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updateLinks="never" codeName="ThisWorkbook" defaultThemeVersion="124226"/>
  <mc:AlternateContent xmlns:mc="http://schemas.openxmlformats.org/markup-compatibility/2006">
    <mc:Choice Requires="x15">
      <x15ac:absPath xmlns:x15ac="http://schemas.microsoft.com/office/spreadsheetml/2010/11/ac" url="S:\520 Sportovni hala Olomouc\10 - Vyberove rizeni\2025-04-10 - DI c. 26,27,28,29\"/>
    </mc:Choice>
  </mc:AlternateContent>
  <xr:revisionPtr revIDLastSave="0" documentId="13_ncr:1_{2CB228A0-3A7F-4E1C-A97A-0CC40084A71F}" xr6:coauthVersionLast="47" xr6:coauthVersionMax="47" xr10:uidLastSave="{00000000-0000-0000-0000-000000000000}"/>
  <bookViews>
    <workbookView xWindow="-113" yWindow="-113" windowWidth="32281" windowHeight="17656" tabRatio="958" xr2:uid="{00000000-000D-0000-FFFF-FFFF00000000}"/>
  </bookViews>
  <sheets>
    <sheet name="KL" sheetId="4" r:id="rId1"/>
    <sheet name="VRN" sheetId="155" r:id="rId2"/>
    <sheet name="REKAPITULACE - BP" sheetId="9" r:id="rId3"/>
    <sheet name="D.1.1. ASŘ - BOURACI PRACE" sheetId="10" r:id="rId4"/>
    <sheet name="REKAPITULACE - NS" sheetId="70" r:id="rId5"/>
    <sheet name="D.1.1. ASŘ - NOVÝ STAV" sheetId="137" r:id="rId6"/>
    <sheet name="D.1.1. VÝPIS DVEŘÍ" sheetId="54" r:id="rId7"/>
    <sheet name="D.1.1.c.02 - VÝPIS OKEN" sheetId="13" r:id="rId8"/>
    <sheet name="D.1.1.c.04 VÝPIS TRUHLAŘ.VÝR" sheetId="14" r:id="rId9"/>
    <sheet name="D.1.1.c.05. VYPIS ZÁME.VÝRO." sheetId="15" r:id="rId10"/>
    <sheet name="D.1.1.c.06. VÝPIS KLEMP." sheetId="16" r:id="rId11"/>
    <sheet name="D.1.1.c.07 VÝPIS OST." sheetId="17" r:id="rId12"/>
    <sheet name="D.1.4.1. ZTI" sheetId="158" r:id="rId13"/>
    <sheet name="D.1.4.3. VZDUCHOTECHNIKA" sheetId="157" r:id="rId14"/>
    <sheet name="D.1.4.4. VYTÁPĚNÍ" sheetId="159" r:id="rId15"/>
    <sheet name="D.1.3.2. SOZ" sheetId="96" r:id="rId16"/>
    <sheet name="D.1.4.5. CHLAZENÍ" sheetId="156" r:id="rId17"/>
    <sheet name="D.1.3.3. SHZ" sheetId="95" r:id="rId18"/>
    <sheet name="D.1.4.6. MAR" sheetId="132" r:id="rId19"/>
    <sheet name="D.1.4.7. Rekapitulace" sheetId="108" r:id="rId20"/>
    <sheet name="D.1.4.7. SILNOPROUD" sheetId="109" r:id="rId21"/>
    <sheet name="D.1.4.8. Rekapitulace" sheetId="144" r:id="rId22"/>
    <sheet name="D.1.4.8. EPS" sheetId="145" r:id="rId23"/>
    <sheet name="D.1.4.8. NZS" sheetId="146" r:id="rId24"/>
    <sheet name="D.1.4.8. PZTS" sheetId="147" r:id="rId25"/>
    <sheet name="D.1.4.8. JČ" sheetId="148" r:id="rId26"/>
    <sheet name="D.1.4.8. VSS" sheetId="149" r:id="rId27"/>
    <sheet name="D.1.4.8. EKV" sheetId="150" r:id="rId28"/>
    <sheet name="D.1.4.8. INT" sheetId="151" r:id="rId29"/>
    <sheet name="D.1.4.8. LAN" sheetId="152" r:id="rId30"/>
    <sheet name="D.1.4.8. LDZ" sheetId="153" r:id="rId31"/>
    <sheet name="D.1.4.8. HR" sheetId="154" r:id="rId32"/>
    <sheet name="D.2.0. PLYNOVOD - BP" sheetId="72" r:id="rId33"/>
    <sheet name="D.2.1. PŘÍPOJ. VODOVODU - REK." sheetId="73" r:id="rId34"/>
    <sheet name="D.2.1. PŘÍPOJKA VODOVODU" sheetId="74" r:id="rId35"/>
    <sheet name="D.2.1. VODOMĚRNÁ ŠACHTA" sheetId="75" r:id="rId36"/>
    <sheet name="D.2.1. AREÁLOVÝ VODOVOD" sheetId="76" r:id="rId37"/>
    <sheet name="D.2.12. NEREZOVÝ BAZÉN" sheetId="20" r:id="rId38"/>
    <sheet name="D.2.13. BAZÉNOVÁ TECHNOLOGIE" sheetId="25" r:id="rId39"/>
    <sheet name="D.2.14. TECH. WELLNESS" sheetId="31" r:id="rId40"/>
    <sheet name="D.2.2. AREÁL. VODOVOD - REKAP." sheetId="77" r:id="rId41"/>
    <sheet name="D.2.2. AREÁL. ROZVOD - PIT. VOD" sheetId="78" r:id="rId42"/>
    <sheet name="D.2.2. AREÁL. ROZVOD - POŽ. VOD" sheetId="79" r:id="rId43"/>
    <sheet name="D.2.2. AREÁLOVÝ VODOVOD - BP" sheetId="80" r:id="rId44"/>
    <sheet name="D.2.3. PŘÍPOJKA KANALIZACE" sheetId="81" r:id="rId45"/>
    <sheet name="D.2.4. AREÁL. KANALIZACE - REK." sheetId="100" r:id="rId46"/>
    <sheet name="D.2.4. VSAKOVACÍ NÁDRŽ" sheetId="101" r:id="rId47"/>
    <sheet name="D.2.4. ČERP.STANICE" sheetId="102" r:id="rId48"/>
    <sheet name="D.2.4.b.03 SPLAŠKOVÁ KANALIZACE" sheetId="138" r:id="rId49"/>
    <sheet name="D.2.4.b.04. DEŠŤOVÁ KANALIZACE" sheetId="139" r:id="rId50"/>
    <sheet name="D.2.4. KANALIZACE-BP" sheetId="105" r:id="rId51"/>
    <sheet name="D.2.8. REKAPITULACE" sheetId="85" r:id="rId52"/>
    <sheet name="D.2.8. ROZVOD NN - PŘÍP. P1" sheetId="86" r:id="rId53"/>
    <sheet name="D.2.8. ROZVOD NN - PŘÍP. P2" sheetId="87" r:id="rId54"/>
    <sheet name="D.2.8. ROZVOD NN - PŘÍP. P3" sheetId="88" r:id="rId55"/>
    <sheet name="D.2.8. AREÁLOVÉ OSVĚTLENÍ - A1" sheetId="92" r:id="rId56"/>
    <sheet name="D.2.8. ROZVOD NN - BOURÁNÍ STÁV" sheetId="93" r:id="rId57"/>
  </sheets>
  <externalReferences>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s>
  <definedNames>
    <definedName name="\">[1]KL!$D$21</definedName>
    <definedName name="_______________________obl11" localSheetId="14">#REF!</definedName>
    <definedName name="_______________________obl11">#REF!</definedName>
    <definedName name="_______________________obl12" localSheetId="14">#REF!</definedName>
    <definedName name="_______________________obl12">#REF!</definedName>
    <definedName name="_______________________obl13" localSheetId="14">#REF!</definedName>
    <definedName name="_______________________obl13">#REF!</definedName>
    <definedName name="_______________________obl14">#REF!</definedName>
    <definedName name="_______________________obl15">#REF!</definedName>
    <definedName name="_______________________obl16">#REF!</definedName>
    <definedName name="_______________________obl17">#REF!</definedName>
    <definedName name="_______________________obl1710">#REF!</definedName>
    <definedName name="_______________________obl1711">#REF!</definedName>
    <definedName name="_______________________obl1712">#REF!</definedName>
    <definedName name="_______________________obl1713">#REF!</definedName>
    <definedName name="_______________________obl1714">#REF!</definedName>
    <definedName name="_______________________obl1715">#REF!</definedName>
    <definedName name="_______________________obl1716">#REF!</definedName>
    <definedName name="_______________________obl1717">#REF!</definedName>
    <definedName name="_______________________obl1718">#REF!</definedName>
    <definedName name="_______________________obl1719">#REF!</definedName>
    <definedName name="_______________________obl173">#REF!</definedName>
    <definedName name="_______________________obl174">#REF!</definedName>
    <definedName name="_______________________obl175">#REF!</definedName>
    <definedName name="_______________________obl176">#REF!</definedName>
    <definedName name="_______________________obl177">#REF!</definedName>
    <definedName name="_______________________obl178">#REF!</definedName>
    <definedName name="_______________________obl179">#REF!</definedName>
    <definedName name="_______________________obl18">#REF!</definedName>
    <definedName name="_______________________obl181">#REF!</definedName>
    <definedName name="_______________________obl1816">#REF!</definedName>
    <definedName name="_______________________obl1820">#REF!</definedName>
    <definedName name="_______________________obl1821">#REF!</definedName>
    <definedName name="_______________________obl1822">#REF!</definedName>
    <definedName name="_______________________obl1823">#REF!</definedName>
    <definedName name="_______________________obl1824">#REF!</definedName>
    <definedName name="_______________________obl1825">#REF!</definedName>
    <definedName name="_______________________obl1826">#REF!</definedName>
    <definedName name="_______________________obl1827">#REF!</definedName>
    <definedName name="_______________________obl1828">#REF!</definedName>
    <definedName name="_______________________obl1829">#REF!</definedName>
    <definedName name="_______________________obl183">#REF!</definedName>
    <definedName name="_______________________obl1831">#REF!</definedName>
    <definedName name="_______________________obl1832">#REF!</definedName>
    <definedName name="_______________________obl184">#REF!</definedName>
    <definedName name="_______________________obl185">#REF!</definedName>
    <definedName name="_______________________obl186">#REF!</definedName>
    <definedName name="_______________________obl187">#REF!</definedName>
    <definedName name="_____________________obl11" localSheetId="6">#REF!</definedName>
    <definedName name="_____________________obl11" localSheetId="12">#REF!</definedName>
    <definedName name="_____________________obl11" localSheetId="13">#REF!</definedName>
    <definedName name="_____________________obl11" localSheetId="16">#REF!</definedName>
    <definedName name="_____________________obl11" localSheetId="45">#REF!</definedName>
    <definedName name="_____________________obl11" localSheetId="47">#REF!</definedName>
    <definedName name="_____________________obl11" localSheetId="50">#REF!</definedName>
    <definedName name="_____________________obl11" localSheetId="46">#REF!</definedName>
    <definedName name="_____________________obl11" localSheetId="48">#REF!</definedName>
    <definedName name="_____________________obl11" localSheetId="49">#REF!</definedName>
    <definedName name="_____________________obl11">#REF!</definedName>
    <definedName name="_____________________obl12" localSheetId="6">#REF!</definedName>
    <definedName name="_____________________obl12" localSheetId="12">#REF!</definedName>
    <definedName name="_____________________obl12" localSheetId="13">#REF!</definedName>
    <definedName name="_____________________obl12" localSheetId="48">#REF!</definedName>
    <definedName name="_____________________obl12" localSheetId="49">#REF!</definedName>
    <definedName name="_____________________obl12">#REF!</definedName>
    <definedName name="_____________________obl13" localSheetId="6">#REF!</definedName>
    <definedName name="_____________________obl13" localSheetId="12">#REF!</definedName>
    <definedName name="_____________________obl13" localSheetId="13">#REF!</definedName>
    <definedName name="_____________________obl13" localSheetId="48">#REF!</definedName>
    <definedName name="_____________________obl13" localSheetId="49">#REF!</definedName>
    <definedName name="_____________________obl13">#REF!</definedName>
    <definedName name="_____________________obl14" localSheetId="12">#REF!</definedName>
    <definedName name="_____________________obl14" localSheetId="13">#REF!</definedName>
    <definedName name="_____________________obl14" localSheetId="48">#REF!</definedName>
    <definedName name="_____________________obl14" localSheetId="49">#REF!</definedName>
    <definedName name="_____________________obl14">#REF!</definedName>
    <definedName name="_____________________obl15" localSheetId="12">#REF!</definedName>
    <definedName name="_____________________obl15" localSheetId="13">#REF!</definedName>
    <definedName name="_____________________obl15" localSheetId="48">#REF!</definedName>
    <definedName name="_____________________obl15" localSheetId="49">#REF!</definedName>
    <definedName name="_____________________obl15">#REF!</definedName>
    <definedName name="_____________________obl16" localSheetId="12">#REF!</definedName>
    <definedName name="_____________________obl16" localSheetId="13">#REF!</definedName>
    <definedName name="_____________________obl16" localSheetId="48">#REF!</definedName>
    <definedName name="_____________________obl16" localSheetId="49">#REF!</definedName>
    <definedName name="_____________________obl16">#REF!</definedName>
    <definedName name="_____________________obl17" localSheetId="12">#REF!</definedName>
    <definedName name="_____________________obl17" localSheetId="13">#REF!</definedName>
    <definedName name="_____________________obl17" localSheetId="48">#REF!</definedName>
    <definedName name="_____________________obl17" localSheetId="49">#REF!</definedName>
    <definedName name="_____________________obl17">#REF!</definedName>
    <definedName name="_____________________obl1710" localSheetId="12">#REF!</definedName>
    <definedName name="_____________________obl1710" localSheetId="13">#REF!</definedName>
    <definedName name="_____________________obl1710" localSheetId="48">#REF!</definedName>
    <definedName name="_____________________obl1710" localSheetId="49">#REF!</definedName>
    <definedName name="_____________________obl1710">#REF!</definedName>
    <definedName name="_____________________obl1711" localSheetId="12">#REF!</definedName>
    <definedName name="_____________________obl1711" localSheetId="13">#REF!</definedName>
    <definedName name="_____________________obl1711" localSheetId="48">#REF!</definedName>
    <definedName name="_____________________obl1711" localSheetId="49">#REF!</definedName>
    <definedName name="_____________________obl1711">#REF!</definedName>
    <definedName name="_____________________obl1712" localSheetId="12">#REF!</definedName>
    <definedName name="_____________________obl1712" localSheetId="13">#REF!</definedName>
    <definedName name="_____________________obl1712" localSheetId="48">#REF!</definedName>
    <definedName name="_____________________obl1712" localSheetId="49">#REF!</definedName>
    <definedName name="_____________________obl1712">#REF!</definedName>
    <definedName name="_____________________obl1713" localSheetId="12">#REF!</definedName>
    <definedName name="_____________________obl1713" localSheetId="13">#REF!</definedName>
    <definedName name="_____________________obl1713" localSheetId="48">#REF!</definedName>
    <definedName name="_____________________obl1713" localSheetId="49">#REF!</definedName>
    <definedName name="_____________________obl1713">#REF!</definedName>
    <definedName name="_____________________obl1714" localSheetId="12">#REF!</definedName>
    <definedName name="_____________________obl1714" localSheetId="13">#REF!</definedName>
    <definedName name="_____________________obl1714" localSheetId="48">#REF!</definedName>
    <definedName name="_____________________obl1714" localSheetId="49">#REF!</definedName>
    <definedName name="_____________________obl1714">#REF!</definedName>
    <definedName name="_____________________obl1715" localSheetId="12">#REF!</definedName>
    <definedName name="_____________________obl1715" localSheetId="13">#REF!</definedName>
    <definedName name="_____________________obl1715" localSheetId="48">#REF!</definedName>
    <definedName name="_____________________obl1715" localSheetId="49">#REF!</definedName>
    <definedName name="_____________________obl1715">#REF!</definedName>
    <definedName name="_____________________obl1716" localSheetId="12">#REF!</definedName>
    <definedName name="_____________________obl1716" localSheetId="13">#REF!</definedName>
    <definedName name="_____________________obl1716" localSheetId="48">#REF!</definedName>
    <definedName name="_____________________obl1716" localSheetId="49">#REF!</definedName>
    <definedName name="_____________________obl1716">#REF!</definedName>
    <definedName name="_____________________obl1717" localSheetId="12">#REF!</definedName>
    <definedName name="_____________________obl1717" localSheetId="13">#REF!</definedName>
    <definedName name="_____________________obl1717" localSheetId="48">#REF!</definedName>
    <definedName name="_____________________obl1717" localSheetId="49">#REF!</definedName>
    <definedName name="_____________________obl1717">#REF!</definedName>
    <definedName name="_____________________obl1718" localSheetId="12">#REF!</definedName>
    <definedName name="_____________________obl1718" localSheetId="13">#REF!</definedName>
    <definedName name="_____________________obl1718" localSheetId="48">#REF!</definedName>
    <definedName name="_____________________obl1718" localSheetId="49">#REF!</definedName>
    <definedName name="_____________________obl1718">#REF!</definedName>
    <definedName name="_____________________obl1719" localSheetId="12">#REF!</definedName>
    <definedName name="_____________________obl1719" localSheetId="13">#REF!</definedName>
    <definedName name="_____________________obl1719" localSheetId="48">#REF!</definedName>
    <definedName name="_____________________obl1719" localSheetId="49">#REF!</definedName>
    <definedName name="_____________________obl1719">#REF!</definedName>
    <definedName name="_____________________obl173" localSheetId="12">#REF!</definedName>
    <definedName name="_____________________obl173" localSheetId="13">#REF!</definedName>
    <definedName name="_____________________obl173" localSheetId="48">#REF!</definedName>
    <definedName name="_____________________obl173" localSheetId="49">#REF!</definedName>
    <definedName name="_____________________obl173">#REF!</definedName>
    <definedName name="_____________________obl174" localSheetId="12">#REF!</definedName>
    <definedName name="_____________________obl174" localSheetId="13">#REF!</definedName>
    <definedName name="_____________________obl174" localSheetId="48">#REF!</definedName>
    <definedName name="_____________________obl174" localSheetId="49">#REF!</definedName>
    <definedName name="_____________________obl174">#REF!</definedName>
    <definedName name="_____________________obl175" localSheetId="12">#REF!</definedName>
    <definedName name="_____________________obl175" localSheetId="13">#REF!</definedName>
    <definedName name="_____________________obl175" localSheetId="48">#REF!</definedName>
    <definedName name="_____________________obl175" localSheetId="49">#REF!</definedName>
    <definedName name="_____________________obl175">#REF!</definedName>
    <definedName name="_____________________obl176" localSheetId="12">#REF!</definedName>
    <definedName name="_____________________obl176" localSheetId="13">#REF!</definedName>
    <definedName name="_____________________obl176" localSheetId="48">#REF!</definedName>
    <definedName name="_____________________obl176" localSheetId="49">#REF!</definedName>
    <definedName name="_____________________obl176">#REF!</definedName>
    <definedName name="_____________________obl177" localSheetId="12">#REF!</definedName>
    <definedName name="_____________________obl177" localSheetId="13">#REF!</definedName>
    <definedName name="_____________________obl177" localSheetId="48">#REF!</definedName>
    <definedName name="_____________________obl177" localSheetId="49">#REF!</definedName>
    <definedName name="_____________________obl177">#REF!</definedName>
    <definedName name="_____________________obl178" localSheetId="12">#REF!</definedName>
    <definedName name="_____________________obl178" localSheetId="13">#REF!</definedName>
    <definedName name="_____________________obl178" localSheetId="48">#REF!</definedName>
    <definedName name="_____________________obl178" localSheetId="49">#REF!</definedName>
    <definedName name="_____________________obl178">#REF!</definedName>
    <definedName name="_____________________obl179" localSheetId="12">#REF!</definedName>
    <definedName name="_____________________obl179" localSheetId="13">#REF!</definedName>
    <definedName name="_____________________obl179" localSheetId="48">#REF!</definedName>
    <definedName name="_____________________obl179" localSheetId="49">#REF!</definedName>
    <definedName name="_____________________obl179">#REF!</definedName>
    <definedName name="_____________________obl18" localSheetId="12">#REF!</definedName>
    <definedName name="_____________________obl18" localSheetId="13">#REF!</definedName>
    <definedName name="_____________________obl18" localSheetId="48">#REF!</definedName>
    <definedName name="_____________________obl18" localSheetId="49">#REF!</definedName>
    <definedName name="_____________________obl18">#REF!</definedName>
    <definedName name="_____________________obl181" localSheetId="12">#REF!</definedName>
    <definedName name="_____________________obl181" localSheetId="13">#REF!</definedName>
    <definedName name="_____________________obl181" localSheetId="48">#REF!</definedName>
    <definedName name="_____________________obl181" localSheetId="49">#REF!</definedName>
    <definedName name="_____________________obl181">#REF!</definedName>
    <definedName name="_____________________obl1816" localSheetId="12">#REF!</definedName>
    <definedName name="_____________________obl1816" localSheetId="13">#REF!</definedName>
    <definedName name="_____________________obl1816" localSheetId="48">#REF!</definedName>
    <definedName name="_____________________obl1816" localSheetId="49">#REF!</definedName>
    <definedName name="_____________________obl1816">#REF!</definedName>
    <definedName name="_____________________obl1820" localSheetId="12">#REF!</definedName>
    <definedName name="_____________________obl1820" localSheetId="13">#REF!</definedName>
    <definedName name="_____________________obl1820" localSheetId="48">#REF!</definedName>
    <definedName name="_____________________obl1820" localSheetId="49">#REF!</definedName>
    <definedName name="_____________________obl1820">#REF!</definedName>
    <definedName name="_____________________obl1821" localSheetId="12">#REF!</definedName>
    <definedName name="_____________________obl1821" localSheetId="13">#REF!</definedName>
    <definedName name="_____________________obl1821" localSheetId="48">#REF!</definedName>
    <definedName name="_____________________obl1821" localSheetId="49">#REF!</definedName>
    <definedName name="_____________________obl1821">#REF!</definedName>
    <definedName name="_____________________obl1822" localSheetId="12">#REF!</definedName>
    <definedName name="_____________________obl1822" localSheetId="13">#REF!</definedName>
    <definedName name="_____________________obl1822" localSheetId="48">#REF!</definedName>
    <definedName name="_____________________obl1822" localSheetId="49">#REF!</definedName>
    <definedName name="_____________________obl1822">#REF!</definedName>
    <definedName name="_____________________obl1823" localSheetId="12">#REF!</definedName>
    <definedName name="_____________________obl1823" localSheetId="13">#REF!</definedName>
    <definedName name="_____________________obl1823" localSheetId="48">#REF!</definedName>
    <definedName name="_____________________obl1823" localSheetId="49">#REF!</definedName>
    <definedName name="_____________________obl1823">#REF!</definedName>
    <definedName name="_____________________obl1824" localSheetId="12">#REF!</definedName>
    <definedName name="_____________________obl1824" localSheetId="13">#REF!</definedName>
    <definedName name="_____________________obl1824" localSheetId="48">#REF!</definedName>
    <definedName name="_____________________obl1824" localSheetId="49">#REF!</definedName>
    <definedName name="_____________________obl1824">#REF!</definedName>
    <definedName name="_____________________obl1825" localSheetId="12">#REF!</definedName>
    <definedName name="_____________________obl1825" localSheetId="13">#REF!</definedName>
    <definedName name="_____________________obl1825" localSheetId="48">#REF!</definedName>
    <definedName name="_____________________obl1825" localSheetId="49">#REF!</definedName>
    <definedName name="_____________________obl1825">#REF!</definedName>
    <definedName name="_____________________obl1826" localSheetId="12">#REF!</definedName>
    <definedName name="_____________________obl1826" localSheetId="13">#REF!</definedName>
    <definedName name="_____________________obl1826" localSheetId="48">#REF!</definedName>
    <definedName name="_____________________obl1826" localSheetId="49">#REF!</definedName>
    <definedName name="_____________________obl1826">#REF!</definedName>
    <definedName name="_____________________obl1827" localSheetId="12">#REF!</definedName>
    <definedName name="_____________________obl1827" localSheetId="13">#REF!</definedName>
    <definedName name="_____________________obl1827" localSheetId="48">#REF!</definedName>
    <definedName name="_____________________obl1827" localSheetId="49">#REF!</definedName>
    <definedName name="_____________________obl1827">#REF!</definedName>
    <definedName name="_____________________obl1828" localSheetId="12">#REF!</definedName>
    <definedName name="_____________________obl1828" localSheetId="13">#REF!</definedName>
    <definedName name="_____________________obl1828" localSheetId="48">#REF!</definedName>
    <definedName name="_____________________obl1828" localSheetId="49">#REF!</definedName>
    <definedName name="_____________________obl1828">#REF!</definedName>
    <definedName name="_____________________obl1829" localSheetId="12">#REF!</definedName>
    <definedName name="_____________________obl1829" localSheetId="13">#REF!</definedName>
    <definedName name="_____________________obl1829" localSheetId="48">#REF!</definedName>
    <definedName name="_____________________obl1829" localSheetId="49">#REF!</definedName>
    <definedName name="_____________________obl1829">#REF!</definedName>
    <definedName name="_____________________obl183" localSheetId="12">#REF!</definedName>
    <definedName name="_____________________obl183" localSheetId="13">#REF!</definedName>
    <definedName name="_____________________obl183" localSheetId="48">#REF!</definedName>
    <definedName name="_____________________obl183" localSheetId="49">#REF!</definedName>
    <definedName name="_____________________obl183">#REF!</definedName>
    <definedName name="_____________________obl1831" localSheetId="12">#REF!</definedName>
    <definedName name="_____________________obl1831" localSheetId="13">#REF!</definedName>
    <definedName name="_____________________obl1831" localSheetId="48">#REF!</definedName>
    <definedName name="_____________________obl1831" localSheetId="49">#REF!</definedName>
    <definedName name="_____________________obl1831">#REF!</definedName>
    <definedName name="_____________________obl1832" localSheetId="12">#REF!</definedName>
    <definedName name="_____________________obl1832" localSheetId="13">#REF!</definedName>
    <definedName name="_____________________obl1832" localSheetId="48">#REF!</definedName>
    <definedName name="_____________________obl1832" localSheetId="49">#REF!</definedName>
    <definedName name="_____________________obl1832">#REF!</definedName>
    <definedName name="_____________________obl184" localSheetId="12">#REF!</definedName>
    <definedName name="_____________________obl184" localSheetId="13">#REF!</definedName>
    <definedName name="_____________________obl184" localSheetId="48">#REF!</definedName>
    <definedName name="_____________________obl184" localSheetId="49">#REF!</definedName>
    <definedName name="_____________________obl184">#REF!</definedName>
    <definedName name="_____________________obl185" localSheetId="12">#REF!</definedName>
    <definedName name="_____________________obl185" localSheetId="13">#REF!</definedName>
    <definedName name="_____________________obl185" localSheetId="48">#REF!</definedName>
    <definedName name="_____________________obl185" localSheetId="49">#REF!</definedName>
    <definedName name="_____________________obl185">#REF!</definedName>
    <definedName name="_____________________obl186" localSheetId="12">#REF!</definedName>
    <definedName name="_____________________obl186" localSheetId="13">#REF!</definedName>
    <definedName name="_____________________obl186" localSheetId="48">#REF!</definedName>
    <definedName name="_____________________obl186" localSheetId="49">#REF!</definedName>
    <definedName name="_____________________obl186">#REF!</definedName>
    <definedName name="_____________________obl187" localSheetId="12">#REF!</definedName>
    <definedName name="_____________________obl187" localSheetId="13">#REF!</definedName>
    <definedName name="_____________________obl187" localSheetId="48">#REF!</definedName>
    <definedName name="_____________________obl187" localSheetId="49">#REF!</definedName>
    <definedName name="_____________________obl187">#REF!</definedName>
    <definedName name="____________________obl11" localSheetId="12">#REF!</definedName>
    <definedName name="____________________obl11" localSheetId="13">#REF!</definedName>
    <definedName name="____________________obl11">#REF!</definedName>
    <definedName name="____________________obl12">#REF!</definedName>
    <definedName name="____________________obl13" localSheetId="12">#REF!</definedName>
    <definedName name="____________________obl13" localSheetId="13">#REF!</definedName>
    <definedName name="____________________obl13">#REF!</definedName>
    <definedName name="____________________obl14" localSheetId="12">#REF!</definedName>
    <definedName name="____________________obl14" localSheetId="13">#REF!</definedName>
    <definedName name="____________________obl14">#REF!</definedName>
    <definedName name="____________________obl15" localSheetId="12">#REF!</definedName>
    <definedName name="____________________obl15" localSheetId="13">#REF!</definedName>
    <definedName name="____________________obl15">#REF!</definedName>
    <definedName name="____________________obl16" localSheetId="12">#REF!</definedName>
    <definedName name="____________________obl16" localSheetId="13">#REF!</definedName>
    <definedName name="____________________obl16">#REF!</definedName>
    <definedName name="____________________obl17" localSheetId="12">#REF!</definedName>
    <definedName name="____________________obl17" localSheetId="13">#REF!</definedName>
    <definedName name="____________________obl17">#REF!</definedName>
    <definedName name="____________________obl1710" localSheetId="12">#REF!</definedName>
    <definedName name="____________________obl1710" localSheetId="13">#REF!</definedName>
    <definedName name="____________________obl1710">#REF!</definedName>
    <definedName name="____________________obl1711" localSheetId="12">#REF!</definedName>
    <definedName name="____________________obl1711" localSheetId="13">#REF!</definedName>
    <definedName name="____________________obl1711">#REF!</definedName>
    <definedName name="____________________obl1712" localSheetId="12">#REF!</definedName>
    <definedName name="____________________obl1712" localSheetId="13">#REF!</definedName>
    <definedName name="____________________obl1712">#REF!</definedName>
    <definedName name="____________________obl1713" localSheetId="12">#REF!</definedName>
    <definedName name="____________________obl1713" localSheetId="13">#REF!</definedName>
    <definedName name="____________________obl1713">#REF!</definedName>
    <definedName name="____________________obl1714" localSheetId="12">#REF!</definedName>
    <definedName name="____________________obl1714" localSheetId="13">#REF!</definedName>
    <definedName name="____________________obl1714">#REF!</definedName>
    <definedName name="____________________obl1715">#REF!</definedName>
    <definedName name="____________________obl1716">#REF!</definedName>
    <definedName name="____________________obl1717">#REF!</definedName>
    <definedName name="____________________obl1718" localSheetId="12">#REF!</definedName>
    <definedName name="____________________obl1718" localSheetId="13">#REF!</definedName>
    <definedName name="____________________obl1718">#REF!</definedName>
    <definedName name="____________________obl1719" localSheetId="12">#REF!</definedName>
    <definedName name="____________________obl1719" localSheetId="13">#REF!</definedName>
    <definedName name="____________________obl1719">#REF!</definedName>
    <definedName name="____________________obl173" localSheetId="12">#REF!</definedName>
    <definedName name="____________________obl173" localSheetId="13">#REF!</definedName>
    <definedName name="____________________obl173">#REF!</definedName>
    <definedName name="____________________obl174" localSheetId="12">#REF!</definedName>
    <definedName name="____________________obl174" localSheetId="13">#REF!</definedName>
    <definedName name="____________________obl174">#REF!</definedName>
    <definedName name="____________________obl175" localSheetId="12">#REF!</definedName>
    <definedName name="____________________obl175" localSheetId="13">#REF!</definedName>
    <definedName name="____________________obl175">#REF!</definedName>
    <definedName name="____________________obl176" localSheetId="12">#REF!</definedName>
    <definedName name="____________________obl176" localSheetId="13">#REF!</definedName>
    <definedName name="____________________obl176">#REF!</definedName>
    <definedName name="____________________obl177" localSheetId="12">#REF!</definedName>
    <definedName name="____________________obl177" localSheetId="13">#REF!</definedName>
    <definedName name="____________________obl177">#REF!</definedName>
    <definedName name="____________________obl178" localSheetId="12">#REF!</definedName>
    <definedName name="____________________obl178" localSheetId="13">#REF!</definedName>
    <definedName name="____________________obl178">#REF!</definedName>
    <definedName name="____________________obl179" localSheetId="12">#REF!</definedName>
    <definedName name="____________________obl179" localSheetId="13">#REF!</definedName>
    <definedName name="____________________obl179">#REF!</definedName>
    <definedName name="____________________obl18" localSheetId="12">#REF!</definedName>
    <definedName name="____________________obl18" localSheetId="13">#REF!</definedName>
    <definedName name="____________________obl18">#REF!</definedName>
    <definedName name="____________________obl181">#REF!</definedName>
    <definedName name="____________________obl1816" localSheetId="12">#REF!</definedName>
    <definedName name="____________________obl1816" localSheetId="13">#REF!</definedName>
    <definedName name="____________________obl1816">#REF!</definedName>
    <definedName name="____________________obl1820" localSheetId="12">#REF!</definedName>
    <definedName name="____________________obl1820" localSheetId="13">#REF!</definedName>
    <definedName name="____________________obl1820">#REF!</definedName>
    <definedName name="____________________obl1821" localSheetId="12">#REF!</definedName>
    <definedName name="____________________obl1821" localSheetId="13">#REF!</definedName>
    <definedName name="____________________obl1821">#REF!</definedName>
    <definedName name="____________________obl1822" localSheetId="12">#REF!</definedName>
    <definedName name="____________________obl1822" localSheetId="13">#REF!</definedName>
    <definedName name="____________________obl1822">#REF!</definedName>
    <definedName name="____________________obl1823" localSheetId="12">#REF!</definedName>
    <definedName name="____________________obl1823" localSheetId="13">#REF!</definedName>
    <definedName name="____________________obl1823">#REF!</definedName>
    <definedName name="____________________obl1824" localSheetId="12">#REF!</definedName>
    <definedName name="____________________obl1824" localSheetId="13">#REF!</definedName>
    <definedName name="____________________obl1824">#REF!</definedName>
    <definedName name="____________________obl1825" localSheetId="12">#REF!</definedName>
    <definedName name="____________________obl1825" localSheetId="13">#REF!</definedName>
    <definedName name="____________________obl1825">#REF!</definedName>
    <definedName name="____________________obl1826" localSheetId="12">#REF!</definedName>
    <definedName name="____________________obl1826" localSheetId="13">#REF!</definedName>
    <definedName name="____________________obl1826">#REF!</definedName>
    <definedName name="____________________obl1827" localSheetId="12">#REF!</definedName>
    <definedName name="____________________obl1827" localSheetId="13">#REF!</definedName>
    <definedName name="____________________obl1827">#REF!</definedName>
    <definedName name="____________________obl1828" localSheetId="12">#REF!</definedName>
    <definedName name="____________________obl1828" localSheetId="13">#REF!</definedName>
    <definedName name="____________________obl1828">#REF!</definedName>
    <definedName name="____________________obl1829" localSheetId="12">#REF!</definedName>
    <definedName name="____________________obl1829" localSheetId="13">#REF!</definedName>
    <definedName name="____________________obl1829">#REF!</definedName>
    <definedName name="____________________obl183" localSheetId="12">#REF!</definedName>
    <definedName name="____________________obl183" localSheetId="13">#REF!</definedName>
    <definedName name="____________________obl183">#REF!</definedName>
    <definedName name="____________________obl1831" localSheetId="12">#REF!</definedName>
    <definedName name="____________________obl1831" localSheetId="13">#REF!</definedName>
    <definedName name="____________________obl1831">#REF!</definedName>
    <definedName name="____________________obl1832" localSheetId="12">#REF!</definedName>
    <definedName name="____________________obl1832" localSheetId="13">#REF!</definedName>
    <definedName name="____________________obl1832">#REF!</definedName>
    <definedName name="____________________obl184" localSheetId="12">#REF!</definedName>
    <definedName name="____________________obl184" localSheetId="13">#REF!</definedName>
    <definedName name="____________________obl184">#REF!</definedName>
    <definedName name="____________________obl185" localSheetId="12">#REF!</definedName>
    <definedName name="____________________obl185" localSheetId="13">#REF!</definedName>
    <definedName name="____________________obl185">#REF!</definedName>
    <definedName name="____________________obl186" localSheetId="12">#REF!</definedName>
    <definedName name="____________________obl186" localSheetId="13">#REF!</definedName>
    <definedName name="____________________obl186">#REF!</definedName>
    <definedName name="____________________obl187" localSheetId="12">#REF!</definedName>
    <definedName name="____________________obl187" localSheetId="13">#REF!</definedName>
    <definedName name="____________________obl187">#REF!</definedName>
    <definedName name="___________________obl11" localSheetId="12">#REF!</definedName>
    <definedName name="___________________obl11" localSheetId="13">#REF!</definedName>
    <definedName name="___________________obl11" localSheetId="14">#REF!</definedName>
    <definedName name="___________________obl11" localSheetId="44">#REF!</definedName>
    <definedName name="___________________obl11" localSheetId="48">#REF!</definedName>
    <definedName name="___________________obl11" localSheetId="49">#REF!</definedName>
    <definedName name="___________________obl11" localSheetId="1">#REF!</definedName>
    <definedName name="___________________obl11">#REF!</definedName>
    <definedName name="___________________obl12" localSheetId="12">#REF!</definedName>
    <definedName name="___________________obl12" localSheetId="13">#REF!</definedName>
    <definedName name="___________________obl12" localSheetId="14">#REF!</definedName>
    <definedName name="___________________obl12" localSheetId="44">#REF!</definedName>
    <definedName name="___________________obl12" localSheetId="48">#REF!</definedName>
    <definedName name="___________________obl12" localSheetId="49">#REF!</definedName>
    <definedName name="___________________obl12" localSheetId="1">#REF!</definedName>
    <definedName name="___________________obl12">#REF!</definedName>
    <definedName name="___________________obl13" localSheetId="12">#REF!</definedName>
    <definedName name="___________________obl13" localSheetId="13">#REF!</definedName>
    <definedName name="___________________obl13" localSheetId="14">#REF!</definedName>
    <definedName name="___________________obl13" localSheetId="44">#REF!</definedName>
    <definedName name="___________________obl13" localSheetId="48">#REF!</definedName>
    <definedName name="___________________obl13" localSheetId="49">#REF!</definedName>
    <definedName name="___________________obl13" localSheetId="1">#REF!</definedName>
    <definedName name="___________________obl13">#REF!</definedName>
    <definedName name="___________________obl14" localSheetId="12">#REF!</definedName>
    <definedName name="___________________obl14" localSheetId="13">#REF!</definedName>
    <definedName name="___________________obl14" localSheetId="48">#REF!</definedName>
    <definedName name="___________________obl14" localSheetId="49">#REF!</definedName>
    <definedName name="___________________obl14">#REF!</definedName>
    <definedName name="___________________obl15" localSheetId="12">#REF!</definedName>
    <definedName name="___________________obl15" localSheetId="13">#REF!</definedName>
    <definedName name="___________________obl15" localSheetId="48">#REF!</definedName>
    <definedName name="___________________obl15" localSheetId="49">#REF!</definedName>
    <definedName name="___________________obl15">#REF!</definedName>
    <definedName name="___________________obl16" localSheetId="12">#REF!</definedName>
    <definedName name="___________________obl16" localSheetId="13">#REF!</definedName>
    <definedName name="___________________obl16" localSheetId="48">#REF!</definedName>
    <definedName name="___________________obl16" localSheetId="49">#REF!</definedName>
    <definedName name="___________________obl16">#REF!</definedName>
    <definedName name="___________________obl17" localSheetId="12">#REF!</definedName>
    <definedName name="___________________obl17" localSheetId="13">#REF!</definedName>
    <definedName name="___________________obl17" localSheetId="48">#REF!</definedName>
    <definedName name="___________________obl17" localSheetId="49">#REF!</definedName>
    <definedName name="___________________obl17">#REF!</definedName>
    <definedName name="___________________obl1710" localSheetId="12">#REF!</definedName>
    <definedName name="___________________obl1710" localSheetId="13">#REF!</definedName>
    <definedName name="___________________obl1710" localSheetId="48">#REF!</definedName>
    <definedName name="___________________obl1710" localSheetId="49">#REF!</definedName>
    <definedName name="___________________obl1710">#REF!</definedName>
    <definedName name="___________________obl1711" localSheetId="12">#REF!</definedName>
    <definedName name="___________________obl1711" localSheetId="13">#REF!</definedName>
    <definedName name="___________________obl1711" localSheetId="48">#REF!</definedName>
    <definedName name="___________________obl1711" localSheetId="49">#REF!</definedName>
    <definedName name="___________________obl1711">#REF!</definedName>
    <definedName name="___________________obl1712" localSheetId="12">#REF!</definedName>
    <definedName name="___________________obl1712" localSheetId="13">#REF!</definedName>
    <definedName name="___________________obl1712" localSheetId="48">#REF!</definedName>
    <definedName name="___________________obl1712" localSheetId="49">#REF!</definedName>
    <definedName name="___________________obl1712">#REF!</definedName>
    <definedName name="___________________obl1713" localSheetId="12">#REF!</definedName>
    <definedName name="___________________obl1713" localSheetId="13">#REF!</definedName>
    <definedName name="___________________obl1713" localSheetId="48">#REF!</definedName>
    <definedName name="___________________obl1713" localSheetId="49">#REF!</definedName>
    <definedName name="___________________obl1713">#REF!</definedName>
    <definedName name="___________________obl1714" localSheetId="12">#REF!</definedName>
    <definedName name="___________________obl1714" localSheetId="13">#REF!</definedName>
    <definedName name="___________________obl1714" localSheetId="48">#REF!</definedName>
    <definedName name="___________________obl1714" localSheetId="49">#REF!</definedName>
    <definedName name="___________________obl1714">#REF!</definedName>
    <definedName name="___________________obl1715" localSheetId="12">#REF!</definedName>
    <definedName name="___________________obl1715" localSheetId="13">#REF!</definedName>
    <definedName name="___________________obl1715" localSheetId="48">#REF!</definedName>
    <definedName name="___________________obl1715" localSheetId="49">#REF!</definedName>
    <definedName name="___________________obl1715">#REF!</definedName>
    <definedName name="___________________obl1716" localSheetId="12">#REF!</definedName>
    <definedName name="___________________obl1716" localSheetId="13">#REF!</definedName>
    <definedName name="___________________obl1716" localSheetId="48">#REF!</definedName>
    <definedName name="___________________obl1716" localSheetId="49">#REF!</definedName>
    <definedName name="___________________obl1716">#REF!</definedName>
    <definedName name="___________________obl1717" localSheetId="12">#REF!</definedName>
    <definedName name="___________________obl1717" localSheetId="13">#REF!</definedName>
    <definedName name="___________________obl1717" localSheetId="48">#REF!</definedName>
    <definedName name="___________________obl1717" localSheetId="49">#REF!</definedName>
    <definedName name="___________________obl1717">#REF!</definedName>
    <definedName name="___________________obl1718" localSheetId="12">#REF!</definedName>
    <definedName name="___________________obl1718" localSheetId="13">#REF!</definedName>
    <definedName name="___________________obl1718" localSheetId="48">#REF!</definedName>
    <definedName name="___________________obl1718" localSheetId="49">#REF!</definedName>
    <definedName name="___________________obl1718">#REF!</definedName>
    <definedName name="___________________obl1719" localSheetId="12">#REF!</definedName>
    <definedName name="___________________obl1719" localSheetId="13">#REF!</definedName>
    <definedName name="___________________obl1719" localSheetId="48">#REF!</definedName>
    <definedName name="___________________obl1719" localSheetId="49">#REF!</definedName>
    <definedName name="___________________obl1719">#REF!</definedName>
    <definedName name="___________________obl173" localSheetId="12">#REF!</definedName>
    <definedName name="___________________obl173" localSheetId="13">#REF!</definedName>
    <definedName name="___________________obl173" localSheetId="48">#REF!</definedName>
    <definedName name="___________________obl173" localSheetId="49">#REF!</definedName>
    <definedName name="___________________obl173">#REF!</definedName>
    <definedName name="___________________obl174" localSheetId="12">#REF!</definedName>
    <definedName name="___________________obl174" localSheetId="13">#REF!</definedName>
    <definedName name="___________________obl174" localSheetId="48">#REF!</definedName>
    <definedName name="___________________obl174" localSheetId="49">#REF!</definedName>
    <definedName name="___________________obl174">#REF!</definedName>
    <definedName name="___________________obl175" localSheetId="12">#REF!</definedName>
    <definedName name="___________________obl175" localSheetId="13">#REF!</definedName>
    <definedName name="___________________obl175" localSheetId="48">#REF!</definedName>
    <definedName name="___________________obl175" localSheetId="49">#REF!</definedName>
    <definedName name="___________________obl175">#REF!</definedName>
    <definedName name="___________________obl176" localSheetId="12">#REF!</definedName>
    <definedName name="___________________obl176" localSheetId="13">#REF!</definedName>
    <definedName name="___________________obl176" localSheetId="48">#REF!</definedName>
    <definedName name="___________________obl176" localSheetId="49">#REF!</definedName>
    <definedName name="___________________obl176">#REF!</definedName>
    <definedName name="___________________obl177" localSheetId="12">#REF!</definedName>
    <definedName name="___________________obl177" localSheetId="13">#REF!</definedName>
    <definedName name="___________________obl177" localSheetId="48">#REF!</definedName>
    <definedName name="___________________obl177" localSheetId="49">#REF!</definedName>
    <definedName name="___________________obl177">#REF!</definedName>
    <definedName name="___________________obl178" localSheetId="12">#REF!</definedName>
    <definedName name="___________________obl178" localSheetId="13">#REF!</definedName>
    <definedName name="___________________obl178" localSheetId="48">#REF!</definedName>
    <definedName name="___________________obl178" localSheetId="49">#REF!</definedName>
    <definedName name="___________________obl178">#REF!</definedName>
    <definedName name="___________________obl179" localSheetId="12">#REF!</definedName>
    <definedName name="___________________obl179" localSheetId="13">#REF!</definedName>
    <definedName name="___________________obl179" localSheetId="48">#REF!</definedName>
    <definedName name="___________________obl179" localSheetId="49">#REF!</definedName>
    <definedName name="___________________obl179">#REF!</definedName>
    <definedName name="___________________obl18" localSheetId="12">#REF!</definedName>
    <definedName name="___________________obl18" localSheetId="13">#REF!</definedName>
    <definedName name="___________________obl18" localSheetId="48">#REF!</definedName>
    <definedName name="___________________obl18" localSheetId="49">#REF!</definedName>
    <definedName name="___________________obl18">#REF!</definedName>
    <definedName name="___________________obl181" localSheetId="12">#REF!</definedName>
    <definedName name="___________________obl181" localSheetId="13">#REF!</definedName>
    <definedName name="___________________obl181" localSheetId="48">#REF!</definedName>
    <definedName name="___________________obl181" localSheetId="49">#REF!</definedName>
    <definedName name="___________________obl181">#REF!</definedName>
    <definedName name="___________________obl1816" localSheetId="12">#REF!</definedName>
    <definedName name="___________________obl1816" localSheetId="13">#REF!</definedName>
    <definedName name="___________________obl1816" localSheetId="48">#REF!</definedName>
    <definedName name="___________________obl1816" localSheetId="49">#REF!</definedName>
    <definedName name="___________________obl1816">#REF!</definedName>
    <definedName name="___________________obl1820" localSheetId="12">#REF!</definedName>
    <definedName name="___________________obl1820" localSheetId="13">#REF!</definedName>
    <definedName name="___________________obl1820" localSheetId="48">#REF!</definedName>
    <definedName name="___________________obl1820" localSheetId="49">#REF!</definedName>
    <definedName name="___________________obl1820">#REF!</definedName>
    <definedName name="___________________obl1821" localSheetId="12">#REF!</definedName>
    <definedName name="___________________obl1821" localSheetId="13">#REF!</definedName>
    <definedName name="___________________obl1821" localSheetId="48">#REF!</definedName>
    <definedName name="___________________obl1821" localSheetId="49">#REF!</definedName>
    <definedName name="___________________obl1821">#REF!</definedName>
    <definedName name="___________________obl1822" localSheetId="12">#REF!</definedName>
    <definedName name="___________________obl1822" localSheetId="13">#REF!</definedName>
    <definedName name="___________________obl1822" localSheetId="48">#REF!</definedName>
    <definedName name="___________________obl1822" localSheetId="49">#REF!</definedName>
    <definedName name="___________________obl1822">#REF!</definedName>
    <definedName name="___________________obl1823" localSheetId="12">#REF!</definedName>
    <definedName name="___________________obl1823" localSheetId="13">#REF!</definedName>
    <definedName name="___________________obl1823" localSheetId="48">#REF!</definedName>
    <definedName name="___________________obl1823" localSheetId="49">#REF!</definedName>
    <definedName name="___________________obl1823">#REF!</definedName>
    <definedName name="___________________obl1824" localSheetId="12">#REF!</definedName>
    <definedName name="___________________obl1824" localSheetId="13">#REF!</definedName>
    <definedName name="___________________obl1824" localSheetId="48">#REF!</definedName>
    <definedName name="___________________obl1824" localSheetId="49">#REF!</definedName>
    <definedName name="___________________obl1824">#REF!</definedName>
    <definedName name="___________________obl1825" localSheetId="12">#REF!</definedName>
    <definedName name="___________________obl1825" localSheetId="13">#REF!</definedName>
    <definedName name="___________________obl1825" localSheetId="48">#REF!</definedName>
    <definedName name="___________________obl1825" localSheetId="49">#REF!</definedName>
    <definedName name="___________________obl1825">#REF!</definedName>
    <definedName name="___________________obl1826" localSheetId="12">#REF!</definedName>
    <definedName name="___________________obl1826" localSheetId="13">#REF!</definedName>
    <definedName name="___________________obl1826" localSheetId="48">#REF!</definedName>
    <definedName name="___________________obl1826" localSheetId="49">#REF!</definedName>
    <definedName name="___________________obl1826">#REF!</definedName>
    <definedName name="___________________obl1827" localSheetId="12">#REF!</definedName>
    <definedName name="___________________obl1827" localSheetId="13">#REF!</definedName>
    <definedName name="___________________obl1827" localSheetId="48">#REF!</definedName>
    <definedName name="___________________obl1827" localSheetId="49">#REF!</definedName>
    <definedName name="___________________obl1827">#REF!</definedName>
    <definedName name="___________________obl1828" localSheetId="12">#REF!</definedName>
    <definedName name="___________________obl1828" localSheetId="13">#REF!</definedName>
    <definedName name="___________________obl1828" localSheetId="48">#REF!</definedName>
    <definedName name="___________________obl1828" localSheetId="49">#REF!</definedName>
    <definedName name="___________________obl1828">#REF!</definedName>
    <definedName name="___________________obl1829" localSheetId="12">#REF!</definedName>
    <definedName name="___________________obl1829" localSheetId="13">#REF!</definedName>
    <definedName name="___________________obl1829" localSheetId="48">#REF!</definedName>
    <definedName name="___________________obl1829" localSheetId="49">#REF!</definedName>
    <definedName name="___________________obl1829">#REF!</definedName>
    <definedName name="___________________obl183" localSheetId="12">#REF!</definedName>
    <definedName name="___________________obl183" localSheetId="13">#REF!</definedName>
    <definedName name="___________________obl183" localSheetId="48">#REF!</definedName>
    <definedName name="___________________obl183" localSheetId="49">#REF!</definedName>
    <definedName name="___________________obl183">#REF!</definedName>
    <definedName name="___________________obl1831" localSheetId="12">#REF!</definedName>
    <definedName name="___________________obl1831" localSheetId="13">#REF!</definedName>
    <definedName name="___________________obl1831" localSheetId="48">#REF!</definedName>
    <definedName name="___________________obl1831" localSheetId="49">#REF!</definedName>
    <definedName name="___________________obl1831">#REF!</definedName>
    <definedName name="___________________obl1832" localSheetId="12">#REF!</definedName>
    <definedName name="___________________obl1832" localSheetId="13">#REF!</definedName>
    <definedName name="___________________obl1832" localSheetId="48">#REF!</definedName>
    <definedName name="___________________obl1832" localSheetId="49">#REF!</definedName>
    <definedName name="___________________obl1832">#REF!</definedName>
    <definedName name="___________________obl184" localSheetId="12">#REF!</definedName>
    <definedName name="___________________obl184" localSheetId="13">#REF!</definedName>
    <definedName name="___________________obl184" localSheetId="48">#REF!</definedName>
    <definedName name="___________________obl184" localSheetId="49">#REF!</definedName>
    <definedName name="___________________obl184">#REF!</definedName>
    <definedName name="___________________obl185" localSheetId="12">#REF!</definedName>
    <definedName name="___________________obl185" localSheetId="13">#REF!</definedName>
    <definedName name="___________________obl185" localSheetId="48">#REF!</definedName>
    <definedName name="___________________obl185" localSheetId="49">#REF!</definedName>
    <definedName name="___________________obl185">#REF!</definedName>
    <definedName name="___________________obl186" localSheetId="12">#REF!</definedName>
    <definedName name="___________________obl186" localSheetId="13">#REF!</definedName>
    <definedName name="___________________obl186" localSheetId="48">#REF!</definedName>
    <definedName name="___________________obl186" localSheetId="49">#REF!</definedName>
    <definedName name="___________________obl186">#REF!</definedName>
    <definedName name="___________________obl187" localSheetId="12">#REF!</definedName>
    <definedName name="___________________obl187" localSheetId="13">#REF!</definedName>
    <definedName name="___________________obl187" localSheetId="48">#REF!</definedName>
    <definedName name="___________________obl187" localSheetId="49">#REF!</definedName>
    <definedName name="___________________obl187">#REF!</definedName>
    <definedName name="__________________obl11" localSheetId="5">#REF!</definedName>
    <definedName name="__________________obl11" localSheetId="12">#REF!</definedName>
    <definedName name="__________________obl11" localSheetId="13">#REF!</definedName>
    <definedName name="__________________obl11" localSheetId="32">#REF!</definedName>
    <definedName name="__________________obl11" localSheetId="36">#REF!</definedName>
    <definedName name="__________________obl11" localSheetId="33">#REF!</definedName>
    <definedName name="__________________obl11" localSheetId="34">#REF!</definedName>
    <definedName name="__________________obl11" localSheetId="35">#REF!</definedName>
    <definedName name="__________________obl11" localSheetId="41">#REF!</definedName>
    <definedName name="__________________obl11" localSheetId="42">#REF!</definedName>
    <definedName name="__________________obl11" localSheetId="40">#REF!</definedName>
    <definedName name="__________________obl11" localSheetId="43">#REF!</definedName>
    <definedName name="__________________obl11" localSheetId="48">#REF!</definedName>
    <definedName name="__________________obl11" localSheetId="49">#REF!</definedName>
    <definedName name="__________________obl11" localSheetId="4">#REF!</definedName>
    <definedName name="__________________obl11">#REF!</definedName>
    <definedName name="__________________obl12" localSheetId="5">#REF!</definedName>
    <definedName name="__________________obl12" localSheetId="12">#REF!</definedName>
    <definedName name="__________________obl12" localSheetId="13">#REF!</definedName>
    <definedName name="__________________obl12" localSheetId="32">#REF!</definedName>
    <definedName name="__________________obl12" localSheetId="36">#REF!</definedName>
    <definedName name="__________________obl12" localSheetId="33">#REF!</definedName>
    <definedName name="__________________obl12" localSheetId="34">#REF!</definedName>
    <definedName name="__________________obl12" localSheetId="35">#REF!</definedName>
    <definedName name="__________________obl12" localSheetId="41">#REF!</definedName>
    <definedName name="__________________obl12" localSheetId="42">#REF!</definedName>
    <definedName name="__________________obl12" localSheetId="40">#REF!</definedName>
    <definedName name="__________________obl12" localSheetId="43">#REF!</definedName>
    <definedName name="__________________obl12" localSheetId="48">#REF!</definedName>
    <definedName name="__________________obl12" localSheetId="49">#REF!</definedName>
    <definedName name="__________________obl12" localSheetId="4">#REF!</definedName>
    <definedName name="__________________obl12">#REF!</definedName>
    <definedName name="__________________obl13" localSheetId="5">#REF!</definedName>
    <definedName name="__________________obl13" localSheetId="12">#REF!</definedName>
    <definedName name="__________________obl13" localSheetId="13">#REF!</definedName>
    <definedName name="__________________obl13" localSheetId="32">#REF!</definedName>
    <definedName name="__________________obl13" localSheetId="36">#REF!</definedName>
    <definedName name="__________________obl13" localSheetId="33">#REF!</definedName>
    <definedName name="__________________obl13" localSheetId="34">#REF!</definedName>
    <definedName name="__________________obl13" localSheetId="35">#REF!</definedName>
    <definedName name="__________________obl13" localSheetId="41">#REF!</definedName>
    <definedName name="__________________obl13" localSheetId="42">#REF!</definedName>
    <definedName name="__________________obl13" localSheetId="40">#REF!</definedName>
    <definedName name="__________________obl13" localSheetId="43">#REF!</definedName>
    <definedName name="__________________obl13" localSheetId="48">#REF!</definedName>
    <definedName name="__________________obl13" localSheetId="49">#REF!</definedName>
    <definedName name="__________________obl13" localSheetId="4">#REF!</definedName>
    <definedName name="__________________obl13">#REF!</definedName>
    <definedName name="__________________obl14" localSheetId="12">#REF!</definedName>
    <definedName name="__________________obl14" localSheetId="13">#REF!</definedName>
    <definedName name="__________________obl14" localSheetId="48">#REF!</definedName>
    <definedName name="__________________obl14" localSheetId="49">#REF!</definedName>
    <definedName name="__________________obl14">#REF!</definedName>
    <definedName name="__________________obl15" localSheetId="12">#REF!</definedName>
    <definedName name="__________________obl15" localSheetId="13">#REF!</definedName>
    <definedName name="__________________obl15" localSheetId="48">#REF!</definedName>
    <definedName name="__________________obl15" localSheetId="49">#REF!</definedName>
    <definedName name="__________________obl15">#REF!</definedName>
    <definedName name="__________________obl16" localSheetId="12">#REF!</definedName>
    <definedName name="__________________obl16" localSheetId="13">#REF!</definedName>
    <definedName name="__________________obl16" localSheetId="48">#REF!</definedName>
    <definedName name="__________________obl16" localSheetId="49">#REF!</definedName>
    <definedName name="__________________obl16">#REF!</definedName>
    <definedName name="__________________obl17" localSheetId="12">#REF!</definedName>
    <definedName name="__________________obl17" localSheetId="13">#REF!</definedName>
    <definedName name="__________________obl17" localSheetId="48">#REF!</definedName>
    <definedName name="__________________obl17" localSheetId="49">#REF!</definedName>
    <definedName name="__________________obl17">#REF!</definedName>
    <definedName name="__________________obl1710" localSheetId="12">#REF!</definedName>
    <definedName name="__________________obl1710" localSheetId="13">#REF!</definedName>
    <definedName name="__________________obl1710" localSheetId="48">#REF!</definedName>
    <definedName name="__________________obl1710" localSheetId="49">#REF!</definedName>
    <definedName name="__________________obl1710">#REF!</definedName>
    <definedName name="__________________obl1711" localSheetId="12">#REF!</definedName>
    <definedName name="__________________obl1711" localSheetId="13">#REF!</definedName>
    <definedName name="__________________obl1711" localSheetId="48">#REF!</definedName>
    <definedName name="__________________obl1711" localSheetId="49">#REF!</definedName>
    <definedName name="__________________obl1711">#REF!</definedName>
    <definedName name="__________________obl1712" localSheetId="12">#REF!</definedName>
    <definedName name="__________________obl1712" localSheetId="13">#REF!</definedName>
    <definedName name="__________________obl1712" localSheetId="48">#REF!</definedName>
    <definedName name="__________________obl1712" localSheetId="49">#REF!</definedName>
    <definedName name="__________________obl1712">#REF!</definedName>
    <definedName name="__________________obl1713" localSheetId="12">#REF!</definedName>
    <definedName name="__________________obl1713" localSheetId="13">#REF!</definedName>
    <definedName name="__________________obl1713" localSheetId="48">#REF!</definedName>
    <definedName name="__________________obl1713" localSheetId="49">#REF!</definedName>
    <definedName name="__________________obl1713">#REF!</definedName>
    <definedName name="__________________obl1714" localSheetId="12">#REF!</definedName>
    <definedName name="__________________obl1714" localSheetId="13">#REF!</definedName>
    <definedName name="__________________obl1714" localSheetId="48">#REF!</definedName>
    <definedName name="__________________obl1714" localSheetId="49">#REF!</definedName>
    <definedName name="__________________obl1714">#REF!</definedName>
    <definedName name="__________________obl1715" localSheetId="12">#REF!</definedName>
    <definedName name="__________________obl1715" localSheetId="13">#REF!</definedName>
    <definedName name="__________________obl1715" localSheetId="48">#REF!</definedName>
    <definedName name="__________________obl1715" localSheetId="49">#REF!</definedName>
    <definedName name="__________________obl1715">#REF!</definedName>
    <definedName name="__________________obl1716" localSheetId="12">#REF!</definedName>
    <definedName name="__________________obl1716" localSheetId="13">#REF!</definedName>
    <definedName name="__________________obl1716" localSheetId="48">#REF!</definedName>
    <definedName name="__________________obl1716" localSheetId="49">#REF!</definedName>
    <definedName name="__________________obl1716">#REF!</definedName>
    <definedName name="__________________obl1717" localSheetId="12">#REF!</definedName>
    <definedName name="__________________obl1717" localSheetId="13">#REF!</definedName>
    <definedName name="__________________obl1717" localSheetId="48">#REF!</definedName>
    <definedName name="__________________obl1717" localSheetId="49">#REF!</definedName>
    <definedName name="__________________obl1717">#REF!</definedName>
    <definedName name="__________________obl1718" localSheetId="12">#REF!</definedName>
    <definedName name="__________________obl1718" localSheetId="13">#REF!</definedName>
    <definedName name="__________________obl1718" localSheetId="48">#REF!</definedName>
    <definedName name="__________________obl1718" localSheetId="49">#REF!</definedName>
    <definedName name="__________________obl1718">#REF!</definedName>
    <definedName name="__________________obl1719" localSheetId="12">#REF!</definedName>
    <definedName name="__________________obl1719" localSheetId="13">#REF!</definedName>
    <definedName name="__________________obl1719" localSheetId="48">#REF!</definedName>
    <definedName name="__________________obl1719" localSheetId="49">#REF!</definedName>
    <definedName name="__________________obl1719">#REF!</definedName>
    <definedName name="__________________obl173" localSheetId="12">#REF!</definedName>
    <definedName name="__________________obl173" localSheetId="13">#REF!</definedName>
    <definedName name="__________________obl173" localSheetId="48">#REF!</definedName>
    <definedName name="__________________obl173" localSheetId="49">#REF!</definedName>
    <definedName name="__________________obl173">#REF!</definedName>
    <definedName name="__________________obl174" localSheetId="12">#REF!</definedName>
    <definedName name="__________________obl174" localSheetId="13">#REF!</definedName>
    <definedName name="__________________obl174" localSheetId="48">#REF!</definedName>
    <definedName name="__________________obl174" localSheetId="49">#REF!</definedName>
    <definedName name="__________________obl174">#REF!</definedName>
    <definedName name="__________________obl175" localSheetId="12">#REF!</definedName>
    <definedName name="__________________obl175" localSheetId="13">#REF!</definedName>
    <definedName name="__________________obl175" localSheetId="48">#REF!</definedName>
    <definedName name="__________________obl175" localSheetId="49">#REF!</definedName>
    <definedName name="__________________obl175">#REF!</definedName>
    <definedName name="__________________obl176" localSheetId="12">#REF!</definedName>
    <definedName name="__________________obl176" localSheetId="13">#REF!</definedName>
    <definedName name="__________________obl176" localSheetId="48">#REF!</definedName>
    <definedName name="__________________obl176" localSheetId="49">#REF!</definedName>
    <definedName name="__________________obl176">#REF!</definedName>
    <definedName name="__________________obl177" localSheetId="12">#REF!</definedName>
    <definedName name="__________________obl177" localSheetId="13">#REF!</definedName>
    <definedName name="__________________obl177" localSheetId="48">#REF!</definedName>
    <definedName name="__________________obl177" localSheetId="49">#REF!</definedName>
    <definedName name="__________________obl177">#REF!</definedName>
    <definedName name="__________________obl178" localSheetId="12">#REF!</definedName>
    <definedName name="__________________obl178" localSheetId="13">#REF!</definedName>
    <definedName name="__________________obl178" localSheetId="48">#REF!</definedName>
    <definedName name="__________________obl178" localSheetId="49">#REF!</definedName>
    <definedName name="__________________obl178">#REF!</definedName>
    <definedName name="__________________obl179" localSheetId="12">#REF!</definedName>
    <definedName name="__________________obl179" localSheetId="13">#REF!</definedName>
    <definedName name="__________________obl179" localSheetId="48">#REF!</definedName>
    <definedName name="__________________obl179" localSheetId="49">#REF!</definedName>
    <definedName name="__________________obl179">#REF!</definedName>
    <definedName name="__________________obl18" localSheetId="12">#REF!</definedName>
    <definedName name="__________________obl18" localSheetId="13">#REF!</definedName>
    <definedName name="__________________obl18" localSheetId="48">#REF!</definedName>
    <definedName name="__________________obl18" localSheetId="49">#REF!</definedName>
    <definedName name="__________________obl18">#REF!</definedName>
    <definedName name="__________________obl181" localSheetId="12">#REF!</definedName>
    <definedName name="__________________obl181" localSheetId="13">#REF!</definedName>
    <definedName name="__________________obl181" localSheetId="48">#REF!</definedName>
    <definedName name="__________________obl181" localSheetId="49">#REF!</definedName>
    <definedName name="__________________obl181">#REF!</definedName>
    <definedName name="__________________obl1816" localSheetId="12">#REF!</definedName>
    <definedName name="__________________obl1816" localSheetId="13">#REF!</definedName>
    <definedName name="__________________obl1816" localSheetId="48">#REF!</definedName>
    <definedName name="__________________obl1816" localSheetId="49">#REF!</definedName>
    <definedName name="__________________obl1816">#REF!</definedName>
    <definedName name="__________________obl1820" localSheetId="12">#REF!</definedName>
    <definedName name="__________________obl1820" localSheetId="13">#REF!</definedName>
    <definedName name="__________________obl1820" localSheetId="48">#REF!</definedName>
    <definedName name="__________________obl1820" localSheetId="49">#REF!</definedName>
    <definedName name="__________________obl1820">#REF!</definedName>
    <definedName name="__________________obl1821" localSheetId="12">#REF!</definedName>
    <definedName name="__________________obl1821" localSheetId="13">#REF!</definedName>
    <definedName name="__________________obl1821" localSheetId="48">#REF!</definedName>
    <definedName name="__________________obl1821" localSheetId="49">#REF!</definedName>
    <definedName name="__________________obl1821">#REF!</definedName>
    <definedName name="__________________obl1822" localSheetId="12">#REF!</definedName>
    <definedName name="__________________obl1822" localSheetId="13">#REF!</definedName>
    <definedName name="__________________obl1822" localSheetId="48">#REF!</definedName>
    <definedName name="__________________obl1822" localSheetId="49">#REF!</definedName>
    <definedName name="__________________obl1822">#REF!</definedName>
    <definedName name="__________________obl1823" localSheetId="12">#REF!</definedName>
    <definedName name="__________________obl1823" localSheetId="13">#REF!</definedName>
    <definedName name="__________________obl1823" localSheetId="48">#REF!</definedName>
    <definedName name="__________________obl1823" localSheetId="49">#REF!</definedName>
    <definedName name="__________________obl1823">#REF!</definedName>
    <definedName name="__________________obl1824" localSheetId="12">#REF!</definedName>
    <definedName name="__________________obl1824" localSheetId="13">#REF!</definedName>
    <definedName name="__________________obl1824" localSheetId="48">#REF!</definedName>
    <definedName name="__________________obl1824" localSheetId="49">#REF!</definedName>
    <definedName name="__________________obl1824">#REF!</definedName>
    <definedName name="__________________obl1825" localSheetId="12">#REF!</definedName>
    <definedName name="__________________obl1825" localSheetId="13">#REF!</definedName>
    <definedName name="__________________obl1825" localSheetId="48">#REF!</definedName>
    <definedName name="__________________obl1825" localSheetId="49">#REF!</definedName>
    <definedName name="__________________obl1825">#REF!</definedName>
    <definedName name="__________________obl1826" localSheetId="12">#REF!</definedName>
    <definedName name="__________________obl1826" localSheetId="13">#REF!</definedName>
    <definedName name="__________________obl1826" localSheetId="48">#REF!</definedName>
    <definedName name="__________________obl1826" localSheetId="49">#REF!</definedName>
    <definedName name="__________________obl1826">#REF!</definedName>
    <definedName name="__________________obl1827" localSheetId="12">#REF!</definedName>
    <definedName name="__________________obl1827" localSheetId="13">#REF!</definedName>
    <definedName name="__________________obl1827" localSheetId="48">#REF!</definedName>
    <definedName name="__________________obl1827" localSheetId="49">#REF!</definedName>
    <definedName name="__________________obl1827">#REF!</definedName>
    <definedName name="__________________obl1828" localSheetId="12">#REF!</definedName>
    <definedName name="__________________obl1828" localSheetId="13">#REF!</definedName>
    <definedName name="__________________obl1828" localSheetId="48">#REF!</definedName>
    <definedName name="__________________obl1828" localSheetId="49">#REF!</definedName>
    <definedName name="__________________obl1828">#REF!</definedName>
    <definedName name="__________________obl1829" localSheetId="12">#REF!</definedName>
    <definedName name="__________________obl1829" localSheetId="13">#REF!</definedName>
    <definedName name="__________________obl1829" localSheetId="48">#REF!</definedName>
    <definedName name="__________________obl1829" localSheetId="49">#REF!</definedName>
    <definedName name="__________________obl1829">#REF!</definedName>
    <definedName name="__________________obl183" localSheetId="12">#REF!</definedName>
    <definedName name="__________________obl183" localSheetId="13">#REF!</definedName>
    <definedName name="__________________obl183" localSheetId="48">#REF!</definedName>
    <definedName name="__________________obl183" localSheetId="49">#REF!</definedName>
    <definedName name="__________________obl183">#REF!</definedName>
    <definedName name="__________________obl1831" localSheetId="12">#REF!</definedName>
    <definedName name="__________________obl1831" localSheetId="13">#REF!</definedName>
    <definedName name="__________________obl1831" localSheetId="48">#REF!</definedName>
    <definedName name="__________________obl1831" localSheetId="49">#REF!</definedName>
    <definedName name="__________________obl1831">#REF!</definedName>
    <definedName name="__________________obl1832" localSheetId="12">#REF!</definedName>
    <definedName name="__________________obl1832" localSheetId="13">#REF!</definedName>
    <definedName name="__________________obl1832" localSheetId="48">#REF!</definedName>
    <definedName name="__________________obl1832" localSheetId="49">#REF!</definedName>
    <definedName name="__________________obl1832">#REF!</definedName>
    <definedName name="__________________obl184" localSheetId="12">#REF!</definedName>
    <definedName name="__________________obl184" localSheetId="13">#REF!</definedName>
    <definedName name="__________________obl184" localSheetId="48">#REF!</definedName>
    <definedName name="__________________obl184" localSheetId="49">#REF!</definedName>
    <definedName name="__________________obl184">#REF!</definedName>
    <definedName name="__________________obl185" localSheetId="12">#REF!</definedName>
    <definedName name="__________________obl185" localSheetId="13">#REF!</definedName>
    <definedName name="__________________obl185" localSheetId="48">#REF!</definedName>
    <definedName name="__________________obl185" localSheetId="49">#REF!</definedName>
    <definedName name="__________________obl185">#REF!</definedName>
    <definedName name="__________________obl186" localSheetId="12">#REF!</definedName>
    <definedName name="__________________obl186" localSheetId="13">#REF!</definedName>
    <definedName name="__________________obl186" localSheetId="48">#REF!</definedName>
    <definedName name="__________________obl186" localSheetId="49">#REF!</definedName>
    <definedName name="__________________obl186">#REF!</definedName>
    <definedName name="__________________obl187" localSheetId="12">#REF!</definedName>
    <definedName name="__________________obl187" localSheetId="13">#REF!</definedName>
    <definedName name="__________________obl187" localSheetId="48">#REF!</definedName>
    <definedName name="__________________obl187" localSheetId="49">#REF!</definedName>
    <definedName name="__________________obl187">#REF!</definedName>
    <definedName name="_________________obl11" localSheetId="12">#REF!</definedName>
    <definedName name="_________________obl11" localSheetId="13">#REF!</definedName>
    <definedName name="_________________obl11" localSheetId="48">#REF!</definedName>
    <definedName name="_________________obl11" localSheetId="49">#REF!</definedName>
    <definedName name="_________________obl11">#REF!</definedName>
    <definedName name="_________________obl12" localSheetId="12">#REF!</definedName>
    <definedName name="_________________obl12" localSheetId="13">#REF!</definedName>
    <definedName name="_________________obl12" localSheetId="48">#REF!</definedName>
    <definedName name="_________________obl12" localSheetId="49">#REF!</definedName>
    <definedName name="_________________obl12">#REF!</definedName>
    <definedName name="_________________obl13" localSheetId="12">#REF!</definedName>
    <definedName name="_________________obl13" localSheetId="13">#REF!</definedName>
    <definedName name="_________________obl13" localSheetId="48">#REF!</definedName>
    <definedName name="_________________obl13" localSheetId="49">#REF!</definedName>
    <definedName name="_________________obl13">#REF!</definedName>
    <definedName name="_________________obl14" localSheetId="12">#REF!</definedName>
    <definedName name="_________________obl14" localSheetId="13">#REF!</definedName>
    <definedName name="_________________obl14" localSheetId="48">#REF!</definedName>
    <definedName name="_________________obl14" localSheetId="49">#REF!</definedName>
    <definedName name="_________________obl14">#REF!</definedName>
    <definedName name="_________________obl15" localSheetId="12">#REF!</definedName>
    <definedName name="_________________obl15" localSheetId="13">#REF!</definedName>
    <definedName name="_________________obl15" localSheetId="48">#REF!</definedName>
    <definedName name="_________________obl15" localSheetId="49">#REF!</definedName>
    <definedName name="_________________obl15">#REF!</definedName>
    <definedName name="_________________obl16" localSheetId="12">#REF!</definedName>
    <definedName name="_________________obl16" localSheetId="13">#REF!</definedName>
    <definedName name="_________________obl16" localSheetId="48">#REF!</definedName>
    <definedName name="_________________obl16" localSheetId="49">#REF!</definedName>
    <definedName name="_________________obl16">#REF!</definedName>
    <definedName name="_________________obl17" localSheetId="12">#REF!</definedName>
    <definedName name="_________________obl17" localSheetId="13">#REF!</definedName>
    <definedName name="_________________obl17" localSheetId="48">#REF!</definedName>
    <definedName name="_________________obl17" localSheetId="49">#REF!</definedName>
    <definedName name="_________________obl17">#REF!</definedName>
    <definedName name="_________________obl1710" localSheetId="12">#REF!</definedName>
    <definedName name="_________________obl1710" localSheetId="13">#REF!</definedName>
    <definedName name="_________________obl1710" localSheetId="48">#REF!</definedName>
    <definedName name="_________________obl1710" localSheetId="49">#REF!</definedName>
    <definedName name="_________________obl1710">#REF!</definedName>
    <definedName name="_________________obl1711" localSheetId="12">#REF!</definedName>
    <definedName name="_________________obl1711" localSheetId="13">#REF!</definedName>
    <definedName name="_________________obl1711" localSheetId="48">#REF!</definedName>
    <definedName name="_________________obl1711" localSheetId="49">#REF!</definedName>
    <definedName name="_________________obl1711">#REF!</definedName>
    <definedName name="_________________obl1712" localSheetId="12">#REF!</definedName>
    <definedName name="_________________obl1712" localSheetId="13">#REF!</definedName>
    <definedName name="_________________obl1712" localSheetId="48">#REF!</definedName>
    <definedName name="_________________obl1712" localSheetId="49">#REF!</definedName>
    <definedName name="_________________obl1712">#REF!</definedName>
    <definedName name="_________________obl1713" localSheetId="12">#REF!</definedName>
    <definedName name="_________________obl1713" localSheetId="13">#REF!</definedName>
    <definedName name="_________________obl1713" localSheetId="48">#REF!</definedName>
    <definedName name="_________________obl1713" localSheetId="49">#REF!</definedName>
    <definedName name="_________________obl1713">#REF!</definedName>
    <definedName name="_________________obl1714" localSheetId="12">#REF!</definedName>
    <definedName name="_________________obl1714" localSheetId="13">#REF!</definedName>
    <definedName name="_________________obl1714" localSheetId="48">#REF!</definedName>
    <definedName name="_________________obl1714" localSheetId="49">#REF!</definedName>
    <definedName name="_________________obl1714">#REF!</definedName>
    <definedName name="_________________obl1715" localSheetId="12">#REF!</definedName>
    <definedName name="_________________obl1715" localSheetId="13">#REF!</definedName>
    <definedName name="_________________obl1715" localSheetId="48">#REF!</definedName>
    <definedName name="_________________obl1715" localSheetId="49">#REF!</definedName>
    <definedName name="_________________obl1715">#REF!</definedName>
    <definedName name="_________________obl1716" localSheetId="12">#REF!</definedName>
    <definedName name="_________________obl1716" localSheetId="13">#REF!</definedName>
    <definedName name="_________________obl1716" localSheetId="48">#REF!</definedName>
    <definedName name="_________________obl1716" localSheetId="49">#REF!</definedName>
    <definedName name="_________________obl1716">#REF!</definedName>
    <definedName name="_________________obl1717" localSheetId="12">#REF!</definedName>
    <definedName name="_________________obl1717" localSheetId="13">#REF!</definedName>
    <definedName name="_________________obl1717" localSheetId="48">#REF!</definedName>
    <definedName name="_________________obl1717" localSheetId="49">#REF!</definedName>
    <definedName name="_________________obl1717">#REF!</definedName>
    <definedName name="_________________obl1718" localSheetId="12">#REF!</definedName>
    <definedName name="_________________obl1718" localSheetId="13">#REF!</definedName>
    <definedName name="_________________obl1718" localSheetId="48">#REF!</definedName>
    <definedName name="_________________obl1718" localSheetId="49">#REF!</definedName>
    <definedName name="_________________obl1718">#REF!</definedName>
    <definedName name="_________________obl1719" localSheetId="12">#REF!</definedName>
    <definedName name="_________________obl1719" localSheetId="13">#REF!</definedName>
    <definedName name="_________________obl1719" localSheetId="48">#REF!</definedName>
    <definedName name="_________________obl1719" localSheetId="49">#REF!</definedName>
    <definedName name="_________________obl1719">#REF!</definedName>
    <definedName name="_________________obl173" localSheetId="12">#REF!</definedName>
    <definedName name="_________________obl173" localSheetId="13">#REF!</definedName>
    <definedName name="_________________obl173" localSheetId="48">#REF!</definedName>
    <definedName name="_________________obl173" localSheetId="49">#REF!</definedName>
    <definedName name="_________________obl173">#REF!</definedName>
    <definedName name="_________________obl174" localSheetId="12">#REF!</definedName>
    <definedName name="_________________obl174" localSheetId="13">#REF!</definedName>
    <definedName name="_________________obl174" localSheetId="48">#REF!</definedName>
    <definedName name="_________________obl174" localSheetId="49">#REF!</definedName>
    <definedName name="_________________obl174">#REF!</definedName>
    <definedName name="_________________obl175" localSheetId="12">#REF!</definedName>
    <definedName name="_________________obl175" localSheetId="13">#REF!</definedName>
    <definedName name="_________________obl175" localSheetId="48">#REF!</definedName>
    <definedName name="_________________obl175" localSheetId="49">#REF!</definedName>
    <definedName name="_________________obl175">#REF!</definedName>
    <definedName name="_________________obl176" localSheetId="12">#REF!</definedName>
    <definedName name="_________________obl176" localSheetId="13">#REF!</definedName>
    <definedName name="_________________obl176" localSheetId="48">#REF!</definedName>
    <definedName name="_________________obl176" localSheetId="49">#REF!</definedName>
    <definedName name="_________________obl176">#REF!</definedName>
    <definedName name="_________________obl177" localSheetId="12">#REF!</definedName>
    <definedName name="_________________obl177" localSheetId="13">#REF!</definedName>
    <definedName name="_________________obl177" localSheetId="48">#REF!</definedName>
    <definedName name="_________________obl177" localSheetId="49">#REF!</definedName>
    <definedName name="_________________obl177">#REF!</definedName>
    <definedName name="_________________obl178" localSheetId="12">#REF!</definedName>
    <definedName name="_________________obl178" localSheetId="13">#REF!</definedName>
    <definedName name="_________________obl178" localSheetId="48">#REF!</definedName>
    <definedName name="_________________obl178" localSheetId="49">#REF!</definedName>
    <definedName name="_________________obl178">#REF!</definedName>
    <definedName name="_________________obl179" localSheetId="12">#REF!</definedName>
    <definedName name="_________________obl179" localSheetId="13">#REF!</definedName>
    <definedName name="_________________obl179" localSheetId="48">#REF!</definedName>
    <definedName name="_________________obl179" localSheetId="49">#REF!</definedName>
    <definedName name="_________________obl179">#REF!</definedName>
    <definedName name="_________________obl18" localSheetId="12">#REF!</definedName>
    <definedName name="_________________obl18" localSheetId="13">#REF!</definedName>
    <definedName name="_________________obl18" localSheetId="48">#REF!</definedName>
    <definedName name="_________________obl18" localSheetId="49">#REF!</definedName>
    <definedName name="_________________obl18">#REF!</definedName>
    <definedName name="_________________obl181" localSheetId="12">#REF!</definedName>
    <definedName name="_________________obl181" localSheetId="13">#REF!</definedName>
    <definedName name="_________________obl181" localSheetId="48">#REF!</definedName>
    <definedName name="_________________obl181" localSheetId="49">#REF!</definedName>
    <definedName name="_________________obl181">#REF!</definedName>
    <definedName name="_________________obl1816" localSheetId="12">#REF!</definedName>
    <definedName name="_________________obl1816" localSheetId="13">#REF!</definedName>
    <definedName name="_________________obl1816" localSheetId="48">#REF!</definedName>
    <definedName name="_________________obl1816" localSheetId="49">#REF!</definedName>
    <definedName name="_________________obl1816">#REF!</definedName>
    <definedName name="_________________obl1820" localSheetId="12">#REF!</definedName>
    <definedName name="_________________obl1820" localSheetId="13">#REF!</definedName>
    <definedName name="_________________obl1820" localSheetId="48">#REF!</definedName>
    <definedName name="_________________obl1820" localSheetId="49">#REF!</definedName>
    <definedName name="_________________obl1820">#REF!</definedName>
    <definedName name="_________________obl1821" localSheetId="12">#REF!</definedName>
    <definedName name="_________________obl1821" localSheetId="13">#REF!</definedName>
    <definedName name="_________________obl1821" localSheetId="48">#REF!</definedName>
    <definedName name="_________________obl1821" localSheetId="49">#REF!</definedName>
    <definedName name="_________________obl1821">#REF!</definedName>
    <definedName name="_________________obl1822" localSheetId="12">#REF!</definedName>
    <definedName name="_________________obl1822" localSheetId="13">#REF!</definedName>
    <definedName name="_________________obl1822" localSheetId="48">#REF!</definedName>
    <definedName name="_________________obl1822" localSheetId="49">#REF!</definedName>
    <definedName name="_________________obl1822">#REF!</definedName>
    <definedName name="_________________obl1823" localSheetId="12">#REF!</definedName>
    <definedName name="_________________obl1823" localSheetId="13">#REF!</definedName>
    <definedName name="_________________obl1823" localSheetId="48">#REF!</definedName>
    <definedName name="_________________obl1823" localSheetId="49">#REF!</definedName>
    <definedName name="_________________obl1823">#REF!</definedName>
    <definedName name="_________________obl1824" localSheetId="12">#REF!</definedName>
    <definedName name="_________________obl1824" localSheetId="13">#REF!</definedName>
    <definedName name="_________________obl1824" localSheetId="48">#REF!</definedName>
    <definedName name="_________________obl1824" localSheetId="49">#REF!</definedName>
    <definedName name="_________________obl1824">#REF!</definedName>
    <definedName name="_________________obl1825" localSheetId="12">#REF!</definedName>
    <definedName name="_________________obl1825" localSheetId="13">#REF!</definedName>
    <definedName name="_________________obl1825" localSheetId="48">#REF!</definedName>
    <definedName name="_________________obl1825" localSheetId="49">#REF!</definedName>
    <definedName name="_________________obl1825">#REF!</definedName>
    <definedName name="_________________obl1826" localSheetId="12">#REF!</definedName>
    <definedName name="_________________obl1826" localSheetId="13">#REF!</definedName>
    <definedName name="_________________obl1826" localSheetId="48">#REF!</definedName>
    <definedName name="_________________obl1826" localSheetId="49">#REF!</definedName>
    <definedName name="_________________obl1826">#REF!</definedName>
    <definedName name="_________________obl1827" localSheetId="12">#REF!</definedName>
    <definedName name="_________________obl1827" localSheetId="13">#REF!</definedName>
    <definedName name="_________________obl1827" localSheetId="48">#REF!</definedName>
    <definedName name="_________________obl1827" localSheetId="49">#REF!</definedName>
    <definedName name="_________________obl1827">#REF!</definedName>
    <definedName name="_________________obl1828" localSheetId="12">#REF!</definedName>
    <definedName name="_________________obl1828" localSheetId="13">#REF!</definedName>
    <definedName name="_________________obl1828" localSheetId="48">#REF!</definedName>
    <definedName name="_________________obl1828" localSheetId="49">#REF!</definedName>
    <definedName name="_________________obl1828">#REF!</definedName>
    <definedName name="_________________obl1829" localSheetId="12">#REF!</definedName>
    <definedName name="_________________obl1829" localSheetId="13">#REF!</definedName>
    <definedName name="_________________obl1829" localSheetId="48">#REF!</definedName>
    <definedName name="_________________obl1829" localSheetId="49">#REF!</definedName>
    <definedName name="_________________obl1829">#REF!</definedName>
    <definedName name="_________________obl183" localSheetId="12">#REF!</definedName>
    <definedName name="_________________obl183" localSheetId="13">#REF!</definedName>
    <definedName name="_________________obl183" localSheetId="48">#REF!</definedName>
    <definedName name="_________________obl183" localSheetId="49">#REF!</definedName>
    <definedName name="_________________obl183">#REF!</definedName>
    <definedName name="_________________obl1831" localSheetId="12">#REF!</definedName>
    <definedName name="_________________obl1831" localSheetId="13">#REF!</definedName>
    <definedName name="_________________obl1831" localSheetId="48">#REF!</definedName>
    <definedName name="_________________obl1831" localSheetId="49">#REF!</definedName>
    <definedName name="_________________obl1831">#REF!</definedName>
    <definedName name="_________________obl1832" localSheetId="12">#REF!</definedName>
    <definedName name="_________________obl1832" localSheetId="13">#REF!</definedName>
    <definedName name="_________________obl1832" localSheetId="48">#REF!</definedName>
    <definedName name="_________________obl1832" localSheetId="49">#REF!</definedName>
    <definedName name="_________________obl1832">#REF!</definedName>
    <definedName name="_________________obl184" localSheetId="12">#REF!</definedName>
    <definedName name="_________________obl184" localSheetId="13">#REF!</definedName>
    <definedName name="_________________obl184" localSheetId="48">#REF!</definedName>
    <definedName name="_________________obl184" localSheetId="49">#REF!</definedName>
    <definedName name="_________________obl184">#REF!</definedName>
    <definedName name="_________________obl185" localSheetId="12">#REF!</definedName>
    <definedName name="_________________obl185" localSheetId="13">#REF!</definedName>
    <definedName name="_________________obl185" localSheetId="48">#REF!</definedName>
    <definedName name="_________________obl185" localSheetId="49">#REF!</definedName>
    <definedName name="_________________obl185">#REF!</definedName>
    <definedName name="_________________obl186" localSheetId="12">#REF!</definedName>
    <definedName name="_________________obl186" localSheetId="13">#REF!</definedName>
    <definedName name="_________________obl186" localSheetId="48">#REF!</definedName>
    <definedName name="_________________obl186" localSheetId="49">#REF!</definedName>
    <definedName name="_________________obl186">#REF!</definedName>
    <definedName name="_________________obl187" localSheetId="12">#REF!</definedName>
    <definedName name="_________________obl187" localSheetId="13">#REF!</definedName>
    <definedName name="_________________obl187" localSheetId="48">#REF!</definedName>
    <definedName name="_________________obl187" localSheetId="49">#REF!</definedName>
    <definedName name="_________________obl187">#REF!</definedName>
    <definedName name="________________obl11" localSheetId="12">#REF!</definedName>
    <definedName name="________________obl11" localSheetId="13">#REF!</definedName>
    <definedName name="________________obl11" localSheetId="48">#REF!</definedName>
    <definedName name="________________obl11" localSheetId="49">#REF!</definedName>
    <definedName name="________________obl11">#REF!</definedName>
    <definedName name="________________obl12" localSheetId="12">#REF!</definedName>
    <definedName name="________________obl12" localSheetId="13">#REF!</definedName>
    <definedName name="________________obl12" localSheetId="48">#REF!</definedName>
    <definedName name="________________obl12" localSheetId="49">#REF!</definedName>
    <definedName name="________________obl12">#REF!</definedName>
    <definedName name="________________obl13" localSheetId="12">#REF!</definedName>
    <definedName name="________________obl13" localSheetId="13">#REF!</definedName>
    <definedName name="________________obl13" localSheetId="48">#REF!</definedName>
    <definedName name="________________obl13" localSheetId="49">#REF!</definedName>
    <definedName name="________________obl13">#REF!</definedName>
    <definedName name="________________obl14" localSheetId="12">#REF!</definedName>
    <definedName name="________________obl14" localSheetId="13">#REF!</definedName>
    <definedName name="________________obl14" localSheetId="48">#REF!</definedName>
    <definedName name="________________obl14" localSheetId="49">#REF!</definedName>
    <definedName name="________________obl14">#REF!</definedName>
    <definedName name="________________obl15" localSheetId="12">#REF!</definedName>
    <definedName name="________________obl15" localSheetId="13">#REF!</definedName>
    <definedName name="________________obl15" localSheetId="48">#REF!</definedName>
    <definedName name="________________obl15" localSheetId="49">#REF!</definedName>
    <definedName name="________________obl15">#REF!</definedName>
    <definedName name="________________obl16" localSheetId="12">#REF!</definedName>
    <definedName name="________________obl16" localSheetId="13">#REF!</definedName>
    <definedName name="________________obl16" localSheetId="48">#REF!</definedName>
    <definedName name="________________obl16" localSheetId="49">#REF!</definedName>
    <definedName name="________________obl16">#REF!</definedName>
    <definedName name="________________obl17" localSheetId="12">#REF!</definedName>
    <definedName name="________________obl17" localSheetId="13">#REF!</definedName>
    <definedName name="________________obl17" localSheetId="48">#REF!</definedName>
    <definedName name="________________obl17" localSheetId="49">#REF!</definedName>
    <definedName name="________________obl17">#REF!</definedName>
    <definedName name="________________obl1710" localSheetId="12">#REF!</definedName>
    <definedName name="________________obl1710" localSheetId="13">#REF!</definedName>
    <definedName name="________________obl1710" localSheetId="48">#REF!</definedName>
    <definedName name="________________obl1710" localSheetId="49">#REF!</definedName>
    <definedName name="________________obl1710">#REF!</definedName>
    <definedName name="________________obl1711" localSheetId="12">#REF!</definedName>
    <definedName name="________________obl1711" localSheetId="13">#REF!</definedName>
    <definedName name="________________obl1711" localSheetId="48">#REF!</definedName>
    <definedName name="________________obl1711" localSheetId="49">#REF!</definedName>
    <definedName name="________________obl1711">#REF!</definedName>
    <definedName name="________________obl1712" localSheetId="12">#REF!</definedName>
    <definedName name="________________obl1712" localSheetId="13">#REF!</definedName>
    <definedName name="________________obl1712" localSheetId="48">#REF!</definedName>
    <definedName name="________________obl1712" localSheetId="49">#REF!</definedName>
    <definedName name="________________obl1712">#REF!</definedName>
    <definedName name="________________obl1713" localSheetId="12">#REF!</definedName>
    <definedName name="________________obl1713" localSheetId="13">#REF!</definedName>
    <definedName name="________________obl1713" localSheetId="48">#REF!</definedName>
    <definedName name="________________obl1713" localSheetId="49">#REF!</definedName>
    <definedName name="________________obl1713">#REF!</definedName>
    <definedName name="________________obl1714" localSheetId="12">#REF!</definedName>
    <definedName name="________________obl1714" localSheetId="13">#REF!</definedName>
    <definedName name="________________obl1714" localSheetId="48">#REF!</definedName>
    <definedName name="________________obl1714" localSheetId="49">#REF!</definedName>
    <definedName name="________________obl1714">#REF!</definedName>
    <definedName name="________________obl1715" localSheetId="12">#REF!</definedName>
    <definedName name="________________obl1715" localSheetId="13">#REF!</definedName>
    <definedName name="________________obl1715" localSheetId="48">#REF!</definedName>
    <definedName name="________________obl1715" localSheetId="49">#REF!</definedName>
    <definedName name="________________obl1715">#REF!</definedName>
    <definedName name="________________obl1716" localSheetId="12">#REF!</definedName>
    <definedName name="________________obl1716" localSheetId="13">#REF!</definedName>
    <definedName name="________________obl1716" localSheetId="48">#REF!</definedName>
    <definedName name="________________obl1716" localSheetId="49">#REF!</definedName>
    <definedName name="________________obl1716">#REF!</definedName>
    <definedName name="________________obl1717" localSheetId="12">#REF!</definedName>
    <definedName name="________________obl1717" localSheetId="13">#REF!</definedName>
    <definedName name="________________obl1717" localSheetId="48">#REF!</definedName>
    <definedName name="________________obl1717" localSheetId="49">#REF!</definedName>
    <definedName name="________________obl1717">#REF!</definedName>
    <definedName name="________________obl1718" localSheetId="12">#REF!</definedName>
    <definedName name="________________obl1718" localSheetId="13">#REF!</definedName>
    <definedName name="________________obl1718" localSheetId="48">#REF!</definedName>
    <definedName name="________________obl1718" localSheetId="49">#REF!</definedName>
    <definedName name="________________obl1718">#REF!</definedName>
    <definedName name="________________obl1719" localSheetId="12">#REF!</definedName>
    <definedName name="________________obl1719" localSheetId="13">#REF!</definedName>
    <definedName name="________________obl1719" localSheetId="48">#REF!</definedName>
    <definedName name="________________obl1719" localSheetId="49">#REF!</definedName>
    <definedName name="________________obl1719">#REF!</definedName>
    <definedName name="________________obl173" localSheetId="12">#REF!</definedName>
    <definedName name="________________obl173" localSheetId="13">#REF!</definedName>
    <definedName name="________________obl173" localSheetId="48">#REF!</definedName>
    <definedName name="________________obl173" localSheetId="49">#REF!</definedName>
    <definedName name="________________obl173">#REF!</definedName>
    <definedName name="________________obl174" localSheetId="12">#REF!</definedName>
    <definedName name="________________obl174" localSheetId="13">#REF!</definedName>
    <definedName name="________________obl174" localSheetId="48">#REF!</definedName>
    <definedName name="________________obl174" localSheetId="49">#REF!</definedName>
    <definedName name="________________obl174">#REF!</definedName>
    <definedName name="________________obl175" localSheetId="12">#REF!</definedName>
    <definedName name="________________obl175" localSheetId="13">#REF!</definedName>
    <definedName name="________________obl175" localSheetId="48">#REF!</definedName>
    <definedName name="________________obl175" localSheetId="49">#REF!</definedName>
    <definedName name="________________obl175">#REF!</definedName>
    <definedName name="________________obl176" localSheetId="12">#REF!</definedName>
    <definedName name="________________obl176" localSheetId="13">#REF!</definedName>
    <definedName name="________________obl176" localSheetId="48">#REF!</definedName>
    <definedName name="________________obl176" localSheetId="49">#REF!</definedName>
    <definedName name="________________obl176">#REF!</definedName>
    <definedName name="________________obl177" localSheetId="12">#REF!</definedName>
    <definedName name="________________obl177" localSheetId="13">#REF!</definedName>
    <definedName name="________________obl177" localSheetId="48">#REF!</definedName>
    <definedName name="________________obl177" localSheetId="49">#REF!</definedName>
    <definedName name="________________obl177">#REF!</definedName>
    <definedName name="________________obl178" localSheetId="12">#REF!</definedName>
    <definedName name="________________obl178" localSheetId="13">#REF!</definedName>
    <definedName name="________________obl178" localSheetId="48">#REF!</definedName>
    <definedName name="________________obl178" localSheetId="49">#REF!</definedName>
    <definedName name="________________obl178">#REF!</definedName>
    <definedName name="________________obl179" localSheetId="12">#REF!</definedName>
    <definedName name="________________obl179" localSheetId="13">#REF!</definedName>
    <definedName name="________________obl179" localSheetId="48">#REF!</definedName>
    <definedName name="________________obl179" localSheetId="49">#REF!</definedName>
    <definedName name="________________obl179">#REF!</definedName>
    <definedName name="________________obl18" localSheetId="12">#REF!</definedName>
    <definedName name="________________obl18" localSheetId="13">#REF!</definedName>
    <definedName name="________________obl18" localSheetId="48">#REF!</definedName>
    <definedName name="________________obl18" localSheetId="49">#REF!</definedName>
    <definedName name="________________obl18">#REF!</definedName>
    <definedName name="________________obl181" localSheetId="12">#REF!</definedName>
    <definedName name="________________obl181" localSheetId="13">#REF!</definedName>
    <definedName name="________________obl181" localSheetId="48">#REF!</definedName>
    <definedName name="________________obl181" localSheetId="49">#REF!</definedName>
    <definedName name="________________obl181">#REF!</definedName>
    <definedName name="________________obl1816" localSheetId="12">#REF!</definedName>
    <definedName name="________________obl1816" localSheetId="13">#REF!</definedName>
    <definedName name="________________obl1816" localSheetId="48">#REF!</definedName>
    <definedName name="________________obl1816" localSheetId="49">#REF!</definedName>
    <definedName name="________________obl1816">#REF!</definedName>
    <definedName name="________________obl1820" localSheetId="12">#REF!</definedName>
    <definedName name="________________obl1820" localSheetId="13">#REF!</definedName>
    <definedName name="________________obl1820" localSheetId="48">#REF!</definedName>
    <definedName name="________________obl1820" localSheetId="49">#REF!</definedName>
    <definedName name="________________obl1820">#REF!</definedName>
    <definedName name="________________obl1821" localSheetId="12">#REF!</definedName>
    <definedName name="________________obl1821" localSheetId="13">#REF!</definedName>
    <definedName name="________________obl1821" localSheetId="48">#REF!</definedName>
    <definedName name="________________obl1821" localSheetId="49">#REF!</definedName>
    <definedName name="________________obl1821">#REF!</definedName>
    <definedName name="________________obl1822" localSheetId="12">#REF!</definedName>
    <definedName name="________________obl1822" localSheetId="13">#REF!</definedName>
    <definedName name="________________obl1822" localSheetId="48">#REF!</definedName>
    <definedName name="________________obl1822" localSheetId="49">#REF!</definedName>
    <definedName name="________________obl1822">#REF!</definedName>
    <definedName name="________________obl1823" localSheetId="12">#REF!</definedName>
    <definedName name="________________obl1823" localSheetId="13">#REF!</definedName>
    <definedName name="________________obl1823" localSheetId="48">#REF!</definedName>
    <definedName name="________________obl1823" localSheetId="49">#REF!</definedName>
    <definedName name="________________obl1823">#REF!</definedName>
    <definedName name="________________obl1824" localSheetId="12">#REF!</definedName>
    <definedName name="________________obl1824" localSheetId="13">#REF!</definedName>
    <definedName name="________________obl1824" localSheetId="48">#REF!</definedName>
    <definedName name="________________obl1824" localSheetId="49">#REF!</definedName>
    <definedName name="________________obl1824">#REF!</definedName>
    <definedName name="________________obl1825" localSheetId="12">#REF!</definedName>
    <definedName name="________________obl1825" localSheetId="13">#REF!</definedName>
    <definedName name="________________obl1825" localSheetId="48">#REF!</definedName>
    <definedName name="________________obl1825" localSheetId="49">#REF!</definedName>
    <definedName name="________________obl1825">#REF!</definedName>
    <definedName name="________________obl1826" localSheetId="12">#REF!</definedName>
    <definedName name="________________obl1826" localSheetId="13">#REF!</definedName>
    <definedName name="________________obl1826" localSheetId="48">#REF!</definedName>
    <definedName name="________________obl1826" localSheetId="49">#REF!</definedName>
    <definedName name="________________obl1826">#REF!</definedName>
    <definedName name="________________obl1827" localSheetId="12">#REF!</definedName>
    <definedName name="________________obl1827" localSheetId="13">#REF!</definedName>
    <definedName name="________________obl1827" localSheetId="48">#REF!</definedName>
    <definedName name="________________obl1827" localSheetId="49">#REF!</definedName>
    <definedName name="________________obl1827">#REF!</definedName>
    <definedName name="________________obl1828" localSheetId="12">#REF!</definedName>
    <definedName name="________________obl1828" localSheetId="13">#REF!</definedName>
    <definedName name="________________obl1828" localSheetId="48">#REF!</definedName>
    <definedName name="________________obl1828" localSheetId="49">#REF!</definedName>
    <definedName name="________________obl1828">#REF!</definedName>
    <definedName name="________________obl1829" localSheetId="12">#REF!</definedName>
    <definedName name="________________obl1829" localSheetId="13">#REF!</definedName>
    <definedName name="________________obl1829" localSheetId="48">#REF!</definedName>
    <definedName name="________________obl1829" localSheetId="49">#REF!</definedName>
    <definedName name="________________obl1829">#REF!</definedName>
    <definedName name="________________obl183" localSheetId="12">#REF!</definedName>
    <definedName name="________________obl183" localSheetId="13">#REF!</definedName>
    <definedName name="________________obl183" localSheetId="48">#REF!</definedName>
    <definedName name="________________obl183" localSheetId="49">#REF!</definedName>
    <definedName name="________________obl183">#REF!</definedName>
    <definedName name="________________obl1831" localSheetId="12">#REF!</definedName>
    <definedName name="________________obl1831" localSheetId="13">#REF!</definedName>
    <definedName name="________________obl1831" localSheetId="48">#REF!</definedName>
    <definedName name="________________obl1831" localSheetId="49">#REF!</definedName>
    <definedName name="________________obl1831">#REF!</definedName>
    <definedName name="________________obl1832" localSheetId="12">#REF!</definedName>
    <definedName name="________________obl1832" localSheetId="13">#REF!</definedName>
    <definedName name="________________obl1832" localSheetId="48">#REF!</definedName>
    <definedName name="________________obl1832" localSheetId="49">#REF!</definedName>
    <definedName name="________________obl1832">#REF!</definedName>
    <definedName name="________________obl184" localSheetId="12">#REF!</definedName>
    <definedName name="________________obl184" localSheetId="13">#REF!</definedName>
    <definedName name="________________obl184" localSheetId="48">#REF!</definedName>
    <definedName name="________________obl184" localSheetId="49">#REF!</definedName>
    <definedName name="________________obl184">#REF!</definedName>
    <definedName name="________________obl185" localSheetId="12">#REF!</definedName>
    <definedName name="________________obl185" localSheetId="13">#REF!</definedName>
    <definedName name="________________obl185" localSheetId="48">#REF!</definedName>
    <definedName name="________________obl185" localSheetId="49">#REF!</definedName>
    <definedName name="________________obl185">#REF!</definedName>
    <definedName name="________________obl186" localSheetId="12">#REF!</definedName>
    <definedName name="________________obl186" localSheetId="13">#REF!</definedName>
    <definedName name="________________obl186" localSheetId="48">#REF!</definedName>
    <definedName name="________________obl186" localSheetId="49">#REF!</definedName>
    <definedName name="________________obl186">#REF!</definedName>
    <definedName name="________________obl187" localSheetId="12">#REF!</definedName>
    <definedName name="________________obl187" localSheetId="13">#REF!</definedName>
    <definedName name="________________obl187" localSheetId="48">#REF!</definedName>
    <definedName name="________________obl187" localSheetId="49">#REF!</definedName>
    <definedName name="________________obl187">#REF!</definedName>
    <definedName name="_______________obl11" localSheetId="12">#REF!</definedName>
    <definedName name="_______________obl11" localSheetId="13">#REF!</definedName>
    <definedName name="_______________obl11" localSheetId="48">#REF!</definedName>
    <definedName name="_______________obl11" localSheetId="49">#REF!</definedName>
    <definedName name="_______________obl11">#REF!</definedName>
    <definedName name="_______________obl12" localSheetId="12">#REF!</definedName>
    <definedName name="_______________obl12" localSheetId="13">#REF!</definedName>
    <definedName name="_______________obl12">#REF!</definedName>
    <definedName name="_______________obl13" localSheetId="12">#REF!</definedName>
    <definedName name="_______________obl13" localSheetId="13">#REF!</definedName>
    <definedName name="_______________obl13" localSheetId="48">#REF!</definedName>
    <definedName name="_______________obl13" localSheetId="49">#REF!</definedName>
    <definedName name="_______________obl13">#REF!</definedName>
    <definedName name="_______________obl14" localSheetId="12">#REF!</definedName>
    <definedName name="_______________obl14" localSheetId="13">#REF!</definedName>
    <definedName name="_______________obl14" localSheetId="48">#REF!</definedName>
    <definedName name="_______________obl14" localSheetId="49">#REF!</definedName>
    <definedName name="_______________obl14">#REF!</definedName>
    <definedName name="_______________obl15" localSheetId="12">#REF!</definedName>
    <definedName name="_______________obl15" localSheetId="13">#REF!</definedName>
    <definedName name="_______________obl15" localSheetId="48">#REF!</definedName>
    <definedName name="_______________obl15" localSheetId="49">#REF!</definedName>
    <definedName name="_______________obl15">#REF!</definedName>
    <definedName name="_______________obl16" localSheetId="12">#REF!</definedName>
    <definedName name="_______________obl16" localSheetId="13">#REF!</definedName>
    <definedName name="_______________obl16" localSheetId="48">#REF!</definedName>
    <definedName name="_______________obl16" localSheetId="49">#REF!</definedName>
    <definedName name="_______________obl16">#REF!</definedName>
    <definedName name="_______________obl17" localSheetId="12">#REF!</definedName>
    <definedName name="_______________obl17" localSheetId="13">#REF!</definedName>
    <definedName name="_______________obl17" localSheetId="48">#REF!</definedName>
    <definedName name="_______________obl17" localSheetId="49">#REF!</definedName>
    <definedName name="_______________obl17">#REF!</definedName>
    <definedName name="_______________obl1710" localSheetId="12">#REF!</definedName>
    <definedName name="_______________obl1710" localSheetId="13">#REF!</definedName>
    <definedName name="_______________obl1710" localSheetId="48">#REF!</definedName>
    <definedName name="_______________obl1710" localSheetId="49">#REF!</definedName>
    <definedName name="_______________obl1710">#REF!</definedName>
    <definedName name="_______________obl1711" localSheetId="12">#REF!</definedName>
    <definedName name="_______________obl1711" localSheetId="13">#REF!</definedName>
    <definedName name="_______________obl1711" localSheetId="48">#REF!</definedName>
    <definedName name="_______________obl1711" localSheetId="49">#REF!</definedName>
    <definedName name="_______________obl1711">#REF!</definedName>
    <definedName name="_______________obl1712" localSheetId="12">#REF!</definedName>
    <definedName name="_______________obl1712" localSheetId="13">#REF!</definedName>
    <definedName name="_______________obl1712" localSheetId="48">#REF!</definedName>
    <definedName name="_______________obl1712" localSheetId="49">#REF!</definedName>
    <definedName name="_______________obl1712">#REF!</definedName>
    <definedName name="_______________obl1713" localSheetId="12">#REF!</definedName>
    <definedName name="_______________obl1713" localSheetId="13">#REF!</definedName>
    <definedName name="_______________obl1713" localSheetId="48">#REF!</definedName>
    <definedName name="_______________obl1713" localSheetId="49">#REF!</definedName>
    <definedName name="_______________obl1713">#REF!</definedName>
    <definedName name="_______________obl1714" localSheetId="12">#REF!</definedName>
    <definedName name="_______________obl1714" localSheetId="13">#REF!</definedName>
    <definedName name="_______________obl1714" localSheetId="48">#REF!</definedName>
    <definedName name="_______________obl1714" localSheetId="49">#REF!</definedName>
    <definedName name="_______________obl1714">#REF!</definedName>
    <definedName name="_______________obl1715" localSheetId="12">#REF!</definedName>
    <definedName name="_______________obl1715" localSheetId="13">#REF!</definedName>
    <definedName name="_______________obl1715">#REF!</definedName>
    <definedName name="_______________obl1716" localSheetId="12">#REF!</definedName>
    <definedName name="_______________obl1716" localSheetId="13">#REF!</definedName>
    <definedName name="_______________obl1716">#REF!</definedName>
    <definedName name="_______________obl1717" localSheetId="12">#REF!</definedName>
    <definedName name="_______________obl1717" localSheetId="13">#REF!</definedName>
    <definedName name="_______________obl1717">#REF!</definedName>
    <definedName name="_______________obl1718" localSheetId="12">#REF!</definedName>
    <definedName name="_______________obl1718" localSheetId="13">#REF!</definedName>
    <definedName name="_______________obl1718" localSheetId="48">#REF!</definedName>
    <definedName name="_______________obl1718" localSheetId="49">#REF!</definedName>
    <definedName name="_______________obl1718">#REF!</definedName>
    <definedName name="_______________obl1719" localSheetId="12">#REF!</definedName>
    <definedName name="_______________obl1719" localSheetId="13">#REF!</definedName>
    <definedName name="_______________obl1719" localSheetId="48">#REF!</definedName>
    <definedName name="_______________obl1719" localSheetId="49">#REF!</definedName>
    <definedName name="_______________obl1719">#REF!</definedName>
    <definedName name="_______________obl173" localSheetId="12">#REF!</definedName>
    <definedName name="_______________obl173" localSheetId="13">#REF!</definedName>
    <definedName name="_______________obl173" localSheetId="48">#REF!</definedName>
    <definedName name="_______________obl173" localSheetId="49">#REF!</definedName>
    <definedName name="_______________obl173">#REF!</definedName>
    <definedName name="_______________obl174" localSheetId="12">#REF!</definedName>
    <definedName name="_______________obl174" localSheetId="13">#REF!</definedName>
    <definedName name="_______________obl174" localSheetId="48">#REF!</definedName>
    <definedName name="_______________obl174" localSheetId="49">#REF!</definedName>
    <definedName name="_______________obl174">#REF!</definedName>
    <definedName name="_______________obl175" localSheetId="12">#REF!</definedName>
    <definedName name="_______________obl175" localSheetId="13">#REF!</definedName>
    <definedName name="_______________obl175" localSheetId="48">#REF!</definedName>
    <definedName name="_______________obl175" localSheetId="49">#REF!</definedName>
    <definedName name="_______________obl175">#REF!</definedName>
    <definedName name="_______________obl176" localSheetId="12">#REF!</definedName>
    <definedName name="_______________obl176" localSheetId="13">#REF!</definedName>
    <definedName name="_______________obl176" localSheetId="48">#REF!</definedName>
    <definedName name="_______________obl176" localSheetId="49">#REF!</definedName>
    <definedName name="_______________obl176">#REF!</definedName>
    <definedName name="_______________obl177" localSheetId="12">#REF!</definedName>
    <definedName name="_______________obl177" localSheetId="13">#REF!</definedName>
    <definedName name="_______________obl177" localSheetId="48">#REF!</definedName>
    <definedName name="_______________obl177" localSheetId="49">#REF!</definedName>
    <definedName name="_______________obl177">#REF!</definedName>
    <definedName name="_______________obl178" localSheetId="12">#REF!</definedName>
    <definedName name="_______________obl178" localSheetId="13">#REF!</definedName>
    <definedName name="_______________obl178" localSheetId="48">#REF!</definedName>
    <definedName name="_______________obl178" localSheetId="49">#REF!</definedName>
    <definedName name="_______________obl178">#REF!</definedName>
    <definedName name="_______________obl179" localSheetId="12">#REF!</definedName>
    <definedName name="_______________obl179" localSheetId="13">#REF!</definedName>
    <definedName name="_______________obl179" localSheetId="48">#REF!</definedName>
    <definedName name="_______________obl179" localSheetId="49">#REF!</definedName>
    <definedName name="_______________obl179">#REF!</definedName>
    <definedName name="_______________obl18" localSheetId="12">#REF!</definedName>
    <definedName name="_______________obl18" localSheetId="13">#REF!</definedName>
    <definedName name="_______________obl18" localSheetId="48">#REF!</definedName>
    <definedName name="_______________obl18" localSheetId="49">#REF!</definedName>
    <definedName name="_______________obl18">#REF!</definedName>
    <definedName name="_______________obl181" localSheetId="12">#REF!</definedName>
    <definedName name="_______________obl181" localSheetId="13">#REF!</definedName>
    <definedName name="_______________obl181">#REF!</definedName>
    <definedName name="_______________obl1816" localSheetId="12">#REF!</definedName>
    <definedName name="_______________obl1816" localSheetId="13">#REF!</definedName>
    <definedName name="_______________obl1816" localSheetId="48">#REF!</definedName>
    <definedName name="_______________obl1816" localSheetId="49">#REF!</definedName>
    <definedName name="_______________obl1816">#REF!</definedName>
    <definedName name="_______________obl1820" localSheetId="12">#REF!</definedName>
    <definedName name="_______________obl1820" localSheetId="13">#REF!</definedName>
    <definedName name="_______________obl1820" localSheetId="48">#REF!</definedName>
    <definedName name="_______________obl1820" localSheetId="49">#REF!</definedName>
    <definedName name="_______________obl1820">#REF!</definedName>
    <definedName name="_______________obl1821" localSheetId="12">#REF!</definedName>
    <definedName name="_______________obl1821" localSheetId="13">#REF!</definedName>
    <definedName name="_______________obl1821" localSheetId="48">#REF!</definedName>
    <definedName name="_______________obl1821" localSheetId="49">#REF!</definedName>
    <definedName name="_______________obl1821">#REF!</definedName>
    <definedName name="_______________obl1822" localSheetId="12">#REF!</definedName>
    <definedName name="_______________obl1822" localSheetId="13">#REF!</definedName>
    <definedName name="_______________obl1822" localSheetId="48">#REF!</definedName>
    <definedName name="_______________obl1822" localSheetId="49">#REF!</definedName>
    <definedName name="_______________obl1822">#REF!</definedName>
    <definedName name="_______________obl1823" localSheetId="12">#REF!</definedName>
    <definedName name="_______________obl1823" localSheetId="13">#REF!</definedName>
    <definedName name="_______________obl1823" localSheetId="48">#REF!</definedName>
    <definedName name="_______________obl1823" localSheetId="49">#REF!</definedName>
    <definedName name="_______________obl1823">#REF!</definedName>
    <definedName name="_______________obl1824" localSheetId="12">#REF!</definedName>
    <definedName name="_______________obl1824" localSheetId="13">#REF!</definedName>
    <definedName name="_______________obl1824" localSheetId="48">#REF!</definedName>
    <definedName name="_______________obl1824" localSheetId="49">#REF!</definedName>
    <definedName name="_______________obl1824">#REF!</definedName>
    <definedName name="_______________obl1825" localSheetId="12">#REF!</definedName>
    <definedName name="_______________obl1825" localSheetId="13">#REF!</definedName>
    <definedName name="_______________obl1825" localSheetId="48">#REF!</definedName>
    <definedName name="_______________obl1825" localSheetId="49">#REF!</definedName>
    <definedName name="_______________obl1825">#REF!</definedName>
    <definedName name="_______________obl1826" localSheetId="12">#REF!</definedName>
    <definedName name="_______________obl1826" localSheetId="13">#REF!</definedName>
    <definedName name="_______________obl1826" localSheetId="48">#REF!</definedName>
    <definedName name="_______________obl1826" localSheetId="49">#REF!</definedName>
    <definedName name="_______________obl1826">#REF!</definedName>
    <definedName name="_______________obl1827" localSheetId="12">#REF!</definedName>
    <definedName name="_______________obl1827" localSheetId="13">#REF!</definedName>
    <definedName name="_______________obl1827" localSheetId="48">#REF!</definedName>
    <definedName name="_______________obl1827" localSheetId="49">#REF!</definedName>
    <definedName name="_______________obl1827">#REF!</definedName>
    <definedName name="_______________obl1828" localSheetId="12">#REF!</definedName>
    <definedName name="_______________obl1828" localSheetId="13">#REF!</definedName>
    <definedName name="_______________obl1828" localSheetId="48">#REF!</definedName>
    <definedName name="_______________obl1828" localSheetId="49">#REF!</definedName>
    <definedName name="_______________obl1828">#REF!</definedName>
    <definedName name="_______________obl1829" localSheetId="12">#REF!</definedName>
    <definedName name="_______________obl1829" localSheetId="13">#REF!</definedName>
    <definedName name="_______________obl1829" localSheetId="48">#REF!</definedName>
    <definedName name="_______________obl1829" localSheetId="49">#REF!</definedName>
    <definedName name="_______________obl1829">#REF!</definedName>
    <definedName name="_______________obl183" localSheetId="12">#REF!</definedName>
    <definedName name="_______________obl183" localSheetId="13">#REF!</definedName>
    <definedName name="_______________obl183" localSheetId="48">#REF!</definedName>
    <definedName name="_______________obl183" localSheetId="49">#REF!</definedName>
    <definedName name="_______________obl183">#REF!</definedName>
    <definedName name="_______________obl1831" localSheetId="12">#REF!</definedName>
    <definedName name="_______________obl1831" localSheetId="13">#REF!</definedName>
    <definedName name="_______________obl1831" localSheetId="48">#REF!</definedName>
    <definedName name="_______________obl1831" localSheetId="49">#REF!</definedName>
    <definedName name="_______________obl1831">#REF!</definedName>
    <definedName name="_______________obl1832" localSheetId="12">#REF!</definedName>
    <definedName name="_______________obl1832" localSheetId="13">#REF!</definedName>
    <definedName name="_______________obl1832" localSheetId="48">#REF!</definedName>
    <definedName name="_______________obl1832" localSheetId="49">#REF!</definedName>
    <definedName name="_______________obl1832">#REF!</definedName>
    <definedName name="_______________obl184" localSheetId="12">#REF!</definedName>
    <definedName name="_______________obl184" localSheetId="13">#REF!</definedName>
    <definedName name="_______________obl184" localSheetId="48">#REF!</definedName>
    <definedName name="_______________obl184" localSheetId="49">#REF!</definedName>
    <definedName name="_______________obl184">#REF!</definedName>
    <definedName name="_______________obl185" localSheetId="12">#REF!</definedName>
    <definedName name="_______________obl185" localSheetId="13">#REF!</definedName>
    <definedName name="_______________obl185" localSheetId="48">#REF!</definedName>
    <definedName name="_______________obl185" localSheetId="49">#REF!</definedName>
    <definedName name="_______________obl185">#REF!</definedName>
    <definedName name="_______________obl186" localSheetId="12">#REF!</definedName>
    <definedName name="_______________obl186" localSheetId="13">#REF!</definedName>
    <definedName name="_______________obl186" localSheetId="48">#REF!</definedName>
    <definedName name="_______________obl186" localSheetId="49">#REF!</definedName>
    <definedName name="_______________obl186">#REF!</definedName>
    <definedName name="_______________obl187" localSheetId="12">#REF!</definedName>
    <definedName name="_______________obl187" localSheetId="13">#REF!</definedName>
    <definedName name="_______________obl187" localSheetId="48">#REF!</definedName>
    <definedName name="_______________obl187" localSheetId="49">#REF!</definedName>
    <definedName name="_______________obl187">#REF!</definedName>
    <definedName name="______________obl11" localSheetId="12">#REF!</definedName>
    <definedName name="______________obl11" localSheetId="13">#REF!</definedName>
    <definedName name="______________obl11" localSheetId="48">#REF!</definedName>
    <definedName name="______________obl11" localSheetId="49">#REF!</definedName>
    <definedName name="______________obl11">#REF!</definedName>
    <definedName name="______________obl12" localSheetId="12">#REF!</definedName>
    <definedName name="______________obl12" localSheetId="13">#REF!</definedName>
    <definedName name="______________obl12" localSheetId="48">#REF!</definedName>
    <definedName name="______________obl12" localSheetId="49">#REF!</definedName>
    <definedName name="______________obl12">#REF!</definedName>
    <definedName name="______________obl13" localSheetId="12">#REF!</definedName>
    <definedName name="______________obl13" localSheetId="13">#REF!</definedName>
    <definedName name="______________obl13" localSheetId="48">#REF!</definedName>
    <definedName name="______________obl13" localSheetId="49">#REF!</definedName>
    <definedName name="______________obl13">#REF!</definedName>
    <definedName name="______________obl14" localSheetId="12">#REF!</definedName>
    <definedName name="______________obl14" localSheetId="13">#REF!</definedName>
    <definedName name="______________obl14" localSheetId="48">#REF!</definedName>
    <definedName name="______________obl14" localSheetId="49">#REF!</definedName>
    <definedName name="______________obl14">#REF!</definedName>
    <definedName name="______________obl15" localSheetId="12">#REF!</definedName>
    <definedName name="______________obl15" localSheetId="13">#REF!</definedName>
    <definedName name="______________obl15" localSheetId="48">#REF!</definedName>
    <definedName name="______________obl15" localSheetId="49">#REF!</definedName>
    <definedName name="______________obl15">#REF!</definedName>
    <definedName name="______________obl16" localSheetId="12">#REF!</definedName>
    <definedName name="______________obl16" localSheetId="13">#REF!</definedName>
    <definedName name="______________obl16" localSheetId="48">#REF!</definedName>
    <definedName name="______________obl16" localSheetId="49">#REF!</definedName>
    <definedName name="______________obl16">#REF!</definedName>
    <definedName name="______________obl17" localSheetId="12">#REF!</definedName>
    <definedName name="______________obl17" localSheetId="13">#REF!</definedName>
    <definedName name="______________obl17" localSheetId="48">#REF!</definedName>
    <definedName name="______________obl17" localSheetId="49">#REF!</definedName>
    <definedName name="______________obl17">#REF!</definedName>
    <definedName name="______________obl1710" localSheetId="12">#REF!</definedName>
    <definedName name="______________obl1710" localSheetId="13">#REF!</definedName>
    <definedName name="______________obl1710" localSheetId="48">#REF!</definedName>
    <definedName name="______________obl1710" localSheetId="49">#REF!</definedName>
    <definedName name="______________obl1710">#REF!</definedName>
    <definedName name="______________obl1711" localSheetId="12">#REF!</definedName>
    <definedName name="______________obl1711" localSheetId="13">#REF!</definedName>
    <definedName name="______________obl1711" localSheetId="48">#REF!</definedName>
    <definedName name="______________obl1711" localSheetId="49">#REF!</definedName>
    <definedName name="______________obl1711">#REF!</definedName>
    <definedName name="______________obl1712" localSheetId="12">#REF!</definedName>
    <definedName name="______________obl1712" localSheetId="13">#REF!</definedName>
    <definedName name="______________obl1712" localSheetId="48">#REF!</definedName>
    <definedName name="______________obl1712" localSheetId="49">#REF!</definedName>
    <definedName name="______________obl1712">#REF!</definedName>
    <definedName name="______________obl1713" localSheetId="12">#REF!</definedName>
    <definedName name="______________obl1713" localSheetId="13">#REF!</definedName>
    <definedName name="______________obl1713" localSheetId="48">#REF!</definedName>
    <definedName name="______________obl1713" localSheetId="49">#REF!</definedName>
    <definedName name="______________obl1713">#REF!</definedName>
    <definedName name="______________obl1714" localSheetId="12">#REF!</definedName>
    <definedName name="______________obl1714" localSheetId="13">#REF!</definedName>
    <definedName name="______________obl1714" localSheetId="48">#REF!</definedName>
    <definedName name="______________obl1714" localSheetId="49">#REF!</definedName>
    <definedName name="______________obl1714">#REF!</definedName>
    <definedName name="______________obl1715" localSheetId="12">#REF!</definedName>
    <definedName name="______________obl1715" localSheetId="13">#REF!</definedName>
    <definedName name="______________obl1715" localSheetId="48">#REF!</definedName>
    <definedName name="______________obl1715" localSheetId="49">#REF!</definedName>
    <definedName name="______________obl1715">#REF!</definedName>
    <definedName name="______________obl1716" localSheetId="12">#REF!</definedName>
    <definedName name="______________obl1716" localSheetId="13">#REF!</definedName>
    <definedName name="______________obl1716" localSheetId="48">#REF!</definedName>
    <definedName name="______________obl1716" localSheetId="49">#REF!</definedName>
    <definedName name="______________obl1716">#REF!</definedName>
    <definedName name="______________obl1717" localSheetId="12">#REF!</definedName>
    <definedName name="______________obl1717" localSheetId="13">#REF!</definedName>
    <definedName name="______________obl1717" localSheetId="48">#REF!</definedName>
    <definedName name="______________obl1717" localSheetId="49">#REF!</definedName>
    <definedName name="______________obl1717">#REF!</definedName>
    <definedName name="______________obl1718" localSheetId="12">#REF!</definedName>
    <definedName name="______________obl1718" localSheetId="13">#REF!</definedName>
    <definedName name="______________obl1718" localSheetId="48">#REF!</definedName>
    <definedName name="______________obl1718" localSheetId="49">#REF!</definedName>
    <definedName name="______________obl1718">#REF!</definedName>
    <definedName name="______________obl1719" localSheetId="12">#REF!</definedName>
    <definedName name="______________obl1719" localSheetId="13">#REF!</definedName>
    <definedName name="______________obl1719" localSheetId="48">#REF!</definedName>
    <definedName name="______________obl1719" localSheetId="49">#REF!</definedName>
    <definedName name="______________obl1719">#REF!</definedName>
    <definedName name="______________obl173" localSheetId="12">#REF!</definedName>
    <definedName name="______________obl173" localSheetId="13">#REF!</definedName>
    <definedName name="______________obl173" localSheetId="48">#REF!</definedName>
    <definedName name="______________obl173" localSheetId="49">#REF!</definedName>
    <definedName name="______________obl173">#REF!</definedName>
    <definedName name="______________obl174" localSheetId="12">#REF!</definedName>
    <definedName name="______________obl174" localSheetId="13">#REF!</definedName>
    <definedName name="______________obl174" localSheetId="48">#REF!</definedName>
    <definedName name="______________obl174" localSheetId="49">#REF!</definedName>
    <definedName name="______________obl174">#REF!</definedName>
    <definedName name="______________obl175" localSheetId="12">#REF!</definedName>
    <definedName name="______________obl175" localSheetId="13">#REF!</definedName>
    <definedName name="______________obl175" localSheetId="48">#REF!</definedName>
    <definedName name="______________obl175" localSheetId="49">#REF!</definedName>
    <definedName name="______________obl175">#REF!</definedName>
    <definedName name="______________obl176" localSheetId="12">#REF!</definedName>
    <definedName name="______________obl176" localSheetId="13">#REF!</definedName>
    <definedName name="______________obl176" localSheetId="48">#REF!</definedName>
    <definedName name="______________obl176" localSheetId="49">#REF!</definedName>
    <definedName name="______________obl176">#REF!</definedName>
    <definedName name="______________obl177" localSheetId="12">#REF!</definedName>
    <definedName name="______________obl177" localSheetId="13">#REF!</definedName>
    <definedName name="______________obl177" localSheetId="48">#REF!</definedName>
    <definedName name="______________obl177" localSheetId="49">#REF!</definedName>
    <definedName name="______________obl177">#REF!</definedName>
    <definedName name="______________obl178" localSheetId="12">#REF!</definedName>
    <definedName name="______________obl178" localSheetId="13">#REF!</definedName>
    <definedName name="______________obl178" localSheetId="48">#REF!</definedName>
    <definedName name="______________obl178" localSheetId="49">#REF!</definedName>
    <definedName name="______________obl178">#REF!</definedName>
    <definedName name="______________obl179" localSheetId="12">#REF!</definedName>
    <definedName name="______________obl179" localSheetId="13">#REF!</definedName>
    <definedName name="______________obl179" localSheetId="48">#REF!</definedName>
    <definedName name="______________obl179" localSheetId="49">#REF!</definedName>
    <definedName name="______________obl179">#REF!</definedName>
    <definedName name="______________obl18" localSheetId="12">#REF!</definedName>
    <definedName name="______________obl18" localSheetId="13">#REF!</definedName>
    <definedName name="______________obl18" localSheetId="48">#REF!</definedName>
    <definedName name="______________obl18" localSheetId="49">#REF!</definedName>
    <definedName name="______________obl18">#REF!</definedName>
    <definedName name="______________obl181" localSheetId="12">#REF!</definedName>
    <definedName name="______________obl181" localSheetId="13">#REF!</definedName>
    <definedName name="______________obl181" localSheetId="48">#REF!</definedName>
    <definedName name="______________obl181" localSheetId="49">#REF!</definedName>
    <definedName name="______________obl181">#REF!</definedName>
    <definedName name="______________obl1816" localSheetId="12">#REF!</definedName>
    <definedName name="______________obl1816" localSheetId="13">#REF!</definedName>
    <definedName name="______________obl1816" localSheetId="48">#REF!</definedName>
    <definedName name="______________obl1816" localSheetId="49">#REF!</definedName>
    <definedName name="______________obl1816">#REF!</definedName>
    <definedName name="______________obl1820" localSheetId="12">#REF!</definedName>
    <definedName name="______________obl1820" localSheetId="13">#REF!</definedName>
    <definedName name="______________obl1820" localSheetId="48">#REF!</definedName>
    <definedName name="______________obl1820" localSheetId="49">#REF!</definedName>
    <definedName name="______________obl1820">#REF!</definedName>
    <definedName name="______________obl1821" localSheetId="12">#REF!</definedName>
    <definedName name="______________obl1821" localSheetId="13">#REF!</definedName>
    <definedName name="______________obl1821" localSheetId="48">#REF!</definedName>
    <definedName name="______________obl1821" localSheetId="49">#REF!</definedName>
    <definedName name="______________obl1821">#REF!</definedName>
    <definedName name="______________obl1822" localSheetId="12">#REF!</definedName>
    <definedName name="______________obl1822" localSheetId="13">#REF!</definedName>
    <definedName name="______________obl1822" localSheetId="48">#REF!</definedName>
    <definedName name="______________obl1822" localSheetId="49">#REF!</definedName>
    <definedName name="______________obl1822">#REF!</definedName>
    <definedName name="______________obl1823" localSheetId="12">#REF!</definedName>
    <definedName name="______________obl1823" localSheetId="13">#REF!</definedName>
    <definedName name="______________obl1823" localSheetId="48">#REF!</definedName>
    <definedName name="______________obl1823" localSheetId="49">#REF!</definedName>
    <definedName name="______________obl1823">#REF!</definedName>
    <definedName name="______________obl1824" localSheetId="12">#REF!</definedName>
    <definedName name="______________obl1824" localSheetId="13">#REF!</definedName>
    <definedName name="______________obl1824" localSheetId="48">#REF!</definedName>
    <definedName name="______________obl1824" localSheetId="49">#REF!</definedName>
    <definedName name="______________obl1824">#REF!</definedName>
    <definedName name="______________obl1825" localSheetId="12">#REF!</definedName>
    <definedName name="______________obl1825" localSheetId="13">#REF!</definedName>
    <definedName name="______________obl1825" localSheetId="48">#REF!</definedName>
    <definedName name="______________obl1825" localSheetId="49">#REF!</definedName>
    <definedName name="______________obl1825">#REF!</definedName>
    <definedName name="______________obl1826" localSheetId="12">#REF!</definedName>
    <definedName name="______________obl1826" localSheetId="13">#REF!</definedName>
    <definedName name="______________obl1826" localSheetId="48">#REF!</definedName>
    <definedName name="______________obl1826" localSheetId="49">#REF!</definedName>
    <definedName name="______________obl1826">#REF!</definedName>
    <definedName name="______________obl1827" localSheetId="12">#REF!</definedName>
    <definedName name="______________obl1827" localSheetId="13">#REF!</definedName>
    <definedName name="______________obl1827" localSheetId="48">#REF!</definedName>
    <definedName name="______________obl1827" localSheetId="49">#REF!</definedName>
    <definedName name="______________obl1827">#REF!</definedName>
    <definedName name="______________obl1828" localSheetId="12">#REF!</definedName>
    <definedName name="______________obl1828" localSheetId="13">#REF!</definedName>
    <definedName name="______________obl1828" localSheetId="48">#REF!</definedName>
    <definedName name="______________obl1828" localSheetId="49">#REF!</definedName>
    <definedName name="______________obl1828">#REF!</definedName>
    <definedName name="______________obl1829" localSheetId="12">#REF!</definedName>
    <definedName name="______________obl1829" localSheetId="13">#REF!</definedName>
    <definedName name="______________obl1829" localSheetId="48">#REF!</definedName>
    <definedName name="______________obl1829" localSheetId="49">#REF!</definedName>
    <definedName name="______________obl1829">#REF!</definedName>
    <definedName name="______________obl183" localSheetId="12">#REF!</definedName>
    <definedName name="______________obl183" localSheetId="13">#REF!</definedName>
    <definedName name="______________obl183" localSheetId="48">#REF!</definedName>
    <definedName name="______________obl183" localSheetId="49">#REF!</definedName>
    <definedName name="______________obl183">#REF!</definedName>
    <definedName name="______________obl1831" localSheetId="12">#REF!</definedName>
    <definedName name="______________obl1831" localSheetId="13">#REF!</definedName>
    <definedName name="______________obl1831" localSheetId="48">#REF!</definedName>
    <definedName name="______________obl1831" localSheetId="49">#REF!</definedName>
    <definedName name="______________obl1831">#REF!</definedName>
    <definedName name="______________obl1832" localSheetId="12">#REF!</definedName>
    <definedName name="______________obl1832" localSheetId="13">#REF!</definedName>
    <definedName name="______________obl1832" localSheetId="48">#REF!</definedName>
    <definedName name="______________obl1832" localSheetId="49">#REF!</definedName>
    <definedName name="______________obl1832">#REF!</definedName>
    <definedName name="______________obl184" localSheetId="12">#REF!</definedName>
    <definedName name="______________obl184" localSheetId="13">#REF!</definedName>
    <definedName name="______________obl184" localSheetId="48">#REF!</definedName>
    <definedName name="______________obl184" localSheetId="49">#REF!</definedName>
    <definedName name="______________obl184">#REF!</definedName>
    <definedName name="______________obl185" localSheetId="12">#REF!</definedName>
    <definedName name="______________obl185" localSheetId="13">#REF!</definedName>
    <definedName name="______________obl185" localSheetId="48">#REF!</definedName>
    <definedName name="______________obl185" localSheetId="49">#REF!</definedName>
    <definedName name="______________obl185">#REF!</definedName>
    <definedName name="______________obl186" localSheetId="12">#REF!</definedName>
    <definedName name="______________obl186" localSheetId="13">#REF!</definedName>
    <definedName name="______________obl186" localSheetId="48">#REF!</definedName>
    <definedName name="______________obl186" localSheetId="49">#REF!</definedName>
    <definedName name="______________obl186">#REF!</definedName>
    <definedName name="______________obl187" localSheetId="12">#REF!</definedName>
    <definedName name="______________obl187" localSheetId="13">#REF!</definedName>
    <definedName name="______________obl187" localSheetId="48">#REF!</definedName>
    <definedName name="______________obl187" localSheetId="49">#REF!</definedName>
    <definedName name="______________obl187">#REF!</definedName>
    <definedName name="_____________obl11" localSheetId="12">#REF!</definedName>
    <definedName name="_____________obl11" localSheetId="13">#REF!</definedName>
    <definedName name="_____________obl11" localSheetId="48">#REF!</definedName>
    <definedName name="_____________obl11" localSheetId="49">#REF!</definedName>
    <definedName name="_____________obl11">#REF!</definedName>
    <definedName name="_____________obl12" localSheetId="12">#REF!</definedName>
    <definedName name="_____________obl12" localSheetId="13">#REF!</definedName>
    <definedName name="_____________obl12" localSheetId="48">#REF!</definedName>
    <definedName name="_____________obl12" localSheetId="49">#REF!</definedName>
    <definedName name="_____________obl12">#REF!</definedName>
    <definedName name="_____________obl13" localSheetId="12">#REF!</definedName>
    <definedName name="_____________obl13" localSheetId="13">#REF!</definedName>
    <definedName name="_____________obl13" localSheetId="48">#REF!</definedName>
    <definedName name="_____________obl13" localSheetId="49">#REF!</definedName>
    <definedName name="_____________obl13">#REF!</definedName>
    <definedName name="_____________obl14" localSheetId="12">#REF!</definedName>
    <definedName name="_____________obl14" localSheetId="13">#REF!</definedName>
    <definedName name="_____________obl14" localSheetId="48">#REF!</definedName>
    <definedName name="_____________obl14" localSheetId="49">#REF!</definedName>
    <definedName name="_____________obl14">#REF!</definedName>
    <definedName name="_____________obl15" localSheetId="12">#REF!</definedName>
    <definedName name="_____________obl15" localSheetId="13">#REF!</definedName>
    <definedName name="_____________obl15" localSheetId="48">#REF!</definedName>
    <definedName name="_____________obl15" localSheetId="49">#REF!</definedName>
    <definedName name="_____________obl15">#REF!</definedName>
    <definedName name="_____________obl16" localSheetId="12">#REF!</definedName>
    <definedName name="_____________obl16" localSheetId="13">#REF!</definedName>
    <definedName name="_____________obl16" localSheetId="48">#REF!</definedName>
    <definedName name="_____________obl16" localSheetId="49">#REF!</definedName>
    <definedName name="_____________obl16">#REF!</definedName>
    <definedName name="_____________obl17" localSheetId="12">#REF!</definedName>
    <definedName name="_____________obl17" localSheetId="13">#REF!</definedName>
    <definedName name="_____________obl17" localSheetId="48">#REF!</definedName>
    <definedName name="_____________obl17" localSheetId="49">#REF!</definedName>
    <definedName name="_____________obl17">#REF!</definedName>
    <definedName name="_____________obl1710" localSheetId="12">#REF!</definedName>
    <definedName name="_____________obl1710" localSheetId="13">#REF!</definedName>
    <definedName name="_____________obl1710" localSheetId="48">#REF!</definedName>
    <definedName name="_____________obl1710" localSheetId="49">#REF!</definedName>
    <definedName name="_____________obl1710">#REF!</definedName>
    <definedName name="_____________obl1711" localSheetId="12">#REF!</definedName>
    <definedName name="_____________obl1711" localSheetId="13">#REF!</definedName>
    <definedName name="_____________obl1711" localSheetId="48">#REF!</definedName>
    <definedName name="_____________obl1711" localSheetId="49">#REF!</definedName>
    <definedName name="_____________obl1711">#REF!</definedName>
    <definedName name="_____________obl1712" localSheetId="12">#REF!</definedName>
    <definedName name="_____________obl1712" localSheetId="13">#REF!</definedName>
    <definedName name="_____________obl1712" localSheetId="48">#REF!</definedName>
    <definedName name="_____________obl1712" localSheetId="49">#REF!</definedName>
    <definedName name="_____________obl1712">#REF!</definedName>
    <definedName name="_____________obl1713" localSheetId="12">#REF!</definedName>
    <definedName name="_____________obl1713" localSheetId="13">#REF!</definedName>
    <definedName name="_____________obl1713" localSheetId="48">#REF!</definedName>
    <definedName name="_____________obl1713" localSheetId="49">#REF!</definedName>
    <definedName name="_____________obl1713">#REF!</definedName>
    <definedName name="_____________obl1714" localSheetId="12">#REF!</definedName>
    <definedName name="_____________obl1714" localSheetId="13">#REF!</definedName>
    <definedName name="_____________obl1714" localSheetId="48">#REF!</definedName>
    <definedName name="_____________obl1714" localSheetId="49">#REF!</definedName>
    <definedName name="_____________obl1714">#REF!</definedName>
    <definedName name="_____________obl1715" localSheetId="12">#REF!</definedName>
    <definedName name="_____________obl1715" localSheetId="13">#REF!</definedName>
    <definedName name="_____________obl1715" localSheetId="48">#REF!</definedName>
    <definedName name="_____________obl1715" localSheetId="49">#REF!</definedName>
    <definedName name="_____________obl1715">#REF!</definedName>
    <definedName name="_____________obl1716" localSheetId="12">#REF!</definedName>
    <definedName name="_____________obl1716" localSheetId="13">#REF!</definedName>
    <definedName name="_____________obl1716" localSheetId="48">#REF!</definedName>
    <definedName name="_____________obl1716" localSheetId="49">#REF!</definedName>
    <definedName name="_____________obl1716">#REF!</definedName>
    <definedName name="_____________obl1717" localSheetId="12">#REF!</definedName>
    <definedName name="_____________obl1717" localSheetId="13">#REF!</definedName>
    <definedName name="_____________obl1717" localSheetId="48">#REF!</definedName>
    <definedName name="_____________obl1717" localSheetId="49">#REF!</definedName>
    <definedName name="_____________obl1717">#REF!</definedName>
    <definedName name="_____________obl1718" localSheetId="12">#REF!</definedName>
    <definedName name="_____________obl1718" localSheetId="13">#REF!</definedName>
    <definedName name="_____________obl1718" localSheetId="48">#REF!</definedName>
    <definedName name="_____________obl1718" localSheetId="49">#REF!</definedName>
    <definedName name="_____________obl1718">#REF!</definedName>
    <definedName name="_____________obl1719" localSheetId="12">#REF!</definedName>
    <definedName name="_____________obl1719" localSheetId="13">#REF!</definedName>
    <definedName name="_____________obl1719" localSheetId="48">#REF!</definedName>
    <definedName name="_____________obl1719" localSheetId="49">#REF!</definedName>
    <definedName name="_____________obl1719">#REF!</definedName>
    <definedName name="_____________obl173" localSheetId="12">#REF!</definedName>
    <definedName name="_____________obl173" localSheetId="13">#REF!</definedName>
    <definedName name="_____________obl173" localSheetId="48">#REF!</definedName>
    <definedName name="_____________obl173" localSheetId="49">#REF!</definedName>
    <definedName name="_____________obl173">#REF!</definedName>
    <definedName name="_____________obl174" localSheetId="12">#REF!</definedName>
    <definedName name="_____________obl174" localSheetId="13">#REF!</definedName>
    <definedName name="_____________obl174" localSheetId="48">#REF!</definedName>
    <definedName name="_____________obl174" localSheetId="49">#REF!</definedName>
    <definedName name="_____________obl174">#REF!</definedName>
    <definedName name="_____________obl175" localSheetId="12">#REF!</definedName>
    <definedName name="_____________obl175" localSheetId="13">#REF!</definedName>
    <definedName name="_____________obl175" localSheetId="48">#REF!</definedName>
    <definedName name="_____________obl175" localSheetId="49">#REF!</definedName>
    <definedName name="_____________obl175">#REF!</definedName>
    <definedName name="_____________obl176" localSheetId="12">#REF!</definedName>
    <definedName name="_____________obl176" localSheetId="13">#REF!</definedName>
    <definedName name="_____________obl176" localSheetId="48">#REF!</definedName>
    <definedName name="_____________obl176" localSheetId="49">#REF!</definedName>
    <definedName name="_____________obl176">#REF!</definedName>
    <definedName name="_____________obl177" localSheetId="12">#REF!</definedName>
    <definedName name="_____________obl177" localSheetId="13">#REF!</definedName>
    <definedName name="_____________obl177" localSheetId="48">#REF!</definedName>
    <definedName name="_____________obl177" localSheetId="49">#REF!</definedName>
    <definedName name="_____________obl177">#REF!</definedName>
    <definedName name="_____________obl178" localSheetId="12">#REF!</definedName>
    <definedName name="_____________obl178" localSheetId="13">#REF!</definedName>
    <definedName name="_____________obl178" localSheetId="48">#REF!</definedName>
    <definedName name="_____________obl178" localSheetId="49">#REF!</definedName>
    <definedName name="_____________obl178">#REF!</definedName>
    <definedName name="_____________obl179" localSheetId="12">#REF!</definedName>
    <definedName name="_____________obl179" localSheetId="13">#REF!</definedName>
    <definedName name="_____________obl179" localSheetId="48">#REF!</definedName>
    <definedName name="_____________obl179" localSheetId="49">#REF!</definedName>
    <definedName name="_____________obl179">#REF!</definedName>
    <definedName name="_____________obl18" localSheetId="12">#REF!</definedName>
    <definedName name="_____________obl18" localSheetId="13">#REF!</definedName>
    <definedName name="_____________obl18" localSheetId="48">#REF!</definedName>
    <definedName name="_____________obl18" localSheetId="49">#REF!</definedName>
    <definedName name="_____________obl18">#REF!</definedName>
    <definedName name="_____________obl181" localSheetId="12">#REF!</definedName>
    <definedName name="_____________obl181" localSheetId="13">#REF!</definedName>
    <definedName name="_____________obl181" localSheetId="48">#REF!</definedName>
    <definedName name="_____________obl181" localSheetId="49">#REF!</definedName>
    <definedName name="_____________obl181">#REF!</definedName>
    <definedName name="_____________obl1816" localSheetId="12">#REF!</definedName>
    <definedName name="_____________obl1816" localSheetId="13">#REF!</definedName>
    <definedName name="_____________obl1816" localSheetId="48">#REF!</definedName>
    <definedName name="_____________obl1816" localSheetId="49">#REF!</definedName>
    <definedName name="_____________obl1816">#REF!</definedName>
    <definedName name="_____________obl1820" localSheetId="12">#REF!</definedName>
    <definedName name="_____________obl1820" localSheetId="13">#REF!</definedName>
    <definedName name="_____________obl1820" localSheetId="48">#REF!</definedName>
    <definedName name="_____________obl1820" localSheetId="49">#REF!</definedName>
    <definedName name="_____________obl1820">#REF!</definedName>
    <definedName name="_____________obl1821" localSheetId="12">#REF!</definedName>
    <definedName name="_____________obl1821" localSheetId="13">#REF!</definedName>
    <definedName name="_____________obl1821" localSheetId="48">#REF!</definedName>
    <definedName name="_____________obl1821" localSheetId="49">#REF!</definedName>
    <definedName name="_____________obl1821">#REF!</definedName>
    <definedName name="_____________obl1822" localSheetId="12">#REF!</definedName>
    <definedName name="_____________obl1822" localSheetId="13">#REF!</definedName>
    <definedName name="_____________obl1822" localSheetId="48">#REF!</definedName>
    <definedName name="_____________obl1822" localSheetId="49">#REF!</definedName>
    <definedName name="_____________obl1822">#REF!</definedName>
    <definedName name="_____________obl1823" localSheetId="12">#REF!</definedName>
    <definedName name="_____________obl1823" localSheetId="13">#REF!</definedName>
    <definedName name="_____________obl1823" localSheetId="48">#REF!</definedName>
    <definedName name="_____________obl1823" localSheetId="49">#REF!</definedName>
    <definedName name="_____________obl1823">#REF!</definedName>
    <definedName name="_____________obl1824" localSheetId="12">#REF!</definedName>
    <definedName name="_____________obl1824" localSheetId="13">#REF!</definedName>
    <definedName name="_____________obl1824" localSheetId="48">#REF!</definedName>
    <definedName name="_____________obl1824" localSheetId="49">#REF!</definedName>
    <definedName name="_____________obl1824">#REF!</definedName>
    <definedName name="_____________obl1825" localSheetId="12">#REF!</definedName>
    <definedName name="_____________obl1825" localSheetId="13">#REF!</definedName>
    <definedName name="_____________obl1825" localSheetId="48">#REF!</definedName>
    <definedName name="_____________obl1825" localSheetId="49">#REF!</definedName>
    <definedName name="_____________obl1825">#REF!</definedName>
    <definedName name="_____________obl1826" localSheetId="12">#REF!</definedName>
    <definedName name="_____________obl1826" localSheetId="13">#REF!</definedName>
    <definedName name="_____________obl1826" localSheetId="48">#REF!</definedName>
    <definedName name="_____________obl1826" localSheetId="49">#REF!</definedName>
    <definedName name="_____________obl1826">#REF!</definedName>
    <definedName name="_____________obl1827" localSheetId="12">#REF!</definedName>
    <definedName name="_____________obl1827" localSheetId="13">#REF!</definedName>
    <definedName name="_____________obl1827" localSheetId="48">#REF!</definedName>
    <definedName name="_____________obl1827" localSheetId="49">#REF!</definedName>
    <definedName name="_____________obl1827">#REF!</definedName>
    <definedName name="_____________obl1828" localSheetId="12">#REF!</definedName>
    <definedName name="_____________obl1828" localSheetId="13">#REF!</definedName>
    <definedName name="_____________obl1828" localSheetId="48">#REF!</definedName>
    <definedName name="_____________obl1828" localSheetId="49">#REF!</definedName>
    <definedName name="_____________obl1828">#REF!</definedName>
    <definedName name="_____________obl1829" localSheetId="12">#REF!</definedName>
    <definedName name="_____________obl1829" localSheetId="13">#REF!</definedName>
    <definedName name="_____________obl1829" localSheetId="48">#REF!</definedName>
    <definedName name="_____________obl1829" localSheetId="49">#REF!</definedName>
    <definedName name="_____________obl1829">#REF!</definedName>
    <definedName name="_____________obl183" localSheetId="12">#REF!</definedName>
    <definedName name="_____________obl183" localSheetId="13">#REF!</definedName>
    <definedName name="_____________obl183" localSheetId="48">#REF!</definedName>
    <definedName name="_____________obl183" localSheetId="49">#REF!</definedName>
    <definedName name="_____________obl183">#REF!</definedName>
    <definedName name="_____________obl1831" localSheetId="12">#REF!</definedName>
    <definedName name="_____________obl1831" localSheetId="13">#REF!</definedName>
    <definedName name="_____________obl1831" localSheetId="48">#REF!</definedName>
    <definedName name="_____________obl1831" localSheetId="49">#REF!</definedName>
    <definedName name="_____________obl1831">#REF!</definedName>
    <definedName name="_____________obl1832" localSheetId="12">#REF!</definedName>
    <definedName name="_____________obl1832" localSheetId="13">#REF!</definedName>
    <definedName name="_____________obl1832" localSheetId="48">#REF!</definedName>
    <definedName name="_____________obl1832" localSheetId="49">#REF!</definedName>
    <definedName name="_____________obl1832">#REF!</definedName>
    <definedName name="_____________obl184" localSheetId="12">#REF!</definedName>
    <definedName name="_____________obl184" localSheetId="13">#REF!</definedName>
    <definedName name="_____________obl184" localSheetId="48">#REF!</definedName>
    <definedName name="_____________obl184" localSheetId="49">#REF!</definedName>
    <definedName name="_____________obl184">#REF!</definedName>
    <definedName name="_____________obl185" localSheetId="12">#REF!</definedName>
    <definedName name="_____________obl185" localSheetId="13">#REF!</definedName>
    <definedName name="_____________obl185" localSheetId="48">#REF!</definedName>
    <definedName name="_____________obl185" localSheetId="49">#REF!</definedName>
    <definedName name="_____________obl185">#REF!</definedName>
    <definedName name="_____________obl186" localSheetId="12">#REF!</definedName>
    <definedName name="_____________obl186" localSheetId="13">#REF!</definedName>
    <definedName name="_____________obl186" localSheetId="48">#REF!</definedName>
    <definedName name="_____________obl186" localSheetId="49">#REF!</definedName>
    <definedName name="_____________obl186">#REF!</definedName>
    <definedName name="_____________obl187" localSheetId="12">#REF!</definedName>
    <definedName name="_____________obl187" localSheetId="13">#REF!</definedName>
    <definedName name="_____________obl187" localSheetId="48">#REF!</definedName>
    <definedName name="_____________obl187" localSheetId="49">#REF!</definedName>
    <definedName name="_____________obl187">#REF!</definedName>
    <definedName name="____________obl11" localSheetId="12">#REF!</definedName>
    <definedName name="____________obl11" localSheetId="13">#REF!</definedName>
    <definedName name="____________obl11" localSheetId="48">#REF!</definedName>
    <definedName name="____________obl11" localSheetId="49">#REF!</definedName>
    <definedName name="____________obl11">#REF!</definedName>
    <definedName name="____________obl12" localSheetId="12">#REF!</definedName>
    <definedName name="____________obl12" localSheetId="13">#REF!</definedName>
    <definedName name="____________obl12" localSheetId="48">#REF!</definedName>
    <definedName name="____________obl12" localSheetId="49">#REF!</definedName>
    <definedName name="____________obl12">#REF!</definedName>
    <definedName name="____________obl13" localSheetId="12">#REF!</definedName>
    <definedName name="____________obl13" localSheetId="13">#REF!</definedName>
    <definedName name="____________obl13" localSheetId="48">#REF!</definedName>
    <definedName name="____________obl13" localSheetId="49">#REF!</definedName>
    <definedName name="____________obl13">#REF!</definedName>
    <definedName name="____________obl14" localSheetId="12">#REF!</definedName>
    <definedName name="____________obl14" localSheetId="13">#REF!</definedName>
    <definedName name="____________obl14" localSheetId="48">#REF!</definedName>
    <definedName name="____________obl14" localSheetId="49">#REF!</definedName>
    <definedName name="____________obl14">#REF!</definedName>
    <definedName name="____________obl15" localSheetId="12">#REF!</definedName>
    <definedName name="____________obl15" localSheetId="13">#REF!</definedName>
    <definedName name="____________obl15" localSheetId="48">#REF!</definedName>
    <definedName name="____________obl15" localSheetId="49">#REF!</definedName>
    <definedName name="____________obl15">#REF!</definedName>
    <definedName name="____________obl16" localSheetId="12">#REF!</definedName>
    <definedName name="____________obl16" localSheetId="13">#REF!</definedName>
    <definedName name="____________obl16" localSheetId="48">#REF!</definedName>
    <definedName name="____________obl16" localSheetId="49">#REF!</definedName>
    <definedName name="____________obl16">#REF!</definedName>
    <definedName name="____________obl17" localSheetId="12">#REF!</definedName>
    <definedName name="____________obl17" localSheetId="13">#REF!</definedName>
    <definedName name="____________obl17" localSheetId="48">#REF!</definedName>
    <definedName name="____________obl17" localSheetId="49">#REF!</definedName>
    <definedName name="____________obl17">#REF!</definedName>
    <definedName name="____________obl1710" localSheetId="12">#REF!</definedName>
    <definedName name="____________obl1710" localSheetId="13">#REF!</definedName>
    <definedName name="____________obl1710" localSheetId="48">#REF!</definedName>
    <definedName name="____________obl1710" localSheetId="49">#REF!</definedName>
    <definedName name="____________obl1710">#REF!</definedName>
    <definedName name="____________obl1711" localSheetId="12">#REF!</definedName>
    <definedName name="____________obl1711" localSheetId="13">#REF!</definedName>
    <definedName name="____________obl1711" localSheetId="48">#REF!</definedName>
    <definedName name="____________obl1711" localSheetId="49">#REF!</definedName>
    <definedName name="____________obl1711">#REF!</definedName>
    <definedName name="____________obl1712" localSheetId="12">#REF!</definedName>
    <definedName name="____________obl1712" localSheetId="13">#REF!</definedName>
    <definedName name="____________obl1712" localSheetId="48">#REF!</definedName>
    <definedName name="____________obl1712" localSheetId="49">#REF!</definedName>
    <definedName name="____________obl1712">#REF!</definedName>
    <definedName name="____________obl1713" localSheetId="12">#REF!</definedName>
    <definedName name="____________obl1713" localSheetId="13">#REF!</definedName>
    <definedName name="____________obl1713" localSheetId="48">#REF!</definedName>
    <definedName name="____________obl1713" localSheetId="49">#REF!</definedName>
    <definedName name="____________obl1713">#REF!</definedName>
    <definedName name="____________obl1714" localSheetId="12">#REF!</definedName>
    <definedName name="____________obl1714" localSheetId="13">#REF!</definedName>
    <definedName name="____________obl1714" localSheetId="48">#REF!</definedName>
    <definedName name="____________obl1714" localSheetId="49">#REF!</definedName>
    <definedName name="____________obl1714">#REF!</definedName>
    <definedName name="____________obl1715" localSheetId="12">#REF!</definedName>
    <definedName name="____________obl1715" localSheetId="13">#REF!</definedName>
    <definedName name="____________obl1715" localSheetId="48">#REF!</definedName>
    <definedName name="____________obl1715" localSheetId="49">#REF!</definedName>
    <definedName name="____________obl1715">#REF!</definedName>
    <definedName name="____________obl1716" localSheetId="12">#REF!</definedName>
    <definedName name="____________obl1716" localSheetId="13">#REF!</definedName>
    <definedName name="____________obl1716" localSheetId="48">#REF!</definedName>
    <definedName name="____________obl1716" localSheetId="49">#REF!</definedName>
    <definedName name="____________obl1716">#REF!</definedName>
    <definedName name="____________obl1717" localSheetId="12">#REF!</definedName>
    <definedName name="____________obl1717" localSheetId="13">#REF!</definedName>
    <definedName name="____________obl1717" localSheetId="48">#REF!</definedName>
    <definedName name="____________obl1717" localSheetId="49">#REF!</definedName>
    <definedName name="____________obl1717">#REF!</definedName>
    <definedName name="____________obl1718" localSheetId="12">#REF!</definedName>
    <definedName name="____________obl1718" localSheetId="13">#REF!</definedName>
    <definedName name="____________obl1718" localSheetId="48">#REF!</definedName>
    <definedName name="____________obl1718" localSheetId="49">#REF!</definedName>
    <definedName name="____________obl1718">#REF!</definedName>
    <definedName name="____________obl1719" localSheetId="12">#REF!</definedName>
    <definedName name="____________obl1719" localSheetId="13">#REF!</definedName>
    <definedName name="____________obl1719" localSheetId="48">#REF!</definedName>
    <definedName name="____________obl1719" localSheetId="49">#REF!</definedName>
    <definedName name="____________obl1719">#REF!</definedName>
    <definedName name="____________obl173" localSheetId="12">#REF!</definedName>
    <definedName name="____________obl173" localSheetId="13">#REF!</definedName>
    <definedName name="____________obl173" localSheetId="48">#REF!</definedName>
    <definedName name="____________obl173" localSheetId="49">#REF!</definedName>
    <definedName name="____________obl173">#REF!</definedName>
    <definedName name="____________obl174" localSheetId="12">#REF!</definedName>
    <definedName name="____________obl174" localSheetId="13">#REF!</definedName>
    <definedName name="____________obl174" localSheetId="48">#REF!</definedName>
    <definedName name="____________obl174" localSheetId="49">#REF!</definedName>
    <definedName name="____________obl174">#REF!</definedName>
    <definedName name="____________obl175" localSheetId="12">#REF!</definedName>
    <definedName name="____________obl175" localSheetId="13">#REF!</definedName>
    <definedName name="____________obl175" localSheetId="48">#REF!</definedName>
    <definedName name="____________obl175" localSheetId="49">#REF!</definedName>
    <definedName name="____________obl175">#REF!</definedName>
    <definedName name="____________obl176" localSheetId="12">#REF!</definedName>
    <definedName name="____________obl176" localSheetId="13">#REF!</definedName>
    <definedName name="____________obl176" localSheetId="48">#REF!</definedName>
    <definedName name="____________obl176" localSheetId="49">#REF!</definedName>
    <definedName name="____________obl176">#REF!</definedName>
    <definedName name="____________obl177" localSheetId="12">#REF!</definedName>
    <definedName name="____________obl177" localSheetId="13">#REF!</definedName>
    <definedName name="____________obl177" localSheetId="48">#REF!</definedName>
    <definedName name="____________obl177" localSheetId="49">#REF!</definedName>
    <definedName name="____________obl177">#REF!</definedName>
    <definedName name="____________obl178" localSheetId="12">#REF!</definedName>
    <definedName name="____________obl178" localSheetId="13">#REF!</definedName>
    <definedName name="____________obl178" localSheetId="48">#REF!</definedName>
    <definedName name="____________obl178" localSheetId="49">#REF!</definedName>
    <definedName name="____________obl178">#REF!</definedName>
    <definedName name="____________obl179" localSheetId="12">#REF!</definedName>
    <definedName name="____________obl179" localSheetId="13">#REF!</definedName>
    <definedName name="____________obl179" localSheetId="48">#REF!</definedName>
    <definedName name="____________obl179" localSheetId="49">#REF!</definedName>
    <definedName name="____________obl179">#REF!</definedName>
    <definedName name="____________obl18" localSheetId="12">#REF!</definedName>
    <definedName name="____________obl18" localSheetId="13">#REF!</definedName>
    <definedName name="____________obl18" localSheetId="48">#REF!</definedName>
    <definedName name="____________obl18" localSheetId="49">#REF!</definedName>
    <definedName name="____________obl18">#REF!</definedName>
    <definedName name="____________obl181" localSheetId="12">#REF!</definedName>
    <definedName name="____________obl181" localSheetId="13">#REF!</definedName>
    <definedName name="____________obl181" localSheetId="48">#REF!</definedName>
    <definedName name="____________obl181" localSheetId="49">#REF!</definedName>
    <definedName name="____________obl181">#REF!</definedName>
    <definedName name="____________obl1816" localSheetId="12">#REF!</definedName>
    <definedName name="____________obl1816" localSheetId="13">#REF!</definedName>
    <definedName name="____________obl1816" localSheetId="48">#REF!</definedName>
    <definedName name="____________obl1816" localSheetId="49">#REF!</definedName>
    <definedName name="____________obl1816">#REF!</definedName>
    <definedName name="____________obl1820" localSheetId="12">#REF!</definedName>
    <definedName name="____________obl1820" localSheetId="13">#REF!</definedName>
    <definedName name="____________obl1820" localSheetId="48">#REF!</definedName>
    <definedName name="____________obl1820" localSheetId="49">#REF!</definedName>
    <definedName name="____________obl1820">#REF!</definedName>
    <definedName name="____________obl1821" localSheetId="12">#REF!</definedName>
    <definedName name="____________obl1821" localSheetId="13">#REF!</definedName>
    <definedName name="____________obl1821" localSheetId="48">#REF!</definedName>
    <definedName name="____________obl1821" localSheetId="49">#REF!</definedName>
    <definedName name="____________obl1821">#REF!</definedName>
    <definedName name="____________obl1822" localSheetId="12">#REF!</definedName>
    <definedName name="____________obl1822" localSheetId="13">#REF!</definedName>
    <definedName name="____________obl1822" localSheetId="48">#REF!</definedName>
    <definedName name="____________obl1822" localSheetId="49">#REF!</definedName>
    <definedName name="____________obl1822">#REF!</definedName>
    <definedName name="____________obl1823" localSheetId="12">#REF!</definedName>
    <definedName name="____________obl1823" localSheetId="13">#REF!</definedName>
    <definedName name="____________obl1823" localSheetId="48">#REF!</definedName>
    <definedName name="____________obl1823" localSheetId="49">#REF!</definedName>
    <definedName name="____________obl1823">#REF!</definedName>
    <definedName name="____________obl1824" localSheetId="12">#REF!</definedName>
    <definedName name="____________obl1824" localSheetId="13">#REF!</definedName>
    <definedName name="____________obl1824" localSheetId="48">#REF!</definedName>
    <definedName name="____________obl1824" localSheetId="49">#REF!</definedName>
    <definedName name="____________obl1824">#REF!</definedName>
    <definedName name="____________obl1825" localSheetId="12">#REF!</definedName>
    <definedName name="____________obl1825" localSheetId="13">#REF!</definedName>
    <definedName name="____________obl1825" localSheetId="48">#REF!</definedName>
    <definedName name="____________obl1825" localSheetId="49">#REF!</definedName>
    <definedName name="____________obl1825">#REF!</definedName>
    <definedName name="____________obl1826" localSheetId="12">#REF!</definedName>
    <definedName name="____________obl1826" localSheetId="13">#REF!</definedName>
    <definedName name="____________obl1826" localSheetId="48">#REF!</definedName>
    <definedName name="____________obl1826" localSheetId="49">#REF!</definedName>
    <definedName name="____________obl1826">#REF!</definedName>
    <definedName name="____________obl1827" localSheetId="12">#REF!</definedName>
    <definedName name="____________obl1827" localSheetId="13">#REF!</definedName>
    <definedName name="____________obl1827" localSheetId="48">#REF!</definedName>
    <definedName name="____________obl1827" localSheetId="49">#REF!</definedName>
    <definedName name="____________obl1827">#REF!</definedName>
    <definedName name="____________obl1828" localSheetId="12">#REF!</definedName>
    <definedName name="____________obl1828" localSheetId="13">#REF!</definedName>
    <definedName name="____________obl1828" localSheetId="48">#REF!</definedName>
    <definedName name="____________obl1828" localSheetId="49">#REF!</definedName>
    <definedName name="____________obl1828">#REF!</definedName>
    <definedName name="____________obl1829" localSheetId="12">#REF!</definedName>
    <definedName name="____________obl1829" localSheetId="13">#REF!</definedName>
    <definedName name="____________obl1829" localSheetId="48">#REF!</definedName>
    <definedName name="____________obl1829" localSheetId="49">#REF!</definedName>
    <definedName name="____________obl1829">#REF!</definedName>
    <definedName name="____________obl183" localSheetId="12">#REF!</definedName>
    <definedName name="____________obl183" localSheetId="13">#REF!</definedName>
    <definedName name="____________obl183" localSheetId="48">#REF!</definedName>
    <definedName name="____________obl183" localSheetId="49">#REF!</definedName>
    <definedName name="____________obl183">#REF!</definedName>
    <definedName name="____________obl1831" localSheetId="12">#REF!</definedName>
    <definedName name="____________obl1831" localSheetId="13">#REF!</definedName>
    <definedName name="____________obl1831" localSheetId="48">#REF!</definedName>
    <definedName name="____________obl1831" localSheetId="49">#REF!</definedName>
    <definedName name="____________obl1831">#REF!</definedName>
    <definedName name="____________obl1832" localSheetId="12">#REF!</definedName>
    <definedName name="____________obl1832" localSheetId="13">#REF!</definedName>
    <definedName name="____________obl1832" localSheetId="48">#REF!</definedName>
    <definedName name="____________obl1832" localSheetId="49">#REF!</definedName>
    <definedName name="____________obl1832">#REF!</definedName>
    <definedName name="____________obl184" localSheetId="12">#REF!</definedName>
    <definedName name="____________obl184" localSheetId="13">#REF!</definedName>
    <definedName name="____________obl184" localSheetId="48">#REF!</definedName>
    <definedName name="____________obl184" localSheetId="49">#REF!</definedName>
    <definedName name="____________obl184">#REF!</definedName>
    <definedName name="____________obl185" localSheetId="12">#REF!</definedName>
    <definedName name="____________obl185" localSheetId="13">#REF!</definedName>
    <definedName name="____________obl185" localSheetId="48">#REF!</definedName>
    <definedName name="____________obl185" localSheetId="49">#REF!</definedName>
    <definedName name="____________obl185">#REF!</definedName>
    <definedName name="____________obl186" localSheetId="12">#REF!</definedName>
    <definedName name="____________obl186" localSheetId="13">#REF!</definedName>
    <definedName name="____________obl186" localSheetId="48">#REF!</definedName>
    <definedName name="____________obl186" localSheetId="49">#REF!</definedName>
    <definedName name="____________obl186">#REF!</definedName>
    <definedName name="____________obl187" localSheetId="12">#REF!</definedName>
    <definedName name="____________obl187" localSheetId="13">#REF!</definedName>
    <definedName name="____________obl187" localSheetId="48">#REF!</definedName>
    <definedName name="____________obl187" localSheetId="49">#REF!</definedName>
    <definedName name="____________obl187">#REF!</definedName>
    <definedName name="___________obl11" localSheetId="12">#REF!</definedName>
    <definedName name="___________obl11" localSheetId="13">#REF!</definedName>
    <definedName name="___________obl11" localSheetId="48">#REF!</definedName>
    <definedName name="___________obl11" localSheetId="49">#REF!</definedName>
    <definedName name="___________obl11">#REF!</definedName>
    <definedName name="___________obl12" localSheetId="12">#REF!</definedName>
    <definedName name="___________obl12" localSheetId="13">#REF!</definedName>
    <definedName name="___________obl12" localSheetId="48">#REF!</definedName>
    <definedName name="___________obl12" localSheetId="49">#REF!</definedName>
    <definedName name="___________obl12">#REF!</definedName>
    <definedName name="___________obl13" localSheetId="12">#REF!</definedName>
    <definedName name="___________obl13" localSheetId="13">#REF!</definedName>
    <definedName name="___________obl13" localSheetId="48">#REF!</definedName>
    <definedName name="___________obl13" localSheetId="49">#REF!</definedName>
    <definedName name="___________obl13">#REF!</definedName>
    <definedName name="___________obl14" localSheetId="12">#REF!</definedName>
    <definedName name="___________obl14" localSheetId="13">#REF!</definedName>
    <definedName name="___________obl14" localSheetId="48">#REF!</definedName>
    <definedName name="___________obl14" localSheetId="49">#REF!</definedName>
    <definedName name="___________obl14">#REF!</definedName>
    <definedName name="___________obl15" localSheetId="12">#REF!</definedName>
    <definedName name="___________obl15" localSheetId="13">#REF!</definedName>
    <definedName name="___________obl15" localSheetId="48">#REF!</definedName>
    <definedName name="___________obl15" localSheetId="49">#REF!</definedName>
    <definedName name="___________obl15">#REF!</definedName>
    <definedName name="___________obl16" localSheetId="12">#REF!</definedName>
    <definedName name="___________obl16" localSheetId="13">#REF!</definedName>
    <definedName name="___________obl16" localSheetId="48">#REF!</definedName>
    <definedName name="___________obl16" localSheetId="49">#REF!</definedName>
    <definedName name="___________obl16">#REF!</definedName>
    <definedName name="___________obl17" localSheetId="12">#REF!</definedName>
    <definedName name="___________obl17" localSheetId="13">#REF!</definedName>
    <definedName name="___________obl17" localSheetId="48">#REF!</definedName>
    <definedName name="___________obl17" localSheetId="49">#REF!</definedName>
    <definedName name="___________obl17">#REF!</definedName>
    <definedName name="___________obl1710" localSheetId="12">#REF!</definedName>
    <definedName name="___________obl1710" localSheetId="13">#REF!</definedName>
    <definedName name="___________obl1710" localSheetId="48">#REF!</definedName>
    <definedName name="___________obl1710" localSheetId="49">#REF!</definedName>
    <definedName name="___________obl1710">#REF!</definedName>
    <definedName name="___________obl1711" localSheetId="12">#REF!</definedName>
    <definedName name="___________obl1711" localSheetId="13">#REF!</definedName>
    <definedName name="___________obl1711" localSheetId="48">#REF!</definedName>
    <definedName name="___________obl1711" localSheetId="49">#REF!</definedName>
    <definedName name="___________obl1711">#REF!</definedName>
    <definedName name="___________obl1712" localSheetId="12">#REF!</definedName>
    <definedName name="___________obl1712" localSheetId="13">#REF!</definedName>
    <definedName name="___________obl1712" localSheetId="48">#REF!</definedName>
    <definedName name="___________obl1712" localSheetId="49">#REF!</definedName>
    <definedName name="___________obl1712">#REF!</definedName>
    <definedName name="___________obl1713" localSheetId="12">#REF!</definedName>
    <definedName name="___________obl1713" localSheetId="13">#REF!</definedName>
    <definedName name="___________obl1713" localSheetId="48">#REF!</definedName>
    <definedName name="___________obl1713" localSheetId="49">#REF!</definedName>
    <definedName name="___________obl1713">#REF!</definedName>
    <definedName name="___________obl1714" localSheetId="12">#REF!</definedName>
    <definedName name="___________obl1714" localSheetId="13">#REF!</definedName>
    <definedName name="___________obl1714" localSheetId="48">#REF!</definedName>
    <definedName name="___________obl1714" localSheetId="49">#REF!</definedName>
    <definedName name="___________obl1714">#REF!</definedName>
    <definedName name="___________obl1715" localSheetId="12">#REF!</definedName>
    <definedName name="___________obl1715" localSheetId="13">#REF!</definedName>
    <definedName name="___________obl1715" localSheetId="48">#REF!</definedName>
    <definedName name="___________obl1715" localSheetId="49">#REF!</definedName>
    <definedName name="___________obl1715">#REF!</definedName>
    <definedName name="___________obl1716" localSheetId="12">#REF!</definedName>
    <definedName name="___________obl1716" localSheetId="13">#REF!</definedName>
    <definedName name="___________obl1716" localSheetId="48">#REF!</definedName>
    <definedName name="___________obl1716" localSheetId="49">#REF!</definedName>
    <definedName name="___________obl1716">#REF!</definedName>
    <definedName name="___________obl1717" localSheetId="12">#REF!</definedName>
    <definedName name="___________obl1717" localSheetId="13">#REF!</definedName>
    <definedName name="___________obl1717" localSheetId="48">#REF!</definedName>
    <definedName name="___________obl1717" localSheetId="49">#REF!</definedName>
    <definedName name="___________obl1717">#REF!</definedName>
    <definedName name="___________obl1718" localSheetId="12">#REF!</definedName>
    <definedName name="___________obl1718" localSheetId="13">#REF!</definedName>
    <definedName name="___________obl1718" localSheetId="48">#REF!</definedName>
    <definedName name="___________obl1718" localSheetId="49">#REF!</definedName>
    <definedName name="___________obl1718">#REF!</definedName>
    <definedName name="___________obl1719" localSheetId="12">#REF!</definedName>
    <definedName name="___________obl1719" localSheetId="13">#REF!</definedName>
    <definedName name="___________obl1719" localSheetId="48">#REF!</definedName>
    <definedName name="___________obl1719" localSheetId="49">#REF!</definedName>
    <definedName name="___________obl1719">#REF!</definedName>
    <definedName name="___________obl173" localSheetId="12">#REF!</definedName>
    <definedName name="___________obl173" localSheetId="13">#REF!</definedName>
    <definedName name="___________obl173" localSheetId="48">#REF!</definedName>
    <definedName name="___________obl173" localSheetId="49">#REF!</definedName>
    <definedName name="___________obl173">#REF!</definedName>
    <definedName name="___________obl174" localSheetId="12">#REF!</definedName>
    <definedName name="___________obl174" localSheetId="13">#REF!</definedName>
    <definedName name="___________obl174" localSheetId="48">#REF!</definedName>
    <definedName name="___________obl174" localSheetId="49">#REF!</definedName>
    <definedName name="___________obl174">#REF!</definedName>
    <definedName name="___________obl175" localSheetId="12">#REF!</definedName>
    <definedName name="___________obl175" localSheetId="13">#REF!</definedName>
    <definedName name="___________obl175" localSheetId="48">#REF!</definedName>
    <definedName name="___________obl175" localSheetId="49">#REF!</definedName>
    <definedName name="___________obl175">#REF!</definedName>
    <definedName name="___________obl176" localSheetId="12">#REF!</definedName>
    <definedName name="___________obl176" localSheetId="13">#REF!</definedName>
    <definedName name="___________obl176" localSheetId="48">#REF!</definedName>
    <definedName name="___________obl176" localSheetId="49">#REF!</definedName>
    <definedName name="___________obl176">#REF!</definedName>
    <definedName name="___________obl177" localSheetId="12">#REF!</definedName>
    <definedName name="___________obl177" localSheetId="13">#REF!</definedName>
    <definedName name="___________obl177" localSheetId="48">#REF!</definedName>
    <definedName name="___________obl177" localSheetId="49">#REF!</definedName>
    <definedName name="___________obl177">#REF!</definedName>
    <definedName name="___________obl178" localSheetId="12">#REF!</definedName>
    <definedName name="___________obl178" localSheetId="13">#REF!</definedName>
    <definedName name="___________obl178" localSheetId="48">#REF!</definedName>
    <definedName name="___________obl178" localSheetId="49">#REF!</definedName>
    <definedName name="___________obl178">#REF!</definedName>
    <definedName name="___________obl179" localSheetId="12">#REF!</definedName>
    <definedName name="___________obl179" localSheetId="13">#REF!</definedName>
    <definedName name="___________obl179" localSheetId="48">#REF!</definedName>
    <definedName name="___________obl179" localSheetId="49">#REF!</definedName>
    <definedName name="___________obl179">#REF!</definedName>
    <definedName name="___________obl18" localSheetId="12">#REF!</definedName>
    <definedName name="___________obl18" localSheetId="13">#REF!</definedName>
    <definedName name="___________obl18" localSheetId="48">#REF!</definedName>
    <definedName name="___________obl18" localSheetId="49">#REF!</definedName>
    <definedName name="___________obl18">#REF!</definedName>
    <definedName name="___________obl181" localSheetId="12">#REF!</definedName>
    <definedName name="___________obl181" localSheetId="13">#REF!</definedName>
    <definedName name="___________obl181" localSheetId="48">#REF!</definedName>
    <definedName name="___________obl181" localSheetId="49">#REF!</definedName>
    <definedName name="___________obl181">#REF!</definedName>
    <definedName name="___________obl1816" localSheetId="12">#REF!</definedName>
    <definedName name="___________obl1816" localSheetId="13">#REF!</definedName>
    <definedName name="___________obl1816" localSheetId="48">#REF!</definedName>
    <definedName name="___________obl1816" localSheetId="49">#REF!</definedName>
    <definedName name="___________obl1816">#REF!</definedName>
    <definedName name="___________obl1820" localSheetId="12">#REF!</definedName>
    <definedName name="___________obl1820" localSheetId="13">#REF!</definedName>
    <definedName name="___________obl1820" localSheetId="48">#REF!</definedName>
    <definedName name="___________obl1820" localSheetId="49">#REF!</definedName>
    <definedName name="___________obl1820">#REF!</definedName>
    <definedName name="___________obl1821" localSheetId="12">#REF!</definedName>
    <definedName name="___________obl1821" localSheetId="13">#REF!</definedName>
    <definedName name="___________obl1821" localSheetId="48">#REF!</definedName>
    <definedName name="___________obl1821" localSheetId="49">#REF!</definedName>
    <definedName name="___________obl1821">#REF!</definedName>
    <definedName name="___________obl1822" localSheetId="12">#REF!</definedName>
    <definedName name="___________obl1822" localSheetId="13">#REF!</definedName>
    <definedName name="___________obl1822" localSheetId="48">#REF!</definedName>
    <definedName name="___________obl1822" localSheetId="49">#REF!</definedName>
    <definedName name="___________obl1822">#REF!</definedName>
    <definedName name="___________obl1823" localSheetId="12">#REF!</definedName>
    <definedName name="___________obl1823" localSheetId="13">#REF!</definedName>
    <definedName name="___________obl1823" localSheetId="48">#REF!</definedName>
    <definedName name="___________obl1823" localSheetId="49">#REF!</definedName>
    <definedName name="___________obl1823">#REF!</definedName>
    <definedName name="___________obl1824" localSheetId="12">#REF!</definedName>
    <definedName name="___________obl1824" localSheetId="13">#REF!</definedName>
    <definedName name="___________obl1824" localSheetId="48">#REF!</definedName>
    <definedName name="___________obl1824" localSheetId="49">#REF!</definedName>
    <definedName name="___________obl1824">#REF!</definedName>
    <definedName name="___________obl1825" localSheetId="12">#REF!</definedName>
    <definedName name="___________obl1825" localSheetId="13">#REF!</definedName>
    <definedName name="___________obl1825" localSheetId="48">#REF!</definedName>
    <definedName name="___________obl1825" localSheetId="49">#REF!</definedName>
    <definedName name="___________obl1825">#REF!</definedName>
    <definedName name="___________obl1826" localSheetId="12">#REF!</definedName>
    <definedName name="___________obl1826" localSheetId="13">#REF!</definedName>
    <definedName name="___________obl1826" localSheetId="48">#REF!</definedName>
    <definedName name="___________obl1826" localSheetId="49">#REF!</definedName>
    <definedName name="___________obl1826">#REF!</definedName>
    <definedName name="___________obl1827" localSheetId="12">#REF!</definedName>
    <definedName name="___________obl1827" localSheetId="13">#REF!</definedName>
    <definedName name="___________obl1827" localSheetId="48">#REF!</definedName>
    <definedName name="___________obl1827" localSheetId="49">#REF!</definedName>
    <definedName name="___________obl1827">#REF!</definedName>
    <definedName name="___________obl1828" localSheetId="12">#REF!</definedName>
    <definedName name="___________obl1828" localSheetId="13">#REF!</definedName>
    <definedName name="___________obl1828" localSheetId="48">#REF!</definedName>
    <definedName name="___________obl1828" localSheetId="49">#REF!</definedName>
    <definedName name="___________obl1828">#REF!</definedName>
    <definedName name="___________obl1829" localSheetId="12">#REF!</definedName>
    <definedName name="___________obl1829" localSheetId="13">#REF!</definedName>
    <definedName name="___________obl1829" localSheetId="48">#REF!</definedName>
    <definedName name="___________obl1829" localSheetId="49">#REF!</definedName>
    <definedName name="___________obl1829">#REF!</definedName>
    <definedName name="___________obl183" localSheetId="12">#REF!</definedName>
    <definedName name="___________obl183" localSheetId="13">#REF!</definedName>
    <definedName name="___________obl183" localSheetId="48">#REF!</definedName>
    <definedName name="___________obl183" localSheetId="49">#REF!</definedName>
    <definedName name="___________obl183">#REF!</definedName>
    <definedName name="___________obl1831" localSheetId="12">#REF!</definedName>
    <definedName name="___________obl1831" localSheetId="13">#REF!</definedName>
    <definedName name="___________obl1831" localSheetId="48">#REF!</definedName>
    <definedName name="___________obl1831" localSheetId="49">#REF!</definedName>
    <definedName name="___________obl1831">#REF!</definedName>
    <definedName name="___________obl1832" localSheetId="12">#REF!</definedName>
    <definedName name="___________obl1832" localSheetId="13">#REF!</definedName>
    <definedName name="___________obl1832" localSheetId="48">#REF!</definedName>
    <definedName name="___________obl1832" localSheetId="49">#REF!</definedName>
    <definedName name="___________obl1832">#REF!</definedName>
    <definedName name="___________obl184" localSheetId="12">#REF!</definedName>
    <definedName name="___________obl184" localSheetId="13">#REF!</definedName>
    <definedName name="___________obl184" localSheetId="48">#REF!</definedName>
    <definedName name="___________obl184" localSheetId="49">#REF!</definedName>
    <definedName name="___________obl184">#REF!</definedName>
    <definedName name="___________obl185" localSheetId="12">#REF!</definedName>
    <definedName name="___________obl185" localSheetId="13">#REF!</definedName>
    <definedName name="___________obl185" localSheetId="48">#REF!</definedName>
    <definedName name="___________obl185" localSheetId="49">#REF!</definedName>
    <definedName name="___________obl185">#REF!</definedName>
    <definedName name="___________obl186" localSheetId="12">#REF!</definedName>
    <definedName name="___________obl186" localSheetId="13">#REF!</definedName>
    <definedName name="___________obl186" localSheetId="48">#REF!</definedName>
    <definedName name="___________obl186" localSheetId="49">#REF!</definedName>
    <definedName name="___________obl186">#REF!</definedName>
    <definedName name="___________obl187" localSheetId="12">#REF!</definedName>
    <definedName name="___________obl187" localSheetId="13">#REF!</definedName>
    <definedName name="___________obl187" localSheetId="48">#REF!</definedName>
    <definedName name="___________obl187" localSheetId="49">#REF!</definedName>
    <definedName name="___________obl187">#REF!</definedName>
    <definedName name="__________obl11" localSheetId="12">#REF!</definedName>
    <definedName name="__________obl11" localSheetId="13">#REF!</definedName>
    <definedName name="__________obl11" localSheetId="48">#REF!</definedName>
    <definedName name="__________obl11" localSheetId="49">#REF!</definedName>
    <definedName name="__________obl11">#REF!</definedName>
    <definedName name="__________obl12" localSheetId="12">#REF!</definedName>
    <definedName name="__________obl12" localSheetId="13">#REF!</definedName>
    <definedName name="__________obl12" localSheetId="48">#REF!</definedName>
    <definedName name="__________obl12" localSheetId="49">#REF!</definedName>
    <definedName name="__________obl12">#REF!</definedName>
    <definedName name="__________obl13" localSheetId="12">#REF!</definedName>
    <definedName name="__________obl13" localSheetId="13">#REF!</definedName>
    <definedName name="__________obl13" localSheetId="48">#REF!</definedName>
    <definedName name="__________obl13" localSheetId="49">#REF!</definedName>
    <definedName name="__________obl13">#REF!</definedName>
    <definedName name="__________obl14" localSheetId="12">#REF!</definedName>
    <definedName name="__________obl14" localSheetId="13">#REF!</definedName>
    <definedName name="__________obl14" localSheetId="48">#REF!</definedName>
    <definedName name="__________obl14" localSheetId="49">#REF!</definedName>
    <definedName name="__________obl14">#REF!</definedName>
    <definedName name="__________obl15" localSheetId="12">#REF!</definedName>
    <definedName name="__________obl15" localSheetId="13">#REF!</definedName>
    <definedName name="__________obl15" localSheetId="48">#REF!</definedName>
    <definedName name="__________obl15" localSheetId="49">#REF!</definedName>
    <definedName name="__________obl15">#REF!</definedName>
    <definedName name="__________obl16" localSheetId="12">#REF!</definedName>
    <definedName name="__________obl16" localSheetId="13">#REF!</definedName>
    <definedName name="__________obl16" localSheetId="48">#REF!</definedName>
    <definedName name="__________obl16" localSheetId="49">#REF!</definedName>
    <definedName name="__________obl16">#REF!</definedName>
    <definedName name="__________obl17" localSheetId="12">#REF!</definedName>
    <definedName name="__________obl17" localSheetId="13">#REF!</definedName>
    <definedName name="__________obl17" localSheetId="48">#REF!</definedName>
    <definedName name="__________obl17" localSheetId="49">#REF!</definedName>
    <definedName name="__________obl17">#REF!</definedName>
    <definedName name="__________obl1710" localSheetId="12">#REF!</definedName>
    <definedName name="__________obl1710" localSheetId="13">#REF!</definedName>
    <definedName name="__________obl1710" localSheetId="48">#REF!</definedName>
    <definedName name="__________obl1710" localSheetId="49">#REF!</definedName>
    <definedName name="__________obl1710">#REF!</definedName>
    <definedName name="__________obl1711" localSheetId="12">#REF!</definedName>
    <definedName name="__________obl1711" localSheetId="13">#REF!</definedName>
    <definedName name="__________obl1711" localSheetId="48">#REF!</definedName>
    <definedName name="__________obl1711" localSheetId="49">#REF!</definedName>
    <definedName name="__________obl1711">#REF!</definedName>
    <definedName name="__________obl1712" localSheetId="12">#REF!</definedName>
    <definedName name="__________obl1712" localSheetId="13">#REF!</definedName>
    <definedName name="__________obl1712" localSheetId="48">#REF!</definedName>
    <definedName name="__________obl1712" localSheetId="49">#REF!</definedName>
    <definedName name="__________obl1712">#REF!</definedName>
    <definedName name="__________obl1713" localSheetId="12">#REF!</definedName>
    <definedName name="__________obl1713" localSheetId="13">#REF!</definedName>
    <definedName name="__________obl1713" localSheetId="48">#REF!</definedName>
    <definedName name="__________obl1713" localSheetId="49">#REF!</definedName>
    <definedName name="__________obl1713">#REF!</definedName>
    <definedName name="__________obl1714" localSheetId="12">#REF!</definedName>
    <definedName name="__________obl1714" localSheetId="13">#REF!</definedName>
    <definedName name="__________obl1714" localSheetId="48">#REF!</definedName>
    <definedName name="__________obl1714" localSheetId="49">#REF!</definedName>
    <definedName name="__________obl1714">#REF!</definedName>
    <definedName name="__________obl1715" localSheetId="12">#REF!</definedName>
    <definedName name="__________obl1715" localSheetId="13">#REF!</definedName>
    <definedName name="__________obl1715" localSheetId="48">#REF!</definedName>
    <definedName name="__________obl1715" localSheetId="49">#REF!</definedName>
    <definedName name="__________obl1715">#REF!</definedName>
    <definedName name="__________obl1716" localSheetId="12">#REF!</definedName>
    <definedName name="__________obl1716" localSheetId="13">#REF!</definedName>
    <definedName name="__________obl1716" localSheetId="48">#REF!</definedName>
    <definedName name="__________obl1716" localSheetId="49">#REF!</definedName>
    <definedName name="__________obl1716">#REF!</definedName>
    <definedName name="__________obl1717" localSheetId="12">#REF!</definedName>
    <definedName name="__________obl1717" localSheetId="13">#REF!</definedName>
    <definedName name="__________obl1717" localSheetId="48">#REF!</definedName>
    <definedName name="__________obl1717" localSheetId="49">#REF!</definedName>
    <definedName name="__________obl1717">#REF!</definedName>
    <definedName name="__________obl1718" localSheetId="12">#REF!</definedName>
    <definedName name="__________obl1718" localSheetId="13">#REF!</definedName>
    <definedName name="__________obl1718" localSheetId="48">#REF!</definedName>
    <definedName name="__________obl1718" localSheetId="49">#REF!</definedName>
    <definedName name="__________obl1718">#REF!</definedName>
    <definedName name="__________obl1719" localSheetId="12">#REF!</definedName>
    <definedName name="__________obl1719" localSheetId="13">#REF!</definedName>
    <definedName name="__________obl1719" localSheetId="48">#REF!</definedName>
    <definedName name="__________obl1719" localSheetId="49">#REF!</definedName>
    <definedName name="__________obl1719">#REF!</definedName>
    <definedName name="__________obl173" localSheetId="12">#REF!</definedName>
    <definedName name="__________obl173" localSheetId="13">#REF!</definedName>
    <definedName name="__________obl173" localSheetId="48">#REF!</definedName>
    <definedName name="__________obl173" localSheetId="49">#REF!</definedName>
    <definedName name="__________obl173">#REF!</definedName>
    <definedName name="__________obl174" localSheetId="12">#REF!</definedName>
    <definedName name="__________obl174" localSheetId="13">#REF!</definedName>
    <definedName name="__________obl174" localSheetId="48">#REF!</definedName>
    <definedName name="__________obl174" localSheetId="49">#REF!</definedName>
    <definedName name="__________obl174">#REF!</definedName>
    <definedName name="__________obl175" localSheetId="12">#REF!</definedName>
    <definedName name="__________obl175" localSheetId="13">#REF!</definedName>
    <definedName name="__________obl175" localSheetId="48">#REF!</definedName>
    <definedName name="__________obl175" localSheetId="49">#REF!</definedName>
    <definedName name="__________obl175">#REF!</definedName>
    <definedName name="__________obl176" localSheetId="12">#REF!</definedName>
    <definedName name="__________obl176" localSheetId="13">#REF!</definedName>
    <definedName name="__________obl176" localSheetId="48">#REF!</definedName>
    <definedName name="__________obl176" localSheetId="49">#REF!</definedName>
    <definedName name="__________obl176">#REF!</definedName>
    <definedName name="__________obl177" localSheetId="12">#REF!</definedName>
    <definedName name="__________obl177" localSheetId="13">#REF!</definedName>
    <definedName name="__________obl177" localSheetId="48">#REF!</definedName>
    <definedName name="__________obl177" localSheetId="49">#REF!</definedName>
    <definedName name="__________obl177">#REF!</definedName>
    <definedName name="__________obl178" localSheetId="12">#REF!</definedName>
    <definedName name="__________obl178" localSheetId="13">#REF!</definedName>
    <definedName name="__________obl178" localSheetId="48">#REF!</definedName>
    <definedName name="__________obl178" localSheetId="49">#REF!</definedName>
    <definedName name="__________obl178">#REF!</definedName>
    <definedName name="__________obl179" localSheetId="12">#REF!</definedName>
    <definedName name="__________obl179" localSheetId="13">#REF!</definedName>
    <definedName name="__________obl179" localSheetId="48">#REF!</definedName>
    <definedName name="__________obl179" localSheetId="49">#REF!</definedName>
    <definedName name="__________obl179">#REF!</definedName>
    <definedName name="__________obl18" localSheetId="12">#REF!</definedName>
    <definedName name="__________obl18" localSheetId="13">#REF!</definedName>
    <definedName name="__________obl18" localSheetId="48">#REF!</definedName>
    <definedName name="__________obl18" localSheetId="49">#REF!</definedName>
    <definedName name="__________obl18">#REF!</definedName>
    <definedName name="__________obl181" localSheetId="12">#REF!</definedName>
    <definedName name="__________obl181" localSheetId="13">#REF!</definedName>
    <definedName name="__________obl181" localSheetId="48">#REF!</definedName>
    <definedName name="__________obl181" localSheetId="49">#REF!</definedName>
    <definedName name="__________obl181">#REF!</definedName>
    <definedName name="__________obl1816" localSheetId="12">#REF!</definedName>
    <definedName name="__________obl1816" localSheetId="13">#REF!</definedName>
    <definedName name="__________obl1816" localSheetId="48">#REF!</definedName>
    <definedName name="__________obl1816" localSheetId="49">#REF!</definedName>
    <definedName name="__________obl1816">#REF!</definedName>
    <definedName name="__________obl1820" localSheetId="12">#REF!</definedName>
    <definedName name="__________obl1820" localSheetId="13">#REF!</definedName>
    <definedName name="__________obl1820" localSheetId="48">#REF!</definedName>
    <definedName name="__________obl1820" localSheetId="49">#REF!</definedName>
    <definedName name="__________obl1820">#REF!</definedName>
    <definedName name="__________obl1821" localSheetId="12">#REF!</definedName>
    <definedName name="__________obl1821" localSheetId="13">#REF!</definedName>
    <definedName name="__________obl1821" localSheetId="48">#REF!</definedName>
    <definedName name="__________obl1821" localSheetId="49">#REF!</definedName>
    <definedName name="__________obl1821">#REF!</definedName>
    <definedName name="__________obl1822" localSheetId="12">#REF!</definedName>
    <definedName name="__________obl1822" localSheetId="13">#REF!</definedName>
    <definedName name="__________obl1822" localSheetId="48">#REF!</definedName>
    <definedName name="__________obl1822" localSheetId="49">#REF!</definedName>
    <definedName name="__________obl1822">#REF!</definedName>
    <definedName name="__________obl1823" localSheetId="12">#REF!</definedName>
    <definedName name="__________obl1823" localSheetId="13">#REF!</definedName>
    <definedName name="__________obl1823" localSheetId="48">#REF!</definedName>
    <definedName name="__________obl1823" localSheetId="49">#REF!</definedName>
    <definedName name="__________obl1823">#REF!</definedName>
    <definedName name="__________obl1824" localSheetId="12">#REF!</definedName>
    <definedName name="__________obl1824" localSheetId="13">#REF!</definedName>
    <definedName name="__________obl1824" localSheetId="48">#REF!</definedName>
    <definedName name="__________obl1824" localSheetId="49">#REF!</definedName>
    <definedName name="__________obl1824">#REF!</definedName>
    <definedName name="__________obl1825" localSheetId="12">#REF!</definedName>
    <definedName name="__________obl1825" localSheetId="13">#REF!</definedName>
    <definedName name="__________obl1825" localSheetId="48">#REF!</definedName>
    <definedName name="__________obl1825" localSheetId="49">#REF!</definedName>
    <definedName name="__________obl1825">#REF!</definedName>
    <definedName name="__________obl1826" localSheetId="12">#REF!</definedName>
    <definedName name="__________obl1826" localSheetId="13">#REF!</definedName>
    <definedName name="__________obl1826" localSheetId="48">#REF!</definedName>
    <definedName name="__________obl1826" localSheetId="49">#REF!</definedName>
    <definedName name="__________obl1826">#REF!</definedName>
    <definedName name="__________obl1827" localSheetId="12">#REF!</definedName>
    <definedName name="__________obl1827" localSheetId="13">#REF!</definedName>
    <definedName name="__________obl1827" localSheetId="48">#REF!</definedName>
    <definedName name="__________obl1827" localSheetId="49">#REF!</definedName>
    <definedName name="__________obl1827">#REF!</definedName>
    <definedName name="__________obl1828" localSheetId="12">#REF!</definedName>
    <definedName name="__________obl1828" localSheetId="13">#REF!</definedName>
    <definedName name="__________obl1828" localSheetId="48">#REF!</definedName>
    <definedName name="__________obl1828" localSheetId="49">#REF!</definedName>
    <definedName name="__________obl1828">#REF!</definedName>
    <definedName name="__________obl1829" localSheetId="12">#REF!</definedName>
    <definedName name="__________obl1829" localSheetId="13">#REF!</definedName>
    <definedName name="__________obl1829" localSheetId="48">#REF!</definedName>
    <definedName name="__________obl1829" localSheetId="49">#REF!</definedName>
    <definedName name="__________obl1829">#REF!</definedName>
    <definedName name="__________obl183" localSheetId="12">#REF!</definedName>
    <definedName name="__________obl183" localSheetId="13">#REF!</definedName>
    <definedName name="__________obl183" localSheetId="48">#REF!</definedName>
    <definedName name="__________obl183" localSheetId="49">#REF!</definedName>
    <definedName name="__________obl183">#REF!</definedName>
    <definedName name="__________obl1831" localSheetId="12">#REF!</definedName>
    <definedName name="__________obl1831" localSheetId="13">#REF!</definedName>
    <definedName name="__________obl1831" localSheetId="48">#REF!</definedName>
    <definedName name="__________obl1831" localSheetId="49">#REF!</definedName>
    <definedName name="__________obl1831">#REF!</definedName>
    <definedName name="__________obl1832" localSheetId="12">#REF!</definedName>
    <definedName name="__________obl1832" localSheetId="13">#REF!</definedName>
    <definedName name="__________obl1832" localSheetId="48">#REF!</definedName>
    <definedName name="__________obl1832" localSheetId="49">#REF!</definedName>
    <definedName name="__________obl1832">#REF!</definedName>
    <definedName name="__________obl184" localSheetId="12">#REF!</definedName>
    <definedName name="__________obl184" localSheetId="13">#REF!</definedName>
    <definedName name="__________obl184" localSheetId="48">#REF!</definedName>
    <definedName name="__________obl184" localSheetId="49">#REF!</definedName>
    <definedName name="__________obl184">#REF!</definedName>
    <definedName name="__________obl185" localSheetId="12">#REF!</definedName>
    <definedName name="__________obl185" localSheetId="13">#REF!</definedName>
    <definedName name="__________obl185" localSheetId="48">#REF!</definedName>
    <definedName name="__________obl185" localSheetId="49">#REF!</definedName>
    <definedName name="__________obl185">#REF!</definedName>
    <definedName name="__________obl186" localSheetId="12">#REF!</definedName>
    <definedName name="__________obl186" localSheetId="13">#REF!</definedName>
    <definedName name="__________obl186" localSheetId="48">#REF!</definedName>
    <definedName name="__________obl186" localSheetId="49">#REF!</definedName>
    <definedName name="__________obl186">#REF!</definedName>
    <definedName name="__________obl187" localSheetId="12">#REF!</definedName>
    <definedName name="__________obl187" localSheetId="13">#REF!</definedName>
    <definedName name="__________obl187" localSheetId="48">#REF!</definedName>
    <definedName name="__________obl187" localSheetId="49">#REF!</definedName>
    <definedName name="__________obl187">#REF!</definedName>
    <definedName name="_________obl11" localSheetId="12">#REF!</definedName>
    <definedName name="_________obl11" localSheetId="13">#REF!</definedName>
    <definedName name="_________obl11" localSheetId="48">#REF!</definedName>
    <definedName name="_________obl11" localSheetId="49">#REF!</definedName>
    <definedName name="_________obl11">#REF!</definedName>
    <definedName name="_________obl12" localSheetId="12">#REF!</definedName>
    <definedName name="_________obl12" localSheetId="13">#REF!</definedName>
    <definedName name="_________obl12" localSheetId="48">#REF!</definedName>
    <definedName name="_________obl12" localSheetId="49">#REF!</definedName>
    <definedName name="_________obl12">#REF!</definedName>
    <definedName name="_________obl13" localSheetId="12">#REF!</definedName>
    <definedName name="_________obl13" localSheetId="13">#REF!</definedName>
    <definedName name="_________obl13" localSheetId="48">#REF!</definedName>
    <definedName name="_________obl13" localSheetId="49">#REF!</definedName>
    <definedName name="_________obl13">#REF!</definedName>
    <definedName name="_________obl14" localSheetId="12">#REF!</definedName>
    <definedName name="_________obl14" localSheetId="13">#REF!</definedName>
    <definedName name="_________obl14" localSheetId="48">#REF!</definedName>
    <definedName name="_________obl14" localSheetId="49">#REF!</definedName>
    <definedName name="_________obl14">#REF!</definedName>
    <definedName name="_________obl15" localSheetId="12">#REF!</definedName>
    <definedName name="_________obl15" localSheetId="13">#REF!</definedName>
    <definedName name="_________obl15" localSheetId="48">#REF!</definedName>
    <definedName name="_________obl15" localSheetId="49">#REF!</definedName>
    <definedName name="_________obl15">#REF!</definedName>
    <definedName name="_________obl16" localSheetId="12">#REF!</definedName>
    <definedName name="_________obl16" localSheetId="13">#REF!</definedName>
    <definedName name="_________obl16" localSheetId="48">#REF!</definedName>
    <definedName name="_________obl16" localSheetId="49">#REF!</definedName>
    <definedName name="_________obl16">#REF!</definedName>
    <definedName name="_________obl17" localSheetId="12">#REF!</definedName>
    <definedName name="_________obl17" localSheetId="13">#REF!</definedName>
    <definedName name="_________obl17" localSheetId="48">#REF!</definedName>
    <definedName name="_________obl17" localSheetId="49">#REF!</definedName>
    <definedName name="_________obl17">#REF!</definedName>
    <definedName name="_________obl1710" localSheetId="12">#REF!</definedName>
    <definedName name="_________obl1710" localSheetId="13">#REF!</definedName>
    <definedName name="_________obl1710" localSheetId="48">#REF!</definedName>
    <definedName name="_________obl1710" localSheetId="49">#REF!</definedName>
    <definedName name="_________obl1710">#REF!</definedName>
    <definedName name="_________obl1711" localSheetId="12">#REF!</definedName>
    <definedName name="_________obl1711" localSheetId="13">#REF!</definedName>
    <definedName name="_________obl1711" localSheetId="48">#REF!</definedName>
    <definedName name="_________obl1711" localSheetId="49">#REF!</definedName>
    <definedName name="_________obl1711">#REF!</definedName>
    <definedName name="_________obl1712" localSheetId="12">#REF!</definedName>
    <definedName name="_________obl1712" localSheetId="13">#REF!</definedName>
    <definedName name="_________obl1712" localSheetId="48">#REF!</definedName>
    <definedName name="_________obl1712" localSheetId="49">#REF!</definedName>
    <definedName name="_________obl1712">#REF!</definedName>
    <definedName name="_________obl1713" localSheetId="12">#REF!</definedName>
    <definedName name="_________obl1713" localSheetId="13">#REF!</definedName>
    <definedName name="_________obl1713" localSheetId="48">#REF!</definedName>
    <definedName name="_________obl1713" localSheetId="49">#REF!</definedName>
    <definedName name="_________obl1713">#REF!</definedName>
    <definedName name="_________obl1714" localSheetId="12">#REF!</definedName>
    <definedName name="_________obl1714" localSheetId="13">#REF!</definedName>
    <definedName name="_________obl1714" localSheetId="48">#REF!</definedName>
    <definedName name="_________obl1714" localSheetId="49">#REF!</definedName>
    <definedName name="_________obl1714">#REF!</definedName>
    <definedName name="_________obl1715" localSheetId="12">#REF!</definedName>
    <definedName name="_________obl1715" localSheetId="13">#REF!</definedName>
    <definedName name="_________obl1715" localSheetId="48">#REF!</definedName>
    <definedName name="_________obl1715" localSheetId="49">#REF!</definedName>
    <definedName name="_________obl1715">#REF!</definedName>
    <definedName name="_________obl1716" localSheetId="12">#REF!</definedName>
    <definedName name="_________obl1716" localSheetId="13">#REF!</definedName>
    <definedName name="_________obl1716" localSheetId="48">#REF!</definedName>
    <definedName name="_________obl1716" localSheetId="49">#REF!</definedName>
    <definedName name="_________obl1716">#REF!</definedName>
    <definedName name="_________obl1717" localSheetId="12">#REF!</definedName>
    <definedName name="_________obl1717" localSheetId="13">#REF!</definedName>
    <definedName name="_________obl1717" localSheetId="48">#REF!</definedName>
    <definedName name="_________obl1717" localSheetId="49">#REF!</definedName>
    <definedName name="_________obl1717">#REF!</definedName>
    <definedName name="_________obl1718" localSheetId="12">#REF!</definedName>
    <definedName name="_________obl1718" localSheetId="13">#REF!</definedName>
    <definedName name="_________obl1718" localSheetId="48">#REF!</definedName>
    <definedName name="_________obl1718" localSheetId="49">#REF!</definedName>
    <definedName name="_________obl1718">#REF!</definedName>
    <definedName name="_________obl1719" localSheetId="12">#REF!</definedName>
    <definedName name="_________obl1719" localSheetId="13">#REF!</definedName>
    <definedName name="_________obl1719" localSheetId="48">#REF!</definedName>
    <definedName name="_________obl1719" localSheetId="49">#REF!</definedName>
    <definedName name="_________obl1719">#REF!</definedName>
    <definedName name="_________obl173" localSheetId="12">#REF!</definedName>
    <definedName name="_________obl173" localSheetId="13">#REF!</definedName>
    <definedName name="_________obl173" localSheetId="48">#REF!</definedName>
    <definedName name="_________obl173" localSheetId="49">#REF!</definedName>
    <definedName name="_________obl173">#REF!</definedName>
    <definedName name="_________obl174" localSheetId="12">#REF!</definedName>
    <definedName name="_________obl174" localSheetId="13">#REF!</definedName>
    <definedName name="_________obl174" localSheetId="48">#REF!</definedName>
    <definedName name="_________obl174" localSheetId="49">#REF!</definedName>
    <definedName name="_________obl174">#REF!</definedName>
    <definedName name="_________obl175" localSheetId="12">#REF!</definedName>
    <definedName name="_________obl175" localSheetId="13">#REF!</definedName>
    <definedName name="_________obl175" localSheetId="48">#REF!</definedName>
    <definedName name="_________obl175" localSheetId="49">#REF!</definedName>
    <definedName name="_________obl175">#REF!</definedName>
    <definedName name="_________obl176" localSheetId="12">#REF!</definedName>
    <definedName name="_________obl176" localSheetId="13">#REF!</definedName>
    <definedName name="_________obl176" localSheetId="48">#REF!</definedName>
    <definedName name="_________obl176" localSheetId="49">#REF!</definedName>
    <definedName name="_________obl176">#REF!</definedName>
    <definedName name="_________obl177" localSheetId="12">#REF!</definedName>
    <definedName name="_________obl177" localSheetId="13">#REF!</definedName>
    <definedName name="_________obl177" localSheetId="48">#REF!</definedName>
    <definedName name="_________obl177" localSheetId="49">#REF!</definedName>
    <definedName name="_________obl177">#REF!</definedName>
    <definedName name="_________obl178" localSheetId="12">#REF!</definedName>
    <definedName name="_________obl178" localSheetId="13">#REF!</definedName>
    <definedName name="_________obl178" localSheetId="48">#REF!</definedName>
    <definedName name="_________obl178" localSheetId="49">#REF!</definedName>
    <definedName name="_________obl178">#REF!</definedName>
    <definedName name="_________obl179" localSheetId="12">#REF!</definedName>
    <definedName name="_________obl179" localSheetId="13">#REF!</definedName>
    <definedName name="_________obl179" localSheetId="48">#REF!</definedName>
    <definedName name="_________obl179" localSheetId="49">#REF!</definedName>
    <definedName name="_________obl179">#REF!</definedName>
    <definedName name="_________obl18" localSheetId="12">#REF!</definedName>
    <definedName name="_________obl18" localSheetId="13">#REF!</definedName>
    <definedName name="_________obl18" localSheetId="48">#REF!</definedName>
    <definedName name="_________obl18" localSheetId="49">#REF!</definedName>
    <definedName name="_________obl18">#REF!</definedName>
    <definedName name="_________obl181" localSheetId="12">#REF!</definedName>
    <definedName name="_________obl181" localSheetId="13">#REF!</definedName>
    <definedName name="_________obl181" localSheetId="48">#REF!</definedName>
    <definedName name="_________obl181" localSheetId="49">#REF!</definedName>
    <definedName name="_________obl181">#REF!</definedName>
    <definedName name="_________obl1816" localSheetId="12">#REF!</definedName>
    <definedName name="_________obl1816" localSheetId="13">#REF!</definedName>
    <definedName name="_________obl1816" localSheetId="48">#REF!</definedName>
    <definedName name="_________obl1816" localSheetId="49">#REF!</definedName>
    <definedName name="_________obl1816">#REF!</definedName>
    <definedName name="_________obl1820" localSheetId="12">#REF!</definedName>
    <definedName name="_________obl1820" localSheetId="13">#REF!</definedName>
    <definedName name="_________obl1820" localSheetId="48">#REF!</definedName>
    <definedName name="_________obl1820" localSheetId="49">#REF!</definedName>
    <definedName name="_________obl1820">#REF!</definedName>
    <definedName name="_________obl1821" localSheetId="12">#REF!</definedName>
    <definedName name="_________obl1821" localSheetId="13">#REF!</definedName>
    <definedName name="_________obl1821" localSheetId="48">#REF!</definedName>
    <definedName name="_________obl1821" localSheetId="49">#REF!</definedName>
    <definedName name="_________obl1821">#REF!</definedName>
    <definedName name="_________obl1822" localSheetId="12">#REF!</definedName>
    <definedName name="_________obl1822" localSheetId="13">#REF!</definedName>
    <definedName name="_________obl1822" localSheetId="48">#REF!</definedName>
    <definedName name="_________obl1822" localSheetId="49">#REF!</definedName>
    <definedName name="_________obl1822">#REF!</definedName>
    <definedName name="_________obl1823" localSheetId="12">#REF!</definedName>
    <definedName name="_________obl1823" localSheetId="13">#REF!</definedName>
    <definedName name="_________obl1823" localSheetId="48">#REF!</definedName>
    <definedName name="_________obl1823" localSheetId="49">#REF!</definedName>
    <definedName name="_________obl1823">#REF!</definedName>
    <definedName name="_________obl1824" localSheetId="12">#REF!</definedName>
    <definedName name="_________obl1824" localSheetId="13">#REF!</definedName>
    <definedName name="_________obl1824" localSheetId="48">#REF!</definedName>
    <definedName name="_________obl1824" localSheetId="49">#REF!</definedName>
    <definedName name="_________obl1824">#REF!</definedName>
    <definedName name="_________obl1825" localSheetId="12">#REF!</definedName>
    <definedName name="_________obl1825" localSheetId="13">#REF!</definedName>
    <definedName name="_________obl1825" localSheetId="48">#REF!</definedName>
    <definedName name="_________obl1825" localSheetId="49">#REF!</definedName>
    <definedName name="_________obl1825">#REF!</definedName>
    <definedName name="_________obl1826" localSheetId="12">#REF!</definedName>
    <definedName name="_________obl1826" localSheetId="13">#REF!</definedName>
    <definedName name="_________obl1826" localSheetId="48">#REF!</definedName>
    <definedName name="_________obl1826" localSheetId="49">#REF!</definedName>
    <definedName name="_________obl1826">#REF!</definedName>
    <definedName name="_________obl1827" localSheetId="12">#REF!</definedName>
    <definedName name="_________obl1827" localSheetId="13">#REF!</definedName>
    <definedName name="_________obl1827" localSheetId="48">#REF!</definedName>
    <definedName name="_________obl1827" localSheetId="49">#REF!</definedName>
    <definedName name="_________obl1827">#REF!</definedName>
    <definedName name="_________obl1828" localSheetId="12">#REF!</definedName>
    <definedName name="_________obl1828" localSheetId="13">#REF!</definedName>
    <definedName name="_________obl1828" localSheetId="48">#REF!</definedName>
    <definedName name="_________obl1828" localSheetId="49">#REF!</definedName>
    <definedName name="_________obl1828">#REF!</definedName>
    <definedName name="_________obl1829" localSheetId="12">#REF!</definedName>
    <definedName name="_________obl1829" localSheetId="13">#REF!</definedName>
    <definedName name="_________obl1829" localSheetId="48">#REF!</definedName>
    <definedName name="_________obl1829" localSheetId="49">#REF!</definedName>
    <definedName name="_________obl1829">#REF!</definedName>
    <definedName name="_________obl183" localSheetId="12">#REF!</definedName>
    <definedName name="_________obl183" localSheetId="13">#REF!</definedName>
    <definedName name="_________obl183" localSheetId="48">#REF!</definedName>
    <definedName name="_________obl183" localSheetId="49">#REF!</definedName>
    <definedName name="_________obl183">#REF!</definedName>
    <definedName name="_________obl1831" localSheetId="12">#REF!</definedName>
    <definedName name="_________obl1831" localSheetId="13">#REF!</definedName>
    <definedName name="_________obl1831" localSheetId="48">#REF!</definedName>
    <definedName name="_________obl1831" localSheetId="49">#REF!</definedName>
    <definedName name="_________obl1831">#REF!</definedName>
    <definedName name="_________obl1832" localSheetId="12">#REF!</definedName>
    <definedName name="_________obl1832" localSheetId="13">#REF!</definedName>
    <definedName name="_________obl1832" localSheetId="48">#REF!</definedName>
    <definedName name="_________obl1832" localSheetId="49">#REF!</definedName>
    <definedName name="_________obl1832">#REF!</definedName>
    <definedName name="_________obl184" localSheetId="12">#REF!</definedName>
    <definedName name="_________obl184" localSheetId="13">#REF!</definedName>
    <definedName name="_________obl184" localSheetId="48">#REF!</definedName>
    <definedName name="_________obl184" localSheetId="49">#REF!</definedName>
    <definedName name="_________obl184">#REF!</definedName>
    <definedName name="_________obl185" localSheetId="12">#REF!</definedName>
    <definedName name="_________obl185" localSheetId="13">#REF!</definedName>
    <definedName name="_________obl185" localSheetId="48">#REF!</definedName>
    <definedName name="_________obl185" localSheetId="49">#REF!</definedName>
    <definedName name="_________obl185">#REF!</definedName>
    <definedName name="_________obl186" localSheetId="12">#REF!</definedName>
    <definedName name="_________obl186" localSheetId="13">#REF!</definedName>
    <definedName name="_________obl186" localSheetId="48">#REF!</definedName>
    <definedName name="_________obl186" localSheetId="49">#REF!</definedName>
    <definedName name="_________obl186">#REF!</definedName>
    <definedName name="_________obl187" localSheetId="12">#REF!</definedName>
    <definedName name="_________obl187" localSheetId="13">#REF!</definedName>
    <definedName name="_________obl187" localSheetId="48">#REF!</definedName>
    <definedName name="_________obl187" localSheetId="49">#REF!</definedName>
    <definedName name="_________obl187">#REF!</definedName>
    <definedName name="________obl11" localSheetId="12">#REF!</definedName>
    <definedName name="________obl11" localSheetId="13">#REF!</definedName>
    <definedName name="________obl11" localSheetId="48">#REF!</definedName>
    <definedName name="________obl11" localSheetId="49">#REF!</definedName>
    <definedName name="________obl11">#REF!</definedName>
    <definedName name="________obl12" localSheetId="12">#REF!</definedName>
    <definedName name="________obl12" localSheetId="13">#REF!</definedName>
    <definedName name="________obl12" localSheetId="48">#REF!</definedName>
    <definedName name="________obl12" localSheetId="49">#REF!</definedName>
    <definedName name="________obl12">#REF!</definedName>
    <definedName name="________obl13" localSheetId="12">#REF!</definedName>
    <definedName name="________obl13" localSheetId="13">#REF!</definedName>
    <definedName name="________obl13" localSheetId="48">#REF!</definedName>
    <definedName name="________obl13" localSheetId="49">#REF!</definedName>
    <definedName name="________obl13">#REF!</definedName>
    <definedName name="________obl14" localSheetId="12">#REF!</definedName>
    <definedName name="________obl14" localSheetId="13">#REF!</definedName>
    <definedName name="________obl14" localSheetId="48">#REF!</definedName>
    <definedName name="________obl14" localSheetId="49">#REF!</definedName>
    <definedName name="________obl14">#REF!</definedName>
    <definedName name="________obl15" localSheetId="12">#REF!</definedName>
    <definedName name="________obl15" localSheetId="13">#REF!</definedName>
    <definedName name="________obl15" localSheetId="48">#REF!</definedName>
    <definedName name="________obl15" localSheetId="49">#REF!</definedName>
    <definedName name="________obl15">#REF!</definedName>
    <definedName name="________obl16" localSheetId="12">#REF!</definedName>
    <definedName name="________obl16" localSheetId="13">#REF!</definedName>
    <definedName name="________obl16" localSheetId="48">#REF!</definedName>
    <definedName name="________obl16" localSheetId="49">#REF!</definedName>
    <definedName name="________obl16">#REF!</definedName>
    <definedName name="________obl17" localSheetId="12">#REF!</definedName>
    <definedName name="________obl17" localSheetId="13">#REF!</definedName>
    <definedName name="________obl17" localSheetId="48">#REF!</definedName>
    <definedName name="________obl17" localSheetId="49">#REF!</definedName>
    <definedName name="________obl17">#REF!</definedName>
    <definedName name="________obl1710" localSheetId="12">#REF!</definedName>
    <definedName name="________obl1710" localSheetId="13">#REF!</definedName>
    <definedName name="________obl1710" localSheetId="48">#REF!</definedName>
    <definedName name="________obl1710" localSheetId="49">#REF!</definedName>
    <definedName name="________obl1710">#REF!</definedName>
    <definedName name="________obl1711" localSheetId="12">#REF!</definedName>
    <definedName name="________obl1711" localSheetId="13">#REF!</definedName>
    <definedName name="________obl1711" localSheetId="48">#REF!</definedName>
    <definedName name="________obl1711" localSheetId="49">#REF!</definedName>
    <definedName name="________obl1711">#REF!</definedName>
    <definedName name="________obl1712" localSheetId="12">#REF!</definedName>
    <definedName name="________obl1712" localSheetId="13">#REF!</definedName>
    <definedName name="________obl1712" localSheetId="48">#REF!</definedName>
    <definedName name="________obl1712" localSheetId="49">#REF!</definedName>
    <definedName name="________obl1712">#REF!</definedName>
    <definedName name="________obl1713" localSheetId="12">#REF!</definedName>
    <definedName name="________obl1713" localSheetId="13">#REF!</definedName>
    <definedName name="________obl1713" localSheetId="48">#REF!</definedName>
    <definedName name="________obl1713" localSheetId="49">#REF!</definedName>
    <definedName name="________obl1713">#REF!</definedName>
    <definedName name="________obl1714" localSheetId="12">#REF!</definedName>
    <definedName name="________obl1714" localSheetId="13">#REF!</definedName>
    <definedName name="________obl1714" localSheetId="48">#REF!</definedName>
    <definedName name="________obl1714" localSheetId="49">#REF!</definedName>
    <definedName name="________obl1714">#REF!</definedName>
    <definedName name="________obl1715" localSheetId="12">#REF!</definedName>
    <definedName name="________obl1715" localSheetId="13">#REF!</definedName>
    <definedName name="________obl1715" localSheetId="48">#REF!</definedName>
    <definedName name="________obl1715" localSheetId="49">#REF!</definedName>
    <definedName name="________obl1715">#REF!</definedName>
    <definedName name="________obl1716" localSheetId="12">#REF!</definedName>
    <definedName name="________obl1716" localSheetId="13">#REF!</definedName>
    <definedName name="________obl1716" localSheetId="48">#REF!</definedName>
    <definedName name="________obl1716" localSheetId="49">#REF!</definedName>
    <definedName name="________obl1716">#REF!</definedName>
    <definedName name="________obl1717" localSheetId="12">#REF!</definedName>
    <definedName name="________obl1717" localSheetId="13">#REF!</definedName>
    <definedName name="________obl1717" localSheetId="48">#REF!</definedName>
    <definedName name="________obl1717" localSheetId="49">#REF!</definedName>
    <definedName name="________obl1717">#REF!</definedName>
    <definedName name="________obl1718" localSheetId="12">#REF!</definedName>
    <definedName name="________obl1718" localSheetId="13">#REF!</definedName>
    <definedName name="________obl1718" localSheetId="48">#REF!</definedName>
    <definedName name="________obl1718" localSheetId="49">#REF!</definedName>
    <definedName name="________obl1718">#REF!</definedName>
    <definedName name="________obl1719" localSheetId="12">#REF!</definedName>
    <definedName name="________obl1719" localSheetId="13">#REF!</definedName>
    <definedName name="________obl1719" localSheetId="48">#REF!</definedName>
    <definedName name="________obl1719" localSheetId="49">#REF!</definedName>
    <definedName name="________obl1719">#REF!</definedName>
    <definedName name="________obl173" localSheetId="12">#REF!</definedName>
    <definedName name="________obl173" localSheetId="13">#REF!</definedName>
    <definedName name="________obl173" localSheetId="48">#REF!</definedName>
    <definedName name="________obl173" localSheetId="49">#REF!</definedName>
    <definedName name="________obl173">#REF!</definedName>
    <definedName name="________obl174" localSheetId="12">#REF!</definedName>
    <definedName name="________obl174" localSheetId="13">#REF!</definedName>
    <definedName name="________obl174" localSheetId="48">#REF!</definedName>
    <definedName name="________obl174" localSheetId="49">#REF!</definedName>
    <definedName name="________obl174">#REF!</definedName>
    <definedName name="________obl175" localSheetId="12">#REF!</definedName>
    <definedName name="________obl175" localSheetId="13">#REF!</definedName>
    <definedName name="________obl175" localSheetId="48">#REF!</definedName>
    <definedName name="________obl175" localSheetId="49">#REF!</definedName>
    <definedName name="________obl175">#REF!</definedName>
    <definedName name="________obl176" localSheetId="12">#REF!</definedName>
    <definedName name="________obl176" localSheetId="13">#REF!</definedName>
    <definedName name="________obl176" localSheetId="48">#REF!</definedName>
    <definedName name="________obl176" localSheetId="49">#REF!</definedName>
    <definedName name="________obl176">#REF!</definedName>
    <definedName name="________obl177" localSheetId="12">#REF!</definedName>
    <definedName name="________obl177" localSheetId="13">#REF!</definedName>
    <definedName name="________obl177" localSheetId="48">#REF!</definedName>
    <definedName name="________obl177" localSheetId="49">#REF!</definedName>
    <definedName name="________obl177">#REF!</definedName>
    <definedName name="________obl178" localSheetId="12">#REF!</definedName>
    <definedName name="________obl178" localSheetId="13">#REF!</definedName>
    <definedName name="________obl178" localSheetId="48">#REF!</definedName>
    <definedName name="________obl178" localSheetId="49">#REF!</definedName>
    <definedName name="________obl178">#REF!</definedName>
    <definedName name="________obl179" localSheetId="12">#REF!</definedName>
    <definedName name="________obl179" localSheetId="13">#REF!</definedName>
    <definedName name="________obl179" localSheetId="48">#REF!</definedName>
    <definedName name="________obl179" localSheetId="49">#REF!</definedName>
    <definedName name="________obl179">#REF!</definedName>
    <definedName name="________obl18" localSheetId="12">#REF!</definedName>
    <definedName name="________obl18" localSheetId="13">#REF!</definedName>
    <definedName name="________obl18" localSheetId="48">#REF!</definedName>
    <definedName name="________obl18" localSheetId="49">#REF!</definedName>
    <definedName name="________obl18">#REF!</definedName>
    <definedName name="________obl181" localSheetId="12">#REF!</definedName>
    <definedName name="________obl181" localSheetId="13">#REF!</definedName>
    <definedName name="________obl181" localSheetId="48">#REF!</definedName>
    <definedName name="________obl181" localSheetId="49">#REF!</definedName>
    <definedName name="________obl181">#REF!</definedName>
    <definedName name="________obl1816" localSheetId="12">#REF!</definedName>
    <definedName name="________obl1816" localSheetId="13">#REF!</definedName>
    <definedName name="________obl1816" localSheetId="48">#REF!</definedName>
    <definedName name="________obl1816" localSheetId="49">#REF!</definedName>
    <definedName name="________obl1816">#REF!</definedName>
    <definedName name="________obl1820" localSheetId="12">#REF!</definedName>
    <definedName name="________obl1820" localSheetId="13">#REF!</definedName>
    <definedName name="________obl1820" localSheetId="48">#REF!</definedName>
    <definedName name="________obl1820" localSheetId="49">#REF!</definedName>
    <definedName name="________obl1820">#REF!</definedName>
    <definedName name="________obl1821" localSheetId="12">#REF!</definedName>
    <definedName name="________obl1821" localSheetId="13">#REF!</definedName>
    <definedName name="________obl1821" localSheetId="48">#REF!</definedName>
    <definedName name="________obl1821" localSheetId="49">#REF!</definedName>
    <definedName name="________obl1821">#REF!</definedName>
    <definedName name="________obl1822" localSheetId="12">#REF!</definedName>
    <definedName name="________obl1822" localSheetId="13">#REF!</definedName>
    <definedName name="________obl1822" localSheetId="48">#REF!</definedName>
    <definedName name="________obl1822" localSheetId="49">#REF!</definedName>
    <definedName name="________obl1822">#REF!</definedName>
    <definedName name="________obl1823" localSheetId="12">#REF!</definedName>
    <definedName name="________obl1823" localSheetId="13">#REF!</definedName>
    <definedName name="________obl1823" localSheetId="48">#REF!</definedName>
    <definedName name="________obl1823" localSheetId="49">#REF!</definedName>
    <definedName name="________obl1823">#REF!</definedName>
    <definedName name="________obl1824" localSheetId="12">#REF!</definedName>
    <definedName name="________obl1824" localSheetId="13">#REF!</definedName>
    <definedName name="________obl1824" localSheetId="48">#REF!</definedName>
    <definedName name="________obl1824" localSheetId="49">#REF!</definedName>
    <definedName name="________obl1824">#REF!</definedName>
    <definedName name="________obl1825" localSheetId="12">#REF!</definedName>
    <definedName name="________obl1825" localSheetId="13">#REF!</definedName>
    <definedName name="________obl1825" localSheetId="48">#REF!</definedName>
    <definedName name="________obl1825" localSheetId="49">#REF!</definedName>
    <definedName name="________obl1825">#REF!</definedName>
    <definedName name="________obl1826" localSheetId="12">#REF!</definedName>
    <definedName name="________obl1826" localSheetId="13">#REF!</definedName>
    <definedName name="________obl1826" localSheetId="48">#REF!</definedName>
    <definedName name="________obl1826" localSheetId="49">#REF!</definedName>
    <definedName name="________obl1826">#REF!</definedName>
    <definedName name="________obl1827" localSheetId="12">#REF!</definedName>
    <definedName name="________obl1827" localSheetId="13">#REF!</definedName>
    <definedName name="________obl1827" localSheetId="48">#REF!</definedName>
    <definedName name="________obl1827" localSheetId="49">#REF!</definedName>
    <definedName name="________obl1827">#REF!</definedName>
    <definedName name="________obl1828" localSheetId="12">#REF!</definedName>
    <definedName name="________obl1828" localSheetId="13">#REF!</definedName>
    <definedName name="________obl1828" localSheetId="48">#REF!</definedName>
    <definedName name="________obl1828" localSheetId="49">#REF!</definedName>
    <definedName name="________obl1828">#REF!</definedName>
    <definedName name="________obl1829" localSheetId="12">#REF!</definedName>
    <definedName name="________obl1829" localSheetId="13">#REF!</definedName>
    <definedName name="________obl1829" localSheetId="48">#REF!</definedName>
    <definedName name="________obl1829" localSheetId="49">#REF!</definedName>
    <definedName name="________obl1829">#REF!</definedName>
    <definedName name="________obl183" localSheetId="12">#REF!</definedName>
    <definedName name="________obl183" localSheetId="13">#REF!</definedName>
    <definedName name="________obl183" localSheetId="48">#REF!</definedName>
    <definedName name="________obl183" localSheetId="49">#REF!</definedName>
    <definedName name="________obl183">#REF!</definedName>
    <definedName name="________obl1831" localSheetId="12">#REF!</definedName>
    <definedName name="________obl1831" localSheetId="13">#REF!</definedName>
    <definedName name="________obl1831" localSheetId="48">#REF!</definedName>
    <definedName name="________obl1831" localSheetId="49">#REF!</definedName>
    <definedName name="________obl1831">#REF!</definedName>
    <definedName name="________obl1832" localSheetId="12">#REF!</definedName>
    <definedName name="________obl1832" localSheetId="13">#REF!</definedName>
    <definedName name="________obl1832" localSheetId="48">#REF!</definedName>
    <definedName name="________obl1832" localSheetId="49">#REF!</definedName>
    <definedName name="________obl1832">#REF!</definedName>
    <definedName name="________obl184" localSheetId="12">#REF!</definedName>
    <definedName name="________obl184" localSheetId="13">#REF!</definedName>
    <definedName name="________obl184" localSheetId="48">#REF!</definedName>
    <definedName name="________obl184" localSheetId="49">#REF!</definedName>
    <definedName name="________obl184">#REF!</definedName>
    <definedName name="________obl185" localSheetId="12">#REF!</definedName>
    <definedName name="________obl185" localSheetId="13">#REF!</definedName>
    <definedName name="________obl185" localSheetId="48">#REF!</definedName>
    <definedName name="________obl185" localSheetId="49">#REF!</definedName>
    <definedName name="________obl185">#REF!</definedName>
    <definedName name="________obl186" localSheetId="12">#REF!</definedName>
    <definedName name="________obl186" localSheetId="13">#REF!</definedName>
    <definedName name="________obl186" localSheetId="48">#REF!</definedName>
    <definedName name="________obl186" localSheetId="49">#REF!</definedName>
    <definedName name="________obl186">#REF!</definedName>
    <definedName name="________obl187" localSheetId="12">#REF!</definedName>
    <definedName name="________obl187" localSheetId="13">#REF!</definedName>
    <definedName name="________obl187" localSheetId="48">#REF!</definedName>
    <definedName name="________obl187" localSheetId="49">#REF!</definedName>
    <definedName name="________obl187">#REF!</definedName>
    <definedName name="_______obl11" localSheetId="12">#REF!</definedName>
    <definedName name="_______obl11" localSheetId="13">#REF!</definedName>
    <definedName name="_______obl11" localSheetId="48">#REF!</definedName>
    <definedName name="_______obl11" localSheetId="49">#REF!</definedName>
    <definedName name="_______obl11">#REF!</definedName>
    <definedName name="_______obl12" localSheetId="12">#REF!</definedName>
    <definedName name="_______obl12" localSheetId="13">#REF!</definedName>
    <definedName name="_______obl12" localSheetId="48">#REF!</definedName>
    <definedName name="_______obl12" localSheetId="49">#REF!</definedName>
    <definedName name="_______obl12">#REF!</definedName>
    <definedName name="_______obl13" localSheetId="12">#REF!</definedName>
    <definedName name="_______obl13" localSheetId="13">#REF!</definedName>
    <definedName name="_______obl13" localSheetId="48">#REF!</definedName>
    <definedName name="_______obl13" localSheetId="49">#REF!</definedName>
    <definedName name="_______obl13">#REF!</definedName>
    <definedName name="_______obl14" localSheetId="12">#REF!</definedName>
    <definedName name="_______obl14" localSheetId="13">#REF!</definedName>
    <definedName name="_______obl14" localSheetId="48">#REF!</definedName>
    <definedName name="_______obl14" localSheetId="49">#REF!</definedName>
    <definedName name="_______obl14">#REF!</definedName>
    <definedName name="_______obl15" localSheetId="12">#REF!</definedName>
    <definedName name="_______obl15" localSheetId="13">#REF!</definedName>
    <definedName name="_______obl15" localSheetId="48">#REF!</definedName>
    <definedName name="_______obl15" localSheetId="49">#REF!</definedName>
    <definedName name="_______obl15">#REF!</definedName>
    <definedName name="_______obl16" localSheetId="12">#REF!</definedName>
    <definedName name="_______obl16" localSheetId="13">#REF!</definedName>
    <definedName name="_______obl16" localSheetId="48">#REF!</definedName>
    <definedName name="_______obl16" localSheetId="49">#REF!</definedName>
    <definedName name="_______obl16">#REF!</definedName>
    <definedName name="_______obl17" localSheetId="12">#REF!</definedName>
    <definedName name="_______obl17" localSheetId="13">#REF!</definedName>
    <definedName name="_______obl17" localSheetId="48">#REF!</definedName>
    <definedName name="_______obl17" localSheetId="49">#REF!</definedName>
    <definedName name="_______obl17">#REF!</definedName>
    <definedName name="_______obl1710" localSheetId="12">#REF!</definedName>
    <definedName name="_______obl1710" localSheetId="13">#REF!</definedName>
    <definedName name="_______obl1710" localSheetId="48">#REF!</definedName>
    <definedName name="_______obl1710" localSheetId="49">#REF!</definedName>
    <definedName name="_______obl1710">#REF!</definedName>
    <definedName name="_______obl1711" localSheetId="12">#REF!</definedName>
    <definedName name="_______obl1711" localSheetId="13">#REF!</definedName>
    <definedName name="_______obl1711" localSheetId="48">#REF!</definedName>
    <definedName name="_______obl1711" localSheetId="49">#REF!</definedName>
    <definedName name="_______obl1711">#REF!</definedName>
    <definedName name="_______obl1712" localSheetId="12">#REF!</definedName>
    <definedName name="_______obl1712" localSheetId="13">#REF!</definedName>
    <definedName name="_______obl1712" localSheetId="48">#REF!</definedName>
    <definedName name="_______obl1712" localSheetId="49">#REF!</definedName>
    <definedName name="_______obl1712">#REF!</definedName>
    <definedName name="_______obl1713" localSheetId="12">#REF!</definedName>
    <definedName name="_______obl1713" localSheetId="13">#REF!</definedName>
    <definedName name="_______obl1713" localSheetId="48">#REF!</definedName>
    <definedName name="_______obl1713" localSheetId="49">#REF!</definedName>
    <definedName name="_______obl1713">#REF!</definedName>
    <definedName name="_______obl1714" localSheetId="12">#REF!</definedName>
    <definedName name="_______obl1714" localSheetId="13">#REF!</definedName>
    <definedName name="_______obl1714" localSheetId="48">#REF!</definedName>
    <definedName name="_______obl1714" localSheetId="49">#REF!</definedName>
    <definedName name="_______obl1714">#REF!</definedName>
    <definedName name="_______obl1715" localSheetId="12">#REF!</definedName>
    <definedName name="_______obl1715" localSheetId="13">#REF!</definedName>
    <definedName name="_______obl1715" localSheetId="48">#REF!</definedName>
    <definedName name="_______obl1715" localSheetId="49">#REF!</definedName>
    <definedName name="_______obl1715">#REF!</definedName>
    <definedName name="_______obl1716" localSheetId="12">#REF!</definedName>
    <definedName name="_______obl1716" localSheetId="13">#REF!</definedName>
    <definedName name="_______obl1716" localSheetId="48">#REF!</definedName>
    <definedName name="_______obl1716" localSheetId="49">#REF!</definedName>
    <definedName name="_______obl1716">#REF!</definedName>
    <definedName name="_______obl1717" localSheetId="12">#REF!</definedName>
    <definedName name="_______obl1717" localSheetId="13">#REF!</definedName>
    <definedName name="_______obl1717" localSheetId="48">#REF!</definedName>
    <definedName name="_______obl1717" localSheetId="49">#REF!</definedName>
    <definedName name="_______obl1717">#REF!</definedName>
    <definedName name="_______obl1718" localSheetId="12">#REF!</definedName>
    <definedName name="_______obl1718" localSheetId="13">#REF!</definedName>
    <definedName name="_______obl1718" localSheetId="48">#REF!</definedName>
    <definedName name="_______obl1718" localSheetId="49">#REF!</definedName>
    <definedName name="_______obl1718">#REF!</definedName>
    <definedName name="_______obl1719" localSheetId="12">#REF!</definedName>
    <definedName name="_______obl1719" localSheetId="13">#REF!</definedName>
    <definedName name="_______obl1719" localSheetId="48">#REF!</definedName>
    <definedName name="_______obl1719" localSheetId="49">#REF!</definedName>
    <definedName name="_______obl1719">#REF!</definedName>
    <definedName name="_______obl173" localSheetId="12">#REF!</definedName>
    <definedName name="_______obl173" localSheetId="13">#REF!</definedName>
    <definedName name="_______obl173" localSheetId="48">#REF!</definedName>
    <definedName name="_______obl173" localSheetId="49">#REF!</definedName>
    <definedName name="_______obl173">#REF!</definedName>
    <definedName name="_______obl174" localSheetId="12">#REF!</definedName>
    <definedName name="_______obl174" localSheetId="13">#REF!</definedName>
    <definedName name="_______obl174" localSheetId="48">#REF!</definedName>
    <definedName name="_______obl174" localSheetId="49">#REF!</definedName>
    <definedName name="_______obl174">#REF!</definedName>
    <definedName name="_______obl175" localSheetId="12">#REF!</definedName>
    <definedName name="_______obl175" localSheetId="13">#REF!</definedName>
    <definedName name="_______obl175" localSheetId="48">#REF!</definedName>
    <definedName name="_______obl175" localSheetId="49">#REF!</definedName>
    <definedName name="_______obl175">#REF!</definedName>
    <definedName name="_______obl176" localSheetId="12">#REF!</definedName>
    <definedName name="_______obl176" localSheetId="13">#REF!</definedName>
    <definedName name="_______obl176" localSheetId="48">#REF!</definedName>
    <definedName name="_______obl176" localSheetId="49">#REF!</definedName>
    <definedName name="_______obl176">#REF!</definedName>
    <definedName name="_______obl177" localSheetId="12">#REF!</definedName>
    <definedName name="_______obl177" localSheetId="13">#REF!</definedName>
    <definedName name="_______obl177" localSheetId="48">#REF!</definedName>
    <definedName name="_______obl177" localSheetId="49">#REF!</definedName>
    <definedName name="_______obl177">#REF!</definedName>
    <definedName name="_______obl178" localSheetId="12">#REF!</definedName>
    <definedName name="_______obl178" localSheetId="13">#REF!</definedName>
    <definedName name="_______obl178" localSheetId="48">#REF!</definedName>
    <definedName name="_______obl178" localSheetId="49">#REF!</definedName>
    <definedName name="_______obl178">#REF!</definedName>
    <definedName name="_______obl179" localSheetId="12">#REF!</definedName>
    <definedName name="_______obl179" localSheetId="13">#REF!</definedName>
    <definedName name="_______obl179" localSheetId="48">#REF!</definedName>
    <definedName name="_______obl179" localSheetId="49">#REF!</definedName>
    <definedName name="_______obl179">#REF!</definedName>
    <definedName name="_______obl18" localSheetId="12">#REF!</definedName>
    <definedName name="_______obl18" localSheetId="13">#REF!</definedName>
    <definedName name="_______obl18" localSheetId="48">#REF!</definedName>
    <definedName name="_______obl18" localSheetId="49">#REF!</definedName>
    <definedName name="_______obl18">#REF!</definedName>
    <definedName name="_______obl181" localSheetId="12">#REF!</definedName>
    <definedName name="_______obl181" localSheetId="13">#REF!</definedName>
    <definedName name="_______obl181" localSheetId="48">#REF!</definedName>
    <definedName name="_______obl181" localSheetId="49">#REF!</definedName>
    <definedName name="_______obl181">#REF!</definedName>
    <definedName name="_______obl1816" localSheetId="12">#REF!</definedName>
    <definedName name="_______obl1816" localSheetId="13">#REF!</definedName>
    <definedName name="_______obl1816" localSheetId="48">#REF!</definedName>
    <definedName name="_______obl1816" localSheetId="49">#REF!</definedName>
    <definedName name="_______obl1816">#REF!</definedName>
    <definedName name="_______obl1820" localSheetId="12">#REF!</definedName>
    <definedName name="_______obl1820" localSheetId="13">#REF!</definedName>
    <definedName name="_______obl1820" localSheetId="48">#REF!</definedName>
    <definedName name="_______obl1820" localSheetId="49">#REF!</definedName>
    <definedName name="_______obl1820">#REF!</definedName>
    <definedName name="_______obl1821" localSheetId="12">#REF!</definedName>
    <definedName name="_______obl1821" localSheetId="13">#REF!</definedName>
    <definedName name="_______obl1821" localSheetId="48">#REF!</definedName>
    <definedName name="_______obl1821" localSheetId="49">#REF!</definedName>
    <definedName name="_______obl1821">#REF!</definedName>
    <definedName name="_______obl1822" localSheetId="12">#REF!</definedName>
    <definedName name="_______obl1822" localSheetId="13">#REF!</definedName>
    <definedName name="_______obl1822" localSheetId="48">#REF!</definedName>
    <definedName name="_______obl1822" localSheetId="49">#REF!</definedName>
    <definedName name="_______obl1822">#REF!</definedName>
    <definedName name="_______obl1823" localSheetId="12">#REF!</definedName>
    <definedName name="_______obl1823" localSheetId="13">#REF!</definedName>
    <definedName name="_______obl1823" localSheetId="48">#REF!</definedName>
    <definedName name="_______obl1823" localSheetId="49">#REF!</definedName>
    <definedName name="_______obl1823">#REF!</definedName>
    <definedName name="_______obl1824" localSheetId="12">#REF!</definedName>
    <definedName name="_______obl1824" localSheetId="13">#REF!</definedName>
    <definedName name="_______obl1824" localSheetId="48">#REF!</definedName>
    <definedName name="_______obl1824" localSheetId="49">#REF!</definedName>
    <definedName name="_______obl1824">#REF!</definedName>
    <definedName name="_______obl1825" localSheetId="12">#REF!</definedName>
    <definedName name="_______obl1825" localSheetId="13">#REF!</definedName>
    <definedName name="_______obl1825" localSheetId="48">#REF!</definedName>
    <definedName name="_______obl1825" localSheetId="49">#REF!</definedName>
    <definedName name="_______obl1825">#REF!</definedName>
    <definedName name="_______obl1826" localSheetId="12">#REF!</definedName>
    <definedName name="_______obl1826" localSheetId="13">#REF!</definedName>
    <definedName name="_______obl1826" localSheetId="48">#REF!</definedName>
    <definedName name="_______obl1826" localSheetId="49">#REF!</definedName>
    <definedName name="_______obl1826">#REF!</definedName>
    <definedName name="_______obl1827" localSheetId="12">#REF!</definedName>
    <definedName name="_______obl1827" localSheetId="13">#REF!</definedName>
    <definedName name="_______obl1827" localSheetId="48">#REF!</definedName>
    <definedName name="_______obl1827" localSheetId="49">#REF!</definedName>
    <definedName name="_______obl1827">#REF!</definedName>
    <definedName name="_______obl1828" localSheetId="12">#REF!</definedName>
    <definedName name="_______obl1828" localSheetId="13">#REF!</definedName>
    <definedName name="_______obl1828" localSheetId="48">#REF!</definedName>
    <definedName name="_______obl1828" localSheetId="49">#REF!</definedName>
    <definedName name="_______obl1828">#REF!</definedName>
    <definedName name="_______obl1829" localSheetId="12">#REF!</definedName>
    <definedName name="_______obl1829" localSheetId="13">#REF!</definedName>
    <definedName name="_______obl1829" localSheetId="48">#REF!</definedName>
    <definedName name="_______obl1829" localSheetId="49">#REF!</definedName>
    <definedName name="_______obl1829">#REF!</definedName>
    <definedName name="_______obl183" localSheetId="12">#REF!</definedName>
    <definedName name="_______obl183" localSheetId="13">#REF!</definedName>
    <definedName name="_______obl183" localSheetId="48">#REF!</definedName>
    <definedName name="_______obl183" localSheetId="49">#REF!</definedName>
    <definedName name="_______obl183">#REF!</definedName>
    <definedName name="_______obl1831" localSheetId="12">#REF!</definedName>
    <definedName name="_______obl1831" localSheetId="13">#REF!</definedName>
    <definedName name="_______obl1831" localSheetId="48">#REF!</definedName>
    <definedName name="_______obl1831" localSheetId="49">#REF!</definedName>
    <definedName name="_______obl1831">#REF!</definedName>
    <definedName name="_______obl1832" localSheetId="12">#REF!</definedName>
    <definedName name="_______obl1832" localSheetId="13">#REF!</definedName>
    <definedName name="_______obl1832" localSheetId="48">#REF!</definedName>
    <definedName name="_______obl1832" localSheetId="49">#REF!</definedName>
    <definedName name="_______obl1832">#REF!</definedName>
    <definedName name="_______obl184" localSheetId="12">#REF!</definedName>
    <definedName name="_______obl184" localSheetId="13">#REF!</definedName>
    <definedName name="_______obl184" localSheetId="48">#REF!</definedName>
    <definedName name="_______obl184" localSheetId="49">#REF!</definedName>
    <definedName name="_______obl184">#REF!</definedName>
    <definedName name="_______obl185" localSheetId="12">#REF!</definedName>
    <definedName name="_______obl185" localSheetId="13">#REF!</definedName>
    <definedName name="_______obl185" localSheetId="48">#REF!</definedName>
    <definedName name="_______obl185" localSheetId="49">#REF!</definedName>
    <definedName name="_______obl185">#REF!</definedName>
    <definedName name="_______obl186" localSheetId="12">#REF!</definedName>
    <definedName name="_______obl186" localSheetId="13">#REF!</definedName>
    <definedName name="_______obl186" localSheetId="48">#REF!</definedName>
    <definedName name="_______obl186" localSheetId="49">#REF!</definedName>
    <definedName name="_______obl186">#REF!</definedName>
    <definedName name="_______obl187" localSheetId="12">#REF!</definedName>
    <definedName name="_______obl187" localSheetId="13">#REF!</definedName>
    <definedName name="_______obl187" localSheetId="48">#REF!</definedName>
    <definedName name="_______obl187" localSheetId="49">#REF!</definedName>
    <definedName name="_______obl187">#REF!</definedName>
    <definedName name="______obl11" localSheetId="3">#REF!</definedName>
    <definedName name="______obl11" localSheetId="7">#REF!</definedName>
    <definedName name="______obl11" localSheetId="12">#REF!</definedName>
    <definedName name="______obl11" localSheetId="13">#REF!</definedName>
    <definedName name="______obl11" localSheetId="48">#REF!</definedName>
    <definedName name="______obl11" localSheetId="49">#REF!</definedName>
    <definedName name="______obl11" localSheetId="2">#REF!</definedName>
    <definedName name="______obl11">#REF!</definedName>
    <definedName name="______obl12" localSheetId="3">#REF!</definedName>
    <definedName name="______obl12" localSheetId="7">#REF!</definedName>
    <definedName name="______obl12" localSheetId="12">#REF!</definedName>
    <definedName name="______obl12" localSheetId="13">#REF!</definedName>
    <definedName name="______obl12" localSheetId="48">#REF!</definedName>
    <definedName name="______obl12" localSheetId="49">#REF!</definedName>
    <definedName name="______obl12" localSheetId="2">#REF!</definedName>
    <definedName name="______obl12">#REF!</definedName>
    <definedName name="______obl13" localSheetId="3">#REF!</definedName>
    <definedName name="______obl13" localSheetId="7">#REF!</definedName>
    <definedName name="______obl13" localSheetId="12">#REF!</definedName>
    <definedName name="______obl13" localSheetId="13">#REF!</definedName>
    <definedName name="______obl13" localSheetId="48">#REF!</definedName>
    <definedName name="______obl13" localSheetId="49">#REF!</definedName>
    <definedName name="______obl13" localSheetId="2">#REF!</definedName>
    <definedName name="______obl13">#REF!</definedName>
    <definedName name="______obl14" localSheetId="12">#REF!</definedName>
    <definedName name="______obl14" localSheetId="13">#REF!</definedName>
    <definedName name="______obl14" localSheetId="48">#REF!</definedName>
    <definedName name="______obl14" localSheetId="49">#REF!</definedName>
    <definedName name="______obl14">#REF!</definedName>
    <definedName name="______obl15" localSheetId="12">#REF!</definedName>
    <definedName name="______obl15" localSheetId="13">#REF!</definedName>
    <definedName name="______obl15" localSheetId="48">#REF!</definedName>
    <definedName name="______obl15" localSheetId="49">#REF!</definedName>
    <definedName name="______obl15">#REF!</definedName>
    <definedName name="______obl16" localSheetId="12">#REF!</definedName>
    <definedName name="______obl16" localSheetId="13">#REF!</definedName>
    <definedName name="______obl16" localSheetId="48">#REF!</definedName>
    <definedName name="______obl16" localSheetId="49">#REF!</definedName>
    <definedName name="______obl16">#REF!</definedName>
    <definedName name="______obl17" localSheetId="12">#REF!</definedName>
    <definedName name="______obl17" localSheetId="13">#REF!</definedName>
    <definedName name="______obl17" localSheetId="48">#REF!</definedName>
    <definedName name="______obl17" localSheetId="49">#REF!</definedName>
    <definedName name="______obl17">#REF!</definedName>
    <definedName name="______obl1710" localSheetId="12">#REF!</definedName>
    <definedName name="______obl1710" localSheetId="13">#REF!</definedName>
    <definedName name="______obl1710" localSheetId="48">#REF!</definedName>
    <definedName name="______obl1710" localSheetId="49">#REF!</definedName>
    <definedName name="______obl1710">#REF!</definedName>
    <definedName name="______obl1711" localSheetId="12">#REF!</definedName>
    <definedName name="______obl1711" localSheetId="13">#REF!</definedName>
    <definedName name="______obl1711" localSheetId="48">#REF!</definedName>
    <definedName name="______obl1711" localSheetId="49">#REF!</definedName>
    <definedName name="______obl1711">#REF!</definedName>
    <definedName name="______obl1712" localSheetId="12">#REF!</definedName>
    <definedName name="______obl1712" localSheetId="13">#REF!</definedName>
    <definedName name="______obl1712" localSheetId="48">#REF!</definedName>
    <definedName name="______obl1712" localSheetId="49">#REF!</definedName>
    <definedName name="______obl1712">#REF!</definedName>
    <definedName name="______obl1713" localSheetId="12">#REF!</definedName>
    <definedName name="______obl1713" localSheetId="13">#REF!</definedName>
    <definedName name="______obl1713" localSheetId="48">#REF!</definedName>
    <definedName name="______obl1713" localSheetId="49">#REF!</definedName>
    <definedName name="______obl1713">#REF!</definedName>
    <definedName name="______obl1714" localSheetId="12">#REF!</definedName>
    <definedName name="______obl1714" localSheetId="13">#REF!</definedName>
    <definedName name="______obl1714" localSheetId="48">#REF!</definedName>
    <definedName name="______obl1714" localSheetId="49">#REF!</definedName>
    <definedName name="______obl1714">#REF!</definedName>
    <definedName name="______obl1715" localSheetId="12">#REF!</definedName>
    <definedName name="______obl1715" localSheetId="13">#REF!</definedName>
    <definedName name="______obl1715" localSheetId="48">#REF!</definedName>
    <definedName name="______obl1715" localSheetId="49">#REF!</definedName>
    <definedName name="______obl1715">#REF!</definedName>
    <definedName name="______obl1716" localSheetId="12">#REF!</definedName>
    <definedName name="______obl1716" localSheetId="13">#REF!</definedName>
    <definedName name="______obl1716" localSheetId="48">#REF!</definedName>
    <definedName name="______obl1716" localSheetId="49">#REF!</definedName>
    <definedName name="______obl1716">#REF!</definedName>
    <definedName name="______obl1717" localSheetId="12">#REF!</definedName>
    <definedName name="______obl1717" localSheetId="13">#REF!</definedName>
    <definedName name="______obl1717" localSheetId="48">#REF!</definedName>
    <definedName name="______obl1717" localSheetId="49">#REF!</definedName>
    <definedName name="______obl1717">#REF!</definedName>
    <definedName name="______obl1718" localSheetId="12">#REF!</definedName>
    <definedName name="______obl1718" localSheetId="13">#REF!</definedName>
    <definedName name="______obl1718" localSheetId="48">#REF!</definedName>
    <definedName name="______obl1718" localSheetId="49">#REF!</definedName>
    <definedName name="______obl1718">#REF!</definedName>
    <definedName name="______obl1719" localSheetId="12">#REF!</definedName>
    <definedName name="______obl1719" localSheetId="13">#REF!</definedName>
    <definedName name="______obl1719" localSheetId="48">#REF!</definedName>
    <definedName name="______obl1719" localSheetId="49">#REF!</definedName>
    <definedName name="______obl1719">#REF!</definedName>
    <definedName name="______obl173" localSheetId="12">#REF!</definedName>
    <definedName name="______obl173" localSheetId="13">#REF!</definedName>
    <definedName name="______obl173" localSheetId="48">#REF!</definedName>
    <definedName name="______obl173" localSheetId="49">#REF!</definedName>
    <definedName name="______obl173">#REF!</definedName>
    <definedName name="______obl174" localSheetId="12">#REF!</definedName>
    <definedName name="______obl174" localSheetId="13">#REF!</definedName>
    <definedName name="______obl174" localSheetId="48">#REF!</definedName>
    <definedName name="______obl174" localSheetId="49">#REF!</definedName>
    <definedName name="______obl174">#REF!</definedName>
    <definedName name="______obl175" localSheetId="12">#REF!</definedName>
    <definedName name="______obl175" localSheetId="13">#REF!</definedName>
    <definedName name="______obl175" localSheetId="48">#REF!</definedName>
    <definedName name="______obl175" localSheetId="49">#REF!</definedName>
    <definedName name="______obl175">#REF!</definedName>
    <definedName name="______obl176" localSheetId="12">#REF!</definedName>
    <definedName name="______obl176" localSheetId="13">#REF!</definedName>
    <definedName name="______obl176" localSheetId="48">#REF!</definedName>
    <definedName name="______obl176" localSheetId="49">#REF!</definedName>
    <definedName name="______obl176">#REF!</definedName>
    <definedName name="______obl177" localSheetId="12">#REF!</definedName>
    <definedName name="______obl177" localSheetId="13">#REF!</definedName>
    <definedName name="______obl177" localSheetId="48">#REF!</definedName>
    <definedName name="______obl177" localSheetId="49">#REF!</definedName>
    <definedName name="______obl177">#REF!</definedName>
    <definedName name="______obl178" localSheetId="12">#REF!</definedName>
    <definedName name="______obl178" localSheetId="13">#REF!</definedName>
    <definedName name="______obl178" localSheetId="48">#REF!</definedName>
    <definedName name="______obl178" localSheetId="49">#REF!</definedName>
    <definedName name="______obl178">#REF!</definedName>
    <definedName name="______obl179" localSheetId="12">#REF!</definedName>
    <definedName name="______obl179" localSheetId="13">#REF!</definedName>
    <definedName name="______obl179" localSheetId="48">#REF!</definedName>
    <definedName name="______obl179" localSheetId="49">#REF!</definedName>
    <definedName name="______obl179">#REF!</definedName>
    <definedName name="______obl18" localSheetId="12">#REF!</definedName>
    <definedName name="______obl18" localSheetId="13">#REF!</definedName>
    <definedName name="______obl18" localSheetId="48">#REF!</definedName>
    <definedName name="______obl18" localSheetId="49">#REF!</definedName>
    <definedName name="______obl18">#REF!</definedName>
    <definedName name="______obl181" localSheetId="12">#REF!</definedName>
    <definedName name="______obl181" localSheetId="13">#REF!</definedName>
    <definedName name="______obl181" localSheetId="48">#REF!</definedName>
    <definedName name="______obl181" localSheetId="49">#REF!</definedName>
    <definedName name="______obl181">#REF!</definedName>
    <definedName name="______obl1816" localSheetId="12">#REF!</definedName>
    <definedName name="______obl1816" localSheetId="13">#REF!</definedName>
    <definedName name="______obl1816" localSheetId="48">#REF!</definedName>
    <definedName name="______obl1816" localSheetId="49">#REF!</definedName>
    <definedName name="______obl1816">#REF!</definedName>
    <definedName name="______obl1820" localSheetId="12">#REF!</definedName>
    <definedName name="______obl1820" localSheetId="13">#REF!</definedName>
    <definedName name="______obl1820" localSheetId="48">#REF!</definedName>
    <definedName name="______obl1820" localSheetId="49">#REF!</definedName>
    <definedName name="______obl1820">#REF!</definedName>
    <definedName name="______obl1821" localSheetId="12">#REF!</definedName>
    <definedName name="______obl1821" localSheetId="13">#REF!</definedName>
    <definedName name="______obl1821" localSheetId="48">#REF!</definedName>
    <definedName name="______obl1821" localSheetId="49">#REF!</definedName>
    <definedName name="______obl1821">#REF!</definedName>
    <definedName name="______obl1822" localSheetId="12">#REF!</definedName>
    <definedName name="______obl1822" localSheetId="13">#REF!</definedName>
    <definedName name="______obl1822" localSheetId="48">#REF!</definedName>
    <definedName name="______obl1822" localSheetId="49">#REF!</definedName>
    <definedName name="______obl1822">#REF!</definedName>
    <definedName name="______obl1823" localSheetId="12">#REF!</definedName>
    <definedName name="______obl1823" localSheetId="13">#REF!</definedName>
    <definedName name="______obl1823" localSheetId="48">#REF!</definedName>
    <definedName name="______obl1823" localSheetId="49">#REF!</definedName>
    <definedName name="______obl1823">#REF!</definedName>
    <definedName name="______obl1824" localSheetId="12">#REF!</definedName>
    <definedName name="______obl1824" localSheetId="13">#REF!</definedName>
    <definedName name="______obl1824" localSheetId="48">#REF!</definedName>
    <definedName name="______obl1824" localSheetId="49">#REF!</definedName>
    <definedName name="______obl1824">#REF!</definedName>
    <definedName name="______obl1825" localSheetId="12">#REF!</definedName>
    <definedName name="______obl1825" localSheetId="13">#REF!</definedName>
    <definedName name="______obl1825" localSheetId="48">#REF!</definedName>
    <definedName name="______obl1825" localSheetId="49">#REF!</definedName>
    <definedName name="______obl1825">#REF!</definedName>
    <definedName name="______obl1826" localSheetId="12">#REF!</definedName>
    <definedName name="______obl1826" localSheetId="13">#REF!</definedName>
    <definedName name="______obl1826" localSheetId="48">#REF!</definedName>
    <definedName name="______obl1826" localSheetId="49">#REF!</definedName>
    <definedName name="______obl1826">#REF!</definedName>
    <definedName name="______obl1827" localSheetId="12">#REF!</definedName>
    <definedName name="______obl1827" localSheetId="13">#REF!</definedName>
    <definedName name="______obl1827" localSheetId="48">#REF!</definedName>
    <definedName name="______obl1827" localSheetId="49">#REF!</definedName>
    <definedName name="______obl1827">#REF!</definedName>
    <definedName name="______obl1828" localSheetId="12">#REF!</definedName>
    <definedName name="______obl1828" localSheetId="13">#REF!</definedName>
    <definedName name="______obl1828" localSheetId="48">#REF!</definedName>
    <definedName name="______obl1828" localSheetId="49">#REF!</definedName>
    <definedName name="______obl1828">#REF!</definedName>
    <definedName name="______obl1829" localSheetId="12">#REF!</definedName>
    <definedName name="______obl1829" localSheetId="13">#REF!</definedName>
    <definedName name="______obl1829" localSheetId="48">#REF!</definedName>
    <definedName name="______obl1829" localSheetId="49">#REF!</definedName>
    <definedName name="______obl1829">#REF!</definedName>
    <definedName name="______obl183" localSheetId="12">#REF!</definedName>
    <definedName name="______obl183" localSheetId="13">#REF!</definedName>
    <definedName name="______obl183" localSheetId="48">#REF!</definedName>
    <definedName name="______obl183" localSheetId="49">#REF!</definedName>
    <definedName name="______obl183">#REF!</definedName>
    <definedName name="______obl1831" localSheetId="12">#REF!</definedName>
    <definedName name="______obl1831" localSheetId="13">#REF!</definedName>
    <definedName name="______obl1831" localSheetId="48">#REF!</definedName>
    <definedName name="______obl1831" localSheetId="49">#REF!</definedName>
    <definedName name="______obl1831">#REF!</definedName>
    <definedName name="______obl1832" localSheetId="12">#REF!</definedName>
    <definedName name="______obl1832" localSheetId="13">#REF!</definedName>
    <definedName name="______obl1832" localSheetId="48">#REF!</definedName>
    <definedName name="______obl1832" localSheetId="49">#REF!</definedName>
    <definedName name="______obl1832">#REF!</definedName>
    <definedName name="______obl184" localSheetId="12">#REF!</definedName>
    <definedName name="______obl184" localSheetId="13">#REF!</definedName>
    <definedName name="______obl184" localSheetId="48">#REF!</definedName>
    <definedName name="______obl184" localSheetId="49">#REF!</definedName>
    <definedName name="______obl184">#REF!</definedName>
    <definedName name="______obl185" localSheetId="12">#REF!</definedName>
    <definedName name="______obl185" localSheetId="13">#REF!</definedName>
    <definedName name="______obl185" localSheetId="48">#REF!</definedName>
    <definedName name="______obl185" localSheetId="49">#REF!</definedName>
    <definedName name="______obl185">#REF!</definedName>
    <definedName name="______obl186" localSheetId="12">#REF!</definedName>
    <definedName name="______obl186" localSheetId="13">#REF!</definedName>
    <definedName name="______obl186" localSheetId="48">#REF!</definedName>
    <definedName name="______obl186" localSheetId="49">#REF!</definedName>
    <definedName name="______obl186">#REF!</definedName>
    <definedName name="______obl187" localSheetId="12">#REF!</definedName>
    <definedName name="______obl187" localSheetId="13">#REF!</definedName>
    <definedName name="______obl187" localSheetId="48">#REF!</definedName>
    <definedName name="______obl187" localSheetId="49">#REF!</definedName>
    <definedName name="______obl187">#REF!</definedName>
    <definedName name="_____mat1">[2]ACCESS!$L$1</definedName>
    <definedName name="_____obl11" localSheetId="12">#REF!</definedName>
    <definedName name="_____obl11" localSheetId="13">#REF!</definedName>
    <definedName name="_____obl11" localSheetId="14">#REF!</definedName>
    <definedName name="_____obl11" localSheetId="16">#REF!</definedName>
    <definedName name="_____obl11" localSheetId="48">#REF!</definedName>
    <definedName name="_____obl11" localSheetId="49">#REF!</definedName>
    <definedName name="_____obl11">#REF!</definedName>
    <definedName name="_____obl12" localSheetId="12">#REF!</definedName>
    <definedName name="_____obl12" localSheetId="13">#REF!</definedName>
    <definedName name="_____obl12" localSheetId="14">#REF!</definedName>
    <definedName name="_____obl12" localSheetId="48">#REF!</definedName>
    <definedName name="_____obl12" localSheetId="49">#REF!</definedName>
    <definedName name="_____obl12">#REF!</definedName>
    <definedName name="_____obl13" localSheetId="12">#REF!</definedName>
    <definedName name="_____obl13" localSheetId="13">#REF!</definedName>
    <definedName name="_____obl13" localSheetId="14">#REF!</definedName>
    <definedName name="_____obl13" localSheetId="48">#REF!</definedName>
    <definedName name="_____obl13" localSheetId="49">#REF!</definedName>
    <definedName name="_____obl13">#REF!</definedName>
    <definedName name="_____obl14" localSheetId="12">#REF!</definedName>
    <definedName name="_____obl14" localSheetId="13">#REF!</definedName>
    <definedName name="_____obl14" localSheetId="48">#REF!</definedName>
    <definedName name="_____obl14" localSheetId="49">#REF!</definedName>
    <definedName name="_____obl14">#REF!</definedName>
    <definedName name="_____obl15" localSheetId="12">#REF!</definedName>
    <definedName name="_____obl15" localSheetId="13">#REF!</definedName>
    <definedName name="_____obl15" localSheetId="48">#REF!</definedName>
    <definedName name="_____obl15" localSheetId="49">#REF!</definedName>
    <definedName name="_____obl15">#REF!</definedName>
    <definedName name="_____obl16" localSheetId="12">#REF!</definedName>
    <definedName name="_____obl16" localSheetId="13">#REF!</definedName>
    <definedName name="_____obl16" localSheetId="48">#REF!</definedName>
    <definedName name="_____obl16" localSheetId="49">#REF!</definedName>
    <definedName name="_____obl16">#REF!</definedName>
    <definedName name="_____obl17" localSheetId="12">#REF!</definedName>
    <definedName name="_____obl17" localSheetId="13">#REF!</definedName>
    <definedName name="_____obl17" localSheetId="48">#REF!</definedName>
    <definedName name="_____obl17" localSheetId="49">#REF!</definedName>
    <definedName name="_____obl17">#REF!</definedName>
    <definedName name="_____obl1710" localSheetId="12">#REF!</definedName>
    <definedName name="_____obl1710" localSheetId="13">#REF!</definedName>
    <definedName name="_____obl1710" localSheetId="48">#REF!</definedName>
    <definedName name="_____obl1710" localSheetId="49">#REF!</definedName>
    <definedName name="_____obl1710">#REF!</definedName>
    <definedName name="_____obl1711" localSheetId="12">#REF!</definedName>
    <definedName name="_____obl1711" localSheetId="13">#REF!</definedName>
    <definedName name="_____obl1711" localSheetId="48">#REF!</definedName>
    <definedName name="_____obl1711" localSheetId="49">#REF!</definedName>
    <definedName name="_____obl1711">#REF!</definedName>
    <definedName name="_____obl1712" localSheetId="12">#REF!</definedName>
    <definedName name="_____obl1712" localSheetId="13">#REF!</definedName>
    <definedName name="_____obl1712" localSheetId="48">#REF!</definedName>
    <definedName name="_____obl1712" localSheetId="49">#REF!</definedName>
    <definedName name="_____obl1712">#REF!</definedName>
    <definedName name="_____obl1713" localSheetId="12">#REF!</definedName>
    <definedName name="_____obl1713" localSheetId="13">#REF!</definedName>
    <definedName name="_____obl1713" localSheetId="48">#REF!</definedName>
    <definedName name="_____obl1713" localSheetId="49">#REF!</definedName>
    <definedName name="_____obl1713">#REF!</definedName>
    <definedName name="_____obl1714" localSheetId="12">#REF!</definedName>
    <definedName name="_____obl1714" localSheetId="13">#REF!</definedName>
    <definedName name="_____obl1714" localSheetId="48">#REF!</definedName>
    <definedName name="_____obl1714" localSheetId="49">#REF!</definedName>
    <definedName name="_____obl1714">#REF!</definedName>
    <definedName name="_____obl1715" localSheetId="12">#REF!</definedName>
    <definedName name="_____obl1715" localSheetId="13">#REF!</definedName>
    <definedName name="_____obl1715" localSheetId="48">#REF!</definedName>
    <definedName name="_____obl1715" localSheetId="49">#REF!</definedName>
    <definedName name="_____obl1715">#REF!</definedName>
    <definedName name="_____obl1716" localSheetId="12">#REF!</definedName>
    <definedName name="_____obl1716" localSheetId="13">#REF!</definedName>
    <definedName name="_____obl1716" localSheetId="48">#REF!</definedName>
    <definedName name="_____obl1716" localSheetId="49">#REF!</definedName>
    <definedName name="_____obl1716">#REF!</definedName>
    <definedName name="_____obl1717" localSheetId="12">#REF!</definedName>
    <definedName name="_____obl1717" localSheetId="13">#REF!</definedName>
    <definedName name="_____obl1717" localSheetId="48">#REF!</definedName>
    <definedName name="_____obl1717" localSheetId="49">#REF!</definedName>
    <definedName name="_____obl1717">#REF!</definedName>
    <definedName name="_____obl1718" localSheetId="12">#REF!</definedName>
    <definedName name="_____obl1718" localSheetId="13">#REF!</definedName>
    <definedName name="_____obl1718" localSheetId="48">#REF!</definedName>
    <definedName name="_____obl1718" localSheetId="49">#REF!</definedName>
    <definedName name="_____obl1718">#REF!</definedName>
    <definedName name="_____obl1719" localSheetId="12">#REF!</definedName>
    <definedName name="_____obl1719" localSheetId="13">#REF!</definedName>
    <definedName name="_____obl1719" localSheetId="48">#REF!</definedName>
    <definedName name="_____obl1719" localSheetId="49">#REF!</definedName>
    <definedName name="_____obl1719">#REF!</definedName>
    <definedName name="_____obl173" localSheetId="12">#REF!</definedName>
    <definedName name="_____obl173" localSheetId="13">#REF!</definedName>
    <definedName name="_____obl173" localSheetId="48">#REF!</definedName>
    <definedName name="_____obl173" localSheetId="49">#REF!</definedName>
    <definedName name="_____obl173">#REF!</definedName>
    <definedName name="_____obl174" localSheetId="12">#REF!</definedName>
    <definedName name="_____obl174" localSheetId="13">#REF!</definedName>
    <definedName name="_____obl174" localSheetId="48">#REF!</definedName>
    <definedName name="_____obl174" localSheetId="49">#REF!</definedName>
    <definedName name="_____obl174">#REF!</definedName>
    <definedName name="_____obl175" localSheetId="12">#REF!</definedName>
    <definedName name="_____obl175" localSheetId="13">#REF!</definedName>
    <definedName name="_____obl175" localSheetId="48">#REF!</definedName>
    <definedName name="_____obl175" localSheetId="49">#REF!</definedName>
    <definedName name="_____obl175">#REF!</definedName>
    <definedName name="_____obl176" localSheetId="12">#REF!</definedName>
    <definedName name="_____obl176" localSheetId="13">#REF!</definedName>
    <definedName name="_____obl176" localSheetId="48">#REF!</definedName>
    <definedName name="_____obl176" localSheetId="49">#REF!</definedName>
    <definedName name="_____obl176">#REF!</definedName>
    <definedName name="_____obl177" localSheetId="12">#REF!</definedName>
    <definedName name="_____obl177" localSheetId="13">#REF!</definedName>
    <definedName name="_____obl177" localSheetId="48">#REF!</definedName>
    <definedName name="_____obl177" localSheetId="49">#REF!</definedName>
    <definedName name="_____obl177">#REF!</definedName>
    <definedName name="_____obl178" localSheetId="12">#REF!</definedName>
    <definedName name="_____obl178" localSheetId="13">#REF!</definedName>
    <definedName name="_____obl178" localSheetId="48">#REF!</definedName>
    <definedName name="_____obl178" localSheetId="49">#REF!</definedName>
    <definedName name="_____obl178">#REF!</definedName>
    <definedName name="_____obl179" localSheetId="12">#REF!</definedName>
    <definedName name="_____obl179" localSheetId="13">#REF!</definedName>
    <definedName name="_____obl179" localSheetId="48">#REF!</definedName>
    <definedName name="_____obl179" localSheetId="49">#REF!</definedName>
    <definedName name="_____obl179">#REF!</definedName>
    <definedName name="_____obl18" localSheetId="12">#REF!</definedName>
    <definedName name="_____obl18" localSheetId="13">#REF!</definedName>
    <definedName name="_____obl18" localSheetId="48">#REF!</definedName>
    <definedName name="_____obl18" localSheetId="49">#REF!</definedName>
    <definedName name="_____obl18">#REF!</definedName>
    <definedName name="_____obl181" localSheetId="12">#REF!</definedName>
    <definedName name="_____obl181" localSheetId="13">#REF!</definedName>
    <definedName name="_____obl181" localSheetId="48">#REF!</definedName>
    <definedName name="_____obl181" localSheetId="49">#REF!</definedName>
    <definedName name="_____obl181">#REF!</definedName>
    <definedName name="_____obl1816" localSheetId="12">#REF!</definedName>
    <definedName name="_____obl1816" localSheetId="13">#REF!</definedName>
    <definedName name="_____obl1816" localSheetId="48">#REF!</definedName>
    <definedName name="_____obl1816" localSheetId="49">#REF!</definedName>
    <definedName name="_____obl1816">#REF!</definedName>
    <definedName name="_____obl1820" localSheetId="12">#REF!</definedName>
    <definedName name="_____obl1820" localSheetId="13">#REF!</definedName>
    <definedName name="_____obl1820" localSheetId="48">#REF!</definedName>
    <definedName name="_____obl1820" localSheetId="49">#REF!</definedName>
    <definedName name="_____obl1820">#REF!</definedName>
    <definedName name="_____obl1821" localSheetId="12">#REF!</definedName>
    <definedName name="_____obl1821" localSheetId="13">#REF!</definedName>
    <definedName name="_____obl1821" localSheetId="48">#REF!</definedName>
    <definedName name="_____obl1821" localSheetId="49">#REF!</definedName>
    <definedName name="_____obl1821">#REF!</definedName>
    <definedName name="_____obl1822" localSheetId="12">#REF!</definedName>
    <definedName name="_____obl1822" localSheetId="13">#REF!</definedName>
    <definedName name="_____obl1822" localSheetId="48">#REF!</definedName>
    <definedName name="_____obl1822" localSheetId="49">#REF!</definedName>
    <definedName name="_____obl1822">#REF!</definedName>
    <definedName name="_____obl1823" localSheetId="12">#REF!</definedName>
    <definedName name="_____obl1823" localSheetId="13">#REF!</definedName>
    <definedName name="_____obl1823" localSheetId="48">#REF!</definedName>
    <definedName name="_____obl1823" localSheetId="49">#REF!</definedName>
    <definedName name="_____obl1823">#REF!</definedName>
    <definedName name="_____obl1824" localSheetId="12">#REF!</definedName>
    <definedName name="_____obl1824" localSheetId="13">#REF!</definedName>
    <definedName name="_____obl1824" localSheetId="48">#REF!</definedName>
    <definedName name="_____obl1824" localSheetId="49">#REF!</definedName>
    <definedName name="_____obl1824">#REF!</definedName>
    <definedName name="_____obl1825" localSheetId="12">#REF!</definedName>
    <definedName name="_____obl1825" localSheetId="13">#REF!</definedName>
    <definedName name="_____obl1825" localSheetId="48">#REF!</definedName>
    <definedName name="_____obl1825" localSheetId="49">#REF!</definedName>
    <definedName name="_____obl1825">#REF!</definedName>
    <definedName name="_____obl1826" localSheetId="12">#REF!</definedName>
    <definedName name="_____obl1826" localSheetId="13">#REF!</definedName>
    <definedName name="_____obl1826" localSheetId="48">#REF!</definedName>
    <definedName name="_____obl1826" localSheetId="49">#REF!</definedName>
    <definedName name="_____obl1826">#REF!</definedName>
    <definedName name="_____obl1827" localSheetId="12">#REF!</definedName>
    <definedName name="_____obl1827" localSheetId="13">#REF!</definedName>
    <definedName name="_____obl1827" localSheetId="48">#REF!</definedName>
    <definedName name="_____obl1827" localSheetId="49">#REF!</definedName>
    <definedName name="_____obl1827">#REF!</definedName>
    <definedName name="_____obl1828" localSheetId="12">#REF!</definedName>
    <definedName name="_____obl1828" localSheetId="13">#REF!</definedName>
    <definedName name="_____obl1828" localSheetId="48">#REF!</definedName>
    <definedName name="_____obl1828" localSheetId="49">#REF!</definedName>
    <definedName name="_____obl1828">#REF!</definedName>
    <definedName name="_____obl1829" localSheetId="12">#REF!</definedName>
    <definedName name="_____obl1829" localSheetId="13">#REF!</definedName>
    <definedName name="_____obl1829" localSheetId="48">#REF!</definedName>
    <definedName name="_____obl1829" localSheetId="49">#REF!</definedName>
    <definedName name="_____obl1829">#REF!</definedName>
    <definedName name="_____obl183" localSheetId="12">#REF!</definedName>
    <definedName name="_____obl183" localSheetId="13">#REF!</definedName>
    <definedName name="_____obl183" localSheetId="48">#REF!</definedName>
    <definedName name="_____obl183" localSheetId="49">#REF!</definedName>
    <definedName name="_____obl183">#REF!</definedName>
    <definedName name="_____obl1831" localSheetId="12">#REF!</definedName>
    <definedName name="_____obl1831" localSheetId="13">#REF!</definedName>
    <definedName name="_____obl1831" localSheetId="48">#REF!</definedName>
    <definedName name="_____obl1831" localSheetId="49">#REF!</definedName>
    <definedName name="_____obl1831">#REF!</definedName>
    <definedName name="_____obl1832" localSheetId="12">#REF!</definedName>
    <definedName name="_____obl1832" localSheetId="13">#REF!</definedName>
    <definedName name="_____obl1832" localSheetId="48">#REF!</definedName>
    <definedName name="_____obl1832" localSheetId="49">#REF!</definedName>
    <definedName name="_____obl1832">#REF!</definedName>
    <definedName name="_____obl184" localSheetId="12">#REF!</definedName>
    <definedName name="_____obl184" localSheetId="13">#REF!</definedName>
    <definedName name="_____obl184" localSheetId="48">#REF!</definedName>
    <definedName name="_____obl184" localSheetId="49">#REF!</definedName>
    <definedName name="_____obl184">#REF!</definedName>
    <definedName name="_____obl185" localSheetId="12">#REF!</definedName>
    <definedName name="_____obl185" localSheetId="13">#REF!</definedName>
    <definedName name="_____obl185" localSheetId="48">#REF!</definedName>
    <definedName name="_____obl185" localSheetId="49">#REF!</definedName>
    <definedName name="_____obl185">#REF!</definedName>
    <definedName name="_____obl186" localSheetId="12">#REF!</definedName>
    <definedName name="_____obl186" localSheetId="13">#REF!</definedName>
    <definedName name="_____obl186" localSheetId="48">#REF!</definedName>
    <definedName name="_____obl186" localSheetId="49">#REF!</definedName>
    <definedName name="_____obl186">#REF!</definedName>
    <definedName name="_____obl187" localSheetId="12">#REF!</definedName>
    <definedName name="_____obl187" localSheetId="13">#REF!</definedName>
    <definedName name="_____obl187" localSheetId="48">#REF!</definedName>
    <definedName name="_____obl187" localSheetId="49">#REF!</definedName>
    <definedName name="_____obl187">#REF!</definedName>
    <definedName name="____mat1">[2]ACCESS!$L$1</definedName>
    <definedName name="____obl11" localSheetId="10">#REF!</definedName>
    <definedName name="____obl11" localSheetId="12">#REF!</definedName>
    <definedName name="____obl11" localSheetId="13">#REF!</definedName>
    <definedName name="____obl11" localSheetId="14">#REF!</definedName>
    <definedName name="____obl11" localSheetId="16">#REF!</definedName>
    <definedName name="____obl11" localSheetId="48">#REF!</definedName>
    <definedName name="____obl11" localSheetId="49">#REF!</definedName>
    <definedName name="____obl11" localSheetId="55">#REF!</definedName>
    <definedName name="____obl11" localSheetId="51">#REF!</definedName>
    <definedName name="____obl11" localSheetId="56">#REF!</definedName>
    <definedName name="____obl11" localSheetId="52">#REF!</definedName>
    <definedName name="____obl11" localSheetId="53">#REF!</definedName>
    <definedName name="____obl11" localSheetId="54">#REF!</definedName>
    <definedName name="____obl11">#REF!</definedName>
    <definedName name="____obl12" localSheetId="10">#REF!</definedName>
    <definedName name="____obl12" localSheetId="12">#REF!</definedName>
    <definedName name="____obl12" localSheetId="13">#REF!</definedName>
    <definedName name="____obl12" localSheetId="14">#REF!</definedName>
    <definedName name="____obl12" localSheetId="48">#REF!</definedName>
    <definedName name="____obl12" localSheetId="49">#REF!</definedName>
    <definedName name="____obl12" localSheetId="55">#REF!</definedName>
    <definedName name="____obl12" localSheetId="51">#REF!</definedName>
    <definedName name="____obl12" localSheetId="56">#REF!</definedName>
    <definedName name="____obl12" localSheetId="52">#REF!</definedName>
    <definedName name="____obl12" localSheetId="53">#REF!</definedName>
    <definedName name="____obl12" localSheetId="54">#REF!</definedName>
    <definedName name="____obl12">#REF!</definedName>
    <definedName name="____obl13" localSheetId="10">#REF!</definedName>
    <definedName name="____obl13" localSheetId="12">#REF!</definedName>
    <definedName name="____obl13" localSheetId="13">#REF!</definedName>
    <definedName name="____obl13" localSheetId="14">#REF!</definedName>
    <definedName name="____obl13" localSheetId="48">#REF!</definedName>
    <definedName name="____obl13" localSheetId="49">#REF!</definedName>
    <definedName name="____obl13" localSheetId="55">#REF!</definedName>
    <definedName name="____obl13" localSheetId="51">#REF!</definedName>
    <definedName name="____obl13" localSheetId="56">#REF!</definedName>
    <definedName name="____obl13" localSheetId="52">#REF!</definedName>
    <definedName name="____obl13" localSheetId="53">#REF!</definedName>
    <definedName name="____obl13" localSheetId="54">#REF!</definedName>
    <definedName name="____obl13">#REF!</definedName>
    <definedName name="____obl14" localSheetId="12">#REF!</definedName>
    <definedName name="____obl14" localSheetId="13">#REF!</definedName>
    <definedName name="____obl14" localSheetId="48">#REF!</definedName>
    <definedName name="____obl14" localSheetId="49">#REF!</definedName>
    <definedName name="____obl14">#REF!</definedName>
    <definedName name="____obl15" localSheetId="12">#REF!</definedName>
    <definedName name="____obl15" localSheetId="13">#REF!</definedName>
    <definedName name="____obl15" localSheetId="48">#REF!</definedName>
    <definedName name="____obl15" localSheetId="49">#REF!</definedName>
    <definedName name="____obl15">#REF!</definedName>
    <definedName name="____obl16" localSheetId="12">#REF!</definedName>
    <definedName name="____obl16" localSheetId="13">#REF!</definedName>
    <definedName name="____obl16" localSheetId="48">#REF!</definedName>
    <definedName name="____obl16" localSheetId="49">#REF!</definedName>
    <definedName name="____obl16">#REF!</definedName>
    <definedName name="____obl17" localSheetId="12">#REF!</definedName>
    <definedName name="____obl17" localSheetId="13">#REF!</definedName>
    <definedName name="____obl17" localSheetId="48">#REF!</definedName>
    <definedName name="____obl17" localSheetId="49">#REF!</definedName>
    <definedName name="____obl17">#REF!</definedName>
    <definedName name="____obl1710" localSheetId="12">#REF!</definedName>
    <definedName name="____obl1710" localSheetId="13">#REF!</definedName>
    <definedName name="____obl1710" localSheetId="48">#REF!</definedName>
    <definedName name="____obl1710" localSheetId="49">#REF!</definedName>
    <definedName name="____obl1710">#REF!</definedName>
    <definedName name="____obl1711" localSheetId="12">#REF!</definedName>
    <definedName name="____obl1711" localSheetId="13">#REF!</definedName>
    <definedName name="____obl1711" localSheetId="48">#REF!</definedName>
    <definedName name="____obl1711" localSheetId="49">#REF!</definedName>
    <definedName name="____obl1711">#REF!</definedName>
    <definedName name="____obl1712" localSheetId="12">#REF!</definedName>
    <definedName name="____obl1712" localSheetId="13">#REF!</definedName>
    <definedName name="____obl1712" localSheetId="48">#REF!</definedName>
    <definedName name="____obl1712" localSheetId="49">#REF!</definedName>
    <definedName name="____obl1712">#REF!</definedName>
    <definedName name="____obl1713" localSheetId="12">#REF!</definedName>
    <definedName name="____obl1713" localSheetId="13">#REF!</definedName>
    <definedName name="____obl1713" localSheetId="48">#REF!</definedName>
    <definedName name="____obl1713" localSheetId="49">#REF!</definedName>
    <definedName name="____obl1713">#REF!</definedName>
    <definedName name="____obl1714" localSheetId="12">#REF!</definedName>
    <definedName name="____obl1714" localSheetId="13">#REF!</definedName>
    <definedName name="____obl1714" localSheetId="48">#REF!</definedName>
    <definedName name="____obl1714" localSheetId="49">#REF!</definedName>
    <definedName name="____obl1714">#REF!</definedName>
    <definedName name="____obl1715" localSheetId="12">#REF!</definedName>
    <definedName name="____obl1715" localSheetId="13">#REF!</definedName>
    <definedName name="____obl1715" localSheetId="48">#REF!</definedName>
    <definedName name="____obl1715" localSheetId="49">#REF!</definedName>
    <definedName name="____obl1715">#REF!</definedName>
    <definedName name="____obl1716" localSheetId="12">#REF!</definedName>
    <definedName name="____obl1716" localSheetId="13">#REF!</definedName>
    <definedName name="____obl1716" localSheetId="48">#REF!</definedName>
    <definedName name="____obl1716" localSheetId="49">#REF!</definedName>
    <definedName name="____obl1716">#REF!</definedName>
    <definedName name="____obl1717" localSheetId="12">#REF!</definedName>
    <definedName name="____obl1717" localSheetId="13">#REF!</definedName>
    <definedName name="____obl1717" localSheetId="48">#REF!</definedName>
    <definedName name="____obl1717" localSheetId="49">#REF!</definedName>
    <definedName name="____obl1717">#REF!</definedName>
    <definedName name="____obl1718" localSheetId="12">#REF!</definedName>
    <definedName name="____obl1718" localSheetId="13">#REF!</definedName>
    <definedName name="____obl1718" localSheetId="48">#REF!</definedName>
    <definedName name="____obl1718" localSheetId="49">#REF!</definedName>
    <definedName name="____obl1718">#REF!</definedName>
    <definedName name="____obl1719" localSheetId="12">#REF!</definedName>
    <definedName name="____obl1719" localSheetId="13">#REF!</definedName>
    <definedName name="____obl1719" localSheetId="48">#REF!</definedName>
    <definedName name="____obl1719" localSheetId="49">#REF!</definedName>
    <definedName name="____obl1719">#REF!</definedName>
    <definedName name="____obl173" localSheetId="12">#REF!</definedName>
    <definedName name="____obl173" localSheetId="13">#REF!</definedName>
    <definedName name="____obl173" localSheetId="48">#REF!</definedName>
    <definedName name="____obl173" localSheetId="49">#REF!</definedName>
    <definedName name="____obl173">#REF!</definedName>
    <definedName name="____obl174" localSheetId="12">#REF!</definedName>
    <definedName name="____obl174" localSheetId="13">#REF!</definedName>
    <definedName name="____obl174" localSheetId="48">#REF!</definedName>
    <definedName name="____obl174" localSheetId="49">#REF!</definedName>
    <definedName name="____obl174">#REF!</definedName>
    <definedName name="____obl175" localSheetId="12">#REF!</definedName>
    <definedName name="____obl175" localSheetId="13">#REF!</definedName>
    <definedName name="____obl175" localSheetId="48">#REF!</definedName>
    <definedName name="____obl175" localSheetId="49">#REF!</definedName>
    <definedName name="____obl175">#REF!</definedName>
    <definedName name="____obl176" localSheetId="12">#REF!</definedName>
    <definedName name="____obl176" localSheetId="13">#REF!</definedName>
    <definedName name="____obl176" localSheetId="48">#REF!</definedName>
    <definedName name="____obl176" localSheetId="49">#REF!</definedName>
    <definedName name="____obl176">#REF!</definedName>
    <definedName name="____obl177" localSheetId="12">#REF!</definedName>
    <definedName name="____obl177" localSheetId="13">#REF!</definedName>
    <definedName name="____obl177" localSheetId="48">#REF!</definedName>
    <definedName name="____obl177" localSheetId="49">#REF!</definedName>
    <definedName name="____obl177">#REF!</definedName>
    <definedName name="____obl178" localSheetId="12">#REF!</definedName>
    <definedName name="____obl178" localSheetId="13">#REF!</definedName>
    <definedName name="____obl178" localSheetId="48">#REF!</definedName>
    <definedName name="____obl178" localSheetId="49">#REF!</definedName>
    <definedName name="____obl178">#REF!</definedName>
    <definedName name="____obl179" localSheetId="12">#REF!</definedName>
    <definedName name="____obl179" localSheetId="13">#REF!</definedName>
    <definedName name="____obl179" localSheetId="48">#REF!</definedName>
    <definedName name="____obl179" localSheetId="49">#REF!</definedName>
    <definedName name="____obl179">#REF!</definedName>
    <definedName name="____obl18" localSheetId="12">#REF!</definedName>
    <definedName name="____obl18" localSheetId="13">#REF!</definedName>
    <definedName name="____obl18" localSheetId="48">#REF!</definedName>
    <definedName name="____obl18" localSheetId="49">#REF!</definedName>
    <definedName name="____obl18">#REF!</definedName>
    <definedName name="____obl181" localSheetId="12">#REF!</definedName>
    <definedName name="____obl181" localSheetId="13">#REF!</definedName>
    <definedName name="____obl181" localSheetId="48">#REF!</definedName>
    <definedName name="____obl181" localSheetId="49">#REF!</definedName>
    <definedName name="____obl181">#REF!</definedName>
    <definedName name="____obl1816" localSheetId="12">#REF!</definedName>
    <definedName name="____obl1816" localSheetId="13">#REF!</definedName>
    <definedName name="____obl1816" localSheetId="48">#REF!</definedName>
    <definedName name="____obl1816" localSheetId="49">#REF!</definedName>
    <definedName name="____obl1816">#REF!</definedName>
    <definedName name="____obl1820" localSheetId="12">#REF!</definedName>
    <definedName name="____obl1820" localSheetId="13">#REF!</definedName>
    <definedName name="____obl1820" localSheetId="48">#REF!</definedName>
    <definedName name="____obl1820" localSheetId="49">#REF!</definedName>
    <definedName name="____obl1820">#REF!</definedName>
    <definedName name="____obl1821" localSheetId="12">#REF!</definedName>
    <definedName name="____obl1821" localSheetId="13">#REF!</definedName>
    <definedName name="____obl1821" localSheetId="48">#REF!</definedName>
    <definedName name="____obl1821" localSheetId="49">#REF!</definedName>
    <definedName name="____obl1821">#REF!</definedName>
    <definedName name="____obl1822" localSheetId="12">#REF!</definedName>
    <definedName name="____obl1822" localSheetId="13">#REF!</definedName>
    <definedName name="____obl1822" localSheetId="48">#REF!</definedName>
    <definedName name="____obl1822" localSheetId="49">#REF!</definedName>
    <definedName name="____obl1822">#REF!</definedName>
    <definedName name="____obl1823" localSheetId="12">#REF!</definedName>
    <definedName name="____obl1823" localSheetId="13">#REF!</definedName>
    <definedName name="____obl1823" localSheetId="48">#REF!</definedName>
    <definedName name="____obl1823" localSheetId="49">#REF!</definedName>
    <definedName name="____obl1823">#REF!</definedName>
    <definedName name="____obl1824" localSheetId="12">#REF!</definedName>
    <definedName name="____obl1824" localSheetId="13">#REF!</definedName>
    <definedName name="____obl1824" localSheetId="48">#REF!</definedName>
    <definedName name="____obl1824" localSheetId="49">#REF!</definedName>
    <definedName name="____obl1824">#REF!</definedName>
    <definedName name="____obl1825" localSheetId="12">#REF!</definedName>
    <definedName name="____obl1825" localSheetId="13">#REF!</definedName>
    <definedName name="____obl1825" localSheetId="48">#REF!</definedName>
    <definedName name="____obl1825" localSheetId="49">#REF!</definedName>
    <definedName name="____obl1825">#REF!</definedName>
    <definedName name="____obl1826" localSheetId="12">#REF!</definedName>
    <definedName name="____obl1826" localSheetId="13">#REF!</definedName>
    <definedName name="____obl1826" localSheetId="48">#REF!</definedName>
    <definedName name="____obl1826" localSheetId="49">#REF!</definedName>
    <definedName name="____obl1826">#REF!</definedName>
    <definedName name="____obl1827" localSheetId="12">#REF!</definedName>
    <definedName name="____obl1827" localSheetId="13">#REF!</definedName>
    <definedName name="____obl1827" localSheetId="48">#REF!</definedName>
    <definedName name="____obl1827" localSheetId="49">#REF!</definedName>
    <definedName name="____obl1827">#REF!</definedName>
    <definedName name="____obl1828" localSheetId="12">#REF!</definedName>
    <definedName name="____obl1828" localSheetId="13">#REF!</definedName>
    <definedName name="____obl1828" localSheetId="48">#REF!</definedName>
    <definedName name="____obl1828" localSheetId="49">#REF!</definedName>
    <definedName name="____obl1828">#REF!</definedName>
    <definedName name="____obl1829" localSheetId="12">#REF!</definedName>
    <definedName name="____obl1829" localSheetId="13">#REF!</definedName>
    <definedName name="____obl1829" localSheetId="48">#REF!</definedName>
    <definedName name="____obl1829" localSheetId="49">#REF!</definedName>
    <definedName name="____obl1829">#REF!</definedName>
    <definedName name="____obl183" localSheetId="12">#REF!</definedName>
    <definedName name="____obl183" localSheetId="13">#REF!</definedName>
    <definedName name="____obl183" localSheetId="48">#REF!</definedName>
    <definedName name="____obl183" localSheetId="49">#REF!</definedName>
    <definedName name="____obl183">#REF!</definedName>
    <definedName name="____obl1831" localSheetId="12">#REF!</definedName>
    <definedName name="____obl1831" localSheetId="13">#REF!</definedName>
    <definedName name="____obl1831" localSheetId="48">#REF!</definedName>
    <definedName name="____obl1831" localSheetId="49">#REF!</definedName>
    <definedName name="____obl1831">#REF!</definedName>
    <definedName name="____obl1832" localSheetId="12">#REF!</definedName>
    <definedName name="____obl1832" localSheetId="13">#REF!</definedName>
    <definedName name="____obl1832" localSheetId="48">#REF!</definedName>
    <definedName name="____obl1832" localSheetId="49">#REF!</definedName>
    <definedName name="____obl1832">#REF!</definedName>
    <definedName name="____obl184" localSheetId="12">#REF!</definedName>
    <definedName name="____obl184" localSheetId="13">#REF!</definedName>
    <definedName name="____obl184" localSheetId="48">#REF!</definedName>
    <definedName name="____obl184" localSheetId="49">#REF!</definedName>
    <definedName name="____obl184">#REF!</definedName>
    <definedName name="____obl185" localSheetId="12">#REF!</definedName>
    <definedName name="____obl185" localSheetId="13">#REF!</definedName>
    <definedName name="____obl185" localSheetId="48">#REF!</definedName>
    <definedName name="____obl185" localSheetId="49">#REF!</definedName>
    <definedName name="____obl185">#REF!</definedName>
    <definedName name="____obl186" localSheetId="12">#REF!</definedName>
    <definedName name="____obl186" localSheetId="13">#REF!</definedName>
    <definedName name="____obl186" localSheetId="48">#REF!</definedName>
    <definedName name="____obl186" localSheetId="49">#REF!</definedName>
    <definedName name="____obl186">#REF!</definedName>
    <definedName name="____obl187" localSheetId="12">#REF!</definedName>
    <definedName name="____obl187" localSheetId="13">#REF!</definedName>
    <definedName name="____obl187" localSheetId="48">#REF!</definedName>
    <definedName name="____obl187" localSheetId="49">#REF!</definedName>
    <definedName name="____obl187">#REF!</definedName>
    <definedName name="___mat1">[2]ACCESS!$L$1</definedName>
    <definedName name="___obl11" localSheetId="12">#REF!</definedName>
    <definedName name="___obl11" localSheetId="13">#REF!</definedName>
    <definedName name="___obl11" localSheetId="14">#REF!</definedName>
    <definedName name="___obl11" localSheetId="16">#REF!</definedName>
    <definedName name="___obl11" localSheetId="48">#REF!</definedName>
    <definedName name="___obl11" localSheetId="49">#REF!</definedName>
    <definedName name="___obl11">#REF!</definedName>
    <definedName name="___obl12" localSheetId="12">#REF!</definedName>
    <definedName name="___obl12" localSheetId="13">#REF!</definedName>
    <definedName name="___obl12" localSheetId="14">#REF!</definedName>
    <definedName name="___obl12" localSheetId="48">#REF!</definedName>
    <definedName name="___obl12" localSheetId="49">#REF!</definedName>
    <definedName name="___obl12">#REF!</definedName>
    <definedName name="___obl13" localSheetId="12">#REF!</definedName>
    <definedName name="___obl13" localSheetId="13">#REF!</definedName>
    <definedName name="___obl13" localSheetId="14">#REF!</definedName>
    <definedName name="___obl13" localSheetId="48">#REF!</definedName>
    <definedName name="___obl13" localSheetId="49">#REF!</definedName>
    <definedName name="___obl13">#REF!</definedName>
    <definedName name="___obl14" localSheetId="12">#REF!</definedName>
    <definedName name="___obl14" localSheetId="13">#REF!</definedName>
    <definedName name="___obl14" localSheetId="48">#REF!</definedName>
    <definedName name="___obl14" localSheetId="49">#REF!</definedName>
    <definedName name="___obl14">#REF!</definedName>
    <definedName name="___obl15" localSheetId="12">#REF!</definedName>
    <definedName name="___obl15" localSheetId="13">#REF!</definedName>
    <definedName name="___obl15" localSheetId="48">#REF!</definedName>
    <definedName name="___obl15" localSheetId="49">#REF!</definedName>
    <definedName name="___obl15">#REF!</definedName>
    <definedName name="___obl16" localSheetId="12">#REF!</definedName>
    <definedName name="___obl16" localSheetId="13">#REF!</definedName>
    <definedName name="___obl16" localSheetId="48">#REF!</definedName>
    <definedName name="___obl16" localSheetId="49">#REF!</definedName>
    <definedName name="___obl16">#REF!</definedName>
    <definedName name="___obl17" localSheetId="12">#REF!</definedName>
    <definedName name="___obl17" localSheetId="13">#REF!</definedName>
    <definedName name="___obl17" localSheetId="48">#REF!</definedName>
    <definedName name="___obl17" localSheetId="49">#REF!</definedName>
    <definedName name="___obl17">#REF!</definedName>
    <definedName name="___obl1710" localSheetId="12">#REF!</definedName>
    <definedName name="___obl1710" localSheetId="13">#REF!</definedName>
    <definedName name="___obl1710" localSheetId="48">#REF!</definedName>
    <definedName name="___obl1710" localSheetId="49">#REF!</definedName>
    <definedName name="___obl1710">#REF!</definedName>
    <definedName name="___obl1711" localSheetId="12">#REF!</definedName>
    <definedName name="___obl1711" localSheetId="13">#REF!</definedName>
    <definedName name="___obl1711" localSheetId="48">#REF!</definedName>
    <definedName name="___obl1711" localSheetId="49">#REF!</definedName>
    <definedName name="___obl1711">#REF!</definedName>
    <definedName name="___obl1712" localSheetId="12">#REF!</definedName>
    <definedName name="___obl1712" localSheetId="13">#REF!</definedName>
    <definedName name="___obl1712" localSheetId="48">#REF!</definedName>
    <definedName name="___obl1712" localSheetId="49">#REF!</definedName>
    <definedName name="___obl1712">#REF!</definedName>
    <definedName name="___obl1713" localSheetId="12">#REF!</definedName>
    <definedName name="___obl1713" localSheetId="13">#REF!</definedName>
    <definedName name="___obl1713" localSheetId="48">#REF!</definedName>
    <definedName name="___obl1713" localSheetId="49">#REF!</definedName>
    <definedName name="___obl1713">#REF!</definedName>
    <definedName name="___obl1714" localSheetId="12">#REF!</definedName>
    <definedName name="___obl1714" localSheetId="13">#REF!</definedName>
    <definedName name="___obl1714" localSheetId="48">#REF!</definedName>
    <definedName name="___obl1714" localSheetId="49">#REF!</definedName>
    <definedName name="___obl1714">#REF!</definedName>
    <definedName name="___obl1715" localSheetId="12">#REF!</definedName>
    <definedName name="___obl1715" localSheetId="13">#REF!</definedName>
    <definedName name="___obl1715" localSheetId="48">#REF!</definedName>
    <definedName name="___obl1715" localSheetId="49">#REF!</definedName>
    <definedName name="___obl1715">#REF!</definedName>
    <definedName name="___obl1716" localSheetId="12">#REF!</definedName>
    <definedName name="___obl1716" localSheetId="13">#REF!</definedName>
    <definedName name="___obl1716" localSheetId="48">#REF!</definedName>
    <definedName name="___obl1716" localSheetId="49">#REF!</definedName>
    <definedName name="___obl1716">#REF!</definedName>
    <definedName name="___obl1717" localSheetId="12">#REF!</definedName>
    <definedName name="___obl1717" localSheetId="13">#REF!</definedName>
    <definedName name="___obl1717" localSheetId="48">#REF!</definedName>
    <definedName name="___obl1717" localSheetId="49">#REF!</definedName>
    <definedName name="___obl1717">#REF!</definedName>
    <definedName name="___obl1718" localSheetId="12">#REF!</definedName>
    <definedName name="___obl1718" localSheetId="13">#REF!</definedName>
    <definedName name="___obl1718" localSheetId="48">#REF!</definedName>
    <definedName name="___obl1718" localSheetId="49">#REF!</definedName>
    <definedName name="___obl1718">#REF!</definedName>
    <definedName name="___obl1719" localSheetId="12">#REF!</definedName>
    <definedName name="___obl1719" localSheetId="13">#REF!</definedName>
    <definedName name="___obl1719" localSheetId="48">#REF!</definedName>
    <definedName name="___obl1719" localSheetId="49">#REF!</definedName>
    <definedName name="___obl1719">#REF!</definedName>
    <definedName name="___obl173" localSheetId="12">#REF!</definedName>
    <definedName name="___obl173" localSheetId="13">#REF!</definedName>
    <definedName name="___obl173" localSheetId="48">#REF!</definedName>
    <definedName name="___obl173" localSheetId="49">#REF!</definedName>
    <definedName name="___obl173">#REF!</definedName>
    <definedName name="___obl174" localSheetId="12">#REF!</definedName>
    <definedName name="___obl174" localSheetId="13">#REF!</definedName>
    <definedName name="___obl174" localSheetId="48">#REF!</definedName>
    <definedName name="___obl174" localSheetId="49">#REF!</definedName>
    <definedName name="___obl174">#REF!</definedName>
    <definedName name="___obl175" localSheetId="12">#REF!</definedName>
    <definedName name="___obl175" localSheetId="13">#REF!</definedName>
    <definedName name="___obl175" localSheetId="48">#REF!</definedName>
    <definedName name="___obl175" localSheetId="49">#REF!</definedName>
    <definedName name="___obl175">#REF!</definedName>
    <definedName name="___obl176" localSheetId="12">#REF!</definedName>
    <definedName name="___obl176" localSheetId="13">#REF!</definedName>
    <definedName name="___obl176" localSheetId="48">#REF!</definedName>
    <definedName name="___obl176" localSheetId="49">#REF!</definedName>
    <definedName name="___obl176">#REF!</definedName>
    <definedName name="___obl177" localSheetId="12">#REF!</definedName>
    <definedName name="___obl177" localSheetId="13">#REF!</definedName>
    <definedName name="___obl177" localSheetId="48">#REF!</definedName>
    <definedName name="___obl177" localSheetId="49">#REF!</definedName>
    <definedName name="___obl177">#REF!</definedName>
    <definedName name="___obl178" localSheetId="12">#REF!</definedName>
    <definedName name="___obl178" localSheetId="13">#REF!</definedName>
    <definedName name="___obl178" localSheetId="48">#REF!</definedName>
    <definedName name="___obl178" localSheetId="49">#REF!</definedName>
    <definedName name="___obl178">#REF!</definedName>
    <definedName name="___obl179" localSheetId="12">#REF!</definedName>
    <definedName name="___obl179" localSheetId="13">#REF!</definedName>
    <definedName name="___obl179" localSheetId="48">#REF!</definedName>
    <definedName name="___obl179" localSheetId="49">#REF!</definedName>
    <definedName name="___obl179">#REF!</definedName>
    <definedName name="___obl18" localSheetId="12">#REF!</definedName>
    <definedName name="___obl18" localSheetId="13">#REF!</definedName>
    <definedName name="___obl18" localSheetId="48">#REF!</definedName>
    <definedName name="___obl18" localSheetId="49">#REF!</definedName>
    <definedName name="___obl18">#REF!</definedName>
    <definedName name="___obl181" localSheetId="12">#REF!</definedName>
    <definedName name="___obl181" localSheetId="13">#REF!</definedName>
    <definedName name="___obl181" localSheetId="48">#REF!</definedName>
    <definedName name="___obl181" localSheetId="49">#REF!</definedName>
    <definedName name="___obl181">#REF!</definedName>
    <definedName name="___obl1816" localSheetId="12">#REF!</definedName>
    <definedName name="___obl1816" localSheetId="13">#REF!</definedName>
    <definedName name="___obl1816" localSheetId="48">#REF!</definedName>
    <definedName name="___obl1816" localSheetId="49">#REF!</definedName>
    <definedName name="___obl1816">#REF!</definedName>
    <definedName name="___obl1820" localSheetId="12">#REF!</definedName>
    <definedName name="___obl1820" localSheetId="13">#REF!</definedName>
    <definedName name="___obl1820" localSheetId="48">#REF!</definedName>
    <definedName name="___obl1820" localSheetId="49">#REF!</definedName>
    <definedName name="___obl1820">#REF!</definedName>
    <definedName name="___obl1821" localSheetId="12">#REF!</definedName>
    <definedName name="___obl1821" localSheetId="13">#REF!</definedName>
    <definedName name="___obl1821" localSheetId="48">#REF!</definedName>
    <definedName name="___obl1821" localSheetId="49">#REF!</definedName>
    <definedName name="___obl1821">#REF!</definedName>
    <definedName name="___obl1822" localSheetId="12">#REF!</definedName>
    <definedName name="___obl1822" localSheetId="13">#REF!</definedName>
    <definedName name="___obl1822" localSheetId="48">#REF!</definedName>
    <definedName name="___obl1822" localSheetId="49">#REF!</definedName>
    <definedName name="___obl1822">#REF!</definedName>
    <definedName name="___obl1823" localSheetId="12">#REF!</definedName>
    <definedName name="___obl1823" localSheetId="13">#REF!</definedName>
    <definedName name="___obl1823" localSheetId="48">#REF!</definedName>
    <definedName name="___obl1823" localSheetId="49">#REF!</definedName>
    <definedName name="___obl1823">#REF!</definedName>
    <definedName name="___obl1824" localSheetId="12">#REF!</definedName>
    <definedName name="___obl1824" localSheetId="13">#REF!</definedName>
    <definedName name="___obl1824" localSheetId="48">#REF!</definedName>
    <definedName name="___obl1824" localSheetId="49">#REF!</definedName>
    <definedName name="___obl1824">#REF!</definedName>
    <definedName name="___obl1825" localSheetId="12">#REF!</definedName>
    <definedName name="___obl1825" localSheetId="13">#REF!</definedName>
    <definedName name="___obl1825" localSheetId="48">#REF!</definedName>
    <definedName name="___obl1825" localSheetId="49">#REF!</definedName>
    <definedName name="___obl1825">#REF!</definedName>
    <definedName name="___obl1826" localSheetId="12">#REF!</definedName>
    <definedName name="___obl1826" localSheetId="13">#REF!</definedName>
    <definedName name="___obl1826" localSheetId="48">#REF!</definedName>
    <definedName name="___obl1826" localSheetId="49">#REF!</definedName>
    <definedName name="___obl1826">#REF!</definedName>
    <definedName name="___obl1827" localSheetId="12">#REF!</definedName>
    <definedName name="___obl1827" localSheetId="13">#REF!</definedName>
    <definedName name="___obl1827" localSheetId="48">#REF!</definedName>
    <definedName name="___obl1827" localSheetId="49">#REF!</definedName>
    <definedName name="___obl1827">#REF!</definedName>
    <definedName name="___obl1828" localSheetId="12">#REF!</definedName>
    <definedName name="___obl1828" localSheetId="13">#REF!</definedName>
    <definedName name="___obl1828" localSheetId="48">#REF!</definedName>
    <definedName name="___obl1828" localSheetId="49">#REF!</definedName>
    <definedName name="___obl1828">#REF!</definedName>
    <definedName name="___obl1829" localSheetId="12">#REF!</definedName>
    <definedName name="___obl1829" localSheetId="13">#REF!</definedName>
    <definedName name="___obl1829" localSheetId="48">#REF!</definedName>
    <definedName name="___obl1829" localSheetId="49">#REF!</definedName>
    <definedName name="___obl1829">#REF!</definedName>
    <definedName name="___obl183" localSheetId="12">#REF!</definedName>
    <definedName name="___obl183" localSheetId="13">#REF!</definedName>
    <definedName name="___obl183" localSheetId="48">#REF!</definedName>
    <definedName name="___obl183" localSheetId="49">#REF!</definedName>
    <definedName name="___obl183">#REF!</definedName>
    <definedName name="___obl1831" localSheetId="12">#REF!</definedName>
    <definedName name="___obl1831" localSheetId="13">#REF!</definedName>
    <definedName name="___obl1831" localSheetId="48">#REF!</definedName>
    <definedName name="___obl1831" localSheetId="49">#REF!</definedName>
    <definedName name="___obl1831">#REF!</definedName>
    <definedName name="___obl1832" localSheetId="12">#REF!</definedName>
    <definedName name="___obl1832" localSheetId="13">#REF!</definedName>
    <definedName name="___obl1832" localSheetId="48">#REF!</definedName>
    <definedName name="___obl1832" localSheetId="49">#REF!</definedName>
    <definedName name="___obl1832">#REF!</definedName>
    <definedName name="___obl184" localSheetId="12">#REF!</definedName>
    <definedName name="___obl184" localSheetId="13">#REF!</definedName>
    <definedName name="___obl184" localSheetId="48">#REF!</definedName>
    <definedName name="___obl184" localSheetId="49">#REF!</definedName>
    <definedName name="___obl184">#REF!</definedName>
    <definedName name="___obl185" localSheetId="12">#REF!</definedName>
    <definedName name="___obl185" localSheetId="13">#REF!</definedName>
    <definedName name="___obl185" localSheetId="48">#REF!</definedName>
    <definedName name="___obl185" localSheetId="49">#REF!</definedName>
    <definedName name="___obl185">#REF!</definedName>
    <definedName name="___obl186" localSheetId="12">#REF!</definedName>
    <definedName name="___obl186" localSheetId="13">#REF!</definedName>
    <definedName name="___obl186" localSheetId="48">#REF!</definedName>
    <definedName name="___obl186" localSheetId="49">#REF!</definedName>
    <definedName name="___obl186">#REF!</definedName>
    <definedName name="___obl187" localSheetId="12">#REF!</definedName>
    <definedName name="___obl187" localSheetId="13">#REF!</definedName>
    <definedName name="___obl187" localSheetId="48">#REF!</definedName>
    <definedName name="___obl187" localSheetId="49">#REF!</definedName>
    <definedName name="___obl187">#REF!</definedName>
    <definedName name="__mat1">[2]ACCESS!$L$1</definedName>
    <definedName name="__obl11" localSheetId="3">#REF!</definedName>
    <definedName name="__obl11" localSheetId="5">#REF!</definedName>
    <definedName name="__obl11" localSheetId="6">#REF!</definedName>
    <definedName name="__obl11" localSheetId="12">#REF!</definedName>
    <definedName name="__obl11" localSheetId="13">#REF!</definedName>
    <definedName name="__obl11" localSheetId="14">#REF!</definedName>
    <definedName name="__obl11" localSheetId="16">#REF!</definedName>
    <definedName name="__obl11" localSheetId="32">#REF!</definedName>
    <definedName name="__obl11" localSheetId="36">#REF!</definedName>
    <definedName name="__obl11" localSheetId="35">#REF!</definedName>
    <definedName name="__obl11" localSheetId="41">#REF!</definedName>
    <definedName name="__obl11" localSheetId="42">#REF!</definedName>
    <definedName name="__obl11" localSheetId="40">#REF!</definedName>
    <definedName name="__obl11" localSheetId="43">#REF!</definedName>
    <definedName name="__obl11" localSheetId="44">#REF!</definedName>
    <definedName name="__obl11" localSheetId="47">#REF!</definedName>
    <definedName name="__obl11" localSheetId="50">#REF!</definedName>
    <definedName name="__obl11" localSheetId="46">#REF!</definedName>
    <definedName name="__obl11" localSheetId="48">#REF!</definedName>
    <definedName name="__obl11" localSheetId="49">#REF!</definedName>
    <definedName name="__obl11" localSheetId="55">#REF!</definedName>
    <definedName name="__obl11" localSheetId="51">#REF!</definedName>
    <definedName name="__obl11" localSheetId="56">#REF!</definedName>
    <definedName name="__obl11" localSheetId="52">#REF!</definedName>
    <definedName name="__obl11" localSheetId="53">#REF!</definedName>
    <definedName name="__obl11" localSheetId="54">#REF!</definedName>
    <definedName name="__obl11" localSheetId="2">#REF!</definedName>
    <definedName name="__obl11">#REF!</definedName>
    <definedName name="__obl12" localSheetId="3">#REF!</definedName>
    <definedName name="__obl12" localSheetId="5">#REF!</definedName>
    <definedName name="__obl12" localSheetId="6">#REF!</definedName>
    <definedName name="__obl12" localSheetId="12">#REF!</definedName>
    <definedName name="__obl12" localSheetId="13">#REF!</definedName>
    <definedName name="__obl12" localSheetId="14">#REF!</definedName>
    <definedName name="__obl12" localSheetId="32">#REF!</definedName>
    <definedName name="__obl12" localSheetId="36">#REF!</definedName>
    <definedName name="__obl12" localSheetId="35">#REF!</definedName>
    <definedName name="__obl12" localSheetId="41">#REF!</definedName>
    <definedName name="__obl12" localSheetId="42">#REF!</definedName>
    <definedName name="__obl12" localSheetId="43">#REF!</definedName>
    <definedName name="__obl12" localSheetId="44">#REF!</definedName>
    <definedName name="__obl12" localSheetId="47">#REF!</definedName>
    <definedName name="__obl12" localSheetId="50">#REF!</definedName>
    <definedName name="__obl12" localSheetId="46">#REF!</definedName>
    <definedName name="__obl12" localSheetId="48">#REF!</definedName>
    <definedName name="__obl12" localSheetId="49">#REF!</definedName>
    <definedName name="__obl12" localSheetId="55">#REF!</definedName>
    <definedName name="__obl12" localSheetId="56">#REF!</definedName>
    <definedName name="__obl12" localSheetId="52">#REF!</definedName>
    <definedName name="__obl12" localSheetId="53">#REF!</definedName>
    <definedName name="__obl12" localSheetId="54">#REF!</definedName>
    <definedName name="__obl12">#REF!</definedName>
    <definedName name="__obl13" localSheetId="3">#REF!</definedName>
    <definedName name="__obl13" localSheetId="5">#REF!</definedName>
    <definedName name="__obl13" localSheetId="6">#REF!</definedName>
    <definedName name="__obl13" localSheetId="12">#REF!</definedName>
    <definedName name="__obl13" localSheetId="13">#REF!</definedName>
    <definedName name="__obl13" localSheetId="14">#REF!</definedName>
    <definedName name="__obl13" localSheetId="32">#REF!</definedName>
    <definedName name="__obl13" localSheetId="36">#REF!</definedName>
    <definedName name="__obl13" localSheetId="35">#REF!</definedName>
    <definedName name="__obl13" localSheetId="41">#REF!</definedName>
    <definedName name="__obl13" localSheetId="42">#REF!</definedName>
    <definedName name="__obl13" localSheetId="43">#REF!</definedName>
    <definedName name="__obl13" localSheetId="44">#REF!</definedName>
    <definedName name="__obl13" localSheetId="47">#REF!</definedName>
    <definedName name="__obl13" localSheetId="50">#REF!</definedName>
    <definedName name="__obl13" localSheetId="46">#REF!</definedName>
    <definedName name="__obl13" localSheetId="48">#REF!</definedName>
    <definedName name="__obl13" localSheetId="49">#REF!</definedName>
    <definedName name="__obl13" localSheetId="55">#REF!</definedName>
    <definedName name="__obl13" localSheetId="56">#REF!</definedName>
    <definedName name="__obl13" localSheetId="52">#REF!</definedName>
    <definedName name="__obl13" localSheetId="53">#REF!</definedName>
    <definedName name="__obl13" localSheetId="54">#REF!</definedName>
    <definedName name="__obl13">#REF!</definedName>
    <definedName name="__obl14" localSheetId="3">#REF!</definedName>
    <definedName name="__obl14" localSheetId="5">#REF!</definedName>
    <definedName name="__obl14" localSheetId="6">#REF!</definedName>
    <definedName name="__obl14" localSheetId="12">#REF!</definedName>
    <definedName name="__obl14" localSheetId="13">#REF!</definedName>
    <definedName name="__obl14" localSheetId="14">#REF!</definedName>
    <definedName name="__obl14" localSheetId="32">#REF!</definedName>
    <definedName name="__obl14" localSheetId="36">#REF!</definedName>
    <definedName name="__obl14" localSheetId="35">#REF!</definedName>
    <definedName name="__obl14" localSheetId="41">#REF!</definedName>
    <definedName name="__obl14" localSheetId="42">#REF!</definedName>
    <definedName name="__obl14" localSheetId="43">#REF!</definedName>
    <definedName name="__obl14" localSheetId="44">#REF!</definedName>
    <definedName name="__obl14" localSheetId="47">#REF!</definedName>
    <definedName name="__obl14" localSheetId="50">#REF!</definedName>
    <definedName name="__obl14" localSheetId="46">#REF!</definedName>
    <definedName name="__obl14" localSheetId="48">#REF!</definedName>
    <definedName name="__obl14" localSheetId="49">#REF!</definedName>
    <definedName name="__obl14" localSheetId="55">#REF!</definedName>
    <definedName name="__obl14" localSheetId="56">#REF!</definedName>
    <definedName name="__obl14" localSheetId="52">#REF!</definedName>
    <definedName name="__obl14" localSheetId="53">#REF!</definedName>
    <definedName name="__obl14" localSheetId="54">#REF!</definedName>
    <definedName name="__obl14">#REF!</definedName>
    <definedName name="__obl15" localSheetId="3">#REF!</definedName>
    <definedName name="__obl15" localSheetId="5">#REF!</definedName>
    <definedName name="__obl15" localSheetId="6">#REF!</definedName>
    <definedName name="__obl15" localSheetId="12">#REF!</definedName>
    <definedName name="__obl15" localSheetId="13">#REF!</definedName>
    <definedName name="__obl15" localSheetId="14">#REF!</definedName>
    <definedName name="__obl15" localSheetId="32">#REF!</definedName>
    <definedName name="__obl15" localSheetId="36">#REF!</definedName>
    <definedName name="__obl15" localSheetId="35">#REF!</definedName>
    <definedName name="__obl15" localSheetId="41">#REF!</definedName>
    <definedName name="__obl15" localSheetId="42">#REF!</definedName>
    <definedName name="__obl15" localSheetId="43">#REF!</definedName>
    <definedName name="__obl15" localSheetId="44">#REF!</definedName>
    <definedName name="__obl15" localSheetId="47">#REF!</definedName>
    <definedName name="__obl15" localSheetId="50">#REF!</definedName>
    <definedName name="__obl15" localSheetId="46">#REF!</definedName>
    <definedName name="__obl15" localSheetId="48">#REF!</definedName>
    <definedName name="__obl15" localSheetId="49">#REF!</definedName>
    <definedName name="__obl15" localSheetId="55">#REF!</definedName>
    <definedName name="__obl15" localSheetId="56">#REF!</definedName>
    <definedName name="__obl15" localSheetId="52">#REF!</definedName>
    <definedName name="__obl15" localSheetId="53">#REF!</definedName>
    <definedName name="__obl15" localSheetId="54">#REF!</definedName>
    <definedName name="__obl15">#REF!</definedName>
    <definedName name="__obl16" localSheetId="3">#REF!</definedName>
    <definedName name="__obl16" localSheetId="5">#REF!</definedName>
    <definedName name="__obl16" localSheetId="6">#REF!</definedName>
    <definedName name="__obl16" localSheetId="12">#REF!</definedName>
    <definedName name="__obl16" localSheetId="13">#REF!</definedName>
    <definedName name="__obl16" localSheetId="14">#REF!</definedName>
    <definedName name="__obl16" localSheetId="32">#REF!</definedName>
    <definedName name="__obl16" localSheetId="36">#REF!</definedName>
    <definedName name="__obl16" localSheetId="35">#REF!</definedName>
    <definedName name="__obl16" localSheetId="41">#REF!</definedName>
    <definedName name="__obl16" localSheetId="42">#REF!</definedName>
    <definedName name="__obl16" localSheetId="43">#REF!</definedName>
    <definedName name="__obl16" localSheetId="44">#REF!</definedName>
    <definedName name="__obl16" localSheetId="47">#REF!</definedName>
    <definedName name="__obl16" localSheetId="50">#REF!</definedName>
    <definedName name="__obl16" localSheetId="46">#REF!</definedName>
    <definedName name="__obl16" localSheetId="48">#REF!</definedName>
    <definedName name="__obl16" localSheetId="49">#REF!</definedName>
    <definedName name="__obl16" localSheetId="55">#REF!</definedName>
    <definedName name="__obl16" localSheetId="56">#REF!</definedName>
    <definedName name="__obl16" localSheetId="52">#REF!</definedName>
    <definedName name="__obl16" localSheetId="53">#REF!</definedName>
    <definedName name="__obl16" localSheetId="54">#REF!</definedName>
    <definedName name="__obl16">#REF!</definedName>
    <definedName name="__obl17" localSheetId="3">#REF!</definedName>
    <definedName name="__obl17" localSheetId="5">#REF!</definedName>
    <definedName name="__obl17" localSheetId="6">#REF!</definedName>
    <definedName name="__obl17" localSheetId="12">#REF!</definedName>
    <definedName name="__obl17" localSheetId="13">#REF!</definedName>
    <definedName name="__obl17" localSheetId="14">#REF!</definedName>
    <definedName name="__obl17" localSheetId="32">#REF!</definedName>
    <definedName name="__obl17" localSheetId="36">#REF!</definedName>
    <definedName name="__obl17" localSheetId="35">#REF!</definedName>
    <definedName name="__obl17" localSheetId="41">#REF!</definedName>
    <definedName name="__obl17" localSheetId="42">#REF!</definedName>
    <definedName name="__obl17" localSheetId="43">#REF!</definedName>
    <definedName name="__obl17" localSheetId="44">#REF!</definedName>
    <definedName name="__obl17" localSheetId="47">#REF!</definedName>
    <definedName name="__obl17" localSheetId="50">#REF!</definedName>
    <definedName name="__obl17" localSheetId="46">#REF!</definedName>
    <definedName name="__obl17" localSheetId="48">#REF!</definedName>
    <definedName name="__obl17" localSheetId="49">#REF!</definedName>
    <definedName name="__obl17" localSheetId="55">#REF!</definedName>
    <definedName name="__obl17" localSheetId="56">#REF!</definedName>
    <definedName name="__obl17" localSheetId="52">#REF!</definedName>
    <definedName name="__obl17" localSheetId="53">#REF!</definedName>
    <definedName name="__obl17" localSheetId="54">#REF!</definedName>
    <definedName name="__obl17">#REF!</definedName>
    <definedName name="__obl1710" localSheetId="3">#REF!</definedName>
    <definedName name="__obl1710" localSheetId="5">#REF!</definedName>
    <definedName name="__obl1710" localSheetId="6">#REF!</definedName>
    <definedName name="__obl1710" localSheetId="12">#REF!</definedName>
    <definedName name="__obl1710" localSheetId="13">#REF!</definedName>
    <definedName name="__obl1710" localSheetId="14">#REF!</definedName>
    <definedName name="__obl1710" localSheetId="32">#REF!</definedName>
    <definedName name="__obl1710" localSheetId="36">#REF!</definedName>
    <definedName name="__obl1710" localSheetId="35">#REF!</definedName>
    <definedName name="__obl1710" localSheetId="41">#REF!</definedName>
    <definedName name="__obl1710" localSheetId="42">#REF!</definedName>
    <definedName name="__obl1710" localSheetId="43">#REF!</definedName>
    <definedName name="__obl1710" localSheetId="44">#REF!</definedName>
    <definedName name="__obl1710" localSheetId="47">#REF!</definedName>
    <definedName name="__obl1710" localSheetId="50">#REF!</definedName>
    <definedName name="__obl1710" localSheetId="46">#REF!</definedName>
    <definedName name="__obl1710" localSheetId="48">#REF!</definedName>
    <definedName name="__obl1710" localSheetId="49">#REF!</definedName>
    <definedName name="__obl1710" localSheetId="55">#REF!</definedName>
    <definedName name="__obl1710" localSheetId="56">#REF!</definedName>
    <definedName name="__obl1710" localSheetId="52">#REF!</definedName>
    <definedName name="__obl1710" localSheetId="53">#REF!</definedName>
    <definedName name="__obl1710" localSheetId="54">#REF!</definedName>
    <definedName name="__obl1710">#REF!</definedName>
    <definedName name="__obl1711" localSheetId="3">#REF!</definedName>
    <definedName name="__obl1711" localSheetId="5">#REF!</definedName>
    <definedName name="__obl1711" localSheetId="6">#REF!</definedName>
    <definedName name="__obl1711" localSheetId="12">#REF!</definedName>
    <definedName name="__obl1711" localSheetId="13">#REF!</definedName>
    <definedName name="__obl1711" localSheetId="14">#REF!</definedName>
    <definedName name="__obl1711" localSheetId="32">#REF!</definedName>
    <definedName name="__obl1711" localSheetId="36">#REF!</definedName>
    <definedName name="__obl1711" localSheetId="35">#REF!</definedName>
    <definedName name="__obl1711" localSheetId="41">#REF!</definedName>
    <definedName name="__obl1711" localSheetId="42">#REF!</definedName>
    <definedName name="__obl1711" localSheetId="43">#REF!</definedName>
    <definedName name="__obl1711" localSheetId="44">#REF!</definedName>
    <definedName name="__obl1711" localSheetId="47">#REF!</definedName>
    <definedName name="__obl1711" localSheetId="50">#REF!</definedName>
    <definedName name="__obl1711" localSheetId="46">#REF!</definedName>
    <definedName name="__obl1711" localSheetId="48">#REF!</definedName>
    <definedName name="__obl1711" localSheetId="49">#REF!</definedName>
    <definedName name="__obl1711" localSheetId="55">#REF!</definedName>
    <definedName name="__obl1711" localSheetId="56">#REF!</definedName>
    <definedName name="__obl1711" localSheetId="52">#REF!</definedName>
    <definedName name="__obl1711" localSheetId="53">#REF!</definedName>
    <definedName name="__obl1711" localSheetId="54">#REF!</definedName>
    <definedName name="__obl1711">#REF!</definedName>
    <definedName name="__obl1712" localSheetId="3">#REF!</definedName>
    <definedName name="__obl1712" localSheetId="5">#REF!</definedName>
    <definedName name="__obl1712" localSheetId="6">#REF!</definedName>
    <definedName name="__obl1712" localSheetId="12">#REF!</definedName>
    <definedName name="__obl1712" localSheetId="13">#REF!</definedName>
    <definedName name="__obl1712" localSheetId="14">#REF!</definedName>
    <definedName name="__obl1712" localSheetId="32">#REF!</definedName>
    <definedName name="__obl1712" localSheetId="36">#REF!</definedName>
    <definedName name="__obl1712" localSheetId="35">#REF!</definedName>
    <definedName name="__obl1712" localSheetId="41">#REF!</definedName>
    <definedName name="__obl1712" localSheetId="42">#REF!</definedName>
    <definedName name="__obl1712" localSheetId="43">#REF!</definedName>
    <definedName name="__obl1712" localSheetId="44">#REF!</definedName>
    <definedName name="__obl1712" localSheetId="47">#REF!</definedName>
    <definedName name="__obl1712" localSheetId="50">#REF!</definedName>
    <definedName name="__obl1712" localSheetId="46">#REF!</definedName>
    <definedName name="__obl1712" localSheetId="48">#REF!</definedName>
    <definedName name="__obl1712" localSheetId="49">#REF!</definedName>
    <definedName name="__obl1712" localSheetId="55">#REF!</definedName>
    <definedName name="__obl1712" localSheetId="56">#REF!</definedName>
    <definedName name="__obl1712" localSheetId="52">#REF!</definedName>
    <definedName name="__obl1712" localSheetId="53">#REF!</definedName>
    <definedName name="__obl1712" localSheetId="54">#REF!</definedName>
    <definedName name="__obl1712">#REF!</definedName>
    <definedName name="__obl1713" localSheetId="3">#REF!</definedName>
    <definedName name="__obl1713" localSheetId="5">#REF!</definedName>
    <definedName name="__obl1713" localSheetId="6">#REF!</definedName>
    <definedName name="__obl1713" localSheetId="12">#REF!</definedName>
    <definedName name="__obl1713" localSheetId="13">#REF!</definedName>
    <definedName name="__obl1713" localSheetId="14">#REF!</definedName>
    <definedName name="__obl1713" localSheetId="32">#REF!</definedName>
    <definedName name="__obl1713" localSheetId="36">#REF!</definedName>
    <definedName name="__obl1713" localSheetId="35">#REF!</definedName>
    <definedName name="__obl1713" localSheetId="41">#REF!</definedName>
    <definedName name="__obl1713" localSheetId="42">#REF!</definedName>
    <definedName name="__obl1713" localSheetId="43">#REF!</definedName>
    <definedName name="__obl1713" localSheetId="44">#REF!</definedName>
    <definedName name="__obl1713" localSheetId="47">#REF!</definedName>
    <definedName name="__obl1713" localSheetId="50">#REF!</definedName>
    <definedName name="__obl1713" localSheetId="46">#REF!</definedName>
    <definedName name="__obl1713" localSheetId="48">#REF!</definedName>
    <definedName name="__obl1713" localSheetId="49">#REF!</definedName>
    <definedName name="__obl1713" localSheetId="55">#REF!</definedName>
    <definedName name="__obl1713" localSheetId="56">#REF!</definedName>
    <definedName name="__obl1713" localSheetId="52">#REF!</definedName>
    <definedName name="__obl1713" localSheetId="53">#REF!</definedName>
    <definedName name="__obl1713" localSheetId="54">#REF!</definedName>
    <definedName name="__obl1713">#REF!</definedName>
    <definedName name="__obl1714" localSheetId="3">#REF!</definedName>
    <definedName name="__obl1714" localSheetId="5">#REF!</definedName>
    <definedName name="__obl1714" localSheetId="6">#REF!</definedName>
    <definedName name="__obl1714" localSheetId="12">#REF!</definedName>
    <definedName name="__obl1714" localSheetId="13">#REF!</definedName>
    <definedName name="__obl1714" localSheetId="14">#REF!</definedName>
    <definedName name="__obl1714" localSheetId="32">#REF!</definedName>
    <definedName name="__obl1714" localSheetId="36">#REF!</definedName>
    <definedName name="__obl1714" localSheetId="35">#REF!</definedName>
    <definedName name="__obl1714" localSheetId="41">#REF!</definedName>
    <definedName name="__obl1714" localSheetId="42">#REF!</definedName>
    <definedName name="__obl1714" localSheetId="43">#REF!</definedName>
    <definedName name="__obl1714" localSheetId="44">#REF!</definedName>
    <definedName name="__obl1714" localSheetId="47">#REF!</definedName>
    <definedName name="__obl1714" localSheetId="50">#REF!</definedName>
    <definedName name="__obl1714" localSheetId="46">#REF!</definedName>
    <definedName name="__obl1714" localSheetId="48">#REF!</definedName>
    <definedName name="__obl1714" localSheetId="49">#REF!</definedName>
    <definedName name="__obl1714" localSheetId="55">#REF!</definedName>
    <definedName name="__obl1714" localSheetId="56">#REF!</definedName>
    <definedName name="__obl1714" localSheetId="52">#REF!</definedName>
    <definedName name="__obl1714" localSheetId="53">#REF!</definedName>
    <definedName name="__obl1714" localSheetId="54">#REF!</definedName>
    <definedName name="__obl1714">#REF!</definedName>
    <definedName name="__obl1715" localSheetId="3">#REF!</definedName>
    <definedName name="__obl1715" localSheetId="5">#REF!</definedName>
    <definedName name="__obl1715" localSheetId="6">#REF!</definedName>
    <definedName name="__obl1715" localSheetId="12">#REF!</definedName>
    <definedName name="__obl1715" localSheetId="13">#REF!</definedName>
    <definedName name="__obl1715" localSheetId="14">#REF!</definedName>
    <definedName name="__obl1715" localSheetId="32">#REF!</definedName>
    <definedName name="__obl1715" localSheetId="36">#REF!</definedName>
    <definedName name="__obl1715" localSheetId="35">#REF!</definedName>
    <definedName name="__obl1715" localSheetId="41">#REF!</definedName>
    <definedName name="__obl1715" localSheetId="42">#REF!</definedName>
    <definedName name="__obl1715" localSheetId="43">#REF!</definedName>
    <definedName name="__obl1715" localSheetId="44">#REF!</definedName>
    <definedName name="__obl1715" localSheetId="47">#REF!</definedName>
    <definedName name="__obl1715" localSheetId="50">#REF!</definedName>
    <definedName name="__obl1715" localSheetId="46">#REF!</definedName>
    <definedName name="__obl1715" localSheetId="48">#REF!</definedName>
    <definedName name="__obl1715" localSheetId="49">#REF!</definedName>
    <definedName name="__obl1715" localSheetId="55">#REF!</definedName>
    <definedName name="__obl1715" localSheetId="56">#REF!</definedName>
    <definedName name="__obl1715" localSheetId="52">#REF!</definedName>
    <definedName name="__obl1715" localSheetId="53">#REF!</definedName>
    <definedName name="__obl1715" localSheetId="54">#REF!</definedName>
    <definedName name="__obl1715">#REF!</definedName>
    <definedName name="__obl1716" localSheetId="3">#REF!</definedName>
    <definedName name="__obl1716" localSheetId="5">#REF!</definedName>
    <definedName name="__obl1716" localSheetId="6">#REF!</definedName>
    <definedName name="__obl1716" localSheetId="12">#REF!</definedName>
    <definedName name="__obl1716" localSheetId="13">#REF!</definedName>
    <definedName name="__obl1716" localSheetId="14">#REF!</definedName>
    <definedName name="__obl1716" localSheetId="32">#REF!</definedName>
    <definedName name="__obl1716" localSheetId="36">#REF!</definedName>
    <definedName name="__obl1716" localSheetId="35">#REF!</definedName>
    <definedName name="__obl1716" localSheetId="41">#REF!</definedName>
    <definedName name="__obl1716" localSheetId="42">#REF!</definedName>
    <definedName name="__obl1716" localSheetId="43">#REF!</definedName>
    <definedName name="__obl1716" localSheetId="44">#REF!</definedName>
    <definedName name="__obl1716" localSheetId="47">#REF!</definedName>
    <definedName name="__obl1716" localSheetId="50">#REF!</definedName>
    <definedName name="__obl1716" localSheetId="46">#REF!</definedName>
    <definedName name="__obl1716" localSheetId="48">#REF!</definedName>
    <definedName name="__obl1716" localSheetId="49">#REF!</definedName>
    <definedName name="__obl1716" localSheetId="55">#REF!</definedName>
    <definedName name="__obl1716" localSheetId="56">#REF!</definedName>
    <definedName name="__obl1716" localSheetId="52">#REF!</definedName>
    <definedName name="__obl1716" localSheetId="53">#REF!</definedName>
    <definedName name="__obl1716" localSheetId="54">#REF!</definedName>
    <definedName name="__obl1716">#REF!</definedName>
    <definedName name="__obl1717" localSheetId="3">#REF!</definedName>
    <definedName name="__obl1717" localSheetId="5">#REF!</definedName>
    <definedName name="__obl1717" localSheetId="6">#REF!</definedName>
    <definedName name="__obl1717" localSheetId="12">#REF!</definedName>
    <definedName name="__obl1717" localSheetId="13">#REF!</definedName>
    <definedName name="__obl1717" localSheetId="14">#REF!</definedName>
    <definedName name="__obl1717" localSheetId="32">#REF!</definedName>
    <definedName name="__obl1717" localSheetId="36">#REF!</definedName>
    <definedName name="__obl1717" localSheetId="35">#REF!</definedName>
    <definedName name="__obl1717" localSheetId="41">#REF!</definedName>
    <definedName name="__obl1717" localSheetId="42">#REF!</definedName>
    <definedName name="__obl1717" localSheetId="43">#REF!</definedName>
    <definedName name="__obl1717" localSheetId="44">#REF!</definedName>
    <definedName name="__obl1717" localSheetId="47">#REF!</definedName>
    <definedName name="__obl1717" localSheetId="50">#REF!</definedName>
    <definedName name="__obl1717" localSheetId="46">#REF!</definedName>
    <definedName name="__obl1717" localSheetId="48">#REF!</definedName>
    <definedName name="__obl1717" localSheetId="49">#REF!</definedName>
    <definedName name="__obl1717" localSheetId="55">#REF!</definedName>
    <definedName name="__obl1717" localSheetId="56">#REF!</definedName>
    <definedName name="__obl1717" localSheetId="52">#REF!</definedName>
    <definedName name="__obl1717" localSheetId="53">#REF!</definedName>
    <definedName name="__obl1717" localSheetId="54">#REF!</definedName>
    <definedName name="__obl1717">#REF!</definedName>
    <definedName name="__obl1718" localSheetId="3">#REF!</definedName>
    <definedName name="__obl1718" localSheetId="5">#REF!</definedName>
    <definedName name="__obl1718" localSheetId="6">#REF!</definedName>
    <definedName name="__obl1718" localSheetId="12">#REF!</definedName>
    <definedName name="__obl1718" localSheetId="13">#REF!</definedName>
    <definedName name="__obl1718" localSheetId="14">#REF!</definedName>
    <definedName name="__obl1718" localSheetId="32">#REF!</definedName>
    <definedName name="__obl1718" localSheetId="36">#REF!</definedName>
    <definedName name="__obl1718" localSheetId="35">#REF!</definedName>
    <definedName name="__obl1718" localSheetId="41">#REF!</definedName>
    <definedName name="__obl1718" localSheetId="42">#REF!</definedName>
    <definedName name="__obl1718" localSheetId="43">#REF!</definedName>
    <definedName name="__obl1718" localSheetId="44">#REF!</definedName>
    <definedName name="__obl1718" localSheetId="47">#REF!</definedName>
    <definedName name="__obl1718" localSheetId="50">#REF!</definedName>
    <definedName name="__obl1718" localSheetId="46">#REF!</definedName>
    <definedName name="__obl1718" localSheetId="48">#REF!</definedName>
    <definedName name="__obl1718" localSheetId="49">#REF!</definedName>
    <definedName name="__obl1718" localSheetId="55">#REF!</definedName>
    <definedName name="__obl1718" localSheetId="56">#REF!</definedName>
    <definedName name="__obl1718" localSheetId="52">#REF!</definedName>
    <definedName name="__obl1718" localSheetId="53">#REF!</definedName>
    <definedName name="__obl1718" localSheetId="54">#REF!</definedName>
    <definedName name="__obl1718">#REF!</definedName>
    <definedName name="__obl1719" localSheetId="3">#REF!</definedName>
    <definedName name="__obl1719" localSheetId="5">#REF!</definedName>
    <definedName name="__obl1719" localSheetId="6">#REF!</definedName>
    <definedName name="__obl1719" localSheetId="12">#REF!</definedName>
    <definedName name="__obl1719" localSheetId="13">#REF!</definedName>
    <definedName name="__obl1719" localSheetId="14">#REF!</definedName>
    <definedName name="__obl1719" localSheetId="32">#REF!</definedName>
    <definedName name="__obl1719" localSheetId="36">#REF!</definedName>
    <definedName name="__obl1719" localSheetId="35">#REF!</definedName>
    <definedName name="__obl1719" localSheetId="41">#REF!</definedName>
    <definedName name="__obl1719" localSheetId="42">#REF!</definedName>
    <definedName name="__obl1719" localSheetId="43">#REF!</definedName>
    <definedName name="__obl1719" localSheetId="44">#REF!</definedName>
    <definedName name="__obl1719" localSheetId="47">#REF!</definedName>
    <definedName name="__obl1719" localSheetId="50">#REF!</definedName>
    <definedName name="__obl1719" localSheetId="46">#REF!</definedName>
    <definedName name="__obl1719" localSheetId="48">#REF!</definedName>
    <definedName name="__obl1719" localSheetId="49">#REF!</definedName>
    <definedName name="__obl1719" localSheetId="55">#REF!</definedName>
    <definedName name="__obl1719" localSheetId="56">#REF!</definedName>
    <definedName name="__obl1719" localSheetId="52">#REF!</definedName>
    <definedName name="__obl1719" localSheetId="53">#REF!</definedName>
    <definedName name="__obl1719" localSheetId="54">#REF!</definedName>
    <definedName name="__obl1719">#REF!</definedName>
    <definedName name="__obl173" localSheetId="3">#REF!</definedName>
    <definedName name="__obl173" localSheetId="5">#REF!</definedName>
    <definedName name="__obl173" localSheetId="6">#REF!</definedName>
    <definedName name="__obl173" localSheetId="12">#REF!</definedName>
    <definedName name="__obl173" localSheetId="13">#REF!</definedName>
    <definedName name="__obl173" localSheetId="14">#REF!</definedName>
    <definedName name="__obl173" localSheetId="32">#REF!</definedName>
    <definedName name="__obl173" localSheetId="36">#REF!</definedName>
    <definedName name="__obl173" localSheetId="35">#REF!</definedName>
    <definedName name="__obl173" localSheetId="41">#REF!</definedName>
    <definedName name="__obl173" localSheetId="42">#REF!</definedName>
    <definedName name="__obl173" localSheetId="43">#REF!</definedName>
    <definedName name="__obl173" localSheetId="44">#REF!</definedName>
    <definedName name="__obl173" localSheetId="47">#REF!</definedName>
    <definedName name="__obl173" localSheetId="50">#REF!</definedName>
    <definedName name="__obl173" localSheetId="46">#REF!</definedName>
    <definedName name="__obl173" localSheetId="48">#REF!</definedName>
    <definedName name="__obl173" localSheetId="49">#REF!</definedName>
    <definedName name="__obl173" localSheetId="55">#REF!</definedName>
    <definedName name="__obl173" localSheetId="56">#REF!</definedName>
    <definedName name="__obl173" localSheetId="52">#REF!</definedName>
    <definedName name="__obl173" localSheetId="53">#REF!</definedName>
    <definedName name="__obl173" localSheetId="54">#REF!</definedName>
    <definedName name="__obl173">#REF!</definedName>
    <definedName name="__obl174" localSheetId="3">#REF!</definedName>
    <definedName name="__obl174" localSheetId="5">#REF!</definedName>
    <definedName name="__obl174" localSheetId="6">#REF!</definedName>
    <definedName name="__obl174" localSheetId="12">#REF!</definedName>
    <definedName name="__obl174" localSheetId="13">#REF!</definedName>
    <definedName name="__obl174" localSheetId="14">#REF!</definedName>
    <definedName name="__obl174" localSheetId="32">#REF!</definedName>
    <definedName name="__obl174" localSheetId="36">#REF!</definedName>
    <definedName name="__obl174" localSheetId="35">#REF!</definedName>
    <definedName name="__obl174" localSheetId="41">#REF!</definedName>
    <definedName name="__obl174" localSheetId="42">#REF!</definedName>
    <definedName name="__obl174" localSheetId="43">#REF!</definedName>
    <definedName name="__obl174" localSheetId="44">#REF!</definedName>
    <definedName name="__obl174" localSheetId="47">#REF!</definedName>
    <definedName name="__obl174" localSheetId="50">#REF!</definedName>
    <definedName name="__obl174" localSheetId="46">#REF!</definedName>
    <definedName name="__obl174" localSheetId="48">#REF!</definedName>
    <definedName name="__obl174" localSheetId="49">#REF!</definedName>
    <definedName name="__obl174" localSheetId="55">#REF!</definedName>
    <definedName name="__obl174" localSheetId="56">#REF!</definedName>
    <definedName name="__obl174" localSheetId="52">#REF!</definedName>
    <definedName name="__obl174" localSheetId="53">#REF!</definedName>
    <definedName name="__obl174" localSheetId="54">#REF!</definedName>
    <definedName name="__obl174">#REF!</definedName>
    <definedName name="__obl175" localSheetId="3">#REF!</definedName>
    <definedName name="__obl175" localSheetId="5">#REF!</definedName>
    <definedName name="__obl175" localSheetId="6">#REF!</definedName>
    <definedName name="__obl175" localSheetId="12">#REF!</definedName>
    <definedName name="__obl175" localSheetId="13">#REF!</definedName>
    <definedName name="__obl175" localSheetId="14">#REF!</definedName>
    <definedName name="__obl175" localSheetId="32">#REF!</definedName>
    <definedName name="__obl175" localSheetId="36">#REF!</definedName>
    <definedName name="__obl175" localSheetId="35">#REF!</definedName>
    <definedName name="__obl175" localSheetId="41">#REF!</definedName>
    <definedName name="__obl175" localSheetId="42">#REF!</definedName>
    <definedName name="__obl175" localSheetId="43">#REF!</definedName>
    <definedName name="__obl175" localSheetId="44">#REF!</definedName>
    <definedName name="__obl175" localSheetId="47">#REF!</definedName>
    <definedName name="__obl175" localSheetId="50">#REF!</definedName>
    <definedName name="__obl175" localSheetId="46">#REF!</definedName>
    <definedName name="__obl175" localSheetId="48">#REF!</definedName>
    <definedName name="__obl175" localSheetId="49">#REF!</definedName>
    <definedName name="__obl175" localSheetId="55">#REF!</definedName>
    <definedName name="__obl175" localSheetId="56">#REF!</definedName>
    <definedName name="__obl175" localSheetId="52">#REF!</definedName>
    <definedName name="__obl175" localSheetId="53">#REF!</definedName>
    <definedName name="__obl175" localSheetId="54">#REF!</definedName>
    <definedName name="__obl175">#REF!</definedName>
    <definedName name="__obl176" localSheetId="3">#REF!</definedName>
    <definedName name="__obl176" localSheetId="5">#REF!</definedName>
    <definedName name="__obl176" localSheetId="6">#REF!</definedName>
    <definedName name="__obl176" localSheetId="12">#REF!</definedName>
    <definedName name="__obl176" localSheetId="13">#REF!</definedName>
    <definedName name="__obl176" localSheetId="14">#REF!</definedName>
    <definedName name="__obl176" localSheetId="32">#REF!</definedName>
    <definedName name="__obl176" localSheetId="36">#REF!</definedName>
    <definedName name="__obl176" localSheetId="35">#REF!</definedName>
    <definedName name="__obl176" localSheetId="41">#REF!</definedName>
    <definedName name="__obl176" localSheetId="42">#REF!</definedName>
    <definedName name="__obl176" localSheetId="43">#REF!</definedName>
    <definedName name="__obl176" localSheetId="44">#REF!</definedName>
    <definedName name="__obl176" localSheetId="47">#REF!</definedName>
    <definedName name="__obl176" localSheetId="50">#REF!</definedName>
    <definedName name="__obl176" localSheetId="46">#REF!</definedName>
    <definedName name="__obl176" localSheetId="48">#REF!</definedName>
    <definedName name="__obl176" localSheetId="49">#REF!</definedName>
    <definedName name="__obl176" localSheetId="55">#REF!</definedName>
    <definedName name="__obl176" localSheetId="56">#REF!</definedName>
    <definedName name="__obl176" localSheetId="52">#REF!</definedName>
    <definedName name="__obl176" localSheetId="53">#REF!</definedName>
    <definedName name="__obl176" localSheetId="54">#REF!</definedName>
    <definedName name="__obl176">#REF!</definedName>
    <definedName name="__obl177" localSheetId="3">#REF!</definedName>
    <definedName name="__obl177" localSheetId="5">#REF!</definedName>
    <definedName name="__obl177" localSheetId="6">#REF!</definedName>
    <definedName name="__obl177" localSheetId="12">#REF!</definedName>
    <definedName name="__obl177" localSheetId="13">#REF!</definedName>
    <definedName name="__obl177" localSheetId="14">#REF!</definedName>
    <definedName name="__obl177" localSheetId="32">#REF!</definedName>
    <definedName name="__obl177" localSheetId="36">#REF!</definedName>
    <definedName name="__obl177" localSheetId="35">#REF!</definedName>
    <definedName name="__obl177" localSheetId="41">#REF!</definedName>
    <definedName name="__obl177" localSheetId="42">#REF!</definedName>
    <definedName name="__obl177" localSheetId="43">#REF!</definedName>
    <definedName name="__obl177" localSheetId="44">#REF!</definedName>
    <definedName name="__obl177" localSheetId="47">#REF!</definedName>
    <definedName name="__obl177" localSheetId="50">#REF!</definedName>
    <definedName name="__obl177" localSheetId="46">#REF!</definedName>
    <definedName name="__obl177" localSheetId="48">#REF!</definedName>
    <definedName name="__obl177" localSheetId="49">#REF!</definedName>
    <definedName name="__obl177" localSheetId="55">#REF!</definedName>
    <definedName name="__obl177" localSheetId="56">#REF!</definedName>
    <definedName name="__obl177" localSheetId="52">#REF!</definedName>
    <definedName name="__obl177" localSheetId="53">#REF!</definedName>
    <definedName name="__obl177" localSheetId="54">#REF!</definedName>
    <definedName name="__obl177">#REF!</definedName>
    <definedName name="__obl178" localSheetId="3">#REF!</definedName>
    <definedName name="__obl178" localSheetId="5">#REF!</definedName>
    <definedName name="__obl178" localSheetId="6">#REF!</definedName>
    <definedName name="__obl178" localSheetId="12">#REF!</definedName>
    <definedName name="__obl178" localSheetId="13">#REF!</definedName>
    <definedName name="__obl178" localSheetId="14">#REF!</definedName>
    <definedName name="__obl178" localSheetId="32">#REF!</definedName>
    <definedName name="__obl178" localSheetId="36">#REF!</definedName>
    <definedName name="__obl178" localSheetId="35">#REF!</definedName>
    <definedName name="__obl178" localSheetId="41">#REF!</definedName>
    <definedName name="__obl178" localSheetId="42">#REF!</definedName>
    <definedName name="__obl178" localSheetId="43">#REF!</definedName>
    <definedName name="__obl178" localSheetId="44">#REF!</definedName>
    <definedName name="__obl178" localSheetId="47">#REF!</definedName>
    <definedName name="__obl178" localSheetId="50">#REF!</definedName>
    <definedName name="__obl178" localSheetId="46">#REF!</definedName>
    <definedName name="__obl178" localSheetId="48">#REF!</definedName>
    <definedName name="__obl178" localSheetId="49">#REF!</definedName>
    <definedName name="__obl178" localSheetId="55">#REF!</definedName>
    <definedName name="__obl178" localSheetId="56">#REF!</definedName>
    <definedName name="__obl178" localSheetId="52">#REF!</definedName>
    <definedName name="__obl178" localSheetId="53">#REF!</definedName>
    <definedName name="__obl178" localSheetId="54">#REF!</definedName>
    <definedName name="__obl178">#REF!</definedName>
    <definedName name="__obl179" localSheetId="3">#REF!</definedName>
    <definedName name="__obl179" localSheetId="5">#REF!</definedName>
    <definedName name="__obl179" localSheetId="6">#REF!</definedName>
    <definedName name="__obl179" localSheetId="12">#REF!</definedName>
    <definedName name="__obl179" localSheetId="13">#REF!</definedName>
    <definedName name="__obl179" localSheetId="14">#REF!</definedName>
    <definedName name="__obl179" localSheetId="32">#REF!</definedName>
    <definedName name="__obl179" localSheetId="36">#REF!</definedName>
    <definedName name="__obl179" localSheetId="35">#REF!</definedName>
    <definedName name="__obl179" localSheetId="41">#REF!</definedName>
    <definedName name="__obl179" localSheetId="42">#REF!</definedName>
    <definedName name="__obl179" localSheetId="43">#REF!</definedName>
    <definedName name="__obl179" localSheetId="44">#REF!</definedName>
    <definedName name="__obl179" localSheetId="47">#REF!</definedName>
    <definedName name="__obl179" localSheetId="50">#REF!</definedName>
    <definedName name="__obl179" localSheetId="46">#REF!</definedName>
    <definedName name="__obl179" localSheetId="48">#REF!</definedName>
    <definedName name="__obl179" localSheetId="49">#REF!</definedName>
    <definedName name="__obl179" localSheetId="55">#REF!</definedName>
    <definedName name="__obl179" localSheetId="56">#REF!</definedName>
    <definedName name="__obl179" localSheetId="52">#REF!</definedName>
    <definedName name="__obl179" localSheetId="53">#REF!</definedName>
    <definedName name="__obl179" localSheetId="54">#REF!</definedName>
    <definedName name="__obl179">#REF!</definedName>
    <definedName name="__obl18" localSheetId="3">#REF!</definedName>
    <definedName name="__obl18" localSheetId="5">#REF!</definedName>
    <definedName name="__obl18" localSheetId="6">#REF!</definedName>
    <definedName name="__obl18" localSheetId="12">#REF!</definedName>
    <definedName name="__obl18" localSheetId="13">#REF!</definedName>
    <definedName name="__obl18" localSheetId="14">#REF!</definedName>
    <definedName name="__obl18" localSheetId="32">#REF!</definedName>
    <definedName name="__obl18" localSheetId="36">#REF!</definedName>
    <definedName name="__obl18" localSheetId="35">#REF!</definedName>
    <definedName name="__obl18" localSheetId="41">#REF!</definedName>
    <definedName name="__obl18" localSheetId="42">#REF!</definedName>
    <definedName name="__obl18" localSheetId="43">#REF!</definedName>
    <definedName name="__obl18" localSheetId="44">#REF!</definedName>
    <definedName name="__obl18" localSheetId="47">#REF!</definedName>
    <definedName name="__obl18" localSheetId="50">#REF!</definedName>
    <definedName name="__obl18" localSheetId="46">#REF!</definedName>
    <definedName name="__obl18" localSheetId="48">#REF!</definedName>
    <definedName name="__obl18" localSheetId="49">#REF!</definedName>
    <definedName name="__obl18" localSheetId="55">#REF!</definedName>
    <definedName name="__obl18" localSheetId="56">#REF!</definedName>
    <definedName name="__obl18" localSheetId="52">#REF!</definedName>
    <definedName name="__obl18" localSheetId="53">#REF!</definedName>
    <definedName name="__obl18" localSheetId="54">#REF!</definedName>
    <definedName name="__obl18">#REF!</definedName>
    <definedName name="__obl181" localSheetId="3">#REF!</definedName>
    <definedName name="__obl181" localSheetId="5">#REF!</definedName>
    <definedName name="__obl181" localSheetId="6">#REF!</definedName>
    <definedName name="__obl181" localSheetId="12">#REF!</definedName>
    <definedName name="__obl181" localSheetId="13">#REF!</definedName>
    <definedName name="__obl181" localSheetId="14">#REF!</definedName>
    <definedName name="__obl181" localSheetId="32">#REF!</definedName>
    <definedName name="__obl181" localSheetId="36">#REF!</definedName>
    <definedName name="__obl181" localSheetId="35">#REF!</definedName>
    <definedName name="__obl181" localSheetId="41">#REF!</definedName>
    <definedName name="__obl181" localSheetId="42">#REF!</definedName>
    <definedName name="__obl181" localSheetId="43">#REF!</definedName>
    <definedName name="__obl181" localSheetId="44">#REF!</definedName>
    <definedName name="__obl181" localSheetId="47">#REF!</definedName>
    <definedName name="__obl181" localSheetId="50">#REF!</definedName>
    <definedName name="__obl181" localSheetId="46">#REF!</definedName>
    <definedName name="__obl181" localSheetId="48">#REF!</definedName>
    <definedName name="__obl181" localSheetId="49">#REF!</definedName>
    <definedName name="__obl181" localSheetId="55">#REF!</definedName>
    <definedName name="__obl181" localSheetId="56">#REF!</definedName>
    <definedName name="__obl181" localSheetId="52">#REF!</definedName>
    <definedName name="__obl181" localSheetId="53">#REF!</definedName>
    <definedName name="__obl181" localSheetId="54">#REF!</definedName>
    <definedName name="__obl181">#REF!</definedName>
    <definedName name="__obl1816" localSheetId="3">#REF!</definedName>
    <definedName name="__obl1816" localSheetId="5">#REF!</definedName>
    <definedName name="__obl1816" localSheetId="6">#REF!</definedName>
    <definedName name="__obl1816" localSheetId="12">#REF!</definedName>
    <definedName name="__obl1816" localSheetId="13">#REF!</definedName>
    <definedName name="__obl1816" localSheetId="14">#REF!</definedName>
    <definedName name="__obl1816" localSheetId="32">#REF!</definedName>
    <definedName name="__obl1816" localSheetId="36">#REF!</definedName>
    <definedName name="__obl1816" localSheetId="35">#REF!</definedName>
    <definedName name="__obl1816" localSheetId="41">#REF!</definedName>
    <definedName name="__obl1816" localSheetId="42">#REF!</definedName>
    <definedName name="__obl1816" localSheetId="43">#REF!</definedName>
    <definedName name="__obl1816" localSheetId="44">#REF!</definedName>
    <definedName name="__obl1816" localSheetId="47">#REF!</definedName>
    <definedName name="__obl1816" localSheetId="50">#REF!</definedName>
    <definedName name="__obl1816" localSheetId="46">#REF!</definedName>
    <definedName name="__obl1816" localSheetId="48">#REF!</definedName>
    <definedName name="__obl1816" localSheetId="49">#REF!</definedName>
    <definedName name="__obl1816" localSheetId="55">#REF!</definedName>
    <definedName name="__obl1816" localSheetId="56">#REF!</definedName>
    <definedName name="__obl1816" localSheetId="52">#REF!</definedName>
    <definedName name="__obl1816" localSheetId="53">#REF!</definedName>
    <definedName name="__obl1816" localSheetId="54">#REF!</definedName>
    <definedName name="__obl1816">#REF!</definedName>
    <definedName name="__obl1820" localSheetId="3">#REF!</definedName>
    <definedName name="__obl1820" localSheetId="5">#REF!</definedName>
    <definedName name="__obl1820" localSheetId="6">#REF!</definedName>
    <definedName name="__obl1820" localSheetId="12">#REF!</definedName>
    <definedName name="__obl1820" localSheetId="13">#REF!</definedName>
    <definedName name="__obl1820" localSheetId="14">#REF!</definedName>
    <definedName name="__obl1820" localSheetId="32">#REF!</definedName>
    <definedName name="__obl1820" localSheetId="36">#REF!</definedName>
    <definedName name="__obl1820" localSheetId="35">#REF!</definedName>
    <definedName name="__obl1820" localSheetId="41">#REF!</definedName>
    <definedName name="__obl1820" localSheetId="42">#REF!</definedName>
    <definedName name="__obl1820" localSheetId="43">#REF!</definedName>
    <definedName name="__obl1820" localSheetId="44">#REF!</definedName>
    <definedName name="__obl1820" localSheetId="47">#REF!</definedName>
    <definedName name="__obl1820" localSheetId="50">#REF!</definedName>
    <definedName name="__obl1820" localSheetId="46">#REF!</definedName>
    <definedName name="__obl1820" localSheetId="48">#REF!</definedName>
    <definedName name="__obl1820" localSheetId="49">#REF!</definedName>
    <definedName name="__obl1820" localSheetId="55">#REF!</definedName>
    <definedName name="__obl1820" localSheetId="56">#REF!</definedName>
    <definedName name="__obl1820" localSheetId="52">#REF!</definedName>
    <definedName name="__obl1820" localSheetId="53">#REF!</definedName>
    <definedName name="__obl1820" localSheetId="54">#REF!</definedName>
    <definedName name="__obl1820">#REF!</definedName>
    <definedName name="__obl1821" localSheetId="3">#REF!</definedName>
    <definedName name="__obl1821" localSheetId="5">#REF!</definedName>
    <definedName name="__obl1821" localSheetId="6">#REF!</definedName>
    <definedName name="__obl1821" localSheetId="12">#REF!</definedName>
    <definedName name="__obl1821" localSheetId="13">#REF!</definedName>
    <definedName name="__obl1821" localSheetId="14">#REF!</definedName>
    <definedName name="__obl1821" localSheetId="32">#REF!</definedName>
    <definedName name="__obl1821" localSheetId="36">#REF!</definedName>
    <definedName name="__obl1821" localSheetId="35">#REF!</definedName>
    <definedName name="__obl1821" localSheetId="41">#REF!</definedName>
    <definedName name="__obl1821" localSheetId="42">#REF!</definedName>
    <definedName name="__obl1821" localSheetId="43">#REF!</definedName>
    <definedName name="__obl1821" localSheetId="44">#REF!</definedName>
    <definedName name="__obl1821" localSheetId="47">#REF!</definedName>
    <definedName name="__obl1821" localSheetId="50">#REF!</definedName>
    <definedName name="__obl1821" localSheetId="46">#REF!</definedName>
    <definedName name="__obl1821" localSheetId="48">#REF!</definedName>
    <definedName name="__obl1821" localSheetId="49">#REF!</definedName>
    <definedName name="__obl1821" localSheetId="55">#REF!</definedName>
    <definedName name="__obl1821" localSheetId="56">#REF!</definedName>
    <definedName name="__obl1821" localSheetId="52">#REF!</definedName>
    <definedName name="__obl1821" localSheetId="53">#REF!</definedName>
    <definedName name="__obl1821" localSheetId="54">#REF!</definedName>
    <definedName name="__obl1821">#REF!</definedName>
    <definedName name="__obl1822" localSheetId="3">#REF!</definedName>
    <definedName name="__obl1822" localSheetId="5">#REF!</definedName>
    <definedName name="__obl1822" localSheetId="6">#REF!</definedName>
    <definedName name="__obl1822" localSheetId="12">#REF!</definedName>
    <definedName name="__obl1822" localSheetId="13">#REF!</definedName>
    <definedName name="__obl1822" localSheetId="14">#REF!</definedName>
    <definedName name="__obl1822" localSheetId="32">#REF!</definedName>
    <definedName name="__obl1822" localSheetId="36">#REF!</definedName>
    <definedName name="__obl1822" localSheetId="35">#REF!</definedName>
    <definedName name="__obl1822" localSheetId="41">#REF!</definedName>
    <definedName name="__obl1822" localSheetId="42">#REF!</definedName>
    <definedName name="__obl1822" localSheetId="43">#REF!</definedName>
    <definedName name="__obl1822" localSheetId="44">#REF!</definedName>
    <definedName name="__obl1822" localSheetId="47">#REF!</definedName>
    <definedName name="__obl1822" localSheetId="50">#REF!</definedName>
    <definedName name="__obl1822" localSheetId="46">#REF!</definedName>
    <definedName name="__obl1822" localSheetId="48">#REF!</definedName>
    <definedName name="__obl1822" localSheetId="49">#REF!</definedName>
    <definedName name="__obl1822" localSheetId="55">#REF!</definedName>
    <definedName name="__obl1822" localSheetId="56">#REF!</definedName>
    <definedName name="__obl1822" localSheetId="52">#REF!</definedName>
    <definedName name="__obl1822" localSheetId="53">#REF!</definedName>
    <definedName name="__obl1822" localSheetId="54">#REF!</definedName>
    <definedName name="__obl1822">#REF!</definedName>
    <definedName name="__obl1823" localSheetId="3">#REF!</definedName>
    <definedName name="__obl1823" localSheetId="5">#REF!</definedName>
    <definedName name="__obl1823" localSheetId="6">#REF!</definedName>
    <definedName name="__obl1823" localSheetId="12">#REF!</definedName>
    <definedName name="__obl1823" localSheetId="13">#REF!</definedName>
    <definedName name="__obl1823" localSheetId="14">#REF!</definedName>
    <definedName name="__obl1823" localSheetId="32">#REF!</definedName>
    <definedName name="__obl1823" localSheetId="36">#REF!</definedName>
    <definedName name="__obl1823" localSheetId="35">#REF!</definedName>
    <definedName name="__obl1823" localSheetId="41">#REF!</definedName>
    <definedName name="__obl1823" localSheetId="42">#REF!</definedName>
    <definedName name="__obl1823" localSheetId="43">#REF!</definedName>
    <definedName name="__obl1823" localSheetId="44">#REF!</definedName>
    <definedName name="__obl1823" localSheetId="47">#REF!</definedName>
    <definedName name="__obl1823" localSheetId="50">#REF!</definedName>
    <definedName name="__obl1823" localSheetId="46">#REF!</definedName>
    <definedName name="__obl1823" localSheetId="48">#REF!</definedName>
    <definedName name="__obl1823" localSheetId="49">#REF!</definedName>
    <definedName name="__obl1823" localSheetId="55">#REF!</definedName>
    <definedName name="__obl1823" localSheetId="56">#REF!</definedName>
    <definedName name="__obl1823" localSheetId="52">#REF!</definedName>
    <definedName name="__obl1823" localSheetId="53">#REF!</definedName>
    <definedName name="__obl1823" localSheetId="54">#REF!</definedName>
    <definedName name="__obl1823">#REF!</definedName>
    <definedName name="__obl1824" localSheetId="3">#REF!</definedName>
    <definedName name="__obl1824" localSheetId="5">#REF!</definedName>
    <definedName name="__obl1824" localSheetId="6">#REF!</definedName>
    <definedName name="__obl1824" localSheetId="12">#REF!</definedName>
    <definedName name="__obl1824" localSheetId="13">#REF!</definedName>
    <definedName name="__obl1824" localSheetId="14">#REF!</definedName>
    <definedName name="__obl1824" localSheetId="32">#REF!</definedName>
    <definedName name="__obl1824" localSheetId="36">#REF!</definedName>
    <definedName name="__obl1824" localSheetId="35">#REF!</definedName>
    <definedName name="__obl1824" localSheetId="41">#REF!</definedName>
    <definedName name="__obl1824" localSheetId="42">#REF!</definedName>
    <definedName name="__obl1824" localSheetId="43">#REF!</definedName>
    <definedName name="__obl1824" localSheetId="44">#REF!</definedName>
    <definedName name="__obl1824" localSheetId="47">#REF!</definedName>
    <definedName name="__obl1824" localSheetId="50">#REF!</definedName>
    <definedName name="__obl1824" localSheetId="46">#REF!</definedName>
    <definedName name="__obl1824" localSheetId="48">#REF!</definedName>
    <definedName name="__obl1824" localSheetId="49">#REF!</definedName>
    <definedName name="__obl1824" localSheetId="55">#REF!</definedName>
    <definedName name="__obl1824" localSheetId="56">#REF!</definedName>
    <definedName name="__obl1824" localSheetId="52">#REF!</definedName>
    <definedName name="__obl1824" localSheetId="53">#REF!</definedName>
    <definedName name="__obl1824" localSheetId="54">#REF!</definedName>
    <definedName name="__obl1824">#REF!</definedName>
    <definedName name="__obl1825" localSheetId="3">#REF!</definedName>
    <definedName name="__obl1825" localSheetId="5">#REF!</definedName>
    <definedName name="__obl1825" localSheetId="6">#REF!</definedName>
    <definedName name="__obl1825" localSheetId="12">#REF!</definedName>
    <definedName name="__obl1825" localSheetId="13">#REF!</definedName>
    <definedName name="__obl1825" localSheetId="14">#REF!</definedName>
    <definedName name="__obl1825" localSheetId="32">#REF!</definedName>
    <definedName name="__obl1825" localSheetId="36">#REF!</definedName>
    <definedName name="__obl1825" localSheetId="35">#REF!</definedName>
    <definedName name="__obl1825" localSheetId="41">#REF!</definedName>
    <definedName name="__obl1825" localSheetId="42">#REF!</definedName>
    <definedName name="__obl1825" localSheetId="43">#REF!</definedName>
    <definedName name="__obl1825" localSheetId="44">#REF!</definedName>
    <definedName name="__obl1825" localSheetId="47">#REF!</definedName>
    <definedName name="__obl1825" localSheetId="50">#REF!</definedName>
    <definedName name="__obl1825" localSheetId="46">#REF!</definedName>
    <definedName name="__obl1825" localSheetId="48">#REF!</definedName>
    <definedName name="__obl1825" localSheetId="49">#REF!</definedName>
    <definedName name="__obl1825" localSheetId="55">#REF!</definedName>
    <definedName name="__obl1825" localSheetId="56">#REF!</definedName>
    <definedName name="__obl1825" localSheetId="52">#REF!</definedName>
    <definedName name="__obl1825" localSheetId="53">#REF!</definedName>
    <definedName name="__obl1825" localSheetId="54">#REF!</definedName>
    <definedName name="__obl1825">#REF!</definedName>
    <definedName name="__obl1826" localSheetId="3">#REF!</definedName>
    <definedName name="__obl1826" localSheetId="5">#REF!</definedName>
    <definedName name="__obl1826" localSheetId="6">#REF!</definedName>
    <definedName name="__obl1826" localSheetId="12">#REF!</definedName>
    <definedName name="__obl1826" localSheetId="13">#REF!</definedName>
    <definedName name="__obl1826" localSheetId="14">#REF!</definedName>
    <definedName name="__obl1826" localSheetId="32">#REF!</definedName>
    <definedName name="__obl1826" localSheetId="36">#REF!</definedName>
    <definedName name="__obl1826" localSheetId="35">#REF!</definedName>
    <definedName name="__obl1826" localSheetId="41">#REF!</definedName>
    <definedName name="__obl1826" localSheetId="42">#REF!</definedName>
    <definedName name="__obl1826" localSheetId="43">#REF!</definedName>
    <definedName name="__obl1826" localSheetId="44">#REF!</definedName>
    <definedName name="__obl1826" localSheetId="47">#REF!</definedName>
    <definedName name="__obl1826" localSheetId="50">#REF!</definedName>
    <definedName name="__obl1826" localSheetId="46">#REF!</definedName>
    <definedName name="__obl1826" localSheetId="48">#REF!</definedName>
    <definedName name="__obl1826" localSheetId="49">#REF!</definedName>
    <definedName name="__obl1826" localSheetId="55">#REF!</definedName>
    <definedName name="__obl1826" localSheetId="56">#REF!</definedName>
    <definedName name="__obl1826" localSheetId="52">#REF!</definedName>
    <definedName name="__obl1826" localSheetId="53">#REF!</definedName>
    <definedName name="__obl1826" localSheetId="54">#REF!</definedName>
    <definedName name="__obl1826">#REF!</definedName>
    <definedName name="__obl1827" localSheetId="3">#REF!</definedName>
    <definedName name="__obl1827" localSheetId="5">#REF!</definedName>
    <definedName name="__obl1827" localSheetId="6">#REF!</definedName>
    <definedName name="__obl1827" localSheetId="12">#REF!</definedName>
    <definedName name="__obl1827" localSheetId="13">#REF!</definedName>
    <definedName name="__obl1827" localSheetId="14">#REF!</definedName>
    <definedName name="__obl1827" localSheetId="32">#REF!</definedName>
    <definedName name="__obl1827" localSheetId="36">#REF!</definedName>
    <definedName name="__obl1827" localSheetId="35">#REF!</definedName>
    <definedName name="__obl1827" localSheetId="41">#REF!</definedName>
    <definedName name="__obl1827" localSheetId="42">#REF!</definedName>
    <definedName name="__obl1827" localSheetId="43">#REF!</definedName>
    <definedName name="__obl1827" localSheetId="44">#REF!</definedName>
    <definedName name="__obl1827" localSheetId="47">#REF!</definedName>
    <definedName name="__obl1827" localSheetId="50">#REF!</definedName>
    <definedName name="__obl1827" localSheetId="46">#REF!</definedName>
    <definedName name="__obl1827" localSheetId="48">#REF!</definedName>
    <definedName name="__obl1827" localSheetId="49">#REF!</definedName>
    <definedName name="__obl1827" localSheetId="55">#REF!</definedName>
    <definedName name="__obl1827" localSheetId="56">#REF!</definedName>
    <definedName name="__obl1827" localSheetId="52">#REF!</definedName>
    <definedName name="__obl1827" localSheetId="53">#REF!</definedName>
    <definedName name="__obl1827" localSheetId="54">#REF!</definedName>
    <definedName name="__obl1827">#REF!</definedName>
    <definedName name="__obl1828" localSheetId="3">#REF!</definedName>
    <definedName name="__obl1828" localSheetId="5">#REF!</definedName>
    <definedName name="__obl1828" localSheetId="6">#REF!</definedName>
    <definedName name="__obl1828" localSheetId="12">#REF!</definedName>
    <definedName name="__obl1828" localSheetId="13">#REF!</definedName>
    <definedName name="__obl1828" localSheetId="14">#REF!</definedName>
    <definedName name="__obl1828" localSheetId="32">#REF!</definedName>
    <definedName name="__obl1828" localSheetId="36">#REF!</definedName>
    <definedName name="__obl1828" localSheetId="35">#REF!</definedName>
    <definedName name="__obl1828" localSheetId="41">#REF!</definedName>
    <definedName name="__obl1828" localSheetId="42">#REF!</definedName>
    <definedName name="__obl1828" localSheetId="43">#REF!</definedName>
    <definedName name="__obl1828" localSheetId="44">#REF!</definedName>
    <definedName name="__obl1828" localSheetId="47">#REF!</definedName>
    <definedName name="__obl1828" localSheetId="50">#REF!</definedName>
    <definedName name="__obl1828" localSheetId="46">#REF!</definedName>
    <definedName name="__obl1828" localSheetId="48">#REF!</definedName>
    <definedName name="__obl1828" localSheetId="49">#REF!</definedName>
    <definedName name="__obl1828" localSheetId="55">#REF!</definedName>
    <definedName name="__obl1828" localSheetId="56">#REF!</definedName>
    <definedName name="__obl1828" localSheetId="52">#REF!</definedName>
    <definedName name="__obl1828" localSheetId="53">#REF!</definedName>
    <definedName name="__obl1828" localSheetId="54">#REF!</definedName>
    <definedName name="__obl1828">#REF!</definedName>
    <definedName name="__obl1829" localSheetId="3">#REF!</definedName>
    <definedName name="__obl1829" localSheetId="5">#REF!</definedName>
    <definedName name="__obl1829" localSheetId="6">#REF!</definedName>
    <definedName name="__obl1829" localSheetId="12">#REF!</definedName>
    <definedName name="__obl1829" localSheetId="13">#REF!</definedName>
    <definedName name="__obl1829" localSheetId="14">#REF!</definedName>
    <definedName name="__obl1829" localSheetId="32">#REF!</definedName>
    <definedName name="__obl1829" localSheetId="36">#REF!</definedName>
    <definedName name="__obl1829" localSheetId="35">#REF!</definedName>
    <definedName name="__obl1829" localSheetId="41">#REF!</definedName>
    <definedName name="__obl1829" localSheetId="42">#REF!</definedName>
    <definedName name="__obl1829" localSheetId="43">#REF!</definedName>
    <definedName name="__obl1829" localSheetId="44">#REF!</definedName>
    <definedName name="__obl1829" localSheetId="47">#REF!</definedName>
    <definedName name="__obl1829" localSheetId="50">#REF!</definedName>
    <definedName name="__obl1829" localSheetId="46">#REF!</definedName>
    <definedName name="__obl1829" localSheetId="48">#REF!</definedName>
    <definedName name="__obl1829" localSheetId="49">#REF!</definedName>
    <definedName name="__obl1829" localSheetId="55">#REF!</definedName>
    <definedName name="__obl1829" localSheetId="56">#REF!</definedName>
    <definedName name="__obl1829" localSheetId="52">#REF!</definedName>
    <definedName name="__obl1829" localSheetId="53">#REF!</definedName>
    <definedName name="__obl1829" localSheetId="54">#REF!</definedName>
    <definedName name="__obl1829">#REF!</definedName>
    <definedName name="__obl183" localSheetId="3">#REF!</definedName>
    <definedName name="__obl183" localSheetId="5">#REF!</definedName>
    <definedName name="__obl183" localSheetId="6">#REF!</definedName>
    <definedName name="__obl183" localSheetId="12">#REF!</definedName>
    <definedName name="__obl183" localSheetId="13">#REF!</definedName>
    <definedName name="__obl183" localSheetId="14">#REF!</definedName>
    <definedName name="__obl183" localSheetId="32">#REF!</definedName>
    <definedName name="__obl183" localSheetId="36">#REF!</definedName>
    <definedName name="__obl183" localSheetId="35">#REF!</definedName>
    <definedName name="__obl183" localSheetId="41">#REF!</definedName>
    <definedName name="__obl183" localSheetId="42">#REF!</definedName>
    <definedName name="__obl183" localSheetId="43">#REF!</definedName>
    <definedName name="__obl183" localSheetId="44">#REF!</definedName>
    <definedName name="__obl183" localSheetId="47">#REF!</definedName>
    <definedName name="__obl183" localSheetId="50">#REF!</definedName>
    <definedName name="__obl183" localSheetId="46">#REF!</definedName>
    <definedName name="__obl183" localSheetId="48">#REF!</definedName>
    <definedName name="__obl183" localSheetId="49">#REF!</definedName>
    <definedName name="__obl183" localSheetId="55">#REF!</definedName>
    <definedName name="__obl183" localSheetId="56">#REF!</definedName>
    <definedName name="__obl183" localSheetId="52">#REF!</definedName>
    <definedName name="__obl183" localSheetId="53">#REF!</definedName>
    <definedName name="__obl183" localSheetId="54">#REF!</definedName>
    <definedName name="__obl183">#REF!</definedName>
    <definedName name="__obl1831" localSheetId="3">#REF!</definedName>
    <definedName name="__obl1831" localSheetId="5">#REF!</definedName>
    <definedName name="__obl1831" localSheetId="6">#REF!</definedName>
    <definedName name="__obl1831" localSheetId="12">#REF!</definedName>
    <definedName name="__obl1831" localSheetId="13">#REF!</definedName>
    <definedName name="__obl1831" localSheetId="14">#REF!</definedName>
    <definedName name="__obl1831" localSheetId="32">#REF!</definedName>
    <definedName name="__obl1831" localSheetId="36">#REF!</definedName>
    <definedName name="__obl1831" localSheetId="35">#REF!</definedName>
    <definedName name="__obl1831" localSheetId="41">#REF!</definedName>
    <definedName name="__obl1831" localSheetId="42">#REF!</definedName>
    <definedName name="__obl1831" localSheetId="43">#REF!</definedName>
    <definedName name="__obl1831" localSheetId="44">#REF!</definedName>
    <definedName name="__obl1831" localSheetId="47">#REF!</definedName>
    <definedName name="__obl1831" localSheetId="50">#REF!</definedName>
    <definedName name="__obl1831" localSheetId="46">#REF!</definedName>
    <definedName name="__obl1831" localSheetId="48">#REF!</definedName>
    <definedName name="__obl1831" localSheetId="49">#REF!</definedName>
    <definedName name="__obl1831" localSheetId="55">#REF!</definedName>
    <definedName name="__obl1831" localSheetId="56">#REF!</definedName>
    <definedName name="__obl1831" localSheetId="52">#REF!</definedName>
    <definedName name="__obl1831" localSheetId="53">#REF!</definedName>
    <definedName name="__obl1831" localSheetId="54">#REF!</definedName>
    <definedName name="__obl1831">#REF!</definedName>
    <definedName name="__obl1832" localSheetId="3">#REF!</definedName>
    <definedName name="__obl1832" localSheetId="5">#REF!</definedName>
    <definedName name="__obl1832" localSheetId="6">#REF!</definedName>
    <definedName name="__obl1832" localSheetId="12">#REF!</definedName>
    <definedName name="__obl1832" localSheetId="13">#REF!</definedName>
    <definedName name="__obl1832" localSheetId="14">#REF!</definedName>
    <definedName name="__obl1832" localSheetId="32">#REF!</definedName>
    <definedName name="__obl1832" localSheetId="36">#REF!</definedName>
    <definedName name="__obl1832" localSheetId="35">#REF!</definedName>
    <definedName name="__obl1832" localSheetId="41">#REF!</definedName>
    <definedName name="__obl1832" localSheetId="42">#REF!</definedName>
    <definedName name="__obl1832" localSheetId="43">#REF!</definedName>
    <definedName name="__obl1832" localSheetId="44">#REF!</definedName>
    <definedName name="__obl1832" localSheetId="47">#REF!</definedName>
    <definedName name="__obl1832" localSheetId="50">#REF!</definedName>
    <definedName name="__obl1832" localSheetId="46">#REF!</definedName>
    <definedName name="__obl1832" localSheetId="48">#REF!</definedName>
    <definedName name="__obl1832" localSheetId="49">#REF!</definedName>
    <definedName name="__obl1832" localSheetId="55">#REF!</definedName>
    <definedName name="__obl1832" localSheetId="56">#REF!</definedName>
    <definedName name="__obl1832" localSheetId="52">#REF!</definedName>
    <definedName name="__obl1832" localSheetId="53">#REF!</definedName>
    <definedName name="__obl1832" localSheetId="54">#REF!</definedName>
    <definedName name="__obl1832">#REF!</definedName>
    <definedName name="__obl184" localSheetId="3">#REF!</definedName>
    <definedName name="__obl184" localSheetId="5">#REF!</definedName>
    <definedName name="__obl184" localSheetId="6">#REF!</definedName>
    <definedName name="__obl184" localSheetId="12">#REF!</definedName>
    <definedName name="__obl184" localSheetId="13">#REF!</definedName>
    <definedName name="__obl184" localSheetId="14">#REF!</definedName>
    <definedName name="__obl184" localSheetId="32">#REF!</definedName>
    <definedName name="__obl184" localSheetId="36">#REF!</definedName>
    <definedName name="__obl184" localSheetId="35">#REF!</definedName>
    <definedName name="__obl184" localSheetId="41">#REF!</definedName>
    <definedName name="__obl184" localSheetId="42">#REF!</definedName>
    <definedName name="__obl184" localSheetId="43">#REF!</definedName>
    <definedName name="__obl184" localSheetId="44">#REF!</definedName>
    <definedName name="__obl184" localSheetId="47">#REF!</definedName>
    <definedName name="__obl184" localSheetId="50">#REF!</definedName>
    <definedName name="__obl184" localSheetId="46">#REF!</definedName>
    <definedName name="__obl184" localSheetId="48">#REF!</definedName>
    <definedName name="__obl184" localSheetId="49">#REF!</definedName>
    <definedName name="__obl184" localSheetId="55">#REF!</definedName>
    <definedName name="__obl184" localSheetId="56">#REF!</definedName>
    <definedName name="__obl184" localSheetId="52">#REF!</definedName>
    <definedName name="__obl184" localSheetId="53">#REF!</definedName>
    <definedName name="__obl184" localSheetId="54">#REF!</definedName>
    <definedName name="__obl184">#REF!</definedName>
    <definedName name="__obl185" localSheetId="3">#REF!</definedName>
    <definedName name="__obl185" localSheetId="5">#REF!</definedName>
    <definedName name="__obl185" localSheetId="6">#REF!</definedName>
    <definedName name="__obl185" localSheetId="12">#REF!</definedName>
    <definedName name="__obl185" localSheetId="13">#REF!</definedName>
    <definedName name="__obl185" localSheetId="14">#REF!</definedName>
    <definedName name="__obl185" localSheetId="32">#REF!</definedName>
    <definedName name="__obl185" localSheetId="36">#REF!</definedName>
    <definedName name="__obl185" localSheetId="35">#REF!</definedName>
    <definedName name="__obl185" localSheetId="41">#REF!</definedName>
    <definedName name="__obl185" localSheetId="42">#REF!</definedName>
    <definedName name="__obl185" localSheetId="43">#REF!</definedName>
    <definedName name="__obl185" localSheetId="44">#REF!</definedName>
    <definedName name="__obl185" localSheetId="47">#REF!</definedName>
    <definedName name="__obl185" localSheetId="50">#REF!</definedName>
    <definedName name="__obl185" localSheetId="46">#REF!</definedName>
    <definedName name="__obl185" localSheetId="48">#REF!</definedName>
    <definedName name="__obl185" localSheetId="49">#REF!</definedName>
    <definedName name="__obl185" localSheetId="55">#REF!</definedName>
    <definedName name="__obl185" localSheetId="56">#REF!</definedName>
    <definedName name="__obl185" localSheetId="52">#REF!</definedName>
    <definedName name="__obl185" localSheetId="53">#REF!</definedName>
    <definedName name="__obl185" localSheetId="54">#REF!</definedName>
    <definedName name="__obl185">#REF!</definedName>
    <definedName name="__obl186" localSheetId="3">#REF!</definedName>
    <definedName name="__obl186" localSheetId="5">#REF!</definedName>
    <definedName name="__obl186" localSheetId="6">#REF!</definedName>
    <definedName name="__obl186" localSheetId="12">#REF!</definedName>
    <definedName name="__obl186" localSheetId="13">#REF!</definedName>
    <definedName name="__obl186" localSheetId="14">#REF!</definedName>
    <definedName name="__obl186" localSheetId="32">#REF!</definedName>
    <definedName name="__obl186" localSheetId="36">#REF!</definedName>
    <definedName name="__obl186" localSheetId="35">#REF!</definedName>
    <definedName name="__obl186" localSheetId="41">#REF!</definedName>
    <definedName name="__obl186" localSheetId="42">#REF!</definedName>
    <definedName name="__obl186" localSheetId="43">#REF!</definedName>
    <definedName name="__obl186" localSheetId="44">#REF!</definedName>
    <definedName name="__obl186" localSheetId="47">#REF!</definedName>
    <definedName name="__obl186" localSheetId="50">#REF!</definedName>
    <definedName name="__obl186" localSheetId="46">#REF!</definedName>
    <definedName name="__obl186" localSheetId="48">#REF!</definedName>
    <definedName name="__obl186" localSheetId="49">#REF!</definedName>
    <definedName name="__obl186" localSheetId="55">#REF!</definedName>
    <definedName name="__obl186" localSheetId="56">#REF!</definedName>
    <definedName name="__obl186" localSheetId="52">#REF!</definedName>
    <definedName name="__obl186" localSheetId="53">#REF!</definedName>
    <definedName name="__obl186" localSheetId="54">#REF!</definedName>
    <definedName name="__obl186">#REF!</definedName>
    <definedName name="__obl187" localSheetId="3">#REF!</definedName>
    <definedName name="__obl187" localSheetId="5">#REF!</definedName>
    <definedName name="__obl187" localSheetId="6">#REF!</definedName>
    <definedName name="__obl187" localSheetId="12">#REF!</definedName>
    <definedName name="__obl187" localSheetId="13">#REF!</definedName>
    <definedName name="__obl187" localSheetId="14">#REF!</definedName>
    <definedName name="__obl187" localSheetId="32">#REF!</definedName>
    <definedName name="__obl187" localSheetId="36">#REF!</definedName>
    <definedName name="__obl187" localSheetId="35">#REF!</definedName>
    <definedName name="__obl187" localSheetId="41">#REF!</definedName>
    <definedName name="__obl187" localSheetId="42">#REF!</definedName>
    <definedName name="__obl187" localSheetId="43">#REF!</definedName>
    <definedName name="__obl187" localSheetId="44">#REF!</definedName>
    <definedName name="__obl187" localSheetId="47">#REF!</definedName>
    <definedName name="__obl187" localSheetId="50">#REF!</definedName>
    <definedName name="__obl187" localSheetId="46">#REF!</definedName>
    <definedName name="__obl187" localSheetId="48">#REF!</definedName>
    <definedName name="__obl187" localSheetId="49">#REF!</definedName>
    <definedName name="__obl187" localSheetId="55">#REF!</definedName>
    <definedName name="__obl187" localSheetId="56">#REF!</definedName>
    <definedName name="__obl187" localSheetId="52">#REF!</definedName>
    <definedName name="__obl187" localSheetId="53">#REF!</definedName>
    <definedName name="__obl187" localSheetId="54">#REF!</definedName>
    <definedName name="__obl187">#REF!</definedName>
    <definedName name="_xlnm._FilterDatabase" localSheetId="3" hidden="1">'D.1.1. ASŘ - BOURACI PRACE'!$A$7:$I$624</definedName>
    <definedName name="_xlnm._FilterDatabase" localSheetId="17" hidden="1">'D.1.3.3. SHZ'!$A$10:$F$95</definedName>
    <definedName name="_xlnm._FilterDatabase" localSheetId="14" hidden="1">'D.1.4.4. VYTÁPĚNÍ'!$K$1:$K$1159</definedName>
    <definedName name="_mat1">[2]ACCESS!$L$1</definedName>
    <definedName name="_NS" localSheetId="5">Scheduled_Payment+Extra_Payment</definedName>
    <definedName name="_NS" localSheetId="6">Scheduled_Payment+Extra_Payment</definedName>
    <definedName name="_NS" localSheetId="7">Scheduled_Payment+Extra_Payment</definedName>
    <definedName name="_NS" localSheetId="17">Scheduled_Payment+Extra_Payment</definedName>
    <definedName name="_NS" localSheetId="12">Scheduled_Payment+Extra_Payment</definedName>
    <definedName name="_NS" localSheetId="13">Scheduled_Payment+Extra_Payment</definedName>
    <definedName name="_NS" localSheetId="14">Scheduled_Payment+Extra_Payment</definedName>
    <definedName name="_NS" localSheetId="16">Scheduled_Payment+Extra_Payment</definedName>
    <definedName name="_NS" localSheetId="18">Scheduled_Payment+Extra_Payment</definedName>
    <definedName name="_NS" localSheetId="45">Scheduled_Payment+Extra_Payment</definedName>
    <definedName name="_NS" localSheetId="47">Scheduled_Payment+Extra_Payment</definedName>
    <definedName name="_NS" localSheetId="50">Scheduled_Payment+Extra_Payment</definedName>
    <definedName name="_NS" localSheetId="46">Scheduled_Payment+Extra_Payment</definedName>
    <definedName name="_NS" localSheetId="48">Scheduled_Payment+Extra_Payment</definedName>
    <definedName name="_NS" localSheetId="49">Scheduled_Payment+Extra_Payment</definedName>
    <definedName name="_NS" localSheetId="1">Scheduled_Payment+Extra_Payment</definedName>
    <definedName name="_NS">Scheduled_Payment+Extra_Payment</definedName>
    <definedName name="_obl11" localSheetId="3">#REF!</definedName>
    <definedName name="_obl11" localSheetId="5">#REF!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12">#REF!</definedName>
    <definedName name="_obl11" localSheetId="13">#REF!</definedName>
    <definedName name="_obl11" localSheetId="14">#REF!</definedName>
    <definedName name="_obl11" localSheetId="16">#REF!</definedName>
    <definedName name="_obl11" localSheetId="32">#REF!</definedName>
    <definedName name="_obl11" localSheetId="36">#REF!</definedName>
    <definedName name="_obl11" localSheetId="33">#REF!</definedName>
    <definedName name="_obl11" localSheetId="35">#REF!</definedName>
    <definedName name="_obl11" localSheetId="41">#REF!</definedName>
    <definedName name="_obl11" localSheetId="42">#REF!</definedName>
    <definedName name="_obl11" localSheetId="40">#REF!</definedName>
    <definedName name="_obl11" localSheetId="43">#REF!</definedName>
    <definedName name="_obl11" localSheetId="44">#REF!</definedName>
    <definedName name="_obl11" localSheetId="45">#REF!</definedName>
    <definedName name="_obl11" localSheetId="47">#REF!</definedName>
    <definedName name="_obl11" localSheetId="50">#REF!</definedName>
    <definedName name="_obl11" localSheetId="46">#REF!</definedName>
    <definedName name="_obl11" localSheetId="48">#REF!</definedName>
    <definedName name="_obl11" localSheetId="49">#REF!</definedName>
    <definedName name="_obl11" localSheetId="55">#REF!</definedName>
    <definedName name="_obl11" localSheetId="51">#REF!</definedName>
    <definedName name="_obl11" localSheetId="56">#REF!</definedName>
    <definedName name="_obl11" localSheetId="52">#REF!</definedName>
    <definedName name="_obl11" localSheetId="53">#REF!</definedName>
    <definedName name="_obl11" localSheetId="54">#REF!</definedName>
    <definedName name="_obl11" localSheetId="2">#REF!</definedName>
    <definedName name="_obl11" localSheetId="1">#REF!</definedName>
    <definedName name="_obl11">#REF!</definedName>
    <definedName name="_obl112" localSheetId="12">#REF!</definedName>
    <definedName name="_obl112" localSheetId="13">#REF!</definedName>
    <definedName name="_obl112" localSheetId="14">#REF!</definedName>
    <definedName name="_obl112" localSheetId="36">#REF!</definedName>
    <definedName name="_obl112" localSheetId="33">#REF!</definedName>
    <definedName name="_obl112" localSheetId="35">#REF!</definedName>
    <definedName name="_obl112" localSheetId="41">#REF!</definedName>
    <definedName name="_obl112" localSheetId="42">#REF!</definedName>
    <definedName name="_obl112" localSheetId="40">#REF!</definedName>
    <definedName name="_obl112" localSheetId="44">#REF!</definedName>
    <definedName name="_obl112" localSheetId="47">#REF!</definedName>
    <definedName name="_obl112" localSheetId="46">#REF!</definedName>
    <definedName name="_obl112" localSheetId="48">#REF!</definedName>
    <definedName name="_obl112" localSheetId="49">#REF!</definedName>
    <definedName name="_obl112" localSheetId="55">#REF!</definedName>
    <definedName name="_obl112" localSheetId="51">#REF!</definedName>
    <definedName name="_obl112" localSheetId="56">#REF!</definedName>
    <definedName name="_obl112" localSheetId="52">#REF!</definedName>
    <definedName name="_obl112" localSheetId="53">#REF!</definedName>
    <definedName name="_obl112" localSheetId="54">#REF!</definedName>
    <definedName name="_obl112" localSheetId="1">#REF!</definedName>
    <definedName name="_obl112">#REF!</definedName>
    <definedName name="_obl12" localSheetId="3">#REF!</definedName>
    <definedName name="_obl12" localSheetId="5">#REF!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12">#REF!</definedName>
    <definedName name="_obl12" localSheetId="13">#REF!</definedName>
    <definedName name="_obl12" localSheetId="14">#REF!</definedName>
    <definedName name="_obl12" localSheetId="32">#REF!</definedName>
    <definedName name="_obl12" localSheetId="36">#REF!</definedName>
    <definedName name="_obl12" localSheetId="33">#REF!</definedName>
    <definedName name="_obl12" localSheetId="35">#REF!</definedName>
    <definedName name="_obl12" localSheetId="41">#REF!</definedName>
    <definedName name="_obl12" localSheetId="42">#REF!</definedName>
    <definedName name="_obl12" localSheetId="40">#REF!</definedName>
    <definedName name="_obl12" localSheetId="43">#REF!</definedName>
    <definedName name="_obl12" localSheetId="44">#REF!</definedName>
    <definedName name="_obl12" localSheetId="45">#REF!</definedName>
    <definedName name="_obl12" localSheetId="47">#REF!</definedName>
    <definedName name="_obl12" localSheetId="50">#REF!</definedName>
    <definedName name="_obl12" localSheetId="46">#REF!</definedName>
    <definedName name="_obl12" localSheetId="48">#REF!</definedName>
    <definedName name="_obl12" localSheetId="49">#REF!</definedName>
    <definedName name="_obl12" localSheetId="55">#REF!</definedName>
    <definedName name="_obl12" localSheetId="51">#REF!</definedName>
    <definedName name="_obl12" localSheetId="56">#REF!</definedName>
    <definedName name="_obl12" localSheetId="52">#REF!</definedName>
    <definedName name="_obl12" localSheetId="53">#REF!</definedName>
    <definedName name="_obl12" localSheetId="54">#REF!</definedName>
    <definedName name="_obl12" localSheetId="2">#REF!</definedName>
    <definedName name="_obl12" localSheetId="1">#REF!</definedName>
    <definedName name="_obl12">#REF!</definedName>
    <definedName name="_obl13" localSheetId="3">#REF!</definedName>
    <definedName name="_obl13" localSheetId="5">#REF!</definedName>
    <definedName name="_obl13" localSheetId="6">#REF!</definedName>
    <definedName name="_obl13" localSheetId="7">#REF!</definedName>
    <definedName name="_obl13" localSheetId="8">#REF!</definedName>
    <definedName name="_obl13" localSheetId="11">#REF!</definedName>
    <definedName name="_obl13" localSheetId="12">#REF!</definedName>
    <definedName name="_obl13" localSheetId="13">#REF!</definedName>
    <definedName name="_obl13" localSheetId="14">#REF!</definedName>
    <definedName name="_obl13" localSheetId="32">#REF!</definedName>
    <definedName name="_obl13" localSheetId="36">#REF!</definedName>
    <definedName name="_obl13" localSheetId="35">#REF!</definedName>
    <definedName name="_obl13" localSheetId="41">#REF!</definedName>
    <definedName name="_obl13" localSheetId="42">#REF!</definedName>
    <definedName name="_obl13" localSheetId="43">#REF!</definedName>
    <definedName name="_obl13" localSheetId="44">#REF!</definedName>
    <definedName name="_obl13" localSheetId="45">#REF!</definedName>
    <definedName name="_obl13" localSheetId="47">#REF!</definedName>
    <definedName name="_obl13" localSheetId="50">#REF!</definedName>
    <definedName name="_obl13" localSheetId="46">#REF!</definedName>
    <definedName name="_obl13" localSheetId="48">#REF!</definedName>
    <definedName name="_obl13" localSheetId="49">#REF!</definedName>
    <definedName name="_obl13" localSheetId="55">#REF!</definedName>
    <definedName name="_obl13" localSheetId="56">#REF!</definedName>
    <definedName name="_obl13" localSheetId="52">#REF!</definedName>
    <definedName name="_obl13" localSheetId="53">#REF!</definedName>
    <definedName name="_obl13" localSheetId="54">#REF!</definedName>
    <definedName name="_obl13" localSheetId="2">#REF!</definedName>
    <definedName name="_obl13" localSheetId="1">#REF!</definedName>
    <definedName name="_obl13">#REF!</definedName>
    <definedName name="_obl14" localSheetId="3">#REF!</definedName>
    <definedName name="_obl14" localSheetId="5">#REF!</definedName>
    <definedName name="_obl14" localSheetId="6">#REF!</definedName>
    <definedName name="_obl14" localSheetId="7">#REF!</definedName>
    <definedName name="_obl14" localSheetId="8">#REF!</definedName>
    <definedName name="_obl14" localSheetId="11">#REF!</definedName>
    <definedName name="_obl14" localSheetId="12">#REF!</definedName>
    <definedName name="_obl14" localSheetId="13">#REF!</definedName>
    <definedName name="_obl14" localSheetId="14">#REF!</definedName>
    <definedName name="_obl14" localSheetId="32">#REF!</definedName>
    <definedName name="_obl14" localSheetId="36">#REF!</definedName>
    <definedName name="_obl14" localSheetId="35">#REF!</definedName>
    <definedName name="_obl14" localSheetId="41">#REF!</definedName>
    <definedName name="_obl14" localSheetId="42">#REF!</definedName>
    <definedName name="_obl14" localSheetId="43">#REF!</definedName>
    <definedName name="_obl14" localSheetId="44">#REF!</definedName>
    <definedName name="_obl14" localSheetId="47">#REF!</definedName>
    <definedName name="_obl14" localSheetId="50">#REF!</definedName>
    <definedName name="_obl14" localSheetId="46">#REF!</definedName>
    <definedName name="_obl14" localSheetId="48">#REF!</definedName>
    <definedName name="_obl14" localSheetId="49">#REF!</definedName>
    <definedName name="_obl14" localSheetId="55">#REF!</definedName>
    <definedName name="_obl14" localSheetId="56">#REF!</definedName>
    <definedName name="_obl14" localSheetId="52">#REF!</definedName>
    <definedName name="_obl14" localSheetId="53">#REF!</definedName>
    <definedName name="_obl14" localSheetId="54">#REF!</definedName>
    <definedName name="_obl14" localSheetId="1">#REF!</definedName>
    <definedName name="_obl14">#REF!</definedName>
    <definedName name="_obl15" localSheetId="3">#REF!</definedName>
    <definedName name="_obl15" localSheetId="5">#REF!</definedName>
    <definedName name="_obl15" localSheetId="6">#REF!</definedName>
    <definedName name="_obl15" localSheetId="7">#REF!</definedName>
    <definedName name="_obl15" localSheetId="8">#REF!</definedName>
    <definedName name="_obl15" localSheetId="11">#REF!</definedName>
    <definedName name="_obl15" localSheetId="12">#REF!</definedName>
    <definedName name="_obl15" localSheetId="13">#REF!</definedName>
    <definedName name="_obl15" localSheetId="14">#REF!</definedName>
    <definedName name="_obl15" localSheetId="32">#REF!</definedName>
    <definedName name="_obl15" localSheetId="36">#REF!</definedName>
    <definedName name="_obl15" localSheetId="35">#REF!</definedName>
    <definedName name="_obl15" localSheetId="41">#REF!</definedName>
    <definedName name="_obl15" localSheetId="42">#REF!</definedName>
    <definedName name="_obl15" localSheetId="43">#REF!</definedName>
    <definedName name="_obl15" localSheetId="44">#REF!</definedName>
    <definedName name="_obl15" localSheetId="47">#REF!</definedName>
    <definedName name="_obl15" localSheetId="50">#REF!</definedName>
    <definedName name="_obl15" localSheetId="46">#REF!</definedName>
    <definedName name="_obl15" localSheetId="48">#REF!</definedName>
    <definedName name="_obl15" localSheetId="49">#REF!</definedName>
    <definedName name="_obl15" localSheetId="55">#REF!</definedName>
    <definedName name="_obl15" localSheetId="56">#REF!</definedName>
    <definedName name="_obl15" localSheetId="52">#REF!</definedName>
    <definedName name="_obl15" localSheetId="53">#REF!</definedName>
    <definedName name="_obl15" localSheetId="54">#REF!</definedName>
    <definedName name="_obl15" localSheetId="1">#REF!</definedName>
    <definedName name="_obl15">#REF!</definedName>
    <definedName name="_obl16" localSheetId="3">#REF!</definedName>
    <definedName name="_obl16" localSheetId="5">#REF!</definedName>
    <definedName name="_obl16" localSheetId="6">#REF!</definedName>
    <definedName name="_obl16" localSheetId="7">#REF!</definedName>
    <definedName name="_obl16" localSheetId="8">#REF!</definedName>
    <definedName name="_obl16" localSheetId="11">#REF!</definedName>
    <definedName name="_obl16" localSheetId="12">#REF!</definedName>
    <definedName name="_obl16" localSheetId="13">#REF!</definedName>
    <definedName name="_obl16" localSheetId="14">#REF!</definedName>
    <definedName name="_obl16" localSheetId="32">#REF!</definedName>
    <definedName name="_obl16" localSheetId="36">#REF!</definedName>
    <definedName name="_obl16" localSheetId="35">#REF!</definedName>
    <definedName name="_obl16" localSheetId="41">#REF!</definedName>
    <definedName name="_obl16" localSheetId="42">#REF!</definedName>
    <definedName name="_obl16" localSheetId="43">#REF!</definedName>
    <definedName name="_obl16" localSheetId="44">#REF!</definedName>
    <definedName name="_obl16" localSheetId="47">#REF!</definedName>
    <definedName name="_obl16" localSheetId="50">#REF!</definedName>
    <definedName name="_obl16" localSheetId="46">#REF!</definedName>
    <definedName name="_obl16" localSheetId="48">#REF!</definedName>
    <definedName name="_obl16" localSheetId="49">#REF!</definedName>
    <definedName name="_obl16" localSheetId="55">#REF!</definedName>
    <definedName name="_obl16" localSheetId="56">#REF!</definedName>
    <definedName name="_obl16" localSheetId="52">#REF!</definedName>
    <definedName name="_obl16" localSheetId="53">#REF!</definedName>
    <definedName name="_obl16" localSheetId="54">#REF!</definedName>
    <definedName name="_obl16" localSheetId="1">#REF!</definedName>
    <definedName name="_obl16">#REF!</definedName>
    <definedName name="_obl17" localSheetId="3">#REF!</definedName>
    <definedName name="_obl17" localSheetId="5">#REF!</definedName>
    <definedName name="_obl17" localSheetId="6">#REF!</definedName>
    <definedName name="_obl17" localSheetId="7">#REF!</definedName>
    <definedName name="_obl17" localSheetId="8">#REF!</definedName>
    <definedName name="_obl17" localSheetId="11">#REF!</definedName>
    <definedName name="_obl17" localSheetId="12">#REF!</definedName>
    <definedName name="_obl17" localSheetId="13">#REF!</definedName>
    <definedName name="_obl17" localSheetId="14">#REF!</definedName>
    <definedName name="_obl17" localSheetId="32">#REF!</definedName>
    <definedName name="_obl17" localSheetId="36">#REF!</definedName>
    <definedName name="_obl17" localSheetId="35">#REF!</definedName>
    <definedName name="_obl17" localSheetId="41">#REF!</definedName>
    <definedName name="_obl17" localSheetId="42">#REF!</definedName>
    <definedName name="_obl17" localSheetId="43">#REF!</definedName>
    <definedName name="_obl17" localSheetId="44">#REF!</definedName>
    <definedName name="_obl17" localSheetId="47">#REF!</definedName>
    <definedName name="_obl17" localSheetId="50">#REF!</definedName>
    <definedName name="_obl17" localSheetId="46">#REF!</definedName>
    <definedName name="_obl17" localSheetId="48">#REF!</definedName>
    <definedName name="_obl17" localSheetId="49">#REF!</definedName>
    <definedName name="_obl17" localSheetId="55">#REF!</definedName>
    <definedName name="_obl17" localSheetId="56">#REF!</definedName>
    <definedName name="_obl17" localSheetId="52">#REF!</definedName>
    <definedName name="_obl17" localSheetId="53">#REF!</definedName>
    <definedName name="_obl17" localSheetId="54">#REF!</definedName>
    <definedName name="_obl17" localSheetId="1">#REF!</definedName>
    <definedName name="_obl17">#REF!</definedName>
    <definedName name="_obl1710" localSheetId="3">#REF!</definedName>
    <definedName name="_obl1710" localSheetId="5">#REF!</definedName>
    <definedName name="_obl1710" localSheetId="6">#REF!</definedName>
    <definedName name="_obl1710" localSheetId="7">#REF!</definedName>
    <definedName name="_obl1710" localSheetId="8">#REF!</definedName>
    <definedName name="_obl1710" localSheetId="11">#REF!</definedName>
    <definedName name="_obl1710" localSheetId="12">#REF!</definedName>
    <definedName name="_obl1710" localSheetId="13">#REF!</definedName>
    <definedName name="_obl1710" localSheetId="14">#REF!</definedName>
    <definedName name="_obl1710" localSheetId="32">#REF!</definedName>
    <definedName name="_obl1710" localSheetId="36">#REF!</definedName>
    <definedName name="_obl1710" localSheetId="35">#REF!</definedName>
    <definedName name="_obl1710" localSheetId="41">#REF!</definedName>
    <definedName name="_obl1710" localSheetId="42">#REF!</definedName>
    <definedName name="_obl1710" localSheetId="43">#REF!</definedName>
    <definedName name="_obl1710" localSheetId="44">#REF!</definedName>
    <definedName name="_obl1710" localSheetId="47">#REF!</definedName>
    <definedName name="_obl1710" localSheetId="50">#REF!</definedName>
    <definedName name="_obl1710" localSheetId="46">#REF!</definedName>
    <definedName name="_obl1710" localSheetId="48">#REF!</definedName>
    <definedName name="_obl1710" localSheetId="49">#REF!</definedName>
    <definedName name="_obl1710" localSheetId="55">#REF!</definedName>
    <definedName name="_obl1710" localSheetId="56">#REF!</definedName>
    <definedName name="_obl1710" localSheetId="52">#REF!</definedName>
    <definedName name="_obl1710" localSheetId="53">#REF!</definedName>
    <definedName name="_obl1710" localSheetId="54">#REF!</definedName>
    <definedName name="_obl1710" localSheetId="1">#REF!</definedName>
    <definedName name="_obl1710">#REF!</definedName>
    <definedName name="_obl1711" localSheetId="3">#REF!</definedName>
    <definedName name="_obl1711" localSheetId="5">#REF!</definedName>
    <definedName name="_obl1711" localSheetId="6">#REF!</definedName>
    <definedName name="_obl1711" localSheetId="7">#REF!</definedName>
    <definedName name="_obl1711" localSheetId="8">#REF!</definedName>
    <definedName name="_obl1711" localSheetId="11">#REF!</definedName>
    <definedName name="_obl1711" localSheetId="12">#REF!</definedName>
    <definedName name="_obl1711" localSheetId="13">#REF!</definedName>
    <definedName name="_obl1711" localSheetId="14">#REF!</definedName>
    <definedName name="_obl1711" localSheetId="32">#REF!</definedName>
    <definedName name="_obl1711" localSheetId="36">#REF!</definedName>
    <definedName name="_obl1711" localSheetId="35">#REF!</definedName>
    <definedName name="_obl1711" localSheetId="41">#REF!</definedName>
    <definedName name="_obl1711" localSheetId="42">#REF!</definedName>
    <definedName name="_obl1711" localSheetId="43">#REF!</definedName>
    <definedName name="_obl1711" localSheetId="44">#REF!</definedName>
    <definedName name="_obl1711" localSheetId="47">#REF!</definedName>
    <definedName name="_obl1711" localSheetId="50">#REF!</definedName>
    <definedName name="_obl1711" localSheetId="46">#REF!</definedName>
    <definedName name="_obl1711" localSheetId="48">#REF!</definedName>
    <definedName name="_obl1711" localSheetId="49">#REF!</definedName>
    <definedName name="_obl1711" localSheetId="55">#REF!</definedName>
    <definedName name="_obl1711" localSheetId="56">#REF!</definedName>
    <definedName name="_obl1711" localSheetId="52">#REF!</definedName>
    <definedName name="_obl1711" localSheetId="53">#REF!</definedName>
    <definedName name="_obl1711" localSheetId="54">#REF!</definedName>
    <definedName name="_obl1711" localSheetId="1">#REF!</definedName>
    <definedName name="_obl1711">#REF!</definedName>
    <definedName name="_obl1712" localSheetId="3">#REF!</definedName>
    <definedName name="_obl1712" localSheetId="5">#REF!</definedName>
    <definedName name="_obl1712" localSheetId="6">#REF!</definedName>
    <definedName name="_obl1712" localSheetId="7">#REF!</definedName>
    <definedName name="_obl1712" localSheetId="8">#REF!</definedName>
    <definedName name="_obl1712" localSheetId="11">#REF!</definedName>
    <definedName name="_obl1712" localSheetId="12">#REF!</definedName>
    <definedName name="_obl1712" localSheetId="13">#REF!</definedName>
    <definedName name="_obl1712" localSheetId="14">#REF!</definedName>
    <definedName name="_obl1712" localSheetId="32">#REF!</definedName>
    <definedName name="_obl1712" localSheetId="36">#REF!</definedName>
    <definedName name="_obl1712" localSheetId="35">#REF!</definedName>
    <definedName name="_obl1712" localSheetId="41">#REF!</definedName>
    <definedName name="_obl1712" localSheetId="42">#REF!</definedName>
    <definedName name="_obl1712" localSheetId="43">#REF!</definedName>
    <definedName name="_obl1712" localSheetId="44">#REF!</definedName>
    <definedName name="_obl1712" localSheetId="47">#REF!</definedName>
    <definedName name="_obl1712" localSheetId="50">#REF!</definedName>
    <definedName name="_obl1712" localSheetId="46">#REF!</definedName>
    <definedName name="_obl1712" localSheetId="48">#REF!</definedName>
    <definedName name="_obl1712" localSheetId="49">#REF!</definedName>
    <definedName name="_obl1712" localSheetId="55">#REF!</definedName>
    <definedName name="_obl1712" localSheetId="56">#REF!</definedName>
    <definedName name="_obl1712" localSheetId="52">#REF!</definedName>
    <definedName name="_obl1712" localSheetId="53">#REF!</definedName>
    <definedName name="_obl1712" localSheetId="54">#REF!</definedName>
    <definedName name="_obl1712" localSheetId="1">#REF!</definedName>
    <definedName name="_obl1712">#REF!</definedName>
    <definedName name="_obl1713" localSheetId="3">#REF!</definedName>
    <definedName name="_obl1713" localSheetId="5">#REF!</definedName>
    <definedName name="_obl1713" localSheetId="6">#REF!</definedName>
    <definedName name="_obl1713" localSheetId="7">#REF!</definedName>
    <definedName name="_obl1713" localSheetId="8">#REF!</definedName>
    <definedName name="_obl1713" localSheetId="11">#REF!</definedName>
    <definedName name="_obl1713" localSheetId="12">#REF!</definedName>
    <definedName name="_obl1713" localSheetId="13">#REF!</definedName>
    <definedName name="_obl1713" localSheetId="14">#REF!</definedName>
    <definedName name="_obl1713" localSheetId="32">#REF!</definedName>
    <definedName name="_obl1713" localSheetId="36">#REF!</definedName>
    <definedName name="_obl1713" localSheetId="35">#REF!</definedName>
    <definedName name="_obl1713" localSheetId="41">#REF!</definedName>
    <definedName name="_obl1713" localSheetId="42">#REF!</definedName>
    <definedName name="_obl1713" localSheetId="43">#REF!</definedName>
    <definedName name="_obl1713" localSheetId="44">#REF!</definedName>
    <definedName name="_obl1713" localSheetId="47">#REF!</definedName>
    <definedName name="_obl1713" localSheetId="50">#REF!</definedName>
    <definedName name="_obl1713" localSheetId="46">#REF!</definedName>
    <definedName name="_obl1713" localSheetId="48">#REF!</definedName>
    <definedName name="_obl1713" localSheetId="49">#REF!</definedName>
    <definedName name="_obl1713" localSheetId="55">#REF!</definedName>
    <definedName name="_obl1713" localSheetId="56">#REF!</definedName>
    <definedName name="_obl1713" localSheetId="52">#REF!</definedName>
    <definedName name="_obl1713" localSheetId="53">#REF!</definedName>
    <definedName name="_obl1713" localSheetId="54">#REF!</definedName>
    <definedName name="_obl1713" localSheetId="1">#REF!</definedName>
    <definedName name="_obl1713">#REF!</definedName>
    <definedName name="_obl1714" localSheetId="3">#REF!</definedName>
    <definedName name="_obl1714" localSheetId="5">#REF!</definedName>
    <definedName name="_obl1714" localSheetId="6">#REF!</definedName>
    <definedName name="_obl1714" localSheetId="7">#REF!</definedName>
    <definedName name="_obl1714" localSheetId="8">#REF!</definedName>
    <definedName name="_obl1714" localSheetId="11">#REF!</definedName>
    <definedName name="_obl1714" localSheetId="12">#REF!</definedName>
    <definedName name="_obl1714" localSheetId="13">#REF!</definedName>
    <definedName name="_obl1714" localSheetId="14">#REF!</definedName>
    <definedName name="_obl1714" localSheetId="32">#REF!</definedName>
    <definedName name="_obl1714" localSheetId="36">#REF!</definedName>
    <definedName name="_obl1714" localSheetId="35">#REF!</definedName>
    <definedName name="_obl1714" localSheetId="41">#REF!</definedName>
    <definedName name="_obl1714" localSheetId="42">#REF!</definedName>
    <definedName name="_obl1714" localSheetId="43">#REF!</definedName>
    <definedName name="_obl1714" localSheetId="44">#REF!</definedName>
    <definedName name="_obl1714" localSheetId="47">#REF!</definedName>
    <definedName name="_obl1714" localSheetId="50">#REF!</definedName>
    <definedName name="_obl1714" localSheetId="46">#REF!</definedName>
    <definedName name="_obl1714" localSheetId="48">#REF!</definedName>
    <definedName name="_obl1714" localSheetId="49">#REF!</definedName>
    <definedName name="_obl1714" localSheetId="55">#REF!</definedName>
    <definedName name="_obl1714" localSheetId="56">#REF!</definedName>
    <definedName name="_obl1714" localSheetId="52">#REF!</definedName>
    <definedName name="_obl1714" localSheetId="53">#REF!</definedName>
    <definedName name="_obl1714" localSheetId="54">#REF!</definedName>
    <definedName name="_obl1714" localSheetId="1">#REF!</definedName>
    <definedName name="_obl1714">#REF!</definedName>
    <definedName name="_obl1715" localSheetId="3">#REF!</definedName>
    <definedName name="_obl1715" localSheetId="5">#REF!</definedName>
    <definedName name="_obl1715" localSheetId="6">#REF!</definedName>
    <definedName name="_obl1715" localSheetId="7">#REF!</definedName>
    <definedName name="_obl1715" localSheetId="8">#REF!</definedName>
    <definedName name="_obl1715" localSheetId="11">#REF!</definedName>
    <definedName name="_obl1715" localSheetId="12">#REF!</definedName>
    <definedName name="_obl1715" localSheetId="13">#REF!</definedName>
    <definedName name="_obl1715" localSheetId="14">#REF!</definedName>
    <definedName name="_obl1715" localSheetId="32">#REF!</definedName>
    <definedName name="_obl1715" localSheetId="36">#REF!</definedName>
    <definedName name="_obl1715" localSheetId="35">#REF!</definedName>
    <definedName name="_obl1715" localSheetId="41">#REF!</definedName>
    <definedName name="_obl1715" localSheetId="42">#REF!</definedName>
    <definedName name="_obl1715" localSheetId="43">#REF!</definedName>
    <definedName name="_obl1715" localSheetId="44">#REF!</definedName>
    <definedName name="_obl1715" localSheetId="47">#REF!</definedName>
    <definedName name="_obl1715" localSheetId="50">#REF!</definedName>
    <definedName name="_obl1715" localSheetId="46">#REF!</definedName>
    <definedName name="_obl1715" localSheetId="48">#REF!</definedName>
    <definedName name="_obl1715" localSheetId="49">#REF!</definedName>
    <definedName name="_obl1715" localSheetId="55">#REF!</definedName>
    <definedName name="_obl1715" localSheetId="56">#REF!</definedName>
    <definedName name="_obl1715" localSheetId="52">#REF!</definedName>
    <definedName name="_obl1715" localSheetId="53">#REF!</definedName>
    <definedName name="_obl1715" localSheetId="54">#REF!</definedName>
    <definedName name="_obl1715" localSheetId="1">#REF!</definedName>
    <definedName name="_obl1715">#REF!</definedName>
    <definedName name="_obl1716" localSheetId="3">#REF!</definedName>
    <definedName name="_obl1716" localSheetId="5">#REF!</definedName>
    <definedName name="_obl1716" localSheetId="6">#REF!</definedName>
    <definedName name="_obl1716" localSheetId="7">#REF!</definedName>
    <definedName name="_obl1716" localSheetId="8">#REF!</definedName>
    <definedName name="_obl1716" localSheetId="11">#REF!</definedName>
    <definedName name="_obl1716" localSheetId="12">#REF!</definedName>
    <definedName name="_obl1716" localSheetId="13">#REF!</definedName>
    <definedName name="_obl1716" localSheetId="14">#REF!</definedName>
    <definedName name="_obl1716" localSheetId="32">#REF!</definedName>
    <definedName name="_obl1716" localSheetId="36">#REF!</definedName>
    <definedName name="_obl1716" localSheetId="35">#REF!</definedName>
    <definedName name="_obl1716" localSheetId="41">#REF!</definedName>
    <definedName name="_obl1716" localSheetId="42">#REF!</definedName>
    <definedName name="_obl1716" localSheetId="43">#REF!</definedName>
    <definedName name="_obl1716" localSheetId="44">#REF!</definedName>
    <definedName name="_obl1716" localSheetId="47">#REF!</definedName>
    <definedName name="_obl1716" localSheetId="50">#REF!</definedName>
    <definedName name="_obl1716" localSheetId="46">#REF!</definedName>
    <definedName name="_obl1716" localSheetId="48">#REF!</definedName>
    <definedName name="_obl1716" localSheetId="49">#REF!</definedName>
    <definedName name="_obl1716" localSheetId="55">#REF!</definedName>
    <definedName name="_obl1716" localSheetId="56">#REF!</definedName>
    <definedName name="_obl1716" localSheetId="52">#REF!</definedName>
    <definedName name="_obl1716" localSheetId="53">#REF!</definedName>
    <definedName name="_obl1716" localSheetId="54">#REF!</definedName>
    <definedName name="_obl1716" localSheetId="1">#REF!</definedName>
    <definedName name="_obl1716">#REF!</definedName>
    <definedName name="_obl1717" localSheetId="3">#REF!</definedName>
    <definedName name="_obl1717" localSheetId="5">#REF!</definedName>
    <definedName name="_obl1717" localSheetId="6">#REF!</definedName>
    <definedName name="_obl1717" localSheetId="7">#REF!</definedName>
    <definedName name="_obl1717" localSheetId="8">#REF!</definedName>
    <definedName name="_obl1717" localSheetId="11">#REF!</definedName>
    <definedName name="_obl1717" localSheetId="12">#REF!</definedName>
    <definedName name="_obl1717" localSheetId="13">#REF!</definedName>
    <definedName name="_obl1717" localSheetId="14">#REF!</definedName>
    <definedName name="_obl1717" localSheetId="32">#REF!</definedName>
    <definedName name="_obl1717" localSheetId="36">#REF!</definedName>
    <definedName name="_obl1717" localSheetId="35">#REF!</definedName>
    <definedName name="_obl1717" localSheetId="41">#REF!</definedName>
    <definedName name="_obl1717" localSheetId="42">#REF!</definedName>
    <definedName name="_obl1717" localSheetId="43">#REF!</definedName>
    <definedName name="_obl1717" localSheetId="44">#REF!</definedName>
    <definedName name="_obl1717" localSheetId="47">#REF!</definedName>
    <definedName name="_obl1717" localSheetId="50">#REF!</definedName>
    <definedName name="_obl1717" localSheetId="46">#REF!</definedName>
    <definedName name="_obl1717" localSheetId="48">#REF!</definedName>
    <definedName name="_obl1717" localSheetId="49">#REF!</definedName>
    <definedName name="_obl1717" localSheetId="55">#REF!</definedName>
    <definedName name="_obl1717" localSheetId="56">#REF!</definedName>
    <definedName name="_obl1717" localSheetId="52">#REF!</definedName>
    <definedName name="_obl1717" localSheetId="53">#REF!</definedName>
    <definedName name="_obl1717" localSheetId="54">#REF!</definedName>
    <definedName name="_obl1717" localSheetId="1">#REF!</definedName>
    <definedName name="_obl1717">#REF!</definedName>
    <definedName name="_obl1718" localSheetId="3">#REF!</definedName>
    <definedName name="_obl1718" localSheetId="5">#REF!</definedName>
    <definedName name="_obl1718" localSheetId="6">#REF!</definedName>
    <definedName name="_obl1718" localSheetId="7">#REF!</definedName>
    <definedName name="_obl1718" localSheetId="8">#REF!</definedName>
    <definedName name="_obl1718" localSheetId="11">#REF!</definedName>
    <definedName name="_obl1718" localSheetId="12">#REF!</definedName>
    <definedName name="_obl1718" localSheetId="13">#REF!</definedName>
    <definedName name="_obl1718" localSheetId="14">#REF!</definedName>
    <definedName name="_obl1718" localSheetId="32">#REF!</definedName>
    <definedName name="_obl1718" localSheetId="36">#REF!</definedName>
    <definedName name="_obl1718" localSheetId="35">#REF!</definedName>
    <definedName name="_obl1718" localSheetId="41">#REF!</definedName>
    <definedName name="_obl1718" localSheetId="42">#REF!</definedName>
    <definedName name="_obl1718" localSheetId="43">#REF!</definedName>
    <definedName name="_obl1718" localSheetId="44">#REF!</definedName>
    <definedName name="_obl1718" localSheetId="47">#REF!</definedName>
    <definedName name="_obl1718" localSheetId="50">#REF!</definedName>
    <definedName name="_obl1718" localSheetId="46">#REF!</definedName>
    <definedName name="_obl1718" localSheetId="48">#REF!</definedName>
    <definedName name="_obl1718" localSheetId="49">#REF!</definedName>
    <definedName name="_obl1718" localSheetId="55">#REF!</definedName>
    <definedName name="_obl1718" localSheetId="56">#REF!</definedName>
    <definedName name="_obl1718" localSheetId="52">#REF!</definedName>
    <definedName name="_obl1718" localSheetId="53">#REF!</definedName>
    <definedName name="_obl1718" localSheetId="54">#REF!</definedName>
    <definedName name="_obl1718" localSheetId="1">#REF!</definedName>
    <definedName name="_obl1718">#REF!</definedName>
    <definedName name="_obl1719" localSheetId="3">#REF!</definedName>
    <definedName name="_obl1719" localSheetId="5">#REF!</definedName>
    <definedName name="_obl1719" localSheetId="6">#REF!</definedName>
    <definedName name="_obl1719" localSheetId="7">#REF!</definedName>
    <definedName name="_obl1719" localSheetId="8">#REF!</definedName>
    <definedName name="_obl1719" localSheetId="11">#REF!</definedName>
    <definedName name="_obl1719" localSheetId="12">#REF!</definedName>
    <definedName name="_obl1719" localSheetId="13">#REF!</definedName>
    <definedName name="_obl1719" localSheetId="14">#REF!</definedName>
    <definedName name="_obl1719" localSheetId="32">#REF!</definedName>
    <definedName name="_obl1719" localSheetId="36">#REF!</definedName>
    <definedName name="_obl1719" localSheetId="35">#REF!</definedName>
    <definedName name="_obl1719" localSheetId="41">#REF!</definedName>
    <definedName name="_obl1719" localSheetId="42">#REF!</definedName>
    <definedName name="_obl1719" localSheetId="43">#REF!</definedName>
    <definedName name="_obl1719" localSheetId="44">#REF!</definedName>
    <definedName name="_obl1719" localSheetId="47">#REF!</definedName>
    <definedName name="_obl1719" localSheetId="50">#REF!</definedName>
    <definedName name="_obl1719" localSheetId="46">#REF!</definedName>
    <definedName name="_obl1719" localSheetId="48">#REF!</definedName>
    <definedName name="_obl1719" localSheetId="49">#REF!</definedName>
    <definedName name="_obl1719" localSheetId="55">#REF!</definedName>
    <definedName name="_obl1719" localSheetId="56">#REF!</definedName>
    <definedName name="_obl1719" localSheetId="52">#REF!</definedName>
    <definedName name="_obl1719" localSheetId="53">#REF!</definedName>
    <definedName name="_obl1719" localSheetId="54">#REF!</definedName>
    <definedName name="_obl1719" localSheetId="1">#REF!</definedName>
    <definedName name="_obl1719">#REF!</definedName>
    <definedName name="_obl173" localSheetId="3">#REF!</definedName>
    <definedName name="_obl173" localSheetId="5">#REF!</definedName>
    <definedName name="_obl173" localSheetId="6">#REF!</definedName>
    <definedName name="_obl173" localSheetId="7">#REF!</definedName>
    <definedName name="_obl173" localSheetId="8">#REF!</definedName>
    <definedName name="_obl173" localSheetId="11">#REF!</definedName>
    <definedName name="_obl173" localSheetId="12">#REF!</definedName>
    <definedName name="_obl173" localSheetId="13">#REF!</definedName>
    <definedName name="_obl173" localSheetId="14">#REF!</definedName>
    <definedName name="_obl173" localSheetId="32">#REF!</definedName>
    <definedName name="_obl173" localSheetId="36">#REF!</definedName>
    <definedName name="_obl173" localSheetId="35">#REF!</definedName>
    <definedName name="_obl173" localSheetId="41">#REF!</definedName>
    <definedName name="_obl173" localSheetId="42">#REF!</definedName>
    <definedName name="_obl173" localSheetId="43">#REF!</definedName>
    <definedName name="_obl173" localSheetId="44">#REF!</definedName>
    <definedName name="_obl173" localSheetId="47">#REF!</definedName>
    <definedName name="_obl173" localSheetId="50">#REF!</definedName>
    <definedName name="_obl173" localSheetId="46">#REF!</definedName>
    <definedName name="_obl173" localSheetId="48">#REF!</definedName>
    <definedName name="_obl173" localSheetId="49">#REF!</definedName>
    <definedName name="_obl173" localSheetId="55">#REF!</definedName>
    <definedName name="_obl173" localSheetId="56">#REF!</definedName>
    <definedName name="_obl173" localSheetId="52">#REF!</definedName>
    <definedName name="_obl173" localSheetId="53">#REF!</definedName>
    <definedName name="_obl173" localSheetId="54">#REF!</definedName>
    <definedName name="_obl173" localSheetId="1">#REF!</definedName>
    <definedName name="_obl173">#REF!</definedName>
    <definedName name="_obl174" localSheetId="3">#REF!</definedName>
    <definedName name="_obl174" localSheetId="5">#REF!</definedName>
    <definedName name="_obl174" localSheetId="6">#REF!</definedName>
    <definedName name="_obl174" localSheetId="7">#REF!</definedName>
    <definedName name="_obl174" localSheetId="8">#REF!</definedName>
    <definedName name="_obl174" localSheetId="11">#REF!</definedName>
    <definedName name="_obl174" localSheetId="12">#REF!</definedName>
    <definedName name="_obl174" localSheetId="13">#REF!</definedName>
    <definedName name="_obl174" localSheetId="14">#REF!</definedName>
    <definedName name="_obl174" localSheetId="32">#REF!</definedName>
    <definedName name="_obl174" localSheetId="36">#REF!</definedName>
    <definedName name="_obl174" localSheetId="35">#REF!</definedName>
    <definedName name="_obl174" localSheetId="41">#REF!</definedName>
    <definedName name="_obl174" localSheetId="42">#REF!</definedName>
    <definedName name="_obl174" localSheetId="43">#REF!</definedName>
    <definedName name="_obl174" localSheetId="44">#REF!</definedName>
    <definedName name="_obl174" localSheetId="47">#REF!</definedName>
    <definedName name="_obl174" localSheetId="50">#REF!</definedName>
    <definedName name="_obl174" localSheetId="46">#REF!</definedName>
    <definedName name="_obl174" localSheetId="48">#REF!</definedName>
    <definedName name="_obl174" localSheetId="49">#REF!</definedName>
    <definedName name="_obl174" localSheetId="55">#REF!</definedName>
    <definedName name="_obl174" localSheetId="56">#REF!</definedName>
    <definedName name="_obl174" localSheetId="52">#REF!</definedName>
    <definedName name="_obl174" localSheetId="53">#REF!</definedName>
    <definedName name="_obl174" localSheetId="54">#REF!</definedName>
    <definedName name="_obl174" localSheetId="1">#REF!</definedName>
    <definedName name="_obl174">#REF!</definedName>
    <definedName name="_obl175" localSheetId="3">#REF!</definedName>
    <definedName name="_obl175" localSheetId="5">#REF!</definedName>
    <definedName name="_obl175" localSheetId="6">#REF!</definedName>
    <definedName name="_obl175" localSheetId="7">#REF!</definedName>
    <definedName name="_obl175" localSheetId="8">#REF!</definedName>
    <definedName name="_obl175" localSheetId="11">#REF!</definedName>
    <definedName name="_obl175" localSheetId="12">#REF!</definedName>
    <definedName name="_obl175" localSheetId="13">#REF!</definedName>
    <definedName name="_obl175" localSheetId="14">#REF!</definedName>
    <definedName name="_obl175" localSheetId="32">#REF!</definedName>
    <definedName name="_obl175" localSheetId="36">#REF!</definedName>
    <definedName name="_obl175" localSheetId="35">#REF!</definedName>
    <definedName name="_obl175" localSheetId="41">#REF!</definedName>
    <definedName name="_obl175" localSheetId="42">#REF!</definedName>
    <definedName name="_obl175" localSheetId="43">#REF!</definedName>
    <definedName name="_obl175" localSheetId="44">#REF!</definedName>
    <definedName name="_obl175" localSheetId="47">#REF!</definedName>
    <definedName name="_obl175" localSheetId="50">#REF!</definedName>
    <definedName name="_obl175" localSheetId="46">#REF!</definedName>
    <definedName name="_obl175" localSheetId="48">#REF!</definedName>
    <definedName name="_obl175" localSheetId="49">#REF!</definedName>
    <definedName name="_obl175" localSheetId="55">#REF!</definedName>
    <definedName name="_obl175" localSheetId="56">#REF!</definedName>
    <definedName name="_obl175" localSheetId="52">#REF!</definedName>
    <definedName name="_obl175" localSheetId="53">#REF!</definedName>
    <definedName name="_obl175" localSheetId="54">#REF!</definedName>
    <definedName name="_obl175" localSheetId="1">#REF!</definedName>
    <definedName name="_obl175">#REF!</definedName>
    <definedName name="_obl176" localSheetId="3">#REF!</definedName>
    <definedName name="_obl176" localSheetId="5">#REF!</definedName>
    <definedName name="_obl176" localSheetId="6">#REF!</definedName>
    <definedName name="_obl176" localSheetId="7">#REF!</definedName>
    <definedName name="_obl176" localSheetId="8">#REF!</definedName>
    <definedName name="_obl176" localSheetId="11">#REF!</definedName>
    <definedName name="_obl176" localSheetId="12">#REF!</definedName>
    <definedName name="_obl176" localSheetId="13">#REF!</definedName>
    <definedName name="_obl176" localSheetId="14">#REF!</definedName>
    <definedName name="_obl176" localSheetId="32">#REF!</definedName>
    <definedName name="_obl176" localSheetId="36">#REF!</definedName>
    <definedName name="_obl176" localSheetId="35">#REF!</definedName>
    <definedName name="_obl176" localSheetId="41">#REF!</definedName>
    <definedName name="_obl176" localSheetId="42">#REF!</definedName>
    <definedName name="_obl176" localSheetId="43">#REF!</definedName>
    <definedName name="_obl176" localSheetId="44">#REF!</definedName>
    <definedName name="_obl176" localSheetId="47">#REF!</definedName>
    <definedName name="_obl176" localSheetId="50">#REF!</definedName>
    <definedName name="_obl176" localSheetId="46">#REF!</definedName>
    <definedName name="_obl176" localSheetId="48">#REF!</definedName>
    <definedName name="_obl176" localSheetId="49">#REF!</definedName>
    <definedName name="_obl176" localSheetId="55">#REF!</definedName>
    <definedName name="_obl176" localSheetId="56">#REF!</definedName>
    <definedName name="_obl176" localSheetId="52">#REF!</definedName>
    <definedName name="_obl176" localSheetId="53">#REF!</definedName>
    <definedName name="_obl176" localSheetId="54">#REF!</definedName>
    <definedName name="_obl176" localSheetId="1">#REF!</definedName>
    <definedName name="_obl176">#REF!</definedName>
    <definedName name="_obl177" localSheetId="3">#REF!</definedName>
    <definedName name="_obl177" localSheetId="5">#REF!</definedName>
    <definedName name="_obl177" localSheetId="6">#REF!</definedName>
    <definedName name="_obl177" localSheetId="7">#REF!</definedName>
    <definedName name="_obl177" localSheetId="8">#REF!</definedName>
    <definedName name="_obl177" localSheetId="11">#REF!</definedName>
    <definedName name="_obl177" localSheetId="12">#REF!</definedName>
    <definedName name="_obl177" localSheetId="13">#REF!</definedName>
    <definedName name="_obl177" localSheetId="14">#REF!</definedName>
    <definedName name="_obl177" localSheetId="32">#REF!</definedName>
    <definedName name="_obl177" localSheetId="36">#REF!</definedName>
    <definedName name="_obl177" localSheetId="35">#REF!</definedName>
    <definedName name="_obl177" localSheetId="41">#REF!</definedName>
    <definedName name="_obl177" localSheetId="42">#REF!</definedName>
    <definedName name="_obl177" localSheetId="43">#REF!</definedName>
    <definedName name="_obl177" localSheetId="44">#REF!</definedName>
    <definedName name="_obl177" localSheetId="47">#REF!</definedName>
    <definedName name="_obl177" localSheetId="50">#REF!</definedName>
    <definedName name="_obl177" localSheetId="46">#REF!</definedName>
    <definedName name="_obl177" localSheetId="48">#REF!</definedName>
    <definedName name="_obl177" localSheetId="49">#REF!</definedName>
    <definedName name="_obl177" localSheetId="55">#REF!</definedName>
    <definedName name="_obl177" localSheetId="56">#REF!</definedName>
    <definedName name="_obl177" localSheetId="52">#REF!</definedName>
    <definedName name="_obl177" localSheetId="53">#REF!</definedName>
    <definedName name="_obl177" localSheetId="54">#REF!</definedName>
    <definedName name="_obl177" localSheetId="1">#REF!</definedName>
    <definedName name="_obl177">#REF!</definedName>
    <definedName name="_obl178" localSheetId="3">#REF!</definedName>
    <definedName name="_obl178" localSheetId="5">#REF!</definedName>
    <definedName name="_obl178" localSheetId="6">#REF!</definedName>
    <definedName name="_obl178" localSheetId="7">#REF!</definedName>
    <definedName name="_obl178" localSheetId="8">#REF!</definedName>
    <definedName name="_obl178" localSheetId="11">#REF!</definedName>
    <definedName name="_obl178" localSheetId="12">#REF!</definedName>
    <definedName name="_obl178" localSheetId="13">#REF!</definedName>
    <definedName name="_obl178" localSheetId="14">#REF!</definedName>
    <definedName name="_obl178" localSheetId="32">#REF!</definedName>
    <definedName name="_obl178" localSheetId="36">#REF!</definedName>
    <definedName name="_obl178" localSheetId="35">#REF!</definedName>
    <definedName name="_obl178" localSheetId="41">#REF!</definedName>
    <definedName name="_obl178" localSheetId="42">#REF!</definedName>
    <definedName name="_obl178" localSheetId="43">#REF!</definedName>
    <definedName name="_obl178" localSheetId="44">#REF!</definedName>
    <definedName name="_obl178" localSheetId="47">#REF!</definedName>
    <definedName name="_obl178" localSheetId="50">#REF!</definedName>
    <definedName name="_obl178" localSheetId="46">#REF!</definedName>
    <definedName name="_obl178" localSheetId="48">#REF!</definedName>
    <definedName name="_obl178" localSheetId="49">#REF!</definedName>
    <definedName name="_obl178" localSheetId="55">#REF!</definedName>
    <definedName name="_obl178" localSheetId="56">#REF!</definedName>
    <definedName name="_obl178" localSheetId="52">#REF!</definedName>
    <definedName name="_obl178" localSheetId="53">#REF!</definedName>
    <definedName name="_obl178" localSheetId="54">#REF!</definedName>
    <definedName name="_obl178" localSheetId="1">#REF!</definedName>
    <definedName name="_obl178">#REF!</definedName>
    <definedName name="_obl179" localSheetId="3">#REF!</definedName>
    <definedName name="_obl179" localSheetId="5">#REF!</definedName>
    <definedName name="_obl179" localSheetId="6">#REF!</definedName>
    <definedName name="_obl179" localSheetId="7">#REF!</definedName>
    <definedName name="_obl179" localSheetId="8">#REF!</definedName>
    <definedName name="_obl179" localSheetId="11">#REF!</definedName>
    <definedName name="_obl179" localSheetId="12">#REF!</definedName>
    <definedName name="_obl179" localSheetId="13">#REF!</definedName>
    <definedName name="_obl179" localSheetId="14">#REF!</definedName>
    <definedName name="_obl179" localSheetId="32">#REF!</definedName>
    <definedName name="_obl179" localSheetId="36">#REF!</definedName>
    <definedName name="_obl179" localSheetId="35">#REF!</definedName>
    <definedName name="_obl179" localSheetId="41">#REF!</definedName>
    <definedName name="_obl179" localSheetId="42">#REF!</definedName>
    <definedName name="_obl179" localSheetId="43">#REF!</definedName>
    <definedName name="_obl179" localSheetId="44">#REF!</definedName>
    <definedName name="_obl179" localSheetId="47">#REF!</definedName>
    <definedName name="_obl179" localSheetId="50">#REF!</definedName>
    <definedName name="_obl179" localSheetId="46">#REF!</definedName>
    <definedName name="_obl179" localSheetId="48">#REF!</definedName>
    <definedName name="_obl179" localSheetId="49">#REF!</definedName>
    <definedName name="_obl179" localSheetId="55">#REF!</definedName>
    <definedName name="_obl179" localSheetId="56">#REF!</definedName>
    <definedName name="_obl179" localSheetId="52">#REF!</definedName>
    <definedName name="_obl179" localSheetId="53">#REF!</definedName>
    <definedName name="_obl179" localSheetId="54">#REF!</definedName>
    <definedName name="_obl179" localSheetId="1">#REF!</definedName>
    <definedName name="_obl179">#REF!</definedName>
    <definedName name="_obl18" localSheetId="3">#REF!</definedName>
    <definedName name="_obl18" localSheetId="5">#REF!</definedName>
    <definedName name="_obl18" localSheetId="6">#REF!</definedName>
    <definedName name="_obl18" localSheetId="7">#REF!</definedName>
    <definedName name="_obl18" localSheetId="8">#REF!</definedName>
    <definedName name="_obl18" localSheetId="11">#REF!</definedName>
    <definedName name="_obl18" localSheetId="12">#REF!</definedName>
    <definedName name="_obl18" localSheetId="13">#REF!</definedName>
    <definedName name="_obl18" localSheetId="14">#REF!</definedName>
    <definedName name="_obl18" localSheetId="32">#REF!</definedName>
    <definedName name="_obl18" localSheetId="36">#REF!</definedName>
    <definedName name="_obl18" localSheetId="35">#REF!</definedName>
    <definedName name="_obl18" localSheetId="41">#REF!</definedName>
    <definedName name="_obl18" localSheetId="42">#REF!</definedName>
    <definedName name="_obl18" localSheetId="43">#REF!</definedName>
    <definedName name="_obl18" localSheetId="44">#REF!</definedName>
    <definedName name="_obl18" localSheetId="47">#REF!</definedName>
    <definedName name="_obl18" localSheetId="50">#REF!</definedName>
    <definedName name="_obl18" localSheetId="46">#REF!</definedName>
    <definedName name="_obl18" localSheetId="48">#REF!</definedName>
    <definedName name="_obl18" localSheetId="49">#REF!</definedName>
    <definedName name="_obl18" localSheetId="55">#REF!</definedName>
    <definedName name="_obl18" localSheetId="56">#REF!</definedName>
    <definedName name="_obl18" localSheetId="52">#REF!</definedName>
    <definedName name="_obl18" localSheetId="53">#REF!</definedName>
    <definedName name="_obl18" localSheetId="54">#REF!</definedName>
    <definedName name="_obl18" localSheetId="1">#REF!</definedName>
    <definedName name="_obl18">#REF!</definedName>
    <definedName name="_obl181" localSheetId="3">#REF!</definedName>
    <definedName name="_obl181" localSheetId="5">#REF!</definedName>
    <definedName name="_obl181" localSheetId="6">#REF!</definedName>
    <definedName name="_obl181" localSheetId="7">#REF!</definedName>
    <definedName name="_obl181" localSheetId="8">#REF!</definedName>
    <definedName name="_obl181" localSheetId="11">#REF!</definedName>
    <definedName name="_obl181" localSheetId="12">#REF!</definedName>
    <definedName name="_obl181" localSheetId="13">#REF!</definedName>
    <definedName name="_obl181" localSheetId="14">#REF!</definedName>
    <definedName name="_obl181" localSheetId="32">#REF!</definedName>
    <definedName name="_obl181" localSheetId="36">#REF!</definedName>
    <definedName name="_obl181" localSheetId="35">#REF!</definedName>
    <definedName name="_obl181" localSheetId="41">#REF!</definedName>
    <definedName name="_obl181" localSheetId="42">#REF!</definedName>
    <definedName name="_obl181" localSheetId="43">#REF!</definedName>
    <definedName name="_obl181" localSheetId="44">#REF!</definedName>
    <definedName name="_obl181" localSheetId="47">#REF!</definedName>
    <definedName name="_obl181" localSheetId="50">#REF!</definedName>
    <definedName name="_obl181" localSheetId="46">#REF!</definedName>
    <definedName name="_obl181" localSheetId="48">#REF!</definedName>
    <definedName name="_obl181" localSheetId="49">#REF!</definedName>
    <definedName name="_obl181" localSheetId="55">#REF!</definedName>
    <definedName name="_obl181" localSheetId="56">#REF!</definedName>
    <definedName name="_obl181" localSheetId="52">#REF!</definedName>
    <definedName name="_obl181" localSheetId="53">#REF!</definedName>
    <definedName name="_obl181" localSheetId="54">#REF!</definedName>
    <definedName name="_obl181" localSheetId="1">#REF!</definedName>
    <definedName name="_obl181">#REF!</definedName>
    <definedName name="_obl1816" localSheetId="3">#REF!</definedName>
    <definedName name="_obl1816" localSheetId="5">#REF!</definedName>
    <definedName name="_obl1816" localSheetId="6">#REF!</definedName>
    <definedName name="_obl1816" localSheetId="7">#REF!</definedName>
    <definedName name="_obl1816" localSheetId="8">#REF!</definedName>
    <definedName name="_obl1816" localSheetId="11">#REF!</definedName>
    <definedName name="_obl1816" localSheetId="12">#REF!</definedName>
    <definedName name="_obl1816" localSheetId="13">#REF!</definedName>
    <definedName name="_obl1816" localSheetId="14">#REF!</definedName>
    <definedName name="_obl1816" localSheetId="32">#REF!</definedName>
    <definedName name="_obl1816" localSheetId="36">#REF!</definedName>
    <definedName name="_obl1816" localSheetId="35">#REF!</definedName>
    <definedName name="_obl1816" localSheetId="41">#REF!</definedName>
    <definedName name="_obl1816" localSheetId="42">#REF!</definedName>
    <definedName name="_obl1816" localSheetId="43">#REF!</definedName>
    <definedName name="_obl1816" localSheetId="44">#REF!</definedName>
    <definedName name="_obl1816" localSheetId="47">#REF!</definedName>
    <definedName name="_obl1816" localSheetId="50">#REF!</definedName>
    <definedName name="_obl1816" localSheetId="46">#REF!</definedName>
    <definedName name="_obl1816" localSheetId="48">#REF!</definedName>
    <definedName name="_obl1816" localSheetId="49">#REF!</definedName>
    <definedName name="_obl1816" localSheetId="55">#REF!</definedName>
    <definedName name="_obl1816" localSheetId="56">#REF!</definedName>
    <definedName name="_obl1816" localSheetId="52">#REF!</definedName>
    <definedName name="_obl1816" localSheetId="53">#REF!</definedName>
    <definedName name="_obl1816" localSheetId="54">#REF!</definedName>
    <definedName name="_obl1816" localSheetId="1">#REF!</definedName>
    <definedName name="_obl1816">#REF!</definedName>
    <definedName name="_obl1820" localSheetId="3">#REF!</definedName>
    <definedName name="_obl1820" localSheetId="5">#REF!</definedName>
    <definedName name="_obl1820" localSheetId="6">#REF!</definedName>
    <definedName name="_obl1820" localSheetId="7">#REF!</definedName>
    <definedName name="_obl1820" localSheetId="8">#REF!</definedName>
    <definedName name="_obl1820" localSheetId="11">#REF!</definedName>
    <definedName name="_obl1820" localSheetId="12">#REF!</definedName>
    <definedName name="_obl1820" localSheetId="13">#REF!</definedName>
    <definedName name="_obl1820" localSheetId="14">#REF!</definedName>
    <definedName name="_obl1820" localSheetId="32">#REF!</definedName>
    <definedName name="_obl1820" localSheetId="36">#REF!</definedName>
    <definedName name="_obl1820" localSheetId="35">#REF!</definedName>
    <definedName name="_obl1820" localSheetId="41">#REF!</definedName>
    <definedName name="_obl1820" localSheetId="42">#REF!</definedName>
    <definedName name="_obl1820" localSheetId="43">#REF!</definedName>
    <definedName name="_obl1820" localSheetId="44">#REF!</definedName>
    <definedName name="_obl1820" localSheetId="47">#REF!</definedName>
    <definedName name="_obl1820" localSheetId="50">#REF!</definedName>
    <definedName name="_obl1820" localSheetId="46">#REF!</definedName>
    <definedName name="_obl1820" localSheetId="48">#REF!</definedName>
    <definedName name="_obl1820" localSheetId="49">#REF!</definedName>
    <definedName name="_obl1820" localSheetId="55">#REF!</definedName>
    <definedName name="_obl1820" localSheetId="56">#REF!</definedName>
    <definedName name="_obl1820" localSheetId="52">#REF!</definedName>
    <definedName name="_obl1820" localSheetId="53">#REF!</definedName>
    <definedName name="_obl1820" localSheetId="54">#REF!</definedName>
    <definedName name="_obl1820" localSheetId="1">#REF!</definedName>
    <definedName name="_obl1820">#REF!</definedName>
    <definedName name="_obl1821" localSheetId="3">#REF!</definedName>
    <definedName name="_obl1821" localSheetId="5">#REF!</definedName>
    <definedName name="_obl1821" localSheetId="6">#REF!</definedName>
    <definedName name="_obl1821" localSheetId="7">#REF!</definedName>
    <definedName name="_obl1821" localSheetId="8">#REF!</definedName>
    <definedName name="_obl1821" localSheetId="11">#REF!</definedName>
    <definedName name="_obl1821" localSheetId="12">#REF!</definedName>
    <definedName name="_obl1821" localSheetId="13">#REF!</definedName>
    <definedName name="_obl1821" localSheetId="14">#REF!</definedName>
    <definedName name="_obl1821" localSheetId="32">#REF!</definedName>
    <definedName name="_obl1821" localSheetId="36">#REF!</definedName>
    <definedName name="_obl1821" localSheetId="35">#REF!</definedName>
    <definedName name="_obl1821" localSheetId="41">#REF!</definedName>
    <definedName name="_obl1821" localSheetId="42">#REF!</definedName>
    <definedName name="_obl1821" localSheetId="43">#REF!</definedName>
    <definedName name="_obl1821" localSheetId="44">#REF!</definedName>
    <definedName name="_obl1821" localSheetId="47">#REF!</definedName>
    <definedName name="_obl1821" localSheetId="50">#REF!</definedName>
    <definedName name="_obl1821" localSheetId="46">#REF!</definedName>
    <definedName name="_obl1821" localSheetId="48">#REF!</definedName>
    <definedName name="_obl1821" localSheetId="49">#REF!</definedName>
    <definedName name="_obl1821" localSheetId="55">#REF!</definedName>
    <definedName name="_obl1821" localSheetId="56">#REF!</definedName>
    <definedName name="_obl1821" localSheetId="52">#REF!</definedName>
    <definedName name="_obl1821" localSheetId="53">#REF!</definedName>
    <definedName name="_obl1821" localSheetId="54">#REF!</definedName>
    <definedName name="_obl1821" localSheetId="1">#REF!</definedName>
    <definedName name="_obl1821">#REF!</definedName>
    <definedName name="_obl1822" localSheetId="3">#REF!</definedName>
    <definedName name="_obl1822" localSheetId="5">#REF!</definedName>
    <definedName name="_obl1822" localSheetId="6">#REF!</definedName>
    <definedName name="_obl1822" localSheetId="7">#REF!</definedName>
    <definedName name="_obl1822" localSheetId="8">#REF!</definedName>
    <definedName name="_obl1822" localSheetId="11">#REF!</definedName>
    <definedName name="_obl1822" localSheetId="12">#REF!</definedName>
    <definedName name="_obl1822" localSheetId="13">#REF!</definedName>
    <definedName name="_obl1822" localSheetId="14">#REF!</definedName>
    <definedName name="_obl1822" localSheetId="32">#REF!</definedName>
    <definedName name="_obl1822" localSheetId="36">#REF!</definedName>
    <definedName name="_obl1822" localSheetId="35">#REF!</definedName>
    <definedName name="_obl1822" localSheetId="41">#REF!</definedName>
    <definedName name="_obl1822" localSheetId="42">#REF!</definedName>
    <definedName name="_obl1822" localSheetId="43">#REF!</definedName>
    <definedName name="_obl1822" localSheetId="44">#REF!</definedName>
    <definedName name="_obl1822" localSheetId="47">#REF!</definedName>
    <definedName name="_obl1822" localSheetId="50">#REF!</definedName>
    <definedName name="_obl1822" localSheetId="46">#REF!</definedName>
    <definedName name="_obl1822" localSheetId="48">#REF!</definedName>
    <definedName name="_obl1822" localSheetId="49">#REF!</definedName>
    <definedName name="_obl1822" localSheetId="55">#REF!</definedName>
    <definedName name="_obl1822" localSheetId="56">#REF!</definedName>
    <definedName name="_obl1822" localSheetId="52">#REF!</definedName>
    <definedName name="_obl1822" localSheetId="53">#REF!</definedName>
    <definedName name="_obl1822" localSheetId="54">#REF!</definedName>
    <definedName name="_obl1822" localSheetId="1">#REF!</definedName>
    <definedName name="_obl1822">#REF!</definedName>
    <definedName name="_obl1823" localSheetId="3">#REF!</definedName>
    <definedName name="_obl1823" localSheetId="5">#REF!</definedName>
    <definedName name="_obl1823" localSheetId="6">#REF!</definedName>
    <definedName name="_obl1823" localSheetId="7">#REF!</definedName>
    <definedName name="_obl1823" localSheetId="8">#REF!</definedName>
    <definedName name="_obl1823" localSheetId="11">#REF!</definedName>
    <definedName name="_obl1823" localSheetId="12">#REF!</definedName>
    <definedName name="_obl1823" localSheetId="13">#REF!</definedName>
    <definedName name="_obl1823" localSheetId="14">#REF!</definedName>
    <definedName name="_obl1823" localSheetId="32">#REF!</definedName>
    <definedName name="_obl1823" localSheetId="36">#REF!</definedName>
    <definedName name="_obl1823" localSheetId="35">#REF!</definedName>
    <definedName name="_obl1823" localSheetId="41">#REF!</definedName>
    <definedName name="_obl1823" localSheetId="42">#REF!</definedName>
    <definedName name="_obl1823" localSheetId="43">#REF!</definedName>
    <definedName name="_obl1823" localSheetId="44">#REF!</definedName>
    <definedName name="_obl1823" localSheetId="47">#REF!</definedName>
    <definedName name="_obl1823" localSheetId="50">#REF!</definedName>
    <definedName name="_obl1823" localSheetId="46">#REF!</definedName>
    <definedName name="_obl1823" localSheetId="48">#REF!</definedName>
    <definedName name="_obl1823" localSheetId="49">#REF!</definedName>
    <definedName name="_obl1823" localSheetId="55">#REF!</definedName>
    <definedName name="_obl1823" localSheetId="56">#REF!</definedName>
    <definedName name="_obl1823" localSheetId="52">#REF!</definedName>
    <definedName name="_obl1823" localSheetId="53">#REF!</definedName>
    <definedName name="_obl1823" localSheetId="54">#REF!</definedName>
    <definedName name="_obl1823" localSheetId="1">#REF!</definedName>
    <definedName name="_obl1823">#REF!</definedName>
    <definedName name="_obl1824" localSheetId="3">#REF!</definedName>
    <definedName name="_obl1824" localSheetId="5">#REF!</definedName>
    <definedName name="_obl1824" localSheetId="6">#REF!</definedName>
    <definedName name="_obl1824" localSheetId="7">#REF!</definedName>
    <definedName name="_obl1824" localSheetId="8">#REF!</definedName>
    <definedName name="_obl1824" localSheetId="11">#REF!</definedName>
    <definedName name="_obl1824" localSheetId="12">#REF!</definedName>
    <definedName name="_obl1824" localSheetId="13">#REF!</definedName>
    <definedName name="_obl1824" localSheetId="14">#REF!</definedName>
    <definedName name="_obl1824" localSheetId="32">#REF!</definedName>
    <definedName name="_obl1824" localSheetId="36">#REF!</definedName>
    <definedName name="_obl1824" localSheetId="35">#REF!</definedName>
    <definedName name="_obl1824" localSheetId="41">#REF!</definedName>
    <definedName name="_obl1824" localSheetId="42">#REF!</definedName>
    <definedName name="_obl1824" localSheetId="43">#REF!</definedName>
    <definedName name="_obl1824" localSheetId="44">#REF!</definedName>
    <definedName name="_obl1824" localSheetId="47">#REF!</definedName>
    <definedName name="_obl1824" localSheetId="50">#REF!</definedName>
    <definedName name="_obl1824" localSheetId="46">#REF!</definedName>
    <definedName name="_obl1824" localSheetId="48">#REF!</definedName>
    <definedName name="_obl1824" localSheetId="49">#REF!</definedName>
    <definedName name="_obl1824" localSheetId="55">#REF!</definedName>
    <definedName name="_obl1824" localSheetId="56">#REF!</definedName>
    <definedName name="_obl1824" localSheetId="52">#REF!</definedName>
    <definedName name="_obl1824" localSheetId="53">#REF!</definedName>
    <definedName name="_obl1824" localSheetId="54">#REF!</definedName>
    <definedName name="_obl1824" localSheetId="1">#REF!</definedName>
    <definedName name="_obl1824">#REF!</definedName>
    <definedName name="_obl1825" localSheetId="3">#REF!</definedName>
    <definedName name="_obl1825" localSheetId="5">#REF!</definedName>
    <definedName name="_obl1825" localSheetId="6">#REF!</definedName>
    <definedName name="_obl1825" localSheetId="7">#REF!</definedName>
    <definedName name="_obl1825" localSheetId="8">#REF!</definedName>
    <definedName name="_obl1825" localSheetId="11">#REF!</definedName>
    <definedName name="_obl1825" localSheetId="12">#REF!</definedName>
    <definedName name="_obl1825" localSheetId="13">#REF!</definedName>
    <definedName name="_obl1825" localSheetId="14">#REF!</definedName>
    <definedName name="_obl1825" localSheetId="32">#REF!</definedName>
    <definedName name="_obl1825" localSheetId="36">#REF!</definedName>
    <definedName name="_obl1825" localSheetId="35">#REF!</definedName>
    <definedName name="_obl1825" localSheetId="41">#REF!</definedName>
    <definedName name="_obl1825" localSheetId="42">#REF!</definedName>
    <definedName name="_obl1825" localSheetId="43">#REF!</definedName>
    <definedName name="_obl1825" localSheetId="44">#REF!</definedName>
    <definedName name="_obl1825" localSheetId="47">#REF!</definedName>
    <definedName name="_obl1825" localSheetId="50">#REF!</definedName>
    <definedName name="_obl1825" localSheetId="46">#REF!</definedName>
    <definedName name="_obl1825" localSheetId="48">#REF!</definedName>
    <definedName name="_obl1825" localSheetId="49">#REF!</definedName>
    <definedName name="_obl1825" localSheetId="55">#REF!</definedName>
    <definedName name="_obl1825" localSheetId="56">#REF!</definedName>
    <definedName name="_obl1825" localSheetId="52">#REF!</definedName>
    <definedName name="_obl1825" localSheetId="53">#REF!</definedName>
    <definedName name="_obl1825" localSheetId="54">#REF!</definedName>
    <definedName name="_obl1825" localSheetId="1">#REF!</definedName>
    <definedName name="_obl1825">#REF!</definedName>
    <definedName name="_obl1826" localSheetId="3">#REF!</definedName>
    <definedName name="_obl1826" localSheetId="5">#REF!</definedName>
    <definedName name="_obl1826" localSheetId="6">#REF!</definedName>
    <definedName name="_obl1826" localSheetId="7">#REF!</definedName>
    <definedName name="_obl1826" localSheetId="8">#REF!</definedName>
    <definedName name="_obl1826" localSheetId="11">#REF!</definedName>
    <definedName name="_obl1826" localSheetId="12">#REF!</definedName>
    <definedName name="_obl1826" localSheetId="13">#REF!</definedName>
    <definedName name="_obl1826" localSheetId="14">#REF!</definedName>
    <definedName name="_obl1826" localSheetId="32">#REF!</definedName>
    <definedName name="_obl1826" localSheetId="36">#REF!</definedName>
    <definedName name="_obl1826" localSheetId="35">#REF!</definedName>
    <definedName name="_obl1826" localSheetId="41">#REF!</definedName>
    <definedName name="_obl1826" localSheetId="42">#REF!</definedName>
    <definedName name="_obl1826" localSheetId="43">#REF!</definedName>
    <definedName name="_obl1826" localSheetId="44">#REF!</definedName>
    <definedName name="_obl1826" localSheetId="47">#REF!</definedName>
    <definedName name="_obl1826" localSheetId="50">#REF!</definedName>
    <definedName name="_obl1826" localSheetId="46">#REF!</definedName>
    <definedName name="_obl1826" localSheetId="48">#REF!</definedName>
    <definedName name="_obl1826" localSheetId="49">#REF!</definedName>
    <definedName name="_obl1826" localSheetId="55">#REF!</definedName>
    <definedName name="_obl1826" localSheetId="56">#REF!</definedName>
    <definedName name="_obl1826" localSheetId="52">#REF!</definedName>
    <definedName name="_obl1826" localSheetId="53">#REF!</definedName>
    <definedName name="_obl1826" localSheetId="54">#REF!</definedName>
    <definedName name="_obl1826" localSheetId="1">#REF!</definedName>
    <definedName name="_obl1826">#REF!</definedName>
    <definedName name="_obl1827" localSheetId="3">#REF!</definedName>
    <definedName name="_obl1827" localSheetId="5">#REF!</definedName>
    <definedName name="_obl1827" localSheetId="6">#REF!</definedName>
    <definedName name="_obl1827" localSheetId="7">#REF!</definedName>
    <definedName name="_obl1827" localSheetId="8">#REF!</definedName>
    <definedName name="_obl1827" localSheetId="11">#REF!</definedName>
    <definedName name="_obl1827" localSheetId="12">#REF!</definedName>
    <definedName name="_obl1827" localSheetId="13">#REF!</definedName>
    <definedName name="_obl1827" localSheetId="14">#REF!</definedName>
    <definedName name="_obl1827" localSheetId="32">#REF!</definedName>
    <definedName name="_obl1827" localSheetId="36">#REF!</definedName>
    <definedName name="_obl1827" localSheetId="35">#REF!</definedName>
    <definedName name="_obl1827" localSheetId="41">#REF!</definedName>
    <definedName name="_obl1827" localSheetId="42">#REF!</definedName>
    <definedName name="_obl1827" localSheetId="43">#REF!</definedName>
    <definedName name="_obl1827" localSheetId="44">#REF!</definedName>
    <definedName name="_obl1827" localSheetId="47">#REF!</definedName>
    <definedName name="_obl1827" localSheetId="50">#REF!</definedName>
    <definedName name="_obl1827" localSheetId="46">#REF!</definedName>
    <definedName name="_obl1827" localSheetId="48">#REF!</definedName>
    <definedName name="_obl1827" localSheetId="49">#REF!</definedName>
    <definedName name="_obl1827" localSheetId="55">#REF!</definedName>
    <definedName name="_obl1827" localSheetId="56">#REF!</definedName>
    <definedName name="_obl1827" localSheetId="52">#REF!</definedName>
    <definedName name="_obl1827" localSheetId="53">#REF!</definedName>
    <definedName name="_obl1827" localSheetId="54">#REF!</definedName>
    <definedName name="_obl1827" localSheetId="1">#REF!</definedName>
    <definedName name="_obl1827">#REF!</definedName>
    <definedName name="_obl1828" localSheetId="3">#REF!</definedName>
    <definedName name="_obl1828" localSheetId="5">#REF!</definedName>
    <definedName name="_obl1828" localSheetId="6">#REF!</definedName>
    <definedName name="_obl1828" localSheetId="7">#REF!</definedName>
    <definedName name="_obl1828" localSheetId="8">#REF!</definedName>
    <definedName name="_obl1828" localSheetId="11">#REF!</definedName>
    <definedName name="_obl1828" localSheetId="12">#REF!</definedName>
    <definedName name="_obl1828" localSheetId="13">#REF!</definedName>
    <definedName name="_obl1828" localSheetId="14">#REF!</definedName>
    <definedName name="_obl1828" localSheetId="32">#REF!</definedName>
    <definedName name="_obl1828" localSheetId="36">#REF!</definedName>
    <definedName name="_obl1828" localSheetId="35">#REF!</definedName>
    <definedName name="_obl1828" localSheetId="41">#REF!</definedName>
    <definedName name="_obl1828" localSheetId="42">#REF!</definedName>
    <definedName name="_obl1828" localSheetId="43">#REF!</definedName>
    <definedName name="_obl1828" localSheetId="44">#REF!</definedName>
    <definedName name="_obl1828" localSheetId="47">#REF!</definedName>
    <definedName name="_obl1828" localSheetId="50">#REF!</definedName>
    <definedName name="_obl1828" localSheetId="46">#REF!</definedName>
    <definedName name="_obl1828" localSheetId="48">#REF!</definedName>
    <definedName name="_obl1828" localSheetId="49">#REF!</definedName>
    <definedName name="_obl1828" localSheetId="55">#REF!</definedName>
    <definedName name="_obl1828" localSheetId="56">#REF!</definedName>
    <definedName name="_obl1828" localSheetId="52">#REF!</definedName>
    <definedName name="_obl1828" localSheetId="53">#REF!</definedName>
    <definedName name="_obl1828" localSheetId="54">#REF!</definedName>
    <definedName name="_obl1828" localSheetId="1">#REF!</definedName>
    <definedName name="_obl1828">#REF!</definedName>
    <definedName name="_obl1829" localSheetId="3">#REF!</definedName>
    <definedName name="_obl1829" localSheetId="5">#REF!</definedName>
    <definedName name="_obl1829" localSheetId="6">#REF!</definedName>
    <definedName name="_obl1829" localSheetId="7">#REF!</definedName>
    <definedName name="_obl1829" localSheetId="8">#REF!</definedName>
    <definedName name="_obl1829" localSheetId="11">#REF!</definedName>
    <definedName name="_obl1829" localSheetId="12">#REF!</definedName>
    <definedName name="_obl1829" localSheetId="13">#REF!</definedName>
    <definedName name="_obl1829" localSheetId="14">#REF!</definedName>
    <definedName name="_obl1829" localSheetId="32">#REF!</definedName>
    <definedName name="_obl1829" localSheetId="36">#REF!</definedName>
    <definedName name="_obl1829" localSheetId="35">#REF!</definedName>
    <definedName name="_obl1829" localSheetId="41">#REF!</definedName>
    <definedName name="_obl1829" localSheetId="42">#REF!</definedName>
    <definedName name="_obl1829" localSheetId="43">#REF!</definedName>
    <definedName name="_obl1829" localSheetId="44">#REF!</definedName>
    <definedName name="_obl1829" localSheetId="47">#REF!</definedName>
    <definedName name="_obl1829" localSheetId="50">#REF!</definedName>
    <definedName name="_obl1829" localSheetId="46">#REF!</definedName>
    <definedName name="_obl1829" localSheetId="48">#REF!</definedName>
    <definedName name="_obl1829" localSheetId="49">#REF!</definedName>
    <definedName name="_obl1829" localSheetId="55">#REF!</definedName>
    <definedName name="_obl1829" localSheetId="56">#REF!</definedName>
    <definedName name="_obl1829" localSheetId="52">#REF!</definedName>
    <definedName name="_obl1829" localSheetId="53">#REF!</definedName>
    <definedName name="_obl1829" localSheetId="54">#REF!</definedName>
    <definedName name="_obl1829" localSheetId="1">#REF!</definedName>
    <definedName name="_obl1829">#REF!</definedName>
    <definedName name="_obl183" localSheetId="3">#REF!</definedName>
    <definedName name="_obl183" localSheetId="5">#REF!</definedName>
    <definedName name="_obl183" localSheetId="6">#REF!</definedName>
    <definedName name="_obl183" localSheetId="7">#REF!</definedName>
    <definedName name="_obl183" localSheetId="8">#REF!</definedName>
    <definedName name="_obl183" localSheetId="11">#REF!</definedName>
    <definedName name="_obl183" localSheetId="12">#REF!</definedName>
    <definedName name="_obl183" localSheetId="13">#REF!</definedName>
    <definedName name="_obl183" localSheetId="14">#REF!</definedName>
    <definedName name="_obl183" localSheetId="32">#REF!</definedName>
    <definedName name="_obl183" localSheetId="36">#REF!</definedName>
    <definedName name="_obl183" localSheetId="35">#REF!</definedName>
    <definedName name="_obl183" localSheetId="41">#REF!</definedName>
    <definedName name="_obl183" localSheetId="42">#REF!</definedName>
    <definedName name="_obl183" localSheetId="43">#REF!</definedName>
    <definedName name="_obl183" localSheetId="44">#REF!</definedName>
    <definedName name="_obl183" localSheetId="47">#REF!</definedName>
    <definedName name="_obl183" localSheetId="50">#REF!</definedName>
    <definedName name="_obl183" localSheetId="46">#REF!</definedName>
    <definedName name="_obl183" localSheetId="48">#REF!</definedName>
    <definedName name="_obl183" localSheetId="49">#REF!</definedName>
    <definedName name="_obl183" localSheetId="55">#REF!</definedName>
    <definedName name="_obl183" localSheetId="56">#REF!</definedName>
    <definedName name="_obl183" localSheetId="52">#REF!</definedName>
    <definedName name="_obl183" localSheetId="53">#REF!</definedName>
    <definedName name="_obl183" localSheetId="54">#REF!</definedName>
    <definedName name="_obl183" localSheetId="1">#REF!</definedName>
    <definedName name="_obl183">#REF!</definedName>
    <definedName name="_obl1831" localSheetId="3">#REF!</definedName>
    <definedName name="_obl1831" localSheetId="5">#REF!</definedName>
    <definedName name="_obl1831" localSheetId="6">#REF!</definedName>
    <definedName name="_obl1831" localSheetId="7">#REF!</definedName>
    <definedName name="_obl1831" localSheetId="8">#REF!</definedName>
    <definedName name="_obl1831" localSheetId="11">#REF!</definedName>
    <definedName name="_obl1831" localSheetId="12">#REF!</definedName>
    <definedName name="_obl1831" localSheetId="13">#REF!</definedName>
    <definedName name="_obl1831" localSheetId="14">#REF!</definedName>
    <definedName name="_obl1831" localSheetId="32">#REF!</definedName>
    <definedName name="_obl1831" localSheetId="36">#REF!</definedName>
    <definedName name="_obl1831" localSheetId="35">#REF!</definedName>
    <definedName name="_obl1831" localSheetId="41">#REF!</definedName>
    <definedName name="_obl1831" localSheetId="42">#REF!</definedName>
    <definedName name="_obl1831" localSheetId="43">#REF!</definedName>
    <definedName name="_obl1831" localSheetId="44">#REF!</definedName>
    <definedName name="_obl1831" localSheetId="47">#REF!</definedName>
    <definedName name="_obl1831" localSheetId="50">#REF!</definedName>
    <definedName name="_obl1831" localSheetId="46">#REF!</definedName>
    <definedName name="_obl1831" localSheetId="48">#REF!</definedName>
    <definedName name="_obl1831" localSheetId="49">#REF!</definedName>
    <definedName name="_obl1831" localSheetId="55">#REF!</definedName>
    <definedName name="_obl1831" localSheetId="56">#REF!</definedName>
    <definedName name="_obl1831" localSheetId="52">#REF!</definedName>
    <definedName name="_obl1831" localSheetId="53">#REF!</definedName>
    <definedName name="_obl1831" localSheetId="54">#REF!</definedName>
    <definedName name="_obl1831" localSheetId="1">#REF!</definedName>
    <definedName name="_obl1831">#REF!</definedName>
    <definedName name="_obl1832" localSheetId="3">#REF!</definedName>
    <definedName name="_obl1832" localSheetId="5">#REF!</definedName>
    <definedName name="_obl1832" localSheetId="6">#REF!</definedName>
    <definedName name="_obl1832" localSheetId="7">#REF!</definedName>
    <definedName name="_obl1832" localSheetId="8">#REF!</definedName>
    <definedName name="_obl1832" localSheetId="11">#REF!</definedName>
    <definedName name="_obl1832" localSheetId="12">#REF!</definedName>
    <definedName name="_obl1832" localSheetId="13">#REF!</definedName>
    <definedName name="_obl1832" localSheetId="14">#REF!</definedName>
    <definedName name="_obl1832" localSheetId="32">#REF!</definedName>
    <definedName name="_obl1832" localSheetId="36">#REF!</definedName>
    <definedName name="_obl1832" localSheetId="35">#REF!</definedName>
    <definedName name="_obl1832" localSheetId="41">#REF!</definedName>
    <definedName name="_obl1832" localSheetId="42">#REF!</definedName>
    <definedName name="_obl1832" localSheetId="43">#REF!</definedName>
    <definedName name="_obl1832" localSheetId="44">#REF!</definedName>
    <definedName name="_obl1832" localSheetId="47">#REF!</definedName>
    <definedName name="_obl1832" localSheetId="50">#REF!</definedName>
    <definedName name="_obl1832" localSheetId="46">#REF!</definedName>
    <definedName name="_obl1832" localSheetId="48">#REF!</definedName>
    <definedName name="_obl1832" localSheetId="49">#REF!</definedName>
    <definedName name="_obl1832" localSheetId="55">#REF!</definedName>
    <definedName name="_obl1832" localSheetId="56">#REF!</definedName>
    <definedName name="_obl1832" localSheetId="52">#REF!</definedName>
    <definedName name="_obl1832" localSheetId="53">#REF!</definedName>
    <definedName name="_obl1832" localSheetId="54">#REF!</definedName>
    <definedName name="_obl1832" localSheetId="1">#REF!</definedName>
    <definedName name="_obl1832">#REF!</definedName>
    <definedName name="_obl184" localSheetId="3">#REF!</definedName>
    <definedName name="_obl184" localSheetId="5">#REF!</definedName>
    <definedName name="_obl184" localSheetId="6">#REF!</definedName>
    <definedName name="_obl184" localSheetId="7">#REF!</definedName>
    <definedName name="_obl184" localSheetId="8">#REF!</definedName>
    <definedName name="_obl184" localSheetId="11">#REF!</definedName>
    <definedName name="_obl184" localSheetId="12">#REF!</definedName>
    <definedName name="_obl184" localSheetId="13">#REF!</definedName>
    <definedName name="_obl184" localSheetId="14">#REF!</definedName>
    <definedName name="_obl184" localSheetId="32">#REF!</definedName>
    <definedName name="_obl184" localSheetId="36">#REF!</definedName>
    <definedName name="_obl184" localSheetId="35">#REF!</definedName>
    <definedName name="_obl184" localSheetId="41">#REF!</definedName>
    <definedName name="_obl184" localSheetId="42">#REF!</definedName>
    <definedName name="_obl184" localSheetId="43">#REF!</definedName>
    <definedName name="_obl184" localSheetId="44">#REF!</definedName>
    <definedName name="_obl184" localSheetId="47">#REF!</definedName>
    <definedName name="_obl184" localSheetId="50">#REF!</definedName>
    <definedName name="_obl184" localSheetId="46">#REF!</definedName>
    <definedName name="_obl184" localSheetId="48">#REF!</definedName>
    <definedName name="_obl184" localSheetId="49">#REF!</definedName>
    <definedName name="_obl184" localSheetId="55">#REF!</definedName>
    <definedName name="_obl184" localSheetId="56">#REF!</definedName>
    <definedName name="_obl184" localSheetId="52">#REF!</definedName>
    <definedName name="_obl184" localSheetId="53">#REF!</definedName>
    <definedName name="_obl184" localSheetId="54">#REF!</definedName>
    <definedName name="_obl184" localSheetId="1">#REF!</definedName>
    <definedName name="_obl184">#REF!</definedName>
    <definedName name="_obl185" localSheetId="3">#REF!</definedName>
    <definedName name="_obl185" localSheetId="5">#REF!</definedName>
    <definedName name="_obl185" localSheetId="6">#REF!</definedName>
    <definedName name="_obl185" localSheetId="7">#REF!</definedName>
    <definedName name="_obl185" localSheetId="8">#REF!</definedName>
    <definedName name="_obl185" localSheetId="11">#REF!</definedName>
    <definedName name="_obl185" localSheetId="12">#REF!</definedName>
    <definedName name="_obl185" localSheetId="13">#REF!</definedName>
    <definedName name="_obl185" localSheetId="14">#REF!</definedName>
    <definedName name="_obl185" localSheetId="32">#REF!</definedName>
    <definedName name="_obl185" localSheetId="36">#REF!</definedName>
    <definedName name="_obl185" localSheetId="35">#REF!</definedName>
    <definedName name="_obl185" localSheetId="41">#REF!</definedName>
    <definedName name="_obl185" localSheetId="42">#REF!</definedName>
    <definedName name="_obl185" localSheetId="43">#REF!</definedName>
    <definedName name="_obl185" localSheetId="44">#REF!</definedName>
    <definedName name="_obl185" localSheetId="47">#REF!</definedName>
    <definedName name="_obl185" localSheetId="50">#REF!</definedName>
    <definedName name="_obl185" localSheetId="46">#REF!</definedName>
    <definedName name="_obl185" localSheetId="48">#REF!</definedName>
    <definedName name="_obl185" localSheetId="49">#REF!</definedName>
    <definedName name="_obl185" localSheetId="55">#REF!</definedName>
    <definedName name="_obl185" localSheetId="56">#REF!</definedName>
    <definedName name="_obl185" localSheetId="52">#REF!</definedName>
    <definedName name="_obl185" localSheetId="53">#REF!</definedName>
    <definedName name="_obl185" localSheetId="54">#REF!</definedName>
    <definedName name="_obl185" localSheetId="1">#REF!</definedName>
    <definedName name="_obl185">#REF!</definedName>
    <definedName name="_obl186" localSheetId="3">#REF!</definedName>
    <definedName name="_obl186" localSheetId="5">#REF!</definedName>
    <definedName name="_obl186" localSheetId="6">#REF!</definedName>
    <definedName name="_obl186" localSheetId="7">#REF!</definedName>
    <definedName name="_obl186" localSheetId="8">#REF!</definedName>
    <definedName name="_obl186" localSheetId="11">#REF!</definedName>
    <definedName name="_obl186" localSheetId="12">#REF!</definedName>
    <definedName name="_obl186" localSheetId="13">#REF!</definedName>
    <definedName name="_obl186" localSheetId="14">#REF!</definedName>
    <definedName name="_obl186" localSheetId="32">#REF!</definedName>
    <definedName name="_obl186" localSheetId="36">#REF!</definedName>
    <definedName name="_obl186" localSheetId="35">#REF!</definedName>
    <definedName name="_obl186" localSheetId="41">#REF!</definedName>
    <definedName name="_obl186" localSheetId="42">#REF!</definedName>
    <definedName name="_obl186" localSheetId="43">#REF!</definedName>
    <definedName name="_obl186" localSheetId="44">#REF!</definedName>
    <definedName name="_obl186" localSheetId="47">#REF!</definedName>
    <definedName name="_obl186" localSheetId="50">#REF!</definedName>
    <definedName name="_obl186" localSheetId="46">#REF!</definedName>
    <definedName name="_obl186" localSheetId="48">#REF!</definedName>
    <definedName name="_obl186" localSheetId="49">#REF!</definedName>
    <definedName name="_obl186" localSheetId="55">#REF!</definedName>
    <definedName name="_obl186" localSheetId="56">#REF!</definedName>
    <definedName name="_obl186" localSheetId="52">#REF!</definedName>
    <definedName name="_obl186" localSheetId="53">#REF!</definedName>
    <definedName name="_obl186" localSheetId="54">#REF!</definedName>
    <definedName name="_obl186" localSheetId="1">#REF!</definedName>
    <definedName name="_obl186">#REF!</definedName>
    <definedName name="_obl187" localSheetId="3">#REF!</definedName>
    <definedName name="_obl187" localSheetId="5">#REF!</definedName>
    <definedName name="_obl187" localSheetId="6">#REF!</definedName>
    <definedName name="_obl187" localSheetId="7">#REF!</definedName>
    <definedName name="_obl187" localSheetId="8">#REF!</definedName>
    <definedName name="_obl187" localSheetId="11">#REF!</definedName>
    <definedName name="_obl187" localSheetId="12">#REF!</definedName>
    <definedName name="_obl187" localSheetId="13">#REF!</definedName>
    <definedName name="_obl187" localSheetId="14">#REF!</definedName>
    <definedName name="_obl187" localSheetId="32">#REF!</definedName>
    <definedName name="_obl187" localSheetId="36">#REF!</definedName>
    <definedName name="_obl187" localSheetId="35">#REF!</definedName>
    <definedName name="_obl187" localSheetId="41">#REF!</definedName>
    <definedName name="_obl187" localSheetId="42">#REF!</definedName>
    <definedName name="_obl187" localSheetId="43">#REF!</definedName>
    <definedName name="_obl187" localSheetId="44">#REF!</definedName>
    <definedName name="_obl187" localSheetId="47">#REF!</definedName>
    <definedName name="_obl187" localSheetId="50">#REF!</definedName>
    <definedName name="_obl187" localSheetId="46">#REF!</definedName>
    <definedName name="_obl187" localSheetId="48">#REF!</definedName>
    <definedName name="_obl187" localSheetId="49">#REF!</definedName>
    <definedName name="_obl187" localSheetId="55">#REF!</definedName>
    <definedName name="_obl187" localSheetId="56">#REF!</definedName>
    <definedName name="_obl187" localSheetId="52">#REF!</definedName>
    <definedName name="_obl187" localSheetId="53">#REF!</definedName>
    <definedName name="_obl187" localSheetId="54">#REF!</definedName>
    <definedName name="_obl187" localSheetId="1">#REF!</definedName>
    <definedName name="_obl187">#REF!</definedName>
    <definedName name="_SO16" localSheetId="3" hidden="1">{#N/A,#N/A,TRUE,"Krycí list"}</definedName>
    <definedName name="_SO16" localSheetId="5"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17" hidden="1">{#N/A,#N/A,TRUE,"Krycí list"}</definedName>
    <definedName name="_SO16" localSheetId="12" hidden="1">{#N/A,#N/A,TRUE,"Krycí list"}</definedName>
    <definedName name="_SO16" localSheetId="13" hidden="1">{#N/A,#N/A,TRUE,"Krycí list"}</definedName>
    <definedName name="_SO16" localSheetId="14" hidden="1">{#N/A,#N/A,TRUE,"Krycí list"}</definedName>
    <definedName name="_SO16" localSheetId="16" hidden="1">{#N/A,#N/A,TRUE,"Krycí list"}</definedName>
    <definedName name="_SO16" localSheetId="18" hidden="1">{#N/A,#N/A,TRUE,"Krycí list"}</definedName>
    <definedName name="_SO16" localSheetId="32" hidden="1">{#N/A,#N/A,TRUE,"Krycí list"}</definedName>
    <definedName name="_SO16" localSheetId="36"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41" hidden="1">{#N/A,#N/A,TRUE,"Krycí list"}</definedName>
    <definedName name="_SO16" localSheetId="42" hidden="1">{#N/A,#N/A,TRUE,"Krycí list"}</definedName>
    <definedName name="_SO16" localSheetId="40" hidden="1">{#N/A,#N/A,TRUE,"Krycí list"}</definedName>
    <definedName name="_SO16" localSheetId="43" hidden="1">{#N/A,#N/A,TRUE,"Krycí list"}</definedName>
    <definedName name="_SO16" localSheetId="44" hidden="1">{#N/A,#N/A,TRUE,"Krycí list"}</definedName>
    <definedName name="_SO16" localSheetId="45" hidden="1">{#N/A,#N/A,TRUE,"Krycí list"}</definedName>
    <definedName name="_SO16" localSheetId="47" hidden="1">{#N/A,#N/A,TRUE,"Krycí list"}</definedName>
    <definedName name="_SO16" localSheetId="50" hidden="1">{#N/A,#N/A,TRUE,"Krycí list"}</definedName>
    <definedName name="_SO16" localSheetId="46" hidden="1">{#N/A,#N/A,TRUE,"Krycí list"}</definedName>
    <definedName name="_SO16" localSheetId="48" hidden="1">{#N/A,#N/A,TRUE,"Krycí list"}</definedName>
    <definedName name="_SO16" localSheetId="49" hidden="1">{#N/A,#N/A,TRUE,"Krycí list"}</definedName>
    <definedName name="_SO16" localSheetId="55" hidden="1">{#N/A,#N/A,TRUE,"Krycí list"}</definedName>
    <definedName name="_SO16" localSheetId="51" hidden="1">{#N/A,#N/A,TRUE,"Krycí list"}</definedName>
    <definedName name="_SO16" localSheetId="56" hidden="1">{#N/A,#N/A,TRUE,"Krycí list"}</definedName>
    <definedName name="_SO16" localSheetId="52" hidden="1">{#N/A,#N/A,TRUE,"Krycí list"}</definedName>
    <definedName name="_SO16" localSheetId="53" hidden="1">{#N/A,#N/A,TRUE,"Krycí list"}</definedName>
    <definedName name="_SO16" localSheetId="54" hidden="1">{#N/A,#N/A,TRUE,"Krycí list"}</definedName>
    <definedName name="_SO16" localSheetId="0" hidden="1">{#N/A,#N/A,TRUE,"Krycí list"}</definedName>
    <definedName name="_SO16" localSheetId="2" hidden="1">{#N/A,#N/A,TRUE,"Krycí list"}</definedName>
    <definedName name="_SO16" localSheetId="4" hidden="1">{#N/A,#N/A,TRUE,"Krycí list"}</definedName>
    <definedName name="_SO16" localSheetId="1" hidden="1">{#N/A,#N/A,TRUE,"Krycí list"}</definedName>
    <definedName name="_SO16" hidden="1">{#N/A,#N/A,TRUE,"Krycí list"}</definedName>
    <definedName name="_VZT1" localSheetId="3">Scheduled_Payment+Extra_Payment</definedName>
    <definedName name="_VZT1" localSheetId="5">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17">Scheduled_Payment+Extra_Payment</definedName>
    <definedName name="_VZT1" localSheetId="12">Scheduled_Payment+Extra_Payment</definedName>
    <definedName name="_VZT1" localSheetId="13">Scheduled_Payment+Extra_Payment</definedName>
    <definedName name="_VZT1" localSheetId="14">Scheduled_Payment+Extra_Payment</definedName>
    <definedName name="_VZT1" localSheetId="16">Scheduled_Payment+Extra_Payment</definedName>
    <definedName name="_VZT1" localSheetId="18">Scheduled_Payment+Extra_Payment</definedName>
    <definedName name="_VZT1" localSheetId="32">Scheduled_Payment+Extra_Payment</definedName>
    <definedName name="_VZT1" localSheetId="36">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41">Scheduled_Payment+Extra_Payment</definedName>
    <definedName name="_VZT1" localSheetId="42">Scheduled_Payment+Extra_Payment</definedName>
    <definedName name="_VZT1" localSheetId="40">Scheduled_Payment+Extra_Payment</definedName>
    <definedName name="_VZT1" localSheetId="43">Scheduled_Payment+Extra_Payment</definedName>
    <definedName name="_VZT1" localSheetId="44">Scheduled_Payment+Extra_Payment</definedName>
    <definedName name="_VZT1" localSheetId="45">Scheduled_Payment+Extra_Payment</definedName>
    <definedName name="_VZT1" localSheetId="47">Scheduled_Payment+Extra_Payment</definedName>
    <definedName name="_VZT1" localSheetId="50">Scheduled_Payment+Extra_Payment</definedName>
    <definedName name="_VZT1" localSheetId="46">Scheduled_Payment+Extra_Payment</definedName>
    <definedName name="_VZT1" localSheetId="48">Scheduled_Payment+Extra_Payment</definedName>
    <definedName name="_VZT1" localSheetId="49">Scheduled_Payment+Extra_Payment</definedName>
    <definedName name="_VZT1" localSheetId="55">Scheduled_Payment+Extra_Payment</definedName>
    <definedName name="_VZT1" localSheetId="51">Scheduled_Payment+Extra_Payment</definedName>
    <definedName name="_VZT1" localSheetId="56">Scheduled_Payment+Extra_Payment</definedName>
    <definedName name="_VZT1" localSheetId="52">Scheduled_Payment+Extra_Payment</definedName>
    <definedName name="_VZT1" localSheetId="53">Scheduled_Payment+Extra_Payment</definedName>
    <definedName name="_VZT1" localSheetId="54">Scheduled_Payment+Extra_Payment</definedName>
    <definedName name="_VZT1" localSheetId="0">Scheduled_Payment+Extra_Payment</definedName>
    <definedName name="_VZT1" localSheetId="2">Scheduled_Payment+Extra_Payment</definedName>
    <definedName name="_VZT1" localSheetId="4">Scheduled_Payment+Extra_Payment</definedName>
    <definedName name="_VZT1" localSheetId="1">Scheduled_Payment+Extra_Payment</definedName>
    <definedName name="_VZT1">Scheduled_Payment+Extra_Payment</definedName>
    <definedName name="_VZT2" localSheetId="3">DATE(YEAR([3]!Loan_Start),MONTH([3]!Loan_Start)+Payment_Number,DAY([3]!Loan_Start))</definedName>
    <definedName name="_VZT2" localSheetId="5">DATE(YEAR([3]!Loan_Start),MONTH([3]!Loan_Start)+Payment_Number,DAY([3]!Loan_Start))</definedName>
    <definedName name="_VZT2" localSheetId="6">DATE(YEAR([3]!Loan_Start),MONTH([3]!Loan_Start)+Payment_Number,DAY([3]!Loan_Start))</definedName>
    <definedName name="_VZT2" localSheetId="7">DATE(YEAR([3]!Loan_Start),MONTH([3]!Loan_Start)+Payment_Number,DAY([3]!Loan_Start))</definedName>
    <definedName name="_VZT2" localSheetId="8">DATE(YEAR([3]!Loan_Start),MONTH([3]!Loan_Start)+Payment_Number,DAY([3]!Loan_Start))</definedName>
    <definedName name="_VZT2" localSheetId="9">DATE(YEAR([3]!Loan_Start),MONTH([3]!Loan_Start)+Payment_Number,DAY([3]!Loan_Start))</definedName>
    <definedName name="_VZT2" localSheetId="10">DATE(YEAR([3]!Loan_Start),MONTH([3]!Loan_Start)+Payment_Number,DAY([3]!Loan_Start))</definedName>
    <definedName name="_VZT2" localSheetId="11">DATE(YEAR([3]!Loan_Start),MONTH([3]!Loan_Start)+Payment_Number,DAY([3]!Loan_Start))</definedName>
    <definedName name="_VZT2" localSheetId="17">DATE(YEAR([4]!Loan_Start),MONTH([4]!Loan_Start)+Payment_Number,DAY([4]!Loan_Start))</definedName>
    <definedName name="_VZT2" localSheetId="12">DATE(YEAR([5]!Loan_Start),MONTH([5]!Loan_Start)+Payment_Number,DAY([5]!Loan_Start))</definedName>
    <definedName name="_VZT2" localSheetId="13">DATE(YEAR([6]!Loan_Start),MONTH([6]!Loan_Start)+Payment_Number,DAY([6]!Loan_Start))</definedName>
    <definedName name="_VZT2" localSheetId="14">DATE(YEAR([5]!Loan_Start),MONTH([5]!Loan_Start)+Payment_Number,DAY([5]!Loan_Start))</definedName>
    <definedName name="_VZT2" localSheetId="16">DATE(YEAR([4]!Loan_Start),MONTH([4]!Loan_Start)+Payment_Number,DAY([4]!Loan_Start))</definedName>
    <definedName name="_VZT2" localSheetId="18">DATE(YEAR([4]!Loan_Start),MONTH([4]!Loan_Start)+Payment_Number,DAY([4]!Loan_Start))</definedName>
    <definedName name="_VZT2" localSheetId="32">DATE(YEAR([7]!Loan_Start),MONTH([7]!Loan_Start)+Payment_Number,DAY([7]!Loan_Start))</definedName>
    <definedName name="_VZT2" localSheetId="36">DATE(YEAR([3]!Loan_Start),MONTH([3]!Loan_Start)+Payment_Number,DAY([3]!Loan_Start))</definedName>
    <definedName name="_VZT2" localSheetId="33">DATE(YEAR([8]!Loan_Start),MONTH([8]!Loan_Start)+Payment_Number,DAY([8]!Loan_Start))</definedName>
    <definedName name="_VZT2" localSheetId="34">DATE(YEAR([3]!Loan_Start),MONTH([3]!Loan_Start)+Payment_Number,DAY([3]!Loan_Start))</definedName>
    <definedName name="_VZT2" localSheetId="35">DATE(YEAR([3]!Loan_Start),MONTH([3]!Loan_Start)+Payment_Number,DAY([3]!Loan_Start))</definedName>
    <definedName name="_VZT2" localSheetId="41">DATE(YEAR([3]!Loan_Start),MONTH([3]!Loan_Start)+Payment_Number,DAY([3]!Loan_Start))</definedName>
    <definedName name="_VZT2" localSheetId="42">DATE(YEAR([3]!Loan_Start),MONTH([3]!Loan_Start)+Payment_Number,DAY([3]!Loan_Start))</definedName>
    <definedName name="_VZT2" localSheetId="40">DATE(YEAR([8]!Loan_Start),MONTH([8]!Loan_Start)+Payment_Number,DAY([8]!Loan_Start))</definedName>
    <definedName name="_VZT2" localSheetId="43">DATE(YEAR([7]!Loan_Start),MONTH([7]!Loan_Start)+Payment_Number,DAY([7]!Loan_Start))</definedName>
    <definedName name="_VZT2" localSheetId="44">DATE(YEAR([9]!Loan_Start),MONTH([9]!Loan_Start)+Payment_Number,DAY([9]!Loan_Start))</definedName>
    <definedName name="_VZT2" localSheetId="45">DATE(YEAR([8]!Loan_Start),MONTH([8]!Loan_Start)+Payment_Number,DAY([8]!Loan_Start))</definedName>
    <definedName name="_VZT2" localSheetId="47">DATE(YEAR([9]!Loan_Start),MONTH([9]!Loan_Start)+Payment_Number,DAY([9]!Loan_Start))</definedName>
    <definedName name="_VZT2" localSheetId="50">DATE(YEAR([7]!Loan_Start),MONTH([7]!Loan_Start)+Payment_Number,DAY([7]!Loan_Start))</definedName>
    <definedName name="_VZT2" localSheetId="46">DATE(YEAR([9]!Loan_Start),MONTH([9]!Loan_Start)+Payment_Number,DAY([9]!Loan_Start))</definedName>
    <definedName name="_VZT2" localSheetId="48">DATE(YEAR([9]!Loan_Start),MONTH([9]!Loan_Start)+Payment_Number,DAY([9]!Loan_Start))</definedName>
    <definedName name="_VZT2" localSheetId="49">DATE(YEAR([9]!Loan_Start),MONTH([9]!Loan_Start)+Payment_Number,DAY([9]!Loan_Start))</definedName>
    <definedName name="_VZT2" localSheetId="55">DATE(YEAR([10]!Loan_Start),MONTH([10]!Loan_Start)+Payment_Number,DAY([10]!Loan_Start))</definedName>
    <definedName name="_VZT2" localSheetId="51">DATE(YEAR([8]!Loan_Start),MONTH([8]!Loan_Start)+Payment_Number,DAY([8]!Loan_Start))</definedName>
    <definedName name="_VZT2" localSheetId="56">DATE(YEAR([10]!Loan_Start),MONTH([10]!Loan_Start)+Payment_Number,DAY([10]!Loan_Start))</definedName>
    <definedName name="_VZT2" localSheetId="52">DATE(YEAR([10]!Loan_Start),MONTH([10]!Loan_Start)+Payment_Number,DAY([10]!Loan_Start))</definedName>
    <definedName name="_VZT2" localSheetId="53">DATE(YEAR([10]!Loan_Start),MONTH([10]!Loan_Start)+Payment_Number,DAY([10]!Loan_Start))</definedName>
    <definedName name="_VZT2" localSheetId="54">DATE(YEAR([10]!Loan_Start),MONTH([10]!Loan_Start)+Payment_Number,DAY([10]!Loan_Start))</definedName>
    <definedName name="_VZT2" localSheetId="0">DATE(YEAR([4]!Loan_Start),MONTH([4]!Loan_Start)+Payment_Number,DAY([4]!Loan_Start))</definedName>
    <definedName name="_VZT2" localSheetId="2">DATE(YEAR([11]!Loan_Start),MONTH([11]!Loan_Start)+Payment_Number,DAY([11]!Loan_Start))</definedName>
    <definedName name="_VZT2" localSheetId="4">DATE(YEAR([11]!Loan_Start),MONTH([11]!Loan_Start)+Payment_Number,DAY([11]!Loan_Start))</definedName>
    <definedName name="_VZT2" localSheetId="1">DATE(YEAR(VRN!Loan_Start),MONTH(VRN!Loan_Start)+Payment_Number,DAY(VRN!Loan_Start))</definedName>
    <definedName name="_VZT2">DATE(YEAR([4]!Loan_Start),MONTH([4]!Loan_Start)+Payment_Number,DAY([4]!Loan_Start))</definedName>
    <definedName name="_VZT22" localSheetId="5">DATE(YEAR([3]!Loan_Start),MONTH([3]!Loan_Start)+Payment_Number,DAY([3]!Loan_Start))</definedName>
    <definedName name="_VZT22" localSheetId="6">DATE(YEAR([3]!Loan_Start),MONTH([3]!Loan_Start)+Payment_Number,DAY([3]!Loan_Start))</definedName>
    <definedName name="_VZT22" localSheetId="17">DATE(YEAR([3]!Loan_Start),MONTH([3]!Loan_Start)+Payment_Number,DAY([3]!Loan_Start))</definedName>
    <definedName name="_VZT22" localSheetId="12">DATE(YEAR([3]!Loan_Start),MONTH([3]!Loan_Start)+Payment_Number,DAY([3]!Loan_Start))</definedName>
    <definedName name="_VZT22" localSheetId="13">DATE(YEAR([3]!Loan_Start),MONTH([3]!Loan_Start)+Payment_Number,DAY([3]!Loan_Start))</definedName>
    <definedName name="_VZT22" localSheetId="14">DATE(YEAR([3]!Loan_Start),MONTH([3]!Loan_Start)+Payment_Number,DAY([3]!Loan_Start))</definedName>
    <definedName name="_VZT22" localSheetId="16">DATE(YEAR([3]!Loan_Start),MONTH([3]!Loan_Start)+Payment_Number,DAY([3]!Loan_Start))</definedName>
    <definedName name="_VZT22" localSheetId="18">DATE(YEAR([3]!Loan_Start),MONTH([3]!Loan_Start)+Payment_Number,DAY([3]!Loan_Start))</definedName>
    <definedName name="_VZT22" localSheetId="45">DATE(YEAR([3]!Loan_Start),MONTH([3]!Loan_Start)+Payment_Number,DAY([3]!Loan_Start))</definedName>
    <definedName name="_VZT22" localSheetId="47">DATE(YEAR([3]!Loan_Start),MONTH([3]!Loan_Start)+Payment_Number,DAY([3]!Loan_Start))</definedName>
    <definedName name="_VZT22" localSheetId="50">DATE(YEAR([3]!Loan_Start),MONTH([3]!Loan_Start)+Payment_Number,DAY([3]!Loan_Start))</definedName>
    <definedName name="_VZT22" localSheetId="46">DATE(YEAR([3]!Loan_Start),MONTH([3]!Loan_Start)+Payment_Number,DAY([3]!Loan_Start))</definedName>
    <definedName name="_VZT22" localSheetId="48">DATE(YEAR([3]!Loan_Start),MONTH([3]!Loan_Start)+Payment_Number,DAY([3]!Loan_Start))</definedName>
    <definedName name="_VZT22" localSheetId="49">DATE(YEAR([3]!Loan_Start),MONTH([3]!Loan_Start)+Payment_Number,DAY([3]!Loan_Start))</definedName>
    <definedName name="_VZT22" localSheetId="1">DATE(YEAR([3]!Loan_Start),MONTH([3]!Loan_Start)+Payment_Number,DAY([3]!Loan_Start))</definedName>
    <definedName name="_VZT22">DATE(YEAR([3]!Loan_Start),MONTH([3]!Loan_Start)+Payment_Number,DAY([3]!Loan_Start))</definedName>
    <definedName name="_vzt3" localSheetId="3">'[12]Rekapitulace roz.  vč. kapitol'!#REF!</definedName>
    <definedName name="_vzt3" localSheetId="5">'[12]Rekapitulace roz.  vč. kapitol'!#REF!</definedName>
    <definedName name="_vzt3" localSheetId="6">'[12]Rekapitulace roz.  vč. kapitol'!#REF!</definedName>
    <definedName name="_vzt3" localSheetId="7">'[12]Rekapitulace roz.  vč. kapitol'!#REF!</definedName>
    <definedName name="_vzt3" localSheetId="8">'[12]Rekapitulace roz.  vč. kapitol'!#REF!</definedName>
    <definedName name="_vzt3" localSheetId="9">'[12]Rekapitulace roz.  vč. kapitol'!#REF!</definedName>
    <definedName name="_vzt3" localSheetId="10">'[12]Rekapitulace roz.  vč. kapitol'!#REF!</definedName>
    <definedName name="_vzt3" localSheetId="11">'[12]Rekapitulace roz.  vč. kapitol'!#REF!</definedName>
    <definedName name="_vzt3" localSheetId="12">'[12]Rekapitulace roz.  vč. kapitol'!#REF!</definedName>
    <definedName name="_vzt3" localSheetId="13">'[12]Rekapitulace roz.  vč. kapitol'!#REF!</definedName>
    <definedName name="_vzt3" localSheetId="14">'[12]Rekapitulace roz.  vč. kapitol'!#REF!</definedName>
    <definedName name="_vzt3" localSheetId="16">'[12]Rekapitulace roz.  vč. kapitol'!#REF!</definedName>
    <definedName name="_vzt3" localSheetId="32">'[12]Rekapitulace roz.  vč. kapitol'!#REF!</definedName>
    <definedName name="_vzt3" localSheetId="36">'[12]Rekapitulace roz.  vč. kapitol'!#REF!</definedName>
    <definedName name="_vzt3" localSheetId="33">'[12]Rekapitulace roz.  vč. kapitol'!#REF!</definedName>
    <definedName name="_vzt3" localSheetId="34">'[12]Rekapitulace roz.  vč. kapitol'!#REF!</definedName>
    <definedName name="_vzt3" localSheetId="35">'[12]Rekapitulace roz.  vč. kapitol'!#REF!</definedName>
    <definedName name="_vzt3" localSheetId="41">'[12]Rekapitulace roz.  vč. kapitol'!#REF!</definedName>
    <definedName name="_vzt3" localSheetId="42">'[12]Rekapitulace roz.  vč. kapitol'!#REF!</definedName>
    <definedName name="_vzt3" localSheetId="40">'[12]Rekapitulace roz.  vč. kapitol'!#REF!</definedName>
    <definedName name="_vzt3" localSheetId="43">'[12]Rekapitulace roz.  vč. kapitol'!#REF!</definedName>
    <definedName name="_vzt3" localSheetId="44">'[12]Rekapitulace roz.  vč. kapitol'!#REF!</definedName>
    <definedName name="_vzt3" localSheetId="45">'[12]Rekapitulace roz.  vč. kapitol'!#REF!</definedName>
    <definedName name="_vzt3" localSheetId="47">'[12]Rekapitulace roz.  vč. kapitol'!#REF!</definedName>
    <definedName name="_vzt3" localSheetId="50">'[12]Rekapitulace roz.  vč. kapitol'!#REF!</definedName>
    <definedName name="_vzt3" localSheetId="46">'[12]Rekapitulace roz.  vč. kapitol'!#REF!</definedName>
    <definedName name="_vzt3" localSheetId="48">'[12]Rekapitulace roz.  vč. kapitol'!#REF!</definedName>
    <definedName name="_vzt3" localSheetId="49">'[12]Rekapitulace roz.  vč. kapitol'!#REF!</definedName>
    <definedName name="_vzt3" localSheetId="55">'[12]Rekapitulace roz.  vč. kapitol'!#REF!</definedName>
    <definedName name="_vzt3" localSheetId="51">'[12]Rekapitulace roz.  vč. kapitol'!#REF!</definedName>
    <definedName name="_vzt3" localSheetId="56">'[12]Rekapitulace roz.  vč. kapitol'!#REF!</definedName>
    <definedName name="_vzt3" localSheetId="52">'[12]Rekapitulace roz.  vč. kapitol'!#REF!</definedName>
    <definedName name="_vzt3" localSheetId="53">'[12]Rekapitulace roz.  vč. kapitol'!#REF!</definedName>
    <definedName name="_vzt3" localSheetId="54">'[12]Rekapitulace roz.  vč. kapitol'!#REF!</definedName>
    <definedName name="_vzt3" localSheetId="2">'[12]Rekapitulace roz.  vč. kapitol'!#REF!</definedName>
    <definedName name="_vzt3" localSheetId="4">'[12]Rekapitulace roz.  vč. kapitol'!#REF!</definedName>
    <definedName name="_vzt3" localSheetId="1">'[12]Rekapitulace roz.  vč. kapitol'!#REF!</definedName>
    <definedName name="_vzt3">'[12]Rekapitulace roz.  vč. kapitol'!#REF!</definedName>
    <definedName name="_VZT5" localSheetId="3">'[12]Rekapitulace roz.  vč. kapitol'!#REF!</definedName>
    <definedName name="_VZT5" localSheetId="5">'[12]Rekapitulace roz.  vč. kapitol'!#REF!</definedName>
    <definedName name="_VZT5" localSheetId="6">'[12]Rekapitulace roz.  vč. kapitol'!#REF!</definedName>
    <definedName name="_VZT5" localSheetId="7">'[12]Rekapitulace roz.  vč. kapitol'!#REF!</definedName>
    <definedName name="_VZT5" localSheetId="8">'[12]Rekapitulace roz.  vč. kapitol'!#REF!</definedName>
    <definedName name="_VZT5" localSheetId="9">'[12]Rekapitulace roz.  vč. kapitol'!#REF!</definedName>
    <definedName name="_VZT5" localSheetId="10">'[12]Rekapitulace roz.  vč. kapitol'!#REF!</definedName>
    <definedName name="_VZT5" localSheetId="11">'[12]Rekapitulace roz.  vč. kapitol'!#REF!</definedName>
    <definedName name="_VZT5" localSheetId="12">'[12]Rekapitulace roz.  vč. kapitol'!#REF!</definedName>
    <definedName name="_VZT5" localSheetId="13">'[12]Rekapitulace roz.  vč. kapitol'!#REF!</definedName>
    <definedName name="_VZT5" localSheetId="14">'[12]Rekapitulace roz.  vč. kapitol'!#REF!</definedName>
    <definedName name="_VZT5" localSheetId="32">'[12]Rekapitulace roz.  vč. kapitol'!#REF!</definedName>
    <definedName name="_VZT5" localSheetId="36">'[12]Rekapitulace roz.  vč. kapitol'!#REF!</definedName>
    <definedName name="_VZT5" localSheetId="33">'[12]Rekapitulace roz.  vč. kapitol'!#REF!</definedName>
    <definedName name="_VZT5" localSheetId="35">'[12]Rekapitulace roz.  vč. kapitol'!#REF!</definedName>
    <definedName name="_VZT5" localSheetId="41">'[12]Rekapitulace roz.  vč. kapitol'!#REF!</definedName>
    <definedName name="_VZT5" localSheetId="42">'[12]Rekapitulace roz.  vč. kapitol'!#REF!</definedName>
    <definedName name="_VZT5" localSheetId="40">'[12]Rekapitulace roz.  vč. kapitol'!#REF!</definedName>
    <definedName name="_VZT5" localSheetId="43">'[12]Rekapitulace roz.  vč. kapitol'!#REF!</definedName>
    <definedName name="_VZT5" localSheetId="44">'[12]Rekapitulace roz.  vč. kapitol'!#REF!</definedName>
    <definedName name="_VZT5" localSheetId="45">'[12]Rekapitulace roz.  vč. kapitol'!#REF!</definedName>
    <definedName name="_VZT5" localSheetId="47">'[12]Rekapitulace roz.  vč. kapitol'!#REF!</definedName>
    <definedName name="_VZT5" localSheetId="50">'[12]Rekapitulace roz.  vč. kapitol'!#REF!</definedName>
    <definedName name="_VZT5" localSheetId="46">'[12]Rekapitulace roz.  vč. kapitol'!#REF!</definedName>
    <definedName name="_VZT5" localSheetId="48">'[12]Rekapitulace roz.  vč. kapitol'!#REF!</definedName>
    <definedName name="_VZT5" localSheetId="49">'[12]Rekapitulace roz.  vč. kapitol'!#REF!</definedName>
    <definedName name="_VZT5" localSheetId="55">'[12]Rekapitulace roz.  vč. kapitol'!#REF!</definedName>
    <definedName name="_VZT5" localSheetId="51">'[12]Rekapitulace roz.  vč. kapitol'!#REF!</definedName>
    <definedName name="_VZT5" localSheetId="56">'[12]Rekapitulace roz.  vč. kapitol'!#REF!</definedName>
    <definedName name="_VZT5" localSheetId="52">'[12]Rekapitulace roz.  vč. kapitol'!#REF!</definedName>
    <definedName name="_VZT5" localSheetId="53">'[12]Rekapitulace roz.  vč. kapitol'!#REF!</definedName>
    <definedName name="_VZT5" localSheetId="54">'[12]Rekapitulace roz.  vč. kapitol'!#REF!</definedName>
    <definedName name="_VZT5" localSheetId="2">'[12]Rekapitulace roz.  vč. kapitol'!#REF!</definedName>
    <definedName name="_VZT5" localSheetId="4">'[12]Rekapitulace roz.  vč. kapitol'!#REF!</definedName>
    <definedName name="_VZT5" localSheetId="1">'[12]Rekapitulace roz.  vč. kapitol'!#REF!</definedName>
    <definedName name="_VZT5">'[12]Rekapitulace roz.  vč. kapitol'!#REF!</definedName>
    <definedName name="_VZT6" localSheetId="3">'[12]Rekapitulace roz.  vč. kapitol'!#REF!</definedName>
    <definedName name="_VZT6" localSheetId="5">'[12]Rekapitulace roz.  vč. kapitol'!#REF!</definedName>
    <definedName name="_VZT6" localSheetId="6">'[12]Rekapitulace roz.  vč. kapitol'!#REF!</definedName>
    <definedName name="_VZT6" localSheetId="7">'[12]Rekapitulace roz.  vč. kapitol'!#REF!</definedName>
    <definedName name="_VZT6" localSheetId="8">'[12]Rekapitulace roz.  vč. kapitol'!#REF!</definedName>
    <definedName name="_VZT6" localSheetId="9">'[12]Rekapitulace roz.  vč. kapitol'!#REF!</definedName>
    <definedName name="_VZT6" localSheetId="10">'[12]Rekapitulace roz.  vč. kapitol'!#REF!</definedName>
    <definedName name="_VZT6" localSheetId="11">'[12]Rekapitulace roz.  vč. kapitol'!#REF!</definedName>
    <definedName name="_VZT6" localSheetId="12">'[12]Rekapitulace roz.  vč. kapitol'!#REF!</definedName>
    <definedName name="_VZT6" localSheetId="13">'[12]Rekapitulace roz.  vč. kapitol'!#REF!</definedName>
    <definedName name="_VZT6" localSheetId="14">'[12]Rekapitulace roz.  vč. kapitol'!#REF!</definedName>
    <definedName name="_VZT6" localSheetId="32">'[12]Rekapitulace roz.  vč. kapitol'!#REF!</definedName>
    <definedName name="_VZT6" localSheetId="36">'[12]Rekapitulace roz.  vč. kapitol'!#REF!</definedName>
    <definedName name="_VZT6" localSheetId="33">'[12]Rekapitulace roz.  vč. kapitol'!#REF!</definedName>
    <definedName name="_VZT6" localSheetId="35">'[12]Rekapitulace roz.  vč. kapitol'!#REF!</definedName>
    <definedName name="_VZT6" localSheetId="41">'[12]Rekapitulace roz.  vč. kapitol'!#REF!</definedName>
    <definedName name="_VZT6" localSheetId="42">'[12]Rekapitulace roz.  vč. kapitol'!#REF!</definedName>
    <definedName name="_VZT6" localSheetId="40">'[12]Rekapitulace roz.  vč. kapitol'!#REF!</definedName>
    <definedName name="_VZT6" localSheetId="43">'[12]Rekapitulace roz.  vč. kapitol'!#REF!</definedName>
    <definedName name="_VZT6" localSheetId="44">'[12]Rekapitulace roz.  vč. kapitol'!#REF!</definedName>
    <definedName name="_VZT6" localSheetId="45">'[12]Rekapitulace roz.  vč. kapitol'!#REF!</definedName>
    <definedName name="_VZT6" localSheetId="47">'[12]Rekapitulace roz.  vč. kapitol'!#REF!</definedName>
    <definedName name="_VZT6" localSheetId="50">'[12]Rekapitulace roz.  vč. kapitol'!#REF!</definedName>
    <definedName name="_VZT6" localSheetId="46">'[12]Rekapitulace roz.  vč. kapitol'!#REF!</definedName>
    <definedName name="_VZT6" localSheetId="48">'[12]Rekapitulace roz.  vč. kapitol'!#REF!</definedName>
    <definedName name="_VZT6" localSheetId="49">'[12]Rekapitulace roz.  vč. kapitol'!#REF!</definedName>
    <definedName name="_VZT6" localSheetId="55">'[12]Rekapitulace roz.  vč. kapitol'!#REF!</definedName>
    <definedName name="_VZT6" localSheetId="51">'[12]Rekapitulace roz.  vč. kapitol'!#REF!</definedName>
    <definedName name="_VZT6" localSheetId="56">'[12]Rekapitulace roz.  vč. kapitol'!#REF!</definedName>
    <definedName name="_VZT6" localSheetId="52">'[12]Rekapitulace roz.  vč. kapitol'!#REF!</definedName>
    <definedName name="_VZT6" localSheetId="53">'[12]Rekapitulace roz.  vč. kapitol'!#REF!</definedName>
    <definedName name="_VZT6" localSheetId="54">'[12]Rekapitulace roz.  vč. kapitol'!#REF!</definedName>
    <definedName name="_VZT6" localSheetId="2">'[12]Rekapitulace roz.  vč. kapitol'!#REF!</definedName>
    <definedName name="_VZT6" localSheetId="4">'[12]Rekapitulace roz.  vč. kapitol'!#REF!</definedName>
    <definedName name="_VZT6" localSheetId="1">'[12]Rekapitulace roz.  vč. kapitol'!#REF!</definedName>
    <definedName name="_VZT6">'[12]Rekapitulace roz.  vč. kapitol'!#REF!</definedName>
    <definedName name="_VZT8" localSheetId="3">'[12]Rekapitulace roz.  vč. kapitol'!#REF!</definedName>
    <definedName name="_VZT8" localSheetId="5">'[12]Rekapitulace roz.  vč. kapitol'!#REF!</definedName>
    <definedName name="_VZT8" localSheetId="6">'[12]Rekapitulace roz.  vč. kapitol'!#REF!</definedName>
    <definedName name="_VZT8" localSheetId="7">'[12]Rekapitulace roz.  vč. kapitol'!#REF!</definedName>
    <definedName name="_VZT8" localSheetId="8">'[12]Rekapitulace roz.  vč. kapitol'!#REF!</definedName>
    <definedName name="_VZT8" localSheetId="9">'[12]Rekapitulace roz.  vč. kapitol'!#REF!</definedName>
    <definedName name="_VZT8" localSheetId="10">'[12]Rekapitulace roz.  vč. kapitol'!#REF!</definedName>
    <definedName name="_VZT8" localSheetId="11">'[12]Rekapitulace roz.  vč. kapitol'!#REF!</definedName>
    <definedName name="_VZT8" localSheetId="12">'[12]Rekapitulace roz.  vč. kapitol'!#REF!</definedName>
    <definedName name="_VZT8" localSheetId="13">'[12]Rekapitulace roz.  vč. kapitol'!#REF!</definedName>
    <definedName name="_VZT8" localSheetId="14">'[12]Rekapitulace roz.  vč. kapitol'!#REF!</definedName>
    <definedName name="_VZT8" localSheetId="32">'[12]Rekapitulace roz.  vč. kapitol'!#REF!</definedName>
    <definedName name="_VZT8" localSheetId="36">'[12]Rekapitulace roz.  vč. kapitol'!#REF!</definedName>
    <definedName name="_VZT8" localSheetId="33">'[12]Rekapitulace roz.  vč. kapitol'!#REF!</definedName>
    <definedName name="_VZT8" localSheetId="35">'[12]Rekapitulace roz.  vč. kapitol'!#REF!</definedName>
    <definedName name="_VZT8" localSheetId="41">'[12]Rekapitulace roz.  vč. kapitol'!#REF!</definedName>
    <definedName name="_VZT8" localSheetId="42">'[12]Rekapitulace roz.  vč. kapitol'!#REF!</definedName>
    <definedName name="_VZT8" localSheetId="40">'[12]Rekapitulace roz.  vč. kapitol'!#REF!</definedName>
    <definedName name="_VZT8" localSheetId="43">'[12]Rekapitulace roz.  vč. kapitol'!#REF!</definedName>
    <definedName name="_VZT8" localSheetId="44">'[12]Rekapitulace roz.  vč. kapitol'!#REF!</definedName>
    <definedName name="_VZT8" localSheetId="45">'[12]Rekapitulace roz.  vč. kapitol'!#REF!</definedName>
    <definedName name="_VZT8" localSheetId="47">'[12]Rekapitulace roz.  vč. kapitol'!#REF!</definedName>
    <definedName name="_VZT8" localSheetId="50">'[12]Rekapitulace roz.  vč. kapitol'!#REF!</definedName>
    <definedName name="_VZT8" localSheetId="46">'[12]Rekapitulace roz.  vč. kapitol'!#REF!</definedName>
    <definedName name="_VZT8" localSheetId="48">'[12]Rekapitulace roz.  vč. kapitol'!#REF!</definedName>
    <definedName name="_VZT8" localSheetId="49">'[12]Rekapitulace roz.  vč. kapitol'!#REF!</definedName>
    <definedName name="_VZT8" localSheetId="55">'[12]Rekapitulace roz.  vč. kapitol'!#REF!</definedName>
    <definedName name="_VZT8" localSheetId="51">'[12]Rekapitulace roz.  vč. kapitol'!#REF!</definedName>
    <definedName name="_VZT8" localSheetId="56">'[12]Rekapitulace roz.  vč. kapitol'!#REF!</definedName>
    <definedName name="_VZT8" localSheetId="52">'[12]Rekapitulace roz.  vč. kapitol'!#REF!</definedName>
    <definedName name="_VZT8" localSheetId="53">'[12]Rekapitulace roz.  vč. kapitol'!#REF!</definedName>
    <definedName name="_VZT8" localSheetId="54">'[12]Rekapitulace roz.  vč. kapitol'!#REF!</definedName>
    <definedName name="_VZT8" localSheetId="2">'[12]Rekapitulace roz.  vč. kapitol'!#REF!</definedName>
    <definedName name="_VZT8" localSheetId="4">'[12]Rekapitulace roz.  vč. kapitol'!#REF!</definedName>
    <definedName name="_VZT8" localSheetId="1">'[12]Rekapitulace roz.  vč. kapitol'!#REF!</definedName>
    <definedName name="_VZT8">'[12]Rekapitulace roz.  vč. kapitol'!#REF!</definedName>
    <definedName name="a" localSheetId="3">'[13]F.1.4.5. ZZTI'!#REF!</definedName>
    <definedName name="a" localSheetId="5">'[13]F.1.4.5. ZZTI'!#REF!</definedName>
    <definedName name="a" localSheetId="6">'[13]F.1.4.5. ZZTI'!#REF!</definedName>
    <definedName name="a" localSheetId="7">'[13]F.1.4.5. ZZTI'!#REF!</definedName>
    <definedName name="a" localSheetId="8">'[13]F.1.4.5. ZZTI'!#REF!</definedName>
    <definedName name="a" localSheetId="9">'[13]F.1.4.5. ZZTI'!#REF!</definedName>
    <definedName name="a" localSheetId="10">'[13]F.1.4.5. ZZTI'!#REF!</definedName>
    <definedName name="a" localSheetId="11">'[13]F.1.4.5. ZZTI'!#REF!</definedName>
    <definedName name="a" localSheetId="12">'[13]F.1.4.5. ZZTI'!#REF!</definedName>
    <definedName name="a" localSheetId="13">'[14]F.1.4.5. ZZTI'!#REF!</definedName>
    <definedName name="a" localSheetId="14">'[13]F.1.4.5. ZZTI'!#REF!</definedName>
    <definedName name="a" localSheetId="16">'[14]F.1.4.5. ZZTI'!#REF!</definedName>
    <definedName name="a" localSheetId="32">'[13]F.1.4.5. ZZTI'!#REF!</definedName>
    <definedName name="a" localSheetId="36">'[13]F.1.4.5. ZZTI'!#REF!</definedName>
    <definedName name="a" localSheetId="33">'[13]F.1.4.5. ZZTI'!#REF!</definedName>
    <definedName name="a" localSheetId="35">'[13]F.1.4.5. ZZTI'!#REF!</definedName>
    <definedName name="a" localSheetId="41">'[13]F.1.4.5. ZZTI'!#REF!</definedName>
    <definedName name="a" localSheetId="42">'[13]F.1.4.5. ZZTI'!#REF!</definedName>
    <definedName name="a" localSheetId="40">'[13]F.1.4.5. ZZTI'!#REF!</definedName>
    <definedName name="a" localSheetId="43">'[13]F.1.4.5. ZZTI'!#REF!</definedName>
    <definedName name="a" localSheetId="44">'[13]F.1.4.5. ZZTI'!#REF!</definedName>
    <definedName name="a" localSheetId="45">'[13]F.1.4.5. ZZTI'!#REF!</definedName>
    <definedName name="a" localSheetId="47">'[13]F.1.4.5. ZZTI'!#REF!</definedName>
    <definedName name="a" localSheetId="50">'[13]F.1.4.5. ZZTI'!#REF!</definedName>
    <definedName name="a" localSheetId="46">'[13]F.1.4.5. ZZTI'!#REF!</definedName>
    <definedName name="a" localSheetId="48">'[13]F.1.4.5. ZZTI'!#REF!</definedName>
    <definedName name="a" localSheetId="49">'[13]F.1.4.5. ZZTI'!#REF!</definedName>
    <definedName name="a" localSheetId="55">'[15]F.1.4.5. ZZTI'!#REF!</definedName>
    <definedName name="a" localSheetId="51">'[13]F.1.4.5. ZZTI'!#REF!</definedName>
    <definedName name="a" localSheetId="56">'[15]F.1.4.5. ZZTI'!#REF!</definedName>
    <definedName name="a" localSheetId="52">'[15]F.1.4.5. ZZTI'!#REF!</definedName>
    <definedName name="a" localSheetId="53">'[15]F.1.4.5. ZZTI'!#REF!</definedName>
    <definedName name="a" localSheetId="54">'[15]F.1.4.5. ZZTI'!#REF!</definedName>
    <definedName name="a" localSheetId="2">'[13]F.1.4.5. ZZTI'!#REF!</definedName>
    <definedName name="a" localSheetId="4">'[13]F.1.4.5. ZZTI'!#REF!</definedName>
    <definedName name="a" localSheetId="1">'[14]F.1.4.5. ZZTI'!#REF!</definedName>
    <definedName name="a">'[13]F.1.4.5. ZZTI'!#REF!</definedName>
    <definedName name="aaaaaaaa" localSheetId="3" hidden="1">{#N/A,#N/A,TRUE,"Krycí list"}</definedName>
    <definedName name="aaaaaaaa" localSheetId="5"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17" hidden="1">{#N/A,#N/A,TRUE,"Krycí list"}</definedName>
    <definedName name="aaaaaaaa" localSheetId="12" hidden="1">{#N/A,#N/A,TRUE,"Krycí list"}</definedName>
    <definedName name="aaaaaaaa" localSheetId="13" hidden="1">{#N/A,#N/A,TRUE,"Krycí list"}</definedName>
    <definedName name="aaaaaaaa" localSheetId="14" hidden="1">{#N/A,#N/A,TRUE,"Krycí list"}</definedName>
    <definedName name="aaaaaaaa" localSheetId="16" hidden="1">{#N/A,#N/A,TRUE,"Krycí list"}</definedName>
    <definedName name="aaaaaaaa" localSheetId="18" hidden="1">{#N/A,#N/A,TRUE,"Krycí list"}</definedName>
    <definedName name="aaaaaaaa" localSheetId="32" hidden="1">{#N/A,#N/A,TRUE,"Krycí list"}</definedName>
    <definedName name="aaaaaaaa" localSheetId="36"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41" hidden="1">{#N/A,#N/A,TRUE,"Krycí list"}</definedName>
    <definedName name="aaaaaaaa" localSheetId="42" hidden="1">{#N/A,#N/A,TRUE,"Krycí list"}</definedName>
    <definedName name="aaaaaaaa" localSheetId="40" hidden="1">{#N/A,#N/A,TRUE,"Krycí list"}</definedName>
    <definedName name="aaaaaaaa" localSheetId="43" hidden="1">{#N/A,#N/A,TRUE,"Krycí list"}</definedName>
    <definedName name="aaaaaaaa" localSheetId="44" hidden="1">{#N/A,#N/A,TRUE,"Krycí list"}</definedName>
    <definedName name="aaaaaaaa" localSheetId="45" hidden="1">{#N/A,#N/A,TRUE,"Krycí list"}</definedName>
    <definedName name="aaaaaaaa" localSheetId="47" hidden="1">{#N/A,#N/A,TRUE,"Krycí list"}</definedName>
    <definedName name="aaaaaaaa" localSheetId="50" hidden="1">{#N/A,#N/A,TRUE,"Krycí list"}</definedName>
    <definedName name="aaaaaaaa" localSheetId="46" hidden="1">{#N/A,#N/A,TRUE,"Krycí list"}</definedName>
    <definedName name="aaaaaaaa" localSheetId="48" hidden="1">{#N/A,#N/A,TRUE,"Krycí list"}</definedName>
    <definedName name="aaaaaaaa" localSheetId="49" hidden="1">{#N/A,#N/A,TRUE,"Krycí list"}</definedName>
    <definedName name="aaaaaaaa" localSheetId="55" hidden="1">{#N/A,#N/A,TRUE,"Krycí list"}</definedName>
    <definedName name="aaaaaaaa" localSheetId="51" hidden="1">{#N/A,#N/A,TRUE,"Krycí list"}</definedName>
    <definedName name="aaaaaaaa" localSheetId="56" hidden="1">{#N/A,#N/A,TRUE,"Krycí list"}</definedName>
    <definedName name="aaaaaaaa" localSheetId="52" hidden="1">{#N/A,#N/A,TRUE,"Krycí list"}</definedName>
    <definedName name="aaaaaaaa" localSheetId="53" hidden="1">{#N/A,#N/A,TRUE,"Krycí list"}</definedName>
    <definedName name="aaaaaaaa" localSheetId="54" hidden="1">{#N/A,#N/A,TRUE,"Krycí list"}</definedName>
    <definedName name="aaaaaaaa" localSheetId="0" hidden="1">{#N/A,#N/A,TRUE,"Krycí list"}</definedName>
    <definedName name="aaaaaaaa" localSheetId="2" hidden="1">{#N/A,#N/A,TRUE,"Krycí list"}</definedName>
    <definedName name="aaaaaaaa" localSheetId="4" hidden="1">{#N/A,#N/A,TRUE,"Krycí list"}</definedName>
    <definedName name="aaaaaaaa" localSheetId="1" hidden="1">{#N/A,#N/A,TRUE,"Krycí list"}</definedName>
    <definedName name="aaaaaaaa" hidden="1">{#N/A,#N/A,TRUE,"Krycí list"}</definedName>
    <definedName name="acmat">[16]REKAPITULACE!#REF!</definedName>
    <definedName name="acmont">[16]REKAPITULACE!#REF!</definedName>
    <definedName name="ACS_ING_DOD" localSheetId="12">#REF!</definedName>
    <definedName name="ACS_ING_DOD" localSheetId="13">#REF!</definedName>
    <definedName name="ACS_ING_DOD" localSheetId="14">#REF!</definedName>
    <definedName name="ACS_ING_DOD" localSheetId="16">#REF!</definedName>
    <definedName name="ACS_ING_DOD" localSheetId="18">#REF!</definedName>
    <definedName name="ACS_ING_DOD" localSheetId="22">[17]AP!#REF!</definedName>
    <definedName name="ACS_ING_DOD">#REF!</definedName>
    <definedName name="ACS_ING_MONT" localSheetId="12">#REF!</definedName>
    <definedName name="ACS_ING_MONT" localSheetId="13">#REF!</definedName>
    <definedName name="ACS_ING_MONT" localSheetId="14">#REF!</definedName>
    <definedName name="ACS_ING_MONT" localSheetId="16">#REF!</definedName>
    <definedName name="ACS_ING_MONT" localSheetId="18">#REF!</definedName>
    <definedName name="ACS_ING_MONT" localSheetId="22">[17]AP!#REF!</definedName>
    <definedName name="ACS_ING_MONT">#REF!</definedName>
    <definedName name="ACS_KAB_DOD" localSheetId="12">#REF!</definedName>
    <definedName name="ACS_KAB_DOD" localSheetId="13">#REF!</definedName>
    <definedName name="ACS_KAB_DOD" localSheetId="14">#REF!</definedName>
    <definedName name="ACS_KAB_DOD" localSheetId="16">#REF!</definedName>
    <definedName name="ACS_KAB_DOD" localSheetId="18">#REF!</definedName>
    <definedName name="ACS_KAB_DOD" localSheetId="22">[17]AP!#REF!</definedName>
    <definedName name="ACS_KAB_DOD">#REF!</definedName>
    <definedName name="ACS_TRASY_DOD" localSheetId="12">#REF!</definedName>
    <definedName name="ACS_TRASY_DOD" localSheetId="13">#REF!</definedName>
    <definedName name="ACS_TRASY_DOD" localSheetId="14">#REF!</definedName>
    <definedName name="ACS_TRASY_DOD" localSheetId="16">#REF!</definedName>
    <definedName name="ACS_TRASY_DOD" localSheetId="18">#REF!</definedName>
    <definedName name="ACS_TRASY_DOD" localSheetId="22">[17]AP!#REF!</definedName>
    <definedName name="ACS_TRASY_DOD">#REF!</definedName>
    <definedName name="ACS_TRASY_MONT" localSheetId="12">#REF!</definedName>
    <definedName name="ACS_TRASY_MONT" localSheetId="13">#REF!</definedName>
    <definedName name="ACS_TRASY_MONT" localSheetId="14">#REF!</definedName>
    <definedName name="ACS_TRASY_MONT" localSheetId="16">#REF!</definedName>
    <definedName name="ACS_TRASY_MONT" localSheetId="18">#REF!</definedName>
    <definedName name="ACS_TRASY_MONT" localSheetId="22">[17]AP!#REF!</definedName>
    <definedName name="ACS_TRASY_MONT">#REF!</definedName>
    <definedName name="ACS_ZAR_DOD" localSheetId="12">#REF!</definedName>
    <definedName name="ACS_ZAR_DOD" localSheetId="13">#REF!</definedName>
    <definedName name="ACS_ZAR_DOD" localSheetId="14">#REF!</definedName>
    <definedName name="ACS_ZAR_DOD" localSheetId="16">#REF!</definedName>
    <definedName name="ACS_ZAR_DOD" localSheetId="18">#REF!</definedName>
    <definedName name="ACS_ZAR_DOD" localSheetId="22">[17]AP!#REF!</definedName>
    <definedName name="ACS_ZAR_DOD">#REF!</definedName>
    <definedName name="AD_a" localSheetId="12">#REF!</definedName>
    <definedName name="AD_a" localSheetId="13">#REF!</definedName>
    <definedName name="AD_a" localSheetId="16">#REF!</definedName>
    <definedName name="AD_a" localSheetId="18">#REF!</definedName>
    <definedName name="AD_a">#REF!</definedName>
    <definedName name="adasd" localSheetId="12">#REF!</definedName>
    <definedName name="adasd" localSheetId="13">#REF!</definedName>
    <definedName name="adasd" localSheetId="18">#REF!</definedName>
    <definedName name="adasd" localSheetId="48">#REF!</definedName>
    <definedName name="adasd" localSheetId="49">#REF!</definedName>
    <definedName name="adasd" localSheetId="1">#REF!</definedName>
    <definedName name="adasd">#REF!</definedName>
    <definedName name="AP_ING_DOD" localSheetId="12">#REF!</definedName>
    <definedName name="AP_ING_DOD" localSheetId="13">#REF!</definedName>
    <definedName name="AP_ING_DOD">#REF!</definedName>
    <definedName name="AP_ING_MONT" localSheetId="12">#REF!</definedName>
    <definedName name="AP_ING_MONT" localSheetId="13">#REF!</definedName>
    <definedName name="AP_ING_MONT">#REF!</definedName>
    <definedName name="AP_ZAR_DOD" localSheetId="12">#REF!</definedName>
    <definedName name="AP_ZAR_DOD" localSheetId="13">#REF!</definedName>
    <definedName name="AP_ZAR_DOD">#REF!</definedName>
    <definedName name="AP_ZAR_MONT" localSheetId="12">#REF!</definedName>
    <definedName name="AP_ZAR_MONT" localSheetId="13">#REF!</definedName>
    <definedName name="AP_ZAR_MONT">#REF!</definedName>
    <definedName name="apma" localSheetId="12">#REF!</definedName>
    <definedName name="apma" localSheetId="13">#REF!</definedName>
    <definedName name="apma">#REF!</definedName>
    <definedName name="apmat" localSheetId="12">[16]REKAPITULACE!#REF!</definedName>
    <definedName name="apmat" localSheetId="13">[16]REKAPITULACE!#REF!</definedName>
    <definedName name="apmat" localSheetId="14">[16]REKAPITULACE!#REF!</definedName>
    <definedName name="apmat">[16]REKAPITULACE!#REF!</definedName>
    <definedName name="apmo" localSheetId="12">#REF!</definedName>
    <definedName name="apmo" localSheetId="13">#REF!</definedName>
    <definedName name="apmo" localSheetId="14">#REF!</definedName>
    <definedName name="apmo" localSheetId="16">#REF!</definedName>
    <definedName name="apmo" localSheetId="18">#REF!</definedName>
    <definedName name="apmo">#REF!</definedName>
    <definedName name="apmont" localSheetId="12">[16]REKAPITULACE!#REF!</definedName>
    <definedName name="apmont" localSheetId="13">[16]REKAPITULACE!#REF!</definedName>
    <definedName name="apmont" localSheetId="14">[16]REKAPITULACE!#REF!</definedName>
    <definedName name="apmont" localSheetId="16">[16]REKAPITULACE!#REF!</definedName>
    <definedName name="apmont">[16]REKAPITULACE!#REF!</definedName>
    <definedName name="ASC_KAB_MONT" localSheetId="12">#REF!</definedName>
    <definedName name="ASC_KAB_MONT" localSheetId="13">#REF!</definedName>
    <definedName name="ASC_KAB_MONT" localSheetId="14">#REF!</definedName>
    <definedName name="ASC_KAB_MONT" localSheetId="16">#REF!</definedName>
    <definedName name="ASC_KAB_MONT" localSheetId="18">#REF!</definedName>
    <definedName name="ASC_KAB_MONT" localSheetId="22">[17]AP!#REF!</definedName>
    <definedName name="ASC_KAB_MONT">#REF!</definedName>
    <definedName name="ASC_ZAR_MONT" localSheetId="12">#REF!</definedName>
    <definedName name="ASC_ZAR_MONT" localSheetId="13">#REF!</definedName>
    <definedName name="ASC_ZAR_MONT" localSheetId="14">#REF!</definedName>
    <definedName name="ASC_ZAR_MONT" localSheetId="16">#REF!</definedName>
    <definedName name="ASC_ZAR_MONT" localSheetId="18">#REF!</definedName>
    <definedName name="ASC_ZAR_MONT" localSheetId="22">[17]AP!#REF!</definedName>
    <definedName name="ASC_ZAR_MONT">#REF!</definedName>
    <definedName name="Autokont" localSheetId="12">#REF!</definedName>
    <definedName name="Autokont" localSheetId="13">#REF!</definedName>
    <definedName name="Autokont" localSheetId="14">#REF!</definedName>
    <definedName name="Autokont" localSheetId="16">#REF!</definedName>
    <definedName name="Autokont" localSheetId="18">#REF!</definedName>
    <definedName name="Autokont">#REF!</definedName>
    <definedName name="AV_TRASY_DOD" localSheetId="12">#REF!</definedName>
    <definedName name="AV_TRASY_DOD" localSheetId="13">#REF!</definedName>
    <definedName name="AV_TRASY_DOD" localSheetId="22">#REF!</definedName>
    <definedName name="AV_TRASY_DOD">#REF!</definedName>
    <definedName name="AV_TRASY_MONT" localSheetId="12">#REF!</definedName>
    <definedName name="AV_TRASY_MONT" localSheetId="13">#REF!</definedName>
    <definedName name="AV_TRASY_MONT" localSheetId="22">#REF!</definedName>
    <definedName name="AV_TRASY_MONT">#REF!</definedName>
    <definedName name="avindmont" localSheetId="12">#REF!</definedName>
    <definedName name="avindmont" localSheetId="13">#REF!</definedName>
    <definedName name="avindmont">#REF!</definedName>
    <definedName name="avmat" localSheetId="12">[16]REKAPITULACE!#REF!</definedName>
    <definedName name="avmat" localSheetId="13">[16]REKAPITULACE!#REF!</definedName>
    <definedName name="avmat" localSheetId="14">[16]REKAPITULACE!#REF!</definedName>
    <definedName name="avmat">[16]REKAPITULACE!#REF!</definedName>
    <definedName name="avmont" localSheetId="12">[16]REKAPITULACE!#REF!</definedName>
    <definedName name="avmont" localSheetId="13">[16]REKAPITULACE!#REF!</definedName>
    <definedName name="avmont" localSheetId="14">[16]REKAPITULACE!#REF!</definedName>
    <definedName name="avmont">[16]REKAPITULACE!#REF!</definedName>
    <definedName name="baf" localSheetId="5">#REF!</definedName>
    <definedName name="baf" localSheetId="6">#REF!</definedName>
    <definedName name="baf" localSheetId="12">#REF!</definedName>
    <definedName name="baf" localSheetId="13">#REF!</definedName>
    <definedName name="baf" localSheetId="14">#REF!</definedName>
    <definedName name="baf" localSheetId="16">#REF!</definedName>
    <definedName name="baf" localSheetId="32">#REF!</definedName>
    <definedName name="baf" localSheetId="36">#REF!</definedName>
    <definedName name="baf" localSheetId="33">#REF!</definedName>
    <definedName name="baf" localSheetId="34">#REF!</definedName>
    <definedName name="baf" localSheetId="35">#REF!</definedName>
    <definedName name="baf" localSheetId="41">#REF!</definedName>
    <definedName name="baf" localSheetId="42">#REF!</definedName>
    <definedName name="baf" localSheetId="40">#REF!</definedName>
    <definedName name="baf" localSheetId="43">#REF!</definedName>
    <definedName name="baf" localSheetId="44">#REF!</definedName>
    <definedName name="baf" localSheetId="48">#REF!</definedName>
    <definedName name="baf" localSheetId="49">#REF!</definedName>
    <definedName name="baf" localSheetId="4">#REF!</definedName>
    <definedName name="baf" localSheetId="1">#REF!</definedName>
    <definedName name="baf">#REF!</definedName>
    <definedName name="Beg_Bal" localSheetId="3">#REF!</definedName>
    <definedName name="Beg_Bal" localSheetId="5">#REF!</definedName>
    <definedName name="Beg_Bal" localSheetId="6">#REF!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32">#REF!</definedName>
    <definedName name="Beg_Bal" localSheetId="36">#REF!</definedName>
    <definedName name="Beg_Bal" localSheetId="33">#REF!</definedName>
    <definedName name="Beg_Bal" localSheetId="35">#REF!</definedName>
    <definedName name="Beg_Bal" localSheetId="41">#REF!</definedName>
    <definedName name="Beg_Bal" localSheetId="42">#REF!</definedName>
    <definedName name="Beg_Bal" localSheetId="40">#REF!</definedName>
    <definedName name="Beg_Bal" localSheetId="43">#REF!</definedName>
    <definedName name="Beg_Bal" localSheetId="44">#REF!</definedName>
    <definedName name="Beg_Bal" localSheetId="45">#REF!</definedName>
    <definedName name="Beg_Bal" localSheetId="47">#REF!</definedName>
    <definedName name="Beg_Bal" localSheetId="50">#REF!</definedName>
    <definedName name="Beg_Bal" localSheetId="46">#REF!</definedName>
    <definedName name="Beg_Bal" localSheetId="48">#REF!</definedName>
    <definedName name="Beg_Bal" localSheetId="49">#REF!</definedName>
    <definedName name="Beg_Bal" localSheetId="55">#REF!</definedName>
    <definedName name="Beg_Bal" localSheetId="51">#REF!</definedName>
    <definedName name="Beg_Bal" localSheetId="56">#REF!</definedName>
    <definedName name="Beg_Bal" localSheetId="52">#REF!</definedName>
    <definedName name="Beg_Bal" localSheetId="53">#REF!</definedName>
    <definedName name="Beg_Bal" localSheetId="54">#REF!</definedName>
    <definedName name="Beg_Bal" localSheetId="2">#REF!</definedName>
    <definedName name="Beg_Bal" localSheetId="4">#REF!</definedName>
    <definedName name="Beg_Bal" localSheetId="1">#REF!</definedName>
    <definedName name="Beg_Bal">#REF!</definedName>
    <definedName name="bghrerr" localSheetId="3">#REF!</definedName>
    <definedName name="bghrerr" localSheetId="5">#REF!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15">#REF!</definedName>
    <definedName name="bghrerr" localSheetId="12">#REF!</definedName>
    <definedName name="bghrerr" localSheetId="13">#REF!</definedName>
    <definedName name="bghrerr" localSheetId="14">#REF!</definedName>
    <definedName name="bghrerr" localSheetId="32">#REF!</definedName>
    <definedName name="bghrerr" localSheetId="36">#REF!</definedName>
    <definedName name="bghrerr" localSheetId="33">#REF!</definedName>
    <definedName name="bghrerr" localSheetId="35">#REF!</definedName>
    <definedName name="bghrerr" localSheetId="41">#REF!</definedName>
    <definedName name="bghrerr" localSheetId="42">#REF!</definedName>
    <definedName name="bghrerr" localSheetId="40">#REF!</definedName>
    <definedName name="bghrerr" localSheetId="43">#REF!</definedName>
    <definedName name="bghrerr" localSheetId="44">#REF!</definedName>
    <definedName name="bghrerr" localSheetId="45">#REF!</definedName>
    <definedName name="bghrerr" localSheetId="47">#REF!</definedName>
    <definedName name="bghrerr" localSheetId="50">#REF!</definedName>
    <definedName name="bghrerr" localSheetId="46">#REF!</definedName>
    <definedName name="bghrerr" localSheetId="48">#REF!</definedName>
    <definedName name="bghrerr" localSheetId="49">#REF!</definedName>
    <definedName name="bghrerr" localSheetId="55">#REF!</definedName>
    <definedName name="bghrerr" localSheetId="51">#REF!</definedName>
    <definedName name="bghrerr" localSheetId="56">#REF!</definedName>
    <definedName name="bghrerr" localSheetId="52">#REF!</definedName>
    <definedName name="bghrerr" localSheetId="53">#REF!</definedName>
    <definedName name="bghrerr" localSheetId="54">#REF!</definedName>
    <definedName name="bghrerr" localSheetId="2">#REF!</definedName>
    <definedName name="bghrerr" localSheetId="4">#REF!</definedName>
    <definedName name="bghrerr" localSheetId="1">#REF!</definedName>
    <definedName name="bghrerr">#REF!</definedName>
    <definedName name="bhvfdgvf" localSheetId="3">#REF!</definedName>
    <definedName name="bhvfdgvf" localSheetId="5">#REF!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15">#REF!</definedName>
    <definedName name="bhvfdgvf" localSheetId="12">#REF!</definedName>
    <definedName name="bhvfdgvf" localSheetId="13">#REF!</definedName>
    <definedName name="bhvfdgvf" localSheetId="14">#REF!</definedName>
    <definedName name="bhvfdgvf" localSheetId="32">#REF!</definedName>
    <definedName name="bhvfdgvf" localSheetId="36">#REF!</definedName>
    <definedName name="bhvfdgvf" localSheetId="33">#REF!</definedName>
    <definedName name="bhvfdgvf" localSheetId="35">#REF!</definedName>
    <definedName name="bhvfdgvf" localSheetId="41">#REF!</definedName>
    <definedName name="bhvfdgvf" localSheetId="42">#REF!</definedName>
    <definedName name="bhvfdgvf" localSheetId="40">#REF!</definedName>
    <definedName name="bhvfdgvf" localSheetId="43">#REF!</definedName>
    <definedName name="bhvfdgvf" localSheetId="44">#REF!</definedName>
    <definedName name="bhvfdgvf" localSheetId="45">#REF!</definedName>
    <definedName name="bhvfdgvf" localSheetId="47">#REF!</definedName>
    <definedName name="bhvfdgvf" localSheetId="50">#REF!</definedName>
    <definedName name="bhvfdgvf" localSheetId="46">#REF!</definedName>
    <definedName name="bhvfdgvf" localSheetId="48">#REF!</definedName>
    <definedName name="bhvfdgvf" localSheetId="49">#REF!</definedName>
    <definedName name="bhvfdgvf" localSheetId="55">#REF!</definedName>
    <definedName name="bhvfdgvf" localSheetId="51">#REF!</definedName>
    <definedName name="bhvfdgvf" localSheetId="56">#REF!</definedName>
    <definedName name="bhvfdgvf" localSheetId="52">#REF!</definedName>
    <definedName name="bhvfdgvf" localSheetId="53">#REF!</definedName>
    <definedName name="bhvfdgvf" localSheetId="54">#REF!</definedName>
    <definedName name="bhvfdgvf" localSheetId="2">#REF!</definedName>
    <definedName name="bhvfdgvf" localSheetId="4">#REF!</definedName>
    <definedName name="bhvfdgvf" localSheetId="1">#REF!</definedName>
    <definedName name="bhvfdgvf">#REF!</definedName>
    <definedName name="body_celkem" localSheetId="3">'[12]Rekapitulace roz.  vč. kapitol'!#REF!</definedName>
    <definedName name="body_celkem" localSheetId="5">'[12]Rekapitulace roz.  vč. kapitol'!#REF!</definedName>
    <definedName name="body_celkem" localSheetId="6">'[12]Rekapitulace roz.  vč. kapitol'!#REF!</definedName>
    <definedName name="body_celkem" localSheetId="7">'[12]Rekapitulace roz.  vč. kapitol'!#REF!</definedName>
    <definedName name="body_celkem" localSheetId="8">'[12]Rekapitulace roz.  vč. kapitol'!#REF!</definedName>
    <definedName name="body_celkem" localSheetId="9">'[12]Rekapitulace roz.  vč. kapitol'!#REF!</definedName>
    <definedName name="body_celkem" localSheetId="10">'[12]Rekapitulace roz.  vč. kapitol'!#REF!</definedName>
    <definedName name="body_celkem" localSheetId="11">'[12]Rekapitulace roz.  vč. kapitol'!#REF!</definedName>
    <definedName name="body_celkem" localSheetId="12">'[12]Rekapitulace roz.  vč. kapitol'!#REF!</definedName>
    <definedName name="body_celkem" localSheetId="13">'[12]Rekapitulace roz.  vč. kapitol'!#REF!</definedName>
    <definedName name="body_celkem" localSheetId="14">'[12]Rekapitulace roz.  vč. kapitol'!#REF!</definedName>
    <definedName name="body_celkem" localSheetId="16">'[12]Rekapitulace roz.  vč. kapitol'!#REF!</definedName>
    <definedName name="body_celkem" localSheetId="32">'[12]Rekapitulace roz.  vč. kapitol'!#REF!</definedName>
    <definedName name="body_celkem" localSheetId="36">'[12]Rekapitulace roz.  vč. kapitol'!#REF!</definedName>
    <definedName name="body_celkem" localSheetId="33">'[12]Rekapitulace roz.  vč. kapitol'!#REF!</definedName>
    <definedName name="body_celkem" localSheetId="35">'[12]Rekapitulace roz.  vč. kapitol'!#REF!</definedName>
    <definedName name="body_celkem" localSheetId="41">'[12]Rekapitulace roz.  vč. kapitol'!#REF!</definedName>
    <definedName name="body_celkem" localSheetId="42">'[12]Rekapitulace roz.  vč. kapitol'!#REF!</definedName>
    <definedName name="body_celkem" localSheetId="40">'[12]Rekapitulace roz.  vč. kapitol'!#REF!</definedName>
    <definedName name="body_celkem" localSheetId="43">'[12]Rekapitulace roz.  vč. kapitol'!#REF!</definedName>
    <definedName name="body_celkem" localSheetId="44">'[12]Rekapitulace roz.  vč. kapitol'!#REF!</definedName>
    <definedName name="body_celkem" localSheetId="45">'[12]Rekapitulace roz.  vč. kapitol'!#REF!</definedName>
    <definedName name="body_celkem" localSheetId="47">'[12]Rekapitulace roz.  vč. kapitol'!#REF!</definedName>
    <definedName name="body_celkem" localSheetId="50">'[12]Rekapitulace roz.  vč. kapitol'!#REF!</definedName>
    <definedName name="body_celkem" localSheetId="46">'[12]Rekapitulace roz.  vč. kapitol'!#REF!</definedName>
    <definedName name="body_celkem" localSheetId="48">'[12]Rekapitulace roz.  vč. kapitol'!#REF!</definedName>
    <definedName name="body_celkem" localSheetId="49">'[12]Rekapitulace roz.  vč. kapitol'!#REF!</definedName>
    <definedName name="body_celkem" localSheetId="55">'[12]Rekapitulace roz.  vč. kapitol'!#REF!</definedName>
    <definedName name="body_celkem" localSheetId="51">'[12]Rekapitulace roz.  vč. kapitol'!#REF!</definedName>
    <definedName name="body_celkem" localSheetId="56">'[12]Rekapitulace roz.  vč. kapitol'!#REF!</definedName>
    <definedName name="body_celkem" localSheetId="52">'[12]Rekapitulace roz.  vč. kapitol'!#REF!</definedName>
    <definedName name="body_celkem" localSheetId="53">'[12]Rekapitulace roz.  vč. kapitol'!#REF!</definedName>
    <definedName name="body_celkem" localSheetId="54">'[12]Rekapitulace roz.  vč. kapitol'!#REF!</definedName>
    <definedName name="body_celkem" localSheetId="2">'[12]Rekapitulace roz.  vč. kapitol'!#REF!</definedName>
    <definedName name="body_celkem" localSheetId="1">'[12]Rekapitulace roz.  vč. kapitol'!#REF!</definedName>
    <definedName name="body_celkem">'[12]Rekapitulace roz.  vč. kapitol'!#REF!</definedName>
    <definedName name="body_kapitoly" localSheetId="3">'[12]Rekapitulace roz.  vč. kapitol'!#REF!</definedName>
    <definedName name="body_kapitoly" localSheetId="5">'[12]Rekapitulace roz.  vč. kapitol'!#REF!</definedName>
    <definedName name="body_kapitoly" localSheetId="6">'[12]Rekapitulace roz.  vč. kapitol'!#REF!</definedName>
    <definedName name="body_kapitoly" localSheetId="7">'[12]Rekapitulace roz.  vč. kapitol'!#REF!</definedName>
    <definedName name="body_kapitoly" localSheetId="8">'[12]Rekapitulace roz.  vč. kapitol'!#REF!</definedName>
    <definedName name="body_kapitoly" localSheetId="9">'[12]Rekapitulace roz.  vč. kapitol'!#REF!</definedName>
    <definedName name="body_kapitoly" localSheetId="10">'[12]Rekapitulace roz.  vč. kapitol'!#REF!</definedName>
    <definedName name="body_kapitoly" localSheetId="11">'[12]Rekapitulace roz.  vč. kapitol'!#REF!</definedName>
    <definedName name="body_kapitoly" localSheetId="12">'[12]Rekapitulace roz.  vč. kapitol'!#REF!</definedName>
    <definedName name="body_kapitoly" localSheetId="13">'[12]Rekapitulace roz.  vč. kapitol'!#REF!</definedName>
    <definedName name="body_kapitoly" localSheetId="14">'[12]Rekapitulace roz.  vč. kapitol'!#REF!</definedName>
    <definedName name="body_kapitoly" localSheetId="32">'[12]Rekapitulace roz.  vč. kapitol'!#REF!</definedName>
    <definedName name="body_kapitoly" localSheetId="36">'[12]Rekapitulace roz.  vč. kapitol'!#REF!</definedName>
    <definedName name="body_kapitoly" localSheetId="33">'[12]Rekapitulace roz.  vč. kapitol'!#REF!</definedName>
    <definedName name="body_kapitoly" localSheetId="35">'[12]Rekapitulace roz.  vč. kapitol'!#REF!</definedName>
    <definedName name="body_kapitoly" localSheetId="41">'[12]Rekapitulace roz.  vč. kapitol'!#REF!</definedName>
    <definedName name="body_kapitoly" localSheetId="42">'[12]Rekapitulace roz.  vč. kapitol'!#REF!</definedName>
    <definedName name="body_kapitoly" localSheetId="40">'[12]Rekapitulace roz.  vč. kapitol'!#REF!</definedName>
    <definedName name="body_kapitoly" localSheetId="43">'[12]Rekapitulace roz.  vč. kapitol'!#REF!</definedName>
    <definedName name="body_kapitoly" localSheetId="44">'[12]Rekapitulace roz.  vč. kapitol'!#REF!</definedName>
    <definedName name="body_kapitoly" localSheetId="45">'[12]Rekapitulace roz.  vč. kapitol'!#REF!</definedName>
    <definedName name="body_kapitoly" localSheetId="47">'[12]Rekapitulace roz.  vč. kapitol'!#REF!</definedName>
    <definedName name="body_kapitoly" localSheetId="50">'[12]Rekapitulace roz.  vč. kapitol'!#REF!</definedName>
    <definedName name="body_kapitoly" localSheetId="46">'[12]Rekapitulace roz.  vč. kapitol'!#REF!</definedName>
    <definedName name="body_kapitoly" localSheetId="48">'[12]Rekapitulace roz.  vč. kapitol'!#REF!</definedName>
    <definedName name="body_kapitoly" localSheetId="49">'[12]Rekapitulace roz.  vč. kapitol'!#REF!</definedName>
    <definedName name="body_kapitoly" localSheetId="55">'[12]Rekapitulace roz.  vč. kapitol'!#REF!</definedName>
    <definedName name="body_kapitoly" localSheetId="51">'[12]Rekapitulace roz.  vč. kapitol'!#REF!</definedName>
    <definedName name="body_kapitoly" localSheetId="56">'[12]Rekapitulace roz.  vč. kapitol'!#REF!</definedName>
    <definedName name="body_kapitoly" localSheetId="52">'[12]Rekapitulace roz.  vč. kapitol'!#REF!</definedName>
    <definedName name="body_kapitoly" localSheetId="53">'[12]Rekapitulace roz.  vč. kapitol'!#REF!</definedName>
    <definedName name="body_kapitoly" localSheetId="54">'[12]Rekapitulace roz.  vč. kapitol'!#REF!</definedName>
    <definedName name="body_kapitoly" localSheetId="2">'[12]Rekapitulace roz.  vč. kapitol'!#REF!</definedName>
    <definedName name="body_kapitoly" localSheetId="1">'[12]Rekapitulace roz.  vč. kapitol'!#REF!</definedName>
    <definedName name="body_kapitoly">'[12]Rekapitulace roz.  vč. kapitol'!#REF!</definedName>
    <definedName name="body_pomocny" localSheetId="3">'[12]Rekapitulace roz.  vč. kapitol'!#REF!</definedName>
    <definedName name="body_pomocny" localSheetId="5">'[12]Rekapitulace roz.  vč. kapitol'!#REF!</definedName>
    <definedName name="body_pomocny" localSheetId="6">'[12]Rekapitulace roz.  vč. kapitol'!#REF!</definedName>
    <definedName name="body_pomocny" localSheetId="7">'[12]Rekapitulace roz.  vč. kapitol'!#REF!</definedName>
    <definedName name="body_pomocny" localSheetId="8">'[12]Rekapitulace roz.  vč. kapitol'!#REF!</definedName>
    <definedName name="body_pomocny" localSheetId="9">'[12]Rekapitulace roz.  vč. kapitol'!#REF!</definedName>
    <definedName name="body_pomocny" localSheetId="10">'[12]Rekapitulace roz.  vč. kapitol'!#REF!</definedName>
    <definedName name="body_pomocny" localSheetId="11">'[12]Rekapitulace roz.  vč. kapitol'!#REF!</definedName>
    <definedName name="body_pomocny" localSheetId="12">'[12]Rekapitulace roz.  vč. kapitol'!#REF!</definedName>
    <definedName name="body_pomocny" localSheetId="13">'[12]Rekapitulace roz.  vč. kapitol'!#REF!</definedName>
    <definedName name="body_pomocny" localSheetId="14">'[12]Rekapitulace roz.  vč. kapitol'!#REF!</definedName>
    <definedName name="body_pomocny" localSheetId="32">'[12]Rekapitulace roz.  vč. kapitol'!#REF!</definedName>
    <definedName name="body_pomocny" localSheetId="36">'[12]Rekapitulace roz.  vč. kapitol'!#REF!</definedName>
    <definedName name="body_pomocny" localSheetId="33">'[12]Rekapitulace roz.  vč. kapitol'!#REF!</definedName>
    <definedName name="body_pomocny" localSheetId="35">'[12]Rekapitulace roz.  vč. kapitol'!#REF!</definedName>
    <definedName name="body_pomocny" localSheetId="41">'[12]Rekapitulace roz.  vč. kapitol'!#REF!</definedName>
    <definedName name="body_pomocny" localSheetId="42">'[12]Rekapitulace roz.  vč. kapitol'!#REF!</definedName>
    <definedName name="body_pomocny" localSheetId="40">'[12]Rekapitulace roz.  vč. kapitol'!#REF!</definedName>
    <definedName name="body_pomocny" localSheetId="43">'[12]Rekapitulace roz.  vč. kapitol'!#REF!</definedName>
    <definedName name="body_pomocny" localSheetId="44">'[12]Rekapitulace roz.  vč. kapitol'!#REF!</definedName>
    <definedName name="body_pomocny" localSheetId="45">'[12]Rekapitulace roz.  vč. kapitol'!#REF!</definedName>
    <definedName name="body_pomocny" localSheetId="47">'[12]Rekapitulace roz.  vč. kapitol'!#REF!</definedName>
    <definedName name="body_pomocny" localSheetId="50">'[12]Rekapitulace roz.  vč. kapitol'!#REF!</definedName>
    <definedName name="body_pomocny" localSheetId="46">'[12]Rekapitulace roz.  vč. kapitol'!#REF!</definedName>
    <definedName name="body_pomocny" localSheetId="48">'[12]Rekapitulace roz.  vč. kapitol'!#REF!</definedName>
    <definedName name="body_pomocny" localSheetId="49">'[12]Rekapitulace roz.  vč. kapitol'!#REF!</definedName>
    <definedName name="body_pomocny" localSheetId="55">'[12]Rekapitulace roz.  vč. kapitol'!#REF!</definedName>
    <definedName name="body_pomocny" localSheetId="51">'[12]Rekapitulace roz.  vč. kapitol'!#REF!</definedName>
    <definedName name="body_pomocny" localSheetId="56">'[12]Rekapitulace roz.  vč. kapitol'!#REF!</definedName>
    <definedName name="body_pomocny" localSheetId="52">'[12]Rekapitulace roz.  vč. kapitol'!#REF!</definedName>
    <definedName name="body_pomocny" localSheetId="53">'[12]Rekapitulace roz.  vč. kapitol'!#REF!</definedName>
    <definedName name="body_pomocny" localSheetId="54">'[12]Rekapitulace roz.  vč. kapitol'!#REF!</definedName>
    <definedName name="body_pomocny" localSheetId="2">'[12]Rekapitulace roz.  vč. kapitol'!#REF!</definedName>
    <definedName name="body_pomocny">'[12]Rekapitulace roz.  vč. kapitol'!#REF!</definedName>
    <definedName name="body_rozpocty" localSheetId="3">'[12]Rekapitulace roz.  vč. kapitol'!#REF!</definedName>
    <definedName name="body_rozpocty" localSheetId="5">'[12]Rekapitulace roz.  vč. kapitol'!#REF!</definedName>
    <definedName name="body_rozpocty" localSheetId="6">'[12]Rekapitulace roz.  vč. kapitol'!#REF!</definedName>
    <definedName name="body_rozpocty" localSheetId="7">'[12]Rekapitulace roz.  vč. kapitol'!#REF!</definedName>
    <definedName name="body_rozpocty" localSheetId="8">'[12]Rekapitulace roz.  vč. kapitol'!#REF!</definedName>
    <definedName name="body_rozpocty" localSheetId="9">'[12]Rekapitulace roz.  vč. kapitol'!#REF!</definedName>
    <definedName name="body_rozpocty" localSheetId="10">'[12]Rekapitulace roz.  vč. kapitol'!#REF!</definedName>
    <definedName name="body_rozpocty" localSheetId="11">'[12]Rekapitulace roz.  vč. kapitol'!#REF!</definedName>
    <definedName name="body_rozpocty" localSheetId="12">'[12]Rekapitulace roz.  vč. kapitol'!#REF!</definedName>
    <definedName name="body_rozpocty" localSheetId="13">'[12]Rekapitulace roz.  vč. kapitol'!#REF!</definedName>
    <definedName name="body_rozpocty" localSheetId="14">'[12]Rekapitulace roz.  vč. kapitol'!#REF!</definedName>
    <definedName name="body_rozpocty" localSheetId="32">'[12]Rekapitulace roz.  vč. kapitol'!#REF!</definedName>
    <definedName name="body_rozpocty" localSheetId="36">'[12]Rekapitulace roz.  vč. kapitol'!#REF!</definedName>
    <definedName name="body_rozpocty" localSheetId="33">'[12]Rekapitulace roz.  vč. kapitol'!#REF!</definedName>
    <definedName name="body_rozpocty" localSheetId="35">'[12]Rekapitulace roz.  vč. kapitol'!#REF!</definedName>
    <definedName name="body_rozpocty" localSheetId="41">'[12]Rekapitulace roz.  vč. kapitol'!#REF!</definedName>
    <definedName name="body_rozpocty" localSheetId="42">'[12]Rekapitulace roz.  vč. kapitol'!#REF!</definedName>
    <definedName name="body_rozpocty" localSheetId="40">'[12]Rekapitulace roz.  vč. kapitol'!#REF!</definedName>
    <definedName name="body_rozpocty" localSheetId="43">'[12]Rekapitulace roz.  vč. kapitol'!#REF!</definedName>
    <definedName name="body_rozpocty" localSheetId="44">'[12]Rekapitulace roz.  vč. kapitol'!#REF!</definedName>
    <definedName name="body_rozpocty" localSheetId="45">'[12]Rekapitulace roz.  vč. kapitol'!#REF!</definedName>
    <definedName name="body_rozpocty" localSheetId="47">'[12]Rekapitulace roz.  vč. kapitol'!#REF!</definedName>
    <definedName name="body_rozpocty" localSheetId="50">'[12]Rekapitulace roz.  vč. kapitol'!#REF!</definedName>
    <definedName name="body_rozpocty" localSheetId="46">'[12]Rekapitulace roz.  vč. kapitol'!#REF!</definedName>
    <definedName name="body_rozpocty" localSheetId="48">'[12]Rekapitulace roz.  vč. kapitol'!#REF!</definedName>
    <definedName name="body_rozpocty" localSheetId="49">'[12]Rekapitulace roz.  vč. kapitol'!#REF!</definedName>
    <definedName name="body_rozpocty" localSheetId="55">'[12]Rekapitulace roz.  vč. kapitol'!#REF!</definedName>
    <definedName name="body_rozpocty" localSheetId="51">'[12]Rekapitulace roz.  vč. kapitol'!#REF!</definedName>
    <definedName name="body_rozpocty" localSheetId="56">'[12]Rekapitulace roz.  vč. kapitol'!#REF!</definedName>
    <definedName name="body_rozpocty" localSheetId="52">'[12]Rekapitulace roz.  vč. kapitol'!#REF!</definedName>
    <definedName name="body_rozpocty" localSheetId="53">'[12]Rekapitulace roz.  vč. kapitol'!#REF!</definedName>
    <definedName name="body_rozpocty" localSheetId="54">'[12]Rekapitulace roz.  vč. kapitol'!#REF!</definedName>
    <definedName name="body_rozpocty" localSheetId="2">'[12]Rekapitulace roz.  vč. kapitol'!#REF!</definedName>
    <definedName name="body_rozpocty">'[12]Rekapitulace roz.  vč. kapitol'!#REF!</definedName>
    <definedName name="category1" localSheetId="3">#REF!</definedName>
    <definedName name="category1" localSheetId="5">#REF!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12">#REF!</definedName>
    <definedName name="category1" localSheetId="13">#REF!</definedName>
    <definedName name="category1" localSheetId="14">#REF!</definedName>
    <definedName name="category1" localSheetId="16">#REF!</definedName>
    <definedName name="category1" localSheetId="32">#REF!</definedName>
    <definedName name="category1" localSheetId="36">#REF!</definedName>
    <definedName name="category1" localSheetId="33">#REF!</definedName>
    <definedName name="category1" localSheetId="35">#REF!</definedName>
    <definedName name="category1" localSheetId="41">#REF!</definedName>
    <definedName name="category1" localSheetId="42">#REF!</definedName>
    <definedName name="category1" localSheetId="40">#REF!</definedName>
    <definedName name="category1" localSheetId="43">#REF!</definedName>
    <definedName name="category1" localSheetId="44">#REF!</definedName>
    <definedName name="category1" localSheetId="45">#REF!</definedName>
    <definedName name="category1" localSheetId="47">#REF!</definedName>
    <definedName name="category1" localSheetId="50">#REF!</definedName>
    <definedName name="category1" localSheetId="46">#REF!</definedName>
    <definedName name="category1" localSheetId="48">#REF!</definedName>
    <definedName name="category1" localSheetId="49">#REF!</definedName>
    <definedName name="category1" localSheetId="55">#REF!</definedName>
    <definedName name="category1" localSheetId="51">#REF!</definedName>
    <definedName name="category1" localSheetId="56">#REF!</definedName>
    <definedName name="category1" localSheetId="52">#REF!</definedName>
    <definedName name="category1" localSheetId="53">#REF!</definedName>
    <definedName name="category1" localSheetId="54">#REF!</definedName>
    <definedName name="category1" localSheetId="2">#REF!</definedName>
    <definedName name="category1" localSheetId="4">#REF!</definedName>
    <definedName name="category1" localSheetId="1">#REF!</definedName>
    <definedName name="category1">#REF!</definedName>
    <definedName name="CCTV_ING_DOD" localSheetId="12">#REF!</definedName>
    <definedName name="CCTV_ING_DOD" localSheetId="13">#REF!</definedName>
    <definedName name="CCTV_ING_DOD" localSheetId="14">#REF!</definedName>
    <definedName name="CCTV_ING_DOD">#REF!</definedName>
    <definedName name="CCTV_ING_MONT" localSheetId="12">#REF!</definedName>
    <definedName name="CCTV_ING_MONT" localSheetId="13">#REF!</definedName>
    <definedName name="CCTV_ING_MONT">#REF!</definedName>
    <definedName name="CCTV_KAB_DOD" localSheetId="12">#REF!</definedName>
    <definedName name="CCTV_KAB_DOD" localSheetId="13">#REF!</definedName>
    <definedName name="CCTV_KAB_DOD" localSheetId="14">#REF!</definedName>
    <definedName name="CCTV_KAB_DOD" localSheetId="16">#REF!</definedName>
    <definedName name="CCTV_KAB_DOD" localSheetId="18">#REF!</definedName>
    <definedName name="CCTV_KAB_DOD" localSheetId="22">[17]CCTV!#REF!</definedName>
    <definedName name="CCTV_KAB_DOD">#REF!</definedName>
    <definedName name="CCTV_KAB_MONT" localSheetId="12">#REF!</definedName>
    <definedName name="CCTV_KAB_MONT" localSheetId="13">#REF!</definedName>
    <definedName name="CCTV_KAB_MONT" localSheetId="14">#REF!</definedName>
    <definedName name="CCTV_KAB_MONT" localSheetId="16">#REF!</definedName>
    <definedName name="CCTV_KAB_MONT" localSheetId="18">#REF!</definedName>
    <definedName name="CCTV_KAB_MONT" localSheetId="22">[17]CCTV!#REF!</definedName>
    <definedName name="CCTV_KAB_MONT">#REF!</definedName>
    <definedName name="CCTV_TRASY_DOD" localSheetId="12">#REF!</definedName>
    <definedName name="CCTV_TRASY_DOD" localSheetId="13">#REF!</definedName>
    <definedName name="CCTV_TRASY_DOD" localSheetId="16">#REF!</definedName>
    <definedName name="CCTV_TRASY_DOD" localSheetId="18">#REF!</definedName>
    <definedName name="CCTV_TRASY_DOD">#REF!</definedName>
    <definedName name="CCTV_TRASY_MONT" localSheetId="12">#REF!</definedName>
    <definedName name="CCTV_TRASY_MONT" localSheetId="13">#REF!</definedName>
    <definedName name="CCTV_TRASY_MONT" localSheetId="18">#REF!</definedName>
    <definedName name="CCTV_TRASY_MONT">#REF!</definedName>
    <definedName name="CCTV_ZAR_DOD" localSheetId="12">#REF!</definedName>
    <definedName name="CCTV_ZAR_DOD" localSheetId="13">#REF!</definedName>
    <definedName name="CCTV_ZAR_DOD">#REF!</definedName>
    <definedName name="CCTV_ZAR_MONT" localSheetId="12">#REF!</definedName>
    <definedName name="CCTV_ZAR_MONT" localSheetId="13">#REF!</definedName>
    <definedName name="CCTV_ZAR_MONT">#REF!</definedName>
    <definedName name="cctvma" localSheetId="12">#REF!</definedName>
    <definedName name="cctvma" localSheetId="13">#REF!</definedName>
    <definedName name="cctvma">#REF!</definedName>
    <definedName name="cctvmat" localSheetId="12">[16]REKAPITULACE!#REF!</definedName>
    <definedName name="cctvmat" localSheetId="13">[16]REKAPITULACE!#REF!</definedName>
    <definedName name="cctvmat" localSheetId="14">[16]REKAPITULACE!#REF!</definedName>
    <definedName name="cctvmat">[16]REKAPITULACE!#REF!</definedName>
    <definedName name="cctvmo" localSheetId="12">#REF!</definedName>
    <definedName name="cctvmo" localSheetId="13">#REF!</definedName>
    <definedName name="cctvmo" localSheetId="14">#REF!</definedName>
    <definedName name="cctvmo" localSheetId="16">#REF!</definedName>
    <definedName name="cctvmo" localSheetId="18">#REF!</definedName>
    <definedName name="cctvmo">#REF!</definedName>
    <definedName name="cctvmont" localSheetId="12">[16]REKAPITULACE!#REF!</definedName>
    <definedName name="cctvmont" localSheetId="13">[16]REKAPITULACE!#REF!</definedName>
    <definedName name="cctvmont" localSheetId="14">[16]REKAPITULACE!#REF!</definedName>
    <definedName name="cctvmont" localSheetId="16">[16]REKAPITULACE!#REF!</definedName>
    <definedName name="cctvmont">[16]REKAPITULACE!#REF!</definedName>
    <definedName name="CelkemDPHVypocet" localSheetId="19">'D.1.4.7. Rekapitulace'!$H$42</definedName>
    <definedName name="CelkemObjekty" localSheetId="0">KL!$F$64</definedName>
    <definedName name="celkrozp" localSheetId="3">#REF!</definedName>
    <definedName name="celkrozp" localSheetId="5">#REF!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15">#REF!</definedName>
    <definedName name="celkrozp" localSheetId="12">#REF!</definedName>
    <definedName name="celkrozp" localSheetId="13">#REF!</definedName>
    <definedName name="celkrozp" localSheetId="14">#REF!</definedName>
    <definedName name="celkrozp" localSheetId="16">#REF!</definedName>
    <definedName name="celkrozp" localSheetId="32">#REF!</definedName>
    <definedName name="celkrozp" localSheetId="36">#REF!</definedName>
    <definedName name="celkrozp" localSheetId="33">#REF!</definedName>
    <definedName name="celkrozp" localSheetId="35">#REF!</definedName>
    <definedName name="celkrozp" localSheetId="41">#REF!</definedName>
    <definedName name="celkrozp" localSheetId="42">#REF!</definedName>
    <definedName name="celkrozp" localSheetId="40">#REF!</definedName>
    <definedName name="celkrozp" localSheetId="43">#REF!</definedName>
    <definedName name="celkrozp" localSheetId="44">#REF!</definedName>
    <definedName name="celkrozp" localSheetId="45">#REF!</definedName>
    <definedName name="celkrozp" localSheetId="47">#REF!</definedName>
    <definedName name="celkrozp" localSheetId="50">#REF!</definedName>
    <definedName name="celkrozp" localSheetId="46">#REF!</definedName>
    <definedName name="celkrozp" localSheetId="48">#REF!</definedName>
    <definedName name="celkrozp" localSheetId="49">#REF!</definedName>
    <definedName name="celkrozp" localSheetId="55">#REF!</definedName>
    <definedName name="celkrozp" localSheetId="51">#REF!</definedName>
    <definedName name="celkrozp" localSheetId="56">#REF!</definedName>
    <definedName name="celkrozp" localSheetId="52">#REF!</definedName>
    <definedName name="celkrozp" localSheetId="53">#REF!</definedName>
    <definedName name="celkrozp" localSheetId="54">#REF!</definedName>
    <definedName name="celkrozp" localSheetId="2">#REF!</definedName>
    <definedName name="celkrozp" localSheetId="4">#REF!</definedName>
    <definedName name="celkrozp" localSheetId="1">#REF!</definedName>
    <definedName name="celkrozp">#REF!</definedName>
    <definedName name="cena" localSheetId="12">#REF!</definedName>
    <definedName name="cena" localSheetId="13">#REF!</definedName>
    <definedName name="cena" localSheetId="14">#REF!</definedName>
    <definedName name="cena" localSheetId="22">#REF!</definedName>
    <definedName name="cena">#REF!</definedName>
    <definedName name="CenaCelkem" localSheetId="1">#REF!</definedName>
    <definedName name="CenaCelkem">'D.1.4.7. Rekapitulace'!$G$29</definedName>
    <definedName name="CenaCelkemBezDPH" localSheetId="1">#REF!</definedName>
    <definedName name="CenaCelkemBezDPH">'D.1.4.7. Rekapitulace'!$G$28</definedName>
    <definedName name="CenaCelkemVypocet" localSheetId="19">'D.1.4.7. Rekapitulace'!$I$42</definedName>
    <definedName name="Cenainstmat" localSheetId="12">#REF!</definedName>
    <definedName name="Cenainstmat" localSheetId="13">#REF!</definedName>
    <definedName name="Cenainstmat" localSheetId="16">#REF!</definedName>
    <definedName name="Cenainstmat" localSheetId="18">#REF!</definedName>
    <definedName name="Cenainstmat" localSheetId="22">#REF!</definedName>
    <definedName name="Cenainstmat">#REF!</definedName>
    <definedName name="centmat" localSheetId="12">[16]REKAPITULACE!#REF!</definedName>
    <definedName name="centmat" localSheetId="13">[16]REKAPITULACE!#REF!</definedName>
    <definedName name="centmat" localSheetId="14">[16]REKAPITULACE!#REF!</definedName>
    <definedName name="centmat" localSheetId="16">[16]REKAPITULACE!#REF!</definedName>
    <definedName name="centmat" localSheetId="18">[16]REKAPITULACE!#REF!</definedName>
    <definedName name="centmat">[16]REKAPITULACE!#REF!</definedName>
    <definedName name="centmont" localSheetId="12">[16]REKAPITULACE!#REF!</definedName>
    <definedName name="centmont" localSheetId="14">[16]REKAPITULACE!#REF!</definedName>
    <definedName name="centmont" localSheetId="16">[16]REKAPITULACE!#REF!</definedName>
    <definedName name="centmont" localSheetId="18">[16]REKAPITULACE!#REF!</definedName>
    <definedName name="centmont">[16]REKAPITULACE!#REF!</definedName>
    <definedName name="cisloobjektu" localSheetId="3">#REF!</definedName>
    <definedName name="cisloobjektu" localSheetId="5">#REF!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12">#REF!</definedName>
    <definedName name="cisloobjektu" localSheetId="13">#REF!</definedName>
    <definedName name="cisloobjektu" localSheetId="14">#REF!</definedName>
    <definedName name="cisloobjektu" localSheetId="16">#REF!</definedName>
    <definedName name="cisloobjektu" localSheetId="32">#REF!</definedName>
    <definedName name="cisloobjektu" localSheetId="36">#REF!</definedName>
    <definedName name="cisloobjektu" localSheetId="33">#REF!</definedName>
    <definedName name="cisloobjektu" localSheetId="35">#REF!</definedName>
    <definedName name="cisloobjektu" localSheetId="41">#REF!</definedName>
    <definedName name="cisloobjektu" localSheetId="42">#REF!</definedName>
    <definedName name="cisloobjektu" localSheetId="40">#REF!</definedName>
    <definedName name="cisloobjektu" localSheetId="43">#REF!</definedName>
    <definedName name="cisloobjektu" localSheetId="44">#REF!</definedName>
    <definedName name="cisloobjektu" localSheetId="45">#REF!</definedName>
    <definedName name="cisloobjektu" localSheetId="47">#REF!</definedName>
    <definedName name="cisloobjektu" localSheetId="50">#REF!</definedName>
    <definedName name="cisloobjektu" localSheetId="46">#REF!</definedName>
    <definedName name="cisloobjektu" localSheetId="48">#REF!</definedName>
    <definedName name="cisloobjektu" localSheetId="49">#REF!</definedName>
    <definedName name="cisloobjektu" localSheetId="55">#REF!</definedName>
    <definedName name="cisloobjektu" localSheetId="51">#REF!</definedName>
    <definedName name="cisloobjektu" localSheetId="56">#REF!</definedName>
    <definedName name="cisloobjektu" localSheetId="52">#REF!</definedName>
    <definedName name="cisloobjektu" localSheetId="53">#REF!</definedName>
    <definedName name="cisloobjektu" localSheetId="54">#REF!</definedName>
    <definedName name="cisloobjektu" localSheetId="0">#REF!</definedName>
    <definedName name="cisloobjektu" localSheetId="2">#REF!</definedName>
    <definedName name="cisloobjektu" localSheetId="4">#REF!</definedName>
    <definedName name="cisloobjektu" localSheetId="1">#REF!</definedName>
    <definedName name="cisloobjektu">#REF!</definedName>
    <definedName name="CisloRozpoctu" localSheetId="48">'[18]Krycí list'!$C$2</definedName>
    <definedName name="CisloRozpoctu" localSheetId="49">'[18]Krycí list'!$C$2</definedName>
    <definedName name="CisloRozpoctu" localSheetId="1">'[18]Krycí list'!$C$2</definedName>
    <definedName name="CisloRozpoctu">'[19]Krycí list'!$C$2</definedName>
    <definedName name="cislostavby" localSheetId="3">#REF!</definedName>
    <definedName name="cislostavby" localSheetId="5">#REF!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12">#REF!</definedName>
    <definedName name="cislostavby" localSheetId="13">#REF!</definedName>
    <definedName name="cislostavby" localSheetId="14">#REF!</definedName>
    <definedName name="cislostavby" localSheetId="16">#REF!</definedName>
    <definedName name="CisloStavby" localSheetId="19">'D.1.4.7. Rekapitulace'!$D$2</definedName>
    <definedName name="cislostavby" localSheetId="32">#REF!</definedName>
    <definedName name="cislostavby" localSheetId="36">#REF!</definedName>
    <definedName name="cislostavby" localSheetId="33">#REF!</definedName>
    <definedName name="cislostavby" localSheetId="34">#REF!</definedName>
    <definedName name="cislostavby" localSheetId="35">#REF!</definedName>
    <definedName name="cislostavby" localSheetId="41">#REF!</definedName>
    <definedName name="cislostavby" localSheetId="42">#REF!</definedName>
    <definedName name="cislostavby" localSheetId="40">#REF!</definedName>
    <definedName name="cislostavby" localSheetId="43">#REF!</definedName>
    <definedName name="cislostavby" localSheetId="44">#REF!</definedName>
    <definedName name="cislostavby" localSheetId="45">#REF!</definedName>
    <definedName name="cislostavby" localSheetId="47">#REF!</definedName>
    <definedName name="cislostavby" localSheetId="50">#REF!</definedName>
    <definedName name="cislostavby" localSheetId="46">#REF!</definedName>
    <definedName name="cislostavby" localSheetId="48">#REF!</definedName>
    <definedName name="cislostavby" localSheetId="49">#REF!</definedName>
    <definedName name="cislostavby" localSheetId="55">#REF!</definedName>
    <definedName name="cislostavby" localSheetId="51">#REF!</definedName>
    <definedName name="cislostavby" localSheetId="56">#REF!</definedName>
    <definedName name="cislostavby" localSheetId="52">#REF!</definedName>
    <definedName name="cislostavby" localSheetId="53">#REF!</definedName>
    <definedName name="cislostavby" localSheetId="54">#REF!</definedName>
    <definedName name="CisloStavby" localSheetId="0">KL!#REF!</definedName>
    <definedName name="cislostavby" localSheetId="2">#REF!</definedName>
    <definedName name="cislostavby" localSheetId="4">#REF!</definedName>
    <definedName name="cislostavby" localSheetId="1">#REF!</definedName>
    <definedName name="cislostavby">#REF!</definedName>
    <definedName name="CisloStavebnihoRozpoctu" localSheetId="1">#REF!</definedName>
    <definedName name="CisloStavebnihoRozpoctu">'D.1.4.7. Rekapitulace'!$D$4</definedName>
    <definedName name="d" localSheetId="3" hidden="1">{#N/A,#N/A,TRUE,"Krycí list"}</definedName>
    <definedName name="d" localSheetId="5"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17" hidden="1">{#N/A,#N/A,TRUE,"Krycí list"}</definedName>
    <definedName name="d" localSheetId="12" hidden="1">{#N/A,#N/A,TRUE,"Krycí list"}</definedName>
    <definedName name="d" localSheetId="13" hidden="1">{#N/A,#N/A,TRUE,"Krycí list"}</definedName>
    <definedName name="d" localSheetId="14" hidden="1">{#N/A,#N/A,TRUE,"Krycí list"}</definedName>
    <definedName name="d" localSheetId="16" hidden="1">{#N/A,#N/A,TRUE,"Krycí list"}</definedName>
    <definedName name="d" localSheetId="18" hidden="1">{#N/A,#N/A,TRUE,"Krycí list"}</definedName>
    <definedName name="d" localSheetId="32" hidden="1">{#N/A,#N/A,TRUE,"Krycí list"}</definedName>
    <definedName name="d" localSheetId="36"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41" hidden="1">{#N/A,#N/A,TRUE,"Krycí list"}</definedName>
    <definedName name="d" localSheetId="42" hidden="1">{#N/A,#N/A,TRUE,"Krycí list"}</definedName>
    <definedName name="d" localSheetId="40" hidden="1">{#N/A,#N/A,TRUE,"Krycí list"}</definedName>
    <definedName name="d" localSheetId="43" hidden="1">{#N/A,#N/A,TRUE,"Krycí list"}</definedName>
    <definedName name="d" localSheetId="44" hidden="1">{#N/A,#N/A,TRUE,"Krycí list"}</definedName>
    <definedName name="d" localSheetId="45" hidden="1">{#N/A,#N/A,TRUE,"Krycí list"}</definedName>
    <definedName name="d" localSheetId="47" hidden="1">{#N/A,#N/A,TRUE,"Krycí list"}</definedName>
    <definedName name="d" localSheetId="50" hidden="1">{#N/A,#N/A,TRUE,"Krycí list"}</definedName>
    <definedName name="d" localSheetId="46" hidden="1">{#N/A,#N/A,TRUE,"Krycí list"}</definedName>
    <definedName name="d" localSheetId="48" hidden="1">{#N/A,#N/A,TRUE,"Krycí list"}</definedName>
    <definedName name="d" localSheetId="49" hidden="1">{#N/A,#N/A,TRUE,"Krycí list"}</definedName>
    <definedName name="d" localSheetId="55" hidden="1">{#N/A,#N/A,TRUE,"Krycí list"}</definedName>
    <definedName name="d" localSheetId="51" hidden="1">{#N/A,#N/A,TRUE,"Krycí list"}</definedName>
    <definedName name="d" localSheetId="56" hidden="1">{#N/A,#N/A,TRUE,"Krycí list"}</definedName>
    <definedName name="d" localSheetId="52" hidden="1">{#N/A,#N/A,TRUE,"Krycí list"}</definedName>
    <definedName name="d" localSheetId="53" hidden="1">{#N/A,#N/A,TRUE,"Krycí list"}</definedName>
    <definedName name="d" localSheetId="54" hidden="1">{#N/A,#N/A,TRUE,"Krycí list"}</definedName>
    <definedName name="d" localSheetId="0" hidden="1">{#N/A,#N/A,TRUE,"Krycí list"}</definedName>
    <definedName name="d" localSheetId="2" hidden="1">{#N/A,#N/A,TRUE,"Krycí list"}</definedName>
    <definedName name="d" localSheetId="4" hidden="1">{#N/A,#N/A,TRUE,"Krycí list"}</definedName>
    <definedName name="d" localSheetId="1" hidden="1">{#N/A,#N/A,TRUE,"Krycí list"}</definedName>
    <definedName name="d" hidden="1">{#N/A,#N/A,TRUE,"Krycí list"}</definedName>
    <definedName name="dadresa" localSheetId="0">KL!$D$8</definedName>
    <definedName name="dadresa" localSheetId="1">#REF!</definedName>
    <definedName name="dadresa">'D.1.4.7. Rekapitulace'!$D$12:$G$12</definedName>
    <definedName name="Data" localSheetId="3">#REF!</definedName>
    <definedName name="Data" localSheetId="5">#REF!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6">#REF!</definedName>
    <definedName name="Data" localSheetId="32">#REF!</definedName>
    <definedName name="Data" localSheetId="36">#REF!</definedName>
    <definedName name="Data" localSheetId="33">#REF!</definedName>
    <definedName name="Data" localSheetId="35">#REF!</definedName>
    <definedName name="Data" localSheetId="41">#REF!</definedName>
    <definedName name="Data" localSheetId="42">#REF!</definedName>
    <definedName name="Data" localSheetId="40">#REF!</definedName>
    <definedName name="Data" localSheetId="43">#REF!</definedName>
    <definedName name="Data" localSheetId="44">#REF!</definedName>
    <definedName name="Data" localSheetId="45">#REF!</definedName>
    <definedName name="Data" localSheetId="47">#REF!</definedName>
    <definedName name="Data" localSheetId="50">#REF!</definedName>
    <definedName name="Data" localSheetId="46">#REF!</definedName>
    <definedName name="Data" localSheetId="48">#REF!</definedName>
    <definedName name="Data" localSheetId="49">#REF!</definedName>
    <definedName name="Data" localSheetId="55">#REF!</definedName>
    <definedName name="Data" localSheetId="51">#REF!</definedName>
    <definedName name="Data" localSheetId="56">#REF!</definedName>
    <definedName name="Data" localSheetId="52">#REF!</definedName>
    <definedName name="Data" localSheetId="53">#REF!</definedName>
    <definedName name="Data" localSheetId="54">#REF!</definedName>
    <definedName name="Data" localSheetId="2">#REF!</definedName>
    <definedName name="Data" localSheetId="4">#REF!</definedName>
    <definedName name="Data" localSheetId="1">#REF!</definedName>
    <definedName name="Data">#REF!</definedName>
    <definedName name="Datum" localSheetId="3">#REF!</definedName>
    <definedName name="Datum" localSheetId="5">#REF!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12">#REF!</definedName>
    <definedName name="Datum" localSheetId="13">#REF!</definedName>
    <definedName name="Datum" localSheetId="14">#REF!</definedName>
    <definedName name="Datum" localSheetId="32">#REF!</definedName>
    <definedName name="Datum" localSheetId="36">#REF!</definedName>
    <definedName name="Datum" localSheetId="33">#REF!</definedName>
    <definedName name="Datum" localSheetId="35">#REF!</definedName>
    <definedName name="Datum" localSheetId="41">#REF!</definedName>
    <definedName name="Datum" localSheetId="42">#REF!</definedName>
    <definedName name="Datum" localSheetId="40">#REF!</definedName>
    <definedName name="Datum" localSheetId="43">#REF!</definedName>
    <definedName name="Datum" localSheetId="44">#REF!</definedName>
    <definedName name="Datum" localSheetId="45">#REF!</definedName>
    <definedName name="Datum" localSheetId="47">#REF!</definedName>
    <definedName name="Datum" localSheetId="50">#REF!</definedName>
    <definedName name="Datum" localSheetId="46">#REF!</definedName>
    <definedName name="Datum" localSheetId="48">#REF!</definedName>
    <definedName name="Datum" localSheetId="49">#REF!</definedName>
    <definedName name="Datum" localSheetId="55">#REF!</definedName>
    <definedName name="Datum" localSheetId="51">#REF!</definedName>
    <definedName name="Datum" localSheetId="56">#REF!</definedName>
    <definedName name="Datum" localSheetId="52">#REF!</definedName>
    <definedName name="Datum" localSheetId="53">#REF!</definedName>
    <definedName name="Datum" localSheetId="54">#REF!</definedName>
    <definedName name="Datum" localSheetId="0">#REF!</definedName>
    <definedName name="Datum" localSheetId="2">#REF!</definedName>
    <definedName name="Datum" localSheetId="4">#REF!</definedName>
    <definedName name="Datum" localSheetId="1">#REF!</definedName>
    <definedName name="Datum">#REF!</definedName>
    <definedName name="dfdaf" localSheetId="3">#REF!</definedName>
    <definedName name="dfdaf" localSheetId="5">#REF!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15">#REF!</definedName>
    <definedName name="dfdaf" localSheetId="12">#REF!</definedName>
    <definedName name="dfdaf" localSheetId="13">#REF!</definedName>
    <definedName name="dfdaf" localSheetId="14">#REF!</definedName>
    <definedName name="dfdaf" localSheetId="32">#REF!</definedName>
    <definedName name="dfdaf" localSheetId="36">#REF!</definedName>
    <definedName name="dfdaf" localSheetId="33">#REF!</definedName>
    <definedName name="dfdaf" localSheetId="35">#REF!</definedName>
    <definedName name="dfdaf" localSheetId="41">#REF!</definedName>
    <definedName name="dfdaf" localSheetId="42">#REF!</definedName>
    <definedName name="dfdaf" localSheetId="40">#REF!</definedName>
    <definedName name="dfdaf" localSheetId="43">#REF!</definedName>
    <definedName name="dfdaf" localSheetId="44">#REF!</definedName>
    <definedName name="dfdaf" localSheetId="45">#REF!</definedName>
    <definedName name="dfdaf" localSheetId="47">#REF!</definedName>
    <definedName name="dfdaf" localSheetId="50">#REF!</definedName>
    <definedName name="dfdaf" localSheetId="46">#REF!</definedName>
    <definedName name="dfdaf" localSheetId="48">#REF!</definedName>
    <definedName name="dfdaf" localSheetId="49">#REF!</definedName>
    <definedName name="dfdaf" localSheetId="55">#REF!</definedName>
    <definedName name="dfdaf" localSheetId="51">#REF!</definedName>
    <definedName name="dfdaf" localSheetId="56">#REF!</definedName>
    <definedName name="dfdaf" localSheetId="52">#REF!</definedName>
    <definedName name="dfdaf" localSheetId="53">#REF!</definedName>
    <definedName name="dfdaf" localSheetId="54">#REF!</definedName>
    <definedName name="dfdaf" localSheetId="2">#REF!</definedName>
    <definedName name="dfdaf" localSheetId="4">#REF!</definedName>
    <definedName name="dfdaf" localSheetId="1">#REF!</definedName>
    <definedName name="dfdaf">#REF!</definedName>
    <definedName name="DIČ" localSheetId="19">'D.1.4.7. Rekapitulace'!$I$12</definedName>
    <definedName name="DIČ" localSheetId="0">KL!$J$8</definedName>
    <definedName name="Dil" localSheetId="3">#REF!</definedName>
    <definedName name="Dil" localSheetId="5">#REF!</definedName>
    <definedName name="Dil" localSheetId="6">#REF!</definedName>
    <definedName name="Dil" localSheetId="7">#REF!</definedName>
    <definedName name="Dil" localSheetId="8">#REF!</definedName>
    <definedName name="Dil" localSheetId="9">#REF!</definedName>
    <definedName name="Dil" localSheetId="10">#REF!</definedName>
    <definedName name="Dil" localSheetId="11">#REF!</definedName>
    <definedName name="Dil" localSheetId="12">#REF!</definedName>
    <definedName name="Dil" localSheetId="13">#REF!</definedName>
    <definedName name="Dil" localSheetId="14">#REF!</definedName>
    <definedName name="Dil" localSheetId="32">#REF!</definedName>
    <definedName name="Dil" localSheetId="36">#REF!</definedName>
    <definedName name="Dil" localSheetId="33">#REF!</definedName>
    <definedName name="Dil" localSheetId="35">#REF!</definedName>
    <definedName name="Dil" localSheetId="41">#REF!</definedName>
    <definedName name="Dil" localSheetId="42">#REF!</definedName>
    <definedName name="Dil" localSheetId="40">#REF!</definedName>
    <definedName name="Dil" localSheetId="43">#REF!</definedName>
    <definedName name="Dil" localSheetId="44">#REF!</definedName>
    <definedName name="Dil" localSheetId="45">#REF!</definedName>
    <definedName name="Dil" localSheetId="47">#REF!</definedName>
    <definedName name="Dil" localSheetId="50">#REF!</definedName>
    <definedName name="Dil" localSheetId="46">#REF!</definedName>
    <definedName name="Dil" localSheetId="48">#REF!</definedName>
    <definedName name="Dil" localSheetId="49">#REF!</definedName>
    <definedName name="Dil" localSheetId="55">#REF!</definedName>
    <definedName name="Dil" localSheetId="51">#REF!</definedName>
    <definedName name="Dil" localSheetId="56">#REF!</definedName>
    <definedName name="Dil" localSheetId="52">#REF!</definedName>
    <definedName name="Dil" localSheetId="53">#REF!</definedName>
    <definedName name="Dil" localSheetId="54">#REF!</definedName>
    <definedName name="Dil" localSheetId="0">#REF!</definedName>
    <definedName name="Dil" localSheetId="2">#REF!</definedName>
    <definedName name="Dil" localSheetId="4">#REF!</definedName>
    <definedName name="Dil" localSheetId="1">#REF!</definedName>
    <definedName name="Dil">#REF!</definedName>
    <definedName name="DKGJSDGS" localSheetId="3">#REF!</definedName>
    <definedName name="DKGJSDGS" localSheetId="5">#REF!</definedName>
    <definedName name="DKGJSDGS" localSheetId="6">#REF!</definedName>
    <definedName name="DKGJSDGS" localSheetId="7">#REF!</definedName>
    <definedName name="DKGJSDGS" localSheetId="8">#REF!</definedName>
    <definedName name="DKGJSDGS" localSheetId="11">#REF!</definedName>
    <definedName name="DKGJSDGS" localSheetId="15">#REF!</definedName>
    <definedName name="DKGJSDGS" localSheetId="12">#REF!</definedName>
    <definedName name="DKGJSDGS" localSheetId="13">#REF!</definedName>
    <definedName name="DKGJSDGS" localSheetId="14">#REF!</definedName>
    <definedName name="DKGJSDGS" localSheetId="32">#REF!</definedName>
    <definedName name="DKGJSDGS" localSheetId="36">#REF!</definedName>
    <definedName name="DKGJSDGS" localSheetId="33">#REF!</definedName>
    <definedName name="DKGJSDGS" localSheetId="35">#REF!</definedName>
    <definedName name="DKGJSDGS" localSheetId="41">#REF!</definedName>
    <definedName name="DKGJSDGS" localSheetId="42">#REF!</definedName>
    <definedName name="DKGJSDGS" localSheetId="40">#REF!</definedName>
    <definedName name="DKGJSDGS" localSheetId="43">#REF!</definedName>
    <definedName name="DKGJSDGS" localSheetId="44">#REF!</definedName>
    <definedName name="DKGJSDGS" localSheetId="45">#REF!</definedName>
    <definedName name="DKGJSDGS" localSheetId="47">#REF!</definedName>
    <definedName name="DKGJSDGS" localSheetId="50">#REF!</definedName>
    <definedName name="DKGJSDGS" localSheetId="46">#REF!</definedName>
    <definedName name="DKGJSDGS" localSheetId="48">#REF!</definedName>
    <definedName name="DKGJSDGS" localSheetId="49">#REF!</definedName>
    <definedName name="DKGJSDGS" localSheetId="55">#REF!</definedName>
    <definedName name="DKGJSDGS" localSheetId="51">#REF!</definedName>
    <definedName name="DKGJSDGS" localSheetId="56">#REF!</definedName>
    <definedName name="DKGJSDGS" localSheetId="52">#REF!</definedName>
    <definedName name="DKGJSDGS" localSheetId="53">#REF!</definedName>
    <definedName name="DKGJSDGS" localSheetId="54">#REF!</definedName>
    <definedName name="DKGJSDGS" localSheetId="2">#REF!</definedName>
    <definedName name="DKGJSDGS" localSheetId="4">#REF!</definedName>
    <definedName name="DKGJSDGS" localSheetId="1">#REF!</definedName>
    <definedName name="DKGJSDGS">#REF!</definedName>
    <definedName name="dmisto" localSheetId="0">KL!#REF!</definedName>
    <definedName name="dmisto" localSheetId="1">#REF!</definedName>
    <definedName name="dmisto">'D.1.4.7. Rekapitulace'!$E$13:$G$13</definedName>
    <definedName name="dod" localSheetId="3">'[13]F.1.4.5. ZZTI'!#REF!</definedName>
    <definedName name="dod" localSheetId="5">'[13]F.1.4.5. ZZTI'!#REF!</definedName>
    <definedName name="dod" localSheetId="6">'[13]F.1.4.5. ZZTI'!#REF!</definedName>
    <definedName name="dod" localSheetId="7">'[13]F.1.4.5. ZZTI'!#REF!</definedName>
    <definedName name="dod" localSheetId="8">'[13]F.1.4.5. ZZTI'!#REF!</definedName>
    <definedName name="dod" localSheetId="11">'[13]F.1.4.5. ZZTI'!#REF!</definedName>
    <definedName name="dod" localSheetId="12">'[13]F.1.4.5. ZZTI'!#REF!</definedName>
    <definedName name="dod" localSheetId="13">'[14]F.1.4.5. ZZTI'!#REF!</definedName>
    <definedName name="dod" localSheetId="14">'[13]F.1.4.5. ZZTI'!#REF!</definedName>
    <definedName name="dod" localSheetId="16">'[14]F.1.4.5. ZZTI'!#REF!</definedName>
    <definedName name="dod" localSheetId="32">'[13]F.1.4.5. ZZTI'!#REF!</definedName>
    <definedName name="dod" localSheetId="36">'[13]F.1.4.5. ZZTI'!#REF!</definedName>
    <definedName name="dod" localSheetId="33">'[13]F.1.4.5. ZZTI'!#REF!</definedName>
    <definedName name="dod" localSheetId="35">'[13]F.1.4.5. ZZTI'!#REF!</definedName>
    <definedName name="dod" localSheetId="41">'[13]F.1.4.5. ZZTI'!#REF!</definedName>
    <definedName name="dod" localSheetId="42">'[13]F.1.4.5. ZZTI'!#REF!</definedName>
    <definedName name="dod" localSheetId="40">'[13]F.1.4.5. ZZTI'!#REF!</definedName>
    <definedName name="dod" localSheetId="43">'[13]F.1.4.5. ZZTI'!#REF!</definedName>
    <definedName name="dod" localSheetId="44">'[13]F.1.4.5. ZZTI'!#REF!</definedName>
    <definedName name="dod" localSheetId="45">'[13]F.1.4.5. ZZTI'!#REF!</definedName>
    <definedName name="dod" localSheetId="47">'[13]F.1.4.5. ZZTI'!#REF!</definedName>
    <definedName name="dod" localSheetId="50">'[13]F.1.4.5. ZZTI'!#REF!</definedName>
    <definedName name="dod" localSheetId="46">'[13]F.1.4.5. ZZTI'!#REF!</definedName>
    <definedName name="dod" localSheetId="48">'[13]F.1.4.5. ZZTI'!#REF!</definedName>
    <definedName name="dod" localSheetId="49">'[13]F.1.4.5. ZZTI'!#REF!</definedName>
    <definedName name="dod" localSheetId="55">'[15]F.1.4.5. ZZTI'!#REF!</definedName>
    <definedName name="dod" localSheetId="51">'[13]F.1.4.5. ZZTI'!#REF!</definedName>
    <definedName name="dod" localSheetId="56">'[15]F.1.4.5. ZZTI'!#REF!</definedName>
    <definedName name="dod" localSheetId="52">'[15]F.1.4.5. ZZTI'!#REF!</definedName>
    <definedName name="dod" localSheetId="53">'[15]F.1.4.5. ZZTI'!#REF!</definedName>
    <definedName name="dod" localSheetId="54">'[15]F.1.4.5. ZZTI'!#REF!</definedName>
    <definedName name="dod" localSheetId="2">'[13]F.1.4.5. ZZTI'!#REF!</definedName>
    <definedName name="dod" localSheetId="4">'[13]F.1.4.5. ZZTI'!#REF!</definedName>
    <definedName name="dod" localSheetId="1">'[14]F.1.4.5. ZZTI'!#REF!</definedName>
    <definedName name="dod">'[13]F.1.4.5. ZZTI'!#REF!</definedName>
    <definedName name="Dodavka" localSheetId="3">#REF!</definedName>
    <definedName name="Dodavka" localSheetId="5">#REF!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12">#REF!</definedName>
    <definedName name="Dodavka" localSheetId="13">#REF!</definedName>
    <definedName name="Dodavka" localSheetId="14">#REF!</definedName>
    <definedName name="Dodavka" localSheetId="16">#REF!</definedName>
    <definedName name="Dodavka" localSheetId="32">#REF!</definedName>
    <definedName name="Dodavka" localSheetId="36">#REF!</definedName>
    <definedName name="Dodavka" localSheetId="33">#REF!</definedName>
    <definedName name="Dodavka" localSheetId="35">#REF!</definedName>
    <definedName name="Dodavka" localSheetId="41">#REF!</definedName>
    <definedName name="Dodavka" localSheetId="42">#REF!</definedName>
    <definedName name="Dodavka" localSheetId="40">#REF!</definedName>
    <definedName name="Dodavka" localSheetId="43">#REF!</definedName>
    <definedName name="Dodavka" localSheetId="44">#REF!</definedName>
    <definedName name="Dodavka" localSheetId="45">#REF!</definedName>
    <definedName name="Dodavka" localSheetId="47">#REF!</definedName>
    <definedName name="Dodavka" localSheetId="50">#REF!</definedName>
    <definedName name="Dodavka" localSheetId="46">#REF!</definedName>
    <definedName name="Dodavka" localSheetId="48">#REF!</definedName>
    <definedName name="Dodavka" localSheetId="49">#REF!</definedName>
    <definedName name="Dodavka" localSheetId="55">#REF!</definedName>
    <definedName name="Dodavka" localSheetId="51">#REF!</definedName>
    <definedName name="Dodavka" localSheetId="56">#REF!</definedName>
    <definedName name="Dodavka" localSheetId="52">#REF!</definedName>
    <definedName name="Dodavka" localSheetId="53">#REF!</definedName>
    <definedName name="Dodavka" localSheetId="54">#REF!</definedName>
    <definedName name="Dodavka" localSheetId="0">#REF!</definedName>
    <definedName name="Dodavka" localSheetId="2">#REF!</definedName>
    <definedName name="Dodavka" localSheetId="4">#REF!</definedName>
    <definedName name="Dodavka" localSheetId="1">#REF!</definedName>
    <definedName name="Dodavka">#REF!</definedName>
    <definedName name="Dodavka0" localSheetId="3">#REF!</definedName>
    <definedName name="Dodavka0" localSheetId="5">#REF!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12">#REF!</definedName>
    <definedName name="Dodavka0" localSheetId="13">#REF!</definedName>
    <definedName name="Dodavka0" localSheetId="14">#REF!</definedName>
    <definedName name="Dodavka0" localSheetId="16">#REF!</definedName>
    <definedName name="Dodavka0" localSheetId="32">#REF!</definedName>
    <definedName name="Dodavka0" localSheetId="36">#REF!</definedName>
    <definedName name="Dodavka0" localSheetId="33">#REF!</definedName>
    <definedName name="Dodavka0" localSheetId="34">#REF!</definedName>
    <definedName name="Dodavka0" localSheetId="35">#REF!</definedName>
    <definedName name="Dodavka0" localSheetId="41">#REF!</definedName>
    <definedName name="Dodavka0" localSheetId="42">#REF!</definedName>
    <definedName name="Dodavka0" localSheetId="40">#REF!</definedName>
    <definedName name="Dodavka0" localSheetId="43">#REF!</definedName>
    <definedName name="Dodavka0" localSheetId="44">#REF!</definedName>
    <definedName name="Dodavka0" localSheetId="45">#REF!</definedName>
    <definedName name="Dodavka0" localSheetId="47">#REF!</definedName>
    <definedName name="Dodavka0" localSheetId="50">#REF!</definedName>
    <definedName name="Dodavka0" localSheetId="46">#REF!</definedName>
    <definedName name="Dodavka0" localSheetId="48">#REF!</definedName>
    <definedName name="Dodavka0" localSheetId="49">#REF!</definedName>
    <definedName name="Dodavka0" localSheetId="55">#REF!</definedName>
    <definedName name="Dodavka0" localSheetId="51">#REF!</definedName>
    <definedName name="Dodavka0" localSheetId="56">#REF!</definedName>
    <definedName name="Dodavka0" localSheetId="52">#REF!</definedName>
    <definedName name="Dodavka0" localSheetId="53">#REF!</definedName>
    <definedName name="Dodavka0" localSheetId="54">#REF!</definedName>
    <definedName name="Dodavka0" localSheetId="0">'[20]002-A.1. Archstav  reseni'!#REF!</definedName>
    <definedName name="Dodavka0" localSheetId="2">#REF!</definedName>
    <definedName name="Dodavka0" localSheetId="4">#REF!</definedName>
    <definedName name="Dodavka0" localSheetId="1">#REF!</definedName>
    <definedName name="Dodavka0">#REF!</definedName>
    <definedName name="dolar" localSheetId="12">#REF!</definedName>
    <definedName name="dolar" localSheetId="13">#REF!</definedName>
    <definedName name="dolar" localSheetId="22">#REF!</definedName>
    <definedName name="dolar">#REF!</definedName>
    <definedName name="doma" localSheetId="12">#REF!</definedName>
    <definedName name="doma" localSheetId="13">#REF!</definedName>
    <definedName name="doma">#REF!</definedName>
    <definedName name="domo" localSheetId="12">#REF!</definedName>
    <definedName name="domo" localSheetId="13">#REF!</definedName>
    <definedName name="domo">#REF!</definedName>
    <definedName name="DPHSni" localSheetId="1">#REF!</definedName>
    <definedName name="DPHSni">'D.1.4.7. Rekapitulace'!$G$24</definedName>
    <definedName name="DPHZakl" localSheetId="12">'[21]D.1.4.7. Rekapitulace'!$G$26</definedName>
    <definedName name="DPHZakl" localSheetId="18">'[22]D.1.4.7. Rekapitulace'!$G$26</definedName>
    <definedName name="DPHZakl" localSheetId="1">#REF!</definedName>
    <definedName name="DPHZakl">'D.1.4.7. Rekapitulace'!$G$26</definedName>
    <definedName name="dpsc" localSheetId="19">'D.1.4.7. Rekapitulace'!$D$13</definedName>
    <definedName name="dpsc" localSheetId="0">KL!#REF!</definedName>
    <definedName name="dsfbhbg" localSheetId="3">#REF!</definedName>
    <definedName name="dsfbhbg" localSheetId="5">#REF!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15">#REF!</definedName>
    <definedName name="dsfbhbg" localSheetId="12">#REF!</definedName>
    <definedName name="dsfbhbg" localSheetId="13">#REF!</definedName>
    <definedName name="dsfbhbg" localSheetId="14">#REF!</definedName>
    <definedName name="dsfbhbg" localSheetId="16">#REF!</definedName>
    <definedName name="dsfbhbg" localSheetId="32">#REF!</definedName>
    <definedName name="dsfbhbg" localSheetId="36">#REF!</definedName>
    <definedName name="dsfbhbg" localSheetId="33">#REF!</definedName>
    <definedName name="dsfbhbg" localSheetId="35">#REF!</definedName>
    <definedName name="dsfbhbg" localSheetId="41">#REF!</definedName>
    <definedName name="dsfbhbg" localSheetId="42">#REF!</definedName>
    <definedName name="dsfbhbg" localSheetId="40">#REF!</definedName>
    <definedName name="dsfbhbg" localSheetId="43">#REF!</definedName>
    <definedName name="dsfbhbg" localSheetId="44">#REF!</definedName>
    <definedName name="dsfbhbg" localSheetId="45">#REF!</definedName>
    <definedName name="dsfbhbg" localSheetId="47">#REF!</definedName>
    <definedName name="dsfbhbg" localSheetId="50">#REF!</definedName>
    <definedName name="dsfbhbg" localSheetId="46">#REF!</definedName>
    <definedName name="dsfbhbg" localSheetId="48">#REF!</definedName>
    <definedName name="dsfbhbg" localSheetId="49">#REF!</definedName>
    <definedName name="dsfbhbg" localSheetId="55">#REF!</definedName>
    <definedName name="dsfbhbg" localSheetId="51">#REF!</definedName>
    <definedName name="dsfbhbg" localSheetId="56">#REF!</definedName>
    <definedName name="dsfbhbg" localSheetId="52">#REF!</definedName>
    <definedName name="dsfbhbg" localSheetId="53">#REF!</definedName>
    <definedName name="dsfbhbg" localSheetId="54">#REF!</definedName>
    <definedName name="dsfbhbg" localSheetId="2">#REF!</definedName>
    <definedName name="dsfbhbg" localSheetId="4">#REF!</definedName>
    <definedName name="dsfbhbg" localSheetId="1">#REF!</definedName>
    <definedName name="dsfbhbg">#REF!</definedName>
    <definedName name="dtmat" localSheetId="12">#REF!</definedName>
    <definedName name="dtmat" localSheetId="13">#REF!</definedName>
    <definedName name="dtmat" localSheetId="14">#REF!</definedName>
    <definedName name="dtmat">#REF!</definedName>
    <definedName name="dtmont" localSheetId="12">#REF!</definedName>
    <definedName name="dtmont" localSheetId="13">#REF!</definedName>
    <definedName name="dtmont">#REF!</definedName>
    <definedName name="End_Bal" localSheetId="3">#REF!</definedName>
    <definedName name="End_Bal" localSheetId="5">#REF!</definedName>
    <definedName name="End_Bal" localSheetId="6">#REF!</definedName>
    <definedName name="End_Bal" localSheetId="7">#REF!</definedName>
    <definedName name="End_Bal" localSheetId="8">#REF!</definedName>
    <definedName name="End_Bal" localSheetId="11">#REF!</definedName>
    <definedName name="End_Bal" localSheetId="12">#REF!</definedName>
    <definedName name="End_Bal" localSheetId="13">#REF!</definedName>
    <definedName name="End_Bal" localSheetId="14">#REF!</definedName>
    <definedName name="End_Bal" localSheetId="32">#REF!</definedName>
    <definedName name="End_Bal" localSheetId="36">#REF!</definedName>
    <definedName name="End_Bal" localSheetId="33">#REF!</definedName>
    <definedName name="End_Bal" localSheetId="35">#REF!</definedName>
    <definedName name="End_Bal" localSheetId="41">#REF!</definedName>
    <definedName name="End_Bal" localSheetId="42">#REF!</definedName>
    <definedName name="End_Bal" localSheetId="40">#REF!</definedName>
    <definedName name="End_Bal" localSheetId="43">#REF!</definedName>
    <definedName name="End_Bal" localSheetId="44">#REF!</definedName>
    <definedName name="End_Bal" localSheetId="45">#REF!</definedName>
    <definedName name="End_Bal" localSheetId="47">#REF!</definedName>
    <definedName name="End_Bal" localSheetId="50">#REF!</definedName>
    <definedName name="End_Bal" localSheetId="46">#REF!</definedName>
    <definedName name="End_Bal" localSheetId="48">#REF!</definedName>
    <definedName name="End_Bal" localSheetId="49">#REF!</definedName>
    <definedName name="End_Bal" localSheetId="55">#REF!</definedName>
    <definedName name="End_Bal" localSheetId="51">#REF!</definedName>
    <definedName name="End_Bal" localSheetId="56">#REF!</definedName>
    <definedName name="End_Bal" localSheetId="52">#REF!</definedName>
    <definedName name="End_Bal" localSheetId="53">#REF!</definedName>
    <definedName name="End_Bal" localSheetId="54">#REF!</definedName>
    <definedName name="End_Bal" localSheetId="2">#REF!</definedName>
    <definedName name="End_Bal" localSheetId="4">#REF!</definedName>
    <definedName name="End_Bal" localSheetId="1">#REF!</definedName>
    <definedName name="End_Bal">#REF!</definedName>
    <definedName name="epsma" localSheetId="12">#REF!</definedName>
    <definedName name="epsma" localSheetId="13">#REF!</definedName>
    <definedName name="epsma">#REF!</definedName>
    <definedName name="epsmat">[16]REKAPITULACE!$G$8</definedName>
    <definedName name="epsmo" localSheetId="12">#REF!</definedName>
    <definedName name="epsmo" localSheetId="13">#REF!</definedName>
    <definedName name="epsmo" localSheetId="14">#REF!</definedName>
    <definedName name="epsmo" localSheetId="16">#REF!</definedName>
    <definedName name="epsmo" localSheetId="18">#REF!</definedName>
    <definedName name="epsmo">#REF!</definedName>
    <definedName name="epsmont">[16]REKAPITULACE!$H$8</definedName>
    <definedName name="ermat">[16]REKAPITULACE!#REF!</definedName>
    <definedName name="ermont">[16]REKAPITULACE!#REF!</definedName>
    <definedName name="exter1" localSheetId="3">#REF!</definedName>
    <definedName name="exter1" localSheetId="5">#REF!</definedName>
    <definedName name="exter1" localSheetId="6">#REF!</definedName>
    <definedName name="exter1" localSheetId="7">#REF!</definedName>
    <definedName name="exter1" localSheetId="8">#REF!</definedName>
    <definedName name="exter1" localSheetId="11">#REF!</definedName>
    <definedName name="exter1" localSheetId="15">#REF!</definedName>
    <definedName name="exter1" localSheetId="12">#REF!</definedName>
    <definedName name="exter1" localSheetId="13">#REF!</definedName>
    <definedName name="exter1" localSheetId="14">#REF!</definedName>
    <definedName name="exter1" localSheetId="16">#REF!</definedName>
    <definedName name="exter1" localSheetId="32">#REF!</definedName>
    <definedName name="exter1" localSheetId="36">#REF!</definedName>
    <definedName name="exter1" localSheetId="33">#REF!</definedName>
    <definedName name="exter1" localSheetId="35">#REF!</definedName>
    <definedName name="exter1" localSheetId="41">#REF!</definedName>
    <definedName name="exter1" localSheetId="42">#REF!</definedName>
    <definedName name="exter1" localSheetId="40">#REF!</definedName>
    <definedName name="exter1" localSheetId="43">#REF!</definedName>
    <definedName name="exter1" localSheetId="44">#REF!</definedName>
    <definedName name="exter1" localSheetId="45">#REF!</definedName>
    <definedName name="exter1" localSheetId="47">#REF!</definedName>
    <definedName name="exter1" localSheetId="50">#REF!</definedName>
    <definedName name="exter1" localSheetId="46">#REF!</definedName>
    <definedName name="exter1" localSheetId="48">#REF!</definedName>
    <definedName name="exter1" localSheetId="49">#REF!</definedName>
    <definedName name="exter1" localSheetId="55">#REF!</definedName>
    <definedName name="exter1" localSheetId="51">#REF!</definedName>
    <definedName name="exter1" localSheetId="56">#REF!</definedName>
    <definedName name="exter1" localSheetId="52">#REF!</definedName>
    <definedName name="exter1" localSheetId="53">#REF!</definedName>
    <definedName name="exter1" localSheetId="54">#REF!</definedName>
    <definedName name="exter1" localSheetId="2">#REF!</definedName>
    <definedName name="exter1" localSheetId="4">#REF!</definedName>
    <definedName name="exter1" localSheetId="1">#REF!</definedName>
    <definedName name="exter1">#REF!</definedName>
    <definedName name="Extra_Pay" localSheetId="3">#REF!</definedName>
    <definedName name="Extra_Pay" localSheetId="5">#REF!</definedName>
    <definedName name="Extra_Pay" localSheetId="6">#REF!</definedName>
    <definedName name="Extra_Pay" localSheetId="7">#REF!</definedName>
    <definedName name="Extra_Pay" localSheetId="8">#REF!</definedName>
    <definedName name="Extra_Pay" localSheetId="11">#REF!</definedName>
    <definedName name="Extra_Pay" localSheetId="12">#REF!</definedName>
    <definedName name="Extra_Pay" localSheetId="13">#REF!</definedName>
    <definedName name="Extra_Pay" localSheetId="14">#REF!</definedName>
    <definedName name="Extra_Pay" localSheetId="32">#REF!</definedName>
    <definedName name="Extra_Pay" localSheetId="36">#REF!</definedName>
    <definedName name="Extra_Pay" localSheetId="33">#REF!</definedName>
    <definedName name="Extra_Pay" localSheetId="35">#REF!</definedName>
    <definedName name="Extra_Pay" localSheetId="41">#REF!</definedName>
    <definedName name="Extra_Pay" localSheetId="42">#REF!</definedName>
    <definedName name="Extra_Pay" localSheetId="40">#REF!</definedName>
    <definedName name="Extra_Pay" localSheetId="43">#REF!</definedName>
    <definedName name="Extra_Pay" localSheetId="44">#REF!</definedName>
    <definedName name="Extra_Pay" localSheetId="45">#REF!</definedName>
    <definedName name="Extra_Pay" localSheetId="47">#REF!</definedName>
    <definedName name="Extra_Pay" localSheetId="50">#REF!</definedName>
    <definedName name="Extra_Pay" localSheetId="46">#REF!</definedName>
    <definedName name="Extra_Pay" localSheetId="48">#REF!</definedName>
    <definedName name="Extra_Pay" localSheetId="49">#REF!</definedName>
    <definedName name="Extra_Pay" localSheetId="55">#REF!</definedName>
    <definedName name="Extra_Pay" localSheetId="51">#REF!</definedName>
    <definedName name="Extra_Pay" localSheetId="56">#REF!</definedName>
    <definedName name="Extra_Pay" localSheetId="52">#REF!</definedName>
    <definedName name="Extra_Pay" localSheetId="53">#REF!</definedName>
    <definedName name="Extra_Pay" localSheetId="54">#REF!</definedName>
    <definedName name="Extra_Pay" localSheetId="2">#REF!</definedName>
    <definedName name="Extra_Pay" localSheetId="4">#REF!</definedName>
    <definedName name="Extra_Pay" localSheetId="1">#REF!</definedName>
    <definedName name="Extra_Pay">#REF!</definedName>
    <definedName name="EZE_TRASY_MONT" localSheetId="12">#REF!</definedName>
    <definedName name="EZE_TRASY_MONT" localSheetId="13">#REF!</definedName>
    <definedName name="EZE_TRASY_MONT" localSheetId="14">#REF!</definedName>
    <definedName name="EZE_TRASY_MONT" localSheetId="16">#REF!</definedName>
    <definedName name="EZE_TRASY_MONT" localSheetId="18">#REF!</definedName>
    <definedName name="EZE_TRASY_MONT" localSheetId="22">'D.1.4.8. EPS'!#REF!</definedName>
    <definedName name="EZE_TRASY_MONT">#REF!</definedName>
    <definedName name="EZS_ING_DOD" localSheetId="12">#REF!</definedName>
    <definedName name="EZS_ING_DOD" localSheetId="13">#REF!</definedName>
    <definedName name="EZS_ING_DOD" localSheetId="14">#REF!</definedName>
    <definedName name="EZS_ING_DOD" localSheetId="16">#REF!</definedName>
    <definedName name="EZS_ING_DOD" localSheetId="18">#REF!</definedName>
    <definedName name="EZS_ING_DOD" localSheetId="22">'D.1.4.8. EPS'!#REF!</definedName>
    <definedName name="EZS_ING_DOD">#REF!</definedName>
    <definedName name="EZS_ING_MONT" localSheetId="12">#REF!</definedName>
    <definedName name="EZS_ING_MONT" localSheetId="13">#REF!</definedName>
    <definedName name="EZS_ING_MONT" localSheetId="14">#REF!</definedName>
    <definedName name="EZS_ING_MONT" localSheetId="16">#REF!</definedName>
    <definedName name="EZS_ING_MONT" localSheetId="18">#REF!</definedName>
    <definedName name="EZS_ING_MONT" localSheetId="22">'D.1.4.8. EPS'!#REF!</definedName>
    <definedName name="EZS_ING_MONT">#REF!</definedName>
    <definedName name="EZS_KAB_DOD" localSheetId="12">#REF!</definedName>
    <definedName name="EZS_KAB_DOD" localSheetId="13">#REF!</definedName>
    <definedName name="EZS_KAB_DOD" localSheetId="14">#REF!</definedName>
    <definedName name="EZS_KAB_DOD" localSheetId="16">#REF!</definedName>
    <definedName name="EZS_KAB_DOD" localSheetId="18">#REF!</definedName>
    <definedName name="EZS_KAB_DOD" localSheetId="22">'D.1.4.8. EPS'!#REF!</definedName>
    <definedName name="EZS_KAB_DOD">#REF!</definedName>
    <definedName name="EZS_KAB_MONT" localSheetId="12">#REF!</definedName>
    <definedName name="EZS_KAB_MONT" localSheetId="13">#REF!</definedName>
    <definedName name="EZS_KAB_MONT" localSheetId="14">#REF!</definedName>
    <definedName name="EZS_KAB_MONT" localSheetId="16">#REF!</definedName>
    <definedName name="EZS_KAB_MONT" localSheetId="18">#REF!</definedName>
    <definedName name="EZS_KAB_MONT" localSheetId="22">'D.1.4.8. EPS'!#REF!</definedName>
    <definedName name="EZS_KAB_MONT">#REF!</definedName>
    <definedName name="EZS_TRASY_DOD" localSheetId="12">#REF!</definedName>
    <definedName name="EZS_TRASY_DOD" localSheetId="13">#REF!</definedName>
    <definedName name="EZS_TRASY_DOD" localSheetId="14">#REF!</definedName>
    <definedName name="EZS_TRASY_DOD" localSheetId="16">#REF!</definedName>
    <definedName name="EZS_TRASY_DOD" localSheetId="18">#REF!</definedName>
    <definedName name="EZS_TRASY_DOD" localSheetId="22">'D.1.4.8. EPS'!#REF!</definedName>
    <definedName name="EZS_TRASY_DOD">#REF!</definedName>
    <definedName name="EZS_ZAR_DOD" localSheetId="12">#REF!</definedName>
    <definedName name="EZS_ZAR_DOD" localSheetId="13">#REF!</definedName>
    <definedName name="EZS_ZAR_DOD" localSheetId="14">#REF!</definedName>
    <definedName name="EZS_ZAR_DOD" localSheetId="16">#REF!</definedName>
    <definedName name="EZS_ZAR_DOD" localSheetId="18">#REF!</definedName>
    <definedName name="EZS_ZAR_DOD" localSheetId="22">'D.1.4.8. EPS'!#REF!</definedName>
    <definedName name="EZS_ZAR_DOD">#REF!</definedName>
    <definedName name="EZS_ZAR_MONT" localSheetId="12">#REF!</definedName>
    <definedName name="EZS_ZAR_MONT" localSheetId="13">#REF!</definedName>
    <definedName name="EZS_ZAR_MONT" localSheetId="14">#REF!</definedName>
    <definedName name="EZS_ZAR_MONT" localSheetId="16">#REF!</definedName>
    <definedName name="EZS_ZAR_MONT" localSheetId="18">#REF!</definedName>
    <definedName name="EZS_ZAR_MONT" localSheetId="22">'D.1.4.8. EPS'!#REF!</definedName>
    <definedName name="EZS_ZAR_MONT">#REF!</definedName>
    <definedName name="ezsma" localSheetId="12">#REF!</definedName>
    <definedName name="ezsma" localSheetId="13">#REF!</definedName>
    <definedName name="ezsma" localSheetId="16">#REF!</definedName>
    <definedName name="ezsma" localSheetId="18">#REF!</definedName>
    <definedName name="ezsma">#REF!</definedName>
    <definedName name="ezsmac" localSheetId="12">#REF!</definedName>
    <definedName name="ezsmac" localSheetId="13">#REF!</definedName>
    <definedName name="ezsmac" localSheetId="18">#REF!</definedName>
    <definedName name="ezsmac">#REF!</definedName>
    <definedName name="ezsmat" localSheetId="12">[16]REKAPITULACE!#REF!</definedName>
    <definedName name="ezsmat" localSheetId="13">[16]REKAPITULACE!#REF!</definedName>
    <definedName name="ezsmat" localSheetId="14">[16]REKAPITULACE!#REF!</definedName>
    <definedName name="ezsmat" localSheetId="16">[16]REKAPITULACE!#REF!</definedName>
    <definedName name="ezsmat" localSheetId="18">[16]REKAPITULACE!#REF!</definedName>
    <definedName name="ezsmat">[16]REKAPITULACE!#REF!</definedName>
    <definedName name="ezsmo" localSheetId="12">#REF!</definedName>
    <definedName name="ezsmo" localSheetId="13">#REF!</definedName>
    <definedName name="ezsmo" localSheetId="14">#REF!</definedName>
    <definedName name="ezsmo" localSheetId="16">#REF!</definedName>
    <definedName name="ezsmo" localSheetId="18">#REF!</definedName>
    <definedName name="ezsmo">#REF!</definedName>
    <definedName name="ezsmont" localSheetId="12">[16]REKAPITULACE!#REF!</definedName>
    <definedName name="ezsmont" localSheetId="13">[16]REKAPITULACE!#REF!</definedName>
    <definedName name="ezsmont" localSheetId="14">[16]REKAPITULACE!#REF!</definedName>
    <definedName name="ezsmont" localSheetId="16">[16]REKAPITULACE!#REF!</definedName>
    <definedName name="ezsmont" localSheetId="18">[16]REKAPITULACE!#REF!</definedName>
    <definedName name="ezsmont">[16]REKAPITULACE!#REF!</definedName>
    <definedName name="f" localSheetId="3">#REF!</definedName>
    <definedName name="f" localSheetId="5">#REF!</definedName>
    <definedName name="f" localSheetId="6">#REF!</definedName>
    <definedName name="f" localSheetId="7">#REF!</definedName>
    <definedName name="f" localSheetId="8">#REF!</definedName>
    <definedName name="f" localSheetId="11">#REF!</definedName>
    <definedName name="f" localSheetId="12">#REF!</definedName>
    <definedName name="f" localSheetId="13">#REF!</definedName>
    <definedName name="f" localSheetId="14">#REF!</definedName>
    <definedName name="f" localSheetId="16">#REF!</definedName>
    <definedName name="f" localSheetId="32">#REF!</definedName>
    <definedName name="f" localSheetId="36">#REF!</definedName>
    <definedName name="f" localSheetId="33">#REF!</definedName>
    <definedName name="f" localSheetId="35">#REF!</definedName>
    <definedName name="f" localSheetId="41">#REF!</definedName>
    <definedName name="f" localSheetId="42">#REF!</definedName>
    <definedName name="f" localSheetId="40">#REF!</definedName>
    <definedName name="f" localSheetId="43">#REF!</definedName>
    <definedName name="f" localSheetId="44">#REF!</definedName>
    <definedName name="f" localSheetId="45">#REF!</definedName>
    <definedName name="f" localSheetId="47">#REF!</definedName>
    <definedName name="f" localSheetId="50">#REF!</definedName>
    <definedName name="f" localSheetId="46">#REF!</definedName>
    <definedName name="f" localSheetId="48">#REF!</definedName>
    <definedName name="f" localSheetId="49">#REF!</definedName>
    <definedName name="f" localSheetId="55">#REF!</definedName>
    <definedName name="f" localSheetId="51">#REF!</definedName>
    <definedName name="f" localSheetId="56">#REF!</definedName>
    <definedName name="f" localSheetId="52">#REF!</definedName>
    <definedName name="f" localSheetId="53">#REF!</definedName>
    <definedName name="f" localSheetId="54">#REF!</definedName>
    <definedName name="f" localSheetId="2">#REF!</definedName>
    <definedName name="f" localSheetId="4">#REF!</definedName>
    <definedName name="f" localSheetId="1">#REF!</definedName>
    <definedName name="f">#REF!</definedName>
    <definedName name="fefr" localSheetId="12">#REF!</definedName>
    <definedName name="fefr" localSheetId="13">#REF!</definedName>
    <definedName name="fefr" localSheetId="14">#REF!</definedName>
    <definedName name="fefr">#REF!</definedName>
    <definedName name="Full_Print" localSheetId="3">#REF!</definedName>
    <definedName name="Full_Print" localSheetId="5">#REF!</definedName>
    <definedName name="Full_Print" localSheetId="6">#REF!</definedName>
    <definedName name="Full_Print" localSheetId="7">#REF!</definedName>
    <definedName name="Full_Print" localSheetId="8">#REF!</definedName>
    <definedName name="Full_Print" localSheetId="11">#REF!</definedName>
    <definedName name="Full_Print" localSheetId="12">#REF!</definedName>
    <definedName name="Full_Print" localSheetId="13">#REF!</definedName>
    <definedName name="Full_Print" localSheetId="14">#REF!</definedName>
    <definedName name="Full_Print" localSheetId="32">#REF!</definedName>
    <definedName name="Full_Print" localSheetId="36">#REF!</definedName>
    <definedName name="Full_Print" localSheetId="33">#REF!</definedName>
    <definedName name="Full_Print" localSheetId="35">#REF!</definedName>
    <definedName name="Full_Print" localSheetId="41">#REF!</definedName>
    <definedName name="Full_Print" localSheetId="42">#REF!</definedName>
    <definedName name="Full_Print" localSheetId="40">#REF!</definedName>
    <definedName name="Full_Print" localSheetId="43">#REF!</definedName>
    <definedName name="Full_Print" localSheetId="44">#REF!</definedName>
    <definedName name="Full_Print" localSheetId="45">#REF!</definedName>
    <definedName name="Full_Print" localSheetId="47">#REF!</definedName>
    <definedName name="Full_Print" localSheetId="50">#REF!</definedName>
    <definedName name="Full_Print" localSheetId="46">#REF!</definedName>
    <definedName name="Full_Print" localSheetId="48">#REF!</definedName>
    <definedName name="Full_Print" localSheetId="49">#REF!</definedName>
    <definedName name="Full_Print" localSheetId="55">#REF!</definedName>
    <definedName name="Full_Print" localSheetId="51">#REF!</definedName>
    <definedName name="Full_Print" localSheetId="56">#REF!</definedName>
    <definedName name="Full_Print" localSheetId="52">#REF!</definedName>
    <definedName name="Full_Print" localSheetId="53">#REF!</definedName>
    <definedName name="Full_Print" localSheetId="54">#REF!</definedName>
    <definedName name="Full_Print" localSheetId="2">#REF!</definedName>
    <definedName name="Full_Print" localSheetId="4">#REF!</definedName>
    <definedName name="Full_Print" localSheetId="1">#REF!</definedName>
    <definedName name="Full_Print">#REF!</definedName>
    <definedName name="G___P__" localSheetId="12">#REF!</definedName>
    <definedName name="G___P__" localSheetId="13">#REF!</definedName>
    <definedName name="G___P__">#REF!</definedName>
    <definedName name="H" localSheetId="14">'[12]Rekapitulace roz.  vč. kapitol'!#REF!</definedName>
    <definedName name="H" localSheetId="16">'[12]Rekapitulace roz.  vč. kapitol'!#REF!</definedName>
    <definedName name="H" localSheetId="48">'[12]Rekapitulace roz.  vč. kapitol'!#REF!</definedName>
    <definedName name="H" localSheetId="49">'[12]Rekapitulace roz.  vč. kapitol'!#REF!</definedName>
    <definedName name="H" localSheetId="1">'[12]Rekapitulace roz.  vč. kapitol'!#REF!</definedName>
    <definedName name="H">'[12]Rekapitulace roz.  vč. kapitol'!#REF!</definedName>
    <definedName name="ha" localSheetId="3">'[13]F.1.4.5. ZZTI'!#REF!</definedName>
    <definedName name="ha" localSheetId="5">'[13]F.1.4.5. ZZTI'!#REF!</definedName>
    <definedName name="ha" localSheetId="6">'[13]F.1.4.5. ZZTI'!#REF!</definedName>
    <definedName name="ha" localSheetId="7">'[13]F.1.4.5. ZZTI'!#REF!</definedName>
    <definedName name="ha" localSheetId="8">'[13]F.1.4.5. ZZTI'!#REF!</definedName>
    <definedName name="ha" localSheetId="11">'[13]F.1.4.5. ZZTI'!#REF!</definedName>
    <definedName name="ha" localSheetId="12">'[13]F.1.4.5. ZZTI'!#REF!</definedName>
    <definedName name="ha" localSheetId="13">'[14]F.1.4.5. ZZTI'!#REF!</definedName>
    <definedName name="ha" localSheetId="14">'[13]F.1.4.5. ZZTI'!#REF!</definedName>
    <definedName name="ha" localSheetId="16">'[14]F.1.4.5. ZZTI'!#REF!</definedName>
    <definedName name="ha" localSheetId="32">'[13]F.1.4.5. ZZTI'!#REF!</definedName>
    <definedName name="ha" localSheetId="36">'[13]F.1.4.5. ZZTI'!#REF!</definedName>
    <definedName name="ha" localSheetId="33">'[13]F.1.4.5. ZZTI'!#REF!</definedName>
    <definedName name="ha" localSheetId="35">'[13]F.1.4.5. ZZTI'!#REF!</definedName>
    <definedName name="ha" localSheetId="41">'[13]F.1.4.5. ZZTI'!#REF!</definedName>
    <definedName name="ha" localSheetId="42">'[13]F.1.4.5. ZZTI'!#REF!</definedName>
    <definedName name="ha" localSheetId="40">'[13]F.1.4.5. ZZTI'!#REF!</definedName>
    <definedName name="ha" localSheetId="43">'[13]F.1.4.5. ZZTI'!#REF!</definedName>
    <definedName name="ha" localSheetId="44">'[13]F.1.4.5. ZZTI'!#REF!</definedName>
    <definedName name="ha" localSheetId="45">'[13]F.1.4.5. ZZTI'!#REF!</definedName>
    <definedName name="ha" localSheetId="47">'[13]F.1.4.5. ZZTI'!#REF!</definedName>
    <definedName name="ha" localSheetId="50">'[13]F.1.4.5. ZZTI'!#REF!</definedName>
    <definedName name="ha" localSheetId="46">'[13]F.1.4.5. ZZTI'!#REF!</definedName>
    <definedName name="ha" localSheetId="48">'[13]F.1.4.5. ZZTI'!#REF!</definedName>
    <definedName name="ha" localSheetId="49">'[13]F.1.4.5. ZZTI'!#REF!</definedName>
    <definedName name="ha" localSheetId="55">'[15]F.1.4.5. ZZTI'!#REF!</definedName>
    <definedName name="ha" localSheetId="51">'[13]F.1.4.5. ZZTI'!#REF!</definedName>
    <definedName name="ha" localSheetId="56">'[15]F.1.4.5. ZZTI'!#REF!</definedName>
    <definedName name="ha" localSheetId="52">'[15]F.1.4.5. ZZTI'!#REF!</definedName>
    <definedName name="ha" localSheetId="53">'[15]F.1.4.5. ZZTI'!#REF!</definedName>
    <definedName name="ha" localSheetId="54">'[15]F.1.4.5. ZZTI'!#REF!</definedName>
    <definedName name="ha" localSheetId="2">'[13]F.1.4.5. ZZTI'!#REF!</definedName>
    <definedName name="ha" localSheetId="4">'[13]F.1.4.5. ZZTI'!#REF!</definedName>
    <definedName name="ha" localSheetId="1">'[14]F.1.4.5. ZZTI'!#REF!</definedName>
    <definedName name="ha">'[13]F.1.4.5. ZZTI'!#REF!</definedName>
    <definedName name="Header_Row" localSheetId="3">ROW(#REF!)</definedName>
    <definedName name="Header_Row" localSheetId="5">ROW(#REF!)</definedName>
    <definedName name="Header_Row" localSheetId="6">ROW(#REF!)</definedName>
    <definedName name="Header_Row" localSheetId="7">ROW(#REF!)</definedName>
    <definedName name="Header_Row" localSheetId="8">ROW(#REF!)</definedName>
    <definedName name="Header_Row" localSheetId="11">ROW(#REF!)</definedName>
    <definedName name="Header_Row" localSheetId="12">ROW(#REF!)</definedName>
    <definedName name="Header_Row" localSheetId="14">ROW(#REF!)</definedName>
    <definedName name="Header_Row" localSheetId="32">ROW(#REF!)</definedName>
    <definedName name="Header_Row" localSheetId="36">ROW(#REF!)</definedName>
    <definedName name="Header_Row" localSheetId="33">ROW(#REF!)</definedName>
    <definedName name="Header_Row" localSheetId="41">ROW(#REF!)</definedName>
    <definedName name="Header_Row" localSheetId="42">ROW(#REF!)</definedName>
    <definedName name="Header_Row" localSheetId="40">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50">ROW(#REF!)</definedName>
    <definedName name="Header_Row" localSheetId="46">ROW(#REF!)</definedName>
    <definedName name="Header_Row" localSheetId="48">ROW(#REF!)</definedName>
    <definedName name="Header_Row" localSheetId="49">ROW(#REF!)</definedName>
    <definedName name="Header_Row" localSheetId="55">ROW(#REF!)</definedName>
    <definedName name="Header_Row" localSheetId="51">ROW(#REF!)</definedName>
    <definedName name="Header_Row" localSheetId="56">ROW(#REF!)</definedName>
    <definedName name="Header_Row" localSheetId="52">ROW(#REF!)</definedName>
    <definedName name="Header_Row" localSheetId="53">ROW(#REF!)</definedName>
    <definedName name="Header_Row" localSheetId="54">ROW(#REF!)</definedName>
    <definedName name="Header_Row" localSheetId="2">ROW(#REF!)</definedName>
    <definedName name="Header_Row" localSheetId="4">ROW(#REF!)</definedName>
    <definedName name="Header_Row">ROW(#REF!)</definedName>
    <definedName name="hovno" localSheetId="3">#REF!</definedName>
    <definedName name="hovno" localSheetId="5">#REF!</definedName>
    <definedName name="hovno" localSheetId="6">#REF!</definedName>
    <definedName name="hovno" localSheetId="7">#REF!</definedName>
    <definedName name="hovno" localSheetId="8">#REF!</definedName>
    <definedName name="hovno" localSheetId="11">#REF!</definedName>
    <definedName name="hovno" localSheetId="15">#REF!</definedName>
    <definedName name="hovno" localSheetId="12">#REF!</definedName>
    <definedName name="hovno" localSheetId="13">#REF!</definedName>
    <definedName name="hovno" localSheetId="14">#REF!</definedName>
    <definedName name="hovno" localSheetId="32">#REF!</definedName>
    <definedName name="hovno" localSheetId="36">#REF!</definedName>
    <definedName name="hovno" localSheetId="33">#REF!</definedName>
    <definedName name="hovno" localSheetId="35">#REF!</definedName>
    <definedName name="hovno" localSheetId="41">#REF!</definedName>
    <definedName name="hovno" localSheetId="42">#REF!</definedName>
    <definedName name="hovno" localSheetId="40">#REF!</definedName>
    <definedName name="hovno" localSheetId="43">#REF!</definedName>
    <definedName name="hovno" localSheetId="44">#REF!</definedName>
    <definedName name="hovno" localSheetId="45">#REF!</definedName>
    <definedName name="hovno" localSheetId="47">#REF!</definedName>
    <definedName name="hovno" localSheetId="50">#REF!</definedName>
    <definedName name="hovno" localSheetId="46">#REF!</definedName>
    <definedName name="hovno" localSheetId="48">#REF!</definedName>
    <definedName name="hovno" localSheetId="49">#REF!</definedName>
    <definedName name="hovno" localSheetId="55">#REF!</definedName>
    <definedName name="hovno" localSheetId="51">#REF!</definedName>
    <definedName name="hovno" localSheetId="56">#REF!</definedName>
    <definedName name="hovno" localSheetId="52">#REF!</definedName>
    <definedName name="hovno" localSheetId="53">#REF!</definedName>
    <definedName name="hovno" localSheetId="54">#REF!</definedName>
    <definedName name="hovno" localSheetId="2">#REF!</definedName>
    <definedName name="hovno" localSheetId="4">#REF!</definedName>
    <definedName name="hovno" localSheetId="1">#REF!</definedName>
    <definedName name="hovno">#REF!</definedName>
    <definedName name="hs" localSheetId="3">#REF!</definedName>
    <definedName name="hs" localSheetId="5">#REF!</definedName>
    <definedName name="hs" localSheetId="6">#REF!</definedName>
    <definedName name="hs" localSheetId="7">#REF!</definedName>
    <definedName name="hs" localSheetId="8">#REF!</definedName>
    <definedName name="hs" localSheetId="11">#REF!</definedName>
    <definedName name="hs" localSheetId="12">#REF!</definedName>
    <definedName name="hs" localSheetId="13">#REF!</definedName>
    <definedName name="hs" localSheetId="14">#REF!</definedName>
    <definedName name="hs" localSheetId="32">#REF!</definedName>
    <definedName name="hs" localSheetId="36">#REF!</definedName>
    <definedName name="hs" localSheetId="33">#REF!</definedName>
    <definedName name="hs" localSheetId="35">#REF!</definedName>
    <definedName name="hs" localSheetId="41">#REF!</definedName>
    <definedName name="hs" localSheetId="42">#REF!</definedName>
    <definedName name="hs" localSheetId="40">#REF!</definedName>
    <definedName name="hs" localSheetId="43">#REF!</definedName>
    <definedName name="hs" localSheetId="44">#REF!</definedName>
    <definedName name="hs" localSheetId="45">#REF!</definedName>
    <definedName name="hs" localSheetId="47">#REF!</definedName>
    <definedName name="hs" localSheetId="50">#REF!</definedName>
    <definedName name="hs" localSheetId="46">#REF!</definedName>
    <definedName name="hs" localSheetId="48">#REF!</definedName>
    <definedName name="hs" localSheetId="49">#REF!</definedName>
    <definedName name="hs" localSheetId="55">#REF!</definedName>
    <definedName name="hs" localSheetId="51">#REF!</definedName>
    <definedName name="hs" localSheetId="56">#REF!</definedName>
    <definedName name="hs" localSheetId="52">#REF!</definedName>
    <definedName name="hs" localSheetId="53">#REF!</definedName>
    <definedName name="hs" localSheetId="54">#REF!</definedName>
    <definedName name="hs" localSheetId="2">#REF!</definedName>
    <definedName name="hs" localSheetId="4">#REF!</definedName>
    <definedName name="hs" localSheetId="1">#REF!</definedName>
    <definedName name="hs">#REF!</definedName>
    <definedName name="HSV" localSheetId="3">#REF!</definedName>
    <definedName name="HSV" localSheetId="5">#REF!</definedName>
    <definedName name="HSV" localSheetId="6">#REF!</definedName>
    <definedName name="HSV" localSheetId="7">#REF!</definedName>
    <definedName name="HSV" localSheetId="8">#REF!</definedName>
    <definedName name="HSV" localSheetId="11">#REF!</definedName>
    <definedName name="HSV" localSheetId="12">#REF!</definedName>
    <definedName name="HSV" localSheetId="13">#REF!</definedName>
    <definedName name="HSV" localSheetId="14">#REF!</definedName>
    <definedName name="HSV" localSheetId="32">#REF!</definedName>
    <definedName name="HSV" localSheetId="36">#REF!</definedName>
    <definedName name="HSV" localSheetId="33">#REF!</definedName>
    <definedName name="HSV" localSheetId="35">#REF!</definedName>
    <definedName name="HSV" localSheetId="41">#REF!</definedName>
    <definedName name="HSV" localSheetId="42">#REF!</definedName>
    <definedName name="HSV" localSheetId="40">#REF!</definedName>
    <definedName name="HSV" localSheetId="43">#REF!</definedName>
    <definedName name="HSV" localSheetId="44">#REF!</definedName>
    <definedName name="HSV" localSheetId="45">#REF!</definedName>
    <definedName name="HSV" localSheetId="47">#REF!</definedName>
    <definedName name="HSV" localSheetId="50">#REF!</definedName>
    <definedName name="HSV" localSheetId="46">#REF!</definedName>
    <definedName name="HSV" localSheetId="48">#REF!</definedName>
    <definedName name="HSV" localSheetId="49">#REF!</definedName>
    <definedName name="HSV" localSheetId="55">#REF!</definedName>
    <definedName name="HSV" localSheetId="51">#REF!</definedName>
    <definedName name="HSV" localSheetId="56">#REF!</definedName>
    <definedName name="HSV" localSheetId="52">#REF!</definedName>
    <definedName name="HSV" localSheetId="53">#REF!</definedName>
    <definedName name="HSV" localSheetId="54">#REF!</definedName>
    <definedName name="HSV" localSheetId="0">#REF!</definedName>
    <definedName name="HSV" localSheetId="2">#REF!</definedName>
    <definedName name="HSV" localSheetId="4">#REF!</definedName>
    <definedName name="HSV" localSheetId="1">#REF!</definedName>
    <definedName name="HSV">#REF!</definedName>
    <definedName name="HSV0" localSheetId="3">#REF!</definedName>
    <definedName name="HSV0" localSheetId="5">#REF!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12">#REF!</definedName>
    <definedName name="HSV0" localSheetId="13">#REF!</definedName>
    <definedName name="HSV0" localSheetId="14">#REF!</definedName>
    <definedName name="HSV0" localSheetId="16">#REF!</definedName>
    <definedName name="HSV0" localSheetId="32">#REF!</definedName>
    <definedName name="HSV0" localSheetId="36">#REF!</definedName>
    <definedName name="HSV0" localSheetId="33">#REF!</definedName>
    <definedName name="HSV0" localSheetId="34">#REF!</definedName>
    <definedName name="HSV0" localSheetId="35">#REF!</definedName>
    <definedName name="HSV0" localSheetId="41">#REF!</definedName>
    <definedName name="HSV0" localSheetId="42">#REF!</definedName>
    <definedName name="HSV0" localSheetId="40">#REF!</definedName>
    <definedName name="HSV0" localSheetId="43">#REF!</definedName>
    <definedName name="HSV0" localSheetId="44">#REF!</definedName>
    <definedName name="HSV0" localSheetId="45">#REF!</definedName>
    <definedName name="HSV0" localSheetId="47">#REF!</definedName>
    <definedName name="HSV0" localSheetId="50">#REF!</definedName>
    <definedName name="HSV0" localSheetId="46">#REF!</definedName>
    <definedName name="HSV0" localSheetId="48">#REF!</definedName>
    <definedName name="HSV0" localSheetId="49">#REF!</definedName>
    <definedName name="HSV0" localSheetId="55">#REF!</definedName>
    <definedName name="HSV0" localSheetId="51">#REF!</definedName>
    <definedName name="HSV0" localSheetId="56">#REF!</definedName>
    <definedName name="HSV0" localSheetId="52">#REF!</definedName>
    <definedName name="HSV0" localSheetId="53">#REF!</definedName>
    <definedName name="HSV0" localSheetId="54">#REF!</definedName>
    <definedName name="HSV0" localSheetId="0">'[20]002-A.1. Archstav  reseni'!#REF!</definedName>
    <definedName name="HSV0" localSheetId="2">#REF!</definedName>
    <definedName name="HSV0" localSheetId="4">#REF!</definedName>
    <definedName name="HSV0" localSheetId="1">#REF!</definedName>
    <definedName name="HSV0">#REF!</definedName>
    <definedName name="HZS" localSheetId="3">#REF!</definedName>
    <definedName name="HZS" localSheetId="5">#REF!</definedName>
    <definedName name="HZS" localSheetId="6">#REF!</definedName>
    <definedName name="HZS" localSheetId="7">#REF!</definedName>
    <definedName name="HZS" localSheetId="8">#REF!</definedName>
    <definedName name="HZS" localSheetId="11">#REF!</definedName>
    <definedName name="HZS" localSheetId="12">#REF!</definedName>
    <definedName name="HZS" localSheetId="13">#REF!</definedName>
    <definedName name="HZS" localSheetId="14">#REF!</definedName>
    <definedName name="HZS" localSheetId="32">#REF!</definedName>
    <definedName name="HZS" localSheetId="36">#REF!</definedName>
    <definedName name="HZS" localSheetId="33">#REF!</definedName>
    <definedName name="HZS" localSheetId="35">#REF!</definedName>
    <definedName name="HZS" localSheetId="41">#REF!</definedName>
    <definedName name="HZS" localSheetId="42">#REF!</definedName>
    <definedName name="HZS" localSheetId="40">#REF!</definedName>
    <definedName name="HZS" localSheetId="43">#REF!</definedName>
    <definedName name="HZS" localSheetId="44">#REF!</definedName>
    <definedName name="HZS" localSheetId="45">#REF!</definedName>
    <definedName name="HZS" localSheetId="47">#REF!</definedName>
    <definedName name="HZS" localSheetId="50">#REF!</definedName>
    <definedName name="HZS" localSheetId="46">#REF!</definedName>
    <definedName name="HZS" localSheetId="48">#REF!</definedName>
    <definedName name="HZS" localSheetId="49">#REF!</definedName>
    <definedName name="HZS" localSheetId="55">#REF!</definedName>
    <definedName name="HZS" localSheetId="51">#REF!</definedName>
    <definedName name="HZS" localSheetId="56">#REF!</definedName>
    <definedName name="HZS" localSheetId="52">#REF!</definedName>
    <definedName name="HZS" localSheetId="53">#REF!</definedName>
    <definedName name="HZS" localSheetId="54">#REF!</definedName>
    <definedName name="HZS" localSheetId="0">#REF!</definedName>
    <definedName name="HZS" localSheetId="2">#REF!</definedName>
    <definedName name="HZS" localSheetId="4">#REF!</definedName>
    <definedName name="HZS" localSheetId="1">#REF!</definedName>
    <definedName name="HZS">#REF!</definedName>
    <definedName name="HZS0" localSheetId="3">#REF!</definedName>
    <definedName name="HZS0" localSheetId="5">#REF!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12">#REF!</definedName>
    <definedName name="HZS0" localSheetId="13">#REF!</definedName>
    <definedName name="HZS0" localSheetId="14">#REF!</definedName>
    <definedName name="HZS0" localSheetId="16">#REF!</definedName>
    <definedName name="HZS0" localSheetId="32">#REF!</definedName>
    <definedName name="HZS0" localSheetId="36">#REF!</definedName>
    <definedName name="HZS0" localSheetId="33">#REF!</definedName>
    <definedName name="HZS0" localSheetId="34">#REF!</definedName>
    <definedName name="HZS0" localSheetId="35">#REF!</definedName>
    <definedName name="HZS0" localSheetId="41">#REF!</definedName>
    <definedName name="HZS0" localSheetId="42">#REF!</definedName>
    <definedName name="HZS0" localSheetId="40">#REF!</definedName>
    <definedName name="HZS0" localSheetId="43">#REF!</definedName>
    <definedName name="HZS0" localSheetId="44">#REF!</definedName>
    <definedName name="HZS0" localSheetId="45">#REF!</definedName>
    <definedName name="HZS0" localSheetId="47">#REF!</definedName>
    <definedName name="HZS0" localSheetId="50">#REF!</definedName>
    <definedName name="HZS0" localSheetId="46">#REF!</definedName>
    <definedName name="HZS0" localSheetId="48">#REF!</definedName>
    <definedName name="HZS0" localSheetId="49">#REF!</definedName>
    <definedName name="HZS0" localSheetId="55">#REF!</definedName>
    <definedName name="HZS0" localSheetId="51">#REF!</definedName>
    <definedName name="HZS0" localSheetId="56">#REF!</definedName>
    <definedName name="HZS0" localSheetId="52">#REF!</definedName>
    <definedName name="HZS0" localSheetId="53">#REF!</definedName>
    <definedName name="HZS0" localSheetId="54">#REF!</definedName>
    <definedName name="HZS0" localSheetId="0">'[20]002-A.1. Archstav  reseni'!#REF!</definedName>
    <definedName name="HZS0" localSheetId="2">#REF!</definedName>
    <definedName name="HZS0" localSheetId="4">#REF!</definedName>
    <definedName name="HZS0" localSheetId="1">#REF!</definedName>
    <definedName name="HZS0">#REF!</definedName>
    <definedName name="IČO" localSheetId="19">'D.1.4.7. Rekapitulace'!$I$11</definedName>
    <definedName name="IČO" localSheetId="0">KL!$J$7</definedName>
    <definedName name="ikmat" localSheetId="12">[16]REKAPITULACE!#REF!</definedName>
    <definedName name="ikmat" localSheetId="13">[16]REKAPITULACE!#REF!</definedName>
    <definedName name="ikmat" localSheetId="14">[16]REKAPITULACE!#REF!</definedName>
    <definedName name="ikmat" localSheetId="16">[16]REKAPITULACE!#REF!</definedName>
    <definedName name="ikmat">[16]REKAPITULACE!#REF!</definedName>
    <definedName name="ikmont" localSheetId="12">[16]REKAPITULACE!#REF!</definedName>
    <definedName name="ikmont" localSheetId="13">[16]REKAPITULACE!#REF!</definedName>
    <definedName name="ikmont" localSheetId="14">[16]REKAPITULACE!#REF!</definedName>
    <definedName name="ikmont" localSheetId="16">[16]REKAPITULACE!#REF!</definedName>
    <definedName name="ikmont">[16]REKAPITULACE!#REF!</definedName>
    <definedName name="ing" localSheetId="22">'D.1.4.8. EPS'!#REF!</definedName>
    <definedName name="ING_EPS" localSheetId="12">#REF!</definedName>
    <definedName name="ING_EPS" localSheetId="13">#REF!</definedName>
    <definedName name="ING_EPS" localSheetId="14">#REF!</definedName>
    <definedName name="ING_EPS" localSheetId="16">#REF!</definedName>
    <definedName name="ING_EPS" localSheetId="18">#REF!</definedName>
    <definedName name="ING_EPS" localSheetId="22">'D.1.4.8. EPS'!#REF!</definedName>
    <definedName name="ING_EPS">#REF!</definedName>
    <definedName name="INSMATEPS" localSheetId="12">#REF!</definedName>
    <definedName name="INSMATEPS" localSheetId="13">#REF!</definedName>
    <definedName name="INSMATEPS" localSheetId="14">#REF!</definedName>
    <definedName name="INSMATEPS" localSheetId="16">#REF!</definedName>
    <definedName name="INSMATEPS" localSheetId="18">#REF!</definedName>
    <definedName name="INSMATEPS" localSheetId="22">'D.1.4.8. EPS'!#REF!</definedName>
    <definedName name="INSMATEPS">#REF!</definedName>
    <definedName name="INSMATEZS" localSheetId="12">#REF!</definedName>
    <definedName name="INSMATEZS" localSheetId="13">#REF!</definedName>
    <definedName name="INSMATEZS" localSheetId="14">#REF!</definedName>
    <definedName name="INSMATEZS" localSheetId="16">#REF!</definedName>
    <definedName name="INSMATEZS" localSheetId="18">#REF!</definedName>
    <definedName name="INSMATEZS">#REF!</definedName>
    <definedName name="INST_EPS" localSheetId="12">#REF!</definedName>
    <definedName name="INST_EPS" localSheetId="13">#REF!</definedName>
    <definedName name="INST_EPS" localSheetId="14">#REF!</definedName>
    <definedName name="INST_EPS" localSheetId="16">#REF!</definedName>
    <definedName name="INST_EPS" localSheetId="18">#REF!</definedName>
    <definedName name="INST_EPS" localSheetId="22">'D.1.4.8. EPS'!#REF!</definedName>
    <definedName name="INST_EPS">#REF!</definedName>
    <definedName name="INSTACCESS" localSheetId="12">#REF!</definedName>
    <definedName name="INSTACCESS" localSheetId="13">#REF!</definedName>
    <definedName name="INSTACCESS" localSheetId="16">#REF!</definedName>
    <definedName name="INSTACCESS" localSheetId="18">#REF!</definedName>
    <definedName name="INSTACCESS">#REF!</definedName>
    <definedName name="INSTACCESS_MONT" localSheetId="12">#REF!</definedName>
    <definedName name="INSTACCESS_MONT" localSheetId="13">#REF!</definedName>
    <definedName name="INSTACCESS_MONT" localSheetId="18">#REF!</definedName>
    <definedName name="INSTACCESS_MONT">#REF!</definedName>
    <definedName name="INSTCCTV" localSheetId="12">#REF!</definedName>
    <definedName name="INSTCCTV" localSheetId="13">#REF!</definedName>
    <definedName name="INSTCCTV">#REF!</definedName>
    <definedName name="INSTCCTV_MONT" localSheetId="12">#REF!</definedName>
    <definedName name="INSTCCTV_MONT" localSheetId="13">#REF!</definedName>
    <definedName name="INSTCCTV_MONT">#REF!</definedName>
    <definedName name="INSTEPS" localSheetId="12">#REF!</definedName>
    <definedName name="INSTEPS" localSheetId="13">#REF!</definedName>
    <definedName name="INSTEPS">#REF!</definedName>
    <definedName name="INSTEPS_MONT" localSheetId="12">#REF!</definedName>
    <definedName name="INSTEPS_MONT" localSheetId="13">#REF!</definedName>
    <definedName name="INSTEPS_MONT">#REF!</definedName>
    <definedName name="INSTEZS" localSheetId="12">#REF!</definedName>
    <definedName name="INSTEZS" localSheetId="13">#REF!</definedName>
    <definedName name="INSTEZS">#REF!</definedName>
    <definedName name="INSTEZS_MONT" localSheetId="12">#REF!</definedName>
    <definedName name="INSTEZS_MONT" localSheetId="13">#REF!</definedName>
    <definedName name="INSTEZS_MONT">#REF!</definedName>
    <definedName name="INSTINTERKOM" localSheetId="12">#REF!</definedName>
    <definedName name="INSTINTERKOM" localSheetId="13">#REF!</definedName>
    <definedName name="INSTINTERKOM" localSheetId="14">#REF!</definedName>
    <definedName name="INSTINTERKOM" localSheetId="16">#REF!</definedName>
    <definedName name="INSTINTERKOM" localSheetId="18">#REF!</definedName>
    <definedName name="INSTINTERKOM" localSheetId="22">'D.1.4.8. EPS'!#REF!</definedName>
    <definedName name="INSTINTERKOM">#REF!</definedName>
    <definedName name="INSTINTERKOM_MONT" localSheetId="12">#REF!</definedName>
    <definedName name="INSTINTERKOM_MONT" localSheetId="13">#REF!</definedName>
    <definedName name="INSTINTERKOM_MONT" localSheetId="14">#REF!</definedName>
    <definedName name="INSTINTERKOM_MONT" localSheetId="16">#REF!</definedName>
    <definedName name="INSTINTERKOM_MONT" localSheetId="18">#REF!</definedName>
    <definedName name="INSTINTERKOM_MONT" localSheetId="22">'D.1.4.8. EPS'!#REF!</definedName>
    <definedName name="INSTINTERKOM_MONT">#REF!</definedName>
    <definedName name="INSTJC_DOD" localSheetId="12">#REF!</definedName>
    <definedName name="INSTJC_DOD" localSheetId="13">#REF!</definedName>
    <definedName name="INSTJC_DOD" localSheetId="14">#REF!</definedName>
    <definedName name="INSTJC_DOD" localSheetId="16">#REF!</definedName>
    <definedName name="INSTJC_DOD" localSheetId="18">#REF!</definedName>
    <definedName name="INSTJC_DOD" localSheetId="22">'D.1.4.8. EPS'!#REF!</definedName>
    <definedName name="INSTJC_DOD">#REF!</definedName>
    <definedName name="INSTJC_MONT" localSheetId="12">#REF!</definedName>
    <definedName name="INSTJC_MONT" localSheetId="13">#REF!</definedName>
    <definedName name="INSTJC_MONT" localSheetId="14">#REF!</definedName>
    <definedName name="INSTJC_MONT" localSheetId="16">#REF!</definedName>
    <definedName name="INSTJC_MONT" localSheetId="18">#REF!</definedName>
    <definedName name="INSTJC_MONT" localSheetId="22">'D.1.4.8. EPS'!#REF!</definedName>
    <definedName name="INSTJC_MONT">#REF!</definedName>
    <definedName name="INSTMAT_EPS" localSheetId="12">#REF!</definedName>
    <definedName name="INSTMAT_EPS" localSheetId="13">#REF!</definedName>
    <definedName name="INSTMAT_EPS" localSheetId="14">#REF!</definedName>
    <definedName name="INSTMAT_EPS" localSheetId="16">#REF!</definedName>
    <definedName name="INSTMAT_EPS" localSheetId="18">#REF!</definedName>
    <definedName name="INSTMAT_EPS" localSheetId="22">'D.1.4.8. EPS'!#REF!</definedName>
    <definedName name="INSTMAT_EPS">#REF!</definedName>
    <definedName name="INSTSK" localSheetId="12">#REF!</definedName>
    <definedName name="INSTSK" localSheetId="13">#REF!</definedName>
    <definedName name="INSTSK" localSheetId="16">#REF!</definedName>
    <definedName name="INSTSK" localSheetId="18">#REF!</definedName>
    <definedName name="INSTSK">#REF!</definedName>
    <definedName name="INSTSK_MONT" localSheetId="12">#REF!</definedName>
    <definedName name="INSTSK_MONT" localSheetId="13">#REF!</definedName>
    <definedName name="INSTSK_MONT" localSheetId="18">#REF!</definedName>
    <definedName name="INSTSK_MONT">#REF!</definedName>
    <definedName name="INSTZEM" localSheetId="12">#REF!</definedName>
    <definedName name="INSTZEM" localSheetId="13">#REF!</definedName>
    <definedName name="INSTZEM">#REF!</definedName>
    <definedName name="INSTZEM_MONT" localSheetId="12">#REF!</definedName>
    <definedName name="INSTZEM_MONT" localSheetId="13">#REF!</definedName>
    <definedName name="INSTZEM_MONT">#REF!</definedName>
    <definedName name="Int" localSheetId="3">#REF!</definedName>
    <definedName name="Int" localSheetId="5">#REF!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32">#REF!</definedName>
    <definedName name="Int" localSheetId="36">#REF!</definedName>
    <definedName name="Int" localSheetId="33">#REF!</definedName>
    <definedName name="Int" localSheetId="35">#REF!</definedName>
    <definedName name="Int" localSheetId="41">#REF!</definedName>
    <definedName name="Int" localSheetId="42">#REF!</definedName>
    <definedName name="Int" localSheetId="40">#REF!</definedName>
    <definedName name="Int" localSheetId="43">#REF!</definedName>
    <definedName name="Int" localSheetId="44">#REF!</definedName>
    <definedName name="Int" localSheetId="45">#REF!</definedName>
    <definedName name="Int" localSheetId="47">#REF!</definedName>
    <definedName name="Int" localSheetId="50">#REF!</definedName>
    <definedName name="Int" localSheetId="46">#REF!</definedName>
    <definedName name="Int" localSheetId="48">#REF!</definedName>
    <definedName name="Int" localSheetId="49">#REF!</definedName>
    <definedName name="Int" localSheetId="55">#REF!</definedName>
    <definedName name="Int" localSheetId="51">#REF!</definedName>
    <definedName name="Int" localSheetId="56">#REF!</definedName>
    <definedName name="Int" localSheetId="52">#REF!</definedName>
    <definedName name="Int" localSheetId="53">#REF!</definedName>
    <definedName name="Int" localSheetId="54">#REF!</definedName>
    <definedName name="Int" localSheetId="2">#REF!</definedName>
    <definedName name="Int" localSheetId="4">#REF!</definedName>
    <definedName name="Int" localSheetId="1">#REF!</definedName>
    <definedName name="Int">#REF!</definedName>
    <definedName name="Intalačnímateriál" localSheetId="22">[23]Proměnné!$F$7</definedName>
    <definedName name="Intalačnímateriál">[24]Proměnné!$F$7</definedName>
    <definedName name="inter1" localSheetId="3">#REF!</definedName>
    <definedName name="inter1" localSheetId="5">#REF!</definedName>
    <definedName name="inter1" localSheetId="6">#REF!</definedName>
    <definedName name="inter1" localSheetId="7">#REF!</definedName>
    <definedName name="inter1" localSheetId="8">#REF!</definedName>
    <definedName name="inter1" localSheetId="11">#REF!</definedName>
    <definedName name="inter1" localSheetId="15">#REF!</definedName>
    <definedName name="inter1" localSheetId="12">#REF!</definedName>
    <definedName name="inter1" localSheetId="13">#REF!</definedName>
    <definedName name="inter1" localSheetId="14">#REF!</definedName>
    <definedName name="inter1" localSheetId="16">#REF!</definedName>
    <definedName name="inter1" localSheetId="32">#REF!</definedName>
    <definedName name="inter1" localSheetId="36">#REF!</definedName>
    <definedName name="inter1" localSheetId="33">#REF!</definedName>
    <definedName name="inter1" localSheetId="35">#REF!</definedName>
    <definedName name="inter1" localSheetId="41">#REF!</definedName>
    <definedName name="inter1" localSheetId="42">#REF!</definedName>
    <definedName name="inter1" localSheetId="40">#REF!</definedName>
    <definedName name="inter1" localSheetId="43">#REF!</definedName>
    <definedName name="inter1" localSheetId="44">#REF!</definedName>
    <definedName name="inter1" localSheetId="45">#REF!</definedName>
    <definedName name="inter1" localSheetId="47">#REF!</definedName>
    <definedName name="inter1" localSheetId="50">#REF!</definedName>
    <definedName name="inter1" localSheetId="46">#REF!</definedName>
    <definedName name="inter1" localSheetId="48">#REF!</definedName>
    <definedName name="inter1" localSheetId="49">#REF!</definedName>
    <definedName name="inter1" localSheetId="55">#REF!</definedName>
    <definedName name="inter1" localSheetId="51">#REF!</definedName>
    <definedName name="inter1" localSheetId="56">#REF!</definedName>
    <definedName name="inter1" localSheetId="52">#REF!</definedName>
    <definedName name="inter1" localSheetId="53">#REF!</definedName>
    <definedName name="inter1" localSheetId="54">#REF!</definedName>
    <definedName name="inter1" localSheetId="2">#REF!</definedName>
    <definedName name="inter1" localSheetId="4">#REF!</definedName>
    <definedName name="inter1" localSheetId="1">#REF!</definedName>
    <definedName name="inter1">#REF!</definedName>
    <definedName name="Interest_Rate" localSheetId="3">#REF!</definedName>
    <definedName name="Interest_Rate" localSheetId="5">#REF!</definedName>
    <definedName name="Interest_Rate" localSheetId="6">#REF!</definedName>
    <definedName name="Interest_Rate" localSheetId="7">#REF!</definedName>
    <definedName name="Interest_Rate" localSheetId="8">#REF!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32">#REF!</definedName>
    <definedName name="Interest_Rate" localSheetId="36">#REF!</definedName>
    <definedName name="Interest_Rate" localSheetId="33">#REF!</definedName>
    <definedName name="Interest_Rate" localSheetId="35">#REF!</definedName>
    <definedName name="Interest_Rate" localSheetId="41">#REF!</definedName>
    <definedName name="Interest_Rate" localSheetId="42">#REF!</definedName>
    <definedName name="Interest_Rate" localSheetId="40">#REF!</definedName>
    <definedName name="Interest_Rate" localSheetId="43">#REF!</definedName>
    <definedName name="Interest_Rate" localSheetId="44">#REF!</definedName>
    <definedName name="Interest_Rate" localSheetId="45">#REF!</definedName>
    <definedName name="Interest_Rate" localSheetId="47">#REF!</definedName>
    <definedName name="Interest_Rate" localSheetId="50">#REF!</definedName>
    <definedName name="Interest_Rate" localSheetId="46">#REF!</definedName>
    <definedName name="Interest_Rate" localSheetId="48">#REF!</definedName>
    <definedName name="Interest_Rate" localSheetId="49">#REF!</definedName>
    <definedName name="Interest_Rate" localSheetId="55">#REF!</definedName>
    <definedName name="Interest_Rate" localSheetId="51">#REF!</definedName>
    <definedName name="Interest_Rate" localSheetId="56">#REF!</definedName>
    <definedName name="Interest_Rate" localSheetId="52">#REF!</definedName>
    <definedName name="Interest_Rate" localSheetId="53">#REF!</definedName>
    <definedName name="Interest_Rate" localSheetId="54">#REF!</definedName>
    <definedName name="Interest_Rate" localSheetId="2">#REF!</definedName>
    <definedName name="Interest_Rate" localSheetId="4">#REF!</definedName>
    <definedName name="Interest_Rate" localSheetId="1">#REF!</definedName>
    <definedName name="Interest_Rate">#REF!</definedName>
    <definedName name="JC_ING_DOD" localSheetId="12">#REF!</definedName>
    <definedName name="JC_ING_DOD" localSheetId="13">#REF!</definedName>
    <definedName name="JC_ING_DOD" localSheetId="14">#REF!</definedName>
    <definedName name="JC_ING_DOD" localSheetId="16">#REF!</definedName>
    <definedName name="JC_ING_DOD" localSheetId="18">#REF!</definedName>
    <definedName name="JC_ING_DOD" localSheetId="22">'D.1.4.8. EPS'!#REF!</definedName>
    <definedName name="JC_ING_DOD">#REF!</definedName>
    <definedName name="JC_ING_MONT" localSheetId="12">#REF!</definedName>
    <definedName name="JC_ING_MONT" localSheetId="13">#REF!</definedName>
    <definedName name="JC_ING_MONT" localSheetId="14">#REF!</definedName>
    <definedName name="JC_ING_MONT" localSheetId="16">#REF!</definedName>
    <definedName name="JC_ING_MONT" localSheetId="18">#REF!</definedName>
    <definedName name="JC_ING_MONT" localSheetId="22">'D.1.4.8. EPS'!#REF!</definedName>
    <definedName name="JC_ING_MONT">#REF!</definedName>
    <definedName name="JC_KAB_DOD" localSheetId="12">#REF!</definedName>
    <definedName name="JC_KAB_DOD" localSheetId="13">#REF!</definedName>
    <definedName name="JC_KAB_DOD" localSheetId="14">#REF!</definedName>
    <definedName name="JC_KAB_DOD" localSheetId="16">#REF!</definedName>
    <definedName name="JC_KAB_DOD" localSheetId="18">#REF!</definedName>
    <definedName name="JC_KAB_DOD" localSheetId="22">'D.1.4.8. EPS'!#REF!</definedName>
    <definedName name="JC_KAB_DOD">#REF!</definedName>
    <definedName name="JC_KAB_MONT" localSheetId="12">#REF!</definedName>
    <definedName name="JC_KAB_MONT" localSheetId="13">#REF!</definedName>
    <definedName name="JC_KAB_MONT" localSheetId="14">#REF!</definedName>
    <definedName name="JC_KAB_MONT" localSheetId="16">#REF!</definedName>
    <definedName name="JC_KAB_MONT" localSheetId="18">#REF!</definedName>
    <definedName name="JC_KAB_MONT" localSheetId="22">'D.1.4.8. EPS'!#REF!</definedName>
    <definedName name="JC_KAB_MONT">#REF!</definedName>
    <definedName name="JC_TRASY_DOD" localSheetId="12">#REF!</definedName>
    <definedName name="JC_TRASY_DOD" localSheetId="13">#REF!</definedName>
    <definedName name="JC_TRASY_DOD" localSheetId="14">#REF!</definedName>
    <definedName name="JC_TRASY_DOD" localSheetId="16">#REF!</definedName>
    <definedName name="JC_TRASY_DOD" localSheetId="18">#REF!</definedName>
    <definedName name="JC_TRASY_DOD" localSheetId="22">'D.1.4.8. EPS'!#REF!</definedName>
    <definedName name="JC_TRASY_DOD">#REF!</definedName>
    <definedName name="JC_TRASY_MONT" localSheetId="12">#REF!</definedName>
    <definedName name="JC_TRASY_MONT" localSheetId="13">#REF!</definedName>
    <definedName name="JC_TRASY_MONT" localSheetId="14">#REF!</definedName>
    <definedName name="JC_TRASY_MONT" localSheetId="16">#REF!</definedName>
    <definedName name="JC_TRASY_MONT" localSheetId="18">#REF!</definedName>
    <definedName name="JC_TRASY_MONT" localSheetId="22">'D.1.4.8. EPS'!#REF!</definedName>
    <definedName name="JC_TRASY_MONT">#REF!</definedName>
    <definedName name="JC_ZAR_DOD" localSheetId="12">#REF!</definedName>
    <definedName name="JC_ZAR_DOD" localSheetId="13">#REF!</definedName>
    <definedName name="JC_ZAR_DOD" localSheetId="14">#REF!</definedName>
    <definedName name="JC_ZAR_DOD" localSheetId="16">#REF!</definedName>
    <definedName name="JC_ZAR_DOD" localSheetId="18">#REF!</definedName>
    <definedName name="JC_ZAR_DOD" localSheetId="22">'D.1.4.8. EPS'!#REF!</definedName>
    <definedName name="JC_ZAR_DOD">#REF!</definedName>
    <definedName name="JC_ZAR_MONT" localSheetId="12">#REF!</definedName>
    <definedName name="JC_ZAR_MONT" localSheetId="13">#REF!</definedName>
    <definedName name="JC_ZAR_MONT" localSheetId="14">#REF!</definedName>
    <definedName name="JC_ZAR_MONT" localSheetId="16">#REF!</definedName>
    <definedName name="JC_ZAR_MONT" localSheetId="18">#REF!</definedName>
    <definedName name="JC_ZAR_MONT" localSheetId="22">'D.1.4.8. EPS'!#REF!</definedName>
    <definedName name="JC_ZAR_MONT">#REF!</definedName>
    <definedName name="jcmat" localSheetId="12">[16]REKAPITULACE!#REF!</definedName>
    <definedName name="jcmat" localSheetId="13">[16]REKAPITULACE!#REF!</definedName>
    <definedName name="jcmat" localSheetId="14">[16]REKAPITULACE!#REF!</definedName>
    <definedName name="jcmat" localSheetId="16">[16]REKAPITULACE!#REF!</definedName>
    <definedName name="jcmat">[16]REKAPITULACE!#REF!</definedName>
    <definedName name="jcmont" localSheetId="12">[16]REKAPITULACE!#REF!</definedName>
    <definedName name="jcmont" localSheetId="13">[16]REKAPITULACE!#REF!</definedName>
    <definedName name="jcmont" localSheetId="14">[16]REKAPITULACE!#REF!</definedName>
    <definedName name="jcmont" localSheetId="16">[16]REKAPITULACE!#REF!</definedName>
    <definedName name="jcmont">[16]REKAPITULACE!#REF!</definedName>
    <definedName name="JKSO" localSheetId="3">#REF!</definedName>
    <definedName name="JKSO" localSheetId="5">#REF!</definedName>
    <definedName name="JKSO" localSheetId="6">#REF!</definedName>
    <definedName name="JKSO" localSheetId="7">#REF!</definedName>
    <definedName name="JKSO" localSheetId="8">#REF!</definedName>
    <definedName name="JKSO" localSheetId="11">#REF!</definedName>
    <definedName name="JKSO" localSheetId="12">#REF!</definedName>
    <definedName name="JKSO" localSheetId="13">#REF!</definedName>
    <definedName name="JKSO" localSheetId="14">#REF!</definedName>
    <definedName name="JKSO" localSheetId="16">#REF!</definedName>
    <definedName name="JKSO" localSheetId="32">#REF!</definedName>
    <definedName name="JKSO" localSheetId="36">#REF!</definedName>
    <definedName name="JKSO" localSheetId="33">#REF!</definedName>
    <definedName name="JKSO" localSheetId="35">#REF!</definedName>
    <definedName name="JKSO" localSheetId="41">#REF!</definedName>
    <definedName name="JKSO" localSheetId="42">#REF!</definedName>
    <definedName name="JKSO" localSheetId="40">#REF!</definedName>
    <definedName name="JKSO" localSheetId="43">#REF!</definedName>
    <definedName name="JKSO" localSheetId="44">#REF!</definedName>
    <definedName name="JKSO" localSheetId="45">#REF!</definedName>
    <definedName name="JKSO" localSheetId="47">#REF!</definedName>
    <definedName name="JKSO" localSheetId="50">#REF!</definedName>
    <definedName name="JKSO" localSheetId="46">#REF!</definedName>
    <definedName name="JKSO" localSheetId="48">#REF!</definedName>
    <definedName name="JKSO" localSheetId="49">#REF!</definedName>
    <definedName name="JKSO" localSheetId="55">#REF!</definedName>
    <definedName name="JKSO" localSheetId="51">#REF!</definedName>
    <definedName name="JKSO" localSheetId="56">#REF!</definedName>
    <definedName name="JKSO" localSheetId="52">#REF!</definedName>
    <definedName name="JKSO" localSheetId="53">#REF!</definedName>
    <definedName name="JKSO" localSheetId="54">#REF!</definedName>
    <definedName name="JKSO" localSheetId="0">#REF!</definedName>
    <definedName name="JKSO" localSheetId="2">#REF!</definedName>
    <definedName name="JKSO" localSheetId="4">#REF!</definedName>
    <definedName name="JKSO" localSheetId="1">#REF!</definedName>
    <definedName name="JKSO">#REF!</definedName>
    <definedName name="jzzuggt" localSheetId="3">#REF!</definedName>
    <definedName name="jzzuggt" localSheetId="5">#REF!</definedName>
    <definedName name="jzzuggt" localSheetId="6">#REF!</definedName>
    <definedName name="jzzuggt" localSheetId="7">#REF!</definedName>
    <definedName name="jzzuggt" localSheetId="8">#REF!</definedName>
    <definedName name="jzzuggt" localSheetId="11">#REF!</definedName>
    <definedName name="jzzuggt" localSheetId="15">#REF!</definedName>
    <definedName name="jzzuggt" localSheetId="12">#REF!</definedName>
    <definedName name="jzzuggt" localSheetId="13">#REF!</definedName>
    <definedName name="jzzuggt" localSheetId="14">#REF!</definedName>
    <definedName name="jzzuggt" localSheetId="32">#REF!</definedName>
    <definedName name="jzzuggt" localSheetId="36">#REF!</definedName>
    <definedName name="jzzuggt" localSheetId="33">#REF!</definedName>
    <definedName name="jzzuggt" localSheetId="35">#REF!</definedName>
    <definedName name="jzzuggt" localSheetId="41">#REF!</definedName>
    <definedName name="jzzuggt" localSheetId="42">#REF!</definedName>
    <definedName name="jzzuggt" localSheetId="40">#REF!</definedName>
    <definedName name="jzzuggt" localSheetId="43">#REF!</definedName>
    <definedName name="jzzuggt" localSheetId="44">#REF!</definedName>
    <definedName name="jzzuggt" localSheetId="45">#REF!</definedName>
    <definedName name="jzzuggt" localSheetId="47">#REF!</definedName>
    <definedName name="jzzuggt" localSheetId="50">#REF!</definedName>
    <definedName name="jzzuggt" localSheetId="46">#REF!</definedName>
    <definedName name="jzzuggt" localSheetId="48">#REF!</definedName>
    <definedName name="jzzuggt" localSheetId="49">#REF!</definedName>
    <definedName name="jzzuggt" localSheetId="55">#REF!</definedName>
    <definedName name="jzzuggt" localSheetId="51">#REF!</definedName>
    <definedName name="jzzuggt" localSheetId="56">#REF!</definedName>
    <definedName name="jzzuggt" localSheetId="52">#REF!</definedName>
    <definedName name="jzzuggt" localSheetId="53">#REF!</definedName>
    <definedName name="jzzuggt" localSheetId="54">#REF!</definedName>
    <definedName name="jzzuggt" localSheetId="2">#REF!</definedName>
    <definedName name="jzzuggt" localSheetId="4">#REF!</definedName>
    <definedName name="jzzuggt" localSheetId="1">#REF!</definedName>
    <definedName name="jzzuggt">#REF!</definedName>
    <definedName name="KAB_EPS" localSheetId="12">#REF!</definedName>
    <definedName name="KAB_EPS" localSheetId="13">#REF!</definedName>
    <definedName name="KAB_EPS" localSheetId="14">#REF!</definedName>
    <definedName name="KAB_EPS" localSheetId="16">#REF!</definedName>
    <definedName name="KAB_EPS" localSheetId="18">#REF!</definedName>
    <definedName name="KAB_EPS" localSheetId="22">'D.1.4.8. EPS'!#REF!</definedName>
    <definedName name="KAB_EPS">#REF!</definedName>
    <definedName name="kabmat">[16]REKAPITULACE!$I$5</definedName>
    <definedName name="kabmont">[16]REKAPITULACE!$J$5</definedName>
    <definedName name="KABMONT_EPS" localSheetId="12">#REF!</definedName>
    <definedName name="KABMONT_EPS" localSheetId="13">#REF!</definedName>
    <definedName name="KABMONT_EPS" localSheetId="14">#REF!</definedName>
    <definedName name="KABMONT_EPS" localSheetId="16">#REF!</definedName>
    <definedName name="KABMONT_EPS" localSheetId="18">#REF!</definedName>
    <definedName name="KABMONT_EPS" localSheetId="22">'D.1.4.8. EPS'!#REF!</definedName>
    <definedName name="KABMONT_EPS">#REF!</definedName>
    <definedName name="koef_systimax" localSheetId="12">#REF!</definedName>
    <definedName name="koef_systimax" localSheetId="13">#REF!</definedName>
    <definedName name="koef_systimax" localSheetId="14">#REF!</definedName>
    <definedName name="koef_systimax" localSheetId="16">#REF!</definedName>
    <definedName name="koef_systimax" localSheetId="18">#REF!</definedName>
    <definedName name="koef_systimax">#REF!</definedName>
    <definedName name="koeficientcelkem" localSheetId="12">#REF!</definedName>
    <definedName name="koeficientcelkem" localSheetId="13">#REF!</definedName>
    <definedName name="koeficientcelkem" localSheetId="14">#REF!</definedName>
    <definedName name="koeficientcelkem" localSheetId="16">#REF!</definedName>
    <definedName name="koeficientcelkem" localSheetId="18">#REF!</definedName>
    <definedName name="koeficientcelkem">#REF!</definedName>
    <definedName name="koeficientpreceneni" localSheetId="13">'[25]Souhrnný rozpočet SK'!#REF!</definedName>
    <definedName name="koeficientpreceneni" localSheetId="14">'[25]Souhrnný rozpočet SK'!#REF!</definedName>
    <definedName name="koeficientpreceneni" localSheetId="16">'[25]Souhrnný rozpočet SK'!#REF!</definedName>
    <definedName name="koeficientpreceneni" localSheetId="18">'[25]Souhrnný rozpočet SK'!#REF!</definedName>
    <definedName name="koeficientpreceneni" localSheetId="22">'[26]Souhrnný rozpočet SK'!#REF!</definedName>
    <definedName name="koeficientpreceneni">'[25]Souhrnný rozpočet SK'!#REF!</definedName>
    <definedName name="koefmontazi" localSheetId="12">#REF!</definedName>
    <definedName name="koefmontazi" localSheetId="13">#REF!</definedName>
    <definedName name="koefmontazi" localSheetId="14">#REF!</definedName>
    <definedName name="koefmontazi" localSheetId="16">#REF!</definedName>
    <definedName name="koefmontazi" localSheetId="18">#REF!</definedName>
    <definedName name="koefmontazi">#REF!</definedName>
    <definedName name="koefmontproCCTV" localSheetId="12">#REF!</definedName>
    <definedName name="koefmontproCCTV" localSheetId="13">#REF!</definedName>
    <definedName name="koefmontproCCTV" localSheetId="14">#REF!</definedName>
    <definedName name="koefmontproCCTV" localSheetId="16">#REF!</definedName>
    <definedName name="koefmontproCCTV" localSheetId="18">#REF!</definedName>
    <definedName name="koefmontproCCTV">#REF!</definedName>
    <definedName name="koefpronabídky" localSheetId="12">#REF!</definedName>
    <definedName name="koefpronabídky" localSheetId="13">#REF!</definedName>
    <definedName name="koefpronabídky" localSheetId="14">#REF!</definedName>
    <definedName name="koefpronabídky" localSheetId="16">#REF!</definedName>
    <definedName name="koefpronabídky" localSheetId="18">#REF!</definedName>
    <definedName name="koefpronabídky">#REF!</definedName>
    <definedName name="Last_Row" localSheetId="3">IF('D.1.1. ASŘ - BOURACI PRACE'!Values_Entered,'D.1.1. ASŘ - BOURACI PRACE'!Header_Row+'D.1.1. ASŘ - BOURACI PRACE'!Number_of_Payments,'D.1.1. ASŘ - BOURACI PRACE'!Header_Row)</definedName>
    <definedName name="Last_Row" localSheetId="5">IF('D.1.1. ASŘ - NOVÝ STAV'!Values_Entered,'D.1.1. ASŘ - NOVÝ STAV'!Header_Row+'D.1.1. ASŘ - NOVÝ STAV'!Number_of_Payments,'D.1.1. ASŘ - NOVÝ STAV'!Header_Row)</definedName>
    <definedName name="Last_Row" localSheetId="6">IF('D.1.1. VÝPIS DVEŘÍ'!Values_Entered,'D.1.1. VÝPIS DVEŘÍ'!Header_Row+'D.1.1. VÝPIS DVEŘÍ'!Number_of_Payments,'D.1.1. VÝPIS DVEŘÍ'!Header_Row)</definedName>
    <definedName name="Last_Row" localSheetId="7">IF('D.1.1.c.02 - VÝPIS OKEN'!Values_Entered,'D.1.1.c.02 - VÝPIS OKEN'!Header_Row+'D.1.1.c.02 - VÝPIS OKEN'!Number_of_Payments,'D.1.1.c.02 - VÝPIS OKEN'!Header_Row)</definedName>
    <definedName name="Last_Row" localSheetId="8">IF('D.1.1.c.04 VÝPIS TRUHLAŘ.VÝR'!Values_Entered,'D.1.1.c.04 VÝPIS TRUHLAŘ.VÝR'!Header_Row+'D.1.1.c.04 VÝPIS TRUHLAŘ.VÝR'!Number_of_Payments,'D.1.1.c.04 VÝPIS TRUHLAŘ.VÝR'!Header_Row)</definedName>
    <definedName name="Last_Row" localSheetId="9">IF('D.1.1.c.05. VYPIS ZÁME.VÝRO.'!Values_Entered,Header_Row+'D.1.1.c.05. VYPIS ZÁME.VÝRO.'!Number_of_Payments,Header_Row)</definedName>
    <definedName name="Last_Row" localSheetId="10">IF('D.1.1.c.06. VÝPIS KLEMP.'!Values_Entered,Header_Row+'D.1.1.c.06. VÝPIS KLEMP.'!Number_of_Payments,Header_Row)</definedName>
    <definedName name="Last_Row" localSheetId="11">IF('D.1.1.c.07 VÝPIS OST.'!Values_Entered,'D.1.1.c.07 VÝPIS OST.'!Header_Row+'D.1.1.c.07 VÝPIS OST.'!Number_of_Payments,'D.1.1.c.07 VÝPIS OST.'!Header_Row)</definedName>
    <definedName name="Last_Row" localSheetId="17">IF('D.1.3.3. SHZ'!Values_Entered,Header_Row+'D.1.3.3. SHZ'!Number_of_Payments,Header_Row)</definedName>
    <definedName name="Last_Row" localSheetId="12">IF('D.1.4.1. ZTI'!Values_Entered,'D.1.4.1. ZTI'!Header_Row+'D.1.4.1. ZTI'!Number_of_Payments,'D.1.4.1. ZTI'!Header_Row)</definedName>
    <definedName name="Last_Row" localSheetId="13">IF('D.1.4.3. VZDUCHOTECHNIKA'!Values_Entered,[4]!Header_Row+'D.1.4.3. VZDUCHOTECHNIKA'!Number_of_Payments,[4]!Header_Row)</definedName>
    <definedName name="Last_Row" localSheetId="14">IF('D.1.4.4. VYTÁPĚNÍ'!Values_Entered,'D.1.4.4. VYTÁPĚNÍ'!Header_Row+'D.1.4.4. VYTÁPĚNÍ'!Number_of_Payments,'D.1.4.4. VYTÁPĚNÍ'!Header_Row)</definedName>
    <definedName name="Last_Row" localSheetId="16">IF('D.1.4.5. CHLAZENÍ'!Values_Entered,[4]!Header_Row+'D.1.4.5. CHLAZENÍ'!Number_of_Payments,[4]!Header_Row)</definedName>
    <definedName name="Last_Row" localSheetId="18">IF('D.1.4.6. MAR'!Values_Entered,Header_Row+'D.1.4.6. MAR'!Number_of_Payments,Header_Row)</definedName>
    <definedName name="Last_Row" localSheetId="32">IF('D.2.0. PLYNOVOD - BP'!Values_Entered,'D.2.0. PLYNOVOD - BP'!Header_Row+'D.2.0. PLYNOVOD - BP'!Number_of_Payments,'D.2.0. PLYNOVOD - BP'!Header_Row)</definedName>
    <definedName name="Last_Row" localSheetId="36">IF('D.2.1. AREÁLOVÝ VODOVOD'!Values_Entered,'D.2.1. AREÁLOVÝ VODOVOD'!Header_Row+'D.2.1. AREÁLOVÝ VODOVOD'!Number_of_Payments,'D.2.1. AREÁLOVÝ VODOVOD'!Header_Row)</definedName>
    <definedName name="Last_Row" localSheetId="33">IF('D.2.1. PŘÍPOJ. VODOVODU - REK.'!Values_Entered,'D.2.1. PŘÍPOJ. VODOVODU - REK.'!Header_Row+'D.2.1. PŘÍPOJ. VODOVODU - REK.'!Number_of_Payments,'D.2.1. PŘÍPOJ. VODOVODU - REK.'!Header_Row)</definedName>
    <definedName name="Last_Row" localSheetId="34">IF('D.2.1. PŘÍPOJKA VODOVODU'!Values_Entered,Header_Row+'D.2.1. PŘÍPOJKA VODOVODU'!Number_of_Payments,Header_Row)</definedName>
    <definedName name="Last_Row" localSheetId="35">IF('D.2.1. VODOMĚRNÁ ŠACHTA'!Values_Entered,[4]!Header_Row+'D.2.1. VODOMĚRNÁ ŠACHTA'!Number_of_Payments,[4]!Header_Row)</definedName>
    <definedName name="Last_Row" localSheetId="41">IF('D.2.2. AREÁL. ROZVOD - PIT. VOD'!Values_Entered,'D.2.2. AREÁL. ROZVOD - PIT. VOD'!Header_Row+'D.2.2. AREÁL. ROZVOD - PIT. VOD'!Number_of_Payments,'D.2.2. AREÁL. ROZVOD - PIT. VOD'!Header_Row)</definedName>
    <definedName name="Last_Row" localSheetId="42">IF('D.2.2. AREÁL. ROZVOD - POŽ. VOD'!Values_Entered,'D.2.2. AREÁL. ROZVOD - POŽ. VOD'!Header_Row+'D.2.2. AREÁL. ROZVOD - POŽ. VOD'!Number_of_Payments,'D.2.2. AREÁL. ROZVOD - POŽ. VOD'!Header_Row)</definedName>
    <definedName name="Last_Row" localSheetId="40">IF('D.2.2. AREÁL. VODOVOD - REKAP.'!Values_Entered,'D.2.2. AREÁL. VODOVOD - REKAP.'!Header_Row+'D.2.2. AREÁL. VODOVOD - REKAP.'!Number_of_Payments,'D.2.2. AREÁL. VODOVOD - REKAP.'!Header_Row)</definedName>
    <definedName name="Last_Row" localSheetId="43">IF('D.2.2. AREÁLOVÝ VODOVOD - BP'!Values_Entered,'D.2.2. AREÁLOVÝ VODOVOD - BP'!Header_Row+'D.2.2. AREÁLOVÝ VODOVOD - BP'!Number_of_Payments,'D.2.2. AREÁLOVÝ VODOVOD - BP'!Header_Row)</definedName>
    <definedName name="Last_Row" localSheetId="44">IF('D.2.3. PŘÍPOJKA KANALIZACE'!Values_Entered,'D.2.3. PŘÍPOJKA KANALIZACE'!Header_Row+'D.2.3. PŘÍPOJKA KANALIZACE'!Number_of_Payments,'D.2.3. PŘÍPOJKA KANALIZACE'!Header_Row)</definedName>
    <definedName name="Last_Row" localSheetId="45">IF('D.2.4. AREÁL. KANALIZACE - REK.'!Values_Entered,'D.2.4. AREÁL. KANALIZACE - REK.'!Header_Row+'D.2.4. AREÁL. KANALIZACE - REK.'!Number_of_Payments,'D.2.4. AREÁL. KANALIZACE - REK.'!Header_Row)</definedName>
    <definedName name="Last_Row" localSheetId="47">IF('D.2.4. ČERP.STANICE'!Values_Entered,'D.2.4. ČERP.STANICE'!Header_Row+'D.2.4. ČERP.STANICE'!Number_of_Payments,'D.2.4. ČERP.STANICE'!Header_Row)</definedName>
    <definedName name="Last_Row" localSheetId="50">IF('D.2.4. KANALIZACE-BP'!Values_Entered,'D.2.4. KANALIZACE-BP'!Header_Row+'D.2.4. KANALIZACE-BP'!Number_of_Payments,'D.2.4. KANALIZACE-BP'!Header_Row)</definedName>
    <definedName name="Last_Row" localSheetId="46">IF('D.2.4. VSAKOVACÍ NÁDRŽ'!Values_Entered,'D.2.4. VSAKOVACÍ NÁDRŽ'!Header_Row+'D.2.4. VSAKOVACÍ NÁDRŽ'!Number_of_Payments,'D.2.4. VSAKOVACÍ NÁDRŽ'!Header_Row)</definedName>
    <definedName name="Last_Row" localSheetId="48">IF('D.2.4.b.03 SPLAŠKOVÁ KANALIZACE'!Values_Entered,'D.2.4.b.03 SPLAŠKOVÁ KANALIZACE'!Header_Row+'D.2.4.b.03 SPLAŠKOVÁ KANALIZACE'!Number_of_Payments,'D.2.4.b.03 SPLAŠKOVÁ KANALIZACE'!Header_Row)</definedName>
    <definedName name="Last_Row" localSheetId="49">IF('D.2.4.b.04. DEŠŤOVÁ KANALIZACE'!Values_Entered,'D.2.4.b.04. DEŠŤOVÁ KANALIZACE'!Header_Row+'D.2.4.b.04. DEŠŤOVÁ KANALIZACE'!Number_of_Payments,'D.2.4.b.04. DEŠŤOVÁ KANALIZACE'!Header_Row)</definedName>
    <definedName name="Last_Row" localSheetId="55">IF('D.2.8. AREÁLOVÉ OSVĚTLENÍ - A1'!Values_Entered,'D.2.8. AREÁLOVÉ OSVĚTLENÍ - A1'!Header_Row+'D.2.8. AREÁLOVÉ OSVĚTLENÍ - A1'!Number_of_Payments,'D.2.8. AREÁLOVÉ OSVĚTLENÍ - A1'!Header_Row)</definedName>
    <definedName name="Last_Row" localSheetId="51">IF('D.2.8. REKAPITULACE'!Values_Entered,'D.2.8. REKAPITULACE'!Header_Row+'D.2.8. REKAPITULACE'!Number_of_Payments,'D.2.8. REKAPITULACE'!Header_Row)</definedName>
    <definedName name="Last_Row" localSheetId="56">IF('D.2.8. ROZVOD NN - BOURÁNÍ STÁV'!Values_Entered,'D.2.8. ROZVOD NN - BOURÁNÍ STÁV'!Header_Row+'D.2.8. ROZVOD NN - BOURÁNÍ STÁV'!Number_of_Payments,'D.2.8. ROZVOD NN - BOURÁNÍ STÁV'!Header_Row)</definedName>
    <definedName name="Last_Row" localSheetId="52">IF('D.2.8. ROZVOD NN - PŘÍP. P1'!Values_Entered,'D.2.8. ROZVOD NN - PŘÍP. P1'!Header_Row+'D.2.8. ROZVOD NN - PŘÍP. P1'!Number_of_Payments,'D.2.8. ROZVOD NN - PŘÍP. P1'!Header_Row)</definedName>
    <definedName name="Last_Row" localSheetId="53">IF('D.2.8. ROZVOD NN - PŘÍP. P2'!Values_Entered,'D.2.8. ROZVOD NN - PŘÍP. P2'!Header_Row+'D.2.8. ROZVOD NN - PŘÍP. P2'!Number_of_Payments,'D.2.8. ROZVOD NN - PŘÍP. P2'!Header_Row)</definedName>
    <definedName name="Last_Row" localSheetId="54">IF('D.2.8. ROZVOD NN - PŘÍP. P3'!Values_Entered,'D.2.8. ROZVOD NN - PŘÍP. P3'!Header_Row+'D.2.8. ROZVOD NN - PŘÍP. P3'!Number_of_Payments,'D.2.8. ROZVOD NN - PŘÍP. P3'!Header_Row)</definedName>
    <definedName name="Last_Row" localSheetId="0">IF(KL!Values_Entered,Header_Row+KL!Number_of_Payments,Header_Row)</definedName>
    <definedName name="Last_Row" localSheetId="2">IF('REKAPITULACE - BP'!Values_Entered,'REKAPITULACE - BP'!Header_Row+'REKAPITULACE - BP'!Number_of_Payments,'REKAPITULACE - BP'!Header_Row)</definedName>
    <definedName name="Last_Row" localSheetId="4">IF('REKAPITULACE - NS'!Values_Entered,'REKAPITULACE - NS'!Header_Row+'REKAPITULACE - NS'!Number_of_Payments,'REKAPITULACE - NS'!Header_Row)</definedName>
    <definedName name="Last_Row" localSheetId="1">IF(VRN!Values_Entered,Header_Row+VRN!Number_of_Payments,Header_Row)</definedName>
    <definedName name="Last_Row">IF(Values_Entered,Header_Row+Number_of_Payments,Header_Row)</definedName>
    <definedName name="Light" localSheetId="3" hidden="1">{#N/A,#N/A,TRUE,"Krycí list"}</definedName>
    <definedName name="Light" localSheetId="5"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17" hidden="1">{#N/A,#N/A,TRUE,"Krycí list"}</definedName>
    <definedName name="Light" localSheetId="12" hidden="1">{#N/A,#N/A,TRUE,"Krycí list"}</definedName>
    <definedName name="Light" localSheetId="13" hidden="1">{#N/A,#N/A,TRUE,"Krycí list"}</definedName>
    <definedName name="Light" localSheetId="14" hidden="1">{#N/A,#N/A,TRUE,"Krycí list"}</definedName>
    <definedName name="Light" localSheetId="16" hidden="1">{#N/A,#N/A,TRUE,"Krycí list"}</definedName>
    <definedName name="Light" localSheetId="18" hidden="1">{#N/A,#N/A,TRUE,"Krycí list"}</definedName>
    <definedName name="Light" localSheetId="32" hidden="1">{#N/A,#N/A,TRUE,"Krycí list"}</definedName>
    <definedName name="Light" localSheetId="36"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41" hidden="1">{#N/A,#N/A,TRUE,"Krycí list"}</definedName>
    <definedName name="Light" localSheetId="42" hidden="1">{#N/A,#N/A,TRUE,"Krycí list"}</definedName>
    <definedName name="Light" localSheetId="40" hidden="1">{#N/A,#N/A,TRUE,"Krycí list"}</definedName>
    <definedName name="Light" localSheetId="43" hidden="1">{#N/A,#N/A,TRUE,"Krycí list"}</definedName>
    <definedName name="Light" localSheetId="44" hidden="1">{#N/A,#N/A,TRUE,"Krycí list"}</definedName>
    <definedName name="Light" localSheetId="45" hidden="1">{#N/A,#N/A,TRUE,"Krycí list"}</definedName>
    <definedName name="Light" localSheetId="47" hidden="1">{#N/A,#N/A,TRUE,"Krycí list"}</definedName>
    <definedName name="Light" localSheetId="50" hidden="1">{#N/A,#N/A,TRUE,"Krycí list"}</definedName>
    <definedName name="Light" localSheetId="46" hidden="1">{#N/A,#N/A,TRUE,"Krycí list"}</definedName>
    <definedName name="Light" localSheetId="48" hidden="1">{#N/A,#N/A,TRUE,"Krycí list"}</definedName>
    <definedName name="Light" localSheetId="49" hidden="1">{#N/A,#N/A,TRUE,"Krycí list"}</definedName>
    <definedName name="Light" localSheetId="55" hidden="1">{#N/A,#N/A,TRUE,"Krycí list"}</definedName>
    <definedName name="Light" localSheetId="51" hidden="1">{#N/A,#N/A,TRUE,"Krycí list"}</definedName>
    <definedName name="Light" localSheetId="56" hidden="1">{#N/A,#N/A,TRUE,"Krycí list"}</definedName>
    <definedName name="Light" localSheetId="52" hidden="1">{#N/A,#N/A,TRUE,"Krycí list"}</definedName>
    <definedName name="Light" localSheetId="53" hidden="1">{#N/A,#N/A,TRUE,"Krycí list"}</definedName>
    <definedName name="Light" localSheetId="54" hidden="1">{#N/A,#N/A,TRUE,"Krycí list"}</definedName>
    <definedName name="Light" localSheetId="0" hidden="1">{#N/A,#N/A,TRUE,"Krycí list"}</definedName>
    <definedName name="Light" localSheetId="2" hidden="1">{#N/A,#N/A,TRUE,"Krycí list"}</definedName>
    <definedName name="Light" localSheetId="4" hidden="1">{#N/A,#N/A,TRUE,"Krycí list"}</definedName>
    <definedName name="Light" localSheetId="1" hidden="1">{#N/A,#N/A,TRUE,"Krycí list"}</definedName>
    <definedName name="Light" hidden="1">{#N/A,#N/A,TRUE,"Krycí list"}</definedName>
    <definedName name="Lighting" localSheetId="3" hidden="1">{#N/A,#N/A,TRUE,"Krycí list"}</definedName>
    <definedName name="Lighting" localSheetId="5"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17" hidden="1">{#N/A,#N/A,TRUE,"Krycí list"}</definedName>
    <definedName name="Lighting" localSheetId="12" hidden="1">{#N/A,#N/A,TRUE,"Krycí list"}</definedName>
    <definedName name="Lighting" localSheetId="13" hidden="1">{#N/A,#N/A,TRUE,"Krycí list"}</definedName>
    <definedName name="Lighting" localSheetId="14" hidden="1">{#N/A,#N/A,TRUE,"Krycí list"}</definedName>
    <definedName name="Lighting" localSheetId="16" hidden="1">{#N/A,#N/A,TRUE,"Krycí list"}</definedName>
    <definedName name="Lighting" localSheetId="18" hidden="1">{#N/A,#N/A,TRUE,"Krycí list"}</definedName>
    <definedName name="Lighting" localSheetId="32" hidden="1">{#N/A,#N/A,TRUE,"Krycí list"}</definedName>
    <definedName name="Lighting" localSheetId="36"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41" hidden="1">{#N/A,#N/A,TRUE,"Krycí list"}</definedName>
    <definedName name="Lighting" localSheetId="42" hidden="1">{#N/A,#N/A,TRUE,"Krycí list"}</definedName>
    <definedName name="Lighting" localSheetId="40" hidden="1">{#N/A,#N/A,TRUE,"Krycí list"}</definedName>
    <definedName name="Lighting" localSheetId="43" hidden="1">{#N/A,#N/A,TRUE,"Krycí list"}</definedName>
    <definedName name="Lighting" localSheetId="44" hidden="1">{#N/A,#N/A,TRUE,"Krycí list"}</definedName>
    <definedName name="Lighting" localSheetId="45" hidden="1">{#N/A,#N/A,TRUE,"Krycí list"}</definedName>
    <definedName name="Lighting" localSheetId="47" hidden="1">{#N/A,#N/A,TRUE,"Krycí list"}</definedName>
    <definedName name="Lighting" localSheetId="50" hidden="1">{#N/A,#N/A,TRUE,"Krycí list"}</definedName>
    <definedName name="Lighting" localSheetId="46" hidden="1">{#N/A,#N/A,TRUE,"Krycí list"}</definedName>
    <definedName name="Lighting" localSheetId="48" hidden="1">{#N/A,#N/A,TRUE,"Krycí list"}</definedName>
    <definedName name="Lighting" localSheetId="49" hidden="1">{#N/A,#N/A,TRUE,"Krycí list"}</definedName>
    <definedName name="Lighting" localSheetId="55" hidden="1">{#N/A,#N/A,TRUE,"Krycí list"}</definedName>
    <definedName name="Lighting" localSheetId="51" hidden="1">{#N/A,#N/A,TRUE,"Krycí list"}</definedName>
    <definedName name="Lighting" localSheetId="56" hidden="1">{#N/A,#N/A,TRUE,"Krycí list"}</definedName>
    <definedName name="Lighting" localSheetId="52" hidden="1">{#N/A,#N/A,TRUE,"Krycí list"}</definedName>
    <definedName name="Lighting" localSheetId="53" hidden="1">{#N/A,#N/A,TRUE,"Krycí list"}</definedName>
    <definedName name="Lighting" localSheetId="54" hidden="1">{#N/A,#N/A,TRUE,"Krycí list"}</definedName>
    <definedName name="Lighting" localSheetId="0" hidden="1">{#N/A,#N/A,TRUE,"Krycí list"}</definedName>
    <definedName name="Lighting" localSheetId="2" hidden="1">{#N/A,#N/A,TRUE,"Krycí list"}</definedName>
    <definedName name="Lighting" localSheetId="4" hidden="1">{#N/A,#N/A,TRUE,"Krycí list"}</definedName>
    <definedName name="Lighting" localSheetId="1" hidden="1">{#N/A,#N/A,TRUE,"Krycí list"}</definedName>
    <definedName name="Lighting" hidden="1">{#N/A,#N/A,TRUE,"Krycí list"}</definedName>
    <definedName name="Loan_Amount" localSheetId="3">#REF!</definedName>
    <definedName name="Loan_Amount" localSheetId="5">#REF!</definedName>
    <definedName name="Loan_Amount" localSheetId="6">#REF!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6">#REF!</definedName>
    <definedName name="Loan_Amount" localSheetId="32">#REF!</definedName>
    <definedName name="Loan_Amount" localSheetId="36">#REF!</definedName>
    <definedName name="Loan_Amount" localSheetId="33">#REF!</definedName>
    <definedName name="Loan_Amount" localSheetId="35">#REF!</definedName>
    <definedName name="Loan_Amount" localSheetId="41">#REF!</definedName>
    <definedName name="Loan_Amount" localSheetId="42">#REF!</definedName>
    <definedName name="Loan_Amount" localSheetId="40">#REF!</definedName>
    <definedName name="Loan_Amount" localSheetId="43">#REF!</definedName>
    <definedName name="Loan_Amount" localSheetId="44">#REF!</definedName>
    <definedName name="Loan_Amount" localSheetId="45">#REF!</definedName>
    <definedName name="Loan_Amount" localSheetId="47">#REF!</definedName>
    <definedName name="Loan_Amount" localSheetId="50">#REF!</definedName>
    <definedName name="Loan_Amount" localSheetId="46">#REF!</definedName>
    <definedName name="Loan_Amount" localSheetId="48">#REF!</definedName>
    <definedName name="Loan_Amount" localSheetId="49">#REF!</definedName>
    <definedName name="Loan_Amount" localSheetId="55">#REF!</definedName>
    <definedName name="Loan_Amount" localSheetId="51">#REF!</definedName>
    <definedName name="Loan_Amount" localSheetId="56">#REF!</definedName>
    <definedName name="Loan_Amount" localSheetId="52">#REF!</definedName>
    <definedName name="Loan_Amount" localSheetId="53">#REF!</definedName>
    <definedName name="Loan_Amount" localSheetId="54">#REF!</definedName>
    <definedName name="Loan_Amount" localSheetId="2">#REF!</definedName>
    <definedName name="Loan_Amount" localSheetId="4">#REF!</definedName>
    <definedName name="Loan_Amount" localSheetId="1">#REF!</definedName>
    <definedName name="Loan_Amount">#REF!</definedName>
    <definedName name="Loan_Start" localSheetId="3">#REF!</definedName>
    <definedName name="Loan_Start" localSheetId="5">#REF!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32">#REF!</definedName>
    <definedName name="Loan_Start" localSheetId="36">#REF!</definedName>
    <definedName name="Loan_Start" localSheetId="33">#REF!</definedName>
    <definedName name="Loan_Start" localSheetId="35">#REF!</definedName>
    <definedName name="Loan_Start" localSheetId="41">#REF!</definedName>
    <definedName name="Loan_Start" localSheetId="42">#REF!</definedName>
    <definedName name="Loan_Start" localSheetId="40">#REF!</definedName>
    <definedName name="Loan_Start" localSheetId="43">#REF!</definedName>
    <definedName name="Loan_Start" localSheetId="44">#REF!</definedName>
    <definedName name="Loan_Start" localSheetId="45">#REF!</definedName>
    <definedName name="Loan_Start" localSheetId="47">#REF!</definedName>
    <definedName name="Loan_Start" localSheetId="50">#REF!</definedName>
    <definedName name="Loan_Start" localSheetId="46">#REF!</definedName>
    <definedName name="Loan_Start" localSheetId="48">#REF!</definedName>
    <definedName name="Loan_Start" localSheetId="49">#REF!</definedName>
    <definedName name="Loan_Start" localSheetId="55">#REF!</definedName>
    <definedName name="Loan_Start" localSheetId="51">#REF!</definedName>
    <definedName name="Loan_Start" localSheetId="56">#REF!</definedName>
    <definedName name="Loan_Start" localSheetId="52">#REF!</definedName>
    <definedName name="Loan_Start" localSheetId="53">#REF!</definedName>
    <definedName name="Loan_Start" localSheetId="54">#REF!</definedName>
    <definedName name="Loan_Start" localSheetId="2">#REF!</definedName>
    <definedName name="Loan_Start" localSheetId="4">#REF!</definedName>
    <definedName name="Loan_Start" localSheetId="1">#REF!</definedName>
    <definedName name="Loan_Start">#REF!</definedName>
    <definedName name="Loan_Years" localSheetId="3">#REF!</definedName>
    <definedName name="Loan_Years" localSheetId="5">#REF!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32">#REF!</definedName>
    <definedName name="Loan_Years" localSheetId="36">#REF!</definedName>
    <definedName name="Loan_Years" localSheetId="33">#REF!</definedName>
    <definedName name="Loan_Years" localSheetId="35">#REF!</definedName>
    <definedName name="Loan_Years" localSheetId="41">#REF!</definedName>
    <definedName name="Loan_Years" localSheetId="42">#REF!</definedName>
    <definedName name="Loan_Years" localSheetId="40">#REF!</definedName>
    <definedName name="Loan_Years" localSheetId="43">#REF!</definedName>
    <definedName name="Loan_Years" localSheetId="44">#REF!</definedName>
    <definedName name="Loan_Years" localSheetId="45">#REF!</definedName>
    <definedName name="Loan_Years" localSheetId="47">#REF!</definedName>
    <definedName name="Loan_Years" localSheetId="50">#REF!</definedName>
    <definedName name="Loan_Years" localSheetId="46">#REF!</definedName>
    <definedName name="Loan_Years" localSheetId="48">#REF!</definedName>
    <definedName name="Loan_Years" localSheetId="49">#REF!</definedName>
    <definedName name="Loan_Years" localSheetId="55">#REF!</definedName>
    <definedName name="Loan_Years" localSheetId="51">#REF!</definedName>
    <definedName name="Loan_Years" localSheetId="56">#REF!</definedName>
    <definedName name="Loan_Years" localSheetId="52">#REF!</definedName>
    <definedName name="Loan_Years" localSheetId="53">#REF!</definedName>
    <definedName name="Loan_Years" localSheetId="54">#REF!</definedName>
    <definedName name="Loan_Years" localSheetId="2">#REF!</definedName>
    <definedName name="Loan_Years" localSheetId="4">#REF!</definedName>
    <definedName name="Loan_Years" localSheetId="1">#REF!</definedName>
    <definedName name="Loan_Years">#REF!</definedName>
    <definedName name="ma" localSheetId="12">#REF!</definedName>
    <definedName name="ma" localSheetId="13">#REF!</definedName>
    <definedName name="ma">#REF!</definedName>
    <definedName name="MaR" localSheetId="3" hidden="1">{#N/A,#N/A,TRUE,"Krycí list"}</definedName>
    <definedName name="MaR" localSheetId="5"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17" hidden="1">{#N/A,#N/A,TRUE,"Krycí list"}</definedName>
    <definedName name="MaR" localSheetId="12" hidden="1">{#N/A,#N/A,TRUE,"Krycí list"}</definedName>
    <definedName name="MaR" localSheetId="13" hidden="1">{#N/A,#N/A,TRUE,"Krycí list"}</definedName>
    <definedName name="MaR" localSheetId="14" hidden="1">{#N/A,#N/A,TRUE,"Krycí list"}</definedName>
    <definedName name="MaR" localSheetId="16" hidden="1">{#N/A,#N/A,TRUE,"Krycí list"}</definedName>
    <definedName name="MaR" localSheetId="18" hidden="1">{#N/A,#N/A,TRUE,"Krycí list"}</definedName>
    <definedName name="MaR" localSheetId="32" hidden="1">{#N/A,#N/A,TRUE,"Krycí list"}</definedName>
    <definedName name="MaR" localSheetId="36"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41" hidden="1">{#N/A,#N/A,TRUE,"Krycí list"}</definedName>
    <definedName name="MaR" localSheetId="42" hidden="1">{#N/A,#N/A,TRUE,"Krycí list"}</definedName>
    <definedName name="MaR" localSheetId="40" hidden="1">{#N/A,#N/A,TRUE,"Krycí list"}</definedName>
    <definedName name="MaR" localSheetId="43" hidden="1">{#N/A,#N/A,TRUE,"Krycí list"}</definedName>
    <definedName name="MaR" localSheetId="44" hidden="1">{#N/A,#N/A,TRUE,"Krycí list"}</definedName>
    <definedName name="MaR" localSheetId="45" hidden="1">{#N/A,#N/A,TRUE,"Krycí list"}</definedName>
    <definedName name="MaR" localSheetId="47" hidden="1">{#N/A,#N/A,TRUE,"Krycí list"}</definedName>
    <definedName name="MaR" localSheetId="50" hidden="1">{#N/A,#N/A,TRUE,"Krycí list"}</definedName>
    <definedName name="MaR" localSheetId="46" hidden="1">{#N/A,#N/A,TRUE,"Krycí list"}</definedName>
    <definedName name="MaR" localSheetId="48" hidden="1">{#N/A,#N/A,TRUE,"Krycí list"}</definedName>
    <definedName name="MaR" localSheetId="49" hidden="1">{#N/A,#N/A,TRUE,"Krycí list"}</definedName>
    <definedName name="MaR" localSheetId="55" hidden="1">{#N/A,#N/A,TRUE,"Krycí list"}</definedName>
    <definedName name="MaR" localSheetId="51" hidden="1">{#N/A,#N/A,TRUE,"Krycí list"}</definedName>
    <definedName name="MaR" localSheetId="56" hidden="1">{#N/A,#N/A,TRUE,"Krycí list"}</definedName>
    <definedName name="MaR" localSheetId="52" hidden="1">{#N/A,#N/A,TRUE,"Krycí list"}</definedName>
    <definedName name="MaR" localSheetId="53" hidden="1">{#N/A,#N/A,TRUE,"Krycí list"}</definedName>
    <definedName name="MaR" localSheetId="54" hidden="1">{#N/A,#N/A,TRUE,"Krycí list"}</definedName>
    <definedName name="MaR" localSheetId="0" hidden="1">{#N/A,#N/A,TRUE,"Krycí list"}</definedName>
    <definedName name="MaR" localSheetId="2" hidden="1">{#N/A,#N/A,TRUE,"Krycí list"}</definedName>
    <definedName name="MaR" localSheetId="4" hidden="1">{#N/A,#N/A,TRUE,"Krycí list"}</definedName>
    <definedName name="MaR" localSheetId="1" hidden="1">{#N/A,#N/A,TRUE,"Krycí list"}</definedName>
    <definedName name="MaR" hidden="1">{#N/A,#N/A,TRUE,"Krycí list"}</definedName>
    <definedName name="MAT" localSheetId="12">#REF!</definedName>
    <definedName name="MAT" localSheetId="13">#REF!</definedName>
    <definedName name="MAT" localSheetId="14">#REF!</definedName>
    <definedName name="MAT" localSheetId="16">#REF!</definedName>
    <definedName name="mat" localSheetId="22">#REF!</definedName>
    <definedName name="MAT">#REF!</definedName>
    <definedName name="mat_cctv" localSheetId="12">#REF!</definedName>
    <definedName name="mat_cctv" localSheetId="13">#REF!</definedName>
    <definedName name="mat_cctv" localSheetId="14">#REF!</definedName>
    <definedName name="mat_cctv" localSheetId="16">#REF!</definedName>
    <definedName name="mat_cctv" localSheetId="18">#REF!</definedName>
    <definedName name="mat_cctv" localSheetId="22">'D.1.4.8. EPS'!#REF!</definedName>
    <definedName name="mat_cctv">#REF!</definedName>
    <definedName name="mat_eps" localSheetId="12">#REF!</definedName>
    <definedName name="mat_eps" localSheetId="13">#REF!</definedName>
    <definedName name="mat_eps" localSheetId="14">#REF!</definedName>
    <definedName name="mat_eps" localSheetId="16">#REF!</definedName>
    <definedName name="mat_eps" localSheetId="18">#REF!</definedName>
    <definedName name="mat_eps">#REF!</definedName>
    <definedName name="mat_ezs" localSheetId="12">#REF!</definedName>
    <definedName name="mat_ezs" localSheetId="13">#REF!</definedName>
    <definedName name="mat_ezs" localSheetId="14">#REF!</definedName>
    <definedName name="mat_ezs" localSheetId="16">#REF!</definedName>
    <definedName name="mat_ezs" localSheetId="18">#REF!</definedName>
    <definedName name="mat_ezs" localSheetId="22">#REF!</definedName>
    <definedName name="mat_ezs" localSheetId="21">[27]EZS!#REF!</definedName>
    <definedName name="mat_ezs">#REF!</definedName>
    <definedName name="mat_mr" localSheetId="12">#REF!</definedName>
    <definedName name="mat_mr" localSheetId="13">#REF!</definedName>
    <definedName name="mat_mr" localSheetId="16">#REF!</definedName>
    <definedName name="mat_mr" localSheetId="18">#REF!</definedName>
    <definedName name="mat_mr">#REF!</definedName>
    <definedName name="mat_oz" localSheetId="12">#REF!</definedName>
    <definedName name="mat_oz" localSheetId="13">#REF!</definedName>
    <definedName name="mat_oz" localSheetId="18">#REF!</definedName>
    <definedName name="mat_oz">#REF!</definedName>
    <definedName name="mat_sk" localSheetId="12">#REF!</definedName>
    <definedName name="mat_sk" localSheetId="13">#REF!</definedName>
    <definedName name="mat_sk" localSheetId="14">#REF!</definedName>
    <definedName name="mat_sk" localSheetId="16">#REF!</definedName>
    <definedName name="mat_sk" localSheetId="18">#REF!</definedName>
    <definedName name="mat_sk" localSheetId="22">#REF!</definedName>
    <definedName name="mat_sk" localSheetId="21">[27]SK!#REF!</definedName>
    <definedName name="mat_sk">#REF!</definedName>
    <definedName name="mat_vjezd" localSheetId="12">#REF!</definedName>
    <definedName name="mat_vjezd" localSheetId="13">#REF!</definedName>
    <definedName name="mat_vjezd" localSheetId="16">#REF!</definedName>
    <definedName name="mat_vjezd" localSheetId="18">#REF!</definedName>
    <definedName name="mat_vjezd">#REF!</definedName>
    <definedName name="MATACCESS" localSheetId="12">#REF!</definedName>
    <definedName name="MATACCESS" localSheetId="13">#REF!</definedName>
    <definedName name="MATACCESS" localSheetId="18">#REF!</definedName>
    <definedName name="MATACCESS">#REF!</definedName>
    <definedName name="MATACCESS_MONT" localSheetId="12">#REF!</definedName>
    <definedName name="MATACCESS_MONT" localSheetId="13">#REF!</definedName>
    <definedName name="MATACCESS_MONT">#REF!</definedName>
    <definedName name="MATAV" localSheetId="12">#REF!</definedName>
    <definedName name="MATAV" localSheetId="13">#REF!</definedName>
    <definedName name="MATAV" localSheetId="22">#REF!</definedName>
    <definedName name="MATAV">#REF!</definedName>
    <definedName name="matav2" localSheetId="12">#REF!</definedName>
    <definedName name="matav2" localSheetId="13">#REF!</definedName>
    <definedName name="matav2">#REF!</definedName>
    <definedName name="MATCCTV" localSheetId="12">#REF!</definedName>
    <definedName name="MATCCTV" localSheetId="13">#REF!</definedName>
    <definedName name="MATCCTV" localSheetId="22">#REF!</definedName>
    <definedName name="MATCCTV">#REF!</definedName>
    <definedName name="MATCCTV_MONT" localSheetId="12">#REF!</definedName>
    <definedName name="MATCCTV_MONT" localSheetId="13">#REF!</definedName>
    <definedName name="MATCCTV_MONT">#REF!</definedName>
    <definedName name="MATDT" localSheetId="12">#REF!</definedName>
    <definedName name="MATDT" localSheetId="13">#REF!</definedName>
    <definedName name="MATDT" localSheetId="22">#REF!</definedName>
    <definedName name="MATDT">#REF!</definedName>
    <definedName name="MATel" localSheetId="12">#REF!</definedName>
    <definedName name="MATel" localSheetId="13">#REF!</definedName>
    <definedName name="MATel" localSheetId="22">#REF!</definedName>
    <definedName name="MATel">#REF!</definedName>
    <definedName name="MATEPS" localSheetId="12">#REF!</definedName>
    <definedName name="MATEPS" localSheetId="13">#REF!</definedName>
    <definedName name="MATEPS" localSheetId="22">#REF!</definedName>
    <definedName name="MATEPS">#REF!</definedName>
    <definedName name="MATEPS_MONT" localSheetId="12">#REF!</definedName>
    <definedName name="MATEPS_MONT" localSheetId="13">#REF!</definedName>
    <definedName name="MATEPS_MONT">#REF!</definedName>
    <definedName name="material" localSheetId="12">#REF!</definedName>
    <definedName name="material" localSheetId="13">#REF!</definedName>
    <definedName name="material">#REF!</definedName>
    <definedName name="Material_trasy" localSheetId="12">#REF!</definedName>
    <definedName name="Material_trasy" localSheetId="13">#REF!</definedName>
    <definedName name="Material_trasy">#REF!</definedName>
    <definedName name="MATEZS" localSheetId="12">#REF!</definedName>
    <definedName name="MATEZS" localSheetId="13">#REF!</definedName>
    <definedName name="MATEZS" localSheetId="22">#REF!</definedName>
    <definedName name="MATEZS">#REF!</definedName>
    <definedName name="MATEZS_MONT" localSheetId="12">#REF!</definedName>
    <definedName name="MATEZS_MONT" localSheetId="13">#REF!</definedName>
    <definedName name="MATEZS_MONT">#REF!</definedName>
    <definedName name="matezs2">'[28]PA-Philips'!$L$1</definedName>
    <definedName name="matezs3" localSheetId="12">#REF!</definedName>
    <definedName name="matezs3" localSheetId="13">#REF!</definedName>
    <definedName name="matezs3" localSheetId="14">#REF!</definedName>
    <definedName name="matezs3" localSheetId="16">#REF!</definedName>
    <definedName name="matezs3" localSheetId="18">#REF!</definedName>
    <definedName name="matezs3">#REF!</definedName>
    <definedName name="MATINTERKOM" localSheetId="12">#REF!</definedName>
    <definedName name="MATINTERKOM" localSheetId="13">#REF!</definedName>
    <definedName name="MATINTERKOM" localSheetId="14">#REF!</definedName>
    <definedName name="MATINTERKOM" localSheetId="16">#REF!</definedName>
    <definedName name="MATINTERKOM" localSheetId="18">#REF!</definedName>
    <definedName name="MATINTERKOM" localSheetId="22">'D.1.4.8. EPS'!#REF!</definedName>
    <definedName name="MATINTERKOM">#REF!</definedName>
    <definedName name="MATINTERKOM_MONT" localSheetId="12">#REF!</definedName>
    <definedName name="MATINTERKOM_MONT" localSheetId="13">#REF!</definedName>
    <definedName name="MATINTERKOM_MONT" localSheetId="14">#REF!</definedName>
    <definedName name="MATINTERKOM_MONT" localSheetId="16">#REF!</definedName>
    <definedName name="MATINTERKOM_MONT" localSheetId="18">#REF!</definedName>
    <definedName name="MATINTERKOM_MONT" localSheetId="22">'D.1.4.8. EPS'!#REF!</definedName>
    <definedName name="MATINTERKOM_MONT">#REF!</definedName>
    <definedName name="MATJC" localSheetId="12">#REF!</definedName>
    <definedName name="MATJC" localSheetId="13">#REF!</definedName>
    <definedName name="MATJC" localSheetId="18">#REF!</definedName>
    <definedName name="MATJC" localSheetId="22">#REF!</definedName>
    <definedName name="MATJC">#REF!</definedName>
    <definedName name="MATJC_DOD" localSheetId="12">#REF!</definedName>
    <definedName name="MATJC_DOD" localSheetId="13">#REF!</definedName>
    <definedName name="MATJC_DOD" localSheetId="14">#REF!</definedName>
    <definedName name="MATJC_DOD" localSheetId="16">#REF!</definedName>
    <definedName name="MATJC_DOD" localSheetId="18">#REF!</definedName>
    <definedName name="MATJC_DOD" localSheetId="22">'D.1.4.8. EPS'!#REF!</definedName>
    <definedName name="MATJC_DOD">#REF!</definedName>
    <definedName name="MATJC_MONT" localSheetId="12">#REF!</definedName>
    <definedName name="MATJC_MONT" localSheetId="13">#REF!</definedName>
    <definedName name="MATJC_MONT" localSheetId="14">#REF!</definedName>
    <definedName name="MATJC_MONT" localSheetId="16">#REF!</definedName>
    <definedName name="MATJC_MONT" localSheetId="18">#REF!</definedName>
    <definedName name="MATJC_MONT" localSheetId="22">'D.1.4.8. EPS'!#REF!</definedName>
    <definedName name="MATJC_MONT">#REF!</definedName>
    <definedName name="MATLF" localSheetId="12">#REF!</definedName>
    <definedName name="MATLF" localSheetId="13">#REF!</definedName>
    <definedName name="MATLF" localSheetId="18">#REF!</definedName>
    <definedName name="MATLF" localSheetId="22">#REF!</definedName>
    <definedName name="MATLF">#REF!</definedName>
    <definedName name="MATOST" localSheetId="12">#REF!</definedName>
    <definedName name="MATOST" localSheetId="13">#REF!</definedName>
    <definedName name="MATOST" localSheetId="22">#REF!</definedName>
    <definedName name="MATOST">#REF!</definedName>
    <definedName name="MATPA" localSheetId="12">#REF!</definedName>
    <definedName name="MATPA" localSheetId="13">#REF!</definedName>
    <definedName name="MATPA" localSheetId="22">#REF!</definedName>
    <definedName name="MATPA">#REF!</definedName>
    <definedName name="MATSITPRIVOD" localSheetId="12">#REF!</definedName>
    <definedName name="MATSITPRIVOD" localSheetId="13">#REF!</definedName>
    <definedName name="MATSITPRIVOD" localSheetId="14">#REF!</definedName>
    <definedName name="MATSITPRIVOD" localSheetId="16">#REF!</definedName>
    <definedName name="MATSITPRIVOD" localSheetId="18">#REF!</definedName>
    <definedName name="MATSITPRIVOD" localSheetId="22">'D.1.4.8. EPS'!#REF!</definedName>
    <definedName name="MATSITPRIVOD">#REF!</definedName>
    <definedName name="MATSK" localSheetId="12">#REF!</definedName>
    <definedName name="MATSK" localSheetId="13">#REF!</definedName>
    <definedName name="MATSK" localSheetId="16">#REF!</definedName>
    <definedName name="MATSK" localSheetId="18">#REF!</definedName>
    <definedName name="MATSK">#REF!</definedName>
    <definedName name="MATSK_MONT" localSheetId="12">#REF!</definedName>
    <definedName name="MATSK_MONT" localSheetId="13">#REF!</definedName>
    <definedName name="MATSK_MONT" localSheetId="18">#REF!</definedName>
    <definedName name="MATSK_MONT">#REF!</definedName>
    <definedName name="MATSTA" localSheetId="12">#REF!</definedName>
    <definedName name="MATSTA" localSheetId="13">#REF!</definedName>
    <definedName name="MATSTA" localSheetId="22">#REF!</definedName>
    <definedName name="MATSTA">#REF!</definedName>
    <definedName name="MATTLF" localSheetId="12">#REF!</definedName>
    <definedName name="MATTLF" localSheetId="13">#REF!</definedName>
    <definedName name="MATTLF" localSheetId="22">#REF!</definedName>
    <definedName name="MATTLF">#REF!</definedName>
    <definedName name="MATZAT" localSheetId="12">#REF!</definedName>
    <definedName name="MATZAT" localSheetId="13">#REF!</definedName>
    <definedName name="MATZAT" localSheetId="22">#REF!</definedName>
    <definedName name="MATZAT">#REF!</definedName>
    <definedName name="MATZEM" localSheetId="12">#REF!</definedName>
    <definedName name="MATZEM" localSheetId="13">#REF!</definedName>
    <definedName name="MATZEM">#REF!</definedName>
    <definedName name="MATZEM_MONT" localSheetId="12">#REF!</definedName>
    <definedName name="MATZEM_MONT" localSheetId="13">#REF!</definedName>
    <definedName name="MATZEM_MONT">#REF!</definedName>
    <definedName name="MAVYTR" localSheetId="12">#REF!</definedName>
    <definedName name="MAVYTR" localSheetId="13">#REF!</definedName>
    <definedName name="MAVYTR" localSheetId="22">#REF!</definedName>
    <definedName name="MAVYTR">#REF!</definedName>
    <definedName name="Mena" localSheetId="12">'[21]D.1.4.7. Rekapitulace'!$J$29</definedName>
    <definedName name="Mena" localSheetId="18">'[22]D.1.4.7. Rekapitulace'!$J$29</definedName>
    <definedName name="Mena" localSheetId="48">'[29]D.2.1. NÁVRH SAN. OPATŘENÍ -REK'!$J$29</definedName>
    <definedName name="Mena" localSheetId="49">'[29]D.2.1. NÁVRH SAN. OPATŘENÍ -REK'!$J$29</definedName>
    <definedName name="Mena" localSheetId="1">'[30]D.2.1. NÁVRH SAN. OPATŘENÍ -REK'!$J$29</definedName>
    <definedName name="Mena">'D.1.4.7. Rekapitulace'!$J$29</definedName>
    <definedName name="meraregulace" localSheetId="3" hidden="1">{#N/A,#N/A,TRUE,"Krycí list"}</definedName>
    <definedName name="meraregulace" localSheetId="5"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17" hidden="1">{#N/A,#N/A,TRUE,"Krycí list"}</definedName>
    <definedName name="meraregulace" localSheetId="12" hidden="1">{#N/A,#N/A,TRUE,"Krycí list"}</definedName>
    <definedName name="meraregulace" localSheetId="13" hidden="1">{#N/A,#N/A,TRUE,"Krycí list"}</definedName>
    <definedName name="meraregulace" localSheetId="14" hidden="1">{#N/A,#N/A,TRUE,"Krycí list"}</definedName>
    <definedName name="meraregulace" localSheetId="16" hidden="1">{#N/A,#N/A,TRUE,"Krycí list"}</definedName>
    <definedName name="meraregulace" localSheetId="18" hidden="1">{#N/A,#N/A,TRUE,"Krycí list"}</definedName>
    <definedName name="meraregulace" localSheetId="32" hidden="1">{#N/A,#N/A,TRUE,"Krycí list"}</definedName>
    <definedName name="meraregulace" localSheetId="36"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41" hidden="1">{#N/A,#N/A,TRUE,"Krycí list"}</definedName>
    <definedName name="meraregulace" localSheetId="42" hidden="1">{#N/A,#N/A,TRUE,"Krycí list"}</definedName>
    <definedName name="meraregulace" localSheetId="40" hidden="1">{#N/A,#N/A,TRUE,"Krycí list"}</definedName>
    <definedName name="meraregulace" localSheetId="43" hidden="1">{#N/A,#N/A,TRUE,"Krycí list"}</definedName>
    <definedName name="meraregulace" localSheetId="44" hidden="1">{#N/A,#N/A,TRUE,"Krycí list"}</definedName>
    <definedName name="meraregulace" localSheetId="45" hidden="1">{#N/A,#N/A,TRUE,"Krycí list"}</definedName>
    <definedName name="meraregulace" localSheetId="47" hidden="1">{#N/A,#N/A,TRUE,"Krycí list"}</definedName>
    <definedName name="meraregulace" localSheetId="50" hidden="1">{#N/A,#N/A,TRUE,"Krycí list"}</definedName>
    <definedName name="meraregulace" localSheetId="46" hidden="1">{#N/A,#N/A,TRUE,"Krycí list"}</definedName>
    <definedName name="meraregulace" localSheetId="48" hidden="1">{#N/A,#N/A,TRUE,"Krycí list"}</definedName>
    <definedName name="meraregulace" localSheetId="49" hidden="1">{#N/A,#N/A,TRUE,"Krycí list"}</definedName>
    <definedName name="meraregulace" localSheetId="55" hidden="1">{#N/A,#N/A,TRUE,"Krycí list"}</definedName>
    <definedName name="meraregulace" localSheetId="51" hidden="1">{#N/A,#N/A,TRUE,"Krycí list"}</definedName>
    <definedName name="meraregulace" localSheetId="56" hidden="1">{#N/A,#N/A,TRUE,"Krycí list"}</definedName>
    <definedName name="meraregulace" localSheetId="52" hidden="1">{#N/A,#N/A,TRUE,"Krycí list"}</definedName>
    <definedName name="meraregulace" localSheetId="53" hidden="1">{#N/A,#N/A,TRUE,"Krycí list"}</definedName>
    <definedName name="meraregulace" localSheetId="54" hidden="1">{#N/A,#N/A,TRUE,"Krycí list"}</definedName>
    <definedName name="meraregulace" localSheetId="0" hidden="1">{#N/A,#N/A,TRUE,"Krycí list"}</definedName>
    <definedName name="meraregulace" localSheetId="2" hidden="1">{#N/A,#N/A,TRUE,"Krycí list"}</definedName>
    <definedName name="meraregulace" localSheetId="4" hidden="1">{#N/A,#N/A,TRUE,"Krycí list"}</definedName>
    <definedName name="meraregulace" localSheetId="1" hidden="1">{#N/A,#N/A,TRUE,"Krycí list"}</definedName>
    <definedName name="meraregulace" hidden="1">{#N/A,#N/A,TRUE,"Krycí list"}</definedName>
    <definedName name="mereni" localSheetId="3">Scheduled_Payment+Extra_Payment</definedName>
    <definedName name="mereni" localSheetId="5">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17">Scheduled_Payment+Extra_Payment</definedName>
    <definedName name="mereni" localSheetId="12">Scheduled_Payment+Extra_Payment</definedName>
    <definedName name="mereni" localSheetId="13">Scheduled_Payment+Extra_Payment</definedName>
    <definedName name="mereni" localSheetId="14">Scheduled_Payment+Extra_Payment</definedName>
    <definedName name="mereni" localSheetId="16">Scheduled_Payment+Extra_Payment</definedName>
    <definedName name="mereni" localSheetId="18">Scheduled_Payment+Extra_Payment</definedName>
    <definedName name="mereni" localSheetId="32">Scheduled_Payment+Extra_Payment</definedName>
    <definedName name="mereni" localSheetId="36">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41">Scheduled_Payment+Extra_Payment</definedName>
    <definedName name="mereni" localSheetId="42">Scheduled_Payment+Extra_Payment</definedName>
    <definedName name="mereni" localSheetId="40">Scheduled_Payment+Extra_Payment</definedName>
    <definedName name="mereni" localSheetId="43">Scheduled_Payment+Extra_Payment</definedName>
    <definedName name="mereni" localSheetId="44">Scheduled_Payment+Extra_Payment</definedName>
    <definedName name="mereni" localSheetId="45">Scheduled_Payment+Extra_Payment</definedName>
    <definedName name="mereni" localSheetId="47">Scheduled_Payment+Extra_Payment</definedName>
    <definedName name="mereni" localSheetId="50">Scheduled_Payment+Extra_Payment</definedName>
    <definedName name="mereni" localSheetId="46">Scheduled_Payment+Extra_Payment</definedName>
    <definedName name="mereni" localSheetId="48">Scheduled_Payment+Extra_Payment</definedName>
    <definedName name="mereni" localSheetId="49">Scheduled_Payment+Extra_Payment</definedName>
    <definedName name="mereni" localSheetId="55">Scheduled_Payment+Extra_Payment</definedName>
    <definedName name="mereni" localSheetId="51">Scheduled_Payment+Extra_Payment</definedName>
    <definedName name="mereni" localSheetId="56">Scheduled_Payment+Extra_Payment</definedName>
    <definedName name="mereni" localSheetId="52">Scheduled_Payment+Extra_Payment</definedName>
    <definedName name="mereni" localSheetId="53">Scheduled_Payment+Extra_Payment</definedName>
    <definedName name="mereni" localSheetId="54">Scheduled_Payment+Extra_Payment</definedName>
    <definedName name="mereni" localSheetId="0">Scheduled_Payment+Extra_Payment</definedName>
    <definedName name="mereni" localSheetId="2">Scheduled_Payment+Extra_Payment</definedName>
    <definedName name="mereni" localSheetId="4">Scheduled_Payment+Extra_Payment</definedName>
    <definedName name="mereni" localSheetId="1">Scheduled_Payment+Extra_Payment</definedName>
    <definedName name="mereni">Scheduled_Payment+Extra_Payment</definedName>
    <definedName name="MistoStavby" localSheetId="1">#REF!</definedName>
    <definedName name="MistoStavby">'D.1.4.7. Rekapitulace'!$D$4</definedName>
    <definedName name="MJ" localSheetId="3">#REF!</definedName>
    <definedName name="MJ" localSheetId="5">#REF!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12">#REF!</definedName>
    <definedName name="MJ" localSheetId="13">#REF!</definedName>
    <definedName name="MJ" localSheetId="14">#REF!</definedName>
    <definedName name="MJ" localSheetId="16">#REF!</definedName>
    <definedName name="MJ" localSheetId="32">#REF!</definedName>
    <definedName name="MJ" localSheetId="36">#REF!</definedName>
    <definedName name="MJ" localSheetId="33">#REF!</definedName>
    <definedName name="MJ" localSheetId="35">#REF!</definedName>
    <definedName name="MJ" localSheetId="41">#REF!</definedName>
    <definedName name="MJ" localSheetId="42">#REF!</definedName>
    <definedName name="MJ" localSheetId="40">#REF!</definedName>
    <definedName name="MJ" localSheetId="43">#REF!</definedName>
    <definedName name="MJ" localSheetId="44">#REF!</definedName>
    <definedName name="MJ" localSheetId="45">#REF!</definedName>
    <definedName name="MJ" localSheetId="47">#REF!</definedName>
    <definedName name="MJ" localSheetId="50">#REF!</definedName>
    <definedName name="MJ" localSheetId="46">#REF!</definedName>
    <definedName name="MJ" localSheetId="48">#REF!</definedName>
    <definedName name="MJ" localSheetId="49">#REF!</definedName>
    <definedName name="MJ" localSheetId="55">#REF!</definedName>
    <definedName name="MJ" localSheetId="51">#REF!</definedName>
    <definedName name="MJ" localSheetId="56">#REF!</definedName>
    <definedName name="MJ" localSheetId="52">#REF!</definedName>
    <definedName name="MJ" localSheetId="53">#REF!</definedName>
    <definedName name="MJ" localSheetId="54">#REF!</definedName>
    <definedName name="MJ" localSheetId="0">#REF!</definedName>
    <definedName name="MJ" localSheetId="2">#REF!</definedName>
    <definedName name="MJ" localSheetId="4">#REF!</definedName>
    <definedName name="MJ" localSheetId="1">#REF!</definedName>
    <definedName name="MJ">#REF!</definedName>
    <definedName name="MO" localSheetId="12">#REF!</definedName>
    <definedName name="MO" localSheetId="13">#REF!</definedName>
    <definedName name="MO" localSheetId="14">#REF!</definedName>
    <definedName name="MO">#REF!</definedName>
    <definedName name="MONINSMATEEZS" localSheetId="12">#REF!</definedName>
    <definedName name="MONINSMATEEZS" localSheetId="13">#REF!</definedName>
    <definedName name="MONINSMATEEZS">#REF!</definedName>
    <definedName name="Mont" localSheetId="3">#REF!</definedName>
    <definedName name="Mont" localSheetId="5">#REF!</definedName>
    <definedName name="Mont" localSheetId="6">#REF!</definedName>
    <definedName name="Mont" localSheetId="7">#REF!</definedName>
    <definedName name="Mont" localSheetId="8">#REF!</definedName>
    <definedName name="Mont" localSheetId="10">#REF!</definedName>
    <definedName name="Mont" localSheetId="11">#REF!</definedName>
    <definedName name="Mont" localSheetId="12">#REF!</definedName>
    <definedName name="Mont" localSheetId="13">#REF!</definedName>
    <definedName name="Mont" localSheetId="14">#REF!</definedName>
    <definedName name="MONT" localSheetId="22">#REF!</definedName>
    <definedName name="MONT" localSheetId="21">#REF!</definedName>
    <definedName name="Mont" localSheetId="32">#REF!</definedName>
    <definedName name="Mont" localSheetId="36">#REF!</definedName>
    <definedName name="Mont" localSheetId="33">#REF!</definedName>
    <definedName name="Mont" localSheetId="35">#REF!</definedName>
    <definedName name="Mont" localSheetId="41">#REF!</definedName>
    <definedName name="Mont" localSheetId="42">#REF!</definedName>
    <definedName name="Mont" localSheetId="40">#REF!</definedName>
    <definedName name="Mont" localSheetId="43">#REF!</definedName>
    <definedName name="Mont" localSheetId="44">#REF!</definedName>
    <definedName name="Mont" localSheetId="45">#REF!</definedName>
    <definedName name="Mont" localSheetId="47">#REF!</definedName>
    <definedName name="Mont" localSheetId="50">#REF!</definedName>
    <definedName name="Mont" localSheetId="46">#REF!</definedName>
    <definedName name="Mont" localSheetId="48">#REF!</definedName>
    <definedName name="Mont" localSheetId="49">#REF!</definedName>
    <definedName name="Mont" localSheetId="55">#REF!</definedName>
    <definedName name="Mont" localSheetId="51">#REF!</definedName>
    <definedName name="Mont" localSheetId="56">#REF!</definedName>
    <definedName name="Mont" localSheetId="52">#REF!</definedName>
    <definedName name="Mont" localSheetId="53">#REF!</definedName>
    <definedName name="Mont" localSheetId="54">#REF!</definedName>
    <definedName name="Mont" localSheetId="0">#REF!</definedName>
    <definedName name="Mont" localSheetId="2">#REF!</definedName>
    <definedName name="Mont" localSheetId="4">#REF!</definedName>
    <definedName name="Mont" localSheetId="1">#REF!</definedName>
    <definedName name="Mont">#REF!</definedName>
    <definedName name="Mont.inst_mat" localSheetId="12">#REF!</definedName>
    <definedName name="Mont.inst_mat" localSheetId="13">#REF!</definedName>
    <definedName name="Mont.inst_mat" localSheetId="22">#REF!</definedName>
    <definedName name="Mont.inst_mat">#REF!</definedName>
    <definedName name="mont_cctv" localSheetId="12">#REF!</definedName>
    <definedName name="mont_cctv" localSheetId="13">#REF!</definedName>
    <definedName name="mont_cctv" localSheetId="14">#REF!</definedName>
    <definedName name="mont_cctv" localSheetId="16">#REF!</definedName>
    <definedName name="mont_cctv" localSheetId="18">#REF!</definedName>
    <definedName name="mont_cctv" localSheetId="22">'D.1.4.8. EPS'!#REF!</definedName>
    <definedName name="mont_cctv" localSheetId="21">[27]DT!#REF!</definedName>
    <definedName name="mont_cctv">#REF!</definedName>
    <definedName name="MONT_EPS" localSheetId="12">#REF!</definedName>
    <definedName name="MONT_EPS" localSheetId="13">#REF!</definedName>
    <definedName name="MONT_EPS" localSheetId="14">#REF!</definedName>
    <definedName name="MONT_EPS" localSheetId="16">#REF!</definedName>
    <definedName name="MONT_EPS" localSheetId="18">#REF!</definedName>
    <definedName name="MONT_EPS" localSheetId="22">'D.1.4.8. EPS'!#REF!</definedName>
    <definedName name="MONT_EPS">#REF!</definedName>
    <definedName name="mont_ezs" localSheetId="12">#REF!</definedName>
    <definedName name="mont_ezs" localSheetId="13">#REF!</definedName>
    <definedName name="mont_ezs" localSheetId="14">#REF!</definedName>
    <definedName name="mont_ezs" localSheetId="16">#REF!</definedName>
    <definedName name="mont_ezs" localSheetId="18">#REF!</definedName>
    <definedName name="mont_ezs" localSheetId="22">#REF!</definedName>
    <definedName name="mont_ezs" localSheetId="21">[27]EZS!#REF!</definedName>
    <definedName name="mont_ezs">#REF!</definedName>
    <definedName name="Mont_inst_mat" localSheetId="12">#REF!</definedName>
    <definedName name="Mont_inst_mat" localSheetId="13">#REF!</definedName>
    <definedName name="Mont_inst_mat" localSheetId="18">#REF!</definedName>
    <definedName name="Mont_inst_mat" localSheetId="22">#REF!</definedName>
    <definedName name="Mont_inst_mat">#REF!</definedName>
    <definedName name="mont_mr" localSheetId="12">#REF!</definedName>
    <definedName name="mont_mr" localSheetId="13">#REF!</definedName>
    <definedName name="mont_mr">#REF!</definedName>
    <definedName name="mont_oz" localSheetId="12">#REF!</definedName>
    <definedName name="mont_oz" localSheetId="13">#REF!</definedName>
    <definedName name="mont_oz">#REF!</definedName>
    <definedName name="mont_sk" localSheetId="12">#REF!</definedName>
    <definedName name="mont_sk" localSheetId="13">#REF!</definedName>
    <definedName name="mont_sk" localSheetId="14">#REF!</definedName>
    <definedName name="mont_sk" localSheetId="16">#REF!</definedName>
    <definedName name="mont_sk" localSheetId="18">#REF!</definedName>
    <definedName name="mont_sk" localSheetId="22">#REF!</definedName>
    <definedName name="mont_sk" localSheetId="21">[27]SK!#REF!</definedName>
    <definedName name="mont_sk">#REF!</definedName>
    <definedName name="mont_tras" localSheetId="12">#REF!</definedName>
    <definedName name="mont_tras" localSheetId="13">#REF!</definedName>
    <definedName name="mont_tras" localSheetId="16">#REF!</definedName>
    <definedName name="mont_tras" localSheetId="18">#REF!</definedName>
    <definedName name="mont_tras">#REF!</definedName>
    <definedName name="mont_vjezd" localSheetId="12">#REF!</definedName>
    <definedName name="mont_vjezd" localSheetId="13">#REF!</definedName>
    <definedName name="mont_vjezd" localSheetId="18">#REF!</definedName>
    <definedName name="mont_vjezd">#REF!</definedName>
    <definedName name="mont1">[2]ACCESS!$M$1</definedName>
    <definedName name="MONTAV" localSheetId="12">#REF!</definedName>
    <definedName name="MONTAV" localSheetId="13">#REF!</definedName>
    <definedName name="MONTAV" localSheetId="14">#REF!</definedName>
    <definedName name="MONTAV" localSheetId="16">#REF!</definedName>
    <definedName name="MONTAV" localSheetId="22">#REF!</definedName>
    <definedName name="MONTAV">#REF!</definedName>
    <definedName name="montav2" localSheetId="12">#REF!</definedName>
    <definedName name="montav2" localSheetId="13">#REF!</definedName>
    <definedName name="montav2" localSheetId="14">#REF!</definedName>
    <definedName name="montav2" localSheetId="16">#REF!</definedName>
    <definedName name="montav2">#REF!</definedName>
    <definedName name="montaz" localSheetId="12">#REF!</definedName>
    <definedName name="montaz" localSheetId="13">#REF!</definedName>
    <definedName name="montaz" localSheetId="14">#REF!</definedName>
    <definedName name="montaz" localSheetId="16">#REF!</definedName>
    <definedName name="montaz">#REF!</definedName>
    <definedName name="Montaz0" localSheetId="3">#REF!</definedName>
    <definedName name="Montaz0" localSheetId="5">#REF!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12">#REF!</definedName>
    <definedName name="Montaz0" localSheetId="13">#REF!</definedName>
    <definedName name="Montaz0" localSheetId="14">#REF!</definedName>
    <definedName name="Montaz0" localSheetId="16">#REF!</definedName>
    <definedName name="Montaz0" localSheetId="32">#REF!</definedName>
    <definedName name="Montaz0" localSheetId="36">#REF!</definedName>
    <definedName name="Montaz0" localSheetId="33">#REF!</definedName>
    <definedName name="Montaz0" localSheetId="34">#REF!</definedName>
    <definedName name="Montaz0" localSheetId="35">#REF!</definedName>
    <definedName name="Montaz0" localSheetId="41">#REF!</definedName>
    <definedName name="Montaz0" localSheetId="42">#REF!</definedName>
    <definedName name="Montaz0" localSheetId="40">#REF!</definedName>
    <definedName name="Montaz0" localSheetId="43">#REF!</definedName>
    <definedName name="Montaz0" localSheetId="44">#REF!</definedName>
    <definedName name="Montaz0" localSheetId="45">#REF!</definedName>
    <definedName name="Montaz0" localSheetId="47">#REF!</definedName>
    <definedName name="Montaz0" localSheetId="50">#REF!</definedName>
    <definedName name="Montaz0" localSheetId="46">#REF!</definedName>
    <definedName name="Montaz0" localSheetId="48">#REF!</definedName>
    <definedName name="Montaz0" localSheetId="49">#REF!</definedName>
    <definedName name="Montaz0" localSheetId="55">#REF!</definedName>
    <definedName name="Montaz0" localSheetId="51">#REF!</definedName>
    <definedName name="Montaz0" localSheetId="56">#REF!</definedName>
    <definedName name="Montaz0" localSheetId="52">#REF!</definedName>
    <definedName name="Montaz0" localSheetId="53">#REF!</definedName>
    <definedName name="Montaz0" localSheetId="54">#REF!</definedName>
    <definedName name="Montaz0" localSheetId="0">'[20]002-A.1. Archstav  reseni'!#REF!</definedName>
    <definedName name="Montaz0" localSheetId="2">#REF!</definedName>
    <definedName name="Montaz0" localSheetId="4">#REF!</definedName>
    <definedName name="Montaz0" localSheetId="1">#REF!</definedName>
    <definedName name="Montaz0">#REF!</definedName>
    <definedName name="Montáž" localSheetId="12">#REF!</definedName>
    <definedName name="Montáž" localSheetId="13">#REF!</definedName>
    <definedName name="Montáž" localSheetId="22">#REF!</definedName>
    <definedName name="Montáž">#REF!</definedName>
    <definedName name="Montážnípráce" localSheetId="22">[23]Proměnné!$F$6</definedName>
    <definedName name="Montážnípráce">[24]Proměnné!$F$6</definedName>
    <definedName name="MONTCCTV" localSheetId="12">#REF!</definedName>
    <definedName name="MONTCCTV" localSheetId="13">#REF!</definedName>
    <definedName name="MONTCCTV" localSheetId="14">#REF!</definedName>
    <definedName name="MONTCCTV" localSheetId="16">#REF!</definedName>
    <definedName name="MONTCCTV" localSheetId="18">#REF!</definedName>
    <definedName name="MONTCCTV" localSheetId="22">#REF!</definedName>
    <definedName name="MONTCCTV">#REF!</definedName>
    <definedName name="MONTDT" localSheetId="12">#REF!</definedName>
    <definedName name="MONTDT" localSheetId="13">#REF!</definedName>
    <definedName name="MONTDT" localSheetId="14">#REF!</definedName>
    <definedName name="MONTDT" localSheetId="16">#REF!</definedName>
    <definedName name="MONTDT" localSheetId="22">#REF!</definedName>
    <definedName name="MONTDT">#REF!</definedName>
    <definedName name="MONTEL" localSheetId="12">#REF!</definedName>
    <definedName name="MONTEL" localSheetId="13">#REF!</definedName>
    <definedName name="MONTEL" localSheetId="14">#REF!</definedName>
    <definedName name="MONTEL" localSheetId="16">#REF!</definedName>
    <definedName name="MONTEL" localSheetId="22">#REF!</definedName>
    <definedName name="MONTEL">#REF!</definedName>
    <definedName name="MONTEPS" localSheetId="12">#REF!</definedName>
    <definedName name="MONTEPS" localSheetId="13">#REF!</definedName>
    <definedName name="MONTEPS" localSheetId="22">#REF!</definedName>
    <definedName name="MONTEPS">#REF!</definedName>
    <definedName name="MONTEZS" localSheetId="12">#REF!</definedName>
    <definedName name="MONTEZS" localSheetId="13">#REF!</definedName>
    <definedName name="MONTEZS" localSheetId="22">#REF!</definedName>
    <definedName name="MONTEZS">#REF!</definedName>
    <definedName name="montezs2">'[28]PA-Philips'!$M$1</definedName>
    <definedName name="montezs3" localSheetId="12">#REF!</definedName>
    <definedName name="montezs3" localSheetId="13">#REF!</definedName>
    <definedName name="montezs3" localSheetId="14">#REF!</definedName>
    <definedName name="montezs3" localSheetId="16">#REF!</definedName>
    <definedName name="montezs3" localSheetId="18">#REF!</definedName>
    <definedName name="montezs3">#REF!</definedName>
    <definedName name="MONTINST_EPS" localSheetId="12">#REF!</definedName>
    <definedName name="MONTINST_EPS" localSheetId="13">#REF!</definedName>
    <definedName name="MONTINST_EPS" localSheetId="14">#REF!</definedName>
    <definedName name="MONTINST_EPS" localSheetId="16">#REF!</definedName>
    <definedName name="MONTINST_EPS" localSheetId="18">#REF!</definedName>
    <definedName name="MONTINST_EPS" localSheetId="22">'D.1.4.8. EPS'!#REF!</definedName>
    <definedName name="MONTINST_EPS">#REF!</definedName>
    <definedName name="MONTINSTEPS" localSheetId="12">#REF!</definedName>
    <definedName name="MONTINSTEPS" localSheetId="13">#REF!</definedName>
    <definedName name="MONTINSTEPS" localSheetId="14">#REF!</definedName>
    <definedName name="MONTINSTEPS" localSheetId="16">#REF!</definedName>
    <definedName name="MONTINSTEPS" localSheetId="18">#REF!</definedName>
    <definedName name="MONTINSTEPS" localSheetId="22">'D.1.4.8. EPS'!#REF!</definedName>
    <definedName name="MONTINSTEPS">#REF!</definedName>
    <definedName name="MONTJC" localSheetId="12">#REF!</definedName>
    <definedName name="MONTJC" localSheetId="13">#REF!</definedName>
    <definedName name="MONTJC" localSheetId="18">#REF!</definedName>
    <definedName name="MONTJC" localSheetId="22">#REF!</definedName>
    <definedName name="MONTJC">#REF!</definedName>
    <definedName name="MONTOST" localSheetId="12">#REF!</definedName>
    <definedName name="MONTOST" localSheetId="13">#REF!</definedName>
    <definedName name="MONTOST" localSheetId="22">#REF!</definedName>
    <definedName name="MONTOST">#REF!</definedName>
    <definedName name="MONTPA" localSheetId="12">#REF!</definedName>
    <definedName name="MONTPA" localSheetId="13">#REF!</definedName>
    <definedName name="MONTPA" localSheetId="22">#REF!</definedName>
    <definedName name="MONTPA">#REF!</definedName>
    <definedName name="MONTSITPRIVOD" localSheetId="12">#REF!</definedName>
    <definedName name="MONTSITPRIVOD" localSheetId="13">#REF!</definedName>
    <definedName name="MONTSITPRIVOD" localSheetId="14">#REF!</definedName>
    <definedName name="MONTSITPRIVOD" localSheetId="16">#REF!</definedName>
    <definedName name="MONTSITPRIVOD" localSheetId="18">#REF!</definedName>
    <definedName name="MONTSITPRIVOD" localSheetId="22">'D.1.4.8. EPS'!#REF!</definedName>
    <definedName name="MONTSITPRIVOD">#REF!</definedName>
    <definedName name="MONTSTA" localSheetId="12">#REF!</definedName>
    <definedName name="MONTSTA" localSheetId="13">#REF!</definedName>
    <definedName name="MONTSTA" localSheetId="18">#REF!</definedName>
    <definedName name="MONTSTA" localSheetId="22">#REF!</definedName>
    <definedName name="MONTSTA">#REF!</definedName>
    <definedName name="MONTTLF" localSheetId="12">#REF!</definedName>
    <definedName name="MONTTLF" localSheetId="13">#REF!</definedName>
    <definedName name="MONTTLF" localSheetId="22">#REF!</definedName>
    <definedName name="MONTTLF">#REF!</definedName>
    <definedName name="MONTVYTR" localSheetId="12">#REF!</definedName>
    <definedName name="MONTVYTR" localSheetId="13">#REF!</definedName>
    <definedName name="MONTVYTR" localSheetId="22">#REF!</definedName>
    <definedName name="MONTVYTR">#REF!</definedName>
    <definedName name="MONTZAR" localSheetId="12">#REF!</definedName>
    <definedName name="MONTZAR" localSheetId="13">#REF!</definedName>
    <definedName name="MONTZAR" localSheetId="14">#REF!</definedName>
    <definedName name="MONTZAR" localSheetId="16">#REF!</definedName>
    <definedName name="MONTZAR" localSheetId="18">#REF!</definedName>
    <definedName name="MONTZAR" localSheetId="22">'D.1.4.8. EPS'!#REF!</definedName>
    <definedName name="MONTZAR">#REF!</definedName>
    <definedName name="MONTZAT" localSheetId="12">#REF!</definedName>
    <definedName name="MONTZAT" localSheetId="13">#REF!</definedName>
    <definedName name="MONTZAT" localSheetId="18">#REF!</definedName>
    <definedName name="MONTZAT" localSheetId="22">#REF!</definedName>
    <definedName name="MONTZAT">#REF!</definedName>
    <definedName name="MR_ING_DOD" localSheetId="12">#REF!</definedName>
    <definedName name="MR_ING_DOD" localSheetId="13">#REF!</definedName>
    <definedName name="MR_ING_DOD" localSheetId="14">#REF!</definedName>
    <definedName name="MR_ING_DOD" localSheetId="16">#REF!</definedName>
    <definedName name="MR_ING_DOD" localSheetId="18">#REF!</definedName>
    <definedName name="MR_ING_DOD" localSheetId="22">'D.1.4.8. EPS'!#REF!</definedName>
    <definedName name="MR_ING_DOD">#REF!</definedName>
    <definedName name="MR_ING_MONT" localSheetId="12">#REF!</definedName>
    <definedName name="MR_ING_MONT" localSheetId="13">#REF!</definedName>
    <definedName name="MR_ING_MONT" localSheetId="14">#REF!</definedName>
    <definedName name="MR_ING_MONT" localSheetId="16">#REF!</definedName>
    <definedName name="MR_ING_MONT" localSheetId="18">#REF!</definedName>
    <definedName name="MR_ING_MONT" localSheetId="22">'D.1.4.8. EPS'!#REF!</definedName>
    <definedName name="MR_ING_MONT">#REF!</definedName>
    <definedName name="MR_KAB_DOD" localSheetId="12">#REF!</definedName>
    <definedName name="MR_KAB_DOD" localSheetId="13">#REF!</definedName>
    <definedName name="MR_KAB_DOD" localSheetId="14">#REF!</definedName>
    <definedName name="MR_KAB_DOD" localSheetId="16">#REF!</definedName>
    <definedName name="MR_KAB_DOD" localSheetId="18">#REF!</definedName>
    <definedName name="MR_KAB_DOD" localSheetId="22">'D.1.4.8. EPS'!#REF!</definedName>
    <definedName name="MR_KAB_DOD">#REF!</definedName>
    <definedName name="MR_KAB_MONT" localSheetId="12">#REF!</definedName>
    <definedName name="MR_KAB_MONT" localSheetId="13">#REF!</definedName>
    <definedName name="MR_KAB_MONT" localSheetId="14">#REF!</definedName>
    <definedName name="MR_KAB_MONT" localSheetId="16">#REF!</definedName>
    <definedName name="MR_KAB_MONT" localSheetId="18">#REF!</definedName>
    <definedName name="MR_KAB_MONT" localSheetId="22">'D.1.4.8. EPS'!#REF!</definedName>
    <definedName name="MR_KAB_MONT">#REF!</definedName>
    <definedName name="MR_TRASY_DOD" localSheetId="12">#REF!</definedName>
    <definedName name="MR_TRASY_DOD" localSheetId="13">#REF!</definedName>
    <definedName name="MR_TRASY_DOD" localSheetId="14">#REF!</definedName>
    <definedName name="MR_TRASY_DOD" localSheetId="16">#REF!</definedName>
    <definedName name="MR_TRASY_DOD" localSheetId="18">#REF!</definedName>
    <definedName name="MR_TRASY_DOD" localSheetId="22">'D.1.4.8. EPS'!#REF!</definedName>
    <definedName name="MR_TRASY_DOD">#REF!</definedName>
    <definedName name="MR_TRASY_MONT" localSheetId="12">#REF!</definedName>
    <definedName name="MR_TRASY_MONT" localSheetId="13">#REF!</definedName>
    <definedName name="MR_TRASY_MONT" localSheetId="14">#REF!</definedName>
    <definedName name="MR_TRASY_MONT" localSheetId="16">#REF!</definedName>
    <definedName name="MR_TRASY_MONT" localSheetId="18">#REF!</definedName>
    <definedName name="MR_TRASY_MONT" localSheetId="22">'D.1.4.8. EPS'!#REF!</definedName>
    <definedName name="MR_TRASY_MONT">#REF!</definedName>
    <definedName name="MR_ZAR_DOD" localSheetId="12">#REF!</definedName>
    <definedName name="MR_ZAR_DOD" localSheetId="13">#REF!</definedName>
    <definedName name="MR_ZAR_DOD" localSheetId="14">#REF!</definedName>
    <definedName name="MR_ZAR_DOD" localSheetId="16">#REF!</definedName>
    <definedName name="MR_ZAR_DOD" localSheetId="18">#REF!</definedName>
    <definedName name="MR_ZAR_DOD" localSheetId="22">'D.1.4.8. EPS'!#REF!</definedName>
    <definedName name="MR_ZAR_DOD">#REF!</definedName>
    <definedName name="MR_ZAR_MONT" localSheetId="12">#REF!</definedName>
    <definedName name="MR_ZAR_MONT" localSheetId="13">#REF!</definedName>
    <definedName name="MR_ZAR_MONT" localSheetId="14">#REF!</definedName>
    <definedName name="MR_ZAR_MONT" localSheetId="16">#REF!</definedName>
    <definedName name="MR_ZAR_MONT" localSheetId="18">#REF!</definedName>
    <definedName name="MR_ZAR_MONT" localSheetId="22">'D.1.4.8. EPS'!#REF!</definedName>
    <definedName name="MR_ZAR_MONT">#REF!</definedName>
    <definedName name="mrma" localSheetId="12">#REF!</definedName>
    <definedName name="mrma" localSheetId="13">#REF!</definedName>
    <definedName name="mrma" localSheetId="16">#REF!</definedName>
    <definedName name="mrma" localSheetId="18">#REF!</definedName>
    <definedName name="mrma">#REF!</definedName>
    <definedName name="mrmat" localSheetId="12">[16]REKAPITULACE!#REF!</definedName>
    <definedName name="mrmat" localSheetId="13">[16]REKAPITULACE!#REF!</definedName>
    <definedName name="mrmat" localSheetId="14">[16]REKAPITULACE!#REF!</definedName>
    <definedName name="mrmat" localSheetId="16">[16]REKAPITULACE!#REF!</definedName>
    <definedName name="mrmat" localSheetId="18">[16]REKAPITULACE!#REF!</definedName>
    <definedName name="mrmat">[16]REKAPITULACE!#REF!</definedName>
    <definedName name="mrmo" localSheetId="12">#REF!</definedName>
    <definedName name="mrmo" localSheetId="13">#REF!</definedName>
    <definedName name="mrmo" localSheetId="14">#REF!</definedName>
    <definedName name="mrmo" localSheetId="16">#REF!</definedName>
    <definedName name="mrmo" localSheetId="18">#REF!</definedName>
    <definedName name="mrmo">#REF!</definedName>
    <definedName name="mrmont" localSheetId="12">[16]REKAPITULACE!#REF!</definedName>
    <definedName name="mrmont" localSheetId="13">[16]REKAPITULACE!#REF!</definedName>
    <definedName name="mrmont" localSheetId="14">[16]REKAPITULACE!#REF!</definedName>
    <definedName name="mrmont" localSheetId="16">[16]REKAPITULACE!#REF!</definedName>
    <definedName name="mrmont" localSheetId="18">[16]REKAPITULACE!#REF!</definedName>
    <definedName name="mrmont">[16]REKAPITULACE!#REF!</definedName>
    <definedName name="mterial" localSheetId="12">#REF!</definedName>
    <definedName name="mterial" localSheetId="13">#REF!</definedName>
    <definedName name="mterial" localSheetId="14">#REF!</definedName>
    <definedName name="mterial" localSheetId="16">#REF!</definedName>
    <definedName name="mterial" localSheetId="18">#REF!</definedName>
    <definedName name="mterial">#REF!</definedName>
    <definedName name="mts" localSheetId="3">#REF!</definedName>
    <definedName name="mts" localSheetId="5">#REF!</definedName>
    <definedName name="mts" localSheetId="6">#REF!</definedName>
    <definedName name="mts" localSheetId="7">#REF!</definedName>
    <definedName name="mts" localSheetId="8">#REF!</definedName>
    <definedName name="mts" localSheetId="11">#REF!</definedName>
    <definedName name="mts" localSheetId="15">#REF!</definedName>
    <definedName name="mts" localSheetId="12">#REF!</definedName>
    <definedName name="mts" localSheetId="13">#REF!</definedName>
    <definedName name="mts" localSheetId="14">#REF!</definedName>
    <definedName name="mts" localSheetId="32">#REF!</definedName>
    <definedName name="mts" localSheetId="36">#REF!</definedName>
    <definedName name="mts" localSheetId="33">#REF!</definedName>
    <definedName name="mts" localSheetId="35">#REF!</definedName>
    <definedName name="mts" localSheetId="41">#REF!</definedName>
    <definedName name="mts" localSheetId="42">#REF!</definedName>
    <definedName name="mts" localSheetId="40">#REF!</definedName>
    <definedName name="mts" localSheetId="43">#REF!</definedName>
    <definedName name="mts" localSheetId="44">#REF!</definedName>
    <definedName name="mts" localSheetId="45">#REF!</definedName>
    <definedName name="mts" localSheetId="47">#REF!</definedName>
    <definedName name="mts" localSheetId="50">#REF!</definedName>
    <definedName name="mts" localSheetId="46">#REF!</definedName>
    <definedName name="mts" localSheetId="48">#REF!</definedName>
    <definedName name="mts" localSheetId="49">#REF!</definedName>
    <definedName name="mts" localSheetId="55">#REF!</definedName>
    <definedName name="mts" localSheetId="51">#REF!</definedName>
    <definedName name="mts" localSheetId="56">#REF!</definedName>
    <definedName name="mts" localSheetId="52">#REF!</definedName>
    <definedName name="mts" localSheetId="53">#REF!</definedName>
    <definedName name="mts" localSheetId="54">#REF!</definedName>
    <definedName name="mts" localSheetId="2">#REF!</definedName>
    <definedName name="mts" localSheetId="4">#REF!</definedName>
    <definedName name="mts" localSheetId="1">#REF!</definedName>
    <definedName name="mts">#REF!</definedName>
    <definedName name="n" localSheetId="3">Scheduled_Payment+Extra_Payment</definedName>
    <definedName name="n" localSheetId="5">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17">Scheduled_Payment+Extra_Payment</definedName>
    <definedName name="n" localSheetId="12">Scheduled_Payment+Extra_Payment</definedName>
    <definedName name="n" localSheetId="13">Scheduled_Payment+Extra_Payment</definedName>
    <definedName name="n" localSheetId="14">Scheduled_Payment+Extra_Payment</definedName>
    <definedName name="n" localSheetId="16">Scheduled_Payment+Extra_Payment</definedName>
    <definedName name="n" localSheetId="18">Scheduled_Payment+Extra_Payment</definedName>
    <definedName name="n" localSheetId="32">Scheduled_Payment+Extra_Payment</definedName>
    <definedName name="n" localSheetId="36">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41">Scheduled_Payment+Extra_Payment</definedName>
    <definedName name="n" localSheetId="42">Scheduled_Payment+Extra_Payment</definedName>
    <definedName name="n" localSheetId="40">Scheduled_Payment+Extra_Payment</definedName>
    <definedName name="n" localSheetId="43">Scheduled_Payment+Extra_Payment</definedName>
    <definedName name="n" localSheetId="44">Scheduled_Payment+Extra_Payment</definedName>
    <definedName name="n" localSheetId="45">Scheduled_Payment+Extra_Payment</definedName>
    <definedName name="n" localSheetId="47">Scheduled_Payment+Extra_Payment</definedName>
    <definedName name="n" localSheetId="50">Scheduled_Payment+Extra_Payment</definedName>
    <definedName name="n" localSheetId="46">Scheduled_Payment+Extra_Payment</definedName>
    <definedName name="n" localSheetId="48">Scheduled_Payment+Extra_Payment</definedName>
    <definedName name="n" localSheetId="49">Scheduled_Payment+Extra_Payment</definedName>
    <definedName name="n" localSheetId="55">Scheduled_Payment+Extra_Payment</definedName>
    <definedName name="n" localSheetId="51">Scheduled_Payment+Extra_Payment</definedName>
    <definedName name="n" localSheetId="56">Scheduled_Payment+Extra_Payment</definedName>
    <definedName name="n" localSheetId="52">Scheduled_Payment+Extra_Payment</definedName>
    <definedName name="n" localSheetId="53">Scheduled_Payment+Extra_Payment</definedName>
    <definedName name="n" localSheetId="54">Scheduled_Payment+Extra_Payment</definedName>
    <definedName name="n" localSheetId="0">Scheduled_Payment+Extra_Payment</definedName>
    <definedName name="n" localSheetId="2">Scheduled_Payment+Extra_Payment</definedName>
    <definedName name="n" localSheetId="4">Scheduled_Payment+Extra_Payment</definedName>
    <definedName name="n" localSheetId="1">Scheduled_Payment+Extra_Payment</definedName>
    <definedName name="n">Scheduled_Payment+Extra_Payment</definedName>
    <definedName name="nak" localSheetId="12">#REF!</definedName>
    <definedName name="nak" localSheetId="13">#REF!</definedName>
    <definedName name="nak" localSheetId="14">#REF!</definedName>
    <definedName name="nak" localSheetId="16">#REF!</definedName>
    <definedName name="nak" localSheetId="18">#REF!</definedName>
    <definedName name="nak">#REF!</definedName>
    <definedName name="Nákup_Autocont" localSheetId="12">#REF!</definedName>
    <definedName name="Nákup_Autocont" localSheetId="13">#REF!</definedName>
    <definedName name="Nákup_Autocont" localSheetId="14">#REF!</definedName>
    <definedName name="Nákup_Autocont" localSheetId="16">#REF!</definedName>
    <definedName name="Nákup_Autocont" localSheetId="18">#REF!</definedName>
    <definedName name="Nákup_Autocont">#REF!</definedName>
    <definedName name="NazevDilu" localSheetId="3">#REF!</definedName>
    <definedName name="NazevDilu" localSheetId="5">#REF!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12">#REF!</definedName>
    <definedName name="NazevDilu" localSheetId="13">#REF!</definedName>
    <definedName name="NazevDilu" localSheetId="14">#REF!</definedName>
    <definedName name="NazevDilu" localSheetId="32">#REF!</definedName>
    <definedName name="NazevDilu" localSheetId="36">#REF!</definedName>
    <definedName name="NazevDilu" localSheetId="33">#REF!</definedName>
    <definedName name="NazevDilu" localSheetId="35">#REF!</definedName>
    <definedName name="NazevDilu" localSheetId="41">#REF!</definedName>
    <definedName name="NazevDilu" localSheetId="42">#REF!</definedName>
    <definedName name="NazevDilu" localSheetId="40">#REF!</definedName>
    <definedName name="NazevDilu" localSheetId="43">#REF!</definedName>
    <definedName name="NazevDilu" localSheetId="44">#REF!</definedName>
    <definedName name="NazevDilu" localSheetId="45">#REF!</definedName>
    <definedName name="NazevDilu" localSheetId="47">#REF!</definedName>
    <definedName name="NazevDilu" localSheetId="50">#REF!</definedName>
    <definedName name="NazevDilu" localSheetId="46">#REF!</definedName>
    <definedName name="NazevDilu" localSheetId="48">#REF!</definedName>
    <definedName name="NazevDilu" localSheetId="49">#REF!</definedName>
    <definedName name="NazevDilu" localSheetId="55">#REF!</definedName>
    <definedName name="NazevDilu" localSheetId="51">#REF!</definedName>
    <definedName name="NazevDilu" localSheetId="56">#REF!</definedName>
    <definedName name="NazevDilu" localSheetId="52">#REF!</definedName>
    <definedName name="NazevDilu" localSheetId="53">#REF!</definedName>
    <definedName name="NazevDilu" localSheetId="54">#REF!</definedName>
    <definedName name="NazevDilu" localSheetId="0">#REF!</definedName>
    <definedName name="NazevDilu" localSheetId="2">#REF!</definedName>
    <definedName name="NazevDilu" localSheetId="4">#REF!</definedName>
    <definedName name="NazevDilu" localSheetId="1">#REF!</definedName>
    <definedName name="NazevDilu">#REF!</definedName>
    <definedName name="nazevobjektu" localSheetId="3">#REF!</definedName>
    <definedName name="nazevobjektu" localSheetId="5">#REF!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12">#REF!</definedName>
    <definedName name="nazevobjektu" localSheetId="13">#REF!</definedName>
    <definedName name="nazevobjektu" localSheetId="14">#REF!</definedName>
    <definedName name="nazevobjektu" localSheetId="16">#REF!</definedName>
    <definedName name="nazevobjektu" localSheetId="32">#REF!</definedName>
    <definedName name="nazevobjektu" localSheetId="36">#REF!</definedName>
    <definedName name="nazevobjektu" localSheetId="33">#REF!</definedName>
    <definedName name="nazevobjektu" localSheetId="34">#REF!</definedName>
    <definedName name="nazevobjektu" localSheetId="35">#REF!</definedName>
    <definedName name="nazevobjektu" localSheetId="41">#REF!</definedName>
    <definedName name="nazevobjektu" localSheetId="42">#REF!</definedName>
    <definedName name="nazevobjektu" localSheetId="40">#REF!</definedName>
    <definedName name="nazevobjektu" localSheetId="43">#REF!</definedName>
    <definedName name="nazevobjektu" localSheetId="44">#REF!</definedName>
    <definedName name="nazevobjektu" localSheetId="45">#REF!</definedName>
    <definedName name="nazevobjektu" localSheetId="47">#REF!</definedName>
    <definedName name="nazevobjektu" localSheetId="50">#REF!</definedName>
    <definedName name="nazevobjektu" localSheetId="46">#REF!</definedName>
    <definedName name="nazevobjektu" localSheetId="48">#REF!</definedName>
    <definedName name="nazevobjektu" localSheetId="49">#REF!</definedName>
    <definedName name="nazevobjektu" localSheetId="55">#REF!</definedName>
    <definedName name="nazevobjektu" localSheetId="51">#REF!</definedName>
    <definedName name="nazevobjektu" localSheetId="56">#REF!</definedName>
    <definedName name="nazevobjektu" localSheetId="52">#REF!</definedName>
    <definedName name="nazevobjektu" localSheetId="53">#REF!</definedName>
    <definedName name="nazevobjektu" localSheetId="54">#REF!</definedName>
    <definedName name="NazevObjektu" localSheetId="0">KL!$C$32</definedName>
    <definedName name="nazevobjektu" localSheetId="2">#REF!</definedName>
    <definedName name="nazevobjektu" localSheetId="4">#REF!</definedName>
    <definedName name="nazevobjektu" localSheetId="1">#REF!</definedName>
    <definedName name="nazevobjektu">#REF!</definedName>
    <definedName name="NazevRozpoctu" localSheetId="48">'[18]Krycí list'!$D$2</definedName>
    <definedName name="NazevRozpoctu" localSheetId="49">'[18]Krycí list'!$D$2</definedName>
    <definedName name="NazevRozpoctu" localSheetId="1">'[18]Krycí list'!$D$2</definedName>
    <definedName name="NazevRozpoctu">'[19]Krycí list'!$D$2</definedName>
    <definedName name="nazevstavby" localSheetId="3">#REF!</definedName>
    <definedName name="nazevstavby" localSheetId="5">#REF!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12">#REF!</definedName>
    <definedName name="nazevstavby" localSheetId="13">#REF!</definedName>
    <definedName name="nazevstavby" localSheetId="14">#REF!</definedName>
    <definedName name="nazevstavby" localSheetId="16">#REF!</definedName>
    <definedName name="NazevStavby" localSheetId="19">'D.1.4.7. Rekapitulace'!$E$2</definedName>
    <definedName name="nazevstavby" localSheetId="32">#REF!</definedName>
    <definedName name="nazevstavby" localSheetId="36">#REF!</definedName>
    <definedName name="nazevstavby" localSheetId="33">#REF!</definedName>
    <definedName name="nazevstavby" localSheetId="34">#REF!</definedName>
    <definedName name="nazevstavby" localSheetId="35">#REF!</definedName>
    <definedName name="nazevstavby" localSheetId="41">#REF!</definedName>
    <definedName name="nazevstavby" localSheetId="42">#REF!</definedName>
    <definedName name="nazevstavby" localSheetId="40">#REF!</definedName>
    <definedName name="nazevstavby" localSheetId="43">#REF!</definedName>
    <definedName name="nazevstavby" localSheetId="44">#REF!</definedName>
    <definedName name="nazevstavby" localSheetId="45">#REF!</definedName>
    <definedName name="nazevstavby" localSheetId="47">#REF!</definedName>
    <definedName name="nazevstavby" localSheetId="50">#REF!</definedName>
    <definedName name="nazevstavby" localSheetId="46">#REF!</definedName>
    <definedName name="nazevstavby" localSheetId="48">#REF!</definedName>
    <definedName name="nazevstavby" localSheetId="49">#REF!</definedName>
    <definedName name="nazevstavby" localSheetId="55">#REF!</definedName>
    <definedName name="nazevstavby" localSheetId="51">#REF!</definedName>
    <definedName name="nazevstavby" localSheetId="56">#REF!</definedName>
    <definedName name="nazevstavby" localSheetId="52">#REF!</definedName>
    <definedName name="nazevstavby" localSheetId="53">#REF!</definedName>
    <definedName name="nazevstavby" localSheetId="54">#REF!</definedName>
    <definedName name="NazevStavby" localSheetId="0">KL!$D$5</definedName>
    <definedName name="nazevstavby" localSheetId="2">#REF!</definedName>
    <definedName name="nazevstavby" localSheetId="4">#REF!</definedName>
    <definedName name="nazevstavby" localSheetId="1">#REF!</definedName>
    <definedName name="nazevstavby">#REF!</definedName>
    <definedName name="NazevStavebnihoRozpoctu" localSheetId="1">#REF!</definedName>
    <definedName name="NazevStavebnihoRozpoctu">'D.1.4.7. Rekapitulace'!$E$4</definedName>
    <definedName name="_xlnm.Print_Titles" localSheetId="15">'D.1.3.2. SOZ'!$1:$3</definedName>
    <definedName name="_xlnm.Print_Titles" localSheetId="20">'D.1.4.7. SILNOPROUD'!$1:$7</definedName>
    <definedName name="_xlnm.Print_Titles" localSheetId="22">'D.1.4.8. EPS'!$2:$5</definedName>
    <definedName name="_xlnm.Print_Titles" localSheetId="38">'D.2.13. BAZÉNOVÁ TECHNOLOGIE'!#REF!</definedName>
    <definedName name="Num_Pmt_Per_Year" localSheetId="3">#REF!</definedName>
    <definedName name="Num_Pmt_Per_Year" localSheetId="5">#REF!</definedName>
    <definedName name="Num_Pmt_Per_Year" localSheetId="6">#REF!</definedName>
    <definedName name="Num_Pmt_Per_Year" localSheetId="7">#REF!</definedName>
    <definedName name="Num_Pmt_Per_Year" localSheetId="8">#REF!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6">#REF!</definedName>
    <definedName name="Num_Pmt_Per_Year" localSheetId="32">#REF!</definedName>
    <definedName name="Num_Pmt_Per_Year" localSheetId="36">#REF!</definedName>
    <definedName name="Num_Pmt_Per_Year" localSheetId="33">#REF!</definedName>
    <definedName name="Num_Pmt_Per_Year" localSheetId="35">#REF!</definedName>
    <definedName name="Num_Pmt_Per_Year" localSheetId="41">#REF!</definedName>
    <definedName name="Num_Pmt_Per_Year" localSheetId="42">#REF!</definedName>
    <definedName name="Num_Pmt_Per_Year" localSheetId="40">#REF!</definedName>
    <definedName name="Num_Pmt_Per_Year" localSheetId="43">#REF!</definedName>
    <definedName name="Num_Pmt_Per_Year" localSheetId="44">#REF!</definedName>
    <definedName name="Num_Pmt_Per_Year" localSheetId="45">#REF!</definedName>
    <definedName name="Num_Pmt_Per_Year" localSheetId="47">#REF!</definedName>
    <definedName name="Num_Pmt_Per_Year" localSheetId="50">#REF!</definedName>
    <definedName name="Num_Pmt_Per_Year" localSheetId="46">#REF!</definedName>
    <definedName name="Num_Pmt_Per_Year" localSheetId="48">#REF!</definedName>
    <definedName name="Num_Pmt_Per_Year" localSheetId="49">#REF!</definedName>
    <definedName name="Num_Pmt_Per_Year" localSheetId="55">#REF!</definedName>
    <definedName name="Num_Pmt_Per_Year" localSheetId="51">#REF!</definedName>
    <definedName name="Num_Pmt_Per_Year" localSheetId="56">#REF!</definedName>
    <definedName name="Num_Pmt_Per_Year" localSheetId="52">#REF!</definedName>
    <definedName name="Num_Pmt_Per_Year" localSheetId="53">#REF!</definedName>
    <definedName name="Num_Pmt_Per_Year" localSheetId="54">#REF!</definedName>
    <definedName name="Num_Pmt_Per_Year" localSheetId="2">#REF!</definedName>
    <definedName name="Num_Pmt_Per_Year" localSheetId="4">#REF!</definedName>
    <definedName name="Num_Pmt_Per_Year" localSheetId="1">#REF!</definedName>
    <definedName name="Num_Pmt_Per_Year">#REF!</definedName>
    <definedName name="Number_of_Payments" localSheetId="3">MATCH(0.01,'D.1.1. ASŘ - BOURACI PRACE'!End_Bal,-1)+1</definedName>
    <definedName name="Number_of_Payments" localSheetId="5">MATCH(0.01,'D.1.1. ASŘ - NOVÝ STAV'!End_Bal,-1)+1</definedName>
    <definedName name="Number_of_Payments" localSheetId="6">MATCH(0.01,'D.1.1. VÝPIS DVEŘÍ'!End_Bal,-1)+1</definedName>
    <definedName name="Number_of_Payments" localSheetId="7">MATCH(0.01,'D.1.1.c.02 - VÝPIS OKEN'!End_Bal,-1)+1</definedName>
    <definedName name="Number_of_Payments" localSheetId="8">MATCH(0.01,'D.1.1.c.04 VÝPIS TRUHLAŘ.VÝR'!End_Bal,-1)+1</definedName>
    <definedName name="Number_of_Payments" localSheetId="9">MATCH(0.01,End_Bal,-1)+1</definedName>
    <definedName name="Number_of_Payments" localSheetId="10">MATCH(0.01,End_Bal,-1)+1</definedName>
    <definedName name="Number_of_Payments" localSheetId="11">MATCH(0.01,'D.1.1.c.07 VÝPIS OST.'!End_Bal,-1)+1</definedName>
    <definedName name="Number_of_Payments" localSheetId="17">MATCH(0.01,End_Bal,-1)+1</definedName>
    <definedName name="Number_of_Payments" localSheetId="12">MATCH(0.01,'D.1.4.1. ZTI'!End_Bal,-1)+1</definedName>
    <definedName name="Number_of_Payments" localSheetId="13">MATCH(0.01,'D.1.4.3. VZDUCHOTECHNIKA'!End_Bal,-1)+1</definedName>
    <definedName name="Number_of_Payments" localSheetId="14">MATCH(0.01,'D.1.4.4. VYTÁPĚNÍ'!End_Bal,-1)+1</definedName>
    <definedName name="Number_of_Payments" localSheetId="16">MATCH(0.01,[4]!End_Bal,-1)+1</definedName>
    <definedName name="Number_of_Payments" localSheetId="18">MATCH(0.01,End_Bal,-1)+1</definedName>
    <definedName name="Number_of_Payments" localSheetId="32">MATCH(0.01,'D.2.0. PLYNOVOD - BP'!End_Bal,-1)+1</definedName>
    <definedName name="Number_of_Payments" localSheetId="36">MATCH(0.01,'D.2.1. AREÁLOVÝ VODOVOD'!End_Bal,-1)+1</definedName>
    <definedName name="Number_of_Payments" localSheetId="33">MATCH(0.01,'D.2.1. PŘÍPOJ. VODOVODU - REK.'!End_Bal,-1)+1</definedName>
    <definedName name="Number_of_Payments" localSheetId="34">MATCH(0.01,End_Bal,-1)+1</definedName>
    <definedName name="Number_of_Payments" localSheetId="35">MATCH(0.01,'D.2.1. VODOMĚRNÁ ŠACHTA'!End_Bal,-1)+1</definedName>
    <definedName name="Number_of_Payments" localSheetId="41">MATCH(0.01,'D.2.2. AREÁL. ROZVOD - PIT. VOD'!End_Bal,-1)+1</definedName>
    <definedName name="Number_of_Payments" localSheetId="42">MATCH(0.01,'D.2.2. AREÁL. ROZVOD - POŽ. VOD'!End_Bal,-1)+1</definedName>
    <definedName name="Number_of_Payments" localSheetId="40">MATCH(0.01,'D.2.2. AREÁL. VODOVOD - REKAP.'!End_Bal,-1)+1</definedName>
    <definedName name="Number_of_Payments" localSheetId="43">MATCH(0.01,'D.2.2. AREÁLOVÝ VODOVOD - BP'!End_Bal,-1)+1</definedName>
    <definedName name="Number_of_Payments" localSheetId="44">MATCH(0.01,'D.2.3. PŘÍPOJKA KANALIZACE'!End_Bal,-1)+1</definedName>
    <definedName name="Number_of_Payments" localSheetId="45">MATCH(0.01,'D.2.4. AREÁL. KANALIZACE - REK.'!End_Bal,-1)+1</definedName>
    <definedName name="Number_of_Payments" localSheetId="47">MATCH(0.01,'D.2.4. ČERP.STANICE'!End_Bal,-1)+1</definedName>
    <definedName name="Number_of_Payments" localSheetId="50">MATCH(0.01,'D.2.4. KANALIZACE-BP'!End_Bal,-1)+1</definedName>
    <definedName name="Number_of_Payments" localSheetId="46">MATCH(0.01,'D.2.4. VSAKOVACÍ NÁDRŽ'!End_Bal,-1)+1</definedName>
    <definedName name="Number_of_Payments" localSheetId="48">MATCH(0.01,'D.2.4.b.03 SPLAŠKOVÁ KANALIZACE'!End_Bal,-1)+1</definedName>
    <definedName name="Number_of_Payments" localSheetId="49">MATCH(0.01,'D.2.4.b.04. DEŠŤOVÁ KANALIZACE'!End_Bal,-1)+1</definedName>
    <definedName name="Number_of_Payments" localSheetId="55">MATCH(0.01,'D.2.8. AREÁLOVÉ OSVĚTLENÍ - A1'!End_Bal,-1)+1</definedName>
    <definedName name="Number_of_Payments" localSheetId="51">MATCH(0.01,'D.2.8. REKAPITULACE'!End_Bal,-1)+1</definedName>
    <definedName name="Number_of_Payments" localSheetId="56">MATCH(0.01,'D.2.8. ROZVOD NN - BOURÁNÍ STÁV'!End_Bal,-1)+1</definedName>
    <definedName name="Number_of_Payments" localSheetId="52">MATCH(0.01,'D.2.8. ROZVOD NN - PŘÍP. P1'!End_Bal,-1)+1</definedName>
    <definedName name="Number_of_Payments" localSheetId="53">MATCH(0.01,'D.2.8. ROZVOD NN - PŘÍP. P2'!End_Bal,-1)+1</definedName>
    <definedName name="Number_of_Payments" localSheetId="54">MATCH(0.01,'D.2.8. ROZVOD NN - PŘÍP. P3'!End_Bal,-1)+1</definedName>
    <definedName name="Number_of_Payments" localSheetId="0">MATCH(0.01,End_Bal,-1)+1</definedName>
    <definedName name="Number_of_Payments" localSheetId="2">MATCH(0.01,'REKAPITULACE - BP'!End_Bal,-1)+1</definedName>
    <definedName name="Number_of_Payments" localSheetId="4">MATCH(0.01,'REKAPITULACE - NS'!End_Bal,-1)+1</definedName>
    <definedName name="Number_of_Payments" localSheetId="1">MATCH(0.01,VRN!End_Bal,-1)+1</definedName>
    <definedName name="Number_of_Payments">MATCH(0.01,End_Bal,-1)+1</definedName>
    <definedName name="oadresa" localSheetId="1">#REF!</definedName>
    <definedName name="oadresa">'D.1.4.7. Rekapitulace'!$D$6</definedName>
    <definedName name="obch_sleva" localSheetId="3">#REF!</definedName>
    <definedName name="obch_sleva" localSheetId="5">#REF!</definedName>
    <definedName name="obch_sleva" localSheetId="6">#REF!</definedName>
    <definedName name="obch_sleva" localSheetId="7">#REF!</definedName>
    <definedName name="obch_sleva" localSheetId="8">#REF!</definedName>
    <definedName name="obch_sleva" localSheetId="9">#REF!</definedName>
    <definedName name="obch_sleva" localSheetId="10">#REF!</definedName>
    <definedName name="obch_sleva" localSheetId="11">#REF!</definedName>
    <definedName name="obch_sleva" localSheetId="15">#REF!</definedName>
    <definedName name="obch_sleva" localSheetId="12">#REF!</definedName>
    <definedName name="obch_sleva" localSheetId="13">#REF!</definedName>
    <definedName name="obch_sleva" localSheetId="14">#REF!</definedName>
    <definedName name="obch_sleva" localSheetId="16">#REF!</definedName>
    <definedName name="obch_sleva" localSheetId="32">#REF!</definedName>
    <definedName name="obch_sleva" localSheetId="36">#REF!</definedName>
    <definedName name="obch_sleva" localSheetId="33">#REF!</definedName>
    <definedName name="obch_sleva" localSheetId="35">#REF!</definedName>
    <definedName name="obch_sleva" localSheetId="41">#REF!</definedName>
    <definedName name="obch_sleva" localSheetId="42">#REF!</definedName>
    <definedName name="obch_sleva" localSheetId="40">#REF!</definedName>
    <definedName name="obch_sleva" localSheetId="43">#REF!</definedName>
    <definedName name="obch_sleva" localSheetId="44">#REF!</definedName>
    <definedName name="obch_sleva" localSheetId="45">#REF!</definedName>
    <definedName name="obch_sleva" localSheetId="47">#REF!</definedName>
    <definedName name="obch_sleva" localSheetId="50">#REF!</definedName>
    <definedName name="obch_sleva" localSheetId="46">#REF!</definedName>
    <definedName name="obch_sleva" localSheetId="48">#REF!</definedName>
    <definedName name="obch_sleva" localSheetId="49">#REF!</definedName>
    <definedName name="obch_sleva" localSheetId="55">#REF!</definedName>
    <definedName name="obch_sleva" localSheetId="51">#REF!</definedName>
    <definedName name="obch_sleva" localSheetId="56">#REF!</definedName>
    <definedName name="obch_sleva" localSheetId="52">#REF!</definedName>
    <definedName name="obch_sleva" localSheetId="53">#REF!</definedName>
    <definedName name="obch_sleva" localSheetId="54">#REF!</definedName>
    <definedName name="obch_sleva" localSheetId="2">#REF!</definedName>
    <definedName name="obch_sleva" localSheetId="4">#REF!</definedName>
    <definedName name="obch_sleva" localSheetId="1">#REF!</definedName>
    <definedName name="obch_sleva">#REF!</definedName>
    <definedName name="Objednatel" localSheetId="3">#REF!</definedName>
    <definedName name="Objednatel" localSheetId="5">#REF!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12">#REF!</definedName>
    <definedName name="Objednatel" localSheetId="13">#REF!</definedName>
    <definedName name="Objednatel" localSheetId="14">#REF!</definedName>
    <definedName name="Objednatel" localSheetId="16">#REF!</definedName>
    <definedName name="Objednatel" localSheetId="19">'D.1.4.7. Rekapitulace'!$D$5</definedName>
    <definedName name="Objednatel" localSheetId="32">#REF!</definedName>
    <definedName name="Objednatel" localSheetId="36">#REF!</definedName>
    <definedName name="Objednatel" localSheetId="33">#REF!</definedName>
    <definedName name="Objednatel" localSheetId="34">#REF!</definedName>
    <definedName name="Objednatel" localSheetId="35">#REF!</definedName>
    <definedName name="Objednatel" localSheetId="41">#REF!</definedName>
    <definedName name="Objednatel" localSheetId="42">#REF!</definedName>
    <definedName name="Objednatel" localSheetId="40">#REF!</definedName>
    <definedName name="Objednatel" localSheetId="43">#REF!</definedName>
    <definedName name="Objednatel" localSheetId="44">#REF!</definedName>
    <definedName name="Objednatel" localSheetId="45">#REF!</definedName>
    <definedName name="Objednatel" localSheetId="47">#REF!</definedName>
    <definedName name="Objednatel" localSheetId="50">#REF!</definedName>
    <definedName name="Objednatel" localSheetId="46">#REF!</definedName>
    <definedName name="Objednatel" localSheetId="48">#REF!</definedName>
    <definedName name="Objednatel" localSheetId="49">#REF!</definedName>
    <definedName name="Objednatel" localSheetId="55">#REF!</definedName>
    <definedName name="Objednatel" localSheetId="51">#REF!</definedName>
    <definedName name="Objednatel" localSheetId="56">#REF!</definedName>
    <definedName name="Objednatel" localSheetId="52">#REF!</definedName>
    <definedName name="Objednatel" localSheetId="53">#REF!</definedName>
    <definedName name="Objednatel" localSheetId="54">#REF!</definedName>
    <definedName name="Objednatel" localSheetId="0">KL!$D$9</definedName>
    <definedName name="Objednatel" localSheetId="2">#REF!</definedName>
    <definedName name="Objednatel" localSheetId="4">#REF!</definedName>
    <definedName name="Objednatel" localSheetId="1">#REF!</definedName>
    <definedName name="Objednatel">#REF!</definedName>
    <definedName name="Objekt" localSheetId="19">'D.1.4.7. Rekapitulace'!$B$38</definedName>
    <definedName name="Objekt" localSheetId="0">KL!$B$32</definedName>
    <definedName name="_xlnm.Print_Area" localSheetId="3">'D.1.1. ASŘ - BOURACI PRACE'!$A$1:$I$633</definedName>
    <definedName name="_xlnm.Print_Area" localSheetId="5">'D.1.1. ASŘ - NOVÝ STAV'!$A$1:$I$1425</definedName>
    <definedName name="_xlnm.Print_Area" localSheetId="6">'D.1.1. VÝPIS DVEŘÍ'!$A$1:$I$960</definedName>
    <definedName name="_xlnm.Print_Area" localSheetId="7">'D.1.1.c.02 - VÝPIS OKEN'!$A$1:$I$151</definedName>
    <definedName name="_xlnm.Print_Area" localSheetId="8">'D.1.1.c.04 VÝPIS TRUHLAŘ.VÝR'!$A$1:$I$68</definedName>
    <definedName name="_xlnm.Print_Area" localSheetId="9">'D.1.1.c.05. VYPIS ZÁME.VÝRO.'!$A$1:$I$167</definedName>
    <definedName name="_xlnm.Print_Area" localSheetId="10">'D.1.1.c.06. VÝPIS KLEMP.'!$A$1:$I$136</definedName>
    <definedName name="_xlnm.Print_Area" localSheetId="11">'D.1.1.c.07 VÝPIS OST.'!$A$1:$I$253</definedName>
    <definedName name="_xlnm.Print_Area" localSheetId="15">'D.1.3.2. SOZ'!$A$1:$H$18</definedName>
    <definedName name="_xlnm.Print_Area" localSheetId="17">'D.1.3.3. SHZ'!$A$1:$F$93</definedName>
    <definedName name="_xlnm.Print_Area" localSheetId="12">'D.1.4.1. ZTI'!$A$1:$I$641</definedName>
    <definedName name="_xlnm.Print_Area" localSheetId="13">'D.1.4.3. VZDUCHOTECHNIKA'!$A$1:$I$1087</definedName>
    <definedName name="_xlnm.Print_Area" localSheetId="14">'D.1.4.4. VYTÁPĚNÍ'!$A$1:$I$1159</definedName>
    <definedName name="_xlnm.Print_Area" localSheetId="16">'D.1.4.5. CHLAZENÍ'!$A$1:$I$390</definedName>
    <definedName name="_xlnm.Print_Area" localSheetId="18">'D.1.4.6. MAR'!$A$1:$I$437</definedName>
    <definedName name="_xlnm.Print_Area" localSheetId="19">'D.1.4.7. Rekapitulace'!$B$1:$J$70</definedName>
    <definedName name="_xlnm.Print_Area" localSheetId="20">'D.1.4.7. SILNOPROUD'!$A$1:$T$431</definedName>
    <definedName name="_xlnm.Print_Area" localSheetId="27">'D.1.4.8. EKV'!$B$1:$I$88</definedName>
    <definedName name="_xlnm.Print_Area" localSheetId="22">'D.1.4.8. EPS'!$B$1:$I$175</definedName>
    <definedName name="_xlnm.Print_Area" localSheetId="31">'D.1.4.8. HR'!$B$1:$I$44</definedName>
    <definedName name="_xlnm.Print_Area" localSheetId="28">'D.1.4.8. INT'!$B$1:$I$88</definedName>
    <definedName name="_xlnm.Print_Area" localSheetId="25">'D.1.4.8. JČ'!$B$1:$I$60</definedName>
    <definedName name="_xlnm.Print_Area" localSheetId="29">'D.1.4.8. LAN'!$B$1:$I$114</definedName>
    <definedName name="_xlnm.Print_Area" localSheetId="30">'D.1.4.8. LDZ'!$B$1:$I$73</definedName>
    <definedName name="_xlnm.Print_Area" localSheetId="23">'D.1.4.8. NZS'!$B$1:$I$102</definedName>
    <definedName name="_xlnm.Print_Area" localSheetId="24">'D.1.4.8. PZTS'!$B$1:$I$92</definedName>
    <definedName name="_xlnm.Print_Area" localSheetId="21">'D.1.4.8. Rekapitulace'!$A$1:$G$76</definedName>
    <definedName name="_xlnm.Print_Area" localSheetId="26">'D.1.4.8. VSS'!$B$1:$I$86</definedName>
    <definedName name="_xlnm.Print_Area" localSheetId="32">'D.2.0. PLYNOVOD - BP'!$A$1:$I$222</definedName>
    <definedName name="_xlnm.Print_Area" localSheetId="36">'D.2.1. AREÁLOVÝ VODOVOD'!$A$1:$I$346</definedName>
    <definedName name="_xlnm.Print_Area" localSheetId="33">'D.2.1. PŘÍPOJ. VODOVODU - REK.'!$A$1:$C$12</definedName>
    <definedName name="_xlnm.Print_Area" localSheetId="34">'D.2.1. PŘÍPOJKA VODOVODU'!$A$1:$I$229</definedName>
    <definedName name="_xlnm.Print_Area" localSheetId="35">'D.2.1. VODOMĚRNÁ ŠACHTA'!$A$1:$I$198</definedName>
    <definedName name="_xlnm.Print_Area" localSheetId="37">'D.2.12. NEREZOVÝ BAZÉN'!#REF!</definedName>
    <definedName name="_xlnm.Print_Area" localSheetId="38">'D.2.13. BAZÉNOVÁ TECHNOLOGIE'!$A$1:$I$435</definedName>
    <definedName name="_xlnm.Print_Area" localSheetId="39">'D.2.14. TECH. WELLNESS'!#REF!</definedName>
    <definedName name="_xlnm.Print_Area" localSheetId="41">'D.2.2. AREÁL. ROZVOD - PIT. VOD'!$A$1:$I$417</definedName>
    <definedName name="_xlnm.Print_Area" localSheetId="42">'D.2.2. AREÁL. ROZVOD - POŽ. VOD'!$A$1:$I$461</definedName>
    <definedName name="_xlnm.Print_Area" localSheetId="40">'D.2.2. AREÁL. VODOVOD - REKAP.'!$A$1:$C$12</definedName>
    <definedName name="_xlnm.Print_Area" localSheetId="43">'D.2.2. AREÁLOVÝ VODOVOD - BP'!$A$1:$I$304</definedName>
    <definedName name="_xlnm.Print_Area" localSheetId="44">'D.2.3. PŘÍPOJKA KANALIZACE'!$A$1:$I$163</definedName>
    <definedName name="_xlnm.Print_Area" localSheetId="45">'D.2.4. AREÁL. KANALIZACE - REK.'!$A$1:$C$13</definedName>
    <definedName name="_xlnm.Print_Area" localSheetId="47">'D.2.4. ČERP.STANICE'!$A$1:$I$165</definedName>
    <definedName name="_xlnm.Print_Area" localSheetId="50">'D.2.4. KANALIZACE-BP'!$A$1:$I$238</definedName>
    <definedName name="_xlnm.Print_Area" localSheetId="46">'D.2.4. VSAKOVACÍ NÁDRŽ'!$A$1:$I$236</definedName>
    <definedName name="_xlnm.Print_Area" localSheetId="48">'D.2.4.b.03 SPLAŠKOVÁ KANALIZACE'!$A$1:$I$1422</definedName>
    <definedName name="_xlnm.Print_Area" localSheetId="49">'D.2.4.b.04. DEŠŤOVÁ KANALIZACE'!$A$1:$I$1157</definedName>
    <definedName name="_xlnm.Print_Area" localSheetId="55">'D.2.8. AREÁLOVÉ OSVĚTLENÍ - A1'!$A$1:$I$235</definedName>
    <definedName name="_xlnm.Print_Area" localSheetId="51">'D.2.8. REKAPITULACE'!$A$1:$C$16</definedName>
    <definedName name="_xlnm.Print_Area" localSheetId="56">'D.2.8. ROZVOD NN - BOURÁNÍ STÁV'!$A$1:$I$154</definedName>
    <definedName name="_xlnm.Print_Area" localSheetId="52">'D.2.8. ROZVOD NN - PŘÍP. P1'!$A$1:$I$228</definedName>
    <definedName name="_xlnm.Print_Area" localSheetId="53">'D.2.8. ROZVOD NN - PŘÍP. P2'!$A$1:$I$220</definedName>
    <definedName name="_xlnm.Print_Area" localSheetId="54">'D.2.8. ROZVOD NN - PŘÍP. P3'!$A$1:$I$228</definedName>
    <definedName name="_xlnm.Print_Area" localSheetId="0">KL!$A$1:$I$76</definedName>
    <definedName name="_xlnm.Print_Area" localSheetId="2">'REKAPITULACE - BP'!$A$1:$C$41</definedName>
    <definedName name="_xlnm.Print_Area" localSheetId="4">'REKAPITULACE - NS'!$A$1:$C$38</definedName>
    <definedName name="_xlnm.Print_Area" localSheetId="1">VRN!$A$1:$H$43</definedName>
    <definedName name="odic" localSheetId="19">'D.1.4.7. Rekapitulace'!$I$6</definedName>
    <definedName name="odic" localSheetId="0">KL!#REF!</definedName>
    <definedName name="oico" localSheetId="19">'D.1.4.7. Rekapitulace'!$I$5</definedName>
    <definedName name="oico" localSheetId="0">KL!$J$9</definedName>
    <definedName name="okfmat" localSheetId="12">[16]REKAPITULACE!#REF!</definedName>
    <definedName name="okfmat" localSheetId="13">[16]REKAPITULACE!#REF!</definedName>
    <definedName name="okfmat" localSheetId="14">[16]REKAPITULACE!#REF!</definedName>
    <definedName name="okfmat" localSheetId="16">[16]REKAPITULACE!#REF!</definedName>
    <definedName name="okfmat">[16]REKAPITULACE!#REF!</definedName>
    <definedName name="okfmont" localSheetId="12">[16]REKAPITULACE!#REF!</definedName>
    <definedName name="okfmont" localSheetId="13">[16]REKAPITULACE!#REF!</definedName>
    <definedName name="okfmont" localSheetId="14">[16]REKAPITULACE!#REF!</definedName>
    <definedName name="okfmont" localSheetId="16">[16]REKAPITULACE!#REF!</definedName>
    <definedName name="okfmont">[16]REKAPITULACE!#REF!</definedName>
    <definedName name="omisto" localSheetId="19">'D.1.4.7. Rekapitulace'!$E$7</definedName>
    <definedName name="omisto" localSheetId="0">KL!#REF!</definedName>
    <definedName name="onazev" localSheetId="19">'D.1.4.7. Rekapitulace'!$D$6</definedName>
    <definedName name="onazev" localSheetId="0">KL!#REF!</definedName>
    <definedName name="op" localSheetId="3">#REF!</definedName>
    <definedName name="op" localSheetId="5">#REF!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12">#REF!</definedName>
    <definedName name="op" localSheetId="13">#REF!</definedName>
    <definedName name="op" localSheetId="14">#REF!</definedName>
    <definedName name="op" localSheetId="16">#REF!</definedName>
    <definedName name="op" localSheetId="32">#REF!</definedName>
    <definedName name="op" localSheetId="36">#REF!</definedName>
    <definedName name="op" localSheetId="33">#REF!</definedName>
    <definedName name="op" localSheetId="35">#REF!</definedName>
    <definedName name="op" localSheetId="41">#REF!</definedName>
    <definedName name="op" localSheetId="42">#REF!</definedName>
    <definedName name="op" localSheetId="40">#REF!</definedName>
    <definedName name="op" localSheetId="43">#REF!</definedName>
    <definedName name="op" localSheetId="44">#REF!</definedName>
    <definedName name="op" localSheetId="45">#REF!</definedName>
    <definedName name="op" localSheetId="47">#REF!</definedName>
    <definedName name="op" localSheetId="50">#REF!</definedName>
    <definedName name="op" localSheetId="46">#REF!</definedName>
    <definedName name="op" localSheetId="48">#REF!</definedName>
    <definedName name="op" localSheetId="49">#REF!</definedName>
    <definedName name="op" localSheetId="55">#REF!</definedName>
    <definedName name="op" localSheetId="51">#REF!</definedName>
    <definedName name="op" localSheetId="56">#REF!</definedName>
    <definedName name="op" localSheetId="52">#REF!</definedName>
    <definedName name="op" localSheetId="53">#REF!</definedName>
    <definedName name="op" localSheetId="54">#REF!</definedName>
    <definedName name="op" localSheetId="2">#REF!</definedName>
    <definedName name="op" localSheetId="4">#REF!</definedName>
    <definedName name="op" localSheetId="1">#REF!</definedName>
    <definedName name="op">#REF!</definedName>
    <definedName name="opsc" localSheetId="19">'D.1.4.7. Rekapitulace'!$D$7</definedName>
    <definedName name="opsc" localSheetId="0">KL!#REF!</definedName>
    <definedName name="Outside" localSheetId="3" hidden="1">{#N/A,#N/A,TRUE,"Krycí list"}</definedName>
    <definedName name="Outside" localSheetId="5"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17" hidden="1">{#N/A,#N/A,TRUE,"Krycí list"}</definedName>
    <definedName name="Outside" localSheetId="12" hidden="1">{#N/A,#N/A,TRUE,"Krycí list"}</definedName>
    <definedName name="Outside" localSheetId="13" hidden="1">{#N/A,#N/A,TRUE,"Krycí list"}</definedName>
    <definedName name="Outside" localSheetId="14" hidden="1">{#N/A,#N/A,TRUE,"Krycí list"}</definedName>
    <definedName name="Outside" localSheetId="16" hidden="1">{#N/A,#N/A,TRUE,"Krycí list"}</definedName>
    <definedName name="Outside" localSheetId="18" hidden="1">{#N/A,#N/A,TRUE,"Krycí list"}</definedName>
    <definedName name="Outside" localSheetId="32" hidden="1">{#N/A,#N/A,TRUE,"Krycí list"}</definedName>
    <definedName name="Outside" localSheetId="36"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41" hidden="1">{#N/A,#N/A,TRUE,"Krycí list"}</definedName>
    <definedName name="Outside" localSheetId="42" hidden="1">{#N/A,#N/A,TRUE,"Krycí list"}</definedName>
    <definedName name="Outside" localSheetId="40" hidden="1">{#N/A,#N/A,TRUE,"Krycí list"}</definedName>
    <definedName name="Outside" localSheetId="43" hidden="1">{#N/A,#N/A,TRUE,"Krycí list"}</definedName>
    <definedName name="Outside" localSheetId="44" hidden="1">{#N/A,#N/A,TRUE,"Krycí list"}</definedName>
    <definedName name="Outside" localSheetId="45" hidden="1">{#N/A,#N/A,TRUE,"Krycí list"}</definedName>
    <definedName name="Outside" localSheetId="47" hidden="1">{#N/A,#N/A,TRUE,"Krycí list"}</definedName>
    <definedName name="Outside" localSheetId="50" hidden="1">{#N/A,#N/A,TRUE,"Krycí list"}</definedName>
    <definedName name="Outside" localSheetId="46" hidden="1">{#N/A,#N/A,TRUE,"Krycí list"}</definedName>
    <definedName name="Outside" localSheetId="48" hidden="1">{#N/A,#N/A,TRUE,"Krycí list"}</definedName>
    <definedName name="Outside" localSheetId="49" hidden="1">{#N/A,#N/A,TRUE,"Krycí list"}</definedName>
    <definedName name="Outside" localSheetId="55" hidden="1">{#N/A,#N/A,TRUE,"Krycí list"}</definedName>
    <definedName name="Outside" localSheetId="51" hidden="1">{#N/A,#N/A,TRUE,"Krycí list"}</definedName>
    <definedName name="Outside" localSheetId="56" hidden="1">{#N/A,#N/A,TRUE,"Krycí list"}</definedName>
    <definedName name="Outside" localSheetId="52" hidden="1">{#N/A,#N/A,TRUE,"Krycí list"}</definedName>
    <definedName name="Outside" localSheetId="53" hidden="1">{#N/A,#N/A,TRUE,"Krycí list"}</definedName>
    <definedName name="Outside" localSheetId="54" hidden="1">{#N/A,#N/A,TRUE,"Krycí list"}</definedName>
    <definedName name="Outside" localSheetId="0" hidden="1">{#N/A,#N/A,TRUE,"Krycí list"}</definedName>
    <definedName name="Outside" localSheetId="2" hidden="1">{#N/A,#N/A,TRUE,"Krycí list"}</definedName>
    <definedName name="Outside" localSheetId="4" hidden="1">{#N/A,#N/A,TRUE,"Krycí list"}</definedName>
    <definedName name="Outside" localSheetId="1" hidden="1">{#N/A,#N/A,TRUE,"Krycí list"}</definedName>
    <definedName name="Outside" hidden="1">{#N/A,#N/A,TRUE,"Krycí list"}</definedName>
    <definedName name="ozmat">#REF!</definedName>
    <definedName name="ozmont" localSheetId="12">#REF!</definedName>
    <definedName name="ozmont" localSheetId="13">#REF!</definedName>
    <definedName name="ozmont" localSheetId="14">#REF!</definedName>
    <definedName name="ozmont">#REF!</definedName>
    <definedName name="padresa" localSheetId="1">#REF!</definedName>
    <definedName name="padresa">'D.1.4.7. Rekapitulace'!$D$9</definedName>
    <definedName name="parkmat" localSheetId="12">#REF!</definedName>
    <definedName name="parkmat" localSheetId="13">#REF!</definedName>
    <definedName name="parkmat" localSheetId="14">#REF!</definedName>
    <definedName name="parkmat" localSheetId="16">#REF!</definedName>
    <definedName name="parkmat" localSheetId="18">#REF!</definedName>
    <definedName name="parkmat">#REF!</definedName>
    <definedName name="parkmont" localSheetId="12">#REF!</definedName>
    <definedName name="parkmont" localSheetId="13">#REF!</definedName>
    <definedName name="parkmont" localSheetId="18">#REF!</definedName>
    <definedName name="parkmont">#REF!</definedName>
    <definedName name="Pay_Date" localSheetId="3">#REF!</definedName>
    <definedName name="Pay_Date" localSheetId="5">#REF!</definedName>
    <definedName name="Pay_Date" localSheetId="6">#REF!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32">#REF!</definedName>
    <definedName name="Pay_Date" localSheetId="36">#REF!</definedName>
    <definedName name="Pay_Date" localSheetId="33">#REF!</definedName>
    <definedName name="Pay_Date" localSheetId="35">#REF!</definedName>
    <definedName name="Pay_Date" localSheetId="41">#REF!</definedName>
    <definedName name="Pay_Date" localSheetId="42">#REF!</definedName>
    <definedName name="Pay_Date" localSheetId="40">#REF!</definedName>
    <definedName name="Pay_Date" localSheetId="43">#REF!</definedName>
    <definedName name="Pay_Date" localSheetId="44">#REF!</definedName>
    <definedName name="Pay_Date" localSheetId="45">#REF!</definedName>
    <definedName name="Pay_Date" localSheetId="47">#REF!</definedName>
    <definedName name="Pay_Date" localSheetId="50">#REF!</definedName>
    <definedName name="Pay_Date" localSheetId="46">#REF!</definedName>
    <definedName name="Pay_Date" localSheetId="48">#REF!</definedName>
    <definedName name="Pay_Date" localSheetId="49">#REF!</definedName>
    <definedName name="Pay_Date" localSheetId="55">#REF!</definedName>
    <definedName name="Pay_Date" localSheetId="51">#REF!</definedName>
    <definedName name="Pay_Date" localSheetId="56">#REF!</definedName>
    <definedName name="Pay_Date" localSheetId="52">#REF!</definedName>
    <definedName name="Pay_Date" localSheetId="53">#REF!</definedName>
    <definedName name="Pay_Date" localSheetId="54">#REF!</definedName>
    <definedName name="Pay_Date" localSheetId="2">#REF!</definedName>
    <definedName name="Pay_Date" localSheetId="4">#REF!</definedName>
    <definedName name="Pay_Date" localSheetId="1">#REF!</definedName>
    <definedName name="Pay_Date">#REF!</definedName>
    <definedName name="Pay_Num" localSheetId="3">#REF!</definedName>
    <definedName name="Pay_Num" localSheetId="5">#REF!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32">#REF!</definedName>
    <definedName name="Pay_Num" localSheetId="36">#REF!</definedName>
    <definedName name="Pay_Num" localSheetId="33">#REF!</definedName>
    <definedName name="Pay_Num" localSheetId="35">#REF!</definedName>
    <definedName name="Pay_Num" localSheetId="41">#REF!</definedName>
    <definedName name="Pay_Num" localSheetId="42">#REF!</definedName>
    <definedName name="Pay_Num" localSheetId="40">#REF!</definedName>
    <definedName name="Pay_Num" localSheetId="43">#REF!</definedName>
    <definedName name="Pay_Num" localSheetId="44">#REF!</definedName>
    <definedName name="Pay_Num" localSheetId="45">#REF!</definedName>
    <definedName name="Pay_Num" localSheetId="47">#REF!</definedName>
    <definedName name="Pay_Num" localSheetId="50">#REF!</definedName>
    <definedName name="Pay_Num" localSheetId="46">#REF!</definedName>
    <definedName name="Pay_Num" localSheetId="48">#REF!</definedName>
    <definedName name="Pay_Num" localSheetId="49">#REF!</definedName>
    <definedName name="Pay_Num" localSheetId="55">#REF!</definedName>
    <definedName name="Pay_Num" localSheetId="51">#REF!</definedName>
    <definedName name="Pay_Num" localSheetId="56">#REF!</definedName>
    <definedName name="Pay_Num" localSheetId="52">#REF!</definedName>
    <definedName name="Pay_Num" localSheetId="53">#REF!</definedName>
    <definedName name="Pay_Num" localSheetId="54">#REF!</definedName>
    <definedName name="Pay_Num" localSheetId="2">#REF!</definedName>
    <definedName name="Pay_Num" localSheetId="4">#REF!</definedName>
    <definedName name="Pay_Num" localSheetId="1">#REF!</definedName>
    <definedName name="Pay_Num">#REF!</definedName>
    <definedName name="Payment_Date" localSheetId="3">DATE(YEAR('D.1.1. ASŘ - BOURACI PRACE'!Loan_Start),MONTH('D.1.1. ASŘ - BOURACI PRACE'!Loan_Start)+Payment_Number,DAY('D.1.1. ASŘ - BOURACI PRACE'!Loan_Start))</definedName>
    <definedName name="Payment_Date" localSheetId="5">DATE(YEAR('D.1.1. ASŘ - NOVÝ STAV'!Loan_Start),MONTH('D.1.1. ASŘ - NOVÝ STAV'!Loan_Start)+Payment_Number,DAY('D.1.1. ASŘ - NOVÝ STAV'!Loan_Start))</definedName>
    <definedName name="Payment_Date" localSheetId="6">DATE(YEAR('D.1.1. VÝPIS DVEŘÍ'!Loan_Start),MONTH('D.1.1. VÝPIS DVEŘÍ'!Loan_Start)+Payment_Number,DAY('D.1.1. VÝPIS DVEŘÍ'!Loan_Start))</definedName>
    <definedName name="Payment_Date" localSheetId="7">DATE(YEAR('D.1.1.c.02 - VÝPIS OKEN'!Loan_Start),MONTH('D.1.1.c.02 - VÝPIS OKEN'!Loan_Start)+Payment_Number,DAY('D.1.1.c.02 - VÝPIS OKEN'!Loan_Start))</definedName>
    <definedName name="Payment_Date" localSheetId="8">DATE(YEAR('D.1.1.c.04 VÝPIS TRUHLAŘ.VÝR'!Loan_Start),MONTH('D.1.1.c.04 VÝPIS TRUHLAŘ.VÝR'!Loan_Start)+Payment_Number,DAY('D.1.1.c.04 VÝPIS TRUHLAŘ.VÝR'!Loan_Start))</definedName>
    <definedName name="Payment_Date" localSheetId="9">DATE(YEAR('D.1.1.c.05. VYPIS ZÁME.VÝRO.'!Loan_Start),MONTH('D.1.1.c.05. VYPIS ZÁME.VÝRO.'!Loan_Start)+Payment_Number,DAY('D.1.1.c.05. VYPIS ZÁME.VÝRO.'!Loan_Start))</definedName>
    <definedName name="Payment_Date" localSheetId="10">DATE(YEAR('D.1.1.c.06. VÝPIS KLEMP.'!Loan_Start),MONTH('D.1.1.c.06. VÝPIS KLEMP.'!Loan_Start)+Payment_Number,DAY('D.1.1.c.06. VÝPIS KLEMP.'!Loan_Start))</definedName>
    <definedName name="Payment_Date" localSheetId="11">DATE(YEAR('D.1.1.c.07 VÝPIS OST.'!Loan_Start),MONTH('D.1.1.c.07 VÝPIS OST.'!Loan_Start)+Payment_Number,DAY('D.1.1.c.07 VÝPIS OST.'!Loan_Start))</definedName>
    <definedName name="Payment_Date" localSheetId="17">DATE(YEAR(Loan_Start),MONTH(Loan_Start)+Payment_Number,DAY(Loan_Start))</definedName>
    <definedName name="Payment_Date" localSheetId="12">DATE(YEAR('D.1.4.1. ZTI'!Loan_Start),MONTH('D.1.4.1. ZTI'!Loan_Start)+Payment_Number,DAY('D.1.4.1. ZTI'!Loan_Start))</definedName>
    <definedName name="Payment_Date" localSheetId="13">DATE(YEAR('D.1.4.3. VZDUCHOTECHNIKA'!Loan_Start),MONTH('D.1.4.3. VZDUCHOTECHNIKA'!Loan_Start)+Payment_Number,DAY('D.1.4.3. VZDUCHOTECHNIKA'!Loan_Start))</definedName>
    <definedName name="Payment_Date" localSheetId="14">DATE(YEAR('D.1.4.4. VYTÁPĚNÍ'!Loan_Start),MONTH('D.1.4.4. VYTÁPĚNÍ'!Loan_Start)+Payment_Number,DAY('D.1.4.4. VYTÁPĚNÍ'!Loan_Start))</definedName>
    <definedName name="Payment_Date" localSheetId="16">DATE(YEAR([4]!Loan_Start),MONTH([4]!Loan_Start)+Payment_Number,DAY([4]!Loan_Start))</definedName>
    <definedName name="Payment_Date" localSheetId="18">DATE(YEAR(Loan_Start),MONTH(Loan_Start)+Payment_Number,DAY(Loan_Start))</definedName>
    <definedName name="Payment_Date" localSheetId="32">DATE(YEAR('D.2.0. PLYNOVOD - BP'!Loan_Start),MONTH('D.2.0. PLYNOVOD - BP'!Loan_Start)+Payment_Number,DAY('D.2.0. PLYNOVOD - BP'!Loan_Start))</definedName>
    <definedName name="Payment_Date" localSheetId="36">DATE(YEAR('D.2.1. AREÁLOVÝ VODOVOD'!Loan_Start),MONTH('D.2.1. AREÁLOVÝ VODOVOD'!Loan_Start)+Payment_Number,DAY('D.2.1. AREÁLOVÝ VODOVOD'!Loan_Start))</definedName>
    <definedName name="Payment_Date" localSheetId="33">DATE(YEAR('D.2.1. PŘÍPOJ. VODOVODU - REK.'!Loan_Start),MONTH('D.2.1. PŘÍPOJ. VODOVODU - REK.'!Loan_Start)+Payment_Number,DAY('D.2.1. PŘÍPOJ. VODOVODU - REK.'!Loan_Start))</definedName>
    <definedName name="Payment_Date" localSheetId="34">DATE(YEAR([4]!Loan_Start),MONTH([4]!Loan_Start)+Payment_Number,DAY([4]!Loan_Start))</definedName>
    <definedName name="Payment_Date" localSheetId="35">DATE(YEAR('D.2.1. VODOMĚRNÁ ŠACHTA'!Loan_Start),MONTH('D.2.1. VODOMĚRNÁ ŠACHTA'!Loan_Start)+Payment_Number,DAY('D.2.1. VODOMĚRNÁ ŠACHTA'!Loan_Start))</definedName>
    <definedName name="Payment_Date" localSheetId="41">DATE(YEAR('D.2.2. AREÁL. ROZVOD - PIT. VOD'!Loan_Start),MONTH('D.2.2. AREÁL. ROZVOD - PIT. VOD'!Loan_Start)+Payment_Number,DAY('D.2.2. AREÁL. ROZVOD - PIT. VOD'!Loan_Start))</definedName>
    <definedName name="Payment_Date" localSheetId="42">DATE(YEAR('D.2.2. AREÁL. ROZVOD - POŽ. VOD'!Loan_Start),MONTH('D.2.2. AREÁL. ROZVOD - POŽ. VOD'!Loan_Start)+Payment_Number,DAY('D.2.2. AREÁL. ROZVOD - POŽ. VOD'!Loan_Start))</definedName>
    <definedName name="Payment_Date" localSheetId="40">DATE(YEAR('D.2.2. AREÁL. VODOVOD - REKAP.'!Loan_Start),MONTH('D.2.2. AREÁL. VODOVOD - REKAP.'!Loan_Start)+Payment_Number,DAY('D.2.2. AREÁL. VODOVOD - REKAP.'!Loan_Start))</definedName>
    <definedName name="Payment_Date" localSheetId="43">DATE(YEAR('D.2.2. AREÁLOVÝ VODOVOD - BP'!Loan_Start),MONTH('D.2.2. AREÁLOVÝ VODOVOD - BP'!Loan_Start)+Payment_Number,DAY('D.2.2. AREÁLOVÝ VODOVOD - BP'!Loan_Start))</definedName>
    <definedName name="Payment_Date" localSheetId="44">DATE(YEAR('D.2.3. PŘÍPOJKA KANALIZACE'!Loan_Start),MONTH('D.2.3. PŘÍPOJKA KANALIZACE'!Loan_Start)+Payment_Number,DAY('D.2.3. PŘÍPOJKA KANALIZACE'!Loan_Start))</definedName>
    <definedName name="Payment_Date" localSheetId="45">DATE(YEAR('D.2.4. AREÁL. KANALIZACE - REK.'!Loan_Start),MONTH('D.2.4. AREÁL. KANALIZACE - REK.'!Loan_Start)+Payment_Number,DAY('D.2.4. AREÁL. KANALIZACE - REK.'!Loan_Start))</definedName>
    <definedName name="Payment_Date" localSheetId="47">DATE(YEAR('D.2.4. ČERP.STANICE'!Loan_Start),MONTH('D.2.4. ČERP.STANICE'!Loan_Start)+Payment_Number,DAY('D.2.4. ČERP.STANICE'!Loan_Start))</definedName>
    <definedName name="Payment_Date" localSheetId="50">DATE(YEAR('D.2.4. KANALIZACE-BP'!Loan_Start),MONTH('D.2.4. KANALIZACE-BP'!Loan_Start)+Payment_Number,DAY('D.2.4. KANALIZACE-BP'!Loan_Start))</definedName>
    <definedName name="Payment_Date" localSheetId="46">DATE(YEAR('D.2.4. VSAKOVACÍ NÁDRŽ'!Loan_Start),MONTH('D.2.4. VSAKOVACÍ NÁDRŽ'!Loan_Start)+Payment_Number,DAY('D.2.4. VSAKOVACÍ NÁDRŽ'!Loan_Start))</definedName>
    <definedName name="Payment_Date" localSheetId="48">DATE(YEAR('D.2.4.b.03 SPLAŠKOVÁ KANALIZACE'!Loan_Start),MONTH('D.2.4.b.03 SPLAŠKOVÁ KANALIZACE'!Loan_Start)+Payment_Number,DAY('D.2.4.b.03 SPLAŠKOVÁ KANALIZACE'!Loan_Start))</definedName>
    <definedName name="Payment_Date" localSheetId="49">DATE(YEAR('D.2.4.b.04. DEŠŤOVÁ KANALIZACE'!Loan_Start),MONTH('D.2.4.b.04. DEŠŤOVÁ KANALIZACE'!Loan_Start)+Payment_Number,DAY('D.2.4.b.04. DEŠŤOVÁ KANALIZACE'!Loan_Start))</definedName>
    <definedName name="Payment_Date" localSheetId="55">DATE(YEAR('D.2.8. AREÁLOVÉ OSVĚTLENÍ - A1'!Loan_Start),MONTH('D.2.8. AREÁLOVÉ OSVĚTLENÍ - A1'!Loan_Start)+Payment_Number,DAY('D.2.8. AREÁLOVÉ OSVĚTLENÍ - A1'!Loan_Start))</definedName>
    <definedName name="Payment_Date" localSheetId="51">DATE(YEAR('D.2.8. REKAPITULACE'!Loan_Start),MONTH('D.2.8. REKAPITULACE'!Loan_Start)+Payment_Number,DAY('D.2.8. REKAPITULACE'!Loan_Start))</definedName>
    <definedName name="Payment_Date" localSheetId="56">DATE(YEAR('D.2.8. ROZVOD NN - BOURÁNÍ STÁV'!Loan_Start),MONTH('D.2.8. ROZVOD NN - BOURÁNÍ STÁV'!Loan_Start)+Payment_Number,DAY('D.2.8. ROZVOD NN - BOURÁNÍ STÁV'!Loan_Start))</definedName>
    <definedName name="Payment_Date" localSheetId="52">DATE(YEAR('D.2.8. ROZVOD NN - PŘÍP. P1'!Loan_Start),MONTH('D.2.8. ROZVOD NN - PŘÍP. P1'!Loan_Start)+Payment_Number,DAY('D.2.8. ROZVOD NN - PŘÍP. P1'!Loan_Start))</definedName>
    <definedName name="Payment_Date" localSheetId="53">DATE(YEAR('D.2.8. ROZVOD NN - PŘÍP. P2'!Loan_Start),MONTH('D.2.8. ROZVOD NN - PŘÍP. P2'!Loan_Start)+Payment_Number,DAY('D.2.8. ROZVOD NN - PŘÍP. P2'!Loan_Start))</definedName>
    <definedName name="Payment_Date" localSheetId="54">DATE(YEAR('D.2.8. ROZVOD NN - PŘÍP. P3'!Loan_Start),MONTH('D.2.8. ROZVOD NN - PŘÍP. P3'!Loan_Start)+Payment_Number,DAY('D.2.8. ROZVOD NN - PŘÍP. P3'!Loan_Start))</definedName>
    <definedName name="Payment_Date" localSheetId="0">DATE(YEAR(Loan_Start),MONTH(Loan_Start)+Payment_Number,DAY(Loan_Start))</definedName>
    <definedName name="Payment_Date" localSheetId="2">DATE(YEAR('REKAPITULACE - BP'!Loan_Start),MONTH('REKAPITULACE - BP'!Loan_Start)+Payment_Number,DAY('REKAPITULACE - BP'!Loan_Start))</definedName>
    <definedName name="Payment_Date" localSheetId="4">DATE(YEAR('REKAPITULACE - NS'!Loan_Start),MONTH('REKAPITULACE - NS'!Loan_Start)+Payment_Number,DAY('REKAPITULACE - NS'!Loan_Start))</definedName>
    <definedName name="Payment_Date" localSheetId="1">DATE(YEAR(VRN!Loan_Start),MONTH(VRN!Loan_Start)+Payment_Number,DAY(VRN!Loan_Start))</definedName>
    <definedName name="Payment_Date">DATE(YEAR(Loan_Start),MONTH(Loan_Start)+Payment_Number,DAY(Loan_Start))</definedName>
    <definedName name="pdic" localSheetId="1">#REF!</definedName>
    <definedName name="pdic">'D.1.4.7. Rekapitulace'!$I$9</definedName>
    <definedName name="pico" localSheetId="1">#REF!</definedName>
    <definedName name="pico">'D.1.4.7. Rekapitulace'!$I$8</definedName>
    <definedName name="pmisto" localSheetId="1">#REF!</definedName>
    <definedName name="pmisto">'D.1.4.7. Rekapitulace'!$E$10</definedName>
    <definedName name="PocetMJ" localSheetId="3">#REF!</definedName>
    <definedName name="PocetMJ" localSheetId="5">#REF!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12">#REF!</definedName>
    <definedName name="PocetMJ" localSheetId="13">#REF!</definedName>
    <definedName name="PocetMJ" localSheetId="14">#REF!</definedName>
    <definedName name="PocetMJ" localSheetId="16">#REF!</definedName>
    <definedName name="PocetMJ" localSheetId="32">#REF!</definedName>
    <definedName name="PocetMJ" localSheetId="36">#REF!</definedName>
    <definedName name="PocetMJ" localSheetId="33">#REF!</definedName>
    <definedName name="PocetMJ" localSheetId="35">#REF!</definedName>
    <definedName name="PocetMJ" localSheetId="41">#REF!</definedName>
    <definedName name="PocetMJ" localSheetId="42">#REF!</definedName>
    <definedName name="PocetMJ" localSheetId="40">#REF!</definedName>
    <definedName name="PocetMJ" localSheetId="43">#REF!</definedName>
    <definedName name="PocetMJ" localSheetId="44">#REF!</definedName>
    <definedName name="PocetMJ" localSheetId="45">#REF!</definedName>
    <definedName name="PocetMJ" localSheetId="47">#REF!</definedName>
    <definedName name="PocetMJ" localSheetId="50">#REF!</definedName>
    <definedName name="PocetMJ" localSheetId="46">#REF!</definedName>
    <definedName name="PocetMJ" localSheetId="48">#REF!</definedName>
    <definedName name="PocetMJ" localSheetId="49">#REF!</definedName>
    <definedName name="PocetMJ" localSheetId="55">#REF!</definedName>
    <definedName name="PocetMJ" localSheetId="51">#REF!</definedName>
    <definedName name="PocetMJ" localSheetId="56">#REF!</definedName>
    <definedName name="PocetMJ" localSheetId="52">#REF!</definedName>
    <definedName name="PocetMJ" localSheetId="53">#REF!</definedName>
    <definedName name="PocetMJ" localSheetId="54">#REF!</definedName>
    <definedName name="PocetMJ" localSheetId="0">#REF!</definedName>
    <definedName name="PocetMJ" localSheetId="2">#REF!</definedName>
    <definedName name="PocetMJ" localSheetId="4">#REF!</definedName>
    <definedName name="PocetMJ" localSheetId="1">#REF!</definedName>
    <definedName name="PocetMJ">#REF!</definedName>
    <definedName name="pokusAAAA" localSheetId="3">#REF!</definedName>
    <definedName name="pokusAAAA" localSheetId="5">#REF!</definedName>
    <definedName name="pokusAAAA" localSheetId="6">#REF!</definedName>
    <definedName name="pokusAAAA" localSheetId="7">#REF!</definedName>
    <definedName name="pokusAAAA" localSheetId="8">#REF!</definedName>
    <definedName name="pokusAAAA" localSheetId="10">#REF!</definedName>
    <definedName name="pokusAAAA" localSheetId="11">#REF!</definedName>
    <definedName name="pokusAAAA" localSheetId="15">#REF!</definedName>
    <definedName name="pokusAAAA" localSheetId="12">#REF!</definedName>
    <definedName name="pokusAAAA" localSheetId="13">#REF!</definedName>
    <definedName name="pokusAAAA" localSheetId="14">#REF!</definedName>
    <definedName name="pokusAAAA" localSheetId="32">#REF!</definedName>
    <definedName name="pokusAAAA" localSheetId="36">#REF!</definedName>
    <definedName name="pokusAAAA" localSheetId="33">#REF!</definedName>
    <definedName name="pokusAAAA" localSheetId="35">#REF!</definedName>
    <definedName name="pokusAAAA" localSheetId="41">#REF!</definedName>
    <definedName name="pokusAAAA" localSheetId="42">#REF!</definedName>
    <definedName name="pokusAAAA" localSheetId="40">#REF!</definedName>
    <definedName name="pokusAAAA" localSheetId="43">#REF!</definedName>
    <definedName name="pokusAAAA" localSheetId="44">#REF!</definedName>
    <definedName name="pokusAAAA" localSheetId="45">#REF!</definedName>
    <definedName name="pokusAAAA" localSheetId="47">#REF!</definedName>
    <definedName name="pokusAAAA" localSheetId="50">#REF!</definedName>
    <definedName name="pokusAAAA" localSheetId="46">#REF!</definedName>
    <definedName name="pokusAAAA" localSheetId="48">#REF!</definedName>
    <definedName name="pokusAAAA" localSheetId="49">#REF!</definedName>
    <definedName name="pokusAAAA" localSheetId="55">#REF!</definedName>
    <definedName name="pokusAAAA" localSheetId="51">#REF!</definedName>
    <definedName name="pokusAAAA" localSheetId="56">#REF!</definedName>
    <definedName name="pokusAAAA" localSheetId="52">#REF!</definedName>
    <definedName name="pokusAAAA" localSheetId="53">#REF!</definedName>
    <definedName name="pokusAAAA" localSheetId="54">#REF!</definedName>
    <definedName name="pokusAAAA" localSheetId="2">#REF!</definedName>
    <definedName name="pokusAAAA" localSheetId="4">#REF!</definedName>
    <definedName name="pokusAAAA" localSheetId="1">#REF!</definedName>
    <definedName name="pokusAAAA">#REF!</definedName>
    <definedName name="pokusadres" localSheetId="3">#REF!</definedName>
    <definedName name="pokusadres" localSheetId="5">#REF!</definedName>
    <definedName name="pokusadres" localSheetId="6">#REF!</definedName>
    <definedName name="pokusadres" localSheetId="7">#REF!</definedName>
    <definedName name="pokusadres" localSheetId="8">#REF!</definedName>
    <definedName name="pokusadres" localSheetId="10">#REF!</definedName>
    <definedName name="pokusadres" localSheetId="11">#REF!</definedName>
    <definedName name="pokusadres" localSheetId="15">#REF!</definedName>
    <definedName name="pokusadres" localSheetId="12">#REF!</definedName>
    <definedName name="pokusadres" localSheetId="13">#REF!</definedName>
    <definedName name="pokusadres" localSheetId="14">#REF!</definedName>
    <definedName name="pokusadres" localSheetId="32">#REF!</definedName>
    <definedName name="pokusadres" localSheetId="36">#REF!</definedName>
    <definedName name="pokusadres" localSheetId="33">#REF!</definedName>
    <definedName name="pokusadres" localSheetId="35">#REF!</definedName>
    <definedName name="pokusadres" localSheetId="41">#REF!</definedName>
    <definedName name="pokusadres" localSheetId="42">#REF!</definedName>
    <definedName name="pokusadres" localSheetId="40">#REF!</definedName>
    <definedName name="pokusadres" localSheetId="43">#REF!</definedName>
    <definedName name="pokusadres" localSheetId="44">#REF!</definedName>
    <definedName name="pokusadres" localSheetId="45">#REF!</definedName>
    <definedName name="pokusadres" localSheetId="47">#REF!</definedName>
    <definedName name="pokusadres" localSheetId="50">#REF!</definedName>
    <definedName name="pokusadres" localSheetId="46">#REF!</definedName>
    <definedName name="pokusadres" localSheetId="48">#REF!</definedName>
    <definedName name="pokusadres" localSheetId="49">#REF!</definedName>
    <definedName name="pokusadres" localSheetId="55">#REF!</definedName>
    <definedName name="pokusadres" localSheetId="51">#REF!</definedName>
    <definedName name="pokusadres" localSheetId="56">#REF!</definedName>
    <definedName name="pokusadres" localSheetId="52">#REF!</definedName>
    <definedName name="pokusadres" localSheetId="53">#REF!</definedName>
    <definedName name="pokusadres" localSheetId="54">#REF!</definedName>
    <definedName name="pokusadres" localSheetId="2">#REF!</definedName>
    <definedName name="pokusadres" localSheetId="4">#REF!</definedName>
    <definedName name="pokusadres" localSheetId="1">#REF!</definedName>
    <definedName name="pokusadres">#REF!</definedName>
    <definedName name="položka_A1" localSheetId="3">#REF!</definedName>
    <definedName name="položka_A1" localSheetId="5">#REF!</definedName>
    <definedName name="položka_A1" localSheetId="6">#REF!</definedName>
    <definedName name="položka_A1" localSheetId="7">#REF!</definedName>
    <definedName name="položka_A1" localSheetId="8">#REF!</definedName>
    <definedName name="položka_A1" localSheetId="11">#REF!</definedName>
    <definedName name="položka_A1" localSheetId="15">#REF!</definedName>
    <definedName name="položka_A1" localSheetId="12">#REF!</definedName>
    <definedName name="položka_A1" localSheetId="13">#REF!</definedName>
    <definedName name="položka_A1" localSheetId="14">#REF!</definedName>
    <definedName name="položka_A1" localSheetId="32">#REF!</definedName>
    <definedName name="položka_A1" localSheetId="36">#REF!</definedName>
    <definedName name="položka_A1" localSheetId="33">#REF!</definedName>
    <definedName name="položka_A1" localSheetId="35">#REF!</definedName>
    <definedName name="položka_A1" localSheetId="41">#REF!</definedName>
    <definedName name="položka_A1" localSheetId="42">#REF!</definedName>
    <definedName name="položka_A1" localSheetId="40">#REF!</definedName>
    <definedName name="položka_A1" localSheetId="43">#REF!</definedName>
    <definedName name="položka_A1" localSheetId="44">#REF!</definedName>
    <definedName name="položka_A1" localSheetId="45">#REF!</definedName>
    <definedName name="položka_A1" localSheetId="47">#REF!</definedName>
    <definedName name="položka_A1" localSheetId="50">#REF!</definedName>
    <definedName name="položka_A1" localSheetId="46">#REF!</definedName>
    <definedName name="položka_A1" localSheetId="48">#REF!</definedName>
    <definedName name="položka_A1" localSheetId="49">#REF!</definedName>
    <definedName name="položka_A1" localSheetId="55">#REF!</definedName>
    <definedName name="položka_A1" localSheetId="51">#REF!</definedName>
    <definedName name="položka_A1" localSheetId="56">#REF!</definedName>
    <definedName name="položka_A1" localSheetId="52">#REF!</definedName>
    <definedName name="položka_A1" localSheetId="53">#REF!</definedName>
    <definedName name="položka_A1" localSheetId="54">#REF!</definedName>
    <definedName name="položka_A1" localSheetId="2">#REF!</definedName>
    <definedName name="položka_A1" localSheetId="4">#REF!</definedName>
    <definedName name="položka_A1" localSheetId="1">#REF!</definedName>
    <definedName name="položka_A1">#REF!</definedName>
    <definedName name="položky" localSheetId="3">#REF!</definedName>
    <definedName name="položky" localSheetId="5">#REF!</definedName>
    <definedName name="položky" localSheetId="6">#REF!</definedName>
    <definedName name="položky" localSheetId="7">#REF!</definedName>
    <definedName name="položky" localSheetId="8">#REF!</definedName>
    <definedName name="položky" localSheetId="11">#REF!</definedName>
    <definedName name="položky" localSheetId="12">#REF!</definedName>
    <definedName name="položky" localSheetId="13">#REF!</definedName>
    <definedName name="položky" localSheetId="14">#REF!</definedName>
    <definedName name="položky" localSheetId="32">#REF!</definedName>
    <definedName name="položky" localSheetId="36">#REF!</definedName>
    <definedName name="položky" localSheetId="33">#REF!</definedName>
    <definedName name="položky" localSheetId="35">#REF!</definedName>
    <definedName name="položky" localSheetId="41">#REF!</definedName>
    <definedName name="položky" localSheetId="42">#REF!</definedName>
    <definedName name="položky" localSheetId="40">#REF!</definedName>
    <definedName name="položky" localSheetId="43">#REF!</definedName>
    <definedName name="položky" localSheetId="44">#REF!</definedName>
    <definedName name="položky" localSheetId="45">#REF!</definedName>
    <definedName name="položky" localSheetId="47">#REF!</definedName>
    <definedName name="položky" localSheetId="50">#REF!</definedName>
    <definedName name="položky" localSheetId="46">#REF!</definedName>
    <definedName name="položky" localSheetId="48">#REF!</definedName>
    <definedName name="položky" localSheetId="49">#REF!</definedName>
    <definedName name="položky" localSheetId="55">#REF!</definedName>
    <definedName name="položky" localSheetId="51">#REF!</definedName>
    <definedName name="položky" localSheetId="56">#REF!</definedName>
    <definedName name="položky" localSheetId="52">#REF!</definedName>
    <definedName name="položky" localSheetId="53">#REF!</definedName>
    <definedName name="položky" localSheetId="54">#REF!</definedName>
    <definedName name="položky" localSheetId="2">#REF!</definedName>
    <definedName name="položky" localSheetId="4">#REF!</definedName>
    <definedName name="položky" localSheetId="1">#REF!</definedName>
    <definedName name="položky">#REF!</definedName>
    <definedName name="pom_výp_zač" localSheetId="3">#REF!</definedName>
    <definedName name="pom_výp_zač" localSheetId="5">#REF!</definedName>
    <definedName name="pom_výp_zač" localSheetId="6">#REF!</definedName>
    <definedName name="pom_výp_zač" localSheetId="7">#REF!</definedName>
    <definedName name="pom_výp_zač" localSheetId="8">#REF!</definedName>
    <definedName name="pom_výp_zač" localSheetId="11">#REF!</definedName>
    <definedName name="pom_výp_zač" localSheetId="15">#REF!</definedName>
    <definedName name="pom_výp_zač" localSheetId="12">#REF!</definedName>
    <definedName name="pom_výp_zač" localSheetId="13">#REF!</definedName>
    <definedName name="pom_výp_zač" localSheetId="14">#REF!</definedName>
    <definedName name="pom_výp_zač" localSheetId="32">#REF!</definedName>
    <definedName name="pom_výp_zač" localSheetId="36">#REF!</definedName>
    <definedName name="pom_výp_zač" localSheetId="33">#REF!</definedName>
    <definedName name="pom_výp_zač" localSheetId="35">#REF!</definedName>
    <definedName name="pom_výp_zač" localSheetId="41">#REF!</definedName>
    <definedName name="pom_výp_zač" localSheetId="42">#REF!</definedName>
    <definedName name="pom_výp_zač" localSheetId="40">#REF!</definedName>
    <definedName name="pom_výp_zač" localSheetId="43">#REF!</definedName>
    <definedName name="pom_výp_zač" localSheetId="44">#REF!</definedName>
    <definedName name="pom_výp_zač" localSheetId="45">#REF!</definedName>
    <definedName name="pom_výp_zač" localSheetId="47">#REF!</definedName>
    <definedName name="pom_výp_zač" localSheetId="50">#REF!</definedName>
    <definedName name="pom_výp_zač" localSheetId="46">#REF!</definedName>
    <definedName name="pom_výp_zač" localSheetId="48">#REF!</definedName>
    <definedName name="pom_výp_zač" localSheetId="49">#REF!</definedName>
    <definedName name="pom_výp_zač" localSheetId="55">#REF!</definedName>
    <definedName name="pom_výp_zač" localSheetId="51">#REF!</definedName>
    <definedName name="pom_výp_zač" localSheetId="56">#REF!</definedName>
    <definedName name="pom_výp_zač" localSheetId="52">#REF!</definedName>
    <definedName name="pom_výp_zač" localSheetId="53">#REF!</definedName>
    <definedName name="pom_výp_zač" localSheetId="54">#REF!</definedName>
    <definedName name="pom_výp_zač" localSheetId="2">#REF!</definedName>
    <definedName name="pom_výp_zač" localSheetId="4">#REF!</definedName>
    <definedName name="pom_výp_zač" localSheetId="1">#REF!</definedName>
    <definedName name="pom_výp_zač">#REF!</definedName>
    <definedName name="pom_výpočty" localSheetId="3">#REF!</definedName>
    <definedName name="pom_výpočty" localSheetId="5">#REF!</definedName>
    <definedName name="pom_výpočty" localSheetId="6">#REF!</definedName>
    <definedName name="pom_výpočty" localSheetId="7">#REF!</definedName>
    <definedName name="pom_výpočty" localSheetId="8">#REF!</definedName>
    <definedName name="pom_výpočty" localSheetId="11">#REF!</definedName>
    <definedName name="pom_výpočty" localSheetId="15">#REF!</definedName>
    <definedName name="pom_výpočty" localSheetId="12">#REF!</definedName>
    <definedName name="pom_výpočty" localSheetId="13">#REF!</definedName>
    <definedName name="pom_výpočty" localSheetId="14">#REF!</definedName>
    <definedName name="pom_výpočty" localSheetId="32">#REF!</definedName>
    <definedName name="pom_výpočty" localSheetId="36">#REF!</definedName>
    <definedName name="pom_výpočty" localSheetId="33">#REF!</definedName>
    <definedName name="pom_výpočty" localSheetId="35">#REF!</definedName>
    <definedName name="pom_výpočty" localSheetId="41">#REF!</definedName>
    <definedName name="pom_výpočty" localSheetId="42">#REF!</definedName>
    <definedName name="pom_výpočty" localSheetId="40">#REF!</definedName>
    <definedName name="pom_výpočty" localSheetId="43">#REF!</definedName>
    <definedName name="pom_výpočty" localSheetId="44">#REF!</definedName>
    <definedName name="pom_výpočty" localSheetId="45">#REF!</definedName>
    <definedName name="pom_výpočty" localSheetId="47">#REF!</definedName>
    <definedName name="pom_výpočty" localSheetId="50">#REF!</definedName>
    <definedName name="pom_výpočty" localSheetId="46">#REF!</definedName>
    <definedName name="pom_výpočty" localSheetId="48">#REF!</definedName>
    <definedName name="pom_výpočty" localSheetId="49">#REF!</definedName>
    <definedName name="pom_výpočty" localSheetId="55">#REF!</definedName>
    <definedName name="pom_výpočty" localSheetId="51">#REF!</definedName>
    <definedName name="pom_výpočty" localSheetId="56">#REF!</definedName>
    <definedName name="pom_výpočty" localSheetId="52">#REF!</definedName>
    <definedName name="pom_výpočty" localSheetId="53">#REF!</definedName>
    <definedName name="pom_výpočty" localSheetId="54">#REF!</definedName>
    <definedName name="pom_výpočty" localSheetId="2">#REF!</definedName>
    <definedName name="pom_výpočty" localSheetId="4">#REF!</definedName>
    <definedName name="pom_výpočty" localSheetId="1">#REF!</definedName>
    <definedName name="pom_výpočty">#REF!</definedName>
    <definedName name="ponížení" localSheetId="12">#REF!</definedName>
    <definedName name="ponížení" localSheetId="13">#REF!</definedName>
    <definedName name="ponížení" localSheetId="22">#REF!</definedName>
    <definedName name="ponížení">#REF!</definedName>
    <definedName name="PoptavkaID" localSheetId="1">#REF!</definedName>
    <definedName name="PoptavkaID">'D.1.4.7. Rekapitulace'!$A$1</definedName>
    <definedName name="powersock" localSheetId="3" hidden="1">{#N/A,#N/A,TRUE,"Krycí list"}</definedName>
    <definedName name="powersock" localSheetId="5"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17" hidden="1">{#N/A,#N/A,TRUE,"Krycí list"}</definedName>
    <definedName name="powersock" localSheetId="12" hidden="1">{#N/A,#N/A,TRUE,"Krycí list"}</definedName>
    <definedName name="powersock" localSheetId="13" hidden="1">{#N/A,#N/A,TRUE,"Krycí list"}</definedName>
    <definedName name="powersock" localSheetId="14" hidden="1">{#N/A,#N/A,TRUE,"Krycí list"}</definedName>
    <definedName name="powersock" localSheetId="16" hidden="1">{#N/A,#N/A,TRUE,"Krycí list"}</definedName>
    <definedName name="powersock" localSheetId="18" hidden="1">{#N/A,#N/A,TRUE,"Krycí list"}</definedName>
    <definedName name="powersock" localSheetId="32" hidden="1">{#N/A,#N/A,TRUE,"Krycí list"}</definedName>
    <definedName name="powersock" localSheetId="36"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41" hidden="1">{#N/A,#N/A,TRUE,"Krycí list"}</definedName>
    <definedName name="powersock" localSheetId="42" hidden="1">{#N/A,#N/A,TRUE,"Krycí list"}</definedName>
    <definedName name="powersock" localSheetId="40" hidden="1">{#N/A,#N/A,TRUE,"Krycí list"}</definedName>
    <definedName name="powersock" localSheetId="43" hidden="1">{#N/A,#N/A,TRUE,"Krycí list"}</definedName>
    <definedName name="powersock" localSheetId="44" hidden="1">{#N/A,#N/A,TRUE,"Krycí list"}</definedName>
    <definedName name="powersock" localSheetId="45" hidden="1">{#N/A,#N/A,TRUE,"Krycí list"}</definedName>
    <definedName name="powersock" localSheetId="47" hidden="1">{#N/A,#N/A,TRUE,"Krycí list"}</definedName>
    <definedName name="powersock" localSheetId="50" hidden="1">{#N/A,#N/A,TRUE,"Krycí list"}</definedName>
    <definedName name="powersock" localSheetId="46" hidden="1">{#N/A,#N/A,TRUE,"Krycí list"}</definedName>
    <definedName name="powersock" localSheetId="48" hidden="1">{#N/A,#N/A,TRUE,"Krycí list"}</definedName>
    <definedName name="powersock" localSheetId="49" hidden="1">{#N/A,#N/A,TRUE,"Krycí list"}</definedName>
    <definedName name="powersock" localSheetId="55" hidden="1">{#N/A,#N/A,TRUE,"Krycí list"}</definedName>
    <definedName name="powersock" localSheetId="51" hidden="1">{#N/A,#N/A,TRUE,"Krycí list"}</definedName>
    <definedName name="powersock" localSheetId="56" hidden="1">{#N/A,#N/A,TRUE,"Krycí list"}</definedName>
    <definedName name="powersock" localSheetId="52" hidden="1">{#N/A,#N/A,TRUE,"Krycí list"}</definedName>
    <definedName name="powersock" localSheetId="53" hidden="1">{#N/A,#N/A,TRUE,"Krycí list"}</definedName>
    <definedName name="powersock" localSheetId="54" hidden="1">{#N/A,#N/A,TRUE,"Krycí list"}</definedName>
    <definedName name="powersock" localSheetId="0" hidden="1">{#N/A,#N/A,TRUE,"Krycí list"}</definedName>
    <definedName name="powersock" localSheetId="2" hidden="1">{#N/A,#N/A,TRUE,"Krycí list"}</definedName>
    <definedName name="powersock" localSheetId="4" hidden="1">{#N/A,#N/A,TRUE,"Krycí list"}</definedName>
    <definedName name="powersock" localSheetId="1" hidden="1">{#N/A,#N/A,TRUE,"Krycí list"}</definedName>
    <definedName name="powersock" hidden="1">{#N/A,#N/A,TRUE,"Krycí list"}</definedName>
    <definedName name="PowerSocket" localSheetId="3" hidden="1">{#N/A,#N/A,TRUE,"Krycí list"}</definedName>
    <definedName name="PowerSocket" localSheetId="5"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17" hidden="1">{#N/A,#N/A,TRUE,"Krycí list"}</definedName>
    <definedName name="PowerSocket" localSheetId="12" hidden="1">{#N/A,#N/A,TRUE,"Krycí list"}</definedName>
    <definedName name="PowerSocket" localSheetId="13" hidden="1">{#N/A,#N/A,TRUE,"Krycí list"}</definedName>
    <definedName name="PowerSocket" localSheetId="14" hidden="1">{#N/A,#N/A,TRUE,"Krycí list"}</definedName>
    <definedName name="PowerSocket" localSheetId="16" hidden="1">{#N/A,#N/A,TRUE,"Krycí list"}</definedName>
    <definedName name="PowerSocket" localSheetId="18" hidden="1">{#N/A,#N/A,TRUE,"Krycí list"}</definedName>
    <definedName name="PowerSocket" localSheetId="32" hidden="1">{#N/A,#N/A,TRUE,"Krycí list"}</definedName>
    <definedName name="PowerSocket" localSheetId="36"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41" hidden="1">{#N/A,#N/A,TRUE,"Krycí list"}</definedName>
    <definedName name="PowerSocket" localSheetId="42" hidden="1">{#N/A,#N/A,TRUE,"Krycí list"}</definedName>
    <definedName name="PowerSocket" localSheetId="40" hidden="1">{#N/A,#N/A,TRUE,"Krycí list"}</definedName>
    <definedName name="PowerSocket" localSheetId="43" hidden="1">{#N/A,#N/A,TRUE,"Krycí list"}</definedName>
    <definedName name="PowerSocket" localSheetId="44" hidden="1">{#N/A,#N/A,TRUE,"Krycí list"}</definedName>
    <definedName name="PowerSocket" localSheetId="45" hidden="1">{#N/A,#N/A,TRUE,"Krycí list"}</definedName>
    <definedName name="PowerSocket" localSheetId="47" hidden="1">{#N/A,#N/A,TRUE,"Krycí list"}</definedName>
    <definedName name="PowerSocket" localSheetId="50" hidden="1">{#N/A,#N/A,TRUE,"Krycí list"}</definedName>
    <definedName name="PowerSocket" localSheetId="46" hidden="1">{#N/A,#N/A,TRUE,"Krycí list"}</definedName>
    <definedName name="PowerSocket" localSheetId="48" hidden="1">{#N/A,#N/A,TRUE,"Krycí list"}</definedName>
    <definedName name="PowerSocket" localSheetId="49" hidden="1">{#N/A,#N/A,TRUE,"Krycí list"}</definedName>
    <definedName name="PowerSocket" localSheetId="55" hidden="1">{#N/A,#N/A,TRUE,"Krycí list"}</definedName>
    <definedName name="PowerSocket" localSheetId="51" hidden="1">{#N/A,#N/A,TRUE,"Krycí list"}</definedName>
    <definedName name="PowerSocket" localSheetId="56" hidden="1">{#N/A,#N/A,TRUE,"Krycí list"}</definedName>
    <definedName name="PowerSocket" localSheetId="52" hidden="1">{#N/A,#N/A,TRUE,"Krycí list"}</definedName>
    <definedName name="PowerSocket" localSheetId="53" hidden="1">{#N/A,#N/A,TRUE,"Krycí list"}</definedName>
    <definedName name="PowerSocket" localSheetId="54" hidden="1">{#N/A,#N/A,TRUE,"Krycí list"}</definedName>
    <definedName name="PowerSocket" localSheetId="0" hidden="1">{#N/A,#N/A,TRUE,"Krycí list"}</definedName>
    <definedName name="PowerSocket" localSheetId="2" hidden="1">{#N/A,#N/A,TRUE,"Krycí list"}</definedName>
    <definedName name="PowerSocket" localSheetId="4" hidden="1">{#N/A,#N/A,TRUE,"Krycí list"}</definedName>
    <definedName name="PowerSocket" localSheetId="1" hidden="1">{#N/A,#N/A,TRUE,"Krycí list"}</definedName>
    <definedName name="PowerSocket" hidden="1">{#N/A,#N/A,TRUE,"Krycí list"}</definedName>
    <definedName name="Poznamka" localSheetId="3">#REF!</definedName>
    <definedName name="Poznamka" localSheetId="5">#REF!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12">#REF!</definedName>
    <definedName name="Poznamka" localSheetId="13">#REF!</definedName>
    <definedName name="Poznamka" localSheetId="14">#REF!</definedName>
    <definedName name="Poznamka" localSheetId="16">#REF!</definedName>
    <definedName name="Poznamka" localSheetId="32">#REF!</definedName>
    <definedName name="Poznamka" localSheetId="36">#REF!</definedName>
    <definedName name="Poznamka" localSheetId="33">#REF!</definedName>
    <definedName name="Poznamka" localSheetId="35">#REF!</definedName>
    <definedName name="Poznamka" localSheetId="41">#REF!</definedName>
    <definedName name="Poznamka" localSheetId="42">#REF!</definedName>
    <definedName name="Poznamka" localSheetId="40">#REF!</definedName>
    <definedName name="Poznamka" localSheetId="43">#REF!</definedName>
    <definedName name="Poznamka" localSheetId="44">#REF!</definedName>
    <definedName name="Poznamka" localSheetId="45">#REF!</definedName>
    <definedName name="Poznamka" localSheetId="47">#REF!</definedName>
    <definedName name="Poznamka" localSheetId="50">#REF!</definedName>
    <definedName name="Poznamka" localSheetId="46">#REF!</definedName>
    <definedName name="Poznamka" localSheetId="48">#REF!</definedName>
    <definedName name="Poznamka" localSheetId="49">#REF!</definedName>
    <definedName name="Poznamka" localSheetId="55">#REF!</definedName>
    <definedName name="Poznamka" localSheetId="51">#REF!</definedName>
    <definedName name="Poznamka" localSheetId="56">#REF!</definedName>
    <definedName name="Poznamka" localSheetId="52">#REF!</definedName>
    <definedName name="Poznamka" localSheetId="53">#REF!</definedName>
    <definedName name="Poznamka" localSheetId="54">#REF!</definedName>
    <definedName name="Poznamka" localSheetId="0">#REF!</definedName>
    <definedName name="Poznamka" localSheetId="2">#REF!</definedName>
    <definedName name="Poznamka" localSheetId="4">#REF!</definedName>
    <definedName name="Poznamka" localSheetId="1">#REF!</definedName>
    <definedName name="Poznamka">#REF!</definedName>
    <definedName name="poznámka" localSheetId="3">#REF!</definedName>
    <definedName name="poznámka" localSheetId="5">#REF!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12">#REF!</definedName>
    <definedName name="poznámka" localSheetId="13">#REF!</definedName>
    <definedName name="poznámka" localSheetId="14">#REF!</definedName>
    <definedName name="poznámka" localSheetId="32">#REF!</definedName>
    <definedName name="poznámka" localSheetId="36">#REF!</definedName>
    <definedName name="poznámka" localSheetId="33">#REF!</definedName>
    <definedName name="poznámka" localSheetId="35">#REF!</definedName>
    <definedName name="poznámka" localSheetId="41">#REF!</definedName>
    <definedName name="poznámka" localSheetId="42">#REF!</definedName>
    <definedName name="poznámka" localSheetId="40">#REF!</definedName>
    <definedName name="poznámka" localSheetId="43">#REF!</definedName>
    <definedName name="poznámka" localSheetId="44">#REF!</definedName>
    <definedName name="poznámka" localSheetId="45">#REF!</definedName>
    <definedName name="poznámka" localSheetId="47">#REF!</definedName>
    <definedName name="poznámka" localSheetId="50">#REF!</definedName>
    <definedName name="poznámka" localSheetId="46">#REF!</definedName>
    <definedName name="poznámka" localSheetId="48">#REF!</definedName>
    <definedName name="poznámka" localSheetId="49">#REF!</definedName>
    <definedName name="poznámka" localSheetId="55">#REF!</definedName>
    <definedName name="poznámka" localSheetId="51">#REF!</definedName>
    <definedName name="poznámka" localSheetId="56">#REF!</definedName>
    <definedName name="poznámka" localSheetId="52">#REF!</definedName>
    <definedName name="poznámka" localSheetId="53">#REF!</definedName>
    <definedName name="poznámka" localSheetId="54">#REF!</definedName>
    <definedName name="poznámka" localSheetId="2">#REF!</definedName>
    <definedName name="poznámka" localSheetId="4">#REF!</definedName>
    <definedName name="poznámka" localSheetId="1">#REF!</definedName>
    <definedName name="poznámka">#REF!</definedName>
    <definedName name="pPSC" localSheetId="1">#REF!</definedName>
    <definedName name="pPSC">'D.1.4.7. Rekapitulace'!$D$10</definedName>
    <definedName name="prep_schem" localSheetId="3">#REF!</definedName>
    <definedName name="prep_schem" localSheetId="5">#REF!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15">#REF!</definedName>
    <definedName name="prep_schem" localSheetId="12">#REF!</definedName>
    <definedName name="prep_schem" localSheetId="13">#REF!</definedName>
    <definedName name="prep_schem" localSheetId="14">#REF!</definedName>
    <definedName name="prep_schem" localSheetId="32">#REF!</definedName>
    <definedName name="prep_schem" localSheetId="36">#REF!</definedName>
    <definedName name="prep_schem" localSheetId="33">#REF!</definedName>
    <definedName name="prep_schem" localSheetId="35">#REF!</definedName>
    <definedName name="prep_schem" localSheetId="41">#REF!</definedName>
    <definedName name="prep_schem" localSheetId="42">#REF!</definedName>
    <definedName name="prep_schem" localSheetId="40">#REF!</definedName>
    <definedName name="prep_schem" localSheetId="43">#REF!</definedName>
    <definedName name="prep_schem" localSheetId="44">#REF!</definedName>
    <definedName name="prep_schem" localSheetId="45">#REF!</definedName>
    <definedName name="prep_schem" localSheetId="47">#REF!</definedName>
    <definedName name="prep_schem" localSheetId="50">#REF!</definedName>
    <definedName name="prep_schem" localSheetId="46">#REF!</definedName>
    <definedName name="prep_schem" localSheetId="48">#REF!</definedName>
    <definedName name="prep_schem" localSheetId="49">#REF!</definedName>
    <definedName name="prep_schem" localSheetId="55">#REF!</definedName>
    <definedName name="prep_schem" localSheetId="51">#REF!</definedName>
    <definedName name="prep_schem" localSheetId="56">#REF!</definedName>
    <definedName name="prep_schem" localSheetId="52">#REF!</definedName>
    <definedName name="prep_schem" localSheetId="53">#REF!</definedName>
    <definedName name="prep_schem" localSheetId="54">#REF!</definedName>
    <definedName name="prep_schem" localSheetId="2">#REF!</definedName>
    <definedName name="prep_schem" localSheetId="4">#REF!</definedName>
    <definedName name="prep_schem" localSheetId="1">#REF!</definedName>
    <definedName name="prep_schem">#REF!</definedName>
    <definedName name="Princ" localSheetId="3">#REF!</definedName>
    <definedName name="Princ" localSheetId="5">#REF!</definedName>
    <definedName name="Princ" localSheetId="6">#REF!</definedName>
    <definedName name="Princ" localSheetId="7">#REF!</definedName>
    <definedName name="Princ" localSheetId="8">#REF!</definedName>
    <definedName name="Princ" localSheetId="11">#REF!</definedName>
    <definedName name="Princ" localSheetId="12">#REF!</definedName>
    <definedName name="Princ" localSheetId="13">#REF!</definedName>
    <definedName name="Princ" localSheetId="14">#REF!</definedName>
    <definedName name="Princ" localSheetId="32">#REF!</definedName>
    <definedName name="Princ" localSheetId="36">#REF!</definedName>
    <definedName name="Princ" localSheetId="33">#REF!</definedName>
    <definedName name="Princ" localSheetId="35">#REF!</definedName>
    <definedName name="Princ" localSheetId="41">#REF!</definedName>
    <definedName name="Princ" localSheetId="42">#REF!</definedName>
    <definedName name="Princ" localSheetId="40">#REF!</definedName>
    <definedName name="Princ" localSheetId="43">#REF!</definedName>
    <definedName name="Princ" localSheetId="44">#REF!</definedName>
    <definedName name="Princ" localSheetId="45">#REF!</definedName>
    <definedName name="Princ" localSheetId="47">#REF!</definedName>
    <definedName name="Princ" localSheetId="50">#REF!</definedName>
    <definedName name="Princ" localSheetId="46">#REF!</definedName>
    <definedName name="Princ" localSheetId="48">#REF!</definedName>
    <definedName name="Princ" localSheetId="49">#REF!</definedName>
    <definedName name="Princ" localSheetId="55">#REF!</definedName>
    <definedName name="Princ" localSheetId="51">#REF!</definedName>
    <definedName name="Princ" localSheetId="56">#REF!</definedName>
    <definedName name="Princ" localSheetId="52">#REF!</definedName>
    <definedName name="Princ" localSheetId="53">#REF!</definedName>
    <definedName name="Princ" localSheetId="54">#REF!</definedName>
    <definedName name="Princ" localSheetId="2">#REF!</definedName>
    <definedName name="Princ" localSheetId="4">#REF!</definedName>
    <definedName name="Princ" localSheetId="1">#REF!</definedName>
    <definedName name="Princ">#REF!</definedName>
    <definedName name="Print_Area" localSheetId="8">'D.1.1.c.04 VÝPIS TRUHLAŘ.VÝR'!$A$1:$I$66</definedName>
    <definedName name="Print_Area" localSheetId="9">'D.1.1.c.05. VYPIS ZÁME.VÝRO.'!$A$1:$I$165</definedName>
    <definedName name="Print_Area" localSheetId="10">'D.1.1.c.06. VÝPIS KLEMP.'!$A$1:$I$134</definedName>
    <definedName name="Print_Area" localSheetId="36">'D.2.1. AREÁLOVÝ VODOVOD'!$A$1:$I$345</definedName>
    <definedName name="Print_Area" localSheetId="34">'D.2.1. PŘÍPOJKA VODOVODU'!$A$1:$I$228</definedName>
    <definedName name="Print_Area" localSheetId="41">'D.2.2. AREÁL. ROZVOD - PIT. VOD'!$A$1:$I$416</definedName>
    <definedName name="Print_Area" localSheetId="42">'D.2.2. AREÁL. ROZVOD - POŽ. VOD'!$A$1:$I$460</definedName>
    <definedName name="Print_Area" localSheetId="0">KL!$A$1:$I$76</definedName>
    <definedName name="Print_Area_0" localSheetId="39">'D.2.14. TECH. WELLNESS'!#REF!</definedName>
    <definedName name="Print_Area_0_0" localSheetId="39">'D.2.14. TECH. WELLNESS'!#REF!</definedName>
    <definedName name="Print_Area_0_0_0" localSheetId="39">'D.2.14. TECH. WELLNESS'!#REF!</definedName>
    <definedName name="Print_Area_0_0_0_0" localSheetId="39">'D.2.14. TECH. WELLNESS'!#REF!</definedName>
    <definedName name="Print_Area_0_0_0_0_0" localSheetId="39">'D.2.14. TECH. WELLNESS'!#REF!</definedName>
    <definedName name="Print_Area_0_0_0_0_0_0" localSheetId="39">'D.2.14. TECH. WELLNESS'!#REF!</definedName>
    <definedName name="Print_Area_0_0_0_0_0_0_0" localSheetId="39">'D.2.14. TECH. WELLNESS'!#REF!</definedName>
    <definedName name="Print_Area_0_0_0_0_0_0_0_0" localSheetId="39">'D.2.14. TECH. WELLNESS'!#REF!</definedName>
    <definedName name="Print_Area_0_0_0_0_0_0_0_0_0" localSheetId="39">'D.2.14. TECH. WELLNESS'!#REF!</definedName>
    <definedName name="Print_Area_0_0_0_0_0_0_0_0_0_0" localSheetId="39">'D.2.14. TECH. WELLNESS'!#REF!</definedName>
    <definedName name="Print_Area_0_0_0_0_0_0_0_0_0_0_0" localSheetId="39">'D.2.14. TECH. WELLNESS'!#REF!</definedName>
    <definedName name="Print_Area_0_0_0_0_0_0_0_0_0_0_0_0" localSheetId="39">'D.2.14. TECH. WELLNESS'!#REF!</definedName>
    <definedName name="Print_Area_0_0_0_0_0_0_0_0_0_0_0_0_0" localSheetId="39">'D.2.14. TECH. WELLNESS'!#REF!</definedName>
    <definedName name="Print_Area_0_0_0_0_0_0_0_0_0_0_0_0_0_0" localSheetId="39">'D.2.14. TECH. WELLNESS'!#REF!</definedName>
    <definedName name="Print_Area_Reset" localSheetId="3">OFFSET('D.1.1. ASŘ - BOURACI PRACE'!Full_Print,0,0,'D.1.1. ASŘ - BOURACI PRACE'!Last_Row)</definedName>
    <definedName name="Print_Area_Reset" localSheetId="5">OFFSET('D.1.1. ASŘ - NOVÝ STAV'!Full_Print,0,0,'D.1.1. ASŘ - NOVÝ STAV'!Last_Row)</definedName>
    <definedName name="Print_Area_Reset" localSheetId="6">OFFSET('D.1.1. VÝPIS DVEŘÍ'!Full_Print,0,0,'D.1.1. VÝPIS DVEŘÍ'!Last_Row)</definedName>
    <definedName name="Print_Area_Reset" localSheetId="7">OFFSET('D.1.1.c.02 - VÝPIS OKEN'!Full_Print,0,0,'D.1.1.c.02 - VÝPIS OKEN'!Last_Row)</definedName>
    <definedName name="Print_Area_Reset" localSheetId="8">OFFSET('D.1.1.c.04 VÝPIS TRUHLAŘ.VÝR'!Full_Print,0,0,'D.1.1.c.04 VÝPIS TRUHLAŘ.VÝR'!Last_Row)</definedName>
    <definedName name="Print_Area_Reset" localSheetId="9">OFFSET(Full_Print,0,0,'D.1.1.c.05. VYPIS ZÁME.VÝRO.'!Last_Row)</definedName>
    <definedName name="Print_Area_Reset" localSheetId="10">OFFSET(Full_Print,0,0,'D.1.1.c.06. VÝPIS KLEMP.'!Last_Row)</definedName>
    <definedName name="Print_Area_Reset" localSheetId="11">OFFSET('D.1.1.c.07 VÝPIS OST.'!Full_Print,0,0,'D.1.1.c.07 VÝPIS OST.'!Last_Row)</definedName>
    <definedName name="Print_Area_Reset" localSheetId="17">OFFSET(Full_Print,0,0,'D.1.3.3. SHZ'!Last_Row)</definedName>
    <definedName name="Print_Area_Reset" localSheetId="12">OFFSET('D.1.4.1. ZTI'!Full_Print,0,0,'D.1.4.1. ZTI'!Last_Row)</definedName>
    <definedName name="Print_Area_Reset" localSheetId="13">OFFSET('D.1.4.3. VZDUCHOTECHNIKA'!Full_Print,0,0,'D.1.4.3. VZDUCHOTECHNIKA'!Last_Row)</definedName>
    <definedName name="Print_Area_Reset" localSheetId="14">OFFSET('D.1.4.4. VYTÁPĚNÍ'!Full_Print,0,0,'D.1.4.4. VYTÁPĚNÍ'!Last_Row)</definedName>
    <definedName name="Print_Area_Reset" localSheetId="16">OFFSET([4]!Full_Print,0,0,'D.1.4.5. CHLAZENÍ'!Last_Row)</definedName>
    <definedName name="Print_Area_Reset" localSheetId="18">OFFSET(Full_Print,0,0,'D.1.4.6. MAR'!Last_Row)</definedName>
    <definedName name="Print_Area_Reset" localSheetId="32">OFFSET('D.2.0. PLYNOVOD - BP'!Full_Print,0,0,'D.2.0. PLYNOVOD - BP'!Last_Row)</definedName>
    <definedName name="Print_Area_Reset" localSheetId="36">OFFSET('D.2.1. AREÁLOVÝ VODOVOD'!Full_Print,0,0,'D.2.1. AREÁLOVÝ VODOVOD'!Last_Row)</definedName>
    <definedName name="Print_Area_Reset" localSheetId="33">OFFSET('D.2.1. PŘÍPOJ. VODOVODU - REK.'!Full_Print,0,0,'D.2.1. PŘÍPOJ. VODOVODU - REK.'!Last_Row)</definedName>
    <definedName name="Print_Area_Reset" localSheetId="34">OFFSET(Full_Print,0,0,'D.2.1. PŘÍPOJKA VODOVODU'!Last_Row)</definedName>
    <definedName name="Print_Area_Reset" localSheetId="35">OFFSET('D.2.1. VODOMĚRNÁ ŠACHTA'!Full_Print,0,0,'D.2.1. VODOMĚRNÁ ŠACHTA'!Last_Row)</definedName>
    <definedName name="Print_Area_Reset" localSheetId="41">OFFSET('D.2.2. AREÁL. ROZVOD - PIT. VOD'!Full_Print,0,0,'D.2.2. AREÁL. ROZVOD - PIT. VOD'!Last_Row)</definedName>
    <definedName name="Print_Area_Reset" localSheetId="42">OFFSET('D.2.2. AREÁL. ROZVOD - POŽ. VOD'!Full_Print,0,0,'D.2.2. AREÁL. ROZVOD - POŽ. VOD'!Last_Row)</definedName>
    <definedName name="Print_Area_Reset" localSheetId="40">OFFSET('D.2.2. AREÁL. VODOVOD - REKAP.'!Full_Print,0,0,'D.2.2. AREÁL. VODOVOD - REKAP.'!Last_Row)</definedName>
    <definedName name="Print_Area_Reset" localSheetId="43">OFFSET('D.2.2. AREÁLOVÝ VODOVOD - BP'!Full_Print,0,0,'D.2.2. AREÁLOVÝ VODOVOD - BP'!Last_Row)</definedName>
    <definedName name="Print_Area_Reset" localSheetId="44">OFFSET('D.2.3. PŘÍPOJKA KANALIZACE'!Full_Print,0,0,'D.2.3. PŘÍPOJKA KANALIZACE'!Last_Row)</definedName>
    <definedName name="Print_Area_Reset" localSheetId="45">OFFSET('D.2.4. AREÁL. KANALIZACE - REK.'!Full_Print,0,0,'D.2.4. AREÁL. KANALIZACE - REK.'!Last_Row)</definedName>
    <definedName name="Print_Area_Reset" localSheetId="47">OFFSET('D.2.4. ČERP.STANICE'!Full_Print,0,0,'D.2.4. ČERP.STANICE'!Last_Row)</definedName>
    <definedName name="Print_Area_Reset" localSheetId="50">OFFSET('D.2.4. KANALIZACE-BP'!Full_Print,0,0,'D.2.4. KANALIZACE-BP'!Last_Row)</definedName>
    <definedName name="Print_Area_Reset" localSheetId="46">OFFSET('D.2.4. VSAKOVACÍ NÁDRŽ'!Full_Print,0,0,'D.2.4. VSAKOVACÍ NÁDRŽ'!Last_Row)</definedName>
    <definedName name="Print_Area_Reset" localSheetId="48">OFFSET('D.2.4.b.03 SPLAŠKOVÁ KANALIZACE'!Full_Print,0,0,'D.2.4.b.03 SPLAŠKOVÁ KANALIZACE'!Last_Row)</definedName>
    <definedName name="Print_Area_Reset" localSheetId="49">OFFSET('D.2.4.b.04. DEŠŤOVÁ KANALIZACE'!Full_Print,0,0,'D.2.4.b.04. DEŠŤOVÁ KANALIZACE'!Last_Row)</definedName>
    <definedName name="Print_Area_Reset" localSheetId="55">OFFSET('D.2.8. AREÁLOVÉ OSVĚTLENÍ - A1'!Full_Print,0,0,'D.2.8. AREÁLOVÉ OSVĚTLENÍ - A1'!Last_Row)</definedName>
    <definedName name="Print_Area_Reset" localSheetId="51">OFFSET('D.2.8. REKAPITULACE'!Full_Print,0,0,'D.2.8. REKAPITULACE'!Last_Row)</definedName>
    <definedName name="Print_Area_Reset" localSheetId="56">OFFSET('D.2.8. ROZVOD NN - BOURÁNÍ STÁV'!Full_Print,0,0,'D.2.8. ROZVOD NN - BOURÁNÍ STÁV'!Last_Row)</definedName>
    <definedName name="Print_Area_Reset" localSheetId="52">OFFSET('D.2.8. ROZVOD NN - PŘÍP. P1'!Full_Print,0,0,'D.2.8. ROZVOD NN - PŘÍP. P1'!Last_Row)</definedName>
    <definedName name="Print_Area_Reset" localSheetId="53">OFFSET('D.2.8. ROZVOD NN - PŘÍP. P2'!Full_Print,0,0,'D.2.8. ROZVOD NN - PŘÍP. P2'!Last_Row)</definedName>
    <definedName name="Print_Area_Reset" localSheetId="54">OFFSET('D.2.8. ROZVOD NN - PŘÍP. P3'!Full_Print,0,0,'D.2.8. ROZVOD NN - PŘÍP. P3'!Last_Row)</definedName>
    <definedName name="Print_Area_Reset" localSheetId="0">OFFSET(Full_Print,0,0,KL!Last_Row)</definedName>
    <definedName name="Print_Area_Reset" localSheetId="2">OFFSET('REKAPITULACE - BP'!Full_Print,0,0,'REKAPITULACE - BP'!Last_Row)</definedName>
    <definedName name="Print_Area_Reset" localSheetId="4">OFFSET('REKAPITULACE - NS'!Full_Print,0,0,'REKAPITULACE - NS'!Last_Row)</definedName>
    <definedName name="Print_Area_Reset" localSheetId="1">OFFSET(VRN!Full_Print,0,0,VRN!Last_Row)</definedName>
    <definedName name="Print_Area_Reset">OFFSET(Full_Print,0,0,Last_Row)</definedName>
    <definedName name="Projektant" localSheetId="3">#REF!</definedName>
    <definedName name="Projektant" localSheetId="5">#REF!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12">#REF!</definedName>
    <definedName name="Projektant" localSheetId="13">#REF!</definedName>
    <definedName name="Projektant" localSheetId="14">#REF!</definedName>
    <definedName name="Projektant" localSheetId="32">#REF!</definedName>
    <definedName name="Projektant" localSheetId="36">#REF!</definedName>
    <definedName name="Projektant" localSheetId="33">#REF!</definedName>
    <definedName name="Projektant" localSheetId="35">#REF!</definedName>
    <definedName name="Projektant" localSheetId="41">#REF!</definedName>
    <definedName name="Projektant" localSheetId="42">#REF!</definedName>
    <definedName name="Projektant" localSheetId="40">#REF!</definedName>
    <definedName name="Projektant" localSheetId="43">#REF!</definedName>
    <definedName name="Projektant" localSheetId="44">#REF!</definedName>
    <definedName name="Projektant" localSheetId="45">#REF!</definedName>
    <definedName name="Projektant" localSheetId="47">#REF!</definedName>
    <definedName name="Projektant" localSheetId="50">#REF!</definedName>
    <definedName name="Projektant" localSheetId="46">#REF!</definedName>
    <definedName name="Projektant" localSheetId="48">#REF!</definedName>
    <definedName name="Projektant" localSheetId="49">#REF!</definedName>
    <definedName name="Projektant" localSheetId="55">#REF!</definedName>
    <definedName name="Projektant" localSheetId="51">#REF!</definedName>
    <definedName name="Projektant" localSheetId="56">#REF!</definedName>
    <definedName name="Projektant" localSheetId="52">#REF!</definedName>
    <definedName name="Projektant" localSheetId="53">#REF!</definedName>
    <definedName name="Projektant" localSheetId="54">#REF!</definedName>
    <definedName name="Projektant" localSheetId="0">#REF!</definedName>
    <definedName name="Projektant" localSheetId="2">#REF!</definedName>
    <definedName name="Projektant" localSheetId="4">#REF!</definedName>
    <definedName name="Projektant" localSheetId="1">#REF!</definedName>
    <definedName name="Projektant">#REF!</definedName>
    <definedName name="PSV" localSheetId="3">#REF!</definedName>
    <definedName name="PSV" localSheetId="5">#REF!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12">#REF!</definedName>
    <definedName name="PSV" localSheetId="13">#REF!</definedName>
    <definedName name="PSV" localSheetId="14">#REF!</definedName>
    <definedName name="PSV" localSheetId="32">#REF!</definedName>
    <definedName name="PSV" localSheetId="36">#REF!</definedName>
    <definedName name="PSV" localSheetId="33">#REF!</definedName>
    <definedName name="PSV" localSheetId="35">#REF!</definedName>
    <definedName name="PSV" localSheetId="41">#REF!</definedName>
    <definedName name="PSV" localSheetId="42">#REF!</definedName>
    <definedName name="PSV" localSheetId="40">#REF!</definedName>
    <definedName name="PSV" localSheetId="43">#REF!</definedName>
    <definedName name="PSV" localSheetId="44">#REF!</definedName>
    <definedName name="PSV" localSheetId="45">#REF!</definedName>
    <definedName name="PSV" localSheetId="47">#REF!</definedName>
    <definedName name="PSV" localSheetId="50">#REF!</definedName>
    <definedName name="PSV" localSheetId="46">#REF!</definedName>
    <definedName name="PSV" localSheetId="48">#REF!</definedName>
    <definedName name="PSV" localSheetId="49">#REF!</definedName>
    <definedName name="PSV" localSheetId="55">#REF!</definedName>
    <definedName name="PSV" localSheetId="51">#REF!</definedName>
    <definedName name="PSV" localSheetId="56">#REF!</definedName>
    <definedName name="PSV" localSheetId="52">#REF!</definedName>
    <definedName name="PSV" localSheetId="53">#REF!</definedName>
    <definedName name="PSV" localSheetId="54">#REF!</definedName>
    <definedName name="PSV" localSheetId="0">#REF!</definedName>
    <definedName name="PSV" localSheetId="2">#REF!</definedName>
    <definedName name="PSV" localSheetId="4">#REF!</definedName>
    <definedName name="PSV" localSheetId="1">#REF!</definedName>
    <definedName name="PSV">#REF!</definedName>
    <definedName name="PSV0" localSheetId="3">#REF!</definedName>
    <definedName name="PSV0" localSheetId="5">#REF!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12">#REF!</definedName>
    <definedName name="PSV0" localSheetId="13">#REF!</definedName>
    <definedName name="PSV0" localSheetId="14">#REF!</definedName>
    <definedName name="PSV0" localSheetId="16">#REF!</definedName>
    <definedName name="PSV0" localSheetId="32">#REF!</definedName>
    <definedName name="PSV0" localSheetId="36">#REF!</definedName>
    <definedName name="PSV0" localSheetId="33">#REF!</definedName>
    <definedName name="PSV0" localSheetId="34">#REF!</definedName>
    <definedName name="PSV0" localSheetId="35">#REF!</definedName>
    <definedName name="PSV0" localSheetId="41">#REF!</definedName>
    <definedName name="PSV0" localSheetId="42">#REF!</definedName>
    <definedName name="PSV0" localSheetId="40">#REF!</definedName>
    <definedName name="PSV0" localSheetId="43">#REF!</definedName>
    <definedName name="PSV0" localSheetId="44">#REF!</definedName>
    <definedName name="PSV0" localSheetId="45">#REF!</definedName>
    <definedName name="PSV0" localSheetId="47">#REF!</definedName>
    <definedName name="PSV0" localSheetId="50">#REF!</definedName>
    <definedName name="PSV0" localSheetId="46">#REF!</definedName>
    <definedName name="PSV0" localSheetId="48">#REF!</definedName>
    <definedName name="PSV0" localSheetId="49">#REF!</definedName>
    <definedName name="PSV0" localSheetId="55">#REF!</definedName>
    <definedName name="PSV0" localSheetId="51">#REF!</definedName>
    <definedName name="PSV0" localSheetId="56">#REF!</definedName>
    <definedName name="PSV0" localSheetId="52">#REF!</definedName>
    <definedName name="PSV0" localSheetId="53">#REF!</definedName>
    <definedName name="PSV0" localSheetId="54">#REF!</definedName>
    <definedName name="PSV0" localSheetId="0">'[20]002-A.1. Archstav  reseni'!#REF!</definedName>
    <definedName name="PSV0" localSheetId="2">#REF!</definedName>
    <definedName name="PSV0" localSheetId="4">#REF!</definedName>
    <definedName name="PSV0" localSheetId="1">#REF!</definedName>
    <definedName name="PSV0">#REF!</definedName>
    <definedName name="QQ" localSheetId="3" hidden="1">{#N/A,#N/A,TRUE,"Krycí list"}</definedName>
    <definedName name="QQ" localSheetId="5"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17" hidden="1">{#N/A,#N/A,TRUE,"Krycí list"}</definedName>
    <definedName name="QQ" localSheetId="12" hidden="1">{#N/A,#N/A,TRUE,"Krycí list"}</definedName>
    <definedName name="QQ" localSheetId="13" hidden="1">{#N/A,#N/A,TRUE,"Krycí list"}</definedName>
    <definedName name="QQ" localSheetId="14" hidden="1">{#N/A,#N/A,TRUE,"Krycí list"}</definedName>
    <definedName name="QQ" localSheetId="16" hidden="1">{#N/A,#N/A,TRUE,"Krycí list"}</definedName>
    <definedName name="QQ" localSheetId="18" hidden="1">{#N/A,#N/A,TRUE,"Krycí list"}</definedName>
    <definedName name="QQ" localSheetId="32" hidden="1">{#N/A,#N/A,TRUE,"Krycí list"}</definedName>
    <definedName name="QQ" localSheetId="36"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41" hidden="1">{#N/A,#N/A,TRUE,"Krycí list"}</definedName>
    <definedName name="QQ" localSheetId="42" hidden="1">{#N/A,#N/A,TRUE,"Krycí list"}</definedName>
    <definedName name="QQ" localSheetId="40" hidden="1">{#N/A,#N/A,TRUE,"Krycí list"}</definedName>
    <definedName name="QQ" localSheetId="43" hidden="1">{#N/A,#N/A,TRUE,"Krycí list"}</definedName>
    <definedName name="QQ" localSheetId="44" hidden="1">{#N/A,#N/A,TRUE,"Krycí list"}</definedName>
    <definedName name="QQ" localSheetId="45" hidden="1">{#N/A,#N/A,TRUE,"Krycí list"}</definedName>
    <definedName name="QQ" localSheetId="47" hidden="1">{#N/A,#N/A,TRUE,"Krycí list"}</definedName>
    <definedName name="QQ" localSheetId="50" hidden="1">{#N/A,#N/A,TRUE,"Krycí list"}</definedName>
    <definedName name="QQ" localSheetId="46" hidden="1">{#N/A,#N/A,TRUE,"Krycí list"}</definedName>
    <definedName name="QQ" localSheetId="48" hidden="1">{#N/A,#N/A,TRUE,"Krycí list"}</definedName>
    <definedName name="QQ" localSheetId="49" hidden="1">{#N/A,#N/A,TRUE,"Krycí list"}</definedName>
    <definedName name="QQ" localSheetId="55" hidden="1">{#N/A,#N/A,TRUE,"Krycí list"}</definedName>
    <definedName name="QQ" localSheetId="51" hidden="1">{#N/A,#N/A,TRUE,"Krycí list"}</definedName>
    <definedName name="QQ" localSheetId="56" hidden="1">{#N/A,#N/A,TRUE,"Krycí list"}</definedName>
    <definedName name="QQ" localSheetId="52" hidden="1">{#N/A,#N/A,TRUE,"Krycí list"}</definedName>
    <definedName name="QQ" localSheetId="53" hidden="1">{#N/A,#N/A,TRUE,"Krycí list"}</definedName>
    <definedName name="QQ" localSheetId="54" hidden="1">{#N/A,#N/A,TRUE,"Krycí list"}</definedName>
    <definedName name="QQ" localSheetId="0" hidden="1">{#N/A,#N/A,TRUE,"Krycí list"}</definedName>
    <definedName name="QQ" localSheetId="2" hidden="1">{#N/A,#N/A,TRUE,"Krycí list"}</definedName>
    <definedName name="QQ" localSheetId="4" hidden="1">{#N/A,#N/A,TRUE,"Krycí list"}</definedName>
    <definedName name="QQ" localSheetId="1" hidden="1">{#N/A,#N/A,TRUE,"Krycí list"}</definedName>
    <definedName name="QQ" hidden="1">{#N/A,#N/A,TRUE,"Krycí list"}</definedName>
    <definedName name="QQQ" localSheetId="3" hidden="1">{#N/A,#N/A,TRUE,"Krycí list"}</definedName>
    <definedName name="QQQ" localSheetId="5"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17" hidden="1">{#N/A,#N/A,TRUE,"Krycí list"}</definedName>
    <definedName name="QQQ" localSheetId="12" hidden="1">{#N/A,#N/A,TRUE,"Krycí list"}</definedName>
    <definedName name="QQQ" localSheetId="13" hidden="1">{#N/A,#N/A,TRUE,"Krycí list"}</definedName>
    <definedName name="QQQ" localSheetId="14" hidden="1">{#N/A,#N/A,TRUE,"Krycí list"}</definedName>
    <definedName name="QQQ" localSheetId="16" hidden="1">{#N/A,#N/A,TRUE,"Krycí list"}</definedName>
    <definedName name="QQQ" localSheetId="18" hidden="1">{#N/A,#N/A,TRUE,"Krycí list"}</definedName>
    <definedName name="QQQ" localSheetId="32" hidden="1">{#N/A,#N/A,TRUE,"Krycí list"}</definedName>
    <definedName name="QQQ" localSheetId="36"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41" hidden="1">{#N/A,#N/A,TRUE,"Krycí list"}</definedName>
    <definedName name="QQQ" localSheetId="42" hidden="1">{#N/A,#N/A,TRUE,"Krycí list"}</definedName>
    <definedName name="QQQ" localSheetId="40" hidden="1">{#N/A,#N/A,TRUE,"Krycí list"}</definedName>
    <definedName name="QQQ" localSheetId="43" hidden="1">{#N/A,#N/A,TRUE,"Krycí list"}</definedName>
    <definedName name="QQQ" localSheetId="44" hidden="1">{#N/A,#N/A,TRUE,"Krycí list"}</definedName>
    <definedName name="QQQ" localSheetId="45" hidden="1">{#N/A,#N/A,TRUE,"Krycí list"}</definedName>
    <definedName name="QQQ" localSheetId="47" hidden="1">{#N/A,#N/A,TRUE,"Krycí list"}</definedName>
    <definedName name="QQQ" localSheetId="50" hidden="1">{#N/A,#N/A,TRUE,"Krycí list"}</definedName>
    <definedName name="QQQ" localSheetId="46" hidden="1">{#N/A,#N/A,TRUE,"Krycí list"}</definedName>
    <definedName name="QQQ" localSheetId="48" hidden="1">{#N/A,#N/A,TRUE,"Krycí list"}</definedName>
    <definedName name="QQQ" localSheetId="49" hidden="1">{#N/A,#N/A,TRUE,"Krycí list"}</definedName>
    <definedName name="QQQ" localSheetId="55" hidden="1">{#N/A,#N/A,TRUE,"Krycí list"}</definedName>
    <definedName name="QQQ" localSheetId="51" hidden="1">{#N/A,#N/A,TRUE,"Krycí list"}</definedName>
    <definedName name="QQQ" localSheetId="56" hidden="1">{#N/A,#N/A,TRUE,"Krycí list"}</definedName>
    <definedName name="QQQ" localSheetId="52" hidden="1">{#N/A,#N/A,TRUE,"Krycí list"}</definedName>
    <definedName name="QQQ" localSheetId="53" hidden="1">{#N/A,#N/A,TRUE,"Krycí list"}</definedName>
    <definedName name="QQQ" localSheetId="54" hidden="1">{#N/A,#N/A,TRUE,"Krycí list"}</definedName>
    <definedName name="QQQ" localSheetId="0" hidden="1">{#N/A,#N/A,TRUE,"Krycí list"}</definedName>
    <definedName name="QQQ" localSheetId="2" hidden="1">{#N/A,#N/A,TRUE,"Krycí list"}</definedName>
    <definedName name="QQQ" localSheetId="4" hidden="1">{#N/A,#N/A,TRUE,"Krycí list"}</definedName>
    <definedName name="QQQ" localSheetId="1" hidden="1">{#N/A,#N/A,TRUE,"Krycí list"}</definedName>
    <definedName name="QQQ" hidden="1">{#N/A,#N/A,TRUE,"Krycí list"}</definedName>
    <definedName name="rekapitulace" localSheetId="3">#REF!</definedName>
    <definedName name="rekapitulace" localSheetId="5">#REF!</definedName>
    <definedName name="rekapitulace" localSheetId="6">#REF!</definedName>
    <definedName name="rekapitulace" localSheetId="7">#REF!</definedName>
    <definedName name="rekapitulace" localSheetId="8">#REF!</definedName>
    <definedName name="rekapitulace" localSheetId="9">#REF!</definedName>
    <definedName name="rekapitulace" localSheetId="10">#REF!</definedName>
    <definedName name="rekapitulace" localSheetId="11">#REF!</definedName>
    <definedName name="rekapitulace" localSheetId="12">#REF!</definedName>
    <definedName name="rekapitulace" localSheetId="13">#REF!</definedName>
    <definedName name="rekapitulace" localSheetId="14">#REF!</definedName>
    <definedName name="rekapitulace" localSheetId="16">#REF!</definedName>
    <definedName name="rekapitulace" localSheetId="32">#REF!</definedName>
    <definedName name="rekapitulace" localSheetId="36">#REF!</definedName>
    <definedName name="rekapitulace" localSheetId="33">#REF!</definedName>
    <definedName name="rekapitulace" localSheetId="35">#REF!</definedName>
    <definedName name="rekapitulace" localSheetId="41">#REF!</definedName>
    <definedName name="rekapitulace" localSheetId="42">#REF!</definedName>
    <definedName name="rekapitulace" localSheetId="40">#REF!</definedName>
    <definedName name="rekapitulace" localSheetId="43">#REF!</definedName>
    <definedName name="rekapitulace" localSheetId="44">#REF!</definedName>
    <definedName name="rekapitulace" localSheetId="45">#REF!</definedName>
    <definedName name="rekapitulace" localSheetId="47">#REF!</definedName>
    <definedName name="rekapitulace" localSheetId="50">#REF!</definedName>
    <definedName name="rekapitulace" localSheetId="46">#REF!</definedName>
    <definedName name="rekapitulace" localSheetId="48">#REF!</definedName>
    <definedName name="rekapitulace" localSheetId="49">#REF!</definedName>
    <definedName name="rekapitulace" localSheetId="55">#REF!</definedName>
    <definedName name="rekapitulace" localSheetId="51">#REF!</definedName>
    <definedName name="rekapitulace" localSheetId="56">#REF!</definedName>
    <definedName name="rekapitulace" localSheetId="52">#REF!</definedName>
    <definedName name="rekapitulace" localSheetId="53">#REF!</definedName>
    <definedName name="rekapitulace" localSheetId="54">#REF!</definedName>
    <definedName name="rekapitulace" localSheetId="2">#REF!</definedName>
    <definedName name="rekapitulace" localSheetId="4">#REF!</definedName>
    <definedName name="rekapitulace" localSheetId="1">#REF!</definedName>
    <definedName name="rekapitulace">#REF!</definedName>
    <definedName name="rezerva" localSheetId="12">#REF!</definedName>
    <definedName name="rezerva" localSheetId="13">#REF!</definedName>
    <definedName name="rezerva" localSheetId="14">#REF!</definedName>
    <definedName name="rezerva" localSheetId="22">#REF!</definedName>
    <definedName name="rezerva">#REF!</definedName>
    <definedName name="rezerva_so002" localSheetId="12">#REF!</definedName>
    <definedName name="rezerva_so002" localSheetId="13">#REF!</definedName>
    <definedName name="rezerva_so002" localSheetId="22">#REF!</definedName>
    <definedName name="rezerva_so002">#REF!</definedName>
    <definedName name="rozmat" localSheetId="12">[16]REKAPITULACE!#REF!</definedName>
    <definedName name="rozmat" localSheetId="13">[16]REKAPITULACE!#REF!</definedName>
    <definedName name="rozmat" localSheetId="14">[16]REKAPITULACE!#REF!</definedName>
    <definedName name="rozmat">[16]REKAPITULACE!#REF!</definedName>
    <definedName name="rozmont" localSheetId="12">[16]REKAPITULACE!#REF!</definedName>
    <definedName name="rozmont" localSheetId="13">[16]REKAPITULACE!#REF!</definedName>
    <definedName name="rozmont" localSheetId="14">[16]REKAPITULACE!#REF!</definedName>
    <definedName name="rozmont">[16]REKAPITULACE!#REF!</definedName>
    <definedName name="rozp" localSheetId="3" hidden="1">{#N/A,#N/A,TRUE,"Krycí list"}</definedName>
    <definedName name="rozp" localSheetId="5"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17" hidden="1">{#N/A,#N/A,TRUE,"Krycí list"}</definedName>
    <definedName name="rozp" localSheetId="12" hidden="1">{#N/A,#N/A,TRUE,"Krycí list"}</definedName>
    <definedName name="rozp" localSheetId="13" hidden="1">{#N/A,#N/A,TRUE,"Krycí list"}</definedName>
    <definedName name="rozp" localSheetId="14" hidden="1">{#N/A,#N/A,TRUE,"Krycí list"}</definedName>
    <definedName name="rozp" localSheetId="16" hidden="1">{#N/A,#N/A,TRUE,"Krycí list"}</definedName>
    <definedName name="rozp" localSheetId="18" hidden="1">{#N/A,#N/A,TRUE,"Krycí list"}</definedName>
    <definedName name="rozp" localSheetId="32" hidden="1">{#N/A,#N/A,TRUE,"Krycí list"}</definedName>
    <definedName name="rozp" localSheetId="36"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41" hidden="1">{#N/A,#N/A,TRUE,"Krycí list"}</definedName>
    <definedName name="rozp" localSheetId="42" hidden="1">{#N/A,#N/A,TRUE,"Krycí list"}</definedName>
    <definedName name="rozp" localSheetId="40" hidden="1">{#N/A,#N/A,TRUE,"Krycí list"}</definedName>
    <definedName name="rozp" localSheetId="43" hidden="1">{#N/A,#N/A,TRUE,"Krycí list"}</definedName>
    <definedName name="rozp" localSheetId="44" hidden="1">{#N/A,#N/A,TRUE,"Krycí list"}</definedName>
    <definedName name="rozp" localSheetId="45" hidden="1">{#N/A,#N/A,TRUE,"Krycí list"}</definedName>
    <definedName name="rozp" localSheetId="47" hidden="1">{#N/A,#N/A,TRUE,"Krycí list"}</definedName>
    <definedName name="rozp" localSheetId="50" hidden="1">{#N/A,#N/A,TRUE,"Krycí list"}</definedName>
    <definedName name="rozp" localSheetId="46" hidden="1">{#N/A,#N/A,TRUE,"Krycí list"}</definedName>
    <definedName name="rozp" localSheetId="48" hidden="1">{#N/A,#N/A,TRUE,"Krycí list"}</definedName>
    <definedName name="rozp" localSheetId="49" hidden="1">{#N/A,#N/A,TRUE,"Krycí list"}</definedName>
    <definedName name="rozp" localSheetId="55" hidden="1">{#N/A,#N/A,TRUE,"Krycí list"}</definedName>
    <definedName name="rozp" localSheetId="51" hidden="1">{#N/A,#N/A,TRUE,"Krycí list"}</definedName>
    <definedName name="rozp" localSheetId="56" hidden="1">{#N/A,#N/A,TRUE,"Krycí list"}</definedName>
    <definedName name="rozp" localSheetId="52" hidden="1">{#N/A,#N/A,TRUE,"Krycí list"}</definedName>
    <definedName name="rozp" localSheetId="53" hidden="1">{#N/A,#N/A,TRUE,"Krycí list"}</definedName>
    <definedName name="rozp" localSheetId="54" hidden="1">{#N/A,#N/A,TRUE,"Krycí list"}</definedName>
    <definedName name="rozp" localSheetId="0" hidden="1">{#N/A,#N/A,TRUE,"Krycí list"}</definedName>
    <definedName name="rozp" localSheetId="2" hidden="1">{#N/A,#N/A,TRUE,"Krycí list"}</definedName>
    <definedName name="rozp" localSheetId="4" hidden="1">{#N/A,#N/A,TRUE,"Krycí list"}</definedName>
    <definedName name="rozp" localSheetId="1" hidden="1">{#N/A,#N/A,TRUE,"Krycí list"}</definedName>
    <definedName name="rozp" hidden="1">{#N/A,#N/A,TRUE,"Krycí list"}</definedName>
    <definedName name="rozvržení_rozp" localSheetId="3">#REF!</definedName>
    <definedName name="rozvržení_rozp" localSheetId="5">#REF!</definedName>
    <definedName name="rozvržení_rozp" localSheetId="6">#REF!</definedName>
    <definedName name="rozvržení_rozp" localSheetId="7">#REF!</definedName>
    <definedName name="rozvržení_rozp" localSheetId="8">#REF!</definedName>
    <definedName name="rozvržení_rozp" localSheetId="9">#REF!</definedName>
    <definedName name="rozvržení_rozp" localSheetId="10">#REF!</definedName>
    <definedName name="rozvržení_rozp" localSheetId="11">#REF!</definedName>
    <definedName name="rozvržení_rozp" localSheetId="15">#REF!</definedName>
    <definedName name="rozvržení_rozp" localSheetId="12">#REF!</definedName>
    <definedName name="rozvržení_rozp" localSheetId="13">#REF!</definedName>
    <definedName name="rozvržení_rozp" localSheetId="14">#REF!</definedName>
    <definedName name="rozvržení_rozp" localSheetId="16">#REF!</definedName>
    <definedName name="rozvržení_rozp" localSheetId="32">#REF!</definedName>
    <definedName name="rozvržení_rozp" localSheetId="36">#REF!</definedName>
    <definedName name="rozvržení_rozp" localSheetId="33">#REF!</definedName>
    <definedName name="rozvržení_rozp" localSheetId="35">#REF!</definedName>
    <definedName name="rozvržení_rozp" localSheetId="41">#REF!</definedName>
    <definedName name="rozvržení_rozp" localSheetId="42">#REF!</definedName>
    <definedName name="rozvržení_rozp" localSheetId="40">#REF!</definedName>
    <definedName name="rozvržení_rozp" localSheetId="43">#REF!</definedName>
    <definedName name="rozvržení_rozp" localSheetId="44">#REF!</definedName>
    <definedName name="rozvržení_rozp" localSheetId="45">#REF!</definedName>
    <definedName name="rozvržení_rozp" localSheetId="47">#REF!</definedName>
    <definedName name="rozvržení_rozp" localSheetId="50">#REF!</definedName>
    <definedName name="rozvržení_rozp" localSheetId="46">#REF!</definedName>
    <definedName name="rozvržení_rozp" localSheetId="48">#REF!</definedName>
    <definedName name="rozvržení_rozp" localSheetId="49">#REF!</definedName>
    <definedName name="rozvržení_rozp" localSheetId="55">#REF!</definedName>
    <definedName name="rozvržení_rozp" localSheetId="51">#REF!</definedName>
    <definedName name="rozvržení_rozp" localSheetId="56">#REF!</definedName>
    <definedName name="rozvržení_rozp" localSheetId="52">#REF!</definedName>
    <definedName name="rozvržení_rozp" localSheetId="53">#REF!</definedName>
    <definedName name="rozvržení_rozp" localSheetId="54">#REF!</definedName>
    <definedName name="rozvržení_rozp" localSheetId="2">#REF!</definedName>
    <definedName name="rozvržení_rozp" localSheetId="4">#REF!</definedName>
    <definedName name="rozvržení_rozp" localSheetId="1">#REF!</definedName>
    <definedName name="rozvržení_rozp">#REF!</definedName>
    <definedName name="s" localSheetId="12">#REF!</definedName>
    <definedName name="s" localSheetId="13">#REF!</definedName>
    <definedName name="s" localSheetId="14">#REF!</definedName>
    <definedName name="s">#REF!</definedName>
    <definedName name="saboproud" localSheetId="3" hidden="1">{#N/A,#N/A,TRUE,"Krycí list"}</definedName>
    <definedName name="saboproud" localSheetId="5"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17" hidden="1">{#N/A,#N/A,TRUE,"Krycí list"}</definedName>
    <definedName name="saboproud" localSheetId="12" hidden="1">{#N/A,#N/A,TRUE,"Krycí list"}</definedName>
    <definedName name="saboproud" localSheetId="13" hidden="1">{#N/A,#N/A,TRUE,"Krycí list"}</definedName>
    <definedName name="saboproud" localSheetId="14" hidden="1">{#N/A,#N/A,TRUE,"Krycí list"}</definedName>
    <definedName name="saboproud" localSheetId="16" hidden="1">{#N/A,#N/A,TRUE,"Krycí list"}</definedName>
    <definedName name="saboproud" localSheetId="18" hidden="1">{#N/A,#N/A,TRUE,"Krycí list"}</definedName>
    <definedName name="saboproud" localSheetId="32" hidden="1">{#N/A,#N/A,TRUE,"Krycí list"}</definedName>
    <definedName name="saboproud" localSheetId="36"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41" hidden="1">{#N/A,#N/A,TRUE,"Krycí list"}</definedName>
    <definedName name="saboproud" localSheetId="42" hidden="1">{#N/A,#N/A,TRUE,"Krycí list"}</definedName>
    <definedName name="saboproud" localSheetId="40" hidden="1">{#N/A,#N/A,TRUE,"Krycí list"}</definedName>
    <definedName name="saboproud" localSheetId="43" hidden="1">{#N/A,#N/A,TRUE,"Krycí list"}</definedName>
    <definedName name="saboproud" localSheetId="44" hidden="1">{#N/A,#N/A,TRUE,"Krycí list"}</definedName>
    <definedName name="saboproud" localSheetId="45" hidden="1">{#N/A,#N/A,TRUE,"Krycí list"}</definedName>
    <definedName name="saboproud" localSheetId="47" hidden="1">{#N/A,#N/A,TRUE,"Krycí list"}</definedName>
    <definedName name="saboproud" localSheetId="50" hidden="1">{#N/A,#N/A,TRUE,"Krycí list"}</definedName>
    <definedName name="saboproud" localSheetId="46" hidden="1">{#N/A,#N/A,TRUE,"Krycí list"}</definedName>
    <definedName name="saboproud" localSheetId="48" hidden="1">{#N/A,#N/A,TRUE,"Krycí list"}</definedName>
    <definedName name="saboproud" localSheetId="49" hidden="1">{#N/A,#N/A,TRUE,"Krycí list"}</definedName>
    <definedName name="saboproud" localSheetId="55" hidden="1">{#N/A,#N/A,TRUE,"Krycí list"}</definedName>
    <definedName name="saboproud" localSheetId="51" hidden="1">{#N/A,#N/A,TRUE,"Krycí list"}</definedName>
    <definedName name="saboproud" localSheetId="56" hidden="1">{#N/A,#N/A,TRUE,"Krycí list"}</definedName>
    <definedName name="saboproud" localSheetId="52" hidden="1">{#N/A,#N/A,TRUE,"Krycí list"}</definedName>
    <definedName name="saboproud" localSheetId="53" hidden="1">{#N/A,#N/A,TRUE,"Krycí list"}</definedName>
    <definedName name="saboproud" localSheetId="54" hidden="1">{#N/A,#N/A,TRUE,"Krycí list"}</definedName>
    <definedName name="saboproud" localSheetId="0" hidden="1">{#N/A,#N/A,TRUE,"Krycí list"}</definedName>
    <definedName name="saboproud" localSheetId="2" hidden="1">{#N/A,#N/A,TRUE,"Krycí list"}</definedName>
    <definedName name="saboproud" localSheetId="4" hidden="1">{#N/A,#N/A,TRUE,"Krycí list"}</definedName>
    <definedName name="saboproud" localSheetId="1" hidden="1">{#N/A,#N/A,TRUE,"Krycí list"}</definedName>
    <definedName name="saboproud" hidden="1">{#N/A,#N/A,TRUE,"Krycí list"}</definedName>
    <definedName name="SazbaDPH1" localSheetId="3">#REF!</definedName>
    <definedName name="SazbaDPH1" localSheetId="5">#REF!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12">#REF!</definedName>
    <definedName name="SazbaDPH1" localSheetId="13">#REF!</definedName>
    <definedName name="SazbaDPH1" localSheetId="14">#REF!</definedName>
    <definedName name="SazbaDPH1" localSheetId="16">#REF!</definedName>
    <definedName name="SazbaDPH1" localSheetId="19">'D.1.4.7. Rekapitulace'!$E$23</definedName>
    <definedName name="SazbaDPH1" localSheetId="32">#REF!</definedName>
    <definedName name="SazbaDPH1" localSheetId="36">#REF!</definedName>
    <definedName name="SazbaDPH1" localSheetId="33">#REF!</definedName>
    <definedName name="SazbaDPH1" localSheetId="34">#REF!</definedName>
    <definedName name="SazbaDPH1" localSheetId="35">#REF!</definedName>
    <definedName name="SazbaDPH1" localSheetId="41">#REF!</definedName>
    <definedName name="SazbaDPH1" localSheetId="42">#REF!</definedName>
    <definedName name="SazbaDPH1" localSheetId="40">#REF!</definedName>
    <definedName name="SazbaDPH1" localSheetId="43">#REF!</definedName>
    <definedName name="SazbaDPH1" localSheetId="44">#REF!</definedName>
    <definedName name="SazbaDPH1" localSheetId="45">#REF!</definedName>
    <definedName name="SazbaDPH1" localSheetId="47">#REF!</definedName>
    <definedName name="SazbaDPH1" localSheetId="50">#REF!</definedName>
    <definedName name="SazbaDPH1" localSheetId="46">#REF!</definedName>
    <definedName name="SazbaDPH1" localSheetId="48">#REF!</definedName>
    <definedName name="SazbaDPH1" localSheetId="49">#REF!</definedName>
    <definedName name="SazbaDPH1" localSheetId="55">#REF!</definedName>
    <definedName name="SazbaDPH1" localSheetId="51">#REF!</definedName>
    <definedName name="SazbaDPH1" localSheetId="56">#REF!</definedName>
    <definedName name="SazbaDPH1" localSheetId="52">#REF!</definedName>
    <definedName name="SazbaDPH1" localSheetId="53">#REF!</definedName>
    <definedName name="SazbaDPH1" localSheetId="54">#REF!</definedName>
    <definedName name="SazbaDPH1" localSheetId="0">KL!$D$22</definedName>
    <definedName name="SazbaDPH1" localSheetId="2">#REF!</definedName>
    <definedName name="SazbaDPH1" localSheetId="4">#REF!</definedName>
    <definedName name="SazbaDPH1" localSheetId="1">#REF!</definedName>
    <definedName name="SazbaDPH1">#REF!</definedName>
    <definedName name="SazbaDPH2" localSheetId="3">#REF!</definedName>
    <definedName name="SazbaDPH2" localSheetId="5">#REF!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12">#REF!</definedName>
    <definedName name="SazbaDPH2" localSheetId="13">#REF!</definedName>
    <definedName name="SazbaDPH2" localSheetId="14">#REF!</definedName>
    <definedName name="SazbaDPH2" localSheetId="16">#REF!</definedName>
    <definedName name="SazbaDPH2" localSheetId="19">'D.1.4.7. Rekapitulace'!$E$25</definedName>
    <definedName name="SazbaDPH2" localSheetId="32">#REF!</definedName>
    <definedName name="SazbaDPH2" localSheetId="36">#REF!</definedName>
    <definedName name="SazbaDPH2" localSheetId="33">#REF!</definedName>
    <definedName name="SazbaDPH2" localSheetId="34">#REF!</definedName>
    <definedName name="SazbaDPH2" localSheetId="35">#REF!</definedName>
    <definedName name="SazbaDPH2" localSheetId="41">#REF!</definedName>
    <definedName name="SazbaDPH2" localSheetId="42">#REF!</definedName>
    <definedName name="SazbaDPH2" localSheetId="40">#REF!</definedName>
    <definedName name="SazbaDPH2" localSheetId="43">#REF!</definedName>
    <definedName name="SazbaDPH2" localSheetId="44">#REF!</definedName>
    <definedName name="SazbaDPH2" localSheetId="45">#REF!</definedName>
    <definedName name="SazbaDPH2" localSheetId="47">#REF!</definedName>
    <definedName name="SazbaDPH2" localSheetId="50">#REF!</definedName>
    <definedName name="SazbaDPH2" localSheetId="46">#REF!</definedName>
    <definedName name="SazbaDPH2" localSheetId="48">#REF!</definedName>
    <definedName name="SazbaDPH2" localSheetId="49">#REF!</definedName>
    <definedName name="SazbaDPH2" localSheetId="55">#REF!</definedName>
    <definedName name="SazbaDPH2" localSheetId="51">#REF!</definedName>
    <definedName name="SazbaDPH2" localSheetId="56">#REF!</definedName>
    <definedName name="SazbaDPH2" localSheetId="52">#REF!</definedName>
    <definedName name="SazbaDPH2" localSheetId="53">#REF!</definedName>
    <definedName name="SazbaDPH2" localSheetId="54">#REF!</definedName>
    <definedName name="SazbaDPH2" localSheetId="0">KL!$D$24</definedName>
    <definedName name="SazbaDPH2" localSheetId="2">#REF!</definedName>
    <definedName name="SazbaDPH2" localSheetId="4">#REF!</definedName>
    <definedName name="SazbaDPH2" localSheetId="1">#REF!</definedName>
    <definedName name="SazbaDPH2">#REF!</definedName>
    <definedName name="sdfasf" localSheetId="12">#REF!</definedName>
    <definedName name="sdfasf" localSheetId="13">#REF!</definedName>
    <definedName name="sdfasf">#REF!</definedName>
    <definedName name="Sched_Pay" localSheetId="3">#REF!</definedName>
    <definedName name="Sched_Pay" localSheetId="5">#REF!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32">#REF!</definedName>
    <definedName name="Sched_Pay" localSheetId="36">#REF!</definedName>
    <definedName name="Sched_Pay" localSheetId="33">#REF!</definedName>
    <definedName name="Sched_Pay" localSheetId="35">#REF!</definedName>
    <definedName name="Sched_Pay" localSheetId="41">#REF!</definedName>
    <definedName name="Sched_Pay" localSheetId="42">#REF!</definedName>
    <definedName name="Sched_Pay" localSheetId="40">#REF!</definedName>
    <definedName name="Sched_Pay" localSheetId="43">#REF!</definedName>
    <definedName name="Sched_Pay" localSheetId="44">#REF!</definedName>
    <definedName name="Sched_Pay" localSheetId="45">#REF!</definedName>
    <definedName name="Sched_Pay" localSheetId="47">#REF!</definedName>
    <definedName name="Sched_Pay" localSheetId="50">#REF!</definedName>
    <definedName name="Sched_Pay" localSheetId="46">#REF!</definedName>
    <definedName name="Sched_Pay" localSheetId="48">#REF!</definedName>
    <definedName name="Sched_Pay" localSheetId="49">#REF!</definedName>
    <definedName name="Sched_Pay" localSheetId="55">#REF!</definedName>
    <definedName name="Sched_Pay" localSheetId="51">#REF!</definedName>
    <definedName name="Sched_Pay" localSheetId="56">#REF!</definedName>
    <definedName name="Sched_Pay" localSheetId="52">#REF!</definedName>
    <definedName name="Sched_Pay" localSheetId="53">#REF!</definedName>
    <definedName name="Sched_Pay" localSheetId="54">#REF!</definedName>
    <definedName name="Sched_Pay" localSheetId="2">#REF!</definedName>
    <definedName name="Sched_Pay" localSheetId="4">#REF!</definedName>
    <definedName name="Sched_Pay" localSheetId="1">#REF!</definedName>
    <definedName name="Sched_Pay">#REF!</definedName>
    <definedName name="Scheduled_Extra_Payments" localSheetId="3">#REF!</definedName>
    <definedName name="Scheduled_Extra_Payments" localSheetId="5">#REF!</definedName>
    <definedName name="Scheduled_Extra_Payments" localSheetId="6">#REF!</definedName>
    <definedName name="Scheduled_Extra_Payments" localSheetId="7">#REF!</definedName>
    <definedName name="Scheduled_Extra_Payments" localSheetId="8">#REF!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32">#REF!</definedName>
    <definedName name="Scheduled_Extra_Payments" localSheetId="36">#REF!</definedName>
    <definedName name="Scheduled_Extra_Payments" localSheetId="33">#REF!</definedName>
    <definedName name="Scheduled_Extra_Payments" localSheetId="35">#REF!</definedName>
    <definedName name="Scheduled_Extra_Payments" localSheetId="41">#REF!</definedName>
    <definedName name="Scheduled_Extra_Payments" localSheetId="42">#REF!</definedName>
    <definedName name="Scheduled_Extra_Payments" localSheetId="40">#REF!</definedName>
    <definedName name="Scheduled_Extra_Payments" localSheetId="43">#REF!</definedName>
    <definedName name="Scheduled_Extra_Payments" localSheetId="44">#REF!</definedName>
    <definedName name="Scheduled_Extra_Payments" localSheetId="45">#REF!</definedName>
    <definedName name="Scheduled_Extra_Payments" localSheetId="47">#REF!</definedName>
    <definedName name="Scheduled_Extra_Payments" localSheetId="50">#REF!</definedName>
    <definedName name="Scheduled_Extra_Payments" localSheetId="46">#REF!</definedName>
    <definedName name="Scheduled_Extra_Payments" localSheetId="48">#REF!</definedName>
    <definedName name="Scheduled_Extra_Payments" localSheetId="49">#REF!</definedName>
    <definedName name="Scheduled_Extra_Payments" localSheetId="55">#REF!</definedName>
    <definedName name="Scheduled_Extra_Payments" localSheetId="51">#REF!</definedName>
    <definedName name="Scheduled_Extra_Payments" localSheetId="56">#REF!</definedName>
    <definedName name="Scheduled_Extra_Payments" localSheetId="52">#REF!</definedName>
    <definedName name="Scheduled_Extra_Payments" localSheetId="53">#REF!</definedName>
    <definedName name="Scheduled_Extra_Payments" localSheetId="54">#REF!</definedName>
    <definedName name="Scheduled_Extra_Payments" localSheetId="2">#REF!</definedName>
    <definedName name="Scheduled_Extra_Payments" localSheetId="4">#REF!</definedName>
    <definedName name="Scheduled_Extra_Payments" localSheetId="1">#REF!</definedName>
    <definedName name="Scheduled_Extra_Payments">#REF!</definedName>
    <definedName name="Scheduled_Interest_Rate" localSheetId="3">#REF!</definedName>
    <definedName name="Scheduled_Interest_Rate" localSheetId="5">#REF!</definedName>
    <definedName name="Scheduled_Interest_Rate" localSheetId="6">#REF!</definedName>
    <definedName name="Scheduled_Interest_Rate" localSheetId="7">#REF!</definedName>
    <definedName name="Scheduled_Interest_Rate" localSheetId="8">#REF!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32">#REF!</definedName>
    <definedName name="Scheduled_Interest_Rate" localSheetId="36">#REF!</definedName>
    <definedName name="Scheduled_Interest_Rate" localSheetId="33">#REF!</definedName>
    <definedName name="Scheduled_Interest_Rate" localSheetId="35">#REF!</definedName>
    <definedName name="Scheduled_Interest_Rate" localSheetId="41">#REF!</definedName>
    <definedName name="Scheduled_Interest_Rate" localSheetId="42">#REF!</definedName>
    <definedName name="Scheduled_Interest_Rate" localSheetId="40">#REF!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50">#REF!</definedName>
    <definedName name="Scheduled_Interest_Rate" localSheetId="46">#REF!</definedName>
    <definedName name="Scheduled_Interest_Rate" localSheetId="48">#REF!</definedName>
    <definedName name="Scheduled_Interest_Rate" localSheetId="49">#REF!</definedName>
    <definedName name="Scheduled_Interest_Rate" localSheetId="55">#REF!</definedName>
    <definedName name="Scheduled_Interest_Rate" localSheetId="51">#REF!</definedName>
    <definedName name="Scheduled_Interest_Rate" localSheetId="56">#REF!</definedName>
    <definedName name="Scheduled_Interest_Rate" localSheetId="52">#REF!</definedName>
    <definedName name="Scheduled_Interest_Rate" localSheetId="53">#REF!</definedName>
    <definedName name="Scheduled_Interest_Rate" localSheetId="54">#REF!</definedName>
    <definedName name="Scheduled_Interest_Rate" localSheetId="2">#REF!</definedName>
    <definedName name="Scheduled_Interest_Rate" localSheetId="4">#REF!</definedName>
    <definedName name="Scheduled_Interest_Rate" localSheetId="1">#REF!</definedName>
    <definedName name="Scheduled_Interest_Rate">#REF!</definedName>
    <definedName name="Scheduled_Monthly_Payment" localSheetId="3">#REF!</definedName>
    <definedName name="Scheduled_Monthly_Payment" localSheetId="5">#REF!</definedName>
    <definedName name="Scheduled_Monthly_Payment" localSheetId="6">#REF!</definedName>
    <definedName name="Scheduled_Monthly_Payment" localSheetId="7">#REF!</definedName>
    <definedName name="Scheduled_Monthly_Payment" localSheetId="8">#REF!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32">#REF!</definedName>
    <definedName name="Scheduled_Monthly_Payment" localSheetId="36">#REF!</definedName>
    <definedName name="Scheduled_Monthly_Payment" localSheetId="33">#REF!</definedName>
    <definedName name="Scheduled_Monthly_Payment" localSheetId="35">#REF!</definedName>
    <definedName name="Scheduled_Monthly_Payment" localSheetId="41">#REF!</definedName>
    <definedName name="Scheduled_Monthly_Payment" localSheetId="42">#REF!</definedName>
    <definedName name="Scheduled_Monthly_Payment" localSheetId="40">#REF!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7">#REF!</definedName>
    <definedName name="Scheduled_Monthly_Payment" localSheetId="50">#REF!</definedName>
    <definedName name="Scheduled_Monthly_Payment" localSheetId="46">#REF!</definedName>
    <definedName name="Scheduled_Monthly_Payment" localSheetId="48">#REF!</definedName>
    <definedName name="Scheduled_Monthly_Payment" localSheetId="49">#REF!</definedName>
    <definedName name="Scheduled_Monthly_Payment" localSheetId="55">#REF!</definedName>
    <definedName name="Scheduled_Monthly_Payment" localSheetId="51">#REF!</definedName>
    <definedName name="Scheduled_Monthly_Payment" localSheetId="56">#REF!</definedName>
    <definedName name="Scheduled_Monthly_Payment" localSheetId="52">#REF!</definedName>
    <definedName name="Scheduled_Monthly_Payment" localSheetId="53">#REF!</definedName>
    <definedName name="Scheduled_Monthly_Payment" localSheetId="54">#REF!</definedName>
    <definedName name="Scheduled_Monthly_Payment" localSheetId="2">#REF!</definedName>
    <definedName name="Scheduled_Monthly_Payment" localSheetId="4">#REF!</definedName>
    <definedName name="Scheduled_Monthly_Payment" localSheetId="1">#REF!</definedName>
    <definedName name="Scheduled_Monthly_Payment">#REF!</definedName>
    <definedName name="SIT_EPS" localSheetId="12">#REF!</definedName>
    <definedName name="SIT_EPS" localSheetId="13">#REF!</definedName>
    <definedName name="SIT_EPS" localSheetId="14">#REF!</definedName>
    <definedName name="SIT_EPS" localSheetId="16">#REF!</definedName>
    <definedName name="SIT_EPS" localSheetId="18">#REF!</definedName>
    <definedName name="SIT_EPS" localSheetId="22">'D.1.4.8. EPS'!#REF!</definedName>
    <definedName name="SIT_EPS">#REF!</definedName>
    <definedName name="SITMONT_EPS" localSheetId="12">#REF!</definedName>
    <definedName name="SITMONT_EPS" localSheetId="13">#REF!</definedName>
    <definedName name="SITMONT_EPS" localSheetId="14">#REF!</definedName>
    <definedName name="SITMONT_EPS" localSheetId="16">#REF!</definedName>
    <definedName name="SITMONT_EPS" localSheetId="18">#REF!</definedName>
    <definedName name="SITMONT_EPS" localSheetId="22">'D.1.4.8. EPS'!#REF!</definedName>
    <definedName name="SITMONT_EPS">#REF!</definedName>
    <definedName name="SK_ING_DOD" localSheetId="12">#REF!</definedName>
    <definedName name="SK_ING_DOD" localSheetId="13">#REF!</definedName>
    <definedName name="SK_ING_DOD" localSheetId="16">#REF!</definedName>
    <definedName name="SK_ING_DOD" localSheetId="18">#REF!</definedName>
    <definedName name="SK_ING_DOD">#REF!</definedName>
    <definedName name="SK_ING_MONT" localSheetId="12">#REF!</definedName>
    <definedName name="SK_ING_MONT" localSheetId="13">#REF!</definedName>
    <definedName name="SK_ING_MONT" localSheetId="18">#REF!</definedName>
    <definedName name="SK_ING_MONT">#REF!</definedName>
    <definedName name="SK_KAB_DOD" localSheetId="12">#REF!</definedName>
    <definedName name="SK_KAB_DOD" localSheetId="13">#REF!</definedName>
    <definedName name="SK_KAB_DOD">#REF!</definedName>
    <definedName name="SK_KAB_MONT" localSheetId="12">#REF!</definedName>
    <definedName name="SK_KAB_MONT" localSheetId="13">#REF!</definedName>
    <definedName name="SK_KAB_MONT">#REF!</definedName>
    <definedName name="SK_TRASY_DOD" localSheetId="12">#REF!</definedName>
    <definedName name="SK_TRASY_DOD" localSheetId="13">#REF!</definedName>
    <definedName name="SK_TRASY_DOD">#REF!</definedName>
    <definedName name="SK_TRASY_MONT" localSheetId="12">#REF!</definedName>
    <definedName name="SK_TRASY_MONT" localSheetId="13">#REF!</definedName>
    <definedName name="SK_TRASY_MONT">#REF!</definedName>
    <definedName name="SK_ZAR_DOD" localSheetId="12">#REF!</definedName>
    <definedName name="SK_ZAR_DOD" localSheetId="13">#REF!</definedName>
    <definedName name="SK_ZAR_DOD">#REF!</definedName>
    <definedName name="SK_ZAR_MONT" localSheetId="12">#REF!</definedName>
    <definedName name="SK_ZAR_MONT" localSheetId="13">#REF!</definedName>
    <definedName name="SK_ZAR_MONT">#REF!</definedName>
    <definedName name="skma" localSheetId="12">#REF!</definedName>
    <definedName name="skma" localSheetId="13">#REF!</definedName>
    <definedName name="skma">#REF!</definedName>
    <definedName name="skmat" localSheetId="12">[16]REKAPITULACE!#REF!</definedName>
    <definedName name="skmat" localSheetId="13">[16]REKAPITULACE!#REF!</definedName>
    <definedName name="skmat" localSheetId="14">[16]REKAPITULACE!#REF!</definedName>
    <definedName name="skmat">[16]REKAPITULACE!#REF!</definedName>
    <definedName name="skmo" localSheetId="12">#REF!</definedName>
    <definedName name="skmo" localSheetId="13">#REF!</definedName>
    <definedName name="skmo" localSheetId="14">#REF!</definedName>
    <definedName name="skmo" localSheetId="16">#REF!</definedName>
    <definedName name="skmo" localSheetId="18">#REF!</definedName>
    <definedName name="skmo">#REF!</definedName>
    <definedName name="skmont" localSheetId="12">[16]REKAPITULACE!#REF!</definedName>
    <definedName name="skmont" localSheetId="13">[16]REKAPITULACE!#REF!</definedName>
    <definedName name="skmont" localSheetId="14">[16]REKAPITULACE!#REF!</definedName>
    <definedName name="skmont" localSheetId="16">[16]REKAPITULACE!#REF!</definedName>
    <definedName name="skmont">[16]REKAPITULACE!#REF!</definedName>
    <definedName name="SloupecCC" localSheetId="3">#REF!</definedName>
    <definedName name="SloupecCC" localSheetId="5">#REF!</definedName>
    <definedName name="SloupecCC" localSheetId="6">#REF!</definedName>
    <definedName name="SloupecCC" localSheetId="7">#REF!</definedName>
    <definedName name="SloupecCC" localSheetId="8">#REF!</definedName>
    <definedName name="SloupecCC" localSheetId="11">#REF!</definedName>
    <definedName name="SloupecCC" localSheetId="12">#REF!</definedName>
    <definedName name="SloupecCC" localSheetId="13">#REF!</definedName>
    <definedName name="SloupecCC" localSheetId="14">#REF!</definedName>
    <definedName name="SloupecCC" localSheetId="16">#REF!</definedName>
    <definedName name="SloupecCC" localSheetId="32">#REF!</definedName>
    <definedName name="SloupecCC" localSheetId="36">#REF!</definedName>
    <definedName name="SloupecCC" localSheetId="33">#REF!</definedName>
    <definedName name="SloupecCC" localSheetId="35">#REF!</definedName>
    <definedName name="SloupecCC" localSheetId="41">#REF!</definedName>
    <definedName name="SloupecCC" localSheetId="42">#REF!</definedName>
    <definedName name="SloupecCC" localSheetId="40">#REF!</definedName>
    <definedName name="SloupecCC" localSheetId="43">#REF!</definedName>
    <definedName name="SloupecCC" localSheetId="44">#REF!</definedName>
    <definedName name="SloupecCC" localSheetId="45">#REF!</definedName>
    <definedName name="SloupecCC" localSheetId="47">#REF!</definedName>
    <definedName name="SloupecCC" localSheetId="50">#REF!</definedName>
    <definedName name="SloupecCC" localSheetId="46">#REF!</definedName>
    <definedName name="SloupecCC" localSheetId="48">#REF!</definedName>
    <definedName name="SloupecCC" localSheetId="49">#REF!</definedName>
    <definedName name="SloupecCC" localSheetId="55">#REF!</definedName>
    <definedName name="SloupecCC" localSheetId="51">#REF!</definedName>
    <definedName name="SloupecCC" localSheetId="56">#REF!</definedName>
    <definedName name="SloupecCC" localSheetId="52">#REF!</definedName>
    <definedName name="SloupecCC" localSheetId="53">#REF!</definedName>
    <definedName name="SloupecCC" localSheetId="54">#REF!</definedName>
    <definedName name="SloupecCC" localSheetId="0">#REF!</definedName>
    <definedName name="SloupecCC" localSheetId="2">#REF!</definedName>
    <definedName name="SloupecCC" localSheetId="4">#REF!</definedName>
    <definedName name="SloupecCC" localSheetId="1">#REF!</definedName>
    <definedName name="SloupecCC">#REF!</definedName>
    <definedName name="SloupecCisloPol" localSheetId="3">#REF!</definedName>
    <definedName name="SloupecCisloPol" localSheetId="5">#REF!</definedName>
    <definedName name="SloupecCisloPol" localSheetId="6">#REF!</definedName>
    <definedName name="SloupecCisloPol" localSheetId="7">#REF!</definedName>
    <definedName name="SloupecCisloPol" localSheetId="8">#REF!</definedName>
    <definedName name="SloupecCisloPol" localSheetId="11">#REF!</definedName>
    <definedName name="SloupecCisloPol" localSheetId="12">#REF!</definedName>
    <definedName name="SloupecCisloPol" localSheetId="13">#REF!</definedName>
    <definedName name="SloupecCisloPol" localSheetId="14">#REF!</definedName>
    <definedName name="SloupecCisloPol" localSheetId="32">#REF!</definedName>
    <definedName name="SloupecCisloPol" localSheetId="36">#REF!</definedName>
    <definedName name="SloupecCisloPol" localSheetId="33">#REF!</definedName>
    <definedName name="SloupecCisloPol" localSheetId="35">#REF!</definedName>
    <definedName name="SloupecCisloPol" localSheetId="41">#REF!</definedName>
    <definedName name="SloupecCisloPol" localSheetId="42">#REF!</definedName>
    <definedName name="SloupecCisloPol" localSheetId="40">#REF!</definedName>
    <definedName name="SloupecCisloPol" localSheetId="43">#REF!</definedName>
    <definedName name="SloupecCisloPol" localSheetId="44">#REF!</definedName>
    <definedName name="SloupecCisloPol" localSheetId="45">#REF!</definedName>
    <definedName name="SloupecCisloPol" localSheetId="47">#REF!</definedName>
    <definedName name="SloupecCisloPol" localSheetId="50">#REF!</definedName>
    <definedName name="SloupecCisloPol" localSheetId="46">#REF!</definedName>
    <definedName name="SloupecCisloPol" localSheetId="48">#REF!</definedName>
    <definedName name="SloupecCisloPol" localSheetId="49">#REF!</definedName>
    <definedName name="SloupecCisloPol" localSheetId="55">#REF!</definedName>
    <definedName name="SloupecCisloPol" localSheetId="51">#REF!</definedName>
    <definedName name="SloupecCisloPol" localSheetId="56">#REF!</definedName>
    <definedName name="SloupecCisloPol" localSheetId="52">#REF!</definedName>
    <definedName name="SloupecCisloPol" localSheetId="53">#REF!</definedName>
    <definedName name="SloupecCisloPol" localSheetId="54">#REF!</definedName>
    <definedName name="SloupecCisloPol" localSheetId="0">#REF!</definedName>
    <definedName name="SloupecCisloPol" localSheetId="2">#REF!</definedName>
    <definedName name="SloupecCisloPol" localSheetId="4">#REF!</definedName>
    <definedName name="SloupecCisloPol" localSheetId="1">#REF!</definedName>
    <definedName name="SloupecCisloPol">#REF!</definedName>
    <definedName name="SloupecCH" localSheetId="12">#REF!</definedName>
    <definedName name="SloupecCH" localSheetId="13">#REF!</definedName>
    <definedName name="SloupecCH">#REF!</definedName>
    <definedName name="SloupecJC" localSheetId="3">#REF!</definedName>
    <definedName name="SloupecJC" localSheetId="5">#REF!</definedName>
    <definedName name="SloupecJC" localSheetId="6">#REF!</definedName>
    <definedName name="SloupecJC" localSheetId="7">#REF!</definedName>
    <definedName name="SloupecJC" localSheetId="8">#REF!</definedName>
    <definedName name="SloupecJC" localSheetId="11">#REF!</definedName>
    <definedName name="SloupecJC" localSheetId="12">#REF!</definedName>
    <definedName name="SloupecJC" localSheetId="13">#REF!</definedName>
    <definedName name="SloupecJC" localSheetId="14">#REF!</definedName>
    <definedName name="SloupecJC" localSheetId="32">#REF!</definedName>
    <definedName name="SloupecJC" localSheetId="36">#REF!</definedName>
    <definedName name="SloupecJC" localSheetId="33">#REF!</definedName>
    <definedName name="SloupecJC" localSheetId="35">#REF!</definedName>
    <definedName name="SloupecJC" localSheetId="41">#REF!</definedName>
    <definedName name="SloupecJC" localSheetId="42">#REF!</definedName>
    <definedName name="SloupecJC" localSheetId="40">#REF!</definedName>
    <definedName name="SloupecJC" localSheetId="43">#REF!</definedName>
    <definedName name="SloupecJC" localSheetId="44">#REF!</definedName>
    <definedName name="SloupecJC" localSheetId="45">#REF!</definedName>
    <definedName name="SloupecJC" localSheetId="47">#REF!</definedName>
    <definedName name="SloupecJC" localSheetId="50">#REF!</definedName>
    <definedName name="SloupecJC" localSheetId="46">#REF!</definedName>
    <definedName name="SloupecJC" localSheetId="48">#REF!</definedName>
    <definedName name="SloupecJC" localSheetId="49">#REF!</definedName>
    <definedName name="SloupecJC" localSheetId="55">#REF!</definedName>
    <definedName name="SloupecJC" localSheetId="51">#REF!</definedName>
    <definedName name="SloupecJC" localSheetId="56">#REF!</definedName>
    <definedName name="SloupecJC" localSheetId="52">#REF!</definedName>
    <definedName name="SloupecJC" localSheetId="53">#REF!</definedName>
    <definedName name="SloupecJC" localSheetId="54">#REF!</definedName>
    <definedName name="SloupecJC" localSheetId="0">#REF!</definedName>
    <definedName name="SloupecJC" localSheetId="2">#REF!</definedName>
    <definedName name="SloupecJC" localSheetId="4">#REF!</definedName>
    <definedName name="SloupecJC" localSheetId="1">#REF!</definedName>
    <definedName name="SloupecJC">#REF!</definedName>
    <definedName name="SloupecJH" localSheetId="12">#REF!</definedName>
    <definedName name="SloupecJH" localSheetId="13">#REF!</definedName>
    <definedName name="SloupecJH">#REF!</definedName>
    <definedName name="SloupecMJ" localSheetId="3">#REF!</definedName>
    <definedName name="SloupecMJ" localSheetId="5">#REF!</definedName>
    <definedName name="SloupecMJ" localSheetId="6">#REF!</definedName>
    <definedName name="SloupecMJ" localSheetId="7">#REF!</definedName>
    <definedName name="SloupecMJ" localSheetId="8">#REF!</definedName>
    <definedName name="SloupecMJ" localSheetId="11">#REF!</definedName>
    <definedName name="SloupecMJ" localSheetId="12">#REF!</definedName>
    <definedName name="SloupecMJ" localSheetId="13">#REF!</definedName>
    <definedName name="SloupecMJ" localSheetId="14">#REF!</definedName>
    <definedName name="SloupecMJ" localSheetId="32">#REF!</definedName>
    <definedName name="SloupecMJ" localSheetId="36">#REF!</definedName>
    <definedName name="SloupecMJ" localSheetId="33">#REF!</definedName>
    <definedName name="SloupecMJ" localSheetId="35">#REF!</definedName>
    <definedName name="SloupecMJ" localSheetId="41">#REF!</definedName>
    <definedName name="SloupecMJ" localSheetId="42">#REF!</definedName>
    <definedName name="SloupecMJ" localSheetId="40">#REF!</definedName>
    <definedName name="SloupecMJ" localSheetId="43">#REF!</definedName>
    <definedName name="SloupecMJ" localSheetId="44">#REF!</definedName>
    <definedName name="SloupecMJ" localSheetId="45">#REF!</definedName>
    <definedName name="SloupecMJ" localSheetId="47">#REF!</definedName>
    <definedName name="SloupecMJ" localSheetId="50">#REF!</definedName>
    <definedName name="SloupecMJ" localSheetId="46">#REF!</definedName>
    <definedName name="SloupecMJ" localSheetId="48">#REF!</definedName>
    <definedName name="SloupecMJ" localSheetId="49">#REF!</definedName>
    <definedName name="SloupecMJ" localSheetId="55">#REF!</definedName>
    <definedName name="SloupecMJ" localSheetId="51">#REF!</definedName>
    <definedName name="SloupecMJ" localSheetId="56">#REF!</definedName>
    <definedName name="SloupecMJ" localSheetId="52">#REF!</definedName>
    <definedName name="SloupecMJ" localSheetId="53">#REF!</definedName>
    <definedName name="SloupecMJ" localSheetId="54">#REF!</definedName>
    <definedName name="SloupecMJ" localSheetId="0">#REF!</definedName>
    <definedName name="SloupecMJ" localSheetId="2">#REF!</definedName>
    <definedName name="SloupecMJ" localSheetId="4">#REF!</definedName>
    <definedName name="SloupecMJ" localSheetId="1">#REF!</definedName>
    <definedName name="SloupecMJ">#REF!</definedName>
    <definedName name="SloupecMnozstvi" localSheetId="3">#REF!</definedName>
    <definedName name="SloupecMnozstvi" localSheetId="5">#REF!</definedName>
    <definedName name="SloupecMnozstvi" localSheetId="6">#REF!</definedName>
    <definedName name="SloupecMnozstvi" localSheetId="7">#REF!</definedName>
    <definedName name="SloupecMnozstvi" localSheetId="8">#REF!</definedName>
    <definedName name="SloupecMnozstvi" localSheetId="11">#REF!</definedName>
    <definedName name="SloupecMnozstvi" localSheetId="12">#REF!</definedName>
    <definedName name="SloupecMnozstvi" localSheetId="13">#REF!</definedName>
    <definedName name="SloupecMnozstvi" localSheetId="14">#REF!</definedName>
    <definedName name="SloupecMnozstvi" localSheetId="32">#REF!</definedName>
    <definedName name="SloupecMnozstvi" localSheetId="36">#REF!</definedName>
    <definedName name="SloupecMnozstvi" localSheetId="33">#REF!</definedName>
    <definedName name="SloupecMnozstvi" localSheetId="35">#REF!</definedName>
    <definedName name="SloupecMnozstvi" localSheetId="41">#REF!</definedName>
    <definedName name="SloupecMnozstvi" localSheetId="42">#REF!</definedName>
    <definedName name="SloupecMnozstvi" localSheetId="40">#REF!</definedName>
    <definedName name="SloupecMnozstvi" localSheetId="43">#REF!</definedName>
    <definedName name="SloupecMnozstvi" localSheetId="44">#REF!</definedName>
    <definedName name="SloupecMnozstvi" localSheetId="45">#REF!</definedName>
    <definedName name="SloupecMnozstvi" localSheetId="47">#REF!</definedName>
    <definedName name="SloupecMnozstvi" localSheetId="50">#REF!</definedName>
    <definedName name="SloupecMnozstvi" localSheetId="46">#REF!</definedName>
    <definedName name="SloupecMnozstvi" localSheetId="48">#REF!</definedName>
    <definedName name="SloupecMnozstvi" localSheetId="49">#REF!</definedName>
    <definedName name="SloupecMnozstvi" localSheetId="55">#REF!</definedName>
    <definedName name="SloupecMnozstvi" localSheetId="51">#REF!</definedName>
    <definedName name="SloupecMnozstvi" localSheetId="56">#REF!</definedName>
    <definedName name="SloupecMnozstvi" localSheetId="52">#REF!</definedName>
    <definedName name="SloupecMnozstvi" localSheetId="53">#REF!</definedName>
    <definedName name="SloupecMnozstvi" localSheetId="54">#REF!</definedName>
    <definedName name="SloupecMnozstvi" localSheetId="0">#REF!</definedName>
    <definedName name="SloupecMnozstvi" localSheetId="2">#REF!</definedName>
    <definedName name="SloupecMnozstvi" localSheetId="4">#REF!</definedName>
    <definedName name="SloupecMnozstvi" localSheetId="1">#REF!</definedName>
    <definedName name="SloupecMnozstvi">#REF!</definedName>
    <definedName name="SloupecNazPol" localSheetId="3">#REF!</definedName>
    <definedName name="SloupecNazPol" localSheetId="5">#REF!</definedName>
    <definedName name="SloupecNazPol" localSheetId="6">#REF!</definedName>
    <definedName name="SloupecNazPol" localSheetId="7">#REF!</definedName>
    <definedName name="SloupecNazPol" localSheetId="8">#REF!</definedName>
    <definedName name="SloupecNazPol" localSheetId="11">#REF!</definedName>
    <definedName name="SloupecNazPol" localSheetId="12">#REF!</definedName>
    <definedName name="SloupecNazPol" localSheetId="13">#REF!</definedName>
    <definedName name="SloupecNazPol" localSheetId="14">#REF!</definedName>
    <definedName name="SloupecNazPol" localSheetId="32">#REF!</definedName>
    <definedName name="SloupecNazPol" localSheetId="36">#REF!</definedName>
    <definedName name="SloupecNazPol" localSheetId="33">#REF!</definedName>
    <definedName name="SloupecNazPol" localSheetId="35">#REF!</definedName>
    <definedName name="SloupecNazPol" localSheetId="41">#REF!</definedName>
    <definedName name="SloupecNazPol" localSheetId="42">#REF!</definedName>
    <definedName name="SloupecNazPol" localSheetId="40">#REF!</definedName>
    <definedName name="SloupecNazPol" localSheetId="43">#REF!</definedName>
    <definedName name="SloupecNazPol" localSheetId="44">#REF!</definedName>
    <definedName name="SloupecNazPol" localSheetId="45">#REF!</definedName>
    <definedName name="SloupecNazPol" localSheetId="47">#REF!</definedName>
    <definedName name="SloupecNazPol" localSheetId="50">#REF!</definedName>
    <definedName name="SloupecNazPol" localSheetId="46">#REF!</definedName>
    <definedName name="SloupecNazPol" localSheetId="48">#REF!</definedName>
    <definedName name="SloupecNazPol" localSheetId="49">#REF!</definedName>
    <definedName name="SloupecNazPol" localSheetId="55">#REF!</definedName>
    <definedName name="SloupecNazPol" localSheetId="51">#REF!</definedName>
    <definedName name="SloupecNazPol" localSheetId="56">#REF!</definedName>
    <definedName name="SloupecNazPol" localSheetId="52">#REF!</definedName>
    <definedName name="SloupecNazPol" localSheetId="53">#REF!</definedName>
    <definedName name="SloupecNazPol" localSheetId="54">#REF!</definedName>
    <definedName name="SloupecNazPol" localSheetId="0">#REF!</definedName>
    <definedName name="SloupecNazPol" localSheetId="2">#REF!</definedName>
    <definedName name="SloupecNazPol" localSheetId="4">#REF!</definedName>
    <definedName name="SloupecNazPol" localSheetId="1">#REF!</definedName>
    <definedName name="SloupecNazPol">#REF!</definedName>
    <definedName name="SloupecPC" localSheetId="3">#REF!</definedName>
    <definedName name="SloupecPC" localSheetId="5">#REF!</definedName>
    <definedName name="SloupecPC" localSheetId="6">#REF!</definedName>
    <definedName name="SloupecPC" localSheetId="7">#REF!</definedName>
    <definedName name="SloupecPC" localSheetId="8">#REF!</definedName>
    <definedName name="SloupecPC" localSheetId="11">#REF!</definedName>
    <definedName name="SloupecPC" localSheetId="12">#REF!</definedName>
    <definedName name="SloupecPC" localSheetId="13">#REF!</definedName>
    <definedName name="SloupecPC" localSheetId="14">#REF!</definedName>
    <definedName name="SloupecPC" localSheetId="32">#REF!</definedName>
    <definedName name="SloupecPC" localSheetId="36">#REF!</definedName>
    <definedName name="SloupecPC" localSheetId="33">#REF!</definedName>
    <definedName name="SloupecPC" localSheetId="35">#REF!</definedName>
    <definedName name="SloupecPC" localSheetId="41">#REF!</definedName>
    <definedName name="SloupecPC" localSheetId="42">#REF!</definedName>
    <definedName name="SloupecPC" localSheetId="40">#REF!</definedName>
    <definedName name="SloupecPC" localSheetId="43">#REF!</definedName>
    <definedName name="SloupecPC" localSheetId="44">#REF!</definedName>
    <definedName name="SloupecPC" localSheetId="45">#REF!</definedName>
    <definedName name="SloupecPC" localSheetId="47">#REF!</definedName>
    <definedName name="SloupecPC" localSheetId="50">#REF!</definedName>
    <definedName name="SloupecPC" localSheetId="46">#REF!</definedName>
    <definedName name="SloupecPC" localSheetId="48">#REF!</definedName>
    <definedName name="SloupecPC" localSheetId="49">#REF!</definedName>
    <definedName name="SloupecPC" localSheetId="55">#REF!</definedName>
    <definedName name="SloupecPC" localSheetId="51">#REF!</definedName>
    <definedName name="SloupecPC" localSheetId="56">#REF!</definedName>
    <definedName name="SloupecPC" localSheetId="52">#REF!</definedName>
    <definedName name="SloupecPC" localSheetId="53">#REF!</definedName>
    <definedName name="SloupecPC" localSheetId="54">#REF!</definedName>
    <definedName name="SloupecPC" localSheetId="0">#REF!</definedName>
    <definedName name="SloupecPC" localSheetId="2">#REF!</definedName>
    <definedName name="SloupecPC" localSheetId="4">#REF!</definedName>
    <definedName name="SloupecPC" localSheetId="1">#REF!</definedName>
    <definedName name="SloupecPC">#REF!</definedName>
    <definedName name="SoucetDilu" localSheetId="0">KL!#REF!</definedName>
    <definedName name="soupis" localSheetId="3" hidden="1">{#N/A,#N/A,TRUE,"Krycí list"}</definedName>
    <definedName name="soupis" localSheetId="5"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17" hidden="1">{#N/A,#N/A,TRUE,"Krycí list"}</definedName>
    <definedName name="soupis" localSheetId="12" hidden="1">{#N/A,#N/A,TRUE,"Krycí list"}</definedName>
    <definedName name="soupis" localSheetId="13" hidden="1">{#N/A,#N/A,TRUE,"Krycí list"}</definedName>
    <definedName name="soupis" localSheetId="14" hidden="1">{#N/A,#N/A,TRUE,"Krycí list"}</definedName>
    <definedName name="soupis" localSheetId="16" hidden="1">{#N/A,#N/A,TRUE,"Krycí list"}</definedName>
    <definedName name="soupis" localSheetId="18" hidden="1">{#N/A,#N/A,TRUE,"Krycí list"}</definedName>
    <definedName name="soupis" localSheetId="32" hidden="1">{#N/A,#N/A,TRUE,"Krycí list"}</definedName>
    <definedName name="soupis" localSheetId="36"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41" hidden="1">{#N/A,#N/A,TRUE,"Krycí list"}</definedName>
    <definedName name="soupis" localSheetId="42" hidden="1">{#N/A,#N/A,TRUE,"Krycí list"}</definedName>
    <definedName name="soupis" localSheetId="40" hidden="1">{#N/A,#N/A,TRUE,"Krycí list"}</definedName>
    <definedName name="soupis" localSheetId="43" hidden="1">{#N/A,#N/A,TRUE,"Krycí list"}</definedName>
    <definedName name="soupis" localSheetId="44" hidden="1">{#N/A,#N/A,TRUE,"Krycí list"}</definedName>
    <definedName name="soupis" localSheetId="45" hidden="1">{#N/A,#N/A,TRUE,"Krycí list"}</definedName>
    <definedName name="soupis" localSheetId="47" hidden="1">{#N/A,#N/A,TRUE,"Krycí list"}</definedName>
    <definedName name="soupis" localSheetId="50" hidden="1">{#N/A,#N/A,TRUE,"Krycí list"}</definedName>
    <definedName name="soupis" localSheetId="46" hidden="1">{#N/A,#N/A,TRUE,"Krycí list"}</definedName>
    <definedName name="soupis" localSheetId="48" hidden="1">{#N/A,#N/A,TRUE,"Krycí list"}</definedName>
    <definedName name="soupis" localSheetId="49" hidden="1">{#N/A,#N/A,TRUE,"Krycí list"}</definedName>
    <definedName name="soupis" localSheetId="55" hidden="1">{#N/A,#N/A,TRUE,"Krycí list"}</definedName>
    <definedName name="soupis" localSheetId="51" hidden="1">{#N/A,#N/A,TRUE,"Krycí list"}</definedName>
    <definedName name="soupis" localSheetId="56" hidden="1">{#N/A,#N/A,TRUE,"Krycí list"}</definedName>
    <definedName name="soupis" localSheetId="52" hidden="1">{#N/A,#N/A,TRUE,"Krycí list"}</definedName>
    <definedName name="soupis" localSheetId="53" hidden="1">{#N/A,#N/A,TRUE,"Krycí list"}</definedName>
    <definedName name="soupis" localSheetId="54" hidden="1">{#N/A,#N/A,TRUE,"Krycí list"}</definedName>
    <definedName name="soupis" localSheetId="0" hidden="1">{#N/A,#N/A,TRUE,"Krycí list"}</definedName>
    <definedName name="soupis" localSheetId="2" hidden="1">{#N/A,#N/A,TRUE,"Krycí list"}</definedName>
    <definedName name="soupis" localSheetId="4" hidden="1">{#N/A,#N/A,TRUE,"Krycí list"}</definedName>
    <definedName name="soupis" localSheetId="1" hidden="1">{#N/A,#N/A,TRUE,"Krycí list"}</definedName>
    <definedName name="soupis" hidden="1">{#N/A,#N/A,TRUE,"Krycí list"}</definedName>
    <definedName name="soupis_EZS_AKU38">#REF!</definedName>
    <definedName name="soupis_EZS_B9501" localSheetId="12">#REF!</definedName>
    <definedName name="soupis_EZS_B9501" localSheetId="13">#REF!</definedName>
    <definedName name="soupis_EZS_B9501" localSheetId="14">#REF!</definedName>
    <definedName name="soupis_EZS_B9501">#REF!</definedName>
    <definedName name="soupis_EZS_CYH" localSheetId="12">#REF!</definedName>
    <definedName name="soupis_EZS_CYH" localSheetId="13">#REF!</definedName>
    <definedName name="soupis_EZS_CYH" localSheetId="14">#REF!</definedName>
    <definedName name="soupis_EZS_CYH">#REF!</definedName>
    <definedName name="soupis_EZS_CYKY" localSheetId="12">#REF!</definedName>
    <definedName name="soupis_EZS_CYKY" localSheetId="13">#REF!</definedName>
    <definedName name="soupis_EZS_CYKY">#REF!</definedName>
    <definedName name="soupis_EZS_ext_SIR" localSheetId="12">#REF!</definedName>
    <definedName name="soupis_EZS_ext_SIR" localSheetId="13">#REF!</definedName>
    <definedName name="soupis_EZS_ext_SIR">#REF!</definedName>
    <definedName name="soupis_EZS_GLASS" localSheetId="12">#REF!</definedName>
    <definedName name="soupis_EZS_GLASS" localSheetId="13">#REF!</definedName>
    <definedName name="soupis_EZS_GLASS">#REF!</definedName>
    <definedName name="soupis_EZS_int_SIR" localSheetId="12">#REF!</definedName>
    <definedName name="soupis_EZS_int_SIR" localSheetId="13">#REF!</definedName>
    <definedName name="soupis_EZS_int_SIR">#REF!</definedName>
    <definedName name="soupis_EZS_J24" localSheetId="12">#REF!</definedName>
    <definedName name="soupis_EZS_J24" localSheetId="13">#REF!</definedName>
    <definedName name="soupis_EZS_J24">#REF!</definedName>
    <definedName name="soupis_EZS_J40" localSheetId="12">#REF!</definedName>
    <definedName name="soupis_EZS_J40" localSheetId="13">#REF!</definedName>
    <definedName name="soupis_EZS_J40">#REF!</definedName>
    <definedName name="soupis_EZS_klavesnice" localSheetId="12">#REF!</definedName>
    <definedName name="soupis_EZS_klavesnice" localSheetId="13">#REF!</definedName>
    <definedName name="soupis_EZS_klavesnice">#REF!</definedName>
    <definedName name="soupis_EZS_koncentrator" localSheetId="12">#REF!</definedName>
    <definedName name="soupis_EZS_koncentrator" localSheetId="13">#REF!</definedName>
    <definedName name="soupis_EZS_koncentrator">#REF!</definedName>
    <definedName name="soupis_EZS_kryt_Z40" localSheetId="12">#REF!</definedName>
    <definedName name="soupis_EZS_kryt_Z40" localSheetId="13">#REF!</definedName>
    <definedName name="soupis_EZS_kryt_Z40">#REF!</definedName>
    <definedName name="soupis_EZS_MG_dvere" localSheetId="12">#REF!</definedName>
    <definedName name="soupis_EZS_MG_dvere" localSheetId="13">#REF!</definedName>
    <definedName name="soupis_EZS_MG_dvere">#REF!</definedName>
    <definedName name="soupis_EZS_MG_vrata" localSheetId="12">#REF!</definedName>
    <definedName name="soupis_EZS_MG_vrata" localSheetId="13">#REF!</definedName>
    <definedName name="soupis_EZS_MG_vrata">#REF!</definedName>
    <definedName name="soupis_EZS_PIR_dl_dosah_RX40QZD" localSheetId="12">#REF!</definedName>
    <definedName name="soupis_EZS_PIR_dl_dosah_RX40QZD" localSheetId="13">#REF!</definedName>
    <definedName name="soupis_EZS_PIR_dl_dosah_RX40QZD">#REF!</definedName>
    <definedName name="soupis_EZS_PIR_dual" localSheetId="12">#REF!</definedName>
    <definedName name="soupis_EZS_PIR_dual" localSheetId="13">#REF!</definedName>
    <definedName name="soupis_EZS_PIR_dual">#REF!</definedName>
    <definedName name="soupis_EZS_PIR_RX40QZD" localSheetId="12">#REF!</definedName>
    <definedName name="soupis_EZS_PIR_RX40QZD" localSheetId="13">#REF!</definedName>
    <definedName name="soupis_EZS_PIR_RX40QZD">#REF!</definedName>
    <definedName name="soupis_EZS_signalizace" localSheetId="12">#REF!</definedName>
    <definedName name="soupis_EZS_signalizace" localSheetId="13">#REF!</definedName>
    <definedName name="soupis_EZS_signalizace">#REF!</definedName>
    <definedName name="soupis_EZS_UTP" localSheetId="12">#REF!</definedName>
    <definedName name="soupis_EZS_UTP" localSheetId="13">#REF!</definedName>
    <definedName name="soupis_EZS_UTP">#REF!</definedName>
    <definedName name="soupis_EZS_Zdroj_10A" localSheetId="12">#REF!</definedName>
    <definedName name="soupis_EZS_Zdroj_10A" localSheetId="13">#REF!</definedName>
    <definedName name="soupis_EZS_Zdroj_10A">#REF!</definedName>
    <definedName name="ssss" localSheetId="3">#REF!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5">#REF!</definedName>
    <definedName name="ssss" localSheetId="12">#REF!</definedName>
    <definedName name="ssss" localSheetId="13">#REF!</definedName>
    <definedName name="ssss" localSheetId="14">#REF!</definedName>
    <definedName name="ssss" localSheetId="32">#REF!</definedName>
    <definedName name="ssss" localSheetId="36">#REF!</definedName>
    <definedName name="ssss" localSheetId="33">#REF!</definedName>
    <definedName name="ssss" localSheetId="35">#REF!</definedName>
    <definedName name="ssss" localSheetId="41">#REF!</definedName>
    <definedName name="ssss" localSheetId="42">#REF!</definedName>
    <definedName name="ssss" localSheetId="40">#REF!</definedName>
    <definedName name="ssss" localSheetId="43">#REF!</definedName>
    <definedName name="ssss" localSheetId="44">#REF!</definedName>
    <definedName name="ssss" localSheetId="45">#REF!</definedName>
    <definedName name="ssss" localSheetId="47">#REF!</definedName>
    <definedName name="ssss" localSheetId="50">#REF!</definedName>
    <definedName name="ssss" localSheetId="46">#REF!</definedName>
    <definedName name="ssss" localSheetId="48">#REF!</definedName>
    <definedName name="ssss" localSheetId="49">#REF!</definedName>
    <definedName name="ssss" localSheetId="55">#REF!</definedName>
    <definedName name="ssss" localSheetId="51">#REF!</definedName>
    <definedName name="ssss" localSheetId="56">#REF!</definedName>
    <definedName name="ssss" localSheetId="52">#REF!</definedName>
    <definedName name="ssss" localSheetId="53">#REF!</definedName>
    <definedName name="ssss" localSheetId="54">#REF!</definedName>
    <definedName name="ssss" localSheetId="2">#REF!</definedName>
    <definedName name="ssss" localSheetId="4">#REF!</definedName>
    <definedName name="ssss" localSheetId="1">#REF!</definedName>
    <definedName name="ssss">#REF!</definedName>
    <definedName name="STA_ING_DOD" localSheetId="12">#REF!</definedName>
    <definedName name="STA_ING_DOD" localSheetId="13">#REF!</definedName>
    <definedName name="STA_ING_DOD" localSheetId="14">#REF!</definedName>
    <definedName name="STA_ING_DOD" localSheetId="16">#REF!</definedName>
    <definedName name="STA_ING_DOD" localSheetId="18">#REF!</definedName>
    <definedName name="STA_ING_DOD" localSheetId="22">'D.1.4.8. EPS'!#REF!</definedName>
    <definedName name="STA_ING_DOD">#REF!</definedName>
    <definedName name="STA_ING_MONT" localSheetId="12">#REF!</definedName>
    <definedName name="STA_ING_MONT" localSheetId="13">#REF!</definedName>
    <definedName name="STA_ING_MONT" localSheetId="14">#REF!</definedName>
    <definedName name="STA_ING_MONT" localSheetId="16">#REF!</definedName>
    <definedName name="STA_ING_MONT" localSheetId="18">#REF!</definedName>
    <definedName name="STA_ING_MONT" localSheetId="22">'D.1.4.8. EPS'!#REF!</definedName>
    <definedName name="STA_ING_MONT">#REF!</definedName>
    <definedName name="STA_KAB_DOD" localSheetId="12">#REF!</definedName>
    <definedName name="STA_KAB_DOD" localSheetId="13">#REF!</definedName>
    <definedName name="STA_KAB_DOD" localSheetId="14">#REF!</definedName>
    <definedName name="STA_KAB_DOD" localSheetId="16">#REF!</definedName>
    <definedName name="STA_KAB_DOD" localSheetId="18">#REF!</definedName>
    <definedName name="STA_KAB_DOD" localSheetId="22">'D.1.4.8. EPS'!#REF!</definedName>
    <definedName name="STA_KAB_DOD">#REF!</definedName>
    <definedName name="STA_KAB_MONT" localSheetId="12">#REF!</definedName>
    <definedName name="STA_KAB_MONT" localSheetId="13">#REF!</definedName>
    <definedName name="STA_KAB_MONT" localSheetId="14">#REF!</definedName>
    <definedName name="STA_KAB_MONT" localSheetId="16">#REF!</definedName>
    <definedName name="STA_KAB_MONT" localSheetId="18">#REF!</definedName>
    <definedName name="STA_KAB_MONT" localSheetId="22">'D.1.4.8. EPS'!#REF!</definedName>
    <definedName name="STA_KAB_MONT">#REF!</definedName>
    <definedName name="STA_TRASY_DOD" localSheetId="12">#REF!</definedName>
    <definedName name="STA_TRASY_DOD" localSheetId="13">#REF!</definedName>
    <definedName name="STA_TRASY_DOD" localSheetId="14">#REF!</definedName>
    <definedName name="STA_TRASY_DOD" localSheetId="16">#REF!</definedName>
    <definedName name="STA_TRASY_DOD" localSheetId="18">#REF!</definedName>
    <definedName name="STA_TRASY_DOD" localSheetId="22">'D.1.4.8. EPS'!#REF!</definedName>
    <definedName name="STA_TRASY_DOD">#REF!</definedName>
    <definedName name="STA_TRASY_MONT" localSheetId="12">#REF!</definedName>
    <definedName name="STA_TRASY_MONT" localSheetId="13">#REF!</definedName>
    <definedName name="STA_TRASY_MONT" localSheetId="14">#REF!</definedName>
    <definedName name="STA_TRASY_MONT" localSheetId="16">#REF!</definedName>
    <definedName name="STA_TRASY_MONT" localSheetId="18">#REF!</definedName>
    <definedName name="STA_TRASY_MONT" localSheetId="22">'D.1.4.8. EPS'!#REF!</definedName>
    <definedName name="STA_TRASY_MONT">#REF!</definedName>
    <definedName name="STA_ZAR_DOD" localSheetId="12">#REF!</definedName>
    <definedName name="STA_ZAR_DOD" localSheetId="13">#REF!</definedName>
    <definedName name="STA_ZAR_DOD" localSheetId="14">#REF!</definedName>
    <definedName name="STA_ZAR_DOD" localSheetId="16">#REF!</definedName>
    <definedName name="STA_ZAR_DOD" localSheetId="18">#REF!</definedName>
    <definedName name="STA_ZAR_DOD" localSheetId="22">'D.1.4.8. EPS'!#REF!</definedName>
    <definedName name="STA_ZAR_DOD">#REF!</definedName>
    <definedName name="STA_ZAR_MONT" localSheetId="12">#REF!</definedName>
    <definedName name="STA_ZAR_MONT" localSheetId="13">#REF!</definedName>
    <definedName name="STA_ZAR_MONT" localSheetId="14">#REF!</definedName>
    <definedName name="STA_ZAR_MONT" localSheetId="16">#REF!</definedName>
    <definedName name="STA_ZAR_MONT" localSheetId="18">#REF!</definedName>
    <definedName name="STA_ZAR_MONT" localSheetId="22">'D.1.4.8. EPS'!#REF!</definedName>
    <definedName name="STA_ZAR_MONT">#REF!</definedName>
    <definedName name="STA_ZAŘ_DOD" localSheetId="12">#REF!</definedName>
    <definedName name="STA_ZAŘ_DOD" localSheetId="13">#REF!</definedName>
    <definedName name="STA_ZAŘ_DOD" localSheetId="14">#REF!</definedName>
    <definedName name="STA_ZAŘ_DOD" localSheetId="16">#REF!</definedName>
    <definedName name="STA_ZAŘ_DOD" localSheetId="18">#REF!</definedName>
    <definedName name="STA_ZAŘ_DOD" localSheetId="22">'D.1.4.8. EPS'!#REF!</definedName>
    <definedName name="STA_ZAŘ_DOD">#REF!</definedName>
    <definedName name="stama" localSheetId="12">#REF!</definedName>
    <definedName name="stama" localSheetId="13">#REF!</definedName>
    <definedName name="stama" localSheetId="16">#REF!</definedName>
    <definedName name="stama" localSheetId="18">#REF!</definedName>
    <definedName name="stama">#REF!</definedName>
    <definedName name="stamat" localSheetId="12">[16]REKAPITULACE!#REF!</definedName>
    <definedName name="stamat" localSheetId="13">[16]REKAPITULACE!#REF!</definedName>
    <definedName name="stamat" localSheetId="14">[16]REKAPITULACE!#REF!</definedName>
    <definedName name="stamat" localSheetId="16">[16]REKAPITULACE!#REF!</definedName>
    <definedName name="stamat" localSheetId="18">[16]REKAPITULACE!#REF!</definedName>
    <definedName name="stamat">[16]REKAPITULACE!#REF!</definedName>
    <definedName name="stamo" localSheetId="12">#REF!</definedName>
    <definedName name="stamo" localSheetId="13">#REF!</definedName>
    <definedName name="stamo" localSheetId="14">#REF!</definedName>
    <definedName name="stamo" localSheetId="16">#REF!</definedName>
    <definedName name="stamo" localSheetId="18">#REF!</definedName>
    <definedName name="stamo">#REF!</definedName>
    <definedName name="stamont" localSheetId="12">[16]REKAPITULACE!#REF!</definedName>
    <definedName name="stamont" localSheetId="13">[16]REKAPITULACE!#REF!</definedName>
    <definedName name="stamont" localSheetId="14">[16]REKAPITULACE!#REF!</definedName>
    <definedName name="stamont" localSheetId="16">[16]REKAPITULACE!#REF!</definedName>
    <definedName name="stamont" localSheetId="18">[16]REKAPITULACE!#REF!</definedName>
    <definedName name="stamont">[16]REKAPITULACE!#REF!</definedName>
    <definedName name="StavbaCelkem" localSheetId="0">KL!$H$64</definedName>
    <definedName name="subslevy" localSheetId="3">#REF!</definedName>
    <definedName name="subslevy" localSheetId="5">#REF!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15">#REF!</definedName>
    <definedName name="subslevy" localSheetId="12">#REF!</definedName>
    <definedName name="subslevy" localSheetId="13">#REF!</definedName>
    <definedName name="subslevy" localSheetId="14">#REF!</definedName>
    <definedName name="subslevy" localSheetId="16">#REF!</definedName>
    <definedName name="subslevy" localSheetId="32">#REF!</definedName>
    <definedName name="subslevy" localSheetId="36">#REF!</definedName>
    <definedName name="subslevy" localSheetId="33">#REF!</definedName>
    <definedName name="subslevy" localSheetId="35">#REF!</definedName>
    <definedName name="subslevy" localSheetId="41">#REF!</definedName>
    <definedName name="subslevy" localSheetId="42">#REF!</definedName>
    <definedName name="subslevy" localSheetId="40">#REF!</definedName>
    <definedName name="subslevy" localSheetId="43">#REF!</definedName>
    <definedName name="subslevy" localSheetId="44">#REF!</definedName>
    <definedName name="subslevy" localSheetId="45">#REF!</definedName>
    <definedName name="subslevy" localSheetId="47">#REF!</definedName>
    <definedName name="subslevy" localSheetId="50">#REF!</definedName>
    <definedName name="subslevy" localSheetId="46">#REF!</definedName>
    <definedName name="subslevy" localSheetId="48">#REF!</definedName>
    <definedName name="subslevy" localSheetId="49">#REF!</definedName>
    <definedName name="subslevy" localSheetId="55">#REF!</definedName>
    <definedName name="subslevy" localSheetId="51">#REF!</definedName>
    <definedName name="subslevy" localSheetId="56">#REF!</definedName>
    <definedName name="subslevy" localSheetId="52">#REF!</definedName>
    <definedName name="subslevy" localSheetId="53">#REF!</definedName>
    <definedName name="subslevy" localSheetId="54">#REF!</definedName>
    <definedName name="subslevy" localSheetId="2">#REF!</definedName>
    <definedName name="subslevy" localSheetId="4">#REF!</definedName>
    <definedName name="subslevy" localSheetId="1">#REF!</definedName>
    <definedName name="subslevy">#REF!</definedName>
    <definedName name="sum_kapitoly" localSheetId="3">'[12]Rekapitulace roz.  vč. kapitol'!#REF!</definedName>
    <definedName name="sum_kapitoly" localSheetId="5">'[12]Rekapitulace roz.  vč. kapitol'!#REF!</definedName>
    <definedName name="sum_kapitoly" localSheetId="6">'[12]Rekapitulace roz.  vč. kapitol'!#REF!</definedName>
    <definedName name="sum_kapitoly" localSheetId="7">'[12]Rekapitulace roz.  vč. kapitol'!#REF!</definedName>
    <definedName name="sum_kapitoly" localSheetId="8">'[12]Rekapitulace roz.  vč. kapitol'!#REF!</definedName>
    <definedName name="sum_kapitoly" localSheetId="9">'[12]Rekapitulace roz.  vč. kapitol'!#REF!</definedName>
    <definedName name="sum_kapitoly" localSheetId="10">'[12]Rekapitulace roz.  vč. kapitol'!#REF!</definedName>
    <definedName name="sum_kapitoly" localSheetId="11">'[12]Rekapitulace roz.  vč. kapitol'!#REF!</definedName>
    <definedName name="sum_kapitoly" localSheetId="12">'[12]Rekapitulace roz.  vč. kapitol'!#REF!</definedName>
    <definedName name="sum_kapitoly" localSheetId="13">'[12]Rekapitulace roz.  vč. kapitol'!#REF!</definedName>
    <definedName name="sum_kapitoly" localSheetId="14">'[12]Rekapitulace roz.  vč. kapitol'!#REF!</definedName>
    <definedName name="sum_kapitoly" localSheetId="16">'[12]Rekapitulace roz.  vč. kapitol'!#REF!</definedName>
    <definedName name="sum_kapitoly" localSheetId="32">'[12]Rekapitulace roz.  vč. kapitol'!#REF!</definedName>
    <definedName name="sum_kapitoly" localSheetId="36">'[12]Rekapitulace roz.  vč. kapitol'!#REF!</definedName>
    <definedName name="sum_kapitoly" localSheetId="33">'[12]Rekapitulace roz.  vč. kapitol'!#REF!</definedName>
    <definedName name="sum_kapitoly" localSheetId="35">'[12]Rekapitulace roz.  vč. kapitol'!#REF!</definedName>
    <definedName name="sum_kapitoly" localSheetId="41">'[12]Rekapitulace roz.  vč. kapitol'!#REF!</definedName>
    <definedName name="sum_kapitoly" localSheetId="42">'[12]Rekapitulace roz.  vč. kapitol'!#REF!</definedName>
    <definedName name="sum_kapitoly" localSheetId="40">'[12]Rekapitulace roz.  vč. kapitol'!#REF!</definedName>
    <definedName name="sum_kapitoly" localSheetId="43">'[12]Rekapitulace roz.  vč. kapitol'!#REF!</definedName>
    <definedName name="sum_kapitoly" localSheetId="44">'[12]Rekapitulace roz.  vč. kapitol'!#REF!</definedName>
    <definedName name="sum_kapitoly" localSheetId="45">'[12]Rekapitulace roz.  vč. kapitol'!#REF!</definedName>
    <definedName name="sum_kapitoly" localSheetId="47">'[12]Rekapitulace roz.  vč. kapitol'!#REF!</definedName>
    <definedName name="sum_kapitoly" localSheetId="50">'[12]Rekapitulace roz.  vč. kapitol'!#REF!</definedName>
    <definedName name="sum_kapitoly" localSheetId="46">'[12]Rekapitulace roz.  vč. kapitol'!#REF!</definedName>
    <definedName name="sum_kapitoly" localSheetId="48">'[12]Rekapitulace roz.  vč. kapitol'!#REF!</definedName>
    <definedName name="sum_kapitoly" localSheetId="49">'[12]Rekapitulace roz.  vč. kapitol'!#REF!</definedName>
    <definedName name="sum_kapitoly" localSheetId="55">'[12]Rekapitulace roz.  vč. kapitol'!#REF!</definedName>
    <definedName name="sum_kapitoly" localSheetId="51">'[12]Rekapitulace roz.  vč. kapitol'!#REF!</definedName>
    <definedName name="sum_kapitoly" localSheetId="56">'[12]Rekapitulace roz.  vč. kapitol'!#REF!</definedName>
    <definedName name="sum_kapitoly" localSheetId="52">'[12]Rekapitulace roz.  vč. kapitol'!#REF!</definedName>
    <definedName name="sum_kapitoly" localSheetId="53">'[12]Rekapitulace roz.  vč. kapitol'!#REF!</definedName>
    <definedName name="sum_kapitoly" localSheetId="54">'[12]Rekapitulace roz.  vč. kapitol'!#REF!</definedName>
    <definedName name="sum_kapitoly" localSheetId="2">'[12]Rekapitulace roz.  vč. kapitol'!#REF!</definedName>
    <definedName name="sum_kapitoly" localSheetId="1">'[12]Rekapitulace roz.  vč. kapitol'!#REF!</definedName>
    <definedName name="sum_kapitoly">'[12]Rekapitulace roz.  vč. kapitol'!#REF!</definedName>
    <definedName name="summary" localSheetId="3" hidden="1">{#N/A,#N/A,TRUE,"Krycí list"}</definedName>
    <definedName name="summary" localSheetId="5"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17" hidden="1">{#N/A,#N/A,TRUE,"Krycí list"}</definedName>
    <definedName name="summary" localSheetId="12" hidden="1">{#N/A,#N/A,TRUE,"Krycí list"}</definedName>
    <definedName name="summary" localSheetId="13" hidden="1">{#N/A,#N/A,TRUE,"Krycí list"}</definedName>
    <definedName name="summary" localSheetId="14" hidden="1">{#N/A,#N/A,TRUE,"Krycí list"}</definedName>
    <definedName name="summary" localSheetId="16" hidden="1">{#N/A,#N/A,TRUE,"Krycí list"}</definedName>
    <definedName name="summary" localSheetId="18" hidden="1">{#N/A,#N/A,TRUE,"Krycí list"}</definedName>
    <definedName name="summary" localSheetId="32" hidden="1">{#N/A,#N/A,TRUE,"Krycí list"}</definedName>
    <definedName name="summary" localSheetId="36"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41" hidden="1">{#N/A,#N/A,TRUE,"Krycí list"}</definedName>
    <definedName name="summary" localSheetId="42" hidden="1">{#N/A,#N/A,TRUE,"Krycí list"}</definedName>
    <definedName name="summary" localSheetId="40" hidden="1">{#N/A,#N/A,TRUE,"Krycí list"}</definedName>
    <definedName name="summary" localSheetId="43" hidden="1">{#N/A,#N/A,TRUE,"Krycí list"}</definedName>
    <definedName name="summary" localSheetId="44" hidden="1">{#N/A,#N/A,TRUE,"Krycí list"}</definedName>
    <definedName name="summary" localSheetId="45" hidden="1">{#N/A,#N/A,TRUE,"Krycí list"}</definedName>
    <definedName name="summary" localSheetId="47" hidden="1">{#N/A,#N/A,TRUE,"Krycí list"}</definedName>
    <definedName name="summary" localSheetId="50" hidden="1">{#N/A,#N/A,TRUE,"Krycí list"}</definedName>
    <definedName name="summary" localSheetId="46" hidden="1">{#N/A,#N/A,TRUE,"Krycí list"}</definedName>
    <definedName name="summary" localSheetId="48" hidden="1">{#N/A,#N/A,TRUE,"Krycí list"}</definedName>
    <definedName name="summary" localSheetId="49" hidden="1">{#N/A,#N/A,TRUE,"Krycí list"}</definedName>
    <definedName name="summary" localSheetId="55" hidden="1">{#N/A,#N/A,TRUE,"Krycí list"}</definedName>
    <definedName name="summary" localSheetId="51" hidden="1">{#N/A,#N/A,TRUE,"Krycí list"}</definedName>
    <definedName name="summary" localSheetId="56" hidden="1">{#N/A,#N/A,TRUE,"Krycí list"}</definedName>
    <definedName name="summary" localSheetId="52" hidden="1">{#N/A,#N/A,TRUE,"Krycí list"}</definedName>
    <definedName name="summary" localSheetId="53" hidden="1">{#N/A,#N/A,TRUE,"Krycí list"}</definedName>
    <definedName name="summary" localSheetId="54" hidden="1">{#N/A,#N/A,TRUE,"Krycí list"}</definedName>
    <definedName name="summary" localSheetId="0" hidden="1">{#N/A,#N/A,TRUE,"Krycí list"}</definedName>
    <definedName name="summary" localSheetId="2" hidden="1">{#N/A,#N/A,TRUE,"Krycí list"}</definedName>
    <definedName name="summary" localSheetId="4" hidden="1">{#N/A,#N/A,TRUE,"Krycí list"}</definedName>
    <definedName name="summary" localSheetId="1" hidden="1">{#N/A,#N/A,TRUE,"Krycí list"}</definedName>
    <definedName name="summary" hidden="1">{#N/A,#N/A,TRUE,"Krycí list"}</definedName>
    <definedName name="sumpok" localSheetId="3">#REF!</definedName>
    <definedName name="sumpok" localSheetId="5">#REF!</definedName>
    <definedName name="sumpok" localSheetId="6">#REF!</definedName>
    <definedName name="sumpok" localSheetId="7">#REF!</definedName>
    <definedName name="sumpok" localSheetId="8">#REF!</definedName>
    <definedName name="sumpok" localSheetId="9">#REF!</definedName>
    <definedName name="sumpok" localSheetId="10">#REF!</definedName>
    <definedName name="sumpok" localSheetId="11">#REF!</definedName>
    <definedName name="sumpok" localSheetId="15">#REF!</definedName>
    <definedName name="sumpok" localSheetId="12">#REF!</definedName>
    <definedName name="sumpok" localSheetId="13">#REF!</definedName>
    <definedName name="sumpok" localSheetId="14">#REF!</definedName>
    <definedName name="sumpok" localSheetId="16">#REF!</definedName>
    <definedName name="sumpok" localSheetId="32">#REF!</definedName>
    <definedName name="sumpok" localSheetId="36">#REF!</definedName>
    <definedName name="sumpok" localSheetId="33">#REF!</definedName>
    <definedName name="sumpok" localSheetId="35">#REF!</definedName>
    <definedName name="sumpok" localSheetId="41">#REF!</definedName>
    <definedName name="sumpok" localSheetId="42">#REF!</definedName>
    <definedName name="sumpok" localSheetId="40">#REF!</definedName>
    <definedName name="sumpok" localSheetId="43">#REF!</definedName>
    <definedName name="sumpok" localSheetId="44">#REF!</definedName>
    <definedName name="sumpok" localSheetId="45">#REF!</definedName>
    <definedName name="sumpok" localSheetId="47">#REF!</definedName>
    <definedName name="sumpok" localSheetId="50">#REF!</definedName>
    <definedName name="sumpok" localSheetId="46">#REF!</definedName>
    <definedName name="sumpok" localSheetId="48">#REF!</definedName>
    <definedName name="sumpok" localSheetId="49">#REF!</definedName>
    <definedName name="sumpok" localSheetId="55">#REF!</definedName>
    <definedName name="sumpok" localSheetId="51">#REF!</definedName>
    <definedName name="sumpok" localSheetId="56">#REF!</definedName>
    <definedName name="sumpok" localSheetId="52">#REF!</definedName>
    <definedName name="sumpok" localSheetId="53">#REF!</definedName>
    <definedName name="sumpok" localSheetId="54">#REF!</definedName>
    <definedName name="sumpok" localSheetId="2">#REF!</definedName>
    <definedName name="sumpok" localSheetId="4">#REF!</definedName>
    <definedName name="sumpok" localSheetId="1">#REF!</definedName>
    <definedName name="sumpok">#REF!</definedName>
    <definedName name="Switchboard" localSheetId="3" hidden="1">{#N/A,#N/A,TRUE,"Krycí list"}</definedName>
    <definedName name="Switchboard" localSheetId="5"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17" hidden="1">{#N/A,#N/A,TRUE,"Krycí list"}</definedName>
    <definedName name="Switchboard" localSheetId="12" hidden="1">{#N/A,#N/A,TRUE,"Krycí list"}</definedName>
    <definedName name="Switchboard" localSheetId="13" hidden="1">{#N/A,#N/A,TRUE,"Krycí list"}</definedName>
    <definedName name="Switchboard" localSheetId="14" hidden="1">{#N/A,#N/A,TRUE,"Krycí list"}</definedName>
    <definedName name="Switchboard" localSheetId="16" hidden="1">{#N/A,#N/A,TRUE,"Krycí list"}</definedName>
    <definedName name="Switchboard" localSheetId="18" hidden="1">{#N/A,#N/A,TRUE,"Krycí list"}</definedName>
    <definedName name="Switchboard" localSheetId="32" hidden="1">{#N/A,#N/A,TRUE,"Krycí list"}</definedName>
    <definedName name="Switchboard" localSheetId="36"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41" hidden="1">{#N/A,#N/A,TRUE,"Krycí list"}</definedName>
    <definedName name="Switchboard" localSheetId="42" hidden="1">{#N/A,#N/A,TRUE,"Krycí list"}</definedName>
    <definedName name="Switchboard" localSheetId="40" hidden="1">{#N/A,#N/A,TRUE,"Krycí list"}</definedName>
    <definedName name="Switchboard" localSheetId="43" hidden="1">{#N/A,#N/A,TRUE,"Krycí list"}</definedName>
    <definedName name="Switchboard" localSheetId="44" hidden="1">{#N/A,#N/A,TRUE,"Krycí list"}</definedName>
    <definedName name="Switchboard" localSheetId="45" hidden="1">{#N/A,#N/A,TRUE,"Krycí list"}</definedName>
    <definedName name="Switchboard" localSheetId="47" hidden="1">{#N/A,#N/A,TRUE,"Krycí list"}</definedName>
    <definedName name="Switchboard" localSheetId="50" hidden="1">{#N/A,#N/A,TRUE,"Krycí list"}</definedName>
    <definedName name="Switchboard" localSheetId="46" hidden="1">{#N/A,#N/A,TRUE,"Krycí list"}</definedName>
    <definedName name="Switchboard" localSheetId="48" hidden="1">{#N/A,#N/A,TRUE,"Krycí list"}</definedName>
    <definedName name="Switchboard" localSheetId="49" hidden="1">{#N/A,#N/A,TRUE,"Krycí list"}</definedName>
    <definedName name="Switchboard" localSheetId="55" hidden="1">{#N/A,#N/A,TRUE,"Krycí list"}</definedName>
    <definedName name="Switchboard" localSheetId="51" hidden="1">{#N/A,#N/A,TRUE,"Krycí list"}</definedName>
    <definedName name="Switchboard" localSheetId="56" hidden="1">{#N/A,#N/A,TRUE,"Krycí list"}</definedName>
    <definedName name="Switchboard" localSheetId="52" hidden="1">{#N/A,#N/A,TRUE,"Krycí list"}</definedName>
    <definedName name="Switchboard" localSheetId="53" hidden="1">{#N/A,#N/A,TRUE,"Krycí list"}</definedName>
    <definedName name="Switchboard" localSheetId="54" hidden="1">{#N/A,#N/A,TRUE,"Krycí list"}</definedName>
    <definedName name="Switchboard" localSheetId="0" hidden="1">{#N/A,#N/A,TRUE,"Krycí list"}</definedName>
    <definedName name="Switchboard" localSheetId="2" hidden="1">{#N/A,#N/A,TRUE,"Krycí list"}</definedName>
    <definedName name="Switchboard" localSheetId="4" hidden="1">{#N/A,#N/A,TRUE,"Krycí list"}</definedName>
    <definedName name="Switchboard" localSheetId="1" hidden="1">{#N/A,#N/A,TRUE,"Krycí list"}</definedName>
    <definedName name="Switchboard" hidden="1">{#N/A,#N/A,TRUE,"Krycí list"}</definedName>
    <definedName name="tab" localSheetId="3">#REF!</definedName>
    <definedName name="tab" localSheetId="5">#REF!</definedName>
    <definedName name="tab" localSheetId="6">#REF!</definedName>
    <definedName name="tab" localSheetId="7">#REF!</definedName>
    <definedName name="tab" localSheetId="8">#REF!</definedName>
    <definedName name="tab" localSheetId="9">#REF!</definedName>
    <definedName name="tab" localSheetId="10">#REF!</definedName>
    <definedName name="tab" localSheetId="11">#REF!</definedName>
    <definedName name="tab" localSheetId="12">#REF!</definedName>
    <definedName name="tab" localSheetId="13">#REF!</definedName>
    <definedName name="tab" localSheetId="14">#REF!</definedName>
    <definedName name="tab" localSheetId="16">#REF!</definedName>
    <definedName name="tab" localSheetId="32">#REF!</definedName>
    <definedName name="tab" localSheetId="36">#REF!</definedName>
    <definedName name="tab" localSheetId="33">#REF!</definedName>
    <definedName name="tab" localSheetId="35">#REF!</definedName>
    <definedName name="tab" localSheetId="41">#REF!</definedName>
    <definedName name="tab" localSheetId="42">#REF!</definedName>
    <definedName name="tab" localSheetId="40">#REF!</definedName>
    <definedName name="tab" localSheetId="43">#REF!</definedName>
    <definedName name="tab" localSheetId="44">#REF!</definedName>
    <definedName name="tab" localSheetId="45">#REF!</definedName>
    <definedName name="tab" localSheetId="47">#REF!</definedName>
    <definedName name="tab" localSheetId="50">#REF!</definedName>
    <definedName name="tab" localSheetId="46">#REF!</definedName>
    <definedName name="tab" localSheetId="48">#REF!</definedName>
    <definedName name="tab" localSheetId="49">#REF!</definedName>
    <definedName name="tab" localSheetId="55">#REF!</definedName>
    <definedName name="tab" localSheetId="51">#REF!</definedName>
    <definedName name="tab" localSheetId="56">#REF!</definedName>
    <definedName name="tab" localSheetId="52">#REF!</definedName>
    <definedName name="tab" localSheetId="53">#REF!</definedName>
    <definedName name="tab" localSheetId="54">#REF!</definedName>
    <definedName name="tab" localSheetId="2">#REF!</definedName>
    <definedName name="tab" localSheetId="4">#REF!</definedName>
    <definedName name="tab" localSheetId="1">#REF!</definedName>
    <definedName name="tab">#REF!</definedName>
    <definedName name="telmat" localSheetId="12">#REF!</definedName>
    <definedName name="telmat" localSheetId="13">#REF!</definedName>
    <definedName name="telmat" localSheetId="14">#REF!</definedName>
    <definedName name="telmat">#REF!</definedName>
    <definedName name="telmont" localSheetId="12">#REF!</definedName>
    <definedName name="telmont" localSheetId="13">#REF!</definedName>
    <definedName name="telmont">#REF!</definedName>
    <definedName name="tlfmat" localSheetId="12">[16]REKAPITULACE!#REF!</definedName>
    <definedName name="tlfmat" localSheetId="13">[16]REKAPITULACE!#REF!</definedName>
    <definedName name="tlfmat" localSheetId="14">[16]REKAPITULACE!#REF!</definedName>
    <definedName name="tlfmat">[16]REKAPITULACE!#REF!</definedName>
    <definedName name="tlfmont" localSheetId="12">[16]REKAPITULACE!#REF!</definedName>
    <definedName name="tlfmont" localSheetId="13">[16]REKAPITULACE!#REF!</definedName>
    <definedName name="tlfmont" localSheetId="14">[16]REKAPITULACE!#REF!</definedName>
    <definedName name="tlfmont">[16]REKAPITULACE!#REF!</definedName>
    <definedName name="Total_Interest" localSheetId="3">#REF!</definedName>
    <definedName name="Total_Interest" localSheetId="5">#REF!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6">#REF!</definedName>
    <definedName name="Total_Interest" localSheetId="32">#REF!</definedName>
    <definedName name="Total_Interest" localSheetId="36">#REF!</definedName>
    <definedName name="Total_Interest" localSheetId="33">#REF!</definedName>
    <definedName name="Total_Interest" localSheetId="35">#REF!</definedName>
    <definedName name="Total_Interest" localSheetId="41">#REF!</definedName>
    <definedName name="Total_Interest" localSheetId="42">#REF!</definedName>
    <definedName name="Total_Interest" localSheetId="40">#REF!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50">#REF!</definedName>
    <definedName name="Total_Interest" localSheetId="46">#REF!</definedName>
    <definedName name="Total_Interest" localSheetId="48">#REF!</definedName>
    <definedName name="Total_Interest" localSheetId="49">#REF!</definedName>
    <definedName name="Total_Interest" localSheetId="55">#REF!</definedName>
    <definedName name="Total_Interest" localSheetId="51">#REF!</definedName>
    <definedName name="Total_Interest" localSheetId="56">#REF!</definedName>
    <definedName name="Total_Interest" localSheetId="52">#REF!</definedName>
    <definedName name="Total_Interest" localSheetId="53">#REF!</definedName>
    <definedName name="Total_Interest" localSheetId="54">#REF!</definedName>
    <definedName name="Total_Interest" localSheetId="2">#REF!</definedName>
    <definedName name="Total_Interest" localSheetId="4">#REF!</definedName>
    <definedName name="Total_Interest" localSheetId="1">#REF!</definedName>
    <definedName name="Total_Interest">#REF!</definedName>
    <definedName name="Total_Pay" localSheetId="3">#REF!</definedName>
    <definedName name="Total_Pay" localSheetId="5">#REF!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32">#REF!</definedName>
    <definedName name="Total_Pay" localSheetId="36">#REF!</definedName>
    <definedName name="Total_Pay" localSheetId="33">#REF!</definedName>
    <definedName name="Total_Pay" localSheetId="35">#REF!</definedName>
    <definedName name="Total_Pay" localSheetId="41">#REF!</definedName>
    <definedName name="Total_Pay" localSheetId="42">#REF!</definedName>
    <definedName name="Total_Pay" localSheetId="40">#REF!</definedName>
    <definedName name="Total_Pay" localSheetId="43">#REF!</definedName>
    <definedName name="Total_Pay" localSheetId="44">#REF!</definedName>
    <definedName name="Total_Pay" localSheetId="45">#REF!</definedName>
    <definedName name="Total_Pay" localSheetId="47">#REF!</definedName>
    <definedName name="Total_Pay" localSheetId="50">#REF!</definedName>
    <definedName name="Total_Pay" localSheetId="46">#REF!</definedName>
    <definedName name="Total_Pay" localSheetId="48">#REF!</definedName>
    <definedName name="Total_Pay" localSheetId="49">#REF!</definedName>
    <definedName name="Total_Pay" localSheetId="55">#REF!</definedName>
    <definedName name="Total_Pay" localSheetId="51">#REF!</definedName>
    <definedName name="Total_Pay" localSheetId="56">#REF!</definedName>
    <definedName name="Total_Pay" localSheetId="52">#REF!</definedName>
    <definedName name="Total_Pay" localSheetId="53">#REF!</definedName>
    <definedName name="Total_Pay" localSheetId="54">#REF!</definedName>
    <definedName name="Total_Pay" localSheetId="2">#REF!</definedName>
    <definedName name="Total_Pay" localSheetId="4">#REF!</definedName>
    <definedName name="Total_Pay" localSheetId="1">#REF!</definedName>
    <definedName name="Total_Pay">#REF!</definedName>
    <definedName name="Total_Payment" localSheetId="3">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17">Scheduled_Payment+Extra_Payment</definedName>
    <definedName name="Total_Payment" localSheetId="12">Scheduled_Payment+Extra_Payment</definedName>
    <definedName name="Total_Payment" localSheetId="13">Scheduled_Payment+Extra_Payment</definedName>
    <definedName name="Total_Payment" localSheetId="14">Scheduled_Payment+Extra_Payment</definedName>
    <definedName name="Total_Payment" localSheetId="16">Scheduled_Payment+Extra_Payment</definedName>
    <definedName name="Total_Payment" localSheetId="18">Scheduled_Payment+Extra_Payment</definedName>
    <definedName name="Total_Payment" localSheetId="32">Scheduled_Payment+Extra_Payment</definedName>
    <definedName name="Total_Payment" localSheetId="36">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41">Scheduled_Payment+Extra_Payment</definedName>
    <definedName name="Total_Payment" localSheetId="42">Scheduled_Payment+Extra_Payment</definedName>
    <definedName name="Total_Payment" localSheetId="40">Scheduled_Payment+Extra_Payment</definedName>
    <definedName name="Total_Payment" localSheetId="43">Scheduled_Payment+Extra_Payment</definedName>
    <definedName name="Total_Payment" localSheetId="44">Scheduled_Payment+Extra_Payment</definedName>
    <definedName name="Total_Payment" localSheetId="45">Scheduled_Payment+Extra_Payment</definedName>
    <definedName name="Total_Payment" localSheetId="47">Scheduled_Payment+Extra_Payment</definedName>
    <definedName name="Total_Payment" localSheetId="50">Scheduled_Payment+Extra_Payment</definedName>
    <definedName name="Total_Payment" localSheetId="46">Scheduled_Payment+Extra_Payment</definedName>
    <definedName name="Total_Payment" localSheetId="48">Scheduled_Payment+Extra_Payment</definedName>
    <definedName name="Total_Payment" localSheetId="49">Scheduled_Payment+Extra_Payment</definedName>
    <definedName name="Total_Payment" localSheetId="55">Scheduled_Payment+Extra_Payment</definedName>
    <definedName name="Total_Payment" localSheetId="51">Scheduled_Payment+Extra_Payment</definedName>
    <definedName name="Total_Payment" localSheetId="56">Scheduled_Payment+Extra_Payment</definedName>
    <definedName name="Total_Payment" localSheetId="52">Scheduled_Payment+Extra_Payment</definedName>
    <definedName name="Total_Payment" localSheetId="53">Scheduled_Payment+Extra_Payment</definedName>
    <definedName name="Total_Payment" localSheetId="54">Scheduled_Payment+Extra_Payment</definedName>
    <definedName name="Total_Payment" localSheetId="0">Scheduled_Payment+Extra_Payment</definedName>
    <definedName name="Total_Payment" localSheetId="2">Scheduled_Payment+Extra_Payment</definedName>
    <definedName name="Total_Payment" localSheetId="4">Scheduled_Payment+Extra_Payment</definedName>
    <definedName name="Total_Payment" localSheetId="1">Scheduled_Payment+Extra_Payment</definedName>
    <definedName name="Total_Payment">Scheduled_Payment+Extra_Payment</definedName>
    <definedName name="trasy_mont" localSheetId="12">#REF!</definedName>
    <definedName name="trasy_mont" localSheetId="13">#REF!</definedName>
    <definedName name="trasy_mont" localSheetId="14">#REF!</definedName>
    <definedName name="trasy_mont" localSheetId="16">#REF!</definedName>
    <definedName name="trasy_mont" localSheetId="18">#REF!</definedName>
    <definedName name="trasy_mont">#REF!</definedName>
    <definedName name="trasymat">[16]REKAPITULACE!$I$3</definedName>
    <definedName name="trasymont">[16]REKAPITULACE!$J$3</definedName>
    <definedName name="tuma" localSheetId="12">#REF!</definedName>
    <definedName name="tuma" localSheetId="13">#REF!</definedName>
    <definedName name="tuma" localSheetId="14">#REF!</definedName>
    <definedName name="tuma" localSheetId="16">#REF!</definedName>
    <definedName name="tuma" localSheetId="18">#REF!</definedName>
    <definedName name="tuma">#REF!</definedName>
    <definedName name="tumat" localSheetId="12">[16]REKAPITULACE!#REF!</definedName>
    <definedName name="tumat" localSheetId="13">[16]REKAPITULACE!#REF!</definedName>
    <definedName name="tumat" localSheetId="14">[16]REKAPITULACE!#REF!</definedName>
    <definedName name="tumat" localSheetId="16">[16]REKAPITULACE!#REF!</definedName>
    <definedName name="tumat">[16]REKAPITULACE!#REF!</definedName>
    <definedName name="túmat" localSheetId="12">[16]REKAPITULACE!#REF!</definedName>
    <definedName name="túmat" localSheetId="13">[16]REKAPITULACE!#REF!</definedName>
    <definedName name="túmat" localSheetId="14">[16]REKAPITULACE!#REF!</definedName>
    <definedName name="túmat" localSheetId="16">[16]REKAPITULACE!#REF!</definedName>
    <definedName name="túmat">[16]REKAPITULACE!#REF!</definedName>
    <definedName name="tumo" localSheetId="12">#REF!</definedName>
    <definedName name="tumo" localSheetId="13">#REF!</definedName>
    <definedName name="tumo" localSheetId="14">#REF!</definedName>
    <definedName name="tumo" localSheetId="16">#REF!</definedName>
    <definedName name="tumo" localSheetId="18">#REF!</definedName>
    <definedName name="tumo">#REF!</definedName>
    <definedName name="Typ" localSheetId="3">#REF!</definedName>
    <definedName name="Typ" localSheetId="5">#REF!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12">#REF!</definedName>
    <definedName name="Typ" localSheetId="13">#REF!</definedName>
    <definedName name="Typ" localSheetId="14">#REF!</definedName>
    <definedName name="Typ" localSheetId="16">#REF!</definedName>
    <definedName name="Typ" localSheetId="32">#REF!</definedName>
    <definedName name="Typ" localSheetId="36">#REF!</definedName>
    <definedName name="Typ" localSheetId="33">#REF!</definedName>
    <definedName name="Typ" localSheetId="34">#REF!</definedName>
    <definedName name="Typ" localSheetId="35">#REF!</definedName>
    <definedName name="Typ" localSheetId="41">#REF!</definedName>
    <definedName name="Typ" localSheetId="42">#REF!</definedName>
    <definedName name="Typ" localSheetId="40">#REF!</definedName>
    <definedName name="Typ" localSheetId="43">#REF!</definedName>
    <definedName name="Typ" localSheetId="44">#REF!</definedName>
    <definedName name="Typ" localSheetId="45">#REF!</definedName>
    <definedName name="Typ" localSheetId="47">#REF!</definedName>
    <definedName name="Typ" localSheetId="50">#REF!</definedName>
    <definedName name="Typ" localSheetId="46">#REF!</definedName>
    <definedName name="Typ" localSheetId="48">#REF!</definedName>
    <definedName name="Typ" localSheetId="49">#REF!</definedName>
    <definedName name="Typ" localSheetId="55">#REF!</definedName>
    <definedName name="Typ" localSheetId="51">#REF!</definedName>
    <definedName name="Typ" localSheetId="56">#REF!</definedName>
    <definedName name="Typ" localSheetId="52">#REF!</definedName>
    <definedName name="Typ" localSheetId="53">#REF!</definedName>
    <definedName name="Typ" localSheetId="54">#REF!</definedName>
    <definedName name="Typ" localSheetId="0">'[20]002-A.1. Archstav  reseni'!#REF!</definedName>
    <definedName name="Typ" localSheetId="2">#REF!</definedName>
    <definedName name="Typ" localSheetId="4">#REF!</definedName>
    <definedName name="Typ" localSheetId="1">#REF!</definedName>
    <definedName name="Typ">#REF!</definedName>
    <definedName name="v" localSheetId="3">'[12]Rekapitulace roz.  vč. kapitol'!#REF!</definedName>
    <definedName name="v" localSheetId="5">'[12]Rekapitulace roz.  vč. kapitol'!#REF!</definedName>
    <definedName name="v" localSheetId="6">'[12]Rekapitulace roz.  vč. kapitol'!#REF!</definedName>
    <definedName name="v" localSheetId="7">'[12]Rekapitulace roz.  vč. kapitol'!#REF!</definedName>
    <definedName name="v" localSheetId="8">'[12]Rekapitulace roz.  vč. kapitol'!#REF!</definedName>
    <definedName name="v" localSheetId="9">'[12]Rekapitulace roz.  vč. kapitol'!#REF!</definedName>
    <definedName name="v" localSheetId="10">'[12]Rekapitulace roz.  vč. kapitol'!#REF!</definedName>
    <definedName name="v" localSheetId="11">'[12]Rekapitulace roz.  vč. kapitol'!#REF!</definedName>
    <definedName name="v" localSheetId="17">'[12]Rekapitulace roz.  vč. kapitol'!#REF!</definedName>
    <definedName name="v" localSheetId="12">'[12]Rekapitulace roz.  vč. kapitol'!#REF!</definedName>
    <definedName name="v" localSheetId="13">'[12]Rekapitulace roz.  vč. kapitol'!#REF!</definedName>
    <definedName name="v" localSheetId="14">'[12]Rekapitulace roz.  vč. kapitol'!#REF!</definedName>
    <definedName name="v" localSheetId="16">'[12]Rekapitulace roz.  vč. kapitol'!#REF!</definedName>
    <definedName name="v" localSheetId="32">'[12]Rekapitulace roz.  vč. kapitol'!#REF!</definedName>
    <definedName name="v" localSheetId="36">'[12]Rekapitulace roz.  vč. kapitol'!#REF!</definedName>
    <definedName name="v" localSheetId="33">'[12]Rekapitulace roz.  vč. kapitol'!#REF!</definedName>
    <definedName name="v" localSheetId="34">'[12]Rekapitulace roz.  vč. kapitol'!#REF!</definedName>
    <definedName name="v" localSheetId="35">'[12]Rekapitulace roz.  vč. kapitol'!#REF!</definedName>
    <definedName name="v" localSheetId="41">'[12]Rekapitulace roz.  vč. kapitol'!#REF!</definedName>
    <definedName name="v" localSheetId="42">'[12]Rekapitulace roz.  vč. kapitol'!#REF!</definedName>
    <definedName name="v" localSheetId="40">'[12]Rekapitulace roz.  vč. kapitol'!#REF!</definedName>
    <definedName name="v" localSheetId="43">'[12]Rekapitulace roz.  vč. kapitol'!#REF!</definedName>
    <definedName name="v" localSheetId="44">'[12]Rekapitulace roz.  vč. kapitol'!#REF!</definedName>
    <definedName name="v" localSheetId="45">'[12]Rekapitulace roz.  vč. kapitol'!#REF!</definedName>
    <definedName name="v" localSheetId="47">'[12]Rekapitulace roz.  vč. kapitol'!#REF!</definedName>
    <definedName name="v" localSheetId="50">'[12]Rekapitulace roz.  vč. kapitol'!#REF!</definedName>
    <definedName name="v" localSheetId="46">'[12]Rekapitulace roz.  vč. kapitol'!#REF!</definedName>
    <definedName name="v" localSheetId="48">'[12]Rekapitulace roz.  vč. kapitol'!#REF!</definedName>
    <definedName name="v" localSheetId="49">'[12]Rekapitulace roz.  vč. kapitol'!#REF!</definedName>
    <definedName name="v" localSheetId="55">'[12]Rekapitulace roz.  vč. kapitol'!#REF!</definedName>
    <definedName name="v" localSheetId="51">'[12]Rekapitulace roz.  vč. kapitol'!#REF!</definedName>
    <definedName name="v" localSheetId="56">'[12]Rekapitulace roz.  vč. kapitol'!#REF!</definedName>
    <definedName name="v" localSheetId="52">'[12]Rekapitulace roz.  vč. kapitol'!#REF!</definedName>
    <definedName name="v" localSheetId="53">'[12]Rekapitulace roz.  vč. kapitol'!#REF!</definedName>
    <definedName name="v" localSheetId="54">'[12]Rekapitulace roz.  vč. kapitol'!#REF!</definedName>
    <definedName name="v" localSheetId="2">'[12]Rekapitulace roz.  vč. kapitol'!#REF!</definedName>
    <definedName name="v" localSheetId="4">'[12]Rekapitulace roz.  vč. kapitol'!#REF!</definedName>
    <definedName name="v" localSheetId="1">'[12]Rekapitulace roz.  vč. kapitol'!#REF!</definedName>
    <definedName name="v">'[12]Rekapitulace roz.  vč. kapitol'!#REF!</definedName>
    <definedName name="Values_Entered" localSheetId="3">IF('D.1.1. ASŘ - BOURACI PRACE'!Loan_Amount*'D.1.1. ASŘ - BOURACI PRACE'!Interest_Rate*'D.1.1. ASŘ - BOURACI PRACE'!Loan_Years*'D.1.1. ASŘ - BOURACI PRACE'!Loan_Start&gt;0,1,0)</definedName>
    <definedName name="Values_Entered" localSheetId="5">IF('D.1.1. ASŘ - NOVÝ STAV'!Loan_Amount*'D.1.1. ASŘ - NOVÝ STAV'!Interest_Rate*'D.1.1. ASŘ - NOVÝ STAV'!Loan_Years*'D.1.1. ASŘ - NOVÝ STAV'!Loan_Start&gt;0,1,0)</definedName>
    <definedName name="Values_Entered" localSheetId="6">IF('D.1.1. VÝPIS DVEŘÍ'!Loan_Amount*'D.1.1. VÝPIS DVEŘÍ'!Interest_Rate*'D.1.1. VÝPIS DVEŘÍ'!Loan_Years*'D.1.1. VÝPIS DVEŘÍ'!Loan_Start&gt;0,1,0)</definedName>
    <definedName name="Values_Entered" localSheetId="7">IF('D.1.1.c.02 - VÝPIS OKEN'!Loan_Amount*'D.1.1.c.02 - VÝPIS OKEN'!Interest_Rate*'D.1.1.c.02 - VÝPIS OKEN'!Loan_Years*'D.1.1.c.02 - VÝPIS OKEN'!Loan_Start&gt;0,1,0)</definedName>
    <definedName name="Values_Entered" localSheetId="8">IF('D.1.1.c.04 VÝPIS TRUHLAŘ.VÝR'!Loan_Amount*'D.1.1.c.04 VÝPIS TRUHLAŘ.VÝR'!Interest_Rate*'D.1.1.c.04 VÝPIS TRUHLAŘ.VÝR'!Loan_Years*'D.1.1.c.04 VÝPIS TRUHLAŘ.VÝR'!Loan_Start&gt;0,1,0)</definedName>
    <definedName name="Values_Entered" localSheetId="9">IF('D.1.1.c.05. VYPIS ZÁME.VÝRO.'!Loan_Amount*Interest_Rate*'D.1.1.c.05. VYPIS ZÁME.VÝRO.'!Loan_Years*'D.1.1.c.05. VYPIS ZÁME.VÝRO.'!Loan_Start&gt;0,1,0)</definedName>
    <definedName name="Values_Entered" localSheetId="10">IF('D.1.1.c.06. VÝPIS KLEMP.'!Loan_Amount*Interest_Rate*'D.1.1.c.06. VÝPIS KLEMP.'!Loan_Years*'D.1.1.c.06. VÝPIS KLEMP.'!Loan_Start&gt;0,1,0)</definedName>
    <definedName name="Values_Entered" localSheetId="11">IF('D.1.1.c.07 VÝPIS OST.'!Loan_Amount*'D.1.1.c.07 VÝPIS OST.'!Interest_Rate*'D.1.1.c.07 VÝPIS OST.'!Loan_Years*'D.1.1.c.07 VÝPIS OST.'!Loan_Start&gt;0,1,0)</definedName>
    <definedName name="Values_Entered" localSheetId="17">IF(Loan_Amount*Interest_Rate*Loan_Years*Loan_Start&gt;0,1,0)</definedName>
    <definedName name="Values_Entered" localSheetId="12">IF('D.1.4.1. ZTI'!Loan_Amount*'D.1.4.1. ZTI'!Interest_Rate*'D.1.4.1. ZTI'!Loan_Years*'D.1.4.1. ZTI'!Loan_Start&gt;0,1,0)</definedName>
    <definedName name="Values_Entered" localSheetId="13">IF('D.1.4.3. VZDUCHOTECHNIKA'!Loan_Amount*'D.1.4.3. VZDUCHOTECHNIKA'!Interest_Rate*'D.1.4.3. VZDUCHOTECHNIKA'!Loan_Years*'D.1.4.3. VZDUCHOTECHNIKA'!Loan_Start&gt;0,1,0)</definedName>
    <definedName name="Values_Entered" localSheetId="14">IF('D.1.4.4. VYTÁPĚNÍ'!Loan_Amount*'D.1.4.4. VYTÁPĚNÍ'!Interest_Rate*'D.1.4.4. VYTÁPĚNÍ'!Loan_Years*'D.1.4.4. VYTÁPĚNÍ'!Loan_Start&gt;0,1,0)</definedName>
    <definedName name="Values_Entered" localSheetId="16">IF('D.1.4.5. CHLAZENÍ'!Loan_Amount*[4]!Interest_Rate*[4]!Loan_Years*[4]!Loan_Start&gt;0,1,0)</definedName>
    <definedName name="Values_Entered" localSheetId="18">IF(Loan_Amount*Interest_Rate*Loan_Years*Loan_Start&gt;0,1,0)</definedName>
    <definedName name="Values_Entered" localSheetId="32">IF('D.2.0. PLYNOVOD - BP'!Loan_Amount*'D.2.0. PLYNOVOD - BP'!Interest_Rate*'D.2.0. PLYNOVOD - BP'!Loan_Years*'D.2.0. PLYNOVOD - BP'!Loan_Start&gt;0,1,0)</definedName>
    <definedName name="Values_Entered" localSheetId="36">IF('D.2.1. AREÁLOVÝ VODOVOD'!Loan_Amount*'D.2.1. AREÁLOVÝ VODOVOD'!Interest_Rate*'D.2.1. AREÁLOVÝ VODOVOD'!Loan_Years*'D.2.1. AREÁLOVÝ VODOVOD'!Loan_Start&gt;0,1,0)</definedName>
    <definedName name="Values_Entered" localSheetId="33">IF('D.2.1. PŘÍPOJ. VODOVODU - REK.'!Loan_Amount*'D.2.1. PŘÍPOJ. VODOVODU - REK.'!Interest_Rate*'D.2.1. PŘÍPOJ. VODOVODU - REK.'!Loan_Years*'D.2.1. PŘÍPOJ. VODOVODU - REK.'!Loan_Start&gt;0,1,0)</definedName>
    <definedName name="Values_Entered" localSheetId="34">IF(Loan_Amount*Interest_Rate*Loan_Years*Loan_Start&gt;0,1,0)</definedName>
    <definedName name="Values_Entered" localSheetId="35">IF('D.2.1. VODOMĚRNÁ ŠACHTA'!Loan_Amount*'D.2.1. VODOMĚRNÁ ŠACHTA'!Interest_Rate*'D.2.1. VODOMĚRNÁ ŠACHTA'!Loan_Years*'D.2.1. VODOMĚRNÁ ŠACHTA'!Loan_Start&gt;0,1,0)</definedName>
    <definedName name="Values_Entered" localSheetId="41">IF('D.2.2. AREÁL. ROZVOD - PIT. VOD'!Loan_Amount*'D.2.2. AREÁL. ROZVOD - PIT. VOD'!Interest_Rate*'D.2.2. AREÁL. ROZVOD - PIT. VOD'!Loan_Years*'D.2.2. AREÁL. ROZVOD - PIT. VOD'!Loan_Start&gt;0,1,0)</definedName>
    <definedName name="Values_Entered" localSheetId="42">IF('D.2.2. AREÁL. ROZVOD - POŽ. VOD'!Loan_Amount*'D.2.2. AREÁL. ROZVOD - POŽ. VOD'!Interest_Rate*'D.2.2. AREÁL. ROZVOD - POŽ. VOD'!Loan_Years*'D.2.2. AREÁL. ROZVOD - POŽ. VOD'!Loan_Start&gt;0,1,0)</definedName>
    <definedName name="Values_Entered" localSheetId="40">IF('D.2.2. AREÁL. VODOVOD - REKAP.'!Loan_Amount*'D.2.2. AREÁL. VODOVOD - REKAP.'!Interest_Rate*'D.2.2. AREÁL. VODOVOD - REKAP.'!Loan_Years*'D.2.2. AREÁL. VODOVOD - REKAP.'!Loan_Start&gt;0,1,0)</definedName>
    <definedName name="Values_Entered" localSheetId="43">IF('D.2.2. AREÁLOVÝ VODOVOD - BP'!Loan_Amount*'D.2.2. AREÁLOVÝ VODOVOD - BP'!Interest_Rate*'D.2.2. AREÁLOVÝ VODOVOD - BP'!Loan_Years*'D.2.2. AREÁLOVÝ VODOVOD - BP'!Loan_Start&gt;0,1,0)</definedName>
    <definedName name="Values_Entered" localSheetId="44">IF('D.2.3. PŘÍPOJKA KANALIZACE'!Loan_Amount*'D.2.3. PŘÍPOJKA KANALIZACE'!Interest_Rate*'D.2.3. PŘÍPOJKA KANALIZACE'!Loan_Years*'D.2.3. PŘÍPOJKA KANALIZACE'!Loan_Start&gt;0,1,0)</definedName>
    <definedName name="Values_Entered" localSheetId="45">IF('D.2.4. AREÁL. KANALIZACE - REK.'!Loan_Amount*'D.2.4. AREÁL. KANALIZACE - REK.'!Interest_Rate*'D.2.4. AREÁL. KANALIZACE - REK.'!Loan_Years*'D.2.4. AREÁL. KANALIZACE - REK.'!Loan_Start&gt;0,1,0)</definedName>
    <definedName name="Values_Entered" localSheetId="47">IF('D.2.4. ČERP.STANICE'!Loan_Amount*'D.2.4. ČERP.STANICE'!Interest_Rate*'D.2.4. ČERP.STANICE'!Loan_Years*'D.2.4. ČERP.STANICE'!Loan_Start&gt;0,1,0)</definedName>
    <definedName name="Values_Entered" localSheetId="50">IF('D.2.4. KANALIZACE-BP'!Loan_Amount*'D.2.4. KANALIZACE-BP'!Interest_Rate*'D.2.4. KANALIZACE-BP'!Loan_Years*'D.2.4. KANALIZACE-BP'!Loan_Start&gt;0,1,0)</definedName>
    <definedName name="Values_Entered" localSheetId="46">IF('D.2.4. VSAKOVACÍ NÁDRŽ'!Loan_Amount*'D.2.4. VSAKOVACÍ NÁDRŽ'!Interest_Rate*'D.2.4. VSAKOVACÍ NÁDRŽ'!Loan_Years*'D.2.4. VSAKOVACÍ NÁDRŽ'!Loan_Start&gt;0,1,0)</definedName>
    <definedName name="Values_Entered" localSheetId="48">IF('D.2.4.b.03 SPLAŠKOVÁ KANALIZACE'!Loan_Amount*'D.2.4.b.03 SPLAŠKOVÁ KANALIZACE'!Interest_Rate*'D.2.4.b.03 SPLAŠKOVÁ KANALIZACE'!Loan_Years*'D.2.4.b.03 SPLAŠKOVÁ KANALIZACE'!Loan_Start&gt;0,1,0)</definedName>
    <definedName name="Values_Entered" localSheetId="49">IF('D.2.4.b.04. DEŠŤOVÁ KANALIZACE'!Loan_Amount*'D.2.4.b.04. DEŠŤOVÁ KANALIZACE'!Interest_Rate*'D.2.4.b.04. DEŠŤOVÁ KANALIZACE'!Loan_Years*'D.2.4.b.04. DEŠŤOVÁ KANALIZACE'!Loan_Start&gt;0,1,0)</definedName>
    <definedName name="Values_Entered" localSheetId="55">IF('D.2.8. AREÁLOVÉ OSVĚTLENÍ - A1'!Loan_Amount*'D.2.8. AREÁLOVÉ OSVĚTLENÍ - A1'!Interest_Rate*'D.2.8. AREÁLOVÉ OSVĚTLENÍ - A1'!Loan_Years*'D.2.8. AREÁLOVÉ OSVĚTLENÍ - A1'!Loan_Start&gt;0,1,0)</definedName>
    <definedName name="Values_Entered" localSheetId="51">IF('D.2.8. REKAPITULACE'!Loan_Amount*'D.2.8. REKAPITULACE'!Interest_Rate*'D.2.8. REKAPITULACE'!Loan_Years*'D.2.8. REKAPITULACE'!Loan_Start&gt;0,1,0)</definedName>
    <definedName name="Values_Entered" localSheetId="56">IF('D.2.8. ROZVOD NN - BOURÁNÍ STÁV'!Loan_Amount*'D.2.8. ROZVOD NN - BOURÁNÍ STÁV'!Interest_Rate*'D.2.8. ROZVOD NN - BOURÁNÍ STÁV'!Loan_Years*'D.2.8. ROZVOD NN - BOURÁNÍ STÁV'!Loan_Start&gt;0,1,0)</definedName>
    <definedName name="Values_Entered" localSheetId="52">IF('D.2.8. ROZVOD NN - PŘÍP. P1'!Loan_Amount*'D.2.8. ROZVOD NN - PŘÍP. P1'!Interest_Rate*'D.2.8. ROZVOD NN - PŘÍP. P1'!Loan_Years*'D.2.8. ROZVOD NN - PŘÍP. P1'!Loan_Start&gt;0,1,0)</definedName>
    <definedName name="Values_Entered" localSheetId="53">IF('D.2.8. ROZVOD NN - PŘÍP. P2'!Loan_Amount*'D.2.8. ROZVOD NN - PŘÍP. P2'!Interest_Rate*'D.2.8. ROZVOD NN - PŘÍP. P2'!Loan_Years*'D.2.8. ROZVOD NN - PŘÍP. P2'!Loan_Start&gt;0,1,0)</definedName>
    <definedName name="Values_Entered" localSheetId="54">IF('D.2.8. ROZVOD NN - PŘÍP. P3'!Loan_Amount*'D.2.8. ROZVOD NN - PŘÍP. P3'!Interest_Rate*'D.2.8. ROZVOD NN - PŘÍP. P3'!Loan_Years*'D.2.8. ROZVOD NN - PŘÍP. P3'!Loan_Start&gt;0,1,0)</definedName>
    <definedName name="Values_Entered" localSheetId="0">IF(Loan_Amount*Interest_Rate*Loan_Years*Loan_Start&gt;0,1,0)</definedName>
    <definedName name="Values_Entered" localSheetId="2">IF('REKAPITULACE - BP'!Loan_Amount*'REKAPITULACE - BP'!Interest_Rate*'REKAPITULACE - BP'!Loan_Years*'REKAPITULACE - BP'!Loan_Start&gt;0,1,0)</definedName>
    <definedName name="Values_Entered" localSheetId="4">IF('REKAPITULACE - NS'!Loan_Amount*'REKAPITULACE - NS'!Interest_Rate*'REKAPITULACE - NS'!Loan_Years*'REKAPITULACE - NS'!Loan_Start&gt;0,1,0)</definedName>
    <definedName name="Values_Entered" localSheetId="1">IF(VRN!Loan_Amount*VRN!Interest_Rate*VRN!Loan_Years*VRN!Loan_Start&gt;0,1,0)</definedName>
    <definedName name="Values_Entered">IF(Loan_Amount*Interest_Rate*Loan_Years*Loan_Start&gt;0,1,0)</definedName>
    <definedName name="VIZA" localSheetId="3" hidden="1">{#N/A,#N/A,TRUE,"Krycí list"}</definedName>
    <definedName name="VIZA" localSheetId="5"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17" hidden="1">{#N/A,#N/A,TRUE,"Krycí list"}</definedName>
    <definedName name="VIZA" localSheetId="12" hidden="1">{#N/A,#N/A,TRUE,"Krycí list"}</definedName>
    <definedName name="VIZA" localSheetId="13" hidden="1">{#N/A,#N/A,TRUE,"Krycí list"}</definedName>
    <definedName name="VIZA" localSheetId="14" hidden="1">{#N/A,#N/A,TRUE,"Krycí list"}</definedName>
    <definedName name="VIZA" localSheetId="16" hidden="1">{#N/A,#N/A,TRUE,"Krycí list"}</definedName>
    <definedName name="VIZA" localSheetId="18" hidden="1">{#N/A,#N/A,TRUE,"Krycí list"}</definedName>
    <definedName name="VIZA" localSheetId="32" hidden="1">{#N/A,#N/A,TRUE,"Krycí list"}</definedName>
    <definedName name="VIZA" localSheetId="36"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41" hidden="1">{#N/A,#N/A,TRUE,"Krycí list"}</definedName>
    <definedName name="VIZA" localSheetId="42" hidden="1">{#N/A,#N/A,TRUE,"Krycí list"}</definedName>
    <definedName name="VIZA" localSheetId="40" hidden="1">{#N/A,#N/A,TRUE,"Krycí list"}</definedName>
    <definedName name="VIZA" localSheetId="43" hidden="1">{#N/A,#N/A,TRUE,"Krycí list"}</definedName>
    <definedName name="VIZA" localSheetId="44" hidden="1">{#N/A,#N/A,TRUE,"Krycí list"}</definedName>
    <definedName name="VIZA" localSheetId="45" hidden="1">{#N/A,#N/A,TRUE,"Krycí list"}</definedName>
    <definedName name="VIZA" localSheetId="47" hidden="1">{#N/A,#N/A,TRUE,"Krycí list"}</definedName>
    <definedName name="VIZA" localSheetId="50" hidden="1">{#N/A,#N/A,TRUE,"Krycí list"}</definedName>
    <definedName name="VIZA" localSheetId="46" hidden="1">{#N/A,#N/A,TRUE,"Krycí list"}</definedName>
    <definedName name="VIZA" localSheetId="48" hidden="1">{#N/A,#N/A,TRUE,"Krycí list"}</definedName>
    <definedName name="VIZA" localSheetId="49" hidden="1">{#N/A,#N/A,TRUE,"Krycí list"}</definedName>
    <definedName name="VIZA" localSheetId="55" hidden="1">{#N/A,#N/A,TRUE,"Krycí list"}</definedName>
    <definedName name="VIZA" localSheetId="51" hidden="1">{#N/A,#N/A,TRUE,"Krycí list"}</definedName>
    <definedName name="VIZA" localSheetId="56" hidden="1">{#N/A,#N/A,TRUE,"Krycí list"}</definedName>
    <definedName name="VIZA" localSheetId="52" hidden="1">{#N/A,#N/A,TRUE,"Krycí list"}</definedName>
    <definedName name="VIZA" localSheetId="53" hidden="1">{#N/A,#N/A,TRUE,"Krycí list"}</definedName>
    <definedName name="VIZA" localSheetId="54" hidden="1">{#N/A,#N/A,TRUE,"Krycí list"}</definedName>
    <definedName name="VIZA" localSheetId="0" hidden="1">{#N/A,#N/A,TRUE,"Krycí list"}</definedName>
    <definedName name="VIZA" localSheetId="2" hidden="1">{#N/A,#N/A,TRUE,"Krycí list"}</definedName>
    <definedName name="VIZA" localSheetId="4" hidden="1">{#N/A,#N/A,TRUE,"Krycí list"}</definedName>
    <definedName name="VIZA" localSheetId="1" hidden="1">{#N/A,#N/A,TRUE,"Krycí list"}</definedName>
    <definedName name="VIZA" hidden="1">{#N/A,#N/A,TRUE,"Krycí list"}</definedName>
    <definedName name="VIZA12" localSheetId="3" hidden="1">{#N/A,#N/A,TRUE,"Krycí list"}</definedName>
    <definedName name="VIZA12" localSheetId="5"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17" hidden="1">{#N/A,#N/A,TRUE,"Krycí list"}</definedName>
    <definedName name="VIZA12" localSheetId="12" hidden="1">{#N/A,#N/A,TRUE,"Krycí list"}</definedName>
    <definedName name="VIZA12" localSheetId="13" hidden="1">{#N/A,#N/A,TRUE,"Krycí list"}</definedName>
    <definedName name="VIZA12" localSheetId="14" hidden="1">{#N/A,#N/A,TRUE,"Krycí list"}</definedName>
    <definedName name="VIZA12" localSheetId="16" hidden="1">{#N/A,#N/A,TRUE,"Krycí list"}</definedName>
    <definedName name="VIZA12" localSheetId="18" hidden="1">{#N/A,#N/A,TRUE,"Krycí list"}</definedName>
    <definedName name="VIZA12" localSheetId="32" hidden="1">{#N/A,#N/A,TRUE,"Krycí list"}</definedName>
    <definedName name="VIZA12" localSheetId="36"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41" hidden="1">{#N/A,#N/A,TRUE,"Krycí list"}</definedName>
    <definedName name="VIZA12" localSheetId="42" hidden="1">{#N/A,#N/A,TRUE,"Krycí list"}</definedName>
    <definedName name="VIZA12" localSheetId="40" hidden="1">{#N/A,#N/A,TRUE,"Krycí list"}</definedName>
    <definedName name="VIZA12" localSheetId="43" hidden="1">{#N/A,#N/A,TRUE,"Krycí list"}</definedName>
    <definedName name="VIZA12" localSheetId="44" hidden="1">{#N/A,#N/A,TRUE,"Krycí list"}</definedName>
    <definedName name="VIZA12" localSheetId="45" hidden="1">{#N/A,#N/A,TRUE,"Krycí list"}</definedName>
    <definedName name="VIZA12" localSheetId="47" hidden="1">{#N/A,#N/A,TRUE,"Krycí list"}</definedName>
    <definedName name="VIZA12" localSheetId="50" hidden="1">{#N/A,#N/A,TRUE,"Krycí list"}</definedName>
    <definedName name="VIZA12" localSheetId="46" hidden="1">{#N/A,#N/A,TRUE,"Krycí list"}</definedName>
    <definedName name="VIZA12" localSheetId="48" hidden="1">{#N/A,#N/A,TRUE,"Krycí list"}</definedName>
    <definedName name="VIZA12" localSheetId="49" hidden="1">{#N/A,#N/A,TRUE,"Krycí list"}</definedName>
    <definedName name="VIZA12" localSheetId="55" hidden="1">{#N/A,#N/A,TRUE,"Krycí list"}</definedName>
    <definedName name="VIZA12" localSheetId="51" hidden="1">{#N/A,#N/A,TRUE,"Krycí list"}</definedName>
    <definedName name="VIZA12" localSheetId="56" hidden="1">{#N/A,#N/A,TRUE,"Krycí list"}</definedName>
    <definedName name="VIZA12" localSheetId="52" hidden="1">{#N/A,#N/A,TRUE,"Krycí list"}</definedName>
    <definedName name="VIZA12" localSheetId="53" hidden="1">{#N/A,#N/A,TRUE,"Krycí list"}</definedName>
    <definedName name="VIZA12" localSheetId="54" hidden="1">{#N/A,#N/A,TRUE,"Krycí list"}</definedName>
    <definedName name="VIZA12" localSheetId="0" hidden="1">{#N/A,#N/A,TRUE,"Krycí list"}</definedName>
    <definedName name="VIZA12" localSheetId="2" hidden="1">{#N/A,#N/A,TRUE,"Krycí list"}</definedName>
    <definedName name="VIZA12" localSheetId="4" hidden="1">{#N/A,#N/A,TRUE,"Krycí list"}</definedName>
    <definedName name="VIZA12" localSheetId="1" hidden="1">{#N/A,#N/A,TRUE,"Krycí list"}</definedName>
    <definedName name="VIZA12" hidden="1">{#N/A,#N/A,TRUE,"Krycí list"}</definedName>
    <definedName name="VRN" localSheetId="3">#REF!</definedName>
    <definedName name="VRN" localSheetId="5">#REF!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12">#REF!</definedName>
    <definedName name="VRN" localSheetId="13">#REF!</definedName>
    <definedName name="VRN" localSheetId="14">#REF!</definedName>
    <definedName name="VRN" localSheetId="16">#REF!</definedName>
    <definedName name="VRN" localSheetId="32">#REF!</definedName>
    <definedName name="VRN" localSheetId="36">#REF!</definedName>
    <definedName name="VRN" localSheetId="33">#REF!</definedName>
    <definedName name="VRN" localSheetId="35">#REF!</definedName>
    <definedName name="VRN" localSheetId="41">#REF!</definedName>
    <definedName name="VRN" localSheetId="42">#REF!</definedName>
    <definedName name="VRN" localSheetId="40">#REF!</definedName>
    <definedName name="VRN" localSheetId="43">#REF!</definedName>
    <definedName name="VRN" localSheetId="44">#REF!</definedName>
    <definedName name="VRN" localSheetId="45">#REF!</definedName>
    <definedName name="VRN" localSheetId="47">#REF!</definedName>
    <definedName name="VRN" localSheetId="50">#REF!</definedName>
    <definedName name="VRN" localSheetId="46">#REF!</definedName>
    <definedName name="VRN" localSheetId="48">#REF!</definedName>
    <definedName name="VRN" localSheetId="49">#REF!</definedName>
    <definedName name="VRN" localSheetId="55">#REF!</definedName>
    <definedName name="VRN" localSheetId="51">#REF!</definedName>
    <definedName name="VRN" localSheetId="56">#REF!</definedName>
    <definedName name="VRN" localSheetId="52">#REF!</definedName>
    <definedName name="VRN" localSheetId="53">#REF!</definedName>
    <definedName name="VRN" localSheetId="54">#REF!</definedName>
    <definedName name="VRN" localSheetId="0">#REF!</definedName>
    <definedName name="VRN" localSheetId="2">#REF!</definedName>
    <definedName name="VRN" localSheetId="4">#REF!</definedName>
    <definedName name="VRN" localSheetId="1">#REF!</definedName>
    <definedName name="VRN">#REF!</definedName>
    <definedName name="VRNKc" localSheetId="3">#REF!</definedName>
    <definedName name="VRNKc" localSheetId="5">#REF!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12">#REF!</definedName>
    <definedName name="VRNKc" localSheetId="13">#REF!</definedName>
    <definedName name="VRNKc" localSheetId="14">#REF!</definedName>
    <definedName name="VRNKc" localSheetId="32">#REF!</definedName>
    <definedName name="VRNKc" localSheetId="36">#REF!</definedName>
    <definedName name="VRNKc" localSheetId="33">#REF!</definedName>
    <definedName name="VRNKc" localSheetId="35">#REF!</definedName>
    <definedName name="VRNKc" localSheetId="41">#REF!</definedName>
    <definedName name="VRNKc" localSheetId="42">#REF!</definedName>
    <definedName name="VRNKc" localSheetId="40">#REF!</definedName>
    <definedName name="VRNKc" localSheetId="43">#REF!</definedName>
    <definedName name="VRNKc" localSheetId="44">#REF!</definedName>
    <definedName name="VRNKc" localSheetId="45">#REF!</definedName>
    <definedName name="VRNKc" localSheetId="47">#REF!</definedName>
    <definedName name="VRNKc" localSheetId="50">#REF!</definedName>
    <definedName name="VRNKc" localSheetId="46">#REF!</definedName>
    <definedName name="VRNKc" localSheetId="48">#REF!</definedName>
    <definedName name="VRNKc" localSheetId="49">#REF!</definedName>
    <definedName name="VRNKc" localSheetId="55">#REF!</definedName>
    <definedName name="VRNKc" localSheetId="51">#REF!</definedName>
    <definedName name="VRNKc" localSheetId="56">#REF!</definedName>
    <definedName name="VRNKc" localSheetId="52">#REF!</definedName>
    <definedName name="VRNKc" localSheetId="53">#REF!</definedName>
    <definedName name="VRNKc" localSheetId="54">#REF!</definedName>
    <definedName name="VRNKc" localSheetId="0">#REF!</definedName>
    <definedName name="VRNKc" localSheetId="2">#REF!</definedName>
    <definedName name="VRNKc" localSheetId="4">#REF!</definedName>
    <definedName name="VRNKc" localSheetId="1">#REF!</definedName>
    <definedName name="VRNKc">#REF!</definedName>
    <definedName name="VRNnazev" localSheetId="3">#REF!</definedName>
    <definedName name="VRNnazev" localSheetId="5">#REF!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12">#REF!</definedName>
    <definedName name="VRNnazev" localSheetId="13">#REF!</definedName>
    <definedName name="VRNnazev" localSheetId="14">#REF!</definedName>
    <definedName name="VRNnazev" localSheetId="32">#REF!</definedName>
    <definedName name="VRNnazev" localSheetId="36">#REF!</definedName>
    <definedName name="VRNnazev" localSheetId="33">#REF!</definedName>
    <definedName name="VRNnazev" localSheetId="35">#REF!</definedName>
    <definedName name="VRNnazev" localSheetId="41">#REF!</definedName>
    <definedName name="VRNnazev" localSheetId="42">#REF!</definedName>
    <definedName name="VRNnazev" localSheetId="40">#REF!</definedName>
    <definedName name="VRNnazev" localSheetId="43">#REF!</definedName>
    <definedName name="VRNnazev" localSheetId="44">#REF!</definedName>
    <definedName name="VRNnazev" localSheetId="45">#REF!</definedName>
    <definedName name="VRNnazev" localSheetId="47">#REF!</definedName>
    <definedName name="VRNnazev" localSheetId="50">#REF!</definedName>
    <definedName name="VRNnazev" localSheetId="46">#REF!</definedName>
    <definedName name="VRNnazev" localSheetId="48">#REF!</definedName>
    <definedName name="VRNnazev" localSheetId="49">#REF!</definedName>
    <definedName name="VRNnazev" localSheetId="55">#REF!</definedName>
    <definedName name="VRNnazev" localSheetId="51">#REF!</definedName>
    <definedName name="VRNnazev" localSheetId="56">#REF!</definedName>
    <definedName name="VRNnazev" localSheetId="52">#REF!</definedName>
    <definedName name="VRNnazev" localSheetId="53">#REF!</definedName>
    <definedName name="VRNnazev" localSheetId="54">#REF!</definedName>
    <definedName name="VRNnazev" localSheetId="0">#REF!</definedName>
    <definedName name="VRNnazev" localSheetId="2">#REF!</definedName>
    <definedName name="VRNnazev" localSheetId="4">#REF!</definedName>
    <definedName name="VRNnazev" localSheetId="1">#REF!</definedName>
    <definedName name="VRNnazev">#REF!</definedName>
    <definedName name="VRNproc" localSheetId="3">#REF!</definedName>
    <definedName name="VRNproc" localSheetId="5">#REF!</definedName>
    <definedName name="VRNproc" localSheetId="6">#REF!</definedName>
    <definedName name="VRNproc" localSheetId="7">#REF!</definedName>
    <definedName name="VRNproc" localSheetId="8">#REF!</definedName>
    <definedName name="VRNproc" localSheetId="11">#REF!</definedName>
    <definedName name="VRNproc" localSheetId="12">#REF!</definedName>
    <definedName name="VRNproc" localSheetId="13">#REF!</definedName>
    <definedName name="VRNproc" localSheetId="14">#REF!</definedName>
    <definedName name="VRNproc" localSheetId="32">#REF!</definedName>
    <definedName name="VRNproc" localSheetId="36">#REF!</definedName>
    <definedName name="VRNproc" localSheetId="33">#REF!</definedName>
    <definedName name="VRNproc" localSheetId="35">#REF!</definedName>
    <definedName name="VRNproc" localSheetId="41">#REF!</definedName>
    <definedName name="VRNproc" localSheetId="42">#REF!</definedName>
    <definedName name="VRNproc" localSheetId="40">#REF!</definedName>
    <definedName name="VRNproc" localSheetId="43">#REF!</definedName>
    <definedName name="VRNproc" localSheetId="44">#REF!</definedName>
    <definedName name="VRNproc" localSheetId="45">#REF!</definedName>
    <definedName name="VRNproc" localSheetId="47">#REF!</definedName>
    <definedName name="VRNproc" localSheetId="50">#REF!</definedName>
    <definedName name="VRNproc" localSheetId="46">#REF!</definedName>
    <definedName name="VRNproc" localSheetId="48">#REF!</definedName>
    <definedName name="VRNproc" localSheetId="49">#REF!</definedName>
    <definedName name="VRNproc" localSheetId="55">#REF!</definedName>
    <definedName name="VRNproc" localSheetId="51">#REF!</definedName>
    <definedName name="VRNproc" localSheetId="56">#REF!</definedName>
    <definedName name="VRNproc" localSheetId="52">#REF!</definedName>
    <definedName name="VRNproc" localSheetId="53">#REF!</definedName>
    <definedName name="VRNproc" localSheetId="54">#REF!</definedName>
    <definedName name="VRNproc" localSheetId="0">#REF!</definedName>
    <definedName name="VRNproc" localSheetId="2">#REF!</definedName>
    <definedName name="VRNproc" localSheetId="4">#REF!</definedName>
    <definedName name="VRNproc" localSheetId="1">#REF!</definedName>
    <definedName name="VRNproc">#REF!</definedName>
    <definedName name="VRNzakl" localSheetId="3">#REF!</definedName>
    <definedName name="VRNzakl" localSheetId="5">#REF!</definedName>
    <definedName name="VRNzakl" localSheetId="6">#REF!</definedName>
    <definedName name="VRNzakl" localSheetId="7">#REF!</definedName>
    <definedName name="VRNzakl" localSheetId="8">#REF!</definedName>
    <definedName name="VRNzakl" localSheetId="11">#REF!</definedName>
    <definedName name="VRNzakl" localSheetId="12">#REF!</definedName>
    <definedName name="VRNzakl" localSheetId="13">#REF!</definedName>
    <definedName name="VRNzakl" localSheetId="14">#REF!</definedName>
    <definedName name="VRNzakl" localSheetId="32">#REF!</definedName>
    <definedName name="VRNzakl" localSheetId="36">#REF!</definedName>
    <definedName name="VRNzakl" localSheetId="33">#REF!</definedName>
    <definedName name="VRNzakl" localSheetId="35">#REF!</definedName>
    <definedName name="VRNzakl" localSheetId="41">#REF!</definedName>
    <definedName name="VRNzakl" localSheetId="42">#REF!</definedName>
    <definedName name="VRNzakl" localSheetId="40">#REF!</definedName>
    <definedName name="VRNzakl" localSheetId="43">#REF!</definedName>
    <definedName name="VRNzakl" localSheetId="44">#REF!</definedName>
    <definedName name="VRNzakl" localSheetId="45">#REF!</definedName>
    <definedName name="VRNzakl" localSheetId="47">#REF!</definedName>
    <definedName name="VRNzakl" localSheetId="50">#REF!</definedName>
    <definedName name="VRNzakl" localSheetId="46">#REF!</definedName>
    <definedName name="VRNzakl" localSheetId="48">#REF!</definedName>
    <definedName name="VRNzakl" localSheetId="49">#REF!</definedName>
    <definedName name="VRNzakl" localSheetId="55">#REF!</definedName>
    <definedName name="VRNzakl" localSheetId="51">#REF!</definedName>
    <definedName name="VRNzakl" localSheetId="56">#REF!</definedName>
    <definedName name="VRNzakl" localSheetId="52">#REF!</definedName>
    <definedName name="VRNzakl" localSheetId="53">#REF!</definedName>
    <definedName name="VRNzakl" localSheetId="54">#REF!</definedName>
    <definedName name="VRNzakl" localSheetId="0">#REF!</definedName>
    <definedName name="VRNzakl" localSheetId="2">#REF!</definedName>
    <definedName name="VRNzakl" localSheetId="4">#REF!</definedName>
    <definedName name="VRNzakl" localSheetId="1">#REF!</definedName>
    <definedName name="VRNzakl">#REF!</definedName>
    <definedName name="vsmat" localSheetId="12">[16]REKAPITULACE!#REF!</definedName>
    <definedName name="vsmat" localSheetId="13">[16]REKAPITULACE!#REF!</definedName>
    <definedName name="vsmat" localSheetId="14">[16]REKAPITULACE!#REF!</definedName>
    <definedName name="vsmat">[16]REKAPITULACE!#REF!</definedName>
    <definedName name="vsmont" localSheetId="12">[16]REKAPITULACE!#REF!</definedName>
    <definedName name="vsmont" localSheetId="13">[16]REKAPITULACE!#REF!</definedName>
    <definedName name="vsmont" localSheetId="14">[16]REKAPITULACE!#REF!</definedName>
    <definedName name="vsmont">[16]REKAPITULACE!#REF!</definedName>
    <definedName name="vtma" localSheetId="12">#REF!</definedName>
    <definedName name="vtma" localSheetId="13">#REF!</definedName>
    <definedName name="vtma" localSheetId="14">#REF!</definedName>
    <definedName name="vtma" localSheetId="16">#REF!</definedName>
    <definedName name="vtma" localSheetId="18">#REF!</definedName>
    <definedName name="vtma">#REF!</definedName>
    <definedName name="vtmo" localSheetId="12">#REF!</definedName>
    <definedName name="vtmo" localSheetId="13">#REF!</definedName>
    <definedName name="vtmo" localSheetId="14">#REF!</definedName>
    <definedName name="vtmo" localSheetId="16">#REF!</definedName>
    <definedName name="vtmo" localSheetId="18">#REF!</definedName>
    <definedName name="vtmo">#REF!</definedName>
    <definedName name="vyp" localSheetId="12">#REF!</definedName>
    <definedName name="vyp" localSheetId="13">#REF!</definedName>
    <definedName name="vyp" localSheetId="14">#REF!</definedName>
    <definedName name="vyp" localSheetId="16">#REF!</definedName>
    <definedName name="vyp" localSheetId="18">#REF!</definedName>
    <definedName name="vyp">#REF!</definedName>
    <definedName name="výpočty" localSheetId="3">#REF!</definedName>
    <definedName name="výpočty" localSheetId="5">#REF!</definedName>
    <definedName name="výpočty" localSheetId="6">#REF!</definedName>
    <definedName name="výpočty" localSheetId="7">#REF!</definedName>
    <definedName name="výpočty" localSheetId="8">#REF!</definedName>
    <definedName name="výpočty" localSheetId="11">#REF!</definedName>
    <definedName name="výpočty" localSheetId="15">#REF!</definedName>
    <definedName name="výpočty" localSheetId="12">#REF!</definedName>
    <definedName name="výpočty" localSheetId="13">#REF!</definedName>
    <definedName name="výpočty" localSheetId="14">#REF!</definedName>
    <definedName name="výpočty" localSheetId="32">#REF!</definedName>
    <definedName name="výpočty" localSheetId="36">#REF!</definedName>
    <definedName name="výpočty" localSheetId="33">#REF!</definedName>
    <definedName name="výpočty" localSheetId="35">#REF!</definedName>
    <definedName name="výpočty" localSheetId="41">#REF!</definedName>
    <definedName name="výpočty" localSheetId="42">#REF!</definedName>
    <definedName name="výpočty" localSheetId="40">#REF!</definedName>
    <definedName name="výpočty" localSheetId="43">#REF!</definedName>
    <definedName name="výpočty" localSheetId="44">#REF!</definedName>
    <definedName name="výpočty" localSheetId="45">#REF!</definedName>
    <definedName name="výpočty" localSheetId="47">#REF!</definedName>
    <definedName name="výpočty" localSheetId="50">#REF!</definedName>
    <definedName name="výpočty" localSheetId="46">#REF!</definedName>
    <definedName name="výpočty" localSheetId="48">#REF!</definedName>
    <definedName name="výpočty" localSheetId="49">#REF!</definedName>
    <definedName name="výpočty" localSheetId="55">#REF!</definedName>
    <definedName name="výpočty" localSheetId="51">#REF!</definedName>
    <definedName name="výpočty" localSheetId="56">#REF!</definedName>
    <definedName name="výpočty" localSheetId="52">#REF!</definedName>
    <definedName name="výpočty" localSheetId="53">#REF!</definedName>
    <definedName name="výpočty" localSheetId="54">#REF!</definedName>
    <definedName name="výpočty" localSheetId="2">#REF!</definedName>
    <definedName name="výpočty" localSheetId="4">#REF!</definedName>
    <definedName name="výpočty" localSheetId="1">#REF!</definedName>
    <definedName name="výpočty">#REF!</definedName>
    <definedName name="Vypracoval" localSheetId="1">#REF!</definedName>
    <definedName name="Vypracoval">'D.1.4.7. Rekapitulace'!$D$14</definedName>
    <definedName name="vystup" localSheetId="3">#REF!</definedName>
    <definedName name="vystup" localSheetId="5">#REF!</definedName>
    <definedName name="vystup" localSheetId="6">#REF!</definedName>
    <definedName name="vystup" localSheetId="7">#REF!</definedName>
    <definedName name="vystup" localSheetId="8">#REF!</definedName>
    <definedName name="vystup" localSheetId="11">#REF!</definedName>
    <definedName name="vystup" localSheetId="15">#REF!</definedName>
    <definedName name="vystup" localSheetId="12">#REF!</definedName>
    <definedName name="vystup" localSheetId="13">#REF!</definedName>
    <definedName name="vystup" localSheetId="14">#REF!</definedName>
    <definedName name="vystup" localSheetId="32">#REF!</definedName>
    <definedName name="vystup" localSheetId="36">#REF!</definedName>
    <definedName name="vystup" localSheetId="33">#REF!</definedName>
    <definedName name="vystup" localSheetId="35">#REF!</definedName>
    <definedName name="vystup" localSheetId="41">#REF!</definedName>
    <definedName name="vystup" localSheetId="42">#REF!</definedName>
    <definedName name="vystup" localSheetId="40">#REF!</definedName>
    <definedName name="vystup" localSheetId="43">#REF!</definedName>
    <definedName name="vystup" localSheetId="44">#REF!</definedName>
    <definedName name="vystup" localSheetId="45">#REF!</definedName>
    <definedName name="vystup" localSheetId="47">#REF!</definedName>
    <definedName name="vystup" localSheetId="50">#REF!</definedName>
    <definedName name="vystup" localSheetId="46">#REF!</definedName>
    <definedName name="vystup" localSheetId="48">#REF!</definedName>
    <definedName name="vystup" localSheetId="49">#REF!</definedName>
    <definedName name="vystup" localSheetId="55">#REF!</definedName>
    <definedName name="vystup" localSheetId="51">#REF!</definedName>
    <definedName name="vystup" localSheetId="56">#REF!</definedName>
    <definedName name="vystup" localSheetId="52">#REF!</definedName>
    <definedName name="vystup" localSheetId="53">#REF!</definedName>
    <definedName name="vystup" localSheetId="54">#REF!</definedName>
    <definedName name="vystup" localSheetId="2">#REF!</definedName>
    <definedName name="vystup" localSheetId="4">#REF!</definedName>
    <definedName name="vystup" localSheetId="1">#REF!</definedName>
    <definedName name="vystup">#REF!</definedName>
    <definedName name="vyvmat" localSheetId="12">[16]REKAPITULACE!#REF!</definedName>
    <definedName name="vyvmat" localSheetId="13">[16]REKAPITULACE!#REF!</definedName>
    <definedName name="vyvmat" localSheetId="14">[16]REKAPITULACE!#REF!</definedName>
    <definedName name="vyvmat">[16]REKAPITULACE!#REF!</definedName>
    <definedName name="vyvmont" localSheetId="12">[16]REKAPITULACE!#REF!</definedName>
    <definedName name="vyvmont" localSheetId="13">[16]REKAPITULACE!#REF!</definedName>
    <definedName name="vyvmont" localSheetId="14">[16]REKAPITULACE!#REF!</definedName>
    <definedName name="vyvmont">[16]REKAPITULACE!#REF!</definedName>
    <definedName name="vzduchna" localSheetId="3" hidden="1">{#N/A,#N/A,TRUE,"Krycí list"}</definedName>
    <definedName name="vzduchna" localSheetId="5"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17" hidden="1">{#N/A,#N/A,TRUE,"Krycí list"}</definedName>
    <definedName name="vzduchna" localSheetId="12" hidden="1">{#N/A,#N/A,TRUE,"Krycí list"}</definedName>
    <definedName name="vzduchna" localSheetId="13" hidden="1">{#N/A,#N/A,TRUE,"Krycí list"}</definedName>
    <definedName name="vzduchna" localSheetId="14" hidden="1">{#N/A,#N/A,TRUE,"Krycí list"}</definedName>
    <definedName name="vzduchna" localSheetId="16" hidden="1">{#N/A,#N/A,TRUE,"Krycí list"}</definedName>
    <definedName name="vzduchna" localSheetId="18" hidden="1">{#N/A,#N/A,TRUE,"Krycí list"}</definedName>
    <definedName name="vzduchna" localSheetId="32" hidden="1">{#N/A,#N/A,TRUE,"Krycí list"}</definedName>
    <definedName name="vzduchna" localSheetId="36"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41" hidden="1">{#N/A,#N/A,TRUE,"Krycí list"}</definedName>
    <definedName name="vzduchna" localSheetId="42" hidden="1">{#N/A,#N/A,TRUE,"Krycí list"}</definedName>
    <definedName name="vzduchna" localSheetId="40" hidden="1">{#N/A,#N/A,TRUE,"Krycí list"}</definedName>
    <definedName name="vzduchna" localSheetId="43" hidden="1">{#N/A,#N/A,TRUE,"Krycí list"}</definedName>
    <definedName name="vzduchna" localSheetId="44" hidden="1">{#N/A,#N/A,TRUE,"Krycí list"}</definedName>
    <definedName name="vzduchna" localSheetId="45" hidden="1">{#N/A,#N/A,TRUE,"Krycí list"}</definedName>
    <definedName name="vzduchna" localSheetId="47" hidden="1">{#N/A,#N/A,TRUE,"Krycí list"}</definedName>
    <definedName name="vzduchna" localSheetId="50" hidden="1">{#N/A,#N/A,TRUE,"Krycí list"}</definedName>
    <definedName name="vzduchna" localSheetId="46" hidden="1">{#N/A,#N/A,TRUE,"Krycí list"}</definedName>
    <definedName name="vzduchna" localSheetId="48" hidden="1">{#N/A,#N/A,TRUE,"Krycí list"}</definedName>
    <definedName name="vzduchna" localSheetId="49" hidden="1">{#N/A,#N/A,TRUE,"Krycí list"}</definedName>
    <definedName name="vzduchna" localSheetId="55" hidden="1">{#N/A,#N/A,TRUE,"Krycí list"}</definedName>
    <definedName name="vzduchna" localSheetId="51" hidden="1">{#N/A,#N/A,TRUE,"Krycí list"}</definedName>
    <definedName name="vzduchna" localSheetId="56" hidden="1">{#N/A,#N/A,TRUE,"Krycí list"}</definedName>
    <definedName name="vzduchna" localSheetId="52" hidden="1">{#N/A,#N/A,TRUE,"Krycí list"}</definedName>
    <definedName name="vzduchna" localSheetId="53" hidden="1">{#N/A,#N/A,TRUE,"Krycí list"}</definedName>
    <definedName name="vzduchna" localSheetId="54" hidden="1">{#N/A,#N/A,TRUE,"Krycí list"}</definedName>
    <definedName name="vzduchna" localSheetId="0" hidden="1">{#N/A,#N/A,TRUE,"Krycí list"}</definedName>
    <definedName name="vzduchna" localSheetId="2" hidden="1">{#N/A,#N/A,TRUE,"Krycí list"}</definedName>
    <definedName name="vzduchna" localSheetId="4" hidden="1">{#N/A,#N/A,TRUE,"Krycí list"}</definedName>
    <definedName name="vzduchna" localSheetId="1" hidden="1">{#N/A,#N/A,TRUE,"Krycí list"}</definedName>
    <definedName name="vzduchna" hidden="1">{#N/A,#N/A,TRUE,"Krycí list"}</definedName>
    <definedName name="Weak" localSheetId="3" hidden="1">{#N/A,#N/A,TRUE,"Krycí list"}</definedName>
    <definedName name="Weak" localSheetId="5"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17" hidden="1">{#N/A,#N/A,TRUE,"Krycí list"}</definedName>
    <definedName name="Weak" localSheetId="12" hidden="1">{#N/A,#N/A,TRUE,"Krycí list"}</definedName>
    <definedName name="Weak" localSheetId="13" hidden="1">{#N/A,#N/A,TRUE,"Krycí list"}</definedName>
    <definedName name="Weak" localSheetId="14" hidden="1">{#N/A,#N/A,TRUE,"Krycí list"}</definedName>
    <definedName name="Weak" localSheetId="16" hidden="1">{#N/A,#N/A,TRUE,"Krycí list"}</definedName>
    <definedName name="Weak" localSheetId="18" hidden="1">{#N/A,#N/A,TRUE,"Krycí list"}</definedName>
    <definedName name="Weak" localSheetId="32" hidden="1">{#N/A,#N/A,TRUE,"Krycí list"}</definedName>
    <definedName name="Weak" localSheetId="36"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41" hidden="1">{#N/A,#N/A,TRUE,"Krycí list"}</definedName>
    <definedName name="Weak" localSheetId="42" hidden="1">{#N/A,#N/A,TRUE,"Krycí list"}</definedName>
    <definedName name="Weak" localSheetId="40" hidden="1">{#N/A,#N/A,TRUE,"Krycí list"}</definedName>
    <definedName name="Weak" localSheetId="43" hidden="1">{#N/A,#N/A,TRUE,"Krycí list"}</definedName>
    <definedName name="Weak" localSheetId="44" hidden="1">{#N/A,#N/A,TRUE,"Krycí list"}</definedName>
    <definedName name="Weak" localSheetId="45" hidden="1">{#N/A,#N/A,TRUE,"Krycí list"}</definedName>
    <definedName name="Weak" localSheetId="47" hidden="1">{#N/A,#N/A,TRUE,"Krycí list"}</definedName>
    <definedName name="Weak" localSheetId="50" hidden="1">{#N/A,#N/A,TRUE,"Krycí list"}</definedName>
    <definedName name="Weak" localSheetId="46" hidden="1">{#N/A,#N/A,TRUE,"Krycí list"}</definedName>
    <definedName name="Weak" localSheetId="48" hidden="1">{#N/A,#N/A,TRUE,"Krycí list"}</definedName>
    <definedName name="Weak" localSheetId="49" hidden="1">{#N/A,#N/A,TRUE,"Krycí list"}</definedName>
    <definedName name="Weak" localSheetId="55" hidden="1">{#N/A,#N/A,TRUE,"Krycí list"}</definedName>
    <definedName name="Weak" localSheetId="51" hidden="1">{#N/A,#N/A,TRUE,"Krycí list"}</definedName>
    <definedName name="Weak" localSheetId="56" hidden="1">{#N/A,#N/A,TRUE,"Krycí list"}</definedName>
    <definedName name="Weak" localSheetId="52" hidden="1">{#N/A,#N/A,TRUE,"Krycí list"}</definedName>
    <definedName name="Weak" localSheetId="53" hidden="1">{#N/A,#N/A,TRUE,"Krycí list"}</definedName>
    <definedName name="Weak" localSheetId="54" hidden="1">{#N/A,#N/A,TRUE,"Krycí list"}</definedName>
    <definedName name="Weak" localSheetId="0" hidden="1">{#N/A,#N/A,TRUE,"Krycí list"}</definedName>
    <definedName name="Weak" localSheetId="2" hidden="1">{#N/A,#N/A,TRUE,"Krycí list"}</definedName>
    <definedName name="Weak" localSheetId="4" hidden="1">{#N/A,#N/A,TRUE,"Krycí list"}</definedName>
    <definedName name="Weak" localSheetId="1" hidden="1">{#N/A,#N/A,TRUE,"Krycí list"}</definedName>
    <definedName name="Weak" hidden="1">{#N/A,#N/A,TRUE,"Krycí list"}</definedName>
    <definedName name="wifimat">[16]REKAPITULACE!#REF!</definedName>
    <definedName name="wifimont">[16]REKAPITULACE!#REF!</definedName>
    <definedName name="wrn.Kontrolní._.rozpočet." localSheetId="3" hidden="1">{#N/A,#N/A,TRUE,"Krycí list"}</definedName>
    <definedName name="wrn.Kontrolní._.rozpočet." localSheetId="5"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17" hidden="1">{#N/A,#N/A,TRUE,"Krycí list"}</definedName>
    <definedName name="wrn.Kontrolní._.rozpočet." localSheetId="12" hidden="1">{#N/A,#N/A,TRUE,"Krycí list"}</definedName>
    <definedName name="wrn.Kontrolní._.rozpočet." localSheetId="13" hidden="1">{#N/A,#N/A,TRUE,"Krycí list"}</definedName>
    <definedName name="wrn.Kontrolní._.rozpočet." localSheetId="14" hidden="1">{#N/A,#N/A,TRUE,"Krycí list"}</definedName>
    <definedName name="wrn.Kontrolní._.rozpočet." localSheetId="16" hidden="1">{#N/A,#N/A,TRUE,"Krycí list"}</definedName>
    <definedName name="wrn.Kontrolní._.rozpočet." localSheetId="18" hidden="1">{#N/A,#N/A,TRUE,"Krycí list"}</definedName>
    <definedName name="wrn.Kontrolní._.rozpočet." localSheetId="32" hidden="1">{#N/A,#N/A,TRUE,"Krycí list"}</definedName>
    <definedName name="wrn.Kontrolní._.rozpočet." localSheetId="36"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41" hidden="1">{#N/A,#N/A,TRUE,"Krycí list"}</definedName>
    <definedName name="wrn.Kontrolní._.rozpočet." localSheetId="42" hidden="1">{#N/A,#N/A,TRUE,"Krycí list"}</definedName>
    <definedName name="wrn.Kontrolní._.rozpočet." localSheetId="40" hidden="1">{#N/A,#N/A,TRUE,"Krycí list"}</definedName>
    <definedName name="wrn.Kontrolní._.rozpočet." localSheetId="43" hidden="1">{#N/A,#N/A,TRUE,"Krycí list"}</definedName>
    <definedName name="wrn.Kontrolní._.rozpočet." localSheetId="44" hidden="1">{#N/A,#N/A,TRUE,"Krycí list"}</definedName>
    <definedName name="wrn.Kontrolní._.rozpočet." localSheetId="45" hidden="1">{#N/A,#N/A,TRUE,"Krycí list"}</definedName>
    <definedName name="wrn.Kontrolní._.rozpočet." localSheetId="47" hidden="1">{#N/A,#N/A,TRUE,"Krycí list"}</definedName>
    <definedName name="wrn.Kontrolní._.rozpočet." localSheetId="50" hidden="1">{#N/A,#N/A,TRUE,"Krycí list"}</definedName>
    <definedName name="wrn.Kontrolní._.rozpočet." localSheetId="46" hidden="1">{#N/A,#N/A,TRUE,"Krycí list"}</definedName>
    <definedName name="wrn.Kontrolní._.rozpočet." localSheetId="48" hidden="1">{#N/A,#N/A,TRUE,"Krycí list"}</definedName>
    <definedName name="wrn.Kontrolní._.rozpočet." localSheetId="49" hidden="1">{#N/A,#N/A,TRUE,"Krycí list"}</definedName>
    <definedName name="wrn.Kontrolní._.rozpočet." localSheetId="55" hidden="1">{#N/A,#N/A,TRUE,"Krycí list"}</definedName>
    <definedName name="wrn.Kontrolní._.rozpočet." localSheetId="51" hidden="1">{#N/A,#N/A,TRUE,"Krycí list"}</definedName>
    <definedName name="wrn.Kontrolní._.rozpočet." localSheetId="56" hidden="1">{#N/A,#N/A,TRUE,"Krycí list"}</definedName>
    <definedName name="wrn.Kontrolní._.rozpočet." localSheetId="52" hidden="1">{#N/A,#N/A,TRUE,"Krycí list"}</definedName>
    <definedName name="wrn.Kontrolní._.rozpočet." localSheetId="53" hidden="1">{#N/A,#N/A,TRUE,"Krycí list"}</definedName>
    <definedName name="wrn.Kontrolní._.rozpočet." localSheetId="54" hidden="1">{#N/A,#N/A,TRUE,"Krycí list"}</definedName>
    <definedName name="wrn.Kontrolní._.rozpočet." localSheetId="0" hidden="1">{#N/A,#N/A,TRUE,"Krycí list"}</definedName>
    <definedName name="wrn.Kontrolní._.rozpočet." localSheetId="2" hidden="1">{#N/A,#N/A,TRUE,"Krycí list"}</definedName>
    <definedName name="wrn.Kontrolní._.rozpočet." localSheetId="4" hidden="1">{#N/A,#N/A,TRUE,"Krycí list"}</definedName>
    <definedName name="wrn.Kontrolní._.rozpočet." localSheetId="1" hidden="1">{#N/A,#N/A,TRUE,"Krycí list"}</definedName>
    <definedName name="wrn.Kontrolní._.rozpočet." hidden="1">{#N/A,#N/A,TRUE,"Krycí list"}</definedName>
    <definedName name="wrn.Kontrolní._.rozpoeet." localSheetId="3" hidden="1">{#N/A,#N/A,TRUE,"Krycí list"}</definedName>
    <definedName name="wrn.Kontrolní._.rozpoeet." localSheetId="5"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17" hidden="1">{#N/A,#N/A,TRUE,"Krycí list"}</definedName>
    <definedName name="wrn.Kontrolní._.rozpoeet." localSheetId="12" hidden="1">{#N/A,#N/A,TRUE,"Krycí list"}</definedName>
    <definedName name="wrn.Kontrolní._.rozpoeet." localSheetId="13" hidden="1">{#N/A,#N/A,TRUE,"Krycí list"}</definedName>
    <definedName name="wrn.Kontrolní._.rozpoeet." localSheetId="14" hidden="1">{#N/A,#N/A,TRUE,"Krycí list"}</definedName>
    <definedName name="wrn.Kontrolní._.rozpoeet." localSheetId="16" hidden="1">{#N/A,#N/A,TRUE,"Krycí list"}</definedName>
    <definedName name="wrn.Kontrolní._.rozpoeet." localSheetId="18" hidden="1">{#N/A,#N/A,TRUE,"Krycí list"}</definedName>
    <definedName name="wrn.Kontrolní._.rozpoeet." localSheetId="32" hidden="1">{#N/A,#N/A,TRUE,"Krycí list"}</definedName>
    <definedName name="wrn.Kontrolní._.rozpoeet." localSheetId="36"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41" hidden="1">{#N/A,#N/A,TRUE,"Krycí list"}</definedName>
    <definedName name="wrn.Kontrolní._.rozpoeet." localSheetId="42" hidden="1">{#N/A,#N/A,TRUE,"Krycí list"}</definedName>
    <definedName name="wrn.Kontrolní._.rozpoeet." localSheetId="40" hidden="1">{#N/A,#N/A,TRUE,"Krycí list"}</definedName>
    <definedName name="wrn.Kontrolní._.rozpoeet." localSheetId="43" hidden="1">{#N/A,#N/A,TRUE,"Krycí list"}</definedName>
    <definedName name="wrn.Kontrolní._.rozpoeet." localSheetId="44" hidden="1">{#N/A,#N/A,TRUE,"Krycí list"}</definedName>
    <definedName name="wrn.Kontrolní._.rozpoeet." localSheetId="45" hidden="1">{#N/A,#N/A,TRUE,"Krycí list"}</definedName>
    <definedName name="wrn.Kontrolní._.rozpoeet." localSheetId="47" hidden="1">{#N/A,#N/A,TRUE,"Krycí list"}</definedName>
    <definedName name="wrn.Kontrolní._.rozpoeet." localSheetId="50" hidden="1">{#N/A,#N/A,TRUE,"Krycí list"}</definedName>
    <definedName name="wrn.Kontrolní._.rozpoeet." localSheetId="46" hidden="1">{#N/A,#N/A,TRUE,"Krycí list"}</definedName>
    <definedName name="wrn.Kontrolní._.rozpoeet." localSheetId="48" hidden="1">{#N/A,#N/A,TRUE,"Krycí list"}</definedName>
    <definedName name="wrn.Kontrolní._.rozpoeet." localSheetId="49" hidden="1">{#N/A,#N/A,TRUE,"Krycí list"}</definedName>
    <definedName name="wrn.Kontrolní._.rozpoeet." localSheetId="55" hidden="1">{#N/A,#N/A,TRUE,"Krycí list"}</definedName>
    <definedName name="wrn.Kontrolní._.rozpoeet." localSheetId="51" hidden="1">{#N/A,#N/A,TRUE,"Krycí list"}</definedName>
    <definedName name="wrn.Kontrolní._.rozpoeet." localSheetId="56" hidden="1">{#N/A,#N/A,TRUE,"Krycí list"}</definedName>
    <definedName name="wrn.Kontrolní._.rozpoeet." localSheetId="52" hidden="1">{#N/A,#N/A,TRUE,"Krycí list"}</definedName>
    <definedName name="wrn.Kontrolní._.rozpoeet." localSheetId="53" hidden="1">{#N/A,#N/A,TRUE,"Krycí list"}</definedName>
    <definedName name="wrn.Kontrolní._.rozpoeet." localSheetId="54" hidden="1">{#N/A,#N/A,TRUE,"Krycí list"}</definedName>
    <definedName name="wrn.Kontrolní._.rozpoeet." localSheetId="0" hidden="1">{#N/A,#N/A,TRUE,"Krycí list"}</definedName>
    <definedName name="wrn.Kontrolní._.rozpoeet." localSheetId="2" hidden="1">{#N/A,#N/A,TRUE,"Krycí list"}</definedName>
    <definedName name="wrn.Kontrolní._.rozpoeet." localSheetId="4" hidden="1">{#N/A,#N/A,TRUE,"Krycí list"}</definedName>
    <definedName name="wrn.Kontrolní._.rozpoeet." localSheetId="1" hidden="1">{#N/A,#N/A,TRUE,"Krycí list"}</definedName>
    <definedName name="wrn.Kontrolní._.rozpoeet." hidden="1">{#N/A,#N/A,TRUE,"Krycí list"}</definedName>
    <definedName name="y" localSheetId="12">#REF!</definedName>
    <definedName name="y" localSheetId="13">#REF!</definedName>
    <definedName name="y" localSheetId="14">#REF!</definedName>
    <definedName name="y" localSheetId="16">#REF!</definedName>
    <definedName name="y" localSheetId="44">#REF!</definedName>
    <definedName name="y" localSheetId="45">#REF!</definedName>
    <definedName name="y" localSheetId="47">#REF!</definedName>
    <definedName name="y" localSheetId="50">#REF!</definedName>
    <definedName name="y" localSheetId="46">#REF!</definedName>
    <definedName name="y" localSheetId="48">#REF!</definedName>
    <definedName name="y" localSheetId="49">#REF!</definedName>
    <definedName name="y" localSheetId="1">#REF!</definedName>
    <definedName name="y">#REF!</definedName>
    <definedName name="Z" localSheetId="3">#REF!</definedName>
    <definedName name="Z" localSheetId="5">#REF!</definedName>
    <definedName name="Z" localSheetId="6">#REF!</definedName>
    <definedName name="Z" localSheetId="7">#REF!</definedName>
    <definedName name="Z" localSheetId="12">#REF!</definedName>
    <definedName name="Z" localSheetId="13">#REF!</definedName>
    <definedName name="Z" localSheetId="14">#REF!</definedName>
    <definedName name="Z" localSheetId="32">#REF!</definedName>
    <definedName name="Z" localSheetId="36">#REF!</definedName>
    <definedName name="Z" localSheetId="33">#REF!</definedName>
    <definedName name="Z" localSheetId="34">#REF!</definedName>
    <definedName name="Z" localSheetId="35">#REF!</definedName>
    <definedName name="Z" localSheetId="41">#REF!</definedName>
    <definedName name="Z" localSheetId="42">#REF!</definedName>
    <definedName name="Z" localSheetId="40">#REF!</definedName>
    <definedName name="Z" localSheetId="43">#REF!</definedName>
    <definedName name="Z" localSheetId="44">#REF!</definedName>
    <definedName name="Z" localSheetId="48">#REF!</definedName>
    <definedName name="Z" localSheetId="49">#REF!</definedName>
    <definedName name="Z" localSheetId="2">#REF!</definedName>
    <definedName name="Z" localSheetId="4">#REF!</definedName>
    <definedName name="Z" localSheetId="1">#REF!</definedName>
    <definedName name="Z">#REF!</definedName>
    <definedName name="Z_B7E7C763_C459_487D_8ABA_5CFDDFBD5A84_.wvu.Cols" localSheetId="19" hidden="1">'D.1.4.7. Rekapitulace'!$A:$A</definedName>
    <definedName name="Z_B7E7C763_C459_487D_8ABA_5CFDDFBD5A84_.wvu.PrintArea" localSheetId="19" hidden="1">'D.1.4.7. Rekapitulace'!$B$1:$J$36</definedName>
    <definedName name="zahrnsazby" localSheetId="3">#REF!</definedName>
    <definedName name="zahrnsazby" localSheetId="5">#REF!</definedName>
    <definedName name="zahrnsazby" localSheetId="6">#REF!</definedName>
    <definedName name="zahrnsazby" localSheetId="7">#REF!</definedName>
    <definedName name="zahrnsazby" localSheetId="8">#REF!</definedName>
    <definedName name="zahrnsazby" localSheetId="9">#REF!</definedName>
    <definedName name="zahrnsazby" localSheetId="10">#REF!</definedName>
    <definedName name="zahrnsazby" localSheetId="11">#REF!</definedName>
    <definedName name="zahrnsazby" localSheetId="15">#REF!</definedName>
    <definedName name="zahrnsazby" localSheetId="12">#REF!</definedName>
    <definedName name="zahrnsazby" localSheetId="13">#REF!</definedName>
    <definedName name="zahrnsazby" localSheetId="14">#REF!</definedName>
    <definedName name="zahrnsazby" localSheetId="32">#REF!</definedName>
    <definedName name="zahrnsazby" localSheetId="36">#REF!</definedName>
    <definedName name="zahrnsazby" localSheetId="33">#REF!</definedName>
    <definedName name="zahrnsazby" localSheetId="35">#REF!</definedName>
    <definedName name="zahrnsazby" localSheetId="41">#REF!</definedName>
    <definedName name="zahrnsazby" localSheetId="42">#REF!</definedName>
    <definedName name="zahrnsazby" localSheetId="40">#REF!</definedName>
    <definedName name="zahrnsazby" localSheetId="43">#REF!</definedName>
    <definedName name="zahrnsazby" localSheetId="44">#REF!</definedName>
    <definedName name="zahrnsazby" localSheetId="45">#REF!</definedName>
    <definedName name="zahrnsazby" localSheetId="47">#REF!</definedName>
    <definedName name="zahrnsazby" localSheetId="50">#REF!</definedName>
    <definedName name="zahrnsazby" localSheetId="46">#REF!</definedName>
    <definedName name="zahrnsazby" localSheetId="48">#REF!</definedName>
    <definedName name="zahrnsazby" localSheetId="49">#REF!</definedName>
    <definedName name="zahrnsazby" localSheetId="55">#REF!</definedName>
    <definedName name="zahrnsazby" localSheetId="51">#REF!</definedName>
    <definedName name="zahrnsazby" localSheetId="56">#REF!</definedName>
    <definedName name="zahrnsazby" localSheetId="52">#REF!</definedName>
    <definedName name="zahrnsazby" localSheetId="53">#REF!</definedName>
    <definedName name="zahrnsazby" localSheetId="54">#REF!</definedName>
    <definedName name="zahrnsazby" localSheetId="2">#REF!</definedName>
    <definedName name="zahrnsazby" localSheetId="4">#REF!</definedName>
    <definedName name="zahrnsazby" localSheetId="1">#REF!</definedName>
    <definedName name="zahrnsazby">#REF!</definedName>
    <definedName name="zahrnslevy" localSheetId="3">#REF!</definedName>
    <definedName name="zahrnslevy" localSheetId="5">#REF!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15">#REF!</definedName>
    <definedName name="zahrnslevy" localSheetId="12">#REF!</definedName>
    <definedName name="zahrnslevy" localSheetId="13">#REF!</definedName>
    <definedName name="zahrnslevy" localSheetId="14">#REF!</definedName>
    <definedName name="zahrnslevy" localSheetId="32">#REF!</definedName>
    <definedName name="zahrnslevy" localSheetId="36">#REF!</definedName>
    <definedName name="zahrnslevy" localSheetId="33">#REF!</definedName>
    <definedName name="zahrnslevy" localSheetId="35">#REF!</definedName>
    <definedName name="zahrnslevy" localSheetId="41">#REF!</definedName>
    <definedName name="zahrnslevy" localSheetId="42">#REF!</definedName>
    <definedName name="zahrnslevy" localSheetId="40">#REF!</definedName>
    <definedName name="zahrnslevy" localSheetId="43">#REF!</definedName>
    <definedName name="zahrnslevy" localSheetId="44">#REF!</definedName>
    <definedName name="zahrnslevy" localSheetId="45">#REF!</definedName>
    <definedName name="zahrnslevy" localSheetId="47">#REF!</definedName>
    <definedName name="zahrnslevy" localSheetId="50">#REF!</definedName>
    <definedName name="zahrnslevy" localSheetId="46">#REF!</definedName>
    <definedName name="zahrnslevy" localSheetId="48">#REF!</definedName>
    <definedName name="zahrnslevy" localSheetId="49">#REF!</definedName>
    <definedName name="zahrnslevy" localSheetId="55">#REF!</definedName>
    <definedName name="zahrnslevy" localSheetId="51">#REF!</definedName>
    <definedName name="zahrnslevy" localSheetId="56">#REF!</definedName>
    <definedName name="zahrnslevy" localSheetId="52">#REF!</definedName>
    <definedName name="zahrnslevy" localSheetId="53">#REF!</definedName>
    <definedName name="zahrnslevy" localSheetId="54">#REF!</definedName>
    <definedName name="zahrnslevy" localSheetId="2">#REF!</definedName>
    <definedName name="zahrnslevy" localSheetId="4">#REF!</definedName>
    <definedName name="zahrnslevy" localSheetId="1">#REF!</definedName>
    <definedName name="zahrnslevy">#REF!</definedName>
    <definedName name="Zakazka" localSheetId="3">#REF!</definedName>
    <definedName name="Zakazka" localSheetId="5">#REF!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12">#REF!</definedName>
    <definedName name="Zakazka" localSheetId="13">#REF!</definedName>
    <definedName name="Zakazka" localSheetId="14">#REF!</definedName>
    <definedName name="Zakazka" localSheetId="32">#REF!</definedName>
    <definedName name="Zakazka" localSheetId="36">#REF!</definedName>
    <definedName name="Zakazka" localSheetId="33">#REF!</definedName>
    <definedName name="Zakazka" localSheetId="35">#REF!</definedName>
    <definedName name="Zakazka" localSheetId="41">#REF!</definedName>
    <definedName name="Zakazka" localSheetId="42">#REF!</definedName>
    <definedName name="Zakazka" localSheetId="40">#REF!</definedName>
    <definedName name="Zakazka" localSheetId="43">#REF!</definedName>
    <definedName name="Zakazka" localSheetId="44">#REF!</definedName>
    <definedName name="Zakazka" localSheetId="45">#REF!</definedName>
    <definedName name="Zakazka" localSheetId="47">#REF!</definedName>
    <definedName name="Zakazka" localSheetId="50">#REF!</definedName>
    <definedName name="Zakazka" localSheetId="46">#REF!</definedName>
    <definedName name="Zakazka" localSheetId="48">#REF!</definedName>
    <definedName name="Zakazka" localSheetId="49">#REF!</definedName>
    <definedName name="Zakazka" localSheetId="55">#REF!</definedName>
    <definedName name="Zakazka" localSheetId="51">#REF!</definedName>
    <definedName name="Zakazka" localSheetId="56">#REF!</definedName>
    <definedName name="Zakazka" localSheetId="52">#REF!</definedName>
    <definedName name="Zakazka" localSheetId="53">#REF!</definedName>
    <definedName name="Zakazka" localSheetId="54">#REF!</definedName>
    <definedName name="Zakazka" localSheetId="0">#REF!</definedName>
    <definedName name="Zakazka" localSheetId="2">#REF!</definedName>
    <definedName name="Zakazka" localSheetId="4">#REF!</definedName>
    <definedName name="Zakazka" localSheetId="1">#REF!</definedName>
    <definedName name="Zakazka">#REF!</definedName>
    <definedName name="Zaklad22" localSheetId="3">#REF!</definedName>
    <definedName name="Zaklad22" localSheetId="5">#REF!</definedName>
    <definedName name="Zaklad22" localSheetId="6">#REF!</definedName>
    <definedName name="Zaklad22" localSheetId="7">#REF!</definedName>
    <definedName name="Zaklad22" localSheetId="8">#REF!</definedName>
    <definedName name="Zaklad22" localSheetId="11">#REF!</definedName>
    <definedName name="Zaklad22" localSheetId="12">#REF!</definedName>
    <definedName name="Zaklad22" localSheetId="13">#REF!</definedName>
    <definedName name="Zaklad22" localSheetId="14">#REF!</definedName>
    <definedName name="Zaklad22" localSheetId="32">#REF!</definedName>
    <definedName name="Zaklad22" localSheetId="36">#REF!</definedName>
    <definedName name="Zaklad22" localSheetId="33">#REF!</definedName>
    <definedName name="Zaklad22" localSheetId="35">#REF!</definedName>
    <definedName name="Zaklad22" localSheetId="41">#REF!</definedName>
    <definedName name="Zaklad22" localSheetId="42">#REF!</definedName>
    <definedName name="Zaklad22" localSheetId="40">#REF!</definedName>
    <definedName name="Zaklad22" localSheetId="43">#REF!</definedName>
    <definedName name="Zaklad22" localSheetId="44">#REF!</definedName>
    <definedName name="Zaklad22" localSheetId="45">#REF!</definedName>
    <definedName name="Zaklad22" localSheetId="47">#REF!</definedName>
    <definedName name="Zaklad22" localSheetId="50">#REF!</definedName>
    <definedName name="Zaklad22" localSheetId="46">#REF!</definedName>
    <definedName name="Zaklad22" localSheetId="48">#REF!</definedName>
    <definedName name="Zaklad22" localSheetId="49">#REF!</definedName>
    <definedName name="Zaklad22" localSheetId="55">#REF!</definedName>
    <definedName name="Zaklad22" localSheetId="51">#REF!</definedName>
    <definedName name="Zaklad22" localSheetId="56">#REF!</definedName>
    <definedName name="Zaklad22" localSheetId="52">#REF!</definedName>
    <definedName name="Zaklad22" localSheetId="53">#REF!</definedName>
    <definedName name="Zaklad22" localSheetId="54">#REF!</definedName>
    <definedName name="Zaklad22" localSheetId="0">#REF!</definedName>
    <definedName name="Zaklad22" localSheetId="2">#REF!</definedName>
    <definedName name="Zaklad22" localSheetId="4">#REF!</definedName>
    <definedName name="Zaklad22" localSheetId="1">#REF!</definedName>
    <definedName name="Zaklad22">#REF!</definedName>
    <definedName name="Zaklad5" localSheetId="3">#REF!</definedName>
    <definedName name="Zaklad5" localSheetId="5">#REF!</definedName>
    <definedName name="Zaklad5" localSheetId="6">#REF!</definedName>
    <definedName name="Zaklad5" localSheetId="7">#REF!</definedName>
    <definedName name="Zaklad5" localSheetId="8">#REF!</definedName>
    <definedName name="Zaklad5" localSheetId="11">#REF!</definedName>
    <definedName name="Zaklad5" localSheetId="12">#REF!</definedName>
    <definedName name="Zaklad5" localSheetId="13">#REF!</definedName>
    <definedName name="Zaklad5" localSheetId="14">#REF!</definedName>
    <definedName name="Zaklad5" localSheetId="32">#REF!</definedName>
    <definedName name="Zaklad5" localSheetId="36">#REF!</definedName>
    <definedName name="Zaklad5" localSheetId="33">#REF!</definedName>
    <definedName name="Zaklad5" localSheetId="35">#REF!</definedName>
    <definedName name="Zaklad5" localSheetId="41">#REF!</definedName>
    <definedName name="Zaklad5" localSheetId="42">#REF!</definedName>
    <definedName name="Zaklad5" localSheetId="40">#REF!</definedName>
    <definedName name="Zaklad5" localSheetId="43">#REF!</definedName>
    <definedName name="Zaklad5" localSheetId="44">#REF!</definedName>
    <definedName name="Zaklad5" localSheetId="45">#REF!</definedName>
    <definedName name="Zaklad5" localSheetId="47">#REF!</definedName>
    <definedName name="Zaklad5" localSheetId="50">#REF!</definedName>
    <definedName name="Zaklad5" localSheetId="46">#REF!</definedName>
    <definedName name="Zaklad5" localSheetId="48">#REF!</definedName>
    <definedName name="Zaklad5" localSheetId="49">#REF!</definedName>
    <definedName name="Zaklad5" localSheetId="55">#REF!</definedName>
    <definedName name="Zaklad5" localSheetId="51">#REF!</definedName>
    <definedName name="Zaklad5" localSheetId="56">#REF!</definedName>
    <definedName name="Zaklad5" localSheetId="52">#REF!</definedName>
    <definedName name="Zaklad5" localSheetId="53">#REF!</definedName>
    <definedName name="Zaklad5" localSheetId="54">#REF!</definedName>
    <definedName name="Zaklad5" localSheetId="0">#REF!</definedName>
    <definedName name="Zaklad5" localSheetId="2">#REF!</definedName>
    <definedName name="Zaklad5" localSheetId="4">#REF!</definedName>
    <definedName name="Zaklad5" localSheetId="1">#REF!</definedName>
    <definedName name="Zaklad5">#REF!</definedName>
    <definedName name="ZakladDPHSni" localSheetId="1">#REF!</definedName>
    <definedName name="ZakladDPHSni">'D.1.4.7. Rekapitulace'!$G$23</definedName>
    <definedName name="ZakladDPHSniVypocet" localSheetId="19">'D.1.4.7. Rekapitulace'!$F$42</definedName>
    <definedName name="ZakladDPHZakl" localSheetId="12">'[21]D.1.4.7. Rekapitulace'!$G$25</definedName>
    <definedName name="ZakladDPHZakl" localSheetId="18">'[22]D.1.4.7. Rekapitulace'!$G$25</definedName>
    <definedName name="ZakladDPHZakl" localSheetId="48">'[29]D.2.1. NÁVRH SAN. OPATŘENÍ -REK'!$G$25</definedName>
    <definedName name="ZakladDPHZakl" localSheetId="49">'[29]D.2.1. NÁVRH SAN. OPATŘENÍ -REK'!$G$25</definedName>
    <definedName name="ZakladDPHZakl" localSheetId="1">'[29]D.2.1. NÁVRH SAN. OPATŘENÍ -REK'!$G$25</definedName>
    <definedName name="ZakladDPHZakl">'D.1.4.7. Rekapitulace'!$G$25</definedName>
    <definedName name="ZakladDPHZaklVypocet" localSheetId="19">'D.1.4.7. Rekapitulace'!$G$42</definedName>
    <definedName name="ZaObjednatele" localSheetId="1">#REF!</definedName>
    <definedName name="ZaObjednatele">'D.1.4.7. Rekapitulace'!$G$34</definedName>
    <definedName name="Zaokrouhleni" localSheetId="1">#REF!</definedName>
    <definedName name="Zaokrouhleni">'D.1.4.7. Rekapitulace'!$G$27</definedName>
    <definedName name="ZAR_EPS" localSheetId="12">#REF!</definedName>
    <definedName name="ZAR_EPS" localSheetId="13">#REF!</definedName>
    <definedName name="ZAR_EPS" localSheetId="14">#REF!</definedName>
    <definedName name="ZAR_EPS" localSheetId="16">#REF!</definedName>
    <definedName name="ZAR_EPS" localSheetId="18">#REF!</definedName>
    <definedName name="ZAR_EPS" localSheetId="22">'D.1.4.8. EPS'!#REF!</definedName>
    <definedName name="ZAR_EPS">#REF!</definedName>
    <definedName name="ZAREPS" localSheetId="12">#REF!</definedName>
    <definedName name="ZAREPS" localSheetId="13">#REF!</definedName>
    <definedName name="ZAREPS" localSheetId="14">#REF!</definedName>
    <definedName name="ZAREPS" localSheetId="16">#REF!</definedName>
    <definedName name="ZAREPS" localSheetId="18">#REF!</definedName>
    <definedName name="ZAREPS" localSheetId="22">'D.1.4.8. EPS'!#REF!</definedName>
    <definedName name="ZAREPS">#REF!</definedName>
    <definedName name="zavm" localSheetId="12">[16]REKAPITULACE!#REF!</definedName>
    <definedName name="zavm" localSheetId="13">[16]REKAPITULACE!#REF!</definedName>
    <definedName name="zavm" localSheetId="14">[16]REKAPITULACE!#REF!</definedName>
    <definedName name="zavm" localSheetId="16">[16]REKAPITULACE!#REF!</definedName>
    <definedName name="zavm">[16]REKAPITULACE!#REF!</definedName>
    <definedName name="zavmo" localSheetId="12">[16]REKAPITULACE!#REF!</definedName>
    <definedName name="zavmo" localSheetId="13">[16]REKAPITULACE!#REF!</definedName>
    <definedName name="zavmo" localSheetId="14">[16]REKAPITULACE!#REF!</definedName>
    <definedName name="zavmo" localSheetId="16">[16]REKAPITULACE!#REF!</definedName>
    <definedName name="zavmo">[16]REKAPITULACE!#REF!</definedName>
    <definedName name="ZaZhotovitele" localSheetId="1">#REF!</definedName>
    <definedName name="ZaZhotovitele">'D.1.4.7. Rekapitulace'!$D$34</definedName>
    <definedName name="Zhotovitel" localSheetId="3">#REF!</definedName>
    <definedName name="Zhotovitel" localSheetId="5">#REF!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12">#REF!</definedName>
    <definedName name="Zhotovitel" localSheetId="13">#REF!</definedName>
    <definedName name="Zhotovitel" localSheetId="14">#REF!</definedName>
    <definedName name="Zhotovitel" localSheetId="16">#REF!</definedName>
    <definedName name="Zhotovitel" localSheetId="32">#REF!</definedName>
    <definedName name="Zhotovitel" localSheetId="36">#REF!</definedName>
    <definedName name="Zhotovitel" localSheetId="33">#REF!</definedName>
    <definedName name="Zhotovitel" localSheetId="34">#REF!</definedName>
    <definedName name="Zhotovitel" localSheetId="35">#REF!</definedName>
    <definedName name="Zhotovitel" localSheetId="41">#REF!</definedName>
    <definedName name="Zhotovitel" localSheetId="42">#REF!</definedName>
    <definedName name="Zhotovitel" localSheetId="40">#REF!</definedName>
    <definedName name="Zhotovitel" localSheetId="43">#REF!</definedName>
    <definedName name="Zhotovitel" localSheetId="44">#REF!</definedName>
    <definedName name="Zhotovitel" localSheetId="45">#REF!</definedName>
    <definedName name="Zhotovitel" localSheetId="47">#REF!</definedName>
    <definedName name="Zhotovitel" localSheetId="50">#REF!</definedName>
    <definedName name="Zhotovitel" localSheetId="46">#REF!</definedName>
    <definedName name="Zhotovitel" localSheetId="48">#REF!</definedName>
    <definedName name="Zhotovitel" localSheetId="49">#REF!</definedName>
    <definedName name="Zhotovitel" localSheetId="55">#REF!</definedName>
    <definedName name="Zhotovitel" localSheetId="51">#REF!</definedName>
    <definedName name="Zhotovitel" localSheetId="56">#REF!</definedName>
    <definedName name="Zhotovitel" localSheetId="52">#REF!</definedName>
    <definedName name="Zhotovitel" localSheetId="53">#REF!</definedName>
    <definedName name="Zhotovitel" localSheetId="54">#REF!</definedName>
    <definedName name="Zhotovitel" localSheetId="0">KL!$D$7</definedName>
    <definedName name="Zhotovitel" localSheetId="2">#REF!</definedName>
    <definedName name="Zhotovitel" localSheetId="4">#REF!</definedName>
    <definedName name="Zhotovitel" localSheetId="1">#REF!</definedName>
    <definedName name="Zhotovitel">#REF!</definedName>
  </definedNames>
  <calcPr calcId="181029"/>
</workbook>
</file>

<file path=xl/calcChain.xml><?xml version="1.0" encoding="utf-8"?>
<calcChain xmlns="http://schemas.openxmlformats.org/spreadsheetml/2006/main">
  <c r="H971" i="157" l="1"/>
  <c r="F127" i="102"/>
  <c r="H127" i="102" s="1"/>
  <c r="I432" i="132"/>
  <c r="I431" i="132"/>
  <c r="F478" i="137"/>
  <c r="F152" i="137" l="1"/>
  <c r="H152" i="137" s="1"/>
  <c r="F50" i="137"/>
  <c r="F53" i="137"/>
  <c r="F51" i="137" s="1"/>
  <c r="H51" i="137" s="1"/>
  <c r="G65" i="158" l="1"/>
  <c r="F78" i="158"/>
  <c r="H78" i="158" s="1"/>
  <c r="F74" i="158"/>
  <c r="F76" i="158"/>
  <c r="H76" i="158" s="1"/>
  <c r="H74" i="158"/>
  <c r="F70" i="158"/>
  <c r="F47" i="158"/>
  <c r="F552" i="159"/>
  <c r="H552" i="159" s="1"/>
  <c r="F561" i="159"/>
  <c r="F560" i="159"/>
  <c r="F559" i="159"/>
  <c r="F558" i="159"/>
  <c r="F557" i="159"/>
  <c r="F556" i="159"/>
  <c r="F555" i="159"/>
  <c r="H417" i="132" l="1"/>
  <c r="H418" i="132" s="1"/>
  <c r="F417" i="132"/>
  <c r="H416" i="132"/>
  <c r="F416" i="132"/>
  <c r="H415" i="132"/>
  <c r="F415" i="132"/>
  <c r="H414" i="132"/>
  <c r="F414" i="132"/>
  <c r="F418" i="132" s="1"/>
  <c r="G72" i="109"/>
  <c r="M72" i="109" s="1"/>
  <c r="G70" i="109"/>
  <c r="M70" i="109" s="1"/>
  <c r="I426" i="25"/>
  <c r="I421" i="25"/>
  <c r="I419" i="25"/>
  <c r="I417" i="25"/>
  <c r="I415" i="25"/>
  <c r="I413" i="25"/>
  <c r="I412" i="25"/>
  <c r="I411" i="25"/>
  <c r="I410" i="25"/>
  <c r="I407" i="25"/>
  <c r="I405" i="25"/>
  <c r="I384" i="25"/>
  <c r="I381" i="25"/>
  <c r="I379" i="25"/>
  <c r="I376" i="25"/>
  <c r="I374" i="25"/>
  <c r="I371" i="25"/>
  <c r="I369" i="25"/>
  <c r="I368" i="25"/>
  <c r="I366" i="25"/>
  <c r="I363" i="25"/>
  <c r="I359" i="25"/>
  <c r="I355" i="25"/>
  <c r="I353" i="25"/>
  <c r="I350" i="25"/>
  <c r="I348" i="25"/>
  <c r="I347" i="25"/>
  <c r="I346" i="25"/>
  <c r="I343" i="25"/>
  <c r="I341" i="25"/>
  <c r="I340" i="25"/>
  <c r="I337" i="25"/>
  <c r="I335" i="25"/>
  <c r="I334" i="25"/>
  <c r="I331" i="25"/>
  <c r="I329" i="25"/>
  <c r="I328" i="25"/>
  <c r="I325" i="25"/>
  <c r="I323" i="25"/>
  <c r="I320" i="25"/>
  <c r="I316" i="25"/>
  <c r="I415" i="132" l="1"/>
  <c r="I414" i="132"/>
  <c r="I416" i="132"/>
  <c r="I417" i="132"/>
  <c r="I386" i="25"/>
  <c r="I418" i="132" l="1"/>
  <c r="I297" i="25"/>
  <c r="I295" i="25"/>
  <c r="I292" i="25"/>
  <c r="I289" i="25"/>
  <c r="I281" i="25"/>
  <c r="I278" i="25"/>
  <c r="I275" i="25"/>
  <c r="I270" i="25"/>
  <c r="I283" i="25" s="1"/>
  <c r="I252" i="25"/>
  <c r="I250" i="25" s="1"/>
  <c r="I248" i="25"/>
  <c r="I246" i="25"/>
  <c r="I241" i="25"/>
  <c r="I238" i="25"/>
  <c r="I232" i="25"/>
  <c r="I228" i="25"/>
  <c r="I221" i="25"/>
  <c r="I219" i="25"/>
  <c r="I217" i="25"/>
  <c r="I216" i="25"/>
  <c r="I215" i="25"/>
  <c r="I214" i="25"/>
  <c r="I210" i="25"/>
  <c r="I198" i="25"/>
  <c r="I191" i="25"/>
  <c r="I187" i="25"/>
  <c r="I185" i="25"/>
  <c r="I172" i="25"/>
  <c r="I147" i="25"/>
  <c r="I145" i="25"/>
  <c r="I143" i="25"/>
  <c r="I139" i="25"/>
  <c r="I136" i="25"/>
  <c r="I130" i="25"/>
  <c r="I126" i="25"/>
  <c r="I122" i="25"/>
  <c r="I115" i="25"/>
  <c r="I108" i="25"/>
  <c r="I102" i="25"/>
  <c r="I99" i="25"/>
  <c r="I92" i="25"/>
  <c r="I85" i="25"/>
  <c r="I80" i="25"/>
  <c r="I76" i="25"/>
  <c r="I73" i="25"/>
  <c r="I71" i="25"/>
  <c r="I70" i="25"/>
  <c r="I69" i="25"/>
  <c r="I68" i="25"/>
  <c r="I62" i="25"/>
  <c r="I59" i="25"/>
  <c r="I50" i="25"/>
  <c r="I40" i="25"/>
  <c r="I36" i="25"/>
  <c r="I34" i="25"/>
  <c r="I21" i="25"/>
  <c r="F90" i="16"/>
  <c r="F80" i="16"/>
  <c r="F967" i="157"/>
  <c r="H974" i="157"/>
  <c r="H972" i="157"/>
  <c r="H970" i="157"/>
  <c r="H969" i="157"/>
  <c r="G967" i="157" l="1"/>
  <c r="F52" i="156"/>
  <c r="H52" i="156" s="1"/>
  <c r="F49" i="156"/>
  <c r="H49" i="156" s="1"/>
  <c r="F480" i="137"/>
  <c r="F479" i="137" s="1"/>
  <c r="H479" i="137" s="1"/>
  <c r="F93" i="137"/>
  <c r="F151" i="137"/>
  <c r="F150" i="137" s="1"/>
  <c r="H150" i="137" s="1"/>
  <c r="F149" i="137"/>
  <c r="F148" i="137" s="1"/>
  <c r="H148" i="137" s="1"/>
  <c r="F126" i="137"/>
  <c r="F121" i="137"/>
  <c r="F118" i="137"/>
  <c r="F111" i="137"/>
  <c r="F104" i="137"/>
  <c r="F97" i="137"/>
  <c r="F89" i="137"/>
  <c r="F1311" i="137" l="1"/>
  <c r="H1311" i="137" s="1"/>
  <c r="F1298" i="137"/>
  <c r="H1298" i="137" s="1"/>
  <c r="F213" i="10" l="1"/>
  <c r="H213" i="10" s="1"/>
  <c r="H967" i="157" l="1"/>
  <c r="F982" i="157"/>
  <c r="F1119" i="137"/>
  <c r="F132" i="17"/>
  <c r="F938" i="137"/>
  <c r="F351" i="10" l="1"/>
  <c r="F345" i="10" l="1"/>
  <c r="F477" i="137"/>
  <c r="F475" i="137" s="1"/>
  <c r="F256" i="137"/>
  <c r="F255" i="137"/>
  <c r="C31" i="31" l="1"/>
  <c r="H209" i="88"/>
  <c r="H210" i="88"/>
  <c r="H211" i="88"/>
  <c r="H212" i="88"/>
  <c r="H214" i="88"/>
  <c r="H217" i="88"/>
  <c r="H82" i="88"/>
  <c r="H84" i="88"/>
  <c r="H86" i="88"/>
  <c r="H88" i="88"/>
  <c r="H90" i="88"/>
  <c r="H92" i="88"/>
  <c r="H95" i="88"/>
  <c r="F394" i="137"/>
  <c r="F18" i="13"/>
  <c r="F13" i="13"/>
  <c r="G33" i="155"/>
  <c r="G12" i="155" l="1"/>
  <c r="F230" i="10"/>
  <c r="F10" i="13" l="1"/>
  <c r="F66" i="93"/>
  <c r="F65" i="93" s="1"/>
  <c r="F63" i="93"/>
  <c r="F62" i="93"/>
  <c r="F114" i="93"/>
  <c r="F113" i="93" s="1"/>
  <c r="F112" i="93"/>
  <c r="F111" i="93"/>
  <c r="F102" i="93"/>
  <c r="F101" i="93"/>
  <c r="F104" i="93" s="1"/>
  <c r="F100" i="93"/>
  <c r="F99" i="93"/>
  <c r="F110" i="93" l="1"/>
  <c r="F108" i="93" s="1"/>
  <c r="F140" i="17" l="1"/>
  <c r="F108" i="16"/>
  <c r="C33" i="31"/>
  <c r="H57" i="4" s="1"/>
  <c r="F432" i="25"/>
  <c r="F434" i="25" s="1"/>
  <c r="G426" i="25"/>
  <c r="G421" i="25"/>
  <c r="G419" i="25"/>
  <c r="G417" i="25"/>
  <c r="G415" i="25"/>
  <c r="G413" i="25"/>
  <c r="G412" i="25"/>
  <c r="G411" i="25"/>
  <c r="G410" i="25"/>
  <c r="G407" i="25"/>
  <c r="G405" i="25"/>
  <c r="G384" i="25"/>
  <c r="G381" i="25"/>
  <c r="G379" i="25"/>
  <c r="G376" i="25"/>
  <c r="G374" i="25"/>
  <c r="G371" i="25"/>
  <c r="G369" i="25"/>
  <c r="G368" i="25"/>
  <c r="G366" i="25"/>
  <c r="G363" i="25"/>
  <c r="G359" i="25"/>
  <c r="G355" i="25"/>
  <c r="G353" i="25"/>
  <c r="G350" i="25"/>
  <c r="G348" i="25"/>
  <c r="G347" i="25"/>
  <c r="G346" i="25"/>
  <c r="G343" i="25"/>
  <c r="G341" i="25"/>
  <c r="G340" i="25"/>
  <c r="G337" i="25"/>
  <c r="G335" i="25"/>
  <c r="G334" i="25"/>
  <c r="G331" i="25"/>
  <c r="G329" i="25"/>
  <c r="G328" i="25"/>
  <c r="G325" i="25"/>
  <c r="G323" i="25"/>
  <c r="G320" i="25"/>
  <c r="G316" i="25"/>
  <c r="G297" i="25"/>
  <c r="G295" i="25"/>
  <c r="G293" i="25"/>
  <c r="G292" i="25"/>
  <c r="G290" i="25"/>
  <c r="G289" i="25"/>
  <c r="G284" i="25"/>
  <c r="G282" i="25"/>
  <c r="G281" i="25"/>
  <c r="G278" i="25"/>
  <c r="G275" i="25"/>
  <c r="G270" i="25"/>
  <c r="G252" i="25"/>
  <c r="G251" i="25"/>
  <c r="G250" i="25"/>
  <c r="G248" i="25"/>
  <c r="G247" i="25"/>
  <c r="G246" i="25"/>
  <c r="G241" i="25"/>
  <c r="G238" i="25"/>
  <c r="G232" i="25"/>
  <c r="G228" i="25"/>
  <c r="G221" i="25"/>
  <c r="G219" i="25"/>
  <c r="G217" i="25"/>
  <c r="G216" i="25"/>
  <c r="G215" i="25"/>
  <c r="G214" i="25"/>
  <c r="G210" i="25"/>
  <c r="G198" i="25"/>
  <c r="G191" i="25"/>
  <c r="G189" i="25"/>
  <c r="G188" i="25"/>
  <c r="G187" i="25"/>
  <c r="G185" i="25"/>
  <c r="G172" i="25"/>
  <c r="G147" i="25"/>
  <c r="G145" i="25"/>
  <c r="G144" i="25"/>
  <c r="G143" i="25"/>
  <c r="G142" i="25"/>
  <c r="G139" i="25"/>
  <c r="G136" i="25"/>
  <c r="G130" i="25"/>
  <c r="G126" i="25"/>
  <c r="G122" i="25"/>
  <c r="G115" i="25"/>
  <c r="G108" i="25"/>
  <c r="G102" i="25"/>
  <c r="G100" i="25"/>
  <c r="G99" i="25"/>
  <c r="G92" i="25"/>
  <c r="G85" i="25"/>
  <c r="G80" i="25"/>
  <c r="G76" i="25"/>
  <c r="G73" i="25"/>
  <c r="G71" i="25"/>
  <c r="G70" i="25"/>
  <c r="G69" i="25"/>
  <c r="G68" i="25"/>
  <c r="G62" i="25"/>
  <c r="G59" i="25"/>
  <c r="G50" i="25"/>
  <c r="G40" i="25"/>
  <c r="G38" i="25"/>
  <c r="G37" i="25"/>
  <c r="G36" i="25"/>
  <c r="G34" i="25"/>
  <c r="G21" i="25"/>
  <c r="F189" i="20"/>
  <c r="F187" i="20"/>
  <c r="F185" i="20"/>
  <c r="F183" i="20"/>
  <c r="F181" i="20"/>
  <c r="F178" i="20"/>
  <c r="F176" i="20"/>
  <c r="F174" i="20"/>
  <c r="F173" i="20" s="1"/>
  <c r="F171" i="20"/>
  <c r="F169" i="20"/>
  <c r="F167" i="20"/>
  <c r="F165" i="20"/>
  <c r="F163" i="20"/>
  <c r="F160" i="20"/>
  <c r="F158" i="20"/>
  <c r="F155" i="20"/>
  <c r="F153" i="20"/>
  <c r="F151" i="20"/>
  <c r="F150" i="20" s="1"/>
  <c r="F137" i="20"/>
  <c r="F135" i="20"/>
  <c r="F133" i="20"/>
  <c r="F131" i="20"/>
  <c r="F129" i="20"/>
  <c r="F126" i="20"/>
  <c r="F124" i="20"/>
  <c r="F122" i="20"/>
  <c r="F120" i="20"/>
  <c r="F117" i="20"/>
  <c r="F115" i="20"/>
  <c r="F113" i="20"/>
  <c r="F111" i="20"/>
  <c r="F109" i="20"/>
  <c r="F106" i="20"/>
  <c r="F104" i="20"/>
  <c r="F101" i="20"/>
  <c r="F99" i="20"/>
  <c r="F97" i="20"/>
  <c r="F96" i="20" s="1"/>
  <c r="F83" i="20"/>
  <c r="F81" i="20"/>
  <c r="F78" i="20"/>
  <c r="F76" i="20"/>
  <c r="F69" i="20" s="1"/>
  <c r="F74" i="20"/>
  <c r="F72" i="20"/>
  <c r="F70" i="20"/>
  <c r="F67" i="20"/>
  <c r="F65" i="20"/>
  <c r="F62" i="20"/>
  <c r="F60" i="20"/>
  <c r="F58" i="20"/>
  <c r="F44" i="20"/>
  <c r="F42" i="20"/>
  <c r="F40" i="20"/>
  <c r="F37" i="20"/>
  <c r="F35" i="20"/>
  <c r="F33" i="20"/>
  <c r="F31" i="20"/>
  <c r="F29" i="20"/>
  <c r="F26" i="20"/>
  <c r="F24" i="20"/>
  <c r="F21" i="20"/>
  <c r="F19" i="20"/>
  <c r="F17" i="20"/>
  <c r="F15" i="20"/>
  <c r="I429" i="25" l="1"/>
  <c r="I389" i="25"/>
  <c r="I300" i="25"/>
  <c r="I151" i="25"/>
  <c r="F157" i="20"/>
  <c r="F119" i="20"/>
  <c r="F108" i="20"/>
  <c r="F103" i="20"/>
  <c r="F80" i="20"/>
  <c r="F64" i="20"/>
  <c r="F57" i="20"/>
  <c r="G389" i="25"/>
  <c r="G300" i="25"/>
  <c r="G429" i="25"/>
  <c r="G154" i="25"/>
  <c r="G255" i="25"/>
  <c r="F180" i="20"/>
  <c r="F128" i="20"/>
  <c r="F162" i="20"/>
  <c r="F23" i="20"/>
  <c r="F14" i="20"/>
  <c r="F39" i="20"/>
  <c r="F28" i="20"/>
  <c r="F1095" i="137"/>
  <c r="F1094" i="137"/>
  <c r="F1093" i="137"/>
  <c r="F1092" i="137"/>
  <c r="F1091" i="137"/>
  <c r="F1090" i="137"/>
  <c r="F1088" i="137"/>
  <c r="G390" i="25" l="1"/>
  <c r="G301" i="25"/>
  <c r="I255" i="25"/>
  <c r="G256" i="25" s="1"/>
  <c r="I154" i="25"/>
  <c r="G155" i="25" s="1"/>
  <c r="F149" i="20"/>
  <c r="F191" i="20" s="1"/>
  <c r="F95" i="20"/>
  <c r="F139" i="20" s="1"/>
  <c r="F56" i="20"/>
  <c r="F85" i="20" s="1"/>
  <c r="G430" i="25"/>
  <c r="F13" i="20"/>
  <c r="F46" i="20" s="1"/>
  <c r="F709" i="137"/>
  <c r="F710" i="137"/>
  <c r="F711" i="137"/>
  <c r="F712" i="137"/>
  <c r="F713" i="137"/>
  <c r="F708" i="137"/>
  <c r="F193" i="20" l="1"/>
  <c r="F195" i="20" s="1"/>
  <c r="H55" i="4" s="1"/>
  <c r="G432" i="25"/>
  <c r="G434" i="25" s="1"/>
  <c r="H56" i="4" s="1"/>
  <c r="F706" i="137"/>
  <c r="H12" i="132" l="1"/>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51" i="132"/>
  <c r="H52" i="132"/>
  <c r="H53" i="132"/>
  <c r="H54" i="132"/>
  <c r="H58" i="132"/>
  <c r="H59" i="132"/>
  <c r="H60" i="132"/>
  <c r="H61" i="132"/>
  <c r="H62" i="132"/>
  <c r="H63" i="132"/>
  <c r="H64" i="132"/>
  <c r="H65" i="132"/>
  <c r="H66" i="132"/>
  <c r="H67"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13" i="132"/>
  <c r="H114" i="132"/>
  <c r="H115" i="132"/>
  <c r="H116" i="132"/>
  <c r="H120" i="132"/>
  <c r="H121" i="132"/>
  <c r="H122" i="132"/>
  <c r="H123" i="132"/>
  <c r="H124" i="132"/>
  <c r="H125" i="132"/>
  <c r="H126" i="132"/>
  <c r="H127" i="132"/>
  <c r="H128" i="132"/>
  <c r="H129" i="132"/>
  <c r="H130" i="132"/>
  <c r="H131" i="132"/>
  <c r="H132" i="132"/>
  <c r="H133"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80" i="132"/>
  <c r="H181" i="132"/>
  <c r="H182" i="132"/>
  <c r="H183" i="132"/>
  <c r="H187" i="132"/>
  <c r="H188" i="132"/>
  <c r="H189" i="132"/>
  <c r="H190" i="132"/>
  <c r="H191" i="132"/>
  <c r="H192" i="132"/>
  <c r="H193" i="132"/>
  <c r="H194" i="132"/>
  <c r="H195" i="132"/>
  <c r="H196" i="132"/>
  <c r="H197" i="132"/>
  <c r="H198" i="132"/>
  <c r="H199" i="132"/>
  <c r="H200"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8" i="132"/>
  <c r="H249" i="132"/>
  <c r="H250" i="132"/>
  <c r="H251" i="132"/>
  <c r="H255" i="132"/>
  <c r="H256" i="132"/>
  <c r="H257" i="132"/>
  <c r="H258" i="132"/>
  <c r="H259" i="132"/>
  <c r="H260" i="132"/>
  <c r="H261" i="132"/>
  <c r="H262" i="132"/>
  <c r="H263" i="132"/>
  <c r="H264" i="132"/>
  <c r="H265" i="132"/>
  <c r="H266" i="132"/>
  <c r="H267" i="132"/>
  <c r="H271" i="132"/>
  <c r="H272" i="132"/>
  <c r="H273" i="132"/>
  <c r="H274" i="132"/>
  <c r="H275" i="132"/>
  <c r="H276" i="132"/>
  <c r="H277" i="132"/>
  <c r="H278" i="132"/>
  <c r="H279" i="132"/>
  <c r="H280" i="132"/>
  <c r="H281" i="132"/>
  <c r="H282" i="132"/>
  <c r="H283" i="132"/>
  <c r="H284" i="132"/>
  <c r="H285" i="132"/>
  <c r="H286" i="132"/>
  <c r="H287" i="132"/>
  <c r="H288" i="132"/>
  <c r="H289" i="132"/>
  <c r="H290" i="132"/>
  <c r="H291" i="132"/>
  <c r="H292" i="132"/>
  <c r="H293" i="132"/>
  <c r="H294" i="132"/>
  <c r="H295" i="132"/>
  <c r="H296" i="132"/>
  <c r="H297" i="132"/>
  <c r="H298" i="132"/>
  <c r="H299" i="132"/>
  <c r="H300" i="132"/>
  <c r="H301" i="132"/>
  <c r="H302" i="132"/>
  <c r="H303" i="132"/>
  <c r="H304" i="132"/>
  <c r="H305" i="132"/>
  <c r="H314" i="132"/>
  <c r="H315" i="132"/>
  <c r="H316" i="132"/>
  <c r="H317" i="132"/>
  <c r="H321" i="132"/>
  <c r="H322" i="132"/>
  <c r="H323" i="132"/>
  <c r="H324" i="132"/>
  <c r="H325" i="132"/>
  <c r="H326" i="132"/>
  <c r="H327" i="132"/>
  <c r="H328" i="132"/>
  <c r="H329" i="132"/>
  <c r="H330" i="132"/>
  <c r="H331" i="132"/>
  <c r="H332" i="132"/>
  <c r="H333" i="132"/>
  <c r="H337" i="132"/>
  <c r="H338" i="132"/>
  <c r="H339" i="132"/>
  <c r="H340" i="132"/>
  <c r="H341" i="132"/>
  <c r="H342" i="132"/>
  <c r="H343" i="132"/>
  <c r="H344" i="132"/>
  <c r="H345" i="132"/>
  <c r="H346" i="132"/>
  <c r="H347" i="132"/>
  <c r="H348" i="132"/>
  <c r="H349" i="132"/>
  <c r="H350" i="132"/>
  <c r="H351" i="132"/>
  <c r="H352" i="132"/>
  <c r="H353" i="132"/>
  <c r="H354" i="132"/>
  <c r="H355" i="132"/>
  <c r="H356" i="132"/>
  <c r="H357" i="132"/>
  <c r="H358" i="132"/>
  <c r="H359" i="132"/>
  <c r="H360" i="132"/>
  <c r="H361" i="132"/>
  <c r="H362" i="132"/>
  <c r="H363" i="132"/>
  <c r="H364" i="132"/>
  <c r="H365" i="132"/>
  <c r="H366" i="132"/>
  <c r="H367" i="132"/>
  <c r="H368" i="132"/>
  <c r="H378" i="132"/>
  <c r="H379" i="132"/>
  <c r="H380" i="132"/>
  <c r="H381" i="132"/>
  <c r="H385" i="132"/>
  <c r="H386" i="132"/>
  <c r="H387" i="132"/>
  <c r="H388" i="132"/>
  <c r="H389" i="132"/>
  <c r="H390" i="132"/>
  <c r="H391" i="132"/>
  <c r="H392" i="132"/>
  <c r="H393" i="132"/>
  <c r="H397" i="132"/>
  <c r="H398" i="132"/>
  <c r="H399" i="132"/>
  <c r="H400" i="132"/>
  <c r="H401" i="132"/>
  <c r="H402" i="132"/>
  <c r="H403" i="132"/>
  <c r="H404" i="132"/>
  <c r="H405" i="132"/>
  <c r="H406" i="132"/>
  <c r="H407" i="132"/>
  <c r="H408" i="132"/>
  <c r="H409" i="132"/>
  <c r="H410" i="132"/>
  <c r="H411" i="132"/>
  <c r="H412" i="132"/>
  <c r="H413" i="132"/>
  <c r="H422" i="132"/>
  <c r="H423" i="132"/>
  <c r="H424" i="132"/>
  <c r="H394" i="132" l="1"/>
  <c r="H134" i="132"/>
  <c r="H55" i="132"/>
  <c r="H334" i="132"/>
  <c r="H318" i="132"/>
  <c r="H201" i="132"/>
  <c r="H306" i="132"/>
  <c r="H68" i="132"/>
  <c r="H45" i="132"/>
  <c r="H268" i="132"/>
  <c r="H252" i="132"/>
  <c r="H369" i="132"/>
  <c r="H172" i="132"/>
  <c r="H117" i="132"/>
  <c r="H382" i="132"/>
  <c r="H105" i="132"/>
  <c r="H240" i="132"/>
  <c r="H184" i="132"/>
  <c r="F12" i="132" l="1"/>
  <c r="I12" i="132" s="1"/>
  <c r="F13" i="132"/>
  <c r="I13" i="132" s="1"/>
  <c r="F14" i="132"/>
  <c r="F15" i="132"/>
  <c r="I15" i="132" s="1"/>
  <c r="F16" i="132"/>
  <c r="I16" i="132" s="1"/>
  <c r="F17" i="132"/>
  <c r="F18" i="132"/>
  <c r="F19" i="132"/>
  <c r="F20" i="132"/>
  <c r="F21" i="132"/>
  <c r="I21" i="132" s="1"/>
  <c r="F22" i="132"/>
  <c r="F23" i="132"/>
  <c r="I23" i="132" s="1"/>
  <c r="F24" i="132"/>
  <c r="I24" i="132" s="1"/>
  <c r="F25" i="132"/>
  <c r="F26" i="132"/>
  <c r="I26" i="132" s="1"/>
  <c r="F27" i="132"/>
  <c r="F28" i="132"/>
  <c r="I28" i="132" s="1"/>
  <c r="F29" i="132"/>
  <c r="F31" i="132"/>
  <c r="I31" i="132" s="1"/>
  <c r="F32" i="132"/>
  <c r="I32" i="132" s="1"/>
  <c r="F33" i="132"/>
  <c r="F34" i="132"/>
  <c r="F35" i="132"/>
  <c r="I35" i="132" s="1"/>
  <c r="F36" i="132"/>
  <c r="I36" i="132" s="1"/>
  <c r="F37" i="132"/>
  <c r="F38" i="132"/>
  <c r="I38" i="132" s="1"/>
  <c r="F39" i="132"/>
  <c r="F40" i="132"/>
  <c r="F41" i="132"/>
  <c r="F42" i="132"/>
  <c r="I42" i="132" s="1"/>
  <c r="F43" i="132"/>
  <c r="I43" i="132" s="1"/>
  <c r="F44" i="132"/>
  <c r="F48" i="132"/>
  <c r="I48" i="132" s="1"/>
  <c r="F49" i="132"/>
  <c r="I49" i="132" s="1"/>
  <c r="F50" i="132"/>
  <c r="I51" i="132"/>
  <c r="I52" i="132"/>
  <c r="I53" i="132"/>
  <c r="I54" i="132"/>
  <c r="F58" i="132"/>
  <c r="F59" i="132"/>
  <c r="F60" i="132"/>
  <c r="I60" i="132" s="1"/>
  <c r="F61" i="132"/>
  <c r="I61" i="132" s="1"/>
  <c r="F62" i="132"/>
  <c r="F63" i="132"/>
  <c r="I63" i="132" s="1"/>
  <c r="F64" i="132"/>
  <c r="I64" i="132" s="1"/>
  <c r="F65" i="132"/>
  <c r="I65" i="132" s="1"/>
  <c r="F66" i="132"/>
  <c r="F67" i="132"/>
  <c r="I67" i="132" s="1"/>
  <c r="F71" i="132"/>
  <c r="I71" i="132" s="1"/>
  <c r="F72" i="132"/>
  <c r="F73" i="132"/>
  <c r="I73" i="132" s="1"/>
  <c r="F74" i="132"/>
  <c r="I74" i="132" s="1"/>
  <c r="F75" i="132"/>
  <c r="I75" i="132" s="1"/>
  <c r="F76" i="132"/>
  <c r="I76" i="132" s="1"/>
  <c r="F77" i="132"/>
  <c r="F78" i="132"/>
  <c r="I78" i="132" s="1"/>
  <c r="F79" i="132"/>
  <c r="F80" i="132"/>
  <c r="I80" i="132" s="1"/>
  <c r="F81" i="132"/>
  <c r="I81" i="132" s="1"/>
  <c r="F82" i="132"/>
  <c r="I82" i="132"/>
  <c r="F83" i="132"/>
  <c r="I83" i="132" s="1"/>
  <c r="F84" i="132"/>
  <c r="F85" i="132"/>
  <c r="I85" i="132" s="1"/>
  <c r="F86" i="132"/>
  <c r="I86" i="132" s="1"/>
  <c r="F87" i="132"/>
  <c r="I87" i="132" s="1"/>
  <c r="F88" i="132"/>
  <c r="I88" i="132"/>
  <c r="F89" i="132"/>
  <c r="I89" i="132" s="1"/>
  <c r="I90" i="132"/>
  <c r="F91" i="132"/>
  <c r="I91" i="132" s="1"/>
  <c r="F92" i="132"/>
  <c r="F93" i="132"/>
  <c r="F94" i="132"/>
  <c r="I94" i="132" s="1"/>
  <c r="F95" i="132"/>
  <c r="F96" i="132"/>
  <c r="I96" i="132" s="1"/>
  <c r="F97" i="132"/>
  <c r="I97" i="132" s="1"/>
  <c r="F98" i="132"/>
  <c r="I98" i="132" s="1"/>
  <c r="F99" i="132"/>
  <c r="I99" i="132" s="1"/>
  <c r="F100" i="132"/>
  <c r="I100" i="132" s="1"/>
  <c r="F101" i="132"/>
  <c r="F102" i="132"/>
  <c r="F103" i="132"/>
  <c r="I103" i="132" s="1"/>
  <c r="F104" i="132"/>
  <c r="I104" i="132"/>
  <c r="F108" i="132"/>
  <c r="I108" i="132" s="1"/>
  <c r="F109" i="132"/>
  <c r="I109" i="132" s="1"/>
  <c r="F110" i="132"/>
  <c r="I110" i="132" s="1"/>
  <c r="F111" i="132"/>
  <c r="I111" i="132" s="1"/>
  <c r="F112" i="132"/>
  <c r="I113" i="132"/>
  <c r="I114" i="132"/>
  <c r="I115" i="132"/>
  <c r="I116" i="132"/>
  <c r="F120" i="132"/>
  <c r="F121" i="132"/>
  <c r="F122" i="132"/>
  <c r="F123" i="132"/>
  <c r="F124" i="132"/>
  <c r="F125" i="132"/>
  <c r="F126" i="132"/>
  <c r="F127" i="132"/>
  <c r="F128" i="132"/>
  <c r="I128" i="132" s="1"/>
  <c r="F129" i="132"/>
  <c r="F130" i="132"/>
  <c r="F131" i="132"/>
  <c r="F132" i="132"/>
  <c r="F133" i="132"/>
  <c r="I133" i="132" s="1"/>
  <c r="F137" i="132"/>
  <c r="F138" i="132"/>
  <c r="F139" i="132"/>
  <c r="F140" i="132"/>
  <c r="F141" i="132"/>
  <c r="F142" i="132"/>
  <c r="F143" i="132"/>
  <c r="F144" i="132"/>
  <c r="F145" i="132"/>
  <c r="F146" i="132"/>
  <c r="F147" i="132"/>
  <c r="F148" i="132"/>
  <c r="F149" i="132"/>
  <c r="F150" i="132"/>
  <c r="I150" i="132" s="1"/>
  <c r="F151" i="132"/>
  <c r="I151" i="132" s="1"/>
  <c r="F152" i="132"/>
  <c r="F153" i="132"/>
  <c r="F154" i="132"/>
  <c r="F155" i="132"/>
  <c r="I155" i="132" s="1"/>
  <c r="F156" i="132"/>
  <c r="I157" i="132"/>
  <c r="F158" i="132"/>
  <c r="I158" i="132" s="1"/>
  <c r="F159" i="132"/>
  <c r="I159" i="132" s="1"/>
  <c r="F160" i="132"/>
  <c r="F161" i="132"/>
  <c r="I161" i="132" s="1"/>
  <c r="F162" i="132"/>
  <c r="F163" i="132"/>
  <c r="I163" i="132" s="1"/>
  <c r="F164" i="132"/>
  <c r="F165" i="132"/>
  <c r="I165" i="132" s="1"/>
  <c r="F166" i="132"/>
  <c r="I166" i="132" s="1"/>
  <c r="F167" i="132"/>
  <c r="I167" i="132" s="1"/>
  <c r="F168" i="132"/>
  <c r="F169" i="132"/>
  <c r="I169" i="132" s="1"/>
  <c r="F170" i="132"/>
  <c r="F171" i="132"/>
  <c r="I171" i="132" s="1"/>
  <c r="F175" i="132"/>
  <c r="F176" i="132"/>
  <c r="I176" i="132" s="1"/>
  <c r="F177" i="132"/>
  <c r="I177" i="132" s="1"/>
  <c r="F178" i="132"/>
  <c r="I178" i="132" s="1"/>
  <c r="F179" i="132"/>
  <c r="I179" i="132" s="1"/>
  <c r="I180" i="132"/>
  <c r="I181" i="132"/>
  <c r="I183" i="132"/>
  <c r="F187" i="132"/>
  <c r="F188" i="132"/>
  <c r="F189" i="132"/>
  <c r="F190" i="132"/>
  <c r="I190" i="132" s="1"/>
  <c r="F191" i="132"/>
  <c r="I191" i="132" s="1"/>
  <c r="F192" i="132"/>
  <c r="F193" i="132"/>
  <c r="F194" i="132"/>
  <c r="F195" i="132"/>
  <c r="F196" i="132"/>
  <c r="I196" i="132" s="1"/>
  <c r="F197" i="132"/>
  <c r="I197" i="132" s="1"/>
  <c r="F198" i="132"/>
  <c r="I198" i="132" s="1"/>
  <c r="F199" i="132"/>
  <c r="I199" i="132" s="1"/>
  <c r="F200" i="132"/>
  <c r="I200" i="132"/>
  <c r="F204" i="132"/>
  <c r="I204" i="132" s="1"/>
  <c r="F205" i="132"/>
  <c r="I205" i="132" s="1"/>
  <c r="F206" i="132"/>
  <c r="I206" i="132" s="1"/>
  <c r="F207" i="132"/>
  <c r="F208" i="132"/>
  <c r="I208" i="132" s="1"/>
  <c r="F209" i="132"/>
  <c r="F210" i="132"/>
  <c r="I210" i="132" s="1"/>
  <c r="F211" i="132"/>
  <c r="I211" i="132" s="1"/>
  <c r="F212" i="132"/>
  <c r="I212" i="132" s="1"/>
  <c r="F213" i="132"/>
  <c r="F214" i="132"/>
  <c r="F215" i="132"/>
  <c r="F216" i="132"/>
  <c r="F217" i="132"/>
  <c r="F218" i="132"/>
  <c r="I218" i="132" s="1"/>
  <c r="F219" i="132"/>
  <c r="I219" i="132" s="1"/>
  <c r="F220" i="132"/>
  <c r="I220" i="132" s="1"/>
  <c r="F221" i="132"/>
  <c r="I221" i="132" s="1"/>
  <c r="F222" i="132"/>
  <c r="F223" i="132"/>
  <c r="F224" i="132"/>
  <c r="I224" i="132" s="1"/>
  <c r="I225" i="132"/>
  <c r="F226" i="132"/>
  <c r="F227" i="132"/>
  <c r="F228" i="132"/>
  <c r="F229" i="132"/>
  <c r="F230" i="132"/>
  <c r="F231" i="132"/>
  <c r="F232" i="132"/>
  <c r="I232" i="132" s="1"/>
  <c r="F233" i="132"/>
  <c r="I233" i="132" s="1"/>
  <c r="F234" i="132"/>
  <c r="I234" i="132" s="1"/>
  <c r="F235" i="132"/>
  <c r="I235" i="132" s="1"/>
  <c r="F236" i="132"/>
  <c r="F237" i="132"/>
  <c r="F238" i="132"/>
  <c r="F239" i="132"/>
  <c r="F243" i="132"/>
  <c r="I243" i="132" s="1"/>
  <c r="F244" i="132"/>
  <c r="I244" i="132" s="1"/>
  <c r="F245" i="132"/>
  <c r="I245" i="132" s="1"/>
  <c r="F246" i="132"/>
  <c r="I246" i="132" s="1"/>
  <c r="F247" i="132"/>
  <c r="I247" i="132" s="1"/>
  <c r="I248" i="132"/>
  <c r="I249" i="132"/>
  <c r="I250" i="132"/>
  <c r="I251" i="132"/>
  <c r="F255" i="132"/>
  <c r="F256" i="132"/>
  <c r="F257" i="132"/>
  <c r="F258" i="132"/>
  <c r="I258" i="132" s="1"/>
  <c r="F259" i="132"/>
  <c r="I259" i="132" s="1"/>
  <c r="F260" i="132"/>
  <c r="I260" i="132" s="1"/>
  <c r="F261" i="132"/>
  <c r="F262" i="132"/>
  <c r="F263" i="132"/>
  <c r="F264" i="132"/>
  <c r="F265" i="132"/>
  <c r="F266" i="132"/>
  <c r="I266" i="132" s="1"/>
  <c r="F267" i="132"/>
  <c r="I267" i="132" s="1"/>
  <c r="F271" i="132"/>
  <c r="F272" i="132"/>
  <c r="F273" i="132"/>
  <c r="F274" i="132"/>
  <c r="F275" i="132"/>
  <c r="F276" i="132"/>
  <c r="I276" i="132" s="1"/>
  <c r="F277" i="132"/>
  <c r="I277" i="132" s="1"/>
  <c r="F278" i="132"/>
  <c r="F279" i="132"/>
  <c r="F280" i="132"/>
  <c r="F281" i="132"/>
  <c r="F282" i="132"/>
  <c r="I282" i="132" s="1"/>
  <c r="F283" i="132"/>
  <c r="F284" i="132"/>
  <c r="I284" i="132" s="1"/>
  <c r="F285" i="132"/>
  <c r="I285" i="132" s="1"/>
  <c r="F286" i="132"/>
  <c r="F287" i="132"/>
  <c r="I287" i="132" s="1"/>
  <c r="F288" i="132"/>
  <c r="F289" i="132"/>
  <c r="F290" i="132"/>
  <c r="I290" i="132" s="1"/>
  <c r="F292" i="132"/>
  <c r="I292" i="132" s="1"/>
  <c r="F293" i="132"/>
  <c r="I293" i="132" s="1"/>
  <c r="F294" i="132"/>
  <c r="F295" i="132"/>
  <c r="F296" i="132"/>
  <c r="I296" i="132" s="1"/>
  <c r="F297" i="132"/>
  <c r="F298" i="132"/>
  <c r="I298" i="132" s="1"/>
  <c r="F299" i="132"/>
  <c r="F300" i="132"/>
  <c r="F301" i="132"/>
  <c r="I301" i="132" s="1"/>
  <c r="F302" i="132"/>
  <c r="I302" i="132" s="1"/>
  <c r="F303" i="132"/>
  <c r="F304" i="132"/>
  <c r="F305" i="132"/>
  <c r="F309" i="132"/>
  <c r="I309" i="132" s="1"/>
  <c r="F310" i="132"/>
  <c r="I310" i="132" s="1"/>
  <c r="F311" i="132"/>
  <c r="I311" i="132" s="1"/>
  <c r="F312" i="132"/>
  <c r="I312" i="132" s="1"/>
  <c r="F313" i="132"/>
  <c r="I313" i="132" s="1"/>
  <c r="I315" i="132"/>
  <c r="I316" i="132"/>
  <c r="I317" i="132"/>
  <c r="F321" i="132"/>
  <c r="F322" i="132"/>
  <c r="I322" i="132" s="1"/>
  <c r="F323" i="132"/>
  <c r="I323" i="132"/>
  <c r="F324" i="132"/>
  <c r="F325" i="132"/>
  <c r="I325" i="132" s="1"/>
  <c r="F326" i="132"/>
  <c r="F327" i="132"/>
  <c r="I327" i="132" s="1"/>
  <c r="F328" i="132"/>
  <c r="F329" i="132"/>
  <c r="F330" i="132"/>
  <c r="I330" i="132" s="1"/>
  <c r="F331" i="132"/>
  <c r="I331" i="132" s="1"/>
  <c r="F332" i="132"/>
  <c r="I332" i="132" s="1"/>
  <c r="F333" i="132"/>
  <c r="I333" i="132" s="1"/>
  <c r="F337" i="132"/>
  <c r="F338" i="132"/>
  <c r="I338" i="132" s="1"/>
  <c r="F339" i="132"/>
  <c r="I339" i="132" s="1"/>
  <c r="F340" i="132"/>
  <c r="F341" i="132"/>
  <c r="F342" i="132"/>
  <c r="F343" i="132"/>
  <c r="I343" i="132" s="1"/>
  <c r="F344" i="132"/>
  <c r="F345" i="132"/>
  <c r="F346" i="132"/>
  <c r="F347" i="132"/>
  <c r="F348" i="132"/>
  <c r="F349" i="132"/>
  <c r="F350" i="132"/>
  <c r="F351" i="132"/>
  <c r="I351" i="132" s="1"/>
  <c r="F352" i="132"/>
  <c r="F353" i="132"/>
  <c r="I354" i="132"/>
  <c r="F355" i="132"/>
  <c r="F356" i="132"/>
  <c r="F357" i="132"/>
  <c r="F358" i="132"/>
  <c r="F359" i="132"/>
  <c r="F360" i="132"/>
  <c r="F361" i="132"/>
  <c r="F362" i="132"/>
  <c r="F363" i="132"/>
  <c r="F364" i="132"/>
  <c r="F365" i="132"/>
  <c r="I365" i="132" s="1"/>
  <c r="F366" i="132"/>
  <c r="I366" i="132" s="1"/>
  <c r="F367" i="132"/>
  <c r="I367" i="132" s="1"/>
  <c r="F368" i="132"/>
  <c r="I368" i="132" s="1"/>
  <c r="F372" i="132"/>
  <c r="I372" i="132" s="1"/>
  <c r="F373" i="132"/>
  <c r="I373" i="132" s="1"/>
  <c r="F374" i="132"/>
  <c r="I374" i="132" s="1"/>
  <c r="F375" i="132"/>
  <c r="I375" i="132" s="1"/>
  <c r="F376" i="132"/>
  <c r="F377" i="132"/>
  <c r="I377" i="132" s="1"/>
  <c r="I378" i="132"/>
  <c r="I379" i="132"/>
  <c r="I380" i="132"/>
  <c r="I381" i="132"/>
  <c r="F385" i="132"/>
  <c r="I385" i="132" s="1"/>
  <c r="F386" i="132"/>
  <c r="F387" i="132"/>
  <c r="I387" i="132" s="1"/>
  <c r="F388" i="132"/>
  <c r="F389" i="132"/>
  <c r="F390" i="132"/>
  <c r="F391" i="132"/>
  <c r="F392" i="132"/>
  <c r="I392" i="132" s="1"/>
  <c r="F393" i="132"/>
  <c r="F397" i="132"/>
  <c r="F398" i="132"/>
  <c r="I398" i="132" s="1"/>
  <c r="F399" i="132"/>
  <c r="F400" i="132"/>
  <c r="F401" i="132"/>
  <c r="F402" i="132"/>
  <c r="F403" i="132"/>
  <c r="F404" i="132"/>
  <c r="F405" i="132"/>
  <c r="F406" i="132"/>
  <c r="F407" i="132"/>
  <c r="I407" i="132" s="1"/>
  <c r="F408" i="132"/>
  <c r="F409" i="132"/>
  <c r="I409" i="132" s="1"/>
  <c r="F410" i="132"/>
  <c r="F411" i="132"/>
  <c r="F412" i="132"/>
  <c r="I412" i="132" s="1"/>
  <c r="F413" i="132"/>
  <c r="F422" i="132"/>
  <c r="H425" i="132"/>
  <c r="F423" i="132"/>
  <c r="F424" i="132"/>
  <c r="I433" i="132"/>
  <c r="F68" i="132" l="1"/>
  <c r="I59" i="132"/>
  <c r="I390" i="132"/>
  <c r="I194" i="132"/>
  <c r="I149" i="132"/>
  <c r="I141" i="132"/>
  <c r="I126" i="132"/>
  <c r="I122" i="132"/>
  <c r="I101" i="132"/>
  <c r="I84" i="132"/>
  <c r="I77" i="132"/>
  <c r="I62" i="132"/>
  <c r="I20" i="132"/>
  <c r="I389" i="132"/>
  <c r="I236" i="132"/>
  <c r="I217" i="132"/>
  <c r="I168" i="132"/>
  <c r="I125" i="132"/>
  <c r="I121" i="132"/>
  <c r="F318" i="132"/>
  <c r="I93" i="132"/>
  <c r="I79" i="132"/>
  <c r="I58" i="132"/>
  <c r="I34" i="132"/>
  <c r="F105" i="132"/>
  <c r="I358" i="132"/>
  <c r="I239" i="132"/>
  <c r="I231" i="132"/>
  <c r="I147" i="132"/>
  <c r="I353" i="132"/>
  <c r="I345" i="132"/>
  <c r="I92" i="132"/>
  <c r="I72" i="132"/>
  <c r="I66" i="132"/>
  <c r="I37" i="132"/>
  <c r="I300" i="132"/>
  <c r="I288" i="132"/>
  <c r="I195" i="132"/>
  <c r="I187" i="132"/>
  <c r="I131" i="132"/>
  <c r="I127" i="132"/>
  <c r="I424" i="132"/>
  <c r="I423" i="132"/>
  <c r="I422" i="132"/>
  <c r="I402" i="132"/>
  <c r="I410" i="132"/>
  <c r="I397" i="132"/>
  <c r="I403" i="132"/>
  <c r="I393" i="132"/>
  <c r="I388" i="132"/>
  <c r="I391" i="132"/>
  <c r="I386" i="132"/>
  <c r="F382" i="132"/>
  <c r="I346" i="132"/>
  <c r="I340" i="132"/>
  <c r="I357" i="132"/>
  <c r="I356" i="132"/>
  <c r="I361" i="132"/>
  <c r="I363" i="132"/>
  <c r="I349" i="132"/>
  <c r="I355" i="132"/>
  <c r="I324" i="132"/>
  <c r="I328" i="132"/>
  <c r="I326" i="132"/>
  <c r="I329" i="132"/>
  <c r="I321" i="132"/>
  <c r="F334" i="132"/>
  <c r="I299" i="132"/>
  <c r="I305" i="132"/>
  <c r="I303" i="132"/>
  <c r="I286" i="132"/>
  <c r="I281" i="132"/>
  <c r="I297" i="132"/>
  <c r="I280" i="132"/>
  <c r="I275" i="132"/>
  <c r="I272" i="132"/>
  <c r="I279" i="132"/>
  <c r="I274" i="132"/>
  <c r="I289" i="132"/>
  <c r="I283" i="132"/>
  <c r="I295" i="132"/>
  <c r="I278" i="132"/>
  <c r="I273" i="132"/>
  <c r="F306" i="132"/>
  <c r="I294" i="132"/>
  <c r="I304" i="132"/>
  <c r="I263" i="132"/>
  <c r="I262" i="132"/>
  <c r="I261" i="132"/>
  <c r="I256" i="132"/>
  <c r="I255" i="132"/>
  <c r="I265" i="132"/>
  <c r="I264" i="132"/>
  <c r="F268" i="132"/>
  <c r="I209" i="132"/>
  <c r="I230" i="132"/>
  <c r="I214" i="132"/>
  <c r="I229" i="132"/>
  <c r="I213" i="132"/>
  <c r="I228" i="132"/>
  <c r="I222" i="132"/>
  <c r="I238" i="132"/>
  <c r="I227" i="132"/>
  <c r="I237" i="132"/>
  <c r="I226" i="132"/>
  <c r="I216" i="132"/>
  <c r="I207" i="132"/>
  <c r="I215" i="132"/>
  <c r="I223" i="132"/>
  <c r="F240" i="132"/>
  <c r="I188" i="132"/>
  <c r="I192" i="132"/>
  <c r="I189" i="132"/>
  <c r="I193" i="132"/>
  <c r="F201" i="132"/>
  <c r="F184" i="132"/>
  <c r="I160" i="132"/>
  <c r="I154" i="132"/>
  <c r="I142" i="132"/>
  <c r="I164" i="132"/>
  <c r="I146" i="132"/>
  <c r="I139" i="132"/>
  <c r="I143" i="132"/>
  <c r="I138" i="132"/>
  <c r="I162" i="132"/>
  <c r="I152" i="132"/>
  <c r="I170" i="132"/>
  <c r="I156" i="132"/>
  <c r="I140" i="132"/>
  <c r="I145" i="132"/>
  <c r="I144" i="132"/>
  <c r="I148" i="132"/>
  <c r="I153" i="132"/>
  <c r="I132" i="132"/>
  <c r="I120" i="132"/>
  <c r="I124" i="132"/>
  <c r="I129" i="132"/>
  <c r="I123" i="132"/>
  <c r="I95" i="132"/>
  <c r="I102" i="132"/>
  <c r="F425" i="132"/>
  <c r="I401" i="132"/>
  <c r="I406" i="132"/>
  <c r="I411" i="132"/>
  <c r="I400" i="132"/>
  <c r="I405" i="132"/>
  <c r="I399" i="132"/>
  <c r="I404" i="132"/>
  <c r="I408" i="132"/>
  <c r="I413" i="132"/>
  <c r="F394" i="132"/>
  <c r="I350" i="132"/>
  <c r="I344" i="132"/>
  <c r="I360" i="132"/>
  <c r="I348" i="132"/>
  <c r="I359" i="132"/>
  <c r="I342" i="132"/>
  <c r="I364" i="132"/>
  <c r="I347" i="132"/>
  <c r="I352" i="132"/>
  <c r="I362" i="132"/>
  <c r="I341" i="132"/>
  <c r="F55" i="132"/>
  <c r="I41" i="132"/>
  <c r="I29" i="132"/>
  <c r="I19" i="132"/>
  <c r="I17" i="132"/>
  <c r="I40" i="132"/>
  <c r="I27" i="132"/>
  <c r="I22" i="132"/>
  <c r="I44" i="132"/>
  <c r="I18" i="132"/>
  <c r="I25" i="132"/>
  <c r="F45" i="132"/>
  <c r="I39" i="132"/>
  <c r="I33" i="132"/>
  <c r="I117" i="132"/>
  <c r="I252" i="132"/>
  <c r="I337" i="132"/>
  <c r="I182" i="132"/>
  <c r="I137" i="132"/>
  <c r="I50" i="132"/>
  <c r="I55" i="132" s="1"/>
  <c r="F252" i="132"/>
  <c r="I271" i="132"/>
  <c r="I257" i="132"/>
  <c r="I175" i="132"/>
  <c r="F117" i="132"/>
  <c r="I14" i="132"/>
  <c r="I376" i="132"/>
  <c r="I382" i="132" s="1"/>
  <c r="F369" i="132"/>
  <c r="I291" i="132"/>
  <c r="I130" i="132"/>
  <c r="I30" i="132"/>
  <c r="F134" i="132"/>
  <c r="I314" i="132"/>
  <c r="I318" i="132" s="1"/>
  <c r="F172" i="132"/>
  <c r="I105" i="132" l="1"/>
  <c r="I184" i="132"/>
  <c r="I68" i="132"/>
  <c r="I394" i="132"/>
  <c r="I425" i="132"/>
  <c r="I240" i="132"/>
  <c r="I334" i="132"/>
  <c r="I306" i="132"/>
  <c r="I268" i="132"/>
  <c r="I201" i="132"/>
  <c r="I172" i="132"/>
  <c r="I134" i="132"/>
  <c r="H428" i="132"/>
  <c r="I369" i="132"/>
  <c r="F427" i="132"/>
  <c r="I430" i="132" s="1"/>
  <c r="I45" i="132"/>
  <c r="I435" i="132" l="1"/>
  <c r="I436" i="132" s="1"/>
  <c r="I437" i="132" s="1"/>
  <c r="G40" i="150" l="1"/>
  <c r="G32" i="155" l="1"/>
  <c r="F9" i="159" l="1"/>
  <c r="H9" i="159" s="1"/>
  <c r="F13" i="159"/>
  <c r="H13" i="159" s="1"/>
  <c r="F17" i="159"/>
  <c r="H17" i="159"/>
  <c r="F22" i="159"/>
  <c r="H22" i="159" s="1"/>
  <c r="F27" i="159"/>
  <c r="H27" i="159" s="1"/>
  <c r="F32" i="159"/>
  <c r="H32" i="159" s="1"/>
  <c r="F37" i="159"/>
  <c r="H37" i="159" s="1"/>
  <c r="F42" i="159"/>
  <c r="H42" i="159" s="1"/>
  <c r="F47" i="159"/>
  <c r="H47" i="159" s="1"/>
  <c r="F52" i="159"/>
  <c r="H52" i="159" s="1"/>
  <c r="F57" i="159"/>
  <c r="H57" i="159" s="1"/>
  <c r="F62" i="159"/>
  <c r="H62" i="159" s="1"/>
  <c r="F67" i="159"/>
  <c r="H67" i="159" s="1"/>
  <c r="F72" i="159"/>
  <c r="H72" i="159" s="1"/>
  <c r="F77" i="159"/>
  <c r="H77" i="159" s="1"/>
  <c r="F82" i="159"/>
  <c r="H82" i="159" s="1"/>
  <c r="F87" i="159"/>
  <c r="H87" i="159" s="1"/>
  <c r="F92" i="159"/>
  <c r="H92" i="159" s="1"/>
  <c r="F97" i="159"/>
  <c r="H97" i="159" s="1"/>
  <c r="F102" i="159"/>
  <c r="H102" i="159" s="1"/>
  <c r="F107" i="159"/>
  <c r="H107" i="159" s="1"/>
  <c r="F112" i="159"/>
  <c r="H112" i="159"/>
  <c r="F117" i="159"/>
  <c r="H117" i="159" s="1"/>
  <c r="F121" i="159"/>
  <c r="H121" i="159" s="1"/>
  <c r="F124" i="159"/>
  <c r="H124" i="159" s="1"/>
  <c r="F129" i="159"/>
  <c r="H129" i="159" s="1"/>
  <c r="F133" i="159"/>
  <c r="H133" i="159"/>
  <c r="F137" i="159"/>
  <c r="H137" i="159" s="1"/>
  <c r="F141" i="159"/>
  <c r="H141" i="159" s="1"/>
  <c r="F145" i="159"/>
  <c r="H145" i="159" s="1"/>
  <c r="F149" i="159"/>
  <c r="H149" i="159" s="1"/>
  <c r="F152" i="159"/>
  <c r="H152" i="159" s="1"/>
  <c r="F155" i="159"/>
  <c r="H155" i="159" s="1"/>
  <c r="F158" i="159"/>
  <c r="H158" i="159" s="1"/>
  <c r="F162" i="159"/>
  <c r="H162" i="159" s="1"/>
  <c r="F188" i="159"/>
  <c r="F189" i="159"/>
  <c r="F190" i="159"/>
  <c r="F191" i="159"/>
  <c r="F192" i="159"/>
  <c r="F193" i="159"/>
  <c r="F194" i="159"/>
  <c r="F195" i="159"/>
  <c r="F196" i="159"/>
  <c r="F197" i="159"/>
  <c r="F198" i="159"/>
  <c r="F199" i="159"/>
  <c r="F200" i="159"/>
  <c r="F201" i="159"/>
  <c r="F202" i="159"/>
  <c r="F203" i="159"/>
  <c r="F204" i="159"/>
  <c r="F205" i="159"/>
  <c r="F206" i="159"/>
  <c r="F207" i="159"/>
  <c r="F210" i="159"/>
  <c r="H210" i="159" s="1"/>
  <c r="F214" i="159"/>
  <c r="H214" i="159" s="1"/>
  <c r="F218" i="159"/>
  <c r="H218" i="159" s="1"/>
  <c r="F222" i="159"/>
  <c r="H222" i="159" s="1"/>
  <c r="F226" i="159"/>
  <c r="H226" i="159" s="1"/>
  <c r="F230" i="159"/>
  <c r="H230" i="159" s="1"/>
  <c r="F234" i="159"/>
  <c r="H234" i="159"/>
  <c r="F238" i="159"/>
  <c r="H238" i="159" s="1"/>
  <c r="F242" i="159"/>
  <c r="H242" i="159" s="1"/>
  <c r="F246" i="159"/>
  <c r="H246" i="159" s="1"/>
  <c r="F250" i="159"/>
  <c r="H250" i="159" s="1"/>
  <c r="F254" i="159"/>
  <c r="H254" i="159" s="1"/>
  <c r="F258" i="159"/>
  <c r="H258" i="159" s="1"/>
  <c r="F262" i="159"/>
  <c r="H262" i="159" s="1"/>
  <c r="F266" i="159"/>
  <c r="H266" i="159" s="1"/>
  <c r="F270" i="159"/>
  <c r="H270" i="159" s="1"/>
  <c r="F274" i="159"/>
  <c r="H274" i="159" s="1"/>
  <c r="F278" i="159"/>
  <c r="H278" i="159" s="1"/>
  <c r="F282" i="159"/>
  <c r="H282" i="159" s="1"/>
  <c r="F286" i="159"/>
  <c r="H286" i="159" s="1"/>
  <c r="F290" i="159"/>
  <c r="H290" i="159" s="1"/>
  <c r="F294" i="159"/>
  <c r="H294" i="159" s="1"/>
  <c r="F298" i="159"/>
  <c r="H298" i="159" s="1"/>
  <c r="F302" i="159"/>
  <c r="H302" i="159" s="1"/>
  <c r="H306" i="159"/>
  <c r="F307" i="159"/>
  <c r="H307" i="159" s="1"/>
  <c r="F313" i="159"/>
  <c r="H313" i="159" s="1"/>
  <c r="F315" i="159"/>
  <c r="H315" i="159" s="1"/>
  <c r="F316" i="159"/>
  <c r="F311" i="159" s="1"/>
  <c r="F320" i="159"/>
  <c r="H320" i="159" s="1"/>
  <c r="F322" i="159"/>
  <c r="H322" i="159" s="1"/>
  <c r="F323" i="159"/>
  <c r="F318" i="159" s="1"/>
  <c r="F327" i="159"/>
  <c r="H327" i="159" s="1"/>
  <c r="F329" i="159"/>
  <c r="H329" i="159" s="1"/>
  <c r="F330" i="159"/>
  <c r="F325" i="159" s="1"/>
  <c r="F334" i="159"/>
  <c r="H334" i="159" s="1"/>
  <c r="F336" i="159"/>
  <c r="H336" i="159" s="1"/>
  <c r="F337" i="159"/>
  <c r="F332" i="159" s="1"/>
  <c r="F335" i="159" s="1"/>
  <c r="H335" i="159" s="1"/>
  <c r="F341" i="159"/>
  <c r="H341" i="159" s="1"/>
  <c r="F343" i="159"/>
  <c r="H343" i="159" s="1"/>
  <c r="F344" i="159"/>
  <c r="F339" i="159" s="1"/>
  <c r="F342" i="159" s="1"/>
  <c r="H342" i="159" s="1"/>
  <c r="F348" i="159"/>
  <c r="H348" i="159" s="1"/>
  <c r="F349" i="159"/>
  <c r="H349" i="159" s="1"/>
  <c r="F350" i="159"/>
  <c r="H350" i="159" s="1"/>
  <c r="F351" i="159"/>
  <c r="H351" i="159" s="1"/>
  <c r="F352" i="159"/>
  <c r="H352" i="159" s="1"/>
  <c r="F353" i="159"/>
  <c r="F346" i="159" s="1"/>
  <c r="F357" i="159"/>
  <c r="H357" i="159" s="1"/>
  <c r="F359" i="159"/>
  <c r="H359" i="159" s="1"/>
  <c r="F360" i="159"/>
  <c r="F355" i="159" s="1"/>
  <c r="F364" i="159"/>
  <c r="H364" i="159" s="1"/>
  <c r="F365" i="159"/>
  <c r="H365" i="159" s="1"/>
  <c r="F366" i="159"/>
  <c r="H366" i="159" s="1"/>
  <c r="F367" i="159"/>
  <c r="H367" i="159" s="1"/>
  <c r="F368" i="159"/>
  <c r="H368" i="159" s="1"/>
  <c r="F369" i="159"/>
  <c r="F362" i="159" s="1"/>
  <c r="F373" i="159"/>
  <c r="H373" i="159" s="1"/>
  <c r="F375" i="159"/>
  <c r="H375" i="159" s="1"/>
  <c r="F376" i="159"/>
  <c r="F371" i="159" s="1"/>
  <c r="F380" i="159"/>
  <c r="H380" i="159" s="1"/>
  <c r="F381" i="159"/>
  <c r="H381" i="159" s="1"/>
  <c r="F382" i="159"/>
  <c r="H382" i="159" s="1"/>
  <c r="F383" i="159"/>
  <c r="H383" i="159" s="1"/>
  <c r="F384" i="159"/>
  <c r="H384" i="159" s="1"/>
  <c r="F385" i="159"/>
  <c r="F378" i="159" s="1"/>
  <c r="F389" i="159"/>
  <c r="H389" i="159" s="1"/>
  <c r="F391" i="159"/>
  <c r="H391" i="159" s="1"/>
  <c r="F392" i="159"/>
  <c r="F387" i="159" s="1"/>
  <c r="F396" i="159"/>
  <c r="H396" i="159" s="1"/>
  <c r="F398" i="159"/>
  <c r="H398" i="159" s="1"/>
  <c r="F399" i="159"/>
  <c r="F394" i="159" s="1"/>
  <c r="F403" i="159"/>
  <c r="H403" i="159" s="1"/>
  <c r="F404" i="159"/>
  <c r="H404" i="159" s="1"/>
  <c r="F405" i="159"/>
  <c r="H405" i="159" s="1"/>
  <c r="F406" i="159"/>
  <c r="H406" i="159" s="1"/>
  <c r="F407" i="159"/>
  <c r="H407" i="159" s="1"/>
  <c r="F408" i="159"/>
  <c r="F401" i="159" s="1"/>
  <c r="F412" i="159"/>
  <c r="H412" i="159" s="1"/>
  <c r="F414" i="159"/>
  <c r="H414" i="159" s="1"/>
  <c r="F415" i="159"/>
  <c r="F410" i="159" s="1"/>
  <c r="F419" i="159"/>
  <c r="H419" i="159" s="1"/>
  <c r="F420" i="159"/>
  <c r="H420" i="159" s="1"/>
  <c r="F421" i="159"/>
  <c r="H421" i="159" s="1"/>
  <c r="F422" i="159"/>
  <c r="H422" i="159" s="1"/>
  <c r="F423" i="159"/>
  <c r="H423" i="159" s="1"/>
  <c r="F424" i="159"/>
  <c r="F417" i="159" s="1"/>
  <c r="F428" i="159"/>
  <c r="H428" i="159" s="1"/>
  <c r="F430" i="159"/>
  <c r="H430" i="159" s="1"/>
  <c r="F431" i="159"/>
  <c r="F426" i="159" s="1"/>
  <c r="F435" i="159"/>
  <c r="H435" i="159" s="1"/>
  <c r="F437" i="159"/>
  <c r="H437" i="159" s="1"/>
  <c r="F438" i="159"/>
  <c r="F433" i="159" s="1"/>
  <c r="F441" i="159"/>
  <c r="F440" i="159" s="1"/>
  <c r="H440" i="159" s="1"/>
  <c r="F443" i="159"/>
  <c r="F442" i="159" s="1"/>
  <c r="H442" i="159" s="1"/>
  <c r="F445" i="159"/>
  <c r="F444" i="159" s="1"/>
  <c r="H444" i="159" s="1"/>
  <c r="F447" i="159"/>
  <c r="F446" i="159" s="1"/>
  <c r="H446" i="159" s="1"/>
  <c r="F449" i="159"/>
  <c r="F448" i="159" s="1"/>
  <c r="H448" i="159" s="1"/>
  <c r="F451" i="159"/>
  <c r="F450" i="159" s="1"/>
  <c r="H450" i="159" s="1"/>
  <c r="F453" i="159"/>
  <c r="F452" i="159" s="1"/>
  <c r="H452" i="159" s="1"/>
  <c r="F455" i="159"/>
  <c r="F454" i="159" s="1"/>
  <c r="H454" i="159" s="1"/>
  <c r="F457" i="159"/>
  <c r="F456" i="159" s="1"/>
  <c r="H456" i="159" s="1"/>
  <c r="F460" i="159"/>
  <c r="F461" i="159"/>
  <c r="F462" i="159"/>
  <c r="F463" i="159"/>
  <c r="F464" i="159"/>
  <c r="F465" i="159"/>
  <c r="F468" i="159"/>
  <c r="F469" i="159"/>
  <c r="F470" i="159"/>
  <c r="F473" i="159"/>
  <c r="F474" i="159"/>
  <c r="F475" i="159"/>
  <c r="F478" i="159"/>
  <c r="H478" i="159" s="1"/>
  <c r="F480" i="159"/>
  <c r="H480" i="159" s="1"/>
  <c r="F481" i="159"/>
  <c r="F476" i="159" s="1"/>
  <c r="F485" i="159"/>
  <c r="F483" i="159" s="1"/>
  <c r="H483" i="159" s="1"/>
  <c r="F488" i="159"/>
  <c r="F486" i="159" s="1"/>
  <c r="H486" i="159" s="1"/>
  <c r="F493" i="159"/>
  <c r="F491" i="159" s="1"/>
  <c r="H491" i="159" s="1"/>
  <c r="F498" i="159"/>
  <c r="F496" i="159" s="1"/>
  <c r="H496" i="159" s="1"/>
  <c r="F503" i="159"/>
  <c r="F501" i="159" s="1"/>
  <c r="H501" i="159" s="1"/>
  <c r="F508" i="159"/>
  <c r="F506" i="159" s="1"/>
  <c r="H506" i="159" s="1"/>
  <c r="F513" i="159"/>
  <c r="F511" i="159" s="1"/>
  <c r="H511" i="159" s="1"/>
  <c r="F518" i="159"/>
  <c r="F516" i="159" s="1"/>
  <c r="H516" i="159" s="1"/>
  <c r="F523" i="159"/>
  <c r="F524" i="159"/>
  <c r="F525" i="159"/>
  <c r="F526" i="159"/>
  <c r="F529" i="159"/>
  <c r="F530" i="159"/>
  <c r="F533" i="159"/>
  <c r="F531" i="159" s="1"/>
  <c r="H531" i="159" s="1"/>
  <c r="F537" i="159"/>
  <c r="F538" i="159"/>
  <c r="F539" i="159"/>
  <c r="F540" i="159"/>
  <c r="F541" i="159"/>
  <c r="F542" i="159"/>
  <c r="F543" i="159"/>
  <c r="F544" i="159"/>
  <c r="F546" i="159"/>
  <c r="F547" i="159"/>
  <c r="F548" i="159"/>
  <c r="F567" i="159"/>
  <c r="F565" i="159" s="1"/>
  <c r="H565" i="159" s="1"/>
  <c r="F571" i="159"/>
  <c r="F572" i="159"/>
  <c r="F574" i="159"/>
  <c r="H574" i="159" s="1"/>
  <c r="F578" i="159"/>
  <c r="H578" i="159" s="1"/>
  <c r="H581" i="159"/>
  <c r="F582" i="159"/>
  <c r="H582" i="159" s="1"/>
  <c r="F588" i="159"/>
  <c r="F589" i="159"/>
  <c r="F593" i="159"/>
  <c r="F591" i="159" s="1"/>
  <c r="H591" i="159" s="1"/>
  <c r="F597" i="159"/>
  <c r="F598" i="159"/>
  <c r="F602" i="159"/>
  <c r="F600" i="159" s="1"/>
  <c r="H600" i="159" s="1"/>
  <c r="F606" i="159"/>
  <c r="F604" i="159" s="1"/>
  <c r="H604" i="159" s="1"/>
  <c r="F610" i="159"/>
  <c r="F608" i="159" s="1"/>
  <c r="H608" i="159" s="1"/>
  <c r="F614" i="159"/>
  <c r="F612" i="159" s="1"/>
  <c r="H612" i="159" s="1"/>
  <c r="F618" i="159"/>
  <c r="F616" i="159" s="1"/>
  <c r="H616" i="159" s="1"/>
  <c r="F622" i="159"/>
  <c r="F620" i="159" s="1"/>
  <c r="H620" i="159" s="1"/>
  <c r="F626" i="159"/>
  <c r="F624" i="159" s="1"/>
  <c r="H624" i="159" s="1"/>
  <c r="F628" i="159"/>
  <c r="H628" i="159" s="1"/>
  <c r="F634" i="159"/>
  <c r="F632" i="159" s="1"/>
  <c r="H632" i="159" s="1"/>
  <c r="F636" i="159"/>
  <c r="H636" i="159" s="1"/>
  <c r="F640" i="159"/>
  <c r="H640" i="159" s="1"/>
  <c r="F646" i="159"/>
  <c r="F644" i="159" s="1"/>
  <c r="H644" i="159" s="1"/>
  <c r="F648" i="159"/>
  <c r="H648" i="159" s="1"/>
  <c r="F652" i="159"/>
  <c r="H652" i="159" s="1"/>
  <c r="F658" i="159"/>
  <c r="F660" i="159"/>
  <c r="F656" i="159" s="1"/>
  <c r="H656" i="159" s="1"/>
  <c r="F664" i="159"/>
  <c r="F662" i="159" s="1"/>
  <c r="H662" i="159" s="1"/>
  <c r="F668" i="159"/>
  <c r="F666" i="159" s="1"/>
  <c r="H666" i="159" s="1"/>
  <c r="F672" i="159"/>
  <c r="F673" i="159"/>
  <c r="F675" i="159"/>
  <c r="H675" i="159" s="1"/>
  <c r="F681" i="159"/>
  <c r="F682" i="159"/>
  <c r="F686" i="159"/>
  <c r="F684" i="159" s="1"/>
  <c r="H684" i="159" s="1"/>
  <c r="F690" i="159"/>
  <c r="F688" i="159" s="1"/>
  <c r="H688" i="159" s="1"/>
  <c r="F694" i="159"/>
  <c r="F692" i="159" s="1"/>
  <c r="H692" i="159" s="1"/>
  <c r="F698" i="159"/>
  <c r="F696" i="159" s="1"/>
  <c r="H696" i="159" s="1"/>
  <c r="F702" i="159"/>
  <c r="F700" i="159" s="1"/>
  <c r="H700" i="159" s="1"/>
  <c r="F706" i="159"/>
  <c r="F704" i="159" s="1"/>
  <c r="H704" i="159" s="1"/>
  <c r="F708" i="159"/>
  <c r="H708" i="159" s="1"/>
  <c r="F714" i="159"/>
  <c r="F712" i="159" s="1"/>
  <c r="H712" i="159" s="1"/>
  <c r="F716" i="159"/>
  <c r="H716" i="159" s="1"/>
  <c r="F722" i="159"/>
  <c r="F720" i="159" s="1"/>
  <c r="H720" i="159" s="1"/>
  <c r="F724" i="159"/>
  <c r="H724" i="159" s="1"/>
  <c r="F728" i="159"/>
  <c r="H728" i="159" s="1"/>
  <c r="F732" i="159"/>
  <c r="H732" i="159" s="1"/>
  <c r="F736" i="159"/>
  <c r="H736" i="159" s="1"/>
  <c r="F740" i="159"/>
  <c r="H740" i="159" s="1"/>
  <c r="F746" i="159"/>
  <c r="F744" i="159" s="1"/>
  <c r="H744" i="159" s="1"/>
  <c r="F749" i="159"/>
  <c r="H749" i="159" s="1"/>
  <c r="F754" i="159"/>
  <c r="H754" i="159" s="1"/>
  <c r="F759" i="159"/>
  <c r="F764" i="159"/>
  <c r="F761" i="159" s="1"/>
  <c r="H761" i="159" s="1"/>
  <c r="F769" i="159"/>
  <c r="F766" i="159" s="1"/>
  <c r="H766" i="159" s="1"/>
  <c r="F773" i="159"/>
  <c r="F771" i="159" s="1"/>
  <c r="H771" i="159" s="1"/>
  <c r="F777" i="159"/>
  <c r="F775" i="159" s="1"/>
  <c r="H775" i="159" s="1"/>
  <c r="F781" i="159"/>
  <c r="F779" i="159" s="1"/>
  <c r="H779" i="159" s="1"/>
  <c r="F785" i="159"/>
  <c r="F783" i="159" s="1"/>
  <c r="H783" i="159" s="1"/>
  <c r="F789" i="159"/>
  <c r="F787" i="159" s="1"/>
  <c r="H787" i="159" s="1"/>
  <c r="F793" i="159"/>
  <c r="F791" i="159" s="1"/>
  <c r="H791" i="159" s="1"/>
  <c r="F797" i="159"/>
  <c r="F795" i="159" s="1"/>
  <c r="H795" i="159" s="1"/>
  <c r="F801" i="159"/>
  <c r="F799" i="159" s="1"/>
  <c r="H799" i="159" s="1"/>
  <c r="F805" i="159"/>
  <c r="F803" i="159" s="1"/>
  <c r="H803" i="159" s="1"/>
  <c r="F807" i="159"/>
  <c r="H807" i="159" s="1"/>
  <c r="F811" i="159"/>
  <c r="H811" i="159" s="1"/>
  <c r="F814" i="159"/>
  <c r="H814" i="159" s="1"/>
  <c r="F818" i="159"/>
  <c r="H818" i="159" s="1"/>
  <c r="F824" i="159"/>
  <c r="F825" i="159"/>
  <c r="F827" i="159"/>
  <c r="H827" i="159" s="1"/>
  <c r="F831" i="159"/>
  <c r="H831" i="159" s="1"/>
  <c r="F836" i="159"/>
  <c r="H836" i="159" s="1"/>
  <c r="F843" i="159"/>
  <c r="F841" i="159" s="1"/>
  <c r="H841" i="159" s="1"/>
  <c r="F848" i="159"/>
  <c r="F846" i="159" s="1"/>
  <c r="H846" i="159" s="1"/>
  <c r="F853" i="159"/>
  <c r="F851" i="159" s="1"/>
  <c r="H851" i="159" s="1"/>
  <c r="F858" i="159"/>
  <c r="F856" i="159" s="1"/>
  <c r="H856" i="159" s="1"/>
  <c r="F863" i="159"/>
  <c r="F861" i="159" s="1"/>
  <c r="H861" i="159" s="1"/>
  <c r="F866" i="159"/>
  <c r="H866" i="159" s="1"/>
  <c r="F868" i="159"/>
  <c r="F873" i="159"/>
  <c r="F871" i="159" s="1"/>
  <c r="H871" i="159" s="1"/>
  <c r="F878" i="159"/>
  <c r="F876" i="159" s="1"/>
  <c r="H876" i="159" s="1"/>
  <c r="F883" i="159"/>
  <c r="F881" i="159" s="1"/>
  <c r="H881" i="159" s="1"/>
  <c r="F888" i="159"/>
  <c r="F886" i="159" s="1"/>
  <c r="H886" i="159" s="1"/>
  <c r="F893" i="159"/>
  <c r="F891" i="159" s="1"/>
  <c r="H891" i="159" s="1"/>
  <c r="F898" i="159"/>
  <c r="F896" i="159" s="1"/>
  <c r="H896" i="159" s="1"/>
  <c r="F903" i="159"/>
  <c r="F901" i="159" s="1"/>
  <c r="H901" i="159" s="1"/>
  <c r="F908" i="159"/>
  <c r="F906" i="159" s="1"/>
  <c r="H906" i="159" s="1"/>
  <c r="F913" i="159"/>
  <c r="F911" i="159" s="1"/>
  <c r="H911" i="159" s="1"/>
  <c r="F918" i="159"/>
  <c r="F916" i="159" s="1"/>
  <c r="H916" i="159" s="1"/>
  <c r="F923" i="159"/>
  <c r="F921" i="159" s="1"/>
  <c r="H921" i="159" s="1"/>
  <c r="F928" i="159"/>
  <c r="F926" i="159" s="1"/>
  <c r="H926" i="159" s="1"/>
  <c r="F933" i="159"/>
  <c r="F931" i="159" s="1"/>
  <c r="H931" i="159" s="1"/>
  <c r="F938" i="159"/>
  <c r="F936" i="159" s="1"/>
  <c r="H936" i="159" s="1"/>
  <c r="F943" i="159"/>
  <c r="F941" i="159" s="1"/>
  <c r="H941" i="159" s="1"/>
  <c r="F948" i="159"/>
  <c r="F946" i="159" s="1"/>
  <c r="H946" i="159" s="1"/>
  <c r="F953" i="159"/>
  <c r="F951" i="159" s="1"/>
  <c r="H951" i="159" s="1"/>
  <c r="F958" i="159"/>
  <c r="F956" i="159" s="1"/>
  <c r="H956" i="159" s="1"/>
  <c r="F963" i="159"/>
  <c r="F961" i="159" s="1"/>
  <c r="H961" i="159" s="1"/>
  <c r="F966" i="159"/>
  <c r="H966" i="159" s="1"/>
  <c r="F970" i="159"/>
  <c r="H970" i="159" s="1"/>
  <c r="F974" i="159"/>
  <c r="H974" i="159" s="1"/>
  <c r="F977" i="159"/>
  <c r="H977" i="159" s="1"/>
  <c r="F980" i="159"/>
  <c r="H980" i="159" s="1"/>
  <c r="F983" i="159"/>
  <c r="H983" i="159" s="1"/>
  <c r="F986" i="159"/>
  <c r="H986" i="159" s="1"/>
  <c r="F989" i="159"/>
  <c r="H989" i="159" s="1"/>
  <c r="F992" i="159"/>
  <c r="H992" i="159" s="1"/>
  <c r="F995" i="159"/>
  <c r="H995" i="159" s="1"/>
  <c r="F998" i="159"/>
  <c r="H998" i="159" s="1"/>
  <c r="F1001" i="159"/>
  <c r="H1001" i="159" s="1"/>
  <c r="F1004" i="159"/>
  <c r="H1004" i="159" s="1"/>
  <c r="F1007" i="159"/>
  <c r="H1007" i="159" s="1"/>
  <c r="F1010" i="159"/>
  <c r="H1010" i="159" s="1"/>
  <c r="F1013" i="159"/>
  <c r="H1013" i="159" s="1"/>
  <c r="F1016" i="159"/>
  <c r="H1016" i="159" s="1"/>
  <c r="F1019" i="159"/>
  <c r="H1019" i="159" s="1"/>
  <c r="F1022" i="159"/>
  <c r="H1022" i="159" s="1"/>
  <c r="F1025" i="159"/>
  <c r="H1025" i="159" s="1"/>
  <c r="F1028" i="159"/>
  <c r="H1028" i="159" s="1"/>
  <c r="F1031" i="159"/>
  <c r="H1031" i="159" s="1"/>
  <c r="F1034" i="159"/>
  <c r="H1034" i="159" s="1"/>
  <c r="H1037" i="159"/>
  <c r="F1038" i="159"/>
  <c r="H1038" i="159" s="1"/>
  <c r="H1042" i="159"/>
  <c r="H1043" i="159"/>
  <c r="H1044" i="159"/>
  <c r="H1045" i="159"/>
  <c r="H1046" i="159"/>
  <c r="H1047" i="159"/>
  <c r="H1048" i="159"/>
  <c r="F1049" i="159"/>
  <c r="H1049" i="159" s="1"/>
  <c r="F1054" i="159"/>
  <c r="H1054" i="159" s="1"/>
  <c r="F1061" i="159"/>
  <c r="F1059" i="159" s="1"/>
  <c r="H1059" i="159" s="1"/>
  <c r="F1064" i="159"/>
  <c r="H1064" i="159" s="1"/>
  <c r="F1069" i="159"/>
  <c r="H1069" i="159" s="1"/>
  <c r="F1074" i="159"/>
  <c r="H1074" i="159" s="1"/>
  <c r="F1079" i="159"/>
  <c r="H1079" i="159" s="1"/>
  <c r="F1084" i="159"/>
  <c r="H1084" i="159" s="1"/>
  <c r="F1089" i="159"/>
  <c r="H1089" i="159" s="1"/>
  <c r="F1096" i="159"/>
  <c r="F1094" i="159" s="1"/>
  <c r="H1094" i="159" s="1"/>
  <c r="F1099" i="159"/>
  <c r="H1099" i="159" s="1"/>
  <c r="F1104" i="159"/>
  <c r="H1104" i="159" s="1"/>
  <c r="F1109" i="159"/>
  <c r="H1109" i="159" s="1"/>
  <c r="F1114" i="159"/>
  <c r="H1114" i="159" s="1"/>
  <c r="F1119" i="159"/>
  <c r="H1119" i="159" s="1"/>
  <c r="F1123" i="159"/>
  <c r="H1123" i="159" s="1"/>
  <c r="F1127" i="159"/>
  <c r="H1127" i="159" s="1"/>
  <c r="F1129" i="159"/>
  <c r="H1129" i="159" s="1"/>
  <c r="F1131" i="159"/>
  <c r="H1131" i="159" s="1"/>
  <c r="H1133" i="159"/>
  <c r="F1134" i="159"/>
  <c r="H1134" i="159" s="1"/>
  <c r="F1140" i="159"/>
  <c r="F1138" i="159" s="1"/>
  <c r="H1138" i="159" s="1"/>
  <c r="F1143" i="159"/>
  <c r="F1141" i="159" s="1"/>
  <c r="H1141" i="159" s="1"/>
  <c r="F1146" i="159"/>
  <c r="F1144" i="159" s="1"/>
  <c r="H1144" i="159" s="1"/>
  <c r="F1147" i="159"/>
  <c r="H1147" i="159" s="1"/>
  <c r="H9" i="158"/>
  <c r="H10" i="158"/>
  <c r="H11" i="158"/>
  <c r="H12" i="158"/>
  <c r="H13" i="158"/>
  <c r="H14" i="158"/>
  <c r="F17" i="158"/>
  <c r="F15" i="158" s="1"/>
  <c r="H15" i="158" s="1"/>
  <c r="F21" i="158"/>
  <c r="F19" i="158" s="1"/>
  <c r="H19" i="158" s="1"/>
  <c r="F25" i="158"/>
  <c r="F23" i="158" s="1"/>
  <c r="H23" i="158" s="1"/>
  <c r="F28" i="158"/>
  <c r="F27" i="158" s="1"/>
  <c r="H27" i="158" s="1"/>
  <c r="F31" i="158"/>
  <c r="F29" i="158" s="1"/>
  <c r="F35" i="158"/>
  <c r="F33" i="158" s="1"/>
  <c r="H33" i="158" s="1"/>
  <c r="F38" i="158"/>
  <c r="F36" i="158" s="1"/>
  <c r="H36" i="158" s="1"/>
  <c r="F39" i="158"/>
  <c r="H39" i="158" s="1"/>
  <c r="F41" i="158"/>
  <c r="F44" i="158"/>
  <c r="F46" i="158"/>
  <c r="F49" i="158" s="1"/>
  <c r="H49" i="158" s="1"/>
  <c r="F56" i="158"/>
  <c r="F58" i="158"/>
  <c r="F86" i="158"/>
  <c r="F84" i="158" s="1"/>
  <c r="H84" i="158" s="1"/>
  <c r="H83" i="158" s="1"/>
  <c r="F88" i="158"/>
  <c r="H88" i="158"/>
  <c r="H87" i="158" s="1"/>
  <c r="H93" i="158"/>
  <c r="F94" i="158"/>
  <c r="H94" i="158" s="1"/>
  <c r="F100" i="158"/>
  <c r="F98" i="158" s="1"/>
  <c r="H98" i="158" s="1"/>
  <c r="F104" i="158"/>
  <c r="F102" i="158" s="1"/>
  <c r="H102" i="158" s="1"/>
  <c r="F108" i="158"/>
  <c r="F106" i="158" s="1"/>
  <c r="H106" i="158" s="1"/>
  <c r="F112" i="158"/>
  <c r="F110" i="158" s="1"/>
  <c r="H110" i="158" s="1"/>
  <c r="F116" i="158"/>
  <c r="F114" i="158" s="1"/>
  <c r="H114" i="158" s="1"/>
  <c r="F120" i="158"/>
  <c r="F118" i="158" s="1"/>
  <c r="H118" i="158" s="1"/>
  <c r="F122" i="158"/>
  <c r="H122" i="158" s="1"/>
  <c r="F124" i="158"/>
  <c r="F128" i="158"/>
  <c r="F126" i="158" s="1"/>
  <c r="H126" i="158" s="1"/>
  <c r="F132" i="158"/>
  <c r="F130" i="158" s="1"/>
  <c r="H130" i="158" s="1"/>
  <c r="F136" i="158"/>
  <c r="F134" i="158" s="1"/>
  <c r="H134" i="158" s="1"/>
  <c r="F140" i="158"/>
  <c r="F138" i="158" s="1"/>
  <c r="H138" i="158" s="1"/>
  <c r="F144" i="158"/>
  <c r="F142" i="158" s="1"/>
  <c r="H142" i="158" s="1"/>
  <c r="F148" i="158"/>
  <c r="F146" i="158" s="1"/>
  <c r="H146" i="158" s="1"/>
  <c r="F152" i="158"/>
  <c r="F150" i="158" s="1"/>
  <c r="H150" i="158" s="1"/>
  <c r="F154" i="158"/>
  <c r="H154" i="158" s="1"/>
  <c r="F156" i="158"/>
  <c r="F160" i="158"/>
  <c r="F158" i="158" s="1"/>
  <c r="H158" i="158" s="1"/>
  <c r="F164" i="158"/>
  <c r="F162" i="158" s="1"/>
  <c r="H162" i="158" s="1"/>
  <c r="F166" i="158"/>
  <c r="H166" i="158" s="1"/>
  <c r="F171" i="158"/>
  <c r="H171" i="158" s="1"/>
  <c r="F176" i="158"/>
  <c r="H176" i="158" s="1"/>
  <c r="F181" i="158"/>
  <c r="H181" i="158"/>
  <c r="F187" i="158"/>
  <c r="H187" i="158" s="1"/>
  <c r="F193" i="158"/>
  <c r="H193" i="158" s="1"/>
  <c r="F199" i="158"/>
  <c r="H199" i="158" s="1"/>
  <c r="F205" i="158"/>
  <c r="H205" i="158" s="1"/>
  <c r="F209" i="158"/>
  <c r="H209" i="158" s="1"/>
  <c r="F213" i="158"/>
  <c r="H213" i="158" s="1"/>
  <c r="F217" i="158"/>
  <c r="H217" i="158" s="1"/>
  <c r="F221" i="158"/>
  <c r="H221" i="158"/>
  <c r="F225" i="158"/>
  <c r="H225" i="158" s="1"/>
  <c r="F229" i="158"/>
  <c r="H229" i="158" s="1"/>
  <c r="F246" i="158"/>
  <c r="H246" i="158"/>
  <c r="F254" i="158"/>
  <c r="F250" i="158" s="1"/>
  <c r="H250" i="158" s="1"/>
  <c r="F256" i="158"/>
  <c r="H256" i="158" s="1"/>
  <c r="F260" i="158"/>
  <c r="H260" i="158" s="1"/>
  <c r="F264" i="158"/>
  <c r="H264" i="158" s="1"/>
  <c r="F267" i="158"/>
  <c r="H267" i="158" s="1"/>
  <c r="F270" i="158"/>
  <c r="H270" i="158" s="1"/>
  <c r="F273" i="158"/>
  <c r="H273" i="158" s="1"/>
  <c r="F276" i="158"/>
  <c r="H276" i="158" s="1"/>
  <c r="H278" i="158"/>
  <c r="F279" i="158"/>
  <c r="H279" i="158" s="1"/>
  <c r="F285" i="158"/>
  <c r="F283" i="158" s="1"/>
  <c r="H283" i="158" s="1"/>
  <c r="F289" i="158"/>
  <c r="F287" i="158" s="1"/>
  <c r="H287" i="158" s="1"/>
  <c r="F293" i="158"/>
  <c r="F291" i="158" s="1"/>
  <c r="H291" i="158" s="1"/>
  <c r="F297" i="158"/>
  <c r="F295" i="158" s="1"/>
  <c r="H295" i="158" s="1"/>
  <c r="F301" i="158"/>
  <c r="F299" i="158" s="1"/>
  <c r="H299" i="158" s="1"/>
  <c r="F305" i="158"/>
  <c r="F303" i="158" s="1"/>
  <c r="H303" i="158" s="1"/>
  <c r="F309" i="158"/>
  <c r="F307" i="158" s="1"/>
  <c r="H307" i="158" s="1"/>
  <c r="F313" i="158"/>
  <c r="F311" i="158" s="1"/>
  <c r="H311" i="158" s="1"/>
  <c r="F317" i="158"/>
  <c r="F315" i="158" s="1"/>
  <c r="H315" i="158" s="1"/>
  <c r="F321" i="158"/>
  <c r="F319" i="158" s="1"/>
  <c r="H319" i="158" s="1"/>
  <c r="F325" i="158"/>
  <c r="F323" i="158" s="1"/>
  <c r="H323" i="158" s="1"/>
  <c r="F329" i="158"/>
  <c r="F327" i="158" s="1"/>
  <c r="H327" i="158" s="1"/>
  <c r="F331" i="158"/>
  <c r="H331" i="158" s="1"/>
  <c r="F333" i="158"/>
  <c r="F337" i="158"/>
  <c r="F335" i="158" s="1"/>
  <c r="H335" i="158" s="1"/>
  <c r="F341" i="158"/>
  <c r="F339" i="158" s="1"/>
  <c r="H339" i="158" s="1"/>
  <c r="F343" i="158"/>
  <c r="H343" i="158" s="1"/>
  <c r="F348" i="158"/>
  <c r="H348" i="158" s="1"/>
  <c r="F355" i="158"/>
  <c r="H355" i="158"/>
  <c r="F361" i="158"/>
  <c r="H361" i="158" s="1"/>
  <c r="F365" i="158"/>
  <c r="H365" i="158" s="1"/>
  <c r="F370" i="158"/>
  <c r="H370" i="158" s="1"/>
  <c r="F375" i="158"/>
  <c r="H375" i="158" s="1"/>
  <c r="F380" i="158"/>
  <c r="H380" i="158"/>
  <c r="F384" i="158"/>
  <c r="H384" i="158" s="1"/>
  <c r="F390" i="158"/>
  <c r="H390" i="158" s="1"/>
  <c r="F394" i="158"/>
  <c r="H394" i="158" s="1"/>
  <c r="F399" i="158"/>
  <c r="H399" i="158" s="1"/>
  <c r="F403" i="158"/>
  <c r="H403" i="158" s="1"/>
  <c r="F409" i="158"/>
  <c r="H409" i="158" s="1"/>
  <c r="F414" i="158"/>
  <c r="H414" i="158" s="1"/>
  <c r="F418" i="158"/>
  <c r="H418" i="158"/>
  <c r="F422" i="158"/>
  <c r="H422" i="158" s="1"/>
  <c r="F427" i="158"/>
  <c r="H427" i="158" s="1"/>
  <c r="F431" i="158"/>
  <c r="H431" i="158" s="1"/>
  <c r="F435" i="158"/>
  <c r="H435" i="158" s="1"/>
  <c r="F439" i="158"/>
  <c r="H439" i="158" s="1"/>
  <c r="F443" i="158"/>
  <c r="H443" i="158"/>
  <c r="F448" i="158"/>
  <c r="H448" i="158"/>
  <c r="F455" i="158"/>
  <c r="F456" i="158"/>
  <c r="F457" i="158"/>
  <c r="F459" i="158"/>
  <c r="F460" i="158"/>
  <c r="F461" i="158"/>
  <c r="F462" i="158"/>
  <c r="F463" i="158"/>
  <c r="F465" i="158"/>
  <c r="F466" i="158"/>
  <c r="F467" i="158"/>
  <c r="F468" i="158"/>
  <c r="F469" i="158"/>
  <c r="F473" i="158"/>
  <c r="F475" i="158"/>
  <c r="F477" i="158"/>
  <c r="H477" i="158" s="1"/>
  <c r="F481" i="158"/>
  <c r="H481" i="158" s="1"/>
  <c r="F484" i="158"/>
  <c r="H484" i="158" s="1"/>
  <c r="F488" i="158"/>
  <c r="H488" i="158" s="1"/>
  <c r="F491" i="158"/>
  <c r="H491" i="158" s="1"/>
  <c r="H493" i="158"/>
  <c r="F494" i="158"/>
  <c r="H494" i="158" s="1"/>
  <c r="F498" i="158"/>
  <c r="H498" i="158" s="1"/>
  <c r="F504" i="158"/>
  <c r="H504" i="158" s="1"/>
  <c r="F509" i="158"/>
  <c r="H509" i="158" s="1"/>
  <c r="F515" i="158"/>
  <c r="H515" i="158" s="1"/>
  <c r="F521" i="158"/>
  <c r="H521" i="158" s="1"/>
  <c r="F526" i="158"/>
  <c r="H526" i="158" s="1"/>
  <c r="F532" i="158"/>
  <c r="H532" i="158" s="1"/>
  <c r="F538" i="158"/>
  <c r="H538" i="158" s="1"/>
  <c r="F545" i="158"/>
  <c r="F543" i="158" s="1"/>
  <c r="H543" i="158" s="1"/>
  <c r="F549" i="158"/>
  <c r="H549" i="158" s="1"/>
  <c r="F554" i="158"/>
  <c r="H554" i="158" s="1"/>
  <c r="F559" i="158"/>
  <c r="H559" i="158" s="1"/>
  <c r="F564" i="158"/>
  <c r="H564" i="158"/>
  <c r="F569" i="158"/>
  <c r="H569" i="158" s="1"/>
  <c r="F574" i="158"/>
  <c r="H574" i="158" s="1"/>
  <c r="F580" i="158"/>
  <c r="H580" i="158" s="1"/>
  <c r="F586" i="158"/>
  <c r="H586" i="158"/>
  <c r="F592" i="158"/>
  <c r="H592" i="158" s="1"/>
  <c r="F597" i="158"/>
  <c r="H597" i="158" s="1"/>
  <c r="F603" i="158"/>
  <c r="H603" i="158" s="1"/>
  <c r="F609" i="158"/>
  <c r="H609" i="158" s="1"/>
  <c r="F614" i="158"/>
  <c r="H614" i="158" s="1"/>
  <c r="F620" i="158"/>
  <c r="H620" i="158" s="1"/>
  <c r="F625" i="158"/>
  <c r="H625" i="158" s="1"/>
  <c r="H627" i="158"/>
  <c r="F628" i="158"/>
  <c r="H628" i="158" s="1"/>
  <c r="F9" i="157"/>
  <c r="H9" i="157" s="1"/>
  <c r="F14" i="157"/>
  <c r="H14" i="157" s="1"/>
  <c r="F19" i="157"/>
  <c r="H19" i="157" s="1"/>
  <c r="F24" i="157"/>
  <c r="H24" i="157" s="1"/>
  <c r="F29" i="157"/>
  <c r="H29" i="157" s="1"/>
  <c r="F34" i="157"/>
  <c r="H34" i="157" s="1"/>
  <c r="F39" i="157"/>
  <c r="H39" i="157" s="1"/>
  <c r="F44" i="157"/>
  <c r="H44" i="157" s="1"/>
  <c r="F49" i="157"/>
  <c r="H49" i="157" s="1"/>
  <c r="F54" i="157"/>
  <c r="H54" i="157" s="1"/>
  <c r="F59" i="157"/>
  <c r="H59" i="157" s="1"/>
  <c r="F64" i="157"/>
  <c r="H64" i="157" s="1"/>
  <c r="F67" i="157"/>
  <c r="H67" i="157" s="1"/>
  <c r="F70" i="157"/>
  <c r="H70" i="157" s="1"/>
  <c r="F73" i="157"/>
  <c r="H73" i="157" s="1"/>
  <c r="F76" i="157"/>
  <c r="H76" i="157" s="1"/>
  <c r="F79" i="157"/>
  <c r="H79" i="157" s="1"/>
  <c r="F82" i="157"/>
  <c r="H82" i="157" s="1"/>
  <c r="F85" i="157"/>
  <c r="H85" i="157" s="1"/>
  <c r="F88" i="157"/>
  <c r="H88" i="157" s="1"/>
  <c r="F91" i="157"/>
  <c r="H91" i="157" s="1"/>
  <c r="F94" i="157"/>
  <c r="H94" i="157" s="1"/>
  <c r="F97" i="157"/>
  <c r="H97" i="157" s="1"/>
  <c r="F102" i="157"/>
  <c r="H102" i="157" s="1"/>
  <c r="F107" i="157"/>
  <c r="H107" i="157" s="1"/>
  <c r="F112" i="157"/>
  <c r="H112" i="157" s="1"/>
  <c r="F117" i="157"/>
  <c r="H117" i="157" s="1"/>
  <c r="F122" i="157"/>
  <c r="H122" i="157" s="1"/>
  <c r="F127" i="157"/>
  <c r="H127" i="157" s="1"/>
  <c r="F132" i="157"/>
  <c r="H132" i="157" s="1"/>
  <c r="F137" i="157"/>
  <c r="H137" i="157" s="1"/>
  <c r="F142" i="157"/>
  <c r="H142" i="157" s="1"/>
  <c r="F147" i="157"/>
  <c r="H147" i="157" s="1"/>
  <c r="H152" i="157"/>
  <c r="F153" i="157"/>
  <c r="H153" i="157" s="1"/>
  <c r="F157" i="157"/>
  <c r="F160" i="157"/>
  <c r="H160" i="157" s="1"/>
  <c r="F161" i="157"/>
  <c r="H161" i="157" s="1"/>
  <c r="F162" i="157"/>
  <c r="H162" i="157" s="1"/>
  <c r="F163" i="157"/>
  <c r="H163" i="157" s="1"/>
  <c r="F167" i="157"/>
  <c r="F170" i="157"/>
  <c r="H170" i="157" s="1"/>
  <c r="F171" i="157"/>
  <c r="H171" i="157" s="1"/>
  <c r="F172" i="157"/>
  <c r="H172" i="157" s="1"/>
  <c r="F173" i="157"/>
  <c r="H173" i="157" s="1"/>
  <c r="F177" i="157"/>
  <c r="F180" i="157"/>
  <c r="H180" i="157" s="1"/>
  <c r="F181" i="157"/>
  <c r="H181" i="157" s="1"/>
  <c r="F182" i="157"/>
  <c r="H182" i="157" s="1"/>
  <c r="F183" i="157"/>
  <c r="H183" i="157" s="1"/>
  <c r="F187" i="157"/>
  <c r="F190" i="157"/>
  <c r="H190" i="157" s="1"/>
  <c r="F191" i="157"/>
  <c r="H191" i="157" s="1"/>
  <c r="F192" i="157"/>
  <c r="H192" i="157" s="1"/>
  <c r="F193" i="157"/>
  <c r="H193" i="157" s="1"/>
  <c r="F197" i="157"/>
  <c r="F200" i="157"/>
  <c r="H200" i="157" s="1"/>
  <c r="F201" i="157"/>
  <c r="H201" i="157" s="1"/>
  <c r="F202" i="157"/>
  <c r="H202" i="157" s="1"/>
  <c r="F203" i="157"/>
  <c r="H203" i="157" s="1"/>
  <c r="F211" i="157"/>
  <c r="H211" i="157" s="1"/>
  <c r="F212" i="157"/>
  <c r="H212" i="157" s="1"/>
  <c r="F213" i="157"/>
  <c r="H213" i="157" s="1"/>
  <c r="F214" i="157"/>
  <c r="F210" i="157" s="1"/>
  <c r="H210" i="157" s="1"/>
  <c r="F217" i="157"/>
  <c r="F220" i="157"/>
  <c r="H220" i="157" s="1"/>
  <c r="F221" i="157"/>
  <c r="H221" i="157" s="1"/>
  <c r="F222" i="157"/>
  <c r="H222" i="157" s="1"/>
  <c r="F223" i="157"/>
  <c r="H223" i="157" s="1"/>
  <c r="F227" i="157"/>
  <c r="F230" i="157"/>
  <c r="H230" i="157" s="1"/>
  <c r="F231" i="157"/>
  <c r="H231" i="157" s="1"/>
  <c r="F232" i="157"/>
  <c r="H232" i="157" s="1"/>
  <c r="F233" i="157"/>
  <c r="H233" i="157" s="1"/>
  <c r="F237" i="157"/>
  <c r="F240" i="157"/>
  <c r="H240" i="157" s="1"/>
  <c r="F241" i="157"/>
  <c r="H241" i="157" s="1"/>
  <c r="F242" i="157"/>
  <c r="H242" i="157" s="1"/>
  <c r="F243" i="157"/>
  <c r="H243" i="157" s="1"/>
  <c r="F247" i="157"/>
  <c r="F250" i="157"/>
  <c r="H250" i="157" s="1"/>
  <c r="F251" i="157"/>
  <c r="H251" i="157" s="1"/>
  <c r="F252" i="157"/>
  <c r="H252" i="157" s="1"/>
  <c r="F253" i="157"/>
  <c r="H253" i="157" s="1"/>
  <c r="F257" i="157"/>
  <c r="F261" i="157"/>
  <c r="H261" i="157" s="1"/>
  <c r="F262" i="157"/>
  <c r="H262" i="157" s="1"/>
  <c r="F263" i="157"/>
  <c r="H263" i="157" s="1"/>
  <c r="F267" i="157"/>
  <c r="F270" i="157"/>
  <c r="H270" i="157" s="1"/>
  <c r="F271" i="157"/>
  <c r="H271" i="157" s="1"/>
  <c r="F272" i="157"/>
  <c r="H272" i="157" s="1"/>
  <c r="F273" i="157"/>
  <c r="H273" i="157" s="1"/>
  <c r="F281" i="157"/>
  <c r="H281" i="157" s="1"/>
  <c r="F282" i="157"/>
  <c r="H282" i="157" s="1"/>
  <c r="F283" i="157"/>
  <c r="H283" i="157" s="1"/>
  <c r="F284" i="157"/>
  <c r="F280" i="157" s="1"/>
  <c r="H280" i="157" s="1"/>
  <c r="F287" i="157"/>
  <c r="F290" i="157"/>
  <c r="H290" i="157" s="1"/>
  <c r="F291" i="157"/>
  <c r="H291" i="157" s="1"/>
  <c r="F292" i="157"/>
  <c r="H292" i="157" s="1"/>
  <c r="F293" i="157"/>
  <c r="H293" i="157" s="1"/>
  <c r="F301" i="157"/>
  <c r="H301" i="157" s="1"/>
  <c r="F302" i="157"/>
  <c r="H302" i="157" s="1"/>
  <c r="F303" i="157"/>
  <c r="H303" i="157" s="1"/>
  <c r="F304" i="157"/>
  <c r="F297" i="157" s="1"/>
  <c r="F311" i="157"/>
  <c r="H311" i="157" s="1"/>
  <c r="F312" i="157"/>
  <c r="H312" i="157" s="1"/>
  <c r="F313" i="157"/>
  <c r="H313" i="157" s="1"/>
  <c r="F314" i="157"/>
  <c r="F307" i="157" s="1"/>
  <c r="F317" i="157"/>
  <c r="F320" i="157"/>
  <c r="H320" i="157" s="1"/>
  <c r="F321" i="157"/>
  <c r="H321" i="157" s="1"/>
  <c r="F322" i="157"/>
  <c r="H322" i="157" s="1"/>
  <c r="F323" i="157"/>
  <c r="H323" i="157" s="1"/>
  <c r="F327" i="157"/>
  <c r="F330" i="157"/>
  <c r="H330" i="157" s="1"/>
  <c r="F331" i="157"/>
  <c r="H331" i="157" s="1"/>
  <c r="F332" i="157"/>
  <c r="H332" i="157" s="1"/>
  <c r="F333" i="157"/>
  <c r="H333" i="157" s="1"/>
  <c r="F337" i="157"/>
  <c r="F340" i="157"/>
  <c r="H340" i="157" s="1"/>
  <c r="F341" i="157"/>
  <c r="H341" i="157" s="1"/>
  <c r="F342" i="157"/>
  <c r="H342" i="157" s="1"/>
  <c r="F343" i="157"/>
  <c r="H343" i="157" s="1"/>
  <c r="F351" i="157"/>
  <c r="H351" i="157" s="1"/>
  <c r="F352" i="157"/>
  <c r="H352" i="157" s="1"/>
  <c r="F353" i="157"/>
  <c r="H353" i="157" s="1"/>
  <c r="F354" i="157"/>
  <c r="F350" i="157" s="1"/>
  <c r="H350" i="157" s="1"/>
  <c r="F357" i="157"/>
  <c r="F360" i="157"/>
  <c r="H360" i="157" s="1"/>
  <c r="F361" i="157"/>
  <c r="H361" i="157" s="1"/>
  <c r="F362" i="157"/>
  <c r="H362" i="157" s="1"/>
  <c r="F363" i="157"/>
  <c r="H363" i="157" s="1"/>
  <c r="F367" i="157"/>
  <c r="F370" i="157"/>
  <c r="H370" i="157" s="1"/>
  <c r="F371" i="157"/>
  <c r="H371" i="157" s="1"/>
  <c r="F372" i="157"/>
  <c r="H372" i="157" s="1"/>
  <c r="F373" i="157"/>
  <c r="H373" i="157" s="1"/>
  <c r="F377" i="157"/>
  <c r="F380" i="157"/>
  <c r="H380" i="157" s="1"/>
  <c r="F381" i="157"/>
  <c r="H381" i="157" s="1"/>
  <c r="F382" i="157"/>
  <c r="H382" i="157" s="1"/>
  <c r="F383" i="157"/>
  <c r="H383" i="157" s="1"/>
  <c r="F391" i="157"/>
  <c r="H391" i="157" s="1"/>
  <c r="F392" i="157"/>
  <c r="H392" i="157" s="1"/>
  <c r="F393" i="157"/>
  <c r="H393" i="157" s="1"/>
  <c r="F394" i="157"/>
  <c r="F387" i="157" s="1"/>
  <c r="F397" i="157"/>
  <c r="F400" i="157"/>
  <c r="H400" i="157" s="1"/>
  <c r="F401" i="157"/>
  <c r="H401" i="157" s="1"/>
  <c r="F402" i="157"/>
  <c r="H402" i="157" s="1"/>
  <c r="F403" i="157"/>
  <c r="H403" i="157" s="1"/>
  <c r="F407" i="157"/>
  <c r="F410" i="157"/>
  <c r="H410" i="157" s="1"/>
  <c r="F411" i="157"/>
  <c r="H411" i="157" s="1"/>
  <c r="F412" i="157"/>
  <c r="H412" i="157" s="1"/>
  <c r="F413" i="157"/>
  <c r="H413" i="157" s="1"/>
  <c r="F417" i="157"/>
  <c r="F420" i="157"/>
  <c r="H420" i="157" s="1"/>
  <c r="F421" i="157"/>
  <c r="H421" i="157" s="1"/>
  <c r="F422" i="157"/>
  <c r="H422" i="157" s="1"/>
  <c r="F423" i="157"/>
  <c r="H423" i="157" s="1"/>
  <c r="F427" i="157"/>
  <c r="F430" i="157"/>
  <c r="H430" i="157" s="1"/>
  <c r="F431" i="157"/>
  <c r="H431" i="157" s="1"/>
  <c r="F432" i="157"/>
  <c r="H432" i="157" s="1"/>
  <c r="F433" i="157"/>
  <c r="H433" i="157" s="1"/>
  <c r="F437" i="157"/>
  <c r="F440" i="157"/>
  <c r="H440" i="157" s="1"/>
  <c r="F441" i="157"/>
  <c r="H441" i="157" s="1"/>
  <c r="F442" i="157"/>
  <c r="H442" i="157" s="1"/>
  <c r="F443" i="157"/>
  <c r="H443" i="157" s="1"/>
  <c r="F447" i="157"/>
  <c r="F450" i="157"/>
  <c r="H450" i="157" s="1"/>
  <c r="F451" i="157"/>
  <c r="H451" i="157" s="1"/>
  <c r="F452" i="157"/>
  <c r="H452" i="157" s="1"/>
  <c r="F453" i="157"/>
  <c r="H453" i="157" s="1"/>
  <c r="F457" i="157"/>
  <c r="F460" i="157"/>
  <c r="H460" i="157" s="1"/>
  <c r="F461" i="157"/>
  <c r="H461" i="157" s="1"/>
  <c r="F462" i="157"/>
  <c r="H462" i="157" s="1"/>
  <c r="F463" i="157"/>
  <c r="H463" i="157" s="1"/>
  <c r="F467" i="157"/>
  <c r="F470" i="157"/>
  <c r="H470" i="157" s="1"/>
  <c r="F471" i="157"/>
  <c r="H471" i="157" s="1"/>
  <c r="F472" i="157"/>
  <c r="H472" i="157" s="1"/>
  <c r="F473" i="157"/>
  <c r="H473" i="157" s="1"/>
  <c r="F477" i="157"/>
  <c r="F480" i="157"/>
  <c r="H480" i="157" s="1"/>
  <c r="F481" i="157"/>
  <c r="H481" i="157" s="1"/>
  <c r="F482" i="157"/>
  <c r="H482" i="157" s="1"/>
  <c r="F483" i="157"/>
  <c r="H483" i="157" s="1"/>
  <c r="F487" i="157"/>
  <c r="F490" i="157"/>
  <c r="H490" i="157" s="1"/>
  <c r="F491" i="157"/>
  <c r="H491" i="157" s="1"/>
  <c r="F492" i="157"/>
  <c r="H492" i="157" s="1"/>
  <c r="F493" i="157"/>
  <c r="H493" i="157" s="1"/>
  <c r="F497" i="157"/>
  <c r="F500" i="157"/>
  <c r="H500" i="157" s="1"/>
  <c r="F501" i="157"/>
  <c r="H501" i="157" s="1"/>
  <c r="F502" i="157"/>
  <c r="H502" i="157" s="1"/>
  <c r="F503" i="157"/>
  <c r="H503" i="157" s="1"/>
  <c r="F507" i="157"/>
  <c r="F510" i="157"/>
  <c r="H510" i="157" s="1"/>
  <c r="F511" i="157"/>
  <c r="H511" i="157" s="1"/>
  <c r="F512" i="157"/>
  <c r="H512" i="157" s="1"/>
  <c r="F513" i="157"/>
  <c r="H513" i="157" s="1"/>
  <c r="F517" i="157"/>
  <c r="F520" i="157"/>
  <c r="H520" i="157" s="1"/>
  <c r="F521" i="157"/>
  <c r="H521" i="157" s="1"/>
  <c r="F522" i="157"/>
  <c r="H522" i="157" s="1"/>
  <c r="F523" i="157"/>
  <c r="H523" i="157" s="1"/>
  <c r="F527" i="157"/>
  <c r="F530" i="157"/>
  <c r="H530" i="157" s="1"/>
  <c r="F531" i="157"/>
  <c r="H531" i="157" s="1"/>
  <c r="F532" i="157"/>
  <c r="H532" i="157" s="1"/>
  <c r="F533" i="157"/>
  <c r="H533" i="157" s="1"/>
  <c r="F537" i="157"/>
  <c r="F540" i="157"/>
  <c r="H540" i="157" s="1"/>
  <c r="F541" i="157"/>
  <c r="H541" i="157" s="1"/>
  <c r="F542" i="157"/>
  <c r="H542" i="157" s="1"/>
  <c r="F543" i="157"/>
  <c r="H543" i="157" s="1"/>
  <c r="F547" i="157"/>
  <c r="F550" i="157"/>
  <c r="H550" i="157" s="1"/>
  <c r="F551" i="157"/>
  <c r="H551" i="157" s="1"/>
  <c r="F552" i="157"/>
  <c r="H552" i="157" s="1"/>
  <c r="F553" i="157"/>
  <c r="H553" i="157" s="1"/>
  <c r="F557" i="157"/>
  <c r="F560" i="157"/>
  <c r="H560" i="157" s="1"/>
  <c r="F561" i="157"/>
  <c r="H561" i="157" s="1"/>
  <c r="F562" i="157"/>
  <c r="H562" i="157" s="1"/>
  <c r="F563" i="157"/>
  <c r="H563" i="157" s="1"/>
  <c r="F571" i="157"/>
  <c r="H571" i="157" s="1"/>
  <c r="F572" i="157"/>
  <c r="H572" i="157" s="1"/>
  <c r="F573" i="157"/>
  <c r="H573" i="157" s="1"/>
  <c r="F574" i="157"/>
  <c r="F567" i="157" s="1"/>
  <c r="F577" i="157"/>
  <c r="F580" i="157"/>
  <c r="H580" i="157" s="1"/>
  <c r="F581" i="157"/>
  <c r="H581" i="157" s="1"/>
  <c r="F582" i="157"/>
  <c r="H582" i="157" s="1"/>
  <c r="F583" i="157"/>
  <c r="H583" i="157" s="1"/>
  <c r="F587" i="157"/>
  <c r="F590" i="157"/>
  <c r="H590" i="157" s="1"/>
  <c r="F591" i="157"/>
  <c r="H591" i="157" s="1"/>
  <c r="F592" i="157"/>
  <c r="H592" i="157" s="1"/>
  <c r="F593" i="157"/>
  <c r="H593" i="157" s="1"/>
  <c r="F597" i="157"/>
  <c r="F600" i="157"/>
  <c r="H600" i="157" s="1"/>
  <c r="F601" i="157"/>
  <c r="H601" i="157" s="1"/>
  <c r="F602" i="157"/>
  <c r="H602" i="157" s="1"/>
  <c r="F603" i="157"/>
  <c r="H603" i="157" s="1"/>
  <c r="F607" i="157"/>
  <c r="F610" i="157"/>
  <c r="H610" i="157" s="1"/>
  <c r="F611" i="157"/>
  <c r="H611" i="157" s="1"/>
  <c r="F612" i="157"/>
  <c r="H612" i="157" s="1"/>
  <c r="F613" i="157"/>
  <c r="H613" i="157" s="1"/>
  <c r="F617" i="157"/>
  <c r="F620" i="157"/>
  <c r="H620" i="157" s="1"/>
  <c r="F621" i="157"/>
  <c r="H621" i="157" s="1"/>
  <c r="F622" i="157"/>
  <c r="H622" i="157" s="1"/>
  <c r="F623" i="157"/>
  <c r="H623" i="157" s="1"/>
  <c r="F627" i="157"/>
  <c r="F630" i="157"/>
  <c r="H630" i="157" s="1"/>
  <c r="F631" i="157"/>
  <c r="H631" i="157" s="1"/>
  <c r="F632" i="157"/>
  <c r="H632" i="157" s="1"/>
  <c r="F633" i="157"/>
  <c r="H633" i="157" s="1"/>
  <c r="F637" i="157"/>
  <c r="F640" i="157"/>
  <c r="H640" i="157" s="1"/>
  <c r="F641" i="157"/>
  <c r="H641" i="157" s="1"/>
  <c r="F642" i="157"/>
  <c r="H642" i="157" s="1"/>
  <c r="F643" i="157"/>
  <c r="H643" i="157" s="1"/>
  <c r="F647" i="157"/>
  <c r="F650" i="157"/>
  <c r="H650" i="157" s="1"/>
  <c r="F651" i="157"/>
  <c r="H651" i="157" s="1"/>
  <c r="F652" i="157"/>
  <c r="H652" i="157" s="1"/>
  <c r="F653" i="157"/>
  <c r="H653" i="157" s="1"/>
  <c r="F657" i="157"/>
  <c r="F660" i="157"/>
  <c r="H660" i="157" s="1"/>
  <c r="F661" i="157"/>
  <c r="H661" i="157" s="1"/>
  <c r="F662" i="157"/>
  <c r="H662" i="157" s="1"/>
  <c r="F663" i="157"/>
  <c r="H663" i="157" s="1"/>
  <c r="F667" i="157"/>
  <c r="F670" i="157"/>
  <c r="H670" i="157" s="1"/>
  <c r="F671" i="157"/>
  <c r="H671" i="157" s="1"/>
  <c r="F672" i="157"/>
  <c r="H672" i="157" s="1"/>
  <c r="F673" i="157"/>
  <c r="H673" i="157" s="1"/>
  <c r="F677" i="157"/>
  <c r="F680" i="157"/>
  <c r="H680" i="157" s="1"/>
  <c r="F681" i="157"/>
  <c r="H681" i="157" s="1"/>
  <c r="F682" i="157"/>
  <c r="H682" i="157" s="1"/>
  <c r="F683" i="157"/>
  <c r="H683" i="157" s="1"/>
  <c r="F687" i="157"/>
  <c r="F690" i="157"/>
  <c r="H690" i="157" s="1"/>
  <c r="F691" i="157"/>
  <c r="H691" i="157" s="1"/>
  <c r="F692" i="157"/>
  <c r="H692" i="157" s="1"/>
  <c r="F693" i="157"/>
  <c r="H693" i="157" s="1"/>
  <c r="F697" i="157"/>
  <c r="F700" i="157"/>
  <c r="H700" i="157" s="1"/>
  <c r="F701" i="157"/>
  <c r="H701" i="157" s="1"/>
  <c r="F702" i="157"/>
  <c r="H702" i="157" s="1"/>
  <c r="F703" i="157"/>
  <c r="H703" i="157" s="1"/>
  <c r="F707" i="157"/>
  <c r="F710" i="157"/>
  <c r="H710" i="157" s="1"/>
  <c r="F711" i="157"/>
  <c r="H711" i="157" s="1"/>
  <c r="F712" i="157"/>
  <c r="H712" i="157" s="1"/>
  <c r="F713" i="157"/>
  <c r="H713" i="157" s="1"/>
  <c r="F717" i="157"/>
  <c r="F720" i="157"/>
  <c r="H720" i="157" s="1"/>
  <c r="F721" i="157"/>
  <c r="H721" i="157" s="1"/>
  <c r="F722" i="157"/>
  <c r="H722" i="157" s="1"/>
  <c r="F723" i="157"/>
  <c r="H723" i="157" s="1"/>
  <c r="F727" i="157"/>
  <c r="F730" i="157"/>
  <c r="H730" i="157" s="1"/>
  <c r="F731" i="157"/>
  <c r="H731" i="157" s="1"/>
  <c r="F732" i="157"/>
  <c r="H732" i="157" s="1"/>
  <c r="F733" i="157"/>
  <c r="H733" i="157" s="1"/>
  <c r="F737" i="157"/>
  <c r="F740" i="157"/>
  <c r="H740" i="157" s="1"/>
  <c r="F741" i="157"/>
  <c r="H741" i="157" s="1"/>
  <c r="F742" i="157"/>
  <c r="H742" i="157" s="1"/>
  <c r="F743" i="157"/>
  <c r="H743" i="157" s="1"/>
  <c r="F747" i="157"/>
  <c r="F750" i="157"/>
  <c r="H750" i="157" s="1"/>
  <c r="F751" i="157"/>
  <c r="H751" i="157" s="1"/>
  <c r="F752" i="157"/>
  <c r="H752" i="157" s="1"/>
  <c r="F753" i="157"/>
  <c r="H753" i="157" s="1"/>
  <c r="F757" i="157"/>
  <c r="F760" i="157"/>
  <c r="H760" i="157" s="1"/>
  <c r="F761" i="157"/>
  <c r="H761" i="157" s="1"/>
  <c r="F762" i="157"/>
  <c r="H762" i="157" s="1"/>
  <c r="F763" i="157"/>
  <c r="H763" i="157" s="1"/>
  <c r="F767" i="157"/>
  <c r="F770" i="157"/>
  <c r="H770" i="157" s="1"/>
  <c r="F771" i="157"/>
  <c r="H771" i="157" s="1"/>
  <c r="F772" i="157"/>
  <c r="H772" i="157" s="1"/>
  <c r="F773" i="157"/>
  <c r="H773" i="157" s="1"/>
  <c r="F781" i="157"/>
  <c r="H781" i="157" s="1"/>
  <c r="F782" i="157"/>
  <c r="H782" i="157" s="1"/>
  <c r="F783" i="157"/>
  <c r="H783" i="157" s="1"/>
  <c r="F784" i="157"/>
  <c r="F777" i="157" s="1"/>
  <c r="F787" i="157"/>
  <c r="F790" i="157"/>
  <c r="H790" i="157" s="1"/>
  <c r="F791" i="157"/>
  <c r="H791" i="157" s="1"/>
  <c r="F792" i="157"/>
  <c r="H792" i="157" s="1"/>
  <c r="F793" i="157"/>
  <c r="H793" i="157" s="1"/>
  <c r="F797" i="157"/>
  <c r="F800" i="157"/>
  <c r="H800" i="157" s="1"/>
  <c r="F801" i="157"/>
  <c r="H801" i="157" s="1"/>
  <c r="F802" i="157"/>
  <c r="H802" i="157" s="1"/>
  <c r="F803" i="157"/>
  <c r="H803" i="157" s="1"/>
  <c r="F807" i="157"/>
  <c r="F810" i="157"/>
  <c r="H810" i="157" s="1"/>
  <c r="F811" i="157"/>
  <c r="H811" i="157" s="1"/>
  <c r="F812" i="157"/>
  <c r="H812" i="157" s="1"/>
  <c r="F813" i="157"/>
  <c r="H813" i="157" s="1"/>
  <c r="F817" i="157"/>
  <c r="F820" i="157"/>
  <c r="H820" i="157" s="1"/>
  <c r="F821" i="157"/>
  <c r="H821" i="157" s="1"/>
  <c r="F822" i="157"/>
  <c r="H822" i="157" s="1"/>
  <c r="F823" i="157"/>
  <c r="H823" i="157" s="1"/>
  <c r="F827" i="157"/>
  <c r="F830" i="157"/>
  <c r="H830" i="157" s="1"/>
  <c r="F831" i="157"/>
  <c r="H831" i="157" s="1"/>
  <c r="F832" i="157"/>
  <c r="H832" i="157" s="1"/>
  <c r="F833" i="157"/>
  <c r="H833" i="157" s="1"/>
  <c r="F837" i="157"/>
  <c r="F840" i="157"/>
  <c r="H840" i="157" s="1"/>
  <c r="F841" i="157"/>
  <c r="H841" i="157" s="1"/>
  <c r="F842" i="157"/>
  <c r="H842" i="157" s="1"/>
  <c r="F843" i="157"/>
  <c r="H843" i="157" s="1"/>
  <c r="F847" i="157"/>
  <c r="F850" i="157"/>
  <c r="H850" i="157" s="1"/>
  <c r="F851" i="157"/>
  <c r="H851" i="157" s="1"/>
  <c r="F852" i="157"/>
  <c r="H852" i="157" s="1"/>
  <c r="F853" i="157"/>
  <c r="H853" i="157" s="1"/>
  <c r="F857" i="157"/>
  <c r="F860" i="157"/>
  <c r="H860" i="157" s="1"/>
  <c r="F861" i="157"/>
  <c r="H861" i="157" s="1"/>
  <c r="F862" i="157"/>
  <c r="H862" i="157" s="1"/>
  <c r="F863" i="157"/>
  <c r="H863" i="157" s="1"/>
  <c r="F867" i="157"/>
  <c r="F870" i="157"/>
  <c r="H870" i="157" s="1"/>
  <c r="F871" i="157"/>
  <c r="H871" i="157" s="1"/>
  <c r="F872" i="157"/>
  <c r="H872" i="157" s="1"/>
  <c r="F873" i="157"/>
  <c r="H873" i="157" s="1"/>
  <c r="F877" i="157"/>
  <c r="F880" i="157"/>
  <c r="H880" i="157" s="1"/>
  <c r="F881" i="157"/>
  <c r="H881" i="157" s="1"/>
  <c r="F882" i="157"/>
  <c r="H882" i="157" s="1"/>
  <c r="F883" i="157"/>
  <c r="H883" i="157" s="1"/>
  <c r="F887" i="157"/>
  <c r="F890" i="157"/>
  <c r="H890" i="157" s="1"/>
  <c r="F891" i="157"/>
  <c r="H891" i="157" s="1"/>
  <c r="F892" i="157"/>
  <c r="H892" i="157" s="1"/>
  <c r="F893" i="157"/>
  <c r="H893" i="157" s="1"/>
  <c r="F897" i="157"/>
  <c r="F900" i="157"/>
  <c r="H900" i="157" s="1"/>
  <c r="F901" i="157"/>
  <c r="H901" i="157" s="1"/>
  <c r="F902" i="157"/>
  <c r="H902" i="157" s="1"/>
  <c r="F903" i="157"/>
  <c r="H903" i="157" s="1"/>
  <c r="F907" i="157"/>
  <c r="F910" i="157"/>
  <c r="H910" i="157" s="1"/>
  <c r="F911" i="157"/>
  <c r="H911" i="157" s="1"/>
  <c r="F912" i="157"/>
  <c r="H912" i="157" s="1"/>
  <c r="F913" i="157"/>
  <c r="H913" i="157" s="1"/>
  <c r="F917" i="157"/>
  <c r="F920" i="157"/>
  <c r="H920" i="157" s="1"/>
  <c r="F921" i="157"/>
  <c r="H921" i="157" s="1"/>
  <c r="F922" i="157"/>
  <c r="H922" i="157" s="1"/>
  <c r="F923" i="157"/>
  <c r="H923" i="157" s="1"/>
  <c r="F927" i="157"/>
  <c r="F930" i="157"/>
  <c r="H930" i="157" s="1"/>
  <c r="F931" i="157"/>
  <c r="H931" i="157" s="1"/>
  <c r="F932" i="157"/>
  <c r="H932" i="157" s="1"/>
  <c r="F933" i="157"/>
  <c r="H933" i="157" s="1"/>
  <c r="F937" i="157"/>
  <c r="F940" i="157"/>
  <c r="H940" i="157" s="1"/>
  <c r="F941" i="157"/>
  <c r="H941" i="157" s="1"/>
  <c r="F942" i="157"/>
  <c r="H942" i="157" s="1"/>
  <c r="F943" i="157"/>
  <c r="H943" i="157" s="1"/>
  <c r="F947" i="157"/>
  <c r="F950" i="157"/>
  <c r="H950" i="157" s="1"/>
  <c r="F951" i="157"/>
  <c r="H951" i="157" s="1"/>
  <c r="F952" i="157"/>
  <c r="H952" i="157" s="1"/>
  <c r="F953" i="157"/>
  <c r="H953" i="157" s="1"/>
  <c r="F957" i="157"/>
  <c r="F960" i="157"/>
  <c r="H960" i="157" s="1"/>
  <c r="F961" i="157"/>
  <c r="H961" i="157" s="1"/>
  <c r="F962" i="157"/>
  <c r="H962" i="157" s="1"/>
  <c r="F963" i="157"/>
  <c r="H963" i="157" s="1"/>
  <c r="H976" i="157"/>
  <c r="F977" i="157"/>
  <c r="H977" i="157" s="1"/>
  <c r="F981" i="157"/>
  <c r="H981" i="157" s="1"/>
  <c r="F984" i="157"/>
  <c r="H984" i="157" s="1"/>
  <c r="F987" i="157"/>
  <c r="H987" i="157" s="1"/>
  <c r="F990" i="157"/>
  <c r="H990" i="157" s="1"/>
  <c r="F993" i="157"/>
  <c r="H993" i="157" s="1"/>
  <c r="F996" i="157"/>
  <c r="H996" i="157" s="1"/>
  <c r="F999" i="157"/>
  <c r="H999" i="157" s="1"/>
  <c r="F1002" i="157"/>
  <c r="H1002" i="157" s="1"/>
  <c r="F1005" i="157"/>
  <c r="H1005" i="157" s="1"/>
  <c r="F1008" i="157"/>
  <c r="H1008" i="157" s="1"/>
  <c r="F1011" i="157"/>
  <c r="H1011" i="157" s="1"/>
  <c r="F1014" i="157"/>
  <c r="H1014" i="157" s="1"/>
  <c r="F1017" i="157"/>
  <c r="H1017" i="157" s="1"/>
  <c r="F1020" i="157"/>
  <c r="H1020" i="157" s="1"/>
  <c r="F1023" i="157"/>
  <c r="H1023" i="157" s="1"/>
  <c r="F1026" i="157"/>
  <c r="H1026" i="157" s="1"/>
  <c r="F1029" i="157"/>
  <c r="H1029" i="157" s="1"/>
  <c r="F1032" i="157"/>
  <c r="H1032" i="157" s="1"/>
  <c r="F1035" i="157"/>
  <c r="H1035" i="157" s="1"/>
  <c r="H1044" i="157"/>
  <c r="F1045" i="157"/>
  <c r="H1045" i="157" s="1"/>
  <c r="F1049" i="157"/>
  <c r="F1053" i="157"/>
  <c r="H1053" i="157" s="1"/>
  <c r="F1059" i="157"/>
  <c r="F1057" i="157" s="1"/>
  <c r="H1057" i="157" s="1"/>
  <c r="F1060" i="157"/>
  <c r="H1060" i="157" s="1"/>
  <c r="F1062" i="157"/>
  <c r="H1062" i="157" s="1"/>
  <c r="F1064" i="157"/>
  <c r="H1064" i="157" s="1"/>
  <c r="H1067" i="157"/>
  <c r="F1069" i="157"/>
  <c r="H1069" i="157" s="1"/>
  <c r="H1075" i="157"/>
  <c r="F1076" i="157"/>
  <c r="H1076" i="157" s="1"/>
  <c r="F65" i="158" l="1"/>
  <c r="F79" i="158" s="1"/>
  <c r="H79" i="158" s="1"/>
  <c r="F51" i="158"/>
  <c r="H51" i="158" s="1"/>
  <c r="F470" i="158"/>
  <c r="F452" i="158"/>
  <c r="H452" i="158" s="1"/>
  <c r="F595" i="159"/>
  <c r="H595" i="159" s="1"/>
  <c r="F471" i="159"/>
  <c r="H471" i="159" s="1"/>
  <c r="F458" i="159"/>
  <c r="H458" i="159" s="1"/>
  <c r="F586" i="159"/>
  <c r="H586" i="159" s="1"/>
  <c r="H585" i="159" s="1"/>
  <c r="F670" i="159"/>
  <c r="H670" i="159" s="1"/>
  <c r="H1137" i="159"/>
  <c r="F679" i="159"/>
  <c r="H679" i="159" s="1"/>
  <c r="F527" i="159"/>
  <c r="H527" i="159" s="1"/>
  <c r="F822" i="159"/>
  <c r="H822" i="159" s="1"/>
  <c r="F569" i="159"/>
  <c r="H569" i="159" s="1"/>
  <c r="F521" i="159"/>
  <c r="H521" i="159" s="1"/>
  <c r="F207" i="157"/>
  <c r="G207" i="157" s="1"/>
  <c r="F300" i="157"/>
  <c r="H300" i="157" s="1"/>
  <c r="G297" i="157" s="1"/>
  <c r="H297" i="157" s="1"/>
  <c r="F347" i="157"/>
  <c r="F277" i="157"/>
  <c r="G277" i="157" s="1"/>
  <c r="H277" i="157" s="1"/>
  <c r="H1041" i="159"/>
  <c r="H1048" i="157"/>
  <c r="G917" i="157"/>
  <c r="H917" i="157" s="1"/>
  <c r="G667" i="157"/>
  <c r="H667" i="157" s="1"/>
  <c r="G607" i="157"/>
  <c r="H607" i="157" s="1"/>
  <c r="G577" i="157"/>
  <c r="H577" i="157" s="1"/>
  <c r="G527" i="157"/>
  <c r="H527" i="157" s="1"/>
  <c r="G437" i="157"/>
  <c r="H437" i="157" s="1"/>
  <c r="G407" i="157"/>
  <c r="H407" i="157" s="1"/>
  <c r="G327" i="157"/>
  <c r="G167" i="157"/>
  <c r="H167" i="157" s="1"/>
  <c r="H8" i="157"/>
  <c r="H497" i="158"/>
  <c r="G897" i="157"/>
  <c r="H897" i="157" s="1"/>
  <c r="G867" i="157"/>
  <c r="H867" i="157" s="1"/>
  <c r="G727" i="157"/>
  <c r="H727" i="157" s="1"/>
  <c r="G557" i="157"/>
  <c r="H557" i="157" s="1"/>
  <c r="G497" i="157"/>
  <c r="H497" i="157" s="1"/>
  <c r="G227" i="157"/>
  <c r="H227" i="157" s="1"/>
  <c r="G197" i="157"/>
  <c r="H197" i="157" s="1"/>
  <c r="G467" i="157"/>
  <c r="H467" i="157" s="1"/>
  <c r="G957" i="157"/>
  <c r="H957" i="157" s="1"/>
  <c r="G927" i="157"/>
  <c r="H927" i="157" s="1"/>
  <c r="G837" i="157"/>
  <c r="H837" i="157" s="1"/>
  <c r="G757" i="157"/>
  <c r="H757" i="157" s="1"/>
  <c r="G697" i="157"/>
  <c r="H697" i="157" s="1"/>
  <c r="G357" i="157"/>
  <c r="H357" i="157" s="1"/>
  <c r="G587" i="157"/>
  <c r="H587" i="157" s="1"/>
  <c r="G477" i="157"/>
  <c r="H477" i="157" s="1"/>
  <c r="G447" i="157"/>
  <c r="H447" i="157" s="1"/>
  <c r="G337" i="157"/>
  <c r="H337" i="157" s="1"/>
  <c r="G807" i="157"/>
  <c r="H807" i="157" s="1"/>
  <c r="G637" i="157"/>
  <c r="H637" i="157" s="1"/>
  <c r="G817" i="157"/>
  <c r="H817" i="157" s="1"/>
  <c r="G787" i="157"/>
  <c r="H787" i="157" s="1"/>
  <c r="G647" i="157"/>
  <c r="H647" i="157" s="1"/>
  <c r="G537" i="157"/>
  <c r="H537" i="157" s="1"/>
  <c r="G507" i="157"/>
  <c r="H507" i="157" s="1"/>
  <c r="G417" i="157"/>
  <c r="H417" i="157" s="1"/>
  <c r="G347" i="157"/>
  <c r="H347" i="157" s="1"/>
  <c r="G177" i="157"/>
  <c r="H177" i="157" s="1"/>
  <c r="G877" i="157"/>
  <c r="H877" i="157" s="1"/>
  <c r="G847" i="157"/>
  <c r="H847" i="157" s="1"/>
  <c r="G737" i="157"/>
  <c r="H737" i="157" s="1"/>
  <c r="G677" i="157"/>
  <c r="H677" i="157" s="1"/>
  <c r="G617" i="157"/>
  <c r="H617" i="157" s="1"/>
  <c r="G287" i="157"/>
  <c r="H287" i="157" s="1"/>
  <c r="G937" i="157"/>
  <c r="H937" i="157" s="1"/>
  <c r="G907" i="157"/>
  <c r="H907" i="157" s="1"/>
  <c r="G767" i="157"/>
  <c r="H767" i="157" s="1"/>
  <c r="G707" i="157"/>
  <c r="H707" i="157" s="1"/>
  <c r="G367" i="157"/>
  <c r="H367" i="157" s="1"/>
  <c r="G237" i="157"/>
  <c r="H237" i="157" s="1"/>
  <c r="G457" i="157"/>
  <c r="H457" i="157" s="1"/>
  <c r="G427" i="157"/>
  <c r="H427" i="157" s="1"/>
  <c r="G397" i="157"/>
  <c r="H397" i="157" s="1"/>
  <c r="G317" i="157"/>
  <c r="H317" i="157" s="1"/>
  <c r="G267" i="157"/>
  <c r="H267" i="157" s="1"/>
  <c r="G797" i="157"/>
  <c r="H797" i="157" s="1"/>
  <c r="G657" i="157"/>
  <c r="H657" i="157" s="1"/>
  <c r="G597" i="157"/>
  <c r="H597" i="157" s="1"/>
  <c r="G517" i="157"/>
  <c r="H517" i="157" s="1"/>
  <c r="G487" i="157"/>
  <c r="H487" i="157" s="1"/>
  <c r="G157" i="157"/>
  <c r="H157" i="157" s="1"/>
  <c r="G887" i="157"/>
  <c r="H887" i="157" s="1"/>
  <c r="G857" i="157"/>
  <c r="H857" i="157" s="1"/>
  <c r="G827" i="157"/>
  <c r="H827" i="157" s="1"/>
  <c r="G747" i="157"/>
  <c r="H747" i="157" s="1"/>
  <c r="G717" i="157"/>
  <c r="H717" i="157" s="1"/>
  <c r="G687" i="157"/>
  <c r="H687" i="157" s="1"/>
  <c r="G627" i="157"/>
  <c r="H627" i="157" s="1"/>
  <c r="G547" i="157"/>
  <c r="H547" i="157" s="1"/>
  <c r="G377" i="157"/>
  <c r="H377" i="157" s="1"/>
  <c r="G217" i="157"/>
  <c r="H217" i="157" s="1"/>
  <c r="G187" i="157"/>
  <c r="H187" i="157" s="1"/>
  <c r="G947" i="157"/>
  <c r="H947" i="157" s="1"/>
  <c r="G247" i="157"/>
  <c r="H247" i="157" s="1"/>
  <c r="G362" i="159"/>
  <c r="H362" i="159" s="1"/>
  <c r="G378" i="159"/>
  <c r="H378" i="159" s="1"/>
  <c r="G339" i="159"/>
  <c r="H339" i="159" s="1"/>
  <c r="G417" i="159"/>
  <c r="H417" i="159" s="1"/>
  <c r="G332" i="159"/>
  <c r="H332" i="159" s="1"/>
  <c r="G401" i="159"/>
  <c r="H401" i="159" s="1"/>
  <c r="G346" i="159"/>
  <c r="H346" i="159" s="1"/>
  <c r="H980" i="157"/>
  <c r="F466" i="159"/>
  <c r="H466" i="159" s="1"/>
  <c r="F186" i="159"/>
  <c r="H186" i="159" s="1"/>
  <c r="H8" i="159" s="1"/>
  <c r="F479" i="159"/>
  <c r="H479" i="159" s="1"/>
  <c r="F321" i="159"/>
  <c r="H321" i="159" s="1"/>
  <c r="G318" i="159" s="1"/>
  <c r="H318" i="159" s="1"/>
  <c r="F413" i="159"/>
  <c r="H413" i="159" s="1"/>
  <c r="G410" i="159" s="1"/>
  <c r="H410" i="159" s="1"/>
  <c r="F358" i="159"/>
  <c r="H358" i="159" s="1"/>
  <c r="G355" i="159" s="1"/>
  <c r="F328" i="159"/>
  <c r="H328" i="159" s="1"/>
  <c r="F534" i="159"/>
  <c r="H534" i="159" s="1"/>
  <c r="F374" i="159"/>
  <c r="H374" i="159" s="1"/>
  <c r="F429" i="159"/>
  <c r="H429" i="159" s="1"/>
  <c r="G426" i="159" s="1"/>
  <c r="H426" i="159" s="1"/>
  <c r="F390" i="159"/>
  <c r="H390" i="159" s="1"/>
  <c r="G387" i="159" s="1"/>
  <c r="F436" i="159"/>
  <c r="H436" i="159" s="1"/>
  <c r="G433" i="159" s="1"/>
  <c r="F397" i="159"/>
  <c r="H397" i="159" s="1"/>
  <c r="G394" i="159" s="1"/>
  <c r="H394" i="159" s="1"/>
  <c r="F314" i="159"/>
  <c r="H314" i="159" s="1"/>
  <c r="F63" i="158"/>
  <c r="H63" i="158" s="1"/>
  <c r="F61" i="158"/>
  <c r="H61" i="158" s="1"/>
  <c r="F62" i="158"/>
  <c r="H62" i="158" s="1"/>
  <c r="F60" i="158"/>
  <c r="H60" i="158" s="1"/>
  <c r="F54" i="158"/>
  <c r="H92" i="158"/>
  <c r="H29" i="158"/>
  <c r="F32" i="158"/>
  <c r="H32" i="158" s="1"/>
  <c r="F476" i="158"/>
  <c r="H476" i="158" s="1"/>
  <c r="H470" i="158"/>
  <c r="H282" i="158" s="1"/>
  <c r="F48" i="158"/>
  <c r="H48" i="158" s="1"/>
  <c r="F42" i="158"/>
  <c r="F50" i="158"/>
  <c r="H50" i="158" s="1"/>
  <c r="H97" i="158"/>
  <c r="F260" i="157"/>
  <c r="H260" i="157" s="1"/>
  <c r="H327" i="157"/>
  <c r="F390" i="157"/>
  <c r="H390" i="157" s="1"/>
  <c r="F570" i="157"/>
  <c r="H570" i="157" s="1"/>
  <c r="F310" i="157"/>
  <c r="H310" i="157" s="1"/>
  <c r="F780" i="157"/>
  <c r="H780" i="157" s="1"/>
  <c r="F80" i="158" l="1"/>
  <c r="H80" i="158" s="1"/>
  <c r="H207" i="157"/>
  <c r="G54" i="158"/>
  <c r="H54" i="158" s="1"/>
  <c r="H65" i="158"/>
  <c r="G257" i="157"/>
  <c r="H257" i="157" s="1"/>
  <c r="H156" i="157" s="1"/>
  <c r="H7" i="157" s="1"/>
  <c r="H1079" i="157" s="1"/>
  <c r="H1081" i="157" s="1"/>
  <c r="H47" i="4" s="1"/>
  <c r="G567" i="157"/>
  <c r="H567" i="157" s="1"/>
  <c r="G777" i="157"/>
  <c r="H777" i="157" s="1"/>
  <c r="G307" i="157"/>
  <c r="H307" i="157" s="1"/>
  <c r="G387" i="157"/>
  <c r="H387" i="157" s="1"/>
  <c r="G311" i="159"/>
  <c r="H311" i="159" s="1"/>
  <c r="G476" i="159"/>
  <c r="H476" i="159" s="1"/>
  <c r="G325" i="159"/>
  <c r="H325" i="159" s="1"/>
  <c r="H433" i="159"/>
  <c r="H355" i="159"/>
  <c r="H387" i="159"/>
  <c r="G371" i="159"/>
  <c r="H371" i="159" s="1"/>
  <c r="F52" i="158"/>
  <c r="H52" i="158" s="1"/>
  <c r="G42" i="158" s="1"/>
  <c r="H42" i="158" s="1"/>
  <c r="H96" i="158"/>
  <c r="H310" i="159" l="1"/>
  <c r="H7" i="159" s="1"/>
  <c r="H1150" i="159" s="1"/>
  <c r="H1152" i="159" s="1"/>
  <c r="H48" i="4" s="1"/>
  <c r="H8" i="158"/>
  <c r="H7" i="158" s="1"/>
  <c r="H631" i="158" s="1"/>
  <c r="H633" i="158" s="1"/>
  <c r="H46" i="4" s="1"/>
  <c r="F9" i="156"/>
  <c r="H9" i="156" s="1"/>
  <c r="F14" i="156"/>
  <c r="H14" i="156" s="1"/>
  <c r="F19" i="156"/>
  <c r="H19" i="156" s="1"/>
  <c r="F24" i="156"/>
  <c r="H24" i="156"/>
  <c r="F29" i="156"/>
  <c r="H29" i="156"/>
  <c r="F33" i="156"/>
  <c r="H33" i="156" s="1"/>
  <c r="F37" i="156"/>
  <c r="H37" i="156" s="1"/>
  <c r="F41" i="156"/>
  <c r="H41" i="156" s="1"/>
  <c r="F45" i="156"/>
  <c r="H45" i="156" s="1"/>
  <c r="F55" i="156"/>
  <c r="H55" i="156" s="1"/>
  <c r="F58" i="156"/>
  <c r="H58" i="156" s="1"/>
  <c r="F61" i="156"/>
  <c r="H61" i="156" s="1"/>
  <c r="F64" i="156"/>
  <c r="H64" i="156"/>
  <c r="F67" i="156"/>
  <c r="H67" i="156" s="1"/>
  <c r="F70" i="156"/>
  <c r="H70" i="156" s="1"/>
  <c r="F73" i="156"/>
  <c r="H73" i="156"/>
  <c r="F76" i="156"/>
  <c r="H76" i="156" s="1"/>
  <c r="F80" i="156"/>
  <c r="H80" i="156" s="1"/>
  <c r="F85" i="156"/>
  <c r="H85" i="156" s="1"/>
  <c r="F89" i="156"/>
  <c r="H89" i="156" s="1"/>
  <c r="F93" i="156"/>
  <c r="H93" i="156" s="1"/>
  <c r="F97" i="156"/>
  <c r="H97" i="156" s="1"/>
  <c r="F101" i="156"/>
  <c r="H101" i="156"/>
  <c r="H104" i="156"/>
  <c r="F105" i="156"/>
  <c r="H105" i="156" s="1"/>
  <c r="F109" i="156"/>
  <c r="F113" i="156" s="1"/>
  <c r="H113" i="156" s="1"/>
  <c r="F112" i="156"/>
  <c r="H112" i="156" s="1"/>
  <c r="F114" i="156"/>
  <c r="H114" i="156" s="1"/>
  <c r="F117" i="156"/>
  <c r="F120" i="156"/>
  <c r="H120" i="156" s="1"/>
  <c r="F122" i="156"/>
  <c r="H122" i="156" s="1"/>
  <c r="F125" i="156"/>
  <c r="F129" i="156" s="1"/>
  <c r="H129" i="156" s="1"/>
  <c r="F127" i="156"/>
  <c r="H127" i="156" s="1"/>
  <c r="F128" i="156"/>
  <c r="H128" i="156" s="1"/>
  <c r="F130" i="156"/>
  <c r="H130" i="156" s="1"/>
  <c r="F133" i="156"/>
  <c r="F136" i="156" s="1"/>
  <c r="H136" i="156" s="1"/>
  <c r="F135" i="156"/>
  <c r="H135" i="156" s="1"/>
  <c r="F137" i="156"/>
  <c r="H137" i="156" s="1"/>
  <c r="F140" i="156"/>
  <c r="F142" i="156"/>
  <c r="H142" i="156" s="1"/>
  <c r="F144" i="156"/>
  <c r="H144" i="156" s="1"/>
  <c r="F147" i="156"/>
  <c r="F149" i="156"/>
  <c r="H149" i="156" s="1"/>
  <c r="F151" i="156"/>
  <c r="H151" i="156" s="1"/>
  <c r="F154" i="156"/>
  <c r="F157" i="156" s="1"/>
  <c r="H157" i="156" s="1"/>
  <c r="F156" i="156"/>
  <c r="H156" i="156" s="1"/>
  <c r="F158" i="156"/>
  <c r="H158" i="156" s="1"/>
  <c r="F161" i="156"/>
  <c r="F164" i="156" s="1"/>
  <c r="H164" i="156" s="1"/>
  <c r="F163" i="156"/>
  <c r="H163" i="156" s="1"/>
  <c r="F165" i="156"/>
  <c r="H165" i="156" s="1"/>
  <c r="F168" i="156"/>
  <c r="F171" i="156" s="1"/>
  <c r="H171" i="156" s="1"/>
  <c r="F170" i="156"/>
  <c r="H170" i="156" s="1"/>
  <c r="F172" i="156"/>
  <c r="H172" i="156" s="1"/>
  <c r="F175" i="156"/>
  <c r="F178" i="156" s="1"/>
  <c r="H178" i="156" s="1"/>
  <c r="F177" i="156"/>
  <c r="H177" i="156" s="1"/>
  <c r="F179" i="156"/>
  <c r="H179" i="156" s="1"/>
  <c r="F182" i="156"/>
  <c r="F185" i="156" s="1"/>
  <c r="H185" i="156" s="1"/>
  <c r="F184" i="156"/>
  <c r="H184" i="156" s="1"/>
  <c r="F186" i="156"/>
  <c r="H186" i="156"/>
  <c r="F189" i="156"/>
  <c r="F192" i="156" s="1"/>
  <c r="H192" i="156" s="1"/>
  <c r="F191" i="156"/>
  <c r="H191" i="156"/>
  <c r="F193" i="156"/>
  <c r="H193" i="156" s="1"/>
  <c r="F196" i="156"/>
  <c r="F198" i="156"/>
  <c r="H198" i="156" s="1"/>
  <c r="F200" i="156"/>
  <c r="H200" i="156" s="1"/>
  <c r="F203" i="156"/>
  <c r="F205" i="156"/>
  <c r="H205" i="156" s="1"/>
  <c r="F207" i="156"/>
  <c r="H207" i="156" s="1"/>
  <c r="F210" i="156"/>
  <c r="F213" i="156" s="1"/>
  <c r="H213" i="156" s="1"/>
  <c r="F212" i="156"/>
  <c r="H212" i="156"/>
  <c r="F214" i="156"/>
  <c r="H214" i="156" s="1"/>
  <c r="F217" i="156"/>
  <c r="F220" i="156" s="1"/>
  <c r="H220" i="156" s="1"/>
  <c r="F219" i="156"/>
  <c r="H219" i="156" s="1"/>
  <c r="F221" i="156"/>
  <c r="H221" i="156" s="1"/>
  <c r="F224" i="156"/>
  <c r="F226" i="156"/>
  <c r="H226" i="156"/>
  <c r="F227" i="156"/>
  <c r="H227" i="156" s="1"/>
  <c r="F228" i="156"/>
  <c r="H228" i="156" s="1"/>
  <c r="F231" i="156"/>
  <c r="H231" i="156" s="1"/>
  <c r="F235" i="156"/>
  <c r="H235" i="156" s="1"/>
  <c r="F238" i="156"/>
  <c r="H238" i="156" s="1"/>
  <c r="F241" i="156"/>
  <c r="H241" i="156" s="1"/>
  <c r="H244" i="156"/>
  <c r="F245" i="156"/>
  <c r="H245" i="156" s="1"/>
  <c r="F249" i="156"/>
  <c r="H249" i="156" s="1"/>
  <c r="F252" i="156"/>
  <c r="H252" i="156" s="1"/>
  <c r="F255" i="156"/>
  <c r="H255" i="156" s="1"/>
  <c r="F258" i="156"/>
  <c r="H258" i="156" s="1"/>
  <c r="F261" i="156"/>
  <c r="H261" i="156" s="1"/>
  <c r="F264" i="156"/>
  <c r="H264" i="156" s="1"/>
  <c r="F267" i="156"/>
  <c r="H267" i="156" s="1"/>
  <c r="F270" i="156"/>
  <c r="H270" i="156" s="1"/>
  <c r="F273" i="156"/>
  <c r="H273" i="156" s="1"/>
  <c r="F276" i="156"/>
  <c r="H276" i="156" s="1"/>
  <c r="F279" i="156"/>
  <c r="H279" i="156" s="1"/>
  <c r="F282" i="156"/>
  <c r="H282" i="156" s="1"/>
  <c r="F285" i="156"/>
  <c r="H285" i="156" s="1"/>
  <c r="F288" i="156"/>
  <c r="H288" i="156" s="1"/>
  <c r="F291" i="156"/>
  <c r="H291" i="156" s="1"/>
  <c r="F294" i="156"/>
  <c r="H294" i="156" s="1"/>
  <c r="F297" i="156"/>
  <c r="H297" i="156" s="1"/>
  <c r="F300" i="156"/>
  <c r="H300" i="156" s="1"/>
  <c r="F303" i="156"/>
  <c r="H303" i="156" s="1"/>
  <c r="F306" i="156"/>
  <c r="H306" i="156" s="1"/>
  <c r="F309" i="156"/>
  <c r="H309" i="156" s="1"/>
  <c r="F312" i="156"/>
  <c r="H312" i="156" s="1"/>
  <c r="F316" i="156"/>
  <c r="H316" i="156"/>
  <c r="F320" i="156"/>
  <c r="H320" i="156" s="1"/>
  <c r="F324" i="156"/>
  <c r="H324" i="156" s="1"/>
  <c r="F328" i="156"/>
  <c r="H328" i="156" s="1"/>
  <c r="F332" i="156"/>
  <c r="H332" i="156" s="1"/>
  <c r="F336" i="156"/>
  <c r="H336" i="156" s="1"/>
  <c r="F340" i="156"/>
  <c r="H340" i="156" s="1"/>
  <c r="F344" i="156"/>
  <c r="H344" i="156" s="1"/>
  <c r="F348" i="156"/>
  <c r="H348" i="156" s="1"/>
  <c r="F352" i="156"/>
  <c r="H352" i="156" s="1"/>
  <c r="F356" i="156"/>
  <c r="H356" i="156" s="1"/>
  <c r="F360" i="156"/>
  <c r="H360" i="156" s="1"/>
  <c r="F364" i="156"/>
  <c r="H364" i="156" s="1"/>
  <c r="H367" i="156"/>
  <c r="F368" i="156"/>
  <c r="H368" i="156" s="1"/>
  <c r="F372" i="156"/>
  <c r="H372" i="156" s="1"/>
  <c r="F374" i="156"/>
  <c r="H374" i="156" s="1"/>
  <c r="F376" i="156"/>
  <c r="H376" i="156" s="1"/>
  <c r="H378" i="156"/>
  <c r="F379" i="156"/>
  <c r="H379" i="156" s="1"/>
  <c r="F1364" i="137"/>
  <c r="H1364" i="137" s="1"/>
  <c r="H248" i="156" l="1"/>
  <c r="G224" i="156"/>
  <c r="G189" i="156"/>
  <c r="H189" i="156" s="1"/>
  <c r="F111" i="156"/>
  <c r="H111" i="156" s="1"/>
  <c r="H371" i="156"/>
  <c r="H8" i="156"/>
  <c r="G210" i="156"/>
  <c r="H210" i="156" s="1"/>
  <c r="G175" i="156"/>
  <c r="H175" i="156" s="1"/>
  <c r="G161" i="156"/>
  <c r="H161" i="156" s="1"/>
  <c r="G125" i="156"/>
  <c r="H125" i="156" s="1"/>
  <c r="G109" i="156"/>
  <c r="H109" i="156" s="1"/>
  <c r="G203" i="156"/>
  <c r="G217" i="156"/>
  <c r="H217" i="156" s="1"/>
  <c r="G168" i="156"/>
  <c r="H168" i="156" s="1"/>
  <c r="G154" i="156"/>
  <c r="H154" i="156" s="1"/>
  <c r="G182" i="156"/>
  <c r="H182" i="156" s="1"/>
  <c r="G133" i="156"/>
  <c r="H133" i="156" s="1"/>
  <c r="H224" i="156"/>
  <c r="F119" i="156"/>
  <c r="H119" i="156" s="1"/>
  <c r="F206" i="156"/>
  <c r="H206" i="156" s="1"/>
  <c r="F150" i="156"/>
  <c r="H150" i="156" s="1"/>
  <c r="F143" i="156"/>
  <c r="H143" i="156" s="1"/>
  <c r="F121" i="156"/>
  <c r="H121" i="156" s="1"/>
  <c r="F199" i="156"/>
  <c r="H199" i="156" s="1"/>
  <c r="G196" i="156" s="1"/>
  <c r="H196" i="156" s="1"/>
  <c r="G8" i="155"/>
  <c r="G10" i="155"/>
  <c r="G11" i="155"/>
  <c r="G15" i="155"/>
  <c r="G35" i="155" s="1"/>
  <c r="G16" i="155"/>
  <c r="G18" i="155"/>
  <c r="G20" i="155"/>
  <c r="G22" i="155"/>
  <c r="G23" i="155"/>
  <c r="G25" i="155"/>
  <c r="G27" i="155"/>
  <c r="G28" i="155"/>
  <c r="G30" i="155"/>
  <c r="C35" i="155"/>
  <c r="H203" i="156" l="1"/>
  <c r="G147" i="156"/>
  <c r="H147" i="156" s="1"/>
  <c r="G117" i="156"/>
  <c r="H117" i="156" s="1"/>
  <c r="G140" i="156"/>
  <c r="H140" i="156" s="1"/>
  <c r="H34" i="4"/>
  <c r="C1" i="154"/>
  <c r="C2" i="154"/>
  <c r="G6" i="154"/>
  <c r="I6" i="154"/>
  <c r="G8" i="154"/>
  <c r="I8" i="154"/>
  <c r="G10" i="154"/>
  <c r="I10" i="154"/>
  <c r="G12" i="154"/>
  <c r="I12" i="154"/>
  <c r="I14" i="154"/>
  <c r="G16" i="154"/>
  <c r="I16" i="154"/>
  <c r="G18" i="154"/>
  <c r="I18" i="154"/>
  <c r="G20" i="154"/>
  <c r="I20" i="154"/>
  <c r="G22" i="154"/>
  <c r="I22" i="154"/>
  <c r="G24" i="154"/>
  <c r="I24" i="154"/>
  <c r="I26" i="154"/>
  <c r="G28" i="154"/>
  <c r="I28" i="154"/>
  <c r="G30" i="154"/>
  <c r="I30" i="154"/>
  <c r="I32" i="154"/>
  <c r="I34" i="154"/>
  <c r="I36" i="154"/>
  <c r="C1" i="153"/>
  <c r="C2" i="153"/>
  <c r="G6" i="153"/>
  <c r="I6" i="153"/>
  <c r="G8" i="153"/>
  <c r="I8" i="153"/>
  <c r="G10" i="153"/>
  <c r="I10" i="153"/>
  <c r="G12" i="153"/>
  <c r="I12" i="153"/>
  <c r="G14" i="153"/>
  <c r="I14" i="153"/>
  <c r="G16" i="153"/>
  <c r="I16" i="153"/>
  <c r="G18" i="153"/>
  <c r="I18" i="153"/>
  <c r="G20" i="153"/>
  <c r="I20" i="153"/>
  <c r="G22" i="153"/>
  <c r="I22" i="153"/>
  <c r="G24" i="153"/>
  <c r="I24" i="153"/>
  <c r="G26" i="153"/>
  <c r="I26" i="153"/>
  <c r="G28" i="153"/>
  <c r="I28" i="153"/>
  <c r="G33" i="153"/>
  <c r="I33" i="153"/>
  <c r="G35" i="153"/>
  <c r="I35" i="153"/>
  <c r="G37" i="153"/>
  <c r="I37" i="153"/>
  <c r="G39" i="153"/>
  <c r="I39" i="153"/>
  <c r="G41" i="153"/>
  <c r="I41" i="153"/>
  <c r="I43" i="153"/>
  <c r="I45" i="153"/>
  <c r="I46" i="153"/>
  <c r="I47" i="153"/>
  <c r="I52" i="153"/>
  <c r="I53" i="153"/>
  <c r="I54" i="153"/>
  <c r="I55" i="153"/>
  <c r="I56" i="153"/>
  <c r="I57" i="153"/>
  <c r="I58" i="153"/>
  <c r="I59" i="153"/>
  <c r="I60" i="153"/>
  <c r="I61" i="153"/>
  <c r="I62" i="153"/>
  <c r="I63" i="153"/>
  <c r="I65" i="153"/>
  <c r="C1" i="152"/>
  <c r="C2" i="152"/>
  <c r="G6" i="152"/>
  <c r="I6" i="152"/>
  <c r="G8" i="152"/>
  <c r="I8" i="152"/>
  <c r="G10" i="152"/>
  <c r="I10" i="152"/>
  <c r="G12" i="152"/>
  <c r="I12" i="152"/>
  <c r="G14" i="152"/>
  <c r="I14" i="152"/>
  <c r="G16" i="152"/>
  <c r="I16" i="152"/>
  <c r="G18" i="152"/>
  <c r="I18" i="152"/>
  <c r="G20" i="152"/>
  <c r="I20" i="152"/>
  <c r="G22" i="152"/>
  <c r="I22" i="152"/>
  <c r="G24" i="152"/>
  <c r="I24" i="152"/>
  <c r="G26" i="152"/>
  <c r="I26" i="152"/>
  <c r="G28" i="152"/>
  <c r="I28" i="152"/>
  <c r="G30" i="152"/>
  <c r="I30" i="152"/>
  <c r="G32" i="152"/>
  <c r="I32" i="152"/>
  <c r="G34" i="152"/>
  <c r="I34" i="152"/>
  <c r="G36" i="152"/>
  <c r="I36" i="152"/>
  <c r="G38" i="152"/>
  <c r="I38" i="152"/>
  <c r="G40" i="152"/>
  <c r="I40" i="152"/>
  <c r="G42" i="152"/>
  <c r="I42" i="152"/>
  <c r="G44" i="152"/>
  <c r="I44" i="152"/>
  <c r="G46" i="152"/>
  <c r="I46" i="152"/>
  <c r="G48" i="152"/>
  <c r="I48" i="152"/>
  <c r="G50" i="152"/>
  <c r="I50" i="152"/>
  <c r="G55" i="152"/>
  <c r="I55" i="152"/>
  <c r="G57" i="152"/>
  <c r="I57" i="152"/>
  <c r="G59" i="152"/>
  <c r="I59" i="152"/>
  <c r="G61" i="152"/>
  <c r="I61" i="152"/>
  <c r="I63" i="152"/>
  <c r="G65" i="152"/>
  <c r="I65" i="152"/>
  <c r="G67" i="152"/>
  <c r="I67" i="152"/>
  <c r="G69" i="152"/>
  <c r="I69" i="152"/>
  <c r="G71" i="152"/>
  <c r="I71" i="152"/>
  <c r="G73" i="152"/>
  <c r="I73" i="152"/>
  <c r="G75" i="152"/>
  <c r="I75" i="152"/>
  <c r="G77" i="152"/>
  <c r="I77" i="152"/>
  <c r="G79" i="152"/>
  <c r="I79" i="152"/>
  <c r="G81" i="152"/>
  <c r="I81" i="152"/>
  <c r="G83" i="152"/>
  <c r="I83" i="152"/>
  <c r="I85" i="152"/>
  <c r="I87" i="152"/>
  <c r="G89" i="152"/>
  <c r="I89" i="152"/>
  <c r="I94" i="152"/>
  <c r="I95" i="152"/>
  <c r="I96" i="152"/>
  <c r="I97" i="152"/>
  <c r="I98" i="152"/>
  <c r="I99" i="152"/>
  <c r="I100" i="152"/>
  <c r="I101" i="152"/>
  <c r="I102" i="152"/>
  <c r="I103" i="152"/>
  <c r="I104" i="152"/>
  <c r="I106" i="152"/>
  <c r="C2" i="151"/>
  <c r="G6" i="151"/>
  <c r="I6" i="151"/>
  <c r="G8" i="151"/>
  <c r="I8" i="151"/>
  <c r="G10" i="151"/>
  <c r="I10" i="151"/>
  <c r="G12" i="151"/>
  <c r="I12" i="151"/>
  <c r="G14" i="151"/>
  <c r="I14" i="151"/>
  <c r="G16" i="151"/>
  <c r="I16" i="151"/>
  <c r="G18" i="151"/>
  <c r="I18" i="151"/>
  <c r="G20" i="151"/>
  <c r="I20" i="151"/>
  <c r="G22" i="151"/>
  <c r="I22" i="151"/>
  <c r="G24" i="151"/>
  <c r="I24" i="151"/>
  <c r="G26" i="151"/>
  <c r="I26" i="151"/>
  <c r="G28" i="151"/>
  <c r="I28" i="151"/>
  <c r="G30" i="151"/>
  <c r="I30" i="151"/>
  <c r="G32" i="151"/>
  <c r="I32" i="151"/>
  <c r="G34" i="151"/>
  <c r="I34" i="151"/>
  <c r="G36" i="151"/>
  <c r="I36" i="151"/>
  <c r="G38" i="151"/>
  <c r="I38" i="151"/>
  <c r="G40" i="151"/>
  <c r="I40" i="151"/>
  <c r="G42" i="151"/>
  <c r="I42" i="151"/>
  <c r="G47" i="151"/>
  <c r="I47" i="151"/>
  <c r="G49" i="151"/>
  <c r="I49" i="151"/>
  <c r="G51" i="151"/>
  <c r="I51" i="151"/>
  <c r="G53" i="151"/>
  <c r="I53" i="151"/>
  <c r="G55" i="151"/>
  <c r="I55" i="151"/>
  <c r="I57" i="151"/>
  <c r="G59" i="151"/>
  <c r="I59" i="151"/>
  <c r="I60" i="151"/>
  <c r="I61" i="151"/>
  <c r="I66" i="151"/>
  <c r="I67" i="151"/>
  <c r="I68" i="151"/>
  <c r="I69" i="151"/>
  <c r="I70" i="151"/>
  <c r="I71" i="151"/>
  <c r="I72" i="151"/>
  <c r="I73" i="151"/>
  <c r="I74" i="151"/>
  <c r="I75" i="151"/>
  <c r="I76" i="151"/>
  <c r="I77" i="151"/>
  <c r="I78" i="151"/>
  <c r="I80" i="151"/>
  <c r="C1" i="150"/>
  <c r="C2" i="150"/>
  <c r="G6" i="150"/>
  <c r="I6" i="150"/>
  <c r="G8" i="150"/>
  <c r="I8" i="150"/>
  <c r="G10" i="150"/>
  <c r="I10" i="150"/>
  <c r="G12" i="150"/>
  <c r="I12" i="150"/>
  <c r="G14" i="150"/>
  <c r="I14" i="150"/>
  <c r="G16" i="150"/>
  <c r="I16" i="150"/>
  <c r="G18" i="150"/>
  <c r="I18" i="150"/>
  <c r="G20" i="150"/>
  <c r="I20" i="150"/>
  <c r="G22" i="150"/>
  <c r="I22" i="150"/>
  <c r="G24" i="150"/>
  <c r="I24" i="150"/>
  <c r="G26" i="150"/>
  <c r="I26" i="150"/>
  <c r="G28" i="150"/>
  <c r="I28" i="150"/>
  <c r="G30" i="150"/>
  <c r="I30" i="150"/>
  <c r="G32" i="150"/>
  <c r="I32" i="150"/>
  <c r="G34" i="150"/>
  <c r="I34" i="150"/>
  <c r="G36" i="150"/>
  <c r="I36" i="150"/>
  <c r="G38" i="150"/>
  <c r="I38" i="150"/>
  <c r="I40" i="150"/>
  <c r="G45" i="150"/>
  <c r="I45" i="150"/>
  <c r="G47" i="150"/>
  <c r="I47" i="150"/>
  <c r="G49" i="150"/>
  <c r="I49" i="150"/>
  <c r="G51" i="150"/>
  <c r="I51" i="150"/>
  <c r="G53" i="150"/>
  <c r="I53" i="150"/>
  <c r="G55" i="150"/>
  <c r="I55" i="150"/>
  <c r="G57" i="150"/>
  <c r="I57" i="150"/>
  <c r="I58" i="150"/>
  <c r="G59" i="150"/>
  <c r="I59" i="150"/>
  <c r="I60" i="150"/>
  <c r="G61" i="150"/>
  <c r="I61" i="150"/>
  <c r="I66" i="150"/>
  <c r="I67" i="150"/>
  <c r="I68" i="150"/>
  <c r="I69" i="150"/>
  <c r="I70" i="150"/>
  <c r="I71" i="150"/>
  <c r="I72" i="150"/>
  <c r="I73" i="150"/>
  <c r="I74" i="150"/>
  <c r="I75" i="150"/>
  <c r="I76" i="150"/>
  <c r="I77" i="150"/>
  <c r="I78" i="150"/>
  <c r="I80" i="150"/>
  <c r="C1" i="149"/>
  <c r="C2" i="149"/>
  <c r="G6" i="149"/>
  <c r="I6" i="149"/>
  <c r="G8" i="149"/>
  <c r="I8" i="149"/>
  <c r="G10" i="149"/>
  <c r="I10" i="149"/>
  <c r="G12" i="149"/>
  <c r="I12" i="149"/>
  <c r="G14" i="149"/>
  <c r="I14" i="149"/>
  <c r="G16" i="149"/>
  <c r="I16" i="149"/>
  <c r="G18" i="149"/>
  <c r="I18" i="149"/>
  <c r="G20" i="149"/>
  <c r="I20" i="149"/>
  <c r="G22" i="149"/>
  <c r="I22" i="149"/>
  <c r="G24" i="149"/>
  <c r="I24" i="149"/>
  <c r="G26" i="149"/>
  <c r="I26" i="149"/>
  <c r="G28" i="149"/>
  <c r="I28" i="149"/>
  <c r="G30" i="149"/>
  <c r="I30" i="149"/>
  <c r="G32" i="149"/>
  <c r="I32" i="149"/>
  <c r="G34" i="149"/>
  <c r="I34" i="149"/>
  <c r="G36" i="149"/>
  <c r="I36" i="149"/>
  <c r="G38" i="149"/>
  <c r="I38" i="149"/>
  <c r="G43" i="149"/>
  <c r="I43" i="149"/>
  <c r="G45" i="149"/>
  <c r="I45" i="149"/>
  <c r="G47" i="149"/>
  <c r="I47" i="149"/>
  <c r="G49" i="149"/>
  <c r="I49" i="149"/>
  <c r="G51" i="149"/>
  <c r="I51" i="149"/>
  <c r="I53" i="149"/>
  <c r="G55" i="149"/>
  <c r="I55" i="149"/>
  <c r="I56" i="149"/>
  <c r="I57" i="149"/>
  <c r="I62" i="149"/>
  <c r="I63" i="149"/>
  <c r="I64" i="149"/>
  <c r="I65" i="149"/>
  <c r="I66" i="149"/>
  <c r="I67" i="149"/>
  <c r="I68" i="149"/>
  <c r="I69" i="149"/>
  <c r="I70" i="149"/>
  <c r="I71" i="149"/>
  <c r="I72" i="149"/>
  <c r="I73" i="149"/>
  <c r="I74" i="149"/>
  <c r="I75" i="149"/>
  <c r="I76" i="149"/>
  <c r="I78" i="149"/>
  <c r="C1" i="148"/>
  <c r="C2" i="148"/>
  <c r="G6" i="148"/>
  <c r="I6" i="148"/>
  <c r="G8" i="148"/>
  <c r="I8" i="148"/>
  <c r="G10" i="148"/>
  <c r="I10" i="148"/>
  <c r="G12" i="148"/>
  <c r="G18" i="148" s="1"/>
  <c r="I12" i="148"/>
  <c r="G14" i="148"/>
  <c r="I14" i="148"/>
  <c r="G16" i="148"/>
  <c r="I16" i="148"/>
  <c r="G21" i="148"/>
  <c r="I21" i="148"/>
  <c r="G23" i="148"/>
  <c r="I23" i="148"/>
  <c r="G25" i="148"/>
  <c r="I25" i="148"/>
  <c r="G27" i="148"/>
  <c r="I27" i="148"/>
  <c r="I29" i="148"/>
  <c r="I31" i="148"/>
  <c r="I32" i="148"/>
  <c r="I33" i="148"/>
  <c r="G35" i="148"/>
  <c r="I35" i="148"/>
  <c r="I40" i="148"/>
  <c r="I41" i="148"/>
  <c r="I42" i="148"/>
  <c r="I43" i="148"/>
  <c r="I44" i="148"/>
  <c r="I45" i="148"/>
  <c r="I46" i="148"/>
  <c r="I47" i="148"/>
  <c r="I48" i="148"/>
  <c r="I49" i="148"/>
  <c r="I50" i="148"/>
  <c r="I52" i="148"/>
  <c r="I53" i="148"/>
  <c r="C1" i="147"/>
  <c r="C2" i="147"/>
  <c r="G6" i="147"/>
  <c r="I6" i="147"/>
  <c r="G8" i="147"/>
  <c r="I8" i="147"/>
  <c r="G10" i="147"/>
  <c r="I10" i="147"/>
  <c r="G12" i="147"/>
  <c r="I12" i="147"/>
  <c r="G14" i="147"/>
  <c r="I14" i="147"/>
  <c r="G16" i="147"/>
  <c r="I16" i="147"/>
  <c r="G18" i="147"/>
  <c r="I18" i="147"/>
  <c r="G20" i="147"/>
  <c r="I20" i="147"/>
  <c r="G22" i="147"/>
  <c r="I22" i="147"/>
  <c r="G24" i="147"/>
  <c r="I24" i="147"/>
  <c r="G26" i="147"/>
  <c r="I26" i="147"/>
  <c r="G28" i="147"/>
  <c r="I28" i="147"/>
  <c r="G30" i="147"/>
  <c r="I30" i="147"/>
  <c r="G32" i="147"/>
  <c r="I32" i="147"/>
  <c r="G34" i="147"/>
  <c r="I34" i="147"/>
  <c r="G36" i="147"/>
  <c r="I36" i="147"/>
  <c r="G38" i="147"/>
  <c r="I38" i="147"/>
  <c r="G43" i="147"/>
  <c r="I43" i="147"/>
  <c r="G45" i="147"/>
  <c r="I45" i="147"/>
  <c r="G47" i="147"/>
  <c r="I47" i="147"/>
  <c r="G49" i="147"/>
  <c r="I49" i="147"/>
  <c r="G51" i="147"/>
  <c r="I51" i="147"/>
  <c r="G53" i="147"/>
  <c r="I53" i="147"/>
  <c r="G55" i="147"/>
  <c r="I55" i="147"/>
  <c r="I57" i="147"/>
  <c r="I59" i="147"/>
  <c r="I61" i="147"/>
  <c r="G63" i="147"/>
  <c r="I63" i="147"/>
  <c r="I65" i="147"/>
  <c r="I70" i="147"/>
  <c r="I71" i="147"/>
  <c r="I72" i="147"/>
  <c r="I73" i="147"/>
  <c r="I74" i="147"/>
  <c r="I75" i="147"/>
  <c r="I76" i="147"/>
  <c r="I77" i="147"/>
  <c r="I78" i="147"/>
  <c r="I79" i="147"/>
  <c r="I80" i="147"/>
  <c r="I81" i="147"/>
  <c r="I83" i="147"/>
  <c r="I84" i="147"/>
  <c r="I85" i="147"/>
  <c r="C2" i="146"/>
  <c r="G6" i="146"/>
  <c r="I6" i="146"/>
  <c r="G8" i="146"/>
  <c r="I8" i="146"/>
  <c r="G10" i="146"/>
  <c r="I10" i="146"/>
  <c r="G12" i="146"/>
  <c r="I12" i="146"/>
  <c r="G14" i="146"/>
  <c r="I14" i="146"/>
  <c r="G16" i="146"/>
  <c r="I16" i="146"/>
  <c r="G18" i="146"/>
  <c r="I18" i="146"/>
  <c r="G20" i="146"/>
  <c r="I20" i="146"/>
  <c r="G22" i="146"/>
  <c r="I22" i="146"/>
  <c r="G24" i="146"/>
  <c r="I24" i="146"/>
  <c r="G26" i="146"/>
  <c r="I26" i="146"/>
  <c r="G28" i="146"/>
  <c r="I28" i="146"/>
  <c r="G30" i="146"/>
  <c r="I30" i="146"/>
  <c r="G32" i="146"/>
  <c r="I32" i="146"/>
  <c r="G33" i="146"/>
  <c r="G34" i="146"/>
  <c r="I34" i="146"/>
  <c r="G36" i="146"/>
  <c r="I36" i="146"/>
  <c r="G38" i="146"/>
  <c r="I38" i="146"/>
  <c r="G40" i="146"/>
  <c r="I40" i="146"/>
  <c r="G42" i="146"/>
  <c r="I42" i="146"/>
  <c r="G47" i="146"/>
  <c r="I47" i="146"/>
  <c r="G49" i="146"/>
  <c r="I49" i="146"/>
  <c r="G51" i="146"/>
  <c r="I51" i="146"/>
  <c r="G53" i="146"/>
  <c r="I53" i="146"/>
  <c r="G55" i="146"/>
  <c r="I55" i="146"/>
  <c r="G57" i="146"/>
  <c r="I57" i="146"/>
  <c r="G59" i="146"/>
  <c r="I59" i="146"/>
  <c r="G61" i="146"/>
  <c r="I61" i="146"/>
  <c r="G63" i="146"/>
  <c r="I63" i="146"/>
  <c r="G65" i="146"/>
  <c r="I65" i="146"/>
  <c r="I67" i="146"/>
  <c r="G69" i="146"/>
  <c r="I69" i="146"/>
  <c r="I71" i="146"/>
  <c r="I73" i="146"/>
  <c r="G75" i="146"/>
  <c r="I75" i="146"/>
  <c r="G77" i="146"/>
  <c r="I77" i="146"/>
  <c r="I82" i="146"/>
  <c r="I83" i="146"/>
  <c r="I84" i="146"/>
  <c r="I85" i="146"/>
  <c r="I86" i="146"/>
  <c r="I87" i="146"/>
  <c r="I88" i="146"/>
  <c r="I89" i="146"/>
  <c r="I90" i="146"/>
  <c r="I91" i="146"/>
  <c r="I92" i="146"/>
  <c r="I94" i="146"/>
  <c r="I95" i="146"/>
  <c r="C1" i="145"/>
  <c r="C2" i="145"/>
  <c r="G6" i="145"/>
  <c r="I6" i="145"/>
  <c r="G8" i="145"/>
  <c r="I8" i="145"/>
  <c r="G10" i="145"/>
  <c r="I10" i="145"/>
  <c r="G12" i="145"/>
  <c r="I12" i="145"/>
  <c r="G14" i="145"/>
  <c r="I14" i="145"/>
  <c r="G16" i="145"/>
  <c r="I16" i="145"/>
  <c r="G18" i="145"/>
  <c r="I18" i="145"/>
  <c r="G20" i="145"/>
  <c r="I20" i="145"/>
  <c r="G22" i="145"/>
  <c r="I22" i="145"/>
  <c r="G24" i="145"/>
  <c r="I24" i="145"/>
  <c r="G26" i="145"/>
  <c r="I26" i="145"/>
  <c r="G28" i="145"/>
  <c r="I28" i="145"/>
  <c r="G30" i="145"/>
  <c r="I30" i="145"/>
  <c r="G32" i="145"/>
  <c r="I32" i="145"/>
  <c r="G34" i="145"/>
  <c r="I34" i="145"/>
  <c r="G36" i="145"/>
  <c r="I36" i="145"/>
  <c r="G38" i="145"/>
  <c r="I38" i="145"/>
  <c r="G40" i="145"/>
  <c r="I40" i="145"/>
  <c r="G42" i="145"/>
  <c r="I42" i="145"/>
  <c r="G44" i="145"/>
  <c r="I44" i="145"/>
  <c r="G46" i="145"/>
  <c r="I46" i="145"/>
  <c r="G48" i="145"/>
  <c r="I48" i="145"/>
  <c r="G50" i="145"/>
  <c r="I50" i="145"/>
  <c r="G52" i="145"/>
  <c r="I52" i="145"/>
  <c r="G54" i="145"/>
  <c r="I54" i="145"/>
  <c r="G56" i="145"/>
  <c r="I56" i="145"/>
  <c r="G58" i="145"/>
  <c r="I58" i="145"/>
  <c r="G60" i="145"/>
  <c r="I60" i="145"/>
  <c r="G62" i="145"/>
  <c r="I62" i="145"/>
  <c r="G64" i="145"/>
  <c r="I64" i="145"/>
  <c r="G66" i="145"/>
  <c r="I66" i="145"/>
  <c r="G68" i="145"/>
  <c r="I68" i="145"/>
  <c r="G70" i="145"/>
  <c r="I70" i="145"/>
  <c r="G72" i="145"/>
  <c r="I72" i="145"/>
  <c r="G74" i="145"/>
  <c r="I74" i="145"/>
  <c r="G76" i="145"/>
  <c r="I76" i="145"/>
  <c r="G78" i="145"/>
  <c r="I78" i="145"/>
  <c r="G80" i="145"/>
  <c r="I80" i="145"/>
  <c r="G82" i="145"/>
  <c r="I82" i="145"/>
  <c r="G84" i="145"/>
  <c r="I84" i="145"/>
  <c r="G86" i="145"/>
  <c r="I86" i="145"/>
  <c r="I88" i="145"/>
  <c r="G90" i="145"/>
  <c r="I90" i="145"/>
  <c r="G92" i="145"/>
  <c r="I92" i="145"/>
  <c r="G94" i="145"/>
  <c r="I94" i="145"/>
  <c r="G99" i="145"/>
  <c r="I99" i="145"/>
  <c r="G101" i="145"/>
  <c r="I101" i="145"/>
  <c r="G103" i="145"/>
  <c r="I103" i="145"/>
  <c r="G105" i="145"/>
  <c r="I105" i="145"/>
  <c r="G107" i="145"/>
  <c r="I107" i="145"/>
  <c r="G109" i="145"/>
  <c r="I109" i="145"/>
  <c r="G111" i="145"/>
  <c r="I111" i="145"/>
  <c r="G113" i="145"/>
  <c r="I113" i="145"/>
  <c r="G115" i="145"/>
  <c r="I115" i="145"/>
  <c r="G117" i="145"/>
  <c r="I117" i="145"/>
  <c r="G119" i="145"/>
  <c r="I119" i="145"/>
  <c r="G121" i="145"/>
  <c r="I121" i="145"/>
  <c r="G123" i="145"/>
  <c r="I123" i="145"/>
  <c r="G125" i="145"/>
  <c r="I125" i="145"/>
  <c r="G127" i="145"/>
  <c r="I127" i="145"/>
  <c r="G129" i="145"/>
  <c r="I129" i="145"/>
  <c r="I131" i="145"/>
  <c r="I133" i="145"/>
  <c r="I135" i="145"/>
  <c r="I137" i="145"/>
  <c r="G139" i="145"/>
  <c r="I139" i="145"/>
  <c r="G141" i="145"/>
  <c r="I141" i="145"/>
  <c r="I143" i="145"/>
  <c r="G145" i="145"/>
  <c r="I145" i="145"/>
  <c r="G147" i="145"/>
  <c r="I147" i="145"/>
  <c r="G149" i="145"/>
  <c r="I149" i="145"/>
  <c r="I154" i="145"/>
  <c r="I155" i="145"/>
  <c r="I156" i="145"/>
  <c r="I157" i="145"/>
  <c r="I158" i="145"/>
  <c r="I159" i="145"/>
  <c r="I160" i="145"/>
  <c r="I161" i="145"/>
  <c r="I162" i="145"/>
  <c r="I163" i="145"/>
  <c r="I164" i="145"/>
  <c r="I165" i="145"/>
  <c r="I167" i="145"/>
  <c r="I168" i="145"/>
  <c r="H108" i="156" l="1"/>
  <c r="H7" i="156" s="1"/>
  <c r="H382" i="156" s="1"/>
  <c r="H384" i="156" s="1"/>
  <c r="H49" i="4" s="1"/>
  <c r="I96" i="146"/>
  <c r="G37" i="148"/>
  <c r="F56" i="148"/>
  <c r="E25" i="144" s="1"/>
  <c r="I18" i="148"/>
  <c r="I80" i="149"/>
  <c r="G30" i="153"/>
  <c r="I38" i="154"/>
  <c r="F41" i="154" s="1"/>
  <c r="F62" i="144" s="1"/>
  <c r="G38" i="154"/>
  <c r="F40" i="154" s="1"/>
  <c r="I30" i="153"/>
  <c r="I49" i="153"/>
  <c r="I67" i="153"/>
  <c r="G49" i="153"/>
  <c r="I108" i="152"/>
  <c r="I91" i="152"/>
  <c r="I52" i="152"/>
  <c r="G91" i="152"/>
  <c r="G52" i="152"/>
  <c r="F110" i="152" s="1"/>
  <c r="I44" i="151"/>
  <c r="I82" i="151"/>
  <c r="I63" i="151"/>
  <c r="G44" i="151"/>
  <c r="G63" i="151"/>
  <c r="I63" i="150"/>
  <c r="I82" i="150"/>
  <c r="I42" i="150"/>
  <c r="G42" i="150"/>
  <c r="G63" i="150"/>
  <c r="I40" i="149"/>
  <c r="I59" i="149"/>
  <c r="G40" i="149"/>
  <c r="G59" i="149"/>
  <c r="I54" i="148"/>
  <c r="I37" i="148"/>
  <c r="F57" i="148" s="1"/>
  <c r="F26" i="144" s="1"/>
  <c r="I86" i="147"/>
  <c r="I67" i="147"/>
  <c r="I40" i="147"/>
  <c r="G40" i="147"/>
  <c r="G67" i="147"/>
  <c r="I44" i="146"/>
  <c r="I79" i="146"/>
  <c r="G79" i="146"/>
  <c r="G44" i="146"/>
  <c r="I169" i="145"/>
  <c r="I96" i="145"/>
  <c r="I151" i="145"/>
  <c r="G96" i="145"/>
  <c r="G151" i="145"/>
  <c r="F69" i="153" l="1"/>
  <c r="F85" i="151"/>
  <c r="F44" i="144" s="1"/>
  <c r="F98" i="146"/>
  <c r="E13" i="144" s="1"/>
  <c r="F83" i="149"/>
  <c r="F32" i="144" s="1"/>
  <c r="F85" i="150"/>
  <c r="F38" i="144" s="1"/>
  <c r="F111" i="152"/>
  <c r="F50" i="144" s="1"/>
  <c r="F70" i="153"/>
  <c r="F56" i="144" s="1"/>
  <c r="E55" i="144"/>
  <c r="F42" i="154"/>
  <c r="F44" i="154" s="1"/>
  <c r="E61" i="144"/>
  <c r="G63" i="144" s="1"/>
  <c r="G59" i="144" s="1"/>
  <c r="F84" i="151"/>
  <c r="F84" i="150"/>
  <c r="F82" i="149"/>
  <c r="F58" i="148"/>
  <c r="F60" i="148" s="1"/>
  <c r="F89" i="147"/>
  <c r="F20" i="144" s="1"/>
  <c r="F88" i="147"/>
  <c r="F99" i="146"/>
  <c r="F172" i="145"/>
  <c r="F8" i="144" s="1"/>
  <c r="F171" i="145"/>
  <c r="G57" i="144"/>
  <c r="G53" i="144" s="1"/>
  <c r="F112" i="152"/>
  <c r="F114" i="152" s="1"/>
  <c r="E49" i="144"/>
  <c r="G51" i="144" s="1"/>
  <c r="G47" i="144" s="1"/>
  <c r="G27" i="144"/>
  <c r="G23" i="144" s="1"/>
  <c r="F13" i="139"/>
  <c r="F11" i="139" s="1"/>
  <c r="H11" i="139" s="1"/>
  <c r="F16" i="139"/>
  <c r="F14" i="139" s="1"/>
  <c r="H14" i="139" s="1"/>
  <c r="F20" i="139"/>
  <c r="F17" i="139" s="1"/>
  <c r="H17" i="139" s="1"/>
  <c r="F24" i="139"/>
  <c r="F21" i="139" s="1"/>
  <c r="H21" i="139" s="1"/>
  <c r="F28" i="139"/>
  <c r="F25" i="139" s="1"/>
  <c r="H25" i="139" s="1"/>
  <c r="F29" i="139"/>
  <c r="F30" i="139"/>
  <c r="F34" i="139"/>
  <c r="F31" i="139" s="1"/>
  <c r="H31" i="139" s="1"/>
  <c r="F35" i="139"/>
  <c r="F36" i="139"/>
  <c r="F38" i="139"/>
  <c r="F37" i="139" s="1"/>
  <c r="H37" i="139" s="1"/>
  <c r="F41" i="139"/>
  <c r="F42" i="139"/>
  <c r="H44" i="139"/>
  <c r="H45" i="139"/>
  <c r="H46" i="139"/>
  <c r="H47" i="139"/>
  <c r="H48" i="139"/>
  <c r="H49" i="139"/>
  <c r="F50" i="139"/>
  <c r="H50" i="139" s="1"/>
  <c r="F54" i="139"/>
  <c r="H54" i="139" s="1"/>
  <c r="F62" i="139"/>
  <c r="F59" i="139" s="1"/>
  <c r="H59" i="139" s="1"/>
  <c r="F63" i="139"/>
  <c r="F64" i="139"/>
  <c r="F69" i="139"/>
  <c r="F70" i="139"/>
  <c r="F71" i="139"/>
  <c r="F72" i="139"/>
  <c r="F73" i="139"/>
  <c r="F74" i="139"/>
  <c r="F67" i="139" s="1"/>
  <c r="H67" i="139" s="1"/>
  <c r="F75" i="139"/>
  <c r="F76" i="139"/>
  <c r="F77" i="139"/>
  <c r="F78" i="139"/>
  <c r="F79" i="139"/>
  <c r="F80" i="139"/>
  <c r="F81" i="139"/>
  <c r="F82" i="139"/>
  <c r="F83" i="139"/>
  <c r="F84" i="139"/>
  <c r="F85" i="139"/>
  <c r="F86" i="139"/>
  <c r="F87" i="139"/>
  <c r="F88" i="139"/>
  <c r="F89" i="139"/>
  <c r="F90" i="139"/>
  <c r="F91" i="139"/>
  <c r="F92" i="139"/>
  <c r="F93" i="139"/>
  <c r="F94" i="139"/>
  <c r="F95" i="139"/>
  <c r="F96" i="139"/>
  <c r="F97" i="139"/>
  <c r="F98" i="139"/>
  <c r="F99" i="139"/>
  <c r="F100" i="139"/>
  <c r="F101" i="139"/>
  <c r="F102" i="139"/>
  <c r="F103" i="139"/>
  <c r="F104" i="139"/>
  <c r="F105" i="139"/>
  <c r="F106" i="139"/>
  <c r="F107" i="139"/>
  <c r="F108" i="139"/>
  <c r="F109" i="139"/>
  <c r="F111" i="139"/>
  <c r="F112" i="139"/>
  <c r="F113" i="139"/>
  <c r="F114" i="139"/>
  <c r="F115" i="139"/>
  <c r="F116" i="139"/>
  <c r="F117" i="139"/>
  <c r="F118" i="139"/>
  <c r="F119" i="139"/>
  <c r="F120" i="139"/>
  <c r="F121" i="139"/>
  <c r="F122" i="139"/>
  <c r="F123" i="139"/>
  <c r="F124" i="139"/>
  <c r="F125" i="139"/>
  <c r="F126" i="139"/>
  <c r="F128" i="139"/>
  <c r="F129" i="139"/>
  <c r="F130" i="139"/>
  <c r="F131" i="139"/>
  <c r="F132" i="139"/>
  <c r="F133" i="139"/>
  <c r="F134" i="139"/>
  <c r="F135" i="139"/>
  <c r="F136" i="139"/>
  <c r="F141" i="139"/>
  <c r="F142" i="139"/>
  <c r="F143" i="139"/>
  <c r="F144" i="139"/>
  <c r="F145" i="139"/>
  <c r="F146" i="139"/>
  <c r="F147" i="139"/>
  <c r="F148" i="139"/>
  <c r="F149" i="139"/>
  <c r="F150" i="139"/>
  <c r="F151" i="139"/>
  <c r="F152" i="139"/>
  <c r="F153" i="139"/>
  <c r="F154" i="139"/>
  <c r="F155" i="139"/>
  <c r="F156" i="139"/>
  <c r="F157" i="139"/>
  <c r="F158" i="139"/>
  <c r="F159" i="139"/>
  <c r="F160" i="139"/>
  <c r="F161" i="139"/>
  <c r="F162" i="139"/>
  <c r="F163" i="139"/>
  <c r="F164" i="139"/>
  <c r="F165" i="139"/>
  <c r="F166" i="139"/>
  <c r="F167" i="139"/>
  <c r="F168" i="139"/>
  <c r="F169" i="139"/>
  <c r="F170" i="139"/>
  <c r="F171" i="139"/>
  <c r="F172" i="139"/>
  <c r="F173" i="139"/>
  <c r="F174" i="139"/>
  <c r="F175" i="139"/>
  <c r="F176" i="139"/>
  <c r="F177" i="139"/>
  <c r="F178" i="139"/>
  <c r="F179" i="139"/>
  <c r="F180" i="139"/>
  <c r="F181" i="139"/>
  <c r="F183" i="139"/>
  <c r="F184" i="139"/>
  <c r="F185" i="139"/>
  <c r="F186" i="139"/>
  <c r="F187" i="139"/>
  <c r="F188" i="139"/>
  <c r="F189" i="139"/>
  <c r="F190" i="139"/>
  <c r="F191" i="139"/>
  <c r="F192" i="139"/>
  <c r="F193" i="139"/>
  <c r="F194" i="139"/>
  <c r="F195" i="139"/>
  <c r="F196" i="139"/>
  <c r="F197" i="139"/>
  <c r="F198" i="139"/>
  <c r="F200" i="139"/>
  <c r="F201" i="139"/>
  <c r="F202" i="139"/>
  <c r="F203" i="139"/>
  <c r="F204" i="139"/>
  <c r="F205" i="139"/>
  <c r="F206" i="139"/>
  <c r="F207" i="139"/>
  <c r="F208" i="139"/>
  <c r="F213" i="139"/>
  <c r="F214" i="139"/>
  <c r="F215" i="139"/>
  <c r="F216" i="139"/>
  <c r="F217" i="139"/>
  <c r="F218" i="139"/>
  <c r="F219" i="139"/>
  <c r="F220" i="139"/>
  <c r="F221" i="139"/>
  <c r="F222" i="139"/>
  <c r="F223" i="139"/>
  <c r="F224" i="139"/>
  <c r="F225" i="139"/>
  <c r="F226" i="139"/>
  <c r="F227" i="139"/>
  <c r="F228" i="139"/>
  <c r="F229" i="139"/>
  <c r="F230" i="139"/>
  <c r="F231" i="139"/>
  <c r="F232" i="139"/>
  <c r="F233" i="139"/>
  <c r="F234" i="139"/>
  <c r="F235" i="139"/>
  <c r="F236" i="139"/>
  <c r="F237" i="139"/>
  <c r="F238" i="139"/>
  <c r="F239" i="139"/>
  <c r="F240" i="139"/>
  <c r="F241" i="139"/>
  <c r="F242" i="139"/>
  <c r="F243" i="139"/>
  <c r="F244" i="139"/>
  <c r="F245" i="139"/>
  <c r="F246" i="139"/>
  <c r="F247" i="139"/>
  <c r="F248" i="139"/>
  <c r="F249" i="139"/>
  <c r="F250" i="139"/>
  <c r="F251" i="139"/>
  <c r="F252" i="139"/>
  <c r="F253" i="139"/>
  <c r="F255" i="139"/>
  <c r="F256" i="139"/>
  <c r="F257" i="139"/>
  <c r="F258" i="139"/>
  <c r="F259" i="139"/>
  <c r="F260" i="139"/>
  <c r="F261" i="139"/>
  <c r="F262" i="139"/>
  <c r="F263" i="139"/>
  <c r="F264" i="139"/>
  <c r="F265" i="139"/>
  <c r="F266" i="139"/>
  <c r="F267" i="139"/>
  <c r="F268" i="139"/>
  <c r="F269" i="139"/>
  <c r="F270" i="139"/>
  <c r="F272" i="139"/>
  <c r="F273" i="139"/>
  <c r="F274" i="139"/>
  <c r="F275" i="139"/>
  <c r="F276" i="139"/>
  <c r="F277" i="139"/>
  <c r="F278" i="139"/>
  <c r="F279" i="139"/>
  <c r="F280" i="139"/>
  <c r="F285" i="139"/>
  <c r="F286" i="139"/>
  <c r="F287" i="139"/>
  <c r="F288" i="139"/>
  <c r="F289" i="139"/>
  <c r="F290" i="139"/>
  <c r="F291" i="139"/>
  <c r="F292" i="139"/>
  <c r="F293" i="139"/>
  <c r="F294" i="139"/>
  <c r="F295" i="139"/>
  <c r="F296" i="139"/>
  <c r="F297" i="139"/>
  <c r="F298" i="139"/>
  <c r="F299" i="139"/>
  <c r="F300" i="139"/>
  <c r="F301" i="139"/>
  <c r="F302" i="139"/>
  <c r="F303" i="139"/>
  <c r="F304" i="139"/>
  <c r="F305" i="139"/>
  <c r="F306" i="139"/>
  <c r="F307" i="139"/>
  <c r="F308" i="139"/>
  <c r="F309" i="139"/>
  <c r="F310" i="139"/>
  <c r="F311" i="139"/>
  <c r="F312" i="139"/>
  <c r="F313" i="139"/>
  <c r="F314" i="139"/>
  <c r="F315" i="139"/>
  <c r="F316" i="139"/>
  <c r="F317" i="139"/>
  <c r="F318" i="139"/>
  <c r="F319" i="139"/>
  <c r="F320" i="139"/>
  <c r="F321" i="139"/>
  <c r="F322" i="139"/>
  <c r="F323" i="139"/>
  <c r="F324" i="139"/>
  <c r="F325" i="139"/>
  <c r="F327" i="139"/>
  <c r="F328" i="139"/>
  <c r="F329" i="139"/>
  <c r="F330" i="139"/>
  <c r="F331" i="139"/>
  <c r="F332" i="139"/>
  <c r="F333" i="139"/>
  <c r="F334" i="139"/>
  <c r="F335" i="139"/>
  <c r="F336" i="139"/>
  <c r="F337" i="139"/>
  <c r="F338" i="139"/>
  <c r="F339" i="139"/>
  <c r="F340" i="139"/>
  <c r="F341" i="139"/>
  <c r="F342" i="139"/>
  <c r="F344" i="139"/>
  <c r="F345" i="139"/>
  <c r="F346" i="139"/>
  <c r="F347" i="139"/>
  <c r="F348" i="139"/>
  <c r="F349" i="139"/>
  <c r="F350" i="139"/>
  <c r="F351" i="139"/>
  <c r="F352" i="139"/>
  <c r="F355" i="139"/>
  <c r="H355" i="139" s="1"/>
  <c r="F356" i="139"/>
  <c r="F359" i="139"/>
  <c r="F360" i="139"/>
  <c r="F361" i="139"/>
  <c r="F362" i="139"/>
  <c r="F363" i="139"/>
  <c r="F364" i="139"/>
  <c r="F365" i="139"/>
  <c r="F366" i="139"/>
  <c r="F367" i="139"/>
  <c r="F368" i="139"/>
  <c r="F369" i="139"/>
  <c r="F370" i="139"/>
  <c r="F371" i="139"/>
  <c r="F372" i="139"/>
  <c r="F373" i="139"/>
  <c r="F374" i="139"/>
  <c r="F375" i="139"/>
  <c r="F376" i="139"/>
  <c r="F377" i="139"/>
  <c r="F378" i="139"/>
  <c r="F379" i="139"/>
  <c r="F380" i="139"/>
  <c r="F381" i="139"/>
  <c r="F382" i="139"/>
  <c r="F383" i="139"/>
  <c r="F384" i="139"/>
  <c r="F385" i="139"/>
  <c r="F386" i="139"/>
  <c r="F387" i="139"/>
  <c r="F388" i="139"/>
  <c r="F389" i="139"/>
  <c r="F390" i="139"/>
  <c r="F391" i="139"/>
  <c r="F392" i="139"/>
  <c r="F393" i="139"/>
  <c r="F394" i="139"/>
  <c r="F396" i="139"/>
  <c r="F397" i="139"/>
  <c r="F398" i="139"/>
  <c r="F399" i="139"/>
  <c r="F400" i="139"/>
  <c r="F401" i="139"/>
  <c r="F402" i="139"/>
  <c r="F403" i="139"/>
  <c r="F404" i="139"/>
  <c r="F405" i="139"/>
  <c r="F406" i="139"/>
  <c r="F407" i="139"/>
  <c r="F408" i="139"/>
  <c r="F409" i="139"/>
  <c r="F411" i="139"/>
  <c r="F412" i="139"/>
  <c r="F413" i="139"/>
  <c r="F414" i="139"/>
  <c r="F415" i="139"/>
  <c r="F416" i="139"/>
  <c r="F417" i="139"/>
  <c r="F418" i="139"/>
  <c r="F419" i="139"/>
  <c r="F423" i="139"/>
  <c r="F421" i="139" s="1"/>
  <c r="F428" i="139"/>
  <c r="F429" i="139"/>
  <c r="F432" i="139"/>
  <c r="F433" i="139"/>
  <c r="F434" i="139"/>
  <c r="F435" i="139"/>
  <c r="F436" i="139"/>
  <c r="F437" i="139"/>
  <c r="F438" i="139"/>
  <c r="F439" i="139"/>
  <c r="F440" i="139"/>
  <c r="F441" i="139"/>
  <c r="F442" i="139"/>
  <c r="F443" i="139"/>
  <c r="F444" i="139"/>
  <c r="F445" i="139"/>
  <c r="F446" i="139"/>
  <c r="F447" i="139"/>
  <c r="F448" i="139"/>
  <c r="F449" i="139"/>
  <c r="F450" i="139"/>
  <c r="F451" i="139"/>
  <c r="F452" i="139"/>
  <c r="F453" i="139"/>
  <c r="F454" i="139"/>
  <c r="F455" i="139"/>
  <c r="F456" i="139"/>
  <c r="F457" i="139"/>
  <c r="F458" i="139"/>
  <c r="F460" i="139"/>
  <c r="F462" i="139"/>
  <c r="F463" i="139"/>
  <c r="F464" i="139"/>
  <c r="F465" i="139"/>
  <c r="F466" i="139"/>
  <c r="F467" i="139"/>
  <c r="F468" i="139"/>
  <c r="F469" i="139"/>
  <c r="F470" i="139"/>
  <c r="F471" i="139"/>
  <c r="F472" i="139"/>
  <c r="F473" i="139"/>
  <c r="F474" i="139"/>
  <c r="F475" i="139"/>
  <c r="F476" i="139"/>
  <c r="F477" i="139"/>
  <c r="F478" i="139"/>
  <c r="F479" i="139"/>
  <c r="F480" i="139"/>
  <c r="F481" i="139"/>
  <c r="F482" i="139"/>
  <c r="F483" i="139"/>
  <c r="F484" i="139"/>
  <c r="F485" i="139"/>
  <c r="F486" i="139"/>
  <c r="F487" i="139"/>
  <c r="F488" i="139"/>
  <c r="F489" i="139"/>
  <c r="F490" i="139"/>
  <c r="F491" i="139"/>
  <c r="F492" i="139"/>
  <c r="F493" i="139"/>
  <c r="F494" i="139"/>
  <c r="F496" i="139"/>
  <c r="F498" i="139"/>
  <c r="F499" i="139"/>
  <c r="F500" i="139"/>
  <c r="F501" i="139"/>
  <c r="F502" i="139"/>
  <c r="F503" i="139"/>
  <c r="F504" i="139"/>
  <c r="F505" i="139"/>
  <c r="F506" i="139"/>
  <c r="F507" i="139"/>
  <c r="F508" i="139"/>
  <c r="F509" i="139"/>
  <c r="F510" i="139"/>
  <c r="F511" i="139"/>
  <c r="F512" i="139"/>
  <c r="F513" i="139"/>
  <c r="F515" i="139"/>
  <c r="F517" i="139"/>
  <c r="F518" i="139"/>
  <c r="F519" i="139"/>
  <c r="F520" i="139"/>
  <c r="F521" i="139"/>
  <c r="F522" i="139"/>
  <c r="F523" i="139"/>
  <c r="F524" i="139"/>
  <c r="F525" i="139"/>
  <c r="F527" i="139"/>
  <c r="F531" i="139"/>
  <c r="F532" i="139"/>
  <c r="F533" i="139"/>
  <c r="F534" i="139"/>
  <c r="F535" i="139"/>
  <c r="F536" i="139"/>
  <c r="F537" i="139"/>
  <c r="F538" i="139"/>
  <c r="F539" i="139"/>
  <c r="F540" i="139"/>
  <c r="F541" i="139"/>
  <c r="F542" i="139"/>
  <c r="F543" i="139"/>
  <c r="F544" i="139"/>
  <c r="F545" i="139"/>
  <c r="F546" i="139"/>
  <c r="F547" i="139"/>
  <c r="F548" i="139"/>
  <c r="F549" i="139"/>
  <c r="F550" i="139"/>
  <c r="F551" i="139"/>
  <c r="F552" i="139"/>
  <c r="F553" i="139"/>
  <c r="F554" i="139"/>
  <c r="F555" i="139"/>
  <c r="F556" i="139"/>
  <c r="F557" i="139"/>
  <c r="F558" i="139"/>
  <c r="F559" i="139"/>
  <c r="F560" i="139"/>
  <c r="F561" i="139"/>
  <c r="F562" i="139"/>
  <c r="F563" i="139"/>
  <c r="F565" i="139"/>
  <c r="F567" i="139"/>
  <c r="F568" i="139"/>
  <c r="F569" i="139"/>
  <c r="F570" i="139"/>
  <c r="F571" i="139"/>
  <c r="F572" i="139"/>
  <c r="F573" i="139"/>
  <c r="F574" i="139"/>
  <c r="F575" i="139"/>
  <c r="F577" i="139"/>
  <c r="F580" i="139"/>
  <c r="F581" i="139"/>
  <c r="F582" i="139"/>
  <c r="F583" i="139"/>
  <c r="F584" i="139"/>
  <c r="F585" i="139"/>
  <c r="F586" i="139"/>
  <c r="F587" i="139"/>
  <c r="F588" i="139"/>
  <c r="F589" i="139"/>
  <c r="F590" i="139"/>
  <c r="F591" i="139"/>
  <c r="F592" i="139"/>
  <c r="F593" i="139"/>
  <c r="F594" i="139"/>
  <c r="F595" i="139"/>
  <c r="F597" i="139"/>
  <c r="F600" i="139"/>
  <c r="F601" i="139"/>
  <c r="F602" i="139"/>
  <c r="F603" i="139"/>
  <c r="F604" i="139"/>
  <c r="F605" i="139"/>
  <c r="F606" i="139"/>
  <c r="F607" i="139"/>
  <c r="F608" i="139"/>
  <c r="F609" i="139"/>
  <c r="F610" i="139"/>
  <c r="F611" i="139"/>
  <c r="F612" i="139"/>
  <c r="F613" i="139"/>
  <c r="F614" i="139"/>
  <c r="F615" i="139"/>
  <c r="F616" i="139"/>
  <c r="F617" i="139"/>
  <c r="F618" i="139"/>
  <c r="F619" i="139"/>
  <c r="F620" i="139"/>
  <c r="F621" i="139"/>
  <c r="F622" i="139"/>
  <c r="F623" i="139"/>
  <c r="F624" i="139"/>
  <c r="F625" i="139"/>
  <c r="F626" i="139"/>
  <c r="F627" i="139"/>
  <c r="F628" i="139"/>
  <c r="F629" i="139"/>
  <c r="F630" i="139"/>
  <c r="F631" i="139"/>
  <c r="F632" i="139"/>
  <c r="F633" i="139"/>
  <c r="F634" i="139"/>
  <c r="F635" i="139"/>
  <c r="F636" i="139"/>
  <c r="F637" i="139"/>
  <c r="F638" i="139"/>
  <c r="F639" i="139"/>
  <c r="F640" i="139"/>
  <c r="F644" i="139"/>
  <c r="F645" i="139"/>
  <c r="F646" i="139"/>
  <c r="F647" i="139"/>
  <c r="F648" i="139"/>
  <c r="F649" i="139"/>
  <c r="F650" i="139"/>
  <c r="F651" i="139"/>
  <c r="F652" i="139"/>
  <c r="F653" i="139"/>
  <c r="F654" i="139"/>
  <c r="F655" i="139"/>
  <c r="F656" i="139"/>
  <c r="F657" i="139"/>
  <c r="F658" i="139"/>
  <c r="F659" i="139"/>
  <c r="F660" i="139"/>
  <c r="F661" i="139"/>
  <c r="F662" i="139"/>
  <c r="F663" i="139"/>
  <c r="F664" i="139"/>
  <c r="F665" i="139"/>
  <c r="F666" i="139"/>
  <c r="F667" i="139"/>
  <c r="F668" i="139"/>
  <c r="F669" i="139"/>
  <c r="F670" i="139"/>
  <c r="F671" i="139"/>
  <c r="F672" i="139"/>
  <c r="F673" i="139"/>
  <c r="F674" i="139"/>
  <c r="F675" i="139"/>
  <c r="F676" i="139"/>
  <c r="F677" i="139"/>
  <c r="F678" i="139"/>
  <c r="F679" i="139"/>
  <c r="F680" i="139"/>
  <c r="F681" i="139"/>
  <c r="F682" i="139"/>
  <c r="F683" i="139"/>
  <c r="F684" i="139"/>
  <c r="F686" i="139"/>
  <c r="F687" i="139"/>
  <c r="F688" i="139"/>
  <c r="H688" i="139" s="1"/>
  <c r="F690" i="139"/>
  <c r="F691" i="139"/>
  <c r="F694" i="139"/>
  <c r="F693" i="139" s="1"/>
  <c r="H693" i="139" s="1"/>
  <c r="F696" i="139"/>
  <c r="F695" i="139" s="1"/>
  <c r="H695" i="139" s="1"/>
  <c r="F698" i="139"/>
  <c r="F697" i="139" s="1"/>
  <c r="H697" i="139" s="1"/>
  <c r="F700" i="139"/>
  <c r="F699" i="139" s="1"/>
  <c r="H699" i="139" s="1"/>
  <c r="F702" i="139"/>
  <c r="F701" i="139" s="1"/>
  <c r="H701" i="139" s="1"/>
  <c r="F703" i="139"/>
  <c r="F705" i="139"/>
  <c r="F704" i="139" s="1"/>
  <c r="H704" i="139" s="1"/>
  <c r="F707" i="139"/>
  <c r="F706" i="139" s="1"/>
  <c r="H706" i="139" s="1"/>
  <c r="F709" i="139"/>
  <c r="F708" i="139" s="1"/>
  <c r="H708" i="139" s="1"/>
  <c r="F712" i="139"/>
  <c r="F711" i="139" s="1"/>
  <c r="H711" i="139" s="1"/>
  <c r="F713" i="139"/>
  <c r="H713" i="139" s="1"/>
  <c r="F714" i="139"/>
  <c r="F716" i="139"/>
  <c r="F715" i="139" s="1"/>
  <c r="H715" i="139" s="1"/>
  <c r="F718" i="139"/>
  <c r="F717" i="139" s="1"/>
  <c r="H717" i="139" s="1"/>
  <c r="F720" i="139"/>
  <c r="F719" i="139" s="1"/>
  <c r="H719" i="139" s="1"/>
  <c r="F722" i="139"/>
  <c r="F721" i="139" s="1"/>
  <c r="H721" i="139" s="1"/>
  <c r="F726" i="139"/>
  <c r="F725" i="139" s="1"/>
  <c r="F727" i="139"/>
  <c r="F729" i="139"/>
  <c r="F728" i="139" s="1"/>
  <c r="F739" i="139"/>
  <c r="F743" i="139" s="1"/>
  <c r="H743" i="139" s="1"/>
  <c r="F740" i="139"/>
  <c r="F742" i="139"/>
  <c r="F744" i="139" s="1"/>
  <c r="H744" i="139" s="1"/>
  <c r="F751" i="139"/>
  <c r="F752" i="139"/>
  <c r="F754" i="139"/>
  <c r="F753" i="139" s="1"/>
  <c r="F768" i="139"/>
  <c r="F766" i="139" s="1"/>
  <c r="H766" i="139" s="1"/>
  <c r="F771" i="139"/>
  <c r="F772" i="139"/>
  <c r="F773" i="139"/>
  <c r="F774" i="139"/>
  <c r="F775" i="139"/>
  <c r="F776" i="139"/>
  <c r="F777" i="139"/>
  <c r="F778" i="139"/>
  <c r="F779" i="139"/>
  <c r="F780" i="139"/>
  <c r="F781" i="139"/>
  <c r="F782" i="139"/>
  <c r="F783" i="139"/>
  <c r="F784" i="139"/>
  <c r="F785" i="139"/>
  <c r="F786" i="139"/>
  <c r="F787" i="139"/>
  <c r="F788" i="139"/>
  <c r="F789" i="139"/>
  <c r="F790" i="139"/>
  <c r="F791" i="139"/>
  <c r="F792" i="139"/>
  <c r="F793" i="139"/>
  <c r="F794" i="139"/>
  <c r="F795" i="139"/>
  <c r="F796" i="139"/>
  <c r="F797" i="139"/>
  <c r="F798" i="139"/>
  <c r="F799" i="139"/>
  <c r="F800" i="139"/>
  <c r="F801" i="139"/>
  <c r="F802" i="139"/>
  <c r="F803" i="139"/>
  <c r="F804" i="139"/>
  <c r="F805" i="139"/>
  <c r="F806" i="139"/>
  <c r="F807" i="139"/>
  <c r="F808" i="139"/>
  <c r="F809" i="139"/>
  <c r="F810" i="139"/>
  <c r="F811" i="139"/>
  <c r="F813" i="139"/>
  <c r="F814" i="139"/>
  <c r="F817" i="139"/>
  <c r="F815" i="139" s="1"/>
  <c r="H815" i="139" s="1"/>
  <c r="F820" i="139"/>
  <c r="F822" i="139" s="1"/>
  <c r="H822" i="139" s="1"/>
  <c r="F824" i="139"/>
  <c r="H824" i="139"/>
  <c r="F825" i="139"/>
  <c r="F830" i="139"/>
  <c r="F831" i="139"/>
  <c r="F832" i="139"/>
  <c r="F833" i="139"/>
  <c r="F834" i="139"/>
  <c r="F835" i="139"/>
  <c r="F836" i="139"/>
  <c r="F828" i="139" s="1"/>
  <c r="H828" i="139" s="1"/>
  <c r="F837" i="139"/>
  <c r="F838" i="139"/>
  <c r="F839" i="139"/>
  <c r="F840" i="139"/>
  <c r="F841" i="139"/>
  <c r="F842" i="139"/>
  <c r="F843" i="139"/>
  <c r="F844" i="139"/>
  <c r="F845" i="139"/>
  <c r="F849" i="139"/>
  <c r="F850" i="139"/>
  <c r="F851" i="139"/>
  <c r="F852" i="139"/>
  <c r="F853" i="139"/>
  <c r="F857" i="139"/>
  <c r="F855" i="139" s="1"/>
  <c r="H855" i="139" s="1"/>
  <c r="F858" i="139"/>
  <c r="F859" i="139"/>
  <c r="F860" i="139"/>
  <c r="F861" i="139"/>
  <c r="F862" i="139"/>
  <c r="F866" i="139"/>
  <c r="F864" i="139" s="1"/>
  <c r="H864" i="139" s="1"/>
  <c r="F867" i="139"/>
  <c r="F868" i="139"/>
  <c r="F869" i="139"/>
  <c r="F870" i="139"/>
  <c r="F871" i="139"/>
  <c r="F872" i="139"/>
  <c r="F876" i="139"/>
  <c r="F877" i="139"/>
  <c r="F878" i="139"/>
  <c r="F879" i="139"/>
  <c r="F880" i="139"/>
  <c r="F881" i="139"/>
  <c r="F882" i="139"/>
  <c r="F884" i="139"/>
  <c r="H884" i="139"/>
  <c r="F888" i="139"/>
  <c r="H888" i="139"/>
  <c r="F892" i="139"/>
  <c r="H892" i="139"/>
  <c r="F896" i="139"/>
  <c r="H896" i="139" s="1"/>
  <c r="F900" i="139"/>
  <c r="H900" i="139"/>
  <c r="F904" i="139"/>
  <c r="H904" i="139"/>
  <c r="F908" i="139"/>
  <c r="H908" i="139" s="1"/>
  <c r="F912" i="139"/>
  <c r="H912" i="139" s="1"/>
  <c r="F916" i="139"/>
  <c r="H916" i="139" s="1"/>
  <c r="F920" i="139"/>
  <c r="H920" i="139"/>
  <c r="F924" i="139"/>
  <c r="H924" i="139"/>
  <c r="F928" i="139"/>
  <c r="H928" i="139" s="1"/>
  <c r="F932" i="139"/>
  <c r="H932" i="139"/>
  <c r="F936" i="139"/>
  <c r="H936" i="139"/>
  <c r="F940" i="139"/>
  <c r="H940" i="139"/>
  <c r="F944" i="139"/>
  <c r="H944" i="139" s="1"/>
  <c r="F948" i="139"/>
  <c r="H948" i="139"/>
  <c r="F952" i="139"/>
  <c r="H952" i="139" s="1"/>
  <c r="F956" i="139"/>
  <c r="H956" i="139"/>
  <c r="F960" i="139"/>
  <c r="H960" i="139" s="1"/>
  <c r="F964" i="139"/>
  <c r="H964" i="139" s="1"/>
  <c r="F968" i="139"/>
  <c r="H968" i="139"/>
  <c r="F972" i="139"/>
  <c r="H972" i="139"/>
  <c r="F976" i="139"/>
  <c r="H976" i="139" s="1"/>
  <c r="F980" i="139"/>
  <c r="H980" i="139"/>
  <c r="F986" i="139"/>
  <c r="F984" i="139" s="1"/>
  <c r="H984" i="139" s="1"/>
  <c r="F989" i="139"/>
  <c r="H989" i="139"/>
  <c r="F990" i="139"/>
  <c r="F995" i="139"/>
  <c r="F994" i="139" s="1"/>
  <c r="H994" i="139" s="1"/>
  <c r="F999" i="139"/>
  <c r="H999" i="139"/>
  <c r="F1018" i="139"/>
  <c r="H1018" i="139" s="1"/>
  <c r="F1022" i="139"/>
  <c r="H1022" i="139"/>
  <c r="F1034" i="139"/>
  <c r="H1034" i="139"/>
  <c r="F1040" i="139"/>
  <c r="H1040" i="139"/>
  <c r="F1044" i="139"/>
  <c r="H1044" i="139" s="1"/>
  <c r="F1046" i="139"/>
  <c r="F1049" i="139"/>
  <c r="F1050" i="139"/>
  <c r="F1051" i="139"/>
  <c r="F1052" i="139"/>
  <c r="F1055" i="139"/>
  <c r="F1053" i="139" s="1"/>
  <c r="H1053" i="139" s="1"/>
  <c r="F1056" i="139"/>
  <c r="F1057" i="139"/>
  <c r="F1058" i="139"/>
  <c r="F1059" i="139"/>
  <c r="F1062" i="139"/>
  <c r="F1061" i="139" s="1"/>
  <c r="H1061" i="139" s="1"/>
  <c r="F1064" i="139"/>
  <c r="F1063" i="139" s="1"/>
  <c r="H1063" i="139" s="1"/>
  <c r="F1066" i="139"/>
  <c r="F1065" i="139" s="1"/>
  <c r="H1065" i="139" s="1"/>
  <c r="F1069" i="139"/>
  <c r="F1067" i="139" s="1"/>
  <c r="H1067" i="139" s="1"/>
  <c r="F1072" i="139"/>
  <c r="F1071" i="139" s="1"/>
  <c r="H1071" i="139" s="1"/>
  <c r="F1075" i="139"/>
  <c r="F1076" i="139"/>
  <c r="F1073" i="139" s="1"/>
  <c r="H1073" i="139" s="1"/>
  <c r="F1077" i="139"/>
  <c r="F1079" i="139"/>
  <c r="F1078" i="139" s="1"/>
  <c r="H1078" i="139" s="1"/>
  <c r="F1080" i="139"/>
  <c r="F1082" i="139"/>
  <c r="F1081" i="139" s="1"/>
  <c r="H1081" i="139" s="1"/>
  <c r="F1084" i="139"/>
  <c r="F1083" i="139" s="1"/>
  <c r="H1083" i="139" s="1"/>
  <c r="F1086" i="139"/>
  <c r="F1085" i="139" s="1"/>
  <c r="F1093" i="139"/>
  <c r="F1092" i="139" s="1"/>
  <c r="F1099" i="139"/>
  <c r="F1101" i="139" s="1"/>
  <c r="H1101" i="139" s="1"/>
  <c r="F1100" i="139"/>
  <c r="F1104" i="139"/>
  <c r="H1104" i="139" s="1"/>
  <c r="F1108" i="139"/>
  <c r="F1107" i="139" s="1"/>
  <c r="H1107" i="139" s="1"/>
  <c r="F1110" i="139"/>
  <c r="F1109" i="139" s="1"/>
  <c r="H1109" i="139" s="1"/>
  <c r="F1112" i="139"/>
  <c r="F1111" i="139" s="1"/>
  <c r="H1111" i="139" s="1"/>
  <c r="F1114" i="139"/>
  <c r="F1113" i="139" s="1"/>
  <c r="H1113" i="139" s="1"/>
  <c r="F1115" i="139"/>
  <c r="H1115" i="139"/>
  <c r="F1119" i="139"/>
  <c r="H1119" i="139"/>
  <c r="F1124" i="139"/>
  <c r="H1124" i="139" s="1"/>
  <c r="F1129" i="139"/>
  <c r="H1129" i="139"/>
  <c r="F1135" i="139"/>
  <c r="F1136" i="139"/>
  <c r="F1139" i="139"/>
  <c r="F1140" i="139"/>
  <c r="F1143" i="139"/>
  <c r="F1141" i="139" s="1"/>
  <c r="H1141" i="139" s="1"/>
  <c r="F1144" i="139"/>
  <c r="H1144" i="139"/>
  <c r="F13" i="138"/>
  <c r="F11" i="138" s="1"/>
  <c r="H11" i="138" s="1"/>
  <c r="F16" i="138"/>
  <c r="F14" i="138" s="1"/>
  <c r="H14" i="138" s="1"/>
  <c r="F20" i="138"/>
  <c r="F17" i="138" s="1"/>
  <c r="H17" i="138" s="1"/>
  <c r="F24" i="138"/>
  <c r="F21" i="138" s="1"/>
  <c r="H21" i="138" s="1"/>
  <c r="F25" i="138"/>
  <c r="H25" i="138"/>
  <c r="F28" i="138"/>
  <c r="F29" i="138"/>
  <c r="F30" i="138"/>
  <c r="F34" i="138"/>
  <c r="F35" i="138"/>
  <c r="F36" i="138"/>
  <c r="F40" i="138"/>
  <c r="F37" i="138" s="1"/>
  <c r="H37" i="138" s="1"/>
  <c r="F44" i="138"/>
  <c r="F41" i="138" s="1"/>
  <c r="H41" i="138" s="1"/>
  <c r="F45" i="138"/>
  <c r="H45" i="138"/>
  <c r="F46" i="138"/>
  <c r="F49" i="138"/>
  <c r="F48" i="138" s="1"/>
  <c r="H48" i="138" s="1"/>
  <c r="H51" i="138"/>
  <c r="H52" i="138"/>
  <c r="H53" i="138"/>
  <c r="H54" i="138"/>
  <c r="H55" i="138"/>
  <c r="H56" i="138"/>
  <c r="F60" i="138"/>
  <c r="F61" i="138"/>
  <c r="F62" i="138"/>
  <c r="F65" i="138"/>
  <c r="H65" i="138" s="1"/>
  <c r="F69" i="138"/>
  <c r="H69" i="138"/>
  <c r="F76" i="138"/>
  <c r="F77" i="138"/>
  <c r="F78" i="138"/>
  <c r="F79" i="138"/>
  <c r="F80" i="138"/>
  <c r="F81" i="138"/>
  <c r="F82" i="138"/>
  <c r="F83" i="138"/>
  <c r="F84" i="138"/>
  <c r="F85" i="138"/>
  <c r="F86" i="138"/>
  <c r="F87" i="138"/>
  <c r="F88" i="138"/>
  <c r="F89" i="138"/>
  <c r="F90" i="138"/>
  <c r="F91" i="138"/>
  <c r="F92" i="138"/>
  <c r="F93" i="138"/>
  <c r="F94" i="138"/>
  <c r="F95" i="138"/>
  <c r="F96" i="138"/>
  <c r="F97" i="138"/>
  <c r="F98" i="138"/>
  <c r="F99" i="138"/>
  <c r="F100" i="138"/>
  <c r="F101" i="138"/>
  <c r="F102" i="138"/>
  <c r="F103" i="138"/>
  <c r="F104" i="138"/>
  <c r="F105" i="138"/>
  <c r="F106" i="138"/>
  <c r="F107" i="138"/>
  <c r="F108" i="138"/>
  <c r="F109" i="138"/>
  <c r="F110" i="138"/>
  <c r="F111" i="138"/>
  <c r="F112" i="138"/>
  <c r="F113" i="138"/>
  <c r="F114" i="138"/>
  <c r="F115" i="138"/>
  <c r="F116" i="138"/>
  <c r="F117" i="138"/>
  <c r="F118" i="138"/>
  <c r="F119" i="138"/>
  <c r="F120" i="138"/>
  <c r="F121" i="138"/>
  <c r="F122" i="138"/>
  <c r="F123" i="138"/>
  <c r="F124" i="138"/>
  <c r="F125" i="138"/>
  <c r="F126" i="138"/>
  <c r="F127" i="138"/>
  <c r="F128" i="138"/>
  <c r="F129" i="138"/>
  <c r="F130" i="138"/>
  <c r="F131" i="138"/>
  <c r="F132" i="138"/>
  <c r="F134" i="138"/>
  <c r="F135" i="138"/>
  <c r="F136" i="138"/>
  <c r="F137" i="138"/>
  <c r="F138" i="138"/>
  <c r="F139" i="138"/>
  <c r="F140" i="138"/>
  <c r="F141" i="138"/>
  <c r="F142" i="138"/>
  <c r="F143" i="138"/>
  <c r="F144" i="138"/>
  <c r="F145" i="138"/>
  <c r="F146" i="138"/>
  <c r="F147" i="138"/>
  <c r="F149" i="138"/>
  <c r="F150" i="138"/>
  <c r="F151" i="138"/>
  <c r="F152" i="138"/>
  <c r="F153" i="138"/>
  <c r="F154" i="138"/>
  <c r="F155" i="138"/>
  <c r="F156" i="138"/>
  <c r="F157" i="138"/>
  <c r="F158" i="138"/>
  <c r="F159" i="138"/>
  <c r="F160" i="138"/>
  <c r="F161" i="138"/>
  <c r="F162" i="138"/>
  <c r="F163" i="138"/>
  <c r="F164" i="138"/>
  <c r="F165" i="138"/>
  <c r="F166" i="138"/>
  <c r="F167" i="138"/>
  <c r="F172" i="138"/>
  <c r="F173" i="138"/>
  <c r="F174" i="138"/>
  <c r="F175" i="138"/>
  <c r="F176" i="138"/>
  <c r="F177" i="138"/>
  <c r="F170" i="138" s="1"/>
  <c r="H170" i="138" s="1"/>
  <c r="F178" i="138"/>
  <c r="F179" i="138"/>
  <c r="F180" i="138"/>
  <c r="F181" i="138"/>
  <c r="F182" i="138"/>
  <c r="F183" i="138"/>
  <c r="F184" i="138"/>
  <c r="F185" i="138"/>
  <c r="F186" i="138"/>
  <c r="F187" i="138"/>
  <c r="F188" i="138"/>
  <c r="F189" i="138"/>
  <c r="F190" i="138"/>
  <c r="F191" i="138"/>
  <c r="F192" i="138"/>
  <c r="F193" i="138"/>
  <c r="F194" i="138"/>
  <c r="F195" i="138"/>
  <c r="F196" i="138"/>
  <c r="F197" i="138"/>
  <c r="F198" i="138"/>
  <c r="F199" i="138"/>
  <c r="F200" i="138"/>
  <c r="F201" i="138"/>
  <c r="F202" i="138"/>
  <c r="F203" i="138"/>
  <c r="F204" i="138"/>
  <c r="F205" i="138"/>
  <c r="F206" i="138"/>
  <c r="F207" i="138"/>
  <c r="F208" i="138"/>
  <c r="F209" i="138"/>
  <c r="F210" i="138"/>
  <c r="F211" i="138"/>
  <c r="F212" i="138"/>
  <c r="F213" i="138"/>
  <c r="F214" i="138"/>
  <c r="F215" i="138"/>
  <c r="F216" i="138"/>
  <c r="F217" i="138"/>
  <c r="F218" i="138"/>
  <c r="F219" i="138"/>
  <c r="F220" i="138"/>
  <c r="F221" i="138"/>
  <c r="F222" i="138"/>
  <c r="F223" i="138"/>
  <c r="F224" i="138"/>
  <c r="F225" i="138"/>
  <c r="F226" i="138"/>
  <c r="F227" i="138"/>
  <c r="F228" i="138"/>
  <c r="F230" i="138"/>
  <c r="F231" i="138"/>
  <c r="F232" i="138"/>
  <c r="F233" i="138"/>
  <c r="F234" i="138"/>
  <c r="F235" i="138"/>
  <c r="F236" i="138"/>
  <c r="F237" i="138"/>
  <c r="F238" i="138"/>
  <c r="F239" i="138"/>
  <c r="F240" i="138"/>
  <c r="F241" i="138"/>
  <c r="F242" i="138"/>
  <c r="F243" i="138"/>
  <c r="F245" i="138"/>
  <c r="F246" i="138"/>
  <c r="F247" i="138"/>
  <c r="F248" i="138"/>
  <c r="F249" i="138"/>
  <c r="F250" i="138"/>
  <c r="F251" i="138"/>
  <c r="F252" i="138"/>
  <c r="F253" i="138"/>
  <c r="F254" i="138"/>
  <c r="F255" i="138"/>
  <c r="F256" i="138"/>
  <c r="F257" i="138"/>
  <c r="F258" i="138"/>
  <c r="F259" i="138"/>
  <c r="F260" i="138"/>
  <c r="F261" i="138"/>
  <c r="F262" i="138"/>
  <c r="F263" i="138"/>
  <c r="F268" i="138"/>
  <c r="F269" i="138"/>
  <c r="F270" i="138"/>
  <c r="F271" i="138"/>
  <c r="F272" i="138"/>
  <c r="F273" i="138"/>
  <c r="F274" i="138"/>
  <c r="F275" i="138"/>
  <c r="F276" i="138"/>
  <c r="F277" i="138"/>
  <c r="F278" i="138"/>
  <c r="F279" i="138"/>
  <c r="F280" i="138"/>
  <c r="F281" i="138"/>
  <c r="F282" i="138"/>
  <c r="F283" i="138"/>
  <c r="F284" i="138"/>
  <c r="F285" i="138"/>
  <c r="F286" i="138"/>
  <c r="F287" i="138"/>
  <c r="F288" i="138"/>
  <c r="F289" i="138"/>
  <c r="F290" i="138"/>
  <c r="F291" i="138"/>
  <c r="F292" i="138"/>
  <c r="F293" i="138"/>
  <c r="F294" i="138"/>
  <c r="F295" i="138"/>
  <c r="F296" i="138"/>
  <c r="F297" i="138"/>
  <c r="F298" i="138"/>
  <c r="F299" i="138"/>
  <c r="F300" i="138"/>
  <c r="F301" i="138"/>
  <c r="F302" i="138"/>
  <c r="F303" i="138"/>
  <c r="F304" i="138"/>
  <c r="F305" i="138"/>
  <c r="F306" i="138"/>
  <c r="F307" i="138"/>
  <c r="F308" i="138"/>
  <c r="F309" i="138"/>
  <c r="F310" i="138"/>
  <c r="F311" i="138"/>
  <c r="F312" i="138"/>
  <c r="F313" i="138"/>
  <c r="F314" i="138"/>
  <c r="F315" i="138"/>
  <c r="F316" i="138"/>
  <c r="F317" i="138"/>
  <c r="F318" i="138"/>
  <c r="F319" i="138"/>
  <c r="F320" i="138"/>
  <c r="F321" i="138"/>
  <c r="F322" i="138"/>
  <c r="F323" i="138"/>
  <c r="F324" i="138"/>
  <c r="F326" i="138"/>
  <c r="F327" i="138"/>
  <c r="F328" i="138"/>
  <c r="F329" i="138"/>
  <c r="F330" i="138"/>
  <c r="F331" i="138"/>
  <c r="F332" i="138"/>
  <c r="F333" i="138"/>
  <c r="F334" i="138"/>
  <c r="F335" i="138"/>
  <c r="F336" i="138"/>
  <c r="F337" i="138"/>
  <c r="F338" i="138"/>
  <c r="F339" i="138"/>
  <c r="F341" i="138"/>
  <c r="F342" i="138"/>
  <c r="F343" i="138"/>
  <c r="F344" i="138"/>
  <c r="F345" i="138"/>
  <c r="F346" i="138"/>
  <c r="F347" i="138"/>
  <c r="F348" i="138"/>
  <c r="F349" i="138"/>
  <c r="F350" i="138"/>
  <c r="F351" i="138"/>
  <c r="F352" i="138"/>
  <c r="F353" i="138"/>
  <c r="F354" i="138"/>
  <c r="F355" i="138"/>
  <c r="F356" i="138"/>
  <c r="F357" i="138"/>
  <c r="F358" i="138"/>
  <c r="F359" i="138"/>
  <c r="F362" i="138"/>
  <c r="H362" i="138" s="1"/>
  <c r="F364" i="138"/>
  <c r="F365" i="138"/>
  <c r="F366" i="138"/>
  <c r="F367" i="138"/>
  <c r="F368" i="138"/>
  <c r="F369" i="138"/>
  <c r="F370" i="138"/>
  <c r="F371" i="138"/>
  <c r="F372" i="138"/>
  <c r="F373" i="138"/>
  <c r="F374" i="138"/>
  <c r="F375" i="138"/>
  <c r="F376" i="138"/>
  <c r="F377" i="138"/>
  <c r="F378" i="138"/>
  <c r="F379" i="138"/>
  <c r="F380" i="138"/>
  <c r="F381" i="138"/>
  <c r="F382" i="138"/>
  <c r="F383" i="138"/>
  <c r="F384" i="138"/>
  <c r="F385" i="138"/>
  <c r="F386" i="138"/>
  <c r="F387" i="138"/>
  <c r="F388" i="138"/>
  <c r="F389" i="138"/>
  <c r="F390" i="138"/>
  <c r="F391" i="138"/>
  <c r="F392" i="138"/>
  <c r="F393" i="138"/>
  <c r="F394" i="138"/>
  <c r="F395" i="138"/>
  <c r="F396" i="138"/>
  <c r="F397" i="138"/>
  <c r="F398" i="138"/>
  <c r="F399" i="138"/>
  <c r="F400" i="138"/>
  <c r="F401" i="138"/>
  <c r="F402" i="138"/>
  <c r="F403" i="138"/>
  <c r="F404" i="138"/>
  <c r="F405" i="138"/>
  <c r="F406" i="138"/>
  <c r="F407" i="138"/>
  <c r="F408" i="138"/>
  <c r="F409" i="138"/>
  <c r="F410" i="138"/>
  <c r="F411" i="138"/>
  <c r="F412" i="138"/>
  <c r="F413" i="138"/>
  <c r="F414" i="138"/>
  <c r="F415" i="138"/>
  <c r="F416" i="138"/>
  <c r="F417" i="138"/>
  <c r="F418" i="138"/>
  <c r="F419" i="138"/>
  <c r="F420" i="138"/>
  <c r="F422" i="138"/>
  <c r="F423" i="138"/>
  <c r="F424" i="138"/>
  <c r="F425" i="138"/>
  <c r="F426" i="138"/>
  <c r="F427" i="138"/>
  <c r="F428" i="138"/>
  <c r="F429" i="138"/>
  <c r="F430" i="138"/>
  <c r="F431" i="138"/>
  <c r="F432" i="138"/>
  <c r="F433" i="138"/>
  <c r="F434" i="138"/>
  <c r="F435" i="138"/>
  <c r="F437" i="138"/>
  <c r="F438" i="138"/>
  <c r="F439" i="138"/>
  <c r="F440" i="138"/>
  <c r="F441" i="138"/>
  <c r="F442" i="138"/>
  <c r="F443" i="138"/>
  <c r="F444" i="138"/>
  <c r="F445" i="138"/>
  <c r="F446" i="138"/>
  <c r="F447" i="138"/>
  <c r="F448" i="138"/>
  <c r="F449" i="138"/>
  <c r="F450" i="138"/>
  <c r="F451" i="138"/>
  <c r="F452" i="138"/>
  <c r="F453" i="138"/>
  <c r="F454" i="138"/>
  <c r="F455" i="138"/>
  <c r="F459" i="138"/>
  <c r="F458" i="138" s="1"/>
  <c r="H458" i="138" s="1"/>
  <c r="F462" i="138"/>
  <c r="F463" i="138"/>
  <c r="F464" i="138"/>
  <c r="F465" i="138"/>
  <c r="F466" i="138"/>
  <c r="F467" i="138"/>
  <c r="F468" i="138"/>
  <c r="F460" i="138" s="1"/>
  <c r="F469" i="138"/>
  <c r="F470" i="138"/>
  <c r="F471" i="138"/>
  <c r="F472" i="138"/>
  <c r="F473" i="138"/>
  <c r="F474" i="138"/>
  <c r="F475" i="138"/>
  <c r="F476" i="138"/>
  <c r="F477" i="138"/>
  <c r="F478" i="138"/>
  <c r="F479" i="138"/>
  <c r="F480" i="138"/>
  <c r="F481" i="138"/>
  <c r="F482" i="138"/>
  <c r="F483" i="138"/>
  <c r="F484" i="138"/>
  <c r="F485" i="138"/>
  <c r="F486" i="138"/>
  <c r="F487" i="138"/>
  <c r="F488" i="138"/>
  <c r="F489" i="138"/>
  <c r="F490" i="138"/>
  <c r="F491" i="138"/>
  <c r="F492" i="138"/>
  <c r="F493" i="138"/>
  <c r="F494" i="138"/>
  <c r="F495" i="138"/>
  <c r="F496" i="138"/>
  <c r="F497" i="138"/>
  <c r="F498" i="138"/>
  <c r="F499" i="138"/>
  <c r="F500" i="138"/>
  <c r="F501" i="138"/>
  <c r="F502" i="138"/>
  <c r="F503" i="138"/>
  <c r="F504" i="138"/>
  <c r="F505" i="138"/>
  <c r="F506" i="138"/>
  <c r="F507" i="138"/>
  <c r="F509" i="138"/>
  <c r="F510" i="138"/>
  <c r="F511" i="138"/>
  <c r="F512" i="138"/>
  <c r="F513" i="138"/>
  <c r="F514" i="138"/>
  <c r="F515" i="138"/>
  <c r="F516" i="138"/>
  <c r="F517" i="138"/>
  <c r="F518" i="138"/>
  <c r="F519" i="138"/>
  <c r="F521" i="138"/>
  <c r="F522" i="138"/>
  <c r="F523" i="138"/>
  <c r="F524" i="138"/>
  <c r="F525" i="138"/>
  <c r="F526" i="138"/>
  <c r="F527" i="138"/>
  <c r="F528" i="138"/>
  <c r="F529" i="138"/>
  <c r="F530" i="138"/>
  <c r="F531" i="138"/>
  <c r="F532" i="138"/>
  <c r="F533" i="138"/>
  <c r="F534" i="138"/>
  <c r="F535" i="138"/>
  <c r="F536" i="138"/>
  <c r="F537" i="138"/>
  <c r="F541" i="138"/>
  <c r="F542" i="138"/>
  <c r="F543" i="138"/>
  <c r="F544" i="138"/>
  <c r="F545" i="138"/>
  <c r="F546" i="138"/>
  <c r="F547" i="138"/>
  <c r="F549" i="138"/>
  <c r="F550" i="138"/>
  <c r="F552" i="138"/>
  <c r="F553" i="138"/>
  <c r="F558" i="138"/>
  <c r="F559" i="138"/>
  <c r="F560" i="138"/>
  <c r="H560" i="138" s="1"/>
  <c r="F562" i="138"/>
  <c r="F563" i="138"/>
  <c r="F564" i="138"/>
  <c r="F565" i="138"/>
  <c r="F566" i="138"/>
  <c r="F567" i="138"/>
  <c r="F568" i="138"/>
  <c r="F569" i="138"/>
  <c r="F570" i="138"/>
  <c r="F571" i="138"/>
  <c r="F572" i="138"/>
  <c r="F573" i="138"/>
  <c r="F574" i="138"/>
  <c r="F575" i="138"/>
  <c r="F576" i="138"/>
  <c r="F577" i="138"/>
  <c r="F578" i="138"/>
  <c r="F579" i="138"/>
  <c r="F580" i="138"/>
  <c r="F581" i="138"/>
  <c r="F582" i="138"/>
  <c r="F583" i="138"/>
  <c r="F584" i="138"/>
  <c r="F585" i="138"/>
  <c r="F586" i="138"/>
  <c r="F587" i="138"/>
  <c r="F588" i="138"/>
  <c r="F589" i="138"/>
  <c r="F590" i="138"/>
  <c r="F592" i="138"/>
  <c r="F594" i="138"/>
  <c r="F595" i="138"/>
  <c r="F596" i="138"/>
  <c r="F597" i="138"/>
  <c r="F598" i="138"/>
  <c r="F599" i="138"/>
  <c r="F600" i="138"/>
  <c r="F601" i="138"/>
  <c r="F602" i="138"/>
  <c r="F603" i="138"/>
  <c r="F604" i="138"/>
  <c r="F605" i="138"/>
  <c r="F606" i="138"/>
  <c r="F607" i="138"/>
  <c r="F608" i="138"/>
  <c r="F609" i="138"/>
  <c r="F610" i="138"/>
  <c r="F611" i="138"/>
  <c r="F612" i="138"/>
  <c r="F613" i="138"/>
  <c r="F614" i="138"/>
  <c r="F615" i="138"/>
  <c r="F616" i="138"/>
  <c r="F617" i="138"/>
  <c r="F618" i="138"/>
  <c r="F619" i="138"/>
  <c r="F620" i="138"/>
  <c r="F621" i="138"/>
  <c r="F622" i="138"/>
  <c r="F623" i="138"/>
  <c r="F624" i="138"/>
  <c r="F625" i="138"/>
  <c r="F626" i="138"/>
  <c r="F627" i="138"/>
  <c r="F628" i="138"/>
  <c r="F629" i="138"/>
  <c r="F630" i="138"/>
  <c r="F631" i="138"/>
  <c r="F632" i="138"/>
  <c r="F633" i="138"/>
  <c r="F634" i="138"/>
  <c r="F635" i="138"/>
  <c r="F636" i="138"/>
  <c r="F637" i="138"/>
  <c r="F638" i="138"/>
  <c r="F639" i="138"/>
  <c r="F641" i="138"/>
  <c r="F643" i="138"/>
  <c r="F644" i="138"/>
  <c r="F645" i="138"/>
  <c r="F646" i="138"/>
  <c r="F647" i="138"/>
  <c r="F648" i="138"/>
  <c r="F649" i="138"/>
  <c r="F650" i="138"/>
  <c r="F651" i="138"/>
  <c r="F652" i="138"/>
  <c r="F653" i="138"/>
  <c r="F654" i="138"/>
  <c r="F655" i="138"/>
  <c r="F656" i="138"/>
  <c r="F658" i="138"/>
  <c r="F660" i="138"/>
  <c r="F661" i="138"/>
  <c r="F662" i="138"/>
  <c r="F663" i="138"/>
  <c r="F664" i="138"/>
  <c r="F665" i="138"/>
  <c r="F666" i="138"/>
  <c r="F667" i="138"/>
  <c r="F668" i="138"/>
  <c r="F669" i="138"/>
  <c r="F670" i="138"/>
  <c r="F671" i="138"/>
  <c r="F672" i="138"/>
  <c r="F673" i="138"/>
  <c r="F674" i="138"/>
  <c r="F675" i="138"/>
  <c r="F676" i="138"/>
  <c r="F677" i="138"/>
  <c r="F678" i="138"/>
  <c r="F680" i="138"/>
  <c r="F684" i="138"/>
  <c r="F685" i="138"/>
  <c r="F686" i="138"/>
  <c r="F687" i="138"/>
  <c r="F688" i="138"/>
  <c r="F689" i="138"/>
  <c r="F690" i="138"/>
  <c r="F691" i="138"/>
  <c r="F692" i="138"/>
  <c r="F693" i="138"/>
  <c r="F694" i="138"/>
  <c r="F695" i="138"/>
  <c r="F696" i="138"/>
  <c r="F697" i="138"/>
  <c r="F698" i="138"/>
  <c r="F699" i="138"/>
  <c r="F700" i="138"/>
  <c r="F701" i="138"/>
  <c r="F702" i="138"/>
  <c r="F703" i="138"/>
  <c r="F704" i="138"/>
  <c r="F705" i="138"/>
  <c r="F706" i="138"/>
  <c r="F707" i="138"/>
  <c r="F708" i="138"/>
  <c r="F709" i="138"/>
  <c r="F710" i="138"/>
  <c r="F711" i="138"/>
  <c r="F712" i="138"/>
  <c r="F713" i="138"/>
  <c r="F714" i="138"/>
  <c r="F715" i="138"/>
  <c r="F716" i="138"/>
  <c r="F717" i="138"/>
  <c r="F718" i="138"/>
  <c r="F719" i="138"/>
  <c r="F720" i="138"/>
  <c r="F721" i="138"/>
  <c r="F722" i="138"/>
  <c r="F723" i="138"/>
  <c r="F724" i="138"/>
  <c r="F725" i="138"/>
  <c r="F726" i="138"/>
  <c r="F727" i="138"/>
  <c r="F728" i="138"/>
  <c r="F729" i="138"/>
  <c r="F731" i="138"/>
  <c r="F733" i="138"/>
  <c r="F734" i="138"/>
  <c r="F735" i="138"/>
  <c r="F736" i="138"/>
  <c r="F737" i="138"/>
  <c r="F738" i="138"/>
  <c r="F739" i="138"/>
  <c r="F740" i="138"/>
  <c r="F741" i="138"/>
  <c r="F742" i="138"/>
  <c r="F743" i="138"/>
  <c r="F744" i="138"/>
  <c r="F745" i="138"/>
  <c r="F746" i="138"/>
  <c r="F747" i="138"/>
  <c r="F748" i="138"/>
  <c r="F749" i="138"/>
  <c r="F750" i="138"/>
  <c r="F751" i="138"/>
  <c r="F753" i="138"/>
  <c r="F754" i="138"/>
  <c r="H754" i="138" s="1"/>
  <c r="F756" i="138"/>
  <c r="F757" i="138"/>
  <c r="F758" i="138"/>
  <c r="F759" i="138"/>
  <c r="F760" i="138"/>
  <c r="F761" i="138"/>
  <c r="F762" i="138"/>
  <c r="F763" i="138"/>
  <c r="F764" i="138"/>
  <c r="F765" i="138"/>
  <c r="F766" i="138"/>
  <c r="F767" i="138"/>
  <c r="F768" i="138"/>
  <c r="F769" i="138"/>
  <c r="F771" i="138"/>
  <c r="F774" i="138"/>
  <c r="F775" i="138"/>
  <c r="F776" i="138"/>
  <c r="F777" i="138"/>
  <c r="F778" i="138"/>
  <c r="F772" i="138" s="1"/>
  <c r="H772" i="138" s="1"/>
  <c r="F779" i="138"/>
  <c r="F780" i="138"/>
  <c r="F781" i="138"/>
  <c r="F782" i="138"/>
  <c r="F783" i="138"/>
  <c r="F784" i="138"/>
  <c r="F785" i="138"/>
  <c r="F786" i="138"/>
  <c r="F787" i="138"/>
  <c r="F788" i="138"/>
  <c r="F789" i="138"/>
  <c r="F790" i="138"/>
  <c r="F791" i="138"/>
  <c r="F792" i="138"/>
  <c r="F793" i="138"/>
  <c r="F794" i="138"/>
  <c r="F795" i="138"/>
  <c r="F796" i="138"/>
  <c r="F797" i="138"/>
  <c r="F798" i="138"/>
  <c r="F799" i="138"/>
  <c r="F800" i="138"/>
  <c r="F801" i="138"/>
  <c r="F802" i="138"/>
  <c r="F803" i="138"/>
  <c r="F804" i="138"/>
  <c r="F805" i="138"/>
  <c r="F806" i="138"/>
  <c r="F807" i="138"/>
  <c r="F808" i="138"/>
  <c r="F809" i="138"/>
  <c r="F810" i="138"/>
  <c r="F811" i="138"/>
  <c r="F812" i="138"/>
  <c r="F813" i="138"/>
  <c r="F814" i="138"/>
  <c r="F815" i="138"/>
  <c r="F816" i="138"/>
  <c r="F817" i="138"/>
  <c r="F818" i="138"/>
  <c r="F819" i="138"/>
  <c r="F820" i="138"/>
  <c r="F821" i="138"/>
  <c r="F822" i="138"/>
  <c r="F823" i="138"/>
  <c r="F824" i="138"/>
  <c r="F825" i="138"/>
  <c r="F826" i="138"/>
  <c r="F827" i="138"/>
  <c r="F828" i="138"/>
  <c r="F829" i="138"/>
  <c r="F830" i="138"/>
  <c r="F834" i="138"/>
  <c r="F835" i="138"/>
  <c r="F836" i="138"/>
  <c r="F837" i="138"/>
  <c r="F838" i="138"/>
  <c r="F839" i="138"/>
  <c r="F840" i="138"/>
  <c r="F841" i="138"/>
  <c r="F842" i="138"/>
  <c r="F843" i="138"/>
  <c r="F844" i="138"/>
  <c r="F845" i="138"/>
  <c r="F846" i="138"/>
  <c r="F847" i="138"/>
  <c r="F848" i="138"/>
  <c r="F849" i="138"/>
  <c r="F850" i="138"/>
  <c r="F851" i="138"/>
  <c r="F852" i="138"/>
  <c r="F853" i="138"/>
  <c r="F854" i="138"/>
  <c r="F855" i="138"/>
  <c r="F856" i="138"/>
  <c r="F857" i="138"/>
  <c r="F858" i="138"/>
  <c r="F859" i="138"/>
  <c r="F860" i="138"/>
  <c r="F861" i="138"/>
  <c r="F862" i="138"/>
  <c r="F863" i="138"/>
  <c r="F864" i="138"/>
  <c r="F865" i="138"/>
  <c r="F866" i="138"/>
  <c r="F867" i="138"/>
  <c r="F868" i="138"/>
  <c r="F869" i="138"/>
  <c r="F870" i="138"/>
  <c r="F871" i="138"/>
  <c r="F872" i="138"/>
  <c r="F873" i="138"/>
  <c r="F874" i="138"/>
  <c r="F875" i="138"/>
  <c r="F876" i="138"/>
  <c r="F877" i="138"/>
  <c r="F878" i="138"/>
  <c r="F879" i="138"/>
  <c r="F880" i="138"/>
  <c r="F881" i="138"/>
  <c r="F882" i="138"/>
  <c r="F883" i="138"/>
  <c r="F884" i="138"/>
  <c r="F885" i="138"/>
  <c r="F886" i="138"/>
  <c r="F887" i="138"/>
  <c r="F888" i="138"/>
  <c r="F889" i="138"/>
  <c r="F890" i="138"/>
  <c r="F892" i="138"/>
  <c r="F891" i="138" s="1"/>
  <c r="H891" i="138" s="1"/>
  <c r="F893" i="138"/>
  <c r="F896" i="138"/>
  <c r="F894" i="138" s="1"/>
  <c r="H894" i="138" s="1"/>
  <c r="F897" i="138"/>
  <c r="F898" i="138"/>
  <c r="F900" i="138"/>
  <c r="H900" i="138"/>
  <c r="F901" i="138"/>
  <c r="F903" i="138"/>
  <c r="F902" i="138" s="1"/>
  <c r="H902" i="138" s="1"/>
  <c r="F905" i="138"/>
  <c r="F904" i="138" s="1"/>
  <c r="H904" i="138" s="1"/>
  <c r="F906" i="138"/>
  <c r="H906" i="138" s="1"/>
  <c r="F907" i="138"/>
  <c r="F909" i="138"/>
  <c r="F910" i="138"/>
  <c r="F911" i="138"/>
  <c r="H911" i="138"/>
  <c r="F912" i="138"/>
  <c r="F914" i="138"/>
  <c r="F913" i="138" s="1"/>
  <c r="H913" i="138" s="1"/>
  <c r="F916" i="138"/>
  <c r="F915" i="138" s="1"/>
  <c r="H915" i="138" s="1"/>
  <c r="F918" i="138"/>
  <c r="H918" i="138" s="1"/>
  <c r="F919" i="138"/>
  <c r="F921" i="138"/>
  <c r="F920" i="138" s="1"/>
  <c r="H920" i="138" s="1"/>
  <c r="F923" i="138"/>
  <c r="F922" i="138" s="1"/>
  <c r="H922" i="138" s="1"/>
  <c r="F925" i="138"/>
  <c r="F924" i="138" s="1"/>
  <c r="H924" i="138" s="1"/>
  <c r="F927" i="138"/>
  <c r="F926" i="138" s="1"/>
  <c r="H926" i="138" s="1"/>
  <c r="F928" i="138"/>
  <c r="H928" i="138"/>
  <c r="F929" i="138"/>
  <c r="F933" i="138"/>
  <c r="F932" i="138" s="1"/>
  <c r="F934" i="138"/>
  <c r="F935" i="138"/>
  <c r="F938" i="138" s="1"/>
  <c r="H938" i="138" s="1"/>
  <c r="F936" i="138"/>
  <c r="F945" i="138"/>
  <c r="F943" i="138" s="1"/>
  <c r="F946" i="138"/>
  <c r="F950" i="138" s="1"/>
  <c r="H950" i="138" s="1"/>
  <c r="F947" i="138"/>
  <c r="F949" i="138"/>
  <c r="F948" i="138" s="1"/>
  <c r="F951" i="138"/>
  <c r="H951" i="138"/>
  <c r="F957" i="138"/>
  <c r="F958" i="138"/>
  <c r="F959" i="138"/>
  <c r="F961" i="138"/>
  <c r="F960" i="138" s="1"/>
  <c r="F965" i="138" s="1"/>
  <c r="H965" i="138" s="1"/>
  <c r="F963" i="138"/>
  <c r="H963" i="138"/>
  <c r="F967" i="138"/>
  <c r="H967" i="138"/>
  <c r="H973" i="138"/>
  <c r="F975" i="138"/>
  <c r="F973" i="138" s="1"/>
  <c r="F978" i="138"/>
  <c r="F979" i="138"/>
  <c r="F980" i="138"/>
  <c r="F981" i="138"/>
  <c r="F982" i="138"/>
  <c r="F976" i="138" s="1"/>
  <c r="H976" i="138" s="1"/>
  <c r="F983" i="138"/>
  <c r="F984" i="138"/>
  <c r="F985" i="138"/>
  <c r="F986" i="138"/>
  <c r="F987" i="138"/>
  <c r="F988" i="138"/>
  <c r="F989" i="138"/>
  <c r="F990" i="138"/>
  <c r="F991" i="138"/>
  <c r="F992" i="138"/>
  <c r="F993" i="138"/>
  <c r="F994" i="138"/>
  <c r="F995" i="138"/>
  <c r="F996" i="138"/>
  <c r="F997" i="138"/>
  <c r="F998" i="138"/>
  <c r="F999" i="138"/>
  <c r="F1000" i="138"/>
  <c r="F1001" i="138"/>
  <c r="F1002" i="138"/>
  <c r="F1003" i="138"/>
  <c r="F1004" i="138"/>
  <c r="F1005" i="138"/>
  <c r="F1006" i="138"/>
  <c r="F1007" i="138"/>
  <c r="F1008" i="138"/>
  <c r="F1009" i="138"/>
  <c r="F1010" i="138"/>
  <c r="F1011" i="138"/>
  <c r="F1012" i="138"/>
  <c r="F1013" i="138"/>
  <c r="F1014" i="138"/>
  <c r="F1015" i="138"/>
  <c r="F1016" i="138"/>
  <c r="F1017" i="138"/>
  <c r="F1018" i="138"/>
  <c r="F1019" i="138"/>
  <c r="F1020" i="138"/>
  <c r="F1021" i="138"/>
  <c r="F1022" i="138"/>
  <c r="F1023" i="138"/>
  <c r="F1024" i="138"/>
  <c r="F1025" i="138"/>
  <c r="F1026" i="138"/>
  <c r="F1027" i="138"/>
  <c r="F1028" i="138"/>
  <c r="F1029" i="138"/>
  <c r="F1030" i="138"/>
  <c r="F1031" i="138"/>
  <c r="F1032" i="138"/>
  <c r="F1033" i="138"/>
  <c r="F1034" i="138"/>
  <c r="F1036" i="138"/>
  <c r="F1039" i="138"/>
  <c r="F1037" i="138" s="1"/>
  <c r="H1037" i="138" s="1"/>
  <c r="F1042" i="138"/>
  <c r="F1046" i="138"/>
  <c r="H1046" i="138"/>
  <c r="F1047" i="138"/>
  <c r="F1052" i="138"/>
  <c r="F1053" i="138"/>
  <c r="F1054" i="138"/>
  <c r="F1055" i="138"/>
  <c r="F1056" i="138"/>
  <c r="F1057" i="138"/>
  <c r="F1058" i="138"/>
  <c r="F1059" i="138"/>
  <c r="F1060" i="138"/>
  <c r="F1061" i="138"/>
  <c r="F1062" i="138"/>
  <c r="F1063" i="138"/>
  <c r="F1064" i="138"/>
  <c r="F1065" i="138"/>
  <c r="F1066" i="138"/>
  <c r="F1070" i="138"/>
  <c r="F1071" i="138"/>
  <c r="F1072" i="138"/>
  <c r="F1073" i="138"/>
  <c r="F1074" i="138"/>
  <c r="F1075" i="138"/>
  <c r="F1076" i="138"/>
  <c r="F1077" i="138"/>
  <c r="F1078" i="138"/>
  <c r="F1079" i="138"/>
  <c r="F1080" i="138"/>
  <c r="F1081" i="138"/>
  <c r="F1082" i="138"/>
  <c r="F1083" i="138"/>
  <c r="F1084" i="138"/>
  <c r="F1085" i="138"/>
  <c r="F1086" i="138"/>
  <c r="F1087" i="138"/>
  <c r="F1088" i="138"/>
  <c r="F1089" i="138"/>
  <c r="F1090" i="138"/>
  <c r="F1091" i="138"/>
  <c r="F1095" i="138"/>
  <c r="F1096" i="138"/>
  <c r="F1097" i="138"/>
  <c r="F1098" i="138"/>
  <c r="F1099" i="138"/>
  <c r="F1100" i="138"/>
  <c r="F1101" i="138"/>
  <c r="F1102" i="138"/>
  <c r="F1103" i="138"/>
  <c r="F1104" i="138"/>
  <c r="F1105" i="138"/>
  <c r="F1106" i="138"/>
  <c r="F1107" i="138"/>
  <c r="F1108" i="138"/>
  <c r="F1109" i="138"/>
  <c r="F1110" i="138"/>
  <c r="F1111" i="138"/>
  <c r="F1115" i="138"/>
  <c r="F1116" i="138"/>
  <c r="F1117" i="138"/>
  <c r="F1119" i="138"/>
  <c r="H1119" i="138"/>
  <c r="F1123" i="138"/>
  <c r="H1123" i="138"/>
  <c r="F1127" i="138"/>
  <c r="H1127" i="138"/>
  <c r="F1131" i="138"/>
  <c r="H1131" i="138" s="1"/>
  <c r="F1135" i="138"/>
  <c r="H1135" i="138"/>
  <c r="F1139" i="138"/>
  <c r="H1139" i="138"/>
  <c r="F1143" i="138"/>
  <c r="H1143" i="138"/>
  <c r="F1147" i="138"/>
  <c r="H1147" i="138" s="1"/>
  <c r="F1151" i="138"/>
  <c r="H1151" i="138"/>
  <c r="F1155" i="138"/>
  <c r="H1155" i="138"/>
  <c r="F1159" i="138"/>
  <c r="H1159" i="138" s="1"/>
  <c r="F1163" i="138"/>
  <c r="H1163" i="138" s="1"/>
  <c r="F1167" i="138"/>
  <c r="H1167" i="138"/>
  <c r="F1171" i="138"/>
  <c r="H1171" i="138"/>
  <c r="F1175" i="138"/>
  <c r="H1175" i="138"/>
  <c r="F1179" i="138"/>
  <c r="H1179" i="138" s="1"/>
  <c r="F1183" i="138"/>
  <c r="H1183" i="138"/>
  <c r="F1187" i="138"/>
  <c r="H1187" i="138"/>
  <c r="F1191" i="138"/>
  <c r="H1191" i="138"/>
  <c r="F1195" i="138"/>
  <c r="H1195" i="138" s="1"/>
  <c r="F1199" i="138"/>
  <c r="H1199" i="138"/>
  <c r="F1203" i="138"/>
  <c r="H1203" i="138"/>
  <c r="F1207" i="138"/>
  <c r="H1207" i="138"/>
  <c r="F1211" i="138"/>
  <c r="H1211" i="138" s="1"/>
  <c r="F1215" i="138"/>
  <c r="H1215" i="138"/>
  <c r="F1219" i="138"/>
  <c r="H1219" i="138"/>
  <c r="F1223" i="138"/>
  <c r="H1223" i="138"/>
  <c r="F1227" i="138"/>
  <c r="H1227" i="138" s="1"/>
  <c r="F1231" i="138"/>
  <c r="H1231" i="138"/>
  <c r="F1235" i="138"/>
  <c r="H1235" i="138"/>
  <c r="F1239" i="138"/>
  <c r="H1239" i="138"/>
  <c r="F1243" i="138"/>
  <c r="H1243" i="138" s="1"/>
  <c r="F1247" i="138"/>
  <c r="H1247" i="138"/>
  <c r="F1253" i="138"/>
  <c r="F1251" i="138" s="1"/>
  <c r="H1251" i="138" s="1"/>
  <c r="F1256" i="138"/>
  <c r="H1256" i="138"/>
  <c r="F1262" i="138"/>
  <c r="F1261" i="138" s="1"/>
  <c r="H1261" i="138" s="1"/>
  <c r="F1266" i="138"/>
  <c r="H1266" i="138"/>
  <c r="F1283" i="138"/>
  <c r="H1283" i="138"/>
  <c r="F1306" i="138"/>
  <c r="H1306" i="138" s="1"/>
  <c r="F1312" i="138"/>
  <c r="H1312" i="138"/>
  <c r="F1318" i="138"/>
  <c r="F1319" i="138"/>
  <c r="F1320" i="138"/>
  <c r="H1320" i="138" s="1"/>
  <c r="F1322" i="138"/>
  <c r="F1323" i="138"/>
  <c r="F1326" i="138"/>
  <c r="F1324" i="138" s="1"/>
  <c r="H1324" i="138" s="1"/>
  <c r="F1327" i="138"/>
  <c r="F1328" i="138"/>
  <c r="F1329" i="138"/>
  <c r="F1332" i="138"/>
  <c r="F1331" i="138" s="1"/>
  <c r="H1331" i="138" s="1"/>
  <c r="F1334" i="138"/>
  <c r="F1333" i="138" s="1"/>
  <c r="H1333" i="138" s="1"/>
  <c r="F1336" i="138"/>
  <c r="F1335" i="138" s="1"/>
  <c r="H1335" i="138" s="1"/>
  <c r="F1339" i="138"/>
  <c r="F1337" i="138" s="1"/>
  <c r="H1337" i="138" s="1"/>
  <c r="F1341" i="138"/>
  <c r="H1341" i="138"/>
  <c r="F1343" i="138"/>
  <c r="F1344" i="138"/>
  <c r="F1345" i="138"/>
  <c r="F1347" i="138"/>
  <c r="F1346" i="138" s="1"/>
  <c r="H1346" i="138" s="1"/>
  <c r="F1348" i="138"/>
  <c r="H1348" i="138"/>
  <c r="F1349" i="138"/>
  <c r="F1351" i="138"/>
  <c r="F1350" i="138" s="1"/>
  <c r="H1350" i="138" s="1"/>
  <c r="F1353" i="138"/>
  <c r="F1352" i="138" s="1"/>
  <c r="F1360" i="138"/>
  <c r="F1359" i="138" s="1"/>
  <c r="F1361" i="138"/>
  <c r="H1361" i="138"/>
  <c r="F1362" i="138"/>
  <c r="H1362" i="138" s="1"/>
  <c r="F1367" i="138"/>
  <c r="F1366" i="138" s="1"/>
  <c r="F1375" i="138"/>
  <c r="F1374" i="138" s="1"/>
  <c r="H1374" i="138" s="1"/>
  <c r="F1377" i="138"/>
  <c r="F1376" i="138" s="1"/>
  <c r="H1376" i="138" s="1"/>
  <c r="F1378" i="138"/>
  <c r="H1378" i="138" s="1"/>
  <c r="F1379" i="138"/>
  <c r="F1381" i="138"/>
  <c r="F1380" i="138" s="1"/>
  <c r="H1380" i="138" s="1"/>
  <c r="F1382" i="138"/>
  <c r="H1382" i="138"/>
  <c r="F1386" i="138"/>
  <c r="H1386" i="138"/>
  <c r="F1390" i="138"/>
  <c r="H1390" i="138"/>
  <c r="F1395" i="138"/>
  <c r="H1395" i="138" s="1"/>
  <c r="F1399" i="138"/>
  <c r="H1399" i="138" s="1"/>
  <c r="F1401" i="138"/>
  <c r="F1404" i="138"/>
  <c r="F1405" i="138"/>
  <c r="F1406" i="138"/>
  <c r="H1406" i="138" s="1"/>
  <c r="F1408" i="138"/>
  <c r="F1409" i="138"/>
  <c r="H1409" i="138"/>
  <c r="F71" i="153" l="1"/>
  <c r="F73" i="153" s="1"/>
  <c r="H1106" i="139"/>
  <c r="E43" i="144"/>
  <c r="G45" i="144" s="1"/>
  <c r="G41" i="144" s="1"/>
  <c r="F86" i="151"/>
  <c r="F88" i="151" s="1"/>
  <c r="F86" i="150"/>
  <c r="F88" i="150" s="1"/>
  <c r="E37" i="144"/>
  <c r="G39" i="144" s="1"/>
  <c r="G35" i="144" s="1"/>
  <c r="F84" i="149"/>
  <c r="F86" i="149" s="1"/>
  <c r="E31" i="144"/>
  <c r="G33" i="144" s="1"/>
  <c r="G29" i="144" s="1"/>
  <c r="F90" i="147"/>
  <c r="F92" i="147" s="1"/>
  <c r="E19" i="144"/>
  <c r="G21" i="144" s="1"/>
  <c r="G17" i="144" s="1"/>
  <c r="F14" i="144"/>
  <c r="G15" i="144" s="1"/>
  <c r="G11" i="144" s="1"/>
  <c r="F100" i="146"/>
  <c r="F102" i="146" s="1"/>
  <c r="F173" i="145"/>
  <c r="F175" i="145" s="1"/>
  <c r="E7" i="144"/>
  <c r="F1087" i="139"/>
  <c r="H1087" i="139" s="1"/>
  <c r="F1090" i="139"/>
  <c r="H1090" i="139" s="1"/>
  <c r="F1089" i="139"/>
  <c r="H1089" i="139" s="1"/>
  <c r="F426" i="139"/>
  <c r="H426" i="139" s="1"/>
  <c r="H421" i="139"/>
  <c r="F529" i="139"/>
  <c r="H529" i="139" s="1"/>
  <c r="F1137" i="139"/>
  <c r="H1137" i="139" s="1"/>
  <c r="G820" i="139"/>
  <c r="H820" i="139" s="1"/>
  <c r="H819" i="139" s="1"/>
  <c r="F685" i="139"/>
  <c r="H685" i="139" s="1"/>
  <c r="F430" i="139"/>
  <c r="H430" i="139" s="1"/>
  <c r="F357" i="139"/>
  <c r="F40" i="139"/>
  <c r="H40" i="139" s="1"/>
  <c r="F1103" i="139"/>
  <c r="H1103" i="139" s="1"/>
  <c r="F642" i="139"/>
  <c r="H642" i="139" s="1"/>
  <c r="F139" i="139"/>
  <c r="H139" i="139" s="1"/>
  <c r="F874" i="139"/>
  <c r="H874" i="139" s="1"/>
  <c r="F750" i="139"/>
  <c r="F1133" i="139"/>
  <c r="H1133" i="139" s="1"/>
  <c r="F598" i="139"/>
  <c r="H598" i="139" s="1"/>
  <c r="F427" i="139"/>
  <c r="H427" i="139" s="1"/>
  <c r="F211" i="139"/>
  <c r="H211" i="139" s="1"/>
  <c r="F1047" i="139"/>
  <c r="H1047" i="139" s="1"/>
  <c r="F578" i="139"/>
  <c r="H578" i="139" s="1"/>
  <c r="F847" i="139"/>
  <c r="H847" i="139" s="1"/>
  <c r="F769" i="139"/>
  <c r="H769" i="139" s="1"/>
  <c r="F283" i="139"/>
  <c r="H283" i="139" s="1"/>
  <c r="F756" i="139"/>
  <c r="H756" i="139" s="1"/>
  <c r="F760" i="139"/>
  <c r="H760" i="139" s="1"/>
  <c r="F758" i="139"/>
  <c r="H758" i="139" s="1"/>
  <c r="F732" i="139"/>
  <c r="H732" i="139" s="1"/>
  <c r="F723" i="139"/>
  <c r="F730" i="139"/>
  <c r="H730" i="139" s="1"/>
  <c r="F748" i="139"/>
  <c r="F755" i="139"/>
  <c r="H755" i="139" s="1"/>
  <c r="F759" i="139"/>
  <c r="H759" i="139" s="1"/>
  <c r="F757" i="139"/>
  <c r="H757" i="139" s="1"/>
  <c r="H357" i="139"/>
  <c r="F425" i="139"/>
  <c r="H425" i="139" s="1"/>
  <c r="F1096" i="139"/>
  <c r="H1096" i="139" s="1"/>
  <c r="F1097" i="139"/>
  <c r="H1097" i="139" s="1"/>
  <c r="F1094" i="139"/>
  <c r="H1094" i="139" s="1"/>
  <c r="F1095" i="139"/>
  <c r="H1095" i="139" s="1"/>
  <c r="G1092" i="139" s="1"/>
  <c r="H1092" i="139" s="1"/>
  <c r="F731" i="139"/>
  <c r="H731" i="139" s="1"/>
  <c r="F733" i="139"/>
  <c r="H733" i="139" s="1"/>
  <c r="H765" i="139"/>
  <c r="F746" i="139"/>
  <c r="H746" i="139" s="1"/>
  <c r="F741" i="139"/>
  <c r="F738" i="139"/>
  <c r="F736" i="139" s="1"/>
  <c r="F745" i="139"/>
  <c r="H745" i="139" s="1"/>
  <c r="F1102" i="139"/>
  <c r="H1102" i="139" s="1"/>
  <c r="G1099" i="139" s="1"/>
  <c r="H1099" i="139" s="1"/>
  <c r="F1088" i="139"/>
  <c r="H1088" i="139" s="1"/>
  <c r="G1085" i="139" s="1"/>
  <c r="H1085" i="139" s="1"/>
  <c r="F555" i="138"/>
  <c r="H555" i="138" s="1"/>
  <c r="H460" i="138"/>
  <c r="F1368" i="138"/>
  <c r="H1368" i="138" s="1"/>
  <c r="F1369" i="138"/>
  <c r="H1369" i="138" s="1"/>
  <c r="F1370" i="138"/>
  <c r="H1370" i="138" s="1"/>
  <c r="G1366" i="138" s="1"/>
  <c r="H1366" i="138" s="1"/>
  <c r="F1371" i="138"/>
  <c r="H1371" i="138" s="1"/>
  <c r="F1354" i="138"/>
  <c r="H1354" i="138" s="1"/>
  <c r="F1355" i="138"/>
  <c r="H1355" i="138" s="1"/>
  <c r="F1356" i="138"/>
  <c r="H1356" i="138" s="1"/>
  <c r="F1357" i="138"/>
  <c r="H1357" i="138" s="1"/>
  <c r="F1044" i="138"/>
  <c r="H1044" i="138" s="1"/>
  <c r="G1042" i="138" s="1"/>
  <c r="H1042" i="138" s="1"/>
  <c r="H1041" i="138" s="1"/>
  <c r="F74" i="138"/>
  <c r="H74" i="138" s="1"/>
  <c r="F937" i="138"/>
  <c r="H937" i="138" s="1"/>
  <c r="F930" i="138"/>
  <c r="F539" i="138"/>
  <c r="F952" i="138"/>
  <c r="H952" i="138" s="1"/>
  <c r="G943" i="138" s="1"/>
  <c r="H943" i="138" s="1"/>
  <c r="F1068" i="138"/>
  <c r="H1068" i="138" s="1"/>
  <c r="F908" i="138"/>
  <c r="H908" i="138" s="1"/>
  <c r="F955" i="138"/>
  <c r="F966" i="138"/>
  <c r="H966" i="138" s="1"/>
  <c r="F962" i="138"/>
  <c r="H962" i="138" s="1"/>
  <c r="F1050" i="138"/>
  <c r="H1050" i="138" s="1"/>
  <c r="F940" i="138"/>
  <c r="H940" i="138" s="1"/>
  <c r="H1373" i="138"/>
  <c r="H972" i="138"/>
  <c r="F1363" i="138"/>
  <c r="H1363" i="138" s="1"/>
  <c r="F1364" i="138"/>
  <c r="H1364" i="138" s="1"/>
  <c r="G1359" i="138" s="1"/>
  <c r="H1359" i="138" s="1"/>
  <c r="F682" i="138"/>
  <c r="H682" i="138" s="1"/>
  <c r="F1402" i="138"/>
  <c r="H1402" i="138" s="1"/>
  <c r="H1385" i="138" s="1"/>
  <c r="H1384" i="138" s="1"/>
  <c r="F964" i="138"/>
  <c r="H964" i="138" s="1"/>
  <c r="F266" i="138"/>
  <c r="H266" i="138" s="1"/>
  <c r="F1316" i="138"/>
  <c r="H1316" i="138" s="1"/>
  <c r="F1113" i="138"/>
  <c r="H1113" i="138" s="1"/>
  <c r="F832" i="138"/>
  <c r="H832" i="138" s="1"/>
  <c r="F939" i="138"/>
  <c r="H939" i="138" s="1"/>
  <c r="F557" i="138"/>
  <c r="H557" i="138" s="1"/>
  <c r="F31" i="138"/>
  <c r="H31" i="138" s="1"/>
  <c r="F1093" i="138"/>
  <c r="H1093" i="138" s="1"/>
  <c r="F57" i="138"/>
  <c r="H57" i="138" s="1"/>
  <c r="F953" i="138"/>
  <c r="H953" i="138" s="1"/>
  <c r="G1352" i="138" l="1"/>
  <c r="H1352" i="138" s="1"/>
  <c r="H1049" i="138"/>
  <c r="H1118" i="139"/>
  <c r="H1117" i="139" s="1"/>
  <c r="H827" i="139"/>
  <c r="F68" i="144"/>
  <c r="G9" i="144"/>
  <c r="G5" i="144" s="1"/>
  <c r="E67" i="144"/>
  <c r="H1060" i="139"/>
  <c r="G736" i="139"/>
  <c r="H736" i="139" s="1"/>
  <c r="F734" i="139"/>
  <c r="H734" i="139" s="1"/>
  <c r="G723" i="139" s="1"/>
  <c r="H723" i="139" s="1"/>
  <c r="F761" i="139"/>
  <c r="H761" i="139" s="1"/>
  <c r="G748" i="139" s="1"/>
  <c r="H748" i="139" s="1"/>
  <c r="F762" i="139"/>
  <c r="H762" i="139" s="1"/>
  <c r="H1330" i="138"/>
  <c r="F556" i="138"/>
  <c r="H556" i="138" s="1"/>
  <c r="H539" i="138"/>
  <c r="F941" i="138"/>
  <c r="H941" i="138" s="1"/>
  <c r="G930" i="138"/>
  <c r="H930" i="138" s="1"/>
  <c r="F969" i="138"/>
  <c r="H969" i="138" s="1"/>
  <c r="F968" i="138"/>
  <c r="H968" i="138" s="1"/>
  <c r="G955" i="138" s="1"/>
  <c r="H955" i="138" s="1"/>
  <c r="G69" i="144" l="1"/>
  <c r="G70" i="144" s="1"/>
  <c r="G71" i="144" s="1"/>
  <c r="H10" i="139"/>
  <c r="H9" i="139" s="1"/>
  <c r="H1146" i="139" s="1"/>
  <c r="H1148" i="139" s="1"/>
  <c r="C11" i="100" s="1"/>
  <c r="H10" i="138"/>
  <c r="H9" i="138" s="1"/>
  <c r="H1411" i="138" s="1"/>
  <c r="H1413" i="138" s="1"/>
  <c r="C10" i="100" s="1"/>
  <c r="H52" i="4" l="1"/>
  <c r="F1397" i="137" l="1"/>
  <c r="F34" i="137" l="1"/>
  <c r="F32" i="137" s="1"/>
  <c r="H32" i="137" s="1"/>
  <c r="F30" i="137"/>
  <c r="F28" i="137" s="1"/>
  <c r="H28" i="137" s="1"/>
  <c r="F22" i="137"/>
  <c r="F20" i="137" s="1"/>
  <c r="H20" i="137" s="1"/>
  <c r="F18" i="137"/>
  <c r="F16" i="137" s="1"/>
  <c r="H16" i="137" s="1"/>
  <c r="F1413" i="137"/>
  <c r="H1413" i="137" s="1"/>
  <c r="F1410" i="137"/>
  <c r="H1410" i="137" s="1"/>
  <c r="H1397" i="137"/>
  <c r="F1393" i="137"/>
  <c r="H1393" i="137" s="1"/>
  <c r="F1389" i="137"/>
  <c r="H1389" i="137" s="1"/>
  <c r="F1383" i="137"/>
  <c r="H1383" i="137" s="1"/>
  <c r="F1378" i="137"/>
  <c r="H1378" i="137" s="1"/>
  <c r="H1377" i="137"/>
  <c r="F1368" i="137"/>
  <c r="H1368" i="137" s="1"/>
  <c r="F1360" i="137"/>
  <c r="H1360" i="137" s="1"/>
  <c r="F1352" i="137"/>
  <c r="F1349" i="137" s="1"/>
  <c r="H1349" i="137" s="1"/>
  <c r="F1345" i="137"/>
  <c r="H1345" i="137" s="1"/>
  <c r="F1341" i="137"/>
  <c r="H1341" i="137" s="1"/>
  <c r="F1337" i="137"/>
  <c r="H1337" i="137" s="1"/>
  <c r="F1334" i="137"/>
  <c r="H1334" i="137" s="1"/>
  <c r="F1331" i="137"/>
  <c r="H1331" i="137" s="1"/>
  <c r="F1328" i="137"/>
  <c r="H1328" i="137" s="1"/>
  <c r="F1324" i="137"/>
  <c r="H1324" i="137" s="1"/>
  <c r="F1285" i="137"/>
  <c r="H1285" i="137" s="1"/>
  <c r="F1281" i="137"/>
  <c r="H1281" i="137" s="1"/>
  <c r="H1280" i="137"/>
  <c r="F1277" i="137"/>
  <c r="F1275" i="137" s="1"/>
  <c r="H1275" i="137" s="1"/>
  <c r="F1272" i="137"/>
  <c r="F1270" i="137" s="1"/>
  <c r="H1270" i="137" s="1"/>
  <c r="F1266" i="137"/>
  <c r="H1266" i="137" s="1"/>
  <c r="H1265" i="137"/>
  <c r="F1262" i="137"/>
  <c r="F1254" i="137" s="1"/>
  <c r="F1250" i="137"/>
  <c r="H1250" i="137" s="1"/>
  <c r="F1249" i="137"/>
  <c r="H1249" i="137" s="1"/>
  <c r="F1248" i="137"/>
  <c r="H1248" i="137" s="1"/>
  <c r="F1247" i="137"/>
  <c r="H1247" i="137" s="1"/>
  <c r="F1246" i="137"/>
  <c r="H1246" i="137" s="1"/>
  <c r="F1245" i="137"/>
  <c r="H1245" i="137" s="1"/>
  <c r="F1243" i="137"/>
  <c r="F1240" i="137"/>
  <c r="F1239" i="137" s="1"/>
  <c r="H1239" i="137" s="1"/>
  <c r="F1230" i="137"/>
  <c r="F1229" i="137" s="1"/>
  <c r="H1229" i="137" s="1"/>
  <c r="F1220" i="137"/>
  <c r="F1215" i="137" s="1"/>
  <c r="F1212" i="137"/>
  <c r="F1211" i="137" s="1"/>
  <c r="H1211" i="137" s="1"/>
  <c r="F1202" i="137"/>
  <c r="F1198" i="137" s="1"/>
  <c r="H1198" i="137" s="1"/>
  <c r="F1192" i="137"/>
  <c r="F1190" i="137" s="1"/>
  <c r="H1190" i="137" s="1"/>
  <c r="F1182" i="137"/>
  <c r="F1181" i="137" s="1"/>
  <c r="H1181" i="137" s="1"/>
  <c r="F1172" i="137"/>
  <c r="F1171" i="137" s="1"/>
  <c r="H1171" i="137" s="1"/>
  <c r="F1164" i="137"/>
  <c r="F1162" i="137" s="1"/>
  <c r="H1162" i="137" s="1"/>
  <c r="F1157" i="137"/>
  <c r="F1156" i="137" s="1"/>
  <c r="H1156" i="137" s="1"/>
  <c r="F1149" i="137"/>
  <c r="F1148" i="137" s="1"/>
  <c r="H1148" i="137" s="1"/>
  <c r="F1139" i="137"/>
  <c r="F1138" i="137" s="1"/>
  <c r="H1138" i="137" s="1"/>
  <c r="F1129" i="137"/>
  <c r="F1125" i="137" s="1"/>
  <c r="H1125" i="137" s="1"/>
  <c r="F1116" i="137"/>
  <c r="H1116" i="137" s="1"/>
  <c r="F1109" i="137"/>
  <c r="F1108" i="137" s="1"/>
  <c r="H1108" i="137" s="1"/>
  <c r="F1100" i="137"/>
  <c r="H1100" i="137" s="1"/>
  <c r="H1099" i="137"/>
  <c r="H1095" i="137"/>
  <c r="H1094" i="137"/>
  <c r="H1092" i="137"/>
  <c r="F1085" i="137"/>
  <c r="H1085" i="137" s="1"/>
  <c r="F1084" i="137"/>
  <c r="H1084" i="137" s="1"/>
  <c r="F1083" i="137"/>
  <c r="H1083" i="137" s="1"/>
  <c r="F1082" i="137"/>
  <c r="H1082" i="137" s="1"/>
  <c r="F1080" i="137"/>
  <c r="F1077" i="137"/>
  <c r="F1076" i="137" s="1"/>
  <c r="H1076" i="137" s="1"/>
  <c r="F1066" i="137"/>
  <c r="H1066" i="137" s="1"/>
  <c r="F1065" i="137"/>
  <c r="H1065" i="137" s="1"/>
  <c r="F1064" i="137"/>
  <c r="H1064" i="137" s="1"/>
  <c r="F1063" i="137"/>
  <c r="F1060" i="137"/>
  <c r="F1056" i="137"/>
  <c r="H1056" i="137" s="1"/>
  <c r="F1055" i="137"/>
  <c r="H1055" i="137" s="1"/>
  <c r="F1054" i="137"/>
  <c r="H1054" i="137" s="1"/>
  <c r="F1053" i="137"/>
  <c r="H1053" i="137" s="1"/>
  <c r="F1050" i="137"/>
  <c r="F1046" i="137"/>
  <c r="H1046" i="137" s="1"/>
  <c r="F1045" i="137"/>
  <c r="H1045" i="137" s="1"/>
  <c r="F1044" i="137"/>
  <c r="H1044" i="137" s="1"/>
  <c r="F1043" i="137"/>
  <c r="H1043" i="137" s="1"/>
  <c r="F1040" i="137"/>
  <c r="F1037" i="137"/>
  <c r="F1034" i="137" s="1"/>
  <c r="H1034" i="137" s="1"/>
  <c r="F1027" i="137"/>
  <c r="F1023" i="137" s="1"/>
  <c r="H1023" i="137" s="1"/>
  <c r="F1017" i="137"/>
  <c r="F1010" i="137"/>
  <c r="F1004" i="137" s="1"/>
  <c r="F1001" i="137"/>
  <c r="F1000" i="137" s="1"/>
  <c r="H1000" i="137" s="1"/>
  <c r="F992" i="137"/>
  <c r="F986" i="137" s="1"/>
  <c r="F983" i="137"/>
  <c r="F982" i="137" s="1"/>
  <c r="H982" i="137" s="1"/>
  <c r="F974" i="137"/>
  <c r="F973" i="137" s="1"/>
  <c r="H973" i="137" s="1"/>
  <c r="F965" i="137"/>
  <c r="F962" i="137" s="1"/>
  <c r="H962" i="137" s="1"/>
  <c r="F956" i="137"/>
  <c r="F953" i="137" s="1"/>
  <c r="H953" i="137" s="1"/>
  <c r="F947" i="137"/>
  <c r="F944" i="137" s="1"/>
  <c r="H944" i="137" s="1"/>
  <c r="F935" i="137"/>
  <c r="H935" i="137" s="1"/>
  <c r="F928" i="137"/>
  <c r="H928" i="137" s="1"/>
  <c r="H927" i="137"/>
  <c r="F924" i="137"/>
  <c r="F915" i="137" s="1"/>
  <c r="F913" i="137"/>
  <c r="F909" i="137" s="1"/>
  <c r="H909" i="137" s="1"/>
  <c r="F900" i="137"/>
  <c r="H900" i="137" s="1"/>
  <c r="H899" i="137"/>
  <c r="F894" i="137"/>
  <c r="H894" i="137" s="1"/>
  <c r="F887" i="137"/>
  <c r="H887" i="137" s="1"/>
  <c r="H886" i="137"/>
  <c r="F882" i="137"/>
  <c r="F881" i="137" s="1"/>
  <c r="H881" i="137" s="1"/>
  <c r="F871" i="137"/>
  <c r="H871" i="137" s="1"/>
  <c r="H870" i="137"/>
  <c r="F869" i="137"/>
  <c r="F867" i="137" s="1"/>
  <c r="H867" i="137" s="1"/>
  <c r="F866" i="137"/>
  <c r="F864" i="137" s="1"/>
  <c r="H864" i="137" s="1"/>
  <c r="F860" i="137"/>
  <c r="H860" i="137" s="1"/>
  <c r="H859" i="137"/>
  <c r="F857" i="137"/>
  <c r="F855" i="137" s="1"/>
  <c r="H855" i="137" s="1"/>
  <c r="F853" i="137"/>
  <c r="F851" i="137" s="1"/>
  <c r="H851" i="137" s="1"/>
  <c r="F849" i="137"/>
  <c r="F847" i="137" s="1"/>
  <c r="H847" i="137" s="1"/>
  <c r="F845" i="137"/>
  <c r="F843" i="137" s="1"/>
  <c r="H843" i="137" s="1"/>
  <c r="F841" i="137"/>
  <c r="F840" i="137"/>
  <c r="F836" i="137"/>
  <c r="F835" i="137"/>
  <c r="F832" i="137"/>
  <c r="F831" i="137" s="1"/>
  <c r="H831" i="137" s="1"/>
  <c r="F829" i="137"/>
  <c r="F828" i="137"/>
  <c r="F824" i="137"/>
  <c r="F822" i="137" s="1"/>
  <c r="H822" i="137" s="1"/>
  <c r="F820" i="137"/>
  <c r="F819" i="137"/>
  <c r="F816" i="137"/>
  <c r="F815" i="137" s="1"/>
  <c r="H815" i="137" s="1"/>
  <c r="F812" i="137"/>
  <c r="F810" i="137" s="1"/>
  <c r="H810" i="137" s="1"/>
  <c r="F807" i="137"/>
  <c r="F805" i="137" s="1"/>
  <c r="H805" i="137" s="1"/>
  <c r="F802" i="137"/>
  <c r="F800" i="137" s="1"/>
  <c r="H800" i="137" s="1"/>
  <c r="F799" i="137"/>
  <c r="F798" i="137" s="1"/>
  <c r="H798" i="137" s="1"/>
  <c r="F795" i="137"/>
  <c r="F793" i="137" s="1"/>
  <c r="H793" i="137" s="1"/>
  <c r="F790" i="137"/>
  <c r="F788" i="137" s="1"/>
  <c r="H788" i="137" s="1"/>
  <c r="F787" i="137"/>
  <c r="F786" i="137" s="1"/>
  <c r="H786" i="137" s="1"/>
  <c r="F783" i="137"/>
  <c r="F781" i="137" s="1"/>
  <c r="H781" i="137" s="1"/>
  <c r="F778" i="137"/>
  <c r="F776" i="137" s="1"/>
  <c r="H776" i="137" s="1"/>
  <c r="F773" i="137"/>
  <c r="F771" i="137" s="1"/>
  <c r="H771" i="137" s="1"/>
  <c r="F768" i="137"/>
  <c r="F766" i="137" s="1"/>
  <c r="H766" i="137" s="1"/>
  <c r="F763" i="137"/>
  <c r="F761" i="137" s="1"/>
  <c r="H761" i="137" s="1"/>
  <c r="F758" i="137"/>
  <c r="F756" i="137" s="1"/>
  <c r="H756" i="137" s="1"/>
  <c r="F753" i="137"/>
  <c r="F751" i="137" s="1"/>
  <c r="H751" i="137" s="1"/>
  <c r="F748" i="137"/>
  <c r="F746" i="137" s="1"/>
  <c r="H746" i="137" s="1"/>
  <c r="F743" i="137"/>
  <c r="F742" i="137"/>
  <c r="F737" i="137"/>
  <c r="F736" i="137" s="1"/>
  <c r="H736" i="137" s="1"/>
  <c r="F732" i="137"/>
  <c r="H732" i="137" s="1"/>
  <c r="H731" i="137"/>
  <c r="F729" i="137"/>
  <c r="F728" i="137" s="1"/>
  <c r="H728" i="137" s="1"/>
  <c r="F726" i="137"/>
  <c r="F725" i="137" s="1"/>
  <c r="H725" i="137" s="1"/>
  <c r="F723" i="137"/>
  <c r="F722" i="137" s="1"/>
  <c r="H722" i="137" s="1"/>
  <c r="F718" i="137"/>
  <c r="H718" i="137" s="1"/>
  <c r="H717" i="137"/>
  <c r="H713" i="137"/>
  <c r="H712" i="137"/>
  <c r="H711" i="137"/>
  <c r="H710" i="137"/>
  <c r="F704" i="137"/>
  <c r="F701" i="137" s="1"/>
  <c r="H701" i="137" s="1"/>
  <c r="F696" i="137"/>
  <c r="F694" i="137" s="1"/>
  <c r="H694" i="137" s="1"/>
  <c r="F686" i="137"/>
  <c r="F681" i="137" s="1"/>
  <c r="H681" i="137" s="1"/>
  <c r="F677" i="137"/>
  <c r="F676" i="137" s="1"/>
  <c r="H676" i="137" s="1"/>
  <c r="F670" i="137"/>
  <c r="F668" i="137" s="1"/>
  <c r="H668" i="137" s="1"/>
  <c r="F662" i="137"/>
  <c r="F659" i="137" s="1"/>
  <c r="H659" i="137" s="1"/>
  <c r="F655" i="137"/>
  <c r="F654" i="137" s="1"/>
  <c r="H654" i="137" s="1"/>
  <c r="F647" i="137"/>
  <c r="F646" i="137" s="1"/>
  <c r="H646" i="137" s="1"/>
  <c r="F640" i="137"/>
  <c r="F637" i="137" s="1"/>
  <c r="H637" i="137" s="1"/>
  <c r="F632" i="137"/>
  <c r="F630" i="137" s="1"/>
  <c r="H630" i="137" s="1"/>
  <c r="F622" i="137"/>
  <c r="F618" i="137" s="1"/>
  <c r="H618" i="137" s="1"/>
  <c r="F612" i="137"/>
  <c r="H612" i="137" s="1"/>
  <c r="H611" i="137"/>
  <c r="F609" i="137"/>
  <c r="F607" i="137" s="1"/>
  <c r="H607" i="137" s="1"/>
  <c r="F597" i="137"/>
  <c r="H597" i="137" s="1"/>
  <c r="F596" i="137"/>
  <c r="H596" i="137" s="1"/>
  <c r="F595" i="137"/>
  <c r="H595" i="137" s="1"/>
  <c r="F594" i="137"/>
  <c r="H594" i="137" s="1"/>
  <c r="F593" i="137"/>
  <c r="H593" i="137" s="1"/>
  <c r="F592" i="137"/>
  <c r="H592" i="137" s="1"/>
  <c r="F591" i="137"/>
  <c r="H591" i="137" s="1"/>
  <c r="F590" i="137"/>
  <c r="H590" i="137" s="1"/>
  <c r="F588" i="137"/>
  <c r="F584" i="137"/>
  <c r="H584" i="137" s="1"/>
  <c r="F583" i="137"/>
  <c r="H583" i="137" s="1"/>
  <c r="F582" i="137"/>
  <c r="H582" i="137" s="1"/>
  <c r="F581" i="137"/>
  <c r="H581" i="137" s="1"/>
  <c r="F580" i="137"/>
  <c r="H580" i="137" s="1"/>
  <c r="F579" i="137"/>
  <c r="H579" i="137" s="1"/>
  <c r="F578" i="137"/>
  <c r="H578" i="137" s="1"/>
  <c r="F577" i="137"/>
  <c r="H577" i="137" s="1"/>
  <c r="F576" i="137"/>
  <c r="H576" i="137" s="1"/>
  <c r="F574" i="137"/>
  <c r="H570" i="137"/>
  <c r="H569" i="137"/>
  <c r="H568" i="137"/>
  <c r="H567" i="137"/>
  <c r="H566" i="137"/>
  <c r="H565" i="137"/>
  <c r="H564" i="137"/>
  <c r="H563" i="137"/>
  <c r="F561" i="137"/>
  <c r="F558" i="137"/>
  <c r="F548" i="137" s="1"/>
  <c r="H557" i="137"/>
  <c r="H556" i="137"/>
  <c r="H555" i="137"/>
  <c r="H554" i="137"/>
  <c r="H553" i="137"/>
  <c r="H552" i="137"/>
  <c r="H551" i="137"/>
  <c r="H550" i="137"/>
  <c r="F545" i="137"/>
  <c r="F533" i="137" s="1"/>
  <c r="H544" i="137"/>
  <c r="H543" i="137"/>
  <c r="H542" i="137"/>
  <c r="H541" i="137"/>
  <c r="H540" i="137"/>
  <c r="H539" i="137"/>
  <c r="H538" i="137"/>
  <c r="H537" i="137"/>
  <c r="H536" i="137"/>
  <c r="H535" i="137"/>
  <c r="F530" i="137"/>
  <c r="F516" i="137" s="1"/>
  <c r="H529" i="137"/>
  <c r="H528" i="137"/>
  <c r="H527" i="137"/>
  <c r="H526" i="137"/>
  <c r="H525" i="137"/>
  <c r="H524" i="137"/>
  <c r="H523" i="137"/>
  <c r="H522" i="137"/>
  <c r="H521" i="137"/>
  <c r="H520" i="137"/>
  <c r="H519" i="137"/>
  <c r="H518" i="137"/>
  <c r="H513" i="137"/>
  <c r="H512" i="137"/>
  <c r="H511" i="137"/>
  <c r="H510" i="137"/>
  <c r="H509" i="137"/>
  <c r="H508" i="137"/>
  <c r="H507" i="137"/>
  <c r="H506" i="137"/>
  <c r="F504" i="137"/>
  <c r="F500" i="137"/>
  <c r="H500" i="137" s="1"/>
  <c r="H499" i="137"/>
  <c r="F493" i="137"/>
  <c r="F495" i="137" s="1"/>
  <c r="H495" i="137" s="1"/>
  <c r="F491" i="137"/>
  <c r="F487" i="137" s="1"/>
  <c r="F490" i="137" s="1"/>
  <c r="H490" i="137" s="1"/>
  <c r="H489" i="137"/>
  <c r="F486" i="137"/>
  <c r="F485" i="137" s="1"/>
  <c r="H485" i="137" s="1"/>
  <c r="F481" i="137"/>
  <c r="H481" i="137" s="1"/>
  <c r="H475" i="137"/>
  <c r="F466" i="137"/>
  <c r="H466" i="137" s="1"/>
  <c r="F462" i="137"/>
  <c r="H462" i="137" s="1"/>
  <c r="F460" i="137"/>
  <c r="H460" i="137" s="1"/>
  <c r="F454" i="137"/>
  <c r="H454" i="137" s="1"/>
  <c r="F449" i="137"/>
  <c r="F448" i="137" s="1"/>
  <c r="F441" i="137"/>
  <c r="F440" i="137" s="1"/>
  <c r="H440" i="137" s="1"/>
  <c r="F439" i="137"/>
  <c r="F438" i="137" s="1"/>
  <c r="H438" i="137" s="1"/>
  <c r="F434" i="137"/>
  <c r="H434" i="137" s="1"/>
  <c r="F429" i="137"/>
  <c r="H429" i="137" s="1"/>
  <c r="F425" i="137"/>
  <c r="H425" i="137" s="1"/>
  <c r="F414" i="137"/>
  <c r="F413" i="137" s="1"/>
  <c r="H413" i="137" s="1"/>
  <c r="F401" i="137"/>
  <c r="F400" i="137"/>
  <c r="F393" i="137"/>
  <c r="F392" i="137" s="1"/>
  <c r="H392" i="137" s="1"/>
  <c r="F390" i="137"/>
  <c r="F389" i="137"/>
  <c r="F388" i="137"/>
  <c r="F387" i="137"/>
  <c r="F379" i="137"/>
  <c r="H379" i="137" s="1"/>
  <c r="F375" i="137"/>
  <c r="H375" i="137" s="1"/>
  <c r="F374" i="137"/>
  <c r="F373" i="137" s="1"/>
  <c r="H373" i="137" s="1"/>
  <c r="F371" i="137"/>
  <c r="F370" i="137"/>
  <c r="F367" i="137"/>
  <c r="F363" i="137" s="1"/>
  <c r="H363" i="137" s="1"/>
  <c r="F361" i="137"/>
  <c r="F360" i="137"/>
  <c r="F356" i="137"/>
  <c r="F355" i="137"/>
  <c r="F352" i="137"/>
  <c r="F350" i="137" s="1"/>
  <c r="H350" i="137" s="1"/>
  <c r="F346" i="137"/>
  <c r="H346" i="137" s="1"/>
  <c r="F344" i="137"/>
  <c r="F343" i="137" s="1"/>
  <c r="H343" i="137" s="1"/>
  <c r="F342" i="137"/>
  <c r="F339" i="137" s="1"/>
  <c r="H339" i="137" s="1"/>
  <c r="F338" i="137"/>
  <c r="F336" i="137" s="1"/>
  <c r="H336" i="137" s="1"/>
  <c r="F334" i="137"/>
  <c r="F333" i="137"/>
  <c r="F330" i="137"/>
  <c r="F329" i="137"/>
  <c r="F328" i="137"/>
  <c r="F327" i="137"/>
  <c r="F324" i="137"/>
  <c r="F323" i="137"/>
  <c r="F319" i="137"/>
  <c r="F317" i="137" s="1"/>
  <c r="H317" i="137" s="1"/>
  <c r="F316" i="137"/>
  <c r="F315" i="137"/>
  <c r="F311" i="137"/>
  <c r="F310" i="137"/>
  <c r="F305" i="137"/>
  <c r="F304" i="137" s="1"/>
  <c r="H304" i="137" s="1"/>
  <c r="F302" i="137"/>
  <c r="F300" i="137" s="1"/>
  <c r="H300" i="137" s="1"/>
  <c r="F295" i="137"/>
  <c r="H295" i="137" s="1"/>
  <c r="F294" i="137"/>
  <c r="F293" i="137"/>
  <c r="F288" i="137"/>
  <c r="H288" i="137" s="1"/>
  <c r="F287" i="137"/>
  <c r="F286" i="137"/>
  <c r="F283" i="137"/>
  <c r="F282" i="137"/>
  <c r="F279" i="137"/>
  <c r="F278" i="137" s="1"/>
  <c r="H278" i="137" s="1"/>
  <c r="F276" i="137"/>
  <c r="F275" i="137"/>
  <c r="F274" i="137"/>
  <c r="F273" i="137"/>
  <c r="F269" i="137"/>
  <c r="F268" i="137" s="1"/>
  <c r="H268" i="137" s="1"/>
  <c r="F266" i="137"/>
  <c r="F265" i="137"/>
  <c r="F264" i="137"/>
  <c r="F261" i="137"/>
  <c r="F259" i="137" s="1"/>
  <c r="H259" i="137" s="1"/>
  <c r="F251" i="137"/>
  <c r="F250" i="137"/>
  <c r="F246" i="137"/>
  <c r="F244" i="137" s="1"/>
  <c r="H244" i="137" s="1"/>
  <c r="F242" i="137"/>
  <c r="F241" i="137"/>
  <c r="F232" i="137"/>
  <c r="H232" i="137" s="1"/>
  <c r="F226" i="137"/>
  <c r="H226" i="137" s="1"/>
  <c r="F222" i="137"/>
  <c r="H222" i="137" s="1"/>
  <c r="F218" i="137"/>
  <c r="H218" i="137" s="1"/>
  <c r="F216" i="137"/>
  <c r="F215" i="137"/>
  <c r="F209" i="137"/>
  <c r="H209" i="137" s="1"/>
  <c r="F207" i="137"/>
  <c r="F205" i="137" s="1"/>
  <c r="H205" i="137" s="1"/>
  <c r="F203" i="137"/>
  <c r="F202" i="137"/>
  <c r="F196" i="137"/>
  <c r="H196" i="137" s="1"/>
  <c r="F194" i="137"/>
  <c r="F192" i="137" s="1"/>
  <c r="H192" i="137" s="1"/>
  <c r="F191" i="137"/>
  <c r="F190" i="137"/>
  <c r="F187" i="137"/>
  <c r="F186" i="137"/>
  <c r="F183" i="137"/>
  <c r="F181" i="137" s="1"/>
  <c r="H181" i="137" s="1"/>
  <c r="F179" i="137"/>
  <c r="F178" i="137" s="1"/>
  <c r="H178" i="137" s="1"/>
  <c r="F176" i="137"/>
  <c r="F175" i="137" s="1"/>
  <c r="F177" i="137" s="1"/>
  <c r="H177" i="137" s="1"/>
  <c r="F173" i="137"/>
  <c r="F171" i="137" s="1"/>
  <c r="H171" i="137" s="1"/>
  <c r="F170" i="137"/>
  <c r="F169" i="137" s="1"/>
  <c r="H169" i="137" s="1"/>
  <c r="F167" i="137"/>
  <c r="F166" i="137" s="1"/>
  <c r="F162" i="137"/>
  <c r="H162" i="137" s="1"/>
  <c r="F161" i="137"/>
  <c r="F160" i="137" s="1"/>
  <c r="H160" i="137" s="1"/>
  <c r="F158" i="137"/>
  <c r="F157" i="137" s="1"/>
  <c r="F159" i="137" s="1"/>
  <c r="H159" i="137" s="1"/>
  <c r="F156" i="137"/>
  <c r="F154" i="137" s="1"/>
  <c r="H154" i="137" s="1"/>
  <c r="F145" i="137"/>
  <c r="H145" i="137" s="1"/>
  <c r="F144" i="137"/>
  <c r="F143" i="137"/>
  <c r="F140" i="137"/>
  <c r="F139" i="137"/>
  <c r="F138" i="137"/>
  <c r="F137" i="137"/>
  <c r="F136" i="137"/>
  <c r="F134" i="137"/>
  <c r="F133" i="137"/>
  <c r="F132" i="137"/>
  <c r="F131" i="137"/>
  <c r="F130" i="137"/>
  <c r="F125" i="137"/>
  <c r="F124" i="137"/>
  <c r="F123" i="137"/>
  <c r="F120" i="137"/>
  <c r="H120" i="137" s="1"/>
  <c r="F117" i="137"/>
  <c r="F116" i="137"/>
  <c r="F115" i="137"/>
  <c r="F110" i="137"/>
  <c r="F109" i="137"/>
  <c r="F108" i="137"/>
  <c r="F103" i="137"/>
  <c r="F102" i="137"/>
  <c r="F101" i="137"/>
  <c r="F95" i="137"/>
  <c r="H95" i="137" s="1"/>
  <c r="F91" i="137"/>
  <c r="H91" i="137" s="1"/>
  <c r="F87" i="137"/>
  <c r="H87" i="137" s="1"/>
  <c r="F75" i="137"/>
  <c r="F74" i="137"/>
  <c r="F73" i="137"/>
  <c r="F72" i="137"/>
  <c r="F71" i="137"/>
  <c r="F70" i="137"/>
  <c r="F69" i="137"/>
  <c r="F68" i="137"/>
  <c r="F67" i="137"/>
  <c r="F66" i="137"/>
  <c r="F65" i="137"/>
  <c r="F64" i="137"/>
  <c r="F62" i="137"/>
  <c r="F61" i="137"/>
  <c r="F60" i="137"/>
  <c r="F59" i="137"/>
  <c r="F58" i="137"/>
  <c r="F57" i="137"/>
  <c r="F48" i="137"/>
  <c r="H48" i="137" s="1"/>
  <c r="F45" i="137"/>
  <c r="H45" i="137" s="1"/>
  <c r="F42" i="137"/>
  <c r="H42" i="137" s="1"/>
  <c r="F41" i="137"/>
  <c r="F40" i="137" s="1"/>
  <c r="H40" i="137" s="1"/>
  <c r="F38" i="137"/>
  <c r="F36" i="137" s="1"/>
  <c r="H36" i="137" s="1"/>
  <c r="F26" i="137"/>
  <c r="F24" i="137" s="1"/>
  <c r="H24" i="137" s="1"/>
  <c r="H15" i="137"/>
  <c r="H14" i="137"/>
  <c r="H13" i="137"/>
  <c r="H12" i="137"/>
  <c r="H11" i="137"/>
  <c r="H10" i="137"/>
  <c r="F1015" i="137" l="1"/>
  <c r="H1015" i="137" s="1"/>
  <c r="F1016" i="137"/>
  <c r="H1016" i="137" s="1"/>
  <c r="F1223" i="137"/>
  <c r="F1226" i="137"/>
  <c r="H1226" i="137" s="1"/>
  <c r="H1348" i="137"/>
  <c r="F1261" i="137"/>
  <c r="F1257" i="137" s="1"/>
  <c r="H1257" i="137" s="1"/>
  <c r="F142" i="137"/>
  <c r="H142" i="137" s="1"/>
  <c r="G487" i="137"/>
  <c r="G561" i="137"/>
  <c r="F626" i="137"/>
  <c r="H626" i="137" s="1"/>
  <c r="G1080" i="137"/>
  <c r="H1080" i="137" s="1"/>
  <c r="F603" i="137"/>
  <c r="H603" i="137" s="1"/>
  <c r="G516" i="137"/>
  <c r="H516" i="137" s="1"/>
  <c r="G548" i="137"/>
  <c r="H548" i="137" s="1"/>
  <c r="G533" i="137"/>
  <c r="H533" i="137" s="1"/>
  <c r="G504" i="137"/>
  <c r="H504" i="137" s="1"/>
  <c r="G1243" i="137"/>
  <c r="H1243" i="137" s="1"/>
  <c r="G588" i="137"/>
  <c r="H588" i="137" s="1"/>
  <c r="H1363" i="137"/>
  <c r="C34" i="70" s="1"/>
  <c r="G574" i="137"/>
  <c r="H574" i="137" s="1"/>
  <c r="H1327" i="137"/>
  <c r="C32" i="70" s="1"/>
  <c r="H1269" i="137"/>
  <c r="C30" i="70" s="1"/>
  <c r="F1227" i="137"/>
  <c r="H1227" i="137" s="1"/>
  <c r="F700" i="137"/>
  <c r="H700" i="137" s="1"/>
  <c r="H863" i="137"/>
  <c r="C24" i="70" s="1"/>
  <c r="F188" i="137"/>
  <c r="H188" i="137" s="1"/>
  <c r="F262" i="137"/>
  <c r="H262" i="137" s="1"/>
  <c r="F1008" i="137"/>
  <c r="H1008" i="137" s="1"/>
  <c r="H1396" i="137"/>
  <c r="C37" i="70" s="1"/>
  <c r="H735" i="137"/>
  <c r="C22" i="70" s="1"/>
  <c r="F608" i="137"/>
  <c r="H608" i="137" s="1"/>
  <c r="H721" i="137"/>
  <c r="C21" i="70" s="1"/>
  <c r="F979" i="137"/>
  <c r="H979" i="137" s="1"/>
  <c r="F1052" i="137"/>
  <c r="H1052" i="137" s="1"/>
  <c r="G1050" i="137" s="1"/>
  <c r="H1050" i="137" s="1"/>
  <c r="F1112" i="137"/>
  <c r="H1284" i="137"/>
  <c r="C31" i="70" s="1"/>
  <c r="H1382" i="137"/>
  <c r="C36" i="70" s="1"/>
  <c r="F1132" i="137"/>
  <c r="F1135" i="137"/>
  <c r="H1135" i="137" s="1"/>
  <c r="F248" i="137"/>
  <c r="H248" i="137" s="1"/>
  <c r="F1136" i="137"/>
  <c r="H1136" i="137" s="1"/>
  <c r="F349" i="137"/>
  <c r="H349" i="137" s="1"/>
  <c r="F672" i="137"/>
  <c r="F674" i="137"/>
  <c r="H674" i="137" s="1"/>
  <c r="F997" i="137"/>
  <c r="H997" i="137" s="1"/>
  <c r="F1117" i="137"/>
  <c r="H1117" i="137" s="1"/>
  <c r="F1146" i="137"/>
  <c r="H1146" i="137" s="1"/>
  <c r="F358" i="137"/>
  <c r="H358" i="137" s="1"/>
  <c r="F649" i="137"/>
  <c r="F675" i="137"/>
  <c r="H675" i="137" s="1"/>
  <c r="F875" i="137"/>
  <c r="F1042" i="137"/>
  <c r="H1042" i="137" s="1"/>
  <c r="F1118" i="137"/>
  <c r="H1118" i="137" s="1"/>
  <c r="F1147" i="137"/>
  <c r="H1147" i="137" s="1"/>
  <c r="F1260" i="137"/>
  <c r="H1260" i="137" s="1"/>
  <c r="F56" i="137"/>
  <c r="F76" i="137" s="1"/>
  <c r="H76" i="137" s="1"/>
  <c r="F284" i="137"/>
  <c r="H284" i="137" s="1"/>
  <c r="F620" i="137"/>
  <c r="H620" i="137" s="1"/>
  <c r="F651" i="137"/>
  <c r="H651" i="137" s="1"/>
  <c r="F878" i="137"/>
  <c r="H878" i="137" s="1"/>
  <c r="F910" i="137"/>
  <c r="H910" i="137" s="1"/>
  <c r="F621" i="137"/>
  <c r="H621" i="137" s="1"/>
  <c r="F653" i="137"/>
  <c r="H653" i="137" s="1"/>
  <c r="F684" i="137"/>
  <c r="H684" i="137" s="1"/>
  <c r="F817" i="137"/>
  <c r="H817" i="137" s="1"/>
  <c r="F1154" i="137"/>
  <c r="H1154" i="137" s="1"/>
  <c r="F292" i="137"/>
  <c r="H292" i="137" s="1"/>
  <c r="F332" i="137"/>
  <c r="H332" i="137" s="1"/>
  <c r="F353" i="137"/>
  <c r="H353" i="137" s="1"/>
  <c r="F964" i="137"/>
  <c r="H964" i="137" s="1"/>
  <c r="F1107" i="137"/>
  <c r="H1107" i="137" s="1"/>
  <c r="F1160" i="137"/>
  <c r="F838" i="137"/>
  <c r="H838" i="137" s="1"/>
  <c r="F879" i="137"/>
  <c r="H879" i="137" s="1"/>
  <c r="F943" i="137"/>
  <c r="H943" i="137" s="1"/>
  <c r="F326" i="137"/>
  <c r="H326" i="137" s="1"/>
  <c r="F679" i="137"/>
  <c r="F184" i="137"/>
  <c r="H184" i="137" s="1"/>
  <c r="F664" i="137"/>
  <c r="F682" i="137"/>
  <c r="H682" i="137" s="1"/>
  <c r="F920" i="137"/>
  <c r="H920" i="137" s="1"/>
  <c r="F945" i="137"/>
  <c r="H945" i="137" s="1"/>
  <c r="F1187" i="137"/>
  <c r="H1187" i="137" s="1"/>
  <c r="F238" i="137"/>
  <c r="H238" i="137" s="1"/>
  <c r="F369" i="137"/>
  <c r="F372" i="137" s="1"/>
  <c r="H372" i="137" s="1"/>
  <c r="F669" i="137"/>
  <c r="H669" i="137" s="1"/>
  <c r="F683" i="137"/>
  <c r="H683" i="137" s="1"/>
  <c r="F826" i="137"/>
  <c r="H826" i="137" s="1"/>
  <c r="F923" i="137"/>
  <c r="H923" i="137" s="1"/>
  <c r="F946" i="137"/>
  <c r="H946" i="137" s="1"/>
  <c r="F991" i="137"/>
  <c r="H991" i="137" s="1"/>
  <c r="F1022" i="137"/>
  <c r="H1022" i="137" s="1"/>
  <c r="F1191" i="137"/>
  <c r="H1191" i="137" s="1"/>
  <c r="F307" i="137"/>
  <c r="H307" i="137" s="1"/>
  <c r="F652" i="137"/>
  <c r="H652" i="137" s="1"/>
  <c r="F685" i="137"/>
  <c r="H685" i="137" s="1"/>
  <c r="F880" i="137"/>
  <c r="H880" i="137" s="1"/>
  <c r="F952" i="137"/>
  <c r="H952" i="137" s="1"/>
  <c r="F1009" i="137"/>
  <c r="H1009" i="137" s="1"/>
  <c r="F1233" i="137"/>
  <c r="F616" i="137"/>
  <c r="F634" i="137"/>
  <c r="F1115" i="137"/>
  <c r="H1115" i="137" s="1"/>
  <c r="F1236" i="137"/>
  <c r="H1236" i="137" s="1"/>
  <c r="F321" i="137"/>
  <c r="H321" i="137" s="1"/>
  <c r="F386" i="137"/>
  <c r="F391" i="137" s="1"/>
  <c r="H391" i="137" s="1"/>
  <c r="F1114" i="137"/>
  <c r="H1114" i="137" s="1"/>
  <c r="F312" i="137"/>
  <c r="H312" i="137" s="1"/>
  <c r="F496" i="137"/>
  <c r="H496" i="137" s="1"/>
  <c r="F619" i="137"/>
  <c r="H619" i="137" s="1"/>
  <c r="F636" i="137"/>
  <c r="H636" i="137" s="1"/>
  <c r="F690" i="137"/>
  <c r="H690" i="137" s="1"/>
  <c r="F961" i="137"/>
  <c r="H961" i="137" s="1"/>
  <c r="F1013" i="137"/>
  <c r="G1013" i="137" s="1"/>
  <c r="F1104" i="137"/>
  <c r="F1237" i="137"/>
  <c r="H1237" i="137" s="1"/>
  <c r="F280" i="137"/>
  <c r="H280" i="137" s="1"/>
  <c r="F691" i="137"/>
  <c r="H691" i="137" s="1"/>
  <c r="F833" i="137"/>
  <c r="H833" i="137" s="1"/>
  <c r="F919" i="137"/>
  <c r="H919" i="137" s="1"/>
  <c r="F941" i="137"/>
  <c r="F963" i="137"/>
  <c r="H963" i="137" s="1"/>
  <c r="F1106" i="137"/>
  <c r="H1106" i="137" s="1"/>
  <c r="F1169" i="137"/>
  <c r="H1169" i="137" s="1"/>
  <c r="F1238" i="137"/>
  <c r="H1238" i="137" s="1"/>
  <c r="F213" i="137"/>
  <c r="H213" i="137" s="1"/>
  <c r="F271" i="137"/>
  <c r="F277" i="137" s="1"/>
  <c r="H277" i="137" s="1"/>
  <c r="F604" i="137"/>
  <c r="H604" i="137" s="1"/>
  <c r="F631" i="137"/>
  <c r="H631" i="137" s="1"/>
  <c r="F695" i="137"/>
  <c r="H695" i="137" s="1"/>
  <c r="F1026" i="137"/>
  <c r="H1026" i="137" s="1"/>
  <c r="F1185" i="137"/>
  <c r="F1070" i="137"/>
  <c r="F1178" i="137"/>
  <c r="H1178" i="137" s="1"/>
  <c r="F968" i="137"/>
  <c r="F1074" i="137"/>
  <c r="H1074" i="137" s="1"/>
  <c r="F1179" i="137"/>
  <c r="H1179" i="137" s="1"/>
  <c r="F627" i="137"/>
  <c r="H627" i="137" s="1"/>
  <c r="F988" i="137"/>
  <c r="H988" i="137" s="1"/>
  <c r="F106" i="137"/>
  <c r="H106" i="137" s="1"/>
  <c r="F692" i="137"/>
  <c r="H692" i="137" s="1"/>
  <c r="F1073" i="137"/>
  <c r="H1073" i="137" s="1"/>
  <c r="F1188" i="137"/>
  <c r="H1188" i="137" s="1"/>
  <c r="F1205" i="137"/>
  <c r="F200" i="137"/>
  <c r="H200" i="137" s="1"/>
  <c r="F629" i="137"/>
  <c r="H629" i="137" s="1"/>
  <c r="F693" i="137"/>
  <c r="H693" i="137" s="1"/>
  <c r="F971" i="137"/>
  <c r="H971" i="137" s="1"/>
  <c r="F1006" i="137"/>
  <c r="H1006" i="137" s="1"/>
  <c r="F1189" i="137"/>
  <c r="H1189" i="137" s="1"/>
  <c r="F113" i="137"/>
  <c r="H113" i="137" s="1"/>
  <c r="F972" i="137"/>
  <c r="H972" i="137" s="1"/>
  <c r="F989" i="137"/>
  <c r="H989" i="137" s="1"/>
  <c r="F1075" i="137"/>
  <c r="H1075" i="137" s="1"/>
  <c r="F1142" i="137"/>
  <c r="F1180" i="137"/>
  <c r="H1180" i="137" s="1"/>
  <c r="F1175" i="137"/>
  <c r="F605" i="137"/>
  <c r="H605" i="137" s="1"/>
  <c r="F628" i="137"/>
  <c r="H628" i="137" s="1"/>
  <c r="F666" i="137"/>
  <c r="H666" i="137" s="1"/>
  <c r="F63" i="137"/>
  <c r="F127" i="137"/>
  <c r="H127" i="137" s="1"/>
  <c r="F399" i="137"/>
  <c r="F606" i="137"/>
  <c r="H606" i="137" s="1"/>
  <c r="F667" i="137"/>
  <c r="H667" i="137" s="1"/>
  <c r="F1208" i="137"/>
  <c r="H1208" i="137" s="1"/>
  <c r="F99" i="137"/>
  <c r="H99" i="137" s="1"/>
  <c r="F122" i="137"/>
  <c r="H122" i="137" s="1"/>
  <c r="H474" i="137"/>
  <c r="C16" i="70" s="1"/>
  <c r="F253" i="137"/>
  <c r="H253" i="137" s="1"/>
  <c r="F601" i="137"/>
  <c r="F624" i="137"/>
  <c r="F642" i="137"/>
  <c r="F688" i="137"/>
  <c r="F959" i="137"/>
  <c r="F990" i="137"/>
  <c r="H990" i="137" s="1"/>
  <c r="F1007" i="137"/>
  <c r="H1007" i="137" s="1"/>
  <c r="F1145" i="137"/>
  <c r="H1145" i="137" s="1"/>
  <c r="F1209" i="137"/>
  <c r="H1209" i="137" s="1"/>
  <c r="H157" i="137"/>
  <c r="H166" i="137"/>
  <c r="F168" i="137"/>
  <c r="H168" i="137" s="1"/>
  <c r="F1062" i="137"/>
  <c r="H1062" i="137" s="1"/>
  <c r="H1063" i="137"/>
  <c r="F453" i="137"/>
  <c r="F452" i="137" s="1"/>
  <c r="H452" i="137" s="1"/>
  <c r="F451" i="137"/>
  <c r="F450" i="137" s="1"/>
  <c r="H450" i="137" s="1"/>
  <c r="H448" i="137"/>
  <c r="F443" i="137"/>
  <c r="F442" i="137" s="1"/>
  <c r="F661" i="137"/>
  <c r="H661" i="137" s="1"/>
  <c r="F660" i="137"/>
  <c r="H660" i="137" s="1"/>
  <c r="F657" i="137"/>
  <c r="F891" i="137"/>
  <c r="F893" i="137"/>
  <c r="H893" i="137" s="1"/>
  <c r="F1035" i="137"/>
  <c r="H1035" i="137" s="1"/>
  <c r="F1030" i="137"/>
  <c r="F1036" i="137"/>
  <c r="H1036" i="137" s="1"/>
  <c r="F1032" i="137"/>
  <c r="H1032" i="137" s="1"/>
  <c r="H709" i="137"/>
  <c r="H708" i="137"/>
  <c r="F740" i="137"/>
  <c r="H740" i="137" s="1"/>
  <c r="F911" i="137"/>
  <c r="H911" i="137" s="1"/>
  <c r="F907" i="137"/>
  <c r="H907" i="137" s="1"/>
  <c r="F904" i="137"/>
  <c r="F912" i="137"/>
  <c r="H912" i="137" s="1"/>
  <c r="F908" i="137"/>
  <c r="H908" i="137" s="1"/>
  <c r="F921" i="137"/>
  <c r="H921" i="137" s="1"/>
  <c r="F917" i="137"/>
  <c r="H917" i="137" s="1"/>
  <c r="F922" i="137"/>
  <c r="H922" i="137" s="1"/>
  <c r="F918" i="137"/>
  <c r="H918" i="137" s="1"/>
  <c r="F1258" i="137"/>
  <c r="H1258" i="137" s="1"/>
  <c r="H1261" i="137"/>
  <c r="F1259" i="137"/>
  <c r="H1259" i="137" s="1"/>
  <c r="F950" i="137"/>
  <c r="F954" i="137"/>
  <c r="H954" i="137" s="1"/>
  <c r="F955" i="137"/>
  <c r="H955" i="137" s="1"/>
  <c r="F998" i="137"/>
  <c r="H998" i="137" s="1"/>
  <c r="F995" i="137"/>
  <c r="F999" i="137"/>
  <c r="H999" i="137" s="1"/>
  <c r="H1090" i="137"/>
  <c r="H1093" i="137"/>
  <c r="H1091" i="137"/>
  <c r="H175" i="137"/>
  <c r="F645" i="137"/>
  <c r="H645" i="137" s="1"/>
  <c r="F644" i="137"/>
  <c r="H644" i="137" s="1"/>
  <c r="F703" i="137"/>
  <c r="H703" i="137" s="1"/>
  <c r="F698" i="137"/>
  <c r="F702" i="137"/>
  <c r="H702" i="137" s="1"/>
  <c r="F936" i="137"/>
  <c r="H936" i="137" s="1"/>
  <c r="F932" i="137"/>
  <c r="F937" i="137"/>
  <c r="H937" i="137" s="1"/>
  <c r="F1218" i="137"/>
  <c r="H1218" i="137" s="1"/>
  <c r="F1217" i="137"/>
  <c r="H1217" i="137" s="1"/>
  <c r="F1219" i="137"/>
  <c r="H1219" i="137" s="1"/>
  <c r="H561" i="137"/>
  <c r="F1020" i="137"/>
  <c r="F1024" i="137"/>
  <c r="H1024" i="137" s="1"/>
  <c r="F1025" i="137"/>
  <c r="H1025" i="137" s="1"/>
  <c r="F1200" i="137"/>
  <c r="H1200" i="137" s="1"/>
  <c r="F1195" i="137"/>
  <c r="F1199" i="137"/>
  <c r="H1199" i="137" s="1"/>
  <c r="F1201" i="137"/>
  <c r="H1201" i="137" s="1"/>
  <c r="F1197" i="137"/>
  <c r="H1197" i="137" s="1"/>
  <c r="C33" i="70"/>
  <c r="H487" i="137"/>
  <c r="F1127" i="137"/>
  <c r="H1127" i="137" s="1"/>
  <c r="F1122" i="137"/>
  <c r="F1126" i="137"/>
  <c r="H1126" i="137" s="1"/>
  <c r="F1128" i="137"/>
  <c r="H1128" i="137" s="1"/>
  <c r="F1124" i="137"/>
  <c r="H1124" i="137" s="1"/>
  <c r="F639" i="137"/>
  <c r="H639" i="137" s="1"/>
  <c r="F638" i="137"/>
  <c r="H638" i="137" s="1"/>
  <c r="F906" i="137"/>
  <c r="H906" i="137" s="1"/>
  <c r="F980" i="137"/>
  <c r="H980" i="137" s="1"/>
  <c r="F977" i="137"/>
  <c r="F981" i="137"/>
  <c r="H981" i="137" s="1"/>
  <c r="F1033" i="137"/>
  <c r="H1033" i="137" s="1"/>
  <c r="F1152" i="137"/>
  <c r="F1167" i="137"/>
  <c r="F1072" i="137"/>
  <c r="H1072" i="137" s="1"/>
  <c r="F1137" i="137"/>
  <c r="H1137" i="137" s="1"/>
  <c r="F1144" i="137"/>
  <c r="H1144" i="137" s="1"/>
  <c r="F1155" i="137"/>
  <c r="H1155" i="137" s="1"/>
  <c r="F1170" i="137"/>
  <c r="H1170" i="137" s="1"/>
  <c r="F1177" i="137"/>
  <c r="H1177" i="137" s="1"/>
  <c r="F1210" i="137"/>
  <c r="H1210" i="137" s="1"/>
  <c r="F1228" i="137"/>
  <c r="H1228" i="137" s="1"/>
  <c r="F1235" i="137"/>
  <c r="H1235" i="137" s="1"/>
  <c r="F877" i="137"/>
  <c r="H877" i="137" s="1"/>
  <c r="F1134" i="137"/>
  <c r="H1134" i="137" s="1"/>
  <c r="F1207" i="137"/>
  <c r="H1207" i="137" s="1"/>
  <c r="F1225" i="137"/>
  <c r="H1225" i="137" s="1"/>
  <c r="F1256" i="137" l="1"/>
  <c r="H1256" i="137" s="1"/>
  <c r="F78" i="137"/>
  <c r="H78" i="137" s="1"/>
  <c r="G891" i="137"/>
  <c r="H891" i="137" s="1"/>
  <c r="H890" i="137" s="1"/>
  <c r="H399" i="137"/>
  <c r="H398" i="137" s="1"/>
  <c r="C14" i="70" s="1"/>
  <c r="H394" i="137"/>
  <c r="G1060" i="137"/>
  <c r="H1060" i="137" s="1"/>
  <c r="G1233" i="137"/>
  <c r="H1233" i="137" s="1"/>
  <c r="G616" i="137"/>
  <c r="H616" i="137" s="1"/>
  <c r="H1381" i="137"/>
  <c r="G968" i="137"/>
  <c r="H968" i="137" s="1"/>
  <c r="G932" i="137"/>
  <c r="H932" i="137" s="1"/>
  <c r="G1122" i="137"/>
  <c r="H1122" i="137" s="1"/>
  <c r="G624" i="137"/>
  <c r="H624" i="137" s="1"/>
  <c r="G1223" i="137"/>
  <c r="H1223" i="137" s="1"/>
  <c r="G642" i="137"/>
  <c r="H642" i="137" s="1"/>
  <c r="G950" i="137"/>
  <c r="H950" i="137" s="1"/>
  <c r="G941" i="137"/>
  <c r="H941" i="137" s="1"/>
  <c r="G1175" i="137"/>
  <c r="H1175" i="137" s="1"/>
  <c r="G1132" i="137"/>
  <c r="H1132" i="137" s="1"/>
  <c r="G657" i="137"/>
  <c r="G601" i="137"/>
  <c r="H601" i="137" s="1"/>
  <c r="H503" i="137" s="1"/>
  <c r="C19" i="70" s="1"/>
  <c r="G1142" i="137"/>
  <c r="H1142" i="137" s="1"/>
  <c r="G679" i="137"/>
  <c r="H679" i="137" s="1"/>
  <c r="G1160" i="137"/>
  <c r="H1160" i="137" s="1"/>
  <c r="G1004" i="137"/>
  <c r="H1004" i="137" s="1"/>
  <c r="H1013" i="137"/>
  <c r="G1112" i="137"/>
  <c r="H1112" i="137" s="1"/>
  <c r="G1070" i="137"/>
  <c r="H1070" i="137" s="1"/>
  <c r="G986" i="137"/>
  <c r="H986" i="137" s="1"/>
  <c r="G1185" i="137"/>
  <c r="H1185" i="137" s="1"/>
  <c r="G649" i="137"/>
  <c r="H649" i="137" s="1"/>
  <c r="G1254" i="137"/>
  <c r="H1254" i="137" s="1"/>
  <c r="G1205" i="137"/>
  <c r="H1205" i="137" s="1"/>
  <c r="H739" i="137"/>
  <c r="C23" i="70" s="1"/>
  <c r="G875" i="137"/>
  <c r="H875" i="137" s="1"/>
  <c r="H874" i="137" s="1"/>
  <c r="G706" i="137"/>
  <c r="H706" i="137" s="1"/>
  <c r="G698" i="137"/>
  <c r="H698" i="137" s="1"/>
  <c r="G1020" i="137"/>
  <c r="H1020" i="137" s="1"/>
  <c r="G977" i="137"/>
  <c r="H977" i="137" s="1"/>
  <c r="G1215" i="137"/>
  <c r="H1215" i="137" s="1"/>
  <c r="G672" i="137"/>
  <c r="H672" i="137" s="1"/>
  <c r="G959" i="137"/>
  <c r="H959" i="137" s="1"/>
  <c r="G1152" i="137"/>
  <c r="H1152" i="137" s="1"/>
  <c r="G1030" i="137"/>
  <c r="H1030" i="137" s="1"/>
  <c r="G904" i="137"/>
  <c r="H904" i="137" s="1"/>
  <c r="G1195" i="137"/>
  <c r="H1195" i="137" s="1"/>
  <c r="G1088" i="137"/>
  <c r="H1088" i="137" s="1"/>
  <c r="G915" i="137"/>
  <c r="H915" i="137" s="1"/>
  <c r="G1167" i="137"/>
  <c r="H1167" i="137" s="1"/>
  <c r="G688" i="137"/>
  <c r="H688" i="137" s="1"/>
  <c r="G664" i="137"/>
  <c r="H664" i="137" s="1"/>
  <c r="G995" i="137"/>
  <c r="H995" i="137" s="1"/>
  <c r="G1104" i="137"/>
  <c r="H1104" i="137" s="1"/>
  <c r="G634" i="137"/>
  <c r="H634" i="137" s="1"/>
  <c r="G1040" i="137"/>
  <c r="H1040" i="137" s="1"/>
  <c r="G493" i="137"/>
  <c r="H493" i="137" s="1"/>
  <c r="H484" i="137" s="1"/>
  <c r="F335" i="137"/>
  <c r="H335" i="137" s="1"/>
  <c r="F331" i="137"/>
  <c r="H331" i="137" s="1"/>
  <c r="C35" i="70"/>
  <c r="F54" i="137"/>
  <c r="F83" i="137" s="1"/>
  <c r="H83" i="137" s="1"/>
  <c r="F80" i="137"/>
  <c r="H80" i="137" s="1"/>
  <c r="H369" i="137"/>
  <c r="F79" i="137"/>
  <c r="H79" i="137" s="1"/>
  <c r="F77" i="137"/>
  <c r="H77" i="137" s="1"/>
  <c r="F81" i="137"/>
  <c r="H81" i="137" s="1"/>
  <c r="F258" i="137"/>
  <c r="H258" i="137" s="1"/>
  <c r="H386" i="137"/>
  <c r="H86" i="137"/>
  <c r="C11" i="70" s="1"/>
  <c r="H271" i="137"/>
  <c r="H657" i="137"/>
  <c r="F445" i="137"/>
  <c r="F444" i="137" s="1"/>
  <c r="H444" i="137" s="1"/>
  <c r="F447" i="137"/>
  <c r="F446" i="137" s="1"/>
  <c r="H446" i="137" s="1"/>
  <c r="H442" i="137"/>
  <c r="H433" i="137" l="1"/>
  <c r="C15" i="70" s="1"/>
  <c r="C18" i="70"/>
  <c r="H306" i="137"/>
  <c r="F82" i="137"/>
  <c r="H82" i="137" s="1"/>
  <c r="G54" i="137" s="1"/>
  <c r="H54" i="137" s="1"/>
  <c r="H180" i="137"/>
  <c r="C12" i="70" s="1"/>
  <c r="H931" i="137"/>
  <c r="C28" i="70" s="1"/>
  <c r="H903" i="137"/>
  <c r="C27" i="70" s="1"/>
  <c r="H1103" i="137"/>
  <c r="C29" i="70" s="1"/>
  <c r="H615" i="137"/>
  <c r="C20" i="70" s="1"/>
  <c r="C13" i="70"/>
  <c r="C26" i="70"/>
  <c r="C25" i="70"/>
  <c r="H483" i="137" l="1"/>
  <c r="H9" i="137"/>
  <c r="H8" i="137" l="1"/>
  <c r="H1416" i="137" s="1"/>
  <c r="H1418" i="137" s="1"/>
  <c r="C10" i="70"/>
  <c r="F241" i="10" l="1"/>
  <c r="F221" i="10"/>
  <c r="F217" i="10" s="1"/>
  <c r="F411" i="10"/>
  <c r="H411" i="10" s="1"/>
  <c r="F566" i="10"/>
  <c r="H566" i="10" l="1"/>
  <c r="F560" i="10" l="1"/>
  <c r="F559" i="10" s="1"/>
  <c r="H559" i="10" s="1"/>
  <c r="F558" i="10"/>
  <c r="F498" i="10"/>
  <c r="F497" i="10" s="1"/>
  <c r="H497" i="10" s="1"/>
  <c r="F488" i="10"/>
  <c r="F487" i="10" s="1"/>
  <c r="H487" i="10" s="1"/>
  <c r="F500" i="10"/>
  <c r="F499" i="10" s="1"/>
  <c r="H499" i="10" s="1"/>
  <c r="F247" i="10" l="1"/>
  <c r="H247" i="10" s="1"/>
  <c r="F243" i="10"/>
  <c r="H243" i="10" s="1"/>
  <c r="F239" i="10"/>
  <c r="H239" i="10" s="1"/>
  <c r="F235" i="10"/>
  <c r="H235" i="10" s="1"/>
  <c r="F231" i="10" l="1"/>
  <c r="H231" i="10" s="1"/>
  <c r="F228" i="10"/>
  <c r="H228" i="10" s="1"/>
  <c r="F225" i="10"/>
  <c r="H225" i="10" s="1"/>
  <c r="H217" i="10"/>
  <c r="F281" i="10" l="1"/>
  <c r="F280" i="10" s="1"/>
  <c r="H280" i="10" s="1"/>
  <c r="F585" i="10"/>
  <c r="F583" i="10" s="1"/>
  <c r="H583" i="10" s="1"/>
  <c r="F579" i="10"/>
  <c r="H579" i="10" s="1"/>
  <c r="F578" i="10"/>
  <c r="F577" i="10"/>
  <c r="F489" i="10"/>
  <c r="H489" i="10" s="1"/>
  <c r="F176" i="10"/>
  <c r="F175" i="10"/>
  <c r="F257" i="10"/>
  <c r="H257" i="10" s="1"/>
  <c r="H256" i="10" s="1"/>
  <c r="F167" i="10"/>
  <c r="H167" i="10" s="1"/>
  <c r="F528" i="10"/>
  <c r="H528" i="10" s="1"/>
  <c r="F294" i="10"/>
  <c r="H294" i="10" s="1"/>
  <c r="F276" i="10"/>
  <c r="H276" i="10" s="1"/>
  <c r="F183" i="10"/>
  <c r="F291" i="10"/>
  <c r="F274" i="10"/>
  <c r="F273" i="10"/>
  <c r="F185" i="10"/>
  <c r="H185" i="10" s="1"/>
  <c r="F182" i="10"/>
  <c r="F264" i="10"/>
  <c r="F260" i="10" s="1"/>
  <c r="H260" i="10" s="1"/>
  <c r="F289" i="10"/>
  <c r="F271" i="10"/>
  <c r="F270" i="10"/>
  <c r="F267" i="10"/>
  <c r="F265" i="10" s="1"/>
  <c r="H265" i="10" s="1"/>
  <c r="F287" i="10"/>
  <c r="F586" i="10"/>
  <c r="H586" i="10" s="1"/>
  <c r="F547" i="10"/>
  <c r="H547" i="10" s="1"/>
  <c r="F282" i="10"/>
  <c r="H282" i="10" s="1"/>
  <c r="F298" i="10"/>
  <c r="H298" i="10" s="1"/>
  <c r="F300" i="10"/>
  <c r="H300" i="10" s="1"/>
  <c r="F491" i="10"/>
  <c r="H491" i="10" s="1"/>
  <c r="F485" i="10"/>
  <c r="H485" i="10" s="1"/>
  <c r="F506" i="10"/>
  <c r="H506" i="10" s="1"/>
  <c r="C16" i="9" l="1"/>
  <c r="H484" i="10"/>
  <c r="C29" i="9" s="1"/>
  <c r="H297" i="10"/>
  <c r="C19" i="9" s="1"/>
  <c r="H582" i="10"/>
  <c r="C36" i="9" s="1"/>
  <c r="F173" i="10"/>
  <c r="H173" i="10" s="1"/>
  <c r="F575" i="10"/>
  <c r="H575" i="10" s="1"/>
  <c r="H574" i="10" s="1"/>
  <c r="C35" i="9" s="1"/>
  <c r="F285" i="10"/>
  <c r="H285" i="10" s="1"/>
  <c r="H279" i="10" s="1"/>
  <c r="C18" i="9" s="1"/>
  <c r="F268" i="10"/>
  <c r="H268" i="10" s="1"/>
  <c r="H259" i="10" s="1"/>
  <c r="C17" i="9" s="1"/>
  <c r="F180" i="10"/>
  <c r="H180" i="10" s="1"/>
  <c r="F520" i="10"/>
  <c r="F519" i="10" s="1"/>
  <c r="H519" i="10" s="1"/>
  <c r="F515" i="10"/>
  <c r="H515" i="10" s="1"/>
  <c r="F517" i="10"/>
  <c r="H517" i="10" s="1"/>
  <c r="F512" i="10"/>
  <c r="H512" i="10" s="1"/>
  <c r="F509" i="10"/>
  <c r="H509" i="10" s="1"/>
  <c r="F456" i="10" l="1"/>
  <c r="H456" i="10" s="1"/>
  <c r="F451" i="10"/>
  <c r="H451" i="10" s="1"/>
  <c r="F432" i="10"/>
  <c r="H432" i="10" s="1"/>
  <c r="F314" i="10" l="1"/>
  <c r="H314" i="10" s="1"/>
  <c r="F309" i="10"/>
  <c r="H309" i="10" s="1"/>
  <c r="F304" i="10"/>
  <c r="H304" i="10" s="1"/>
  <c r="F337" i="10"/>
  <c r="H337" i="10" s="1"/>
  <c r="F332" i="10"/>
  <c r="H332" i="10" s="1"/>
  <c r="F327" i="10"/>
  <c r="H327" i="10" s="1"/>
  <c r="F322" i="10"/>
  <c r="H322" i="10" s="1"/>
  <c r="H351" i="10"/>
  <c r="H345" i="10"/>
  <c r="F407" i="10"/>
  <c r="H407" i="10" s="1"/>
  <c r="F402" i="10"/>
  <c r="H402" i="10" s="1"/>
  <c r="F397" i="10"/>
  <c r="H397" i="10" s="1"/>
  <c r="F427" i="10"/>
  <c r="H427" i="10" s="1"/>
  <c r="F422" i="10"/>
  <c r="H422" i="10" s="1"/>
  <c r="F418" i="10"/>
  <c r="H418" i="10" s="1"/>
  <c r="F443" i="10"/>
  <c r="H443" i="10" s="1"/>
  <c r="F439" i="10"/>
  <c r="H439" i="10" s="1"/>
  <c r="F477" i="10"/>
  <c r="H477" i="10" s="1"/>
  <c r="F473" i="10"/>
  <c r="H473" i="10" s="1"/>
  <c r="F468" i="10"/>
  <c r="H468" i="10" s="1"/>
  <c r="F463" i="10"/>
  <c r="H463" i="10" s="1"/>
  <c r="F563" i="10" l="1"/>
  <c r="F562" i="10" s="1"/>
  <c r="H562" i="10" s="1"/>
  <c r="F550" i="10"/>
  <c r="F549" i="10" s="1"/>
  <c r="H549" i="10" s="1"/>
  <c r="F553" i="10"/>
  <c r="H553" i="10" s="1"/>
  <c r="F460" i="10"/>
  <c r="H460" i="10" s="1"/>
  <c r="H450" i="10" s="1"/>
  <c r="F448" i="10"/>
  <c r="H448" i="10" s="1"/>
  <c r="H438" i="10" s="1"/>
  <c r="F436" i="10"/>
  <c r="H436" i="10" s="1"/>
  <c r="H417" i="10" s="1"/>
  <c r="F414" i="10"/>
  <c r="H414" i="10" s="1"/>
  <c r="H396" i="10" s="1"/>
  <c r="F341" i="10"/>
  <c r="H341" i="10" s="1"/>
  <c r="H321" i="10" s="1"/>
  <c r="F557" i="10" l="1"/>
  <c r="H557" i="10" s="1"/>
  <c r="F142" i="10"/>
  <c r="F141" i="10" s="1"/>
  <c r="H141" i="10" s="1"/>
  <c r="F149" i="10"/>
  <c r="F36" i="10"/>
  <c r="F35" i="10"/>
  <c r="F33" i="10"/>
  <c r="F32" i="10" s="1"/>
  <c r="F41" i="10" s="1"/>
  <c r="F29" i="10"/>
  <c r="F28" i="10" s="1"/>
  <c r="H28" i="10" s="1"/>
  <c r="F26" i="10"/>
  <c r="F24" i="10" s="1"/>
  <c r="H24" i="10" s="1"/>
  <c r="F22" i="10"/>
  <c r="F20" i="10" s="1"/>
  <c r="H20" i="10" s="1"/>
  <c r="F18" i="10"/>
  <c r="F16" i="10" s="1"/>
  <c r="H16" i="10" s="1"/>
  <c r="F34" i="10" l="1"/>
  <c r="F42" i="10" s="1"/>
  <c r="H42" i="10" s="1"/>
  <c r="H41" i="10"/>
  <c r="F37" i="10"/>
  <c r="H37" i="10" s="1"/>
  <c r="F39" i="10"/>
  <c r="H39" i="10" s="1"/>
  <c r="F38" i="10" l="1"/>
  <c r="H38" i="10" s="1"/>
  <c r="F40" i="10"/>
  <c r="H40" i="10" s="1"/>
  <c r="F30" i="10"/>
  <c r="F44" i="10" s="1"/>
  <c r="H44" i="10" s="1"/>
  <c r="F43" i="10" l="1"/>
  <c r="H43" i="10" s="1"/>
  <c r="G30" i="10" l="1"/>
  <c r="H30" i="10" s="1"/>
  <c r="F622" i="10"/>
  <c r="H622" i="10" s="1"/>
  <c r="F621" i="10"/>
  <c r="F620" i="10"/>
  <c r="F618" i="10"/>
  <c r="F617" i="10" s="1"/>
  <c r="H617" i="10" s="1"/>
  <c r="F615" i="10"/>
  <c r="F614" i="10"/>
  <c r="F608" i="10"/>
  <c r="H608" i="10" s="1"/>
  <c r="F604" i="10"/>
  <c r="H604" i="10" s="1"/>
  <c r="F603" i="10"/>
  <c r="F601" i="10" s="1"/>
  <c r="H601" i="10" s="1"/>
  <c r="F600" i="10"/>
  <c r="F599" i="10"/>
  <c r="F593" i="10"/>
  <c r="H593" i="10" s="1"/>
  <c r="F590" i="10"/>
  <c r="H590" i="10" s="1"/>
  <c r="F571" i="10"/>
  <c r="H571" i="10" s="1"/>
  <c r="H546" i="10" s="1"/>
  <c r="F543" i="10"/>
  <c r="H543" i="10" s="1"/>
  <c r="F540" i="10"/>
  <c r="H540" i="10" s="1"/>
  <c r="F537" i="10"/>
  <c r="H537" i="10" s="1"/>
  <c r="F536" i="10"/>
  <c r="F535" i="10" s="1"/>
  <c r="H535" i="10" s="1"/>
  <c r="F531" i="10"/>
  <c r="H531" i="10" s="1"/>
  <c r="H530" i="10"/>
  <c r="F526" i="10"/>
  <c r="F525" i="10" s="1"/>
  <c r="H525" i="10" s="1"/>
  <c r="H524" i="10" s="1"/>
  <c r="F521" i="10"/>
  <c r="H521" i="10" s="1"/>
  <c r="H505" i="10" s="1"/>
  <c r="F502" i="10"/>
  <c r="H502" i="10" s="1"/>
  <c r="F495" i="10"/>
  <c r="H495" i="10" s="1"/>
  <c r="F481" i="10"/>
  <c r="H481" i="10" s="1"/>
  <c r="H462" i="10" s="1"/>
  <c r="F393" i="10"/>
  <c r="H393" i="10" s="1"/>
  <c r="F390" i="10"/>
  <c r="H390" i="10" s="1"/>
  <c r="F386" i="10"/>
  <c r="H386" i="10" s="1"/>
  <c r="F382" i="10"/>
  <c r="H382" i="10" s="1"/>
  <c r="F378" i="10"/>
  <c r="H378" i="10" s="1"/>
  <c r="F376" i="10"/>
  <c r="H376" i="10" s="1"/>
  <c r="F372" i="10"/>
  <c r="H372" i="10" s="1"/>
  <c r="F370" i="10"/>
  <c r="H370" i="10" s="1"/>
  <c r="F368" i="10"/>
  <c r="H368" i="10" s="1"/>
  <c r="F365" i="10"/>
  <c r="H365" i="10" s="1"/>
  <c r="F363" i="10"/>
  <c r="H363" i="10" s="1"/>
  <c r="F360" i="10"/>
  <c r="H360" i="10" s="1"/>
  <c r="F356" i="10"/>
  <c r="H356" i="10" s="1"/>
  <c r="H344" i="10" s="1"/>
  <c r="F318" i="10"/>
  <c r="H318" i="10" s="1"/>
  <c r="H303" i="10" s="1"/>
  <c r="F253" i="10"/>
  <c r="H253" i="10" s="1"/>
  <c r="H252" i="10"/>
  <c r="F211" i="10"/>
  <c r="F210" i="10" s="1"/>
  <c r="H210" i="10" s="1"/>
  <c r="F207" i="10"/>
  <c r="H207" i="10" s="1"/>
  <c r="F206" i="10"/>
  <c r="F205" i="10" s="1"/>
  <c r="H205" i="10" s="1"/>
  <c r="F203" i="10"/>
  <c r="F202" i="10"/>
  <c r="F201" i="10"/>
  <c r="F196" i="10"/>
  <c r="F195" i="10" s="1"/>
  <c r="H195" i="10" s="1"/>
  <c r="F191" i="10"/>
  <c r="F190" i="10"/>
  <c r="F179" i="10"/>
  <c r="F177" i="10" s="1"/>
  <c r="H177" i="10" s="1"/>
  <c r="F172" i="10"/>
  <c r="F170" i="10" s="1"/>
  <c r="H170" i="10" s="1"/>
  <c r="F166" i="10"/>
  <c r="F165" i="10"/>
  <c r="F157" i="10"/>
  <c r="H157" i="10" s="1"/>
  <c r="F156" i="10"/>
  <c r="F155" i="10"/>
  <c r="F154" i="10"/>
  <c r="H149" i="10"/>
  <c r="F146" i="10"/>
  <c r="H146" i="10" s="1"/>
  <c r="F144" i="10"/>
  <c r="H144" i="10" s="1"/>
  <c r="F133" i="10"/>
  <c r="H133" i="10" s="1"/>
  <c r="F131" i="10"/>
  <c r="H131" i="10" s="1"/>
  <c r="F130" i="10"/>
  <c r="F129" i="10"/>
  <c r="F128" i="10"/>
  <c r="F127" i="10"/>
  <c r="F123" i="10"/>
  <c r="F122" i="10"/>
  <c r="F119" i="10"/>
  <c r="F118" i="10"/>
  <c r="F106" i="10"/>
  <c r="F105" i="10" s="1"/>
  <c r="H105" i="10" s="1"/>
  <c r="F99" i="10"/>
  <c r="H99" i="10" s="1"/>
  <c r="F97" i="10"/>
  <c r="H97" i="10" s="1"/>
  <c r="F96" i="10"/>
  <c r="F95" i="10"/>
  <c r="F87" i="10"/>
  <c r="F86" i="10" s="1"/>
  <c r="F90" i="10" s="1"/>
  <c r="F89" i="10" s="1"/>
  <c r="H89" i="10" s="1"/>
  <c r="F77" i="10"/>
  <c r="F76" i="10" s="1"/>
  <c r="H76" i="10" s="1"/>
  <c r="F74" i="10"/>
  <c r="F72" i="10" s="1"/>
  <c r="F81" i="10" s="1"/>
  <c r="F69" i="10"/>
  <c r="H69" i="10" s="1"/>
  <c r="F67" i="10"/>
  <c r="H67" i="10" s="1"/>
  <c r="H66" i="10" s="1"/>
  <c r="F60" i="10"/>
  <c r="H60" i="10" s="1"/>
  <c r="F54" i="10"/>
  <c r="H54" i="10" s="1"/>
  <c r="F48" i="10"/>
  <c r="H48" i="10" s="1"/>
  <c r="H15" i="10"/>
  <c r="H14" i="10"/>
  <c r="H13" i="10"/>
  <c r="H12" i="10"/>
  <c r="H11" i="10"/>
  <c r="H10" i="10"/>
  <c r="H534" i="10" l="1"/>
  <c r="H251" i="10"/>
  <c r="H589" i="10"/>
  <c r="H494" i="10"/>
  <c r="H9" i="10"/>
  <c r="H359" i="10"/>
  <c r="H47" i="10"/>
  <c r="F619" i="10"/>
  <c r="H619" i="10" s="1"/>
  <c r="H616" i="10" s="1"/>
  <c r="F189" i="10"/>
  <c r="H189" i="10" s="1"/>
  <c r="F92" i="10"/>
  <c r="H92" i="10" s="1"/>
  <c r="F121" i="10"/>
  <c r="H121" i="10" s="1"/>
  <c r="F163" i="10"/>
  <c r="H163" i="10" s="1"/>
  <c r="F126" i="10"/>
  <c r="H126" i="10" s="1"/>
  <c r="F152" i="10"/>
  <c r="H152" i="10" s="1"/>
  <c r="F597" i="10"/>
  <c r="H597" i="10" s="1"/>
  <c r="H596" i="10" s="1"/>
  <c r="F612" i="10"/>
  <c r="H612" i="10" s="1"/>
  <c r="H611" i="10" s="1"/>
  <c r="F116" i="10"/>
  <c r="H116" i="10" s="1"/>
  <c r="F91" i="10"/>
  <c r="H91" i="10" s="1"/>
  <c r="F199" i="10"/>
  <c r="H199" i="10" s="1"/>
  <c r="F84" i="10"/>
  <c r="F83" i="10" s="1"/>
  <c r="H83" i="10" s="1"/>
  <c r="F80" i="10"/>
  <c r="F79" i="10"/>
  <c r="F78" i="10" s="1"/>
  <c r="H78" i="10" s="1"/>
  <c r="H86" i="10"/>
  <c r="H72" i="10"/>
  <c r="H255" i="10" l="1"/>
  <c r="F85" i="10"/>
  <c r="H85" i="10" s="1"/>
  <c r="H80" i="10"/>
  <c r="H71" i="10" s="1"/>
  <c r="H8" i="10" l="1"/>
  <c r="H625" i="10" s="1"/>
  <c r="H627" i="10" s="1"/>
  <c r="H50" i="4" l="1"/>
  <c r="I50" i="4" l="1"/>
  <c r="F50" i="4" s="1"/>
  <c r="H201" i="80" l="1"/>
  <c r="H203" i="80"/>
  <c r="G199" i="80" l="1"/>
  <c r="F34" i="17"/>
  <c r="F57" i="17"/>
  <c r="F55" i="17"/>
  <c r="G431" i="109" l="1"/>
  <c r="M431" i="109" s="1"/>
  <c r="G429" i="109"/>
  <c r="M429" i="109" s="1"/>
  <c r="G415" i="109"/>
  <c r="G414" i="109" s="1"/>
  <c r="M414" i="109" s="1"/>
  <c r="G409" i="109"/>
  <c r="M409" i="109" s="1"/>
  <c r="G408" i="109"/>
  <c r="M408" i="109" s="1"/>
  <c r="G407" i="109"/>
  <c r="M407" i="109" s="1"/>
  <c r="G406" i="109"/>
  <c r="M406" i="109" s="1"/>
  <c r="G405" i="109"/>
  <c r="M405" i="109" s="1"/>
  <c r="G404" i="109"/>
  <c r="M404" i="109" s="1"/>
  <c r="G403" i="109"/>
  <c r="M403" i="109" s="1"/>
  <c r="G402" i="109"/>
  <c r="M402" i="109" s="1"/>
  <c r="G401" i="109"/>
  <c r="M401" i="109" s="1"/>
  <c r="G400" i="109"/>
  <c r="M400" i="109" s="1"/>
  <c r="G399" i="109"/>
  <c r="M399" i="109" s="1"/>
  <c r="G398" i="109"/>
  <c r="M398" i="109" s="1"/>
  <c r="G397" i="109"/>
  <c r="M397" i="109" s="1"/>
  <c r="G396" i="109"/>
  <c r="M396" i="109" s="1"/>
  <c r="G395" i="109"/>
  <c r="M395" i="109" s="1"/>
  <c r="G394" i="109"/>
  <c r="M394" i="109" s="1"/>
  <c r="G393" i="109"/>
  <c r="M393" i="109" s="1"/>
  <c r="G391" i="109"/>
  <c r="M391" i="109" s="1"/>
  <c r="G389" i="109"/>
  <c r="M389" i="109" s="1"/>
  <c r="G388" i="109"/>
  <c r="M388" i="109" s="1"/>
  <c r="G387" i="109"/>
  <c r="M387" i="109" s="1"/>
  <c r="G386" i="109"/>
  <c r="M386" i="109" s="1"/>
  <c r="G385" i="109"/>
  <c r="M385" i="109" s="1"/>
  <c r="G384" i="109"/>
  <c r="M384" i="109" s="1"/>
  <c r="G383" i="109"/>
  <c r="M383" i="109" s="1"/>
  <c r="G382" i="109"/>
  <c r="M382" i="109" s="1"/>
  <c r="G381" i="109"/>
  <c r="M381" i="109" s="1"/>
  <c r="G380" i="109"/>
  <c r="M380" i="109" s="1"/>
  <c r="G379" i="109"/>
  <c r="M379" i="109" s="1"/>
  <c r="G378" i="109"/>
  <c r="M378" i="109" s="1"/>
  <c r="G377" i="109"/>
  <c r="M377" i="109" s="1"/>
  <c r="G376" i="109"/>
  <c r="M376" i="109" s="1"/>
  <c r="G375" i="109"/>
  <c r="M375" i="109" s="1"/>
  <c r="G374" i="109"/>
  <c r="M374" i="109" s="1"/>
  <c r="G373" i="109"/>
  <c r="M373" i="109" s="1"/>
  <c r="G372" i="109"/>
  <c r="M372" i="109" s="1"/>
  <c r="G371" i="109"/>
  <c r="M371" i="109" s="1"/>
  <c r="G370" i="109"/>
  <c r="M370" i="109" s="1"/>
  <c r="G369" i="109"/>
  <c r="M369" i="109" s="1"/>
  <c r="G368" i="109"/>
  <c r="M368" i="109" s="1"/>
  <c r="G367" i="109"/>
  <c r="M367" i="109" s="1"/>
  <c r="G366" i="109"/>
  <c r="M366" i="109" s="1"/>
  <c r="G365" i="109"/>
  <c r="M365" i="109" s="1"/>
  <c r="G363" i="109"/>
  <c r="G361" i="109"/>
  <c r="M361" i="109" s="1"/>
  <c r="G360" i="109"/>
  <c r="M360" i="109" s="1"/>
  <c r="G359" i="109"/>
  <c r="M359" i="109" s="1"/>
  <c r="G358" i="109"/>
  <c r="M358" i="109" s="1"/>
  <c r="G357" i="109"/>
  <c r="M357" i="109" s="1"/>
  <c r="G356" i="109"/>
  <c r="M356" i="109" s="1"/>
  <c r="G355" i="109"/>
  <c r="M355" i="109" s="1"/>
  <c r="G354" i="109"/>
  <c r="M354" i="109" s="1"/>
  <c r="G353" i="109"/>
  <c r="M353" i="109" s="1"/>
  <c r="G352" i="109"/>
  <c r="M352" i="109" s="1"/>
  <c r="G351" i="109"/>
  <c r="M351" i="109" s="1"/>
  <c r="G350" i="109"/>
  <c r="M350" i="109" s="1"/>
  <c r="G349" i="109"/>
  <c r="M349" i="109" s="1"/>
  <c r="G348" i="109"/>
  <c r="M348" i="109" s="1"/>
  <c r="G347" i="109"/>
  <c r="M347" i="109" s="1"/>
  <c r="G346" i="109"/>
  <c r="M346" i="109" s="1"/>
  <c r="G345" i="109"/>
  <c r="M345" i="109" s="1"/>
  <c r="G344" i="109"/>
  <c r="M344" i="109" s="1"/>
  <c r="G343" i="109"/>
  <c r="M343" i="109" s="1"/>
  <c r="G342" i="109"/>
  <c r="M342" i="109" s="1"/>
  <c r="G341" i="109"/>
  <c r="M341" i="109" s="1"/>
  <c r="G340" i="109"/>
  <c r="M340" i="109" s="1"/>
  <c r="G339" i="109"/>
  <c r="M339" i="109" s="1"/>
  <c r="G338" i="109"/>
  <c r="M338" i="109" s="1"/>
  <c r="G337" i="109"/>
  <c r="M337" i="109" s="1"/>
  <c r="G335" i="109"/>
  <c r="M335" i="109" s="1"/>
  <c r="G333" i="109"/>
  <c r="M333" i="109" s="1"/>
  <c r="G332" i="109"/>
  <c r="M332" i="109" s="1"/>
  <c r="G331" i="109"/>
  <c r="M331" i="109" s="1"/>
  <c r="G330" i="109"/>
  <c r="M330" i="109" s="1"/>
  <c r="G329" i="109"/>
  <c r="M329" i="109" s="1"/>
  <c r="G328" i="109"/>
  <c r="M328" i="109" s="1"/>
  <c r="G327" i="109"/>
  <c r="M327" i="109" s="1"/>
  <c r="G326" i="109"/>
  <c r="M326" i="109" s="1"/>
  <c r="G325" i="109"/>
  <c r="M325" i="109" s="1"/>
  <c r="G324" i="109"/>
  <c r="M324" i="109" s="1"/>
  <c r="G323" i="109"/>
  <c r="M323" i="109" s="1"/>
  <c r="G322" i="109"/>
  <c r="M322" i="109" s="1"/>
  <c r="G321" i="109"/>
  <c r="M321" i="109" s="1"/>
  <c r="G320" i="109"/>
  <c r="M320" i="109" s="1"/>
  <c r="G319" i="109"/>
  <c r="M319" i="109" s="1"/>
  <c r="G318" i="109"/>
  <c r="M318" i="109" s="1"/>
  <c r="G317" i="109"/>
  <c r="M317" i="109" s="1"/>
  <c r="G316" i="109"/>
  <c r="M316" i="109" s="1"/>
  <c r="G315" i="109"/>
  <c r="M315" i="109" s="1"/>
  <c r="G314" i="109"/>
  <c r="M314" i="109" s="1"/>
  <c r="G313" i="109"/>
  <c r="M313" i="109" s="1"/>
  <c r="G312" i="109"/>
  <c r="M312" i="109" s="1"/>
  <c r="G311" i="109"/>
  <c r="M311" i="109" s="1"/>
  <c r="G310" i="109"/>
  <c r="M310" i="109" s="1"/>
  <c r="G309" i="109"/>
  <c r="M309" i="109" s="1"/>
  <c r="G308" i="109"/>
  <c r="M308" i="109" s="1"/>
  <c r="G306" i="109"/>
  <c r="M306" i="109" s="1"/>
  <c r="G304" i="109"/>
  <c r="M304" i="109" s="1"/>
  <c r="G303" i="109"/>
  <c r="M303" i="109" s="1"/>
  <c r="G302" i="109"/>
  <c r="M302" i="109" s="1"/>
  <c r="G301" i="109"/>
  <c r="M301" i="109" s="1"/>
  <c r="G300" i="109"/>
  <c r="M300" i="109" s="1"/>
  <c r="G299" i="109"/>
  <c r="M299" i="109" s="1"/>
  <c r="G298" i="109"/>
  <c r="M298" i="109" s="1"/>
  <c r="G297" i="109"/>
  <c r="M297" i="109" s="1"/>
  <c r="G296" i="109"/>
  <c r="M296" i="109" s="1"/>
  <c r="G295" i="109"/>
  <c r="M295" i="109" s="1"/>
  <c r="G294" i="109"/>
  <c r="M294" i="109" s="1"/>
  <c r="G293" i="109"/>
  <c r="M293" i="109" s="1"/>
  <c r="G292" i="109"/>
  <c r="M292" i="109" s="1"/>
  <c r="G291" i="109"/>
  <c r="M291" i="109" s="1"/>
  <c r="G290" i="109"/>
  <c r="M290" i="109" s="1"/>
  <c r="G289" i="109"/>
  <c r="M289" i="109" s="1"/>
  <c r="G288" i="109"/>
  <c r="M288" i="109" s="1"/>
  <c r="G287" i="109"/>
  <c r="M287" i="109" s="1"/>
  <c r="G286" i="109"/>
  <c r="M286" i="109" s="1"/>
  <c r="G285" i="109"/>
  <c r="M285" i="109" s="1"/>
  <c r="G284" i="109"/>
  <c r="M284" i="109" s="1"/>
  <c r="G283" i="109"/>
  <c r="M283" i="109" s="1"/>
  <c r="G282" i="109"/>
  <c r="M282" i="109" s="1"/>
  <c r="G281" i="109"/>
  <c r="G279" i="109"/>
  <c r="M279" i="109" s="1"/>
  <c r="G277" i="109"/>
  <c r="M277" i="109" s="1"/>
  <c r="G276" i="109"/>
  <c r="M276" i="109" s="1"/>
  <c r="G275" i="109"/>
  <c r="M275" i="109" s="1"/>
  <c r="G274" i="109"/>
  <c r="M274" i="109" s="1"/>
  <c r="G273" i="109"/>
  <c r="M273" i="109" s="1"/>
  <c r="G272" i="109"/>
  <c r="M272" i="109" s="1"/>
  <c r="G271" i="109"/>
  <c r="M271" i="109" s="1"/>
  <c r="G270" i="109"/>
  <c r="M270" i="109" s="1"/>
  <c r="G269" i="109"/>
  <c r="M269" i="109" s="1"/>
  <c r="G268" i="109"/>
  <c r="M268" i="109" s="1"/>
  <c r="G267" i="109"/>
  <c r="M267" i="109" s="1"/>
  <c r="G266" i="109"/>
  <c r="M266" i="109" s="1"/>
  <c r="G265" i="109"/>
  <c r="M265" i="109" s="1"/>
  <c r="G264" i="109"/>
  <c r="M264" i="109" s="1"/>
  <c r="G263" i="109"/>
  <c r="M263" i="109" s="1"/>
  <c r="G262" i="109"/>
  <c r="M262" i="109" s="1"/>
  <c r="G261" i="109"/>
  <c r="M261" i="109" s="1"/>
  <c r="G260" i="109"/>
  <c r="M260" i="109" s="1"/>
  <c r="G259" i="109"/>
  <c r="M259" i="109" s="1"/>
  <c r="G258" i="109"/>
  <c r="M258" i="109" s="1"/>
  <c r="G257" i="109"/>
  <c r="M257" i="109" s="1"/>
  <c r="G256" i="109"/>
  <c r="M256" i="109" s="1"/>
  <c r="G255" i="109"/>
  <c r="M255" i="109" s="1"/>
  <c r="G253" i="109"/>
  <c r="M253" i="109" s="1"/>
  <c r="G251" i="109"/>
  <c r="M251" i="109" s="1"/>
  <c r="G250" i="109"/>
  <c r="M250" i="109" s="1"/>
  <c r="G249" i="109"/>
  <c r="M249" i="109" s="1"/>
  <c r="G248" i="109"/>
  <c r="M248" i="109" s="1"/>
  <c r="G247" i="109"/>
  <c r="M247" i="109" s="1"/>
  <c r="G246" i="109"/>
  <c r="M246" i="109" s="1"/>
  <c r="G245" i="109"/>
  <c r="M245" i="109" s="1"/>
  <c r="G244" i="109"/>
  <c r="M244" i="109" s="1"/>
  <c r="G243" i="109"/>
  <c r="M243" i="109" s="1"/>
  <c r="G242" i="109"/>
  <c r="M242" i="109" s="1"/>
  <c r="G241" i="109"/>
  <c r="M241" i="109" s="1"/>
  <c r="G240" i="109"/>
  <c r="M240" i="109" s="1"/>
  <c r="G239" i="109"/>
  <c r="M239" i="109" s="1"/>
  <c r="G238" i="109"/>
  <c r="M238" i="109" s="1"/>
  <c r="G237" i="109"/>
  <c r="M237" i="109" s="1"/>
  <c r="G236" i="109"/>
  <c r="M236" i="109" s="1"/>
  <c r="G235" i="109"/>
  <c r="M235" i="109" s="1"/>
  <c r="G234" i="109"/>
  <c r="M234" i="109" s="1"/>
  <c r="G233" i="109"/>
  <c r="M233" i="109" s="1"/>
  <c r="G232" i="109"/>
  <c r="M232" i="109" s="1"/>
  <c r="G231" i="109"/>
  <c r="M231" i="109" s="1"/>
  <c r="G230" i="109"/>
  <c r="M230" i="109" s="1"/>
  <c r="G228" i="109"/>
  <c r="M228" i="109" s="1"/>
  <c r="G226" i="109"/>
  <c r="M226" i="109" s="1"/>
  <c r="G225" i="109"/>
  <c r="M225" i="109" s="1"/>
  <c r="G224" i="109"/>
  <c r="M224" i="109" s="1"/>
  <c r="G223" i="109"/>
  <c r="M223" i="109" s="1"/>
  <c r="G222" i="109"/>
  <c r="M222" i="109" s="1"/>
  <c r="G221" i="109"/>
  <c r="M221" i="109" s="1"/>
  <c r="G220" i="109"/>
  <c r="M220" i="109" s="1"/>
  <c r="G219" i="109"/>
  <c r="M219" i="109" s="1"/>
  <c r="G218" i="109"/>
  <c r="M218" i="109" s="1"/>
  <c r="G217" i="109"/>
  <c r="M217" i="109" s="1"/>
  <c r="G216" i="109"/>
  <c r="M216" i="109" s="1"/>
  <c r="G215" i="109"/>
  <c r="M215" i="109" s="1"/>
  <c r="G214" i="109"/>
  <c r="M214" i="109" s="1"/>
  <c r="G213" i="109"/>
  <c r="M213" i="109" s="1"/>
  <c r="G212" i="109"/>
  <c r="M212" i="109" s="1"/>
  <c r="G211" i="109"/>
  <c r="M211" i="109" s="1"/>
  <c r="G210" i="109"/>
  <c r="M210" i="109" s="1"/>
  <c r="G209" i="109"/>
  <c r="M209" i="109" s="1"/>
  <c r="G208" i="109"/>
  <c r="M208" i="109" s="1"/>
  <c r="G207" i="109"/>
  <c r="M207" i="109" s="1"/>
  <c r="G206" i="109"/>
  <c r="M206" i="109" s="1"/>
  <c r="G205" i="109"/>
  <c r="M205" i="109" s="1"/>
  <c r="G204" i="109"/>
  <c r="M204" i="109" s="1"/>
  <c r="G203" i="109"/>
  <c r="M203" i="109" s="1"/>
  <c r="G202" i="109"/>
  <c r="M202" i="109" s="1"/>
  <c r="G201" i="109"/>
  <c r="M201" i="109" s="1"/>
  <c r="G200" i="109"/>
  <c r="M200" i="109" s="1"/>
  <c r="G199" i="109"/>
  <c r="M199" i="109" s="1"/>
  <c r="G198" i="109"/>
  <c r="M198" i="109" s="1"/>
  <c r="G197" i="109"/>
  <c r="M197" i="109" s="1"/>
  <c r="G196" i="109"/>
  <c r="M196" i="109" s="1"/>
  <c r="G191" i="109"/>
  <c r="M191" i="109" s="1"/>
  <c r="G190" i="109"/>
  <c r="M190" i="109" s="1"/>
  <c r="G189" i="109"/>
  <c r="M189" i="109" s="1"/>
  <c r="G188" i="109"/>
  <c r="M188" i="109" s="1"/>
  <c r="G187" i="109"/>
  <c r="M187" i="109" s="1"/>
  <c r="G186" i="109"/>
  <c r="G184" i="109"/>
  <c r="M184" i="109" s="1"/>
  <c r="G183" i="109"/>
  <c r="M183" i="109" s="1"/>
  <c r="G182" i="109"/>
  <c r="M182" i="109" s="1"/>
  <c r="G181" i="109"/>
  <c r="M181" i="109" s="1"/>
  <c r="G180" i="109"/>
  <c r="M180" i="109" s="1"/>
  <c r="G179" i="109"/>
  <c r="M179" i="109" s="1"/>
  <c r="G178" i="109"/>
  <c r="M178" i="109" s="1"/>
  <c r="G177" i="109"/>
  <c r="M177" i="109" s="1"/>
  <c r="G176" i="109"/>
  <c r="M176" i="109" s="1"/>
  <c r="G175" i="109"/>
  <c r="M175" i="109" s="1"/>
  <c r="G174" i="109"/>
  <c r="M174" i="109" s="1"/>
  <c r="G172" i="109"/>
  <c r="M172" i="109" s="1"/>
  <c r="G170" i="109"/>
  <c r="M170" i="109" s="1"/>
  <c r="G168" i="109"/>
  <c r="M168" i="109" s="1"/>
  <c r="G167" i="109"/>
  <c r="M167" i="109" s="1"/>
  <c r="G166" i="109"/>
  <c r="M166" i="109" s="1"/>
  <c r="G165" i="109"/>
  <c r="M165" i="109" s="1"/>
  <c r="G164" i="109"/>
  <c r="G162" i="109"/>
  <c r="M162" i="109" s="1"/>
  <c r="G161" i="109"/>
  <c r="M161" i="109" s="1"/>
  <c r="G160" i="109"/>
  <c r="M160" i="109" s="1"/>
  <c r="G159" i="109"/>
  <c r="M159" i="109" s="1"/>
  <c r="G158" i="109"/>
  <c r="M158" i="109" s="1"/>
  <c r="G157" i="109"/>
  <c r="M157" i="109" s="1"/>
  <c r="G156" i="109"/>
  <c r="M156" i="109" s="1"/>
  <c r="G153" i="109"/>
  <c r="M153" i="109" s="1"/>
  <c r="G151" i="109"/>
  <c r="M151" i="109" s="1"/>
  <c r="G149" i="109"/>
  <c r="M149" i="109" s="1"/>
  <c r="G148" i="109"/>
  <c r="M148" i="109" s="1"/>
  <c r="G145" i="109"/>
  <c r="M145" i="109" s="1"/>
  <c r="G143" i="109"/>
  <c r="M143" i="109" s="1"/>
  <c r="G141" i="109"/>
  <c r="M141" i="109" s="1"/>
  <c r="G140" i="109"/>
  <c r="M140" i="109" s="1"/>
  <c r="G138" i="109"/>
  <c r="M138" i="109" s="1"/>
  <c r="G137" i="109"/>
  <c r="M137" i="109" s="1"/>
  <c r="G136" i="109"/>
  <c r="M136" i="109" s="1"/>
  <c r="G135" i="109"/>
  <c r="M135" i="109" s="1"/>
  <c r="G134" i="109"/>
  <c r="M134" i="109" s="1"/>
  <c r="G133" i="109"/>
  <c r="M133" i="109" s="1"/>
  <c r="G132" i="109"/>
  <c r="M132" i="109" s="1"/>
  <c r="G131" i="109"/>
  <c r="M131" i="109" s="1"/>
  <c r="G130" i="109"/>
  <c r="M130" i="109" s="1"/>
  <c r="G129" i="109"/>
  <c r="M129" i="109" s="1"/>
  <c r="G128" i="109"/>
  <c r="M128" i="109" s="1"/>
  <c r="G127" i="109"/>
  <c r="M127" i="109" s="1"/>
  <c r="G126" i="109"/>
  <c r="M126" i="109" s="1"/>
  <c r="G125" i="109"/>
  <c r="G123" i="109"/>
  <c r="M123" i="109" s="1"/>
  <c r="G122" i="109"/>
  <c r="M122" i="109" s="1"/>
  <c r="G121" i="109"/>
  <c r="M121" i="109" s="1"/>
  <c r="G120" i="109"/>
  <c r="M120" i="109" s="1"/>
  <c r="G119" i="109"/>
  <c r="M119" i="109" s="1"/>
  <c r="G118" i="109"/>
  <c r="M118" i="109" s="1"/>
  <c r="G117" i="109"/>
  <c r="M117" i="109" s="1"/>
  <c r="G116" i="109"/>
  <c r="M116" i="109" s="1"/>
  <c r="G115" i="109"/>
  <c r="M115" i="109" s="1"/>
  <c r="G114" i="109"/>
  <c r="M114" i="109" s="1"/>
  <c r="G113" i="109"/>
  <c r="M113" i="109" s="1"/>
  <c r="G112" i="109"/>
  <c r="M112" i="109" s="1"/>
  <c r="G111" i="109"/>
  <c r="M111" i="109" s="1"/>
  <c r="G110" i="109"/>
  <c r="M110" i="109" s="1"/>
  <c r="G109" i="109"/>
  <c r="M109" i="109" s="1"/>
  <c r="G108" i="109"/>
  <c r="M108" i="109" s="1"/>
  <c r="G107" i="109"/>
  <c r="M107" i="109" s="1"/>
  <c r="G106" i="109"/>
  <c r="M106" i="109" s="1"/>
  <c r="G105" i="109"/>
  <c r="M105" i="109" s="1"/>
  <c r="G104" i="109"/>
  <c r="M104" i="109" s="1"/>
  <c r="G103" i="109"/>
  <c r="M103" i="109" s="1"/>
  <c r="G102" i="109"/>
  <c r="M102" i="109" s="1"/>
  <c r="G101" i="109"/>
  <c r="M101" i="109" s="1"/>
  <c r="G99" i="109"/>
  <c r="M99" i="109" s="1"/>
  <c r="G98" i="109"/>
  <c r="M98" i="109" s="1"/>
  <c r="G97" i="109"/>
  <c r="M97" i="109" s="1"/>
  <c r="G96" i="109"/>
  <c r="M96" i="109" s="1"/>
  <c r="G95" i="109"/>
  <c r="M95" i="109" s="1"/>
  <c r="G94" i="109"/>
  <c r="M94" i="109" s="1"/>
  <c r="G93" i="109"/>
  <c r="M93" i="109" s="1"/>
  <c r="G92" i="109"/>
  <c r="M92" i="109" s="1"/>
  <c r="G91" i="109"/>
  <c r="M91" i="109" s="1"/>
  <c r="G90" i="109"/>
  <c r="M90" i="109" s="1"/>
  <c r="G89" i="109"/>
  <c r="M89" i="109" s="1"/>
  <c r="G88" i="109"/>
  <c r="M88" i="109" s="1"/>
  <c r="G87" i="109"/>
  <c r="M87" i="109" s="1"/>
  <c r="G86" i="109"/>
  <c r="M86" i="109" s="1"/>
  <c r="G85" i="109"/>
  <c r="M85" i="109" s="1"/>
  <c r="G84" i="109"/>
  <c r="M84" i="109" s="1"/>
  <c r="G83" i="109"/>
  <c r="M83" i="109" s="1"/>
  <c r="G82" i="109"/>
  <c r="M82" i="109" s="1"/>
  <c r="G81" i="109"/>
  <c r="M81" i="109" s="1"/>
  <c r="G80" i="109"/>
  <c r="M80" i="109" s="1"/>
  <c r="G79" i="109"/>
  <c r="M79" i="109" s="1"/>
  <c r="G78" i="109"/>
  <c r="M78" i="109" s="1"/>
  <c r="G77" i="109"/>
  <c r="M77" i="109" s="1"/>
  <c r="G76" i="109"/>
  <c r="M76" i="109" s="1"/>
  <c r="G75" i="109"/>
  <c r="M75" i="109" s="1"/>
  <c r="G74" i="109"/>
  <c r="M74" i="109" s="1"/>
  <c r="G73" i="109"/>
  <c r="M73" i="109" s="1"/>
  <c r="G71" i="109"/>
  <c r="M71" i="109" s="1"/>
  <c r="G69" i="109"/>
  <c r="M69" i="109" s="1"/>
  <c r="G68" i="109"/>
  <c r="M68" i="109" s="1"/>
  <c r="G67" i="109"/>
  <c r="M67" i="109" s="1"/>
  <c r="G66" i="109"/>
  <c r="M66" i="109" s="1"/>
  <c r="G65" i="109"/>
  <c r="M65" i="109" s="1"/>
  <c r="G64" i="109"/>
  <c r="M64" i="109" s="1"/>
  <c r="G63" i="109"/>
  <c r="M63" i="109" s="1"/>
  <c r="G62" i="109"/>
  <c r="M62" i="109" s="1"/>
  <c r="G61" i="109"/>
  <c r="M61" i="109" s="1"/>
  <c r="G60" i="109"/>
  <c r="M60" i="109" s="1"/>
  <c r="G59" i="109"/>
  <c r="M59" i="109" s="1"/>
  <c r="G58" i="109"/>
  <c r="M58" i="109" s="1"/>
  <c r="G57" i="109"/>
  <c r="M57" i="109" s="1"/>
  <c r="G56" i="109"/>
  <c r="M56" i="109" s="1"/>
  <c r="G55" i="109"/>
  <c r="M55" i="109" s="1"/>
  <c r="G54" i="109"/>
  <c r="M54" i="109" s="1"/>
  <c r="G53" i="109"/>
  <c r="M53" i="109" s="1"/>
  <c r="G52" i="109"/>
  <c r="M52" i="109" s="1"/>
  <c r="G51" i="109"/>
  <c r="M51" i="109" s="1"/>
  <c r="G50" i="109"/>
  <c r="M50" i="109" s="1"/>
  <c r="G49" i="109"/>
  <c r="M49" i="109" s="1"/>
  <c r="G48" i="109"/>
  <c r="M48" i="109" s="1"/>
  <c r="G47" i="109"/>
  <c r="M47" i="109" s="1"/>
  <c r="G46" i="109"/>
  <c r="M46" i="109" s="1"/>
  <c r="G44" i="109"/>
  <c r="M44" i="109" s="1"/>
  <c r="G43" i="109"/>
  <c r="M43" i="109" s="1"/>
  <c r="G42" i="109"/>
  <c r="M42" i="109" s="1"/>
  <c r="G41" i="109"/>
  <c r="M41" i="109" s="1"/>
  <c r="G40" i="109"/>
  <c r="M40" i="109" s="1"/>
  <c r="G39" i="109"/>
  <c r="M39" i="109" s="1"/>
  <c r="G38" i="109"/>
  <c r="M38" i="109" s="1"/>
  <c r="G37" i="109"/>
  <c r="M37" i="109" s="1"/>
  <c r="G36" i="109"/>
  <c r="M36" i="109" s="1"/>
  <c r="G35" i="109"/>
  <c r="M35" i="109" s="1"/>
  <c r="G34" i="109"/>
  <c r="M34" i="109" s="1"/>
  <c r="G33" i="109"/>
  <c r="M33" i="109" s="1"/>
  <c r="G32" i="109"/>
  <c r="M32" i="109" s="1"/>
  <c r="G31" i="109"/>
  <c r="M31" i="109" s="1"/>
  <c r="G30" i="109"/>
  <c r="M30" i="109" s="1"/>
  <c r="G29" i="109"/>
  <c r="M29" i="109" s="1"/>
  <c r="G28" i="109"/>
  <c r="M28" i="109" s="1"/>
  <c r="G27" i="109"/>
  <c r="M27" i="109" s="1"/>
  <c r="G26" i="109"/>
  <c r="M26" i="109" s="1"/>
  <c r="G25" i="109"/>
  <c r="M25" i="109" s="1"/>
  <c r="G24" i="109"/>
  <c r="M24" i="109" s="1"/>
  <c r="G23" i="109"/>
  <c r="M23" i="109" s="1"/>
  <c r="G22" i="109"/>
  <c r="M22" i="109" s="1"/>
  <c r="G21" i="109"/>
  <c r="M21" i="109" s="1"/>
  <c r="G20" i="109"/>
  <c r="M20" i="109" s="1"/>
  <c r="G19" i="109"/>
  <c r="M19" i="109" s="1"/>
  <c r="G18" i="109"/>
  <c r="M18" i="109" s="1"/>
  <c r="G17" i="109"/>
  <c r="M17" i="109" s="1"/>
  <c r="G16" i="109"/>
  <c r="M16" i="109" s="1"/>
  <c r="G15" i="109"/>
  <c r="M15" i="109" s="1"/>
  <c r="G14" i="109"/>
  <c r="M14" i="109" s="1"/>
  <c r="G13" i="109"/>
  <c r="M13" i="109" s="1"/>
  <c r="G12" i="109"/>
  <c r="M12" i="109" s="1"/>
  <c r="G11" i="109"/>
  <c r="M11" i="109" s="1"/>
  <c r="G10" i="109"/>
  <c r="M10" i="109" s="1"/>
  <c r="G9" i="109"/>
  <c r="M9" i="109" s="1"/>
  <c r="I42" i="108"/>
  <c r="J41" i="108" s="1"/>
  <c r="H42" i="108"/>
  <c r="G42" i="108"/>
  <c r="F42" i="108"/>
  <c r="G38" i="108"/>
  <c r="F38" i="108"/>
  <c r="J28" i="108"/>
  <c r="J27" i="108"/>
  <c r="J26" i="108"/>
  <c r="E26" i="108"/>
  <c r="J25" i="108"/>
  <c r="J24" i="108"/>
  <c r="E24" i="108"/>
  <c r="J23" i="108"/>
  <c r="G334" i="109" l="1"/>
  <c r="M334" i="109" s="1"/>
  <c r="I67" i="108"/>
  <c r="G390" i="109"/>
  <c r="G362" i="109"/>
  <c r="M362" i="109" s="1"/>
  <c r="G305" i="109"/>
  <c r="G278" i="109"/>
  <c r="M278" i="109" s="1"/>
  <c r="G185" i="109"/>
  <c r="G45" i="109"/>
  <c r="G8" i="109"/>
  <c r="I52" i="108" s="1"/>
  <c r="J39" i="108"/>
  <c r="J42" i="108" s="1"/>
  <c r="G163" i="109"/>
  <c r="M164" i="109"/>
  <c r="J40" i="108"/>
  <c r="G100" i="109"/>
  <c r="M125" i="109"/>
  <c r="G124" i="109"/>
  <c r="G428" i="109"/>
  <c r="M186" i="109"/>
  <c r="M281" i="109"/>
  <c r="M363" i="109"/>
  <c r="M415" i="109"/>
  <c r="G169" i="109"/>
  <c r="G227" i="109"/>
  <c r="G252" i="109"/>
  <c r="G410" i="109"/>
  <c r="G430" i="109"/>
  <c r="H168" i="105"/>
  <c r="I63" i="108" l="1"/>
  <c r="M390" i="109"/>
  <c r="I65" i="108"/>
  <c r="I64" i="108"/>
  <c r="M305" i="109"/>
  <c r="I62" i="108"/>
  <c r="I61" i="108"/>
  <c r="M185" i="109"/>
  <c r="I58" i="108"/>
  <c r="M45" i="109"/>
  <c r="I53" i="108"/>
  <c r="M227" i="109"/>
  <c r="I59" i="108"/>
  <c r="M124" i="109"/>
  <c r="I55" i="108"/>
  <c r="M100" i="109"/>
  <c r="I54" i="108"/>
  <c r="M252" i="109"/>
  <c r="I60" i="108"/>
  <c r="M169" i="109"/>
  <c r="I57" i="108"/>
  <c r="M163" i="109"/>
  <c r="I56" i="108"/>
  <c r="M430" i="109"/>
  <c r="I69" i="108"/>
  <c r="M410" i="109"/>
  <c r="M428" i="109"/>
  <c r="I68" i="108"/>
  <c r="I70" i="108" l="1"/>
  <c r="J68" i="108" s="1"/>
  <c r="J62" i="108" l="1"/>
  <c r="J66" i="108"/>
  <c r="J57" i="108"/>
  <c r="J52" i="108"/>
  <c r="J55" i="108"/>
  <c r="J61" i="108"/>
  <c r="J53" i="108"/>
  <c r="J65" i="108"/>
  <c r="J63" i="108"/>
  <c r="J58" i="108"/>
  <c r="J59" i="108"/>
  <c r="J67" i="108"/>
  <c r="J54" i="108"/>
  <c r="I17" i="108"/>
  <c r="I21" i="108" s="1"/>
  <c r="G25" i="108" s="1"/>
  <c r="J69" i="108"/>
  <c r="J56" i="108"/>
  <c r="J60" i="108"/>
  <c r="J64" i="108"/>
  <c r="G26" i="108" l="1"/>
  <c r="G29" i="108" s="1"/>
  <c r="H51" i="4"/>
  <c r="J70" i="108"/>
  <c r="F13" i="105" l="1"/>
  <c r="F11" i="105" s="1"/>
  <c r="H11" i="105" s="1"/>
  <c r="F16" i="105"/>
  <c r="F14" i="105" s="1"/>
  <c r="H14" i="105" s="1"/>
  <c r="F20" i="105"/>
  <c r="F17" i="105" s="1"/>
  <c r="H17" i="105" s="1"/>
  <c r="F24" i="105"/>
  <c r="F21" i="105" s="1"/>
  <c r="H21" i="105" s="1"/>
  <c r="F28" i="105"/>
  <c r="F25" i="105" s="1"/>
  <c r="H25" i="105" s="1"/>
  <c r="F32" i="105"/>
  <c r="F29" i="105" s="1"/>
  <c r="H29" i="105" s="1"/>
  <c r="F34" i="105"/>
  <c r="F33" i="105" s="1"/>
  <c r="H33" i="105" s="1"/>
  <c r="F36" i="105"/>
  <c r="H36" i="105" s="1"/>
  <c r="F37" i="105"/>
  <c r="F38" i="105"/>
  <c r="H40" i="105"/>
  <c r="H41" i="105"/>
  <c r="H42" i="105"/>
  <c r="H43" i="105"/>
  <c r="H44" i="105"/>
  <c r="H45" i="105"/>
  <c r="F48" i="105"/>
  <c r="F46" i="105" s="1"/>
  <c r="H46" i="105" s="1"/>
  <c r="F52" i="105"/>
  <c r="F50" i="105" s="1"/>
  <c r="H50" i="105" s="1"/>
  <c r="F56" i="105"/>
  <c r="F54" i="105" s="1"/>
  <c r="H54" i="105" s="1"/>
  <c r="F60" i="105"/>
  <c r="F58" i="105" s="1"/>
  <c r="H58" i="105" s="1"/>
  <c r="F64" i="105"/>
  <c r="F62" i="105" s="1"/>
  <c r="H62" i="105" s="1"/>
  <c r="F68" i="105"/>
  <c r="F66" i="105" s="1"/>
  <c r="H66" i="105" s="1"/>
  <c r="F71" i="105"/>
  <c r="F70" i="105" s="1"/>
  <c r="H70" i="105" s="1"/>
  <c r="F74" i="105"/>
  <c r="F72" i="105" s="1"/>
  <c r="F78" i="105"/>
  <c r="F79" i="105"/>
  <c r="F81" i="105"/>
  <c r="F84" i="105"/>
  <c r="F82" i="105" s="1"/>
  <c r="H82" i="105" s="1"/>
  <c r="F85" i="105"/>
  <c r="H85" i="105" s="1"/>
  <c r="F87" i="105"/>
  <c r="H87" i="105"/>
  <c r="F90" i="105"/>
  <c r="F89" i="105" s="1"/>
  <c r="H89" i="105" s="1"/>
  <c r="F92" i="105"/>
  <c r="F91" i="105" s="1"/>
  <c r="H91" i="105" s="1"/>
  <c r="F94" i="105"/>
  <c r="F93" i="105" s="1"/>
  <c r="H93" i="105" s="1"/>
  <c r="F96" i="105"/>
  <c r="F95" i="105" s="1"/>
  <c r="H95" i="105" s="1"/>
  <c r="F98" i="105"/>
  <c r="F99" i="105"/>
  <c r="F101" i="105"/>
  <c r="F100" i="105" s="1"/>
  <c r="H100" i="105" s="1"/>
  <c r="F103" i="105"/>
  <c r="F102" i="105" s="1"/>
  <c r="H102" i="105" s="1"/>
  <c r="F105" i="105"/>
  <c r="F104" i="105" s="1"/>
  <c r="H104" i="105" s="1"/>
  <c r="F108" i="105"/>
  <c r="F107" i="105" s="1"/>
  <c r="H107" i="105" s="1"/>
  <c r="F110" i="105"/>
  <c r="F109" i="105" s="1"/>
  <c r="H109" i="105" s="1"/>
  <c r="F112" i="105"/>
  <c r="F111" i="105" s="1"/>
  <c r="H111" i="105" s="1"/>
  <c r="F114" i="105"/>
  <c r="F113" i="105" s="1"/>
  <c r="H113" i="105" s="1"/>
  <c r="F116" i="105"/>
  <c r="F115" i="105" s="1"/>
  <c r="H115" i="105" s="1"/>
  <c r="F117" i="105"/>
  <c r="H117" i="105" s="1"/>
  <c r="F118" i="105"/>
  <c r="F122" i="105"/>
  <c r="F123" i="105"/>
  <c r="F125" i="105"/>
  <c r="F124" i="105" s="1"/>
  <c r="F135" i="105"/>
  <c r="F134" i="105" s="1"/>
  <c r="F136" i="105"/>
  <c r="F138" i="105"/>
  <c r="F137" i="105" s="1"/>
  <c r="F142" i="105" s="1"/>
  <c r="H142" i="105" s="1"/>
  <c r="F145" i="105"/>
  <c r="F151" i="105" s="1"/>
  <c r="H151" i="105" s="1"/>
  <c r="F146" i="105"/>
  <c r="F148" i="105"/>
  <c r="F147" i="105" s="1"/>
  <c r="F160" i="105"/>
  <c r="H160" i="105"/>
  <c r="F163" i="105"/>
  <c r="H163" i="105" s="1"/>
  <c r="F168" i="105"/>
  <c r="F173" i="105"/>
  <c r="H173" i="105"/>
  <c r="F178" i="105"/>
  <c r="H178" i="105"/>
  <c r="F184" i="105"/>
  <c r="H184" i="105"/>
  <c r="F186" i="105"/>
  <c r="H186" i="105"/>
  <c r="F189" i="105"/>
  <c r="F188" i="105" s="1"/>
  <c r="H188" i="105" s="1"/>
  <c r="F192" i="105"/>
  <c r="F190" i="105" s="1"/>
  <c r="H190" i="105" s="1"/>
  <c r="F194" i="105"/>
  <c r="F193" i="105" s="1"/>
  <c r="H193" i="105" s="1"/>
  <c r="F195" i="105"/>
  <c r="H195" i="105"/>
  <c r="F199" i="105"/>
  <c r="F197" i="105" s="1"/>
  <c r="H197" i="105" s="1"/>
  <c r="F201" i="105"/>
  <c r="F200" i="105" s="1"/>
  <c r="H200" i="105" s="1"/>
  <c r="F203" i="105"/>
  <c r="F202" i="105" s="1"/>
  <c r="F210" i="105"/>
  <c r="F209" i="105" s="1"/>
  <c r="F213" i="105" s="1"/>
  <c r="H213" i="105" s="1"/>
  <c r="F217" i="105"/>
  <c r="F216" i="105" s="1"/>
  <c r="F218" i="105"/>
  <c r="H218" i="105" s="1"/>
  <c r="H224" i="105"/>
  <c r="H225" i="105"/>
  <c r="H226" i="105"/>
  <c r="F227" i="105"/>
  <c r="H227" i="105"/>
  <c r="F13" i="102"/>
  <c r="F11" i="102" s="1"/>
  <c r="H11" i="102" s="1"/>
  <c r="F16" i="102"/>
  <c r="F14" i="102" s="1"/>
  <c r="H14" i="102" s="1"/>
  <c r="H17" i="102"/>
  <c r="H18" i="102"/>
  <c r="H19" i="102"/>
  <c r="H20" i="102"/>
  <c r="H21" i="102"/>
  <c r="H22" i="102"/>
  <c r="F23" i="102"/>
  <c r="H23" i="102"/>
  <c r="F27" i="102"/>
  <c r="F26" i="102" s="1"/>
  <c r="H26" i="102" s="1"/>
  <c r="F31" i="102"/>
  <c r="F29" i="102" s="1"/>
  <c r="H29" i="102" s="1"/>
  <c r="F34" i="102"/>
  <c r="F32" i="102" s="1"/>
  <c r="H32" i="102" s="1"/>
  <c r="F36" i="102"/>
  <c r="F35" i="102" s="1"/>
  <c r="H35" i="102" s="1"/>
  <c r="F38" i="102"/>
  <c r="F37" i="102" s="1"/>
  <c r="H37" i="102" s="1"/>
  <c r="F40" i="102"/>
  <c r="F39" i="102" s="1"/>
  <c r="H39" i="102" s="1"/>
  <c r="F42" i="102"/>
  <c r="F41" i="102" s="1"/>
  <c r="H41" i="102" s="1"/>
  <c r="F44" i="102"/>
  <c r="F43" i="102" s="1"/>
  <c r="H43" i="102" s="1"/>
  <c r="F46" i="102"/>
  <c r="F45" i="102" s="1"/>
  <c r="H45" i="102" s="1"/>
  <c r="F48" i="102"/>
  <c r="F47" i="102" s="1"/>
  <c r="H47" i="102" s="1"/>
  <c r="F50" i="102"/>
  <c r="F49" i="102" s="1"/>
  <c r="H49" i="102" s="1"/>
  <c r="F52" i="102"/>
  <c r="F53" i="102"/>
  <c r="F55" i="102"/>
  <c r="F54" i="102" s="1"/>
  <c r="H54" i="102" s="1"/>
  <c r="F57" i="102"/>
  <c r="F56" i="102" s="1"/>
  <c r="H56" i="102" s="1"/>
  <c r="F59" i="102"/>
  <c r="F58" i="102" s="1"/>
  <c r="H58" i="102" s="1"/>
  <c r="F62" i="102"/>
  <c r="F61" i="102" s="1"/>
  <c r="H61" i="102" s="1"/>
  <c r="F64" i="102"/>
  <c r="F63" i="102" s="1"/>
  <c r="H63" i="102" s="1"/>
  <c r="F66" i="102"/>
  <c r="F65" i="102" s="1"/>
  <c r="H65" i="102" s="1"/>
  <c r="F68" i="102"/>
  <c r="F67" i="102" s="1"/>
  <c r="H67" i="102" s="1"/>
  <c r="F70" i="102"/>
  <c r="F69" i="102" s="1"/>
  <c r="H69" i="102" s="1"/>
  <c r="F72" i="102"/>
  <c r="F71" i="102" s="1"/>
  <c r="H71" i="102" s="1"/>
  <c r="F75" i="102"/>
  <c r="F76" i="102"/>
  <c r="F78" i="102"/>
  <c r="F77" i="102" s="1"/>
  <c r="F88" i="102"/>
  <c r="F89" i="102"/>
  <c r="F91" i="102"/>
  <c r="F90" i="102" s="1"/>
  <c r="F100" i="102"/>
  <c r="F99" i="102" s="1"/>
  <c r="F102" i="102"/>
  <c r="F101" i="102" s="1"/>
  <c r="F115" i="102"/>
  <c r="F114" i="102" s="1"/>
  <c r="H114" i="102" s="1"/>
  <c r="F118" i="102"/>
  <c r="F116" i="102" s="1"/>
  <c r="H116" i="102" s="1"/>
  <c r="F120" i="102"/>
  <c r="H120" i="102" s="1"/>
  <c r="F134" i="102"/>
  <c r="H134" i="102" s="1"/>
  <c r="F138" i="102"/>
  <c r="F137" i="102" s="1"/>
  <c r="F145" i="102"/>
  <c r="F144" i="102" s="1"/>
  <c r="F152" i="102"/>
  <c r="H152" i="102" s="1"/>
  <c r="F153" i="102"/>
  <c r="H153" i="102" s="1"/>
  <c r="F154" i="102"/>
  <c r="H154" i="102" s="1"/>
  <c r="H11" i="101"/>
  <c r="H12" i="101"/>
  <c r="H13" i="101"/>
  <c r="H14" i="101"/>
  <c r="H15" i="101"/>
  <c r="H16" i="101"/>
  <c r="F18" i="101"/>
  <c r="F17" i="101" s="1"/>
  <c r="H17" i="101" s="1"/>
  <c r="F19" i="101"/>
  <c r="F20" i="101"/>
  <c r="F24" i="101"/>
  <c r="F22" i="101" s="1"/>
  <c r="H22" i="101" s="1"/>
  <c r="F25" i="101"/>
  <c r="F29" i="101"/>
  <c r="F27" i="101" s="1"/>
  <c r="H27" i="101" s="1"/>
  <c r="F30" i="101"/>
  <c r="F34" i="101"/>
  <c r="F32" i="101" s="1"/>
  <c r="H32" i="101" s="1"/>
  <c r="F35" i="101"/>
  <c r="F38" i="101"/>
  <c r="F39" i="101"/>
  <c r="F40" i="101"/>
  <c r="F41" i="101"/>
  <c r="F43" i="101"/>
  <c r="H43" i="101" s="1"/>
  <c r="F45" i="101"/>
  <c r="F46" i="101"/>
  <c r="F47" i="101"/>
  <c r="F48" i="101"/>
  <c r="F52" i="101"/>
  <c r="F50" i="101" s="1"/>
  <c r="H50" i="101" s="1"/>
  <c r="F53" i="101"/>
  <c r="F54" i="101"/>
  <c r="F55" i="101"/>
  <c r="F59" i="101"/>
  <c r="F60" i="101"/>
  <c r="F61" i="101"/>
  <c r="F62" i="101"/>
  <c r="F65" i="101"/>
  <c r="F64" i="101" s="1"/>
  <c r="H64" i="101" s="1"/>
  <c r="F67" i="101"/>
  <c r="F68" i="101"/>
  <c r="F70" i="101"/>
  <c r="F71" i="101"/>
  <c r="F72" i="101"/>
  <c r="F73" i="101"/>
  <c r="F74" i="101"/>
  <c r="F75" i="101"/>
  <c r="H75" i="101" s="1"/>
  <c r="F76" i="101"/>
  <c r="F79" i="101"/>
  <c r="F77" i="101" s="1"/>
  <c r="H77" i="101" s="1"/>
  <c r="F81" i="101"/>
  <c r="F80" i="101" s="1"/>
  <c r="H80" i="101" s="1"/>
  <c r="F83" i="101"/>
  <c r="F82" i="101" s="1"/>
  <c r="H82" i="101" s="1"/>
  <c r="F85" i="101"/>
  <c r="F84" i="101" s="1"/>
  <c r="H84" i="101" s="1"/>
  <c r="F86" i="101"/>
  <c r="H86" i="101"/>
  <c r="F87" i="101"/>
  <c r="F89" i="101"/>
  <c r="F88" i="101" s="1"/>
  <c r="H88" i="101" s="1"/>
  <c r="F91" i="101"/>
  <c r="F90" i="101" s="1"/>
  <c r="H90" i="101" s="1"/>
  <c r="F92" i="101"/>
  <c r="H92" i="101" s="1"/>
  <c r="F93" i="101"/>
  <c r="F95" i="101"/>
  <c r="F96" i="101"/>
  <c r="F97" i="101"/>
  <c r="H97" i="101" s="1"/>
  <c r="F98" i="101"/>
  <c r="F100" i="101"/>
  <c r="F99" i="101" s="1"/>
  <c r="H99" i="101" s="1"/>
  <c r="F102" i="101"/>
  <c r="F101" i="101" s="1"/>
  <c r="H101" i="101" s="1"/>
  <c r="F104" i="101"/>
  <c r="H104" i="101" s="1"/>
  <c r="F105" i="101"/>
  <c r="F107" i="101"/>
  <c r="F106" i="101" s="1"/>
  <c r="H106" i="101" s="1"/>
  <c r="F109" i="101"/>
  <c r="F108" i="101" s="1"/>
  <c r="H108" i="101" s="1"/>
  <c r="F111" i="101"/>
  <c r="F110" i="101" s="1"/>
  <c r="H110" i="101" s="1"/>
  <c r="F113" i="101"/>
  <c r="F112" i="101" s="1"/>
  <c r="H112" i="101" s="1"/>
  <c r="F114" i="101"/>
  <c r="H114" i="101"/>
  <c r="F115" i="101"/>
  <c r="F119" i="101"/>
  <c r="F120" i="101"/>
  <c r="F121" i="101"/>
  <c r="F123" i="101"/>
  <c r="F122" i="101" s="1"/>
  <c r="F128" i="101" s="1"/>
  <c r="H128" i="101" s="1"/>
  <c r="F124" i="101"/>
  <c r="F126" i="101"/>
  <c r="H126" i="101"/>
  <c r="F134" i="101"/>
  <c r="F133" i="101" s="1"/>
  <c r="F142" i="101" s="1"/>
  <c r="H142" i="101" s="1"/>
  <c r="F135" i="101"/>
  <c r="F136" i="101"/>
  <c r="F138" i="101"/>
  <c r="F139" i="101"/>
  <c r="F148" i="101"/>
  <c r="F147" i="101" s="1"/>
  <c r="F149" i="101"/>
  <c r="F151" i="101"/>
  <c r="F150" i="101" s="1"/>
  <c r="F152" i="101"/>
  <c r="F166" i="101"/>
  <c r="F165" i="101" s="1"/>
  <c r="F173" i="101" s="1"/>
  <c r="H173" i="101" s="1"/>
  <c r="F168" i="101"/>
  <c r="F167" i="101" s="1"/>
  <c r="F181" i="101"/>
  <c r="F180" i="101" s="1"/>
  <c r="H180" i="101" s="1"/>
  <c r="F183" i="101"/>
  <c r="F182" i="101" s="1"/>
  <c r="H182" i="101" s="1"/>
  <c r="F185" i="101"/>
  <c r="H185" i="101" s="1"/>
  <c r="F186" i="101"/>
  <c r="F188" i="101"/>
  <c r="F187" i="101" s="1"/>
  <c r="H187" i="101" s="1"/>
  <c r="F189" i="101"/>
  <c r="H189" i="101" s="1"/>
  <c r="F190" i="101"/>
  <c r="F194" i="101"/>
  <c r="F192" i="101" s="1"/>
  <c r="H192" i="101" s="1"/>
  <c r="F196" i="101"/>
  <c r="H196" i="101"/>
  <c r="F199" i="101"/>
  <c r="H199" i="101"/>
  <c r="F202" i="101"/>
  <c r="H202" i="101"/>
  <c r="F204" i="101"/>
  <c r="H204" i="101"/>
  <c r="F208" i="101"/>
  <c r="F209" i="101"/>
  <c r="F212" i="101"/>
  <c r="H212" i="101" s="1"/>
  <c r="F216" i="101"/>
  <c r="F215" i="101" s="1"/>
  <c r="F217" i="101"/>
  <c r="H217" i="101"/>
  <c r="F218" i="101"/>
  <c r="H218" i="101" s="1"/>
  <c r="H223" i="101"/>
  <c r="F224" i="101"/>
  <c r="H224" i="101" s="1"/>
  <c r="F225" i="101"/>
  <c r="H225" i="101"/>
  <c r="F51" i="102" l="1"/>
  <c r="H51" i="102" s="1"/>
  <c r="F108" i="102"/>
  <c r="H108" i="102" s="1"/>
  <c r="F106" i="102"/>
  <c r="H106" i="102" s="1"/>
  <c r="H151" i="102"/>
  <c r="F87" i="102"/>
  <c r="F74" i="102"/>
  <c r="H179" i="101"/>
  <c r="H119" i="102"/>
  <c r="H223" i="105"/>
  <c r="H222" i="101"/>
  <c r="F75" i="105"/>
  <c r="H75" i="105" s="1"/>
  <c r="H72" i="105"/>
  <c r="F76" i="105"/>
  <c r="H76" i="105" s="1"/>
  <c r="F140" i="105"/>
  <c r="H140" i="105" s="1"/>
  <c r="F220" i="105"/>
  <c r="H220" i="105" s="1"/>
  <c r="F219" i="105"/>
  <c r="H219" i="105" s="1"/>
  <c r="G216" i="105" s="1"/>
  <c r="F221" i="105"/>
  <c r="H221" i="105" s="1"/>
  <c r="F121" i="105"/>
  <c r="F97" i="105"/>
  <c r="H97" i="105" s="1"/>
  <c r="H159" i="105"/>
  <c r="F206" i="105"/>
  <c r="H206" i="105" s="1"/>
  <c r="F207" i="105"/>
  <c r="H207" i="105" s="1"/>
  <c r="F205" i="105"/>
  <c r="H205" i="105" s="1"/>
  <c r="F129" i="105"/>
  <c r="H129" i="105" s="1"/>
  <c r="F127" i="105"/>
  <c r="H127" i="105" s="1"/>
  <c r="F150" i="105"/>
  <c r="H150" i="105" s="1"/>
  <c r="F152" i="105"/>
  <c r="H152" i="105" s="1"/>
  <c r="F154" i="105"/>
  <c r="H154" i="105" s="1"/>
  <c r="F141" i="105"/>
  <c r="H141" i="105" s="1"/>
  <c r="F139" i="105"/>
  <c r="H139" i="105" s="1"/>
  <c r="G132" i="105" s="1"/>
  <c r="F132" i="105"/>
  <c r="F214" i="105"/>
  <c r="H214" i="105" s="1"/>
  <c r="F211" i="105"/>
  <c r="H211" i="105" s="1"/>
  <c r="F212" i="105"/>
  <c r="H212" i="105" s="1"/>
  <c r="F149" i="105"/>
  <c r="H149" i="105" s="1"/>
  <c r="F153" i="105"/>
  <c r="H153" i="105" s="1"/>
  <c r="F144" i="105"/>
  <c r="F204" i="105"/>
  <c r="H204" i="105" s="1"/>
  <c r="F103" i="102"/>
  <c r="H103" i="102" s="1"/>
  <c r="F107" i="102"/>
  <c r="H107" i="102" s="1"/>
  <c r="F105" i="102"/>
  <c r="H105" i="102" s="1"/>
  <c r="F98" i="102"/>
  <c r="F96" i="102"/>
  <c r="H96" i="102" s="1"/>
  <c r="F94" i="102"/>
  <c r="H94" i="102" s="1"/>
  <c r="F85" i="102"/>
  <c r="F93" i="102"/>
  <c r="H93" i="102" s="1"/>
  <c r="F95" i="102"/>
  <c r="H95" i="102" s="1"/>
  <c r="F147" i="102"/>
  <c r="H147" i="102" s="1"/>
  <c r="F148" i="102"/>
  <c r="H148" i="102" s="1"/>
  <c r="F146" i="102"/>
  <c r="H146" i="102" s="1"/>
  <c r="F149" i="102"/>
  <c r="H149" i="102" s="1"/>
  <c r="H113" i="102"/>
  <c r="F80" i="102"/>
  <c r="H80" i="102" s="1"/>
  <c r="F82" i="102"/>
  <c r="H82" i="102" s="1"/>
  <c r="F73" i="102"/>
  <c r="F79" i="102"/>
  <c r="H79" i="102" s="1"/>
  <c r="F81" i="102"/>
  <c r="H81" i="102" s="1"/>
  <c r="F140" i="102"/>
  <c r="H140" i="102" s="1"/>
  <c r="F104" i="102"/>
  <c r="H104" i="102" s="1"/>
  <c r="F141" i="102"/>
  <c r="H141" i="102" s="1"/>
  <c r="F139" i="102"/>
  <c r="H139" i="102" s="1"/>
  <c r="F142" i="102"/>
  <c r="H142" i="102" s="1"/>
  <c r="F170" i="101"/>
  <c r="H170" i="101" s="1"/>
  <c r="F174" i="101"/>
  <c r="H174" i="101" s="1"/>
  <c r="F172" i="101"/>
  <c r="H172" i="101" s="1"/>
  <c r="F154" i="101"/>
  <c r="H154" i="101" s="1"/>
  <c r="F158" i="101"/>
  <c r="H158" i="101" s="1"/>
  <c r="F156" i="101"/>
  <c r="H156" i="101" s="1"/>
  <c r="H184" i="101"/>
  <c r="F94" i="101"/>
  <c r="H94" i="101" s="1"/>
  <c r="F153" i="101"/>
  <c r="H153" i="101" s="1"/>
  <c r="F157" i="101"/>
  <c r="H157" i="101" s="1"/>
  <c r="F155" i="101"/>
  <c r="H155" i="101" s="1"/>
  <c r="F163" i="101"/>
  <c r="F171" i="101"/>
  <c r="H171" i="101" s="1"/>
  <c r="F137" i="101"/>
  <c r="F66" i="101"/>
  <c r="H66" i="101" s="1"/>
  <c r="F210" i="101"/>
  <c r="H210" i="101" s="1"/>
  <c r="F211" i="101"/>
  <c r="H211" i="101" s="1"/>
  <c r="F145" i="101"/>
  <c r="F219" i="101"/>
  <c r="H219" i="101" s="1"/>
  <c r="F220" i="101"/>
  <c r="H220" i="101" s="1"/>
  <c r="H191" i="101"/>
  <c r="F169" i="101"/>
  <c r="H169" i="101" s="1"/>
  <c r="F213" i="101"/>
  <c r="H213" i="101" s="1"/>
  <c r="F36" i="101"/>
  <c r="H36" i="101" s="1"/>
  <c r="F140" i="101"/>
  <c r="H140" i="101" s="1"/>
  <c r="F118" i="101"/>
  <c r="F69" i="101"/>
  <c r="H69" i="101" s="1"/>
  <c r="F57" i="101"/>
  <c r="H57" i="101" s="1"/>
  <c r="G137" i="102" l="1"/>
  <c r="G209" i="105"/>
  <c r="G215" i="101"/>
  <c r="H215" i="101"/>
  <c r="G208" i="101"/>
  <c r="H208" i="101" s="1"/>
  <c r="H207" i="101" s="1"/>
  <c r="G144" i="102"/>
  <c r="H144" i="102" s="1"/>
  <c r="G85" i="102"/>
  <c r="H85" i="102" s="1"/>
  <c r="H209" i="105"/>
  <c r="G202" i="105"/>
  <c r="H202" i="105" s="1"/>
  <c r="H183" i="105" s="1"/>
  <c r="H216" i="105"/>
  <c r="F156" i="105"/>
  <c r="H156" i="105" s="1"/>
  <c r="F155" i="105"/>
  <c r="H155" i="105" s="1"/>
  <c r="H132" i="105"/>
  <c r="F119" i="105"/>
  <c r="F126" i="105"/>
  <c r="H126" i="105" s="1"/>
  <c r="F128" i="105"/>
  <c r="H128" i="105" s="1"/>
  <c r="F83" i="102"/>
  <c r="H83" i="102" s="1"/>
  <c r="G73" i="102" s="1"/>
  <c r="H73" i="102" s="1"/>
  <c r="F110" i="102"/>
  <c r="H110" i="102" s="1"/>
  <c r="F109" i="102"/>
  <c r="H109" i="102" s="1"/>
  <c r="H137" i="102"/>
  <c r="F141" i="101"/>
  <c r="H141" i="101" s="1"/>
  <c r="G131" i="101" s="1"/>
  <c r="F143" i="101"/>
  <c r="H143" i="101" s="1"/>
  <c r="F116" i="101"/>
  <c r="F125" i="101"/>
  <c r="H125" i="101" s="1"/>
  <c r="F127" i="101"/>
  <c r="H127" i="101" s="1"/>
  <c r="F131" i="101"/>
  <c r="F175" i="101"/>
  <c r="H175" i="101" s="1"/>
  <c r="F176" i="101"/>
  <c r="H176" i="101" s="1"/>
  <c r="F159" i="101"/>
  <c r="H159" i="101" s="1"/>
  <c r="F160" i="101"/>
  <c r="H160" i="101" s="1"/>
  <c r="G98" i="102" l="1"/>
  <c r="G163" i="101"/>
  <c r="H163" i="101" s="1"/>
  <c r="G145" i="101"/>
  <c r="H145" i="101" s="1"/>
  <c r="H136" i="102"/>
  <c r="H98" i="102"/>
  <c r="G144" i="105"/>
  <c r="H144" i="105" s="1"/>
  <c r="F130" i="105"/>
  <c r="H130" i="105" s="1"/>
  <c r="H10" i="102"/>
  <c r="H131" i="101"/>
  <c r="F129" i="101"/>
  <c r="H129" i="101" s="1"/>
  <c r="H9" i="102" l="1"/>
  <c r="H156" i="102" s="1"/>
  <c r="H158" i="102" s="1"/>
  <c r="C9" i="100" s="1"/>
  <c r="G116" i="101"/>
  <c r="H116" i="101" s="1"/>
  <c r="H10" i="101" s="1"/>
  <c r="H9" i="101" s="1"/>
  <c r="H227" i="101" s="1"/>
  <c r="H229" i="101" s="1"/>
  <c r="C8" i="100" s="1"/>
  <c r="G119" i="105"/>
  <c r="H119" i="105" s="1"/>
  <c r="H10" i="105" s="1"/>
  <c r="H9" i="105" s="1"/>
  <c r="H229" i="105" s="1"/>
  <c r="H231" i="105" s="1"/>
  <c r="C12" i="100" s="1"/>
  <c r="C13" i="100" l="1"/>
  <c r="H60" i="4" s="1"/>
  <c r="F61" i="17"/>
  <c r="G7" i="96" l="1"/>
  <c r="G8" i="96"/>
  <c r="G9" i="96"/>
  <c r="G10" i="96"/>
  <c r="G11" i="96"/>
  <c r="G12" i="96"/>
  <c r="H44" i="4" s="1"/>
  <c r="F12" i="95"/>
  <c r="A13" i="95"/>
  <c r="F13" i="95"/>
  <c r="A14" i="95"/>
  <c r="F14" i="95"/>
  <c r="A15" i="95"/>
  <c r="F15" i="95"/>
  <c r="A16" i="95"/>
  <c r="A17" i="95" s="1"/>
  <c r="A18" i="95" s="1"/>
  <c r="A19" i="95" s="1"/>
  <c r="A20" i="95" s="1"/>
  <c r="A21" i="95" s="1"/>
  <c r="A22" i="95" s="1"/>
  <c r="A23" i="95" s="1"/>
  <c r="A24" i="95" s="1"/>
  <c r="A25" i="95" s="1"/>
  <c r="A26" i="95" s="1"/>
  <c r="A27" i="95" s="1"/>
  <c r="A28" i="95" s="1"/>
  <c r="A29" i="95" s="1"/>
  <c r="A30" i="95" s="1"/>
  <c r="A31" i="95" s="1"/>
  <c r="A32" i="95" s="1"/>
  <c r="A33" i="95" s="1"/>
  <c r="A34" i="95" s="1"/>
  <c r="A35" i="95" s="1"/>
  <c r="A36" i="95" s="1"/>
  <c r="A37" i="95" s="1"/>
  <c r="A38" i="95" s="1"/>
  <c r="A39" i="95" s="1"/>
  <c r="A40" i="95" s="1"/>
  <c r="A41" i="95" s="1"/>
  <c r="A42" i="95" s="1"/>
  <c r="A43" i="95" s="1"/>
  <c r="A44" i="95" s="1"/>
  <c r="A45" i="95" s="1"/>
  <c r="A46" i="95" s="1"/>
  <c r="A47" i="95" s="1"/>
  <c r="A48" i="95" s="1"/>
  <c r="A49" i="95" s="1"/>
  <c r="A50" i="95" s="1"/>
  <c r="A51" i="95" s="1"/>
  <c r="A52" i="95" s="1"/>
  <c r="A53" i="95" s="1"/>
  <c r="A54" i="95" s="1"/>
  <c r="A55" i="95" s="1"/>
  <c r="A56" i="95" s="1"/>
  <c r="A57" i="95" s="1"/>
  <c r="A58" i="95" s="1"/>
  <c r="A59" i="95" s="1"/>
  <c r="F16" i="95"/>
  <c r="F17" i="95"/>
  <c r="F18" i="95"/>
  <c r="F19" i="95"/>
  <c r="F20" i="95"/>
  <c r="F21" i="95"/>
  <c r="F22" i="95"/>
  <c r="F23" i="95"/>
  <c r="F24" i="95"/>
  <c r="F25" i="95"/>
  <c r="F26" i="95"/>
  <c r="F27" i="95"/>
  <c r="F28" i="95"/>
  <c r="F29" i="95"/>
  <c r="F30" i="95"/>
  <c r="F31" i="95"/>
  <c r="F32" i="95"/>
  <c r="F33" i="95"/>
  <c r="F34" i="95"/>
  <c r="F35" i="95"/>
  <c r="F36" i="95"/>
  <c r="F37" i="95"/>
  <c r="F38" i="95"/>
  <c r="F39" i="95"/>
  <c r="F40" i="95"/>
  <c r="F41" i="95"/>
  <c r="F42" i="95"/>
  <c r="F43" i="95"/>
  <c r="F44" i="95"/>
  <c r="F45" i="95"/>
  <c r="F46" i="95"/>
  <c r="F47" i="95"/>
  <c r="F48" i="95"/>
  <c r="F49" i="95"/>
  <c r="F50" i="95"/>
  <c r="F51" i="95"/>
  <c r="F52" i="95"/>
  <c r="F53" i="95"/>
  <c r="F54" i="95"/>
  <c r="F55" i="95"/>
  <c r="F56" i="95"/>
  <c r="F57" i="95"/>
  <c r="F58" i="95"/>
  <c r="F59" i="95"/>
  <c r="F62" i="95"/>
  <c r="F65" i="95" s="1"/>
  <c r="A63" i="95"/>
  <c r="F63" i="95"/>
  <c r="A64" i="95"/>
  <c r="F64" i="95"/>
  <c r="F67" i="95"/>
  <c r="A68" i="95"/>
  <c r="A69" i="95" s="1"/>
  <c r="A70" i="95" s="1"/>
  <c r="A71" i="95" s="1"/>
  <c r="A72" i="95" s="1"/>
  <c r="A73" i="95" s="1"/>
  <c r="F68" i="95"/>
  <c r="F69" i="95"/>
  <c r="F70" i="95"/>
  <c r="F71" i="95"/>
  <c r="F72" i="95"/>
  <c r="F73" i="95"/>
  <c r="F76" i="95"/>
  <c r="A77" i="95"/>
  <c r="F77" i="95"/>
  <c r="A78" i="95"/>
  <c r="A79" i="95" s="1"/>
  <c r="A80" i="95" s="1"/>
  <c r="A81" i="95" s="1"/>
  <c r="A82" i="95" s="1"/>
  <c r="A83" i="95" s="1"/>
  <c r="A84" i="95" s="1"/>
  <c r="F78" i="95"/>
  <c r="F79" i="95"/>
  <c r="F80" i="95"/>
  <c r="F81" i="95"/>
  <c r="F82" i="95"/>
  <c r="F83" i="95"/>
  <c r="F84" i="95"/>
  <c r="F60" i="95" l="1"/>
  <c r="F85" i="95"/>
  <c r="F74" i="95"/>
  <c r="F86" i="95" l="1"/>
  <c r="H45" i="4" s="1"/>
  <c r="F13" i="93"/>
  <c r="F11" i="93" s="1"/>
  <c r="H11" i="93" s="1"/>
  <c r="F17" i="93"/>
  <c r="H17" i="93" s="1"/>
  <c r="F23" i="93"/>
  <c r="H23" i="93" s="1"/>
  <c r="F27" i="93"/>
  <c r="F26" i="93" s="1"/>
  <c r="H26" i="93" s="1"/>
  <c r="F28" i="93"/>
  <c r="H28" i="93"/>
  <c r="F30" i="93"/>
  <c r="H30" i="93" s="1"/>
  <c r="F32" i="93"/>
  <c r="F36" i="93"/>
  <c r="F34" i="93" s="1"/>
  <c r="H34" i="93" s="1"/>
  <c r="F40" i="93"/>
  <c r="F38" i="93" s="1"/>
  <c r="H38" i="93" s="1"/>
  <c r="F44" i="93"/>
  <c r="F42" i="93" s="1"/>
  <c r="H42" i="93" s="1"/>
  <c r="F47" i="93"/>
  <c r="F46" i="93" s="1"/>
  <c r="H46" i="93" s="1"/>
  <c r="F48" i="93"/>
  <c r="H48" i="93"/>
  <c r="F50" i="93"/>
  <c r="H50" i="93" s="1"/>
  <c r="F52" i="93"/>
  <c r="H52" i="93"/>
  <c r="F54" i="93"/>
  <c r="H54" i="93"/>
  <c r="F58" i="93"/>
  <c r="F56" i="93" s="1"/>
  <c r="H56" i="93" s="1"/>
  <c r="F61" i="93"/>
  <c r="F59" i="93" s="1"/>
  <c r="H59" i="93" s="1"/>
  <c r="H62" i="93"/>
  <c r="H65" i="93"/>
  <c r="F69" i="93"/>
  <c r="F70" i="93"/>
  <c r="F72" i="93"/>
  <c r="F71" i="93" s="1"/>
  <c r="H71" i="93" s="1"/>
  <c r="F74" i="93"/>
  <c r="F73" i="93" s="1"/>
  <c r="H73" i="93" s="1"/>
  <c r="F76" i="93"/>
  <c r="F75" i="93" s="1"/>
  <c r="H75" i="93" s="1"/>
  <c r="F78" i="93"/>
  <c r="F77" i="93" s="1"/>
  <c r="H77" i="93" s="1"/>
  <c r="F80" i="93"/>
  <c r="F81" i="93"/>
  <c r="F83" i="93"/>
  <c r="F82" i="93" s="1"/>
  <c r="H82" i="93" s="1"/>
  <c r="F85" i="93"/>
  <c r="F84" i="93" s="1"/>
  <c r="H84" i="93" s="1"/>
  <c r="F87" i="93"/>
  <c r="F86" i="93" s="1"/>
  <c r="H86" i="93" s="1"/>
  <c r="F90" i="93"/>
  <c r="F89" i="93" s="1"/>
  <c r="H89" i="93" s="1"/>
  <c r="F92" i="93"/>
  <c r="F91" i="93" s="1"/>
  <c r="H91" i="93" s="1"/>
  <c r="F94" i="93"/>
  <c r="F93" i="93" s="1"/>
  <c r="H93" i="93" s="1"/>
  <c r="F96" i="93"/>
  <c r="F95" i="93" s="1"/>
  <c r="H95" i="93" s="1"/>
  <c r="H104" i="93"/>
  <c r="F116" i="93"/>
  <c r="H116" i="93" s="1"/>
  <c r="F120" i="93"/>
  <c r="F119" i="93" s="1"/>
  <c r="F126" i="93"/>
  <c r="F129" i="93" s="1"/>
  <c r="H129" i="93" s="1"/>
  <c r="F127" i="93"/>
  <c r="F131" i="93"/>
  <c r="H131" i="93" s="1"/>
  <c r="F134" i="93"/>
  <c r="F133" i="93" s="1"/>
  <c r="F141" i="93"/>
  <c r="F140" i="93" s="1"/>
  <c r="H140" i="93" s="1"/>
  <c r="F142" i="93"/>
  <c r="H142" i="93"/>
  <c r="F13" i="92"/>
  <c r="F11" i="92" s="1"/>
  <c r="H11" i="92" s="1"/>
  <c r="F17" i="92"/>
  <c r="F15" i="92" s="1"/>
  <c r="H15" i="92" s="1"/>
  <c r="F21" i="92"/>
  <c r="F19" i="92" s="1"/>
  <c r="H19" i="92" s="1"/>
  <c r="F25" i="92"/>
  <c r="F23" i="92" s="1"/>
  <c r="H23" i="92" s="1"/>
  <c r="F27" i="92"/>
  <c r="H27" i="92"/>
  <c r="F30" i="92"/>
  <c r="H30" i="92" s="1"/>
  <c r="F35" i="92"/>
  <c r="F33" i="92" s="1"/>
  <c r="H33" i="92" s="1"/>
  <c r="F36" i="92"/>
  <c r="F38" i="92"/>
  <c r="H38" i="92"/>
  <c r="F41" i="92"/>
  <c r="H41" i="92" s="1"/>
  <c r="F45" i="92"/>
  <c r="H45" i="92"/>
  <c r="F48" i="92"/>
  <c r="H48" i="92"/>
  <c r="F51" i="92"/>
  <c r="H51" i="92"/>
  <c r="F54" i="92"/>
  <c r="H54" i="92" s="1"/>
  <c r="F57" i="92"/>
  <c r="H57" i="92"/>
  <c r="F60" i="92"/>
  <c r="H60" i="92"/>
  <c r="F62" i="92"/>
  <c r="H62" i="92" s="1"/>
  <c r="F64" i="92"/>
  <c r="H64" i="92" s="1"/>
  <c r="F68" i="92"/>
  <c r="F67" i="92" s="1"/>
  <c r="H67" i="92" s="1"/>
  <c r="F69" i="92"/>
  <c r="H69" i="92"/>
  <c r="F70" i="92"/>
  <c r="F71" i="92"/>
  <c r="H71" i="92"/>
  <c r="F75" i="92"/>
  <c r="F73" i="92" s="1"/>
  <c r="H73" i="92" s="1"/>
  <c r="F77" i="92"/>
  <c r="H77" i="92"/>
  <c r="F79" i="92"/>
  <c r="F83" i="92"/>
  <c r="F81" i="92" s="1"/>
  <c r="H81" i="92" s="1"/>
  <c r="F87" i="92"/>
  <c r="F85" i="92" s="1"/>
  <c r="H85" i="92" s="1"/>
  <c r="F89" i="92"/>
  <c r="H89" i="92" s="1"/>
  <c r="F90" i="92"/>
  <c r="F91" i="92"/>
  <c r="H91" i="92"/>
  <c r="F93" i="92"/>
  <c r="H93" i="92"/>
  <c r="F95" i="92"/>
  <c r="H95" i="92"/>
  <c r="F97" i="92"/>
  <c r="H97" i="92"/>
  <c r="F101" i="92"/>
  <c r="F99" i="92" s="1"/>
  <c r="H99" i="92" s="1"/>
  <c r="F104" i="92"/>
  <c r="F102" i="92" s="1"/>
  <c r="H102" i="92" s="1"/>
  <c r="F106" i="92"/>
  <c r="F105" i="92" s="1"/>
  <c r="H105" i="92" s="1"/>
  <c r="F107" i="92"/>
  <c r="F110" i="92"/>
  <c r="F111" i="92"/>
  <c r="F114" i="92"/>
  <c r="F113" i="92" s="1"/>
  <c r="H113" i="92" s="1"/>
  <c r="F115" i="92"/>
  <c r="F117" i="92"/>
  <c r="F116" i="92" s="1"/>
  <c r="H116" i="92" s="1"/>
  <c r="F118" i="92"/>
  <c r="H118" i="92" s="1"/>
  <c r="F119" i="92"/>
  <c r="F121" i="92"/>
  <c r="F120" i="92" s="1"/>
  <c r="H120" i="92" s="1"/>
  <c r="F125" i="92"/>
  <c r="F124" i="92" s="1"/>
  <c r="H124" i="92" s="1"/>
  <c r="F128" i="92"/>
  <c r="F126" i="92" s="1"/>
  <c r="H126" i="92" s="1"/>
  <c r="F133" i="92"/>
  <c r="F131" i="92" s="1"/>
  <c r="H131" i="92" s="1"/>
  <c r="F136" i="92"/>
  <c r="H136" i="92"/>
  <c r="F137" i="92"/>
  <c r="F139" i="92"/>
  <c r="F138" i="92" s="1"/>
  <c r="H138" i="92" s="1"/>
  <c r="F141" i="92"/>
  <c r="F140" i="92" s="1"/>
  <c r="H140" i="92" s="1"/>
  <c r="F142" i="92"/>
  <c r="H142" i="92" s="1"/>
  <c r="F143" i="92"/>
  <c r="F145" i="92"/>
  <c r="F144" i="92" s="1"/>
  <c r="H144" i="92" s="1"/>
  <c r="F147" i="92"/>
  <c r="F146" i="92" s="1"/>
  <c r="H146" i="92" s="1"/>
  <c r="F150" i="92"/>
  <c r="F149" i="92" s="1"/>
  <c r="H149" i="92" s="1"/>
  <c r="F152" i="92"/>
  <c r="F151" i="92" s="1"/>
  <c r="H151" i="92" s="1"/>
  <c r="F153" i="92"/>
  <c r="H153" i="92" s="1"/>
  <c r="F154" i="92"/>
  <c r="F156" i="92"/>
  <c r="F155" i="92" s="1"/>
  <c r="H155" i="92" s="1"/>
  <c r="F158" i="92"/>
  <c r="F157" i="92" s="1"/>
  <c r="H157" i="92" s="1"/>
  <c r="F159" i="92"/>
  <c r="H159" i="92" s="1"/>
  <c r="F160" i="92"/>
  <c r="F162" i="92"/>
  <c r="F161" i="92" s="1"/>
  <c r="H161" i="92" s="1"/>
  <c r="F165" i="92"/>
  <c r="F164" i="92" s="1"/>
  <c r="F163" i="92" s="1"/>
  <c r="F166" i="92"/>
  <c r="F168" i="92"/>
  <c r="F167" i="92" s="1"/>
  <c r="F170" i="92" s="1"/>
  <c r="H170" i="92" s="1"/>
  <c r="F169" i="92"/>
  <c r="H169" i="92"/>
  <c r="F177" i="92"/>
  <c r="F176" i="92" s="1"/>
  <c r="F174" i="92" s="1"/>
  <c r="F178" i="92"/>
  <c r="F180" i="92"/>
  <c r="F179" i="92" s="1"/>
  <c r="F182" i="92" s="1"/>
  <c r="H182" i="92" s="1"/>
  <c r="F181" i="92"/>
  <c r="H181" i="92" s="1"/>
  <c r="F187" i="92"/>
  <c r="F186" i="92" s="1"/>
  <c r="F188" i="92"/>
  <c r="F190" i="92"/>
  <c r="F189" i="92" s="1"/>
  <c r="F193" i="92" s="1"/>
  <c r="H193" i="92" s="1"/>
  <c r="F191" i="92"/>
  <c r="F201" i="92"/>
  <c r="F200" i="92" s="1"/>
  <c r="F208" i="92"/>
  <c r="F207" i="92" s="1"/>
  <c r="F212" i="92"/>
  <c r="H212" i="92"/>
  <c r="F215" i="92"/>
  <c r="F214" i="92" s="1"/>
  <c r="F217" i="92"/>
  <c r="H217" i="92"/>
  <c r="F222" i="92"/>
  <c r="F223" i="92"/>
  <c r="F224" i="92"/>
  <c r="H224" i="92"/>
  <c r="F13" i="88"/>
  <c r="F11" i="88" s="1"/>
  <c r="H11" i="88" s="1"/>
  <c r="F17" i="88"/>
  <c r="F15" i="88" s="1"/>
  <c r="H15" i="88" s="1"/>
  <c r="F21" i="88"/>
  <c r="F19" i="88" s="1"/>
  <c r="H19" i="88" s="1"/>
  <c r="F25" i="88"/>
  <c r="F23" i="88" s="1"/>
  <c r="H23" i="88" s="1"/>
  <c r="F27" i="88"/>
  <c r="H27" i="88"/>
  <c r="F30" i="88"/>
  <c r="H30" i="88"/>
  <c r="F35" i="88"/>
  <c r="F33" i="88" s="1"/>
  <c r="H33" i="88" s="1"/>
  <c r="F36" i="88"/>
  <c r="F38" i="88"/>
  <c r="H38" i="88"/>
  <c r="F41" i="88"/>
  <c r="H41" i="88"/>
  <c r="F44" i="88"/>
  <c r="H44" i="88"/>
  <c r="F47" i="88"/>
  <c r="H47" i="88"/>
  <c r="F50" i="88"/>
  <c r="H50" i="88"/>
  <c r="F53" i="88"/>
  <c r="H53" i="88"/>
  <c r="F55" i="88"/>
  <c r="H55" i="88"/>
  <c r="F57" i="88"/>
  <c r="H57" i="88"/>
  <c r="F60" i="88"/>
  <c r="H60" i="88" s="1"/>
  <c r="F61" i="88"/>
  <c r="F63" i="88"/>
  <c r="F62" i="88" s="1"/>
  <c r="H62" i="88" s="1"/>
  <c r="F64" i="88"/>
  <c r="H64" i="88"/>
  <c r="F66" i="88"/>
  <c r="H66" i="88" s="1"/>
  <c r="F68" i="88"/>
  <c r="F72" i="88"/>
  <c r="F70" i="88" s="1"/>
  <c r="H70" i="88" s="1"/>
  <c r="F76" i="88"/>
  <c r="F74" i="88" s="1"/>
  <c r="H74" i="88" s="1"/>
  <c r="F80" i="88"/>
  <c r="F78" i="88" s="1"/>
  <c r="H78" i="88" s="1"/>
  <c r="F83" i="88"/>
  <c r="F82" i="88" s="1"/>
  <c r="F84" i="88"/>
  <c r="F86" i="88"/>
  <c r="F88" i="88"/>
  <c r="F90" i="88"/>
  <c r="F92" i="88"/>
  <c r="F94" i="88"/>
  <c r="F97" i="88"/>
  <c r="F95" i="88" s="1"/>
  <c r="F99" i="88"/>
  <c r="F98" i="88" s="1"/>
  <c r="H98" i="88" s="1"/>
  <c r="F100" i="88"/>
  <c r="F103" i="88"/>
  <c r="F102" i="88" s="1"/>
  <c r="H102" i="88" s="1"/>
  <c r="F104" i="88"/>
  <c r="F107" i="88"/>
  <c r="F106" i="88" s="1"/>
  <c r="H106" i="88" s="1"/>
  <c r="F108" i="88"/>
  <c r="F110" i="88"/>
  <c r="F109" i="88" s="1"/>
  <c r="H109" i="88" s="1"/>
  <c r="F112" i="88"/>
  <c r="F111" i="88" s="1"/>
  <c r="H111" i="88" s="1"/>
  <c r="F113" i="88"/>
  <c r="H113" i="88"/>
  <c r="F114" i="88"/>
  <c r="F118" i="88"/>
  <c r="F117" i="88" s="1"/>
  <c r="H117" i="88" s="1"/>
  <c r="F121" i="88"/>
  <c r="F119" i="88" s="1"/>
  <c r="H119" i="88" s="1"/>
  <c r="F124" i="88"/>
  <c r="H124" i="88" s="1"/>
  <c r="F126" i="88"/>
  <c r="F130" i="88"/>
  <c r="F129" i="88" s="1"/>
  <c r="H129" i="88" s="1"/>
  <c r="F132" i="88"/>
  <c r="F131" i="88" s="1"/>
  <c r="H131" i="88" s="1"/>
  <c r="F134" i="88"/>
  <c r="F133" i="88" s="1"/>
  <c r="H133" i="88" s="1"/>
  <c r="F136" i="88"/>
  <c r="F135" i="88" s="1"/>
  <c r="H135" i="88" s="1"/>
  <c r="F137" i="88"/>
  <c r="H137" i="88"/>
  <c r="F138" i="88"/>
  <c r="F140" i="88"/>
  <c r="F139" i="88" s="1"/>
  <c r="H139" i="88" s="1"/>
  <c r="F143" i="88"/>
  <c r="F142" i="88" s="1"/>
  <c r="H142" i="88" s="1"/>
  <c r="F144" i="88"/>
  <c r="H144" i="88" s="1"/>
  <c r="F145" i="88"/>
  <c r="F147" i="88"/>
  <c r="F146" i="88" s="1"/>
  <c r="H146" i="88" s="1"/>
  <c r="F149" i="88"/>
  <c r="F148" i="88" s="1"/>
  <c r="H148" i="88" s="1"/>
  <c r="F151" i="88"/>
  <c r="F150" i="88" s="1"/>
  <c r="H150" i="88" s="1"/>
  <c r="F153" i="88"/>
  <c r="F152" i="88" s="1"/>
  <c r="H152" i="88" s="1"/>
  <c r="F154" i="88"/>
  <c r="H154" i="88"/>
  <c r="F155" i="88"/>
  <c r="F158" i="88"/>
  <c r="F157" i="88" s="1"/>
  <c r="F159" i="88"/>
  <c r="F160" i="88"/>
  <c r="F163" i="88" s="1"/>
  <c r="H163" i="88" s="1"/>
  <c r="F161" i="88"/>
  <c r="F170" i="88"/>
  <c r="F169" i="88" s="1"/>
  <c r="F171" i="88"/>
  <c r="F172" i="88"/>
  <c r="F175" i="88" s="1"/>
  <c r="H175" i="88" s="1"/>
  <c r="F173" i="88"/>
  <c r="F180" i="88"/>
  <c r="F179" i="88" s="1"/>
  <c r="F181" i="88"/>
  <c r="F183" i="88"/>
  <c r="F182" i="88" s="1"/>
  <c r="F186" i="88" s="1"/>
  <c r="H186" i="88" s="1"/>
  <c r="F184" i="88"/>
  <c r="F194" i="88"/>
  <c r="F193" i="88" s="1"/>
  <c r="F201" i="88"/>
  <c r="F200" i="88" s="1"/>
  <c r="F208" i="88"/>
  <c r="F207" i="88" s="1"/>
  <c r="F215" i="88"/>
  <c r="F214" i="88" s="1"/>
  <c r="F216" i="88"/>
  <c r="F217" i="88"/>
  <c r="F13" i="87"/>
  <c r="F11" i="87" s="1"/>
  <c r="H11" i="87" s="1"/>
  <c r="F17" i="87"/>
  <c r="F15" i="87" s="1"/>
  <c r="H15" i="87" s="1"/>
  <c r="F21" i="87"/>
  <c r="F19" i="87" s="1"/>
  <c r="H19" i="87" s="1"/>
  <c r="F25" i="87"/>
  <c r="F23" i="87" s="1"/>
  <c r="H23" i="87" s="1"/>
  <c r="F27" i="87"/>
  <c r="H27" i="87"/>
  <c r="F30" i="87"/>
  <c r="H30" i="87"/>
  <c r="F35" i="87"/>
  <c r="F33" i="87" s="1"/>
  <c r="H33" i="87" s="1"/>
  <c r="F36" i="87"/>
  <c r="F38" i="87"/>
  <c r="H38" i="87"/>
  <c r="F41" i="87"/>
  <c r="H41" i="87"/>
  <c r="F44" i="87"/>
  <c r="H44" i="87"/>
  <c r="F47" i="87"/>
  <c r="H47" i="87"/>
  <c r="F50" i="87"/>
  <c r="H50" i="87"/>
  <c r="F53" i="87"/>
  <c r="H53" i="87"/>
  <c r="F55" i="87"/>
  <c r="H55" i="87"/>
  <c r="F57" i="87"/>
  <c r="H57" i="87"/>
  <c r="F60" i="87"/>
  <c r="H60" i="87" s="1"/>
  <c r="F61" i="87"/>
  <c r="F63" i="87"/>
  <c r="F62" i="87" s="1"/>
  <c r="H62" i="87" s="1"/>
  <c r="F64" i="87"/>
  <c r="H64" i="87"/>
  <c r="F66" i="87"/>
  <c r="H66" i="87" s="1"/>
  <c r="F68" i="87"/>
  <c r="F72" i="87"/>
  <c r="F70" i="87" s="1"/>
  <c r="H70" i="87" s="1"/>
  <c r="F76" i="87"/>
  <c r="F74" i="87" s="1"/>
  <c r="H74" i="87" s="1"/>
  <c r="F80" i="87"/>
  <c r="F78" i="87" s="1"/>
  <c r="H78" i="87" s="1"/>
  <c r="F83" i="87"/>
  <c r="F82" i="87" s="1"/>
  <c r="H82" i="87" s="1"/>
  <c r="F84" i="87"/>
  <c r="H84" i="87"/>
  <c r="F86" i="87"/>
  <c r="H86" i="87"/>
  <c r="F88" i="87"/>
  <c r="H88" i="87"/>
  <c r="F90" i="87"/>
  <c r="H90" i="87"/>
  <c r="F92" i="87"/>
  <c r="H92" i="87"/>
  <c r="F94" i="87"/>
  <c r="F97" i="87"/>
  <c r="F95" i="87" s="1"/>
  <c r="H95" i="87" s="1"/>
  <c r="F99" i="87"/>
  <c r="F98" i="87" s="1"/>
  <c r="H98" i="87" s="1"/>
  <c r="F100" i="87"/>
  <c r="F103" i="87"/>
  <c r="F102" i="87" s="1"/>
  <c r="H102" i="87" s="1"/>
  <c r="F104" i="87"/>
  <c r="F107" i="87"/>
  <c r="F106" i="87" s="1"/>
  <c r="H106" i="87" s="1"/>
  <c r="F108" i="87"/>
  <c r="F110" i="87"/>
  <c r="F109" i="87" s="1"/>
  <c r="H109" i="87" s="1"/>
  <c r="F112" i="87"/>
  <c r="F111" i="87" s="1"/>
  <c r="H111" i="87" s="1"/>
  <c r="F113" i="87"/>
  <c r="H113" i="87"/>
  <c r="F114" i="87"/>
  <c r="F118" i="87"/>
  <c r="F117" i="87" s="1"/>
  <c r="H117" i="87" s="1"/>
  <c r="F121" i="87"/>
  <c r="F119" i="87" s="1"/>
  <c r="H119" i="87" s="1"/>
  <c r="F124" i="87"/>
  <c r="H124" i="87" s="1"/>
  <c r="F126" i="87"/>
  <c r="F130" i="87"/>
  <c r="F129" i="87" s="1"/>
  <c r="H129" i="87" s="1"/>
  <c r="F132" i="87"/>
  <c r="F131" i="87" s="1"/>
  <c r="H131" i="87" s="1"/>
  <c r="F134" i="87"/>
  <c r="F133" i="87" s="1"/>
  <c r="H133" i="87" s="1"/>
  <c r="F136" i="87"/>
  <c r="F135" i="87" s="1"/>
  <c r="H135" i="87" s="1"/>
  <c r="F137" i="87"/>
  <c r="H137" i="87"/>
  <c r="F138" i="87"/>
  <c r="F141" i="87"/>
  <c r="F140" i="87" s="1"/>
  <c r="H140" i="87" s="1"/>
  <c r="F143" i="87"/>
  <c r="F142" i="87" s="1"/>
  <c r="H142" i="87" s="1"/>
  <c r="F144" i="87"/>
  <c r="H144" i="87" s="1"/>
  <c r="F145" i="87"/>
  <c r="F147" i="87"/>
  <c r="F146" i="87" s="1"/>
  <c r="H146" i="87" s="1"/>
  <c r="F150" i="87"/>
  <c r="F149" i="87" s="1"/>
  <c r="F151" i="87"/>
  <c r="F153" i="87"/>
  <c r="F152" i="87" s="1"/>
  <c r="F155" i="87" s="1"/>
  <c r="H155" i="87" s="1"/>
  <c r="F162" i="87"/>
  <c r="F161" i="87" s="1"/>
  <c r="F163" i="87"/>
  <c r="F165" i="87"/>
  <c r="F164" i="87" s="1"/>
  <c r="F167" i="87" s="1"/>
  <c r="H167" i="87" s="1"/>
  <c r="F172" i="87"/>
  <c r="F171" i="87" s="1"/>
  <c r="F173" i="87"/>
  <c r="F175" i="87"/>
  <c r="F174" i="87" s="1"/>
  <c r="F178" i="87" s="1"/>
  <c r="H178" i="87" s="1"/>
  <c r="F176" i="87"/>
  <c r="F186" i="87"/>
  <c r="F185" i="87" s="1"/>
  <c r="F193" i="87"/>
  <c r="F192" i="87" s="1"/>
  <c r="F200" i="87"/>
  <c r="F199" i="87" s="1"/>
  <c r="F207" i="87"/>
  <c r="F206" i="87" s="1"/>
  <c r="H206" i="87" s="1"/>
  <c r="F208" i="87"/>
  <c r="F209" i="87"/>
  <c r="H209" i="87"/>
  <c r="F13" i="86"/>
  <c r="F11" i="86" s="1"/>
  <c r="H11" i="86" s="1"/>
  <c r="F17" i="86"/>
  <c r="F15" i="86" s="1"/>
  <c r="H15" i="86" s="1"/>
  <c r="F21" i="86"/>
  <c r="F19" i="86" s="1"/>
  <c r="H19" i="86" s="1"/>
  <c r="F25" i="86"/>
  <c r="F23" i="86" s="1"/>
  <c r="H23" i="86" s="1"/>
  <c r="F27" i="86"/>
  <c r="H27" i="86"/>
  <c r="F30" i="86"/>
  <c r="H30" i="86"/>
  <c r="F35" i="86"/>
  <c r="F33" i="86" s="1"/>
  <c r="H33" i="86" s="1"/>
  <c r="F36" i="86"/>
  <c r="F38" i="86"/>
  <c r="H38" i="86"/>
  <c r="F42" i="86"/>
  <c r="H42" i="86"/>
  <c r="F45" i="86"/>
  <c r="H45" i="86"/>
  <c r="F48" i="86"/>
  <c r="H48" i="86"/>
  <c r="F51" i="86"/>
  <c r="H51" i="86"/>
  <c r="F54" i="86"/>
  <c r="H54" i="86"/>
  <c r="F57" i="86"/>
  <c r="H57" i="86"/>
  <c r="F59" i="86"/>
  <c r="H59" i="86"/>
  <c r="F61" i="86"/>
  <c r="H61" i="86"/>
  <c r="F65" i="86"/>
  <c r="F64" i="86" s="1"/>
  <c r="H64" i="86" s="1"/>
  <c r="F67" i="86"/>
  <c r="F66" i="86" s="1"/>
  <c r="H66" i="86" s="1"/>
  <c r="F68" i="86"/>
  <c r="H68" i="86" s="1"/>
  <c r="F72" i="86"/>
  <c r="F70" i="86" s="1"/>
  <c r="H70" i="86" s="1"/>
  <c r="F76" i="86"/>
  <c r="F74" i="86" s="1"/>
  <c r="H74" i="86" s="1"/>
  <c r="F78" i="86"/>
  <c r="H78" i="86" s="1"/>
  <c r="F80" i="86"/>
  <c r="F84" i="86"/>
  <c r="F82" i="86" s="1"/>
  <c r="H82" i="86" s="1"/>
  <c r="F87" i="86"/>
  <c r="F86" i="86" s="1"/>
  <c r="H86" i="86" s="1"/>
  <c r="F88" i="86"/>
  <c r="H88" i="86"/>
  <c r="F90" i="86"/>
  <c r="H90" i="86"/>
  <c r="F92" i="86"/>
  <c r="H92" i="86"/>
  <c r="F94" i="86"/>
  <c r="H94" i="86"/>
  <c r="F98" i="86"/>
  <c r="F96" i="86" s="1"/>
  <c r="H96" i="86" s="1"/>
  <c r="F101" i="86"/>
  <c r="F99" i="86" s="1"/>
  <c r="H99" i="86" s="1"/>
  <c r="F102" i="86"/>
  <c r="H102" i="86"/>
  <c r="F103" i="86"/>
  <c r="F104" i="86"/>
  <c r="F107" i="86"/>
  <c r="F106" i="86" s="1"/>
  <c r="H106" i="86" s="1"/>
  <c r="F108" i="86"/>
  <c r="F110" i="86"/>
  <c r="H110" i="86" s="1"/>
  <c r="F111" i="86"/>
  <c r="F112" i="86"/>
  <c r="F114" i="86"/>
  <c r="F113" i="86" s="1"/>
  <c r="H113" i="86" s="1"/>
  <c r="F116" i="86"/>
  <c r="F115" i="86" s="1"/>
  <c r="H115" i="86" s="1"/>
  <c r="F118" i="86"/>
  <c r="F117" i="86" s="1"/>
  <c r="H117" i="86" s="1"/>
  <c r="F122" i="86"/>
  <c r="F121" i="86" s="1"/>
  <c r="H121" i="86" s="1"/>
  <c r="F123" i="86"/>
  <c r="H123" i="86"/>
  <c r="F125" i="86"/>
  <c r="F130" i="86"/>
  <c r="F128" i="86" s="1"/>
  <c r="H128" i="86" s="1"/>
  <c r="F134" i="86"/>
  <c r="F133" i="86" s="1"/>
  <c r="H133" i="86" s="1"/>
  <c r="F135" i="86"/>
  <c r="H135" i="86" s="1"/>
  <c r="F136" i="86"/>
  <c r="F138" i="86"/>
  <c r="F137" i="86" s="1"/>
  <c r="H137" i="86" s="1"/>
  <c r="F140" i="86"/>
  <c r="F139" i="86" s="1"/>
  <c r="H139" i="86" s="1"/>
  <c r="F142" i="86"/>
  <c r="F141" i="86" s="1"/>
  <c r="H141" i="86" s="1"/>
  <c r="F144" i="86"/>
  <c r="F143" i="86" s="1"/>
  <c r="H143" i="86" s="1"/>
  <c r="F146" i="86"/>
  <c r="H146" i="86"/>
  <c r="F147" i="86"/>
  <c r="F149" i="86"/>
  <c r="F148" i="86" s="1"/>
  <c r="H148" i="86" s="1"/>
  <c r="F151" i="86"/>
  <c r="F150" i="86" s="1"/>
  <c r="H150" i="86" s="1"/>
  <c r="F152" i="86"/>
  <c r="H152" i="86" s="1"/>
  <c r="F153" i="86"/>
  <c r="F155" i="86"/>
  <c r="F154" i="86" s="1"/>
  <c r="H154" i="86" s="1"/>
  <c r="F157" i="86"/>
  <c r="F156" i="86" s="1"/>
  <c r="H156" i="86" s="1"/>
  <c r="F159" i="86"/>
  <c r="F158" i="86" s="1"/>
  <c r="H158" i="86" s="1"/>
  <c r="F161" i="86"/>
  <c r="F162" i="86"/>
  <c r="F164" i="86"/>
  <c r="F163" i="86" s="1"/>
  <c r="F166" i="86" s="1"/>
  <c r="H166" i="86" s="1"/>
  <c r="F173" i="86"/>
  <c r="F174" i="86"/>
  <c r="F175" i="86"/>
  <c r="F177" i="86"/>
  <c r="H177" i="86"/>
  <c r="F182" i="86"/>
  <c r="F181" i="86" s="1"/>
  <c r="F180" i="86" s="1"/>
  <c r="F184" i="86"/>
  <c r="F183" i="86" s="1"/>
  <c r="F186" i="86" s="1"/>
  <c r="H186" i="86" s="1"/>
  <c r="F185" i="86"/>
  <c r="H185" i="86"/>
  <c r="F194" i="86"/>
  <c r="F193" i="86" s="1"/>
  <c r="F195" i="86"/>
  <c r="H195" i="86"/>
  <c r="F200" i="86"/>
  <c r="F201" i="86"/>
  <c r="F204" i="86"/>
  <c r="H204" i="86" s="1"/>
  <c r="F208" i="86"/>
  <c r="F207" i="86" s="1"/>
  <c r="F209" i="86"/>
  <c r="H209" i="86"/>
  <c r="F214" i="86"/>
  <c r="H214" i="86"/>
  <c r="F215" i="86"/>
  <c r="F216" i="86"/>
  <c r="F217" i="86"/>
  <c r="H217" i="86"/>
  <c r="F79" i="93" l="1"/>
  <c r="H79" i="93" s="1"/>
  <c r="F68" i="93"/>
  <c r="H68" i="93" s="1"/>
  <c r="F98" i="93"/>
  <c r="F103" i="93" s="1"/>
  <c r="F121" i="93"/>
  <c r="H121" i="93" s="1"/>
  <c r="F123" i="93"/>
  <c r="H123" i="93" s="1"/>
  <c r="F124" i="93"/>
  <c r="H124" i="93" s="1"/>
  <c r="F122" i="93"/>
  <c r="H122" i="93" s="1"/>
  <c r="F115" i="93"/>
  <c r="H115" i="93" s="1"/>
  <c r="F137" i="93"/>
  <c r="H137" i="93" s="1"/>
  <c r="F138" i="93"/>
  <c r="H138" i="93" s="1"/>
  <c r="F135" i="93"/>
  <c r="H135" i="93" s="1"/>
  <c r="F136" i="93"/>
  <c r="H136" i="93" s="1"/>
  <c r="H10" i="93"/>
  <c r="F128" i="93"/>
  <c r="H128" i="93" s="1"/>
  <c r="F130" i="93"/>
  <c r="H130" i="93" s="1"/>
  <c r="F183" i="92"/>
  <c r="H183" i="92" s="1"/>
  <c r="G174" i="92" s="1"/>
  <c r="H174" i="92" s="1"/>
  <c r="F185" i="92"/>
  <c r="F192" i="92"/>
  <c r="H192" i="92" s="1"/>
  <c r="F171" i="92"/>
  <c r="H171" i="92" s="1"/>
  <c r="F172" i="92"/>
  <c r="H172" i="92" s="1"/>
  <c r="F209" i="92"/>
  <c r="H209" i="92" s="1"/>
  <c r="F210" i="92"/>
  <c r="H210" i="92" s="1"/>
  <c r="F211" i="92"/>
  <c r="H211" i="92" s="1"/>
  <c r="F204" i="92"/>
  <c r="H204" i="92" s="1"/>
  <c r="F205" i="92"/>
  <c r="H205" i="92" s="1"/>
  <c r="F202" i="92"/>
  <c r="H202" i="92" s="1"/>
  <c r="F109" i="92"/>
  <c r="H109" i="92" s="1"/>
  <c r="F221" i="92"/>
  <c r="H221" i="92" s="1"/>
  <c r="F218" i="92"/>
  <c r="H218" i="92" s="1"/>
  <c r="F219" i="92"/>
  <c r="H219" i="92" s="1"/>
  <c r="F216" i="92"/>
  <c r="H216" i="92" s="1"/>
  <c r="G214" i="92" s="1"/>
  <c r="H214" i="92" s="1"/>
  <c r="F203" i="92"/>
  <c r="H203" i="92" s="1"/>
  <c r="H10" i="92"/>
  <c r="F204" i="88"/>
  <c r="H204" i="88" s="1"/>
  <c r="F203" i="88"/>
  <c r="H203" i="88" s="1"/>
  <c r="F205" i="88"/>
  <c r="H205" i="88" s="1"/>
  <c r="F202" i="88"/>
  <c r="H202" i="88" s="1"/>
  <c r="F195" i="88"/>
  <c r="H195" i="88" s="1"/>
  <c r="F197" i="88"/>
  <c r="H197" i="88" s="1"/>
  <c r="F198" i="88"/>
  <c r="H198" i="88" s="1"/>
  <c r="F196" i="88"/>
  <c r="H196" i="88" s="1"/>
  <c r="F167" i="88"/>
  <c r="F174" i="88"/>
  <c r="H174" i="88" s="1"/>
  <c r="F185" i="88"/>
  <c r="H185" i="88" s="1"/>
  <c r="F178" i="88"/>
  <c r="F162" i="88"/>
  <c r="H162" i="88" s="1"/>
  <c r="F156" i="88"/>
  <c r="F209" i="88"/>
  <c r="F210" i="88"/>
  <c r="F211" i="88"/>
  <c r="F212" i="88"/>
  <c r="H10" i="88"/>
  <c r="F166" i="87"/>
  <c r="H166" i="87" s="1"/>
  <c r="F159" i="87"/>
  <c r="F194" i="87"/>
  <c r="H194" i="87" s="1"/>
  <c r="G192" i="87" s="1"/>
  <c r="F195" i="87"/>
  <c r="H195" i="87" s="1"/>
  <c r="F196" i="87"/>
  <c r="H196" i="87" s="1"/>
  <c r="F197" i="87"/>
  <c r="H197" i="87" s="1"/>
  <c r="F189" i="87"/>
  <c r="H189" i="87" s="1"/>
  <c r="F190" i="87"/>
  <c r="H190" i="87" s="1"/>
  <c r="F187" i="87"/>
  <c r="H187" i="87" s="1"/>
  <c r="F188" i="87"/>
  <c r="H188" i="87" s="1"/>
  <c r="F148" i="87"/>
  <c r="F154" i="87"/>
  <c r="H154" i="87" s="1"/>
  <c r="F170" i="87"/>
  <c r="F177" i="87"/>
  <c r="H177" i="87" s="1"/>
  <c r="F203" i="87"/>
  <c r="H203" i="87" s="1"/>
  <c r="F202" i="87"/>
  <c r="H202" i="87" s="1"/>
  <c r="F204" i="87"/>
  <c r="H204" i="87" s="1"/>
  <c r="F201" i="87"/>
  <c r="H201" i="87" s="1"/>
  <c r="G199" i="87" s="1"/>
  <c r="H10" i="87"/>
  <c r="F190" i="86"/>
  <c r="H190" i="86" s="1"/>
  <c r="F187" i="86"/>
  <c r="H187" i="86" s="1"/>
  <c r="F188" i="86"/>
  <c r="H188" i="86" s="1"/>
  <c r="F189" i="86"/>
  <c r="H189" i="86" s="1"/>
  <c r="F160" i="86"/>
  <c r="F165" i="86"/>
  <c r="H165" i="86" s="1"/>
  <c r="F205" i="86"/>
  <c r="H205" i="86" s="1"/>
  <c r="F203" i="86"/>
  <c r="H203" i="86" s="1"/>
  <c r="F202" i="86"/>
  <c r="H202" i="86" s="1"/>
  <c r="F176" i="86"/>
  <c r="H176" i="86" s="1"/>
  <c r="F172" i="86"/>
  <c r="F170" i="86" s="1"/>
  <c r="F210" i="86"/>
  <c r="H210" i="86" s="1"/>
  <c r="F211" i="86"/>
  <c r="H211" i="86" s="1"/>
  <c r="F212" i="86"/>
  <c r="H212" i="86" s="1"/>
  <c r="F196" i="86"/>
  <c r="H196" i="86" s="1"/>
  <c r="F197" i="86"/>
  <c r="H197" i="86" s="1"/>
  <c r="F198" i="86"/>
  <c r="H198" i="86" s="1"/>
  <c r="H10" i="86"/>
  <c r="G126" i="93" l="1"/>
  <c r="G163" i="92"/>
  <c r="H163" i="92" s="1"/>
  <c r="G193" i="86"/>
  <c r="G133" i="93"/>
  <c r="H133" i="93" s="1"/>
  <c r="F97" i="93"/>
  <c r="G207" i="86"/>
  <c r="H207" i="86" s="1"/>
  <c r="G200" i="86"/>
  <c r="H200" i="86" s="1"/>
  <c r="H193" i="86"/>
  <c r="G180" i="86"/>
  <c r="H180" i="86" s="1"/>
  <c r="H199" i="87"/>
  <c r="H192" i="87"/>
  <c r="G185" i="87"/>
  <c r="H185" i="87" s="1"/>
  <c r="G207" i="88"/>
  <c r="H207" i="88" s="1"/>
  <c r="G200" i="88"/>
  <c r="H200" i="88" s="1"/>
  <c r="G193" i="88"/>
  <c r="H193" i="88" s="1"/>
  <c r="G207" i="92"/>
  <c r="H207" i="92" s="1"/>
  <c r="G200" i="92"/>
  <c r="H200" i="92" s="1"/>
  <c r="G119" i="93"/>
  <c r="H119" i="93" s="1"/>
  <c r="H103" i="93"/>
  <c r="F117" i="93"/>
  <c r="H117" i="93" s="1"/>
  <c r="G108" i="93" s="1"/>
  <c r="H108" i="93" s="1"/>
  <c r="H126" i="93"/>
  <c r="F194" i="92"/>
  <c r="H194" i="92" s="1"/>
  <c r="F196" i="92"/>
  <c r="H196" i="92" s="1"/>
  <c r="F195" i="92"/>
  <c r="H195" i="92" s="1"/>
  <c r="F197" i="92"/>
  <c r="H197" i="92" s="1"/>
  <c r="F189" i="88"/>
  <c r="H189" i="88" s="1"/>
  <c r="F187" i="88"/>
  <c r="H187" i="88" s="1"/>
  <c r="F188" i="88"/>
  <c r="H188" i="88" s="1"/>
  <c r="F190" i="88"/>
  <c r="H190" i="88" s="1"/>
  <c r="F176" i="88"/>
  <c r="H176" i="88" s="1"/>
  <c r="F165" i="88"/>
  <c r="H165" i="88" s="1"/>
  <c r="F164" i="88"/>
  <c r="H164" i="88" s="1"/>
  <c r="F168" i="87"/>
  <c r="H168" i="87" s="1"/>
  <c r="G159" i="87" s="1"/>
  <c r="H159" i="87" s="1"/>
  <c r="F156" i="87"/>
  <c r="H156" i="87" s="1"/>
  <c r="F157" i="87"/>
  <c r="H157" i="87" s="1"/>
  <c r="F179" i="87"/>
  <c r="H179" i="87" s="1"/>
  <c r="G170" i="87" s="1"/>
  <c r="F180" i="87"/>
  <c r="H180" i="87" s="1"/>
  <c r="F181" i="87"/>
  <c r="H181" i="87" s="1"/>
  <c r="F182" i="87"/>
  <c r="H182" i="87" s="1"/>
  <c r="F178" i="86"/>
  <c r="H178" i="86" s="1"/>
  <c r="G170" i="86" s="1"/>
  <c r="H170" i="86" s="1"/>
  <c r="F168" i="86"/>
  <c r="H168" i="86" s="1"/>
  <c r="F167" i="86"/>
  <c r="H167" i="86" s="1"/>
  <c r="G185" i="92" l="1"/>
  <c r="F106" i="93"/>
  <c r="F105" i="93"/>
  <c r="H105" i="93"/>
  <c r="G97" i="93" s="1"/>
  <c r="H97" i="93" s="1"/>
  <c r="H25" i="93" s="1"/>
  <c r="H9" i="93" s="1"/>
  <c r="H144" i="93" s="1"/>
  <c r="H146" i="93" s="1"/>
  <c r="C13" i="85" s="1"/>
  <c r="H106" i="93"/>
  <c r="G160" i="86"/>
  <c r="H160" i="86" s="1"/>
  <c r="H63" i="86" s="1"/>
  <c r="H9" i="86" s="1"/>
  <c r="H219" i="86" s="1"/>
  <c r="H221" i="86" s="1"/>
  <c r="C9" i="85" s="1"/>
  <c r="H170" i="87"/>
  <c r="G148" i="87"/>
  <c r="H148" i="87" s="1"/>
  <c r="H59" i="87" s="1"/>
  <c r="H9" i="87" s="1"/>
  <c r="H211" i="87" s="1"/>
  <c r="H213" i="87" s="1"/>
  <c r="C10" i="85" s="1"/>
  <c r="G178" i="88"/>
  <c r="H178" i="88" s="1"/>
  <c r="G167" i="88"/>
  <c r="H167" i="88" s="1"/>
  <c r="G156" i="88"/>
  <c r="H156" i="88" s="1"/>
  <c r="H185" i="92"/>
  <c r="H66" i="92" s="1"/>
  <c r="H9" i="92" s="1"/>
  <c r="H226" i="92" s="1"/>
  <c r="H228" i="92" s="1"/>
  <c r="C12" i="85" s="1"/>
  <c r="H59" i="88" l="1"/>
  <c r="H9" i="88" s="1"/>
  <c r="H219" i="88" s="1"/>
  <c r="H221" i="88" s="1"/>
  <c r="C11" i="85" s="1"/>
  <c r="F11" i="81"/>
  <c r="F10" i="81" s="1"/>
  <c r="H10" i="81" s="1"/>
  <c r="F12" i="81"/>
  <c r="F14" i="81"/>
  <c r="F13" i="81" s="1"/>
  <c r="F15" i="81"/>
  <c r="H16" i="81"/>
  <c r="H17" i="81"/>
  <c r="H18" i="81"/>
  <c r="H19" i="81"/>
  <c r="H20" i="81"/>
  <c r="H21" i="81"/>
  <c r="F22" i="81"/>
  <c r="H22" i="81"/>
  <c r="F28" i="81"/>
  <c r="F29" i="81"/>
  <c r="F30" i="81"/>
  <c r="F33" i="81"/>
  <c r="F31" i="81" s="1"/>
  <c r="H31" i="81" s="1"/>
  <c r="F34" i="81"/>
  <c r="F35" i="81"/>
  <c r="F38" i="81"/>
  <c r="F39" i="81"/>
  <c r="F40" i="81"/>
  <c r="F43" i="81"/>
  <c r="F41" i="81" s="1"/>
  <c r="H41" i="81" s="1"/>
  <c r="F44" i="81"/>
  <c r="F45" i="81"/>
  <c r="F47" i="81"/>
  <c r="F46" i="81" s="1"/>
  <c r="H46" i="81" s="1"/>
  <c r="F49" i="81"/>
  <c r="F50" i="81"/>
  <c r="F51" i="81"/>
  <c r="F55" i="81"/>
  <c r="F53" i="81" s="1"/>
  <c r="H53" i="81" s="1"/>
  <c r="F57" i="81"/>
  <c r="F58" i="81"/>
  <c r="F59" i="81"/>
  <c r="F61" i="81"/>
  <c r="F62" i="81"/>
  <c r="F63" i="81"/>
  <c r="F65" i="81"/>
  <c r="F64" i="81" s="1"/>
  <c r="H64" i="81" s="1"/>
  <c r="F67" i="81"/>
  <c r="F66" i="81" s="1"/>
  <c r="H66" i="81" s="1"/>
  <c r="F71" i="81"/>
  <c r="F76" i="81" s="1"/>
  <c r="H76" i="81" s="1"/>
  <c r="F73" i="81"/>
  <c r="F72" i="81" s="1"/>
  <c r="F86" i="81"/>
  <c r="F87" i="81"/>
  <c r="F89" i="81"/>
  <c r="F88" i="81" s="1"/>
  <c r="H88" i="81" s="1"/>
  <c r="F91" i="81"/>
  <c r="F90" i="81" s="1"/>
  <c r="H90" i="81" s="1"/>
  <c r="F104" i="81"/>
  <c r="F102" i="81" s="1"/>
  <c r="F106" i="81"/>
  <c r="H106" i="81"/>
  <c r="F110" i="81"/>
  <c r="H110" i="81"/>
  <c r="F114" i="81"/>
  <c r="H114" i="81"/>
  <c r="F116" i="81"/>
  <c r="H116" i="81" s="1"/>
  <c r="F123" i="81"/>
  <c r="F122" i="81" s="1"/>
  <c r="H122" i="81" s="1"/>
  <c r="F126" i="81"/>
  <c r="F131" i="81"/>
  <c r="H131" i="81" s="1"/>
  <c r="F133" i="81"/>
  <c r="F137" i="81" s="1"/>
  <c r="H137" i="81" s="1"/>
  <c r="F135" i="81"/>
  <c r="H135" i="81"/>
  <c r="H141" i="81"/>
  <c r="H142" i="81"/>
  <c r="F143" i="81"/>
  <c r="H143" i="81" s="1"/>
  <c r="F147" i="81"/>
  <c r="H147" i="81" s="1"/>
  <c r="F150" i="81"/>
  <c r="H150" i="81"/>
  <c r="F152" i="81"/>
  <c r="H152" i="81" s="1"/>
  <c r="C14" i="85" l="1"/>
  <c r="H62" i="4" s="1"/>
  <c r="F99" i="81"/>
  <c r="H13" i="81"/>
  <c r="F60" i="81"/>
  <c r="H60" i="81" s="1"/>
  <c r="F36" i="81"/>
  <c r="H36" i="81" s="1"/>
  <c r="F138" i="81"/>
  <c r="H138" i="81" s="1"/>
  <c r="F56" i="81"/>
  <c r="H56" i="81" s="1"/>
  <c r="F26" i="81"/>
  <c r="H26" i="81" s="1"/>
  <c r="F85" i="81"/>
  <c r="H85" i="81" s="1"/>
  <c r="H84" i="81" s="1"/>
  <c r="F48" i="81"/>
  <c r="F136" i="81"/>
  <c r="H136" i="81" s="1"/>
  <c r="G133" i="81" s="1"/>
  <c r="H133" i="81" s="1"/>
  <c r="H48" i="81"/>
  <c r="F52" i="81"/>
  <c r="H52" i="81" s="1"/>
  <c r="H140" i="81"/>
  <c r="F75" i="81"/>
  <c r="H75" i="81" s="1"/>
  <c r="F79" i="81"/>
  <c r="H79" i="81" s="1"/>
  <c r="F95" i="81"/>
  <c r="H95" i="81" s="1"/>
  <c r="F98" i="81"/>
  <c r="H98" i="81" s="1"/>
  <c r="F96" i="81"/>
  <c r="H96" i="81" s="1"/>
  <c r="F97" i="81"/>
  <c r="H97" i="81" s="1"/>
  <c r="F93" i="81"/>
  <c r="H102" i="81"/>
  <c r="F119" i="81"/>
  <c r="H146" i="81"/>
  <c r="H145" i="81" s="1"/>
  <c r="F70" i="81"/>
  <c r="F130" i="81"/>
  <c r="H130" i="81" s="1"/>
  <c r="F129" i="81"/>
  <c r="H129" i="81" s="1"/>
  <c r="F128" i="81"/>
  <c r="H128" i="81" s="1"/>
  <c r="F77" i="81"/>
  <c r="H77" i="81" s="1"/>
  <c r="F13" i="80"/>
  <c r="F11" i="80" s="1"/>
  <c r="H11" i="80" s="1"/>
  <c r="F16" i="80"/>
  <c r="F14" i="80" s="1"/>
  <c r="H14" i="80" s="1"/>
  <c r="F19" i="80"/>
  <c r="F17" i="80" s="1"/>
  <c r="H17" i="80" s="1"/>
  <c r="F23" i="80"/>
  <c r="F20" i="80" s="1"/>
  <c r="H20" i="80" s="1"/>
  <c r="F27" i="80"/>
  <c r="F24" i="80" s="1"/>
  <c r="H24" i="80" s="1"/>
  <c r="F31" i="80"/>
  <c r="F28" i="80" s="1"/>
  <c r="H28" i="80" s="1"/>
  <c r="F33" i="80"/>
  <c r="F37" i="80"/>
  <c r="F34" i="80" s="1"/>
  <c r="H34" i="80" s="1"/>
  <c r="F39" i="80"/>
  <c r="F41" i="80"/>
  <c r="F40" i="80" s="1"/>
  <c r="H40" i="80" s="1"/>
  <c r="F44" i="80"/>
  <c r="F45" i="80"/>
  <c r="F46" i="80"/>
  <c r="H48" i="80"/>
  <c r="H49" i="80"/>
  <c r="H50" i="80"/>
  <c r="H51" i="80"/>
  <c r="H52" i="80"/>
  <c r="H53" i="80"/>
  <c r="F57" i="80"/>
  <c r="F54" i="80" s="1"/>
  <c r="H54" i="80" s="1"/>
  <c r="F58" i="80"/>
  <c r="F63" i="80"/>
  <c r="F64" i="80"/>
  <c r="F69" i="80"/>
  <c r="F66" i="80" s="1"/>
  <c r="H66" i="80" s="1"/>
  <c r="F71" i="80"/>
  <c r="F76" i="80"/>
  <c r="F78" i="80"/>
  <c r="F80" i="80"/>
  <c r="H80" i="80" s="1"/>
  <c r="F83" i="80"/>
  <c r="F85" i="80"/>
  <c r="F90" i="80"/>
  <c r="F92" i="80"/>
  <c r="F95" i="80"/>
  <c r="F94" i="80" s="1"/>
  <c r="H94" i="80" s="1"/>
  <c r="F99" i="80"/>
  <c r="F101" i="80"/>
  <c r="F105" i="80"/>
  <c r="F106" i="80"/>
  <c r="F107" i="80"/>
  <c r="F109" i="80"/>
  <c r="F112" i="80"/>
  <c r="F110" i="80" s="1"/>
  <c r="H110" i="80" s="1"/>
  <c r="F114" i="80"/>
  <c r="F113" i="80" s="1"/>
  <c r="H113" i="80" s="1"/>
  <c r="F115" i="80"/>
  <c r="F117" i="80"/>
  <c r="F116" i="80" s="1"/>
  <c r="H116" i="80" s="1"/>
  <c r="F119" i="80"/>
  <c r="F118" i="80" s="1"/>
  <c r="H118" i="80" s="1"/>
  <c r="F121" i="80"/>
  <c r="F120" i="80" s="1"/>
  <c r="H120" i="80" s="1"/>
  <c r="F123" i="80"/>
  <c r="F122" i="80" s="1"/>
  <c r="H122" i="80" s="1"/>
  <c r="F125" i="80"/>
  <c r="F124" i="80" s="1"/>
  <c r="H124" i="80" s="1"/>
  <c r="F127" i="80"/>
  <c r="F126" i="80" s="1"/>
  <c r="H126" i="80" s="1"/>
  <c r="F128" i="80"/>
  <c r="H128" i="80" s="1"/>
  <c r="F129" i="80"/>
  <c r="F130" i="80"/>
  <c r="F132" i="80"/>
  <c r="F131" i="80" s="1"/>
  <c r="H131" i="80" s="1"/>
  <c r="F134" i="80"/>
  <c r="F133" i="80" s="1"/>
  <c r="H133" i="80" s="1"/>
  <c r="F136" i="80"/>
  <c r="F135" i="80" s="1"/>
  <c r="H135" i="80" s="1"/>
  <c r="F139" i="80"/>
  <c r="F138" i="80" s="1"/>
  <c r="H138" i="80" s="1"/>
  <c r="F141" i="80"/>
  <c r="F140" i="80" s="1"/>
  <c r="H140" i="80" s="1"/>
  <c r="F143" i="80"/>
  <c r="F142" i="80" s="1"/>
  <c r="H142" i="80" s="1"/>
  <c r="F145" i="80"/>
  <c r="F144" i="80" s="1"/>
  <c r="H144" i="80" s="1"/>
  <c r="F147" i="80"/>
  <c r="F146" i="80" s="1"/>
  <c r="H146" i="80" s="1"/>
  <c r="F149" i="80"/>
  <c r="F148" i="80" s="1"/>
  <c r="H148" i="80" s="1"/>
  <c r="F153" i="80"/>
  <c r="F154" i="80"/>
  <c r="F156" i="80"/>
  <c r="F155" i="80" s="1"/>
  <c r="F166" i="80"/>
  <c r="F165" i="80" s="1"/>
  <c r="F167" i="80"/>
  <c r="F169" i="80"/>
  <c r="F168" i="80" s="1"/>
  <c r="F178" i="80"/>
  <c r="F177" i="80" s="1"/>
  <c r="F181" i="80" s="1"/>
  <c r="H181" i="80" s="1"/>
  <c r="F180" i="80"/>
  <c r="F179" i="80" s="1"/>
  <c r="H196" i="80"/>
  <c r="F197" i="80"/>
  <c r="F192" i="80" s="1"/>
  <c r="F204" i="80"/>
  <c r="F199" i="80" s="1"/>
  <c r="F207" i="80"/>
  <c r="H207" i="80" s="1"/>
  <c r="F208" i="80"/>
  <c r="F212" i="80"/>
  <c r="F210" i="80" s="1"/>
  <c r="H210" i="80" s="1"/>
  <c r="F213" i="80"/>
  <c r="F215" i="80"/>
  <c r="H215" i="80" s="1"/>
  <c r="F222" i="80"/>
  <c r="F223" i="80"/>
  <c r="F227" i="80"/>
  <c r="F228" i="80"/>
  <c r="F232" i="80"/>
  <c r="F231" i="80" s="1"/>
  <c r="H231" i="80" s="1"/>
  <c r="F234" i="80"/>
  <c r="F233" i="80" s="1"/>
  <c r="H233" i="80" s="1"/>
  <c r="F235" i="80"/>
  <c r="H235" i="80" s="1"/>
  <c r="F236" i="80"/>
  <c r="F239" i="80"/>
  <c r="F237" i="80" s="1"/>
  <c r="H237" i="80" s="1"/>
  <c r="F242" i="80"/>
  <c r="F241" i="80" s="1"/>
  <c r="H241" i="80" s="1"/>
  <c r="F244" i="80"/>
  <c r="F243" i="80" s="1"/>
  <c r="H243" i="80" s="1"/>
  <c r="F247" i="80"/>
  <c r="F248" i="80"/>
  <c r="F251" i="80"/>
  <c r="F249" i="80" s="1"/>
  <c r="H249" i="80" s="1"/>
  <c r="F255" i="80"/>
  <c r="F254" i="80" s="1"/>
  <c r="H254" i="80" s="1"/>
  <c r="F257" i="80"/>
  <c r="F258" i="80"/>
  <c r="F261" i="80"/>
  <c r="F259" i="80" s="1"/>
  <c r="H259" i="80" s="1"/>
  <c r="F264" i="80"/>
  <c r="F262" i="80" s="1"/>
  <c r="H262" i="80" s="1"/>
  <c r="F265" i="80"/>
  <c r="H265" i="80" s="1"/>
  <c r="F266" i="80"/>
  <c r="F268" i="80"/>
  <c r="F267" i="80" s="1"/>
  <c r="F275" i="80"/>
  <c r="F274" i="80" s="1"/>
  <c r="F278" i="80" s="1"/>
  <c r="H278" i="80" s="1"/>
  <c r="F282" i="80"/>
  <c r="F281" i="80" s="1"/>
  <c r="F283" i="80" s="1"/>
  <c r="H283" i="80" s="1"/>
  <c r="F289" i="80"/>
  <c r="H289" i="80" s="1"/>
  <c r="F290" i="80"/>
  <c r="H290" i="80"/>
  <c r="F291" i="80"/>
  <c r="H291" i="80"/>
  <c r="H292" i="80"/>
  <c r="F293" i="80"/>
  <c r="H293" i="80" s="1"/>
  <c r="F14" i="79"/>
  <c r="F11" i="79" s="1"/>
  <c r="H11" i="79" s="1"/>
  <c r="F16" i="79"/>
  <c r="F17" i="79"/>
  <c r="H17" i="79"/>
  <c r="F20" i="79"/>
  <c r="F22" i="79"/>
  <c r="F26" i="79"/>
  <c r="F23" i="79" s="1"/>
  <c r="H23" i="79" s="1"/>
  <c r="F28" i="79"/>
  <c r="F29" i="79"/>
  <c r="H29" i="79"/>
  <c r="F32" i="79"/>
  <c r="F34" i="79"/>
  <c r="F36" i="79"/>
  <c r="F35" i="79" s="1"/>
  <c r="H35" i="79" s="1"/>
  <c r="F39" i="79"/>
  <c r="F38" i="79" s="1"/>
  <c r="H38" i="79" s="1"/>
  <c r="F40" i="79"/>
  <c r="H42" i="79"/>
  <c r="H43" i="79"/>
  <c r="H44" i="79"/>
  <c r="H45" i="79"/>
  <c r="H46" i="79"/>
  <c r="H47" i="79"/>
  <c r="F48" i="79"/>
  <c r="H48" i="79" s="1"/>
  <c r="F51" i="79"/>
  <c r="H51" i="79"/>
  <c r="F59" i="79"/>
  <c r="F61" i="79"/>
  <c r="F63" i="79"/>
  <c r="F69" i="79"/>
  <c r="F65" i="79" s="1"/>
  <c r="H65" i="79" s="1"/>
  <c r="F74" i="79"/>
  <c r="F75" i="79"/>
  <c r="F76" i="79"/>
  <c r="F77" i="79"/>
  <c r="F78" i="79"/>
  <c r="F79" i="79"/>
  <c r="F80" i="79"/>
  <c r="F83" i="79"/>
  <c r="F84" i="79"/>
  <c r="F85" i="79"/>
  <c r="F86" i="79"/>
  <c r="F87" i="79"/>
  <c r="F88" i="79"/>
  <c r="F89" i="79"/>
  <c r="F90" i="79"/>
  <c r="F91" i="79"/>
  <c r="F96" i="79"/>
  <c r="F97" i="79"/>
  <c r="F98" i="79"/>
  <c r="F99" i="79"/>
  <c r="F100" i="79"/>
  <c r="F101" i="79"/>
  <c r="F102" i="79"/>
  <c r="F105" i="79"/>
  <c r="F106" i="79"/>
  <c r="F107" i="79"/>
  <c r="F108" i="79"/>
  <c r="F109" i="79"/>
  <c r="F110" i="79"/>
  <c r="F111" i="79"/>
  <c r="F112" i="79"/>
  <c r="F113" i="79"/>
  <c r="F115" i="79"/>
  <c r="H115" i="79" s="1"/>
  <c r="F118" i="79"/>
  <c r="F119" i="79"/>
  <c r="F120" i="79"/>
  <c r="F121" i="79"/>
  <c r="F122" i="79"/>
  <c r="F123" i="79"/>
  <c r="F124" i="79"/>
  <c r="F127" i="79"/>
  <c r="F128" i="79"/>
  <c r="F129" i="79"/>
  <c r="F130" i="79"/>
  <c r="F131" i="79"/>
  <c r="F132" i="79"/>
  <c r="F133" i="79"/>
  <c r="F134" i="79"/>
  <c r="F135" i="79"/>
  <c r="F140" i="79"/>
  <c r="F137" i="79" s="1"/>
  <c r="H137" i="79" s="1"/>
  <c r="F141" i="79"/>
  <c r="F142" i="79"/>
  <c r="F143" i="79"/>
  <c r="F144" i="79"/>
  <c r="F145" i="79"/>
  <c r="F146" i="79"/>
  <c r="F149" i="79"/>
  <c r="F150" i="79"/>
  <c r="F151" i="79"/>
  <c r="F152" i="79"/>
  <c r="F153" i="79"/>
  <c r="F154" i="79"/>
  <c r="F155" i="79"/>
  <c r="F156" i="79"/>
  <c r="F157" i="79"/>
  <c r="F160" i="79"/>
  <c r="F159" i="79" s="1"/>
  <c r="H159" i="79" s="1"/>
  <c r="F163" i="79"/>
  <c r="F164" i="79"/>
  <c r="F165" i="79"/>
  <c r="F166" i="79"/>
  <c r="F167" i="79"/>
  <c r="F168" i="79"/>
  <c r="F169" i="79"/>
  <c r="F171" i="79"/>
  <c r="F161" i="79" s="1"/>
  <c r="F180" i="79" s="1"/>
  <c r="H180" i="79" s="1"/>
  <c r="F172" i="79"/>
  <c r="F173" i="79"/>
  <c r="F174" i="79"/>
  <c r="F175" i="79"/>
  <c r="F176" i="79"/>
  <c r="F177" i="79"/>
  <c r="F178" i="79"/>
  <c r="F179" i="79"/>
  <c r="F183" i="79"/>
  <c r="F181" i="79" s="1"/>
  <c r="H181" i="79" s="1"/>
  <c r="F184" i="79"/>
  <c r="F185" i="79"/>
  <c r="F186" i="79"/>
  <c r="F187" i="79"/>
  <c r="F188" i="79"/>
  <c r="F189" i="79"/>
  <c r="F190" i="79"/>
  <c r="F192" i="79"/>
  <c r="F194" i="79"/>
  <c r="F195" i="79"/>
  <c r="F196" i="79"/>
  <c r="F197" i="79"/>
  <c r="F198" i="79"/>
  <c r="F199" i="79"/>
  <c r="F200" i="79"/>
  <c r="F201" i="79"/>
  <c r="F202" i="79"/>
  <c r="F203" i="79"/>
  <c r="F205" i="79"/>
  <c r="F208" i="79"/>
  <c r="F206" i="79" s="1"/>
  <c r="H206" i="79" s="1"/>
  <c r="F210" i="79"/>
  <c r="F213" i="79"/>
  <c r="F214" i="79"/>
  <c r="F215" i="79"/>
  <c r="F216" i="79"/>
  <c r="F217" i="79"/>
  <c r="F218" i="79"/>
  <c r="F219" i="79"/>
  <c r="F221" i="79"/>
  <c r="F222" i="79"/>
  <c r="F223" i="79"/>
  <c r="F224" i="79"/>
  <c r="F225" i="79"/>
  <c r="F226" i="79"/>
  <c r="F227" i="79"/>
  <c r="F228" i="79"/>
  <c r="F229" i="79"/>
  <c r="F232" i="79"/>
  <c r="F233" i="79"/>
  <c r="F234" i="79"/>
  <c r="F235" i="79"/>
  <c r="F236" i="79"/>
  <c r="F237" i="79"/>
  <c r="F238" i="79"/>
  <c r="F240" i="79"/>
  <c r="F241" i="79"/>
  <c r="F242" i="79"/>
  <c r="F243" i="79"/>
  <c r="F244" i="79"/>
  <c r="F245" i="79"/>
  <c r="F246" i="79"/>
  <c r="F247" i="79"/>
  <c r="F248" i="79"/>
  <c r="F250" i="79"/>
  <c r="F249" i="79" s="1"/>
  <c r="H249" i="79" s="1"/>
  <c r="F251" i="79"/>
  <c r="F253" i="79"/>
  <c r="F252" i="79" s="1"/>
  <c r="H252" i="79" s="1"/>
  <c r="F254" i="79"/>
  <c r="H254" i="79" s="1"/>
  <c r="F255" i="79"/>
  <c r="F257" i="79"/>
  <c r="F256" i="79" s="1"/>
  <c r="H256" i="79" s="1"/>
  <c r="F259" i="79"/>
  <c r="F258" i="79" s="1"/>
  <c r="H258" i="79" s="1"/>
  <c r="F261" i="79"/>
  <c r="F260" i="79" s="1"/>
  <c r="H260" i="79" s="1"/>
  <c r="F263" i="79"/>
  <c r="F262" i="79" s="1"/>
  <c r="H262" i="79" s="1"/>
  <c r="F264" i="79"/>
  <c r="H264" i="79"/>
  <c r="F265" i="79"/>
  <c r="F266" i="79"/>
  <c r="F268" i="79"/>
  <c r="F267" i="79" s="1"/>
  <c r="H267" i="79" s="1"/>
  <c r="F270" i="79"/>
  <c r="F269" i="79" s="1"/>
  <c r="H269" i="79" s="1"/>
  <c r="F272" i="79"/>
  <c r="F271" i="79" s="1"/>
  <c r="H271" i="79" s="1"/>
  <c r="F275" i="79"/>
  <c r="F274" i="79" s="1"/>
  <c r="H274" i="79" s="1"/>
  <c r="F276" i="79"/>
  <c r="H276" i="79"/>
  <c r="F277" i="79"/>
  <c r="F279" i="79"/>
  <c r="F278" i="79" s="1"/>
  <c r="H278" i="79" s="1"/>
  <c r="F281" i="79"/>
  <c r="F280" i="79" s="1"/>
  <c r="H280" i="79" s="1"/>
  <c r="F282" i="79"/>
  <c r="H282" i="79" s="1"/>
  <c r="F283" i="79"/>
  <c r="F285" i="79"/>
  <c r="F284" i="79" s="1"/>
  <c r="H284" i="79" s="1"/>
  <c r="F289" i="79"/>
  <c r="F288" i="79" s="1"/>
  <c r="F290" i="79"/>
  <c r="F292" i="79"/>
  <c r="F291" i="79" s="1"/>
  <c r="F296" i="79" s="1"/>
  <c r="H296" i="79" s="1"/>
  <c r="F294" i="79"/>
  <c r="H294" i="79" s="1"/>
  <c r="F302" i="79"/>
  <c r="F301" i="79" s="1"/>
  <c r="F308" i="79" s="1"/>
  <c r="H308" i="79" s="1"/>
  <c r="F303" i="79"/>
  <c r="F305" i="79"/>
  <c r="F304" i="79" s="1"/>
  <c r="F314" i="79"/>
  <c r="F313" i="79" s="1"/>
  <c r="F319" i="79" s="1"/>
  <c r="H319" i="79" s="1"/>
  <c r="F316" i="79"/>
  <c r="F315" i="79" s="1"/>
  <c r="F317" i="79"/>
  <c r="H317" i="79"/>
  <c r="F328" i="79"/>
  <c r="H328" i="79" s="1"/>
  <c r="H327" i="79" s="1"/>
  <c r="F330" i="79"/>
  <c r="F331" i="79"/>
  <c r="F332" i="79"/>
  <c r="F333" i="79"/>
  <c r="F334" i="79"/>
  <c r="F335" i="79"/>
  <c r="F336" i="79"/>
  <c r="F338" i="79"/>
  <c r="F339" i="79"/>
  <c r="F340" i="79"/>
  <c r="F341" i="79"/>
  <c r="F342" i="79"/>
  <c r="F343" i="79"/>
  <c r="F344" i="79"/>
  <c r="F345" i="79"/>
  <c r="F346" i="79"/>
  <c r="F350" i="79"/>
  <c r="F351" i="79"/>
  <c r="F352" i="79"/>
  <c r="F353" i="79"/>
  <c r="F354" i="79"/>
  <c r="F355" i="79"/>
  <c r="F356" i="79"/>
  <c r="F357" i="79"/>
  <c r="F358" i="79"/>
  <c r="F359" i="79"/>
  <c r="F360" i="79"/>
  <c r="F361" i="79"/>
  <c r="F362" i="79"/>
  <c r="F363" i="79"/>
  <c r="F364" i="79"/>
  <c r="F365" i="79"/>
  <c r="F367" i="79"/>
  <c r="H367" i="79"/>
  <c r="F370" i="79"/>
  <c r="H370" i="79"/>
  <c r="F373" i="79"/>
  <c r="H373" i="79"/>
  <c r="F379" i="79"/>
  <c r="H379" i="79"/>
  <c r="F383" i="79"/>
  <c r="H383" i="79"/>
  <c r="F388" i="79"/>
  <c r="H388" i="79"/>
  <c r="F389" i="79"/>
  <c r="F391" i="79"/>
  <c r="F390" i="79" s="1"/>
  <c r="H390" i="79" s="1"/>
  <c r="F393" i="79"/>
  <c r="F392" i="79" s="1"/>
  <c r="H392" i="79" s="1"/>
  <c r="F394" i="79"/>
  <c r="H394" i="79" s="1"/>
  <c r="F400" i="79"/>
  <c r="F398" i="79" s="1"/>
  <c r="H398" i="79" s="1"/>
  <c r="F403" i="79"/>
  <c r="F401" i="79" s="1"/>
  <c r="H401" i="79" s="1"/>
  <c r="F406" i="79"/>
  <c r="F405" i="79" s="1"/>
  <c r="H405" i="79" s="1"/>
  <c r="F408" i="79"/>
  <c r="F407" i="79" s="1"/>
  <c r="H407" i="79" s="1"/>
  <c r="F409" i="79"/>
  <c r="H409" i="79"/>
  <c r="F410" i="79"/>
  <c r="F413" i="79"/>
  <c r="F411" i="79" s="1"/>
  <c r="H411" i="79" s="1"/>
  <c r="F416" i="79"/>
  <c r="F415" i="79" s="1"/>
  <c r="H415" i="79" s="1"/>
  <c r="F417" i="79"/>
  <c r="H417" i="79" s="1"/>
  <c r="F419" i="79"/>
  <c r="F421" i="79"/>
  <c r="F420" i="79" s="1"/>
  <c r="H420" i="79" s="1"/>
  <c r="F422" i="79"/>
  <c r="F423" i="79"/>
  <c r="H423" i="79"/>
  <c r="F424" i="79"/>
  <c r="F426" i="79"/>
  <c r="F425" i="79" s="1"/>
  <c r="F428" i="79"/>
  <c r="H428" i="79" s="1"/>
  <c r="F432" i="79"/>
  <c r="F434" i="79" s="1"/>
  <c r="H434" i="79" s="1"/>
  <c r="F433" i="79"/>
  <c r="F437" i="79"/>
  <c r="H437" i="79" s="1"/>
  <c r="F440" i="79"/>
  <c r="F439" i="79" s="1"/>
  <c r="H447" i="79"/>
  <c r="F448" i="79"/>
  <c r="H448" i="79" s="1"/>
  <c r="H449" i="79"/>
  <c r="F450" i="79"/>
  <c r="H450" i="79"/>
  <c r="F14" i="78"/>
  <c r="F11" i="78" s="1"/>
  <c r="H11" i="78" s="1"/>
  <c r="F16" i="78"/>
  <c r="F17" i="78"/>
  <c r="H17" i="78"/>
  <c r="F20" i="78"/>
  <c r="F22" i="78"/>
  <c r="F26" i="78"/>
  <c r="F23" i="78" s="1"/>
  <c r="H23" i="78" s="1"/>
  <c r="F30" i="78"/>
  <c r="F27" i="78" s="1"/>
  <c r="H27" i="78" s="1"/>
  <c r="F32" i="78"/>
  <c r="F31" i="78" s="1"/>
  <c r="H31" i="78" s="1"/>
  <c r="F35" i="78"/>
  <c r="F34" i="78" s="1"/>
  <c r="H34" i="78" s="1"/>
  <c r="F36" i="78"/>
  <c r="H38" i="78"/>
  <c r="H39" i="78"/>
  <c r="H40" i="78"/>
  <c r="H41" i="78"/>
  <c r="H42" i="78"/>
  <c r="H43" i="78"/>
  <c r="F44" i="78"/>
  <c r="H44" i="78"/>
  <c r="F47" i="78"/>
  <c r="H47" i="78" s="1"/>
  <c r="F55" i="78"/>
  <c r="F51" i="78" s="1"/>
  <c r="H51" i="78" s="1"/>
  <c r="F57" i="78"/>
  <c r="F63" i="78"/>
  <c r="F59" i="78" s="1"/>
  <c r="H59" i="78" s="1"/>
  <c r="F68" i="78"/>
  <c r="F65" i="78" s="1"/>
  <c r="H65" i="78" s="1"/>
  <c r="F69" i="78"/>
  <c r="F70" i="78"/>
  <c r="F71" i="78"/>
  <c r="F72" i="78"/>
  <c r="F73" i="78"/>
  <c r="F74" i="78"/>
  <c r="F75" i="78"/>
  <c r="F78" i="78"/>
  <c r="F79" i="78"/>
  <c r="F80" i="78"/>
  <c r="F85" i="78"/>
  <c r="F86" i="78"/>
  <c r="F87" i="78"/>
  <c r="F88" i="78"/>
  <c r="F89" i="78"/>
  <c r="F90" i="78"/>
  <c r="F91" i="78"/>
  <c r="F92" i="78"/>
  <c r="F95" i="78"/>
  <c r="F96" i="78"/>
  <c r="F97" i="78"/>
  <c r="F102" i="78"/>
  <c r="F99" i="78" s="1"/>
  <c r="H99" i="78" s="1"/>
  <c r="F103" i="78"/>
  <c r="F104" i="78"/>
  <c r="F105" i="78"/>
  <c r="F106" i="78"/>
  <c r="F107" i="78"/>
  <c r="F108" i="78"/>
  <c r="F109" i="78"/>
  <c r="F112" i="78"/>
  <c r="F113" i="78"/>
  <c r="F114" i="78"/>
  <c r="F119" i="78"/>
  <c r="F120" i="78"/>
  <c r="F121" i="78"/>
  <c r="F122" i="78"/>
  <c r="F123" i="78"/>
  <c r="F124" i="78"/>
  <c r="F125" i="78"/>
  <c r="F116" i="78" s="1"/>
  <c r="H116" i="78" s="1"/>
  <c r="F126" i="78"/>
  <c r="F129" i="78"/>
  <c r="F130" i="78"/>
  <c r="F131" i="78"/>
  <c r="F134" i="78"/>
  <c r="F133" i="78" s="1"/>
  <c r="H133" i="78" s="1"/>
  <c r="F135" i="78"/>
  <c r="F137" i="78"/>
  <c r="F138" i="78"/>
  <c r="F139" i="78"/>
  <c r="F140" i="78"/>
  <c r="F141" i="78"/>
  <c r="F142" i="78"/>
  <c r="F143" i="78"/>
  <c r="F144" i="78"/>
  <c r="F146" i="78"/>
  <c r="F147" i="78"/>
  <c r="F148" i="78"/>
  <c r="F152" i="78"/>
  <c r="F153" i="78"/>
  <c r="F154" i="78"/>
  <c r="F155" i="78"/>
  <c r="F156" i="78"/>
  <c r="F157" i="78"/>
  <c r="F158" i="78"/>
  <c r="F159" i="78"/>
  <c r="F150" i="78" s="1"/>
  <c r="H150" i="78" s="1"/>
  <c r="F160" i="78"/>
  <c r="F162" i="78"/>
  <c r="F164" i="78"/>
  <c r="F165" i="78"/>
  <c r="F166" i="78"/>
  <c r="F167" i="78"/>
  <c r="F169" i="78"/>
  <c r="F170" i="78"/>
  <c r="H170" i="78" s="1"/>
  <c r="F172" i="78"/>
  <c r="F174" i="78"/>
  <c r="F177" i="78"/>
  <c r="F178" i="78"/>
  <c r="F179" i="78"/>
  <c r="F180" i="78"/>
  <c r="F181" i="78"/>
  <c r="F182" i="78"/>
  <c r="F183" i="78"/>
  <c r="F184" i="78"/>
  <c r="F186" i="78"/>
  <c r="F187" i="78"/>
  <c r="F188" i="78"/>
  <c r="F191" i="78"/>
  <c r="F189" i="78" s="1"/>
  <c r="H189" i="78" s="1"/>
  <c r="F192" i="78"/>
  <c r="F193" i="78"/>
  <c r="F194" i="78"/>
  <c r="F195" i="78"/>
  <c r="F196" i="78"/>
  <c r="F197" i="78"/>
  <c r="F198" i="78"/>
  <c r="F200" i="78"/>
  <c r="F201" i="78"/>
  <c r="F202" i="78"/>
  <c r="F204" i="78"/>
  <c r="F203" i="78" s="1"/>
  <c r="H203" i="78" s="1"/>
  <c r="F205" i="78"/>
  <c r="F207" i="78"/>
  <c r="F206" i="78" s="1"/>
  <c r="H206" i="78" s="1"/>
  <c r="F209" i="78"/>
  <c r="F208" i="78" s="1"/>
  <c r="H208" i="78" s="1"/>
  <c r="F210" i="78"/>
  <c r="H210" i="78" s="1"/>
  <c r="F211" i="78"/>
  <c r="F213" i="78"/>
  <c r="F212" i="78" s="1"/>
  <c r="H212" i="78" s="1"/>
  <c r="F215" i="78"/>
  <c r="F214" i="78" s="1"/>
  <c r="H214" i="78" s="1"/>
  <c r="F217" i="78"/>
  <c r="F216" i="78" s="1"/>
  <c r="H216" i="78" s="1"/>
  <c r="F219" i="78"/>
  <c r="F218" i="78" s="1"/>
  <c r="H218" i="78" s="1"/>
  <c r="F220" i="78"/>
  <c r="F221" i="78"/>
  <c r="H221" i="78" s="1"/>
  <c r="F222" i="78"/>
  <c r="F224" i="78"/>
  <c r="F223" i="78" s="1"/>
  <c r="H223" i="78" s="1"/>
  <c r="F226" i="78"/>
  <c r="F225" i="78" s="1"/>
  <c r="H225" i="78" s="1"/>
  <c r="F229" i="78"/>
  <c r="F228" i="78" s="1"/>
  <c r="H228" i="78" s="1"/>
  <c r="F231" i="78"/>
  <c r="F230" i="78" s="1"/>
  <c r="H230" i="78" s="1"/>
  <c r="F232" i="78"/>
  <c r="H232" i="78"/>
  <c r="F233" i="78"/>
  <c r="F235" i="78"/>
  <c r="F234" i="78" s="1"/>
  <c r="H234" i="78" s="1"/>
  <c r="F237" i="78"/>
  <c r="F236" i="78" s="1"/>
  <c r="H236" i="78" s="1"/>
  <c r="F238" i="78"/>
  <c r="H238" i="78" s="1"/>
  <c r="F239" i="78"/>
  <c r="F243" i="78"/>
  <c r="F244" i="78"/>
  <c r="F245" i="78"/>
  <c r="F246" i="78"/>
  <c r="F248" i="78"/>
  <c r="H248" i="78"/>
  <c r="F250" i="78"/>
  <c r="H250" i="78" s="1"/>
  <c r="F255" i="78"/>
  <c r="F256" i="78"/>
  <c r="F257" i="78"/>
  <c r="F259" i="78"/>
  <c r="F258" i="78" s="1"/>
  <c r="F260" i="78"/>
  <c r="H260" i="78"/>
  <c r="F261" i="78"/>
  <c r="H261" i="78"/>
  <c r="F262" i="78"/>
  <c r="H262" i="78" s="1"/>
  <c r="F267" i="78"/>
  <c r="F268" i="78"/>
  <c r="F270" i="78"/>
  <c r="F269" i="78" s="1"/>
  <c r="F273" i="78"/>
  <c r="H273" i="78" s="1"/>
  <c r="F284" i="78"/>
  <c r="F285" i="78"/>
  <c r="F286" i="78"/>
  <c r="F287" i="78"/>
  <c r="F288" i="78"/>
  <c r="F289" i="78"/>
  <c r="F290" i="78"/>
  <c r="F291" i="78"/>
  <c r="F293" i="78"/>
  <c r="F294" i="78"/>
  <c r="F295" i="78"/>
  <c r="F299" i="78"/>
  <c r="F300" i="78"/>
  <c r="F301" i="78"/>
  <c r="F303" i="78"/>
  <c r="H303" i="78" s="1"/>
  <c r="F305" i="78"/>
  <c r="F306" i="78"/>
  <c r="F307" i="78"/>
  <c r="F308" i="78"/>
  <c r="F309" i="78"/>
  <c r="F311" i="78"/>
  <c r="H311" i="78"/>
  <c r="F313" i="78"/>
  <c r="F314" i="78"/>
  <c r="F315" i="78"/>
  <c r="F317" i="78"/>
  <c r="H317" i="78"/>
  <c r="F320" i="78"/>
  <c r="H320" i="78"/>
  <c r="F323" i="78"/>
  <c r="H323" i="78" s="1"/>
  <c r="F326" i="78"/>
  <c r="H326" i="78"/>
  <c r="F333" i="78"/>
  <c r="H333" i="78"/>
  <c r="F337" i="78"/>
  <c r="F336" i="78" s="1"/>
  <c r="H336" i="78" s="1"/>
  <c r="F339" i="78"/>
  <c r="F338" i="78" s="1"/>
  <c r="H338" i="78" s="1"/>
  <c r="F341" i="78"/>
  <c r="F340" i="78" s="1"/>
  <c r="H340" i="78" s="1"/>
  <c r="F342" i="78"/>
  <c r="H342" i="78"/>
  <c r="F343" i="78"/>
  <c r="F345" i="78"/>
  <c r="F344" i="78" s="1"/>
  <c r="H344" i="78" s="1"/>
  <c r="F346" i="78"/>
  <c r="H346" i="78"/>
  <c r="F350" i="78"/>
  <c r="H350" i="78"/>
  <c r="F352" i="78"/>
  <c r="F353" i="78"/>
  <c r="F354" i="78"/>
  <c r="F357" i="78"/>
  <c r="F358" i="78"/>
  <c r="F359" i="78"/>
  <c r="F362" i="78"/>
  <c r="F361" i="78" s="1"/>
  <c r="H361" i="78" s="1"/>
  <c r="F364" i="78"/>
  <c r="F363" i="78" s="1"/>
  <c r="H363" i="78" s="1"/>
  <c r="F365" i="78"/>
  <c r="H365" i="78" s="1"/>
  <c r="F366" i="78"/>
  <c r="F369" i="78"/>
  <c r="F367" i="78" s="1"/>
  <c r="H367" i="78" s="1"/>
  <c r="F372" i="78"/>
  <c r="F371" i="78" s="1"/>
  <c r="H371" i="78" s="1"/>
  <c r="F373" i="78"/>
  <c r="H373" i="78" s="1"/>
  <c r="F375" i="78"/>
  <c r="F377" i="78"/>
  <c r="F376" i="78" s="1"/>
  <c r="H376" i="78" s="1"/>
  <c r="F378" i="78"/>
  <c r="F379" i="78"/>
  <c r="H379" i="78" s="1"/>
  <c r="F380" i="78"/>
  <c r="F382" i="78"/>
  <c r="F381" i="78" s="1"/>
  <c r="F383" i="78"/>
  <c r="H383" i="78"/>
  <c r="F388" i="78"/>
  <c r="F389" i="78"/>
  <c r="F396" i="78"/>
  <c r="F395" i="78" s="1"/>
  <c r="F397" i="78"/>
  <c r="H397" i="78"/>
  <c r="H403" i="78"/>
  <c r="H402" i="78" s="1"/>
  <c r="F404" i="78"/>
  <c r="H404" i="78" s="1"/>
  <c r="H405" i="78"/>
  <c r="F406" i="78"/>
  <c r="H406" i="78"/>
  <c r="G126" i="81" l="1"/>
  <c r="H126" i="81" s="1"/>
  <c r="H121" i="81" s="1"/>
  <c r="G93" i="81"/>
  <c r="H93" i="81" s="1"/>
  <c r="H92" i="81" s="1"/>
  <c r="F120" i="81"/>
  <c r="H120" i="81" s="1"/>
  <c r="H119" i="81"/>
  <c r="H101" i="81"/>
  <c r="F74" i="81"/>
  <c r="H74" i="81" s="1"/>
  <c r="F78" i="81"/>
  <c r="H78" i="81" s="1"/>
  <c r="F68" i="81"/>
  <c r="F73" i="80"/>
  <c r="H73" i="80" s="1"/>
  <c r="F96" i="80"/>
  <c r="F256" i="80"/>
  <c r="H256" i="80" s="1"/>
  <c r="F220" i="80"/>
  <c r="H220" i="80" s="1"/>
  <c r="F87" i="80"/>
  <c r="H87" i="80" s="1"/>
  <c r="H288" i="80"/>
  <c r="F185" i="80"/>
  <c r="H185" i="80" s="1"/>
  <c r="F245" i="80"/>
  <c r="H245" i="80" s="1"/>
  <c r="F152" i="80"/>
  <c r="F103" i="80"/>
  <c r="H103" i="80" s="1"/>
  <c r="F60" i="80"/>
  <c r="H60" i="80" s="1"/>
  <c r="F163" i="80"/>
  <c r="F170" i="80"/>
  <c r="H170" i="80" s="1"/>
  <c r="F172" i="80"/>
  <c r="H172" i="80" s="1"/>
  <c r="F225" i="80"/>
  <c r="H225" i="80" s="1"/>
  <c r="H206" i="80" s="1"/>
  <c r="F182" i="80"/>
  <c r="H182" i="80" s="1"/>
  <c r="F186" i="80"/>
  <c r="H186" i="80" s="1"/>
  <c r="F184" i="80"/>
  <c r="H184" i="80" s="1"/>
  <c r="F201" i="80"/>
  <c r="H199" i="80" s="1"/>
  <c r="F159" i="80"/>
  <c r="H159" i="80" s="1"/>
  <c r="F157" i="80"/>
  <c r="H157" i="80" s="1"/>
  <c r="F150" i="80"/>
  <c r="F270" i="80"/>
  <c r="H270" i="80" s="1"/>
  <c r="F271" i="80"/>
  <c r="H271" i="80" s="1"/>
  <c r="F272" i="80"/>
  <c r="H272" i="80" s="1"/>
  <c r="F269" i="80"/>
  <c r="H269" i="80" s="1"/>
  <c r="G267" i="80" s="1"/>
  <c r="F194" i="80"/>
  <c r="H194" i="80" s="1"/>
  <c r="F171" i="80"/>
  <c r="H171" i="80" s="1"/>
  <c r="F173" i="80"/>
  <c r="H173" i="80" s="1"/>
  <c r="H96" i="80"/>
  <c r="F102" i="80"/>
  <c r="H102" i="80" s="1"/>
  <c r="F158" i="80"/>
  <c r="H158" i="80" s="1"/>
  <c r="F160" i="80"/>
  <c r="H160" i="80" s="1"/>
  <c r="F43" i="80"/>
  <c r="H43" i="80" s="1"/>
  <c r="F175" i="80"/>
  <c r="F183" i="80"/>
  <c r="H183" i="80" s="1"/>
  <c r="F284" i="80"/>
  <c r="H284" i="80" s="1"/>
  <c r="F285" i="80"/>
  <c r="H285" i="80" s="1"/>
  <c r="F286" i="80"/>
  <c r="H286" i="80" s="1"/>
  <c r="F277" i="80"/>
  <c r="H277" i="80" s="1"/>
  <c r="F276" i="80"/>
  <c r="H276" i="80" s="1"/>
  <c r="G274" i="80" s="1"/>
  <c r="F279" i="80"/>
  <c r="H279" i="80" s="1"/>
  <c r="F443" i="79"/>
  <c r="H443" i="79" s="1"/>
  <c r="F444" i="79"/>
  <c r="H444" i="79" s="1"/>
  <c r="F441" i="79"/>
  <c r="H441" i="79" s="1"/>
  <c r="H161" i="79"/>
  <c r="F429" i="79"/>
  <c r="H429" i="79" s="1"/>
  <c r="F427" i="79"/>
  <c r="H427" i="79" s="1"/>
  <c r="F430" i="79"/>
  <c r="H430" i="79" s="1"/>
  <c r="F318" i="79"/>
  <c r="H318" i="79" s="1"/>
  <c r="F322" i="79"/>
  <c r="H322" i="79" s="1"/>
  <c r="F320" i="79"/>
  <c r="H320" i="79" s="1"/>
  <c r="F299" i="79"/>
  <c r="F211" i="79"/>
  <c r="H211" i="79" s="1"/>
  <c r="F348" i="79"/>
  <c r="H348" i="79" s="1"/>
  <c r="H347" i="79" s="1"/>
  <c r="F230" i="79"/>
  <c r="H230" i="79" s="1"/>
  <c r="F93" i="79"/>
  <c r="H93" i="79" s="1"/>
  <c r="F71" i="79"/>
  <c r="H71" i="79" s="1"/>
  <c r="F311" i="79"/>
  <c r="H446" i="79"/>
  <c r="F306" i="79"/>
  <c r="H306" i="79" s="1"/>
  <c r="G299" i="79" s="1"/>
  <c r="F442" i="79"/>
  <c r="H442" i="79" s="1"/>
  <c r="F321" i="79"/>
  <c r="H321" i="79" s="1"/>
  <c r="F307" i="79"/>
  <c r="H307" i="79" s="1"/>
  <c r="F309" i="79"/>
  <c r="H309" i="79" s="1"/>
  <c r="F286" i="79"/>
  <c r="F295" i="79"/>
  <c r="H295" i="79" s="1"/>
  <c r="F293" i="79"/>
  <c r="H293" i="79" s="1"/>
  <c r="F55" i="79"/>
  <c r="H55" i="79" s="1"/>
  <c r="F436" i="79"/>
  <c r="H436" i="79" s="1"/>
  <c r="F435" i="79"/>
  <c r="H435" i="79" s="1"/>
  <c r="F393" i="78"/>
  <c r="H393" i="78" s="1"/>
  <c r="F391" i="78"/>
  <c r="H391" i="78" s="1"/>
  <c r="F390" i="78"/>
  <c r="H390" i="78" s="1"/>
  <c r="F297" i="78"/>
  <c r="H297" i="78" s="1"/>
  <c r="H296" i="78" s="1"/>
  <c r="F175" i="78"/>
  <c r="H175" i="78" s="1"/>
  <c r="F384" i="78"/>
  <c r="H384" i="78" s="1"/>
  <c r="F386" i="78"/>
  <c r="H386" i="78" s="1"/>
  <c r="F385" i="78"/>
  <c r="H385" i="78" s="1"/>
  <c r="F355" i="78"/>
  <c r="H355" i="78" s="1"/>
  <c r="F242" i="78"/>
  <c r="F272" i="78"/>
  <c r="H272" i="78" s="1"/>
  <c r="F274" i="78"/>
  <c r="H274" i="78" s="1"/>
  <c r="F276" i="78"/>
  <c r="H276" i="78" s="1"/>
  <c r="H135" i="78"/>
  <c r="F149" i="78"/>
  <c r="H149" i="78" s="1"/>
  <c r="F398" i="78"/>
  <c r="H398" i="78" s="1"/>
  <c r="F400" i="78"/>
  <c r="H400" i="78" s="1"/>
  <c r="F399" i="78"/>
  <c r="H399" i="78" s="1"/>
  <c r="F265" i="78"/>
  <c r="F271" i="78"/>
  <c r="H271" i="78" s="1"/>
  <c r="F275" i="78"/>
  <c r="H275" i="78" s="1"/>
  <c r="F282" i="78"/>
  <c r="H282" i="78" s="1"/>
  <c r="H281" i="78" s="1"/>
  <c r="F253" i="78"/>
  <c r="F82" i="78"/>
  <c r="H82" i="78" s="1"/>
  <c r="F392" i="78"/>
  <c r="H392" i="78" s="1"/>
  <c r="F263" i="78"/>
  <c r="H263" i="78" s="1"/>
  <c r="G253" i="78" s="1"/>
  <c r="G281" i="80" l="1"/>
  <c r="G395" i="78"/>
  <c r="H395" i="78" s="1"/>
  <c r="G388" i="78"/>
  <c r="G381" i="78"/>
  <c r="H381" i="78" s="1"/>
  <c r="G439" i="79"/>
  <c r="H439" i="79" s="1"/>
  <c r="G432" i="79"/>
  <c r="H432" i="79" s="1"/>
  <c r="G425" i="79"/>
  <c r="H425" i="79" s="1"/>
  <c r="H281" i="80"/>
  <c r="G192" i="80"/>
  <c r="H192" i="80" s="1"/>
  <c r="H191" i="80" s="1"/>
  <c r="G175" i="80"/>
  <c r="G163" i="80"/>
  <c r="H163" i="80" s="1"/>
  <c r="F81" i="81"/>
  <c r="H81" i="81" s="1"/>
  <c r="F80" i="81"/>
  <c r="H80" i="81" s="1"/>
  <c r="H267" i="80"/>
  <c r="F161" i="80"/>
  <c r="H161" i="80" s="1"/>
  <c r="G150" i="80" s="1"/>
  <c r="H150" i="80" s="1"/>
  <c r="H274" i="80"/>
  <c r="H230" i="80" s="1"/>
  <c r="F187" i="80"/>
  <c r="H187" i="80" s="1"/>
  <c r="F188" i="80"/>
  <c r="H188" i="80" s="1"/>
  <c r="H299" i="79"/>
  <c r="F323" i="79"/>
  <c r="H323" i="79" s="1"/>
  <c r="F324" i="79"/>
  <c r="H324" i="79" s="1"/>
  <c r="F297" i="79"/>
  <c r="H297" i="79" s="1"/>
  <c r="G286" i="79" s="1"/>
  <c r="H286" i="79" s="1"/>
  <c r="H253" i="78"/>
  <c r="F240" i="78"/>
  <c r="F247" i="78"/>
  <c r="H247" i="78" s="1"/>
  <c r="F249" i="78"/>
  <c r="H249" i="78" s="1"/>
  <c r="H388" i="78"/>
  <c r="F278" i="78"/>
  <c r="H278" i="78" s="1"/>
  <c r="F277" i="78"/>
  <c r="H277" i="78" s="1"/>
  <c r="G68" i="81" l="1"/>
  <c r="H360" i="78"/>
  <c r="G265" i="78"/>
  <c r="H265" i="78" s="1"/>
  <c r="H404" i="79"/>
  <c r="G311" i="79"/>
  <c r="H311" i="79" s="1"/>
  <c r="H10" i="79" s="1"/>
  <c r="H175" i="80"/>
  <c r="H10" i="80"/>
  <c r="H9" i="80" s="1"/>
  <c r="H295" i="80" s="1"/>
  <c r="H297" i="80" s="1"/>
  <c r="C11" i="77" s="1"/>
  <c r="H68" i="81"/>
  <c r="H9" i="81" s="1"/>
  <c r="H8" i="81" s="1"/>
  <c r="H154" i="81" s="1"/>
  <c r="H156" i="81" s="1"/>
  <c r="H59" i="4" s="1"/>
  <c r="F251" i="78"/>
  <c r="H251" i="78" s="1"/>
  <c r="G240" i="78" l="1"/>
  <c r="H240" i="78" s="1"/>
  <c r="H10" i="78" s="1"/>
  <c r="H9" i="78" s="1"/>
  <c r="H408" i="78" s="1"/>
  <c r="H410" i="78" s="1"/>
  <c r="C9" i="77" s="1"/>
  <c r="H9" i="79"/>
  <c r="H452" i="79" s="1"/>
  <c r="H454" i="79" s="1"/>
  <c r="C10" i="77" s="1"/>
  <c r="F13" i="76"/>
  <c r="F11" i="76" s="1"/>
  <c r="H11" i="76" s="1"/>
  <c r="F16" i="76"/>
  <c r="F14" i="76" s="1"/>
  <c r="H14" i="76" s="1"/>
  <c r="F17" i="76"/>
  <c r="F20" i="76"/>
  <c r="F21" i="76"/>
  <c r="F22" i="76"/>
  <c r="F23" i="76"/>
  <c r="H23" i="76" s="1"/>
  <c r="F25" i="76"/>
  <c r="F26" i="76"/>
  <c r="F27" i="76"/>
  <c r="H29" i="76"/>
  <c r="H30" i="76"/>
  <c r="H31" i="76"/>
  <c r="H32" i="76"/>
  <c r="H33" i="76"/>
  <c r="H34" i="76"/>
  <c r="F35" i="76"/>
  <c r="H35" i="76" s="1"/>
  <c r="F38" i="76"/>
  <c r="H38" i="76"/>
  <c r="F45" i="76"/>
  <c r="F42" i="76" s="1"/>
  <c r="H42" i="76" s="1"/>
  <c r="F49" i="76"/>
  <c r="F47" i="76" s="1"/>
  <c r="H47" i="76" s="1"/>
  <c r="F50" i="76"/>
  <c r="F51" i="76"/>
  <c r="F52" i="76"/>
  <c r="F53" i="76"/>
  <c r="F54" i="76"/>
  <c r="F55" i="76"/>
  <c r="F56" i="76"/>
  <c r="F57" i="76"/>
  <c r="F58" i="76"/>
  <c r="F62" i="76"/>
  <c r="F63" i="76"/>
  <c r="F64" i="76"/>
  <c r="F65" i="76"/>
  <c r="F66" i="76"/>
  <c r="F67" i="76"/>
  <c r="F68" i="76"/>
  <c r="F69" i="76"/>
  <c r="F70" i="76"/>
  <c r="F71" i="76"/>
  <c r="F75" i="76"/>
  <c r="F76" i="76"/>
  <c r="F77" i="76"/>
  <c r="F78" i="76"/>
  <c r="F79" i="76"/>
  <c r="F80" i="76"/>
  <c r="F81" i="76"/>
  <c r="F82" i="76"/>
  <c r="F83" i="76"/>
  <c r="F84" i="76"/>
  <c r="F88" i="76"/>
  <c r="F89" i="76"/>
  <c r="F90" i="76"/>
  <c r="F91" i="76"/>
  <c r="F92" i="76"/>
  <c r="F93" i="76"/>
  <c r="F94" i="76"/>
  <c r="F95" i="76"/>
  <c r="F96" i="76"/>
  <c r="F97" i="76"/>
  <c r="F100" i="76"/>
  <c r="F99" i="76" s="1"/>
  <c r="H99" i="76" s="1"/>
  <c r="F103" i="76"/>
  <c r="F104" i="76"/>
  <c r="F105" i="76"/>
  <c r="F106" i="76"/>
  <c r="F107" i="76"/>
  <c r="F108" i="76"/>
  <c r="F109" i="76"/>
  <c r="F110" i="76"/>
  <c r="F111" i="76"/>
  <c r="F112" i="76"/>
  <c r="F115" i="76"/>
  <c r="F114" i="76" s="1"/>
  <c r="H114" i="76" s="1"/>
  <c r="F118" i="76"/>
  <c r="F119" i="76"/>
  <c r="F120" i="76"/>
  <c r="F121" i="76"/>
  <c r="F122" i="76"/>
  <c r="F123" i="76"/>
  <c r="F124" i="76"/>
  <c r="F126" i="76"/>
  <c r="F127" i="76"/>
  <c r="F128" i="76"/>
  <c r="F131" i="76"/>
  <c r="F132" i="76"/>
  <c r="F133" i="76"/>
  <c r="F136" i="76"/>
  <c r="F137" i="76"/>
  <c r="F138" i="76"/>
  <c r="F139" i="76"/>
  <c r="F140" i="76"/>
  <c r="F141" i="76"/>
  <c r="F142" i="76"/>
  <c r="F143" i="76"/>
  <c r="F144" i="76"/>
  <c r="F145" i="76"/>
  <c r="F148" i="76"/>
  <c r="F149" i="76"/>
  <c r="F150" i="76"/>
  <c r="F151" i="76"/>
  <c r="F152" i="76"/>
  <c r="F153" i="76"/>
  <c r="F154" i="76"/>
  <c r="F155" i="76"/>
  <c r="F156" i="76"/>
  <c r="F157" i="76"/>
  <c r="F159" i="76"/>
  <c r="F160" i="76"/>
  <c r="F162" i="76"/>
  <c r="F161" i="76" s="1"/>
  <c r="H161" i="76" s="1"/>
  <c r="F164" i="76"/>
  <c r="F163" i="76" s="1"/>
  <c r="H163" i="76" s="1"/>
  <c r="F165" i="76"/>
  <c r="H165" i="76" s="1"/>
  <c r="F166" i="76"/>
  <c r="F168" i="76"/>
  <c r="F167" i="76" s="1"/>
  <c r="H167" i="76" s="1"/>
  <c r="F170" i="76"/>
  <c r="F169" i="76" s="1"/>
  <c r="H169" i="76" s="1"/>
  <c r="F172" i="76"/>
  <c r="F173" i="76"/>
  <c r="F175" i="76"/>
  <c r="F174" i="76" s="1"/>
  <c r="H174" i="76" s="1"/>
  <c r="F176" i="76"/>
  <c r="H176" i="76" s="1"/>
  <c r="F177" i="76"/>
  <c r="F179" i="76"/>
  <c r="F178" i="76" s="1"/>
  <c r="H178" i="76" s="1"/>
  <c r="F182" i="76"/>
  <c r="F181" i="76" s="1"/>
  <c r="H181" i="76" s="1"/>
  <c r="F184" i="76"/>
  <c r="F183" i="76" s="1"/>
  <c r="H183" i="76" s="1"/>
  <c r="F186" i="76"/>
  <c r="F185" i="76" s="1"/>
  <c r="H185" i="76" s="1"/>
  <c r="F188" i="76"/>
  <c r="F187" i="76" s="1"/>
  <c r="H187" i="76" s="1"/>
  <c r="F190" i="76"/>
  <c r="F189" i="76" s="1"/>
  <c r="H189" i="76" s="1"/>
  <c r="F192" i="76"/>
  <c r="F191" i="76" s="1"/>
  <c r="H191" i="76" s="1"/>
  <c r="F196" i="76"/>
  <c r="F195" i="76" s="1"/>
  <c r="F202" i="76" s="1"/>
  <c r="H202" i="76" s="1"/>
  <c r="F197" i="76"/>
  <c r="F199" i="76"/>
  <c r="F198" i="76" s="1"/>
  <c r="F200" i="76"/>
  <c r="H200" i="76" s="1"/>
  <c r="F209" i="76"/>
  <c r="F213" i="76" s="1"/>
  <c r="H213" i="76" s="1"/>
  <c r="F210" i="76"/>
  <c r="F211" i="76"/>
  <c r="F212" i="76"/>
  <c r="F214" i="76"/>
  <c r="H214" i="76" s="1"/>
  <c r="F216" i="76"/>
  <c r="H216" i="76" s="1"/>
  <c r="F221" i="76"/>
  <c r="F220" i="76" s="1"/>
  <c r="F223" i="76"/>
  <c r="F222" i="76" s="1"/>
  <c r="F237" i="76"/>
  <c r="F238" i="76"/>
  <c r="F239" i="76"/>
  <c r="F240" i="76"/>
  <c r="F241" i="76"/>
  <c r="F242" i="76"/>
  <c r="F243" i="76"/>
  <c r="F244" i="76"/>
  <c r="F245" i="76"/>
  <c r="F246" i="76"/>
  <c r="H252" i="76"/>
  <c r="F253" i="76"/>
  <c r="F248" i="76" s="1"/>
  <c r="H259" i="76"/>
  <c r="F260" i="76"/>
  <c r="F255" i="76" s="1"/>
  <c r="F261" i="76"/>
  <c r="F266" i="76"/>
  <c r="F267" i="76"/>
  <c r="F268" i="76"/>
  <c r="F269" i="76"/>
  <c r="F270" i="76"/>
  <c r="F271" i="76"/>
  <c r="F272" i="76"/>
  <c r="F264" i="76" s="1"/>
  <c r="H264" i="76" s="1"/>
  <c r="F273" i="76"/>
  <c r="F274" i="76"/>
  <c r="F275" i="76"/>
  <c r="F277" i="76"/>
  <c r="H277" i="76"/>
  <c r="F281" i="76"/>
  <c r="F280" i="76" s="1"/>
  <c r="H280" i="76" s="1"/>
  <c r="F283" i="76"/>
  <c r="F282" i="76" s="1"/>
  <c r="H282" i="76" s="1"/>
  <c r="F284" i="76"/>
  <c r="H284" i="76" s="1"/>
  <c r="F286" i="76"/>
  <c r="H286" i="76" s="1"/>
  <c r="F291" i="76"/>
  <c r="F290" i="76" s="1"/>
  <c r="H290" i="76" s="1"/>
  <c r="F293" i="76"/>
  <c r="F292" i="76" s="1"/>
  <c r="H292" i="76" s="1"/>
  <c r="F297" i="76"/>
  <c r="F298" i="76"/>
  <c r="F299" i="76"/>
  <c r="F302" i="76"/>
  <c r="F300" i="76" s="1"/>
  <c r="H300" i="76" s="1"/>
  <c r="F307" i="76"/>
  <c r="F308" i="76"/>
  <c r="F309" i="76"/>
  <c r="F312" i="76"/>
  <c r="F310" i="76" s="1"/>
  <c r="H310" i="76" s="1"/>
  <c r="F315" i="76"/>
  <c r="F316" i="76"/>
  <c r="F318" i="76"/>
  <c r="F317" i="76" s="1"/>
  <c r="F320" i="76"/>
  <c r="H320" i="76" s="1"/>
  <c r="F325" i="76"/>
  <c r="F324" i="76" s="1"/>
  <c r="F332" i="76"/>
  <c r="H332" i="76" s="1"/>
  <c r="F333" i="76"/>
  <c r="H333" i="76" s="1"/>
  <c r="F334" i="76"/>
  <c r="H334" i="76"/>
  <c r="F335" i="76"/>
  <c r="H335" i="76"/>
  <c r="H12" i="75"/>
  <c r="H13" i="75"/>
  <c r="H14" i="75"/>
  <c r="H15" i="75"/>
  <c r="H16" i="75"/>
  <c r="H17" i="75"/>
  <c r="F18" i="75"/>
  <c r="H18" i="75" s="1"/>
  <c r="F23" i="75"/>
  <c r="F21" i="75" s="1"/>
  <c r="H21" i="75" s="1"/>
  <c r="F27" i="75"/>
  <c r="F25" i="75" s="1"/>
  <c r="H25" i="75" s="1"/>
  <c r="F28" i="75"/>
  <c r="F29" i="75"/>
  <c r="F33" i="75"/>
  <c r="F31" i="75" s="1"/>
  <c r="H31" i="75" s="1"/>
  <c r="F34" i="75"/>
  <c r="F35" i="75"/>
  <c r="F37" i="75"/>
  <c r="H37" i="75" s="1"/>
  <c r="F38" i="75"/>
  <c r="F40" i="75"/>
  <c r="F39" i="75" s="1"/>
  <c r="H39" i="75" s="1"/>
  <c r="F42" i="75"/>
  <c r="F41" i="75" s="1"/>
  <c r="H41" i="75" s="1"/>
  <c r="F44" i="75"/>
  <c r="F43" i="75" s="1"/>
  <c r="H43" i="75" s="1"/>
  <c r="F46" i="75"/>
  <c r="F45" i="75" s="1"/>
  <c r="H45" i="75" s="1"/>
  <c r="F47" i="75"/>
  <c r="H47" i="75"/>
  <c r="F48" i="75"/>
  <c r="F50" i="75"/>
  <c r="F49" i="75" s="1"/>
  <c r="H49" i="75" s="1"/>
  <c r="F52" i="75"/>
  <c r="F51" i="75" s="1"/>
  <c r="H51" i="75" s="1"/>
  <c r="F53" i="75"/>
  <c r="H53" i="75" s="1"/>
  <c r="F54" i="75"/>
  <c r="F56" i="75"/>
  <c r="F55" i="75" s="1"/>
  <c r="H55" i="75" s="1"/>
  <c r="F57" i="75"/>
  <c r="F58" i="75"/>
  <c r="H58" i="75"/>
  <c r="F59" i="75"/>
  <c r="F61" i="75"/>
  <c r="F60" i="75" s="1"/>
  <c r="H60" i="75" s="1"/>
  <c r="F63" i="75"/>
  <c r="F62" i="75" s="1"/>
  <c r="H62" i="75" s="1"/>
  <c r="F65" i="75"/>
  <c r="H65" i="75" s="1"/>
  <c r="F66" i="75"/>
  <c r="F68" i="75"/>
  <c r="F67" i="75" s="1"/>
  <c r="H67" i="75" s="1"/>
  <c r="F70" i="75"/>
  <c r="F69" i="75" s="1"/>
  <c r="H69" i="75" s="1"/>
  <c r="F72" i="75"/>
  <c r="F71" i="75" s="1"/>
  <c r="H71" i="75" s="1"/>
  <c r="F74" i="75"/>
  <c r="F73" i="75" s="1"/>
  <c r="H73" i="75" s="1"/>
  <c r="F75" i="75"/>
  <c r="H75" i="75"/>
  <c r="F76" i="75"/>
  <c r="F80" i="75"/>
  <c r="F79" i="75" s="1"/>
  <c r="F81" i="75"/>
  <c r="F82" i="75"/>
  <c r="F85" i="75" s="1"/>
  <c r="H85" i="75" s="1"/>
  <c r="F83" i="75"/>
  <c r="F87" i="75"/>
  <c r="H87" i="75" s="1"/>
  <c r="F93" i="75"/>
  <c r="F92" i="75" s="1"/>
  <c r="F94" i="75"/>
  <c r="F96" i="75"/>
  <c r="F95" i="75" s="1"/>
  <c r="F105" i="75"/>
  <c r="F104" i="75" s="1"/>
  <c r="F106" i="75"/>
  <c r="F108" i="75"/>
  <c r="F107" i="75" s="1"/>
  <c r="F121" i="75"/>
  <c r="F120" i="75" s="1"/>
  <c r="H120" i="75" s="1"/>
  <c r="F122" i="75"/>
  <c r="H122" i="75" s="1"/>
  <c r="F123" i="75"/>
  <c r="F125" i="75"/>
  <c r="H125" i="75"/>
  <c r="F130" i="75"/>
  <c r="H132" i="75"/>
  <c r="G130" i="75" s="1"/>
  <c r="H133" i="75"/>
  <c r="H134" i="75"/>
  <c r="H135" i="75"/>
  <c r="H136" i="75"/>
  <c r="H137" i="75"/>
  <c r="H138" i="75"/>
  <c r="H139" i="75"/>
  <c r="H140" i="75"/>
  <c r="H141" i="75"/>
  <c r="H142" i="75"/>
  <c r="H143" i="75"/>
  <c r="F145" i="75"/>
  <c r="H145" i="75"/>
  <c r="F148" i="75"/>
  <c r="H148" i="75"/>
  <c r="F155" i="75"/>
  <c r="F153" i="75" s="1"/>
  <c r="H153" i="75" s="1"/>
  <c r="H152" i="75" s="1"/>
  <c r="H158" i="75"/>
  <c r="F159" i="75"/>
  <c r="H159" i="75"/>
  <c r="F160" i="75"/>
  <c r="H160" i="75" s="1"/>
  <c r="H168" i="75"/>
  <c r="F171" i="75"/>
  <c r="H171" i="75"/>
  <c r="F172" i="75"/>
  <c r="F164" i="75" s="1"/>
  <c r="F174" i="75"/>
  <c r="H178" i="75"/>
  <c r="F181" i="75"/>
  <c r="H181" i="75" s="1"/>
  <c r="F182" i="75"/>
  <c r="F183" i="75"/>
  <c r="H185" i="75"/>
  <c r="F186" i="75"/>
  <c r="H186" i="75"/>
  <c r="F12" i="74"/>
  <c r="F11" i="74" s="1"/>
  <c r="H11" i="74" s="1"/>
  <c r="F14" i="74"/>
  <c r="F13" i="74" s="1"/>
  <c r="H13" i="74" s="1"/>
  <c r="F16" i="74"/>
  <c r="F15" i="74" s="1"/>
  <c r="H15" i="74" s="1"/>
  <c r="H18" i="74"/>
  <c r="H19" i="74"/>
  <c r="H20" i="74"/>
  <c r="H21" i="74"/>
  <c r="H22" i="74"/>
  <c r="H23" i="74"/>
  <c r="F24" i="74"/>
  <c r="H24" i="74"/>
  <c r="F27" i="74"/>
  <c r="H27" i="74"/>
  <c r="F32" i="74"/>
  <c r="F31" i="74" s="1"/>
  <c r="H31" i="74" s="1"/>
  <c r="F36" i="74"/>
  <c r="F34" i="74" s="1"/>
  <c r="H34" i="74" s="1"/>
  <c r="F40" i="74"/>
  <c r="F38" i="74" s="1"/>
  <c r="H38" i="74" s="1"/>
  <c r="F42" i="74"/>
  <c r="H42" i="74"/>
  <c r="F44" i="74"/>
  <c r="F48" i="74"/>
  <c r="F46" i="74" s="1"/>
  <c r="H46" i="74" s="1"/>
  <c r="F51" i="74"/>
  <c r="F50" i="74" s="1"/>
  <c r="H50" i="74" s="1"/>
  <c r="F52" i="74"/>
  <c r="H52" i="74" s="1"/>
  <c r="F54" i="74"/>
  <c r="F57" i="74"/>
  <c r="F56" i="74" s="1"/>
  <c r="H56" i="74" s="1"/>
  <c r="F58" i="74"/>
  <c r="H58" i="74" s="1"/>
  <c r="F60" i="74"/>
  <c r="F63" i="74"/>
  <c r="F61" i="74" s="1"/>
  <c r="H61" i="74" s="1"/>
  <c r="F66" i="74"/>
  <c r="F64" i="74" s="1"/>
  <c r="H64" i="74" s="1"/>
  <c r="F68" i="74"/>
  <c r="F67" i="74" s="1"/>
  <c r="H67" i="74" s="1"/>
  <c r="F69" i="74"/>
  <c r="F71" i="74"/>
  <c r="F70" i="74" s="1"/>
  <c r="H70" i="74" s="1"/>
  <c r="F72" i="74"/>
  <c r="H72" i="74" s="1"/>
  <c r="F73" i="74"/>
  <c r="F75" i="74"/>
  <c r="F74" i="74" s="1"/>
  <c r="H74" i="74" s="1"/>
  <c r="F77" i="74"/>
  <c r="F76" i="74" s="1"/>
  <c r="H76" i="74" s="1"/>
  <c r="F79" i="74"/>
  <c r="F78" i="74" s="1"/>
  <c r="H78" i="74" s="1"/>
  <c r="F81" i="74"/>
  <c r="F80" i="74" s="1"/>
  <c r="H80" i="74" s="1"/>
  <c r="F82" i="74"/>
  <c r="F83" i="74"/>
  <c r="H83" i="74" s="1"/>
  <c r="F84" i="74"/>
  <c r="F86" i="74"/>
  <c r="F85" i="74" s="1"/>
  <c r="H85" i="74" s="1"/>
  <c r="F88" i="74"/>
  <c r="F87" i="74" s="1"/>
  <c r="H87" i="74" s="1"/>
  <c r="F91" i="74"/>
  <c r="F90" i="74" s="1"/>
  <c r="H90" i="74" s="1"/>
  <c r="F93" i="74"/>
  <c r="F92" i="74" s="1"/>
  <c r="H92" i="74" s="1"/>
  <c r="F94" i="74"/>
  <c r="H94" i="74"/>
  <c r="F95" i="74"/>
  <c r="F97" i="74"/>
  <c r="F96" i="74" s="1"/>
  <c r="H96" i="74" s="1"/>
  <c r="F99" i="74"/>
  <c r="F98" i="74" s="1"/>
  <c r="H98" i="74" s="1"/>
  <c r="F100" i="74"/>
  <c r="H100" i="74" s="1"/>
  <c r="F101" i="74"/>
  <c r="F105" i="74"/>
  <c r="F104" i="74" s="1"/>
  <c r="F106" i="74"/>
  <c r="F109" i="74" s="1"/>
  <c r="H109" i="74" s="1"/>
  <c r="F107" i="74"/>
  <c r="F111" i="74"/>
  <c r="H111" i="74" s="1"/>
  <c r="F117" i="74"/>
  <c r="F116" i="74" s="1"/>
  <c r="F119" i="74"/>
  <c r="F118" i="74" s="1"/>
  <c r="F128" i="74"/>
  <c r="F127" i="74" s="1"/>
  <c r="F129" i="74"/>
  <c r="F132" i="74" s="1"/>
  <c r="H132" i="74" s="1"/>
  <c r="F130" i="74"/>
  <c r="F144" i="74"/>
  <c r="F142" i="74" s="1"/>
  <c r="H142" i="74" s="1"/>
  <c r="H141" i="74" s="1"/>
  <c r="F146" i="74"/>
  <c r="H150" i="74"/>
  <c r="F151" i="74"/>
  <c r="F154" i="74"/>
  <c r="H154" i="74"/>
  <c r="F160" i="74"/>
  <c r="F158" i="74" s="1"/>
  <c r="H158" i="74" s="1"/>
  <c r="F162" i="74"/>
  <c r="H162" i="74"/>
  <c r="F165" i="74"/>
  <c r="H165" i="74"/>
  <c r="F168" i="74"/>
  <c r="H168" i="74" s="1"/>
  <c r="F171" i="74"/>
  <c r="H171" i="74"/>
  <c r="F175" i="74"/>
  <c r="F174" i="74" s="1"/>
  <c r="H174" i="74" s="1"/>
  <c r="F176" i="74"/>
  <c r="H176" i="74"/>
  <c r="F177" i="74"/>
  <c r="F178" i="74"/>
  <c r="H178" i="74"/>
  <c r="F181" i="74"/>
  <c r="F180" i="74" s="1"/>
  <c r="H180" i="74" s="1"/>
  <c r="F182" i="74"/>
  <c r="H182" i="74"/>
  <c r="F183" i="74"/>
  <c r="F184" i="74"/>
  <c r="H184" i="74"/>
  <c r="F189" i="74"/>
  <c r="H189" i="74"/>
  <c r="F191" i="74"/>
  <c r="H191" i="74"/>
  <c r="F193" i="74"/>
  <c r="F196" i="74"/>
  <c r="H196" i="74"/>
  <c r="F199" i="74"/>
  <c r="F198" i="74" s="1"/>
  <c r="H198" i="74" s="1"/>
  <c r="F200" i="74"/>
  <c r="F201" i="74"/>
  <c r="F204" i="74"/>
  <c r="H204" i="74"/>
  <c r="F208" i="74"/>
  <c r="F207" i="74" s="1"/>
  <c r="F215" i="74"/>
  <c r="H215" i="74" s="1"/>
  <c r="H214" i="74" s="1"/>
  <c r="F216" i="74"/>
  <c r="H216" i="74"/>
  <c r="F217" i="74"/>
  <c r="H217" i="74"/>
  <c r="F218" i="74"/>
  <c r="H218" i="74"/>
  <c r="C12" i="77" l="1"/>
  <c r="H58" i="4" s="1"/>
  <c r="H157" i="75"/>
  <c r="H130" i="75"/>
  <c r="H331" i="76"/>
  <c r="F257" i="76"/>
  <c r="H257" i="76" s="1"/>
  <c r="G255" i="76" s="1"/>
  <c r="H255" i="76" s="1"/>
  <c r="F326" i="76"/>
  <c r="H326" i="76" s="1"/>
  <c r="F329" i="76"/>
  <c r="H329" i="76" s="1"/>
  <c r="F305" i="76"/>
  <c r="H305" i="76" s="1"/>
  <c r="F101" i="76"/>
  <c r="H101" i="76" s="1"/>
  <c r="H263" i="76"/>
  <c r="F171" i="76"/>
  <c r="H171" i="76" s="1"/>
  <c r="F158" i="76"/>
  <c r="H158" i="76" s="1"/>
  <c r="F18" i="76"/>
  <c r="H18" i="76" s="1"/>
  <c r="F129" i="76"/>
  <c r="H129" i="76" s="1"/>
  <c r="F313" i="76"/>
  <c r="H313" i="76" s="1"/>
  <c r="F295" i="76"/>
  <c r="H295" i="76" s="1"/>
  <c r="F235" i="76"/>
  <c r="H235" i="76" s="1"/>
  <c r="H234" i="76" s="1"/>
  <c r="F116" i="76"/>
  <c r="H116" i="76" s="1"/>
  <c r="F193" i="76"/>
  <c r="F146" i="76"/>
  <c r="H146" i="76" s="1"/>
  <c r="F224" i="76"/>
  <c r="H224" i="76" s="1"/>
  <c r="F228" i="76"/>
  <c r="H228" i="76" s="1"/>
  <c r="F218" i="76"/>
  <c r="F226" i="76"/>
  <c r="H226" i="76" s="1"/>
  <c r="F201" i="76"/>
  <c r="H201" i="76" s="1"/>
  <c r="F203" i="76"/>
  <c r="H203" i="76" s="1"/>
  <c r="F319" i="76"/>
  <c r="H319" i="76" s="1"/>
  <c r="F321" i="76"/>
  <c r="H321" i="76" s="1"/>
  <c r="F322" i="76"/>
  <c r="H322" i="76" s="1"/>
  <c r="F86" i="76"/>
  <c r="H86" i="76" s="1"/>
  <c r="F73" i="76"/>
  <c r="H73" i="76" s="1"/>
  <c r="F113" i="76"/>
  <c r="H113" i="76" s="1"/>
  <c r="F229" i="76"/>
  <c r="H229" i="76" s="1"/>
  <c r="F225" i="76"/>
  <c r="H225" i="76" s="1"/>
  <c r="F227" i="76"/>
  <c r="H227" i="76" s="1"/>
  <c r="F134" i="76"/>
  <c r="H134" i="76" s="1"/>
  <c r="F60" i="76"/>
  <c r="H60" i="76" s="1"/>
  <c r="F328" i="76"/>
  <c r="H328" i="76" s="1"/>
  <c r="F208" i="76"/>
  <c r="F327" i="76"/>
  <c r="H327" i="76" s="1"/>
  <c r="F250" i="76"/>
  <c r="H250" i="76" s="1"/>
  <c r="F114" i="75"/>
  <c r="H114" i="75" s="1"/>
  <c r="F112" i="75"/>
  <c r="H112" i="75" s="1"/>
  <c r="F110" i="75"/>
  <c r="H110" i="75" s="1"/>
  <c r="H119" i="75"/>
  <c r="F170" i="75"/>
  <c r="H170" i="75" s="1"/>
  <c r="F167" i="75"/>
  <c r="H167" i="75" s="1"/>
  <c r="F109" i="75"/>
  <c r="H109" i="75" s="1"/>
  <c r="F102" i="75"/>
  <c r="F113" i="75"/>
  <c r="H113" i="75" s="1"/>
  <c r="F111" i="75"/>
  <c r="H111" i="75" s="1"/>
  <c r="F77" i="75"/>
  <c r="F84" i="75"/>
  <c r="H84" i="75" s="1"/>
  <c r="F86" i="75"/>
  <c r="H86" i="75" s="1"/>
  <c r="H124" i="75"/>
  <c r="F100" i="75"/>
  <c r="H100" i="75" s="1"/>
  <c r="F98" i="75"/>
  <c r="H98" i="75" s="1"/>
  <c r="F97" i="75"/>
  <c r="H97" i="75" s="1"/>
  <c r="G90" i="75" s="1"/>
  <c r="F90" i="75"/>
  <c r="F99" i="75"/>
  <c r="H99" i="75" s="1"/>
  <c r="F180" i="75"/>
  <c r="H180" i="75" s="1"/>
  <c r="F177" i="75"/>
  <c r="H177" i="75" s="1"/>
  <c r="F120" i="74"/>
  <c r="H120" i="74" s="1"/>
  <c r="F114" i="74"/>
  <c r="F122" i="74"/>
  <c r="H122" i="74" s="1"/>
  <c r="F210" i="74"/>
  <c r="H210" i="74" s="1"/>
  <c r="F212" i="74"/>
  <c r="H212" i="74" s="1"/>
  <c r="F211" i="74"/>
  <c r="H211" i="74" s="1"/>
  <c r="F209" i="74"/>
  <c r="H209" i="74" s="1"/>
  <c r="F108" i="74"/>
  <c r="H108" i="74" s="1"/>
  <c r="F102" i="74"/>
  <c r="F110" i="74"/>
  <c r="H110" i="74" s="1"/>
  <c r="H153" i="74"/>
  <c r="F131" i="74"/>
  <c r="H131" i="74" s="1"/>
  <c r="F135" i="74"/>
  <c r="H135" i="74" s="1"/>
  <c r="F125" i="74"/>
  <c r="F133" i="74"/>
  <c r="H133" i="74" s="1"/>
  <c r="F123" i="74"/>
  <c r="H123" i="74" s="1"/>
  <c r="F121" i="74"/>
  <c r="H121" i="74" s="1"/>
  <c r="F203" i="74"/>
  <c r="H203" i="74" s="1"/>
  <c r="F136" i="74"/>
  <c r="H136" i="74" s="1"/>
  <c r="F202" i="74"/>
  <c r="H202" i="74" s="1"/>
  <c r="G200" i="74" s="1"/>
  <c r="F55" i="74"/>
  <c r="H55" i="74" s="1"/>
  <c r="F134" i="74"/>
  <c r="H134" i="74" s="1"/>
  <c r="F148" i="74"/>
  <c r="H148" i="74" s="1"/>
  <c r="F205" i="74"/>
  <c r="H205" i="74" s="1"/>
  <c r="G207" i="74" l="1"/>
  <c r="H207" i="74" s="1"/>
  <c r="G146" i="74"/>
  <c r="H146" i="74" s="1"/>
  <c r="H145" i="74" s="1"/>
  <c r="G114" i="74"/>
  <c r="G174" i="75"/>
  <c r="H174" i="75" s="1"/>
  <c r="G164" i="75"/>
  <c r="H164" i="75" s="1"/>
  <c r="H163" i="75" s="1"/>
  <c r="H162" i="75" s="1"/>
  <c r="G324" i="76"/>
  <c r="H324" i="76" s="1"/>
  <c r="G317" i="76"/>
  <c r="H317" i="76" s="1"/>
  <c r="G248" i="76"/>
  <c r="H248" i="76" s="1"/>
  <c r="H247" i="76" s="1"/>
  <c r="F215" i="76"/>
  <c r="H215" i="76" s="1"/>
  <c r="G206" i="76" s="1"/>
  <c r="F206" i="76"/>
  <c r="F204" i="76"/>
  <c r="H204" i="76" s="1"/>
  <c r="F230" i="76"/>
  <c r="H230" i="76" s="1"/>
  <c r="G218" i="76" s="1"/>
  <c r="F231" i="76"/>
  <c r="H231" i="76" s="1"/>
  <c r="F88" i="75"/>
  <c r="H88" i="75" s="1"/>
  <c r="G77" i="75" s="1"/>
  <c r="H90" i="75"/>
  <c r="F115" i="75"/>
  <c r="H115" i="75" s="1"/>
  <c r="F116" i="75"/>
  <c r="H116" i="75" s="1"/>
  <c r="F112" i="74"/>
  <c r="H112" i="74" s="1"/>
  <c r="G102" i="74" s="1"/>
  <c r="H102" i="74" s="1"/>
  <c r="H114" i="74"/>
  <c r="F137" i="74"/>
  <c r="H137" i="74" s="1"/>
  <c r="G125" i="74" s="1"/>
  <c r="H125" i="74" s="1"/>
  <c r="F138" i="74"/>
  <c r="H138" i="74" s="1"/>
  <c r="H200" i="74"/>
  <c r="H188" i="74" l="1"/>
  <c r="G102" i="75"/>
  <c r="H102" i="75" s="1"/>
  <c r="H77" i="75"/>
  <c r="H294" i="76"/>
  <c r="G193" i="76"/>
  <c r="H193" i="76" s="1"/>
  <c r="H10" i="76" s="1"/>
  <c r="H218" i="76"/>
  <c r="H206" i="76"/>
  <c r="H10" i="74"/>
  <c r="H9" i="76" l="1"/>
  <c r="H337" i="76" s="1"/>
  <c r="H339" i="76" s="1"/>
  <c r="C11" i="73" s="1"/>
  <c r="H9" i="74"/>
  <c r="H220" i="74" s="1"/>
  <c r="H222" i="74" s="1"/>
  <c r="C9" i="73" s="1"/>
  <c r="H11" i="75"/>
  <c r="H10" i="75" s="1"/>
  <c r="H189" i="75" s="1"/>
  <c r="H191" i="75" s="1"/>
  <c r="C10" i="73" s="1"/>
  <c r="F14" i="72"/>
  <c r="F11" i="72" s="1"/>
  <c r="H11" i="72" s="1"/>
  <c r="F15" i="72"/>
  <c r="F16" i="72"/>
  <c r="H16" i="72" s="1"/>
  <c r="F19" i="72"/>
  <c r="F22" i="72"/>
  <c r="F20" i="72" s="1"/>
  <c r="H20" i="72" s="1"/>
  <c r="F24" i="72"/>
  <c r="F23" i="72" s="1"/>
  <c r="H23" i="72" s="1"/>
  <c r="F26" i="72"/>
  <c r="H26" i="72" s="1"/>
  <c r="F27" i="72"/>
  <c r="H29" i="72"/>
  <c r="H30" i="72"/>
  <c r="H31" i="72"/>
  <c r="H32" i="72"/>
  <c r="H33" i="72"/>
  <c r="H34" i="72"/>
  <c r="F36" i="72"/>
  <c r="F35" i="72" s="1"/>
  <c r="H35" i="72" s="1"/>
  <c r="F40" i="72"/>
  <c r="F38" i="72" s="1"/>
  <c r="H38" i="72" s="1"/>
  <c r="F44" i="72"/>
  <c r="F42" i="72" s="1"/>
  <c r="H42" i="72" s="1"/>
  <c r="F48" i="72"/>
  <c r="F46" i="72" s="1"/>
  <c r="H46" i="72" s="1"/>
  <c r="F52" i="72"/>
  <c r="F50" i="72" s="1"/>
  <c r="H50" i="72" s="1"/>
  <c r="F56" i="72"/>
  <c r="F54" i="72" s="1"/>
  <c r="H54" i="72" s="1"/>
  <c r="F59" i="72"/>
  <c r="F58" i="72" s="1"/>
  <c r="H58" i="72" s="1"/>
  <c r="F62" i="72"/>
  <c r="F60" i="72" s="1"/>
  <c r="F63" i="72" s="1"/>
  <c r="H63" i="72" s="1"/>
  <c r="F65" i="72"/>
  <c r="F66" i="72"/>
  <c r="F68" i="72"/>
  <c r="F71" i="72"/>
  <c r="F69" i="72" s="1"/>
  <c r="H69" i="72" s="1"/>
  <c r="F73" i="72"/>
  <c r="F72" i="72" s="1"/>
  <c r="H72" i="72" s="1"/>
  <c r="F74" i="72"/>
  <c r="F76" i="72"/>
  <c r="F75" i="72" s="1"/>
  <c r="H75" i="72" s="1"/>
  <c r="F78" i="72"/>
  <c r="F77" i="72" s="1"/>
  <c r="H77" i="72" s="1"/>
  <c r="F80" i="72"/>
  <c r="F79" i="72" s="1"/>
  <c r="H79" i="72" s="1"/>
  <c r="F82" i="72"/>
  <c r="F81" i="72" s="1"/>
  <c r="H81" i="72" s="1"/>
  <c r="F84" i="72"/>
  <c r="F83" i="72" s="1"/>
  <c r="H83" i="72" s="1"/>
  <c r="F86" i="72"/>
  <c r="F85" i="72" s="1"/>
  <c r="H85" i="72" s="1"/>
  <c r="F88" i="72"/>
  <c r="F87" i="72" s="1"/>
  <c r="H87" i="72" s="1"/>
  <c r="F89" i="72"/>
  <c r="F91" i="72"/>
  <c r="F90" i="72" s="1"/>
  <c r="H90" i="72" s="1"/>
  <c r="F93" i="72"/>
  <c r="F92" i="72" s="1"/>
  <c r="H92" i="72" s="1"/>
  <c r="F95" i="72"/>
  <c r="F94" i="72" s="1"/>
  <c r="H94" i="72" s="1"/>
  <c r="F98" i="72"/>
  <c r="F97" i="72" s="1"/>
  <c r="H97" i="72" s="1"/>
  <c r="F100" i="72"/>
  <c r="F99" i="72" s="1"/>
  <c r="H99" i="72" s="1"/>
  <c r="F102" i="72"/>
  <c r="F101" i="72" s="1"/>
  <c r="H101" i="72" s="1"/>
  <c r="F103" i="72"/>
  <c r="H103" i="72"/>
  <c r="F104" i="72"/>
  <c r="F106" i="72"/>
  <c r="F105" i="72" s="1"/>
  <c r="H105" i="72" s="1"/>
  <c r="F108" i="72"/>
  <c r="F107" i="72" s="1"/>
  <c r="H107" i="72" s="1"/>
  <c r="F111" i="72"/>
  <c r="F110" i="72" s="1"/>
  <c r="F117" i="72" s="1"/>
  <c r="H117" i="72" s="1"/>
  <c r="F112" i="72"/>
  <c r="F114" i="72"/>
  <c r="F113" i="72" s="1"/>
  <c r="F115" i="72"/>
  <c r="H115" i="72" s="1"/>
  <c r="F124" i="72"/>
  <c r="F125" i="72"/>
  <c r="F127" i="72"/>
  <c r="F126" i="72" s="1"/>
  <c r="F135" i="72"/>
  <c r="F134" i="72" s="1"/>
  <c r="F137" i="72"/>
  <c r="F136" i="72" s="1"/>
  <c r="F151" i="72"/>
  <c r="F149" i="72" s="1"/>
  <c r="H149" i="72" s="1"/>
  <c r="F153" i="72"/>
  <c r="H153" i="72" s="1"/>
  <c r="F157" i="72"/>
  <c r="H157" i="72"/>
  <c r="F164" i="72"/>
  <c r="F162" i="72" s="1"/>
  <c r="H162" i="72" s="1"/>
  <c r="F168" i="72"/>
  <c r="F166" i="72" s="1"/>
  <c r="H166" i="72" s="1"/>
  <c r="F171" i="72"/>
  <c r="H171" i="72" s="1"/>
  <c r="F172" i="72"/>
  <c r="F174" i="72"/>
  <c r="F173" i="72" s="1"/>
  <c r="H173" i="72" s="1"/>
  <c r="F177" i="72"/>
  <c r="F175" i="72" s="1"/>
  <c r="H175" i="72" s="1"/>
  <c r="F180" i="72"/>
  <c r="F178" i="72" s="1"/>
  <c r="H178" i="72" s="1"/>
  <c r="F182" i="72"/>
  <c r="F181" i="72" s="1"/>
  <c r="H181" i="72" s="1"/>
  <c r="F184" i="72"/>
  <c r="F183" i="72" s="1"/>
  <c r="H183" i="72" s="1"/>
  <c r="F186" i="72"/>
  <c r="F185" i="72" s="1"/>
  <c r="F188" i="72"/>
  <c r="H188" i="72" s="1"/>
  <c r="F193" i="72"/>
  <c r="F192" i="72" s="1"/>
  <c r="F200" i="72"/>
  <c r="F201" i="72"/>
  <c r="F205" i="72"/>
  <c r="H205" i="72"/>
  <c r="H208" i="72"/>
  <c r="F209" i="72"/>
  <c r="H209" i="72"/>
  <c r="H210" i="72"/>
  <c r="F211" i="72"/>
  <c r="H211" i="72" s="1"/>
  <c r="C12" i="73" l="1"/>
  <c r="H54" i="4" s="1"/>
  <c r="F194" i="72"/>
  <c r="H194" i="72" s="1"/>
  <c r="F197" i="72"/>
  <c r="H197" i="72" s="1"/>
  <c r="F129" i="72"/>
  <c r="H129" i="72" s="1"/>
  <c r="F131" i="72"/>
  <c r="H131" i="72" s="1"/>
  <c r="H148" i="72"/>
  <c r="H207" i="72"/>
  <c r="F139" i="72"/>
  <c r="H139" i="72" s="1"/>
  <c r="F143" i="72"/>
  <c r="H143" i="72" s="1"/>
  <c r="F141" i="72"/>
  <c r="H141" i="72" s="1"/>
  <c r="F116" i="72"/>
  <c r="H116" i="72" s="1"/>
  <c r="F118" i="72"/>
  <c r="H118" i="72" s="1"/>
  <c r="F109" i="72"/>
  <c r="F64" i="72"/>
  <c r="H64" i="72" s="1"/>
  <c r="F199" i="72"/>
  <c r="F123" i="72"/>
  <c r="F189" i="72"/>
  <c r="H189" i="72" s="1"/>
  <c r="F187" i="72"/>
  <c r="H187" i="72" s="1"/>
  <c r="F190" i="72"/>
  <c r="H190" i="72" s="1"/>
  <c r="H60" i="72"/>
  <c r="F138" i="72"/>
  <c r="H138" i="72" s="1"/>
  <c r="F142" i="72"/>
  <c r="H142" i="72" s="1"/>
  <c r="F133" i="72"/>
  <c r="F140" i="72"/>
  <c r="H140" i="72" s="1"/>
  <c r="F196" i="72"/>
  <c r="H196" i="72" s="1"/>
  <c r="F195" i="72"/>
  <c r="H195" i="72" s="1"/>
  <c r="I44" i="4"/>
  <c r="F44" i="4" s="1"/>
  <c r="I45" i="4"/>
  <c r="F45" i="4" s="1"/>
  <c r="G192" i="72" l="1"/>
  <c r="G185" i="72"/>
  <c r="H185" i="72" s="1"/>
  <c r="H192" i="72"/>
  <c r="F119" i="72"/>
  <c r="H119" i="72" s="1"/>
  <c r="F144" i="72"/>
  <c r="H144" i="72" s="1"/>
  <c r="G133" i="72" s="1"/>
  <c r="F145" i="72"/>
  <c r="H145" i="72" s="1"/>
  <c r="F121" i="72"/>
  <c r="F130" i="72"/>
  <c r="H130" i="72" s="1"/>
  <c r="F128" i="72"/>
  <c r="H128" i="72" s="1"/>
  <c r="G121" i="72" s="1"/>
  <c r="F203" i="72"/>
  <c r="H203" i="72" s="1"/>
  <c r="F204" i="72"/>
  <c r="H204" i="72" s="1"/>
  <c r="F202" i="72"/>
  <c r="H202" i="72" s="1"/>
  <c r="I62" i="4"/>
  <c r="F62" i="4" l="1"/>
  <c r="G199" i="72"/>
  <c r="H199" i="72" s="1"/>
  <c r="H170" i="72" s="1"/>
  <c r="G109" i="72"/>
  <c r="H109" i="72" s="1"/>
  <c r="H133" i="72"/>
  <c r="H121" i="72"/>
  <c r="H10" i="72" l="1"/>
  <c r="H9" i="72" s="1"/>
  <c r="H213" i="72" s="1"/>
  <c r="H215" i="72" s="1"/>
  <c r="H53" i="4" s="1"/>
  <c r="I53" i="4" s="1"/>
  <c r="F53" i="4" s="1"/>
  <c r="F9" i="54" l="1"/>
  <c r="H9" i="54" s="1"/>
  <c r="F14" i="54"/>
  <c r="H14" i="54" s="1"/>
  <c r="F19" i="54"/>
  <c r="H19" i="54" s="1"/>
  <c r="F24" i="54"/>
  <c r="H24" i="54"/>
  <c r="F29" i="54"/>
  <c r="H29" i="54" s="1"/>
  <c r="F34" i="54"/>
  <c r="H34" i="54" s="1"/>
  <c r="F39" i="54"/>
  <c r="H39" i="54" s="1"/>
  <c r="F44" i="54"/>
  <c r="H44" i="54"/>
  <c r="F49" i="54"/>
  <c r="H49" i="54" s="1"/>
  <c r="F54" i="54"/>
  <c r="H54" i="54" s="1"/>
  <c r="F59" i="54"/>
  <c r="H59" i="54" s="1"/>
  <c r="F64" i="54"/>
  <c r="H64" i="54"/>
  <c r="F69" i="54"/>
  <c r="H69" i="54" s="1"/>
  <c r="F74" i="54"/>
  <c r="H74" i="54" s="1"/>
  <c r="F79" i="54"/>
  <c r="H79" i="54" s="1"/>
  <c r="F84" i="54"/>
  <c r="H84" i="54"/>
  <c r="F89" i="54"/>
  <c r="H89" i="54" s="1"/>
  <c r="F94" i="54"/>
  <c r="H94" i="54" s="1"/>
  <c r="F99" i="54"/>
  <c r="H99" i="54" s="1"/>
  <c r="F104" i="54"/>
  <c r="H104" i="54"/>
  <c r="F108" i="54"/>
  <c r="H108" i="54" s="1"/>
  <c r="F112" i="54"/>
  <c r="H112" i="54" s="1"/>
  <c r="F116" i="54"/>
  <c r="H116" i="54" s="1"/>
  <c r="F120" i="54"/>
  <c r="H120" i="54"/>
  <c r="F124" i="54"/>
  <c r="H124" i="54" s="1"/>
  <c r="F128" i="54"/>
  <c r="H128" i="54" s="1"/>
  <c r="F132" i="54"/>
  <c r="H132" i="54" s="1"/>
  <c r="F136" i="54"/>
  <c r="H136" i="54"/>
  <c r="F140" i="54"/>
  <c r="H140" i="54" s="1"/>
  <c r="F144" i="54"/>
  <c r="H144" i="54" s="1"/>
  <c r="F148" i="54"/>
  <c r="H148" i="54" s="1"/>
  <c r="F152" i="54"/>
  <c r="H152" i="54"/>
  <c r="F156" i="54"/>
  <c r="H156" i="54" s="1"/>
  <c r="F160" i="54"/>
  <c r="H160" i="54" s="1"/>
  <c r="F164" i="54"/>
  <c r="H164" i="54" s="1"/>
  <c r="F168" i="54"/>
  <c r="H168" i="54"/>
  <c r="F173" i="54"/>
  <c r="H173" i="54" s="1"/>
  <c r="F177" i="54"/>
  <c r="H177" i="54" s="1"/>
  <c r="F181" i="54"/>
  <c r="H181" i="54" s="1"/>
  <c r="F185" i="54"/>
  <c r="H185" i="54"/>
  <c r="F189" i="54"/>
  <c r="H189" i="54" s="1"/>
  <c r="F193" i="54"/>
  <c r="H193" i="54" s="1"/>
  <c r="F197" i="54"/>
  <c r="H197" i="54" s="1"/>
  <c r="F201" i="54"/>
  <c r="H201" i="54"/>
  <c r="F205" i="54"/>
  <c r="H205" i="54" s="1"/>
  <c r="F209" i="54"/>
  <c r="H209" i="54" s="1"/>
  <c r="F213" i="54"/>
  <c r="H213" i="54" s="1"/>
  <c r="F217" i="54"/>
  <c r="H217" i="54"/>
  <c r="F221" i="54"/>
  <c r="H221" i="54" s="1"/>
  <c r="F225" i="54"/>
  <c r="H225" i="54" s="1"/>
  <c r="F229" i="54"/>
  <c r="H229" i="54" s="1"/>
  <c r="F233" i="54"/>
  <c r="H233" i="54"/>
  <c r="F237" i="54"/>
  <c r="H237" i="54" s="1"/>
  <c r="F241" i="54"/>
  <c r="H241" i="54" s="1"/>
  <c r="F245" i="54"/>
  <c r="H245" i="54" s="1"/>
  <c r="F249" i="54"/>
  <c r="H249" i="54"/>
  <c r="F253" i="54"/>
  <c r="H253" i="54" s="1"/>
  <c r="F257" i="54"/>
  <c r="H257" i="54" s="1"/>
  <c r="F261" i="54"/>
  <c r="H261" i="54" s="1"/>
  <c r="F265" i="54"/>
  <c r="H265" i="54"/>
  <c r="F269" i="54"/>
  <c r="H269" i="54" s="1"/>
  <c r="F273" i="54"/>
  <c r="H273" i="54" s="1"/>
  <c r="F277" i="54"/>
  <c r="H277" i="54" s="1"/>
  <c r="F281" i="54"/>
  <c r="H281" i="54"/>
  <c r="F285" i="54"/>
  <c r="H285" i="54" s="1"/>
  <c r="F289" i="54"/>
  <c r="H289" i="54" s="1"/>
  <c r="F293" i="54"/>
  <c r="H293" i="54" s="1"/>
  <c r="F297" i="54"/>
  <c r="H297" i="54"/>
  <c r="F301" i="54"/>
  <c r="H301" i="54" s="1"/>
  <c r="F305" i="54"/>
  <c r="H305" i="54" s="1"/>
  <c r="F309" i="54"/>
  <c r="H309" i="54" s="1"/>
  <c r="F313" i="54"/>
  <c r="H313" i="54"/>
  <c r="F317" i="54"/>
  <c r="H317" i="54" s="1"/>
  <c r="F321" i="54"/>
  <c r="H321" i="54" s="1"/>
  <c r="F325" i="54"/>
  <c r="H325" i="54" s="1"/>
  <c r="F329" i="54"/>
  <c r="H329" i="54"/>
  <c r="F333" i="54"/>
  <c r="H333" i="54" s="1"/>
  <c r="F337" i="54"/>
  <c r="H337" i="54" s="1"/>
  <c r="F341" i="54"/>
  <c r="H341" i="54" s="1"/>
  <c r="F345" i="54"/>
  <c r="H345" i="54"/>
  <c r="F349" i="54"/>
  <c r="H349" i="54" s="1"/>
  <c r="F353" i="54"/>
  <c r="H353" i="54" s="1"/>
  <c r="F357" i="54"/>
  <c r="H357" i="54" s="1"/>
  <c r="F361" i="54"/>
  <c r="H361" i="54"/>
  <c r="F365" i="54"/>
  <c r="H365" i="54" s="1"/>
  <c r="F369" i="54"/>
  <c r="H369" i="54" s="1"/>
  <c r="F373" i="54"/>
  <c r="H373" i="54" s="1"/>
  <c r="F377" i="54"/>
  <c r="H377" i="54"/>
  <c r="F381" i="54"/>
  <c r="H381" i="54" s="1"/>
  <c r="F385" i="54"/>
  <c r="H385" i="54" s="1"/>
  <c r="F389" i="54"/>
  <c r="H389" i="54" s="1"/>
  <c r="F393" i="54"/>
  <c r="H393" i="54"/>
  <c r="F397" i="54"/>
  <c r="H397" i="54" s="1"/>
  <c r="F401" i="54"/>
  <c r="H401" i="54" s="1"/>
  <c r="F405" i="54"/>
  <c r="H405" i="54" s="1"/>
  <c r="F409" i="54"/>
  <c r="H409" i="54"/>
  <c r="F413" i="54"/>
  <c r="H413" i="54" s="1"/>
  <c r="F417" i="54"/>
  <c r="H417" i="54" s="1"/>
  <c r="F421" i="54"/>
  <c r="H421" i="54" s="1"/>
  <c r="F425" i="54"/>
  <c r="H425" i="54"/>
  <c r="F429" i="54"/>
  <c r="H429" i="54" s="1"/>
  <c r="F433" i="54"/>
  <c r="H433" i="54" s="1"/>
  <c r="F437" i="54"/>
  <c r="H437" i="54" s="1"/>
  <c r="F441" i="54"/>
  <c r="H441" i="54"/>
  <c r="F445" i="54"/>
  <c r="H445" i="54" s="1"/>
  <c r="F449" i="54"/>
  <c r="H449" i="54" s="1"/>
  <c r="F453" i="54"/>
  <c r="H453" i="54" s="1"/>
  <c r="F457" i="54"/>
  <c r="H457" i="54"/>
  <c r="F461" i="54"/>
  <c r="H461" i="54" s="1"/>
  <c r="F465" i="54"/>
  <c r="H465" i="54" s="1"/>
  <c r="F469" i="54"/>
  <c r="H469" i="54" s="1"/>
  <c r="F473" i="54"/>
  <c r="H473" i="54"/>
  <c r="F477" i="54"/>
  <c r="H477" i="54" s="1"/>
  <c r="F481" i="54"/>
  <c r="H481" i="54" s="1"/>
  <c r="F485" i="54"/>
  <c r="H485" i="54" s="1"/>
  <c r="F489" i="54"/>
  <c r="H489" i="54"/>
  <c r="F493" i="54"/>
  <c r="H493" i="54" s="1"/>
  <c r="F497" i="54"/>
  <c r="H497" i="54" s="1"/>
  <c r="F501" i="54"/>
  <c r="H501" i="54" s="1"/>
  <c r="F505" i="54"/>
  <c r="H505" i="54"/>
  <c r="F509" i="54"/>
  <c r="H509" i="54" s="1"/>
  <c r="F513" i="54"/>
  <c r="H513" i="54" s="1"/>
  <c r="F517" i="54"/>
  <c r="H517" i="54" s="1"/>
  <c r="F521" i="54"/>
  <c r="H521" i="54"/>
  <c r="F525" i="54"/>
  <c r="H525" i="54" s="1"/>
  <c r="F529" i="54"/>
  <c r="H529" i="54" s="1"/>
  <c r="F533" i="54"/>
  <c r="H533" i="54" s="1"/>
  <c r="F537" i="54"/>
  <c r="H537" i="54"/>
  <c r="F541" i="54"/>
  <c r="H541" i="54" s="1"/>
  <c r="F545" i="54"/>
  <c r="H545" i="54" s="1"/>
  <c r="F549" i="54"/>
  <c r="H549" i="54" s="1"/>
  <c r="F553" i="54"/>
  <c r="H553" i="54" s="1"/>
  <c r="F557" i="54"/>
  <c r="H557" i="54" s="1"/>
  <c r="F561" i="54"/>
  <c r="H561" i="54" s="1"/>
  <c r="F565" i="54"/>
  <c r="H565" i="54" s="1"/>
  <c r="F569" i="54"/>
  <c r="H569" i="54"/>
  <c r="F573" i="54"/>
  <c r="H573" i="54" s="1"/>
  <c r="F577" i="54"/>
  <c r="H577" i="54" s="1"/>
  <c r="F581" i="54"/>
  <c r="H581" i="54" s="1"/>
  <c r="F585" i="54"/>
  <c r="H585" i="54"/>
  <c r="F589" i="54"/>
  <c r="H589" i="54" s="1"/>
  <c r="F593" i="54"/>
  <c r="H593" i="54" s="1"/>
  <c r="F597" i="54"/>
  <c r="H597" i="54" s="1"/>
  <c r="F601" i="54"/>
  <c r="H601" i="54"/>
  <c r="F605" i="54"/>
  <c r="H605" i="54" s="1"/>
  <c r="F609" i="54"/>
  <c r="H609" i="54" s="1"/>
  <c r="F613" i="54"/>
  <c r="H613" i="54" s="1"/>
  <c r="F617" i="54"/>
  <c r="H617" i="54"/>
  <c r="F621" i="54"/>
  <c r="H621" i="54" s="1"/>
  <c r="F625" i="54"/>
  <c r="H625" i="54" s="1"/>
  <c r="F629" i="54"/>
  <c r="H629" i="54" s="1"/>
  <c r="F633" i="54"/>
  <c r="H633" i="54"/>
  <c r="F637" i="54"/>
  <c r="H637" i="54" s="1"/>
  <c r="F641" i="54"/>
  <c r="H641" i="54" s="1"/>
  <c r="F645" i="54"/>
  <c r="H645" i="54" s="1"/>
  <c r="F649" i="54"/>
  <c r="H649" i="54"/>
  <c r="F653" i="54"/>
  <c r="H653" i="54" s="1"/>
  <c r="F657" i="54"/>
  <c r="H657" i="54" s="1"/>
  <c r="F661" i="54"/>
  <c r="H661" i="54" s="1"/>
  <c r="F665" i="54"/>
  <c r="H665" i="54"/>
  <c r="F669" i="54"/>
  <c r="H669" i="54" s="1"/>
  <c r="F673" i="54"/>
  <c r="H673" i="54" s="1"/>
  <c r="F677" i="54"/>
  <c r="H677" i="54" s="1"/>
  <c r="F681" i="54"/>
  <c r="H681" i="54"/>
  <c r="F685" i="54"/>
  <c r="H685" i="54" s="1"/>
  <c r="F689" i="54"/>
  <c r="H689" i="54" s="1"/>
  <c r="F693" i="54"/>
  <c r="H693" i="54" s="1"/>
  <c r="F697" i="54"/>
  <c r="H697" i="54"/>
  <c r="F701" i="54"/>
  <c r="H701" i="54" s="1"/>
  <c r="F705" i="54"/>
  <c r="H705" i="54" s="1"/>
  <c r="F709" i="54"/>
  <c r="H709" i="54" s="1"/>
  <c r="F713" i="54"/>
  <c r="H713" i="54"/>
  <c r="F717" i="54"/>
  <c r="H717" i="54"/>
  <c r="F721" i="54"/>
  <c r="H721" i="54" s="1"/>
  <c r="F725" i="54"/>
  <c r="H725" i="54" s="1"/>
  <c r="F729" i="54"/>
  <c r="H729" i="54"/>
  <c r="F733" i="54"/>
  <c r="H733" i="54"/>
  <c r="F737" i="54"/>
  <c r="H737" i="54" s="1"/>
  <c r="F741" i="54"/>
  <c r="H741" i="54" s="1"/>
  <c r="F745" i="54"/>
  <c r="H745" i="54"/>
  <c r="F749" i="54"/>
  <c r="H749" i="54"/>
  <c r="F753" i="54"/>
  <c r="H753" i="54" s="1"/>
  <c r="F757" i="54"/>
  <c r="H757" i="54" s="1"/>
  <c r="F761" i="54"/>
  <c r="H761" i="54"/>
  <c r="F765" i="54"/>
  <c r="H765" i="54" s="1"/>
  <c r="F769" i="54"/>
  <c r="H769" i="54" s="1"/>
  <c r="F773" i="54"/>
  <c r="H773" i="54" s="1"/>
  <c r="F777" i="54"/>
  <c r="H777" i="54"/>
  <c r="F781" i="54"/>
  <c r="H781" i="54"/>
  <c r="F785" i="54"/>
  <c r="H785" i="54" s="1"/>
  <c r="F789" i="54"/>
  <c r="H789" i="54" s="1"/>
  <c r="F793" i="54"/>
  <c r="H793" i="54"/>
  <c r="F797" i="54"/>
  <c r="H797" i="54"/>
  <c r="F801" i="54"/>
  <c r="H801" i="54" s="1"/>
  <c r="F805" i="54"/>
  <c r="H805" i="54" s="1"/>
  <c r="F809" i="54"/>
  <c r="H809" i="54"/>
  <c r="F813" i="54"/>
  <c r="H813" i="54"/>
  <c r="F817" i="54"/>
  <c r="H817" i="54" s="1"/>
  <c r="F821" i="54"/>
  <c r="H821" i="54" s="1"/>
  <c r="F825" i="54"/>
  <c r="H825" i="54"/>
  <c r="F829" i="54"/>
  <c r="H829" i="54"/>
  <c r="F833" i="54"/>
  <c r="H833" i="54" s="1"/>
  <c r="F837" i="54"/>
  <c r="H837" i="54" s="1"/>
  <c r="F841" i="54"/>
  <c r="H841" i="54"/>
  <c r="F845" i="54"/>
  <c r="H845" i="54"/>
  <c r="F849" i="54"/>
  <c r="H849" i="54" s="1"/>
  <c r="F853" i="54"/>
  <c r="H853" i="54" s="1"/>
  <c r="F857" i="54"/>
  <c r="H857" i="54"/>
  <c r="F861" i="54"/>
  <c r="H861" i="54"/>
  <c r="F865" i="54"/>
  <c r="H865" i="54" s="1"/>
  <c r="F869" i="54"/>
  <c r="H869" i="54" s="1"/>
  <c r="F873" i="54"/>
  <c r="H873" i="54"/>
  <c r="F877" i="54"/>
  <c r="H877" i="54"/>
  <c r="F881" i="54"/>
  <c r="H881" i="54" s="1"/>
  <c r="F885" i="54"/>
  <c r="H885" i="54" s="1"/>
  <c r="F889" i="54"/>
  <c r="H889" i="54"/>
  <c r="F893" i="54"/>
  <c r="H893" i="54"/>
  <c r="F897" i="54"/>
  <c r="H897" i="54" s="1"/>
  <c r="F901" i="54"/>
  <c r="H901" i="54" s="1"/>
  <c r="F905" i="54"/>
  <c r="H905" i="54"/>
  <c r="F909" i="54"/>
  <c r="H909" i="54"/>
  <c r="F913" i="54"/>
  <c r="H913" i="54" s="1"/>
  <c r="F917" i="54"/>
  <c r="H917" i="54" s="1"/>
  <c r="F921" i="54"/>
  <c r="H921" i="54"/>
  <c r="F925" i="54"/>
  <c r="H925" i="54"/>
  <c r="F929" i="54"/>
  <c r="H929" i="54" s="1"/>
  <c r="F933" i="54"/>
  <c r="H933" i="54" s="1"/>
  <c r="F937" i="54"/>
  <c r="H937" i="54"/>
  <c r="F941" i="54"/>
  <c r="H941" i="54"/>
  <c r="F945" i="54"/>
  <c r="H945" i="54" s="1"/>
  <c r="H947" i="54"/>
  <c r="F948" i="54"/>
  <c r="H948" i="54"/>
  <c r="C17" i="70" l="1"/>
  <c r="C9" i="70"/>
  <c r="H8" i="54"/>
  <c r="H7" i="54" s="1"/>
  <c r="H951" i="54" s="1"/>
  <c r="H953" i="54" s="1"/>
  <c r="H38" i="4" s="1"/>
  <c r="C38" i="70" l="1"/>
  <c r="H37" i="4" s="1"/>
  <c r="I54" i="4"/>
  <c r="F54" i="4" s="1"/>
  <c r="I60" i="4"/>
  <c r="F60" i="4" s="1"/>
  <c r="I58" i="4"/>
  <c r="F58" i="4" s="1"/>
  <c r="F9" i="17"/>
  <c r="F11" i="17"/>
  <c r="H11" i="17" s="1"/>
  <c r="H12" i="17"/>
  <c r="F15" i="17"/>
  <c r="F17" i="17"/>
  <c r="H17" i="17" s="1"/>
  <c r="H18" i="17"/>
  <c r="F21" i="17"/>
  <c r="F23" i="17"/>
  <c r="H23" i="17" s="1"/>
  <c r="G21" i="17" s="1"/>
  <c r="F26" i="17"/>
  <c r="F28" i="17"/>
  <c r="H28" i="17" s="1"/>
  <c r="H29" i="17"/>
  <c r="F32" i="17"/>
  <c r="H34" i="17"/>
  <c r="G32" i="17" s="1"/>
  <c r="F37" i="17"/>
  <c r="F39" i="17"/>
  <c r="H39" i="17" s="1"/>
  <c r="H40" i="17"/>
  <c r="F43" i="17"/>
  <c r="F45" i="17"/>
  <c r="H45" i="17" s="1"/>
  <c r="H46" i="17"/>
  <c r="F49" i="17"/>
  <c r="F51" i="17"/>
  <c r="H51" i="17" s="1"/>
  <c r="H52" i="17"/>
  <c r="H57" i="17"/>
  <c r="G55" i="17" s="1"/>
  <c r="H61" i="17"/>
  <c r="F66" i="17"/>
  <c r="H66" i="17" s="1"/>
  <c r="F71" i="17"/>
  <c r="H71" i="17" s="1"/>
  <c r="F75" i="17"/>
  <c r="H75" i="17" s="1"/>
  <c r="F79" i="17"/>
  <c r="H79" i="17" s="1"/>
  <c r="F83" i="17"/>
  <c r="H83" i="17" s="1"/>
  <c r="F88" i="17"/>
  <c r="H88" i="17" s="1"/>
  <c r="F92" i="17"/>
  <c r="H92" i="17" s="1"/>
  <c r="F97" i="17"/>
  <c r="H97" i="17" s="1"/>
  <c r="F101" i="17"/>
  <c r="H101" i="17" s="1"/>
  <c r="F105" i="17"/>
  <c r="H105" i="17" s="1"/>
  <c r="F108" i="17"/>
  <c r="H108" i="17" s="1"/>
  <c r="F111" i="17"/>
  <c r="H111" i="17" s="1"/>
  <c r="F115" i="17"/>
  <c r="H115" i="17" s="1"/>
  <c r="F119" i="17"/>
  <c r="H119" i="17" s="1"/>
  <c r="F123" i="17"/>
  <c r="H123" i="17" s="1"/>
  <c r="F131" i="17"/>
  <c r="H131" i="17" s="1"/>
  <c r="H128" i="17"/>
  <c r="H129" i="17"/>
  <c r="F130" i="17"/>
  <c r="H130" i="17" s="1"/>
  <c r="F134" i="17"/>
  <c r="F138" i="17"/>
  <c r="H138" i="17" s="1"/>
  <c r="F141" i="17"/>
  <c r="H141" i="17" s="1"/>
  <c r="F145" i="17"/>
  <c r="H145" i="17" s="1"/>
  <c r="F150" i="17"/>
  <c r="H150" i="17" s="1"/>
  <c r="F154" i="17"/>
  <c r="H154" i="17" s="1"/>
  <c r="F159" i="17"/>
  <c r="H159" i="17" s="1"/>
  <c r="F164" i="17"/>
  <c r="H164" i="17" s="1"/>
  <c r="F169" i="17"/>
  <c r="H169" i="17" s="1"/>
  <c r="F174" i="17"/>
  <c r="H174" i="17" s="1"/>
  <c r="F179" i="17"/>
  <c r="H179" i="17" s="1"/>
  <c r="F183" i="17"/>
  <c r="H183" i="17" s="1"/>
  <c r="F188" i="17"/>
  <c r="H188" i="17" s="1"/>
  <c r="F193" i="17"/>
  <c r="H193" i="17" s="1"/>
  <c r="F198" i="17"/>
  <c r="H198" i="17" s="1"/>
  <c r="F203" i="17"/>
  <c r="H203" i="17" s="1"/>
  <c r="F208" i="17"/>
  <c r="H208" i="17" s="1"/>
  <c r="F213" i="17"/>
  <c r="H213" i="17" s="1"/>
  <c r="F218" i="17"/>
  <c r="H218" i="17" s="1"/>
  <c r="F223" i="17"/>
  <c r="H223" i="17" s="1"/>
  <c r="F228" i="17"/>
  <c r="H228" i="17" s="1"/>
  <c r="F233" i="17"/>
  <c r="H233" i="17" s="1"/>
  <c r="H238" i="17"/>
  <c r="F239" i="17"/>
  <c r="H239" i="17" s="1"/>
  <c r="H10" i="16"/>
  <c r="F16" i="16"/>
  <c r="F18" i="16"/>
  <c r="H18" i="16"/>
  <c r="F19" i="16"/>
  <c r="H19" i="16"/>
  <c r="F22" i="16"/>
  <c r="F24" i="16"/>
  <c r="H24" i="16"/>
  <c r="F25" i="16"/>
  <c r="H25" i="16"/>
  <c r="F26" i="16"/>
  <c r="H26" i="16"/>
  <c r="H27" i="16"/>
  <c r="F30" i="16"/>
  <c r="F32" i="16"/>
  <c r="H32" i="16"/>
  <c r="F33" i="16"/>
  <c r="H33" i="16"/>
  <c r="F34" i="16"/>
  <c r="H34" i="16"/>
  <c r="H35" i="16"/>
  <c r="F38" i="16"/>
  <c r="F40" i="16"/>
  <c r="H40" i="16"/>
  <c r="F41" i="16"/>
  <c r="H41" i="16"/>
  <c r="F42" i="16"/>
  <c r="H42" i="16"/>
  <c r="H43" i="16"/>
  <c r="F46" i="16"/>
  <c r="F48" i="16"/>
  <c r="H48" i="16"/>
  <c r="F49" i="16"/>
  <c r="H49" i="16"/>
  <c r="F50" i="16"/>
  <c r="H50" i="16"/>
  <c r="H51" i="16"/>
  <c r="F54" i="16"/>
  <c r="F56" i="16"/>
  <c r="H56" i="16"/>
  <c r="F57" i="16"/>
  <c r="H57" i="16"/>
  <c r="F58" i="16"/>
  <c r="H58" i="16"/>
  <c r="H59" i="16"/>
  <c r="F62" i="16"/>
  <c r="F64" i="16"/>
  <c r="H64" i="16"/>
  <c r="F65" i="16"/>
  <c r="H65" i="16"/>
  <c r="F66" i="16"/>
  <c r="H66" i="16"/>
  <c r="H67" i="16"/>
  <c r="F70" i="16"/>
  <c r="F72" i="16"/>
  <c r="H72" i="16"/>
  <c r="F73" i="16"/>
  <c r="H73" i="16"/>
  <c r="F74" i="16"/>
  <c r="H74" i="16"/>
  <c r="H75" i="16"/>
  <c r="F78" i="16"/>
  <c r="H80" i="16"/>
  <c r="F81" i="16"/>
  <c r="H81" i="16"/>
  <c r="F82" i="16"/>
  <c r="H82" i="16"/>
  <c r="H83" i="16"/>
  <c r="F85" i="16"/>
  <c r="H85" i="16"/>
  <c r="F88" i="16"/>
  <c r="H90" i="16"/>
  <c r="F91" i="16"/>
  <c r="H91" i="16"/>
  <c r="F92" i="16"/>
  <c r="H92" i="16"/>
  <c r="H93" i="16"/>
  <c r="F95" i="16"/>
  <c r="H95" i="16"/>
  <c r="F100" i="16"/>
  <c r="F98" i="16"/>
  <c r="H98" i="16"/>
  <c r="F104" i="16"/>
  <c r="F102" i="16"/>
  <c r="H102" i="16"/>
  <c r="F106" i="16"/>
  <c r="H106" i="16" s="1"/>
  <c r="F110" i="16"/>
  <c r="F112" i="16"/>
  <c r="H112" i="16"/>
  <c r="G110" i="16" s="1"/>
  <c r="F113" i="16"/>
  <c r="H113" i="16"/>
  <c r="F116" i="16"/>
  <c r="F118" i="16"/>
  <c r="H118" i="16"/>
  <c r="G116" i="16" s="1"/>
  <c r="F119" i="16"/>
  <c r="H119" i="16"/>
  <c r="H122" i="16"/>
  <c r="F123" i="16"/>
  <c r="H123" i="16"/>
  <c r="H13" i="16"/>
  <c r="F10" i="15"/>
  <c r="H10" i="15"/>
  <c r="F15" i="15"/>
  <c r="H15" i="15"/>
  <c r="F20" i="15"/>
  <c r="H20" i="15"/>
  <c r="F24" i="15"/>
  <c r="H24" i="15"/>
  <c r="F28" i="15"/>
  <c r="H28" i="15"/>
  <c r="F32" i="15"/>
  <c r="H32" i="15"/>
  <c r="F36" i="15"/>
  <c r="H36" i="15"/>
  <c r="F41" i="15"/>
  <c r="H41" i="15"/>
  <c r="F45" i="15"/>
  <c r="H45" i="15"/>
  <c r="F51" i="15"/>
  <c r="H51" i="15"/>
  <c r="F55" i="15"/>
  <c r="H55" i="15"/>
  <c r="F59" i="15"/>
  <c r="H59" i="15"/>
  <c r="F64" i="15"/>
  <c r="H64" i="15"/>
  <c r="F69" i="15"/>
  <c r="H69" i="15"/>
  <c r="F73" i="15"/>
  <c r="H73" i="15"/>
  <c r="F77" i="15"/>
  <c r="H77" i="15"/>
  <c r="F81" i="15"/>
  <c r="H81" i="15"/>
  <c r="F85" i="15"/>
  <c r="H85" i="15"/>
  <c r="F89" i="15"/>
  <c r="H89" i="15"/>
  <c r="F93" i="15"/>
  <c r="H93" i="15"/>
  <c r="F97" i="15"/>
  <c r="H97" i="15"/>
  <c r="F101" i="15"/>
  <c r="H101" i="15"/>
  <c r="F105" i="15"/>
  <c r="H105" i="15"/>
  <c r="F109" i="15"/>
  <c r="H109" i="15"/>
  <c r="F113" i="15"/>
  <c r="H113" i="15"/>
  <c r="F117" i="15"/>
  <c r="H117" i="15"/>
  <c r="F121" i="15"/>
  <c r="H121" i="15"/>
  <c r="F125" i="15"/>
  <c r="H125" i="15"/>
  <c r="F129" i="15"/>
  <c r="H129" i="15"/>
  <c r="F133" i="15"/>
  <c r="H133" i="15"/>
  <c r="F137" i="15"/>
  <c r="H137" i="15"/>
  <c r="F141" i="15"/>
  <c r="H141" i="15"/>
  <c r="F145" i="15"/>
  <c r="H145" i="15"/>
  <c r="F149" i="15"/>
  <c r="H149" i="15"/>
  <c r="H153" i="15"/>
  <c r="F154" i="15"/>
  <c r="H154" i="15"/>
  <c r="F10" i="14"/>
  <c r="H10" i="14"/>
  <c r="F13" i="14"/>
  <c r="H13" i="14"/>
  <c r="F19" i="14"/>
  <c r="H19" i="14"/>
  <c r="F26" i="14"/>
  <c r="H26" i="14"/>
  <c r="F35" i="14"/>
  <c r="H35" i="14"/>
  <c r="F44" i="14"/>
  <c r="H44" i="14"/>
  <c r="F50" i="14"/>
  <c r="H50" i="14"/>
  <c r="H54" i="14"/>
  <c r="F55" i="14"/>
  <c r="H55" i="14"/>
  <c r="H10" i="13"/>
  <c r="F21" i="13"/>
  <c r="F25" i="13"/>
  <c r="H25" i="13" s="1"/>
  <c r="F29" i="13"/>
  <c r="H29" i="13" s="1"/>
  <c r="F33" i="13"/>
  <c r="H33" i="13" s="1"/>
  <c r="F37" i="13"/>
  <c r="H37" i="13" s="1"/>
  <c r="F41" i="13"/>
  <c r="H41" i="13" s="1"/>
  <c r="F46" i="13"/>
  <c r="H46" i="13" s="1"/>
  <c r="F51" i="13"/>
  <c r="H51" i="13" s="1"/>
  <c r="F55" i="13"/>
  <c r="H55" i="13" s="1"/>
  <c r="F59" i="13"/>
  <c r="H59" i="13" s="1"/>
  <c r="F63" i="13"/>
  <c r="H63" i="13" s="1"/>
  <c r="F67" i="13"/>
  <c r="H67" i="13" s="1"/>
  <c r="F71" i="13"/>
  <c r="H71" i="13" s="1"/>
  <c r="F75" i="13"/>
  <c r="H75" i="13" s="1"/>
  <c r="F79" i="13"/>
  <c r="H79" i="13" s="1"/>
  <c r="F83" i="13"/>
  <c r="H83" i="13" s="1"/>
  <c r="F87" i="13"/>
  <c r="H87" i="13" s="1"/>
  <c r="F91" i="13"/>
  <c r="H91" i="13" s="1"/>
  <c r="F95" i="13"/>
  <c r="H95" i="13" s="1"/>
  <c r="F99" i="13"/>
  <c r="H99" i="13" s="1"/>
  <c r="F105" i="13"/>
  <c r="H105" i="13" s="1"/>
  <c r="F109" i="13"/>
  <c r="H109" i="13" s="1"/>
  <c r="H115" i="13"/>
  <c r="F116" i="13"/>
  <c r="H116" i="13" s="1"/>
  <c r="F120" i="13"/>
  <c r="H120" i="13" s="1"/>
  <c r="F124" i="13"/>
  <c r="H124" i="13" s="1"/>
  <c r="F128" i="13"/>
  <c r="H128" i="13" s="1"/>
  <c r="F132" i="13"/>
  <c r="H132" i="13" s="1"/>
  <c r="H136" i="13"/>
  <c r="F137" i="13"/>
  <c r="H137" i="13" s="1"/>
  <c r="C11" i="9"/>
  <c r="C12" i="9"/>
  <c r="C13" i="9"/>
  <c r="C20" i="9"/>
  <c r="C22" i="9"/>
  <c r="C24" i="9"/>
  <c r="C25" i="9"/>
  <c r="C26" i="9"/>
  <c r="C27" i="9"/>
  <c r="C28" i="9"/>
  <c r="C30" i="9"/>
  <c r="C33" i="9"/>
  <c r="C34" i="9"/>
  <c r="C38" i="9"/>
  <c r="C39" i="9"/>
  <c r="C21" i="9"/>
  <c r="C31" i="9"/>
  <c r="C37" i="9"/>
  <c r="C40" i="9"/>
  <c r="I49" i="4"/>
  <c r="F49" i="4" s="1"/>
  <c r="I51" i="4"/>
  <c r="F51" i="4" s="1"/>
  <c r="I52" i="4"/>
  <c r="F52" i="4" s="1"/>
  <c r="I59" i="4"/>
  <c r="F59" i="4" s="1"/>
  <c r="H32" i="4"/>
  <c r="G32" i="4"/>
  <c r="G78" i="16" l="1"/>
  <c r="H78" i="16" s="1"/>
  <c r="G46" i="16"/>
  <c r="H46" i="16" s="1"/>
  <c r="H21" i="13"/>
  <c r="H18" i="13"/>
  <c r="G37" i="17"/>
  <c r="G15" i="17"/>
  <c r="H15" i="17" s="1"/>
  <c r="G9" i="17"/>
  <c r="H9" i="17" s="1"/>
  <c r="G26" i="17"/>
  <c r="H26" i="17" s="1"/>
  <c r="H9" i="14"/>
  <c r="H8" i="14" s="1"/>
  <c r="H58" i="14" s="1"/>
  <c r="H60" i="14" s="1"/>
  <c r="H40" i="4" s="1"/>
  <c r="I40" i="4" s="1"/>
  <c r="F40" i="4" s="1"/>
  <c r="H9" i="15"/>
  <c r="H8" i="15" s="1"/>
  <c r="H157" i="15" s="1"/>
  <c r="H159" i="15" s="1"/>
  <c r="H41" i="4" s="1"/>
  <c r="I41" i="4" s="1"/>
  <c r="F41" i="4" s="1"/>
  <c r="G88" i="16"/>
  <c r="H88" i="16" s="1"/>
  <c r="G22" i="16"/>
  <c r="H22" i="16" s="1"/>
  <c r="H110" i="16"/>
  <c r="G62" i="16"/>
  <c r="H62" i="16" s="1"/>
  <c r="G30" i="16"/>
  <c r="H30" i="16" s="1"/>
  <c r="G54" i="16"/>
  <c r="H54" i="16" s="1"/>
  <c r="G70" i="16"/>
  <c r="H70" i="16" s="1"/>
  <c r="G38" i="16"/>
  <c r="H38" i="16" s="1"/>
  <c r="G16" i="16"/>
  <c r="H16" i="16" s="1"/>
  <c r="G49" i="17"/>
  <c r="H49" i="17" s="1"/>
  <c r="G43" i="17"/>
  <c r="H43" i="17" s="1"/>
  <c r="F126" i="17"/>
  <c r="G126" i="17" s="1"/>
  <c r="H126" i="17" s="1"/>
  <c r="H37" i="17"/>
  <c r="H119" i="13"/>
  <c r="C23" i="9"/>
  <c r="C32" i="9"/>
  <c r="C10" i="9"/>
  <c r="C14" i="9"/>
  <c r="H21" i="17"/>
  <c r="H55" i="17"/>
  <c r="I46" i="4"/>
  <c r="F46" i="4" s="1"/>
  <c r="H32" i="17"/>
  <c r="H116" i="16"/>
  <c r="I38" i="4"/>
  <c r="F38" i="4" s="1"/>
  <c r="H9" i="13" l="1"/>
  <c r="H8" i="13" s="1"/>
  <c r="H141" i="13" s="1"/>
  <c r="H143" i="13" s="1"/>
  <c r="H39" i="4" s="1"/>
  <c r="I39" i="4" s="1"/>
  <c r="F39" i="4" s="1"/>
  <c r="C9" i="9"/>
  <c r="C15" i="9"/>
  <c r="I57" i="4"/>
  <c r="F57" i="4" s="1"/>
  <c r="H8" i="17"/>
  <c r="H242" i="17" s="1"/>
  <c r="I47" i="4"/>
  <c r="F47" i="4" s="1"/>
  <c r="H9" i="16"/>
  <c r="H8" i="16" s="1"/>
  <c r="C41" i="9" l="1"/>
  <c r="H36" i="4" s="1"/>
  <c r="I36" i="4" s="1"/>
  <c r="F36" i="4" s="1"/>
  <c r="H245" i="17"/>
  <c r="H43" i="4" s="1"/>
  <c r="H7" i="17"/>
  <c r="I48" i="4"/>
  <c r="F48" i="4" s="1"/>
  <c r="I37" i="4"/>
  <c r="H126" i="16"/>
  <c r="H128" i="16" s="1"/>
  <c r="H42" i="4" s="1"/>
  <c r="H35" i="4" l="1"/>
  <c r="H64" i="4" s="1"/>
  <c r="I55" i="4"/>
  <c r="F55" i="4" s="1"/>
  <c r="I43" i="4"/>
  <c r="F43" i="4" s="1"/>
  <c r="F37" i="4"/>
  <c r="I42" i="4"/>
  <c r="F42" i="4" s="1"/>
  <c r="I35" i="4" l="1"/>
  <c r="F35" i="4"/>
  <c r="I34" i="4"/>
  <c r="F34" i="4" l="1"/>
  <c r="I24" i="4" l="1"/>
  <c r="I56" i="4"/>
  <c r="I64" i="4" s="1"/>
  <c r="I25" i="4" l="1"/>
  <c r="I26" i="4" s="1"/>
  <c r="F56" i="4"/>
  <c r="F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4EE08F0-143A-4250-84F3-59D2E8AD0EF9}">
      <text>
        <r>
          <rPr>
            <sz val="9"/>
            <color indexed="81"/>
            <rFont val="Tahoma"/>
            <family val="2"/>
            <charset val="238"/>
          </rPr>
          <t>Název</t>
        </r>
      </text>
    </comment>
    <comment ref="I11" authorId="0" shapeId="0" xr:uid="{8BD8120B-1EFE-4EB2-A679-4E8EA59C3B4C}">
      <text>
        <r>
          <rPr>
            <sz val="9"/>
            <color indexed="81"/>
            <rFont val="Tahoma"/>
            <family val="2"/>
            <charset val="238"/>
          </rPr>
          <t>IČO</t>
        </r>
      </text>
    </comment>
    <comment ref="D12" authorId="0" shapeId="0" xr:uid="{4C73FD54-887D-4F5B-96BF-1E35AB4FAE6D}">
      <text>
        <r>
          <rPr>
            <sz val="9"/>
            <color indexed="81"/>
            <rFont val="Tahoma"/>
            <family val="2"/>
            <charset val="238"/>
          </rPr>
          <t>Ulice</t>
        </r>
      </text>
    </comment>
    <comment ref="I12" authorId="0" shapeId="0" xr:uid="{075F982D-0518-4CEC-A8C1-5ABFF1959556}">
      <text>
        <r>
          <rPr>
            <sz val="9"/>
            <color indexed="81"/>
            <rFont val="Tahoma"/>
            <family val="2"/>
            <charset val="238"/>
          </rPr>
          <t>DIČ</t>
        </r>
      </text>
    </comment>
    <comment ref="D13" authorId="0" shapeId="0" xr:uid="{F5229C56-2B57-4644-B740-89D54EE6A490}">
      <text>
        <r>
          <rPr>
            <sz val="9"/>
            <color indexed="81"/>
            <rFont val="Tahoma"/>
            <family val="2"/>
            <charset val="238"/>
          </rPr>
          <t>PSČ</t>
        </r>
      </text>
    </comment>
    <comment ref="E13" authorId="1" shapeId="0" xr:uid="{F49EC6D0-3907-477B-A3E8-D130D9528DFE}">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E14EEE49-139B-4FEC-A434-D0F158AB40FF}">
      <text>
        <r>
          <rPr>
            <sz val="9"/>
            <color indexed="81"/>
            <rFont val="Tahoma"/>
            <family val="2"/>
            <charset val="238"/>
          </rPr>
          <t>Jedná se o informaci, zda se jedná o položku, která je do rozpočtu zadána z cenové soustavy RTS, nebo vlastní.</t>
        </r>
      </text>
    </comment>
    <comment ref="T6" authorId="0" shapeId="0" xr:uid="{E4EA79C8-8265-4D39-9711-80AC179F328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<sst xmlns="http://schemas.openxmlformats.org/spreadsheetml/2006/main" count="33892" uniqueCount="12318">
  <si>
    <t>Celkem</t>
  </si>
  <si>
    <t>Poznámka:</t>
  </si>
  <si>
    <t>Cena celkem</t>
  </si>
  <si>
    <t>Stavba :</t>
  </si>
  <si>
    <t xml:space="preserve">Investor : </t>
  </si>
  <si>
    <t>TECHNICO Opava s.r.o., Hradecká 1576/51, 746 01 Opava</t>
  </si>
  <si>
    <t>Za investora :</t>
  </si>
  <si>
    <t>_______________</t>
  </si>
  <si>
    <t>Rozpočtové náklady</t>
  </si>
  <si>
    <t>Základ pro DPH</t>
  </si>
  <si>
    <t>%</t>
  </si>
  <si>
    <t xml:space="preserve">DPH </t>
  </si>
  <si>
    <t>Cena celkem za stavbu</t>
  </si>
  <si>
    <t>Rekapitulace stavebních objektů a provozních souborů</t>
  </si>
  <si>
    <t>Číslo a název objektu / provozního souboru</t>
  </si>
  <si>
    <t>DPH celkem</t>
  </si>
  <si>
    <t>Vedlejší rozpočtové a ostatní náklady</t>
  </si>
  <si>
    <t>Celkem za stavbu</t>
  </si>
  <si>
    <t>Vedlejší rozpočtové náklady, náklady na provoz a zařízení staveniště, apod. a přesuny hmot u PSV jsou zahrnuty v jednotkových cenách jednotlivých položek - není-li uvedeno jinak.</t>
  </si>
  <si>
    <t xml:space="preserve">Zhotovitel soupisu : </t>
  </si>
  <si>
    <t xml:space="preserve">Uchazeč: </t>
  </si>
  <si>
    <t xml:space="preserve">                                                                                               Za uchazeče :</t>
  </si>
  <si>
    <t xml:space="preserve">                                                                                                _______________</t>
  </si>
  <si>
    <t xml:space="preserve">  _______________</t>
  </si>
  <si>
    <t>Cenová soustava</t>
  </si>
  <si>
    <t>sada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</si>
  <si>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</si>
  <si>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</si>
  <si>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</si>
  <si>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</si>
  <si>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</si>
  <si>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V souladu se zákonem o veřejných zakázkách č.134/2016 Sb. uvedené odkazy na typový výrobek v této dokumentaci slouží pouze pro specifikaci technických parametrů a jejich kvalitativního standardu.</t>
  </si>
  <si>
    <t>Za zhotovitele soupisu:</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</si>
  <si>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</si>
  <si>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</si>
  <si>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</si>
  <si>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Rekonstrukce sportovní haly UP v Olomouci</t>
  </si>
  <si>
    <t>Univerzita Palackého v Olomouci, Křižkovského 511/8, 771 47 Olomouc</t>
  </si>
  <si>
    <t xml:space="preserve">         D.1.1.c.02 VÝPIS PROSKLENÝCH FASÁD A OKEN</t>
  </si>
  <si>
    <t xml:space="preserve">         D.1.1.c.01 VÝPIS DVEŘÍ</t>
  </si>
  <si>
    <t xml:space="preserve">         D.1.1. ASŘ - NOVÝ STAV</t>
  </si>
  <si>
    <t xml:space="preserve">         D.1.1. ASŘ - BOURACÍ PRÁCE</t>
  </si>
  <si>
    <t xml:space="preserve">         D.1.1.c.04 VÝPIS TRUHLÁŘSKÝCH VÝROBKŮ</t>
  </si>
  <si>
    <t xml:space="preserve">         D.1.1.c.05 VÝPIS ZÁMEČNICKÝCH VÝROBKŮ</t>
  </si>
  <si>
    <t xml:space="preserve">         D.1.1.c.06 VÝPIS KLEMPÍŘSKÝCH VÝROBKŮ</t>
  </si>
  <si>
    <t xml:space="preserve">         D.1.1.c.07 VÝPIS OSTATNÍCH VÝROBKŮ</t>
  </si>
  <si>
    <t xml:space="preserve">         D.1.4.1. ZTI</t>
  </si>
  <si>
    <t xml:space="preserve">         D.1.4.3. VZDUCHOTECHNIKA</t>
  </si>
  <si>
    <t xml:space="preserve">         D.1.4.4. VYTÁPĚNÍ</t>
  </si>
  <si>
    <t xml:space="preserve">         D.1.4.5. CHLAZENÍ</t>
  </si>
  <si>
    <t xml:space="preserve">         D.1.4.6. MĚŘENÍ A REGULACE</t>
  </si>
  <si>
    <t xml:space="preserve">         D.1.4.7. SILNOPROUDÁ ELEKTROTECHNIKA</t>
  </si>
  <si>
    <t xml:space="preserve">         D.1.4.8. ELEKTRONICKÉ KOMUNIKACE</t>
  </si>
  <si>
    <t>SPORTOVNÍ HALA OLOMOUC</t>
  </si>
  <si>
    <t>D.2.1. PŘÍPOJKA VODOVODU</t>
  </si>
  <si>
    <t>D.2.12 NEREZOVÉ BAZÉNY</t>
  </si>
  <si>
    <t>D.2.13. BAZÉNOVÁ TECHNOLOGIE</t>
  </si>
  <si>
    <t>D.2.2. AREÁLOVÝ VODOVOD</t>
  </si>
  <si>
    <t>D.2.3 PŘÍPOJKA KANALIZACE</t>
  </si>
  <si>
    <t>D.2.4. AREÁLOVÝ ROZVOD KANALIZACE</t>
  </si>
  <si>
    <t xml:space="preserve">CS ÚRS/TEO 2023 02 </t>
  </si>
  <si>
    <t>D.1.1. ASŘ - BOURACÍ PRÁCE - SPORTOVNÍ HALA - CELKEM</t>
  </si>
  <si>
    <t>Zasklívání</t>
  </si>
  <si>
    <t>Obklady keramické</t>
  </si>
  <si>
    <t>Podlahy povlakové</t>
  </si>
  <si>
    <t>Podlahy skládané</t>
  </si>
  <si>
    <t>Konstrukce zámečnické</t>
  </si>
  <si>
    <t>Konstrukce truhlářské</t>
  </si>
  <si>
    <t>Konstrukce pokrývačské</t>
  </si>
  <si>
    <t>Konstrukce klempířské</t>
  </si>
  <si>
    <t>Konstrukce suché výstavby</t>
  </si>
  <si>
    <t xml:space="preserve">Vzduchotechnika </t>
  </si>
  <si>
    <t>Chlazení</t>
  </si>
  <si>
    <t>Elektromontážní práce - Slaboproud</t>
  </si>
  <si>
    <t>Elektromontážní práce - Silnoproud</t>
  </si>
  <si>
    <t>Ústřední vytápění - potrubí</t>
  </si>
  <si>
    <t>Zdravotechnika - zařizovací předměty</t>
  </si>
  <si>
    <t>Zdravotechnika - vnitřní plynovod</t>
  </si>
  <si>
    <t>Zdravotechnika - vnitřní vodovod</t>
  </si>
  <si>
    <t>Zdravotechnika - vnitřní kanalizace</t>
  </si>
  <si>
    <t>Akustická a protiotřesová opatření</t>
  </si>
  <si>
    <t>Práce a dodávky PSV</t>
  </si>
  <si>
    <t>PSV</t>
  </si>
  <si>
    <t>Přesun hmot</t>
  </si>
  <si>
    <t>Ostatní konstrukce a práce-bourání</t>
  </si>
  <si>
    <t>Úpravy povrchu, podlahy, osazení</t>
  </si>
  <si>
    <t>Svislé a kompletní konstrukce</t>
  </si>
  <si>
    <t>Zemní práce</t>
  </si>
  <si>
    <t>Práce a dodávky HSV</t>
  </si>
  <si>
    <t>HSV</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</si>
  <si>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</si>
  <si>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Popis</t>
  </si>
  <si>
    <t>Kód</t>
  </si>
  <si>
    <t>Část:   BOURACÍ PRÁCE</t>
  </si>
  <si>
    <t xml:space="preserve">Objekt:   D.1.1. ASŘ </t>
  </si>
  <si>
    <t>Stavba:  Rekonstrukce sportovní haly UP v Olomouci</t>
  </si>
  <si>
    <t>REKAPITULACE</t>
  </si>
  <si>
    <t>Jednotkové položky zahrnují vedlejší rozpočtové náklady, náklady na montáž, dopravu, apod. a předepsané zkoušky, revize, manipulační řády, zaškolení obsluhy, není-li uvedeno jinak.</t>
  </si>
  <si>
    <t xml:space="preserve">D.1.1. ASŘ - BOURACÍ PRÁCE </t>
  </si>
  <si>
    <t>CELKEM</t>
  </si>
  <si>
    <t xml:space="preserve">" Ostatní náklady na demontáž, odstranění apod. mj.s vazbou na stávající okolní konstrukce " </t>
  </si>
  <si>
    <t xml:space="preserve">" Stavební práce a dodávky spojené s provedením funkčního celku 787 " </t>
  </si>
  <si>
    <t>CS ÚRS 2023 02</t>
  </si>
  <si>
    <t>hod</t>
  </si>
  <si>
    <t>Hodinová zúčtovací sazba pomocný dělník PSV</t>
  </si>
  <si>
    <t>HZS2492</t>
  </si>
  <si>
    <t>HZS</t>
  </si>
  <si>
    <t>" Vysklívání oken 2.NP "(445,250)</t>
  </si>
  <si>
    <t>" Vysklívání oken 1.NP " (193,435)</t>
  </si>
  <si>
    <t>m2</t>
  </si>
  <si>
    <t>Vysklívání oken a dveří plochy do 3 m2 skla plochého</t>
  </si>
  <si>
    <t>787</t>
  </si>
  <si>
    <t>" Vysklívání světlíků " (1,05*1,05*20)+(1,5*1,05*5)</t>
  </si>
  <si>
    <t>Vysklívání střešních konstrukcí a světlíků tmelených</t>
  </si>
  <si>
    <t>" 2.NP " (56,420)</t>
  </si>
  <si>
    <t>" 1.NP " (559,790)</t>
  </si>
  <si>
    <t>" Demontáž obkladů "</t>
  </si>
  <si>
    <t>Demontáž obkladů z obkladaček keramických kladených do malty</t>
  </si>
  <si>
    <t>776</t>
  </si>
  <si>
    <t xml:space="preserve">" Stavební práce a dodávky spojené s provedením funkčního celku 776 " </t>
  </si>
  <si>
    <t>" 2.NP " (81,42)</t>
  </si>
  <si>
    <t>" 1.NP " (22,42)</t>
  </si>
  <si>
    <t xml:space="preserve">" Odstranění soklových lišt." </t>
  </si>
  <si>
    <t>m</t>
  </si>
  <si>
    <t>Odstranění soklíků a lišt pryžových nebo plastových</t>
  </si>
  <si>
    <t>" 1.NP " (5,25+5,25)</t>
  </si>
  <si>
    <t>" Odstranění nášlapné vrstvy podlah z koberce "</t>
  </si>
  <si>
    <t>Demontáž povlakových podlahovin volně položených podlepených páskou</t>
  </si>
  <si>
    <t>" 2.NP " (11,54+66,83+81,00+82,35+66,83+70,50+82,35+(10,88*6)+10,50)</t>
  </si>
  <si>
    <t>" 1.NP " (132,86+17,63+17,29+4,85+13,54+14,07+4,28+18,27+25,05+9,59+19,74+19,90+7,94+7,58+17,95+17,62+17,45+15,31+2,82+1,63+39,48+33,32+11,94+16,34+12,32+127,54+16,75+7,35+11,10+8,17+158,14+57,61+17,19+18,76+23,33+4,76+8,67+24,38+17,27+16,87+55,97+17,63+3,47+22,07+123,38+14,21+31,90+7,53+13,48+20,30+19,30+4,95)</t>
  </si>
  <si>
    <t>" Odstranění nášlapné vrstvy podlah z PVC "</t>
  </si>
  <si>
    <t xml:space="preserve">Demontáž lepených povlakových podlah s podložkou ručně </t>
  </si>
  <si>
    <t xml:space="preserve">" Stavební práce a dodávky spojené s provedením funkčního celku 775 " </t>
  </si>
  <si>
    <t>" 1.NP " 1753,84</t>
  </si>
  <si>
    <t>" Odstranění dubových vlysů "</t>
  </si>
  <si>
    <t>Demontáž podlah vlysových přibíjených s lištami přibíjenými</t>
  </si>
  <si>
    <t>775</t>
  </si>
  <si>
    <t xml:space="preserve">" Stavební práce a dodávky spojené s provedením funkčního celku 765 "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</si>
  <si>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</si>
  <si>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 V ceně také přesun a likvidace suti. "</t>
  </si>
  <si>
    <t>CS ÚRS/TEO 2023 02</t>
  </si>
  <si>
    <t>76799903 SPC</t>
  </si>
  <si>
    <t>767</t>
  </si>
  <si>
    <t xml:space="preserve">" Kotevní trubky " </t>
  </si>
  <si>
    <t>kpl</t>
  </si>
  <si>
    <t>767850001 SPC</t>
  </si>
  <si>
    <t>767661001 SPC</t>
  </si>
  <si>
    <t xml:space="preserve">" Stavební práce a dodávky spojené s provedením funkčního celku 766 " </t>
  </si>
  <si>
    <t>" Odhad "  30</t>
  </si>
  <si>
    <t>kus</t>
  </si>
  <si>
    <t>Demontáž nespecifikovaných truhlářských konstrukcí např. žebřin</t>
  </si>
  <si>
    <t>76699901 SPC</t>
  </si>
  <si>
    <t>766</t>
  </si>
  <si>
    <t xml:space="preserve">" Odstranění parapetů stávajících oken 2.NP." </t>
  </si>
  <si>
    <t xml:space="preserve">" Odstranění parapetů stávajících oken 1.NP." </t>
  </si>
  <si>
    <t>Demontáž parapetních desek dřevěných nebo plastových šířky přes 30 cm délky přes 1,0 m</t>
  </si>
  <si>
    <t>" Odstranění dřevěného obložení 1.NP "  (916,972)</t>
  </si>
  <si>
    <t>Demontáž truhlářského obložení stěn z palubek</t>
  </si>
  <si>
    <t xml:space="preserve">" Ostatní náklady na demontáž, odstranění apod. mj.s vazbou na stávající okolní konstrukce. " </t>
  </si>
  <si>
    <t>" Stavební práce a dodávky spojené s provedením funkčního celku 764. "</t>
  </si>
  <si>
    <t>Přesun hmot procentní pro krytiny skládané v objektech v do 24 m</t>
  </si>
  <si>
    <t>765</t>
  </si>
  <si>
    <t>" V ceně jsou započteny náklady na montáž, demontáž a opotřebení plachty. V ceně také případné prvky na zajištění plachty - např. zatěžovací materiál, vázací, apod. "</t>
  </si>
  <si>
    <t>" Případné zakrytí střechy proti zatečení po odstranění celé skladby " 45*61</t>
  </si>
  <si>
    <t>Nouzové (provizorní) zakrytí střechy plachtou</t>
  </si>
  <si>
    <t xml:space="preserve">" Stavební práce a dodávky spojené s provedením funkčního celku 764 " </t>
  </si>
  <si>
    <t>764</t>
  </si>
  <si>
    <t xml:space="preserve">" Stavební práce a dodávky spojené s provedením funkčního celku 763 " </t>
  </si>
  <si>
    <t>" SDK 2.NP " (8,288)</t>
  </si>
  <si>
    <t>Demontáž desek dvojité opláštění SDK příčka</t>
  </si>
  <si>
    <t>763</t>
  </si>
  <si>
    <t xml:space="preserve">" Stavební práce a dodávky spojené s provedením funkčního celku 751 " </t>
  </si>
  <si>
    <t>751999104 SPC</t>
  </si>
  <si>
    <t>751</t>
  </si>
  <si>
    <t>Vzduchotechnika</t>
  </si>
  <si>
    <t xml:space="preserve">" Stavební práce a dodávky spojené s provedením funkčního celku 750. " </t>
  </si>
  <si>
    <t>Hodinová zúčtovací sazba montér vzduchotechniky a chlazení</t>
  </si>
  <si>
    <t>HZS3211</t>
  </si>
  <si>
    <t>750999101 SPC</t>
  </si>
  <si>
    <t>" Stavební práce a dodávky spojené s provedením funkčního celku 741 "</t>
  </si>
  <si>
    <t>Hodinová zúčtovací sazba elektrikář</t>
  </si>
  <si>
    <t>HZS2231</t>
  </si>
  <si>
    <t>" V ceně případné zapravení prostupů, zdiva, povrchových úprav a podlah do původního stavu. "</t>
  </si>
  <si>
    <t>742</t>
  </si>
  <si>
    <t>741999102 SPC</t>
  </si>
  <si>
    <t>741</t>
  </si>
  <si>
    <t xml:space="preserve">"Ostatní náklady na demontáž, odstranění apod. mj.s vazbou na stávající okolní konstrukce" </t>
  </si>
  <si>
    <t xml:space="preserve">"Stavební práce a dodávky spojené s provedením funkčního celku 733" </t>
  </si>
  <si>
    <t>Hodinová zúčtovací sazba instalatér</t>
  </si>
  <si>
    <t>HZS2211</t>
  </si>
  <si>
    <t>731999101 SPC</t>
  </si>
  <si>
    <t>733</t>
  </si>
  <si>
    <t xml:space="preserve">" Stavební práce a dodávky spojené s provedením funkčního celku 725 " </t>
  </si>
  <si>
    <t>" 1.NP "</t>
  </si>
  <si>
    <t>soubor</t>
  </si>
  <si>
    <t>Demontáž vnitřního hydrantu 650x175</t>
  </si>
  <si>
    <t>725860001 SPC</t>
  </si>
  <si>
    <t>725</t>
  </si>
  <si>
    <t>" 1.NP - výlevka "</t>
  </si>
  <si>
    <t>" 2.NP - umyvadlo "</t>
  </si>
  <si>
    <t>" 1.NP - umyvadlo "</t>
  </si>
  <si>
    <t>Demontáž uzávěrů zápachu jednoduchých</t>
  </si>
  <si>
    <t>Demontáž ventilů odpadních</t>
  </si>
  <si>
    <t>" 1. NP "</t>
  </si>
  <si>
    <t>" Sprchový kout "</t>
  </si>
  <si>
    <t>" Demontáž sprchových hadic,táhel, apod. připojených k bateriím. "</t>
  </si>
  <si>
    <t>Demontáž ramen sprchových nebo sprch táhlových</t>
  </si>
  <si>
    <t>Demontáž baterie sprch diferenciální do G 3/4x1</t>
  </si>
  <si>
    <t>Demontáž baterie nástěnné do G 3 / 4</t>
  </si>
  <si>
    <t>Demontáž výlevka diturvitová</t>
  </si>
  <si>
    <t>Demontáž vpustí podlahových i střešních</t>
  </si>
  <si>
    <t>721210814 SPC</t>
  </si>
  <si>
    <t>" 2.NP "</t>
  </si>
  <si>
    <t>Demontáž umyvadel bez výtokových armatur</t>
  </si>
  <si>
    <t>Demontáž pisoárových stání s nádrží a jedním záchodkem</t>
  </si>
  <si>
    <t>Demontáž klozetů splachovací s nádrží</t>
  </si>
  <si>
    <t xml:space="preserve">"Stavební práce a dodávky spojené s provedením funkčního celku 723" </t>
  </si>
  <si>
    <t>722999102 SPC</t>
  </si>
  <si>
    <t xml:space="preserve">"Stavební práce a dodávky spojené s provedením funkčního celku 722" </t>
  </si>
  <si>
    <t>722999101 SPC</t>
  </si>
  <si>
    <t>722</t>
  </si>
  <si>
    <t xml:space="preserve">"Stavební práce a dodávky spojené s provedením funkčního celku 721" </t>
  </si>
  <si>
    <t>721999102 SPC</t>
  </si>
  <si>
    <t>721</t>
  </si>
  <si>
    <t xml:space="preserve">" Stavební práce a dodávky spojené s provedením funkčního celku 712 " </t>
  </si>
  <si>
    <t>" Odstranění obkladu 1.NP" 223,169</t>
  </si>
  <si>
    <t>Demontáž akustických obkladů z dřevěných akustických lamelových obkladů ukotvených na rošt z latí</t>
  </si>
  <si>
    <t>713</t>
  </si>
  <si>
    <t>" Stavební práce a dodávky spojené s provedením funkčního celku HSV - výpomoce, doplňkové práce a dodávky,kompletace apod. "</t>
  </si>
  <si>
    <t>Hodinová zúčtovací sazba stavební dělník</t>
  </si>
  <si>
    <t>HZS1292</t>
  </si>
  <si>
    <t>99</t>
  </si>
  <si>
    <t>997</t>
  </si>
  <si>
    <t>013</t>
  </si>
  <si>
    <t>" Odhad rozsahu otlučených omítek " 2800</t>
  </si>
  <si>
    <t>" Odhad rozsahu otlučených omítek stropu " 4000+1700</t>
  </si>
  <si>
    <t>Ruční dočištění ploch stěn, rubu kleneb a podlah ocelových kartáči</t>
  </si>
  <si>
    <t>001</t>
  </si>
  <si>
    <t>" V ceně vyškrábání spár a očištění zdiva. "</t>
  </si>
  <si>
    <t>Otlučení (osekání) vnitřní vápenné nebo vápenocementové omítky stěn v rozsahu do 100 %</t>
  </si>
  <si>
    <t>Otlučení (osekání) vnitřní vápenné nebo vápenocementové omítky stropů v rozsahu do 100 %</t>
  </si>
  <si>
    <t>" Rýhy pro uložení překladů v 2.NP - hl. zdiva 375mm " 2,9*6</t>
  </si>
  <si>
    <t>" Rýhy pro uložení překladů v 1.NP - hl. zdiva 375mm " 2,3*12</t>
  </si>
  <si>
    <t>" Rýhy pro uložení překladů v 1.NP - hl. zdiva 250mm " 2,00*6</t>
  </si>
  <si>
    <t xml:space="preserve">" Překlady znázorněné v BP " </t>
  </si>
  <si>
    <t>Vysekání rýh ve zdivu cihelném pro vtahování nosníků hl do 150 mm v do 250 mm včetně kapes</t>
  </si>
  <si>
    <t>974031666 SPC</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</si>
  <si>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</si>
  <si>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 Vybourání dveří "  (1,5*2,1*6)+(1,550*2,02*3)+(0,90*2,020*72)+(1,550*2,02*15)+(3,00*2,600)+(2,50*2,20)+(0,700*2,020*27)+(1,90*2,02)+(0,80*2,020)+(1,20*2,02*3)+(1,60*2,02)+(3,00*2,60)+(2,80*2,40)+(1,90*2,02)+(2,40*2,40*3)+(1,50*2,02*2)+(1,350*2,02)+(1,00*2,02*5)+(1,20*2,02)+(1,60*2,02)+(1,20*2,02)</t>
  </si>
  <si>
    <t>Vybourání dveřních zárubní a rámů včetně křídla - Specifikace dle PD</t>
  </si>
  <si>
    <t>968072456 RTO</t>
  </si>
  <si>
    <t>" V ceně také nutné přisekání / řezání ostění a odstranění potěrů pod parapety. "</t>
  </si>
  <si>
    <t>" Součástí ceny demontáže je také demontáž okenních křídel, odstranění vnitřních a vnějších parapetů, odstranění ochrany proti holubům, demontáž dřevěného obložení ostění, demontáž okenních mříží, žaluzií, rolet apod. "</t>
  </si>
  <si>
    <t>" Vybourání oken 2.NP "(445,250)</t>
  </si>
  <si>
    <t>" Vybourání oken 1.NP " (193,435)</t>
  </si>
  <si>
    <t>Vybourání oken ocelových / sklobetonových / plastových / dřevěných včetně stínění - Specifikace dle PD</t>
  </si>
  <si>
    <t>968072356 RTO</t>
  </si>
  <si>
    <t>" Podlahy 1.NP " (35,84+55,72)</t>
  </si>
  <si>
    <t xml:space="preserve">" Odstranění nášlapné vrstvy z epoxidové stěrky " </t>
  </si>
  <si>
    <t>Bourání podlah litých epoxidových, polyuretanových nebo silikátových tl do 10 mm plochy přes 1 m2</t>
  </si>
  <si>
    <t>" Podlahy 1.NP " (3,47+39,57+39,57+4,05+7,29+22,07+8,67+11,85+17,04+34,19+26,87+11,85+8,69+31,62+20,00+113,28+26,02+14,30+9,90+25,30+59,27+7,20)</t>
  </si>
  <si>
    <t xml:space="preserve">" Odstranění nášlapné vrstvy z cementového potěru " </t>
  </si>
  <si>
    <t>Bourání potěrů cementových nebo pískocementových tl do 50 mm pl do 4 m2</t>
  </si>
  <si>
    <t>" 2.NP " (9,67+118,24+14,31+14,31+9,67+15,97+190,53+190,53)</t>
  </si>
  <si>
    <t>" 1.NP " (208,43+15,90+15,90)</t>
  </si>
  <si>
    <t xml:space="preserve">" Odstranění nášlapné vrstvy z kamenné dlažby " </t>
  </si>
  <si>
    <t>Bourání kamenných podlah nebo dlažeb z lomového kamene nebo kostek pl přes 1 m2</t>
  </si>
  <si>
    <t>" 2.NP " 310</t>
  </si>
  <si>
    <t>" 1.NP " 428</t>
  </si>
  <si>
    <t xml:space="preserve">" Odstranění soklíků u kamenné dlažby " </t>
  </si>
  <si>
    <t>" 1.NP " 60</t>
  </si>
  <si>
    <t xml:space="preserve">" Odstranění soklíků u keramické dlažby " </t>
  </si>
  <si>
    <t>Odsekání soklíků rovných</t>
  </si>
  <si>
    <t>" Teracová dlažba " (227,17+227,17)</t>
  </si>
  <si>
    <t>" 2.NP " (4,68+5,84+4,92+5,00)</t>
  </si>
  <si>
    <t>" 1.NP " (9,54+1,49+3,40+1,35+1,81+8,34+8,35+1,62+10,02+9,00+9,06+4,42+4,89+8,68+8,46+10,97+9,47+16,83+6,90+4,95+27,30+9,14+27,03+9,79+1,91+2,04+2,85)</t>
  </si>
  <si>
    <t xml:space="preserve">" Odstranění nášlapné vrstvy z keramické dlažby " </t>
  </si>
  <si>
    <t>Bourání podlah z dlaždic keramických nebo xylolitových tl přes 10 mm plochy přes 1 m2</t>
  </si>
  <si>
    <t>964073401 SPC</t>
  </si>
  <si>
    <t>" Půdorys 2.NP "</t>
  </si>
  <si>
    <t>" Půdorys 1.NP "</t>
  </si>
  <si>
    <t>Bourání kontaktního zateplení z desek z minerální vlny tl do 60 mm</t>
  </si>
  <si>
    <t>Bourání kontaktního zateplení z polystyrenových desek tl do 60 mm</t>
  </si>
  <si>
    <t>" PZD desky " (20,008)</t>
  </si>
  <si>
    <t>" ŽB stropní panely " (104,128)</t>
  </si>
  <si>
    <t>" ŽB panely " (172,989)</t>
  </si>
  <si>
    <t>" ŽB konstrukce " (1,20)</t>
  </si>
  <si>
    <t>" Železobetonová kce 2.NP " (2,138)</t>
  </si>
  <si>
    <t>" Železobetonová kce 1.NP " (12,068)</t>
  </si>
  <si>
    <t>Bourání ŽB konstrukcí (desky, stropy, panely, průvlaky, trámů…)</t>
  </si>
  <si>
    <t>" Plynosilikát " (1,950)</t>
  </si>
  <si>
    <t>Bourání příček z plynosilikátu tl přes 150 mm</t>
  </si>
  <si>
    <t xml:space="preserve">" 75 mm " </t>
  </si>
  <si>
    <t xml:space="preserve">" 150 mm " </t>
  </si>
  <si>
    <t xml:space="preserve">" 125 mm " </t>
  </si>
  <si>
    <t xml:space="preserve">" 100 mm " </t>
  </si>
  <si>
    <t>m3</t>
  </si>
  <si>
    <t>Bourání zdiva nadzákladového z lehčeného betonu přes 1 m3</t>
  </si>
  <si>
    <t>" Příčkovky "</t>
  </si>
  <si>
    <t xml:space="preserve">" Půdorys 1.NP. 15,0mm " </t>
  </si>
  <si>
    <t xml:space="preserve">" Půdorys 2.NP. 12,5mm " </t>
  </si>
  <si>
    <t xml:space="preserve">" Půdorys 1.NP. 12,5mm " </t>
  </si>
  <si>
    <t>Bourání příček z cihel pálených na MVC tl do 150 mm</t>
  </si>
  <si>
    <t xml:space="preserve">" Půdorys 2.NP - 100mm " </t>
  </si>
  <si>
    <t xml:space="preserve">" Půdorys 1.NP - 100mm " </t>
  </si>
  <si>
    <t xml:space="preserve">" Půdorys 1.NP - 50mm " </t>
  </si>
  <si>
    <t>Bourání příček z cihel pálených na MVC tl do 100 mm</t>
  </si>
  <si>
    <t>" Keram. Plášť PSB "</t>
  </si>
  <si>
    <t xml:space="preserve">" Půdorys 2.NP - 480mm " </t>
  </si>
  <si>
    <t xml:space="preserve">" Půdorys 2.NP - 400mm " </t>
  </si>
  <si>
    <t xml:space="preserve">" Půdorys 2.NP - 380mm " </t>
  </si>
  <si>
    <t xml:space="preserve">" Půdorys 2.NP - 340mm " </t>
  </si>
  <si>
    <t xml:space="preserve">" Půdorys 2.NP - 250mm " </t>
  </si>
  <si>
    <t xml:space="preserve">" Půdorys 2.NP - 200mm " </t>
  </si>
  <si>
    <t xml:space="preserve">" Půdorys 1.NP - 380mm " </t>
  </si>
  <si>
    <t xml:space="preserve">" Půdorys 1.NP - 300mm " </t>
  </si>
  <si>
    <t xml:space="preserve">" Půdorys 1.NP - 250mm " </t>
  </si>
  <si>
    <t>Bourání zdiva cihelných z dutých nebo plných cihel pálených i nepálených na MV nebo MVC přes 1 m3</t>
  </si>
  <si>
    <t>" Železobeton - ztužidlo " (36,640)</t>
  </si>
  <si>
    <t>" Železobeton - patka " (9,980)</t>
  </si>
  <si>
    <t>" Železobeton " (208,945)</t>
  </si>
  <si>
    <t>" Základová deska beton " (289,302)</t>
  </si>
  <si>
    <t>" Železobetonová konstrukce " (33,457)</t>
  </si>
  <si>
    <t>Bourání základů ze ŽB</t>
  </si>
  <si>
    <t>" Cihla plná pálená " (17,529)</t>
  </si>
  <si>
    <t>Bourání základů cihelných na MC</t>
  </si>
  <si>
    <t>003</t>
  </si>
  <si>
    <t>" Vnitřní lešení 2.NP " 
2452,25-(11,64+10,68+24,38+8,96+75,03+89,74+9,46+54,95+72,67+11,20+21,42+22,86+
101,76+36,92+12,52+2,19+2,34+6,53+6,60+20,32+85,02+28,95+9,34+3,64+12,68+15,39+3,82+8,09+5,39+1,31+1,59+3,00+2,16+5,00)</t>
  </si>
  <si>
    <t>" Vnitřní lešení 1.NP " 
4902,48-(131,93+18,27+344,55+41,61+29,37+12,48+8,21+11,66+2,19+6,09+9,80+22,13+
10,57+18,59+8,89+7,81+12,89+24,68+7,73+3,20+3,28+11,39+31,42+76,10+1,78+1,80+4,34+1,35+2,93+2,68+15,48+3,30+5,62+6,95+1,49+8,89+1,49+1,62+9,38+2,45+2,16+4,14+2,78+6,38)</t>
  </si>
  <si>
    <t>" V ceně náklady na dopravu, montáž, opotřebení, doby pronájmu lešení a demontáž lešení "</t>
  </si>
  <si>
    <t xml:space="preserve">" Intérierové lešení včetně ochranného zábradlí, podlahových zarážek, závětrování apod. " </t>
  </si>
  <si>
    <t>Lešení pomocné pro objekty pozemních staveb s lešeňovou podlahou</t>
  </si>
  <si>
    <t>949101112 SPC</t>
  </si>
  <si>
    <t>Demontáž záchytné stříšky š přes 2,5 m</t>
  </si>
  <si>
    <t>" Pronájem stříšky - odhad 6 měsíců " 34,50*180</t>
  </si>
  <si>
    <t>Příplatek k záchytné stříšce š přes 2,5 m za první a ZKD den použití</t>
  </si>
  <si>
    <t>POZN.: Síť slouží i pro práce v části nový stav. "</t>
  </si>
  <si>
    <t>" Montáž stříška v místě vchodů 1.NP " 1,50*12+2,40*2+1,20*2+2,90+2,4+1,00+1,400+1,60</t>
  </si>
  <si>
    <t>Montáž záchytné stříšky š přes 2,5 m</t>
  </si>
  <si>
    <t>Demontáž ochranné sítě z textilie z umělých vláken</t>
  </si>
  <si>
    <t>" Pronájem sítě - odhad 6 měsíců " 4900,50*180</t>
  </si>
  <si>
    <t>Příplatek k ochranné síti za první a ZKD den použití</t>
  </si>
  <si>
    <t xml:space="preserve">" Montáž ochranné sítě pro použité lešení " </t>
  </si>
  <si>
    <t>Montáž ochranné sítě z textilie z umělých vláken</t>
  </si>
  <si>
    <t>" Součástí ceny demontáže je zapravení otvorů po lešenářských kotvách systémovými ucpávkami a jejich povrchová úprava. "</t>
  </si>
  <si>
    <t>Demontáž lešení řadového trubkového lehkého s podlahami zatížení do 200 kg/m2 š do 1,2 m v do 25 m</t>
  </si>
  <si>
    <t>" Pronájem lešení - odhad 6 měsíců " 4900,50*180</t>
  </si>
  <si>
    <t>Příplatek k lešení řadovému trubkovému lehkému s podlahami š 1,2 m v 25 m za první a ZKD den použití</t>
  </si>
  <si>
    <t>POZN.: Lešení slouží i pro práce v části nový stav. "</t>
  </si>
  <si>
    <t>" Venkovní lešení " (270*18,150)</t>
  </si>
  <si>
    <t xml:space="preserve">" Venkovní lešení včetně ochranného zábradlí, podlahových zarážek, závětrování, zakrývání otvorů, prvků a konstrukcí proti znečištění a poškození." </t>
  </si>
  <si>
    <t>Montáž lešení řadového trubkového lehkého s podlahami zatížení do 200 kg/m2 š do 1,2 m v do 25 m</t>
  </si>
  <si>
    <t>" Odhad " (50)</t>
  </si>
  <si>
    <t>Ochrana konstrukcí nebo samostatných prvků obalením geotextilií</t>
  </si>
  <si>
    <t>011</t>
  </si>
  <si>
    <t>Obalení konstrukcí a prvků fólií přilepenou lepící páskou</t>
  </si>
  <si>
    <t>6</t>
  </si>
  <si>
    <t xml:space="preserve">" V ceně přesun hmot " </t>
  </si>
  <si>
    <t>" V ceně povrchová úprava nosníků zákadním syntetickým nátěrem v min. tloušťce 80 µm, zřízení bednění, odstranění bednění, betonová podkládka, prostor mezi nosníky probetonovat"</t>
  </si>
  <si>
    <t>" Včetně I profilů, betonový podkladní kvádřík pro osazení nosníků, vysekání kapsy pro podkladní kvádřík , obetonování nosníků, výplň betonem mezi nosníky, bednění a podpůrné konstrukce / cihel pro uložení na spodní příruby.."</t>
  </si>
  <si>
    <t>" Překlad - 2.NP " (2)</t>
  </si>
  <si>
    <t>" Překlady včetně spojení nosníků při spodním povrchu pásovou ocelí a jejich vzájemného svaření. "</t>
  </si>
  <si>
    <t>D+M Ocelobetonový překlad s valcovanými nosníky, 2x I č. 140, dl. 2,9 m - P03</t>
  </si>
  <si>
    <t>317999103 SPC</t>
  </si>
  <si>
    <t>" Překlad - 1.NP " (3)</t>
  </si>
  <si>
    <t>D+M Ocelobetonový překlad s valcovanými nosníky, 4x I č. 120, dl. 2,3 m - P02</t>
  </si>
  <si>
    <t>317999102 SPC</t>
  </si>
  <si>
    <t>D+M Ocelobetonový překlad s valcovanými nosníky, 2x I č. 120, dl. 2,0 m - P01</t>
  </si>
  <si>
    <t>317999101 SPC</t>
  </si>
  <si>
    <t>Dočasné zajištění kabelů a kabelových tratí z více než 6 volně ložených kabelů</t>
  </si>
  <si>
    <t>Dočasné zajištění potrubí betonového, ŽB nebo kameninového DN do 500 mm</t>
  </si>
  <si>
    <t>Dočasné zajištění potrubí z PE DN do 500 mm</t>
  </si>
  <si>
    <t>Dočasné zajištění potrubí ocelového nebo litinového DN do 500 mm</t>
  </si>
  <si>
    <t>den</t>
  </si>
  <si>
    <t>Pohotovost čerpací soupravy pro dopravní výšku do 10 m přítok do 500 l/min</t>
  </si>
  <si>
    <t>Čerpání vody na dopravní výšku do 10 m průměrný přítok do 500 l/min</t>
  </si>
  <si>
    <t>7</t>
  </si>
  <si>
    <t>5</t>
  </si>
  <si>
    <t>4</t>
  </si>
  <si>
    <t>3</t>
  </si>
  <si>
    <t>2</t>
  </si>
  <si>
    <t>1</t>
  </si>
  <si>
    <t>Cena jednotková</t>
  </si>
  <si>
    <t>Množství celkem</t>
  </si>
  <si>
    <t>MJ</t>
  </si>
  <si>
    <t>Kód položky</t>
  </si>
  <si>
    <t>KCN</t>
  </si>
  <si>
    <t>P.Č.</t>
  </si>
  <si>
    <t>D.1.1. ASŘ - CELKEM</t>
  </si>
  <si>
    <t>Ostatní práce a dodávky</t>
  </si>
  <si>
    <t>Malby a tapety</t>
  </si>
  <si>
    <t>Nátěry</t>
  </si>
  <si>
    <t>Obklady vinylové</t>
  </si>
  <si>
    <t>Podlahy lité</t>
  </si>
  <si>
    <t>Podlahy z povlakové</t>
  </si>
  <si>
    <t>Podlahy z kamene</t>
  </si>
  <si>
    <t>Podlahy z dlaždic</t>
  </si>
  <si>
    <t>Akustická a protitřesová opatření</t>
  </si>
  <si>
    <t>Izolace tepelné</t>
  </si>
  <si>
    <t>Povlakové krytiny</t>
  </si>
  <si>
    <t>Vodorovné konstrukce</t>
  </si>
  <si>
    <t>Zakládání</t>
  </si>
  <si>
    <t xml:space="preserve">Cena celkem                       </t>
  </si>
  <si>
    <t>Objekt:   D.1.1. ASŘ - NOVÝ STAV</t>
  </si>
  <si>
    <t>D.1.1. ASŘ - NOVÝ STAV</t>
  </si>
  <si>
    <t xml:space="preserve">" Zednická výpomoc, doplňkové práce,kompletace apod." </t>
  </si>
  <si>
    <t xml:space="preserve">" Stavební práce a dodávky spojené s provedením funkčního celku 790 " </t>
  </si>
  <si>
    <t>Přesun hmot procentní pro ostatní výrobky v objektech v do 24 m</t>
  </si>
  <si>
    <t>998790203 SPC</t>
  </si>
  <si>
    <t>790</t>
  </si>
  <si>
    <t>790999102 SPC</t>
  </si>
  <si>
    <t>790999101 SPC</t>
  </si>
  <si>
    <t xml:space="preserve">" Stavební práce a dodávky spojené s provedením funkčního celku 787." </t>
  </si>
  <si>
    <t>" - Přesun hmot. "</t>
  </si>
  <si>
    <t>" V ceně: "</t>
  </si>
  <si>
    <t>Hodinová zúčtovací sazba malíř, natěrač, lakýrník</t>
  </si>
  <si>
    <t>HZS2311</t>
  </si>
  <si>
    <t>" - Veškeré další příslušenství pro provedení maleb. "</t>
  </si>
  <si>
    <t>" - Malba  "</t>
  </si>
  <si>
    <t>" - Penetrace podkladu pod malbu  "</t>
  </si>
  <si>
    <t>" - Zakrytí vnitřních ploch fólií  vč. fólie  "</t>
  </si>
  <si>
    <t>" - Olepení vnitřních ploch fólií s páskou  vč. fólie  "</t>
  </si>
  <si>
    <t>" - Oprášení / ometení podkladu "</t>
  </si>
  <si>
    <t>Malby stěn a stropů</t>
  </si>
  <si>
    <t>784999901 SPC</t>
  </si>
  <si>
    <t>784</t>
  </si>
  <si>
    <t>" Hala "</t>
  </si>
  <si>
    <t>783999901 SPC</t>
  </si>
  <si>
    <t>Hodinová zúčtovací sazba obkladač</t>
  </si>
  <si>
    <t>HZS2321</t>
  </si>
  <si>
    <t>" - Veškeré další příslušenství pro provedení keramických obkladů. "</t>
  </si>
  <si>
    <t>" - Přesun hmot  "</t>
  </si>
  <si>
    <t>" - Obklad vč. veškerých prvků - ochrany rohů, lemování, apod.  "</t>
  </si>
  <si>
    <t>" - Veškeré příplatky - za malý prostor, spárování dvousložkovým tmelem, apod  "</t>
  </si>
  <si>
    <t>" - Izolace nátěrem pod obklad  "</t>
  </si>
  <si>
    <t>" - Penetrační nátěr "</t>
  </si>
  <si>
    <t>" - Případné vyrovnání podkladu pod omítky "</t>
  </si>
  <si>
    <t>Keramické obklady - vnitřní</t>
  </si>
  <si>
    <t>781141901 SPC</t>
  </si>
  <si>
    <t>781</t>
  </si>
  <si>
    <t xml:space="preserve">" Zednická výpomoc,doplňkové práce,kompletace,zřízení prostupů,zapravení prostupů, apod." </t>
  </si>
  <si>
    <t xml:space="preserve">" Stavební práce a dodávky spojené s provedením funkčního celku 780." </t>
  </si>
  <si>
    <t>Přesun hmot procentní pro obklady vinylové v objektech v do 24 m</t>
  </si>
  <si>
    <t>998780203 SPC</t>
  </si>
  <si>
    <t>" V ceně penetrace a příprava podkladu. "</t>
  </si>
  <si>
    <t>" V ceně veškeré nutné příslušenství a materiál pro provedení. "</t>
  </si>
  <si>
    <t xml:space="preserve">" Provedení acrovinylového obkladu na stěny. " </t>
  </si>
  <si>
    <t>D+M Acrovinylový obklad - Specifikace dle PD</t>
  </si>
  <si>
    <t>780999901 SPC</t>
  </si>
  <si>
    <t xml:space="preserve">" Stavební práce a dodávky spojené s provedením funkčního celku 777. " </t>
  </si>
  <si>
    <t>Hodinová zúčtovací sazba podlahář</t>
  </si>
  <si>
    <t>HZS2331</t>
  </si>
  <si>
    <t>Přesun hmot procentní pro podlahy lité v objektech v přes 12 do 24 m</t>
  </si>
  <si>
    <t>" V ceně příprava, vysátí, penetrace podkladů "</t>
  </si>
  <si>
    <t>" V ceně ukončovací , přechodové a dilatační lišty a další prvky a příslušenství jinde v soupise nespecifikované, ale nutné pro provedení skladby jako celku. "</t>
  </si>
  <si>
    <t>" Místn. č. 2.079a "</t>
  </si>
  <si>
    <t>" Tepelná izolace - podlahový EPS, λ = 0,035 w/(m.k), pevnost v tlaku při 10% deformaci 150 kg "</t>
  </si>
  <si>
    <t>" Separační vrstva z PE fólie "</t>
  </si>
  <si>
    <t>" Litý samonivelační cementový potěr - tl. 72 mm "</t>
  </si>
  <si>
    <t>" Transparentní epoxidová penetrace "</t>
  </si>
  <si>
    <t>" Skladba podlahy : "</t>
  </si>
  <si>
    <t>D+M Podlaha 2.NP - Přístavba - epoxidová stěrka na odpružené podlaze - Specifikace dle PD - D.1.1.c.03. VÝPIS SKLADEB KONSTRUKCÍ - P33</t>
  </si>
  <si>
    <t>777099117 SPC</t>
  </si>
  <si>
    <t>" Místn. č. 2.073 "</t>
  </si>
  <si>
    <t>" Litý samonivelační cementový potěr - tl. 67 mm "</t>
  </si>
  <si>
    <t xml:space="preserve">" Probarvená předplněná epoxidová penetrace " </t>
  </si>
  <si>
    <t>D+M Podlaha 2.NP - Přístavba - epoxidová stěrka pigmentovaná - Specifikace dle PD - D.1.1.c.03. VÝPIS SKLADEB KONSTRUKCÍ - P32</t>
  </si>
  <si>
    <t>777099116 SPC</t>
  </si>
  <si>
    <t>" Místn. č. 2.067,2.081,2.087  "</t>
  </si>
  <si>
    <t>D+M Podlaha 2.NP - epoxidová stěrka na odpružené podlaze - Specifikace dle PD - D.1.1.c.03. VÝPIS SKLADEB KONSTRUKCÍ - P26</t>
  </si>
  <si>
    <t>777099115 SPC</t>
  </si>
  <si>
    <t>" Místn. č. 2.049, 2.050, 2.088, 2.089, 2.090  "</t>
  </si>
  <si>
    <t>D+M Podlaha 2.NP - epoxidová stěrka - Specifikace dle PD - D.1.1.c.03. VÝPIS SKLADEB KONSTRUKCÍ - P25</t>
  </si>
  <si>
    <t>777099114 SPC</t>
  </si>
  <si>
    <t>" Místn. č. 2.051a, 2.051b, 2.051c, 2.051d, 2.051e, 2.051f, 2.052a, 2.052b, 2.052c, 2.052d, 2.052e, 2.052f, 2.053 "</t>
  </si>
  <si>
    <t>" Samonivelační vyrovnávací stěrka silně zatížených podlah - tl. 0-20 mm "</t>
  </si>
  <si>
    <t>D+M Podlaha tribuny - epoxidová stěrka pigmentovaná - Specifikace dle PD - D.1.1.c.03. VÝPIS SKLADEB KONSTRUKCÍ - P24</t>
  </si>
  <si>
    <t>777099113 SPC</t>
  </si>
  <si>
    <t xml:space="preserve">" Místn. č. 2.021, 2.023, 2.068, 2.084, 2.098 </t>
  </si>
  <si>
    <t>" - Separační vrstva z PE fólie "</t>
  </si>
  <si>
    <t>" Litý samonivelační cementový potěr - tl. 67mm "</t>
  </si>
  <si>
    <t>D+M Podlaha 2.NP - epoxidová stěrka pigmentovaná - Specifikace dle PD - D.1.1.c.03. VÝPIS SKLADEB KONSTRUKCÍ - P23</t>
  </si>
  <si>
    <t>777099112 SPC</t>
  </si>
  <si>
    <t xml:space="preserve">" Místn. č. 2.003, 2.003a, 2.004, 2.005, 2.005a, 2.006, 2.055, 2.055a, 2.056, 2.056a, 2.070, 2.083, 2.083a, 2.086, 2.086a, 2.086b, 2.092, 2.092a, 2.092b, 2.093, 2.093b " </t>
  </si>
  <si>
    <t>" Systémová penetrační stěrka pro polyuretanbeton "</t>
  </si>
  <si>
    <t>D+M Podlaha 2.NP - Polyuretanbetonová stěrka - Specifikace dle PD - D.1.1.c.03. VÝPIS SKLADEB KONSTRUKCÍ - P22</t>
  </si>
  <si>
    <t>777099111 SPC</t>
  </si>
  <si>
    <t>" Místn. č. 1.076, 1.082 "</t>
  </si>
  <si>
    <t>" Litý samonivelační cementový potěr - tl. 83 mm "</t>
  </si>
  <si>
    <t>D+M Podlaha na terénu 1.NP - Přístavba - epoxidová stěrka - Specifikace dle PD - D.1.1.c.03. VÝPIS SKLADEB KONSTRUKCÍ - P18</t>
  </si>
  <si>
    <t>777099110 SPC</t>
  </si>
  <si>
    <t>" Místn. č. 1.068, 1.069 "</t>
  </si>
  <si>
    <t>" Litý samonivelační cementový potěr - tl. 84mm "</t>
  </si>
  <si>
    <t>D+M Podlaha na terénu 1.NP - Přístavba - epoxidová stěrka pigmentovaná - Specifikace dle PD - D.1.1.c.03. VÝPIS SKLADEB KONSTRUKCÍ - P17</t>
  </si>
  <si>
    <t>777099109 SPC</t>
  </si>
  <si>
    <t>" Místn. č. 1.068 "</t>
  </si>
  <si>
    <t>" Litý samonivelační cementový potěr - tl. 94 mm "</t>
  </si>
  <si>
    <t>D+M Podlaha na terénu 1.NP - Přístavba - epoxidová stěrka pigmentovaná- Specifikace dle PD - D.1.1.c.03. VÝPIS SKLADEB KONSTRUKCÍ - P16</t>
  </si>
  <si>
    <t>777099108 SPC</t>
  </si>
  <si>
    <t>" Místn. č. 1.049a, 1.049b "</t>
  </si>
  <si>
    <t>" ŽB deska - cena samostatně "</t>
  </si>
  <si>
    <t>" Olejivzdorný nátěr "</t>
  </si>
  <si>
    <t>D+M Výtahová šachta - olejivzdorný nátěr - Specifikace dle PD - D.1.1.c.03. VÝPIS SKLADEB KONSTRUKCÍ - P12</t>
  </si>
  <si>
    <t>777099107 SPC</t>
  </si>
  <si>
    <t>" Místn. č. 1.048, 1.062, 1.089, 1.097, 1.069, 2.021, 2.023, 2.068, 2.084 "</t>
  </si>
  <si>
    <t>" Samonivelační vyrovnávací stěrka silně zatížených podlah - tl. 7,5 mm "</t>
  </si>
  <si>
    <t>D+M ŽB schodiště - epoxidová stěrka pigmentovaná - Specifikace dle PD - D.1.1.c.03. VÝPIS SKLADEB KONSTRUKCÍ - P11</t>
  </si>
  <si>
    <t>777099106 SPC</t>
  </si>
  <si>
    <t>" Místn. č. 1.063, 1.087, 1.088 "</t>
  </si>
  <si>
    <t>" Litý samonivelační cementový potěr - tl. 73 mm "</t>
  </si>
  <si>
    <t>" Epoxidový penetrační nátěr "</t>
  </si>
  <si>
    <t>D+M Podlaha na terénu 1.NP - elektrostaticky vodivá stěrka - Specifikace dle PD - D.1.1.c.03. VÝPIS SKLADEB KONSTRUKCÍ - P6</t>
  </si>
  <si>
    <t>777099105 SPC</t>
  </si>
  <si>
    <t>" Místn. č. 1.050, 1.051, 1.051a, 1.052, 1.052a, 1.060, 1.065, 1.065a, 1.066, 1.067, 1.067a, 1.098, 1.099 "</t>
  </si>
  <si>
    <t>D+M Podlaha na terénu 1.NP - polyuretanbetonová stěrka - Specifikace dle PD - D.1.1.c.03. VÝPIS SKLADEB KONSTRUKCÍ - P5</t>
  </si>
  <si>
    <t>777099104 SPC</t>
  </si>
  <si>
    <t>" Místn. č. 1.047a, 1.050a, 1.056b, 1.057b, 1.058b, 1.061b, 1.061c, 1.085, 1.092, 1.092a, 1.092b, 1.095, 1.095a, 1.095b, 1.096, 1.096a, 1.100, 1.100a "</t>
  </si>
  <si>
    <t>D+M Podlaha na terénu 1.NP - epoxidový stěrka - Specifikace dle PD - D.1.1.c.03. VÝPIS SKLADEB KONSTRUKCÍ - P4</t>
  </si>
  <si>
    <t>777099103 SPC</t>
  </si>
  <si>
    <t>" Místnosti 1.048, 1.053, 1.062, 1.084, 1.089, 1.097 "</t>
  </si>
  <si>
    <t>" Litý samonivelační cementový potěr - tl. 74 mm "</t>
  </si>
  <si>
    <t>D+M Podlaha na terénu 1.NP - epoxidová stěrka pigmentovaná - Specifikace dle PD - D.1.1.c.03. VÝPIS SKLADEB KONSTRUKCÍ - P3</t>
  </si>
  <si>
    <t>777099102 SPC</t>
  </si>
  <si>
    <t>" Místnost 1.048, 1.097 "</t>
  </si>
  <si>
    <t>D+M Podlaha na stávající betonové desce 1.NP - epoxidová stěrka pigmentovaná - Specifikace dle PD - D.1.1.c.03. VÝPIS SKLADEB KONSTRUKCÍ - P2</t>
  </si>
  <si>
    <t>777099101 SPC</t>
  </si>
  <si>
    <t xml:space="preserve">" Stavební práce a dodávky spojené s provedením funkčního celku 776. " </t>
  </si>
  <si>
    <t>Přesun hmot procentní pro podlahy povlakové v objektech v přes 12 do 24 m</t>
  </si>
  <si>
    <t>" V ceně také ukončovací, přechodové lišty (z profilů s dilatační zónou), dilatační profily a další příslušenství, práce a prvky jinde v soupise nespecifikované, ale nutné pro provedení skladby jako celku. "</t>
  </si>
  <si>
    <t>" Místn. č. 2.079 "</t>
  </si>
  <si>
    <t>" Litý samonivelační cementový potěr - tl. 60 mm "</t>
  </si>
  <si>
    <t>" Víceúčelová sportovní vinylová podlahová krytina, celoplošně lepená, ve výrobě laminované vrstvy absorbční pěna, hustá pěna, výztuha ze skelné sítě, nášlapná vrstva vícevrstvý provarvený vinyl. "</t>
  </si>
  <si>
    <t>D+M Podlaha 2.NP - Přístavba - Sportovní vinyl- Specifikace dle PD - D.1.1.c.03. VÝPIS SKLADEB KONSTRUKCÍ - P38</t>
  </si>
  <si>
    <t>776099209 SPC</t>
  </si>
  <si>
    <t>"Místn. č. 2.078 "</t>
  </si>
  <si>
    <t>" Litý samonivelační cementový potěr - tl. 65 mm "</t>
  </si>
  <si>
    <t>" Vinylové dílce pro komerční zátěž, celoplošně lepené, celková tl. 2,5 mm, nášlapná vstva 0,7 mm, zátěžová třída 34/43, reakce na oheň bfl-s1, kluznost pro veřejné prostory ds, kročejová neprůzvučnost  min. 4 db, voc emise ≤ 10 µg/m3, bez ftalátů. "</t>
  </si>
  <si>
    <t>D+M Podlaha 2.NP - Přístavba - Vinylové dílce - Specifikace dle PD - D.1.1.c.03. VÝPIS SKLADEB KONSTRUKCÍ - P37</t>
  </si>
  <si>
    <t>776099208 SPC</t>
  </si>
  <si>
    <t>" Místn. č. 2.075, 2.075a 2.077, 2.077a "</t>
  </si>
  <si>
    <t>" Protiskluzný vinyl do disperzního lepidla určené pro mokré prostory (třída C, R10) v rolích tl. 2 mm "</t>
  </si>
  <si>
    <t>D+M Podlaha 2.NP - Přístavba - potiskluzný vinyl - Specifikace dle PD - D.1.1.c.03. VÝPIS SKLADEB KONSTRUKCÍ - P35</t>
  </si>
  <si>
    <t>776099207 SPC</t>
  </si>
  <si>
    <t>" Místn. č. 2.071, 2.074, 2.076 "</t>
  </si>
  <si>
    <t>" Přírodní linoleum se 100% podílem dřevité moučky v rolích, povrchová úprava topshield 2, celk. Tl. 2,5mm. Pro aplikace s vysokou zátěží, lepeno disperzním lepidlem určeným pro podlahy z přírodního linolea "</t>
  </si>
  <si>
    <t>D+M Podlaha 2.NP - Přístavba - Přírodní linoleum - Specifikace dle PD - D.1.1.c.03. VÝPIS SKLADEB KONSTRUKCÍ - P34</t>
  </si>
  <si>
    <t>776099206 SPC</t>
  </si>
  <si>
    <t>" Místn. č. 2.080, 2.082  "</t>
  </si>
  <si>
    <t>D+M Podlaha 2.NP - Galerie - přírodní linoleum - Specifikace dle PD - D.1.1.c.03. VÝPIS SKLADEB KONSTRUKCÍ - P31</t>
  </si>
  <si>
    <t>776099205 SPC</t>
  </si>
  <si>
    <t>" Místn. č. 2.072a, 2.072b "</t>
  </si>
  <si>
    <t>D+M Podlaha 2.NP - Protiskluzový vinyl - Specifikace dle PD - D.1.1.c.03. VÝPIS SKLADEB KONSTRUKCÍ - P29</t>
  </si>
  <si>
    <t>776099204 SPC</t>
  </si>
  <si>
    <r>
      <t xml:space="preserve">" Místn. č. 2.054, 2.057 - </t>
    </r>
    <r>
      <rPr>
        <sz val="8"/>
        <color rgb="FF0000FF"/>
        <rFont val="Arial CE"/>
        <family val="2"/>
        <charset val="238"/>
      </rPr>
      <t xml:space="preserve">2.066, 2.071, </t>
    </r>
    <r>
      <rPr>
        <sz val="8"/>
        <color indexed="12"/>
        <rFont val="Arial CE"/>
        <family val="2"/>
        <charset val="238"/>
      </rPr>
      <t>2.072, 2.091, 2.094 - 2.097 "</t>
    </r>
  </si>
  <si>
    <t>D+M Podlaha 2.NP - Přírodní linoleum - Specifikace dle PD - D.1.1.c.03. VÝPIS SKLADEB KONSTRUKCÍ - P28</t>
  </si>
  <si>
    <t>776099203 SPC</t>
  </si>
  <si>
    <t xml:space="preserve">" Místn. č. 2.085, 2.069 " </t>
  </si>
  <si>
    <t>" Litý samonivelační cementový potěr - tl. 71 mm "</t>
  </si>
  <si>
    <t>" Elektrostatický vinyl v rolích, povrchová úprava smart control, celk. Tl. 2,0mm. Pro aplikace s vysokou zátěží, lepeno disperzním lepidlem určeným pro podlahy z elektrostatického vinylu "</t>
  </si>
  <si>
    <t>D+M Podlaha 2.NP - Elektrostatický vinyl - Specifikace dle PD - D.1.1.c.03. VÝPIS SKLADEB KONSTRUKCÍ - P27</t>
  </si>
  <si>
    <t>776099202 SPC</t>
  </si>
  <si>
    <t>" Místn. č. 1.070, 1.072, 1.075, 1.079, 1.080, 1.081a, 1.083a "</t>
  </si>
  <si>
    <t>" Litý samonivelační cementový potěr - tl. 81 mm "</t>
  </si>
  <si>
    <t>D+M Podlaha na terénu 1.NP - Přístavba - Přírodní linoleum - Specifikace dle PD - D.1.1.c.03. VÝPIS SKLADEB KONSTRUKCÍ - P20</t>
  </si>
  <si>
    <t>776099201 SPC</t>
  </si>
  <si>
    <t>" Místn. č. 1.069 "</t>
  </si>
  <si>
    <t>" Litý samonivelační cementový potěr - tl. 77 mm "</t>
  </si>
  <si>
    <t xml:space="preserve">" Zátěžový koberec - oceněný v rozpočtu D.1.1.c.07. VÝPIS OSTATNÍCH VÝROBKŮ  " </t>
  </si>
  <si>
    <t>D+M Podlaha na terénu 1.NP - Přístavba - Čistící zóna - Specifikace dle PD - D.1.1.c.03. VÝPIS SKLADEB KONSTRUKCÍ - P19</t>
  </si>
  <si>
    <t>776099104 SPC</t>
  </si>
  <si>
    <t>"Místn. č. 1.083 "</t>
  </si>
  <si>
    <t>" Litý samonivelační cementový potěr - tl. 70 mm "</t>
  </si>
  <si>
    <t>" Sportovní vinylová podlahová krytina, ve výrobě laminované vrstvy absorbční pěna, hustá pěna, výztuha ze skelné sítě, nášlapná vrstva z vícevrstvý provarvený vinyl. Celý systém s odolností vůči valivé zátěži. Absorbce dopadu 65% dle EN 14904. "</t>
  </si>
  <si>
    <t>D+M Podlaha na terénu 1.NP - Přístavba - Sportovní vinyl - Specifikace dle PD - D.1.1.c.03. VÝPIS SKLADEB KONSTRUKCÍ - P15</t>
  </si>
  <si>
    <t>776099103 SPC</t>
  </si>
  <si>
    <t>" Místn. č. 1.086 "</t>
  </si>
  <si>
    <t>D+M Podlaha na terénu 1.NP - přírodní linoleum - Specifikace dle PD - D.1.1.c.03. VÝPIS SKLADEB KONSTRUKCÍ - P10</t>
  </si>
  <si>
    <t>776099102 SPC</t>
  </si>
  <si>
    <t xml:space="preserve">" Místn. č. 1.054,  1.054a, 1.055, 1.055a, 1.056,  1.056a, 1.057, 1.057a, 1.058, 1.058a, 1.059, 1.059a, 1.061, 1.061a, 1.086a, 1.090, 1.090a, 1.091, 1.091a, 1.093, 1.093a, 1.094, 1.094a " </t>
  </si>
  <si>
    <t>D+M Podlaha na terénu 1.NP - protiskluzný vinyl - Specifikace dle PD - D.1.1.c.03. VÝPIS SKLADEB KONSTRUKCÍ - P08</t>
  </si>
  <si>
    <t>776099101 SPC</t>
  </si>
  <si>
    <t>D+M Podlaha v 1. NP - Čistící zóna - Specifikace dle PD - D.1.1.c.03. VÝPIS SKLADEB KONSTRUKCÍ - P7</t>
  </si>
  <si>
    <t>776099301 SPC</t>
  </si>
  <si>
    <t xml:space="preserve">" Zednická výpomoc,doplňkové práce,kompletace,zřízení prostupů,zapravení prostupů, apod. " </t>
  </si>
  <si>
    <t xml:space="preserve">" Stavební práce a dodávky spojené s provedením funkčního celku 771 " </t>
  </si>
  <si>
    <t>Přesun hmot procentní pro podlahy z dlaždic v objektech v přes 12 do 24 m</t>
  </si>
  <si>
    <t>" Mísnost 1.081 "</t>
  </si>
  <si>
    <t>" Litý samonivelační cementový potěr - tl. 78 mm "</t>
  </si>
  <si>
    <t>" Systémová parozábrana sportovní podlahy "</t>
  </si>
  <si>
    <t>D+M Podlaha na terénu 1.NP - palubovka - Specifikace dle PD - D.1.1.c.03. VÝPIS SKLADEB KONSTRUKCÍ - P14</t>
  </si>
  <si>
    <t>775099101 SPC</t>
  </si>
  <si>
    <t>" Mísnost 1.047 "</t>
  </si>
  <si>
    <t>D+M Podlaha na terénu 1.NP - palubovka - Specifikace dle PD - D.1.1.c.03. VÝPIS SKLADEB KONSTRUKCÍ - P13</t>
  </si>
  <si>
    <t>" Cena zahrnuje flexibilní lepidlo, spárovací hmotu a pružný tmel pro dilatace. "</t>
  </si>
  <si>
    <t>" Mísnost 1.002 "</t>
  </si>
  <si>
    <t xml:space="preserve">" Dlažba z přírodního mramoru tl. 20mm " </t>
  </si>
  <si>
    <t>D+M Podlaha na stávající betonové desce 1.NP - kamenná dlažba - Specifikace dle PD - D.1.1.c.03. VÝPIS SKLADEB KONSTRUKCÍ - P1</t>
  </si>
  <si>
    <t>772099101 SPC</t>
  </si>
  <si>
    <t>" Místn. č. 1.071, 1.071a, 1.073, 1.073a, 1.074, 1.074a, 1.074b, 1.074c, 1.074d, 1.074e, 1.077, 1.078 "</t>
  </si>
  <si>
    <t>" Elastická hydroizolační stěrka "</t>
  </si>
  <si>
    <t>" Keramická dlažba do flexibilního lepidla, spárovaná flexibilní spárovací hmotou "</t>
  </si>
  <si>
    <t>D+M Podlaha na terénu 1.NP - Přístavba - keramická dlažba - Specifikace dle PD - D.1.1.c.03. VÝPIS SKLADEB KONSTRUKCÍ - P21</t>
  </si>
  <si>
    <t>771099101 SPC</t>
  </si>
  <si>
    <t xml:space="preserve">" Stavební práce a dodávky spojené s provedením funkčního celku 763. " </t>
  </si>
  <si>
    <t>Hodinová zúčtovací sazba sádrokartonář</t>
  </si>
  <si>
    <t>HZS2171</t>
  </si>
  <si>
    <t xml:space="preserve">" Hala " </t>
  </si>
  <si>
    <t xml:space="preserve">" Stavební práce a dodávky spojené s provedením funkčního celku 714 " </t>
  </si>
  <si>
    <t>Přesun hmot procentní pro akustická a protiotřesová opatření v objektech v do 24 m</t>
  </si>
  <si>
    <t>714</t>
  </si>
  <si>
    <t>" V ceně rastr, spojovací, kotvící, těsnící a doplňkové prvky, veškeré příslušenství, materál, apod. "</t>
  </si>
  <si>
    <t>714121901 SPC</t>
  </si>
  <si>
    <t xml:space="preserve">" Stavební práce a dodávky spojené s provedením funkčního celku 713." </t>
  </si>
  <si>
    <t>Hodinová zúčtovací sazba izolatér</t>
  </si>
  <si>
    <t>HZS2161</t>
  </si>
  <si>
    <t>Přesun hmot procentní pro izolace tepelné v objektech v přes 12 do 24 m</t>
  </si>
  <si>
    <t>" V ceně lepící materiál. "</t>
  </si>
  <si>
    <t xml:space="preserve">" Asfaltový penetrační nátěr na bázi modifikovaného asfaltu bez obsahu " </t>
  </si>
  <si>
    <t>" Hydroizolace z SBS modifikovaných asfaltových pásů, nosná vložka - hliník-polyester kombinace + skleněná rohož, horní povrch s jemným minerálním posypem, spodní povrch nakašírovaná spalná folie "</t>
  </si>
  <si>
    <t>" Tepelná izolace soklový EPS Perimetr λ = 0,034 W/(m.K), celoplošně lepený bitumenovým lepidlem - tl. 160 mm "</t>
  </si>
  <si>
    <t xml:space="preserve">" Nopová fólie HDPE, výska nopu 20mm, tl.fólie 1mm + ochranná geotextilie " </t>
  </si>
  <si>
    <t>" Skladba : "</t>
  </si>
  <si>
    <t>D+M Obvodová stěna u provětrávané fasády - podzemní část - provedení dle ČSN (ETICS) - F11</t>
  </si>
  <si>
    <t>713099201 SPC</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</si>
  <si>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</si>
  <si>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Tepelná izolace z kamenné vlny s podélnou orientací vláken, λ = 0,036 W/(m.K) - tl. 160 mm, lepeno minerálním lepícím tmelem "</t>
  </si>
  <si>
    <t>" Armovací síťovina ze sklených vláken. Rozmery OK tkaniny max. 4x4mm, plosná hmotnost 165 g/m2 "</t>
  </si>
  <si>
    <t>" Minerální omítka hlazená+systémová penetrace pod fasádní barvu+silikonová fasádní barva s fotokatalýzou a konzervačními prostředky "</t>
  </si>
  <si>
    <t>D+M Obvodová stěna sokl u provětrávané fasády - nad terénem - provedení dle ČSN (ETICS) - F10</t>
  </si>
  <si>
    <t>713099110 SPC</t>
  </si>
  <si>
    <t>" Tepelná izolace z kamenné vlny s podélnou orientací vláken, λ = 0,036 W/(m.K) - tl. 220 mm, lepeno minerálním lepícím tmelem "</t>
  </si>
  <si>
    <t>" Minerální omítka hlazená+systémová penetrace pod fasádní barvu+silikonová fasádní barva s fotokatalýzou a konzervačními prostředky.  "</t>
  </si>
  <si>
    <t>D+M Obvodová stěna - štít zateplený - omítka - provedení dle ČSN (ETICS) - F9</t>
  </si>
  <si>
    <t>713099109 SPC</t>
  </si>
  <si>
    <t xml:space="preserve">" Kontaktní pojistná difuzně otevřená netkaná textilie. " </t>
  </si>
  <si>
    <t>D+M Obvodová stěna provětrávaná - cihelná -  provedení dle ČSN (ETICS) - F8</t>
  </si>
  <si>
    <t>713099108 SPC</t>
  </si>
  <si>
    <t>D+M Obvodová stěna - atika zateplená - omítka  - provedení dle ČSN (ETICS) - F7</t>
  </si>
  <si>
    <t>713099107 SPC</t>
  </si>
  <si>
    <t>" - Tepelná izolace z kamenné vlny s podélnou orientací vláken, λ = 0,036 W/(m.K) - tl. 220 mm, lepeno minerálním lepícím tmelem "</t>
  </si>
  <si>
    <t>" Asfaltový SBS samolepící pás za studena jako spodní vrstva, nosná vložka skelná mřížka se skelnou rohoží - tl. 3,0 mm "</t>
  </si>
  <si>
    <t>" Asfaltový SBS natavitelný pás jako vrchní vrstva s polyesterovou spřaženou vložkou 300g/m2. - tl. 5,2 mm "</t>
  </si>
  <si>
    <t>D+M Obvodová stěna - atika zateplená - hydroizolace - provedení dle ČSN (ETICS) - F6</t>
  </si>
  <si>
    <t>713099106 SPC</t>
  </si>
  <si>
    <t>" Tepelná izolace z kamenné vlny s podélnou orientací vláken, λ = 0,036 W/(m.K) - tl. 150 mm, lepeno minerálním lepícím tmelem "</t>
  </si>
  <si>
    <t>D+M Obvodová stěna - atika zateplená - omítka - provedení dle ČSN (ETICS) - F5</t>
  </si>
  <si>
    <t>713099105 SPC</t>
  </si>
  <si>
    <t>" - Tepelná izolace z kamenné vlny s podélnou orientací vláken, λ = 0,036 W/(m.K) - tl. 150 mm, lepeno minerálním lepícím tmelem "</t>
  </si>
  <si>
    <t>D+M Obvodová stěna - atika zateplená - hydroizolace- provedení dle ČSN (ETICS) - F4</t>
  </si>
  <si>
    <t>713099104 SPC</t>
  </si>
  <si>
    <t>" Tepelná izolace soklový EPS Perimetr λ = 0,034 W/(m.K), celoplošně lepený bitumenovým lepidlem - tl. 200 mm "</t>
  </si>
  <si>
    <t>D+M Obvodová stěna - podzemní část - provedení dle ČSN (ETICS) - F3</t>
  </si>
  <si>
    <t>713099103 SPC</t>
  </si>
  <si>
    <t>" Tepelná izolace z kamenné vlny s podélnou orientací vláken, λ = 0,036 W/(m.K) - tl. 200 mm, lepeno minerálním lepícím tmelem "</t>
  </si>
  <si>
    <t>D+M Obvodová stěna sokl - nad terénem- provedení dle ČSN (ETICS) - F2</t>
  </si>
  <si>
    <t>713099102 SPC</t>
  </si>
  <si>
    <t>" Minerální omítka hlazená+systémová penetrace pod fasádní barvu+silikonová fasádní barva s fotokatalýzou a konzervačními prostředky. "</t>
  </si>
  <si>
    <t>D+M Obvodová stěna - provedení dle ČSN (ETICS) - F1</t>
  </si>
  <si>
    <t>713099101 SPC</t>
  </si>
  <si>
    <t>" Zednická výpomoc,doplňkové práce,kompletace, zřízení a zapravení prostupů apod."</t>
  </si>
  <si>
    <t>" Stavební práce a dodávky spojené s provedením funkčního celku 712 "</t>
  </si>
  <si>
    <t>712</t>
  </si>
  <si>
    <t>" Střecha "</t>
  </si>
  <si>
    <t>" Cementotřísková deska s perem a drážkou, s hladkým povrchem, určená ke kladení na nosníky "</t>
  </si>
  <si>
    <t>" Asfaltový penetrační lak na bázi rozpouštědel "</t>
  </si>
  <si>
    <t>" Samolepící SBS modifikovaný asfaltový pás s nosnou vložkou alu-polyester kombinovanou se skleněnou tkaninou "</t>
  </si>
  <si>
    <t>" Tepelná izolace - PIR s oboustrannou krycí vstvou z černého hliníku, rovinné s 
polodrážkou "</t>
  </si>
  <si>
    <t>" SBS modifikovaný asfaltový samolepící pás za studena, nosná vložka skelná mřížka se skelnou rohoží "</t>
  </si>
  <si>
    <t>" Asfaltový SBS nastavitelný pás s polyesterovou rohoží s ochranou proti prorůstání kořenů"</t>
  </si>
  <si>
    <t>D+M Šikmá střecha na cementotřískové desce - S8</t>
  </si>
  <si>
    <t>712999101 SPC</t>
  </si>
  <si>
    <t>" POZN: Jelikož se jedná o plochu, uvažována průměrná výška spádových klínů 110 mm. 
Plocha půdorysná vzhledem ke spádu navýšeny o 10 %. "</t>
  </si>
  <si>
    <t xml:space="preserve">" Střecha. " </t>
  </si>
  <si>
    <t>" Natavitelný SBS modifikovaný asfaltový pás s nosnou vložkou z hliníkovo-polyesterové a skelné rohože - tl. 4,0 mm "</t>
  </si>
  <si>
    <t>" Tepelná izolace - PIR s oboustrannou krycí vrstvou z černého hliníku, rovinné s polodrážkou λ = 0,022 W/(m.K) - tl. 180 mm "</t>
  </si>
  <si>
    <t>" Spádové klíny tepelná izolace - PIR, λ = 0,022 W/(m.K), spád 3% tl. 20 - 210 mm "</t>
  </si>
  <si>
    <t>" SBS asfaltový modifikovaný samolepící pás za studena, nosná vložka skelná mřížka se skelnou rohoží - tl. 3,0 mm "</t>
  </si>
  <si>
    <t>" Ochranná rohož - mechanicky a tepelně zpevněná směs vláken z polyesterového a polypropylenového regenerátu tl.4 mm "</t>
  </si>
  <si>
    <t xml:space="preserve">" Praný říční štěrk - kačírek - frakce 8-16 - tl. 100 mm"  </t>
  </si>
  <si>
    <t>D+M Plochá střecha na ŽB stropní desce - kačírek - S7</t>
  </si>
  <si>
    <t>712999103 SPC</t>
  </si>
  <si>
    <t>" POZN: Jelikož se jedná o plochu, uvažována průměrná výška spádových klínů 90 mm. "</t>
  </si>
  <si>
    <t xml:space="preserve">" Střecha " </t>
  </si>
  <si>
    <t>" Trapézový plech "</t>
  </si>
  <si>
    <t>" Asfaltový SBS modifikovaný pás samolepící, parozábrana na trapézový plech "</t>
  </si>
  <si>
    <t>" Tepelná izolace z tuhých desek z kamenné vlny, pro tepelné, zvukové a protipožární izolace. "</t>
  </si>
  <si>
    <t>" Tepelná izolace - PIR s oboustrannou krycí vrstvou z černého hliníku, rovinné s polodrážkou λ = 0,022 W/(m.K) - tl. 140 mm "</t>
  </si>
  <si>
    <t>" Spádové klíny tepelná izolace - PIR, λ = 0,022 W/(m.K), spád 3% tl. 20 - 150 mm "</t>
  </si>
  <si>
    <t>D+M Plochá střecha na trapézovém plechu - kačírek - S6</t>
  </si>
  <si>
    <t>712999104 SPC</t>
  </si>
  <si>
    <t>" POZN: Jelikož se jedná o plochu, uvažována průměrná výška spádových klínů 210 mm. "</t>
  </si>
  <si>
    <t>D+M Plochá střecha na trapézovém plechu ve spádu - kačírek - S5</t>
  </si>
  <si>
    <t>" POZN: Jelikož se jedná o plochu, uvažována průměrná výška spádových klínů 210 mm. 
Plocha půdorysná vzhledem ke spádu navýšeny o 10 %. "</t>
  </si>
  <si>
    <t>" Spádové klíny tepelná izolace - PIR, λ = 0,022 W/(m.K), spád 3% tl. 20 - 140 mm "</t>
  </si>
  <si>
    <t>D+M Plochá střecha na ŽB stropní desce - kačírek - S4</t>
  </si>
  <si>
    <t>" POZN: Jelikož se jedná o kačírek u atiky, uvažována průměrná výška spádových klínů 300 mm jako ta nejvyšší. "</t>
  </si>
  <si>
    <t>" Tlakově zatížitelný drenážní a hydroakumulační prvek z HDPE "</t>
  </si>
  <si>
    <t>" Filtrační netkaná textílie pro extenzivní a  intenzivní ozelenění z polyester/polypropylenu "</t>
  </si>
  <si>
    <t>D+M Plochá střecha na ŽB stropní desce - obsyp kačírkem - S3</t>
  </si>
  <si>
    <t>" POZN: Jelikož se jedná o plochu, uvažována průměrná výška spádových klínů 180 mm. "</t>
  </si>
  <si>
    <t>" Natavitelný SBS modifikovaný asfaltový pás s nosnou vložkou z hliníkovo-polyesterové a skelné rohože - tl. 4,0 mm. "</t>
  </si>
  <si>
    <t>" Asfaltový SBS natavitelný pás jako vrchní vrstva s polyesterovou spřaženou vložkou 300g/m2 - tl. 5,2 mm "</t>
  </si>
  <si>
    <t>" Polyethylenová fólie "</t>
  </si>
  <si>
    <t>" Extenzivní vegetační substrát vhodný pro pěstování rozchodníků a bylin tl. 80 mm. "</t>
  </si>
  <si>
    <t>" Rozchodníková rohož - předpěstovaná vegetační rohož s vytlívající kokosovou rohoži, protkaná PP síťkou, s vrstvou substrátu. "</t>
  </si>
  <si>
    <t>D+M Plocha střecha na ŽB stropní desce - extenzivní zeleň - S2</t>
  </si>
  <si>
    <t>" Oblouková střecha "</t>
  </si>
  <si>
    <t>" Tepelná izolace z komprimovaných desek z kamenné vlny, pro tepelné, zvukové a protipožární izolace "</t>
  </si>
  <si>
    <t>" Tepelná izolace - PIR s oboustrannou krycí vrstvou z černého hliníku a asfaltovým pásem "</t>
  </si>
  <si>
    <t>" Kontralatě 40/80 po 1,0m "</t>
  </si>
  <si>
    <t>" Dřevěné bednění "</t>
  </si>
  <si>
    <t>" Profilovaná strukturní rohož pod TiZn krytinu, difúzně otevřená "</t>
  </si>
  <si>
    <t>D+M Oblouková střecha haly na dřevěných vaznících - S1</t>
  </si>
  <si>
    <t>" - Ostatní práce a materiál související se zajištěním dilatace. "</t>
  </si>
  <si>
    <t>" - Případné tmely a jiný materiál pro vyplnění a zakrytí dilatačních spar. "</t>
  </si>
  <si>
    <t>" - Veškeré kotvící, upevňovací a jiné prvky. "</t>
  </si>
  <si>
    <t>" - Veškeré druhy izolací (EPS, XPS, apod.) požadovaných tlouštěk. "</t>
  </si>
  <si>
    <t>Dilatace mezi jednotlivé konstrukce</t>
  </si>
  <si>
    <t>953312901 SPC</t>
  </si>
  <si>
    <t>9</t>
  </si>
  <si>
    <t>" V ceně veškeré nutné práce související s vyřezáním dilatačních spár a jejich vyplněním vč. Přesunu hmot, odvozu a likvidace suti. na recyklační skládku "</t>
  </si>
  <si>
    <t>Řezání dilatačních spár v betonu / potěru vč. jejich výpně - Specifikace dle PD</t>
  </si>
  <si>
    <t>634911901 SPC</t>
  </si>
  <si>
    <t>" V ceně montáž, obalení, následovné odstranění po provedení prací, pomocný materiál a veškeré další nutné práce a příslušenství. 
V ceně také přesun hmot, odvoz a likvidace suti na recyklační skládce / ve spalovně. "</t>
  </si>
  <si>
    <t>Dočasná ochrana, zakrytí, zajištění, úprava, případná demontáž a zpětná montáž stávajících konstrukcí a prvků během výstavby - Specifikace dle PD</t>
  </si>
  <si>
    <t>619996199 SPC</t>
  </si>
  <si>
    <t>014</t>
  </si>
  <si>
    <t>" POZN: Množství navýšeno za ztratné, členité plochy apod o 5 % "</t>
  </si>
  <si>
    <t>" - Případné další nutné práce a materiál pro provedení vnitřní omítky stěn. "</t>
  </si>
  <si>
    <t>" - Veškeré nutné profily, prvky, apod. pro ochranu a omítání kolem otvorů - dilatační, napojovací, začišťovací, apod. "</t>
  </si>
  <si>
    <t>" - Příplatek za vyšší tloušťku vrstvy omítky. "</t>
  </si>
  <si>
    <t>" - Případná armovací síťovina / sklovláknité pletivo pro napojení. "</t>
  </si>
  <si>
    <t>" - Podkladní vrstva - spojovací můstek / penetrace / postřik, .... "</t>
  </si>
  <si>
    <t>Omítka vnitřních stěn a sloupů vč. veškerého příslušenství</t>
  </si>
  <si>
    <t>612321901 SPC</t>
  </si>
  <si>
    <t>18</t>
  </si>
  <si>
    <t>" - Případné doplnění rákosového pletiva. "</t>
  </si>
  <si>
    <t>" - Případné očištění stropů "</t>
  </si>
  <si>
    <t>Omítka vnitřních stropů vč. veškerého příslušenství</t>
  </si>
  <si>
    <t>611321901 SPC</t>
  </si>
  <si>
    <t>17</t>
  </si>
  <si>
    <t>430321901 SPC</t>
  </si>
  <si>
    <t>Část:   NOVÝ STAV</t>
  </si>
  <si>
    <t>Objekt:   D.1.1. ASŘ</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</si>
  <si>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</si>
  <si>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</si>
  <si>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Jednotkové položky zahrnují vedlejší rozpočtové náklady, náklady montáž, dopravu, apod. a předepsané zkoušky, revize, manipulační řády, zaškolení obsluhy, není-li uvedeno jinak.</t>
  </si>
  <si>
    <t>D.1.1.c.02. VÝPIS OKEN</t>
  </si>
  <si>
    <t xml:space="preserve">" Stavební práce a dodávky spojené s provedením funkčního celku 786. " </t>
  </si>
  <si>
    <t>Přesun hmot procentní pro stínění a čalounické úpravy v objektech v do 12 m</t>
  </si>
  <si>
    <t xml:space="preserve">" V ceně veškeré nutné příslušenství a materiál pro montáž vnitřních žaluzií - ovládací prvek (lano, řetízek, …), případný uložný prvek ovládání (aretace), veškeré lišty, horní profil (box), apod. " </t>
  </si>
  <si>
    <t>" Vnitřní žaluzie "</t>
  </si>
  <si>
    <t>" Vnitřní žaluzie - celostínící hliníkové lamely š. 25 mm. Barva bílá. "</t>
  </si>
  <si>
    <t>D+M Interiérové žaluzie, mechanicky ovládané - pro okno OI203 - sestavu - Specifikace dle PD - D.1.1.c.02 VÝPIS OKEN</t>
  </si>
  <si>
    <t>786999104 SPC</t>
  </si>
  <si>
    <t>D+M Interiérové žaluzie, mechanicky ovládané - pro okno OI201 - Specifikace dle PD - D.1.1.c.02 VÝPIS OKEN</t>
  </si>
  <si>
    <t>786999103 SPC</t>
  </si>
  <si>
    <t>D+M Interiérové žaluzie, mechanicky ovládané - pro okno O203 - Specifikace dle PD - D.1.1.c.02 VÝPIS OKEN</t>
  </si>
  <si>
    <t>786999102 SPC</t>
  </si>
  <si>
    <t>D+M Interiérové žaluzie, mechanicky ovládané - pro okno O202 - Specifikace dle PD - D.1.1.c.02 VÝPIS OKEN</t>
  </si>
  <si>
    <t>786999101 SPC</t>
  </si>
  <si>
    <t>Stínění a čalounické úpravy</t>
  </si>
  <si>
    <t>Hodinová zúčtovací sazba truhlář</t>
  </si>
  <si>
    <t>HZS2121</t>
  </si>
  <si>
    <t>Přesun hmot procentní pro konstrukce truhlářské v objektech v do 12 m</t>
  </si>
  <si>
    <t>" Okno včetně kování a příslušenství dle PD. "</t>
  </si>
  <si>
    <t>" 2. NP "</t>
  </si>
  <si>
    <t>" Hliníkové okno "</t>
  </si>
  <si>
    <t>776999112 SPC</t>
  </si>
  <si>
    <t>D+M Hliníkové okno 1500x1150mm - Specifikace dle PD - D.1.1.c.02 VÝPIS OKEN - OI202</t>
  </si>
  <si>
    <t>D+M Hliníkové okno 1500x1150mm - Specifikace dle PD - D.1.1.c.02 VÝPIS OKEN - OI101</t>
  </si>
  <si>
    <t>D+M Hliníkové okno 2400x2400mm - Specifikace dle PD - D.1.1.c.02 VÝPIS OKEN - O213</t>
  </si>
  <si>
    <t>D+M Hliníkové okno 3600x2400mm - Specifikace dle PD - D.1.1.c.02 VÝPIS OKEN - O212</t>
  </si>
  <si>
    <t>D+M Hliníkové okno 900x900mm - Specifikace dle PD - D.1.1.c.02 VÝPIS OKEN - O211</t>
  </si>
  <si>
    <t>D+M Hliníkové okno 900x900mm - Specifikace dle PD - D.1.1.c.02 VÝPIS OKEN - O210</t>
  </si>
  <si>
    <t>D+M Hliníkové okno 1500x2400mm - Specifikace dle PD - D.1.1.c.02 VÝPIS OKEN - O208</t>
  </si>
  <si>
    <t>D+M Hliníkové okno 3600x2400mm - Specifikace dle PD - D.1.1.c.02 VÝPIS OKEN - O207</t>
  </si>
  <si>
    <t>D+M Hliníkové okno 2400x2400mm - Specifikace dle PD - D.1.1.c.02 VÝPIS OKEN - O206</t>
  </si>
  <si>
    <t>D+M Hliníkové okno 2150x1200mm - Specifikace dle PD - D.1.1.c.02 VÝPIS OKEN - O205</t>
  </si>
  <si>
    <t>776999111 SPC</t>
  </si>
  <si>
    <t>D+M Hliníkové okno 2150x1200mm - Specifikace dle PD - D.1.1.c.02 VÝPIS OKEN - O204</t>
  </si>
  <si>
    <t>776999110 SPC</t>
  </si>
  <si>
    <t>D+M Hliníkové okno 2150x2300mm - Specifikace dle PD - D.1.1.c.02 VÝPIS OKEN - O203</t>
  </si>
  <si>
    <t>776999109 SPC</t>
  </si>
  <si>
    <t>" Předsazená montáž."</t>
  </si>
  <si>
    <t>D+M Hliníkové okno 2150x2300mm - Specifikace dle PD - D.1.1.c.02 VÝPIS OKEN - O202</t>
  </si>
  <si>
    <t>776999108 SPC</t>
  </si>
  <si>
    <t>D+M Hliníkové okno 2150x1200mm - Specifikace dle PD - D.1.1.c.02 VÝPIS OKEN - O201</t>
  </si>
  <si>
    <t>776999107 SPC</t>
  </si>
  <si>
    <t>D+M Hliníkové okno 900x900mm - Specifikace dle PD - D.1.1.c.02 VÝPIS OKEN - O105</t>
  </si>
  <si>
    <t>776999106 SPC</t>
  </si>
  <si>
    <t>D+M Hliníkové okno 900x900mm - Specifikace dle PD - D.1.1.c.02 VÝPIS OKEN - O104</t>
  </si>
  <si>
    <t>776999105 SPC</t>
  </si>
  <si>
    <t>D+M Hliníkové okno 3000x1200mm - Specifikace dle PD - D.1.1.c.02 VÝPIS OKEN - O103</t>
  </si>
  <si>
    <t>776999104 SPC</t>
  </si>
  <si>
    <t>D+M Hliníkové okno 2150x1250mm - Specifikace dle PD - D.1.1.c.02 VÝPIS OKEN - O102</t>
  </si>
  <si>
    <t>776999103 SPC</t>
  </si>
  <si>
    <t>D+M Hliníkové okno 2150x1250mm - Specifikace dle PD - D.1.1.c.02 VÝPIS OKEN - O101</t>
  </si>
  <si>
    <t>776999102 SPC</t>
  </si>
  <si>
    <t>" Cena včetně kování a příslušenství dle PD. "</t>
  </si>
  <si>
    <t>" Prosklená fasáda "</t>
  </si>
  <si>
    <t>776999101 SPC</t>
  </si>
  <si>
    <t>Objekt:          D.1.1.c.01. VÝPIS OKEN</t>
  </si>
  <si>
    <t>Stavba:         Rekonstrukce sportovní haly UP v Olomouci</t>
  </si>
  <si>
    <t>D.1.1.c.04. VÝPIS TRUHLÁŘSKÝCH VÝROBKŮ</t>
  </si>
  <si>
    <t>Přesun hmot procentní pro konstrukce truhlářské v objektech v do 24 m</t>
  </si>
  <si>
    <t>8</t>
  </si>
  <si>
    <t>" V ceně veškeré nutné příslušenstí a materiál dle PD. "</t>
  </si>
  <si>
    <t>" Dřevěné vyrovnávací přenosné schody. "</t>
  </si>
  <si>
    <t>D+M Přenosné vyrovnávací schody - Specifikace dle PD - D.1.1.c.04. VÝPIS TRUHLÁŘSKÝCH VÝROBKŮ - T4</t>
  </si>
  <si>
    <t>766999124 SPC</t>
  </si>
  <si>
    <t xml:space="preserve">" Včetně spotřebičů / vybavení, nerezového dřezu, nerezových baterií, osvětlení, obkladové desky, těsnících lišt a veškerého příslušenství dle PD. " </t>
  </si>
  <si>
    <t>" - Rychlovarná konvice "</t>
  </si>
  <si>
    <t>" - Nerezový dřez s odkapem vč. plastového sifonu, nerezové pákové baterie a příslušenství. "</t>
  </si>
  <si>
    <t>" - Kuchyňská linka včetně vybavení a spotřebičů - skříňky, deska, obklad, osvětlení apod. vč. příslušenství. - orientační délka  0,8 m  "</t>
  </si>
  <si>
    <t>" Kuchyňská linka "</t>
  </si>
  <si>
    <t>D+M Zabudovaná kuchyňská linka - Specifikace dle PD - D.1.1.c.04. VÝPIS TRUHLÁŘSKÝCH VÝROBKŮ - T3.1.</t>
  </si>
  <si>
    <t>766999106 SPC</t>
  </si>
  <si>
    <t>" - Vestavěná kombinovaná lednice. "</t>
  </si>
  <si>
    <t>" - Mikrovlnná trouba. "</t>
  </si>
  <si>
    <t>" - Myčka nádobí. "</t>
  </si>
  <si>
    <t>" - Dřez s odkapem vč. nerezového sifonu, nerezové pákové baterie a příslušenství. "</t>
  </si>
  <si>
    <t>" - Kuchyňská linka včetně vybavení a spotřebičů - skříňky, deska, obklad, osvětlení apod. vč. příslušenství. - orientační délka  3,0 m  "</t>
  </si>
  <si>
    <t>D+M Kuchyňská linka - Specifikace dle PD - D.1.1.c.04. VÝPIS TRUHLÁŘSKÝCH VÝROBKŮ - T2.4</t>
  </si>
  <si>
    <t>766999105 SPC</t>
  </si>
  <si>
    <t>" - Kuchyňská linka včetně vybavení a spotřebičů - skříňky, deska, obklad, osvětlení apod. vč. příslušenství. - orientační délka  2,7 m  "</t>
  </si>
  <si>
    <t>D+M Kuchyňská linka - Specifikace dle PD - D.1.1.c.04. VÝPIS TRUHLÁŘSKÝCH VÝROBKŮ - T2.3</t>
  </si>
  <si>
    <t>766999104 SPC</t>
  </si>
  <si>
    <t xml:space="preserve">" Včetně spotřebičů / vybavení, keramického umyvadla, nerezových baterií, osvětlení, obkladové desky, těsnících lišt a veškerého příslušenství dle PD. " </t>
  </si>
  <si>
    <t>" - Koš na tříděný odpad. "</t>
  </si>
  <si>
    <t>" - Keramické zápustné umyvadlo bílé zabudované do pracovní desky vč. nerezového sifonu a nerezové pákové baterie. "</t>
  </si>
  <si>
    <t>" - Pracovní linka včetně vybavení a spotřebičů - skříňky, deska, obklad, osvětlení apod. vč. příslušenství. - orientační délka  1,8 m  "</t>
  </si>
  <si>
    <t>" Pracovní linka "</t>
  </si>
  <si>
    <t>D+M Pracovní linka - Specifikace dle PD - D.1.1.c.04. VÝPIS TRUHLÁŘSKÝCH VÝROBKŮ - T2.2</t>
  </si>
  <si>
    <t>766999103 SPC</t>
  </si>
  <si>
    <t>D+M Pracovní linka - Specifikace dle PD - D.1.1.c.04. VÝPIS TRUHLÁŘSKÝCH VÝROBKŮ - T2.1</t>
  </si>
  <si>
    <t>766999102 SPC</t>
  </si>
  <si>
    <t xml:space="preserve">" Včetně spotřebičů / vybavení, granitových dřezů, nerezových baterií, osvětlení, obkladové desky, těsnících lišt a veškerého příslušenství dle PD. " </t>
  </si>
  <si>
    <t>D+M Barový pult - Specifikace dle PD - D.1.1.c.04. VÝPIS TRUHLÁŘSKÝCH VÝROBKŮ - T1.1</t>
  </si>
  <si>
    <t>766999101 SPC</t>
  </si>
  <si>
    <t>Objekt:         D.1.1.c.04. VÝPIS TRUHLÁŘSKÝCH VÝROBKŮ</t>
  </si>
  <si>
    <t>D.1.1.c.05. VÝPIS ZÁMEČNICKÝCH VÝROBKŮ</t>
  </si>
  <si>
    <t xml:space="preserve">" Stavební práce a dodávky spojené s provedením funkčního celku 767 " </t>
  </si>
  <si>
    <t>Hodinová zúčtovací sazba zámečník</t>
  </si>
  <si>
    <t>HZS2131</t>
  </si>
  <si>
    <t>Přesun hmot procentní pro zámečnické konstrukce v objektech v do 24 m</t>
  </si>
  <si>
    <t>" V ceně kotvící prvky a veškerý materiál, práce a příslušenství dle PD. "</t>
  </si>
  <si>
    <t xml:space="preserve">" 1. NP " </t>
  </si>
  <si>
    <t>" Ocelový válcovaný profil UPE 300 "</t>
  </si>
  <si>
    <t>D+M Ocelový válcovaný profil UPE 300 - Specifikace dle PD - D.1.c.05 VÝPIS ZÁMEČNICKÝCH VÝROBKŮ - Z15</t>
  </si>
  <si>
    <t>767999131 SPC</t>
  </si>
  <si>
    <t>" Sloupky oplocení z profilů 60x60x4 včetně základů "</t>
  </si>
  <si>
    <t>D+M Oplocení venkovní ochlazovny - Specifikace dle PD - D.1.c.05 VÝPIS ZÁMEČNICKÝCH VÝROBKŮ - Z14</t>
  </si>
  <si>
    <t xml:space="preserve">" Základy " </t>
  </si>
  <si>
    <t>" Jednokřídlá revizní dvířka, levá "</t>
  </si>
  <si>
    <t>D+M Dvířka do nádrže - Specifikace dle PD - D.1.c.05 VÝPIS ZÁMEČNICKÝCH VÝROBKŮ - Z13</t>
  </si>
  <si>
    <t>767999130 SPC</t>
  </si>
  <si>
    <t>" Konstrukce pro zabránění vstupu do prostoru pod mezipodestami schodišť s uzamykatelným přístupem. "</t>
  </si>
  <si>
    <t>D+M Předělovací ocelová konstrukce - Specifikace dle PD - D.1.c.05 VÝPIS ZÁMEČNICKÝCH VÝROBKŮ - Z12</t>
  </si>
  <si>
    <t>767999129 SPC</t>
  </si>
  <si>
    <t>" Ocelový svařenec z plechů - žárový pozink "</t>
  </si>
  <si>
    <t>D+M Stropní výplň a zakrytí technologie ochlazování - Specifikace dle PD - D.1.c.05 VÝPIS ZÁMEČNICKÝCH VÝROBKŮ - Z11</t>
  </si>
  <si>
    <t>767999128 SPC</t>
  </si>
  <si>
    <t>" Nerezová vypouštěcí jímka úklidového vozíku včetně nerezového krytu "</t>
  </si>
  <si>
    <t>D+M Nerezová vpusť s roštem - Specifikace dle PD - D.1.c.05 VÝPIS ZÁMEČNICKÝCH VÝROBKŮ - Z10</t>
  </si>
  <si>
    <t>767999127 SPC</t>
  </si>
  <si>
    <t>" Zádržný systém proti pádu osob - horizontální lanové uchycení "</t>
  </si>
  <si>
    <t>D+M Zádržný systém - Specifikace dle PD - D.1.c.05 VÝPIS ZÁMEČNICKÝCH VÝROBKŮ - Z9.3</t>
  </si>
  <si>
    <t>767999126 SPC</t>
  </si>
  <si>
    <t>" Zádržný systém proti pádu osob - bodové a horizontální lanové uchycení "</t>
  </si>
  <si>
    <t>D+M Zádržný systém - kotvení na trapézový plech - Specifikace dle PD - D.1.c.05 VÝPIS ZÁMEČNICKÝCH VÝROBKŮ - Z9.2</t>
  </si>
  <si>
    <t>767999125 SPC</t>
  </si>
  <si>
    <t>D+M Zádržný systém - kotvení na ŽB konstrukci - Specifikace dle PD - D.1.c.05 VÝPIS ZÁMEČNICKÝCH VÝROBKŮ - Z9.1</t>
  </si>
  <si>
    <t>767999124 SPC</t>
  </si>
  <si>
    <t>" Ukončení skladby podhledy okolo základů pro čerpadla SHZ "</t>
  </si>
  <si>
    <t>D+M Ocelový lem základů čerpadel SHZ - Specifikace dle PD - D.1.c.05 VÝPIS ZÁMEČNICKÝCH VÝROBKŮ - Z8</t>
  </si>
  <si>
    <t>767999123 SPC</t>
  </si>
  <si>
    <t>" Ocelová svařovaná konstrukce žárový zinek "</t>
  </si>
  <si>
    <t>D+M Ocelová konstrukce mantinelů - Specifikace dle PD - D.1.c.05 VÝPIS ZÁMEČNICKÝCH VÝROBKŮ - Z7</t>
  </si>
  <si>
    <t>767999122 SPC</t>
  </si>
  <si>
    <t xml:space="preserve">" 2. NP " </t>
  </si>
  <si>
    <t>" Ocelová nerezová konstrukce pro ochranu otopných těles. "</t>
  </si>
  <si>
    <t>D+M Ochrana otopných těles - Specifikace dle PD - D.1.c.05 VÝPIS ZÁMEČNICKÝCH VÝROBKŮ - Z6</t>
  </si>
  <si>
    <t>767999121 SPC</t>
  </si>
  <si>
    <t>" Ochranný nárazník, ocelová konstrukce z nerezové leštěné oceli "</t>
  </si>
  <si>
    <t>D+M Ocelová konstrukce ochrany rohů objektu - Specifikace dle PD - D.1.c.05 VÝPIS ZÁMEČNICKÝCH VÝROBKŮ - Z.5</t>
  </si>
  <si>
    <t>767999120 SPC</t>
  </si>
  <si>
    <t>" V ceně veškerý materiál, práce a příslušenství dle PD. "</t>
  </si>
  <si>
    <t>" Ocelová konstrukce pro uchycení hliníkových dveří, 5200x1550 mm, konstrukce Jäckl 60x40x3 mm.</t>
  </si>
  <si>
    <t>D+M Konstrukce pro uchycení hliníkových dveří - Specifikace dle PD - D.1.c.05 VÝPIS ZÁMEČNICKÝCH VÝROBKŮ - Z4.8</t>
  </si>
  <si>
    <t>767999119 SPC</t>
  </si>
  <si>
    <t>" Ocelová konstrukce pro uchycení hliníkových dveří, 3900x400 mm, konstrukce Jäckl 60x40x3 mm.</t>
  </si>
  <si>
    <t>D+M Konstrukce pro uchycení hliníkových dveří - Specifikace dle PD - D.1.c.05 VÝPIS ZÁMEČNICKÝCH VÝROBKŮ - Z4.7</t>
  </si>
  <si>
    <t>767999118 SPC</t>
  </si>
  <si>
    <t>" Ocelová konstrukce pro uchycení hliníkových dveří, 2675x850 mm, konstrukce Jäckl 60x40x3 mm.</t>
  </si>
  <si>
    <t>D+M Konstrukce pro uchycení hliníkových dveří - Specifikace dle PD - D.1.c.05 VÝPIS ZÁMEČNICKÝCH VÝROBKŮ - Z4.6</t>
  </si>
  <si>
    <t>767999117 SPC</t>
  </si>
  <si>
    <t>" Ocelová konstrukce pro uchycení hliníkových dveří, 2600x450 mm, konstrukce Jäckl 60x40x3 mm.</t>
  </si>
  <si>
    <t>D+M Konstrukce pro uchycení hliníkových dveří - Specifikace dle PD - D.1.c.05 VÝPIS ZÁMEČNICKÝCH VÝROBKŮ - Z4.5</t>
  </si>
  <si>
    <t>767999116 SPC</t>
  </si>
  <si>
    <t>" Ocelová konstrukce pro uchycení hliníkových dveří, 6750x450 mm, konstrukce Jäckl 60x40x3 mm.</t>
  </si>
  <si>
    <t>D+M Konstrukce pro uchycení hliníkových dveří - Specifikace dle PD - D.1.c.05 VÝPIS ZÁMEČNICKÝCH VÝROBKŮ - Z4.4</t>
  </si>
  <si>
    <t>767999115 SPC</t>
  </si>
  <si>
    <t>" Ocelová konstrukce pro uchycení hliníkových dveří, 3900x200 mm, konstrukce Jäckl 60x40x3 mm.</t>
  </si>
  <si>
    <t>D+M Konstrukce pro uchycení hliníkových dveří - Specifikace dle PD - D.1.c.05 VÝPIS ZÁMEČNICKÝCH VÝROBKŮ - Z4.3</t>
  </si>
  <si>
    <t>767999114 SPC</t>
  </si>
  <si>
    <t>" Ocelová konstrukce pro uchycení hliníkových dveří, 2675x600 mm, konstrukce Jäckl 60x40x3 mm.</t>
  </si>
  <si>
    <t>D+M Konstrukce pro uchycení hliníkových dveří - Specifikace dle PD - D.1.c.05 VÝPIS ZÁMEČNICKÝCH VÝROBKŮ - Z4.2</t>
  </si>
  <si>
    <t>767999113 SPC</t>
  </si>
  <si>
    <t>" Ocelová konstrukce pro uchycení hliníkových dveří, 2625x1300 mm, konstrukce Jäckl 60x40x3 mm.</t>
  </si>
  <si>
    <t>D+M Konstrukce pro uchycení hliníkových dveří - Specifikace dle PD - D.1.c.05 VÝPIS ZÁMEČNICKÝCH VÝROBKŮ - Z4.1</t>
  </si>
  <si>
    <t>767999112 SPC</t>
  </si>
  <si>
    <t>" V ceně veškeré nutné příslušenství a vybavení dle PD. "</t>
  </si>
  <si>
    <t>" Součástí je také beton pro vyplnění a jako podklad před nášklapnou vrstnou - čistící zónou a přírodním linoleem. "</t>
  </si>
  <si>
    <t>" 1. NP " 1</t>
  </si>
  <si>
    <t>" Hliníkový poklop pro zakrytí šachet v pochůzních prostorách uvnitř objektu. 
Rozměr rámu: 915×815 mm, pro otvor rozměru 900x800 mm. "</t>
  </si>
  <si>
    <t>D+M Hliníkový poklop pro zadláždění - Specifikace dle PD -D.1.1.c.05. VÝPIS ZÁMEČNICKÝCH VÝROBKŮ - Z3.2</t>
  </si>
  <si>
    <t>767900111 SPC</t>
  </si>
  <si>
    <t>" 1. NP " 2</t>
  </si>
  <si>
    <t>" Hliníkový poklop pro zakrytí šachet v pochůzních prostorách uvnitř objektu. 
Rozměr rámu: 1115×815 mm, pro otvor rozměru 1100x800 mm. "</t>
  </si>
  <si>
    <t>D+M Hliníkový poklop pro zadláždění - Specifikace dle PD -D.1.1.c.05. VÝPIS ZÁMEČNICKÝCH VÝROBKŮ - Z3.1</t>
  </si>
  <si>
    <t>767900110 SPC</t>
  </si>
  <si>
    <t>" Konstrukce: Ocelový jakl 50x50x4, patní plech 150x150x5, dřevotřísková deska, přírodní linoleum. "</t>
  </si>
  <si>
    <t>D+M Konstrukce zdvojené podlahy m.č. 2.081 - Specifikace dle PD - D.1.c.05 VÝPIS ZÁMEČNICKÝCH VÝROBKŮ - Z2.5</t>
  </si>
  <si>
    <t>767999109 SPC</t>
  </si>
  <si>
    <t>D+M Konstrukce zdvojené podlahy m.č. 2.071 - Specifikace dle PD - D.1.c.05 VÝPIS ZÁMEČNICKÝCH VÝROBKŮ - Z2.4</t>
  </si>
  <si>
    <t>767999108 SPC</t>
  </si>
  <si>
    <t>" Stupadla z kulatiny Ø 25 mm. "</t>
  </si>
  <si>
    <t>" Nerezová stupadla pro sestup do podzemních prostor technologií "</t>
  </si>
  <si>
    <t>D+M Ocelová stupadla - Specifikace dle PD - D.1.c.05 VÝPIS ZÁMEČNICKÝCH VÝROBKŮ - Z2.3</t>
  </si>
  <si>
    <t>767999107 SPC</t>
  </si>
  <si>
    <t>" Nosná pochozí plocha z pororoštu, zábradlí jackl 60x40mm, stupně pororošt, povrchová úprava pozink "</t>
  </si>
  <si>
    <t>D+M Venkovní ocelové schodiště- Specifikace dle PD - D.1.c.05 VÝPIS ZÁMEČNICKÝCH VÝROBKŮ - Z2.2</t>
  </si>
  <si>
    <t>767999106 SPC</t>
  </si>
  <si>
    <t>" 2. NP " (1)</t>
  </si>
  <si>
    <t>" Výška nosné konstrukce 6m "</t>
  </si>
  <si>
    <t>" Výstup na střechu nad 2.NP s ochranným košem "</t>
  </si>
  <si>
    <t>D+M Výlezový žebřík - Specifikace dle PD - D.1.c.05 VÝPIS ZÁMEČNICKÝCH VÝROBKŮ - Z2.1</t>
  </si>
  <si>
    <t>" Zábradlí - 1. NP " (5)</t>
  </si>
  <si>
    <t>" Ocelové nerezové madlo, kruhový průřez průměru 50mm "</t>
  </si>
  <si>
    <t>D+M Vnitřní zábradlí  - madlo u vířivek - Specifikace dle PD - D.1.c.05 VÝPIS ZÁMEČNICKÝCH VÝROBKŮ - Z1.6</t>
  </si>
  <si>
    <t>767999105 SPC</t>
  </si>
  <si>
    <t>" Zábradlí - 2. NP " (63)</t>
  </si>
  <si>
    <t>" Nerezové zábradlí s výplní z nerezové síťoviny - výška 1,00m "</t>
  </si>
  <si>
    <t>D+M Vnitřní zábradlí  na galeriích - Specifikace dle PD - D.1.c.05 VÝPIS ZÁMEČNICKÝCH VÝROBKŮ - Z1.5</t>
  </si>
  <si>
    <t>" 2. NP " (50)</t>
  </si>
  <si>
    <t>D+M Vnitřní zábradlí na schodištích u tribun - Specifikace dle PD - D.1.c.05 VÝPIS ZÁMEČNICKÝCH VÝROBKŮ - Z1.4</t>
  </si>
  <si>
    <t>767999104 SPC</t>
  </si>
  <si>
    <t>" Zábradlí - 2. NP " (120)</t>
  </si>
  <si>
    <t>" Nerezové zábradlí s výplní z nerezové síťoviny "</t>
  </si>
  <si>
    <t>D+M Vnitřní zábradlí na tribunách - Specifikace dle PD - D.1.c.05 VÝPIS ZÁMEČNICKÝCH VÝROBKŮ - Z1.3</t>
  </si>
  <si>
    <t>767999103 SPC</t>
  </si>
  <si>
    <t>" 2. NP " (60)</t>
  </si>
  <si>
    <t>" 1. NP " (36)</t>
  </si>
  <si>
    <t>D+M Vnitřní zábradlí na schodištích - Specifikace dle PD - D.1.c.05 VÝPIS ZÁMEČNICKÝCH VÝROBKŮ - Z1.2</t>
  </si>
  <si>
    <t>767999102 SPC</t>
  </si>
  <si>
    <t>" Zábradlí - 1. NP " (40)</t>
  </si>
  <si>
    <t>" Zábradlí - 1. NP " (19)</t>
  </si>
  <si>
    <t>" Ocelové nerezové madlo, čtvercový průřez 50x50mm  "</t>
  </si>
  <si>
    <t>D+M Vnitřní schodišťové zábradlí - Specifikace dle PD - D.1.c.05 VÝPIS ZÁMEČNICKÝCH VÝROBKŮ - Z1.1</t>
  </si>
  <si>
    <t>767999101 SPC</t>
  </si>
  <si>
    <t>Objekt:         D.1.1.c.05. VÝPIS ZÁMEČNICKÝCH VÝROBKŮ</t>
  </si>
  <si>
    <t>D.1.1.c.06. VÝPIS KLEMPÍŘSKÝCH VÝROBKŮ</t>
  </si>
  <si>
    <t>Hodinová zúčtovací sazba klempíř</t>
  </si>
  <si>
    <t>HZS2151</t>
  </si>
  <si>
    <t>Přesun hmot procentní pro konstrukce klempířské v objektech v do 24 m</t>
  </si>
  <si>
    <t>" V ceně veškerý nutný kotvící, spojovací a další materiál. "</t>
  </si>
  <si>
    <t>" 1.NP " (57,2)</t>
  </si>
  <si>
    <t xml:space="preserve">CS ÚRS 2023 02 </t>
  </si>
  <si>
    <t>" - Cementotřísková deska - tl. 18,0 mm - 6,292 m2. " ((57,2)*0,100)*1,1</t>
  </si>
  <si>
    <t>17b</t>
  </si>
  <si>
    <t>" - Oplechování parapetu 100 mm - RŠ 170 mm - 62,92 m. " (57,2)*1,1</t>
  </si>
  <si>
    <t>17a</t>
  </si>
  <si>
    <t>" Oplechování parapetu dveří š. 100 mm z hliníkového eloxovaného plechu tl. 1,5 mm. RŠ 170 mm. Kotveno přes cementotřískovou desku tl. 18,0 mm. "</t>
  </si>
  <si>
    <t>D+M Oplechování parapetu - Specifikace dle PD - D.1.c.06 VÝPIS KLEMPÍŘSKÝCH VÝROBKŮ - K9</t>
  </si>
  <si>
    <t>764999191 SPC</t>
  </si>
  <si>
    <t>" Střecha " (1,2)</t>
  </si>
  <si>
    <t>" - Cementotřísková deska - tl. 18,0 mm - 0,132 m2. " ((1,2)*0,100)*1,1</t>
  </si>
  <si>
    <t>16b</t>
  </si>
  <si>
    <t>" - Oplechování prahu dveří 130 mm - RŠ 175 mm - 1,32 m. " (1,2)*1,1</t>
  </si>
  <si>
    <t>16a</t>
  </si>
  <si>
    <t>" Oplechování prahu dveří š. 130 mm z hliníkového eloxovaného plechu tl. 1,5 mm. RŠ 175 mm. Kotveno přes cementotřískovou desku tl. 18,0 mm. "</t>
  </si>
  <si>
    <t>D+M Oplechování prahu - Specifikace dle PD - D.1.c.06 VÝPIS KLEMPÍŘSKÝCH VÝROBKŮ - K8</t>
  </si>
  <si>
    <t>" Oplechování oblouku štítu, z TiZn plechu. RŠ = 2 405 mm."</t>
  </si>
  <si>
    <t>D+M Oplechování oblouku štítu - Specifikace dle PD - D.1.c.06 VÝPIS KLEMPÍŘSKÝCH VÝROBKŮ - K7</t>
  </si>
  <si>
    <t>764999111 SPC</t>
  </si>
  <si>
    <t>" Střecha " (382,8)*1,1</t>
  </si>
  <si>
    <t>" Lišta k zachytávání říčního štěrku AL 100/80. - 421,080 m."</t>
  </si>
  <si>
    <t>D+M Lemování kačírku (zelené střechy) - Specifikace dle PD - D.1.c.06 VÝPIS KLEMPÍŘSKÝCH VÝROBKŮ - K6</t>
  </si>
  <si>
    <t>" Střecha " (120,8)*1,1</t>
  </si>
  <si>
    <t>" Přítlačná lišta z TiZn plechu. RŠ = 165 mm. - 132,880 m."</t>
  </si>
  <si>
    <t>D+M Přítlačná lišta - Specifikace dle PD - D.1.c.06 VÝPIS KLEMPÍŘSKÝCH VÝROBKŮ - K5</t>
  </si>
  <si>
    <t>" V ceně také případné zajištění napojení na stávající a nové oplechování, veškerý nutný kotvící, spojovací a další materiál, vč. případných příponek. "</t>
  </si>
  <si>
    <t>" Střecha " (51,0)</t>
  </si>
  <si>
    <t>"  - Přítlačná lišta z TiZn plechu včetně tmelení rš 140 mm. - 56,100 m." (51,0)*1,1</t>
  </si>
  <si>
    <t>12e</t>
  </si>
  <si>
    <r>
      <t xml:space="preserve">" </t>
    </r>
    <r>
      <rPr>
        <b/>
        <sz val="8"/>
        <color indexed="12"/>
        <rFont val="Arial CE"/>
        <family val="2"/>
        <charset val="238"/>
      </rPr>
      <t>Díl 2</t>
    </r>
    <r>
      <rPr>
        <sz val="8"/>
        <color indexed="12"/>
        <rFont val="Arial CE"/>
        <family val="2"/>
        <charset val="238"/>
      </rPr>
      <t xml:space="preserve"> - Přítlačná lišta z TiZn plechu,  RŠ = 140 mm, vč. tmelení. "</t>
    </r>
  </si>
  <si>
    <t>" - Příplatek za zvýšenou pracnost při oplechování rohů nadezdívek z TiZn plechu s povrchovou úpravou rš přes 400 mm "</t>
  </si>
  <si>
    <t>12d</t>
  </si>
  <si>
    <t>" - Cementotřísková deska - tl. 18,0 mm - 5,803 m2. " ((51,0)*0,51)*1,1</t>
  </si>
  <si>
    <t>12c</t>
  </si>
  <si>
    <t>" - Podkladní plech z TiZn plechu pro hřebeny, nároží, úžlabí, atiky nebo okapové hrany tl 1,0 mm rš 610 mm. - 5,803 m." (51,0)*1,1</t>
  </si>
  <si>
    <t>12b</t>
  </si>
  <si>
    <t>12a</t>
  </si>
  <si>
    <t>D+M Oplechování atiky s napojením na fasádu - Specifikace dle PD - D.1.1.c.06. VÝPIS KLEMPÍŘSKÝCH VÝROBKŮ - K4.2</t>
  </si>
  <si>
    <t>764900312 SPC</t>
  </si>
  <si>
    <t>11e</t>
  </si>
  <si>
    <t>11d</t>
  </si>
  <si>
    <t>11c</t>
  </si>
  <si>
    <t>11b</t>
  </si>
  <si>
    <t>11a</t>
  </si>
  <si>
    <t>D+M Oplechování atiky s napojením na fasádu - Specifikace dle PD - D.1.1.c.06. VÝPIS KLEMPÍŘSKÝCH VÝROBKŮ - K4.1</t>
  </si>
  <si>
    <t>" Střecha " (5,0)</t>
  </si>
  <si>
    <t>10d</t>
  </si>
  <si>
    <t>" - Cementotřísková deska - tl. 18,0 mm - 5,803 m2. " ((5,0)*1,055)*1,1</t>
  </si>
  <si>
    <t>10c</t>
  </si>
  <si>
    <t>" - Podkladní plech z TiZn plechu pro hřebeny, nároží, úžlabí, atiky nebo okapové hrany tl 1,0 mm rš 1 295 mm. - 5,5 m." (5,0)*1,1</t>
  </si>
  <si>
    <t>10b</t>
  </si>
  <si>
    <t>10a</t>
  </si>
  <si>
    <t>D+M Oplechování atiky - Specifikace dle PD - D.1.c.06 VÝPIS KLEMPÍŘSKÝCH VÝROBKŮ - K3.7</t>
  </si>
  <si>
    <t>764999101 SPC</t>
  </si>
  <si>
    <t>" Střecha " (42,4)</t>
  </si>
  <si>
    <t>9d</t>
  </si>
  <si>
    <t>" - Cementotřísková deska - tl. 18,0 mm - 34,047 m2. " ((42,4)*0,730)*1,1</t>
  </si>
  <si>
    <t>9c</t>
  </si>
  <si>
    <t>" - Podkladní plech z TiZn plechu pro hřebeny, nároží, úžlabí, atiky nebo okapové hrany tl 1,0 mm rš 970 mm. - 46,640 m." (42,4)*1,1</t>
  </si>
  <si>
    <t>9b</t>
  </si>
  <si>
    <t>" - Oplechování horních ploch a nadezdívek bez rohů z TiZn plechu kotvené rš přes 800 mm - RŠ  1 010 mm. - 47,106 m2. " ((42,4)*1,01)*1,1</t>
  </si>
  <si>
    <t>9a</t>
  </si>
  <si>
    <t>" Oplechování atiky š. 730 mm z titanzinkového plechu, vč. příponek. 
RŠ  1 010 mm. "</t>
  </si>
  <si>
    <t>D+M Oplechování atiky s dilatační spárou - Specifikace dle PD - D.1.1.c.06. VÝPIS KLEMPÍŘSKÝCH VÝROBKŮ - K3.6</t>
  </si>
  <si>
    <t>764900317 SPC</t>
  </si>
  <si>
    <t>" Střecha " (14,7)</t>
  </si>
  <si>
    <t>8d</t>
  </si>
  <si>
    <t>" - Cementotřísková deska - tl. 18,0 mm - 10,996 m2. " ((14,7)*0,680)*1,1</t>
  </si>
  <si>
    <t>8c</t>
  </si>
  <si>
    <t>" - Podkladní plech z TiZn plechu pro hřebeny, nároží, úžlabí, atiky nebo okapové hrany tl 1,0 mm rš 810 mm. - 16,17 m." (14,7)*1,1</t>
  </si>
  <si>
    <t>8b</t>
  </si>
  <si>
    <t>" - Oplechování horních ploch a nadezdívek bez rohů z TiZn plechu kotvené rš přes 800 mm - RŠ  860 mm. - 15,52 m2. " ((14,7)*0,96)*1,1</t>
  </si>
  <si>
    <t>8a</t>
  </si>
  <si>
    <t>" Oplechování atiky š. 680 mm z titanzinkového plechu, vč. příponek. 
RŠ  960 mm. "</t>
  </si>
  <si>
    <t>D+M Oplechování atiky s dilatační spárou - Specifikace dle PD - D.1.1.c.06. VÝPIS KLEMPÍŘSKÝCH VÝROBKŮ - K3.5</t>
  </si>
  <si>
    <t>" Střecha " (7,6)</t>
  </si>
  <si>
    <t>7d</t>
  </si>
  <si>
    <t>" - Cementotřísková deska - tl. 18,0 mm - 16,741 m2. " ((26,7)*0,570)*1,1</t>
  </si>
  <si>
    <t>7c</t>
  </si>
  <si>
    <t>" - Podkladní plech z TiZn plechu pro hřebeny, nároží, úžlabí, atiky nebo okapové hrany tl 1,0 mm rš 810 mm. - 8,360 m." (7,6)*1,1</t>
  </si>
  <si>
    <t>7b</t>
  </si>
  <si>
    <t>" - Oplechování horních ploch a nadezdívek bez rohů z TiZn plechu kotvené rš přes 800 mm - RŠ  860 mm. - 7,190 m2. " ((7,6)*0,86)*1,1</t>
  </si>
  <si>
    <t>7a</t>
  </si>
  <si>
    <t>" Oplechování atiky š. 620 mm z titanzinkového plechu, vč. příponek. 
RŠ  860 mm. "</t>
  </si>
  <si>
    <t>D+M Oplechování atiky - Specifikace dle PD - D.1.c.06 VÝPIS KLEMPÍŘSKÝCH VÝROBKŮ - K3.4</t>
  </si>
  <si>
    <t>" Střecha " (26,7)</t>
  </si>
  <si>
    <t>6d</t>
  </si>
  <si>
    <t>6c</t>
  </si>
  <si>
    <t>" - Podkladní plech z TiZn plechu pro hřebeny, nároží, úžlabí, atiky nebo okapové hrany tl 1,0 mm rš 760 mm. - 22,321 m2." ((26,7)*0,76)*1,1</t>
  </si>
  <si>
    <t>6b</t>
  </si>
  <si>
    <t>" - Oplechování horních ploch a nadezdívek bez rohů z TiZn plechu kotvené rš přes 800 mm - RŠ  810 mm. - 23,790 m2. " ((26,7)*0,81)*1,1</t>
  </si>
  <si>
    <t>6a</t>
  </si>
  <si>
    <t>" Oplechování atiky š. 570 mm z titanzinkového plechu, vč. příponek. 
RŠ  810 mm. "</t>
  </si>
  <si>
    <t>D+M Oplechování atiky - Specifikace dle PD - D.1.c.06 VÝPIS KLEMPÍŘSKÝCH VÝROBKŮ - K3.3</t>
  </si>
  <si>
    <t>" Střecha " (74,0)</t>
  </si>
  <si>
    <t>5d</t>
  </si>
  <si>
    <t>" - Cementotřísková deska - tl. 18,0 mm - 56,980 m2. " ((74,0)*0,700)*1,1</t>
  </si>
  <si>
    <t>5c</t>
  </si>
  <si>
    <t>" - Podkladní plech z TiZn plechu pro hřebeny, nároží, úžlabí, atiky nebo okapové hrany tl 1,0 mm rš 760 mm. - 61,864 m2." ((74,0)*0,76)*1,1</t>
  </si>
  <si>
    <t>5b</t>
  </si>
  <si>
    <t>" - Oplechování horních ploch a nadezdívek bez rohů z TiZn plechu kotvené rš přes 800 mm - RŠ  1 020 mm. - 83,028 m2. " ((74,0)*1,02)*1,1</t>
  </si>
  <si>
    <t>5a</t>
  </si>
  <si>
    <t>" Oplechování atiky š. 700 mm z titanzinkového plechu, vč. příponek. 
RŠ  1 020 mm. "</t>
  </si>
  <si>
    <t>D+M Oplechování atiky - Specifikace dle PD - D.1.c.06 VÝPIS KLEMPÍŘSKÝCH VÝROBKŮ - K3.2</t>
  </si>
  <si>
    <t>" Střecha " (283,2)</t>
  </si>
  <si>
    <t>4d</t>
  </si>
  <si>
    <t>" - Cementotřísková deska - tl. 18,0 mm - 202,488 m2. " ((283,2)*0,650)*1,1</t>
  </si>
  <si>
    <t>4c</t>
  </si>
  <si>
    <t>" - Podkladní plech z TiZn plechu pro hřebeny, nároží, úžlabí, atiky nebo okapové hrany tl 1,0 mm rš 950 mm. " ((283,2)*0,95)*1,1</t>
  </si>
  <si>
    <t>4b</t>
  </si>
  <si>
    <t>" - Oplechování horních ploch a nadezdívek bez rohů z TiZn plechu kotvené rš přes 800 mm - RŠ  970 mm. - 124,48 m2. " ((283,2)*0,97)*1,1</t>
  </si>
  <si>
    <t>4a</t>
  </si>
  <si>
    <t>" Oplechování atiky š. 650 mm z titanzinkového plechu, vč. příponek. 
RŠ  840 mm. "</t>
  </si>
  <si>
    <t>D+M Oplechování atiky - Specifikace dle PD - D.1.c.06 VÝPIS KLEMPÍŘSKÝCH VÝROBKŮ - K3.1</t>
  </si>
  <si>
    <t>" Střecha " (134,0)</t>
  </si>
  <si>
    <t>" - Oblý lapač listí z bezkadmiového PVC pro žlab. - 147,400 m " (134,0)*1,1</t>
  </si>
  <si>
    <t>3b</t>
  </si>
  <si>
    <t>" - Žlab podokapní půlkruhový z TiZn lesklého plechu rš 330 mm, vč. háků, čel, spojek, a veškerého příslušenství. - 147,4 m " (134,0)*1,1</t>
  </si>
  <si>
    <t>3a</t>
  </si>
  <si>
    <t>" Podokapní žlab půlkruhový z TiZn plechu. 
Průměr žlabu 150 mm, RŠ 330 mm. - 30,80 m "</t>
  </si>
  <si>
    <t>D+M Okapový žlab - Specifikace dle PD - D.1.c.06 VÝPIS KLEMPÍŘSKÝCH VÝROBKŮ - K2</t>
  </si>
  <si>
    <t>764999151 SPC</t>
  </si>
  <si>
    <t>" Kulatý střešní svod z titanzinkového plechu.
Průměr svodu 110 mm.
Délka svodu - 9,5 m "</t>
  </si>
  <si>
    <t>D+M Střešní svod - Specifikace dle PD - D.1.c.06 VÝPIS KLEMPÍŘSKÝCH VÝROBKŮ - K1.2</t>
  </si>
  <si>
    <t>764999162 SPC</t>
  </si>
  <si>
    <t>" Kulatý střešní svod z titanzinkového plechu.
Průměr svodu 125 mm.
Délka svodu - 2,8 m "</t>
  </si>
  <si>
    <t>D+M Střešní svod - Specifikace dle PD - D.1.c.06 VÝPIS KLEMPÍŘSKÝCH VÝROBKŮ - K1.1</t>
  </si>
  <si>
    <t>764999161 SPC</t>
  </si>
  <si>
    <t>Objekt:         D.1.1.c.06. VÝPIS KLEMPÍŘSKÝCH VÝROBKŮ</t>
  </si>
  <si>
    <t>D.1.1.c.07. VÝPIS OSTATNÍCH VÝROBKŮ</t>
  </si>
  <si>
    <t>85</t>
  </si>
  <si>
    <t>84</t>
  </si>
  <si>
    <t>" Cena vč. kotvících prvků a příslušenství dle PD. "</t>
  </si>
  <si>
    <t>83</t>
  </si>
  <si>
    <t>" Lišta proti přetečení vody ve sprše "</t>
  </si>
  <si>
    <t>D+M Lišta proti přetečení vody - Specifikace dle PD - D.1.1.c.07. VÝPIS OSTATNÍCH VÝROBKŮ - H24</t>
  </si>
  <si>
    <t>790999969 SPC</t>
  </si>
  <si>
    <t>82</t>
  </si>
  <si>
    <t>81</t>
  </si>
  <si>
    <t>80</t>
  </si>
  <si>
    <t>79</t>
  </si>
  <si>
    <t>790999967 SPC</t>
  </si>
  <si>
    <t>78</t>
  </si>
  <si>
    <t>77</t>
  </si>
  <si>
    <t>76</t>
  </si>
  <si>
    <t>" Dělící stěna mezi pisoáry. Rozměr 100x410x660. "</t>
  </si>
  <si>
    <t>D+M Dělící stěna mezi pisoáry - Specifikace PD - D.1.1.c.07. VÝPIS OSTATNÍCH VÝROBKŮ - H17</t>
  </si>
  <si>
    <t>790999961 SPC</t>
  </si>
  <si>
    <t>" Vysoušeč rukou. Rozměr 332x212x155 mm. "</t>
  </si>
  <si>
    <t>D+M Vysoušeč rukou - Specifikace dle PD - D.1.1.c.07. VÝPIS OSTATNÍCH VÝROBKŮ - H16</t>
  </si>
  <si>
    <t>790999959 SPC</t>
  </si>
  <si>
    <t>" Madlo do sprchy pravé "</t>
  </si>
  <si>
    <t>D+M Madlo do sprchy pravé - Specifikace dle PD - D.1.1.c.07. VÝPIS OSTATNÍCH VÝROBKŮ - H15b</t>
  </si>
  <si>
    <t>790999958 SPC</t>
  </si>
  <si>
    <t>" Madlo do sprchy levé "</t>
  </si>
  <si>
    <t>D+M Madlo do sprchy levé - Specifikace dle PD - D.1.1.c.07. VÝPIS OSTATNÍCH VÝROBKŮ - H15a</t>
  </si>
  <si>
    <t>790999957 SPC</t>
  </si>
  <si>
    <t>" Sedátko do sprchy "</t>
  </si>
  <si>
    <t>D+M Sedátko do sprchy - Specifikace dle PD - D.1.1.c.07. VÝPIS OSTATNÍCH VÝROBKŮ - H14</t>
  </si>
  <si>
    <t>790999956 SPC</t>
  </si>
  <si>
    <t>65</t>
  </si>
  <si>
    <t>63</t>
  </si>
  <si>
    <t>62</t>
  </si>
  <si>
    <t>61</t>
  </si>
  <si>
    <t>60</t>
  </si>
  <si>
    <t>59</t>
  </si>
  <si>
    <t>58</t>
  </si>
  <si>
    <t>" Háček nástěnný. Rozměry 20×28×42 mm. "</t>
  </si>
  <si>
    <t>D+M Háček nástěnný - Specifikace dle PD - D.1.1.c.07. VÝPIS OSTATNÍCH VÝROBKŮ - H4</t>
  </si>
  <si>
    <t>790999943 SPC</t>
  </si>
  <si>
    <t>" Rovné madlo. Rozměr 500 mm. "</t>
  </si>
  <si>
    <t>D+M Madlo jednoduché svislé - Specifikace dle PD - D.1.1.c.07. VÝPIS OSTATNÍCH VÝROBKŮ - H3</t>
  </si>
  <si>
    <t>790999942 SPC</t>
  </si>
  <si>
    <t>56</t>
  </si>
  <si>
    <t>" Sklopné uzavřené madlo. Rozměr 813x153 mm. "</t>
  </si>
  <si>
    <t>D+M Madlo toaletní - sklopné - Specifikace dle PD - D.1.1.c.07. VÝPIS OSTATNÍCH VÝROBKŮ - H2</t>
  </si>
  <si>
    <t>790999941 SPC</t>
  </si>
  <si>
    <t>55</t>
  </si>
  <si>
    <t>" Pevné uzavřené madlo. Rozměr 900x153 mm. "</t>
  </si>
  <si>
    <t>D+M Madlo toaletní - pevné - Specifikace dle PD - D.1.1.c.07. VÝPIS OSTATNÍCH VÝROBKŮ - H1</t>
  </si>
  <si>
    <t>790999940 SPC</t>
  </si>
  <si>
    <t>54</t>
  </si>
  <si>
    <t>53</t>
  </si>
  <si>
    <t>52</t>
  </si>
  <si>
    <t>51</t>
  </si>
  <si>
    <t>50</t>
  </si>
  <si>
    <t>49</t>
  </si>
  <si>
    <t>48</t>
  </si>
  <si>
    <t>47</t>
  </si>
  <si>
    <t>46</t>
  </si>
  <si>
    <t>45</t>
  </si>
  <si>
    <t>44</t>
  </si>
  <si>
    <t>43</t>
  </si>
  <si>
    <t>42</t>
  </si>
  <si>
    <t>41</t>
  </si>
  <si>
    <t>" Basketbalový koš sklopný "</t>
  </si>
  <si>
    <t>D+M Basketbalový koš sklopný - Specifikace dle PD - D.1.1.c.07. VÝPIS OSTATNÍCH VÝROBKŮ - TV2.1</t>
  </si>
  <si>
    <t>790999516 SPC</t>
  </si>
  <si>
    <t>40</t>
  </si>
  <si>
    <t>" Sklopné sezení "</t>
  </si>
  <si>
    <t>D+M Sklopné sezení - Specifikace dle PD - D.1.1.c.07. VÝPIS OSTATNÍCH VÝROBKŮ - TV1.2</t>
  </si>
  <si>
    <t>790999515 SPC</t>
  </si>
  <si>
    <t>39</t>
  </si>
  <si>
    <t>D+M Sklopné sezení - Specifikace dle PD - D.1.1.c.07. VÝPIS OSTATNÍCH VÝROBKŮ - TV1.1</t>
  </si>
  <si>
    <t>790999514 SPC</t>
  </si>
  <si>
    <t>38</t>
  </si>
  <si>
    <t>" Dveřní štítek "</t>
  </si>
  <si>
    <t>D+M Dveřní štítek - tabulka aktualit - Specifikace dle PD - D.1.1.c.07. VÝPIS OSTATNÍCH VÝROBKŮ - OV10.3</t>
  </si>
  <si>
    <t>790999513 SPC</t>
  </si>
  <si>
    <t>37</t>
  </si>
  <si>
    <t>" Dveřní štítek s piktogramem "</t>
  </si>
  <si>
    <t>D+M Dveřní štítek s piktogramem - Specifikace dle PD - D.1.1.c.07. VÝPIS OSTATNÍCH VÝROBKŮ - OV10.2</t>
  </si>
  <si>
    <t>790999512 SPC</t>
  </si>
  <si>
    <t>36</t>
  </si>
  <si>
    <t>D+M Dveřní štítek - Specifikace dle PD - D.1.1.c.07. VÝPIS OSTATNÍCH VÝROBKŮ - OV10.1</t>
  </si>
  <si>
    <t>790999511 SPC</t>
  </si>
  <si>
    <t>35</t>
  </si>
  <si>
    <t>" Dilatační profil z lisovaných elastických pásů. "</t>
  </si>
  <si>
    <t>D+M Dilatační lišta podlaha/zeď - rohová - Specifikace dle PD - D.1.1.c.07. VÝPIS OSTATNÍCH VÝROBKŮ - OV9.3</t>
  </si>
  <si>
    <t>790999510 SPC</t>
  </si>
  <si>
    <t>34</t>
  </si>
  <si>
    <t>D+M Dilatační lišta zeď/zeď - rovná - Specifikace dle PD - D.1.1.c.07. VÝPIS OSTATNÍCH VÝROBKŮ - OV9.2</t>
  </si>
  <si>
    <t>790999509 SPC</t>
  </si>
  <si>
    <t>33</t>
  </si>
  <si>
    <t>D+M Dilatační lišta podlaha/podlaha - rovná - Specifikace dle PD  - D.1.1.c.07. VÝPIS OSTATNÍCH VÝROBKŮ - OV9.1</t>
  </si>
  <si>
    <t>790999508 SPC</t>
  </si>
  <si>
    <t>32</t>
  </si>
  <si>
    <t>" Tapeta formát 3200x7700mm "</t>
  </si>
  <si>
    <t>D+M Relaxační tapeta - Specifikace dle PD - D.1.1.c.07. VÝPIS OSTATNÍCH VÝROBKŮ - OV8</t>
  </si>
  <si>
    <t>790999507 SPC</t>
  </si>
  <si>
    <t>31</t>
  </si>
  <si>
    <t>" Bazénový zvedák "</t>
  </si>
  <si>
    <t>D+M Bazenový zvedák - Specifikace dle PD - D.1.1.c.07. VÝPIS OSTATNÍCH VÝROBKŮ - OV7</t>
  </si>
  <si>
    <t>790999506 SPC</t>
  </si>
  <si>
    <t>30</t>
  </si>
  <si>
    <t>" Vstupní čistící zóna "</t>
  </si>
  <si>
    <t>" - Dodávka vnitřní čistící kobercové zóny "</t>
  </si>
  <si>
    <t>" - Montáž čistící zóny "</t>
  </si>
  <si>
    <t>29c</t>
  </si>
  <si>
    <t xml:space="preserve">" - Dodávka hliníkového rámečku čistící zóny " </t>
  </si>
  <si>
    <t>29b</t>
  </si>
  <si>
    <t xml:space="preserve">" - Osazení zápustného rámu čistící zóny " </t>
  </si>
  <si>
    <t>29a</t>
  </si>
  <si>
    <t>" Vstupní čistící zóna - vnitřní. "</t>
  </si>
  <si>
    <t>D+M Vstupní čistící zóna - vnitřní - Specifikace dle PD - D.1.1.c.07. VÝPIS OSTATNÍCH VÝROBKŮ  - OV6</t>
  </si>
  <si>
    <t>790999202 SPC</t>
  </si>
  <si>
    <t>27</t>
  </si>
  <si>
    <t>" Požární světlík "</t>
  </si>
  <si>
    <t>D+M Požární světlík - Specifikace dle PD - D.1.1.c.07. VÝPIS OSTATNÍCH VÝROBKŮ - OV3.4</t>
  </si>
  <si>
    <t>790999801 SPC</t>
  </si>
  <si>
    <t>25</t>
  </si>
  <si>
    <t>" Systémový výlez na střechu osazen do otvoru 900×1200 mm. "</t>
  </si>
  <si>
    <t>D+M Výlez na střechu pro otvor 900×1200 mm - Specifikace dle PD - D.1.1.c.07. VÝPIS OSTATNÍCH VÝROBKŮ - OV3.3</t>
  </si>
  <si>
    <t>790999931 SPC</t>
  </si>
  <si>
    <t>D+M Výlez na střechu pro otvor 900×1200 mm - Specifikace dle PD - D.1.1.c.07. VÝPIS OSTATNÍCH VÝROBKŮ - OV3.2</t>
  </si>
  <si>
    <t>790999930 SPC</t>
  </si>
  <si>
    <t>" Světlovod pro ploché střechy. "</t>
  </si>
  <si>
    <t>D+M Světlovod Ø350 mm - Specifikace dle PD - D.1.1.c.07. VÝPIS OSTATNÍCH VÝROBKŮ - OV3.1</t>
  </si>
  <si>
    <t>790999920 SPC</t>
  </si>
  <si>
    <t>22</t>
  </si>
  <si>
    <t>" Rozměr 200x200x100mm  "</t>
  </si>
  <si>
    <t>D+M Požární mřížka zpěňovací typ EI 15 - Specifikace dle PD - D.1.1.c.07. VÝPIS OSTATNÍCH VÝROBKŮ - OV2.12</t>
  </si>
  <si>
    <t>790999702 SPC</t>
  </si>
  <si>
    <t>21</t>
  </si>
  <si>
    <t>" Rozměr 5600x4300mm
  Tkanina ze skleněných a antikorozních vláken
  Materiál kce - pozinkovaný plech - barva bílá "</t>
  </si>
  <si>
    <t>790999701 SPC</t>
  </si>
  <si>
    <t>20</t>
  </si>
  <si>
    <t>" Rozměr 1500x1100mm
  Tkanina ze skleněných a antikorozních vláken
  Materiál kce - pozinkovaný plech - barva bílá "</t>
  </si>
  <si>
    <t>D+M Požární miniroleta EW30 - Specifikace dle PD - D.1.1.c.07. VÝPIS OSTATNÍCH VÝROBKŮ - OV2.10</t>
  </si>
  <si>
    <t>790999602 SPC</t>
  </si>
  <si>
    <t>19</t>
  </si>
  <si>
    <t>" Rozměr 1140x1130mm
  Tkanina ze skleněných a antikorozních vláken
  Materiál kce - pozinkovaný plech - barva bílá "</t>
  </si>
  <si>
    <t>D+M Požární miniroleta EW30 - Specifikace dle PD - D.1.1.c.07. VÝPIS OSTATNÍCH VÝROBKŮ - OV2.9</t>
  </si>
  <si>
    <t>790999601 SPC</t>
  </si>
  <si>
    <t>" Cena vč. rámečku, zasklení, kotvících prvků a příslušenství dle PD. "</t>
  </si>
  <si>
    <t>" Tabulka "Tento výtah neslouží k evakuaci osob" fotoluminiscenční potahovaná PVC folie samolepící. Formát A6. "</t>
  </si>
  <si>
    <t>D+M Tabulka " Tento výtah neslouží k evakuaci osob" - Specifikace dle PD - D.1.1.c.07. VÝPIS OSTATNÍCH VÝROBKŮ - OV2.8</t>
  </si>
  <si>
    <t>790999505 SPC</t>
  </si>
  <si>
    <t>" Tabulka "Požární poplachová směrnice" v nerezovém ráměčku se zasklením pro zavěšení na stěnu. Formát A4. "</t>
  </si>
  <si>
    <t>D+M Tabulka " Požární poplachová směrnice" - Specifikace dle PD - D.1.1.c.07. VÝPIS OSTATNÍCH VÝROBKŮ - OV2.7</t>
  </si>
  <si>
    <t>790999504 SPC</t>
  </si>
  <si>
    <t>16</t>
  </si>
  <si>
    <t>" Tabulka "Požární evakuační plán" v nerezovém ráměčku s antireflexním zasklením pro zavěšení na stěnu. Formát A4. "</t>
  </si>
  <si>
    <t>D+M Tabulka " Požární evakuační plán" - Specifikace dle PD - D.1.1.c.07. VÝPIS OSTATNÍCH VÝROBKŮ  - OV2.6</t>
  </si>
  <si>
    <t>790999503 SPC</t>
  </si>
  <si>
    <t>" Korpus - svařovaná konstrukce z ocelového plechu
  Povrch - práškový lak, barva bílá
  Dvířka - z ocelového plechu, plná
  Rozměry - 595x220x210mm "</t>
  </si>
  <si>
    <t>D+M Skříňka na hasící přístroj dvojitá- Specifikace dle PD - D.1.1.c.07. VÝPIS OSTATNÍCH VÝROBKŮ - OV2.5</t>
  </si>
  <si>
    <t>790999502 SPC</t>
  </si>
  <si>
    <t>14</t>
  </si>
  <si>
    <t>" Korpus - svařovaná konstrukce z ocelového plechu
  Povrch - práškový lak, barva bílá
  Dvířka - z ocelového plechu, plná
  Rozměry - 595x260x210mm "</t>
  </si>
  <si>
    <t>D+M Skříňka na hasící přístroj - Specifikace dle PD - D.1.1.c.07. VÝPIS OSTATNÍCH VÝROBKŮ - OV2.4</t>
  </si>
  <si>
    <t>790999501 SPC</t>
  </si>
  <si>
    <t>13</t>
  </si>
  <si>
    <t>" V ceně armatury, tvarovky, napojení na požární vodovod, revize"</t>
  </si>
  <si>
    <t>" Hydrantový systém vestavěný s tvarově stálou hadicí D25 délky 30 m.
 Rozměr: 710x710x175 mm. "</t>
  </si>
  <si>
    <t>D+M Hydrantový systém vestavěný s tvarově stálou hadící D25 - Specifikace dle PD - D.1.1.c.07. VÝPIS OSTATNÍCH VÝROBKŮ  - OV2.3</t>
  </si>
  <si>
    <t>790999401 SPC</t>
  </si>
  <si>
    <t>" Cena vč. držáku a úvodní revize. "</t>
  </si>
  <si>
    <t>" Přenosný hasicí přístroj práškový 6 kg - hasící schopnost 183B. "</t>
  </si>
  <si>
    <t>D+M Přenosný hasící přístroj práškový - Specifikace dle PD - D.1.1.c.07. VÝPIS OSTATNÍCH VÝROBKŮ - OV2.2</t>
  </si>
  <si>
    <t>790999302 SPC</t>
  </si>
  <si>
    <t>11</t>
  </si>
  <si>
    <t>" Přenosný hasicí přístroj práškový 6 kg - hasící schopnost 21A. "</t>
  </si>
  <si>
    <t>D+M Přenosný hasící přístroj práškový - Specifikace dle PD - D.1.1.c.07. VÝPIS OSTATNÍCH VÝROBKŮ - OV2.1</t>
  </si>
  <si>
    <t>790999301 SPC</t>
  </si>
  <si>
    <t>10</t>
  </si>
  <si>
    <t>" V ceně veškeré kotvíci prvky a doplňky. "</t>
  </si>
  <si>
    <t>" Dělící systémová příčka do vlhkého prostředí. "</t>
  </si>
  <si>
    <t>D+M Sanitární příčka do vlhkého prostředí - Specifikace dle PD - D.1.1.c.07. VÝPIS OSTATNÍCH VÝROBKŮ - OV1.9</t>
  </si>
  <si>
    <t>790999109 SPC</t>
  </si>
  <si>
    <t>" Sanitární příčka "</t>
  </si>
  <si>
    <t>" - Dveře pro sanitární příčky "</t>
  </si>
  <si>
    <t>" - Sanitární příčka " (0,90*5+1,05+1,02+1,500*6)*1,85</t>
  </si>
  <si>
    <t>" Sestava dělících systémových sanitárních příček. "</t>
  </si>
  <si>
    <t>D+M Sanitární příčka - Specifikace dle PD - D.1.1.c.07. VÝPIS OSTATNÍCH VÝROBKŮ - OV1.8</t>
  </si>
  <si>
    <t>790999108 SPC</t>
  </si>
  <si>
    <t>" - Sanitární příčka " (0,950*3+1,500*2)*1,85</t>
  </si>
  <si>
    <t>D+M Sanitární příčka - Specifikace dle PD - D.1.1.c.07. VÝPIS OSTATNÍCH VÝROBKŮ - OV1.7</t>
  </si>
  <si>
    <t>790999107 SPC</t>
  </si>
  <si>
    <t>" - Sanitární příčka " (1,015*3+1,48*2)*1,85</t>
  </si>
  <si>
    <t>D+M Sanitární příčka - Specifikace dle PD - D.1.1.c.07. VÝPIS OSTATNÍCH VÝROBKŮ - OV1.6</t>
  </si>
  <si>
    <t>790999106 SPC</t>
  </si>
  <si>
    <t>D+M Sanitární příčka - Specifikace dle PD - D.1.1.c.07. VÝPIS OSTATNÍCH VÝROBKŮ - OV1.5</t>
  </si>
  <si>
    <t>790999105 SPC</t>
  </si>
  <si>
    <t>" - Sanitární příčka " (1,825)*1,85</t>
  </si>
  <si>
    <t>D+M Sanitární příčka - Specifikace dle PD - D.1.1.c.07. VÝPIS OSTATNÍCH VÝROBKŮ - OV1.4</t>
  </si>
  <si>
    <t>790999104 SPC</t>
  </si>
  <si>
    <t>" - Sanitární příčka " (1,500)*1,85</t>
  </si>
  <si>
    <t>D+M Sanitární příčka - Specifikace dle PD - D.1.1.c.07. VÝPIS OSTATNÍCH VÝROBKŮ - OV1.3</t>
  </si>
  <si>
    <t>790999103 SPC</t>
  </si>
  <si>
    <t>2b</t>
  </si>
  <si>
    <t>" - Sanitární příčka " (0,925*2+1,500)*1,85</t>
  </si>
  <si>
    <t>2a</t>
  </si>
  <si>
    <t>D+M Sanitární příčka - Specifikace dle PD - D.1.1.c.07. VÝPIS OSTATNÍCH VÝROBKŮ - OV1.2</t>
  </si>
  <si>
    <t>1b</t>
  </si>
  <si>
    <t>" - Sanitární příčka " (1,725*1,850)</t>
  </si>
  <si>
    <t>1a</t>
  </si>
  <si>
    <t>D+M Sanitární příčka - Specifikace dle PD - D.1.1.c.07. VÝPIS OSTATNÍCH VÝROBKŮ - OV1.1</t>
  </si>
  <si>
    <t>Objekt:   D.1.1.c.07. VÝPIS OSTATNÍCH VÝROBKŮ</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</si>
  <si>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Nacházeí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</si>
  <si>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 xml:space="preserve">D.1.4.1. ZTI </t>
  </si>
  <si>
    <t xml:space="preserve">" Stavební práce a dodávky spojené s provedením funkčního celku 725. " </t>
  </si>
  <si>
    <t>Přesun hmot procentní pro zařizovací předměty v objektech v přes 12 do 24 m</t>
  </si>
  <si>
    <t>" Bezpečnostní štítky pro označení armatur, ventilů, druhu média, směru proudění, apod. "</t>
  </si>
  <si>
    <t>D+M Bezpečnostní štítky pro označení zařízení ZTI  - Specifikace dle PD</t>
  </si>
  <si>
    <t>725999901 SPC</t>
  </si>
  <si>
    <t>725999401 SPC</t>
  </si>
  <si>
    <t>" Cena zahrnuje náklady na osazovaný předmět, včetně jeho osazení, upevnění a napojení, přípojné potrubí (vodovodní i kanalizační), včetně tvarovek, armatur, montážní materiál a zednické výpomoci. "</t>
  </si>
  <si>
    <t>725999101 SPC</t>
  </si>
  <si>
    <t>Zdravotně technické instalace - Zařizovací předměty</t>
  </si>
  <si>
    <t xml:space="preserve">" Zednická výpomoc, doplňkové práce, kompletace, zřízení a zapravení prostupů,vysekání a zapravení drážek, překlady nad prostupy apod." </t>
  </si>
  <si>
    <t xml:space="preserve">" Stavební práce a dodávky spojené s provedením funkčního celku 722." </t>
  </si>
  <si>
    <t>Přesun hmot procentní pro vnitřní vodovod v objektech v přes 12 do 24 m</t>
  </si>
  <si>
    <t>" Vyhotovení dílenské dokumentace vodovodu vč. veškerých nutných prací s tím souvisejících. "</t>
  </si>
  <si>
    <t>Vyhotovení dílenské dokumentace vodovodu - Specifikace dle PD</t>
  </si>
  <si>
    <t>722999999 SPC</t>
  </si>
  <si>
    <t>" V ceně veškeré nutné práce a materiál pro utěsnění nepožárních prostupů - např. pěny, izolace, apod.  "</t>
  </si>
  <si>
    <t>" Utěsňovací a vyplňpvací materiál pro vyplnění prostor mezi potrubím a otvorem v konstrukcích pro vyrovnání povrchu pro omítky. "</t>
  </si>
  <si>
    <t>D+M Utěsňovací a výplňový materiál - Specifikace dle PD</t>
  </si>
  <si>
    <t>722999991 SPC</t>
  </si>
  <si>
    <t>"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</si>
  <si>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t>
  </si>
  <si>
    <t>" Zajištění prostupů potrubí vodovodu mezi jednotlivými požárními úseky protipožárními prvky - ucpávkami, tmely, pěny, disky, apod. - požadované požární odolnosti. "</t>
  </si>
  <si>
    <t>D+M Protipožární prvky prostupy konstrukcemi požárních úseků - Specifikace dle PBŘ</t>
  </si>
  <si>
    <t>722999901 SPC</t>
  </si>
  <si>
    <t>" V ceně:
 - přerušení dodávky vody před napojením nového potrubí na stávající;
 - proplach a desinfekce stávajícího potrubí po napojení a opětovném zprovoznění;
 - napojení potrubí na zařízení a potrubí jiných profesí;
 - další potřebné dodávky a práce na stávajícím vodovodním systému spojené s přerušením vedení a napojením na stávající rozvody potrubí. "</t>
  </si>
  <si>
    <t>" Ostatní práce spojené s vodovodním potrubím při části rekonstrukce / napojení na stávající rozvody. "</t>
  </si>
  <si>
    <t>D+M Ostatní práce spojené s vodovodem - Specifikace dle PD</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</si>
  <si>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</si>
  <si>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V ceně případné vytvoření prostupu, zapravení prostupu, případná chránička potrubí, nasunutí potrubí do chráničky, utěsnění potrubí, manžety apod. "</t>
  </si>
  <si>
    <t>" Případné dodatečné vytvoření prostupů pro potrubí vodovodu skrze konstrukce - hlavně SDK vč. případné chráničky - např. pro napojení. "</t>
  </si>
  <si>
    <t>D+M Prostupy potrubí včetně chrániček - Specifikace dle PD</t>
  </si>
  <si>
    <t>722999802 SPC</t>
  </si>
  <si>
    <t>722999801 SPC</t>
  </si>
  <si>
    <t>" V ceně veškeré příslušenství, tvarovky,kotvící prvky a spojovací materiál. "</t>
  </si>
  <si>
    <t>Zdravotně technické instalace budov - Vnitřní vodovod</t>
  </si>
  <si>
    <t xml:space="preserve">" Stavební práce a dodávky spojené s provedením funkčního celku 721. " </t>
  </si>
  <si>
    <t>Přesun hmot procentní pro vnitřní kanalizace v objektech v přes 12 do 24 m</t>
  </si>
  <si>
    <t>" Vyhotovení dílenské dokumentace kanalizace vč. veškerých nutných prací s tím souvisejících. "</t>
  </si>
  <si>
    <t>Vyhotovení dílenské dokumentace kanalizace - Specifikace dle PD</t>
  </si>
  <si>
    <t>721999999 SPC</t>
  </si>
  <si>
    <t>721999991 SPC</t>
  </si>
  <si>
    <t>" Protipožární ucpávky,, manžety, tmely, apod. pro potrubí do chrániček, prostupů. "</t>
  </si>
  <si>
    <t>" Zajištění prostupů potrubí kanalizace mezi jednotlivými požárními úseky protipožárními prvky - ucpávkami, tmely, pěny, disky, apod. - požadované požární odolnosti. "</t>
  </si>
  <si>
    <t>721999901 SPC</t>
  </si>
  <si>
    <t>" V ceně:
 - zajištění nulového průtoku dešťových vod a splašků po vybourání a před napojením nového potrubí na stávající - např. zaslepením, pokyny, cedulemi, apod.;
 -  případný průzkum stávajícího potrubí
 - zkouška těsnosti příp. vyčištění stávajícího potrubí po napojení a opětovném zprovoznění;
 - napojení potrubí na zařízení jiných profesí
 - další potřebné dodávky a práce na stávajícím kanalizačním systému spojené s přerušením vedení a napojením na stávající rozvody potrubí. "</t>
  </si>
  <si>
    <t>" Ostatní práce spojení s kanalizačním potrubím při části rekonstrukce / napojení na stávající rozvody. "</t>
  </si>
  <si>
    <t>D+M Ostatní práce spojené s kanalizací - Specifikace dle PD</t>
  </si>
  <si>
    <t>721999802 SPC</t>
  </si>
  <si>
    <t>D+M Armatury, prvky a vybavení pro rozvody kanalizace</t>
  </si>
  <si>
    <t>721999801 SPC</t>
  </si>
  <si>
    <t>" Případné dodatečné vytvoření prostupů pro potrubí kanalizace skrze konstrukce - hlavně SDK vč. případné chráničky - např. pro napojení. "</t>
  </si>
  <si>
    <t>721999701 SPC</t>
  </si>
  <si>
    <t>" V ceně systémové napojení vč. napojení na elektro a prokabelování, zaizolování a utěsnění ve střešním plášti. "</t>
  </si>
  <si>
    <t>" Cena zahrnuje náklady na osazovaný předmět, včetně jeho osazení, upevnění a napojení, přípojné potrubí (kanalizační), včetně tvarovek, montážní materiál a zednické výpomoci."</t>
  </si>
  <si>
    <t>" Cena zahrnuje náklady na osazovaný předmět, včetně jeho osazení, upevnění a napojení, přípojné potrubí (kanalizační), včetně tvarovek, montážní materiál a zednické výpomoci. "</t>
  </si>
  <si>
    <t>" Součástí nerezová vtoková mřížka, kombinovaná zápachová uzavírka, prodlužovací nástavec s izolační přírubou + izolační souprava, nástavec se zápachovým uzávěrem kombinovaným a mřížkou, svislý odtok DN 75. "</t>
  </si>
  <si>
    <t xml:space="preserve">" Podlahová vpust pro kanalizaci " </t>
  </si>
  <si>
    <t>721211901 SPC</t>
  </si>
  <si>
    <t>" V ceně veškeré příslušenství, tvarovky,kotvící prvky, systémové průchodky a spojovací materiál. "</t>
  </si>
  <si>
    <t>" Potrubí KG PVC, SN4 hrdlové. "</t>
  </si>
  <si>
    <t>Zdravotně technické instalace budov - Vnitřní kanalizace</t>
  </si>
  <si>
    <t>Hodinová zúčtovací sazba pomocný stavební dělník</t>
  </si>
  <si>
    <t>HZS1291</t>
  </si>
  <si>
    <t>" V ceně chránička, kotvení chráničky, vytvoření a zapravení prostupů, systémové utěsnění prostupu, napojení na svislou hydroizolaci.vč. přesunu hmot "</t>
  </si>
  <si>
    <t>" Prostup potrubí základy / pod základy. "</t>
  </si>
  <si>
    <t xml:space="preserve">D+M Prostup potrubí kanalizace základy / pod základy - Specifikace dle PD </t>
  </si>
  <si>
    <t>871999601 SPC</t>
  </si>
  <si>
    <t>Trubní vedení</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</si>
  <si>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</si>
  <si>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Objekt:   D.1.4.1. ZTI</t>
  </si>
  <si>
    <t>Stavba:   Rekonstrukce sportovní haly UP v Olomouci</t>
  </si>
  <si>
    <t xml:space="preserve">HZS3211 </t>
  </si>
  <si>
    <t>Přesun hmot procentní pro vzduchotechniku v objektech výšky přes 12 do 24 m</t>
  </si>
  <si>
    <t xml:space="preserve">" Stavební práce a dodávky spojené s provedením funkčního celku 751. " </t>
  </si>
  <si>
    <t>Cena celkem bez DPH</t>
  </si>
  <si>
    <t xml:space="preserve">      </t>
  </si>
  <si>
    <t>CELKOVÁ CENA BEZ DPH</t>
  </si>
  <si>
    <t>ATRAKCE</t>
  </si>
  <si>
    <t>Bezpečnostní značka s piktogramem např. "pro neplavce, hl. vody". Umístění v jedné úrovni s horní stranou roštnice, bez výstupků a ostrých hran._x000D_
Deska s označením modrá, rám a symbolika bílá.</t>
  </si>
  <si>
    <t xml:space="preserve">ks    </t>
  </si>
  <si>
    <t>Bezpečnostní zn. - informační piktogram (roštnice přímá)</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</si>
  <si>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perodrážku.</t>
  </si>
  <si>
    <t>Roštnice PP rohová - 250mm - bílá</t>
  </si>
  <si>
    <t>Roštnice jsou navrženy dle velikosti a typu přelivného žlábku stanoveného v PD. Konstrukce a materiál roštnice musí přenést mechanické zatížení od koupajících se osob, musí být odolné proti teplotním výkyvům, bazénové vodě a UV záření. Krycí rošty musí mít na své horní straně protiskluzovou úpravu dle ČSN EN 13451-1 zatřídění 24° a musí být umístěny příčně k přelivnému žlábku. Šířka roštnicových prutů max.10mm,  mezera mezi prvky dle ČSN EN 13451 &lt;8 mm. Pro čištění roštů a žlábků musí být rošt odnímatelný, délka jednotlivých roštových dílů musí být cca 1,00 m a musí splňovat dvoubodové spojení v podélné ose, aby nedocházelo k bočním posunům jednotlivých prutů a tím i zvětšování mezer mezi pruty na okrajích. Materiál polypropylén, barva bílá. Jednotlivé prvky roštnice jsou podélně k sobě stažené dvěma závitovými tyčemi do pevného celku o délce cca 1m. Závitové tyče jsou stažené na obou stranách matkami a obě části jsou z materiálu ČSN EN jak. 1.4404. Nepřipouští se jednopáteřní propojení prvků roštnice k sobě vzájemným zásunem na perodrážku.</t>
  </si>
  <si>
    <t xml:space="preserve">m     </t>
  </si>
  <si>
    <t>Roštnice PP přímá - 250mm - bílá</t>
  </si>
  <si>
    <t>VYBAVENÍ BAZÉNU</t>
  </si>
  <si>
    <t>Potrubní rozvody v rozsahu a dimenzi dle PD. Provedení dle normy ČSN EN 1090-1.</t>
  </si>
  <si>
    <t xml:space="preserve">Potrubní rozvody </t>
  </si>
  <si>
    <t>Slouží k vypouštění vody z bazénu a zároveň k přisávání bazénové vody ze dna bazénu do cirkulačního okruhu úpravy vody. Velikost a tvar dle PD, skládá se z uzavřené krabicové konstrukce, pevně ukotvené k betonovému základu a navařené na bazénové dno. Odtok je opatřen demontovatelným bezpečnostním děrovaným krytem s těsněním z elastického pryžového materiálu. Umístění krytu v úrovni dna bazénu. Odvodní potrubí do vzdálenosti 0,50 m od hrany bazénu, ukončené lemem a přírubou musí odpovídat platné PD a ČSN EN 1092-1. Musí být dodrženy bezpečnostně technické požadavky dle ČSN EN 13451 část 1/3 (např. doklad o kontrole zachycování vlasů). Děrovaný kryt je upevněn k otvoru odtoku pomocí bezšroubového rychlouzávěru, který zajistí obsluze bazénu rychlé a snadné otevírání a zavírání. Uzávěr krytu je možné snadno ovládat /otevírat/ i v případě nevypuštěného bazénu. Konstrukce dílce umožňuje uzavření krytu pouze jeho zatlačením předepsanou silou k otvoru dnového odtoku a trvale zajišťuje stabilizaci polohy uzávěru pomocí vahadlového mechanismu. Požadavek na doložení technického listu bezšroubového rychlouzávěru.</t>
  </si>
  <si>
    <t>Odtok ze dna bazénu s bezšroubovým uzávěrem krytu</t>
  </si>
  <si>
    <t>Slouží k snížení hlučnosti vznikající v místě odtoku ze žlábku především u vnitřních bazénů. Tlumič je navržen jako jednoduše upevňovaný segment do konstrukce přelivného žlábku. Rozměry a provedení dle PD .</t>
  </si>
  <si>
    <t>Tlumič hluku ve žlábku (plastový)</t>
  </si>
  <si>
    <t>Slouží k plynulému odvodu bazénové vody z přelivného žlábku, jeho umístění a dimenze musí odpovídat hydraulickým poměrům v bazénu. Prohloubení v místě odtoku včetně odvodního potrubí do vzdálenosti 0,50 m od hrany bazénu, ukončeného lemem a přírubou musí odpovídat platné PD a ČSN EN 1092-1. U venkovních bazénů je odtok standardně opatřen krytem proti vniknutí nežádoucích předmětů do cirkulačního systému.</t>
  </si>
  <si>
    <t>Odtok ze žlábku</t>
  </si>
  <si>
    <t>Pro přívod čisté vody do bazénu, jsou ve dně bazénu zabudovány dnové vtokové trysky fungující na principu dnových kanálů. Kryt dnové trysky je odnímatelný, těsnost zaručena přisvorkovaným těsnícím profilem z elastického materiálu. Horní strana trysky musí být ve stejné úrovni se dnem bazénu. Tlak na trysce nesmí přesáhnout hodnotu 0,03 MPa. Z bezpečnostního hlediska musí být veškeré pohledové plochy dnové trysky i krytu zaobleny bez ostrých hran a nerovností. Musí být dodrženy bezpečnostně technické požadavky dle ČSN EN 13451 část 1/3 (např. doklad o kontrole zachycování vlasů). Způsob napojení dnových trysek na cirkulační systém bazénové vody dle PD. Kryt s tryskami je upevněn k otvoru vtokové trysky pomocí bezšroubového rychlouzávěru, který zajistí obsluze bazénů rychlé a snadné otevírání a zavírání. Uzávěr krytu je možné snadno ovládat /otevírat/ i v případě nevypuštěného bazénu. Konstrukce dílce umožňuje uzavření krytu pouze jeho zatlačením předepsanou silou k otvoru dnového kanálu a trvale zajišťuje stabilizaci polohy uzávěru pomocí vahadlového mechanismu. Požadavek na doložení technického listu bezšroubového rychlouzávěru.</t>
  </si>
  <si>
    <t>Tryska vtoková ze dna s bezšroubovým uzávěrem krytu - hranatá</t>
  </si>
  <si>
    <t>BAZÉNOVÁ HYDRAULIKA</t>
  </si>
  <si>
    <t>Jedná se o leštěnou trubku TR KR 40x2mm, která je tvarově upravena tak, aby vytvářela oporu osoby vstupující nebo vystupující z bazénu. Tvar a provedení ergonomicky upraveno v souladu s požadavky na co největší pohodlí a komfort návštěvníků. Tvar dle PD.</t>
  </si>
  <si>
    <t xml:space="preserve">pár   </t>
  </si>
  <si>
    <t>Madla k zapuštěnému žebříku výkl. - úprava LESK</t>
  </si>
  <si>
    <t>Provedení dle výrobce, materiál nosné konstrukce dle PD, materiál stupnic nerez, výška stupnic 300 mm, šířka stupnic 600 mm. Konstrukce provedena tak, že jednotlivé stupně jsou vsazeny a vodotěsně zavařeny do vyztužené bazénové stěny. Nášlapné plošky stupnic jsou opatřeny protiskluzovou úpravou. Provedení a tvar dle platných legislativních předpisů. Provedení v souladu s ČSN EN 13451.</t>
  </si>
  <si>
    <t>Zapuštěný žebřík výklenkový</t>
  </si>
  <si>
    <t>VNITŘNÍ VESTAVBY DO BAZÉNU</t>
  </si>
  <si>
    <t xml:space="preserve">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povrchům._x000D_
</t>
  </si>
  <si>
    <t>Tepelná izolace (4-6cm) zadní části baz. stěny (dílna)</t>
  </si>
  <si>
    <t>Jedná se o nerezový ohýbaný profil vodotěsně navařený na zadní lem bazénu. Slouží jako ztracené bednění pro další stavební úpravy a zároveň jako plocha pro napojení vodorovné hydroizolace.Tl. plechu 1,5mm,materiál a tvar dle PD.</t>
  </si>
  <si>
    <t>ZTRACENÉ BEDNĚNÍ NEREZOVÉ</t>
  </si>
  <si>
    <t>Dno bazénu je tvořeno jednostranně raženým plechem, prolis o průměru 9,5mm(+0,5mm), výška prolisu 1,0-1,5 mm, osová rozteč prolisů 20mm, které musí odpovídat normě ČSN EN 13451-1 zatřídění 24°.  Přesazení dnových plechů přes sebe je  min. 10mm. Dno je vodotěsně navařeno na bazénové stěny a jednotlivé vestavby. Součástí dna jsou veškeré výztužné prvky určené pro případné zlomy ve dně. Uložení dna je dle PD.</t>
  </si>
  <si>
    <t xml:space="preserve">m2    </t>
  </si>
  <si>
    <t>DNO BAZÉNU S PROTISKLUZOVOU ÚPRAVOU S KRUHOVÝMI NOPY</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</si>
  <si>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</si>
  <si>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s přelivnými žlábky ze tří stran, komb. se skimmer. st. z jedné strany bazénu</t>
  </si>
  <si>
    <t>TĚLESO BAZÉNU</t>
  </si>
  <si>
    <t xml:space="preserve">          </t>
  </si>
  <si>
    <t>Cena bez DPH
CZK</t>
  </si>
  <si>
    <t>Cena za mj bez DPH
CZK/mj</t>
  </si>
  <si>
    <t>Počet</t>
  </si>
  <si>
    <t>mj</t>
  </si>
  <si>
    <t>Zkrácený text dodávky - montáže</t>
  </si>
  <si>
    <t>Číslo položky</t>
  </si>
  <si>
    <t>Šířka přelivové hrany</t>
  </si>
  <si>
    <t>Šířka žlábku</t>
  </si>
  <si>
    <t xml:space="preserve">Ochlazovací bazén vnitřní                                                       </t>
  </si>
  <si>
    <t xml:space="preserve">1,37m </t>
  </si>
  <si>
    <t>Hloubka</t>
  </si>
  <si>
    <t>MÍSTO STAVBY: Olomouc</t>
  </si>
  <si>
    <t>1,50m</t>
  </si>
  <si>
    <t>Délka</t>
  </si>
  <si>
    <t>1,91m</t>
  </si>
  <si>
    <t>Šířka</t>
  </si>
  <si>
    <t>ROZMĚRY:</t>
  </si>
  <si>
    <t>Výkaz prací a dodávek - Univerzita Palackého v Olomouci</t>
  </si>
  <si>
    <t>Reflexologická kamenná deska slouží ke stimulaci nervových zakončení na plosce chodidla. Deska je vyrobena z přírodního kamene (broušený mramor) kotveného k desce originálním epoxidovým lepidlem s hygienickým atestem. Kotvení oblázků k desce zaručující jednoduchou údržbu a čištění a zároveň vysokou životnost. Oblázky z různých druhů broušeného mramoru a polodrahokamů dle použitých oblázků cca 15 až 30mm._x000D_
Protiskluzné vlastnosti dle ČSN EN 13451-1 zatřídění 24°</t>
  </si>
  <si>
    <t>Reflexologická kamenná deska (mramor) uložená na dně obou vaniček</t>
  </si>
  <si>
    <t>Čtyřnásobná RGB LED vč. krytky a klipu (modrá-studená, červená-teplá)._x000D_
Unikátní barevné LED vodotěsné osvětlení pro každou aplikaci._x000D_
Modulární systém bodového barevného LED osvětlení s vysokou intenzitou tzv. chromoterapie,_x000D_
který je 100% vodotěsný. Tento unikátní systém má takřka neomezené možnosti instalace_x000D_
a najde své uplatnění jak v koupelně či obývacím pokoji, tak i např. v sauně, wellness,_x000D_
v architektuře, osvětlovací technice interiéru i exteriéru a dalších. Samotná instalace_x000D_
je velmi jednoduchá, obzvláště pokud je systém zabudován do sádrokartonových podhledů,_x000D_
nábytku apod._x000D_
Modulárnost systému umožňuje napojení pouze požadovaného počtu QAUD (čtveřic LED diod)_x000D_
k řídícímu vodiči, čímž se systém přizpůsobuje požadovaným světelným podmínkám. Pro náladové_x000D_
osvětlení např. koupelny postačuje umisťovat vysoce svítivé LED diody s roztečí cca 30 cm (rozteč_x000D_
je pouze doporučená)._x000D_
Systém lze ovládat jakýmkoliv vypínačem a změna režimu barev se provádí pouze vypnutím_x000D_
a opakovaným zapnutím (do 2 s). Uživatel si může navolit 8 barev vč. bílé a má 4 automatické_x000D_
režimy změny barev vč. pozvolného prolínání_x000D_
Absolutně hladký povrch nepůsobí rušivě na povrchu vany_x000D_
- set obsahuje čtyřnásobnou RGB LED, průchodku a klip _x000D_
Led - Set řídící jednotky (max. 40 LED) včetně 2ks transformátorů a 10m vodiče (130452)</t>
  </si>
  <si>
    <t>Podvodní osvětlení Kneippových chodníků 1 POW LED RGB</t>
  </si>
  <si>
    <t>Jako pojistka proti vniknutí horké vody do prostoru nádob kneipova chodníku. Nastavena na 45°C, umístění do potrubního systému přívodu teplé vody.</t>
  </si>
  <si>
    <t>Termotlaková směšovací hlavice - Kneippův chodník</t>
  </si>
  <si>
    <t>Zkonstruován jako trvalý přepad z jednotlivých sekcí kneipova chodníku.</t>
  </si>
  <si>
    <t>Přepad - Kneippův chodník</t>
  </si>
  <si>
    <t>Odtok z vany slouží zejména pro hermetické uzavření vany lázně, zejména v Kneippových chodnících. Jedná se o kruhovou zátku s bajonetovým uzávěrem vyrobenou z nerezového materiálu, plastové funkční části a O kroužku. Otevření a uzavření se provádí speciálním 3D klíčem (součást servisního kufříku).</t>
  </si>
  <si>
    <t>Odtok z vany (zejména pro Kneippův chodník)</t>
  </si>
  <si>
    <t xml:space="preserve">Pro přívod čisté vody do bazénu jsou zabudovány ve stěnách bazénu stěnové vtokové trysky, jejich umístění, dimenze a počet je stanoven dle PD. Je tvořena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listu._x000D_
</t>
  </si>
  <si>
    <t>Tryska vtoková ze stěny - kruhová</t>
  </si>
  <si>
    <t>Zábradlí je koncipováno jako bezpečnostní prvek v bazénové sestavě. Zábradlí je tvořeno trubkami TRKR 40x2mm a musí odpovídat PD a ČSN EN 13451, důraz je kladen na kvalitu a pečlivost svařovacích prací. Svar musí být bez otřepů a viditelných výstupků. Provedení a tvar dle PD. Zábradlí technologicky upravené mechanickým leštěním do zrcadlového lesku.</t>
  </si>
  <si>
    <t>Zábradlí - povrch.úpr. LESK - přímé, délka 2,9m</t>
  </si>
  <si>
    <t>Vstupní schodiště do bazénu je směrem k vodě ze všech stran uzavřená vodotěsně svařená konstrukce včetně podélných nosníků a styčníkových plechů vyhotovených dle konstrukčních a statických požadavků PD. Výška stupnic musí být shodná v celé délce schodiště, velikost a tvar stupnic musí být provedeny dle PD. Stupně jsou vytvořeny jako bezpečné nášlapné plochy, které se nesmí prohýbat ani jinak deformovat a nášlapné plochy musí být opatřeny protiskluzovým dezénem v hráškovém provedení (prolis o průměru 9,5mm (+0,5mm)),  s vnodnou výškou prolisu, s vhodnou osovou roztečí prolisů 20mm (± 1mm), které musí odpovídat normě ČSN EN 13451-1 zatřídění 24°. _x000D_
U veřejných bazénů je požadavek na zabarvení okraje stupnic. Jedná se o termotlakově nanášené vinylové pásy, které barevně odliší jednotlivé části bazénové konstrukce. Toto řešení umožňuje dodatečné opravy a úpravy barevných ploch._x000D_
Připouští se provést barevný efekt procesem, založeným na bezproudovém anodickém vylučování vrstvy oxidů kovů, za vzniku interferenční vrstvy oxidů kovů a to v takové tloušťce vrstvy, která zrakem na denním světle vykazuje kobaltově modré až černé zabarvení, kobaltová modř RAL 5013.</t>
  </si>
  <si>
    <t>Schodiště do bazénu (kruhové nopy) - přímé, 1 stupeň, šíře 0,6m</t>
  </si>
  <si>
    <t>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t>
  </si>
  <si>
    <t>Dno bazénu je tvořeno plechem. Přesazení dnových plechů přes sebe je  min. 10mm. Dno je vodotěsně navařeno na bazénové stěny a jednotlivé vestavby. Součástí dna jsou veškeré výztužné prvky určené pro případné zlomy ve dně. Uložení dna je dle PD.</t>
  </si>
  <si>
    <t>DNO BAZÉNU HLADKÉ</t>
  </si>
  <si>
    <t xml:space="preserve">Jedná se o kompletně smontovanou a vodotěsně svařenou konstrukci obvodových stěn bazénové vany včetně příslušenství specifikovaného v projektové části, které není zahrnuto v samostatných rozpočtových položkách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a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</si>
  <si>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ve skimmerovém provedení s 2 vaničkami 2,8mx0,6m s vnějším opláštěním nerezí DIN 1.4462 do výše 0,3m. Vnější schodiště není součástí dodávky a ceny.</t>
  </si>
  <si>
    <t xml:space="preserve">Kneippův chodník vnitřní (s automatickým ovládáním)                             </t>
  </si>
  <si>
    <t xml:space="preserve">0,20m </t>
  </si>
  <si>
    <t>2,80m</t>
  </si>
  <si>
    <t>1,26m</t>
  </si>
  <si>
    <t>Rozměry a tvarové řešení dle PD. Napojení na vzduchovací systém dle PD. Otvory pro vzduch 3mm. Provedení v souladu s ČSN EN 13451.</t>
  </si>
  <si>
    <t>Podvodní plná lavice přímá - vzduchová masáž na 1 místo</t>
  </si>
  <si>
    <t>Jedná se o dálkový elektronický ovladač, systém ovládání a ostatní funkce uvedeny v návodu na obsluhu a údržbu. Zapojuje technologická firma.</t>
  </si>
  <si>
    <t>Bezdrátové dálkové ovládání pro světla RGB a RGBW</t>
  </si>
  <si>
    <t>Skládá se z dílů reflektoru s čirým bezpečnostním sklem a nerezovým lemem, vestavné nerezové niky s chráničkou včetně přívodního kabelu, transformátoru a příslušenství podle následujícího popisu._x000D_
Reflektor do plaveckých bazénů s vestavěnou MULTICHIP deskou, s 6x3W MULTICHIP RGBW, celkem 60W, 1590 lm, 6000K, provozní napětí 12V, způsob jištění IP68. Úhel vyzařování světla 25° V/H. _x000D_
Nika je vyrobena z nerezové oceli, pevně navařena do stěny bazénu a její součástí je těsnící průchodka a flexibilní chránička kabelu.. Doporučená hloubka umístění reflektoru je 0,6m pod hladinou vody, max. hloubka vestavby 5 m pod hladinou vody, vše dle PD. Síťový transformátor 12-V-DC, v plastovém pouzdru s krytím IP 20. Dodávka včetně silikonového kabelu. Dodávka bez elektroinstalačních prací.</t>
  </si>
  <si>
    <t>Podvodní reflektor 6 MULTICHIP POW-LED RGB - kruhový</t>
  </si>
  <si>
    <t>Jsou tvořeny z prolisovaného otvoru ze strany bazénu, navařené přechodky a tělesa trysky s lokálním přisáváním ze žlábku, ukončeného jednosměrným ventilkem.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</si>
  <si>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D50/8 (8-10 m3/hod) - s přisáváním vzduchu - kruhová</t>
  </si>
  <si>
    <t>Jsou tvořeny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</si>
  <si>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D50/1 (1m3/hod) - bez přisávání vzduchu - kruhová</t>
  </si>
  <si>
    <t>Plastový kufřík s uzavíratelným poklopem. Obsahuje základní materiály a nástroje pro údržbu a servis nerezových bazénů, nerezový klíč s medvědem pro demontáž roštů, nerezový imbusový klíč, soupravu základních šroubů s imbusovou zapuštěnou hlavou, Molykot pastu 50g, univerzální klíč, sadu utěrek DEOX-FIT 125 ks 15x20cm, příbalové bezpečnostní listy chemikálií, soupravu gumových rukavic, příručku pro provozovatele zařízení z ušlechtilých ocelí. (Variantně: případně ke každé masážní trysce plastovou záslepku plus klíč pro demontáž trysek, ke každému druhu trysky jeden).</t>
  </si>
  <si>
    <t>Servisní kufřík pro veřejné bazény</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</si>
  <si>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 drážku.</t>
  </si>
  <si>
    <t>Roštnice PP rohová - 330mm - bílá</t>
  </si>
  <si>
    <t>Roštnice PP přímá - 330mm - bílá</t>
  </si>
  <si>
    <t>Zajišťuje bezpečný odvod vody z bazénu pro nainstalované vodní atrakce. Velikost a tvar dle PD, skládá se z uzavřené krabicové konstrukce. Skříň je opatřena demontovatelným bezpečnostním děrovaným krytem s těsněním z elastického pryžového materiálu. Umístění krytu je v úrovni stěny bazénu. Odvodní potrubí do vzdálenosti 0,50 m od hrany bazénu, ukončené lemem a přírubou musí odpovídat platné PD a ČSN EN 1092-1._x000D_
Musí být dodrženy bezpečnostně technické požadavky dle ČSN EN 13451 část 1/3 (např. doklad o kontrole zachycování vlasů). Děrovaný kryt skříně je upevněn k otvoru dnového kanálu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t>
  </si>
  <si>
    <t>Sací skříň atrakcí ve schodu, včetně trysky měření chloru (zejména do vířivých bazénů)</t>
  </si>
  <si>
    <t xml:space="preserve">Víceúčelová dnová tryska v sobě sdružuje funkci přívodu cirkulační bazénové vody, vzduchové masážní perličky a přisávání bazénové vody ze dna tělesa bazénu. Tryska sestávající z jednoduše demontovatelného krytu z nerezové oceli s pryžovým těsněním připevněným k tělesu trysky, pevně ukotveném do bet. základu a přivařeném k dnovému plechu. Plnící a odvodní trubky jsou vyvedeny minimálně 0,5 m za hranu bazénu a ukončeny lemovými kroužky a přírubou nebo nátrubkem a musí odpovídat platné PD. Musí být dodrženy bezpečnostně technické požadavky dle ČSN EN 13451 zejména část 1/3 (např. doklad o kontrole zachycování vlasů). _x000D_
Děrovaný kryt  víceúčelové dnové trysky je upevněn k otvoru dnové trysky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 bezšroubového rychlouzávěru._x000D_
</t>
  </si>
  <si>
    <t>Tryska víceúčelová dnová s bezšroubovým uzávěrem krytu - hranatá</t>
  </si>
  <si>
    <t>Zábradlí k vodě je koncipováno jako bezpečnostní prvek v bazénové sestavě. Zábradlí je tvořeno trubkami TRKR 40x2mm a musí odpovídat PD a ČSN EN 13451, důraz je kladen na kvalitu a pečlivost svařovacích prací. Svar musí být bez otřepů a viditelných výstupků. Sklon zábradlí musí odpovídat sklonu schodiště, provedení a tvar dle PD. Zábradlí technologicky upravené mechanickým leštěním do zrcadlového lesku.</t>
  </si>
  <si>
    <t>Zábradlí k vodě - povrch.úpr. LESK (ke schodům) - přímé</t>
  </si>
  <si>
    <t>Schodiště do bazénu (kruhové nopy) - přímé, 3 stupně, šíře 0,74m</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</si>
  <si>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_x000D_Konstrukce, provedení a statika lavice dle PD a musí odpovídat platným normám a legislativním předpisům.                                                                                                                                                                                          Podvodní sedací lavice plná přímá je tvořena ze šikmé opěrné a vodorovné sedací části, ve které se nachází masážní místa s perforací. Vzduch je do těchto míst přiváděn pevně přivařenými přívody, vyvedenými minimálně 0,5 m za hranu bazénu a ukončenými lemovým kroužkem a přírubou nebo nátrubkem dle PD. Minimální přívod vzduchu 25m3/hod na jedno sedací místo. Lavice může být součástí stěny bazénu nebo jako samonosná celistvá konstrukce včetně výztužných a kotvících prvků podle statických požadavků a PD. Provedení v souladu s ČSN EN 13451.
Tímto způsobem je vytvořena nerezová samonosná vodotěsná vana._x000D_
</t>
  </si>
  <si>
    <t>TĚLESO BAZÉNOVÉ VANY s přelivnými žlábky, komb. se skimmer. stěnou z jedné strany, s plnou podvodní lavicí přímou/rohovou se šikmou opěrkou zad. Těleso z vnějšku opláštěno nerezí DIN 1.4462 do výše 1m v délce cca 3,4m v místě vnějšího schodiště. Vnější schodiště není součástí dodávky a ceny.</t>
  </si>
  <si>
    <t xml:space="preserve">Vířivá vana vnitřní 1                                                           </t>
  </si>
  <si>
    <t xml:space="preserve">1m </t>
  </si>
  <si>
    <t>2,52m</t>
  </si>
  <si>
    <t>2,19m</t>
  </si>
  <si>
    <t xml:space="preserve">Vířivá vana vnitřní 2                                                           </t>
  </si>
  <si>
    <t>ks</t>
  </si>
  <si>
    <t>Ostatní technologie</t>
  </si>
  <si>
    <t>4.</t>
  </si>
  <si>
    <t>3.</t>
  </si>
  <si>
    <t>2.</t>
  </si>
  <si>
    <t>1.</t>
  </si>
  <si>
    <t>ROZPOČET</t>
  </si>
  <si>
    <t>Olomouc, Univerzita Palackého, Křížkovského 511/8</t>
  </si>
  <si>
    <t>Cena celkem za okruh A</t>
  </si>
  <si>
    <t>Doprava a montáž uvedené technologie</t>
  </si>
  <si>
    <t>1.28.</t>
  </si>
  <si>
    <t>chemikálie, účast na zkouškách</t>
  </si>
  <si>
    <t>zkoušky - proplachy a dezinfekce zařízení a potrubí</t>
  </si>
  <si>
    <t xml:space="preserve">Komplexní zkoušky, základní provozní náplně pro komplexní </t>
  </si>
  <si>
    <t>1.27.</t>
  </si>
  <si>
    <t>l</t>
  </si>
  <si>
    <t>Ředidlo pro lepení PVC-U</t>
  </si>
  <si>
    <t>1.26.</t>
  </si>
  <si>
    <t>kg</t>
  </si>
  <si>
    <t>Lepidlo pro lepení PVC-U</t>
  </si>
  <si>
    <t>1.25.</t>
  </si>
  <si>
    <t>samostatný oddíl 4.</t>
  </si>
  <si>
    <r>
      <t>Potrubí PVC-U</t>
    </r>
    <r>
      <rPr>
        <sz val="8"/>
        <rFont val="Arial CE"/>
        <family val="2"/>
        <charset val="238"/>
      </rPr>
      <t xml:space="preserve"> vč. uchycovacího materiálu</t>
    </r>
  </si>
  <si>
    <t>1.24.</t>
  </si>
  <si>
    <t>Hlídání hladin akumulační nádrže - sondy</t>
  </si>
  <si>
    <t>1.23.</t>
  </si>
  <si>
    <t>prvků, podkladní geotextílie, přírub u prostupů</t>
  </si>
  <si>
    <r>
      <t>m</t>
    </r>
    <r>
      <rPr>
        <vertAlign val="superscript"/>
        <sz val="8"/>
        <rFont val="Arial CE"/>
        <family val="2"/>
        <charset val="238"/>
      </rPr>
      <t>2</t>
    </r>
  </si>
  <si>
    <t xml:space="preserve">Vyložení akumulační jímky bazénovou folií PVC, vč. kotvících </t>
  </si>
  <si>
    <t>1.22.</t>
  </si>
  <si>
    <t>Objem 7,3 m3</t>
  </si>
  <si>
    <t>Akumulační nádrž je betonová, dodávkou stavební části</t>
  </si>
  <si>
    <t>1.21.</t>
  </si>
  <si>
    <t>výkon 1000W, intenzita záření 60 mJ/cm</t>
  </si>
  <si>
    <t>UV středotlaká lampa, manuální stírání</t>
  </si>
  <si>
    <t>A.30</t>
  </si>
  <si>
    <t>1.20.</t>
  </si>
  <si>
    <t xml:space="preserve"> - hřídel - nerezová ocel</t>
  </si>
  <si>
    <t xml:space="preserve"> - plašť a oběžné kolo ze slitiny hliníku</t>
  </si>
  <si>
    <r>
      <t>Dmychadlo masážní lavice  - výkon 112 m</t>
    </r>
    <r>
      <rPr>
        <vertAlign val="superscript"/>
        <sz val="8"/>
        <rFont val="Arial CE"/>
        <family val="2"/>
        <charset val="238"/>
      </rPr>
      <t>3</t>
    </r>
    <r>
      <rPr>
        <sz val="8"/>
        <rFont val="Arial CE"/>
        <family val="2"/>
        <charset val="238"/>
      </rPr>
      <t>/h, tlak 50 mbar; 1,3 kW</t>
    </r>
  </si>
  <si>
    <t>A.20a,b</t>
  </si>
  <si>
    <t>1.19.</t>
  </si>
  <si>
    <r>
      <t>Dmychadlo perličky  - výkon 90 m</t>
    </r>
    <r>
      <rPr>
        <vertAlign val="superscript"/>
        <sz val="8"/>
        <rFont val="Arial CE"/>
        <family val="2"/>
        <charset val="238"/>
      </rPr>
      <t>3</t>
    </r>
    <r>
      <rPr>
        <sz val="8"/>
        <rFont val="Arial CE"/>
        <family val="2"/>
        <charset val="238"/>
      </rPr>
      <t>/h, tlak 100 mbar; 1,3 kW</t>
    </r>
  </si>
  <si>
    <t>A.19a,b</t>
  </si>
  <si>
    <t>1.18.</t>
  </si>
  <si>
    <t xml:space="preserve"> - připojení D63 / D50</t>
  </si>
  <si>
    <t xml:space="preserve"> - 230V, 50 Hz</t>
  </si>
  <si>
    <r>
      <t xml:space="preserve"> - </t>
    </r>
    <r>
      <rPr>
        <u/>
        <sz val="8"/>
        <rFont val="Arial CE"/>
        <family val="2"/>
        <charset val="238"/>
      </rPr>
      <t>2840ot./min.</t>
    </r>
  </si>
  <si>
    <t xml:space="preserve"> - ltermoplast tělo čerpadla</t>
  </si>
  <si>
    <r>
      <t>Q = 23 m</t>
    </r>
    <r>
      <rPr>
        <b/>
        <u/>
        <vertAlign val="superscript"/>
        <sz val="8"/>
        <rFont val="Arial CE"/>
        <family val="2"/>
        <charset val="238"/>
      </rPr>
      <t>3</t>
    </r>
    <r>
      <rPr>
        <b/>
        <u/>
        <sz val="8"/>
        <rFont val="Arial CE"/>
        <family val="2"/>
        <charset val="238"/>
      </rPr>
      <t>/h; H=6m; 1,0 kW</t>
    </r>
  </si>
  <si>
    <t>Horizontální oběhové čerpadlo masážní trysky (1m3/h x 22ks)</t>
  </si>
  <si>
    <t>A.13a,b</t>
  </si>
  <si>
    <t>1.17.</t>
  </si>
  <si>
    <t xml:space="preserve"> - připojení D75 / D75</t>
  </si>
  <si>
    <r>
      <t>Q = 33 m</t>
    </r>
    <r>
      <rPr>
        <b/>
        <u/>
        <vertAlign val="superscript"/>
        <sz val="8"/>
        <rFont val="Arial CE"/>
        <family val="2"/>
        <charset val="238"/>
      </rPr>
      <t>3</t>
    </r>
    <r>
      <rPr>
        <b/>
        <u/>
        <sz val="8"/>
        <rFont val="Arial CE"/>
        <family val="2"/>
        <charset val="238"/>
      </rPr>
      <t>/h; H=6m; 1,5 kW</t>
    </r>
  </si>
  <si>
    <t>Horizontální oběhové čerpadlo masážní trysky (8m3h x 4ks)</t>
  </si>
  <si>
    <t>A.12a,b</t>
  </si>
  <si>
    <t>1.16.</t>
  </si>
  <si>
    <t xml:space="preserve"> - monitor</t>
  </si>
  <si>
    <t xml:space="preserve"> - snímač průtoku</t>
  </si>
  <si>
    <t xml:space="preserve"> - sedlové objímky</t>
  </si>
  <si>
    <r>
      <rPr>
        <b/>
        <sz val="8"/>
        <rFont val="Arial CE"/>
        <family val="2"/>
        <charset val="238"/>
      </rPr>
      <t>průměr D75</t>
    </r>
    <r>
      <rPr>
        <sz val="8"/>
        <rFont val="Arial CE"/>
        <family val="2"/>
        <charset val="238"/>
      </rPr>
      <t>, lopatkový vč. digitálního výstupu</t>
    </r>
  </si>
  <si>
    <t xml:space="preserve">Digitální průtokoměr </t>
  </si>
  <si>
    <t>A.11a,b</t>
  </si>
  <si>
    <t>1.15.</t>
  </si>
  <si>
    <t>nádrže D40 (5/4")</t>
  </si>
  <si>
    <t>Vodoměr dopouštěné vody do vyrovnávací</t>
  </si>
  <si>
    <t>A.10</t>
  </si>
  <si>
    <t>1.14.</t>
  </si>
  <si>
    <t xml:space="preserve"> - ovládací nap. 230VAC</t>
  </si>
  <si>
    <t xml:space="preserve"> - krytí IP65</t>
  </si>
  <si>
    <t xml:space="preserve"> - vnitřní pohyblivá čést z nerezové ocely</t>
  </si>
  <si>
    <t xml:space="preserve"> - tělo mosaz, tlakový odlitek</t>
  </si>
  <si>
    <t xml:space="preserve"> - bez proudu zavřeno</t>
  </si>
  <si>
    <t>Elektroventil na dopouštěné vodě D40 (5/4")</t>
  </si>
  <si>
    <t>A.9</t>
  </si>
  <si>
    <t>1.13.</t>
  </si>
  <si>
    <t>Elektroventil měřené vody DN25</t>
  </si>
  <si>
    <t>A.8c,d</t>
  </si>
  <si>
    <t>1.12.</t>
  </si>
  <si>
    <t xml:space="preserve"> - otáčky 2950 ot. / min.</t>
  </si>
  <si>
    <t xml:space="preserve"> - tělo čerpadla s termoplastu</t>
  </si>
  <si>
    <r>
      <t>Q = 2,5 m</t>
    </r>
    <r>
      <rPr>
        <b/>
        <u/>
        <vertAlign val="superscript"/>
        <sz val="8"/>
        <rFont val="Arial CE"/>
        <family val="2"/>
        <charset val="238"/>
      </rPr>
      <t>3</t>
    </r>
    <r>
      <rPr>
        <b/>
        <u/>
        <sz val="8"/>
        <rFont val="Arial CE"/>
        <family val="2"/>
        <charset val="238"/>
      </rPr>
      <t>/h; H=6m; 0,2kW - 230V</t>
    </r>
  </si>
  <si>
    <t xml:space="preserve">Oběhové čerpadlo měřené vody  vč. předfiltru, </t>
  </si>
  <si>
    <t>A.8a,b</t>
  </si>
  <si>
    <t>1.11.</t>
  </si>
  <si>
    <r>
      <t xml:space="preserve">Teplota topné vody </t>
    </r>
    <r>
      <rPr>
        <b/>
        <u/>
        <sz val="8"/>
        <rFont val="Arial CE"/>
        <family val="2"/>
        <charset val="238"/>
      </rPr>
      <t>7</t>
    </r>
    <r>
      <rPr>
        <b/>
        <u/>
        <sz val="8"/>
        <rFont val="Arial CE"/>
        <family val="2"/>
        <charset val="238"/>
      </rPr>
      <t>0°- 50°C</t>
    </r>
  </si>
  <si>
    <t>požadovaná teplota vody 26-28°C</t>
  </si>
  <si>
    <r>
      <t>Výměník pro ohřev bazénové vody</t>
    </r>
    <r>
      <rPr>
        <b/>
        <sz val="8"/>
        <rFont val="Arial CE"/>
        <family val="2"/>
        <charset val="238"/>
      </rPr>
      <t xml:space="preserve"> </t>
    </r>
    <r>
      <rPr>
        <b/>
        <u/>
        <sz val="8"/>
        <rFont val="Arial CE"/>
        <family val="2"/>
        <charset val="238"/>
      </rPr>
      <t>39 kW</t>
    </r>
    <r>
      <rPr>
        <sz val="8"/>
        <rFont val="Arial CE"/>
        <family val="2"/>
        <charset val="238"/>
      </rPr>
      <t xml:space="preserve"> - trubkový</t>
    </r>
  </si>
  <si>
    <t>A.7b</t>
  </si>
  <si>
    <t>1.10.</t>
  </si>
  <si>
    <r>
      <t>Q = 17 m</t>
    </r>
    <r>
      <rPr>
        <b/>
        <u/>
        <vertAlign val="superscript"/>
        <sz val="8"/>
        <rFont val="Arial CE"/>
        <family val="2"/>
        <charset val="238"/>
      </rPr>
      <t>3</t>
    </r>
    <r>
      <rPr>
        <b/>
        <u/>
        <sz val="8"/>
        <rFont val="Arial CE"/>
        <family val="2"/>
        <charset val="238"/>
      </rPr>
      <t>/h; H=5m; 0,65kW - 230V</t>
    </r>
  </si>
  <si>
    <t xml:space="preserve">Posilové čerpadlo ohřevu vody  vč. předfiltru, </t>
  </si>
  <si>
    <t>A.7a</t>
  </si>
  <si>
    <t>1.9.</t>
  </si>
  <si>
    <t>záchytný kanystr pod chemikálie</t>
  </si>
  <si>
    <t xml:space="preserve"> - 1 x dávkovací stanice flokulantu (4 - 8 l/h)</t>
  </si>
  <si>
    <t>A.4</t>
  </si>
  <si>
    <t>1.8.</t>
  </si>
  <si>
    <t xml:space="preserve"> - 1 x dávkovací stanice pro korekci pH (7 - 18 l/h)</t>
  </si>
  <si>
    <t>A.5</t>
  </si>
  <si>
    <t>1.7.</t>
  </si>
  <si>
    <t xml:space="preserve"> - 2 x dávkovací stanice pro korekci Cl (20 - 54 l/h)</t>
  </si>
  <si>
    <t>A.6a,b</t>
  </si>
  <si>
    <t>1.6.</t>
  </si>
  <si>
    <t>Automatická dávkovací stanice :</t>
  </si>
  <si>
    <r>
      <rPr>
        <b/>
        <sz val="8"/>
        <rFont val="Arial CE"/>
        <family val="2"/>
        <charset val="238"/>
      </rPr>
      <t>FCL</t>
    </r>
    <r>
      <rPr>
        <sz val="8"/>
        <rFont val="Arial CE"/>
        <family val="2"/>
        <charset val="238"/>
      </rPr>
      <t xml:space="preserve"> - měří volný a dávkuje volný chlor (FCL sonda 0,0 - 5,0 ppm)</t>
    </r>
  </si>
  <si>
    <t xml:space="preserve">mikroprocesor. řízení, digitální ukazatel, </t>
  </si>
  <si>
    <t>Autom. měřící a regulační zařízení vč. sondy a měřící komory,</t>
  </si>
  <si>
    <t>Automatická měřící a dávkovací stanice Cl</t>
  </si>
  <si>
    <t>A.3b</t>
  </si>
  <si>
    <t>1.5.</t>
  </si>
  <si>
    <t>(PC není součástí dodávky a je nutný k záznamu dat)</t>
  </si>
  <si>
    <r>
      <t>VA DATALOG -</t>
    </r>
    <r>
      <rPr>
        <sz val="8"/>
        <rFont val="Arial CE"/>
        <family val="2"/>
        <charset val="238"/>
      </rPr>
      <t xml:space="preserve"> komunikace s PC, záznam dat </t>
    </r>
  </si>
  <si>
    <r>
      <t xml:space="preserve">FLOC </t>
    </r>
    <r>
      <rPr>
        <sz val="8"/>
        <rFont val="Arial CE"/>
        <family val="2"/>
        <charset val="238"/>
      </rPr>
      <t>- časově dávkuje flokulant</t>
    </r>
  </si>
  <si>
    <r>
      <t xml:space="preserve">TMP - </t>
    </r>
    <r>
      <rPr>
        <sz val="8"/>
        <rFont val="Arial CE"/>
        <family val="2"/>
        <charset val="238"/>
      </rPr>
      <t>měří teplotu (teplotní sonda 0-99°C)</t>
    </r>
  </si>
  <si>
    <r>
      <rPr>
        <b/>
        <sz val="8"/>
        <rFont val="Arial CE"/>
        <family val="2"/>
        <charset val="238"/>
      </rPr>
      <t>ORP</t>
    </r>
    <r>
      <rPr>
        <sz val="8"/>
        <rFont val="Arial CE"/>
        <family val="2"/>
        <charset val="238"/>
      </rPr>
      <t xml:space="preserve"> - měří REDOX a dávkuje chlor (ORP sonda 1000mV)</t>
    </r>
  </si>
  <si>
    <r>
      <rPr>
        <b/>
        <sz val="8"/>
        <rFont val="Arial CE"/>
        <family val="2"/>
        <charset val="238"/>
      </rPr>
      <t>pH</t>
    </r>
    <r>
      <rPr>
        <sz val="8"/>
        <rFont val="Arial CE"/>
        <family val="2"/>
        <charset val="238"/>
      </rPr>
      <t xml:space="preserve"> - měří a dávkuje pH (pH sonda 0,0 - 14,0 pH)</t>
    </r>
  </si>
  <si>
    <t>na PC, namontováno na nástěnce</t>
  </si>
  <si>
    <t xml:space="preserve">mikroprocesor. řízení, digitální ukazatel, možnost přenos dat </t>
  </si>
  <si>
    <t>Autom. měřící a regulační zařízení vč. sond a měřící komory,</t>
  </si>
  <si>
    <t>Automatická měřící a dávkovací stanice Cl, pH, Redox,teplota</t>
  </si>
  <si>
    <t>A.3a</t>
  </si>
  <si>
    <t>1.4.</t>
  </si>
  <si>
    <t>Frekvenční měnič pro oběhové čerpadla filtrace</t>
  </si>
  <si>
    <t>1.2.1</t>
  </si>
  <si>
    <t xml:space="preserve"> - tělo z termoplastu</t>
  </si>
  <si>
    <t xml:space="preserve"> - příkon 2,2 kW</t>
  </si>
  <si>
    <r>
      <t>Q = 25 m</t>
    </r>
    <r>
      <rPr>
        <b/>
        <u/>
        <vertAlign val="superscript"/>
        <sz val="8"/>
        <rFont val="Arial CE"/>
        <family val="2"/>
        <charset val="238"/>
      </rPr>
      <t>3</t>
    </r>
    <r>
      <rPr>
        <b/>
        <u/>
        <sz val="8"/>
        <rFont val="Arial CE"/>
        <family val="2"/>
        <charset val="238"/>
      </rPr>
      <t>/h; H=15,5m; 2,2 kW</t>
    </r>
  </si>
  <si>
    <t xml:space="preserve">Horizontální oběhové čerpadlo filtrace  vč. předfiltru, </t>
  </si>
  <si>
    <t>A.2a,b</t>
  </si>
  <si>
    <t>1.2.</t>
  </si>
  <si>
    <t>Frakce PR 1,0 - 1,2 PAP 50</t>
  </si>
  <si>
    <t>Frakce PR 0,4 - 0,8 PAP 50</t>
  </si>
  <si>
    <t>Filtrační písková náplň - křemičitý písek</t>
  </si>
  <si>
    <t>1.1.1.</t>
  </si>
  <si>
    <t xml:space="preserve"> - ovladací ventil d75</t>
  </si>
  <si>
    <t xml:space="preserve"> - filtrační písková náplň - křemičitý písek</t>
  </si>
  <si>
    <t xml:space="preserve"> - ventil na vypouštění</t>
  </si>
  <si>
    <t xml:space="preserve"> - odvzdušňovací ventil</t>
  </si>
  <si>
    <t xml:space="preserve"> - horní rychlouzávěrné víko pr. 220mm</t>
  </si>
  <si>
    <t xml:space="preserve"> - boční revizní víko pr. 200mm</t>
  </si>
  <si>
    <t xml:space="preserve"> - zátka pro vypouštění vody i písku</t>
  </si>
  <si>
    <t xml:space="preserve"> - podstavec z polyesteru a skelného vlákna</t>
  </si>
  <si>
    <r>
      <t>vním provedení, pracovní tlak</t>
    </r>
    <r>
      <rPr>
        <b/>
        <sz val="8"/>
        <rFont val="Arial CE"/>
        <family val="2"/>
        <charset val="238"/>
      </rPr>
      <t xml:space="preserve"> 2,5kg/cm2</t>
    </r>
  </si>
  <si>
    <t>Vyrobeno z polyesteru a skelného vlákna ve zcela nekorozi -</t>
  </si>
  <si>
    <r>
      <t>filtrační rychlost 32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</si>
  <si>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22,5m</t>
    </r>
    <r>
      <rPr>
        <b/>
        <vertAlign val="superscript"/>
        <sz val="8"/>
        <rFont val="Arial CE"/>
        <family val="2"/>
        <charset val="238"/>
      </rPr>
      <t>3</t>
    </r>
    <r>
      <rPr>
        <b/>
        <sz val="8"/>
        <rFont val="Arial CE"/>
        <family val="2"/>
        <charset val="238"/>
      </rPr>
      <t>/</t>
    </r>
    <r>
      <rPr>
        <sz val="8"/>
        <rFont val="Arial CE"/>
        <family val="2"/>
        <charset val="238"/>
      </rPr>
      <t>h (celkem 45,0m</t>
    </r>
    <r>
      <rPr>
        <vertAlign val="superscript"/>
        <sz val="8"/>
        <rFont val="Arial CE"/>
        <family val="2"/>
        <charset val="238"/>
      </rPr>
      <t>3</t>
    </r>
    <r>
      <rPr>
        <sz val="8"/>
        <rFont val="Arial CE"/>
        <family val="2"/>
        <charset val="238"/>
      </rPr>
      <t>/h)</t>
    </r>
  </si>
  <si>
    <r>
      <t xml:space="preserve">pr 950 mm, </t>
    </r>
    <r>
      <rPr>
        <b/>
        <sz val="8"/>
        <rFont val="Arial CE"/>
        <family val="2"/>
        <charset val="238"/>
      </rPr>
      <t>filtrační vrstva 1,0 m</t>
    </r>
  </si>
  <si>
    <t>Pískový filtr z lísovaný polyester laminátu praný vodou;</t>
  </si>
  <si>
    <t>A.1a,b</t>
  </si>
  <si>
    <t>1.1.</t>
  </si>
  <si>
    <r>
      <t>S=2x 5,12m</t>
    </r>
    <r>
      <rPr>
        <i/>
        <vertAlign val="superscript"/>
        <sz val="10"/>
        <rFont val="Arial CE"/>
        <family val="2"/>
        <charset val="238"/>
      </rPr>
      <t>2</t>
    </r>
    <r>
      <rPr>
        <i/>
        <sz val="10"/>
        <rFont val="Arial CE"/>
        <family val="2"/>
        <charset val="238"/>
      </rPr>
      <t>; V=2x 4,12m</t>
    </r>
    <r>
      <rPr>
        <i/>
        <vertAlign val="superscript"/>
        <sz val="10"/>
        <rFont val="Arial CE"/>
        <family val="2"/>
        <charset val="238"/>
      </rPr>
      <t>3</t>
    </r>
    <r>
      <rPr>
        <i/>
        <sz val="10"/>
        <rFont val="Arial CE"/>
        <family val="2"/>
        <charset val="238"/>
      </rPr>
      <t>; T= 36°C; Q=2 x 22,5m</t>
    </r>
    <r>
      <rPr>
        <i/>
        <vertAlign val="superscript"/>
        <sz val="10"/>
        <rFont val="Arial CE"/>
        <family val="2"/>
        <charset val="238"/>
      </rPr>
      <t>3</t>
    </r>
    <r>
      <rPr>
        <i/>
        <sz val="10"/>
        <rFont val="Arial CE"/>
        <family val="2"/>
        <charset val="238"/>
      </rPr>
      <t>/h; T=11min.; 32m</t>
    </r>
    <r>
      <rPr>
        <i/>
        <vertAlign val="superscript"/>
        <sz val="10"/>
        <rFont val="Arial CE"/>
        <family val="2"/>
        <charset val="238"/>
      </rPr>
      <t>3</t>
    </r>
    <r>
      <rPr>
        <i/>
        <sz val="10"/>
        <rFont val="Arial CE"/>
        <family val="2"/>
        <charset val="238"/>
      </rPr>
      <t>/h/m</t>
    </r>
    <r>
      <rPr>
        <i/>
        <vertAlign val="superscript"/>
        <sz val="10"/>
        <rFont val="Arial CE"/>
        <family val="2"/>
        <charset val="238"/>
      </rPr>
      <t>2</t>
    </r>
  </si>
  <si>
    <t>OKRUH FILTRACE A</t>
  </si>
  <si>
    <t>2x WHIRLPOOL</t>
  </si>
  <si>
    <t>MONTÁŽ</t>
  </si>
  <si>
    <t>DODÁVKA</t>
  </si>
  <si>
    <t>J.CENA</t>
  </si>
  <si>
    <t>POČET</t>
  </si>
  <si>
    <t>výkrese</t>
  </si>
  <si>
    <t>položky</t>
  </si>
  <si>
    <t>na</t>
  </si>
  <si>
    <t>Číslo</t>
  </si>
  <si>
    <t>Pozice</t>
  </si>
  <si>
    <t>Cena celkem za okruh B</t>
  </si>
  <si>
    <t>D50 - D160</t>
  </si>
  <si>
    <t>Tepelná izolace potrubí PVC-U</t>
  </si>
  <si>
    <t>2.17.</t>
  </si>
  <si>
    <t>2.16.</t>
  </si>
  <si>
    <t>2.15.</t>
  </si>
  <si>
    <t>2.14.</t>
  </si>
  <si>
    <t>2.13.</t>
  </si>
  <si>
    <t>Objem 1,5 m3</t>
  </si>
  <si>
    <t>Akumulační nádrž je polypropylenová, svařovaná na místě, atyp</t>
  </si>
  <si>
    <t>2.12.</t>
  </si>
  <si>
    <r>
      <t xml:space="preserve">Výkon chlazení max. 2,2 kW, </t>
    </r>
    <r>
      <rPr>
        <b/>
        <sz val="8"/>
        <rFont val="Arial CE"/>
        <family val="2"/>
        <charset val="238"/>
      </rPr>
      <t>příkon 0,29-1,0 kW</t>
    </r>
  </si>
  <si>
    <t>Tepelné čerpadlo - chlazení ochlazovacího bazénu</t>
  </si>
  <si>
    <t>2.11.</t>
  </si>
  <si>
    <r>
      <rPr>
        <b/>
        <sz val="8"/>
        <rFont val="Arial CE"/>
        <family val="2"/>
        <charset val="238"/>
      </rPr>
      <t>průměr D50</t>
    </r>
    <r>
      <rPr>
        <sz val="8"/>
        <rFont val="Arial CE"/>
        <family val="2"/>
        <charset val="238"/>
      </rPr>
      <t>, lopatkový vč. digitálního výstupu</t>
    </r>
  </si>
  <si>
    <t>B.11</t>
  </si>
  <si>
    <t>2.10.</t>
  </si>
  <si>
    <t>výstup 4-20mA, impulzní výstup</t>
  </si>
  <si>
    <t>nádrže D32</t>
  </si>
  <si>
    <t>B.10</t>
  </si>
  <si>
    <t>2.9.</t>
  </si>
  <si>
    <t>Elektroventil na dopouštěné vodě D32</t>
  </si>
  <si>
    <t>B.9</t>
  </si>
  <si>
    <t>2.8.</t>
  </si>
  <si>
    <t>2.7.</t>
  </si>
  <si>
    <t>B.4</t>
  </si>
  <si>
    <t>2.6.</t>
  </si>
  <si>
    <t>B.5</t>
  </si>
  <si>
    <t>2.5.</t>
  </si>
  <si>
    <t xml:space="preserve"> - 1 x dávkovací stanice pro korekci Cl (20 - 54 l/h)</t>
  </si>
  <si>
    <t>B.6</t>
  </si>
  <si>
    <t>2.4.</t>
  </si>
  <si>
    <t>modulem 0(4)-20mA a modulem s rozhraním RS485 - Modbus RTU</t>
  </si>
  <si>
    <t xml:space="preserve">Ovládací jednotka PC bude vybavena výstupním analogovým </t>
  </si>
  <si>
    <t>vč. konstrukce na pověšení dávkování</t>
  </si>
  <si>
    <t>Automatická měřící a dávkovací stance Cl, pH, Redox,teplota</t>
  </si>
  <si>
    <t>B.3</t>
  </si>
  <si>
    <t>2.3.</t>
  </si>
  <si>
    <t xml:space="preserve"> - připojení D63 / D63</t>
  </si>
  <si>
    <r>
      <t>Q = 6,0 m</t>
    </r>
    <r>
      <rPr>
        <b/>
        <u/>
        <vertAlign val="superscript"/>
        <sz val="8"/>
        <rFont val="Arial CE"/>
        <family val="2"/>
        <charset val="238"/>
      </rPr>
      <t>3</t>
    </r>
    <r>
      <rPr>
        <b/>
        <u/>
        <sz val="8"/>
        <rFont val="Arial CE"/>
        <family val="2"/>
        <charset val="238"/>
      </rPr>
      <t>/h; H=14,5 m; 0,75 kW</t>
    </r>
  </si>
  <si>
    <t>B.2</t>
  </si>
  <si>
    <t>2.2.</t>
  </si>
  <si>
    <t>2.1.1.</t>
  </si>
  <si>
    <t xml:space="preserve"> - ovladací ventil d50</t>
  </si>
  <si>
    <t xml:space="preserve"> - horní rychlouzávěrné víko pr. 400mm</t>
  </si>
  <si>
    <t xml:space="preserve"> - boční revizní víko pr. 400mm</t>
  </si>
  <si>
    <t xml:space="preserve"> - dno filtru je vybaveno kolektorovými rameny</t>
  </si>
  <si>
    <r>
      <t>vním provedení, pracovní tlak</t>
    </r>
    <r>
      <rPr>
        <b/>
        <sz val="8"/>
        <rFont val="Arial CE"/>
        <family val="2"/>
        <charset val="238"/>
      </rPr>
      <t xml:space="preserve"> 2,0kp/cm2</t>
    </r>
  </si>
  <si>
    <r>
      <t>filtrační rychlost 30,0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</si>
  <si>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6,0 m</t>
    </r>
    <r>
      <rPr>
        <b/>
        <vertAlign val="superscript"/>
        <sz val="8"/>
        <rFont val="Arial CE"/>
        <family val="2"/>
        <charset val="238"/>
      </rPr>
      <t>3</t>
    </r>
    <r>
      <rPr>
        <b/>
        <sz val="8"/>
        <rFont val="Arial CE"/>
        <family val="2"/>
        <charset val="238"/>
      </rPr>
      <t>/h</t>
    </r>
    <r>
      <rPr>
        <sz val="8"/>
        <rFont val="Arial CE"/>
        <family val="2"/>
        <charset val="238"/>
      </rPr>
      <t xml:space="preserve"> </t>
    </r>
  </si>
  <si>
    <r>
      <t xml:space="preserve">pr. 500 mm, </t>
    </r>
    <r>
      <rPr>
        <b/>
        <sz val="8"/>
        <rFont val="Arial CE"/>
        <family val="2"/>
        <charset val="238"/>
      </rPr>
      <t>filtrační vrstva 0,8 m</t>
    </r>
    <r>
      <rPr>
        <sz val="8"/>
        <rFont val="Arial CE"/>
        <family val="2"/>
        <charset val="238"/>
      </rPr>
      <t xml:space="preserve"> ;  připojení D 50</t>
    </r>
  </si>
  <si>
    <t>Pískový filtr z polyesterového laminátu praný vodou;</t>
  </si>
  <si>
    <t>B.1</t>
  </si>
  <si>
    <t>2.1.</t>
  </si>
  <si>
    <r>
      <t>S=4,06m</t>
    </r>
    <r>
      <rPr>
        <i/>
        <vertAlign val="superscript"/>
        <sz val="10"/>
        <color indexed="10"/>
        <rFont val="Arial CE"/>
        <family val="2"/>
        <charset val="238"/>
      </rPr>
      <t>2</t>
    </r>
    <r>
      <rPr>
        <i/>
        <sz val="10"/>
        <color indexed="10"/>
        <rFont val="Arial CE"/>
        <family val="2"/>
        <charset val="238"/>
      </rPr>
      <t>; V=5,28m</t>
    </r>
    <r>
      <rPr>
        <i/>
        <vertAlign val="superscript"/>
        <sz val="10"/>
        <color indexed="10"/>
        <rFont val="Arial CE"/>
        <family val="2"/>
        <charset val="238"/>
      </rPr>
      <t>3</t>
    </r>
    <r>
      <rPr>
        <i/>
        <sz val="10"/>
        <color indexed="10"/>
        <rFont val="Arial CE"/>
        <family val="2"/>
        <charset val="238"/>
      </rPr>
      <t>; T= do 12°C; Q=6,0m</t>
    </r>
    <r>
      <rPr>
        <i/>
        <vertAlign val="superscript"/>
        <sz val="10"/>
        <color indexed="10"/>
        <rFont val="Arial CE"/>
        <family val="2"/>
        <charset val="238"/>
      </rPr>
      <t>3</t>
    </r>
    <r>
      <rPr>
        <i/>
        <sz val="10"/>
        <color indexed="10"/>
        <rFont val="Arial CE"/>
        <family val="2"/>
        <charset val="238"/>
      </rPr>
      <t>/h; T=53 min.; 30m</t>
    </r>
    <r>
      <rPr>
        <i/>
        <vertAlign val="superscript"/>
        <sz val="10"/>
        <color indexed="10"/>
        <rFont val="Arial CE"/>
        <family val="2"/>
        <charset val="238"/>
      </rPr>
      <t>3</t>
    </r>
    <r>
      <rPr>
        <i/>
        <sz val="10"/>
        <color indexed="10"/>
        <rFont val="Arial CE"/>
        <family val="2"/>
        <charset val="238"/>
      </rPr>
      <t>/h/m</t>
    </r>
    <r>
      <rPr>
        <i/>
        <vertAlign val="superscript"/>
        <sz val="10"/>
        <color indexed="10"/>
        <rFont val="Arial CE"/>
        <family val="2"/>
        <charset val="238"/>
      </rPr>
      <t>2</t>
    </r>
  </si>
  <si>
    <t>OKRUH FILTRACE B</t>
  </si>
  <si>
    <t>OCHLAZOVACÍ BAZÉN</t>
  </si>
  <si>
    <t>Teplotní čidlo</t>
  </si>
  <si>
    <t>3.11.</t>
  </si>
  <si>
    <t>Termostatický směšovací ventil 1" (30-70°C)</t>
  </si>
  <si>
    <t>3.10.</t>
  </si>
  <si>
    <t>S pojistnou funkcí v případě výpadku el. porudu - zavřeno</t>
  </si>
  <si>
    <t>Servoventil vypouštění D50 (DN40) -- studená voda</t>
  </si>
  <si>
    <t>C.5</t>
  </si>
  <si>
    <t>3.9.</t>
  </si>
  <si>
    <t>Servoventil vypouštění D50 (DN40) -- teplá voda</t>
  </si>
  <si>
    <t>C.4</t>
  </si>
  <si>
    <t>3.8.</t>
  </si>
  <si>
    <t>Potrubní rozvody PVC-U</t>
  </si>
  <si>
    <t>3.7.</t>
  </si>
  <si>
    <t>Potrubní rozvody PPR</t>
  </si>
  <si>
    <t>3.6.</t>
  </si>
  <si>
    <t xml:space="preserve">Doprava a montáž uvedené technologie </t>
  </si>
  <si>
    <t>3.5.</t>
  </si>
  <si>
    <t>Vodoměr dopouštěné vody D 32</t>
  </si>
  <si>
    <t>C.10a,b</t>
  </si>
  <si>
    <t>3.4.</t>
  </si>
  <si>
    <t>Solenoidový ventil na dopouštěné vodě D32 (1") -- studená voda</t>
  </si>
  <si>
    <t>C.3</t>
  </si>
  <si>
    <t>3.3.</t>
  </si>
  <si>
    <t>S pojistnou funkcí v případě výpadku el. Porudu - zavřeno</t>
  </si>
  <si>
    <t>Solenoidový ventil na dopouštěné vodě D32 (1") -- teplá voda</t>
  </si>
  <si>
    <t>C.2</t>
  </si>
  <si>
    <t>3.2.</t>
  </si>
  <si>
    <t xml:space="preserve"> - max tlak 10 bar</t>
  </si>
  <si>
    <t xml:space="preserve"> - mosazné tělo</t>
  </si>
  <si>
    <t xml:space="preserve"> - max. teplota 65 °C</t>
  </si>
  <si>
    <t>Systémový oddělovač 1"</t>
  </si>
  <si>
    <t>3.1.</t>
  </si>
  <si>
    <t>KNEIPŮV CHODNÍK - AUTOMATICKÉ DOPOUŠTĚNÍ ČASOVÉ + ČIDLO</t>
  </si>
  <si>
    <t>Cena celkem za potrubní rozvody</t>
  </si>
  <si>
    <t>Montáž, uvedení do provozu, zkoušky</t>
  </si>
  <si>
    <t>1.8.47.</t>
  </si>
  <si>
    <t>Uzavírací ventil PPR</t>
  </si>
  <si>
    <t>1.8.39.</t>
  </si>
  <si>
    <t>příruby, spojky, niply, šroubení, navrtávací pasy</t>
  </si>
  <si>
    <t xml:space="preserve">Součástí jsou: T-kusy, kolena, redukce, příruby komplet, zbroušené </t>
  </si>
  <si>
    <r>
      <rPr>
        <b/>
        <u/>
        <sz val="8"/>
        <rFont val="Arial CE"/>
        <family val="2"/>
        <charset val="238"/>
      </rPr>
      <t>Potrubí PPR  dimenze D 40</t>
    </r>
    <r>
      <rPr>
        <sz val="8"/>
        <rFont val="Arial CE"/>
        <family val="2"/>
        <charset val="238"/>
      </rPr>
      <t xml:space="preserve"> vč. uchycovacího materiálu</t>
    </r>
    <r>
      <rPr>
        <b/>
        <sz val="8"/>
        <rFont val="Arial CE"/>
        <family val="2"/>
        <charset val="238"/>
      </rPr>
      <t xml:space="preserve"> </t>
    </r>
  </si>
  <si>
    <t>1.8.38.</t>
  </si>
  <si>
    <t>1.8.37.</t>
  </si>
  <si>
    <r>
      <rPr>
        <b/>
        <u/>
        <sz val="8"/>
        <rFont val="Arial CE"/>
        <family val="2"/>
        <charset val="238"/>
      </rPr>
      <t>Potrubí PPR  dimenze D 32</t>
    </r>
    <r>
      <rPr>
        <sz val="8"/>
        <rFont val="Arial CE"/>
        <family val="2"/>
        <charset val="238"/>
      </rPr>
      <t xml:space="preserve"> vč. uchycovacího materiálu</t>
    </r>
    <r>
      <rPr>
        <b/>
        <sz val="8"/>
        <rFont val="Arial CE"/>
        <family val="2"/>
        <charset val="238"/>
      </rPr>
      <t xml:space="preserve"> </t>
    </r>
  </si>
  <si>
    <t>1.8.36.</t>
  </si>
  <si>
    <r>
      <rPr>
        <b/>
        <u/>
        <sz val="8"/>
        <rFont val="Arial CE"/>
        <family val="2"/>
        <charset val="238"/>
      </rPr>
      <t>Potrubí PPR  dimenze D 25</t>
    </r>
    <r>
      <rPr>
        <sz val="8"/>
        <rFont val="Arial CE"/>
        <family val="2"/>
        <charset val="238"/>
      </rPr>
      <t xml:space="preserve"> vč. uchycovacího materiálu</t>
    </r>
    <r>
      <rPr>
        <b/>
        <sz val="8"/>
        <rFont val="Arial CE"/>
        <family val="2"/>
        <charset val="238"/>
      </rPr>
      <t xml:space="preserve"> </t>
    </r>
  </si>
  <si>
    <t>Čistič na PVC-U</t>
  </si>
  <si>
    <t>1.8.35.</t>
  </si>
  <si>
    <t>Lepidlo PVC-U</t>
  </si>
  <si>
    <t>1.8.34.</t>
  </si>
  <si>
    <t>Uzavírací klapka PVC-U</t>
  </si>
  <si>
    <t>1.8.24.</t>
  </si>
  <si>
    <r>
      <rPr>
        <b/>
        <u/>
        <sz val="8"/>
        <rFont val="Arial CE"/>
        <family val="2"/>
        <charset val="238"/>
      </rPr>
      <t>Potrubí PVC-U  dimenze D 160</t>
    </r>
    <r>
      <rPr>
        <sz val="8"/>
        <rFont val="Arial CE"/>
        <family val="2"/>
        <charset val="238"/>
      </rPr>
      <t xml:space="preserve"> vč. uchycovacího materiálu</t>
    </r>
    <r>
      <rPr>
        <b/>
        <sz val="8"/>
        <rFont val="Arial CE"/>
        <family val="2"/>
        <charset val="238"/>
      </rPr>
      <t xml:space="preserve"> </t>
    </r>
  </si>
  <si>
    <t>1.8.23.</t>
  </si>
  <si>
    <r>
      <rPr>
        <b/>
        <u/>
        <sz val="8"/>
        <rFont val="Arial CE"/>
        <family val="2"/>
        <charset val="238"/>
      </rPr>
      <t>Potrubí PVC-U  dimenze D 140</t>
    </r>
    <r>
      <rPr>
        <sz val="8"/>
        <rFont val="Arial CE"/>
        <family val="2"/>
        <charset val="238"/>
      </rPr>
      <t xml:space="preserve"> vč. uchycovacího materiálu</t>
    </r>
    <r>
      <rPr>
        <b/>
        <sz val="8"/>
        <rFont val="Arial CE"/>
        <family val="2"/>
        <charset val="238"/>
      </rPr>
      <t xml:space="preserve"> </t>
    </r>
  </si>
  <si>
    <t>1.8.20.</t>
  </si>
  <si>
    <r>
      <rPr>
        <b/>
        <u/>
        <sz val="8"/>
        <rFont val="Arial CE"/>
        <family val="2"/>
        <charset val="238"/>
      </rPr>
      <t>Potrubí PVC-U  dimenze D 125</t>
    </r>
    <r>
      <rPr>
        <sz val="8"/>
        <rFont val="Arial CE"/>
        <family val="2"/>
        <charset val="238"/>
      </rPr>
      <t xml:space="preserve"> vč. uchycovacího materiálu</t>
    </r>
    <r>
      <rPr>
        <b/>
        <sz val="8"/>
        <rFont val="Arial CE"/>
        <family val="2"/>
        <charset val="238"/>
      </rPr>
      <t xml:space="preserve"> </t>
    </r>
  </si>
  <si>
    <t>1.8.17.</t>
  </si>
  <si>
    <t>1.8.16.</t>
  </si>
  <si>
    <r>
      <rPr>
        <b/>
        <u/>
        <sz val="8"/>
        <rFont val="Arial CE"/>
        <family val="2"/>
        <charset val="238"/>
      </rPr>
      <t>Potrubí PVC-U  dimenze D 110</t>
    </r>
    <r>
      <rPr>
        <sz val="8"/>
        <rFont val="Arial CE"/>
        <family val="2"/>
        <charset val="238"/>
      </rPr>
      <t xml:space="preserve"> vč. uchycovacího materiálu</t>
    </r>
    <r>
      <rPr>
        <b/>
        <sz val="8"/>
        <rFont val="Arial CE"/>
        <family val="2"/>
        <charset val="238"/>
      </rPr>
      <t xml:space="preserve"> </t>
    </r>
  </si>
  <si>
    <t>1.8.15.</t>
  </si>
  <si>
    <t>Zpětné klapka PVC-U</t>
  </si>
  <si>
    <t>1.8.14.</t>
  </si>
  <si>
    <t>1.8.13.</t>
  </si>
  <si>
    <t>Uzavírací ventil PVC-U</t>
  </si>
  <si>
    <r>
      <rPr>
        <b/>
        <u/>
        <sz val="8"/>
        <rFont val="Arial CE"/>
        <family val="2"/>
        <charset val="238"/>
      </rPr>
      <t>Potrubí PVC-U  dimenze D 90</t>
    </r>
    <r>
      <rPr>
        <sz val="8"/>
        <rFont val="Arial CE"/>
        <family val="2"/>
        <charset val="238"/>
      </rPr>
      <t xml:space="preserve"> vč. uchycovacího materiálu</t>
    </r>
    <r>
      <rPr>
        <b/>
        <sz val="8"/>
        <rFont val="Arial CE"/>
        <family val="2"/>
        <charset val="238"/>
      </rPr>
      <t xml:space="preserve"> </t>
    </r>
  </si>
  <si>
    <t>1.8.12.</t>
  </si>
  <si>
    <t>Zpětné ventil PVC-U</t>
  </si>
  <si>
    <t>1.8.11.</t>
  </si>
  <si>
    <t>1.8.10.</t>
  </si>
  <si>
    <r>
      <rPr>
        <b/>
        <u/>
        <sz val="8"/>
        <rFont val="Arial CE"/>
        <family val="2"/>
        <charset val="238"/>
      </rPr>
      <t>Potrubí PVC-U  dimenze D 75</t>
    </r>
    <r>
      <rPr>
        <sz val="8"/>
        <rFont val="Arial CE"/>
        <family val="2"/>
        <charset val="238"/>
      </rPr>
      <t xml:space="preserve"> vč. uchycovacího materiálu</t>
    </r>
    <r>
      <rPr>
        <b/>
        <sz val="8"/>
        <rFont val="Arial CE"/>
        <family val="2"/>
        <charset val="238"/>
      </rPr>
      <t xml:space="preserve"> </t>
    </r>
  </si>
  <si>
    <t>1.8.9.</t>
  </si>
  <si>
    <t>1.8.8.</t>
  </si>
  <si>
    <t>1.8.7.</t>
  </si>
  <si>
    <r>
      <rPr>
        <b/>
        <u/>
        <sz val="8"/>
        <rFont val="Arial CE"/>
        <family val="2"/>
        <charset val="238"/>
      </rPr>
      <t>Potrubí PVC-U  dimenze D 63</t>
    </r>
    <r>
      <rPr>
        <sz val="8"/>
        <rFont val="Arial CE"/>
        <family val="2"/>
        <charset val="238"/>
      </rPr>
      <t xml:space="preserve"> vč. uchycovacího materiálu</t>
    </r>
    <r>
      <rPr>
        <b/>
        <sz val="8"/>
        <rFont val="Arial CE"/>
        <family val="2"/>
        <charset val="238"/>
      </rPr>
      <t xml:space="preserve"> </t>
    </r>
  </si>
  <si>
    <t>1.8.6.</t>
  </si>
  <si>
    <t>1.8.5.</t>
  </si>
  <si>
    <t>1.8.4.</t>
  </si>
  <si>
    <r>
      <rPr>
        <b/>
        <u/>
        <sz val="8"/>
        <rFont val="Arial CE"/>
        <family val="2"/>
        <charset val="238"/>
      </rPr>
      <t>Potrubí PVC-U  dimenze D 50</t>
    </r>
    <r>
      <rPr>
        <sz val="8"/>
        <rFont val="Arial CE"/>
        <family val="2"/>
        <charset val="238"/>
      </rPr>
      <t xml:space="preserve"> vč. uchycovacího materiálu</t>
    </r>
    <r>
      <rPr>
        <b/>
        <sz val="8"/>
        <rFont val="Arial CE"/>
        <family val="2"/>
        <charset val="238"/>
      </rPr>
      <t xml:space="preserve"> </t>
    </r>
  </si>
  <si>
    <t>1.8.3.</t>
  </si>
  <si>
    <t>1.8.2.</t>
  </si>
  <si>
    <r>
      <rPr>
        <b/>
        <u/>
        <sz val="8"/>
        <rFont val="Arial CE"/>
        <family val="2"/>
        <charset val="238"/>
      </rPr>
      <t>Potrubí PVC-U  dimenze D 40</t>
    </r>
    <r>
      <rPr>
        <sz val="8"/>
        <rFont val="Arial CE"/>
        <family val="2"/>
        <charset val="238"/>
      </rPr>
      <t xml:space="preserve"> vč. uchycovacího materiálu</t>
    </r>
    <r>
      <rPr>
        <b/>
        <sz val="8"/>
        <rFont val="Arial CE"/>
        <family val="2"/>
        <charset val="238"/>
      </rPr>
      <t xml:space="preserve"> </t>
    </r>
  </si>
  <si>
    <t>4.1.</t>
  </si>
  <si>
    <r>
      <rPr>
        <b/>
        <u/>
        <sz val="8"/>
        <rFont val="Arial CE"/>
        <family val="2"/>
        <charset val="238"/>
      </rPr>
      <t>Potrubí PVC-U  dimenze D 32</t>
    </r>
    <r>
      <rPr>
        <sz val="8"/>
        <rFont val="Arial CE"/>
        <family val="2"/>
        <charset val="238"/>
      </rPr>
      <t xml:space="preserve"> vč. uchycovacího materiálu</t>
    </r>
    <r>
      <rPr>
        <b/>
        <sz val="8"/>
        <rFont val="Arial CE"/>
        <family val="2"/>
        <charset val="238"/>
      </rPr>
      <t xml:space="preserve"> </t>
    </r>
  </si>
  <si>
    <t>POTRUBNÍ ROZVODY</t>
  </si>
  <si>
    <t>Pozinkovaná přechodová tyč nad dmychadlo délky 1m</t>
  </si>
  <si>
    <t>4.8.</t>
  </si>
  <si>
    <t>Měřitelné parametry: bróm, volný chlor, celková tvrdost, ozón, pH.</t>
  </si>
  <si>
    <t>bazénové vody.</t>
  </si>
  <si>
    <t>Mikroporcesorem řízený digitální gotometr pro měření hodnot</t>
  </si>
  <si>
    <t>Měřící kufřík - fotometr</t>
  </si>
  <si>
    <t>4.7.</t>
  </si>
  <si>
    <t>Ruční měřič pH a Redoxu</t>
  </si>
  <si>
    <t>4.6.</t>
  </si>
  <si>
    <t>Návrh provozního řádu a dokumentace skutečného stavu</t>
  </si>
  <si>
    <t>4.5.</t>
  </si>
  <si>
    <t>Polypropylénové vany pod chemikálie 50x50x25cm</t>
  </si>
  <si>
    <t>4.4.</t>
  </si>
  <si>
    <t xml:space="preserve"> - algicid 25l</t>
  </si>
  <si>
    <t xml:space="preserve"> - flokulant tekutý 35l</t>
  </si>
  <si>
    <t xml:space="preserve"> - pH mínus - 35kg</t>
  </si>
  <si>
    <t xml:space="preserve"> - chlor tekutý 35kg</t>
  </si>
  <si>
    <t>Chémie pro rozjetí bazénů</t>
  </si>
  <si>
    <t>4.3.</t>
  </si>
  <si>
    <t>Polypropylénové desky pod čerpadla 60/30cm</t>
  </si>
  <si>
    <t>4.2.</t>
  </si>
  <si>
    <t>Silent-bloky pod čerpadla a dmychadla</t>
  </si>
  <si>
    <t>OSTATNÍ TECHNOLOGIE</t>
  </si>
  <si>
    <t>Zážitkové sprchy</t>
  </si>
  <si>
    <t>Finská sauna</t>
  </si>
  <si>
    <t>Pítko</t>
  </si>
  <si>
    <t>Olomouc</t>
  </si>
  <si>
    <t>CELKEM Finská sauna</t>
  </si>
  <si>
    <t>2 ks přesýpacích hodin, 1 ks teploměr, 4 ks podhlavník</t>
  </si>
  <si>
    <t>PŘÍSLUŠENSTVÍ</t>
  </si>
  <si>
    <t>Technologie vytápění - volně stojící nerezová kamna 18 kW.  Celodřevěný kryt kamen. Dálková digitální regulace. Stop tlačítko (pouze tlačítko - rozvody dodá stavba), 2 x repro bez zdroje zvuku a bez kabeláže</t>
  </si>
  <si>
    <t>TECHNOLOGIE</t>
  </si>
  <si>
    <t>2 ks rohových světel s krytem, úklidové osvětlení</t>
  </si>
  <si>
    <t>OSVĚTLENÍ</t>
  </si>
  <si>
    <t>Celoskleněné dveře se dřevěnou zárubní - sklo čiré tl. tl. 8 mm, 3 ks pantů (speciálních do sauny, s aretací), průchod šíře 70 cm, válečkové madlo</t>
  </si>
  <si>
    <t>DVEŘE</t>
  </si>
  <si>
    <t>Lavice jsou vyrobeny ze smrkové konstrukce, se systémem čištění sauny (vyjímatelné díly lavic). Materiál sedáků a čelního zakrytí je z masivního dřeva abachi - studené beztřískové dřevo. Na konstrukce lavic je použitý nerezový spojovací materiál. Konstrukce lavic je se stavěcími nožkami.</t>
  </si>
  <si>
    <t>LAVICE</t>
  </si>
  <si>
    <t>Stěny a strop jsou obloženy palubkami z olše.</t>
  </si>
  <si>
    <t>OBKLAD</t>
  </si>
  <si>
    <t>Saunová kabina je z prefabrikovaných dílů v sendvičové konstrukci včetně tepelné izolace s integrovanou hliníkovou fólií s tepelně odrazovými schopnostmi a částečně působící jako parozábrana. Konstrukce ze smrkových hranolů, lepené konstrukce. Na zadních stěnách je BIO voděodolná překližka. Na konstrukce je použitý nerezový spojovací materiál. Spodní sokl stěn je z voděodolného materiálu. Plastový rošt.</t>
  </si>
  <si>
    <t>KONSTRUKCE</t>
  </si>
  <si>
    <t>4,4 x 2,4 x 2,3 m</t>
  </si>
  <si>
    <t>ROZMĚRY</t>
  </si>
  <si>
    <t>Součet:</t>
  </si>
  <si>
    <t>CELKEM za 2 sprchy</t>
  </si>
  <si>
    <t>Zážitkové stropní armatury, ovládací panel s elektronikou s podsvětlenými tlačítky, elektroventily, směšovací a uzavírací armatury, směšovací armatura, řídící jednotka</t>
  </si>
  <si>
    <t>Konstrukce zálivu z EPS, přestěrkování hydrouzolace, pokládka obkladů (v ceně je počítán obklad za 1.000,- Kč m2)</t>
  </si>
  <si>
    <t>3 komplety</t>
  </si>
  <si>
    <t>CELKEM Technologie sprch</t>
  </si>
  <si>
    <t>Sprchová hlavice, pneumatické tlačítk opro spouštění vodního toku, termostatická směšovací armatura, řídící jenotka s časovým nastavením</t>
  </si>
  <si>
    <t>Ochlazovací sprchy - technologie</t>
  </si>
  <si>
    <t>D.2.2. AREÁLOVÝ ROZVOD VODOVODU - CELKEM</t>
  </si>
  <si>
    <t>D.2.2. AREÁLOVÝ ROZVOD VODOVODU - BOURÁNÍ STÁVAJÍCÍHO VODOVODU</t>
  </si>
  <si>
    <t>D.2.2. AREÁLOVÝ ROZVOD VODOVODU - POŽÁRNÍ VODA</t>
  </si>
  <si>
    <t>D.2.2. AREÁLOVÝ ROZVOD VODOVODU - PITNÁ VODA</t>
  </si>
  <si>
    <r>
      <t xml:space="preserve">Cena celkem                     </t>
    </r>
    <r>
      <rPr>
        <sz val="8"/>
        <rFont val="Arial CE"/>
        <family val="2"/>
        <charset val="238"/>
      </rPr>
      <t xml:space="preserve">                            </t>
    </r>
  </si>
  <si>
    <t>JKSO: 827.13.1; 827.17.1; 937</t>
  </si>
  <si>
    <t>Objekt:   D.2.2. AREÁLOVÝ ROZVOD VODOVODU</t>
  </si>
  <si>
    <t>REKAPITULACE CELKOVÁ</t>
  </si>
  <si>
    <t>132</t>
  </si>
  <si>
    <t>113</t>
  </si>
  <si>
    <t>111</t>
  </si>
  <si>
    <t>JKSO: 827.13.1</t>
  </si>
  <si>
    <t>Část:    PITNÁ VODA</t>
  </si>
  <si>
    <t>JKSO: 827.17.1</t>
  </si>
  <si>
    <t>Část:    POŽÁRNÍ VODA</t>
  </si>
  <si>
    <t xml:space="preserve">871211901 SPC </t>
  </si>
  <si>
    <t>Komunikace</t>
  </si>
  <si>
    <t>JKSO:   937</t>
  </si>
  <si>
    <t>Část   BOURÁNÍ STÁVAJÍCÍHO VODOVODU</t>
  </si>
  <si>
    <t>D.2.3. PŘÍPOJKA KANALIZACE</t>
  </si>
  <si>
    <t>JKSO: 827.29.A3.1.1</t>
  </si>
  <si>
    <t>Objekt:   D.2.3. PŘÍPOJKA KANALIZACE</t>
  </si>
  <si>
    <t>D.2.4. AREÁLOVÝ ROZVOD KANALIZACE - CELKEM</t>
  </si>
  <si>
    <t>D.2.4. AREÁLOVÝ ROZVOD KANALIZACE - BOURÁNÍ STÁVAJÍCÍ KANALIZACE</t>
  </si>
  <si>
    <t>D.2.4. AREÁLOVÝ ROZVOD KANALIZACE - AREÁLOVÝ ROZVOD DEŠŤOVÉ KANALIZACE</t>
  </si>
  <si>
    <t>D.2.4. AREÁLOVÝ ROZVOD KANALIZACE - AREÁLOVÝ ROZVOD SPLAŠKOVÉ KANALIZACE</t>
  </si>
  <si>
    <t>D.2.4. AREÁLOVÝ ROZVOD KANALIZACE - ČERPACÍ STANICE</t>
  </si>
  <si>
    <t>Objekt:   D.2.4. AREÁLOVÝ ROZVOD KANALIZACE</t>
  </si>
  <si>
    <t>JKSO: 814.12.5.1</t>
  </si>
  <si>
    <t>Část:   ČERPACÍ STANICE</t>
  </si>
  <si>
    <t>JKSO: 827.21.A3.1.1</t>
  </si>
  <si>
    <t>Část   BOURÁNÍ STÁVAJÍCÍ KANALIZACE</t>
  </si>
  <si>
    <t>- voda potřebná ke zprovoznění systému</t>
  </si>
  <si>
    <t>Součástí nabídky není:</t>
  </si>
  <si>
    <t>Podstřiky pod překážky ve výstřiku sprinkleru budou řešeny na stavbě v rámci víceprací</t>
  </si>
  <si>
    <t>V tomto stupni PD nebyla provedena finální koordinace mezi profesemi a stavbou</t>
  </si>
  <si>
    <t>poznámka:</t>
  </si>
  <si>
    <t>CELKEM (bez DPH):</t>
  </si>
  <si>
    <t>04</t>
  </si>
  <si>
    <t>Zaškolení obsluhy uživatele</t>
  </si>
  <si>
    <t>Provedení funkčních a revizních zkoušek, předání všech potřebných dokladů</t>
  </si>
  <si>
    <t>Nespecifikovaný SHZ materiál</t>
  </si>
  <si>
    <t>Zhotovení štítků, schémat, popisek dle příslušných předpisů</t>
  </si>
  <si>
    <t>Ztížená montáž potrubí DN50 - kopíruje klenbu nad hrací plochou</t>
  </si>
  <si>
    <t>Požární ucpávky</t>
  </si>
  <si>
    <t>Provedení proplachovacích a tlakových zkoušek</t>
  </si>
  <si>
    <t>Zhotovení dílenské dokumentace</t>
  </si>
  <si>
    <t>Zhotovení výrobní a dílenské dokumentace</t>
  </si>
  <si>
    <t xml:space="preserve">Ostatní </t>
  </si>
  <si>
    <t xml:space="preserve">Celkem </t>
  </si>
  <si>
    <t>03</t>
  </si>
  <si>
    <t xml:space="preserve">Testovací sestava </t>
  </si>
  <si>
    <t>Vypouštění systému</t>
  </si>
  <si>
    <t>Trubka DN150, POZINK, společně se všemi potřebnými závěsy, spojkami, fitinkami, odbočkami atd. Dodavatel uvede jednotkovou cenu za běžný metr.</t>
  </si>
  <si>
    <t>Trubka DN150, RAL 9010, společně se všemi potřebnými závěsy, spojkami, fitinkami, odbočkami atd. Dodavatel uvede jednotkovou cenu za běžný metr.</t>
  </si>
  <si>
    <t>Trubka DN100, RAL 9010, společně se všemi potřebnými závěsy, spojkami, fitinkami, odbočkami atd. Dodavatel uvede jednotkovou cenu za běžný metr.</t>
  </si>
  <si>
    <t>Trubka DN50, RAL 9010, delší 3/4" návarky, společně se všemi potřebnými závěsy, spojkami, fitinkami, odbočkami atd. Dodavatel uvede jednotkovou cenu za běžný metr.</t>
  </si>
  <si>
    <t>Trubka DN32, RAL 9010, společně se všemi potřebnými závěsy, spojkami, fitinkami, odbočkami atd. Dodavatel uvede jednotkovou cenu za běžný metr.</t>
  </si>
  <si>
    <t>Potrubí systému SHZ</t>
  </si>
  <si>
    <t>02</t>
  </si>
  <si>
    <t>Sprinklerová hlavice visící K80 SP C68 1/2" SR s krycí rozetou do podhledu, vč. flexi hadice</t>
  </si>
  <si>
    <t>Sprinklerová hlavice visící K80 SU C68 1/2" QR na svíčce</t>
  </si>
  <si>
    <t>Sprinklerová hlavice visící K115 SP C68 3/4" QR</t>
  </si>
  <si>
    <t>Sprinklerové hlavice + Příslušenství</t>
  </si>
  <si>
    <t>01</t>
  </si>
  <si>
    <r>
      <t xml:space="preserve">Zaškolení obsluhy uživatele - </t>
    </r>
    <r>
      <rPr>
        <sz val="12"/>
        <color indexed="10"/>
        <rFont val="Arial"/>
        <family val="2"/>
        <charset val="238"/>
      </rPr>
      <t>1 HOD.</t>
    </r>
  </si>
  <si>
    <t>Sprinkler pult, vč. náhradních sprinklerů a návodů k obsluze</t>
  </si>
  <si>
    <t>Podpůrné konstrukce</t>
  </si>
  <si>
    <t xml:space="preserve">Potrubí výfuku ve strojovně SHZ, černé, vč spojek, závěsů a napojení na tlumič </t>
  </si>
  <si>
    <t>Tlakový spínač čerpadel (sestava)</t>
  </si>
  <si>
    <t>Monitorovací Rozvaděč R-SHZ komplet včetně kabeláže v prostoru strojovny a nádrže SHZ</t>
  </si>
  <si>
    <t>Silový Rozvaděč R-SHZ komplet včetně kabeláže v prostoru strojovny a nádrže SHZ</t>
  </si>
  <si>
    <t>Rozdělovač mobilní techniky DN150 (2x + tlaková spojka B75)</t>
  </si>
  <si>
    <t>Hlavní potrubní rozdělovač DN200</t>
  </si>
  <si>
    <t>Testovací sestava na jištění strojovny</t>
  </si>
  <si>
    <t>Hlásič Průtoku DN50 včetně kabeláže a napojení na Monitorovací rozvaděč SHZ</t>
  </si>
  <si>
    <t>Filtr DN 80 na přívod vody</t>
  </si>
  <si>
    <t>Plastová záchytná vana</t>
  </si>
  <si>
    <t>Sací koš se zpětnou klapkou DN250</t>
  </si>
  <si>
    <t>Potrubí SHZ DN 250, POZINK, vč fitinek, závěsů</t>
  </si>
  <si>
    <t>Potrubí SHZ DN 150, POZINK, vč fitinek, závěsů</t>
  </si>
  <si>
    <t>Potrubí SHZ DN 80, POZINK, vč fitinek, závěsů</t>
  </si>
  <si>
    <t>Potrubí SHZ DN 50, POZINK, vč fitinek, závěsů</t>
  </si>
  <si>
    <t>Potrubí ve strojovně SHZ DN 250, RAL 3000, vč spojek, závěsů</t>
  </si>
  <si>
    <t>Potrubí ve strojovně SHZ DN 150, RAL 3000, vč spojek, závěsů</t>
  </si>
  <si>
    <t>Potrubí ve strojovně SHZ DN 80, RAL 3000, vč spojek, závěsů</t>
  </si>
  <si>
    <t>Potrubí ve strojovně SHZ DN 50, RAL 3000, vč spojek, závěsů</t>
  </si>
  <si>
    <t>Potrubí ve strojovně SHZ DN 32, RAL 3000, vč spojek, závěsů</t>
  </si>
  <si>
    <t>Potrubí ve strojovně SHZ DN 25, POZINK, vč spojek, závěsů</t>
  </si>
  <si>
    <t>Testovací a měřící clona DN150</t>
  </si>
  <si>
    <t>Manometr</t>
  </si>
  <si>
    <t>Manometr Glykolový</t>
  </si>
  <si>
    <t>Elektromagnetický ventil pro napouštění nádrže DN80</t>
  </si>
  <si>
    <t>Zpětná klapka DN32</t>
  </si>
  <si>
    <t>Zpětná klapka DN50</t>
  </si>
  <si>
    <t>Zpětná klapka DN150</t>
  </si>
  <si>
    <t>Kulový kohout DN 32</t>
  </si>
  <si>
    <t>Kulový kohout DN 50</t>
  </si>
  <si>
    <t>Uzavírací motýlková klapka DN50</t>
  </si>
  <si>
    <t>Uzavírací motýlková klapka DN80</t>
  </si>
  <si>
    <t>Uzavírací motýlková klapka DN150</t>
  </si>
  <si>
    <t>Šoupě DN150</t>
  </si>
  <si>
    <t>Šoupě DN250</t>
  </si>
  <si>
    <t>Kompenzátor na sání DN250</t>
  </si>
  <si>
    <t>Poplachový zvon</t>
  </si>
  <si>
    <t>Mokrá ventilová stanice DN150, včetně ustrojení, tlakového spínače a všech částí nutných pro zabezpečení jejího provozu</t>
  </si>
  <si>
    <t>Vracení chladící vody do nádrže (obsahuje potrubí pozink DN50 cca 12 bm, průhledítko DN50, vypouštěcí armaturu, montážní a těsnící materiál atp.)</t>
  </si>
  <si>
    <t>Zavodňovací nádrž 1000L s příslušenstvím</t>
  </si>
  <si>
    <t>Doplňovací čerpadlo s elektro motorem komplet, výkony: Q = 30 LPM, H = 90 m, P = 3 kW</t>
  </si>
  <si>
    <t>Natankování nádrží dieselových čerpadel do 100% objemu včetně rezervy 20% na zkoušky zařízení - uvedené množství platí pro obě dieselová čerpadla</t>
  </si>
  <si>
    <t>Sprinklerové požární čerpadlo s diesel motorem komplet na společném rámu včetně palivové nádrže, rozvaděče, 2x sada baterií, tlumič výfuku, výkony: Q = 3500 LPM, H = 7BAR, vč. záchytné vany, pro podtlakovou dispozici</t>
  </si>
  <si>
    <t>Hlavní strojovna SHZ</t>
  </si>
  <si>
    <t>Kč</t>
  </si>
  <si>
    <t>mj.</t>
  </si>
  <si>
    <t>č.</t>
  </si>
  <si>
    <t>Cena</t>
  </si>
  <si>
    <t>Jednotka</t>
  </si>
  <si>
    <t>Množství</t>
  </si>
  <si>
    <t>Popis položky</t>
  </si>
  <si>
    <t>Pol.</t>
  </si>
  <si>
    <t>dle ČSN EN 12845</t>
  </si>
  <si>
    <r>
      <rPr>
        <sz val="16"/>
        <rFont val="Arial"/>
        <family val="2"/>
        <charset val="238"/>
      </rPr>
      <t xml:space="preserve">Stavba:  </t>
    </r>
    <r>
      <rPr>
        <b/>
        <sz val="16"/>
        <rFont val="Arial"/>
        <family val="2"/>
        <charset val="238"/>
      </rPr>
      <t xml:space="preserve">      Rekonstrukce sportovní haly UP v Olomouci</t>
    </r>
  </si>
  <si>
    <t>VÝKAZ VÝMĚR</t>
  </si>
  <si>
    <t>D.2.1. PŘÍPOJKA VODOVODU - CELKEM</t>
  </si>
  <si>
    <t>D.2.1. PŘÍPOJKA VODOVODU - AREÁLOVÝ VODOVOD</t>
  </si>
  <si>
    <t>D.2.1. PŘÍPOJKA VODOVODU - VODOMĚRNÁ ŠACHTA</t>
  </si>
  <si>
    <t>D.2.1. PŘÍPOJKA VODOVODU - PŘÍPOJKA VODOVODU - TRASA P1</t>
  </si>
  <si>
    <t>JKSO: 827.19.A1.3; 825.53.1; 827.11.A2.1</t>
  </si>
  <si>
    <t>Objekt:   D.2.1. PŘÍPOJKA VODOVODU</t>
  </si>
  <si>
    <t>JKSO: 827.19.A1.3</t>
  </si>
  <si>
    <t>Část:    PŘÍPOJKA VODOVODU - TRASA P1</t>
  </si>
  <si>
    <t>" Vodoměrná šachta "</t>
  </si>
  <si>
    <t>JKSO: 825.53.1</t>
  </si>
  <si>
    <t>Část:    VODOMĚRNÁ ŠACHTA</t>
  </si>
  <si>
    <t>JKSO: 827.11.A2.1</t>
  </si>
  <si>
    <t>Část:    AREÁLOVÝ VODOVOD - TRASA A1</t>
  </si>
  <si>
    <t>Objekt:   D.1.4.4. VYTÁPĚNÍ</t>
  </si>
  <si>
    <t>Ústřední vytápění - Kotelny</t>
  </si>
  <si>
    <t>731</t>
  </si>
  <si>
    <r>
      <t xml:space="preserve">" Součástí rozělovač sběrač v provedení komfort, </t>
    </r>
    <r>
      <rPr>
        <sz val="8"/>
        <color indexed="12"/>
        <rFont val="Arial CE"/>
        <family val="2"/>
        <charset val="238"/>
      </rPr>
      <t>termopohony, vypouštěcí ventily</t>
    </r>
    <r>
      <rPr>
        <sz val="8"/>
        <color indexed="12"/>
        <rFont val="Arial CE"/>
        <family val="2"/>
        <charset val="238"/>
      </rPr>
      <t>, automatické odvzdušňovací ventily</t>
    </r>
    <r>
      <rPr>
        <sz val="8"/>
        <color indexed="12"/>
        <rFont val="Arial CE"/>
        <family val="2"/>
        <charset val="238"/>
      </rPr>
      <t>, kulové kohouty</t>
    </r>
    <r>
      <rPr>
        <sz val="8"/>
        <color indexed="12"/>
        <rFont val="Arial CE"/>
        <family val="2"/>
        <charset val="238"/>
      </rPr>
      <t>, přepouštěcí ventil na podlahové topení, svěrné šroubení a veškeré příslušenství pro zajištění funkčnosti celku."</t>
    </r>
  </si>
  <si>
    <t>" Včetně skříně pro rozdělovač. V ceně kotvící prvky. "</t>
  </si>
  <si>
    <t>731999102 SPC</t>
  </si>
  <si>
    <t>731999103 SPC</t>
  </si>
  <si>
    <t>731999104 SPC</t>
  </si>
  <si>
    <t>731999201 SPC</t>
  </si>
  <si>
    <t>D+M Řídící jednotka pro termostaty k podlahovému vytápění vč. skříně - Speifikace dle PD</t>
  </si>
  <si>
    <t xml:space="preserve">" Řídící jednotka pro temostaty k rozvaděči / sběrači pro podlahové vytápění vč. skříně. " </t>
  </si>
  <si>
    <t>" Řídící jednotka pro termostaty vč. veškerého příslušenství nutného ke zprovoznění a zajistění správné funkce - kotvící prvky, prokabelování, naprogramování, případného odzkoušení, regulace, apod.  "</t>
  </si>
  <si>
    <t>" Včetně: zprovoznění, napojení a veškerého příslušenství nutného ke zprovoznění dle PD "</t>
  </si>
  <si>
    <t>731999301 SPC</t>
  </si>
  <si>
    <t>" Včetně prokabelování, regulátor čerpadla, měření a regulace, zprovoznění, napojení a veškerého příslušenství. "</t>
  </si>
  <si>
    <t>Přesun hmot procentní pro kotelny v objektech v přes 6 do 12 m</t>
  </si>
  <si>
    <t>HZS2221</t>
  </si>
  <si>
    <t>Hodinová zúčtovací sazba topenář</t>
  </si>
  <si>
    <t>" Zednická výpomoc, doplňkové práce, kompletace, zřízení prostupů, zapravení prostupů, armatury a příslušenství apod."</t>
  </si>
  <si>
    <t>Ústřední vytápění - Potrubí</t>
  </si>
  <si>
    <t xml:space="preserve">" Měděné potrubí + izolační pouzdro z minerální vlny s polepem z hliníkové fólie vyztužené mřížkou ze skelných vláken (ALS). Pozdro na podélném spoji opatřeno přesahem fólie se samolepící páskou. Izolace v celé délce potrubí včetně kolen a odboček " </t>
  </si>
  <si>
    <t>733391001 SPC</t>
  </si>
  <si>
    <t>" Součástí izolační pouzdra z PE laminované zesílenou hliníkovou fólií. Pozdro na podélném a příčném spoji přilepeno chloroprenovým kaučukovým lepidlem, popř. obaleno plastovou páskou. Izolace v celé délce potrubí včetně kolen a odboček. "</t>
  </si>
  <si>
    <t>" V ceně veškeré příslušenství, tvarovky,kotvící prvky a spojovací materiál, výměra včetně ztratného "</t>
  </si>
  <si>
    <t>733511902 SPC</t>
  </si>
  <si>
    <t xml:space="preserve"> " V ceně, příprava podkladu, tepelná izolace, související zednické výpomoci (přisekání, zasekání, zamazání, apod.). V ceně montážní materiál (příponky, těsnící materiál, upevňovací a kotvící prvky apod.) "</t>
  </si>
  <si>
    <t>" V ceně zkouška těsnosti potrubí a provozní zkouška systému, doprava, montáž. Součástí měření a regulace systému a veškeré příslušenství tvořící funkci celku.  "</t>
  </si>
  <si>
    <t>733999301 SPC</t>
  </si>
  <si>
    <t>" Napojení potrubí. "</t>
  </si>
  <si>
    <t>" Zajištění napojení potrubí UT na VZT. V ceně veškeré nutné tvarovky (redukce), armatury, těsnící profily a další nutné věci, příslušenství. "</t>
  </si>
  <si>
    <t>733999801 SPC</t>
  </si>
  <si>
    <t>" Zajištění prostupů potrubí vytápění mezi jednotlivými požárními úseky protipožárními prvky - ucpávkami, tmely, pěny, disky, apod. - požadované požární odolnosti. "</t>
  </si>
  <si>
    <t>733999991 SPC</t>
  </si>
  <si>
    <t>Přesun hmot procentní pro rozvody potrubí v objektech v přes 12 do 24 m</t>
  </si>
  <si>
    <t>734</t>
  </si>
  <si>
    <t>Ústřední vytápění - Armatury</t>
  </si>
  <si>
    <t xml:space="preserve">" Doplňkové práce, kompletace, zřízení prostupů, zapravení prostupů, příslušenství apod." </t>
  </si>
  <si>
    <t>Ústřední vytápění - Otopná tělesa</t>
  </si>
  <si>
    <t>735999201 SPC</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</si>
  <si>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</si>
  <si>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 V ceně kotvící prvky, vruty, hmoždinky, rozpěrky a veškeré příslušenství "</t>
  </si>
  <si>
    <t>735999101 SPC</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</si>
  <si>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</si>
  <si>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</si>
  <si>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735999991 SPC</t>
  </si>
  <si>
    <t>D+M Bezpečnostní štítky pro označení zařízení UT  - Specifikace dle PD</t>
  </si>
  <si>
    <t>D.1.4.4. VYTÁPĚNÍ</t>
  </si>
  <si>
    <t>Objekt:         D.1.1.c.01. VÝPIS DVEŘÍ</t>
  </si>
  <si>
    <t>Konstrukce truhlářské - Výpis dveří</t>
  </si>
  <si>
    <t>766910101 SPC</t>
  </si>
  <si>
    <t>" Včetně kování, zárubně a veškerého příslušenství a doplňků dle PD. "</t>
  </si>
  <si>
    <t>" V ceně nutné prokabelování a napojení na elektro. "</t>
  </si>
  <si>
    <t>766910102 SPC</t>
  </si>
  <si>
    <t>" Interiérové dveře hliníkové otočné dvoukřídlé, prosklené.
Rozměr dveří celkový 2625×3000 mm. "</t>
  </si>
  <si>
    <t>766940103 SPC</t>
  </si>
  <si>
    <t>766940104 SPC</t>
  </si>
  <si>
    <t>766999991 SPC</t>
  </si>
  <si>
    <t>D+M Systém generálního klíče - Specifikace ve výpisu dveří</t>
  </si>
  <si>
    <t>" Systém centrálního klíče u dvěří - pětistavítkový systém, klíče dle požadavků uživatele, min. 4 klíče ke každému zámku."</t>
  </si>
  <si>
    <t>Přesun hmot procentní pro kce truhlářské v objektech v přes 12 do 24 m</t>
  </si>
  <si>
    <t>D.1.1.c.01. VÝPIS DVEŘÍ</t>
  </si>
  <si>
    <t>D+M Požární roleta EW30 - Specifikace dle PD - D.1.1.c.07. VÝPIS OSTATNÍCH VÝROBKŮ - OV2.11</t>
  </si>
  <si>
    <t>66</t>
  </si>
  <si>
    <t>751999999 SPC</t>
  </si>
  <si>
    <t>751999901 SPC</t>
  </si>
  <si>
    <t xml:space="preserve">" Dveře - 1. NP " </t>
  </si>
  <si>
    <t>D+M Sekční vrata s integrovanými dveřmi 3700×4120 mm - Specifikace dle PD - D.1.1.c.01. VÝPIS DVEŘÍ - V01</t>
  </si>
  <si>
    <t>766960101 SPC</t>
  </si>
  <si>
    <t>" Včetně kování, pouzdra, zárubně a veškerého příslušenství a doplňků dle PD. "</t>
  </si>
  <si>
    <t xml:space="preserve">" Dveře - 2. NP " </t>
  </si>
  <si>
    <t>" Interiérové dveře posuvné do strany osazené do stavebního pouzdra pro posuvné dveře.
Rozměr celkový vč. zárubně a pouzdra 1945×2060 mm. "</t>
  </si>
  <si>
    <t>D+M Interiérové posuvné dveře dřevěné jednokřídlé 900×1970 mm  vč. pouzdra do SDK - Specifikace dle PD - D.1.1.c.01. VÝPIS DVEŘÍ - DP01</t>
  </si>
  <si>
    <t>766950101 SPC</t>
  </si>
  <si>
    <t>" Dveře - 2. NP "</t>
  </si>
  <si>
    <t>" Interiérové dveře dřevěné jednokřídlé. 
Rozměr otvoru pro ocelovou zárubeň - 900×2020 mm. "</t>
  </si>
  <si>
    <t>D+M Interiérové dveře dřevěné jednokřídlé 800x1970 mm - Specifikace dle PD - D.1.1.c.01. VÝPIS DVEŘÍ - D2067</t>
  </si>
  <si>
    <t>766940367 SPC</t>
  </si>
  <si>
    <t>" Interiérové dveře dřevěné jednokřídlé. 
Rozměr otvoru pro ocelovou zárubeň - 1000×2150 mm. "</t>
  </si>
  <si>
    <t>D+M Interiérové dveře dřevěné jednokřídlé 900x2100 mm - Specifikace dle PD - D.1.1.c.01. VÝPIS DVEŘÍ - D2066</t>
  </si>
  <si>
    <t>766940366 SPC</t>
  </si>
  <si>
    <t>" Interiérové dveře dřevěné jednokřídlé. 
Rozměr otvoru pro ocelovou zárubeň - 1000×2750 mm. "</t>
  </si>
  <si>
    <t>D+M Interiérové dveře dřevěné jednokřídlé 900/2100+600 mm - Specifikace dle PD - D.1.1.c.01. VÝPIS DVEŘÍ - D2065</t>
  </si>
  <si>
    <t>766940365 SPC</t>
  </si>
  <si>
    <t>D+M Interiérové dveře dřevěné jednokřídlé 900/2100+600 mm - Specifikace dle PD - D.1.1.c.01. VÝPIS DVEŘÍ - D2064</t>
  </si>
  <si>
    <t>766940364 SPC</t>
  </si>
  <si>
    <t>D+M Interiérové dveře dřevěné jednokřídlé 900/2100+600 mm - Specifikace dle PD - D.1.1.c.01. VÝPIS DVEŘÍ - D2063</t>
  </si>
  <si>
    <t>766940363 SPC</t>
  </si>
  <si>
    <t>" Interiérové dveře dřevěné jednokřídlé. 
Rozměr otvoru pro ocelovou zárubeň - 800×2150 mm. "</t>
  </si>
  <si>
    <t>D+M Interiérové dveře dřevěné jednokřídlé 700x2100 mm - Specifikace dle PD - D.1.1.c.01. VÝPIS DVEŘÍ - D2062</t>
  </si>
  <si>
    <t>766940362 SPC</t>
  </si>
  <si>
    <t>" Interiérové dveře dřevěné jednokřídlé. 
Rozměr otvoru pro ocelovou zárubeň - 900×2150 mm. "</t>
  </si>
  <si>
    <t>D+M Interiérové dveře dřevěné jednokřídlé 800x2100 mm - Specifikace dle PD - D.1.1.c.01. VÝPIS DVEŘÍ - D2061</t>
  </si>
  <si>
    <t>766940361 SPC</t>
  </si>
  <si>
    <t>D+M Interiérové dveře dřevěné jednokřídlé 700x2100 mm - Specifikace dle PD - D.1.1.c.01. VÝPIS DVEŘÍ - D2060</t>
  </si>
  <si>
    <t>766940360 SPC</t>
  </si>
  <si>
    <t>D+M Interiérové dveře dřevěné jednokřídlé 700x2100 mm - Specifikace dle PD - D.1.1.c.01. VÝPIS DVEŘÍ - D2059</t>
  </si>
  <si>
    <t>766940359 SPC</t>
  </si>
  <si>
    <t>D+M Interiérové dveře dřevěné jednokřídlé 800x2100 mm - Specifikace dle PD - D.1.1.c.01. VÝPIS DVEŘÍ - D2058</t>
  </si>
  <si>
    <t>766940358 SPC</t>
  </si>
  <si>
    <t>D+M Interiérové dveře dřevěné jednokřídlé 800x2100 mm, s PO - Specifikace dle PD - D.1.1.c.01. VÝPIS DVEŘÍ - D2057</t>
  </si>
  <si>
    <t>766940357 SPC</t>
  </si>
  <si>
    <t>D+M Interiérové dveře dřevěné jednokřídlé 800x2100 mm, s PO - Specifikace dle PD - D.1.1.c.01. VÝPIS DVEŘÍ - D2056</t>
  </si>
  <si>
    <t>766940356 SPC</t>
  </si>
  <si>
    <t>D+M Interiérové dveře dřevěné jednokřídlé 900x2100 mm, s PO - Specifikace dle PD - D.1.1.c.01. VÝPIS DVEŘÍ - D2055</t>
  </si>
  <si>
    <t>766940355 SPC</t>
  </si>
  <si>
    <t>" Interiérové dveře dřevěné dvoukřídlé. 
Rozměr otvoru pro ocelovou zárubeň - 1900×2150 mm. "</t>
  </si>
  <si>
    <t>D+M Interiérové dveře dřevěné dvoukřídlé 1800x2100 mm, s PO - Specifikace dle PD - D.1.1.c.01. VÝPIS DVEŘÍ - D2054</t>
  </si>
  <si>
    <t>766940354 SPC</t>
  </si>
  <si>
    <t>D+M Interiérové dveře dřevěné jednokřídlé 800x2100 mm - Specifikace dle PD - D.1.1.c.01. VÝPIS DVEŘÍ - D2053</t>
  </si>
  <si>
    <t>766940353 SPC</t>
  </si>
  <si>
    <t>D+M Interiérové dveře dřevěné jednokřídlé 900x2100 mm - Specifikace dle PD - D.1.1.c.01. VÝPIS DVEŘÍ - D2052</t>
  </si>
  <si>
    <t>766940352 SPC</t>
  </si>
  <si>
    <t>" Interiérové dveře dřevěné dvoukřídlé. 
Rozměr otvoru pro ocelovou zárubeň - 1500×2150 mm. "</t>
  </si>
  <si>
    <t>D+M Interiérové dveře dřevěné dvoukřídlé 900+500/2100 mm, s PO - Specifikace dle PD - D.1.1.c.01. VÝPIS DVEŘÍ - D2051</t>
  </si>
  <si>
    <t>766940351 SPC</t>
  </si>
  <si>
    <t>D+M Interiérové dveře dřevěné jednokřídlé 900x2100 mm, - Specifikace dle PD - D.1.1.c.01. VÝPIS DVEŘÍ - D2050</t>
  </si>
  <si>
    <t>766940350 SPC</t>
  </si>
  <si>
    <t>" Interiérové dveře dřevěné dvoukřídlé. 
Rozměr otvoru pro ocelovou zárubeň - 1550×2150 mm. "</t>
  </si>
  <si>
    <t>D+M Interiérové dveře dřevěné dvoukřídlé 800+650/2100 mm, s PO - Specifikace dle PD - D.1.1.c.01. VÝPIS DVEŘÍ - D2049</t>
  </si>
  <si>
    <t>766940349 SPC</t>
  </si>
  <si>
    <t>D+M Interiérové dveře dřevěné dvoukřídlé 1800x2100 mm, s PO - Specifikace dle PD - D.1.1.c.01. VÝPIS DVEŘÍ - D2048</t>
  </si>
  <si>
    <t>766940348 SPC</t>
  </si>
  <si>
    <t>D+M Interiérové dveře dřevěné dvoukřídlé 800+650/2100 mm, s PO - Specifikace dle PD - D.1.1.c.01. VÝPIS DVEŘÍ - D2047</t>
  </si>
  <si>
    <t>766940347 SPC</t>
  </si>
  <si>
    <t>D+M Interiérové dveře dřevěné jednokřídlé 900x2100 mm - Specifikace dle PD - D.1.1.c.01. VÝPIS DVEŘÍ - D2046</t>
  </si>
  <si>
    <t>766940346 SPC</t>
  </si>
  <si>
    <t>D+M Interiérové dveře dřevěné dvoukřídlé 800+650/2100 mm - Specifikace dle PD - D.1.1.c.01. VÝPIS DVEŘÍ - D2045</t>
  </si>
  <si>
    <t>766940345 SPC</t>
  </si>
  <si>
    <t>D+M Interiérové dveře dřevěné jednokřídlé 900x2100 mm - Specifikace dle PD - D.1.1.c.01. VÝPIS DVEŘÍ - D2044</t>
  </si>
  <si>
    <t>766940344 SPC</t>
  </si>
  <si>
    <t>D+M Interiérové dveře dřevěné jednokřídlé 800x2100 mm - Specifikace dle PD - D.1.1.c.01. VÝPIS DVEŘÍ - D2043</t>
  </si>
  <si>
    <t>766940343 SPC</t>
  </si>
  <si>
    <t>D+M Interiérové dveře dřevěné jednokřídlé 700x2100 mm - Specifikace dle PD - D.1.1.c.01. VÝPIS DVEŘÍ - D2042</t>
  </si>
  <si>
    <t>766940342 SPC</t>
  </si>
  <si>
    <t>D+M Interiérové dveře dřevěné jednokřídlé 900x2100 mm - Specifikace dle PD - D.1.1.c.01. VÝPIS DVEŘÍ - D2041</t>
  </si>
  <si>
    <t>766940341 SPC</t>
  </si>
  <si>
    <t>D+M Interiérové dveře dřevěné jednokřídlé 900x2100 mm - Specifikace dle PD - D.1.1.c.01. VÝPIS DVEŘÍ - D2040</t>
  </si>
  <si>
    <t>766940340 SPC</t>
  </si>
  <si>
    <t>D+M Interiérové dveře dřevěné jednokřídlé 900x2100 mm - Specifikace dle PD - D.1.1.c.01. VÝPIS DVEŘÍ - D2039</t>
  </si>
  <si>
    <t>766940339 SPC</t>
  </si>
  <si>
    <t>D+M Interiérové dveře dřevěné jednokřídlé 800x2100 mm - Specifikace dle PD - D.1.1.c.01. VÝPIS DVEŘÍ - D2038</t>
  </si>
  <si>
    <t>766940338 SPC</t>
  </si>
  <si>
    <t>D+M Interiérové dveře dřevěné jednokřídlé 900x2100 mm - Specifikace dle PD - D.1.1.c.01. VÝPIS DVEŘÍ - D2037</t>
  </si>
  <si>
    <t>766940337 SPC</t>
  </si>
  <si>
    <t>D+M Interiérové dveře dřevěné jednokřídlé 800x2100 mm - Specifikace dle PD - D.1.1.c.01. VÝPIS DVEŘÍ - D2036</t>
  </si>
  <si>
    <t>766940336 SPC</t>
  </si>
  <si>
    <t>D+M Interiérové dveře dřevěné jednokřídlé 700x2100 mm - Specifikace dle PD - D.1.1.c.01. VÝPIS DVEŘÍ - D2035</t>
  </si>
  <si>
    <t>766940335 SPC</t>
  </si>
  <si>
    <t>D+M Interiérové dveře dřevěné jednokřídlé 900x2100 mm - Specifikace dle PD - D.1.1.c.01. VÝPIS DVEŘÍ - D2034</t>
  </si>
  <si>
    <t>766940334 SPC</t>
  </si>
  <si>
    <t>D+M Interiérové dveře dřevěné jednokřídlé 900x2100 mm - Specifikace dle PD - D.1.1.c.01. VÝPIS DVEŘÍ - D2033</t>
  </si>
  <si>
    <t>766940333 SPC</t>
  </si>
  <si>
    <t>D+M Interiérové dveře dřevěné jednokřídlé 700x2100 mm - Specifikace dle PD - D.1.1.c.01. VÝPIS DVEŘÍ - D2032</t>
  </si>
  <si>
    <t>766940332 SPC</t>
  </si>
  <si>
    <t>D+M Interiérové dveře dřevěné jednokřídlé 700x2100 mm - Specifikace dle PD - D.1.1.c.01. VÝPIS DVEŘÍ - D2031</t>
  </si>
  <si>
    <t>766940331 SPC</t>
  </si>
  <si>
    <t>D+M Interiérové dveře dřevěné jednokřídlé 800x2100 mm - Specifikace dle PD - D.1.1.c.01. VÝPIS DVEŘÍ - D2030</t>
  </si>
  <si>
    <t>766940330 SPC</t>
  </si>
  <si>
    <t>D+M Interiérové dveře dřevěné jednokřídlé 800x2100 mm - Specifikace dle PD - D.1.1.c.01. VÝPIS DVEŘÍ - D2029</t>
  </si>
  <si>
    <t>766940329 SPC</t>
  </si>
  <si>
    <t>D+M Interiérové dveře dřevěné jednokřídlé 900x2100 mm, s PO - Specifikace dle PD - D.1.1.c.01. VÝPIS DVEŘÍ - D2028</t>
  </si>
  <si>
    <t>766940328 SPC</t>
  </si>
  <si>
    <t>D+M Interiérové dveře dřevěné jednokřídlé 800x2100 mm, s PO - Specifikace dle PD - D.1.1.c.01. VÝPIS DVEŘÍ - D2027</t>
  </si>
  <si>
    <t>766940327 SPC</t>
  </si>
  <si>
    <t>D+M Interiérové dveře dřevěné dvoukřídlé 900+500/2100 mm, s PO - Specifikace dle PD - D.1.1.c.01. VÝPIS DVEŘÍ - D2026</t>
  </si>
  <si>
    <t>766940326 SPC</t>
  </si>
  <si>
    <t>D+M Interiérové dveře dřevěné dvoukřídlé 1800x2100 mm, s PO - Specifikace dle PD - D.1.1.c.01. VÝPIS DVEŘÍ - D2025</t>
  </si>
  <si>
    <t>766940325 SPC</t>
  </si>
  <si>
    <t>D+M Interiérové dveře dřevěné jednokřídlé 900/2100+600 mm - Specifikace dle PD - D.1.1.c.01. VÝPIS DVEŘÍ - D2024</t>
  </si>
  <si>
    <t>766940324 SPC</t>
  </si>
  <si>
    <t>D+M Interiérové dveře dřevěné jednokřídlé 900/2100+600 mm - Specifikace dle PD - D.1.1.c.01. VÝPIS DVEŘÍ - D2023</t>
  </si>
  <si>
    <t>766940323 SPC</t>
  </si>
  <si>
    <t>D+M Interiérové dveře dřevěné jednokřídlé 900/2100+600 mm - Specifikace dle PD - D.1.1.c.01. VÝPIS DVEŘÍ - D2022</t>
  </si>
  <si>
    <t>766940322 SPC</t>
  </si>
  <si>
    <t>D+M Interiérové dveře dřevěné jednokřídlé 900/2100+600 mm - Specifikace dle PD - D.1.1.c.01. VÝPIS DVEŘÍ - D2021</t>
  </si>
  <si>
    <t>766940321 SPC</t>
  </si>
  <si>
    <t>D+M Interiérové dveře dřevěné jednokřídlé 900/2100+600 mm - Specifikace dle PD - D.1.1.c.01. VÝPIS DVEŘÍ - D2020</t>
  </si>
  <si>
    <t>766940320 SPC</t>
  </si>
  <si>
    <t>D+M Interiérové dveře dřevěné jednokřídlé 900/2100+600 mm - Specifikace dle PD - D.1.1.c.01. VÝPIS DVEŘÍ - D2019</t>
  </si>
  <si>
    <t>766940319 SPC</t>
  </si>
  <si>
    <t>D+M Interiérové dveře dřevěné jednokřídlé 900/2100+600 mm - Specifikace dle PD - D.1.1.c.01. VÝPIS DVEŘÍ - D2018</t>
  </si>
  <si>
    <t>766940318 SPC</t>
  </si>
  <si>
    <t>D+M Interiérové dveře dřevěné jednokřídlé 900/2100+600 mm - Specifikace dle PD - D.1.1.c.01. VÝPIS DVEŘÍ - D2017</t>
  </si>
  <si>
    <t>766940317 SPC</t>
  </si>
  <si>
    <t>D+M Interiérové dveře dřevěné jednokřídlé 900/2100+600 mm - Specifikace dle PD - D.1.1.c.01. VÝPIS DVEŘÍ - D2016</t>
  </si>
  <si>
    <t>766940316 SPC</t>
  </si>
  <si>
    <t>D+M Interiérové dveře dřevěné jednokřídlé 900/2100+600 mm - Specifikace dle PD - D.1.1.c.01. VÝPIS DVEŘÍ - D2015</t>
  </si>
  <si>
    <t>766940315 SPC</t>
  </si>
  <si>
    <t>D+M Interiérové dveře dřevěné jednokřídlé 700×2100 mm - Specifikace dle PD - D.1.1.c.01. VÝPIS DVEŘÍ - D2014</t>
  </si>
  <si>
    <t>766940314 SPC</t>
  </si>
  <si>
    <t>D+M Interiérové dveře dřevěné jednokřídlé 700×2100 mm - Specifikace dle PD - D.1.1.c.01. VÝPIS DVEŘÍ - D2013</t>
  </si>
  <si>
    <t>766940313 SPC</t>
  </si>
  <si>
    <t>D+M Interiérové dveře dřevěné jednokřídlé 800×2100 mm - Specifikace dle PD - D.1.1.c.01. VÝPIS DVEŘÍ - D2012</t>
  </si>
  <si>
    <t>766940312 SPC</t>
  </si>
  <si>
    <t>D+M Interiérové dveře dřevěné jednokřídlé 700×2100 mm - Specifikace dle PD - D.1.1.c.01. VÝPIS DVEŘÍ - D2011</t>
  </si>
  <si>
    <t>766940311 SPC</t>
  </si>
  <si>
    <t>D+M Interiérové dveře dřevěné jednokřídlé 700×2100 mm - Specifikace dle PD - D.1.1.c.01. VÝPIS DVEŘÍ - D2010</t>
  </si>
  <si>
    <t>766940310 SPC</t>
  </si>
  <si>
    <t>D+M Interiérové dveře dřevěné jednokřídlé 800×2100 mm - Specifikace dle PD - D.1.1.c.01. VÝPIS DVEŘÍ - D2009</t>
  </si>
  <si>
    <t>766940309 SPC</t>
  </si>
  <si>
    <t>D+M Interiérové dveře dřevěné jednokřídlé 700×2100 mm - Specifikace dle PD - D.1.1.c.01. VÝPIS DVEŘÍ - D2008</t>
  </si>
  <si>
    <t>766940308 SPC</t>
  </si>
  <si>
    <t>D+M Interiérové dveře dřevěné jednokřídlé 800×2100 mm - Specifikace dle PD - D.1.1.c.01. VÝPIS DVEŘÍ - D2007</t>
  </si>
  <si>
    <t>766940307 SPC</t>
  </si>
  <si>
    <t>D+M Interiérové dveře dřevěné jednokřídlé 800×2100 mm - Specifikace dle PD - D.1.1.c.01. VÝPIS DVEŘÍ - D2006</t>
  </si>
  <si>
    <t>766940306 SPC</t>
  </si>
  <si>
    <t>D+M Interiérové dveře dřevěné jednokřídlé 800×2100 mm - Specifikace dle PD - D.1.1.c.01. VÝPIS DVEŘÍ - D2005</t>
  </si>
  <si>
    <t>766940305 SPC</t>
  </si>
  <si>
    <t>D+M Interiérové dveře dřevěné jednokřídlé 700×2100 mm - Specifikace dle PD - D.1.1.c.01. VÝPIS DVEŘÍ - D2004</t>
  </si>
  <si>
    <t>766940304 SPC</t>
  </si>
  <si>
    <t>D+M Interiérové dveře dřevěné jednokřídlé 700×2100 mm - Specifikace dle PD - D.1.1.c.01. VÝPIS DVEŘÍ - D2003</t>
  </si>
  <si>
    <t>766940303 SPC</t>
  </si>
  <si>
    <t>D+M Interiérové dveře dřevěné jednokřídlé 700×2100 mm - Specifikace dle PD - D.1.1.c.01. VÝPIS DVEŘÍ - D2002</t>
  </si>
  <si>
    <t>766940302 SPC</t>
  </si>
  <si>
    <t>D+M Interiérové dveře dřevěné jednokřídlé 700×2100 mm - Specifikace dle PD - D.1.1.c.01. VÝPIS DVEŘÍ - D2001</t>
  </si>
  <si>
    <t>766940301 SPC</t>
  </si>
  <si>
    <t>" Dveře - 1. NP "</t>
  </si>
  <si>
    <t>" Interiérové dveře dřevěné jednokřídlé. 
Rozměr otvoru pro ocelovou zárubeň - 800×1550 mm. "</t>
  </si>
  <si>
    <t>D+M Interiérové dveře dřevěné jednokřídlé 700×1500 mm, s PO - Specifikace dle PD - D.1.1.c.01. VÝPIS DVEŘÍ - D1102</t>
  </si>
  <si>
    <t>766940202 SPC</t>
  </si>
  <si>
    <t>D+M Interiérové dveře dřevěné jednokřídlé 800×2100 mm, s PO - Specifikace dle PD - D.1.1.c.01. VÝPIS DVEŘÍ - D1101</t>
  </si>
  <si>
    <t>766940201 SPC</t>
  </si>
  <si>
    <t>D+M Interiérové dveře dřevěné jednokřídlé 800×2100 mm, s PO - Specifikace dle PD - D.1.1.c.01. VÝPIS DVEŘÍ - D1100</t>
  </si>
  <si>
    <t>766940200 SPC</t>
  </si>
  <si>
    <t>D+M Interiérové dveře dřevěné jednokřídlé 800×2100 mm, s PO - Specifikace dle PD - D.1.1.c.01. VÝPIS DVEŘÍ - D1099</t>
  </si>
  <si>
    <t>766940199 SPC</t>
  </si>
  <si>
    <t>D+M Interiérové dveře dřevěné jednokřídlé 700×1500 mm, s PO - Specifikace dle PD - D.1.1.c.01. VÝPIS DVEŘÍ - D1098</t>
  </si>
  <si>
    <t>766940198 SPC</t>
  </si>
  <si>
    <t>" Interiérové dveře dřevěné dvoukřídlé. 
Rozměr otvoru pro ocelovou zárubeň - 1650×2150 mm. "</t>
  </si>
  <si>
    <t>D+M Interiérové dveře dřevěné dvoukřídlé 900+650/2100 mm, s PO - Specifikace dle PD - D.1.1.c.01. VÝPIS DVEŘÍ - D1097</t>
  </si>
  <si>
    <t>766940197 SPC</t>
  </si>
  <si>
    <t>D+M Interiérové dveře dřevěné jednokřídlé 700×1500 mm, s PO - Specifikace dle PD - D.1.1.c.01. VÝPIS DVEŘÍ - D1096</t>
  </si>
  <si>
    <t>766940196 SPC</t>
  </si>
  <si>
    <t>D+M Interiérové dveře dřevěné jednokřídlé 700×1500 mm, s PO - Specifikace dle PD - D.1.1.c.01. VÝPIS DVEŘÍ - D1095</t>
  </si>
  <si>
    <t>766940195 SPC</t>
  </si>
  <si>
    <t>D+M Interiérové dveře dřevěné dvoukřídlé 900+650/2100 mm, s PO - Specifikace dle PD - D.1.1.c.01. VÝPIS DVEŘÍ - D1094</t>
  </si>
  <si>
    <t>766940194 SPC</t>
  </si>
  <si>
    <t>D+M Interiérové dveře dřevěné jednokřídlé 800×2100 mm - Specifikace dle PD - D.1.1.c.01. VÝPIS DVEŘÍ - D1093</t>
  </si>
  <si>
    <t>766940193 SPC</t>
  </si>
  <si>
    <t>D+M Interiérové dveře dřevěné jednokřídlé 700×2100 mm - Specifikace dle PD - D.1.1.c.01. VÝPIS DVEŘÍ - D1092</t>
  </si>
  <si>
    <t>766940192 SPC</t>
  </si>
  <si>
    <t>D+M Interiérové dveře dřevěné jednokřídlé 900×2100 mm - Specifikace dle PD - D.1.1.c.01. VÝPIS DVEŘÍ - D1091</t>
  </si>
  <si>
    <t>766940191 SPC</t>
  </si>
  <si>
    <t>" Interiérové dveře dřevěné jednokřídlé. 
Rozměr otvoru pro ocelovou zárubeň - 1100×2095 mm. "</t>
  </si>
  <si>
    <t>D+M Interiérové dveře dřevěné jednokřídlé 1000/2100+800 mm, s PO - Specifikace dle PD - D.1.1.c.01. VÝPIS DVEŘÍ - D1090</t>
  </si>
  <si>
    <t>766940190 SPC</t>
  </si>
  <si>
    <t>D+M Interiérové dveře dřevěné jednokřídlé 800×2100 mm - Specifikace dle PD - D.1.1.c.01. VÝPIS DVEŘÍ - D1089</t>
  </si>
  <si>
    <t>766940189 SPC</t>
  </si>
  <si>
    <t>D+M Interiérové dveře dřevěné jednokřídlé 700×2100 mm - Specifikace dle PD - D.1.1.c.01. VÝPIS DVEŘÍ - D1088</t>
  </si>
  <si>
    <t>766940188 SPC</t>
  </si>
  <si>
    <t>D+M Interiérové dveře dřevěné jednokřídlé 900×2100 mm - Specifikace dle PD - D.1.1.c.01. VÝPIS DVEŘÍ - D1087</t>
  </si>
  <si>
    <t>766940187 SPC</t>
  </si>
  <si>
    <t>D+M Interiérové dveře dřevěné jednokřídlé 1000/2100+800 mm, s PO - Specifikace dle PD - D.1.1.c.01. VÝPIS DVEŘÍ - D1086</t>
  </si>
  <si>
    <t>766940186 SPC</t>
  </si>
  <si>
    <t>D+M Interiérové dveře dřevěné jednokřídlé 700×1500 mm, s PO - Specifikace dle PD - D.1.1.c.01. VÝPIS DVEŘÍ - D1085</t>
  </si>
  <si>
    <t>766940185 SPC</t>
  </si>
  <si>
    <t>D+M Interiérové dveře dřevěné jednokřídlé 700×1500 mm, s PO - Specifikace dle PD - D.1.1.c.01. VÝPIS DVEŘÍ - D1084</t>
  </si>
  <si>
    <t>766940184 SPC</t>
  </si>
  <si>
    <t>D+M Interiérové dveře dřevěné jednokřídlé 800×2100 mm - Specifikace dle PD - D.1.1.c.01. VÝPIS DVEŘÍ - D1083</t>
  </si>
  <si>
    <t>766940183 SPC</t>
  </si>
  <si>
    <t>D+M Interiérové dveře dřevěné jednokřídlé 700×2100 mm - Specifikace dle PD - D.1.1.c.01. VÝPIS DVEŘÍ - D1082</t>
  </si>
  <si>
    <t>766940182 SPC</t>
  </si>
  <si>
    <t>D+M Interiérové dveře dřevěné jednokřídlé 900×2100 mm - Specifikace dle PD - D.1.1.c.01. VÝPIS DVEŘÍ - D1081</t>
  </si>
  <si>
    <t>766940181 SPC</t>
  </si>
  <si>
    <t>D+M Interiérové dveře dřevěné jednokřídlé 1000/2100+800 mm, s PO - Specifikace dle PD - D.1.1.c.01. VÝPIS DVEŘÍ - D1080</t>
  </si>
  <si>
    <t>766940180 SPC</t>
  </si>
  <si>
    <t>D+M Interiérové dveře dřevěné jednokřídlé 800×2100 mm - Specifikace dle PD - D.1.1.c.01. VÝPIS DVEŘÍ - D1079</t>
  </si>
  <si>
    <t>766940179 SPC</t>
  </si>
  <si>
    <t>D+M Interiérové dveře dřevěné jednokřídlé 700×2100 mm - Specifikace dle PD - D.1.1.c.01. VÝPIS DVEŘÍ - D1078</t>
  </si>
  <si>
    <t>766940178 SPC</t>
  </si>
  <si>
    <t>D+M Interiérové dveře dřevěné jednokřídlé 900×2100 mm - Specifikace dle PD - D.1.1.c.01. VÝPIS DVEŘÍ - D1077</t>
  </si>
  <si>
    <t>766940177 SPC</t>
  </si>
  <si>
    <t>D+M Interiérové dveře dřevěné jednokřídlé 1000/2100+800 mm, s PO - Specifikace dle PD - D.1.1.c.01. VÝPIS DVEŘÍ - D1076</t>
  </si>
  <si>
    <t>766940176 SPC</t>
  </si>
  <si>
    <t>D+M Interiérové dveře dřevěné jednokřídlé 900×2100 mm, s PO - Specifikace dle PD - D.1.1.c.01. VÝPIS DVEŘÍ - D1075</t>
  </si>
  <si>
    <t>766940175 SPC</t>
  </si>
  <si>
    <t>D+M Interiérové dveře dřevěné dvoukřídlé 900+550/2100 mm, s PO - Specifikace dle PD - D.1.1.c.01. VÝPIS DVEŘÍ - D1074</t>
  </si>
  <si>
    <t>766940174 SPC</t>
  </si>
  <si>
    <t>D+M Interiérové dveře dřevěné jednokřídlé 700×2100 mm - Specifikace dle PD - D.1.1.c.01. VÝPIS DVEŘÍ - D1073</t>
  </si>
  <si>
    <t>766940173 SPC</t>
  </si>
  <si>
    <t>D+M Interiérové dveře dřevěné jednokřídlé 700×2100 mm - Specifikace dle PD - D.1.1.c.01. VÝPIS DVEŘÍ - D1072</t>
  </si>
  <si>
    <t>766940172 SPC</t>
  </si>
  <si>
    <t>D+M Interiérové dveře dřevěné jednokřídlé 800×2100 mm - Specifikace dle PD - D.1.1.c.01. VÝPIS DVEŘÍ - D1071</t>
  </si>
  <si>
    <t>766940171 SPC</t>
  </si>
  <si>
    <t>D+M Interiérové dveře dřevěné jednokřídlé 800×2100 mm, s PO - Specifikace dle PD - D.1.1.c.01. VÝPIS DVEŘÍ - D1070</t>
  </si>
  <si>
    <t>766940170 SPC</t>
  </si>
  <si>
    <t>D+M Interiérové dveře dřevěné dvoukřídlé 900+550/2100 mm, s PO - Specifikace dle PD - D.1.1.c.01. VÝPIS DVEŘÍ - D1069</t>
  </si>
  <si>
    <t>766940169 SPC</t>
  </si>
  <si>
    <t>" Interiérové dveře dřevěné dvoukřídlé. 
Rozměr otvoru pro ocelovou zárubeň - 2100×2300 mm. "</t>
  </si>
  <si>
    <t>D+M Interiérové dveře dřevěné dvoukřídlé 2000×2250 mm, s PO - Specifikace dle PD - D.1.1.c.01. VÝPIS DVEŘÍ - D1068</t>
  </si>
  <si>
    <t>766940168 SPC</t>
  </si>
  <si>
    <t>D+M Interiérové dveře dřevěné jednokřídlé 800×2100 mm - Specifikace dle PD - D.1.1.c.01. VÝPIS DVEŘÍ - D1067</t>
  </si>
  <si>
    <t>766940167 SPC</t>
  </si>
  <si>
    <t>" Interiérové dveře dřevěné jednokřídlé. 
Rozměr otvoru pro ocelovou zárubeň - 1100×2150 mm. "</t>
  </si>
  <si>
    <t>D+M Interiérové dveře dřevěné jednokřídlé 1000×2100 mm - Specifikace dle PD - D.1.1.c.01. VÝPIS DVEŘÍ - D1066</t>
  </si>
  <si>
    <t>766940166 SPC</t>
  </si>
  <si>
    <t>D+M Interiérové dveře dřevěné jednokřídlé 700×2100 mm - Specifikace dle PD - D.1.1.c.01. VÝPIS DVEŘÍ - D1065</t>
  </si>
  <si>
    <t>766940165 SPC</t>
  </si>
  <si>
    <t>D+M Interiérové dveře dřevěné jednokřídlé 700×2100 mm - Specifikace dle PD - D.1.1.c.01. VÝPIS DVEŘÍ - D1064</t>
  </si>
  <si>
    <t>766940164 SPC</t>
  </si>
  <si>
    <t>D+M Interiérové dveře dřevěné jednokřídlé 700×2100 mm - Specifikace dle PD - D.1.1.c.01. VÝPIS DVEŘÍ - D1063</t>
  </si>
  <si>
    <t>766940163 SPC</t>
  </si>
  <si>
    <t>D+M Interiérové dveře dřevěné jednokřídlé 800×2100 mm - Specifikace dle PD - D.1.1.c.01. VÝPIS DVEŘÍ - D1062</t>
  </si>
  <si>
    <t>766940162 SPC</t>
  </si>
  <si>
    <t>D+M Interiérové dveře dřevěné jednokřídlé 800×2100 mm - Specifikace dle PD - D.1.1.c.01. VÝPIS DVEŘÍ - D1061</t>
  </si>
  <si>
    <t>766940161 SPC</t>
  </si>
  <si>
    <t>D+M Interiérové dveře dřevěné jednokřídlé 900×2100 mm - Specifikace dle PD - D.1.1.c.01. VÝPIS DVEŘÍ - D1060</t>
  </si>
  <si>
    <t>766940160 SPC</t>
  </si>
  <si>
    <t>D+M Interiérové dveře dřevěné jednokřídlé 700×2100 mm - Specifikace dle PD - D.1.1.c.01. VÝPIS DVEŘÍ - D1059</t>
  </si>
  <si>
    <t>766940159 SPC</t>
  </si>
  <si>
    <t>D+M Interiérové dveře dřevěné jednokřídlé 800×2100 mm - Specifikace dle PD - D.1.1.c.01. VÝPIS DVEŘÍ - D1058</t>
  </si>
  <si>
    <t>766940158 SPC</t>
  </si>
  <si>
    <t>D+M Interiérové dveře dřevěné jednokřídlé 900×2100 mm - Specifikace dle PD - D.1.1.c.01. VÝPIS DVEŘÍ - D1057</t>
  </si>
  <si>
    <t>766940157 SPC</t>
  </si>
  <si>
    <t>D+M Interiérové dveře dřevěné jednokřídlé 900×2100 mm - Specifikace dle PD - D.1.1.c.01. VÝPIS DVEŘÍ - D1056</t>
  </si>
  <si>
    <t>766940156 SPC</t>
  </si>
  <si>
    <t>D+M Interiérové dveře dřevěné jednokřídlé 800×2100 mm - Specifikace dle PD - D.1.1.c.01. VÝPIS DVEŘÍ - D1055</t>
  </si>
  <si>
    <t>766940155 SPC</t>
  </si>
  <si>
    <t>D+M Interiérové dveře dřevěné jednokřídlé 800×2100 mm - Specifikace dle PD - D.1.1.c.01. VÝPIS DVEŘÍ - D1054</t>
  </si>
  <si>
    <t>766940154 SPC</t>
  </si>
  <si>
    <t>D+M Interiérové dveře dřevěné jednokřídlé 900×2100 mm - Specifikace dle PD - D.1.1.c.01. VÝPIS DVEŘÍ - D1053</t>
  </si>
  <si>
    <t>766940153 SPC</t>
  </si>
  <si>
    <t>D+M Interiérové dveře dřevěné jednokřídlé 700×2100 mm - Specifikace dle PD - D.1.1.c.01. VÝPIS DVEŘÍ - D1052</t>
  </si>
  <si>
    <t>766940152 SPC</t>
  </si>
  <si>
    <t>D+M Interiérové dveře dřevěné jednokřídlé 800×2100 mm - Specifikace dle PD - D.1.1.c.01. VÝPIS DVEŘÍ - D1051</t>
  </si>
  <si>
    <t>766940151 SPC</t>
  </si>
  <si>
    <t>D+M Interiérové dveře dřevěné jednokřídlé 900×2100 mm - Specifikace dle PD - D.1.1.c.01. VÝPIS DVEŘÍ - D1050</t>
  </si>
  <si>
    <t>766940150 SPC</t>
  </si>
  <si>
    <t>D+M Interiérové dveře dřevěné jednokřídlé 900×2100 mm - Specifikace dle PD - D.1.1.c.01. VÝPIS DVEŘÍ - D1049</t>
  </si>
  <si>
    <t>766940149 SPC</t>
  </si>
  <si>
    <t>D+M Interiérové dveře dřevěné jednokřídlé 700×2100 mm - Specifikace dle PD - D.1.1.c.01. VÝPIS DVEŘÍ - D1048</t>
  </si>
  <si>
    <t>766940148 SPC</t>
  </si>
  <si>
    <t>D+M Interiérové dveře dřevěné jednokřídlé 800×2100 mm - Specifikace dle PD - D.1.1.c.01. VÝPIS DVEŘÍ - D1047</t>
  </si>
  <si>
    <t>766940147 SPC</t>
  </si>
  <si>
    <t>D+M Interiérové dveře dřevěné jednokřídlé 800×2100 mm - Specifikace dle PD - D.1.1.c.01. VÝPIS DVEŘÍ - D1046</t>
  </si>
  <si>
    <t>766940146 SPC</t>
  </si>
  <si>
    <t>D+M Interiérové dveře dřevěné jednokřídlé 700×2100 mm - Specifikace dle PD - D.1.1.c.01. VÝPIS DVEŘÍ - D1045</t>
  </si>
  <si>
    <t>766940145 SPC</t>
  </si>
  <si>
    <t>D+M Interiérové dveře dřevěné jednokřídlé 800×2100 mm - Specifikace dle PD - D.1.1.c.01. VÝPIS DVEŘÍ - D1044</t>
  </si>
  <si>
    <t>766940144 SPC</t>
  </si>
  <si>
    <t>D+M Interiérové dveře dřevěné jednokřídlé 900×2100 mm, s PO - Specifikace dle PD - D.1.1.c.01. VÝPIS DVEŘÍ - D1043</t>
  </si>
  <si>
    <t>766940143 SPC</t>
  </si>
  <si>
    <t>D+M Interiérové dveře dřevěné jednokřídlé 900×2100 mm, s PO - Specifikace dle PD - D.1.1.c.01. VÝPIS DVEŘÍ - D1042</t>
  </si>
  <si>
    <t>766940142 SPC</t>
  </si>
  <si>
    <t>D+M Interiérové dveře dřevěné dvoukřídlé 1800x2100 mm, s PO - Specifikace dle PD - D.1.1.c.01. VÝPIS DVEŘÍ - D1041</t>
  </si>
  <si>
    <t>766940141 SPC</t>
  </si>
  <si>
    <t>D+M Interiérové dveře dřevěné jednokřídlé 800×2100 mm - Specifikace dle PD - D.1.1.c.01. VÝPIS DVEŘÍ - D1040</t>
  </si>
  <si>
    <t>766940140 SPC</t>
  </si>
  <si>
    <t>D+M Interiérové dveře dřevěné jednokřídlé 700×2100 mm - Specifikace dle PD - D.1.1.c.01. VÝPIS DVEŘÍ - D1039</t>
  </si>
  <si>
    <t>766940139 SPC</t>
  </si>
  <si>
    <t>D+M Interiérové dveře dřevěné jednokřídlé 900×2100 mm - Specifikace dle PD - D.1.1.c.01. VÝPIS DVEŘÍ - D1038</t>
  </si>
  <si>
    <t>766940138 SPC</t>
  </si>
  <si>
    <t>" Interiérové dveře dřevěné jednokřídlé. 
Rozměr otvoru pro ocelovou zárubeň - 1100×2950 mm. "</t>
  </si>
  <si>
    <t>D+M Interiérové dveře dřevěné jednokřídlé 1000/2100+800 mm, s PO - Specifikace dle PD - D.1.1.c.01. VÝPIS DVEŘÍ - D1037</t>
  </si>
  <si>
    <t>766940137 SPC</t>
  </si>
  <si>
    <t>D+M Interiérové dveře dřevěné jednokřídlé 700×2100 mm - Specifikace dle PD - D.1.1.c.01. VÝPIS DVEŘÍ - D1036</t>
  </si>
  <si>
    <t>766940136 SPC</t>
  </si>
  <si>
    <t>D+M Interiérové dveře dřevěné jednokřídlé 700×2100 mm - Specifikace dle PD - D.1.1.c.01. VÝPIS DVEŘÍ - D1035</t>
  </si>
  <si>
    <t>766940135 SPC</t>
  </si>
  <si>
    <t>D+M Interiérové dveře dřevěné jednokřídlé 800×2100 mm - Specifikace dle PD - D.1.1.c.01. VÝPIS DVEŘÍ - D1034</t>
  </si>
  <si>
    <t>766940134 SPC</t>
  </si>
  <si>
    <t>" Interiérové dveře dřevěné jednokřídlé. 
Rozměr otvoru pro ocelovou zárubeň - 800×2020 mm. "</t>
  </si>
  <si>
    <t>D+M Interiérové dveře dřevěné jednokřídlé 700×1970 mm, s PO - Specifikace dle PD - D.1.1.c.01. VÝPIS DVEŘÍ - D1033</t>
  </si>
  <si>
    <t>766940133 SPC</t>
  </si>
  <si>
    <t>D+M Interiérové dveře dřevěné jednokřídlé 700×1970 mm, s PO - Specifikace dle PD - D.1.1.c.01. VÝPIS DVEŘÍ - D1032</t>
  </si>
  <si>
    <t>766940132 SPC</t>
  </si>
  <si>
    <t>D+M Interiérové dveře dřevěné jednokřídlé 1000/2100+800 mm, s PO - Specifikace dle PD - D.1.1.c.01. VÝPIS DVEŘÍ - D1031</t>
  </si>
  <si>
    <t>766940131 SPC</t>
  </si>
  <si>
    <t>D+M Interiérové dveře dřevěné jednokřídlé 700×2100 mm - Specifikace dle PD - D.1.1.c.01. VÝPIS DVEŘÍ - D1030</t>
  </si>
  <si>
    <t>766940130 SPC</t>
  </si>
  <si>
    <t>D+M Interiérové dveře dřevěné jednokřídlé 700×2100 mm - Specifikace dle PD - D.1.1.c.01. VÝPIS DVEŘÍ - D1029</t>
  </si>
  <si>
    <t>766940129 SPC</t>
  </si>
  <si>
    <t>D+M Interiérové dveře dřevěné jednokřídlé 800×2100 mm - Specifikace dle PD - D.1.1.c.01. VÝPIS DVEŘÍ - D1028</t>
  </si>
  <si>
    <t>766940128 SPC</t>
  </si>
  <si>
    <t>D+M Interiérové dveře dřevěné jednokřídlé 700×1970 mm, s PO - Specifikace dle PD - D.1.1.c.01. VÝPIS DVEŘÍ - D1027</t>
  </si>
  <si>
    <t>766940127 SPC</t>
  </si>
  <si>
    <t>" Interiérové dveře dřevěné jednokřídlé. 
Rozměr otvoru pro ocelovou zárubeň - 900×2950 mm. "</t>
  </si>
  <si>
    <t>D+M Interiérové dveře dřevěné jednokřídlé 800/2100+800 mm, s PO - Specifikace dle PD - D.1.1.c.01. VÝPIS DVEŘÍ - D1026</t>
  </si>
  <si>
    <t>766940126 SPC</t>
  </si>
  <si>
    <t>D+M Interiérové dveře dřevěné jednokřídlé 800×2100 mm - Specifikace dle PD - D.1.1.c.01. VÝPIS DVEŘÍ - D1025</t>
  </si>
  <si>
    <t>766940125 SPC</t>
  </si>
  <si>
    <t>D+M Interiérové dveře dřevěné jednokřídlé 700×2100 mm - Specifikace dle PD - D.1.1.c.01. VÝPIS DVEŘÍ - D1024</t>
  </si>
  <si>
    <t>766940124 SPC</t>
  </si>
  <si>
    <t>D+M Interiérové dveře dřevěné jednokřídlé 900×2100 mm - Specifikace dle PD - D.1.1.c.01. VÝPIS DVEŘÍ - D1023</t>
  </si>
  <si>
    <t>766940123 SPC</t>
  </si>
  <si>
    <t>D+M Interiérové dveře dřevěné jednokřídlé 1000/2100+800 mm, s PO - Specifikace dle PD - D.1.1.c.01. VÝPIS DVEŘÍ - D1022</t>
  </si>
  <si>
    <t>766940122 SPC</t>
  </si>
  <si>
    <t>D+M Interiérové dveře dřevěné jednokřídlé 700×2100 mm - Specifikace dle PD - D.1.1.c.01. VÝPIS DVEŘÍ - D1021</t>
  </si>
  <si>
    <t>766940121 SPC</t>
  </si>
  <si>
    <t>D+M Interiérové dveře dřevěné jednokřídlé 700×2100 mm - Specifikace dle PD - D.1.1.c.01. VÝPIS DVEŘÍ - D1020</t>
  </si>
  <si>
    <t>766940120 SPC</t>
  </si>
  <si>
    <t>D+M Interiérové dveře dřevěné jednokřídlé 800×2100 mm - Specifikace dle PD - D.1.1.c.01. VÝPIS DVEŘÍ - D1019</t>
  </si>
  <si>
    <t>766940119 SPC</t>
  </si>
  <si>
    <t>D+M Interiérové dveře dřevěné jednokřídlé 700×1970 mm, s PO - Specifikace dle PD - D.1.1.c.01. VÝPIS DVEŘÍ - D1018</t>
  </si>
  <si>
    <t>766940118 SPC</t>
  </si>
  <si>
    <t>D+M Interiérové dveře dřevěné jednokřídlé 800/2100+800 mm, s PO - Specifikace dle PD - D.1.1.c.01. VÝPIS DVEŘÍ - D1017</t>
  </si>
  <si>
    <t>766940117 SPC</t>
  </si>
  <si>
    <t>D+M Interiérové dveře dřevěné jednokřídlé 800×2100 mm - Specifikace dle PD - D.1.1.c.01. VÝPIS DVEŘÍ - D1016</t>
  </si>
  <si>
    <t>766940116 SPC</t>
  </si>
  <si>
    <t>D+M Interiérové dveře dřevěné jednokřídlé 700×2100 mm - Specifikace dle PD - D.1.1.c.01. VÝPIS DVEŘÍ - D1015</t>
  </si>
  <si>
    <t>766940115 SPC</t>
  </si>
  <si>
    <t>D+M Interiérové dveře dřevěné jednokřídlé 900×2100 mm - Specifikace dle PD - D.1.1.c.01. VÝPIS DVEŘÍ - D1014</t>
  </si>
  <si>
    <t>766940114 SPC</t>
  </si>
  <si>
    <t>D+M Interiérové dveře dřevěné jednokřídlé 1000/2100+800 mm, s PO - Specifikace dle PD - D.1.1.c.01. VÝPIS DVEŘÍ - D1013</t>
  </si>
  <si>
    <t>766940113 SPC</t>
  </si>
  <si>
    <t>D+M Interiérové dveře dřevěné jednokřídlé 700×2100 mm - Specifikace dle PD - D.1.1.c.01. VÝPIS DVEŘÍ - D1012</t>
  </si>
  <si>
    <t>766940112 SPC</t>
  </si>
  <si>
    <t>D+M Interiérové dveře dřevěné jednokřídlé 700×2100 mm - Specifikace dle PD - D.1.1.c.01. VÝPIS DVEŘÍ - D1011</t>
  </si>
  <si>
    <t>766940111 SPC</t>
  </si>
  <si>
    <t>D+M Interiérové dveře dřevěné jednokřídlé 800×2100 mm - Specifikace dle PD - D.1.1.c.01. VÝPIS DVEŘÍ - D1010</t>
  </si>
  <si>
    <t>7669401010 SPC</t>
  </si>
  <si>
    <t>D+M Interiérové dveře dřevěné jednokřídlé 700×1970 mm, s PO - Specifikace dle PD - D.1.1.c.01. VÝPIS DVEŘÍ - D1009</t>
  </si>
  <si>
    <t>766940109 SPC</t>
  </si>
  <si>
    <t>D+M Interiérové dveře dřevěné jednokřídlé 800/2100+800 mm, s PO - Specifikace dle PD - D.1.1.c.01. VÝPIS DVEŘÍ - D1008</t>
  </si>
  <si>
    <t>766940108 SPC</t>
  </si>
  <si>
    <t>D+M Interiérové dveře dřevěné jednokřídlé 700×2100 mm - Specifikace dle PD - D.1.1.c.01. VÝPIS DVEŘÍ - D1007</t>
  </si>
  <si>
    <t>766940107 SPC</t>
  </si>
  <si>
    <t>D+M Interiérové dveře dřevěné jednokřídlé 700×2100 mm - Specifikace dle PD - D.1.1.c.01. VÝPIS DVEŘÍ - D1006</t>
  </si>
  <si>
    <t>766940106 SPC</t>
  </si>
  <si>
    <t>D+M Interiérové dveře dřevěné jednokřídlé 800×2100 mm, s PO - Specifikace dle PD - D.1.1.c.01. VÝPIS DVEŘÍ - D1005</t>
  </si>
  <si>
    <t>766940105 SPC</t>
  </si>
  <si>
    <t>D+M Interiérové dveře dřevěné jednokřídlé 700×2100 mm - Specifikace dle PD - D.1.1.c.01. VÝPIS DVEŘÍ - D1004</t>
  </si>
  <si>
    <t>D+M Interiérové dveře dřevěné jednokřídlé 800×2100 mm, s PO - Specifikace dle PD - D.1.1.c.01. VÝPIS DVEŘÍ - D1003</t>
  </si>
  <si>
    <t>D+M Interiérové dveře dřevěné jednokřídlé 700×1500 mm, s PO - Specifikace dle PD - D.1.1.c.01. VÝPIS DVEŘÍ - D1002</t>
  </si>
  <si>
    <t>766940102 SPC</t>
  </si>
  <si>
    <t>D+M Interiérové dveře dřevěné jednokřídlé 800×2100 mm, s PO - Specifikace dle PD - D.1.1.c.01. VÝPIS DVEŘÍ - D1001</t>
  </si>
  <si>
    <t>766940101 SPC</t>
  </si>
  <si>
    <t>" Interiérové dveře dřevěné dvoukřídlé. 
Rozměr otvoru pro dřevěnou zárubeň - 1750×2400 mm. "</t>
  </si>
  <si>
    <t>D+M Interiérové dveře dřevěné jednokřídlé 900+650/2300 mm, s PO - Specifikace dle PD - D.1.1.c.01. VÝPIS DVEŘÍ - DT.12</t>
  </si>
  <si>
    <t>766930112 SPC</t>
  </si>
  <si>
    <t>D+M Interiérové dveře dřevěné jednokřídlé 900+650/2300 mm, s PO - Specifikace dle PD - D.1.1.c.01. VÝPIS DVEŘÍ - DT.11</t>
  </si>
  <si>
    <t>766930111 SPC</t>
  </si>
  <si>
    <t>" Interiérové dveře dřevěné jednokřídlé. 
Rozměr otvoru pro dřevěnou zárubeň - 1100×2400 mm. "</t>
  </si>
  <si>
    <t>D+M Interiérové dveře dřevěné jednokřídlé 900×2300 mm, s PO - Specifikace dle PD - D.1.1.c.01. VÝPIS DVEŘÍ - DT.10</t>
  </si>
  <si>
    <t>766930110 SPC</t>
  </si>
  <si>
    <t>" Interiérové dveře dřevěné dvoukřídlé. 
Rozměr otvoru pro dřevěnou zárubeň - 2000×2400 mm. "</t>
  </si>
  <si>
    <t>D+M Interiérové dveře dřevěné dvoukřídlé 1800×2300 mm - Specifikace dle PD - D.1.1.c.01. VÝPIS DVEŘÍ - DT.09</t>
  </si>
  <si>
    <t>766930109 SPC</t>
  </si>
  <si>
    <t>D+M Interiérové dveře dřevěné dvoukřídlé 1800×2300 mm - Specifikace dle PD - D.1.1.c.01. VÝPIS DVEŘÍ - DT.08</t>
  </si>
  <si>
    <t>766930108 SPC</t>
  </si>
  <si>
    <t>D+M Interiérové dveře dřevěné dvoukřídlé 1800×2300 mm, s PO - Specifikace dle PD - D.1.1.c.01. VÝPIS DVEŘÍ - DT.07</t>
  </si>
  <si>
    <t>766930107 SPC</t>
  </si>
  <si>
    <t>" Interiérové dveře dřevěné dvoukřídlé.
Rozměr otvoru pro dřevěnou zárubeň - 1900×2400 mm. "</t>
  </si>
  <si>
    <t>D+M Interiérové dveře dřevěné dvoukřídlé 1700×2300 mm - Specifikace dle PD - D.1.1.c.01. VÝPIS DVEŘÍ - DT.06</t>
  </si>
  <si>
    <t>766930106 SPC</t>
  </si>
  <si>
    <t>" Interiérové dveře dřevěné dvoukřídlé.
Rozměr otvoru pro dřevěnou zárubeň - 1650×2400 mm. "</t>
  </si>
  <si>
    <t>D+M Interiérové dveře dřevěné dvoukřídlé 1450×2300 mm - Specifikace dle PD - D.1.1.c.01. VÝPIS DVEŘÍ - DT.05</t>
  </si>
  <si>
    <t>766930105 SPC</t>
  </si>
  <si>
    <t>D+M Interiérové dveře dřevěné dvoukřídlé 1450×2300 mm - Specifikace dle PD - D.1.1.c.01. VÝPIS DVEŘÍ - DT.04</t>
  </si>
  <si>
    <t>766930104 SPC</t>
  </si>
  <si>
    <t>" Interiérové dveře dřevěné dvoukřídlé s plným nadsvětlíkem. 
Rozměr otvoru pro dřevěnou zárubeň - 2700×3000 mm. "</t>
  </si>
  <si>
    <t>D+M Interiérové dveře dřevěné dvoukřídlé 2500×2300 mm - Specifikace dle PD - D.1.1.c.01. VÝPIS DVEŘÍ - DT.03</t>
  </si>
  <si>
    <t>766930103 SPC</t>
  </si>
  <si>
    <t>" Interiérové dveře dřevěné dvoukřídlé. 
Rozměr otvoru pro dřevěnou zárubeň - 1900×2100 mm. "</t>
  </si>
  <si>
    <t>D+M Interiérové dveře dřevěné dvoukřídlé 1700×2000 mm, s PO - Specifikace dle PD - D.1.1.c.01. VÝPIS DVEŘÍ - DT.02</t>
  </si>
  <si>
    <t>766930102 SPC</t>
  </si>
  <si>
    <t>D+M Interiérové dveře dřevěné dvoukřídlé 1700×2000 mm, s PO - Specifikace dle PD - D.1.1.c.01. VÝPIS DVEŘÍ - DT.01</t>
  </si>
  <si>
    <t>766930101 SPC</t>
  </si>
  <si>
    <t>" Interiérové dveře hliníkové otočné dvoukřídlé, prosklené.
Rozměr dveří celkový 3000×2900 mm. "</t>
  </si>
  <si>
    <t>D+Interiérové otočné hliníkové dveře dvoukřídlé 900+750/2100 mm, s PO, prosklené - Specifikace dle PD - D.1.1.c.01. VÝPIS DVEŘÍ - DH212</t>
  </si>
  <si>
    <t>766920212 SPC</t>
  </si>
  <si>
    <t>" Interiérové dveře hliníkové otočné dvoukřídlé, prosklené.
Rozměr dveří celkový 1450×2900 mm. "</t>
  </si>
  <si>
    <t>D+Interiérové otočné hliníkové dveře dvoukřídlé 900+400/2100 mm, s PO, prosklené - Specifikace dle PD - D.1.1.c.01. VÝPIS DVEŘÍ - DH211</t>
  </si>
  <si>
    <t>766920211 SPC</t>
  </si>
  <si>
    <t>" Interiérové dveře hliníkové otočné dvoukřídlé, prosklené.
Rozměr dveří celkový 1450×3000 mm. "</t>
  </si>
  <si>
    <t>D+Interiérové otočné hliníkové dveře dvoukřídlé 900+400/2100 mm, s PO, prosklené - Specifikace dle PD - D.1.1.c.01. VÝPIS DVEŘÍ - DH210</t>
  </si>
  <si>
    <t>766920210 SPC</t>
  </si>
  <si>
    <t>" Interiérové dveře hliníkové otočné dvoukřídlé, prosklené.
Rozměr dveří celkový 2500×3000 mm. "</t>
  </si>
  <si>
    <t>D+Interiérové otočné hliníkové dveře dvoukřídlé 900+750/2100 mm, s PO, prosklené - Specifikace dle PD - D.1.1.c.01. VÝPIS DVEŘÍ - DH209</t>
  </si>
  <si>
    <t>766920209 SPC</t>
  </si>
  <si>
    <t>D+Interiérové otočné hliníkové dveře dvoukřídlé 900+750/2100 mm, s PO, prosklené - Specifikace dle PD - D.1.1.c.01. VÝPIS DVEŘÍ - DH208</t>
  </si>
  <si>
    <t>766920208 SPC</t>
  </si>
  <si>
    <t>" Interiérové dveře hliníkové otočné dvoukřídlé, prosklené.
Rozměr dveří celkový 3900×3000 mm. "</t>
  </si>
  <si>
    <t>D+Interiérové otočné hliníkové dveře dvoukřídlé 900x2100 mm, s PO, prosklené - Specifikace dle PD - D.1.1.c.01. VÝPIS DVEŘÍ - DH207</t>
  </si>
  <si>
    <t>766920207 SPC</t>
  </si>
  <si>
    <t>" Interiérové dveře hliníkové otočné dvoukřídlé, prosklené.
Rozměr dveří celkový 2675×3000 mm. "</t>
  </si>
  <si>
    <t>D+Interiérové otočné hliníkové dveře dvoukřídlé 900+400/2100 mm, prosklené - Specifikace dle PD - D.1.1.c.01. VÝPIS DVEŘÍ - DH206</t>
  </si>
  <si>
    <t>766920206 SPC</t>
  </si>
  <si>
    <t>D+Interiérové otočné hliníkové dveře dvoukřídlé 900+750/2100 mm, s PO, prosklené - Specifikace dle PD - D.1.1.c.01. VÝPIS DVEŘÍ - DH205</t>
  </si>
  <si>
    <t>766920205 SPC</t>
  </si>
  <si>
    <t>D+Interiérové otočné hliníkové dveře dvoukřídlé 900+750/2100 mm, s PO, prosklené - Specifikace dle PD - D.1.1.c.01. VÝPIS DVEŘÍ - DH204</t>
  </si>
  <si>
    <t>766920204 SPC</t>
  </si>
  <si>
    <t>D+Interiérové otočné hliníkové dveře dvoukřídlé 900+400/2100 mm, s PO, prosklené - Specifikace dle PD - D.1.1.c.01. VÝPIS DVEŘÍ - DH203</t>
  </si>
  <si>
    <t>766920203 SPC</t>
  </si>
  <si>
    <t>" V ceně také prokabelování, napojení na elektro. "</t>
  </si>
  <si>
    <t>" Včetně kování, kolejnice a veškerého příslušenství a doplňků dle PD. "</t>
  </si>
  <si>
    <t>" Automatické dveře hliníkové posuvné dvoupanelové, prosklené, v prosklené příčce.
Rozměr otvoru - 5200x2900 mm."</t>
  </si>
  <si>
    <t>D+M Automatické interiérové posuvné dvoupanelové hliníkové dveře 2000×2100 mm, s PO, prosklené, v s PO, prosklené příčce, vč. kolejnice pro posun - Specifikace dle PD - D.1.1.c.01. VÝPIS DVEŘÍ - DH202</t>
  </si>
  <si>
    <t>766920202 SPC</t>
  </si>
  <si>
    <t>D+Interiérové otočné hliníkové dveře dvoukřídlé 900+750/2100 mm, s PO, prosklené - Specifikace dle PD - D.1.1.c.01. VÝPIS DVEŘÍ - DH201</t>
  </si>
  <si>
    <t>766920201 SPC</t>
  </si>
  <si>
    <t>D+Interiérové otočné hliníkové dveře dvoukřídlé 900+800/2100+825 mm, s PO, prosklené - Specifikace dle PD - D.1.1.c.01. VÝPIS DVEŘÍ - DH114</t>
  </si>
  <si>
    <t>766920114 SPC</t>
  </si>
  <si>
    <t>" Interiérové dveře hliníkové otočné dvoukřídlé, prosklené.
Rozměr dveří celkový 1800×3000 mm. "</t>
  </si>
  <si>
    <t>D+Interiérové otočné hliníkové dveře dvoukřídlé 900+750/2100+825 mm, s PO, prosklené - Specifikace dle PD - D.1.1.c.01. VÝPIS DVEŘÍ - DH113</t>
  </si>
  <si>
    <t>766920113 SPC</t>
  </si>
  <si>
    <t>D+Interiérové otočné hliníkové dveře dvoukřídlé 900+750/2100+825 mm, s PO, prosklené - Specifikace dle PD - D.1.1.c.01. VÝPIS DVEŘÍ - DH112</t>
  </si>
  <si>
    <t>766920112 SPC</t>
  </si>
  <si>
    <t>D+Interiérové otočné hliníkové dveře dvoukřídlé 900+750/2100+825 mm, prosklené - Specifikace dle PD - D.1.1.c.01. VÝPIS DVEŘÍ - DH111</t>
  </si>
  <si>
    <t>766920111 SPC</t>
  </si>
  <si>
    <t>" Interiérové dveře hliníkové otočné dvoukřídlé, prosklené.
Rozměr dveří celkový 2600×2750 mm. "</t>
  </si>
  <si>
    <t>D+Interiérové otočné hliníkové dveře dvoukřídlé 900x2100 mm, prosklené - Specifikace dle PD - D.1.1.c.01. VÝPIS DVEŘÍ - DH110</t>
  </si>
  <si>
    <t>766920110 SPC</t>
  </si>
  <si>
    <t>" Interiérové dveře hliníkové otočné dvoukřídlé, prosklené.
Rozměr dveří celkový 3600×2750 mm. "</t>
  </si>
  <si>
    <t>D+Interiérové otočné hliníkové dveře dvoukřídlé 900x2100 mm, prosklené - Specifikace dle PD - D.1.1.c.01. VÝPIS DVEŘÍ - DH109</t>
  </si>
  <si>
    <t>766920109 SPC</t>
  </si>
  <si>
    <t>" Interiérové dveře hliníkové otočné dvoukřídlé, prosklené.
Rozměr dveří celkový 2000×2750 mm. "</t>
  </si>
  <si>
    <t>D+Interiérové otočné hliníkové dveře dvoukřídlé 900x2100 mm, prosklené - Specifikace dle PD - D.1.1.c.01. VÝPIS DVEŘÍ - DH108</t>
  </si>
  <si>
    <t>766920108 SPC</t>
  </si>
  <si>
    <t>" Interiérové dveře hliníkové otočné dvoukřídlé, prosklené.
Rozměr dveří celkový 6750×2750 mm. "</t>
  </si>
  <si>
    <t>D+Interiérové otočné hliníkové dveře dvoukřídlé 900x2100 mm, prosklené - Specifikace dle PD - D.1.1.c.01. VÝPIS DVEŘÍ - DH107</t>
  </si>
  <si>
    <t>766920107 SPC</t>
  </si>
  <si>
    <t>D+Interiérové otočné hliníkové dveře dvoukřídlé 900/2100+825 mm, s PO, prosklené - Specifikace dle PD - D.1.1.c.01. VÝPIS DVEŘÍ - DH106</t>
  </si>
  <si>
    <t>766920106 SPC</t>
  </si>
  <si>
    <t>D+Interiérové otočné hliníkové dveře dvoukřídlé 1100/2100+825 mm, s PO, prosklené - Specifikace dle PD - D.1.1.c.01. VÝPIS DVEŘÍ - DH105</t>
  </si>
  <si>
    <t>766920105 SPC</t>
  </si>
  <si>
    <t>D+Interiérové otočné hliníkové dveře dvoukřídlé 900+750/2100+825 mm, prosklené - Specifikace dle PD - D.1.1.c.01. VÝPIS DVEŘÍ - DH104</t>
  </si>
  <si>
    <t>766920104 SPC</t>
  </si>
  <si>
    <t>D+Interiérové otočné hliníkové dveře dvoukřídlé 900+750/2100+825 mm, s PO, prosklené - Specifikace dle PD - D.1.1.c.01. VÝPIS DVEŘÍ - DH103</t>
  </si>
  <si>
    <t>766920103 SPC</t>
  </si>
  <si>
    <t>" Interiérové dveře hliníkové otočné dvoukřídlé, s PO, prosklené.
Rozměr dveří celkový 1800×3000 mm. "</t>
  </si>
  <si>
    <t>D+Interiérové otočné hliníkové dveře dvoukřídlé 900+750/2100+825 mm, s PO, prosklené - Specifikace dle PD - D.1.1.c.01. VÝPIS DVEŘÍ - DH102</t>
  </si>
  <si>
    <t>766920102 SPC</t>
  </si>
  <si>
    <t>D+Interiérové otočné hliníkové dveře dvoukřídlé 900+800/2100+825 mm, s PO, prosklené - Specifikace dle PD - D.1.1.c.01. VÝPIS DVEŘÍ - DH101</t>
  </si>
  <si>
    <t>766920101 SPC</t>
  </si>
  <si>
    <t>" Fasádní dveře hliníkové otočné jednokřídlé, plné.
Rozměr dveří celkový 1100×2200 mm. "</t>
  </si>
  <si>
    <t>D+M Fasádní otočné hliníkové dveře jednokřídlé 900×2100 mm, plné - Specifikace dle PD - D.1.1.c.01. VÝPIS DVEŘÍ - DF20</t>
  </si>
  <si>
    <t>766910120 SPC</t>
  </si>
  <si>
    <t>" Fasádní dveře hliníkové otočné dvoukřídlé, prosklené.
Rozměr otvoru 2150×3520 mm. "</t>
  </si>
  <si>
    <t>D+M Fasádní otočné hliníkové dveře dvoukřídlé 1930×2235 mm, prosklené - Specifikace dle PD - D.1.1.c.01. VÝPIS DVEŘÍ - DF19</t>
  </si>
  <si>
    <t>766910119 SPC</t>
  </si>
  <si>
    <t>" Fasádní dveře hliníkové otočné dvoukřídlé, prosklené, osazené v sloupkopříčkové fasádě.
Rozměr dveří celkový 1800×2350 mm. "</t>
  </si>
  <si>
    <t>D+M Fasádní otočné hliníkové dveře dvoukřídlé 1680×2290 mm, prosklené, v sloupkopříčkové fasádě - Specifikace dle PD - D.1.1.c.01. VÝPIS DVEŘÍ - DF18</t>
  </si>
  <si>
    <t>766910118 SPC</t>
  </si>
  <si>
    <t>" Fasádní dveře hliníkové otočné dvoukřídlé, prosklené.
Rozměr otvoru 2400×3500 mm. "</t>
  </si>
  <si>
    <t>D+M Fasádní otočné hliníkové dveře dvoukřídlé 2180×2190 mm, prosklené - Specifikace dle PD - D.1.1.c.01. VÝPIS DVEŘÍ - DF17</t>
  </si>
  <si>
    <t>766910117 SPC</t>
  </si>
  <si>
    <t>" Fasádní dveře hliníkové otočné dvoukřídlé, prosklené.
Rozměr otvoru 3600×3500 mm. "</t>
  </si>
  <si>
    <t>D+M Fasádní otočné hliníkové dveře dvoukřídlé 1030×2190 mm, prosklené - Specifikace dle PD - D.1.1.c.01. VÝPIS DVEŘÍ - DF16</t>
  </si>
  <si>
    <t>766910116 SPC</t>
  </si>
  <si>
    <t>" Fasádní dveře hliníkové otočné dvoukřídlé, prosklené.
Rozměr otvoru 1800×2300 mm. "</t>
  </si>
  <si>
    <t>D+M Fasádní otočné hliníkové dveře dvoukřídlé 1680×2240 mm, prosklené - Specifikace dle PD - D.1.1.c.01. VÝPIS DVEŘÍ - DF15</t>
  </si>
  <si>
    <t>766910115 SPC</t>
  </si>
  <si>
    <t>D+M Fasádní otočné hliníkové dveře dvoukřídlé 1680×2240 mm, prosklené - Specifikace dle PD - D.1.1.c.01. VÝPIS DVEŘÍ - DF14</t>
  </si>
  <si>
    <t>766910114 SPC</t>
  </si>
  <si>
    <t>D+M Fasádní otočné hliníkové dveře dvoukřídlé 1680×2240 mm, prosklené - Specifikace dle PD - D.1.1.c.01. VÝPIS DVEŘÍ - DF13</t>
  </si>
  <si>
    <t>766910113 SPC</t>
  </si>
  <si>
    <t>D+M Fasádní otočné hliníkové dveře dvoukřídlé 1680×2240 mm, prosklené - Specifikace dle PD - D.1.1.c.01. VÝPIS DVEŘÍ - DF12</t>
  </si>
  <si>
    <t>766910112 SPC</t>
  </si>
  <si>
    <t>" Fasádní dveře hliníkové otočné dvoukřídlé.
Rozměr otvoru 1500×2300 mm. "</t>
  </si>
  <si>
    <t>D+M Fasádní otočné hliníkové dveře dvoukřídlé 850+450/2200 mm - Specifikace dle PD - D.1.1.c.01. VÝPIS DVEŘÍ - DF11</t>
  </si>
  <si>
    <t>766910111 SPC</t>
  </si>
  <si>
    <t>D+M Fasádní otočné hliníkové dveře dvoukřídlé 850+450/2200 mm - Specifikace dle PD - D.1.1.c.01. VÝPIS DVEŘÍ - DF10</t>
  </si>
  <si>
    <t>766910110 SPC</t>
  </si>
  <si>
    <t>" Fasádní dveře hliníkové otočné dvoukřídlé, prosklené.
Rozměr otvoru 1500×2300 mm. "</t>
  </si>
  <si>
    <t>D+M Fasádní otočné hliníkové dveře dvoukřídlé 850+450/2200 mm, prosklené - Specifikace dle PD - D.1.1.c.01. VÝPIS DVEŘÍ - DF09</t>
  </si>
  <si>
    <t>766910109 SPC</t>
  </si>
  <si>
    <t>" Fasádní dveře hliníkové otočné jednokřídlé, prosklené.
Rozměr otvoru 3600×2300 mm. "</t>
  </si>
  <si>
    <t>D+M Fasádní otočné hliníkové dveře jednokřídlé 1030×2190 mm, prosklené - Specifikace dle PD - D.1.1.c.01. VÝPIS DVEŘÍ - DF08</t>
  </si>
  <si>
    <t>766910108 SPC</t>
  </si>
  <si>
    <t>" Fasádní dveře hliníkové otočné dvoukřídlé, prosklené.
Rozměr otvoru 2400×2300 mm. "</t>
  </si>
  <si>
    <t>D+M Fasádní otočné hliníkové dveře dvoukřídlé 2180×2190 mm, prosklené - Specifikace dle PD - D.1.1.c.01. VÝPIS DVEŘÍ - DF07</t>
  </si>
  <si>
    <t>766910107 SPC</t>
  </si>
  <si>
    <t>" Fasádní dveře hliníkové otočné jednokřídlé, prosklené.
Rozměr otvoru 2150×3520 mm. "</t>
  </si>
  <si>
    <t>D+M Fasádní otočné hliníkové dveře jednokřídlé 880×2235 mm, prosklené - Specifikace dle PD - D.1.1.c.01. VÝPIS DVEŘÍ - DF06</t>
  </si>
  <si>
    <t>766910106 SPC</t>
  </si>
  <si>
    <t>" Fasádní dveře hliníkové otočné jednokřídlé, prosklené.
Rozměr otvoru 1100×3520 mm. "</t>
  </si>
  <si>
    <t>D+M Fasádní otočné hliníkové dveře jednokřídlé 900×2235 mm, prosklené - Specifikace dle PD - D.1.1.c.01. VÝPIS DVEŘÍ - DF05</t>
  </si>
  <si>
    <t>766910105 SPC</t>
  </si>
  <si>
    <t>D+M Fasádní otočné hliníkové dveře dvoukřídlé 1680×2290 mm, prosklené, v sloupkopříčkové fasádě - Specifikace dle PD - D.1.1.c.01. VÝPIS DVEŘÍ - DF04</t>
  </si>
  <si>
    <t>766910104 SPC</t>
  </si>
  <si>
    <t>" Fasádní dveře hliníkové otočné dvoukřídlé, prosklené.
Rozměr otvoru 2220×3520 mm. "</t>
  </si>
  <si>
    <t>D+M Fasádní otočné hliníkové dveře dvoukřídlé 2000×2235 mm, prosklené - Specifikace dle PD - D.1.1.c.01. VÝPIS DVEŘÍ - DF03</t>
  </si>
  <si>
    <t>766910103 SPC</t>
  </si>
  <si>
    <t>D+M Fasádní otočné hliníkové dveře dvoukřídlé 2000×2235 mm, prosklené - Specifikace dle PD - D.1.1.c.01. VÝPIS DVEŘÍ - DF02</t>
  </si>
  <si>
    <t>D+M Fasádní otočné hliníkové dveře dvoukřídlé 1930×2235 mm, prosklené - Specifikace dle PD - D.1.1.c.01. VÝPIS DVEŘÍ - DF01</t>
  </si>
  <si>
    <t>" Sekční vrata, prosklené sekce, integrované dveře.
Rozměr celkový 3700×4120 mm. "</t>
  </si>
  <si>
    <t>D+M Vinylový obklad - Specifikace dle PD</t>
  </si>
  <si>
    <t xml:space="preserve">" Provedení vinylového obkladu na stěny. " </t>
  </si>
  <si>
    <t>Vyhotovení dílenské dokumentace vytápění - Specifikace dle PD</t>
  </si>
  <si>
    <t>" Vyhotovení dílenské dokumentace vytápění vč. veškerých nutných prací s tím souvisejících"</t>
  </si>
  <si>
    <t>29</t>
  </si>
  <si>
    <t>cena celkem</t>
  </si>
  <si>
    <t>Název</t>
  </si>
  <si>
    <t>D.1.4.5. CHLAZENÍ</t>
  </si>
  <si>
    <t>" Vyhotovení dílenské dokumentace chlazení vč. veškerých nutných prací s tím souvisejících. "</t>
  </si>
  <si>
    <t>Vyhotovení dílenské dokumentace chlazení - Specifikace dle PD</t>
  </si>
  <si>
    <t>D+M Bezpečnostní štítky pro označení zařízení CHLAZENÍ  - Specifikace dle PD</t>
  </si>
  <si>
    <t>751999902 SPC</t>
  </si>
  <si>
    <t xml:space="preserve">" V položce zahrnuty např. nutné ventily (automatické odvzdušňovací, vypouštěcí ventily, apod), případné kryty proti klimatickým podmínkám, rozhraní pro připojení většího množství vnitřních jendotek, případný dodatečný systém podpory potrubí pro vedení na střechách, případné potrubí jiných rozměrů kulové kohouty, revizní dvířka, rozvaděče a další veškeré prvky a armatury pro rozvody a jednotky chlazení. "  </t>
  </si>
  <si>
    <t>" Armatury, prvky a vybavení, napojení potrubí pro rozvody chlazení nutné pro zajištění prací, uvedené v PD, či nutné pro zajištění správné funkčnosti, ale nespecifikované v soupise prací. "</t>
  </si>
  <si>
    <t>D+M Armatury, prvky a vybavení pro rozvody chlazení</t>
  </si>
  <si>
    <t>Chlazení - Ostatní</t>
  </si>
  <si>
    <t>751902998 SPC</t>
  </si>
  <si>
    <t>" Zajištění prostupů potrubí chlazení mezi jednotlivými požárními úseky protipožárními prvky - ucpávkami, tmely, pěny, disky, apod. - požadované požární odolnosti. "</t>
  </si>
  <si>
    <t>751902997 SPC</t>
  </si>
  <si>
    <t>" Případné dodatečné vytvoření prostupů pro potrubí chlazení skrze konstrukce - hlavně SDK vč. případné chráničky - např. pro napojení. "</t>
  </si>
  <si>
    <t xml:space="preserve">" V ceně veškerý nutný materiál (potrubí, příslušenství, veškeré nutné tvarovky vč, případné redukce, kotvící, těsnící a spojovací prvky, …) a práce související s napojením potrubí. " </t>
  </si>
  <si>
    <t xml:space="preserve">" Napojení potrubí chlazení na VZT jednotky " </t>
  </si>
  <si>
    <t>D+M Napojení potrubí chlazení na jednotky profesí - Specifikace dle PD</t>
  </si>
  <si>
    <t>751902601 SPC</t>
  </si>
  <si>
    <t>" V ceně veškeré příslušenství, tvarovky, systémové kotvící prvky, spojovací a těsnící materiál. "</t>
  </si>
  <si>
    <t>" Součástí izolační pouzdra z kaučuku. Pouzdro na podélném spoji opatřeno přesahem fólie se samolepící páskou. Izolace v celé délce potrubí včetně kolen a odboček "</t>
  </si>
  <si>
    <t>Chlazení - Potrubí</t>
  </si>
  <si>
    <t>" Součástí adaptér pro limitaci akustického tlaku včetně voděodolné plastové krabičky, adaptér pro řízení přepínání režimů chlazení, mechanický přepínač režimů včetně podomítkové krabice. "</t>
  </si>
  <si>
    <t>" Včetně tlumících podložek pro zabránění přenosu vibrací a hluku, kotvících prvků, čidel, prokabelování, napojení na elektro a veškeré příslušenství dle PD. "</t>
  </si>
  <si>
    <t>751999101 SPC</t>
  </si>
  <si>
    <t>Chlazení - Jednotky a příslušenství</t>
  </si>
  <si>
    <t xml:space="preserve">Objekt:          D.1.4.5. CHLAZENÍ </t>
  </si>
  <si>
    <t>Izolace proti vodě, vlhkosti a plynům</t>
  </si>
  <si>
    <t>" Epoxidová stěrka na stěnách - 2.NP "</t>
  </si>
  <si>
    <t>" Epoxidová stěrka na stěnách - 1.NP "</t>
  </si>
  <si>
    <t xml:space="preserve">" Stavební práce a dodávky spojené s provedením funkčního celku 783. " </t>
  </si>
  <si>
    <t>783999002 SPC</t>
  </si>
  <si>
    <t>783</t>
  </si>
  <si>
    <t>" Vnitřní viditelné ocelové konstrukce budou otrýskány na stupeň Sa 2,5, povrchová úprava zákadním syntetickým nátěrem v min. tloušťce 60 µm a vrhním nátěrem v celkové min. tloušťce 100 µm v odstínu dle architekta."</t>
  </si>
  <si>
    <t xml:space="preserve">D+M Nátěr vnitřních a venkovních kovových a ocelových prvků a konstrukcí včetně úpravy,očištění, základního a vrchního syntetického nátěru - Specifikace dle PD </t>
  </si>
  <si>
    <t xml:space="preserve">" Nátěr 2.NP " </t>
  </si>
  <si>
    <t xml:space="preserve">" Nátěr 1.NP " </t>
  </si>
  <si>
    <t>78399102 SPC</t>
  </si>
  <si>
    <t>D+M Olejivzdorný nátěr- Specifikace dle PD</t>
  </si>
  <si>
    <t>783999101 SPC</t>
  </si>
  <si>
    <t>"V ceně příprava, vysátí, penetrace podkladů, fabion nebo sokl, okrajové pásky"</t>
  </si>
  <si>
    <t>" Litý samonivelační cementový potěr - tl. 66 mm "</t>
  </si>
  <si>
    <t>" V ceně příprava, vysátí, penetrace podkladů, provedení lišt či soklů a okrajových pásků "</t>
  </si>
  <si>
    <t>D+M Podlaha 2.NP - Přístavba - Sportovní vinyl- Specifikace dle PD - D.1.1.c.03. VÝPIS SKLADEB KONSTRUKCÍ - P39</t>
  </si>
  <si>
    <t>" Místn. č. 2.078 "</t>
  </si>
  <si>
    <t>" Vulkanizovaný kaučuk pro fitness centra - oblast s činkami s vysokou hmotností - nárazuvzuvzdorná pryžová podlahová deska, neporézní, nepropustná, bez zápachu, předistalované kolíky konektorů, tlumení hluku 24dB. "</t>
  </si>
  <si>
    <t>" Vulkanizovaný kaučuk pro fitness centra, odolnost proti vysokému statickému zatížení stroji do 600kg, potu, vlhkosti, bez zápachu, systém puzzle. "</t>
  </si>
  <si>
    <t>D+M Podlaha 2.NP - Přístavba - Vinylové dílce - Specifikace dle PD - D.1.1.c.03. VÝPIS SKLADEB KONSTRUKCÍ - P36</t>
  </si>
  <si>
    <t>" V ceně příprava, vysátí, penetrace podkladů, provedení soklu, okrajových pásků "</t>
  </si>
  <si>
    <t>" Podložky z pěny G+FOAM "</t>
  </si>
  <si>
    <t>" Nosné desky z překližky "</t>
  </si>
  <si>
    <t xml:space="preserve">" Palubovka - Masivní bukové lakované parkety, součástí spojovací biaxiální systém povrchová úprava, vysoká úrověň absorbce dopadu kategorie A4 (67% - EN 14904). Certifikace FIBA. " </t>
  </si>
  <si>
    <t xml:space="preserve">" Stavební práce a dodávky spojené s provedením funkčního celku 767. " </t>
  </si>
  <si>
    <t>" 1.NP " (14,254*1,05)</t>
  </si>
  <si>
    <t xml:space="preserve">" Dřevěný obklad na stěnách " </t>
  </si>
  <si>
    <t>766414232 SPC</t>
  </si>
  <si>
    <t>" 1.NP " (17,093*1,05)</t>
  </si>
  <si>
    <t>Přesun hmot procentní pro sádrokartonové konstrukce v objektech v přes 12 do 24 m</t>
  </si>
  <si>
    <t>" Cena včetně podhledových desek, nosných profilů, závěsů, lemujících a ukončujících lišt, spojovacího a kotvícího materiálu. "</t>
  </si>
  <si>
    <t>" Podhled 2.NP " (319,043)*1,05</t>
  </si>
  <si>
    <t>" Podhled - Akustický stropní systém se skrytým roštěm 600 x 1200 x 20 mm "</t>
  </si>
  <si>
    <t>D+M Akustický stropní podhled se skrytým roštěm 600 x 1200 x 20 mm - Rastr 5</t>
  </si>
  <si>
    <t>763999904 SPC</t>
  </si>
  <si>
    <t>" Cena včetně lamelr, nosných profilů, závěsů, lemujících a ukončujících lišt, spojovacího a kotvícího materiálu. "</t>
  </si>
  <si>
    <t>" Podhled - Vertikální lamely 200 x 2000 x 30 mm "</t>
  </si>
  <si>
    <t>D+M Vertikální lamely 200 x 2000 x 30 mm - Rastr 4</t>
  </si>
  <si>
    <t>" Podhled 2.NP " (228,607)*1,05</t>
  </si>
  <si>
    <t>" Podhled - Akustický stropní se skrytým roštem 600 x 600 x 20 mm "</t>
  </si>
  <si>
    <t>D+M Akustický stropní podhled se skrytým roštem 600 x 600 x 20 mm - Rastr 3</t>
  </si>
  <si>
    <t>763999903 SPC</t>
  </si>
  <si>
    <t>" Cena včetně minerálních kazet, nosných profilů, závěsů, lemujících a ukončujících lišt, spojovacího a kotvícího materiálu. "</t>
  </si>
  <si>
    <t>" Podhled 2.NP " (29,904)*1,05</t>
  </si>
  <si>
    <t>" Podhled 1.NP " (170,278)*1,05</t>
  </si>
  <si>
    <t>" Podhled - kazetový do vlhkých prostor 600 x 600 x 15 mm "</t>
  </si>
  <si>
    <t>D+M Kazetový podhled do vlhkých prostor 600 x 600 x 15 mm - Rastr 2</t>
  </si>
  <si>
    <t>763999902 SPC</t>
  </si>
  <si>
    <t>" Cena včetně kazet, nosných profilů, závěsů, lemujících a ukončujících lišt, spojovacího a kotvícího materiálu. "</t>
  </si>
  <si>
    <t>" Podhled 2.NP " (157,68)*1,05</t>
  </si>
  <si>
    <t>" Podhled 1.NP " (555,254)*1,05</t>
  </si>
  <si>
    <t>" Podhled - kazetový 600 x 600 x 20 mm "</t>
  </si>
  <si>
    <t>D+M Kazetový podhled 600 x 600 x 15 mm - Rastr 1</t>
  </si>
  <si>
    <t>763999901 SPC</t>
  </si>
  <si>
    <t>" Penetrační nátěr SDK podhledů " (644,05+258,38+1224,93)/1,05</t>
  </si>
  <si>
    <t>SDK podhled základní penetrační nátěr</t>
  </si>
  <si>
    <t>" V ceně: skoková změna, všechny příplatky.  "</t>
  </si>
  <si>
    <t>" 2.NP " (1066,159)*1,05</t>
  </si>
  <si>
    <t>" 1.NP " (100,443)*1,05</t>
  </si>
  <si>
    <t>" Podhled - SDK perforovaný "</t>
  </si>
  <si>
    <t xml:space="preserve">SDK podhled perforované desky 1xA 15 bez izolace dvouvrstvá spodní kce profil CD+UD </t>
  </si>
  <si>
    <t>763131451 RT0</t>
  </si>
  <si>
    <t>" 1.NP " (246,079)*1,05</t>
  </si>
  <si>
    <t>" Podhled - SDK impregnovaný "</t>
  </si>
  <si>
    <t xml:space="preserve">SDK podhled impregnované desky 1xA 15 bez izolace dvouvrstvá spodní kce profil CD+UD </t>
  </si>
  <si>
    <t>" 2.NP " (562,948)*1,05</t>
  </si>
  <si>
    <t>" 1.NP " (50,429)*1,05</t>
  </si>
  <si>
    <t>" Podhled - SDK hladký bílý "</t>
  </si>
  <si>
    <t xml:space="preserve">SDK podhled hladké bílé desky 1xA 15 bez izolace dvouvrstvá spodní kce profil CD+UD </t>
  </si>
  <si>
    <t>" Penetrační nátěr předsazených SDK stěn " (88,07+234,43+73,82)/1,05</t>
  </si>
  <si>
    <t>SDK stěna předsazená základní penetrační nátěr</t>
  </si>
  <si>
    <t>" Součástí nosné profily / dřevoštěpkové desky pro zařizovací předměty. "</t>
  </si>
  <si>
    <t>" Cena včetně hladkého zatmelení napojovacích spár mezi deskami na obou vrstvách, výztužné pásky, vytmelení připojovacích spár, lemujících profilů, spojovacího a kotvícího materiálu. "</t>
  </si>
  <si>
    <t>" SDK příčka - 1. NP+ 2.NP " (15,980+54,329)*1,05</t>
  </si>
  <si>
    <t>" S vloženou tepelnou izolací, s jednoduchými ocel.profily "</t>
  </si>
  <si>
    <t>SDK stěna předsazená tl 200 mm profil CW+UW 100 desky 2xH2 vysokopevnostní 12,5</t>
  </si>
  <si>
    <t>763121467 RT3</t>
  </si>
  <si>
    <t>" SDK příčka - 1. NP+ 2.NP " (186,866+36,403)*1,05</t>
  </si>
  <si>
    <t>SDK stěna předsazená tl 150 mm profil CW+UW 100 desky 2xH2 vysokopevnostní 12,5</t>
  </si>
  <si>
    <t>763121467 RT1</t>
  </si>
  <si>
    <t>" SDK příčka - 1. NP+ 2.NP " (14,168+69,709)*1,05</t>
  </si>
  <si>
    <t>SDK stěna předsazená tl 100 mm profil CW+UW 100 desky 2xH2 vysokopevnostní 12,5</t>
  </si>
  <si>
    <t>763121467 RTO</t>
  </si>
  <si>
    <t>" Penetrační nátěr šachtových SDK stěn " (258,94+113,39)/1,05</t>
  </si>
  <si>
    <t>SDK stěna šachtová základní penetrační nátěr</t>
  </si>
  <si>
    <t>" SDK příčka - 1. NP+ 2.NP " (103,769+4,220)*1,05</t>
  </si>
  <si>
    <t>" S vloženou tepelnou izolací, se zdvojenými ocel.profily - zhuštěné profily u vyšších stěn. "</t>
  </si>
  <si>
    <t>SDK stěna šachtová tl 100 mm profil UW+2xCW 75 desky 1xA + 1xDFRIH2 vysokopevnostní 12,5</t>
  </si>
  <si>
    <t>763122521 RT1</t>
  </si>
  <si>
    <t>" SDK příčka - 1. NP+ 2.NP " (116,372+7,350+112,766+10,124)*1,05</t>
  </si>
  <si>
    <t>SDK stěna šachtová tl 75 mm profil UW+2xCW 50 desky 1xA + 1xDFRIH2 vysokopevnostní 12,5</t>
  </si>
  <si>
    <t>763122521 RTO</t>
  </si>
  <si>
    <t>SDK příčka základní penetrační nátěr (oboustranně)</t>
  </si>
  <si>
    <t>" Cena včetně hladkého zatmelení napojovacích spár mezi deskami na obou vrstvách, výztužné pásky, vytmelení připojovacích spár, lemujících profilů, spojovacího a kotvícího materiálu, vč. ukončení ve volném prostoru a zalomení. "</t>
  </si>
  <si>
    <t>" SDK příčka - 2.NP " (4,095)*1,05</t>
  </si>
  <si>
    <t>" S vloženou tepelnou izolací, se zdvojenými ocel.profily "</t>
  </si>
  <si>
    <t>SDK příčka instalační tl 400 mm zdvojený profil CW+UW 100 desky 1xA + 1xDFRIH2 vysokopevnostní 12,5</t>
  </si>
  <si>
    <t>763113349 RT2</t>
  </si>
  <si>
    <t>" SDK příčka - 1. NP " (17,109)*1,05</t>
  </si>
  <si>
    <t>SDK příčka instalační tl 350 mm zdvojený profil CW+UW 100 desky 1xA + 1xDFRIH2 vysokopevnostní 12,5</t>
  </si>
  <si>
    <t>763113349 RT1</t>
  </si>
  <si>
    <t>" SDK příčka - 1. NP+ 2.NP " (125,939+74,409)*1,05</t>
  </si>
  <si>
    <t>SDK příčka instalační tl 250 mm zdvojený profil CW+UW 100 desky 1xA + 1xDFRIH2 vysokopevnostní 12,5</t>
  </si>
  <si>
    <t>763113349 RTO</t>
  </si>
  <si>
    <t>" SDK příčka - 1. NP+ 2.NP " (149,478+65,111)*1,05</t>
  </si>
  <si>
    <t>" S vloženou tepelnou izolací, s jednoduchými ocel.profily - zhuštěné profily u vyšších stěn. "</t>
  </si>
  <si>
    <t>SDK příčka tl 200 mm profil CW+UW 150 desky 1xA + 1xDFRIH2 vysokopevnostní 12,5</t>
  </si>
  <si>
    <t>763111469 RTO</t>
  </si>
  <si>
    <t>" SDK příčka - 1. NP+ 2.NP " (1670,323+2033,811)*1,05</t>
  </si>
  <si>
    <t>SDK příčka tl 150 mm profil CW+UW 100 desky 1xA + 1xDFRIH2 vysokopevnostní 12,5</t>
  </si>
  <si>
    <t>763111468 RTO</t>
  </si>
  <si>
    <t>" SDK příčka - 1. NP+ 2.NP " (558,55+162,63)*1,05</t>
  </si>
  <si>
    <t>SDK příčka tl 125 mm profil CW+UW 75 desky 1xA + 1xDFRIH2 vysokopevnostní 12,5</t>
  </si>
  <si>
    <t>763111466 RTO</t>
  </si>
  <si>
    <t>" SDK příčka - 1. NP " (68,244+6,826+3,134+33,474+2,145)*1,05</t>
  </si>
  <si>
    <t>SDK příčka tl 100 mm profil CW+UW 50 desky 1xA + 1xDFRIH2 vysokopevnostní 12,5</t>
  </si>
  <si>
    <t>763111464 RTO</t>
  </si>
  <si>
    <t>" Provedení akustického obkladu 1.NP a 2.NP "  (90,562+148,263)*1,1</t>
  </si>
  <si>
    <t>D+M Provedení akustického obkladu stropu - Specifikace dle PD</t>
  </si>
  <si>
    <t>714121902 SPC</t>
  </si>
  <si>
    <t>" Provedení akustického obkladu 1.NP a 2.NP "  (194,385+384,586)*1,1</t>
  </si>
  <si>
    <t>D+M Provedení akustického obkladu stěn - Specifikace dle PD</t>
  </si>
  <si>
    <t>" Bednění OSB deska P+D - tl. 22,0 mm "</t>
  </si>
  <si>
    <t>Přesun hmot procentní pro krytiny povlakové v objektech v přes 12 do 24 m</t>
  </si>
  <si>
    <t>" Cena skladby včetně ztratného, příprava podkladu zesílení izolace při řešení detailů v rozích a u prostupů, vytažení pásu na svislé stěny, kotvící a spojovací prvky jednotlivých vrstev, lepidla, lepící tmely apod. "</t>
  </si>
  <si>
    <t>712999108 SPC</t>
  </si>
  <si>
    <t>712999107 SPC</t>
  </si>
  <si>
    <t>712999106 SPC</t>
  </si>
  <si>
    <t>712999105 SPC</t>
  </si>
  <si>
    <t>712999102 SPC</t>
  </si>
  <si>
    <t xml:space="preserve">" Stavební práce a dodávky spojené s provedením funkčního celku 711 " </t>
  </si>
  <si>
    <t>Přesun hmot procentní pro izolace proti vodě, vlhkosti a plynům v objektech v do 60 m</t>
  </si>
  <si>
    <t>711</t>
  </si>
  <si>
    <r>
      <t>" V ceně kotvící a spojovací prvky, zesílení hydroizolace v rozích a koutech, systémové řešení prostupů, utěsnění prostupů</t>
    </r>
    <r>
      <rPr>
        <sz val="8"/>
        <color indexed="10"/>
        <rFont val="Arial CE"/>
        <family val="2"/>
        <charset val="238"/>
      </rPr>
      <t xml:space="preserve"> </t>
    </r>
    <r>
      <rPr>
        <sz val="8"/>
        <color indexed="12"/>
        <rFont val="Arial CE"/>
        <family val="2"/>
        <charset val="238"/>
      </rPr>
      <t>pomocí speciální tmelů (lepidel). Všechny spoje a těsnění HI u prostupů budou provedeny v 2. kategorii těsnosti. "</t>
    </r>
    <r>
      <rPr>
        <sz val="8"/>
        <color indexed="10"/>
        <rFont val="Arial CE"/>
        <family val="2"/>
        <charset val="238"/>
      </rPr>
      <t xml:space="preserve"> </t>
    </r>
  </si>
  <si>
    <t>" Svislá hydroizolace " 408,94</t>
  </si>
  <si>
    <t xml:space="preserve">" Modifikovaný asfaltový penetrační lak na bázi rozpouštědel " </t>
  </si>
  <si>
    <t>" Hydroizolace z SBS modifikovaných asfaltových pásů, nosná vložka - skleněná tkanina 200g/m2, horní povrch s jemným minerálním posypem, spodní povrch nakašírovaná spalná fólie. "</t>
  </si>
  <si>
    <t>" Hydroizolace podkladní betonové desky - vodorovná vč. ometení povrchu před pokládkou. "</t>
  </si>
  <si>
    <t>D+M Hydroizolace včetně penetračního nátěru - svislá - Specifikace dle PD</t>
  </si>
  <si>
    <t>711100102 SPC</t>
  </si>
  <si>
    <t>" Vodorovná hydroizolace " - 6084,34</t>
  </si>
  <si>
    <t>D+M Hydroizolace včetně penetračního nátěru - vodorovná - Specifikace dle PD</t>
  </si>
  <si>
    <t>711100101 SPC</t>
  </si>
  <si>
    <t>" Lišta nopové fólie kolem nepodsklepené části budovy "  (340,78)*1,1</t>
  </si>
  <si>
    <t>Izolace proti zemní vlhkosti nopovou fólií ukončení horní lištou</t>
  </si>
  <si>
    <t>t</t>
  </si>
  <si>
    <t>Přesun hmot s omezením mechanizace pro budovy v přes 12 do 24 m</t>
  </si>
  <si>
    <t>" Vnitřní lešení 2. NP " 2617,51</t>
  </si>
  <si>
    <t>" Vnitřní lešení 1. NP " 5983,94</t>
  </si>
  <si>
    <t>" Vyčištění místností po provedení prací. "</t>
  </si>
  <si>
    <t>Vyčištění budov bytové a občanské výstavby při výšce podlaží do 4 m</t>
  </si>
  <si>
    <t>" Interiérové pomocné lešení pro stavební práce. "</t>
  </si>
  <si>
    <t>Lešení pomocné pro objekty pozemních staveb s lešeňovou podlahou v do 3,5 m zatížení do 150 kg/m2</t>
  </si>
  <si>
    <t xml:space="preserve">" Demontáž stříšky v místě vchodů 1.NP  </t>
  </si>
  <si>
    <t>" Pronájem stříšky - odhad 3 měsíce " (18,1)*20</t>
  </si>
  <si>
    <t>" Montáž stříška v místě vchodů 1. NP " (42,00)</t>
  </si>
  <si>
    <t xml:space="preserve">" Demontáž ochranné sítě pro použité lešení " </t>
  </si>
  <si>
    <t>" Pronájem sítě - odhad 3 měsíce " (508,8)*90</t>
  </si>
  <si>
    <t>" Montáž ochranné sítě pro použité lešení " (84,8)*6,0</t>
  </si>
  <si>
    <t>Demontáž lešení řadového trubkového lehkého s podlahami zatížení do 200 kg/m2 š od 0,9 do 1,2 m v do 10 m</t>
  </si>
  <si>
    <t>" Pronájem lešení - odhad 3 měsíce " ((508,8)*90)</t>
  </si>
  <si>
    <t>Příplatek k lešení řadovému trubkovému lehkému s podlahami š 1,2 m v 10 m za první a ZKD den použití</t>
  </si>
  <si>
    <t xml:space="preserve">" Venkovní lešení " </t>
  </si>
  <si>
    <t>Montáž lešení řadového trubkového lehkého s podlahami zatížení do 200 kg/m2 š od 0,9 do 1,2 m v do 10 m</t>
  </si>
  <si>
    <t>" Omítka stěn a sloupů - 2.NP "</t>
  </si>
  <si>
    <t>" Omítka stěn a sloupů - 1.NP "</t>
  </si>
  <si>
    <t>67</t>
  </si>
  <si>
    <t>" Omítka stropů - 2.NP "</t>
  </si>
  <si>
    <t>" Omítka stropů - 1.NP "</t>
  </si>
  <si>
    <t>" Výztuž nosníků / průvlaků - 150 kg/m3, hmotnost výztuže včetně ztratného apod." ((31,06+13,02)/1,05)*0,150</t>
  </si>
  <si>
    <t>Výztuž nosníků, volných trámů nebo průvlaků volných trámů betonářskou ocelí 10 505 (R)</t>
  </si>
  <si>
    <t>Odstranění bednění nosníků a průvlaků bez podpěrné kce výšky do 100 cm</t>
  </si>
  <si>
    <t>413351111 SPC</t>
  </si>
  <si>
    <t>" V ceně veškeré systémové prvky, kotvící prvky, doprava, osazení, zdvihací prostředky, montážní materiál, lože z cementové malty, povrchová úprava, přesun hmot."</t>
  </si>
  <si>
    <t>" Střecha " (8,337)</t>
  </si>
  <si>
    <t>" 2. NP " (60,441)</t>
  </si>
  <si>
    <t>" Prefabrikovaný nosník ze ŽB "</t>
  </si>
  <si>
    <t>D+M Prefabrikované nosníky ze ŽB</t>
  </si>
  <si>
    <t>413123111 SPC</t>
  </si>
  <si>
    <t>" Cena zahrnuje veškeré systémové prvky (těsnící profily, bobtnající pásy, pohledové lišty, dilatační krycí lišty apod.) "</t>
  </si>
  <si>
    <t>" 2.NP " (5,048)*1,05</t>
  </si>
  <si>
    <t>" 1.NP " (7,354)*1,05</t>
  </si>
  <si>
    <t xml:space="preserve">" Beton C 25/30-XC1-Cl 0,20-Dmax 22 – S3 
Viditelné části v pohledové kvalitě PB 3. " </t>
  </si>
  <si>
    <t>Nosníky ze ŽB pohledového tř. C 25/30</t>
  </si>
  <si>
    <t>" 2.NP " (26,88)*1,05</t>
  </si>
  <si>
    <t>" 1.NP " (2,7)*1,05</t>
  </si>
  <si>
    <t>" Beton C 25/30-XC1-Cl 0,20-Dmax 22 – S3. "</t>
  </si>
  <si>
    <t>Nosníky ze ŽB tř. C 25/30</t>
  </si>
  <si>
    <t>" Výztuž stropní desky - rovná - (střechy) nad 1. PP + NP." ((418,94+15,11)/1,05)*0,15</t>
  </si>
  <si>
    <t>" Výztuž stropních desek  150 kg/m3, hmotnost výztuže včetně ztratného. "</t>
  </si>
  <si>
    <t>Výztuž stropů betonářskou ocelí 10 505</t>
  </si>
  <si>
    <t>Odstranění podpěrné konstrukce stropů výšky do 4 m tl do 25 cm</t>
  </si>
  <si>
    <t>" 2.NP podhled " (1426,892)</t>
  </si>
  <si>
    <t>" 1.NP podhled " (1599,063)</t>
  </si>
  <si>
    <t>Zřízení podpěrné konstrukce stropů výšky do 4 m tl do 25 cm</t>
  </si>
  <si>
    <t>Odstranění bednění stropů deskových tl do 25 cm bez podpěrné kce</t>
  </si>
  <si>
    <t>" 2.NP boční " (210,662)</t>
  </si>
  <si>
    <t>" 1.NP boční " (234,414)</t>
  </si>
  <si>
    <t>Zřízení bednění stropů deskových tl do 25 cm bez podpěrné kce</t>
  </si>
  <si>
    <t>" V ceně: Přesun hmot "</t>
  </si>
  <si>
    <t xml:space="preserve">" Stropy ze ŽB panelů vč. věnce. " </t>
  </si>
  <si>
    <t>411135002 SPC</t>
  </si>
  <si>
    <t>" 2. NP " (10,764)*1,05</t>
  </si>
  <si>
    <t>" 1.NP " (3,622)*1,05</t>
  </si>
  <si>
    <t xml:space="preserve">" Stropy rovné ze ŽB vč. věnce. " </t>
  </si>
  <si>
    <t>Stropy deskové ze ŽB pohledového tř. C 25/30</t>
  </si>
  <si>
    <t>" 2. NP " (215,583)*1,05</t>
  </si>
  <si>
    <t>" 1.NP " (183,410)*1,05</t>
  </si>
  <si>
    <t>Stropy deskové ze ŽB tř. C 25/30</t>
  </si>
  <si>
    <t>" Výztuž atiky 210 kg/m3, hmotnost výztuže včetně ztratného. " ((22,28)/1,05)*0,21</t>
  </si>
  <si>
    <t>Výztuž zídek atikových, parapetních, schodišťových a zábradelních betonářskou ocelí 10 505 (R)</t>
  </si>
  <si>
    <t>" Cena zahrnuje veškeré systémové prvky (těsnící profily, bobtnající pásy, pohledové lišty, dilatační krycí lišty apod.). "</t>
  </si>
  <si>
    <t>" Atika " (21,217)*1,05</t>
  </si>
  <si>
    <t>Zídky atikové, parapetní, schodišťové a zábradelní ze ŽB tř. C 25/30</t>
  </si>
  <si>
    <t>" V ceně také přesun hmot. "</t>
  </si>
  <si>
    <t>" V vyvrtání otvoru pro napojení, vyčištění, trny, chemické lepidlo, zajištění napojení a další veškeré nutné práce pro napojení na stávající konstrukce při dozdívání.do každé ložné spáry. "</t>
  </si>
  <si>
    <t>" Napojení nových dozdívek(příček i nosných) ke stávajícím konstrukcím pomocí trnů "</t>
  </si>
  <si>
    <t>" 2. NP " (268,37)*1,05</t>
  </si>
  <si>
    <t>" 1.NP " (323,28)*1,05</t>
  </si>
  <si>
    <t>Zdivo z vápenopískových přesných plných tvárnic 8DF do P15 tl 240 mm</t>
  </si>
  <si>
    <t>" Ukotvení zděných a SDK příček ke stropní konstrukci - dilatace . "</t>
  </si>
  <si>
    <t>" 2. NP " (1,121)*1,05</t>
  </si>
  <si>
    <t>" 1.NP " (27,648)*1,05</t>
  </si>
  <si>
    <t>" Příčky z pórobetonových tvárnic na dozdívky, příčky. "</t>
  </si>
  <si>
    <t>Příčka z pórobetonových hladkých tvárnic na tenkovrstvou maltu tl 125 mm</t>
  </si>
  <si>
    <t>" 2. NP " (1,12)*1,05</t>
  </si>
  <si>
    <t>" 1.NP " (1,5)*1,05</t>
  </si>
  <si>
    <t>Příčka z pórobetonových hladkých tvárnic na tenkovrstvou maltu tl 100 mm</t>
  </si>
  <si>
    <t>" Výztuž stěn 150 kg/m3, hmotnost výztuže včetně ztratného. " ((425,63+19,98)/1,05)*0,12</t>
  </si>
  <si>
    <t>Výztuž stěn betonářskou ocelí 10 505 ®</t>
  </si>
  <si>
    <t>Odstranění oboustranného bednění nosných stěn</t>
  </si>
  <si>
    <t>" Střecha vč. atiky " (361,084)*1,05</t>
  </si>
  <si>
    <t>" 2. NP " (1083,38)*1,05</t>
  </si>
  <si>
    <t>" 1.NP " (1800,77)*1,05</t>
  </si>
  <si>
    <t>" Základy " (558,5)*1,05</t>
  </si>
  <si>
    <t>" Bednění ŽB stěn "</t>
  </si>
  <si>
    <t>Zřízení oboustranného bednění nosných stěn</t>
  </si>
  <si>
    <t>" 2. NP " (131,379)*1,05</t>
  </si>
  <si>
    <t>" 1.NP " (216,620+2,054)*1,05</t>
  </si>
  <si>
    <t>" Základy " (5,16+50,153)*1,05</t>
  </si>
  <si>
    <t>Stěny nosné ze ŽB tř. C 25/30</t>
  </si>
  <si>
    <t>Výztuž sloupů vnitřních čtyřhranných " ((8,74+4,61)/1,05)*0,27</t>
  </si>
  <si>
    <t xml:space="preserve">" Výztuž sloupů 270 kg/m3, hmotnost výztuže včetně ztratného. " </t>
  </si>
  <si>
    <t>Výztuž sloupů hranatých betonářskou ocelí 10 505 (R)</t>
  </si>
  <si>
    <t>Odstranění bednění čtyřúhelníkových sloupů v do 4 m průřezu přes 0,08 do 0,16 m2</t>
  </si>
  <si>
    <t>" Bednění sloupů čtyřhranných "</t>
  </si>
  <si>
    <t>Zřízení bednění čtyřúhelníkových sloupů v do 4 m průřezu přes 0,08 do 0,16 m2</t>
  </si>
  <si>
    <t>" 2. NP " (3,32)*1,05</t>
  </si>
  <si>
    <t>" 1.NP " (5,00)*1,05</t>
  </si>
  <si>
    <t>Sloupy nebo pilíře z betonu pohledového odolného agresivnímu prostředí C 25/30 bez výztuže</t>
  </si>
  <si>
    <t>" 2.NP " (4,392)*1,05</t>
  </si>
  <si>
    <t>" Beton tř. C16/20 "</t>
  </si>
  <si>
    <t>Sloupy nebo pilíře ze ŽB tř. C 16/20 bez výztuže</t>
  </si>
  <si>
    <t>" Střecha " (2,430)</t>
  </si>
  <si>
    <t>" Prefabrikovaný sloup nebo pilíř ze ŽB "</t>
  </si>
  <si>
    <t>D+M Prefabrikované sloupy nebo pilíře ze ŽB</t>
  </si>
  <si>
    <t>331123903 SPC</t>
  </si>
  <si>
    <t>" V ceně povrchová úprava nosníků zákadním syntetickým nátěrem v min. tloušťce 80 µm, zřízení bednění, odstranění bednění, betonová podkládka, prostor mezi nosníky probetonovat "</t>
  </si>
  <si>
    <t>" 1.NP " (2)</t>
  </si>
  <si>
    <t>D+M Ocelobetonový překlad s valcovanými nosníky, 2x L č. 60x6, dl. 2,15 m - P05</t>
  </si>
  <si>
    <t>D+M Ocelobetonový překlad s valcovanými nosníky, 2x I č. 140, dl. 4,0 m - P04</t>
  </si>
  <si>
    <t>" V ceně dodání a uložení překladu, promazání ložné plochy maltou, montážní podepření. "</t>
  </si>
  <si>
    <t>" 1. NP " (3)</t>
  </si>
  <si>
    <t xml:space="preserve">" Překlad plochý 300×249×2000mm - PY4f " </t>
  </si>
  <si>
    <t>Překlad nosný z pórobetonu ve zdech tl 300 mm dl přes 1800 do 2100 mm</t>
  </si>
  <si>
    <t xml:space="preserve">" Překlad plochý 250x249x1500mm - PY2e " </t>
  </si>
  <si>
    <t>Překlad nosný z pórobetonu ve zdech tl 250 mm dl přes 1300 do 1500 mm</t>
  </si>
  <si>
    <t>" 2. NP " (4*2)</t>
  </si>
  <si>
    <t>" 1. NP " (4*2)</t>
  </si>
  <si>
    <t xml:space="preserve">" Překlad plochý 2x250×249×1250mm - PY1c " </t>
  </si>
  <si>
    <t>Překlad nenosný pórobetonový š 150 mm v do 250 mm na tenkovrstvou maltu dl přes 1000 do 1250 mm</t>
  </si>
  <si>
    <t xml:space="preserve">" Překlad plochý 125×249×1250mm - PY1b " </t>
  </si>
  <si>
    <t>Překlad nenosný pórobetonový š 125 mm v do 250 mm na tenkovrstvou maltu dl přes 1000 do 1250 mm</t>
  </si>
  <si>
    <t>" V ceně montáž překladu, přesun hmot, jeřáb a spojovací materiál. "</t>
  </si>
  <si>
    <t>" 2.NP " (2*2)</t>
  </si>
  <si>
    <t>" 1.NP " (4*2)</t>
  </si>
  <si>
    <t xml:space="preserve">" Překlad prefabrikovaný betonový nosný 2x115x195mm - PB1b " </t>
  </si>
  <si>
    <t>Překlad prefabrikovaný betonový nosný 2x115x195mm, délka 3000mm</t>
  </si>
  <si>
    <t>317121003 SPC</t>
  </si>
  <si>
    <t>" 1.NP " (5)</t>
  </si>
  <si>
    <t xml:space="preserve">" Překlad prefabrikovaný betonový nosný 5x60x195mm - PB2a " </t>
  </si>
  <si>
    <t>Překlad prefabrikovaný betonový nosný 5x60x195mm, délka 3500mm</t>
  </si>
  <si>
    <t>317121002 SPC</t>
  </si>
  <si>
    <t>" 1.NP " (5*2)</t>
  </si>
  <si>
    <t xml:space="preserve">" Překlad prefabrikovaný betonový nosný 5x60x195mm - PB1a " </t>
  </si>
  <si>
    <t>Překlad prefabrikovaný betonový nosný 5x60x195mm, délka 3000mm</t>
  </si>
  <si>
    <t>317121001 SPC</t>
  </si>
  <si>
    <t>" 2. NP " (362,54)*1,05</t>
  </si>
  <si>
    <t>" 1.NP " (394,66)*1,05</t>
  </si>
  <si>
    <t>" Zdivo z porobetonových tvarnic. "</t>
  </si>
  <si>
    <t>Zdivo z pórobetonových tvárnic hladkých do P2 do 450 kg/m3 na tenkovrstvou maltu tl 300 mm</t>
  </si>
  <si>
    <t>" 2. NP " (103,27)*1,05</t>
  </si>
  <si>
    <t>" 1.NP " (8,628)*1,05</t>
  </si>
  <si>
    <t>Zdivo z pórobetonových tvárnic hladkých do P2 do 450 kg/m3 na tenkovrstvou maltu tl 250 mm</t>
  </si>
  <si>
    <t>" 2. NP " (7,02)*1,05</t>
  </si>
  <si>
    <t>Zdivo z pórobetonových tvárnic hladkých přes P2 do P4 přes 450 do 600 kg/m3 na tenkovrstvou maltu tl 200 mm</t>
  </si>
  <si>
    <t>Výztuž základových pásů betonářskou ocelí 10 505 (R)</t>
  </si>
  <si>
    <t>Odstranění bednění základových pasů rovného</t>
  </si>
  <si>
    <t>Zřízení bednění základových pasů rovného</t>
  </si>
  <si>
    <t>" Cena zahrnuje veškeré systémové prvky ( těsnící profily, bobtnající pásy, pohledové lišty, dilatační krycí lišty apod.). "</t>
  </si>
  <si>
    <t xml:space="preserve">" Beton C 25/30-XC2, XA1-Cl 0,20-Dmax 22 – S3 " </t>
  </si>
  <si>
    <t>Základové pasy ze ŽB se zvýšenými nároky na prostředí tř. C 25/30</t>
  </si>
  <si>
    <t>Výztuž základových desek betonářskou ocelí 10 505 (R)</t>
  </si>
  <si>
    <t>274</t>
  </si>
  <si>
    <t>Odstranění bednění základových desek</t>
  </si>
  <si>
    <t>Zřízení bednění základových desek</t>
  </si>
  <si>
    <t>Základové desky ze ŽB bez zvýšených nároků na prostředí tř. C 25/30</t>
  </si>
  <si>
    <t>002</t>
  </si>
  <si>
    <t>Dočasné zajištění kabelů a kabelových tratí z 6 volně ložených kabelů</t>
  </si>
  <si>
    <t>D.2.8. ROZVOD NN, AREÁLOVÉ OSVĚTLENÍ</t>
  </si>
  <si>
    <t>D.2.14 TECHNOLOGIE WELLNESS</t>
  </si>
  <si>
    <t>D.2.0. BOURÁNÍ PLYNOVODU</t>
  </si>
  <si>
    <t>PŘELOŽKY ELEKTRONICKÉ KOMUNIKACE</t>
  </si>
  <si>
    <t xml:space="preserve">         D.1.3.2. SOZ</t>
  </si>
  <si>
    <t xml:space="preserve">         D.1.3.3. SHZ</t>
  </si>
  <si>
    <t>D.2.0. PLYNOVOD - BOURÁNÍ STÁVAJÍCÍHO PLYNOVODU</t>
  </si>
  <si>
    <t>Přesun hmot pro trubní vedení z trub z plastických hmot otevřený výkop</t>
  </si>
  <si>
    <t>271</t>
  </si>
  <si>
    <t>Přesun hmot pro sadovnické a krajinářské úpravy vodorovně do 5000 m</t>
  </si>
  <si>
    <t>Přesun hmot pro pozemní komunikace s krytem z kamene, monolitickým betonovým nebo živičným</t>
  </si>
  <si>
    <t>221</t>
  </si>
  <si>
    <t>" - Poplatek za uložení na recyklační skládce / skládce (skládkovné) stavebního odpadu železobetonového / betonového  kód odpadu 17 01 01 "</t>
  </si>
  <si>
    <t>56d</t>
  </si>
  <si>
    <t>" - Příplatek ZKD 1 km u vodorovné dopravy suti z kusových materiálů - uvažována skládka ve vzdálenosti do 30 km "</t>
  </si>
  <si>
    <t>56c</t>
  </si>
  <si>
    <t>" - Vodorovná doprava suti z kusových materiálů do 1 km se složením a hrubým urovnáním. "</t>
  </si>
  <si>
    <t>56b</t>
  </si>
  <si>
    <t>" - Nakládání vybouraných hmot na dopravní prostředky pro vodorovnou dopravu. "</t>
  </si>
  <si>
    <t>56a</t>
  </si>
  <si>
    <t>" Likvidace vybouraného materiálu - betonová vozovka. " 7,963</t>
  </si>
  <si>
    <t>" Likvidace vybouraného materiálu - obrubníky + krajníky - lože. " 0,069+0,622</t>
  </si>
  <si>
    <t>Náklady spojené s odvozem a uložením suti - obrubníky, dlažby, betonová vozovka - vzdálenost skládky do 30 km</t>
  </si>
  <si>
    <t>997999903 SPC</t>
  </si>
  <si>
    <t>" - Poplatek za uložení na recyklační skládce / skládce (skládkovné) odpadu asfaltového bez dehtu kód odpadu 17 03 02 "</t>
  </si>
  <si>
    <t>55d</t>
  </si>
  <si>
    <t>55c</t>
  </si>
  <si>
    <t>55b</t>
  </si>
  <si>
    <t>" - Nakládání suti na dopravní prostředky pro vodorovnou dopravu. "</t>
  </si>
  <si>
    <t>55a</t>
  </si>
  <si>
    <t>" Likvidace vybouraného materiálu - asfalt " 1,441</t>
  </si>
  <si>
    <t>Náklady spojené s odvozem a uložením suti - asfalt a živice z komunikací - vzdálenost skládky do 30 km</t>
  </si>
  <si>
    <t>997999902 SPC</t>
  </si>
  <si>
    <t>" - Poplatek za uložení na recyklační skládce / skládce (skládkovné) zeminy a kamení kód odpadu 17 05 04 "</t>
  </si>
  <si>
    <t>54d</t>
  </si>
  <si>
    <t>" - Příplatek ZKD 1 km u vodorovné dopravy suti ze sypkých materiálů - uvažována skládka ve vzdálenosti do 30 km "</t>
  </si>
  <si>
    <t>54c</t>
  </si>
  <si>
    <t>" - Vodorovná doprava suti ze sypkých materiálů do 1 km se složením a hrubým urovnáním. "</t>
  </si>
  <si>
    <t>54b</t>
  </si>
  <si>
    <t>54a</t>
  </si>
  <si>
    <t>" Likvidace vybouraného materiálu - lože pod komunikacemi, štěrk " 7,568</t>
  </si>
  <si>
    <t>Náklady spojené s odvozem a uložením suti - lože pod komunikacemi, štěrk - vzdálenost skládky do 30 km</t>
  </si>
  <si>
    <t>997999901 SPC</t>
  </si>
  <si>
    <t>" Očištění vybouraných dlažebních kostek jako krajníků - pro zpětné použití " (1,6)*0,1</t>
  </si>
  <si>
    <t>Očištění dlažebních kostek drobných s původním spárováním živičnou směsí nebo MC</t>
  </si>
  <si>
    <t>" Očištění vybouraných obrubníků před zpětným osazením " 2*(2,0)</t>
  </si>
  <si>
    <t>Očištění vybouraných obrubníků a krajníků silničních</t>
  </si>
  <si>
    <t>" Řezání " (15,8)*2</t>
  </si>
  <si>
    <t>" Řezání stávajícího betonového krytu pro vybourání "</t>
  </si>
  <si>
    <t>Řezání stávajícího betonového krytu hl do 300 mm</t>
  </si>
  <si>
    <t>" Řezání " (5,7)*2</t>
  </si>
  <si>
    <t>" Řezání stávajícího asfaltového krytu pro vybourání "</t>
  </si>
  <si>
    <t>Řezání stávajícího živičného krytu hl do 150 mm</t>
  </si>
  <si>
    <t>" Osazení očištěných obrubníků " 2*(2,0)</t>
  </si>
  <si>
    <t>Osazení silničního obrubníku betonového stojatého s boční opěrou do lože z betonu prostého třídy C 12/15</t>
  </si>
  <si>
    <t>" Osazení očištěných dlažebních kostek " 1,6</t>
  </si>
  <si>
    <t>Osazení obruby z drobných kostek bez boční opěry do lože z kameniva těženého</t>
  </si>
  <si>
    <t>" Odstranění signalizačního vodiče potrubí plynovodu " 71,4</t>
  </si>
  <si>
    <t xml:space="preserve">" Odstranění signalizačního vodiče potrubí vč. případného odpojení, odvozu a likvidace suti. " </t>
  </si>
  <si>
    <t>D+M Odstranění stávajícího signalizačního vodiče - Specifikace dle PD</t>
  </si>
  <si>
    <t xml:space="preserve">899721902 SPC </t>
  </si>
  <si>
    <t>" Odstranění krycí fólie potrubí plynovodu " 71,4</t>
  </si>
  <si>
    <t>" Odstranění krycí fólie potrubí vč. odvozu a likvidace suti. "</t>
  </si>
  <si>
    <t>D+M Odstranění stávající krycí folie potrubí - Specifikace dle PD</t>
  </si>
  <si>
    <t xml:space="preserve">899721901 SPC </t>
  </si>
  <si>
    <t>" V ceně odstranění prvků, případné úpravy napojení, přesun a likvidace suti, a další veškeré nutné práce související s odstraněním prvků. 
V ceně také případný přesun hmot. "</t>
  </si>
  <si>
    <t>" Vybourání prvků plynovodu - šachet, poklopů, souprav, apod. vč. odstranění případného značení a veškerého nutného příslušenství. "</t>
  </si>
  <si>
    <t>" Vybourání prvků plynovodu "</t>
  </si>
  <si>
    <t xml:space="preserve">Vybourání prvků plynovodu vč. zapravení - Specifikace dle PD </t>
  </si>
  <si>
    <t xml:space="preserve">871999902 SPC </t>
  </si>
  <si>
    <t xml:space="preserve">" V ceně veškeré nutné práce a materiál související se zaslepením potrubí v místě odbočky a utěsněním, zajištění uzavření plynu během provádění prací a zpětného spuštěnía další nutné práce a materiál pro provedení zaslepení odbočky. 
V ceně také přesun hmot. " </t>
  </si>
  <si>
    <t>" Zaslepení / uzavření bouraného areálového plynovodu vč. zajištění zaslepení stávajícího potrubí řadu. "</t>
  </si>
  <si>
    <t>D+M Zajištění zaslepení stávajícího řadu vč. uzavření plynovodní přípojky - Specifikace dle PD</t>
  </si>
  <si>
    <t xml:space="preserve">871999901 SPC </t>
  </si>
  <si>
    <t>" Vybourání stávajícího plynovodu " 71,4</t>
  </si>
  <si>
    <t xml:space="preserve">" Vybourání stávajícího plynovodního potrubí vč. tvarovek a armatur. 
V ceně také odplynění a inertizace potrubí."  </t>
  </si>
  <si>
    <t xml:space="preserve">Vybourání stávajícího potrubí plynovodu - Specifikace dle PD </t>
  </si>
  <si>
    <t>" POZN: Množství ze poplatek násobeno vzhledem k MJ koeficientem 2,0 → 1 m3 ≈ 2,0 t. "</t>
  </si>
  <si>
    <t>" - Poplatek za uložení na skládce (skládkovné) zeminy a kamení kód odpadu 17 05 04 "</t>
  </si>
  <si>
    <t>42h</t>
  </si>
  <si>
    <t>" - Uložení sypaniny do násypů nezhutněných strojně - uložení zeminy na trvalé skládce vč. předepsaného zhutnění "</t>
  </si>
  <si>
    <t>42g</t>
  </si>
  <si>
    <t>" - Příplatek k vodorovnému přemístění výkopku/sypaniny z horniny třídy těžitelnosti II, skupiny 4 a 5 ZKD 1000 m přes 10000 m - uvažována skládka ve vzdálenosti do 30 km "</t>
  </si>
  <si>
    <t>42f</t>
  </si>
  <si>
    <t>" - Příplatek k vodorovnému přemístění výkopku/sypaniny z horniny třídy těžitelnosti I, skupiny 1 až 3 ZKD 1000 m přes 10000 m - uvažována skládka ve vzdálenosti do 30 km "</t>
  </si>
  <si>
    <t>42e</t>
  </si>
  <si>
    <t>" - Vodorovné přemístění do 10000 m výkopku/sypaniny z horniny třídy těžitelnosti II, skupiny 4 a 5 "</t>
  </si>
  <si>
    <t>42d</t>
  </si>
  <si>
    <t>" - Vodorovné přemístění do 10000 m výkopku/sypaniny z horniny třídy těžitelnosti I, skupiny 1 až 3 "</t>
  </si>
  <si>
    <t>42c</t>
  </si>
  <si>
    <t>" - Nakládání výkopku z hornin třídy těžitelnosti II, skupiny 4 a 5 do 100 m3 "</t>
  </si>
  <si>
    <t>42b</t>
  </si>
  <si>
    <t>" - Nakládání výkopku z hornin třídy těžitelnosti I, skupiny 1 až 3 do 100 m3 "</t>
  </si>
  <si>
    <t>42a</t>
  </si>
  <si>
    <t>" Odvoz zeminy z výkopových prací - rýhy " (8,57+8,57)-15,42</t>
  </si>
  <si>
    <t>" Odvoz zeminy celkem z výkopových prací - Třída těžitelnosti II "</t>
  </si>
  <si>
    <t>" Odvoz zeminy z výkopových prací - rýhy " (34,27+34,27)-61,66</t>
  </si>
  <si>
    <t>" Odvoz zeminy celkem z výkopových prací - Třída těžitelnosti I "</t>
  </si>
  <si>
    <t>Náklady spojené s odvozem a uložením sypaniny / výkopku / navážky na skládku - vzdálenost skládky do 30 km</t>
  </si>
  <si>
    <t>189999901 SPC</t>
  </si>
  <si>
    <t xml:space="preserve">" V položce zahrnuto naložení, odvoz zeminy z meziskládky a její složení 
Složení součást ceny vodorovného přemíéstění. "  </t>
  </si>
  <si>
    <t>" - Vodorovné přemístění do 500 m výkopku/sypaniny z hornin třídy těžitelnosti II, skupiny 4 a 5 "</t>
  </si>
  <si>
    <t>41d</t>
  </si>
  <si>
    <t>" - Vodorovné přemístění do 500 m výkopku/sypaniny z horniny třídy těžitelnosti I, skupiny 1 až 3 "</t>
  </si>
  <si>
    <t>41c</t>
  </si>
  <si>
    <t>41b</t>
  </si>
  <si>
    <t>41a</t>
  </si>
  <si>
    <t>" Odvoz zeminy z meziskládky pro zpětný zásyp rýhy " (85,68-8,6)*0,2</t>
  </si>
  <si>
    <t>" Odvoz zeminy celkem z meziskládky pro zpětné použití - Třída těžitelnosti II "</t>
  </si>
  <si>
    <t>" Odvoz ornice z meziskládky před zpětným rozprostřením. " ((2,4)+(37,52))*0,2</t>
  </si>
  <si>
    <t>" Odvoz zeminy z meziskládky pro zpětný zásyp rýhy " (85,68-8,6)*0,8</t>
  </si>
  <si>
    <t>" Odvoz zeminy celkem z meziskládky pro zpětné použití - Třída těžitelnosti I "</t>
  </si>
  <si>
    <t>" Odvoz zeminy z meziskládky pro zpětné použití - zpětný zásyp "</t>
  </si>
  <si>
    <t>Náklady spojené s odovozem sypaniny z meziskládky pro zpětné použití  - vzdálenost do 500 m</t>
  </si>
  <si>
    <t>189999802 SPC</t>
  </si>
  <si>
    <t xml:space="preserve">" V položce zahrnuto naložení, odvoz zeminy na meziskládku a její složení "  </t>
  </si>
  <si>
    <t xml:space="preserve">" Uložení sypaniny na skládky nebo meziskládky " </t>
  </si>
  <si>
    <t>40e</t>
  </si>
  <si>
    <t>40d</t>
  </si>
  <si>
    <t>40c</t>
  </si>
  <si>
    <t>40b</t>
  </si>
  <si>
    <t>40a</t>
  </si>
  <si>
    <t>" Odvoz zeminy na meziskládku před zpětným přemístěním. " (85,68-8,6)*0,2</t>
  </si>
  <si>
    <t>" Odvoz ornice na meziskládku před zpětným rozprostřením. " ((2,4)+(37,52))*0,2</t>
  </si>
  <si>
    <t>" Odvoz zeminy na meziskládku před zpětným přemístěním. " (85,68-8,6)*0,8</t>
  </si>
  <si>
    <t>Náklady spojené s odovozem sypaniny na meziskládku - vzdálenost do 500 m</t>
  </si>
  <si>
    <t>189999801 SPC</t>
  </si>
  <si>
    <t>" Zalití travnatých ploch po provzdušnění a dodání semen - 15 l na 1 m2 " 0,015*(39,92)</t>
  </si>
  <si>
    <t>Zalití rostlin vodou plocha do 20 m2</t>
  </si>
  <si>
    <t>231</t>
  </si>
  <si>
    <t>" Ošetření trávníku " 39,92</t>
  </si>
  <si>
    <t>Ošetření trávníku shrabáním v rovině a ve svahu do 1:5</t>
  </si>
  <si>
    <t>" Hnojivo pro hnojení travnatých ploch - spotřeba 20 g/m2 " (39,92)*0,02</t>
  </si>
  <si>
    <t>hnojivo průmyslové</t>
  </si>
  <si>
    <t>251</t>
  </si>
  <si>
    <t>" Hnojení půdy travnatých ploch hnojivy " ((39,92)*0,02)/1000</t>
  </si>
  <si>
    <t>Hnojení půdy umělým hnojivem na široko v rovině a svahu do 1:5</t>
  </si>
  <si>
    <t>" Dvojnásobné odplevelení trávníku před realizací sadových úprav. " (39,92)*2</t>
  </si>
  <si>
    <t>Chemické odplevelení před založením kultury postřikem na široko v rovině a svahu do 1:5 ručně</t>
  </si>
  <si>
    <t>" Spotřeba - 50 ml / 100 m2 → 0,0005 l / 1 m2 " (0,0005*(39,92))*2</t>
  </si>
  <si>
    <t>stimulátor zakořenění a růstu trávníku</t>
  </si>
  <si>
    <t>25099911 SPC</t>
  </si>
  <si>
    <t>250</t>
  </si>
  <si>
    <t xml:space="preserve">" V ceně i dodávka vody " </t>
  </si>
  <si>
    <t>" Dvojnásobný postřik trávníku přípravkem podporující zakořenění a růst - zatravněné plochy  " (39,92)</t>
  </si>
  <si>
    <t>Dvojnásobný postřik trávníku přípravkem podporující růst a zakořenění</t>
  </si>
  <si>
    <t xml:space="preserve">183911901 SPC </t>
  </si>
  <si>
    <t>" Písek pro zapískování trávníku - spotřeba 9,8 kg/m2 " (39,92)*0,0098</t>
  </si>
  <si>
    <t>křemičitý písek sušený pytlovaný 0,25-2mm</t>
  </si>
  <si>
    <t>58154421 RTO</t>
  </si>
  <si>
    <t>581</t>
  </si>
  <si>
    <t>" Provedení zapískování trávníku vrstvou písku - zatravněné plochy - zpětné dání ornice " (2,4)+(37,52)</t>
  </si>
  <si>
    <t>Zapískování travnatých ploch vrstvou tl. do 20 mm v rovině nebo na svahu do 1:5 plochy do 1000 m2</t>
  </si>
  <si>
    <t>" Osivo jako přísev při obnově stávajícího trávníku - prořezání - spotřeba 5 g/m2 " (39,92)*0,005</t>
  </si>
  <si>
    <t>" Osivo jako přísev při obnově stávajícího trávníku - provzdušnění - spotřeba 5 g/m2 " (39,92)*0,005</t>
  </si>
  <si>
    <t>osivo směs travní parková</t>
  </si>
  <si>
    <t>00572410</t>
  </si>
  <si>
    <t>005</t>
  </si>
  <si>
    <t>" Prořezání trávníku s přísevem osiva - zpětné položení stávajícího trávníku - ornice " (2,4)+(37,52)</t>
  </si>
  <si>
    <t>Prořezání trávníku s přísevem plochy do 1000 m2 v rovině nebo na svahu do 1:5</t>
  </si>
  <si>
    <t>" Provzdušnění trávníku s přísevem osiva - zpětné položení stávajícího trávníku - ornice " (2,4)+(37,52)</t>
  </si>
  <si>
    <t>Provzdušnění trávníku s přísevem travního osiva plochy do 1000 m2 v rovině nebo na svahu do 1:5</t>
  </si>
  <si>
    <t>" Úprava zeminy před dosevem - 1x  " (39,92)*1</t>
  </si>
  <si>
    <t>Obdělání půdy válením v rovině a svahu do 1:5</t>
  </si>
  <si>
    <t>" Úprava zeminy před dosevem -1x  " (39,92)*1</t>
  </si>
  <si>
    <t xml:space="preserve">Obdělání půdy hrabáním v rovině a svahu do 1:5 </t>
  </si>
  <si>
    <t>26</t>
  </si>
  <si>
    <t>" Zpětné rozprostření sejmuté ornice " 37,52</t>
  </si>
  <si>
    <t>Rozprostření ornice tl vrstvy do 200 mm pl do 100 m2 v rovině nebo ve svahu do 1:5 strojně</t>
  </si>
  <si>
    <t>" Zpětné rozprostření sejmuté ornice " 2,4</t>
  </si>
  <si>
    <t>Rozprostření ornice tl vrstvy do 200 mm v rovině nebo ve svahu do 1:5 ručně</t>
  </si>
  <si>
    <t>24</t>
  </si>
  <si>
    <t>" Úprava ploch před realizací sadových úprav - pro zatravněné plochy " (2,4)+(37,52)</t>
  </si>
  <si>
    <t>" Úprava ploch před realizací zpevněných ploch. " (4,56)+(12,64)</t>
  </si>
  <si>
    <t>Plošná úprava terénu do 500 m2 zemina skupiny 1 až 4 nerovnosti do 150 mm v rovinně a svahu do 1:5</t>
  </si>
  <si>
    <t>23</t>
  </si>
  <si>
    <t>" Zásyp rýhy štěrkem po vybourání potrubí areálového horkovodu " (8,6)*2,0</t>
  </si>
  <si>
    <t>" Zásyp rýhy štěrkem po vybourání horkovodu - v místě asfaltové komunikace - uvažována tl. 500 mm od horní hrany z důvodu dočasného zásypu pro pojezd. "</t>
  </si>
  <si>
    <t>kamenivo drcené hrubé frakce 16-32</t>
  </si>
  <si>
    <t>" Zásyp rýhy štěrkem po vybourání potrubí areálového plynovodu " ((5,7+15,8)*0,8)*0,5</t>
  </si>
  <si>
    <t>" Zásyp rýhy štěrkem po vybourání plynovodu - v místě asfaltové komunikace + betonové plochy - uvažována tl. 500 mm od horní hrany z důvodu dočasného zásypu pro pojezd. "</t>
  </si>
  <si>
    <t>" Odečet za zásyp štěrkem výšky 0,5 m pro pojezd " -(((5,7+15,8)*0,8)*0,5)</t>
  </si>
  <si>
    <t>" Zásyp rýhy vykopanou zeminou po bourání areálového plynovodu " (71,4)*0,8*1,5</t>
  </si>
  <si>
    <t>Zásyp jam, šachet rýh nebo kolem objektů sypaninou se zhutněním</t>
  </si>
  <si>
    <t>Odstranění příložného pažení a rozepření stěn rýh hl do 2 m</t>
  </si>
  <si>
    <t>" Pažení rýh pro bourání potrubí horkovodu " (((71,4)*1,5)*2)*0,5</t>
  </si>
  <si>
    <t xml:space="preserve">" Pažení rýh pro bourání areálového horkovodu - 50 % z celkové plochy " </t>
  </si>
  <si>
    <t>Zřízení příložného pažení a rozepření stěn rýh hl do 2 m</t>
  </si>
  <si>
    <t>" Příplatek - 10 % " ((34,27+8,57)+(34,27+8,57))*0,1</t>
  </si>
  <si>
    <t>Příplatek za ztížení vykopávky v blízkosti podzemního vedení</t>
  </si>
  <si>
    <t>" V ceně zohledněno svislé přemístění zeminy, naložení výkopku nebo uložení ve vzdálenosti do 3,0 m od rýhy, lepivost a případné urovnání dna. "</t>
  </si>
  <si>
    <t>" Hloubení rýh pro bourání potrubí plynovodu " ((71,4)*0,8*1,5)*0,1</t>
  </si>
  <si>
    <t xml:space="preserve">" Hloubení rýhy pro bourání areálového plynovodu - 10 % z celkové kubatury " </t>
  </si>
  <si>
    <t>Hloubení rýh zapažených š do 800 mm v hornině třídy těžitelnosti II, skupiny 4 objem do 20 m3 strojně</t>
  </si>
  <si>
    <t>" Hloubení rýh pro bourání potrubí plynovodu " ((71,4)*0,8*1,5)*0,4</t>
  </si>
  <si>
    <t xml:space="preserve">" Hloubení rýhy pro bourání areálového plynovodu - 40 % z celkové kubatury " </t>
  </si>
  <si>
    <t>Hloubení rýh zapažených š do 800 mm v hornině třídy těžitelnosti I, skupiny 3 objem do 50 m3 strojně</t>
  </si>
  <si>
    <t>Hloubení zapažených rýh šířky do 800 mm v nesoudržných horninách třídy těžitelnosti II skupiny 4 ručně</t>
  </si>
  <si>
    <t>Hloubení zapažených rýh šířky do 800 mm v nesoudržných horninách třídy těžitelnosti I skupiny 3 ručně</t>
  </si>
  <si>
    <t>" V ceně zohledněno naložení na dopravní prostředek / vodorovné přemístění na skládku do vzdálenosti do 50 m. "</t>
  </si>
  <si>
    <t>" Sejmutí ornice v místě bourání areálového horkovodu " (39,7+10,2-3,0)*0,8</t>
  </si>
  <si>
    <t>" Sejmutí ornice strojně při souvislé ploše do 100 m2 "</t>
  </si>
  <si>
    <t>Sejmutí ornice plochy do 100 m2 tl vrstvy do 200 mm strojně</t>
  </si>
  <si>
    <t>" V ceně zohledněn odhoz ornice do vzdálenosti 3,0 m.. "</t>
  </si>
  <si>
    <t>" Sejmutí ornice v místě vedení vodovodní přípojky " (3,0)*0,8</t>
  </si>
  <si>
    <t>Sejmutí ornice tl vrstvy do 200 mm ručně</t>
  </si>
  <si>
    <t>" V ceně také vybourání lože. "</t>
  </si>
  <si>
    <t>" Vytrhání stojatých obrub - silničních " 2*(2,0)</t>
  </si>
  <si>
    <t>Vytrhání obrub krajníků obrubníků stojatých</t>
  </si>
  <si>
    <t>" Vytrhání obrub (krajníků) z dlažebních kostek " 2*(0,8)</t>
  </si>
  <si>
    <t>Vytrhání obrub z dlažebních kostek</t>
  </si>
  <si>
    <t>" Odstranění betonové vrstvy " (15,8)*0,8</t>
  </si>
  <si>
    <t>" Odstranění betonových ploch - vrchní vrstvy - plochy jendotlivě do 50 m2  "</t>
  </si>
  <si>
    <t>Odstranění podkladu z betonu vyztuženého sítěmi tl 300 mm strojně pl do 50 m2</t>
  </si>
  <si>
    <t>" Odstranění asfaltu v areálu - pojízdná plocha " (5,7)*0,8</t>
  </si>
  <si>
    <t>" Odstranění asfaltu v areálu - bourání areálového plynovodu "</t>
  </si>
  <si>
    <t>" Odstranění živičné vrstvy asfaltové komunikace pro jednotlivé plochy do 50 m2. "</t>
  </si>
  <si>
    <t>Odstranění podkladu živičného tl 150 mm strojně pl do 50 m2</t>
  </si>
  <si>
    <t>" Odstranění podkladu pod betonem " (15,8)*0,8</t>
  </si>
  <si>
    <t>" Odstranění podkladních vrstev pod asfaltovou komunikací - pojízdná plocha " (5,7)*0,8</t>
  </si>
  <si>
    <t>" Odstranění podkladních vrstev pod asfaltovou komunikací - bourání areálového plynovodu "</t>
  </si>
  <si>
    <t>" Odstranění podkladních vrstev strojně pro jednotlivé plochy do 50 m2. "</t>
  </si>
  <si>
    <t>Odstranění podkladu z kameniva drceného tl 300 mm strojně pl do 50 m2</t>
  </si>
  <si>
    <t>Část   BOURÁNÍ STÁVAJÍCÍHO PLYNOVODU</t>
  </si>
  <si>
    <t>Objekt:   D.2.0. PLYNOVOD</t>
  </si>
  <si>
    <t>Přesun hmot pro trubní vedení z trub litinových otevřený výkop</t>
  </si>
  <si>
    <t>Přesun hmot pro pozemní komunikace s krytem dlážděným</t>
  </si>
  <si>
    <t>62d</t>
  </si>
  <si>
    <t>62c</t>
  </si>
  <si>
    <t>62b</t>
  </si>
  <si>
    <t>62a</t>
  </si>
  <si>
    <t>" Likvidace vybouraného materiálu - obrubníky - lože  " 0,259</t>
  </si>
  <si>
    <t>61d</t>
  </si>
  <si>
    <t>61c</t>
  </si>
  <si>
    <t>61b</t>
  </si>
  <si>
    <t>61a</t>
  </si>
  <si>
    <t>" Likvidace vybouraného materiálu - lože pod betonovou dlažbou. " 0,348</t>
  </si>
  <si>
    <t>" Očištění vybouraných betonových dlaždic před zpětným osazením " (1,2)*1,0</t>
  </si>
  <si>
    <t>Očištění vybouraných z desek nebo dlaždic s původním spárováním z kameniva těženého</t>
  </si>
  <si>
    <t xml:space="preserve">" Očištění vybouraných obrubníků před zpětným osazením " </t>
  </si>
  <si>
    <t>Očištění vybouraných obrubníků a krajníků chodníkových</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</si>
  <si>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</si>
  <si>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 Napojení opětovně vydlážděného chodníku na stávající. " 1,0+1,2+1,0</t>
  </si>
  <si>
    <t xml:space="preserve">" Výškové napojení dlážděných ploch na stávající komunikaci " </t>
  </si>
  <si>
    <t>D+M Výškové napojení nové skladby na stávající zpevněné plochy - dlážděných ploch - Specifikace dle PD</t>
  </si>
  <si>
    <t>9719999901 SPC</t>
  </si>
  <si>
    <t>" Osazení očištěného obrubníku "</t>
  </si>
  <si>
    <t>Osazení chodníkového obrubníku betonového stojatého s boční opěrou do lože z betonu prostého třídy C 12/15</t>
  </si>
  <si>
    <t>" V ceně veškerý kotvící a upevňovací materiál, a další příslušenství (vč. spreje např. pro nástřik) vč. dopsání informací a přesunu hmot. "</t>
  </si>
  <si>
    <t>" Označení prvků a zařízení - např. šoupěte, teleskopické soupravy, napojení, apod. "</t>
  </si>
  <si>
    <t>" Označovací a informační štítky (označníky) napojení a armatur vodovodní přípojky - např. pro umístění na oplocení. "</t>
  </si>
  <si>
    <t>D+M Označovací štítky pro prvky vodovodu a napojení - Specifikace dle PD</t>
  </si>
  <si>
    <t>899999201 SPC</t>
  </si>
  <si>
    <t>" Výstražná fólie pro potrubí hrdlové z tvárné litiny TLT " (12,0)</t>
  </si>
  <si>
    <t>Krytí potrubí z plastů výstražnou fólií z PVC 40 cm</t>
  </si>
  <si>
    <t>" Signalizační vodič pro potrubí hrdlové z tvárné litiny TLT " (12,0)</t>
  </si>
  <si>
    <t>Signalizační vodič DN do 150 mm na potrubí</t>
  </si>
  <si>
    <t xml:space="preserve">" Včetně technické prohlídky a utěsnění zkoušeného úseku " </t>
  </si>
  <si>
    <t>Zabezpečení konců potrubí DN do 300 při tlakových zkouškách vodou</t>
  </si>
  <si>
    <t>" Tlaková zkouška předběžná a konečná vodovodního potrubí - přípojka " (12,0)*2</t>
  </si>
  <si>
    <t>Tlaková zkouška vodou potrubí do 80</t>
  </si>
  <si>
    <t>" Proplach a desinfekce vodovodního potrubí - přípojka " (12,0)</t>
  </si>
  <si>
    <t>Proplach a dezinfekce vodovodního potrubí DN od 80 do 125</t>
  </si>
  <si>
    <t xml:space="preserve">" V ceně osazení a dodání šoupěte, tvarovky a armatury pro zajištění napojení, těsnění, podložky, montážní materiál, osazení a dodání poklopu, teleskopická zemní souprava. 
V ceně také přesun hmot. " </t>
  </si>
  <si>
    <t>" Vodovodní šoupě z tvárné litiny DN 150 vč. teleskopické soupravy a poklopu. "</t>
  </si>
  <si>
    <t>D+M Vodovodní šoupě z tvárné litiny DN 150, včetně teleskopické soustavy a poklopu - Specifikace dle PD</t>
  </si>
  <si>
    <t>891311901 SPC</t>
  </si>
  <si>
    <t>" Vodovodní šoupě z tvárné litiny DN 80 vč. teleskopické soupravy a poklopu. "</t>
  </si>
  <si>
    <t>D+M Vodovodní šoupě z tvárné litiny DN 80, včetně teleskopické soustavy a poklopu - Specifikace dle PD</t>
  </si>
  <si>
    <t>891241901 SPC</t>
  </si>
  <si>
    <t xml:space="preserve">" V ceně osazení a dodání T-kusu, tvarovky a armatury pro zajištění napojení, těsnění, montážní materiál. 
V ceně také přesun hmot. " </t>
  </si>
  <si>
    <t xml:space="preserve">" Napojení na stávající řád DN 150. " </t>
  </si>
  <si>
    <t>D+M Přírubový T-kus DN 150/80 - Specifikace dle PD</t>
  </si>
  <si>
    <t>857314901 SPC</t>
  </si>
  <si>
    <t xml:space="preserve">" V ceně osazení a dodání spojky, tvarovky a armatury pro zajištění napojení, těsnění, montážní materiál. 
V ceně také přesun hmot. " </t>
  </si>
  <si>
    <t>" Spojka WAGA pro zajištění napojení přípojky vodovodu na stávající řad. "</t>
  </si>
  <si>
    <t>D+M Spojka WAGA s přírubou DN 150 - Specifikace dle PD</t>
  </si>
  <si>
    <t>857312901 SPC</t>
  </si>
  <si>
    <t>" Vceně veškeré potřebné tvarovky a příslušenství "</t>
  </si>
  <si>
    <t>" Potrubí pro přípojku vodovodu - úsek N1 - VŠ1 " (12,0)*1,1</t>
  </si>
  <si>
    <t>" Potrubí litinové HT TLT DN 80 "</t>
  </si>
  <si>
    <t>D+M Potrubí z trub litinových hrdlových s integrovaným těsněním otevřený výkop DN 80 - Specifikace dle PD</t>
  </si>
  <si>
    <t>851241131 RTO</t>
  </si>
  <si>
    <t>" V ceně započteny také náklady na:
 - ohlášení uzavíraní vody;
 - uzavření a otevření šoupat;
 - vypuštění a napuštění vody;
 - odvzdušnění potrubí;
 - výřez potrubí, 
 - nutný dodatečný výkop v prostoru provádění výřezu. "</t>
  </si>
  <si>
    <t>" V ceně 2 řezy jako výsek pro provedení napojení armatur a přípojky. "</t>
  </si>
  <si>
    <t>" Provedení výřezu stávajícího potrubí řadu pro napojení přípojky. "</t>
  </si>
  <si>
    <t>Výřez nebo výsek na potrubí z trub litinových tlakových nebo plastických hmot DN 150</t>
  </si>
  <si>
    <t xml:space="preserve">" Cena skladby včetně ztratného a přehutnění hutnitelných vrstev " </t>
  </si>
  <si>
    <t>" Betonová dlažba chodníku " (1,0)*1,2</t>
  </si>
  <si>
    <t>" - Štěrkodrť ŠD-B frakce 0-32 mm - tl. 150 mm - 1,35 m2 "</t>
  </si>
  <si>
    <t>44c</t>
  </si>
  <si>
    <t>Součást položky kladení dlažby</t>
  </si>
  <si>
    <t>" - Lože ze štěrkodrtě frakce 4-8 - tl. 40 mm - vč. štěrkodrtě pro vmetení do spar "</t>
  </si>
  <si>
    <t>" - Kladení očištěné betonové dlažby chodníku - 1,2 m2 "</t>
  </si>
  <si>
    <t>44a</t>
  </si>
  <si>
    <t>" V ceně : "</t>
  </si>
  <si>
    <t>D+M Zpětná pokládka dočasně odstraněné betonové dlažby - Specifikace dle PD</t>
  </si>
  <si>
    <t>596999101 SPC</t>
  </si>
  <si>
    <t>" Lože z písku pro přípojku vodovodu - úsek N1 - VŠ1 - tl. 150 mm " (12,0*1,2)*0,15</t>
  </si>
  <si>
    <t>" Lože z písku pod potrubí přípojky vodovodu "</t>
  </si>
  <si>
    <t xml:space="preserve">Lože pod potrubí otevřený výkop z písku a štěrkopísku </t>
  </si>
  <si>
    <t>" Odvoz zeminy z výkopových prací - rýhy " (2,38+2,38)-3,6</t>
  </si>
  <si>
    <t>" Odvoz zeminy z výkopových prací - rýhy " (9,5+9,5)-14,4</t>
  </si>
  <si>
    <t>" Odvoz zeminy z výkopových prací - přesuny strojně. "</t>
  </si>
  <si>
    <t>" Odvoz zeminy z meziskládky pro zpětný zásyp rýhy " (18,0)*0,2</t>
  </si>
  <si>
    <t>" Odvoz zeminy z meziskládky pro zpětný zásyp rýhy " (18,0)*0,8</t>
  </si>
  <si>
    <t>" Odvoz zeminy na meziskládku před zpětným přemístěním. " (18,0)*0,2</t>
  </si>
  <si>
    <t>" Odvoz zeminy na meziskládku před zpětným přemístěním. " (18,0)*0,8</t>
  </si>
  <si>
    <t>" Odvoz zeminy na meziskládky pro zpětné použití - zpětný zásyp "</t>
  </si>
  <si>
    <t>" Zalití travnatých ploch po provzdušnění a dodání semen - 15 l na 1 m2 " 0,015*(14,4)</t>
  </si>
  <si>
    <t>" Ošetření trávníku " 14,4</t>
  </si>
  <si>
    <t>" Hnojivo pro hnojení travnatých ploch - spotřeba 20 g/m2 " (14,4)*0,02</t>
  </si>
  <si>
    <t>" Hnojení půdy travnatých ploch hnojivy " ((14,4)*0,02)/1000</t>
  </si>
  <si>
    <t>" Dvojnásobné odplevelení trávníku před realizací sadových úprav. " (14,4)*2</t>
  </si>
  <si>
    <t>" Spotřeba - 50 ml / 100 m2 → 0,0005 l / 1 m2 " (0,0005*(14,4))*2</t>
  </si>
  <si>
    <t>" Dvojnásobný postřik trávníku přípravkem podporující zakořenění a růst - zatravněné plochy  " (14,4)</t>
  </si>
  <si>
    <t>" Písek pro zapískování trávníku - spotřeba 9,8 kg/m2 " (14,4)*0,0098</t>
  </si>
  <si>
    <t>" Provedení zapískování trávníku vrstvou písku - zatravněné plochy - zpětné dání ornice " (12,0)*1,2</t>
  </si>
  <si>
    <t>" Osivo jako přísev při obnově stávajícího trávníku - prořezání - spotřeba 5 g/m2 " (14,4)*0,005</t>
  </si>
  <si>
    <t>" Osivo jako přísev při obnově stávajícího trávníku - provzdušnění - spotřeba 5 g/m2 " (14,4)*0,005</t>
  </si>
  <si>
    <t>" Prořezání trávníku s přísevem osiva - zpětné položení stávajícího trávníku - ornice " (12,0)*1,2</t>
  </si>
  <si>
    <t>" Provzdušnění trávníku s přísevem osiva - zpětné položení stávajícího trávníku - ornice " (12,0)*1,2</t>
  </si>
  <si>
    <t>" Úprava zeminy před dosevem - 1x  " (14,4)*1</t>
  </si>
  <si>
    <t>" Úprava zeminy před dosevem -1x  " (14,4)*1</t>
  </si>
  <si>
    <t>" Zpětné rozprostření sejmuté ornice " (12,0)*1,2</t>
  </si>
  <si>
    <t>" Úprava ploch před realizací sadových úprav - pro zatravněné plochy " (12,0)*1,2</t>
  </si>
  <si>
    <t>" Úprava ploch před realizací zpevněných ploch. " (1,2)*1,0</t>
  </si>
  <si>
    <t>" Obsyp potrubí štěrkem pro přípojku vodovodu - úsek N1 - VŠ1 " (3,6)*2,0</t>
  </si>
  <si>
    <t>" Obsyp potrubí štěrkem pro přípojku vodovodu "</t>
  </si>
  <si>
    <t>kamenivo drcené hrubé frakce 8/16</t>
  </si>
  <si>
    <t>" Obsyp potrubí štěrkem pro přípojku vodovodu - úsek N1 - VŠ1 - část pod komunikací - tl. 250 mm " (12,0*1,2)*0,25</t>
  </si>
  <si>
    <t>Obsypání potrubí ručně sypaninou bez prohození, uloženou do 3 m</t>
  </si>
  <si>
    <t>" Zásyp potrubí vykopanou zeminou pro přípojku vodovodu - úsek N1 - VŠ1 " (12,0*1,2)*(1,65-0,15-0,25)</t>
  </si>
  <si>
    <t>" Zásyp potrubí vykopanou zeminou pro přípojku vodovodu "</t>
  </si>
  <si>
    <t>" Hutnění podloží před realizací zpevněných ploch " (1,2)*1,0</t>
  </si>
  <si>
    <t>Zhutnění podloží z hornin soudržných nebo nesoudržných pod násypy</t>
  </si>
  <si>
    <t>" Pažení rýhy pro přípojku vodovodu - úsek N1 - VŠ1 " ((12,0*1,65)*2)*0,8</t>
  </si>
  <si>
    <t>" Pažení rýh pro přípojku vodovodu - 80 % z celkové plochy "</t>
  </si>
  <si>
    <t>" Příplatek - 15 % " ((9,5+2,38)+(9,5+2,38))*0,15</t>
  </si>
  <si>
    <t>" Hloubení rýhy pro přípojku vodovodu - úsek N1 - VŠ1 " (12,0*1,2*1,65)*0,1</t>
  </si>
  <si>
    <t xml:space="preserve">" Hloubení rýhy pro přípojku vodovodu - 10 % z celkové kubatury " </t>
  </si>
  <si>
    <t>Hloubení zapažených rýh š do 2000 mm v hornině třídy těžitelnosti II, skupiny 4 objem do 20 m3</t>
  </si>
  <si>
    <t>" Hloubení rýhy pro přípojku vodovodu - úsek N1 - VŠ1 " (12,0*1,2*1,65)*0,4</t>
  </si>
  <si>
    <t xml:space="preserve">" Hloubení rýhy pro přípojku vodovodu - 40 % z celkové kubatury " </t>
  </si>
  <si>
    <t>Hloubení zapažených rýh š do 2000 mm v hornině třídy těžitelnosti I, skupiny 3 objem do 20 m3</t>
  </si>
  <si>
    <t>Hloubení zapažených rýh šířky do 2000 mm v nesoudržných horninách třídy těžitelnosti II skupiny 4 ručně</t>
  </si>
  <si>
    <t>Hloubení zapažených rýh šířky do 2000 mm v nesoudržných horninách třídy těžitelnosti I skupiny 3 ručně</t>
  </si>
  <si>
    <t>" V ceně zohledněn odhoz ornice do vzdálenosti 3,0 m. Z tohoto důvodu neuvažován přesun na dočasnou skládku staveniště. "</t>
  </si>
  <si>
    <t>" Sejmutí ornice v místě vedení vodovodní přípojky " (12,0)*1,2</t>
  </si>
  <si>
    <t>" V ceně také přesun hmot, odvoz a likvidace suti. "</t>
  </si>
  <si>
    <t xml:space="preserve">" Odstranění a doplnění / navrácení ochranných prvků vedení inženýrských sítí - např. výstražných fólií, signalizačních vodičů, zemnících drátů, apod. vč. případného zapojení. " </t>
  </si>
  <si>
    <t>DMTŽ D+M Doplnění / navrácení ochranný prvků inženýrských sítí odstraněných během výkopových prací - Specifikace dle PD</t>
  </si>
  <si>
    <t>119999902 SPC</t>
  </si>
  <si>
    <t>" V ceně veškeré nutné příslušenství související s ochranou a zajištěním stávajících šachet, vpustí, podzemních hydrantů a dalších věcí související s výkopovými pracemi. 
V ceně také přesun hmot. "</t>
  </si>
  <si>
    <t>" Ochrana / zajištění stávajících šachet (ZTI i kabelových), podzemních hydrantů, vpustí, mobiliáře (košů, laviček, informační tabule, …), sloupů VO, atd. při výkopových pracích. "</t>
  </si>
  <si>
    <t>D+M + DMTŽ Ochrana / zajištění stávajících prvků při provádění výkopových prací  - Specifikace dle PD</t>
  </si>
  <si>
    <t>119999901 SPC</t>
  </si>
  <si>
    <t>" Vytrhání obrub v místě napojení vodovodní přípojky na stávající řad. " (2,0)</t>
  </si>
  <si>
    <t xml:space="preserve">" Případné odstranění štěrkového povrchu stávajícího chodníku pod betonovou dlažbou v místě napojení vodovodní přípojky na stávající řad. " (1,0)*1,2 </t>
  </si>
  <si>
    <t>Odstranění podkladu z kameniva drceného tl 200 mm ručně</t>
  </si>
  <si>
    <t xml:space="preserve">" Případné odstranění betonové dlažby chodníku v místě napojení vodovodní přípojky na stávající řad. " (1,0)*1,2 </t>
  </si>
  <si>
    <t>Rozebrání dlažeb z betonových nebo kamenných dlaždic komunikací pro pěší ručně</t>
  </si>
  <si>
    <t>Přesun hmot procentní pro izolace proti vodě, vlhkosti a plynům v objektech v do 6 m</t>
  </si>
  <si>
    <t>" HI na stěny vodoměrné šachty - vstupní komínek - do v 0,15 m " (1,2+1,2)*0,15</t>
  </si>
  <si>
    <t>" HI na stěny vodoměrné šachty - do v 0,15 m " ((1,7*2+3,7*2)-1,2*2)*0,15</t>
  </si>
  <si>
    <t>" Dodávka penetračního nátěru - uvažována spotřeba 0,4 kg/m2 " ((1,62*0,4)/1000)*1,15</t>
  </si>
  <si>
    <t>44d</t>
  </si>
  <si>
    <t>" Provedení penetračního nátěru "</t>
  </si>
  <si>
    <t xml:space="preserve">" - Modifikovaný asfaltový penetrační lak na bázi rozpouštědel pod asfaltovou hydroizolaci - 0,00075 t. " </t>
  </si>
  <si>
    <t>" Dodávka hydroizolace "</t>
  </si>
  <si>
    <t>44b</t>
  </si>
  <si>
    <t>" Montáž hydroizolace "</t>
  </si>
  <si>
    <t xml:space="preserve">" - HI z SBS modifikovaných natavitelných asfaltových pasů - tl. 3,5 mm - 1,95 m2. " </t>
  </si>
  <si>
    <t>" Hydroizolace stropní desky proti vniknutí zemní vlhkosti, povrchové nebo podzemní vodě do mezipláště - svislá - vč. penetračního nátěru. "</t>
  </si>
  <si>
    <t>" HI stropní desky vodoměrné šachty. " (3,7*1,7)-(1,2*1,2)</t>
  </si>
  <si>
    <t>" Dodávka penetračního nátěru - uvažována spotřeba 0,4 kg/m2 " ((4,85*0,4)/1000)*1,1</t>
  </si>
  <si>
    <t>43d</t>
  </si>
  <si>
    <t>43c</t>
  </si>
  <si>
    <t xml:space="preserve">" - Modifikovaný asfaltový penetrační lak na bázi rozpouštědel pod asfaltovou hydroizolaci - 0,00213 t. " </t>
  </si>
  <si>
    <t>43b</t>
  </si>
  <si>
    <t>43a</t>
  </si>
  <si>
    <t xml:space="preserve">" - HI z SBS modifikovaných natavitelných asfaltových pasů - tl. 3,5 mm - 5,6 m2. " </t>
  </si>
  <si>
    <t>" Hydroizolace stropní desky vodoměrné šachty - vodorovná - vč. penetračního nátěru. "</t>
  </si>
  <si>
    <t>Přesun hmot pro nádrže, jímky, zásobníky a jámy betonové monolitické v do 25 m</t>
  </si>
  <si>
    <t>015</t>
  </si>
  <si>
    <t>" V ceně veškeré nutné kotvící a upevňovací prvky. "</t>
  </si>
  <si>
    <t>" Ochrana HI stropu " ((3,7*1,7)-(1,2*1,2))*1,15</t>
  </si>
  <si>
    <t xml:space="preserve">" Geotextílie pro ochranu HI stropu vodoměrné šachty. " </t>
  </si>
  <si>
    <t>Geotextilie pro ochranu, separaci a filtraci netkaná měrná hmotnost do 500 g/m2</t>
  </si>
  <si>
    <t>" Označení prvků a zařízení - např. vybavení šachty, hloubka, apod. "</t>
  </si>
  <si>
    <t>" Označovací a informační štítky (označníky) napojení a armatur vodoměrné šachty - např. pro umístění na oplocení. "</t>
  </si>
  <si>
    <t>899999101 SPC</t>
  </si>
  <si>
    <t xml:space="preserve">" V ceně případné nutné vytvoření a zapravení prostupu, chránička, tvarovky pro zajištění napojení, systémové utěsnění prostupu, veškeré příslušenství vč. přesunu hmot. " </t>
  </si>
  <si>
    <t>" Prostup pro potrubí. "</t>
  </si>
  <si>
    <t>D+M Prostup potrubí vodoměrnou šachtou - Specifikace dle PD</t>
  </si>
  <si>
    <t>871999201 SPC</t>
  </si>
  <si>
    <t>" V ceně jednotlivých prvků dodávka, montáž, kotvící, spojovací a tesnící prvky a další veškeré nutné příslušenství a materiál. "</t>
  </si>
  <si>
    <t>" - Ostatní práce a materiál - přesun hmot, případné potrubí, zkoušky armatur a potrubí v šachtě, podpěry, apod.  "</t>
  </si>
  <si>
    <t>36l</t>
  </si>
  <si>
    <t>" - Příruba vč. nerezové výztužné vložky- přechod litina / PE "</t>
  </si>
  <si>
    <t>36k</t>
  </si>
  <si>
    <t>" - Zpětná klapka DN 80 "</t>
  </si>
  <si>
    <t>36j</t>
  </si>
  <si>
    <t>" - Přírubový T - kus s odbočkou a vypouštěním - DN 80 "</t>
  </si>
  <si>
    <t>36i</t>
  </si>
  <si>
    <t>" - Uklidňující kus pro DN 40 - dl. 120 mm "</t>
  </si>
  <si>
    <t>36h</t>
  </si>
  <si>
    <t>" - Hlavní fakturační vodoměr  závitový DN 40 - Q = 16 m3/h "</t>
  </si>
  <si>
    <t>36g</t>
  </si>
  <si>
    <t>" - Uklidňující kus pro DN 40 - dl. 200 mm "</t>
  </si>
  <si>
    <t>36f</t>
  </si>
  <si>
    <t>" - Filtr DN 40 "</t>
  </si>
  <si>
    <t>36e</t>
  </si>
  <si>
    <t>" - Redukce DN 80/40 "</t>
  </si>
  <si>
    <t>36d</t>
  </si>
  <si>
    <t>" - Uzavírací šoupě přírubové DN 80 (z toho 1× jako HUV) "</t>
  </si>
  <si>
    <t>36c</t>
  </si>
  <si>
    <t>" - Systémová těsnící průchodka "</t>
  </si>
  <si>
    <t>36b</t>
  </si>
  <si>
    <t>" - Přechod litina hrdlo / příruba "</t>
  </si>
  <si>
    <t>36a</t>
  </si>
  <si>
    <t>" Armatury a prvky vodoměrné šachty dle kladečského schématu: "</t>
  </si>
  <si>
    <t>D+M Vodoměrná sestava a vystrojení šachty - Specifikace dle PD</t>
  </si>
  <si>
    <t>871999102 SPC</t>
  </si>
  <si>
    <t>" Šachta včetně uzamykatelného litinového poklopu 600×800 mm - zatepleného a pojízdného - tř. B125, kalové jímky, sacího koše, čerpadla. "</t>
  </si>
  <si>
    <t>" Šachta z monolitického vodostavebního betonu C25/30-XC2,XA1, včetně výztuže, zřízení bednění a odbednění šachty. V ceně vstupní komínek, opěrné zásuvné madlo, nerezový žebřík - š. 350 mm, dl. 2050 mm. "</t>
  </si>
  <si>
    <t>D+M Vodoměrná šachta - Specifikace dle PD</t>
  </si>
  <si>
    <t>871999101 SPC</t>
  </si>
  <si>
    <t>" Lože pod vodoměrnou šachtu - tl. 200 mm " (5,0*3,0*0,2)*1,05</t>
  </si>
  <si>
    <t>Lože pod potrubí otevřený výkop ze štěrkodrtě</t>
  </si>
  <si>
    <t>" Podkladní beton pod vodoměrnou šachtu - tl.100 mm " (5,0*3,0)*1,05</t>
  </si>
  <si>
    <t>Podkladní nebo výplňová vrstva z betonu C 12/15 tl do 100 mm</t>
  </si>
  <si>
    <t>32h</t>
  </si>
  <si>
    <t>32g</t>
  </si>
  <si>
    <t>32f</t>
  </si>
  <si>
    <t>32e</t>
  </si>
  <si>
    <t>32d</t>
  </si>
  <si>
    <t>32c</t>
  </si>
  <si>
    <t>32b</t>
  </si>
  <si>
    <t>32a</t>
  </si>
  <si>
    <t>" Odvoz zeminy z výkopových prací - jáma " (18,15)-(14,2)</t>
  </si>
  <si>
    <t>" Odvoz nepotřebné ornice " (45,24-43,8)*0,2</t>
  </si>
  <si>
    <t>" Odvoz zeminy z výkopových prací - jáma " (72,58)-(56,78)</t>
  </si>
  <si>
    <t>31d</t>
  </si>
  <si>
    <t>31c</t>
  </si>
  <si>
    <t>31b</t>
  </si>
  <si>
    <t>31a</t>
  </si>
  <si>
    <t>" Odvoz zeminy z meziskládky pro zpětný zásyp jámy " (70,98)*0,2</t>
  </si>
  <si>
    <t>" Odvoz ornice z meziskládky před zpětným rozprostřením. " (43,8)*0,2</t>
  </si>
  <si>
    <t>" Odvoz zeminy z meziskládky pro zpětný zásyp jámy " (70,98)*0,8</t>
  </si>
  <si>
    <t>30e</t>
  </si>
  <si>
    <t>30d</t>
  </si>
  <si>
    <t>30c</t>
  </si>
  <si>
    <t>30b</t>
  </si>
  <si>
    <t>30a</t>
  </si>
  <si>
    <t>" Odvoz zeminy na meziskládku před zpětným přemístěním. " (70,98)*0,2</t>
  </si>
  <si>
    <t>" Odvoz ornice na meziskládku před zpětným rozprostřením. " (43,8)*0,2</t>
  </si>
  <si>
    <t>" Odvoz zeminy na meziskládku před zpětným přemístěním. " (70,98)*0,8</t>
  </si>
  <si>
    <t>" Zalití travnatých ploch po provzdušnění a dodání semen - 15 l na 1 m2 " 0,015*(43,8)</t>
  </si>
  <si>
    <t>" Ošetření trávníku " 43,8</t>
  </si>
  <si>
    <t>28</t>
  </si>
  <si>
    <t>" Hnojivo pro hnojení travnatých ploch - spotřeba 20 g/m2 " (43,8)*0,02</t>
  </si>
  <si>
    <t>" Hnojení půdy travnatých ploch hnojivy " ((43,8)*0,02)/1000</t>
  </si>
  <si>
    <t>" Dvojnásobné odplevelení trávníku před realizací sadových úprav. " (43,8)*2</t>
  </si>
  <si>
    <t>" Spotřeba - 50 ml / 100 m2 → 0,0005 l / 1 m2 " (0,0005*(43,8))*2</t>
  </si>
  <si>
    <t>" Dvojnásobný postřik trávníku přípravkem podporující zakořenění a růst - zatravněné plochy  " (43,8)</t>
  </si>
  <si>
    <t>" Písek pro zapískování trávníku - spotřeba 9,8 kg/m2 " (43,8)*0,0098</t>
  </si>
  <si>
    <t>" Provedení zapískování trávníku vrstvou písku - zatravněné plochy - zpětné dání ornice " (43,8)</t>
  </si>
  <si>
    <t>" Osivo jako přísev při obnově stávajícího trávníku - prořezání - spotřeba 5 g/m2 " (43,8)*0,005</t>
  </si>
  <si>
    <t>" Osivo jako přísev při obnově stávajícího trávníku - provzdušnění - spotřeba 5 g/m2 " (43,8)*0,005</t>
  </si>
  <si>
    <t>" Prořezání trávníku s přísevem osiva - zpětné položení stávajícího trávníku - ornice " (43,8)</t>
  </si>
  <si>
    <t>" Provzdušnění trávníku s přísevem osiva - zpětné položení stávajícího trávníku - ornice " (43,8)</t>
  </si>
  <si>
    <t>" Úprava zeminy před dosevem - 1x  " (43,8)*1</t>
  </si>
  <si>
    <t>" Úprava zeminy před dosevem -1x  " (43,8)*1</t>
  </si>
  <si>
    <t>" Zpětné rozprostření sejmuté ornice " 5,8*7,8-1,2*1,2</t>
  </si>
  <si>
    <t>15</t>
  </si>
  <si>
    <t>" Úprava ploch před realizací sadových úprav - pro zatravněné plochy " 5,8*7,8-1,2*1,2</t>
  </si>
  <si>
    <t>" Zásyp šachty zeminou z výkopu " (72,58+18,15)-(4,5+(14,15+0,3+0,8))</t>
  </si>
  <si>
    <t>" Hutnění podloží pod vodoměrnou šachtou " 5,0*3,0</t>
  </si>
  <si>
    <t>12</t>
  </si>
  <si>
    <t>" Příplatek - 5 % " (72,58+18,15)*0,05</t>
  </si>
  <si>
    <t>" Hloubení jámy pro vodoměrnou šachtu - svahy " ((2,00*(7,8*2+3,0*2)))*0,2</t>
  </si>
  <si>
    <t>" Hloubení jámy pro vodoměrnou šachtu - jáma " ((5,0*3,0)*(0,3+2,8))*0,2</t>
  </si>
  <si>
    <t>" Hloubení jámy pro vodoměrnou šachtu - navýšení za dno " ((1,85*1,85)*0,3)*0,2</t>
  </si>
  <si>
    <t xml:space="preserve">" Hloubení jamy pro vodoměrnou šachtu - 20 % z celkové kubatury " </t>
  </si>
  <si>
    <t>Hloubení jam nezapažených v hornině třídy těžitelnosti II, skupiny 4 objem do 20 m3 strojně</t>
  </si>
  <si>
    <t>" Hloubení jámy pro vodoměrnou šachtu - svahy " ((2,00*(7,8*2+3,0*2)))*0,8</t>
  </si>
  <si>
    <t>" Hloubení jámy pro vodoměrnou šachtu - jáma " ((5,0*3,0)*(0,3+2,8))*0,8</t>
  </si>
  <si>
    <t>" Hloubení jámy pro vodoměrnou šachtu - navýšení za dno " ((1,85*1,85)*0,3)*0,8</t>
  </si>
  <si>
    <t xml:space="preserve">" Hloubení jamy pro vodoměrnou šachtu - 80 % z celkové kubatury " </t>
  </si>
  <si>
    <t>Hloubení jam nezapažených v hornině třídy těžitelnosti I, skupiny 3 objem do 100 m3 strojně</t>
  </si>
  <si>
    <t>" Sejmutí ornice v místě provedení nové šachty " 7,8*5,8</t>
  </si>
  <si>
    <t>" Likvidace vybouraného materiálu - obrubníky - lože  " 1,554</t>
  </si>
  <si>
    <t>" Likvidace vybouraného materiálu - lože pod betonovou dlažbou. " 3,028</t>
  </si>
  <si>
    <t>" Očištění dlažby chodníku v úseku L3 - L4 " (1,5)*1,2</t>
  </si>
  <si>
    <t>" Očištění dlažby chodníku v úseku L2 - L3 " (4,9)*1,2</t>
  </si>
  <si>
    <t xml:space="preserve">" Očištění vybouraných betonových dlaždic před zpětným osazením " </t>
  </si>
  <si>
    <t>Očištění vybouraných zámkových dlaždic s původním spárováním z kameniva těženého</t>
  </si>
  <si>
    <t>" Očištění dlažby chodníku v úseku L1 - L2 " (2,3)*1,2</t>
  </si>
  <si>
    <t>" Pro chodník v úseku L3 - L4 " (4,0)</t>
  </si>
  <si>
    <t>" Pro chodník v úseku L2 - L3 " (4,0)</t>
  </si>
  <si>
    <t>" Pro chodník v úseku L1 - L2 " (4,0)</t>
  </si>
  <si>
    <t>" Napojení opětovně vydlážděného chodníku na stávající. " (2,3)*2+(4,9)*2+(1,5)*2</t>
  </si>
  <si>
    <t>57</t>
  </si>
  <si>
    <t>" Osazení očištěných obrubníků "</t>
  </si>
  <si>
    <t>" Výstražná fólie pro potrubí PE " (2,0+13,55+2,3+31,8+4,9+17,2+1,5+3,3+3,1+0,9)</t>
  </si>
  <si>
    <t>" Signalizační vodič pro potrubí PE " (2,0+13,55+2,3+31,8+4,9+17,2+1,5+3,3+3,1+0,9)</t>
  </si>
  <si>
    <t>" V ceně veškerý kotvící a upevňovací materiál, a další příslušenství vč. dopsání informací a přesunu hmot. "</t>
  </si>
  <si>
    <t>" Označení prvků a zařízení - např. lomové body, hloubka, apod. "</t>
  </si>
  <si>
    <t>" Označovací a informační štítky (označníky) napojení a armatur areálového vodovodu - např. pro umístění na oplocení. "</t>
  </si>
  <si>
    <t>899713119 SPC</t>
  </si>
  <si>
    <t>" Tlaková zkouška předběžná a konečná vodovodního potrubí - areálový vodovod - trasa A1 " (2,0+13,55+2,3+31,8+4,9+17,2+1,5+3,3+3,1+0,9)*2</t>
  </si>
  <si>
    <t>" Proplach a desinfekce vodovodního potrubí - areálový vodovod - trasa A1 " (2,0+13,55+2,3+31,8+4,9+17,2+1,5+3,3+3,1+0,9)</t>
  </si>
  <si>
    <t>" Prostup potrubí budovou - základy. "</t>
  </si>
  <si>
    <t xml:space="preserve">D+M Prostup potrubí budovou - Specifikace dle PD </t>
  </si>
  <si>
    <t>" Potrubí areálového vodovodu - úsek L6 - V1 " (0,9)*1,1</t>
  </si>
  <si>
    <t>" Potrubí areálového vodovodu - úsek L5 - L6 " (3,1)*1,1</t>
  </si>
  <si>
    <t>" Potrubí areálového vodovodu - úsek L4 - L5 " (3,3)*1,1</t>
  </si>
  <si>
    <t>" Potrubí areálového vodovodu - úsek L3 - L4 - část pod chodníkem " (1,5)*1,1</t>
  </si>
  <si>
    <t>" Potrubí areálového vodovodu - úsek L3 - L4 - část v zeleni " (18,7-1,5)*1,1</t>
  </si>
  <si>
    <t>" Potrubí areálového vodovodu - úsek L2 - L3 - část pod chodníkem " (4,9)*1,1</t>
  </si>
  <si>
    <t>" Potrubí areálového vodovodu - úsek L2 - L3 - část v zeleni " (36,7-4,9)*1,1</t>
  </si>
  <si>
    <t>" Potrubí areálového vodovodu - úsek L1 - L2 - část pod chodníkem " (2,3)*1,1</t>
  </si>
  <si>
    <t>" Potrubí areálového vodovodu - úsek L1 - L2 - část v zeleni " (15,85-2,3)*1,1</t>
  </si>
  <si>
    <t>" Potrubí areálového vodovodu - úsek N2 - L1 " (2,0)*1,1</t>
  </si>
  <si>
    <t>" Potrubí PE 100 SDR 17 90×5,2 mm "</t>
  </si>
  <si>
    <t>D+M Potrubí z trubek z tlakového polyetylénu otevřený výkop svařovaných 90x5,2 mm - Specifikace dle PD</t>
  </si>
  <si>
    <t>871161141 RTO</t>
  </si>
  <si>
    <t>" Betonová dlažba chodníku v úseku L3 - L4 " (1,5)*1,2</t>
  </si>
  <si>
    <t>" Betonová dlažba chodníku v úseku L2 - L3 " (4,9)*1,2</t>
  </si>
  <si>
    <t>" - Štěrkodrť ŠD-B frakce 0-32 mm - tl. 150 mm - 8,45 m2 "</t>
  </si>
  <si>
    <t>47c</t>
  </si>
  <si>
    <t>" - Lože ze štěrkodrtě frakce 4-8 - tl. 30 mm - vč. štěrkodrtě pro vmetení do spar "</t>
  </si>
  <si>
    <t>" - Kladení očištěné betonové zámkové dlažby chodníku - 7,68 m2 "</t>
  </si>
  <si>
    <t>47a</t>
  </si>
  <si>
    <t>D+M Zpětná pokládka dočasně odstraněné betonové zámkové dlažby - tl. 60 mm - Specifikace dle PD</t>
  </si>
  <si>
    <t>596999102 SPC</t>
  </si>
  <si>
    <t>" Betonová dlažba chodníku v úseku L1 - L2 " (2,3)*1,2</t>
  </si>
  <si>
    <t>" - Štěrkodrť ŠD-B frakce 0-32 mm - tl. 150 mm - 3,05 m2 "</t>
  </si>
  <si>
    <t>46c</t>
  </si>
  <si>
    <t>" - Kladení očištěné betonové dlažby chodníku - 2,76 m2 "</t>
  </si>
  <si>
    <t>46a</t>
  </si>
  <si>
    <t>" Lože z písku pod potrubí areálového vodovodu - úsek L6 - V1 - tl. 150 mm " (0,9*1,2)*0,15</t>
  </si>
  <si>
    <t>" Lože z písku pod potrubí areálového vodovodu - úsek L5 - L6 - tl. 150 mm " (3,1*1,2)*0,15</t>
  </si>
  <si>
    <t>" Lože z písku pod potrubí areálového vodovodu - úsek L4 - L5 - tl. 150 mm " (3,3*1,2)*0,15</t>
  </si>
  <si>
    <t>" Lože z písku pod potrubí areálového vodovodu - úsek L3 - L4 - část pod chodníkem - tl. 150 mm " (1,5*1,2)*0,15</t>
  </si>
  <si>
    <t>" Lože z písku pod potrubí areálového vodovodu - úsek L3 - L4 - část v zeleni - tl. 150 mm " ((18,7-1,5)*1,2)*0,15</t>
  </si>
  <si>
    <t>" Lože z písku pod potrubí areálového vodovodu - úsek L2 - L3 - část pod chodníkem - tl. 150 mm " (4,9*1,2)*0,15</t>
  </si>
  <si>
    <t>" Lože z písku pod potrubí areálového vodovodu - úsek L2 - L3 - část v zeleni - tl. 150 mm " ((36,7-4,9)*1,2)*0,15</t>
  </si>
  <si>
    <t>" Lože z písku pod potrubí areálového vodovodu - úsek L1 - L2 - část pod chodníkem - tl. 150 mm " (2,3*1,2)*0,15</t>
  </si>
  <si>
    <t>" Lože z písku pod potrubí areálového vodovodu - úsek L1 - L2 - část v zeleni - tl. 150 mm " ((15,85-2,3)*1,2)*0,15</t>
  </si>
  <si>
    <t>" Lože z písku pod potrubí areálového vodovodu - úsek N2 - L1 - tl. 150 mm " (2,0*1,2)*0,15</t>
  </si>
  <si>
    <t>" Lože z písku pod potrubí areálového vodovodu - trasa A1. "</t>
  </si>
  <si>
    <t>44h</t>
  </si>
  <si>
    <t>44g</t>
  </si>
  <si>
    <t>44f</t>
  </si>
  <si>
    <t>44e</t>
  </si>
  <si>
    <t>" Odvoz zeminy z výkopových prací - rýhy " (12,87+12,87)-16,07</t>
  </si>
  <si>
    <t>" Odvoz zeminy z výkopových prací - rýhy " (51,49+51,49)-64,27</t>
  </si>
  <si>
    <t>" Odvoz zeminy z meziskládky pro zpětný zásyp rýhy " (2,64+17,07+34,34+17,54+3,76+3,91+1,08)*0,2</t>
  </si>
  <si>
    <t>" Odvoz ornice z meziskládky před zpětným rozprostřením. " (86,22)*0,2</t>
  </si>
  <si>
    <t>" Odvoz zeminy z meziskládky pro zpětný zásyp rýhy " (2,64+17,07+34,34+17,54+3,76+3,91+1,08)*0,8</t>
  </si>
  <si>
    <t>" Odvoz zeminy na meziskládku před zpětným přemístěním. " (2,64+17,07+34,34+17,54+3,76+3,91+1,08)*0,2</t>
  </si>
  <si>
    <t>" Odvoz ornice na meziskládku před zpětným rozprostřením. " (86,22)*0,2</t>
  </si>
  <si>
    <t>" Odvoz zeminy na meziskládku před zpětným přemístěním. " (2,64+17,07+34,34+17,54+3,76+3,91+1,08)*0,8</t>
  </si>
  <si>
    <t>" Zalití travnatých ploch po provzdušnění a dodání semen - 15 l na 1 m2 " 0,015*(86,22)</t>
  </si>
  <si>
    <t>" Ošetření trávníku " 86,22</t>
  </si>
  <si>
    <t>" Hnojivo pro hnojení travnatých ploch - spotřeba 20 g/m2 " (86,22)*0,02</t>
  </si>
  <si>
    <t>" Hnojení půdy travnatých ploch hnojivy " ((86,22)*0,02)/1000</t>
  </si>
  <si>
    <t>" Dvojnásobné odplevelení trávníku před realizací sadových úprav. " (86,22)*2</t>
  </si>
  <si>
    <t>" Spotřeba - 50 ml / 100 m2 → 0,0005 l / 1 m2 " (0,0005*(86,22))*2</t>
  </si>
  <si>
    <t>" Dvojnásobný postřik trávníku přípravkem podporující zakořenění a růst - zatravněné plochy  " (86,22)</t>
  </si>
  <si>
    <t>" Písek pro zapískování trávníku - spotřeba 9,8 kg/m2 " (86,22)*0,0098</t>
  </si>
  <si>
    <t>" Provedení zapískování trávníku vrstvou písku - zatravněné plochy - zpětné dání ornice " (2,0+13,55+31,8+17,2+3,3+3,1+0,9)*1,2</t>
  </si>
  <si>
    <t>" Osivo jako přísev při obnově stávajícího trávníku - prořezání - spotřeba 5 g/m2 " (86,22)*0,005</t>
  </si>
  <si>
    <t>" Osivo jako přísev při obnově stávajícího trávníku - provzdušnění - spotřeba 5 g/m2 " (86,22)*0,005</t>
  </si>
  <si>
    <t>" Prořezání trávníku s přísevem osiva - zpětné položení stávajícího trávníku - ornice " (2,0+13,55+31,8+17,2+3,3+3,1+0,9)*1,2</t>
  </si>
  <si>
    <t>" Provzdušnění trávníku s přísevem osiva - zpětné položení stávajícího trávníku - ornice " (2,0+13,55+31,8+17,2+3,3+3,1+0,9)*1,2</t>
  </si>
  <si>
    <t>" Úprava zeminy před dosevem - 1x  " (86,22)*1</t>
  </si>
  <si>
    <t>" Úprava zeminy před dosevem -1x  " (86,22)*1</t>
  </si>
  <si>
    <t>" Zpětné rozprostření sejmuté ornice " (2,0+13,55+31,8+17,2+3,3+3,1+0,9)*1,2</t>
  </si>
  <si>
    <t>" Úprava ploch před realizací sadových úprav - pro zatravněné plochy " 86,22</t>
  </si>
  <si>
    <t>" Úprava ploch před realizací zpevněných ploch. " 2,76+7,68</t>
  </si>
  <si>
    <t>" Obsyp potrubí štěrkem pro potrubí areálového vodovodu - úsek L6 - V1 " (0,27)*2,0</t>
  </si>
  <si>
    <t>" Obsyp potrubí štěrkem pro potrubí areálového vodovodu - úsek L5 - L6 " (0,93)*2,0</t>
  </si>
  <si>
    <t>" Obsyp potrubí štěrkem pro potrubí areálového vodovodu - úsek L4 - L5 " (0,99)*2,0</t>
  </si>
  <si>
    <t>" Obsyp potrubí štěrkem pro potrubí areálového vodovodu - úsek L3 - L4 - část pod chodníkem " (0,45)*2,0</t>
  </si>
  <si>
    <t>" Obsyp potrubí štěrkem pro potrubí areálového vodovodu - úsek L3 - L4 - část v zeleni " (5,16)*2,0</t>
  </si>
  <si>
    <t>" Obsyp potrubí štěrkem pro potrubí areálového vodovodu - úsek L2 - L3 - část pod chodníkem " (1,47)*2,0</t>
  </si>
  <si>
    <t>" Obsyp potrubí štěrkem pro potrubí areálového vodovodu - úsek L2 - L3 - část v zeleni " (9,54)*2,0</t>
  </si>
  <si>
    <t>" Obsyp potrubí štěrkem pro potrubí areálového vodovodu - úsek L1 - L2 - část pod chodníkem " (0,69)*2,0</t>
  </si>
  <si>
    <t>" Obsyp potrubí štěrkem pro potrubí areálového vodovodu - úsek L1 - L2 - část v zeleni " (4,065)*2,0</t>
  </si>
  <si>
    <t>" Obsyp potrubí štěrkem pro potrubí areálového vodovodu - úsek N2 - L1 " (0,6)*2,0</t>
  </si>
  <si>
    <t>" Obsyp potrubí štěrkem pro areálový vodovod "</t>
  </si>
  <si>
    <t>" Obsyp potrubí štěrkem pro potrubí areálového vodovodu - úsek L6 - V1 - tl. 250 mm " (0,9*1,2)*0,25</t>
  </si>
  <si>
    <t>" Obsyp potrubí štěrkem pro potrubí areálového vodovodu - úsek L5 - L6 - tl. 250 mm " (3,1*1,2)*0,25</t>
  </si>
  <si>
    <t>" Obsyp potrubí štěrkem pro potrubí areálového vodovodu - úsek L4 - L5 - tl. 250 mm " (3,3*1,2)*0,25</t>
  </si>
  <si>
    <t>" Obsyp potrubí štěrkem pro potrubí areálového vodovodu - úsek L3 - L4 - část pod chodníkem - tl. 250 mm " (1,5*1,2)*0,25</t>
  </si>
  <si>
    <t>" Obsyp potrubí štěrkem pro potrubí areálového vodovodu - úsek L3 - L4 - část v zeleni - tl. 250 mm " ((18,7-1,5)*1,2)*0,25</t>
  </si>
  <si>
    <t>" Obsyp potrubí štěrkem pro potrubí areálového vodovodu - úsek L2 - L3 - část pod chodníkem - tl. 250 mm " (4,9*1,2)*0,25</t>
  </si>
  <si>
    <t>" Obsyp potrubí štěrkem pro potrubí areálového vodovodu - úsek L2 - L3 - část v zeleni - tl. 250 mm " ((36,7-4,9)*1,2)*0,25</t>
  </si>
  <si>
    <t>" Obsyp potrubí štěrkem pro potrubí areálového vodovodu - úsek L1 - L2 - část pod chodníkem - tl. 250 mm " (2,3*1,2)*0,25</t>
  </si>
  <si>
    <t>" Obsyp potrubí štěrkem pro potrubí areálového vodovodu - úsek L1 - L2 - část v zeleni - tl. 250 mm " ((15,85-2,3)*1,2)*0,25</t>
  </si>
  <si>
    <t>" Obsyp potrubí štěrkem pro potrubí areálového vodovodu - úsek N2 - L1 - tl. 250 mm " (2,0*1,2)*0,25</t>
  </si>
  <si>
    <t>" Obsyp potrubí štěrkem pro areálový vodovod - trasa A1. "</t>
  </si>
  <si>
    <t>" Zásyp potrubí štěrkem pro areálový vodovod - úsek L3 - L4 - část pod chodníkem " (1,53)*2,0</t>
  </si>
  <si>
    <t>" Zásyp potrubí štěrkem pro areálový vodovod - úsek L2 - L3 - část pod chodníkem " (5,292)*2,0</t>
  </si>
  <si>
    <t>" Zásyp potrubí štěrkem pro areálový vodovod - úsek L1 - L2 - část pod chodníkem " (2,898)*2,0</t>
  </si>
  <si>
    <t>" Zásyp potrubí štěrkem pro areálový vodovod "</t>
  </si>
  <si>
    <t>" Zásyp potrubí štěrkem pro areálový vodovod - úsek L3 - L4 - část pod chodníkem " (1,5*1,2)*(1,25-0,15-0,25)</t>
  </si>
  <si>
    <t>" Zásyp potrubí štěrkem pro areálový vodovod - úsek L2 - L3 - část pod chodníkem " (4,9*1,2)*(1,3-0,15-0,25)</t>
  </si>
  <si>
    <t>" Zásyp potrubí štěrkem pro areálový vodovod - úsek L1 - L2 - část pod chodníkem " (2,3*1,2)*(1,45-0,15-0,25)</t>
  </si>
  <si>
    <t>" Zásyp potrubí štěrkem pro areálový vodovod - trasa A1. "</t>
  </si>
  <si>
    <t>" Zásyp potrubí vykopanou zeminou pro areálový vodovod - úsek L6 - V1 " (0,9*1,2)*(1,4-0,15-0,25)</t>
  </si>
  <si>
    <t>" Zásyp potrubí vykopanou zeminou pro areálový vodovod - úsek L5 - L6 " (3,1*1,2)*(1,45-0,15-0,25)</t>
  </si>
  <si>
    <t>" Zásyp potrubí vykopanou zeminou pro areálový vodovod - úsek L4 - L5 " (3,3*1,2)*(1,35-0,15-0,25)</t>
  </si>
  <si>
    <t>" Zásyp potrubí vykopanou zeminou pro areálový vodovod - úsek L3 - L4 - část v zeleni " ((18,7-1,5)*1,2)*(1,25-0,15-0,25)</t>
  </si>
  <si>
    <t>" Zásyp potrubí vykopanou zeminou pro areálový vodovod - úsek L2 - L3 - část v zeleni " ((36,7-4,9)*1,2)*(1,3-0,15-0,25)</t>
  </si>
  <si>
    <t>" Zásyp potrubí vykopanou zeminou pro areálový vodovod - úsek L1 - L2 - část v zeleni " ((15,85-2,3)*1,2)*(1,45-0,15-0,25)</t>
  </si>
  <si>
    <t>" Zásyp potrubí vykopanou zeminou pro areálový vodovod - úsek N2 - L1 " (2,0*1,2)*(1,5-0,15-0,25)</t>
  </si>
  <si>
    <t>" Zásyp potrubí vykopanou zeminou pro areálový vodovod - trasa A1. "</t>
  </si>
  <si>
    <t>" Hutnění podloží před realizací zpevněných ploch " (2,3)*1,2+((4,9)*1,2+(1,5)*1,2)</t>
  </si>
  <si>
    <t>" Pažení rýhy pro areálový vodovod - úsek L6 - V1 " ((0,9*1,4)*2)*0,8</t>
  </si>
  <si>
    <t>" Pažení rýhy pro areálový vodovod - úsek L5 - L6 " ((3,1*1,45)*2)*0,8</t>
  </si>
  <si>
    <t>" Pažení rýhy pro areálový vodovod - úsek L4 - L5 " ((3,3*1,35)*2)*0,8</t>
  </si>
  <si>
    <t>" Pažení rýhy pro areálový vodovod - úsek L3 - L4 - část pod chodníkem " ((1,5*1,25)*2)*0,8</t>
  </si>
  <si>
    <t>" Pažení rýhy pro areálový vodovod - úsek L3 - L4 - část v zeleni " (((18,7-1,5)*1,25)*2)*0,8</t>
  </si>
  <si>
    <t>" Pažení rýhy pro areálový vodovod - úsek L2 - L3 - část pod chodníkem " ((4,9*1,3)*2)*0,8</t>
  </si>
  <si>
    <t>" Pažení rýhy pro areálový vodovod - úsek L2 - L3 - část v zeleni " (((36,7-4,9)*1,3)*2)*0,8</t>
  </si>
  <si>
    <t>" Pažení rýhy pro areálový vodovod - úsek L1 - L2 - část pod chodníkem " ((2,3*1,45)*2)*0,8</t>
  </si>
  <si>
    <t>" Pažení rýhy pro areálový vodovod - úsek L1 - L2 - část v zeleni " (((15,85-2,3)*1,45)*2)*0,8</t>
  </si>
  <si>
    <t>" Pažení rýhy pro areálový vodovod - úsek N2 - L1 " ((2,0*1,5)*2)*0,8</t>
  </si>
  <si>
    <t>" Pažení rýh pro areálový vodovod - trasa A1 - 80 % z celkové plochy "</t>
  </si>
  <si>
    <t>" Příplatek - 15 % " ((51,49+12,87)+(51,49+12,87))*0,15</t>
  </si>
  <si>
    <t>" Hloubení rýhy pro areálový vodovod - úsek L6 - V1 " (0,9*1,2*1,4)*0,1</t>
  </si>
  <si>
    <t>" Hloubení rýhy pro areálový vodovod - úsek L5 - L6 " (3,1*1,2*1,45)*0,1</t>
  </si>
  <si>
    <t>" Hloubení rýhy pro areálový vodovod - úsek L4 - L5 " (3,3*1,2*1,35)*0,1</t>
  </si>
  <si>
    <t>" Hloubení rýhy pro areálový vodovod - úsek L3 - L4 - část pod chodníkem " (1,5*1,2*1,25)*0,1</t>
  </si>
  <si>
    <t>" Hloubení rýhy pro areálový vodovod - úsek L3 - L4 - část v zeleni " ((18,7-1,5)*1,2*1,25)*0,1</t>
  </si>
  <si>
    <t>" Hloubení rýhy pro areálový vodovod - úsek L2 - L3 - část pod chodníkem " (4,9*1,2*1,3)*0,1</t>
  </si>
  <si>
    <t>" Hloubení rýhy pro areálový vodovod - úsek L2 - L3 - část v zeleni " ((36,7-4,9)*1,2*1,3)*0,1</t>
  </si>
  <si>
    <t>" Hloubení rýhy pro areálový vodovod - úsek L1 - L2 - část pod chodníkem " (2,3*1,2*1,45)*0,1</t>
  </si>
  <si>
    <t>" Hloubení rýhy pro areálový vodovod - úsek L1 - L2 - část v zeleni " ((15,85-2,3)*1,2*1,45)*0,1</t>
  </si>
  <si>
    <t>" Hloubení rýhy pro areálový vodovod - úsek N2 - L1 " (2,0*1,2*1,5)*0,1</t>
  </si>
  <si>
    <t xml:space="preserve">" Hloubení rýhy pro areálový vodovod - trasa A1 - 10 % z celkové kubatury " </t>
  </si>
  <si>
    <t>" Hloubení rýhy pro areálový vodovod - úsek L6 - V1 " (0,9*1,2*1,4)*0,4</t>
  </si>
  <si>
    <t>" Hloubení rýhy pro areálový vodovod - úsek L5 - L6 " (3,1*1,2*1,45)*0,4</t>
  </si>
  <si>
    <t>" Hloubení rýhy pro areálový vodovod - úsek L4 - L5 " (3,3*1,2*1,35)*0,4</t>
  </si>
  <si>
    <t>" Hloubení rýhy pro areálový vodovod - úsek L3 - L4 - část pod chodníkem " (1,5*1,2*1,25)*0,4</t>
  </si>
  <si>
    <t>" Hloubení rýhy pro areálový vodovod - úsek L3 - L4 - část v zeleni " ((18,7-1,5)*1,2*1,25)*0,4</t>
  </si>
  <si>
    <t>" Hloubení rýhy pro areálový vodovod - úsek L2 - L3 - část pod chodníkem " (4,9*1,2*1,3)*0,4</t>
  </si>
  <si>
    <t>" Hloubení rýhy pro areálový vodovod - úsek L2 - L3 - část v zeleni " ((36,7-4,9)*1,2*1,3)*0,4</t>
  </si>
  <si>
    <t>" Hloubení rýhy pro areálový vodovod - úsek L1 - L2 - část pod chodníkem " (2,3*1,2*1,45)*0,4</t>
  </si>
  <si>
    <t>" Hloubení rýhy pro areálový vodovod - úsek L1 - L2 - část v zeleni " ((15,85-2,3)*1,2*1,45)*0,4</t>
  </si>
  <si>
    <t>" Hloubení rýhy pro areálový vodovod - úsek N2 - L1 " (2,0*1,2*1,5)*0,4</t>
  </si>
  <si>
    <t xml:space="preserve">" Hloubení rýhy pro areálový vodovod - trasa A1 - 40 % z celkové kubatury " </t>
  </si>
  <si>
    <t>Hloubení zapažených rýh š do 2000 mm v hornině třídy těžitelnosti I, skupiny 3 objem do 100 m3</t>
  </si>
  <si>
    <t>" Sejmutí ornice v místě rýh pro areálový vodovod " (2,0+13,55+31,8+17,2+3,3+3,1+0,9)*1,2</t>
  </si>
  <si>
    <t xml:space="preserve">" Sejmutí ornice v místě vedení areálového vodovodu - trasa A1 " </t>
  </si>
  <si>
    <t>" Odstranění obrub kolem chodníku v úseku L3 - L4 " (2,0)*2</t>
  </si>
  <si>
    <t>" Odstranění obrub kolem chodníku v úseku L2 - L3 " (2,0)*2</t>
  </si>
  <si>
    <t>" Odstranění obrub kolem chodníku v úseku L1 - L2 " (2,0)*2</t>
  </si>
  <si>
    <t>" Vytrhání obrub v místě vedení areálového vodovodu - trasa A1 "</t>
  </si>
  <si>
    <t>" Odstranění podkladu pod dlažbu v úseku L3 - L4 " (1,5)*1,2</t>
  </si>
  <si>
    <t>" Odstranění podkladu pod dlažbu v úseku L2 - L3 " (4,9)*1,2</t>
  </si>
  <si>
    <t>" Odstranění podkladu pod dlažbu v úseku L1 - L2 " (2,3)*1,2</t>
  </si>
  <si>
    <t>" Odstranění štěrkového povrchu stávajícího chodníku pod betonovou dlažbouv místě vedení areálového vodovodu - trasa A1 "</t>
  </si>
  <si>
    <t>" Odstranění dlažby v úseku L3 - L4 " (1,5)*1,2</t>
  </si>
  <si>
    <t>" Odstranění dlažby v úseku L2 - L3 " (4,9)*1,2</t>
  </si>
  <si>
    <t>" Odstranění betonové dlažby chodníku v místě vedení areálového vodovodu - trasa A1 "</t>
  </si>
  <si>
    <t>Rozebrání dlažeb ze zámkových dlaždic komunikací pro pěší ručně</t>
  </si>
  <si>
    <t>" Odstranění dlažby v úseku L1 - L2 " (2,3)*1,2</t>
  </si>
  <si>
    <t>75d</t>
  </si>
  <si>
    <t>75c</t>
  </si>
  <si>
    <t>75b</t>
  </si>
  <si>
    <t>75a</t>
  </si>
  <si>
    <t>" Likvidace vybouraného materiálu - obrubníky + krajníky - lože. " 11,531+(0,484+2,97)</t>
  </si>
  <si>
    <t>74d</t>
  </si>
  <si>
    <t>74c</t>
  </si>
  <si>
    <t>74b</t>
  </si>
  <si>
    <t>74a</t>
  </si>
  <si>
    <t>" Likvidace vybouraného materiálu - asfalt " 25,955+3,16</t>
  </si>
  <si>
    <t>73d</t>
  </si>
  <si>
    <t>73c</t>
  </si>
  <si>
    <t>73b</t>
  </si>
  <si>
    <t>73a</t>
  </si>
  <si>
    <t>" Likvidace vybouraného materiálu - lože pod komunikacemi, štěrk " (36,142+4,4)</t>
  </si>
  <si>
    <t>" Očištění vybouraných dlažebních kostek jako krajníků - pro zpětné použití " (68,6)*0,1</t>
  </si>
  <si>
    <t>" Očištění vybouraných krajníků před zpětným osazením " (2,0)*2</t>
  </si>
  <si>
    <t>" Očištění vybouraných obrubníků před zpětným osazením " 7*(2,0)+3,5+56,7</t>
  </si>
  <si>
    <t>" Řezání " (65,7+3,8+6,2+13,7)*2</t>
  </si>
  <si>
    <t>" Osazení očištěných krajníků " (2,0)*2</t>
  </si>
  <si>
    <t>Osazení obruby z betonové přídlažby s boční opěrou do lože z betonu prostého třídy C 12/15</t>
  </si>
  <si>
    <t>" V ceně a množství zahrnuty i speciální druhy - snížené, náběhové, obloukové, rohové, apod. "</t>
  </si>
  <si>
    <t>" Rezerva silničního obrubníku " ((74,2)*0,1)*1,05</t>
  </si>
  <si>
    <t>" Rezerva obrubníku pro zpětné položení po provedení rýh - druh obrub dle stávajících - předpoklad 1000×150×250 mm. 
Rezerva 10 %. "</t>
  </si>
  <si>
    <t>obrubník betonový silniční 1000x150x250mm</t>
  </si>
  <si>
    <t>" Osazení očištěných obrubníků " 7*(2,0)+3,5+56,7</t>
  </si>
  <si>
    <t>" Rezerva kostek pro zpětnou pokládku krajníku z dlažebních kostek po provedení rýh - ± 20 % z celkové plochy. " ((68,6*0,1)*0,2)*1,02</t>
  </si>
  <si>
    <t>kostka dlažební žula drobná 8/10</t>
  </si>
  <si>
    <t>583</t>
  </si>
  <si>
    <t>" Osazení očištěných dlažebních kostek " 68,6</t>
  </si>
  <si>
    <t>" Výstražná fólie pro potrubí PE 100 SDR 17 - 110×6,3 mm " (26,8+3,9+82,4)</t>
  </si>
  <si>
    <t>" Výstražná fólie pro potrubí PE 100 SDR 17 - 90×5,2 mm " (3,0+67,1+33,4+12,6+9,2)</t>
  </si>
  <si>
    <t>" Výstražná fólie pro potrubí PE 100 SDR 11 - 32×3,0 " (11,0+2,7+3,0)</t>
  </si>
  <si>
    <t>" Výstražná fólie pro potrubí areálového vodovodu - pitná voda "</t>
  </si>
  <si>
    <t>" Signalizační vodič pro potrubí PE 100 SDR 17 - 110×6,3 mm " (26,8+3,9+82,4)</t>
  </si>
  <si>
    <t>" Signalizační vodič pro potrubí PE 100 SDR 17 - 90×5,2 mm " (3,0+67,1+33,4+12,6+9,2)</t>
  </si>
  <si>
    <t>" Signalizační vodič pro potrubí PE 100 SDR 11 - 32×3,0 " (11,0+2,7+3,0)</t>
  </si>
  <si>
    <t>" Signalizační vodič pro potrubí areálového vodovodu - pitná voda "</t>
  </si>
  <si>
    <t>" V ceně veškerý kotvící a upevňovací materiál, a další příslušenství (vč. spreje např. pro nástřil) vč. dopsání informací a přesunu hmot. "</t>
  </si>
  <si>
    <t>" Označení prvků a zařízení - např. vodoměrné sestavy, šoupěte, teleskopické soupravy, napojení, apod. "</t>
  </si>
  <si>
    <t>" Označovací a informační štítky (označníky) napojení a armatur areálového vodovodu - např. pro umístění na sloupek, oplocení, objekt, případný nástřik, apod. "</t>
  </si>
  <si>
    <t>" Včetně technické prohlídky a utěsnění zkoušeného úseku " (2)</t>
  </si>
  <si>
    <t>" Tlaková zkouška předběžná a konečná vodovodního potrubí - areálový vodovod - pitná voda " ((26,8+3,9+82,4))*2</t>
  </si>
  <si>
    <t>Tlaková zkouška vodou potrubí DN 100 nebo 125</t>
  </si>
  <si>
    <t>" Tlaková zkouška předběžná a konečná vodovodního potrubí - areálový vodovod - pitná voda " ((11,0+2,7+3,0)+(3,0+67,1+33,4+12,6+9,2))*2</t>
  </si>
  <si>
    <t>Tlaková zkouška vodou potrubí DN do 80</t>
  </si>
  <si>
    <t>" Proplach a desinfekce vodovodního potrubí - areálový vodovod - pitná voda " (3,0+67,1+33,4+12,6+9,2)+(26,8+3,9+82,4)</t>
  </si>
  <si>
    <t>" Proplach a desinfekce vodovodního potrubí - areálový vodovod - pitná voda " (11,0+2,7+3,0)</t>
  </si>
  <si>
    <t>Proplach a dezinfekce vodovodního potrubí DN do 70</t>
  </si>
  <si>
    <t>892233122 RTO</t>
  </si>
  <si>
    <t>" V ceně veškeré nutné práce související s vyspravení šachty - např. doplnění a opravy podlahy a vnitřních ploch (omítek stěn, stropu), doplnění hydroizolace, ochrany obalením geotextílií, a další veškeré práce nutné pro případné opětovné navrácení do původního stavu. "</t>
  </si>
  <si>
    <t>" Případné vyspravení stávající vodoměrné šachty po provední napojení areálového vodovodu. "</t>
  </si>
  <si>
    <t>D+M Případné vyspravení stávající vodoměrné šachty po napojení - Specifikace dle PD</t>
  </si>
  <si>
    <t>871999801 SPC</t>
  </si>
  <si>
    <t>" V ceně také přesun hmot, suti, a veškeré nutné příslušenství a práce. "</t>
  </si>
  <si>
    <t>" V ceně také případné zemní práce pro přístup k šachtě a zpětné zapravení po provedení prostupu pro napojení. "</t>
  </si>
  <si>
    <t>" V ceně také potrubí v délce šachty a jeho případné odzkoušení, podpěrné konstrukce pro potrubí a armatury, veškeré kotvící, spojovací, utěsňovací prvky apod. "</t>
  </si>
  <si>
    <t>" V ceně také odstranění stávajícího potrubí a armatur a dalšíhop vybavení v šachtě od redukce za vodoměrem, pro provedení napojení a nových armatur. "</t>
  </si>
  <si>
    <t>" V ceně tyto armatury vč. odzkoušení:
 - přechodová tvarovka litina / PE DN 200 - 1 ks;
 - zpětná klapka DN 200 - 1 ks;
 - kulový kohout s vypouštěním DN 100 - 1 ks.</t>
  </si>
  <si>
    <t>"  Zajištění napojení nového areálového rozvodu pitné vody na stávající vodoměrnou šachtu vč. přípravy pro napojení požární vody. "</t>
  </si>
  <si>
    <t>D+M Napojení potrubí areálového vodovodu do vodoměrné sestavy - Specifikace dle PD</t>
  </si>
  <si>
    <t>871999702 SPC</t>
  </si>
  <si>
    <t>" V ceně chránička, kotvení chráničky, vytvoření a zapravení prostupů, systémové utěsnění prostupu, napojení na svislou hydroizolaci, tvarovky pro zajištění napojení a veškeré příslušenství vč. přesunu hmot a suti "</t>
  </si>
  <si>
    <t>" Napojení na technologii fontány. "</t>
  </si>
  <si>
    <t xml:space="preserve">D+M Napojení potrubí na technologie fontány vč. prostupu do míst pro technologie - Specifikace dle PD </t>
  </si>
  <si>
    <t>871999701 SPC</t>
  </si>
  <si>
    <t xml:space="preserve">" V ceně vytvoření a zapravení prostupu, chránička, tvarovky pro zajištění napojení, systémové utěsnění prostupu, veškeré příslušenství vč. přesunu hmot a suti. " </t>
  </si>
  <si>
    <t>" Prostup pro potrubí vodoměrnou šachtou - rozšíření stávajícího / vytvoření nového a zaslepení a úpravy stávajícího. "</t>
  </si>
  <si>
    <t>871999602 SPC</t>
  </si>
  <si>
    <t>" V ceně chránička, kotvení chráničky, vytvoření a zapravení prostupů, systémové utěsnění prostupu, napojení na svislou hydroizolaci.vč. přesunu hmot a suti "</t>
  </si>
  <si>
    <t>" Potrubí areálového vodovodu - pitná voda - úsek L2 - O1 " (82,4)*1,1</t>
  </si>
  <si>
    <t>" Potrubí areálového vodovodu - pitná voda - úsek L1 - L2 " (3,9)*1,1</t>
  </si>
  <si>
    <r>
      <t xml:space="preserve">" Potrubí areálového vodovodu - pitná voda - úsek N1 - L1 " </t>
    </r>
    <r>
      <rPr>
        <sz val="8"/>
        <color rgb="FF0000FF"/>
        <rFont val="Arial CE"/>
        <family val="2"/>
        <charset val="238"/>
      </rPr>
      <t>(26,8)*1,1</t>
    </r>
  </si>
  <si>
    <t>" Potrubí PE 100 SDR 17 - 110×6,3 mm "</t>
  </si>
  <si>
    <t>D+M Potrubí z trubek z tlakového polyetylénu otevřený výkop svařovaných 110x6,3 mm - Specifikace dle PD</t>
  </si>
  <si>
    <t>871251151 RTO</t>
  </si>
  <si>
    <t>" Potrubí areálového vodovodu - pitná voda - úsek L5 - V1 " (9,2)*1,1</t>
  </si>
  <si>
    <t>" Potrubí areálového vodovodu - pitná voda - úsek L4 - L5 " (12,6)*1,1</t>
  </si>
  <si>
    <t>" Potrubí areálového vodovodu - pitná voda - úsek O2 - L4 " (33,4)*1,1</t>
  </si>
  <si>
    <t>" Potrubí areálového vodovodu - pitná voda - úsek L3 - O2 " (67,1)*1,1</t>
  </si>
  <si>
    <t>" Potrubí areálového vodovodu - pitná voda - úsek O1 - L3 " (3,0)*1,1</t>
  </si>
  <si>
    <t>" Potrubí PE 100 SDR 17 - 90×5,2 mm "</t>
  </si>
  <si>
    <t>" Potrubí areálového vodovodu - pitná voda - úsek L7 - V2 " (3,0)*1,1</t>
  </si>
  <si>
    <t>" Potrubí areálového vodovodu - pitná voda - úsek L6 - L7 " (2,7)*1,1</t>
  </si>
  <si>
    <t>" Potrubí areálového vodovodu - pitná voda - úsek O2 - L6 " (11,0)*1,1</t>
  </si>
  <si>
    <t>" Potrubí PE 100 SDR 11 - 32×3,0 "</t>
  </si>
  <si>
    <t>D+M Potrubí z trubek z tlakového polyetylénu otevřený výkop svařovaných 32x3,0 mm - Specifikace dle PD</t>
  </si>
  <si>
    <t>" Lože z písku pod potrubí areálového vodovodu - pitná voda - úsek L7 - V2 - tl. 150 mm " (3,0*1,2)*0,15</t>
  </si>
  <si>
    <t>" Lože z písku pod potrubí areálového vodovodu - pitná voda - úsek L6 - L7 - tl. 150 mm " (2,7*1,2)*0,15</t>
  </si>
  <si>
    <t>" Lože z písku pod potrubí areálového vodovodu - pitná voda - úsek O2 - L6 - tl. 150 mm " (11,0*1,2)*0,15</t>
  </si>
  <si>
    <t>" Lože z písku pod potrubí areálového vodovodu - trasa A1 - samostatná trasa "</t>
  </si>
  <si>
    <t>" Lože z písku pod potrubí areálového vodovodu - pitná voda - úsek L5 - V1 - tl. 150 mm " (9,2*1,0)*0,15</t>
  </si>
  <si>
    <t>" Lože z písku pod potrubí areálového vodovodu - pitná voda - úsek L4 - L5 - tl. 150 mm " (12,6*1,0)*0,15</t>
  </si>
  <si>
    <t>" Lože z písku pod potrubí areálového vodovodu - pitná voda - úsek O2 - L4 - tl. 150 mm " (33,4*1,0)*0,15</t>
  </si>
  <si>
    <t>" Lože z písku pod potrubí areálového vodovodu - pitná voda - úsek L3 - O2 - tl. 150 mm " (67,1*1,0)*0,15</t>
  </si>
  <si>
    <t>" Lože z písku pod potrubí areálového vodovodu - pitná voda - úsek O1 - L3 - tl. 150 mm " (3,0*1,0)*0,15</t>
  </si>
  <si>
    <t>" Lože z písku pod potrubí areálového vodovodu - pitná voda - úsek L2 - O1 - tl. 150 mm " (82,4*1,0)*0,15</t>
  </si>
  <si>
    <t>" Lože z písku pod potrubí areálového vodovodu - pitná voda - úsek L1 - L2 - tl. 150 mm " (3,9*1,0)*0,15</t>
  </si>
  <si>
    <r>
      <t xml:space="preserve">" Lože z písku pod potrubí areálového vodovodu - pitná voda - úsek N1 - L1 - tl. 150 mm " </t>
    </r>
    <r>
      <rPr>
        <sz val="8"/>
        <color rgb="FF0000FF"/>
        <rFont val="Arial CE"/>
        <family val="2"/>
        <charset val="238"/>
      </rPr>
      <t>(26,8*1,0)*0,15</t>
    </r>
  </si>
  <si>
    <t>" Lože z písku pod potrubí areálového vodovodu - trasa A1 - společná trasa. "</t>
  </si>
  <si>
    <t>47h</t>
  </si>
  <si>
    <t>47g</t>
  </si>
  <si>
    <t>47f</t>
  </si>
  <si>
    <t>47e</t>
  </si>
  <si>
    <t>47d</t>
  </si>
  <si>
    <t>47b</t>
  </si>
  <si>
    <t>" - Nakládání výkopku z hornin třídy těžitelnosti I, skupiny 1 až 3 přes 100 m3 "</t>
  </si>
  <si>
    <t>" Odvoz zeminy z výkopových prací - rýhy " (65,83+65,83)-101,771</t>
  </si>
  <si>
    <t>" Odvoz zeminy z výkopových prací - rýhy " (263,321+263,321)-407,085</t>
  </si>
  <si>
    <t>46d</t>
  </si>
  <si>
    <t>" - Nakládání výkopku z hornin třídy těžitelnosti II, skupiny 4 a 5 přes 100 m3 "</t>
  </si>
  <si>
    <t>46b</t>
  </si>
  <si>
    <t>" Odvoz zeminy z meziskládky pro zpětný zásyp rýhy " ((61,64+8,19+185,4+7,2+147,62+66,8+23,94+15,64-37,85)+(26,4+6,156+5,94-8,22))*0,2</t>
  </si>
  <si>
    <t>" Odvoz ornice na meziskládku před zpětným rozprostřením. " (42,3+3,6+120,5)*0,2</t>
  </si>
  <si>
    <t>" Odvoz zeminy z meziskládky pro zpětný zásyp rýhy " ((61,64+8,19+185,4+7,2+147,62+66,8+23,94+15,64-37,85)+(26,4+6,156+5,94-8,22))*0,8</t>
  </si>
  <si>
    <t>45e</t>
  </si>
  <si>
    <t>45d</t>
  </si>
  <si>
    <t>45c</t>
  </si>
  <si>
    <t>45b</t>
  </si>
  <si>
    <t>45a</t>
  </si>
  <si>
    <t>" Odvoz zeminy na meziskládku před zpětným přemístěním. " ((61,64+8,19+185,4+7,2+147,62+66,8+23,94+15,64-37,85)+(26,4+6,156+5,94-8,22))*0,2</t>
  </si>
  <si>
    <t>" Odvoz zeminy na meziskládku před zpětným přemístěním. " ((61,64+8,19+185,4+7,2+147,62+66,8+23,94+15,64-37,85)+(26,4+6,156+5,94-8,22))*0,8</t>
  </si>
  <si>
    <t>" Zalití travnatých ploch po provzdušnění a dodání semen - 15 l na 1 m2 " 0,015*(166,4)</t>
  </si>
  <si>
    <t>" Ošetření trávníku " 166,4</t>
  </si>
  <si>
    <t>" Hnojivo pro hnojení travnatých ploch - spotřeba 20 g/m2 " (166,4)*0,02</t>
  </si>
  <si>
    <t>" Hnojení půdy travnatých ploch hnojivy " ((166,4)*0,02)/1000</t>
  </si>
  <si>
    <t>" Dvojnásobné odplevelení trávníku před realizací sadových úprav. " (166,4)*2</t>
  </si>
  <si>
    <t>" Spotřeba - 50 ml / 100 m2 → 0,0005 l / 1 m2 " (0,0005*(166,4))*2</t>
  </si>
  <si>
    <t>" Dvojnásobný postřik trávníku přípravkem podporující zakořenění a růst - zatravněné plochy  " (166,4)</t>
  </si>
  <si>
    <t>" Písek pro zapískování trávníku - spotřeba 9,8 kg/m2 " (166,4)*0,0098</t>
  </si>
  <si>
    <t>" Provedení zapískování trávníku vrstvou písku - zatravněné plochy - zpětné dání ornice " (42,3+3,6)+(120,5)</t>
  </si>
  <si>
    <t>" Osivo jako přísev při obnově stávajícího trávníku - prořezání - spotřeba 5 g/m2 " (166,4)*0,005</t>
  </si>
  <si>
    <t>" Osivo jako přísev při obnově stávajícího trávníku - provzdušnění - spotřeba 5 g/m2 " (166,4)*0,005</t>
  </si>
  <si>
    <t>" Prořezání trávníku s přísevem osiva - zpětné položení stávajícího trávníku - ornice " (42,3+3,6)+(120,5)</t>
  </si>
  <si>
    <t>" Provzdušnění trávníku s přísevem osiva - zpětné položení stávajícího trávníku - ornice " (42,3+3,6)+(120,5)</t>
  </si>
  <si>
    <t>" Úprava zeminy před dosevem - 1x  " (166,4)*1</t>
  </si>
  <si>
    <t>" Úprava zeminy před dosevem -1x  " (166,4)*1</t>
  </si>
  <si>
    <t>" Zpětné rozprostření sejmuté ornice " (120,5)</t>
  </si>
  <si>
    <t>Rozprostření ornice tl vrstvy do 200 mm pl do 500 m2 v rovině nebo ve svahu do 1:5 strojně</t>
  </si>
  <si>
    <t>" Zpětné rozprostření sejmuté ornice " (42,3+3,6)</t>
  </si>
  <si>
    <t>" Úprava ploch před realizací sadových úprav - pro zatravněné plochy " (42,3+3,6)+(120,5)</t>
  </si>
  <si>
    <t>" Úprava ploch před realizací zpevněných ploch. " (65,7+16,44)+(10,0)</t>
  </si>
  <si>
    <t>" Obsyp potrubí štěrkem pro areálový vodovod - pitná voda - úsek L7 - V2 " (0,9)*2,0</t>
  </si>
  <si>
    <t>" Obsyp potrubí štěrkem pro areálový vodovod - pitná voda - úsek L6 - L7 " (0,81)*2,0</t>
  </si>
  <si>
    <t>" Obsyp potrubí štěrkem pro areálový vodovod - pitná voda - úsek O2 - L6 " (3,3)*2,0</t>
  </si>
  <si>
    <t>" Obsyp potrubí štěrkem pro areálový vodovod - trasa A1 - samostatná trasa "</t>
  </si>
  <si>
    <t>" Obsyp potrubí štěrkem pro areálový vodovod - pitná voda - úsek L5 - V1 " (2,3)*2,0</t>
  </si>
  <si>
    <t>" Obsyp potrubí štěrkem pro areálový vodovod - pitná voda - úsek L4 - L5 " (3,15)*2,0</t>
  </si>
  <si>
    <t>" Obsyp potrubí štěrkem pro areálový vodovod - pitná voda - úsek O2 - L4 " (8,35)*2,0</t>
  </si>
  <si>
    <t>" Obsyp potrubí štěrkem pro areálový vodovod - pitná voda - úsek L3 - O2 " (16,775)*2,0</t>
  </si>
  <si>
    <t>" Obsyp potrubí štěrkem pro areálový vodovod - pitná voda - úsek O1 - L3 " (0,75)*2,0</t>
  </si>
  <si>
    <t>" Obsyp potrubí štěrkem pro areálový vodovod - pitná voda - úsek L2 - O1 " (20,6)*2,0</t>
  </si>
  <si>
    <t>" Obsyp potrubí štěrkem pro areálový vodovod - pitná voda - úsek L1 - L2 " (0,975)*2,0</t>
  </si>
  <si>
    <t>" Obsyp potrubí štěrkem pro areálový vodovod - pitná voda - úsek N1 - L1 " (6,7)*2,0</t>
  </si>
  <si>
    <t>" Obsyp potrubí štěrkem pro areálový vodovod - trasa A1 - společná trasa. "</t>
  </si>
  <si>
    <t>" Obsyp potrubí štěrkem pro areálový vodovod - pitná voda - úsek L7 - V2 - tl. 250 mm " (3,0*1,2)*0,25</t>
  </si>
  <si>
    <t>" Obsyp potrubí štěrkem pro areálový vodovod - pitná voda - úsek L6 - L7 - tl. 250 mm " (2,7*1,2)*0,25</t>
  </si>
  <si>
    <t>" Obsyp potrubí štěrkem pro areálový vodovod - pitná voda - úsek O2 - L6 - tl. 250 mm " (11,0*1,2)*0,25</t>
  </si>
  <si>
    <t>" Obsyp potrubí štěrkem pro areálový vodovod - pitná voda - úsek L5 - V1 - tl. 250 mm " (9,2*1,0)*0,25</t>
  </si>
  <si>
    <t>" Obsyp potrubí štěrkem pro areálový vodovod - pitná voda - úsek L4 - L5 - tl. 250 mm " (12,6*1,0)*0,25</t>
  </si>
  <si>
    <t>" Obsyp potrubí štěrkem pro areálový vodovod - pitná voda - úsek O2 - L4 - tl. 250 mm " (33,4*1,0)*0,25</t>
  </si>
  <si>
    <t>" Obsyp potrubí štěrkem pro areálový vodovod - pitná voda - úsek L3 - O2 - tl. 250 mm " (67,1*1,0)*0,25</t>
  </si>
  <si>
    <t>" Obsyp potrubí štěrkem pro areálový vodovod - pitná voda - úsek O1 - L3 - tl. 250 mm " (3,0*1,0)*0,25</t>
  </si>
  <si>
    <t>" Obsyp potrubí štěrkem pro areálový vodovod - pitná voda - úsek L2 - O1 - tl. 250 mm " (82,4*1,0)*0,25</t>
  </si>
  <si>
    <t>" Obsyp potrubí štěrkem pro areálový vodovod - pitná voda - úsek L1 - L2 - tl. 250 mm " (3,9*1,0)*0,25</t>
  </si>
  <si>
    <r>
      <t xml:space="preserve">" Obsyp potrubí štěrkem pro areálový vodovod - pitná voda - úsek N1 - L1 - tl. 250 mm " </t>
    </r>
    <r>
      <rPr>
        <sz val="8"/>
        <color rgb="FF0000FF"/>
        <rFont val="Arial CE"/>
        <family val="2"/>
        <charset val="238"/>
      </rPr>
      <t>(26,8*1,0)*0,25</t>
    </r>
  </si>
  <si>
    <t>" Zásyp potrubí štěrkem pro areálový vodovod - pitná voda - celková délka " (8,22)*2,0</t>
  </si>
  <si>
    <t>" Zásyp potrubí štěrkem pro areálový vodovod - trasa A1 - samostatná trasa - v místě asfaltové komunikace - uvažována tl. 500 mm od horní hrany z důvodu dočasného zásypu pro pojezd. "</t>
  </si>
  <si>
    <t>" Zásyp potrubí štěrkem pro areálový vodovod - pitná voda - celková délka " (37,85)*2,0</t>
  </si>
  <si>
    <t>" Zásyp potrubí štěrkem pro areálový vodovod - trasa A1 - společná trasa - v místě asfaltové komunikace - uvažována tl. 500 mm od horní hrany z důvodu dočasného zásypu pro pojezd. "</t>
  </si>
  <si>
    <t>" Zásyp potrubí štěrkem pro areálový vodovod - pitná voda - celková délka " (13,7*1,2)*(0,5)</t>
  </si>
  <si>
    <t>" Odečet za zásyp štěrkem výšky 0,5 m pro pojezd " -((13,7*1,2)*(0,5))</t>
  </si>
  <si>
    <t>" Zásyp potrubí vykopanou zeminou pro areálový vodovod - pitná voda - úsek L7 - V2 " (3,0*1,2)*(2,05-0,15-0,25)</t>
  </si>
  <si>
    <t>" Zásyp potrubí vykopanou zeminou pro areálový vodovod - pitná voda - úsek L6 - L7 " (2,7*1,2)*(2,3-0,15-0,25)</t>
  </si>
  <si>
    <t>" Zásyp potrubí vykopanou zeminou pro areálový vodovod - pitná voda - úsek O2 - L6 " (11,0*1,2)*(2,4-0,15-0,25)</t>
  </si>
  <si>
    <t>" Zásyp potrubí vykopanou zeminou pro areálový vodovod - trasa A1 - samostatná trasa "</t>
  </si>
  <si>
    <t>" Zásyp potrubí štěrkem pro areálový vodovod - pitná voda - celková délka " (75,7*1,0)*(0,5)</t>
  </si>
  <si>
    <t>" Odečet za zásyp štěrkem výšky 0,5 m pro pojezd " -((75,7*1,0)*(0,5))</t>
  </si>
  <si>
    <t>" Zásyp potrubí vykopanou zeminou pro areálový vodovod - pitná voda - úsek L5 - V1 " (9,2*1,0)*(2,1-0,15-0,25)</t>
  </si>
  <si>
    <t>" Zásyp potrubí vykopanou zeminou pro areálový vodovod - pitná voda - úsek L4 - L5 " (12,6*1,0)*(2,3-0,15-0,25)</t>
  </si>
  <si>
    <t>" Zásyp potrubí vykopanou zeminou pro areálový vodovod - pitná voda - úsek O2 - L4 " (33,4*1,0)*(2,4-0,15-0,25)</t>
  </si>
  <si>
    <t>" Zásyp potrubí vykopanou zeminou pro areálový vodovod - pitná voda - úsek L3 - O2 " (67,1*1,0)*(2,6-0,15-0,25)</t>
  </si>
  <si>
    <t>" Zásyp potrubí vykopanou zeminou pro areálový vodovod - pitná voda - úsek O1 - L3 " (3,0*1,0)*(2,8-0,15-0,25)</t>
  </si>
  <si>
    <t>" Zásyp potrubí vykopanou zeminou pro areálový vodovod - pitná voda - úsek L2 - O1 " (82,4*1,0)*(2,65-0,15-0,25)</t>
  </si>
  <si>
    <t>" Zásyp potrubí vykopanou zeminou pro areálový vodovod - pitná voda - úsek L1 - L2 " (3,9*1,0)*(2,5-0,15-0,25)</t>
  </si>
  <si>
    <t>" Zásyp potrubí vykopanou zeminou pro areálový vodovod - pitná voda - úsek N1 - L1 " (26,8*1,0)*(2,7-0,15-0,25)</t>
  </si>
  <si>
    <t>" Zásyp potrubí vykopanou zeminou pro areálový vodovod - trasa A1 - společná trasa. "</t>
  </si>
  <si>
    <t>Odstranění příložného pažení a rozepření stěn rýh hl do 4 m</t>
  </si>
  <si>
    <t>" Pažení rýhy pro areálový rozvod vodovodu - pitná voda - úsek L7 - V2 " ((3,0*2,05)*2)*0,8</t>
  </si>
  <si>
    <t>" Pažení rýhy pro areálový rozvod vodovodu - pitná voda - úsek L6 - L7 " ((2,7*2,3)*2)*0,8</t>
  </si>
  <si>
    <t>" Pažení rýhy pro areálový rozvod vodovodu - pitná voda - úsek O2 - L6 " ((11,0*2,4)*2)*0,8</t>
  </si>
  <si>
    <t>" Pažení rýh pro areálový vodovod - trasa A1 - samostatná trasa - 80 % z celkové plochy "</t>
  </si>
  <si>
    <t>" Pažení rýhy pro areálový rozvod vodovodu - pitná voda - úsek L5 - V1 " ((9,2*2,1)*2)*0,5</t>
  </si>
  <si>
    <t>" Pažení rýhy pro areálový rozvod vodovodu - pitná voda - úsek L4 - L5 " ((12,6*2,3)*2)*0,5</t>
  </si>
  <si>
    <t>" Pažení rýhy pro areálový rozvod vodovodu - pitná voda - úsek O2 - L4 " ((33,4*2,4)*2)*0,5</t>
  </si>
  <si>
    <t>" Pažení rýhy pro areálový rozvod vodovodu - pitná voda - úsek L3 - O2 " ((67,1*2,6)*2)*0,5</t>
  </si>
  <si>
    <t>" Pažení rýhy pro areálový rozvod vodovodu - pitná voda - úsek O1 - L3 " ((3,0*2,8)*2)*0,5</t>
  </si>
  <si>
    <t>" Pažení rýhy pro areálový rozvod vodovodu - pitná voda - úsek L2 - O1 " ((82,4*2,65)*2)*0,5</t>
  </si>
  <si>
    <t>" Pažení rýhy pro areálový rozvod vodovodu - pitná voda - úsek L1 - L2 " ((3,9*2,5)*2)*0,5</t>
  </si>
  <si>
    <r>
      <t xml:space="preserve">" Pažení rýhy pro areálový rozvod vodovodu - pitná voda - úsek N1 - L1 " </t>
    </r>
    <r>
      <rPr>
        <sz val="8"/>
        <color rgb="FF0000FF"/>
        <rFont val="Arial CE"/>
        <family val="2"/>
        <charset val="238"/>
      </rPr>
      <t>((26,8*2,7)*2)*0,5</t>
    </r>
  </si>
  <si>
    <t>" Pažení rýh pro areálový vodovod - trasa A1 - společná trasa - 50 % z celkové plochy "</t>
  </si>
  <si>
    <t>Zřízení příložného pažení a rozepření stěn rýh hl do 4 m</t>
  </si>
  <si>
    <t>" Příplatek - 15 % " ((263,321+263,321)+(65,83+65,83))*0,15</t>
  </si>
  <si>
    <t>" Hloubení rýhy pro areálový rozvod vodovodu - pitná voda - úsek L7 - V2 " (3,0*1,2*2,05)*0,1</t>
  </si>
  <si>
    <t>" Hloubení rýhy pro areálový rozvod vodovodu - pitná voda - úsek L6 - L7 " (2,7*1,2*2,3)*0,1</t>
  </si>
  <si>
    <t>" Hloubení rýhy pro areálový rozvod vodovodu - pitná voda - úsek O2 - L6 " (11,0*1,2*2,4)*0,1</t>
  </si>
  <si>
    <t>" Rýhy pouze pro pitnou vodu - š. rýhy 1,2 m "</t>
  </si>
  <si>
    <t>" POZN: Š. rýhy pro společné vedení pitné a požární vody uvažována 1,0 m u obou částí z důvodu rozdílné hloubky uložení potrubí. Celková šířky společné rýhy by pak měla být 2,0 m. Předpokládá se provádění současně. "</t>
  </si>
  <si>
    <t>" Hloubení rýhy pro areálový rozvod vodovodu - pitná voda - úsek L5 - V1 " (9,2*1,0*2,1)*0,1</t>
  </si>
  <si>
    <t>" Hloubení rýhy pro areálový rozvod vodovodu - pitná voda - úsek L4 - L5 " (12,6*1,0*2,3)*0,1</t>
  </si>
  <si>
    <t>" Hloubení rýhy pro areálový rozvod vodovodu - pitná voda - úsek O2 - L4 " (33,4*1,0*2,4)*0,1</t>
  </si>
  <si>
    <t>" Hloubení rýhy pro areálový rozvod vodovodu - pitná voda - úsek L3 - O2 " (67,1*1,0*2,6)*0,1</t>
  </si>
  <si>
    <t>" Hloubení rýhy pro areálový rozvod vodovodu - pitná voda - úsek O1 - L3 " (3,0*1,0*2,8)*0,1</t>
  </si>
  <si>
    <t>" Hloubení rýhy pro areálový rozvod vodovodu - pitná voda - úsek L2 - O1 " (82,4*1,0*2,65)*0,1</t>
  </si>
  <si>
    <t>" Hloubení rýhy pro areálový rozvod vodovodu - pitná voda - úsek L1 - L2 " (3,9*1,0*2,5)*0,1</t>
  </si>
  <si>
    <r>
      <t xml:space="preserve">" Hloubení rýhy pro areálový rozvod vodovodu - pitná voda - úsek N1 - L1 " </t>
    </r>
    <r>
      <rPr>
        <sz val="8"/>
        <color rgb="FF0000FF"/>
        <rFont val="Arial CE"/>
        <family val="2"/>
        <charset val="238"/>
      </rPr>
      <t>(26,8*1,0*2,7)*0,1</t>
    </r>
  </si>
  <si>
    <t>" Rýhy společné pro pitnou vodu v úsecích společných s požární vodou - š. rýhy 1,0 m "</t>
  </si>
  <si>
    <t>Hloubení zapažených rýh š do 2000 mm v hornině třídy těžitelnosti II skupiny 4 objem do 100 m3</t>
  </si>
  <si>
    <t>" Hloubení rýhy pro areálový rozvod vodovodu - pitná voda - úsek L7 - V2 " (3,0*1,2*2,05)*0,4</t>
  </si>
  <si>
    <t>" Hloubení rýhy pro areálový rozvod vodovodu - pitná voda - úsek L6 - L7 " (2,7*1,2*2,3)*0,4</t>
  </si>
  <si>
    <t>" Hloubení rýhy pro areálový rozvod vodovodu - pitná voda - úsek O2 - L6 " (11,0*1,2*2,4)*0,4</t>
  </si>
  <si>
    <t>" Hloubení rýhy pro areálový rozvod vodovodu - pitná voda - úsek L5 - V1 " (9,2*1,0*2,1)*0,4</t>
  </si>
  <si>
    <t>" Hloubení rýhy pro areálový rozvod vodovodu - pitná voda - úsek L4 - L5 " (12,6*1,0*2,3)*0,4</t>
  </si>
  <si>
    <t>" Hloubení rýhy pro areálový rozvod vodovodu - pitná voda - úsek O2 - L4 " (33,4*1,0*2,4)*0,4</t>
  </si>
  <si>
    <t>" Hloubení rýhy pro areálový rozvod vodovodu - pitná voda - úsek L3 - O2 " (67,1*1,0*2,6)*0,4</t>
  </si>
  <si>
    <t>" Hloubení rýhy pro areálový rozvod vodovodu - pitná voda - úsek O1 - L3 " (3,0*1,0*2,8)*0,4</t>
  </si>
  <si>
    <t>" Hloubení rýhy pro areálový rozvod vodovodu - pitná voda - úsek L2 - O1 " (82,4*1,0*2,65)*0,4</t>
  </si>
  <si>
    <t>" Hloubení rýhy pro areálový rozvod vodovodu - pitná voda - úsek L1 - L2 " (3,9*1,0*2,5)*0,4</t>
  </si>
  <si>
    <r>
      <t xml:space="preserve">" Hloubení rýhy pro areálový rozvod vodovodu - pitná voda - úsek N1 - L1 " </t>
    </r>
    <r>
      <rPr>
        <sz val="8"/>
        <color rgb="FF0000FF"/>
        <rFont val="Arial CE"/>
        <family val="2"/>
        <charset val="238"/>
      </rPr>
      <t>(26,8*1,0*2,7)*0,4</t>
    </r>
  </si>
  <si>
    <t>Hloubení zapažených rýh š do 2000 mm v hornině třídy těžitelnosti I, skupiny 3 objem do 500 m3</t>
  </si>
  <si>
    <t>" Sejmutí ornice v místě rýh pro areálový rozvod vodovodu - pitná voda " (113,1+7,4)*1,0</t>
  </si>
  <si>
    <t>" Sejmutí ornice v rýhách pro pitnou vodu v úsecích společných s požární vodou - š. rýhy 1,0 m "</t>
  </si>
  <si>
    <t>" Sejmutí ornice strojně při souvislé ploše přes 100 do 500 m2 "</t>
  </si>
  <si>
    <t>Sejmutí ornice plochy do 500 m2 tl vrstvy do 200 mm strojně</t>
  </si>
  <si>
    <t>" Sejmutí ornice v místě rýh pro areálový rozvod vodovodu - pitná voda " (3,0)*1,2</t>
  </si>
  <si>
    <t>" Sejmutí ornice v rýhách pouze pro pitnou vodu - š. 1,2 m. "</t>
  </si>
  <si>
    <t>" Sejmutí ornice v místě rýh pro areálový rozvod vodovodu - pitná voda " (17,6+22,8+1,9)*1,0</t>
  </si>
  <si>
    <t>" Vytrhání silničních betonových krajníků. " (2,0)*2</t>
  </si>
  <si>
    <t>" Vytrhání stojatých obrub - silničních " 7*(2,0)+3,5+56,7</t>
  </si>
  <si>
    <t>" Vytrhání obrub (krajníků) z dlažebních kostek " 7*(1,2)+3,5+56,7</t>
  </si>
  <si>
    <t>" Odstranění asfaltu v areálu - pojízdná plocha " (6,2+3,8)*1,0</t>
  </si>
  <si>
    <t>" Odstranění asfaltu v areálu - společná rýha pro pitnou a požární vodu - š. 1,0 m "</t>
  </si>
  <si>
    <t>" Odstranění podkladních vrstev pod asfaltovou komunikací - pojízdná plocha " (6,2+3,8)*1,0</t>
  </si>
  <si>
    <t>" Odstranění podkladních vrstev pod asfaltovou komunikací - společná rýha pro pitnou a požární vodu - š. 1,0 m "</t>
  </si>
  <si>
    <t>" Odstranění asfaltu v areálu - pojízdná plocha " (13,7)*1,2</t>
  </si>
  <si>
    <t>" Odstranění asfaltu v areálu - samostatná rýha pro pitnou / požární vodu - š. 1,2 m "</t>
  </si>
  <si>
    <t>" Odstranění asfaltu v areálu - pojízdná plocha " (65,7)*1,0</t>
  </si>
  <si>
    <t>" Odstranění živičné vrstvy asfaltové komunikace pro jednotlivé plochy od 50 do 200 m2. "</t>
  </si>
  <si>
    <t>Odstranění podkladu živičného tl 150 mm strojně pl přes 50 do 200 m2</t>
  </si>
  <si>
    <t>" Odstranění podkladních vrstev pod asfaltovou komunikací - pojízdná plocha " (13,7)*1,2</t>
  </si>
  <si>
    <t>" Odstranění podkladních vrstev pod asfaltovou komunikací - samostatná rýha pro pitnou / požární vodu - š. 1,2 m "</t>
  </si>
  <si>
    <t>" Odstranění podkladních vrstev pod asfaltovou komunikací - pojízdná plocha " (65,7)*1,0</t>
  </si>
  <si>
    <t>" Odstranění podkladních vrstev strojně pro jednotlivé plochy od 50 do 200 m2. "</t>
  </si>
  <si>
    <t>Odstranění podkladu z kameniva drceného tl 300 mm strojně pl přes 50 do 200 m2</t>
  </si>
  <si>
    <t>74</t>
  </si>
  <si>
    <t>71d</t>
  </si>
  <si>
    <t>71c</t>
  </si>
  <si>
    <t>71b</t>
  </si>
  <si>
    <t>71a</t>
  </si>
  <si>
    <t>" Likvidace vybouraného materiálu - obrubníky + krajníky - lože. " 20,559+(0,484+5,208)</t>
  </si>
  <si>
    <t>70d</t>
  </si>
  <si>
    <t>70c</t>
  </si>
  <si>
    <t>70b</t>
  </si>
  <si>
    <t>70a</t>
  </si>
  <si>
    <t>" Likvidace vybouraného materiálu - asfalt " 66,379+18,119</t>
  </si>
  <si>
    <t>69d</t>
  </si>
  <si>
    <t>69c</t>
  </si>
  <si>
    <t>69b</t>
  </si>
  <si>
    <t>69a</t>
  </si>
  <si>
    <t>" Likvidace vybouraného materiálu - lože pod komunikacemi, štěrk " (92,426+25,23)</t>
  </si>
  <si>
    <t>" Očištění vybouraných dlažebních kostek jako krajníků - pro zpětné použití " (120,3)*0,1</t>
  </si>
  <si>
    <t>" Očištění vybouraných obrubníků před zpětným osazením " 15*(2,0)+56,3+41,0+5,0</t>
  </si>
  <si>
    <t>" Řezání " (7,2+7,2+13,0+12,3+5,9+65,7+3,8+5,7+104,7+6,4+3,5)*2-(41,0)*1</t>
  </si>
  <si>
    <t>" Rezerva silničního obrubníku " ((132,3)*0,1)*1,05</t>
  </si>
  <si>
    <t>" Osazení očištěných obrubníků " 15*(2,0)+56,3+41,0+5,0</t>
  </si>
  <si>
    <t>" Rezerva kostek pro zpětnou pokládku krajníku z dlažebních kostek po provedení rýh - ± 20 % z celkové plochy. " ((120,3*0,1)*0,2)*1,02</t>
  </si>
  <si>
    <t>" Osazení očištěných dlažebních kostek " 120,3</t>
  </si>
  <si>
    <t>" Výstražná fólie pro potrubí PE 100 SDR 17 - 160×9,1 mm " (26,0+3,9+84,0+3,0+100,4+12,6+9,9+17,3+103,6+0,6+26,6+104,0+100,0+5,7+6,4+3,9)</t>
  </si>
  <si>
    <t>" Výstražná fólie pro potrubí areálového vodovodu - požární voda "</t>
  </si>
  <si>
    <t>" Signalizační vodič pro potrubí PE 100 SDR 17 - 160×9,1 mm " (26,0+3,9+84,0+3,0+100,4+12,6+9,9+17,3+103,6+0,6+26,6+104,0+100,0+5,7+6,4+3,9)</t>
  </si>
  <si>
    <t>" Signalizační vodič pro potrubí areálového vodovodu - požární voda "</t>
  </si>
  <si>
    <t>" Včetně technické prohlídky a utěsnění zkoušeného úseku " (2)+(1)+(1)</t>
  </si>
  <si>
    <t>" Tlaková zkouška předběžná a konečná vodovodního potrubí - areálový vodovod - požární voda " ((26,0+3,9+84,0+3,0+100,4+12,6+9,9+17,3+103,6+0,6+26,6+104,0+100,0+5,7+6,4+3,9))*2</t>
  </si>
  <si>
    <t>Tlaková zkouška vodou potrubí od DN 140 do 200</t>
  </si>
  <si>
    <t>892351111 RTO</t>
  </si>
  <si>
    <t>" Proplach a desinfekce vodovodního potrubí - areálový vodovod - požární voda " (26,0+3,9+84,0+3,0+100,4+12,6+9,9+17,3+103,6+0,6+26,6+104,0+100,0+5,7+6,4+3,9)</t>
  </si>
  <si>
    <t>Proplach a dezinfekce vodovodního potrubí od DN 140 do 200</t>
  </si>
  <si>
    <t>892353122 RTO</t>
  </si>
  <si>
    <t xml:space="preserve">" V ceně osazení a dodání hydrantu, tvarovky a armatury pro zajištění napojení (např. přírubový přechod litina/PE, patkové koleno z litiny DN 80, prodlužovací trubka pro hydrant, …), těsnění, podložky, montážní materiál, osazení a dodání poklopu. 
V ceně také přesun hmot. " </t>
  </si>
  <si>
    <t>" Podzemní hydrant - odbočka z O5 "</t>
  </si>
  <si>
    <t>" Podzemní hydrant - odbočka z O4 "</t>
  </si>
  <si>
    <t xml:space="preserve">" Hydrant podzemní DN 80 vč. příslušenství. " </t>
  </si>
  <si>
    <t>D+M Hydrant podzemní z tvárné litiny, včetně poklopu - Specifikace dle PD</t>
  </si>
  <si>
    <t>891274902 SPC</t>
  </si>
  <si>
    <t>" Nadzemní hydrant - odbočka z O3 "</t>
  </si>
  <si>
    <t xml:space="preserve">" Hydrant nadzemní DN 80 vč. příslušenství. " </t>
  </si>
  <si>
    <t>D+M Hydrant nadzemní z tvárné litiny - Specifikace dle PD</t>
  </si>
  <si>
    <t>891274901 SPC</t>
  </si>
  <si>
    <t>" POZN: Odstranění stávajícího potrubí a a případné další nutné práce již obsaženy v položce na napojení v části "D.2.2. AREÁLOVÝ ROZVOD VODOVODU - PITNÁ VODA". "</t>
  </si>
  <si>
    <t>" V ceně tyto armatury vč. odzkoušení:
 - zpětná klapka DN 150 - 1 ks;
 - kulový kohout s vypouštěním DN 150 - 1 ks.</t>
  </si>
  <si>
    <t>"  Zajištění napojení nového areálového rozvodu požární vody na stávající vodoměrnou šachtu vč. napojení na odbočku vytvořenou z pitné vody. "</t>
  </si>
  <si>
    <t xml:space="preserve">" V ceně vytvoření a zapravení prostupu, chránička, tvarovky pro zajištění napojení, systémové utěsnění prostupu, veškeré příslušenství vč. přesunu hmot. " </t>
  </si>
  <si>
    <t>" Potrubí areálového vodovodu - požární voda - úsek O5 - A2 " (3,9)*1,1</t>
  </si>
  <si>
    <t>" Potrubí areálového vodovodu - požární voda - úsek O4 - A2 " (6,4)*1,1</t>
  </si>
  <si>
    <t>" Potrubí areálového vodovodu - požární voda - úsek O3 - A2 " (5,7)*1,1</t>
  </si>
  <si>
    <t>" Potrubí areálového vodovodu - požární voda - úsek O4 - L6 " (100,0)*1,1</t>
  </si>
  <si>
    <t>" Potrubí areálového vodovodu - požární voda - úsek O5 - L6 " (104,0)*1,1</t>
  </si>
  <si>
    <t>" Potrubí areálového vodovodu - požární voda - úsek O1 - O5 " (26,6)*1,1</t>
  </si>
  <si>
    <t>" Potrubí areálového vodovodu - požární voda - úsek L5 - O4 " (0,6)*1,1</t>
  </si>
  <si>
    <t>" Potrubí areálového vodovodu - požární voda - úsek O3 - L5 " (103,6)*1,1</t>
  </si>
  <si>
    <t>" Potrubí areálového vodovodu - požární voda - úsek O2 - O3 " (17,3)*1,1</t>
  </si>
  <si>
    <t>" Potrubí areálového vodovodu - požární voda - úsek O2 - V1 " (9,9)*1,1</t>
  </si>
  <si>
    <t>" Potrubí areálového vodovodu - požární voda - úsek L4 - O2 " (12,6)*1,1</t>
  </si>
  <si>
    <t>" Potrubí areálového vodovodu - požární voda - úsek L3 - L4 " (100,4)*1,1</t>
  </si>
  <si>
    <t>" Potrubí areálového vodovodu - požární voda - úsek O1 - L3 " (3,0)*1,1</t>
  </si>
  <si>
    <t>" Potrubí areálového vodovodu - požární voda - úsek L2 - O1 " (84,0)*1,1</t>
  </si>
  <si>
    <t>" Potrubí areálového vodovodu - požární voda - úsek L1 - L2 " (3,9)*1,1</t>
  </si>
  <si>
    <t>" Potrubí areálového vodovodu - požární voda - úsek N1 - L1 " (26,0)*1,1</t>
  </si>
  <si>
    <t>" Potrubí PE 100 SDR 17 - 160×9,1 mm "</t>
  </si>
  <si>
    <t>D+M Potrubí z trubek z tlakového polyetylénu otevřený výkop svařovaných 160x9,1 mm - Specifikace dle PD</t>
  </si>
  <si>
    <t>871321151 RTO</t>
  </si>
  <si>
    <t>" Lože z písku pod potrubí areálového vodovodu - požární voda - úsek O5 - A2 - tl. 150 mm " (3,9*1,2)*0,15</t>
  </si>
  <si>
    <t>" Lože z písku pod potrubí areálového vodovodu - požární voda - úsek O4 - A2 - tl. 150 mm " (6,4*1,2)*0,15</t>
  </si>
  <si>
    <t>" Lože z písku pod potrubí areálového vodovodu - požární voda - úsek O3 - A2 - tl. 150 mm " (5,7*1,2)*0,15</t>
  </si>
  <si>
    <t>" Lože z písku pod potrubí areálového vodovodu - požární voda - úsek O4 - L6 - tl. 150 mm " (100,0*1,2)*0,15</t>
  </si>
  <si>
    <t>" Lože z písku pod potrubí areálového vodovodu - požární voda - úsek O5 - L6 - tl. 150 mm " (104,0*1,2)*0,15</t>
  </si>
  <si>
    <t>" Lože z písku pod potrubí areálového vodovodu - požární voda - úsek O1 - O5 - tl. 150 mm " (26,6*1,2)*0,15</t>
  </si>
  <si>
    <t>" Lože z písku pod potrubí areálového vodovodu - požární voda - úsek L5 - O4 - tl. 150 mm " (0,6*1,2)*0,15</t>
  </si>
  <si>
    <t>" Lože z písku pod potrubí areálového vodovodu - požární voda - úsek O3 - L5 - tl. 150 mm " (103,6*1,2)*0,15</t>
  </si>
  <si>
    <t>" Lože z písku pod potrubí areálového vodovodu - požární voda - úsek O2 - O3 - tl. 150 mm " (17,3*1,2)*0,15</t>
  </si>
  <si>
    <t>" Lože z písku pod potrubí areálového vodovodu - trasa A2 - samostatná trasa "</t>
  </si>
  <si>
    <t>" Lože z písku pod potrubí areálového vodovodu - požární voda - úsek O2 - V1 - tl. 150 mm " (9,9*1,0)*0,15</t>
  </si>
  <si>
    <t>" Lože z písku pod potrubí areálového vodovodu - požární voda - úsek L4 - O2 - tl. 150 mm " (12,6*1,0)*0,15</t>
  </si>
  <si>
    <t>" Lože z písku pod potrubí areálového vodovodu - požární voda - úsek L3 - L4 - tl. 150 mm " (100,4*1,0)*0,15</t>
  </si>
  <si>
    <t>" Lože z písku pod potrubí areálového vodovodu - požární voda - úsek O1 - L3 - tl. 150 mm " (3,0*1,0)*0,15</t>
  </si>
  <si>
    <t>" Lože z písku pod potrubí areálového vodovodu - požární voda - úsek L2 - O1 - tl. 150 mm " (84,0*1,0)*0,15</t>
  </si>
  <si>
    <t>" Lože z písku pod potrubí areálového vodovodu - požární voda - úsek L1 - L2 - tl. 150 mm " (3,9*1,0)*0,15</t>
  </si>
  <si>
    <t>" Lože z písku pod potrubí areálového vodovodu - požární voda - úsek N1 - L1 - tl. 150 mm " (26,0*1,0)*0,15</t>
  </si>
  <si>
    <t>" Lože z písku pod potrubí areálového vodovodu - trasa A2 - společná trasa. "</t>
  </si>
  <si>
    <t>" Odvoz zeminy z výkopových prací - rýhy " (175,237+175,237)-262,318</t>
  </si>
  <si>
    <t>" Odvoz zeminy z výkopových prací - rýhy " (700,949+700,949)-1049,27</t>
  </si>
  <si>
    <t>" Odvoz zeminy z meziskládky pro zpětný zásyp rýhy " ((59,8+8,58+197,4+7,5+235,94+27,09+17,82-38,1)+(40,482+223,776+1,296+75,012+274,56+240,0+12,312+13,824+10,296-96,0))*0,2</t>
  </si>
  <si>
    <t>" Odvoz ornice z meziskládky před zpětným rozprostřením. " (246,98+193,66)*0,2</t>
  </si>
  <si>
    <t>" Odvoz zeminy z meziskládky pro zpětný zásyp rýhy " ((59,8+8,58+197,4+7,5+235,94+27,09+17,82-38,1)+(40,482+223,776+1,296+75,012+274,56+240,0+12,312+13,824+10,296-96,0))*0,8</t>
  </si>
  <si>
    <t>" Odvoz zeminy na meziskládku před zpětným přemístěním. " ((59,8+8,58+197,4+7,5+235,94+27,09+17,82-38,1)+(40,482+223,776+1,296+75,012+274,56+240,0+12,312+13,824+10,296-96,0))*0,2</t>
  </si>
  <si>
    <t>" Odvoz ornice na meziskládku před zpětným rozprostřením. " (246,98+193,66)*0,2</t>
  </si>
  <si>
    <t>" Odvoz zeminy na meziskládku před zpětným přemístěním. " ((59,8+8,58+197,4+7,5+235,94+27,09+17,82-38,1)+(40,482+223,776+1,296+75,012+274,56+240,0+12,312+13,824+10,296-96,0))*0,8</t>
  </si>
  <si>
    <t>" Zalití travnatých ploch po provzdušnění a dodání semen - 15 l na 1 m2 " 0,015*(440,64)</t>
  </si>
  <si>
    <t>" Ošetření trávníku " 440,64</t>
  </si>
  <si>
    <t>" Hnojivo pro hnojení travnatých ploch - spotřeba 20 g/m2 " (440,64)*0,02</t>
  </si>
  <si>
    <t>" Hnojení půdy travnatých ploch hnojivy " ((440,64)*0,02)/1000</t>
  </si>
  <si>
    <t>" Dvojnásobné odplevelení trávníku před realizací sadových úprav. " (440,64)*2</t>
  </si>
  <si>
    <t>" Spotřeba - 50 ml / 100 m2 → 0,0005 l / 1 m2 " (0,0005*(440,64))*2</t>
  </si>
  <si>
    <t>" Dvojnásobný postřik trávníku přípravkem podporující zakořenění a růst - zatravněné plochy  " (440,64)</t>
  </si>
  <si>
    <t>" Písek pro zapískování trávníku - spotřeba 9,8 kg/m2 " (440,64)*0,0098</t>
  </si>
  <si>
    <t>" Provedení zapískování trávníku vrstvou písku - zatravněné plochy - zpětné dání ornice " (44,3+178,08+24,6)+(193,66)</t>
  </si>
  <si>
    <t>" Osivo jako přísev při obnově stávajícího trávníku - prořezání - spotřeba 5 g/m2 " (440,64)*0,005</t>
  </si>
  <si>
    <t>" Osivo jako přísev při obnově stávajícího trávníku - provzdušnění - spotřeba 5 g/m2 " (440,64)*0,005</t>
  </si>
  <si>
    <t>" Prořezání trávníku s přísevem osiva - zpětné položení stávajícího trávníku - ornice " (44,3+178,08+24,6)+(193,66)</t>
  </si>
  <si>
    <t>" Provzdušnění trávníku s přísevem osiva - zpětné položení stávajícího trávníku - ornice " (44,3+178,08+24,6)+(193,66)</t>
  </si>
  <si>
    <t>" Úprava zeminy před dosevem - 1x  " (440,64)*1</t>
  </si>
  <si>
    <t>" Úprava zeminy před dosevem -1x  " (440,64)*1</t>
  </si>
  <si>
    <t>" Zpětné rozprostření sejmuté ornice " (193,66)</t>
  </si>
  <si>
    <t>" Zpětné rozprostření sejmuté ornice " (44,3+178,08+24,6)</t>
  </si>
  <si>
    <t>" Úprava ploch před realizací sadových úprav - pro zatravněné plochy " (44,3+178,08+24,6)+(193,66)</t>
  </si>
  <si>
    <t>" Úprava ploch před realizací zpevněných ploch. " (65,7+144,36)+(9,7+47,64)</t>
  </si>
  <si>
    <t>" Obsyp potrubí štěrkem pro areálový vodovod - požární voda - úsek O5 - A2 " (1,404)*2,0</t>
  </si>
  <si>
    <t>" Obsyp potrubí štěrkem pro areálový vodovod - požární voda - úsek O4 - A2 " (2,304)*2,0</t>
  </si>
  <si>
    <t>" Obsyp potrubí štěrkem pro areálový vodovod - požární voda - úsek O3 - A2 " (2,052)*2,0</t>
  </si>
  <si>
    <t>" Obsyp potrubí štěrkem pro areálový vodovod - požární voda - úsek O4 - L6 " (36,0)*2,0</t>
  </si>
  <si>
    <t>" Obsyp potrubí štěrkem pro areálový vodovod - požární voda - úsek O5 - L6 " (37,44)*2,0</t>
  </si>
  <si>
    <t>" Obsyp potrubí štěrkem pro areálový vodovod - požární voda - úsek O1 - O5 " (9,576)*2,0</t>
  </si>
  <si>
    <t>" Obsyp potrubí štěrkem pro areálový vodovod - požární voda - úsek L5 - O4 " (0,216)*2,0</t>
  </si>
  <si>
    <t>" Obsyp potrubí štěrkem pro areálový vodovod - požární voda - úsek O3 - L5 " (37,296)*2,0</t>
  </si>
  <si>
    <t>" Obsyp potrubí štěrkem pro areálový vodovod - požární voda - úsek O2 - O3 " (6,228)*2,0</t>
  </si>
  <si>
    <t>" Obsyp potrubí štěrkem pro areálový vodovod - trasa A2 - samostatná trasa "</t>
  </si>
  <si>
    <t>" Obsyp potrubí štěrkem pro areálový vodovod - požární voda - úsek O2 - V1 " (2,97)*2,0</t>
  </si>
  <si>
    <t>" Obsyp potrubí štěrkem pro areálový vodovod - požární voda - úsek L4 - O2 " (3,78)*2,0</t>
  </si>
  <si>
    <t>" Obsyp potrubí štěrkem pro areálový vodovod - požární voda - úsek L3 - L4 " (30,12)*2,0</t>
  </si>
  <si>
    <t>" Obsyp potrubí štěrkem pro areálový vodovod - požární voda - úsek O1 - L3 " (0,9)*2,0</t>
  </si>
  <si>
    <t>" Obsyp potrubí štěrkem pro areálový vodovod - požární voda - úsek L2 - O1 " (25,2)*2,0</t>
  </si>
  <si>
    <t>" Obsyp potrubí štěrkem pro areálový vodovod - požární voda - úsek L1 - L2 " (1,17)*2,0</t>
  </si>
  <si>
    <t>" Obsyp potrubí štěrkem pro areálový vodovod - požární voda - úsek N1 - L1 " (7,8)*2,0</t>
  </si>
  <si>
    <t>" Obsyp potrubí štěrkem pro areálový vodovod - trasa A2 - společná trasa. "</t>
  </si>
  <si>
    <t>" Obsyp potrubí štěrkem pro areálový vodovod - požární voda - úsek O5 - A2 - tl. 300 mm " (3,9*1,2)*0,3</t>
  </si>
  <si>
    <t>" Obsyp potrubí štěrkem pro areálový vodovod - požární voda - úsek O4 - A2 - tl. 300 mm " (6,4*1,2)*0,3</t>
  </si>
  <si>
    <t>" Obsyp potrubí štěrkem pro areálový vodovod - požární voda - úsek O3 - A2 - tl. 300 mm " (5,7*1,2)*0,3</t>
  </si>
  <si>
    <t>" Obsyp potrubí štěrkem pro areálový vodovod - požární voda - úsek O4 - L6 - tl. 300 mm " (100,0*1,2)*0,3</t>
  </si>
  <si>
    <t>" Obsyp potrubí štěrkem pro areálový vodovod - požární voda - úsek O5 - L6 - tl. 300 mm " (104,0*1,2)*0,3</t>
  </si>
  <si>
    <t>" Obsyp potrubí štěrkem pro areálový vodovod - požární voda - úsek O1 - O5 - tl. 300 mm " (26,6*1,2)*0,3</t>
  </si>
  <si>
    <t>" Obsyp potrubí štěrkem pro areálový vodovod - požární voda - úsek L5 - O4 - tl. 300 mm " (0,6*1,2)*0,3</t>
  </si>
  <si>
    <t>" Obsyp potrubí štěrkem pro areálový vodovod - požární voda - úsek O3 - L5 - tl. 300 mm " (103,6*1,2)*0,3</t>
  </si>
  <si>
    <t>" Obsyp potrubí štěrkem pro areálový vodovod - požární voda - úsek O2 - O3 - tl. 300 mm " (17,3*1,2)*0,3</t>
  </si>
  <si>
    <t>" Obsyp potrubí štěrkem pro areálový vodovod - požární voda - úsek O2 - V1 - tl. 300 mm " (9,9*1,0)*0,3</t>
  </si>
  <si>
    <t>" Obsyp potrubí štěrkem pro areálový vodovod - požární voda - úsek L4 - O2 - tl. 300 mm " (12,6*1,0)*0,3</t>
  </si>
  <si>
    <t>" Obsyp potrubí štěrkem pro areálový vodovod - požární voda - úsek L3 - L4 - tl. 300 mm " (100,4*1,0)*0,3</t>
  </si>
  <si>
    <t>" Obsyp potrubí štěrkem pro areálový vodovod - požární voda - úsek O1 - L3 - tl. 300 mm " (3,0*1,0)*0,3</t>
  </si>
  <si>
    <t>" Obsyp potrubí štěrkem pro areálový vodovod - požární voda - úsek L2 - O1 - tl. 300 mm " (84,0*1,0)*0,3</t>
  </si>
  <si>
    <t>" Obsyp potrubí štěrkem pro areálový vodovod - požární voda - úsek L1 - L2 - tl. 300 mm " (3,9*1,0)*0,3</t>
  </si>
  <si>
    <t>" Obsyp potrubí štěrkem pro areálový vodovod - požární voda - úsek N1 - L1 - tl. 300 mm " (26,0*1,0)*0,3</t>
  </si>
  <si>
    <t>" Zásyp potrubí štěrkem pro areálový vodovod - požární voda - celková délka " (96,0)*2,0</t>
  </si>
  <si>
    <t>" Zásyp potrubí štěrkem pro areálový vodovod - požární voda - celková délka " (38,1)*2,0</t>
  </si>
  <si>
    <t>" Zásyp potrubí štěrkem pro areálový vodovod - trasa A2 - společná trasa - v místě asfaltové komunikace - uvažována tl. 500 mm od horní hrany z důvodu dočasného zásypu pro pojezd. "</t>
  </si>
  <si>
    <t>" Zásyp potrubí štěrkem pro areálový vodovod - požární voda - celková délka " (160,0*1,2)*(0,5)</t>
  </si>
  <si>
    <t>" Zásyp potrubí štěrkem pro areálový vodovod - trasa A2 - samostatná trasa - v místě asfaltové komunikace - uvažována tl. 500 mm od horní hrany z důvodu dočasného zásypu pro pojezd. "</t>
  </si>
  <si>
    <t>" Odečet za zásyp štěrkem výšky 0,5 m pro pojezd " -((160,0*1,2)*(0,5))</t>
  </si>
  <si>
    <t>" Zásyp potrubí vykopanou zeminou pro areálový vodovod - požární voda - úsek O5 - A2 " (3,9*1,2)*(2,65-0,15-0,3)</t>
  </si>
  <si>
    <t>" Zásyp potrubí vykopanou zeminou pro areálový vodovod - požární voda - úsek O4 - A2 " (6,4*1,2)*(2,25-0,15-0,3)</t>
  </si>
  <si>
    <t>" Zásyp potrubí vykopanou zeminou pro areálový vodovod - požární voda - úsek O3 - A2 " (5,7*1,2)*(2,25-0,15-0,3)</t>
  </si>
  <si>
    <t>" Zásyp potrubí vykopanou zeminou pro areálový vodovod - požární voda - úsek O4 - L6 " (100,0*1,2)*(2,45-0,15-0,3)</t>
  </si>
  <si>
    <t>" Zásyp potrubí vykopanou zeminou pro areálový vodovod - požární voda - úsek O5 - L6 " (104,0*1,2)*(2,65-0,15-0,3)</t>
  </si>
  <si>
    <t>" Zásyp potrubí vykopanou zeminou pro areálový vodovod - požární voda - úsek O1 - O5 " (26,6*1,2)*(2,8-0,15-0,3)</t>
  </si>
  <si>
    <t>" Zásyp potrubí vykopanou zeminou pro areálový vodovod - požární voda - úsek L5 - O4 " (0,6*1,2)*(2,25-0,15-0,3)</t>
  </si>
  <si>
    <t>" Zásyp potrubí vykopanou zeminou pro areálový vodovod - požární voda - úsek O3 - L5 " (103,6*1,2)*(2,25-0,15-0,3)</t>
  </si>
  <si>
    <t>" Zásyp potrubí vykopanou zeminou pro areálový vodovod - požární voda - úsek O2 - O3 " (17,3*1,2)*(2,4-0,15-0,3)</t>
  </si>
  <si>
    <t>" Zásyp potrubí vykopanou zeminou pro areálový vodovod - trasa A2 - samostatná trasa "</t>
  </si>
  <si>
    <t>" Zásyp potrubí štěrkem pro areálový vodovod - požární voda - celková délka " (76,2*1,0)*(0,5)</t>
  </si>
  <si>
    <t>" Odečet za zásyp štěrkem výšky 0,5 m pro pojezd " -((76,2*1,0)*(0,5))</t>
  </si>
  <si>
    <t>" Zásyp potrubí vykopanou zeminou pro areálový vodovod - požární voda - úsek O2 - V1 " (9,9*1,0)*(2,25-0,15-0,3)</t>
  </si>
  <si>
    <t>" Zásyp potrubí vykopanou zeminou pro areálový vodovod - požární voda - úsek L4 - O2 " (12,6*1,0)*(2,6-0,15-0,3)</t>
  </si>
  <si>
    <t>" Zásyp potrubí vykopanou zeminou pro areálový vodovod - požární voda - úsek L3 - L4 " (100,4*1,0)*(2,8-0,15-0,3)</t>
  </si>
  <si>
    <t>" Zásyp potrubí vykopanou zeminou pro areálový vodovod - požární voda - úsek O1 - L3 " (3,0*1,0)*(2,95-0,15-0,3)</t>
  </si>
  <si>
    <t>" Zásyp potrubí vykopanou zeminou pro areálový vodovod - požární voda - úsek L2 - O1 " (84,0*1,0)*(2,8-0,15-0,3)</t>
  </si>
  <si>
    <t>" Zásyp potrubí vykopanou zeminou pro areálový vodovod - požární voda - úsek L1 - L2 " (3,9*1,0)*(2,65-0,15-0,3)</t>
  </si>
  <si>
    <r>
      <t xml:space="preserve">" Zásyp potrubí vykopanou zeminou pro areálový vodovod - požární voda - úsek N1 - L1 " </t>
    </r>
    <r>
      <rPr>
        <sz val="8"/>
        <color rgb="FF0000FF"/>
        <rFont val="Arial CE"/>
        <family val="2"/>
        <charset val="238"/>
      </rPr>
      <t>(26,0*1,0)*(2,75-0,15-0,3)</t>
    </r>
  </si>
  <si>
    <t>" Zásyp potrubí vykopanou zeminou pro areálový vodovod - trasa A2 - společná trasa. "</t>
  </si>
  <si>
    <t>" Pažení rýhy pro areálový rozvod vodovodu - požární voda - úsek O5 - A2 " ((3,9*2,65)*2)*0,8</t>
  </si>
  <si>
    <t>" Pažení rýhy pro areálový rozvod vodovodu - požární voda - úsek O4 - A2 " ((6,4*2,25)*2)*0,8</t>
  </si>
  <si>
    <t>" Pažení rýhy pro areálový rozvod vodovodu - požární voda - úsek O3 - A2 " ((5,7*2,25)*2)*0,8</t>
  </si>
  <si>
    <t>" Pažení rýhy pro areálový rozvod vodovodu - požární voda - úsek O4 - L6 " ((100,0*2,45)*2)*0,8</t>
  </si>
  <si>
    <t>" Pažení rýhy pro areálový rozvod vodovodu - požární voda - úsek O5 - L6 " ((104,0*2,65)*2)*0,5</t>
  </si>
  <si>
    <t>" Pažení rýhy pro areálový rozvod vodovodu - požární voda - úsek O1 - O5 " ((26,6*2,8)*2)*0,5</t>
  </si>
  <si>
    <t>" Pažení rýhy pro areálový rozvod vodovodu - požární voda - úsek L5 - O4 " ((0,6*2,25)*2)*0,8</t>
  </si>
  <si>
    <t>" Pažení rýhy pro areálový rozvod vodovodu - požární voda - úsek O3 - L5 " ((103,6*2,25)*2)*0,8</t>
  </si>
  <si>
    <t>" Pažení rýhy pro areálový rozvod vodovodu - požární voda - úsek O2 - O3 " ((17,3*2,4)*2)*0,8</t>
  </si>
  <si>
    <t>" Pažení rýh pro areálový vodovod - trasa A2 - samostatná trasa - 80 % z celkové plochy "</t>
  </si>
  <si>
    <t>" Pažení rýhy pro areálový rozvod vodovodu - požární voda - úsek O2 - V1 " ((9,9*2,25)*2)*0,5</t>
  </si>
  <si>
    <t>" Pažení rýhy pro areálový rozvod vodovodu - požární voda - úsek L4 - O2 " ((12,6*2,6)*2)*0,5</t>
  </si>
  <si>
    <t>" Pažení rýhy pro areálový rozvod vodovodu - požární voda - úsek L3 - L4 " ((100,4*2,8)*2)*0,5</t>
  </si>
  <si>
    <t>" Pažení rýhy pro areálový rozvod vodovodu - požární voda - úsek O1 - L3 " ((3,0*2,95)*2)*0,5</t>
  </si>
  <si>
    <t>" Pažení rýhy pro areálový rozvod vodovodu - požární voda - úsek L2 - O1 " ((84,0*2,8)*2)*0,5</t>
  </si>
  <si>
    <t>" Pažení rýhy pro areálový rozvod vodovodu - požární voda - úsek L1 - L2 " ((3,9*2,65)*2)*0,5</t>
  </si>
  <si>
    <r>
      <t xml:space="preserve">" Pažení rýhy pro areálový rozvod vodovodu - požární voda - úsek N1 - L1 " </t>
    </r>
    <r>
      <rPr>
        <sz val="8"/>
        <color rgb="FF0000FF"/>
        <rFont val="Arial CE"/>
        <family val="2"/>
        <charset val="238"/>
      </rPr>
      <t>((26,0*2,75)*2)*0,5</t>
    </r>
  </si>
  <si>
    <t>" Pažení rýh pro areálový vodovod - trasa A2 - společná trasa - 50 % z celkové plochy "</t>
  </si>
  <si>
    <t>" Příplatek - 15 % " ((700,949+175,237)+(700,949+175,237))*0,15</t>
  </si>
  <si>
    <t>" Hloubení rýhy pro areálový rozvod vodovodu - požární voda - úsek O5 - A2 " (3,9*1,2*2,65)*0,1</t>
  </si>
  <si>
    <t>" Hloubení rýhy pro areálový rozvod vodovodu - požární voda - úsek O4 - A2 " (6,4*1,2*2,25)*0,1</t>
  </si>
  <si>
    <t>" Hloubení rýhy pro areálový rozvod vodovodu - požární voda - úsek O3 - A2 " (5,7*1,2*2,25)*0,1</t>
  </si>
  <si>
    <t>" Hloubení rýhy pro areálový rozvod vodovodu - požární voda - úsek O4 - L6 " (100,0*1,2*2,45)*0,1</t>
  </si>
  <si>
    <t>" Hloubení rýhy pro areálový rozvod vodovodu - požární voda - úsek O5 - L6 " (104,0*1,2*2,65)*0,1</t>
  </si>
  <si>
    <t>" Hloubení rýhy pro areálový rozvod vodovodu - požární voda - úsek O1 - O5 " (26,6*1,2*2,8)*0,1</t>
  </si>
  <si>
    <t>" Hloubení rýhy pro areálový rozvod vodovodu - požární voda - úsek L5 - O4 " (0,6*1,2*2,25)*0,1</t>
  </si>
  <si>
    <t>" Hloubení rýhy pro areálový rozvod vodovodu - požární voda - úsek O3 - L5 " (103,6*1,2*2,25)*0,1</t>
  </si>
  <si>
    <t>" Hloubení rýhy pro areálový rozvod vodovodu - požární voda - úsek O2 - O3 " (17,3*1,2*2,4)*0,1</t>
  </si>
  <si>
    <t>" Rýhy pouze pro požární vodu - š. rýhy 1,2 m "</t>
  </si>
  <si>
    <t>" Hloubení rýhy pro areálový rozvod vodovodu - požární voda - úsek O2 - V1 " (9,9*1,0*2,25)*0,1</t>
  </si>
  <si>
    <t>" Hloubení rýhy pro areálový rozvod vodovodu - požární voda - úsek L4 - O2 " (12,6*1,0*2,6)*0,1</t>
  </si>
  <si>
    <t>" Hloubení rýhy pro areálový rozvod vodovodu - požární voda - úsek L3 - L4 " (100,4*1,0*2,8)*0,1</t>
  </si>
  <si>
    <t>" Hloubení rýhy pro areálový rozvod vodovodu - požární voda - úsek O1 - L3 " (3,0*1,0*2,95)*0,1</t>
  </si>
  <si>
    <t>" Hloubení rýhy pro areálový rozvod vodovodu - požární voda - úsek L2 - O1 " (84,0*1,0*2,8)*0,1</t>
  </si>
  <si>
    <t>" Hloubení rýhy pro areálový rozvod vodovodu - požární voda - úsek L1 - L2 " (3,9*1,0*2,65)*0,1</t>
  </si>
  <si>
    <r>
      <t xml:space="preserve">" Hloubení rýhy pro areálový rozvod vodovodu - požární voda - úsek N1 - L1 " </t>
    </r>
    <r>
      <rPr>
        <sz val="8"/>
        <color rgb="FF0000FF"/>
        <rFont val="Arial CE"/>
        <family val="2"/>
        <charset val="238"/>
      </rPr>
      <t>(26,0*1,0*2,75)*0,1</t>
    </r>
  </si>
  <si>
    <t>" Rýhy společné pro požární vodu v úsecích společných s pitnou vodou - š. rýhy 1,0 m "</t>
  </si>
  <si>
    <t xml:space="preserve">" Hloubení rýhy pro areálový vodovod - trasa A2 - 10 % z celkové kubatury " </t>
  </si>
  <si>
    <t>Hloubení zapažených rýh š do 2000 mm v hornině třídy těžitelnosti II, skupiny 4 objem do 500 m3</t>
  </si>
  <si>
    <t>" Hloubení rýhy pro areálový rozvod vodovodu - požární voda - úsek O5 - A2 " (3,9*1,2*2,65)*0,4</t>
  </si>
  <si>
    <t>" Hloubení rýhy pro areálový rozvod vodovodu - požární voda - úsek O4 - A2 " (6,4*1,2*2,25)*0,4</t>
  </si>
  <si>
    <t>" Hloubení rýhy pro areálový rozvod vodovodu - požární voda - úsek O3 - A2 " (5,7*1,2*2,25)*0,4</t>
  </si>
  <si>
    <t>" Hloubení rýhy pro areálový rozvod vodovodu - požární voda - úsek O4 - L6 " (100,0*1,2*2,45)*0,4</t>
  </si>
  <si>
    <t>" Hloubení rýhy pro areálový rozvod vodovodu - požární voda - úsek O5 - L6 " (104,0*1,2*2,65)*0,4</t>
  </si>
  <si>
    <t>" Hloubení rýhy pro areálový rozvod vodovodu - požární voda - úsek O1 - O5 " (26,6*1,2*2,8)*0,4</t>
  </si>
  <si>
    <t>" Hloubení rýhy pro areálový rozvod vodovodu - požární voda - úsek L5 - O4 " (0,6*1,2*2,25)*0,4</t>
  </si>
  <si>
    <t>" Hloubení rýhy pro areálový rozvod vodovodu - požární voda - úsek O3 - L5 " (103,6*1,2*2,25)*0,4</t>
  </si>
  <si>
    <t>" Hloubení rýhy pro areálový rozvod vodovodu - požární voda - úsek O2 - O3 " (17,3*1,2*2,4)*0,4</t>
  </si>
  <si>
    <t>" Hloubení rýhy pro areálový rozvod vodovodu - požární voda - úsek O2 - V1 " (9,9*1,0*2,25)*0,4</t>
  </si>
  <si>
    <t>" Hloubení rýhy pro areálový rozvod vodovodu - požární voda - úsek L4 - O2 " (12,6*1,0*2,6)*0,4</t>
  </si>
  <si>
    <t>" Hloubení rýhy pro areálový rozvod vodovodu - požární voda - úsek L3 - L4 " (100,4*1,0*2,8)*0,4</t>
  </si>
  <si>
    <t>" Hloubení rýhy pro areálový rozvod vodovodu - požární voda - úsek O1 - L3 " (3,0*1,0*2,95)*0,4</t>
  </si>
  <si>
    <t>" Hloubení rýhy pro areálový rozvod vodovodu - požární voda - úsek L2 - O1 " (84,0*1,0*2,8)*0,4</t>
  </si>
  <si>
    <t>" Hloubení rýhy pro areálový rozvod vodovodu - požární voda - úsek L1 - L2 " (3,9*1,0*2,65)*0,4</t>
  </si>
  <si>
    <r>
      <t xml:space="preserve">" Hloubení rýhy pro areálový rozvod vodovodu - požární voda - úsek N1 - L1 " </t>
    </r>
    <r>
      <rPr>
        <sz val="8"/>
        <color rgb="FF0000FF"/>
        <rFont val="Arial CE"/>
        <family val="2"/>
        <charset val="238"/>
      </rPr>
      <t>(26,0*1,0*2,75)*0,4</t>
    </r>
  </si>
  <si>
    <t xml:space="preserve">" Hloubení rýhy pro areálový vodovod - trasa A2 - 40 % z celkové kubatury " </t>
  </si>
  <si>
    <t>Hloubení zapažených rýh š do 2000 mm v hornině třídy těžitelnosti I, skupiny 3 objem do 1000 m3</t>
  </si>
  <si>
    <t>" Sejmutí ornice v místě rýh pro areálový rozvod vodovodu - požární voda " (6,3+113,8)*1,0+(57,4+3,9)*1,2</t>
  </si>
  <si>
    <t>" Sejmutí ornice v rýhách pro požární vodu v úsecích společných s pitnou vodou - š. rýhy 1,0 m "</t>
  </si>
  <si>
    <t xml:space="preserve">" Sejmutí ornice v místě vedení areálového vodovodu - trasa A2 " </t>
  </si>
  <si>
    <t>" Sejmutí ornice v místě rýh pro areálový rozvod vodovodu - požární voda " (41,0)*0,6</t>
  </si>
  <si>
    <t>" Případné sejmutí ornice v rýhách pouze pro požární vodu - část v komunikaci a v zeleni š. 0,6 m. "</t>
  </si>
  <si>
    <t>" Sejmutí ornice v místě rýh pro areálový rozvod vodovodu - požární voda " (29,1+33,2+16,2+1,5+33,9+26,7+7,8)*1,2</t>
  </si>
  <si>
    <t>" Sejmutí ornice v rýhách pouze pro požární vodu - š. 1,2 m. "</t>
  </si>
  <si>
    <t>" Sejmutí ornice v místě rýh pro areálový rozvod vodovodu - požární voda " (2,1+23,8+18,4)*1,0</t>
  </si>
  <si>
    <t>" Vytrhání stojatých obrub - silničních " 15*(2,0)+56,3+41,0+5,0</t>
  </si>
  <si>
    <t>" Vytrhání obrub (krajníků) z dlažebních kostek " 15*(1,2)+56,3+41,0+5,0</t>
  </si>
  <si>
    <t>" Odstranění asfaltu v areálu - pojízdná plocha " (7,2+7,2+13,0+12,3)*1,2</t>
  </si>
  <si>
    <t>" Odstranění asfaltu v areálu - pojízdná plocha " (3,8+5,9)*1,0</t>
  </si>
  <si>
    <t>" Odstranění podkladních vrstev pod asfaltovou komunikací - pojízdná plocha " (7,2+7,2+13,0+12,3)*1,2</t>
  </si>
  <si>
    <t>" Odstranění podkladních vrstev pod asfaltovou komunikací - pojízdná plocha " (3,8+5,9)*1,0</t>
  </si>
  <si>
    <t>" Odstranění asfaltu v areálu - pojízdná plocha " (104,7+3,5+6,4+5,7)*1,2</t>
  </si>
  <si>
    <t>" Odstranění podkladních vrstev pod asfaltovou komunikací - pojízdná plocha " (104,7+3,5+6,4+5,7)*1,2</t>
  </si>
  <si>
    <t>73</t>
  </si>
  <si>
    <t>" Likvidace vybouraného materiálu - obrubníky + krajníky - lože. " 5,208+20,559+0,484+1,554</t>
  </si>
  <si>
    <t>68d</t>
  </si>
  <si>
    <t>68c</t>
  </si>
  <si>
    <t>68b</t>
  </si>
  <si>
    <t>68a</t>
  </si>
  <si>
    <t>" Likvidace vybouraného materiálu - asfalt " 16,558+44,24</t>
  </si>
  <si>
    <t>67d</t>
  </si>
  <si>
    <t>67c</t>
  </si>
  <si>
    <t>67b</t>
  </si>
  <si>
    <t>67a</t>
  </si>
  <si>
    <t>" Likvidace vybouraného materiálu - lože pod komunikacemi, štěrk " (2,042+23,056+61,6)</t>
  </si>
  <si>
    <t>" Očištění vybouraných dlažebních kostek jako krajníků - pro zpětné použití " (48,8)*0,1</t>
  </si>
  <si>
    <t>" Očištění dlažby chodníku " (4,9+1,5)*0,8</t>
  </si>
  <si>
    <t>" Očištění dlažby chodníku. " (2,4)*0,8</t>
  </si>
  <si>
    <t>" Očištění vybouraných obrubníků před zpětným osazením " 20*(2,0)+4,0+48,2+2,0+25,2</t>
  </si>
  <si>
    <t>" Očištění vybouraných obrubníků před zpětným osazením " 6*(2,0)</t>
  </si>
  <si>
    <t>" Napojení opětovně vydlážděného chodníku na stávající. " (2,4)*2+(4,9)*2+(1,5)*2</t>
  </si>
  <si>
    <t>" Řezání - v částech vybourání potrubí pro požární vodu" (6,8+5,8+3,6)*2</t>
  </si>
  <si>
    <t>" Řezání - v částech vybourání potrubí pro pitnou vodu" (51,3+58,1+3,8+5,4+65,5+7,1+4,8+28,3)*2</t>
  </si>
  <si>
    <t>" Osazení očištěných obrubníků " (2,0)*6</t>
  </si>
  <si>
    <t>" Rezerva silničního obrubníku " ((119,4)*0,1)*1,05</t>
  </si>
  <si>
    <t>" Osazení očištěných obrubníků " 20*(2,0)+4,0+48,2+2,0+25,2</t>
  </si>
  <si>
    <t>" Rezerva kostek pro zpětnou pokládku krajníku z dlažebních kostek po provedení rýh - ± 20 % z celkové plochy. " ((48,8*0,1)*0,2)*1,02</t>
  </si>
  <si>
    <t>" Osazení očištěných dlažebních kostek " 48,8</t>
  </si>
  <si>
    <t>" Odstranění signalizačního vodiče potrubí požární vody " 226,2+15,3+238,3+36,45+8,05+140,9</t>
  </si>
  <si>
    <t>" Odstranění signalizačního vodiče potrubí pítné vody " 62,1+9,0+252,6</t>
  </si>
  <si>
    <t>" Odstranění krycí fólie potrubí požární vody " 226,2+15,3+238,3+36,45+8,05+140,9</t>
  </si>
  <si>
    <t>" Odstranění krycí fólie potrubí pítné vody " 62,1+9,0+252,6</t>
  </si>
  <si>
    <t xml:space="preserve">" Odstranění krycí fólie potrubí vč. odvozu a likvidace suti. " </t>
  </si>
  <si>
    <t>" V ceně odstranění prvků, případné úpravy napojení, přesun a likvidace suti, a další veškeré nutné práce související s odstraněním koncových prvků. 
V ceně také případný přesun hmot. "</t>
  </si>
  <si>
    <t>" Vybourání koncových prvků vodovodu - hydrantů, kanlníků, vzdušníků, poklopů, souprav, apod. vč. odstranění případného značení a veškerého nutného příslušenství. "</t>
  </si>
  <si>
    <t>" Vybourání koncových prvků vodovodu "</t>
  </si>
  <si>
    <t xml:space="preserve">Vybourání koncových prvků vodovodu vč. zapravení - Specifikace dle PD </t>
  </si>
  <si>
    <t xml:space="preserve">871211902 SPC </t>
  </si>
  <si>
    <t>" Vybourání stávajícího vodovodu požární vody " 226,2+15,3+238,3+36,45+8,05+140,9</t>
  </si>
  <si>
    <t>" Vybourání stávajícího vodovodu pitné vody " 62,1+9,0+252,6</t>
  </si>
  <si>
    <t xml:space="preserve">" Vybourání stávajícího vodovodního potrubí vč. tvarovek a armatur. "  </t>
  </si>
  <si>
    <t xml:space="preserve">Vybourání stávajícího potrubí vodovodu - Specifikace dle PD </t>
  </si>
  <si>
    <t xml:space="preserve">" V ceně veškeré nutné práce a materiál související se zaslepením stávajícího potrubí v místě odbočky. V ceně také odpojení potrubí / řezání pro vybourání bourané větve. 
V ceně také přesun hmot. " </t>
  </si>
  <si>
    <t>" Zaslepení stávající odbočky zátkou po vybourání ve VŠ - pitná voda + požární voda " 1+1</t>
  </si>
  <si>
    <t>D+M Zaslepení stávajícího potrubí vodovodu v místě bourané části - Specifikace dle PD</t>
  </si>
  <si>
    <t xml:space="preserve">871161901 SPC </t>
  </si>
  <si>
    <t>" Betonová dlažba chodníku " (4,9+1,5)*0,8</t>
  </si>
  <si>
    <t>" - Štěrkodrť ŠD-B frakce 0-32 mm - tl. 150 mm - 5,65 m2 "</t>
  </si>
  <si>
    <t>48c</t>
  </si>
  <si>
    <t>" - Kladení očištěné betonové zámkové dlažby chodníku - 5,12 m2 "</t>
  </si>
  <si>
    <t>48a</t>
  </si>
  <si>
    <t>" Betonová dlažba chodníku " (2,4)*0,8</t>
  </si>
  <si>
    <t>" - Štěrkodrť ŠD-B frakce 0-32 mm - tl. 150 mm - 2,15 m2 "</t>
  </si>
  <si>
    <t>" - Kladení očištěné betonové dlažby chodníku - 1,92 m2 "</t>
  </si>
  <si>
    <t>46h</t>
  </si>
  <si>
    <t>46g</t>
  </si>
  <si>
    <t>46f</t>
  </si>
  <si>
    <t>46e</t>
  </si>
  <si>
    <t>" Odvoz zeminy z výkopových prací - rýhy " (189,94+189,94)-360,64</t>
  </si>
  <si>
    <t>" Odvoz zeminy z výkopových prací - rýhy " (759,76+759,76)-1442,56</t>
  </si>
  <si>
    <t>" Odvoz zeminy z meziskládky pro zpětný zásyp rýhy " (595,61+1303,79-96,2)*0,2</t>
  </si>
  <si>
    <t>" Odvoz ornice z meziskládky před zpětným rozprostřením. " (220,72+370,00)*0,2</t>
  </si>
  <si>
    <t>" Odvoz zeminy z meziskládky pro zpětný zásyp rýhy " (595,61+1303,79-96,2)*0,8</t>
  </si>
  <si>
    <t>" Odvoz zeminy na meziskládku před zpětným přemístěním. " (595,61+1303,79-96,2)*0,2</t>
  </si>
  <si>
    <t>" Odvoz ornice na meziskládku před zpětným rozprostřením. " (220,72+370,00)*0,2</t>
  </si>
  <si>
    <t>" Odvoz zeminy na meziskládku před zpětným přemístěním. " (595,61+1303,79-96,2)*0,8</t>
  </si>
  <si>
    <t>" Zalití travnatých ploch po provzdušnění a dodání semen - 15 l na 1 m2 " 0,015*(590,72)</t>
  </si>
  <si>
    <t>" Ošetření trávníku " 590,72</t>
  </si>
  <si>
    <t>" Hnojivo pro hnojení travnatých ploch - spotřeba 20 g/m2 " (590,72)*0,02</t>
  </si>
  <si>
    <t>" Hnojení půdy travnatých ploch hnojivy " ((590,72)*0,02)/1000</t>
  </si>
  <si>
    <t>" Dvojnásobné odplevelení trávníku před realizací sadových úprav. " (590,72)*2</t>
  </si>
  <si>
    <t>" Spotřeba - 50 ml / 100 m2 → 0,0005 l / 1 m2 " (0,0005*(590,72))*2</t>
  </si>
  <si>
    <t>" Dvojnásobný postřik trávníku přípravkem podporující zakořenění a růst - zatravněné plochy  " (590,72)</t>
  </si>
  <si>
    <t>" Písek pro zapískování trávníku - spotřeba 9,8 kg/m2 " (590,72)*0,0098</t>
  </si>
  <si>
    <t>" Provedení zapískování trávníku vrstvou písku - zatravněné plochy - zpětné dání ornice " (124,4+96,32)+(113,44+256,56)</t>
  </si>
  <si>
    <t>" Osivo jako přísev při obnově stávajícího trávníku - prořezání - spotřeba 5 g/m2 " (590,72)*0,005</t>
  </si>
  <si>
    <t>" Osivo jako přísev při obnově stávajícího trávníku - provzdušnění - spotřeba 5 g/m2 " (590,72)*0,005</t>
  </si>
  <si>
    <t>" Prořezání trávníku s přísevem osiva - zpětné položení stávajícího trávníku - ornice " (124,4+96,32)+(113,44+256,56)</t>
  </si>
  <si>
    <t>" Provzdušnění trávníku s přísevem osiva - zpětné položení stávajícího trávníku - ornice " (124,4+96,32)+(113,44+256,56)</t>
  </si>
  <si>
    <t>" Úprava zeminy před dosevem - 1x  " (590,72)*1</t>
  </si>
  <si>
    <t>" Úprava zeminy před dosevem -1x  " (590,72)*1</t>
  </si>
  <si>
    <t>" Zpětné rozprostření sejmuté ornice " (113,44+256,56)</t>
  </si>
  <si>
    <t>" Zpětné rozprostření sejmuté ornice " (124,4+96,32)</t>
  </si>
  <si>
    <t>" Úprava ploch před realizací sadových úprav - pro zatravněné plochy " (124,4+96,32)+(113,44+256,56)</t>
  </si>
  <si>
    <t>" Úprava ploch před realizací zpevněných ploch. " (1,92+5,12)+(52,4)+(12,96+127,04)</t>
  </si>
  <si>
    <t>" Zásyp rýhy štěrkem po vybourání potrubí areálového vodovodu - pitná + požární voda - celková délka "  (96,2)*2,0</t>
  </si>
  <si>
    <t>" Zásyp rýhy štěrkem po vybourání vodovodu - v místě asfaltové komunikace - uvažována tl. 500 mm od horní hrany z důvodu dočasného zásypu pro pojezd. "</t>
  </si>
  <si>
    <t>" Zásyp rýhy štěrkem po vybourání potrubí areálového vodovodu - pitná + požární voda - celková délka "  ((16,2+224,3)*0,8)*0,5</t>
  </si>
  <si>
    <t>" Odečet za zásyp štěrkem výšky 0,5 m pro pojezd " -(((16,2+224,3)*0,8)*0,5)</t>
  </si>
  <si>
    <t>" Zásyp rýh vykopanou zeminou pro bourání areálového vodovodu - požární voda. " (226,2+15,3+238,3+36,45+8,05+140,9)*0,8*2,45</t>
  </si>
  <si>
    <t>" Zásyp rýh vykopanou zeminou pro bourání areálového vodovodu - pitná voda. " (62,1+9,0+252,6)*0,8*2,3</t>
  </si>
  <si>
    <t>" Zásyp rýh vykopanou zeminou pro bourání areálového vodovodu. "</t>
  </si>
  <si>
    <t>" Pažení rýh pro bourání potrubí požární vody " (((226,2+15,3+238,3+36,45+8,05+140,9)*2,45)*2)*0,5</t>
  </si>
  <si>
    <t>" Pažení rýhy pro bourání areálového vodovodu - požární voda "</t>
  </si>
  <si>
    <t>" Pažení rýh pro bourání potrubí pitné vody " (((62,1+9,0+252,6)*2,3)*2)*0,5</t>
  </si>
  <si>
    <t>" Pažení rýhy pro bourání areálového vodovodu - pitná voda "</t>
  </si>
  <si>
    <t xml:space="preserve">" Pažení rýh pro bourání areálového vodovodu - 50 % z celkové plochy " </t>
  </si>
  <si>
    <t>" Příplatek - 15 % " ((759,76+189,94)+(759,76+189,94))*0,15</t>
  </si>
  <si>
    <t>" Hloubení rýh pro bourání potrubí požární vody " ((226,2+15,3+238,3+36,45+8,05+140,9)*0,8*2,45)*0,1</t>
  </si>
  <si>
    <t>" Hloubení rýhy pro bourání areálového vodovodu - požární voda "</t>
  </si>
  <si>
    <t>" Hloubení rýh pro bourání potrubí pitné vody " ((62,1+9,0+252,6)*0,8*2,3)*0,1</t>
  </si>
  <si>
    <t>" Hloubení rýhy pro bourání areálového vodovodu - pitná voda "</t>
  </si>
  <si>
    <t xml:space="preserve">" Hloubení rýhy pro bourání areálového vodovodu - 10 % z celkové kubatury " </t>
  </si>
  <si>
    <t>Hloubení rýh zapažených š do 800 mm v hornině třídy těžitelnosti II, skupiny 4 objem přes 100 m3 strojně</t>
  </si>
  <si>
    <t>" Hloubení rýh pro bourání potrubí požární vody " ((226,2+15,3+238,3+36,45+8,05+140,9)*0,8*2,45)*0,4</t>
  </si>
  <si>
    <t>" Hloubení rýh pro bourání potrubí pitné vody " ((62,1+9,0+252,6)*0,8*2,3)*0,4</t>
  </si>
  <si>
    <t xml:space="preserve">" Hloubení rýhy pro bourání areálového vodovodu - 40 % z celkové kubatury " </t>
  </si>
  <si>
    <t>Hloubení rýh zapažených š do 800 mm v hornině třídy těžitelnosti I, skupiny 3 objem přes 100 m3 strojně</t>
  </si>
  <si>
    <t>" Sejmutí ornice v rýhách při bourání areálového vodovodního potrubí - požární voda " (168,2+5,5+7,3)*0,8+(129,5+3,5+6,7)*0,8</t>
  </si>
  <si>
    <t>" Sejmutí ornice v rýhách při bourání areálového vodovodního potrubí - pitná voda " (141,8)*0,8</t>
  </si>
  <si>
    <t>" Sejmutí ornice v místě bourání areálového vodovodu "</t>
  </si>
  <si>
    <t>" Sejmutí ornice v rýhách při bourání areálového vodovodního potrubí - požární voda " (19,4+8,1+15,8+5,4+33,1+33,1+5,5)*0,8</t>
  </si>
  <si>
    <t>" Sejmutí ornice v rýhách při bourání areálového vodovodního potrubí - pitná voda " (48,6+36,9+10,1+1,3+18,5+24,1+10,6+5,4)*0,8</t>
  </si>
  <si>
    <t>" Vytrhání silničních betonových krajníků. " 2*(2,0)</t>
  </si>
  <si>
    <t>" Vytrhání stojatých obrub - chodníkových " 6*(2,0)</t>
  </si>
  <si>
    <t>" Vytrhání stojatých obrub - silničních " 20*(2,0)+4,0+48,2+2,0+25,2</t>
  </si>
  <si>
    <t>" Vytrhání obrub (krajníků) z dlažebních kostek " 22*(0,8)+4,0+2,0+25,2</t>
  </si>
  <si>
    <t>" Odstranění asfaltu v areálu - pojízdná plocha " (28,3+51,3+58,1+3,8+5,4+7,1+4,8)*0,8</t>
  </si>
  <si>
    <t>" Odstranění asfaltu v areálu - bourání areálového vodovodu - požární voda "</t>
  </si>
  <si>
    <t>" Odstranění asfaltu v areálu - pojízdná plocha " (5,8+3,6+6,8)*0,8</t>
  </si>
  <si>
    <t>" Odstranění asfaltu v areálu - bourání areálového vodovodu - pitná voda "</t>
  </si>
  <si>
    <t>" Odstranění podkladních vrstev pod asfaltovou komunikací - pojízdná plocha " (28,3+51,3+58,1+3,8+5,4+7,1+4,8)*0,8</t>
  </si>
  <si>
    <t>" Odstranění podkladních vrstev pod asfaltovou komunikací - bourání areálového vodovodu - požární voda "</t>
  </si>
  <si>
    <t>" Odstranění podkladních vrstev pod asfaltovou komunikací - pojízdná plocha " (5,8+3,6+6,8)*0,8</t>
  </si>
  <si>
    <t>" Odstranění podkladních vrstev pod asfaltovou komunikací - bourání areálového vodovodu - pitná voda "</t>
  </si>
  <si>
    <t>" Odstranění asfaltu v areálu - pojízdná plocha " (65,5)*0,8</t>
  </si>
  <si>
    <t>" Odstranění podkladních vrstev pod asfaltovou komunikací - pojízdná plocha " (65,5)*0,8</t>
  </si>
  <si>
    <t>" Odstranění podkladu pod dlažbu při bourání vodovodního potrubí pitné vody " (2,4)*0,8+(4,9+1,5)*0,8</t>
  </si>
  <si>
    <t>" Odstranění štěrkového povrchu stávajícího chodníku pod betonovou dlažbouv místě bourání vodovodního potrubí  "</t>
  </si>
  <si>
    <t>" Odstranění dlažby při bourání vodovodního potrubí pitné vody " (4,9+1,5)*0,8</t>
  </si>
  <si>
    <t>" Odstranění betonové dlažby chodníku v místě bourání vodovodního potrubí  "</t>
  </si>
  <si>
    <t>" Odstranění dlažby při bourání vodovodního potrubí pitné vody " (2,4)*0,8</t>
  </si>
  <si>
    <t>" Stavební práce a dodávky spojené s provedením funkčního celku 23-M - výpomoce, doplňkové práce a dodávky,kompletace apod. "</t>
  </si>
  <si>
    <t xml:space="preserve">" Zkouška kanalizace " </t>
  </si>
  <si>
    <t>Tlakové zkoušky těsnosti potrubí - zkouška DN do 350</t>
  </si>
  <si>
    <t>923</t>
  </si>
  <si>
    <t>" Včetně technické prohlídky a utěsnění zkoušeného úseku "</t>
  </si>
  <si>
    <t>Tlakové zkoušky těsnosti potrubí - příprava DN do 350</t>
  </si>
  <si>
    <t>Montáže potrubí</t>
  </si>
  <si>
    <t>23-M</t>
  </si>
  <si>
    <t>Práce a dodávky M</t>
  </si>
  <si>
    <t>M</t>
  </si>
  <si>
    <t>" - Příplatek ZKD 1 km u vodorovné dopravy suti z kusových materiálů - uvažována skládka ve vzdálenosti do 10 km "</t>
  </si>
  <si>
    <t>" Likvidace vybouraného materiálu " 5,312</t>
  </si>
  <si>
    <t>35d</t>
  </si>
  <si>
    <t>35c</t>
  </si>
  <si>
    <t>35b</t>
  </si>
  <si>
    <t>35a</t>
  </si>
  <si>
    <t>" Likvidace vybouraného materiálu - lože pod komunikacemi " 7,396</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</si>
  <si>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</si>
  <si>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 Výškové napojení asfaltových ploch na stávající komunikaci - asfalt v komunikaci pro provedení přípojek " (2*6)+(8*2)+(0,45*4)</t>
  </si>
  <si>
    <t>D+M Výškové napojení nové skladby na stávající zpevněné plochy - asfaltových a betonových ploch - Specifikace dle PD</t>
  </si>
  <si>
    <t>971</t>
  </si>
  <si>
    <t>Signalizační vodič DN nad 150 mm na potrubí PVC</t>
  </si>
  <si>
    <t xml:space="preserve">" V ceně případné nutné vytvoření a zapravení prostupu, tvarovky pro zajištění napojení, těsnící prvky, zkrácení a úprava stávajícího potrubí DN500 a veškeré příslušenství vč. přesunu hmot. " </t>
  </si>
  <si>
    <t>D+M Napojení stávajícího potrubí kanalizace na betonovou šachtu - Specifikace dle PD</t>
  </si>
  <si>
    <t>871999604 SPC</t>
  </si>
  <si>
    <t xml:space="preserve">" V ceně případné nutné vytvoření a zapravení prostupu, tvarovky pro zajištění napojení, těsnící prvky a veškeré příslušenství vč. přesunu hmot. " </t>
  </si>
  <si>
    <t>D+M Napojení potrubí kanalizace na betonovou šachtu - Specifikace dle PD</t>
  </si>
  <si>
    <t>871999603 SPC</t>
  </si>
  <si>
    <t>" Šachta kruhová betonová, systémové šachtové dno, šachtové skruže, přechodový kus, vyrovnávací prstenec. V ceně litinový poklop kruhový TŘ. D400. V ceně veškeré příslušenství a vystrojení šachty (stupadla, kapsová stupadla, žlab, nástupnice, elastomerní těsnění, styková malta, nátěr kluzným prostředkem atd.). "</t>
  </si>
  <si>
    <t>" Betonová šachta na kanalizačním potrubí DN 1000 - N1 "</t>
  </si>
  <si>
    <t>D+M Betonová kanalizační šachta - DN 1000 - Specifikace dle PD - N1</t>
  </si>
  <si>
    <t>" Betonová šachta na kanalizačním potrubí DN 1000 - Š1 "</t>
  </si>
  <si>
    <t>D+M Betonová hlavní přípojková šachta - DN 1000 - Specifikace dle PD - Š1</t>
  </si>
  <si>
    <t>" V ceně veškeré potřebné tvarovky a příslušenství "</t>
  </si>
  <si>
    <t>" Potrubí přípojky kanalizace " 10,0*1,1</t>
  </si>
  <si>
    <t>" Potrubí PP, SN10 DN 250 "</t>
  </si>
  <si>
    <t>D+M Kanalizační potrubí hladké plnostěnné SN 10 z polypropylenu DN 250 - Specifikace dle PD</t>
  </si>
  <si>
    <t>871360310 RTO</t>
  </si>
  <si>
    <t>" Asfaltová pojízdná komunikace - vyspravení po provedení přípojek. " 4,9+2,1</t>
  </si>
  <si>
    <t>" - Spojovací postřik PS-E - 0,70 kg/m2 - 18,49 m2 "</t>
  </si>
  <si>
    <t>26d</t>
  </si>
  <si>
    <t>" - Podkladní vrstva z ACP 16+ - tl. 70 mm - 18,49 m2 "</t>
  </si>
  <si>
    <t>26c</t>
  </si>
  <si>
    <t>26b</t>
  </si>
  <si>
    <t>" - Obrusná vrstva - asfaltový beton ACO 11 - tl. 40 mm - 18,49 m2 "</t>
  </si>
  <si>
    <t>26a</t>
  </si>
  <si>
    <t>D+M Komunikace se živičným krytem - vyspravení po provedení přípojek - Specifikace dle PD</t>
  </si>
  <si>
    <t>" Podkladní betonová deska pro betonové kanalizační šachty N1, Š1 - tl. 100 mm "  (((2,0*2,0)*0,1)*2)*1,05</t>
  </si>
  <si>
    <t>Podkladní desky z betonu prostého tř. C 12/15 otevřený výkop</t>
  </si>
  <si>
    <t>" Lože z písku pod potrubí přípojky kanalizace - tl. 100 mm " 10,0*1,1*0,100</t>
  </si>
  <si>
    <t>Lože pod potrubí otevřený výkop ze štěrkopísku</t>
  </si>
  <si>
    <t>" Lože pod  podkladní beton pod betonovou šachtu Š1 - tl. 100 mm " 2,0*2,0*0,100</t>
  </si>
  <si>
    <t>" Lože pod podkladní beton pod betonovou šachtu N1 - tl. 100 mm " 2,0*2,0*0,100</t>
  </si>
  <si>
    <t>22h</t>
  </si>
  <si>
    <t>22g</t>
  </si>
  <si>
    <t>" - Příplatek k vodorovnému přemístění výkopku/sypaniny z horniny třídy těžitelnosti I, skupiny 1 až 3 ZKD 1000 m přes 10000 - uvažována skládka ve vzdálenosti do 30 km "</t>
  </si>
  <si>
    <t>22f</t>
  </si>
  <si>
    <t>22e</t>
  </si>
  <si>
    <t>" - Vodorovné přemístění do 10000 m výkopku/sypaniny z horniny třídy těžitelnosti II, skupiny 4 až 5 "</t>
  </si>
  <si>
    <t>22d</t>
  </si>
  <si>
    <t>22c</t>
  </si>
  <si>
    <t>" - Nakládání výkopku z hornin třídy těžitelnosti II, skupiny 4 až 5 do 100 m3 "</t>
  </si>
  <si>
    <t>22b</t>
  </si>
  <si>
    <t>22a</t>
  </si>
  <si>
    <t>" Odvoz zeminy z výkopových prací - tř. těžitelnosti II " (17,68+4,42)</t>
  </si>
  <si>
    <t>" Odvoz zeminy z výkopových prací - tř. těžitelnosti I " (17,68+4,42)</t>
  </si>
  <si>
    <t>" Obsyp potrubí štěrkopískem - tl. 350 mm. " 3,85*2,0</t>
  </si>
  <si>
    <t>" Obsyp potrubí kanalizační přípojky štěrkopískem - tl. 350 mm " 10,0*1,1*0,350</t>
  </si>
  <si>
    <t>" Zásyp šachty N1 štěrkem. " 6,28*2,0</t>
  </si>
  <si>
    <t>" Zásyp šachty N1 štěrkem. " 6,01*2,0</t>
  </si>
  <si>
    <t>" Zásyp potrubí štěrkem. " 19,25*2,0</t>
  </si>
  <si>
    <t>" Zásyp šachty N1 štěrkem " 2,0*2,0*2,35-(π*0,650*0,650*2,35)</t>
  </si>
  <si>
    <t>" Zásyp šachty Š1 štěrkem " 2,0*2,0*2,25-(π*0,650*0,650*2,25)</t>
  </si>
  <si>
    <t>" Zásyp potrubí kanalizační přípojky štěrkem. " 10,0*1,1*(2,2-0,100-0,350)</t>
  </si>
  <si>
    <t>" Hutnění plochy pod šachty Š1, N1. "  (2*2)*2</t>
  </si>
  <si>
    <t>" Hutnění plochy před opětovným prováděním asfaltu. "   16,81</t>
  </si>
  <si>
    <t>"  Pažení rýhy pro kanalizační šachtu N1, 80 % " 2,0*2,55*4*0,80</t>
  </si>
  <si>
    <t>"  Pažení rýhy pro kanalizační šachtu Š1, 80 % " 2,0*2,45*4*0,80</t>
  </si>
  <si>
    <t>"  Pažení rýhy pro přípojku kanalizace, 80 % " 10,0*2,2*2*0,80</t>
  </si>
  <si>
    <t>" Příplatek - 10 % " (17,68+4,42+17,68+4,42)*0,1</t>
  </si>
  <si>
    <t>" Hloubení rýhy pro kanalizační šachtu N1 " (2,0*2,0*2,55)*0,10</t>
  </si>
  <si>
    <t>" Hloubení rýhy pro kanalizační šachtu Š1 " (2,0*2,0*2,45)*0,10</t>
  </si>
  <si>
    <t>" Hloubení rýhy pro přípojku kanalizace " (10,0*1,1*2,2)*0,10</t>
  </si>
  <si>
    <t>" Hloubení rýh v horninách třídy těžitelnosti II, skupiny 4 strojně, 10 %."</t>
  </si>
  <si>
    <t>" Hloubení rýhy pro kanalizační šachtu N1 " (2,0*2,0*2,55)*0,40</t>
  </si>
  <si>
    <t>" Hloubení rýhy pro kanalizační šachtu Š1 " (2,0*2,0*2,45)*0,40</t>
  </si>
  <si>
    <t>" Hloubení rýhy pro přípojku kanalizace " (10,0*1,1*2,2)*0,40</t>
  </si>
  <si>
    <t>" Hloubení rýh v horninách třídy těžitelnosti I, skupiny 3 strojně, 40 %."</t>
  </si>
  <si>
    <t>" Hloubení rýh v horninách třídy těžitelnosti II, skupiny 4 ručně, 10 %."</t>
  </si>
  <si>
    <t>" Hloubení rýh v horninách třídy těžitelnosti I, skupiny 3 ručně, 40 %."</t>
  </si>
  <si>
    <t>" Odstranění asfaltové komunikace v místě kanalizace (B). " (2,0*2,0)+(5,19*1,1)</t>
  </si>
  <si>
    <t>" Odstranění asfaltové komunikace v místě kanalizace (A). " (2,0*2,0)+(2,82*1,1)</t>
  </si>
  <si>
    <t>Odstranění podkladu živičných tl 150 mm při překopech ručně</t>
  </si>
  <si>
    <t>" Odstranění podkladu asfaltové komunikace v místě kanalizace (B). " (2,0*2,0)+(5,19*1,1)</t>
  </si>
  <si>
    <t>" Odstranění podkladu asfaltové komunikace v místě kanalizace (A). " (2,0*2,0)+(2,82*1,1)</t>
  </si>
  <si>
    <t>Odstranění podkladu z kameniva drceného tl 300 mm při překopech ručně</t>
  </si>
  <si>
    <t>" Stavební práce a dodávky spojené s provedením funkčního celku M - výpomoce, doplňkové práce a dodávky,kompletace apod. "</t>
  </si>
  <si>
    <t>Přesun hmot pro pomocné stavební práce při elektromotážích</t>
  </si>
  <si>
    <t>" - Poplatek za uložení zeminy na recyklační skládce / skládce (skládkovné) kód odpadu 17 05 04 "</t>
  </si>
  <si>
    <t>" - Příplatek k vodorovnému přemístění horniny dopravními prostředky při elektromontážích za každých dalších 1000 m - uvažována skládka ve vzdálenosti do 30 km "</t>
  </si>
  <si>
    <t>" - Vodorovné přemístění horniny jakékoliv třídy dopravními prostředky při elektromontážích do 1000 m "</t>
  </si>
  <si>
    <t>" - Naložení výkopku při elektromontážích strojně z hornin třídy II skupiny 4 a 5 "</t>
  </si>
  <si>
    <t>" - Naložení výkopku při elektromontážích strojně z hornin třídy I skupiny 1 až 3 "</t>
  </si>
  <si>
    <t>Náklady spojené s odvozem a uložením sypaniny / výkopku / navážky na skládku při elektromontážních pracích - vzdálenost skládky do 30 km</t>
  </si>
  <si>
    <t>469999103 SPC</t>
  </si>
  <si>
    <t>946</t>
  </si>
  <si>
    <t>Úprava pláně při elektromontážích strojně v hornině třídy těžitelnosti I skupiny 1 až 3 se zhutněním</t>
  </si>
  <si>
    <t>Příplatek za ztížení vykopávky při elektromontážích v blízkosti podzemního vedení</t>
  </si>
  <si>
    <t>Sejmutí ornice při elektromontážích strojně tl vrstvy do 20 cm</t>
  </si>
  <si>
    <t>Zemní práce při extr.mont.pracích</t>
  </si>
  <si>
    <t>46-M</t>
  </si>
  <si>
    <t>921</t>
  </si>
  <si>
    <t>21-M</t>
  </si>
  <si>
    <t>JKSO: 828.7</t>
  </si>
  <si>
    <t>D.2.8. ROZVOD NN, AREÁLOVÉ OSVĚLTENÍ - CELKEM</t>
  </si>
  <si>
    <t>D.2.8. ROZVOD NN - BOURÁNÍ STÁVAJÍCÍCHO VEDENÍ</t>
  </si>
  <si>
    <t>D.2.8. AREÁLOVÉ OSVĚTLENÍ - AREÁLOVÉ OSVĚTLENÍ - TRASA A1</t>
  </si>
  <si>
    <t>D.2.8. ROZVOD NN - PŘÍPOJKA P3 - PRO OBJEKT LODĚNICE</t>
  </si>
  <si>
    <t>D.2.8. ROZVOD NN - PŘÍPOJKA P2 - PRO OBJEKT KOLEJÍ</t>
  </si>
  <si>
    <t>D.2.8. ROZVOD NN - PŘÍPOJKA P1 - PRO OBJEKT SPORTOVNÍ HALY</t>
  </si>
  <si>
    <t>JKSO: 827.19.A1.3.1;  827.11.A1.3.2; 825.53.1.1; 827.19.A1.3.1</t>
  </si>
  <si>
    <t>Objekt:   D.2.8. ROZVOD NN, AREÁLOVÉ OSVĚTLENÍ</t>
  </si>
  <si>
    <t>D.2.8. ROZVOD NN, AREÁLOVÉ OSVĚLTENÍ - PŘÍPOJKA P1 - PRO OBJEKT SPORTOVNÍ HALY</t>
  </si>
  <si>
    <t>" Přesun hmot pro elektromontážní práce - oddíl 46-M. " 358,935</t>
  </si>
  <si>
    <t>" Přesun hmot pro elektromontážní práce - oddíl 21-M. " 4,364</t>
  </si>
  <si>
    <t>58d</t>
  </si>
  <si>
    <t>58c</t>
  </si>
  <si>
    <t>58b</t>
  </si>
  <si>
    <t>58a</t>
  </si>
  <si>
    <t>" Likvidace vybouraného materiálu - obrubníky + krajníky - lože. " 0,277+2,304</t>
  </si>
  <si>
    <t>Náklady spojené s odvozem a uložením suti při elektromontážních pracích - obrubníky, dlažby, betonová vozovka - vzdálenost skládky do 30 km</t>
  </si>
  <si>
    <t>469999203 SPC</t>
  </si>
  <si>
    <t>57d</t>
  </si>
  <si>
    <t>57c</t>
  </si>
  <si>
    <t>57b</t>
  </si>
  <si>
    <t>57a</t>
  </si>
  <si>
    <t>" Likvidace vybouraného materiálu - asfalt " 33,332</t>
  </si>
  <si>
    <t>Náklady spojené s odvozem a uložením suti při elektromontážních pracích - asfalt a živice z komunikací - vzdálenost skládky do 30 km</t>
  </si>
  <si>
    <t>469999202 SPC</t>
  </si>
  <si>
    <t>" Likvidace vybouraného materiálu - lože pod komunikacemi, štěrk " 0,522+46,411</t>
  </si>
  <si>
    <t>Náklady spojené s odvozem a uložením suti při elektromontážních pracích - lože pod komunikacemi, štěrk - vzdálenost skládky do 30 km</t>
  </si>
  <si>
    <t>469999201 SPC</t>
  </si>
  <si>
    <t>55f</t>
  </si>
  <si>
    <t>55e</t>
  </si>
  <si>
    <t>" Odvoz zeminy z výkopových prací pro elektromontáže - rýhy " (237,5*1,2*(1,0-0,6))*(0,05+0,05)</t>
  </si>
  <si>
    <t>" Odvoz zeminy z výkopových prací pro elektromontáže - rýhy " (237,5*1,2*(1,0-0,6))*(0,15+0,75)</t>
  </si>
  <si>
    <t>" - Vodorovné přemístění horniny jakékoliv třídy dopravními prostředky při elektromontážích do 500 m "</t>
  </si>
  <si>
    <t>" Odvoz zeminy z meziskládky pro zpětný zásyp rýhy při elektromontážních pracích " (237,5*1,2*0,6)*(0,05+0,05)</t>
  </si>
  <si>
    <t>" Odvoz zeminy z meziskládky pro zpětný zásyp rýhy při elektromontážních pracích " (237,5*1,2*0,6)*(0,15+0,75)</t>
  </si>
  <si>
    <t>Náklady spojené s odovozem sypaniny z meziskládky pro zpětné použití  při elektromontážních pracích - vzdálenost do 500 m</t>
  </si>
  <si>
    <t>469999102 SPC</t>
  </si>
  <si>
    <t>53d</t>
  </si>
  <si>
    <t>53c</t>
  </si>
  <si>
    <t>53b</t>
  </si>
  <si>
    <t>53a</t>
  </si>
  <si>
    <t>" Odvoz zeminy na meziskládku před zpětným přemístěním při elektromontážních pracích. " (237,5*1,2*0,6)*(0,05+0,05)</t>
  </si>
  <si>
    <t>" Odvoz zeminy na meziskládku před zpětným přemístěním při elektromontážních pracích. " (237,5*1,2*0,6)*(0,15+0,75)</t>
  </si>
  <si>
    <t>Náklady spojené s odovozem sypaniny na meziskládku při elektromontážních pracích - vzdálenost do 500 m</t>
  </si>
  <si>
    <t>469999101 SPC</t>
  </si>
  <si>
    <t>" Očištění vybouraných dlažebních kostek jako krajníků - pro zpětné použití " (6,4)*0,1</t>
  </si>
  <si>
    <t>Očištění dlažebních kostek drobných s původním spárováním živičnou směsí nebo MC při elektromontážích</t>
  </si>
  <si>
    <t>460912901 SPC</t>
  </si>
  <si>
    <t>" Očištění vybouraných obrub před zpětným osazením. " (2,0)*10</t>
  </si>
  <si>
    <t>Očištění vybouraných obrubníků silničních od spojovacího materiálu</t>
  </si>
  <si>
    <t>" Očištění odstraněné zámkové dlažby. " (1,5)*1,2</t>
  </si>
  <si>
    <t>Očištění dlaždic betonových tvarovaných nebo zámkových z rozebraných dlažeb při elektromontážích</t>
  </si>
  <si>
    <t>" Zpětné položení očištěné zámkové dlažby " (1,5)*1,2</t>
  </si>
  <si>
    <t>Kladení dlažby z dlaždic betonových tvarovaných a zámkových do lože z kameniva těženého při elektromontážích</t>
  </si>
  <si>
    <t>" Řezání stávajícího asfaltového krytu pro vybourání " (87,9)*2</t>
  </si>
  <si>
    <t>Řezání živičného podkladu nebo krytu při elektromontážích hloubky do 15 cm</t>
  </si>
  <si>
    <t>" Odstranění obrub kolem asfaltové plochy. " (2,0)*10</t>
  </si>
  <si>
    <t>Vytrhání obrub při elektromontážích stojatých chodníkových s odhozením nebo naložením na dopravní prostředek</t>
  </si>
  <si>
    <t>" Rozebrání dlažby pro provedneí přípojky. " (1,5)*1,2</t>
  </si>
  <si>
    <t>Rozebrání dlažeb při elektromontážích ručně z dlaždic zámkových do písku spáry nezalité</t>
  </si>
  <si>
    <t>" Vytrhání obrub (krajníků) z dlažebních kostek " 8*(0,8)</t>
  </si>
  <si>
    <t>Vytrhání obrub z dlažebních kostek při elektromontážích</t>
  </si>
  <si>
    <t>468011901 SPC</t>
  </si>
  <si>
    <t>" Odstranění stávající asfaltové plochy. " (87,9)*1,2</t>
  </si>
  <si>
    <t>Odstranění podkladu nebo krytu komunikace při elektromontážích ze živice tloušťky do 15 cm</t>
  </si>
  <si>
    <t>" Odstranění lože pod asfaltovou komunikací. " (87,9)*1,2</t>
  </si>
  <si>
    <t>Odstranění podkladu nebo krytu komunikace při elektromontážích z kameniva drceného tloušťky do 30 cm</t>
  </si>
  <si>
    <t>" Odstranění lože pod zámkovou dlažbou. " (1,5)*1,2</t>
  </si>
  <si>
    <t>Odstranění podkladu nebo krytu komunikace při elektromontážích z kameniva drceného tl přes 10 do 20 cm</t>
  </si>
  <si>
    <t>" Osazení očištěných dlažebních kostek " 6,4</t>
  </si>
  <si>
    <t>Osazení obruby z drobných kostek bez boční opěry do lože z kameniva těženého při elektromontážích</t>
  </si>
  <si>
    <t>460891901 SPC</t>
  </si>
  <si>
    <t>" Zpětné osazení vybouraných a očištěných obrubníků. " (10,0)*2</t>
  </si>
  <si>
    <t>Osazení betonového obrubníku silničního stojatého do betonu při elektromontážích</t>
  </si>
  <si>
    <t>" POZN: Nasutnutí / uložení kabelu do chrániček je součástí ceny montáže kabeláže. "</t>
  </si>
  <si>
    <t xml:space="preserve">" V ceně kotvící a spojovací materiál, uložení a veškeré dalšní nutné práce a materiál. " </t>
  </si>
  <si>
    <t>" Chránička pro přípojku NN - P1 " ((237,5)*4)*1,1</t>
  </si>
  <si>
    <t>" Chránička HDPE-LDPE D136/160 mm - do výkopů. "</t>
  </si>
  <si>
    <t>D+M Chránička ohebná kogurovaná, dvouplášťová DN 136 - Specifikace dle PD</t>
  </si>
  <si>
    <t>460791902 SPC</t>
  </si>
  <si>
    <t>" Chránička pro svislé vedení přípojky NN - P1 " ((7,0)*4)*1,1</t>
  </si>
  <si>
    <t>" Chránička HDPE D75/90 mm - pro vedení svislé kabeláže do HDS a trafostanice. "</t>
  </si>
  <si>
    <t>D+M Chránička tuhá kogurovaná, dvouplášťová DN 75 - Specifikace dle PD</t>
  </si>
  <si>
    <t>460791901 SPC</t>
  </si>
  <si>
    <t>" Výstražná fólie pro kabeláž. - uvažovány 3 fólie vedle sebe " (237,5)*3</t>
  </si>
  <si>
    <t>Výstražná fólie pro krytí kabelů šířky 40 cm</t>
  </si>
  <si>
    <t>" POZN: V položce uvažováno lože tl. 200 mm, celkové lože (i jako obsyp) nutné pro položení 400 mm → množství násobeno 2×. "</t>
  </si>
  <si>
    <t>" Kabelové lože z písku vč. podsypu a obsypu, zhutnění a urovnání dna. "</t>
  </si>
  <si>
    <t>" Kabelové lože z písku - celková tl. 400 mm " (237,5)*2</t>
  </si>
  <si>
    <t>Kabelové lože z písku pro kabely nn bez zakrytí š do 120 cm</t>
  </si>
  <si>
    <t>" Dosetí a zatravnění po rozprostření sejmuté iornice. " (148,1)*1,2</t>
  </si>
  <si>
    <t>Zatravnění včetně zalití vodou na rovině</t>
  </si>
  <si>
    <t>" Zpětné rozprostření sejmuté ornice. " (148,1)*1,2</t>
  </si>
  <si>
    <t>Rozprostření ornice při elektromontážích strojně tl vrstvy do 20 cm</t>
  </si>
  <si>
    <t>" Úprava ploch před realizací sadových úprav - zatravněné plochy. " (148,1)*1,2</t>
  </si>
  <si>
    <t>" Úprava ploch před realizací zpevněných ploch. " (87,9)*1,2</t>
  </si>
  <si>
    <t>" POZN: Původní hloubka byla 1,0 m, ale 0,4 m písek. Z tohoto důvodu uvažován zásyp do hloubky 60 cm. - hloubka od horní hrany písku po terén. "</t>
  </si>
  <si>
    <t>" Odečet za zásyp v komunikacích " -((87,9*1,2*0,6)*(0,05+0,05))</t>
  </si>
  <si>
    <t>" Zpětný zásyp zeminou z výkopů " (237,5*1,2*0,6)*(0,05+0,05)</t>
  </si>
  <si>
    <t>Zásyp kabelových rýh strojně se zhutněním z horniny tř II skupiny 4</t>
  </si>
  <si>
    <t>" Odečet za zásyp v komunikacích " -((87,9)*1,2*0,6)*(0,15+0,75)</t>
  </si>
  <si>
    <t>" Zpětný zásyp zeminou z výkopů " (237,5*1,2*0,6)*(0,15+0,75)</t>
  </si>
  <si>
    <t>Zásyp kabelových rýh strojně se zhutněním z horniny tř I skupiny 3</t>
  </si>
  <si>
    <t>" Zásyp rýhy štěrkem po provedení kabeláže " ((87,9)*1,2*0,6)*2</t>
  </si>
  <si>
    <t>" Zásyp rýhy štěrkem po provedení přípojky - v místě komunikace - uvažována tl. 600 mm od horní hrany z důvodu dočasného zásypu pro pojezd. "</t>
  </si>
  <si>
    <t>" Zásyp rýhy štěrkem po provedení kabeláže - celková délka "  ((87,9)*1,2*0,6)</t>
  </si>
  <si>
    <t>Zásyp kabelových rýh strojně se zhutněním z horniny tř I skupiny 1 a 2</t>
  </si>
  <si>
    <t>" Případné zajištění kabeláže. "</t>
  </si>
  <si>
    <t>Provizorní zajištění kabelů ve výkopech při jejich souběhu</t>
  </si>
  <si>
    <t>Provizorní zajištění kabelů ve výkopech při jejich křížení</t>
  </si>
  <si>
    <t>" Případné zajištění potrubí. "</t>
  </si>
  <si>
    <t>Provizorní zajištění potrubí ve výkopech při souběhu s kabelem</t>
  </si>
  <si>
    <t>Provizorní zajištění potrubí ve výkopech při křížení s kabelem</t>
  </si>
  <si>
    <t>" Příplatek - 15 % " (42,75+14,25+213,75+14,25)*0,15</t>
  </si>
  <si>
    <t>" Hloubení rýhy pro přípojku NN - P1 " (237,5*1,2*1,0)*0,05</t>
  </si>
  <si>
    <t>" Hloubení rýh pro přípojku NN - P1 - 5 % z celkové kubatury. Uvažována š. 1,2 m a hl. 1,0 m. "</t>
  </si>
  <si>
    <t>Hloubení kabelových nezapažených rýh strojně v hornině tř II skupiny 4</t>
  </si>
  <si>
    <t>" Hloubení rýhy pro přípojku NN - P1 " (237,5*1,2*1,0)*0,75</t>
  </si>
  <si>
    <t>" Hloubení rýh pro přípojku NN - P1 - 75 % z celkové kubatury. Uvažována š. 1,2 m a hl. 1,0 m. "</t>
  </si>
  <si>
    <t>Hloubení kabelových nezapažených rýh strojně v hornině tř I skupiny 3</t>
  </si>
  <si>
    <t>Hloubení kabelových rýh ručně v hornině tř I skupiny II skupiny 4</t>
  </si>
  <si>
    <t>" Hloubení rýhy pro přípojku NN - P1 " (237,5*1,2*1,0)*0,15</t>
  </si>
  <si>
    <t>" Hloubení rýh pro přípojku NN - P1 - 15 % z celkové kubatury. Uvažována š. 1,2 m a hl. 1,0 m. "</t>
  </si>
  <si>
    <t>Hloubení kabelových rýh ručně v hornině tř I skupiny I skupiny 3</t>
  </si>
  <si>
    <t>" Případné čerpání vody. "</t>
  </si>
  <si>
    <t>Čerpání vody na dopravní výšku do 10 m průměrný přítok do 400 litrů/min</t>
  </si>
  <si>
    <t>" Sejmutí ornice v místech vedení kabeláže " (148,1)*1,2</t>
  </si>
  <si>
    <t>" Případné vytyčení trasy. " (237,5)/1000</t>
  </si>
  <si>
    <t>km</t>
  </si>
  <si>
    <t>Vytyčení trasy vedení kabelového podzemního v zastavěném prostoru</t>
  </si>
  <si>
    <t>" Vyhotovení dokumentace skutečného stavu vč. veškerých souvisejících prací  "</t>
  </si>
  <si>
    <t>Dokumentace skutečného stavu</t>
  </si>
  <si>
    <t>210999903 SPC</t>
  </si>
  <si>
    <t>" Včetně vypracování revizní zprávy "</t>
  </si>
  <si>
    <t>Revize</t>
  </si>
  <si>
    <t>210999902 SPC</t>
  </si>
  <si>
    <t>" Případný spojovací, připevňovací a jiný materiál jinde neuvedený pro přidružné práce - např. hmoždinky, vruty, sádra, apod. "</t>
  </si>
  <si>
    <t>D+M Podružný montážní materiál</t>
  </si>
  <si>
    <t>210999901 SPC</t>
  </si>
  <si>
    <t>" V ceně skříň vč. vystrojení, zapojení, kotvících a spojovacích prvků, a veškerého nutného příslušenství, přesunu hmot.
V ceně také případné dopojení do budovy kolejí a další veškeré nutné práce a materiál pro zprovoznění. "</t>
  </si>
  <si>
    <t>" Přípojková skříň na fasádu "</t>
  </si>
  <si>
    <t>D+M Přípojková skříň HDS1 - Specifikace dle PD</t>
  </si>
  <si>
    <t>210999811 SPC</t>
  </si>
  <si>
    <t>" V ceně veškeré nutné práce a příslušenství nutné pro napojení a ukončení zemnících prvků z výkopů ke stávajícím prvkům či zajištění jeho ukončení. 
V ceně také zemní práce (výkopy, zpětný zásyp, úprava terénu, apod.) pro zajištění napojení na stávající uzemnění kolejí, případné vyspravení, apod. "</t>
  </si>
  <si>
    <t>" Případné napojení vodičů a zemnících prvků na stávající uzemnění objektu a trafostanice vč. případného zajištění ukončení. "</t>
  </si>
  <si>
    <t xml:space="preserve">D+M Napojení zemnících drátů a vodičů na prvky a stávající uzemnění vč. případného zajištění ukončení - Specifikace dle PD </t>
  </si>
  <si>
    <t>210999803 SPC</t>
  </si>
  <si>
    <t>" V ceně chránička, kotvení chráničky, ukončení a zapojení kabeláže v přípojkové skříni vč. kabeláže, přesun hmot a další veškeré nutné příslušenství, práce a materiál.. "</t>
  </si>
  <si>
    <t>" Napojení kabeláže přípojky NN - P1 - na hlavní domovní skříň - HDS1. "</t>
  </si>
  <si>
    <t xml:space="preserve">D+M Napojení kabeláže na HDS - Specifikace dle PD </t>
  </si>
  <si>
    <t>210999802 SPC</t>
  </si>
  <si>
    <t>" V ceně chránička, kotvení chráničky, případné vytvoření a zapravení prostupů, systémové utěsnění prostupu, ukončení a zapojení kabeláže v trafostanici vč. kabeláže, přesun hmot a další veškeré nutné příslušenství, práce a materiál.. "</t>
  </si>
  <si>
    <t>" Napojení kabeláže přípojky NN - P1 - na trafostanici - rozvaděč RT. "</t>
  </si>
  <si>
    <t xml:space="preserve">D+M Napojení kabeláže na trafostanici - Specifikace dle PD </t>
  </si>
  <si>
    <t>210999801 SPC</t>
  </si>
  <si>
    <t xml:space="preserve">" V ceně případné nutné vytvoření, těsnění a zapravení prostupu, chránička vč. kotvících a spojovacích prvků, veškeré příslušenství vč. přesunu hmot. " </t>
  </si>
  <si>
    <t>" Prostup kabeláže do objektu "</t>
  </si>
  <si>
    <t>" Prostup kabeláže základy, objektem. "</t>
  </si>
  <si>
    <t>D+M Prostup kabeláže základy, objektem - Specifikace dle PD</t>
  </si>
  <si>
    <t>210819201 SPC</t>
  </si>
  <si>
    <t>" V ceně veškerý spojovací a kotvící materiál, uložení kabeláže do chrániček a veškeré další nutné práce a materiál. "</t>
  </si>
  <si>
    <t>" Kabeláž - svislé vedení " ((7,0)*4)*1,1</t>
  </si>
  <si>
    <t>" Kabeláž pro vedení v rýze. " ((237,5)*4)*1,1</t>
  </si>
  <si>
    <t>" Kabeláž pro přípojku NN - P1. "</t>
  </si>
  <si>
    <t>D+M Kabel AYKY 3×240+120 - Specifikace dle PD</t>
  </si>
  <si>
    <t>210819101 SPC</t>
  </si>
  <si>
    <t>" V ceně prvek pro ochranu spojů zemnícího pásku a drátů , vodičů - např. páskou a další veškeré příslušenství pro zajištění spoje.
V ceně také přesun hmot. "</t>
  </si>
  <si>
    <t>" Antikorozní ochrana spojů - např. páskou. "</t>
  </si>
  <si>
    <t>D+M Antikorozní ochrana spojů - Specifikace dle PD</t>
  </si>
  <si>
    <t>210220902 SPC</t>
  </si>
  <si>
    <t>" Včetně uložení a napojení zemnících pásků a vodičů. "</t>
  </si>
  <si>
    <t>" Svorky po spojení zemnících pásků a vodičů. "</t>
  </si>
  <si>
    <t>D+M Svorky SK, SS, SR, SP  - Specifikace dle PD</t>
  </si>
  <si>
    <t>210220901 SPC</t>
  </si>
  <si>
    <t>" POZN: Uvažována hmotnost 1 m = 0,62 kg. "</t>
  </si>
  <si>
    <t>" Drát - přípojka NN - P1 - svislé vedení " (((3,5)*2)*0,62)*1,05</t>
  </si>
  <si>
    <t>" Zemnící vedení pro přípojku NN -P1 - svislé vedení. "</t>
  </si>
  <si>
    <t>drát D 10mm FeZn</t>
  </si>
  <si>
    <t>354</t>
  </si>
  <si>
    <t>" V ceně veškerné nutné spojovací prvky a veškeré nutné příslušenství. "</t>
  </si>
  <si>
    <t>" Zemnící vedení pro přípojku NN - P1 - svislé vedení. " (3,5)*2</t>
  </si>
  <si>
    <t>" Zemnící vedení pro přípojku NN - P1 - svislé vedení . "</t>
  </si>
  <si>
    <t>Montáž uzemňovacího vedení vodičů FeZn pomocí svorek v zemi drátem do 10 mm ve městské zástavbě</t>
  </si>
  <si>
    <t>" POZN: Uvažována hmotnost 1 m = 0,95 kg. "</t>
  </si>
  <si>
    <t>" Zemnící pásek. " ((237,5)*0,95)*1,05</t>
  </si>
  <si>
    <t>" Zemnící vedení pro přípojku NN -P1. "</t>
  </si>
  <si>
    <t>pás zemnící 30x4mm FeZn</t>
  </si>
  <si>
    <t>" Zemnící vedení pro vedení v rýhách pro kabeláž. " (237,5)</t>
  </si>
  <si>
    <t>Montáž uzemňovacího vedení vodičů FeZn pomocí svorek v zemi páskou do 120 mm2 ve městské zástavbě</t>
  </si>
  <si>
    <t>Část:    PŘÍPOJKA P1 - PRO OBJEKT SPORTOVNÍ HALY</t>
  </si>
  <si>
    <t>Objekt:   D.2.8. ROZVOD NN, AREÁLOVÉ OSVĚLTENÍ</t>
  </si>
  <si>
    <t>D.2.8. ROZVOD NN, AREÁLOVÉ OSVĚLTENÍ - PŘÍPOJKA P2 - PRO OBJEKT KOLEJÍ</t>
  </si>
  <si>
    <t>" Přesun hmot pro elektromontážní práce - oddíl 46-M. " 38,239+0,069</t>
  </si>
  <si>
    <t>" Přesun hmot pro elektromontážní práce - oddíl 21-M. " 0,201</t>
  </si>
  <si>
    <t>" Likvidace vybouraného materiálu - obrubníky + krajníky - lože. " 0,069+0,461</t>
  </si>
  <si>
    <t>52d</t>
  </si>
  <si>
    <t>52c</t>
  </si>
  <si>
    <t>52b</t>
  </si>
  <si>
    <t>52a</t>
  </si>
  <si>
    <t>" Likvidace vybouraného materiálu - asfalt " 0,885</t>
  </si>
  <si>
    <t>51d</t>
  </si>
  <si>
    <t>51c</t>
  </si>
  <si>
    <t>51b</t>
  </si>
  <si>
    <t>51a</t>
  </si>
  <si>
    <t>" Likvidace vybouraného materiálu - lože pod komunikacemi, štěrk " 1,232</t>
  </si>
  <si>
    <t>50f</t>
  </si>
  <si>
    <t>50e</t>
  </si>
  <si>
    <t>50d</t>
  </si>
  <si>
    <t>50c</t>
  </si>
  <si>
    <t>50b</t>
  </si>
  <si>
    <t>50a</t>
  </si>
  <si>
    <t>" Odvoz zeminy z výkopových prací pro elektromontáže - zpevněné plochy " (3,5*0,8*(1,0))*(0,05+0,05)</t>
  </si>
  <si>
    <t>" Odvoz zeminy z výkopových prací pro elektromontáže - rýhy " (50,0*0,8*(1,0-0,6))*(0,05+0,05)</t>
  </si>
  <si>
    <t>" Odvoz zeminy z výkopových prací pro elektromontáže - zpevněné plochy " (3,5*0,8*(1,0))*(0,15+0,75)</t>
  </si>
  <si>
    <t>" Odvoz zeminy z výkopových prací pro elektromontáže - rýhy " (50,0*0,8*(1,0-0,6))*(0,15+0,75)</t>
  </si>
  <si>
    <t>49c</t>
  </si>
  <si>
    <t>49b</t>
  </si>
  <si>
    <t>49a</t>
  </si>
  <si>
    <t>" Odvoz zeminy z meziskládky pro zpětný zásyp rýhy při elektromontážních pracích " (50,0*0,8*0,6)*(0,05+0,05)</t>
  </si>
  <si>
    <t>" Odvoz ornice z meziskládky pro zpětný zásyp rýhy při elektromontážních pracích " (40,0)*0,2</t>
  </si>
  <si>
    <t>" Odvoz zeminy z meziskládky pro zpětný zásyp rýhy při elektromontážních pracích " (50,0*0,8*0,6)*(0,15+0,75)</t>
  </si>
  <si>
    <t>48d</t>
  </si>
  <si>
    <t>48b</t>
  </si>
  <si>
    <t>" Odvoz zeminy na meziskládku před zpětným přemístěním při elektromontážních pracích. " (50,0*0,8*0,6)*(0,05+0,05)</t>
  </si>
  <si>
    <t>" Odvoz ornice na meziskládku před zpětným přemístěním při elektromontážních pracích. " (40,0)*0,2</t>
  </si>
  <si>
    <t>" Odvoz zeminy na meziskládku před zpětným přemístěním při elektromontážních pracích. " (50,0*0,8*0,6)*(0,15+0,75)</t>
  </si>
  <si>
    <t>" Očištění vybouraných obrub před zpětným osazením. " (2,0)*2</t>
  </si>
  <si>
    <t>" Řezání stávajícího asfaltového krytu pro vybourání " (3,5)*2</t>
  </si>
  <si>
    <t>" Odstranění obrub kolem asfaltové plochy. " (2,0)*2</t>
  </si>
  <si>
    <t>" Odstranění stávající asfaltové plochy. " (3,5)*0,8</t>
  </si>
  <si>
    <t>" Odstranění lože pod asfaltovou komunikací. " (3,5)*0,8</t>
  </si>
  <si>
    <t>" Zpětné osazení vybouraných a očištěných obrubníků. " (2,0)*2</t>
  </si>
  <si>
    <t>" Chránička pro přípojku NN - P2 " (53,5)*1,1</t>
  </si>
  <si>
    <t>" Chránička pro svislé vedení přípojky NN - P2 " (7,0)*1,1</t>
  </si>
  <si>
    <t>" Výstražná fólie pro kabeláž - uvažovány 3 fólie vedle sebe. " (53,5)*3</t>
  </si>
  <si>
    <t>" Kabelové lože z písku - celková tl. 400 mm " (53,5)*2</t>
  </si>
  <si>
    <t>Kabelové lože z písku pro kabely nn bez zakrytí š do 80 cm</t>
  </si>
  <si>
    <t>" Dosetí a zatravnění po rozprostření sejmuté iornice. " (50,0)*0,8</t>
  </si>
  <si>
    <t>" Zpětné rozprostření sejmuté ornice. " (50,0)*0,8</t>
  </si>
  <si>
    <t>" Úprava ploch před realizací sadových úprav - zatravněné plochy. " (50,0)*0,8</t>
  </si>
  <si>
    <t>" Úprava ploch před realizací zpevněných ploch. " (3,5)*0,8</t>
  </si>
  <si>
    <t>" Odečet za zásyp v komunikacích " -((3,5)*(0,05+0,05))</t>
  </si>
  <si>
    <t>" Zpětný zásyp zeminou z výkopů " (53,5)*(0,05+0,05)</t>
  </si>
  <si>
    <t>Zásyp kabelových rýh strojně se zhutněním š 80 cm hl 60 cm z horniny tř II skupiny 4</t>
  </si>
  <si>
    <t>" Odečet za zásyp v komunikacích " -((3,5)*(0,15+0,75))</t>
  </si>
  <si>
    <t>" Zpětný zásyp zeminou z výkopů " (53,5)*(0,15+0,75)</t>
  </si>
  <si>
    <t>Zásyp kabelových rýh strojně se zhutněním š 80 cm hl 60 cm z horniny tř I skupiny 3</t>
  </si>
  <si>
    <t>" Zásyp rýhy štěrkem po provedení kabeláže " ((3,5)*0,8*0,6)*2</t>
  </si>
  <si>
    <t>" Zásyp rýhy štěrkem po provedení kabeláže - celková délka "  3,5</t>
  </si>
  <si>
    <t>Zásyp kabelových rýh strojně se zhutněním š 80 cm hl 60 cm z horniny tř I skupiny 1 a 2</t>
  </si>
  <si>
    <t>" Příplatek - 15 % " (53,5*0,8*1,0)*0,15</t>
  </si>
  <si>
    <t>" Hloubení rýhy pro přípojku NN - P2 " (53,5)*0,05</t>
  </si>
  <si>
    <t>" Hloubení rýh pro přípojku NN - P2 - 5 % z celkové délky "</t>
  </si>
  <si>
    <t>Hloubení kabelových nezapažených rýh strojně š 80 cm hl 100 cm v hornině tř II skupiny 4</t>
  </si>
  <si>
    <t>" Hloubení rýhy pro přípojku NN - P2 " (53,5)*0,75</t>
  </si>
  <si>
    <t>" Hloubení rýh pro přípojku NN - P2 - 75 % z celkové délky "</t>
  </si>
  <si>
    <t>Hloubení kabelových nezapažených rýh strojně š 80 cm hl 100 cm v hornině tř I skupiny 3</t>
  </si>
  <si>
    <t>Hloubení kabelových rýh ručně š 80 cm hl 100 cm v hornině tř II skupiny 4</t>
  </si>
  <si>
    <t>" Hloubení rýhy pro přípojku NN - P2 " (53,5)*0,15</t>
  </si>
  <si>
    <t>" Hloubení rýh pro přípojku NN - P2 - 15 % z celkové délky "</t>
  </si>
  <si>
    <t>Hloubení kabelových rýh ručně š 80 cm hl 100 cm v hornině tř I skupiny 3</t>
  </si>
  <si>
    <t>" Sejmutí ornice v místech vedení kabeláže " (50,0)*0,8</t>
  </si>
  <si>
    <t>" Případné vytyčení trasy. " (53,5)/1000</t>
  </si>
  <si>
    <t>D+M Přípojková skříň HDS2 - Specifikace dle PD</t>
  </si>
  <si>
    <t>" Napojení kabeláže přípojky NN - P2 - na hlavní domovní skříň - HDS2. "</t>
  </si>
  <si>
    <t>" Napojení kabeláže přípojky NN - P2 - na tradostanici - rozvaděč RT. "</t>
  </si>
  <si>
    <t>" Kabeláž - svislé vedení " (7,0)*1,1</t>
  </si>
  <si>
    <t>" Kabeláž pro vedení v rýze. " (53,5)*1,1</t>
  </si>
  <si>
    <t>" Kabeláž pro přípojku NN - P2. "</t>
  </si>
  <si>
    <t>D+M Kabel AYKY 3×120+70 - Specifikace dle PD</t>
  </si>
  <si>
    <t>" Drát - přípojka NN - P2 - svislé vedení " (((3,5)*2)*0,62)*1,05</t>
  </si>
  <si>
    <t>" Zemnící vedení pro přípojku NN -P2 - svislé vedení. "</t>
  </si>
  <si>
    <t>" Zemnící vedení pro přípojku NN - P2 - svislé vedení. " (3,5)*2</t>
  </si>
  <si>
    <t>" Zemnící vedení pro přípojku NN -P2 - svislé vedení . "</t>
  </si>
  <si>
    <t>" Zemnící pásek. " ((53,5)*0,95)*1,05</t>
  </si>
  <si>
    <t>" Zemnící vedení pro přípojku NN -P2. "</t>
  </si>
  <si>
    <t>" Zemnící vedení pro vedení v rýhách pro kabeláž. " (53,5)</t>
  </si>
  <si>
    <t>Část:    PŘÍPOJKA P2 - PRO OBJEKT KOLEJÍ</t>
  </si>
  <si>
    <t>D.2.8. ROZVOD NN, AREÁLOVÉ OSVĚLTENÍ - PŘÍPOJKA P3 - PRO OBJEKT LODĚNICE</t>
  </si>
  <si>
    <t>" Přesun hmot pro elektromontážní práce - oddíl 46-M. " 26,691+0,069</t>
  </si>
  <si>
    <t>" Přesun hmot pro elektromontážní práce - oddíl 21-M. " 0,065</t>
  </si>
  <si>
    <t>" Likvidace vybouraného materiálu - asfalt " 3,211</t>
  </si>
  <si>
    <t>" Likvidace vybouraného materiálu - lože pod komunikacemi, štěrk " 4,47+0,696</t>
  </si>
  <si>
    <t>" Odvoz zeminy z výkopových prací pro elektromontáže - zpevněné plochy " (15,7*0,8*(1,0))*(0,05+0,05)</t>
  </si>
  <si>
    <t>" Odvoz zeminy z výkopových prací pro elektromontáže - rýhy " (1,3*0,8*(1,0-0,6))*(0,05+0,05)</t>
  </si>
  <si>
    <t>" Odvoz zeminy z výkopových prací pro elektromontáže - zpevněné plochy " (15,7*0,8*(1,0))*(0,15+0,75)</t>
  </si>
  <si>
    <t>" Odvoz zeminy z výkopových prací pro elektromontáže - rýhy " (1,3*0,8*(1,0-0,6))*(0,15+0,75)</t>
  </si>
  <si>
    <t>" Odvoz zeminy z meziskládky pro zpětný zásyp rýhy při elektromontážních pracích " (1,3*0,8*0,6)*(0,05+0,05)</t>
  </si>
  <si>
    <t>" Odvoz ornice z meziskládky pro zpětný zásyp rýhy při elektromontážních pracích " (1,04)*0,2</t>
  </si>
  <si>
    <t>" Odvoz zeminy z meziskládky pro zpětný zásyp rýhy při elektromontážních pracích " (1,3*0,8*0,6)*(0,15+0,75)</t>
  </si>
  <si>
    <t>" Odvoz zeminy na meziskládku před zpětným přemístěním při elektromontážních pracích. " (1,3*0,8*0,6)*(0,05+0,05)</t>
  </si>
  <si>
    <t>" Odvoz ornice na meziskládku před zpětným přemístěním při elektromontážních pracích. " (1,04)*0,2</t>
  </si>
  <si>
    <t>" Odvoz zeminy na meziskládku před zpětným přemístěním při elektromontážních pracích. " (1,3*0,8*0,6)*(0,15+0,75)</t>
  </si>
  <si>
    <t>" Očištění odstraněné zámkové dlažby. " (3,0)*0,8</t>
  </si>
  <si>
    <t>" Zpětné položení očištěné zámkové dlažby " (3,0)*0,8</t>
  </si>
  <si>
    <t>" Řezání stávajícího asfaltového krytu pro vybourání " (12,7)*2</t>
  </si>
  <si>
    <t>" Rozebrání dlažby pro provedneí přípojky. " (3,0)*0,8</t>
  </si>
  <si>
    <t>" Odstranění stávající asfaltové plochy. " (12,7)*0,8</t>
  </si>
  <si>
    <t>" Odstranění lože pod asfaltovou komunikací. " (12,7)*0,8</t>
  </si>
  <si>
    <t>" Odstranění lože pod zámkovou dlažbou. " (3,0)*0,8</t>
  </si>
  <si>
    <t>" Chránička pro přípojku NN - P3 " (17,0)*1,1</t>
  </si>
  <si>
    <t>" Chránička pro svislé vedení přípojky NN - P3 " (5,0)*1,1</t>
  </si>
  <si>
    <t>" Chránička HDPE D75/90 mm - pro vedení svislé kabeláže "</t>
  </si>
  <si>
    <t>" Výstražná fólie pro kabeláž - uvažovány 2 fólie vedle sebe. " (17,0)*2</t>
  </si>
  <si>
    <t>" Kabelové lože z písku - celková tl. 400 mm " (17,0)*2</t>
  </si>
  <si>
    <t>" Dosetí a zatravnění po rozprostření sejmuté iornice. " (1,3)*0,8</t>
  </si>
  <si>
    <t>" Zpětné rozprostření sejmuté ornice. " (1,3)*0,8</t>
  </si>
  <si>
    <t>" Úprava ploch před realizací sadových úprav - zatravněné plochy. " (1,3)*0,8</t>
  </si>
  <si>
    <t>" Úprava ploch před realizací zpevněných ploch. " (12,7+3,0)*0,8</t>
  </si>
  <si>
    <t>" Odečet za zásyp v komunikacích " -((12,7+3,0)*(0,05+0,05))</t>
  </si>
  <si>
    <t>" Zpětný zásyp zeminou z výkopů " (17,0)*(0,05+0,05)</t>
  </si>
  <si>
    <t>" Odečet za zásyp v komunikacích " -((12,7+3,0)*(0,15+0,75))</t>
  </si>
  <si>
    <t>" Zpětný zásyp zeminou z výkopů " (17,0)*(0,15+0,75)</t>
  </si>
  <si>
    <t>" Zásyp rýhy štěrkem po provedení kabeláže " ((15,7)*0,8*0,6)*2</t>
  </si>
  <si>
    <t>" Zásyp rýhy štěrkem po provedení kabeláže - celková délka "  12,7+3,0</t>
  </si>
  <si>
    <t>" Příplatek - 15 % " (17,0*0,8*1,0)*0,15</t>
  </si>
  <si>
    <t>" Hloubení rýhy pro přípojku NN - P3 " (17,0)*0,05</t>
  </si>
  <si>
    <t>" Hloubení rýh pro přípojku NN - P3 - 5 % z celkové délky "</t>
  </si>
  <si>
    <t>" Hloubení rýhy pro přípojku NN - P3 " (17,0)*0,75</t>
  </si>
  <si>
    <t>" Hloubení rýh pro přípojku NN - P3 - 75 % z celkové délky "</t>
  </si>
  <si>
    <t>" Hloubení rýhy pro přípojku NN - P3 " (17,0)*0,15</t>
  </si>
  <si>
    <t>" Hloubení rýh pro přípojku NN - P3 - 15 % z celkové délky "</t>
  </si>
  <si>
    <t>" Sejmutí ornice v místech vedení kabeláže " (1,3)*0,8</t>
  </si>
  <si>
    <t>" Případné vytyčení trasy. " (17,0)/1000</t>
  </si>
  <si>
    <t>D+M Přípojková skříň HDS3 - Specifikace dle PD</t>
  </si>
  <si>
    <t>" Napojení kabeláže přípojky NN - P3 - na hlavní domovní skříň - HDS3. "</t>
  </si>
  <si>
    <t>" Napojení kabeláže přípojky NN - P3 - na rozvodnu ve sportovní hale . "</t>
  </si>
  <si>
    <t xml:space="preserve">D+M Provedení napojení přípojky P3 z rozvodny NN - Specifikace dle PD </t>
  </si>
  <si>
    <t>" Kabeláž - svislé vedení " (5,0)*1,1</t>
  </si>
  <si>
    <t>" Kabeláž pro vedení v rýze. " (17,0)*1,1</t>
  </si>
  <si>
    <t>" Kabeláž pro přípojku NN - P3. "</t>
  </si>
  <si>
    <t>D+M Kabel AYKY 3×70+50 - Specifikace dle PD</t>
  </si>
  <si>
    <t>" Drát - přípojka NN - P3 - svislé vedení " (((2,5)*2)*0,62)*1,05</t>
  </si>
  <si>
    <t>" Zemnící vedení pro přípojku NN -P3 - svislé vedení. "</t>
  </si>
  <si>
    <t>" Zemnící vedení pro přípojku NN - P3 - svislé vedení. " (2,5)*2</t>
  </si>
  <si>
    <t>" Zemnící vedení pro přípojku NN -P3 - svislé vedení . "</t>
  </si>
  <si>
    <t>" Zemnící pásek. " ((17,0)*0,95)*1,05</t>
  </si>
  <si>
    <t>" Zemnící vedení pro přípojku NN -P3. "</t>
  </si>
  <si>
    <t>" Zemnící vedení pro vedení v rýhách pro kabeláž. " (17,0)</t>
  </si>
  <si>
    <t>Část:    PŘÍPOJKA P3 - PRO OBJEKT LODĚNICE</t>
  </si>
  <si>
    <t>49e</t>
  </si>
  <si>
    <t>49d</t>
  </si>
  <si>
    <t>" Chránička HDPE D75/90 mm - pro vedení svislé kabeláže. "</t>
  </si>
  <si>
    <t>D.2.8. ROZVOD NN, AREÁLOVÉ OSVĚLTENÍ - AREÁLOVÉ OSVĚTLENÍ - TRASA A1</t>
  </si>
  <si>
    <t>" Přesun hmot pro elektromontážní práce - oddíl 46-M. " 552,707+0,623</t>
  </si>
  <si>
    <t>" Přesun hmot pro elektromontážní práce - oddíl 21-M. " 1,629</t>
  </si>
  <si>
    <t>59d</t>
  </si>
  <si>
    <t>59c</t>
  </si>
  <si>
    <t>59b</t>
  </si>
  <si>
    <t>59a</t>
  </si>
  <si>
    <t>" Likvidace vybouraného materiálu - obrubníky + krajníky - lože. " 0,623+4,608</t>
  </si>
  <si>
    <t>" Likvidace vybouraného materiálu - asfalt " 27,252</t>
  </si>
  <si>
    <t>" Likvidace vybouraného materiálu - lože pod komunikacemi, štěrk " 1,16+37,946</t>
  </si>
  <si>
    <t>56e</t>
  </si>
  <si>
    <t>" Odvoz zeminy z výkopových prací pro elektromontáže - zpevněné plochy " (112,8*0,8*(1,0))*(0,05+0,05)</t>
  </si>
  <si>
    <t>" Odvoz zeminy z výkopových prací pro elektromontáže - rýhy " (570,6*0,8*(1,0-0,6))*(0,05+0,05)</t>
  </si>
  <si>
    <t>" Odvoz zeminy z výkopových prací pro elektromontáže - zpevněné plochy " (112,8*0,8*(1,0))*(0,15+0,75)</t>
  </si>
  <si>
    <t>" Odvoz zeminy z výkopových prací pro elektromontáže - rýhy " (570,6*0,8*(1,0-0,6))*(0,15+0,75)</t>
  </si>
  <si>
    <t>" Odvoz zeminy z meziskládky pro zpětný zásyp rýhy při elektromontážních pracích " (570,6*0,8*0,6)*(0,05+0,05)</t>
  </si>
  <si>
    <t>" Odvoz ornice z meziskládky pro zpětný zásyp rýhy při elektromontážních pracích " (456,48)*0,2</t>
  </si>
  <si>
    <t>" Odvoz zeminy z meziskládky pro zpětný zásyp rýhy při elektromontážních pracích " (570,6*0,8*0,6)*(0,15+0,75)</t>
  </si>
  <si>
    <t>" Odvoz zeminy na meziskládku před zpětným přemístěním při elektromontážních pracích. " (570,6*0,8*0,6)*(0,05+0,05)</t>
  </si>
  <si>
    <t>" Odvoz ornice na meziskládku před zpětným přemístěním při elektromontážních pracích. " (456,48)*0,2</t>
  </si>
  <si>
    <t>" Odvoz zeminy na meziskládku před zpětným přemístěním při elektromontážních pracích. " (570,6*0,8*0,6)*(0,15+0,75)</t>
  </si>
  <si>
    <t>" Očištění vybouraných dlažebních kostek jako krajníků - pro zpětné použití " (14,4)*0,1</t>
  </si>
  <si>
    <t>" Očištění vybouraných obrub před zpětným osazením. " (2,0)*20</t>
  </si>
  <si>
    <t>" Očištění odstraněné zámkové dlažby. " (5,0)*0,8</t>
  </si>
  <si>
    <t>" Zpětné položení očištěné zámkové dlažby " (5,0)*0,8</t>
  </si>
  <si>
    <t>" Řezání stávajícího asfaltového krytu pro vybourání " (107,8)*2</t>
  </si>
  <si>
    <t>" Odstranění obrub kolem asfaltové plochy. " (2,0)*20</t>
  </si>
  <si>
    <t>" Rozebrání dlažby pro provedneí přípojky. " (5,0)*0,8</t>
  </si>
  <si>
    <t>" Vytrhání obrub (krajníků) z dlažebních kostek " 18*(0,8)</t>
  </si>
  <si>
    <t>" Odstranění stávající asfaltové plochy. " (107,8)*0,8</t>
  </si>
  <si>
    <t>" Odstranění lože pod asfaltovou komunikací. " (107,8)*0,8</t>
  </si>
  <si>
    <t>" Odstranění lože pod zámkovou dlažbou. " (5,0)*0,8</t>
  </si>
  <si>
    <t>" Osazení očištěných dlažebních kostek " 14,4</t>
  </si>
  <si>
    <t>" Zpětné osazení vybouraných a očištěných obrubníků. " (2,0)*20</t>
  </si>
  <si>
    <t>" Chránička pro areálové osvětlení - A1 " (683,4)*1,1</t>
  </si>
  <si>
    <t>" POZN: Nasutnutí / uložení kabelu do chrániček je součástí ceny montáže kabeláže. 
Uvažována 1 chránička pro vedení kabeláže do a ze sloupu. "</t>
  </si>
  <si>
    <t>" Chránička pro svislé vedení areálového osvětlení A1 " ((33)*2,0)*1,1</t>
  </si>
  <si>
    <t>" Výstražná fólie pro kabeláž - uvažovány 2 fólie vedle sebe. " (683,4)*2</t>
  </si>
  <si>
    <t>" Kabelové lože z písku - celková tl. 400 mm " (683,4)*2</t>
  </si>
  <si>
    <t>" Dosetí a zatravnění po rozprostření sejmuté iornice. " (570,6)*0,8</t>
  </si>
  <si>
    <t>" Zpětné rozprostření sejmuté ornice. " (570,6)*0,8</t>
  </si>
  <si>
    <t>" Úprava ploch před realizací sadových úprav - zatravněné plochy. " (570,6)*0,8</t>
  </si>
  <si>
    <t>" Úprava ploch před realizací zpevněných ploch. " (112,8)*0,8</t>
  </si>
  <si>
    <t>" Odečet za zásyp v komunikacích " -((112,8)*(0,05+0,05))</t>
  </si>
  <si>
    <t>" Zpětný zásyp zeminou z výkopů " (683,4)*(0,05+0,05)</t>
  </si>
  <si>
    <t>" Odečet za zásyp v komunikacích " -((112,8)*(0,15+0,75))</t>
  </si>
  <si>
    <t>" Zpětný zásyp zeminou z výkopů " (683,4)*(0,15+0,75)</t>
  </si>
  <si>
    <t>" Zásyp rýhy štěrkem po provedení kabeláže " ((112,8)*0,8*0,6)*2</t>
  </si>
  <si>
    <t>" Zásyp rýhy štěrkem po provedení osvětlení - v místě komunikace - uvažována tl. 600 mm od horní hrany z důvodu dočasného zásypu pro pojezd. "</t>
  </si>
  <si>
    <t>" Zásyp rýhy štěrkem po provedení kabeláže - celková délka "  (107,8+5,0)</t>
  </si>
  <si>
    <t>" Příplatek - 15 % " (683,4*0,8*1,0)*0,15</t>
  </si>
  <si>
    <t>" Hloubení rýhy pro areálové osvětlení - A1 " (683,4)*0,05</t>
  </si>
  <si>
    <t>" Hloubení rýh pro areálové osvětlení - A1 - 5 % z celkové délky "</t>
  </si>
  <si>
    <t>" Hloubení rýhy pro areálové osvětlení - A1 " (683,4)*0,75</t>
  </si>
  <si>
    <t>" Hloubení rýh pro areálové osvětlení - A1 - 75 % z celkové délky "</t>
  </si>
  <si>
    <t>" Hloubení rýhy pro areálové osvětlení - A1 " (683,4)*0,15</t>
  </si>
  <si>
    <t>" Hloubení rýh pro areálové osvětlení - A1 - 15 % z celkové délky "</t>
  </si>
  <si>
    <t>" Sejmutí ornice v místech vedení kabeláže " (570,6)*0,8</t>
  </si>
  <si>
    <t>" Případné vytyčení trasy. " (683,4)/1000</t>
  </si>
  <si>
    <t>" Vyhotovení dokumentace skutečného stavu  "</t>
  </si>
  <si>
    <t>" Napojení kabeláže areálového osvětlení - na rozvodnu ve sportovní hale . "</t>
  </si>
  <si>
    <t xml:space="preserve">D+M Provedení napojení areálového osvětlení z rozvodny NN - Specifikace dle PD </t>
  </si>
  <si>
    <t>" Dodávka a montáž, včetně zapojení, zprovoznění, vyzkoušení, přesunu hmot. "</t>
  </si>
  <si>
    <t>" Dvojitý (přímý - 180 °) výložník pro areálové osvětlení - dl. 1 konce - 1,5 m "</t>
  </si>
  <si>
    <t>D+M Dvojitý výložník na stožár - dl. 1,5 m  - Specifikace dle PD</t>
  </si>
  <si>
    <t>210999214 SPC</t>
  </si>
  <si>
    <t>" Jednoduchý (koncový) výložník pro areálové osvětlení "</t>
  </si>
  <si>
    <t>D+M Jednoduchý výložník na stožár - dl. 1,5 m  - Specifikace dle PD</t>
  </si>
  <si>
    <t>210999213 SPC</t>
  </si>
  <si>
    <t>" Antikorózní úprava, otvor s dvířky, otvory pro průchod kabelů."</t>
  </si>
  <si>
    <t>" Dodávka a montáž, včetně zapojení, zprovoznění, vyzkoušení. Součástí výkop pro základ, manipulace se zeminou, nový základ včetně bednění, zhutnění podloží, podkladní konstrukce (beton, podsypy, ...), kotvící prvky, stožárová svorkovnice (elektrovýzbroj), jistič, kabely pro propojení zemního vedení se svítidlem, přesun hmot, a další materiál nutný pro zajištění bezproblémové funkčnosti. "</t>
  </si>
  <si>
    <t>D+M Ocelový stožár včetně základu, výška 6,0 m  - Specifikace dle PD</t>
  </si>
  <si>
    <t>210999212 SPC</t>
  </si>
  <si>
    <t>" Dodávka a montáž, včetně zapojení, zprovoznění, vyzkoušení, přepěťové ochrany pro svítidlo, svorkovnice, přesunu hmot a další materiál nutný pro zajištění bezproblémové funkčnosti. "</t>
  </si>
  <si>
    <t>" Svítidlo LED 28 W "</t>
  </si>
  <si>
    <t>210999211 SPC</t>
  </si>
  <si>
    <t>" Kabeláž - svislé vedení do, ke / od sloupu VO " ((33)*4,0)*1,1</t>
  </si>
  <si>
    <t>" Kabeláž pro vedení v rýze. " (683,4)*1,1</t>
  </si>
  <si>
    <t>" Kabeláž pro areálové osvětlení - trasa A1. "</t>
  </si>
  <si>
    <t>D+M Kabel CYKY 4×16 - Specifikace dle PD</t>
  </si>
  <si>
    <t>" Drát - areálové osvělení - ke sloupu VAO vč. upevnění. " (((3,0)*33)*0,62)*1,05</t>
  </si>
  <si>
    <t>" Zemnící vedení pro areálové osvětlení - trasa A1 - svislé vedení ke sloupu VAO. "</t>
  </si>
  <si>
    <t>" Zemnící vedení pro areálové osvělení - ke sloupu VAO. " (3,0)*33</t>
  </si>
  <si>
    <t>" Zemnící vedení pro areálové osvětlení - trasa A1 - svislé vedení ke sloupu VAO . "</t>
  </si>
  <si>
    <t>" Zemnící pásek. " ((683,4)*0,95)*1,05</t>
  </si>
  <si>
    <t>" Zemnící vedení pro areálové osvětlení - trasa A1. "</t>
  </si>
  <si>
    <t>" Zemnící vedení pro vedení v rýhách pro kabeláž. " (683,4)</t>
  </si>
  <si>
    <t>Část:    AREÁLOVÉ OSVĚTLENÍ - TRASA A1</t>
  </si>
  <si>
    <t>D.2.8. ROZVOD NN, AREÁLOVÉ OSVĚLTENÍ - BOURÁNÍ STÁVAJÍCÍCHO VEDENÍ</t>
  </si>
  <si>
    <t>" Přesun hmot pro elektromontážní práce - oddíl 46-M. " 51,447</t>
  </si>
  <si>
    <t>" Likvidace vybouraného materiálu - obrubníky + krajníky - lože. " (0,416+2,765)+9,65</t>
  </si>
  <si>
    <t>" Likvidace vybouraného materiálu - asfalt " 7,786</t>
  </si>
  <si>
    <t>34d</t>
  </si>
  <si>
    <t>34c</t>
  </si>
  <si>
    <t>34b</t>
  </si>
  <si>
    <t>34a</t>
  </si>
  <si>
    <t>" Likvidace vybouraného materiálu - lože pod komunikacemi, štěrk " 17,635</t>
  </si>
  <si>
    <t>33c</t>
  </si>
  <si>
    <t>33b</t>
  </si>
  <si>
    <t>33a</t>
  </si>
  <si>
    <t>" Odvoz ornice z meziskládky pro zpětný zásyp rýhy při elektromontážních pracích " (204,72)*0,2</t>
  </si>
  <si>
    <t>" Odvoz ornice na meziskládku před zpětným přemístěním při elektromontážních pracích. " (204,72)*0,2</t>
  </si>
  <si>
    <t>" Očištění vybouraných dlažebních kostek jako krajníků - pro zpětné použití " (9,6)*0,1</t>
  </si>
  <si>
    <t>" Očištění vybouraných obrub před zpětným osazením. " (2,0)*12</t>
  </si>
  <si>
    <t>" Řezání stávajícího asfaltového krytu pro vybourání " (30,8)*2</t>
  </si>
  <si>
    <t>" Odstranění obrub kolem asfaltové plochy. " (2,0)*12</t>
  </si>
  <si>
    <t>" Vytrhání obrub (krajníků) z dlažebních kostek " 12*(0,8)</t>
  </si>
  <si>
    <t>" Odstranění stávající asfaltové plochy. " (30,8)*0,8</t>
  </si>
  <si>
    <t>" Odstranění stávající betonové plochy. " (19,3)*0,8</t>
  </si>
  <si>
    <t>Odstranění podkladu nebo krytu komunikace při elektromontážích z betonu prostého tl přes 15 do 30 cm</t>
  </si>
  <si>
    <t>" Odstranění lože pod betonovou ." (19,3)*0,8</t>
  </si>
  <si>
    <t>" Odstranění lože pod asfaltovou komunikací. " (30,8)*0,8</t>
  </si>
  <si>
    <t>" Osazení očištěných dlažebních kostek " 9,6</t>
  </si>
  <si>
    <t>" Zpětné osazení vybouraných a očištěných obrubníků. " (2,0)*12</t>
  </si>
  <si>
    <t>" Dosetí a zatravnění po rozprostření sejmuté iornice. " (255,9)*0,8</t>
  </si>
  <si>
    <t>" Zpětné rozprostření sejmuté ornice. " (255,9)*0,8</t>
  </si>
  <si>
    <t>" Úprava ploch před realizací sadových úprav - zatravněné plochy. " (255,9)*0,8</t>
  </si>
  <si>
    <t>" Úprava ploch před realizací zpevněných ploch. " (30,8+19,3)*0,8</t>
  </si>
  <si>
    <t>" POZN: Uvažován zásyp původní zeminou i pod komunikacemi. Jako rezerva v tl. 0,6 m je kamenivo uvažováno v položce č. 15 a 16 "</t>
  </si>
  <si>
    <t>Zásyp kabelových rýh strojně se zhutněním š 80 cm hl 100 cm z horniny tř II skupiny 4</t>
  </si>
  <si>
    <t>Zásyp kabelových rýh strojně se zhutněním š 80 cm hl 100 cm z horniny tř I skupiny 3</t>
  </si>
  <si>
    <t>" Zásyp rýhy štěrkem po provedení kabeláže " ((50,1)*0,8*0,6)*2</t>
  </si>
  <si>
    <t>" Zásyp rýhy štěrkem po odstranění kabeláže - v místě asfaltové komunikace - uvažována tl. 600 mm od horní hrany z důvodu dočasného zásypu pro pojezd. "</t>
  </si>
  <si>
    <t>" Zásyp rýhy štěrkem po provedení kabeláže - celková délka "  50,1</t>
  </si>
  <si>
    <t>" Zásyp rýhy štěrkem po odstranění kabeláže - v místě komunikace - uvažována tl. 600 mm od horní hrany z důvodu dočasného zásypu pro pojezd. "</t>
  </si>
  <si>
    <t>" Příplatek - 15 % " (306,0*0,8*1,0)*0,15</t>
  </si>
  <si>
    <t>" Hloubení rýhy pro vybourání stávajícího vedení " (306,0)*0,05</t>
  </si>
  <si>
    <t>" Hloubení rýh pro vybourání stávajícího vedení - 5 % z celkové délky "</t>
  </si>
  <si>
    <t>" Hloubení rýhy pro vybourání stávajícího vedení " (306,0)*0,75</t>
  </si>
  <si>
    <t>" Hloubení rýh pro vybourání stávajícího vedení - 75 % z celkové délky "</t>
  </si>
  <si>
    <t>" Hloubení rýhy pro vybourání stávajícího vedení " (306,0)*0,15</t>
  </si>
  <si>
    <t>" Hloubení rýh pro vybourání stávajícího vedení - 15 % z celkové délky "</t>
  </si>
  <si>
    <t>" Sejmutí ornice v místech vedení kabeláže " (255,9)*0,8</t>
  </si>
  <si>
    <t>" V ceně také případný odvoz a likvidace suti. "</t>
  </si>
  <si>
    <t>" V ceně odpojení (odstřižení), zajištění ukončení (např. svorkou pro případné pozdější napojení), aveškeré nutné práce a materiál související s provedením odstranění stávající kabeláže a napojení na novou. "</t>
  </si>
  <si>
    <t>" Zajištění stávající ponechané kabeláže "</t>
  </si>
  <si>
    <t>" Zajištění ukončení / odpojení stávající kabeláže od odstraňované před provedením odstranění kabeláže nutné k odstranění. "</t>
  </si>
  <si>
    <t>Zajištění ukončení / odpojení stávající kabeláže před odstraněním</t>
  </si>
  <si>
    <t>218800590 SPC</t>
  </si>
  <si>
    <t>" V ceně také odvoz a likvidace suti. "</t>
  </si>
  <si>
    <t>" V ceně odstranění kabeláže, chrániček, zemnících pásků a drátů, svorek, výstražené fólie, krycích desek,a dalšího veškerého nutného příslušenství stávajícího vedení NN vedeného v zemi. "</t>
  </si>
  <si>
    <t>" Odstranění kabeláže + příslušenství. " (144,2+181,8)</t>
  </si>
  <si>
    <t>" Odstranění stávajícího kabelového vedení vč. veškerého příslušenství. "</t>
  </si>
  <si>
    <t>Odstranění stávajícího kabelového vedení vč. veškerého nutného příslušenství</t>
  </si>
  <si>
    <t>218800499 SPC</t>
  </si>
  <si>
    <t>Část:    BOURÁNÍ STÁVAJÍCÍCHO VEDENÍ</t>
  </si>
  <si>
    <t>Přívod vzduchu zajišťuje EPS (otevření dveří a vrat). Dveře a vrata musí být napojené na zálohovaný přívod el. energie.</t>
  </si>
  <si>
    <t>Řídící signály pro provozní větrání zajišťuje profese MaR.</t>
  </si>
  <si>
    <t>Nezálohovaný přívod do rozváděče R.ZOKT zajišťuje profese silnoproud (jištění 125A/3f/B).</t>
  </si>
  <si>
    <t>Veškerá silová kabeláž systému ZOKT dodávkou profese elektro, ovládací signály pak EPS.</t>
  </si>
  <si>
    <t>Tepelná izolace a hydroizolace obrub je dodávkou stavby.</t>
  </si>
  <si>
    <t>Prostupy střechou včetně olemování a výměn jsou dodávkou stavby.</t>
  </si>
  <si>
    <t>Cena celkem / Total price:</t>
  </si>
  <si>
    <t>Předávací dokumentace dle vyhlášky č.246/2001 Sb. Prohlášení o montáži a provozuschopnosti PBZ, výchozí revize systému ZOKT, certifikáty veškerých instalovaných zařízení v souladu se zprávou ZOKT, schémata zapojení, tabulky zařízení, apod.</t>
  </si>
  <si>
    <t>Výchozí revize a dokumentace systému ZOKT, zaškolení obsluhy</t>
  </si>
  <si>
    <t xml:space="preserve">Rozváděč R.ZOKT pro ovládání kouřové sekce "HRACÍ PLOCHA". Připojen k EPS beznapěťovým rozpínacím kontaktem NC, 24V z EP (AKTIVACE), signál CHOD do EPS (24V), signál porucha ZOKT. Napojení aktivačního a vypínacího tlačítka.  Spouští systém ZOKT dle nastavené logiky. Včetně bateriového pole 36,0kW/30 minut. Ovládání provozního větrání z MaR (spuštění osmi ventilátorů v režimu 40% výkonu). Napojení čidla deště. Napojení signálu "POŽÁR V OBJEKTU" z EPS (24V) - na základě tohoto signálu se vypíná provoznéí větrání.
Viz blokové schéma ZOKT.
</t>
  </si>
  <si>
    <t>Rozváděč R.ZOKT pro ovládání systému ZOKT včetně bateriového pole 36,0kW/30 minut</t>
  </si>
  <si>
    <t>R.ZOKT</t>
  </si>
  <si>
    <t>Ochranná mřížka z tahokovu 800x800 mm včetně přírub. Provedení v RAL bílá dle architekta. Oka 50x50 mm.</t>
  </si>
  <si>
    <t>Ochranná mřížka z tahokovu 800x800 mm bílá</t>
  </si>
  <si>
    <t>Hraněná obruba z Pz plechu síly 1,5 mm, vniřní rozměr 920x920 mm, lemování 100 mm, výška 500 mm.</t>
  </si>
  <si>
    <t>Hranění obruba 920x920 mm, výšky 500 mm</t>
  </si>
  <si>
    <r>
      <t>Axiální požární ventilátor pr. 800mm s teplotní odolností F300. Výkon ventilátoru 7,0 m</t>
    </r>
    <r>
      <rPr>
        <vertAlign val="superscript"/>
        <sz val="9"/>
        <rFont val="Arial CE"/>
        <family val="2"/>
        <charset val="238"/>
      </rPr>
      <t>3</t>
    </r>
    <r>
      <rPr>
        <sz val="9"/>
        <rFont val="Arial CE"/>
        <family val="2"/>
        <charset val="238"/>
      </rPr>
      <t>/s</t>
    </r>
    <r>
      <rPr>
        <vertAlign val="superscript"/>
        <sz val="9"/>
        <rFont val="Arial CE"/>
        <family val="2"/>
        <charset val="238"/>
      </rPr>
      <t xml:space="preserve"> </t>
    </r>
    <r>
      <rPr>
        <sz val="9"/>
        <rFont val="Arial CE"/>
        <family val="2"/>
        <charset val="238"/>
      </rPr>
      <t>při tl. ztrátě 80 Pa, příkon 2,2 kW, 6,1 A, napájení 400V. Včetně odklápěcího zatepleného krytu ovládaného motorem 230V. Hmotnost sestavy 140 kg. Celá sestava certifikována jako celek dle EN ČSN 12 101-3 -  F300. Včetně osazovacího plátu na prostup střechou a ochranné mříže na straně sání.Výfukový kryt z exteriérové strany RAL 7016 (šedá-antracit).</t>
    </r>
  </si>
  <si>
    <r>
      <t>Sestava ventilátoru ZOKT 7,0 m</t>
    </r>
    <r>
      <rPr>
        <b/>
        <vertAlign val="superscript"/>
        <sz val="9"/>
        <rFont val="Arial"/>
        <family val="2"/>
        <charset val="238"/>
      </rPr>
      <t>3</t>
    </r>
    <r>
      <rPr>
        <b/>
        <sz val="9"/>
        <rFont val="Arial"/>
        <family val="2"/>
        <charset val="238"/>
      </rPr>
      <t>/s a výfukového krytu</t>
    </r>
  </si>
  <si>
    <t>ZOKT.V.1-16</t>
  </si>
  <si>
    <t>D.1.3.2 ZAŘÍZENÍ PRO ODVOD KOUŘE A TEPLA (ZOKT)</t>
  </si>
  <si>
    <t>D+M</t>
  </si>
  <si>
    <t>Unit</t>
  </si>
  <si>
    <t>Work Description</t>
  </si>
  <si>
    <t>Item no.</t>
  </si>
  <si>
    <t>Technické specifikace, technické a uživatelské standardy výrobků</t>
  </si>
  <si>
    <t>Cena celkem      Total price</t>
  </si>
  <si>
    <t>Jednotková cena      Unit price</t>
  </si>
  <si>
    <t>Množství  Quantity</t>
  </si>
  <si>
    <t>Popis výkonu</t>
  </si>
  <si>
    <t>Pol.č</t>
  </si>
  <si>
    <t>D.2.4. AREÁLOVÝ ROZVOD KANALIZACE - VSAKOVACÍ NÁDRŽ</t>
  </si>
  <si>
    <t>" - Poplatek za uložení na skládce (skládkovné) směs stavební a demoliční odpady obsahující nebezpěčné látky kód odpadu 17 09 03 "</t>
  </si>
  <si>
    <t>" - Příplatek ZKD 1 km u vodorovné dopravy suti ze sypkých materiálů - uvažována skládka ve vzdálenosti do 150 km "</t>
  </si>
  <si>
    <t>" Likvidace vybouraného materiálu - odkopávky svahů / valů - uvažováno 5 % z množství " ((735,36+735,36+367,68)*2,0)*0,05</t>
  </si>
  <si>
    <t>Náklady spojené s odvozem a uložením suti - směs stavební a demoliční odpady obsahující nebezpěčné látky - vzdálenost skládky do 150 km</t>
  </si>
  <si>
    <t>" - Poplatek za uložení na skládce / recyklační skládce (skládkovné) stavebního odpadu směsného kód odpadu 17 09 04 "</t>
  </si>
  <si>
    <t>" Likvidace vybouraného materiálu - odkopávky svahů / valů - uvažováno 60 % z množství " ((735,36+735,36+367,68)*2,0)*0,6</t>
  </si>
  <si>
    <t>Náklady spojené s odvozem a uložením suti - směsný stavební odpad - vzdálenost skládky do 30 km</t>
  </si>
  <si>
    <t xml:space="preserve">" V ceně případné nutné vytvoření a zapravení prostupu, tvarovky pro zajištění napojení, těsnící prvky a veškeré příslušenství vč. přesunu hmot. Úprava stávající šachty - výměna poškozených prvků, vyčištění apod. " </t>
  </si>
  <si>
    <t>D+M Napojení potrubí kanalizace na stávající šachtu - Specifikace dle PD</t>
  </si>
  <si>
    <t>871999104 SPC</t>
  </si>
  <si>
    <t>D+M Napojení potrubí kanalizace do vsakovací nádrže - Specifikace dle PD</t>
  </si>
  <si>
    <t>871999103 SPC</t>
  </si>
  <si>
    <t>" Součástí šachta PE-HD DN600, systémové šachtové dno, šachtové skruže / dílce, přechodový kus, vyrovnávací prstenec. V ceně litinový poklop s větracími otvory, škrtící otvor, kalový prostor, bezpečnostní přepad a veškeré příslušenství a vystrojení šachty. "</t>
  </si>
  <si>
    <t>D+M Šachta s regulovatelným odtokem - DN 600 - Specifikace dle PD - DŠ10</t>
  </si>
  <si>
    <t>" V ceně doprava, osazení, montážní materiál, odzkoušení systému. "</t>
  </si>
  <si>
    <t>" V ceně : Zasakovací bloky z PP 1205x600x305 / 600x600 / 550x550mm, boční stěny, krytky, vstupní adaptéry, speciální systémové spojovací prvky - konektory (horizontální, vertikální), regulátor průtoku, bezpečnostní přepad a veškeré příslušenství zasakovacího zařízení pro zajištění funkčnosti celku. "</t>
  </si>
  <si>
    <t xml:space="preserve">D+M Retenční nádrž z plastových akumulačních bloků 10,2 x 68,4 x 0,61m                                          - Specifikace dle PD </t>
  </si>
  <si>
    <t>" Potrubí splaškové kanalizace " (9,1)*1,1</t>
  </si>
  <si>
    <t>" Potrubí PP, SN16 DN 400 "</t>
  </si>
  <si>
    <t>D+M Kanalizační potrubí hladké plnostěnné SN 10 z polypropylenu DN250 - Specifikace dle PD</t>
  </si>
  <si>
    <t>" Lože z písku pod potrubí dešťové kanalizace - tl. 100 mm "   (7,3+1,8)*1,1*0,150</t>
  </si>
  <si>
    <t>" Lože pod vsakovací nádrž - tl. 50 mm " 69,6*11,4*0,050</t>
  </si>
  <si>
    <t>Lože pod potrubí otevřený výkop z kameniva drobného těženého</t>
  </si>
  <si>
    <t>" Lože pod  PP šachtu DŠ10 - tl. 150 mm " 1,5*1,5*0,15</t>
  </si>
  <si>
    <t>" Obalení vsakovací nádrže. " (68,4*10,2*2+68,4*0,6*2+10,2*0,6*2)*1,3</t>
  </si>
  <si>
    <t>geotextilie netkaná separační, ochranná, filtrační, drenážní PP 200g/m2</t>
  </si>
  <si>
    <t>693</t>
  </si>
  <si>
    <t>" Obalení vsakovací nádrže. "   68,4*10,2*2+68,4*0,6*2+10,2*0,6*2</t>
  </si>
  <si>
    <t>Zřízení vrstvy z geotextilie v rovině nebo ve sklonu do 1:5 š do 6 m</t>
  </si>
  <si>
    <t>" - Poplatek za uložení na skládce (skládkovné) zeminy a kamení obsahující nebezpečné látky kód odpadu 17 05 03 "</t>
  </si>
  <si>
    <t>40h</t>
  </si>
  <si>
    <t>40g</t>
  </si>
  <si>
    <t>" - Příplatek k vodorovnému přemístění výkopku/sypaniny z horniny třídy těžitelnosti II, skupiny 4 a 5 ZKD 1000 m přes 10000 m - uvažována skládka ve vzdálenosti do 150 km "</t>
  </si>
  <si>
    <t>40f</t>
  </si>
  <si>
    <t>" - Příplatek k vodorovnému přemístění výkopku/sypaniny z horniny třídy těžitelnosti I, skupiny 1 až 3 ZKD 1000 m přes 10000 m - uvažována skládka ve vzdálenosti do 150 km "</t>
  </si>
  <si>
    <t>" Odvoz zeminy z odkopávek stávajících svahů - uvažováno 5 % z množství " (735,36+367,68)*0,05</t>
  </si>
  <si>
    <t>" Odvoz zeminy z odkopávek stávajících svahů - uvažováno 5 % z množství " (735,36)*0,05</t>
  </si>
  <si>
    <t>Náklady spojené s odvozem a uložením sypaniny / výkopku / navážky obsahující nebezpečné látky na skládku - vzdálenost skládky do 150 km</t>
  </si>
  <si>
    <t>189999951 SPC</t>
  </si>
  <si>
    <t>39h</t>
  </si>
  <si>
    <t>39g</t>
  </si>
  <si>
    <t>39f</t>
  </si>
  <si>
    <t>39e</t>
  </si>
  <si>
    <t>39d</t>
  </si>
  <si>
    <t>39c</t>
  </si>
  <si>
    <t>39b</t>
  </si>
  <si>
    <t>39a</t>
  </si>
  <si>
    <t>" Odvoz zeminy z odkopávek stávajících svahů - uvažováno 30 % z množství " (735,36+367,68)*0,3</t>
  </si>
  <si>
    <t>" Odvoz zeminy z výkopových prací - pro VN " (140,206+280,412)-(5,622+142,37)</t>
  </si>
  <si>
    <t>" Odvoz zeminy z odkopávek stávajících svahů - uvažováno 30 % z množství " (735,36)*0,3</t>
  </si>
  <si>
    <t>" Odvoz zeminy z výkopových prací - pro VN " (140,206+841,236)-(13,119+332,198)</t>
  </si>
  <si>
    <t>38d</t>
  </si>
  <si>
    <t>38c</t>
  </si>
  <si>
    <t>38b</t>
  </si>
  <si>
    <t>38a</t>
  </si>
  <si>
    <t>" Odvoz zeminy z meziskládky pro zpětný zásyp - pro vsakovací nádrž. " (474,568)*(0,1+0,2)</t>
  </si>
  <si>
    <t>" Odvoz zeminy z meziskládky pro zpětný zásyp - pro potrubí. " (16,622+2,119)*(0,1+0,2)</t>
  </si>
  <si>
    <t>" Odvoz ornice z meziskládky před zpětným rozprostřením. " (990,61)*0,2</t>
  </si>
  <si>
    <t>" Odvoz zeminy z meziskládky pro zpětný zásyp - pro vsakovací nádrž. " (474,568)*(0,1+0,6)</t>
  </si>
  <si>
    <t>" Odvoz zeminy z meziskládky pro zpětný zásyp - pro potrubí. " (16,622+2,119)*(0,1+0,6)</t>
  </si>
  <si>
    <t>37c</t>
  </si>
  <si>
    <t>37d</t>
  </si>
  <si>
    <t>37b</t>
  </si>
  <si>
    <t>37a</t>
  </si>
  <si>
    <t>" Odvoz zeminy na meziskládku před zpětným přemístěním - pro vsakovací nádrž. " (474,568)*(0,1+0,2)</t>
  </si>
  <si>
    <t>" Odvoz zeminy na meziskládku před zpětným přemístěním - pro potrubí. " (16,622+2,119)*(0,1+0,2)</t>
  </si>
  <si>
    <t>" Odvoz ornice na meziskládku před zpětným rozprostřením. " (990,61)*0,2</t>
  </si>
  <si>
    <t>" Odvoz zeminy na meziskládku před zpětným přemístěním - pro vsakovací nádrž. " (474,568)*(0,1+0,6)</t>
  </si>
  <si>
    <t>" Odvoz zeminy na meziskládku před zpětným přemístěním - pro potrubí. " (16,622+2,119)*(0,1+0,6)</t>
  </si>
  <si>
    <t>" Zalití travnatých ploch po provzdušnění a dodání semen - 15 l na 1 m2 " 0,015*(990,61)</t>
  </si>
  <si>
    <t>Zalití rostlin vodou plocha přes 20 m2</t>
  </si>
  <si>
    <t>" Ošetření trávníku " (990,61)</t>
  </si>
  <si>
    <t>" Hnojivo pro hnojení travnatých ploch - spotřeba 20 g/m2 " (990,61)*0,02</t>
  </si>
  <si>
    <t>" Hnojení půdy travnatých ploch hnojivy " ((990,61)*0,02)/1000</t>
  </si>
  <si>
    <t>" Dvojnásobné odplevelení trávníku před realizací sadových úprav. " (990,61)*2</t>
  </si>
  <si>
    <t>" Spotřeba - 50 ml / 100 m2 → 0,0005 l / 1 m2 " (0,0005*(990,61))*2</t>
  </si>
  <si>
    <t>" Dvojnásobný postřik trávníku přípravkem podporující zakořenění a růst - zatravněné plochy  " (990,61)</t>
  </si>
  <si>
    <t>" Písek pro zapískování trávníku - spotřeba 9,8 kg/m2 " (990,61)*0,0098</t>
  </si>
  <si>
    <t>" Provedení zapískování trávníku vrstvou písku - zatravněné plochy - zpětné dání ornice " (990,61)</t>
  </si>
  <si>
    <t>" Osivo jako přísev při obnově stávajícího trávníku - prořezání - spotřeba 5 g/m2 " (990,61)*0,005</t>
  </si>
  <si>
    <t>" Osivo jako přísev při obnově stávajícího trávníku - provzdušnění - spotřeba 5 g/m2 " (990,61)*0,005</t>
  </si>
  <si>
    <t>" Prořezání trávníku s přísevem osiva - zpětné položení stávajícího trávníku - ornice " (990,61)</t>
  </si>
  <si>
    <t>" Provzdušnění trávníku s přísevem osiva - zpětné položení stávajícího trávníku - ornice " (990,61)</t>
  </si>
  <si>
    <t>" Úprava zeminy před dosevem - 1x  " (990,61)*1</t>
  </si>
  <si>
    <t>" Úprava zeminy před dosevem -1x  " (990,61)*1</t>
  </si>
  <si>
    <t>" Zpětné rozprostření sejmuté ornice " 976,6+10,01+4,0</t>
  </si>
  <si>
    <t>Rozprostření ornice tl vrstvy do 200 mm pl přes 500 m2 v rovině nebo ve svahu do 1:5 strojně</t>
  </si>
  <si>
    <t>" Obsyp potrubí štěrkopískem - tl. 350 mm. " 3,504*2,0</t>
  </si>
  <si>
    <t>" Obsyp potrubí splaškové kanalizace - tl. 350 mm " (7,3+1,8)*1,1*0,350</t>
  </si>
  <si>
    <t>" Zásyp kanalizační šachty z PP štěrkopískem - DŠ10 " (2,805)*2,0</t>
  </si>
  <si>
    <t>" Zásyp kanalizačních šachet z PP štěrkopískem "</t>
  </si>
  <si>
    <t>štěrkopísek frakce 0/16</t>
  </si>
  <si>
    <t>" Zásyp vsakovací nádrže štěrkem. " 474,568*2,0</t>
  </si>
  <si>
    <t>" Zásyp kanalizační šachty DŠ10 " 1,5*1,5*(1,62-0,150)-(π*0,330*0,330*1,47)</t>
  </si>
  <si>
    <r>
      <t xml:space="preserve">" Zásyp potrubí dešťové kanalizace - zeminou z výkopů -  úsek </t>
    </r>
    <r>
      <rPr>
        <sz val="8"/>
        <color rgb="FF0000FF"/>
        <rFont val="Arial CE"/>
        <family val="2"/>
        <charset val="238"/>
      </rPr>
      <t>DŠ10</t>
    </r>
    <r>
      <rPr>
        <sz val="8"/>
        <color indexed="12"/>
        <rFont val="Arial CE"/>
        <family val="2"/>
        <charset val="238"/>
      </rPr>
      <t xml:space="preserve"> - N1 " (1,1*1,8)*(1,52-0,100-0,350)</t>
    </r>
  </si>
  <si>
    <r>
      <t xml:space="preserve">" Zásyp potrubí dešťové kanalizace - zeminou z výkopů -  úsek RN - </t>
    </r>
    <r>
      <rPr>
        <sz val="8"/>
        <color rgb="FF0000FF"/>
        <rFont val="Arial CE"/>
        <family val="2"/>
        <charset val="238"/>
      </rPr>
      <t>DŠ10</t>
    </r>
    <r>
      <rPr>
        <sz val="8"/>
        <color indexed="12"/>
        <rFont val="Arial CE"/>
        <family val="2"/>
        <charset val="238"/>
      </rPr>
      <t xml:space="preserve"> " (1,1*7,3)*(2,52-0,100-0,350)</t>
    </r>
  </si>
  <si>
    <t>" Zásyp vsakovací nádrže - zeminou z výkopů - 50% z celkového objemu. "  ((274,94+1099,78)-68,4*10,2*0,61)*0,5</t>
  </si>
  <si>
    <t>" Zásyp vsakovací nádrže - štěrkem - 50% z celkového objemu. " ((274,94+1099,78)-68,4*10,2*0,61)*0,5</t>
  </si>
  <si>
    <t>" Hutnění podloží pod šachtami z PP " (1,5*1,5)*1</t>
  </si>
  <si>
    <t>" Hutnění plochy pod vsakovací nádrž. " 69,9*11,4</t>
  </si>
  <si>
    <t>" Příplatek - 10 % " (140,206+841,236+140,206+280,412)*0,1</t>
  </si>
  <si>
    <t>" V ceně zohledněno svislé přemístění zeminy, naložení výkopku nebo uložení ve vzdálenosti do 3,0 m od jámy, lepivost a případné urovnání dna. "</t>
  </si>
  <si>
    <t>" Hloubení rýh pro kanalizační šachty DŠ10 " (1,5*1,5*1,82)*0,2</t>
  </si>
  <si>
    <t>" Hloubení rýh pro potrubí dešťové kanalizace - úsek DŠ10 - N1 " (1,52*1,1*1,8)*0,2</t>
  </si>
  <si>
    <t>" Hloubení rýh pro potrubí dešťové kanalizace - úsek RN - DŠ10 " (2,52*1,1*7,3)*0,2</t>
  </si>
  <si>
    <t>" Hloubení vsakovací nádrže " ((69,6*11,4*1,6)+((0,8*1,6)/2)*(70,8+11,4)*2)*0,2</t>
  </si>
  <si>
    <t xml:space="preserve">" Hloubení rýhy pro areálovou dešťovou kanalizaci - trasa A1 - 20 % z celkové kubatury " </t>
  </si>
  <si>
    <t>Hloubení jam nezapažených v hornině třídy těžitelnosti II skupiny 4 objem do 500 m3 strojně</t>
  </si>
  <si>
    <t>" Hloubení rýh pro kanalizační šachty DŠ10 " (1,5*1,5*1,82)*0,1</t>
  </si>
  <si>
    <t>" Hloubení rýh pro potrubí dešťové kanalizace - úsek DŠ10 - N1 " (1,52*1,1*1,8)*0,1</t>
  </si>
  <si>
    <t>" Hloubení rýh pro potrubí dešťové kanalizace - úsek RN - DŠ10 " (2,52*1,1*7,3)*0,1</t>
  </si>
  <si>
    <t>" Hloubení vsakovací nádrže " ((69,6*11,4*1,6)+((0,8*1,6)/2)*(70,8+11,4)*2)*0,1</t>
  </si>
  <si>
    <t xml:space="preserve">" Hloubení rýhy pro areálovou dešťovou kanalizaci - trasa A1 - 10 % z celkové kubatury " </t>
  </si>
  <si>
    <t>Hloubení nezapažených jam v nesoudržných horninách třídy těžitelnosti II skupiny 4 ručně</t>
  </si>
  <si>
    <t>" Hloubení rýh pro kanalizační šachty DŠ10 " (1,5*1,5*1,82)*0,6</t>
  </si>
  <si>
    <t>" Hloubení rýh pro potrubí dešťové kanalizace - úsek DŠ10 - N1 " (1,52*1,1*1,8)*0,6</t>
  </si>
  <si>
    <t>" Hloubení rýh pro potrubí dešťové kanalizace - úsek RN - DŠ10 " (2,52*1,1*7,3)*0,6</t>
  </si>
  <si>
    <t>" Hloubení vsakovací nádrže " ((69,6*11,4*1,6)+((0,8*1,6)/2)*(70,8+11,4)*2)*0,6</t>
  </si>
  <si>
    <t xml:space="preserve">" Hloubení rýhy pro areálovou dešťovou kanalizaci - trasa A1 - 60 % z celkové kubatury " </t>
  </si>
  <si>
    <t>Hloubení jam nezapažených v hornině třídy těžitelnosti I skupiny 3 objemu do 1000 m3 strojně</t>
  </si>
  <si>
    <t>Hloubení nezapažených jam v nesoudržných horninách třídy těžitelnosti I skupiny 3 ručně</t>
  </si>
  <si>
    <t>" Odkopávky části stávajících svahů / valů pro výkop pro vsakovací nádrž - svah u hřiště." (243,1+52,5+98,9)*0,2</t>
  </si>
  <si>
    <t>" Odkopávky části stávajících svahů / valů pro výkop pro vsakovací nádrž - svah u loděnice." (210,0+513,6+720,3)*0,2</t>
  </si>
  <si>
    <t>" Odkopávky části stávajících svahů / valů pro provedení vsakovací nádrže - 20 % z celkové kubatury "</t>
  </si>
  <si>
    <t>Odkopávky a prokopávky nezapažené v hornině třídy těžitelnosti II skupiny 5 objem do 500 m3 strojně</t>
  </si>
  <si>
    <t xml:space="preserve">" V ceně také zohledněna lepivost vytěžené zeminy. " </t>
  </si>
  <si>
    <t>" Odkopávky části stávajících svahů / valů pro výkop pro vsakovací nádrž - svah u hřiště." (243,1+52,5+98,9)*0,4</t>
  </si>
  <si>
    <t>" Odkopávky části stávajících svahů / valů pro výkop pro vsakovací nádrž - svah u loděnice." (210,0+513,6+720,3)*0,4</t>
  </si>
  <si>
    <t>" Odkopávky části stávajících svahů / valů pro provedení vsakovací nádrže - 40 % z celkové kubatury "</t>
  </si>
  <si>
    <t>Odkopávky a prokopávky nezapažené v hornině třídy těžitelnosti II skupiny 4 objem do 1000 m3 strojně</t>
  </si>
  <si>
    <t>" Odkopávky části stávajících svahů pro výkop pro vsakovací nádrž - svah u hřiště." (243,1+52,5+98,9)*0,4</t>
  </si>
  <si>
    <t>Odkopávky a prokopávky nezapažené v hornině třídy těžitelnosti I skupiny 3 objem do 1000 m3 strojně</t>
  </si>
  <si>
    <t>" Sejmutí ornice v místě nové šachty "  (2,0*2,0)</t>
  </si>
  <si>
    <t>" Sejmutí ornice v místě nového potrubí "  ( 1,1*(7,3+1,8))</t>
  </si>
  <si>
    <t>" Sejmutí ornice v místě provedení nové nádrže "  (1,4+68,4+1,4)*(1,4+10,2+1,4)-(338,85)+(26,76+158,52+25,71+86,22+48,72+43,92)</t>
  </si>
  <si>
    <t>Sejmutí ornice plochy přes 500 m2 tl vrstvy do 200 mm strojně</t>
  </si>
  <si>
    <t>JKSO: 825.9.1.1</t>
  </si>
  <si>
    <t>Část:   VSAKOVACÍ NÁDRŽ</t>
  </si>
  <si>
    <t>" Likvidace vyboureného materiálu - okapový chodník - dlažba " (0,375)*2</t>
  </si>
  <si>
    <t>" Likvidace vybouraného materiálu - lože pod okapovým chodníkem, štěrk " (0,426)*2</t>
  </si>
  <si>
    <t>Náklady spojené s odvozem a uložením suti - lože pod okapovým chodníkem, štěrk - vzdálenost skládky do 30 km</t>
  </si>
  <si>
    <t>D+M Napojení potrubí kanalizace na čerpací stanici - Specifikace dle PD</t>
  </si>
  <si>
    <t>" POZN: Uvedený popisek je uvažován pro 1 ks šachty. "</t>
  </si>
  <si>
    <t>" V ceně také případné emní práce, pro dopojení na elektro, lože, obsyp, kabeláž včetně chráničky, zpětný zásyp. "</t>
  </si>
  <si>
    <t>" V ceně kompletní vystrojení čerpací šachty : - Kalové čerpadlo 2 ks, - řezací oběžné kolo, - elektromotor, - výtlačné potrubí, - nátokové potrubí, - vodící tyč, - spínací plovák, - tvarovky a armatury, - teleskopická tyč, - šoupátko a šoupátkový poklop, rozvaděč (plastový pilíř) vč. prokabelování, napojení na elektro. "</t>
  </si>
  <si>
    <t xml:space="preserve">" Celoplastová dvouplášťová šachta s armovací výztuží, obetonovaná v tl. 200mm. Uložena na ŽB podkladní desku tl. 250mm. Součástí uzamykatelný litinový poklop třídy D400, vstupní žebřík. Hydroizolace a tepelná izolace stropní konstrukce, vstupní komínek. " </t>
  </si>
  <si>
    <t>" Železobetonová podkladní deska pod čerpací jímku - tl. 250 mm. " (((3,0*3,0)*0,25)*2)*1,05</t>
  </si>
  <si>
    <t>" Železobetonová podkladní deska pod čerpací jímku - předpoklad: Beton C 25/30 XC2, XA1. "</t>
  </si>
  <si>
    <t>Podkladní desky ze ŽB se zvýšenými nároky na prostředí tř. C 25/30 otevřený výkop</t>
  </si>
  <si>
    <t xml:space="preserve">452321161 RTO </t>
  </si>
  <si>
    <t>" Zpevnění dna pod čerpací stanici - tl. 150 mm " (3,0*3,0*0,150)*2</t>
  </si>
  <si>
    <t>" Odvoz zeminy z výkopových prací " (10,349)-(8,85)</t>
  </si>
  <si>
    <t>" Odvoz zeminy z výkopových prací " (41,395)-(35,401)</t>
  </si>
  <si>
    <t xml:space="preserve">" V položce zahrnuto naložení, odvoz zeminy z meziskládky a její složení "  </t>
  </si>
  <si>
    <t>" Odvoz zeminy na meziskládu před zpětným přemístěním - čerpací stanice " (44,251)*0,2</t>
  </si>
  <si>
    <t>" Odvoz zeminy z meziskládu pro zpětným přemístěním - ornice " (74,42)*0,2</t>
  </si>
  <si>
    <t>" Odvoz zeminy z meziskládu pro zpětným přemístěním - čerpací stanice " (44,251)*0,8</t>
  </si>
  <si>
    <t>" Odvoz zeminy na meziskládu před zpětným přemístěním - ornice " (74,42)*0,2</t>
  </si>
  <si>
    <t>" Odvoz zeminy na meziskládu před zpětným přemístěním - čerpací stanice " (44,251)*0,8</t>
  </si>
  <si>
    <t>" Zalití travnatých ploch po provzdušnění a dodání semen - 15 l na 1 m2 " 0,015*(74,42)</t>
  </si>
  <si>
    <t>" Ošetření trávníku " (74,42)</t>
  </si>
  <si>
    <t>" Hnojivo pro hnojení travnatých ploch - spotřeba 20 g/m2 " (74,42)*0,02</t>
  </si>
  <si>
    <t>" Hnojení půdy travnatých ploch hnojivy " ((74,42)*0,02)/1000</t>
  </si>
  <si>
    <t>" Dvojnásobné odplevelení trávníku před realizací sadových úprav. " (37,21*2)*2</t>
  </si>
  <si>
    <t>" Spotřeba - 50 ml / 100 m2 → 0,0005 l / 1 m2 " (0,0005*(74,42))*2</t>
  </si>
  <si>
    <t>" Dvojnásobný postřik trávníku přípravkem podporující zakořenění a růst - zatravněné plochy  " (74,42)</t>
  </si>
  <si>
    <t>" Písek pro zapískování trávníku - spotřeba 9,8 kg/m2 " (74,42)*0,0098</t>
  </si>
  <si>
    <t>" Provedení zapískování trávníku vrstvou písku - zatravněné plochy - zpětné dání ornice " (74,42)</t>
  </si>
  <si>
    <t>" Osivo jako přísev při obnově stávajícího trávníku - prořezání - spotřeba 5 g/m2 " (74,42)*0,005</t>
  </si>
  <si>
    <t>" Osivo jako přísev při obnově stávajícího trávníku - provzdušnění - spotřeba 5 g/m2 " (74,42)*0,005</t>
  </si>
  <si>
    <t>" Prořezání trávníku s přísevem osiva - zpětné položení stávajícího trávníku - ornice " (74,42)</t>
  </si>
  <si>
    <t>" Provzdušnění trávníku s přísevem osiva - zpětné položení stávajícího trávníku - ornice " (37,21)*2</t>
  </si>
  <si>
    <t>" Úprava zeminy před dosevem - 1x  " (37,21*2)*1</t>
  </si>
  <si>
    <t>" Úprava zeminy před dosevem -1x  " (37,21*2)*1</t>
  </si>
  <si>
    <t>" Zpětné rozprostření sejmuté ornice " (37,21)*2</t>
  </si>
  <si>
    <r>
      <t>" Zásyp čerpací stanice - zeminou z výkopů. "  (25,87-(</t>
    </r>
    <r>
      <rPr>
        <sz val="8"/>
        <color indexed="12"/>
        <rFont val="Calibri"/>
        <family val="2"/>
        <charset val="238"/>
      </rPr>
      <t>π</t>
    </r>
    <r>
      <rPr>
        <sz val="8"/>
        <color indexed="12"/>
        <rFont val="Arial CE"/>
        <family val="2"/>
        <charset val="238"/>
      </rPr>
      <t>*0,885*0,885*1,36)-(0,150+0,250))*2</t>
    </r>
  </si>
  <si>
    <t>" Hutnění plochy pod čerpací stanici. " (3,00*3,00)*2</t>
  </si>
  <si>
    <t>" Příplatek - 10 % " (41,395+10,349)*0,1</t>
  </si>
  <si>
    <t>" Hloubení pro čerpací stanici " ((3,00*3,00*1,76+((0,95*1,76)/2*(3,0*4)))*0,2)*2</t>
  </si>
  <si>
    <t>" Hloubení pro čerpací stanici - 20% z celkové kubatury "</t>
  </si>
  <si>
    <t>" Hloubení pro čerpací stanici " ((3,00*3,00*1,76+((0,95*1,76)/2*(3,0*4)))*0,8)*2</t>
  </si>
  <si>
    <t>" Hloubení pro čerpací stanici - 80% z celkové kubatury "</t>
  </si>
  <si>
    <t>" Sejmutí ornice v místě provedení nové šachty "  ((0,95+0,6+3,0+0,6+0,95)*(0,95+0,6+3,0+0,6+0,95))*2</t>
  </si>
  <si>
    <t>" Odstranění podkladu pod okapovým chodníkem pro novou čerpací stanici " (4,9*0,3)*2</t>
  </si>
  <si>
    <t>" Odstranění štěrkového povrchu stávajícího okapového chodníku pod betonovou dlažbou v místě nové čerpací stanice  "</t>
  </si>
  <si>
    <t>" Odstranění okapového chodníku." ((4,9)*0,3)*2</t>
  </si>
  <si>
    <t>" Rozebrání okapového chodníku v místě výkopů nové čerpací stanice "</t>
  </si>
  <si>
    <t>Rozebrání dlažeb z betonových nebo kamenných dlaždic komunikací pro pěší strojně pl do 50 m2</t>
  </si>
  <si>
    <t>60d</t>
  </si>
  <si>
    <t>60c</t>
  </si>
  <si>
    <t>60b</t>
  </si>
  <si>
    <t>60a</t>
  </si>
  <si>
    <t>" Likvidace vybouraného materiálu - obrubníky + krajníky - lože. " (1,143+4,103+0,311)</t>
  </si>
  <si>
    <t>" Likvidace vybouraného materiálu - asfalt " (43,254+35,695)</t>
  </si>
  <si>
    <t>" Likvidace vybouraného materiálu - lože pod komunikacemi, štěrk " (60,227+49,702+19,981)</t>
  </si>
  <si>
    <t>" Očištění vybouraných dlažebních kostek jako krajníků - pro zpětné použití " (26,4)*0,1</t>
  </si>
  <si>
    <t>" Očištění dlažby chodníku " (86,12)*0,8</t>
  </si>
  <si>
    <t>" Očištění vybouraných obrubníků před zpětným osazením " (26,4)</t>
  </si>
  <si>
    <t>" Očištění vybouraných obrubníků před zpětným osazením " (2,4)</t>
  </si>
  <si>
    <t>" Řezání - v částech vybourání stávajícího potrubí kanalizace " (312,3)*2</t>
  </si>
  <si>
    <t>" Řezání stávajícího asfaltového krytu pro vybourání kanalizace "</t>
  </si>
  <si>
    <t>" Osazení očištěných obrubníků " (2,4)</t>
  </si>
  <si>
    <t>" Osazení očištěných obrubníků " (26,4)</t>
  </si>
  <si>
    <t>" Osazení očištěných dlažebních kostek " (26,4)</t>
  </si>
  <si>
    <t>" Odstranění signalizačního vodiče potrubí kanalizace " 906,96</t>
  </si>
  <si>
    <t>" Odstranění krycí fólie potrubí kanalizace " 906,96</t>
  </si>
  <si>
    <t>" Vybourání koncových prvků kanalizace - šachet, poklopů, mříží, vpustí, žlabů apod. vč. odstranění případného značení a veškerého nutného příslušenství. "</t>
  </si>
  <si>
    <t>" Vybourání koncových prvků kanalizace "</t>
  </si>
  <si>
    <t xml:space="preserve">Vybourání koncových prvků kanalizace vč. zapravení - Specifikace dle PD </t>
  </si>
  <si>
    <t>" V ceně také případné pročištění potrubí od nečistot. "</t>
  </si>
  <si>
    <t>" Vybourání stávající kanalizace " 906,96</t>
  </si>
  <si>
    <t xml:space="preserve">" Vybourání stávajícího kanalizačního potrubí vč. tvarovek a armatur. "  </t>
  </si>
  <si>
    <t xml:space="preserve">Vybourání stávajícího potrubí kanalizace - Specifikace dle PD </t>
  </si>
  <si>
    <t xml:space="preserve">" V ceně veškeré nutné práce a materiál související se zaslepením stávajícího potrubí v místě napojení na stávající kanalizační šachty. V ceně také odpojení potrubí / řezání pro vybourání bourané větve. 
V ceně také přesun hmot. " </t>
  </si>
  <si>
    <t>" Zaslepení stávající odbočky zátkou po vybourání potrubí v šachtě  " 5</t>
  </si>
  <si>
    <t>D+M Zaslepení stávajícího potrubí kanalizace v místě bourané části - Specifikace dle PD</t>
  </si>
  <si>
    <t>" Odvoz zeminy z výkopových prací - rýhy " (303,36)*0,2</t>
  </si>
  <si>
    <t>" Odvoz zeminy z výkopových prací - rýhy " (303,36)*0,8</t>
  </si>
  <si>
    <t>" Odvoz zeminy z meziskládky pro zpětný zásyp rýhy "  ((906,96*0,8*1,51)-(303,36))*0,2</t>
  </si>
  <si>
    <t>" Odvoz ornice z meziskládky před zpětným rozprostřením - ornice. " (356,49*0,2)</t>
  </si>
  <si>
    <t>" Odvoz zeminy z meziskládky pro zpětný zásyp rýhy " ((906,96*0,8*1,51)-(303,36))*0,8</t>
  </si>
  <si>
    <t>" Odvoz zeminy na meziskládku před zpětným přemístěním. "  ((906,96*0,8*1,51)-(303,36))*0,2</t>
  </si>
  <si>
    <t>" Odvoz ornice na meziskládku před zpětným rozprostřením - ornice. " (356,49*0,2)</t>
  </si>
  <si>
    <t>" Odvoz zeminy na meziskládku před zpětným přemístěním. " ((906,96*0,8*1,51)-(303,36))*0,8</t>
  </si>
  <si>
    <t>" Zalití travnatých ploch po provzdušnění a dodání semen - 15 l na 1 m2 " (356,49)*0,015</t>
  </si>
  <si>
    <t>" Ošetření trávníku " (356,49)</t>
  </si>
  <si>
    <t>" Hnojivo pro hnojení travnatých ploch - spotřeba 20 g/m2 " (356,49)*0,02</t>
  </si>
  <si>
    <t>" Hnojení půdy travnatých ploch hnojivy " ((356,49)*0,02)/1000</t>
  </si>
  <si>
    <t>" Dvojnásobné odplevelení trávníku před realizací sadových úprav. " (356,49)*2</t>
  </si>
  <si>
    <t>" Spotřeba - 50 ml / 100 m2 → 0,0005 l / 1 m2 " (0,0005*(356,49))*2</t>
  </si>
  <si>
    <t>" Dvojnásobný postřik trávníku přípravkem podporující zakořenění a růst - zatravněné plochy  " (356,49)</t>
  </si>
  <si>
    <t>" Písek pro zapískování trávníku - spotřeba 9,8 kg/m2 " (356,49)*0,0098</t>
  </si>
  <si>
    <t>" Provedení zapískování trávníku vrstvou písku - zatravněné plochy - zpětné dání ornice " (356,49)</t>
  </si>
  <si>
    <t>" Osivo jako přísev při obnově stávajícího trávníku - prořezání - spotřeba 5 g/m2 " (356,49)*0,005</t>
  </si>
  <si>
    <t>" Osivo jako přísev při obnově stávajícího trávníku - provzdušnění - spotřeba 5 g/m2 " (356,49)*0,005</t>
  </si>
  <si>
    <t>" Prořezání trávníku s přísevem osiva - zpětné položení stávajícího trávníku - ornice " (356,49)</t>
  </si>
  <si>
    <t>" Provzdušnění trávníku s přísevem osiva - zpětné položení stávajícího trávníku - ornice "  (356,49)</t>
  </si>
  <si>
    <t>" Úprava zeminy před dosevem - 1x  " (356,49)*1</t>
  </si>
  <si>
    <t>" Úprava zeminy před dosevem -1x  " (224,85+131,64)*1</t>
  </si>
  <si>
    <t>" Zpětné rozprostření sejmuté ornice " (131,64)</t>
  </si>
  <si>
    <t>" Zpětné rozprostření sejmuté ornice " (224,85)</t>
  </si>
  <si>
    <t>" Zásyp rýhy štěrkem po vybourání potrubí areálové kanalizace - celková délka "  (303,36)*2,0</t>
  </si>
  <si>
    <t>" Zásyp rýhy štěrkem po vybourání kanalizace - v místě asfaltové komunikace - uvažována tl. 500 mm od horní hrany z důvodu dočasného zásypu pro pojezd. "</t>
  </si>
  <si>
    <t>" Zásyp rýhy štěrkem po vybourání potrubí areálové kanalizace - celková délka "   (((446,10+312,3)*0,8)*0,5)</t>
  </si>
  <si>
    <t>" Odečet za zásyp štěrkem výšky 0,5 m pro pojezd " -(((446,10+312,3)*0,8)*0,5)</t>
  </si>
  <si>
    <t>" Zásyp rýh vykopanou zeminou po bourání areálové kanalizace " (906,96*1,51*0,8)</t>
  </si>
  <si>
    <t>" Zásyp rýh vykopanou zeminou po bourání stávající kanalizace. "</t>
  </si>
  <si>
    <t>" Pažení rýh pro bourání potrubí pitné vody " (906,96*1,51)*2*0,5</t>
  </si>
  <si>
    <t>" Příplatek - 15 % " (438,24+109,56)*2*0,15</t>
  </si>
  <si>
    <t>" Hloubení rýh pro bourání potrubí pitné vody " (906,96*0,8*1,51)*0,1</t>
  </si>
  <si>
    <t>" Hloubení rýh pro bourání potrubí kanalizace " (906,96*0,8*1,51)*0,4</t>
  </si>
  <si>
    <t xml:space="preserve">" Hloubení rýhy pro bourání areálové kanalizace - 40 % z celkové kubatury " </t>
  </si>
  <si>
    <t>" Hloubení rýh pro bourání potrubí kanalizace "(906,96*0,8*1,51)*0,1</t>
  </si>
  <si>
    <t xml:space="preserve">" Hloubení rýhy pro bourání areálové kanalizace - 10 % z celkové kubatury " </t>
  </si>
  <si>
    <t>" Sejmutí ornice v rýhách při bourání areálové kanalizace. " (164,55)*0,8</t>
  </si>
  <si>
    <t>" Sejmutí ornice v rýhách při bourání areálové kanalizace. " (9,25+46,55+23,15+66,56+59,05+76,5)*0,8</t>
  </si>
  <si>
    <t>" Vytrhání stojatých obrub - chodníkových " 3*0,8</t>
  </si>
  <si>
    <t>" Vytrhání stojatých obrub - silničních " 10*0,8+2*1,2+5,0+7,0+4,0</t>
  </si>
  <si>
    <t>" Vytrhání obrub (krajníků) z dlažebních kostek " 10*0,8+2*1,2+5,0+7,0+4,0</t>
  </si>
  <si>
    <t>" Odstranění asfaltu v areálu - pojízdná plocha " (13,72+39,95+16,66+52,05+8,85+9,97)*0,8</t>
  </si>
  <si>
    <t>" Odstranění asfaltu v areálu - bourání areálové kanalizace. "</t>
  </si>
  <si>
    <t>" Odstranění podkladních vrstev pod asfaltovou komunikací - pojízdná plocha "  (13,72+39,95+16,66+52,05+8,85+9,97)*0,8</t>
  </si>
  <si>
    <t>" Odstranění podkladních vrstev pod asfaltovou komunikací - bourání areálové kanalizace. "</t>
  </si>
  <si>
    <t>" Odstranění asfaltu v areálu - pojízdná plocha " (95,55+75,55)*0,8</t>
  </si>
  <si>
    <t>" Odstranění podkladních vrstev pod asfaltovou komunikací - pojízdná plocha " (95,55+75,55)*0,8</t>
  </si>
  <si>
    <t>" Odstranění podkladu pod dlažbu při bourání vodovodního potrubí pitné vody " (86,12)*0,8</t>
  </si>
  <si>
    <t>" Odstranění dlažby při bourání vodovodního potrubí pitné vody " (86,12)*0,8</t>
  </si>
  <si>
    <t>" Odstranění betonové dlažby chodníku v místě bourání kanalizačního potrubí  "</t>
  </si>
  <si>
    <t>Objekt:   D.2.4. AREÁLOVÁ KANALIZACE</t>
  </si>
  <si>
    <t>" Cena zahrnuje náklady na přípojné potrubí (vodovodní, popř. kanalizační), včetně kulového kohoutu DN 25, montážní materiál a zednické výpomoci. S tvarové stálou hadicí D25, délky 30 m. "</t>
  </si>
  <si>
    <t>" 2.NP " (2)</t>
  </si>
  <si>
    <t xml:space="preserve">" Příprava pro napojení hydrantu." </t>
  </si>
  <si>
    <t>D+M Příprava pro napojení hydrantového systému - Specifikace dle PD - H</t>
  </si>
  <si>
    <t>725999405 SPC</t>
  </si>
  <si>
    <t>" Cena zahrnuje náklady na přípojné potrubí (vodovodní (TV + SV) a kanalizační) včetně tvarovek, rohových ventilů (2 ks DN 15), odpadu (DN 40) , montážního materiálu a zednické výpomoci. "</t>
  </si>
  <si>
    <t>" 1.NP " (3)</t>
  </si>
  <si>
    <t>" Příprava pro napojení umyvadla zápustného "</t>
  </si>
  <si>
    <t>" Příprava pro napojení na zařizovací předmět - umyvadlo zápustné. "</t>
  </si>
  <si>
    <t>D+M Příprava pro napojení ZP - umyvadlo zápustné, kruhové - Specifikace dle PD - U3</t>
  </si>
  <si>
    <t>725999404 SPC</t>
  </si>
  <si>
    <t>" Cena zahrnuje náklady na přípojné potrubí (vodovodní (TV + SV) a kanalizační) včetně tvarovek, rohových ventilů (2 ks DN 15), odpadu (DN 50) , montážního materiálu a zednické výpomoci. "</t>
  </si>
  <si>
    <t>" 1.NP " (1)</t>
  </si>
  <si>
    <t>" Příprava pro napojení dřezu "</t>
  </si>
  <si>
    <t>" Příprava pro napojení na zařizovací předmět - jednoduchý dřez zápustný bez odkapu. "</t>
  </si>
  <si>
    <t>D+M Příprava pro napojení ZP - dřez jendoduchý zápustný bez odkapu - Specifikace dle PD - D2</t>
  </si>
  <si>
    <t>725999403 SPC</t>
  </si>
  <si>
    <t>" 2.NP " (1)</t>
  </si>
  <si>
    <t>" Příprava pro napojení na zařizovací předmět - jednoduchý dřez zápustný s odkapem. "</t>
  </si>
  <si>
    <t>D+M Příprava pro napojení ZP - dřez jendoduchý zápustný s odkapem - Specifikace dle PD - D1</t>
  </si>
  <si>
    <t>725999402 SPC</t>
  </si>
  <si>
    <t>" Cena zahrnuje náklady na přípojné potrubí (vodovodní (SV,RV), kanalizační) včetně tvarovek, rohových ventilů (1 ks DN 15), odpadu (napojen na sifon dřezu), podomítkového sifonu s připojením vody, montážního materiálu a zednické výpomoci. "</t>
  </si>
  <si>
    <t xml:space="preserve">" Příprava pro napojení myčky nádobí " </t>
  </si>
  <si>
    <t>" Příprava pro napojení na zařízovací předmět - myčka nádobí "</t>
  </si>
  <si>
    <t>D+M Příprava pro napojení ZP - myčka - Specifikace dle PD - M</t>
  </si>
  <si>
    <t>" Cena zahrnuje náklady na osazovaný předmět, včetně jeho osazení, upevnění a napojení, přípojné potrubí (vodovodní i kanalizační), napojení na elektro, včetně tvarovek, armatur, montážní materiál a zednické výpomoci. "</t>
  </si>
  <si>
    <t>" V ceně baterie nástěnná směšovací páková, sprchový set, odpad DN 40/50, sprchový žlab.  "</t>
  </si>
  <si>
    <t>" 1. NP " (1)</t>
  </si>
  <si>
    <t>" Sprchový kout se žlabem. "</t>
  </si>
  <si>
    <t>D+M Sprchový kout - žlab délky 900 mm - Specifikace dle PD - SK4</t>
  </si>
  <si>
    <t>725999118 SPC</t>
  </si>
  <si>
    <t>" 1. NP " (4)</t>
  </si>
  <si>
    <t>D+M Sprchový kout - žlab délky 900 mm - Specifikace dle PD - SK3</t>
  </si>
  <si>
    <t>725999117 SPC</t>
  </si>
  <si>
    <t>" 2. NP " (2)</t>
  </si>
  <si>
    <t>" 1. NP " (9)</t>
  </si>
  <si>
    <t>D+M Sprchový kout - žlab délky 900 mm - Specifikace dle PD - SK2</t>
  </si>
  <si>
    <t>725999116 SPC</t>
  </si>
  <si>
    <t>" V ceně baterie nástěnná bezdotyková, nástěnná sprchová hlavice, odpad DN 40/50, sprchový žlab.  "</t>
  </si>
  <si>
    <t>" 2. NP " (6)</t>
  </si>
  <si>
    <t>" 1. NP " (31)</t>
  </si>
  <si>
    <t>D+M Sprchový kout - žlab délky 900 mm - Specifikace dle PD - SK1</t>
  </si>
  <si>
    <t>725999115 SPC</t>
  </si>
  <si>
    <t>" Součástí automatická páková směšovací baterie, rohové ventily. Sifon vodní umyvadlový DN 32 - nerez, odpad DN 32.→ pro každé umyvadlo. "</t>
  </si>
  <si>
    <t>" Umyvadlový pult s 5 umyvadel - celková délka pultu 4 450 mm, hloubka 500 mm. "</t>
  </si>
  <si>
    <t>D+M Umyvadlový pult - litý mramor - 5 umyvadel - Specifikace dle PD - UP5</t>
  </si>
  <si>
    <t>725999114 SPC</t>
  </si>
  <si>
    <t>" Umyvadlový pult s 3 umyvadly - celková délka pultu 4 650 mm, hloubka 500 mm. "</t>
  </si>
  <si>
    <t>D+M Umyvadlový pult - litý mramor - 3 umyvadla - Specifikace dle PD - UP4</t>
  </si>
  <si>
    <t>725999113 SPC</t>
  </si>
  <si>
    <t>" Součástí automatická páková směšovací baterie, rohové ventily. Sifon vodní umyvadlový DN 32 - nerez, odpad DN 32. "</t>
  </si>
  <si>
    <t>" Umyvadlový pult s 2 umyvadly - celková délka pultu 2 000 mm, hloubka 500 mm. "</t>
  </si>
  <si>
    <t>D+M Umyvadlový pult - litý mramor - 2 umyvadla - Specifikace dle PD - UP3</t>
  </si>
  <si>
    <t>725999112 SPC</t>
  </si>
  <si>
    <t>" 1. NP " (2)</t>
  </si>
  <si>
    <t>" Umyvadlový pult s 2 umyvadly - celková délka pultu 1 200 mm, hloubka 500 mm. "</t>
  </si>
  <si>
    <t>D+M Umyvadlový pult - litý mramor - 1 umyvadla - Specifikace dle PD - UP2</t>
  </si>
  <si>
    <t>725999111 SPC</t>
  </si>
  <si>
    <t>" Umyvadlový pult s 2 umyvadly - celková délka pultu  2 150 mm, hloubka 500 mm. "</t>
  </si>
  <si>
    <t>D+M Umyvadlový pult - litý mramor - 2 umyvadla - Specifikace dle PD - UP1</t>
  </si>
  <si>
    <t>725999110 SPC</t>
  </si>
  <si>
    <t>" Cena zahrnuje náklady na osazovaný předmět, včetně jeho osazení, upevnění a napojení, přípojné potrubí (vodovodní i kanalizační), včetně tvarovek, armatur, montážní materiál a zednické výpomoci. Vč. napojení na elektro. "</t>
  </si>
  <si>
    <t>" Součástí podomítkový modul, integrovaný rohový ventil, automatický splachovač radarový s integrovaným napájecím zdrojem. Odpad DN 50. "</t>
  </si>
  <si>
    <t>" 2. NP " (13)</t>
  </si>
  <si>
    <t xml:space="preserve">" Závěsný keramický pisoár " </t>
  </si>
  <si>
    <t>D+M Zavěšený keramický pisoár - Specifikace dle PD - P</t>
  </si>
  <si>
    <t>725999109 SPC</t>
  </si>
  <si>
    <t>" Včetně odnímatelné plastové mříže, integrovaného rohového ventilu, nástěnné pákové směšovací baterie s prodlouženým raménkem, splachovací ventil je univerzální, umožňuje následnou výměnu tlačítka, úsporné splachování s nerezovým tlačítkem. Odpad DN 110. "</t>
  </si>
  <si>
    <t>" Stojící výlevka s nástěnnnou baterií. "</t>
  </si>
  <si>
    <t>D+M Stojící výlevka s nástěnnou směšovací baterií - Specifikace dle PD - VY2</t>
  </si>
  <si>
    <t>725999108 SPC</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</si>
  <si>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Odpad DN 110. "</t>
  </si>
  <si>
    <t>" 2. NP " (3)</t>
  </si>
  <si>
    <t>" Závěsná výlevka s nástěnnnou baterií. "</t>
  </si>
  <si>
    <t>D+M Závěsná výlevka s nástěnnou směšovací baterií - Specifikace dle PD - VY1</t>
  </si>
  <si>
    <t>725999107 SPC</t>
  </si>
  <si>
    <t>" Součástí stojánková páková směšovací baterie, rohové ventily. Sifon vodní umyvadlový DN 40 - nerez, odpad DN 40. "</t>
  </si>
  <si>
    <t>" 2. NP " (7)</t>
  </si>
  <si>
    <t>" 1. NP " (27)</t>
  </si>
  <si>
    <t>" Hranaté závěsné umyvadlo - keramické  - š. 650 mm "</t>
  </si>
  <si>
    <t>D+M Umyvadlo závěsné - keramické, hranaté - Specifikace dle PD - U2</t>
  </si>
  <si>
    <t>725999106 SPC</t>
  </si>
  <si>
    <t>" Součástí automatická stojánková páková směšovací baterie, rohové ventily. Sifon vodní umyvadlový DN 40 - nerez, odpad DN 40. "</t>
  </si>
  <si>
    <t>" Hranaté závěsné umyvadlo - keramické  - š. 600 mm "</t>
  </si>
  <si>
    <t>D+M Umyvadlo závěsné - keramické, zakulacené - Specifikace dle PD - U1</t>
  </si>
  <si>
    <t>725999105 SPC</t>
  </si>
  <si>
    <t>" 1. NP " (12)</t>
  </si>
  <si>
    <t xml:space="preserve">" Umývátko závěsné pro vozíčkáře " </t>
  </si>
  <si>
    <t>D+M Umývátko závěsné pro vozíčkáře - keramický - Specifikace dle PD - UZ</t>
  </si>
  <si>
    <t>725999104 SPC</t>
  </si>
  <si>
    <t>" Součástí podomítkový modul nosný do SDK / zdiva s nádržkou s integrovaným rohovým ventilem. Včetně sedátka. Oddálené pneumatické splachování do zdi - ruční, vč. prokabelování, napojení na elektro. V ceně i případné splachování s nerezovým ovládacím tlačítkem pro instalační modul - 2 splachovací množství. Odpad DN 110."</t>
  </si>
  <si>
    <t xml:space="preserve">" Keramický závěsný klozet zdravotní pro vozíčkáře, bez oplachového kruhu " </t>
  </si>
  <si>
    <t>D+M Klozet závěsný zdravotní pro vozíčkáře - keramický - Specifikace dle PD - KZ</t>
  </si>
  <si>
    <t>725999103 SPC</t>
  </si>
  <si>
    <t>" Součástí podomítkový modul nosný do SDK / zdiva s nádržkou s integrovaným rohovým ventilem. V ceně sedátko s poklopem, splachování s nástěnným ovládacím tlačítkem pro instalační modul - 2 splachovací množství. Odpad DN 110. "</t>
  </si>
  <si>
    <t>" 2. NP " (10)</t>
  </si>
  <si>
    <t>" Závěsný keramický klozet, bez oplachového kruhu "</t>
  </si>
  <si>
    <t>D+M Závěsný klozet - keramický - Specifikace dle PD - K2</t>
  </si>
  <si>
    <t>725999102 SPC</t>
  </si>
  <si>
    <t>" 2. NP " (15)</t>
  </si>
  <si>
    <t>" 1. NP " (21)</t>
  </si>
  <si>
    <t>D+M Závěsný klozet - keramický - Specifikace dle PD - K1</t>
  </si>
  <si>
    <t>Proplach a dezinfekce vodovodního potrubí do DN 80</t>
  </si>
  <si>
    <t>" Potrubí D 63×8,6 (DN 50) " (46,0)*2</t>
  </si>
  <si>
    <t xml:space="preserve">" Potrubí teplé a cirkulační vody " </t>
  </si>
  <si>
    <t>" Potrubí D 63×8,6 (DN 50) " (116,5)*2</t>
  </si>
  <si>
    <t xml:space="preserve">" Potrubí studené vody " </t>
  </si>
  <si>
    <t xml:space="preserve">" Tlaková zkouška a konečná tlaková zkouška " </t>
  </si>
  <si>
    <t>Zkouška těsnosti vodovodního potrubí závitového DN přes 50 do 100</t>
  </si>
  <si>
    <t>" Potrubí D 50×6,9 (DN 40) " (103,4)*2</t>
  </si>
  <si>
    <t>" Potrubí D 40×5,5 (DN 32) " (107,7)*2</t>
  </si>
  <si>
    <t xml:space="preserve">   </t>
  </si>
  <si>
    <t>" Potrubí D 32×4,4 (DN 25) " (199,1)*2</t>
  </si>
  <si>
    <t>" Potrubí D 25×3,5 (DN 20) " (317,0)*2</t>
  </si>
  <si>
    <t>" Potrubí D 20×2,8 (DN 15) " (718,0)*2</t>
  </si>
  <si>
    <t>" Potrubí D 50×6,9 (DN 40) " (74,5)*2</t>
  </si>
  <si>
    <t>" Potrubí D 40×5,5 (DN 32) " (108,0)*2</t>
  </si>
  <si>
    <t>" Potrubí D 32×4,4 (DN 25) " (153,5)*2</t>
  </si>
  <si>
    <t>" Potrubí D 25×3,5 (DN 20) " (218,0)*2</t>
  </si>
  <si>
    <t>" Potrubí D 20×2,8 (DN 15) " (358,0)*2</t>
  </si>
  <si>
    <t>" Potrubí DN 50 " (102,9)*2</t>
  </si>
  <si>
    <t>" Potrubí DN 40 " (76,5)*2</t>
  </si>
  <si>
    <t>" Potrubí DN 25 " (52,8)*2</t>
  </si>
  <si>
    <t xml:space="preserve">" Potrubí požární vody " </t>
  </si>
  <si>
    <t>Zkoušky těsnosti vodovodního potrubí závitového do DN 50</t>
  </si>
  <si>
    <t>" Směšování vody pro umyvadla a sprchy s možností programování vlastností výtoků, teploty vody, hygien. proplachů a termání desinfekce."</t>
  </si>
  <si>
    <t>" Směšovací jednotka." (14)</t>
  </si>
  <si>
    <t>" Směšovací jednotka."</t>
  </si>
  <si>
    <t>D+M Směšovací jednotka vč. senzorové skříně - Specifikace dle PD</t>
  </si>
  <si>
    <t>722262313 SPC</t>
  </si>
  <si>
    <t>" Včetně stěnového držáku, kotvení, flexibilní hadice."</t>
  </si>
  <si>
    <t>" Materiál sprchy - chromovaná mosaz, plast."</t>
  </si>
  <si>
    <t>" Oční sprcha." (7)</t>
  </si>
  <si>
    <t>" Oční sprcha s flexibilní hadicí."</t>
  </si>
  <si>
    <t>D+M Oční sprcha - Specifikace dle PD</t>
  </si>
  <si>
    <t>722262312 SPC</t>
  </si>
  <si>
    <t>" Včetně zařízení na dálkový odečet, prokabelování, připojení na elektro. "</t>
  </si>
  <si>
    <t>" Vodoměr ve vodoměrné sestavě  - CV  " (1+1)</t>
  </si>
  <si>
    <t xml:space="preserve">" Vodoměr - cirkulační voda " </t>
  </si>
  <si>
    <t>D+M Vodoměr - Specifikace dle PD</t>
  </si>
  <si>
    <t>722262311 SPC</t>
  </si>
  <si>
    <t>" Vodoměr ve vodoměrné sestavě  - SV + TV  " (1+1)</t>
  </si>
  <si>
    <t xml:space="preserve">" Vodoměr - studená + teplá voda - Q = 10,0 m3/h. " </t>
  </si>
  <si>
    <t>D+M Vodoměr DN 32 - Specifikace dle PD</t>
  </si>
  <si>
    <t>722262310 SPC</t>
  </si>
  <si>
    <t>" Vodoměr ve vodoměrné sestavě  - SV + TV. " (1+1)</t>
  </si>
  <si>
    <t xml:space="preserve">" Vodoměr - studená + teplá voa - Q = 6,3 m3/h. " </t>
  </si>
  <si>
    <t>D+M Vodoměr DN 25 - Specifikace dle PD</t>
  </si>
  <si>
    <t>722262309 SPC</t>
  </si>
  <si>
    <t>" V ceně veškeré práce, materiál a příslušenství související s osazením, zapojením, zprovozněním, apod. V ceně také případná regulace a měření. "</t>
  </si>
  <si>
    <t>" Filtr - vodoměrná sestava - studená + teplá voda." (1+1)</t>
  </si>
  <si>
    <t xml:space="preserve">" Filtr mechanických nečistot s omyvateknou vložkou pro filtraci pevných části z vody - DN 50" </t>
  </si>
  <si>
    <t>D+M Filtr mechanických nečistot DN 50 - Specifikace dle PD</t>
  </si>
  <si>
    <t>722239903 SPC</t>
  </si>
  <si>
    <t>" Filtr - vodoměrná sestava - cirkulační voda." (1)</t>
  </si>
  <si>
    <t xml:space="preserve">" Filtr mechanických nečistot s omyvateknou vložkou pro filtraci pevných části z vody - DN 32 " </t>
  </si>
  <si>
    <t>D+M Filtr mechanických nečistot DN 32 - Specifikace dle PD</t>
  </si>
  <si>
    <t>722239902 SPC</t>
  </si>
  <si>
    <t xml:space="preserve">" Filtr mechanických nečistot s omyvateknou vložkou pro filtraci pevných části z vody - DN 20 " </t>
  </si>
  <si>
    <t>D+M Filtr mechanických nečistot DN 20 - Specifikace dle PD</t>
  </si>
  <si>
    <t>722239901 SPC</t>
  </si>
  <si>
    <t xml:space="preserve">" Tělo : Kovaná mosaz, Těsnění : EPDM, součástí ventilu jsou pevné koncové členy pro měření, Ovládání : Ručně - nastavení podle teploty. " </t>
  </si>
  <si>
    <t>" Automatický vyvažovací ventil. " (14)</t>
  </si>
  <si>
    <t xml:space="preserve">" Automatický termostatický vyvažovací ventil - DN 20 " </t>
  </si>
  <si>
    <t>D+M Automatický termostatický vyvažovací ventil DN 20 - Specifikace dle PD - AVV</t>
  </si>
  <si>
    <t>722239109 SPC</t>
  </si>
  <si>
    <t xml:space="preserve">" Tělo : Mosaz-choromované, Koule : Mosaz-chromované, ocelová páčka potažená plastem. Vypouštěcí ventil 3/8" " </t>
  </si>
  <si>
    <t>" Kulový kohout s vzpouštěním- vodoměrná sestava - požární voda." (1)</t>
  </si>
  <si>
    <t>" Kulový kohout s vzpouštěním- vodoměrná sestava - studená + teplá voda." (1+1)</t>
  </si>
  <si>
    <t xml:space="preserve">" Kulový kohout vodovodu s vypouštěním - DN 50 " </t>
  </si>
  <si>
    <t>D+M Kulový kohout plnoprůtokový s vypouštěním DN 50 - Specifikace dle PD - KKV</t>
  </si>
  <si>
    <t>722232066 RTO</t>
  </si>
  <si>
    <t>" Kulový kohout s vzpouštěním- vodoměrná sestava - cirkulační voda." (1)</t>
  </si>
  <si>
    <t>" Kulový kohout s vypouštěním " (1)</t>
  </si>
  <si>
    <t xml:space="preserve">" Kulový kohout vodovodu s vypouštěním - DN 32 " </t>
  </si>
  <si>
    <t>D+M Kulový kohout plnoprůtokový s vypouštěním DN 32 - Specifikace dle PD - KKV</t>
  </si>
  <si>
    <t>722232064 RTO</t>
  </si>
  <si>
    <t>" Kulový kohout s vypouštěním " (10)</t>
  </si>
  <si>
    <t xml:space="preserve">" Kulový kohout vodovodu s vypouštěním - DN 25 " </t>
  </si>
  <si>
    <t>D+M Kulový kohout plnoprůtokový s vypouštěním DN 25 - Specifikace dle PD - KKV</t>
  </si>
  <si>
    <t>722232063 RTO</t>
  </si>
  <si>
    <t>" Kulový kohout s vypouštěním " (7)</t>
  </si>
  <si>
    <t xml:space="preserve">" Kulový kohout vodovodu s vypouštěním - DN 20 " </t>
  </si>
  <si>
    <t>D+M Kulový kohout plnoprůtokový s vypouštěním DN 20 - Specifikace dle PD - KKV</t>
  </si>
  <si>
    <t>722232062 RTO</t>
  </si>
  <si>
    <t xml:space="preserve">" Tělo : Mosaz-choromované, Koule : Mosaz-chromované, ocelová páčka potažená plastem. Profilované těsnění se sníženým třením. " </t>
  </si>
  <si>
    <t>" Kulový kohout - vodoměrná sestava - studená + teplá voda." (1+1)</t>
  </si>
  <si>
    <t xml:space="preserve">" Koulový kohout vodovodu - DN 50 " </t>
  </si>
  <si>
    <t>D+M Kohout kulový uzavírací DN 50 - Specifikace dle PD - KK</t>
  </si>
  <si>
    <t>722232048 RTO</t>
  </si>
  <si>
    <t>" Kulový kohout - vodoměrná sestava - cirkulační voda." (1)</t>
  </si>
  <si>
    <t>" Kulový kohout. " (1)</t>
  </si>
  <si>
    <t xml:space="preserve">" Koulový kohout vodovodu - DN 32 " </t>
  </si>
  <si>
    <t>D+M Kohout kulový uzavírací DN 32 - Specifikace dle PD - KK</t>
  </si>
  <si>
    <t>722232046 RTO</t>
  </si>
  <si>
    <t>" Kulový kohout. " (20)</t>
  </si>
  <si>
    <t xml:space="preserve">" Koulový kohout vodovodu - DN 25 " </t>
  </si>
  <si>
    <t>D+M Kohout kulový uzavírací DN 25 - Specifikace dle PD - KK</t>
  </si>
  <si>
    <t>722232045 RTO</t>
  </si>
  <si>
    <t>" Kulový kohout. " (22)</t>
  </si>
  <si>
    <t xml:space="preserve">" Koulový kohout vodovodu - DN 20 " </t>
  </si>
  <si>
    <t>D+M Kohout kulový uzavírací DN 20 - Specifikace dle PD - KK</t>
  </si>
  <si>
    <t>722232044 RTO</t>
  </si>
  <si>
    <t xml:space="preserve">" Tělo : Nerez ocel-závitové, těsnění PTFE. " </t>
  </si>
  <si>
    <t>" Zpětná klapka - vodoměrná sestava - studená + teplá voda." (1+1)</t>
  </si>
  <si>
    <t>" Zpětná klapka - vodoměrná sestava - požární voda." (1)</t>
  </si>
  <si>
    <t xml:space="preserve">" Zpětná klapka závitová - DN 50 " </t>
  </si>
  <si>
    <t>D+M Zpětná klapka závitová DN 50 - Specifikace dle PD</t>
  </si>
  <si>
    <t>722231077 RTO</t>
  </si>
  <si>
    <t>" Zpětná klapka - vodoměrná sestava - teplá + studená voda." (1+1)</t>
  </si>
  <si>
    <t>" Zpětná klapka - vodoměrná sestava - cirkulační voda." (1)</t>
  </si>
  <si>
    <t xml:space="preserve">" Zpětná klapka závitová - DN 32 " </t>
  </si>
  <si>
    <t>D+M Zpětná klapka závitová DN 32 - Specifikace dle PD</t>
  </si>
  <si>
    <t>722231076 RTO</t>
  </si>
  <si>
    <t>" Zpětná klapka - vodoměrná sestava - cirkulační voda " (1)</t>
  </si>
  <si>
    <t xml:space="preserve">" Zpětná klapka závitová - DN 20 " </t>
  </si>
  <si>
    <t>D+M Zpětná klapka závitová DN 20 - Specifikace dle PD</t>
  </si>
  <si>
    <t>722231074 RTO</t>
  </si>
  <si>
    <t>" V ceně veškeré nutné příslušenství - těsnící a upevňovací materiál. "</t>
  </si>
  <si>
    <t>" Teplá voda."</t>
  </si>
  <si>
    <t>" Studená voda."</t>
  </si>
  <si>
    <t>" Přechodka PE / ocel (DN 50 / DN 50) "</t>
  </si>
  <si>
    <t>" Přechodka ve vodoměrné sestavě pro napojení rozvodů studené a teplé vody. "</t>
  </si>
  <si>
    <t>D+M Přechodka PE DN 50 / závit DN 2" - Specifikace dle PD</t>
  </si>
  <si>
    <t>722225313 SPC</t>
  </si>
  <si>
    <t>" Cirkulační voda."</t>
  </si>
  <si>
    <t>" Přechodka PE / ocel (DN 32 / DN 32) "</t>
  </si>
  <si>
    <t>D+M Přechodka PE DN 32 / závit DN 5/4" - Specifikace dle PD</t>
  </si>
  <si>
    <t>722225312 SPC</t>
  </si>
  <si>
    <t>" Přechodka PE / ocel (DN 20 / DN 20) "</t>
  </si>
  <si>
    <t>D+M Přechodka PE DN 20 / závit DN 3/4" - Specifikace dle PD</t>
  </si>
  <si>
    <t>722225311 SPC</t>
  </si>
  <si>
    <t>" Teplá, cirkulační voda a vytápění. " (46,0)*1,1</t>
  </si>
  <si>
    <t>" Vrstvené potrubí vodovodní plastové s hliníkovou vložkou + Izolace návlekovou izolační hadicí z minerální vlny tl. 50 mm v celé délce potrubí včetně kolen a odboček  "</t>
  </si>
  <si>
    <t>722175006 RT1</t>
  </si>
  <si>
    <t>" Studená voda " (116,5)*1,1</t>
  </si>
  <si>
    <t>" Vrstvené potrubí vodovodní plastové s hliníkovou vložkou + Izolace návlekovou izolační hadicí z pěnového polyetylenu tl. 9 mm v celé délce potrubí včetně kolen a odboček  "</t>
  </si>
  <si>
    <t>722175006 RTO</t>
  </si>
  <si>
    <t>" Teplá, cirkulační voda a vytápění. " (103,4*1,1)</t>
  </si>
  <si>
    <t>722175005 RT1</t>
  </si>
  <si>
    <t>" Studená voda " (74,5)*1,1</t>
  </si>
  <si>
    <t>722175005 RTO</t>
  </si>
  <si>
    <t>" Teplá, cirkulační voda a vytápění. " (64,2)</t>
  </si>
  <si>
    <t>722174004 RT1</t>
  </si>
  <si>
    <t>" Studená voda " (108,0)*1,1</t>
  </si>
  <si>
    <t>722175004 RTO</t>
  </si>
  <si>
    <t>" Teplá, cirkulační voda a vytápění. " (199,1)</t>
  </si>
  <si>
    <t>722175003 RT1</t>
  </si>
  <si>
    <t>" Studená voda " (153,50)*1,1</t>
  </si>
  <si>
    <t>722175003 RTO</t>
  </si>
  <si>
    <t>" Teplá, cirkulační voda a vytápění. " (317,0)*1,1</t>
  </si>
  <si>
    <t>" Vrstvené potrubí vodovodní plastové s hliníkovou vložkou + Izolace návlekovou izolační hadicí z minerální vlny tl. 40 mm v celé délce potrubí včetně kolen a odboček  "</t>
  </si>
  <si>
    <t>722175002 RT1</t>
  </si>
  <si>
    <t>" Studená voda " (218,0)*1,1</t>
  </si>
  <si>
    <t>722175002 RTO</t>
  </si>
  <si>
    <t>" Teplá, cirkulační voda a vytápění." (718,0)*1,1</t>
  </si>
  <si>
    <t>722175001 RT1</t>
  </si>
  <si>
    <t>" Studená voda " (358,0)*1,1</t>
  </si>
  <si>
    <t>722175001 RTO</t>
  </si>
  <si>
    <t>" Požární voda - DN 50 " (102,9)*1,1</t>
  </si>
  <si>
    <t>" Potrubí ocelové pro rozvod požární vody "</t>
  </si>
  <si>
    <t>Potrubí vodovodní ocelové závitové pozinkované svařované běžné DN 50</t>
  </si>
  <si>
    <t>" Požární voda - DN 40 " (76,5)*1,1</t>
  </si>
  <si>
    <t>Potrubí vodovodní ocelové závitové pozinkované svařované běžné DN 40</t>
  </si>
  <si>
    <t>" Požární voda - DN 25 " (52,8)*1,1</t>
  </si>
  <si>
    <t>Potrubí vodovodní ocelové závitové pozinkované svařované běžné DN 25</t>
  </si>
  <si>
    <t>" V položce zahrnuty nutné přivzdušňovací ventily, zpětné klapky, větrací hlavice, zajištění napojení na jednotky VZT, CHL, UT, či prvky ve vyšším množství, či jiných dimenzích a rozměrech, než je specifikováno  - např. pro nutnou výměnu stávajících prvků během realizace v důsledku poškození, apod., se kterou nebylo uvažováno - čistící kusy, revizní dvířka vč. protipožárních, poklopy pro čistící kusy v podlaze, sifony pro odvod kondenzátu, a další veškeré prvky a armatury pro rozvody kanalizace. "</t>
  </si>
  <si>
    <t>" Armatury, prvky a vybavení pro rozvody kanalizace nutné pro zajištění prací, uvedené v PD, či nutné pro zajištění správné funkčnosti, ale nespecifikované v soupise prací. "</t>
  </si>
  <si>
    <t xml:space="preserve">" Napojení potrubí kanalizace na jednotky chlazení - potrubí odvodu kondenzátu " </t>
  </si>
  <si>
    <t xml:space="preserve">" Napojení potrubí kanalizace na VZT jednotky, digestoře - potrubí odvodu kondenzátu " </t>
  </si>
  <si>
    <t>D+M Napojení potrubí kanalizace na jednotky profesí - Specifikace dle PD</t>
  </si>
  <si>
    <t>721999101 SPC</t>
  </si>
  <si>
    <t>" V ceně také úprava konstrukce po osazení dvířek. "</t>
  </si>
  <si>
    <t>" Revizní dvířka " (47+4)</t>
  </si>
  <si>
    <t xml:space="preserve">" - Ostatní práce a materiál - např. Úprava ostění otvoru obkladem z SDK desek, zatmelení SDK desky dvířek, odvoz a likvidace suti ze zhoovení otvoru pro dvířka, apod. vč. veškerého nutného materiálu " </t>
  </si>
  <si>
    <t>" - Zhotovení otvoru v SDK stěně / příčce s vyztužením profily, montáž dvířek, dvířka."</t>
  </si>
  <si>
    <t xml:space="preserve">" Revizní dvířka pro kanalizaci do SDK stěny / příčky " </t>
  </si>
  <si>
    <t>D+M Revizní dvířka do rozmerů 400×400 mm - do SDK konstrukce  - Specifikace dle PD</t>
  </si>
  <si>
    <t>721299102 SPC</t>
  </si>
  <si>
    <t>" Zkouška těsnosti kanalizace - DN 160 " (20,2)</t>
  </si>
  <si>
    <t>" Potrubí svodné "</t>
  </si>
  <si>
    <t>" Zkouška těsnosti kanalizačního potrubí. "</t>
  </si>
  <si>
    <t>Zkouška těsnosti potrubí kanalizace vodou DN 150/DN 200</t>
  </si>
  <si>
    <t>" Zkouška těsnosti kanalizace - DN 125 " (566,6)</t>
  </si>
  <si>
    <t>" Zkouška těsnosti kanalizace - DN 110 " (288,0)</t>
  </si>
  <si>
    <t>" Zkouška těsnosti kanalizace - DN 75 " (136,4)</t>
  </si>
  <si>
    <t>" Potrubí odpadní, svislé "</t>
  </si>
  <si>
    <t>" Zkouška těsnosti kanalizace - DN 110 " (90,0)</t>
  </si>
  <si>
    <t>" Zkouška těsnosti kanalizace - DN 75 " (31,9)</t>
  </si>
  <si>
    <t>" Zkouška těsnosti kanalizace - DN 50 " (99,9)</t>
  </si>
  <si>
    <t>" Zkouška těsnosti kanalizace - DN 40 " (99,7)</t>
  </si>
  <si>
    <t>" Potrubí připojovací "</t>
  </si>
  <si>
    <t>" Zkouška těsnosti kanalizace - DN 110 " (13,0)</t>
  </si>
  <si>
    <t>" Zkouška těsnosti kanalizace - potrubí odvodu kondenzátu - D 50×4,6  " (2,1)</t>
  </si>
  <si>
    <t>" Zkouška těsnosti kanalizace - potrubí odvodu kondenzátu - D 40×3,7  " (13,6)</t>
  </si>
  <si>
    <t>" Zkouška těsnosti kanalizace - potrubí odvodu kondenzátu - D 32×2,9  " (161,4)</t>
  </si>
  <si>
    <t>" Potrubí odvodu kondenzátu "</t>
  </si>
  <si>
    <t>Zkouška těsnosti potrubí kanalizace vodou do DN 125</t>
  </si>
  <si>
    <t>" V ceně napojení, veškerý kotvící a spojovací materiál, apod. "</t>
  </si>
  <si>
    <t xml:space="preserve">" Kondenzační sifon " </t>
  </si>
  <si>
    <t xml:space="preserve">" Kondenzační sifon pro odvod kondenzátu. " </t>
  </si>
  <si>
    <t>D+M Kondenzační sifon pro odvod kondenzátu - Specifikace dle PD</t>
  </si>
  <si>
    <t>721289201 SPC</t>
  </si>
  <si>
    <t>" V ceně napojení na potrubí, a veškeré těsnící a další prvky. "</t>
  </si>
  <si>
    <t xml:space="preserve">" Čistící kus potrubí " </t>
  </si>
  <si>
    <t>" Čistící kusy na potrubí kanalizace. "</t>
  </si>
  <si>
    <t>D+M Čistící kus kanalizačního potrubí DN 160 - Specifikace dle PD</t>
  </si>
  <si>
    <t>721289104 SPC</t>
  </si>
  <si>
    <t>D+M Čistící kus kanalizačního potrubí DN 125 - Specifikace dle PD</t>
  </si>
  <si>
    <t>721289103 SPC</t>
  </si>
  <si>
    <t>D+M Čistící kus kanalizačního potrubí DN 110 - Specifikace dle PD</t>
  </si>
  <si>
    <t>721289102 SPC</t>
  </si>
  <si>
    <t>" Čistící kus potrubí "</t>
  </si>
  <si>
    <t>D+M Čistící kus kanalizačního potrubí DN 75 - Specifikace dle PD</t>
  </si>
  <si>
    <t>721289101 SPC</t>
  </si>
  <si>
    <t>" Plastová větrací hlavice na kanalizačním potrubí. Délka 500 mm. "</t>
  </si>
  <si>
    <t>D+M Větrací hlavice DN 75 - Specifikace dle PD - VH</t>
  </si>
  <si>
    <t>721273902 SPC</t>
  </si>
  <si>
    <t>" V ceně systémové napojení, zaizolování a utěsnění ve střešním plášti. "</t>
  </si>
  <si>
    <t>" Střecha nad 4. NP "</t>
  </si>
  <si>
    <t xml:space="preserve">" Chrlič " </t>
  </si>
  <si>
    <t>" Chrlič s integrovanou bitumenovou manžetou a vyjímatelnou ochrannou mřížkou. 
DN 110. "</t>
  </si>
  <si>
    <t>D+M Chrlič kulatý - vyhřívaný - Specifikace dle PD - VD4</t>
  </si>
  <si>
    <t>721289901 SPC</t>
  </si>
  <si>
    <t>" Svislá dešťová vpust s integrovanou hydroizolační manžetou, vyhřívaná, propojovací kabel 230V. Včetně mřížky, šachty pro zelené střechy s pochozím roštem. 
Svislý odpad DN 125. "</t>
  </si>
  <si>
    <t xml:space="preserve">" Střešní vpusti pro zelené střechy " </t>
  </si>
  <si>
    <t>D+M Střešní vpust pro ploché střechy DN 125, vyhřívaná - pro zelené střechy - Specifikace dle PD - VD3</t>
  </si>
  <si>
    <t>721233906 SPC</t>
  </si>
  <si>
    <t>" Svislá dešťová vpust s integrovanou hydroizolační manžetou, vyhřívaná, propojovací kabel 230V. Včetně mřížky, perforovaného koše. 
Svislý odpad DN 125. "</t>
  </si>
  <si>
    <t xml:space="preserve">" Vpust pro terasy " </t>
  </si>
  <si>
    <t>D+M Střešní vpust pro ploché střechy DN 125, vyhřívaná - pro střechy s kačírkem - Specifikace dle PD - VD2</t>
  </si>
  <si>
    <t>721233905 SPC</t>
  </si>
  <si>
    <t>" Svislá dešťová vpust s integrovanou hydroizolační manžetou, vyhřívaná, propojovací kabel 230V. Včetně mřížky, šachty pro zelené střechy s pochozím roštem. 
Svislý odpad DN 110. "</t>
  </si>
  <si>
    <t>D+M Střešní vpust pro ploché střechy DN 110, vyhřívaná - pro střechy s kačírkem - Specifikace dle PD - VD1</t>
  </si>
  <si>
    <t>721233904 SPC</t>
  </si>
  <si>
    <t>" Součástí kryt pro zadláždění, kombinovaná zápachová uzavírka, prodlužovací nástavec s izolační přírubou + izolační souprava, nástavec se zápachovým uzávěrem kombinovaným a mřížkou, svislý odtok DN 50. "</t>
  </si>
  <si>
    <t>" Vpust "</t>
  </si>
  <si>
    <t>D+M Podlahová vpust - plast - Specifikace dle PD - VP3</t>
  </si>
  <si>
    <t>721211903 SPC</t>
  </si>
  <si>
    <t>" Součástí nerezová vtoková mřížka, kombinovaná zápachová uzavírka, prodlužovací nástavec s izolační přírubou + izolační souprava, nástavec se zápachovým uzávěrem kombinovaným a mřížkou, svislý odtok DN 110. "</t>
  </si>
  <si>
    <t>D+M Podlahová vpust - plast - Specifikace dle PD - VP2</t>
  </si>
  <si>
    <t>721211902 SPC</t>
  </si>
  <si>
    <t>D+M Podlahová vpust - plast - Specifikace dle PD - VP1</t>
  </si>
  <si>
    <t>" Potrubí odvodu kondenzátu " (2,1)*1,1</t>
  </si>
  <si>
    <t>" Vrstvené potrubí pro odvod kondenzátu s hliníkovou vložkou . "</t>
  </si>
  <si>
    <t xml:space="preserve">D+M Potrubí pro odvod kondenzátu, Systém PPR PN10, D 50x4,6 mm - Specifikace dle PD </t>
  </si>
  <si>
    <t>721175903 SPC</t>
  </si>
  <si>
    <t>" Potrubí odvodu kondenzátu " (13,6)*1,1</t>
  </si>
  <si>
    <t xml:space="preserve">D+M Potrubí pro odvod kondenzátu, Systém PPR PN10, D 40x3,7 mm - Specifikace dle PD </t>
  </si>
  <si>
    <t>721175902 SPC</t>
  </si>
  <si>
    <t>" V ceně veškeré příslušenství, tvarovky, kotvící prvky a spojovací materiál. "</t>
  </si>
  <si>
    <t>" Potrubí odvodu kondenzátu " (161,4)*1,1</t>
  </si>
  <si>
    <t xml:space="preserve">D+M Potrubí pro odvod kondenzátu, Systém PPR PN10, D 32x2,9 mm - Specifikace dle PD </t>
  </si>
  <si>
    <t>721175901 SPC</t>
  </si>
  <si>
    <t>" Kanalizační potrubí - odhlučněné " (20,2)*1,1</t>
  </si>
  <si>
    <t>" Potrubí odhlučněné z PP. "</t>
  </si>
  <si>
    <t>Potrubí kanalizační z PP odpadní odhlučněné třívrstvé DN 160</t>
  </si>
  <si>
    <t>" Kanalizační potrubí - odhlučněné " (566,6)*1,1</t>
  </si>
  <si>
    <t>Potrubí kanalizační z PP odpadní odhlučněné třívrstvé DN 125</t>
  </si>
  <si>
    <t>" Kanalizační potrubí - odhlučněné " (288)*1,1</t>
  </si>
  <si>
    <t>Potrubí kanalizační z PP odpadní odhlučněné třívrstvé DN 110</t>
  </si>
  <si>
    <t>" Kanalizační potrubí - odhlučněné " (136,4)*1,1</t>
  </si>
  <si>
    <t>Potrubí kanalizační z PP odpadní odhlučněné třívrstvé DN 75</t>
  </si>
  <si>
    <t>" Kanalizační potrubí - připojovací " (90,0)*1,1</t>
  </si>
  <si>
    <t>" Potrubí HT PP, hrdlové. "</t>
  </si>
  <si>
    <t>Potrubí kanalizační z PP připojovací DN 110</t>
  </si>
  <si>
    <t>" Kanalizační potrubí - připojovací " (31,9)*1,1</t>
  </si>
  <si>
    <t>Potrubí kanalizační z PP připojovací DN 75</t>
  </si>
  <si>
    <t>" Kanalizační potrubí - připojovací " (99,9)*1,1</t>
  </si>
  <si>
    <t>Potrubí kanalizační z PP připojovací DN 50</t>
  </si>
  <si>
    <t>" Kanalizační potrubí - připojovací " (99,7)*1,1</t>
  </si>
  <si>
    <t>Potrubí kanalizační z PP připojovací DN 40</t>
  </si>
  <si>
    <t>" Kanalizační potrubí svodné " (13,0)*1,1</t>
  </si>
  <si>
    <t>Potrubí kanalizační z PE svodné DN 110</t>
  </si>
  <si>
    <t>721173607 RTO</t>
  </si>
  <si>
    <t>" Kanalizační potrubí svodné " (48,2)*1,1</t>
  </si>
  <si>
    <t>Potrubí kanalizační z PVC SN 4 svodné DN 250</t>
  </si>
  <si>
    <t>" Kanalizační potrubí svodné " (31,5)*1,1</t>
  </si>
  <si>
    <t>Potrubí kanalizační z PVC SN 4 svodné DN 200</t>
  </si>
  <si>
    <t>" Kanalizační potrubí svodné " (148,5)*1,1</t>
  </si>
  <si>
    <t>Potrubí kanalizační z PVC SN 4 svodné DN 160</t>
  </si>
  <si>
    <t>" Kanalizační potrubí svodné " (443,2)*1,1</t>
  </si>
  <si>
    <t>Potrubí kanalizační z PVC SN 4 svodné DN 125</t>
  </si>
  <si>
    <t>" Kanalizační potrubí svodné " (212,4)*1,1</t>
  </si>
  <si>
    <t>Potrubí kanalizační z PVC SN 4 svodné DN 110</t>
  </si>
  <si>
    <t>" Prostup potrubí základy objektu." (53)</t>
  </si>
  <si>
    <t>" Lože z písku pod svodné kanalizační potrubí - tl. 150 mm. " ((690,0)*0,8)*0,15</t>
  </si>
  <si>
    <t>" Lože z písku pod svodné kanalizační potrubí "</t>
  </si>
  <si>
    <t>" - Nakládání výkopku z hornin třídy těžitelnosti II skupiny 4 a 5 do 100 m3 "</t>
  </si>
  <si>
    <t>" - Nakládání výkopku z hornin třídy těžitelnosti I skupiny 1 až 3 do 100 m3 "</t>
  </si>
  <si>
    <t>" Odvoz zeminy z odkopávek a hloubení rýh - přesuny strojně. "</t>
  </si>
  <si>
    <t>189999803 SPC</t>
  </si>
  <si>
    <t xml:space="preserve">" V položce zahrnuto naložení, odvoz zeminy z meziskládky a její složení. 
Složení součást ceny vodorovného přemíéstění. "  </t>
  </si>
  <si>
    <t>Náklady spojené s odovozem sypaniny z meziskládky pro zpětné použití</t>
  </si>
  <si>
    <t>Náklady spojené s odovozem sypaniny na meziskládku</t>
  </si>
  <si>
    <t>" Obsyp svodného potrubí kanalizace štěrkem." (220,8)*2,0</t>
  </si>
  <si>
    <t>" Obsyp potrubí štěrkem pro svodné kanalizační potrubí - tl.. 400 mm. "</t>
  </si>
  <si>
    <t>" Obsyp svodného potrubí kanalizace štěrkem - tl. 400 mm. " ((690,0)*0,8)*0,4</t>
  </si>
  <si>
    <t>" Obsyp potrubí štěrkem pro kanalizaci "</t>
  </si>
  <si>
    <t>" Zásyp svodného potrubí kanalizace vykopanou zeminou. " ((690,0)*0,8)*(1,5-0,4-0,15)</t>
  </si>
  <si>
    <t>" Zásyp svodného potrubí kanalizace vykopanou zeminou. "</t>
  </si>
  <si>
    <t>" Pažení rýh pro svodné potrubí kanalizace - dešťová kanalizace. " (((690,0)*1,5)*2)*0,6</t>
  </si>
  <si>
    <t>" Pažení rýh pro svodné potrubí kanalizace - 60 % z celkové plochy "</t>
  </si>
  <si>
    <t>" Příplatek - 5 % " ((113,832)+(126,48+12,648))*0,05</t>
  </si>
  <si>
    <t>" Hloubení pro svodné potrubí kanalizace. " (((690,0)*0,8)*1,5)*0,05</t>
  </si>
  <si>
    <t xml:space="preserve">" Vykopávky pro svodné kanalizační potrubí v horninách skupiny těžitelnosti č. 5 - 5 % z celkové kubatury. " </t>
  </si>
  <si>
    <t>Hloubení rýh zapažených š do 800 mm v hornině třídy těžitelnosti II skupiny 5 objem do 50 m3 strojně</t>
  </si>
  <si>
    <t>" Hloubení pro svodné potrubí kanalizace. " (((690,0)*0,8)*1,5)*0,50</t>
  </si>
  <si>
    <t xml:space="preserve">" Vykopávky pro svodné kanalizační potrubí v horninách skupiny těžitelnosti č. 4 - 50 % z celkové kubatury. " </t>
  </si>
  <si>
    <t>Hloubení rýh zapažených š do 800 mm v hornině třídy těžitelnosti II skupiny 4 objem přes 100 m3 strojně</t>
  </si>
  <si>
    <t>" Hloubení pro svodné potrubí kanalizace. " (((690,0)*0,8)*1,5)*0,45</t>
  </si>
  <si>
    <t xml:space="preserve">" Vykopávky pro svodné kanalizační potrubí v horninách skupiny těžitelnosti č. 3 - 45 % z celkové kubatury. " </t>
  </si>
  <si>
    <t>Hloubení rýh zapažených š do 800 mm v hornině třídy těžitelnosti I skupiny 3 objem přes 100 m3 strojně</t>
  </si>
  <si>
    <t>Stavba:      Rekonstrukce sportovní haly UP v Olomouci</t>
  </si>
  <si>
    <t>Objekt:       D.1.4.3. VZDUCHOTECHNIKA</t>
  </si>
  <si>
    <t>Vzduchotechnika - Zařízení - VZT jednotky / Ventilátory</t>
  </si>
  <si>
    <t>751991101 SPC</t>
  </si>
  <si>
    <t>" V ceně také veškeré nutné komponenty a práce pro MaR, vč. regulace. "</t>
  </si>
  <si>
    <t>" Včetně prokabelování a veškerého příslušenství (čidel, tlačítek, apod.), napojení na potrubí, měření a regulace. "</t>
  </si>
  <si>
    <t>Vzduchotechnika - Potrubí</t>
  </si>
  <si>
    <t>751999301 SPC</t>
  </si>
  <si>
    <t>" V ceně veškeré příslušenství, tvarovky, regulační plechy, náběhové plechy, tlumící vložky, kotvící prvky a spojovací materiál. "</t>
  </si>
  <si>
    <t>751999302 SPC</t>
  </si>
  <si>
    <t>Vzduchotechnika - Koncové prvky</t>
  </si>
  <si>
    <t>751999401 SPC</t>
  </si>
  <si>
    <t xml:space="preserve">D+M Koncové prvky - Specifikace dle PD    </t>
  </si>
  <si>
    <t>" Veškeré koncové prvky VZT rozvodů "</t>
  </si>
  <si>
    <t>" V ceně přetlakové klapky, talířové ventily, anemostaty, difuzory, tlumiče hluku, větrací mřížky, protidešťové žaluzie, mřížové výústky, protidešťová stříška, regulační klapky, požární klapky, uzavírací klapky, stěnové mřížky, požární mřížky, filtrační kazety s filtry, ohřívače vzduchu, apod. "</t>
  </si>
  <si>
    <t>751999802 SPC</t>
  </si>
  <si>
    <t>Vyhotovení dílenské dokumentace vzduchotechniky - Specifikace dle PD</t>
  </si>
  <si>
    <t>" Vyhotovení dílenské dokumentace vzduchotechniky vč. veškerých nutných prací s tím souvisejících. "</t>
  </si>
  <si>
    <t>751999991 SPC</t>
  </si>
  <si>
    <t>751994101 SPC</t>
  </si>
  <si>
    <t>D+M Bezpečnostní štítky pro označení zařízení VZT  - Specifikace dle PD</t>
  </si>
  <si>
    <t>751999997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</si>
  <si>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</si>
  <si>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</si>
  <si>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</si>
  <si>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</si>
  <si>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</si>
  <si>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</si>
  <si>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 xml:space="preserve">"Stavební práce a dodávky spojené s provedením funkčního celku 751." </t>
  </si>
  <si>
    <t>D.1.4.3. VZDUCHOTECHNIKA</t>
  </si>
  <si>
    <t>#RTSROZP#</t>
  </si>
  <si>
    <t>Položkový rozpočet stavby</t>
  </si>
  <si>
    <t>Stavba:</t>
  </si>
  <si>
    <t>00001</t>
  </si>
  <si>
    <t>ELEKTRO</t>
  </si>
  <si>
    <t>278</t>
  </si>
  <si>
    <t>Rozpočet:</t>
  </si>
  <si>
    <t>el</t>
  </si>
  <si>
    <t>Elektroinstalace silnoproudé</t>
  </si>
  <si>
    <t>Objednatel:</t>
  </si>
  <si>
    <t>IČO:</t>
  </si>
  <si>
    <t>DIČ:</t>
  </si>
  <si>
    <t>Projektant:</t>
  </si>
  <si>
    <t>Zhotovitel:</t>
  </si>
  <si>
    <t>Vypracoval:</t>
  </si>
  <si>
    <t>Rozpis ceny</t>
  </si>
  <si>
    <t>MON</t>
  </si>
  <si>
    <t>VN</t>
  </si>
  <si>
    <t>Vedlejší náklady</t>
  </si>
  <si>
    <t>ON</t>
  </si>
  <si>
    <t>Ostatní náklady</t>
  </si>
  <si>
    <t>Rekapitulace daní</t>
  </si>
  <si>
    <t>Základ pro sníženou DPH</t>
  </si>
  <si>
    <t xml:space="preserve">Snížená DPH </t>
  </si>
  <si>
    <t>Základ pro základní DPH</t>
  </si>
  <si>
    <t xml:space="preserve">Základní DPH </t>
  </si>
  <si>
    <t>Zaokrouhlení</t>
  </si>
  <si>
    <t>Cena celkem s DPH</t>
  </si>
  <si>
    <t>CZK</t>
  </si>
  <si>
    <t>v</t>
  </si>
  <si>
    <t>dne</t>
  </si>
  <si>
    <t>Za zhotovitele</t>
  </si>
  <si>
    <t>Za objednatele</t>
  </si>
  <si>
    <t>Rekapitulace dílčích částí</t>
  </si>
  <si>
    <t>#CASTI&gt;&gt;</t>
  </si>
  <si>
    <t>Stavba</t>
  </si>
  <si>
    <t>#POPS</t>
  </si>
  <si>
    <t>Popis stavby: 00001 - ELEKTRO</t>
  </si>
  <si>
    <t>#POPO</t>
  </si>
  <si>
    <t>Popis objektu: 278 - SPORTOVNÍ HALA OLOMOUC</t>
  </si>
  <si>
    <t>#POPR</t>
  </si>
  <si>
    <t>Popis rozpočtu: el - Elektroinstalace silnoproudé</t>
  </si>
  <si>
    <t>Rekapitulace dílů</t>
  </si>
  <si>
    <t>Typ dílu</t>
  </si>
  <si>
    <t>E.01</t>
  </si>
  <si>
    <t xml:space="preserve">KABELY A VODIČE </t>
  </si>
  <si>
    <t>E.02</t>
  </si>
  <si>
    <t>SVÍTIDLA VČETNĚ ZDROJŮ A ZAVĚŠENÍ</t>
  </si>
  <si>
    <t>E.03</t>
  </si>
  <si>
    <t>PŘÍSTROJE</t>
  </si>
  <si>
    <t>E.04</t>
  </si>
  <si>
    <t xml:space="preserve">ÚLOŽNÝ MATERIÁL </t>
  </si>
  <si>
    <t>E.05</t>
  </si>
  <si>
    <t>REVIZE A HZS</t>
  </si>
  <si>
    <t>E.06</t>
  </si>
  <si>
    <t>Uzemnění a bleskosvod</t>
  </si>
  <si>
    <t>E.07.01</t>
  </si>
  <si>
    <t>ROZVÁDĚČ RH100</t>
  </si>
  <si>
    <t>E.07.03</t>
  </si>
  <si>
    <t>ROZVÁDĚČ RS01</t>
  </si>
  <si>
    <t>E.07.04</t>
  </si>
  <si>
    <t>ROZVÁDĚČ RS02</t>
  </si>
  <si>
    <t>E.07.05</t>
  </si>
  <si>
    <t>ROZVÁDĚČ RS03</t>
  </si>
  <si>
    <t>E.07.06</t>
  </si>
  <si>
    <t>ROZVÁDĚČ RS11</t>
  </si>
  <si>
    <t>E.07.07</t>
  </si>
  <si>
    <t>ROZVÁDĚČ RS12</t>
  </si>
  <si>
    <t>E.07.08</t>
  </si>
  <si>
    <t>ROZVÁDĚČ RS13</t>
  </si>
  <si>
    <t>E.07.09</t>
  </si>
  <si>
    <t>ROZVÁDĚČ RS22</t>
  </si>
  <si>
    <t>E.07.10</t>
  </si>
  <si>
    <t>NÁHRADNÍ ZDROJ SHZ</t>
  </si>
  <si>
    <t>E.07.11</t>
  </si>
  <si>
    <t>RN101</t>
  </si>
  <si>
    <t>E.07.12</t>
  </si>
  <si>
    <t>Přípojková skříň</t>
  </si>
  <si>
    <t>E.07.13</t>
  </si>
  <si>
    <t>Elektroměrový rozváděč</t>
  </si>
  <si>
    <t xml:space="preserve">Položkový rozpočet </t>
  </si>
  <si>
    <t>S:</t>
  </si>
  <si>
    <t>O:</t>
  </si>
  <si>
    <t>R:</t>
  </si>
  <si>
    <t>P.č.</t>
  </si>
  <si>
    <t>Název položky</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</si>
  <si>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</si>
  <si>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</si>
  <si>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</si>
  <si>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</si>
  <si>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</si>
  <si>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</si>
  <si>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</si>
  <si>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</si>
  <si>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</si>
  <si>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</si>
  <si>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</si>
  <si>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</si>
  <si>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</si>
  <si>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</si>
  <si>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</si>
  <si>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</si>
  <si>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</si>
  <si>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</si>
  <si>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</si>
  <si>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</si>
  <si>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650124141RT6</t>
  </si>
  <si>
    <t>Uložení kabelu Cu 3 x 1,5 mm2 pevně včetně dodávky kabelu 1-CXKH-R 3 x 1,5 mm2</t>
  </si>
  <si>
    <t>RTS 24/ I</t>
  </si>
  <si>
    <t>Práce</t>
  </si>
  <si>
    <t>Běžná</t>
  </si>
  <si>
    <t>650124143RT6</t>
  </si>
  <si>
    <t>Uložení kabelu Cu 3 x 2,5 mm2 pevně včetně dodávky kabelu 1-CXKH-R 3 x 2,5 mm2</t>
  </si>
  <si>
    <t>650124261RT6</t>
  </si>
  <si>
    <t>Uložení kabelu Cu 5 x 1,5 mm2 pevně včetně dodávky kabelu 1-CXKH-R 5 x 1,5 mm2</t>
  </si>
  <si>
    <t>650124263RT6</t>
  </si>
  <si>
    <t>Uložení kabelu Cu 5 x 2,5 mm2 pevně včetně dodávky kabelu 1-CXKH-R 5 x 2,5 mm2</t>
  </si>
  <si>
    <t>650124147RT6</t>
  </si>
  <si>
    <t>Uložení kabelu Cu 3 x 6 mm2 pevně včetně dodávky kabelu 1-CXKH-R 3 x 6 mm2</t>
  </si>
  <si>
    <t>650124267RT6</t>
  </si>
  <si>
    <t>Uložení kabelu Cu 5 x 6 mm2 pevně včetně dodávky kabelu 1-CXKH-R 5 x 6 mm2</t>
  </si>
  <si>
    <t>650124265RT6</t>
  </si>
  <si>
    <t>Uložení kabelu Cu 5 x 4 mm2 pevně včetně dodávky kabelu 1-CXKH-R 5 x 4 mm2</t>
  </si>
  <si>
    <t>650125219RT6</t>
  </si>
  <si>
    <t>Uložení kabelu Cu 5 x 10 mm2 do trubky včetně dodávky kabelu 1-CXKH-R 5 x 10 mm2</t>
  </si>
  <si>
    <t>650124271RT6</t>
  </si>
  <si>
    <t>Uložení kabelu Cu 5 x 16 mm2 pevně včetně dodávky kabelu 1-CXKH-R 5 x 16 mm2</t>
  </si>
  <si>
    <t>650124277RT6</t>
  </si>
  <si>
    <t>Uložení kabelu Cu 5 x 50 mm2 pevně včetně dodávky kabelu 1-CXKH-R 5 x 50 mm2</t>
  </si>
  <si>
    <t>650124279RT6</t>
  </si>
  <si>
    <t>Uložení kabelu Cu 5 x 70 mm2 pevně včetně dodávky kabelu 1-CXKH-R 5 x 70 mm2</t>
  </si>
  <si>
    <t>650124273RT6</t>
  </si>
  <si>
    <t>Uložení kabelu Cu 5 x 25 mm2 pevně včetně dodávky kabelu 1-CXKH-R 5 x 25 mm2</t>
  </si>
  <si>
    <t>PC2108100891</t>
  </si>
  <si>
    <t>Kabel 1-CXKH-V-J 3x1,5 FE180/P60-R B2s1d0 pevně uložený včetně dodávky kabelu</t>
  </si>
  <si>
    <t>Vlastní</t>
  </si>
  <si>
    <t>Indiv</t>
  </si>
  <si>
    <t>650124263RT7</t>
  </si>
  <si>
    <t>Uložení kabelu Cu 5 x 2,5 mm2 pevně včetně dodávky kabelu 1-CXKH-V 5 x 2,5 mm2</t>
  </si>
  <si>
    <t>650124143RT7</t>
  </si>
  <si>
    <t>Uložení kabelu Cu 3 x 2,5 mm2 pevně včetně dodávky kabelu 1-CXKH-V 3 x 2,5 mm2</t>
  </si>
  <si>
    <t>650124269RT6</t>
  </si>
  <si>
    <t>Uložení kabelu Cu 5 x 10 mm2 pevně včetně dodávky kabelu 1-CXKH-R 5 x 10 mm2</t>
  </si>
  <si>
    <t>650124141RT7</t>
  </si>
  <si>
    <t>Uložení kabelu Cu 3 x 1,5 mm2 pevně včetně dodávky kabelu 1-CXKH-V 3 x 1,5 mm2</t>
  </si>
  <si>
    <t>650124261RT7</t>
  </si>
  <si>
    <t>Uložení kabelu Cu 5 x 1,5 mm2 pevně včetně dodávky kabelu 1-CXKH-V 5 x 1,5 mm2</t>
  </si>
  <si>
    <t>650124111RT7</t>
  </si>
  <si>
    <t>Uložení kabelu Cu 2 x 1,5 mm2 pevně včetně dodávky kabelu 1-CXKH-V 2 x 1,5 mm2</t>
  </si>
  <si>
    <t>650121221RT6</t>
  </si>
  <si>
    <t>Uložení kabelu Cu 1 x 95 mm2 pevně včetně dodávky kabelu 1-CXKH-R 1 x 95 mm2</t>
  </si>
  <si>
    <t>PC21080214223</t>
  </si>
  <si>
    <t>Šňůra CMSM 12 x 2,50 mm2 volně uložená včetně dodávky šňůry</t>
  </si>
  <si>
    <t>210901098RT1</t>
  </si>
  <si>
    <t>Kabel silový AYKY 1kV 3x240+120 mm2 pevně uložený včetně dodávky kabelu AYKY 4b 3x240+120</t>
  </si>
  <si>
    <t>211800713R00</t>
  </si>
  <si>
    <t>Kabel JYTY-Cu folie pevně uložený, 7x1 mm</t>
  </si>
  <si>
    <t>RTS 22/ I</t>
  </si>
  <si>
    <t>34121556R</t>
  </si>
  <si>
    <t>Kabel sdělovací s Cu jádrem JYTY 7 x 1 mm</t>
  </si>
  <si>
    <t>SPCM</t>
  </si>
  <si>
    <t>Specifikace</t>
  </si>
  <si>
    <t>34121044R</t>
  </si>
  <si>
    <t>Kabel sdělovací s Cu jádrem SYKFY 2 x 2 x 0,50 mm včetně dodávky kabelu</t>
  </si>
  <si>
    <t>371201303R</t>
  </si>
  <si>
    <t>Kabel UTP dvojitý plášť Cat6 včetně dodávky kabelu</t>
  </si>
  <si>
    <t>650121211RT6</t>
  </si>
  <si>
    <t>Uložení kabelu Cu 1 x 16 mm2 pevně včetně dodávky kabelu 1-CXKH-R 1 x 16 mm2</t>
  </si>
  <si>
    <t>210220321RT1</t>
  </si>
  <si>
    <t>Svorka na potrubí Bernard, včetně Cu pásku včetně dodávky svorky + Cu pásku</t>
  </si>
  <si>
    <t>210800546RT1</t>
  </si>
  <si>
    <t>Vodič nn a vn CY 4 mm2 uložený pevně včetně dodávky vodiče CY 4</t>
  </si>
  <si>
    <t>650121213RT6</t>
  </si>
  <si>
    <t>Uložení kabelu Cu 1 x 25 mm2 pevně včetně dodávky kabelu 1-CXKH-R 1 x 25 mm2</t>
  </si>
  <si>
    <t>210100001R00</t>
  </si>
  <si>
    <t>Ukončení vodičů v rozvaděči + zapojení do 2,5 mm2</t>
  </si>
  <si>
    <t>210100002R00</t>
  </si>
  <si>
    <t>Ukončení vodičů v rozvaděči + zapojení do 6 mm2</t>
  </si>
  <si>
    <t>210100003R00</t>
  </si>
  <si>
    <t>Ukončení vodičů v rozvaděči + zapojení do 16 mm2</t>
  </si>
  <si>
    <t>210100008R00</t>
  </si>
  <si>
    <t>Ukončení vodičů v rozvaděči + zapojení do 95 mm2</t>
  </si>
  <si>
    <t>210100012R00</t>
  </si>
  <si>
    <t>Ukončení vodičů v rozvaděči + zapojení do 240 mm2</t>
  </si>
  <si>
    <t>PC34841234</t>
  </si>
  <si>
    <t>svítidlo A dle knihy svítidel dodávka a montáž</t>
  </si>
  <si>
    <t>PC348100725</t>
  </si>
  <si>
    <t>svítidlo A1 příslušenství dodávka a montáž</t>
  </si>
  <si>
    <t>PC348100726</t>
  </si>
  <si>
    <t>svítidlo B dle knihy svítidel dodávka a montáž</t>
  </si>
  <si>
    <t>PC34841235</t>
  </si>
  <si>
    <t>svítidlo B1 dle knihy svítidel dodávka a montáž</t>
  </si>
  <si>
    <t>PC34841237</t>
  </si>
  <si>
    <t>konzola dodávka a montáž</t>
  </si>
  <si>
    <t>PC34810072</t>
  </si>
  <si>
    <t>svítidlo C dle knihy svítidel dodávka a montáž</t>
  </si>
  <si>
    <t>PC348412892</t>
  </si>
  <si>
    <t>svítidlo C1 dle knihy svítidel   dodávka a montáž</t>
  </si>
  <si>
    <t>PC34841289</t>
  </si>
  <si>
    <t>svítidlo C2 dle knihy svítidel dodávka a montáž</t>
  </si>
  <si>
    <t>PC34841294</t>
  </si>
  <si>
    <t>svítidlo D3 dle knihy svítidel dodávka a montáž</t>
  </si>
  <si>
    <t>PC34841291</t>
  </si>
  <si>
    <t>svítidlo F dle knihy svítidel dodávka a montáž</t>
  </si>
  <si>
    <t>PC34841292</t>
  </si>
  <si>
    <t>svítidlo H dle knihy svítidel dodávka a montáž</t>
  </si>
  <si>
    <t>PC34841293</t>
  </si>
  <si>
    <t>svítidlo J dle knihy svítidel dodávka a montáž</t>
  </si>
  <si>
    <t>PC34841295</t>
  </si>
  <si>
    <t>svítidlo K dle knihy svítidel dodávka a montáž</t>
  </si>
  <si>
    <t>PC348412951</t>
  </si>
  <si>
    <t>svítidlo K1 dle knihy svítidel dodávka a montáž</t>
  </si>
  <si>
    <t>PC348412952</t>
  </si>
  <si>
    <t>svítidlo L přisazené včetně příslušenství dle knihy svítidel dodávka a montáž</t>
  </si>
  <si>
    <t>PC348412953</t>
  </si>
  <si>
    <t>svítidlo L1 vestavné včetně příslušenství dle knihy svítidel dodávka a montáž</t>
  </si>
  <si>
    <t>PC348412954</t>
  </si>
  <si>
    <t>svítidlo L2 přisazené včetně příslušenství dodávka a montáž</t>
  </si>
  <si>
    <t>PC348412955</t>
  </si>
  <si>
    <t>svítidlo L4 včetně příslušenství dle knihy svítidel dodávka a montáž</t>
  </si>
  <si>
    <t>PC348412956</t>
  </si>
  <si>
    <t>svítidlo L5 včetně příslušenství dle knihy svítidel  dodávka a montáž</t>
  </si>
  <si>
    <t>PC348412957</t>
  </si>
  <si>
    <t>svítidlo M dle knihy svítidel dodávka a montáž</t>
  </si>
  <si>
    <t>PC348412958</t>
  </si>
  <si>
    <t>svítidlo N dle knihy svítidel dodávka a montáž</t>
  </si>
  <si>
    <t>PC348412959</t>
  </si>
  <si>
    <t>svítidlo O dle knihy svítidel dodávka a montáž</t>
  </si>
  <si>
    <t>PC348412960</t>
  </si>
  <si>
    <t>svítidlo P dle knihy svítidel dodávka a montáž</t>
  </si>
  <si>
    <t>PC348412961</t>
  </si>
  <si>
    <t>svítidlo N1 včetně příslušenství dle knihy svítidel dodávka a montáž</t>
  </si>
  <si>
    <t>PC348412962</t>
  </si>
  <si>
    <t>svítidlo N3 dle knihy svítidel dodávka a montáž</t>
  </si>
  <si>
    <t>PC348412963</t>
  </si>
  <si>
    <t>svítidlo N4 dle knihy svítidel dodávka a montáž</t>
  </si>
  <si>
    <t>PC348412964</t>
  </si>
  <si>
    <t>svítidlo N6 dle knihy svítidel dodávka a montáž</t>
  </si>
  <si>
    <t>PC348412965</t>
  </si>
  <si>
    <t>svítidlo N7 včetně příslušenství dle knihy svítidel dodávka a montáž</t>
  </si>
  <si>
    <t>PC348412966</t>
  </si>
  <si>
    <t>svítidlo N8 dle knihy svítidel dodávka a montáž</t>
  </si>
  <si>
    <t>PC348412967</t>
  </si>
  <si>
    <t>svítidlo N9 včetně příslušenství  dle knihy svítidel dodávka a montáž</t>
  </si>
  <si>
    <t>PC348412968</t>
  </si>
  <si>
    <t>svítidlo N10 dle knihy svítidel dodávka a montáž</t>
  </si>
  <si>
    <t>PC348412969</t>
  </si>
  <si>
    <t>svítidlo N11 dle knihy svítidel dodávka a montáž</t>
  </si>
  <si>
    <t>PC348412970</t>
  </si>
  <si>
    <t>svítidlo N12 dle knihy svítidel dodávka a montáž</t>
  </si>
  <si>
    <t>PC348412971</t>
  </si>
  <si>
    <t>svítidlo N13,ochranný koš dle knihy svítidel dodávka a montáž</t>
  </si>
  <si>
    <t>PC348412972</t>
  </si>
  <si>
    <t>svítidlo N14,ochranný koš dle knihy svítidel dodávka a montáž</t>
  </si>
  <si>
    <t>PC348412973</t>
  </si>
  <si>
    <t>svítidlo N15 dle knihy svítidel dodávka a montáž</t>
  </si>
  <si>
    <t>PC348412974</t>
  </si>
  <si>
    <t>svítidlo N16 dle knihy svítidel dodávka a montáž</t>
  </si>
  <si>
    <t>PC348412975</t>
  </si>
  <si>
    <t>svítidlo N17 dle knihy svítidel dodávka a montáž</t>
  </si>
  <si>
    <t>PC348412976</t>
  </si>
  <si>
    <t>PC348412978</t>
  </si>
  <si>
    <t>PC348412977</t>
  </si>
  <si>
    <t>PC348412979</t>
  </si>
  <si>
    <t>PC348412980</t>
  </si>
  <si>
    <t>PC348412981</t>
  </si>
  <si>
    <t>PC348412982</t>
  </si>
  <si>
    <t>PC348412983</t>
  </si>
  <si>
    <t>nastavení, oživení</t>
  </si>
  <si>
    <t>PC348412984</t>
  </si>
  <si>
    <t>PC348412985</t>
  </si>
  <si>
    <t>PC348412986</t>
  </si>
  <si>
    <t>PC348412987</t>
  </si>
  <si>
    <t>PC348412988</t>
  </si>
  <si>
    <t>PC348412989</t>
  </si>
  <si>
    <t>PC210453421212</t>
  </si>
  <si>
    <t>Spínač zapuštěný jednopólový, řazení 1, IP44 vč. dodávky strojku, rámečku a krytu</t>
  </si>
  <si>
    <t>210110041RT6</t>
  </si>
  <si>
    <t>Spínač zapuštěný jednopólový, řazení 1 vč. dodávky strojku, rámečku a krytu</t>
  </si>
  <si>
    <t>210110043RT6</t>
  </si>
  <si>
    <t>Spínač zapuštěný seriový, řazení 5 vč. dodávky strojku, rámečku a krytu</t>
  </si>
  <si>
    <t>PC210453132123</t>
  </si>
  <si>
    <t>Spínač zapuštěný střídavý, řazení 6, IP44 vč. dodávky strojku, rámečku a krytu</t>
  </si>
  <si>
    <t>210110045RT6</t>
  </si>
  <si>
    <t>Spínač zapuštěný střídavý, řazení 6 vč. dodávky strojku, rámečku a krytu</t>
  </si>
  <si>
    <t>210110046RT6</t>
  </si>
  <si>
    <t>Spínač zapuštěný křížový, řazení 7 vč. dodávky strojku, rámečku a krytu</t>
  </si>
  <si>
    <t>210110054RT6</t>
  </si>
  <si>
    <t>Spínač zapuštěný střídavý dvojitý,  řazení 6+6 vč. dodávky strojku, rámečku a krytu</t>
  </si>
  <si>
    <t>PC2101100277</t>
  </si>
  <si>
    <t>Spínač nástěnný trojpól.25A - řaz. 3, IP44, v krabici dodávka a montáž</t>
  </si>
  <si>
    <t>PC2101100278</t>
  </si>
  <si>
    <t>Spínač nástěnný trojpól.63A - řaz. 3, IP44 dodávka a montáž</t>
  </si>
  <si>
    <t>210110048RT6</t>
  </si>
  <si>
    <t>Spínač zapuštěný jednopól. s orien.doutnavkou 1/So vč. dodávky strojku, doutn., rámečku a krytu</t>
  </si>
  <si>
    <t>PC2101100952</t>
  </si>
  <si>
    <t>Spínač zapuštěný jednopól. s orien.doutnavkou 1/So, IP65 vč. dodávky strojku, doutn., rámečku a krytu</t>
  </si>
  <si>
    <t>PC2101100455</t>
  </si>
  <si>
    <t>Spínač zapuštěný jednopólový 1/0 vč. dodávky strojku, doutn., rámečku a krytu.</t>
  </si>
  <si>
    <t>PC2105482534</t>
  </si>
  <si>
    <t>prostorový termostat dodávka a montáž</t>
  </si>
  <si>
    <t>PC210548253412</t>
  </si>
  <si>
    <t>žaluziový ovladač dodávka a montáž</t>
  </si>
  <si>
    <t>PC2101100456</t>
  </si>
  <si>
    <t>Spínač zapuštěný jednopólový 1/0, kompletní spínač, IP44 vč. dodávky spínače</t>
  </si>
  <si>
    <t>210111011RT6</t>
  </si>
  <si>
    <t>Zásuvka domovní zapuštěná - provedení 2P+PE včetně dodávky zásuvky a rámečku</t>
  </si>
  <si>
    <t>PC210453122322</t>
  </si>
  <si>
    <t>Zásuvka domovní zapuštěná - provedení 2P+PE,IP44 včetně dodávky zásuvky a rámečku</t>
  </si>
  <si>
    <t>210110062RT2</t>
  </si>
  <si>
    <t xml:space="preserve">Infrapasivní spínač osvětlení včetně dodávky stropního interiérového čidla </t>
  </si>
  <si>
    <t>210111014RT7</t>
  </si>
  <si>
    <t>Zásuvka domovní zapuštěná - provedení 2x (2P+PE) včetně dodávky zásuvky s natočenou dutin.a rámečku</t>
  </si>
  <si>
    <t>PC210111178</t>
  </si>
  <si>
    <t>Zásuvka průmyslová IP 44  3P+N+PE  16 A dodávka a montáž</t>
  </si>
  <si>
    <t>PC210111179</t>
  </si>
  <si>
    <t>Zásuvka průmyslová IP 44  3P+N+PE  32 A dodávka a montáž</t>
  </si>
  <si>
    <t>PC210111098</t>
  </si>
  <si>
    <t>podlahová krabice,osazení 12 zásuvek dodávka a montáž</t>
  </si>
  <si>
    <t>PC210140677</t>
  </si>
  <si>
    <t>TOTAL STOP, dodávka a montáž</t>
  </si>
  <si>
    <t>PC2100103754</t>
  </si>
  <si>
    <t>Krabice odbočná KO, čtvercová, ekvipotenciální svorkovnice EPS 2 včetně dodávky KO 125 E s víčkem a svorkovnicí</t>
  </si>
  <si>
    <t>210010321RT1</t>
  </si>
  <si>
    <t>Krabice univerzální KU a odbočná KO se zapoj.,kruh vč.dodávky krabice KU 68-1903</t>
  </si>
  <si>
    <t>210010311RT1</t>
  </si>
  <si>
    <t>Krabice univerzální KU, bez zapojení, kruhová včetně dodávky KU 68-1902 s víčkem</t>
  </si>
  <si>
    <t>PC210010477</t>
  </si>
  <si>
    <t>Krabice pancéřová z PH 8111,odbočná se zapojením dodávka a montáž</t>
  </si>
  <si>
    <t>34561406R</t>
  </si>
  <si>
    <t>Svorka WAGO 273-105 5x2,5</t>
  </si>
  <si>
    <t>34572130R</t>
  </si>
  <si>
    <t>Lišta vkládací LV 70 x 40 mm bílá, dl. 2 m</t>
  </si>
  <si>
    <t>210010301RT1</t>
  </si>
  <si>
    <t>Krabice přístrojová KP, bez zapojení, kruhová včetně dodávky KP 68/2</t>
  </si>
  <si>
    <t>220301023R00</t>
  </si>
  <si>
    <t>Lišta elektroinstalační L 70</t>
  </si>
  <si>
    <t>345709990007R</t>
  </si>
  <si>
    <t>Lišta vkládací LV 40 x 40 mm bílá, dl. 2 m</t>
  </si>
  <si>
    <t>220301022R00</t>
  </si>
  <si>
    <t>Lišta elektroinstalační L 40</t>
  </si>
  <si>
    <t>220301021R00</t>
  </si>
  <si>
    <t>Lišta elektroinstalační L 20</t>
  </si>
  <si>
    <t>34572202R</t>
  </si>
  <si>
    <t>Lišta hranatá bezhalogenová LHD 20 x 20 HF, délka 2 m</t>
  </si>
  <si>
    <t>PC55347398</t>
  </si>
  <si>
    <t>žlab kabelový 250/100 mm vč. víka, spojek, kolen, výložníků a uchycení  s integrovanou spojkou</t>
  </si>
  <si>
    <t>PC210020325</t>
  </si>
  <si>
    <t>Žlab kabelový s přísluš., 250/100 mm s víkem vč.uchycení a výložníků</t>
  </si>
  <si>
    <t>Včetně kolen, T-kusů, prodlužovacích dílů, spojek apod.</t>
  </si>
  <si>
    <t>PC553473988</t>
  </si>
  <si>
    <t>žlab kabelový 125/50 mm vč. víka, spojek, kolen, výložníků a uchycení  s integrovanou spojkou</t>
  </si>
  <si>
    <t>PC55347398811</t>
  </si>
  <si>
    <t>požárně odolná trasa</t>
  </si>
  <si>
    <t>PC210020338</t>
  </si>
  <si>
    <t>Žlab kabelový s přísluš., 125/50 mm s víkem vč.uchycení a výložníků</t>
  </si>
  <si>
    <t>PC553473989</t>
  </si>
  <si>
    <t>žlab kabelový 62/50 mm vč. víka, spojek, kolen, výložníků a uchycení  s integrovanou spojkou</t>
  </si>
  <si>
    <t>PC210020345</t>
  </si>
  <si>
    <t>Žlab kabelový s přísluš., 62/50 mm s víkem vč.uchycení a výložníků</t>
  </si>
  <si>
    <t>PC5534739891</t>
  </si>
  <si>
    <t>210010017RT2</t>
  </si>
  <si>
    <t>210010018RT2</t>
  </si>
  <si>
    <t>767881111RT2</t>
  </si>
  <si>
    <t>210020652RT1</t>
  </si>
  <si>
    <t>Konstrukce ocelová nosná pro zařízení do 10 kg včetně dodávky L 25x25x3</t>
  </si>
  <si>
    <t>RTS 22/ II</t>
  </si>
  <si>
    <t>210020651RT1</t>
  </si>
  <si>
    <t>Konstrukce ocelová nosná pro zařízení do 5 kg včetně dodávky L 20/20/3</t>
  </si>
  <si>
    <t>PC23576833</t>
  </si>
  <si>
    <t>požární ucpávka</t>
  </si>
  <si>
    <t>PC23576833545</t>
  </si>
  <si>
    <t>OCEP uzamykatelná vestavná skříňka 300x300x150mm dodávka a montáž</t>
  </si>
  <si>
    <t>905      R01</t>
  </si>
  <si>
    <t>Hzs-revize provoz.souboru a st.obj. Revize</t>
  </si>
  <si>
    <t>h</t>
  </si>
  <si>
    <t>905 002     R01</t>
  </si>
  <si>
    <t>Stavební výpomoci (sekání drážek, vrtání otvorů,kapsy pro krabice,zednické zapravení)</t>
  </si>
  <si>
    <t>PC21045314531</t>
  </si>
  <si>
    <t>Příplatek za montážní plošinu</t>
  </si>
  <si>
    <t>PC21045314588</t>
  </si>
  <si>
    <t>905 004     R01</t>
  </si>
  <si>
    <t>Koordinace s ostatními profesemi</t>
  </si>
  <si>
    <t>210220021RT1</t>
  </si>
  <si>
    <t>Vedení uzemňovací v zemi FeZn do 120 mm2 včetně pásku FeZn 30 x 4 mm</t>
  </si>
  <si>
    <t>včetně montáže svorek spojovacích, odbočných, upevňovacích a spojovacího materiálu.</t>
  </si>
  <si>
    <t>210220022RT1</t>
  </si>
  <si>
    <t>Vedení uzemňovací v zemi FeZn, D 8 - 10 mm včetně drátu FeZn 10 mm</t>
  </si>
  <si>
    <t>210220101RT4</t>
  </si>
  <si>
    <t>Vodiče svodové AlMgSi D do 10,Al 10,Cu 8 +podpěry včetně dodávky drátu AlMgSi 8 mm + PV 21</t>
  </si>
  <si>
    <t>RTS 18/ II</t>
  </si>
  <si>
    <t>RTS 18/ I</t>
  </si>
  <si>
    <t>PC21022010123</t>
  </si>
  <si>
    <t>Vodiče svodové FeZn D do 10,Al 10,Cu 8 +podpěry včetně drátu FeZn 8 mm + PV 17ppp</t>
  </si>
  <si>
    <t>210220301RT3</t>
  </si>
  <si>
    <t>Svorka hromosvodová do 2 šroubů /SS, SZ, SO/ včetně dodávky svorky SZ</t>
  </si>
  <si>
    <t>210220302RT5</t>
  </si>
  <si>
    <t>Svorka hromosvodová nad 2 šrouby /ST, SJ, SR, atd/ včetně dodávky svorky SJ 1 k jímací tyči</t>
  </si>
  <si>
    <t>PC21045031513</t>
  </si>
  <si>
    <t>jímací tyč se závitem M16 AlMgSi D16 mm L 2000 mm v betonovém podstavci dodávka a montáž</t>
  </si>
  <si>
    <t>PC21045013053132</t>
  </si>
  <si>
    <t>jímací tyč  L 4500 mm v betonovém podstavci dodávka a montáž</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</si>
  <si>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</si>
  <si>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</si>
  <si>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</si>
  <si>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</si>
  <si>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</si>
  <si>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</si>
  <si>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210220302RT2</t>
  </si>
  <si>
    <t>Svorka hromosvodová nad 2 šrouby /ST, SJ, SR, atd/ včetně dodávky svorky SR 3a Fe</t>
  </si>
  <si>
    <t>210220302RT1</t>
  </si>
  <si>
    <t>Svorka hromosvodová nad 2 šrouby /ST, SJ, SR, atd/ včetně dodávky svorky SR 2b Fe pro pásek 30x4 mm</t>
  </si>
  <si>
    <t>PC358939334T</t>
  </si>
  <si>
    <t>skříň rozváděče 800x400x2250mm, IP40/20, vč. svorek, vývodek, vnitřního propojení, krytů, apod    PŘÍPOJNIC PE+N, barva RAL9016, materiál : ocel-plech, uzamykatelná</t>
  </si>
  <si>
    <t>PC3581441281</t>
  </si>
  <si>
    <t>vypínač 1000A, vč. příslušenství, připojovací sady 4 kabely, nadproudová spoušť, pomocné kontakty</t>
  </si>
  <si>
    <t>PC35814412811</t>
  </si>
  <si>
    <t>jistič 250A, vč. příslušenství, připojovací sady, nadproudová spoušť, pomocné kontakty</t>
  </si>
  <si>
    <t>PC35814412812</t>
  </si>
  <si>
    <t>jistič 160A, vč. příslušenství, připojovací sady, nadproudová spoušť, pomocné kontakty</t>
  </si>
  <si>
    <t>PC35814412813</t>
  </si>
  <si>
    <t>jistič 125A, vč. příslušenství, připojovací sady, nadproudová spoušť, pomocné kontakty</t>
  </si>
  <si>
    <t>PC21014531351</t>
  </si>
  <si>
    <t>Kompenzační rozváděč RH100 dodávka a montáž</t>
  </si>
  <si>
    <t>RH100 - 200 kvar/440 V, provedení s ochrannými tlumivkami, nejmenší stupeň 6,25</t>
  </si>
  <si>
    <t>kvar/440 V jmenovitý proud 600 A, řazení stupňů 1:2:4:4:4:4, regulátor Novar 1106. Oceloplechový</t>
  </si>
  <si>
    <t>samostojný rozvaděč 2000x800x600, větrání nucené</t>
  </si>
  <si>
    <t>upřesnění po měření</t>
  </si>
  <si>
    <t>PC21048034836</t>
  </si>
  <si>
    <t>měřící transformátor proudu 800/5A 10VA</t>
  </si>
  <si>
    <t>PC21048034837</t>
  </si>
  <si>
    <t xml:space="preserve">síťový analyzátor </t>
  </si>
  <si>
    <t>358938361T</t>
  </si>
  <si>
    <t>Kombinovaný svodič bleskových proudů a přepětí SJBC-25E-3-MZS typ 1 + 2, Iimp 25 kA, Uc 350 V a.c., Výměnné moduly, se signalizací, jiskřiště, varistor</t>
  </si>
  <si>
    <t>VL2011</t>
  </si>
  <si>
    <t>35838648T</t>
  </si>
  <si>
    <t>Odpínač válcových pojistek OPV22S-3 Ie 125 A, Ue 690 V, provedení s možností signalizace, pro válcové pojistkové vložky 22×58, 3-pól. provedení</t>
  </si>
  <si>
    <t>35818271T</t>
  </si>
  <si>
    <t>Pojistková vložka PV22 125A gG Un 500 V a.c./250 V d.c., velikost 22×58, gG - charakteristika pro všeobecné použití, Cd/Pb free</t>
  </si>
  <si>
    <t>3586734T</t>
  </si>
  <si>
    <t>Pojistková vložka PV14 40A gG Un 500 V a.c./250 V d.c., velikost 14×51, gG - charakteristika pro všeobecné použití, Cd/Pb free</t>
  </si>
  <si>
    <t>358247716R</t>
  </si>
  <si>
    <t>Odpínače pojistkové OPVP 14-3</t>
  </si>
  <si>
    <t>35838640T</t>
  </si>
  <si>
    <t>Odpínač válcových pojistek OPV14S-3 Ie 63 A, Ue 690 V, provedení s možností signalizace, pro válcové pojistkové vložky 14×51, 3-pól. provedení</t>
  </si>
  <si>
    <t>3586722T</t>
  </si>
  <si>
    <t>Pojistková vložka PV14 10A gG Un 690 V a.c./250 V d.c., velikost 14×51, gG - charakteristika pro všeobecné použití, Cd/Pb free</t>
  </si>
  <si>
    <t>35813320.AR</t>
  </si>
  <si>
    <t>35814029T</t>
  </si>
  <si>
    <t>Signálka s integrovanou LED, bílá, 230V AC</t>
  </si>
  <si>
    <t xml:space="preserve">kus   </t>
  </si>
  <si>
    <t>35814028T</t>
  </si>
  <si>
    <t>Signálka s integrovanou LED, zelená, 230V AC</t>
  </si>
  <si>
    <t>35811104T</t>
  </si>
  <si>
    <t>Signálka SD-A230 Ue 230 V a.c., barva žlutá, pro MSP, MTX, MKA</t>
  </si>
  <si>
    <t>PC354 419587</t>
  </si>
  <si>
    <t>ekvipotenciální přípojnice Cu 10 přívodů</t>
  </si>
  <si>
    <t>35822001013R</t>
  </si>
  <si>
    <t>Jistič do 80 A 1 pól. charakteristika B, LTN-10B-1</t>
  </si>
  <si>
    <t>35822001015R</t>
  </si>
  <si>
    <t>Jistič do 80 A 1 pól. charakteristika B, LTN-16B-1</t>
  </si>
  <si>
    <t>35822002315R</t>
  </si>
  <si>
    <t>Jistič do 80 A 3 pól. charakterist. B, LTN-25B-3</t>
  </si>
  <si>
    <t>35822002316R</t>
  </si>
  <si>
    <t>Jistič do 80 A 3 pól. charakterist. B, LTN-32B-3</t>
  </si>
  <si>
    <t>35822002317R</t>
  </si>
  <si>
    <t>Jistič do 80 A 3 pól. charakterist. B, LTN-40B-3</t>
  </si>
  <si>
    <t>35822002318R</t>
  </si>
  <si>
    <t>Jistič do 80 A 3 pól. charakterist. B, LTN-50B-3</t>
  </si>
  <si>
    <t>35822002319R</t>
  </si>
  <si>
    <t>Jistič do 80 A 3 pól. charakterist. B, LTN-63B-3</t>
  </si>
  <si>
    <t>358225508R</t>
  </si>
  <si>
    <t>Napěťová spoušť SV-LT-X400</t>
  </si>
  <si>
    <t>PC2104501535</t>
  </si>
  <si>
    <t>Jistič LST-100B-3 In 100 A, Ue 230/400 V a.c., 48 V d.c., charakteristika B, 3-pól, Icn 10 kA</t>
  </si>
  <si>
    <t>PC210453435123</t>
  </si>
  <si>
    <t>Jistič 125B-3 In 125 A, Ue 230/400 V a.c., 48 V d.c., charakteristika B, 3-pól, Icn 10 kA</t>
  </si>
  <si>
    <t>PC21045145332</t>
  </si>
  <si>
    <t>zdroj 230V/24V;200W dodávka a montáž</t>
  </si>
  <si>
    <t>35833888T</t>
  </si>
  <si>
    <t>Jistič LPN-2C-1 In 2 A, Ue 230 V a.c., 60 V d.c., charakteristika C, 1-pól, Icn 10 kA</t>
  </si>
  <si>
    <t>210190052R00</t>
  </si>
  <si>
    <t>Montáž rozvaděče skříň.,1 pole dělených do 300 kg</t>
  </si>
  <si>
    <t>650061812R00</t>
  </si>
  <si>
    <t>Montáž jističe výkonového do 250 A</t>
  </si>
  <si>
    <t>PC210122358</t>
  </si>
  <si>
    <t>Mtž svodič přepětí 3st 1díl lišta</t>
  </si>
  <si>
    <t>210120421R00</t>
  </si>
  <si>
    <t>Jistič jednopólový modulární</t>
  </si>
  <si>
    <t>210120441R00</t>
  </si>
  <si>
    <t>Jistič třípólový modulární</t>
  </si>
  <si>
    <t>PC35893932278</t>
  </si>
  <si>
    <t>Rozvodnice 600x1800x200 mm pro zapuštěnou montáž, neprůhledné dveře, krytí IP40,   PE+N, barva RAL9016, materiál : ocel-plech</t>
  </si>
  <si>
    <t>vč.příslušenství, svorky, vývodky, vnitřní propojení, apod.</t>
  </si>
  <si>
    <t>PC3104531122</t>
  </si>
  <si>
    <t>Páčkový spínač 63-3 In 63 A, Ue 230/400 V a.c., 60/220 V d.c., 3-pól, šířka 3 moduly</t>
  </si>
  <si>
    <t>358938368T</t>
  </si>
  <si>
    <t>Svodič přepětí SVC-350-3N-MZS typ 2, In 20 kA, Uc 350 V a.c., Výměnné moduly, se signalizací, varistor</t>
  </si>
  <si>
    <t>35822001038R</t>
  </si>
  <si>
    <t>Jistič do 80 A 1pól. charakteristika C, LTN-10C-1</t>
  </si>
  <si>
    <t>35822001040R</t>
  </si>
  <si>
    <t>Jistič do 80 A 1pól. charakteristika C, LTN-16C-1</t>
  </si>
  <si>
    <t>35822002329R</t>
  </si>
  <si>
    <t>Jistič do 80 A 3 pól. charakterist. C, LTN-10C-3</t>
  </si>
  <si>
    <t>35838440T</t>
  </si>
  <si>
    <t>Proudový chránič OFI-40-4-030AC-G In 40 A, Ue 230/400 V a.c., Idn 30 mA, 4-pól, Inc 10 kA, typ AC-G</t>
  </si>
  <si>
    <t>35838328T</t>
  </si>
  <si>
    <t>Proudový chránič s nadproudovou ochranou OLI-10B-1N-030AC-G In 10 A, Ue 230 V a.c., charakteristika B, Idn 30 mA, 1+N-pól, Icn 10 kA, typ AC-G</t>
  </si>
  <si>
    <t>PC561401505</t>
  </si>
  <si>
    <t>stykač 3p,230V, 16A AC5a, pomocné kontakty 1/1</t>
  </si>
  <si>
    <t>PC358366782</t>
  </si>
  <si>
    <t>stykač 1p,230V, 16A AC3, pomocné kontakty 1/1</t>
  </si>
  <si>
    <t>35835675T</t>
  </si>
  <si>
    <t>Impulzní relé MIR-16-001-A230 In 16 A, In 16 A, Un 230 V a.c., Un 230 V a.c., 1x přepínací kontakt, 1 x přepínací kontakt</t>
  </si>
  <si>
    <t>210120823R00</t>
  </si>
  <si>
    <t>Chránič proudový čtyřpólový do 40 A</t>
  </si>
  <si>
    <t>210120803R00</t>
  </si>
  <si>
    <t>Chránič proudový dvoupólový do 40 A</t>
  </si>
  <si>
    <t>210130001R00</t>
  </si>
  <si>
    <t>Stykač vzduchový vestavný  40 A 1pól</t>
  </si>
  <si>
    <t>210130003R00</t>
  </si>
  <si>
    <t>Stykač vzduchový vestavný SU 130 40 A 3póly</t>
  </si>
  <si>
    <t>650071633R00</t>
  </si>
  <si>
    <t>Montáž relé impulzního</t>
  </si>
  <si>
    <t>35822002313R</t>
  </si>
  <si>
    <t>Jistič do 80 A 3 pól. charakterist. B, LTN-16B-3</t>
  </si>
  <si>
    <t>35822002331R</t>
  </si>
  <si>
    <t>Jistič do 80 A 3 pól. charakterist. C, LTN-16C-3</t>
  </si>
  <si>
    <t>35822002332R</t>
  </si>
  <si>
    <t>Jistič do 80 A 3 pól. charakterist. C, LTN-20C-3</t>
  </si>
  <si>
    <t>35822001042R</t>
  </si>
  <si>
    <t>Jistič do 80 A 1pól. charakteristika C, LTN-25C-1</t>
  </si>
  <si>
    <t>35822002333R</t>
  </si>
  <si>
    <t>Jistič do 80 A 3 pól. charakterist. C, LTN-25C-3</t>
  </si>
  <si>
    <t>PC358939331T21</t>
  </si>
  <si>
    <t>Rozvodnice 144modulů pro zapuštěnou montáž, neprůhledné dveře krytí IP40,   PE+N, barva RAL9016, materiál : ocel-plech</t>
  </si>
  <si>
    <t>vč. příslušenství, svorky, vývodky, vnitřní propojení, apod.</t>
  </si>
  <si>
    <t>35834346T012</t>
  </si>
  <si>
    <t>Páčkový spínač MSO-63-3 In 63 A, Ue 230/400 V a.c., 60/220 V d.c., 3-pól, šířka 3 moduly</t>
  </si>
  <si>
    <t>650071611R00</t>
  </si>
  <si>
    <t>Montáž relé pomocného na DIN lištu</t>
  </si>
  <si>
    <t>PC101023453</t>
  </si>
  <si>
    <t>náhradní zdroj vč.rozváděče pro SHZ dodávka a montáž</t>
  </si>
  <si>
    <t>doba zálohování 30 minut, samost požární úsek,</t>
  </si>
  <si>
    <t>motory 15 kW/400V</t>
  </si>
  <si>
    <t>PC210453153</t>
  </si>
  <si>
    <t>Náhradní zdroj pro větrání CHÚC, požární klapky včetně rozváděče</t>
  </si>
  <si>
    <t>Výkon: 40 kVA / 36 kW; vstup/ výstup: 3f/3f; 400V; 50Hz; zapojení TN-S; L123-N-PE;</t>
  </si>
  <si>
    <t>Jmenovitý proud UPS: 58A; doporučené jištění přívodu k UPS pouze v tomto jednom případě: B63 (63A ch.B);</t>
  </si>
  <si>
    <t>Volitelný režim ECO a Smart Active; UPS bude provozována v úsporném režimu ECO s účinností 98%; vstupní účiník 0,99;</t>
  </si>
  <si>
    <t>Technologie VFI On-line, dvojí konverze;</t>
  </si>
  <si>
    <t>Přetížitelnost v režimu z baterií: 110% @ 60 minut, 125% @ 10 minut, 150% @ 1 minuta; 250% @ 1 sekunda;</t>
  </si>
  <si>
    <t>Přetížitelnost v režimu by-pas: 110% @ 60 minut, 125% @ 10 minut, 150% per 1 minuta; 400% @ 1 s.; 600% @ 100 ms; 800% @ 10 ms;</t>
  </si>
  <si>
    <t>Automatický statický a manuální mechanický by-pass uvnitř UPS;</t>
  </si>
  <si>
    <t>Monitoring pomocí RS232 se softwarem UPSmon s možností dodání datových karet pro nejrůznější typy datových komunikací;</t>
  </si>
  <si>
    <t>EPO kontakt pro dálkové bezpečnostní vypnutí UPS signálem od tlačítek TOTAL STOP;</t>
  </si>
  <si>
    <t>Akumulátory navíce než 30 minut zálohy; uzavřené, bez-údržbové, typ VRLA AGM; 10-leté.</t>
  </si>
  <si>
    <t>Krytí IP20;</t>
  </si>
  <si>
    <t>Přídavná Ethernet karta Netman 208.</t>
  </si>
  <si>
    <t>PC21045313231</t>
  </si>
  <si>
    <t>Přípojková skříň 1000A, připojení 4 kabely, zapuštěná, min IP44 dodávka a montáž</t>
  </si>
  <si>
    <t>PC2104513212</t>
  </si>
  <si>
    <t>zapuštěný, schválený ČEZ, jistič 1000A, MTP 800/5 10VA 0,5s dodávka a montáž</t>
  </si>
  <si>
    <t xml:space="preserve">KRYCÍ LIST </t>
  </si>
  <si>
    <t>Materiál</t>
  </si>
  <si>
    <t>Celková cena</t>
  </si>
  <si>
    <t>Elektrická požární signalizace</t>
  </si>
  <si>
    <t>EPS</t>
  </si>
  <si>
    <t>Materiál celkem</t>
  </si>
  <si>
    <t>Montáž celkem</t>
  </si>
  <si>
    <t>Celková cena (bez DPH)</t>
  </si>
  <si>
    <t>Nouzový zvukový systém</t>
  </si>
  <si>
    <t>NZS</t>
  </si>
  <si>
    <t>Poplachový zabezpečovací a tísňový systém</t>
  </si>
  <si>
    <t>PZTS</t>
  </si>
  <si>
    <t>Jednotný čas</t>
  </si>
  <si>
    <t>JČ</t>
  </si>
  <si>
    <t>Videodohledový systém</t>
  </si>
  <si>
    <t>VSS</t>
  </si>
  <si>
    <t>Elektronická kontrola vstupu</t>
  </si>
  <si>
    <t>EKV</t>
  </si>
  <si>
    <t>Interkomy a vnitřní jednotky</t>
  </si>
  <si>
    <t>INT</t>
  </si>
  <si>
    <t>Strukturovaná kabeláž</t>
  </si>
  <si>
    <t>LAN</t>
  </si>
  <si>
    <t xml:space="preserve">Systém první pomoci </t>
  </si>
  <si>
    <t>LDZ</t>
  </si>
  <si>
    <t>Hrubé rozvody, vedlejší rozpočtové náklady</t>
  </si>
  <si>
    <t>Ostatní</t>
  </si>
  <si>
    <t>CELKEM ZA SLABOPROUDÉ ROZVODY</t>
  </si>
  <si>
    <t>DPH 21%</t>
  </si>
  <si>
    <t>Celková cena s DPH</t>
  </si>
  <si>
    <t>Součástí soupisu prací a jednotkových cen jsou dodávky zařízení a materiálu včetně drobného a podružného materiálu potřebného pro montáže</t>
  </si>
  <si>
    <t>Bližší popis zařízení a jejich znázornění je uvedeno v jednotlivých výkresech, jejichž čísla jsou uvedena u popisu jednotlivých položek</t>
  </si>
  <si>
    <t>Položky R soupisu praci nejsou zpracovány dle cenové soustavy URS</t>
  </si>
  <si>
    <t>p.č.</t>
  </si>
  <si>
    <t>množství</t>
  </si>
  <si>
    <t>ks/m</t>
  </si>
  <si>
    <t xml:space="preserve">jednotková cena </t>
  </si>
  <si>
    <t>Technologie</t>
  </si>
  <si>
    <t>R</t>
  </si>
  <si>
    <t>Redundantní modulární ústředna, základní verze včetně čelního ovládacího panelu CZ; provoz poplašných signalizačních zařízení (optická/akustická/hlasová) v kruhové topologii, délka kruhového vedení až 3,5 km, min. 250 prvků na jedno kruhové vedení, paměť událostí s min. 10 000 záznamů. Bluetooth servisní rozhraní, LAN port, SD karta</t>
  </si>
  <si>
    <t>Karta dvou kruhových adresných linek, až 250 adres/kruh, až 3500m/kruh, pro modulární ústředny</t>
  </si>
  <si>
    <t>Karta pro připojení externích monitorovacích a ovládacích zařízení, rozhraní pro OPPO, 2 monitorované výstupy, 3 monitorované vstupy, 3 releové výstupy, pro modulární ústředny</t>
  </si>
  <si>
    <t xml:space="preserve">1*1 na stávající recepci </t>
  </si>
  <si>
    <t>Karta 16ti bistabilních relé, 30V/3A</t>
  </si>
  <si>
    <t>Karta 4 seriových rozhraní</t>
  </si>
  <si>
    <t>Obslužný externí ovládací panel, montáž na povrch; umožňuje možnost kompletního ovládání ústředny EPS; možnost připojení externích panelů (OPPO); komplet</t>
  </si>
  <si>
    <t>Zobrazovací externí ovládací panel, montáž na povrch; umožňuje možnost kompletního ovládání ústředny EPS; možnost připojení externích panelů (OPPO); komplet</t>
  </si>
  <si>
    <t>1*1 v 1.063</t>
  </si>
  <si>
    <t>Rozšiřující karta dvou kruhových linek, 2x 250 adres, 2x až 3500m</t>
  </si>
  <si>
    <t>Výstupní modul, jeden reléový bistabilní výstup 230V/2A/60W s programovatelnou funkcí fail-safe, integrovaný zkratový izolátor</t>
  </si>
  <si>
    <t>Vstupní modul, 1 monitorovaný vstup pro připojení bezpotenciálových kontaktů, 1 optočlenem oddělený napěťový vstup pro monitorování externího zdroje napětí, integrovaný zkratový izolátor</t>
  </si>
  <si>
    <t>Vstupní modul, 8 primárních vstupů pro připojení bezpotenciálových kontaktů, nebo linek konvenčních hlásičů. (např. VdS, systémy SHZ atd.), pro dlouhé délky monitorovaného vedení, integrovaný zkratový izolátor</t>
  </si>
  <si>
    <t>Vstupní modul, 4 monitorované vstupy pro připojení bezpotenciálových kontaktů, integrovaný zkratový izolátor</t>
  </si>
  <si>
    <t>Výstupní reléový modul, 4 reléové bistabilní výstupy 230V/2A/60W s programovatelnou funkcí fail-safe, integrovaný zkratový izolátor</t>
  </si>
  <si>
    <t>Vstupně/výstupní modul, 2 reléové bistabilní výstupy 230V/2A/60W s programovatelnou funkcí fail-safe, 4 monitorované vstupy pro připojení bezpotenciálových kontaktů, integrovaný zkratový izolátor</t>
  </si>
  <si>
    <t>1x1</t>
  </si>
  <si>
    <t>Vstupně/výstupní modul, 1 reléový bistabilní výstup 230V/2A/60W s programovatelnou funkcí fail-safe, 2 monitorované Vstupy pro připojení bezpotenciálových kontaktů, 1 optočlenem oddělený napěťový vstup pro monitorování externího zdroje napětí, integrovaný zkratový izolátor</t>
  </si>
  <si>
    <t>Box pro vstupní a výstupní moduly</t>
  </si>
  <si>
    <t>Box pro vstupní modul 8 vstupů</t>
  </si>
  <si>
    <t>Box pro vstupní a výstupní reléový moduly</t>
  </si>
  <si>
    <t>Akumulátor 12 V DC / 17 Ah, bezúdržbové, uzavřené s tuhým elektrolytem, s dlouhou životností (4 až 5 let) a vysokou zatížitelností.</t>
  </si>
  <si>
    <t>OPPO - obslužné pole požární ochrany, vč. propojovacího kabelu do externího ovládacího panelu</t>
  </si>
  <si>
    <t>KTPO - Klíčový trezor požární ochrany, vč. zámku</t>
  </si>
  <si>
    <t>Maják červený s červenými záblesky, EN 54-23</t>
  </si>
  <si>
    <t>Pomocný napájecí zdroj: Externí síťový zdroj min. 5A/24VDC; baterie 2x min. 18Ah; EN 54-4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</si>
  <si>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</si>
  <si>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 zatavená elektronika</t>
  </si>
  <si>
    <t>Hlásič požáru multisenzorový s CO detekcí. Hlásič lze specificky podle zařízení na základě potřeby naprogramovat a nastavit podle své oblasti použití jako hlásič kouře, teplotní hlásič nebo kombinovaný hlásič; Integrovaný zkratový izolátor; detekce znečištění; EN 54-5, EN 54-7, EN 54-29; IP44</t>
  </si>
  <si>
    <t xml:space="preserve">Patice pro požární a další hlásiče </t>
  </si>
  <si>
    <t>Patice pro požární a další hlásiče pro montáž do podhledu nebo SDK.</t>
  </si>
  <si>
    <t xml:space="preserve">Patice pro pro požární a další hlásiče do vlhkého prostředí. </t>
  </si>
  <si>
    <t>Paralelní optický indikátor k hlásiči</t>
  </si>
  <si>
    <t>Lineární hlásič do 50 m</t>
  </si>
  <si>
    <t>Lineární hlásič nad 60 m do 100 m</t>
  </si>
  <si>
    <t>Průhledný kryt tlačítka pro eliminaci nechtěného spuštění požárního poplachu</t>
  </si>
  <si>
    <t>Tlačítkový hlásič v červeném provedení s piktogramem pro okamžité spuštění požárního poplachu. Hlásič má zabudovaný zkratový izolátor a integrovánu poplachovou červenou diodu; zůstává aktivní do deblokace tlačítka. Umožňuje jednotlivé vypnutí prvku. Typ B dle EN 54-11</t>
  </si>
  <si>
    <t>Tlačítkový hlásič v zeleném provedení s piktogramem a informací ODBLOKOVÁNÍ DVEŘÍ. Hlásič má zabudovaný zkratový izolátor a integrovánu poplachovou červenou diodu; zůstává aktivní do deblokace tlačítka. Umožňuje jednotlivé vypnutí prvku. Typ B dle EN 54-11</t>
  </si>
  <si>
    <t>Tlačítkový hlásič B s textem POŽÁRNÍ VĚTRÁNÍ CHÚC . Hlásič má zabudovaný zkratový izolátor a integrovánu poplachovou červenou diodu; zůstává aktivní do deblokace tlačítka. Umožňuje jednotlivé vypnutí prvku. Typ B dle EN 54-11</t>
  </si>
  <si>
    <t>Akumulátor 12 V DC / 44 Ah, bezúdržbový</t>
  </si>
  <si>
    <t>Popisný štítek pro patici hlásičů</t>
  </si>
  <si>
    <t>Záslepka PG16</t>
  </si>
  <si>
    <t>VPN router, LAN pro připojení ke cloud platformě včetně VPN certifikátu</t>
  </si>
  <si>
    <t>Základní licence mobilní aplikace pro 2 současná připojení</t>
  </si>
  <si>
    <t>Pomocné instalační práce, zednické výpomoci, koordinační práce</t>
  </si>
  <si>
    <t>ZDP - zařízení dálkového přenosu</t>
  </si>
  <si>
    <t>Síťový switch 5-port - certifikovaný se systémem</t>
  </si>
  <si>
    <t xml:space="preserve">Patch kabel SF/UTP 5e 3m FRNC </t>
  </si>
  <si>
    <t>Mezisoučet</t>
  </si>
  <si>
    <t>Rozvody</t>
  </si>
  <si>
    <t>Kabel PH 120R 1x2x0,8</t>
  </si>
  <si>
    <t>Kabel PH 120R 2x2x0,8</t>
  </si>
  <si>
    <t>Kabel PH 60R 3x1,5</t>
  </si>
  <si>
    <t xml:space="preserve">Kabel PH 60R 2x1,5 </t>
  </si>
  <si>
    <t xml:space="preserve">Kabelová příchytka </t>
  </si>
  <si>
    <t>5000/0,3</t>
  </si>
  <si>
    <t>Kotva pro uchycení příchytky</t>
  </si>
  <si>
    <t>Požární kabelová příchytka (pro kabely s funkční odolností při požáru)</t>
  </si>
  <si>
    <t>Požární kotva pro uchycení příchytky</t>
  </si>
  <si>
    <t>Kabelový žlab 75x60 s požární odolností, včetně kolen, kotvení, spojek ( funkční trasa ); kotvení max. 1200 mm</t>
  </si>
  <si>
    <t>Vertikální kabelová trasa s požární odolností, včetně odlehčení kabeláže (KPS), kotvení, spojek ( funkční trasa ); kotvení max. 1200 mm</t>
  </si>
  <si>
    <t>Trubka 25 vč. úchytek, spojek, kolen; bezhalogenová</t>
  </si>
  <si>
    <t>Trubka 40 vč. úchytek, spojek, kolen; bezhalogenová</t>
  </si>
  <si>
    <t>Trubka 32 pod omítku, vč. spojek, kolen</t>
  </si>
  <si>
    <t>Krabice univerzální pod omítku vč. víčka, kulatá, bezhalogenová: přístrojové krabice, odbočné krabice pro trubkové rozvody; vč. vysekání lůžka</t>
  </si>
  <si>
    <t>Držák svazkový 30 - plechový, včetně kotvy ( funknčí trasa )</t>
  </si>
  <si>
    <t>Krabice spojkovací požární, na povrch</t>
  </si>
  <si>
    <t>30x1</t>
  </si>
  <si>
    <t>Průraz zdivem, síla zdi do 300mm, otvor do 50x50mm</t>
  </si>
  <si>
    <t>Průraz zdivem, síla zdi do 600mm, otvor do 50x50mm</t>
  </si>
  <si>
    <t>Průraz stropem</t>
  </si>
  <si>
    <t>Frézování drážky pro uložení kabeláže, hloubka 40mm šířka 40mm, včetně  likvidace suti</t>
  </si>
  <si>
    <t>Požární ucpávky prostupů kabeláže, požární odolnost min. 60 minut (z protipožárního tmelu)</t>
  </si>
  <si>
    <t>Nástěnná rozvodnice s požární odolností 30min EI30 750x500x266</t>
  </si>
  <si>
    <t>Pomocné montážní práce: zednické výpomoci, bourací práce,...</t>
  </si>
  <si>
    <t>Sádrokartonářské práce - zhotovení obložení kabeláží z požárního sádrokartonu na chodbách a schodištích</t>
  </si>
  <si>
    <t>Kabel PH 120R 5x2x0,8</t>
  </si>
  <si>
    <t>Box na Dokumentaci zdolávání požáru a DPCO</t>
  </si>
  <si>
    <t>Revize, koordinace, zkoušky</t>
  </si>
  <si>
    <t>Zhotovení samostatně jištěného přívodu 230V, EPS a systémových napájecích zdrojů; provedení zemnění systému</t>
  </si>
  <si>
    <t>Seznámení s obsluhou</t>
  </si>
  <si>
    <t>Uvedení do trv. provozu - ústředna (programování, oživení, odzkoušení, zkoušky)</t>
  </si>
  <si>
    <t>Dokumentace skutečného provedení stavby</t>
  </si>
  <si>
    <t>Náklady na dopravu a přesuny hmot</t>
  </si>
  <si>
    <t>Výchozí revize</t>
  </si>
  <si>
    <t>Úklid staveniště</t>
  </si>
  <si>
    <t>Zabezpečení pracoviště</t>
  </si>
  <si>
    <t>Práce spojené se zapravením rýh po drážkách</t>
  </si>
  <si>
    <t>Zajištění školení montážních pracovníku BOZP a PO na stavbě</t>
  </si>
  <si>
    <t>Vypracování dokumentace DPCO pro hasiče</t>
  </si>
  <si>
    <t>Dodávka a montáž: Pomocný podružný montážní materiál: zdící materiál na drobné zapravení, sádra, stahovací pásky, izolační pásky, drobný spotřební materiál</t>
  </si>
  <si>
    <t>Pomocné práce: koordinace, příprava, změny, úpravy,…</t>
  </si>
  <si>
    <t>Dodávka celkem</t>
  </si>
  <si>
    <t>Dodávka a montáž celkem</t>
  </si>
  <si>
    <t>Celkem bez DPH</t>
  </si>
  <si>
    <t>Základní jednotka systému APS, EN54-16, dohled systému, vstup pro mikrofon. stanice, 4 audio vstupy, 8 monitorovaných vstupů, záznamník zpráv, LAN rozhraní s AES67, DSP, RC16</t>
  </si>
  <si>
    <t>Modul směrovače s monitorováním pro 16 reproduktorových linek, 8 vstupů pro zesilovač, architektura 1:2, metoda dohledu bez koncových desek bez přerušení reprodukce, EN54-16</t>
  </si>
  <si>
    <t>Digitální koncový zesilovač, třída D, 1x 250W, EN54-16</t>
  </si>
  <si>
    <t>Digitální koncový zesilovač, třída D, 4x 250W, EN54-16, DSP procesor pro každý zesilovací kanál, ekvalizace signálů, individuální nastavení více úrovní hlasitosti pro jednotlivé kanály, EN54-16</t>
  </si>
  <si>
    <t>3x1</t>
  </si>
  <si>
    <t>Digitální mikrofonní stanice s 16 funkčními tlačítky + 3 aktivační tlačítka s krytkou, EN54-16</t>
  </si>
  <si>
    <t>Mikrofonní panel pro HZS, 5 alarmových tlačítek, tlačítko ALL-CLEAR, povrchová montáž, červený kovový kryt, EN54-16</t>
  </si>
  <si>
    <t>19" úchyt modulů 1U</t>
  </si>
  <si>
    <t>19" úchyt modulů 2U</t>
  </si>
  <si>
    <t>4x1</t>
  </si>
  <si>
    <t>Sběrnicový kabel 2HU</t>
  </si>
  <si>
    <t>Napájecí kabel propojovací 0,5m, černý</t>
  </si>
  <si>
    <t>2x1</t>
  </si>
  <si>
    <t>Přehrávač FM/RDS/DAB/DAB, USB, LAN, WIFI, AUX, UPnP, mob. aplikace, Windows kompatibilní, DMR, dálkový ovladač, 19"</t>
  </si>
  <si>
    <t>6W podhledový reproduktor, 100V, 6/3/1,5W, plast, IP21, keram. svorkovnice, EN54</t>
  </si>
  <si>
    <t>6W nástěnný reproduktor, 100V, 6/3/1,5W, MDF, IP44, keram. svorkovnice, EN54</t>
  </si>
  <si>
    <t>Zvukový projektor, stopní/nástěnný, 100V, 20/10/5W, IP55, keram. svorkovnice, EN54</t>
  </si>
  <si>
    <t>6W do vlhkého prostředí</t>
  </si>
  <si>
    <t>Regulátor hlasitosti 30W polachový</t>
  </si>
  <si>
    <t>Regulátor hlasitosti 50W poplachový</t>
  </si>
  <si>
    <t>0x1</t>
  </si>
  <si>
    <t>Záložní bateriový blok 48VDC/24Ah, 19", bez baterií</t>
  </si>
  <si>
    <t>Baterie 12 V / 24 Ah</t>
  </si>
  <si>
    <t>Kabel PH 120R 3x2x0,8</t>
  </si>
  <si>
    <t>Kabel PH 120R 3x2,5</t>
  </si>
  <si>
    <t>3600/0,3</t>
  </si>
  <si>
    <t>Krabice požárně odolná s dvojtými svorkami silová</t>
  </si>
  <si>
    <t>Zhotovení samostatně jištěného přívodu 230V, NZS a systémových napájecích zdrojů; provedení zemnění systému</t>
  </si>
  <si>
    <r>
      <t xml:space="preserve">Pomocné práce: </t>
    </r>
    <r>
      <rPr>
        <sz val="8"/>
        <rFont val="MS Sans Serif"/>
        <charset val="1"/>
      </rPr>
      <t>koordinace, příprava, změny</t>
    </r>
    <r>
      <rPr>
        <sz val="10"/>
        <rFont val="Arial CE"/>
        <family val="2"/>
        <charset val="238"/>
      </rPr>
      <t>, úpravy,...</t>
    </r>
  </si>
  <si>
    <t>Ústředna EZS: až 520 zón a 32 skupin, splňuje ČSN EN 50 131-3; stupeň zabezpečení 2; komplet vč. trafa v boxu; se zárukou 48 měsíců; telefonní komunikátor</t>
  </si>
  <si>
    <t>Akumulátor  12 V / 17 Ah, dlouhá životnost</t>
  </si>
  <si>
    <t>4x1 - pro ústřednu a pro přídavné zdroje</t>
  </si>
  <si>
    <t>TCP/IP komunikátor bez krytu</t>
  </si>
  <si>
    <t>Systémový GSM modul v kovovém krytu pro posílání SMS a volání uživateli</t>
  </si>
  <si>
    <t>Rozvodná krabice krabice pro detektory - tamper kontakt, bezhalogenová</t>
  </si>
  <si>
    <t>32x1</t>
  </si>
  <si>
    <t>PIR detektor pohybu: 12 m x85°</t>
  </si>
  <si>
    <t>33x1</t>
  </si>
  <si>
    <t>PIR detektor pohybu; IP54</t>
  </si>
  <si>
    <t>Magnetický kontakt - dveřní</t>
  </si>
  <si>
    <t>Klávesnice LCD, dva řádky</t>
  </si>
  <si>
    <t>Sběrnicový modul - koncentrátor 8 smyček v kovovém krytu</t>
  </si>
  <si>
    <t>5x1</t>
  </si>
  <si>
    <t>Siréna venkovní zálohovaná, vč akumulátoru</t>
  </si>
  <si>
    <t>Siréna vnitřní</t>
  </si>
  <si>
    <t>Modul posilovacího zdroje 2,75A v krytu s plošným spojem; komplet v boxu</t>
  </si>
  <si>
    <t>Detektor tříštění skla s dosahem až 7,6 m, i pro skla s fóliemi</t>
  </si>
  <si>
    <t>Signalizační tablo v krytu 16 LED</t>
  </si>
  <si>
    <t>Software pro správu ústředny v PC + programovací kabel</t>
  </si>
  <si>
    <t>Panceřová hadice nerez</t>
  </si>
  <si>
    <t>54x1</t>
  </si>
  <si>
    <t>Kabel SHKFH-R 3x2x0,5 B2ca s1d1a1</t>
  </si>
  <si>
    <t>25x8x40</t>
  </si>
  <si>
    <t>Kabel 2x1,5 B2ca s1d1a1</t>
  </si>
  <si>
    <t>1000x1</t>
  </si>
  <si>
    <t>Kabel 2x2x0,8</t>
  </si>
  <si>
    <t>1300x1</t>
  </si>
  <si>
    <t>Trubka 16  vč. úchytek, spojek, kolen; bezhalogenová</t>
  </si>
  <si>
    <t>Trubka 25 pod omítku, vč. spojek, kolen</t>
  </si>
  <si>
    <t>Průraz zdivem, síla zdi do 300mm, otvor do 50x50mm, včetně odvozu a likvidace suti</t>
  </si>
  <si>
    <t>Průraz zdivem, síla zdi do 600mm, otvor do 50x50mm, včetně odvozu a likvidace suti</t>
  </si>
  <si>
    <t>Požární ucpávky prostupů kabeláže, požární odolnost 60 minut (z protipožárního tmelu)</t>
  </si>
  <si>
    <t xml:space="preserve">Oživení, odzkoušení, nastavení zařízení </t>
  </si>
  <si>
    <t xml:space="preserve">Uvedení do trvalého provozu </t>
  </si>
  <si>
    <t>Zhotovení samostatně jištěného přívodu 230V, PZTS a systémových napájecích zdrojů; provedení zemnění systému</t>
  </si>
  <si>
    <t>Koordinace s řešením a umístěním magnetů v uzávěrech</t>
  </si>
  <si>
    <t>Hlavní hodiny ETC vhodné pro řízení systémů jednotného času v rozsahu do 160 ks podružných hodin řízených polarizovanými impulsy</t>
  </si>
  <si>
    <t>Přijímač DCF</t>
  </si>
  <si>
    <t>Podružné hodiny vnitřní, analogové pro minutový impulz, jednostranné, nástěnné</t>
  </si>
  <si>
    <t>Podružné hodiny vnitřní, analogové pro minutový impulz, oboustranné</t>
  </si>
  <si>
    <t>Držák pro oboustrané zavěšení hodin</t>
  </si>
  <si>
    <t>Napájecí jednotka systému</t>
  </si>
  <si>
    <t>Kabel CYKY 2x2,5 B2ca s1,d1,a1</t>
  </si>
  <si>
    <t>Výchozí revize systému</t>
  </si>
  <si>
    <t>Kofigurace, oživení, nastavení</t>
  </si>
  <si>
    <t>Zhotovení samostatně jištěného přívodu 230V, JČ a systémových napájecích zdrojů; provedení zemnění systému</t>
  </si>
  <si>
    <t>5MP venkovní IP kamera s pokročilou video analytikou (AI), WDR 120dB, IR Smart LED 50m, ZOOM 2.7-13.5mm, POE, splňuje NDAA, černá, 0.005 lux</t>
  </si>
  <si>
    <t>5MP DOME IP kamera s pokročilou video analytikou (AI), WDR 120dB, IR Smart LED, ZOOM, mikrofon, POE, splňuje NDAA, černá</t>
  </si>
  <si>
    <t>Kryt pro skrytou montáž kabelů kamery</t>
  </si>
  <si>
    <t>4K NVR rekordér až pro 32 IP kamer; 256Mbps/256Mbps; synchronní přehrávání 9x5Mpx@30fps;RAID5/6/10; 4xHDD; 2xRJ45 100/1000Mbps</t>
  </si>
  <si>
    <t>HDD 2 TB, pro VSS, pro provoz 24/7</t>
  </si>
  <si>
    <t>Patch panel 24x modulární</t>
  </si>
  <si>
    <t>Konektor RJ45 FTP cat.5e</t>
  </si>
  <si>
    <t>L2+L4 PoE switch, 24x PoE 802.3af/at RJ45 1Gb/s port, 2x combo 1 Gb SFP/RJ45, 375W PoE budget, 4kV přepěťová ovhrana, QoS, webmanagement, VLAN, ping/watchdog, rackmount, přepínací kapacita až 52Gb/s; 8K MAC adres; ICMP; scheduler</t>
  </si>
  <si>
    <t>Přepěťová ochrana OVP Ethernet+PoE</t>
  </si>
  <si>
    <t>Licence SW do 16 kamer</t>
  </si>
  <si>
    <t>Patch kabel  3 m</t>
  </si>
  <si>
    <t>Patch kabel direct SFP 1m</t>
  </si>
  <si>
    <t>Patch kabel FTP cat.5e 2m</t>
  </si>
  <si>
    <t>Patch kabel SFTP cat.6A 2m</t>
  </si>
  <si>
    <t>Keystone FTP cat.5e</t>
  </si>
  <si>
    <t>Kabel UTP cat.6 B2ca s1,d1,a1</t>
  </si>
  <si>
    <t>14*70</t>
  </si>
  <si>
    <t>Kabel CY 1x2,5</t>
  </si>
  <si>
    <t>Měření a kontrola met.vedení</t>
  </si>
  <si>
    <t>Seznámení obsluhy s provozem a obsluhou zařízení</t>
  </si>
  <si>
    <t>Revize systému</t>
  </si>
  <si>
    <t>Zhotovení samostatně jištěného přívodu 230V, VSS a systémových napájecích zdrojů; provedení zemnění systému</t>
  </si>
  <si>
    <t>Náklady na dopravu</t>
  </si>
  <si>
    <t>Přístupová čtečka RFID - 125kHz, 13.56MHz, NFC, PIC, PoE napájení</t>
  </si>
  <si>
    <t>Přístupová čtečka Bluetooth &amp; RFID - 125kHz, 13.56MHz, NFC, PoE napájení</t>
  </si>
  <si>
    <t>Zařízení pro kontrolu přístupu (PC) s ovládacím SW</t>
  </si>
  <si>
    <t>Licence 1000 uživatelů / 100 zařízení</t>
  </si>
  <si>
    <t>Elektrický dveřní otvírač zámek nízkoodběrový</t>
  </si>
  <si>
    <t>Elektromechanický dveřní zámek + kování klika-klika</t>
  </si>
  <si>
    <t>USB čtečka karet</t>
  </si>
  <si>
    <t>Licence pro USB RFID čtečku karet</t>
  </si>
  <si>
    <t>Security relé</t>
  </si>
  <si>
    <t>Ochrana před indukčním napětím zámku</t>
  </si>
  <si>
    <t>Patch panel 24 pozic, modulární</t>
  </si>
  <si>
    <t>Instalační krabice pro čtečku</t>
  </si>
  <si>
    <t>Kabel FTP cat.5e LSOHFR B2ca s1,d1,a1</t>
  </si>
  <si>
    <t>Kabel zemnící B2ca s1,d1,a1</t>
  </si>
  <si>
    <t>SW práce, programování, konfigurace, oživení, úprava v RACKu</t>
  </si>
  <si>
    <t>Uvedení do trvalého prvozu, odzkoušení</t>
  </si>
  <si>
    <t>Koordinace se zapojením do dveřních systémů</t>
  </si>
  <si>
    <t>Zhotovení samostatně jištěného přívodu 230V, hlavní jednotky a systémových napájecích zdrojů; provedení zemnění systému</t>
  </si>
  <si>
    <t>Bezpečnostní interkom s integrovanou FullHD kamerou s nočním IR přísvitem. Širokoúhlá kamera s FullHD rozlišením a úhlem záběru 138°, WDR, podpora více přístupových metod včetně čtení QR kódů. Možnost použití přídavných modulů; kompatibilita s EKV; podpora SIP a přenosu na IP telefony; možnost informacastu; černý</t>
  </si>
  <si>
    <t xml:space="preserve">Bezpečnostní interkom bez kamery; s možností přídavných modulů; kompatibilita s EKV; podpora SIP a přenosu na IP telefony; možnost informacastu; černý
</t>
  </si>
  <si>
    <t xml:space="preserve">Rozšiřující modul Bluetooth &amp; RFID reader 125kHz, secured 13.56MHz, NFC,PIC - kompatibilní se čtečkami karet </t>
  </si>
  <si>
    <t>3x1 pro hlavní jednotku</t>
  </si>
  <si>
    <t>Rozšiřující modul pro interkomy s dotykovým displejem, až 2000 adres, individuální řešení uvítací obrazovky</t>
  </si>
  <si>
    <t>Instalační příslušenství pro 3 moduly - rám a krabice; černé provedení</t>
  </si>
  <si>
    <t>Ochranný spínač</t>
  </si>
  <si>
    <t>Vnitřní zobrazovací jednotka; povrch z tvrzeného skla, barevný 4.3“</t>
  </si>
  <si>
    <t>18x1 umístěno dle potřeby do dat. zásuvky a napájeno z PoE switche</t>
  </si>
  <si>
    <t xml:space="preserve">Stojánek na stůl </t>
  </si>
  <si>
    <t>Rozšiřující modul s 5 tlačítky; černý</t>
  </si>
  <si>
    <t>Patch kabel FTP cat.6 3m</t>
  </si>
  <si>
    <t xml:space="preserve">Zálohovaný napájecí zdroj 12V </t>
  </si>
  <si>
    <t>Licence interkomu (Gold) pro další funkce - detekce hluku, ONVIF, detekce pohybu, HTTP API, SMTP, autoupdate, rozšířené nastavení spínačů, virtual PTZ</t>
  </si>
  <si>
    <t>Externí IP relé - 4 výstupy; PoE</t>
  </si>
  <si>
    <t>Licence mobilního zařízení 1 rok</t>
  </si>
  <si>
    <t>Pomocné montážní práce: zednické výpomoci, bourací práce, koordinační práce</t>
  </si>
  <si>
    <t>RACK 19" 45U, 800x800 - stojanový</t>
  </si>
  <si>
    <t>Ventilační jednotka: 4x ventilátor, termostat do hlavních patrových RACKů</t>
  </si>
  <si>
    <t>Patch panel 24xRJ45, modulární</t>
  </si>
  <si>
    <t>Optická vana s čelem 12xSC; komplet včetně spojek</t>
  </si>
  <si>
    <t>Optická vana s čelem 12xSC duplex; komplet včetně spojek</t>
  </si>
  <si>
    <t>Vyvazovací panel 1U</t>
  </si>
  <si>
    <t>Průchozí panel</t>
  </si>
  <si>
    <t>Patch kabel cat.6A SFTP  2m</t>
  </si>
  <si>
    <t>Patch kabel cat.6A SFTP  5m</t>
  </si>
  <si>
    <t>Patch kabel optický SC-LC 2m duplex</t>
  </si>
  <si>
    <t>Vertikální vyvazovací žlab 45U</t>
  </si>
  <si>
    <t>Rozvodný panel 5x230V</t>
  </si>
  <si>
    <t>Záložní zdroj UPS 2000VA, RACK mount, včetně akumulátoru</t>
  </si>
  <si>
    <t>Záložní zdroj UPS 1000VA, RACK mount, včetně akumulátoru</t>
  </si>
  <si>
    <t>Datová zásuvka 2xRJ45 cat.6A modulární - do stěny; komplet (krabička, keystone, rámeček,...)</t>
  </si>
  <si>
    <t>Keystone STP cat.6A, modulární</t>
  </si>
  <si>
    <t>Montážní sada (4x), šroub M6, podložka, matice</t>
  </si>
  <si>
    <t>Kabelový žlab 300x100; včetně ohybů, nosníků, kotvení, spojek; kotvení dle dopor. výrobce</t>
  </si>
  <si>
    <t>Kabelový žlab 150x100; včetně ohybů, nosníků, kotvení, spojek; kotvení dle dopor. výrobce</t>
  </si>
  <si>
    <t>Kabelový žlab 100x50; včetně ohybů, nosníků, kotvení, spojek; kotvení dle dopor. výrobce</t>
  </si>
  <si>
    <t>Pigtail 9/125 SC SM 1,5 m + ochrana sváru; komplet (bez svařování)</t>
  </si>
  <si>
    <t>SFP modul 1G kompatibilní s použitým switchem pro VSS a EKV</t>
  </si>
  <si>
    <t>Kabel UTP cat</t>
  </si>
  <si>
    <t>Kabel zemnící</t>
  </si>
  <si>
    <t>Optický kabel SM 9/125, 12 vláken; B2ca s1d1a1</t>
  </si>
  <si>
    <t>Optický kabel SM 9/125, 24 vláken; B2ca s1d1a1</t>
  </si>
  <si>
    <t>Trubka 40  vč. úchytek, spojek, kolen; bezhalogenová</t>
  </si>
  <si>
    <t>Trubka 25 pod omítku</t>
  </si>
  <si>
    <t>Konektor RJ45 FTP5e</t>
  </si>
  <si>
    <t>Zemní krabice pro ukončení přípravných chrániček přípojky u plotu</t>
  </si>
  <si>
    <t>Krabice 97 pod omítku vč. víčka, kulatá, bezhalogenová: přístrojové krabice, odbočné krabice pro trubkové rozvody; vč. vysekání lůžka</t>
  </si>
  <si>
    <t>Držák svazkový 30 - plechový, vč. uchycení</t>
  </si>
  <si>
    <t>Rozebiratelná požární ucpávka do 0,2 m2</t>
  </si>
  <si>
    <t>Svařování optického vlákna SM + proměření</t>
  </si>
  <si>
    <t>Komunikační terminál pokojový s LCD + rámeček; komplet</t>
  </si>
  <si>
    <t>Nouzové tlačítko, membránová klávesnice, orientační a zpětnovazební LED</t>
  </si>
  <si>
    <t>Nouzové táhlo do vlhka, orientační a zpětnovazební LED</t>
  </si>
  <si>
    <t>Potvrzovací tlačítko, membránová klávesnice, orientační a zpětnovazební LED</t>
  </si>
  <si>
    <t>Pokojové signalizační světlo, 5 barevných stavů dle normy VDE0834</t>
  </si>
  <si>
    <t>Systémový switch, 2 kruhové linky, 8x LAN port, 1x GB uplink, 24V, multicast, QoS</t>
  </si>
  <si>
    <t>Potenciálový vstupně / výstupní modul, 3x vstup, 3x výstup</t>
  </si>
  <si>
    <t>Napájecí zdroj 24V/120W/5A</t>
  </si>
  <si>
    <t>Box pro swich a zdroj s DIN lištou</t>
  </si>
  <si>
    <t>Držák keystone na DIN Lištu</t>
  </si>
  <si>
    <t>Patch kabel UTP cat.6A 2m</t>
  </si>
  <si>
    <t>Keystone STP cat.6A</t>
  </si>
  <si>
    <t>Kabel UTP cat.5e LSOHFR B2ca s1,d1,a1</t>
  </si>
  <si>
    <t>Kabel STP cat.6A B2ca s1,d1,a1</t>
  </si>
  <si>
    <t>Revizní dvířka do SDK 300x300 mm</t>
  </si>
  <si>
    <t>Krabice KO 68 pod omítku vč. vysekání lůžka  (mont. vč. materiálu)</t>
  </si>
  <si>
    <t>Krabice KO 97 pod omítku vč. vysekání lůžka (mont. vč. materiálu)</t>
  </si>
  <si>
    <t>Krabice KO 125 pod omítku vč. vysekání lůžka (mont. vč. materiálu)</t>
  </si>
  <si>
    <t>Vyhledání vývodu, krabice</t>
  </si>
  <si>
    <t>Vodič v trubkovodu AY 2,5</t>
  </si>
  <si>
    <t>Svorka uzemňovací (mont. vč. materiálu)</t>
  </si>
  <si>
    <t>Změření zemního odporu</t>
  </si>
  <si>
    <t>výstražná fólie z PVC</t>
  </si>
  <si>
    <t>Zához kabelové rýhy v zemině Tř.3 šíře 350mm, hloubka 800mm</t>
  </si>
  <si>
    <t>Geodetické zaměření trasy</t>
  </si>
  <si>
    <t>" - Sanitární příčka dělící " (0,90*1,85)*24</t>
  </si>
  <si>
    <t>" - Sanitární příčka " ((1,475*2)*1,85)*2</t>
  </si>
  <si>
    <t>D+M Nastěnné zrcadlo - Specifikace dle PD - D.1.1.c.07. VÝPIS OSTATNÍCH VÝROBKŮ - H20</t>
  </si>
  <si>
    <t>" Nastěnné zrcadlo "</t>
  </si>
  <si>
    <t>NENÍ PŘEDMĚTEM DODÁVKY</t>
  </si>
  <si>
    <t xml:space="preserve">Rozpočet MaR a EMI </t>
  </si>
  <si>
    <t>Akce:</t>
  </si>
  <si>
    <t>I-THERM, spol. s r.o.</t>
  </si>
  <si>
    <t>Přerovská 678/45, 779 00</t>
  </si>
  <si>
    <t>Část:</t>
  </si>
  <si>
    <t>D.1.4.d MaR</t>
  </si>
  <si>
    <t>Zpracoval:</t>
  </si>
  <si>
    <t>Jan Lakomý, e-mail: lakomy@i-therm.cz</t>
  </si>
  <si>
    <t>Tel.: 585 314 519, e-mail: info@i-therm.cz</t>
  </si>
  <si>
    <t>V Olomouci dne: 11/2023</t>
  </si>
  <si>
    <t>Mj</t>
  </si>
  <si>
    <t>počet</t>
  </si>
  <si>
    <t>materiál j.c.</t>
  </si>
  <si>
    <t>materiál celkem</t>
  </si>
  <si>
    <t>montáž j.c.</t>
  </si>
  <si>
    <t>montáž celkem</t>
  </si>
  <si>
    <t>Rozvaděč MR1.1 - NV3;chlazení CHL1 a CHL2</t>
  </si>
  <si>
    <t/>
  </si>
  <si>
    <t>Rozvaděčová skříň plechová 2000x800x300</t>
  </si>
  <si>
    <t>Jistič C60H 25B/3</t>
  </si>
  <si>
    <t>Jistič C60H 16B/1</t>
  </si>
  <si>
    <t>Jistič C60H 10B/1</t>
  </si>
  <si>
    <t>Jistič C60H 6B/1</t>
  </si>
  <si>
    <t>Jistič C60H 6C/1</t>
  </si>
  <si>
    <t>Jistič C60H 2C/1</t>
  </si>
  <si>
    <t>Pomocný kontakt k jističi</t>
  </si>
  <si>
    <t>Chránič 25A 30mA 4pol</t>
  </si>
  <si>
    <t>Chránič+jistič 10A 30mA 2pol</t>
  </si>
  <si>
    <t>Pojistkový odpojovač OPV10/3</t>
  </si>
  <si>
    <t>Pojistka válcová PV10 -25A gl</t>
  </si>
  <si>
    <t>Svodič přepětí SLP 275/4</t>
  </si>
  <si>
    <t>Spínač třípólový 63A</t>
  </si>
  <si>
    <t>Odpojovač RAD na DIN</t>
  </si>
  <si>
    <t>Trubičková pojistka</t>
  </si>
  <si>
    <t>Svorka řadová RSA 4 RAD. do 4 mm2</t>
  </si>
  <si>
    <t>Můstek N 100A 25x4, 4x7</t>
  </si>
  <si>
    <t xml:space="preserve">Montáž regulace </t>
  </si>
  <si>
    <t>ATEST měření el.veličin, vyst.osvěd.</t>
  </si>
  <si>
    <t>ŠTÍTKY popis ovladačů a přístrojů</t>
  </si>
  <si>
    <t xml:space="preserve">Pomocné relé  2pol. 24VAC </t>
  </si>
  <si>
    <t xml:space="preserve">Tlačítko hřibové +1NC kontakt </t>
  </si>
  <si>
    <t xml:space="preserve">Tlačítko + NO kontakt </t>
  </si>
  <si>
    <t>Ovládací hlavice otočná 2pol. 2x NO kontakt</t>
  </si>
  <si>
    <t>Ovládací hlavice otočná 3pol. 3x NO kontakt</t>
  </si>
  <si>
    <t xml:space="preserve">Signálka 230V </t>
  </si>
  <si>
    <t>Signálka 24V</t>
  </si>
  <si>
    <t>Zásuvka DIN ZS203 S ochrann kolíkem, 3 svorky.</t>
  </si>
  <si>
    <t>Bezpečnostní transformátor 230V/24VAC/200VA</t>
  </si>
  <si>
    <t>Bezpečnostní transformátor 230V/24VDC/30VA</t>
  </si>
  <si>
    <t xml:space="preserve">Zářivkové svítidlo do rozvaděče </t>
  </si>
  <si>
    <t>Pomocný instal. materiál - lišty, vodiče apod.</t>
  </si>
  <si>
    <t>soub</t>
  </si>
  <si>
    <t>Celkem rozvaděč MR1.1 - NV3;chlazení CHL1 a CHL2</t>
  </si>
  <si>
    <t>Řídicí systém - NV3;chlazení CHL1 a CHL2</t>
  </si>
  <si>
    <t xml:space="preserve">Řídící DDC stanice </t>
  </si>
  <si>
    <t>Grafický zobrazovač</t>
  </si>
  <si>
    <t>Rozšiřující modul 8xAO</t>
  </si>
  <si>
    <t>Uživatelský SW pro DDC ŘS   DB</t>
  </si>
  <si>
    <t>dB</t>
  </si>
  <si>
    <t>Oživení, zkoušky a zaškolení obsluhy   DB</t>
  </si>
  <si>
    <t>Uvedení do provozu - funkční zkouška</t>
  </si>
  <si>
    <t>Vizualizace na dispečinkovém pracovišti</t>
  </si>
  <si>
    <t>Celkem řídicí systém - NV3;chlazení CHL1 a CHL2</t>
  </si>
  <si>
    <t>Polní instrumentace - NV3;chlazení CHL1 a CHL2</t>
  </si>
  <si>
    <t>Teplotní čidlo venkovní</t>
  </si>
  <si>
    <t>Teplotní čidlo kanálové</t>
  </si>
  <si>
    <t>Teplotní čidlo příložné</t>
  </si>
  <si>
    <t>Teplotní čidlo interiérové</t>
  </si>
  <si>
    <t>Poruchová signalizace do prostoru -ovladač s displejem</t>
  </si>
  <si>
    <t>Zásuvka dvojitá IP44 nástěnná bílý</t>
  </si>
  <si>
    <t>Vypínač č.1 nástěnný IP44  bílý</t>
  </si>
  <si>
    <t>Stropní závěsné svítidlo IP65 L=1200mm LED 42W</t>
  </si>
  <si>
    <t>Diferenční manostat 20 Pa-300Pa</t>
  </si>
  <si>
    <t>Servopohon 24V AC 0-10V 5NM - dodávka třícestného ventilu je dodávkou profese chlazení</t>
  </si>
  <si>
    <t>Celkem polní instrumentace - NV3;chlazení CHL1 a CHL2</t>
  </si>
  <si>
    <t>Rozvaděč MR1.2 - NV1;ÚT-VST</t>
  </si>
  <si>
    <t>Jistič C60H 10B/3</t>
  </si>
  <si>
    <t>Jistič C60H 1C/1</t>
  </si>
  <si>
    <t>Chránič 16A 30mA 4pol</t>
  </si>
  <si>
    <t>Celkem rozvaděč MR1.2 - NV1;ÚT-VST</t>
  </si>
  <si>
    <t>Řídicí systém - NV1;ÚT-VST</t>
  </si>
  <si>
    <t>Rozšiřující modul 8xAI</t>
  </si>
  <si>
    <t>Modul M-BUS</t>
  </si>
  <si>
    <t>Celkem řídicí systém - NV1;ÚT-VST</t>
  </si>
  <si>
    <t>Polní instrumentace - NV1;ÚT-VST</t>
  </si>
  <si>
    <t>Houkačka &gt;68db 24VAC</t>
  </si>
  <si>
    <t>Plovákový spínač</t>
  </si>
  <si>
    <t>Stop tlačítko s aretací</t>
  </si>
  <si>
    <t>Tlakový snímač 0-10V 6bar</t>
  </si>
  <si>
    <t>Elektrotermický pohon pro dveřní clony dle parametrů profese ÚT        MaR pohon neovládá</t>
  </si>
  <si>
    <t>Servopohon 24V AC 2P s havarijní funkcí vč. dodávky ventilu pro ÚT</t>
  </si>
  <si>
    <t>Servopohon 24V AC 0-10V 5NM - dodávka třícestného ventilu je dodávkou profese ÚT</t>
  </si>
  <si>
    <t>Celkem polní instrumentace - NV1;ÚT-VST</t>
  </si>
  <si>
    <t>Rozvaděč MR2.1 - VZT4;VZT5,NV5;NO1;NO2</t>
  </si>
  <si>
    <t>Motorový spouštěč 4 - 6,3A</t>
  </si>
  <si>
    <t>Motorový spouštěč 2,5 - 4A</t>
  </si>
  <si>
    <t>Jistič C60H 10C/1</t>
  </si>
  <si>
    <t>Celkem rozvaděč MR2.1 - VZT4;VZT5,NV5;NO1;NO2</t>
  </si>
  <si>
    <t>Řídicí systém - VZT4;VZT5,NV5;NO1;NO2</t>
  </si>
  <si>
    <t>Rozšiřující modul 8xDI</t>
  </si>
  <si>
    <t>Celkem řídicí systém - VZT4;VZT5,NV5;NO1;NO2</t>
  </si>
  <si>
    <t>Polní instrumentace - VZT4;VZT5,NV5;NO1;NO2</t>
  </si>
  <si>
    <t>Snímač CO2 interiérový 0-10V</t>
  </si>
  <si>
    <t>Čidlo přítomnosti osob</t>
  </si>
  <si>
    <t xml:space="preserve">Snímač CO2 a kvalita vzduchu kanálové 0-10V </t>
  </si>
  <si>
    <t>Difernční snímač tlaku 0-10V -1000Pa - +1000Pa nastavitelný rozsah</t>
  </si>
  <si>
    <t>Protimrazová ochrana s kapilárou 6m</t>
  </si>
  <si>
    <t>Čidlo vlhkosti 0-10V kanálové</t>
  </si>
  <si>
    <t>Celkem polní instrumentace - VZT4;VZT5,NV5;NO1;NO2</t>
  </si>
  <si>
    <t>Rozvaděč MR2.2 - VZT7;VZT8;NV6</t>
  </si>
  <si>
    <t>Motorový spouštěč 6-10A</t>
  </si>
  <si>
    <t>Celkem rozvaděč MR2.2 - VZT7;VZT8;NV6</t>
  </si>
  <si>
    <t>Řídicí systém - VZT7;VZT8;NV6</t>
  </si>
  <si>
    <t>Celkem řídicí systém - VZT7;VZT8;NV6</t>
  </si>
  <si>
    <t>Polní instrumentace - VZT7;VZT8;NV6</t>
  </si>
  <si>
    <t>Diferenční snímač tlaku 0-10V -1000Pa - +1000Pa nastavitelný rozsah</t>
  </si>
  <si>
    <t>Celkem polní instrumentace - VZT7;VZT8;NV6</t>
  </si>
  <si>
    <t>Rozvaděč MR2.3 - VZT2;VZT3;NV4</t>
  </si>
  <si>
    <t>Celkem rozvaděč MR2.3 - VZT2;VZT3;NV4</t>
  </si>
  <si>
    <t>Řídicí systém - VZT2;VZT3;NV4</t>
  </si>
  <si>
    <t>Celkem řídicí systém - VZT2;VZT3;NV4</t>
  </si>
  <si>
    <t>Polní instrumentace - VZT2;VZT3;NV4</t>
  </si>
  <si>
    <t>Celkem polní instrumentace - VZT2;VZT3;NV4</t>
  </si>
  <si>
    <t>Rozvaděč MR3.1- VZT1;VZT6;VZT16A;VZT16B</t>
  </si>
  <si>
    <t>Celkem rozvaděč MR2.3 - VZT1;VZT6;VZT16A;VZT16B</t>
  </si>
  <si>
    <t>Řídicí systém - VZT1;VZT6;VZT16A;VZT16B</t>
  </si>
  <si>
    <t>Rozšiřující modul 8xDO</t>
  </si>
  <si>
    <t>Celkem řídicí systém - VZT1;VZT6;VZT16A;VZT16B</t>
  </si>
  <si>
    <t>Polní instrumentace - VZT1;VZT6;VZT16A;VZT16B</t>
  </si>
  <si>
    <t>Celkem polní instrumentace - VZT1;VZT6;VZT16A;VZT16B</t>
  </si>
  <si>
    <t>Kabely a elektroinstalace</t>
  </si>
  <si>
    <t>Kabel CU jádro CYKY-C 5x1,5 mm2, pevně</t>
  </si>
  <si>
    <t>Kabel CU jádro CYKY-C 3x2,5 mm2, pevně</t>
  </si>
  <si>
    <t>Kabel CU jádro CYKY-C 3x1,5 mm2, pevně</t>
  </si>
  <si>
    <t>Kabel sděl. J-Y(st)Y 2X2X0,8</t>
  </si>
  <si>
    <t>Kabel sděl. J-Y(st)Y 1X2X0,8</t>
  </si>
  <si>
    <t>Žlab MERKUR 50x50mm</t>
  </si>
  <si>
    <t>Žlab MERKUR 100x50mm</t>
  </si>
  <si>
    <t>Nosník pro žlab merkur šíře 50</t>
  </si>
  <si>
    <t>Nosník pro žlab merkur šíře 100</t>
  </si>
  <si>
    <t>PVC ohebná trubka pr. 50</t>
  </si>
  <si>
    <t>PVC ohebná trubka pr. 20</t>
  </si>
  <si>
    <t>Pomocný mat. MERKUR: spojky, mont. Prvky apod.</t>
  </si>
  <si>
    <t>bal.</t>
  </si>
  <si>
    <t>Lišta plastová PVC 20x18mm</t>
  </si>
  <si>
    <t>CY6 Žlutozelený, pevně</t>
  </si>
  <si>
    <t>Svorka připoj. SP1 FEZN</t>
  </si>
  <si>
    <t>Páska CU uzemňovací ZS16 20x500x0,5</t>
  </si>
  <si>
    <t>Podružný materiál, hmoždinky, pásky, svorky,krabice, atd.</t>
  </si>
  <si>
    <t>Celkem kabely a elektroinstalace</t>
  </si>
  <si>
    <t>Připojení na dispečink</t>
  </si>
  <si>
    <t>PC pro dispečinkové pracoviště                                                            (dodá investor dle požadavků profese MaR)</t>
  </si>
  <si>
    <t>GSM modem</t>
  </si>
  <si>
    <t>Switch</t>
  </si>
  <si>
    <t>Licence SCADA</t>
  </si>
  <si>
    <t>Celkem připojení na dispečink</t>
  </si>
  <si>
    <t>CELKEM  materiál:</t>
  </si>
  <si>
    <t>CELKEM  montáže:</t>
  </si>
  <si>
    <t>Ostatní náklady, přesun hmot:</t>
  </si>
  <si>
    <t>Projektová dokumentace skutečného provedení:</t>
  </si>
  <si>
    <t>Doprava:</t>
  </si>
  <si>
    <t>Revize:</t>
  </si>
  <si>
    <t>Základ daně bez DPH:</t>
  </si>
  <si>
    <t>DPH 21%:</t>
  </si>
  <si>
    <t>Cena celkem s DPH:</t>
  </si>
  <si>
    <t>" Hloubení jam - 40% z celkové kubatury "</t>
  </si>
  <si>
    <t>" Hloubení jam - 20% z celkové kubatury "</t>
  </si>
  <si>
    <t>Hloubení jam nezapažených v hornině třídy těžitelnosti II skupiny 5 objem do 500 m3 strojně</t>
  </si>
  <si>
    <t>" - Nakládání výkopku z hornin třídy těžitelnosti I skupiny 1 až 3 přes 100 m3 "</t>
  </si>
  <si>
    <t>" - Nakládání výkopku z hornin třídy těžitelnosti II skupiny 4 a 5 přes 100 m3 "</t>
  </si>
  <si>
    <t>" - Vodorovné přemístění přes 9 000 do 10000 m výkopku/sypaniny z horniny třídy těžitelnosti I skupiny 1 až 3 "</t>
  </si>
  <si>
    <t>171201221 RTO</t>
  </si>
  <si>
    <t>(197,25+31,67+608,12+70,27)*0,40</t>
  </si>
  <si>
    <t>(197,25+31,67+608,12+70,27)*0,20</t>
  </si>
  <si>
    <t>Hloubení jam nezapažených v hornině třídy těžitelnosti I skupiny 3 objem do 500 m3 strojně</t>
  </si>
  <si>
    <t>" Příplatek 10 % " (362,924+362,924+181,462)*0,10</t>
  </si>
  <si>
    <t>" Odvoz zeminy z odkopávek ostatních - přesuny strojně. "</t>
  </si>
  <si>
    <t>"  Včetně naložení, svislého a vodorovného přesunu zeminy / sypaniny / výkopku.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zeminy / sypaniny / výkopku. "</t>
  </si>
  <si>
    <t>" Odvoz zeminy z hloubení jam - okolo objektu skupiny 3 " (362,924)</t>
  </si>
  <si>
    <t>" Odvoz zeminy z hloubení jam - okolo objektu skupiny 4 "  (362,924)</t>
  </si>
  <si>
    <t>" Odvoz zeminy z hloubení jam - okolo objektu skupiny 5 "   (181,462)</t>
  </si>
  <si>
    <t>" - Příplatek k vodorovnému přemístění výkopku/sypaniny z horniny třídy těžitelnosti II skupiny 4 a 5 ZKD 1000 m přes 10000 m - uvažována vzdálenost skládky do 30 km "</t>
  </si>
  <si>
    <t>" - Příplatek k vodorovnému přemístění výkopku/sypaniny z horniny třídy těžitelnosti I skupiny 1 až 3 ZKD 1000 m přes 10000 m - uvažována vzdálenost skládky do 30 km "</t>
  </si>
  <si>
    <t>" Vybourání stávajících sedadel tribun v tělocvičně a části tribuny " 1536</t>
  </si>
  <si>
    <t>Bourání sedadel tribuny v tělocvičně</t>
  </si>
  <si>
    <t>" Vnitřní ŽB schodiště - půdorysná plocha " (7,493+7,493)</t>
  </si>
  <si>
    <t>Bourání ŽB konstrukcí schodišť v interiéru</t>
  </si>
  <si>
    <t>963053936 SPC</t>
  </si>
  <si>
    <t>" Vnitřní ocelové schodiště - půdorysná plocha " (12,393+3,24+3,24+12,393+18,538+18,538+9,357+0,96+1,5+0,75)</t>
  </si>
  <si>
    <t>767151000 SPC</t>
  </si>
  <si>
    <t>963042800 SPC</t>
  </si>
  <si>
    <t>" Cena včetně odvoz suti, poplatku za skládku vybourání konstrukcí a jejich případné řezání na menší části z důvodu snadnějšího odvozu. "</t>
  </si>
  <si>
    <t>Demontáž kovových kotevních trubek</t>
  </si>
  <si>
    <t>Odstranění revizních žebříků</t>
  </si>
  <si>
    <t>" Odstranění žebříků." (11,57*2+3,95+13,75)</t>
  </si>
  <si>
    <t>Demontáž ocelové lávky u střechy</t>
  </si>
  <si>
    <t>" Střecha " 117,304</t>
  </si>
  <si>
    <t>Odstranění stávajících rozvodů VZT čtyřhranných vč. veškerých tvarovek a izolace, včetně zapravení prostupů - Specifikace dle PD</t>
  </si>
  <si>
    <t>" Ostranění stávajících rozvodů vzduchotechniky vč. veškerých tvarovek, veškrých prvků (chrániček, oplechování, kotvících, úložných podpůrných, ucpávek, …) a izolace vč. odpojení. "</t>
  </si>
  <si>
    <t>" V ceně také případné zaslepení potrubí, případná demontáž a zpětná montáž podhledů, předstěn (přístupu k odstraňovaným potrubím), zapravení prostupů, zdiva a povrchových úprav. "</t>
  </si>
  <si>
    <t>Odstranění stávajících rozvodů VZT kruhových vč. veškerých tvarovek a izolace, včetně zapravení prostupů - Specifikace dle PD</t>
  </si>
  <si>
    <t>751999103 SPC</t>
  </si>
  <si>
    <t>Odstranění zařízení nuceného větrání a odtahu VZT vč. příslušenství - Specifikace dle PD</t>
  </si>
  <si>
    <t>" Odstranění veškerých zařízení nuceného odtahu a větrání vzduchotechniky - ventilátorů vč. klapek - vč. podpůrné / úložné konstrukce, odpojení, vypouštění, vč. příslušenství - čidla, tlačítka, propojovací kabeláž apod.,  "</t>
  </si>
  <si>
    <t>" Stávající objekt - předpokládané maximální množství - 1 ks "</t>
  </si>
  <si>
    <t>Odstranění veškerých prvků vzduchotechniky vč. příslušenství - Specifikace dle PD</t>
  </si>
  <si>
    <t>" Odstranění veškerých prvků vzductechniky vč. příslušenství - např. talířové ventily, difúzory, potrubní a stěnové mřížky, výústky, protidešťové žaluzie, klapky (požární, regulační, uzavírací, …),  regulátory průtoku, tlumiče hluku, ohřívače vč. filtrů, revizní dvířka apod. "</t>
  </si>
  <si>
    <t>" Stávající objekt - předpokládané maximální množství - 10 ks "</t>
  </si>
  <si>
    <t>742999101 SPC</t>
  </si>
  <si>
    <t>Demontáž koncových prvků slaboproudých rozvodů - Specifikace dle PD</t>
  </si>
  <si>
    <t>" Odstranění koncových prvků (zásuvek, hlásičů, čidel, detektorů, sirén, telefonů, tabel, apod), rozvaděčů, a dalších veškerých nutných prvků elektroinstalace slaboproudu. "</t>
  </si>
  <si>
    <t>742999102 SPC</t>
  </si>
  <si>
    <t>Demontáž kabeláže slaboproudých rozvodů včetně případného zapravení prostupů a drážek - Specifikace dle PD</t>
  </si>
  <si>
    <t>" Odstranění kabeláže včetně úložného materiálu (lišt, ochranný trubek, apod. ). "</t>
  </si>
  <si>
    <t>741999101 SPC</t>
  </si>
  <si>
    <t>Demontáž svítidel vč. veškerého jejich příslušenství - krytů závěsů, mříží, zářivek, žárovek, apod. - Specifikace dle PD</t>
  </si>
  <si>
    <t>" Odstranění svítidel vč. jejich veškerých prvků a příslušenství - krytů závěsů, mříží, zářivek, žárovek, … "</t>
  </si>
  <si>
    <t>Demontáž koncových prvků vč. veškerého příslušenství - rámů, krabice, krytů, apod.  - Specifikace dle PD</t>
  </si>
  <si>
    <t>" Odstranění koncových prvků (zásuvek, vypínáčů, tlačítek, apod.), rozvaděčů a dalších veškerých nutných prvků elektroinstalace. "</t>
  </si>
  <si>
    <t>741999103 SPC</t>
  </si>
  <si>
    <t>Demontáž silnoproudých rozvodů včetně případného zapravení prostupů a drážek - Specifikace dle PD</t>
  </si>
  <si>
    <t>" Odstranění kabeláže včetně úložného materiálu (lišt, ochranný trubek, apod. ) "</t>
  </si>
  <si>
    <t>Odstranění stávajících rozvodů vytápění vč. veškerých tvarovek a případné izolace, včetně zapravení prostupů - Specifikace dle PD</t>
  </si>
  <si>
    <t>" Ostranění stávajících rozvodů vytápění vč. veškerých tvarovek, veškrých prvků (chrániček, kotvících, úložných podpůrných, ucpávek, …) a izolace vč. odpojení a vypouštění. "</t>
  </si>
  <si>
    <t>Odstranění stávajících otopných těles - Specifikace dle PD</t>
  </si>
  <si>
    <t>" Ostranění stávajících otopných těles vč. příslušenství (např. elektrických, podlahových, trubkových, deskových, žebrových, lavicových, ...), vč. odpojení a vypouštění. "</t>
  </si>
  <si>
    <t>" V ceně také případné zaslepení potrubí, zapravení otvorů po kotvících prvcích, zdiva a povrchových úprav. "</t>
  </si>
  <si>
    <t>Odstranění veškerých armatur vytápění vč. příslušenství - Specifikace dle PD</t>
  </si>
  <si>
    <t>"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t>
  </si>
  <si>
    <t>723999101 SPC</t>
  </si>
  <si>
    <t>Odstranění stávajících rozvodů plynovodu vč. veškerých tvarovek, včetně zapravení prostupů - Specifikace dle PD</t>
  </si>
  <si>
    <t>" Ostranění stávajících rozvodů plynovodu vč. veškerých tvarovek, veškrých prvků (chrániček, kotvících, úložných podpůrných, ucpávek, …) vč. odpojení, vypouštění, ineretizace. "</t>
  </si>
  <si>
    <t>723999102 SPC</t>
  </si>
  <si>
    <t>Odstranění veškerých armatur plynovodu vč. příslušenství - Specifikace dle PD</t>
  </si>
  <si>
    <t>" Odstranění veškerých armatur plynovodu vč. příslušenství - např. kulové kohouty, manometry, vzorkovací kohouty, filtry, zpětné klapky, regulátory, plynoměry, revizní dvířka apod.  "</t>
  </si>
  <si>
    <t>" Stávající objekt - předpokládané maximální množství - 20,0 ks " (20,0)</t>
  </si>
  <si>
    <t>Odstranění stávajících rozvodů teplé + cirkulační vody vč. veškerých tvarovek a případné izolace, včetně zapravení prostupů</t>
  </si>
  <si>
    <t>" Ostranění stávajících rozvodů teplé a cirkulační vody vč. veškerých tvarovek, veškrých prvků (chrániček, kotvících, úložných podpůrných, ucpávek, …) a izolace vč. odpojení a vypouštění. "</t>
  </si>
  <si>
    <t>Odstranění stávajících rozvodů studené vody vč. veškerých tvarovek a případné izolace, včetně zapravení prostupů</t>
  </si>
  <si>
    <t>" Ostranění stávajících rozvodů studené vody vč. veškerých tvarovek, veškrých prvků (chrániček, kotvících, úložných podpůrných, ucpávek, …) a případné izolace vč. odpojení a vypouštění. "</t>
  </si>
  <si>
    <t>" Stávající objekt - předpokládané maximální množství - 1200 m " (1200,0)</t>
  </si>
  <si>
    <t>722999103 SPC</t>
  </si>
  <si>
    <t>Odstranění stávajících rozvodů požární vody vč. veškerých tvarovek a případné izolace, včetně zapravení prostupů</t>
  </si>
  <si>
    <t>" Ostranění stávajících rozvodů požární vody vč. veškerých tvarovek, veškrých prvků (chrániček, kotvících, úložných podpůrných, ucpávek, …) a případné izolace vč. odpojení a vypouštění. "</t>
  </si>
  <si>
    <t>" Stávající objekt - předpokládané maximální množství - 240,0 m " (240,0)</t>
  </si>
  <si>
    <t>722999104 SPC</t>
  </si>
  <si>
    <t>Odstranění veškerých armatur vodovodu vč. příslušenství</t>
  </si>
  <si>
    <t>" Odstranění veškerých armatur vodovodu vč. příslušenství - např. kulové kohouty, vypouštěcí ventily, vyvažovací ventily, odvzdušňovací ventily, vodoměry, revizní dvířka apod.  "</t>
  </si>
  <si>
    <t>Odstranění stávajících rozvodů kanalizace splaškové + dešťové vč. příslušenství, včetně zapravení prostupů - odpadní (svislé) potrubí</t>
  </si>
  <si>
    <t>" Ostranění stávajících rozvodů odpadního (svislého) potrubí kanalizace vč. veškerých tvarovek, veškrých prvků (chrániček, kotvících, úložných podpůrných, ucpávek, …) a izolace vč. odpojení a vypouštění, vyčištění, odčerpání. "</t>
  </si>
  <si>
    <t>721999103 SPC</t>
  </si>
  <si>
    <t>Odstranění stávajících rozvodů kanalizace splaškové + dešťové vč. příslušenství, včetně zapravení prostupů - připojovací potrubí vč. potrubí na odvod kondenzátu</t>
  </si>
  <si>
    <t>" Ostranění stávajících rozvodů připojovacího potrubí kanalizace a potrubí odvodu kondenzátu vč. veškerých tvarovek, veškrých prvků (chrániček, kotvících, úložných podpůrných, ucpávek, …) a izolace vč. odpojení a vypouštění, vyčištění, odčerpání. "</t>
  </si>
  <si>
    <t>721999104 SPC</t>
  </si>
  <si>
    <t>Odstranění veškerých armatur kanalizace vč. příslušenství - Specifikace dle PD</t>
  </si>
  <si>
    <t>" Odstranění veškerých armatury kanalizace vč. příslušenství - např. čistící kusy, přivzdušňovací ventily, zpětné klapky, zápachové uzávěry, větrací hlavice, LSS, revizní dvířka apod.  "</t>
  </si>
  <si>
    <t>" Stávající objekt - předpokládané maximální množství - 2400 m " (2400)</t>
  </si>
  <si>
    <t>" Stávající objekt - předpokládané maximální množství - 150,0 ks " (150,0)</t>
  </si>
  <si>
    <t>" Stávající objekt - předpokládané maximální množství - 1566 m " (1566,0)</t>
  </si>
  <si>
    <t>" Stávající objekt - předpokládané maximální množství - 190,0 m " (190,0)</t>
  </si>
  <si>
    <t>" Stávající objekt - předpokládané maximální množství - 50,0 m " (50,0)</t>
  </si>
  <si>
    <t>" Stávající objekt - předpokládané maximální množství - 120,0 ks " (120,0 )</t>
  </si>
  <si>
    <t>" Stávající objekt - předpokládané maximální množství - 700,0 m "</t>
  </si>
  <si>
    <t>" Stávající objekt - předpokládané maximální množství - 500,0 m "</t>
  </si>
  <si>
    <t>" Stávající objekt - předpokládané maximální množství - 5000,0 m " (5000,0)</t>
  </si>
  <si>
    <t>" Stávající objekt - předpokládané maximální množství - 100 ks " (100,0)</t>
  </si>
  <si>
    <t>" Stávající objekt - předpokládané maximální množství - 350,0 ks " (350,0)</t>
  </si>
  <si>
    <t>" Stávající objekt - předpokládané maximální množství -  30 000 m " (30000,0)</t>
  </si>
  <si>
    <t>" Stávající objekt - předpokládané maximální množství - 900 ks " (900,0)</t>
  </si>
  <si>
    <t>" Stávající objekt - předpokládané maximální množství - 850 ks " (850,0)</t>
  </si>
  <si>
    <t>133</t>
  </si>
  <si>
    <t>741999104 SPC</t>
  </si>
  <si>
    <t>Demontáž vedení a prvků hromosvodu vč. příslušenství - podpěr, úhelníků, štítků, svorek, apod. - Specifikace dle PD</t>
  </si>
  <si>
    <t>" Odstranění prvků hromosvodu a uzemnění - odpojení z hromosvodu od stávajícího objektu, vybourání zemnících pásků, vč. příslušenství - podpěr, úhelníků, štítků, svorek, apod. "</t>
  </si>
  <si>
    <t>Odstranění stávajících rozvodů chlazení vč. veškerých tvarovek a izolace, včetně zapravení prostupů - Specifikace dle PD</t>
  </si>
  <si>
    <t>" Ostranění stávajících rozvodů chlazení vč. veškerých tvarovek, veškrých prvků (chrániček, oplechování, kotvících, úložných podpůrných, ucpávek, …) a izolace vč. odpojení a vypouštění. "</t>
  </si>
  <si>
    <t>723999202 SPC</t>
  </si>
  <si>
    <t>Odstranění veškerých armatur a prvků chlazení vč. příslušenství - Specifikace dle PD</t>
  </si>
  <si>
    <t>" Odstranění veškerých armatur a prvků chlazení vč. příslušenství - např. časovače,  apod. "</t>
  </si>
  <si>
    <t>" Stávající objekt - předpokládané maximální množství - 20 000 m " (22 000)</t>
  </si>
  <si>
    <t>" Stávající objekt - předpokládané maximální množství - 1650,0 ks " (1650,0)</t>
  </si>
  <si>
    <t>" Stávající objekt - předpokládané maximální množství - 1400 m "</t>
  </si>
  <si>
    <t>" Stávající objekt - předpokládané maximální množství - 50,0 ks "</t>
  </si>
  <si>
    <t>" Stávající objekt - předpokládané maximální množství - 300,0 m "</t>
  </si>
  <si>
    <t>Demontáž podkladního plechu do suti</t>
  </si>
  <si>
    <t>" Demontáž oplechovaní venkovních parapetů u oken. "</t>
  </si>
  <si>
    <t>Demontáž oplechování parapetů do suti</t>
  </si>
  <si>
    <t>Demontáž podokapního žlabu do suti</t>
  </si>
  <si>
    <t>Demontáž svodu do suti</t>
  </si>
  <si>
    <t>Demontáž závětrné lišty do suti</t>
  </si>
  <si>
    <t>" Demontáž žlabu - střecha " (160,0)</t>
  </si>
  <si>
    <t>" Demontáž svodů. " (5,00*8)</t>
  </si>
  <si>
    <t>" Demontáž závětrné lišty " (80+80)</t>
  </si>
  <si>
    <t>" Případná demontáž podkladního plechu parapetu " (340,0)</t>
  </si>
  <si>
    <t>" Demontáž parapetu " (340,0)</t>
  </si>
  <si>
    <t>" Demontáž krytiny vč. lepenky. "</t>
  </si>
  <si>
    <t>Demontáž krytiny ze svitků nebo tabulí do suti</t>
  </si>
  <si>
    <t>Odstranění povlakové krytiny ze svislých ploch z fólií přilepených lepidlem v plné ploše</t>
  </si>
  <si>
    <t>Konstrukce tesařské</t>
  </si>
  <si>
    <t>Demontáž bednění střech z prken</t>
  </si>
  <si>
    <t>Odstranění tepelné izolace střech šikmých volně kladené mezi krokve z vláknitých materiálů suchých tl do 100 mm</t>
  </si>
  <si>
    <t>Odstranění tepelné izolace střech šikmých volně kladené mezi krokve z polystyrenu suchého tl do 100 mm</t>
  </si>
  <si>
    <t>Demontáž podhledu lamel</t>
  </si>
  <si>
    <t>Demontáž podlah z dlaždic teracových kladených do malty</t>
  </si>
  <si>
    <t>Odstranění povlakové krytiny střech oblých z pásů NAIP přitavených v plné ploše jednovrstvé</t>
  </si>
  <si>
    <t>Odstranění násypů pod podlahami tl do 100 mm pl přes 2 m2</t>
  </si>
  <si>
    <t>Odstranění povlakové krytiny oblých střech z fólií položených volně</t>
  </si>
  <si>
    <t>Bourání podlah z dlaždic betonových, teracových nebo čedičových tl do 30 mm plochy přes 1 m2</t>
  </si>
  <si>
    <t>" Oblá střecha " (3028,75)</t>
  </si>
  <si>
    <t>" Demontáž minerální izolace tl. 60mm. "</t>
  </si>
  <si>
    <t>" Demontáž tepelněizolační desky tl. 25mm. "</t>
  </si>
  <si>
    <t>" Demontáž PE folie. "</t>
  </si>
  <si>
    <t>" Odstranění teracové dlažby vč. malty "</t>
  </si>
  <si>
    <t>" Krajní střecha u obloukové střechy " (392,80*2)</t>
  </si>
  <si>
    <t>Bourání potěrů cementových nebo pískocementových tl do 50 mm pl přes 4 m2</t>
  </si>
  <si>
    <t xml:space="preserve">" Odstranění cementového potěru tl. 20 mm " </t>
  </si>
  <si>
    <t>" Demontáž separační lepenky. "</t>
  </si>
  <si>
    <t>" Demontáž asfaltového pásu tl. 5mm "</t>
  </si>
  <si>
    <t>" Demontáž asfaltového pásu tl. 2mm "</t>
  </si>
  <si>
    <t xml:space="preserve">" Odstranění násypu. " </t>
  </si>
  <si>
    <t>" Demontáž polystyrenové desky tl. 100mm. "</t>
  </si>
  <si>
    <t>" Střecha se světlíky " (385,44)</t>
  </si>
  <si>
    <t>" Střecha se světlíky " (385,44)*2</t>
  </si>
  <si>
    <t>" Demontáž folie Matador "</t>
  </si>
  <si>
    <t>" Demontáž kašírovaná polystyrenové desky tl. 50mm. "</t>
  </si>
  <si>
    <t xml:space="preserve">" Odstranění dlaždic betonových " </t>
  </si>
  <si>
    <t>" Levá střecha " (234,43)</t>
  </si>
  <si>
    <t>" Střecha se světlíky " (385,44-120,12)</t>
  </si>
  <si>
    <t>" Střecha se světlíky v místě řezu F " (120,12)</t>
  </si>
  <si>
    <t>" Levá střecha " (234,43*3)</t>
  </si>
  <si>
    <t>" Střecha z trapézu " (341,81)</t>
  </si>
  <si>
    <t>Demontáž krytiny z polykarbonátových vlnitých, trapézových desek sklonu střechy do 15°</t>
  </si>
  <si>
    <t>Bourání podkladů pod dlažby nebo mazanin betonových nebo z litého asfaltu tl do 100 mm pl přes 4 m2</t>
  </si>
  <si>
    <t xml:space="preserve">" Odstranění mazaniny " </t>
  </si>
  <si>
    <t>" Podlahy 1.NP " (318,70)</t>
  </si>
  <si>
    <t>Odstranění izolace proti zemní vlhkosti vodorovné</t>
  </si>
  <si>
    <t>" Podlaha 1.NP " (3148,64)</t>
  </si>
  <si>
    <t>" Podlaha 1.NP " (3148,64+(14,70*4))</t>
  </si>
  <si>
    <t>Odstranění tepelné izolace podlah volně kladené z polystyrenu suchého tl do 100 mm</t>
  </si>
  <si>
    <t>" Podlaha 1.NP " (1753,84)</t>
  </si>
  <si>
    <t>762522811 SPC</t>
  </si>
  <si>
    <t>Demontáž podlah s polštáři z prken tloušťky do 32 mm vč. podložky tl. 40mm</t>
  </si>
  <si>
    <t>Demontáž dlažby z kamene do suti z měkkých kamenů kladených do malty</t>
  </si>
  <si>
    <t>" Odstranění mramorové dlažby "</t>
  </si>
  <si>
    <t>" Podlaha 1.NP " (14,70*2)</t>
  </si>
  <si>
    <t xml:space="preserve">" Stavební práce a dodávky spojené s provedením funkčního celku 772 " </t>
  </si>
  <si>
    <t>" Podlaha 1.NP - PVC a dlažba " (1050,92+1888,03)</t>
  </si>
  <si>
    <t>" Vnitrostaveništní doprava suti a vybouraných hmot ručně do vzdálenosti 50 m. "</t>
  </si>
  <si>
    <t>" V ceně svislé a vodorovné přesunutí sutě vč. naložení s urovnáním. "</t>
  </si>
  <si>
    <t>Odvoz suti a vybouraných hmot na skládku nebo meziskládku se složením, na vzdálenost do 1 km</t>
  </si>
  <si>
    <t xml:space="preserve">" Odvoz suti a vybouraných hmot na skládku do 1 km se složením " </t>
  </si>
  <si>
    <t>Odvoz suti a vybouraných hmot na skládku nebo meziskládku se složením, na vzdálenost Příplatek k ceně za každý další započatý 1 km přes 1 km</t>
  </si>
  <si>
    <t>Poplatek za uložení stavebního odpadu na recyklační skládce (skládkovné) směsného stavebního a demoličního kód odpadu 17 09 04</t>
  </si>
  <si>
    <t>" Poplatek za uložení odpadu na recyklační skládce "</t>
  </si>
  <si>
    <t>"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</si>
  <si>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Vnitrostaveništní doprava suti a vybouraných hmot pro budovy v přes 18 do 21 m ručně</t>
  </si>
  <si>
    <t>Poplatek za uložení na skládce (skládkovné) stavebního odpadu ze skla kód odpadu 17 02 02</t>
  </si>
  <si>
    <t>Poplatek za uložení na skládce (skládkovné) stavebního odpadu dřevěného kód odpadu 17 02 01</t>
  </si>
  <si>
    <t>Poplatek za uložení na skládce (skládkovné) stavebního odpadu izolací kód odpadu 17 06 04</t>
  </si>
  <si>
    <t>997999101 SPC</t>
  </si>
  <si>
    <t>" Směsný stavební odpad " (7010,55)</t>
  </si>
  <si>
    <t>" Sklo " (9,021)</t>
  </si>
  <si>
    <t>" Kov " (12,115)</t>
  </si>
  <si>
    <t>" Izolace " (57,76)</t>
  </si>
  <si>
    <t>Demontáž dřevostaveb střešní konstrukce z příhradových vazníků konstrukční délky do 9 m</t>
  </si>
  <si>
    <t>" Střecha nad obloukovou " (59,0*13)</t>
  </si>
  <si>
    <t>Demontáž vázaných kcí krovů z hranolů průřezové pl přes 120 do 224 cm2</t>
  </si>
  <si>
    <t>" Střecha nad obloukovou - krokve " (59,0*36)</t>
  </si>
  <si>
    <t>763732001 SPC</t>
  </si>
  <si>
    <t>Demontáž dřevěných příhradových ztužidel</t>
  </si>
  <si>
    <t>" Střecha nad obloukovou " (56,5*11)</t>
  </si>
  <si>
    <t>" Venkovní ocelová schodiště - půdorysná plocha " (20,8+18,6)</t>
  </si>
  <si>
    <t>767151001 SPC</t>
  </si>
  <si>
    <t>Demontáž ocelových konstrukcí schodišť vnitřních</t>
  </si>
  <si>
    <t>Demontáž ocelových konstrukcí schodišť venkovních</t>
  </si>
  <si>
    <t>76799904 SPC</t>
  </si>
  <si>
    <t>Demontáž ocel. kce štítu</t>
  </si>
  <si>
    <t>" Odstranění štítu na severní straně." (109,2)</t>
  </si>
  <si>
    <t>" Odstranění štítu na jížní straně." (109,2)</t>
  </si>
  <si>
    <t>Demontáž venkovních nerezových komínů vč. základů</t>
  </si>
  <si>
    <t>" Komíny " (4)</t>
  </si>
  <si>
    <t>" Dřevo " (114,62+29,736+6,215)</t>
  </si>
  <si>
    <t>64</t>
  </si>
  <si>
    <t>69</t>
  </si>
  <si>
    <t>70</t>
  </si>
  <si>
    <t>71</t>
  </si>
  <si>
    <t>107</t>
  </si>
  <si>
    <t>112</t>
  </si>
  <si>
    <t>128</t>
  </si>
  <si>
    <t>129</t>
  </si>
  <si>
    <t>130</t>
  </si>
  <si>
    <t>131</t>
  </si>
  <si>
    <t>Vrty velkoprofilové svislé zapažené D do 650 mm hl do 10 m hor. III</t>
  </si>
  <si>
    <t>" Vrty pro piloty - Ø 630 mm - 40 % z délky "</t>
  </si>
  <si>
    <t>" Vrty pro piloty - P5 " (5*10)*0,4</t>
  </si>
  <si>
    <t xml:space="preserve">" V ceně náklady na převoz, přemístění, montáž a demontáž vrtné soupravy. Náklady na svislé přemístění horniny z vrtu. " </t>
  </si>
  <si>
    <t>Vrty velkoprofilové svislé zapažené D do 650 mm hl do 10 m hor. IV</t>
  </si>
  <si>
    <t>" Vrty pro piloty - Ø 630 mm - 50 % z délky "</t>
  </si>
  <si>
    <t>" Vrty pro piloty - P5 "  (5*10)*0,5</t>
  </si>
  <si>
    <t>Vrty velkoprofilové svislé zapažené D do 650 mm hl do 10 m hor. V</t>
  </si>
  <si>
    <t>" Vrty pro piloty - Ø 630 mm - 10 % z délky "</t>
  </si>
  <si>
    <t>" Vrty pro piloty - P5 " (5*10)*0,10</t>
  </si>
  <si>
    <t>Vrty velkoprofilové svislé zapažené D přes 850 do 1050 mm hl od 0 do 10 m hornina III</t>
  </si>
  <si>
    <t>" Vrty pro piloty - Ø 900 mm - 30 % z délky "</t>
  </si>
  <si>
    <t>" Vrty pro piloty - P1 " 11*4*0,3</t>
  </si>
  <si>
    <t>" Vrty pro piloty - P2 " 9*13*0,3</t>
  </si>
  <si>
    <t>" Vrty pro piloty - P3 " 8*31*0,3</t>
  </si>
  <si>
    <t>Vrty velkoprofilové svislé zapažené D přes 850 do 1050 mm hl od 0 do 10 m hornina IV</t>
  </si>
  <si>
    <t>" Vrty pro piloty - Ø 900 mm - 55 % z délky "</t>
  </si>
  <si>
    <t>" Vrty pro piloty - P1 " 11*4*0,55</t>
  </si>
  <si>
    <t>" Vrty pro piloty - P2 " 9*13*0,55</t>
  </si>
  <si>
    <t>" Vrty pro piloty - P3 " 8*31*0,55</t>
  </si>
  <si>
    <t>Vrty velkoprofilové svislé zapažené D přes 850 do 1050 mm hl od 0 do 10 m hornina V</t>
  </si>
  <si>
    <t>" Vrty pro piloty - Ø 900 mm - 15 % z délky "</t>
  </si>
  <si>
    <t>" Vrty pro piloty - P1 " 11*4*0,15</t>
  </si>
  <si>
    <t>" Vrty pro piloty - P2 " 9*13*0,15</t>
  </si>
  <si>
    <t>" Vrty pro piloty - P3 " 8*31*0,15</t>
  </si>
  <si>
    <t>Zřízení pilot svislých zapažených D do 650 mm hl do 10 m s vytažením pažnic z betonu železového</t>
  </si>
  <si>
    <t>Zřízení pilot svislých zapažených D přes 650 do 1250 mm hl od 0 do 10 m s vytažením pažnic z betonu železového</t>
  </si>
  <si>
    <t>58932942 RTO</t>
  </si>
  <si>
    <t>beton C 25/30, kamenivo frakce 0/22</t>
  </si>
  <si>
    <t>" Beton pro piloty "</t>
  </si>
  <si>
    <t>" Beton pro piloty - Ø 630 mm - P5 " (((0,63/2)*(0,63/2)*π*5)*10)*1,1</t>
  </si>
  <si>
    <t>" Beton pro piloty - Ø 900 mm - P1 " (((0,9/2)*(0,9/2)*π*11)*4)*1,1</t>
  </si>
  <si>
    <r>
      <t>" Beton pro piloty - Ø 900 mm - P2 " (((0,9/2)*(0,9/2)*</t>
    </r>
    <r>
      <rPr>
        <i/>
        <sz val="8"/>
        <color indexed="12"/>
        <rFont val="Calibri"/>
        <family val="2"/>
        <charset val="238"/>
      </rPr>
      <t>π</t>
    </r>
    <r>
      <rPr>
        <i/>
        <sz val="8"/>
        <color indexed="12"/>
        <rFont val="Arial CE"/>
        <family val="2"/>
        <charset val="238"/>
      </rPr>
      <t>*9)*13)*1,1</t>
    </r>
  </si>
  <si>
    <t>" Beton pro piloty - Ø 900 mm - P3 " (((0,9/2)*(0,9/2)*π*8)*31)*1,1</t>
  </si>
  <si>
    <t>" Beton pro piloty - Ø 900 mm - P4 " (((0,9/2)*(0,9/2)*π*6)*14)*1,1</t>
  </si>
  <si>
    <t>" Beton pro hlavy pilot "</t>
  </si>
  <si>
    <t>" Beton pro piloty - Ø 630 mm - P5 " (((0,63/2)*(0,63/2)*π*0,3)*10)*1,1</t>
  </si>
  <si>
    <t>" Beton pro piloty - Ø 900 mm - P1 " (((0,9/2)*(0,9/2)*π*0,3)*4)*1,1</t>
  </si>
  <si>
    <r>
      <t>" Beton pro piloty - Ø 900 mm - P2 " (((0,9/2)*(0,9/2)*</t>
    </r>
    <r>
      <rPr>
        <i/>
        <sz val="8"/>
        <color indexed="12"/>
        <rFont val="Calibri"/>
        <family val="2"/>
        <charset val="238"/>
      </rPr>
      <t>π</t>
    </r>
    <r>
      <rPr>
        <i/>
        <sz val="8"/>
        <color indexed="12"/>
        <rFont val="Arial CE"/>
        <family val="2"/>
        <charset val="238"/>
      </rPr>
      <t>*0,3)*13)*1,1</t>
    </r>
  </si>
  <si>
    <t>" Beton pro piloty - Ø 900 mm - P3 " (((0,9/2)*(0,9/2)*π*0,3)*31)*1,1</t>
  </si>
  <si>
    <t>" Beton pro piloty - Ø 900 mm - P4 " (((0,9/2)*(0,9/2)*π*0,3)*14)*1,1</t>
  </si>
  <si>
    <t>" POZN: Ztratné betonu pro piloty uvažováno ve výši dle průměru piloty:
 - Ø do 450 mm → navýšení ztratného betonu o 15 %;
 - Ø přes 450 do 1050 mm  → navýšení ztratného betonu o 10 %;
 - Ø přes 1050 mm → navýšení betonu o 5 %.</t>
  </si>
  <si>
    <t>Výztuž pilot betonovaných do země ocel z betonářské oceli 10 505 (R)</t>
  </si>
  <si>
    <t>D+M Mikropiloty - Specifikace dle PD - MP1</t>
  </si>
  <si>
    <t>" Ocel. Trubka TR108/10mm; vrt průměr 156mm, kořen průměr 250mm, celk.dl 12,0m, kořen dl. 8,5m, hlava z plechu P20-250x250mm se zatažením do desky dojezdu dna výtahu min. 200mm "</t>
  </si>
  <si>
    <t xml:space="preserve">" Piloty " </t>
  </si>
  <si>
    <t>" Beton C 25/30-XC1-Cl 0,20-Dmax 22 – S3 "</t>
  </si>
  <si>
    <t>" Základová deska " (95,635+637,529)</t>
  </si>
  <si>
    <t>" Bednění základových desek " (286,811+37,722+20,288+33,58+2,737+2,940+2,940+4,363+3,03+7,95+22,282)</t>
  </si>
  <si>
    <t>" Základové pásy " (214,912)</t>
  </si>
  <si>
    <t>" Bednění základových pasů " (946,27)</t>
  </si>
  <si>
    <t>Základové stěny ze ŽB se zvýšenými nároky na prostředí tř. C 25/30</t>
  </si>
  <si>
    <t>" Základové stěny " (5,16+50,153+27,155)</t>
  </si>
  <si>
    <t>Zřízení oboustranného bednění základových zdí</t>
  </si>
  <si>
    <t>" Bednění základových pasů " (306,731+37,30+214,469)</t>
  </si>
  <si>
    <t>Odstranění oboustranného bednění základových zdí</t>
  </si>
  <si>
    <t>" Výztuž pilot 70 kg/m3 - přístavba, hmotnost výztuže včetně ztratného " ((30,79+81,88+173,55+58,78)/1,1)*0,07</t>
  </si>
  <si>
    <t>" Výztuž pilot 80 kg/m3 -hala, hmotnost výztuže včetně ztratného " ((17,14)/1,1)*0,08</t>
  </si>
  <si>
    <t>" Výztuž základové desky 60 kg/m3 hmotnost výztuže včetně ztratného a provaření výztuže. " ((424,64/1,05))*0,06</t>
  </si>
  <si>
    <t>" Výztuž základových pasů - 60 kg/m3, hmotnost výztuže včetně ztratného. " ((214,912)/1,05)*0,060</t>
  </si>
  <si>
    <t>341321410 SPC</t>
  </si>
  <si>
    <t>341351111 SPC</t>
  </si>
  <si>
    <t>341351112 SPC</t>
  </si>
  <si>
    <t>341361821 SPC</t>
  </si>
  <si>
    <t>Výztuž základových stěn betonářskou ocelí 10 505 (R)</t>
  </si>
  <si>
    <t>" Výztuž základových stěn - 60 kg/m3, hmotnost výztuže včetně ztratného. " ((82,47)/1,05)*0,060</t>
  </si>
  <si>
    <t>" Hloubení jam - 10% z celkové kubatury "</t>
  </si>
  <si>
    <t>" V ceně zohledněno svislé přemístění zeminy, naložení výkopku nebo uložení ve vzdálenosti do 3,0 m od jámy a případné urovnání dna. "</t>
  </si>
  <si>
    <t>" Hutnění podloží pod konstrukcemi "</t>
  </si>
  <si>
    <t>Zásyp jam, šachet rýh nebo kolem objektů sypaninou se zhutněním ručně</t>
  </si>
  <si>
    <t>" Zásyp štěrkodrtí "</t>
  </si>
  <si>
    <t>" Hloubení jam - 35% z celkové kubatury "</t>
  </si>
  <si>
    <t>" Hloubení jam - 5% z celkové kubatury "</t>
  </si>
  <si>
    <t>" Hala." (6661,25*1,5)*0,05</t>
  </si>
  <si>
    <t>Hloubení jam nezapažených v hornině třídy těžitelnosti II skupiny 4 objem do 1000 m3 strojně</t>
  </si>
  <si>
    <t>" Hala " (6661,25*1,5)*0,05</t>
  </si>
  <si>
    <t>" Příplatek 10 % " ((3497,16*2)+(499,59*2)+(999,188*2))*0,10</t>
  </si>
  <si>
    <t>" Hutnění podloží pod základy - Hala " (6661,25)</t>
  </si>
  <si>
    <t>" Odvoz zeminy z hloubení jam - okolo objektu skupiny 3 " (3497,16+999,188)</t>
  </si>
  <si>
    <t>" Odvoz zeminy z hloubení jam - okolo objektu skupiny 4 "  (3497,16+999,188)</t>
  </si>
  <si>
    <t>" Odvoz zeminy z hloubení jam - okolo objektu skupiny 5 "   (499,59+499,59)</t>
  </si>
  <si>
    <t>" Odvoz zeminy z piloty - P5 "   (((0,63/2)*(0,63/2)*π*5,3)*10)*0,4</t>
  </si>
  <si>
    <t>" Odvoz zeminy z piloty - P5 "   (((0,63/2)*(0,63/2)*π*5,3)*10)*0,5</t>
  </si>
  <si>
    <t>" Odvoz zeminy z piloty - P5 "   (((0,63/2)*(0,63/2)*π*5,3)*10)*0,1</t>
  </si>
  <si>
    <t>" Odvoz zeminy z piloty - P1 "   (((0,9/2)*(0,9/2)*π*11,3)*4)*0,3</t>
  </si>
  <si>
    <t>" Odvoz zeminy z piloty - P2 "   (((0,9/2)*(0,9/2)*π*9,3)*13)*0,3</t>
  </si>
  <si>
    <t>" Odvoz zeminy z piloty - P3 "   (((0,9/2)*(0,9/2)*π*8,3)*31)*0,3</t>
  </si>
  <si>
    <t>" Odvoz zeminy z piloty - P4 "   (((0,9/2)*(0,9/2)*π*6,3)*14)*0,3</t>
  </si>
  <si>
    <t>" Odvoz zeminy z piloty - P1 "   (((0,9/2)*(0,9/2)*π*11,3)*4)*0,55</t>
  </si>
  <si>
    <t>" Odvoz zeminy z piloty - P2 "   (((0,9/2)*(0,9/2)*π*9,3)*13)*0,55</t>
  </si>
  <si>
    <t>" Odvoz zeminy z piloty - P3 "   (((0,9/2)*(0,9/2)*π*8,3)*31)*0,55</t>
  </si>
  <si>
    <t>" Odvoz zeminy z piloty - P4 "   (((0,9/2)*(0,9/2)*π*6,3)*14)*0,55</t>
  </si>
  <si>
    <t>" Odvoz zeminy z piloty - P1 "   (((0,9/2)*(0,9/2)*π*11,3)*4)*0,15</t>
  </si>
  <si>
    <t>" Odvoz zeminy z piloty - P2 "   (((0,9/2)*(0,9/2)*π*9,3)*13)*0,15</t>
  </si>
  <si>
    <t>" Odvoz zeminy z piloty - P3 "   (((0,9/2)*(0,9/2)*π*8,3)*31)*0,15</t>
  </si>
  <si>
    <t>" Odvoz zeminy z piloty - P4 "   (((0,9/2)*(0,9/2)*π*6,3)*14)*0,15</t>
  </si>
  <si>
    <t>štěrkodrť frakce 0/32</t>
  </si>
  <si>
    <t>" Střecha - část přístavby atika  " (19,024)*1,05</t>
  </si>
  <si>
    <t>" V ceně také přesun vč. montážní plošiny a likvidace suti. "</t>
  </si>
  <si>
    <t>Ukotvení příček montážní polyuretanovou pěnou tl příčky přes 100 mm</t>
  </si>
  <si>
    <t>" Hala " 10,0</t>
  </si>
  <si>
    <t>Napojení nových dozdívek ke stávajícím konstrukcím pomocí trnů</t>
  </si>
  <si>
    <t>" Hala " 8</t>
  </si>
  <si>
    <t>" 1.NP " (78,90)</t>
  </si>
  <si>
    <t>Prefabrikovaná zeď ze ŽB pohledového tř. C 25/30 bez výztuže</t>
  </si>
  <si>
    <t>Vnitřní prefa betonové schodiště</t>
  </si>
  <si>
    <t>" Vnitřní prefa schodiště " 4,164</t>
  </si>
  <si>
    <t>" Beton SCC 25/30-XC1-Cl 0,20-Dmax 8 – SF2 "</t>
  </si>
  <si>
    <t>Schodišťová konstrukce a rampa ze ŽB tř. C 25/30</t>
  </si>
  <si>
    <t>" Schodiště vpravo dole " 7,423</t>
  </si>
  <si>
    <t>" Schodiště vlevo dole " 7,423</t>
  </si>
  <si>
    <t>" Schodiště vpravo " 6,523</t>
  </si>
  <si>
    <t>" Schodiště vlevo " 6,523</t>
  </si>
  <si>
    <t>Výztuž schodišťové konstrukce a rampy betonářskou ocelí 10 505</t>
  </si>
  <si>
    <t>" Výztuž schodiště - 160 kg/m3, hmotnost výztuže včetně ztratného apod." ((27,89)/1,05)*0,160</t>
  </si>
  <si>
    <t>D+M Hliníkové okno 1500x1800mm s PO EI 15 - Specifikace dle PD - D.1.1.c.02 VÝPIS OKEN - OI201</t>
  </si>
  <si>
    <t>" Okno s PO EI 15 "</t>
  </si>
  <si>
    <t>D+M Hliníkové okno 2500x1800mm s PO EI 15DP1 - Specifikace dle PD - D.1.1.c.02 VÝPIS OKEN - OI203</t>
  </si>
  <si>
    <t>" Okno s PO EI 15DP1 "</t>
  </si>
  <si>
    <t>" Akustické požadavky Rw=32 dB."</t>
  </si>
  <si>
    <t>" Třída reakce na oheň dle ČSN EN 13501-1-D."</t>
  </si>
  <si>
    <t>" Falcovaná střešní krytina, titanzinek, stojatá dražka, tl. 0,7 - 0,8 mm, vč. odvětrání hřebene tl. 0,8mm "</t>
  </si>
  <si>
    <t>431351121 SPC</t>
  </si>
  <si>
    <t xml:space="preserve">Zřízení bednění podest, stupňů, bočníc schodišť a ramp </t>
  </si>
  <si>
    <t>431351122 SPC</t>
  </si>
  <si>
    <t xml:space="preserve">Ostranění bednění podest, stupňů, bočníc schodišť a ramp </t>
  </si>
  <si>
    <t>" Schodiště vpravo " (10,98+24,03+4,48)*1,05</t>
  </si>
  <si>
    <t>" Schodiště vlevo " (10,98+24,03+4,48)*1,05</t>
  </si>
  <si>
    <t>" Schodiště vpravo dole " (0,8+25,06+7,808)*1,05</t>
  </si>
  <si>
    <t>" Schodiště vlevo dole " (0,8+25,06+7,808)*1,05</t>
  </si>
  <si>
    <t>" - Vnitřní omítka sádrová. "</t>
  </si>
  <si>
    <t>Teleskopická hydraulická montážní plošina výška zdvihu do 8 m</t>
  </si>
  <si>
    <t>" Uvažovány 2 plošiny na 30 dní "</t>
  </si>
  <si>
    <t>D+M Dřevěný obklad na stěnách z dýhovaných latí v zelené barvě</t>
  </si>
  <si>
    <t>D+M Dřevěný obklad na stropech z dýhovaných latí v zelené barvě</t>
  </si>
  <si>
    <t>" Tepelná izolace - PIR, λ = 0,022 w/(m.k), pevnost v tlaku při 10% deformaci 120 kPa tl. 160mm "</t>
  </si>
  <si>
    <t>" Tepelná izolace - PIR, λ = 0,022 w/(m.k), pevnost v tlaku při 10% deformaci 120 kPa tl. 60mm "</t>
  </si>
  <si>
    <t>" Litý samonivelační cementový potěr tl. 71mm "</t>
  </si>
  <si>
    <t>" Tepelná izolace - PIR, λ = 0,022 w/(m.k), pevnost v tlaku při 10% deformaci 120 kPa tl. 120mm "</t>
  </si>
  <si>
    <t>" Tepelná izolace - PIR, λ = 0,022 w/(m.k), pevnost v tlaku při 10% deformaci 120 kPa tl. 120mm"</t>
  </si>
  <si>
    <t>" Kročejová izolace z desky z tuhé minerální vaty pro těžké plovoucí podlahy, vč. Okrajového pásku, pro zatížení do 500kg/m2 tl. 30mm "</t>
  </si>
  <si>
    <t>" Kročejová izolace z desky z tuhé minerální vaty pro těžké plovoucí podlahy, vč. okrajového pásku, pro zatížení do 500kg/m2 tl. 30mm "</t>
  </si>
  <si>
    <t>" Tepelná izolace - podlahový EPS, λ = 0,035 w/(m.k), pevnost v tlaku při 10% deformaci 150 kg tl. 50mm "</t>
  </si>
  <si>
    <t>" Kročejová izolace z desky z tuhé minerální vaty pro těžké plovoucí podlahy, vč. Okrajového pásku, pro zatížení do 500kg/m2 tl. 30mm  "</t>
  </si>
  <si>
    <t>" Epoxidová stěrka pigmentovaná, dohlazená pro vizuální vzhled žíhaného betonu, včetně systémové pečetící vrstvy protiskluzným matným krycím lakem tl. 2,5mm "</t>
  </si>
  <si>
    <t>" Epoxidová stěrka pigmentovaná, žíhaná, dohlazená pro vizuální vzhled pohledového betonu, včetně systémové pečetící vrstvy protiskluzným matným krycím lakem tl. 2,5mm "</t>
  </si>
  <si>
    <t>" Tepelná izolace - PIR, λ = 0,022 w/(m.k), pevnost v tlaku při 10% deformaci 120 kPa tl. 120mm  "</t>
  </si>
  <si>
    <t>" Epoxidová stěrka plněná, bez vsypu tl. 3mm "</t>
  </si>
  <si>
    <t>" Polyuretanbetonová 1-vrstvá protiskluzná stěrka s hladkým matným povrchem, včetně systémového uzavíracího nátěru pro polyuretanbeton tl. 4mm  "</t>
  </si>
  <si>
    <t>" Elektrostaticky vodivá stěrka tl. 3mm   "</t>
  </si>
  <si>
    <t>" Epoxidová stěrka pigmentovaná, dohlazená pro vizuální vzhled žíhaného betonu, včetně systémové pečetící vrstvy protiskluzným matným krycím lakem tl. 2,5mm  "</t>
  </si>
  <si>
    <t>" Polyuretanbetonová 1-vrstvá protiskluzná stěrka s hladkým matným povrchem, včetně systémového uzavíracího nátěru pro polyuretanbeton tl. 4mm "</t>
  </si>
  <si>
    <t>" Kročejová izolace z desky z tuhé minerální vaty pro těžké plovoucí podlahy, vč. Okrajového pásku, pro zatížení do 500 kg/m2 tl. 30mm "</t>
  </si>
  <si>
    <t>" Epoxidová stěrka pigmentovaná, dohlazená pro vizuální vzhled žíhaného betonu, včetně systémové pečetící vrstvy protiskluzným matným krycím lakem tl. 2,5mm"</t>
  </si>
  <si>
    <t>" Epoxidová stěrka plněná, bez vsypu tl. 5mm "</t>
  </si>
  <si>
    <t>" Trvale pružné antivibrační pásy na bázi PUR, přípustné statické zatížení 0,011 Mpa tl. 25mm "</t>
  </si>
  <si>
    <t>" Epoxidová stěrka pigmentovaná, dohlazená pro vizuální vzhled žíhaného betonu, včetně systémové pečetící vrstvy protiskluzným matným krycím lakem tl.2,5mm "</t>
  </si>
  <si>
    <t>" Epoxidová stěrka plněná, bez vsypu tl. 3mm  "</t>
  </si>
  <si>
    <t>" Trvale pružné antivibrační pásy na bázi PUR, přípustné statické zatížení 0,011 Mpa tl. 50mm "</t>
  </si>
  <si>
    <t>" Podhled 1.NP " (642,90)*1,05</t>
  </si>
  <si>
    <t>" Malba na stěnách - 1.NP "</t>
  </si>
  <si>
    <t>" Malba na stěnách - 2.NP "</t>
  </si>
  <si>
    <t>" Malba na stropě "</t>
  </si>
  <si>
    <t>D+M Bezprašný nátěr betonových stěn, dvojnásobný - Specifikace dle PD</t>
  </si>
  <si>
    <t>D+M Bezpečnostní a výstražné tabulky - Specifikace dle PD</t>
  </si>
  <si>
    <t>" Bezpečnostní a výstražné tabulky pro objekt školy "</t>
  </si>
  <si>
    <t>" Tabulka pro označení hasících přístrojů → "Přenosný hasící přístroj" " 20</t>
  </si>
  <si>
    <t>" Tabulka pro rozvaděče elektra - složená tabulka → "Pozor elektrické zařízení + Hlavní vypínač + Vypni v nebezpečí + Nehas vodou ani pěnovými přístroji" " 1</t>
  </si>
  <si>
    <t>" Tabulka pro rozvaděče elektra - složená tabulka → "Pozor - elektrické zařízení + Nehas vodou ani pěnovými přístroji" " 12</t>
  </si>
  <si>
    <t>" Tabulka pro označení zákazu vstupu → "Nepovolaným vstup zakázán" " 5</t>
  </si>
  <si>
    <t>" Veškeré tabulky pro označení únikových cest v místech bez nouzového osvětlení - jedná se o tabulky např. "Únikový východ",  značení na dveře "Tlačit", "Táhnout", "Shromaždiště", "Úniková cesta", apod. 
Předpoklad celkem - 20 ks tabulek " 20</t>
  </si>
  <si>
    <t>" Další tabulky (příkazové, zákazové, výstražné, požární, … ) nutné pro provoz a označení částí, cest, míst apod. dle platných norem a předpisů - uvažován počet tabulek 50 ks " 50</t>
  </si>
  <si>
    <t>" V ceně odmaštění a očištění podkladu, veškeré nutné kotvící a další prvky. "</t>
  </si>
  <si>
    <t>V ceně jednotlivé lišty, ochrany hran schodišť, reflexní prvky na hrany</t>
  </si>
  <si>
    <t xml:space="preserve">" Nátěr: Základní rozpouštědlový nátěr s aktivními ochrannými pigmenty proti korozi, rozpouštědlo bez obsahu aromátů, email na bázi alkydové pryskyřice s přídavkem polyuretanu s obsahem rozpouštědla bez obsahu aromátů. " </t>
  </si>
  <si>
    <t>" Hala odhad 50m2 "</t>
  </si>
  <si>
    <t>" Olejivzdorný nátěrový systém na stěnách v místnosti 2.002 "</t>
  </si>
  <si>
    <t>" 2. NP " (125,90)</t>
  </si>
  <si>
    <t>" 1.NP " (119,7)</t>
  </si>
  <si>
    <t>Zřízení bednění nosníků a průvlaků výšky do 100 cm včetně podpěrné konstrukce</t>
  </si>
  <si>
    <t>" 1.NP " (63,7)*1,05</t>
  </si>
  <si>
    <t>" 2. NP " (42,84+43,0)*1,05</t>
  </si>
  <si>
    <t>D+M Strop ze ŽB panelů tl. 250mm</t>
  </si>
  <si>
    <t>" Stropy 1.NP " (489,016 )*1,05</t>
  </si>
  <si>
    <t>411135001 SPC</t>
  </si>
  <si>
    <t>D+M Strop ze ŽB panelů tl. 200mm</t>
  </si>
  <si>
    <t>" Stropy 1.NP " (178,60 )*1,05</t>
  </si>
  <si>
    <t>" Stropy 2.NP " (491,40)*1,05</t>
  </si>
  <si>
    <t>" Ochrana stávajících konstrukcí, oitvorů, prvků apod. uvnitř objektu během stavebních prací před poškozením např. pomocí OSB desek a geotextílií, fólií, apod. . " - předpokládané množství -  500m2</t>
  </si>
  <si>
    <t>Stropy trámové nebo kazetové ze ŽB tř. C 25/30</t>
  </si>
  <si>
    <t>Bednění stropů ztracené z hraněných trapézových vln v 40 mm plech pozinkovaný tl 0,75 mm</t>
  </si>
  <si>
    <t>" V ceně také připevnění k ocelové konstrukci dle PD - připaveření, přišroubování,apod. "</t>
  </si>
  <si>
    <t xml:space="preserve">" Podpěrná konstrukce pro strop ze ztraceného bednění z trapézového plechu. " </t>
  </si>
  <si>
    <t>Zřízení podpěrné konstrukce stropů výšky do 6 m tl do 15 cm</t>
  </si>
  <si>
    <t>Odstranění podpěrné konstrukce stropů výšky do 6 m tl do 15 cm</t>
  </si>
  <si>
    <t>411361821 RTO</t>
  </si>
  <si>
    <t>Výztuž stropů betonářskou ocelí 10 505 (R) a svařovanými sítěmi Kari</t>
  </si>
  <si>
    <t>" Výztuž podesty / stropů jako ztraceného bednění. 
Pruty do spodních vln, Kari síť do desky na vlnami. "</t>
  </si>
  <si>
    <t>" Beton stropu do ztraceného bednění z trapézového plechu. "</t>
  </si>
  <si>
    <t>" Ke skladbě podlahy P31 " ((195,635)*0,08)*1,05</t>
  </si>
  <si>
    <t>" Podpěrná konstrukce stropní konstrukce " 195,635</t>
  </si>
  <si>
    <t>33-M</t>
  </si>
  <si>
    <t>Montáže dopravních zařízení a vah</t>
  </si>
  <si>
    <t>933</t>
  </si>
  <si>
    <t>330999102 SPC</t>
  </si>
  <si>
    <t>D+M Osobní výtah - pásový trakční</t>
  </si>
  <si>
    <t>" Osobní výtah - V1 "</t>
  </si>
  <si>
    <t>"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t>
  </si>
  <si>
    <t>"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t>
  </si>
  <si>
    <t>" Součástí také rozvaděč vč potřebného vystrojení, napojení, apod. Případna úprava otvorů po osazení dveří. "</t>
  </si>
  <si>
    <t>HZS3241</t>
  </si>
  <si>
    <t>Hodinová zúčtovací sazba montér výtahář</t>
  </si>
  <si>
    <t>" Stavební práce a dodávky spojené s provedením funkčního celku M-33." (30,0)</t>
  </si>
  <si>
    <t>43-M</t>
  </si>
  <si>
    <t xml:space="preserve">Montáže ocelových konstrukcí </t>
  </si>
  <si>
    <t>943</t>
  </si>
  <si>
    <t>430999901 SPC</t>
  </si>
  <si>
    <t>D+M Ocelových konstrukcí včetně nátěru a povchové úpravy - Specifikace dle PD</t>
  </si>
  <si>
    <t>" Cena obsahuje také kotvení ocelových konstrukcí pomocí navrtání, kotev, ocelových kotevních desek, patních a roznášecích plechů a chemického zakotvení a dalších prvků pro uložení - např. maltového lože, podlití, apod. "</t>
  </si>
  <si>
    <t>" Ocelová konstrukce výrobní skupiny EXC2 dle ČSN EN 1090, nosné ocelové prvky dle ČSN EN 10025+A1 z oceli S235. "</t>
  </si>
  <si>
    <t>" Vnitřní ocelové konstrukce otrýskány na stupeň Sa 2,5, povrchová úprava zákadním syntetickým nátěrem v min. tloušťce 60 µm a vrchní nátěr v celkové min. tloušťce 100 µm."</t>
  </si>
  <si>
    <t>" Cena včetně opravy nátěru po montážních svarech, veškerý spojovací materiál z pozinkované oceli nebo opatřen antikorózní úpravou "</t>
  </si>
  <si>
    <t>HZS3121</t>
  </si>
  <si>
    <t>Hodinová zúčtovací sazba montér ocelových konstrukcí</t>
  </si>
  <si>
    <t xml:space="preserve">" Stavební práce a dodávky spojené s provedením funkčního celku M-43. " </t>
  </si>
  <si>
    <t xml:space="preserve">" Beton C 25/30-XC1-Cl 0,20-Dmax 22 – S3 " </t>
  </si>
  <si>
    <t>" Trapézový plech jako ztracené bednění pro strop " (195,635)*1,15</t>
  </si>
  <si>
    <t>713099202 SPC</t>
  </si>
  <si>
    <t xml:space="preserve">" Hydroizolační stěrka na bázi polymerního pojiva, cementu, aditiva a speciálního plniva " </t>
  </si>
  <si>
    <t>" Penetrace vhodná pro savé minerální podklady "</t>
  </si>
  <si>
    <t xml:space="preserve">" Bentonitová rohož s obsahem bentonitu 4,0kg/m2 " </t>
  </si>
  <si>
    <t>" Povlaková izolace PVC folie s reflexní vrstvou tl. 1,5mm "</t>
  </si>
  <si>
    <t xml:space="preserve">" Podkladní geotextilie 500g/m2 " </t>
  </si>
  <si>
    <t>" Tepelná izolace soklový XPS Perimetr tl. 100 mm "</t>
  </si>
  <si>
    <t xml:space="preserve">" Vodou ředitelný matný bezprašný nátěr na ŽB kce " </t>
  </si>
  <si>
    <t xml:space="preserve">" Ochranná netkaná geotextilie PP 500g/m2 " </t>
  </si>
  <si>
    <t>D+M Strop SHZ nádrže - podzemní část - Specifikace dle PD</t>
  </si>
  <si>
    <t>776099210 SPC</t>
  </si>
  <si>
    <t>776099211 SPC</t>
  </si>
  <si>
    <t xml:space="preserve">" Podkladní beton z prostého betonu tl. 100mm " </t>
  </si>
  <si>
    <t>" SHZ nádrž strop " 284,80</t>
  </si>
  <si>
    <t>" SHZ nádrž podlaha " 260,00</t>
  </si>
  <si>
    <t xml:space="preserve">" Pásový trakční výtah pro přepravu osob. 
Počet stanic: 2
Počet nástupišť: 2.
Nosnost: 1000 kg (13 osob)
Rychlost zdvihu: 1 m/s. " </t>
  </si>
  <si>
    <t>" Dilatace pro jednotlivé konstrukce. " (17,95)</t>
  </si>
  <si>
    <t>" Výztuž stropu jako podesty ztraceného bednění desky z betonu a trapézového plechu - 120 kg/m3, hmotnost výztuže včetně ztratného. " ((16,43)/1,05)*0,12</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</si>
  <si>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</si>
  <si>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</si>
  <si>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</si>
  <si>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</si>
  <si>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</si>
  <si>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 Ocelová konstrukce obslužných lávek haly v podstřešním prostoru " 18500</t>
  </si>
  <si>
    <t>" Ocelová nosná konstrukce ochozu severní přístavby " 4800</t>
  </si>
  <si>
    <t>" Ocelová konstrukce akustických stěn severní přístavby " 9700</t>
  </si>
  <si>
    <t>" Ocelová konstrukce štítových stěn haly " 8900</t>
  </si>
  <si>
    <t>430999902 SPC</t>
  </si>
  <si>
    <t>D+M Pororošt pro obslužnou lávku - Specifikace dle PD</t>
  </si>
  <si>
    <t>" Pororošt obslužných lávek haly v podstřešním prostoru " 127,4</t>
  </si>
  <si>
    <t xml:space="preserve">" V ceně veškeré nutné příslušenství, vč. požadované povrchové úpravy, vč. šroubů a kotvících prvků pro napojení na ocelovou konstrukcí. " </t>
  </si>
  <si>
    <t>714121903 SPC</t>
  </si>
  <si>
    <t>" Provedení akustické stěny "  (227,3)*1,1</t>
  </si>
  <si>
    <t>D+M Senvičové panely s jádrem z minerální izolace tl. 100mm - Specifikace dle PD</t>
  </si>
  <si>
    <t>" V ceně doprava, osazení, zdvíhací prostředky, montážní materiál, kotvící prvky, povrchová úprava , přesun hmot atd. "</t>
  </si>
  <si>
    <t>763999905 SPC</t>
  </si>
  <si>
    <t>763999906 SPC</t>
  </si>
  <si>
    <t>D+M Dřevěných obloukových lepených střešních vazníků</t>
  </si>
  <si>
    <t>" Dřevěné lepené vazníky "</t>
  </si>
  <si>
    <t>" Střecha " (14,47*11)*1,05</t>
  </si>
  <si>
    <t>762</t>
  </si>
  <si>
    <t>D+M Dřevěná střešní vaznice 180x240mm</t>
  </si>
  <si>
    <t>" Vaznice na vaznících " (51*0,043*60,43)*1,05</t>
  </si>
  <si>
    <t>317121004 SPC</t>
  </si>
  <si>
    <t>Překlad prefabrikovaný betonový nosný 2x115x195mm, délka 2000mm</t>
  </si>
  <si>
    <t>" 2.NP " (2*8)</t>
  </si>
  <si>
    <t xml:space="preserve">" Překlad prefabrikovaný betonový nosný 2x115x195mm - PB2b " </t>
  </si>
  <si>
    <t>SDK příčka tl 150 mm profil CW+UW 100 desky 2xDFRIH2 12,5 s izolací EI 90 Rw do 63 dB</t>
  </si>
  <si>
    <t>" Dočasné SDK příčky 1.NP " (159,39)*1,05</t>
  </si>
  <si>
    <t>" Dočasné SDK příčky 2.NP " (93,03)*1,05</t>
  </si>
  <si>
    <t>" S vloženou parozábranou, s jednoduchými ocel.profily - zhuštěné profily u vyšších stěn. "</t>
  </si>
  <si>
    <t>" SDK kce ve štítu " (551,354)*1,05</t>
  </si>
  <si>
    <t>763111469 SPC</t>
  </si>
  <si>
    <t>SDK předstěna tl 175 mm profil CW profily 150mm desky 1xA + 1xDFRIH2 12,5 s parozábranou</t>
  </si>
  <si>
    <t>" Penetrační nátěr SDK příčky " (68,244+6,826+3,134+33,474+2,145+558,55+162,63+1670,323+2033,811+149,478+65,111+125,939+74,409+17,109+4,095+265,04+578,92)</t>
  </si>
  <si>
    <t>783999103 SPC</t>
  </si>
  <si>
    <t>" Lajnování podlahy v hale "</t>
  </si>
  <si>
    <t>D+M Lajnování podlahy v tělocvičně - Specifikace dle PD</t>
  </si>
  <si>
    <t xml:space="preserve">" 1.NP předpokládané množství " </t>
  </si>
  <si>
    <t>" Vyřezání nutných dilatačních spár v betonu a jejich vyčištění  (stropní konstrukcí, potěru jednotlivých místností, apod), z důvodu dilatace vč. jejich výplně pružným materiálem. Předpokládané množství 1100m "</t>
  </si>
  <si>
    <t>" Hala." (6661,25*1,5)*0,10</t>
  </si>
  <si>
    <t>" Hála " (6661,25*1,5)*0,35</t>
  </si>
  <si>
    <t>" Hala " (6661,25*1,5)*0,35</t>
  </si>
  <si>
    <t>" Ocelová táhla z kulatiny D 20mm s napínačem " 2100</t>
  </si>
  <si>
    <t>97</t>
  </si>
  <si>
    <t>98</t>
  </si>
  <si>
    <t>" Ocelová konstrukce pro kotvení dřev vazníků k ŽB rámu " 7300</t>
  </si>
  <si>
    <t>" Ocelová konstrukce pro kotvení vaznik k vazníkům " 600</t>
  </si>
  <si>
    <t xml:space="preserve">POZNÁMKA: Pro potřeby rozpočtu a především z důvodu snadné kontroly, je uvažováno pro zásyp k UT v místech stávajících zpevněnéch ploch dovezené kamenivo a v místě zeleně dovezená zemina. 
Veškeré množství vykopané zeminy (vyjma ornice) je tedy v rozpočtu uvažováno pro odvoz na trvalou skládku / recyklační skládku. </t>
  </si>
  <si>
    <t>POZNÁMKA: Výška zásypu je uvažována k upravenému terénu pro jednotlivé šachty a úseky. Hloubka výkopů je uvažována od původního terénu.</t>
  </si>
  <si>
    <t>" Stavební práce a dodávky spojené s provedením funkčního celku 23-M - výpomoce, doplňkové práce a dodávky,kompletace apod. " (5,0)</t>
  </si>
  <si>
    <t>" Zkouška kanalizace PP SN 16 DN 250 " (34,6+35,1+24,2)</t>
  </si>
  <si>
    <t>" Tlaková zkouška těsnosti kanalizace. "</t>
  </si>
  <si>
    <t>Tlakové zkoušky těsnosti potrubí - zkouška DN přes 200 do 350</t>
  </si>
  <si>
    <t>" Zkouška kanalizace PP SN 16 DN 200 " (32,0+23,2+12,1+22,3+17,1+11,4+11,3+14,0+9,3+32,1+26,8+15,5+15,4+5,7+11,5+11,1+14,3)</t>
  </si>
  <si>
    <t>" Zkouška kanalizace PP SN 16 D 160 / DN 150 " (2,4+17,1+22,8+4,9+21,7+22,7+26,2+2,0+7,3+7,3+10,6+2,2+7,3+5,0+5,1+5,1+5,1+12,8+5,4+6,6+4,8+2,4)</t>
  </si>
  <si>
    <t>Tlakové zkoušky těsnosti potrubí - zkouška DN přes 125 do 200</t>
  </si>
  <si>
    <t>" Zkouška kanalizace PP SN 10 DN 125 " (2,0+5,4+6,4+2,0+6,5+7,3+2,0+5,5+2,4+7,1+7,1+7,1+7,1+7,1+3,4)</t>
  </si>
  <si>
    <t>Tlakové zkoušky těsnosti potrubí - zkouška DN přes 80 do 125</t>
  </si>
  <si>
    <t>" Zkouška kanalizace - příprava pro PP SN 16 DN 250 " 1</t>
  </si>
  <si>
    <t>" Příprava pro tlakovou zkoušku těsnosti kanalizace. "</t>
  </si>
  <si>
    <t>Tlakové zkoušky těsnosti potrubí - příprava DN přes 200 do 350</t>
  </si>
  <si>
    <t>" Zkouška kanalizace - příprava pro PP SN 16 DN 200 " 1</t>
  </si>
  <si>
    <t>" Zkouška kanalizace - příprava pro PP SN 16 D 160 / DN 150 " 1</t>
  </si>
  <si>
    <t>Tlakové zkoušky těsnosti potrubí - příprava DN přes 125 do 200</t>
  </si>
  <si>
    <t>" Zkouška kanalizace - příprava pro PP SN 10 DN 125 " 1</t>
  </si>
  <si>
    <t>Tlakové zkoušky těsnosti potrubí - příprava DN přes 80 do 125</t>
  </si>
  <si>
    <t>" Stavební práce a dodávky spojené s provedením funkčního celku HSV - výpomoce, doplňkové práce a dodávky,kompletace apod. " (15,0)</t>
  </si>
  <si>
    <t>" Přesun hmot pro sadové úpravy - pro areálovou splaškovou kanalizaci " (1,931)</t>
  </si>
  <si>
    <t>" Přesun hmot pro areálovou splaškovou kanalizaci " (2621,707)</t>
  </si>
  <si>
    <t>" Přesun hmot pro zpevněné plochy z asfaltu (obrubníky, krajníky) - pro areálovou splaškovou kanalizaci " (12,787-1,237)</t>
  </si>
  <si>
    <t>" Přesun hmot pro zpevněné plochy z dlažby (skladba) - pro areálovou splaškovou kanalizaci " (1,237)</t>
  </si>
  <si>
    <t>115d</t>
  </si>
  <si>
    <t>115c</t>
  </si>
  <si>
    <t>115b</t>
  </si>
  <si>
    <t>115a</t>
  </si>
  <si>
    <t>" Likvidace vybouraného materiálu - obrubníky + krajníky - lože. " (9,324+1,558)</t>
  </si>
  <si>
    <t>114d</t>
  </si>
  <si>
    <t>114c</t>
  </si>
  <si>
    <t>114b</t>
  </si>
  <si>
    <t>114a</t>
  </si>
  <si>
    <t>" Likvidace vybouraného materiálu - asfalt " (56,463+63,668+44,227)</t>
  </si>
  <si>
    <t>113d</t>
  </si>
  <si>
    <t>113c</t>
  </si>
  <si>
    <t>113b</t>
  </si>
  <si>
    <t>113a</t>
  </si>
  <si>
    <t>" Likvidace vybouraného materiálu - lože pod komunikacemi, štěrk " (0,766+78,619+88,651+61,582)</t>
  </si>
  <si>
    <t>" Očištění vybouraných dlažebních kostek jako krajníků - pro zpětné použití " (36,0)*0,1</t>
  </si>
  <si>
    <t>" Očištění vybouraných betonových zámkových dlaždic před zpětným osazením " (2,2)*1,2</t>
  </si>
  <si>
    <t>" Očištění vybouraných obrubníků před zpětným osazením " 30*(2,0)</t>
  </si>
  <si>
    <t>" Řezání - pro šachty z PP " (1,6*4)*9</t>
  </si>
  <si>
    <t>" Řezání - pro šachty betonové " (2,0*4)*13</t>
  </si>
  <si>
    <t>" Řezání - pro rýhy " (370,9)*2</t>
  </si>
  <si>
    <t>" Rezerva silničního obrubníku " ((60,0)*0,1)*1,05</t>
  </si>
  <si>
    <t>" Osazení očištěných obrubníků " 30*(2,0)</t>
  </si>
  <si>
    <t>" Rezerva kostek pro zpětnou pokládku krajníku z dlažebních kostek po provedení rýh - ± 20 % z celkové plochy. " ((36,0*0,1)*0,2)*1,02</t>
  </si>
  <si>
    <t>" Osazení očištěných dlažebních kostek " 36,0</t>
  </si>
  <si>
    <t>" Výstražná fólie pro potrubí kanalizace - PP SN 16 DN 250 " (34,6+35,1+24,2)</t>
  </si>
  <si>
    <t>" Výstražná fólie pro potrubí kanalizace - PP SN 16 DN 200 " (32,0+23,2+12,1+22,3+17,1+11,4+11,3+14,0+9,3+32,1+26,8+15,5+15,4+5,7+11,5+11,1+14,3)</t>
  </si>
  <si>
    <t>" Výstražná fólie pro potrubí kanalizace - PP SN 16 D 160 / DN 150 " (2,4+17,1+22,8+4,9+21,7+22,7+26,2+2,0+7,3+7,3+10,6+2,2+7,3+5,0+5,1+5,1+5,1+12,8+5,4+6,6+4,8+2,4)</t>
  </si>
  <si>
    <t>" Výstražná fólie pro potrubí kanalizace - PP SN 10 DN 125 " (2,0+5,4+6,4+2,0+6,5+7,3+2,0+5,5+2,4+7,1+7,1+7,1+7,1+7,1+3,4)</t>
  </si>
  <si>
    <t>" Výstražná fólie pro potrubí kanalizace "</t>
  </si>
  <si>
    <t>" Signalizační vodič pro potrubí kanalizace - PP SN 16 DN 250 " (34,6+35,1+24,2)</t>
  </si>
  <si>
    <t>" Signalizační vodič pro potrubí kanalizace - PP SN 16 DN 200 " (32,0+23,2+12,1+22,3+17,1+11,4+11,3+14,0+9,3+32,1+26,8+15,5+15,4+5,7+11,5+11,1+14,3)</t>
  </si>
  <si>
    <t>" Signalizační vodič pro potrubí kanalizace "</t>
  </si>
  <si>
    <t>Signalizační vodič DN přes 150 mm na potrubí</t>
  </si>
  <si>
    <t>" Signalizační vodič pro potrubí kanalizace - PP SN 16 D 160 / DN 150 " (2,4+17,1+22,8+4,9+21,7+22,7+26,2+2,0+7,3+7,3+10,6+2,2+7,3+5,0+5,1+5,1+5,1+12,8+5,4+6,6+4,8+2,4)</t>
  </si>
  <si>
    <t>" Signalizační vodič pro potrubí kanalizace - PP SN 10 DN 125 " (2,0+5,4+6,4+2,0+6,5+7,3+2,0+5,5+2,4+7,1+7,1+7,1+7,1+7,1+3,4)</t>
  </si>
  <si>
    <t>" Označení prvků a zařízení - např. šachet, nádrží, teleskopické soupravy, napojení, apod. " (1,0)</t>
  </si>
  <si>
    <t>" Označovací a informační štítky (označníky) napojení a armatur areálové kanalizace - např. pro umístění na sloupek, oplocení, objekt, případný nástřik, apod. "</t>
  </si>
  <si>
    <t>D+M Označovací štítky pro prvky kanalizace a napojení - Specifikace dle PD</t>
  </si>
  <si>
    <t>"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V ceně také přesun hmot, odvoz a likvidace suti. "</t>
  </si>
  <si>
    <t>" Napojení potrubí kanalizace na šachtu u kolejí " 1</t>
  </si>
  <si>
    <t>" Napojení potrubí kanalizace na šachtu u loděnice - za ČS1 " 1</t>
  </si>
  <si>
    <t>" Napojení nového potrubí kanalizace na stávající kanalizační šachtu. "</t>
  </si>
  <si>
    <t>D+M Napojení nového potrubí kanalizace na stávající kanalizační šachtu - Specifikace dle PD</t>
  </si>
  <si>
    <t>871999851 SPC</t>
  </si>
  <si>
    <t xml:space="preserve">" V ceně případné nutné vytvoření a zapravení prostupu, tvarovky pro zajištění napojení, těsnící prvky a veškeré příslušenství vč. přesunu hmot, odvozu a likvidace suti. " </t>
  </si>
  <si>
    <t>" Napojení na šachtu Š19 " 3</t>
  </si>
  <si>
    <t>" Napojení na šachtu Š18 " 3</t>
  </si>
  <si>
    <t>" Napojení na šachtu Š17 " 3</t>
  </si>
  <si>
    <t>" Napojení na šachtu Š16 " 2</t>
  </si>
  <si>
    <t>" Napojení na šachtu Š15 " 2</t>
  </si>
  <si>
    <t>" Napojení na šachtu Š14 " 2</t>
  </si>
  <si>
    <t>" Napojení na šachtu Š13 " 2</t>
  </si>
  <si>
    <t>" Napojení na šachtu Š12 " 2</t>
  </si>
  <si>
    <t>" Napojení na šachtu Š11 " 2</t>
  </si>
  <si>
    <t>" Napojení na šachtu Š10 " 3</t>
  </si>
  <si>
    <t>" Napojení na šachtu Š9 " 3</t>
  </si>
  <si>
    <t>" Napojení na šachtu Š8 " 3</t>
  </si>
  <si>
    <t>" Napojení na šachtu Š7 " 3</t>
  </si>
  <si>
    <t>" Napojení na šachtu Š6 " 3</t>
  </si>
  <si>
    <t>" Napojení na šachtu Š5 " 3</t>
  </si>
  <si>
    <t>" Napojení na šachtu Š4 " 3</t>
  </si>
  <si>
    <t>" Napojení na šachtu Š3 " 2</t>
  </si>
  <si>
    <t>" Napojení na šachtu Š2 " 3</t>
  </si>
  <si>
    <t>" Napojení na šachtu u Š2 " 3</t>
  </si>
  <si>
    <t>" Napojení na šachtu Š1 " 1</t>
  </si>
  <si>
    <t>" Napojení potrubí kanalizace na novou betonovou šachtu. "</t>
  </si>
  <si>
    <t>D+M Napojení potrubí kanalizace na betonovou šachtu</t>
  </si>
  <si>
    <t>871999811 SPC</t>
  </si>
  <si>
    <t>" Napojení na šachtu Š33 " 2</t>
  </si>
  <si>
    <t>" Napojení na šachtu Š32 " 4</t>
  </si>
  <si>
    <t>" Napojení na šachtu Š31 " 2</t>
  </si>
  <si>
    <t>" Napojení na šachtu Š30 " 3</t>
  </si>
  <si>
    <t>" Napojení na šachtu Š29 " 2</t>
  </si>
  <si>
    <t>" Napojení na šachtu Š28 " 2</t>
  </si>
  <si>
    <t>" Napojení na šachtu Š27 " 3</t>
  </si>
  <si>
    <t>" Napojení na šachtu Š26 " 2</t>
  </si>
  <si>
    <t>" Napojení na šachtu Š25 " 3</t>
  </si>
  <si>
    <t>" Napojení na šachtu Š24 " 3</t>
  </si>
  <si>
    <t>" Napojení na šachtu Š23 " 3</t>
  </si>
  <si>
    <t>" Napojení na šachtu Š22 " 3</t>
  </si>
  <si>
    <t>" Napojení na šachtu Š21 " 3</t>
  </si>
  <si>
    <t>" Napojení na šachtu Š20 " 3</t>
  </si>
  <si>
    <t xml:space="preserve">" Napojení potrubí kanalizace na novou plastovou šachtu. " </t>
  </si>
  <si>
    <t>D+M Napojení potrubí kanalizace na plastovou šachtu</t>
  </si>
  <si>
    <t>" V ceně přesun hmot, nakládání se zeminou, odvoz a likvidace suti. "</t>
  </si>
  <si>
    <t>" V ceně zpřístupnění k potrubí (zemní práce vč. prací s tím související - pažení, čerpání vody, nakládání se zeminou, apod.), vybourání stávajícího potrubí a montáž nového stejného druhu a dimenze vč. dodávky, a další veškeré nutné práce související s výměnou kanalizačního potrubí vč. případného zajištění dočasného čerpání. "</t>
  </si>
  <si>
    <t>" Případná výměna poškozené kanalizace zjištěná během kamerového průzkumu.  - předpokládaná max. délka - 1,0 m " (1,0)</t>
  </si>
  <si>
    <t xml:space="preserve">D+M Výměna poškozené kanalizace zjištěné při kamerovém průzkumu - Specifikace dle PD </t>
  </si>
  <si>
    <t>871999761 SPC</t>
  </si>
  <si>
    <t>" V ceně také odvozu a likvidace kalu. "</t>
  </si>
  <si>
    <t xml:space="preserve">" V ceně kamerový průzkum, revizní zpráva a DVD záznam z průzkumu kanalizačního potrubí, stávajícího úseku  Případné pročištění tlakovou vodou,či motorovým pérem. 
V ceně je zahruta také doprava a práce techniků ." </t>
  </si>
  <si>
    <t>" Kamerový průzkum stávající areálové kanalizace vč. případného vyčištění. - předpokládaná délka - 3,0 m " (3,0)</t>
  </si>
  <si>
    <t xml:space="preserve">Kamerový průzkum stávající areálové kanalizace vč. případného pročištění - Specifikace dle PD </t>
  </si>
  <si>
    <t>871999751 SPC</t>
  </si>
  <si>
    <t>" V ceně chránička, kotvení chráničky, vytvoření a zapravení prostupů, systémové utěsnění prostupu, napojení na svislou hydroizolaci.vč. přesunu hmot, odvozu a likvidace suti. "</t>
  </si>
  <si>
    <t>" Prostup potrubí budovou / základy - body V1 - V20 + neoznačen " 20+1</t>
  </si>
  <si>
    <t>" Prostup potrubí kanalizace budovou / základy. "</t>
  </si>
  <si>
    <t xml:space="preserve">D+M Prostup potrubí budovou / základy - Specifikace dle PD </t>
  </si>
  <si>
    <t>" Šachta kruhová plastová DN 600 mm, systémové šachtové dno, šachtové skruže / dílce, konus a vyrovnávací prstenec. V ceně litinový poklop kruhový D400 s odvětráním, veškeré příslušenství a vystrojení šachty, držáky armatur, pomocné konstrukce "</t>
  </si>
  <si>
    <t>" Revizní šachta z polypropylenu (PP) na kanalizačním potrubí DN 600 - Š33 - hl. ± 2,90 m. " (1,0)</t>
  </si>
  <si>
    <t>D+M Plastová revizní šachta na kanalizačním potrubí - DN 600 - Specifikace dle PD - Š33</t>
  </si>
  <si>
    <t>871999664 SPC</t>
  </si>
  <si>
    <t>" Revizní šachta z polypropylenu (PP) na kanalizačním potrubí DN 600 - Š32 - hl. ± 3,00 m. " (1,0)</t>
  </si>
  <si>
    <t>D+M Plastová revizní šachta na kanalizačním potrubí - DN 600 - Specifikace dle PD - Š32</t>
  </si>
  <si>
    <t>871999663 SPC</t>
  </si>
  <si>
    <t>" Revizní šachta z polypropylenu (PP) na kanalizačním potrubí DN 600 - Š31 - hl. ± 1,20 m. " (1,0)</t>
  </si>
  <si>
    <t>D+M Plastová revizní šachta na kanalizačním potrubí - DN 600 - Specifikace dle PD - Š31</t>
  </si>
  <si>
    <t>871999662 SPC</t>
  </si>
  <si>
    <t>" Revizní šachta z polypropylenu (PP) na kanalizačním potrubí DN 600 - Š30 - hl. ± 1,30 m. " (1,0)</t>
  </si>
  <si>
    <t>D+M Plastová revizní šachta na kanalizačním potrubí - DN 600 - Specifikace dle PD - Š30</t>
  </si>
  <si>
    <t>871999661 SPC</t>
  </si>
  <si>
    <t>" Revizní šachta z polypropylenu (PP) na kanalizačním potrubí DN 600 - Š29 - hl. ± 1,20 m. " (1,0)</t>
  </si>
  <si>
    <t>D+M Plastová revizní šachta na kanalizačním potrubí - DN 600 - Specifikace dle PD - Š29</t>
  </si>
  <si>
    <t>871999660 SPC</t>
  </si>
  <si>
    <t>" Revizní šachta z polypropylenu (PP) na kanalizačním potrubí DN 600 - Š28 - hl. ± 1,40 m. " (1,0)</t>
  </si>
  <si>
    <t>D+M Plastová revizní šachta na kanalizačním potrubí - DN 600 - Specifikace dle PD - Š28</t>
  </si>
  <si>
    <t>871999659 SPC</t>
  </si>
  <si>
    <t>" Revizní šachta z polypropylenu (PP) na kanalizačním potrubí DN 600 - Š27 - hl. ± 1,45 m. " (1,0)</t>
  </si>
  <si>
    <t>D+M Plastová revizní šachta na kanalizačním potrubí - DN 600 - Specifikace dle PD - Š27</t>
  </si>
  <si>
    <t>871999658 SPC</t>
  </si>
  <si>
    <t>" Revizní šachta z polypropylenu (PP) na kanalizačním potrubí DN 600 - Š26 - hl. ± 1,45 m. " (1,0)</t>
  </si>
  <si>
    <t>D+M Plastová revizní šachta na kanalizačním potrubí - DN 600 - Specifikace dle PD - Š26</t>
  </si>
  <si>
    <t>871999657 SPC</t>
  </si>
  <si>
    <t>" Revizní šachta z polypropylenu (PP) na kanalizačním potrubí DN 600 - Š25 - hl. ± 1,50 m. " (1,0)</t>
  </si>
  <si>
    <t>D+M Plastová revizní šachta na kanalizačním potrubí - DN 600 - Specifikace dle PD - Š25</t>
  </si>
  <si>
    <t>871999656 SPC</t>
  </si>
  <si>
    <t>" Revizní šachta z polypropylenu (PP) na kanalizačním potrubí DN 600 - Š24 - hl. ± 0,95 m. " (1,0)</t>
  </si>
  <si>
    <t>D+M Plastová revizní šachta na kanalizačním potrubí - DN 600 - Specifikace dle PD - Š24</t>
  </si>
  <si>
    <t>871999655 SPC</t>
  </si>
  <si>
    <t>" Revizní šachta z polypropylenu (PP) na kanalizačním potrubí DN 600 - Š23 - hl. ± 0,80 m. " (1,0)</t>
  </si>
  <si>
    <t>D+M Plastová revizní šachta na kanalizačním potrubí - DN 600 - Specifikace dle PD - Š23</t>
  </si>
  <si>
    <t>871999654 SPC</t>
  </si>
  <si>
    <t>" Revizní šachta z polypropylenu (PP) na kanalizačním potrubí DN 600 - Š22 - hl. ± 0,85 m. " (1,0)</t>
  </si>
  <si>
    <t>D+M Plastová revizní šachta na kanalizačním potrubí - DN 600 - Specifikace dle PD - Š22</t>
  </si>
  <si>
    <t>871999653 SPC</t>
  </si>
  <si>
    <t>" Revizní šachta z polypropylenu (PP) na kanalizačním potrubí DN 600 - Š21 - hl. ± 0,9 m. " (1,0)</t>
  </si>
  <si>
    <t>D+M Plastová revizní šachta na kanalizačním potrubí - DN 600 - Specifikace dle PD - Š21</t>
  </si>
  <si>
    <t>871999652 SPC</t>
  </si>
  <si>
    <t>" Revizní šachta z polypropylenu (PP) na kanalizačním potrubí DN 600 - Š20 - hl. ± 0,95 m. " (1,0)</t>
  </si>
  <si>
    <t>D+M Plastová revizní šachta na kanalizačním potrubí - DN 600 - Specifikace dle PD - Š20</t>
  </si>
  <si>
    <t>871999651 SPC</t>
  </si>
  <si>
    <t>" V ceně také přesun hmot a veškeré dalšní nutné příslušenství a vystrojení pro provedení betonové šachty.  "</t>
  </si>
  <si>
    <t>" Šachta kruhová betonová, systémové šachtové dno, šachtové skruže, přechodový kus, vyrovnávací prstenec. V ceně litinový poklop kruhový D400. V ceně veškeré příslušenství a vystrojení šachty (stupadla, kapsová stupadla, žlab, nástupnice, elastomerní těsnění, styková malta, nátěr kluzným prostředkem atd.). "</t>
  </si>
  <si>
    <t>" Betonová šachta na kanalizačním potrubí DN 1000 - Š19 - hl. ± 1,20 m. " (1,0)</t>
  </si>
  <si>
    <t>D+M Betonová revizní šachta na kanalizačním potrubí - DN 1000 - Specifikace dle PD - Š19</t>
  </si>
  <si>
    <t>871999619 SPC</t>
  </si>
  <si>
    <t>" Betonová šachta na kanalizačním potrubí DN 1000 - Š18 - hl. ± 1,25 m. " (1,0)</t>
  </si>
  <si>
    <t>D+M Betonová revizní šachta na kanalizačním potrubí - DN 1000 - Specifikace dle PD - Š18</t>
  </si>
  <si>
    <t>871999618 SPC</t>
  </si>
  <si>
    <t>" Betonová šachta na kanalizačním potrubí DN 1000 - Š17 - hl. ± 1,35 m. " (1,0)</t>
  </si>
  <si>
    <t>D+M Betonová revizní šachta na kanalizačním potrubí - DN 1000 - Specifikace dle PD - Š17</t>
  </si>
  <si>
    <t>871999617 SPC</t>
  </si>
  <si>
    <t>" Betonová šachta na kanalizačním potrubí DN 1000 - Š16 - hl. ± 1,60 m. " (1,0)</t>
  </si>
  <si>
    <t>D+M Betonová revizní šachta na kanalizačním potrubí - DN 1000 - Specifikace dle PD - Š16</t>
  </si>
  <si>
    <t>871999616 SPC</t>
  </si>
  <si>
    <t>" Betonová šachta na kanalizačním potrubí DN 1000 - Š15 - hl. ± 1,60 m. " (1,0)</t>
  </si>
  <si>
    <t>D+M Betonová revizní šachta na kanalizačním potrubí - DN 1000 - Specifikace dle PD - Š15</t>
  </si>
  <si>
    <t>871999615 SPC</t>
  </si>
  <si>
    <t>" Betonová šachta na kanalizačním potrubí DN 1000 - Š14 - hl. ± 1,50 m. " (1,0)</t>
  </si>
  <si>
    <t>D+M Betonová revizní šachta na kanalizačním potrubí - DN 1000 - Specifikace dle PD - Š14</t>
  </si>
  <si>
    <t>871999614 SPC</t>
  </si>
  <si>
    <t>" Betonová šachta na kanalizačním potrubí DN 1000 - Š13 - hl. ± 1,65 m. " (1,0)</t>
  </si>
  <si>
    <t>D+M Betonová revizní šachta na kanalizačním potrubí - DN 1000 - Specifikace dle PD - Š13</t>
  </si>
  <si>
    <t>871999613 SPC</t>
  </si>
  <si>
    <t>" Betonová šachta na kanalizačním potrubí DN 1000 - Š12 - hl. ± 1,55 m. " (1,0)</t>
  </si>
  <si>
    <t>D+M Betonová revizní šachta na kanalizačním potrubí - DN 1000 - Specifikace dle PD - Š12</t>
  </si>
  <si>
    <t>871999612 SPC</t>
  </si>
  <si>
    <t>" Betonová šachta na kanalizačním potrubí DN 1000 - Š11 - hl. ± 1,45 m. " (1,0)</t>
  </si>
  <si>
    <t>D+M Betonová revizní šachta na kanalizačním potrubí - DN 1000 - Specifikace dle PD - Š11</t>
  </si>
  <si>
    <t>871999611 SPC</t>
  </si>
  <si>
    <t>" Betonová šachta na kanalizačním potrubí DN 1000 - Š10 - hl. ± 1,30 m. " (1,0)</t>
  </si>
  <si>
    <t>D+M Betonová revizní šachta na kanalizačním potrubí - DN 1000 - Specifikace dle PD - Š10</t>
  </si>
  <si>
    <t>871999610 SPC</t>
  </si>
  <si>
    <t>" Betonová šachta na kanalizačním potrubí DN 1000 - Š9 - hl. ± 1,40 m. " (1,0)</t>
  </si>
  <si>
    <t>D+M Betonová revizní šachta na kanalizačním potrubí - DN 1000 - Specifikace dle PD - Š9</t>
  </si>
  <si>
    <t>871999609 SPC</t>
  </si>
  <si>
    <t>" Betonová šachta na kanalizačním potrubí DN 1000 - Š8 - hl. ± 1,40 m. " (1,0)</t>
  </si>
  <si>
    <t>D+M Betonová revizní šachta na kanalizačním potrubí - DN 1000 - Specifikace dle PD - Š8</t>
  </si>
  <si>
    <t>871999608 SPC</t>
  </si>
  <si>
    <t>" Betonová šachta na kanalizačním potrubí DN 1000 - Š7 - hl. ± 1,45 m. " (1,0)</t>
  </si>
  <si>
    <t>D+M Betonová revizní šachta na kanalizačním potrubí - DN 1000 - Specifikace dle PD - Š7</t>
  </si>
  <si>
    <t>871999607 SPC</t>
  </si>
  <si>
    <t>" Betonová šachta na kanalizačním potrubí DN 1000 - Š6 - hl. ± 1,55 m. " (1,0)</t>
  </si>
  <si>
    <t>D+M Betonová revizní šachta na kanalizačním potrubí - DN 1000 - Specifikace dle PD - Š6</t>
  </si>
  <si>
    <t>871999606 SPC</t>
  </si>
  <si>
    <t>" Betonová šachta na kanalizačním potrubí DN 1000 - Š5 - hl. ± 1,65 m. " (1,0)</t>
  </si>
  <si>
    <t>D+M Betonová revizní šachta na kanalizačním potrubí - DN 1000 - Specifikace dle PD - Š5</t>
  </si>
  <si>
    <t>871999605 SPC</t>
  </si>
  <si>
    <t>" Betonová šachta na kanalizačním potrubí DN 1000 - Š4 - hl. ± 1,80 m. " (1,0)</t>
  </si>
  <si>
    <t>D+M Betonová revizní šachta na kanalizačním potrubí - DN 1000 - Specifikace dle PD - Š4</t>
  </si>
  <si>
    <t>" Betonová šachta na kanalizačním potrubí DN 1000 - Š3 - hl. ± 1,85 m. " (1,0)</t>
  </si>
  <si>
    <t>D+M Betonová revizní šachta na kanalizačním potrubí - DN 1000 - Specifikace dle PD - Š3</t>
  </si>
  <si>
    <t>" Betonová šachta na kanalizačním potrubí DN 1000 - Š2 - hl. ± 2,05 m. " (1,0)</t>
  </si>
  <si>
    <t>D+M Betonová revizní šachta na kanalizačním potrubí - DN 1000 - Specifikace dle PD - Š2</t>
  </si>
  <si>
    <t>" Betonová šachta na kanalizačním potrubí DN 1000 - šachta u Š2 - hl. ± 2,05 m. " (1,0)</t>
  </si>
  <si>
    <t>D+M Betonová revizní šachta na kanalizačním potrubí - DN 1000 - Specifikace dle PD - u Š2</t>
  </si>
  <si>
    <t>" Potrubí pro areálovou kanalizaci - splaškovou - úsek Š12 - Š13 " (24,2)*1,1</t>
  </si>
  <si>
    <t>" Potrubí pro areálovou kanalizaci - splaškovou - úsek Š2 - Š12 " (35,1)*1,1</t>
  </si>
  <si>
    <t>" Potrubí pro areálovou kanalizaci - splaškovou - úsek Š1 - Š2 " (34,6)*1,1</t>
  </si>
  <si>
    <t xml:space="preserve">" Potrubí z PP plnostěnného třívrstvého SN 16 - DN 200. " </t>
  </si>
  <si>
    <t>D+M Potrubí z trub plastových PP DN 250 SN 16 - Specifikace dle PD</t>
  </si>
  <si>
    <t>871360330 RTO</t>
  </si>
  <si>
    <t>" Potrubí pro areálovou kanalizaci - splaškovou - úsek šachta u Š2 - stávající jímka " (14,3)*1,1</t>
  </si>
  <si>
    <t>" Potrubí pro areálovou kanalizaci - splaškovou - úsek Š19 - Š20 " (11,1)*1,1</t>
  </si>
  <si>
    <t>" Potrubí pro areálovou kanalizaci - splaškovou - úsek Š18 - Š19 " (11,5)*1,1</t>
  </si>
  <si>
    <t>" Potrubí pro areálovou kanalizaci - splaškovou - úsek Š17 - Š18 " (5,7)*1,1</t>
  </si>
  <si>
    <t>" Potrubí pro areálovou kanalizaci - splaškovou - úsek Š16 - Š17 " (15,4)*1,1</t>
  </si>
  <si>
    <t>" Potrubí pro areálovou kanalizaci - splaškovou - úsek Š15 - Š16 " (15,5)*1,1</t>
  </si>
  <si>
    <t>" Potrubí pro areálovou kanalizaci - splaškovou - úsek Š14 - Š15 " (26,8)*1,1</t>
  </si>
  <si>
    <t>" Potrubí pro areálovou kanalizaci - splaškovou - úsek Š13 - Š14 " (32,1)*1,1</t>
  </si>
  <si>
    <t>" Potrubí pro areálovou kanalizaci - splaškovou - úsek Š10 - Š11 " (9,3)*1,1</t>
  </si>
  <si>
    <t>" Potrubí pro areálovou kanalizaci - splaškovou - úsek Š9 - Š10 " (14,0)*1,1</t>
  </si>
  <si>
    <t>" Potrubí pro areálovou kanalizaci - splaškovou - úsek Š8 - Š9 " (11,3)*1,1</t>
  </si>
  <si>
    <t>" Potrubí pro areálovou kanalizaci - splaškovou - úsek Š7 - Š8 " (11,4)*1,1</t>
  </si>
  <si>
    <t>" Potrubí pro areálovou kanalizaci - splaškovou - úsek Š6 - Š7 " (17,1)*1,1</t>
  </si>
  <si>
    <t>" Potrubí pro areálovou kanalizaci - splaškovou - úsek Š5 - Š6 " (22,3)*1,1</t>
  </si>
  <si>
    <t>" Potrubí pro areálovou kanalizaci - splaškovou - úsek Š4 - Š5 " (12,1)*1,1</t>
  </si>
  <si>
    <t>" Potrubí pro areálovou kanalizaci - splaškovou - úsek Š3 - Š4 " (23,2)*1,1</t>
  </si>
  <si>
    <t>" Potrubí pro areálovou kanalizaci - splaškovou - úsek Š2 - Š3 " (32,0)*1,1</t>
  </si>
  <si>
    <t>D+M Potrubí z trub plastových PP DN 200 SN 16 - Specifikace dle PD</t>
  </si>
  <si>
    <t>871350330 RTO</t>
  </si>
  <si>
    <t>" Potrubí pro areálovou kanalizaci - splaškovou - úsek Š24 - V11 " (2,4)*1,1</t>
  </si>
  <si>
    <t>" Potrubí pro areálovou kanalizaci - splaškovou - úsek Š23 - Š24 " (4,8)*1,1</t>
  </si>
  <si>
    <t>" Potrubí pro areálovou kanalizaci - splaškovou - úsek Š22 - Š23 " (6,6)*1,1</t>
  </si>
  <si>
    <t>" Potrubí pro areálovou kanalizaci - splaškovou - úsek Š21 - Š22 " (5,4)*1,1</t>
  </si>
  <si>
    <t>" Potrubí pro areálovou kanalizaci - splaškovou - úsek Š20 - Š21 " (12,8)*1,1</t>
  </si>
  <si>
    <t>" Potrubí pro areálovou kanalizaci - splaškovou - úsek Š32-Š33 - V19 " (5,1)*1,1</t>
  </si>
  <si>
    <t>" Potrubí pro areálovou kanalizaci - splaškovou - úsek Š32 - vstup u V18 " (5,1)*1,1</t>
  </si>
  <si>
    <t>" Potrubí pro areálovou kanalizaci - splaškovou - úsek Š32 - V18 " (5,1)*1,1</t>
  </si>
  <si>
    <t>" Potrubí pro areálovou kanalizaci - splaškovou - úsek Š33 - V20 " (5,0)*1,1</t>
  </si>
  <si>
    <t>" Potrubí pro areálovou kanalizaci - splaškovou - úsek Š32 - Š33 " (7,3)*1,1</t>
  </si>
  <si>
    <t>" Potrubí pro areálovou kanalizaci - splaškovou - úsek ČS2 - Š32 " (2,2)*1,1</t>
  </si>
  <si>
    <t>" Potrubí pro areálovou kanalizaci - splaškovou - úsek Š10 - ČS2 " (10,6)*1,1</t>
  </si>
  <si>
    <t>" Potrubí pro areálovou kanalizaci - splaškovou - úsek Š9 - V9 " (7,3)*1,1</t>
  </si>
  <si>
    <t>" Potrubí pro areálovou kanalizaci - splaškovou - úsek Š8 - V8 " (7,3)*1,1</t>
  </si>
  <si>
    <t>" Potrubí pro areálovou kanalizaci - splaškovou - úsek Š31 - V7 " (2,0)*1,1</t>
  </si>
  <si>
    <t>" Potrubí pro areálovou kanalizaci - splaškovou - úsek Š7 - Š31 " (26,2)*1,1</t>
  </si>
  <si>
    <t>" Potrubí pro areálovou kanalizaci - splaškovou - úsek Š6 - Š30 " (22,7)*1,1</t>
  </si>
  <si>
    <t>" Potrubí pro areálovou kanalizaci - splaškovou - úsek Š5 - Š27 " (21,7)*1,1</t>
  </si>
  <si>
    <t>" Potrubí pro areálovou kanalizaci - splaškovou - úsek Š25 - Š26 " (4,9)*1,1</t>
  </si>
  <si>
    <t>" Potrubí pro areálovou kanalizaci - splaškovou - úsek Š4 - Š25 " (22,8)*1,1</t>
  </si>
  <si>
    <t>" Potrubí pro areálovou kanalizaci - splaškovou - úsek ČS1 - napojení " (17,1)*1,1</t>
  </si>
  <si>
    <t>" Potrubí pro areálovou kanalizaci - splaškovou - úsek Š11 - ČS1 " (2,4)*1,1</t>
  </si>
  <si>
    <t xml:space="preserve">" Potrubí z PP plnostěnného třívrstvého SN 16 - D 160 / DN 150. " </t>
  </si>
  <si>
    <t>D+M Potrubí z trub plastových PP DN 150 SN 16 - Specifikace dle PD</t>
  </si>
  <si>
    <t>871310330 RTO</t>
  </si>
  <si>
    <t>" Potrubí pro areálovou kanalizaci - splaškovou - úsek Š22 - V12 " (3,4)*1,1</t>
  </si>
  <si>
    <t>" Potrubí pro areálovou kanalizaci - splaškovou - úsek Š21 - V13 " (7,1)*1,1</t>
  </si>
  <si>
    <t>" Potrubí pro areálovou kanalizaci - splaškovou - úsek Š20 - V14 " (7,1)*1,1</t>
  </si>
  <si>
    <t>" Potrubí pro areálovou kanalizaci - splaškovou - úsek Š19 - V15 " (7,1)*1,1</t>
  </si>
  <si>
    <t>" Potrubí pro areálovou kanalizaci - splaškovou - úsek Š18 - V16 " (7,1)*1,1</t>
  </si>
  <si>
    <t>" Potrubí pro areálovou kanalizaci - splaškovou - úsek Š17 - V17 " (7,1)*1,1</t>
  </si>
  <si>
    <t>" Potrubí pro areálovou kanalizaci - splaškovou - úsek Š24 - V10 " (2,4)*1,1</t>
  </si>
  <si>
    <t>" Potrubí pro areálovou kanalizaci - splaškovou - úsek Š30 - V6 " (5,5)*1,1</t>
  </si>
  <si>
    <t>" Potrubí pro areálovou kanalizaci - splaškovou - úsek Š29 - V5 " (2,0)*1,1</t>
  </si>
  <si>
    <t>" Potrubí pro areálovou kanalizaci - splaškovou - úsek Š30 - Š29 " (7,3)*1,1</t>
  </si>
  <si>
    <t>" Potrubí pro areálovou kanalizaci - splaškovou - úsek Š27 - V3 " (6,5)*1,1</t>
  </si>
  <si>
    <t>" Potrubí pro areálovou kanalizaci - splaškovou - úsek Š28 - V4 " (2,0)*1,1</t>
  </si>
  <si>
    <t>" Potrubí pro areálovou kanalizaci - splaškovou - úsek Š27 - Š28 " (6,4)*1,1</t>
  </si>
  <si>
    <t>" Potrubí pro areálovou kanalizaci - splaškovou - úsek Š25 - V1 " (5,4)*1,1</t>
  </si>
  <si>
    <t>" Potrubí pro areálovou kanalizaci - splaškovou - úsek Š26 - V2 " (2,0)*1,1</t>
  </si>
  <si>
    <t xml:space="preserve">" Potrubí z PP plnostěnného třívrstvého SN 10 - DN 125. " </t>
  </si>
  <si>
    <t>D+M Potrubí z trub plastových PP DN 100 SN 10 - Specifikace dle PD</t>
  </si>
  <si>
    <t>871270310 RTO</t>
  </si>
  <si>
    <t>" Betonová dlažba pochůzí " (2,2)*1,2</t>
  </si>
  <si>
    <t>" - Štěrkodrť ŠD-B frakce 0-32 mm - tl. 150 mm - 2,904 m2 " (2,64)*1,1</t>
  </si>
  <si>
    <t xml:space="preserve">" - Kladení očištěné betonové zámkové dlažby pochůzí  pl do 50 m2 - tl. 60 mm - 1,2 m2 " </t>
  </si>
  <si>
    <t>" POZN: S bedněním neuvažováno. Uvažována deska na celý rozměr rýhy pro šachtu - betonování do zeminy. "</t>
  </si>
  <si>
    <t>" Podkladní betonová deska pro betonové kanalizační šachty Š2 - Š19 + u Š2 - tl. 100 mm "  (((2,0*2,0)*0,1)*19)*1,05</t>
  </si>
  <si>
    <t>" Podkaldní deska pod betonové kanalizační šachty</t>
  </si>
  <si>
    <t>" Lože z písku pro kanalizační šachty z PP - Š20 - Š33 - tl. 150 mm " ((1,6*1,6)*0,15)*14</t>
  </si>
  <si>
    <t>" Lože z písku pro kanalizační šachty z PP "</t>
  </si>
  <si>
    <t>" Lože z písku pod potrubí areálové kanalizace - splaškové - úsek šachta u Š2 - stávající jímka - tl. 150 mm " (14,3*1,2)*0,15</t>
  </si>
  <si>
    <t>" Lože z písku pod potrubí areálové kanalizace - splaškové - úsek Š22 - V12 - tl. 150 mm " (3,4*1,2)*0,15</t>
  </si>
  <si>
    <t>" Lože z písku pod potrubí areálové kanalizace - splaškové - úsek Š21 - V13 - tl. 150 mm " (7,1*1,2)*0,15</t>
  </si>
  <si>
    <t>" Lože z písku pod potrubí areálové kanalizace - splaškové - úsek Š20 - V14 - tl. 150 mm " (7,1*1,2)*0,15</t>
  </si>
  <si>
    <t>" Lože z písku pod potrubí areálové kanalizace - splaškové - úsek Š19 - V15 - tl. 150 mm " (7,1*1,2)*0,15</t>
  </si>
  <si>
    <t>" Lože z písku pod potrubí areálové kanalizace - splaškové - úsek Š18 - V16 - tl. 150 mm " (7,1*1,2)*0,15</t>
  </si>
  <si>
    <t>" Lože z písku pod potrubí areálové kanalizace - splaškové - úsek Š17 - V17 - tl. 150 mm " (7,1*1,2)*0,15</t>
  </si>
  <si>
    <t>" Lože z písku pod potrubí areálové kanalizace - splaškové - úsek Š24 - V10 - tl. 150 mm " (2,4*1,2)*0,15</t>
  </si>
  <si>
    <t>" Lože z písku pod potrubí areálové kanalizace - splaškové - úsek Š24 - V11 - tl. 150 mm " (2,4*1,2)*0,15</t>
  </si>
  <si>
    <t>" Lože z písku pod potrubí areálové kanalizace - splaškové - úsek Š23 - Š24 - tl. 150 mm " (4,8*1,2)*0,15</t>
  </si>
  <si>
    <t>" Lože z písku pod potrubí areálové kanalizace - splaškové - úsek Š22 - Š23 - tl. 150 mm " (6,6*1,2)*0,15</t>
  </si>
  <si>
    <t>" Lože z písku pod potrubí areálové kanalizace - splaškové - úsek Š21 - Š22 - tl. 150 mm " (5,4*1,2)*0,15</t>
  </si>
  <si>
    <t>" Lože z písku pod potrubí areálové kanalizace - splaškové - úsek Š20 - Š21 - tl. 150 mm " (12,8*1,2)*0,15</t>
  </si>
  <si>
    <t>" Lože z písku pod potrubí areálové kanalizace - splaškové - úsek Š19 - Š20 - tl. 150 mm " (11,1*1,2)*0,15</t>
  </si>
  <si>
    <t>" Lože z písku pod potrubí areálové kanalizace - splaškové - úsek Š18 - Š19 - tl. 150 mm " (11,5*1,2)*0,15</t>
  </si>
  <si>
    <t>" Lože z písku pod potrubí areálové kanalizace - splaškové - úsek Š17 - Š18 - tl. 150 mm " (5,7*1,2)*0,15</t>
  </si>
  <si>
    <t>" Lože z písku pod potrubí areálové kanalizace - splaškové - úsek Š16 - Š17 - tl. 150 mm " (15,4*1,2)*0,15</t>
  </si>
  <si>
    <t>" Lože z písku pod potrubí areálové kanalizace - splaškové - úsek Š15 - Š16 - tl. 150 mm " (15,5*1,2)*0,15</t>
  </si>
  <si>
    <t>" Lože z písku pod potrubí areálové kanalizace - splaškové - úsek Š14 - Š15 - tl. 150 mm " (26,8*1,2)*0,15</t>
  </si>
  <si>
    <t>" Lože z písku pod potrubí areálové kanalizace - splaškové - úsek Š13 - Š14 - tl. 150 mm " (32,1*1,2)*0,15</t>
  </si>
  <si>
    <t>" Lože z písku pod potrubí areálové kanalizace - splaškové - úsek Š12 - Š13 - tl. 150 mm " (24,2*1,2)*0,15</t>
  </si>
  <si>
    <t>" Lože z písku pod potrubí areálové kanalizace - splaškové - úsek Š2 - Š12 - tl. 150 mm " (35,1*1,2)*0,15</t>
  </si>
  <si>
    <t>" Lože z písku pod potrubí areálové kanalizace - splaškové - úsek Š32-Š33 - V19 - tl. 150 mm " (5,1*1,2)*0,15</t>
  </si>
  <si>
    <t>" Lože z písku pod potrubí areálové kanalizace - splaškové - úsek Š32 - vstup u V18 - tl. 150 mm " (5,1*1,2)*0,15</t>
  </si>
  <si>
    <t>" Lože z písku pod potrubí areálové kanalizace - splaškové - úsek Š32 - V18 - tl. 150 mm " (5,1*1,2)*0,15</t>
  </si>
  <si>
    <t>" Lože z písku pod potrubí areálové kanalizace - splaškové - úsek Š33 - V20 - tl. 150 mm " (5,0*1,2)*0,15</t>
  </si>
  <si>
    <t>" Lože z písku pod potrubí areálové kanalizace - splaškové - úsek Š32 - Š33 - tl. 150 mm " (7,3*1,2)*0,15</t>
  </si>
  <si>
    <t>" Lože z písku pod potrubí areálové kanalizace - splaškové - úsek ČS2 - Š32 - tl. 150 mm " (2,2*1,2)*0,15</t>
  </si>
  <si>
    <t>" Lože z písku pod potrubí areálové kanalizace - splaškové - úsek Š10 - ČS2 - tl. 150 mm " (10,6*1,2)*0,15</t>
  </si>
  <si>
    <t>" Lože z písku pod potrubí areálové kanalizace - splaškové - úsek Š9 - V9 - tl. 150 mm " (7,3*1,2)*0,15</t>
  </si>
  <si>
    <t>" Lože z písku pod potrubí areálové kanalizace - splaškové - úsek Š8 - V8 - tl. 150 mm " (7,3*1,2)*0,15</t>
  </si>
  <si>
    <t>" Lože z písku pod potrubí areálové kanalizace - splaškové - úsek Š31 - V7 - tl. 150 mm " (2,0*1,2)*0,15</t>
  </si>
  <si>
    <t>" Lože z písku pod potrubí areálové kanalizace - splaškové - úsek Š7 - Š31 - tl. 150 mm " (26,2*1,2)*0,15</t>
  </si>
  <si>
    <t>" Lože z písku pod potrubí areálové kanalizace - splaškové - úsek Š30 - V6 - tl. 150 mm " (5,5*1,2)*0,15</t>
  </si>
  <si>
    <t>" Lože z písku pod potrubí areálové kanalizace - splaškové - úsek Š29 - V5 - tl. 150 mm " (2,0*1,2)*0,15</t>
  </si>
  <si>
    <t>" Lože z písku pod potrubí areálové kanalizace - splaškové - úsek Š30 - Š29 - tl. 150 mm " (7,3*1,2)*0,15</t>
  </si>
  <si>
    <t>" Lože z písku pod potrubí areálové kanalizace - splaškové - úsek Š6 - Š30 - tl. 150 mm " (22,7*1,2)*0,15</t>
  </si>
  <si>
    <t>" Lože z písku pod potrubí areálové kanalizace - splaškové - úsek Š27 - V3 - tl. 150 mm " (6,5*1,2)*0,15</t>
  </si>
  <si>
    <t>" Lože z písku pod potrubí areálové kanalizace - splaškové - úsek Š28 - V4 - tl. 150 mm " (2,0*1,2)*0,15</t>
  </si>
  <si>
    <t>" Lože z písku pod potrubí areálové kanalizace - splaškové - úsek Š27 - Š28 - tl. 150 mm " (6,4*1,2)*0,15</t>
  </si>
  <si>
    <t>" Lože z písku pod potrubí areálové kanalizace - splaškové - úsek Š5 - Š27 - tl. 150 mm " (21,7*1,2)*0,15</t>
  </si>
  <si>
    <t>" Lože z písku pod potrubí areálové kanalizace - splaškové - úsek Š25 - V1 - tl. 150 mm " (5,4*1,2)*0,15</t>
  </si>
  <si>
    <t>" Lože z písku pod potrubí areálové kanalizace - splaškové - úsek Š26 - V2 - tl. 150 mm " (2,0*1,2)*0,15</t>
  </si>
  <si>
    <t>" Lože z písku pod potrubí areálové kanalizace - splaškové - úsek Š25 - Š26 - tl. 150 mm " (4,9*1,2)*0,15</t>
  </si>
  <si>
    <t>" Lože z písku pod potrubí areálové kanalizace - splaškové - úsek Š4 - Š25 - tl. 150 mm " (22,8*1,2)*0,15</t>
  </si>
  <si>
    <t>" Lože z písku pod potrubí areálové kanalizace - splaškové - úsek ČS1 - napojení - tl. 150 mm " (17,1*1,2)*0,15</t>
  </si>
  <si>
    <t>" Lože z písku pod potrubí areálové kanalizace - splaškové - úsek Š11 - ČS1 - tl. 150 mm " (2,4*1,2)*0,15</t>
  </si>
  <si>
    <t>" Lože z písku pod potrubí areálové kanalizace - splaškové - úsek Š10 - Š11 - tl. 150 mm " (9,3*1,2)*0,15</t>
  </si>
  <si>
    <t>" Lože z písku pod potrubí areálové kanalizace - splaškové - úsek Š9 - Š10 - tl. 150 mm " (14,0*1,2)*0,15</t>
  </si>
  <si>
    <t>" Lože z písku pod potrubí areálové kanalizace - splaškové - úsek Š8 - Š9 - tl. 150 mm " (11,3*1,2)*0,15</t>
  </si>
  <si>
    <t>" Lože z písku pod potrubí areálové kanalizace - splaškové - úsek Š7 - Š8 - tl. 150 mm " (11,4*1,2)*0,15</t>
  </si>
  <si>
    <t>" Lože z písku pod potrubí areálové kanalizace - splaškové - úsek Š6 - Š7 - tl. 150 mm " (17,1*1,2)*0,15</t>
  </si>
  <si>
    <t>" Lože z písku pod potrubí areálové kanalizace - splaškové - úsek Š5 - Š6 - tl. 150 mm " (22,3*1,2)*0,15</t>
  </si>
  <si>
    <t>" Lože z písku pod potrubí areálové kanalizace - splaškové - úsek Š4 - Š5 - tl. 150 mm " (12,1*1,2)*0,15</t>
  </si>
  <si>
    <t>" Lože z písku pod potrubí areálové kanalizace - splaškové - úsek Š3 - Š4 - tl. 150 mm " (23,2*1,2)*0,15</t>
  </si>
  <si>
    <t>" Lože z písku pod potrubí areálové kanalizace - splaškové - úsek Š2 - Š3 - tl. 150 mm " (32,0*1,2)*0,15</t>
  </si>
  <si>
    <t>" Lože z písku pod potrubí areálové kanalizace - splaškové - úsek Š1 - Š2 - tl. 150 mm " (34,6*1,2)*0,15</t>
  </si>
  <si>
    <t>" Lože z písku pod potrubí areálové kanalizace - splaškové "</t>
  </si>
  <si>
    <t>" Lože pod betonové kanalizační šachty Š2 - Š19 + u Š2 - tl. 100 mm " ((2,0*2,0)*19)*0,1</t>
  </si>
  <si>
    <t>" Lože pod betonové kanalizační šachty "</t>
  </si>
  <si>
    <t>53h</t>
  </si>
  <si>
    <t>53g</t>
  </si>
  <si>
    <t>53f</t>
  </si>
  <si>
    <t>53e</t>
  </si>
  <si>
    <t>" Odvoz zeminy z výkopových prací - rýhy " (127,572+127,572)-39,737</t>
  </si>
  <si>
    <t>" Odvoz nepotřebné ornice " (386,12-196,4)*0,2</t>
  </si>
  <si>
    <t>" Odvoz zeminy z výkopových prací - rýhy " (382,717+637,861)-158,949</t>
  </si>
  <si>
    <t>" Odvoz zeminy z meziskládky pro zpětný zásyp rýhy "  ((3,552+2,736+7,308+24,564+6,468+2,64+7,452+3,276+7,68+2,4+8,19+4,104+7,446+2,04+5,94+3,648+3,06+3,12+3,12+3,06+38,412+0,84+1,584+3,33+2,886+2,664+2,442+2,22+14,442)+(18,062))*0,2</t>
  </si>
  <si>
    <t>" Odvoz ornice na meziskládku před zpětným rozprostřením. " (174,48+17,92+4,0)*0,2</t>
  </si>
  <si>
    <t>" Odvoz zeminy z meziskládky pro zpětný zásyp rýhy "  ((3,552+2,736+7,308+24,564+6,468+2,64+7,452+3,276+7,68+2,4+8,19+4,104+7,446+2,04+5,94+3,648+3,06+3,12+3,12+3,06+38,412+0,84+1,584+3,33+2,886+2,664+2,442+2,22+14,442)+(18,062))*0,8</t>
  </si>
  <si>
    <t>51e</t>
  </si>
  <si>
    <t>" Odvoz zeminy na meziskládku před zpětným přemístěním. " ((3,552+2,736+7,308+24,564+6,468+2,64+7,452+3,276+7,68+2,4+8,19+4,104+7,446+2,04+5,94+3,648+3,06+3,12+3,12+3,06+38,412+0,84+1,584+3,33+2,886+2,664+2,442+2,22+14,442)+(18,062))*0,2</t>
  </si>
  <si>
    <t>" Odvoz zeminy na meziskládku před zpětným přemístěním. " ((3,552+2,736+7,308+24,564+6,468+2,64+7,452+3,276+7,68+2,4+8,19+4,104+7,446+2,04+5,94+3,648+3,06+3,12+3,12+3,06+38,412+0,84+1,584+3,33+2,886+2,664+2,442+2,22+14,442)+(18,062))*0,8</t>
  </si>
  <si>
    <t>" Zalití travnatých ploch po provzdušnění a dodání semen - 15 l na 1 m2 " 0,015*(196,4)</t>
  </si>
  <si>
    <t>" Ošetření trávníku " 196,4</t>
  </si>
  <si>
    <t>" Hnojivo pro hnojení travnatých ploch - spotřeba 20 g/m2 " (196,4)*0,02</t>
  </si>
  <si>
    <t>" Hnojení půdy travnatých ploch hnojivy " ((196,4)*0,02)/1000</t>
  </si>
  <si>
    <t>" Dvojnásobné odplevelení trávníku před realizací sadových úprav. " (196,4)*2</t>
  </si>
  <si>
    <t>" Spotřeba - 50 ml / 100 m2 → 0,0005 l / 1 m2 " (0,0005*(196,4))*2</t>
  </si>
  <si>
    <t>" Dvojnásobný postřik trávníku přípravkem podporující zakořenění a růst - zatravněné plochy  " (196,4)</t>
  </si>
  <si>
    <t>" Písek pro zapískování trávníku - spotřeba 9,8 kg/m2 " (196,4)*0,0098</t>
  </si>
  <si>
    <t>" Provedení zapískování trávníku vrstvou písku - zatravněné plochy - zpětné dání ornice " (174,48)+(17,92)+(4,0)</t>
  </si>
  <si>
    <t>" Osivo jako přísev při obnově stávajícího trávníku - prořezání - spotřeba 5 g/m2 " (196,4)*0,005</t>
  </si>
  <si>
    <t>" Osivo jako přísev při obnově stávajícího trávníku - provzdušnění - spotřeba 5 g/m2 " (196,4)*0,005</t>
  </si>
  <si>
    <t>" Prořezání trávníku s přísevem osiva - zpětné položení stávajícího trávníku - ornice " (174,48)+(17,92)+(4,0)</t>
  </si>
  <si>
    <t>" Provzdušnění trávníku s přísevem osiva - zpětné položení stávajícího trávníku - ornice " (174,48)+(17,92)+(4,0)</t>
  </si>
  <si>
    <t>" Úprava zeminy před dosevem - 1x  " (196,4)*1</t>
  </si>
  <si>
    <t>" Úprava zeminy před dosevem -1x  " (196,4)*1</t>
  </si>
  <si>
    <t>" POZN: Jedná se o celkovou délku všech úseků, kdy maximální součet násoben šířkou rýhy nenní větší při souviselé ploše více než 100 m2. "</t>
  </si>
  <si>
    <t>" Zpětné rozprostření sejmuté ornice - šachty betonové " (2,0*2,0)*1</t>
  </si>
  <si>
    <t>" Zpětné rozprostření sejmuté ornice - šachty z PP " (1,6*1,6)*7</t>
  </si>
  <si>
    <t>" Zpětné rozprostření sejmuté ornice - rýhy " (145,4)*1,2</t>
  </si>
  <si>
    <t>" Rozprostření ornice při souvislé ploše do 100 m2 "</t>
  </si>
  <si>
    <t>" Úprava ploch před realizací sadových úprav - pro zatravněné plochy " (174,48)+(17,92)+(4,0)</t>
  </si>
  <si>
    <t>" Úprava ploch před realizací zpevněných ploch a dosypáním kameniva jako příprava pro nové, budoucí ZP. " (518,8)*1,2+(1,6*1,6)*7+(2,0*2,0)*18</t>
  </si>
  <si>
    <t>" Obsyp potrubí štěrkem pro areálovou kanalizaci - splaškovou - úsek šachta u Š2 - stávající jímka " (6,864)*2,0</t>
  </si>
  <si>
    <t>" Obsyp potrubí štěrkem pro areálovou kanalizaci - splaškovou - úsek Š22 - V12 " (1,632)*2,0</t>
  </si>
  <si>
    <t>" Obsyp potrubí štěrkem pro areálovou kanalizaci - splaškovou - úsek Š21 - V13 " (3,408)*2,0</t>
  </si>
  <si>
    <t>" Obsyp potrubí štěrkem pro areálovou kanalizaci - splaškovou - úsek Š20 - V14 " (3,408)*2,0</t>
  </si>
  <si>
    <t>" Obsyp potrubí štěrkem pro areálovou kanalizaci - splaškovou - úsek Š19 - V15 " (3,408)*2,0</t>
  </si>
  <si>
    <t>" Obsyp potrubí štěrkem pro areálovou kanalizaci - splaškovou - úsek Š18 - V16 " (3,408)*2,0</t>
  </si>
  <si>
    <t>" Obsyp potrubí štěrkem pro areálovou kanalizaci - splaškovou - úsek Š17 - V17 " (3,408)*2,0</t>
  </si>
  <si>
    <t>" Obsyp potrubí štěrkem pro areálovou kanalizaci - splaškovou - úsek Š24 - V10 " (1,152)*2,0</t>
  </si>
  <si>
    <t>" Obsyp potrubí štěrkem pro areálovou kanalizaci - splaškovou - úsek Š24 - V11 " (1,152)*2,0</t>
  </si>
  <si>
    <t>" Obsyp potrubí štěrkem pro areálovou kanalizaci - splaškovou - úsek Š23 - Š24 " (2,304)*2,0</t>
  </si>
  <si>
    <t>" Obsyp potrubí štěrkem pro areálovou kanalizaci - splaškovou - úsek Š22 - Š23 " (3,168)*2,0</t>
  </si>
  <si>
    <t>" Obsyp potrubí štěrkem pro areálovou kanalizaci - splaškovou - úsek Š21 - Š22 " (2,592)*2,0</t>
  </si>
  <si>
    <t>" Obsyp potrubí štěrkem pro areálovou kanalizaci - splaškovou - úsek Š20 - Š21 " (6,144)*2,0</t>
  </si>
  <si>
    <t>" Obsyp potrubí štěrkem pro areálovou kanalizaci - splaškovou - úsek Š19 - Š20 " (5,328)*2,0</t>
  </si>
  <si>
    <t>" Obsyp potrubí štěrkem pro areálovou kanalizaci - splaškovou - úsek Š18 - Š19 " (5,52)*2,0</t>
  </si>
  <si>
    <t>" Obsyp potrubí štěrkem pro areálovou kanalizaci - splaškovou - úsek Š17 - Š18 " (2,736)*2,0</t>
  </si>
  <si>
    <t>" Obsyp potrubí štěrkem pro areálovou kanalizaci - splaškovou - úsek Š16 - Š17 " (7,392)*2,0</t>
  </si>
  <si>
    <t>" Obsyp potrubí štěrkem pro areálovou kanalizaci - splaškovou - úsek Š15 - Š16 " (7,44)*2,0</t>
  </si>
  <si>
    <t>" Obsyp potrubí štěrkem pro areálovou kanalizaci - splaškovou - úsek Š14 - Š15 " (12,864)*2,0</t>
  </si>
  <si>
    <t>" Obsyp potrubí štěrkem pro areálovou kanalizaci - splaškovou - úsek Š13 - Š14 " (15,408)*2,0</t>
  </si>
  <si>
    <t>" Obsyp potrubí štěrkem pro areálovou kanalizaci - splaškovou - úsek Š12 - Š13 " (14,52)*2,0</t>
  </si>
  <si>
    <t>" Obsyp potrubí štěrkem pro areálovou kanalizaci - splaškovou - úsek Š2 - Š12 " (21,06)*2,0</t>
  </si>
  <si>
    <t>" Obsyp potrubí štěrkem pro areálovou kanalizaci - splaškovou - úsek Š32-Š33 - V19 " (2,448)*2,0</t>
  </si>
  <si>
    <t>" Obsyp potrubí štěrkem pro areálovou kanalizaci - splaškovou - úsek Š32 - vstup u V18 " (2,448)*2,0</t>
  </si>
  <si>
    <t>" Obsyp potrubí štěrkem pro areálovou kanalizaci - splaškovou - úsek Š32 - V18 " (2,448)*2,0</t>
  </si>
  <si>
    <t>" Obsyp potrubí štěrkem pro areálovou kanalizaci - splaškovou - úsek Š33 - V20 " (2,4)*2,0</t>
  </si>
  <si>
    <t>" Obsyp potrubí štěrkem pro areálovou kanalizaci - splaškovou - úsek Š32 - Š33 " (3,504)*2,0</t>
  </si>
  <si>
    <t>" Obsyp potrubí štěrkem pro areálovou kanalizaci - splaškovou - úsek ČS2 - Š32 " (1,056)*2,0</t>
  </si>
  <si>
    <t>" Obsyp potrubí štěrkem pro areálovou kanalizaci - splaškovou - úsek Š10 - ČS2 " (5,088)*2,0</t>
  </si>
  <si>
    <t>" Obsyp potrubí štěrkem pro areálovou kanalizaci - splaškovou - úsek Š9 - V9 " (3,504)*2,0</t>
  </si>
  <si>
    <t>" Obsyp potrubí štěrkem pro areálovou kanalizaci - splaškovou - úsek Š8 - V8 " (3,504)*2,0</t>
  </si>
  <si>
    <t>" Obsyp potrubí štěrkem pro areálovou kanalizaci - splaškovou - úsek Š31 - V7 " (0,96)*2,0</t>
  </si>
  <si>
    <t>" Obsyp potrubí štěrkem pro areálovou kanalizaci - splaškovou - úsek Š7 - Š31 " (12,576)*2,0</t>
  </si>
  <si>
    <t>" Obsyp potrubí štěrkem pro areálovou kanalizaci - splaškovou - úsek Š30 - V6 " (2,64)*2,0</t>
  </si>
  <si>
    <t>" Obsyp potrubí štěrkem pro areálovou kanalizaci - splaškovou - úsek Š29 - V5 " (0,96)*2,0</t>
  </si>
  <si>
    <t>" Obsyp potrubí štěrkem pro areálovou kanalizaci - splaškovou - úsek Š30 - Š29 " (3,504)*2,0</t>
  </si>
  <si>
    <t>" Obsyp potrubí štěrkem pro areálovou kanalizaci - splaškovou - úsek Š6 - Š30 " (10,896)*2,0</t>
  </si>
  <si>
    <t>" Obsyp potrubí štěrkem pro areálovou kanalizaci - splaškovou - úsek Š27 - V3 " (3,12)*2,0</t>
  </si>
  <si>
    <t>" Obsyp potrubí štěrkem pro areálovou kanalizaci - splaškovou - úsek Š28 - V4 " (0,96)*2,0</t>
  </si>
  <si>
    <t>" Obsyp potrubí štěrkem pro areálovou kanalizaci - splaškovou - úsek Š27 - Š28 " (3,072)*2,0</t>
  </si>
  <si>
    <t>" Obsyp potrubí štěrkem pro areálovou kanalizaci - splaškovou - úsek Š5 - Š27 " (10,416)*2,0</t>
  </si>
  <si>
    <t>" Obsyp potrubí štěrkem pro areálovou kanalizaci - splaškovou - úsek Š25 - V1 " (2,592)*2,0</t>
  </si>
  <si>
    <t>" Obsyp potrubí štěrkem pro areálovou kanalizaci - splaškovou - úsek Š26 - V2 " (0,96)*2,0</t>
  </si>
  <si>
    <t>" Obsyp potrubí štěrkem pro areálovou kanalizaci - splaškovou - úsek Š25 - Š26 " (2,352)*2,0</t>
  </si>
  <si>
    <t>" Obsyp potrubí štěrkem pro areálovou kanalizaci - splaškovou - úsek Š4 - Š25 " (10,944)*2,0</t>
  </si>
  <si>
    <t>" Obsyp potrubí štěrkem pro areálovou kanalizaci - splaškovou - úsek ČS1 - napojení " (8,208)*2,0</t>
  </si>
  <si>
    <t>" Obsyp potrubí štěrkem pro areálovou kanalizaci - splaškovou - úsek Š11 - ČS1 " (1,152)*2,0</t>
  </si>
  <si>
    <t>" Obsyp potrubí štěrkem pro areálovou kanalizaci - splaškovou - úsek Š10 - Š11 " (4,464)*2,0</t>
  </si>
  <si>
    <t>" Obsyp potrubí štěrkem pro areálovou kanalizaci - splaškovou - úsek Š9 - Š10 " (6,72)*2,0</t>
  </si>
  <si>
    <t>" Obsyp potrubí štěrkem pro areálovou kanalizaci - splaškovou - úsek Š8 - Š9 " (5,424)*2,0</t>
  </si>
  <si>
    <t>" Obsyp potrubí štěrkem pro areálovou kanalizaci - splaškovou - úsek Š7 - Š8 " (5,472)*2,0</t>
  </si>
  <si>
    <t>" Obsyp potrubí štěrkem pro areálovou kanalizaci - splaškovou - úsek Š6 - Š7 " (8,208)*2,0</t>
  </si>
  <si>
    <t>" Obsyp potrubí štěrkem pro areálovou kanalizaci - splaškovou - úsek Š5 - Š6 " (10,704)*2,0</t>
  </si>
  <si>
    <t>" Obsyp potrubí štěrkem pro areálovou kanalizaci - splaškovou - úsek Š4 - Š5 " (5,808)*2,0</t>
  </si>
  <si>
    <t>" Obsyp potrubí štěrkem pro areálovou kanalizaci - splaškovou - úsek Š3 - Š4 " (11,136)*2,0</t>
  </si>
  <si>
    <t>" Obsyp potrubí štěrkem pro areálovou kanalizaci - splaškovou - úsek Š2 - Š3 " (15,36)*2,0</t>
  </si>
  <si>
    <t>" Obsyp potrubí štěrkem pro areálovou kanalizaci - splaškovou - úsek Š1 - Š2 " (20,76)*2,0</t>
  </si>
  <si>
    <t>" Obsyp potrubí štěrkem pro areálovou kanalizaci - splaškovou "</t>
  </si>
  <si>
    <t>" POZN: Výška obsypu potrubí je uvažována dle DN:
 - pro potrubí do DN 200 - výška obsypu 400 mm;
 - pro potrubí DN 250 - výška obsypu 500 mm; "</t>
  </si>
  <si>
    <t>" Obsyp potrubí štěrkem pro areálovou kanalizaci - splaškovou - úsek šachta u Š2 - stávající jímka - tl. 400 mm " (14,3*1,2)*0,4</t>
  </si>
  <si>
    <t>" Obsyp potrubí štěrkem pro areálovou kanalizaci - splaškovou - úsek Š22 - V12 - tl. 400 mm " (3,4*1,2)*0,4</t>
  </si>
  <si>
    <t>" Obsyp potrubí štěrkem pro areálovou kanalizaci - splaškovou - úsek Š21 - V13 - tl. 400 mm " (7,1*1,2)*0,4</t>
  </si>
  <si>
    <t>" Obsyp potrubí štěrkem pro areálovou kanalizaci - splaškovou - úsek Š20 - V14 - tl. 400 mm " (7,1*1,2)*0,4</t>
  </si>
  <si>
    <t>" Obsyp potrubí štěrkem pro areálovou kanalizaci - splaškovou - úsek Š19 - V15 - tl. 400 mm " (7,1*1,2)*0,4</t>
  </si>
  <si>
    <t>" Obsyp potrubí štěrkem pro areálovou kanalizaci - splaškovou - úsek Š18 - V16 - tl. 400 mm " (7,1*1,2)*0,4</t>
  </si>
  <si>
    <t>" Obsyp potrubí štěrkem pro areálovou kanalizaci - splaškovou - úsek Š17 - V17 - tl. 400 mm " (7,1*1,2)*0,4</t>
  </si>
  <si>
    <t>" Obsyp potrubí štěrkem pro areálovou kanalizaci - splaškovou - úsek Š24 - V10 - tl. 400 mm " (2,4*1,2)*0,4</t>
  </si>
  <si>
    <t>" Obsyp potrubí štěrkem pro areálovou kanalizaci - splaškovou - úsek Š24 - V11 - tl. 400 mm " (2,4*1,2)*0,4</t>
  </si>
  <si>
    <t>" Obsyp potrubí štěrkem pro areálovou kanalizaci - splaškovou - úsek Š23 - Š24 - tl. 400 mm " (4,8*1,2)*0,4</t>
  </si>
  <si>
    <t>" Obsyp potrubí štěrkem pro areálovou kanalizaci - splaškovou - úsek Š22 - Š23 - tl. 400 mm " (6,6*1,2)*0,4</t>
  </si>
  <si>
    <t>" Obsyp potrubí štěrkem pro areálovou kanalizaci - splaškovou - úsek Š21 - Š22 - tl. 400 mm " (5,4*1,2)*0,4</t>
  </si>
  <si>
    <t>" Obsyp potrubí štěrkem pro areálovou kanalizaci - splaškovou - úsek Š20 - Š21 - tl. 400 mm " (12,8*1,2)*0,4</t>
  </si>
  <si>
    <t>" Obsyp potrubí štěrkem pro areálovou kanalizaci - splaškovou - úsek Š19 - Š20 - tl. 400 mm " (11,1*1,2)*0,4</t>
  </si>
  <si>
    <t>" Obsyp potrubí štěrkem pro areálovou kanalizaci - splaškovou - úsek Š18 - Š19 - tl. 400 mm " (11,5*1,2)*0,4</t>
  </si>
  <si>
    <t>" Obsyp potrubí štěrkem pro areálovou kanalizaci - splaškovou - úsek Š17 - Š18 - tl. 400 mm " (5,7*1,2)*0,4</t>
  </si>
  <si>
    <t>" Obsyp potrubí štěrkem pro areálovou kanalizaci - splaškovou - úsek Š16 - Š17 - tl. 400 mm " (15,4*1,2)*0,4</t>
  </si>
  <si>
    <t>" Obsyp potrubí štěrkem pro areálovou kanalizaci - splaškovou - úsek Š15 - Š16 - tl. 400 mm " (15,5*1,2)*0,4</t>
  </si>
  <si>
    <t>" Obsyp potrubí štěrkem pro areálovou kanalizaci - splaškovou - úsek Š14 - Š15 - tl. 400 mm " (26,8*1,2)*0,4</t>
  </si>
  <si>
    <t>" Obsyp potrubí štěrkem pro areálovou kanalizaci - splaškovou - úsek Š13 - Š14 - tl. 400 mm " (32,1*1,2)*0,4</t>
  </si>
  <si>
    <t>" Obsyp potrubí štěrkem pro areálovou kanalizaci - splaškovou - úsek Š12 - Š13 - tl. 500 mm " (24,2*1,2)*0,5</t>
  </si>
  <si>
    <t>" Obsyp potrubí štěrkem pro areálovou kanalizaci - splaškovou - úsek Š2 - Š12 - tl. 500 mm " (35,1*1,2)*0,5</t>
  </si>
  <si>
    <t>" Obsyp potrubí štěrkem pro areálovou kanalizaci - splaškovou - úsek Š32-Š33 - V19 - tl. 400 mm " (5,1*1,2)*0,4</t>
  </si>
  <si>
    <t>" Obsyp potrubí štěrkem pro areálovou kanalizaci - splaškovou - úsek Š32 - vstup u V18 - tl. 400 mm " (5,1*1,2)*0,4</t>
  </si>
  <si>
    <t>" Obsyp potrubí štěrkem pro areálovou kanalizaci - splaškovou - úsek Š32 - V18 - tl. 400 mm " (5,1*1,2)*0,4</t>
  </si>
  <si>
    <t>" Obsyp potrubí štěrkem pro areálovou kanalizaci - splaškovou - úsek Š33 - V20 - tl. 400 mm " (5,0*1,2)*0,4</t>
  </si>
  <si>
    <t>" Obsyp potrubí štěrkem pro areálovou kanalizaci - splaškovou - úsek Š32 - Š33 - tl. 400 mm " (7,3*1,2)*0,4</t>
  </si>
  <si>
    <t>" Obsyp potrubí štěrkem pro areálovou kanalizaci - splaškovou - úsek ČS2 - Š32 - tl. 400 mm " (2,2*1,2)*0,4</t>
  </si>
  <si>
    <t>" Obsyp potrubí štěrkem pro areálovou kanalizaci - splaškovou - úsek Š10 - ČS2 - tl. 400 mm " (10,6*1,2)*0,4</t>
  </si>
  <si>
    <t>" Obsyp potrubí štěrkem pro areálovou kanalizaci - splaškovou - úsek Š9 - V9 - tl. 400 mm " (7,3*1,2)*0,4</t>
  </si>
  <si>
    <t>" Obsyp potrubí štěrkem pro areálovou kanalizaci - splaškovou - úsek Š8 - V8 - tl. 400 mm " (7,3*1,2)*0,4</t>
  </si>
  <si>
    <t>" Obsyp potrubí štěrkem pro areálovou kanalizaci - splaškovou - úsek Š31 - V7 - tl. 400 mm " (2,0*1,2)*0,4</t>
  </si>
  <si>
    <t>" Obsyp potrubí štěrkem pro areálovou kanalizaci - splaškovou - úsek Š7 - Š31 - tl. 400 mm " (26,2*1,2)*0,4</t>
  </si>
  <si>
    <t>" Obsyp potrubí štěrkem pro areálovou kanalizaci - splaškovou - úsek Š30 - V6 - tl. 400 mm " (5,5*1,2)*0,4</t>
  </si>
  <si>
    <t>" Obsyp potrubí štěrkem pro areálovou kanalizaci - splaškovou - úsek Š29 - V5 - tl. 400 mm " (2,0*1,2)*0,4</t>
  </si>
  <si>
    <t>" Obsyp potrubí štěrkem pro areálovou kanalizaci - splaškovou - úsek Š30 - Š29 - tl. 400 mm " (7,3*1,2)*0,4</t>
  </si>
  <si>
    <t>" Obsyp potrubí štěrkem pro areálovou kanalizaci - splaškovou - úsek Š6 - Š30 - tl. 400 mm " (22,7*1,2)*0,4</t>
  </si>
  <si>
    <t>" Obsyp potrubí štěrkem pro areálovou kanalizaci - splaškovou - úsek Š27 - V3 - tl. 400 mm " (6,5*1,2)*0,4</t>
  </si>
  <si>
    <t>" Obsyp potrubí štěrkem pro areálovou kanalizaci - splaškovou - úsek Š28 - V4 - tl. 400 mm " (2,0*1,2)*0,4</t>
  </si>
  <si>
    <t>" Obsyp potrubí štěrkem pro areálovou kanalizaci - splaškovou - úsek Š27 - Š28 - tl. 400 mm " (6,4*1,2)*0,4</t>
  </si>
  <si>
    <t>" Obsyp potrubí štěrkem pro areálovou kanalizaci - splaškovou - úsek Š5 - Š27 - tl. 400 mm " (21,7*1,2)*0,4</t>
  </si>
  <si>
    <t>" Obsyp potrubí štěrkem pro areálovou kanalizaci - splaškovou - úsek Š25 - V1 - tl. 400 mm " (5,4*1,2)*0,4</t>
  </si>
  <si>
    <t>" Obsyp potrubí štěrkem pro areálovou kanalizaci - splaškovou - úsek Š26 - V2 - tl. 400 mm " (2,0*1,2)*0,4</t>
  </si>
  <si>
    <t>" Obsyp potrubí štěrkem pro areálovou kanalizaci - splaškovou - úsek Š25 - Š26 - tl. 400 mm " (4,9*1,2)*0,4</t>
  </si>
  <si>
    <t>" Obsyp potrubí štěrkem pro areálovou kanalizaci - splaškovou - úsek Š4 - Š25 - tl. 400 mm " (22,8*1,2)*0,4</t>
  </si>
  <si>
    <t>" Obsyp potrubí štěrkem pro areálovou kanalizaci - splaškovou - úsek ČS1 - napojení - tl. 400 mm " (17,1*1,2)*0,4</t>
  </si>
  <si>
    <t>" Obsyp potrubí štěrkem pro areálovou kanalizaci - splaškovou - úsek Š11 - ČS1 - tl. 400 mm " (2,4*1,2)*0,4</t>
  </si>
  <si>
    <t>" Obsyp potrubí štěrkem pro areálovou kanalizaci - splaškovou - úsek Š10 - Š11 - tl. 400 mm " (9,3*1,2)*0,4</t>
  </si>
  <si>
    <t>" Obsyp potrubí štěrkem pro areálovou kanalizaci - splaškovou - úsek Š9 - Š10 - tl. 400 mm " (14,0*1,2)*0,4</t>
  </si>
  <si>
    <t>" Obsyp potrubí štěrkem pro areálovou kanalizaci - splaškovou - úsek Š8 - Š9 - tl. 400 mm " (11,3*1,2)*0,4</t>
  </si>
  <si>
    <t>" Obsyp potrubí štěrkem pro areálovou kanalizaci - splaškovou - úsek Š7 - Š8 - tl. 400 mm " (11,4*1,2)*0,4</t>
  </si>
  <si>
    <t>" Obsyp potrubí štěrkem pro areálovou kanalizaci - splaškovou - úsek Š6 - Š7 - tl. 400 mm " (17,1*1,2)*0,4</t>
  </si>
  <si>
    <t>" Obsyp potrubí štěrkem pro areálovou kanalizaci - splaškovou - úsek Š5 - Š6 - tl. 400 mm " (22,3*1,2)*0,4</t>
  </si>
  <si>
    <t>" Obsyp potrubí štěrkem pro areálovou kanalizaci - splaškovou - úsek Š4 - Š5 - tl. 400 mm " (12,1*1,2)*0,4</t>
  </si>
  <si>
    <t>" Obsyp potrubí štěrkem pro areálovou kanalizaci - splaškovou - úsek Š3 - Š4 - tl. 400 mm " (23,2*1,2)*0,4</t>
  </si>
  <si>
    <t>" Obsyp potrubí štěrkem pro areálovou kanalizaci - splaškovou - úsek Š2 - Š3 - tl. 400 mm " (32,0*1,2)*0,4</t>
  </si>
  <si>
    <t>" Obsyp potrubí štěrkem pro areálovou kanalizaci - splaškovou - úsek Š1 - Š2 - tl. 500 mm " (34,6*1,2)*0,5</t>
  </si>
  <si>
    <t>" Obsyp potrubí štěrkem pro areálovou kanalizaci - splaškovou - výška obsypu viz poznámka pod výpočty. "</t>
  </si>
  <si>
    <t>" Rezerva 15 % " (6,866)*2,0</t>
  </si>
  <si>
    <t xml:space="preserve">" Zásyp kanalizačních šachet z PP štěrkopískem - rezerva pro vytvoření požadovaného svahu z důvodu navýšení PT - uvažováno 15 % z množství pro zásypy. " </t>
  </si>
  <si>
    <t>" Zásyp kanalizační šachty z PP štěrkopískem - Š33 " (6,718)*2,0</t>
  </si>
  <si>
    <t>" Zásyp kanalizační šachty z PP štěrkopískem - Š32 " (6,832)*2,0</t>
  </si>
  <si>
    <t>" Zásyp kanalizační šachty z PP štěrkopískem - Š31 " (2,733)*2,0</t>
  </si>
  <si>
    <t>" Zásyp kanalizační šachty z PP štěrkopískem - Š30 " (2,96)*2,0</t>
  </si>
  <si>
    <t>" Zásyp kanalizační šachty z PP štěrkopískem - Š29 " (2,847)*2,0</t>
  </si>
  <si>
    <t>" Zásyp kanalizační šachty z PP štěrkopískem - Š28 " (3,188)*2,0</t>
  </si>
  <si>
    <t>" Zásyp kanalizační šachty z PP štěrkopískem - Š27 " (3,302)*2,0</t>
  </si>
  <si>
    <t>" Zásyp kanalizační šachty z PP štěrkopískem - Š26 " (3,416)*2,0</t>
  </si>
  <si>
    <t>" Zásyp kanalizační šachty z PP štěrkopískem - Š25 " (3,53)*2,0</t>
  </si>
  <si>
    <t>" Zásyp kanalizační šachty z PP štěrkopískem - Š24 " (2,163)*2,0</t>
  </si>
  <si>
    <t>" Zásyp kanalizační šachty z PP štěrkopískem - Š23 " (1,936)*2,0</t>
  </si>
  <si>
    <t>" Zásyp kanalizační šachty z PP štěrkopískem - Š22 " (1,936)*2,0</t>
  </si>
  <si>
    <t>" Zásyp kanalizační šachty z PP štěrkopískem - Š21 " (2,05)*2,0</t>
  </si>
  <si>
    <t>" Zásyp kanalizační šachty z PP štěrkopískem - Š20 " (2,163)*2,0</t>
  </si>
  <si>
    <t>" Rezerva 15 % " (14,393)*2,0</t>
  </si>
  <si>
    <t xml:space="preserve">" Zásyp kanalizačních šachet betonových štěrkem - rezerva pro vytvoření požadovaného svahu z důvodu navýšení PT - uvažováno 15 % z množství pro zásypy. " </t>
  </si>
  <si>
    <t>" Zásyp betonové kanalizační šachty štěrkem - Š19 " (3,858)*2,0</t>
  </si>
  <si>
    <t>" Zásyp betonové kanalizační šachty štěrkem - Š18 " (4,018)*2,0</t>
  </si>
  <si>
    <t>" Zásyp betonové kanalizační šachty štěrkem - Š17 " (4,34)*2,0</t>
  </si>
  <si>
    <t>" Zásyp betonové kanalizační šachty štěrkem - Š16 " (5,143)*2,0</t>
  </si>
  <si>
    <t>" Zásyp betonové kanalizační šachty štěrkem - Š15 " (5,143)*2,0</t>
  </si>
  <si>
    <t>" Zásyp betonové kanalizační šachty štěrkem - Š14 " (4,983)*2,0</t>
  </si>
  <si>
    <t>" Zásyp betonové kanalizační šachty štěrkem - Š13 " (5,465)*2,0</t>
  </si>
  <si>
    <t>" Zásyp betonové kanalizační šachty štěrkem - Š12 " (4,983)*2,0</t>
  </si>
  <si>
    <t>" Zásyp betonové kanalizační šachty štěrkem - Š11 " (4,661)*2,0</t>
  </si>
  <si>
    <t>" Zásyp betonové kanalizační šachty štěrkem - Š10 " (4,34)*2,0</t>
  </si>
  <si>
    <t>" Zásyp betonové kanalizační šachty štěrkem - Š9 " (4,5)*2,0</t>
  </si>
  <si>
    <t>" Zásyp betonové kanalizační šachty štěrkem - Š8 " (4,5)*2,0</t>
  </si>
  <si>
    <t>" Zásyp betonové kanalizační šachty štěrkem - Š7 " (4,822)*2,0</t>
  </si>
  <si>
    <t>" Zásyp betonové kanalizační šachty štěrkem - Š6 " (4,983)*2,0</t>
  </si>
  <si>
    <t>" Zásyp betonové kanalizační šachty štěrkem - Š5 " (5,304)*2,0</t>
  </si>
  <si>
    <t>" Zásyp betonové kanalizační šachty štěrkem - Š4 " (5,786)*2,0</t>
  </si>
  <si>
    <t>" Zásyp betonové kanalizační šachty štěrkem - Š3 " (5,947)*2,0</t>
  </si>
  <si>
    <t>" Zásyp betonové kanalizační šachty štěrkem - Š2 " (6,59)*2,0</t>
  </si>
  <si>
    <t>" Zásyp betonové kanalizační šachty štěrkem - u Š2 " (6,59)*2,0</t>
  </si>
  <si>
    <t>" Zásyp betonových kanalizačních šachet štěrkem "</t>
  </si>
  <si>
    <t>" Rezerva 5 % " (32,372)*2,0</t>
  </si>
  <si>
    <t xml:space="preserve">" Zásyp potrubí dešťové kanalizace štěrkem - rezerva pro vytvoření požadovaného svahu z důvodu navýšení PT - uvažováno 5 % z množství pro zásypy. " </t>
  </si>
  <si>
    <t>" Zásyp potrubí štěrkem pro areálovou kanalizaci - splaškovou - úsek šachta u Š2 - stávající jímka " (10,44)*2,0</t>
  </si>
  <si>
    <t>" Zásyp potrubí štěrkem pro areálovou kanalizaci - splaškovou - úsek Š22 - V12 " (1,836)*2,0</t>
  </si>
  <si>
    <t>" Zásyp potrubí štěrkem pro areálovou kanalizaci - splaškovou - úsek Š21 - V13 " (2,04)*2,0</t>
  </si>
  <si>
    <t>" Zásyp potrubí štěrkem pro areálovou kanalizaci - splaškovou - úsek Š20 - V14 " (2,244)*2,0</t>
  </si>
  <si>
    <t>" Zásyp potrubí štěrkem pro areálovou kanalizaci - splaškovou - úsek Š19 - V15 " (2,448)*2,0</t>
  </si>
  <si>
    <t>" Zásyp potrubí štěrkem pro areálovou kanalizaci - splaškovou - úsek Š18 - V16 " (2,652)*2,0</t>
  </si>
  <si>
    <t>" Zásyp potrubí štěrkem pro areálovou kanalizaci - splaškovou - úsek Š17 - V17 " (3,06)*2,0</t>
  </si>
  <si>
    <t>" Zásyp potrubí štěrkem pro areálovou kanalizaci - splaškovou - úsek Š24 - V10 " (1,584)*2,0</t>
  </si>
  <si>
    <t>" Zásyp potrubí štěrkem pro areálovou kanalizaci - splaškovou - úsek Š23 - Š24 " (2,04)*2,0</t>
  </si>
  <si>
    <t>" Zásyp potrubí štěrkem pro areálovou kanalizaci - splaškovou - úsek Š22 - Š23 " (3,564)*2,0</t>
  </si>
  <si>
    <t>" Zásyp potrubí štěrkem pro areálovou kanalizaci - splaškovou - úsek Š21 - Š22 " (3,24)*2,0</t>
  </si>
  <si>
    <t>" Zásyp potrubí štěrkem pro areálovou kanalizaci - splaškovou - úsek Š20 - Š21 " (7,68)*2,0</t>
  </si>
  <si>
    <t>" Zásyp potrubí štěrkem pro areálovou kanalizaci - splaškovou - úsek Š19 - Š20 " (7,326)*2,0</t>
  </si>
  <si>
    <t>" Zásyp potrubí štěrkem pro areálovou kanalizaci - splaškovou - úsek Š18 - Š19 " (8,28)*2,0</t>
  </si>
  <si>
    <t>" Zásyp potrubí štěrkem pro areálovou kanalizaci - splaškovou - úsek Š17 - Š18 " (4,788)*2,0</t>
  </si>
  <si>
    <t>" Zásyp potrubí štěrkem pro areálovou kanalizaci - splaškovou - úsek Š16 - Š17 " (15,708)*2,0</t>
  </si>
  <si>
    <t>" Zásyp potrubí štěrkem pro areálovou kanalizaci - splaškovou - úsek Š15 - Š16 " (18,6)*2,0</t>
  </si>
  <si>
    <t>" Zásyp potrubí štěrkem pro areálovou kanalizaci - splaškovou - úsek Š14 - Š15 " (32,16)*2,0</t>
  </si>
  <si>
    <t>" Zásyp potrubí štěrkem pro areálovou kanalizaci - splaškovou - úsek Š13 - Š14 " (38,52)*2,0</t>
  </si>
  <si>
    <t>" Zásyp potrubí štěrkem pro areálovou kanalizaci - splaškovou - úsek Š12 - Š13 " (26,136)*2,0</t>
  </si>
  <si>
    <t>" Zásyp potrubí štěrkem pro areálovou kanalizaci - splaškovou - úsek Š2 - Š12 " (7,92)*2,0</t>
  </si>
  <si>
    <t>" Zásyp potrubí štěrkem pro areálovou kanalizaci - splaškovou - úsek Š32-Š33 - V19 " (12,546)*2,0</t>
  </si>
  <si>
    <t>" Zásyp potrubí štěrkem pro areálovou kanalizaci - splaškovou - úsek Š32 - vstup u V18 " (12,792)*2,0</t>
  </si>
  <si>
    <t>" Zásyp potrubí štěrkem pro areálovou kanalizaci - splaškovou - úsek Š32 - V18 " (12,792)*2,0</t>
  </si>
  <si>
    <t>" Zásyp potrubí štěrkem pro areálovou kanalizaci - splaškovou - úsek Š33 - V20 " (12,24)*2,0</t>
  </si>
  <si>
    <t>" Zásyp potrubí štěrkem pro areálovou kanalizaci - splaškovou - úsek Š32 - Š33 " (22,338)*2,0</t>
  </si>
  <si>
    <t>" Zásyp potrubí štěrkem pro areálovou kanalizaci - splaškovou - úsek ČS2 - Š32 " (6,864)*2,0</t>
  </si>
  <si>
    <t>" Zásyp potrubí štěrkem pro areálovou kanalizaci - splaškovou - úsek Š10 - ČS2 " (9,54)*2,0</t>
  </si>
  <si>
    <t>" Zásyp potrubí štěrkem pro areálovou kanalizaci - splaškovou - úsek Š9 - V9 " (7,008)*2,0</t>
  </si>
  <si>
    <t>" Zásyp potrubí štěrkem pro areálovou kanalizaci - splaškovou - úsek Š8 - V8 " (3,36)*2,0</t>
  </si>
  <si>
    <t>" Zásyp potrubí štěrkem pro areálovou kanalizaci - splaškovou - úsek Š31 - V7 " (1,92)*2,0</t>
  </si>
  <si>
    <t>" Zásyp potrubí štěrkem pro areálovou kanalizaci - splaškovou - úsek Š7 - Š31 " (26,724)*2,0</t>
  </si>
  <si>
    <t>" Zásyp potrubí štěrkem pro areálovou kanalizaci - splaškovou - úsek Š6 - Š30 " (21,774)*2,0</t>
  </si>
  <si>
    <t>" Zásyp potrubí štěrkem pro areálovou kanalizaci - splaškovou - úsek Š5 - Š27 " (24,066)*2,0</t>
  </si>
  <si>
    <t>" Zásyp potrubí štěrkem pro areálovou kanalizaci - splaškovou - úsek Š4 - Š25 " (6,9)*2,0</t>
  </si>
  <si>
    <t>" Zásyp potrubí štěrkem pro areálovou kanalizaci - splaškovou - úsek ČS1 - napojení " (14,238)*2,0</t>
  </si>
  <si>
    <t>" Zásyp potrubí štěrkem pro areálovou kanalizaci - splaškovou - úsek Š10 - Š11 " (5,376)*2,0</t>
  </si>
  <si>
    <t>" Zásyp potrubí štěrkem pro areálovou kanalizaci - splaškovou - úsek Š9 - Š10 " (13,44)*2,0</t>
  </si>
  <si>
    <t>" Zásyp potrubí štěrkem pro areálovou kanalizaci - splaškovou - úsek Š8 - Š9 " (10,848)*2,0</t>
  </si>
  <si>
    <t>" Zásyp potrubí štěrkem pro areálovou kanalizaci - splaškovou - úsek Š7 - Š8 " (11,628)*2,0</t>
  </si>
  <si>
    <t>" Zásyp potrubí štěrkem pro areálovou kanalizaci - splaškovou - úsek Š6 - Š7 " (18,468)*2,0</t>
  </si>
  <si>
    <t>" Zásyp potrubí štěrkem pro areálovou kanalizaci - splaškovou - úsek Š5 - Š6 " (26,76)*2,0</t>
  </si>
  <si>
    <t>" Zásyp potrubí štěrkem pro areálovou kanalizaci - splaškovou - úsek Š4 - Š5 " (16,698)*2,0</t>
  </si>
  <si>
    <t>" Zásyp potrubí štěrkem pro areálovou kanalizaci - splaškovou - úsek Š3 - Š4 " (34,8)*2,0</t>
  </si>
  <si>
    <t>" Zásyp potrubí štěrkem pro areálovou kanalizaci - splaškovou - úsek Š2 - Š3 " (51,84)*2,0</t>
  </si>
  <si>
    <t>" Zásyp potrubí štěrkem pro areálovou kanalizaci - splaškovou - úsek Š1 - Š2 " (60,204)*2,0</t>
  </si>
  <si>
    <t>" Zásyp potrubí štěrkem pro areálovou kanalizaci - splaškovou - vedení pod zpevněnými plochami - trasa A2. "</t>
  </si>
  <si>
    <t>" POZN: Výška zásypu je uvažována k upravenému terénu pro jednotlivé šachty a úseky. Hloubka výkopů je uvažována od původního terénu. "</t>
  </si>
  <si>
    <t>" Rezerva 15 % " (6,59+6,59+5,947+5,786+5,304+4,983+4,822+4,5+4,5+4,34+4,661+4,983+5,465+4,983+5,143+5,143+4,34+4,018+3,858)*0,15</t>
  </si>
  <si>
    <t>" Zásyp betonové kanalizační šachty štěrkem - Š19 " (2,0*2,0)*(1,4-0,2)-((3,141592654*0,5*0,5)*1,2)</t>
  </si>
  <si>
    <t>" Zásyp betonové kanalizační šachty štěrkem - Š18 " (2,0*2,0)*(1,45-0,2)-((3,141592654*0,5*0,5)*1,25)</t>
  </si>
  <si>
    <t>" Zásyp betonové kanalizační šachty štěrkem - Š17 " (2,0*2,0)*(1,55-0,2)-((3,141592654*0,5*0,5)*1,35)</t>
  </si>
  <si>
    <t>" Zásyp betonové kanalizační šachty štěrkem - Š16 " (2,0*2,0)*(1,8-0,2)-((3,141592654*0,5*0,5)*1,6)</t>
  </si>
  <si>
    <t>" Zásyp betonové kanalizační šachty štěrkem - Š15 " (2,0*2,0)*(1,8-0,2)-((3,141592654*0,5*0,5)*1,6)</t>
  </si>
  <si>
    <t>" Zásyp betonové kanalizační šachty štěrkem - Š14 " (2,0*2,0)*(1,75-0,2)-((3,141592654*0,5*0,5)*1,55)</t>
  </si>
  <si>
    <t>" Zásyp betonové kanalizační šachty štěrkem - Š13 " (2,0*2,0)*(1,9-0,2)-((3,141592654*0,5*0,5)*1,7)</t>
  </si>
  <si>
    <t>" Zásyp betonové kanalizační šachty štěrkem - Š12 " (2,0*2,0)*(1,75-0,2)-((3,141592654*0,5*0,5)*1,55)</t>
  </si>
  <si>
    <t>" Zásyp betonové kanalizační šachty štěrkem - Š11 " (2,0*2,0)*(1,65-0,2)-((3,141592654*0,5*0,5)*1,45)</t>
  </si>
  <si>
    <t>" Zásyp betonové kanalizační šachty štěrkem - Š10 " (2,0*2,0)*(1,55-0,2)-((3,141592654*0,5*0,5)*1,35)</t>
  </si>
  <si>
    <t>" Zásyp betonové kanalizační šachty štěrkem - Š9 " (2,0*2,0)*(1,6-0,2)-((3,141592654*0,5*0,5)*1,4)</t>
  </si>
  <si>
    <t>" Zásyp betonové kanalizační šachty štěrkem - Š8 " (2,0*2,0)*(1,6-0,2)-((3,141592654*0,5*0,5)*1,4)</t>
  </si>
  <si>
    <t>" Zásyp betonové kanalizační šachty štěrkem - Š7 " (2,0*2,0)*(1,7-0,2)-((3,141592654*0,5*0,5)*1,5)</t>
  </si>
  <si>
    <t>" Zásyp betonové kanalizační šachty štěrkem - Š6 " (2,0*2,0)*(1,75-0,2)-((3,141592654*0,5*0,5)*1,55)</t>
  </si>
  <si>
    <t>" Zásyp betonové kanalizační šachty štěrkem - Š5 " (2,0*2,0)*(1,85-0,2)-((3,141592654*0,5*0,5)*1,65)</t>
  </si>
  <si>
    <t>" Zásyp betonové kanalizační šachty štěrkem - Š4 " (2,0*2,0)*(2,0-0,2)-((3,141592654*0,5*0,5)*1,8)</t>
  </si>
  <si>
    <t>" Zásyp betonové kanalizační šachty štěrkem - Š3 " (2,0*2,0)*(2,05-0,2)-((3,141592654*0,5*0,5)*1,85)</t>
  </si>
  <si>
    <t>" Zásyp betonové kanalizační šachty štěrkem - Š2 " (2,0*2,0)*(2,25-0,2)-((3,141592654*0,5*0,5)*2,05)</t>
  </si>
  <si>
    <t>" Zásyp betonové kanalizační šachty štěrkem - u Š2 " (2,0*2,0)*(2,25-0,2)-((3,141592654*0,5*0,5)*2,05)</t>
  </si>
  <si>
    <t>" Rezerva 15 %. " (2,163+2,05+1,936+1,936+2,163+3,53+3,416+3,302+3,188+2,847+2,96+2,733+6,832+6,718)*0,15</t>
  </si>
  <si>
    <t>" Zásyp kanalizační šachty z PP štěrkopískem - Š33 " (1,6*1,6)*(3,1-0,15)-((3,141592654*0,3*0,3)*2,95)</t>
  </si>
  <si>
    <t>" Zásyp kanalizační šachty z PP štěrkopískem - Š32 " (1,6*1,6)*(3,15-0,15)-((3,141592654*0,3*0,3)*3,0)</t>
  </si>
  <si>
    <t>" Zásyp kanalizační šachty z PP štěrkopískem - Š31 " (1,6*1,6)*(1,35-0,15)-((3,141592654*0,3*0,3)*1,2)</t>
  </si>
  <si>
    <t>" Zásyp kanalizační šachty z PP štěrkopískem - Š30 " (1,6*1,6)*(1,45-0,15)-((3,141592654*0,3*0,3)*1,3)</t>
  </si>
  <si>
    <t>" Zásyp kanalizační šachty z PP štěrkopískem - Š29 " (1,6*1,6)*(1,4-0,15)-((3,141592654*0,3*0,3)*1,25)</t>
  </si>
  <si>
    <t>" Zásyp kanalizační šachty z PP štěrkopískem - Š28 " (1,6*1,6)*(1,55-0,15)-((3,141592654*0,3*0,3)*1,4)</t>
  </si>
  <si>
    <t>" Zásyp kanalizační šachty z PP štěrkopískem - Š27 " (1,6*1,6)*(1,6-0,15)-((3,141592654*0,3*0,3)*1,45)</t>
  </si>
  <si>
    <t>" Zásyp kanalizační šachty z PP štěrkopískem - Š26 " (1,6*1,6)*(1,65-0,15)-((3,141592654*0,3*0,3)*1,5)</t>
  </si>
  <si>
    <t>" Zásyp kanalizační šachty z PP štěrkopískem - Š25 " (1,6*1,6)*(1,7-0,15)-((3,141592654*0,3*0,3)*1,55)</t>
  </si>
  <si>
    <t>" Zásyp kanalizační šachty z PP štěrkopískem - Š24 " (1,6*1,6)*(1,1-0,15)-((3,141592654*0,3*0,3)*0,95)</t>
  </si>
  <si>
    <t>" Zásyp kanalizační šachty z PP štěrkopískem - Š23 " (1,6*1,6)*(1,0-0,15)-((3,141592654*0,3*0,3)*0,85)</t>
  </si>
  <si>
    <t>" Zásyp kanalizační šachty z PP štěrkopískem - Š22 " (1,6*1,6)*(1,0-0,15)-((3,141592654*0,3*0,3)*0,85)</t>
  </si>
  <si>
    <t>" Zásyp kanalizační šachty z PP štěrkopískem - Š21 " (1,6*1,6)*(1,05-0,15)-((3,141592654*0,3*0,3)*0,9)</t>
  </si>
  <si>
    <t>" Zásyp kanalizační šachty z PP štěrkopískem - Š20 " (1,6*1,6)*(1,1-0,15)-((3,141592654*0,3*0,3)*0,95)</t>
  </si>
  <si>
    <t>" Rezerva 5 % " (647,43)*0,05</t>
  </si>
  <si>
    <t>" Zásyp potrubí štěrkem pro areálovou kanalizaci - splaškovou - úsek šachta u Š2 - stávající jímka " ((14,3-8,3)*1,2)*(2,0-0,15-0,4)</t>
  </si>
  <si>
    <t>" Zásyp potrubí štěrkem pro areálovou kanalizaci - splaškovou - úsek Š22 - V12 " (3,4*1,2)*(1,0-0,15-0,4)</t>
  </si>
  <si>
    <t>" Zásyp potrubí štěrkem pro areálovou kanalizaci - splaškovou - úsek Š21 - V13 " ((7,1-3,7)*1,2)*(1,05-0,15-0,4)</t>
  </si>
  <si>
    <t>" Zásyp potrubí štěrkem pro areálovou kanalizaci - splaškovou - úsek Š20 - V14 " ((7,1-3,7)*1,2)*(1,1-0,15-0,4)</t>
  </si>
  <si>
    <t>" Zásyp potrubí štěrkem pro areálovou kanalizaci - splaškovou - úsek Š19 - V15 " ((7,1-3,7)*1,2)*(1,15-0,15-0,4)</t>
  </si>
  <si>
    <t>" Zásyp potrubí štěrkem pro areálovou kanalizaci - splaškovou - úsek Š18 - V16 " ((7,1-3,7)*1,2)*(1,2-0,15-0,4)</t>
  </si>
  <si>
    <t>" Zásyp potrubí štěrkem pro areálovou kanalizaci - splaškovou - úsek Š17 - V17 " ((7,1-3,7)*1,2)*(1,3-0,15-0,4)</t>
  </si>
  <si>
    <t>" Zásyp potrubí štěrkem pro areálovou kanalizaci - splaškovou - úsek Š24 - V10 " (2,4*1,2)*(1,1-0,15-0,4)</t>
  </si>
  <si>
    <t>" Zásyp potrubí štěrkem pro areálovou kanalizaci - splaškovou - úsek Š23 - Š24 " ((4,8-1,4)*1,2)*(1,05-0,15-0,4)</t>
  </si>
  <si>
    <t>" Zásyp potrubí štěrkem pro areálovou kanalizaci - splaškovou - úsek Š22 - Š23 " (6,6*1,2)*(1,0-0,15-0,4)</t>
  </si>
  <si>
    <t>" Zásyp potrubí štěrkem pro areálovou kanalizaci - splaškovou - úsek Š21 - Š22 " (5,4*1,2)*(1,05-0,15-0,4)</t>
  </si>
  <si>
    <t>" Zásyp potrubí štěrkem pro areálovou kanalizaci - splaškovou - úsek Š20 - Š21 " (12,8*1,2)*(1,05-0,15-0,4)</t>
  </si>
  <si>
    <t>" Zásyp potrubí štěrkem pro areálovou kanalizaci - splaškovou - úsek Š19 - Š20 " (11,1*1,2)*(1,1-0,15-0,4)</t>
  </si>
  <si>
    <t>" Zásyp potrubí štěrkem pro areálovou kanalizaci - splaškovou - úsek Š18 - Š19 " (11,5*1,2)*(1,15-0,15-0,4)</t>
  </si>
  <si>
    <t>" Zásyp potrubí štěrkem pro areálovou kanalizaci - splaškovou - úsek Š17 - Š18 " (5,7*1,2)*(1,25-0,15-0,4)</t>
  </si>
  <si>
    <t>" Zásyp potrubí štěrkem pro areálovou kanalizaci - splaškovou - úsek Š16 - Š17 " (15,4*1,2)*(1,4-0,15-0,4)</t>
  </si>
  <si>
    <t>" Zásyp potrubí štěrkem pro areálovou kanalizaci - splaškovou - úsek Š15 - Š16 " (15,5*1,2)*(1,55-0,15-0,4)</t>
  </si>
  <si>
    <t>" Zásyp potrubí štěrkem pro areálovou kanalizaci - splaškovou - úsek Š14 - Š15 " (26,8*1,2)*(1,55-0,15-0,4)</t>
  </si>
  <si>
    <t>" Zásyp potrubí štěrkem pro areálovou kanalizaci - splaškovou - úsek Š13 - Š14 " (32,1*1,2)*(1,55-0,15-0,4)</t>
  </si>
  <si>
    <t>" Zásyp potrubí štěrkem pro areálovou kanalizaci - splaškovou - úsek Š12 - Š13 " (24,2*1,2)*(1,55-0,15-0,5)</t>
  </si>
  <si>
    <t>" Zásyp potrubí štěrkem pro areálovou kanalizaci - splaškovou - úsek Š2 - Š12 " ((35,1-29,1)*1,2)*(1,75-0,15-0,5)</t>
  </si>
  <si>
    <t>" Zásyp potrubí štěrkem pro areálovou kanalizaci - splaškovou - úsek Š32-Š33 - V19 " ((5,1-1,0)*1,2)*(3,1-0,15-0,4)</t>
  </si>
  <si>
    <t>" Zásyp potrubí štěrkem pro areálovou kanalizaci - splaškovou - úsek Š32 - vstup u V18 " ((5,1-1,0)*1,2)*(3,15-0,15-0,4)</t>
  </si>
  <si>
    <t>" Zásyp potrubí štěrkem pro areálovou kanalizaci - splaškovou - úsek Š32 - V18 " ((5,1-1,0)*1,2)*(3,15-0,15-0,4)</t>
  </si>
  <si>
    <t>" Zásyp potrubí štěrkem pro areálovou kanalizaci - splaškovou - úsek Š33 - V20 " ((5,0-1,0)*1,2)*(3,1-0,15-0,4)</t>
  </si>
  <si>
    <t>" Zásyp potrubí štěrkem pro areálovou kanalizaci - splaškovou - úsek Š32 - Š33 " (7,3*1,2)*(3,1-0,15-0,4)</t>
  </si>
  <si>
    <t>" Zásyp potrubí štěrkem pro areálovou kanalizaci - splaškovou - úsek ČS2 - Š32 " (2,2*1,2)*(3,15-0,15-0,4)</t>
  </si>
  <si>
    <t>" Zásyp potrubí štěrkem pro areálovou kanalizaci - splaškovou - úsek Š10 - ČS2 " (10,6*1,2)*(1,3-0,15-0,4)</t>
  </si>
  <si>
    <t>" Zásyp potrubí štěrkem pro areálovou kanalizaci - splaškovou - úsek Š9 - V9 " (7,3*1,2)*(1,35-0,15-0,4)</t>
  </si>
  <si>
    <t>" Zásyp potrubí štěrkem pro areálovou kanalizaci - splaškovou - úsek Š8 - V8 " ((7,3-3,8)*1,2)*(1,35-0,15-0,4)</t>
  </si>
  <si>
    <t>" Zásyp potrubí štěrkem pro areálovou kanalizaci - splaškovou - úsek Š31 - V7 " (2,0*1,2)*(1,35-0,15-0,4)</t>
  </si>
  <si>
    <t>" Zásyp potrubí štěrkem pro areálovou kanalizaci - splaškovou - úsek Š7 - Š31 " (26,2*1,2)*(1,4-0,15-0,4)</t>
  </si>
  <si>
    <t>" Zásyp potrubí štěrkem pro areálovou kanalizaci - splaškovou - úsek Š6 - Š30 " ((22,7-3,6)*1,2)*(1,5-0,15-0,4)</t>
  </si>
  <si>
    <t>" Zásyp potrubí štěrkem pro areálovou kanalizaci - splaškovou - úsek Š5 - Š27 " ((21,7-2,6)*1,2)*(1,6-0,15-0,4)</t>
  </si>
  <si>
    <t>" Zásyp potrubí štěrkem pro areálovou kanalizaci - splaškovou - úsek Š4 - Š25 " ((22,8-17,8)*1,2)*(1,7-0,15-0,4)</t>
  </si>
  <si>
    <t>" Zásyp potrubí štěrkem pro areálovou kanalizaci - splaškovou - úsek ČS1 - napojení " ((17,1-5,8)*1,2)*(1,6-0,15-0,4)</t>
  </si>
  <si>
    <t>" Zásyp potrubí štěrkem pro areálovou kanalizaci - splaškovou - úsek Š10 - Š11 " ((9,3-3,7)*1,2)*(1,35-0,15-0,4)</t>
  </si>
  <si>
    <t>" Zásyp potrubí štěrkem pro areálovou kanalizaci - splaškovou - úsek Š9 - Š10 " (14,0*1,2)*(1,35-0,15-0,4)</t>
  </si>
  <si>
    <t>" Zásyp potrubí štěrkem pro areálovou kanalizaci - splaškovou - úsek Š8 - Š9 " (11,3*1,2)*(1,35-0,15-0,4)</t>
  </si>
  <si>
    <t>" Zásyp potrubí štěrkem pro areálovou kanalizaci - splaškovou - úsek Š7 - Š8 " (11,4*1,2)*(1,4-0,15-0,4)</t>
  </si>
  <si>
    <t>" Zásyp potrubí štěrkem pro areálovou kanalizaci - splaškovou - úsek Š6 - Š7 " (17,1*1,2)*(1,45-0,15-0,4)</t>
  </si>
  <si>
    <t>" Zásyp potrubí štěrkem pro areálovou kanalizaci - splaškovou - úsek Š5 - Š6 " (22,3*1,2)*(1,55-0,15-0,4)</t>
  </si>
  <si>
    <t>" Zásyp potrubí štěrkem pro areálovou kanalizaci - splaškovou - úsek Š4 - Š5 " (12,1*1,2)*(1,7-0,15-0,4)</t>
  </si>
  <si>
    <t>" Zásyp potrubí štěrkem pro areálovou kanalizaci - splaškovou - úsek Š3 - Š4 " (23,2*1,2)*(1,8-0,15-0,4)</t>
  </si>
  <si>
    <t>" Zásyp potrubí štěrkem pro areálovou kanalizaci - splaškovou - úsek Š2 - Š3 " (32,0*1,2)*(1,9-0,15-0,4)</t>
  </si>
  <si>
    <t>" Zásyp potrubí štěrkem pro areálovou kanalizaci - splaškovou - úsek Š1 - Š2 " (34,6*1,2)*(2,1-0,15-0,5)</t>
  </si>
  <si>
    <t>" Rezerva 10 % " (180,624)*0,1</t>
  </si>
  <si>
    <t xml:space="preserve">" Zásyp potrubí splaškové kanalizace vykopanou / dovezenou zeminou - rezerva pro vytvoření požadovaného svahu z důvodu navýšení PT - uvažováno 10 % z množství pro zásypy. " </t>
  </si>
  <si>
    <t>" Zásyp potrubí vykopanou / dovezenou zeminou pro areálovou kanalizaci - splaškovou - úsek šachta u Š2 - stávající jímka " (8,3*1,2)*(2,0-0,15-0,4)</t>
  </si>
  <si>
    <t>" Zásyp potrubí vykopanou / dovezenou zeminou pro areálovou kanalizaci - splaškovou - úsek Š21 - V13 " (3,7*1,2)*(1,05-0,15-0,4)</t>
  </si>
  <si>
    <t>" Zásyp potrubí vykopanou / dovezenou zeminou pro areálovou kanalizaci - splaškovou - úsek Š20 - V14 " (3,7*1,2)*(1,1-0,15-0,4)</t>
  </si>
  <si>
    <t>" Zásyp potrubí vykopanou / dovezenou zeminou pro areálovou kanalizaci - splaškovou - úsek Š19 - V15 " (3,7*1,2)*(1,15-0,15-0,4)</t>
  </si>
  <si>
    <t>" Zásyp potrubí vykopanou / dovezenou zeminou pro areálovou kanalizaci - splaškovou - úsek Š18 - V16 " (3,7*1,2)*(1,2-0,15-0,4)</t>
  </si>
  <si>
    <t>" Zásyp potrubí vykopanou / dovezenou zeminou pro areálovou kanalizaci - splaškovou - úsek Š17 - V17 " (3,7*1,2)*(1,3-0,15-0,4)</t>
  </si>
  <si>
    <t>" Zásyp potrubí vykopanou / dovezenou zeminou pro areálovou kanalizaci - splaškovou - úsek Š24 - V11 " (2,4*1,2)*(1,1-0,15-0,4)</t>
  </si>
  <si>
    <t>" Zásyp potrubí vykopanou / dovezenou zeminou pro areálovou kanalizaci - splaškovou - úsek Š23 - Š24 " (1,4*1,2)*(1,05-0,15-0,4)</t>
  </si>
  <si>
    <t>" Zásyp potrubí vykopanou / dovezenou zeminou pro areálovou kanalizaci - splaškovou - úsek Š2 - Š12 " (29,1*1,2)*(1,75-0,15-0,5)</t>
  </si>
  <si>
    <t>" Zásyp potrubí vykopanou / dovezenou zeminou pro areálovou kanalizaci - splaškovou - úsek Š32-Š33 - V19 " (1,0*1,2)*(3,1-0,15-0,4)</t>
  </si>
  <si>
    <t>" Zásyp potrubí vykopanou / dovezenou zeminou pro areálovou kanalizaci - splaškovou - úsek Š32 - vstup u V18 " (1,0*1,2)*(3,15-0,15-0,4)</t>
  </si>
  <si>
    <t>" Zásyp potrubí vykopanou / dovezenou zeminou pro areálovou kanalizaci - splaškovou - úsek Š32 - V18 " (1,0*1,2)*(3,15-0,15-0,4)</t>
  </si>
  <si>
    <t>" Zásyp potrubí vykopanou / dovezenou zeminou pro areálovou kanalizaci - splaškovou - úsek Š33 - V20 " (1,0*1,2)*(3,1-0,15-0,4)</t>
  </si>
  <si>
    <t>" Zásyp potrubí vykopanou / dovezenou zeminou pro areálovou kanalizaci - splaškovou - úsek Š8 - V8 " (3,8*1,2)*(1,35-0,15-0,4)</t>
  </si>
  <si>
    <t>" Zásyp potrubí vykopanou / dovezenou zeminou pro areálovou kanalizaci - splaškovou - úsek Š30 - V6 " (5,5*1,2)*(1,45-0,15-0,4)</t>
  </si>
  <si>
    <t>" Zásyp potrubí vykopanou / dovezenou zeminou pro areálovou kanalizaci - splaškovou - úsek Š29 - V5 " (2,0*1,2)*(1,4-0,15-0,4)</t>
  </si>
  <si>
    <t>" Zásyp potrubí vykopanou / dovezenou zeminou pro areálovou kanalizaci - splaškovou - úsek Š30 - Š29 " (7,3*1,2)*(1,4-0,15-0,4)</t>
  </si>
  <si>
    <t>" Zásyp potrubí vykopanou / dovezenou zeminou pro areálovou kanalizaci - splaškovou - úsek Š6 - Š30 " (3,6*1,2)*(1,5-0,15-0,4)</t>
  </si>
  <si>
    <t>" Zásyp potrubí vykopanou / dovezenou zeminou pro areálovou kanalizaci - splaškovou - úsek Š27 - V3 " (6,5*1,2)*(1,6-0,15-0,4)</t>
  </si>
  <si>
    <t>" Zásyp potrubí vykopanou / dovezenou zeminou pro areálovou kanalizaci - splaškovou - úsek Š28 - V4 " (2,0*1,2)*(1,55-0,15-0,4)</t>
  </si>
  <si>
    <t>" Zásyp potrubí vykopanou / dovezenou zeminou pro areálovou kanalizaci - splaškovou - úsek Š27 - Š28 " (6,4*1,2)*(1,55-0,15-0,4)</t>
  </si>
  <si>
    <t>" Zásyp potrubí vykopanou / dovezenou zeminou pro areálovou kanalizaci - splaškovou - úsek Š5 - Š27 " (2,6*1,2)*(1,6-0,15-0,4)</t>
  </si>
  <si>
    <t>" Zásyp potrubí vykopanou / dovezenou zeminou pro areálovou kanalizaci - splaškovou - úsek Š25 - V1 " (5,4*1,2)*(1,7-0,15-0,4)</t>
  </si>
  <si>
    <t>" Zásyp potrubí vykopanou / dovezenou zeminou pro areálovou kanalizaci - splaškovou - úsek Š26 - V2 " (2,0*1,2)*(1,65-0,15-0,4)</t>
  </si>
  <si>
    <t>" Zásyp potrubí vykopanou / dovezenou zeminou pro areálovou kanalizaci - splaškovou - úsek Š25 - Š26 " (4,9*1,2)*(1,65-0,15-0,4)</t>
  </si>
  <si>
    <t>" Zásyp potrubí vykopanou / dovezenou zeminou pro areálovou kanalizaci - splaškovou - úsek Š4 - Š25 " (17,8*1,2)*(1,7-0,15-0,4)</t>
  </si>
  <si>
    <t>" Zásyp potrubí vykopanou / dovezenou zeminou pro areálovou kanalizaci - splaškovou - úsek ČS1 - napojení " (5,8*1,2)*(1,6-0,15-0,4)</t>
  </si>
  <si>
    <t>" Zásyp potrubí vykopanou / dovezenou zeminou pro areálovou kanalizaci - splaškovou - úsek Š11 - ČS1 " (2,4*1,2)*(1,5-0,15-0,4)</t>
  </si>
  <si>
    <t>" Zásyp potrubí vykopanou / dovezenou zeminou pro areálovou kanalizaci - splaškovou - úsek Š10 - Š11 " (3,7*1,2)*(1,35-0,15-0,4)</t>
  </si>
  <si>
    <t>" Zásyp potrubí vykopanou / dovezenou zeminou pro areálovou kanalizaci - splaškovou - vedení v zeleni - trasa A2. "</t>
  </si>
  <si>
    <t>" Hutnění podloží pod betonovými šachtami  " (2,0*2,0)*19</t>
  </si>
  <si>
    <t>" Hutnění podloží pod šachtami z PP " (1,6*1,6)*14</t>
  </si>
  <si>
    <t>Odstranění příložného pažení a rozepření stěn rýh hl přes 2 do 4 m</t>
  </si>
  <si>
    <t>" POZN:  Pro pažení jednotlivých úseků a šachet uvažovány hloubky pro výkop z PT.
Pažení uvažováno v úsecích s průměrnou hloubkou výkopu &gt; 0,5 m. "</t>
  </si>
  <si>
    <t>" Pažení rýhy pro betonovou kanalizační šachtu - Š2 " ((2,0*2,2)*4)*0,8</t>
  </si>
  <si>
    <t>" Pažení rýhy pro betonovou kanalizační šachtu - u Š2 " ((2,0*2,25)*4)*0,8</t>
  </si>
  <si>
    <t>" Pažení rýh pro betonové kanalizační šachty - 80 % z celkové plochy "</t>
  </si>
  <si>
    <t>" Pažení rýhy pro kanalizační šachtu z PP - Š33 " ((1,6*2,75)*4)*0,8</t>
  </si>
  <si>
    <t>" Pažení rýhy pro kanalizační šachtu z PP - Š32 " ((1,6*2,75)*4)*0,8</t>
  </si>
  <si>
    <t>" Pažení rýh pro kanalizační šachty z PP - 80 % z celkové plochy "</t>
  </si>
  <si>
    <t>" Pažení rýhy pro areálovou kanalizaci - splaškovou - úsek Š32-Š33 - V19 " ((5,1*2,9)*2)*0,8</t>
  </si>
  <si>
    <t>" Pažení rýhy pro areálovou kanalizaci - splaškovou - úsek Š32 - vstup u V18 " ((5,1*2,9)*2)*0,8</t>
  </si>
  <si>
    <t>" Pažení rýhy pro areálovou kanalizaci - splaškovou - úsek Š32 - V18 " ((5,1*2,9)*2)*0,8</t>
  </si>
  <si>
    <t>" Pažení rýhy pro areálovou kanalizaci - splaškovou - úsek Š33 - V20 " ((5,0*2,9)*2)*0,8</t>
  </si>
  <si>
    <t>" Pažení rýhy pro areálovou kanalizaci - splaškovou - úsek Š32 - Š33 " ((7,3*2,9)*2)*0,8</t>
  </si>
  <si>
    <t>" Pažení rýhy pro areálovou kanalizaci - splaškovou - úsek ČS2 - Š32 " ((2,2*2,9)*2)*0,8</t>
  </si>
  <si>
    <t>" Pažení rýhy pro areálovou kanalizaci - splaškovou - úsek Š1 - Š2 " ((34,6*2,1)*2)*0,8</t>
  </si>
  <si>
    <t>" Pažení rýh pro areálovou kanalizaci - dešťovou - 80 % z celkové plochy "</t>
  </si>
  <si>
    <t>Zřízení příložného pažení a rozepření stěn rýh hl přes 2 do 4 m</t>
  </si>
  <si>
    <t>" Pažení rýhy pro betonovou kanalizační šachtu - Š19 " ((2,0*0,85)*4)*0,8</t>
  </si>
  <si>
    <t>" Pažení rýhy pro betonovou kanalizační šachtu - Š18 " ((2,0*0,65)*4)*0,8</t>
  </si>
  <si>
    <t>" Pažení rýhy pro betonovou kanalizační šachtu - Š17 " ((2,0*1,05)*4)*0,8</t>
  </si>
  <si>
    <t>" Pažení rýhy pro betonovou kanalizační šachtu - Š16 " ((2,0*1,55)*4)*0,8</t>
  </si>
  <si>
    <t>" Pažení rýhy pro betonovou kanalizační šachtu - Š15 " ((2,0*1,65)*4)*0,8</t>
  </si>
  <si>
    <t>" Pažení rýhy pro betonovou kanalizační šachtu - Š14 " ((2,0*1,8)*4)*0,8</t>
  </si>
  <si>
    <t>" Pažení rýhy pro betonovou kanalizační šachtu - Š13 " ((2,0*1,9)*4)*0,8</t>
  </si>
  <si>
    <t>" Pažení rýhy pro betonovou kanalizační šachtu - Š12 " ((2,0*1,85)*4)*0,8</t>
  </si>
  <si>
    <t>" Pažení rýhy pro betonovou kanalizační šachtu - Š11 " ((2,0*1,55)*4)*0,8</t>
  </si>
  <si>
    <t>" Pažení rýhy pro betonovou kanalizační šachtu - Š10 " ((2,0*1,55)*4)*0,8</t>
  </si>
  <si>
    <t>" Pažení rýhy pro betonovou kanalizační šachtu - Š9 " ((2,0*1,45)*4)*0,8</t>
  </si>
  <si>
    <t>" Pažení rýhy pro betonovou kanalizační šachtu - Š8 " ((2,0*1,25)*4)*0,8</t>
  </si>
  <si>
    <t>" Pažení rýhy pro betonovou kanalizační šachtu - Š7 " ((2,0*1,1)*4)*0,8</t>
  </si>
  <si>
    <t>" Pažení rýhy pro betonovou kanalizační šachtu - Š6 " ((2,0*1,4)*4)*0,8</t>
  </si>
  <si>
    <t>" Pažení rýhy pro betonovou kanalizační šachtu - Š5 " ((2,0*1,65)*4)*0,8</t>
  </si>
  <si>
    <t>" Pažení rýhy pro betonovou kanalizační šachtu - Š4 " ((2,0*1,75)*4)*0,8</t>
  </si>
  <si>
    <t>" Pažení rýhy pro betonovou kanalizační šachtu - Š3 " ((2,0*2,0)*4)*0,8</t>
  </si>
  <si>
    <t>" Hloubení rýhy pro kanalizační šachtu z PP - Š31 " ((1,6*1,05)*4)*0,8</t>
  </si>
  <si>
    <t>" Hloubení rýhy pro kanalizační šachtu z PP - Š30 " ((1,6*1,15)*4)*0,8</t>
  </si>
  <si>
    <t>" Hloubení rýhy pro kanalizační šachtu z PP - Š29 " ((1,6*1,15)*4)*0,8</t>
  </si>
  <si>
    <t>" Hloubení rýhy pro kanalizační šachtu z PP - Š28 " ((1,6*1,4)*4)*0,8</t>
  </si>
  <si>
    <t>" Hloubení rýhy pro kanalizační šachtu z PP - Š27 " ((1,6*1,4)*4)*0,8</t>
  </si>
  <si>
    <t>" Hloubení rýhy pro kanalizační šachtu z PP - Š26 " ((1,6*1,5)*4)*0,8</t>
  </si>
  <si>
    <t>" Hloubení rýhy pro kanalizační šachtu z PP - Š25 " ((1,6*1,5)*4)*0,8</t>
  </si>
  <si>
    <t>" Hloubení rýhy pro kanalizační šachtu z PP - Š24 " ((1,6*0,75)*4)*0,8</t>
  </si>
  <si>
    <t>" Hloubení rýhy pro kanalizační šachtu z PP - Š23 " ((1,6*0,75)*4)*0,8</t>
  </si>
  <si>
    <t>" Hloubení rýhy pro kanalizační šachtu z PP - Š22 " ((1,6*0,75)*4)*0,8</t>
  </si>
  <si>
    <t>" Hloubení rýhy pro kanalizační šachtu z PP - Š21 " ((1,6*0,65)*4)*0,8</t>
  </si>
  <si>
    <t>" Pažení rýhy pro areálovou kanalizaci - splaškovou - úsek šachta u Š2 - stávající jímka " ((14,3*2,0)*2)*0,8</t>
  </si>
  <si>
    <t>" Pažení rýhy pro areálovou kanalizaci - splaškovou - úsek Š22 - V12 " ((3,4*0,75)*2)*0,8</t>
  </si>
  <si>
    <t>" Pažení rýhy pro areálovou kanalizaci - splaškovou - úsek Š21 - V13 " ((7,1*0,6)*2)*0,8</t>
  </si>
  <si>
    <t>" Pažení rýhy pro areálovou kanalizaci - splaškovou - úsek Š19 - V15 " ((7,1*0,6)*2)*0,8</t>
  </si>
  <si>
    <t>" Pažení rýhy pro areálovou kanalizaci - splaškovou - úsek Š17 - V17 " ((7,1*0,8)*2)*0,8</t>
  </si>
  <si>
    <t>" Pažení rýhy pro areálovou kanalizaci - splaškovou - úsek Š24 - V10 " ((2,4*0,75)*2)*0,8</t>
  </si>
  <si>
    <t>" Pažení rýhy pro areálovou kanalizaci - splaškovou - úsek Š24 - V11 " ((2,4*0,75)*2)*0,8</t>
  </si>
  <si>
    <t>" Pažení rýhy pro areálovou kanalizaci - splaškovou - úsek Š23 - Š24 " ((4,8*0,75)*2)*0,8</t>
  </si>
  <si>
    <t>" Pažení rýhy pro areálovou kanalizaci - splaškovou - úsek Š22 - Š23 " ((6,6*0,75)*2)*0,8</t>
  </si>
  <si>
    <t>" Pažení rýhy pro areálovou kanalizaci - splaškovou - úsek Š21 - Š22 " ((5,4*0,7)*2)*0,8</t>
  </si>
  <si>
    <t>" Pažení rýhy pro areálovou kanalizaci - splaškovou - úsek Š20 - Š21 " ((12,8*0,55)*2)*0,8</t>
  </si>
  <si>
    <t>" Pažení rýhy pro areálovou kanalizaci - splaškovou - úsek Š17 - Š18 " ((5,7*0,6)*2)*0,8</t>
  </si>
  <si>
    <t>" Pažení rýhy pro areálovou kanalizaci - splaškovou - úsek Š16 - Š17 " ((15,4*1,05)*2)*0,8</t>
  </si>
  <si>
    <t>" Pažení rýhy pro areálovou kanalizaci - splaškovou - úsek Š15 - Š16 " ((15,5*1,35)*2)*0,8</t>
  </si>
  <si>
    <t>" Pažení rýhy pro areálovou kanalizaci - splaškovou - úsek Š14 - Š15 " ((26,8*1,5)*2)*0,8</t>
  </si>
  <si>
    <t>" Pažení rýhy pro areálovou kanalizaci - splaškovou - úsek Š13 - Š14 " ((32,1*1,6)*2)*0,8</t>
  </si>
  <si>
    <t>" Pažení rýhy pro areálovou kanalizaci - splaškovou - úsek Š12 - Š13 " ((24,2*1,65)*2)*0,8</t>
  </si>
  <si>
    <t>" Pažení rýhy pro areálovou kanalizaci - splaškovou - úsek Š2 - Š12 " ((35,1*1,75)*2)*0,8</t>
  </si>
  <si>
    <t>" Pažení rýhy pro areálovou kanalizaci - splaškovou - úsek Š10 - ČS2 " ((10,6*1,3)*2)*0,8</t>
  </si>
  <si>
    <t>" Pažení rýhy pro areálovou kanalizaci - splaškovou - úsek Š9 - V9 " ((7,3*1,2)*2)*0,8</t>
  </si>
  <si>
    <t>" Pažení rýhy pro areálovou kanalizaci - splaškovou - úsek Š8 - V8 " ((7,3*1,0)*2)*0,8</t>
  </si>
  <si>
    <t>" Pažení rýhy pro areálovou kanalizaci - splaškovou - úsek Š31 - V7 " ((2,0*1,05)*2)*0,8</t>
  </si>
  <si>
    <t>" Pažení rýhy pro areálovou kanalizaci - splaškovou - úsek Š7 - Š31 " ((26,2*1,05)*2)*0,8</t>
  </si>
  <si>
    <t>" Pažení rýhy pro areálovou kanalizaci - splaškovou - úsek Š30 - V6 " ((5,5*1,15)*2)*0,8</t>
  </si>
  <si>
    <t>" Pažení rýhy pro areálovou kanalizaci - splaškovou - úsek Š29 - V5 " ((2,0*1,15)*2)*0,8</t>
  </si>
  <si>
    <t>" Pažení rýhy pro areálovou kanalizaci - splaškovou - úsek Š30 - Š29 " ((7,3*1,15)*2)*0,8</t>
  </si>
  <si>
    <t>" Pažení rýhy pro areálovou kanalizaci - splaškovou - úsek Š6 - Š30 " ((22,7*1,15)*2)*0,8</t>
  </si>
  <si>
    <t>" Pažení rýhy pro areálovou kanalizaci - splaškovou - úsek Š27 - V3 " ((6,5*1,4)*2)*0,8</t>
  </si>
  <si>
    <t>" Pažení rýhy pro areálovou kanalizaci - splaškovou - úsek Š28 - V4 " ((2,0*1,4)*2)*0,8</t>
  </si>
  <si>
    <t>" Pažení rýhy pro areálovou kanalizaci - splaškovou - úsek Š27 - Š28 " ((6,4*1,4)*2)*0,8</t>
  </si>
  <si>
    <t>" Pažení rýhy pro areálovou kanalizaci - splaškovou - úsek Š5 - Š27 " ((21,7*1,4)*2)*0,8</t>
  </si>
  <si>
    <t>" Pažení rýhy pro areálovou kanalizaci - splaškovou - úsek Š25 - V1 " ((5,4*1,5)*2)*0,8</t>
  </si>
  <si>
    <t>" Pažení rýhy pro areálovou kanalizaci - splaškovou - úsek Š26 - V2 " ((2,0*1,5)*2)*0,8</t>
  </si>
  <si>
    <t>" Pažení rýhy pro areálovou kanalizaci - splaškovou - úsek Š25 - Š26 " ((4,9*1,5)*2)*0,8</t>
  </si>
  <si>
    <t>" Pažení rýhy pro areálovou kanalizaci - splaškovou - úsek Š4 - Š25 " ((22,8*1,5)*2)*0,8</t>
  </si>
  <si>
    <t>" Pažení rýhy pro areálovou kanalizaci - splaškovou - úsek ČS1 - napojení " ((17,1*1,35)*2)*0,8</t>
  </si>
  <si>
    <t>" Pažení rýhy pro areálovou kanalizaci - splaškovou - úsek Š11 - ČS1 " ((2,4*1,3)*2)*0,8</t>
  </si>
  <si>
    <t>" Pažení rýhy pro areálovou kanalizaci - splaškovou - úsek Š10 - Š11 " ((9,3*1,3)*2)*0,8</t>
  </si>
  <si>
    <t>" Pažení rýhy pro areálovou kanalizaci - splaškovou - úsek Š9 - Š10 " ((14,0*1,25)*2)*0,8</t>
  </si>
  <si>
    <t>" Pažení rýhy pro areálovou kanalizaci - splaškovou - úsek Š8 - Š9 " ((11,3*1,1)*2)*0,8</t>
  </si>
  <si>
    <t>" Pažení rýhy pro areálovou kanalizaci - splaškovou - úsek Š7 - Š8 " ((11,4*1,05)*2)*0,8</t>
  </si>
  <si>
    <t>" Pažení rýhy pro areálovou kanalizaci - splaškovou - úsek Š6 - Š7 " ((17,1*1,1)*2)*0,8</t>
  </si>
  <si>
    <t>" Pažení rýhy pro areálovou kanalizaci - splaškovou - úsek Š5 - Š6 " ((22,3*1,25)*2)*0,8</t>
  </si>
  <si>
    <t>" Pažení rýhy pro areálovou kanalizaci - splaškovou - úsek Š4 - Š5 " ((12,1*1,45)*2)*0,8</t>
  </si>
  <si>
    <t>" Pažení rýhy pro areálovou kanalizaci - splaškovou - úsek Š3 - Š4 " ((23,2*1,65)*2)*0,8</t>
  </si>
  <si>
    <t>" Pažení rýhy pro areálovou kanalizaci - splaškovou - úsek Š2 - Š3 " ((32,0*1,85)*2)*0,8</t>
  </si>
  <si>
    <t>" Pažení rýh pro areálovou kanalizaci - splaškovou - 80 % z celkové plochy "</t>
  </si>
  <si>
    <t>" Příplatek - 15 % " ((382,717+637,861)+(127,572+127,572))*0,15</t>
  </si>
  <si>
    <t>" Hloubení rýhy pro betonovou kanalizační šachtu - Š19 " (2,0*2,0*0,85)*0,1</t>
  </si>
  <si>
    <t>" Hloubení rýhy pro betonovou kanalizační šachtu - Š18 " (2,0*2,0*0,65)*0,1</t>
  </si>
  <si>
    <t>" Hloubení rýhy pro betonovou kanalizační šachtu - Š17 " (2,0*2,0*1,05)*0,1</t>
  </si>
  <si>
    <t>" Hloubení rýhy pro betonovou kanalizační šachtu - Š16 " (2,0*2,0*1,55)*0,1</t>
  </si>
  <si>
    <t>" Hloubení rýhy pro betonovou kanalizační šachtu - Š15 " (2,0*2,0*1,65)*0,1</t>
  </si>
  <si>
    <t>" Hloubení rýhy pro betonovou kanalizační šachtu - Š14 " (2,0*2,0*1,8)*0,1</t>
  </si>
  <si>
    <t>" Hloubení rýhy pro betonovou kanalizační šachtu - Š13 " (2,0*2,0*1,9)*0,1</t>
  </si>
  <si>
    <t>" Hloubení rýhy pro betonovou kanalizační šachtu - Š12 " (2,0*2,0*1,85)*0,1</t>
  </si>
  <si>
    <t>" Hloubení rýhy pro betonovou kanalizační šachtu - Š11 " (2,0*2,0*1,55)*0,1</t>
  </si>
  <si>
    <t>" Hloubení rýhy pro betonovou kanalizační šachtu - Š10 " (2,0*2,0*1,55)*0,1</t>
  </si>
  <si>
    <t>" Hloubení rýhy pro betonovou kanalizační šachtu - Š9 " (2,0*2,0*1,45)*0,1</t>
  </si>
  <si>
    <t>" Hloubení rýhy pro betonovou kanalizační šachtu - Š8 " (2,0*2,0*1,25)*0,1</t>
  </si>
  <si>
    <t>" Hloubení rýhy pro betonovou kanalizační šachtu - Š7 " (2,0*2,0*1,1)*0,1</t>
  </si>
  <si>
    <t>" Hloubení rýhy pro betonovou kanalizační šachtu - Š6 " (2,0*2,0*1,4)*0,1</t>
  </si>
  <si>
    <t>" Hloubení rýhy pro betonovou kanalizační šachtu - Š5 " (2,0*2,0*1,65)*0,1</t>
  </si>
  <si>
    <t>" Hloubení rýhy pro betonovou kanalizační šachtu - Š4 " (2,0*2,0*1,75)*0,1</t>
  </si>
  <si>
    <t>" Hloubení rýhy pro betonovou kanalizační šachtu - Š3 " (2,0*2,0*2,0)*0,1</t>
  </si>
  <si>
    <t>" Hloubení rýhy pro betonovou kanalizační šachtu - Š2 " (2,0*2,0*2,2)*0,1</t>
  </si>
  <si>
    <t>" Hloubení rýhy pro betonovou kanalizační šachtu - u Š2 " (2,0*2,0*2,25)*0,1</t>
  </si>
  <si>
    <t>" Hloubení rýh pro betonové kanalizační šachty - 40 % z celkové kubatury "</t>
  </si>
  <si>
    <t>" Hloubení rýhy pro kanalizační šachtu z PP - Š33 " (1,6*1,6*2,75)*0,1</t>
  </si>
  <si>
    <t>" Hloubení rýhy pro kanalizační šachtu z PP - Š32 " (1,6*1,6*2,75)*0,1</t>
  </si>
  <si>
    <t>" Hloubení rýhy pro kanalizační šachtu z PP - Š31 " (1,6*1,6*1,05)*0,1</t>
  </si>
  <si>
    <t>" Hloubení rýhy pro kanalizační šachtu z PP - Š30 " (1,6*1,6*1,15)*0,1</t>
  </si>
  <si>
    <t>" Hloubení rýhy pro kanalizační šachtu z PP - Š29 " (1,6*1,6*1,15)*0,1</t>
  </si>
  <si>
    <t>" Hloubení rýhy pro kanalizační šachtu z PP - Š28 " (1,6*1,6*1,4)*0,1</t>
  </si>
  <si>
    <t>" Hloubení rýhy pro kanalizační šachtu z PP - Š27 " (1,6*1,6*1,4)*0,1</t>
  </si>
  <si>
    <t>" Hloubení rýhy pro kanalizační šachtu z PP - Š26 " (1,6*1,6*1,5)*0,1</t>
  </si>
  <si>
    <t>" Hloubení rýhy pro kanalizační šachtu z PP - Š25 " (1,6*1,6*1,5)*0,1</t>
  </si>
  <si>
    <t>" Hloubení rýhy pro kanalizační šachtu z PP - Š24 " (1,6*1,6*0,75)*0,1</t>
  </si>
  <si>
    <t>" Hloubení rýhy pro kanalizační šachtu z PP - Š23 " (1,6*1,6*0,75)*0,1</t>
  </si>
  <si>
    <t>" Hloubení rýhy pro kanalizační šachtu z PP - Š22 " (1,6*1,6*0,75)*0,1</t>
  </si>
  <si>
    <t>" Hloubení rýhy pro kanalizační šachtu z PP - Š21 " (1,6*1,6*0,65)*0,1</t>
  </si>
  <si>
    <t>" Hloubení rýhy pro kanalizační šachtu z PP - Š20 " (1,6*1,6*0,45)*0,1</t>
  </si>
  <si>
    <t>" Hloubení rýh pro kanalizační šachty z PP - 40 % z celkové kubatury "</t>
  </si>
  <si>
    <r>
      <t>" Hloubení rýh pro splaškovou kanalizaci - úsek šachta u Š2 - stávající jímka " (14,3*1,2*2,0</t>
    </r>
    <r>
      <rPr>
        <sz val="8"/>
        <color rgb="FF0000FF"/>
        <rFont val="Arial CE"/>
        <family val="2"/>
        <charset val="238"/>
      </rPr>
      <t>)*0,1</t>
    </r>
  </si>
  <si>
    <r>
      <t>" Hloubení rýh pro splaškovou kanalizaci - úsek Š22 - V12 " (3,4*1,2*0,75</t>
    </r>
    <r>
      <rPr>
        <sz val="8"/>
        <color rgb="FF0000FF"/>
        <rFont val="Arial CE"/>
        <family val="2"/>
        <charset val="238"/>
      </rPr>
      <t>)*0,1</t>
    </r>
  </si>
  <si>
    <r>
      <t>" Hloubení rýh pro splaškovou kanalizaci - úsek Š21 - V13 " (7,1*1,2*0,6</t>
    </r>
    <r>
      <rPr>
        <sz val="8"/>
        <color rgb="FF0000FF"/>
        <rFont val="Arial CE"/>
        <family val="2"/>
        <charset val="238"/>
      </rPr>
      <t>)*0,1</t>
    </r>
  </si>
  <si>
    <r>
      <t>" Hloubení rýh pro splaškovou kanalizaci - úsek Š20 - V14 " (7,1*1,2*0,45</t>
    </r>
    <r>
      <rPr>
        <sz val="8"/>
        <color rgb="FF0000FF"/>
        <rFont val="Arial CE"/>
        <family val="2"/>
        <charset val="238"/>
      </rPr>
      <t>)*0,1</t>
    </r>
  </si>
  <si>
    <r>
      <t>" Hloubení rýh pro splaškovou kanalizaci - úsek Š19 - V15 " (7,1*1,2*0,6</t>
    </r>
    <r>
      <rPr>
        <sz val="8"/>
        <color rgb="FF0000FF"/>
        <rFont val="Arial CE"/>
        <family val="2"/>
        <charset val="238"/>
      </rPr>
      <t>)*0,1</t>
    </r>
  </si>
  <si>
    <r>
      <t>" Hloubení rýh pro splaškovou kanalizaci - úsek Š18 - V16 " (7,1*1,2*0,4</t>
    </r>
    <r>
      <rPr>
        <sz val="8"/>
        <color rgb="FF0000FF"/>
        <rFont val="Arial CE"/>
        <family val="2"/>
        <charset val="238"/>
      </rPr>
      <t>)*0,1</t>
    </r>
  </si>
  <si>
    <r>
      <t>" Hloubení rýh pro splaškovou kanalizaci - úsek Š17 - V17 " (7,1*1,2*0,8</t>
    </r>
    <r>
      <rPr>
        <sz val="8"/>
        <color rgb="FF0000FF"/>
        <rFont val="Arial CE"/>
        <family val="2"/>
        <charset val="238"/>
      </rPr>
      <t>)*0,1</t>
    </r>
  </si>
  <si>
    <r>
      <t>" Hloubení rýh pro splaškovou kanalizaci - úsek Š24 - V10 " (2,4*1,2*0,75</t>
    </r>
    <r>
      <rPr>
        <sz val="8"/>
        <color rgb="FF0000FF"/>
        <rFont val="Arial CE"/>
        <family val="2"/>
        <charset val="238"/>
      </rPr>
      <t>)*0,1</t>
    </r>
  </si>
  <si>
    <r>
      <t>" Hloubení rýh pro splaškovou kanalizaci - úsek Š24 - V11 " (2,4*1,2*0,75</t>
    </r>
    <r>
      <rPr>
        <sz val="8"/>
        <color rgb="FF0000FF"/>
        <rFont val="Arial CE"/>
        <family val="2"/>
        <charset val="238"/>
      </rPr>
      <t>)*0,1</t>
    </r>
  </si>
  <si>
    <r>
      <t>" Hloubení rýh pro splaškovou kanalizaci - úsek Š23 - Š24 " (4,8*1,2*0,75</t>
    </r>
    <r>
      <rPr>
        <sz val="8"/>
        <color rgb="FF0000FF"/>
        <rFont val="Arial CE"/>
        <family val="2"/>
        <charset val="238"/>
      </rPr>
      <t>)*0,1</t>
    </r>
  </si>
  <si>
    <r>
      <t>" Hloubení rýh pro splaškovou kanalizaci - úsek Š22 - Š23 " (6,6*1,2*0,75</t>
    </r>
    <r>
      <rPr>
        <sz val="8"/>
        <color rgb="FF0000FF"/>
        <rFont val="Arial CE"/>
        <family val="2"/>
        <charset val="238"/>
      </rPr>
      <t>)*0,1</t>
    </r>
  </si>
  <si>
    <r>
      <t>" Hloubení rýh pro splaškovou kanalizaci - úsek Š21 - Š22 " (5,4*1,2*0,7</t>
    </r>
    <r>
      <rPr>
        <sz val="8"/>
        <color rgb="FF0000FF"/>
        <rFont val="Arial CE"/>
        <family val="2"/>
        <charset val="238"/>
      </rPr>
      <t>)*0,1</t>
    </r>
  </si>
  <si>
    <r>
      <t>" Hloubení rýh pro splaškovou kanalizaci - úsek Š20 - Š21 " (12,8*1,2*0,55</t>
    </r>
    <r>
      <rPr>
        <sz val="8"/>
        <color rgb="FF0000FF"/>
        <rFont val="Arial CE"/>
        <family val="2"/>
        <charset val="238"/>
      </rPr>
      <t>)*0,1</t>
    </r>
  </si>
  <si>
    <r>
      <t>" Hloubení rýh pro splaškovou kanalizaci - úsek Š19 - Š20 " (11,1*1,2*0,5</t>
    </r>
    <r>
      <rPr>
        <sz val="8"/>
        <color rgb="FF0000FF"/>
        <rFont val="Arial CE"/>
        <family val="2"/>
        <charset val="238"/>
      </rPr>
      <t>)*0,1</t>
    </r>
  </si>
  <si>
    <r>
      <t>" Hloubení rýh pro splaškovou kanalizaci - úsek Š18 - Š19 " (11,5*1,2*0,5</t>
    </r>
    <r>
      <rPr>
        <sz val="8"/>
        <color rgb="FF0000FF"/>
        <rFont val="Arial CE"/>
        <family val="2"/>
        <charset val="238"/>
      </rPr>
      <t>)*0,1</t>
    </r>
  </si>
  <si>
    <r>
      <t>" Hloubení rýh pro splaškovou kanalizaci - úsek Š17 - Š18 " (5,7*1,2*0,6</t>
    </r>
    <r>
      <rPr>
        <sz val="8"/>
        <color rgb="FF0000FF"/>
        <rFont val="Arial CE"/>
        <family val="2"/>
        <charset val="238"/>
      </rPr>
      <t>)*0,1</t>
    </r>
  </si>
  <si>
    <r>
      <t>" Hloubení rýh pro splaškovou kanalizaci - úsek Š16 - Š17 " (15,4*1,2*1,05</t>
    </r>
    <r>
      <rPr>
        <sz val="8"/>
        <color rgb="FF0000FF"/>
        <rFont val="Arial CE"/>
        <family val="2"/>
        <charset val="238"/>
      </rPr>
      <t>)*0,1</t>
    </r>
  </si>
  <si>
    <r>
      <t>" Hloubení rýh pro splaškovou kanalizaci - úsek Š15 - Š16 " (15,5*1,2*1,35</t>
    </r>
    <r>
      <rPr>
        <sz val="8"/>
        <color rgb="FF0000FF"/>
        <rFont val="Arial CE"/>
        <family val="2"/>
        <charset val="238"/>
      </rPr>
      <t>)*0,1</t>
    </r>
  </si>
  <si>
    <r>
      <t>" Hloubení rýh pro splaškovou kanalizaci - úsek Š14 - Š15 " (26,8*1,2*1,5</t>
    </r>
    <r>
      <rPr>
        <sz val="8"/>
        <color rgb="FF0000FF"/>
        <rFont val="Arial CE"/>
        <family val="2"/>
        <charset val="238"/>
      </rPr>
      <t>)*0,1</t>
    </r>
  </si>
  <si>
    <r>
      <t>" Hloubení rýh pro splaškovou kanalizaci - úsek Š13 - Š14 " (32,1*1,2*1,6</t>
    </r>
    <r>
      <rPr>
        <sz val="8"/>
        <color rgb="FF0000FF"/>
        <rFont val="Arial CE"/>
        <family val="2"/>
        <charset val="238"/>
      </rPr>
      <t>)*0,1</t>
    </r>
  </si>
  <si>
    <r>
      <t>" Hloubení rýh pro splaškovou kanalizaci - úsek Š12 - Š13 " (24,2*1,2*1,65</t>
    </r>
    <r>
      <rPr>
        <sz val="8"/>
        <color rgb="FF0000FF"/>
        <rFont val="Arial CE"/>
        <family val="2"/>
        <charset val="238"/>
      </rPr>
      <t>)*0,1</t>
    </r>
  </si>
  <si>
    <r>
      <t>" Hloubení rýh pro splaškovou kanalizaci - úsek Š2 - Š12 " (35,1*1,2*1,75</t>
    </r>
    <r>
      <rPr>
        <sz val="8"/>
        <color rgb="FF0000FF"/>
        <rFont val="Arial CE"/>
        <family val="2"/>
        <charset val="238"/>
      </rPr>
      <t>)*0,1</t>
    </r>
  </si>
  <si>
    <r>
      <t>" Hloubení rýh pro splaškovou kanalizaci - úsek Š32-Š33 - V19 " (5,1*1,2*2,9</t>
    </r>
    <r>
      <rPr>
        <sz val="8"/>
        <color rgb="FF0000FF"/>
        <rFont val="Arial CE"/>
        <family val="2"/>
        <charset val="238"/>
      </rPr>
      <t>)*0,1</t>
    </r>
  </si>
  <si>
    <r>
      <t>" Hloubení rýh pro splaškovou kanalizaci - úsek Š32 - vstup u V18 " (5,1*1,2*2,9</t>
    </r>
    <r>
      <rPr>
        <sz val="8"/>
        <color rgb="FF0000FF"/>
        <rFont val="Arial CE"/>
        <family val="2"/>
        <charset val="238"/>
      </rPr>
      <t>)*0,1</t>
    </r>
  </si>
  <si>
    <r>
      <t>" Hloubení rýh pro splaškovou kanalizaci - úsek Š32 - V18 " (5,1*1,2*2,9</t>
    </r>
    <r>
      <rPr>
        <sz val="8"/>
        <color rgb="FF0000FF"/>
        <rFont val="Arial CE"/>
        <family val="2"/>
        <charset val="238"/>
      </rPr>
      <t>)*0,1</t>
    </r>
  </si>
  <si>
    <r>
      <t>" Hloubení rýh pro splaškovou kanalizaci - úsek Š33 - V20 " (5,0*1,2*2,9</t>
    </r>
    <r>
      <rPr>
        <sz val="8"/>
        <color rgb="FF0000FF"/>
        <rFont val="Arial CE"/>
        <family val="2"/>
        <charset val="238"/>
      </rPr>
      <t>)*0,1</t>
    </r>
  </si>
  <si>
    <r>
      <t>" Hloubení rýh pro splaškovou kanalizaci - úsek Š32 - Š33 " (7,3*1,2*2,9</t>
    </r>
    <r>
      <rPr>
        <sz val="8"/>
        <color rgb="FF0000FF"/>
        <rFont val="Arial CE"/>
        <family val="2"/>
        <charset val="238"/>
      </rPr>
      <t>)*0,1</t>
    </r>
  </si>
  <si>
    <r>
      <t>" Hloubení rýh pro splaškovou kanalizaci - úsek ČS2 - Š32 " (2,2*1,2*2,9</t>
    </r>
    <r>
      <rPr>
        <sz val="8"/>
        <color rgb="FF0000FF"/>
        <rFont val="Arial CE"/>
        <family val="2"/>
        <charset val="238"/>
      </rPr>
      <t>)*0,1</t>
    </r>
  </si>
  <si>
    <r>
      <t>" Hloubení rýh pro splaškovou kanalizaci - úsek Š10 - ČS2 " (10,6*1,2*1,3</t>
    </r>
    <r>
      <rPr>
        <sz val="8"/>
        <color rgb="FF0000FF"/>
        <rFont val="Arial CE"/>
        <family val="2"/>
        <charset val="238"/>
      </rPr>
      <t>)*0,1</t>
    </r>
  </si>
  <si>
    <r>
      <t>" Hloubení rýh pro splaškovou kanalizaci - úsek Š9 - V9 " (7,3*1,2*1,2</t>
    </r>
    <r>
      <rPr>
        <sz val="8"/>
        <color rgb="FF0000FF"/>
        <rFont val="Arial CE"/>
        <family val="2"/>
        <charset val="238"/>
      </rPr>
      <t>)*0,1</t>
    </r>
  </si>
  <si>
    <r>
      <t>" Hloubení rýh pro splaškovou kanalizaci - úsek Š8 - V8 " (7,3*1,2*1,0</t>
    </r>
    <r>
      <rPr>
        <sz val="8"/>
        <color rgb="FF0000FF"/>
        <rFont val="Arial CE"/>
        <family val="2"/>
        <charset val="238"/>
      </rPr>
      <t>)*0,1</t>
    </r>
  </si>
  <si>
    <r>
      <t>" Hloubení rýh pro splaškovou kanalizaci - úsek Š31 - V7 " (2,0*1,2*1,05</t>
    </r>
    <r>
      <rPr>
        <sz val="8"/>
        <color rgb="FF0000FF"/>
        <rFont val="Arial CE"/>
        <family val="2"/>
        <charset val="238"/>
      </rPr>
      <t>)*0,1</t>
    </r>
  </si>
  <si>
    <r>
      <t>" Hloubení rýh pro splaškovou kanalizaci - úsek Š7 - Š31 " (26,2*1,2*1,05</t>
    </r>
    <r>
      <rPr>
        <sz val="8"/>
        <color rgb="FF0000FF"/>
        <rFont val="Arial CE"/>
        <family val="2"/>
        <charset val="238"/>
      </rPr>
      <t>)*0,1</t>
    </r>
  </si>
  <si>
    <r>
      <t>" Hloubení rýh pro splaškovou kanalizaci - úsek Š30 - V6 " (5,5*1,2*1,15</t>
    </r>
    <r>
      <rPr>
        <sz val="8"/>
        <color rgb="FF0000FF"/>
        <rFont val="Arial CE"/>
        <family val="2"/>
        <charset val="238"/>
      </rPr>
      <t>)*0,1</t>
    </r>
  </si>
  <si>
    <r>
      <t>" Hloubení rýh pro splaškovou kanalizaci - úsek Š29 - V5 " (2,0*1,2*1,15</t>
    </r>
    <r>
      <rPr>
        <sz val="8"/>
        <color rgb="FF0000FF"/>
        <rFont val="Arial CE"/>
        <family val="2"/>
        <charset val="238"/>
      </rPr>
      <t>)*0,1</t>
    </r>
  </si>
  <si>
    <r>
      <t>" Hloubení rýh pro splaškovou kanalizaci - úsek Š30 - Š29 " (7,3*1,2*1,15</t>
    </r>
    <r>
      <rPr>
        <sz val="8"/>
        <color rgb="FF0000FF"/>
        <rFont val="Arial CE"/>
        <family val="2"/>
        <charset val="238"/>
      </rPr>
      <t>)*0,1</t>
    </r>
  </si>
  <si>
    <r>
      <t>" Hloubení rýh pro splaškovou kanalizaci - úsek Š6 - Š30 " (22,7*1,2*1,15</t>
    </r>
    <r>
      <rPr>
        <sz val="8"/>
        <color rgb="FF0000FF"/>
        <rFont val="Arial CE"/>
        <family val="2"/>
        <charset val="238"/>
      </rPr>
      <t>)*0,1</t>
    </r>
  </si>
  <si>
    <r>
      <t>" Hloubení rýh pro splaškovou kanalizaci - úsek Š27 - V3 " (6,5*1,2*1,4</t>
    </r>
    <r>
      <rPr>
        <sz val="8"/>
        <color rgb="FF0000FF"/>
        <rFont val="Arial CE"/>
        <family val="2"/>
        <charset val="238"/>
      </rPr>
      <t>)*0,1</t>
    </r>
  </si>
  <si>
    <r>
      <t>" Hloubení rýh pro splaškovou kanalizaci - úsek Š28 - V4 " (2,0*1,2*1,4</t>
    </r>
    <r>
      <rPr>
        <sz val="8"/>
        <color rgb="FF0000FF"/>
        <rFont val="Arial CE"/>
        <family val="2"/>
        <charset val="238"/>
      </rPr>
      <t>)*0,1</t>
    </r>
  </si>
  <si>
    <r>
      <t>" Hloubení rýh pro splaškovou kanalizaci - úsek Š27 - Š28 " (6,4*1,2*1,4</t>
    </r>
    <r>
      <rPr>
        <sz val="8"/>
        <color rgb="FF0000FF"/>
        <rFont val="Arial CE"/>
        <family val="2"/>
        <charset val="238"/>
      </rPr>
      <t>)*0,1</t>
    </r>
  </si>
  <si>
    <r>
      <t>" Hloubení rýh pro splaškovou kanalizaci - úsek Š5 - Š27 " (21,7*1,2*1,4</t>
    </r>
    <r>
      <rPr>
        <sz val="8"/>
        <color rgb="FF0000FF"/>
        <rFont val="Arial CE"/>
        <family val="2"/>
        <charset val="238"/>
      </rPr>
      <t>)*0,1</t>
    </r>
  </si>
  <si>
    <r>
      <t>" Hloubení rýh pro splaškovou kanalizaci - úsek Š25 - V1 " (5,4*1,2*1,5</t>
    </r>
    <r>
      <rPr>
        <sz val="8"/>
        <color rgb="FF0000FF"/>
        <rFont val="Arial CE"/>
        <family val="2"/>
        <charset val="238"/>
      </rPr>
      <t>)*0,1</t>
    </r>
  </si>
  <si>
    <r>
      <t>" Hloubení rýh pro splaškovou kanalizaci - úsek Š26 - V2 " (2,0*1,2*1,5</t>
    </r>
    <r>
      <rPr>
        <sz val="8"/>
        <color rgb="FF0000FF"/>
        <rFont val="Arial CE"/>
        <family val="2"/>
        <charset val="238"/>
      </rPr>
      <t>)*0,1</t>
    </r>
  </si>
  <si>
    <r>
      <t>" Hloubení rýh pro splaškovou kanalizaci - úsek Š25 - Š26 " (4,9*1,2*1,5</t>
    </r>
    <r>
      <rPr>
        <sz val="8"/>
        <color rgb="FF0000FF"/>
        <rFont val="Arial CE"/>
        <family val="2"/>
        <charset val="238"/>
      </rPr>
      <t>)*0,1</t>
    </r>
  </si>
  <si>
    <r>
      <t>" Hloubení rýh pro splaškovou kanalizaci - úsek Š4 - Š25 " (22,8*1,2*1,5</t>
    </r>
    <r>
      <rPr>
        <sz val="8"/>
        <color rgb="FF0000FF"/>
        <rFont val="Arial CE"/>
        <family val="2"/>
        <charset val="238"/>
      </rPr>
      <t>)*0,1</t>
    </r>
  </si>
  <si>
    <r>
      <t>" Hloubení rýh pro splaškovou kanalizaci - úsek ČS1 - napojení " (17,1*1,2*1,35</t>
    </r>
    <r>
      <rPr>
        <sz val="8"/>
        <color rgb="FF0000FF"/>
        <rFont val="Arial CE"/>
        <family val="2"/>
        <charset val="238"/>
      </rPr>
      <t>)*0,1</t>
    </r>
  </si>
  <si>
    <r>
      <t>" Hloubení rýh pro splaškovou kanalizaci - úsek Š11 - ČS1 " (2,4*1,2*1,3</t>
    </r>
    <r>
      <rPr>
        <sz val="8"/>
        <color rgb="FF0000FF"/>
        <rFont val="Arial CE"/>
        <family val="2"/>
        <charset val="238"/>
      </rPr>
      <t>)*0,1</t>
    </r>
  </si>
  <si>
    <r>
      <t>" Hloubení rýh pro splaškovou kanalizaci - úsek Š10 - Š11 " (9,3*1,2*1,3</t>
    </r>
    <r>
      <rPr>
        <sz val="8"/>
        <color rgb="FF0000FF"/>
        <rFont val="Arial CE"/>
        <family val="2"/>
        <charset val="238"/>
      </rPr>
      <t>)*0,1</t>
    </r>
  </si>
  <si>
    <r>
      <t>" Hloubení rýh pro splaškovou kanalizaci - úsek Š9 - Š10 " (14,0*1,2*1,25</t>
    </r>
    <r>
      <rPr>
        <sz val="8"/>
        <color rgb="FF0000FF"/>
        <rFont val="Arial CE"/>
        <family val="2"/>
        <charset val="238"/>
      </rPr>
      <t>)*0,1</t>
    </r>
  </si>
  <si>
    <r>
      <t>" Hloubení rýh pro splaškovou kanalizaci - úsek Š8 - Š9 " (11,3*1,2*1,1</t>
    </r>
    <r>
      <rPr>
        <sz val="8"/>
        <color rgb="FF0000FF"/>
        <rFont val="Arial CE"/>
        <family val="2"/>
        <charset val="238"/>
      </rPr>
      <t>)*0,1</t>
    </r>
  </si>
  <si>
    <r>
      <t>" Hloubení rýh pro splaškovou kanalizaci - úsek Š7 - Š8 " (11,4*1,2*1,05</t>
    </r>
    <r>
      <rPr>
        <sz val="8"/>
        <color rgb="FF0000FF"/>
        <rFont val="Arial CE"/>
        <family val="2"/>
        <charset val="238"/>
      </rPr>
      <t>)*0,1</t>
    </r>
  </si>
  <si>
    <r>
      <t>" Hloubení rýh pro splaškovou kanalizaci - úsek Š6 - Š7 " (17,1*1,2*1,1</t>
    </r>
    <r>
      <rPr>
        <sz val="8"/>
        <color rgb="FF0000FF"/>
        <rFont val="Arial CE"/>
        <family val="2"/>
        <charset val="238"/>
      </rPr>
      <t>)*0,1</t>
    </r>
  </si>
  <si>
    <r>
      <t>" Hloubení rýh pro splaškovou kanalizaci - úsek Š5 - Š6 " (22,3*1,2*1,25</t>
    </r>
    <r>
      <rPr>
        <sz val="8"/>
        <color rgb="FF0000FF"/>
        <rFont val="Arial CE"/>
        <family val="2"/>
        <charset val="238"/>
      </rPr>
      <t>)*0,1</t>
    </r>
  </si>
  <si>
    <r>
      <t>" Hloubení rýh pro splaškovou kanalizaci - úsek Š4 - Š5 " (12,1*1,2*1,45</t>
    </r>
    <r>
      <rPr>
        <sz val="8"/>
        <color rgb="FF0000FF"/>
        <rFont val="Arial CE"/>
        <family val="2"/>
        <charset val="238"/>
      </rPr>
      <t>)*0,1</t>
    </r>
  </si>
  <si>
    <r>
      <t>" Hloubení rýh pro splaškovou kanalizaci - úsek Š3 - Š4 " (23,2*1,2*1,65</t>
    </r>
    <r>
      <rPr>
        <sz val="8"/>
        <color rgb="FF0000FF"/>
        <rFont val="Arial CE"/>
        <family val="2"/>
        <charset val="238"/>
      </rPr>
      <t>)*0,1</t>
    </r>
  </si>
  <si>
    <r>
      <t>" Hloubení rýh pro splaškovou kanalizaci - úsek Š2 - Š3 " (32,0*1,2*1,85</t>
    </r>
    <r>
      <rPr>
        <sz val="8"/>
        <color rgb="FF0000FF"/>
        <rFont val="Arial CE"/>
        <family val="2"/>
        <charset val="238"/>
      </rPr>
      <t>)*0,1</t>
    </r>
  </si>
  <si>
    <r>
      <t>" Hloubení rýh pro splaškovou kanalizaci - úsek Š1 - Š2 " (34,6*1,2*2,1</t>
    </r>
    <r>
      <rPr>
        <sz val="8"/>
        <color rgb="FF0000FF"/>
        <rFont val="Arial CE"/>
        <family val="2"/>
        <charset val="238"/>
      </rPr>
      <t>)*0,1</t>
    </r>
  </si>
  <si>
    <t xml:space="preserve">" Hloubení rýhy pro areálovou splaškovou kanalizaci - trasa A2 - 40 % z celkové kubatury " </t>
  </si>
  <si>
    <t>Hloubení zapažených rýh š do 2000 mm v hornině třídy těžitelnosti II skupiny 4 objem do 500 m3</t>
  </si>
  <si>
    <t>" Hloubení rýhy pro betonovou kanalizační šachtu - Š19 " (2,0*2,0*0,85)*0,5</t>
  </si>
  <si>
    <t>" Hloubení rýhy pro betonovou kanalizační šachtu - Š18 " (2,0*2,0*0,65)*0,5</t>
  </si>
  <si>
    <t>" Hloubení rýhy pro betonovou kanalizační šachtu - Š17 " (2,0*2,0*1,05)*0,5</t>
  </si>
  <si>
    <t>" Hloubení rýhy pro betonovou kanalizační šachtu - Š16 " (2,0*2,0*1,55)*0,5</t>
  </si>
  <si>
    <t>" Hloubení rýhy pro betonovou kanalizační šachtu - Š15 " (2,0*2,0*1,65)*0,5</t>
  </si>
  <si>
    <t>" Hloubení rýhy pro betonovou kanalizační šachtu - Š14 " (2,0*2,0*1,8)*0,5</t>
  </si>
  <si>
    <t>" Hloubení rýhy pro betonovou kanalizační šachtu - Š13 " (2,0*2,0*1,9)*0,5</t>
  </si>
  <si>
    <t>" Hloubení rýhy pro betonovou kanalizační šachtu - Š12 " (2,0*2,0*1,85)*0,5</t>
  </si>
  <si>
    <t>" Hloubení rýhy pro betonovou kanalizační šachtu - Š11 " (2,0*2,0*1,55)*0,5</t>
  </si>
  <si>
    <t>" Hloubení rýhy pro betonovou kanalizační šachtu - Š10 " (2,0*2,0*1,55)*0,5</t>
  </si>
  <si>
    <t>" Hloubení rýhy pro betonovou kanalizační šachtu - Š9 " (2,0*2,0*1,45)*0,5</t>
  </si>
  <si>
    <t>" Hloubení rýhy pro betonovou kanalizační šachtu - Š8 " (2,0*2,0*1,25)*0,5</t>
  </si>
  <si>
    <t>" Hloubení rýhy pro betonovou kanalizační šachtu - Š7 " (2,0*2,0*1,1)*0,5</t>
  </si>
  <si>
    <t>" Hloubení rýhy pro betonovou kanalizační šachtu - Š6 " (2,0*2,0*1,4)*0,5</t>
  </si>
  <si>
    <t>" Hloubení rýhy pro betonovou kanalizační šachtu - Š5 " (2,0*2,0*1,65)*0,5</t>
  </si>
  <si>
    <t>" Hloubení rýhy pro betonovou kanalizační šachtu - Š4 " (2,0*2,0*1,75)*0,5</t>
  </si>
  <si>
    <t>" Hloubení rýhy pro betonovou kanalizační šachtu - Š3 " (2,0*2,0*2,0)*0,5</t>
  </si>
  <si>
    <t>" Hloubení rýhy pro betonovou kanalizační šachtu - Š2 " (2,0*2,0*2,2)*0,5</t>
  </si>
  <si>
    <t>" Hloubení rýhy pro betonovou kanalizační šachtu - u Š2 " (2,0*2,0*2,25)*0,5</t>
  </si>
  <si>
    <t>" Hloubení rýh pro betonové kanalizační šachty - 50 % z celkové kubatury "</t>
  </si>
  <si>
    <t>" Hloubení rýhy pro kanalizační šachtu z PP - Š33 " (1,6*1,6*2,75)*0,5</t>
  </si>
  <si>
    <t>" Hloubení rýhy pro kanalizační šachtu z PP - Š32 " (1,6*1,6*2,75)*0,5</t>
  </si>
  <si>
    <t>" Hloubení rýhy pro kanalizační šachtu z PP - Š31 " (1,6*1,6*1,05)*0,5</t>
  </si>
  <si>
    <t>" Hloubení rýhy pro kanalizační šachtu z PP - Š30 " (1,6*1,6*1,15)*0,5</t>
  </si>
  <si>
    <t>" Hloubení rýhy pro kanalizační šachtu z PP - Š29 " (1,6*1,6*1,15)*0,5</t>
  </si>
  <si>
    <t>" Hloubení rýhy pro kanalizační šachtu z PP - Š28 " (1,6*1,6*1,4)*0,5</t>
  </si>
  <si>
    <t>" Hloubení rýhy pro kanalizační šachtu z PP - Š27 " (1,6*1,6*1,4)*0,5</t>
  </si>
  <si>
    <t>" Hloubení rýhy pro kanalizační šachtu z PP - Š26 " (1,6*1,6*1,5)*0,5</t>
  </si>
  <si>
    <t>" Hloubení rýhy pro kanalizační šachtu z PP - Š25 " (1,6*1,6*1,5)*0,5</t>
  </si>
  <si>
    <t>" Hloubení rýhy pro kanalizační šachtu z PP - Š24 " (1,6*1,6*0,75)*0,5</t>
  </si>
  <si>
    <t>" Hloubení rýhy pro kanalizační šachtu z PP - Š23 " (1,6*1,6*0,75)*0,5</t>
  </si>
  <si>
    <t>" Hloubení rýhy pro kanalizační šachtu z PP - Š22 " (1,6*1,6*0,75)*0,5</t>
  </si>
  <si>
    <t>" Hloubení rýhy pro kanalizační šachtu z PP - Š21 " (1,6*1,6*0,65)*0,5</t>
  </si>
  <si>
    <t>" Hloubení rýhy pro kanalizační šachtu z PP - Š20 " (1,6*1,6*0,45)*0,5</t>
  </si>
  <si>
    <t>" Hloubení rýh pro kanalizační šachty z PP - 50 % z celkové kubatury "</t>
  </si>
  <si>
    <r>
      <t>" Hloubení rýh pro splaškovou kanalizaci - úsek šachta u Š2 - stávající jímka " (14,3*1,2*2,0</t>
    </r>
    <r>
      <rPr>
        <sz val="8"/>
        <color rgb="FF0000FF"/>
        <rFont val="Arial CE"/>
        <family val="2"/>
        <charset val="238"/>
      </rPr>
      <t>)*0,5</t>
    </r>
  </si>
  <si>
    <r>
      <t>" Hloubení rýh pro splaškovou kanalizaci - úsek Š22 - V12 " (3,4*1,2*0,75</t>
    </r>
    <r>
      <rPr>
        <sz val="8"/>
        <color rgb="FF0000FF"/>
        <rFont val="Arial CE"/>
        <family val="2"/>
        <charset val="238"/>
      </rPr>
      <t>)*0,5</t>
    </r>
  </si>
  <si>
    <r>
      <t>" Hloubení rýh pro splaškovou kanalizaci - úsek Š21 - V13 " (7,1*1,2*0,6</t>
    </r>
    <r>
      <rPr>
        <sz val="8"/>
        <color rgb="FF0000FF"/>
        <rFont val="Arial CE"/>
        <family val="2"/>
        <charset val="238"/>
      </rPr>
      <t>)*0,5</t>
    </r>
  </si>
  <si>
    <r>
      <t>" Hloubení rýh pro splaškovou kanalizaci - úsek Š20 - V14 " (7,1*1,2*0,45</t>
    </r>
    <r>
      <rPr>
        <sz val="8"/>
        <color rgb="FF0000FF"/>
        <rFont val="Arial CE"/>
        <family val="2"/>
        <charset val="238"/>
      </rPr>
      <t>)*0,5</t>
    </r>
  </si>
  <si>
    <r>
      <t>" Hloubení rýh pro splaškovou kanalizaci - úsek Š19 - V15 " (7,1*1,2*0,6</t>
    </r>
    <r>
      <rPr>
        <sz val="8"/>
        <color rgb="FF0000FF"/>
        <rFont val="Arial CE"/>
        <family val="2"/>
        <charset val="238"/>
      </rPr>
      <t>)*0,5</t>
    </r>
  </si>
  <si>
    <r>
      <t>" Hloubení rýh pro splaškovou kanalizaci - úsek Š18 - V16 " (7,1*1,2*0,4</t>
    </r>
    <r>
      <rPr>
        <sz val="8"/>
        <color rgb="FF0000FF"/>
        <rFont val="Arial CE"/>
        <family val="2"/>
        <charset val="238"/>
      </rPr>
      <t>)*0,5</t>
    </r>
  </si>
  <si>
    <r>
      <t>" Hloubení rýh pro splaškovou kanalizaci - úsek Š17 - V17 " (7,1*1,2*0,8</t>
    </r>
    <r>
      <rPr>
        <sz val="8"/>
        <color rgb="FF0000FF"/>
        <rFont val="Arial CE"/>
        <family val="2"/>
        <charset val="238"/>
      </rPr>
      <t>)*0,5</t>
    </r>
  </si>
  <si>
    <r>
      <t>" Hloubení rýh pro splaškovou kanalizaci - úsek Š24 - V10 " (2,4*1,2*0,75</t>
    </r>
    <r>
      <rPr>
        <sz val="8"/>
        <color rgb="FF0000FF"/>
        <rFont val="Arial CE"/>
        <family val="2"/>
        <charset val="238"/>
      </rPr>
      <t>)*0,5</t>
    </r>
  </si>
  <si>
    <r>
      <t>" Hloubení rýh pro splaškovou kanalizaci - úsek Š24 - V11 " (2,4*1,2*0,75</t>
    </r>
    <r>
      <rPr>
        <sz val="8"/>
        <color rgb="FF0000FF"/>
        <rFont val="Arial CE"/>
        <family val="2"/>
        <charset val="238"/>
      </rPr>
      <t>)*0,5</t>
    </r>
  </si>
  <si>
    <r>
      <t>" Hloubení rýh pro splaškovou kanalizaci - úsek Š23 - Š24 " (4,8*1,2*0,75</t>
    </r>
    <r>
      <rPr>
        <sz val="8"/>
        <color rgb="FF0000FF"/>
        <rFont val="Arial CE"/>
        <family val="2"/>
        <charset val="238"/>
      </rPr>
      <t>)*0,5</t>
    </r>
  </si>
  <si>
    <r>
      <t>" Hloubení rýh pro splaškovou kanalizaci - úsek Š22 - Š23 " (6,6*1,2*0,75</t>
    </r>
    <r>
      <rPr>
        <sz val="8"/>
        <color rgb="FF0000FF"/>
        <rFont val="Arial CE"/>
        <family val="2"/>
        <charset val="238"/>
      </rPr>
      <t>)*0,5</t>
    </r>
  </si>
  <si>
    <r>
      <t>" Hloubení rýh pro splaškovou kanalizaci - úsek Š21 - Š22 " (5,4*1,2*0,7</t>
    </r>
    <r>
      <rPr>
        <sz val="8"/>
        <color rgb="FF0000FF"/>
        <rFont val="Arial CE"/>
        <family val="2"/>
        <charset val="238"/>
      </rPr>
      <t>)*0,5</t>
    </r>
  </si>
  <si>
    <r>
      <t>" Hloubení rýh pro splaškovou kanalizaci - úsek Š20 - Š21 " (12,8*1,2*0,55</t>
    </r>
    <r>
      <rPr>
        <sz val="8"/>
        <color rgb="FF0000FF"/>
        <rFont val="Arial CE"/>
        <family val="2"/>
        <charset val="238"/>
      </rPr>
      <t>)*0,5</t>
    </r>
  </si>
  <si>
    <r>
      <t>" Hloubení rýh pro splaškovou kanalizaci - úsek Š19 - Š20 " (11,1*1,2*0,5</t>
    </r>
    <r>
      <rPr>
        <sz val="8"/>
        <color rgb="FF0000FF"/>
        <rFont val="Arial CE"/>
        <family val="2"/>
        <charset val="238"/>
      </rPr>
      <t>)*0,5</t>
    </r>
  </si>
  <si>
    <r>
      <t>" Hloubení rýh pro splaškovou kanalizaci - úsek Š18 - Š19 " (11,5*1,2*0,5</t>
    </r>
    <r>
      <rPr>
        <sz val="8"/>
        <color rgb="FF0000FF"/>
        <rFont val="Arial CE"/>
        <family val="2"/>
        <charset val="238"/>
      </rPr>
      <t>)*0,5</t>
    </r>
  </si>
  <si>
    <r>
      <t>" Hloubení rýh pro splaškovou kanalizaci - úsek Š17 - Š18 " (5,7*1,2*0,6</t>
    </r>
    <r>
      <rPr>
        <sz val="8"/>
        <color rgb="FF0000FF"/>
        <rFont val="Arial CE"/>
        <family val="2"/>
        <charset val="238"/>
      </rPr>
      <t>)*0,5</t>
    </r>
  </si>
  <si>
    <r>
      <t>" Hloubení rýh pro splaškovou kanalizaci - úsek Š16 - Š17 " (15,4*1,2*1,05</t>
    </r>
    <r>
      <rPr>
        <sz val="8"/>
        <color rgb="FF0000FF"/>
        <rFont val="Arial CE"/>
        <family val="2"/>
        <charset val="238"/>
      </rPr>
      <t>)*0,5</t>
    </r>
  </si>
  <si>
    <r>
      <t>" Hloubení rýh pro splaškovou kanalizaci - úsek Š15 - Š16 " (15,5*1,2*1,35</t>
    </r>
    <r>
      <rPr>
        <sz val="8"/>
        <color rgb="FF0000FF"/>
        <rFont val="Arial CE"/>
        <family val="2"/>
        <charset val="238"/>
      </rPr>
      <t>)*0,5</t>
    </r>
  </si>
  <si>
    <r>
      <t>" Hloubení rýh pro splaškovou kanalizaci - úsek Š14 - Š15 " (26,8*1,2*1,5</t>
    </r>
    <r>
      <rPr>
        <sz val="8"/>
        <color rgb="FF0000FF"/>
        <rFont val="Arial CE"/>
        <family val="2"/>
        <charset val="238"/>
      </rPr>
      <t>)*0,5</t>
    </r>
  </si>
  <si>
    <r>
      <t>" Hloubení rýh pro splaškovou kanalizaci - úsek Š13 - Š14 " (32,1*1,2*1,6</t>
    </r>
    <r>
      <rPr>
        <sz val="8"/>
        <color rgb="FF0000FF"/>
        <rFont val="Arial CE"/>
        <family val="2"/>
        <charset val="238"/>
      </rPr>
      <t>)*0,5</t>
    </r>
  </si>
  <si>
    <r>
      <t>" Hloubení rýh pro splaškovou kanalizaci - úsek Š12 - Š13 " (24,2*1,2*1,65</t>
    </r>
    <r>
      <rPr>
        <sz val="8"/>
        <color rgb="FF0000FF"/>
        <rFont val="Arial CE"/>
        <family val="2"/>
        <charset val="238"/>
      </rPr>
      <t>)*0,5</t>
    </r>
  </si>
  <si>
    <r>
      <t>" Hloubení rýh pro splaškovou kanalizaci - úsek Š2 - Š12 " (35,1*1,2*1,75</t>
    </r>
    <r>
      <rPr>
        <sz val="8"/>
        <color rgb="FF0000FF"/>
        <rFont val="Arial CE"/>
        <family val="2"/>
        <charset val="238"/>
      </rPr>
      <t>)*0,5</t>
    </r>
  </si>
  <si>
    <r>
      <t>" Hloubení rýh pro splaškovou kanalizaci - úsek Š32-Š33 - V19 " (5,1*1,2*2,9</t>
    </r>
    <r>
      <rPr>
        <sz val="8"/>
        <color rgb="FF0000FF"/>
        <rFont val="Arial CE"/>
        <family val="2"/>
        <charset val="238"/>
      </rPr>
      <t>)*0,5</t>
    </r>
  </si>
  <si>
    <r>
      <t>" Hloubení rýh pro splaškovou kanalizaci - úsek Š32 - vstup u V18 " (5,1*1,2*2,9</t>
    </r>
    <r>
      <rPr>
        <sz val="8"/>
        <color rgb="FF0000FF"/>
        <rFont val="Arial CE"/>
        <family val="2"/>
        <charset val="238"/>
      </rPr>
      <t>)*0,5</t>
    </r>
  </si>
  <si>
    <r>
      <t>" Hloubení rýh pro splaškovou kanalizaci - úsek Š32 - V18 " (5,1*1,2*2,9</t>
    </r>
    <r>
      <rPr>
        <sz val="8"/>
        <color rgb="FF0000FF"/>
        <rFont val="Arial CE"/>
        <family val="2"/>
        <charset val="238"/>
      </rPr>
      <t>)*0,5</t>
    </r>
  </si>
  <si>
    <r>
      <t>" Hloubení rýh pro splaškovou kanalizaci - úsek Š33 - V20 " (5,0*1,2*2,9</t>
    </r>
    <r>
      <rPr>
        <sz val="8"/>
        <color rgb="FF0000FF"/>
        <rFont val="Arial CE"/>
        <family val="2"/>
        <charset val="238"/>
      </rPr>
      <t>)*0,5</t>
    </r>
  </si>
  <si>
    <r>
      <t>" Hloubení rýh pro splaškovou kanalizaci - úsek Š32 - Š33 " (7,3*1,2*2,9</t>
    </r>
    <r>
      <rPr>
        <sz val="8"/>
        <color rgb="FF0000FF"/>
        <rFont val="Arial CE"/>
        <family val="2"/>
        <charset val="238"/>
      </rPr>
      <t>)*0,5</t>
    </r>
  </si>
  <si>
    <r>
      <t>" Hloubení rýh pro splaškovou kanalizaci - úsek ČS2 - Š32 " (2,2*1,2*2,9</t>
    </r>
    <r>
      <rPr>
        <sz val="8"/>
        <color rgb="FF0000FF"/>
        <rFont val="Arial CE"/>
        <family val="2"/>
        <charset val="238"/>
      </rPr>
      <t>)*0,5</t>
    </r>
  </si>
  <si>
    <r>
      <t>" Hloubení rýh pro splaškovou kanalizaci - úsek Š10 - ČS2 " (10,6*1,2*1,3</t>
    </r>
    <r>
      <rPr>
        <sz val="8"/>
        <color rgb="FF0000FF"/>
        <rFont val="Arial CE"/>
        <family val="2"/>
        <charset val="238"/>
      </rPr>
      <t>)*0,5</t>
    </r>
  </si>
  <si>
    <r>
      <t>" Hloubení rýh pro splaškovou kanalizaci - úsek Š9 - V9 " (7,3*1,2*1,2</t>
    </r>
    <r>
      <rPr>
        <sz val="8"/>
        <color rgb="FF0000FF"/>
        <rFont val="Arial CE"/>
        <family val="2"/>
        <charset val="238"/>
      </rPr>
      <t>)*0,5</t>
    </r>
  </si>
  <si>
    <r>
      <t>" Hloubení rýh pro splaškovou kanalizaci - úsek Š8 - V8 " (7,3*1,2*1,0</t>
    </r>
    <r>
      <rPr>
        <sz val="8"/>
        <color rgb="FF0000FF"/>
        <rFont val="Arial CE"/>
        <family val="2"/>
        <charset val="238"/>
      </rPr>
      <t>)*0,5</t>
    </r>
  </si>
  <si>
    <r>
      <t>" Hloubení rýh pro splaškovou kanalizaci - úsek Š31 - V7 " (2,0*1,2*1,05</t>
    </r>
    <r>
      <rPr>
        <sz val="8"/>
        <color rgb="FF0000FF"/>
        <rFont val="Arial CE"/>
        <family val="2"/>
        <charset val="238"/>
      </rPr>
      <t>)*0,5</t>
    </r>
  </si>
  <si>
    <r>
      <t>" Hloubení rýh pro splaškovou kanalizaci - úsek Š7 - Š31 " (26,2*1,2*1,05</t>
    </r>
    <r>
      <rPr>
        <sz val="8"/>
        <color rgb="FF0000FF"/>
        <rFont val="Arial CE"/>
        <family val="2"/>
        <charset val="238"/>
      </rPr>
      <t>)*0,5</t>
    </r>
  </si>
  <si>
    <r>
      <t>" Hloubení rýh pro splaškovou kanalizaci - úsek Š30 - V6 " (5,5*1,2*1,15</t>
    </r>
    <r>
      <rPr>
        <sz val="8"/>
        <color rgb="FF0000FF"/>
        <rFont val="Arial CE"/>
        <family val="2"/>
        <charset val="238"/>
      </rPr>
      <t>)*0,5</t>
    </r>
  </si>
  <si>
    <r>
      <t>" Hloubení rýh pro splaškovou kanalizaci - úsek Š29 - V5 " (2,0*1,2*1,15</t>
    </r>
    <r>
      <rPr>
        <sz val="8"/>
        <color rgb="FF0000FF"/>
        <rFont val="Arial CE"/>
        <family val="2"/>
        <charset val="238"/>
      </rPr>
      <t>)*0,5</t>
    </r>
  </si>
  <si>
    <r>
      <t>" Hloubení rýh pro splaškovou kanalizaci - úsek Š30 - Š29 " (7,3*1,2*1,15</t>
    </r>
    <r>
      <rPr>
        <sz val="8"/>
        <color rgb="FF0000FF"/>
        <rFont val="Arial CE"/>
        <family val="2"/>
        <charset val="238"/>
      </rPr>
      <t>)*0,5</t>
    </r>
  </si>
  <si>
    <r>
      <t>" Hloubení rýh pro splaškovou kanalizaci - úsek Š6 - Š30 " (22,7*1,2*1,15</t>
    </r>
    <r>
      <rPr>
        <sz val="8"/>
        <color rgb="FF0000FF"/>
        <rFont val="Arial CE"/>
        <family val="2"/>
        <charset val="238"/>
      </rPr>
      <t>)*0,5</t>
    </r>
  </si>
  <si>
    <r>
      <t>" Hloubení rýh pro splaškovou kanalizaci - úsek Š27 - V3 " (6,5*1,2*1,4</t>
    </r>
    <r>
      <rPr>
        <sz val="8"/>
        <color rgb="FF0000FF"/>
        <rFont val="Arial CE"/>
        <family val="2"/>
        <charset val="238"/>
      </rPr>
      <t>)*0,5</t>
    </r>
  </si>
  <si>
    <r>
      <t>" Hloubení rýh pro splaškovou kanalizaci - úsek Š28 - V4 " (2,0*1,2*1,4</t>
    </r>
    <r>
      <rPr>
        <sz val="8"/>
        <color rgb="FF0000FF"/>
        <rFont val="Arial CE"/>
        <family val="2"/>
        <charset val="238"/>
      </rPr>
      <t>)*0,5</t>
    </r>
  </si>
  <si>
    <r>
      <t>" Hloubení rýh pro splaškovou kanalizaci - úsek Š27 - Š28 " (6,4*1,2*1,4</t>
    </r>
    <r>
      <rPr>
        <sz val="8"/>
        <color rgb="FF0000FF"/>
        <rFont val="Arial CE"/>
        <family val="2"/>
        <charset val="238"/>
      </rPr>
      <t>)*0,5</t>
    </r>
  </si>
  <si>
    <r>
      <t>" Hloubení rýh pro splaškovou kanalizaci - úsek Š5 - Š27 " (21,7*1,2*1,4</t>
    </r>
    <r>
      <rPr>
        <sz val="8"/>
        <color rgb="FF0000FF"/>
        <rFont val="Arial CE"/>
        <family val="2"/>
        <charset val="238"/>
      </rPr>
      <t>)*0,5</t>
    </r>
  </si>
  <si>
    <r>
      <t>" Hloubení rýh pro splaškovou kanalizaci - úsek Š25 - V1 " (5,4*1,2*1,5</t>
    </r>
    <r>
      <rPr>
        <sz val="8"/>
        <color rgb="FF0000FF"/>
        <rFont val="Arial CE"/>
        <family val="2"/>
        <charset val="238"/>
      </rPr>
      <t>)*0,5</t>
    </r>
  </si>
  <si>
    <r>
      <t>" Hloubení rýh pro splaškovou kanalizaci - úsek Š26 - V2 " (2,0*1,2*1,5</t>
    </r>
    <r>
      <rPr>
        <sz val="8"/>
        <color rgb="FF0000FF"/>
        <rFont val="Arial CE"/>
        <family val="2"/>
        <charset val="238"/>
      </rPr>
      <t>)*0,5</t>
    </r>
  </si>
  <si>
    <r>
      <t>" Hloubení rýh pro splaškovou kanalizaci - úsek Š25 - Š26 " (4,9*1,2*1,5</t>
    </r>
    <r>
      <rPr>
        <sz val="8"/>
        <color rgb="FF0000FF"/>
        <rFont val="Arial CE"/>
        <family val="2"/>
        <charset val="238"/>
      </rPr>
      <t>)*0,5</t>
    </r>
  </si>
  <si>
    <r>
      <t>" Hloubení rýh pro splaškovou kanalizaci - úsek Š4 - Š25 " (22,8*1,2*1,5</t>
    </r>
    <r>
      <rPr>
        <sz val="8"/>
        <color rgb="FF0000FF"/>
        <rFont val="Arial CE"/>
        <family val="2"/>
        <charset val="238"/>
      </rPr>
      <t>)*0,5</t>
    </r>
  </si>
  <si>
    <r>
      <t>" Hloubení rýh pro splaškovou kanalizaci - úsek ČS1 - napojení " (17,1*1,2*1,35</t>
    </r>
    <r>
      <rPr>
        <sz val="8"/>
        <color rgb="FF0000FF"/>
        <rFont val="Arial CE"/>
        <family val="2"/>
        <charset val="238"/>
      </rPr>
      <t>)*0,5</t>
    </r>
  </si>
  <si>
    <r>
      <t>" Hloubení rýh pro splaškovou kanalizaci - úsek Š11 - ČS1 " (2,4*1,2*1,3</t>
    </r>
    <r>
      <rPr>
        <sz val="8"/>
        <color rgb="FF0000FF"/>
        <rFont val="Arial CE"/>
        <family val="2"/>
        <charset val="238"/>
      </rPr>
      <t>)*0,5</t>
    </r>
  </si>
  <si>
    <r>
      <t>" Hloubení rýh pro splaškovou kanalizaci - úsek Š10 - Š11 " (9,3*1,2*1,3</t>
    </r>
    <r>
      <rPr>
        <sz val="8"/>
        <color rgb="FF0000FF"/>
        <rFont val="Arial CE"/>
        <family val="2"/>
        <charset val="238"/>
      </rPr>
      <t>)*0,5</t>
    </r>
  </si>
  <si>
    <r>
      <t>" Hloubení rýh pro splaškovou kanalizaci - úsek Š9 - Š10 " (14,0*1,2*1,25</t>
    </r>
    <r>
      <rPr>
        <sz val="8"/>
        <color rgb="FF0000FF"/>
        <rFont val="Arial CE"/>
        <family val="2"/>
        <charset val="238"/>
      </rPr>
      <t>)*0,5</t>
    </r>
  </si>
  <si>
    <r>
      <t>" Hloubení rýh pro splaškovou kanalizaci - úsek Š8 - Š9 " (11,3*1,2*1,1</t>
    </r>
    <r>
      <rPr>
        <sz val="8"/>
        <color rgb="FF0000FF"/>
        <rFont val="Arial CE"/>
        <family val="2"/>
        <charset val="238"/>
      </rPr>
      <t>)*0,5</t>
    </r>
  </si>
  <si>
    <r>
      <t>" Hloubení rýh pro splaškovou kanalizaci - úsek Š7 - Š8 " (11,4*1,2*1,05</t>
    </r>
    <r>
      <rPr>
        <sz val="8"/>
        <color rgb="FF0000FF"/>
        <rFont val="Arial CE"/>
        <family val="2"/>
        <charset val="238"/>
      </rPr>
      <t>)*0,5</t>
    </r>
  </si>
  <si>
    <r>
      <t>" Hloubení rýh pro splaškovou kanalizaci - úsek Š6 - Š7 " (17,1*1,2*1,1</t>
    </r>
    <r>
      <rPr>
        <sz val="8"/>
        <color rgb="FF0000FF"/>
        <rFont val="Arial CE"/>
        <family val="2"/>
        <charset val="238"/>
      </rPr>
      <t>)*0,5</t>
    </r>
  </si>
  <si>
    <r>
      <t>" Hloubení rýh pro splaškovou kanalizaci - úsek Š5 - Š6 " (22,3*1,2*1,25</t>
    </r>
    <r>
      <rPr>
        <sz val="8"/>
        <color rgb="FF0000FF"/>
        <rFont val="Arial CE"/>
        <family val="2"/>
        <charset val="238"/>
      </rPr>
      <t>)*0,5</t>
    </r>
  </si>
  <si>
    <r>
      <t>" Hloubení rýh pro splaškovou kanalizaci - úsek Š4 - Š5 " (12,1*1,2*1,45</t>
    </r>
    <r>
      <rPr>
        <sz val="8"/>
        <color rgb="FF0000FF"/>
        <rFont val="Arial CE"/>
        <family val="2"/>
        <charset val="238"/>
      </rPr>
      <t>)*0,5</t>
    </r>
  </si>
  <si>
    <r>
      <t>" Hloubení rýh pro splaškovou kanalizaci - úsek Š3 - Š4 " (23,2*1,2*1,65</t>
    </r>
    <r>
      <rPr>
        <sz val="8"/>
        <color rgb="FF0000FF"/>
        <rFont val="Arial CE"/>
        <family val="2"/>
        <charset val="238"/>
      </rPr>
      <t>)*0,5</t>
    </r>
  </si>
  <si>
    <r>
      <t>" Hloubení rýh pro splaškovou kanalizaci - úsek Š2 - Š3 " (32,0*1,2*1,85</t>
    </r>
    <r>
      <rPr>
        <sz val="8"/>
        <color rgb="FF0000FF"/>
        <rFont val="Arial CE"/>
        <family val="2"/>
        <charset val="238"/>
      </rPr>
      <t>)*0,5</t>
    </r>
  </si>
  <si>
    <r>
      <t>" Hloubení rýh pro splaškovou kanalizaci - úsek Š1 - Š2 " (34,6*1,2*2,1</t>
    </r>
    <r>
      <rPr>
        <sz val="8"/>
        <color rgb="FF0000FF"/>
        <rFont val="Arial CE"/>
        <family val="2"/>
        <charset val="238"/>
      </rPr>
      <t>)*0,5</t>
    </r>
  </si>
  <si>
    <t xml:space="preserve">" Hloubení rýhy pro areálovou splaškovou kanalizaci - trasa A2 - 50 % z celkové kubatury " </t>
  </si>
  <si>
    <t>Hloubení zapažených rýh š do 2000 mm v hornině třídy těžitelnosti I skupiny 3 objem do 1000 m3</t>
  </si>
  <si>
    <t>" Hloubení rýhy pro betonovou kanalizační šachtu - Š19 " (2,0*2,0*0,85)*0,3</t>
  </si>
  <si>
    <t>" Hloubení rýhy pro betonovou kanalizační šachtu - Š18 " (2,0*2,0*0,65)*0,3</t>
  </si>
  <si>
    <t>" Hloubení rýhy pro betonovou kanalizační šachtu - Š17 " (2,0*2,0*1,05)*0,3</t>
  </si>
  <si>
    <t>" Hloubení rýhy pro betonovou kanalizační šachtu - Š16 " (2,0*2,0*1,55)*0,3</t>
  </si>
  <si>
    <t>" Hloubení rýhy pro betonovou kanalizační šachtu - Š15 " (2,0*2,0*1,65)*0,3</t>
  </si>
  <si>
    <t>" Hloubení rýhy pro betonovou kanalizační šachtu - Š14 " (2,0*2,0*1,8)*0,3</t>
  </si>
  <si>
    <t>" Hloubení rýhy pro betonovou kanalizační šachtu - Š13 " (2,0*2,0*1,9)*0,3</t>
  </si>
  <si>
    <t>" Hloubení rýhy pro betonovou kanalizační šachtu - Š12 " (2,0*2,0*1,85)*0,3</t>
  </si>
  <si>
    <t>" Hloubení rýhy pro betonovou kanalizační šachtu - Š11 " (2,0*2,0*1,55)*0,3</t>
  </si>
  <si>
    <t>" Hloubení rýhy pro betonovou kanalizační šachtu - Š10 " (2,0*2,0*1,55)*0,3</t>
  </si>
  <si>
    <t>" Hloubení rýhy pro betonovou kanalizační šachtu - Š9 " (2,0*2,0*1,45)*0,3</t>
  </si>
  <si>
    <t>" Hloubení rýhy pro betonovou kanalizační šachtu - Š8 " (2,0*2,0*1,25)*0,3</t>
  </si>
  <si>
    <t>" Hloubení rýhy pro betonovou kanalizační šachtu - Š7 " (2,0*2,0*1,1)*0,3</t>
  </si>
  <si>
    <t>" Hloubení rýhy pro betonovou kanalizační šachtu - Š6 " (2,0*2,0*1,4)*0,3</t>
  </si>
  <si>
    <t>" Hloubení rýhy pro betonovou kanalizační šachtu - Š5 " (2,0*2,0*1,65)*0,3</t>
  </si>
  <si>
    <t>" Hloubení rýhy pro betonovou kanalizační šachtu - Š4 " (2,0*2,0*1,75)*0,3</t>
  </si>
  <si>
    <t>" Hloubení rýhy pro betonovou kanalizační šachtu - Š3 " (2,0*2,0*2,0)*0,3</t>
  </si>
  <si>
    <t>" Hloubení rýhy pro betonovou kanalizační šachtu - Š2 " (2,0*2,0*2,2)*0,3</t>
  </si>
  <si>
    <t>" Hloubení rýhy pro betonovou kanalizační šachtu - u Š2 " (2,0*2,0*2,25)*0,3</t>
  </si>
  <si>
    <t>" Hloubení rýh pro betonové kanalizační šachty - 30 % z celkové kubatury "</t>
  </si>
  <si>
    <t>" Hloubení rýhy pro kanalizační šachtu z PP - Š33 " (1,6*1,6*2,75)*0,3</t>
  </si>
  <si>
    <t>" Hloubení rýhy pro kanalizační šachtu z PP - Š32 " (1,6*1,6*2,75)*0,3</t>
  </si>
  <si>
    <t>" Hloubení rýhy pro kanalizační šachtu z PP - Š31 " (1,6*1,6*1,05)*0,3</t>
  </si>
  <si>
    <t>" Hloubení rýhy pro kanalizační šachtu z PP - Š30 " (1,6*1,6*1,15)*0,3</t>
  </si>
  <si>
    <t>" Hloubení rýhy pro kanalizační šachtu z PP - Š29 " (1,6*1,6*1,15)*0,3</t>
  </si>
  <si>
    <t>" Hloubení rýhy pro kanalizační šachtu z PP - Š28 " (1,6*1,6*1,4)*0,3</t>
  </si>
  <si>
    <t>" Hloubení rýhy pro kanalizační šachtu z PP - Š27 " (1,6*1,6*1,4)*0,3</t>
  </si>
  <si>
    <t>" Hloubení rýhy pro kanalizační šachtu z PP - Š26 " (1,6*1,6*1,5)*0,3</t>
  </si>
  <si>
    <t>" Hloubení rýhy pro kanalizační šachtu z PP - Š25 " (1,6*1,6*1,5)*0,3</t>
  </si>
  <si>
    <t>" Hloubení rýhy pro kanalizační šachtu z PP - Š24 " (1,6*1,6*0,75)*0,3</t>
  </si>
  <si>
    <t>" Hloubení rýhy pro kanalizační šachtu z PP - Š23 " (1,6*1,6*0,75)*0,3</t>
  </si>
  <si>
    <t>" Hloubení rýhy pro kanalizační šachtu z PP - Š22 " (1,6*1,6*0,75)*0,3</t>
  </si>
  <si>
    <t>" Hloubení rýhy pro kanalizační šachtu z PP - Š21 " (1,6*1,6*0,65)*0,3</t>
  </si>
  <si>
    <t>" Hloubení rýhy pro kanalizační šachtu z PP - Š20 " (1,6*1,6*0,45)*0,3</t>
  </si>
  <si>
    <t>" Hloubení rýh pro kanalizační šachty z PP - 30 % z celkové kubatury "</t>
  </si>
  <si>
    <r>
      <t>" Hloubení rýh pro splaškovou kanalizaci - úsek šachta u Š2 - stávající jímka " (14,3*1,2*2,0</t>
    </r>
    <r>
      <rPr>
        <sz val="8"/>
        <color rgb="FF0000FF"/>
        <rFont val="Arial CE"/>
        <family val="2"/>
        <charset val="238"/>
      </rPr>
      <t>)*0,3</t>
    </r>
  </si>
  <si>
    <r>
      <t>" Hloubení rýh pro splaškovou kanalizaci - úsek Š22 - V12 " (3,4*1,2*0,75</t>
    </r>
    <r>
      <rPr>
        <sz val="8"/>
        <color rgb="FF0000FF"/>
        <rFont val="Arial CE"/>
        <family val="2"/>
        <charset val="238"/>
      </rPr>
      <t>)*0,3</t>
    </r>
  </si>
  <si>
    <r>
      <t>" Hloubení rýh pro splaškovou kanalizaci - úsek Š21 - V13 " (7,1*1,2*0,6</t>
    </r>
    <r>
      <rPr>
        <sz val="8"/>
        <color rgb="FF0000FF"/>
        <rFont val="Arial CE"/>
        <family val="2"/>
        <charset val="238"/>
      </rPr>
      <t>)*0,3</t>
    </r>
  </si>
  <si>
    <r>
      <t>" Hloubení rýh pro splaškovou kanalizaci - úsek Š20 - V14 " (7,1*1,2*0,45</t>
    </r>
    <r>
      <rPr>
        <sz val="8"/>
        <color rgb="FF0000FF"/>
        <rFont val="Arial CE"/>
        <family val="2"/>
        <charset val="238"/>
      </rPr>
      <t>)*0,3</t>
    </r>
  </si>
  <si>
    <r>
      <t>" Hloubení rýh pro splaškovou kanalizaci - úsek Š19 - V15 " (7,1*1,2*0,6</t>
    </r>
    <r>
      <rPr>
        <sz val="8"/>
        <color rgb="FF0000FF"/>
        <rFont val="Arial CE"/>
        <family val="2"/>
        <charset val="238"/>
      </rPr>
      <t>)*0,3</t>
    </r>
  </si>
  <si>
    <r>
      <t>" Hloubení rýh pro splaškovou kanalizaci - úsek Š18 - V16 " (7,1*1,2*0,4</t>
    </r>
    <r>
      <rPr>
        <sz val="8"/>
        <color rgb="FF0000FF"/>
        <rFont val="Arial CE"/>
        <family val="2"/>
        <charset val="238"/>
      </rPr>
      <t>)*0,3</t>
    </r>
  </si>
  <si>
    <r>
      <t>" Hloubení rýh pro splaškovou kanalizaci - úsek Š17 - V17 " (7,1*1,2*0,8</t>
    </r>
    <r>
      <rPr>
        <sz val="8"/>
        <color rgb="FF0000FF"/>
        <rFont val="Arial CE"/>
        <family val="2"/>
        <charset val="238"/>
      </rPr>
      <t>)*0,3</t>
    </r>
  </si>
  <si>
    <r>
      <t>" Hloubení rýh pro splaškovou kanalizaci - úsek Š24 - V10 " (2,4*1,2*0,75</t>
    </r>
    <r>
      <rPr>
        <sz val="8"/>
        <color rgb="FF0000FF"/>
        <rFont val="Arial CE"/>
        <family val="2"/>
        <charset val="238"/>
      </rPr>
      <t>)*0,3</t>
    </r>
  </si>
  <si>
    <r>
      <t>" Hloubení rýh pro splaškovou kanalizaci - úsek Š24 - V11 " (2,4*1,2*0,75</t>
    </r>
    <r>
      <rPr>
        <sz val="8"/>
        <color rgb="FF0000FF"/>
        <rFont val="Arial CE"/>
        <family val="2"/>
        <charset val="238"/>
      </rPr>
      <t>)*0,3</t>
    </r>
  </si>
  <si>
    <r>
      <t>" Hloubení rýh pro splaškovou kanalizaci - úsek Š23 - Š24 " (4,8*1,2*0,75</t>
    </r>
    <r>
      <rPr>
        <sz val="8"/>
        <color rgb="FF0000FF"/>
        <rFont val="Arial CE"/>
        <family val="2"/>
        <charset val="238"/>
      </rPr>
      <t>)*0,3</t>
    </r>
  </si>
  <si>
    <r>
      <t>" Hloubení rýh pro splaškovou kanalizaci - úsek Š22 - Š23 " (6,6*1,2*0,75</t>
    </r>
    <r>
      <rPr>
        <sz val="8"/>
        <color rgb="FF0000FF"/>
        <rFont val="Arial CE"/>
        <family val="2"/>
        <charset val="238"/>
      </rPr>
      <t>)*0,3</t>
    </r>
  </si>
  <si>
    <r>
      <t>" Hloubení rýh pro splaškovou kanalizaci - úsek Š21 - Š22 " (5,4*1,2*0,7</t>
    </r>
    <r>
      <rPr>
        <sz val="8"/>
        <color rgb="FF0000FF"/>
        <rFont val="Arial CE"/>
        <family val="2"/>
        <charset val="238"/>
      </rPr>
      <t>)*0,3</t>
    </r>
  </si>
  <si>
    <r>
      <t>" Hloubení rýh pro splaškovou kanalizaci - úsek Š20 - Š21 " (12,8*1,2*0,55</t>
    </r>
    <r>
      <rPr>
        <sz val="8"/>
        <color rgb="FF0000FF"/>
        <rFont val="Arial CE"/>
        <family val="2"/>
        <charset val="238"/>
      </rPr>
      <t>)*0,3</t>
    </r>
  </si>
  <si>
    <r>
      <t>" Hloubení rýh pro splaškovou kanalizaci - úsek Š19 - Š20 " (11,1*1,2*0,5</t>
    </r>
    <r>
      <rPr>
        <sz val="8"/>
        <color rgb="FF0000FF"/>
        <rFont val="Arial CE"/>
        <family val="2"/>
        <charset val="238"/>
      </rPr>
      <t>)*0,3</t>
    </r>
  </si>
  <si>
    <r>
      <t>" Hloubení rýh pro splaškovou kanalizaci - úsek Š18 - Š19 " (11,5*1,2*0,5</t>
    </r>
    <r>
      <rPr>
        <sz val="8"/>
        <color rgb="FF0000FF"/>
        <rFont val="Arial CE"/>
        <family val="2"/>
        <charset val="238"/>
      </rPr>
      <t>)*0,3</t>
    </r>
  </si>
  <si>
    <r>
      <t>" Hloubení rýh pro splaškovou kanalizaci - úsek Š17 - Š18 " (5,7*1,2*0,6</t>
    </r>
    <r>
      <rPr>
        <sz val="8"/>
        <color rgb="FF0000FF"/>
        <rFont val="Arial CE"/>
        <family val="2"/>
        <charset val="238"/>
      </rPr>
      <t>)*0,3</t>
    </r>
  </si>
  <si>
    <r>
      <t>" Hloubení rýh pro splaškovou kanalizaci - úsek Š16 - Š17 " (15,4*1,2*1,05</t>
    </r>
    <r>
      <rPr>
        <sz val="8"/>
        <color rgb="FF0000FF"/>
        <rFont val="Arial CE"/>
        <family val="2"/>
        <charset val="238"/>
      </rPr>
      <t>)*0,3</t>
    </r>
  </si>
  <si>
    <r>
      <t>" Hloubení rýh pro splaškovou kanalizaci - úsek Š15 - Š16 " (15,5*1,2*1,35</t>
    </r>
    <r>
      <rPr>
        <sz val="8"/>
        <color rgb="FF0000FF"/>
        <rFont val="Arial CE"/>
        <family val="2"/>
        <charset val="238"/>
      </rPr>
      <t>)*0,3</t>
    </r>
  </si>
  <si>
    <r>
      <t>" Hloubení rýh pro splaškovou kanalizaci - úsek Š14 - Š15 " (26,8*1,2*1,5</t>
    </r>
    <r>
      <rPr>
        <sz val="8"/>
        <color rgb="FF0000FF"/>
        <rFont val="Arial CE"/>
        <family val="2"/>
        <charset val="238"/>
      </rPr>
      <t>)*0,3</t>
    </r>
  </si>
  <si>
    <r>
      <t>" Hloubení rýh pro splaškovou kanalizaci - úsek Š13 - Š14 " (32,1*1,2*1,6</t>
    </r>
    <r>
      <rPr>
        <sz val="8"/>
        <color rgb="FF0000FF"/>
        <rFont val="Arial CE"/>
        <family val="2"/>
        <charset val="238"/>
      </rPr>
      <t>)*0,3</t>
    </r>
  </si>
  <si>
    <r>
      <t>" Hloubení rýh pro splaškovou kanalizaci - úsek Š12 - Š13 " (24,2*1,2*1,65</t>
    </r>
    <r>
      <rPr>
        <sz val="8"/>
        <color rgb="FF0000FF"/>
        <rFont val="Arial CE"/>
        <family val="2"/>
        <charset val="238"/>
      </rPr>
      <t>)*0,3</t>
    </r>
  </si>
  <si>
    <r>
      <t>" Hloubení rýh pro splaškovou kanalizaci - úsek Š2 - Š12 " (35,1*1,2*1,75</t>
    </r>
    <r>
      <rPr>
        <sz val="8"/>
        <color rgb="FF0000FF"/>
        <rFont val="Arial CE"/>
        <family val="2"/>
        <charset val="238"/>
      </rPr>
      <t>)*0,3</t>
    </r>
  </si>
  <si>
    <r>
      <t>" Hloubení rýh pro splaškovou kanalizaci - úsek Š32-Š33 - V19 " (5,1*1,2*2,9</t>
    </r>
    <r>
      <rPr>
        <sz val="8"/>
        <color rgb="FF0000FF"/>
        <rFont val="Arial CE"/>
        <family val="2"/>
        <charset val="238"/>
      </rPr>
      <t>)*0,3</t>
    </r>
  </si>
  <si>
    <r>
      <t>" Hloubení rýh pro splaškovou kanalizaci - úsek Š32 - vstup u V18 " (5,1*1,2*2,9</t>
    </r>
    <r>
      <rPr>
        <sz val="8"/>
        <color rgb="FF0000FF"/>
        <rFont val="Arial CE"/>
        <family val="2"/>
        <charset val="238"/>
      </rPr>
      <t>)*0,3</t>
    </r>
  </si>
  <si>
    <r>
      <t>" Hloubení rýh pro splaškovou kanalizaci - úsek Š32 - V18 " (5,1*1,2*2,9</t>
    </r>
    <r>
      <rPr>
        <sz val="8"/>
        <color rgb="FF0000FF"/>
        <rFont val="Arial CE"/>
        <family val="2"/>
        <charset val="238"/>
      </rPr>
      <t>)*0,3</t>
    </r>
  </si>
  <si>
    <r>
      <t>" Hloubení rýh pro splaškovou kanalizaci - úsek Š33 - V20 " (5,0*1,2*2,9</t>
    </r>
    <r>
      <rPr>
        <sz val="8"/>
        <color rgb="FF0000FF"/>
        <rFont val="Arial CE"/>
        <family val="2"/>
        <charset val="238"/>
      </rPr>
      <t>)*0,3</t>
    </r>
  </si>
  <si>
    <r>
      <t>" Hloubení rýh pro splaškovou kanalizaci - úsek Š32 - Š33 " (7,3*1,2*2,9</t>
    </r>
    <r>
      <rPr>
        <sz val="8"/>
        <color rgb="FF0000FF"/>
        <rFont val="Arial CE"/>
        <family val="2"/>
        <charset val="238"/>
      </rPr>
      <t>)*0,3</t>
    </r>
  </si>
  <si>
    <r>
      <t>" Hloubení rýh pro splaškovou kanalizaci - úsek ČS2 - Š32 " (2,2*1,2*2,9</t>
    </r>
    <r>
      <rPr>
        <sz val="8"/>
        <color rgb="FF0000FF"/>
        <rFont val="Arial CE"/>
        <family val="2"/>
        <charset val="238"/>
      </rPr>
      <t>)*0,3</t>
    </r>
  </si>
  <si>
    <r>
      <t>" Hloubení rýh pro splaškovou kanalizaci - úsek Š10 - ČS2 " (10,6*1,2*1,3</t>
    </r>
    <r>
      <rPr>
        <sz val="8"/>
        <color rgb="FF0000FF"/>
        <rFont val="Arial CE"/>
        <family val="2"/>
        <charset val="238"/>
      </rPr>
      <t>)*0,3</t>
    </r>
  </si>
  <si>
    <r>
      <t>" Hloubení rýh pro splaškovou kanalizaci - úsek Š9 - V9 " (7,3*1,2*1,2</t>
    </r>
    <r>
      <rPr>
        <sz val="8"/>
        <color rgb="FF0000FF"/>
        <rFont val="Arial CE"/>
        <family val="2"/>
        <charset val="238"/>
      </rPr>
      <t>)*0,3</t>
    </r>
  </si>
  <si>
    <r>
      <t>" Hloubení rýh pro splaškovou kanalizaci - úsek Š8 - V8 " (7,3*1,2*1,0</t>
    </r>
    <r>
      <rPr>
        <sz val="8"/>
        <color rgb="FF0000FF"/>
        <rFont val="Arial CE"/>
        <family val="2"/>
        <charset val="238"/>
      </rPr>
      <t>)*0,3</t>
    </r>
  </si>
  <si>
    <r>
      <t>" Hloubení rýh pro splaškovou kanalizaci - úsek Š31 - V7 " (2,0*1,2*1,05</t>
    </r>
    <r>
      <rPr>
        <sz val="8"/>
        <color rgb="FF0000FF"/>
        <rFont val="Arial CE"/>
        <family val="2"/>
        <charset val="238"/>
      </rPr>
      <t>)*0,3</t>
    </r>
  </si>
  <si>
    <r>
      <t>" Hloubení rýh pro splaškovou kanalizaci - úsek Š7 - Š31 " (26,2*1,2*1,05</t>
    </r>
    <r>
      <rPr>
        <sz val="8"/>
        <color rgb="FF0000FF"/>
        <rFont val="Arial CE"/>
        <family val="2"/>
        <charset val="238"/>
      </rPr>
      <t>)*0,3</t>
    </r>
  </si>
  <si>
    <r>
      <t>" Hloubení rýh pro splaškovou kanalizaci - úsek Š30 - V6 " (5,5*1,2*1,15</t>
    </r>
    <r>
      <rPr>
        <sz val="8"/>
        <color rgb="FF0000FF"/>
        <rFont val="Arial CE"/>
        <family val="2"/>
        <charset val="238"/>
      </rPr>
      <t>)*0,3</t>
    </r>
  </si>
  <si>
    <r>
      <t>" Hloubení rýh pro splaškovou kanalizaci - úsek Š29 - V5 " (2,0*1,2*1,15</t>
    </r>
    <r>
      <rPr>
        <sz val="8"/>
        <color rgb="FF0000FF"/>
        <rFont val="Arial CE"/>
        <family val="2"/>
        <charset val="238"/>
      </rPr>
      <t>)*0,3</t>
    </r>
  </si>
  <si>
    <r>
      <t>" Hloubení rýh pro splaškovou kanalizaci - úsek Š30 - Š29 " (7,3*1,2*1,15</t>
    </r>
    <r>
      <rPr>
        <sz val="8"/>
        <color rgb="FF0000FF"/>
        <rFont val="Arial CE"/>
        <family val="2"/>
        <charset val="238"/>
      </rPr>
      <t>)*0,3</t>
    </r>
  </si>
  <si>
    <r>
      <t>" Hloubení rýh pro splaškovou kanalizaci - úsek Š6 - Š30 " (22,7*1,2*1,15</t>
    </r>
    <r>
      <rPr>
        <sz val="8"/>
        <color rgb="FF0000FF"/>
        <rFont val="Arial CE"/>
        <family val="2"/>
        <charset val="238"/>
      </rPr>
      <t>)*0,3</t>
    </r>
  </si>
  <si>
    <r>
      <t>" Hloubení rýh pro splaškovou kanalizaci - úsek Š27 - V3 " (6,5*1,2*1,4</t>
    </r>
    <r>
      <rPr>
        <sz val="8"/>
        <color rgb="FF0000FF"/>
        <rFont val="Arial CE"/>
        <family val="2"/>
        <charset val="238"/>
      </rPr>
      <t>)*0,3</t>
    </r>
  </si>
  <si>
    <r>
      <t>" Hloubení rýh pro splaškovou kanalizaci - úsek Š28 - V4 " (2,0*1,2*1,4</t>
    </r>
    <r>
      <rPr>
        <sz val="8"/>
        <color rgb="FF0000FF"/>
        <rFont val="Arial CE"/>
        <family val="2"/>
        <charset val="238"/>
      </rPr>
      <t>)*0,3</t>
    </r>
  </si>
  <si>
    <r>
      <t>" Hloubení rýh pro splaškovou kanalizaci - úsek Š27 - Š28 " (6,4*1,2*1,4</t>
    </r>
    <r>
      <rPr>
        <sz val="8"/>
        <color rgb="FF0000FF"/>
        <rFont val="Arial CE"/>
        <family val="2"/>
        <charset val="238"/>
      </rPr>
      <t>)*0,3</t>
    </r>
  </si>
  <si>
    <r>
      <t>" Hloubení rýh pro splaškovou kanalizaci - úsek Š5 - Š27 " (21,7*1,2*1,4</t>
    </r>
    <r>
      <rPr>
        <sz val="8"/>
        <color rgb="FF0000FF"/>
        <rFont val="Arial CE"/>
        <family val="2"/>
        <charset val="238"/>
      </rPr>
      <t>)*0,3</t>
    </r>
  </si>
  <si>
    <r>
      <t>" Hloubení rýh pro splaškovou kanalizaci - úsek Š25 - V1 " (5,4*1,2*1,5</t>
    </r>
    <r>
      <rPr>
        <sz val="8"/>
        <color rgb="FF0000FF"/>
        <rFont val="Arial CE"/>
        <family val="2"/>
        <charset val="238"/>
      </rPr>
      <t>)*0,3</t>
    </r>
  </si>
  <si>
    <r>
      <t>" Hloubení rýh pro splaškovou kanalizaci - úsek Š26 - V2 " (2,0*1,2*1,5</t>
    </r>
    <r>
      <rPr>
        <sz val="8"/>
        <color rgb="FF0000FF"/>
        <rFont val="Arial CE"/>
        <family val="2"/>
        <charset val="238"/>
      </rPr>
      <t>)*0,3</t>
    </r>
  </si>
  <si>
    <r>
      <t>" Hloubení rýh pro splaškovou kanalizaci - úsek Š25 - Š26 " (4,9*1,2*1,5</t>
    </r>
    <r>
      <rPr>
        <sz val="8"/>
        <color rgb="FF0000FF"/>
        <rFont val="Arial CE"/>
        <family val="2"/>
        <charset val="238"/>
      </rPr>
      <t>)*0,3</t>
    </r>
  </si>
  <si>
    <r>
      <t>" Hloubení rýh pro splaškovou kanalizaci - úsek Š4 - Š25 " (22,8*1,2*1,5</t>
    </r>
    <r>
      <rPr>
        <sz val="8"/>
        <color rgb="FF0000FF"/>
        <rFont val="Arial CE"/>
        <family val="2"/>
        <charset val="238"/>
      </rPr>
      <t>)*0,3</t>
    </r>
  </si>
  <si>
    <r>
      <t>" Hloubení rýh pro splaškovou kanalizaci - úsek ČS1 - napojení " (17,1*1,2*1,35</t>
    </r>
    <r>
      <rPr>
        <sz val="8"/>
        <color rgb="FF0000FF"/>
        <rFont val="Arial CE"/>
        <family val="2"/>
        <charset val="238"/>
      </rPr>
      <t>)*0,3</t>
    </r>
  </si>
  <si>
    <r>
      <t>" Hloubení rýh pro splaškovou kanalizaci - úsek Š11 - ČS1 " (2,4*1,2*1,3</t>
    </r>
    <r>
      <rPr>
        <sz val="8"/>
        <color rgb="FF0000FF"/>
        <rFont val="Arial CE"/>
        <family val="2"/>
        <charset val="238"/>
      </rPr>
      <t>)*0,3</t>
    </r>
  </si>
  <si>
    <r>
      <t>" Hloubení rýh pro splaškovou kanalizaci - úsek Š10 - Š11 " (9,3*1,2*1,3</t>
    </r>
    <r>
      <rPr>
        <sz val="8"/>
        <color rgb="FF0000FF"/>
        <rFont val="Arial CE"/>
        <family val="2"/>
        <charset val="238"/>
      </rPr>
      <t>)*0,3</t>
    </r>
  </si>
  <si>
    <r>
      <t>" Hloubení rýh pro splaškovou kanalizaci - úsek Š9 - Š10 " (14,0*1,2*1,25</t>
    </r>
    <r>
      <rPr>
        <sz val="8"/>
        <color rgb="FF0000FF"/>
        <rFont val="Arial CE"/>
        <family val="2"/>
        <charset val="238"/>
      </rPr>
      <t>)*0,3</t>
    </r>
  </si>
  <si>
    <r>
      <t>" Hloubení rýh pro splaškovou kanalizaci - úsek Š8 - Š9 " (11,3*1,2*1,1</t>
    </r>
    <r>
      <rPr>
        <sz val="8"/>
        <color rgb="FF0000FF"/>
        <rFont val="Arial CE"/>
        <family val="2"/>
        <charset val="238"/>
      </rPr>
      <t>)*0,3</t>
    </r>
  </si>
  <si>
    <r>
      <t>" Hloubení rýh pro splaškovou kanalizaci - úsek Š7 - Š8 " (11,4*1,2*1,05</t>
    </r>
    <r>
      <rPr>
        <sz val="8"/>
        <color rgb="FF0000FF"/>
        <rFont val="Arial CE"/>
        <family val="2"/>
        <charset val="238"/>
      </rPr>
      <t>)*0,3</t>
    </r>
  </si>
  <si>
    <r>
      <t>" Hloubení rýh pro splaškovou kanalizaci - úsek Š6 - Š7 " (17,1*1,2*1,1</t>
    </r>
    <r>
      <rPr>
        <sz val="8"/>
        <color rgb="FF0000FF"/>
        <rFont val="Arial CE"/>
        <family val="2"/>
        <charset val="238"/>
      </rPr>
      <t>)*0,3</t>
    </r>
  </si>
  <si>
    <r>
      <t>" Hloubení rýh pro splaškovou kanalizaci - úsek Š5 - Š6 " (22,3*1,2*1,25</t>
    </r>
    <r>
      <rPr>
        <sz val="8"/>
        <color rgb="FF0000FF"/>
        <rFont val="Arial CE"/>
        <family val="2"/>
        <charset val="238"/>
      </rPr>
      <t>)*0,3</t>
    </r>
  </si>
  <si>
    <r>
      <t>" Hloubení rýh pro splaškovou kanalizaci - úsek Š4 - Š5 " (12,1*1,2*1,45</t>
    </r>
    <r>
      <rPr>
        <sz val="8"/>
        <color rgb="FF0000FF"/>
        <rFont val="Arial CE"/>
        <family val="2"/>
        <charset val="238"/>
      </rPr>
      <t>)*0,3</t>
    </r>
  </si>
  <si>
    <r>
      <t>" Hloubení rýh pro splaškovou kanalizaci - úsek Š3 - Š4 " (23,2*1,2*1,65</t>
    </r>
    <r>
      <rPr>
        <sz val="8"/>
        <color rgb="FF0000FF"/>
        <rFont val="Arial CE"/>
        <family val="2"/>
        <charset val="238"/>
      </rPr>
      <t>)*0,3</t>
    </r>
  </si>
  <si>
    <r>
      <t>" Hloubení rýh pro splaškovou kanalizaci - úsek Š2 - Š3 " (32,0*1,2*1,85</t>
    </r>
    <r>
      <rPr>
        <sz val="8"/>
        <color rgb="FF0000FF"/>
        <rFont val="Arial CE"/>
        <family val="2"/>
        <charset val="238"/>
      </rPr>
      <t>)*0,3</t>
    </r>
  </si>
  <si>
    <r>
      <t>" Hloubení rýh pro splaškovou kanalizaci - úsek Š1 - Š2 " (34,6*1,2*2,1</t>
    </r>
    <r>
      <rPr>
        <sz val="8"/>
        <color rgb="FF0000FF"/>
        <rFont val="Arial CE"/>
        <family val="2"/>
        <charset val="238"/>
      </rPr>
      <t>)*0,3</t>
    </r>
  </si>
  <si>
    <t xml:space="preserve">" Hloubení rýhy pro areálovou splaškovou kanalizaci - trasa A2 - 30 % z celkové kubatury " </t>
  </si>
  <si>
    <t>" Doplnění a navrácení ochranných prvků " (1,0)</t>
  </si>
  <si>
    <t>" Ochrana a zajištění prvků " (1,0)</t>
  </si>
  <si>
    <t>" POZN: Délka pro rýhy je celková, tvořena součtem všech délek. "</t>
  </si>
  <si>
    <t>" Sejmutí ornice pro areálový rozvod splaškové kanalizace - v místě šachet z PP " (1,6*1,6)*5</t>
  </si>
  <si>
    <t>" Sejmutí ornice pro areálový rozvod splaškové kanalizace - v místě betonových šachet " (2,0*2,0)*6</t>
  </si>
  <si>
    <t>" Sejmutí ornice pro areálový rozvod splaškové kanalizace - v místě rýh " (291,1)*1,2</t>
  </si>
  <si>
    <t xml:space="preserve">" Sejmutí ornice v místě vedení areálové splaškové kanalizace - trasa A2 " </t>
  </si>
  <si>
    <t>" Vytrhání stojatých obrub - silničních " 30*(2,0)</t>
  </si>
  <si>
    <t>" Vytrhání obrub (krajníků) z dlažebních kostek " 30*(1,2)</t>
  </si>
  <si>
    <t>" Odstranění asfaltu v areálu pro rozvod splaškové kanalizace - v místě rýh " (167,9)*1,2</t>
  </si>
  <si>
    <t>" Odstranění asfaltu v areálu pro rozvod splaškové kanalizace - trasa A2 "</t>
  </si>
  <si>
    <t>" Odstranění živičné vrstvy asfaltové komunikace pro jednotlivé plochy přes 200 m2. "</t>
  </si>
  <si>
    <t>Odstranění podkladu živičného tl přes 100 do 150 mm strojně pl přes 200 m2</t>
  </si>
  <si>
    <t>" Odstranění podkladních vrstev pod asfaltem v areálu pro rozvod splaškové kanalizace - v místě rýh " (167,9)*1,2</t>
  </si>
  <si>
    <t>" Odstranění podkladních vrstev pod asfaltovou komunikací v areálu pro rozvod splaškové kanalizace - trasa A2 "</t>
  </si>
  <si>
    <t>" Odstranění podkladních vrstev strojně pro jednotlivé plochy přes 200 m2. "</t>
  </si>
  <si>
    <t>Odstranění podkladu z kameniva drceného tl přes 200 do 300 mm strojně pl přes 200 m2</t>
  </si>
  <si>
    <t>" Odstranění asfaltu v areálu pro rozvod splaškové kanalizace - v místě šachet z PP " (1,6*1,6)*9</t>
  </si>
  <si>
    <t>" Odstranění asfaltu v areálu pro rozvod splaškové kanalizace - v místě betonových šachet " (2,0*2,0)*13</t>
  </si>
  <si>
    <t>" Odstranění asfaltu v areálu pro rozvod splaškové kanalizace - v místě rýh " (54,1)*1,2</t>
  </si>
  <si>
    <t>" Odstranění podkladních vrstev pod asfaltem v areálu pro rozvod splaškové kanalizace - v místě šachet z PP " (1,6*1,6)*9</t>
  </si>
  <si>
    <t>" Odstranění podkladních vrstev pod asfaltem v areálu pro rozvod splaškové kanalizace - v místě betonových šachet " (2,0*2,0)*13</t>
  </si>
  <si>
    <t>" Odstranění podkladních vrstev pod asfaltem v areálu pro rozvod splaškové kanalizace - v místě rýh " (54,1)*1,2</t>
  </si>
  <si>
    <t>" Odstranění asfaltu v areálu pro rozvod splaškové kanalizace - v místě rýh " (55,6+93,3)*1,2</t>
  </si>
  <si>
    <t>" Odstranění podkladních vrstev pod asfaltem v areálu pro rozvod splaškové kanalizace - v místě rýh " (55,6+93,3)*1,2</t>
  </si>
  <si>
    <t>" Odstranění podkladu pod pochůzí dlažbou " (2,2)*1,2</t>
  </si>
  <si>
    <t>" Odstranění podkladních vrstev pod pochůzí dlažbu v areálu pro rozvod splaškové kanalizace - trasa A2 "</t>
  </si>
  <si>
    <t>" Odstranění pochůzí dlažby " (2,2)*1,2</t>
  </si>
  <si>
    <t>" Odstranění pochůzí dlažby v areálu pro rozvod splaškové kanalizace - trasa A2 "</t>
  </si>
  <si>
    <t>Část   AREÁLOVÝ ROZVOD SPLAŠKOVÉ KANALIZACE</t>
  </si>
  <si>
    <t>" Zkouška kanalizace PP SN 16 DN 400 " (7,4+15,9+43,8+45,2+8,7+25,0+8,8)</t>
  </si>
  <si>
    <t>Tlakové zkoušky těsnosti potrubí - zkouška DN přes 350 do 500</t>
  </si>
  <si>
    <t>" Zkouška kanalizace PP SN 16 D 315 / DN 300 " (18,6+10,7+7,4+22,0+11,1+11,8+11,5)</t>
  </si>
  <si>
    <t>" Zkouška kanalizace PP SN 16 DN 250 " (6,0+13,1+2,9+13,1+5,3+5,7)</t>
  </si>
  <si>
    <t>" Zkouška kanalizace PP SN 16 DN 200 " (5,3+7,4+4,8+5,7+5,2)</t>
  </si>
  <si>
    <t>" Zkouška kanalizace PP SN 16 D 160 / DN 150 " (5,8+7,5+7,5+7,5+7,5+7,5+7,4+7,5+7,4+8,5+11,3+10,3+4,7+4,7+4,7+4,7)</t>
  </si>
  <si>
    <t>" Zkouška kanalizace - příprava pro PP SN 16 DN 400 " 1</t>
  </si>
  <si>
    <t>Tlakové zkoušky těsnosti potrubí - příprava DN přes 350 do 500</t>
  </si>
  <si>
    <t>" Zkouška kanalizace - příprava pro PP SN 16 D 315 / DN 300 " 1</t>
  </si>
  <si>
    <t>" Přesun hmot pro sadové úpravy - pro areálovou dešťovou kanalizaci " (1,756)</t>
  </si>
  <si>
    <t>" Přesun hmot pro areálovou dešťovou kanalizaci " 1606,226</t>
  </si>
  <si>
    <t>" Přesun hmot pro zpevněné plochy z asfaltu (obrubníky, krajníky) - pro areálovou dešťovou kanalizaci " (11,529-0,893)</t>
  </si>
  <si>
    <t>" Přesun hmot pro zpevněné plochy z dlažby (skladba) - pro areálovou dešťovou kanalizaci " (0,893)</t>
  </si>
  <si>
    <t>108d</t>
  </si>
  <si>
    <t>108c</t>
  </si>
  <si>
    <t>108b</t>
  </si>
  <si>
    <t>108a</t>
  </si>
  <si>
    <t>" Likvidace vybouraného materiálu - obrubníky + krajníky - lože. " (8,392+0,242+1,403)</t>
  </si>
  <si>
    <t>107d</t>
  </si>
  <si>
    <t>107c</t>
  </si>
  <si>
    <t>107b</t>
  </si>
  <si>
    <t>107a</t>
  </si>
  <si>
    <t>" Likvidace vybouraného materiálu - asfalt " (50,889+35,266)</t>
  </si>
  <si>
    <t>106d</t>
  </si>
  <si>
    <t>106c</t>
  </si>
  <si>
    <t>106b</t>
  </si>
  <si>
    <t>106a</t>
  </si>
  <si>
    <t>" Likvidace vybouraného materiálu - lože pod komunikacemi, štěrk " (0,528+70,858+49,104)</t>
  </si>
  <si>
    <t>" Očištění vybouraných dlažebních kostek jako krajníků - pro zpětné použití " (32,4)*0,1</t>
  </si>
  <si>
    <t>" Očištění vybouraných betonových zámkových dlaždic před zpětným osazením " (1,0)*1,2</t>
  </si>
  <si>
    <t>" Očištění vybouraných krajníků před zpětným osazením " (2,0)*1</t>
  </si>
  <si>
    <t>" Očištění vybouraných obrubníků před zpětným osazením " 27*(2,0)</t>
  </si>
  <si>
    <t>" Řezání - pro šachty z PP " (1,6*4)*11</t>
  </si>
  <si>
    <t>" Řezání - pro šachty betonové " (2,0*4)*4</t>
  </si>
  <si>
    <t>" Řezání - pro rýhy " (190,4)*2</t>
  </si>
  <si>
    <t>" Osazení očištěných krajníků " (2,0)*1</t>
  </si>
  <si>
    <t>" Rezerva silničního obrubníku " ((54,0)*0,1)*1,05</t>
  </si>
  <si>
    <t>" Osazení očištěných obrubníků " 27*(2,0)</t>
  </si>
  <si>
    <t>" Rezerva kostek pro zpětnou pokládku krajníku z dlažebních kostek po provedení rýh - ± 20 % z celkové plochy. " ((32,4*0,1)*0,2)*1,02</t>
  </si>
  <si>
    <t>" Osazení očištěných dlažebních kostek " 32,4</t>
  </si>
  <si>
    <t>" Výstražná fólie pro potrubí kanalizace - PP SN 16 DN 400 " (7,4+15,9+43,8+45,2+8,7+25,0+8,8)</t>
  </si>
  <si>
    <t>" Výstražná fólie pro potrubí kanalizace - PP SN 16 D 315 / DN 300 " (18,6+10,7+7,4+22,0+11,1+11,8+11,5)</t>
  </si>
  <si>
    <t>" Výstražná fólie pro potrubí kanalizace - PP SN 16 DN 250 " (6,0+13,1+2,9+13,1+5,3+5,7)</t>
  </si>
  <si>
    <t>" Výstražná fólie pro potrubí kanalizace - PP SN 16 DN 200 " (5,3+7,4+4,8+5,7+5,2)</t>
  </si>
  <si>
    <t>" Výstražná fólie pro potrubí kanalizace - PP SN 16 D 160 / DN 150 " (5,8+7,5+7,5+7,5+7,5+7,5+7,4+7,5+7,4+8,5+11,3+10,3+4,7+4,7+4,7+4,7)</t>
  </si>
  <si>
    <t>" Signalizační vodič pro potrubí kanalizace - PP SN 16 DN 400 " (7,4+15,9+43,8+45,2+8,7+25,0+8,8)</t>
  </si>
  <si>
    <t>" Signalizační vodič pro potrubí kanalizace - PP SN 16 D 315 / DN 300 " (18,6+10,7+7,4+22,0+11,1+11,8+11,5)</t>
  </si>
  <si>
    <t>" Signalizační vodič pro potrubí kanalizace - PP SN 16 DN 250 " (6,0+13,1+2,9+13,1+5,3+5,7)</t>
  </si>
  <si>
    <t>" Signalizační vodič pro potrubí kanalizace - PP SN 16 DN 200 " (5,3+7,4+4,8+5,7+5,2)</t>
  </si>
  <si>
    <t>" Signalizační vodič pro potrubí kanalizace - PP SN 16 D 160 / DN 150 " (5,8+7,5+7,5+7,5+7,5+7,5+7,4+7,5+7,4+8,5+11,3+10,3+4,7+4,7+4,7+4,7)</t>
  </si>
  <si>
    <t>" Napojení potrubí kanalizace na šachtu u loděnice - u šachty DŠ5 "</t>
  </si>
  <si>
    <t>" Napojení potrubí kanalizace na šachtu u loděnice - u šachty DŠ4 "</t>
  </si>
  <si>
    <t>" Napojení na šachtu DŠ9 " 2</t>
  </si>
  <si>
    <t>" Napojení na šachtu DŠ8 " 3</t>
  </si>
  <si>
    <t>" Napojení na šachtu DŠ7 " 2</t>
  </si>
  <si>
    <t>" Napojení na šachtu DŠ6 " 2</t>
  </si>
  <si>
    <t>" Napojení na šachtu DŠ5 " 2</t>
  </si>
  <si>
    <t>" Napojení na šachtu DŠ4 " 2</t>
  </si>
  <si>
    <t>" Napojení na šachtu DŠ3 " 2</t>
  </si>
  <si>
    <t>" Napojení na šachtu DŠ2 " 2</t>
  </si>
  <si>
    <t>" Napojení na šachtu DŠ1 " 1</t>
  </si>
  <si>
    <t>" Napojení na vsakovací nádrž - RN " 9</t>
  </si>
  <si>
    <t xml:space="preserve">" Napojení potrubí kanalizace na vsakovací nádrž. " </t>
  </si>
  <si>
    <t>D+M Napojení potrubí kanalizace na vsakovací nádrž</t>
  </si>
  <si>
    <t>871999802 SPC</t>
  </si>
  <si>
    <t>" Napojení na šachtu RŠ4 " 1</t>
  </si>
  <si>
    <t>" Napojení na šachtu RŠ3 " 1</t>
  </si>
  <si>
    <t>" Napojení na šachtu RŠ2 " 1</t>
  </si>
  <si>
    <t>" Napojení na šachtu RŠ1 " 1</t>
  </si>
  <si>
    <t>" Napojení na šachtu DŠ22 " 2</t>
  </si>
  <si>
    <t>" Napojení na šachtu DŠ21 " 3</t>
  </si>
  <si>
    <t>" Napojení na šachtu DŠ20 " 3</t>
  </si>
  <si>
    <t>" Napojení na šachtu DŠ19 " 3</t>
  </si>
  <si>
    <t>" Napojení na šachtu DŠ18 " 3</t>
  </si>
  <si>
    <t>" Napojení na šachtu DŠ17 " 2</t>
  </si>
  <si>
    <t>" Napojení na šachtu DŠ16 " 3</t>
  </si>
  <si>
    <t>" Napojení na šachtu DŠ15 " 2</t>
  </si>
  <si>
    <t>" Napojení na šachtu DŠ14 " 3</t>
  </si>
  <si>
    <t>" Napojení na šachtu DŠ13 " 3</t>
  </si>
  <si>
    <t>" Napojení na šachtu DŠ12 " 3</t>
  </si>
  <si>
    <t>" Napojení na šachtu DŠ11 " 3</t>
  </si>
  <si>
    <t>" Případná výměna poškozené kanalizace zjištěná během kamerového průzkumu.  - předpokládaná max. délka - 5,0 m " (5,0)</t>
  </si>
  <si>
    <t>" Kamerový průzkum stávající areálové kanalizace vč. případného vyčištění. - předpokládaná délka - 25,0 m " (25,0)</t>
  </si>
  <si>
    <t>" Prostup potrubí budovou / základy - body V1 - V14 " 14</t>
  </si>
  <si>
    <t>" Revizní šachta z polypropylenu (PP) na kanalizačním potrubí DN 600 pro odvětrání vsakovací nádrže - RŠ4 - hl. ± 1,60 m. " (1,0)</t>
  </si>
  <si>
    <t>D+M Plastová revizní šachta na kanalizačním potrubí - DN 600 - Specifikace dle PD - RŠ4</t>
  </si>
  <si>
    <t>871999694 SPC</t>
  </si>
  <si>
    <t>" Revizní šachta z polypropylenu (PP) na kanalizačním potrubí DN 600 pro odvětrání vsakovací nádrže - RŠ3 - hl. ± 1,60 m. " (1,0)</t>
  </si>
  <si>
    <t>D+M Plastová revizní šachta na kanalizačním potrubí - DN 600 - Specifikace dle PD - RŠ3</t>
  </si>
  <si>
    <t>871999693 SPC</t>
  </si>
  <si>
    <t>" Revizní šachta z polypropylenu (PP) na kanalizačním potrubí DN 600 pro odvětrání vsakovací nádrže - RŠ2 - hl. ± 1,60 m. " (1,0)</t>
  </si>
  <si>
    <t>D+M Plastová revizní šachta na kanalizačním potrubí - DN 600 - Specifikace dle PD - RŠ2</t>
  </si>
  <si>
    <t>871999692 SPC</t>
  </si>
  <si>
    <t>" Revizní šachta z polypropylenu (PP) na kanalizačním potrubí DN 600 pro odvětrání vsakovací nádrže - RŠ1 - hl. ± 1,60 m. " (1,0)</t>
  </si>
  <si>
    <t>D+M Plastová revizní šachta na kanalizačním potrubí - DN 600 - Specifikace dle PD - RŠ1</t>
  </si>
  <si>
    <t>871999691 SPC</t>
  </si>
  <si>
    <t>" Šachta kruhová plastová DN 600 mm, systémové šachtové dno, šachtové skruže / dílce, konus a vyrovnávací prstenec. V ceně litinový poklop kruhový B125 s odvětráním, veškeré příslušenství a vystrojení šachty, držáky armatur, pomocné konstrukce "</t>
  </si>
  <si>
    <t>" Revizní šachta z polypropylenu (PP) na kanalizačním potrubí DN 600 - DŠ22 - hl. ± 1,30 m. " (1,0)</t>
  </si>
  <si>
    <t>D+M Plastová revizní šachta na kanalizačním potrubí - DN 600 - Specifikace dle PD - DŠ22</t>
  </si>
  <si>
    <t>" Revizní šachta z polypropylenu (PP) na kanalizačním potrubí DN 600 - DŠ21 - hl. ± 1,35 m. " (1,0)</t>
  </si>
  <si>
    <t>D+M Plastová revizní šachta na kanalizačním potrubí - DN 600 - Specifikace dle PD - DŠ21</t>
  </si>
  <si>
    <t>" Revizní šachta z polypropylenu (PP) na kanalizačním potrubí DN 600 - DŠ20 - hl. ± 1,40 m. " (1,0)</t>
  </si>
  <si>
    <t>D+M Plastová revizní šachta na kanalizačním potrubí - DN 600 - Specifikace dle PD - DŠ20</t>
  </si>
  <si>
    <t>" Revizní šachta z polypropylenu (PP) na kanalizačním potrubí DN 600 - DŠ19 - hl. ± 1,50 m. " (1,0)</t>
  </si>
  <si>
    <t>D+M Plastová revizní šachta na kanalizačním potrubí - DN 600 - Specifikace dle PD - DŠ19</t>
  </si>
  <si>
    <t>" Revizní šachta z polypropylenu (PP) na kanalizačním potrubí DN 600 - DŠ18 - hl. ± 1,60 m. " (1,0)</t>
  </si>
  <si>
    <t>D+M Plastová revizní šachta na kanalizačním potrubí - DN 600 - Specifikace dle PD - DŠ18</t>
  </si>
  <si>
    <t>" Revizní šachta z polypropylenu (PP) na kanalizačním potrubí DN 600 - DŠ17 - hl. ± 1,55 m. " (1,0)</t>
  </si>
  <si>
    <t>D+M Plastová revizní šachta na kanalizačním potrubí - DN 600 - Specifikace dle PD - DŠ17</t>
  </si>
  <si>
    <t>" Revizní šachta z polypropylenu (PP) na kanalizačním potrubí DN 600 - DŠ16 - hl. ± 1,50 m. " (1,0)</t>
  </si>
  <si>
    <t>D+M Plastová revizní šachta na kanalizačním potrubí - DN 600 - Specifikace dle PD - DŠ16</t>
  </si>
  <si>
    <t>" Revizní šachta z polypropylenu (PP) na kanalizačním potrubí DN 600 - DŠ15 - hl. ± 1,15 m. " (1,0)</t>
  </si>
  <si>
    <t>D+M Plastová revizní šachta na kanalizačním potrubí - DN 600 - Specifikace dle PD - DŠ15</t>
  </si>
  <si>
    <t>" Revizní šachta z polypropylenu (PP) na kanalizačním potrubí DN 600 - DŠ14 - hl. ± 1,15 m. " (1,0)</t>
  </si>
  <si>
    <t>D+M Plastová revizní šachta na kanalizačním potrubí - DN 600 - Specifikace dle PD - DŠ14</t>
  </si>
  <si>
    <t>" Revizní šachta z polypropylenu (PP) na kanalizačním potrubí DN 600 - DŠ13 - hl. ± 1,20 m. " (1,0)</t>
  </si>
  <si>
    <t>D+M Plastová revizní šachta na kanalizačním potrubí - DN 600 - Specifikace dle PD - DŠ13</t>
  </si>
  <si>
    <t>" Revizní šachta z polypropylenu (PP) na kanalizačním potrubí DN 600 - DŠ12 - hl. ± 1,25 m. " (1,0)</t>
  </si>
  <si>
    <t>D+M Plastová revizní šachta na kanalizačním potrubí - DN 600 - Specifikace dle PD - DŠ12</t>
  </si>
  <si>
    <t>" Revizní šachta z polypropylenu (PP) na kanalizačním potrubí DN 600 - DŠ11 - hl. ± 1,30 m. " (1,0)</t>
  </si>
  <si>
    <t>D+M Plastová revizní šachta na kanalizačním potrubí - DN 600 - Specifikace dle PD - DŠ11</t>
  </si>
  <si>
    <t>" Betonová šachta na kanalizačním potrubí DN 1000 - DŠ9 - hl. ± 1,35 m. " (1,0)</t>
  </si>
  <si>
    <t>D+M Betonová revizní šachta na kanalizačním potrubí - DN 1000 - Specifikace dle PD - DŠ9</t>
  </si>
  <si>
    <t>" Betonová šachta na kanalizačním potrubí DN 1000 - DŠ8 - hl. ± 1,35 m. " (1,0)</t>
  </si>
  <si>
    <t>D+M Betonová revizní šachta na kanalizačním potrubí - DN 1000 - Specifikace dle PD - DŠ8</t>
  </si>
  <si>
    <t>" Betonová šachta na kanalizačním potrubí DN 1000 - DŠ7 - hl. ± 1,4 m. " (1,0)</t>
  </si>
  <si>
    <t>D+M Betonová revizní šachta na kanalizačním potrubí - DN 1000 - Specifikace dle PD - DŠ7</t>
  </si>
  <si>
    <t>" Betonová šachta na kanalizačním potrubí DN 1000 - DŠ6 - hl. ± 1,40 m. " (1,0)</t>
  </si>
  <si>
    <t>D+M Betonová revizní šachta na kanalizačním potrubí - DN 1000 - Specifikace dle PD - DŠ6</t>
  </si>
  <si>
    <t>" Betonová šachta na kanalizačním potrubí DN 1000 - DŠ5 - hl. ± 1,55 m. " (1,0)</t>
  </si>
  <si>
    <t>D+M Betonová revizní šachta na kanalizačním potrubí - DN 1000 - Specifikace dle PD - DŠ5</t>
  </si>
  <si>
    <t>" Betonová šachta na kanalizačním potrubí DN 1000 - DŠ4 - hl. ± 1,85 m. " (1,0)</t>
  </si>
  <si>
    <t>D+M Betonová revizní šachta na kanalizačním potrubí - DN 1000 - Specifikace dle PD - DŠ4</t>
  </si>
  <si>
    <t>" Betonová šachta na kanalizačním potrubí DN 1000 - DŠ3 - hl. ± 1,85 m. " (1,0)</t>
  </si>
  <si>
    <t>D+M Betonová revizní šachta na kanalizačním potrubí - DN 1000 - Specifikace dle PD - DŠ3</t>
  </si>
  <si>
    <t>" Betonová šachta na kanalizačním potrubí DN 1000 - DŠ2 - hl. ± 1,80 m. " (1,0)</t>
  </si>
  <si>
    <t>D+M Betonová revizní šachta na kanalizačním potrubí - DN 1000 - Specifikace dle PD - DŠ2</t>
  </si>
  <si>
    <t>" Betonová šachta na kanalizačním potrubí DN 1000 - DŠ1 - hl. ± 1,85 m. " (1,0)</t>
  </si>
  <si>
    <t>D+M Betonová revizní šachta na kanalizačním potrubí - DN 1000 - Specifikace dle PD - DŠ1</t>
  </si>
  <si>
    <t>" Potrubí pro areálovou kanalizaci - dešťovou - úsek DŠ8 - DŠ9 " (8,8)*1,1</t>
  </si>
  <si>
    <t>" Potrubí pro areálovou kanalizaci - dešťovou - úsek DŠ7 - DŠ8 " (25,0)*1,1</t>
  </si>
  <si>
    <t>" Potrubí pro areálovou kanalizaci - dešťovou - úsek DŠ6 - DŠ7 " (8,7)*1,1</t>
  </si>
  <si>
    <t>" Potrubí pro areálovou kanalizaci - dešťovou - úsek DŠ5 - DŠ6 " (45,2)*1,1</t>
  </si>
  <si>
    <t>" Potrubí pro areálovou kanalizaci - dešťovou - úsek DŠ4 - DŠ5 " (43,8)*1,1</t>
  </si>
  <si>
    <t>" Potrubí pro areálovou kanalizaci - dešťovou - úsek RN - DŠ4 " (15,9)*1,1</t>
  </si>
  <si>
    <t>" Potrubí pro areálovou kanalizaci - dešťovou - úsek RN - DŠ1 " (7,4)*1,1</t>
  </si>
  <si>
    <t xml:space="preserve">" Potrubí z PP plnostěnného třívrstvého SN 16 - DN 400. " </t>
  </si>
  <si>
    <t>D+M Potrubí z trub plastových PP DN 400 SN 16 - Specifikace dle PD</t>
  </si>
  <si>
    <t>871390330 RTO</t>
  </si>
  <si>
    <t>" Potrubí pro areálovou kanalizaci - dešťovou - úsek DŠ12 - DŠ13 " (11,5)*1,1</t>
  </si>
  <si>
    <t>" Potrubí pro areálovou kanalizaci - dešťovou - úsek DŠ11 - DŠ12 " (11,8)*1,1</t>
  </si>
  <si>
    <t>" Potrubí pro areálovou kanalizaci - dešťovou - úsek DŠ9 - DŠ11 " (11,1)*1,1</t>
  </si>
  <si>
    <t>" Potrubí pro areálovou kanalizaci - dešťovou - úsek DŠ2 - DŠ16 " (22,0)*1,1</t>
  </si>
  <si>
    <t>" Potrubí pro areálovou kanalizaci - dešťovou - úsek RN - DŠ2 " (7,4)*1,1</t>
  </si>
  <si>
    <t>" Potrubí pro areálovou kanalizaci - dešťovou - úsek DŠ18 - DŠ18 " (10,7)*1,1</t>
  </si>
  <si>
    <t>" Potrubí pro areálovou kanalizaci - dešťovou - úsek RN - DŠ18 " (18,6)*1,1</t>
  </si>
  <si>
    <t xml:space="preserve">" Potrubí z PP plnostěnného třívrstvého SN 16 - D 315 / DN 300. " </t>
  </si>
  <si>
    <t>D+M Potrubí z trub plastových PP DN 300 SN 16 - Specifikace dle PD</t>
  </si>
  <si>
    <t>871370330 RTO</t>
  </si>
  <si>
    <t>" Potrubí pro areálovou kanalizaci - dešťovou - úsek DŠ8 - V9 " (5,7)*1,1</t>
  </si>
  <si>
    <t>" Potrubí pro areálovou kanalizaci - dešťovou - úsek DŠ14 - DŠ15 " (5,3)*1,1</t>
  </si>
  <si>
    <t>" Potrubí pro areálovou kanalizaci - dešťovou - úsek DŠ13 - DŠ14 " (13,1)*1,1</t>
  </si>
  <si>
    <t>" Potrubí pro areálovou kanalizaci - dešťovou - úsek DŠ16 - V7 " (2,9)*1,1</t>
  </si>
  <si>
    <t>" Potrubí pro areálovou kanalizaci - dešťovou - úsek DŠ19 - DŠ20 " (13,1)*1,1</t>
  </si>
  <si>
    <t>" Potrubí pro areálovou kanalizaci - dešťovou - úsek DŠ18 - DŠ19 " (6,0)*1,1</t>
  </si>
  <si>
    <t>" Potrubí pro areálovou kanalizaci - dešťovou - úsek DŠ4-DŠ5 - odbočka u DŠ5 " (5,2)*1,1</t>
  </si>
  <si>
    <t>" Potrubí pro areálovou kanalizaci - dešťovou - úsek DŠ4-DŠ5 - odbočka u DŠ4 " (5,7)*1,1</t>
  </si>
  <si>
    <t>" Potrubí pro areálovou kanalizaci - dešťovou - úsek DŠ15 - V14 " (4,8)*1,1</t>
  </si>
  <si>
    <t>" Potrubí pro areálovou kanalizaci - dešťovou - úsek RN - DŠ3 " (7,4)*1,1</t>
  </si>
  <si>
    <t>" Potrubí pro areálovou kanalizaci - dešťovou - úsek DŠ20 - DŠ21 " (5,3)*1,1</t>
  </si>
  <si>
    <t>" Potrubí pro areálovou kanalizaci - dešťovou - úsek DŠ11 - V10 " (4,7)*1,1</t>
  </si>
  <si>
    <t>" Potrubí pro areálovou kanalizaci - dešťovou - úsek DŠ12 - V11 " (4,7)*1,1</t>
  </si>
  <si>
    <t>" Potrubí pro areálovou kanalizaci - dešťovou - úsek DŠ13 - V12 " (4,7)*1,1</t>
  </si>
  <si>
    <t>" Potrubí pro areálovou kanalizaci - dešťovou - úsek DŠ14 - V13 " (4,7)*1,1</t>
  </si>
  <si>
    <t>" Potrubí pro areálovou kanalizaci - dešťovou - úsek RN - RŠ4 " (10,3)*1,1</t>
  </si>
  <si>
    <t>" Potrubí pro areálovou kanalizaci - dešťovou - úsek RN - RŠ3 " (11,3)*1,1</t>
  </si>
  <si>
    <t>" Potrubí pro areálovou kanalizaci - dešťovou - úsek DŠ3 - V8 " (8,5)*1,1</t>
  </si>
  <si>
    <t>" Potrubí pro areálovou kanalizaci - dešťovou - úsek RN - RŠ2 " (7,4)*1,1</t>
  </si>
  <si>
    <t>" Potrubí pro areálovou kanalizaci - dešťovou - úsek DŠ16 - V6 " (7,5)*1,1</t>
  </si>
  <si>
    <t>" Potrubí pro areálovou kanalizaci - dešťovou - úsek RN - RŠ1 " (7,4)*1,1</t>
  </si>
  <si>
    <t>" Potrubí pro areálovou kanalizaci - dešťovou - úsek DŠ18 - V5 " (7,5)*1,1</t>
  </si>
  <si>
    <t>" Potrubí pro areálovou kanalizaci - dešťovou - úsek DŠ19 - V4 " (7,5)*1,1</t>
  </si>
  <si>
    <t>" Potrubí pro areálovou kanalizaci - dešťovou - úsek DŠ20 - V3 " (7,5)*1,1</t>
  </si>
  <si>
    <t>" Potrubí pro areálovou kanalizaci - dešťovou - úsek DŠ21 - V2 " (7,5)*1,1</t>
  </si>
  <si>
    <t>" Potrubí pro areálovou kanalizaci - dešťovou - úsek DŠ22 - V1 " (7,5)*1,1</t>
  </si>
  <si>
    <t>" Potrubí pro areálovou kanalizaci - dešťovou - úsek DŠ21 - DŠ22 " (5,8)*1,1</t>
  </si>
  <si>
    <t>" Betonová dlažba pojízdná u loděnice " (1,0)*1,2</t>
  </si>
  <si>
    <t>" - Štěrkodrť ŠD-B frakce 0-32 mm - tl. 250 mm - 1,32 m2 " (1,2)*1,1</t>
  </si>
  <si>
    <t>" - Lože z drti frakce 4-8 - tl. 40 mm - vč. štěrkodrtě / písku pro vmetení do spar "</t>
  </si>
  <si>
    <t xml:space="preserve">" - Kladení betonové zámkové dlažby pojízdné  pl do 50 m2 - tl. 80 mm - 1,2 m2 " </t>
  </si>
  <si>
    <t>D+M Zpětná pokládka dočasně odstraněné betonové zámkové dlažby - tl. 80 mm - Specifikace dle PD</t>
  </si>
  <si>
    <t>" Podkladní betonová deska pro betonové kanalizační šachty DŠ1 - DŠ9 - tl. 100 mm "  (((2,0*2,0)*0,1)*9)*1,05</t>
  </si>
  <si>
    <t>" Lože z písku pro kanalizační šachty z PP - RŠ1 - RŠ4 - tl. 150 mm " ((1,6*1,6)*0,15)*4</t>
  </si>
  <si>
    <t>" Lože z písku pro kanalizační šachty z PP - DŠ11 - DŠ22 - tl. 150 mm " ((1,6*1,6)*0,15)*12</t>
  </si>
  <si>
    <t>" Lože z písku pod potrubí areálové kanalizace - dešťové - úsek DŠ4-DŠ5 - odbočka u DŠ5 - tl. 150 mm " (5,2*1,2)*0,15</t>
  </si>
  <si>
    <t>" Lože z písku pod potrubí areálové kanalizace - dešťové - úsek DŠ4-DŠ5 - odbočka u DŠ4 - tl. 150 mm " (5,7*1,2)*0,15</t>
  </si>
  <si>
    <t>" Lože z písku pod potrubí areálové kanalizace - dešťové - úsek DŠ8 - V9 - tl. 150 mm " (5,7*1,2)*0,15</t>
  </si>
  <si>
    <t>" Lože z písku pod potrubí areálové kanalizace - dešťové - úsek DŠ11 - V10 - tl. 150 mm " (4,7*1,2)*0,15</t>
  </si>
  <si>
    <t>" Lože z písku pod potrubí areálové kanalizace - dešťové - úsek DŠ12 - V11 - tl. 150 mm " (4,7*1,2)*0,15</t>
  </si>
  <si>
    <t>" Lože z písku pod potrubí areálové kanalizace - dešťové - úsek DŠ13 - V12 - tl. 150 mm " (4,7*1,2)*0,15</t>
  </si>
  <si>
    <t>" Lože z písku pod potrubí areálové kanalizace - dešťové - úsek DŠ14 - V13 - tl. 150 mm " (4,7*1,2)*0,15</t>
  </si>
  <si>
    <t>" Lože z písku pod potrubí areálové kanalizace - dešťové - úsek DŠ15 - V14 - tl. 150 mm " (4,8*1,2)*0,15</t>
  </si>
  <si>
    <t>" Lože z písku pod potrubí areálové kanalizace - dešťové - úsek DŠ14 - DŠ15 - tl. 150 mm " (5,3*1,2)*0,15</t>
  </si>
  <si>
    <t>" Lože z písku pod potrubí areálové kanalizace - dešťové - úsek DŠ13 - DŠ14 - tl. 150 mm " (13,1*1,2)*0,15</t>
  </si>
  <si>
    <t>" Lože z písku pod potrubí areálové kanalizace - dešťové - úsek DŠ12 - DŠ13 - tl. 150 mm " (11,5*1,2)*0,15</t>
  </si>
  <si>
    <t>" Lože z písku pod potrubí areálové kanalizace - dešťové - úsek DŠ11 - DŠ12 - tl. 150 mm " (11,8*1,2)*0,15</t>
  </si>
  <si>
    <t>" Lože z písku pod potrubí areálové kanalizace - dešťové - úsek DŠ9 - DŠ11 - tl. 150 mm " (11,1*1,2)*0,15</t>
  </si>
  <si>
    <t>" Lože z písku pod potrubí areálové kanalizace - dešťové - úsek DŠ8 - DŠ9 - tl. 150 mm " (8,8*1,2)*0,15</t>
  </si>
  <si>
    <t>" Lože z písku pod potrubí areálové kanalizace - dešťové - úsek DŠ7 - DŠ8 - tl. 150 mm " (25,0*1,2)*0,15</t>
  </si>
  <si>
    <t>" Lože z písku pod potrubí areálové kanalizace - dešťové - úsek DŠ6 - DŠ7 - tl. 150 mm " (8,7*1,2)*0,15</t>
  </si>
  <si>
    <t>" Lože z písku pod potrubí areálové kanalizace - dešťové - úsek DŠ5 - DŠ6 - tl. 150 mm " (45,2*1,2)*0,15</t>
  </si>
  <si>
    <t>" Lože z písku pod potrubí areálové kanalizace - dešťové - úsek DŠ4 - DŠ5 - tl. 150 mm " (43,8*1,2)*0,15</t>
  </si>
  <si>
    <t>" Lože z písku pod potrubí areálové kanalizace - dešťové - úsek RN - DŠ4 - tl. 150 mm " (15,9*1,2)*0,15</t>
  </si>
  <si>
    <t>" Lože z písku pod potrubí areálové kanalizace - dešťové - úsek RN - RŠ4 - tl. 150 mm " (10,3*1,2)*0,15</t>
  </si>
  <si>
    <t>" Lože z písku pod potrubí areálové kanalizace - dešťové - úsek RN - RŠ3 - tl. 150 mm " (11,3*1,2)*0,15</t>
  </si>
  <si>
    <t>" Lože z písku pod potrubí areálové kanalizace - dešťové - úsek DŠ3 - V8 - tl. 150 mm " (8,5*1,2)*0,15</t>
  </si>
  <si>
    <t>" Lože z písku pod potrubí areálové kanalizace - dešťové - úsek RN - DŠ3 - tl. 150 mm " (7,4*1,2)*0,15</t>
  </si>
  <si>
    <t>" Lože z písku pod potrubí areálové kanalizace - dešťové - úsek RN - RŠ2 - tl. 150 mm " (7,4*1,2)*0,15</t>
  </si>
  <si>
    <t>" Lože z písku pod potrubí areálové kanalizace - dešťové - úsek DŠ16 - V7 - tl. 150 mm " (2,9*1,2)*0,15</t>
  </si>
  <si>
    <t>" Lože z písku pod potrubí areálové kanalizace - dešťové - úsek DŠ16 - V6 - tl. 150 mm " (7,5*1,2)*0,15</t>
  </si>
  <si>
    <t>" Lože z písku pod potrubí areálové kanalizace - dešťové - úsek DŠ2 - DŠ16 - tl. 150 mm " (22,0*1,2)*0,15</t>
  </si>
  <si>
    <t>" Lože z písku pod potrubí areálové kanalizace - dešťové - úsek RN - DŠ2 - tl. 150 mm " (7,4*1,2)*0,15</t>
  </si>
  <si>
    <t>" Lože z písku pod potrubí areálové kanalizace - dešťové - úsek RN - RŠ1 - tl. 150 mm " (7,4*1,2)*0,15</t>
  </si>
  <si>
    <t>" Lože z písku pod potrubí areálové kanalizace - dešťové - úsek DŠ18 - V5 - tl. 150 mm " (7,5*1,2)*0,15</t>
  </si>
  <si>
    <t>" Lože z písku pod potrubí areálové kanalizace - dešťové - úsek DŠ19 - V4 - tl. 150 mm " (7,5*1,2)*0,15</t>
  </si>
  <si>
    <t>" Lože z písku pod potrubí areálové kanalizace - dešťové - úsek DŠ20 - V3 - tl. 150 mm " (7,5*1,2)*0,15</t>
  </si>
  <si>
    <t>" Lože z písku pod potrubí areálové kanalizace - dešťové - úsek DŠ21 - V2 - tl. 150 mm " (7,5*1,2)*0,15</t>
  </si>
  <si>
    <t>" Lože z písku pod potrubí areálové kanalizace - dešťové - úsek DŠ22 - V1 - tl. 150 mm " (7,5*1,2)*0,15</t>
  </si>
  <si>
    <t>" Lože z písku pod potrubí areálové kanalizace - dešťové - úsek DŠ21 - DŠ22 - tl. 150 mm " (5,8*1,2)*0,15</t>
  </si>
  <si>
    <t>" Lože z písku pod potrubí areálové kanalizace - dešťové - úsek DŠ20 - DŠ21 - tl. 150 mm " (5,3*1,2)*0,15</t>
  </si>
  <si>
    <t>" Lože z písku pod potrubí areálové kanalizace - dešťové - úsek DŠ19 - DŠ20 - tl. 150 mm " (13,1*1,2)*0,15</t>
  </si>
  <si>
    <t>" Lože z písku pod potrubí areálové kanalizace - dešťové - úsek DŠ18 - DŠ19 - tl. 150 mm " (6,0*1,2)*0,15</t>
  </si>
  <si>
    <t>" Lože z písku pod potrubí areálové kanalizace - dešťové - úsek DŠ17 - DŠ18 - tl. 150 mm " (10,7*1,2)*0,15</t>
  </si>
  <si>
    <t>" Lože z písku pod potrubí areálové kanalizace - dešťové - úsek RN - DŠ17 - tl. 150 mm " (18,6*1,2)*0,15</t>
  </si>
  <si>
    <t>" Lože z písku pod potrubí areálové kanalizace - dešťové - úsek RN - DŠ1 - tl. 150 mm " (7,4*1,2)*0,15</t>
  </si>
  <si>
    <t>" Lože z písku pod potrubí areálové kanalizace - dešťové "</t>
  </si>
  <si>
    <t>" Lože pod betonové kanalizační šachty DŠ1 - DŠ9 - tl. 100 mm " ((2,0*2,0)*9)*0,1</t>
  </si>
  <si>
    <t>51h</t>
  </si>
  <si>
    <t>51g</t>
  </si>
  <si>
    <t>51f</t>
  </si>
  <si>
    <t>" Odvoz zeminy z výkopových prací - rýhy " (80,346+80,346)-36,348</t>
  </si>
  <si>
    <t>" Odvoz nepotřebné ornice " (327,4-178,64)*0,2</t>
  </si>
  <si>
    <t>" Odvoz zeminy z výkopových prací - rýhy " (241,039+401,731)-145,39</t>
  </si>
  <si>
    <t>" Odvoz zeminy z meziskládky pro zpětný zásyp rýhy "  ((5,412+5,166+1,938+7,56+11,742+6,042+6,264+8,1+8,55+9,0+10,35+10,8+6,15+5,658+6,15+6,642+5,928+6,15+6,75+9,504+3,51+3,42+3,648+3,876+4,104+1,56+1,242)+(16,522))*0,2</t>
  </si>
  <si>
    <t>" Odvoz ornice na meziskládku před zpětným rozprostřením. " (165,84+12,8)*0,2</t>
  </si>
  <si>
    <t>" Odvoz zeminy z meziskládky pro zpětný zásyp rýhy "  ((5,412+5,166+1,938+7,56+11,742+6,042+6,264+8,1+8,55+9,0+10,35+10,8+6,15+5,658+6,15+6,642+5,928+6,15+6,75+9,504+3,51+3,42+3,648+3,876+4,104+1,56+1,242)+(16,522))*0,8</t>
  </si>
  <si>
    <t>" Odvoz zeminy na meziskládku před zpětným přemístěním. " ((5,412+5,166+1,938+7,56+11,742+6,042+6,264+8,1+8,55+9,0+10,35+10,8+6,15+5,658+6,15+6,642+5,928+6,15+6,75+9,504+3,51+3,42+3,648+3,876+4,104+1,56+1,242)+(16,522))*0,2</t>
  </si>
  <si>
    <t>" Odvoz zeminy na meziskládku před zpětným přemístěním. " ((5,412+5,166+1,938+7,56+11,742+6,042+6,264+8,1+8,55+9,0+10,35+10,8+6,15+5,658+6,15+6,642+5,928+6,15+6,75+9,504+3,51+3,42+3,648+3,876+4,104+1,56+1,242)+(16,522))*0,8</t>
  </si>
  <si>
    <t>" Zalití travnatých ploch po provzdušnění a dodání semen - 15 l na 1 m2 " 0,015*(178,64)</t>
  </si>
  <si>
    <t>" Ošetření trávníku " 178,64</t>
  </si>
  <si>
    <t>" Hnojivo pro hnojení travnatých ploch - spotřeba 20 g/m2 " (178,64)*0,02</t>
  </si>
  <si>
    <t>" Hnojení půdy travnatých ploch hnojivy " ((178,64)*0,02)/1000</t>
  </si>
  <si>
    <t>" Dvojnásobné odplevelení trávníku před realizací sadových úprav. " (178,64)*2</t>
  </si>
  <si>
    <t>" Spotřeba - 50 ml / 100 m2 → 0,0005 l / 1 m2 " (0,0005*(178,64))*2</t>
  </si>
  <si>
    <t>" Dvojnásobný postřik trávníku přípravkem podporující zakořenění a růst - zatravněné plochy  " (178,64)</t>
  </si>
  <si>
    <t>" Písek pro zapískování trávníku - spotřeba 9,8 kg/m2 " (178,64)*0,0098</t>
  </si>
  <si>
    <t>" Provedení zapískování trávníku vrstvou písku - zatravněné plochy - zpětné dání ornice " (165,84)+(12,8)</t>
  </si>
  <si>
    <t>" Osivo jako přísev při obnově stávajícího trávníku - prořezání - spotřeba 5 g/m2 " (178,64)*0,005</t>
  </si>
  <si>
    <t>" Osivo jako přísev při obnově stávajícího trávníku - provzdušnění - spotřeba 5 g/m2 " (178,64)*0,005</t>
  </si>
  <si>
    <t>" Prořezání trávníku s přísevem osiva - zpětné položení stávajícího trávníku - ornice " (165,84)+(12,8)</t>
  </si>
  <si>
    <t>" Provzdušnění trávníku s přísevem osiva - zpětné položení stávajícího trávníku - ornice " (165,84)+(12,8)</t>
  </si>
  <si>
    <t>" Úprava zeminy před dosevem - 1x  " (178,64)*1</t>
  </si>
  <si>
    <t>" Úprava zeminy před dosevem -1x  " (178,64)*1</t>
  </si>
  <si>
    <t>" Zpětné rozprostření sejmuté ornice - šachty z PP " (1,6*1,6)*5</t>
  </si>
  <si>
    <t>" Zpětné rozprostření sejmuté ornice - rýhy " (138,2)*1,2</t>
  </si>
  <si>
    <t>" Úprava ploch před realizací sadových úprav - pro zatravněné plochy " (165,84)+(12,8)</t>
  </si>
  <si>
    <t>" Úprava ploch před realizací zpevněných ploch a dosypáním kameniva jako příprava pro nové, budoucí ZP. " (304,1)*1,2+(1,6*1,6)*11+(2,0*2,0)*9</t>
  </si>
  <si>
    <t>" Obsyp potrubí štěrkem pro areálovou kanalizaci - dešťovou - úsek DŠ4-DŠ5 - odbočka u DŠ5 " (2,496)*2,0</t>
  </si>
  <si>
    <t>" Obsyp potrubí štěrkem pro areálovou kanalizaci - dešťovou - úsek DŠ4-DŠ5 - odbočka u DŠ4 " (2,736)*2,0</t>
  </si>
  <si>
    <t>" Obsyp potrubí štěrkem pro areálovou kanalizaci - dešťovou - úsek DŠ8 - V9 " (3,42)*2,0</t>
  </si>
  <si>
    <t>" Obsyp potrubí štěrkem pro areálovou kanalizaci - dešťovou - úsek DŠ11 - V10 " (2,256)*2,0</t>
  </si>
  <si>
    <t>" Obsyp potrubí štěrkem pro areálovou kanalizaci - dešťovou - úsek DŠ12 - V11 " (2,256)*2,0</t>
  </si>
  <si>
    <t>" Obsyp potrubí štěrkem pro areálovou kanalizaci - dešťovou - úsek DŠ13 - V12 " (2,256)*2,0</t>
  </si>
  <si>
    <t>" Obsyp potrubí štěrkem pro areálovou kanalizaci - dešťovou - úsek DŠ14 - V13 " (2,256)*2,0</t>
  </si>
  <si>
    <t>" Obsyp potrubí štěrkem pro areálovou kanalizaci - dešťovou - úsek DŠ15 - V14 " (2,304)*2,0</t>
  </si>
  <si>
    <t>" Obsyp potrubí štěrkem pro areálovou kanalizaci - dešťovou - úsek DŠ14 - DŠ15 " (3,18)*2,0</t>
  </si>
  <si>
    <t>" Obsyp potrubí štěrkem pro areálovou kanalizaci - dešťovou - úsek DŠ13 - DŠ14 " (7,86)*2,0</t>
  </si>
  <si>
    <t>" Obsyp potrubí štěrkem pro areálovou kanalizaci - dešťovou - úsek DŠ12 - DŠ13 " (7,59)*2,0</t>
  </si>
  <si>
    <t>" Obsyp potrubí štěrkem pro areálovou kanalizaci - dešťovou - úsek DŠ11 - DŠ12 " (7,788)*2,0</t>
  </si>
  <si>
    <t>" Obsyp potrubí štěrkem pro areálovou kanalizaci - dešťovou - úsek DŠ9 - DŠ11 " (7,326)*2,0</t>
  </si>
  <si>
    <t>" Obsyp potrubí štěrkem pro areálovou kanalizaci - dešťovou - úsek DŠ8 - DŠ9 " (6,864)*2,0</t>
  </si>
  <si>
    <t>" Obsyp potrubí štěrkem pro areálovou kanalizaci - dešťovou - úsek DŠ7 - DŠ8 " (19,5)*2,0</t>
  </si>
  <si>
    <t>" Obsyp potrubí štěrkem pro areálovou kanalizaci - dešťovou - úsek DŠ6 - DŠ7 " (6,786)*2,0</t>
  </si>
  <si>
    <t>" Obsyp potrubí štěrkem pro areálovou kanalizaci - dešťovou - úsek DŠ5 - DŠ6 " (35,256)*2,0</t>
  </si>
  <si>
    <t>" Obsyp potrubí štěrkem pro areálovou kanalizaci - dešťovou - úsek DŠ4 - DŠ5 " (34,164)*2,0</t>
  </si>
  <si>
    <t>" Obsyp potrubí štěrkem pro areálovou kanalizaci - dešťovou - úsek RN - DŠ4 " (12,402)*2,0</t>
  </si>
  <si>
    <t>" Obsyp potrubí štěrkem pro areálovou kanalizaci - dešťovou - úsek RN - RŠ4 " (4,944)*2,0</t>
  </si>
  <si>
    <t>" Obsyp potrubí štěrkem pro areálovou kanalizaci - dešťovou - úsek RN - RŠ3 " (5,424)*2,0</t>
  </si>
  <si>
    <t>" Obsyp potrubí štěrkem pro areálovou kanalizaci - dešťovou - úsek DŠ3 - V8 " (4,08)*2,0</t>
  </si>
  <si>
    <t>" Obsyp potrubí štěrkem pro areálovou kanalizaci - dešťovou - úsek RN - DŠ3 " (3,552)*2,0</t>
  </si>
  <si>
    <t>" Obsyp potrubí štěrkem pro areálovou kanalizaci - dešťovou - úsek RN - RŠ2 " (3,552)*2,0</t>
  </si>
  <si>
    <t>" Obsyp potrubí štěrkem pro areálovou kanalizaci - dešťovou - úsek DŠ16 - V7 " (1,74)*2,0</t>
  </si>
  <si>
    <t>" Obsyp potrubí štěrkem pro areálovou kanalizaci - dešťovou - úsek DŠ16 - V6 " (3,6)*2,0</t>
  </si>
  <si>
    <t>" Obsyp potrubí štěrkem pro areálovou kanalizaci - dešťovou - úsek DŠ2 - DŠ16 " (14,52)*2,0</t>
  </si>
  <si>
    <t>" Obsyp potrubí štěrkem pro areálovou kanalizaci - dešťovou - úsek RN - DŠ2 " (4,884)*2,0</t>
  </si>
  <si>
    <t>" Obsyp potrubí štěrkem pro areálovou kanalizaci - dešťovou - úsek RN - RŠ1 " (3,552)*2,0</t>
  </si>
  <si>
    <t>" Obsyp potrubí štěrkem pro areálovou kanalizaci - dešťovou - úsek DŠ18 - V5 " (3,6)*2,0</t>
  </si>
  <si>
    <t>" Obsyp potrubí štěrkem pro areálovou kanalizaci - dešťovou - úsek DŠ19 - V4 " (3,6)*2,0</t>
  </si>
  <si>
    <t>" Obsyp potrubí štěrkem pro areálovou kanalizaci - dešťovou - úsek DŠ20 - V3 " (3,6)*2,0</t>
  </si>
  <si>
    <t>" Obsyp potrubí štěrkem pro areálovou kanalizaci - dešťovou - úsek DŠ21 - V2 " (3,6)*2,0</t>
  </si>
  <si>
    <t>" Obsyp potrubí štěrkem pro areálovou kanalizaci - dešťovou - úsek DŠ22 - V1 " (3,6)*2,0</t>
  </si>
  <si>
    <t>" Obsyp potrubí štěrkem pro areálovou kanalizaci - dešťovou - úsek DŠ21 - DŠ22 " (2,784)*2,0</t>
  </si>
  <si>
    <t>" Obsyp potrubí štěrkem pro areálovou kanalizaci - dešťovou - úsek DŠ20 - DŠ21 " (2,544)*2,0</t>
  </si>
  <si>
    <t>" Obsyp potrubí štěrkem pro areálovou kanalizaci - dešťovou - úsek DŠ19 - DŠ20 " (7,86)*2,0</t>
  </si>
  <si>
    <t>" Obsyp potrubí štěrkem pro areálovou kanalizaci - dešťovou - úsek DŠ18 - DŠ19 " (3,6)*2,0</t>
  </si>
  <si>
    <t>" Obsyp potrubí štěrkem pro areálovou kanalizaci - dešťovou - úsek DŠ17 - DŠ18 " (7,062)*2,0</t>
  </si>
  <si>
    <t>" Obsyp potrubí štěrkem pro areálovou kanalizaci - dešťovou - úsek RN - DŠ17 " (12,276)*2,0</t>
  </si>
  <si>
    <t>" Obsyp potrubí štěrkem pro areálovou kanalizaci - dešťovou - úsek RN - DŠ1 " (5,772)*2,0</t>
  </si>
  <si>
    <t>" Obsyp potrubí štěrkem pro areálovou kanalizaci - dešťovou "</t>
  </si>
  <si>
    <t>" POZN: Výška obsypu potrubí je uvažována dle DN:
 - pro potrubí do DN 200 - výška obsypu 400 mm;
 - pro potrubí DN 250 - výška obsypu 500 mm;
 - pro potrubí DN 300 - výška obsypu 550 mm;
 - pro potrubí DN 400 - výška obsypu 650 mm "</t>
  </si>
  <si>
    <t>" Obsyp potrubí štěrkem pro areálovou kanalizaci - dešťovou - úsek DŠ4-DŠ5 - odbočka u DŠ5 - tl. 400 mm " (5,2*1,2)*0,4</t>
  </si>
  <si>
    <t>" Obsyp potrubí štěrkem pro areálovou kanalizaci - dešťovou - úsek DŠ4-DŠ5 - odbočka u DŠ4 - tl. 400 mm " (5,7*1,2)*0,4</t>
  </si>
  <si>
    <t>" Obsyp potrubí štěrkem pro areálovou kanalizaci - dešťovou - úsek DŠ8 - V9 - tl. 500 mm " (5,7*1,2)*0,5</t>
  </si>
  <si>
    <t>" Obsyp potrubí štěrkem pro areálovou kanalizaci - dešťovou - úsek DŠ11 - V10 - tl. 400 mm " (4,7*1,2)*0,4</t>
  </si>
  <si>
    <t>" Obsyp potrubí štěrkem pro areálovou kanalizaci - dešťovou - úsek DŠ12 - V11 - tl. 400 mm " (4,7*1,2)*0,4</t>
  </si>
  <si>
    <t>" Obsyp potrubí štěrkem pro areálovou kanalizaci - dešťovou - úsek DŠ13 - V12 - tl. 400 mm " (4,7*1,2)*0,4</t>
  </si>
  <si>
    <t>" Obsyp potrubí štěrkem pro areálovou kanalizaci - dešťovou - úsek DŠ14 - V13 - tl. 400 mm " (4,7*1,2)*0,4</t>
  </si>
  <si>
    <t>" Obsyp potrubí štěrkem pro areálovou kanalizaci - dešťovou - úsek DŠ15 - V14 - tl. 400 mm " (4,8*1,2)*0,4</t>
  </si>
  <si>
    <t>" Obsyp potrubí štěrkem pro areálovou kanalizaci - dešťovou - úsek DŠ14 - DŠ15 - tl. 500 mm " (5,3*1,2)*0,5</t>
  </si>
  <si>
    <t>" Obsyp potrubí štěrkem pro areálovou kanalizaci - dešťovou - úsek DŠ13 - DŠ14 - tl. 500 mm " (13,1*1,2)*0,5</t>
  </si>
  <si>
    <t>" Obsyp potrubí štěrkem pro areálovou kanalizaci - dešťovou - úsek DŠ12 - DŠ13 - tl. 550 mm " (11,5*1,2)*0,55</t>
  </si>
  <si>
    <t>" Obsyp potrubí štěrkem pro areálovou kanalizaci - dešťovou - úsek DŠ11 - DŠ12 - tl. 550 mm " (11,8*1,2)*0,55</t>
  </si>
  <si>
    <t>" Obsyp potrubí štěrkem pro areálovou kanalizaci - dešťovou - úsek DŠ9 - DŠ11 - tl. 550 mm " (11,1*1,2)*0,55</t>
  </si>
  <si>
    <t>" Obsyp potrubí štěrkem pro areálovou kanalizaci - dešťovou - úsek DŠ8 - DŠ9 - tl. 650 mm " (8,8*1,2)*0,65</t>
  </si>
  <si>
    <t>" Obsyp potrubí štěrkem pro areálovou kanalizaci - dešťovou - úsek DŠ7 - DŠ8 - tl. 650 mm " (25,0*1,2)*0,65</t>
  </si>
  <si>
    <t>" Obsyp potrubí štěrkem pro areálovou kanalizaci - dešťovou - úsek DŠ6 - DŠ7 - tl. 650 mm " (8,7*1,2)*0,65</t>
  </si>
  <si>
    <t>" Obsyp potrubí štěrkem pro areálovou kanalizaci - dešťovou - úsek DŠ5 - DŠ6 - tl. 650 mm " (45,2*1,2)*0,65</t>
  </si>
  <si>
    <t>" Obsyp potrubí štěrkem pro areálovou kanalizaci - dešťovou - úsek DŠ4 - DŠ5 - tl. 650 mm " (43,8*1,2)*0,65</t>
  </si>
  <si>
    <t>" Obsyp potrubí štěrkem pro areálovou kanalizaci - dešťovou - úsek RN - DŠ4 - tl. 650 mm " (15,9*1,2)*0,65</t>
  </si>
  <si>
    <t>" Obsyp potrubí štěrkem pro areálovou kanalizaci - dešťovou - úsek RN - RŠ4 - tl. 400 mm " (10,3*1,2)*0,4</t>
  </si>
  <si>
    <t>" Obsyp potrubí štěrkem pro areálovou kanalizaci - dešťovou - úsek RN - RŠ3 - tl. 400 mm " (11,3*1,2)*0,4</t>
  </si>
  <si>
    <t>" Obsyp potrubí štěrkem pro areálovou kanalizaci - dešťovou - úsek DŠ3 - V8 - tl. 400 mm " (8,5*1,2)*0,4</t>
  </si>
  <si>
    <t>" Obsyp potrubí štěrkem pro areálovou kanalizaci - dešťovou - úsek RN - DŠ3 - tl. 400 mm " (7,4*1,2)*0,4</t>
  </si>
  <si>
    <t>" Obsyp potrubí štěrkem pro areálovou kanalizaci - dešťovou - úsek RN - RŠ2 - tl. 400 mm " (7,4*1,2)*0,4</t>
  </si>
  <si>
    <t>" Obsyp potrubí štěrkem pro areálovou kanalizaci - dešťovou - úsek DŠ16 - V7 - tl. 500 mm " (2,9*1,2)*0,5</t>
  </si>
  <si>
    <t>" Obsyp potrubí štěrkem pro areálovou kanalizaci - dešťovou - úsek DŠ16 - V6 - tl. 400 mm " (7,5*1,2)*0,4</t>
  </si>
  <si>
    <t>" Obsyp potrubí štěrkem pro areálovou kanalizaci - dešťovou - úsek DŠ2 - DŠ16 - tl. 550 mm " (22,0*1,2)*0,55</t>
  </si>
  <si>
    <t>" Obsyp potrubí štěrkem pro areálovou kanalizaci - dešťovou - úsek RN - DŠ2 - tl. 550 mm " (7,4*1,2)*0,55</t>
  </si>
  <si>
    <t>" Obsyp potrubí štěrkem pro areálovou kanalizaci - dešťovou - úsek RN - RŠ1 - tl. 400 mm " (7,4*1,2)*0,4</t>
  </si>
  <si>
    <t>" Obsyp potrubí štěrkem pro areálovou kanalizaci - dešťovou - úsek DŠ18 - V5 - tl. 400 mm " (7,5*1,2)*0,4</t>
  </si>
  <si>
    <t>" Obsyp potrubí štěrkem pro areálovou kanalizaci - dešťovou - úsek DŠ19 - V4 - tl. 400 mm " (7,5*1,2)*0,4</t>
  </si>
  <si>
    <t>" Obsyp potrubí štěrkem pro areálovou kanalizaci - dešťovou - úsek DŠ20 - V3 - tl. 400 mm " (7,5*1,2)*0,4</t>
  </si>
  <si>
    <t>" Obsyp potrubí štěrkem pro areálovou kanalizaci - dešťovou - úsek DŠ21 - V2 - tl. 400 mm " (7,5*1,2)*0,4</t>
  </si>
  <si>
    <t>" Obsyp potrubí štěrkem pro areálovou kanalizaci - dešťovou - úsek DŠ22 - V1 - tl. 400 mm " (7,5*1,2)*0,4</t>
  </si>
  <si>
    <t>" Obsyp potrubí štěrkem pro areálovou kanalizaci - dešťovou - úsek DŠ21 - DŠ22 - tl. 400 mm " (5,8*1,2)*0,4</t>
  </si>
  <si>
    <t>" Obsyp potrubí štěrkem pro areálovou kanalizaci - dešťovou - úsek DŠ20 - DŠ21 - tl. 400 mm " (5,3*1,2)*0,4</t>
  </si>
  <si>
    <t>" Obsyp potrubí štěrkem pro areálovou kanalizaci - dešťovou - úsek DŠ19 - DŠ20 - tl. 500 mm " (13,1*1,2)*0,5</t>
  </si>
  <si>
    <t>" Obsyp potrubí štěrkem pro areálovou kanalizaci - dešťovou - úsek DŠ18 - DŠ19 - tl. 500 mm " (6,0*1,2)*0,5</t>
  </si>
  <si>
    <t>" Obsyp potrubí štěrkem pro areálovou kanalizaci - dešťovou - úsek DŠ17 - DŠ18 - tl. 550 mm " (10,7*1,2)*0,55</t>
  </si>
  <si>
    <t>" Obsyp potrubí štěrkem pro areálovou kanalizaci - dešťovou - úsek RN - DŠ17 - tl. 550 mm " (18,6*1,2)*0,55</t>
  </si>
  <si>
    <t>" Obsyp potrubí štěrkem pro areálovou kanalizaci - dešťovou - úsek RN - DŠ1 - tl. 650 mm " (7,4*1,2)*0,65</t>
  </si>
  <si>
    <t>" Obsyp potrubí štěrkem pro areálovou kanalizaci - dešťovou - výška obsypu viz poznámka pod výpočty. "</t>
  </si>
  <si>
    <t>" Rezerva 15 %. " (7,72)*2,0</t>
  </si>
  <si>
    <t>" Zásyp kanalizační šachty z PP štěrkopískem - RŠ4 " (3,644)*2,0</t>
  </si>
  <si>
    <t>" Zásyp kanalizační šachty z PP štěrkopískem - RŠ3 " (3,644)*2,0</t>
  </si>
  <si>
    <t>" Zásyp kanalizační šachty z PP štěrkopískem - RŠ2 " (3,644)*2,0</t>
  </si>
  <si>
    <t>" Zásyp kanalizační šachty z PP štěrkopískem - RŠ1 " (3,644)*2,0</t>
  </si>
  <si>
    <t>" Zásyp kanalizační šachty z PP štěrkopískem - DŠ22 " (2,96)*2,0</t>
  </si>
  <si>
    <t>" Zásyp kanalizační šachty z PP štěrkopískem - DŠ21 " (3,074)*2,0</t>
  </si>
  <si>
    <t>" Zásyp kanalizační šachty z PP štěrkopískem - DŠ20 " (3,188)*2,0</t>
  </si>
  <si>
    <t>" Zásyp kanalizační šachty z PP štěrkopískem - DŠ19 " (3,53)*2,0</t>
  </si>
  <si>
    <t>" Zásyp kanalizační šachty z PP štěrkopískem - DŠ18 " (3,644)*2,0</t>
  </si>
  <si>
    <t>" Zásyp kanalizační šachty z PP štěrkopískem - DŠ17 " (3,188)*2,0</t>
  </si>
  <si>
    <t>" Zásyp kanalizační šachty z PP štěrkopískem - DŠ16 " (3,53)*2,0</t>
  </si>
  <si>
    <t>" Zásyp kanalizační šachty z PP štěrkopískem - DŠ15 " (2,619)*2,0</t>
  </si>
  <si>
    <t>" Zásyp kanalizační šachty z PP štěrkopískem - DŠ14 " (2,619)*2,0</t>
  </si>
  <si>
    <t>" Zásyp kanalizační šachty z PP štěrkopískem - DŠ13 " (2,733)*2,0</t>
  </si>
  <si>
    <t>" Zásyp kanalizační šachty z PP štěrkopískem - DŠ12 " (2,847)*2,0</t>
  </si>
  <si>
    <t>" Zásyp kanalizační šachty z PP štěrkopískem - DŠ11 " (2,96)*2,0</t>
  </si>
  <si>
    <t>" Rezerva 15 %. " (6,944)*2,0</t>
  </si>
  <si>
    <t>" Zásyp betonové kanalizační šachty štěrkem - DŠ9 " (4,34)*2,0</t>
  </si>
  <si>
    <t>" Zásyp betonové kanalizační šachty štěrkem - DŠ8 " (4,34)*2,0</t>
  </si>
  <si>
    <t>" Zásyp betonové kanalizační šachty štěrkem - DŠ7 " (4,5)*2,0</t>
  </si>
  <si>
    <t>" Zásyp betonové kanalizační šachty štěrkem - DŠ6 " (4,5)*2,0</t>
  </si>
  <si>
    <t>" Zásyp betonové kanalizační šachty štěrkem - DŠ5 " (4,983)*2,0</t>
  </si>
  <si>
    <t>" Zásyp betonové kanalizační šachty štěrkem - DŠ4 " (5,947)*2,0</t>
  </si>
  <si>
    <t>" Zásyp betonové kanalizační šachty štěrkem - DŠ3 " (5,947)*2,0</t>
  </si>
  <si>
    <t>" Zásyp betonové kanalizační šachty štěrkem - DŠ2 " (5,786)*2,0</t>
  </si>
  <si>
    <t>" Zásyp betonové kanalizační šachty štěrkem - DŠ1 " (5,947)*2,0</t>
  </si>
  <si>
    <t>" Rezerva 5 % " (15,218)*2,0</t>
  </si>
  <si>
    <t>" Zásyp potrubí štěrkem pro areálovou kanalizaci - dešťovou - úsek DŠ4-DŠ5 - odbočka u DŠ5 " (6,552)*2,0</t>
  </si>
  <si>
    <t>" Zásyp potrubí štěrkem pro areálovou kanalizaci - dešťovou - úsek DŠ4-DŠ5 - odbočka u DŠ4 " (6,624)*2,0</t>
  </si>
  <si>
    <t>" Zásyp potrubí štěrkem pro areálovou kanalizaci - dešťovou - úsek DŠ8 - V9 " (2,886)*2,0</t>
  </si>
  <si>
    <t>" Zásyp potrubí štěrkem pro areálovou kanalizaci - dešťovou - úsek DŠ11 - V10 " (0,972)*2,0</t>
  </si>
  <si>
    <t>" Zásyp potrubí štěrkem pro areálovou kanalizaci - dešťovou - úsek DŠ12 - V11 " (0,918)*2,0</t>
  </si>
  <si>
    <t>" Zásyp potrubí štěrkem pro areálovou kanalizaci - dešťovou - úsek DŠ13 - V12 " (0,864)*2,0</t>
  </si>
  <si>
    <t>" Zásyp potrubí štěrkem pro areálovou kanalizaci - dešťovou - úsek DŠ14 - V13 " (0,81)*2,0</t>
  </si>
  <si>
    <t>" Zásyp potrubí štěrkem pro areálovou kanalizaci - dešťovou - úsek DŠ15 - V14 " (0,81)*2,0</t>
  </si>
  <si>
    <t>" Zásyp potrubí štěrkem pro areálovou kanalizaci - dešťovou - úsek DŠ14 - DŠ15 " (4,134)*2,0</t>
  </si>
  <si>
    <t>" Zásyp potrubí štěrkem pro areálovou kanalizaci - dešťovou - úsek DŠ13 - DŠ14 " (11,004)*2,0</t>
  </si>
  <si>
    <t>" Zásyp potrubí štěrkem pro areálovou kanalizaci - dešťovou - úsek DŠ12 - DŠ13 " (9,66)*2,0</t>
  </si>
  <si>
    <t>" Zásyp potrubí štěrkem pro areálovou kanalizaci - dešťovou - úsek DŠ11 - DŠ12 " (9,912)*2,0</t>
  </si>
  <si>
    <t>" Zásyp potrubí štěrkem pro areálovou kanalizaci - dešťovou - úsek DŠ9 - DŠ11 " (8,658)*2,0</t>
  </si>
  <si>
    <t>" Zásyp potrubí štěrkem pro areálovou kanalizaci - dešťovou - úsek DŠ8 - DŠ9 " (5,28)*2,0</t>
  </si>
  <si>
    <t>" Zásyp potrubí štěrkem pro areálovou kanalizaci - dešťovou - úsek DŠ7 - DŠ8 " (15,0)*2,0</t>
  </si>
  <si>
    <t>" Zásyp potrubí štěrkem pro areálovou kanalizaci - dešťovou - úsek DŠ6 - DŠ7 " (5,742)*2,0</t>
  </si>
  <si>
    <t>" Zásyp potrubí štěrkem pro areálovou kanalizaci - dešťovou - úsek DŠ5 - DŠ6 " (35,256)*2,0</t>
  </si>
  <si>
    <t>" Zásyp potrubí štěrkem pro areálovou kanalizaci - dešťovou - úsek DŠ4 - DŠ5 " (44,676)*2,0</t>
  </si>
  <si>
    <t>" Zásyp potrubí štěrkem pro areálovou kanalizaci - dešťovou - úsek RN - DŠ4 " (11,484)*2,0</t>
  </si>
  <si>
    <t>" Zásyp potrubí štěrkem pro areálovou kanalizaci - dešťovou - úsek RN - RŠ4 " (8,7)*2,0</t>
  </si>
  <si>
    <t>" Zásyp potrubí štěrkem pro areálovou kanalizaci - dešťovou - úsek RN - RŠ3 " (10,8)*2,0</t>
  </si>
  <si>
    <t>" Zásyp potrubí štěrkem pro areálovou kanalizaci - dešťovou - úsek DŠ3 - V8 " (7,332)*2,0</t>
  </si>
  <si>
    <t>" Zásyp potrubí štěrkem pro areálovou kanalizaci - dešťovou - úsek RN - DŠ3 " (5,346)*2,0</t>
  </si>
  <si>
    <t>" Zásyp potrubí štěrkem pro areálovou kanalizaci - dešťovou - úsek RN - RŠ2 " (4,95)*2,0</t>
  </si>
  <si>
    <t>" Zásyp potrubí štěrkem pro areálovou kanalizaci - dešťovou - úsek DŠ16 - V7 " (3,654)*2,0</t>
  </si>
  <si>
    <t>" Zásyp potrubí štěrkem pro areálovou kanalizaci - dešťovou - úsek DŠ16 - V6 " (10,35)*2,0</t>
  </si>
  <si>
    <t>" Zásyp potrubí štěrkem pro areálovou kanalizaci - dešťovou - úsek DŠ2 - DŠ16 " (26,4)*2,0</t>
  </si>
  <si>
    <t>" Zásyp potrubí štěrkem pro areálovou kanalizaci - dešťovou - úsek RN - DŠ2 " (4,554)*2,0</t>
  </si>
  <si>
    <t>" Zásyp potrubí štěrkem pro areálovou kanalizaci - dešťovou - úsek RN - RŠ1 " (4,95)*2,0</t>
  </si>
  <si>
    <t>" Zásyp potrubí štěrkem pro areálovou kanalizaci - dešťovou - úsek DŠ19 - DŠ20 " (3,192)*2,0</t>
  </si>
  <si>
    <t>" Zásyp potrubí štěrkem pro areálovou kanalizaci - dešťovou - úsek DŠ17 - DŠ18 " (10,26)*2,0</t>
  </si>
  <si>
    <t>" Zásyp potrubí štěrkem pro areálovou kanalizaci - dešťovou - úsek RN - DŠ17 " (18,27)*2,0</t>
  </si>
  <si>
    <t>" Zásyp potrubí štěrkem pro areálovou kanalizaci - dešťovou - úsek RN - DŠ1 " (4,356)*2,0</t>
  </si>
  <si>
    <t>" Zásyp potrubí štěrkem pro areálovou kanalizaci - dešťovou - vedení pod zpevněnými plochami - trasa A1. "</t>
  </si>
  <si>
    <t>" Rezerva 15 %. " (5,947+5,786+5,947+5,947+4,983+4,5+4,5+4,34+4,34)*0,15</t>
  </si>
  <si>
    <t>" Zásyp betonové kanalizační šachty štěrkem - DŠ9 " (2,0*2,0)*(1,55-0,2)-((3,141592654*0,5*0,5)*1,35)</t>
  </si>
  <si>
    <t>" Zásyp betonové kanalizační šachty štěrkem - DŠ8 " (2,0*2,0)*(1,55-0,2)-((3,141592654*0,5*0,5)*1,35)</t>
  </si>
  <si>
    <t>" Zásyp betonové kanalizační šachty štěrkem - DŠ7 " (2,0*2,0)*(1,6-0,2)-((3,141592654*0,5*0,5)*1,4)</t>
  </si>
  <si>
    <t>" Zásyp betonové kanalizační šachty štěrkem - DŠ6 " (2,0*2,0)*(1,6-0,2)-((3,141592654*0,5*0,5)*1,4)</t>
  </si>
  <si>
    <t>" Zásyp betonové kanalizační šachty štěrkem - DŠ5 " (2,0*2,0)*(1,75-0,2)-((3,141592654*0,5*0,5)*1,55)</t>
  </si>
  <si>
    <t>" Zásyp betonové kanalizační šachty štěrkem - DŠ4 " (2,0*2,0)*(2,05-0,2)-((3,141592654*0,5*0,5)*1,85)</t>
  </si>
  <si>
    <t>" Zásyp betonové kanalizační šachty štěrkem - DŠ3 " (2,0*2,0)*(2,05-0,2)-((3,141592654*0,5*0,5)*1,85)</t>
  </si>
  <si>
    <t>" Zásyp betonové kanalizační šachty štěrkem - DŠ2 " (2,0*2,0)*(2,0-0,2)-((3,141592654*0,5*0,5)*1,8)</t>
  </si>
  <si>
    <t>" Zásyp betonové kanalizační šachty štěrkem - DŠ1 " (2,0*2,0)*(2,05-0,2)-((3,141592654*0,5*0,5)*1,85)</t>
  </si>
  <si>
    <t>" Rezerva 15 %. " (2,96+2,847+2,733+2,619+2,619+3,53+3,188+3,644+3,53+3,188+3,074+2,96+3,644+3,644+3,644+3,644)*0,15</t>
  </si>
  <si>
    <t>" Zásyp kanalizační šachty z PP štěrkopískem - RŠ4 " (1,6*1,6)*(1,75-0,15)-((3,141592654*0,3*0,3)*1,6)</t>
  </si>
  <si>
    <t>" Zásyp kanalizační šachty z PP štěrkopískem - RŠ3 " (1,6*1,6)*(1,75-0,15)-((3,141592654*0,3*0,3)*1,6)</t>
  </si>
  <si>
    <t>" Zásyp kanalizační šachty z PP štěrkopískem - RŠ2 " (1,6*1,6)*(1,75-0,15)-((3,141592654*0,3*0,3)*1,6)</t>
  </si>
  <si>
    <t>" Zásyp kanalizační šachty z PP štěrkopískem - RŠ1 " (1,6*1,6)*(1,75-0,15)-((3,141592654*0,3*0,3)*1,6)</t>
  </si>
  <si>
    <t>" Zásyp kanalizační šachty z PP štěrkopískem - DŠ22 " (1,6*1,6)*(1,45-0,15)-((3,141592654*0,3*0,3)*1,3)</t>
  </si>
  <si>
    <t>" Zásyp kanalizační šachty z PP štěrkopískem - DŠ21 " (1,6*1,6)*(1,5-0,15)-((3,141592654*0,3*0,3)*1,35)</t>
  </si>
  <si>
    <t>" Zásyp kanalizační šachty z PP štěrkopískem - DŠ20 " (1,6*1,6)*(1,55-0,15)-((3,141592654*0,3*0,3)*1,4)</t>
  </si>
  <si>
    <t>" Zásyp kanalizační šachty z PP štěrkopískem - DŠ19 " (1,6*1,6)*(1,7-0,15)-((3,141592654*0,3*0,3)*1,55)</t>
  </si>
  <si>
    <t>" Zásyp kanalizační šachty z PP štěrkopískem - DŠ18 " (1,6*1,6)*(1,75-0,15)-((3,141592654*0,3*0,3)*1,6)</t>
  </si>
  <si>
    <t>" Zásyp kanalizační šachty z PP štěrkopískem - DŠ17 " (1,6*1,6)*(1,55-0,15)-((3,141592654*0,3*0,3)*1,4)</t>
  </si>
  <si>
    <t>" Zásyp kanalizační šachty z PP štěrkopískem - DŠ16 " (1,6*1,6)*(1,7-0,15)-((3,141592654*0,3*0,3)*1,55)</t>
  </si>
  <si>
    <t>" Zásyp kanalizační šachty z PP štěrkopískem - DŠ15 " (1,6*1,6)*(1,3-0,15)-((3,141592654*0,3*0,3)*1,15)</t>
  </si>
  <si>
    <t>" Zásyp kanalizační šachty z PP štěrkopískem - DŠ14 " (1,6*1,6)*(1,3-0,15)-((3,141592654*0,3*0,3)*1,15)</t>
  </si>
  <si>
    <t>" Zásyp kanalizační šachty z PP štěrkopískem - DŠ13 " (1,6*1,6)*(1,35-0,15)-((3,141592654*0,3*0,3)*1,2)</t>
  </si>
  <si>
    <t>" Zásyp kanalizační šachty z PP štěrkopískem - DŠ12 " (1,6*1,6)*(1,4-0,15)-((3,141592654*0,3*0,3)*1,25)</t>
  </si>
  <si>
    <t>" Zásyp kanalizační šachty z PP štěrkopískem - DŠ11 " (1,6*1,6)*(1,45-0,15)-((3,141592654*0,3*0,3)*1,3)</t>
  </si>
  <si>
    <t>" Rezerva 5 % " (304,356)*0,05</t>
  </si>
  <si>
    <t>" Zásyp potrubí štěrkem pro areálovou kanalizaci - dešťovou - úsek DŠ4-DŠ5 - odbočka u DŠ5 " (5,2*1,2)*(1,6-0,15-0,4)</t>
  </si>
  <si>
    <t>" Zásyp potrubí štěrkem pro areálovou kanalizaci - dešťovou - úsek DŠ4-DŠ5 - odbočka u DŠ4 " ((5,7-0,9)*1,2)*(1,7-0,15-0,4)</t>
  </si>
  <si>
    <t>" Zásyp potrubí štěrkem pro areálovou kanalizaci - dešťovou - úsek DŠ8 - V9 " ((5,7-2,0)*1,2)*(1,3-0,15-0,5)</t>
  </si>
  <si>
    <t>" Zásyp potrubí štěrkem pro areálovou kanalizaci - dešťovou - úsek DŠ11 - V10 " ((4,7-3,8)*1,2)*(1,45-0,15-0,4)</t>
  </si>
  <si>
    <t>" Zásyp potrubí štěrkem pro areálovou kanalizaci - dešťovou - úsek DŠ12 - V11 " ((4,7-3,8)*1,2)*(1,4-0,15-0,4)</t>
  </si>
  <si>
    <t>" Zásyp potrubí štěrkem pro areálovou kanalizaci - dešťovou - úsek DŠ13 - V12 " ((4,7-3,8)*1,2)*(1,35-0,15-0,4)</t>
  </si>
  <si>
    <t>" Zásyp potrubí štěrkem pro areálovou kanalizaci - dešťovou - úsek DŠ14 - V13 " ((4,7-3,8)*1,2)*(1,3-0,15-0,4)</t>
  </si>
  <si>
    <t>" Zásyp potrubí štěrkem pro areálovou kanalizaci - dešťovou - úsek DŠ15 - V14 " ((4,8-3,9)*1,2)*(1,3-0,15-0,4)</t>
  </si>
  <si>
    <t>" Zásyp potrubí štěrkem pro areálovou kanalizaci - dešťovou - úsek DŠ14 - DŠ15 " (5,3*1,2)*(1,3-0,15-0,5)</t>
  </si>
  <si>
    <t>" Zásyp potrubí štěrkem pro areálovou kanalizaci - dešťovou - úsek DŠ13 - DŠ14 " (13,1*1,2)*(1,35-0,15-0,5)</t>
  </si>
  <si>
    <t>" Zásyp potrubí štěrkem pro areálovou kanalizaci - dešťovou - úsek DŠ12 - DŠ13 " (11,5*1,2)*(1,4-0,15-0,55)</t>
  </si>
  <si>
    <t>" Zásyp potrubí štěrkem pro areálovou kanalizaci - dešťovou - úsek DŠ11 - DŠ12 " (11,8*1,2)*(1,4-0,15-0,55)</t>
  </si>
  <si>
    <t>" Zásyp potrubí štěrkem pro areálovou kanalizaci - dešťovou - úsek DŠ9 - DŠ11 " (11,1*1,2)*(1,35-0,15-0,55)</t>
  </si>
  <si>
    <t>" Zásyp potrubí štěrkem pro areálovou kanalizaci - dešťovou - úsek DŠ8 - DŠ9 " (8,8*1,2)*(1,3-0,15-0,65)</t>
  </si>
  <si>
    <t>" Zásyp potrubí štěrkem pro areálovou kanalizaci - dešťovou - úsek DŠ7 - DŠ8 " (25,0*1,2)*(1,3-0,15-0,65)</t>
  </si>
  <si>
    <t>" Zásyp potrubí štěrkem pro areálovou kanalizaci - dešťovou - úsek DŠ6 - DŠ7 " (8,7*1,2)*(1,35-0,15-0,65)</t>
  </si>
  <si>
    <t>" Zásyp potrubí štěrkem pro areálovou kanalizaci - dešťovou - úsek DŠ5 - DŠ6 " (45,2*1,2)*(1,45-0,15-0,65)</t>
  </si>
  <si>
    <t>" Zásyp potrubí štěrkem pro areálovou kanalizaci - dešťovou - úsek DŠ4 - DŠ5 " (43,8*1,2)*(1,65-0,15-0,65)</t>
  </si>
  <si>
    <t>" Zásyp potrubí štěrkem pro areálovou kanalizaci - dešťovou - úsek RN - DŠ4 " ((15,9-7,2)*1,2)*(1,9-0,15-0,65)</t>
  </si>
  <si>
    <t>" Zásyp potrubí štěrkem pro areálovou kanalizaci - dešťovou - úsek RN - RŠ4 " ((10,3-4,5)*1,2)*(1,8-0,15-0,4)</t>
  </si>
  <si>
    <t>" Zásyp potrubí štěrkem pro areálovou kanalizaci - dešťovou - úsek RN - RŠ3 " ((11,3-4,1)*1,2)*(1,8-0,15-0,4)</t>
  </si>
  <si>
    <t>" Zásyp potrubí štěrkem pro areálovou kanalizaci - dešťovou - úsek DŠ3 - V8 " ((8,5-3,8)*1,2)*(1,85-0,15-0,4)</t>
  </si>
  <si>
    <t>" Zásyp potrubí štěrkem pro areálovou kanalizaci - dešťovou - úsek RN - DŠ3 " ((7,4-4,1)*1,2)*(1,9-0,15-0,4)</t>
  </si>
  <si>
    <t>" Zásyp potrubí štěrkem pro areálovou kanalizaci - dešťovou - úsek RN - RŠ2 " ((7,4-4,1)*1,2)*(1,8-0,15-0,4)</t>
  </si>
  <si>
    <t>" Zásyp potrubí štěrkem pro areálovou kanalizaci - dešťovou - úsek DŠ16 - V7 " (2,9*1,2)*(1,7-0,15-0,5)</t>
  </si>
  <si>
    <t>" Zásyp potrubí štěrkem pro areálovou kanalizaci - dešťovou - úsek DŠ16 - V6 " (7,5*1,2)*(1,7-0,15-0,4)</t>
  </si>
  <si>
    <t>" Zásyp potrubí štěrkem pro areálovou kanalizaci - dešťovou - úsek DŠ2 - DŠ16 " (22,0*1,2)*(1,7-0,15-0,55)</t>
  </si>
  <si>
    <t>" Zásyp potrubí štěrkem pro areálovou kanalizaci - dešťovou - úsek RN - DŠ2 " ((7,4-4,1)*1,2)*(1,85-0,15-0,55)</t>
  </si>
  <si>
    <t>" Zásyp potrubí štěrkem pro areálovou kanalizaci - dešťovou - úsek RN - RŠ1 " ((7,4-4,1)*1,2)*(1,8-0,15-0,4)</t>
  </si>
  <si>
    <t>" Zásyp potrubí štěrkem pro areálovou kanalizaci - dešťovou - úsek DŠ19 - DŠ20 " ((13,1-10,3)*1,2)*(1,6-0,15-0,5)</t>
  </si>
  <si>
    <t>" Zásyp potrubí štěrkem pro areálovou kanalizaci - dešťovou - úsek DŠ17 - DŠ18 " ((10,7-1,7)*1,2)*(1,65-0,15-0,55)</t>
  </si>
  <si>
    <t>" Zásyp potrubí štěrkem pro areálovou kanalizaci - dešťovou - úsek RN - DŠ17 " ((18,6-4,1)*1,2)*(1,75-0,15-0,55)</t>
  </si>
  <si>
    <t>" Zásyp potrubí štěrkem pro areálovou kanalizaci - dešťovou - úsek RN - DŠ1 " ((7,4-4,1)*1,2)*(1,9-0,15-0,65)</t>
  </si>
  <si>
    <t>" Rezerva 10 % " (165,216)*0,1</t>
  </si>
  <si>
    <t xml:space="preserve">" Zásyp potrubí dešťové kanalizace vykopanou / dovezenou zeminou - rezerva pro vytvoření požadovaného svahu z důvodu navýšení PT - uvažováno 10 % z množství pro zásypy. " </t>
  </si>
  <si>
    <t>" Zásyp potrubí vykopanou / dovezenou zeminou pro areálovou kanalizaci - dešťovou - úsek DŠ4-DŠ5 - odbočka u DŠ4 " (0,9*1,2)*(1,7-0,15-0,4)</t>
  </si>
  <si>
    <t>" Zásyp potrubí vykopanou / dovezenou zeminou pro areálovou kanalizaci - dešťovou - úsek DŠ8 - V9 " (2,0*1,2)*(1,3-0,15-0,5)</t>
  </si>
  <si>
    <t>" Zásyp potrubí vykopanou / dovezenou zeminou pro areálovou kanalizaci - dešťovou - úsek DŠ11 - V10 " (3,8*1,2)*(1,45-0,15-0,4)</t>
  </si>
  <si>
    <t>" Zásyp potrubí vykopanou / dovezenou zeminou pro areálovou kanalizaci - dešťovou - úsek DŠ12 - V11 " (3,8*1,2)*(1,4-0,15-0,4)</t>
  </si>
  <si>
    <t>" Zásyp potrubí vykopanou / dovezenou zeminou pro areálovou kanalizaci - dešťovou - úsek DŠ13 - V12 " (3,8*1,2)*(1,35-0,15-0,4)</t>
  </si>
  <si>
    <t>" Zásyp potrubí vykopanou / dovezenou zeminou pro areálovou kanalizaci - dešťovou - úsek DŠ14 - V13 " (3,8*1,2)*(1,3-0,15-0,4)</t>
  </si>
  <si>
    <t>" Zásyp potrubí vykopanou / dovezenou zeminou pro areálovou kanalizaci - dešťovou - úsek DŠ15 - V14 " (3,9*1,2)*(1,3-0,15-0,4)</t>
  </si>
  <si>
    <t>" Zásyp potrubí vykopanou / dovezenou zeminou pro areálovou kanalizaci - dešťovou - úsek RN - DŠ4 " (7,2*1,2)*(1,9-0,15-0,65)</t>
  </si>
  <si>
    <t>" Zásyp potrubí vykopanou / dovezenou zeminou pro areálovou kanalizaci - dešťovou - úsek RN - RŠ4 " (4,5*1,2)*(1,8-0,15-0,4)</t>
  </si>
  <si>
    <t>" Zásyp potrubí vykopanou / dovezenou zeminou pro areálovou kanalizaci - dešťovou - úsek RN - RŠ3 " (4,1*1,2)*(1,8-0,15-0,4)</t>
  </si>
  <si>
    <t>" Zásyp potrubí vykopanou / dovezenou zeminou pro areálovou kanalizaci - dešťovou - úsek DŠ3 - V8 " (3,8*1,2)*(1,85-0,15-0,4)</t>
  </si>
  <si>
    <t>" Zásyp potrubí vykopanou / dovezenou zeminou pro areálovou kanalizaci - dešťovou - úsek RN - DŠ3 " (4,1*1,2)*(1,9-0,15-0,4)</t>
  </si>
  <si>
    <t>" Zásyp potrubí vykopanou / dovezenou zeminou pro areálovou kanalizaci - dešťovou - úsek RN - RŠ2 " (4,1*1,2)*(1,8-0,15-0,4)</t>
  </si>
  <si>
    <t>" Zásyp potrubí vykopanou / dovezenou zeminou pro areálovou kanalizaci - dešťovou - úsek RN - DŠ2 " (4,1*1,2)*(1,85-0,15-0,55)</t>
  </si>
  <si>
    <t>" Zásyp potrubí vykopanou / dovezenou zeminou pro areálovou kanalizaci - dešťovou - úsek RN - RŠ1 " (4,1*1,2)*(1,8-0,15-0,4)</t>
  </si>
  <si>
    <t>" Zásyp potrubí vykopanou / dovezenou zeminou pro areálovou kanalizaci - dešťovou - úsek DŠ18 - V5 " (7,5*1,2)*(1,75-0,15-0,4)</t>
  </si>
  <si>
    <t>" Zásyp potrubí vykopanou / dovezenou zeminou pro areálovou kanalizaci - dešťovou - úsek DŠ19 - V4 " (7,5*1,2)*(1,7-0,15-0,4)</t>
  </si>
  <si>
    <t>" Zásyp potrubí vykopanou / dovezenou zeminou pro areálovou kanalizaci - dešťovou - úsek DŠ20 - V3 " (7,5*1,2)*(1,55-0,15-0,4)</t>
  </si>
  <si>
    <t>" Zásyp potrubí vykopanou / dovezenou zeminou pro areálovou kanalizaci - dešťovou - úsek DŠ21 - V2 " (7,5*1,2)*(1,5-0,15-0,4)</t>
  </si>
  <si>
    <t>" Zásyp potrubí vykopanou / dovezenou zeminou pro areálovou kanalizaci - dešťovou - úsek DŠ22 - V1 " (7,5*1,2)*(1,45-0,15-0,4)</t>
  </si>
  <si>
    <t>" Zásyp potrubí vykopanou / dovezenou zeminou pro areálovou kanalizaci - dešťovou - úsek DŠ21 - DŠ22 " (5,8*1,2)*(1,45-0,15-0,4)</t>
  </si>
  <si>
    <t>" Zásyp potrubí vykopanou / dovezenou zeminou pro areálovou kanalizaci - dešťovou - úsek DŠ20 - DŠ21 " (5,3*1,2)*(1,5-0,15-0,4)</t>
  </si>
  <si>
    <t>" Zásyp potrubí vykopanou / dovezenou zeminou pro areálovou kanalizaci - dešťovou - úsek DŠ19 - DŠ20 " (10,3*1,2)*(1,6-0,15-0,5)</t>
  </si>
  <si>
    <t>" Zásyp potrubí vykopanou / dovezenou zeminou pro areálovou kanalizaci - dešťovou - úsek DŠ18 - DŠ 19 " (6,0*1,2)*(1,7-0,15-0,5)</t>
  </si>
  <si>
    <t>" Zásyp potrubí vykopanou / dovezenou zeminou pro areálovou kanalizaci - dešťovou - úsek DŠ17 - DŠ18 " (1,7*1,2)*(1,65-0,15-0,55)</t>
  </si>
  <si>
    <t>" Zásyp potrubí vykopanou / dovezenou zeminou pro areálovou kanalizaci - dešťovou - úsek RN - DŠ17 " (4,1*1,2)*(1,75-0,15-0,55)</t>
  </si>
  <si>
    <t>" Zásyp potrubí vykopanou / dovezenou zeminou pro areálovou kanalizaci - dešťovou - úsek RN - DŠ1 " (4,1*1,2)*(1,9-0,15-0,65)</t>
  </si>
  <si>
    <t>" Zásyp potrubí vykopanou / dovezenou zeminou pro areálovou kanalizaci - dešťovou - vedení v zeleni - trasa A1. "</t>
  </si>
  <si>
    <t>" Hutnění podloží pod betonovými šachtami  " (2,0*2,0)*9</t>
  </si>
  <si>
    <t>" Hutnění podloží pod šachtami z PP " (1,6*1,6)*16</t>
  </si>
  <si>
    <t>" Pažení rýhy pro areálovou kanalizaci - dešťovou - úsek RN - DŠ4 " ((15,9*2,6)*2)*0,8</t>
  </si>
  <si>
    <t>" Pažení rýhy pro betonovou kanalizační šachtu - DŠ9 " ((2,0*1,35)*4)*0,8</t>
  </si>
  <si>
    <t>" Pažení rýhy pro betonovou kanalizační šachtu - DŠ8 " ((2,0*1,3)*4)*0,8</t>
  </si>
  <si>
    <t>" Pažení rýhy pro betonovou kanalizační šachtu - DŠ7 " ((2,0*1,45)*4)*0,8</t>
  </si>
  <si>
    <t>" Pažení rýhy pro betonovou kanalizační šachtu - DŠ6 " ((2,0*1,45)*4)*0,8</t>
  </si>
  <si>
    <t>" Pažení rýhy pro betonovou kanalizační šachtu - DŠ5 " ((2,0*1,75)*4)*0,8</t>
  </si>
  <si>
    <t>" Pažení rýhy pro betonovou kanalizační šachtu - DŠ4 " ((2,0*1,85)*4)*0,8</t>
  </si>
  <si>
    <t>" Pažení rýhy pro betonovou kanalizační šachtu - DŠ3 " ((2,0*1,85)*4)*0,8</t>
  </si>
  <si>
    <t>" Pažení rýhy pro betonovou kanalizační šachtu - DŠ2 " ((2,0*1,65)*4)*0,8</t>
  </si>
  <si>
    <t>" Pažení rýhy pro betonovou kanalizační šachtu - DŠ1 " ((2,0*1,8)*4)*0,8</t>
  </si>
  <si>
    <t>" Pažení rýhy pro kanalizační šachtu z PP - RŠ4 " ((1,6*1,75)*4)*0,8</t>
  </si>
  <si>
    <t>" Pažení rýhy pro kanalizační šachtu z PP - RŠ3 " ((1,6*1,75)*4)*0,8</t>
  </si>
  <si>
    <t>" Pažení rýhy pro kanalizační šachtu z PP - RŠ2 " ((1,6*1,75)*4)*0,8</t>
  </si>
  <si>
    <t>" Pažení rýhy pro kanalizační šachtu z PP - RŠ1 " ((1,6*1,75)*4)*0,8</t>
  </si>
  <si>
    <t>" Pažení rýhy pro kanalizační šachtu z PP - DŠ22 " ((1,6*1,2)*4)*0,8</t>
  </si>
  <si>
    <t>" Pažení rýhy pro kanalizační šachtu z PP - DŠ21 " ((1,6*1,25)*4)*0,8</t>
  </si>
  <si>
    <t>" Pažení rýhy pro kanalizační šachtu z PP - DŠ20 " ((1,6*1,3)*4)*0,8</t>
  </si>
  <si>
    <t>" Pažení rýhy pro kanalizační šachtu z PP - DŠ19 " ((1,6*1,35)*4)*0,8</t>
  </si>
  <si>
    <t>" Pažení rýhy pro kanalizační šachtu z PP - DŠ18 " ((1,6*1,4)*4)*0,8</t>
  </si>
  <si>
    <t>" Pažení rýhy pro kanalizační šachtu z PP - DŠ17 " ((1,6*1,5)*4)*0,8</t>
  </si>
  <si>
    <t>" Pažení rýhy pro kanalizační šachtu z PP - DŠ16 " ((1,6*1,3)*4)*0,8</t>
  </si>
  <si>
    <t>" Pažení rýhy pro kanalizační šachtu z PP - DŠ15 " ((1,6*0,65)*4)*0,8</t>
  </si>
  <si>
    <t>" Pažení rýhy pro kanalizační šachtu z PP - DŠ14 " ((1,6*0,6)*4)*0,8</t>
  </si>
  <si>
    <t>" Pažení rýhy pro kanalizační šachtu z PP - DŠ11 " ((1,6*1,15)*4)*0,8</t>
  </si>
  <si>
    <t>" Pažení rýhy pro areálovou kanalizaci - dešťovou - úsek DŠ4-DŠ5 - odbočka u DŠ5 " ((5,2*1,5)*2)*0,8</t>
  </si>
  <si>
    <t>" Pažení rýhy pro areálovou kanalizaci - dešťovou - úsek DŠ4-DŠ5 - odbočka u DŠ4 " ((5,7*1,6)*2)*0,8</t>
  </si>
  <si>
    <t>" Pažení rýhy pro areálovou kanalizaci - dešťovou - úsek DŠ8 - V9 " ((5,7*1,05)*2)*0,8</t>
  </si>
  <si>
    <t>" Pažení rýhy pro areálovou kanalizaci - dešťovou - úsek DŠ11 - V10 " ((4,7*1,15)*2)*0,8</t>
  </si>
  <si>
    <t>" Pažení rýhy pro areálovou kanalizaci - dešťovou - úsek DŠ14 - V13 " ((4,7*0,6)*2)*0,8</t>
  </si>
  <si>
    <t>" Pažení rýhy pro areálovou kanalizaci - dešťovou - úsek DŠ15 - V14 " ((4,8*0,65)*2)*0,8</t>
  </si>
  <si>
    <t>" Pažení rýhy pro areálovou kanalizaci - dešťovou - úsek DŠ14 - DŠ15 " ((5,3*0,65)*2)*0,8</t>
  </si>
  <si>
    <t>" Pažení rýhy pro areálovou kanalizaci - dešťovou - úsek DŠ11 - DŠ12 " ((11,8*0,75)*2)*0,8</t>
  </si>
  <si>
    <t>" Pažení rýhy pro areálovou kanalizaci - dešťovou - úsek DŠ9 - DŠ11 " ((11,1*1,15)*2)*0,8</t>
  </si>
  <si>
    <t>" Pažení rýhy pro areálovou kanalizaci - dešťovou - úsek DŠ8 - DŠ9 " ((8,8*1,05)*2)*0,8</t>
  </si>
  <si>
    <t>" Pažení rýhy pro areálovou kanalizaci - dešťovou - úsek DŠ7 - DŠ8 " ((25,0*1,15)*2)*0,8</t>
  </si>
  <si>
    <t>" Pažení rýhy pro areálovou kanalizaci - dešťovou - úsek DŠ6 - DŠ7 " ((8,7*1,2)*2)*0,8</t>
  </si>
  <si>
    <t>" Pažení rýhy pro areálovou kanalizaci - dešťovou - úsek DŠ5 - DŠ6 " ((45,2*1,35)*2)*0,8</t>
  </si>
  <si>
    <t>" Pažení rýhy pro areálovou kanalizaci - dešťovou - úsek DŠ4 - DŠ5 " ((43,8*1,55)*2)*0,8</t>
  </si>
  <si>
    <t>" Pažení rýhy pro areálovou kanalizaci - dešťovou - úsek RN - RŠ4 " ((10,3*1,85)*2)*0,8</t>
  </si>
  <si>
    <t>" Pažení rýhy pro areálovou kanalizaci - dešťovou - úsek RN - RŠ3 " ((11,3*1,85)*2)*0,8</t>
  </si>
  <si>
    <t>" Pažení rýhy pro areálovou kanalizaci - dešťovou - úsek DŠ3 - V8 " ((8,5*1,7)*2)*0,8</t>
  </si>
  <si>
    <t>" Pažení rýhy pro areálovou kanalizaci - dešťovou - úsek RN - DŠ3 " ((7,4*1,45)*2)*0,8</t>
  </si>
  <si>
    <t>" Pažení rýhy pro areálovou kanalizaci - dešťovou - úsek RN - RŠ2 " ((7,4*1,85)*2)*0,8</t>
  </si>
  <si>
    <t>" Pažení rýhy pro areálovou kanalizaci - dešťovou - úsek DŠ16 - V7 " ((2,9*1,3)*2)*0,8</t>
  </si>
  <si>
    <t>" Pažení rýhy pro areálovou kanalizaci - dešťovou - úsek DŠ16 - V6 " ((7,5*1,3)*2)*0,8</t>
  </si>
  <si>
    <t>" Pažení rýhy pro areálovou kanalizaci - dešťovou - úsek DŠ2 - DŠ16 " ((22,0*1,35)*2)*0,8</t>
  </si>
  <si>
    <t>" Pažení rýhy pro areálovou kanalizaci - dešťovou - úsek RN - DŠ2 " ((7,4*1,65)*2)*0,8</t>
  </si>
  <si>
    <t>" Pažení rýhy pro areálovou kanalizaci - dešťovou - úsek RN - RŠ1 " ((7,4*1,85)*2)*0,8</t>
  </si>
  <si>
    <t>" Pažení rýhy pro areálovou kanalizaci - dešťovou - úsek DŠ18 - V5 " ((7,5*1,4)*2)*0,8</t>
  </si>
  <si>
    <t>" Pažení rýhy pro areálovou kanalizaci - dešťovou - úsek DŠ19 - V4 " ((7,5*1,35)*2)*0,8</t>
  </si>
  <si>
    <t>" Pažení rýhy pro areálovou kanalizaci - dešťovou - úsek DŠ20 - V3 " ((7,5*1,3)*2)*0,8</t>
  </si>
  <si>
    <t>" Pažení rýhy pro areálovou kanalizaci - dešťovou - úsek DŠ21 - V2 " ((7,5*1,25)*2)*0,8</t>
  </si>
  <si>
    <t>" Pažení rýhy pro areálovou kanalizaci - dešťovou - úsek DŠ22 - V1 " ((7,5*1,2)*2)*0,8</t>
  </si>
  <si>
    <t>" Pažení rýhy pro areálovou kanalizaci - dešťovou - úsek DŠ21 - DŠ22 " ((5,8*1,2)*2)*0,8</t>
  </si>
  <si>
    <t>" Pažení rýhy pro areálovou kanalizaci - dešťovou - úsek DŠ20 - DŠ21 " ((5,3*1,25)*2)*0,8</t>
  </si>
  <si>
    <t>" Pažení rýhy pro areálovou kanalizaci - dešťovou - úsek DŠ19 - DŠ20 " ((13,1*1,35)*2)*0,8</t>
  </si>
  <si>
    <t>" Pažení rýhy pro areálovou kanalizaci - dešťovou - úsek DŠ18 - DŠ19 " ((6,0*1,4)*2)*0,8</t>
  </si>
  <si>
    <t>" Pažení rýhy pro areálovou kanalizaci - dešťovou - úsek DŠ17 - DŠ18 " ((10,7*1,45)*2)*0,8</t>
  </si>
  <si>
    <t>" Pažení rýhy pro areálovou kanalizaci - dešťovou - úsek RN - DŠ17 " ((18,6*1,6)*2)*0,8</t>
  </si>
  <si>
    <t>" Pažení rýhy pro areálovou kanalizaci - dešťovou - úsek RN - DŠ1 " ((7,4*1,7)*2)*0,8</t>
  </si>
  <si>
    <t>" Příplatek - 15 % " ((241,039+401,731)+(80,346+80,346))*0,15</t>
  </si>
  <si>
    <t>" Hloubení rýhy pro betonovou kanalizační šachtu - DŠ9 " (2,0*2,0*1,35)*0,1</t>
  </si>
  <si>
    <t>" Hloubení rýhy pro betonovou kanalizační šachtu - DŠ8 " (2,0*2,0*1,3)*0,1</t>
  </si>
  <si>
    <t>" Hloubení rýhy pro betonovou kanalizační šachtu - DŠ7 " (2,0*2,0*1,45)*0,1</t>
  </si>
  <si>
    <t>" Hloubení rýhy pro betonovou kanalizační šachtu - DŠ6 " (2,0*2,0*1,45)*0,1</t>
  </si>
  <si>
    <t>" Hloubení rýhy pro betonovou kanalizační šachtu - DŠ5 " (2,0*2,0*1,75)*0,1</t>
  </si>
  <si>
    <t>" Hloubení rýhy pro betonovou kanalizační šachtu - DŠ4 " (2,0*2,0*1,85)*0,1</t>
  </si>
  <si>
    <t>" Hloubení rýhy pro betonovou kanalizační šachtu - DŠ3 " (2,0*2,0*1,85)*0,1</t>
  </si>
  <si>
    <t>" Hloubení rýhy pro betonovou kanalizační šachtu - DŠ2 " (2,0*2,0*1,65)*0,1</t>
  </si>
  <si>
    <t>" Hloubení rýhy pro betonovou kanalizační šachtu - DŠ1 " (2,0*2,0*1,8)*0,1</t>
  </si>
  <si>
    <t>" Hloubení rýhy pro kanalizační šachtu z PP - RŠ4 " (1,6*1,6*1,75)*0,1</t>
  </si>
  <si>
    <t>" Hloubení rýhy pro kanalizační šachtu z PP - RŠ3 " (1,6*1,6*1,75)*0,1</t>
  </si>
  <si>
    <t>" Hloubení rýhy pro kanalizační šachtu z PP - RŠ2 " (1,6*1,6*1,75)*0,1</t>
  </si>
  <si>
    <t>" Hloubení rýhy pro kanalizační šachtu z PP - RŠ1 " (1,6*1,6*1,75)*0,1</t>
  </si>
  <si>
    <t>" Hloubení rýhy pro kanalizační šachtu z PP - DŠ22 " (1,6*1,6*1,2)*0,1</t>
  </si>
  <si>
    <t>" Hloubení rýhy pro kanalizační šachtu z PP - DŠ21 " (1,6*1,6*1,25)*0,1</t>
  </si>
  <si>
    <t>" Hloubení rýhy pro kanalizační šachtu z PP - DŠ20 " (1,6*1,6*1,3)*0,1</t>
  </si>
  <si>
    <t>" Hloubení rýhy pro kanalizační šachtu z PP - DŠ19 " (1,6*1,6*1,35)*0,1</t>
  </si>
  <si>
    <t>" Hloubení rýhy pro kanalizační šachtu z PP - DŠ18 " (1,6*1,6*1,4)*0,1</t>
  </si>
  <si>
    <t>" Hloubení rýhy pro kanalizační šachtu z PP - DŠ17 " (1,6*1,6*1,5)*0,1</t>
  </si>
  <si>
    <t>" Hloubení rýhy pro kanalizační šachtu z PP - DŠ16 " (1,6*1,6*1,3)*0,1</t>
  </si>
  <si>
    <t>" Hloubení rýhy pro kanalizační šachtu z PP - DŠ15 " (1,6*1,6*0,65)*0,1</t>
  </si>
  <si>
    <t>" Hloubení rýhy pro kanalizační šachtu z PP - DŠ14 " (1,6*1,6*0,6)*0,1</t>
  </si>
  <si>
    <t>" Hloubení rýhy pro kanalizační šachtu z PP - DŠ13 " (1,6*1,6*0,05)*0,1</t>
  </si>
  <si>
    <t>" Hloubení rýhy pro kanalizační šachtu z PP - DŠ12 " (1,6*1,6*0,3)*0,1</t>
  </si>
  <si>
    <t>" Hloubení rýhy pro kanalizační šachtu z PP - DŠ11 " (1,6*1,6*1,15)*0,1</t>
  </si>
  <si>
    <t>" Hloubení rýh pro dešťovou kanalizaci - úsek DŠ4-DŠ5 - odbočka u DŠ5 " (5,2*1,2*1,5)*0,1</t>
  </si>
  <si>
    <t>" Hloubení rýh pro dešťovou kanalizaci - úsek DŠ4-DŠ5 - odbočka u DŠ4 " (5,7*1,2*1,6)*0,1</t>
  </si>
  <si>
    <t>" Hloubení rýh pro dešťovou kanalizaci - úsek DŠ8 - V9 " (5,7*1,2*1,05)*0,1</t>
  </si>
  <si>
    <t>" Hloubení rýh pro dešťovou kanalizaci - úsek DŠ11 - V10 " (4,7*1,2*1,15)*0,1</t>
  </si>
  <si>
    <t>" Hloubení rýh pro dešťovou kanalizaci - úsek DŠ12 - V11 " (4,7*1,2*0,3)*0,1</t>
  </si>
  <si>
    <t>" Hloubení rýh pro dešťovou kanalizaci - úsek DŠ13 - V12 " (4,7*1,2*0,05)*0,1</t>
  </si>
  <si>
    <t>" Hloubení rýh pro dešťovou kanalizaci - úsek DŠ14 - V13 " (4,7*1,2*0,6)*0,1</t>
  </si>
  <si>
    <t>" Hloubení rýh pro dešťovou kanalizaci - úsek DŠ15 - V14 " (4,8*1,2*0,65)*0,1</t>
  </si>
  <si>
    <t>" Hloubení rýh pro dešťovou kanalizaci - úsek DŠ14 - DŠ15 " (5,3*1,2*0,65)*0,1</t>
  </si>
  <si>
    <t>" Hloubení rýh pro dešťovou kanalizaci - úsek DŠ13 - DŠ14 " (13,1*1,2*0,35)*0,1</t>
  </si>
  <si>
    <t>" Hloubení rýh pro dešťovou kanalizaci - úsek DŠ12 - DŠ13 " (11,5*1,2*0,2)*0,1</t>
  </si>
  <si>
    <t>" Hloubení rýh pro dešťovou kanalizaci - úsek DŠ11 - DŠ12 " (11,8*1,2*0,75)*0,1</t>
  </si>
  <si>
    <t>" Hloubení rýh pro dešťovou kanalizaci - úsek DŠ9 - DŠ11 " (11,1*1,2*1,15)*0,1</t>
  </si>
  <si>
    <t>" Hloubení rýh pro dešťovou kanalizaci - úsek DŠ8 - DŠ9 " (8,8*1,2*1,05)*0,1</t>
  </si>
  <si>
    <t>" Hloubení rýh pro dešťovou kanalizaci - úsek DŠ7 - DŠ8 " (25,0*1,2*1,15)*0,1</t>
  </si>
  <si>
    <t>" Hloubení rýh pro dešťovou kanalizaci - úsek DŠ6 - DŠ7 " (8,7*1,2*1,2)*0,1</t>
  </si>
  <si>
    <t>" Hloubení rýh pro dešťovou kanalizaci - úsek DŠ5 - DŠ6 " (45,2*1,2*1,35)*0,1</t>
  </si>
  <si>
    <t>" Hloubení rýh pro dešťovou kanalizaci - úsek DŠ4 - DŠ5 " (43,8*1,2*1,55)*0,1</t>
  </si>
  <si>
    <t>" Hloubení rýh pro dešťovou kanalizaci - úsek RN - DŠ4 " (15,9*1,2*2,6)*0,1</t>
  </si>
  <si>
    <t>" Hloubení rýh pro dešťovou kanalizaci - úsek RN - RŠ4 " (10,3*1,2*1,85)*0,1</t>
  </si>
  <si>
    <t>" Hloubení rýh pro dešťovou kanalizaci - úsek RN - RŠ3 " (11,3*1,2*1,85)*0,1</t>
  </si>
  <si>
    <t>" Hloubení rýh pro dešťovou kanalizaci - úsek DŠ3 - V8 " (8,5*1,2*1,7)*0,1</t>
  </si>
  <si>
    <t>" Hloubení rýh pro dešťovou kanalizaci - úsek RN - DŠ3 " (7,4*1,2*1,45)*0,1</t>
  </si>
  <si>
    <t>" Hloubení rýh pro dešťovou kanalizaci - úsek RN - RŠ2 " (7,4*1,2*1,85)*0,1</t>
  </si>
  <si>
    <t>" Hloubení rýh pro dešťovou kanalizaci - úsek DŠ16 - V7 " (2,9*1,2*1,3)*0,1</t>
  </si>
  <si>
    <t>" Hloubení rýh pro dešťovou kanalizaci - úsek DŠ16 - V6 " (7,5*1,2*1,3)*0,1</t>
  </si>
  <si>
    <t>" Hloubení rýh pro dešťovou kanalizaci - úsek DŠ2 - DŠ16 " (22,0*1,2*1,35)*0,1</t>
  </si>
  <si>
    <t>" Hloubení rýh pro dešťovou kanalizaci - úsek RN - DŠ2 " (7,4*1,2*1,65)*0,1</t>
  </si>
  <si>
    <t>" Hloubení rýh pro dešťovou kanalizaci - úsek RN - RŠ1 " (7,4*1,2*1,85)*0,1</t>
  </si>
  <si>
    <t>" Hloubení rýh pro dešťovou kanalizaci - úsek DŠ18 - V5 " (7,5*1,2*1,4)*0,1</t>
  </si>
  <si>
    <t>" Hloubení rýh pro dešťovou kanalizaci - úsek DŠ19 - V4 " (7,5*1,2*1,35)*0,1</t>
  </si>
  <si>
    <t>" Hloubení rýh pro dešťovou kanalizaci - úsek DŠ20 - V3 " (7,5*1,2*1,3)*0,1</t>
  </si>
  <si>
    <t>" Hloubení rýh pro dešťovou kanalizaci - úsek DŠ21 - V2 " (7,5*1,2*1,25)*0,1</t>
  </si>
  <si>
    <t>" Hloubení rýh pro dešťovou kanalizaci - úsek DŠ22 - V1 " (7,5*1,2*1,2)*0,1</t>
  </si>
  <si>
    <t>" Hloubení rýh pro dešťovou kanalizaci - úsek DŠ21 - DŠ22 " (5,8*1,2*1,2)*0,1</t>
  </si>
  <si>
    <t>" Hloubení rýh pro dešťovou kanalizaci - úsek DŠ20 - DŠ21 " (5,3*1,2*1,25)*0,1</t>
  </si>
  <si>
    <t>" Hloubení rýh pro dešťovou kanalizaci - úsek DŠ19 - DŠ20 " (13,1*1,2*1,35)*0,1</t>
  </si>
  <si>
    <t>" Hloubení rýh pro dešťovou kanalizaci - úsek DŠ18 - DŠ19 " (6,0*1,2*1,4)*0,1</t>
  </si>
  <si>
    <t>" Hloubení rýh pro dešťovou kanalizaci - úsek DŠ17 - DŠ18 " (10,7*1,2*1,45)*0,1</t>
  </si>
  <si>
    <t>" Hloubení rýh pro dešťovou kanalizaci - úsek RN - DŠ17 " (18,6*1,2*1,6)*0,1</t>
  </si>
  <si>
    <t>" Hloubení rýh pro dešťovou kanalizaci - úsek RN - DŠ1 " (7,4*1,2*1,7)*0,1</t>
  </si>
  <si>
    <t>" Hloubení rýhy pro betonovou kanalizační šachtu - DŠ9 " (2,0*2,0*1,35)*0,5</t>
  </si>
  <si>
    <t>" Hloubení rýhy pro betonovou kanalizační šachtu - DŠ8 " (2,0*2,0*1,3)*0,5</t>
  </si>
  <si>
    <t>" Hloubení rýhy pro betonovou kanalizační šachtu - DŠ7 " (2,0*2,0*1,45)*0,5</t>
  </si>
  <si>
    <t>" Hloubení rýhy pro betonovou kanalizační šachtu - DŠ6 " (2,0*2,0*1,45)*0,5</t>
  </si>
  <si>
    <t>" Hloubení rýhy pro betonovou kanalizační šachtu - DŠ5 " (2,0*2,0*1,75)*0,5</t>
  </si>
  <si>
    <t>" Hloubení rýhy pro betonovou kanalizační šachtu - DŠ4 " (2,0*2,0*1,85)*0,5</t>
  </si>
  <si>
    <t>" Hloubení rýhy pro betonovou kanalizační šachtu - DŠ3 " (2,0*2,0*1,85)*0,5</t>
  </si>
  <si>
    <t>" Hloubení rýhy pro betonovou kanalizační šachtu - DŠ2 " (2,0*2,0*1,65)*0,5</t>
  </si>
  <si>
    <t>" Hloubení rýhy pro betonovou kanalizační šachtu - DŠ1 " (2,0*2,0*1,8)*0,5</t>
  </si>
  <si>
    <t>" Hloubení rýhy pro kanalizační šachtu z PP - RŠ4 " (1,6*1,6*1,75)*0,5</t>
  </si>
  <si>
    <t>" Hloubení rýhy pro kanalizační šachtu z PP - RŠ3 " (1,6*1,6*1,75)*0,5</t>
  </si>
  <si>
    <t>" Hloubení rýhy pro kanalizační šachtu z PP - RŠ2 " (1,6*1,6*1,75)*0,5</t>
  </si>
  <si>
    <t>" Hloubení rýhy pro kanalizační šachtu z PP - RŠ1 " (1,6*1,6*1,75)*0,5</t>
  </si>
  <si>
    <t>" Hloubení rýhy pro kanalizační šachtu z PP - DŠ22 " (1,6*1,6*1,2)*0,5</t>
  </si>
  <si>
    <t>" Hloubení rýhy pro kanalizační šachtu z PP - DŠ21 " (1,6*1,6*1,25)*0,5</t>
  </si>
  <si>
    <t>" Hloubení rýhy pro kanalizační šachtu z PP - DŠ20 " (1,6*1,6*1,3)*0,5</t>
  </si>
  <si>
    <t>" Hloubení rýhy pro kanalizační šachtu z PP - DŠ19 " (1,6*1,6*1,35)*0,5</t>
  </si>
  <si>
    <t>" Hloubení rýhy pro kanalizační šachtu z PP - DŠ18 " (1,6*1,6*1,4)*0,5</t>
  </si>
  <si>
    <t>" Hloubení rýhy pro kanalizační šachtu z PP - DŠ17 " (1,6*1,6*1,5)*0,5</t>
  </si>
  <si>
    <t>" Hloubení rýhy pro kanalizační šachtu z PP - DŠ16 " (1,6*1,6*1,3)*0,5</t>
  </si>
  <si>
    <t>" Hloubení rýhy pro kanalizační šachtu z PP - DŠ15 " (1,6*1,6*0,65)*0,5</t>
  </si>
  <si>
    <t>" Hloubení rýhy pro kanalizační šachtu z PP - DŠ14 " (1,6*1,6*0,6)*0,5</t>
  </si>
  <si>
    <t>" Hloubení rýhy pro kanalizační šachtu z PP - DŠ13 " (1,6*1,6*0,05)*0,5</t>
  </si>
  <si>
    <t>" Hloubení rýhy pro kanalizační šachtu z PP - DŠ12 " (1,6*1,6*0,3)*0,5</t>
  </si>
  <si>
    <t>" Hloubení rýhy pro kanalizační šachtu z PP - DŠ11 " (1,6*1,6*1,15)*0,5</t>
  </si>
  <si>
    <t>" Hloubení rýh pro dešťovou kanalizaci - úsek DŠ4-DŠ5 - odbočka u DŠ5 " (5,2*1,2*1,5)*0,5</t>
  </si>
  <si>
    <t>" Hloubení rýh pro dešťovou kanalizaci - úsek DŠ4-DŠ5 - odbočka u DŠ4 " (5,7*1,2*1,6)*0,5</t>
  </si>
  <si>
    <t>" Hloubení rýh pro dešťovou kanalizaci - úsek DŠ8 - V9 " (5,7*1,2*1,05)*0,5</t>
  </si>
  <si>
    <t>" Hloubení rýh pro dešťovou kanalizaci - úsek DŠ11 - V10 " (4,7*1,2*1,15)*0,5</t>
  </si>
  <si>
    <t>" Hloubení rýh pro dešťovou kanalizaci - úsek DŠ12 - V11 " (4,7*1,2*0,3)*0,5</t>
  </si>
  <si>
    <t>" Hloubení rýh pro dešťovou kanalizaci - úsek DŠ13 - V12 " (4,7*1,2*0,05)*0,5</t>
  </si>
  <si>
    <t>" Hloubení rýh pro dešťovou kanalizaci - úsek DŠ14 - V13 " (4,7*1,2*0,6)*0,5</t>
  </si>
  <si>
    <t>" Hloubení rýh pro dešťovou kanalizaci - úsek DŠ15 - V14 " (4,8*1,2*0,65)*0,5</t>
  </si>
  <si>
    <t>" Hloubení rýh pro dešťovou kanalizaci - úsek DŠ14 - DŠ15 " (5,3*1,2*0,65)*0,5</t>
  </si>
  <si>
    <t>" Hloubení rýh pro dešťovou kanalizaci - úsek DŠ13 - DŠ14 " (13,1*1,2*0,35)*0,5</t>
  </si>
  <si>
    <t>" Hloubení rýh pro dešťovou kanalizaci - úsek DŠ12 - DŠ13 " (11,5*1,2*0,2)*0,5</t>
  </si>
  <si>
    <t>" Hloubení rýh pro dešťovou kanalizaci - úsek DŠ11 - DŠ12 " (11,8*1,2*0,75)*0,5</t>
  </si>
  <si>
    <t>" Hloubení rýh pro dešťovou kanalizaci - úsek DŠ9 - DŠ11 " (11,1*1,2*1,15)*0,5</t>
  </si>
  <si>
    <t>" Hloubení rýh pro dešťovou kanalizaci - úsek DŠ8 - DŠ9 " (8,8*1,2*1,05)*0,5</t>
  </si>
  <si>
    <t>" Hloubení rýh pro dešťovou kanalizaci - úsek DŠ7 - DŠ8 " (25,0*1,2*1,15)*0,5</t>
  </si>
  <si>
    <t>" Hloubení rýh pro dešťovou kanalizaci - úsek DŠ6 - DŠ7 " (8,7*1,2*1,2)*0,5</t>
  </si>
  <si>
    <t>" Hloubení rýh pro dešťovou kanalizaci - úsek DŠ5 - DŠ6 " (45,2*1,2*1,35)*0,5</t>
  </si>
  <si>
    <t>" Hloubení rýh pro dešťovou kanalizaci - úsek DŠ4 - DŠ5 " (43,8*1,2*1,55)*0,5</t>
  </si>
  <si>
    <t>" Hloubení rýh pro dešťovou kanalizaci - úsek RN - DŠ4 " (15,9*1,2*2,6)*0,5</t>
  </si>
  <si>
    <t>" Hloubení rýh pro dešťovou kanalizaci - úsek RN - RŠ4 " (10,3*1,2*1,85)*0,5</t>
  </si>
  <si>
    <t>" Hloubení rýh pro dešťovou kanalizaci - úsek RN - RŠ3 " (11,3*1,2*1,85)*0,5</t>
  </si>
  <si>
    <t>" Hloubení rýh pro dešťovou kanalizaci - úsek DŠ3 - V8 " (8,5*1,2*1,7)*0,5</t>
  </si>
  <si>
    <t>" Hloubení rýh pro dešťovou kanalizaci - úsek RN - DŠ3 " (7,4*1,2*1,45)*0,5</t>
  </si>
  <si>
    <t>" Hloubení rýh pro dešťovou kanalizaci - úsek RN - RŠ2 " (7,4*1,2*1,85)*0,5</t>
  </si>
  <si>
    <t>" Hloubení rýh pro dešťovou kanalizaci - úsek DŠ16 - V7 " (2,9*1,2*1,3)*0,5</t>
  </si>
  <si>
    <t>" Hloubení rýh pro dešťovou kanalizaci - úsek DŠ16 - V6 " (7,5*1,2*1,3)*0,5</t>
  </si>
  <si>
    <t>" Hloubení rýh pro dešťovou kanalizaci - úsek DŠ2 - DŠ16 " (22,0*1,2*1,35)*0,5</t>
  </si>
  <si>
    <t>" Hloubení rýh pro dešťovou kanalizaci - úsek RN - DŠ2 " (7,4*1,2*1,65)*0,5</t>
  </si>
  <si>
    <t>" Hloubení rýh pro dešťovou kanalizaci - úsek RN - RŠ1 " (7,4*1,2*1,85)*0,5</t>
  </si>
  <si>
    <t>" Hloubení rýh pro dešťovou kanalizaci - úsek DŠ18 - V5 " (7,5*1,2*1,4)*0,5</t>
  </si>
  <si>
    <t>" Hloubení rýh pro dešťovou kanalizaci - úsek DŠ19 - V4 " (7,5*1,2*1,35)*0,5</t>
  </si>
  <si>
    <t>" Hloubení rýh pro dešťovou kanalizaci - úsek DŠ20 - V3 " (7,5*1,2*1,3)*0,5</t>
  </si>
  <si>
    <t>" Hloubení rýh pro dešťovou kanalizaci - úsek DŠ21 - V2 " (7,5*1,2*1,25)*0,5</t>
  </si>
  <si>
    <t>" Hloubení rýh pro dešťovou kanalizaci - úsek DŠ22 - V1 " (7,5*1,2*1,2)*0,5</t>
  </si>
  <si>
    <t>" Hloubení rýh pro dešťovou kanalizaci - úsek DŠ21 - DŠ22 " (5,8*1,2*1,2)*0,5</t>
  </si>
  <si>
    <t>" Hloubení rýh pro dešťovou kanalizaci - úsek DŠ20 - DŠ21 " (5,3*1,2*1,25)*0,5</t>
  </si>
  <si>
    <t>" Hloubení rýh pro dešťovou kanalizaci - úsek DŠ19 - DŠ20 " (13,1*1,2*1,35)*0,5</t>
  </si>
  <si>
    <t>" Hloubení rýh pro dešťovou kanalizaci - úsek DŠ18 - DŠ19 " (6,0*1,2*1,4)*0,5</t>
  </si>
  <si>
    <t>" Hloubení rýh pro dešťovou kanalizaci - úsek DŠ17 - DŠ18 " (10,7*1,2*1,45)*0,5</t>
  </si>
  <si>
    <t>" Hloubení rýh pro dešťovou kanalizaci - úsek RN - DŠ17 " (18,6*1,2*1,6)*0,5</t>
  </si>
  <si>
    <t>" Hloubení rýh pro dešťovou kanalizaci - úsek RN - DŠ1 " (7,4*1,2*1,7)*0,5</t>
  </si>
  <si>
    <t xml:space="preserve">" Hloubení rýhy pro areálovou dešťovou kanalizaci - trasa A1 - 50 % z celkové kubatury " </t>
  </si>
  <si>
    <t>Hloubení zapažených rýh š do 2000 mm v hornině třídy těžitelnosti I skupiny 3 objem do 500 m3</t>
  </si>
  <si>
    <t>" Hloubení rýhy pro betonovou kanalizační šachtu - DŠ9 " (2,0*2,0*1,35)*0,3</t>
  </si>
  <si>
    <t>" Hloubení rýhy pro betonovou kanalizační šachtu - DŠ8 " (2,0*2,0*1,3)*0,3</t>
  </si>
  <si>
    <t>" Hloubení rýhy pro betonovou kanalizační šachtu - DŠ7 " (2,0*2,0*1,45)*0,3</t>
  </si>
  <si>
    <t>" Hloubení rýhy pro betonovou kanalizační šachtu - DŠ6 " (2,0*2,0*1,45)*0,3</t>
  </si>
  <si>
    <t>" Hloubení rýhy pro betonovou kanalizační šachtu - DŠ5 " (2,0*2,0*1,75)*0,3</t>
  </si>
  <si>
    <t>" Hloubení rýhy pro betonovou kanalizační šachtu - DŠ4 " (2,0*2,0*1,85)*0,3</t>
  </si>
  <si>
    <t>" Hloubení rýhy pro betonovou kanalizační šachtu - DŠ3 " (2,0*2,0*1,85)*0,3</t>
  </si>
  <si>
    <t>" Hloubení rýhy pro betonovou kanalizační šachtu - DŠ2 " (2,0*2,0*1,65)*0,3</t>
  </si>
  <si>
    <t>" Hloubení rýhy pro betonovou kanalizační šachtu - DŠ1 " (2,0*2,0*1,8)*0,3</t>
  </si>
  <si>
    <t>" Hloubení rýhy pro kanalizační šachtu z PP - RŠ4 " (1,6*1,6*1,75)*0,3</t>
  </si>
  <si>
    <t>" Hloubení rýhy pro kanalizační šachtu z PP - RŠ3 " (1,6*1,6*1,75)*0,3</t>
  </si>
  <si>
    <t>" Hloubení rýhy pro kanalizační šachtu z PP - RŠ2 " (1,6*1,6*1,75)*0,3</t>
  </si>
  <si>
    <t>" Hloubení rýhy pro kanalizační šachtu z PP - RŠ1 " (1,6*1,6*1,75)*0,3</t>
  </si>
  <si>
    <t>" Hloubení rýhy pro kanalizační šachtu z PP - DŠ22 " (1,6*1,6*1,2)*0,3</t>
  </si>
  <si>
    <t>" Hloubení rýhy pro kanalizační šachtu z PP - DŠ21 " (1,6*1,6*1,25)*0,3</t>
  </si>
  <si>
    <t>" Hloubení rýhy pro kanalizační šachtu z PP - DŠ20 " (1,6*1,6*1,3)*0,3</t>
  </si>
  <si>
    <t>" Hloubení rýhy pro kanalizační šachtu z PP - DŠ19 " (1,6*1,6*1,35)*0,3</t>
  </si>
  <si>
    <t>" Hloubení rýhy pro kanalizační šachtu z PP - DŠ18 " (1,6*1,6*1,4)*0,3</t>
  </si>
  <si>
    <t>" Hloubení rýhy pro kanalizační šachtu z PP - DŠ17 " (1,6*1,6*1,5)*0,3</t>
  </si>
  <si>
    <t>" Hloubení rýhy pro kanalizační šachtu z PP - DŠ16 " (1,6*1,6*1,3)*0,3</t>
  </si>
  <si>
    <t>" Hloubení rýhy pro kanalizační šachtu z PP - DŠ15 " (1,6*1,6*0,65)*0,3</t>
  </si>
  <si>
    <t>" Hloubení rýhy pro kanalizační šachtu z PP - DŠ14 " (1,6*1,6*0,6)*0,3</t>
  </si>
  <si>
    <t>" Hloubení rýhy pro kanalizační šachtu z PP - DŠ13 " (1,6*1,6*0,05)*0,3</t>
  </si>
  <si>
    <t>" Hloubení rýhy pro kanalizační šachtu z PP - DŠ12 " (1,6*1,6*0,3)*0,3</t>
  </si>
  <si>
    <t>" Hloubení rýhy pro kanalizační šachtu z PP - DŠ11 " (1,6*1,6*1,15)*0,3</t>
  </si>
  <si>
    <t>" Hloubení rýh pro dešťovou kanalizaci - úsek DŠ4-DŠ5 - odbočka u DŠ5 " (5,2*1,2*1,5)*0,3</t>
  </si>
  <si>
    <t>" Hloubení rýh pro dešťovou kanalizaci - úsek DŠ4-DŠ5 - odbočka u DŠ4 " (5,7*1,2*1,6)*0,3</t>
  </si>
  <si>
    <t>" Hloubení rýh pro dešťovou kanalizaci - úsek DŠ8 - V9 " (5,7*1,2*1,05)*0,3</t>
  </si>
  <si>
    <t>" Hloubení rýh pro dešťovou kanalizaci - úsek DŠ11 - V10 " (4,7*1,2*1,15)*0,3</t>
  </si>
  <si>
    <t>" Hloubení rýh pro dešťovou kanalizaci - úsek DŠ12 - V11 " (4,7*1,2*0,3)*0,3</t>
  </si>
  <si>
    <t>" Hloubení rýh pro dešťovou kanalizaci - úsek DŠ13 - V12 " (4,7*1,2*0,05)*0,3</t>
  </si>
  <si>
    <t>" Hloubení rýh pro dešťovou kanalizaci - úsek DŠ14 - V13 " (4,7*1,2*0,6)*0,3</t>
  </si>
  <si>
    <t>" Hloubení rýh pro dešťovou kanalizaci - úsek DŠ15 - V14 " (4,8*1,2*0,65)*0,3</t>
  </si>
  <si>
    <t>" Hloubení rýh pro dešťovou kanalizaci - úsek DŠ14 - DŠ15 " (5,3*1,2*0,65)*0,3</t>
  </si>
  <si>
    <t>" Hloubení rýh pro dešťovou kanalizaci - úsek DŠ13 - DŠ14 " (13,1*1,2*0,35)*0,3</t>
  </si>
  <si>
    <t>" Hloubení rýh pro dešťovou kanalizaci - úsek DŠ12 - DŠ13 " (11,5*1,2*0,2)*0,3</t>
  </si>
  <si>
    <t>" Hloubení rýh pro dešťovou kanalizaci - úsek DŠ11 - DŠ12 " (11,8*1,2*0,75)*0,3</t>
  </si>
  <si>
    <t>" Hloubení rýh pro dešťovou kanalizaci - úsek DŠ9 - DŠ11 " (11,1*1,2*1,15)*0,3</t>
  </si>
  <si>
    <t>" Hloubení rýh pro dešťovou kanalizaci - úsek DŠ8 - DŠ9 " (8,8*1,2*1,05)*0,3</t>
  </si>
  <si>
    <t>" Hloubení rýh pro dešťovou kanalizaci - úsek DŠ7 - DŠ8 " (25,0*1,2*1,15)*0,3</t>
  </si>
  <si>
    <t>" Hloubení rýh pro dešťovou kanalizaci - úsek DŠ6 - DŠ7 " (8,7*1,2*1,2)*0,3</t>
  </si>
  <si>
    <t>" Hloubení rýh pro dešťovou kanalizaci - úsek DŠ5 - DŠ6 " (45,2*1,2*1,35)*0,3</t>
  </si>
  <si>
    <t>" Hloubení rýh pro dešťovou kanalizaci - úsek DŠ4 - DŠ5 " (43,8*1,2*1,55)*0,3</t>
  </si>
  <si>
    <t>" Hloubení rýh pro dešťovou kanalizaci - úsek RN - DŠ4 " (15,9*1,2*2,6)*0,3</t>
  </si>
  <si>
    <t>" Hloubení rýh pro dešťovou kanalizaci - úsek RN - RŠ4 " (10,3*1,2*1,85)*0,3</t>
  </si>
  <si>
    <t>" Hloubení rýh pro dešťovou kanalizaci - úsek RN - RŠ3 " (11,3*1,2*1,85)*0,3</t>
  </si>
  <si>
    <t>" Hloubení rýh pro dešťovou kanalizaci - úsek DŠ3 - V8 " (8,5*1,2*1,7)*0,3</t>
  </si>
  <si>
    <t>" Hloubení rýh pro dešťovou kanalizaci - úsek RN - DŠ3 " (7,4*1,2*1,45)*0,3</t>
  </si>
  <si>
    <t>" Hloubení rýh pro dešťovou kanalizaci - úsek RN - RŠ2 " (7,4*1,2*1,85)*0,3</t>
  </si>
  <si>
    <t>" Hloubení rýh pro dešťovou kanalizaci - úsek DŠ16 - V7 " (2,9*1,2*1,3)*0,3</t>
  </si>
  <si>
    <t>" Hloubení rýh pro dešťovou kanalizaci - úsek DŠ16 - V6 " (7,5*1,2*1,3)*0,3</t>
  </si>
  <si>
    <t>" Hloubení rýh pro dešťovou kanalizaci - úsek DŠ2 - DŠ16 " (22,0*1,2*1,35)*0,3</t>
  </si>
  <si>
    <t>" Hloubení rýh pro dešťovou kanalizaci - úsek RN - DŠ2 " (7,4*1,2*1,65)*0,3</t>
  </si>
  <si>
    <t>" Hloubení rýh pro dešťovou kanalizaci - úsek RN - RŠ1 " (7,4*1,2*1,85)*0,3</t>
  </si>
  <si>
    <t>" Hloubení rýh pro dešťovou kanalizaci - úsek DŠ18 - V5 " (7,5*1,2*1,4)*0,3</t>
  </si>
  <si>
    <t>" Hloubení rýh pro dešťovou kanalizaci - úsek DŠ19 - V4 " (7,5*1,2*1,35)*0,3</t>
  </si>
  <si>
    <t>" Hloubení rýh pro dešťovou kanalizaci - úsek DŠ20 - V3 " (7,5*1,2*1,3)*0,3</t>
  </si>
  <si>
    <t>" Hloubení rýh pro dešťovou kanalizaci - úsek DŠ21 - V2 " (7,5*1,2*1,25)*0,3</t>
  </si>
  <si>
    <t>" Hloubení rýh pro dešťovou kanalizaci - úsek DŠ22 - V1 " (7,5*1,2*1,2)*0,3</t>
  </si>
  <si>
    <t>" Hloubení rýh pro dešťovou kanalizaci - úsek DŠ21 - DŠ22 " (5,8*1,2*1,2)*0,3</t>
  </si>
  <si>
    <t>" Hloubení rýh pro dešťovou kanalizaci - úsek DŠ20 - DŠ21 " (5,3*1,2*1,25)*0,3</t>
  </si>
  <si>
    <t>" Hloubení rýh pro dešťovou kanalizaci - úsek DŠ19 - DŠ20 " (13,1*1,2*1,35)*0,3</t>
  </si>
  <si>
    <t>" Hloubení rýh pro dešťovou kanalizaci - úsek DŠ18 - DŠ19 " (6,0*1,2*1,4)*0,3</t>
  </si>
  <si>
    <t>" Hloubení rýh pro dešťovou kanalizaci - úsek DŠ17 - DŠ18 " (10,7*1,2*1,45)*0,3</t>
  </si>
  <si>
    <t>" Hloubení rýh pro dešťovou kanalizaci - úsek RN - DŠ17 " (18,6*1,2*1,6)*0,3</t>
  </si>
  <si>
    <t>" Hloubení rýh pro dešťovou kanalizaci - úsek RN - DŠ1 " (7,4*1,2*1,7)*0,3</t>
  </si>
  <si>
    <t xml:space="preserve">" Hloubení rýhy pro areálovou dešťovou kanalizaci - trasa A1 - 30 % z celkové kubatury " </t>
  </si>
  <si>
    <t>" Sejmutí ornice pro areálový rozvod dešťové kanalizace - v místě šachet z PP " (1,6*1,6)*5</t>
  </si>
  <si>
    <t>" Sejmutí ornice pro areálový rozvod dešťové kanalizace - v místě betonových šachet " (2,0*2,0)*5</t>
  </si>
  <si>
    <t>" Sejmutí ornice pro areálový rozvod dešťové kanalizace - v místě rýh " (245,5)*1,2</t>
  </si>
  <si>
    <t xml:space="preserve">" Sejmutí ornice v místě vedení areálové tešťové kanalizace - trasa A1 " </t>
  </si>
  <si>
    <t>" Vytrhání silničních betonových krajníků. " (2,0)*1</t>
  </si>
  <si>
    <t>" Vytrhání stojatých obrub - silničních " 27*(2,0)</t>
  </si>
  <si>
    <t>" Vytrhání obrub (krajníků) z dlažebních kostek " 27*(1,2)</t>
  </si>
  <si>
    <t>" Odstranění asfaltu v areálu pro rozvod dešťové kanalizace - v místě šachet z PP " (1,6*1,6)*11</t>
  </si>
  <si>
    <t>" Odstranění asfaltu v areálu pro rozvod dešťové kanalizace - v místě betonových šachet " (2,0*2,0)*4</t>
  </si>
  <si>
    <t>" Odstranění asfaltu v areálu pro rozvod dešťové kanalizace - v místě rýh " (56,2)*1,2</t>
  </si>
  <si>
    <t>" Odstranění asfaltu v areálu pro rozvod dešťové kanalizace - trasa A1 "</t>
  </si>
  <si>
    <t>" Odstranění podkladních vrstev pod asfaltem v areálu pro rozvod dešťové kanalizace - v místě šachet z PP " (1,6*1,6)*11</t>
  </si>
  <si>
    <t>" Odstranění podkladních vrstev pod asfaltem v areálu pro rozvod dešťové kanalizace - v místě betonových šachet " (2,0*2,0)*4</t>
  </si>
  <si>
    <t>" Odstranění podkladních vrstev pod asfaltem v areálu pro rozvod dešťové kanalizace - v místě rýh " (56,2)*1,2</t>
  </si>
  <si>
    <t>" Odstranění podkladních vrstev pod asfaltovou komunikací v areálu pro rozvod dešťové kanalizace - trasa A1 "</t>
  </si>
  <si>
    <t>" Odstranění asfaltu v areálu pro rozvod dešťové kanalizace - v místě rýh " (91,4+42,8)*1,2</t>
  </si>
  <si>
    <t>" Odstranění podkladních vrstev pod asfaltem v areálu pro rozvod dešťové kanalizace - v místě rýh " (91,4+42,8)*1,2</t>
  </si>
  <si>
    <t>" Odstranění podkladu pod pojízdnou dlažbu u loděnice " (1,0)*1,2</t>
  </si>
  <si>
    <t>" Odstranění podkladních vrstev pod pojízdnou dlažbu v areálu pro rozvod dešťové kanalizace - trasa A1 "</t>
  </si>
  <si>
    <t>Odstranění podkladu z kameniva drceného tl přes 200 do 300 mm ručně</t>
  </si>
  <si>
    <t>" Odstranění pojízdné dlažby u loděnice " (1,0)*1,2</t>
  </si>
  <si>
    <t>" Odstranění pojízdné dlažby v areálu pro rozvod dešťové kanalizace - trasa A1 "</t>
  </si>
  <si>
    <t>Rozebrání dlažeb vozovek ze zámkové dlažby s ložem z kameniva ručně</t>
  </si>
  <si>
    <t>Část   AREÁLOVÝ ROZVOD DEŠŤOVÉ KANALIZACE</t>
  </si>
  <si>
    <t>Celkem za</t>
  </si>
  <si>
    <t>011002030 RTO</t>
  </si>
  <si>
    <t>011002029 RTO</t>
  </si>
  <si>
    <t>Vzorkování materiálu</t>
  </si>
  <si>
    <t>011002028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</si>
  <si>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</si>
  <si>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</si>
  <si>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011002021 RTO</t>
  </si>
  <si>
    <t>Územní vlivy</t>
  </si>
  <si>
    <t>Zaškolení obsluhy a investorem pověřených osob, vypracování a odsouhlasení provozních a manipulačních řádů, proškolení provozovatele s provozováním a užíváním realizovaného díla dle SoD a jiných podmínek.</t>
  </si>
  <si>
    <t>011002011 RTO</t>
  </si>
  <si>
    <t>Zajištění kompletační a koordinační činnosti spojených s realizací stavby a následným dáním do užívání.</t>
  </si>
  <si>
    <t>011002010 RTO</t>
  </si>
  <si>
    <t>011002009 RTO</t>
  </si>
  <si>
    <t>011002006 RTO</t>
  </si>
  <si>
    <t>Zpracování harmonogramu stavby a ZOV včetně průběžné aktualizace.</t>
  </si>
  <si>
    <t>011002005 RTO</t>
  </si>
  <si>
    <t>011002004 RTO</t>
  </si>
  <si>
    <t>011002003 RTO</t>
  </si>
  <si>
    <t>011002002 RTO</t>
  </si>
  <si>
    <t>Např. dle §8, §9, §10 apod. vyhlášky č.169/2016 Sb., rozpočtových standardů apod.</t>
  </si>
  <si>
    <t>000</t>
  </si>
  <si>
    <t>VEDLEJŠÍ  ROZPOČTOVÉ A OSTATNÍ NÁKLADY</t>
  </si>
  <si>
    <t>Objekt :</t>
  </si>
  <si>
    <t>Úpravy kabeláže v RACKu + úpravy optické kabeláže ve vanách</t>
  </si>
  <si>
    <t>2000x1</t>
  </si>
  <si>
    <t>011002032 RTO</t>
  </si>
  <si>
    <t>011002022 RTO</t>
  </si>
  <si>
    <t>Zrušení vybavení (zařízení) staveniště</t>
  </si>
  <si>
    <t>Zřizení vybavení (zařízení) staveniště</t>
  </si>
  <si>
    <t>" Komín. "</t>
  </si>
  <si>
    <t>795999101 SPC</t>
  </si>
  <si>
    <t>" Třívrstvý nerezový komín. Vnitřní vložka tl. 1,0mm, průměr 150mm, vnější plášť tl. 0,7mm, minerální Ti 50mm.  "</t>
  </si>
  <si>
    <t>" V ceně součástí kouřovod, protideštová hlavice, kotevní prvky, potrubí, sání vzduchu, zprovoznění, napojení a veškeré příslušenství a tvarovky. "</t>
  </si>
  <si>
    <t>D+M Nerezový komín SHZ- Specifikace dle PD</t>
  </si>
  <si>
    <t>"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t>
  </si>
  <si>
    <t xml:space="preserve">D+M Instalace, seřízení, zprovoznění systému chlazení - Specifikace dle PD </t>
  </si>
  <si>
    <t>751999701 SPC</t>
  </si>
  <si>
    <t>" Stavební práce a dodávky spojené s provedením funkčního celku 751 "</t>
  </si>
  <si>
    <t>" Včetně prokabelování, zprovoznění, napojení a veškerého příslušenství. dle PD "</t>
  </si>
  <si>
    <t xml:space="preserve">" Tělo : Mosaz, Těsnění : EPDM. Ovládání : Servopohonem. " </t>
  </si>
  <si>
    <t>" Tlakově nezávislý regulační ventil -  DN 150, PROPORCIÁLNÍ ŘÍZENÍ S VENTILEM TNRV12-S. Cena vč. pohonu. "</t>
  </si>
  <si>
    <t>D+M Regulační ventil se servopohonem DN 150 - Specifikace dle PD - TNRV13-S</t>
  </si>
  <si>
    <t>751992123 SPC</t>
  </si>
  <si>
    <t>" Tlakově nezávislý regulační ventil -  DN 150, PROPORCIÁLNÍ ŘÍZENÍ. Cena vč. pohonu. "</t>
  </si>
  <si>
    <t>D+M Regulační ventil se servopohonem DN 150 - Specifikace dle PD - TNRV12-S</t>
  </si>
  <si>
    <t>751992122 SPC</t>
  </si>
  <si>
    <t>" Tlakově nezávislý regulační ventil -  DN 100, NASTAVENÍ 1,9, dP=39,3 kPA, využití 44%. Cena vč. pohonu. "</t>
  </si>
  <si>
    <t>D+M Regulační ventil se servopohonem DN 100 - Specifikace dle PD - TNRV11-S</t>
  </si>
  <si>
    <t>751992121 SPC</t>
  </si>
  <si>
    <t>" Tlakově nezávislý regulační ventil -  DN 100, NASTAVENÍ 3,4, dP=21,9 kPA, využití 79%. Cena vč. pohonu. "</t>
  </si>
  <si>
    <t>D+M Regulační ventil se servopohonem DN 100 - Specifikace dle PD - TNRV10-S</t>
  </si>
  <si>
    <t>751992120 SPC</t>
  </si>
  <si>
    <t>" Tlakově nezávislý regulační ventil -  DN 25, NASTAVENÍ 2,6, dP=20,1 kPA, využití 65%. Cena vč. pohonu. "</t>
  </si>
  <si>
    <t>D+M Regulační ventil se servopohonem DN 25 - Specifikace dle PD - TNRV09-S</t>
  </si>
  <si>
    <t>751992119 SPC</t>
  </si>
  <si>
    <t>" Tlakově nezávislý regulační ventil -  DN 25, NASTAVENÍ 2,1, dP=19,3 kPA, využití 53%. Cena vč. pohonu. "</t>
  </si>
  <si>
    <t>D+M Regulační ventil se servopohonem DN 25 - Specifikace dle PD - TNRV08-S</t>
  </si>
  <si>
    <t>751992118 SPC</t>
  </si>
  <si>
    <t>" Tlakově nezávislý regulační ventil -  DN 40, NASTAVENÍ 2,4, dP=18,7 kPA, využití 62%. Cena vč. pohonu. "</t>
  </si>
  <si>
    <t>D+M Regulační ventil se servopohonem DN 40 - Specifikace dle PD - TNRV07-S</t>
  </si>
  <si>
    <t>751992117 SPC</t>
  </si>
  <si>
    <t>" Tlakově nezávislý regulační ventil -  DN 25, NASTAVENÍ 1,5, dP=18,1 kPA, využití 39%. Cena vč. pohonu. "</t>
  </si>
  <si>
    <t>D+M Regulační ventil se servopohonem DN 25 - Specifikace dle PD - TNRV06-S</t>
  </si>
  <si>
    <t>751992116 SPC</t>
  </si>
  <si>
    <t>" Tlakově nezávislý regulační ventil -  DN 40, NASTAVENÍ 1,7, dP=17,9 kPA, využití 44%. Cena vč. pohonu. "</t>
  </si>
  <si>
    <t>D+M Regulační ventil se servopohonem DN 40 - Specifikace dle PD - TNRV05-S</t>
  </si>
  <si>
    <t>751992115 SPC</t>
  </si>
  <si>
    <t>" Tlakově nezávislý regulační ventil -  DN 65, NASTAVENÍ 3,0, dP=17,0 kPA, využití 68%. Cena vč. pohonu. "</t>
  </si>
  <si>
    <t>D+M Regulační ventil se servopohonem DN 65 - Specifikace dle PD - TNRV04-S</t>
  </si>
  <si>
    <t>751992114 SPC</t>
  </si>
  <si>
    <t>D+M Regulační ventil se servopohonem DN 65 - Specifikace dle PD - TNRV03-S</t>
  </si>
  <si>
    <t>751992113 SPC</t>
  </si>
  <si>
    <t>" Tlakově nezávislý regulační ventil -  DN 20, NASTAVENÍ 1,7, dP=17,1 kPA, využití 27%. Cena vč. pohonu. "</t>
  </si>
  <si>
    <t>D+M Regulační ventil se servopohonem DN 20 - Specifikace dle PD - TNRV02-S</t>
  </si>
  <si>
    <t>751992112 SPC</t>
  </si>
  <si>
    <t>" Tlakově nezávislý regulační ventil -  DN 40, NASTAVENÍ 1,7, dP=17,8 kPA, využití 43%. Cena vč. pohonu. "</t>
  </si>
  <si>
    <t>D+M Regulační ventil se servopohonem DN 40 - Specifikace dle PD - TNRV01-S</t>
  </si>
  <si>
    <t>751992111 SPC</t>
  </si>
  <si>
    <t>" Uzavírací klapka se servopohonem DN 125."</t>
  </si>
  <si>
    <t>D+M Uzavírací klapka s přírubou se servopohonem DN 125 - Specifikace dle PD - KUP-S</t>
  </si>
  <si>
    <t>751992303 SPC</t>
  </si>
  <si>
    <t>" Soleidový ventil."</t>
  </si>
  <si>
    <t>D+M Soleidový ventil od AZDS dvoucestný ventil - Specifikace dle PD - DCV02</t>
  </si>
  <si>
    <t>751992302 SPC</t>
  </si>
  <si>
    <t>" Včetně zprovoznění, napojení a veškerého příslušenství. dle PD "</t>
  </si>
  <si>
    <t>" Dvoucestný ventil DN25."</t>
  </si>
  <si>
    <t>D+M Dvoucestný ventil DN 25 - Specifikace dle PD - DCV01</t>
  </si>
  <si>
    <t>751992301 SPC</t>
  </si>
  <si>
    <t>" V ceně prokabelování, napojení na elektro. "</t>
  </si>
  <si>
    <t>" Havarijní tlačítko z vně strojovny pro jeden zdroj."</t>
  </si>
  <si>
    <t>D+M Havarijní tlačítko - Specifikace dle PD - HT-O</t>
  </si>
  <si>
    <t>751992218 SPC</t>
  </si>
  <si>
    <t>" Havarijní tlačítko ve vnitř strojovny pro jeden zdroj."</t>
  </si>
  <si>
    <t>D+M Havarijní tlačítko - Specifikace dle PD - HT-I</t>
  </si>
  <si>
    <t>751992217 SPC</t>
  </si>
  <si>
    <t>" Teplotní čidlo - snímání teploty chladící kapaliny.  "</t>
  </si>
  <si>
    <t>D+M Teplotní čidla - Specifikace dle PD - T11</t>
  </si>
  <si>
    <t>751992216 SPC</t>
  </si>
  <si>
    <t>" Teplotní čidlo - výstupní teplota chladící kapaliny na VĚTVI IV - VĚTEV VZT III.  "</t>
  </si>
  <si>
    <t>D+M Teplotní čidla - Specifikace dle PD - T10</t>
  </si>
  <si>
    <t>751992215 SPC</t>
  </si>
  <si>
    <t>" Teplotní čidlo - výstupní teplota chladící kapaliny na VĚTVI III - VĚTEV VZT II.  "</t>
  </si>
  <si>
    <t>D+M Teplotní čidla - Specifikace dle PD - T9</t>
  </si>
  <si>
    <t>751992214 SPC</t>
  </si>
  <si>
    <t>" Teplotní čidlo - výstupní teplota chladící kapaliny na VĚTVI II - VĚTEV VZT I.  "</t>
  </si>
  <si>
    <t>D+M Teplotní čidla - Specifikace dle PD - T8</t>
  </si>
  <si>
    <t>751992213 SPC</t>
  </si>
  <si>
    <t>" Teplotní čidlo - výstupní teplota chladící kapaliny na VĚTVI I - VĚTEV FAN-COIL.  "</t>
  </si>
  <si>
    <t>D+M Teplotní čidla - Specifikace dle PD - T7</t>
  </si>
  <si>
    <t>751992212 SPC</t>
  </si>
  <si>
    <t>" Teplotní čidlo - teplota chladící kapaliny v zásobníku nahoře.  "</t>
  </si>
  <si>
    <t>D+M Teplotní čidla - Specifikace dle PD - T6</t>
  </si>
  <si>
    <t>751992211 SPC</t>
  </si>
  <si>
    <t>" Teplotní čidlo - teplota chladící kapaliny v zásobníku dole.  "</t>
  </si>
  <si>
    <t>D+M Teplotní čidla - Specifikace dle PD - T5</t>
  </si>
  <si>
    <t>751992210 SPC</t>
  </si>
  <si>
    <t>" Teplotní čidlo - teplota chladící kapaliny na trase do výrobníku chladu.  "</t>
  </si>
  <si>
    <t>D+M Teplotní čidla - Specifikace dle PD - T4</t>
  </si>
  <si>
    <t>751992209 SPC</t>
  </si>
  <si>
    <t>" Teplotní čidlo - teplota chladící kapaliny na trase z výrobníku chladu.  "</t>
  </si>
  <si>
    <t>D+M Teplotní čidla - Specifikace dle PD - T3</t>
  </si>
  <si>
    <t>751992208 SPC</t>
  </si>
  <si>
    <t>" Teplotní čidlo - teplota chladiva na výstupu z kondenzátoru.  "</t>
  </si>
  <si>
    <t>D+M Teplotní čidla - Specifikace dle PD - T2</t>
  </si>
  <si>
    <t>751992207 SPC</t>
  </si>
  <si>
    <t>" Teplotní čidlo - teplota chladiva na výstupu ze suchéh chladiče.  "</t>
  </si>
  <si>
    <t>D+M Teplotní čidla - Specifikace dle PD - T1</t>
  </si>
  <si>
    <t>751992206 SPC</t>
  </si>
  <si>
    <t>" V ceně prokabelování, napoejní na elektro. "</t>
  </si>
  <si>
    <t>" Snímač tlaku ve spotřebitelském okruhu "</t>
  </si>
  <si>
    <t>D+M Snímač tlaku ve spotřebitelském okruhu - Specifikace dle PD - P3</t>
  </si>
  <si>
    <t>751992205 SPC</t>
  </si>
  <si>
    <t>" Snímač tlaku v primárním okruhu "</t>
  </si>
  <si>
    <t>D+M Snímač tlaku v primárním okruhu - Specifikace dle PD - P2</t>
  </si>
  <si>
    <t>751992204 SPC</t>
  </si>
  <si>
    <t>" Snímač tlaku na dopuštění "</t>
  </si>
  <si>
    <t>D+M Snímač tlaku na dopuštění - Specifikace dle PD - P1</t>
  </si>
  <si>
    <t>751992203 SPC</t>
  </si>
  <si>
    <t>" Čidlo teploty strojovny "</t>
  </si>
  <si>
    <t>D+M Čidlo teploty v kotelně - Specifikace dle PD - ČTK</t>
  </si>
  <si>
    <t>751992202 SPC</t>
  </si>
  <si>
    <t>" Čidlo záplavové "</t>
  </si>
  <si>
    <t>D+M Čidlo záplavové - Specifikace dle PD - ČZ1</t>
  </si>
  <si>
    <t>751992201 SPC</t>
  </si>
  <si>
    <t>Chlazení - Armatury</t>
  </si>
  <si>
    <t>" Napojení potrubí na jednotky " (11)</t>
  </si>
  <si>
    <t>751902501 SPC</t>
  </si>
  <si>
    <t>" V ceně veškeré příslušenství, tvarovky,kotvící a úložné prvky a spojovací materiál. "</t>
  </si>
  <si>
    <t>" Ocelové potrubí " (146,37)</t>
  </si>
  <si>
    <t>" - pouzdro izolační potrubní z pěnového kaučuku 200/29mm - 161,007 m." (146,37)*1,1</t>
  </si>
  <si>
    <t>27129996 SPC</t>
  </si>
  <si>
    <t>" - Montáž izolace tepelné potrubí potrubními pouzdry bez úpravy 1x tl izolace přes 25 do 50 mm - 146,370 m. "</t>
  </si>
  <si>
    <t>713463132 RTO</t>
  </si>
  <si>
    <t>" - Potrubí ocelové hladké bezešvé středotlaké spojované svařováním D 159x4,5 - 161,007 m " (146,37)*1,1</t>
  </si>
  <si>
    <t xml:space="preserve">" Ocelové potrubí + izolační černé hadice z pěněného kaučuku. Izolace v celé délce potrubí včetně kolen a odboček " </t>
  </si>
  <si>
    <t xml:space="preserve">D+M Potrubí ocelové D219x6,3 + TI tl. 29 mm - Specifikace dle PD </t>
  </si>
  <si>
    <t>733121175 RTO</t>
  </si>
  <si>
    <t>" Ocelové potrubí " (26,79)</t>
  </si>
  <si>
    <t>" - pouzdro izolační potrubní z pěnového kaučuku 150/29mm - 29,469 m." (26,79)*1,1</t>
  </si>
  <si>
    <t>27129995 SPC</t>
  </si>
  <si>
    <t>" - Montáž izolace tepelné potrubí potrubními pouzdry bez úpravy 1x tl izolace přes 25 do 50 mm - 26,790 m. "</t>
  </si>
  <si>
    <t>" - Potrubí ocelové hladké bezešvé středotlaké spojované svařováním D 159x4,5 - 29,469 m " (26,79)*1,1</t>
  </si>
  <si>
    <t xml:space="preserve">D+M Potrubí ocelové D159x4,5 + TI tl. 29 mm - Specifikace dle PD </t>
  </si>
  <si>
    <t>" Ocelové potrubí " (41,66)</t>
  </si>
  <si>
    <t>" - pouzdro izolační potrubní z pěnového kaučuku 125/29mm - 45,826 m." (41,66)*1,1</t>
  </si>
  <si>
    <t>27129994 SPC</t>
  </si>
  <si>
    <t>" - Montáž izolace tepelné potrubí potrubními pouzdry bez úpravy 1x tl izolace přes 25 do 50 mm - 41,660 m. "</t>
  </si>
  <si>
    <t>" - Potrubí ocelové hladké bezešvé středotlaké spojované svařováním D 133x4,5 - 45,826 m " (41,66)*1,1</t>
  </si>
  <si>
    <t>733121172 RTO</t>
  </si>
  <si>
    <t xml:space="preserve">D+M Potrubí ocelové D133x4,5 + TI tl. 29 mm - Specifikace dle PD </t>
  </si>
  <si>
    <t>" Ocelové potrubí " (428,46)</t>
  </si>
  <si>
    <t>" - pouzdro izolační potrubní z pěnového kaučuku 100/29mm - 471,306 m." (428,46)*1,1</t>
  </si>
  <si>
    <t>27129993 SPC</t>
  </si>
  <si>
    <t>" - Montáž izolace tepelné potrubí potrubními pouzdry bez úpravy 1x tl izolace přes 25 do 50 mm - 428,460 m. "</t>
  </si>
  <si>
    <t>" - Potrubí ocelové hladké bezešvé středotlaké spojované svařováním D 108x4,0 - 471,306 m " (428,46)*1,1</t>
  </si>
  <si>
    <t xml:space="preserve">D+M Potrubí ocelové D108x4,0 + TI tl. 29 mm - Specifikace dle PD </t>
  </si>
  <si>
    <t>733121168 RTO</t>
  </si>
  <si>
    <t>" Ocelové potrubí " (97,46)</t>
  </si>
  <si>
    <t>" - pouzdro izolační potrubní z pěnového kaučuku 90/29mm - 107,206 m." (97,46)*1,1</t>
  </si>
  <si>
    <t>27129992 SPC</t>
  </si>
  <si>
    <t>" - Montáž izolace tepelné potrubí potrubními pouzdry bez úpravy 1x tl izolace přes 25 do 50 mm - 94,460 m. "</t>
  </si>
  <si>
    <t>" - Potrubí ocelové hladké bezešvé středotlaké spojované svařováním D 89x3,6 - 107,206 m " (97,46)*1,1</t>
  </si>
  <si>
    <t xml:space="preserve">D+M Potrubí ocelové D89x3,6 + TI tl. 29 mm - Specifikace dle PD </t>
  </si>
  <si>
    <t>733121165 RTO</t>
  </si>
  <si>
    <t>" Ocelové potrubí " (93,30)</t>
  </si>
  <si>
    <t>" - pouzdro izolační potrubní z pěnového kaučuku 80/29mm - 102,630 m." (93,30)*1,1</t>
  </si>
  <si>
    <t>27129991 SPC</t>
  </si>
  <si>
    <t>" - Montáž izolace tepelné potrubí potrubními pouzdry bez úpravy 1x tl izolace přes 25 do 50 mm - 93,30 m. "</t>
  </si>
  <si>
    <t>" - Potrubí ocelové hladké bezešvé středotlaké spojované svařováním D 76x3,2 - 102,630 m " (93,30)*1,1</t>
  </si>
  <si>
    <t xml:space="preserve">D+M Potrubí ocelové D76x3,2 + TI tl. 29 mm - Specifikace dle PD </t>
  </si>
  <si>
    <t>733121162 RTO</t>
  </si>
  <si>
    <t>" Ocelové potrubí " (166,46)</t>
  </si>
  <si>
    <t>" - pouzdro izolační potrubní z pěnového kaučuku 50/22mm - 183,106 m."   (166,46)*1,1</t>
  </si>
  <si>
    <t>27127011 RT2</t>
  </si>
  <si>
    <t>" - Montáž izolace tepelné potrubí potrubními pouzdry bez úpravy 1x tl izolace přes 25 do 50 mm - 166,460 m. "</t>
  </si>
  <si>
    <t>" - Potrubí ocelové závitové černé bezešvé běžné středotlaké DN 50 - 183,106 m " (166,46)*1,1</t>
  </si>
  <si>
    <t xml:space="preserve">D+M Potrubí ocelové DN 50 + TI tl. 27 mm - Specifikace dle PD </t>
  </si>
  <si>
    <t>733111128 RTO</t>
  </si>
  <si>
    <t>" Ocelové potrubí " (326,33)</t>
  </si>
  <si>
    <t>" - pouzdro izolační potrubní z pěnového kaučuku 40/22mm - 358,963 m."  (326,33)*1,1</t>
  </si>
  <si>
    <t>27127011 RT1</t>
  </si>
  <si>
    <t>" - Montáž izolace tepelné potrubí potrubními pouzdry bez úpravy 1x tl izolace do 25 mm - 326,33 m. "</t>
  </si>
  <si>
    <t>713463131 RTO</t>
  </si>
  <si>
    <t>" - Potrubí ocelové závitové černé bezešvé běžné středotlaké DN 40 - 358,963 m " (326,33)*1,1</t>
  </si>
  <si>
    <t xml:space="preserve">D+M Potrubí ocelové DN 40 + TI tl. 22 mm - Specifikace dle PD </t>
  </si>
  <si>
    <t>733111127 RTO</t>
  </si>
  <si>
    <t>" - pouzdro izolační potrubní z pěnového kaučuku 32/22mm - 358,963 m."  (326,33)*1,1</t>
  </si>
  <si>
    <t>27127011 RTO</t>
  </si>
  <si>
    <t>" Ocelové potrubí " (43,43)</t>
  </si>
  <si>
    <t>" - pouzdro izolační potrubní z pěnového kaučuku 32/22mm - 47,773 m." (43,43)*1,1</t>
  </si>
  <si>
    <t>27127010 RTO</t>
  </si>
  <si>
    <t>" - Montáž izolace tepelné potrubí potrubními pouzdry bez úpravy 1x tl izolace do 25 mm - 43,43 m. "</t>
  </si>
  <si>
    <t>" - Potrubí ocelové závitové černé bezešvé běžné středotlaké DN 32 - 47,773 m " (43,43)*1,1</t>
  </si>
  <si>
    <t xml:space="preserve">D+M Potrubí ocelové DN 32 + TI tl. 22 mm - Specifikace dle PD </t>
  </si>
  <si>
    <t>733111126 RTO</t>
  </si>
  <si>
    <t>" Ocelové potrubí " (103,20)</t>
  </si>
  <si>
    <t>" - pouzdro izolační potrubní z pěnového kaučuku 25/22mm - 113,520 m." (103,200)*1,1</t>
  </si>
  <si>
    <t>27127009 RTO</t>
  </si>
  <si>
    <t>" - Montáž izolace tepelné potrubí potrubními pouzdry bez úpravy 1x tl izolace do 25 mm - 103,200 m. "</t>
  </si>
  <si>
    <t>" - Potrubí ocelové závitové černé bezešvé běžné středotlaké DN 25 - 113,520 m " (103,200)*1,1</t>
  </si>
  <si>
    <t xml:space="preserve">D+M Potrubí ocelové DN 25 + TI tl. 22 mm - Specifikace dle PD </t>
  </si>
  <si>
    <t>733111125 RTO</t>
  </si>
  <si>
    <t>" Ocelové potrubí " (142,31)</t>
  </si>
  <si>
    <t>" - pouzdro izolační potrubní z pěnového kaučuku 20/18mm - 156,541 m." (142,310)*1,1</t>
  </si>
  <si>
    <t>27127008 RTO</t>
  </si>
  <si>
    <t>" - Montáž izolace tepelné potrubí potrubními pouzdry bez úpravy 1x tl izolace do 25 mm - 142,310 m. "</t>
  </si>
  <si>
    <t>" - Potrubí ocelové závitové černé bezešvé běžné středotlaké DN 20 - 156,541 m " (142,310)*1,1</t>
  </si>
  <si>
    <t xml:space="preserve">D+M Potrubí ocelové DN 20 + TI tl. 18 mm - Specifikace dle PD </t>
  </si>
  <si>
    <t>733111124 RTO</t>
  </si>
  <si>
    <t>" Ocelové potrubí " (1,72)</t>
  </si>
  <si>
    <t>" - pouzdro izolační potrubní z pěnového kaučuku 15/18mm - 1,892 m." (1,720)*1,1</t>
  </si>
  <si>
    <t>27127001 RTO</t>
  </si>
  <si>
    <t>" - Montáž izolace tepelné potrubí potrubními pouzdry bez úpravy 1x tl izolace do 25 mm - 1,720 m. "</t>
  </si>
  <si>
    <t>" - Potrubí ocelové závitové černé bezešvé běžné středotlaké DN 15 - 1,892 m " (1,72)*1,1</t>
  </si>
  <si>
    <t xml:space="preserve">D+M Potrubí ocelové DN 15 + TI tl. 18 mm - Specifikace dle PD </t>
  </si>
  <si>
    <t>733111123 RTO</t>
  </si>
  <si>
    <t>" Ocelové potrubí " (2,4)</t>
  </si>
  <si>
    <t>" - pouzdro izolační potrubní z pěnového kaučuku 10/18mm - 2,640 m." (2,4)*1,1</t>
  </si>
  <si>
    <t>27127000 RTO</t>
  </si>
  <si>
    <t>" - Montáž izolace tepelné potrubí potrubními pouzdry bez úpravy 1x tl izolace do 25 mm - 2,400 m. "</t>
  </si>
  <si>
    <t>" - Potrubí ocelové závitové černé bezešvé běžné středotlaké DN 10 - 2,640 m " (2,4)*1,1</t>
  </si>
  <si>
    <t xml:space="preserve">D+M Potrubí ocelové DN 10 + TI tl.  mm - Specifikace dle PD </t>
  </si>
  <si>
    <t>733111122 RTO</t>
  </si>
  <si>
    <t>" Potrubí chlazení " (302,0)</t>
  </si>
  <si>
    <t>" - pouzdro izolační z kaučuku pro potrubí, tl. izolace 32 mm - 332,200 m " (302,00)*1,1</t>
  </si>
  <si>
    <t>27127095 SPC</t>
  </si>
  <si>
    <t>28d</t>
  </si>
  <si>
    <t xml:space="preserve">" - Montáž izolace tepelné potrubí potrubními pouzdry bez úpravy slepenými 1x tl izolace přes 25 do 50 mm - 302,00 m " </t>
  </si>
  <si>
    <t>28c</t>
  </si>
  <si>
    <t>" - měděné potrubí tvrdé 3/4" vč. veškerých tvarovek - 332,200 m " (302)*1,1</t>
  </si>
  <si>
    <t>42981995 SPC</t>
  </si>
  <si>
    <t>28b</t>
  </si>
  <si>
    <t xml:space="preserve">" - Montáž měděného potrubí chlazení 3/4", vč. kotvících prvků (objímek, závěsů, apod.) - 302,000 m " </t>
  </si>
  <si>
    <t>751791115 RTO</t>
  </si>
  <si>
    <t>28a</t>
  </si>
  <si>
    <t>D+M Potrubí měděné tvrdé  D 18x1 + Tepelná izolace tl. 32 mm - Specifikace dle PD</t>
  </si>
  <si>
    <t>751702103 SPC</t>
  </si>
  <si>
    <t>" Potrubí chlazení " (25,61)</t>
  </si>
  <si>
    <t>" - pouzdro izolační z kaučuku pro potrubí, tl. izolace 25 mm - 28,171 m " (25,610)*1,1</t>
  </si>
  <si>
    <t>27127094 SPC</t>
  </si>
  <si>
    <t>27d</t>
  </si>
  <si>
    <t xml:space="preserve">" - Montáž izolace tepelné potrubí potrubními pouzdry bez úpravy slepenými 1x tl izolace do 25 mm - 25,610 m " </t>
  </si>
  <si>
    <t>27c</t>
  </si>
  <si>
    <t>" - měděné potrubí tvrdé 1/2" vč. veškerých tvarovek - 28,171 m " (25,610)*1,1</t>
  </si>
  <si>
    <t>42981994 SPC</t>
  </si>
  <si>
    <t>27b</t>
  </si>
  <si>
    <t xml:space="preserve">" - Montáž měděného potrubí chlazení 1/2", vč. kotvících prvků (objímek, závěsů, apod.) - 25,610 m " </t>
  </si>
  <si>
    <t>751791114 RTO</t>
  </si>
  <si>
    <t>27a</t>
  </si>
  <si>
    <t>D+M Potrubí měděné tvrdé  D 15x1 + Tepelná izolace tl. 25 mm - Specifikace dle PD</t>
  </si>
  <si>
    <t>751702102 SPC</t>
  </si>
  <si>
    <t>" Potrubí chlazení " (56,09)</t>
  </si>
  <si>
    <t>" - pouzdro izolační z kaučuku pro potrubí, tl. izolace 19 mm - 61,699 m " (56,09)*1,1</t>
  </si>
  <si>
    <t>27127093 SPC</t>
  </si>
  <si>
    <t xml:space="preserve">" - Montáž izolace tepelné potrubí potrubními pouzdry bez úpravy slepenými 1x tl izolace do 25 mm - 56,09 m " </t>
  </si>
  <si>
    <t>" - měděné potrubí tvrdé 3/8" vč. veškerých tvarovek - 61,699 m " (56,09)*1,1</t>
  </si>
  <si>
    <t>42981993 SPC</t>
  </si>
  <si>
    <t xml:space="preserve">" - Montáž měděného potrubí chlazení 3/8", vč. kotvících prvků (objímek, závěsů, apod.) - 56,09 m " </t>
  </si>
  <si>
    <t>751791112 RTO</t>
  </si>
  <si>
    <t>D+M Potrubí měděné tvrdé  D 10x1 + Tepelná izolace tl. 19 mm - Specifikace dle PD</t>
  </si>
  <si>
    <t>751702101 SPC</t>
  </si>
  <si>
    <t>" Včetně: prokabelování, napojení na elektro, měření a regulace, zprovoznění, napojení, izolace a veškerého příslušenství nutného ke zprovoznění dle PD. "</t>
  </si>
  <si>
    <t>" Vakuové odplyňovací zařízení."</t>
  </si>
  <si>
    <t>D+M Vakuové odplyňovací zařízení- Speifikace dle PD - AOP</t>
  </si>
  <si>
    <t>731999408 SPC</t>
  </si>
  <si>
    <t>" Objem: 1500l. "</t>
  </si>
  <si>
    <t>" Akumulační nádrž chladící vody bez vnitřních výměníků."</t>
  </si>
  <si>
    <t>D+M Akumulační nádrž chladící vody - Speifikace dle PD - AN</t>
  </si>
  <si>
    <t>731999407 SPC</t>
  </si>
  <si>
    <t>" Včetně: pružné hadice, zprovoznění, napojení a veškerého příslušenství nutného ke zprovoznění dle PD "</t>
  </si>
  <si>
    <t>" V ceně také čidlo pro signalizaci netěsnosti membrány, elektromagnetický ventil s kulovým kohoutem. "</t>
  </si>
  <si>
    <t>" Tlaková expanzní nádoba s membránou, doplňování pneumatickým sytémem - 300l."</t>
  </si>
  <si>
    <t>D+M Expanzní automat pro chladící systémy - Speifikace dle PD - EX3</t>
  </si>
  <si>
    <t>731999406 SPC</t>
  </si>
  <si>
    <t>" Tlaková expanzní nádoba s membránou - 35l. "</t>
  </si>
  <si>
    <t>D+M Expanzní nádoba s membránou - tlaková - Speifikace dle PD - EX2</t>
  </si>
  <si>
    <t>731999405 SPC</t>
  </si>
  <si>
    <t>" Tlaková expanzní nádoba s membránou - 200l, se servopohonem. "</t>
  </si>
  <si>
    <t>D+M Expanzní automat s membránou pro chladící systémy - Speifikace dle PD - EX1</t>
  </si>
  <si>
    <t>731999404 SPC</t>
  </si>
  <si>
    <t>" V ceně také čerpadlo, přípojka, ventily, podložní deska. "</t>
  </si>
  <si>
    <t>" Objem: 500l. "</t>
  </si>
  <si>
    <t>" Automatické zařízení pro doplňování glykolové směsi. "</t>
  </si>
  <si>
    <t>D+M Automatické zařízení pro doplňování glykolové směsi - Speifikace dle PD - AZGS</t>
  </si>
  <si>
    <t>731999403 SPC</t>
  </si>
  <si>
    <t>" Včetně: prokabelování, měření a regulace, zprovoznění, napojení, nátrubku, zpětné armatury, membránového ventilu a veškerého příslušenství nutného ke zprovoznění dle PD "</t>
  </si>
  <si>
    <t>" Zařízení se skládá z :
 - Zpětná klapa + filtr;
 - Změkčovač; 
 - Solná nádrž + směsná chemikálie (pH); 
 - Dávkování směsné chemikálie; 
 - Ochoz."</t>
  </si>
  <si>
    <t>" Automatické úpravny vody - 200l."</t>
  </si>
  <si>
    <t>D+M Automatické úpravny vody - Speifikace dle PD - AUV</t>
  </si>
  <si>
    <t>731999402 SPC</t>
  </si>
  <si>
    <t>" V ceně veškeré nutné příslušenství, armatury, šroubení, ... a veškeré práce pro zajištění funkčnosti celku. "</t>
  </si>
  <si>
    <t>" Dělený rozdělovač / sběrač s vnitřní izolací mezi rozdělovací a sběrnou částí. "</t>
  </si>
  <si>
    <t>D+M Dělený Rozdělovač / Sběrač - Specifikace dle PD - R/S</t>
  </si>
  <si>
    <t>731999401 SPC</t>
  </si>
  <si>
    <t>" Oběhové čerpadlo s regulovatelnými otáčkami pro VĚTVE IV, m = 20,9 m3/h, H = 185 kPa, 400 V. " (1)</t>
  </si>
  <si>
    <t>D+M Oběhové čerpadlo s regulovatelnými otáčkami - Speifikace dle PD - OČ06</t>
  </si>
  <si>
    <t>731999306 SPC</t>
  </si>
  <si>
    <t>" Oběhové čerpadlo s regulovatelnými otáčkami pro VĚTVE III, m = 19,75 m3/h, H = 125 kPa, 400 V. " (1)</t>
  </si>
  <si>
    <t>D+M Oběhové čerpadlo s regulovatelnými otáčkami - Speifikace dle PD - OČ05</t>
  </si>
  <si>
    <t>731999305 SPC</t>
  </si>
  <si>
    <t>" Oběhové čerpadlo s regulovatelnými otáčkami pro VĚTVE II, m = 19,75 m3/h, H = 125 kPa, 400 V. " (1)</t>
  </si>
  <si>
    <t>D+M Oběhové čerpadlo s regulovatelnými otáčkami - Speifikace dle PD - OČ04</t>
  </si>
  <si>
    <t>731999304 SPC</t>
  </si>
  <si>
    <t>" Oběhové čerpadlo s regulovatelnými otáčkami pro VĚTVE I, m = 8,71 m3/h, H = 115 kPa, 400 V. " (1)</t>
  </si>
  <si>
    <t>D+M Oběhové čerpadlo s regulovatelnými otáčkami - Speifikace dle PD - OČ03</t>
  </si>
  <si>
    <t>731999303 SPC</t>
  </si>
  <si>
    <t>" Oběhové čerpadlo s regulovatelnými otáčkami pro SEKUNDÁR, m = 68,1 m3/h, H = 115 kPa, 400 V. " (2)</t>
  </si>
  <si>
    <t>D+M Oběhové čerpadlo s regulovatelnými otáčkami - Speifikace dle PD - OČ02</t>
  </si>
  <si>
    <t>731999302 SPC</t>
  </si>
  <si>
    <t>" Oběhové čerpadlo s regulovatelnými otáčkami pro PRIMÁR, m = 80,5 m3/h, H = 185 kPa, 400 V. " (2)</t>
  </si>
  <si>
    <t>D+M Oběhové čerpadlo s regulovatelnými otáčkami - Speifikace dle PD - OČ01</t>
  </si>
  <si>
    <t>" Včetně kotvících prvků (konzol pro uchycení) , čidel, prokabelování, napoejní na elektro a veškerého příslušenství dle PD. "</t>
  </si>
  <si>
    <t>" Vnitřní podstropní jednotka -  2. NP. " (6)</t>
  </si>
  <si>
    <t>" Vnitřní podstropní jednotka pro chlazení. "</t>
  </si>
  <si>
    <t>D+M Vnitřní podstropní jednotka - FANCOIL - 923 - Specifikace dle PD</t>
  </si>
  <si>
    <t>751999205 SPC</t>
  </si>
  <si>
    <t>D+M Vnitřní podstropní jednotka - FANCOIL - 922 - Specifikace dle PD</t>
  </si>
  <si>
    <t>751999204 SPC</t>
  </si>
  <si>
    <t>" Vnitřní podstropní jednotka -  2. NP. " (14)</t>
  </si>
  <si>
    <t>D+M Vnitřní podstropní jednotka - FANCOIL - 921 - Specifikace dle PD</t>
  </si>
  <si>
    <t>751999203 SPC</t>
  </si>
  <si>
    <t>" Včetně kotvících prvků (konzol pro uchYcení) , čidel, prokabelování, napoejní na elektro a veškerého příslušenství dle PD. "</t>
  </si>
  <si>
    <t>" Vnitřní nástěnná  jednotka pro 2. NP - 2.085 " 2</t>
  </si>
  <si>
    <t>" Vnitřní podstropní jednotka pro chlazení. 
Chladící výkon 9,5 kW. "</t>
  </si>
  <si>
    <t>D+M Vnitřní podstropní jednotka - Specifikace dle PD</t>
  </si>
  <si>
    <t>751999202 SPC</t>
  </si>
  <si>
    <t>751999201 SPC</t>
  </si>
  <si>
    <t xml:space="preserve">" Chladící výkon 281,0 kW. 
Elektrický příkon 93,43 kW. " </t>
  </si>
  <si>
    <t>" Vnitřní jednotka pro chlazení - v 1. NP. 
Rozměr 2650x885x1805 mm. 
Hmotnost 1630 kg.
Akustický tlak 74 dB(A) v 10m. "</t>
  </si>
  <si>
    <t>D+M Vnitřní jednotka - pro chlazení - Specifikace dle PD - ZCHL 2</t>
  </si>
  <si>
    <t>D+M Vnitřní jednotka - pro chlazení - Specifikace dle PD - ZCHL 1</t>
  </si>
  <si>
    <t>" Chladící výkon 378 kW. "</t>
  </si>
  <si>
    <t>" Venkovní jednotka pro chlazení - rozšíření.
Rozměr 2380x10300x1840 mm. 
Hmotnost 2610 kg.
Akustický tlak 40 dB(A) v 10m. "</t>
  </si>
  <si>
    <t>D+M Venkovní jednotka - pro chlazení - rozšíření - Specifikace dle PD - S-CHL-02</t>
  </si>
  <si>
    <t>751999102 SPC</t>
  </si>
  <si>
    <t>D+M Venkovní jednotka - pro chlazení - rozšíření - Specifikace dle PD - S-CHL-01</t>
  </si>
  <si>
    <t>D+M Autonomní regulace - Specifikace dle PD</t>
  </si>
  <si>
    <t>751999998 SPC</t>
  </si>
  <si>
    <t>" Střecha " (2,97+2,97+7,1+8,0+9,3)</t>
  </si>
  <si>
    <t>" Ocelová rámová konstrukce, protikorózní úprava, zátěžové bloky pro zvýšení stability, systémové roznášecí podložky, zábradlí, podpůrný systém upevňovacích lišt a profilů, podlaha z pororoštů, konstrukce schodiště apod. "</t>
  </si>
  <si>
    <t xml:space="preserve">D+M Systémová ocelová konstrukce - obslužný chodník - Specifikace dle PD  </t>
  </si>
  <si>
    <t>751994901 SPC</t>
  </si>
  <si>
    <t>" Zajištění prostupů potrubí vzduchotechniky mezi jednotlivými požárními úseky protipožárními prvky - ucpávkami, tmely, pěny, disky, apod. - požadované požární odolnosti. "</t>
  </si>
  <si>
    <t>" Případné dodatečné vytvoření prostupů pro potrubí vzduchotechniky skrze konstrukce - hlavně SDK vč. případné chráničky - např. pro napojení. " (2)</t>
  </si>
  <si>
    <t>751999801 SPC</t>
  </si>
  <si>
    <t>Vzduchotechnika - Ostatní</t>
  </si>
  <si>
    <t>" Včetně napojení potrubí, osazovacího rámečku a veškerého nutního příslušenství a prací. "</t>
  </si>
  <si>
    <t>" Mřížová výustka pro potrubí " (2,0)</t>
  </si>
  <si>
    <t>D+M Mřížová výustka 1250×400 mm - přívodní - Specifikace dle PD - MVP</t>
  </si>
  <si>
    <t>75199330x SPC</t>
  </si>
  <si>
    <t>" Mřížová výustka pro potrubí " (20,0)</t>
  </si>
  <si>
    <t>D+M Mřížová výustka 1250×150 mm - přívodní - Specifikace dle PD - MVP</t>
  </si>
  <si>
    <t>D+M Mřížová výustka 800×1000 mm - přívodní - Specifikace dle PD - MVP</t>
  </si>
  <si>
    <t>" Mřížová výustka pro potrubí " (5,0)</t>
  </si>
  <si>
    <t>D+M Mřížová výustka 800×800 mm - přívodní - Specifikace dle PD - MVP</t>
  </si>
  <si>
    <t>" Mřížová výustka pro potrubí " (1,0)</t>
  </si>
  <si>
    <t>D+M Mřížová výustka 800×400 mm - přívodní - Specifikace dle PD - MVP</t>
  </si>
  <si>
    <t>D+M Mřížová výustka 630×630 mm - přívodní - Specifikace dle PD - MVP</t>
  </si>
  <si>
    <t>" Mřížová výustka pro potrubí " (30,0)</t>
  </si>
  <si>
    <t>D+M Mřížová výustka 500×150 mm - přívodní - Specifikace dle PD - MVP</t>
  </si>
  <si>
    <t>D+M Mřížová výustka 315×250 mm - přívodní - Specifikace dle PD - MVP</t>
  </si>
  <si>
    <t>D+M Mřížová výustka 300×150 mm - přívodní - Specifikace dle PD - MVP</t>
  </si>
  <si>
    <t>" Mřížová výustka pro potrubí " (3,0)</t>
  </si>
  <si>
    <t>D+M Mřížová výustka 300×100 mm - přívodní - Specifikace dle PD - MVP</t>
  </si>
  <si>
    <t>" Mřížová výustka pro potrubí " (8,0)</t>
  </si>
  <si>
    <t>D+M Mřížová výustka 225×75 mm - přívodní - Specifikace dle PD - MVP</t>
  </si>
  <si>
    <t>D+M Mřížová výustka 300×150 mm - odvodní - Specifikace dle PD - MVO</t>
  </si>
  <si>
    <t>D+M Mřížová výustka 300×100 mm - odvodní - Specifikace dle PD - MVO</t>
  </si>
  <si>
    <t>D+M Mřížová výustka 225×75 mm - odvodní - Specifikace dle PD - MVO</t>
  </si>
  <si>
    <t>" Včetně napojení potrubí, zaregulování "</t>
  </si>
  <si>
    <t>" Talířový ventil na potrubí. " (26,0)</t>
  </si>
  <si>
    <t>D+M Talířový ventil D 200 - Specifikace dle PD - TVO / TVP</t>
  </si>
  <si>
    <t>75199310x SPC</t>
  </si>
  <si>
    <t>" Talířový ventil na potrubí. " (6,0)</t>
  </si>
  <si>
    <t>D+M Talířový ventil D 160 - Specifikace dle PD - TVO / TVP</t>
  </si>
  <si>
    <t>D+M Talířový ventil D 125 - Specifikace dle PD - TVO / TVP</t>
  </si>
  <si>
    <t>D+M Talířový ventil D 100 - Specifikace dle PD - TVO / TVP</t>
  </si>
  <si>
    <t>" POZN: Obvod potrubí pro izolaci = 2,500*2+(1,000+0,04*2)*2 = ± 7,16 m.
Pro 1 m potrubí je potřeba ± 7,16 m2 TI (bez ztratného). "</t>
  </si>
  <si>
    <t>" Čtyřhranné potrubí VZT - 2500x1000 mm " (2,80)</t>
  </si>
  <si>
    <t>" - rohož izolační z minerální vlny lamelová s Al fólií tl 40 mm - 22,05 m2 " ((2,80)*7,16)*1,1</t>
  </si>
  <si>
    <t>63151671 RTO</t>
  </si>
  <si>
    <t>116d</t>
  </si>
  <si>
    <t>" - Montáž izolace tepelné potrubí pásy nebo rohožemi s Al fólií staženými drátem 1x - 20,05 m2 " (2,80)*7,16</t>
  </si>
  <si>
    <t>116c</t>
  </si>
  <si>
    <t>" - Vzduchotechnické potrubí z pozinkovaného plechu čtyřhranné průřezu přes 2,01 do 2,54 m2 - vč. veškerých tvarovek a příslušenství - 2,94 m " (2,80)*1,05</t>
  </si>
  <si>
    <t>751510020 RTO</t>
  </si>
  <si>
    <t>116b</t>
  </si>
  <si>
    <t xml:space="preserve">" - Uchycení potrubí čtyřhranného na montovanou konstrukci z nosníků kotvenou do konstrukce průřezu přes 2,01 do 2,54 m2, vč. montované konstrukce - 2,80 m " </t>
  </si>
  <si>
    <t>751571042 RTO</t>
  </si>
  <si>
    <t>116a</t>
  </si>
  <si>
    <t xml:space="preserve">" Včetně tepelné izolace z desek (rohože) z kamenné vlny s polepem hliníkovou fólií se skleněnou mřížkou tl. 40 mm. " </t>
  </si>
  <si>
    <t>" Pozinkované čtyřhranné potrubí 2500x1000 mm vč. TI tl. 40 mm. "</t>
  </si>
  <si>
    <t xml:space="preserve">D+M Potrubí pozink čtyřhranné 2500x1000 mm + TI tl. 40 mm - Specifikace dle PD  </t>
  </si>
  <si>
    <t>751992247 SPC</t>
  </si>
  <si>
    <t>" POZN: Obvod potrubí pro izolaci = 2,500*2+(0,710+0,04*2)*2 = ± 6,06 m.
Pro 1 m potrubí je potřeba ± 6,06 m2 TI (bez ztratného). "</t>
  </si>
  <si>
    <t>" Čtyřhranné potrubí VZT - 2500x710 mm " (135,78)</t>
  </si>
  <si>
    <t>" - rohož izolační z minerální vlny lamelová s Al fólií tl 40 mm - 905,11 m2 " ((135,78)*6,06)*1,1</t>
  </si>
  <si>
    <t>" - Montáž izolace tepelné potrubí pásy nebo rohožemi s Al fólií staženými drátem 1x - 822,83 m2 " (135,78)*6,06</t>
  </si>
  <si>
    <t>" - Vzduchotechnické potrubí z pozinkovaného plechu čtyřhranné průřezu přes 1,54 do 2,01 m2 - vč. veškerých tvarovek a příslušenství - 142,57 m " (135,78)*1,05</t>
  </si>
  <si>
    <t>751510019 RTO</t>
  </si>
  <si>
    <t xml:space="preserve">" - Uchycení potrubí čtyřhranného na montovanou konstrukci z nosníků kotvenou do konstrukce průřezu přes 1,54 do 2,01 m2, vč. montované konstrukce - 135,78 m " </t>
  </si>
  <si>
    <t>751571041 RTO</t>
  </si>
  <si>
    <t>" Pozinkované čtyřhranné potrubí 2500x710 mm vč. TI tl. 40 mm. "</t>
  </si>
  <si>
    <t xml:space="preserve">D+M Potrubí pozink čtyřhranné 2500x710 mm + TI tl. 40 mm - Specifikace dle PD  </t>
  </si>
  <si>
    <t>" POZN: Obvod potrubí pro izolaci = 2,240*2+(0,710+0,04*2)*2 = ± 6,06 m.
Pro 1 m potrubí je potřeba ± 6,06 m2 TI (bez ztratného). "</t>
  </si>
  <si>
    <t>" Čtyřhranné potrubí VZT - 2240x710 mm " (13,97)</t>
  </si>
  <si>
    <t>" - rohož izolační z minerální vlny lamelová s Al fólií tl 40 mm - 93,12 m2 " ((13,97)*6,06)*1,1</t>
  </si>
  <si>
    <t>" - Montáž izolace tepelné potrubí pásy nebo rohožemi s Al fólií staženými drátem 1x - 84,66 m2 " (13,97)*6,06</t>
  </si>
  <si>
    <t>" - Vzduchotechnické potrubí z pozinkovaného plechu čtyřhranné průřezu přes 1,54 do 2,01 m2 - vč. veškerých tvarovek a příslušenství - 14,67 m " (13,97)*1,05</t>
  </si>
  <si>
    <t xml:space="preserve">" - Uchycení potrubí čtyřhranného na montovanou konstrukci z nosníků kotvenou do konstrukce průřezu přes 1,54 do 2,01 m2, vč. montované konstrukce - 13,97 m " </t>
  </si>
  <si>
    <t>" Pozinkované čtyřhranné potrubí 2240x710 mm vč. TI tl. 40 mm. "</t>
  </si>
  <si>
    <t xml:space="preserve">D+M Potrubí pozink čtyřhranné 2240x710 mm + TI tl. 40 mm - Specifikace dle PD  </t>
  </si>
  <si>
    <t>" POZN: Obvod potrubí pro izolaci = 2,000*2+(0,710+0,04*2)*2 = ± 5,58 m.
Pro 1 m potrubí je potřeba ± 5,58 m2 TI (bez ztratného). "</t>
  </si>
  <si>
    <t>" Čtyřhranné potrubí VZT - 2000x710 mm " (17,81)</t>
  </si>
  <si>
    <t>" - rohož izolační z minerální vlny lamelová s Al fólií tl 40 mm - 109,32 m2 " ((17,81)*5,58)*1,1</t>
  </si>
  <si>
    <t>" - Montáž izolace tepelné potrubí pásy nebo rohožemi s Al fólií staženými drátem 1x - 99,38 m2 " (17,81)*5,58</t>
  </si>
  <si>
    <t>" - Vzduchotechnické potrubí z pozinkovaného plechu čtyřhranné průřezu přes 1,13 do 1,54 m2 - vč. veškerých tvarovek a příslušenství - 18,70 m " (17,81)*1,05</t>
  </si>
  <si>
    <t>751510018 RTO</t>
  </si>
  <si>
    <t xml:space="preserve">" - Uchycení potrubí čtyřhranného na montovanou konstrukci z nosníků kotvenou do konstrukce průřezu přes 1,13 do 1,54 m2, vč. montované konstrukce - 17,81 m " </t>
  </si>
  <si>
    <t>751571039 RTO</t>
  </si>
  <si>
    <t>" Pozinkované čtyřhranné potrubí 2000x710 mm vč. TI tl. 40 mm. "</t>
  </si>
  <si>
    <t xml:space="preserve">D+M Potrubí pozink čtyřhranné 2000x710 mm + TI tl. 40 mm - Specifikace dle PD  </t>
  </si>
  <si>
    <t>751992244 SPC</t>
  </si>
  <si>
    <t>" POZN: Obvod potrubí pro izolaci = 1,800*2+(2,400+0,04*2)*2 = ± 8,56 m.
Pro 1 m potrubí je potřeba ± 8,56 m2 TI (bez ztratného). "</t>
  </si>
  <si>
    <t>" Čtyřhranné potrubí VZT - 1800x2400 mm " (7,35)</t>
  </si>
  <si>
    <t>" - rohož izolační z minerální vlny lamelová s Al fólií tl 40 mm - 69,21 m2 " ((7,35)*8,56)*1,1</t>
  </si>
  <si>
    <t>112d</t>
  </si>
  <si>
    <t>" - Montáž izolace tepelné potrubí pásy nebo rohožemi s Al fólií staženými drátem 1x - 62,92 m2 " (7,35)*8,56</t>
  </si>
  <si>
    <t>112c</t>
  </si>
  <si>
    <t>" - Vzduchotechnické potrubí z pozinkovaného plechu čtyřhranné průřezu přes 3,14 m2 - vč. veškerých tvarovek a příslušenství - 7,72 m " (7,35)*1,05</t>
  </si>
  <si>
    <t>751510023 RTO</t>
  </si>
  <si>
    <t>112b</t>
  </si>
  <si>
    <t xml:space="preserve">" - Uchycení potrubí čtyřhranného na montovanou konstrukci z nosníků kotvenou do konstrukce průřezu přes 3,14, vč. montované konstrukce - 7,35 m " </t>
  </si>
  <si>
    <t>751571045 RTO</t>
  </si>
  <si>
    <t>112a</t>
  </si>
  <si>
    <t>" Pozinkované čtyřhranné potrubí 1800x2400 mm vč. TI tl. 40 mm. "</t>
  </si>
  <si>
    <t xml:space="preserve">D+M Potrubí pozink čtyřhranné 1800x2400 mm + TI tl. 40 mm - Specifikace dle PD  </t>
  </si>
  <si>
    <t>" POZN: Obvod potrubí pro izolaci = 1,800*2+(1,800+0,04*2)*2 = ± 7,36 m.
Pro 1 m potrubí je potřeba ± 7,36 m2 TI (bez ztratného). "</t>
  </si>
  <si>
    <t>" Čtyřhranné potrubí VZT - 1800x1800 mm " (1,51)</t>
  </si>
  <si>
    <t>" - rohož izolační z minerální vlny lamelová s Al fólií tl 40 mm - 12,22 m2 " ((1,51)*7,36)*1,1</t>
  </si>
  <si>
    <t>111d</t>
  </si>
  <si>
    <t>" - Montáž izolace tepelné potrubí pásy nebo rohožemi s Al fólií staženými drátem 1x - 11,11 m2 " (1,51)*7,36</t>
  </si>
  <si>
    <t>111c</t>
  </si>
  <si>
    <t>" - Vzduchotechnické potrubí z pozinkovaného plechu čtyřhranné průřezu přes 3,14 m2 - vč. veškerých tvarovek a příslušenství - 10,50 m " (1,51)*1,05</t>
  </si>
  <si>
    <t>111b</t>
  </si>
  <si>
    <t xml:space="preserve">" - Uchycení potrubí čtyřhranného na montovanou konstrukci z nosníků kotvenou do konstrukce průřezu přes 3,14, vč. montované konstrukce - 1,51 m " </t>
  </si>
  <si>
    <t>111a</t>
  </si>
  <si>
    <t>" Pozinkované čtyřhranné potrubí 1800x1800 mm vč. TI tl. 40 mm. "</t>
  </si>
  <si>
    <t xml:space="preserve">D+M Potrubí pozink čtyřhranné 1800x1800 mm + TI tl. 40 mm - Specifikace dle PD  </t>
  </si>
  <si>
    <t>" POZN: Obvod potrubí pro izolaci = 1,800*2+(1,400+0,04*2)*2 = ± 6,56 m.
Pro 1 m potrubí je potřeba ± 6,56 m2 TI (bez ztratného). "</t>
  </si>
  <si>
    <t>" Čtyřhranné potrubí VZT - 1800x1400 mm " (10,25)</t>
  </si>
  <si>
    <t>" - rohož izolační z minerální vlny lamelová s Al fólií tl 40 mm - 73,96 m2 " ((10,25)*6,56)*1,1</t>
  </si>
  <si>
    <t>110d</t>
  </si>
  <si>
    <t>" - Montáž izolace tepelné potrubí pásy nebo rohožemi s Al fólií staženými drátem 1x - 67,24 m2 " (10,25)*6,56</t>
  </si>
  <si>
    <t>110c</t>
  </si>
  <si>
    <t>" - Vzduchotechnické potrubí z pozinkovaného plechu čtyřhranné průřezu přes 2,01 do 2,54 m2 - vč. veškerých tvarovek a příslušenství - 10,50 m " (10,25)*1,05</t>
  </si>
  <si>
    <t>110b</t>
  </si>
  <si>
    <t xml:space="preserve">" - Uchycení potrubí čtyřhranného na montovanou konstrukci z nosníků kotvenou do konstrukce průřezu přes 2,01 do 2,54 m2, vč. montované konstrukce - 10,25 m " </t>
  </si>
  <si>
    <t>110a</t>
  </si>
  <si>
    <t>" Pozinkované čtyřhranné potrubí 1800x1400 mm vč. TI tl. 40 mm. "</t>
  </si>
  <si>
    <t xml:space="preserve">D+M Potrubí pozink čtyřhranné 1800x1400 mm + TI tl. 40 mm - Specifikace dle PD  </t>
  </si>
  <si>
    <t>" POZN: Obvod potrubí pro izolaci = 1,600*2+(0,710+0,04*2)*2 = ± 4,78 m.
Pro 1 m potrubí je potřeba ± 4,78 m2 TI (bez ztratného). "</t>
  </si>
  <si>
    <t>" Čtyřhranné potrubí VZT - 1600x710 mm " (34,83)</t>
  </si>
  <si>
    <t>" - rohož izolační z minerální vlny lamelová s Al fólií tl 40 mm - 183,14 m2 " ((34,83)*4,78)*1,1</t>
  </si>
  <si>
    <t>109d</t>
  </si>
  <si>
    <t>" - Montáž izolace tepelné potrubí pásy nebo rohožemi s Al fólií staženými drátem 1x - 166,49 m2 " (34,83)*4,78</t>
  </si>
  <si>
    <t>109c</t>
  </si>
  <si>
    <t>" - Vzduchotechnické potrubí z pozinkovaného plechu čtyřhranné průřezu přes 1,13 do 1,54 m2 - vč. veškerých tvarovek a příslušenství - 36,57 m " (34,83)*1,05</t>
  </si>
  <si>
    <t>109b</t>
  </si>
  <si>
    <t xml:space="preserve">" - Uchycení potrubí čtyřhranného na montovanou konstrukci z nosníků kotvenou do konstrukce průřezu přes 1,13 do 1,54 m2, vč. montované konstrukce - 34,83 m " </t>
  </si>
  <si>
    <t>109a</t>
  </si>
  <si>
    <t>" Pozinkované čtyřhranné potrubí 1600x710 mm vč. TI tl. 40 mm. "</t>
  </si>
  <si>
    <t xml:space="preserve">D+M Potrubí pozink čtyřhranné 1600x710 mm + TI tl. 40 mm - Specifikace dle PD  </t>
  </si>
  <si>
    <t>" POZN: Obvod potrubí pro izolaci = 1,400*2+(1,400+0,04*2)*2 = ± 5,76 m.
Pro 1 m potrubí je potřeba ± 5,76 m2 TI (bez ztratného). "</t>
  </si>
  <si>
    <t>" Čtyřhranné potrubí VZT - 1400x1400 mm " (10,0)</t>
  </si>
  <si>
    <t>" - rohož izolační z minerální vlny lamelová s Al fólií tl 40 mm - 63,36 m2 " ((10,0)*5,76)*1,1</t>
  </si>
  <si>
    <t>" - Montáž izolace tepelné potrubí pásy nebo rohožemi s Al fólií staženými drátem 1x - 57,60 m2 " (10,0)*5,76</t>
  </si>
  <si>
    <t>" - Vzduchotechnické potrubí z pozinkovaného plechu čtyřhranné průřezu přes 1,54 do 2,01 m2 - vč. veškerých tvarovek a příslušenství - 10,50 m " (10,0)*1,05</t>
  </si>
  <si>
    <t xml:space="preserve">" - Uchycení potrubí čtyřhranného na montovanou konstrukci z nosníků kotvenou do konstrukce průřezu přes 1,54 do 2,01 m2, vč. montované konstrukce - 10,0 m " </t>
  </si>
  <si>
    <t>" Pozinkované čtyřhranné potrubí 1400x1400 mm vč. TI tl. 40 mm. "</t>
  </si>
  <si>
    <t xml:space="preserve">D+M Potrubí pozink čtyřhranné 1400x1400 mm + TI tl. 40 mm - Specifikace dle PD  </t>
  </si>
  <si>
    <t>" POZN: Obvod potrubí pro izolaci = 1,400*2+(0,710+0,04*2)*2 = ± 4,38 m.
Pro 1 m potrubí je potřeba ± 4,38 m2 TI (bez ztratného). "</t>
  </si>
  <si>
    <t>" Čtyřhranné potrubí VZT - 1400x710 mm " (13,97)</t>
  </si>
  <si>
    <t>" - rohož izolační z minerální vlny lamelová s Al fólií tl 40 mm - 67,31 m2 " ((13,97)*4,38)*1,1</t>
  </si>
  <si>
    <t>" - Montáž izolace tepelné potrubí pásy nebo rohožemi s Al fólií staženými drátem 1x - 61,19 m2 " (13,97)*4,38</t>
  </si>
  <si>
    <t>" - Vzduchotechnické potrubí z pozinkovaného plechu čtyřhranné průřezu přes 0,79 do 1,13 m2 - vč. veškerých tvarovek a příslušenství -  14,67 m " (13,97)*1,05</t>
  </si>
  <si>
    <t>751510017 RTO</t>
  </si>
  <si>
    <t xml:space="preserve">" - Uchycení potrubí čtyřhranného na montovanou konstrukci z nosníků kotvenou do konstrukce průřezu přes 0,79 do 1,13 m2, vč. montované konstrukce - 13,97 m " </t>
  </si>
  <si>
    <t>751571038 RTO</t>
  </si>
  <si>
    <t>" Pozinkované čtyřhranné potrubí 1400x710 mm vč. TI tl. 40 mm. "</t>
  </si>
  <si>
    <t xml:space="preserve">D+M Potrubí pozink čtyřhranné 1400x710 mm + TI tl. 40 mm - Specifikace dle PD  </t>
  </si>
  <si>
    <t>751992238 SPC</t>
  </si>
  <si>
    <t>" POZN: Obvod potrubí pro izolaci = 1,380*2+(1,250+0,04*2)*2 = ± 5,42 m.
Pro 1 m potrubí je potřeba ± 5,42 m2 TI (bez ztratného). "</t>
  </si>
  <si>
    <t>" Čtyřhranné potrubí VZT - 1380x1250 mm " (1,07)</t>
  </si>
  <si>
    <t>" - rohož izolační z minerální vlny lamelová s Al fólií tl 40 mm - 6,38 m2 " ((1,07)*5,42)*1,1</t>
  </si>
  <si>
    <t>" - Montáž izolace tepelné potrubí pásy nebo rohožemi s Al fólií staženými drátem 1x - 5,80 m2 " (1,07)*5,42</t>
  </si>
  <si>
    <t>" - Vzduchotechnické potrubí z pozinkovaného plechu čtyřhranné průřezu přes 1,54 do 2,01 m2 - vč. veškerých tvarovek a příslušenství - 1,12 m " (1,07)*1,05</t>
  </si>
  <si>
    <t xml:space="preserve">" - Uchycení potrubí čtyřhranného na montovanou konstrukci z nosníků kotvenou do konstrukce průřezu přes 1,54 do 2,01 m2, vč. montované konstrukce - 1,07 m " </t>
  </si>
  <si>
    <t>" Pozinkované čtyřhranné potrubí 1380x1250 mm vč. TI tl. 40 mm. "</t>
  </si>
  <si>
    <t xml:space="preserve">D+M Potrubí pozink čtyřhranné 1380x1250 mm + TI tl. 40 mm - Specifikace dle PD  </t>
  </si>
  <si>
    <t>" POZN: Obvod potrubí pro izolaci = 1,380*2+(0,950+0,04*2)*2 = ± 4,82 m.
Pro 1 m potrubí je potřeba ± 4,82 m2 TI (bez ztratného). "</t>
  </si>
  <si>
    <t>" Čtyřhranné potrubí VZT - 1380x950 mm " (1,48)</t>
  </si>
  <si>
    <t>" - rohož izolační z minerální vlny lamelová s Al fólií tl 40 mm - 7,85 m2 " ((1,48)*4,82)*1,1</t>
  </si>
  <si>
    <t>105d</t>
  </si>
  <si>
    <t>" - Montáž izolace tepelné potrubí pásy nebo rohožemi s Al fólií staženými drátem 1x - 7,13 m2 " (1,48)*4,82</t>
  </si>
  <si>
    <t>105c</t>
  </si>
  <si>
    <t>" - Vzduchotechnické potrubí z pozinkovaného plechu čtyřhranné průřezu přes 1,13 do 1,54 m2 - vč. veškerých tvarovek a příslušenství - 1,55 m " (1,48)*1,05</t>
  </si>
  <si>
    <t>105b</t>
  </si>
  <si>
    <t xml:space="preserve">" - Uchycení potrubí čtyřhranného na montovanou konstrukci z nosníků kotvenou do konstrukce průřezu přes 1,13 do 1,54 m2, vč. montované konstrukce - 1,48 m " </t>
  </si>
  <si>
    <t>105a</t>
  </si>
  <si>
    <t>" Pozinkované čtyřhranné potrubí 1380x950 mm vč. TI tl. 40 mm. "</t>
  </si>
  <si>
    <t xml:space="preserve">D+M Potrubí pozink čtyřhranné 1380x950 mm + TI tl. 40 mm - Specifikace dle PD  </t>
  </si>
  <si>
    <t>" POZN: Obvod potrubí pro izolaci = 1,250*2+(1,380+0,04*2)*2 = ± 5,42 m.
Pro 1 m potrubí je potřeba ± 5,42 m2 TI (bez ztratného). "</t>
  </si>
  <si>
    <t>" Čtyřhranné potrubí VZT - 1250x1380 mm " (1,44)</t>
  </si>
  <si>
    <t>" - rohož izolační z minerální vlny lamelová s Al fólií tl 40 mm - 8,59 m2 " ((1,44)*5,42)*1,1</t>
  </si>
  <si>
    <t>104d</t>
  </si>
  <si>
    <t>" - Montáž izolace tepelné potrubí pásy nebo rohožemi s Al fólií staženými drátem 1x - 7,80 m2 " (1,44)*5,42</t>
  </si>
  <si>
    <t>104c</t>
  </si>
  <si>
    <t>" - Vzduchotechnické potrubí z pozinkovaného plechu čtyřhranné průřezu přes 1,54 do 2,01 m2 - vč. veškerých tvarovek a příslušenství - 1,51 m " (1,44)*1,05</t>
  </si>
  <si>
    <t>104b</t>
  </si>
  <si>
    <t xml:space="preserve">" - Uchycení potrubí čtyřhranného na montovanou konstrukci z nosníků kotvenou do konstrukce průřezu přes 1,54 do 2,01 m2, vč. montované konstrukce - 1,44 m " </t>
  </si>
  <si>
    <t>104a</t>
  </si>
  <si>
    <t>" Pozinkované čtyřhranné potrubí 1250x1380 mm vč. TI tl. 40 mm. "</t>
  </si>
  <si>
    <t xml:space="preserve">D+M Potrubí pozink čtyřhranné 1250x1380 mm + TI tl. 40 mm - Specifikace dle PD  </t>
  </si>
  <si>
    <t>" POZN: Obvod potrubí pro izolaci = 1,250*2+(0,500+0,04*2)*2 = ± 3,66 m.
Pro 1 m potrubí je potřeba ± 3,66 m2 TI (bez ztratného). "</t>
  </si>
  <si>
    <t>" Čtyřhranné potrubí VZT - 1250x500 mm " (56,20)</t>
  </si>
  <si>
    <t>" - rohož izolační z minerální vlny lamelová s Al fólií tl 40 mm - 22,55 m2 " ((56,20)*3,66)*1,1</t>
  </si>
  <si>
    <t>103d</t>
  </si>
  <si>
    <t>" - Montáž izolace tepelné potrubí pásy nebo rohožemi s Al fólií staženými drátem 1x - 20,72 m2 " (56,20)*3,66</t>
  </si>
  <si>
    <t>103c</t>
  </si>
  <si>
    <t>" - Vzduchotechnické potrubí z pozinkovaného plechu čtyřhranné průřezu přes 0,50 do 0,79 m2 - vč. veškerých tvarovek a příslušenství -  59,01 m " (56,20)*1,05</t>
  </si>
  <si>
    <t>751510016 RTO</t>
  </si>
  <si>
    <t>103b</t>
  </si>
  <si>
    <t xml:space="preserve">" - Uchycení potrubí čtyřhranného na montovanou konstrukci z nosníků kotvenou do konstrukce průřezu přes 0,50 do 0,79 m2, vč. montované konstrukce - 56,20 m " </t>
  </si>
  <si>
    <t>751571037 RTO</t>
  </si>
  <si>
    <t>103a</t>
  </si>
  <si>
    <t>" Pozinkované čtyřhranné potrubí 1250x500 mm vč. TI tl. 40 mm. "</t>
  </si>
  <si>
    <t xml:space="preserve">D+M Potrubí pozink čtyřhranné 1250x500 mm + TI tl. 40 mm - Specifikace dle PD  </t>
  </si>
  <si>
    <t>" POZN: Obvod potrubí pro izolaci = 1,250*2+(0,400+0,04*2)*2 = ± 3,46 m.
Pro 1 m potrubí je potřeba ± 3,46 m2 TI (bez ztratného). "</t>
  </si>
  <si>
    <t>" Čtyřhranné potrubí VZT - 1250x400 mm " (1,95)</t>
  </si>
  <si>
    <t>" - rohož izolační z minerální vlny lamelová s Al fólií tl 40 mm - 7,42 m2 " ((1,95)*3,46)*1,1</t>
  </si>
  <si>
    <t>102d</t>
  </si>
  <si>
    <t>" - Montáž izolace tepelné potrubí pásy nebo rohožemi s Al fólií staženými drátem 1x - 6,75 m2 " (1,95)*3,46</t>
  </si>
  <si>
    <t>102c</t>
  </si>
  <si>
    <t>" - Vzduchotechnické potrubí z pozinkovaného plechu čtyřhranné průřezu přes 0,28 do 0,50 m2 - vč. veškerých tvarovek a příslušenství - 2,05 m " (1,95)*1,05</t>
  </si>
  <si>
    <t>751510015 RTO</t>
  </si>
  <si>
    <t>102b</t>
  </si>
  <si>
    <t xml:space="preserve">" - Uchycení potrubí čtyřhranného na montovanou konstrukci z nosníků kotvenou do konstrukce průřezu přes 0,28 do 0,50 m2, vč. montované konstrukce - 1,95 m " </t>
  </si>
  <si>
    <t>751571036 RTO</t>
  </si>
  <si>
    <t>102a</t>
  </si>
  <si>
    <t>" Pozinkované čtyřhranné potrubí 1250x400 mm vč. TI tl. 40 mm. "</t>
  </si>
  <si>
    <t xml:space="preserve">D+M Potrubí pozink čtyřhranné 1250x400 mm + TI tl. 40 mm - Specifikace dle PD  </t>
  </si>
  <si>
    <t>751992236 SPC</t>
  </si>
  <si>
    <t>" POZN: Obvod potrubí pro izolaci = 1,250*2+(0,355+0,04*2)*2 = ± 3,37 m.
Pro 1 m potrubí je potřeba ± 3,37 m2 TI (bez ztratného). "</t>
  </si>
  <si>
    <t>" Čtyřhranné potrubí VZT - 1250x355 mm " (11,89)</t>
  </si>
  <si>
    <t>" - rohož izolační z minerální vlny lamelová s Al fólií tl 40 mm - 30,07 m2 " ((8,65)*3,16)*1,1</t>
  </si>
  <si>
    <t>101d</t>
  </si>
  <si>
    <t>" - Montáž izolace tepelné potrubí pásy nebo rohožemi s Al fólií staženými drátem 1x - 27,33 m2 " (8,65)*3,16</t>
  </si>
  <si>
    <t>101c</t>
  </si>
  <si>
    <t>" - Vzduchotechnické potrubí z pozinkovaného plechu čtyřhranné průřezu přes 0,28 do 0,50 m2 - vč. veškerých tvarovek a příslušenství - 9,08 m " (8,65)*1,05</t>
  </si>
  <si>
    <t>101b</t>
  </si>
  <si>
    <t xml:space="preserve">" - Uchycení potrubí čtyřhranného na montovanou konstrukci z nosníků kotvenou do konstrukce průřezu přes 0,28 do 0,50 m2, vč. montované konstrukce - 11,89 m " </t>
  </si>
  <si>
    <t>101a</t>
  </si>
  <si>
    <t>" Pozinkované čtyřhranné potrubí 1250x355 mm vč. TI tl. 40 mm. "</t>
  </si>
  <si>
    <t xml:space="preserve">D+M Potrubí pozink čtyřhranné 1250x355 mm + TI tl. 40 mm - Specifikace dle PD  </t>
  </si>
  <si>
    <t>" POZN: Obvod potrubí pro izolaci = 1,250*2+(0,250+0,04*2)*2 = ± 3,16 m.
Pro 1 m potrubí je potřeba ± 3,16 m2 TI (bez ztratného). "</t>
  </si>
  <si>
    <t>" Čtyřhranné potrubí VZT - 1250x250 mm " (8,65)</t>
  </si>
  <si>
    <t>100d</t>
  </si>
  <si>
    <t>100c</t>
  </si>
  <si>
    <t>100b</t>
  </si>
  <si>
    <t xml:space="preserve">" - Uchycení potrubí čtyřhranného na montovanou konstrukci z nosníků kotvenou do konstrukce průřezu přes 0,28 do 0,50 m2, vč. montované konstrukce - 8,65 m " </t>
  </si>
  <si>
    <t>100a</t>
  </si>
  <si>
    <t>" Pozinkované čtyřhranné potrubí 1250x250 mm vč. TI tl. 40 mm. "</t>
  </si>
  <si>
    <t xml:space="preserve">D+M Potrubí pozink čtyřhranné 1250x250 mm + TI tl. 40 mm - Specifikace dle PD  </t>
  </si>
  <si>
    <t>" POZN: Obvod potrubí pro izolaci = 1,225*2+(0,525+0,04*2)*2 = ± 3,66 m.
Pro 1 m potrubí je potřeba ± 3,66 m2 TI (bez ztratného). "</t>
  </si>
  <si>
    <t>" Čtyřhranné potrubí VZT - 1225x525 mm " (5,60)</t>
  </si>
  <si>
    <t>" - rohož izolační z minerální vlny lamelová s Al fólií tl 40 mm - 22,55 m2 " ((5,60)*3,66)*1,1</t>
  </si>
  <si>
    <t>99d</t>
  </si>
  <si>
    <t>" - Montáž izolace tepelné potrubí pásy nebo rohožemi s Al fólií staženými drátem 1x - 20,72 m2 " (5,66)*3,66</t>
  </si>
  <si>
    <t>99c</t>
  </si>
  <si>
    <t>" - Vzduchotechnické potrubí z pozinkovaného plechu čtyřhranné průřezu přes 0,50 do 0,79 m2 - vč. veškerých tvarovek a příslušenství -  5,88 m " (5,60)*1,05</t>
  </si>
  <si>
    <t>99b</t>
  </si>
  <si>
    <t xml:space="preserve">" - Uchycení potrubí čtyřhranného na montovanou konstrukci z nosníků kotvenou do konstrukce průřezu přes 0,50 do 0,79 m2, vč. montované konstrukce - 5,60 m " </t>
  </si>
  <si>
    <t>99a</t>
  </si>
  <si>
    <t>" Pozinkované čtyřhranné potrubí 1225x525 mm vč. TI tl. 40 mm. "</t>
  </si>
  <si>
    <t xml:space="preserve">D+M Potrubí pozink čtyřhranné 1225x525 mm + TI tl. 40 mm - Specifikace dle PD  </t>
  </si>
  <si>
    <t>" POZN: Obvod potrubí pro izolaci = 1,000*2+(0,710+0,04*2)*2 = ± 3,58 m.
Pro 1 m potrubí je potřeba ± 3,58 m2 TI (bez ztratného). "</t>
  </si>
  <si>
    <t>" Čtyřhranné potrubí VZT - 1000x710 mm " (14,39)</t>
  </si>
  <si>
    <t>" - rohož izolační z minerální vlny lamelová s Al fólií tl 40 mm - 56,67 m2 " ((14,39)*3,58)*1,1</t>
  </si>
  <si>
    <t>98d</t>
  </si>
  <si>
    <t>" - Montáž izolace tepelné potrubí pásy nebo rohožemi s Al fólií staženými drátem 1x - 7,19 m2 " (14,39)*3,58</t>
  </si>
  <si>
    <t>98c</t>
  </si>
  <si>
    <t>" - Vzduchotechnické potrubí z pozinkovaného plechu čtyřhranné průřezu přes 0,50 do 0,79 m2 - vč. veškerých tvarovek a příslušenství -  15,11 m " (14,39)*1,05</t>
  </si>
  <si>
    <t>98b</t>
  </si>
  <si>
    <t xml:space="preserve">" - Uchycení potrubí čtyřhranného na montovanou konstrukci z nosníků kotvenou do konstrukce průřezu přes 0,50 do 0,79 m2, vč. montované konstrukce - 14,39 m " </t>
  </si>
  <si>
    <t>98a</t>
  </si>
  <si>
    <t>" Pozinkované čtyřhranné potrubí 1000x710 mm vč. TI tl. 40 mm. "</t>
  </si>
  <si>
    <t xml:space="preserve">D+M Potrubí pozink čtyřhranné 1000x710 mm + TI tl. 40 mm - Specifikace dle PD  </t>
  </si>
  <si>
    <t>" POZN: Obvod potrubí pro izolaci = 1,000*2+(0,355+0,04*2)*2 = ± 2,87 m.
Pro 1 m potrubí je potřeba ± 2,87 m2 TI (bez ztratného). "</t>
  </si>
  <si>
    <t>" Čtyřhranné potrubí VZT - 1000x355 mm " (20,13)</t>
  </si>
  <si>
    <t>" - rohož izolační z minerální vlny lamelová s Al fólií tl 40 mm - 63,55 m2 " ((20,13)*2,87)*1,1</t>
  </si>
  <si>
    <t>97d</t>
  </si>
  <si>
    <t>" - Montáž izolace tepelné potrubí pásy nebo rohožemi s Al fólií staženými drátem 1x - 57,77 m2 " (20,13)*2,87</t>
  </si>
  <si>
    <t>97c</t>
  </si>
  <si>
    <t>" - Vzduchotechnické potrubí z pozinkovaného plechu čtyřhranné průřezu přes 0,28 do 0,50 m2 - vč. veškerých tvarovek a příslušenství - 21,14 m " (20,13)*1,05</t>
  </si>
  <si>
    <t>97b</t>
  </si>
  <si>
    <t xml:space="preserve">" - Uchycení potrubí čtyřhranného na montovanou konstrukci z nosníků kotvenou do konstrukce průřezu přes 0,28 do 0,50 m2, vč. montované konstrukce - 20,13 m " </t>
  </si>
  <si>
    <t>97a</t>
  </si>
  <si>
    <t>" Pozinkované čtyřhranné potrubí 1000x355 mm vč. TI tl. 40 mm. "</t>
  </si>
  <si>
    <t xml:space="preserve">D+M Potrubí pozink čtyřhranné 1000x355 mm + TI tl. 40 mm - Specifikace dle PD  </t>
  </si>
  <si>
    <t>" POZN: Obvod potrubí pro izolaci = 0,950*2+(1,380+0,04*2)*2 = ± 4,82 m.
Pro 1 m potrubí je potřeba ± 4,82 m2 TI (bez ztratného). "</t>
  </si>
  <si>
    <t>" Čtyřhranné potrubí VZT - 950x1380 mm " (1,14)</t>
  </si>
  <si>
    <t>" - rohož izolační z minerální vlny lamelová s Al fólií tl 40 mm - 6,04 m2 " ((1,14)*4,82)*1,1</t>
  </si>
  <si>
    <t>96d</t>
  </si>
  <si>
    <t>" - Montáž izolace tepelné potrubí pásy nebo rohožemi s Al fólií staženými drátem 1x - 5,49 m2 " (1,14)*4,82</t>
  </si>
  <si>
    <t>96c</t>
  </si>
  <si>
    <t>" - Vzduchotechnické potrubí z pozinkovaného plechu čtyřhranné průřezu přes 1,13 do 1,54 m2 - vč. veškerých tvarovek a příslušenství - 1,20 m " (1,14)*1,05</t>
  </si>
  <si>
    <t>96b</t>
  </si>
  <si>
    <t xml:space="preserve">" - Uchycení potrubí čtyřhranného na montovanou konstrukci z nosníků kotvenou do konstrukce průřezu přes 1,13 do 1,54 m2, vč. montované konstrukce - 1,14 m " </t>
  </si>
  <si>
    <t>96a</t>
  </si>
  <si>
    <t>" Pozinkované čtyřhranné potrubí 950x1380 mm vč. TI tl. 40 mm. "</t>
  </si>
  <si>
    <t xml:space="preserve">D+M Potrubí pozink čtyřhranné 950x1380 mm + TI tl. 40 mm - Specifikace dle PD  </t>
  </si>
  <si>
    <t>" POZN: Obvod potrubí pro izolaci = 0,950*2+(0,950+0,04*2)*2 = ± 3,96 m.
Pro 1 m potrubí je potřeba ± 3,96 m2 TI (bez ztratného). "</t>
  </si>
  <si>
    <t>" Čtyřhranné potrubí VZT - 950x950 mm " (1,28)</t>
  </si>
  <si>
    <t>" - rohož izolační z minerální vlny lamelová s Al fólií tl 40 mm - 5,86 m2 " ((1,28)*3,96)*1,1</t>
  </si>
  <si>
    <t>95d</t>
  </si>
  <si>
    <t>" - Montáž izolace tepelné potrubí pásy nebo rohožemi s Al fólií staženými drátem 1x - 5,32 m2 " (1,28)*3,96</t>
  </si>
  <si>
    <t>95c</t>
  </si>
  <si>
    <t>" - Vzduchotechnické potrubí z pozinkovaného plechu čtyřhranné průřezu přes 0,79 do 1,13 m2 - vč. veškerých tvarovek a příslušenství - 1,34 m " (1,28)*1,05</t>
  </si>
  <si>
    <t>95b</t>
  </si>
  <si>
    <t xml:space="preserve">" - Uchycení potrubí čtyřhranného na montovanou konstrukci z nosníků kotvenou do konstrukce průřezu přes 0,79 do 1,13 m2, vč. montované konstrukce - 1,28 m " </t>
  </si>
  <si>
    <t>95a</t>
  </si>
  <si>
    <t>" Pozinkované čtyřhranné potrubí 950x950 mm vč. TI tl. 40 mm. "</t>
  </si>
  <si>
    <t xml:space="preserve">D+M Potrubí pozink čtyřhranné 950x950 mm + TI tl. 40 mm - Specifikace dle PD  </t>
  </si>
  <si>
    <t>751992242 SPC</t>
  </si>
  <si>
    <t>" POZN: Obvod potrubí pro izolaci = 0,950*2+(0,665+0,04*2)*2 = ± 3,39 m.
Pro 1 m potrubí je potřeba ± 3,39 m2 TI (bez ztratného). "</t>
  </si>
  <si>
    <t>" Čtyřhranné potrubí VZT - 950x665 mm " (2,12)</t>
  </si>
  <si>
    <t>" - rohož izolační z minerální vlny lamelová s Al fólií tl 40 mm - 7,91 m2 " ((2,12)*3,39)*1,1</t>
  </si>
  <si>
    <t>94d</t>
  </si>
  <si>
    <t>" - Montáž izolace tepelné potrubí pásy nebo rohožemi s Al fólií staženými drátem 1x - 7,19 m2 " (2,12)*3,39</t>
  </si>
  <si>
    <t>94c</t>
  </si>
  <si>
    <t>" - Vzduchotechnické potrubí z pozinkovaného plechu čtyřhranné průřezu přes 0,50 do 0,79 m2 - vč. veškerých tvarovek a příslušenství -  2,23 m " (2,12)*1,05</t>
  </si>
  <si>
    <t>94b</t>
  </si>
  <si>
    <t xml:space="preserve">" - Uchycení potrubí čtyřhranného na montovanou konstrukci z nosníků kotvenou do konstrukce průřezu přes 0,50 do 0,79 m2, vč. montované konstrukce - 2,12 m " </t>
  </si>
  <si>
    <t>94a</t>
  </si>
  <si>
    <t>" Pozinkované čtyřhranné potrubí 950x665 mm vč. TI tl. 40 mm. "</t>
  </si>
  <si>
    <t xml:space="preserve">D+M Potrubí pozink čtyřhranné 950x665 mm + TI tl. 40 mm - Specifikace dle PD  </t>
  </si>
  <si>
    <t>" POZN: Obvod potrubí pro izolaci = 0,900*2+(0,355+0,04*2)*2 = ± 2,67 m.
Pro 1 m potrubí je potřeba ± 2,67 m2 TI (bez ztratného). "</t>
  </si>
  <si>
    <t>" Čtyřhranné potrubí VZT - 900x355 mm " (86,40)</t>
  </si>
  <si>
    <t>" - rohož izolační z minerální vlny lamelová s Al fólií tl 40 mm - 91,97 m2 " ((86,40)*2,67)*1,1</t>
  </si>
  <si>
    <t>93d</t>
  </si>
  <si>
    <t>" - Montáž izolace tepelné potrubí pásy nebo rohožemi s Al fólií staženými drátem 1x - 230,69 m2 " (86,40)*2,67</t>
  </si>
  <si>
    <t>93c</t>
  </si>
  <si>
    <t>" - Vzduchotechnické potrubí z pozinkovaného plechu čtyřhranné průřezu přes 0,28 do 0,50 m2 - vč. veškerých tvarovek a příslušenství - 90,72 m " (86,40)*1,05</t>
  </si>
  <si>
    <t>93b</t>
  </si>
  <si>
    <t xml:space="preserve">" - Uchycení potrubí čtyřhranného na montovanou konstrukci z nosníků kotvenou do konstrukce průřezu přes 0,28 do 0,50 m2, vč. montované konstrukce - 86,40 m " </t>
  </si>
  <si>
    <t>93a</t>
  </si>
  <si>
    <t>" Pozinkované čtyřhranné potrubí 900x355 mm vč. TI tl. 40 mm. "</t>
  </si>
  <si>
    <t xml:space="preserve">D+M Potrubí pozink čtyřhranné 900x355 mm + TI tl. 40 mm - Specifikace dle PD  </t>
  </si>
  <si>
    <t>" POZN: Obvod potrubí pro izolaci = 0,800*2+(0,800+0,04*2)*2 = ± 3,36 m.
Pro 1 m potrubí je potřeba ± 3,36 m2 TI (bez ztratného). "</t>
  </si>
  <si>
    <t>" Čtyřhranné potrubí VZT - 800x800 mm " (35,14)</t>
  </si>
  <si>
    <t>" - rohož izolační z minerální vlny lamelová s Al fólií tl 40 mm - 129,88 m2 " ((35,14)*3,36)*1,1</t>
  </si>
  <si>
    <t>92d</t>
  </si>
  <si>
    <t>" - Montáž izolace tepelné potrubí pásy nebo rohožemi s Al fólií staženými drátem 1x - 118,07 m2 " (35,14)*3,36</t>
  </si>
  <si>
    <t>92c</t>
  </si>
  <si>
    <t>" - Vzduchotechnické potrubí z pozinkovaného plechu čtyřhranné průřezu přes 0,50 do 0,79 m2 - vč. veškerých tvarovek a příslušenství -  36,90 m " (35,14)*1,05</t>
  </si>
  <si>
    <t>92b</t>
  </si>
  <si>
    <t xml:space="preserve">" - Uchycení potrubí čtyřhranného na montovanou konstrukci z nosníků kotvenou do konstrukce průřezu přes 0,50 do 0,79 m2, vč. montované konstrukce - 35,14 m " </t>
  </si>
  <si>
    <t>92a</t>
  </si>
  <si>
    <t>" Pozinkované čtyřhranné potrubí 800x800 mm vč. TI tl. 40 mm. "</t>
  </si>
  <si>
    <t xml:space="preserve">D+M Potrubí pozink čtyřhranné 800x800 mm + TI tl. 40 mm - Specifikace dle PD  </t>
  </si>
  <si>
    <t>" POZN: Obvod potrubí pro izolaci = 0,800*2+(0,560+0,04*2)*2 = ± 2,88 m.
Pro 1 m potrubí je potřeba ± 2,88 m2 TI (bez ztratného). "</t>
  </si>
  <si>
    <t>" Čtyřhranné potrubí VZT - 800x560 mm " (29,03)</t>
  </si>
  <si>
    <t>" - rohož izolační z minerální vlny lamelová s Al fólií tl 40 mm - 91,97 m2 " ((29,03)*2,88)*1,1</t>
  </si>
  <si>
    <t>91d</t>
  </si>
  <si>
    <t>" - Montáž izolace tepelné potrubí pásy nebo rohožemi s Al fólií staženými drátem 1x - 83,61 m2 " (29,03)*2,88</t>
  </si>
  <si>
    <t>91c</t>
  </si>
  <si>
    <t>" - Vzduchotechnické potrubí z pozinkovaného plechu čtyřhranné průřezu přes 0,28 do 0,50 m2 - vč. veškerých tvarovek a příslušenství - 30,48 m " (29,03)*1,05</t>
  </si>
  <si>
    <t>91b</t>
  </si>
  <si>
    <t xml:space="preserve">" - Uchycení potrubí čtyřhranného na montovanou konstrukci z nosníků kotvenou do konstrukce průřezu přes 0,28 do 0,50 m2, vč. montované konstrukce - 29,03 m " </t>
  </si>
  <si>
    <t>91a</t>
  </si>
  <si>
    <t>" Pozinkované čtyřhranné potrubí 800x560 mm vč. TI tl. 40 mm. "</t>
  </si>
  <si>
    <t xml:space="preserve">D+M Potrubí pozink čtyřhranné 800x560 mm + TI tl. 40 mm - Specifikace dle PD  </t>
  </si>
  <si>
    <t>" POZN: Obvod potrubí pro izolaci = 0,800*2+(0,500+0,04*2)*2 = ± 2,76 m.
Pro 1 m potrubí je potřeba ± 2,76 m2 TI (bez ztratného). "</t>
  </si>
  <si>
    <t>" Čtyřhranné potrubí VZT - 800x500 mm " (22,74)</t>
  </si>
  <si>
    <t>" - rohož izolační z minerální vlny lamelová s Al fólií tl 40 mm - 45,09 m2 " ((15,41)*2,66)*1,1</t>
  </si>
  <si>
    <t>90d</t>
  </si>
  <si>
    <t>" - Montáž izolace tepelné potrubí pásy nebo rohožemi s Al fólií staženými drátem 1x - 40,99 m2 " (15,41)*2,66</t>
  </si>
  <si>
    <t>90c</t>
  </si>
  <si>
    <t>" - Vzduchotechnické potrubí z pozinkovaného plechu čtyřhranné průřezu přes 0,28 do 0,50 m2 - vč. veškerých tvarovek a příslušenství - 16,18 m " (15,41)*1,05</t>
  </si>
  <si>
    <t>90b</t>
  </si>
  <si>
    <t xml:space="preserve">" - Uchycení potrubí čtyřhranného na montovanou konstrukci z nosníků kotvenou do konstrukce průřezu přes 0,28 do 0,50 m2, vč. montované konstrukce - 15,41 m " </t>
  </si>
  <si>
    <t>90a</t>
  </si>
  <si>
    <t>" Pozinkované čtyřhranné potrubí 800x500 mm vč. TI tl. 40 mm. "</t>
  </si>
  <si>
    <t xml:space="preserve">D+M Potrubí pozink čtyřhranné 800x500 mm + TI tl. 40 mm - Specifikace dle PD  </t>
  </si>
  <si>
    <t>" POZN: Obvod potrubí pro izolaci = 0,800*2+(0,450+0,04*2)*2 = ± 2,66 m.
Pro 1 m potrubí je potřeba ± 2,66 m2 TI (bez ztratného). "</t>
  </si>
  <si>
    <t>" Čtyřhranné potrubí VZT - 800x450 mm " (15,41)</t>
  </si>
  <si>
    <t>89d</t>
  </si>
  <si>
    <t>89c</t>
  </si>
  <si>
    <t>89b</t>
  </si>
  <si>
    <t>89a</t>
  </si>
  <si>
    <t>" Pozinkované čtyřhranné potrubí 800x450 mm vč. TI tl. 40 mm. "</t>
  </si>
  <si>
    <t xml:space="preserve">D+M Potrubí pozink čtyřhranné 800x450 mm + TI tl. 40 mm - Specifikace dle PD  </t>
  </si>
  <si>
    <t>" POZN: Obvod potrubí pro izolaci = 0,800*2+(0,250+0,04*2)*2 = ± 2,26 m.
Pro 1 m potrubí je potřeba ± 2,26 m2 TI (bez ztratného). "</t>
  </si>
  <si>
    <t>" Čtyřhranné potrubí VZT - 800x250 mm " (9,21)</t>
  </si>
  <si>
    <t>" - rohož izolační z minerální vlny lamelová s Al fólií tl 40 mm - 22,90 m2 " ((9,21)*2,26)*1,1</t>
  </si>
  <si>
    <t>88d</t>
  </si>
  <si>
    <t>" - Montáž izolace tepelné potrubí pásy nebo rohožemi s Al fólií staženými drátem 1x - 20,81 m2 " (9,21)*2,26</t>
  </si>
  <si>
    <t>88c</t>
  </si>
  <si>
    <t>" - Vzduchotechnické potrubí z pozinkovaného plechu čtyřhranné průřezu přes 0,13 do 0,28 m2 - vč. veškerých tvarovek a příslušenství - 9,67 m " (9,21)*1,05</t>
  </si>
  <si>
    <t>751510014 RTO</t>
  </si>
  <si>
    <t>88b</t>
  </si>
  <si>
    <t xml:space="preserve">" - Uchycení potrubí čtyřhranného na montovanou konstrukci z nosníků kotvenou do konstrukce průřezu přes 0,13 do 0,28 m2, vč. montované konstrukce - 9,21 m " </t>
  </si>
  <si>
    <t>751571035 RTO</t>
  </si>
  <si>
    <t>88a</t>
  </si>
  <si>
    <t>" Pozinkované čtyřhranné potrubí 800x250 mm vč. TI tl. 40 mm. "</t>
  </si>
  <si>
    <t xml:space="preserve">D+M Potrubí pozink čtyřhranné 800x250 mm + TI tl. 40 mm - Specifikace dle PD  </t>
  </si>
  <si>
    <t>" POZN: Obvod potrubí pro izolaci = 0,745*2+(0,810+0,04*2)*2 = ± 3,27 m.
Pro 1 m potrubí je potřeba ± 3,27 m2 TI (bez ztratného). "</t>
  </si>
  <si>
    <t>" Čtyřhranné potrubí VZT - 745x810 mm " (1,25)</t>
  </si>
  <si>
    <t>" - rohož izolační z minerální vlny lamelová s Al fólií tl 40 mm - 4,50 m2 " ((1,25)*3,27)*1,1</t>
  </si>
  <si>
    <t>87d</t>
  </si>
  <si>
    <t>" - Montáž izolace tepelné potrubí pásy nebo rohožemi s Al fólií staženými drátem 1x - 4,09 m2 " (1,25)*3,27</t>
  </si>
  <si>
    <t>87c</t>
  </si>
  <si>
    <t>" - Vzduchotechnické potrubí z pozinkovaného plechu čtyřhranné průřezu přes 0,50 do 0,79 m2 - vč. veškerých tvarovek a příslušenství -  1,31 m " (1,25)*1,05</t>
  </si>
  <si>
    <t>87b</t>
  </si>
  <si>
    <t xml:space="preserve">" - Uchycení potrubí čtyřhranného na montovanou konstrukci z nosníků kotvenou do konstrukce průřezu přes 0,50 do 0,79 m2, vč. montované konstrukce - 1,25 m " </t>
  </si>
  <si>
    <t>87a</t>
  </si>
  <si>
    <t>" Pozinkované čtyřhranné potrubí 745x810 mm vč. TI tl. 40 mm. "</t>
  </si>
  <si>
    <t xml:space="preserve">D+M Potrubí pozink čtyřhranné 745x810 mm + TI tl. 40 mm - Specifikace dle PD  </t>
  </si>
  <si>
    <t>" POZN: Obvod potrubí pro izolaci = 0,710*2+(0,800+0,04*2)*2 = ± 3,18 m.
Pro 1 m potrubí je potřeba ± 3,18 m2 TI (bez ztratného). "</t>
  </si>
  <si>
    <t>" Čtyřhranné potrubí VZT - 710x800 mm " (2,11)</t>
  </si>
  <si>
    <t>" - rohož izolační z minerální vlny lamelová s Al fólií tl 40 mm - 7,38 m2 " ((2,11)*3,18)*1,1</t>
  </si>
  <si>
    <t>86d</t>
  </si>
  <si>
    <t>" - Montáž izolace tepelné potrubí pásy nebo rohožemi s Al fólií staženými drátem 1x - 6,71 m2 " (2,11)*3,18</t>
  </si>
  <si>
    <t>86c</t>
  </si>
  <si>
    <t>" - Vzduchotechnické potrubí z pozinkovaného plechu čtyřhranné průřezu přes 0,50 do 0,79 m2 - vč. veškerých tvarovek a příslušenství -  2,22 m " (2,11)*1,05</t>
  </si>
  <si>
    <t>86b</t>
  </si>
  <si>
    <t xml:space="preserve">" - Uchycení potrubí čtyřhranného na montovanou konstrukci z nosníků kotvenou do konstrukce průřezu přes 0,50 do 0,79 m2, vč. montované konstrukce - 2,11 m " </t>
  </si>
  <si>
    <t>86a</t>
  </si>
  <si>
    <t>" Pozinkované čtyřhranné potrubí 710x800 mm vč. TI tl. 40 mm. "</t>
  </si>
  <si>
    <t xml:space="preserve">D+M Potrubí pozink čtyřhranné 710x800 mm + TI tl. 40 mm - Specifikace dle PD  </t>
  </si>
  <si>
    <t>" POZN: Obvod potrubí pro izolaci = 0,710*2+(0,710+0,04*2)*2 = ± 3,0 m.
Pro 1 m potrubí je potřeba ± 3,0 m2 TI (bez ztratného). "</t>
  </si>
  <si>
    <t>" Čtyřhranné potrubí VZT - 710x710 mm " (14,12)</t>
  </si>
  <si>
    <t>" - rohož izolační z minerální vlny lamelová s Al fólií tl 40 mm - 46,60 m2 " ((14,12)*3,0)*1,1</t>
  </si>
  <si>
    <t>85d</t>
  </si>
  <si>
    <t>" - Montáž izolace tepelné potrubí pásy nebo rohožemi s Al fólií staženými drátem 1x - 42,36 m2 " (14,12)*3,0</t>
  </si>
  <si>
    <t>85c</t>
  </si>
  <si>
    <t>" - Vzduchotechnické potrubí z pozinkovaného plechu čtyřhranné průřezu přes 0,50 do 0,79 m2 - vč. veškerých tvarovek a příslušenství -  14,83 m " (14,12)*1,05</t>
  </si>
  <si>
    <t>85b</t>
  </si>
  <si>
    <t xml:space="preserve">" - Uchycení potrubí čtyřhranného na montovanou konstrukci z nosníků kotvenou do konstrukce průřezu přes 0,50 do 0,79 m2, vč. montované konstrukce - 14,12 m " </t>
  </si>
  <si>
    <t>85a</t>
  </si>
  <si>
    <t>" Pozinkované čtyřhranné potrubí 710x710 mm vč. TI tl. 40 mm. "</t>
  </si>
  <si>
    <t xml:space="preserve">D+M Potrubí pozink čtyřhranné 710x710 mm + TI tl. 40 mm - Specifikace dle PD  </t>
  </si>
  <si>
    <t>" POZN: Obvod potrubí pro izolaci = 0,710*2+(0,500+0,04*2)*2 = ± 2,58 m.
Pro 1 m potrubí je potřeba ± 2,58 m2 TI (bez ztratného). "</t>
  </si>
  <si>
    <t>" Čtyřhranné potrubí VZT - 710x500 mm " (3,64)</t>
  </si>
  <si>
    <t>" - rohož izolační z minerální vlny lamelová s Al fólií tl 40 mm - 10,33 m2 " ((3,64)*2,58)*1,1</t>
  </si>
  <si>
    <t>84d</t>
  </si>
  <si>
    <t>" - Montáž izolace tepelné potrubí pásy nebo rohožemi s Al fólií staženými drátem 1x - 9,39 m2 " (3,64)*2,58</t>
  </si>
  <si>
    <t>84c</t>
  </si>
  <si>
    <t>" - Vzduchotechnické potrubí z pozinkovaného plechu čtyřhranné průřezu přes 0,28 do 0,50 m2 - vč. veškerých tvarovek a příslušenství - 3,82 m " (3,64)*1,05</t>
  </si>
  <si>
    <t>84b</t>
  </si>
  <si>
    <t xml:space="preserve">" - Uchycení potrubí čtyřhranného na montovanou konstrukci z nosníků kotvenou do konstrukce průřezu přes 0,28 do 0,50 m2, vč. montované konstrukce - 3,64 m " </t>
  </si>
  <si>
    <t>84a</t>
  </si>
  <si>
    <t>" Pozinkované čtyřhranné potrubí 710x500 mm vč. TI tl. 40 mm. "</t>
  </si>
  <si>
    <t xml:space="preserve">D+M Potrubí pozink čtyřhranné 710x500 mm + TI tl. 40 mm - Specifikace dle PD  </t>
  </si>
  <si>
    <t>751992234 SPC</t>
  </si>
  <si>
    <t>" POZN: Obvod potrubí pro izolaci = 0,710*2+(0,400+0,04*2)*2 = ± 2,38 m.
Pro 1 m potrubí je potřeba ± 2,38 m2 TI (bez ztratného). "</t>
  </si>
  <si>
    <t>" Čtyřhranné potrubí VZT - 710x400 mm " (10,10)</t>
  </si>
  <si>
    <t>" - rohož izolační z minerální vlny lamelová s Al fólií tl 40 mm - 26,44 m2 " ((10,10)*2,38)*1,1</t>
  </si>
  <si>
    <t>83d</t>
  </si>
  <si>
    <t>" - Montáž izolace tepelné potrubí pásy nebo rohožemi s Al fólií staženými drátem 1x - 24,04 m2 " (10,10)*2,38</t>
  </si>
  <si>
    <t>83c</t>
  </si>
  <si>
    <t>" - Vzduchotechnické potrubí z pozinkovaného plechu čtyřhranné průřezu přes 0,28 do 0,50 m2 - vč. veškerých tvarovek a příslušenství - 10,61 m " (10,10)*1,05</t>
  </si>
  <si>
    <t>83b</t>
  </si>
  <si>
    <t xml:space="preserve">" - Uchycení potrubí čtyřhranného na montovanou konstrukci z nosníků kotvenou do konstrukce průřezu přes 0,28 do 0,50 m2, vč. montované konstrukce - 10,10 m " </t>
  </si>
  <si>
    <t>83a</t>
  </si>
  <si>
    <t>" Pozinkované čtyřhranné potrubí 710x400 mm vč. TI tl. 40 mm. "</t>
  </si>
  <si>
    <t xml:space="preserve">D+M Potrubí pozink čtyřhranné 710x400 mm + TI tl. 40 mm - Specifikace dle PD  </t>
  </si>
  <si>
    <t>82d</t>
  </si>
  <si>
    <t>82c</t>
  </si>
  <si>
    <t>82b</t>
  </si>
  <si>
    <t>82a</t>
  </si>
  <si>
    <t>" POZN: Obvod potrubí pro izolaci = 0,665*2+(0,665+0,04*2)*2 = ± 2,82 m.
Pro 1 m potrubí je potřeba ± 2,82 m2 TI (bez ztratného). "</t>
  </si>
  <si>
    <t>" Čtyřhranné potrubí VZT - 665x665 mm " (1,92)</t>
  </si>
  <si>
    <t>" - rohož izolační z minerální vlny lamelová s Al fólií tl 40 mm - 5,96 m2 " ((1,92)*2,82)*1,1</t>
  </si>
  <si>
    <t>81d</t>
  </si>
  <si>
    <t>" - Montáž izolace tepelné potrubí pásy nebo rohožemi s Al fólií staženými drátem 1x - 5,41 m2 " (1,92)*2,82</t>
  </si>
  <si>
    <t>81c</t>
  </si>
  <si>
    <t>" - Vzduchotechnické potrubí z pozinkovaného plechu čtyřhranné průřezu přes 0,28 do 0,50 m2 - vč. veškerých tvarovek a příslušenství - 2,02 m " (1,92)*1,05</t>
  </si>
  <si>
    <t>81b</t>
  </si>
  <si>
    <t xml:space="preserve">" - Uchycení potrubí čtyřhranného na montovanou konstrukci z nosníků kotvenou do konstrukce průřezu přes 0,28 do 0,50 m2, vč. montované konstrukce - 1,92 m " </t>
  </si>
  <si>
    <t>81a</t>
  </si>
  <si>
    <t>" Pozinkované čtyřhranné potrubí 665x665 mm vč. TI tl. 40 mm. "</t>
  </si>
  <si>
    <t xml:space="preserve">D+M Potrubí pozink čtyřhranné 665x665 mm + TI tl. 40 mm - Specifikace dle PD  </t>
  </si>
  <si>
    <t>751992232 SPC</t>
  </si>
  <si>
    <t>" POZN: Obvod potrubí pro izolaci = 0,630*2+(0,630+0,04*2)*2 = ± 2,68 m.
Pro 1 m potrubí je potřeba ± 2,68 m2 TI (bez ztratného). "</t>
  </si>
  <si>
    <t>" Čtyřhranné potrubí VZT - 630x630 mm " (7,48)</t>
  </si>
  <si>
    <t>" - rohož izolační z minerální vlny lamelová s Al fólií tl 40 mm - 22,05 m2 " ((7,48)*2,68)*1,1</t>
  </si>
  <si>
    <t>80d</t>
  </si>
  <si>
    <t>" - Montáž izolace tepelné potrubí pásy nebo rohožemi s Al fólií staženými drátem 1x - 20,05 m2 " (7,48)*2,68</t>
  </si>
  <si>
    <t>80c</t>
  </si>
  <si>
    <t>" - Vzduchotechnické potrubí z pozinkovaného plechu čtyřhranné průřezu přes 0,28 do 0,50 m2 - vč. veškerých tvarovek a příslušenství - 7,85 m " (7,48)*1,05</t>
  </si>
  <si>
    <t>80b</t>
  </si>
  <si>
    <t xml:space="preserve">" - Uchycení potrubí čtyřhranného na montovanou konstrukci z nosníků kotvenou do konstrukce průřezu přes 0,28 do 0,50 m2, vč. montované konstrukce - 7,48 m " </t>
  </si>
  <si>
    <t>80a</t>
  </si>
  <si>
    <t>" Pozinkované čtyřhranné potrubí 630x630 mm vč. TI tl. 40 mm. "</t>
  </si>
  <si>
    <t xml:space="preserve">D+M Potrubí pozink čtyřhranné 630x630 mm + TI tl. 40 mm - Specifikace dle PD  </t>
  </si>
  <si>
    <t>" POZN: Obvod potrubí pro izolaci = 0,630*2+(0,500+0,04*2)*2 = ± 2,42 m.
Pro 1 m potrubí je potřeba ± 2,42 m2 TI (bez ztratného). "</t>
  </si>
  <si>
    <t>" Čtyřhranné potrubí VZT - 630x500 mm " (11,79)</t>
  </si>
  <si>
    <t>" - rohož izolační z minerální vlny lamelová s Al fólií tl 40 mm - 6,23 m2 " ((2,34)*2,42)*1,1</t>
  </si>
  <si>
    <t>79d</t>
  </si>
  <si>
    <t>" - Montáž izolace tepelné potrubí pásy nebo rohožemi s Al fólií staženými drátem 1x - 28,53 m2 " (11,79)*2,42</t>
  </si>
  <si>
    <t>79c</t>
  </si>
  <si>
    <t>" - Vzduchotechnické potrubí z pozinkovaného plechu čtyřhranné průřezu přes 0,28 do 0,50 m2 - vč. veškerých tvarovek a příslušenství - 12,38 m " (11,79)*1,05</t>
  </si>
  <si>
    <t>79b</t>
  </si>
  <si>
    <t xml:space="preserve">" - Uchycení potrubí čtyřhranného na montovanou konstrukci z nosníků kotvenou do konstrukce průřezu přes 0,28 do 0,50 m2, vč. montované konstrukce - 11,79 m " </t>
  </si>
  <si>
    <t>79a</t>
  </si>
  <si>
    <t>" Pozinkované čtyřhranné potrubí 630x500 mm vč. TI tl. 40 mm. "</t>
  </si>
  <si>
    <t xml:space="preserve">D+M Potrubí pozink čtyřhranné 630x500 mm + TI tl. 40 mm - Specifikace dle PD  </t>
  </si>
  <si>
    <t>751992227 SPC</t>
  </si>
  <si>
    <t>" POZN: Obvod potrubí pro izolaci = 0,630*2+(0,400+0,04*2)*2 = ± 2,22 m.
Pro 1 m potrubí je potřeba ± 2,22 m2 TI (bez ztratného). "</t>
  </si>
  <si>
    <t>" Čtyřhranné potrubí VZT - 630x400 mm " (1,23)</t>
  </si>
  <si>
    <t>" - rohož izolační z minerální vlny lamelová s Al fólií tl 40 mm - 3,00 m2 " ((1,23)*2,22)*1,1</t>
  </si>
  <si>
    <t>78d</t>
  </si>
  <si>
    <t>" - Montáž izolace tepelné potrubí pásy nebo rohožemi s Al fólií staženými drátem 1x - 2,73 m2 " (1,23)*2,22</t>
  </si>
  <si>
    <t>78c</t>
  </si>
  <si>
    <t>" - Vzduchotechnické potrubí z pozinkovaného plechu čtyřhranné průřezu přes 0,13 do 0,28 m2 - vč. veškerých tvarovek a příslušenství - 1,29 m " (1,23)*1,05</t>
  </si>
  <si>
    <t>78b</t>
  </si>
  <si>
    <t xml:space="preserve">" - Uchycení potrubí čtyřhranného na montovanou konstrukci z nosníků kotvenou do konstrukce průřezu přes 0,13 do 0,28 m2, vč. montované konstrukce - 1,23 m " </t>
  </si>
  <si>
    <t>78a</t>
  </si>
  <si>
    <t>" Pozinkované čtyřhranné potrubí 630x400 mm vč. TI tl. 40 mm. "</t>
  </si>
  <si>
    <t xml:space="preserve">D+M Potrubí pozink čtyřhranné 630x400 mm + TI tl. 40 mm - Specifikace dle PD  </t>
  </si>
  <si>
    <t>751992231 SPC</t>
  </si>
  <si>
    <t>" POZN: Obvod potrubí pro izolaci = 0,630*2+(0,250+0,04*2)*2 = ± 1,92 m.
Pro 1 m potrubí je potřeba ± 1,92 m2 TI (bez ztratného). "</t>
  </si>
  <si>
    <t>" Čtyřhranné potrubí VZT - 630x250 mm " (14,92)</t>
  </si>
  <si>
    <t>" - rohož izolační z minerální vlny lamelová s Al fólií tl 40 mm - 31,51 m2 " ((14,92)*1,92)*1,1</t>
  </si>
  <si>
    <t>77d</t>
  </si>
  <si>
    <t>" - Montáž izolace tepelné potrubí pásy nebo rohožemi s Al fólií staženými drátem 1x - 28,65 m2 " (14,92)*1,92</t>
  </si>
  <si>
    <t>77c</t>
  </si>
  <si>
    <t>" - Vzduchotechnické potrubí z pozinkovaného plechu čtyřhranné průřezu přes 0,13 do 0,28 m2 - vč. veškerých tvarovek a příslušenství - 15,67 m " (14,92)*1,05</t>
  </si>
  <si>
    <t>77b</t>
  </si>
  <si>
    <t xml:space="preserve">" - Uchycení potrubí čtyřhranného na montovanou konstrukci z nosníků kotvenou do konstrukce průřezu přes 0,13 do 0,28 m2, vč. montované konstrukce - 14,92 m " </t>
  </si>
  <si>
    <t>77a</t>
  </si>
  <si>
    <t>" Pozinkované čtyřhranné potrubí 630x250 mm vč. TI tl. 40 mm. "</t>
  </si>
  <si>
    <t xml:space="preserve">D+M Potrubí pozink čtyřhranné 630x250 mm + TI tl. 40 mm - Specifikace dle PD  </t>
  </si>
  <si>
    <t>751992229 SPC</t>
  </si>
  <si>
    <t>" POZN: Obvod potrubí pro izolaci = 0,600*2+(0,315+0,04*2)*2 = ± 1,99 m.
Pro 1 m potrubí je potřeba ± 1,99 m2 TI (bez ztratného). "</t>
  </si>
  <si>
    <t>" Čtyřhranné potrubí VZT - 600x315 mm " (2,27)</t>
  </si>
  <si>
    <t>" - rohož izolační z minerální vlny lamelová s Al fólií tl 40 mm - 4,97 m2 " ((2,27)*1,99)*1,1</t>
  </si>
  <si>
    <t>76d</t>
  </si>
  <si>
    <t>" - Montáž izolace tepelné potrubí pásy nebo rohožemi s Al fólií staženými drátem 1x - 39,51 m2 " (2,27)*1,99</t>
  </si>
  <si>
    <t>76c</t>
  </si>
  <si>
    <t>" - Vzduchotechnické potrubí z pozinkovaného plechu čtyřhranné průřezu přes 0,13 do 0,28 m2 - vč. veškerých tvarovek a příslušenství - 2,38 m " (2,27)*1,05</t>
  </si>
  <si>
    <t>76b</t>
  </si>
  <si>
    <t xml:space="preserve">" - Uchycení potrubí čtyřhranného na montovanou konstrukci z nosníků kotvenou do konstrukce průřezu přes 0,13 do 0,28 m2, vč. montované konstrukce - 2,27 m " </t>
  </si>
  <si>
    <t>76a</t>
  </si>
  <si>
    <t>" Pozinkované čtyřhranné potrubí 600x315 mm vč. TI tl. 40 mm. "</t>
  </si>
  <si>
    <t xml:space="preserve">D+M Potrubí pozink čtyřhranné 600x315 mm + TI tl. 40 mm - Specifikace dle PD  </t>
  </si>
  <si>
    <t>751992226 SPC</t>
  </si>
  <si>
    <t>" POZN: Obvod potrubí pro izolaci = 0,565*2+(0,565+0,04*2)*2 = ± 2,42 m.
Pro 1 m potrubí je potřeba ± 2,42 m2 TI (bez ztratného). "</t>
  </si>
  <si>
    <t>" Čtyřhranné potrubí VZT - 565x565 mm " (1,40)</t>
  </si>
  <si>
    <t>" - rohož izolační z minerální vlny lamelová s Al fólií tl 40 mm - 3,73 m2 " ((1,40)*2,42)*1,1</t>
  </si>
  <si>
    <t>" - Montáž izolace tepelné potrubí pásy nebo rohožemi s Al fólií staženými drátem 1x - 3,39 m2 " (1,40)*2,42</t>
  </si>
  <si>
    <t>" - Vzduchotechnické potrubí z pozinkovaného plechu čtyřhranné průřezu přes 0,28 do 0,50 m2 - vč. veškerých tvarovek a příslušenství - 1,47 m " (1,40)*1,05</t>
  </si>
  <si>
    <t xml:space="preserve">" - Uchycení potrubí čtyřhranného na montovanou konstrukci z nosníků kotvenou do konstrukce průřezu přes 0,28 do 0,50 m2, vč. montované konstrukce - 1,40 m " </t>
  </si>
  <si>
    <t>" Pozinkované čtyřhranné potrubí 565x565 mm vč. TI tl. 40 mm. "</t>
  </si>
  <si>
    <t xml:space="preserve">D+M Potrubí pozink čtyřhranné 565x565 mm + TI tl. 40 mm - Specifikace dle PD  </t>
  </si>
  <si>
    <t>" POZN: Obvod potrubí pro izolaci = 0,500*2+(0,630+0,04*2)*2 = ± 2,42 m.
Pro 1 m potrubí je potřeba ± 2,42 m2 TI (bez ztratného). "</t>
  </si>
  <si>
    <t>" Čtyřhranné potrubí VZT - 500x630 mm " (2,34)</t>
  </si>
  <si>
    <t>" - Montáž izolace tepelné potrubí pásy nebo rohožemi s Al fólií staženými drátem 1x - 5,66 m2 " (2,34)*2,42</t>
  </si>
  <si>
    <t>" - Vzduchotechnické potrubí z pozinkovaného plechu čtyřhranné průřezu přes 0,28 do 0,50 m2 - vč. veškerých tvarovek a příslušenství - 2,46 m " (2,34)*1,05</t>
  </si>
  <si>
    <t xml:space="preserve">" - Uchycení potrubí čtyřhranného na montovanou konstrukci z nosníků kotvenou do konstrukce průřezu přes 0,28 do 0,50 m2, vč. montované konstrukce - 2,34 m " </t>
  </si>
  <si>
    <t>" Pozinkované čtyřhranné potrubí 500x630 mm vč. TI tl. 40 mm. "</t>
  </si>
  <si>
    <t xml:space="preserve">D+M Potrubí pozink čtyřhranné 500x630 mm + TI tl. 40 mm - Specifikace dle PD  </t>
  </si>
  <si>
    <t>" POZN: Obvod potrubí pro izolaci = 0,500*2+(0,500+0,04*2)*2 = ± 2,16 m.
Pro 1 m potrubí je potřeba ± 2,16 m2 TI (bez ztratného). "</t>
  </si>
  <si>
    <t>" Čtyřhranné potrubí VZT - 500x500 mm " (14,48)</t>
  </si>
  <si>
    <t>" - rohož izolační z minerální vlny lamelová s Al fólií tl 40 mm - 34,40 m2 " ((14,48)*2,16)*1,1</t>
  </si>
  <si>
    <t>" - Montáž izolace tepelné potrubí pásy nebo rohožemi s Al fólií staženými drátem 1x - 31,28 m2 " (14,48)*2,16</t>
  </si>
  <si>
    <t>" - Vzduchotechnické potrubí z pozinkovaného plechu čtyřhranné průřezu přes 0,13 do 0,28 m2 - vč. veškerých tvarovek a příslušenství - 15,20 m " (14,48)*1,05</t>
  </si>
  <si>
    <t xml:space="preserve">" - Uchycení potrubí čtyřhranného na montovanou konstrukci z nosníků kotvenou do konstrukce průřezu přes 0,13 do 0,28 m2, vč. montované konstrukce - 14,48 m " </t>
  </si>
  <si>
    <t>" Pozinkované čtyřhranné potrubí 500x500 mm vč. TI tl. 40 mm. "</t>
  </si>
  <si>
    <t xml:space="preserve">D+M Potrubí pozink čtyřhranné 500x500 mm + TI tl. 40 mm - Specifikace dle PD  </t>
  </si>
  <si>
    <t>" POZN: Obvod potrubí pro izolaci = 0,500*2+(0,400+0,04*2)*2 = ± 1,96 m.
Pro 1 m potrubí je potřeba ± 1,96 m2 TI (bez ztratného). "</t>
  </si>
  <si>
    <t>" Čtyřhranné potrubí VZT - 500x400 mm " (20,16)</t>
  </si>
  <si>
    <t>" - rohož izolační z minerální vlny lamelová s Al fólií tl 40 mm - 43,46 m2 " ((20,16)*1,96)*1,1</t>
  </si>
  <si>
    <t>72d</t>
  </si>
  <si>
    <t>" - Montáž izolace tepelné potrubí pásy nebo rohožemi s Al fólií staženými drátem 1x - 39,51 m2 " (20,16)*1,96</t>
  </si>
  <si>
    <t>72c</t>
  </si>
  <si>
    <t>" - Vzduchotechnické potrubí z pozinkovaného plechu čtyřhranné průřezu přes 0,13 do 0,28 m2 - vč. veškerých tvarovek a příslušenství - 21,17 m " (20,16)*1,05</t>
  </si>
  <si>
    <t>72b</t>
  </si>
  <si>
    <t xml:space="preserve">" - Uchycení potrubí čtyřhranného na montovanou konstrukci z nosníků kotvenou do konstrukce průřezu přes 0,13 do 0,28 m2, vč. montované konstrukce - 20,16 m " </t>
  </si>
  <si>
    <t>72a</t>
  </si>
  <si>
    <t>" Pozinkované čtyřhranné potrubí 500x400 mm vč. TI tl. 40 mm. "</t>
  </si>
  <si>
    <t xml:space="preserve">D+M Potrubí pozink čtyřhranné 500x400 mm + TI tl. 40 mm - Specifikace dle PD  </t>
  </si>
  <si>
    <t>" POZN: Obvod potrubí pro izolaci = 0,500*2+(0,250+0,04*2)*2 = ± 1,66 m.
Pro 1 m potrubí je potřeba ± 1,66 m2 TI (bez ztratného). "</t>
  </si>
  <si>
    <t>" Čtyřhranné potrubí VZT - 500x250 mm " (2,23)</t>
  </si>
  <si>
    <t>" - rohož izolační z minerální vlny lamelová s Al fólií tl 40 mm - 4,07 m2 " ((2,23)*1,66)*1,1</t>
  </si>
  <si>
    <t>" - Montáž izolace tepelné potrubí pásy nebo rohožemi s Al fólií staženými drátem 1x - 3,70 m2 " (2,23)*1,66</t>
  </si>
  <si>
    <t>" - Vzduchotechnické potrubí z pozinkovaného plechu čtyřhranné průřezu přes 0,07 do 0,13 m2 - vč. veškerých tvarovek a příslušenství - 2,34 m " (2,23)*1,05</t>
  </si>
  <si>
    <t>751510013 RTO</t>
  </si>
  <si>
    <t xml:space="preserve">" - Uchycení potrubí čtyřhranného na montovanou konstrukci z nosníků kotvenou do konstrukce průřezu přes 0,07 do 0,13 m2, vč. montované konstrukce - 2,23 m " </t>
  </si>
  <si>
    <t>751571034 RTO</t>
  </si>
  <si>
    <t>" Pozinkované čtyřhranné potrubí 500x250 mm vč. TI tl. 40 mm. "</t>
  </si>
  <si>
    <t xml:space="preserve">D+M Potrubí pozink čtyřhranné 500x250 mm + TI tl. 40 mm - Specifikace dle PD  </t>
  </si>
  <si>
    <t>751992224 SPC</t>
  </si>
  <si>
    <t>" POZN: Obvod potrubí pro izolaci = 0,500*2+(0,200+0,04*2)*2 = ± 1,56 m.
Pro 1 m potrubí je potřeba ± 1,56 m2 TI (bez ztratného). "</t>
  </si>
  <si>
    <t>" Čtyřhranné potrubí VZT - 500x200 mm " (30,79)</t>
  </si>
  <si>
    <t>" - rohož izolační z minerální vlny lamelová s Al fólií tl 40 mm - 147,32 m2 " ((30,79)*1,56)*1,1</t>
  </si>
  <si>
    <t>" - Montáž izolace tepelné potrubí pásy nebo rohožemi s Al fólií staženými drátem 1x - 133,93 m2 " (30,79)*1,56</t>
  </si>
  <si>
    <t>" - Vzduchotechnické potrubí z pozinkovaného plechu čtyřhranné průřezu přes 0,07 do 0,13 m2 - vč. veškerých tvarovek a příslušenství - 90,14 m " (30,79)*1,05</t>
  </si>
  <si>
    <t xml:space="preserve">" - Uchycení potrubí čtyřhranného na montovanou konstrukci z nosníků kotvenou do konstrukce průřezu přes 0,07 do 0,13 m2, vč. montované konstrukce - 30,79 m " </t>
  </si>
  <si>
    <t>" Pozinkované čtyřhranné potrubí 500x200 mm vč. TI tl. 40 mm. "</t>
  </si>
  <si>
    <t xml:space="preserve">D+M Potrubí pozink čtyřhranné 500x200 mm + TI tl. 40 mm - Specifikace dle PD  </t>
  </si>
  <si>
    <t>" POZN: Obvod potrubí pro izolaci = 0,500*2+(0,160+0,04*2)*2 = ± 1,48 m.
Pro 1 m potrubí je potřeba ± 1,48 m2 TI (bez ztratného). "</t>
  </si>
  <si>
    <t>" Čtyřhranné potrubí VZT - 500x160 mm " (3,89)</t>
  </si>
  <si>
    <t>" - rohož izolační z minerální vlny lamelová s Al fólií tl 40 mm - 147,32 m2 " ((3,89)*1,48)*1,1</t>
  </si>
  <si>
    <t>" - Montáž izolace tepelné potrubí pásy nebo rohožemi s Al fólií staženými drátem 1x - 6,07 m2 " (3,89)*1,48</t>
  </si>
  <si>
    <t>" - Vzduchotechnické potrubí z pozinkovaného plechu čtyřhranné průřezu přes 0,07 do 0,13 m2 - vč. veškerých tvarovek a příslušenství - 90,14 m " (3,89)*1,05</t>
  </si>
  <si>
    <t xml:space="preserve">" - Uchycení potrubí čtyřhranného na montovanou konstrukci z nosníků kotvenou do konstrukce průřezu přes 0,07 do 0,13 m2, vč. montované konstrukce - 3,89 m " </t>
  </si>
  <si>
    <t>" Pozinkované čtyřhranné potrubí 500x160 mm vč. TI tl. 40 mm. "</t>
  </si>
  <si>
    <t xml:space="preserve">D+M Potrubí pozink čtyřhranné 500x160 mm + TI tl. 40 mm - Specifikace dle PD  </t>
  </si>
  <si>
    <t>" POZN: Obvod potrubí pro izolaci = 0,450*2+(0,450+0,04*2)*2 = ± 1,96 m.
Pro 1 m potrubí je potřeba ± 1,96 m2 TI (bez ztratného). "</t>
  </si>
  <si>
    <t>" Čtyřhranné potrubí VZT - 450x450 mm " (16,06)</t>
  </si>
  <si>
    <t>" - rohož izolační z minerální vlny lamelová s Al fólií tl 40 mm - 34,63 m2 " ((16,06)*1,96)*1,1</t>
  </si>
  <si>
    <t>" - Montáž izolace tepelné potrubí pásy nebo rohožemi s Al fólií staženými drátem 1x - 31,48 m2 " (16,06)*1,96</t>
  </si>
  <si>
    <t>" - Vzduchotechnické potrubí z pozinkovaného plechu čtyřhranné průřezu přes 0,13 do 0,28 m2 - vč. veškerých tvarovek a příslušenství - 16,86 m " (16,06)*1,05</t>
  </si>
  <si>
    <t xml:space="preserve">" - Uchycení potrubí čtyřhranného na montovanou konstrukci z nosníků kotvenou do konstrukce průřezu přes 0,13 do 0,28 m2, vč. montované konstrukce - 16,06 m " </t>
  </si>
  <si>
    <t>" Pozinkované čtyřhranné potrubí 450x450 mm vč. TI tl. 40 mm. "</t>
  </si>
  <si>
    <t xml:space="preserve">D+M Potrubí pozink čtyřhranné 450x450 mm + TI tl. 40 mm - Specifikace dle PD  </t>
  </si>
  <si>
    <t>751992223 SPC</t>
  </si>
  <si>
    <t>" POZN: Obvod potrubí pro izolaci = 0,450*2+(0,200+0,04*2)*2 = ± 1,46 m.
Pro 1 m potrubí je potřeba ± 1,46 m2 TI (bez ztratného). "</t>
  </si>
  <si>
    <t>" Čtyřhranné potrubí VZT - 450x200 mm " (11,67)</t>
  </si>
  <si>
    <t>" - rohož izolační z minerální vlny lamelová s Al fólií tl 40 mm - 163,83 m2 " ((11,67)*1,46)*1,1</t>
  </si>
  <si>
    <t>" - Montáž izolace tepelné potrubí pásy nebo rohožemi s Al fólií staženými drátem 1x - 148,93 m2 " (11,67)*1,46</t>
  </si>
  <si>
    <t>" - Vzduchotechnické potrubí z pozinkovaného plechu čtyřhranné průřezu přes 0,07 do 0,13 m2 - vč. veškerých tvarovek a příslušenství - 12,25 m " (11,67)*1,05</t>
  </si>
  <si>
    <t xml:space="preserve">" - Uchycení potrubí čtyřhranného na montovanou konstrukci z nosníků kotvenou do konstrukce průřezu přes 0,07 do 0,13 m2, vč. montované konstrukce - 11,67 m " </t>
  </si>
  <si>
    <t>" Pozinkované čtyřhranné potrubí 450x200 mm vč. TI tl. 40 mm. "</t>
  </si>
  <si>
    <t xml:space="preserve">D+M Potrubí pozink čtyřhranné 450x200 mm + TI tl. 40 mm - Specifikace dle PD  </t>
  </si>
  <si>
    <t>751992219 SPC</t>
  </si>
  <si>
    <t>" POZN: Obvod potrubí pro izolaci = 0,400*2+(0,450+0,04*2)*2 = ± 1,86 m.
Pro 1 m potrubí je potřeba ± 1,86 m2 TI (bez ztratného). "</t>
  </si>
  <si>
    <t>" Čtyřhranné potrubí VZT - 400x450 mm " (1,09)</t>
  </si>
  <si>
    <t>" - rohož izolační z minerální vlny lamelová s Al fólií tl 40 mm - 2,23 m2 " ((1,09)*1,86)*1,1</t>
  </si>
  <si>
    <t>66d</t>
  </si>
  <si>
    <t>" - Montáž izolace tepelné potrubí pásy nebo rohožemi s Al fólií staženými drátem 1x - 2,03 m2 " (1,09)*1,86</t>
  </si>
  <si>
    <t>66c</t>
  </si>
  <si>
    <t>" - Vzduchotechnické potrubí z pozinkovaného plechu čtyřhranné průřezu přes 0,13 do 0,28 m2 - vč. veškerých tvarovek a příslušenství - 1,14 m " (1,09)*1,05</t>
  </si>
  <si>
    <t>66b</t>
  </si>
  <si>
    <t xml:space="preserve">" - Uchycení potrubí čtyřhranného na montovanou konstrukci z nosníků kotvenou do konstrukce průřezu přes 0,13 do 0,28 m2, vč. montované konstrukce - 1,09 m " </t>
  </si>
  <si>
    <t>66a</t>
  </si>
  <si>
    <t>" Pozinkované čtyřhranné potrubí 400x450 mm vč. TI tl. 40 mm. "</t>
  </si>
  <si>
    <t xml:space="preserve">D+M Potrubí pozink čtyřhranné 400x450 mm + TI tl. 40 mm - Specifikace dle PD  </t>
  </si>
  <si>
    <t>751992220 SPC</t>
  </si>
  <si>
    <t>" POZN: Obvod potrubí pro izolaci = 0,400*2+(0,400+0,04*2)*2 = ± 1,76 m.
Pro 1 m potrubí je potřeba ± 1,76 m2 TI (bez ztratného). "</t>
  </si>
  <si>
    <t>" Čtyřhranné potrubí VZT - 400x400 mm " (1,70)</t>
  </si>
  <si>
    <t>" - rohož izolační z minerální vlny lamelová s Al fólií tl 40 mm - 3,29 m2 " ((1,70)*1,76)*1,1</t>
  </si>
  <si>
    <t>65d</t>
  </si>
  <si>
    <t>" - Montáž izolace tepelné potrubí pásy nebo rohožemi s Al fólií staženými drátem 1x - 2,99 m2 " (1,70)*1,76</t>
  </si>
  <si>
    <t>65c</t>
  </si>
  <si>
    <t>" - Vzduchotechnické potrubí z pozinkovaného plechu čtyřhranné průřezu přes 0,13 do 0,28 m2 - vč. veškerých tvarovek a příslušenství - 1,79 m " (1,70)*1,05</t>
  </si>
  <si>
    <t>65b</t>
  </si>
  <si>
    <t xml:space="preserve">" - Uchycení potrubí čtyřhranného na montovanou konstrukci z nosníků kotvenou do konstrukce průřezu přes 0,13 do 0,28 m2, vč. montované konstrukce - 1,70 m " </t>
  </si>
  <si>
    <t>65a</t>
  </si>
  <si>
    <t>" Pozinkované čtyřhranné potrubí 400x400 mm vč. TI tl. 40 mm. "</t>
  </si>
  <si>
    <t xml:space="preserve">D+M Potrubí pozink čtyřhranné 400x400 mm + TI tl. 40 mm - Specifikace dle PD  </t>
  </si>
  <si>
    <t>" POZN: Obvod potrubí pro izolaci = 0,400*2+(0,200+0,04*2)*2 = ± 1,36 m.
Pro 1 m potrubí je potřeba ± 1,36 m2 TI (bez ztratného). "</t>
  </si>
  <si>
    <t>" Čtyřhranné potrubí VZT - 400x200 mm " (21,88)</t>
  </si>
  <si>
    <t>" - rohož izolační z minerální vlny lamelová s Al fólií tl 40 mm - 32,73 m2 " ((21,88)*1,36)*1,1</t>
  </si>
  <si>
    <t>64d</t>
  </si>
  <si>
    <t>" - Montáž izolace tepelné potrubí pásy nebo rohožemi s Al fólií staženými drátem 1x - 29,76 " (21,88)*1,36</t>
  </si>
  <si>
    <t>64c</t>
  </si>
  <si>
    <t>" - Vzduchotechnické potrubí z pozinkovaného plechu čtyřhranné průřezu přes 0,07 do 0,13 m2 - vč. veškerých tvarovek a příslušenství - 22,97 m " (21,88)*1,05</t>
  </si>
  <si>
    <t>64b</t>
  </si>
  <si>
    <t xml:space="preserve">" - Uchycení potrubí čtyřhranného na montovanou konstrukci z nosníků kotvenou do konstrukce průřezu přes 0,07 do 0,13 m2, vč. montované konstrukce - 21,88 m " </t>
  </si>
  <si>
    <t>64a</t>
  </si>
  <si>
    <t>" Pozinkované čtyřhranné potrubí 400x200 mm vč. TI tl. 40 mm. "</t>
  </si>
  <si>
    <t xml:space="preserve">D+M Potrubí pozink čtyřhranné 400x200 mm + TI tl. 40 mm - Specifikace dle PD  </t>
  </si>
  <si>
    <t>" POZN: Obvod potrubí pro izolaci = 0,355*2+(0,355+0,04*2)*2 = ± 1,58 m.
Pro 1 m potrubí je potřeba ± 1,58 m2 TI (bez ztratného). "</t>
  </si>
  <si>
    <t>" Čtyřhranné potrubí VZT - 355x355 mm " (1,98)</t>
  </si>
  <si>
    <t>" - rohož izolační z minerální vlny lamelová s Al fólií tl 40 mm - 3,44 m2 " ((1,98)*1,58)*1,1</t>
  </si>
  <si>
    <t>63d</t>
  </si>
  <si>
    <t>" - Montáž izolace tepelné potrubí pásy nebo rohožemi s Al fólií staženými drátem 1x - 3,13 m2 " (1,98)*1,58</t>
  </si>
  <si>
    <t>63c</t>
  </si>
  <si>
    <t>" - Vzduchotechnické potrubí z pozinkovaného plechu čtyřhranné průřezu přes 0,07 do 0,13 m2 - vč. veškerých tvarovek a příslušenství - 2,08 m " (1,98)*1,05</t>
  </si>
  <si>
    <t>63b</t>
  </si>
  <si>
    <t xml:space="preserve">" - Uchycení potrubí čtyřhranného na montovanou konstrukci z nosníků kotvenou do konstrukce průřezu přes 0,07 do 0,13 m2, vč. montované konstrukce - 1,98 m " </t>
  </si>
  <si>
    <t>63a</t>
  </si>
  <si>
    <t>" Pozinkované čtyřhranné potrubí 355x355 mm vč. TI tl. 40 mm. "</t>
  </si>
  <si>
    <t xml:space="preserve">D+M Potrubí pozink čtyřhranné 355x355 mm + TI tl. 40 mm - Specifikace dle PD  </t>
  </si>
  <si>
    <t>" POZN: Obvod potrubí pro izolaci = 0,355*2+(0,200+0,04*2)*2 = ± 1,27 m.
Pro 1 m potrubí je potřeba ± 1,27 m2 TI (bez ztratného). "</t>
  </si>
  <si>
    <t>" Čtyřhranné potrubí VZT - 355x200 mm " (29,86)</t>
  </si>
  <si>
    <t>" - rohož izolační z minerální vlny lamelová s Al fólií tl 40 mm - 41,71 m2 " ((29,86)*1,27)*1,1</t>
  </si>
  <si>
    <t>" - Montáž izolace tepelné potrubí pásy nebo rohožemi s Al fólií staženými drátem 1x - 37,92 m2 " (29,86)*1,27</t>
  </si>
  <si>
    <t>" - Vzduchotechnické potrubí z pozinkovaného plechu čtyřhranné průřezu přes 0,07 do 0,13 m2 - vč. veškerých tvarovek a příslušenství - 31,35 m " (29,86)*1,05</t>
  </si>
  <si>
    <t xml:space="preserve">" - Uchycení potrubí čtyřhranného na montovanou konstrukci z nosníků kotvenou do konstrukce průřezu přes 0,07 do 0,13 m2, vč. montované konstrukce - 29,86 m " </t>
  </si>
  <si>
    <t>" Pozinkované čtyřhranné potrubí 355x200 mm vč. TI tl. 40 mm. "</t>
  </si>
  <si>
    <t xml:space="preserve">D+M Potrubí pozink čtyřhranné 355x200 mm + TI tl. 40 mm - Specifikace dle PD  </t>
  </si>
  <si>
    <t>" POZN: Obvod potrubí pro izolaci = 0,315*2+(0,600+0,04*2)*2 = ± 1,99 m.
Pro 1 m potrubí je potřeba ± 1,99 m2 TI (bez ztratného). "</t>
  </si>
  <si>
    <t>" Čtyřhranné potrubí VZT - 315x600 mm " (1,92)</t>
  </si>
  <si>
    <t>" - rohož izolační z minerální vlny lamelová s Al fólií tl 40 mm - 4,20 m2 " ((1,92)*1,99)*1,1</t>
  </si>
  <si>
    <t>" - Montáž izolace tepelné potrubí pásy nebo rohožemi s Al fólií staženými drátem 1x - 3,82 m2 " (1,92)*1,99</t>
  </si>
  <si>
    <t>" - Vzduchotechnické potrubí z pozinkovaného plechu čtyřhranné průřezu přes 0,13 do 0,28 m2 - vč. veškerých tvarovek a příslušenství - 2,02 m " (1,92)*1,05</t>
  </si>
  <si>
    <t xml:space="preserve">" - Uchycení potrubí čtyřhranného na montovanou konstrukci z nosníků kotvenou do konstrukce průřezu přes 0,13 do 0,28 m2, vč. montované konstrukce - 1,92 m " </t>
  </si>
  <si>
    <t>" Pozinkované čtyřhranné potrubí 315x600 mm vč. TI tl. 40 mm. "</t>
  </si>
  <si>
    <t xml:space="preserve">D+M Potrubí pozink čtyřhranné 315x600 mm + TI tl. 40 mm - Specifikace dle PD  </t>
  </si>
  <si>
    <t>" POZN: Obvod potrubí pro izolaci = 0,315*2+(0,315+0,04*2)*2 = ± 1,42 m.
Pro 1 m potrubí je potřeba ± 1,42 m2 TI (bez ztratného). "</t>
  </si>
  <si>
    <t>" Čtyřhranné potrubí VZT - 315x315 mm " (2,54)</t>
  </si>
  <si>
    <t>" - rohož izolační z minerální vlny lamelová s Al fólií tl 40 mm - 3,97 m2 " ((2,54)*1,42)*1,1</t>
  </si>
  <si>
    <t>" - Montáž izolace tepelné potrubí pásy nebo rohožemi s Al fólií staženými drátem 1x - 3,61 m2 " (2,54)*1,42</t>
  </si>
  <si>
    <t>" - Vzduchotechnické potrubí z pozinkovaného plechu čtyřhranné průřezu přes 0,07 do 0,13 m2 - vč. veškerých tvarovek a příslušenství - 2,67 m " (2,54)*1,05</t>
  </si>
  <si>
    <t xml:space="preserve">" - Uchycení potrubí čtyřhranného na montovanou konstrukci z nosníků kotvenou do konstrukce průřezu přes 0,07 do 0,13 m2, vč. montované konstrukce - 2,54 m " </t>
  </si>
  <si>
    <t>" Pozinkované čtyřhranné potrubí 315x315 mm vč. TI tl. 40 mm. "</t>
  </si>
  <si>
    <t xml:space="preserve">D+M Potrubí pozink čtyřhranné 315x315 mm + TI tl. 40 mm - Specifikace dle PD  </t>
  </si>
  <si>
    <t>" POZN: Obvod potrubí pro izolaci = 0,315*2+(0,250+0,04*2)*2 = ± 1,29 m.
Pro 1 m potrubí je potřeba ± 1,29 m2 TI (bez ztratného). "</t>
  </si>
  <si>
    <t>" Čtyřhranné potrubí VZT - 315x250 mm " (1,07)</t>
  </si>
  <si>
    <t>" - rohož izolační z minerální vlny lamelová s Al fólií tl 40 mm - 1,52 m2 " ((1,07)*1,29)*1,1</t>
  </si>
  <si>
    <t>" - Montáž izolace tepelné potrubí pásy nebo rohožemi s Al fólií staženými drátem 1x - 1,38 m2 " (1,07)*1,29</t>
  </si>
  <si>
    <t>" - Vzduchotechnické potrubí z pozinkovaného plechu čtyřhranné průřezu přes 0,07 do 0,13 m2 - vč. veškerých tvarovek a příslušenství - 1,12 m " (1,07)*1,05</t>
  </si>
  <si>
    <t xml:space="preserve">" - Uchycení potrubí čtyřhranného na montovanou konstrukci z nosníků kotvenou do konstrukce průřezu přes 0,07 do 0,13 m2, vč. montované konstrukce - 1,07 m " </t>
  </si>
  <si>
    <t>" Pozinkované čtyřhranné potrubí 315x250 mm vč. TI tl. 40 mm. "</t>
  </si>
  <si>
    <t xml:space="preserve">D+M Potrubí pozink čtyřhranné 315x250 mm + TI tl. 40 mm - Specifikace dle PD  </t>
  </si>
  <si>
    <t>" POZN: Obvod potrubí pro izolaci = 0,315*2+(0,200+0,04*2)*2 = ± 1,19 m.
Pro 1 m potrubí je potřeba ± 1,19 m2 TI (bez ztratného). "</t>
  </si>
  <si>
    <t>" Čtyřhranné potrubí VZT - 315x200 mm " (47,41)</t>
  </si>
  <si>
    <t>" - rohož izolační z minerální vlny lamelová s Al fólií tl 40 mm - 62,06 m2 " ((47,41)*1,19)*1,1</t>
  </si>
  <si>
    <t>" - Montáž izolace tepelné potrubí pásy nebo rohožemi s Al fólií staženými drátem 1x - 56,42 m2 " (47,41)*1,19</t>
  </si>
  <si>
    <t>" - Vzduchotechnické potrubí z pozinkovaného plechu čtyřhranné průřezu přes 0,03 do 0,07 m2 - vč. veškerých tvarovek a příslušenství - 49,78 m " (47,41)*1,05</t>
  </si>
  <si>
    <t>751510012 RTO</t>
  </si>
  <si>
    <t xml:space="preserve">" - Uchycení potrubí čtyřhranného na montovanou konstrukci z nosníků kotvenou do konstrukce průřezu přes 0,03 do 0,07 m2, vč. montované konstrukce - 47,41 m " </t>
  </si>
  <si>
    <t>751571033 RTO</t>
  </si>
  <si>
    <t>" Pozinkované čtyřhranné potrubí 315x200 mm vč. TI tl. 40 mm. "</t>
  </si>
  <si>
    <t xml:space="preserve">D+M Potrubí pozink čtyřhranné 315x200 mm + TI tl. 40 mm - Specifikace dle PD  </t>
  </si>
  <si>
    <t>" POZN: Obvod potrubí pro izolaci = 0,315*2+(0,160+0,04*2)*2 = ± 1,11 m.
Pro 1 m potrubí je potřeba ± 1,11 m2 TI (bez ztratného). "</t>
  </si>
  <si>
    <t>" Čtyřhranné potrubí VZT - 315x160 mm " (12,62)</t>
  </si>
  <si>
    <t>" - rohož izolační z minerální vlny lamelová s Al fólií tl 40 mm - 15,41 m2 " ((12,62)*1,11)*1,1</t>
  </si>
  <si>
    <t>" - Montáž izolace tepelné potrubí pásy nebo rohožemi s Al fólií staženými drátem 1x - 14,01 m2 " (12,62)*1,11</t>
  </si>
  <si>
    <t>" - Vzduchotechnické potrubí z pozinkovaného plechu čtyřhranné průřezu přes 0,03 do 0,07 m2 - vč. veškerých tvarovek a příslušenství - 13,25 m " (12,62)*1,05</t>
  </si>
  <si>
    <t xml:space="preserve">" - Uchycení potrubí čtyřhranného na montovanou konstrukci z nosníků kotvenou do konstrukce průřezu přes 0,03 do 0,07 m2, vč. montované konstrukce - 12,62 m " </t>
  </si>
  <si>
    <t>" Pozinkované čtyřhranné potrubí 315x160 mm vč. TI tl. 40 mm. "</t>
  </si>
  <si>
    <t xml:space="preserve">D+M Potrubí pozink čtyřhranné 315x160 mm + TI tl. 40 mm - Specifikace dle PD  </t>
  </si>
  <si>
    <t>" POZN: Obvod potrubí pro izolaci = 0,300*2+(0,200+0,04*2)*2 = ± 1,16 m.
Pro 1 m potrubí je potřeba ± 1,16 m2 TI (bez ztratného). "</t>
  </si>
  <si>
    <t>" Čtyřhranné potrubí VZT - 300×200 mm " (13,99)</t>
  </si>
  <si>
    <t>" - rohož izolační z minerální vlny lamelová s Al fólií tl 40 mm - 17,85 m2 " ((13,99)*1,16)*1,1</t>
  </si>
  <si>
    <t>" - Montáž izolace tepelné potrubí pásy nebo rohožemi s Al fólií staženými drátem 1x - 16,23 m2 " (13,99)*1,16</t>
  </si>
  <si>
    <t>" - Vzduchotechnické potrubí z pozinkovaného plechu čtyřhranné průřezu přes 0,03 do 0,07 m2 - vč. veškerých tvarovek a příslušenství - 14,69 m " (13,99)*1,05</t>
  </si>
  <si>
    <t xml:space="preserve">" - Uchycení potrubí čtyřhranného na montovanou konstrukci z nosníků kotvenou do konstrukce průřezu přes 0,03 do 0,07 m2, vč. montované konstrukce - 13,99 m " </t>
  </si>
  <si>
    <t>" Pozinkované čtyřhranné potrubí 300x200 mm vč. TI tl. 40 mm. "</t>
  </si>
  <si>
    <t xml:space="preserve">D+M Potrubí pozink čtyřhranné 300x200 mm + TI tl. 40 mm - Specifikace dle PD  </t>
  </si>
  <si>
    <t>" POZN: Obvod potrubí pro izolaci = 0,300*2+(0,160+0,04*2)*2 = ± 1,08 m.
Pro 1 m potrubí je potřeba ± 1,08 m2 TI (bez ztratného). "</t>
  </si>
  <si>
    <t>" Čtyřhranné potrubí VZT - 300×160 mm " (4,76)</t>
  </si>
  <si>
    <t>" - rohož izolační z minerální vlny lamelová s Al fólií tl 40 mm - 5,65 m2 " ((4,76)*1,08)*1,1</t>
  </si>
  <si>
    <t>" - Montáž izolace tepelné potrubí pásy nebo rohožemi s Al fólií staženými drátem 1x - 5,14 m2 " (4,76)*1,08</t>
  </si>
  <si>
    <t>" - Vzduchotechnické potrubí z pozinkovaného plechu čtyřhranné průřezu přes 0,03 do 0,07 m2 - vč. veškerých tvarovek a příslušenství - 5,00 m " (4,76)*1,05</t>
  </si>
  <si>
    <t xml:space="preserve">" - Uchycení potrubí čtyřhranného na montovanou konstrukci z nosníků kotvenou do konstrukce průřezu přes 0,03 do 0,07 m2, vč. montované konstrukce - 4,76 m " </t>
  </si>
  <si>
    <t>" Pozinkované čtyřhranné potrubí 300x160 mm vč. TI tl. 40 mm. "</t>
  </si>
  <si>
    <t xml:space="preserve">D+M Potrubí pozink čtyřhranné 300x160 mm + TI tl. 40 mm - Specifikace dle PD  </t>
  </si>
  <si>
    <t>" POZN: Obvod potrubí pro izolaci = 0,300*2+(0,150+0,04*2)*2 = ± 1,06 m.
Pro 1 m potrubí je potřeba ± 1,06 m2 TI (bez ztratného). "</t>
  </si>
  <si>
    <t>" Čtyřhranné potrubí VZT - 300×150 mm " (1,68)</t>
  </si>
  <si>
    <t>" - rohož izolační z minerální vlny lamelová s Al fólií tl 40 mm - 1,96 m2 " ((1,68)*1,06)*1,1</t>
  </si>
  <si>
    <t>" - Montáž izolace tepelné potrubí pásy nebo rohožemi s Al fólií staženými drátem 1x - 1,78 m2 " (1,68)*1,06</t>
  </si>
  <si>
    <t>" - Vzduchotechnické potrubí z pozinkovaného plechu čtyřhranné průřezu přes 0,03 do 0,07 m2 - vč. veškerých tvarovek a příslušenství - 1,76 m " (1,68)*1,05</t>
  </si>
  <si>
    <t xml:space="preserve">" - Uchycení potrubí čtyřhranného na montovanou konstrukci z nosníků kotvenou do konstrukce průřezu přes 0,03 do 0,07 m2, vč. montované konstrukce - 1,68 m " </t>
  </si>
  <si>
    <t>" Pozinkované čtyřhranné potrubí 300x150 mm vč. TI tl. 40 mm. "</t>
  </si>
  <si>
    <t xml:space="preserve">D+M Potrubí pozink čtyřhranné 300x150 mm + TI tl. 40 mm - Specifikace dle PD  </t>
  </si>
  <si>
    <t>" POZN: Obvod potrubí pro izolaci = 0,300*2+(0,100+0,04*2)*2 = ± 0,96 m.
Pro 1 m potrubí je potřeba ± 0,96 m2 TI (bez ztratného). "</t>
  </si>
  <si>
    <t>" Čtyřhranné potrubí VZT - 300×100 mm " (1,76)</t>
  </si>
  <si>
    <t>" - rohož izolační z minerální vlny lamelová s Al fólií tl 40 mm - 1,86 m2 " ((1,76)*0,96)*1,1</t>
  </si>
  <si>
    <t>" - Montáž izolace tepelné potrubí pásy nebo rohožemi s Al fólií staženými drátem 1x - 1,69 m2 " (1,76)*0,96</t>
  </si>
  <si>
    <t>" - Vzduchotechnické potrubí z pozinkovaného plechu čtyřhranné průřezu přes 0,01 do 0,03 m2 - vč. veškerých tvarovek a příslušenství - 1,4 m " (1,76)*1,05</t>
  </si>
  <si>
    <t>751510011 RTO</t>
  </si>
  <si>
    <t xml:space="preserve">" - Uchycení potrubí čtyřhranného na montovanou konstrukci z nosníků kotvenou do konstrukce průřezu přes 0,01 do 0,03 m2, vč. montované konstrukce - 1,76 m " </t>
  </si>
  <si>
    <t>751571032 RTO</t>
  </si>
  <si>
    <t>" Pozinkované čtyřhranné potrubí 300x100 mm vč. TI tl. 40 mm. "</t>
  </si>
  <si>
    <t xml:space="preserve">D+M Potrubí pozink čtyřhranné 300x100 mm + TI tl. 40 mm - Specifikace dle PD  </t>
  </si>
  <si>
    <t>" POZN: Obvod potrubí pro izolaci = 0,250*2+(0,500+0,04*2)*2 = ± 1,66 m.
Pro 1 m potrubí je potřeba ± 1,66 m2 TI (bez ztratného). "</t>
  </si>
  <si>
    <t>" Čtyřhranné potrubí VZT - 250x500 mm " (14,21)</t>
  </si>
  <si>
    <t>" - rohož izolační z minerální vlny lamelová s Al fólií tl 40 mm - 25,95 m2 " ((14,21)*1,66)*1,1</t>
  </si>
  <si>
    <t>" - Montáž izolace tepelné potrubí pásy nebo rohožemi s Al fólií staženými drátem 1x - 23,59 m2 " (14,21)*1,66</t>
  </si>
  <si>
    <t>" - Vzduchotechnické potrubí z pozinkovaného plechu čtyřhranné průřezu přes 0,07 do 0,13 m2 - vč. veškerých tvarovek a příslušenství - 14,92 m " (14,21)*1,05</t>
  </si>
  <si>
    <t xml:space="preserve">" - Uchycení potrubí čtyřhranného na montovanou konstrukci z nosníků kotvenou do konstrukce průřezu přes 0,07 do 0,13 m2, vč. montované konstrukce - 14,21 m " </t>
  </si>
  <si>
    <t>" Pozinkované čtyřhranné potrubí 250x500 mm vč. TI tl. 40 mm. "</t>
  </si>
  <si>
    <t xml:space="preserve">D+M Potrubí pozink čtyřhranné 250x500 mm + TI tl. 40 mm - Specifikace dle PD  </t>
  </si>
  <si>
    <t>" POZN: Obvod potrubí pro izolaci = 0,250*2+(0,450+0,04*2)*2 = ± 1,56 m.
Pro 1 m potrubí je potřeba ± 1,56 m2 TI (bez ztratného). "</t>
  </si>
  <si>
    <t>" Čtyřhranné potrubí VZT - 250x450 mm " (1,08)</t>
  </si>
  <si>
    <t>" - rohož izolační z minerální vlny lamelová s Al fólií tl 40 mm - 1,85 m2 " ((1,08)*1,56)*1,1</t>
  </si>
  <si>
    <t>" - Montáž izolace tepelné potrubí pásy nebo rohožemi s Al fólií staženými drátem 1x - 1,68 m2 " (1,08)*1,56</t>
  </si>
  <si>
    <t>" - Vzduchotechnické potrubí z pozinkovaného plechu čtyřhranné průřezu přes 0,07 do 0,13 m2 - vč. veškerých tvarovek a příslušenství - 1,13 m " (1,08)*1,05</t>
  </si>
  <si>
    <t xml:space="preserve">" - Uchycení potrubí čtyřhranného na montovanou konstrukci z nosníků kotvenou do konstrukce průřezu přes 0,07 do 0,13 m2, vč. montované konstrukce - 1,08 m " </t>
  </si>
  <si>
    <t>" Pozinkované čtyřhranné potrubí 250x450 mm vč. TI tl. 40 mm. "</t>
  </si>
  <si>
    <t xml:space="preserve">D+M Potrubí pozink čtyřhranné 250x450 mm + TI tl. 40 mm - Specifikace dle PD  </t>
  </si>
  <si>
    <t>" POZN: Obvod potrubí pro izolaci = 0,250*2+(0,200+0,04*2)*2 = ± 1,06 m.
Pro 1 m potrubí je potřeba ± 1,06 m2 TI (bez ztratného). "</t>
  </si>
  <si>
    <t>" Čtyřhranné potrubí VZT - 250×200 mm " (23,77)</t>
  </si>
  <si>
    <t>" - rohož izolační z minerální vlny lamelová s Al fólií tl 40 mm - 27,72 m2 " ((23,77)*1,06)*1,1</t>
  </si>
  <si>
    <t>" - Montáž izolace tepelné potrubí pásy nebo rohožemi s Al fólií staženými drátem 1x - 25,20 m2 " (23,77)*1,06</t>
  </si>
  <si>
    <t>" - Vzduchotechnické potrubí z pozinkovaného plechu čtyřhranné průřezu přes 0,03 do 0,07 m2 - vč. veškerých tvarovek a příslušenství - 24,96 m " (23,77)*1,05</t>
  </si>
  <si>
    <t xml:space="preserve">" - Uchycení potrubí čtyřhranného na montovanou konstrukci z nosníků kotvenou do konstrukce průřezu přes 0,03 do 0,07 m2, vč. montované konstrukce - 23,77 m " </t>
  </si>
  <si>
    <t>" Pozinkované čtyřhranné potrubí 250×200 mm vč. TI tl. 40 mm. "</t>
  </si>
  <si>
    <t xml:space="preserve">D+M Potrubí pozink čtyřhranné 250x200 mm + TI tl. 40 mm - Specifikace dle PD  </t>
  </si>
  <si>
    <t>" POZN: Obvod potrubí pro izolaci = 0,225*2+(0,075+0,04*2)*2 = ± 0,760 m.
Pro 1 m potrubí je potřeba ± 0,760 m2 TI (bez ztratného). "</t>
  </si>
  <si>
    <t>" Čtyřhranné potrubí VZT - 225x75 mm " (2,520)</t>
  </si>
  <si>
    <t>" - rohož izolační z minerální vlny lamelová s Al fólií tl 40 mm - 2,110 m2 " ((2,520)*0,76)*1,1</t>
  </si>
  <si>
    <t>" - Montáž izolace tepelné potrubí pásy nebo rohožemi s Al fólií staženými drátem 1x - 1,920 m2 " (2,520)*0,760</t>
  </si>
  <si>
    <t>" - Vzduchotechnické potrubí z pozinkovaného plechu čtyřhranné průřezu přes 0,01 do 0,03 m2 - vč. veškerých tvarovek a příslušenství - 2,650 m " (2,520)*1,05</t>
  </si>
  <si>
    <t xml:space="preserve">" - Uchycení potrubí čtyřhranného na montovanou konstrukci z nosníků kotvenou do konstrukce průřezu přes 0,01 do 0,03 m2, vč. montované konstrukce - 2,520 m " </t>
  </si>
  <si>
    <t>" Pozinkované čtyřhranné potrubí 225x75 mm vč. TI tl. 40 mm. "</t>
  </si>
  <si>
    <t xml:space="preserve">D+M Potrubí pozink čtyřhranné 225x75 mm + TI tl. 40 mm - Specifikace dle PD  </t>
  </si>
  <si>
    <t>" POZN: Obvod potrubí pro izolaci = 0,200*2+(0,315+0,04*2)*2 = ± 1,19 m.
Pro 1 m potrubí je potřeba ± 1,19 m2 TI (bez ztratného). "</t>
  </si>
  <si>
    <t>" Čtyřhranné potrubí VZT - 200x315 mm " (1,54)</t>
  </si>
  <si>
    <t>" - rohož izolační z minerální vlny lamelová s Al fólií tl 40 mm - 24,99 m2 " ((1,54)*1,19)*1,1</t>
  </si>
  <si>
    <t>" - Montáž izolace tepelné potrubí pásy nebo rohožemi s Al fólií staženými drátem 1x - 22,72 m2 " (1,54)*1,19</t>
  </si>
  <si>
    <t>" - Vzduchotechnické potrubí z pozinkovaného plechu čtyřhranné průřezu přes 0,03 do 0,07 m2 - vč. veškerých tvarovek a příslušenství - 1,62 m " (1,54)*1,05</t>
  </si>
  <si>
    <t xml:space="preserve">" - Uchycení potrubí čtyřhranného na montovanou konstrukci z nosníků kotvenou do konstrukce průřezu přes 0,03 do 0,07 m2, vč. montované konstrukce - 1,54 m " </t>
  </si>
  <si>
    <t>" Pozinkované čtyřhranné potrubí 200x315 mm vč. TI tl. 40 mm. "</t>
  </si>
  <si>
    <t xml:space="preserve">D+M Potrubí pozink čtyřhranné 200x315 mm + TI tl. 40 mm - Specifikace dle PD  </t>
  </si>
  <si>
    <t>" POZN: Obvod potrubí pro izolaci = 0,200*2+(0,200+0,04*2)*2 = ± 0,96 m.
Pro 1 m potrubí je potřeba ± 0,96 m2 TI (bez ztratného). "</t>
  </si>
  <si>
    <t>" Čtyřhranné potrubí VZT - 200×200 mm " (20,57)</t>
  </si>
  <si>
    <t>" - rohož izolační z minerální vlny lamelová s Al fólií tl 40 mm - 21,72 m2 " ((20,57)*0,96)*1,1</t>
  </si>
  <si>
    <t>" - Montáž izolace tepelné potrubí pásy nebo rohožemi s Al fólií staženými drátem 1x - 19,75 m2 " (20,57)*0,96</t>
  </si>
  <si>
    <t>" - Vzduchotechnické potrubí z pozinkovaného plechu čtyřhranné průřezu přes 0,03 do 0,07 m2 - vč. veškerých tvarovek a příslušenství - 21,60 m " (20,57)*1,05</t>
  </si>
  <si>
    <t xml:space="preserve">" - Uchycení potrubí čtyřhranného na montovanou konstrukci z nosníků kotvenou do konstrukce průřezu přes 0,03 do 0,07 m2, vč. montované konstrukce - 20,57 m " </t>
  </si>
  <si>
    <t>" Pozinkované čtyřhranné potrubí 200×200 mm vč. TI tl. 40 mm. "</t>
  </si>
  <si>
    <t xml:space="preserve">D+M Potrubí pozink čtyřhranné 200x200 mm + TI tl. 40 mm - Specifikace dle PD  </t>
  </si>
  <si>
    <t>" POZN: Obvod potrubí pro izolaci = 0,125*2+(0,200+0,04*2)*2 = ± 0,810 m.
Pro 1 m potrubí je potřeba ± 0,810 m2 TI (bez ztratného). "</t>
  </si>
  <si>
    <t>" Čtyřhranné potrubí VZT - 125x200 mm " (1,14)</t>
  </si>
  <si>
    <t>" - rohož izolační z minerální vlny lamelová s Al fólií tl 40 mm - 1,02 m2 " ((1,14)*0,810)*1,1</t>
  </si>
  <si>
    <t>" - Montáž izolace tepelné potrubí pásy nebo rohožemi s Al fólií staženými drátem 1x - 0,92 m2 " (1,14)*0,810</t>
  </si>
  <si>
    <t>" - Vzduchotechnické potrubí z pozinkovaného plechu čtyřhranné průřezu přes 0,01 do 0,03 m2 - vč. veškerých tvarovek a příslušenství - 1,20 m " (1,14)*1,05</t>
  </si>
  <si>
    <t xml:space="preserve">" - Uchycení potrubí čtyřhranného na montovanou konstrukci z nosníků kotvenou do konstrukce průřezu přes 0,01 do 0,03 m2, vč. montované konstrukce - 1,14 m " </t>
  </si>
  <si>
    <t>" Pozinkované čtyřhranné potrubí 100×250 mm vč. TI tl. 40 mm. "</t>
  </si>
  <si>
    <t xml:space="preserve">D+M Potrubí pozink čtyřhranné 125x200 mm + TI tl. 40 mm - Specifikace dle PD  </t>
  </si>
  <si>
    <t>" POZN: Obvod potrubí = 2*3,141592654*(0,900/2) = ± 2,827 m.
Uvažovaný obvod pro izolaci =  2*3,141592654*(0,900/2+0,04) = ± 3,079 m
Pro 1 m potrubí je potřeba ± 3,079 m2 TI (bez ztratného). "</t>
  </si>
  <si>
    <t>" Kruhové potrubí D 900 " (10,03)</t>
  </si>
  <si>
    <t>" - rohož izolační z minerální vlny lamelová s Al fólií tl 40 mm - 33,971 m2 " ((10,030)*3,079)*1,1</t>
  </si>
  <si>
    <t>" - Montáž izolace tepelné potrubí pásy nebo rohožemi s Al fólií staženými drátem 1x - 30,882 m2 " (10,030)*3,079</t>
  </si>
  <si>
    <t>" - Vzduchotechnické potrubí z pozinkovaného plechu kruhové spirálně vinutá trouba D přes 800 do 900 mm - vč. veškerých tvarovek a příslušenství - 10,532 m " (10,030)*1,05</t>
  </si>
  <si>
    <t xml:space="preserve">" - Uchycení potrubí kruhového na montovanou konstrukci z nosníků kotvenou do konstrukce D přes 800 do 900 mm - vč. montované konstrukce - 10,030 m " </t>
  </si>
  <si>
    <t>" Pozinkované kruhové potrubí D 900 vč. TI tl. 40 mm. "</t>
  </si>
  <si>
    <t xml:space="preserve">D+M Potrubí pozink kruhové D 900 mm, spirálně vinuté + TI tl. 40 mm - Specifikace dle PD  </t>
  </si>
  <si>
    <t>751992108 SPC</t>
  </si>
  <si>
    <t>" POZN: Obvod potrubí = 2*3,141592654*(0,630/2) = ± 1,979 m.
Uvažovaný obvod pro izolaci =  2*3,141592654*(0,630/2+0,04) = ± 2,231 m
Pro 1 m potrubí je potřeba ± 2,231 m2 TI (bez ztratného). "</t>
  </si>
  <si>
    <t>" Kruhové potrubí D 630 " (143,660)</t>
  </si>
  <si>
    <t>" - rohož izolační z minerální vlny lamelová s Al fólií tl 40 mm - 352,556 m2 " ((143,660)*2,231)*1,1</t>
  </si>
  <si>
    <t>" - Montáž izolace tepelné potrubí pásy nebo rohožemi s Al fólií staženými drátem 1x - 320,505 m2 " (143,660)*2,231</t>
  </si>
  <si>
    <t>" - Vzduchotechnické potrubí z pozinkovaného plechu kruhové spirálně vinutá trouba D přes 600 do 710 mm - vč. veškerých tvarovek a příslušenství - 150,843 m " (143,660)*1,05</t>
  </si>
  <si>
    <t xml:space="preserve">" - Uchycení potrubí kruhového na montovanou konstrukci z nosníků kotvenou do konstrukce D přes 600 do 700 mm - vč. montované konstrukce - 143,660 m " </t>
  </si>
  <si>
    <t>" Pozinkované kruhové potrubí D 630 vč. TI tl. 40 mm. "</t>
  </si>
  <si>
    <t xml:space="preserve">D+M Potrubí pozink kruhové D 630 mm, spirálně vinuté + TI tl. 40 mm - Specifikace dle PD  </t>
  </si>
  <si>
    <t>" POZN: Obvod potrubí = 2*3,141592654*(0,500/2) = ± 1,571 m.
Uvažovaný obvod pro izolaci =  2*3,141592654*(0,500/2+0,04) = ± 1,822 m
Pro 1 m potrubí je potřeba ± 1,822 m2 TI (bez ztratného). "</t>
  </si>
  <si>
    <t>" Kruhové potrubí D 500 " (65,34)</t>
  </si>
  <si>
    <t>" - rohož izolační z minerální vlny lamelová s Al fólií tl 40 mm - 130,954 m2 " ((65,340)*1,822)*1,1</t>
  </si>
  <si>
    <t>" - Montáž izolace tepelné potrubí pásy nebo rohožemi s Al fólií staženými drátem 1x - 119,049 m2 " (65,340)*1,822</t>
  </si>
  <si>
    <t>" - Vzduchotechnické potrubí z pozinkovaného plechu kruhové spirálně vinutá trouba D přes 400 do 500 mm - vč. veškerých tvarovek a příslušenství - 68,607 m " (65,340)*1,05</t>
  </si>
  <si>
    <t xml:space="preserve">" - Uchycení potrubí kruhového na montovanou konstrukci z nosníků kotvenou do konstrukce D přes 400 do 500 mm - vč. montované konstrukce - 65,340 m " </t>
  </si>
  <si>
    <t>" Pozinkované kruhové potrubí D 500 vč. TI tl. 40 mm. "</t>
  </si>
  <si>
    <t xml:space="preserve">D+M Potrubí pozink kruhové D 500 mm, spirálně vinuté + TI tl. 40 mm - Specifikace dle PD  </t>
  </si>
  <si>
    <t>" POZN: Obvod potrubí = 2*3,141592654*(0,400/2) = ± 1,257 m.
Uvažovaný obvod pro izolaci =  2*3,141592654*(0,400/2+0,04) = ± 1,508 m
Pro 1 m potrubí je potřeba ± 1,508 m2 TI (bez ztratného). "</t>
  </si>
  <si>
    <t>" Kruhové potrubí D 400 " (136,350)</t>
  </si>
  <si>
    <t>" - rohož izolační z minerální vlny lamelová s Al fólií tl 40 mm - 226,177 m2 " ((136,350)*1,508)*1,1</t>
  </si>
  <si>
    <t>" - Montáž izolace tepelné potrubí pásy nebo rohožemi s Al fólií staženými drátem 1x - 205,616 m2 " (136,350)*1,508</t>
  </si>
  <si>
    <t>" - Vzduchotechnické potrubí z pozinkovaného plechu kruhové spirálně vinutá trouba D přes 300 do 400 mm - vč. veškerých tvarovek a příslušenství - 143,168 m " (136,350)*1,05</t>
  </si>
  <si>
    <t xml:space="preserve">" - Uchycení potrubí kruhového na montovanou konstrukci z nosníků kotvenou do konstrukce D přes 300 do 400 mm - vč. montované konstrukce - 28,930 m " </t>
  </si>
  <si>
    <t>" Pozinkované kruhové potrubí D 400 vč. TI tl. 40 mm. "</t>
  </si>
  <si>
    <t xml:space="preserve">D+M Potrubí pozink kruhové D 400 mm, spirálně vinuté + TI tl. 40 mm - Specifikace dle PD  </t>
  </si>
  <si>
    <t>751992107 SPC</t>
  </si>
  <si>
    <t>" POZN: Obvod potrubí = 2*3,141592654*(0,250/2) = ± 0,785 m.
Uvažovaný obvod pro izolaci =  2*3,141592654*(0,250/2+0,04) = ± 1,037 m
Pro 1 m potrubí je potřeba ± 1,037 m2 TI (bez ztratného). "</t>
  </si>
  <si>
    <t>" Kruhové potrubí D 250 " (28,93)</t>
  </si>
  <si>
    <t>" - rohož izolační z minerální vlny lamelová s Al fólií tl 40 mm - 33,000 m2 " ((28,930)*1,037)*1,1</t>
  </si>
  <si>
    <t>" - Montáž izolace tepelné potrubí pásy nebo rohožemi s Al fólií staženými drátem 1x - 30,000 m2 " (28,930)*1,037</t>
  </si>
  <si>
    <t>" - Vzduchotechnické potrubí z pozinkovaného plechu kruhové spirálně vinutá trouba D přes 200 do 300 mm - vč. veškerých tvarovek a příslušenství - 30,377 m " (28,930)*1,05</t>
  </si>
  <si>
    <t xml:space="preserve">" - Uchycení potrubí kruhového na montovanou konstrukci z nosníků kotvenou do konstrukce D přes 200 do 300 mm - vč. montované konstrukce - 28,930 m " </t>
  </si>
  <si>
    <t>" Pozinkované kruhové potrubí D 250 vč. TI tl. 40 mm. "</t>
  </si>
  <si>
    <t xml:space="preserve">D+M Potrubí pozink kruhové D 250 mm, spirálně vinuté + TI tl. 40 mm - Specifikace dle PD  </t>
  </si>
  <si>
    <t>751992106 SPC</t>
  </si>
  <si>
    <t>" POZN: Obvod potrubí = 2*3,141592654*(0,224/2) = ± 0,704 m.
Uvažovaný obvod pro izolaci =  2*3,141592654*(0,224/2+0,04) = ± 0,955 m
Pro 1 m potrubí je potřeba ± 0,955 m2 TI (bez ztratného). "</t>
  </si>
  <si>
    <t>" Kruhové potrubí D 224 " (1,35)</t>
  </si>
  <si>
    <t>" - rohož izolační z minerální vlny lamelová s Al fólií tl 40 mm - 1,418 m2 " ((1,350)*0,955)*1,1</t>
  </si>
  <si>
    <t>" - Montáž izolace tepelné potrubí pásy nebo rohožemi s Al fólií staženými drátem 1x - 1,289 m2 " (1,350)*0,955</t>
  </si>
  <si>
    <t>" - Vzduchotechnické potrubí z pozinkovaného plechu kruhové spirálně vinutá trouba D přes 200 do 300 mm - vč. veškerých tvarovek a příslušenství - 1,418 m " (1,350)*1,05</t>
  </si>
  <si>
    <t xml:space="preserve">" - Uchycení potrubí kruhového na montovanou konstrukci z nosníků kotvenou do konstrukce D přes 200 do 300 mm - vč. montované konstrukce - 1,350 m " </t>
  </si>
  <si>
    <t>" Pozinkované kruhové potrubí D 224 vč. TI tl. 40 mm. "</t>
  </si>
  <si>
    <t xml:space="preserve">D+M Potrubí pozink kruhové D 224 mm, spirálně vinuté + TI tl. 40 mm - Specifikace dle PD  </t>
  </si>
  <si>
    <t>751992105 SPC</t>
  </si>
  <si>
    <t>" POZN: Obvod potrubí = 2*3,141592654*(0,200/2) = ± 0,628 m.
Uvažovaný obvod pro izolaci =  2*3,141592654*(0,200/2+0,04) = ± 0,880 m
Pro 1 m potrubí je potřeba ± 0,880 m2 TI (bez ztratného). "</t>
  </si>
  <si>
    <t>" Kruhové potrubí D 200 " (223,04)</t>
  </si>
  <si>
    <t>" - rohož izolační z minerální vlny lamelová s Al fólií tl 40 mm - 223,040 m2 " ((223,040)*0,880)*1,1</t>
  </si>
  <si>
    <t>" - Montáž izolace tepelné potrubí pásy nebo rohožemi s Al fólií staženými drátem 1x - 196,275 m2 " (223,040)*0,880</t>
  </si>
  <si>
    <t>" - Vzduchotechnické potrubí z pozinkovaného plechu kruhové spirálně vinutá trouba D přes 100 do 200 mm - vč. veškerých tvarovek a příslušenství - 234,192 m " (223,040)*1,05</t>
  </si>
  <si>
    <t xml:space="preserve">" - Uchycení potrubí kruhového na montovanou konstrukci z nosníků kotvenou do konstrukce D přes 100 do 200 mm - vč. montované konstrukce - 223,040 m " </t>
  </si>
  <si>
    <t>" Pozinkované kruhové potrubí D 200 vč. TI tl. 40 mm. "</t>
  </si>
  <si>
    <t xml:space="preserve">D+M Potrubí pozink kruhové D 200 mm, spirálně vinuté + TI tl. 40 mm - Specifikace dle PD  </t>
  </si>
  <si>
    <t>751992104 SPC</t>
  </si>
  <si>
    <t>" POZN: Obvod potrubí = 2*3,141592654*(0,160/2) = ± 0,502 m.
Uvažovaný obvod pro izolaci =  2*3,141592654*(0,160/2+0,04) = ± 0,750 m
Pro 1 m potrubí je potřeba ± 0,750 m2 TI (bez ztratného). "</t>
  </si>
  <si>
    <t>" Kruhové potrubí D 160 " (149,13)</t>
  </si>
  <si>
    <t>" - rohož izolační z minerální vlny lamelová s Al fólií tl 40 mm - 123,032 m2 " ((149,130)*0,750)*1,1</t>
  </si>
  <si>
    <t>" - Montáž izolace tepelné potrubí pásy nebo rohožemi s Al fólií staženými drátem 1x - 111,848 m2 " (149,130)*0,750</t>
  </si>
  <si>
    <t>" - Vzduchotechnické potrubí z pozinkovaného plechu kruhové spirálně vinutá trouba D přes 100 do 200 mm - vč. veškerých tvarovek a příslušenství - 156,587 m " (149,130)*1,05</t>
  </si>
  <si>
    <t xml:space="preserve">" - Uchycení potrubí kruhového na montovanou konstrukci z nosníků kotvenou do konstrukce D přes 100 do 200 mm - vč. montované konstrukce - 149,130 m " </t>
  </si>
  <si>
    <t>" Pozinkované kruhové potrubí D 160 vč. TI tl. 40 mm. "</t>
  </si>
  <si>
    <t xml:space="preserve">D+M Potrubí pozink kruhové D 160 mm, spirálně vinuté + TI tl. 40 mm - Specifikace dle PD  </t>
  </si>
  <si>
    <t>751992103 SPC</t>
  </si>
  <si>
    <t>" POZN: Obvod potrubí = 2*3,141592654*(0,125/2) = ± 0,39 m.
Uvažovaný obvod pro izolaci =  2*3,141592654*(0,125/2+0,04) = ± 0,64 m
Pro 1 m potrubí je potřeba ± 0,64 m2 TI (bez ztratného). "</t>
  </si>
  <si>
    <t>" Kruhové potrubí D 125 " (152,18)</t>
  </si>
  <si>
    <t>" - rohož izolační z minerální vlny lamelová s Al fólií tl 40 mm - 80,135 m2 " ((113,828)*0,640)*1,1</t>
  </si>
  <si>
    <t>" - Montáž izolace tepelné potrubí pásy nebo rohožemi s Al fólií staženými drátem 1x - 66,227 m2 " (103,480)*0,640</t>
  </si>
  <si>
    <t>" - Vzduchotechnické potrubí z pozinkovaného plechu kruhové spirálně vinutá trouba D přes 100 do 200 mm - vč. veškerých tvarovek a příslušenství - 159,789 m " (152,18)*1,05</t>
  </si>
  <si>
    <t xml:space="preserve">" - Uchycení potrubí kruhového na montovanou konstrukci z nosníků kotvenou do konstrukce D přes 100 do 200 mm - vč. montované konstrukce - 152,18 m " </t>
  </si>
  <si>
    <t>" Pozinkované kruhové potrubí D 125 vč. TI tl. 40 mm. "</t>
  </si>
  <si>
    <t xml:space="preserve">D+M Potrubí pozink kruhové D 125 mm, spirálně vinuté + TI tl. 40 mm - Specifikace dle PD  </t>
  </si>
  <si>
    <t>751992102 SPC</t>
  </si>
  <si>
    <t>" POZN: Obvod potrubí = 2*3,141592654*(0,100/2) = ± 0,314 m.
Uvažovaný obvod pro izolaci =  2*3,141592654*(0,100/2+0,04) = ± 0,565 m
Pro 1 m potrubí je potřeba ± 0,565 m2 TI (bez ztratného). "</t>
  </si>
  <si>
    <t>" Kruhové potrubí D 100 " (183,15)</t>
  </si>
  <si>
    <t>" - rohož izolační z minerální vlny lamelová s Al fólií tl 40 mm - 113,828 m2 " ((183,150)*0,565)*1,1</t>
  </si>
  <si>
    <t>" - Montáž izolace tepelné potrubí pásy nebo rohožemi s Al fólií staženými drátem 1x - 1,99 m2 " (183,150)*0,565</t>
  </si>
  <si>
    <t>" - Vzduchotechnické potrubí z pozinkovaného plechu kruhové spirálně vinutá trouba D do 100 mm - vč. veškerých tvarovek a příslušenství - 192,308 m " (1583,150)*1,05</t>
  </si>
  <si>
    <t xml:space="preserve">" - Uchycení potrubí kruhového na montovanou konstrukci z nosníků kotvenou do konstrukce D do 100 mm - vč. montované konstrukce - 183,150 m " </t>
  </si>
  <si>
    <t>" Pozinkované kruhové potrubí D 100 vč. TI tl. 40 mm. "</t>
  </si>
  <si>
    <t xml:space="preserve">D+M Potrubí pozink kruhové D 100 mm, spirálně vinuté + TI tl. 40 mm - Specifikace dle PD  </t>
  </si>
  <si>
    <t>751992101 SPC</t>
  </si>
  <si>
    <t>" Střecha  "</t>
  </si>
  <si>
    <t>" Objem vzduchu - 9 500 m3/h, elektrický příkon 3,00 kW. "</t>
  </si>
  <si>
    <t>" Ventilátor vč. uzavírací klapky - do čtyřhranného potrubí 630×630 mm. "</t>
  </si>
  <si>
    <t>D+M Větrání CHÚC - Specifikace dle PD -CHUC - B</t>
  </si>
  <si>
    <t>" 1.NP  "</t>
  </si>
  <si>
    <t>" Objem vzduchu - 4 000 m3/h, elektrický příkon 1,50 kW. "</t>
  </si>
  <si>
    <t>D+M Větrání CHÚC - Specifikace dle PD -CHUC - A</t>
  </si>
  <si>
    <t>" Včetně prokabelování a veškerého příslušenství (čidel, tlačítek, řídící jednotky, apod.), napojení na potrubí, měření a regulace. "</t>
  </si>
  <si>
    <t>" Nucený odtah - 315 m3/h, elektrický příkon 0,5 kW. "</t>
  </si>
  <si>
    <t>" Ventilátor vč. zpětné klapky a tlumiče hluku - do kruhového potrubí Ø 200. "</t>
  </si>
  <si>
    <t>D+M Nucený odtah 315 m3/h, el. příkon 1,1 kW - Specifikace dle PD - NO-2</t>
  </si>
  <si>
    <t>751991119 SPC</t>
  </si>
  <si>
    <t>" Nucený odtah - 370 m3/h, elektrický příkon 0,5 kW. "</t>
  </si>
  <si>
    <t>D+M Nucený odtah 370 m3/h, el. příkon 0,5 kW - Specifikace dle PD - NO-1</t>
  </si>
  <si>
    <t>751991118 SPC</t>
  </si>
  <si>
    <t>" POZN: 1 kus je uvažován jako 1 systém, čili 2 kusy ventilátorů a sestavy. "</t>
  </si>
  <si>
    <t>" Objem vzduchu - 400 m3/h, el. příkon 2x0,5 kW + 5,0 kW ohřev - 1. NP  "</t>
  </si>
  <si>
    <t>" Přívodní a odvodní sestava - ohřev, filtrace, tlumič hluku - do kruhového potrubí DN200. "</t>
  </si>
  <si>
    <t>D+M Nucené větrání 400 m3/h - Specifikace dle PD - Z.Č. NV - 6</t>
  </si>
  <si>
    <t>751991117 SPC</t>
  </si>
  <si>
    <t>" Objem vzduchu - 200 m3/h, el. příkon 2x0,5 kW + 2,5 kW ohřev - 2. NP  "</t>
  </si>
  <si>
    <t>D+M Nucené větrání 200 m3/h - Specifikace dle PD - Z.Č. NV - 6</t>
  </si>
  <si>
    <t>751991116 SPC</t>
  </si>
  <si>
    <t>D+M Nucené větrání 200 m3/h - Specifikace dle PD - Z.Č. NV - 5</t>
  </si>
  <si>
    <t>751991115 SPC</t>
  </si>
  <si>
    <t>D+M Nucené větrání 400 m3/h - Specifikace dle PD - Z.Č. NV - 4</t>
  </si>
  <si>
    <t>751991114 SPC</t>
  </si>
  <si>
    <t>" Objem vzduchu - 2400 m3/h, el. příkon 2x4,0 kW + 27 kW vodní ohřev - 2. NP  "</t>
  </si>
  <si>
    <t>D+M Nucené větrání 2400 m3/h - Specifikace dle PD - Z.Č. NV - 3</t>
  </si>
  <si>
    <t>751991113 SPC</t>
  </si>
  <si>
    <t>" Objem vzduchu - 600 m3/h, el. příkon 2x1,0 kW + 8,0 kW vodní ohřev - 1. NP  "</t>
  </si>
  <si>
    <t>D+M Nucené větrání 600 m3/h - Specifikace dle PD - Z.Č. NV - 2</t>
  </si>
  <si>
    <t>751991112 SPC</t>
  </si>
  <si>
    <t>751991111 SPC</t>
  </si>
  <si>
    <t>" V ceně montážní materiál, rámy, podpěry, spojovací prvky, upevňovací a ochranné lišty, zavětrování a veškerý nutný materiál pro provedení nosné konstrukce pro jednotky chlazení. "</t>
  </si>
  <si>
    <t>" Nosná rámová konstrukce pro uložení na střeše (bez zásahů do střešního pláště)  VZT jendotky pro SPORTOVNÍ HALA - VZT 9A. "</t>
  </si>
  <si>
    <t>D+M Nosná rámová konstrukce pro osazení VZT jednotky - SPORTOVNÍ HALA - VZT 9B  - Specifikace dle PD</t>
  </si>
  <si>
    <t>751991211 SPC</t>
  </si>
  <si>
    <t>D+M Nosná rámová konstrukce pro osazení VZT jednotky - SPORTOVNÍ HALA - VZT 9A  - Specifikace dle PD</t>
  </si>
  <si>
    <t>751991210 SPC</t>
  </si>
  <si>
    <t>" V ceně montážní materiál, rámy, podpěry, spojovací prvky, upevňovací a ochranné lišty, zavětrování a veškerý nutný materiál pro provedení nosné konstrukce pro jednotky vzduchotechniky. "</t>
  </si>
  <si>
    <t>" Nosná rámová konstrukce pro uložení na podlaze v 2.NP VZT jednotky ADMINISTRATIA 2 - VZT 8."</t>
  </si>
  <si>
    <t>D+M Nosná rámová konstrukce pro osazení VZT jednotky - ADMINISTRATIVA 2 - VZT 8 - Specifikace dle PD</t>
  </si>
  <si>
    <t>751991209 SPC</t>
  </si>
  <si>
    <t>" Nosná rámová konstrukce pro uložení na podlaze v 2.NP VZT jednotky ŠATNY - VZT 7."</t>
  </si>
  <si>
    <t>D+M Nosná rámová konstrukce pro osazení VZT jednotky - ŠATNY - VZT 7 - Specifikace dle PD</t>
  </si>
  <si>
    <t>751991208 SPC</t>
  </si>
  <si>
    <t>" Nosná rámová konstrukce pro uložení na střeše (bez zásahů do střešního pláště)  VZT jendotky pro WELNESS 2 - VZT 6B. "</t>
  </si>
  <si>
    <t>D+M Nosná rámová konstrukce pro osazení VZT jednotky - WELNESS 2 - VZT 6B  - Specifikace dle PD</t>
  </si>
  <si>
    <t>751991207 SPC</t>
  </si>
  <si>
    <t>" Nosná rámová konstrukce pro uložení na podlaze v 2.NP VZT jednotky WELNESS 1 - VZT 6A."</t>
  </si>
  <si>
    <t>D+M Nosná rámová konstrukce pro osazení VZT jednotky - WELNESS 1 - VZT 6A - Specifikace dle PD</t>
  </si>
  <si>
    <t>751991206 SPC</t>
  </si>
  <si>
    <t>" Nosná rámová konstrukce pro uložení na podlaze v 2.NP VZT jednotky ADMINISTRATIVA - VZT 5."</t>
  </si>
  <si>
    <t>D+M Nosná rámová konstrukce pro osazení VZT jednotky - ADMINISTRATIVA - VZT 5 - Specifikace dle PD</t>
  </si>
  <si>
    <t>751991205 SPC</t>
  </si>
  <si>
    <t>" Nosná rámová konstrukce pro uložení na podlaze v 2.NP VZT jednotky ŠATNY - VZT 4."</t>
  </si>
  <si>
    <t>D+M Nosná rámová konstrukce pro osazení VZT jednotky - ŠATNY - VZT 4 - Specifikace dle PD</t>
  </si>
  <si>
    <t>751991204 SPC</t>
  </si>
  <si>
    <t>" Nosná rámová konstrukce pro uložení na podlaze v 2.NP VZT jednotky GYMNASTIKA - VZT 3."</t>
  </si>
  <si>
    <t>D+M Nosná rámová konstrukce pro osazení VZT jednotky - TRÉNINK HALA - VZT 3  - Specifikace dle PD</t>
  </si>
  <si>
    <t>751991203 SPC</t>
  </si>
  <si>
    <t>" Nosná rámová konstrukce pro uložení na podlaze v 2.NP VZT jednotky TRÉNINK HALA - VZT 2."</t>
  </si>
  <si>
    <t>D+M Nosná rámová konstrukce pro osazení VZT jednotky - TRÉNINK HALA - VZT 2  - Specifikace dle PD</t>
  </si>
  <si>
    <t>751991202 SPC</t>
  </si>
  <si>
    <t>" Nosná rámová konstrukce pro uložení na střeše (bez zásahů do střešního pláště)  VZT jendotky pro FITNESS - VZT 1. "</t>
  </si>
  <si>
    <t>D+M Nosná rámová konstrukce pro osazení VZT jednotky - FITNESS - VZT 1  - Specifikace dle PD</t>
  </si>
  <si>
    <t>751991201 SPC</t>
  </si>
  <si>
    <t>" Včetně kotvících prvků, zprovoznění, odzkoušení, čidel, prokabelování a veškerého příslušenství dle PD. "</t>
  </si>
  <si>
    <t>" V ceně veškeré nutné příslušenství a vybavení - např. filtrace vzduchu přívod - F7, odvod - M5, rekuperace pomocí rotačního rekuperátoru, vodní ohřev vzduchu, uzavírací klapky, tlumící komory, ventilátory, čidla CO2 + vlhkosti, elektronické řídící jednotky, ovládacího panelu, servisní vypínače ventilátorů, apod. "</t>
  </si>
  <si>
    <r>
      <t>" VZT jednotka pro SPORTOVNÍ HALA - střecha</t>
    </r>
    <r>
      <rPr>
        <sz val="8"/>
        <color rgb="FFFF0000"/>
        <rFont val="Arial CE"/>
        <family val="2"/>
        <charset val="238"/>
      </rPr>
      <t>.</t>
    </r>
    <r>
      <rPr>
        <sz val="8"/>
        <color indexed="12"/>
        <rFont val="Arial CE"/>
        <family val="2"/>
        <charset val="238"/>
      </rPr>
      <t xml:space="preserve">
Vzduchový výkon 9080/9080 m3/h.
Ele. příkon: 67,75 kW.
Ohřev - 145,7 Kw; Chlazení 160,6 kW. " </t>
    </r>
  </si>
  <si>
    <t>D+M VZT jednotka - SPORTOVNÍ HALA - Specifikace dle PD - Z. Č. VZT 9B</t>
  </si>
  <si>
    <r>
      <t>" VZT jednotka pro SPORTOVNÍ HALA - střecha</t>
    </r>
    <r>
      <rPr>
        <sz val="8"/>
        <color rgb="FFFF0000"/>
        <rFont val="Arial CE"/>
        <family val="2"/>
        <charset val="238"/>
      </rPr>
      <t>.</t>
    </r>
    <r>
      <rPr>
        <sz val="8"/>
        <color indexed="12"/>
        <rFont val="Arial CE"/>
        <family val="2"/>
        <charset val="238"/>
      </rPr>
      <t xml:space="preserve">
Vzduchový výkon 51600/51600 m3/h.
Ele. příkon: 67,75 kW.
Ohřev - 145,7 Kw; Chlazení 160,6 kW. " </t>
    </r>
  </si>
  <si>
    <t>D+M VZT jednotka - SPORTOVNÍ HALA - Specifikace dle PD - Z. Č. VZT 9A</t>
  </si>
  <si>
    <t>751991110 SPC</t>
  </si>
  <si>
    <t xml:space="preserve">" VZT jednotka pro ADMINISTARTIVA 2 - 2.NP.
Vzduchový výkon 1410/1410 m3/h.
Ele. příkon: 5,96 kW.
Ohřev - 3,65 Kw; Chlazení 2,94 kW. " </t>
  </si>
  <si>
    <t>D+M VZT jednotka - ADMINISTRATIVA 2 - Specifikace dle PD - Z. Č. VZT 8</t>
  </si>
  <si>
    <t>751991109 SPC</t>
  </si>
  <si>
    <r>
      <t>" VZT jednotka pro ŠATNY - 2.NP</t>
    </r>
    <r>
      <rPr>
        <sz val="8"/>
        <color rgb="FFFF0000"/>
        <rFont val="Arial CE"/>
        <family val="2"/>
        <charset val="238"/>
      </rPr>
      <t>.</t>
    </r>
    <r>
      <rPr>
        <sz val="8"/>
        <color indexed="12"/>
        <rFont val="Arial CE"/>
        <family val="2"/>
        <charset val="238"/>
      </rPr>
      <t xml:space="preserve">
Vzduchový výkon 6120/6120 m3/h.
Ele. příkon: 8,44 kW.
Ohřev - 18,33 Kw; Chlazení 12,56 kW. " </t>
    </r>
  </si>
  <si>
    <t>D+M VZT jednotka - ŠATNY - Specifikace dle PD - Z. Č. VZT 7</t>
  </si>
  <si>
    <t>751991108 SPC</t>
  </si>
  <si>
    <t xml:space="preserve">" VZT jednotka pro WELLNESS 1 - 2.NP.
Vzduchový výkon 3400/3850 m3/h.
Ele. příkon: 5,00 kW.
Ohřev - 16,18 Kw; Chlazení 7,1 kW. " </t>
  </si>
  <si>
    <t>D+M VZT jednotka - WELLNESS 1 - Specifikace dle PD - Z. Č. VZT 6A</t>
  </si>
  <si>
    <t>751991107 SPC</t>
  </si>
  <si>
    <t>" V ceně veškeré nutné příslušenství a vybavení - např. filtrace vzduchu přívod - F7, odvod - M5, rekuperace pomocí deskového rekuperátoru, vodní ohřev vzduchu, uzavírací klapky, tlumící komory, ventilátory, čidla CO2 + vlhkosti, elektronické řídící jednotky, ovládacího panelu, servisní vypínače ventilátorů, apod. "</t>
  </si>
  <si>
    <t xml:space="preserve">" VZT jednotka pro WELLNESS 2 - střecha.
Vzduchový výkon 2870/2870 m3/h.
Ele. příkon: 4,32 kW.
Ohřev - 11,8 Kw; Chlazení 5,76 kW. " </t>
  </si>
  <si>
    <t>D+M VZT jednotka - WELLNESS 2 - Specifikace dle PD - Z. Č. VZT 6B</t>
  </si>
  <si>
    <t>751991106 SPC</t>
  </si>
  <si>
    <t xml:space="preserve">" VZT jednotka pro ADMINISTRATIVA  - 2.NP.
Vzduchový výkon 2050/2050 m3/h.
Ele. příkon: 5,96 kW.
Ohřev - 5,71 Kw; Chlazení 4,18 kW. " </t>
  </si>
  <si>
    <t>D+M VZT jednotka - ADMINISTRATIVA - Specifikace dle PD - Z. Č. VZT 5</t>
  </si>
  <si>
    <t>751991105 SPC</t>
  </si>
  <si>
    <t xml:space="preserve">" VZT jednotka pro ŠATNY  - 2.NP.
Vzduchový výkon 6465/6465 m3/h.
Ele. příkon: 8,44 kW.
Ohřev - 18,27 Kw; Chlazení 12,97 kW. " </t>
  </si>
  <si>
    <t>D+M VZT jednotka - ŠATNY - Specifikace dle PD - Z. Č. VZT 4</t>
  </si>
  <si>
    <t>751991104 SPC</t>
  </si>
  <si>
    <t xml:space="preserve">" VZT jednotka pro GYMNASTIKA  - 2.NP.
Vzduchový výkon 14000/14000 m3/h.
Ele. příkon: 15,72 kW.
Ohřev - 42,39 Kw; Chlazení 52,99 kW. " </t>
  </si>
  <si>
    <t>D+M VZT jednotka - GYMNASTIKA - Specifikace dle PD - Z. Č. VZT 3</t>
  </si>
  <si>
    <t>751991103 SPC</t>
  </si>
  <si>
    <t xml:space="preserve">" VZT jednotka pro TRÉNINK HALA  - 2.NP.
Vzduchový výkon 14000/14000 m3/h.
Ele. příkon: 15,72 kW.
Ohřev - 42,39 Kw; Chlazení 52,99 kW. " </t>
  </si>
  <si>
    <t>D+M VZT jednotka - TRÉNINK HALA - Specifikace dle PD - Z. Č. VZT 2</t>
  </si>
  <si>
    <t>751991102 SPC</t>
  </si>
  <si>
    <t xml:space="preserve">" VZT jednotka pro FITNESS - střecha.
Vzduchový výkon 9080/9080 m3/h.
Ele. příkon: 11,64 kW.
Ohřev - 28,41 Kw; Chlazení 18,22 kW. " </t>
  </si>
  <si>
    <t>D+M VZT jednotka - FITNESS - Specifikace dle PD - Z. Č. VZT 1</t>
  </si>
  <si>
    <t xml:space="preserve">" Zednická výpomoc,doplňkové práce,kompletace apod." </t>
  </si>
  <si>
    <t>" Stavební práce a dodávky spojené s provedením funkčního celku 783. " (2,0)</t>
  </si>
  <si>
    <t>" Krycí nátěr potrubí pro vytápění - D 133,0×4,5 (DN 125) " 20,1</t>
  </si>
  <si>
    <t xml:space="preserve">" Krycí nátěr plynovodního potrubí " </t>
  </si>
  <si>
    <t>Krycí dvojnásobný syntetický nátěr potrubí přes DN 100 do DN 150 mm</t>
  </si>
  <si>
    <t>" Mezinátěr potrubí pro vytápění - D 133,0×4,5 (DN 125) " 20,1</t>
  </si>
  <si>
    <t xml:space="preserve">" Mezinátěr plynovodního potrubí " </t>
  </si>
  <si>
    <t>Mezinátěr jednonásobný syntetický nátěr potrubí přes DN 100 do DN 150 mm</t>
  </si>
  <si>
    <t>" Nátěr potrubí vytápění - D 133,0×4,5 (DN 125) " 20,1</t>
  </si>
  <si>
    <t xml:space="preserve">" Nátěr potrubí pro vytápění " </t>
  </si>
  <si>
    <t>Základní antikorozní jednonásobný syntetický potrubí přes DN 100 do DN 150 mm</t>
  </si>
  <si>
    <t>" Stavební práce a dodávky spojené s provedením funkčního celku 735 " (10,0)</t>
  </si>
  <si>
    <t>Přesun hmot procentní pro otopná tělesa v objektech v přes 12 do 24 m</t>
  </si>
  <si>
    <t>245</t>
  </si>
  <si>
    <t>" Vypracování dílenské dokumentace RTD ventilů. "</t>
  </si>
  <si>
    <t>Vypracování dílenské dokumentace na RTD ventily</t>
  </si>
  <si>
    <t>735999998 SPC</t>
  </si>
  <si>
    <t>" Včetně měření a regulace, prokabelování, napojení na elektro, osazení, kotvících prvků, zprovoznění a odzkoušení systému. "</t>
  </si>
  <si>
    <t>" Vzduchová clona - 1. NP - pro vstup do m. 1.084 " (1)</t>
  </si>
  <si>
    <t>" Elektrická dveřní vzduchová clona s inteligentní regulaci pro malé prostory.
Rozměr: 250×210×1686 mm. Topný výkon: Q = max 8,2 kW. "</t>
  </si>
  <si>
    <t>D+M Elektrická dveřní vzduchová clona 250x210x1686 mm - Specifikace dle PD</t>
  </si>
  <si>
    <t>735999301 SPC</t>
  </si>
  <si>
    <t>" Vzduchová clona - 1. NP - pro vstup do m. 1.053 " (2)</t>
  </si>
  <si>
    <t>" Elektrická dveřní vzduchová clona s inteligentní regulaci pro malé prostory.
Rozměr: 250×210×1080 mm. Topný výkon: Q = max 4,5 kW. "</t>
  </si>
  <si>
    <t>D+M Elektrická dveřní vzduchová clona 250x210x1080 mm - Specifikace dle PD</t>
  </si>
  <si>
    <t>" Součástí dodávky je veškeré nutné příslušenství a ostatní prvky a příslušenství pro zajištění funkčnosti celku. "</t>
  </si>
  <si>
    <t>" Lavicový konvektor " (5)</t>
  </si>
  <si>
    <t xml:space="preserve">" Lavicový konvektor na podlahu s přirozenou konvencí a raženou bezpečnostní mřížkou. " </t>
  </si>
  <si>
    <t xml:space="preserve">D+M Lavicové těleso, hloubka/šířka/délka 180/400/1400 mm - Specifikace dle PD </t>
  </si>
  <si>
    <t>735999406 SPC</t>
  </si>
  <si>
    <t>" Otopné těleso " (8)</t>
  </si>
  <si>
    <t xml:space="preserve">" Deskové otopné těleso které umožňuje spodní středové nebo spodní pravé připojení na otopnou soustavu s nuceným oběhem. " </t>
  </si>
  <si>
    <t>735999206 SPC</t>
  </si>
  <si>
    <t>" Otopné těleso " (18)</t>
  </si>
  <si>
    <t>735999205 SPC</t>
  </si>
  <si>
    <t>" Otopné těleso " (2)</t>
  </si>
  <si>
    <t>735999204 SPC</t>
  </si>
  <si>
    <t>" Otopné těleso " (5+3+3)</t>
  </si>
  <si>
    <t>735999203 SPC</t>
  </si>
  <si>
    <t>" Otopné těleso " (11+1)</t>
  </si>
  <si>
    <t>735999202 SPC</t>
  </si>
  <si>
    <t>" Otopné těleso " (15)</t>
  </si>
  <si>
    <t>" Otopné těleso " (10)</t>
  </si>
  <si>
    <t>" Otopné těleso " (3)</t>
  </si>
  <si>
    <t>" Otopné těleso " (14+2)</t>
  </si>
  <si>
    <t>" Otopné těleso " (6)</t>
  </si>
  <si>
    <t xml:space="preserve">Zaregulování, vyvážení, seřízení a vyregulování otopného systému </t>
  </si>
  <si>
    <t>735901103 SPC</t>
  </si>
  <si>
    <t xml:space="preserve">Zkoušky provozní topná </t>
  </si>
  <si>
    <t>735901102 SPC</t>
  </si>
  <si>
    <t xml:space="preserve">Zkoušky provozní dilatační </t>
  </si>
  <si>
    <t>735901101 SPC</t>
  </si>
  <si>
    <t>Napuštění vody do otopných těles</t>
  </si>
  <si>
    <t xml:space="preserve">Odvzdušnění otopných těles </t>
  </si>
  <si>
    <t>Vyčištění otopných těles proplachem vodou</t>
  </si>
  <si>
    <t>735191903 RTO</t>
  </si>
  <si>
    <t>Zkoušky těsnosti otopných těles vodou</t>
  </si>
  <si>
    <t>735128110 RTO</t>
  </si>
  <si>
    <t>" Stavební práce a dodávky spojené s provedením funkčního celku 733 " (20,0)</t>
  </si>
  <si>
    <t>" Teplotní čidlo - teplota teplé vody na vstupu do výměníkové stanice " (1)</t>
  </si>
  <si>
    <t>D+M Teplotní čidlo - Teplota vody na vstupu do výměníkové stanice - Specifikace dle PD - T15</t>
  </si>
  <si>
    <t>734992315 SPC</t>
  </si>
  <si>
    <t>" Teplotní čidlo - teplota teplé vody nejdelšího rozvodu na konci rozvodu teplé vody " (1)</t>
  </si>
  <si>
    <t>D+M Teplotní čidlo - Teplota teplé vody nejdelšího rozvodu na konci rozvodu teplé vody - Specifikace dle PD - T15</t>
  </si>
  <si>
    <t>734992314 SPC</t>
  </si>
  <si>
    <t>" Teplotní čidlo - teplota teplé vody nejdelšího rozvodu na konci rozvodu cirkulace " (1)</t>
  </si>
  <si>
    <t>D+M Teplotní čidlo - Teplota teplé vody nejdelšího rozvodu na konci rozvodu cirkulace - Specifikace dle PD - T13</t>
  </si>
  <si>
    <t>734992313 SPC</t>
  </si>
  <si>
    <t>" Teplotní čidlo - teplota teplé vody v zásobníku Z2 " (1)</t>
  </si>
  <si>
    <t>D+M Teplotní čidlo - Teplota teplé vody v zásobníku Z2 - Specifikace dle PD - T12</t>
  </si>
  <si>
    <t>734992312 SPC</t>
  </si>
  <si>
    <t>" Teplotní čidlo - teplota teplé vody v zásobníku Z1 " (1)</t>
  </si>
  <si>
    <t>D+M Teplotní čidlo - Teplota teplé vody v zásobníku Z1 - Specifikace dle PD - T11</t>
  </si>
  <si>
    <t>734992311 SPC</t>
  </si>
  <si>
    <t>" Teplotní čidlo - teplota otopné vody pro větev 10 - VZT hala " (1)</t>
  </si>
  <si>
    <t>D+M Teplotní čidlo - Teplota otopné vody pro větev 10 - VZT hala - Specifikace dle PD - T10</t>
  </si>
  <si>
    <t>734992310 SPC</t>
  </si>
  <si>
    <t>" Teplotní čidlo - teplota otopné vody pro větev 9 - VZT zázemí " (1)</t>
  </si>
  <si>
    <t>D+M Teplotní čidlo - Teplota otopné vody pro větev 9 - VZT zázemí - Specifikace dle PD - T9</t>
  </si>
  <si>
    <t>734992309 SPC</t>
  </si>
  <si>
    <t>" Teplotní čidlo - teplota otopné vody pro větev 8 - otopná tělesa " (1)</t>
  </si>
  <si>
    <t>D+M Teplotní čidlo - Teplota otopné vody pro větev 8 - otopná tělesa - Specifikace dle PD - T8</t>
  </si>
  <si>
    <t>734992308 SPC</t>
  </si>
  <si>
    <t>" Teplotní čidlo - teplota otopné vody pro větev 7 - loděnice " (1)</t>
  </si>
  <si>
    <t>D+M Teplotní čidlo - Teplota otopné vody pro větev 7 - loděnice - Specifikace dle PD - T7</t>
  </si>
  <si>
    <t>734992307 SPC</t>
  </si>
  <si>
    <t>" Teplotní čidlo - teplota otopné vody pro větev 6 - dopojení stávajícího UT " (1)</t>
  </si>
  <si>
    <t>D+M Teplotní čidlo - Teplota otopné vody pro větev 6 - dopojení stávajícího UT - Specifikace dle PD - T6</t>
  </si>
  <si>
    <t>734992306 SPC</t>
  </si>
  <si>
    <t>" Teplotní čidlo - teplota otopné vody pro větev 5 - dopojení stávajícího UT " (1)</t>
  </si>
  <si>
    <t>D+M Teplotní čidlo - Teplota otopné vody pro větev 5 - dopojení stávajícího UT - Specifikace dle PD - T5</t>
  </si>
  <si>
    <t>734992305 SPC</t>
  </si>
  <si>
    <t>" Teplotní čidlo - teplota otopné vody pro větev 4 - bazénová technologie " (1)</t>
  </si>
  <si>
    <t>D+M Teplotní čidlo - Teplota otopné vody pro větev 4 - bazénová technologie - Specifikace dle PD - T4</t>
  </si>
  <si>
    <t>734992304 SPC</t>
  </si>
  <si>
    <t>" Teplotní čidlo - teplota otopné vody pro větev 3 - wellness " (1)</t>
  </si>
  <si>
    <t>D+M Teplotní čidlo - Teplota otopné vody pro větev 3 - wellness - Specifikace dle PD - T3</t>
  </si>
  <si>
    <t>734992303 SPC</t>
  </si>
  <si>
    <t>" Teplotní čidlo - teplota otopné vody pro větev 2 - podlahové vytápění " (1)</t>
  </si>
  <si>
    <t>D+M Teplotní čidlo - Teplota otopné vody pro větev 2 - podlahové vytápění - Specifikace dle PD - T2</t>
  </si>
  <si>
    <t>734992302 SPC</t>
  </si>
  <si>
    <t>" Teplotní čidlo - teplota teplé voddy na výstupu z výměníkové stanice " (1)</t>
  </si>
  <si>
    <t>D+M Teplotní čidlo - Teplota teplé vody na výstupu z výměníkové stanice - Specifikace dle PD - T1</t>
  </si>
  <si>
    <t>734992301 SPC</t>
  </si>
  <si>
    <t>" Snímač tlaku ve vodovodní soustavě " (1)</t>
  </si>
  <si>
    <t>D+M Snímač tlaku ve vodovodní soustavě - Specifikace dle PD - P2</t>
  </si>
  <si>
    <t>734992212 SPC</t>
  </si>
  <si>
    <t>" Snímač tlaku v otopné soustavě pro UT " (1)</t>
  </si>
  <si>
    <t>D+M Snímač tlaku v otopné soustavě - UT - Specifikace dle PD - P1</t>
  </si>
  <si>
    <t>734992211 SPC</t>
  </si>
  <si>
    <t>" Čidlo záplavové " (1)</t>
  </si>
  <si>
    <t>734992204 SPC</t>
  </si>
  <si>
    <t xml:space="preserve">" Čidlo teploty v kotelně " (1) </t>
  </si>
  <si>
    <t>D+M Čidlo teploty v kotelně - Specifikace dle PD - ČT1</t>
  </si>
  <si>
    <t>734992203 SPC</t>
  </si>
  <si>
    <t>" Havarijní tlačítko " (1)</t>
  </si>
  <si>
    <t>D+M Havarijní tlačítko - Specifikace dle PD - HT1</t>
  </si>
  <si>
    <t>734992202 SPC</t>
  </si>
  <si>
    <t>" Čidlo venkovní teploty " (1)</t>
  </si>
  <si>
    <t>D+M Čidlo venkovní teploty - Specifikace dle PD - ČVT1</t>
  </si>
  <si>
    <t>734992201 SPC</t>
  </si>
  <si>
    <t>" V ceně zajištění napojení, zprovoznnění a veškeré nutné příslušenství. "</t>
  </si>
  <si>
    <t>" Vodoměr - předpoklad DN 40 "</t>
  </si>
  <si>
    <t>" Vodoměr pro měření množství ohřátéí studené vody "</t>
  </si>
  <si>
    <t>D+M Vodoměr DN 40 - Specifikace dle PD - V</t>
  </si>
  <si>
    <t>734992199 SPC</t>
  </si>
  <si>
    <t xml:space="preserve">" Tělo : litý bronz. Těsnění : EPDM. Pružina: nerezavějící ocel. Max. provozní teplota: + 90 °C. Max. provozní tlak: PN 10. " </t>
  </si>
  <si>
    <t>" Trojcestný automatický termostatický směšovací ventil - DN 50 "</t>
  </si>
  <si>
    <t>" Trojcestný regulační směšovací termostatický ventil pro regulaci výstupní teploty TV, DN 50, dp = 6,4 kPa, 24 V. "</t>
  </si>
  <si>
    <t>D+M Trojcestný automatický termostatický směšovací ventil DN 50 - Speifikace dle PD - JRG</t>
  </si>
  <si>
    <t>734992191 SPC</t>
  </si>
  <si>
    <t xml:space="preserve">" Tělo : Mosaz, Těsnění : EPDM. Ovládání : Servopohonem. Max. provozní teplota: + 120 °C. Max. provozní tlak: PN 16. " </t>
  </si>
  <si>
    <t>" Dvoucestný regulační ventil - DN 10 " (1,0)</t>
  </si>
  <si>
    <t>" Tlakově nezávislý regulační ventil - Dvoucestný regulační ventil pro DVEŘNÍ CLONU, DN 10, průtok = 0,194 m3/h, dp = 15,6 kPa, 24 V. Cena vč. pohonu. "</t>
  </si>
  <si>
    <t>D+M Dvoucestný regulační ventil DN 10 - Specifikace dle PD - TNRV-S16</t>
  </si>
  <si>
    <t>734992166 SPC</t>
  </si>
  <si>
    <t>D+M Dvoucestný regulační ventil DN 10 - Specifikace dle PD - TNRV-S15</t>
  </si>
  <si>
    <t>734992165 SPC</t>
  </si>
  <si>
    <t>" Dvoucestný regulační ventil - DN 15 " (1,0)</t>
  </si>
  <si>
    <t>" Tlakově nezávislý regulační ventil - Dvoucestný regulační ventil pro DVEŘNÍ CLONU, DN 15, průtok = 0,353 m3/h, dp = 17,2 kPa, 24 V. Cena vč. pohonu. "</t>
  </si>
  <si>
    <t>D+M Dvoucestný regulační ventil DN 15 - Specifikace dle PD - TNRV-S14</t>
  </si>
  <si>
    <t>734992164 SPC</t>
  </si>
  <si>
    <t>" Dvoucestný regulační ventil - DN 20 " (1,0)</t>
  </si>
  <si>
    <t>" Tlakově nezávislý regulační ventil - Dvoucestný regulační ventil pro VODNÍ OHŘÍVAČ NV-3, DN 20, Nastavení 2,2; průtok = 0,93 m3/h, dp = 23,1 kPa, 24 V. Cena vč. pohonu. "</t>
  </si>
  <si>
    <t>D+M Dvoucestný regulační ventil DN 20 - Specifikace dle PD - TNRV-S13</t>
  </si>
  <si>
    <t>734992163 SPC</t>
  </si>
  <si>
    <t>" Tlakově nezávislý regulační ventil - Dvoucestný regulační ventil pro VODNÍ OHŘÍVAČ NV-2, DN 15, Nastavení 1,9; průtok = 0,28 m3/h, dp = 16,5 kPa, 24 V. Cena vč. pohonu. "</t>
  </si>
  <si>
    <t>D+M Dvoucestný regulační ventil DN 15 - Specifikace dle PD - TNRV-S12</t>
  </si>
  <si>
    <t>734992162 SPC</t>
  </si>
  <si>
    <t>" Dvoucestný regulační ventil - DN 40 " (1,0)</t>
  </si>
  <si>
    <t>" Tlakově nezávislý regulační ventil - Dvoucestný regulační ventil pro VZT č. 9B, DN 40, Nastavení 2,4; průtok = 5,00 m3/h, dp = 13,6 kPa, 24 V. Cena vč. pohonu. "</t>
  </si>
  <si>
    <t>D+M Dvoucestný regulační ventil DN 40 - Specifikace dle PD - TNRV-S11</t>
  </si>
  <si>
    <t>734992161 SPC</t>
  </si>
  <si>
    <t>" Tlakově nezávislý regulační ventil - Dvoucestný regulační ventil pro VZT č. 9A, DN 40, Nastavení 2,4; průtok = 5,00 m3/h, dp = 13,6 kPa, 24 V. Cena vč. pohonu. "</t>
  </si>
  <si>
    <t>D+M Dvoucestný regulační ventil DN 40 - Specifikace dle PD - TNRV-S10</t>
  </si>
  <si>
    <t>734992160 SPC</t>
  </si>
  <si>
    <t>" Tlakově nezávislý regulační ventil - Dvoucestný regulační ventil pro VZT č. 1, DN 20, Nastavení 2,4; průtok = 0,98 m3/h, dp = 24,8 kPa, 24 V. Cena vč. pohonu. "</t>
  </si>
  <si>
    <t>D+M Dvoucestný regulační ventil DN 20 - Specifikace dle PD - TNRV-S09a</t>
  </si>
  <si>
    <t>734992159 SPC</t>
  </si>
  <si>
    <t>" Tlakově nezávislý regulační ventil - Dvoucestný regulační ventil pro VZT č. 6B, DN 15, Nastavení 2,8; průtok = 0,41 m3/h, dp = 17,4 kPa, 24 V. Cena vč. pohonu. "</t>
  </si>
  <si>
    <t>D+M Dvoucestný regulační ventil DN 15 - Specifikace dle PD - TNRV-S08</t>
  </si>
  <si>
    <t>734992158 SPC</t>
  </si>
  <si>
    <t>" Tlakově nezávislý regulační ventil - Dvoucestný regulační ventil pro VZT č. 6A, DN 20, Nastavení 1,8; průtok = 0,58 m3/h, dp = 18,8 kPa, 24 V. Cena vč. pohonu. "</t>
  </si>
  <si>
    <t>D+M Dvoucestný regulační ventil DN 20 - Specifikace dle PD - TNRV-S07</t>
  </si>
  <si>
    <t>734992157 SPC</t>
  </si>
  <si>
    <t>" Tlakově nezávislý regulační ventil - Dvoucestný regulační ventil pro VZT č. 5, DN 15, Nastavení 1,4; průtok = 0,20 m3/h, dp = 15,9 kPa, 24 V. Cena vč. pohonu. "</t>
  </si>
  <si>
    <t>D+M Dvoucestný regulační ventil DN 15 - Specifikace dle PD - TNRV-S06</t>
  </si>
  <si>
    <t>734992156 SPC</t>
  </si>
  <si>
    <t>" Tlakově nezávislý regulační ventil - Dvoucestný regulační ventil pro VZT č. 4, DN 20, Nastavení 1,4; průtok = 0,63 m3/h, dp = 22,3 kPa, 24 V. Cena vč. pohonu. "</t>
  </si>
  <si>
    <t>D+M Dvoucestný regulační ventil DN 20 - Specifikace dle PD - TNRV-S05</t>
  </si>
  <si>
    <t>734992155 SPC</t>
  </si>
  <si>
    <t>" Dvoucestný regulační ventil - DN 25 " (1,0)</t>
  </si>
  <si>
    <t>" Tlakově nezávislý regulační ventil - Dvoucestný regulační ventil pro VZT č. 2, DN 25, Nastavení 1,6; průtok = 1,46 m3/h, dp = 17,8 kPa, 24 V. Cena vč. pohonu. "</t>
  </si>
  <si>
    <t>D+M Dvoucestný regulační ventil DN 25 - Specifikace dle PD - TNRV-S04</t>
  </si>
  <si>
    <t>734992154 SPC</t>
  </si>
  <si>
    <t>" Tlakově nezávislý regulační ventil - Dvoucestný regulační ventil pro VZT č. 3, DN 25, Nastavení 1,6; průtok = 1,46 m3/h, dp = 17,8 kPa, 24 V. Cena vč. pohonu. "</t>
  </si>
  <si>
    <t>D+M Dvoucestný regulační ventil DN 25 - Specifikace dle PD - TNRV-S03</t>
  </si>
  <si>
    <t>734992153 SPC</t>
  </si>
  <si>
    <t>" Tlakově nezávislý regulační ventil - Dvoucestný regulační ventil pro VZT č. 8, DN 10, Nastavení 1,3; průtok = 0,13 m3/h, dp = 15,2 kPa, 24 V. Cena vč. pohonu. "</t>
  </si>
  <si>
    <t>D+M Dvoucestný regulační ventil DN 10 - Specifikace dle PD - TNRV-S02</t>
  </si>
  <si>
    <t>734992152 SPC</t>
  </si>
  <si>
    <t>" Tlakově nezávislý regulační ventil - Dvoucestný regulační ventil pro VZT č. 7, DN 20, Nastavení 1,8; průtok = 0,62 m3/h, dp = 18,9 kPa, 24 V. Cena vč. pohonu. "</t>
  </si>
  <si>
    <t>D+M Dvoucestný regulační ventil DN 20 - Specifikace dle PD - TNRV-S01</t>
  </si>
  <si>
    <t>734992151 SPC</t>
  </si>
  <si>
    <t>" Včetně prokabelování, zprovoznění, napojení, izolace a veškerého příslušenství. dle PD "</t>
  </si>
  <si>
    <t>" Tělo: Niklovaná mosaz. Těsnění: PTFE. Ovládání: Elektrickým servomotorem pro směšovací armatury, zapojení tříbodové, napětí 230 V. Max. provozní teplota +100 °C. "</t>
  </si>
  <si>
    <t>" Trojcestný směšovací ventil - DN 50 " (1,0)</t>
  </si>
  <si>
    <t>" Trojcestný regulační směšovací ventil pro větev 10, DN 50, kvs = 60,0 m3/h, dp = 3,1 kPa, 24 V. Cena vč. pohonu. "</t>
  </si>
  <si>
    <t>D+M Trojcestný regulační směšovací ventil DN 50 - Speifikace dle PD - TSV09</t>
  </si>
  <si>
    <t>734992109 SPC</t>
  </si>
  <si>
    <t>" Trojcestný směšovací ventil - DN 40 " (1,0)</t>
  </si>
  <si>
    <t>" Trojcestný regulační směšovací ventil pro větev 9, DN 40, kvs = 44,0 m3/h, dp = 3,0 kPa, 24 V. Cena vč. pohonu. "</t>
  </si>
  <si>
    <t>D+M Trojcestný regulační směšovací ventil DN 40 - Speifikace dle PD - TSV08</t>
  </si>
  <si>
    <t>734992108 SPC</t>
  </si>
  <si>
    <t>" Trojcestný regulační směšovací ventil pro větev 8, DN 40, kvs = 25,0 m3/h, dp = 3,5 kPa, 24 V. Cena vč. pohonu. "</t>
  </si>
  <si>
    <t>D+M Trojcestný regulační směšovací ventil DN 40 - Speifikace dle PD - TSV07</t>
  </si>
  <si>
    <t>734992107 SPC</t>
  </si>
  <si>
    <t>" Trojcestný směšovací ventil - DN 32 " (1,0)</t>
  </si>
  <si>
    <t>" Trojcestný regulační směšovací ventil pro větev 7, DN 32, kvs = 16,0 m3/h, dp = 4,0 kPa, 24 V. Cena vč. pohonu. "</t>
  </si>
  <si>
    <t>D+M Trojcestný regulační směšovací ventil DN 32 - Speifikace dle PD - TSV06</t>
  </si>
  <si>
    <t>734992106 SPC</t>
  </si>
  <si>
    <t>" Trojcestný směšovací ventil - DN 25 " (1,0)</t>
  </si>
  <si>
    <t>" Trojcestný regulační směšovací ventil pro větev 6, DN 25, kvs = 10,0 m3/h, dp = 4,7 kPa, 24 V. Cena vč. pohonu. "</t>
  </si>
  <si>
    <t>D+M Trojcestný regulační směšovací ventil DN 25 - Speifikace dle PD - TSV05</t>
  </si>
  <si>
    <t>734992105 SPC</t>
  </si>
  <si>
    <t>" Trojcestný regulační směšovací ventil pro větev 5, DN 25, kvs = 10,0 m3/h, dp = 4,7 kPa, 24 V. Cena vč. pohonu. "</t>
  </si>
  <si>
    <t>D+M Trojcestný regulační směšovací ventil DN 25 - Speifikace dle PD - TSV04</t>
  </si>
  <si>
    <t>734992104 SPC</t>
  </si>
  <si>
    <t>" Trojcestný regulační směšovací ventil pro větev 4, DN 25, kvs = 6,3 m3/h, dp = 4,9 kPa, 24 V. Cena vč. pohonu. "</t>
  </si>
  <si>
    <t>D+M Trojcestný regulační směšovací ventil DN 25 - Speifikace dle PD - TSV03</t>
  </si>
  <si>
    <t>734992103 SPC</t>
  </si>
  <si>
    <t>" Trojcestný regulační směšovací ventil pro větev 3, DN 25, kvs = 10,0 m3/h, dp = 6,0 kPa, 24 V. Cena vč. pohonu. "</t>
  </si>
  <si>
    <t>D+M Trojcestný regulační směšovací ventil DN 25 - Speifikace dle PD - TSV02</t>
  </si>
  <si>
    <t>734992102 SPC</t>
  </si>
  <si>
    <t>" Včetně prokabelování, zprovoznění, napojení, mezipřírubového těsnění, případné izolace a veškerého příslušenství. dle PD "</t>
  </si>
  <si>
    <t>" Tělo: Litina. Těsnění: PTFE. Ovládání: Elektrickým servomotorem pro směšovací armatury, zapojení tříbodové, napětí 230 V. Max. provozní teplota +110 °C. "</t>
  </si>
  <si>
    <t>" Trojcestný směšovací ventil - DN 65 " (1,0)</t>
  </si>
  <si>
    <t>" Trojcestný regulační směšovací ventil pro větev 2, DN 65, kvs = 90,0 m3/h, dp = 5,2 kPa, 24 V. Cena vč. pohonu. "</t>
  </si>
  <si>
    <t>D+M Trojcestný regulační směšovací ventil DN 65 - Speifikace dle PD - TSV01</t>
  </si>
  <si>
    <t>734992101 SPC</t>
  </si>
  <si>
    <t>" V ceně veškeré nutné příslušenství vč. kapiláry, KK, případného probakelování, napojení na elektro, zaregulování a izolačního pouzdra. "</t>
  </si>
  <si>
    <t>" Ovládání: ruční, plynuké přednastavení. Tlaková diference 5-100 kPa. Max. provozní teplota: + 120 °C. Max. provozní tlak: PN 16. "</t>
  </si>
  <si>
    <t xml:space="preserve">" Regulátor diferenčního tlaku s partnerským vyvažovacím ventilem " </t>
  </si>
  <si>
    <t>D+M Regulátor diferenčního tlaku s partnerským vyvažovacím ventilem DN 32 - Specifikace dle PD - RTD</t>
  </si>
  <si>
    <t>734991952 SPC</t>
  </si>
  <si>
    <t>" Schéma zapojení - podlahové vytápění " (20)</t>
  </si>
  <si>
    <t>D+M Regulátor diferenčního tlaku s partnerským vyvažovacím ventilem DN 25 - Specifikace dle PD - RTD</t>
  </si>
  <si>
    <t>734991951 SPC</t>
  </si>
  <si>
    <t xml:space="preserve">" Tělo: Litina, pružina: nerez, chráněno membránou. Max. provozní tlak 10 bar. Max. provozní teplota + 120 °C " </t>
  </si>
  <si>
    <t>" Přepouštěcí ventil pro topení - podlahové vytápění "</t>
  </si>
  <si>
    <t>D+M Přepouštěcí ventil pro topení - podlahové vytápění - Specifikace dle PD - PPV-P</t>
  </si>
  <si>
    <t>734991901 SPC</t>
  </si>
  <si>
    <t>" V ceně prokabelování, napoejní na elektro a další nutné příslušenství. "</t>
  </si>
  <si>
    <t>" Schéma zapojení - vzduchové clony " (3)</t>
  </si>
  <si>
    <t>" Schéma zapojení " (9)</t>
  </si>
  <si>
    <t>" Ultrazvukový kompaktní měřič tepla "</t>
  </si>
  <si>
    <t>D+M Ultrazvukový meřič tepla - Specifikace dle PD - MT / MC</t>
  </si>
  <si>
    <t>734991821 SPC</t>
  </si>
  <si>
    <t>" Schéma zapojení " (1)</t>
  </si>
  <si>
    <t xml:space="preserve">" Pojystný ventil topení - DN 25 " </t>
  </si>
  <si>
    <t>D+M Pojistný ventil pro topení DN 25 - Specifikace dle PD - PV</t>
  </si>
  <si>
    <t>734991831 SPC</t>
  </si>
  <si>
    <t>" Max. provozní teplota + 120 °C. Max. provozní tlak: PN 16. "</t>
  </si>
  <si>
    <t>" Potrubní oddělovač - DN 50 "</t>
  </si>
  <si>
    <t>D+M Potrubní oddělovač DN 50 - Specifikace dle PD - PO</t>
  </si>
  <si>
    <t>" Jímka pro čidlo. "</t>
  </si>
  <si>
    <t>D+M Jímka pro čidlo - Specifikace dle PD - JČ</t>
  </si>
  <si>
    <t>734991811 SPC</t>
  </si>
  <si>
    <t xml:space="preserve">" Max. provozní tlak PN16. Max. provozní teplota + 120 °C " </t>
  </si>
  <si>
    <t>" Schéma zapojení " (2)</t>
  </si>
  <si>
    <t xml:space="preserve">" Gumový kompenzátor přírubový - DN 125 " </t>
  </si>
  <si>
    <t>D+M Gumový kompenzátor přírubový DN 125 - Specifikace dle PD - KPZ</t>
  </si>
  <si>
    <t>734991801 SPC</t>
  </si>
  <si>
    <t xml:space="preserve">" Tělo: Litina. Těsnění: EPDM. Ovládání: Ruční, plynulé přednastavení. Maximální teplota +120°C. Maximální provozní tlak: PN 16. Kvs: dle přiřazeného DN. " </t>
  </si>
  <si>
    <t xml:space="preserve">" Ruční vyvažovací ventil přírubový - DN 100 " </t>
  </si>
  <si>
    <t>D+M Ruční vyvažovací ventil přírubový DN 100 - Specifikace dle PD - RVVP</t>
  </si>
  <si>
    <t>734991713 SPC</t>
  </si>
  <si>
    <t xml:space="preserve">" Ruční vyvažovací ventil přírubový - DN 80 " </t>
  </si>
  <si>
    <t>D+M Ruční vyvažovací ventil přírubový DN 80 - Specifikace dle PD - RVVP</t>
  </si>
  <si>
    <t>734991712 SPC</t>
  </si>
  <si>
    <t>" Schéma zapojení " (3)</t>
  </si>
  <si>
    <t xml:space="preserve">" Ruční vyvažovací ventil přírubový - DN 65 " </t>
  </si>
  <si>
    <t>D+M Ruční vyvažovací ventil přírubový DN 65 - Specifikace dle PD - RVVP</t>
  </si>
  <si>
    <t>734991711 SPC</t>
  </si>
  <si>
    <t xml:space="preserve">" Ruční vyvažovací ventil závitový - DN 50 " </t>
  </si>
  <si>
    <t>D+M Ruční vyvažovací ventil závitový DN 50 - Specifikace dle PD - RVV</t>
  </si>
  <si>
    <t>734991707 SPC</t>
  </si>
  <si>
    <t>" Schéma zapojení " (4)</t>
  </si>
  <si>
    <t xml:space="preserve">" Ruční vyvažovací ventil závitový - DN 40 " </t>
  </si>
  <si>
    <t>D+M Ruční vyvažovací ventil závitový DN 40 - Specifikace dle PD - RVV</t>
  </si>
  <si>
    <t>734991706 SPC</t>
  </si>
  <si>
    <t>" Schéma zapojení " (5)</t>
  </si>
  <si>
    <t xml:space="preserve">" Ruční vyvažovací ventil závitový - DN 32 " </t>
  </si>
  <si>
    <t>D+M Ruční vyvažovací ventil závitový DN 32 - Specifikace dle PD - RVV</t>
  </si>
  <si>
    <t>734991705 SPC</t>
  </si>
  <si>
    <t xml:space="preserve">" Ruční vyvažovací ventil závitový - DN 25 " </t>
  </si>
  <si>
    <t>D+M Ruční vyvažovací ventil závitový DN 25 - Specifikace dle PD - RVV</t>
  </si>
  <si>
    <t>734991704 SPC</t>
  </si>
  <si>
    <t xml:space="preserve">" Ruční vyvažovací ventil závitový - DN 20 " </t>
  </si>
  <si>
    <t>D+M Ruční vyvažovací ventil závitový DN 20 - Specifikace dle PD - RVV</t>
  </si>
  <si>
    <t>734991703 SPC</t>
  </si>
  <si>
    <t>" Ruční vyvažovací ventil závitový - DN 15 "</t>
  </si>
  <si>
    <t>D+M Ruční vyvažovací ventil závitový DN 15 - Specifikace dle PD - RVV</t>
  </si>
  <si>
    <t>734991702 SPC</t>
  </si>
  <si>
    <t xml:space="preserve">" Šroubení : G 1/2" (DN 15), Připojení : Zadní, excentrické. " </t>
  </si>
  <si>
    <t>" Schéma zapojení " (49)</t>
  </si>
  <si>
    <t>" Tlakový manometr - DN 15 "</t>
  </si>
  <si>
    <t>D+M Tlakový manometr DN 15 - Specifikace dle PD - M</t>
  </si>
  <si>
    <t>734991611 SPC</t>
  </si>
  <si>
    <t xml:space="preserve">" Připojení : Zadní, centrické. Tělo : Nerez." </t>
  </si>
  <si>
    <t>" Schéma zapojení " (62)</t>
  </si>
  <si>
    <t>" Teploměr - DN 15 "</t>
  </si>
  <si>
    <t>D+M Teploměr DN 15 - Specifikace dle PD - T</t>
  </si>
  <si>
    <t>734991601 SPC</t>
  </si>
  <si>
    <t xml:space="preserve">" Tělo : Mosaz, Pružina : Nerez. Připojení 3/8" (DN 10), Těsnění : EPDM. Max. provozní tlak 10 bar. Max. provozní teplota: +115 °C " </t>
  </si>
  <si>
    <t>" Pro nejvyšší místa jendotlivých větví - předpoklad 54 ks " (54)</t>
  </si>
  <si>
    <t>" Schéma zapojení - vzduchové clony " (9)</t>
  </si>
  <si>
    <t>" Schéma zapojení " (46)</t>
  </si>
  <si>
    <t>" Automatický odvzdušňovací ventil - DN 15 "</t>
  </si>
  <si>
    <t>D+M Automatický odvzdušňovací ventil horní se zpětnou klapkou DN 15 - Specifikace dle PD - AOV</t>
  </si>
  <si>
    <t>734991501 SPC</t>
  </si>
  <si>
    <t>" V ceně také snímač tlakové diference vč. prokabelování, napojení na elektro, odzkoušení. "</t>
  </si>
  <si>
    <t xml:space="preserve">" Tělo : Nerez ocel-závitové. Sítko : Nerezové děrované filtrační. Těsnění PTFE. " </t>
  </si>
  <si>
    <t xml:space="preserve">" Zavitový filtr se snímačem talkové diference - DN 50 " </t>
  </si>
  <si>
    <t>D+M Filtr závitový DN 50 + snímač tlakové diference - Specifikace dle PD - FZ + dP</t>
  </si>
  <si>
    <t>734991457 SPC</t>
  </si>
  <si>
    <t xml:space="preserve">" Zavitový filtr se snímačem talkové diference - DN 32 " </t>
  </si>
  <si>
    <t>D+M Filtr závitový DN 32 + snímač tlakové diference - Specifikace dle PD - FZ + dP</t>
  </si>
  <si>
    <t>734991455 SPC</t>
  </si>
  <si>
    <t xml:space="preserve">" Tělo: litina. Sítko: Z nerezového ocelového drátu (opletení). Těsnění: EPDM. " </t>
  </si>
  <si>
    <t xml:space="preserve">" Přírubový filtr - DN 100 " </t>
  </si>
  <si>
    <t>D+M Filtr přírubový DN 100 - Specifikace dle PD - FZ</t>
  </si>
  <si>
    <t>734991413 SPC</t>
  </si>
  <si>
    <t xml:space="preserve">" Přírubový filtr - DN 80 " </t>
  </si>
  <si>
    <t>D+M Filtr přírubový DN 80 - Specifikace dle PD - FZ</t>
  </si>
  <si>
    <t>734991412 SPC</t>
  </si>
  <si>
    <t xml:space="preserve">" Přírubový filtr - DN 65 " </t>
  </si>
  <si>
    <t>D+M Filtr přírubový DN 65 - Specifikace dle PD - FZ</t>
  </si>
  <si>
    <t>734991411 SPC</t>
  </si>
  <si>
    <t xml:space="preserve">" Tělo: Nerez ocel-závitové. Sítko: Nerezové děrované filtrační. Těsnění: PTFE. " </t>
  </si>
  <si>
    <t xml:space="preserve">" Zavitový filtr - DN 50 " </t>
  </si>
  <si>
    <t>D+M Filtr závitový DN 50 - Specifikace dle PD - FZ</t>
  </si>
  <si>
    <t>734991407 SPC</t>
  </si>
  <si>
    <t xml:space="preserve">" Zavitový filtr - DN 40 " </t>
  </si>
  <si>
    <t>D+M Filtr závitový DN 40 - Specifikace dle PD - FZ</t>
  </si>
  <si>
    <t>734991406 SPC</t>
  </si>
  <si>
    <t xml:space="preserve">" Zavitový filtr - DN 32 " </t>
  </si>
  <si>
    <t>D+M Filtr závitový DN 32 - Specifikace dle PD - FZ</t>
  </si>
  <si>
    <t>734991405 SPC</t>
  </si>
  <si>
    <t xml:space="preserve">" Zavitový filtr - DN 25 " </t>
  </si>
  <si>
    <t>D+M Filtr závitový DN 25 - Specifikace dle PD - FZ</t>
  </si>
  <si>
    <t>734991404 SPC</t>
  </si>
  <si>
    <t xml:space="preserve">" Zavitový filtr - DN 20 " </t>
  </si>
  <si>
    <t>D+M Filtr závitový DN 20 - Specifikace dle PD - FZ</t>
  </si>
  <si>
    <t>734991403 SPC</t>
  </si>
  <si>
    <t xml:space="preserve">" Zavitový filtr - DN 15 " </t>
  </si>
  <si>
    <t>D+M Filtr závitový DN 15 - Specifikace dle PD - FZ</t>
  </si>
  <si>
    <t>734991402 SPC</t>
  </si>
  <si>
    <t xml:space="preserve">" Tělo: Litina, vnitřní a vnější epoxidový nátěr. Koule: kov. Šrouby: nerez. " </t>
  </si>
  <si>
    <t xml:space="preserve">" Zpětná klapka přírubová - DN 100 " </t>
  </si>
  <si>
    <t>D+M Zpětná klapka přírubová DN 100 - Specifikace dle PD - ZKP</t>
  </si>
  <si>
    <t>734991313 SPC</t>
  </si>
  <si>
    <t xml:space="preserve">" Zpětná klapka přírubová - DN 80 " </t>
  </si>
  <si>
    <t>D+M Zpětná klapka přírubová DN 80 - Specifikace dle PD - ZKP</t>
  </si>
  <si>
    <t>734991312 SPC</t>
  </si>
  <si>
    <t>" Schéma zapojení " (6)</t>
  </si>
  <si>
    <t>" Zpětná klapka přírubová - DN 65 "</t>
  </si>
  <si>
    <t>D+M Zpětná klapka přírubová DN 65 - Specifikace dle PD - ZKP</t>
  </si>
  <si>
    <t>734991311 SPC</t>
  </si>
  <si>
    <t>" Schéma zapojení " (7)</t>
  </si>
  <si>
    <t>D+M Zpětná klapka závitová DN 50 - Specifikace dle PD - ZKZ</t>
  </si>
  <si>
    <t>734991307 SPC</t>
  </si>
  <si>
    <t>" Schéma zapojení " (8)</t>
  </si>
  <si>
    <t xml:space="preserve">" Zpětná klapka závitová - DN 40 " </t>
  </si>
  <si>
    <t>D+M Zpětná klapka závitová DN 40 - Specifikace dle PD - ZKZ</t>
  </si>
  <si>
    <t>734991306 SPC</t>
  </si>
  <si>
    <t>" Zpětná klapka závitová - DN 32 "</t>
  </si>
  <si>
    <t>D+M Zpětná klapka závitová DN 32 - Specifikace dle PD - ZKZ</t>
  </si>
  <si>
    <t>734991305 SPC</t>
  </si>
  <si>
    <t>" Schéma zapojení - vzduchové clony " (1)</t>
  </si>
  <si>
    <t>" Schéma zapojení " (10)</t>
  </si>
  <si>
    <t xml:space="preserve">" Zpětná klapka závitová - DN 25 " </t>
  </si>
  <si>
    <t>D+M Zpětná klapka závitová DN 25 - Specifikace dle PD - ZKZ</t>
  </si>
  <si>
    <t>734991304 SPC</t>
  </si>
  <si>
    <t>D+M Zpětná klapka závitová DN 20 - Specifikace dle PD - ZKZ</t>
  </si>
  <si>
    <t>734991303 SPC</t>
  </si>
  <si>
    <t>" Schéma zapojení - vzduchové clony " (2)</t>
  </si>
  <si>
    <t xml:space="preserve">" Zpětná klapka závitová - DN 15 " </t>
  </si>
  <si>
    <t>D+M Zpětná klapka závitová DN 15 - Specifikace dle PD - ZKZ</t>
  </si>
  <si>
    <t>734991302 SPC</t>
  </si>
  <si>
    <t xml:space="preserve">" Zpětná klapka závitová - DN 10 " </t>
  </si>
  <si>
    <t>D+M Zpětná klapka závitová DN 10 - Specifikace dle PD - ZKZ</t>
  </si>
  <si>
    <t>734991301 SPC</t>
  </si>
  <si>
    <t xml:space="preserve">" Tělo : Mosaz-choromované. Ovládání: ocelová páčka potažená plastem. " </t>
  </si>
  <si>
    <t xml:space="preserve">" Vypouštěcí ventil s hadicovým připojením - DN 25 " </t>
  </si>
  <si>
    <t>D+M Vypouštěcí ventil s hadicovým připojením DN 25 - Specifikace dle PD - VVT</t>
  </si>
  <si>
    <t>734991202 SPC</t>
  </si>
  <si>
    <t>" Schéma zapojení - vzduchové clony " (6)</t>
  </si>
  <si>
    <t>" Schéma zapojení " (50)</t>
  </si>
  <si>
    <t xml:space="preserve">" Vypouštěcí ventil s hadicovým připojením - DN 15 " </t>
  </si>
  <si>
    <t>D+M Vypouštěcí ventil s hadicovým připojením DN 15 - Specifikace dle PD - VVT</t>
  </si>
  <si>
    <t>734991201 SPC</t>
  </si>
  <si>
    <t xml:space="preserve">" Koulový kohout s vypouštěním - DN 50 " </t>
  </si>
  <si>
    <t>734999155 SPC</t>
  </si>
  <si>
    <t xml:space="preserve">" Koulový kohout s vypouštěním - DN 40 " </t>
  </si>
  <si>
    <t>D+M Kulový kohout plnoprůtokový s vypouštěním DN 40 - Specifikace dle PD - KKV</t>
  </si>
  <si>
    <t xml:space="preserve">" Koulový kohout s vypouštěním - DN 32 " </t>
  </si>
  <si>
    <t xml:space="preserve">" Koulový kohout s vypouštěním - DN 25 " </t>
  </si>
  <si>
    <t>734999154 SPC</t>
  </si>
  <si>
    <t xml:space="preserve">" Koulový kohout s vypouštěním - DN 20 " </t>
  </si>
  <si>
    <t>734999153 SPC</t>
  </si>
  <si>
    <t xml:space="preserve">" Koulový kohout s vypouštěním - DN 15 " </t>
  </si>
  <si>
    <t>D+M Kulový kohout plnoprůtokový s vypouštěním DN 15 - Specifikace dle PD - KKV</t>
  </si>
  <si>
    <t>734999152 SPC</t>
  </si>
  <si>
    <t xml:space="preserve">" Koulový kohout s vypouštěním - DN 12 " </t>
  </si>
  <si>
    <t>D+M Kulový kohout plnoprůtokový s vypouštěním DN 12 - Specifikace dle PD - KKV</t>
  </si>
  <si>
    <t>734999151 SPC</t>
  </si>
  <si>
    <t xml:space="preserve">" Tělo : Litina. Těsnění PTFE. Ovládání pomocí ocelové páčky potažené plastem. Max. provozní teplota +150 °C. Max. provozní tlak PN16. " </t>
  </si>
  <si>
    <t xml:space="preserve">" Koulový kohout vytápění - DN 125 " </t>
  </si>
  <si>
    <t>D+M Kohout kulový uzavírací přírubový DN 125 - Specifikace dle PD - KUP</t>
  </si>
  <si>
    <t>734991114 SPC</t>
  </si>
  <si>
    <t xml:space="preserve">" Koulový kohout vytápění - DN 100 " </t>
  </si>
  <si>
    <t>D+M Kohout kulový uzavírací přírubový DN 100 - Specifikace dle PD - KUP</t>
  </si>
  <si>
    <t>734991113 SPC</t>
  </si>
  <si>
    <t xml:space="preserve">" Koulový kohout vytápění - DN 80 " </t>
  </si>
  <si>
    <t>D+M Kohout kulový uzavírací přírubový DN 80 - Specifikace dle PD - KUP</t>
  </si>
  <si>
    <t>734991112 SPC</t>
  </si>
  <si>
    <t>" Schéma zapojení " (12)</t>
  </si>
  <si>
    <t xml:space="preserve">" Koulový kohout vytápění - DN 65 " </t>
  </si>
  <si>
    <t>D+M Kohout kulový uzavírací přírubový DN 65 - Specifikace dle PD - KUP</t>
  </si>
  <si>
    <t>734991111 SPC</t>
  </si>
  <si>
    <t>" Schéma zapojení " (19)</t>
  </si>
  <si>
    <t xml:space="preserve">" Koulový kohout vytápění - DN 50 " </t>
  </si>
  <si>
    <t>D+M Kohout kulový uzavírací závitový DN 50 - Specifikace dle PD - KK</t>
  </si>
  <si>
    <t>734991107 SPC</t>
  </si>
  <si>
    <t>" Schéma zapojení " (16)</t>
  </si>
  <si>
    <t xml:space="preserve">" Koulový kohout vytápění - DN 40 " </t>
  </si>
  <si>
    <t>D+M Kohout kulový uzavírací závitový DN 40 - Specifikace dle PD - KK</t>
  </si>
  <si>
    <t>734991106 SPC</t>
  </si>
  <si>
    <t>" Schéma zapojení " (15)</t>
  </si>
  <si>
    <t xml:space="preserve">" Koulový kohout vytápění - DN 32 " </t>
  </si>
  <si>
    <t>D+M Kohout kulový uzavírací závitový DN 32 - Specifikace dle PD - KK</t>
  </si>
  <si>
    <t>734991105 SPC</t>
  </si>
  <si>
    <t>" Schéma zapojení - vzduchové clony " (4)</t>
  </si>
  <si>
    <t>" Schéma zapojení " (28)</t>
  </si>
  <si>
    <t xml:space="preserve">" Koulový kohout vytápění - DN 25 " </t>
  </si>
  <si>
    <t>D+M Kohout kulový uzavírací závitový DN 25 - Specifikace dle PD - KK</t>
  </si>
  <si>
    <t>734991104 SPC</t>
  </si>
  <si>
    <t xml:space="preserve">" Koulový kohout vytápění - DN 20 " </t>
  </si>
  <si>
    <t>D+M Kohout kulový uzavírací závitový DN 20 - Specifikace dle PD - KK</t>
  </si>
  <si>
    <t>734991103 SPC</t>
  </si>
  <si>
    <t>" Schéma zapojení - vzduchové clony " (8)</t>
  </si>
  <si>
    <t xml:space="preserve">" Koulový kohout vytápění - DN 15 " </t>
  </si>
  <si>
    <t>D+M Kohout kulový uzavírací závitový DN 15 - Specifikace dle PD - KK</t>
  </si>
  <si>
    <t>734991102 SPC</t>
  </si>
  <si>
    <t>" Napojení potrubí na ostatní technologie - předpoklad max 5 zařízení. " (2)*5</t>
  </si>
  <si>
    <t>" Napojení potrubí na VZT jednotky. " (2)*13</t>
  </si>
  <si>
    <t>D+M Napojení potrubí na VZT jednotky - Specifikace dle PD</t>
  </si>
  <si>
    <t>106</t>
  </si>
  <si>
    <t>" Ocelová rámová konstrukce s protikorózní úpravou, systém podpory pro instalace na střeše, zátěžové bloky, pochůzí plošina, zábradlí. "</t>
  </si>
  <si>
    <t>" Podpůrný systém potrubí na střeše " (19,4+7,0+11,0+8,3+3,8+13,3)</t>
  </si>
  <si>
    <t>" Podpůrný systém pro vedení potrubí vytápění na střeše "</t>
  </si>
  <si>
    <t xml:space="preserve">D+M Systém podpory pro potrubí na střeše - Specifikace dle PD </t>
  </si>
  <si>
    <t>751994401 SPC</t>
  </si>
  <si>
    <t>" Pro RS3 " (10,8+8,53+8,43+7,2+7,97+9,86+8,6+9,3+8,5+7,4)</t>
  </si>
  <si>
    <t>" Pro RZ2 " (11,45+11,52+11,52+10,54+11,73+11,2+10,83+4,86+5,71+5,54+11,37+5,73+13,22)</t>
  </si>
  <si>
    <t>" Pro RZ1 " (9,83*4+8,75+8,88)</t>
  </si>
  <si>
    <t>" Podlahové vytápění pro Wellness "</t>
  </si>
  <si>
    <t>" Pro RS12 + RS13 " (157,29)</t>
  </si>
  <si>
    <t>" Pro RS11 " (127,7)</t>
  </si>
  <si>
    <t>" Pro RS10 " (179,01)</t>
  </si>
  <si>
    <t>" Pro RS9 " (108,26)</t>
  </si>
  <si>
    <t>" Pro RS8 " (122,78)</t>
  </si>
  <si>
    <t>" Pro RS7 " (161,99)</t>
  </si>
  <si>
    <t>" Pro RS6 " (200,6)</t>
  </si>
  <si>
    <t>" Pro RS4 + RS 5 " (245,77)</t>
  </si>
  <si>
    <t>" Podlahové vytápění pro sportovní halu "</t>
  </si>
  <si>
    <t>" Pro RZ 7 " (9,59+9,91+9,59+9,91+9,91+9,59+9,91+18,01+17,6+9,6+9,6+9,6+9,6+19,12)</t>
  </si>
  <si>
    <t>" Pro RZ 6 " (41,09+23,84+42,09+39,16+39,16+23,94)</t>
  </si>
  <si>
    <t>" Pro RZ 5 " (23,84+23,84+38,85)</t>
  </si>
  <si>
    <t>" Pro RZ 4 " (23,84+39,0+39,0+41,9+39,47)</t>
  </si>
  <si>
    <t>" Pro RZ 3 " (21,54+19,85+19,85+18,17+17,4+19,15+19,15+20,58+17,97+9,8+9,8+21,3+19,48)</t>
  </si>
  <si>
    <t>" Pro RZ 2 " (19,72+9,7+9,9+9,8+9,7+9,9+9,7+9,9+9,8+9,7+9,9+17,62+17,99)</t>
  </si>
  <si>
    <t>" Pro RZ 1 " (20,19+20,86+9,59+17,59+19,26+20,81+17,92+17,92+16,27+19,24+19,24+17,65)</t>
  </si>
  <si>
    <t>" Podlahové vytápění pro zázemí sportovní haly "</t>
  </si>
  <si>
    <t>" Podlahové vytápění objektu "</t>
  </si>
  <si>
    <t>104</t>
  </si>
  <si>
    <t>" Zkouška těsnosti potrubí D 63,0×4,5 " (96,3)</t>
  </si>
  <si>
    <t xml:space="preserve">" Zkouška potrubí plastového " </t>
  </si>
  <si>
    <t>Zkouška těsnosti potrubí plastové D přes 50x4,6 do 75x6,8</t>
  </si>
  <si>
    <t>" Zkouška těsnosti potrubí D 50,0×4,0 " (23,5)</t>
  </si>
  <si>
    <t>" Zkouška těsnosti potrubí D 40,0×3,5 " (125,3)</t>
  </si>
  <si>
    <t>Zkouška těsnosti potrubí plastové D přes 32x3 do 50x4,6</t>
  </si>
  <si>
    <t>" Zkouška těsnosti potrubí D 32,0×3,0 " (18,2)</t>
  </si>
  <si>
    <t>" Zkouška těsnosti potrubí D 26,0×3,0 " (12,1)</t>
  </si>
  <si>
    <t>" Zkouška těsnosti potrubí D 20,0×2,0 " (2,9)</t>
  </si>
  <si>
    <t>" Zkouška těsnosti potrubí D 17,0×2,0 " (3295,3)</t>
  </si>
  <si>
    <t>" Zkouška potrubí plastového "</t>
  </si>
  <si>
    <t>Zkouška těsnosti potrubí plastové do D 32x3,0</t>
  </si>
  <si>
    <t>" POZN: Rozměr potrubí je uvažován tvůrcem soupisu. Rozměry použité (průměr a tl. stěny) se mohou nepatrně lišit v závislosti na použitém výrobci, vlastnostech a parametrech. "</t>
  </si>
  <si>
    <t>" Plastové potrubí pro podlahové vytápění - předpokládané potrubí D 63×4,5 mm " (96,3)*1,05</t>
  </si>
  <si>
    <t xml:space="preserve">D+M Potrubí plastové s kyslíkovou bariérou  PE-X/AL/PE-X D 63,0×4,5 + TI tl. 9 mm - Specifikace dle PD </t>
  </si>
  <si>
    <t>733391007 SPC</t>
  </si>
  <si>
    <t>" Plastové potrubí pro podlahové vytápění - předpokládané potrubí D 50×4,0 mm " (23,5)*1,05</t>
  </si>
  <si>
    <t xml:space="preserve">D+M Potrubí plastové s kyslíkovou bariérou  PE-X/AL/PE-X D 50,0×4,0 + TI tl. 9 mm - Specifikace dle PD </t>
  </si>
  <si>
    <t>733391006 SPC</t>
  </si>
  <si>
    <t>" Plastové potrubí pro podlahové vytápění - předpokládané potrubí D 40×3,5 mm " (125,3)*1,05</t>
  </si>
  <si>
    <t xml:space="preserve">D+M Potrubí plastové s kyslíkovou bariérou  PE-X/AL/PE-X D 40,0×3,5 + TI tl. 9 mm - Specifikace dle PD </t>
  </si>
  <si>
    <t>733391005 SPC</t>
  </si>
  <si>
    <t>" Plastové potrubí pro podlahové vytápění - předpokládané potrubí D 32×3,0 mm " (18,2)*1,05</t>
  </si>
  <si>
    <t xml:space="preserve">D+M Potrubí plastové s kyslíkovou bariérou  PE-X/AL/PE-X D 32,0×3,0 + TI tl. 9 mm - Specifikace dle PD </t>
  </si>
  <si>
    <t>733391004 SPC</t>
  </si>
  <si>
    <t>" Plastové potrubí pro podlahové vytápění - předpokládané potrubí D 26×3,0 mm " (12,1)*1,05</t>
  </si>
  <si>
    <t xml:space="preserve">D+M Potrubí plastové s kyslíkovou bariérou  PE-X/AL/PE-X D 26,0×3,0 + TI tl. 9 mm - Specifikace dle PD </t>
  </si>
  <si>
    <t>733391003 SPC</t>
  </si>
  <si>
    <t>" Plastové potrubí pro podlahové vytápění - předpokládané potrubí D 20×2,0 mm " (2,9)*1,05</t>
  </si>
  <si>
    <t xml:space="preserve">D+M Potrubí plastové s kyslíkovou bariérou  PE-X/AL/PE-X D 20,0×2,0 + TI tl. 9 mm - Specifikace dle PD </t>
  </si>
  <si>
    <t>733391002 SPC</t>
  </si>
  <si>
    <t>" Plastové potrubí pro podlahové vytápění - předpokládané potrubí D 17×2,0 mm " (3295,3)*1,05</t>
  </si>
  <si>
    <t xml:space="preserve">D+M Potrubí plastové vícevrstvé s kyslíkovou bariérou  PE-X/AL/PE-X D 17,0×2,0 + TI tl. 9 mm - Specifikace dle PD </t>
  </si>
  <si>
    <t>" Zkouška těsnosti potrubí 133×4,0 (DN 125) " 20,1</t>
  </si>
  <si>
    <t xml:space="preserve">" Zkoušky těsnosti ocelových potrubí " </t>
  </si>
  <si>
    <t>Zkouška těsnosti potrubí ocelové hladké D přes 89x5,0 do 133x5,0</t>
  </si>
  <si>
    <t>" Ocelové potrubí vytápění " (20,1)</t>
  </si>
  <si>
    <t>" - pouzdro izolační potrubní z minerální vlny s Al fólií, TI tl. 100mm - 22,11 m " (20,1)*1,1</t>
  </si>
  <si>
    <t xml:space="preserve">" - Montáž izolace tepelné potrubí potrubními pouzdry s Al fólií staženými Al páskou 1x D přes 100 do 150 mm - 20,1 m " </t>
  </si>
  <si>
    <t>" - Potrubí ocelové hladké bezešvé spojované svařováním v kotelnách nebo strojovnách D 133x4,5 mm - 22,11 m " (20,1)*1,1</t>
  </si>
  <si>
    <t>" Ocelové potrubí hladké bezešvé pro rozvod vytápění + izolační pouzdro z minerální vlny s polepem z hliníkové fólie vyztužené mřížkou ze skelných vláken (ALS). 
Pouzdro na podélném spoji opatřeno přesahem fólie se samolepící páskou. 
Izolace v celé délce potrubí včetně kolen a odboček "</t>
  </si>
  <si>
    <t>D+M Potrubí ocelové hladké bezešvé spojované svařováním D 133,0x4,5 mm + TI tl. 100 mm - Specifikace dle PD</t>
  </si>
  <si>
    <t>733121122 RTO</t>
  </si>
  <si>
    <t>" Zkouška těsnosti potrubí 108×2,5 (DN 100) " 77,9</t>
  </si>
  <si>
    <t>" Zkouška těsnosti potrubí 88,9×2,0 (DN 80) " 73,6</t>
  </si>
  <si>
    <t>" Zkouška těsnosti potrubí 76,1×2,0 (DN 70) " 118,9</t>
  </si>
  <si>
    <t xml:space="preserve">" Zkoušky těsnosti měděných potrubí " </t>
  </si>
  <si>
    <t>Zkouška těsnosti potrubí měděné D přes 64x2 do 108x2,5</t>
  </si>
  <si>
    <t>91</t>
  </si>
  <si>
    <t>" Zkouška těsnosti potrubí 64×2,0 (DN 60) " 229,2</t>
  </si>
  <si>
    <t>" Zkouška těsnosti potrubí 54×2,0 (DN 50) " 425,1</t>
  </si>
  <si>
    <t>" Zkouška těsnosti potrubí 42×1,5 (DN 40) " 977,7</t>
  </si>
  <si>
    <t>Zkouška těsnosti potrubí měděné D přes 35x1,5 do 64x2</t>
  </si>
  <si>
    <t>90</t>
  </si>
  <si>
    <t>" Zkouška těsnosti potrubí 35×1,5 (DN 32) " 596,1</t>
  </si>
  <si>
    <t>" Zkouška těsnosti potrubí 28×1,5 (DN 25) " 706,9</t>
  </si>
  <si>
    <t>" Zkouška těsnosti potrubí 22×1,0 (DN 20) " 229,8</t>
  </si>
  <si>
    <t>" Zkouška těsnosti potrubí 18×1,0 (DN 15) " 278,0</t>
  </si>
  <si>
    <t>" Zkouška těsnosti potrubí 15×1,0 (DN 12) " 1090,6</t>
  </si>
  <si>
    <t>" Zkouška těsnosti potrubí 12×1,0 (DN 10) " 1549,5</t>
  </si>
  <si>
    <t>Zkouška těsnosti potrubí měděné D do 35x1,5</t>
  </si>
  <si>
    <t>89</t>
  </si>
  <si>
    <t>" Příplatek za potrubí vedené ve strojovně, kotelně. " 20,3</t>
  </si>
  <si>
    <t>Příplatek k potrubí měděnému za potrubí vedené v kotelnách nebo strojovnách D 108x2,5 mm</t>
  </si>
  <si>
    <t>88</t>
  </si>
  <si>
    <t>" Příplatek za potrubí vedené ve strojovně, kotelně. " 26,1</t>
  </si>
  <si>
    <t>Příplatek k potrubí měděnému za potrubí vedené v kotelnách nebo strojovnách D 88,9x2 mm</t>
  </si>
  <si>
    <t>87</t>
  </si>
  <si>
    <t>" Příplatek za potrubí vedené ve strojovně, kotelně. " 13,3</t>
  </si>
  <si>
    <t>Příplatek k potrubí měděnému za potrubí vedené v kotelnách nebo strojovnách D 76,1x2 mm</t>
  </si>
  <si>
    <t>86</t>
  </si>
  <si>
    <t>" Příplatek za potrubí vedené ve strojovně, kotelně. " 26,9</t>
  </si>
  <si>
    <t>Příplatek k potrubí měděnému za potrubí vedené v kotelnách nebo strojovnách D 64x2 mm</t>
  </si>
  <si>
    <t>" Příplatek za potrubí vedené ve strojovně, kotelně. " 87,2</t>
  </si>
  <si>
    <t>Příplatek k potrubí měděnému za potrubí vedené v kotelnách nebo strojovnách D 54x2 mm</t>
  </si>
  <si>
    <t>" Příplatek za potrubí vedené ve strojovně, kotelně. " 60,9</t>
  </si>
  <si>
    <t>Příplatek k potrubí měděnému za potrubí vedené v kotelnách nebo strojovnách D 42x1,5 mm</t>
  </si>
  <si>
    <t>" Příplatek za potrubí vedené ve strojovně, kotelně. " 30,0</t>
  </si>
  <si>
    <t>Příplatek k potrubí měděnému za potrubí vedené v kotelnách nebo strojovnách D 35x1,5 mm</t>
  </si>
  <si>
    <t>" Příplatek za potrubí vedené ve strojovně, kotelně. " 10,0</t>
  </si>
  <si>
    <t>Příplatek k potrubí měděnému za potrubí vedené v kotelnách nebo strojovnách D 28x1,5 mm</t>
  </si>
  <si>
    <t>" Příplatek za potrubí vedené ve strojovně, kotelně. " 5,6</t>
  </si>
  <si>
    <t>Příplatek k potrubí měděnému za potrubí vedené v kotelnách nebo strojovnách do D 12x1 mm</t>
  </si>
  <si>
    <t>" Měděné potrubí " (77,9)</t>
  </si>
  <si>
    <t>" - pouzdro izolační potrubní z minerální vlny s Al fólií, TI tl. 100mm - 85,69 m " (77,9)*1,1</t>
  </si>
  <si>
    <t xml:space="preserve">" - Montáž izolace tepelné potrubí potrubními pouzdry s Al fólií staženými Al páskou 1x D přes 100 do 150 mm - 77,9 m " </t>
  </si>
  <si>
    <t xml:space="preserve">D+M Potrubí měděné spojované pájením D 108x2,5 + TI tl. 100 mm - Specifikace dle PD </t>
  </si>
  <si>
    <t>733223112 RTO</t>
  </si>
  <si>
    <t>" Měděné potrubí " (73,6)</t>
  </si>
  <si>
    <t>" - pouzdro izolační potrubní z minerální vlny s Al fólií, TI tl. 80mm - 80,96 m " (73,6)*1,1</t>
  </si>
  <si>
    <t xml:space="preserve">" - Montáž izolace tepelné potrubí potrubními pouzdry s Al fólií staženými Al páskou 1x D přes 50 do 100 mm - 73,6 m " </t>
  </si>
  <si>
    <t xml:space="preserve">D+M Potrubí měděné spojované pájením D 88,9x2,0 + TI tl. 80 mm - Specifikace dle PD </t>
  </si>
  <si>
    <t>733223111 RTO</t>
  </si>
  <si>
    <t>" Měděné potrubí " (15,0)</t>
  </si>
  <si>
    <t>" - plech nerezový tl 1mm tabule - 0,121 t " ((15,0)*0,874)*(8/1000)*1,15</t>
  </si>
  <si>
    <t>77e</t>
  </si>
  <si>
    <t>" - Montáž tepelné izolace oplechování pevné potrubí vnějšího obvodu přes 500 mm - 13,11 m2 " (15,0)*0,874</t>
  </si>
  <si>
    <t>" - rohož izolační z minerální vlny lamelová s Al fólií tl 100 mm - 14,306 m2 " ((15,0)*0,867)*1,1</t>
  </si>
  <si>
    <t>" - Montáž izolace tepelné potrubí pásy nebo rohožemi s Al fólií staženými drátem 1x - 13,005 m2 " (15,0)*0,867</t>
  </si>
  <si>
    <t xml:space="preserve">" Měděné potrubí +  tepelná izolace z rohože z kamenné vlny s polepem hliníkovou fólií se skleněnou mřížkou tl. 100 mm + oplechování z nerez plechu tl. 1,0 mm. " </t>
  </si>
  <si>
    <t xml:space="preserve">D+M Potrubí měděné spojované pájením D 76,1x2,0 + TI tl. 60 mm - Specifikace dle PD </t>
  </si>
  <si>
    <t>733223110 RT1</t>
  </si>
  <si>
    <t>" Měděné potrubí " (118,9)-(14,0)</t>
  </si>
  <si>
    <t>" - pouzdro izolační potrubní z minerální vlny s Al fólií, TI tl. 60mm - 115,39 m " (104,9)*1,1</t>
  </si>
  <si>
    <t xml:space="preserve">" - Montáž izolace tepelné potrubí potrubními pouzdry s Al fólií staženými Al páskou 1x D přes 50 do 100 mm - 104,9 m " </t>
  </si>
  <si>
    <t>733223110 RTO</t>
  </si>
  <si>
    <t>" Měděné potrubí " (74,4)</t>
  </si>
  <si>
    <t>" - plech nerezový tl 1mm tabule - 0,572 t " ((74,4)*0,836)*(8/1000)*1,15</t>
  </si>
  <si>
    <t>75e</t>
  </si>
  <si>
    <t>" - Montáž tepelné izolace oplechování pevné potrubí vnějšího obvodu přes 500 mm - 62,198 m2 " (74,4)*0,836</t>
  </si>
  <si>
    <t>" - rohož izolační z minerální vlny lamelová s Al fólií tl 100 mm - 67,845 m2 " ((74,4)*0,829)*1,1</t>
  </si>
  <si>
    <t>" - Montáž izolace tepelné potrubí pásy nebo rohožemi s Al fólií staženými drátem 1x - 61,678 m2 " (74,4)*0,829</t>
  </si>
  <si>
    <t xml:space="preserve">D+M Potrubí měděné spojované pájením D 64x2,0 + TI tl. 50 mm - Specifikace dle PD </t>
  </si>
  <si>
    <t>733223109 RT1</t>
  </si>
  <si>
    <t>75</t>
  </si>
  <si>
    <t>" Měděné potrubí " (229,2)-(65,4)</t>
  </si>
  <si>
    <t>" - pouzdro izolační potrubní z minerální vlny s Al fólií, TI tl. 60mm - 180,18 m " (163,8)*1,1</t>
  </si>
  <si>
    <t xml:space="preserve">" - Montáž izolace tepelné potrubí potrubními pouzdry s Al fólií staženými Al páskou 1x D přes 50 do 100 mm - 163,8 m " </t>
  </si>
  <si>
    <t>733223109 RTO</t>
  </si>
  <si>
    <t>" Měděné potrubí " (425,1)</t>
  </si>
  <si>
    <t>" - pouzdro izolační potrubní z minerální vlny s Al fólií, TI tl. 50mm - 467,61 m " (425,1)*1,1</t>
  </si>
  <si>
    <t xml:space="preserve">" - Montáž izolace tepelné potrubí potrubními pouzdry s Al fólií staženými Al páskou 1x D přes 50 do 100 mm - 425,1 m " </t>
  </si>
  <si>
    <t xml:space="preserve">D+M Potrubí měděné spojované pájením D 54x2,0 + TI tl. 50 mm - Specifikace dle PD </t>
  </si>
  <si>
    <t>733223108 RTO</t>
  </si>
  <si>
    <t>" Měděné potrubí " (23,0)</t>
  </si>
  <si>
    <t>" - plech nerezový tl 1mm tabule - 0,162 t " ((23,0)*0,767)*(8/1000)*1,15</t>
  </si>
  <si>
    <t>72e</t>
  </si>
  <si>
    <t>" - Montáž tepelné izolace oplechování pevné potrubí vnějšího obvodu přes 500 mm - 17,641 m2 " (23,0)*0,767</t>
  </si>
  <si>
    <t>" - rohož izolační z minerální vlny lamelová s Al fólií tl 100 mm - 19,228 m2 " ((23,0)*0,760)*1,1</t>
  </si>
  <si>
    <t>" - Montáž izolace tepelné potrubí pásy nebo rohožemi s Al fólií staženými drátem 1x - 17,48 m2 " (23,0)*0,760</t>
  </si>
  <si>
    <t xml:space="preserve">D+M Potrubí měděné spojované pájením D 42x1,5 + TI tl. 50 mm - Specifikace dle PD </t>
  </si>
  <si>
    <t>733223107 RT1</t>
  </si>
  <si>
    <t>72</t>
  </si>
  <si>
    <t>" Měděné potrubí " (977,7)-(22,0)</t>
  </si>
  <si>
    <t>" - pouzdro izolační potrubní z minerální vlny s Al fólií, TI tl. 50mm - 1 051,27 m " (955,7)*1,1</t>
  </si>
  <si>
    <t xml:space="preserve">" - Montáž izolace tepelné potrubí potrubními pouzdry s Al fólií staženými Al páskou 1x D do 50 mm - 955,7 m " </t>
  </si>
  <si>
    <t>733223107 RTO</t>
  </si>
  <si>
    <t>" Měděné potrubí " (21,0)</t>
  </si>
  <si>
    <t>" - plech nerezový tl 1mm tabule - 0,144 t " ((21,0)*0,745)*(8/1000)*1,15</t>
  </si>
  <si>
    <t>70e</t>
  </si>
  <si>
    <t>" - Montáž tepelné izolace oplechování pevné potrubí vnějšího obvodu přes 500 mm - 15,645 m2 " (21,0)*0,745</t>
  </si>
  <si>
    <t>" - rohož izolační z minerální vlny lamelová s Al fólií tl 100 mm - 38,57 m2 " ((21,0)*0,738)*1,1</t>
  </si>
  <si>
    <t>" - Montáž izolace tepelné potrubí pásy nebo rohožemi s Al fólií staženými drátem 1x - 15,498 m2 " (21,0)*0,738</t>
  </si>
  <si>
    <t xml:space="preserve">D+M Potrubí měděné spojované pájením D 35x1,5 + TI tl. 50 mm - Specifikace dle PD </t>
  </si>
  <si>
    <t>733223106 RT1</t>
  </si>
  <si>
    <t>" Měděné potrubí " (596,1)-(16,6)</t>
  </si>
  <si>
    <t>" - pouzdro izolační potrubní z minerální vlny s Al fólií, TI tl. 50mm - 637,45 m " (579,5)*1,1</t>
  </si>
  <si>
    <t xml:space="preserve">" - Montáž izolace tepelné potrubí potrubními pouzdry s Al fólií staženými Al páskou 1x D do 50 mm - 579,5 m " </t>
  </si>
  <si>
    <t>733223106 RTO</t>
  </si>
  <si>
    <t>" Měděné potrubí " (11,6)</t>
  </si>
  <si>
    <t>" - plech nerezový tl 1mm tabule - 0,077 t " ((11,6)*0,723)*(8/1000)*1,15</t>
  </si>
  <si>
    <t>68e</t>
  </si>
  <si>
    <t>" - Montáž tepelné izolace oplechování pevné potrubí vnějšího obvodu přes 500 mm - 8,387 m2 " (11,6)*0,723</t>
  </si>
  <si>
    <t>" - rohož izolační z minerální vlny lamelová s Al fólií tl 100 mm - 38,57 m2 " ((11,6)*0,716)*1,1</t>
  </si>
  <si>
    <t>" - Montáž izolace tepelné potrubí pásy nebo rohožemi s Al fólií staženými drátem 1x - 8,306 m2 " (11,6)*0,716</t>
  </si>
  <si>
    <t xml:space="preserve">D+M Potrubí měděné spojované pájením D 28x1,5 + TI tl. 100 mm + oplechování - Specifikace dle PD </t>
  </si>
  <si>
    <t>733223105 RT1</t>
  </si>
  <si>
    <t>68</t>
  </si>
  <si>
    <t>" Měděné potrubí " (706,9)-(7,6)</t>
  </si>
  <si>
    <t>" - pouzdro izolační potrubní z minerální vlny s Al fólií, TI tl. 40mm - 769,23 m " (699,3)*1,1</t>
  </si>
  <si>
    <t xml:space="preserve">" - Montáž izolace tepelné potrubí potrubními pouzdry s Al fólií staženými Al páskou 1x D do 50 mm - 699,3 m " </t>
  </si>
  <si>
    <t xml:space="preserve">D+M Potrubí měděné spojované pájením D 28x1,5 + TI tl. 40 mm - Specifikace dle PD </t>
  </si>
  <si>
    <t>733223105 RTO</t>
  </si>
  <si>
    <t>" Měděné potrubí " (229,8)</t>
  </si>
  <si>
    <t>" - pouzdro izolační potrubní z minerální vlny s Al fólií, TI tl. 40mm - 229,8 m " (229,8)*1,1</t>
  </si>
  <si>
    <t xml:space="preserve">" - Montáž izolace tepelné potrubí potrubními pouzdry s Al fólií staženými Al páskou 1x D do 50 mm - 229,8 m " </t>
  </si>
  <si>
    <t xml:space="preserve">D+M Potrubí měděné spojované pájením D 22x1,0 + TI tl. 40 mm - Specifikace dle PD </t>
  </si>
  <si>
    <t>733222104 RTO</t>
  </si>
  <si>
    <t>" Měděné potrubí " (278,0)</t>
  </si>
  <si>
    <t>" - pouzdro izolační potrubní z minerální vlny s Al fólií, TI tl. 40mm - 305,8 m " (278,0)*1,1</t>
  </si>
  <si>
    <t xml:space="preserve">" - Montáž izolace tepelné potrubí potrubními pouzdry s Al fólií staženými Al páskou 1x D do 50 mm - 278,0 m " </t>
  </si>
  <si>
    <t xml:space="preserve">D+M Potrubí měděné spojované pájením D 18x1,0 + TI tl. 40 mm - Specifikace dle PD </t>
  </si>
  <si>
    <t>733222103 RTO</t>
  </si>
  <si>
    <t>" Měděné potrubí " (1090,6)</t>
  </si>
  <si>
    <t>" - pouzdro izolační potrubní z minerální vlny s Al fólií, TI tl. 30mm - 1 199,66 m " (1090,6)*1,1</t>
  </si>
  <si>
    <t xml:space="preserve">" - Montáž izolace tepelné potrubí potrubními pouzdry s Al fólií staženými Al páskou 1x D do 50 mm - 1 090,6 m " </t>
  </si>
  <si>
    <t xml:space="preserve">D+M Potrubí měděné spojované pájením D 15x1,0 + TI tl. 30 mm - Specifikace dle PD </t>
  </si>
  <si>
    <t>733222102 RTO</t>
  </si>
  <si>
    <t>" Měděné potrubí " (1549,5)</t>
  </si>
  <si>
    <t>" - pouzdro izolační potrubní z minerální vlny s Al fólií, TI tl. 30mm - 1 704,45 m " (1549,5)*1,1</t>
  </si>
  <si>
    <t xml:space="preserve">" - Montáž izolace tepelné potrubí potrubními pouzdry s Al fólií staženými Al páskou 1x D do 50 mm - 1 549,5 m " </t>
  </si>
  <si>
    <t xml:space="preserve">D+M Potrubí měděné spojované pájením D 12x1,0 + TI tl. 30 mm - Specifikace dle PD </t>
  </si>
  <si>
    <t>733222101 RTO</t>
  </si>
  <si>
    <t>" Stavební práce a dodávky spojené s provedením funkčního celku 731 " (10,0)</t>
  </si>
  <si>
    <t>" Oběhové čerpadlo pro vytápění - dvojité pro záložní provoz - CČ01 " (1,0)</t>
  </si>
  <si>
    <t>" Oběhové čerpadlo s regulovatelnými otáčkami pro cirkulaci TV- dvojité čerpadlo pro záložní provoz, m = 1,47 m3/h, H = 78 kPa, 230 V. "</t>
  </si>
  <si>
    <t>D+M Oběhové čerpadlo s regulovatelnými otáčkami - Speifikace dle PD - CČ01</t>
  </si>
  <si>
    <t>731999331 SPC</t>
  </si>
  <si>
    <t>" Oběhové čerpadlo pro vytápění - OČ23 " (1,0)</t>
  </si>
  <si>
    <t>" Oběhové čerpadlo s regulovatelnými otáčkami pro VODNÍ OHŘÍVAČ NV-3, m = 0,93 m3/h, H = 55 kPa, 230 V. "</t>
  </si>
  <si>
    <t>D+M Oběhové čerpadlo s regulovatelnými otáčkami - Speifikace dle PD - OČ23</t>
  </si>
  <si>
    <t>731999323 SPC</t>
  </si>
  <si>
    <t>" Oběhové čerpadlo pro vytápění - OČ22 " (1,0)</t>
  </si>
  <si>
    <t>" Oběhové čerpadlo s regulovatelnými otáčkami pro VODNÍ OHŘÍVAČ NV-2, m = 0,28 m3/h, H = 60 kPa, 230 V. "</t>
  </si>
  <si>
    <t>D+M Oběhové čerpadlo s regulovatelnými otáčkami - Speifikace dle PD - OČ22</t>
  </si>
  <si>
    <t>731999322 SPC</t>
  </si>
  <si>
    <t>" Oběhové čerpadlo pro vytápění - OČ21 " (1,0)</t>
  </si>
  <si>
    <t>" Oběhové čerpadlo s regulovatelnými otáčkami pro VZT č. 9B, m = 5,00 m3/h, H = 55 kPa, 230 V. "</t>
  </si>
  <si>
    <t>D+M Oběhové čerpadlo s regulovatelnými otáčkami - Speifikace dle PD - OČ21</t>
  </si>
  <si>
    <t>731999321 SPC</t>
  </si>
  <si>
    <t>" Oběhové čerpadlo pro vytápění - OČ20 " (1,0)</t>
  </si>
  <si>
    <t>" Oběhové čerpadlo s regulovatelnými otáčkami pro VZT č. 9A, m = 5,00 m3/h, H = 55 kPa, 230 V. "</t>
  </si>
  <si>
    <t>D+M Oběhové čerpadlo s regulovatelnými otáčkami - Speifikace dle PD - OČ20</t>
  </si>
  <si>
    <t>731999320 SPC</t>
  </si>
  <si>
    <t>" Oběhové čerpadlo pro vytápění - OČ19 " (1,0)</t>
  </si>
  <si>
    <t>" Oběhové čerpadlo s regulovatelnými otáčkami pro VZT č. 1, m = 0,98 m3/h, H = 50 kPa, 230 V. "</t>
  </si>
  <si>
    <t>D+M Oběhové čerpadlo s regulovatelnými otáčkami - Speifikace dle PD - OČ19</t>
  </si>
  <si>
    <t>731999319 SPC</t>
  </si>
  <si>
    <t>" Oběhové čerpadlo pro vytápění - OČ18 " (1,0)</t>
  </si>
  <si>
    <t>" Oběhové čerpadlo s regulovatelnými otáčkami pro VZT č. 6B, m = 0,41 m3/h, H = 50 kPa, 230 V. "</t>
  </si>
  <si>
    <t>D+M Oběhové čerpadlo s regulovatelnými otáčkami - Speifikace dle PD - OČ18</t>
  </si>
  <si>
    <t>731999318 SPC</t>
  </si>
  <si>
    <t>" Oběhové čerpadlo pro vytápění - OČ17 " (1,0)</t>
  </si>
  <si>
    <t>" Oběhové čerpadlo s regulovatelnými otáčkami pro VZT č. 6A, m = 0,58 m3/h, H = 45 kPa, 230 V. "</t>
  </si>
  <si>
    <t>D+M Oběhové čerpadlo s regulovatelnými otáčkami - Speifikace dle PD - OČ17</t>
  </si>
  <si>
    <t>731999317 SPC</t>
  </si>
  <si>
    <t>" Oběhové čerpadlo pro vytápění - OČ16 " (1,0)</t>
  </si>
  <si>
    <t>" Oběhové čerpadlo s regulovatelnými otáčkami pro VZT č. 5, m = 0,20 m3/h, H = 55 kPa, 230 V. "</t>
  </si>
  <si>
    <t>D+M Oběhové čerpadlo s regulovatelnými otáčkami - Speifikace dle PD - OČ16</t>
  </si>
  <si>
    <t>731999316 SPC</t>
  </si>
  <si>
    <t>" Oběhové čerpadlo pro vytápění - OČ15 " (1,0)</t>
  </si>
  <si>
    <t>" Oběhové čerpadlo s regulovatelnými otáčkami pro VZT č. 4, m = 0,63 m3/h, H = 55 kPa, 230 V. "</t>
  </si>
  <si>
    <t>D+M Oběhové čerpadlo s regulovatelnými otáčkami - Speifikace dle PD - OČ15</t>
  </si>
  <si>
    <t>731999315 SPC</t>
  </si>
  <si>
    <t>" Oběhové čerpadlo pro vytápění - OČ14 " (1,0)</t>
  </si>
  <si>
    <t>" Oběhové čerpadlo s regulovatelnými otáčkami pro VZT č. 2, m = 1,02 m3/h, H = 65 kPa, 230 V. "</t>
  </si>
  <si>
    <t>D+M Oběhové čerpadlo s regulovatelnými otáčkami - Speifikace dle PD - OČ14</t>
  </si>
  <si>
    <t>731999314 SPC</t>
  </si>
  <si>
    <t>" Oběhové čerpadlo pro vytápění - OČ13 " (1,0)</t>
  </si>
  <si>
    <t>" Oběhové čerpadlo s regulovatelnými otáčkami pro VZT č. 3, m = 1,46 m3/h, H = 65 kPa, 230 V. "</t>
  </si>
  <si>
    <t>D+M Oběhové čerpadlo s regulovatelnými otáčkami - Speifikace dle PD - OČ13</t>
  </si>
  <si>
    <t>731999313 SPC</t>
  </si>
  <si>
    <t>" Oběhové čerpadlo pro vytápění - OČ12 " (1,0)</t>
  </si>
  <si>
    <t>" Oběhové čerpadlo s regulovatelnými otáčkami pro VZT č. 8, m = 0,13 m3/h, H = 75 kPa, 230 V. "</t>
  </si>
  <si>
    <t>D+M Oběhové čerpadlo s regulovatelnými otáčkami - Speifikace dle PD - OČ12</t>
  </si>
  <si>
    <t>731999312 SPC</t>
  </si>
  <si>
    <t>" Oběhové čerpadlo pro vytápění - OČ11 " (1,0)</t>
  </si>
  <si>
    <t>" Oběhové čerpadlo s regulovatelnými otáčkami pro VZT č. 7, m = 0,62 m3/h, H = 75 kPa, 230 V. "</t>
  </si>
  <si>
    <t>D+M Oběhové čerpadlo s regulovatelnými otáčkami - Speifikace dle PD - OČ11</t>
  </si>
  <si>
    <t>731999311 SPC</t>
  </si>
  <si>
    <t>" Oběhové čerpadlo pro vytápění - OČ10 " (1,0)</t>
  </si>
  <si>
    <t>" Oběhové čerpadlo s regulovatelnými otáčkami pro NABÍJECÍ ČERPADLO AKUMULACE TV, m = 2,5 m3/h, H = 65 kPa, 230 V. "</t>
  </si>
  <si>
    <t>D+M Oběhové čerpadlo s regulovatelnými otáčkami - Speifikace dle PD - OČ10</t>
  </si>
  <si>
    <t>731999310 SPC</t>
  </si>
  <si>
    <t>" Oběhové čerpadlo pro vytápění - OČ09 " (1,0)</t>
  </si>
  <si>
    <t>" Oběhové čerpadlo s regulovatelnými otáčkami pro VĚTEV 10 - VZT HALA, m = 10,32 m3/h, H = 55 kPa, 230 V. "</t>
  </si>
  <si>
    <t>D+M Oběhové čerpadlo s regulovatelnými otáčkami - Speifikace dle PD - OČ09</t>
  </si>
  <si>
    <t>731999309 SPC</t>
  </si>
  <si>
    <t>" Oběhové čerpadlo pro vytápění - OČ08 " (1,0)</t>
  </si>
  <si>
    <t>" Oběhové čerpadlo s regulovatelnými otáčkami pro VĚTEV 9 - VZT ZÁZEMÍ, m = 8,14 m3/h, H = 75 kPa, 230 V. "</t>
  </si>
  <si>
    <t>D+M Oběhové čerpadlo s regulovatelnými otáčkami - Speifikace dle PD - OČ08</t>
  </si>
  <si>
    <t>731999308 SPC</t>
  </si>
  <si>
    <t>" Oběhové čerpadlo pro vytápění - OČ07 " (1,0)</t>
  </si>
  <si>
    <t>" Oběhové čerpadlo s regulovatelnými otáčkami pro VĚTEV 8 - OTOPNÁ TĚLESA, m = 4,89 m3/h, H = 80 kPa, 230 V. "</t>
  </si>
  <si>
    <t>D+M Oběhové čerpadlo s regulovatelnými otáčkami - Speifikace dle PD - OČ07</t>
  </si>
  <si>
    <t>731999307 SPC</t>
  </si>
  <si>
    <t>" Oběhové čerpadlo pro vytápění - OČ06 " (1,0)</t>
  </si>
  <si>
    <t>" Oběhové čerpadlo s regulovatelnými otáčkami pro VĚTEV 7 - LODĚNICE, m = 3,44 m3/h, H = 115 kPa, 230 V. "</t>
  </si>
  <si>
    <t>" Oběhové čerpadlo pro vytápění - OČ05 " (1,0)</t>
  </si>
  <si>
    <t>" Oběhové čerpadlo s regulovatelnými otáčkami pro VĚTEV 6 - DOPOJENÍ STÁVAJÍCÍHO UT, m = 2,58 m3/h, H = 110 kPa, 230 V. "</t>
  </si>
  <si>
    <t>" Oběhové čerpadlo pro vytápění - OČ04 " (1,0)</t>
  </si>
  <si>
    <t>" Oběhové čerpadlo s regulovatelnými otáčkami pro VĚTEV 5 - DOPOJENÍ STÁVAJÍCÍHO UT, m = 2,58 m3/h, H = 110 kPa, 230 V. "</t>
  </si>
  <si>
    <t>" Oběhové čerpadlo pro vytápění - OČ03 " (1,0)</t>
  </si>
  <si>
    <t>" Oběhové čerpadlo s regulovatelnými otáčkami pro VĚTEV 4 - BAZÉNOVÁ TECHNOLOGIE, m = 1,43 m3/h, H = 55 kPa, 230 V. "</t>
  </si>
  <si>
    <t>" Oběhové čerpadlo pro vytápění - OČ02 " (1,0)</t>
  </si>
  <si>
    <t>" Oběhové čerpadlo s regulovatelnými otáčkami pro VĚTEV 3 - WELLNESS, m = 1,72 m3/h, H = 65 kPa, 230 V. "</t>
  </si>
  <si>
    <t>" Oběhové čerpadlo pro vytápění - OČ01 " (1,0)</t>
  </si>
  <si>
    <t>" Oběhové čerpadlo s regulovatelnými otáčkami pro VĚTEV 2 - PODLAHOVÉ VYTÁPĚNÍ, m = 19,87 m3/h, H = 120 kPa, 230 V. "</t>
  </si>
  <si>
    <t>" POZN: Množství termostatů je uvažováno jako předpokládané → pro potřeby rozpočtu uvažováno cca 1 termostat pro 2 okruhy. "</t>
  </si>
  <si>
    <t>" Pokojový termostat vč. veškerého příslušenství nutného ke zprovoznění a zajistění správné funkc - kotvící prvky, prokagelování, naprogramování, případného odzkoušení, regulace, apod. nutného ke zprovoznění. "</t>
  </si>
  <si>
    <t>" Pokojový termostat k řídící jednotce pro rozdělovač / sběrač RZ 7 " (7,0)</t>
  </si>
  <si>
    <t>" Pokojový termostat k řídící jednotce pro rozdělovač / sběrač RZ 6 " (3,0)</t>
  </si>
  <si>
    <t>" Pokojový termostat k řídící jednotce pro rozdělovač / sběrač RZ 5 " (2,0)</t>
  </si>
  <si>
    <t>" Pokojový termostat k řídící jednotce pro rozdělovač / sběrač RZ 4 " (2,0)</t>
  </si>
  <si>
    <t>" Pokojový termostat k řídící jednotce pro rozdělovač / sběrač RZ 3 " (6,0)</t>
  </si>
  <si>
    <t>" Pokojový termostat k řídící jednotce pro rozdělovač / sběrač RZ 2 " (6,0)</t>
  </si>
  <si>
    <t>" Pokojový termostat k řídící jednotce pro rozdělovač / sběrač RZ 1 " (6,0)</t>
  </si>
  <si>
    <t>" Pokojový termostat k řídící jednotce pro rozdělovač / sběrač RS13 " (3,0)</t>
  </si>
  <si>
    <t>" Pokojový termostat k řídící jednotce pro rozdělovač / sběrač RS12 " (2,0)</t>
  </si>
  <si>
    <t>" Pokojový termostat k řídící jednotce pro rozdělovač / sběrač RS11 " (5,0)</t>
  </si>
  <si>
    <t>" Pokojový termostat k řídící jednotce pro rozdělovač / sběrač RS10 " (6,0)</t>
  </si>
  <si>
    <t>" Pokojový termostat k řídící jednotce pro rozdělovač / sběrač RS9 " (5,0)</t>
  </si>
  <si>
    <t>" Pokojový termostat k řídící jednotce pro rozdělovač / sběrač RS8 " (5,0)</t>
  </si>
  <si>
    <t>" Pokojový termostat k řídící jednotce pro rozdělovač / sběrač RS7 " (6,0)</t>
  </si>
  <si>
    <t>" Pokojový termostat k řídící jednotce pro rozdělovač / sběrač RS6 " (6,0)</t>
  </si>
  <si>
    <t>" Pokojový termostat k řídící jednotce pro rozdělovač / sběrač RS5 " (5,0)</t>
  </si>
  <si>
    <t>" Pokojový termostat k řídící jednotce pro rozdělovač / sběrač RS4 " (3,0)</t>
  </si>
  <si>
    <t>" Pokojový termostat k řídící jednotce pro rozdělovač / sběrač RS3 " (5,0)</t>
  </si>
  <si>
    <t>" Pokojový termostat k řídící jednotce pro rozdělovač / sběrač RS2 " (6,0)</t>
  </si>
  <si>
    <t>" Pokojový termostat k řídící jednotce pro rozdělovač / sběrač RS1 " (5,0)</t>
  </si>
  <si>
    <t>" Pokojový termostat pro podlahové vytápění. "</t>
  </si>
  <si>
    <t>D+M Pokojový termostat pro podlahové vytápění - Speifikace dle PD</t>
  </si>
  <si>
    <t>731999202 SPC</t>
  </si>
  <si>
    <t>" Řídící jednotka pro rozdělovač / sběrač RZ 7 " (1,0)</t>
  </si>
  <si>
    <t>" Řídící jednotka pro rozdělovač / sběrač RZ 6 " (1,0)</t>
  </si>
  <si>
    <t>" Řídící jednotka pro rozdělovač / sběrač RZ 5 " (1,0)</t>
  </si>
  <si>
    <t>" Řídící jednotka pro rozdělovač / sběrač RZ 4 " (1,0)</t>
  </si>
  <si>
    <t>" Řídící jednotka pro rozdělovač / sběrač RZ 3 " (1,0)</t>
  </si>
  <si>
    <t>" Řídící jednotka pro rozdělovač / sběrač RZ 2 " (1,0)</t>
  </si>
  <si>
    <t>" Řídící jednotka pro rozdělovač / sběrač RZ 1 " (1,0)</t>
  </si>
  <si>
    <t>" Řídící jednotka pro rozdělovač / sběrač RS13 " (1,0)</t>
  </si>
  <si>
    <t>" Řídící jednotka pro rozdělovač / sběrač RS12 " (1,0)</t>
  </si>
  <si>
    <t>" Řídící jednotka pro rozdělovač / sběrač RS11 " (1,0)</t>
  </si>
  <si>
    <t>" Řídící jednotka pro rozdělovač / sběrač RS10 " (1,0)</t>
  </si>
  <si>
    <t>" Řídící jednotka pro rozdělovač / sběrač RS9 " (1,0)</t>
  </si>
  <si>
    <t>" Řídící jednotka pro rozdělovač / sběrač RS8 " (1,0)</t>
  </si>
  <si>
    <t>" Řídící jednotka pro rozdělovač / sběrač RS7 " (1,0)</t>
  </si>
  <si>
    <t>" Řídící jednotka pro rozdělovač / sběrač RS6 " (1,0)</t>
  </si>
  <si>
    <t>" Řídící jednotka pro rozdělovač / sběrač RS5 " (1,0)</t>
  </si>
  <si>
    <t>" Řídící jednotka pro rozdělovač / sběrač RS4 " (1,0)</t>
  </si>
  <si>
    <t>" Řídící jednotka pro rozdělovač / sběrač RS3 " (1,0)</t>
  </si>
  <si>
    <t>" Řídící jednotka pro rozdělovač / sběrač RS2 " (1,0)</t>
  </si>
  <si>
    <t>" Řídící jednotka pro rozdělovač / sběrač RS1 " (1,0)</t>
  </si>
  <si>
    <t>" V ceně veškeré nutné příslušenství pro správnou funkci celku. "</t>
  </si>
  <si>
    <t>" Oddělovací člen pro doplňovací systémy s kontaktním vodoměrem s uzavíracími armaturami na vstupu i výstupu,. " (1,0)</t>
  </si>
  <si>
    <t>D+M Oddělovací člen s vodoměrem - Speifikace dle PD</t>
  </si>
  <si>
    <t>731999163 SPC</t>
  </si>
  <si>
    <t>" Automatický rychloodvzdušňovač určený pro odvedení velkého množství vzduchu. " )1,0)</t>
  </si>
  <si>
    <t>D+M Automatický rychloodvzdušňovač - Speifikace dle PD</t>
  </si>
  <si>
    <t>731999162 SPC</t>
  </si>
  <si>
    <t>" V ceně také montáž do odlučovače. "</t>
  </si>
  <si>
    <t>" Permanentní magnet (magnetická vložka) pro montáž do odlučovače kalu a nečistot k lepšímu odloučení feromagnetických částic " (1,0)</t>
  </si>
  <si>
    <t>D+M Permanentní magnet pro odlučovač kalů a nešistot - Specifikace dle PD</t>
  </si>
  <si>
    <t>731999161 SPC</t>
  </si>
  <si>
    <t>" V ceně také tepelná izolace pro odlučovač. "</t>
  </si>
  <si>
    <t>" Odlučovač nečistot a kalů s TI " (1,0)</t>
  </si>
  <si>
    <t>D+M Odlučovač nečistot a kalů - Specifikace dle PD</t>
  </si>
  <si>
    <t>731999160 SPC</t>
  </si>
  <si>
    <t>" Pouzdro pro patronu (v×š) 600×260 mm. Patrona (v×š) 514×76 mm. "</t>
  </si>
  <si>
    <t>" Zařízení na úpravnu vody skládající se z pouzdra a patrony.pro změkčení vody." (1,0)</t>
  </si>
  <si>
    <t>D+M Zařízení pro úpravnu vody - pro změkčení vody - Speifikace dle PD</t>
  </si>
  <si>
    <t>731999159 SPC</t>
  </si>
  <si>
    <t>" Zařízení na úpravnu vody skládající se z pouzdra a patrony.pro demineralizaci vody." (1,0)</t>
  </si>
  <si>
    <t>D+M Zařízení pro úpravnu vody - pro demineralizaci vody - Speifikace dle PD</t>
  </si>
  <si>
    <t>731999158 SPC</t>
  </si>
  <si>
    <t>" Automatické změkčovací zařízení - úpravna vody " (1,0)</t>
  </si>
  <si>
    <t>D+M Automatické změkčovací zařízení - Speifikace dle PD - AZZ</t>
  </si>
  <si>
    <t>731999157 SPC</t>
  </si>
  <si>
    <t>" Expanzomat (tlaková nádoba)  pro topoení o objemu 500 l. " (1,0)</t>
  </si>
  <si>
    <t>D+M Expanzomat - pneumatický systém a řídící modul pro kompresorový automat - Speifikace dle PD - EX - T</t>
  </si>
  <si>
    <t>731999156 SPC</t>
  </si>
  <si>
    <t>" Objem 3 000 l. Rozměr 1440×2876 mm. "</t>
  </si>
  <si>
    <t>" Nerezový zásobníkový ohřívač teplé vody bez vnitřních výměníků a bez elektrické patrony s tepelnou izolací o kapacitě 3 000 l. " (2,0)</t>
  </si>
  <si>
    <t>D+M Nerezový zásobníkový ohřívač TV s TI - Speifikace dle PD - Z1</t>
  </si>
  <si>
    <t>731999154 SPC</t>
  </si>
  <si>
    <t>" V ceně také rozšiřující modl pro řízení vč. pouzdra se 2 oddělovacími zesilovači. "</t>
  </si>
  <si>
    <t>" Max. provozní teplota: 90 °C, Min. provozní tlak: 2,4 bar, dovolený provozní přetlak 8 bar. "</t>
  </si>
  <si>
    <t>" Vakuové odplyňovací zařízení k odplyňování soustavy a doplňování vody v uzavřených okruzích. " (1,0)</t>
  </si>
  <si>
    <t>D+M Vakuové odplyňovací zařízení - Speifikace dle PD - OA-P</t>
  </si>
  <si>
    <t>731999153 SPC</t>
  </si>
  <si>
    <t>" Expanzní nádoba s membránou pro rozvody pitné vody o objemu 200 l. " (1,0)</t>
  </si>
  <si>
    <t>D+M Expanzní nádoba s membránou pro okruh teplé vody - Specifikace dle PD - EX-V</t>
  </si>
  <si>
    <t>731999152 SPC</t>
  </si>
  <si>
    <t>" Včetně: prokabelování, měření a regulace, zprovoznění, napojení a dalšího veškerého příslušenství nutného ke zprovoznění dle PD "</t>
  </si>
  <si>
    <t>" V ceně také armatury: 1× AOV - DN 15, 1x VVT - DN 15 a ochranná izolace. "</t>
  </si>
  <si>
    <t>" Hydraulický vyrovnávač dynamických tlaků " (1,0)</t>
  </si>
  <si>
    <t>D+M Hydraulický vyrovnávač dynamických tlaků - Speifikace dle PD - HVDT</t>
  </si>
  <si>
    <t>731999151 SPC</t>
  </si>
  <si>
    <t>" Rozdělovač / sběrač - Sportovní hala - zázemí " (1,0)</t>
  </si>
  <si>
    <t>" Rozdělovač / sběrač pro podlahové vytápění - 14 okruhů - RZ 7 "</t>
  </si>
  <si>
    <t>D+M Rozdělovač / sběrač pro podlahové vytápění - RZ 7 - Specifikace dle PD</t>
  </si>
  <si>
    <t>731999137 SPC</t>
  </si>
  <si>
    <t>" Rozdělovač / sběrač pro podlahové vytápění - 6 okruhů - RZ 6 "</t>
  </si>
  <si>
    <t>D+M Rozdělovač / sběrač pro podlahové vytápění - RZ 6 - Specifikace dle PD</t>
  </si>
  <si>
    <t>731999136 SPC</t>
  </si>
  <si>
    <t>" Rozdělovač / sběrač pro podlahové vytápění - 3 okruhy - RZ 5 "</t>
  </si>
  <si>
    <t>D+M Rozdělovač / sběrač pro podlahové vytápění - RZ 5 - Specifikace dle PD</t>
  </si>
  <si>
    <t>731999135 SPC</t>
  </si>
  <si>
    <t>" Rozdělovač / sběrač pro podlahové vytápění - 5 okruhů - RZ 4 "</t>
  </si>
  <si>
    <t>D+M Rozdělovač / sběrač pro podlahové vytápění - RZ 4 - Specifikace dle PD</t>
  </si>
  <si>
    <t>731999134 SPC</t>
  </si>
  <si>
    <t>" Rozdělovač / sběrač pro podlahové vytápění - 13 okruhů - RZ 3 "</t>
  </si>
  <si>
    <t>D+M Rozdělovač / sběrač pro podlahové vytápění - RZ 3 - Specifikace dle PD</t>
  </si>
  <si>
    <t>731999133 SPC</t>
  </si>
  <si>
    <t>" Rozdělovač / sběrač pro podlahové vytápění - 13 okruhů - RZ 2 "</t>
  </si>
  <si>
    <t>D+M Rozdělovač / sběrač pro podlahové vytápění - RZ 2 - Specifikace dle PD</t>
  </si>
  <si>
    <t>731999132 SPC</t>
  </si>
  <si>
    <t>" Rozdělovač / sběrač pro podlahové vytápění - 12 okruhů - RZ 1 "</t>
  </si>
  <si>
    <t>D+M Rozdělovač / sběrač pro podlahové vytápění - RZ 1 - Specifikace dle PD</t>
  </si>
  <si>
    <t>731999131 SPC</t>
  </si>
  <si>
    <t>" Rozdělovač / sběrač - Sportovní hala " (1,0)</t>
  </si>
  <si>
    <t>" Rozdělovač / sběrač pro podlahové vytápění - 6 okruhů - RS13 "</t>
  </si>
  <si>
    <t>D+M Rozdělovač / sběrač pro podlahové vytápění - RS13 - Specifikace dle PD</t>
  </si>
  <si>
    <t>731999123 SPC</t>
  </si>
  <si>
    <t>" Rozdělovač / sběrač pro podlahové vytápění - 4 okruhy - RS12 "</t>
  </si>
  <si>
    <t>D+M Rozdělovač / sběrač pro podlahové vytápění - RS12 - Specifikace dle PD</t>
  </si>
  <si>
    <t>731999122 SPC</t>
  </si>
  <si>
    <t>" Rozdělovač / sběrač pro podlahové vytápění - 9 okruhů - RS11 "</t>
  </si>
  <si>
    <t>D+M Rozdělovač / sběrač pro podlahové vytápění - RS11 - Specifikace dle PD</t>
  </si>
  <si>
    <t>731999121 SPC</t>
  </si>
  <si>
    <t>" Rozdělovač / sběrač pro podlahové vytápění - 12 okruhů - RS10 "</t>
  </si>
  <si>
    <t>D+M Rozdělovač / sběrač pro podlahové vytápění - RS10 - Specifikace dle PD</t>
  </si>
  <si>
    <t>731999120 SPC</t>
  </si>
  <si>
    <t>" Rozdělovač / sběrač pro podlahové vytápění - 9 okruhů - RS9 "</t>
  </si>
  <si>
    <t>D+M Rozdělovač / sběrač pro podlahové vytápění - RS9 - Specifikace dle PD</t>
  </si>
  <si>
    <t>731999119 SPC</t>
  </si>
  <si>
    <t>" Rozdělovač / sběrač pro podlahové vytápění - 10 okruhů - RS8 "</t>
  </si>
  <si>
    <t>D+M Rozdělovač / sběrač pro podlahové vytápění - RS8 - Specifikace dle PD</t>
  </si>
  <si>
    <t>731999118 SPC</t>
  </si>
  <si>
    <t>" Rozdělovač / sběrač pro podlahové vytápění - 12 okruhů - RS7 "</t>
  </si>
  <si>
    <t>D+M Rozdělovač / sběrač pro podlahové vytápění - RS7 - Specifikace dle PD</t>
  </si>
  <si>
    <t>731999117 SPC</t>
  </si>
  <si>
    <t>" Rozdělovač / sběrač pro podlahové vytápění - 13 okruhů - RS6 "</t>
  </si>
  <si>
    <t>D+M Rozdělovač / sběrač pro podlahové vytápění - RS6 - Specifikace dle PD</t>
  </si>
  <si>
    <t>731999116 SPC</t>
  </si>
  <si>
    <t>" Rozdělovač / sběrač pro podlahové vytápění - 10 okruhů - RS5 "</t>
  </si>
  <si>
    <t>D+M Rozdělovač / sběrač pro podlahové vytápění - RS5 - Specifikace dle PD</t>
  </si>
  <si>
    <t>731999115 SPC</t>
  </si>
  <si>
    <t>" Rozdělovač / sběrač pro podlahové vytápění - 6 okruhů - RS4 "</t>
  </si>
  <si>
    <t>D+M Rozdělovač / sběrač pro podlahové vytápění - RS4 - Specifikace dle PD</t>
  </si>
  <si>
    <t>731999114 SPC</t>
  </si>
  <si>
    <t>" Rozdělovač / sběrač - Wellness " (1,0)</t>
  </si>
  <si>
    <t>" Rozdělovač / sběrač pro podlahové vytápění - 10 okruhů - RS3 "</t>
  </si>
  <si>
    <t>D+M Rozdělovač / sběrač pro podlahové vytápění - RS3 - Specifikace dle PD</t>
  </si>
  <si>
    <t>731999113 SPC</t>
  </si>
  <si>
    <t>" Rozdělovač / sběrač pro podlahové vytápění - 13 okruhů - RS2 "</t>
  </si>
  <si>
    <t>D+M Rozdělovač / sběrač pro podlahové vytápění - RS2 - Specifikace dle PD</t>
  </si>
  <si>
    <t>731999112 SPC</t>
  </si>
  <si>
    <t>" Rozdělovač / sběrač pro podlahové vytápění - 11 okruhů - RS1 "</t>
  </si>
  <si>
    <t>D+M Rozdělovač / sběrač pro podlahové vytápění - RS1 - Specifikace dle PD</t>
  </si>
  <si>
    <t>731999111 SPC</t>
  </si>
  <si>
    <t>" Hlavní rozdělovač / sběrač. " (1,0)</t>
  </si>
  <si>
    <t>" Hlavní kombinovaný rozdělovač / sběrač s vnitřní izolací mezi rozdělovací a sběrnou částí. "</t>
  </si>
  <si>
    <t>D+M Hlavní kombinovaný Rozdělovač / Sběrač - Specifikace dle PD - R/S</t>
  </si>
  <si>
    <t>" Včetně napojení na rozvody UT a ZTI, tepelné izolace, prokabelování, pružného uložení, měření a regulace, zprovoznění, kontroly těsnosti a veškerého příslušenství nutného ke zprovoznění dle PD "</t>
  </si>
  <si>
    <t>" V ceně veškeré nutné příslušenství a armatury dle schématu zapojení - měřič tepla výměníky, kulové kohouty, manometry, teploměry, filtry, zpětné klapky, vypouštění ventily, regulační ventily, pojistné ventily, čerpadla, odvzdušňovací ventily, komunikační moduly, navárky apod. "</t>
  </si>
  <si>
    <t>" Výměníková / předávací stanice vč. veškerého příslušenství a vybavení " (1,0)</t>
  </si>
  <si>
    <t>D+M Výměníková / předávací stanice vč. veškerého příslušenství a vybavení dle schématu zapojení - Specifikace dle PD</t>
  </si>
  <si>
    <t>143</t>
  </si>
  <si>
    <t>144</t>
  </si>
  <si>
    <t xml:space="preserve">
" Celkový počet kompletů ( kabeláž, senzor, karty, řídící zařízení,…)." (75,0)</t>
  </si>
  <si>
    <t>Odborný geologický dozor na stavbě během provádění pilotovacích prací</t>
  </si>
  <si>
    <t>011002034 RTO</t>
  </si>
  <si>
    <t>" Akumulační nádrž " 23,10</t>
  </si>
  <si>
    <t>D+M Stěna SHZ nádrže + Akumulační nadrže - podzemní část - Specifikace dle PD</t>
  </si>
  <si>
    <t>D+M Podlaha SHZ nádrže + akumulační nádrž - podzemní část - Specifikace dle PD</t>
  </si>
  <si>
    <t>" Akumulační nádrž " 7,00</t>
  </si>
  <si>
    <t>" SHZ nádrž stěna " 217,115</t>
  </si>
  <si>
    <t>Objekt:   D.2.12. NEREZOVÝ BAZÉN</t>
  </si>
  <si>
    <t>D.2.12. NEREZOVÝ BAZÉN</t>
  </si>
  <si>
    <t>Objekt:   D.2.13. BAZÉNOVÁ TECHNOLOGIE</t>
  </si>
  <si>
    <t>Objekt:   D.2.14. TECHNOLOGIE WELLNESS</t>
  </si>
  <si>
    <t>CELKEM Pítko</t>
  </si>
  <si>
    <t>D+M Hliníkové okno 2150x1200mm - Specifikace dle PD - D.1.1.c.02 VÝPIS OKEN - O209</t>
  </si>
  <si>
    <t>" Střecha " (185,9)*1,1</t>
  </si>
  <si>
    <t>92</t>
  </si>
  <si>
    <t>93</t>
  </si>
  <si>
    <t>94</t>
  </si>
  <si>
    <t>95</t>
  </si>
  <si>
    <t>96</t>
  </si>
  <si>
    <t>100</t>
  </si>
  <si>
    <t>101</t>
  </si>
  <si>
    <t>102</t>
  </si>
  <si>
    <t>103</t>
  </si>
  <si>
    <t>300</t>
  </si>
  <si>
    <t>105</t>
  </si>
  <si>
    <t>108</t>
  </si>
  <si>
    <t>109</t>
  </si>
  <si>
    <t>209</t>
  </si>
  <si>
    <t>110</t>
  </si>
  <si>
    <t>114</t>
  </si>
  <si>
    <t>115</t>
  </si>
  <si>
    <t>116</t>
  </si>
  <si>
    <t>117</t>
  </si>
  <si>
    <t>118</t>
  </si>
  <si>
    <t>119</t>
  </si>
  <si>
    <t>120</t>
  </si>
  <si>
    <t>121</t>
  </si>
  <si>
    <t>122</t>
  </si>
  <si>
    <t>123</t>
  </si>
  <si>
    <t>124</t>
  </si>
  <si>
    <t>125</t>
  </si>
  <si>
    <t>126</t>
  </si>
  <si>
    <t>127</t>
  </si>
  <si>
    <t>134</t>
  </si>
  <si>
    <t>135</t>
  </si>
  <si>
    <t>136</t>
  </si>
  <si>
    <t>137</t>
  </si>
  <si>
    <t>138</t>
  </si>
  <si>
    <t>139</t>
  </si>
  <si>
    <t>140</t>
  </si>
  <si>
    <t>141</t>
  </si>
  <si>
    <t>142</t>
  </si>
  <si>
    <t>145</t>
  </si>
  <si>
    <t>146</t>
  </si>
  <si>
    <t>147</t>
  </si>
  <si>
    <t>148</t>
  </si>
  <si>
    <t>149</t>
  </si>
  <si>
    <t>150</t>
  </si>
  <si>
    <t>151</t>
  </si>
  <si>
    <t>152</t>
  </si>
  <si>
    <t>153</t>
  </si>
  <si>
    <t>154</t>
  </si>
  <si>
    <t>159</t>
  </si>
  <si>
    <t>326</t>
  </si>
  <si>
    <t>175</t>
  </si>
  <si>
    <t>155</t>
  </si>
  <si>
    <t>177</t>
  </si>
  <si>
    <t>156</t>
  </si>
  <si>
    <t>157</t>
  </si>
  <si>
    <t>158</t>
  </si>
  <si>
    <t>160</t>
  </si>
  <si>
    <t>161</t>
  </si>
  <si>
    <t>162</t>
  </si>
  <si>
    <t>163</t>
  </si>
  <si>
    <t>164</t>
  </si>
  <si>
    <t>165</t>
  </si>
  <si>
    <t>166</t>
  </si>
  <si>
    <t>167</t>
  </si>
  <si>
    <t>243</t>
  </si>
  <si>
    <t>246</t>
  </si>
  <si>
    <t>296</t>
  </si>
  <si>
    <t>168</t>
  </si>
  <si>
    <t>169</t>
  </si>
  <si>
    <t>170</t>
  </si>
  <si>
    <t>171</t>
  </si>
  <si>
    <t>172</t>
  </si>
  <si>
    <t>173</t>
  </si>
  <si>
    <t>174</t>
  </si>
  <si>
    <t>176</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</si>
  <si>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</si>
  <si>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</si>
  <si>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</si>
  <si>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</si>
  <si>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</si>
  <si>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</si>
  <si>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</si>
  <si>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</si>
  <si>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</si>
  <si>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</si>
  <si>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</si>
  <si>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</si>
  <si>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</si>
  <si>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</si>
  <si>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</si>
  <si>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</si>
  <si>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</si>
  <si>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</si>
  <si>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</si>
  <si>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</si>
  <si>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</si>
  <si>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</si>
  <si>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</si>
  <si>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</si>
  <si>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</si>
  <si>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</si>
  <si>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</si>
  <si>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</si>
  <si>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</si>
  <si>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</si>
  <si>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</si>
  <si>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210</t>
  </si>
  <si>
    <t>211</t>
  </si>
  <si>
    <t>212</t>
  </si>
  <si>
    <t>323</t>
  </si>
  <si>
    <t>313</t>
  </si>
  <si>
    <t>252</t>
  </si>
  <si>
    <t>213</t>
  </si>
  <si>
    <t>239</t>
  </si>
  <si>
    <t>218</t>
  </si>
  <si>
    <t>223</t>
  </si>
  <si>
    <t>214</t>
  </si>
  <si>
    <t>316</t>
  </si>
  <si>
    <t>215</t>
  </si>
  <si>
    <t>216</t>
  </si>
  <si>
    <t>217</t>
  </si>
  <si>
    <t>219</t>
  </si>
  <si>
    <t>220</t>
  </si>
  <si>
    <t>222</t>
  </si>
  <si>
    <t>224</t>
  </si>
  <si>
    <t>227</t>
  </si>
  <si>
    <t>226</t>
  </si>
  <si>
    <t>337</t>
  </si>
  <si>
    <t>333</t>
  </si>
  <si>
    <t>334</t>
  </si>
  <si>
    <t>228</t>
  </si>
  <si>
    <t>229</t>
  </si>
  <si>
    <t>230</t>
  </si>
  <si>
    <t>232</t>
  </si>
  <si>
    <t>233</t>
  </si>
  <si>
    <t>234</t>
  </si>
  <si>
    <t>235</t>
  </si>
  <si>
    <t>236</t>
  </si>
  <si>
    <t>237</t>
  </si>
  <si>
    <t>238</t>
  </si>
  <si>
    <t>240</t>
  </si>
  <si>
    <t>241</t>
  </si>
  <si>
    <t>242</t>
  </si>
  <si>
    <t>244</t>
  </si>
  <si>
    <t>247</t>
  </si>
  <si>
    <t>248</t>
  </si>
  <si>
    <t>249</t>
  </si>
  <si>
    <t>253</t>
  </si>
  <si>
    <t>254</t>
  </si>
  <si>
    <t>255</t>
  </si>
  <si>
    <t>256</t>
  </si>
  <si>
    <t>257</t>
  </si>
  <si>
    <t>258</t>
  </si>
  <si>
    <t>259</t>
  </si>
  <si>
    <t>260</t>
  </si>
  <si>
    <t>261</t>
  </si>
  <si>
    <t>262</t>
  </si>
  <si>
    <t>263</t>
  </si>
  <si>
    <t>264</t>
  </si>
  <si>
    <t>265</t>
  </si>
  <si>
    <t>266</t>
  </si>
  <si>
    <t>267</t>
  </si>
  <si>
    <t>268</t>
  </si>
  <si>
    <t>269</t>
  </si>
  <si>
    <t>270</t>
  </si>
  <si>
    <t>272</t>
  </si>
  <si>
    <t>273</t>
  </si>
  <si>
    <t>275</t>
  </si>
  <si>
    <t>276</t>
  </si>
  <si>
    <t>277</t>
  </si>
  <si>
    <t>279</t>
  </si>
  <si>
    <t>280</t>
  </si>
  <si>
    <t>281</t>
  </si>
  <si>
    <t>282</t>
  </si>
  <si>
    <t>283</t>
  </si>
  <si>
    <t>284</t>
  </si>
  <si>
    <t>287</t>
  </si>
  <si>
    <t>289</t>
  </si>
  <si>
    <t>286</t>
  </si>
  <si>
    <t>285</t>
  </si>
  <si>
    <t>288</t>
  </si>
  <si>
    <t>290</t>
  </si>
  <si>
    <t>291</t>
  </si>
  <si>
    <t>292</t>
  </si>
  <si>
    <t>293</t>
  </si>
  <si>
    <t>294</t>
  </si>
  <si>
    <t>295</t>
  </si>
  <si>
    <t>297</t>
  </si>
  <si>
    <t>298</t>
  </si>
  <si>
    <t>299</t>
  </si>
  <si>
    <t>301</t>
  </si>
  <si>
    <t>302</t>
  </si>
  <si>
    <t>306</t>
  </si>
  <si>
    <t>303</t>
  </si>
  <si>
    <t>304</t>
  </si>
  <si>
    <t>305</t>
  </si>
  <si>
    <t>307</t>
  </si>
  <si>
    <t>308</t>
  </si>
  <si>
    <t>309</t>
  </si>
  <si>
    <t>310</t>
  </si>
  <si>
    <t>311</t>
  </si>
  <si>
    <t>312</t>
  </si>
  <si>
    <t>314</t>
  </si>
  <si>
    <t>315</t>
  </si>
  <si>
    <t>317</t>
  </si>
  <si>
    <t>318</t>
  </si>
  <si>
    <t>319</t>
  </si>
  <si>
    <t>320</t>
  </si>
  <si>
    <t>321</t>
  </si>
  <si>
    <t>322</t>
  </si>
  <si>
    <t>324</t>
  </si>
  <si>
    <t>325</t>
  </si>
  <si>
    <t>327</t>
  </si>
  <si>
    <t>328</t>
  </si>
  <si>
    <t>329</t>
  </si>
  <si>
    <t>330</t>
  </si>
  <si>
    <t>331</t>
  </si>
  <si>
    <t>332</t>
  </si>
  <si>
    <t>335</t>
  </si>
  <si>
    <t>336</t>
  </si>
  <si>
    <t>339</t>
  </si>
  <si>
    <t>338</t>
  </si>
  <si>
    <t>340</t>
  </si>
  <si>
    <t>341</t>
  </si>
  <si>
    <t>342</t>
  </si>
  <si>
    <t>343</t>
  </si>
  <si>
    <t>344</t>
  </si>
  <si>
    <t>345</t>
  </si>
  <si>
    <t>346</t>
  </si>
  <si>
    <t>347</t>
  </si>
  <si>
    <t>348</t>
  </si>
  <si>
    <t>349</t>
  </si>
  <si>
    <t>350</t>
  </si>
  <si>
    <t>351</t>
  </si>
  <si>
    <t>352</t>
  </si>
  <si>
    <t>353</t>
  </si>
  <si>
    <t>" 1. NP " (3,2*7,7)</t>
  </si>
  <si>
    <t>Hloubení nezapažených jam v nesoudržných horninách třídy těžitelnosti II skupiny 5 ručně</t>
  </si>
  <si>
    <t>D.2.7 PŘELOŽKA VN</t>
  </si>
  <si>
    <t>D+M Potrubí vodovodní plastové , D 20x2,8 mm + TI tl. 9 mm - Specifikace dle PD</t>
  </si>
  <si>
    <t>D+M Potrubí vodovodní plastové , D 20x2,8 mm + TI tl. 40 mm - Specifikace dle PD</t>
  </si>
  <si>
    <t>D+M Potrubí vodovodní plastové , D 25x3,5 mm + TI tl. 9 mm - Specifikace dle PD</t>
  </si>
  <si>
    <t xml:space="preserve">D+M Potrubí vodovodní plastové , D 25x3,5 mm + TI tl. 40 mm - Specifikace dle PD </t>
  </si>
  <si>
    <t>D+M Potrubí vodovodní plastové , D 32x4,4 mm + TI tl. 9 mm - Specifikace dle PD</t>
  </si>
  <si>
    <t xml:space="preserve">D+M Potrubí vodovodní plastové , D 32x4,4 mm + TI tl. 50 mm - Specifikace dle PD </t>
  </si>
  <si>
    <t>D+M Potrubí vodovodní plastové , D 40x5,5 mm + TI tl. 9 mm - Specifikace dle PD</t>
  </si>
  <si>
    <t xml:space="preserve">D+M Potrubí vodovodní plastové , D 40x5,5 mm + TI tl. 50 mm - Specifikace dle PD </t>
  </si>
  <si>
    <t>D+M Potrubí vodovodní plastové , D 50x6,9 mm + TI tl. 9 mm - Specifikace dle PD</t>
  </si>
  <si>
    <t xml:space="preserve">D+M Potrubí vodovodní plastové , D 50x6,9 mm + TI tl. 50 mm - Specifikace dle PD </t>
  </si>
  <si>
    <t>D+M Potrubí vodovodní plastové , D 63x8,6 mm + TI tl. 9 mm - Specifikace dle PD</t>
  </si>
  <si>
    <t xml:space="preserve">D+M Potrubí vodovodní plastové , D 63x8,6 mm + TI tl. 50 mm - Specifikace dle PD </t>
  </si>
  <si>
    <t>D+M Otopné těleso trubkové , výška/délka 700/450 mm - Specifikace dle PD</t>
  </si>
  <si>
    <t>D+M Otopné těleso trubkové , výška/délka 700/600 mm - Specifikace dle PD</t>
  </si>
  <si>
    <t>D+M Otopné těleso trubkové , výška/délka 900/600 mm - Specifikace dle PD</t>
  </si>
  <si>
    <t>D+M Otopné těleso trubkové , výška/délka 1220/600 mm - Specifikace dle PD</t>
  </si>
  <si>
    <t>D+M Otopné těleso trubkové , výška/délka 1500/600 mm - Specifikace dle PD</t>
  </si>
  <si>
    <t>D+M Otopné těleso trubkové , výška/délka 1820/600 mm - Specifikace dle PD</t>
  </si>
  <si>
    <t>D+M Otopné těleso trubkové , výška/délka 1820/750 mm - Specifikace dle PD</t>
  </si>
  <si>
    <t>D+M Otopné těleso třídeskové, výška / délka 600/1000 mm - Specifikace dle PD</t>
  </si>
  <si>
    <t>D+M Otopné těleso dvoudeskové, výška / délka 300/600 mm - Specifikace dle PD</t>
  </si>
  <si>
    <t>D+M Otopné těleso dvoudeskové, výška / délka 600/600 mm - Specifikace dle PD</t>
  </si>
  <si>
    <t>D+M Otopné těleso dvoudeskové, výška / délka 600/800 mm - Specifikace dle PD</t>
  </si>
  <si>
    <t>D+M Otopné těleso dvoudeskové, výška / délka 600/1000 mm - Specifikace dle PD</t>
  </si>
  <si>
    <t>D+M Otopné těleso dvoudeskové, výška / délka 900/1600 mm - Specifikace dle PD</t>
  </si>
  <si>
    <t>Sprinklerová hlavice DN15 5mm</t>
  </si>
  <si>
    <t>Žaluzie pro přívod a odvod vzduchu k dieselovým čerpadlům vč. servopohonu - v ceně čerpadla</t>
  </si>
  <si>
    <t>Rozvaděčová skříň plechová 2x pole 2000x800x300 , krytí IP65</t>
  </si>
  <si>
    <t>řídící jednotka dodávka a montáž</t>
  </si>
  <si>
    <t>panel dodávka a montáž</t>
  </si>
  <si>
    <t>ovladač dodávka a montáž</t>
  </si>
  <si>
    <t>napáječ pro panel dodávka a montáž</t>
  </si>
  <si>
    <t>dotykový panel dodávka a montáž</t>
  </si>
  <si>
    <t>Trubka tuhá, bezhalogenová, uložená pevně 25 mm včetně dodávky trubky</t>
  </si>
  <si>
    <t>Trubka tuhá, bezhalogenová, uložená pevně 32 mm včetně dodávky trubky</t>
  </si>
  <si>
    <t>Příchytka, 1 upevňovací bod, turbošroub, příchytka 14 mm</t>
  </si>
  <si>
    <t xml:space="preserve">Ovladač "Nouzové zastavení" kov </t>
  </si>
  <si>
    <t>0,5 x 0,3 x 0,2 m</t>
  </si>
  <si>
    <t>Nerezové pítko - pitná fontánka,  tlačný ventil s tryskou, přívodní hadice s kulovým ventilem, odpad se zápachovou uzávěrou d = 40 mm, kotvící materiál, váha 20kg.</t>
  </si>
  <si>
    <t>Vytrhání obrub při elektromontážích stojatých silničních s odhozením nebo naložením na dopravní prostředek</t>
  </si>
  <si>
    <t>" Odvoz zeminy na meziskládku před zpětným přemístěním při elektromontážních pracích. " (306,0*0,8*1,0)*(0,15+0,75)</t>
  </si>
  <si>
    <t>" Odvoz zeminy na meziskládku před zpětným přemístěním při elektromontážních pracích. " (306,0*0,8*1,0)*(0,05+0,05)</t>
  </si>
  <si>
    <t>" Odvoz zeminy z meziskládky pro zpětný zásyp rýhy při elektromontážních pracích " (306,0*0,8*1,0)*(0,15+0,75)</t>
  </si>
  <si>
    <t>" Odvoz zeminy z meziskládky pro zpětný zásyp rýhy při elektromontážních pracích " (306,0*0,8*1,0)*(0,05+0,05)</t>
  </si>
  <si>
    <t>" Zpětný zásyp zeminou z výkopů " (306,0)*(0,15+0,75)</t>
  </si>
  <si>
    <t>" Zpětný zásyp zeminou z výkopů " (306,0)*(0,05+0,05)</t>
  </si>
  <si>
    <t>POZNÁMKA: Rozdíl mezi bouranou délkou kabeláže a hloubením rýh je z důvodu uvažování vedení v souběhu v délce 20 m, kdy je uvažována 1 rýha.</t>
  </si>
  <si>
    <t>Centrální systém nouzového osvětlení - centrála dodávka a montáž</t>
  </si>
  <si>
    <t>Centrální systém nouzového osvětlení - bezpečnostní a přepínací modul dodávka a montáž</t>
  </si>
  <si>
    <t>Centrální systém nouzového osvětlení - sběrnicový monitor s 2 vstupy dodávka a montáž</t>
  </si>
  <si>
    <t>Centrální systém nouzového osvětlení - displej pro centrální napájené systémy dodávka a montáž</t>
  </si>
  <si>
    <t>Centrální systém nouzového osvětlení - baterie dodávka a montáž</t>
  </si>
  <si>
    <t>Centrální systém nouzového osvětlení - podružný rozvod pro osazení 3 volitebných modulů dodávka a montáž</t>
  </si>
  <si>
    <t>Centrální systém nouzového osvětlení - obvodový modul pro svítidlo dodávka a montáž</t>
  </si>
  <si>
    <t>" Východní fasáda " (145,0)</t>
  </si>
  <si>
    <t>" Západní fasáda " (45,0)</t>
  </si>
  <si>
    <t>" Severní fasáda - pravá část " (200,0)</t>
  </si>
  <si>
    <t>" Severní fasáda - levá část " (200,0)</t>
  </si>
  <si>
    <t>" Všechen odpad " (7246,02)</t>
  </si>
  <si>
    <t>" Všechen odpad " (7246,02)*79</t>
  </si>
  <si>
    <t xml:space="preserve">" Příplatek k odvozu suti a vybouraných hmot na skládku ZKD 1 km přes 1 km - uvažována skládka ve vzdálenosti do 80 km " </t>
  </si>
  <si>
    <t>Náklady na individuální zkoušky dodaných a smontovaných technologických zařízení včetně komplexního vyzkoušení, pokud je nad rámec zkoušek, které jsou součástí dílčích rozpočtů jednotlivých částí.Zajištění kompletační a koordinační činnosti spojených s realizací stavby a následným dáním do užívání.</t>
  </si>
  <si>
    <t>Individuální a komplexní vyzkoušení.</t>
  </si>
  <si>
    <t>Vyhotovení realizační, dílenské a výrobní dokumentace v rozsahu dle Smlouvy o Dílo</t>
  </si>
  <si>
    <t>Provoz zařízení staveniště</t>
  </si>
  <si>
    <t>" Zrušení vybavení staveniště, rozebrání komuniací,  vybourání věcí jejich odvoz a úprava terénu do původního stavu či stavu dle požadavků investora, SoD apod. po zrušení vybavení staveniště. Položka zahrnuje i náklady na úpravu povrchů po odstranění zařízení staveniště a úklid ploch, na kterých bylo zařízení staveniště provozováno. "</t>
  </si>
  <si>
    <t>" Náklady na vybavení objektů zařízení staveniště, ostraha staveniště, náklady na energie spotřebované dodavatelem v rámci provozu zařízení staveniště, náklady na potřebný úklid v prostorách zařízení staveniště a stavby, náklady na nutnou údržbu a opravy na objektech zařízení staveniště a na přípojkách energií. Náklady spojené se zabezpečením a ochranou již zabudovaných konstrukcí. Náklady spojené s BOZP."</t>
  </si>
  <si>
    <t xml:space="preserve">"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 Vybudování dočasného oplocení, přechodových a pojezdových lávek. Zajištění přechodného veřejného mobilního osvětlení a osvětlení staveniště.
Náklady na stavební výtah, jeřáb a další zařízení vnitro-staveništní pro dopravu materiálu. "
</t>
  </si>
  <si>
    <t xml:space="preserve">
" Dokumentace RDS a VTD všech nosných konstrukcí včetně statického výpočtu a výkresů výztuží, detailů a přípojů u ocelových konstrukcí.
kompletní dodavatelská výkresová dokumentace prefabrikátů.
kotevní a montážní plán všech zavěšených podhledů. Součástí bude i vyznačení a řešení prvků, které jsou na obkladech umístěné, nebo jimi procházejí.
kotevní a montážní plán konstrukce střechy a střešního pláště, včetně řešení prostupů.
kompletní dodavatelská výkresová dokumentace všech zámečnických výrobků včetně řešení detailů, přípojů, kotvení atp. na navazující konstrukce.
kompletní dodavatelská výkresová dokumentace truhlářských výrobků.
kompletní dodavatelská výkresová dokumentace klempířských výrobků.
kompletní dodavatelská výkresová dokumentace zámečnických výrobků včetně podrobného statického výpočtu.
kompletní dodavatelská výkresová dokumentace ostatních výrobků OE.
kompletní dodavatelská výkresová dokumentace dveří – jako kompletů včetně zárubní, kování, zámků atp., dodavatelská dokumentace bude
obsahovat i řešení zabudování do stavby včetně detailů navazujících na okolní konstrukce. Součástí bude i vypracování systému generálního klíče dle požadavků investora.
</t>
  </si>
  <si>
    <t>" Týká se především stavu komunikací, zpevněných ploch, okolních staveb, předpokládaných dotčených ploch zasažených realizací stavby, požadavků vlastníků a uživatelů. "</t>
  </si>
  <si>
    <t>" Vzorkovací kniha všech výrobků, nášlapných vrstev a fasádních a vnitřních obkladů před jejich nakoupením, vyrobením či objednáním. "</t>
  </si>
  <si>
    <t>Geodetické práce</t>
  </si>
  <si>
    <t>Náklady na geodetické práce před zahájením realizace a během realizace pro všechny stavební a inženýrské objekty, které jsou předmětem díla.</t>
  </si>
  <si>
    <t>011002035 RTO</t>
  </si>
  <si>
    <t>Provedení Blower-door testu - zjištění vzduchotěsnosti obálky budovy</t>
  </si>
  <si>
    <t xml:space="preserve">1a.01.     </t>
  </si>
  <si>
    <t xml:space="preserve">1a.02.     </t>
  </si>
  <si>
    <t xml:space="preserve">1a.03.     </t>
  </si>
  <si>
    <t>1a.04.</t>
  </si>
  <si>
    <t xml:space="preserve">2a.01.     </t>
  </si>
  <si>
    <t xml:space="preserve">2a.02.     </t>
  </si>
  <si>
    <t xml:space="preserve">3a.01.     </t>
  </si>
  <si>
    <t xml:space="preserve">3a.02.     </t>
  </si>
  <si>
    <t xml:space="preserve">3a.03.     </t>
  </si>
  <si>
    <t xml:space="preserve">3a.04.     </t>
  </si>
  <si>
    <t xml:space="preserve">3a.05.     </t>
  </si>
  <si>
    <t xml:space="preserve">4a.01.     </t>
  </si>
  <si>
    <t xml:space="preserve">4a.02.     </t>
  </si>
  <si>
    <t xml:space="preserve">4a.03.     </t>
  </si>
  <si>
    <t xml:space="preserve">1b.01.     </t>
  </si>
  <si>
    <t xml:space="preserve">1b.02.     </t>
  </si>
  <si>
    <t xml:space="preserve">1b.03.  </t>
  </si>
  <si>
    <t xml:space="preserve">2b.01.     </t>
  </si>
  <si>
    <t xml:space="preserve">2b.02.     </t>
  </si>
  <si>
    <t xml:space="preserve">3b.01.     </t>
  </si>
  <si>
    <t xml:space="preserve">3b.02.     </t>
  </si>
  <si>
    <t xml:space="preserve">3b.03.     </t>
  </si>
  <si>
    <t xml:space="preserve">3b.04.     </t>
  </si>
  <si>
    <t xml:space="preserve">3b.05.     </t>
  </si>
  <si>
    <t xml:space="preserve">4b.01.     </t>
  </si>
  <si>
    <t xml:space="preserve">4b.02.     </t>
  </si>
  <si>
    <t>1c</t>
  </si>
  <si>
    <t xml:space="preserve">1c.01.     </t>
  </si>
  <si>
    <t xml:space="preserve">1c.02.     </t>
  </si>
  <si>
    <t xml:space="preserve">1c.03.   </t>
  </si>
  <si>
    <t>2c</t>
  </si>
  <si>
    <t xml:space="preserve">2c.01.     </t>
  </si>
  <si>
    <t xml:space="preserve">2c.02.     </t>
  </si>
  <si>
    <t>3c</t>
  </si>
  <si>
    <t xml:space="preserve">3c.01.     </t>
  </si>
  <si>
    <t xml:space="preserve">3c.02.     </t>
  </si>
  <si>
    <t xml:space="preserve">3c.03.     </t>
  </si>
  <si>
    <t xml:space="preserve">3c.04.     </t>
  </si>
  <si>
    <t xml:space="preserve">3c.05.     </t>
  </si>
  <si>
    <t xml:space="preserve">4c.01.     </t>
  </si>
  <si>
    <t xml:space="preserve">4c.02.     </t>
  </si>
  <si>
    <t xml:space="preserve">4c.03.     </t>
  </si>
  <si>
    <t xml:space="preserve">4c.04.     </t>
  </si>
  <si>
    <t xml:space="preserve">5c.01.     </t>
  </si>
  <si>
    <t xml:space="preserve">5c.02.     </t>
  </si>
  <si>
    <t xml:space="preserve">5c.03.     </t>
  </si>
  <si>
    <t xml:space="preserve">5c.04.     </t>
  </si>
  <si>
    <t xml:space="preserve">5c.05.     </t>
  </si>
  <si>
    <t>1d</t>
  </si>
  <si>
    <t xml:space="preserve">1d.01.     </t>
  </si>
  <si>
    <t xml:space="preserve">1d.02.     </t>
  </si>
  <si>
    <t xml:space="preserve">1d.03.  </t>
  </si>
  <si>
    <t>2d</t>
  </si>
  <si>
    <t xml:space="preserve">2d.01.     </t>
  </si>
  <si>
    <t xml:space="preserve">2d.02.     </t>
  </si>
  <si>
    <t>3d</t>
  </si>
  <si>
    <t xml:space="preserve">3d.01.     </t>
  </si>
  <si>
    <t xml:space="preserve">3d.02.     </t>
  </si>
  <si>
    <t xml:space="preserve">3d.03.     </t>
  </si>
  <si>
    <t xml:space="preserve">3d.04.     </t>
  </si>
  <si>
    <t xml:space="preserve">3d.05.     </t>
  </si>
  <si>
    <t xml:space="preserve">4d.01.     </t>
  </si>
  <si>
    <t xml:space="preserve">4d.02.     </t>
  </si>
  <si>
    <t xml:space="preserve">4d.03.     </t>
  </si>
  <si>
    <t xml:space="preserve">5d.01.     </t>
  </si>
  <si>
    <t xml:space="preserve">5d.02.     </t>
  </si>
  <si>
    <t xml:space="preserve">5d.03.     </t>
  </si>
  <si>
    <t xml:space="preserve">5d.04.     </t>
  </si>
  <si>
    <t xml:space="preserve">5d.05.     </t>
  </si>
  <si>
    <t>Jednotkové položky zahrnují vedlejší rozpočtové náklady, náklady na montáž, dopravu apod. a předepsané zkoušky, revize, manipulační řády, zaškolení obsluhy, není-li uvedeno jinak.</t>
  </si>
  <si>
    <t>11f</t>
  </si>
  <si>
    <t>11g</t>
  </si>
  <si>
    <t>11h</t>
  </si>
  <si>
    <t>17c</t>
  </si>
  <si>
    <t>17d</t>
  </si>
  <si>
    <t>17e</t>
  </si>
  <si>
    <t>17f</t>
  </si>
  <si>
    <t>17g</t>
  </si>
  <si>
    <t>17h</t>
  </si>
  <si>
    <t>118a</t>
  </si>
  <si>
    <t>118b</t>
  </si>
  <si>
    <t>122a</t>
  </si>
  <si>
    <t>122b</t>
  </si>
  <si>
    <t>122c</t>
  </si>
  <si>
    <t>122d</t>
  </si>
  <si>
    <t>122e</t>
  </si>
  <si>
    <t>122f</t>
  </si>
  <si>
    <t>122g</t>
  </si>
  <si>
    <t>122h</t>
  </si>
  <si>
    <t>123a</t>
  </si>
  <si>
    <t>123b</t>
  </si>
  <si>
    <t>123c</t>
  </si>
  <si>
    <t>123d</t>
  </si>
  <si>
    <t>123e</t>
  </si>
  <si>
    <t>123f</t>
  </si>
  <si>
    <t>123g</t>
  </si>
  <si>
    <t>123h</t>
  </si>
  <si>
    <t>123i</t>
  </si>
  <si>
    <t>123j</t>
  </si>
  <si>
    <t>124a</t>
  </si>
  <si>
    <t>124b</t>
  </si>
  <si>
    <t>124c</t>
  </si>
  <si>
    <t>124d</t>
  </si>
  <si>
    <t>124e</t>
  </si>
  <si>
    <t>124f</t>
  </si>
  <si>
    <t>124g</t>
  </si>
  <si>
    <t>124h</t>
  </si>
  <si>
    <t>125a</t>
  </si>
  <si>
    <t>125b</t>
  </si>
  <si>
    <t>125c</t>
  </si>
  <si>
    <t>125d</t>
  </si>
  <si>
    <t>125e</t>
  </si>
  <si>
    <t>125f</t>
  </si>
  <si>
    <t>125g</t>
  </si>
  <si>
    <t>125h</t>
  </si>
  <si>
    <t>126a</t>
  </si>
  <si>
    <t>126b</t>
  </si>
  <si>
    <t>126c</t>
  </si>
  <si>
    <t>126d</t>
  </si>
  <si>
    <t>126e</t>
  </si>
  <si>
    <t>126f</t>
  </si>
  <si>
    <t>126g</t>
  </si>
  <si>
    <t>126h</t>
  </si>
  <si>
    <t>127a</t>
  </si>
  <si>
    <t>127b</t>
  </si>
  <si>
    <t>127c</t>
  </si>
  <si>
    <t>127d</t>
  </si>
  <si>
    <t>127e</t>
  </si>
  <si>
    <t>127f</t>
  </si>
  <si>
    <t>127g</t>
  </si>
  <si>
    <t>127h</t>
  </si>
  <si>
    <t>128a</t>
  </si>
  <si>
    <t>128b</t>
  </si>
  <si>
    <t>128c</t>
  </si>
  <si>
    <t>128d</t>
  </si>
  <si>
    <t>128e</t>
  </si>
  <si>
    <t>128f</t>
  </si>
  <si>
    <t>132a</t>
  </si>
  <si>
    <t>132b</t>
  </si>
  <si>
    <t>132c</t>
  </si>
  <si>
    <t>132d</t>
  </si>
  <si>
    <t>133a</t>
  </si>
  <si>
    <t>133b</t>
  </si>
  <si>
    <t>133c</t>
  </si>
  <si>
    <t>133d</t>
  </si>
  <si>
    <t>134a</t>
  </si>
  <si>
    <t>134b</t>
  </si>
  <si>
    <t>134c</t>
  </si>
  <si>
    <t>135a</t>
  </si>
  <si>
    <t>135b</t>
  </si>
  <si>
    <t>135c</t>
  </si>
  <si>
    <t>136a</t>
  </si>
  <si>
    <t>136b</t>
  </si>
  <si>
    <t>136c</t>
  </si>
  <si>
    <t>137a</t>
  </si>
  <si>
    <t>137b</t>
  </si>
  <si>
    <t>137c</t>
  </si>
  <si>
    <t>138a</t>
  </si>
  <si>
    <t>138b</t>
  </si>
  <si>
    <t>138c</t>
  </si>
  <si>
    <t>139a</t>
  </si>
  <si>
    <t>139b</t>
  </si>
  <si>
    <t>139c</t>
  </si>
  <si>
    <t>140a</t>
  </si>
  <si>
    <t>140b</t>
  </si>
  <si>
    <t>140c</t>
  </si>
  <si>
    <t>140d</t>
  </si>
  <si>
    <t>140e</t>
  </si>
  <si>
    <t>141a</t>
  </si>
  <si>
    <t>141b</t>
  </si>
  <si>
    <t>141c</t>
  </si>
  <si>
    <t>141d</t>
  </si>
  <si>
    <t>142a</t>
  </si>
  <si>
    <t>142b</t>
  </si>
  <si>
    <t>142c</t>
  </si>
  <si>
    <t>142d</t>
  </si>
  <si>
    <t>191a</t>
  </si>
  <si>
    <t>191b</t>
  </si>
  <si>
    <t>191c</t>
  </si>
  <si>
    <t>191d</t>
  </si>
  <si>
    <t>191e</t>
  </si>
  <si>
    <t>191f</t>
  </si>
  <si>
    <t>191g</t>
  </si>
  <si>
    <t>195a</t>
  </si>
  <si>
    <t>195b</t>
  </si>
  <si>
    <t>195c</t>
  </si>
  <si>
    <t>196a</t>
  </si>
  <si>
    <t>196b</t>
  </si>
  <si>
    <t>196c</t>
  </si>
  <si>
    <t>196d</t>
  </si>
  <si>
    <t>197a</t>
  </si>
  <si>
    <t>197b</t>
  </si>
  <si>
    <t>197c</t>
  </si>
  <si>
    <t>197d</t>
  </si>
  <si>
    <t>198a</t>
  </si>
  <si>
    <t>198b</t>
  </si>
  <si>
    <t>198c</t>
  </si>
  <si>
    <t>199a</t>
  </si>
  <si>
    <t>199b</t>
  </si>
  <si>
    <t>199c</t>
  </si>
  <si>
    <t>200a</t>
  </si>
  <si>
    <t>200b</t>
  </si>
  <si>
    <t>200c</t>
  </si>
  <si>
    <t>200d</t>
  </si>
  <si>
    <t>201a</t>
  </si>
  <si>
    <t>201b</t>
  </si>
  <si>
    <t>201c</t>
  </si>
  <si>
    <t>201d</t>
  </si>
  <si>
    <t>202a</t>
  </si>
  <si>
    <t>202b</t>
  </si>
  <si>
    <t>202c</t>
  </si>
  <si>
    <t>202d</t>
  </si>
  <si>
    <t>203a</t>
  </si>
  <si>
    <t>204a</t>
  </si>
  <si>
    <t>205a</t>
  </si>
  <si>
    <t>205b</t>
  </si>
  <si>
    <t>205c</t>
  </si>
  <si>
    <t>205d</t>
  </si>
  <si>
    <t>205e</t>
  </si>
  <si>
    <t>206a</t>
  </si>
  <si>
    <t>206b</t>
  </si>
  <si>
    <t>206c</t>
  </si>
  <si>
    <t>206d</t>
  </si>
  <si>
    <t>206e</t>
  </si>
  <si>
    <t>207a</t>
  </si>
  <si>
    <t>207b</t>
  </si>
  <si>
    <t>207c</t>
  </si>
  <si>
    <t>207d</t>
  </si>
  <si>
    <t>207e</t>
  </si>
  <si>
    <t>208a</t>
  </si>
  <si>
    <t>208b</t>
  </si>
  <si>
    <t>208c</t>
  </si>
  <si>
    <t>208d</t>
  </si>
  <si>
    <t>208e</t>
  </si>
  <si>
    <t>209a</t>
  </si>
  <si>
    <t>209b</t>
  </si>
  <si>
    <t>209c</t>
  </si>
  <si>
    <t>209d</t>
  </si>
  <si>
    <t>209e</t>
  </si>
  <si>
    <t>210a</t>
  </si>
  <si>
    <t>210b</t>
  </si>
  <si>
    <t>210c</t>
  </si>
  <si>
    <t>210d</t>
  </si>
  <si>
    <t>211a</t>
  </si>
  <si>
    <t>211b</t>
  </si>
  <si>
    <t>211c</t>
  </si>
  <si>
    <t>211d</t>
  </si>
  <si>
    <t>215a</t>
  </si>
  <si>
    <t>215b</t>
  </si>
  <si>
    <t>215c</t>
  </si>
  <si>
    <t>216a</t>
  </si>
  <si>
    <t>216b</t>
  </si>
  <si>
    <t>216c</t>
  </si>
  <si>
    <t>216d</t>
  </si>
  <si>
    <t>216e</t>
  </si>
  <si>
    <t>217a</t>
  </si>
  <si>
    <t>217b</t>
  </si>
  <si>
    <t>217c</t>
  </si>
  <si>
    <t>217d</t>
  </si>
  <si>
    <t>217e</t>
  </si>
  <si>
    <t>218a</t>
  </si>
  <si>
    <t>218b</t>
  </si>
  <si>
    <t>218c</t>
  </si>
  <si>
    <t>218d</t>
  </si>
  <si>
    <t>218e</t>
  </si>
  <si>
    <t>219a</t>
  </si>
  <si>
    <t>219b</t>
  </si>
  <si>
    <t>219c</t>
  </si>
  <si>
    <t>220a</t>
  </si>
  <si>
    <t>221a</t>
  </si>
  <si>
    <t>222a</t>
  </si>
  <si>
    <t>222b</t>
  </si>
  <si>
    <t>222c</t>
  </si>
  <si>
    <t>223a</t>
  </si>
  <si>
    <t>223b</t>
  </si>
  <si>
    <t>223c</t>
  </si>
  <si>
    <t>223d</t>
  </si>
  <si>
    <t>223e</t>
  </si>
  <si>
    <t>224a</t>
  </si>
  <si>
    <t>224b</t>
  </si>
  <si>
    <t>224c</t>
  </si>
  <si>
    <t>224d</t>
  </si>
  <si>
    <t>224e</t>
  </si>
  <si>
    <t>225a</t>
  </si>
  <si>
    <t>225b</t>
  </si>
  <si>
    <t>225c</t>
  </si>
  <si>
    <t>225d</t>
  </si>
  <si>
    <t>225e</t>
  </si>
  <si>
    <t>226a</t>
  </si>
  <si>
    <t>226b</t>
  </si>
  <si>
    <t>226c</t>
  </si>
  <si>
    <t>227a</t>
  </si>
  <si>
    <t>227b</t>
  </si>
  <si>
    <t>227c</t>
  </si>
  <si>
    <t>228a</t>
  </si>
  <si>
    <t>228b</t>
  </si>
  <si>
    <t>228c</t>
  </si>
  <si>
    <t>228d</t>
  </si>
  <si>
    <t>228e</t>
  </si>
  <si>
    <t>229a</t>
  </si>
  <si>
    <t>229b</t>
  </si>
  <si>
    <t>229c</t>
  </si>
  <si>
    <t>229d</t>
  </si>
  <si>
    <t>229e</t>
  </si>
  <si>
    <t>230a</t>
  </si>
  <si>
    <t>230b</t>
  </si>
  <si>
    <t>230c</t>
  </si>
  <si>
    <t>230d</t>
  </si>
  <si>
    <t>230e</t>
  </si>
  <si>
    <t>230f</t>
  </si>
  <si>
    <t>16c</t>
  </si>
  <si>
    <t>16d</t>
  </si>
  <si>
    <t>16e</t>
  </si>
  <si>
    <t>18a</t>
  </si>
  <si>
    <t>18b</t>
  </si>
  <si>
    <t>18c</t>
  </si>
  <si>
    <t>18d</t>
  </si>
  <si>
    <t>18e</t>
  </si>
  <si>
    <t>18f</t>
  </si>
  <si>
    <t>18g</t>
  </si>
  <si>
    <t>18h</t>
  </si>
  <si>
    <t>" Zajištění vypracování a odouhlesení povodňového plánu po dobu výstavby dle DOSS
Náklady na plnění požadavků povodňového plánu po dobu výstavby."</t>
  </si>
  <si>
    <t>POZNÁMKA: Přípojka P4 není v soupise uvažována,</t>
  </si>
  <si>
    <t>" - D+M Potrubí měděné spojované pájením D 12x1 mm - 1 704,45 m " (1549,5)*1,1</t>
  </si>
  <si>
    <t>" - D+M Potrubí měděné spojované pájením D 15x1 mm - 1 199,66 m " (1090,6)*1,1</t>
  </si>
  <si>
    <t>" - D+M Potrubí měděné spojované pájením D 18x1 mm - 305,8 m " (278,0)*1,1</t>
  </si>
  <si>
    <t>" - D+M Potrubí měděné spojované pájením D 22x1 mm - 252,78 m " (229,8)*1,1</t>
  </si>
  <si>
    <t>" - D+M Potrubí měděné spojované pájením D 28x1,5 mm - 769,23 m " (699,3)*1,1</t>
  </si>
  <si>
    <t>" - D+M Potrubí měděné spojované pájením D 28x1,5 mm - 12,76 m " (11,6)*1,1</t>
  </si>
  <si>
    <t>" - D+M Potrubí měděné spojované pájením D 35x1,5 mm - 637,45 m " (579,5)*1,1</t>
  </si>
  <si>
    <t>" - D+M Potrubí měděné spojované pájením D 35x1,5 mm - 23,1 m " (21,0)*1,1</t>
  </si>
  <si>
    <t>" - D+M Potrubí měděné spojované pájením D 42x1,5 mm - 1 051,27 m " (955,7)*1,1</t>
  </si>
  <si>
    <t>" - D+M Potrubí měděné spojované pájením D 42x1,5 mm - 25,3 m " (23,0)*1,1</t>
  </si>
  <si>
    <t>" - D+M Potrubí měděné spojované pájením D 54x2 mm - 467,61 m " (425,1)*1,1</t>
  </si>
  <si>
    <t>" - D+M Potrubí měděné spojované pájením D 64x2 mm - 180,18 m " (163,8)*1,1</t>
  </si>
  <si>
    <t>" - D+M Potrubí měděné spojované pájením D 64x2 mm - 81,84 m " (74,4)*1,1</t>
  </si>
  <si>
    <t>" - D+M Potrubí měděné spojované pájením D 76,1x2 mm - 115,39 m " (104,9)*1,1</t>
  </si>
  <si>
    <t>" - D+M Potrubí měděné spojované pájením D 76,1x2 mm - 16,5 m " (15,0)*1,1</t>
  </si>
  <si>
    <t>" - D+M Potrubí měděné spojované pájením D 88,9x2 mm - 23,1 m " (73,6)*1,1</t>
  </si>
  <si>
    <t>" - D+M Potrubí měděné spojované pájením D 108x2,5 mm - 85,69 m " (77,90)*1,1</t>
  </si>
  <si>
    <t>D+M Prosklená fasáda - bez PO - Specifikace dle PD D.1.1.c.02 VÝPIS OKEN - O01</t>
  </si>
  <si>
    <t>" Západní fasáda " (145,0-32,0)</t>
  </si>
  <si>
    <t>D+M Prosklená fasáda - s PO EI 30DP1 - Specifikace dle PD D.1.1.c.02 VÝPIS OKEN - O01</t>
  </si>
  <si>
    <t>" Západní fasáda " (32,0)</t>
  </si>
  <si>
    <t>431999001 SPC</t>
  </si>
  <si>
    <t>D+M Prostupy střešní konstrukcí</t>
  </si>
  <si>
    <t>" Prostupy střešní konstrukcí pro vedení kabeláže na střechu. "</t>
  </si>
  <si>
    <t>" dvojstupňový dle ČSN EN 13829 - metoda „A“ a „B“.
Limity dle ČSN 730540-2. "</t>
  </si>
  <si>
    <t>119a</t>
  </si>
  <si>
    <t>119b</t>
  </si>
  <si>
    <t>123k</t>
  </si>
  <si>
    <t>123l</t>
  </si>
  <si>
    <t>124i</t>
  </si>
  <si>
    <t>124j</t>
  </si>
  <si>
    <t>127i</t>
  </si>
  <si>
    <t>128g</t>
  </si>
  <si>
    <t>128h</t>
  </si>
  <si>
    <t>129a</t>
  </si>
  <si>
    <t>129b</t>
  </si>
  <si>
    <t>129c</t>
  </si>
  <si>
    <t>129d</t>
  </si>
  <si>
    <t>129e</t>
  </si>
  <si>
    <t>129f</t>
  </si>
  <si>
    <t>133e</t>
  </si>
  <si>
    <t>133f</t>
  </si>
  <si>
    <t>134d</t>
  </si>
  <si>
    <t>136d</t>
  </si>
  <si>
    <t>138d</t>
  </si>
  <si>
    <t>141e</t>
  </si>
  <si>
    <t>141f</t>
  </si>
  <si>
    <t>143a</t>
  </si>
  <si>
    <t>143b</t>
  </si>
  <si>
    <t>143c</t>
  </si>
  <si>
    <t>143d</t>
  </si>
  <si>
    <t>143e</t>
  </si>
  <si>
    <t>143f</t>
  </si>
  <si>
    <t>185a</t>
  </si>
  <si>
    <t>185b</t>
  </si>
  <si>
    <t>185c</t>
  </si>
  <si>
    <t>185d</t>
  </si>
  <si>
    <t>185e</t>
  </si>
  <si>
    <t>188a</t>
  </si>
  <si>
    <t>188b</t>
  </si>
  <si>
    <t>192a</t>
  </si>
  <si>
    <t>192b</t>
  </si>
  <si>
    <t>192c</t>
  </si>
  <si>
    <t>192d</t>
  </si>
  <si>
    <t>192e</t>
  </si>
  <si>
    <t>192f</t>
  </si>
  <si>
    <t>192g</t>
  </si>
  <si>
    <t>198d</t>
  </si>
  <si>
    <t>203b</t>
  </si>
  <si>
    <t>203c</t>
  </si>
  <si>
    <t>203d</t>
  </si>
  <si>
    <t>210e</t>
  </si>
  <si>
    <t>212a</t>
  </si>
  <si>
    <t>212b</t>
  </si>
  <si>
    <t>212c</t>
  </si>
  <si>
    <t>212d</t>
  </si>
  <si>
    <t>212e</t>
  </si>
  <si>
    <t>212f</t>
  </si>
  <si>
    <t>219d</t>
  </si>
  <si>
    <t>219e</t>
  </si>
  <si>
    <t>220b</t>
  </si>
  <si>
    <t>220c</t>
  </si>
  <si>
    <t>226d</t>
  </si>
  <si>
    <t>226e</t>
  </si>
  <si>
    <t>231a</t>
  </si>
  <si>
    <t>231b</t>
  </si>
  <si>
    <t>231c</t>
  </si>
  <si>
    <t>231d</t>
  </si>
  <si>
    <t>231e</t>
  </si>
  <si>
    <t>231f</t>
  </si>
  <si>
    <t>V ceně veškeré prvky a materiál pro provedení prostupu.</t>
  </si>
  <si>
    <r>
      <rPr>
        <sz val="16"/>
        <rFont val="Arial"/>
        <family val="2"/>
        <charset val="238"/>
      </rPr>
      <t xml:space="preserve">Profese: </t>
    </r>
    <r>
      <rPr>
        <b/>
        <sz val="16"/>
        <rFont val="Arial"/>
        <family val="2"/>
        <charset val="238"/>
      </rPr>
      <t xml:space="preserve">     D.1.3.3. SAMOČINNÉ STABILNÍ HASÍCÍ ZAŘÍZENÍ</t>
    </r>
  </si>
  <si>
    <t>UP sportovní hala</t>
  </si>
  <si>
    <t>Objekt:</t>
  </si>
  <si>
    <t>Tisícovka</t>
  </si>
  <si>
    <t>kompletní dodavatelská výkresová dokumentace oken – jako kompletů včetně řešení připojovacích spar, kotevních bodů, statiky kotvení a všech doplňků.
kompletní dodavatelská výkresová dokumentace prosklených příček – jako kompletů včetně řešení připojovacích spar, kotevních bodů, statiky
kotvení a všech doplňků (SIL, SLP, pohony atd.).
výkres rozmístění dilatací u podlahových konstrukcích. Výkres bude proveden v koordinaci s navrženým spárořezem.
kompletní dodavatelská výkresová dokumentace zajištění stavební jámy
kompletní dodavatelská výkresová dokumentace TZB
kompletní dodavatelská výkresová dokumentace silnoproudé elektrotechniky včetně hromosvodu a venkovních rozvodů.
kompletní dodavatelská výkresová dokumentace elektronických komunikací včetně venkovních rozvodů.
kompletní dodavatelská výkresová dokumentace měření a regulace.
kompletní dodavatelská výkresová dokumentace vzduchotechniky a klimatizace.
kompletní dodavatelská výkresová dokumentace veškerých venkovních inženýrských objektů. "</t>
  </si>
  <si>
    <t>" Specifikace: Ø 100 mm, délka: 510-800 mm, 11 kusů."</t>
  </si>
  <si>
    <t>" 1.NP " (65,0)*1,05</t>
  </si>
  <si>
    <t>" 2. NP " (45,5+36,6)*1,05</t>
  </si>
  <si>
    <t>" Střecha " (27,00)*1,05 - zrušeno</t>
  </si>
  <si>
    <t>" Odečet přesunu hmot v rámci DI č. 1 " -2,465</t>
  </si>
  <si>
    <t>" Stávající objekt - vedení plynovodu po fasádě do DN 80 - předpokládané maximální množství - 160,0 m "  (160,0)</t>
  </si>
  <si>
    <t>" Stávající objekt - vedení po fasádě - předpokládané maximální množství - 15,0 ks " (15,0)</t>
  </si>
  <si>
    <t>" Rozměry: "</t>
  </si>
  <si>
    <t>" 50x50 mm - 76,0 m2 "</t>
  </si>
  <si>
    <t>" 200x200 mm - 64,0 m2 "</t>
  </si>
  <si>
    <t>" 300x600 mm - 217,46 m2 "</t>
  </si>
  <si>
    <t>" Místn. č. 1.053, 1.064 " (14,1+14,5)</t>
  </si>
  <si>
    <t>" Cena vč. osazení, zapuštěného hliníkového rámu. "</t>
  </si>
  <si>
    <t>" Režná cihelná obkladová deska s 1 drážkou na systémové nosné hliníkové kci, systém neviditelného uchycení, výška desky 300mm. "</t>
  </si>
  <si>
    <t>" Tepelná izolace ze skelných vláken tl. 160 mm, λ = 0,030 W/(m.K), min. 40 kg/m3 "</t>
  </si>
  <si>
    <t>" Cena zahrnuje také talířové hmoždinky s povrchovou montáží, upevňovací háčky."</t>
  </si>
  <si>
    <r>
      <rPr>
        <b/>
        <sz val="8"/>
        <color rgb="FFFF0000"/>
        <rFont val="Arial CE"/>
        <family val="2"/>
        <charset val="238"/>
      </rPr>
      <t xml:space="preserve">" Specifikace - ČS2 </t>
    </r>
    <r>
      <rPr>
        <sz val="8"/>
        <color rgb="FFFF0000"/>
        <rFont val="Arial CE"/>
        <family val="2"/>
        <charset val="238"/>
      </rPr>
      <t>: dvouplášťová šachta pro dobetonování, vnitřní průměr 960 mm, vnější průměr 1280 mm, výška 4000 mm, vstupní komínek 900x600x230 mm. Čerpadlo - Q-3l/s, H=5m, ele. motor 0,75 kW/2750 ot.min-1,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</si>
  <si>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r>
      <rPr>
        <b/>
        <sz val="8"/>
        <color rgb="FFFF0000"/>
        <rFont val="Arial CE"/>
        <family val="2"/>
        <charset val="238"/>
      </rPr>
      <t xml:space="preserve">" Specifikace - ČS1 </t>
    </r>
    <r>
      <rPr>
        <sz val="8"/>
        <color rgb="FFFF0000"/>
        <rFont val="Arial CE"/>
        <family val="2"/>
        <charset val="238"/>
      </rPr>
      <t>: dvouplášťová šachta pro dobetonování, vnitřní průměr 960 mm, vnější průměr 1280 mm, předpokládaná výška 1500 mm, vstupní komínek 900x600x230 mm. Čerpadlo, ele. motor,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</si>
  <si>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t>D+M Nucené větrání 600 m3/h - Specifikace dle PD - Z.Č. NV - 1</t>
  </si>
  <si>
    <t>" Objem vzduchu - 600 m3/h, el. příkon 2x0,5 kW + 3,5 kW ohřev - 1. NP  "</t>
  </si>
  <si>
    <r>
      <rPr>
        <b/>
        <sz val="8"/>
        <color rgb="FFFF0000"/>
        <rFont val="Arial CE"/>
        <family val="2"/>
        <charset val="238"/>
      </rPr>
      <t>" Požární klapka - PK "</t>
    </r>
    <r>
      <rPr>
        <sz val="8"/>
        <color rgb="FFFF0000"/>
        <rFont val="Arial CE"/>
        <family val="2"/>
        <charset val="238"/>
      </rPr>
      <t xml:space="preserve">
" PK Ø900 - 2 ks "
" PK Ø315 - 1 ks "
" PK Ø200 - 20 ks " 
" PK Ø250 - 3 ks "
" PK Ø160 - 5 ks "
" PK Ø100 - 1 ks "
" PK 1250x355 - 1 ks "
" PK 1000x355 - 3 ks "
" PK 800x250 - 1 ks "
" PK 800x500 - 4 ks "
" PK 800x800 - 2 ks "
" PK 800x400 - 1 ks "
" PK 630x400 - 1 ks "
" PK 500x200 - 2 ks "
" PK 500x250 - 1 ks "
" PK 450x200 - 2 ks "
" PK 315x200 - 2 ks "
" PK 450x400 - 5 ks "
" PK 250x560 - 2 ks "
" PK 250x200 - 3 ks "
" PK 630x200 - 1 ks "
" PK 630x500 - 2 ks "
" PK 630x630 - 2 ks "
" PK 500x160 - 3 ks "
" PK 400x160 - 4 ks "
" PK 400x400 - 1 ks "
" PK 355x200 - 2 ks "
" PK 315x160 - 1 ks "
" PK 630x450 - 2 ks "
" PK 500x1250 - 8 ks "</t>
    </r>
  </si>
  <si>
    <t>" Protidešťová žaluzie - PDZ "
" PDZ 315x250 - 4 ks "
" PDZ 800x800 - 4 ks "
" PDZ 1400x1800 - 1 ks "
" PDZ 2400x1800 - ks "
" PDZ 710x500 - 2 ks "
" PDZ 630x630 - 4 ks "
" PDZ 400x400 - 2 ks "
" PDZ 800x500 - 2 ks "</t>
  </si>
  <si>
    <r>
      <rPr>
        <b/>
        <sz val="8"/>
        <color rgb="FFFF0000"/>
        <rFont val="Arial CE"/>
        <family val="2"/>
        <charset val="238"/>
      </rPr>
      <t>" Tlumič hluku - TH "</t>
    </r>
    <r>
      <rPr>
        <sz val="8"/>
        <color rgb="FFFF0000"/>
        <rFont val="Arial CE"/>
        <family val="2"/>
        <charset val="238"/>
      </rPr>
      <t xml:space="preserve">
" TH 600-800x800 - 2 ks "
" TH 600-250x200 - 3 ks "
" TH 1000-160x400 - 1 ks "
" TH 1000-710x400 - 2 ks "
" TH 1000-710x500 - 1 ks "
" TH 1000-800x500 - 1 ks "
" TH 1000-800x710 - 1 ks "
" TH 1000-800x800 - 4 ks "
" TH 1000-1800x2400 - 2 ks "
" TH 1000-2400x1800 - 2 ks "
" TH 1250-900x355 - 2 ks "
" TH 1500-400x400 - 2 ks "
" TH 1500-400x450 - 1 ks "
" TH 1500-450x450 - 2 ks "
" TH 1500-460x630 - 2 ks "
" TH 1500-500x800 - 2 ks "
" TH 1500-665x665 - 1 ks "
" TH 1500-800x500 - 5 ks "
" TH 1500-800x560 - 4 ks "
" TH 1500-500x200 - 1 ks "
" TH 1500-315x160 - 2 ks "
" TH 1500-900x355 - 2 ks "
" TH 1500-2500x1000 - 4 ks "
" TH 3000-2500x1000 - 4 ks "
" TH 600-Ø500 - 60 ks "
" TH 600-Ø315 - 1 ks "
" TH 600-Ø200 - 6 ks "
" TH 600-Ø160 - 1 ks  "
" TH 1000-Ø200 - 3 ks "
" TH 1000-Ø200 - 6 ks "
" TH 1250-Ø200 - 4 ks "
" TH 1500-Ø200 - 1 ks " </t>
    </r>
    <r>
      <rPr>
        <sz val="8"/>
        <color rgb="FFFF0000"/>
        <rFont val="Arial CE"/>
        <family val="2"/>
        <charset val="238"/>
      </rPr>
      <t xml:space="preserve">
</t>
    </r>
    <r>
      <rPr>
        <b/>
        <sz val="8"/>
        <color rgb="FFFF0000"/>
        <rFont val="Arial CE"/>
        <family val="2"/>
        <charset val="238"/>
      </rPr>
      <t/>
    </r>
  </si>
  <si>
    <t>POLOŽKA ZRUŠENA</t>
  </si>
  <si>
    <r>
      <rPr>
        <b/>
        <sz val="8"/>
        <color rgb="FFFF0000"/>
        <rFont val="Arial CE"/>
        <family val="2"/>
        <charset val="238"/>
      </rPr>
      <t>" Regulátor proměnlivého průtoku vduchu - VAV "</t>
    </r>
    <r>
      <rPr>
        <sz val="8"/>
        <color rgb="FFFF0000"/>
        <rFont val="Arial CE"/>
        <family val="2"/>
        <charset val="238"/>
      </rPr>
      <t xml:space="preserve">
" VAV Ø400 - 6 ks "
" VAV Ø200 - 6 ks "
" VAV Ø315 - 1 ks "
" VAV Ø250 - 4 ks "
" VAV Ø160 - 26 ks "
" VAV Ø125 - 15 ks "
" VAV Ø500 - 61 ks "
" VAV 710x400 - 2 ks "
" VAV 250x250 - 12 ks "
" VAV 500x200 - 1 ks "
" VAV 315x160 - 1 ks "
" VAV 400x200 - 1 ks "
" VAV 315x200 - 2 ks "
</t>
    </r>
    <r>
      <rPr>
        <b/>
        <sz val="8"/>
        <color rgb="FFFF0000"/>
        <rFont val="Arial CE"/>
        <family val="2"/>
        <charset val="238"/>
      </rPr>
      <t>" Regulátor konstantního průtoku vzduchu - CAV "</t>
    </r>
    <r>
      <rPr>
        <sz val="8"/>
        <color rgb="FFFF0000"/>
        <rFont val="Arial CE"/>
        <family val="2"/>
        <charset val="238"/>
      </rPr>
      <t xml:space="preserve">
" CAV Ø125 - 7 ks "
" CAV Ø 200 - 1 ks "
" CAV Ø 250 - 2 ks "
" CAV Ø160 - 2 ks "
" CAV 315x200 - 1 ks "
" CAV 400x160 - 2 ks "
</t>
    </r>
    <r>
      <rPr>
        <b/>
        <sz val="8"/>
        <color rgb="FFFF0000"/>
        <rFont val="Arial CE"/>
        <family val="2"/>
        <charset val="238"/>
      </rPr>
      <t>" Regulační klapka - RK "</t>
    </r>
    <r>
      <rPr>
        <sz val="8"/>
        <color rgb="FFFF0000"/>
        <rFont val="Arial CE"/>
        <family val="2"/>
        <charset val="238"/>
      </rPr>
      <t xml:space="preserve">
" RK 500x500 - 4 ks "
</t>
    </r>
    <r>
      <rPr>
        <b/>
        <sz val="8"/>
        <color rgb="FFFF0000"/>
        <rFont val="Arial CE"/>
        <family val="2"/>
        <charset val="238"/>
      </rPr>
      <t/>
    </r>
  </si>
  <si>
    <t>" Talířový ventil na potrubí. " (106+6)</t>
  </si>
  <si>
    <t>" Talířový ventil na potrubí. " (25,0)</t>
  </si>
  <si>
    <t>" Mřížová výustka pro potrubí " (18,0)</t>
  </si>
  <si>
    <t>" Mřížová výustka pro potrubí " (19,0)</t>
  </si>
  <si>
    <r>
      <rPr>
        <b/>
        <sz val="8"/>
        <color rgb="FFFF0000"/>
        <rFont val="Arial CE"/>
        <family val="2"/>
        <charset val="238"/>
      </rPr>
      <t>" Mřížková výustka - přívod - MVP."</t>
    </r>
    <r>
      <rPr>
        <sz val="8"/>
        <color rgb="FFFF0000"/>
        <rFont val="Arial CE"/>
        <family val="2"/>
        <charset val="238"/>
      </rPr>
      <t xml:space="preserve">
" MVP 200x400 - 5 ks "
" MVP 500x800 - 1 ks "
</t>
    </r>
    <r>
      <rPr>
        <b/>
        <sz val="8"/>
        <color rgb="FFFF0000"/>
        <rFont val="Arial CE"/>
        <family val="2"/>
        <charset val="238"/>
      </rPr>
      <t>" Mřížková výustka - odvodní - MVO."</t>
    </r>
    <r>
      <rPr>
        <sz val="8"/>
        <color rgb="FFFF0000"/>
        <rFont val="Arial CE"/>
        <family val="2"/>
        <charset val="238"/>
      </rPr>
      <t xml:space="preserve">
" MVO 1225x525 - 8 ks "
" MVO 400x200 - 3 ks "
" MVO 500x150 - 15 ks "
" MVO 1250x355 - 8 ks "</t>
    </r>
    <r>
      <rPr>
        <sz val="8"/>
        <color rgb="FFFF0000"/>
        <rFont val="Arial CE"/>
        <family val="2"/>
        <charset val="238"/>
      </rPr>
      <t xml:space="preserve">
</t>
    </r>
    <r>
      <rPr>
        <b/>
        <sz val="8"/>
        <color rgb="FFFF0000"/>
        <rFont val="Arial CE"/>
        <family val="2"/>
        <charset val="238"/>
      </rPr>
      <t/>
    </r>
  </si>
  <si>
    <t>CS ÚRS/TEO 2025 01</t>
  </si>
  <si>
    <t>989999102 SPC</t>
  </si>
  <si>
    <t>Demontáž, úprava a zpětná montáž prvků na fasádě - NÁPIS - Specifikace dle PD</t>
  </si>
  <si>
    <t>" Demontáž a případná úprava, očištění, nátěr a zpětná montáž prvků na fasádě - Nápis na budově - výměra - 20,1 m2 (13 ks písmen) "</t>
  </si>
  <si>
    <t xml:space="preserve">" Zpětné připevnění na fasádu pomocí systémových prvků, šroubovacích hmoždinek nebo chemických kotev přes systémové podložky. " </t>
  </si>
  <si>
    <t>238a</t>
  </si>
  <si>
    <t>781141902 SPC</t>
  </si>
  <si>
    <t xml:space="preserve">" Vnitřní keramické obklady - 76,0 m2 " </t>
  </si>
  <si>
    <t>238b</t>
  </si>
  <si>
    <t>781141903 SPC</t>
  </si>
  <si>
    <t xml:space="preserve">" Vnitřní keramické obklady - 64,0 m2 " </t>
  </si>
  <si>
    <t xml:space="preserve">" Vnitřní keramické obklady - 217,46 m2 " </t>
  </si>
  <si>
    <t>" Vrty pro piloty - P4 " 6*14*0,3</t>
  </si>
  <si>
    <t>" Vrty pro piloty - P4 " 6*14*0,55</t>
  </si>
  <si>
    <t>" Vrty pro piloty - P4 " 6*14*0,15</t>
  </si>
  <si>
    <t>" Zřízení pilot - Ø 630 mm - P5 " 5*10</t>
  </si>
  <si>
    <t>" Zřízení pilot - Ø 900 mm - P1 " (11*4)</t>
  </si>
  <si>
    <t>" Zřízení pilot - Ø 900 mm - P2 " (9*13)</t>
  </si>
  <si>
    <t>" Zřízení pilot - Ø 900 mm - P3 " (8*31)</t>
  </si>
  <si>
    <t>" Zřízení pilot - Ø 900 mm - P4 " (6*14)</t>
  </si>
  <si>
    <t>Odbourání vrchní části znehodnocené výplně pilot D piloty přes 450 do 650 mm</t>
  </si>
  <si>
    <t>Odbourání vrchní části znehodnocené výplně pilot D piloty přes 650 do 1250 mm</t>
  </si>
  <si>
    <t>" Odbourání znehodnocené části pilot Ø 900 mm - P1, P2, P3, P4 "  (4+13+31+14)*0,300</t>
  </si>
  <si>
    <t>" Odbourání znehodnocené části pilot Ø 630 mm - P5 "  (10,0)*0,300</t>
  </si>
  <si>
    <t>" Přesun hmot pro objekt " 5488,465</t>
  </si>
  <si>
    <t>231611114 SPC</t>
  </si>
  <si>
    <t>Přesun hmot pro piloty nebo podzemní stěny betonované na místě</t>
  </si>
  <si>
    <t>" Přesun hmot pro objekt " 939,692</t>
  </si>
  <si>
    <r>
      <t xml:space="preserve">Vypracování dokumentace skutečného provedení stavby  dle SoD, platné legislativy, podmínek a požadavků investora a uživatele zajištění požadovaných dokladů a vyjádření DOSS.
Jedná se zejména o náklady na zajištění dokumentace skutečného provedení díla v počtu </t>
    </r>
    <r>
      <rPr>
        <sz val="8"/>
        <color rgb="FFFF0000"/>
        <rFont val="Arial CE"/>
        <family val="2"/>
        <charset val="238"/>
      </rPr>
      <t>2</t>
    </r>
    <r>
      <rPr>
        <sz val="8"/>
        <rFont val="Arial CE"/>
        <family val="2"/>
        <charset val="238"/>
      </rPr>
      <t xml:space="preserve"> x papírově a 1 x elektronicky ve formátu DWG a PDF.</t>
    </r>
  </si>
  <si>
    <t>D+M Nosná rámová konstrukce pro osazení venkovní jednotky - S-CHL-01</t>
  </si>
  <si>
    <t>" Nosná rámová konstrukce pro uložení na střeše (bez zásahů do střešního pláště)  venkovní jednotky - S-CHL-01. "</t>
  </si>
  <si>
    <t>751999206 SPC</t>
  </si>
  <si>
    <t>751999207 SPC</t>
  </si>
  <si>
    <t>D+M Nosná rámová konstrukce pro osazení venkovní jednotky - S-CHL-02</t>
  </si>
  <si>
    <t>" Nosná rámová konstrukce pro uložení na střeše (bez zásahů do střešního pláště)  venkovní jednotky - S-CHL-02. "</t>
  </si>
  <si>
    <t xml:space="preserve">CS ÚRS/TEO 2025 01 </t>
  </si>
  <si>
    <t xml:space="preserve"> Příplatek za oplechování potrubí vně objektu.</t>
  </si>
  <si>
    <t xml:space="preserve"> - Výměra izolace TI tl. 100 - 1968,0 m2 </t>
  </si>
  <si>
    <t xml:space="preserve">  - Výměra oplechování - venkovní vedení potrubí - 1804,0 m2</t>
  </si>
  <si>
    <t>D+M Příplatek pro VZT potrubí za požární izolaci PI, vyšší tl. TI a oplechování vedeného uvnitř/vně objektu - Specifikace dle PD</t>
  </si>
  <si>
    <t xml:space="preserve">" Vedení potrubí VZT " </t>
  </si>
  <si>
    <t xml:space="preserve"> - Výměra izolace PI tl. 100 - 805,0 m2 </t>
  </si>
  <si>
    <r>
      <t xml:space="preserve">
</t>
    </r>
    <r>
      <rPr>
        <b/>
        <sz val="8"/>
        <color rgb="FFFF0000"/>
        <rFont val="Arial CE"/>
        <family val="2"/>
        <charset val="238"/>
      </rPr>
      <t xml:space="preserve">" Výřivý anemostat - VAPP "
</t>
    </r>
    <r>
      <rPr>
        <sz val="8"/>
        <color rgb="FFFF0000"/>
        <rFont val="Arial CE"/>
        <family val="2"/>
        <charset val="238"/>
      </rPr>
      <t xml:space="preserve">" VAPP Ø125 - 25 ks "
" VAPP Ø160 - 28 ks "
" VAPP Ø200 - 39 ks "
" VAPP Ø250 - 6 ks "
</t>
    </r>
    <r>
      <rPr>
        <b/>
        <sz val="8"/>
        <color rgb="FFFF0000"/>
        <rFont val="Arial CE"/>
        <family val="2"/>
        <charset val="238"/>
      </rPr>
      <t>" Výřivý anemostat - VAPO "</t>
    </r>
    <r>
      <rPr>
        <sz val="8"/>
        <color rgb="FFFF0000"/>
        <rFont val="Arial CE"/>
        <family val="2"/>
        <charset val="238"/>
      </rPr>
      <t xml:space="preserve">
" VAPO Ø125 - 8 ks "
" VAPO Ø250 - 9 ks "
" VAPO Ø160 - 6 ks "
" VAPO Ø200 - 2 ks "</t>
    </r>
    <r>
      <rPr>
        <sz val="8"/>
        <color rgb="FFFF0000"/>
        <rFont val="Arial CE"/>
        <family val="2"/>
        <charset val="238"/>
      </rPr>
      <t xml:space="preserve">
</t>
    </r>
    <r>
      <rPr>
        <b/>
        <sz val="8"/>
        <color rgb="FFFF0000"/>
        <rFont val="Arial CE"/>
        <family val="2"/>
        <charset val="238"/>
      </rPr>
      <t>" DÝZA "</t>
    </r>
    <r>
      <rPr>
        <sz val="8"/>
        <color rgb="FFFF0000"/>
        <rFont val="Arial CE"/>
        <family val="2"/>
        <charset val="238"/>
      </rPr>
      <t xml:space="preserve">
" DÝZA Ø400 - 60 ks "
</t>
    </r>
    <r>
      <rPr>
        <b/>
        <sz val="8"/>
        <color rgb="FFFF0000"/>
        <rFont val="Arial CE"/>
        <family val="2"/>
        <charset val="238"/>
      </rPr>
      <t/>
    </r>
  </si>
  <si>
    <t xml:space="preserve"> Příplatek za potrubí vedené uvnitř/vně objektu za vyšší tl. izolace (TI 100 mm) či změnu TI za PI. </t>
  </si>
  <si>
    <t>D+M Svítidlo LED 28 W - Specifikace dle PD</t>
  </si>
  <si>
    <t>" Vnitřní nástěnná  jednotka pro 1. NP - 1.087 " 2</t>
  </si>
  <si>
    <t>" Pro nejnižší místa jednotlivých větví - předpoklad 6 ks " (6)</t>
  </si>
  <si>
    <t>" Pro nejnižší místa jednotlivých větví - předpoklad 8 ks " (8)</t>
  </si>
  <si>
    <t>" Pro nejnižší místa jednotlivých větví - předpoklad 12 ks "</t>
  </si>
  <si>
    <t>" Pro nejnižší místa jednotlivých větví - předpoklad 4 ks " (4)</t>
  </si>
  <si>
    <t>" Schéma zapojení - podlahové vytápění " (40)</t>
  </si>
  <si>
    <t>" Schéma zapojení - podlahové vytápění " (80)</t>
  </si>
  <si>
    <t>Soupis prací</t>
  </si>
  <si>
    <t>SOUPIS PRACÍ</t>
  </si>
  <si>
    <t>dodávkou stavební části</t>
  </si>
  <si>
    <t>dodávkou silnoproudu</t>
  </si>
  <si>
    <t>204b</t>
  </si>
  <si>
    <t>Samonivelační podlahová hmota na bázi cementu a modifikujících přísad pro vnitřní použité, tl. 2-30 mm</t>
  </si>
  <si>
    <t>" - Oplechování horních ploch a nadezdívek bez rohů z TiZn plechu kotvené rš 800 mm - RŠ 790 mm. - 7,783 m2. " (51,0)*1,1</t>
  </si>
  <si>
    <t>" - Oplechování horních ploch a nadezdívek bez rohů z TiZn plechu kotvené rš 800 mm - RŠ 670 mm. - 7,783 m2. " (51,0)*1,1</t>
  </si>
  <si>
    <t>" - Oplechování horních ploch a nadezdívek bez rohů z TiZn plechu kotvené rš přes 800 mm - RŠ  1415 mm. - 7,783 m2. " ((5,0)*1,415)*1,1</t>
  </si>
  <si>
    <r>
      <t xml:space="preserve">" </t>
    </r>
    <r>
      <rPr>
        <b/>
        <sz val="8"/>
        <color rgb="FFFF0000"/>
        <rFont val="Arial CE"/>
        <family val="2"/>
      </rPr>
      <t>Díl 1</t>
    </r>
    <r>
      <rPr>
        <sz val="8"/>
        <color rgb="FFFF0000"/>
        <rFont val="Arial CE"/>
        <family val="2"/>
      </rPr>
      <t xml:space="preserve"> - Oplechování atiky š. 510 mm vč. napojení na fasádu, z titanzinkového plechu, vč.příponek. 
RŠ = 790 mm. "</t>
    </r>
  </si>
  <si>
    <r>
      <t xml:space="preserve">" </t>
    </r>
    <r>
      <rPr>
        <b/>
        <sz val="8"/>
        <color rgb="FFFF0000"/>
        <rFont val="Arial CE"/>
        <family val="2"/>
      </rPr>
      <t>Díl 1</t>
    </r>
    <r>
      <rPr>
        <sz val="8"/>
        <color rgb="FFFF0000"/>
        <rFont val="Arial CE"/>
        <family val="2"/>
      </rPr>
      <t xml:space="preserve"> - Oplechování atiky š. 390 mm vč. napojení na fasádu, z titanzinkového plechu, vč.příponek. 
RŠ = 670 mm. "</t>
    </r>
  </si>
  <si>
    <t>" Oplechování atiky š. 1 055 mm z titanzinkového plechu, vč. příponek. - RŠ  1 415 mm. "</t>
  </si>
  <si>
    <t>D+M Epoxidový nátěr ve 4 vrstvách na stěny</t>
  </si>
  <si>
    <t>" Nátěr pro SDK a ŽB konstrukce."</t>
  </si>
  <si>
    <t>5*1</t>
  </si>
  <si>
    <t>3*1</t>
  </si>
  <si>
    <t>0*1</t>
  </si>
  <si>
    <t>1*1 pro položku č. 1</t>
  </si>
  <si>
    <t>30*1 pro ZOTK a odblokování dveří a ostatní</t>
  </si>
  <si>
    <t>1*1 v 1.087</t>
  </si>
  <si>
    <t xml:space="preserve">1*1 </t>
  </si>
  <si>
    <t>1*1</t>
  </si>
  <si>
    <t>36*1 pro připojení lineárních kouřových hlásičů + 7x1 klapky + 1.082</t>
  </si>
  <si>
    <t>68*1</t>
  </si>
  <si>
    <t>6*1 pro položky č. 9 a 10</t>
  </si>
  <si>
    <t>8*1 pro zdroje</t>
  </si>
  <si>
    <t>1*1 vně 1.063</t>
  </si>
  <si>
    <t>1*1 pro KTPO</t>
  </si>
  <si>
    <t>4*1 pro linky</t>
  </si>
  <si>
    <t>403*1</t>
  </si>
  <si>
    <t>16*1 do vybraných pozic s paticí do vlhkého prostředí</t>
  </si>
  <si>
    <t>3*1 do 1.069, 2.069 a 2.085</t>
  </si>
  <si>
    <t>212*1</t>
  </si>
  <si>
    <t>184*1 pro hlásiče instalované na podhledy</t>
  </si>
  <si>
    <t>16*1 do vlhkého prostředí</t>
  </si>
  <si>
    <t>36*1 k hlásičím v halách nad podhledy</t>
  </si>
  <si>
    <t>24*1 na šířku haly 1.047</t>
  </si>
  <si>
    <t>4*1 na délku haly 1.047</t>
  </si>
  <si>
    <t>32*1 pro tlačítkové hlásiče v 1.NP v halách 1.081; 1.083 a 1.047</t>
  </si>
  <si>
    <t>58*1</t>
  </si>
  <si>
    <t>14*1</t>
  </si>
  <si>
    <t>8*1</t>
  </si>
  <si>
    <t>2*1 pro ústřednu EPS</t>
  </si>
  <si>
    <t>412*1 na patice hlásičů</t>
  </si>
  <si>
    <t>329*1</t>
  </si>
  <si>
    <t>1*1 pro EPS</t>
  </si>
  <si>
    <t>140*1</t>
  </si>
  <si>
    <t>8900*1 hlásičové linky</t>
  </si>
  <si>
    <t xml:space="preserve">1500*1 k modulům a pro výstupy, k panelům </t>
  </si>
  <si>
    <t>500*1 MMI Sběrnice</t>
  </si>
  <si>
    <t>300*1 k lineárům + 2*100 KTPO a maják</t>
  </si>
  <si>
    <t>1600/0,3</t>
  </si>
  <si>
    <t>480*1</t>
  </si>
  <si>
    <t>20*1</t>
  </si>
  <si>
    <t>2000*1</t>
  </si>
  <si>
    <t>1200*1</t>
  </si>
  <si>
    <t>500*3</t>
  </si>
  <si>
    <t>200*1</t>
  </si>
  <si>
    <t>100*1</t>
  </si>
  <si>
    <t>30*1</t>
  </si>
  <si>
    <t>15*1</t>
  </si>
  <si>
    <t>1*1 k vytvoření samostatného PÚ pro ústřednu</t>
  </si>
  <si>
    <t>60*1</t>
  </si>
  <si>
    <t>70*1 ke KTPO</t>
  </si>
  <si>
    <t>1*1 k OPPO</t>
  </si>
  <si>
    <t>1*1 drobný instalační materiál pro celý systém EPS</t>
  </si>
  <si>
    <t>120*1</t>
  </si>
  <si>
    <t>4*1</t>
  </si>
  <si>
    <t>2*1</t>
  </si>
  <si>
    <t>75*1</t>
  </si>
  <si>
    <t>105*1</t>
  </si>
  <si>
    <t>72*1</t>
  </si>
  <si>
    <t>8*1 pro bateriový blok</t>
  </si>
  <si>
    <t>150*1</t>
  </si>
  <si>
    <t>8100*1</t>
  </si>
  <si>
    <t>300*5</t>
  </si>
  <si>
    <t>66*1</t>
  </si>
  <si>
    <t>1*1 drobný instalační materiál pro celý systém ER</t>
  </si>
  <si>
    <t>2500x1</t>
  </si>
  <si>
    <t>2500*1</t>
  </si>
  <si>
    <t>50*1</t>
  </si>
  <si>
    <t>1*1 drobný instalační materiál pro celý systém</t>
  </si>
  <si>
    <t>550*1</t>
  </si>
  <si>
    <t>250*1</t>
  </si>
  <si>
    <t>90*1</t>
  </si>
  <si>
    <t>180*1</t>
  </si>
  <si>
    <t>40*1</t>
  </si>
  <si>
    <t>12*1</t>
  </si>
  <si>
    <t>4*1 do NVR pro RAID</t>
  </si>
  <si>
    <t>1*1 pro kamery</t>
  </si>
  <si>
    <t>12*1 pro kamery vně budovy</t>
  </si>
  <si>
    <t>3*1 pro zobrazení na 3 dalších místech</t>
  </si>
  <si>
    <t>12*1 pro připojení zobrazovací jednotky</t>
  </si>
  <si>
    <t>1*1 propojení switchů</t>
  </si>
  <si>
    <t>14*1 propojení kamer se switchem</t>
  </si>
  <si>
    <t>300*1</t>
  </si>
  <si>
    <t>25*1</t>
  </si>
  <si>
    <t>27*1</t>
  </si>
  <si>
    <t>32*1 na vstupech do 1.083, 1.081, 1.047, 1.084, 1.053, 1.055-8, 2.068; 2.084</t>
  </si>
  <si>
    <t>1*1 pro kompletní systém</t>
  </si>
  <si>
    <t>1*1 pro položku 4</t>
  </si>
  <si>
    <t>13*1</t>
  </si>
  <si>
    <t>1*1 pro přiřazování karet do systému</t>
  </si>
  <si>
    <t>Identifikační karta DESFIRE</t>
  </si>
  <si>
    <t>50*1 - počet je pouze odhad, bude určeno uživaelem dle skutečných potřeb</t>
  </si>
  <si>
    <t>Identifikační čip DESFIRE</t>
  </si>
  <si>
    <t>3*1 pro čtečky do místností 1.064; 2.085; 2.069</t>
  </si>
  <si>
    <t>2*1 pro čtečky vně budovy</t>
  </si>
  <si>
    <t>3*1 pro keystone čteček a interkomů</t>
  </si>
  <si>
    <t>60*1 pro čtečky + PC</t>
  </si>
  <si>
    <t>3*1 pro napájení čteček</t>
  </si>
  <si>
    <t>59*1 pro čtečky</t>
  </si>
  <si>
    <t>60*50</t>
  </si>
  <si>
    <t>80*1</t>
  </si>
  <si>
    <t>18*1 k zobrazovací jednotce</t>
  </si>
  <si>
    <t>19*1 pro zobrazovací jednotky a security relé</t>
  </si>
  <si>
    <t>6*1</t>
  </si>
  <si>
    <t>1*1 pro napájení interkomů a zobrazovacích modulů</t>
  </si>
  <si>
    <t>1*1 pro napájení interkomů s moduly</t>
  </si>
  <si>
    <t xml:space="preserve">3*1 </t>
  </si>
  <si>
    <t>1*1 pro řenos tamperů EKV a INT do PZTS</t>
  </si>
  <si>
    <t>5*1 pro správce areálu, …</t>
  </si>
  <si>
    <t>3*50</t>
  </si>
  <si>
    <t>3*50 napájení pro jednotku a zámek</t>
  </si>
  <si>
    <t>10*1</t>
  </si>
  <si>
    <t>4*1 - 2* 2.085 + 1.063 1* LAN a 1* ER</t>
  </si>
  <si>
    <t>4*1 pro každý RACK</t>
  </si>
  <si>
    <t>7*1</t>
  </si>
  <si>
    <t>36*1</t>
  </si>
  <si>
    <t>4*2 pro RACKy</t>
  </si>
  <si>
    <t>1*1 pro RACK v 2.085</t>
  </si>
  <si>
    <t>1*1 pro RACK v 1.063</t>
  </si>
  <si>
    <t>167*1</t>
  </si>
  <si>
    <t>334*2 +12*1</t>
  </si>
  <si>
    <t>180*1 v 2.NP</t>
  </si>
  <si>
    <t>260*1</t>
  </si>
  <si>
    <t>3*12</t>
  </si>
  <si>
    <t>4*1 propojení switchů</t>
  </si>
  <si>
    <t>16700*1</t>
  </si>
  <si>
    <t>120*1 pro optickou přípojku</t>
  </si>
  <si>
    <t>100*1 pro propoj RACKů</t>
  </si>
  <si>
    <t>3600*1</t>
  </si>
  <si>
    <t>3000*1</t>
  </si>
  <si>
    <t>450*1</t>
  </si>
  <si>
    <t>116*1</t>
  </si>
  <si>
    <t>350*1</t>
  </si>
  <si>
    <t>2*1 v místostech s RACKy</t>
  </si>
  <si>
    <t>2*1 v m. č. 1.063 a 1.100</t>
  </si>
  <si>
    <t>5*1 pro napojení technických poplachů do EPS</t>
  </si>
  <si>
    <t>2*1 pro switche</t>
  </si>
  <si>
    <t>2*1 propoj m.č. 1.100 s RACKem</t>
  </si>
  <si>
    <t xml:space="preserve">2*250 + 100*1 </t>
  </si>
  <si>
    <t>3*60 + 1*100 připojení switche a terminálů</t>
  </si>
  <si>
    <t>380*1</t>
  </si>
  <si>
    <t>250*1 hlásiče nad podhledem + průběžné body + moduly</t>
  </si>
  <si>
    <t>1150*1</t>
  </si>
  <si>
    <t>2*110</t>
  </si>
  <si>
    <t>Kabelová chránička korungová 50</t>
  </si>
  <si>
    <t>1*100 přípojky služeb CETIN.</t>
  </si>
  <si>
    <t xml:space="preserve">Kabelová chránička korungová 40 </t>
  </si>
  <si>
    <t>2*100 propoj k vjezdovým branám</t>
  </si>
  <si>
    <t>3*100</t>
  </si>
  <si>
    <t>Není součástí projektové dokumentace</t>
  </si>
  <si>
    <t>svítidlo N1 - nouzové - včetně příslušenství dle knihy svítidel dodávka a montáž</t>
  </si>
  <si>
    <t>PC3484129611</t>
  </si>
  <si>
    <t>svítidlo N3 - nouzové -  dle knihy svítidel dodávka a montáž</t>
  </si>
  <si>
    <t>Žlab MARS 250x100mm vč. víka a přepážky</t>
  </si>
  <si>
    <t>Žlab MARS 100x50mm vč. víka a přepážky</t>
  </si>
  <si>
    <t>Profil 38/40/500mm pro žlab MARS vč. betonových dlaždic a gumové podložky</t>
  </si>
  <si>
    <t>Ocelová konstrukce pod rozvaděč MR3.1 na střechu vč. betonových obrub a gumové podložky</t>
  </si>
  <si>
    <t>soub.</t>
  </si>
  <si>
    <t>349a</t>
  </si>
  <si>
    <t>349b</t>
  </si>
  <si>
    <t>349c</t>
  </si>
  <si>
    <t>349d</t>
  </si>
  <si>
    <r>
      <t>D+M Podlahové teplovodní vytápění</t>
    </r>
    <r>
      <rPr>
        <sz val="8"/>
        <color rgb="FFFF0000"/>
        <rFont val="Arial CE"/>
        <family val="2"/>
        <charset val="238"/>
      </rPr>
      <t xml:space="preserve"> - z trubek PE-Xb/Al//PE-Xb 17x2,0 mm</t>
    </r>
    <r>
      <rPr>
        <sz val="8"/>
        <rFont val="Arial CE"/>
        <family val="2"/>
        <charset val="238"/>
      </rPr>
      <t xml:space="preserve"> - Specifikace dle PD</t>
    </r>
  </si>
  <si>
    <t>" V ceně rozvody podlahového vytápění - PE-Xb/Al//PE-Xb 20x2,0 mm - ± 6 404 m, armatury, šroubení, ochranné trubky. Tepelně izolační desky, tvarované desky, reflexní fólie, příchytné spony,včetně armatur a tvarovek."</t>
  </si>
  <si>
    <r>
      <t xml:space="preserve">" V ceně rozvody podlahového vytápění - PE-Xb/Al//PE-Xb 17x2,0 mm - </t>
    </r>
    <r>
      <rPr>
        <sz val="8"/>
        <color rgb="FFFF0000"/>
        <rFont val="Arial CE"/>
        <family val="2"/>
        <charset val="238"/>
      </rPr>
      <t>± 8 761 m</t>
    </r>
    <r>
      <rPr>
        <sz val="8"/>
        <color rgb="FF0000FF"/>
        <rFont val="Arial CE"/>
        <family val="2"/>
        <charset val="238"/>
      </rPr>
      <t>, armatury, šroubení, ochranné trubky. Tepelně izolační desky, tvarované desky, reflexní fólie, příchytné spony,včetně armatur a tvarovek."</t>
    </r>
  </si>
  <si>
    <t>D+M Podlahové teplovodní vytápění - z trubek PE-Xb/Al//PE-Xb 20x2,0 mm - Specifikace dle PD</t>
  </si>
  <si>
    <t>733511903 SPC</t>
  </si>
  <si>
    <t>" Odvoz zeminy na meziskládku před zpětným přemístěním. " (372,6)</t>
  </si>
  <si>
    <t>" Odvoz zeminy na meziskládku před zpětným přemístěním. " (414,0+41,4)</t>
  </si>
  <si>
    <t>Položka zrušena</t>
  </si>
  <si>
    <t>" Odvoz zeminy z meziskládky pro zpětný zásyp. " (372,6)</t>
  </si>
  <si>
    <t>" Odvoz zeminy z meziskládky pro zpětný zásyp. " (151,8)</t>
  </si>
  <si>
    <t>" Odvoz zeminy z výkopových prací - rýh pro svodné kanalizační potrubí. " (0)</t>
  </si>
  <si>
    <t>" Odečet zeminy za zpětné zásypy " (0)</t>
  </si>
  <si>
    <t>" Odvoz zeminy z výkopových prací - rýh pro svodné kanalizační potrubí. " (455,4)</t>
  </si>
  <si>
    <t>" Odečet zeminy za zpětné zásypy " (-151,8)</t>
  </si>
  <si>
    <t>Písková lože, š. 350 mm</t>
  </si>
  <si>
    <t>Hloubení kabelové rýhy v zemině Tř.3 šíře 350mm, hloubka 800mm</t>
  </si>
  <si>
    <t>zemina pro terénní úpravy - tříděná</t>
  </si>
  <si>
    <t>" Zásyp dovezenou zeminou "</t>
  </si>
  <si>
    <t>" Zásyp dovezenou zeminou - ručně kolem objektu " (803,4)*2,0</t>
  </si>
  <si>
    <t>" Zásyp dovezenou zeminou. " 803,4</t>
  </si>
  <si>
    <t>" Zásyp štěrkodrtí " 2500,0</t>
  </si>
  <si>
    <t>Podsyp pod základové konstrukce se zhutněním a urovnáním povrchu ze štěrkodrtě netříděné</t>
  </si>
  <si>
    <t>" Podsyp pod základové konstrukce - základové desky." 907,4</t>
  </si>
  <si>
    <t>" Zásyp štěrkodrti - okolo základových konstrukcí." (2500,0)*2,0</t>
  </si>
  <si>
    <t>" Přesun hmot - v rámci doplněni DI č.24 " 8566,784</t>
  </si>
  <si>
    <t>" Dvě vrstvy dvousložkové stěrkové hmoty na organické bázi s uhlíkovými vlákny + základní nátěr pod probarvené omítky na bázi akrylátového kopolymeru silikonové pryskyřice a křemičitanů "</t>
  </si>
  <si>
    <t>" Vnější ocelové konstrukce budou otryskány na stupeň Sa2,5. Povrchová úprava
bude žárový pozink v min. tl. 100 mm."</t>
  </si>
  <si>
    <t>D+M Čerpací stanice - Specifikace dle PD - ČS1</t>
  </si>
  <si>
    <t>D+M Čerpací stanice - Specifikace dle PD - ČS2</t>
  </si>
  <si>
    <t xml:space="preserve"> - Výměra izolace PI tl. 60 - 102,4 m2 </t>
  </si>
  <si>
    <t xml:space="preserve"> - Výměra izolace PI tl. 40 - 1217,9 m2 </t>
  </si>
  <si>
    <t>Datum: 09/2023 - Revize: 11.4.2025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</si>
</sst>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5" formatCode="#,##0\ &quot;Kč&quot;;\-#,##0\ &quot;Kč&quot;"/>
    <numFmt numFmtId="6" formatCode="#,##0\ &quot;Kč&quot;;[Red]\-#,##0\ &quot;Kč&quot;"/>
    <numFmt numFmtId="8" formatCode="#,##0.00\ &quot;Kč&quot;;[Red]\-#,##0.00\ &quot;Kč&quot;"/>
    <numFmt numFmtId="42" formatCode="_-* #,##0\ &quot;Kč&quot;_-;\-* #,##0\ &quot;Kč&quot;_-;_-* &quot;-&quot;\ &quot;Kč&quot;_-;_-@_-"/>
    <numFmt numFmtId="44" formatCode="_-* #,##0.00\ &quot;Kč&quot;_-;\-* #,##0.00\ &quot;Kč&quot;_-;_-* &quot;-&quot;??\ &quot;Kč&quot;_-;_-@_-"/>
    <numFmt numFmtId="43" formatCode="_-* #,##0.00_-;\-* #,##0.00_-;_-* &quot;-&quot;??_-;_-@_-"/>
    <numFmt numFmtId="164" formatCode="_-* #,##0.00\ _K_č_-;\-* #,##0.00\ _K_č_-;_-* &quot;-&quot;??\ _K_č_-;_-@_-"/>
    <numFmt numFmtId="165" formatCode="0.0%"/>
    <numFmt numFmtId="166" formatCode="#,##0.0"/>
    <numFmt numFmtId="167" formatCode="#,##0\ "/>
    <numFmt numFmtId="168" formatCode="_-* #,##0.00\ _K_č_-;\-* #,##0.00\ _K_č_-;_-* \-??\ _K_č_-;_-@_-"/>
    <numFmt numFmtId="169" formatCode="d/mm"/>
    <numFmt numFmtId="170" formatCode="#,##0.00_ ;\-#,##0.00\ "/>
    <numFmt numFmtId="171" formatCode="#,##0.000"/>
    <numFmt numFmtId="172" formatCode="####;\-####"/>
    <numFmt numFmtId="173" formatCode="#,##0.000;\-#,##0.000"/>
    <numFmt numFmtId="174" formatCode="h:mm;@"/>
    <numFmt numFmtId="175" formatCode="#,##0.00\ &quot;Kč&quot;"/>
    <numFmt numFmtId="176" formatCode="#,##0\ &quot;Kč&quot;"/>
    <numFmt numFmtId="177" formatCode="#,##0_ ;\-#,##0\ "/>
    <numFmt numFmtId="178" formatCode="0.000"/>
    <numFmt numFmtId="179" formatCode="#,##0.0\ &quot;Kč&quot;"/>
    <numFmt numFmtId="180" formatCode="#,##0.0\ [$€-407]"/>
    <numFmt numFmtId="181" formatCode="_-* #,##0_-;\-* #,##0_-;_-* &quot;-&quot;??_-;_-@_-"/>
    <numFmt numFmtId="182" formatCode="#,##0.00&quot; Kč&quot;;[Red]\-#,##0.00&quot; Kč&quot;"/>
    <numFmt numFmtId="183" formatCode="#,##0&quot; Kč&quot;"/>
    <numFmt numFmtId="184" formatCode="00\-00"/>
    <numFmt numFmtId="185" formatCode="0.0"/>
    <numFmt numFmtId="186" formatCode="#,##0.00000000_ ;\-#,##0.00000000\ "/>
    <numFmt numFmtId="187" formatCode="#,##0.00000000"/>
    <numFmt numFmtId="188" formatCode="#,##0.00\ _K_č"/>
    <numFmt numFmtId="189" formatCode="#,##0.\-"/>
    <numFmt numFmtId="190" formatCode="#,##0.0000"/>
    <numFmt numFmtId="191" formatCode="#,##0.0000_ ;\-#,##0.0000\ "/>
    <numFmt numFmtId="192" formatCode="#,##0.00000"/>
    <numFmt numFmtId="193" formatCode="#,##0&quot; Kč&quot;;\-#,##0&quot; Kč&quot;"/>
    <numFmt numFmtId="194" formatCode="0\ %"/>
    <numFmt numFmtId="195" formatCode="General_)"/>
    <numFmt numFmtId="196" formatCode="#,##0.00&quot; Kč&quot;"/>
    <numFmt numFmtId="197" formatCode="#,##0&quot; Kč&quot;_);\(#,##0&quot; Kč&quot;\)"/>
    <numFmt numFmtId="198" formatCode="#,##0.00_);\(#,##0.00\)"/>
    <numFmt numFmtId="199" formatCode="_(* #,##0.00_);_(* \(#,##0.00\);_(* &quot;-&quot;??_);_(@_)"/>
    <numFmt numFmtId="200" formatCode="#,##0.00_ ;[Red]\-#,##0.00\ "/>
  </numFmts>
  <fonts count="419">
    <font>
      <sz val="8"/>
      <name val="MS Sans Serif"/>
      <charset val="1"/>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8"/>
      <name val="Arial CE"/>
      <family val="2"/>
      <charset val="238"/>
    </font>
    <font>
      <sz val="8"/>
      <name val="Arial"/>
      <family val="2"/>
      <charset val="238"/>
    </font>
    <font>
      <sz val="10"/>
      <name val="Arial CE"/>
      <family val="2"/>
      <charset val="238"/>
    </font>
    <font>
      <sz val="8"/>
      <name val="MS Sans Serif"/>
      <family val="2"/>
      <charset val="238"/>
    </font>
    <font>
      <sz val="10"/>
      <name val="Arial"/>
      <family val="2"/>
      <charset val="238"/>
    </font>
    <font>
      <b/>
      <sz val="14"/>
      <name val="Arial"/>
      <family val="2"/>
      <charset val="238"/>
    </font>
    <font>
      <sz val="12"/>
      <name val="Arial"/>
      <family val="2"/>
      <charset val="238"/>
    </font>
    <font>
      <b/>
      <sz val="12"/>
      <name val="Arial"/>
      <family val="2"/>
      <charset val="238"/>
    </font>
    <font>
      <b/>
      <sz val="10"/>
      <name val="Arial CE"/>
      <family val="2"/>
      <charset val="238"/>
    </font>
    <font>
      <b/>
      <sz val="10"/>
      <name val="Arial"/>
      <family val="2"/>
      <charset val="238"/>
    </font>
    <font>
      <sz val="9"/>
      <name val="Arial"/>
      <family val="2"/>
      <charset val="238"/>
    </font>
    <font>
      <b/>
      <sz val="9"/>
      <name val="Arial"/>
      <family val="2"/>
      <charset val="238"/>
    </font>
    <font>
      <sz val="8"/>
      <color indexed="9"/>
      <name val="Arial"/>
      <family val="2"/>
      <charset val="238"/>
    </font>
    <font>
      <sz val="11"/>
      <name val="Arial"/>
      <family val="2"/>
    </font>
    <font>
      <sz val="10"/>
      <name val="Helv"/>
      <family val="2"/>
    </font>
    <font>
      <sz val="10"/>
      <name val="Arial"/>
      <family val="2"/>
    </font>
    <font>
      <sz val="10"/>
      <name val="Arial CE"/>
      <family val="2"/>
      <charset val="238"/>
    </font>
    <font>
      <u/>
      <sz val="10"/>
      <name val="Arial CE"/>
      <family val="2"/>
      <charset val="238"/>
    </font>
    <font>
      <b/>
      <sz val="10"/>
      <color rgb="FFFF0000"/>
      <name val="Arial"/>
      <family val="2"/>
      <charset val="238"/>
    </font>
    <font>
      <sz val="8"/>
      <color indexed="12"/>
      <name val="Arial CE"/>
      <family val="2"/>
      <charset val="238"/>
    </font>
    <font>
      <b/>
      <sz val="8"/>
      <name val="Arial"/>
      <family val="2"/>
      <charset val="238"/>
    </font>
    <font>
      <sz val="8"/>
      <name val="MS Sans Serif"/>
      <charset val="1"/>
    </font>
    <font>
      <sz val="11"/>
      <color theme="1"/>
      <name val="Calibri"/>
      <family val="2"/>
      <scheme val="minor"/>
    </font>
    <font>
      <sz val="8"/>
      <name val="MS Sans Serif"/>
      <family val="2"/>
    </font>
    <font>
      <u/>
      <sz val="11"/>
      <color theme="10"/>
      <name val="Calibri"/>
      <family val="2"/>
    </font>
    <font>
      <u/>
      <sz val="8"/>
      <color theme="10"/>
      <name val="MS Sans Serif"/>
      <family val="2"/>
    </font>
    <font>
      <u/>
      <sz val="11"/>
      <color theme="10"/>
      <name val="Calibri"/>
      <family val="2"/>
      <scheme val="minor"/>
    </font>
    <font>
      <u/>
      <sz val="8"/>
      <color theme="10"/>
      <name val="MS Sans Serif"/>
      <family val="2"/>
      <charset val="238"/>
    </font>
    <font>
      <sz val="8"/>
      <color theme="1"/>
      <name val="Trebuchet MS"/>
      <family val="2"/>
    </font>
    <font>
      <sz val="10"/>
      <name val="Arial CE"/>
      <family val="2"/>
    </font>
    <font>
      <sz val="9"/>
      <name val="Arial CE"/>
      <family val="2"/>
      <charset val="238"/>
    </font>
    <font>
      <sz val="11"/>
      <color indexed="8"/>
      <name val="Calibri"/>
      <family val="2"/>
      <charset val="238"/>
    </font>
    <font>
      <b/>
      <sz val="9"/>
      <name val="Arial CE"/>
      <family val="2"/>
      <charset val="238"/>
    </font>
    <font>
      <u/>
      <sz val="11"/>
      <color theme="10"/>
      <name val="Calibri"/>
      <family val="2"/>
      <charset val="238"/>
    </font>
    <font>
      <b/>
      <sz val="20"/>
      <name val="Arial"/>
      <family val="2"/>
      <charset val="238"/>
    </font>
    <font>
      <sz val="10"/>
      <name val="Times New Roman CE"/>
      <family val="1"/>
      <charset val="238"/>
    </font>
    <font>
      <u/>
      <sz val="8"/>
      <color theme="10"/>
      <name val="MS Sans Serif"/>
      <charset val="1"/>
    </font>
    <font>
      <u/>
      <sz val="11"/>
      <color theme="10"/>
      <name val="Calibri"/>
      <family val="2"/>
      <charset val="238"/>
      <scheme val="minor"/>
    </font>
    <font>
      <u/>
      <sz val="10"/>
      <color theme="10"/>
      <name val="Arial CE"/>
      <family val="2"/>
      <charset val="238"/>
    </font>
    <font>
      <sz val="11"/>
      <color rgb="FFFF0000"/>
      <name val="Calibri"/>
      <family val="2"/>
      <charset val="238"/>
      <scheme val="minor"/>
    </font>
    <font>
      <b/>
      <sz val="11"/>
      <color theme="1"/>
      <name val="Calibri"/>
      <family val="2"/>
      <charset val="238"/>
      <scheme val="minor"/>
    </font>
    <font>
      <b/>
      <u/>
      <sz val="8"/>
      <color indexed="10"/>
      <name val="Arial"/>
      <family val="2"/>
      <charset val="238"/>
    </font>
    <font>
      <b/>
      <u/>
      <sz val="8"/>
      <name val="Arial"/>
      <family val="2"/>
      <charset val="238"/>
    </font>
    <font>
      <b/>
      <sz val="8"/>
      <color indexed="20"/>
      <name val="Arial"/>
      <family val="2"/>
      <charset val="238"/>
    </font>
    <font>
      <b/>
      <sz val="8"/>
      <name val="Arial CE"/>
      <family val="2"/>
      <charset val="238"/>
    </font>
    <font>
      <b/>
      <sz val="8"/>
      <color indexed="12"/>
      <name val="Arial"/>
      <family val="2"/>
      <charset val="238"/>
    </font>
    <font>
      <b/>
      <sz val="8"/>
      <color indexed="21"/>
      <name val="Arial"/>
      <family val="2"/>
      <charset val="238"/>
    </font>
    <font>
      <b/>
      <sz val="8"/>
      <color rgb="FF0000FF"/>
      <name val="Arial CE"/>
      <family val="2"/>
      <charset val="238"/>
    </font>
    <font>
      <sz val="8"/>
      <color rgb="FF0000FF"/>
      <name val="Arial CE"/>
      <family val="2"/>
      <charset val="238"/>
    </font>
    <font>
      <sz val="7"/>
      <name val="Arial CE"/>
      <family val="2"/>
      <charset val="238"/>
    </font>
    <font>
      <b/>
      <sz val="14"/>
      <color indexed="10"/>
      <name val="Arial CE"/>
      <family val="2"/>
      <charset val="238"/>
    </font>
    <font>
      <sz val="8"/>
      <color indexed="18"/>
      <name val="Arial CE"/>
      <family val="2"/>
      <charset val="238"/>
    </font>
    <font>
      <b/>
      <sz val="8"/>
      <name val="MS Sans Serif"/>
      <family val="2"/>
      <charset val="238"/>
    </font>
    <font>
      <b/>
      <u/>
      <sz val="8"/>
      <color indexed="10"/>
      <name val="Arial CE"/>
      <family val="2"/>
      <charset val="238"/>
    </font>
    <font>
      <b/>
      <sz val="12"/>
      <color rgb="FFFF0000"/>
      <name val="Calibri"/>
      <family val="2"/>
      <charset val="238"/>
      <scheme val="minor"/>
    </font>
    <font>
      <b/>
      <sz val="8.5"/>
      <color indexed="10"/>
      <name val="MS Sans Serif"/>
      <family val="2"/>
    </font>
    <font>
      <sz val="8"/>
      <color rgb="FFFF0000"/>
      <name val="MS Sans Serif"/>
      <family val="2"/>
      <charset val="238"/>
    </font>
    <font>
      <b/>
      <sz val="10"/>
      <color rgb="FFFF0000"/>
      <name val="MS Sans Serif"/>
      <charset val="238"/>
    </font>
    <font>
      <b/>
      <sz val="14"/>
      <color rgb="FFFF0000"/>
      <name val="Calibri"/>
      <family val="2"/>
      <charset val="238"/>
      <scheme val="minor"/>
    </font>
    <font>
      <sz val="8"/>
      <color indexed="10"/>
      <name val="Arial CE"/>
      <family val="2"/>
      <charset val="238"/>
    </font>
    <font>
      <sz val="8"/>
      <color indexed="10"/>
      <name val="MS Sans Serif"/>
      <family val="2"/>
      <charset val="238"/>
    </font>
    <font>
      <sz val="9"/>
      <color theme="1"/>
      <name val="Arial CE"/>
      <family val="2"/>
      <charset val="238"/>
    </font>
    <font>
      <b/>
      <sz val="18"/>
      <color theme="3" tint="0.39997558519241921"/>
      <name val="Arial CE"/>
      <family val="2"/>
      <charset val="238"/>
    </font>
    <font>
      <b/>
      <sz val="9"/>
      <color rgb="FFFF0000"/>
      <name val="Arial CE"/>
      <family val="2"/>
      <charset val="238"/>
    </font>
    <font>
      <b/>
      <sz val="12"/>
      <color rgb="FFFF0000"/>
      <name val="Arial CE"/>
      <family val="2"/>
      <charset val="238"/>
    </font>
    <font>
      <sz val="8"/>
      <color indexed="12"/>
      <name val="MS Sans Serif"/>
      <family val="2"/>
      <charset val="238"/>
    </font>
    <font>
      <b/>
      <sz val="9"/>
      <color indexed="12"/>
      <name val="Arial CE"/>
      <family val="2"/>
      <charset val="238"/>
    </font>
    <font>
      <sz val="11"/>
      <name val="Calibri"/>
      <family val="2"/>
      <scheme val="minor"/>
    </font>
    <font>
      <sz val="8"/>
      <name val="Arial CE"/>
      <family val="2"/>
    </font>
    <font>
      <b/>
      <sz val="10"/>
      <color rgb="FFFF0000"/>
      <name val="Trebuchet MS"/>
      <family val="2"/>
      <charset val="238"/>
    </font>
    <font>
      <b/>
      <sz val="11"/>
      <color rgb="FFFF0000"/>
      <name val="Arial CE"/>
      <family val="2"/>
      <charset val="238"/>
    </font>
    <font>
      <b/>
      <sz val="8"/>
      <color rgb="FFFF0000"/>
      <name val="MS Sans Serif"/>
      <family val="2"/>
    </font>
    <font>
      <b/>
      <sz val="8.5"/>
      <color rgb="FFFF0000"/>
      <name val="MS Sans Serif"/>
      <family val="2"/>
    </font>
    <font>
      <sz val="11"/>
      <color theme="1"/>
      <name val="Arial CE"/>
      <family val="2"/>
      <charset val="238"/>
    </font>
    <font>
      <sz val="9"/>
      <color theme="1"/>
      <name val="Calibri"/>
      <family val="2"/>
      <scheme val="minor"/>
    </font>
    <font>
      <b/>
      <sz val="11"/>
      <color theme="1"/>
      <name val="Arial CE"/>
      <family val="2"/>
      <charset val="238"/>
    </font>
    <font>
      <sz val="11"/>
      <name val="Arial CE"/>
      <family val="2"/>
      <charset val="238"/>
    </font>
    <font>
      <b/>
      <sz val="8"/>
      <color rgb="FFFF0000"/>
      <name val="MS Sans Serif"/>
      <charset val="238"/>
    </font>
    <font>
      <b/>
      <sz val="11"/>
      <color rgb="FFFF0000"/>
      <name val="Calibri"/>
      <family val="2"/>
      <charset val="238"/>
      <scheme val="minor"/>
    </font>
    <font>
      <b/>
      <sz val="10"/>
      <name val="MS Sans Serif"/>
      <family val="2"/>
    </font>
    <font>
      <b/>
      <sz val="11"/>
      <color rgb="FFFF0000"/>
      <name val="Arial"/>
      <family val="2"/>
      <charset val="238"/>
    </font>
    <font>
      <sz val="8"/>
      <name val="Arial CYR"/>
      <charset val="238"/>
    </font>
    <font>
      <b/>
      <sz val="12"/>
      <color theme="1"/>
      <name val="Calibri"/>
      <family val="2"/>
      <charset val="238"/>
      <scheme val="minor"/>
    </font>
    <font>
      <sz val="11"/>
      <name val="Calibri"/>
      <family val="2"/>
      <charset val="238"/>
      <scheme val="minor"/>
    </font>
    <font>
      <sz val="8"/>
      <color rgb="FFFF0000"/>
      <name val="Arial CE"/>
      <family val="2"/>
      <charset val="238"/>
    </font>
    <font>
      <b/>
      <sz val="10"/>
      <name val="MS Sans Serif"/>
      <charset val="238"/>
    </font>
    <font>
      <b/>
      <sz val="12"/>
      <name val="MS Sans Serif"/>
      <family val="2"/>
    </font>
    <font>
      <b/>
      <sz val="8"/>
      <color indexed="12"/>
      <name val="MS Sans Serif"/>
      <charset val="238"/>
    </font>
    <font>
      <b/>
      <sz val="10"/>
      <name val="MS Sans Serif"/>
      <family val="2"/>
      <charset val="238"/>
    </font>
    <font>
      <b/>
      <sz val="14"/>
      <color rgb="FFFF0000"/>
      <name val="MS Sans Serif"/>
      <family val="2"/>
      <charset val="238"/>
    </font>
    <font>
      <b/>
      <sz val="10"/>
      <color indexed="12"/>
      <name val="MS Sans Serif"/>
      <charset val="238"/>
    </font>
    <font>
      <b/>
      <sz val="9"/>
      <color rgb="FFFF0000"/>
      <name val="MS Sans Serif"/>
      <charset val="238"/>
    </font>
    <font>
      <b/>
      <sz val="10"/>
      <color rgb="FFFF0000"/>
      <name val="Arial CE"/>
      <family val="2"/>
      <charset val="238"/>
    </font>
    <font>
      <sz val="11"/>
      <color rgb="FF0000FF"/>
      <name val="Calibri"/>
      <family val="2"/>
      <scheme val="minor"/>
    </font>
    <font>
      <i/>
      <sz val="11"/>
      <color theme="1"/>
      <name val="Calibri"/>
      <family val="2"/>
      <charset val="238"/>
      <scheme val="minor"/>
    </font>
    <font>
      <i/>
      <sz val="12"/>
      <color rgb="FFFF0000"/>
      <name val="Calibri"/>
      <family val="2"/>
      <charset val="238"/>
      <scheme val="minor"/>
    </font>
    <font>
      <b/>
      <sz val="8"/>
      <color rgb="FFFF0000"/>
      <name val="Arial CE"/>
      <family val="2"/>
      <charset val="238"/>
    </font>
    <font>
      <i/>
      <sz val="8"/>
      <color indexed="12"/>
      <name val="Arial CE"/>
      <family val="2"/>
      <charset val="238"/>
    </font>
    <font>
      <i/>
      <sz val="8"/>
      <color rgb="FF0000FF"/>
      <name val="Arial CE"/>
      <family val="2"/>
      <charset val="238"/>
    </font>
    <font>
      <i/>
      <sz val="11"/>
      <color theme="1"/>
      <name val="Calibri"/>
      <family val="2"/>
      <scheme val="minor"/>
    </font>
    <font>
      <b/>
      <sz val="12"/>
      <color rgb="FFFF0000"/>
      <name val="MS Sans Serif"/>
      <family val="2"/>
    </font>
    <font>
      <b/>
      <sz val="10"/>
      <color rgb="FFFF0000"/>
      <name val="MS Sans Serif"/>
      <family val="2"/>
    </font>
    <font>
      <sz val="11"/>
      <color rgb="FFFF0000"/>
      <name val="Calibri"/>
      <family val="2"/>
      <scheme val="minor"/>
    </font>
    <font>
      <b/>
      <sz val="9"/>
      <color rgb="FFFF0000"/>
      <name val="MS Sans Serif"/>
      <family val="2"/>
      <charset val="238"/>
    </font>
    <font>
      <b/>
      <sz val="8"/>
      <name val="MS Sans Serif"/>
      <charset val="238"/>
    </font>
    <font>
      <sz val="8"/>
      <color rgb="FFFF0000"/>
      <name val="Trebuchet MS"/>
      <family val="2"/>
    </font>
    <font>
      <i/>
      <sz val="8"/>
      <name val="Arial CE"/>
      <family val="2"/>
      <charset val="238"/>
    </font>
    <font>
      <b/>
      <sz val="10"/>
      <color rgb="FFFF0000"/>
      <name val="MS Sans Serif"/>
      <family val="2"/>
      <charset val="238"/>
    </font>
    <font>
      <b/>
      <sz val="11"/>
      <name val="Calibri"/>
      <family val="2"/>
      <charset val="238"/>
      <scheme val="minor"/>
    </font>
    <font>
      <sz val="10"/>
      <color theme="1"/>
      <name val="Arial CE"/>
      <family val="2"/>
      <charset val="238"/>
    </font>
    <font>
      <sz val="8"/>
      <color indexed="12"/>
      <name val="Arial CE"/>
      <family val="2"/>
    </font>
    <font>
      <sz val="8"/>
      <color theme="1"/>
      <name val="Arial CE"/>
      <family val="2"/>
      <charset val="238"/>
    </font>
    <font>
      <b/>
      <sz val="16"/>
      <color rgb="FFFF0000"/>
      <name val="Calibri"/>
      <family val="2"/>
      <charset val="238"/>
      <scheme val="minor"/>
    </font>
    <font>
      <b/>
      <sz val="16"/>
      <name val="Calibri"/>
      <family val="2"/>
      <charset val="238"/>
      <scheme val="minor"/>
    </font>
    <font>
      <sz val="20"/>
      <name val="Calibri"/>
      <family val="2"/>
      <scheme val="minor"/>
    </font>
    <font>
      <b/>
      <sz val="14"/>
      <name val="Calibri"/>
      <family val="2"/>
      <scheme val="minor"/>
    </font>
    <font>
      <b/>
      <sz val="11"/>
      <color rgb="FFFF0000"/>
      <name val="Trebuchet MS"/>
      <family val="2"/>
      <charset val="238"/>
    </font>
    <font>
      <sz val="12"/>
      <color rgb="FFFF0000"/>
      <name val="MS Sans Serif"/>
    </font>
    <font>
      <sz val="12"/>
      <name val="MS Sans Serif"/>
    </font>
    <font>
      <b/>
      <sz val="12"/>
      <name val="MS Sans Serif"/>
      <charset val="238"/>
    </font>
    <font>
      <sz val="9"/>
      <color rgb="FFFF0000"/>
      <name val="Arial CE"/>
      <family val="2"/>
      <charset val="238"/>
    </font>
    <font>
      <b/>
      <sz val="14"/>
      <color rgb="FFFF0000"/>
      <name val="MS Sans Serif"/>
      <charset val="238"/>
    </font>
    <font>
      <i/>
      <sz val="8"/>
      <name val="MS Sans Serif"/>
      <family val="2"/>
      <charset val="238"/>
    </font>
    <font>
      <b/>
      <sz val="12"/>
      <color rgb="FFFF0000"/>
      <name val="MS Sans Serif"/>
      <family val="2"/>
      <charset val="238"/>
    </font>
    <font>
      <sz val="14"/>
      <color rgb="FFFF0000"/>
      <name val="Calibri"/>
      <family val="2"/>
      <scheme val="minor"/>
    </font>
    <font>
      <b/>
      <sz val="13.5"/>
      <color rgb="FFFF0000"/>
      <name val="MS Sans Serif"/>
      <family val="2"/>
    </font>
    <font>
      <b/>
      <sz val="11"/>
      <name val="Arial CE"/>
      <family val="2"/>
      <charset val="238"/>
    </font>
    <font>
      <sz val="8"/>
      <color indexed="54"/>
      <name val="MS Sans Serif"/>
      <family val="2"/>
      <charset val="238"/>
    </font>
    <font>
      <sz val="11"/>
      <name val="MS Sans Serif"/>
      <family val="2"/>
      <charset val="238"/>
    </font>
    <font>
      <sz val="11"/>
      <name val="Arial"/>
      <family val="2"/>
      <charset val="238"/>
    </font>
    <font>
      <b/>
      <sz val="12"/>
      <color rgb="FFFF0000"/>
      <name val="Calibri"/>
      <family val="2"/>
      <scheme val="minor"/>
    </font>
    <font>
      <sz val="10"/>
      <color theme="1"/>
      <name val="Calibri"/>
      <family val="2"/>
      <scheme val="minor"/>
    </font>
    <font>
      <sz val="12"/>
      <color rgb="FF0000FF"/>
      <name val="Calibri"/>
      <family val="2"/>
      <charset val="238"/>
      <scheme val="minor"/>
    </font>
    <font>
      <sz val="12"/>
      <name val="Calibri"/>
      <family val="2"/>
      <charset val="238"/>
      <scheme val="minor"/>
    </font>
    <font>
      <i/>
      <sz val="10"/>
      <name val="Arial CE"/>
      <family val="2"/>
      <charset val="238"/>
    </font>
    <font>
      <i/>
      <sz val="9"/>
      <color theme="1"/>
      <name val="Calibri"/>
      <family val="2"/>
      <charset val="238"/>
      <scheme val="minor"/>
    </font>
    <font>
      <b/>
      <sz val="8.5"/>
      <name val="MS Sans Serif"/>
      <charset val="238"/>
    </font>
    <font>
      <sz val="11"/>
      <name val="Calibri"/>
      <family val="2"/>
    </font>
    <font>
      <sz val="10"/>
      <color theme="1"/>
      <name val="Calibri"/>
      <family val="2"/>
      <charset val="238"/>
      <scheme val="minor"/>
    </font>
    <font>
      <b/>
      <sz val="8"/>
      <color indexed="12"/>
      <name val="Arial CE"/>
      <family val="2"/>
      <charset val="238"/>
    </font>
    <font>
      <sz val="10"/>
      <color rgb="FF0000FF"/>
      <name val="Arial CE"/>
      <family val="2"/>
      <charset val="238"/>
    </font>
    <font>
      <sz val="11"/>
      <name val="Calibri"/>
      <family val="2"/>
      <charset val="238"/>
    </font>
    <font>
      <b/>
      <i/>
      <sz val="10"/>
      <color rgb="FFFF0000"/>
      <name val="MS Sans Serif"/>
      <family val="2"/>
    </font>
    <font>
      <b/>
      <i/>
      <sz val="11"/>
      <color rgb="FFFF0000"/>
      <name val="MS Sans Serif"/>
      <family val="2"/>
    </font>
    <font>
      <b/>
      <i/>
      <sz val="8"/>
      <color rgb="FFFF0000"/>
      <name val="MS Sans Serif"/>
      <family val="2"/>
    </font>
    <font>
      <b/>
      <sz val="8"/>
      <color rgb="FF7030A0"/>
      <name val="MS Sans Serif"/>
      <family val="2"/>
    </font>
    <font>
      <b/>
      <sz val="10"/>
      <color indexed="10"/>
      <name val="MS Sans Serif"/>
      <family val="2"/>
    </font>
    <font>
      <b/>
      <sz val="11"/>
      <color indexed="10"/>
      <name val="MS Sans Serif"/>
      <family val="2"/>
    </font>
    <font>
      <b/>
      <sz val="8"/>
      <color indexed="10"/>
      <name val="MS Sans Serif"/>
      <family val="2"/>
    </font>
    <font>
      <sz val="8.5"/>
      <name val="MS Sans Serif"/>
      <family val="2"/>
    </font>
    <font>
      <sz val="8"/>
      <color indexed="54"/>
      <name val="Arial CE"/>
      <family val="2"/>
      <charset val="238"/>
    </font>
    <font>
      <b/>
      <sz val="10"/>
      <color indexed="10"/>
      <name val="MS Sans Serif"/>
      <charset val="238"/>
    </font>
    <font>
      <b/>
      <sz val="8"/>
      <color indexed="10"/>
      <name val="MS Sans Serif"/>
      <charset val="238"/>
    </font>
    <font>
      <b/>
      <sz val="11"/>
      <name val="Calibri"/>
      <family val="2"/>
      <charset val="238"/>
    </font>
    <font>
      <sz val="8"/>
      <color rgb="FF0000FF"/>
      <name val="Arial"/>
      <family val="2"/>
      <charset val="238"/>
    </font>
    <font>
      <sz val="8"/>
      <color theme="1"/>
      <name val="Arial"/>
      <family val="2"/>
      <charset val="238"/>
    </font>
    <font>
      <b/>
      <sz val="12"/>
      <color rgb="FFFF0000"/>
      <name val="MS Sans Serif"/>
      <charset val="238"/>
    </font>
    <font>
      <sz val="16"/>
      <color theme="1"/>
      <name val="Calibri"/>
      <family val="2"/>
      <charset val="238"/>
      <scheme val="minor"/>
    </font>
    <font>
      <b/>
      <sz val="16"/>
      <color rgb="FFFF0000"/>
      <name val="Trebuchet MS"/>
      <family val="2"/>
      <charset val="238"/>
    </font>
    <font>
      <b/>
      <sz val="11"/>
      <color indexed="10"/>
      <name val="Calibri"/>
      <family val="2"/>
      <charset val="238"/>
    </font>
    <font>
      <b/>
      <sz val="8"/>
      <name val="MS Sans Serif"/>
      <family val="2"/>
    </font>
    <font>
      <sz val="10"/>
      <color rgb="FFFF0000"/>
      <name val="Arial CE"/>
      <family val="2"/>
      <charset val="238"/>
    </font>
    <font>
      <sz val="8"/>
      <color indexed="20"/>
      <name val="MS Sans Serif"/>
      <family val="2"/>
      <charset val="238"/>
    </font>
    <font>
      <sz val="10"/>
      <name val="Calibri"/>
      <family val="2"/>
      <charset val="238"/>
      <scheme val="minor"/>
    </font>
    <font>
      <b/>
      <sz val="14"/>
      <color rgb="FFFF0000"/>
      <name val="Arial CE"/>
      <family val="2"/>
      <charset val="238"/>
    </font>
    <font>
      <b/>
      <sz val="11"/>
      <name val="Arial"/>
      <family val="2"/>
      <charset val="238"/>
    </font>
    <font>
      <b/>
      <sz val="8"/>
      <color indexed="10"/>
      <name val="MS Sans Serif"/>
      <family val="2"/>
      <charset val="238"/>
    </font>
    <font>
      <b/>
      <sz val="12"/>
      <color rgb="FFFF0000"/>
      <name val="Arial"/>
      <family val="2"/>
      <charset val="238"/>
    </font>
    <font>
      <sz val="12"/>
      <color theme="1"/>
      <name val="Arial"/>
      <family val="2"/>
      <charset val="238"/>
    </font>
    <font>
      <sz val="11"/>
      <color theme="1"/>
      <name val="Arial"/>
      <family val="2"/>
      <charset val="238"/>
    </font>
    <font>
      <b/>
      <sz val="11"/>
      <color theme="1"/>
      <name val="Arial"/>
      <family val="2"/>
      <charset val="238"/>
    </font>
    <font>
      <sz val="9"/>
      <color theme="1"/>
      <name val="Arial"/>
      <family val="2"/>
      <charset val="238"/>
    </font>
    <font>
      <sz val="10"/>
      <color theme="1"/>
      <name val="Arial"/>
      <family val="2"/>
      <charset val="238"/>
    </font>
    <font>
      <sz val="10"/>
      <name val="Arial CE"/>
      <family val="2"/>
      <charset val="238"/>
    </font>
    <font>
      <b/>
      <sz val="8"/>
      <name val="Arial CE"/>
      <family val="2"/>
      <charset val="238"/>
    </font>
    <font>
      <b/>
      <sz val="10"/>
      <name val="Arial CE"/>
      <family val="2"/>
      <charset val="238"/>
    </font>
    <font>
      <b/>
      <sz val="12"/>
      <name val="Arial CE"/>
      <family val="2"/>
      <charset val="238"/>
    </font>
    <font>
      <sz val="8"/>
      <name val="Arial CE"/>
      <family val="2"/>
      <charset val="238"/>
    </font>
    <font>
      <b/>
      <u/>
      <sz val="10"/>
      <name val="Arial CE"/>
      <family val="2"/>
      <charset val="238"/>
    </font>
    <font>
      <i/>
      <sz val="10"/>
      <color rgb="FFFF0000"/>
      <name val="Arial CE"/>
      <family val="2"/>
      <charset val="238"/>
    </font>
    <font>
      <sz val="12"/>
      <name val="Arial CE"/>
      <family val="2"/>
      <charset val="238"/>
    </font>
    <font>
      <sz val="8"/>
      <color rgb="FFFF0000"/>
      <name val="Arial CE"/>
      <family val="2"/>
      <charset val="238"/>
    </font>
    <font>
      <vertAlign val="superscript"/>
      <sz val="8"/>
      <name val="Arial CE"/>
      <family val="2"/>
      <charset val="238"/>
    </font>
    <font>
      <u/>
      <sz val="8"/>
      <name val="Arial CE"/>
      <family val="2"/>
      <charset val="238"/>
    </font>
    <font>
      <b/>
      <u/>
      <sz val="8"/>
      <name val="Arial CE"/>
      <family val="2"/>
      <charset val="238"/>
    </font>
    <font>
      <b/>
      <u/>
      <vertAlign val="superscript"/>
      <sz val="8"/>
      <name val="Arial CE"/>
      <family val="2"/>
      <charset val="238"/>
    </font>
    <font>
      <b/>
      <u/>
      <sz val="8"/>
      <name val="Arial CE"/>
      <family val="2"/>
      <charset val="238"/>
    </font>
    <font>
      <b/>
      <sz val="8"/>
      <color indexed="10"/>
      <name val="Arial CE"/>
      <family val="2"/>
      <charset val="238"/>
    </font>
    <font>
      <b/>
      <vertAlign val="superscript"/>
      <sz val="8"/>
      <name val="Arial CE"/>
      <family val="2"/>
      <charset val="238"/>
    </font>
    <font>
      <i/>
      <sz val="10"/>
      <name val="Arial CE"/>
      <family val="2"/>
      <charset val="238"/>
    </font>
    <font>
      <i/>
      <vertAlign val="superscript"/>
      <sz val="10"/>
      <name val="Arial CE"/>
      <family val="2"/>
      <charset val="238"/>
    </font>
    <font>
      <b/>
      <u/>
      <sz val="12"/>
      <name val="Arial CE"/>
      <family val="2"/>
      <charset val="238"/>
    </font>
    <font>
      <i/>
      <vertAlign val="superscript"/>
      <sz val="10"/>
      <color indexed="10"/>
      <name val="Arial CE"/>
      <family val="2"/>
      <charset val="238"/>
    </font>
    <font>
      <i/>
      <sz val="10"/>
      <color indexed="10"/>
      <name val="Arial CE"/>
      <family val="2"/>
      <charset val="238"/>
    </font>
    <font>
      <sz val="11"/>
      <color rgb="FF000000"/>
      <name val="Calibri"/>
      <family val="2"/>
      <charset val="238"/>
    </font>
    <font>
      <sz val="11"/>
      <color rgb="FF000000"/>
      <name val="ISOCPEUR"/>
      <family val="2"/>
      <charset val="238"/>
    </font>
    <font>
      <b/>
      <sz val="10"/>
      <color rgb="FF000000"/>
      <name val="Calibri"/>
      <family val="2"/>
      <charset val="238"/>
      <scheme val="minor"/>
    </font>
    <font>
      <sz val="10"/>
      <color rgb="FF000000"/>
      <name val="Calibri"/>
      <family val="2"/>
      <charset val="238"/>
      <scheme val="minor"/>
    </font>
    <font>
      <b/>
      <sz val="14"/>
      <name val="Calibri"/>
      <family val="2"/>
      <charset val="238"/>
      <scheme val="minor"/>
    </font>
    <font>
      <b/>
      <sz val="10"/>
      <name val="Calibri"/>
      <family val="2"/>
      <charset val="238"/>
      <scheme val="minor"/>
    </font>
    <font>
      <b/>
      <sz val="11"/>
      <color rgb="FF000000"/>
      <name val="Calibri"/>
      <family val="2"/>
      <charset val="238"/>
      <scheme val="minor"/>
    </font>
    <font>
      <b/>
      <sz val="8.5"/>
      <color rgb="FFFF0000"/>
      <name val="MS Sans Serif"/>
      <family val="2"/>
      <charset val="238"/>
    </font>
    <font>
      <sz val="14"/>
      <name val="Arial"/>
      <family val="2"/>
      <charset val="238"/>
    </font>
    <font>
      <b/>
      <sz val="16"/>
      <name val="Arial"/>
      <family val="2"/>
      <charset val="238"/>
    </font>
    <font>
      <sz val="10"/>
      <name val="Arial"/>
      <family val="2"/>
      <charset val="238"/>
    </font>
    <font>
      <sz val="12"/>
      <color indexed="10"/>
      <name val="Arial"/>
      <family val="2"/>
      <charset val="238"/>
    </font>
    <font>
      <b/>
      <sz val="12"/>
      <name val="Calibri"/>
      <family val="2"/>
      <charset val="238"/>
    </font>
    <font>
      <sz val="16"/>
      <name val="Arial"/>
      <family val="2"/>
      <charset val="238"/>
    </font>
    <font>
      <b/>
      <u/>
      <sz val="22"/>
      <name val="Arial CE"/>
      <family val="2"/>
      <charset val="238"/>
    </font>
    <font>
      <b/>
      <u/>
      <sz val="12"/>
      <color rgb="FFFF0000"/>
      <name val="Calibri"/>
      <family val="2"/>
      <charset val="238"/>
    </font>
    <font>
      <b/>
      <sz val="17.5"/>
      <color indexed="10"/>
      <name val="MS Sans Serif"/>
      <family val="2"/>
    </font>
    <font>
      <b/>
      <sz val="16"/>
      <color rgb="FFFF0000"/>
      <name val="Calibri"/>
      <family val="2"/>
      <charset val="238"/>
    </font>
    <font>
      <b/>
      <sz val="11"/>
      <color indexed="10"/>
      <name val="Arial CE"/>
      <family val="2"/>
      <charset val="238"/>
    </font>
    <font>
      <sz val="8"/>
      <color rgb="FFFF0000"/>
      <name val="MS Sans Serif"/>
      <family val="2"/>
    </font>
    <font>
      <b/>
      <sz val="14"/>
      <color rgb="FFFF0000"/>
      <name val="Arial"/>
      <family val="2"/>
      <charset val="238"/>
    </font>
    <font>
      <sz val="16"/>
      <color rgb="FFFF0000"/>
      <name val="Arial CYR"/>
      <charset val="238"/>
    </font>
    <font>
      <b/>
      <sz val="14"/>
      <name val="Arial CE"/>
      <family val="2"/>
      <charset val="238"/>
    </font>
    <font>
      <b/>
      <sz val="11"/>
      <color rgb="FF0070C0"/>
      <name val="Arial CE"/>
      <family val="2"/>
      <charset val="238"/>
    </font>
    <font>
      <b/>
      <sz val="8.5"/>
      <color rgb="FFFF0000"/>
      <name val="MS Sans Serif"/>
      <charset val="238"/>
    </font>
    <font>
      <b/>
      <sz val="11"/>
      <color indexed="10"/>
      <name val="MS Sans Serif"/>
      <charset val="238"/>
    </font>
    <font>
      <sz val="14"/>
      <name val="MS Sans Serif"/>
    </font>
    <font>
      <b/>
      <sz val="14"/>
      <color rgb="FFFF0000"/>
      <name val="Arial CYR"/>
      <charset val="238"/>
    </font>
    <font>
      <b/>
      <sz val="12"/>
      <color rgb="FFFF0000"/>
      <name val="MS Sans Serif"/>
    </font>
    <font>
      <b/>
      <sz val="12"/>
      <color indexed="10"/>
      <name val="MS Sans Serif"/>
      <charset val="238"/>
    </font>
    <font>
      <b/>
      <sz val="14"/>
      <color indexed="10"/>
      <name val="MS Sans Serif"/>
    </font>
    <font>
      <b/>
      <sz val="12"/>
      <color indexed="10"/>
      <name val="MS Sans Serif"/>
      <family val="2"/>
    </font>
    <font>
      <sz val="12"/>
      <color rgb="FFFF0000"/>
      <name val="Trebuchet MS"/>
      <family val="2"/>
    </font>
    <font>
      <b/>
      <sz val="10"/>
      <color theme="1"/>
      <name val="Arial CE"/>
      <family val="2"/>
      <charset val="238"/>
    </font>
    <font>
      <b/>
      <sz val="18"/>
      <color rgb="FFFF0000"/>
      <name val="Calibri"/>
      <family val="2"/>
      <charset val="238"/>
      <scheme val="minor"/>
    </font>
    <font>
      <b/>
      <sz val="11"/>
      <color rgb="FFFF0000"/>
      <name val="MS Sans Serif"/>
      <family val="2"/>
      <charset val="238"/>
    </font>
    <font>
      <sz val="8"/>
      <color rgb="FF0000FF"/>
      <name val="MS Sans Serif"/>
      <family val="2"/>
      <charset val="238"/>
    </font>
    <font>
      <sz val="12"/>
      <name val="MS Sans Serif"/>
      <family val="2"/>
      <charset val="238"/>
    </font>
    <font>
      <sz val="8"/>
      <color rgb="FF7030A0"/>
      <name val="Arial"/>
      <family val="2"/>
      <charset val="238"/>
    </font>
    <font>
      <b/>
      <sz val="11"/>
      <color rgb="FFFF0000"/>
      <name val="MS Sans Serif"/>
      <family val="2"/>
    </font>
    <font>
      <b/>
      <sz val="9"/>
      <color rgb="FFFF0000"/>
      <name val="Arial"/>
      <family val="2"/>
      <charset val="238"/>
    </font>
    <font>
      <sz val="9"/>
      <name val="Arial CE"/>
      <family val="2"/>
    </font>
    <font>
      <sz val="10"/>
      <color rgb="FFFF0000"/>
      <name val="MS Sans Serif"/>
      <family val="2"/>
    </font>
    <font>
      <sz val="8"/>
      <color indexed="36"/>
      <name val="Arial"/>
      <family val="2"/>
      <charset val="238"/>
    </font>
    <font>
      <sz val="10"/>
      <color indexed="36"/>
      <name val="Arial"/>
      <family val="2"/>
      <charset val="238"/>
    </font>
    <font>
      <b/>
      <i/>
      <sz val="8"/>
      <name val="Arial CE"/>
      <family val="2"/>
      <charset val="238"/>
    </font>
    <font>
      <sz val="8"/>
      <name val="MS Sans Serif"/>
      <charset val="238"/>
    </font>
    <font>
      <i/>
      <sz val="10"/>
      <color rgb="FFFF0000"/>
      <name val="Arial CE"/>
      <family val="2"/>
      <charset val="238"/>
    </font>
    <font>
      <b/>
      <i/>
      <sz val="11"/>
      <color rgb="FFFF0000"/>
      <name val="Arial CE"/>
      <family val="2"/>
      <charset val="238"/>
    </font>
    <font>
      <i/>
      <sz val="8"/>
      <color rgb="FFFF0000"/>
      <name val="Arial CE"/>
      <family val="2"/>
      <charset val="238"/>
    </font>
    <font>
      <b/>
      <sz val="14"/>
      <color rgb="FFFF0000"/>
      <name val="Trebuchet MS"/>
      <family val="2"/>
      <charset val="238"/>
    </font>
    <font>
      <b/>
      <sz val="11"/>
      <name val="Calibri"/>
      <family val="2"/>
    </font>
    <font>
      <sz val="9"/>
      <name val="MS Sans Serif"/>
    </font>
    <font>
      <b/>
      <sz val="9"/>
      <color rgb="FFFF0000"/>
      <name val="MS Sans Serif"/>
    </font>
    <font>
      <i/>
      <sz val="11"/>
      <color rgb="FFFF0000"/>
      <name val="Calibri"/>
      <family val="2"/>
      <charset val="238"/>
      <scheme val="minor"/>
    </font>
    <font>
      <b/>
      <i/>
      <sz val="11"/>
      <name val="Calibri"/>
      <family val="2"/>
      <charset val="238"/>
      <scheme val="minor"/>
    </font>
    <font>
      <b/>
      <i/>
      <sz val="11"/>
      <color theme="1"/>
      <name val="Calibri"/>
      <family val="2"/>
      <charset val="238"/>
      <scheme val="minor"/>
    </font>
    <font>
      <b/>
      <i/>
      <sz val="8"/>
      <name val="MS Sans Serif"/>
      <family val="2"/>
      <charset val="238"/>
    </font>
    <font>
      <b/>
      <i/>
      <sz val="11"/>
      <name val="Calibri"/>
      <family val="2"/>
      <charset val="238"/>
    </font>
    <font>
      <b/>
      <i/>
      <sz val="14"/>
      <color rgb="FFFF0000"/>
      <name val="Trebuchet MS"/>
      <family val="2"/>
      <charset val="238"/>
    </font>
    <font>
      <b/>
      <sz val="14"/>
      <name val="Trebuchet MS"/>
      <family val="2"/>
      <charset val="238"/>
    </font>
    <font>
      <i/>
      <sz val="12"/>
      <name val="MS Sans Serif"/>
      <family val="2"/>
      <charset val="238"/>
    </font>
    <font>
      <i/>
      <sz val="8"/>
      <color rgb="FF7030A0"/>
      <name val="Arial"/>
      <family val="2"/>
      <charset val="238"/>
    </font>
    <font>
      <b/>
      <i/>
      <sz val="12"/>
      <name val="Arial"/>
      <family val="2"/>
      <charset val="238"/>
    </font>
    <font>
      <b/>
      <i/>
      <sz val="10"/>
      <name val="MS Sans Serif"/>
      <family val="2"/>
      <charset val="238"/>
    </font>
    <font>
      <i/>
      <sz val="8"/>
      <color theme="1"/>
      <name val="Trebuchet MS"/>
      <family val="2"/>
      <charset val="238"/>
    </font>
    <font>
      <b/>
      <i/>
      <sz val="10"/>
      <color rgb="FFFF0000"/>
      <name val="MS Sans Serif"/>
      <family val="2"/>
      <charset val="238"/>
    </font>
    <font>
      <b/>
      <sz val="14"/>
      <name val="MS Sans Serif"/>
      <family val="2"/>
    </font>
    <font>
      <b/>
      <sz val="8"/>
      <color theme="1"/>
      <name val="Trebuchet MS"/>
      <family val="2"/>
      <charset val="238"/>
    </font>
    <font>
      <i/>
      <sz val="9"/>
      <name val="Arial CE"/>
      <family val="2"/>
      <charset val="238"/>
    </font>
    <font>
      <b/>
      <sz val="14"/>
      <color theme="1"/>
      <name val="Calibri"/>
      <family val="2"/>
      <charset val="238"/>
      <scheme val="minor"/>
    </font>
    <font>
      <b/>
      <i/>
      <sz val="10"/>
      <color rgb="FFFF0000"/>
      <name val="Arial CE"/>
      <family val="2"/>
      <charset val="238"/>
    </font>
    <font>
      <b/>
      <sz val="8"/>
      <color theme="1"/>
      <name val="Arial"/>
      <family val="2"/>
      <charset val="238"/>
    </font>
    <font>
      <sz val="9"/>
      <name val="Arial CE"/>
      <family val="2"/>
      <charset val="238"/>
    </font>
    <font>
      <vertAlign val="superscript"/>
      <sz val="9"/>
      <name val="Arial CE"/>
      <family val="2"/>
      <charset val="238"/>
    </font>
    <font>
      <b/>
      <vertAlign val="superscript"/>
      <sz val="9"/>
      <name val="Arial"/>
      <family val="2"/>
      <charset val="238"/>
    </font>
    <font>
      <b/>
      <sz val="12"/>
      <name val="Arial CE"/>
      <family val="2"/>
      <charset val="238"/>
    </font>
    <font>
      <b/>
      <sz val="11"/>
      <name val="Arial CE"/>
      <family val="2"/>
      <charset val="238"/>
    </font>
    <font>
      <b/>
      <sz val="11"/>
      <color rgb="FFFF0000"/>
      <name val="MS Sans Serif"/>
      <charset val="238"/>
    </font>
    <font>
      <sz val="8"/>
      <color indexed="12"/>
      <name val="Calibri"/>
      <family val="2"/>
      <charset val="238"/>
    </font>
    <font>
      <sz val="10"/>
      <color indexed="36"/>
      <name val="Arial CE"/>
      <family val="2"/>
      <charset val="238"/>
    </font>
    <font>
      <sz val="10"/>
      <color rgb="FF7030A0"/>
      <name val="Arial CE"/>
      <family val="2"/>
      <charset val="238"/>
    </font>
    <font>
      <b/>
      <sz val="8"/>
      <color indexed="10"/>
      <name val="Calibri"/>
      <family val="2"/>
      <charset val="238"/>
      <scheme val="minor"/>
    </font>
    <font>
      <b/>
      <sz val="8"/>
      <name val="Calibri"/>
      <family val="2"/>
      <charset val="238"/>
      <scheme val="minor"/>
    </font>
    <font>
      <b/>
      <u/>
      <sz val="11"/>
      <color rgb="FFFF0000"/>
      <name val="Calibri"/>
      <family val="2"/>
      <charset val="238"/>
      <scheme val="minor"/>
    </font>
    <font>
      <b/>
      <sz val="11"/>
      <color rgb="FF0066FF"/>
      <name val="Calibri"/>
      <family val="2"/>
      <charset val="238"/>
      <scheme val="minor"/>
    </font>
    <font>
      <u/>
      <sz val="11"/>
      <name val="Calibri"/>
      <family val="2"/>
    </font>
    <font>
      <b/>
      <sz val="8"/>
      <color indexed="12"/>
      <name val="Calibri"/>
      <family val="2"/>
      <charset val="238"/>
      <scheme val="minor"/>
    </font>
    <font>
      <b/>
      <u/>
      <sz val="11"/>
      <color theme="10"/>
      <name val="Calibri"/>
      <family val="2"/>
      <charset val="238"/>
      <scheme val="minor"/>
    </font>
    <font>
      <b/>
      <sz val="12"/>
      <color rgb="FFFF0000"/>
      <name val="Calibri"/>
      <family val="2"/>
      <charset val="238"/>
    </font>
    <font>
      <b/>
      <sz val="8"/>
      <color rgb="FFFF0000"/>
      <name val="Calibri"/>
      <family val="2"/>
      <charset val="238"/>
      <scheme val="minor"/>
    </font>
    <font>
      <b/>
      <sz val="18"/>
      <color rgb="FFFF0000"/>
      <name val="Arial"/>
      <family val="2"/>
      <charset val="238"/>
    </font>
    <font>
      <b/>
      <sz val="8"/>
      <color rgb="FF00B0F0"/>
      <name val="MS Sans Serif"/>
      <family val="2"/>
      <charset val="238"/>
    </font>
    <font>
      <i/>
      <sz val="8"/>
      <color indexed="18"/>
      <name val="Arial CE"/>
      <family val="2"/>
      <charset val="238"/>
    </font>
    <font>
      <b/>
      <i/>
      <sz val="12"/>
      <color rgb="FFFF0000"/>
      <name val="Arial CE"/>
      <family val="2"/>
      <charset val="238"/>
    </font>
    <font>
      <b/>
      <sz val="13"/>
      <name val="Arial CE"/>
      <family val="2"/>
      <charset val="238"/>
    </font>
    <font>
      <sz val="9"/>
      <color indexed="81"/>
      <name val="Tahoma"/>
      <family val="2"/>
      <charset val="238"/>
    </font>
    <font>
      <sz val="8"/>
      <color indexed="17"/>
      <name val="Arial CE"/>
      <family val="2"/>
      <charset val="238"/>
    </font>
    <font>
      <sz val="8"/>
      <color indexed="9"/>
      <name val="Arial CE"/>
      <family val="2"/>
      <charset val="238"/>
    </font>
    <font>
      <sz val="10"/>
      <name val="Arial CE"/>
      <family val="2"/>
      <charset val="238"/>
    </font>
    <font>
      <b/>
      <sz val="16"/>
      <name val="Arial CE"/>
      <family val="2"/>
      <charset val="238"/>
    </font>
    <font>
      <b/>
      <i/>
      <sz val="11"/>
      <name val="Arial CE"/>
      <family val="2"/>
      <charset val="238"/>
    </font>
    <font>
      <b/>
      <i/>
      <sz val="10"/>
      <name val="Arial CE"/>
      <family val="2"/>
      <charset val="238"/>
    </font>
    <font>
      <b/>
      <i/>
      <sz val="12"/>
      <name val="Arial CE"/>
      <family val="2"/>
      <charset val="238"/>
    </font>
    <font>
      <sz val="16"/>
      <name val="Arial CE"/>
      <family val="2"/>
      <charset val="238"/>
    </font>
    <font>
      <sz val="10"/>
      <name val="Garamond CE"/>
      <charset val="238"/>
    </font>
    <font>
      <i/>
      <sz val="9"/>
      <name val="Arial"/>
      <family val="2"/>
      <charset val="238"/>
    </font>
    <font>
      <sz val="10"/>
      <color indexed="8"/>
      <name val="Arial CE"/>
      <family val="2"/>
      <charset val="238"/>
    </font>
    <font>
      <i/>
      <sz val="9"/>
      <color indexed="8"/>
      <name val="Arial CE"/>
      <family val="2"/>
      <charset val="238"/>
    </font>
    <font>
      <i/>
      <sz val="9"/>
      <name val="Arial"/>
      <family val="2"/>
    </font>
    <font>
      <sz val="11"/>
      <color indexed="9"/>
      <name val="Calibri"/>
      <family val="2"/>
      <charset val="238"/>
    </font>
    <font>
      <sz val="11"/>
      <color theme="1"/>
      <name val="Calibri"/>
      <family val="2"/>
      <charset val="238"/>
    </font>
    <font>
      <b/>
      <sz val="10"/>
      <name val="Garamond CE"/>
      <charset val="238"/>
    </font>
    <font>
      <b/>
      <i/>
      <sz val="14"/>
      <name val="Arial CE"/>
      <family val="2"/>
      <charset val="238"/>
    </font>
    <font>
      <b/>
      <i/>
      <sz val="16"/>
      <name val="Arial CE"/>
      <family val="2"/>
      <charset val="238"/>
    </font>
    <font>
      <b/>
      <i/>
      <sz val="9"/>
      <name val="Arial"/>
      <family val="2"/>
      <charset val="238"/>
    </font>
    <font>
      <i/>
      <sz val="10"/>
      <name val="Arial"/>
      <family val="2"/>
    </font>
    <font>
      <i/>
      <sz val="10"/>
      <color indexed="8"/>
      <name val="Arial CE"/>
      <family val="2"/>
      <charset val="238"/>
    </font>
    <font>
      <sz val="10"/>
      <color rgb="FF0A0A0A"/>
      <name val="Arial"/>
      <family val="2"/>
      <charset val="238"/>
    </font>
    <font>
      <sz val="10"/>
      <color rgb="FFFF0000"/>
      <name val="Arial"/>
      <family val="2"/>
      <charset val="238"/>
    </font>
    <font>
      <sz val="8"/>
      <color indexed="8"/>
      <name val="Tahoma"/>
      <family val="2"/>
      <charset val="238"/>
    </font>
    <font>
      <b/>
      <sz val="11"/>
      <color indexed="10"/>
      <name val="Tahoma"/>
      <family val="2"/>
      <charset val="238"/>
    </font>
    <font>
      <b/>
      <sz val="11"/>
      <color indexed="8"/>
      <name val="Tahoma"/>
      <family val="2"/>
      <charset val="238"/>
    </font>
    <font>
      <b/>
      <i/>
      <sz val="9"/>
      <name val="Tahoma"/>
      <family val="2"/>
      <charset val="238"/>
    </font>
    <font>
      <i/>
      <sz val="9"/>
      <color indexed="8"/>
      <name val="Tahoma"/>
      <family val="2"/>
      <charset val="238"/>
    </font>
    <font>
      <sz val="8"/>
      <name val="Tahoma"/>
      <family val="2"/>
      <charset val="238"/>
    </font>
    <font>
      <b/>
      <sz val="9"/>
      <color indexed="8"/>
      <name val="Tahoma"/>
      <family val="2"/>
      <charset val="238"/>
    </font>
    <font>
      <b/>
      <sz val="9"/>
      <name val="Tahoma"/>
      <family val="2"/>
      <charset val="238"/>
    </font>
    <font>
      <b/>
      <sz val="11"/>
      <name val="Tahoma"/>
      <family val="2"/>
      <charset val="238"/>
    </font>
    <font>
      <b/>
      <sz val="10"/>
      <name val="Tahoma"/>
      <family val="2"/>
      <charset val="238"/>
    </font>
    <font>
      <sz val="10"/>
      <name val="Tahoma"/>
      <family val="2"/>
      <charset val="238"/>
    </font>
    <font>
      <sz val="12"/>
      <name val="Tahoma"/>
      <family val="2"/>
      <charset val="238"/>
    </font>
    <font>
      <b/>
      <sz val="12"/>
      <name val="Tahoma"/>
      <family val="2"/>
      <charset val="238"/>
    </font>
    <font>
      <sz val="11"/>
      <name val="Tahoma"/>
      <family val="2"/>
      <charset val="238"/>
    </font>
    <font>
      <sz val="10"/>
      <color indexed="10"/>
      <name val="Arial"/>
      <family val="2"/>
      <charset val="238"/>
    </font>
    <font>
      <sz val="9"/>
      <color rgb="FFFF0000"/>
      <name val="Arial Black"/>
      <family val="2"/>
      <charset val="238"/>
    </font>
    <font>
      <sz val="11"/>
      <color rgb="FFFF0000"/>
      <name val="Arial Black"/>
      <family val="2"/>
      <charset val="238"/>
    </font>
    <font>
      <b/>
      <sz val="8.5"/>
      <name val="MS Sans Serif"/>
      <family val="2"/>
      <charset val="238"/>
    </font>
    <font>
      <b/>
      <sz val="18"/>
      <color rgb="FFFF0000"/>
      <name val="Arial CE"/>
      <family val="2"/>
      <charset val="238"/>
    </font>
    <font>
      <b/>
      <sz val="11"/>
      <color rgb="FF92D050"/>
      <name val="Calibri"/>
      <family val="2"/>
      <charset val="238"/>
      <scheme val="minor"/>
    </font>
    <font>
      <b/>
      <sz val="10"/>
      <name val="Arial Black"/>
      <family val="2"/>
      <charset val="238"/>
    </font>
    <font>
      <sz val="11"/>
      <color theme="1"/>
      <name val="Arial Black"/>
      <family val="2"/>
      <charset val="238"/>
    </font>
    <font>
      <sz val="8"/>
      <name val="Arial Black"/>
      <family val="2"/>
      <charset val="238"/>
    </font>
    <font>
      <b/>
      <sz val="8"/>
      <name val="Arial Black"/>
      <family val="2"/>
      <charset val="238"/>
    </font>
    <font>
      <i/>
      <sz val="8"/>
      <name val="Arial CE"/>
      <family val="2"/>
    </font>
    <font>
      <i/>
      <sz val="8"/>
      <color indexed="12"/>
      <name val="Calibri"/>
      <family val="2"/>
      <charset val="238"/>
    </font>
    <font>
      <b/>
      <sz val="8"/>
      <color rgb="FF0000FF"/>
      <name val="MS Sans Serif"/>
      <charset val="238"/>
    </font>
    <font>
      <b/>
      <sz val="8"/>
      <color rgb="FFFF0000"/>
      <name val="Arial"/>
      <family val="2"/>
      <charset val="238"/>
    </font>
    <font>
      <sz val="11"/>
      <color theme="10"/>
      <name val="Calibri"/>
      <family val="2"/>
      <charset val="238"/>
    </font>
    <font>
      <b/>
      <sz val="9"/>
      <color rgb="FFFF0000"/>
      <name val="Trebuchet MS"/>
      <family val="2"/>
      <charset val="238"/>
    </font>
    <font>
      <b/>
      <sz val="9"/>
      <name val="MS Sans Serif"/>
      <charset val="238"/>
    </font>
    <font>
      <b/>
      <sz val="12"/>
      <name val="Trebuchet MS"/>
      <family val="2"/>
      <charset val="238"/>
    </font>
    <font>
      <b/>
      <i/>
      <sz val="11"/>
      <color rgb="FFFF0000"/>
      <name val="MS Sans Serif"/>
      <charset val="238"/>
    </font>
    <font>
      <b/>
      <sz val="8"/>
      <color rgb="FF7030A0"/>
      <name val="Arial"/>
      <family val="2"/>
      <charset val="238"/>
    </font>
    <font>
      <sz val="8"/>
      <color indexed="8"/>
      <name val="Arial"/>
      <family val="2"/>
      <charset val="238"/>
    </font>
    <font>
      <b/>
      <sz val="20"/>
      <color rgb="FFFF0000"/>
      <name val="Arial"/>
      <family val="2"/>
      <charset val="238"/>
    </font>
    <font>
      <sz val="11"/>
      <color rgb="FFFF0000"/>
      <name val="Arial CE"/>
      <family val="2"/>
      <charset val="238"/>
    </font>
    <font>
      <sz val="9"/>
      <name val="Arial CE"/>
      <family val="2"/>
      <charset val="238"/>
    </font>
    <font>
      <i/>
      <sz val="10"/>
      <name val="Arial CE"/>
      <family val="2"/>
      <charset val="238"/>
    </font>
    <font>
      <sz val="10"/>
      <name val="Arial CE"/>
      <family val="2"/>
      <charset val="238"/>
    </font>
    <font>
      <b/>
      <sz val="10"/>
      <name val="Arial CE"/>
      <family val="2"/>
      <charset val="238"/>
    </font>
    <font>
      <b/>
      <sz val="11"/>
      <name val="Arial CE"/>
      <family val="2"/>
      <charset val="238"/>
    </font>
    <font>
      <b/>
      <sz val="12"/>
      <name val="Arial CE"/>
      <family val="2"/>
      <charset val="238"/>
    </font>
    <font>
      <b/>
      <i/>
      <sz val="10"/>
      <name val="Arial CE"/>
      <family val="2"/>
      <charset val="238"/>
    </font>
    <font>
      <i/>
      <sz val="9"/>
      <name val="Arial CE"/>
      <family val="2"/>
      <charset val="238"/>
    </font>
    <font>
      <sz val="10"/>
      <color indexed="8"/>
      <name val="Arial CE"/>
      <family val="2"/>
      <charset val="238"/>
    </font>
    <font>
      <b/>
      <sz val="10"/>
      <color indexed="8"/>
      <name val="Arial CE"/>
      <family val="2"/>
      <charset val="238"/>
    </font>
    <font>
      <b/>
      <i/>
      <sz val="9"/>
      <name val="Arial CE"/>
      <family val="2"/>
      <charset val="238"/>
    </font>
    <font>
      <i/>
      <sz val="9"/>
      <color indexed="8"/>
      <name val="Arial CE"/>
      <family val="2"/>
      <charset val="238"/>
    </font>
    <font>
      <b/>
      <sz val="9"/>
      <name val="Arial CE"/>
      <family val="2"/>
      <charset val="238"/>
    </font>
    <font>
      <b/>
      <sz val="16"/>
      <name val="Arial CE"/>
      <family val="2"/>
      <charset val="238"/>
    </font>
    <font>
      <b/>
      <sz val="10"/>
      <color indexed="10"/>
      <name val="Arial CE"/>
      <family val="2"/>
      <charset val="238"/>
    </font>
    <font>
      <b/>
      <sz val="8"/>
      <color rgb="FFFF0000"/>
      <name val="MS Sans Serif"/>
      <family val="2"/>
      <charset val="238"/>
    </font>
    <font>
      <u/>
      <sz val="11"/>
      <color rgb="FFFF0000"/>
      <name val="Calibri"/>
      <family val="2"/>
      <charset val="238"/>
    </font>
    <font>
      <sz val="8"/>
      <color indexed="10"/>
      <name val="Arial"/>
      <family val="2"/>
      <charset val="238"/>
    </font>
    <font>
      <b/>
      <sz val="8"/>
      <color indexed="10"/>
      <name val="Arial"/>
      <family val="2"/>
      <charset val="238"/>
    </font>
    <font>
      <b/>
      <sz val="11"/>
      <color indexed="10"/>
      <name val="Arial"/>
      <family val="2"/>
      <charset val="238"/>
    </font>
    <font>
      <sz val="8"/>
      <color rgb="FFFF0000"/>
      <name val="Arial"/>
      <family val="2"/>
      <charset val="238"/>
    </font>
    <font>
      <u/>
      <sz val="8"/>
      <color theme="10"/>
      <name val="Arial"/>
      <family val="2"/>
      <charset val="238"/>
    </font>
    <font>
      <b/>
      <sz val="18"/>
      <color indexed="10"/>
      <name val="MS Sans Serif"/>
      <family val="2"/>
    </font>
    <font>
      <b/>
      <sz val="9"/>
      <color indexed="10"/>
      <name val="MS Sans Serif"/>
      <charset val="238"/>
    </font>
    <font>
      <b/>
      <sz val="16"/>
      <color rgb="FFFF0000"/>
      <name val="Arial CE"/>
      <family val="2"/>
      <charset val="238"/>
    </font>
    <font>
      <sz val="28"/>
      <color rgb="FFFF0000"/>
      <name val="Arial"/>
      <family val="2"/>
      <charset val="238"/>
    </font>
    <font>
      <sz val="10"/>
      <color rgb="FF0000FF"/>
      <name val="Arial"/>
      <family val="2"/>
      <charset val="238"/>
    </font>
    <font>
      <b/>
      <sz val="11"/>
      <color rgb="FFFF0000"/>
      <name val="Calibri"/>
      <family val="2"/>
      <charset val="238"/>
    </font>
    <font>
      <b/>
      <u/>
      <sz val="11"/>
      <name val="Calibri"/>
      <family val="2"/>
      <charset val="238"/>
    </font>
    <font>
      <b/>
      <u/>
      <sz val="12"/>
      <name val="Calibri"/>
      <family val="2"/>
      <charset val="238"/>
    </font>
    <font>
      <b/>
      <u/>
      <sz val="11"/>
      <color rgb="FFFF0000"/>
      <name val="Calibri"/>
      <family val="2"/>
      <charset val="238"/>
    </font>
    <font>
      <b/>
      <sz val="8"/>
      <color theme="10"/>
      <name val="MS Sans Serif"/>
      <charset val="238"/>
    </font>
    <font>
      <sz val="12"/>
      <color rgb="FFFF0000"/>
      <name val="Arial CE"/>
      <family val="2"/>
      <charset val="238"/>
    </font>
    <font>
      <sz val="8"/>
      <name val="Arial CE"/>
      <family val="2"/>
      <charset val="238"/>
    </font>
    <font>
      <sz val="8"/>
      <color indexed="17"/>
      <name val="Arial CE"/>
      <family val="2"/>
      <charset val="238"/>
    </font>
    <font>
      <sz val="8"/>
      <color rgb="FFFF0000"/>
      <name val="Arial CE"/>
      <family val="2"/>
    </font>
    <font>
      <b/>
      <sz val="8"/>
      <color rgb="FFFF0000"/>
      <name val="Arial CE"/>
      <family val="2"/>
    </font>
    <font>
      <i/>
      <sz val="9"/>
      <name val="Arial CE"/>
      <charset val="238"/>
    </font>
    <font>
      <sz val="10"/>
      <name val="Arial CE"/>
      <charset val="238"/>
    </font>
    <font>
      <sz val="10"/>
      <color theme="1"/>
      <name val="Arial CE"/>
      <charset val="238"/>
    </font>
    <font>
      <i/>
      <sz val="10"/>
      <color theme="1"/>
      <name val="Arial CE"/>
      <charset val="238"/>
    </font>
    <font>
      <sz val="10"/>
      <color indexed="8"/>
      <name val="Arial CE"/>
      <charset val="238"/>
    </font>
    <font>
      <i/>
      <sz val="10"/>
      <name val="Arial CE"/>
      <charset val="238"/>
    </font>
    <font>
      <i/>
      <sz val="9"/>
      <color indexed="8"/>
      <name val="Arial CE"/>
      <charset val="238"/>
    </font>
    <font>
      <sz val="8"/>
      <color rgb="FFFF0000"/>
      <name val="Tahoma"/>
      <family val="2"/>
      <charset val="238"/>
    </font>
  </fonts>
  <fills count="29">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theme="0"/>
        <bgColor indexed="64"/>
      </patternFill>
    </fill>
    <fill>
      <patternFill patternType="solid">
        <fgColor rgb="FFFFFFCC"/>
      </patternFill>
    </fill>
    <fill>
      <patternFill patternType="solid">
        <fgColor rgb="FFFFFF00"/>
        <bgColor indexed="64"/>
      </patternFill>
    </fill>
    <fill>
      <patternFill patternType="solid">
        <fgColor theme="6" tint="0.79998168889431442"/>
        <bgColor indexed="64"/>
      </patternFill>
    </fill>
    <fill>
      <patternFill patternType="solid">
        <fgColor rgb="FFFFFFCC"/>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9"/>
        <bgColor indexed="64"/>
      </patternFill>
    </fill>
    <fill>
      <patternFill patternType="solid">
        <fgColor indexed="9"/>
        <bgColor indexed="26"/>
      </patternFill>
    </fill>
    <fill>
      <patternFill patternType="solid">
        <fgColor indexed="13"/>
        <bgColor indexed="64"/>
      </patternFill>
    </fill>
    <fill>
      <patternFill patternType="solid">
        <fgColor indexed="65"/>
        <bgColor indexed="64"/>
      </patternFill>
    </fill>
    <fill>
      <patternFill patternType="solid">
        <fgColor rgb="FFD6E1EE"/>
        <bgColor indexed="64"/>
      </patternFill>
    </fill>
    <fill>
      <patternFill patternType="solid">
        <fgColor rgb="FFDBDBDB"/>
        <bgColor indexed="64"/>
      </patternFill>
    </fill>
    <fill>
      <patternFill patternType="solid">
        <fgColor rgb="FFFFC000"/>
        <bgColor indexed="31"/>
      </patternFill>
    </fill>
    <fill>
      <patternFill patternType="solid">
        <fgColor indexed="22"/>
        <bgColor indexed="31"/>
      </patternFill>
    </fill>
    <fill>
      <patternFill patternType="solid">
        <fgColor theme="4" tint="0.79998168889431442"/>
        <bgColor indexed="64"/>
      </patternFill>
    </fill>
    <fill>
      <patternFill patternType="solid">
        <fgColor theme="4" tint="0.79998168889431442"/>
        <bgColor indexed="31"/>
      </patternFill>
    </fill>
    <fill>
      <patternFill patternType="solid">
        <fgColor theme="7"/>
        <bgColor indexed="64"/>
      </patternFill>
    </fill>
    <fill>
      <patternFill patternType="solid">
        <fgColor indexed="53"/>
        <bgColor indexed="52"/>
      </patternFill>
    </fill>
    <fill>
      <patternFill patternType="solid">
        <fgColor indexed="55"/>
        <bgColor indexed="64"/>
      </patternFill>
    </fill>
  </fills>
  <borders count="24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rgb="FFB2B2B2"/>
      </left>
      <right style="thin">
        <color rgb="FFB2B2B2"/>
      </right>
      <top style="thin">
        <color rgb="FFB2B2B2"/>
      </top>
      <bottom style="thin">
        <color rgb="FFB2B2B2"/>
      </bottom>
      <diagonal/>
    </border>
    <border>
      <left style="thin">
        <color indexed="8"/>
      </left>
      <right style="thin">
        <color indexed="8"/>
      </right>
      <top/>
      <bottom style="medium">
        <color indexed="8"/>
      </bottom>
      <diagonal/>
    </border>
    <border>
      <left/>
      <right/>
      <top style="hair">
        <color indexed="8"/>
      </top>
      <bottom/>
      <diagonal/>
    </border>
    <border>
      <left style="hair">
        <color indexed="8"/>
      </left>
      <right style="hair">
        <color indexed="8"/>
      </right>
      <top style="hair">
        <color indexed="8"/>
      </top>
      <bottom style="hair">
        <color indexed="8"/>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top/>
      <bottom/>
      <diagonal/>
    </border>
    <border>
      <left style="hair">
        <color indexed="8"/>
      </left>
      <right/>
      <top style="hair">
        <color indexed="8"/>
      </top>
      <bottom style="hair">
        <color indexed="8"/>
      </bottom>
      <diagonal/>
    </border>
    <border>
      <left/>
      <right/>
      <top/>
      <bottom style="thin">
        <color indexed="8"/>
      </bottom>
      <diagonal/>
    </border>
    <border>
      <left/>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thin">
        <color indexed="64"/>
      </top>
      <bottom style="thin">
        <color indexed="64"/>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top style="medium">
        <color indexed="64"/>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top style="medium">
        <color auto="1"/>
      </top>
      <bottom style="thin">
        <color auto="1"/>
      </bottom>
      <diagonal/>
    </border>
    <border>
      <left/>
      <right/>
      <top style="hair">
        <color indexed="8"/>
      </top>
      <bottom style="hair">
        <color indexed="8"/>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auto="1"/>
      </left>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auto="1"/>
      </left>
      <right style="medium">
        <color auto="1"/>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top style="double">
        <color indexed="64"/>
      </top>
      <bottom style="hair">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hair">
        <color indexed="8"/>
      </left>
      <right style="hair">
        <color indexed="8"/>
      </right>
      <top style="hair">
        <color indexed="8"/>
      </top>
      <bottom style="hair">
        <color indexed="64"/>
      </bottom>
      <diagonal/>
    </border>
    <border>
      <left/>
      <right style="thin">
        <color indexed="8"/>
      </right>
      <top style="thin">
        <color indexed="8"/>
      </top>
      <bottom style="thin">
        <color indexed="8"/>
      </bottom>
      <diagonal/>
    </border>
    <border>
      <left style="hair">
        <color indexed="64"/>
      </left>
      <right/>
      <top/>
      <bottom/>
      <diagonal/>
    </border>
    <border>
      <left/>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right/>
      <top/>
      <bottom style="medium">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hair">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diagonal/>
    </border>
    <border>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medium">
        <color indexed="64"/>
      </left>
      <right style="hair">
        <color indexed="64"/>
      </right>
      <top style="hair">
        <color indexed="64"/>
      </top>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medium">
        <color indexed="64"/>
      </top>
      <bottom style="thin">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bottom style="medium">
        <color indexed="64"/>
      </bottom>
      <diagonal/>
    </border>
    <border>
      <left/>
      <right/>
      <top style="hair">
        <color indexed="64"/>
      </top>
      <bottom style="hair">
        <color indexed="64"/>
      </bottom>
      <diagonal/>
    </border>
    <border>
      <left style="medium">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top/>
      <bottom style="thin">
        <color indexed="8"/>
      </bottom>
      <diagonal/>
    </border>
    <border>
      <left/>
      <right/>
      <top style="thin">
        <color indexed="8"/>
      </top>
      <bottom style="hair">
        <color indexed="8"/>
      </bottom>
      <diagonal/>
    </border>
    <border>
      <left style="thin">
        <color indexed="64"/>
      </left>
      <right style="double">
        <color indexed="64"/>
      </right>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top/>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hair">
        <color indexed="8"/>
      </left>
      <right style="hair">
        <color indexed="8"/>
      </right>
      <top style="hair">
        <color indexed="8"/>
      </top>
      <bottom/>
      <diagonal/>
    </border>
    <border>
      <left style="hair">
        <color indexed="8"/>
      </left>
      <right/>
      <top/>
      <bottom/>
      <diagonal/>
    </border>
    <border>
      <left style="hair">
        <color auto="1"/>
      </left>
      <right/>
      <top/>
      <bottom/>
      <diagonal/>
    </border>
    <border>
      <left style="thin">
        <color auto="1"/>
      </left>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hair">
        <color indexed="8"/>
      </right>
      <top style="hair">
        <color indexed="8"/>
      </top>
      <bottom/>
      <diagonal/>
    </border>
    <border>
      <left style="hair">
        <color indexed="8"/>
      </left>
      <right style="hair">
        <color auto="1"/>
      </right>
      <top style="hair">
        <color indexed="8"/>
      </top>
      <bottom style="hair">
        <color indexed="8"/>
      </bottom>
      <diagonal/>
    </border>
    <border>
      <left style="thin">
        <color indexed="64"/>
      </left>
      <right style="medium">
        <color indexed="64"/>
      </right>
      <top style="medium">
        <color indexed="64"/>
      </top>
      <bottom style="thin">
        <color indexed="64"/>
      </bottom>
      <diagonal/>
    </border>
    <border>
      <left style="thin">
        <color auto="1"/>
      </left>
      <right style="medium">
        <color auto="1"/>
      </right>
      <top style="thin">
        <color indexed="64"/>
      </top>
      <bottom style="thin">
        <color indexed="64"/>
      </bottom>
      <diagonal/>
    </border>
    <border>
      <left style="thin">
        <color auto="1"/>
      </left>
      <right style="medium">
        <color auto="1"/>
      </right>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hair">
        <color indexed="64"/>
      </top>
      <bottom style="hair">
        <color indexed="64"/>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hair">
        <color indexed="8"/>
      </left>
      <right/>
      <top style="hair">
        <color indexed="8"/>
      </top>
      <bottom/>
      <diagonal/>
    </border>
    <border>
      <left/>
      <right style="hair">
        <color indexed="8"/>
      </right>
      <top/>
      <bottom/>
      <diagonal/>
    </border>
    <border>
      <left style="hair">
        <color indexed="8"/>
      </left>
      <right/>
      <top/>
      <bottom style="hair">
        <color indexed="8"/>
      </bottom>
      <diagonal/>
    </border>
    <border>
      <left/>
      <right/>
      <top/>
      <bottom style="hair">
        <color indexed="8"/>
      </bottom>
      <diagonal/>
    </border>
    <border>
      <left/>
      <right style="hair">
        <color indexed="8"/>
      </right>
      <top/>
      <bottom style="hair">
        <color indexed="8"/>
      </bottom>
      <diagonal/>
    </border>
  </borders>
  <cellStyleXfs count="299">
    <xf numFmtId="0" fontId="0" fillId="0" borderId="0" applyAlignment="0">
      <alignment vertical="top" wrapText="1"/>
      <protection locked="0"/>
    </xf>
    <xf numFmtId="0" fontId="36" fillId="0" borderId="0" applyFill="0" applyBorder="0" applyProtection="0"/>
    <xf numFmtId="0" fontId="27" fillId="0" borderId="0"/>
    <xf numFmtId="0" fontId="25" fillId="0" borderId="0"/>
    <xf numFmtId="0" fontId="39" fillId="0" borderId="0"/>
    <xf numFmtId="0" fontId="27" fillId="0" borderId="0"/>
    <xf numFmtId="0" fontId="27" fillId="0" borderId="0"/>
    <xf numFmtId="0" fontId="27" fillId="0" borderId="0" applyAlignment="0">
      <alignment vertical="top" wrapText="1"/>
      <protection locked="0"/>
    </xf>
    <xf numFmtId="0" fontId="25" fillId="0" borderId="0"/>
    <xf numFmtId="0" fontId="27" fillId="0" borderId="0"/>
    <xf numFmtId="0" fontId="25" fillId="0" borderId="0"/>
    <xf numFmtId="0" fontId="23" fillId="0" borderId="0"/>
    <xf numFmtId="0" fontId="26" fillId="0" borderId="0" applyAlignment="0">
      <alignment vertical="top" wrapText="1"/>
      <protection locked="0"/>
    </xf>
    <xf numFmtId="0" fontId="26" fillId="0" borderId="0" applyAlignment="0">
      <alignment vertical="top" wrapText="1"/>
      <protection locked="0"/>
    </xf>
    <xf numFmtId="0" fontId="25" fillId="0" borderId="0"/>
    <xf numFmtId="0" fontId="25" fillId="0" borderId="0"/>
    <xf numFmtId="0" fontId="25" fillId="0" borderId="0"/>
    <xf numFmtId="0" fontId="37" fillId="0" borderId="0"/>
    <xf numFmtId="0" fontId="38" fillId="0" borderId="0" applyFont="0" applyFill="0" applyBorder="0" applyAlignment="0" applyProtection="0"/>
    <xf numFmtId="0" fontId="27" fillId="0" borderId="0"/>
    <xf numFmtId="0" fontId="25" fillId="0" borderId="0"/>
    <xf numFmtId="0" fontId="25" fillId="0" borderId="0"/>
    <xf numFmtId="0" fontId="45" fillId="0" borderId="0"/>
    <xf numFmtId="0" fontId="27" fillId="0" borderId="0"/>
    <xf numFmtId="0" fontId="2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46" fillId="0" borderId="0" applyAlignment="0">
      <alignment vertical="top" wrapText="1"/>
      <protection locked="0"/>
    </xf>
    <xf numFmtId="0" fontId="48" fillId="0" borderId="0" applyNumberFormat="0" applyFill="0" applyBorder="0" applyAlignment="0" applyProtection="0">
      <alignment vertical="top"/>
      <protection locked="0"/>
    </xf>
    <xf numFmtId="0" fontId="49" fillId="0" borderId="0" applyNumberFormat="0" applyFill="0" applyBorder="0" applyAlignment="0" applyProtection="0"/>
    <xf numFmtId="0" fontId="50" fillId="0" borderId="0" applyNumberFormat="0" applyFill="0" applyBorder="0" applyAlignment="0" applyProtection="0">
      <alignment vertical="top" wrapText="1"/>
      <protection locked="0"/>
    </xf>
    <xf numFmtId="0" fontId="44" fillId="0" borderId="0" applyAlignment="0">
      <alignment vertical="top" wrapText="1"/>
      <protection locked="0"/>
    </xf>
    <xf numFmtId="0" fontId="46" fillId="0" borderId="0" applyAlignment="0">
      <alignment vertical="top" wrapText="1"/>
      <protection locked="0"/>
    </xf>
    <xf numFmtId="0" fontId="45" fillId="0" borderId="0"/>
    <xf numFmtId="0" fontId="51" fillId="0" borderId="0"/>
    <xf numFmtId="0" fontId="27" fillId="0" borderId="0"/>
    <xf numFmtId="0" fontId="25" fillId="0" borderId="0"/>
    <xf numFmtId="0" fontId="45" fillId="0" borderId="0"/>
    <xf numFmtId="0" fontId="52" fillId="0" borderId="0"/>
    <xf numFmtId="0" fontId="26" fillId="0" borderId="0" applyAlignment="0">
      <alignment vertical="top" wrapText="1"/>
      <protection locked="0"/>
    </xf>
    <xf numFmtId="0" fontId="22" fillId="0" borderId="0"/>
    <xf numFmtId="0" fontId="22" fillId="0" borderId="0"/>
    <xf numFmtId="0" fontId="51" fillId="0" borderId="0"/>
    <xf numFmtId="0" fontId="26" fillId="0" borderId="0" applyAlignment="0">
      <alignment vertical="top" wrapText="1"/>
      <protection locked="0"/>
    </xf>
    <xf numFmtId="0" fontId="22" fillId="0" borderId="0"/>
    <xf numFmtId="0" fontId="46" fillId="0" borderId="0" applyAlignment="0">
      <alignment vertical="top" wrapText="1"/>
      <protection locked="0"/>
    </xf>
    <xf numFmtId="0" fontId="4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50" fillId="0" borderId="0" applyNumberFormat="0" applyFill="0" applyBorder="0" applyAlignment="0" applyProtection="0">
      <alignment vertical="top" wrapText="1"/>
      <protection locked="0"/>
    </xf>
    <xf numFmtId="166" fontId="53" fillId="0" borderId="0" applyAlignment="0">
      <alignment horizontal="right" wrapText="1"/>
    </xf>
    <xf numFmtId="4" fontId="53" fillId="0" borderId="0" applyBorder="0" applyAlignment="0">
      <alignment horizontal="right" wrapText="1"/>
    </xf>
    <xf numFmtId="0" fontId="53" fillId="0" borderId="0">
      <alignment horizontal="right" wrapText="1"/>
    </xf>
    <xf numFmtId="167" fontId="53" fillId="0" borderId="0" applyFont="0" applyFill="0" applyBorder="0">
      <alignment horizontal="right" vertical="center"/>
    </xf>
    <xf numFmtId="164" fontId="27"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168" fontId="25"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0" fontId="54" fillId="0" borderId="0"/>
    <xf numFmtId="0" fontId="55" fillId="0" borderId="0">
      <alignment horizontal="center" vertical="center" wrapText="1"/>
    </xf>
    <xf numFmtId="0" fontId="56" fillId="0" borderId="0" applyNumberFormat="0" applyFill="0" applyBorder="0" applyAlignment="0" applyProtection="0">
      <alignment vertical="top"/>
      <protection locked="0"/>
    </xf>
    <xf numFmtId="0" fontId="57" fillId="0" borderId="0">
      <alignment horizontal="left"/>
    </xf>
    <xf numFmtId="0" fontId="52" fillId="0" borderId="0"/>
    <xf numFmtId="0" fontId="25" fillId="0" borderId="0"/>
    <xf numFmtId="0" fontId="22" fillId="0" borderId="0"/>
    <xf numFmtId="0" fontId="22" fillId="0" borderId="0"/>
    <xf numFmtId="0" fontId="25" fillId="0" borderId="0"/>
    <xf numFmtId="0" fontId="22" fillId="0" borderId="0"/>
    <xf numFmtId="0" fontId="25" fillId="0" borderId="0"/>
    <xf numFmtId="0" fontId="26" fillId="0" borderId="0" applyAlignment="0">
      <alignment vertical="top" wrapText="1"/>
      <protection locked="0"/>
    </xf>
    <xf numFmtId="0" fontId="22" fillId="0" borderId="0"/>
    <xf numFmtId="0" fontId="22" fillId="0" borderId="0"/>
    <xf numFmtId="0" fontId="26" fillId="0" borderId="0" applyAlignment="0">
      <alignment vertical="top" wrapText="1"/>
      <protection locked="0"/>
    </xf>
    <xf numFmtId="0" fontId="25" fillId="0" borderId="0"/>
    <xf numFmtId="167" fontId="25" fillId="0" borderId="0">
      <alignment vertical="center"/>
    </xf>
    <xf numFmtId="0" fontId="26" fillId="0" borderId="0" applyAlignment="0">
      <alignment vertical="top" wrapText="1"/>
      <protection locked="0"/>
    </xf>
    <xf numFmtId="167" fontId="25" fillId="0" borderId="0">
      <alignment vertical="center"/>
    </xf>
    <xf numFmtId="167" fontId="25" fillId="0" borderId="0">
      <alignment vertical="center"/>
    </xf>
    <xf numFmtId="0" fontId="25" fillId="0" borderId="0"/>
    <xf numFmtId="0" fontId="25" fillId="0" borderId="0"/>
    <xf numFmtId="0" fontId="27" fillId="0" borderId="0"/>
    <xf numFmtId="0" fontId="25" fillId="0" borderId="0"/>
    <xf numFmtId="0" fontId="25" fillId="0" borderId="0"/>
    <xf numFmtId="0" fontId="52" fillId="0" borderId="0"/>
    <xf numFmtId="0" fontId="22" fillId="0" borderId="0"/>
    <xf numFmtId="0" fontId="45" fillId="0" borderId="0"/>
    <xf numFmtId="0" fontId="25" fillId="0" borderId="0"/>
    <xf numFmtId="0" fontId="25" fillId="0" borderId="0"/>
    <xf numFmtId="0" fontId="2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2" fillId="0" borderId="0"/>
    <xf numFmtId="0" fontId="22" fillId="0" borderId="0"/>
    <xf numFmtId="0" fontId="58" fillId="0" borderId="0">
      <protection locked="0"/>
    </xf>
    <xf numFmtId="0" fontId="22" fillId="0" borderId="0"/>
    <xf numFmtId="0" fontId="22" fillId="0" borderId="0"/>
    <xf numFmtId="0" fontId="27" fillId="0" borderId="0"/>
    <xf numFmtId="0" fontId="22" fillId="0" borderId="0"/>
    <xf numFmtId="0" fontId="22" fillId="0" borderId="0"/>
    <xf numFmtId="0" fontId="22" fillId="0" borderId="0"/>
    <xf numFmtId="0" fontId="22" fillId="0" borderId="0"/>
    <xf numFmtId="0" fontId="23" fillId="0" borderId="23">
      <alignment horizontal="center" vertical="center" wrapText="1"/>
    </xf>
    <xf numFmtId="169" fontId="25" fillId="0" borderId="0">
      <alignment horizontal="center" vertical="center"/>
    </xf>
    <xf numFmtId="169" fontId="25" fillId="0" borderId="0">
      <alignment horizontal="center" vertical="center"/>
    </xf>
    <xf numFmtId="0" fontId="54" fillId="6" borderId="22" applyNumberFormat="0" applyFont="0" applyAlignment="0" applyProtection="0"/>
    <xf numFmtId="9" fontId="27"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59" fillId="0" borderId="0" applyNumberFormat="0" applyFill="0" applyBorder="0" applyAlignment="0" applyProtection="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60" fillId="0" borderId="0" applyNumberFormat="0" applyFill="0" applyBorder="0" applyAlignment="0" applyProtection="0"/>
    <xf numFmtId="0" fontId="61" fillId="0" borderId="0" applyNumberFormat="0" applyFill="0" applyBorder="0" applyAlignment="0" applyProtection="0"/>
    <xf numFmtId="0" fontId="27" fillId="0" borderId="0"/>
    <xf numFmtId="0" fontId="51" fillId="0" borderId="0"/>
    <xf numFmtId="0" fontId="44" fillId="0" borderId="0" applyAlignment="0">
      <alignment vertical="top" wrapText="1"/>
      <protection locked="0"/>
    </xf>
    <xf numFmtId="0" fontId="26" fillId="0" borderId="0" applyAlignment="0">
      <alignment vertical="top" wrapText="1"/>
      <protection locked="0"/>
    </xf>
    <xf numFmtId="0" fontId="38" fillId="0" borderId="0"/>
    <xf numFmtId="0" fontId="21" fillId="0" borderId="0"/>
    <xf numFmtId="0" fontId="21" fillId="0" borderId="0"/>
    <xf numFmtId="0" fontId="21" fillId="0" borderId="0"/>
    <xf numFmtId="0" fontId="21" fillId="0" borderId="0"/>
    <xf numFmtId="0" fontId="25" fillId="0" borderId="0"/>
    <xf numFmtId="0" fontId="21" fillId="0" borderId="0"/>
    <xf numFmtId="0" fontId="61" fillId="0" borderId="0" applyNumberFormat="0" applyFill="0" applyBorder="0" applyAlignment="0" applyProtection="0"/>
    <xf numFmtId="0" fontId="38" fillId="0" borderId="0"/>
    <xf numFmtId="0" fontId="20" fillId="0" borderId="0"/>
    <xf numFmtId="0" fontId="25" fillId="0" borderId="0"/>
    <xf numFmtId="0" fontId="47" fillId="0" borderId="0" applyNumberFormat="0" applyFill="0" applyBorder="0" applyAlignment="0" applyProtection="0">
      <alignment vertical="top"/>
      <protection locked="0"/>
    </xf>
    <xf numFmtId="0" fontId="20" fillId="0" borderId="0"/>
    <xf numFmtId="0" fontId="49" fillId="0" borderId="0" applyNumberFormat="0" applyFill="0" applyBorder="0" applyAlignment="0" applyProtection="0"/>
    <xf numFmtId="0" fontId="47" fillId="0" borderId="0" applyNumberFormat="0" applyFill="0" applyBorder="0" applyAlignment="0" applyProtection="0">
      <alignment vertical="top"/>
      <protection locked="0"/>
    </xf>
    <xf numFmtId="0" fontId="20" fillId="0" borderId="0"/>
    <xf numFmtId="0" fontId="19" fillId="0" borderId="0"/>
    <xf numFmtId="0" fontId="25" fillId="0" borderId="0"/>
    <xf numFmtId="0" fontId="19" fillId="0" borderId="0"/>
    <xf numFmtId="0" fontId="19" fillId="0" borderId="0"/>
    <xf numFmtId="0" fontId="19" fillId="0" borderId="0"/>
    <xf numFmtId="0" fontId="45" fillId="0" borderId="0"/>
    <xf numFmtId="0" fontId="45" fillId="0" borderId="0"/>
    <xf numFmtId="0" fontId="26" fillId="0" borderId="0" applyAlignment="0">
      <alignment vertical="top" wrapText="1"/>
      <protection locked="0"/>
    </xf>
    <xf numFmtId="0" fontId="45" fillId="0" borderId="0"/>
    <xf numFmtId="0" fontId="27" fillId="0" borderId="0"/>
    <xf numFmtId="0" fontId="19" fillId="0" borderId="0"/>
    <xf numFmtId="0" fontId="26" fillId="0" borderId="0" applyAlignment="0">
      <alignment vertical="top" wrapText="1"/>
      <protection locked="0"/>
    </xf>
    <xf numFmtId="0" fontId="19" fillId="0" borderId="0"/>
    <xf numFmtId="0" fontId="19" fillId="0" borderId="0"/>
    <xf numFmtId="0" fontId="25" fillId="0" borderId="0"/>
    <xf numFmtId="0" fontId="19" fillId="0" borderId="0"/>
    <xf numFmtId="0" fontId="196" fillId="0" borderId="0"/>
    <xf numFmtId="44" fontId="196" fillId="0" borderId="0" applyFont="0" applyFill="0" applyBorder="0" applyAlignment="0" applyProtection="0"/>
    <xf numFmtId="0" fontId="217" fillId="0" borderId="0"/>
    <xf numFmtId="43" fontId="217" fillId="0" borderId="0" applyFont="0" applyFill="0" applyBorder="0" applyAlignment="0" applyProtection="0"/>
    <xf numFmtId="0" fontId="19" fillId="0" borderId="0"/>
    <xf numFmtId="182" fontId="27" fillId="0" borderId="0" applyBorder="0" applyProtection="0"/>
    <xf numFmtId="0" fontId="19" fillId="0" borderId="0"/>
    <xf numFmtId="0" fontId="26" fillId="0" borderId="0" applyAlignment="0">
      <alignment vertical="top" wrapText="1"/>
      <protection locked="0"/>
    </xf>
    <xf numFmtId="0" fontId="19" fillId="0" borderId="0"/>
    <xf numFmtId="0" fontId="227" fillId="0" borderId="0"/>
    <xf numFmtId="0" fontId="19" fillId="0" borderId="0"/>
    <xf numFmtId="9" fontId="19" fillId="0" borderId="0" applyFont="0" applyFill="0" applyBorder="0" applyAlignment="0" applyProtection="0"/>
    <xf numFmtId="0" fontId="18"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25" fillId="0" borderId="0"/>
    <xf numFmtId="0" fontId="14" fillId="0" borderId="0"/>
    <xf numFmtId="0" fontId="14" fillId="0" borderId="0"/>
    <xf numFmtId="0" fontId="14" fillId="0" borderId="0"/>
    <xf numFmtId="0" fontId="14" fillId="0" borderId="0"/>
    <xf numFmtId="0" fontId="26" fillId="0" borderId="0" applyAlignment="0">
      <alignment vertical="top" wrapText="1"/>
      <protection locked="0"/>
    </xf>
    <xf numFmtId="0" fontId="14" fillId="0" borderId="0"/>
    <xf numFmtId="0" fontId="14" fillId="0" borderId="0"/>
    <xf numFmtId="0" fontId="45" fillId="0" borderId="0"/>
    <xf numFmtId="0" fontId="45" fillId="0" borderId="0"/>
    <xf numFmtId="0" fontId="27" fillId="0" borderId="0"/>
    <xf numFmtId="0" fontId="44" fillId="0" borderId="0" applyAlignment="0">
      <alignment vertical="top" wrapText="1"/>
      <protection locked="0"/>
    </xf>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Alignment="0">
      <alignment vertical="top" wrapText="1"/>
      <protection locked="0"/>
    </xf>
    <xf numFmtId="0" fontId="14" fillId="0" borderId="0"/>
    <xf numFmtId="0" fontId="25"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25" fillId="0" borderId="0"/>
    <xf numFmtId="0" fontId="25" fillId="0" borderId="0" applyProtection="0"/>
    <xf numFmtId="0" fontId="316" fillId="0" borderId="0"/>
    <xf numFmtId="194" fontId="316" fillId="0" borderId="0" applyFill="0" applyBorder="0" applyAlignment="0" applyProtection="0"/>
    <xf numFmtId="195" fontId="199" fillId="0" borderId="0"/>
    <xf numFmtId="0" fontId="316" fillId="0" borderId="0" applyProtection="0"/>
    <xf numFmtId="0" fontId="199" fillId="0" borderId="0" applyProtection="0"/>
    <xf numFmtId="0" fontId="322" fillId="0" borderId="0"/>
    <xf numFmtId="0" fontId="27" fillId="0" borderId="0"/>
    <xf numFmtId="0" fontId="25" fillId="0" borderId="0" applyProtection="0"/>
    <xf numFmtId="195" fontId="31" fillId="0" borderId="0"/>
    <xf numFmtId="0" fontId="199" fillId="0" borderId="0" applyProtection="0"/>
    <xf numFmtId="0" fontId="327" fillId="27" borderId="0" applyNumberFormat="0" applyBorder="0" applyAlignment="0" applyProtection="0"/>
    <xf numFmtId="0" fontId="199" fillId="0" borderId="0" applyProtection="0"/>
    <xf numFmtId="0" fontId="199" fillId="0" borderId="0" applyProtection="0"/>
    <xf numFmtId="194" fontId="25" fillId="0" borderId="0" applyFill="0" applyBorder="0" applyAlignment="0" applyProtection="0"/>
    <xf numFmtId="0" fontId="27" fillId="0" borderId="0"/>
    <xf numFmtId="0" fontId="25" fillId="0" borderId="0"/>
    <xf numFmtId="0" fontId="12" fillId="0" borderId="0"/>
    <xf numFmtId="0" fontId="12" fillId="0" borderId="0"/>
    <xf numFmtId="0" fontId="11" fillId="0" borderId="0"/>
    <xf numFmtId="0" fontId="45" fillId="0" borderId="0"/>
    <xf numFmtId="0" fontId="26" fillId="0" borderId="0" applyAlignment="0">
      <alignment vertical="top" wrapText="1"/>
      <protection locked="0"/>
    </xf>
    <xf numFmtId="0" fontId="27" fillId="0" borderId="0"/>
    <xf numFmtId="0" fontId="11" fillId="0" borderId="0"/>
    <xf numFmtId="0" fontId="45" fillId="0" borderId="0"/>
    <xf numFmtId="0" fontId="26" fillId="0" borderId="0" applyAlignment="0">
      <alignment vertical="top" wrapText="1"/>
      <protection locked="0"/>
    </xf>
    <xf numFmtId="0" fontId="7" fillId="0" borderId="0"/>
    <xf numFmtId="0" fontId="7" fillId="0" borderId="0"/>
    <xf numFmtId="0" fontId="47"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60" fillId="0" borderId="0" applyNumberFormat="0" applyFill="0" applyBorder="0" applyAlignment="0" applyProtection="0"/>
    <xf numFmtId="0" fontId="44" fillId="0" borderId="0" applyAlignment="0">
      <alignment vertical="top" wrapText="1"/>
      <protection locked="0"/>
    </xf>
    <xf numFmtId="0" fontId="59" fillId="0" borderId="0" applyNumberFormat="0" applyFill="0" applyBorder="0" applyAlignment="0" applyProtection="0">
      <alignment vertical="top" wrapText="1"/>
      <protection locked="0"/>
    </xf>
    <xf numFmtId="0" fontId="7" fillId="0" borderId="0"/>
    <xf numFmtId="0" fontId="25" fillId="0" borderId="0"/>
    <xf numFmtId="194" fontId="376" fillId="0" borderId="0" applyFill="0" applyBorder="0" applyAlignment="0" applyProtection="0"/>
    <xf numFmtId="0" fontId="376" fillId="0" borderId="0"/>
    <xf numFmtId="0" fontId="376" fillId="0" borderId="0" applyProtection="0"/>
    <xf numFmtId="0" fontId="376" fillId="0" borderId="0"/>
    <xf numFmtId="0" fontId="6" fillId="0" borderId="0"/>
    <xf numFmtId="0" fontId="5" fillId="0" borderId="0"/>
    <xf numFmtId="0" fontId="5" fillId="0" borderId="0"/>
    <xf numFmtId="0" fontId="56"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44" fillId="0" borderId="0" applyAlignment="0">
      <alignment vertical="top" wrapText="1"/>
      <protection locked="0"/>
    </xf>
    <xf numFmtId="0" fontId="5" fillId="0" borderId="0"/>
    <xf numFmtId="0" fontId="45" fillId="0" borderId="0"/>
    <xf numFmtId="0" fontId="2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6" fillId="0" borderId="0" applyAlignment="0">
      <alignment vertical="top" wrapText="1"/>
      <protection locked="0"/>
    </xf>
    <xf numFmtId="0" fontId="2" fillId="0" borderId="0"/>
    <xf numFmtId="0" fontId="2" fillId="0" borderId="0"/>
    <xf numFmtId="0" fontId="45" fillId="0" borderId="0"/>
    <xf numFmtId="0" fontId="46" fillId="0" borderId="0" applyAlignment="0">
      <alignment vertical="top" wrapText="1"/>
      <protection locked="0"/>
    </xf>
    <xf numFmtId="0" fontId="2" fillId="0" borderId="0"/>
    <xf numFmtId="0" fontId="1" fillId="0" borderId="0"/>
    <xf numFmtId="0" fontId="1" fillId="0" borderId="0"/>
    <xf numFmtId="0" fontId="1" fillId="0" borderId="0"/>
    <xf numFmtId="0" fontId="1" fillId="0" borderId="0"/>
  </cellStyleXfs>
  <cellXfs count="6715">
    <xf numFmtId="0" fontId="0" fillId="0" borderId="0" xfId="0" applyAlignment="1">
      <alignment vertical="top"/>
      <protection locked="0"/>
    </xf>
    <xf numFmtId="0" fontId="0" fillId="0" borderId="0" xfId="0" applyAlignment="1" applyProtection="1"/>
    <xf numFmtId="39" fontId="64" fillId="0" borderId="24" xfId="26" applyNumberFormat="1" applyFont="1" applyBorder="1" applyAlignment="1" applyProtection="1">
      <alignment horizontal="right" vertical="center"/>
    </xf>
    <xf numFmtId="0" fontId="65" fillId="0" borderId="24" xfId="26" applyFont="1" applyBorder="1" applyAlignment="1" applyProtection="1">
      <alignment horizontal="left" vertical="center"/>
    </xf>
    <xf numFmtId="170" fontId="64" fillId="0" borderId="25" xfId="26" applyNumberFormat="1" applyFont="1" applyBorder="1" applyAlignment="1" applyProtection="1">
      <alignment horizontal="right" vertical="center"/>
    </xf>
    <xf numFmtId="0" fontId="64" fillId="0" borderId="25" xfId="26" applyFont="1" applyBorder="1" applyAlignment="1" applyProtection="1">
      <alignment horizontal="left" vertical="center"/>
    </xf>
    <xf numFmtId="0" fontId="65" fillId="0" borderId="25" xfId="26" applyFont="1" applyBorder="1" applyAlignment="1" applyProtection="1">
      <alignment horizontal="left" vertical="center"/>
    </xf>
    <xf numFmtId="170" fontId="66" fillId="0" borderId="25" xfId="26" applyNumberFormat="1" applyFont="1" applyBorder="1" applyAlignment="1" applyProtection="1">
      <alignment horizontal="right" vertical="center"/>
    </xf>
    <xf numFmtId="0" fontId="66" fillId="0" borderId="25" xfId="26" applyFont="1" applyBorder="1" applyAlignment="1" applyProtection="1">
      <alignment horizontal="left" vertical="center"/>
    </xf>
    <xf numFmtId="0" fontId="66" fillId="0" borderId="25" xfId="26" applyFont="1" applyBorder="1" applyAlignment="1" applyProtection="1">
      <alignment horizontal="center" vertical="center"/>
    </xf>
    <xf numFmtId="4" fontId="67" fillId="0" borderId="25" xfId="90" applyNumberFormat="1" applyFont="1" applyBorder="1" applyAlignment="1" applyProtection="1">
      <alignment horizontal="right"/>
      <protection locked="0"/>
    </xf>
    <xf numFmtId="170" fontId="66" fillId="5" borderId="25" xfId="26" applyNumberFormat="1" applyFont="1" applyFill="1" applyBorder="1" applyAlignment="1" applyProtection="1">
      <alignment horizontal="right" vertical="center"/>
    </xf>
    <xf numFmtId="4" fontId="23" fillId="0" borderId="25" xfId="90" applyNumberFormat="1" applyFont="1" applyBorder="1" applyAlignment="1" applyProtection="1">
      <alignment horizontal="right"/>
      <protection locked="0"/>
    </xf>
    <xf numFmtId="170" fontId="68" fillId="0" borderId="25" xfId="26" applyNumberFormat="1" applyFont="1" applyBorder="1" applyAlignment="1" applyProtection="1">
      <alignment horizontal="right" vertical="center"/>
    </xf>
    <xf numFmtId="0" fontId="68" fillId="0" borderId="25" xfId="26" applyFont="1" applyBorder="1" applyAlignment="1" applyProtection="1">
      <alignment horizontal="left" vertical="center"/>
    </xf>
    <xf numFmtId="0" fontId="68" fillId="0" borderId="25" xfId="26" applyFont="1" applyBorder="1" applyAlignment="1" applyProtection="1">
      <alignment horizontal="center" vertical="center"/>
    </xf>
    <xf numFmtId="170" fontId="69" fillId="0" borderId="25" xfId="26" applyNumberFormat="1" applyFont="1" applyBorder="1" applyAlignment="1" applyProtection="1">
      <alignment horizontal="right" vertical="center"/>
    </xf>
    <xf numFmtId="0" fontId="69" fillId="0" borderId="25" xfId="26" applyFont="1" applyBorder="1" applyAlignment="1" applyProtection="1">
      <alignment horizontal="left" vertical="center"/>
    </xf>
    <xf numFmtId="0" fontId="69" fillId="0" borderId="25" xfId="26" applyFont="1" applyBorder="1" applyAlignment="1" applyProtection="1">
      <alignment horizontal="center" vertical="center"/>
    </xf>
    <xf numFmtId="0" fontId="26" fillId="0" borderId="26" xfId="26" applyBorder="1" applyAlignment="1" applyProtection="1">
      <alignment horizontal="left"/>
    </xf>
    <xf numFmtId="0" fontId="26" fillId="0" borderId="27" xfId="26" applyBorder="1" applyAlignment="1" applyProtection="1">
      <alignment horizontal="left"/>
    </xf>
    <xf numFmtId="172" fontId="23" fillId="0" borderId="28" xfId="26" applyNumberFormat="1" applyFont="1" applyBorder="1" applyAlignment="1" applyProtection="1">
      <alignment horizontal="center" vertical="center"/>
    </xf>
    <xf numFmtId="172" fontId="23" fillId="0" borderId="29" xfId="26" applyNumberFormat="1" applyFont="1" applyBorder="1" applyAlignment="1" applyProtection="1">
      <alignment horizontal="center" vertical="center"/>
    </xf>
    <xf numFmtId="172" fontId="23" fillId="0" borderId="30" xfId="26" applyNumberFormat="1" applyFont="1" applyBorder="1" applyAlignment="1" applyProtection="1">
      <alignment horizontal="center" vertical="center"/>
    </xf>
    <xf numFmtId="0" fontId="23" fillId="0" borderId="31" xfId="26" applyFont="1" applyBorder="1" applyAlignment="1" applyProtection="1">
      <alignment horizontal="center" vertical="center" wrapText="1"/>
    </xf>
    <xf numFmtId="0" fontId="23" fillId="0" borderId="32" xfId="26" applyFont="1" applyBorder="1" applyAlignment="1" applyProtection="1">
      <alignment horizontal="center" vertical="center" wrapText="1"/>
    </xf>
    <xf numFmtId="0" fontId="23" fillId="0" borderId="33" xfId="26" applyFont="1" applyBorder="1" applyAlignment="1" applyProtection="1">
      <alignment horizontal="center" vertical="center" wrapText="1"/>
    </xf>
    <xf numFmtId="0" fontId="72" fillId="0" borderId="0" xfId="26" applyFont="1" applyAlignment="1" applyProtection="1">
      <alignment horizontal="left"/>
    </xf>
    <xf numFmtId="0" fontId="67" fillId="0" borderId="0" xfId="26" applyFont="1" applyAlignment="1" applyProtection="1">
      <alignment horizontal="left"/>
    </xf>
    <xf numFmtId="0" fontId="73" fillId="0" borderId="0" xfId="26" applyFont="1" applyAlignment="1" applyProtection="1">
      <alignment horizontal="left"/>
    </xf>
    <xf numFmtId="4" fontId="74" fillId="0" borderId="25" xfId="90" applyNumberFormat="1" applyFont="1" applyBorder="1" applyAlignment="1" applyProtection="1">
      <alignment horizontal="right"/>
      <protection locked="0"/>
    </xf>
    <xf numFmtId="4" fontId="42"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shrinkToFit="1"/>
      <protection locked="0"/>
    </xf>
    <xf numFmtId="4" fontId="42" fillId="0" borderId="25" xfId="34" applyNumberFormat="1" applyFont="1" applyBorder="1" applyAlignment="1" applyProtection="1">
      <alignment horizontal="right"/>
      <protection locked="0"/>
    </xf>
    <xf numFmtId="4" fontId="74" fillId="0" borderId="25" xfId="34" applyNumberFormat="1" applyFont="1" applyBorder="1" applyAlignment="1" applyProtection="1">
      <alignment horizontal="right"/>
      <protection locked="0"/>
    </xf>
    <xf numFmtId="4" fontId="67" fillId="0" borderId="25" xfId="35" applyNumberFormat="1" applyFont="1" applyBorder="1" applyAlignment="1" applyProtection="1">
      <alignment horizontal="right"/>
      <protection locked="0"/>
    </xf>
    <xf numFmtId="39" fontId="23" fillId="0" borderId="25" xfId="90" applyNumberFormat="1" applyFont="1" applyBorder="1" applyAlignment="1" applyProtection="1">
      <alignment horizontal="right"/>
      <protection locked="0"/>
    </xf>
    <xf numFmtId="39" fontId="74"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horizontal="right" vertical="center"/>
      <protection locked="0"/>
    </xf>
    <xf numFmtId="4" fontId="74" fillId="0" borderId="25" xfId="90" applyNumberFormat="1" applyFont="1" applyBorder="1" applyAlignment="1" applyProtection="1">
      <alignment horizontal="right" vertical="center"/>
      <protection locked="0"/>
    </xf>
    <xf numFmtId="39" fontId="42" fillId="0" borderId="25" xfId="90" applyNumberFormat="1" applyFont="1" applyBorder="1" applyAlignment="1" applyProtection="1">
      <alignment horizontal="right"/>
      <protection locked="0"/>
    </xf>
    <xf numFmtId="4" fontId="23" fillId="0" borderId="25" xfId="149" applyNumberFormat="1" applyFont="1" applyBorder="1" applyAlignment="1" applyProtection="1">
      <alignment horizontal="right"/>
      <protection locked="0"/>
    </xf>
    <xf numFmtId="0" fontId="26" fillId="0" borderId="0" xfId="26" applyAlignment="1" applyProtection="1"/>
    <xf numFmtId="39" fontId="64" fillId="0" borderId="25" xfId="26" applyNumberFormat="1" applyFont="1" applyBorder="1" applyAlignment="1" applyProtection="1">
      <alignment horizontal="right" vertical="center"/>
    </xf>
    <xf numFmtId="39" fontId="66" fillId="0" borderId="25" xfId="26" applyNumberFormat="1" applyFont="1" applyBorder="1" applyAlignment="1" applyProtection="1">
      <alignment horizontal="right" vertical="center"/>
    </xf>
    <xf numFmtId="4" fontId="67" fillId="0" borderId="25" xfId="143" applyNumberFormat="1" applyFont="1" applyBorder="1" applyAlignment="1" applyProtection="1">
      <alignment horizontal="right"/>
      <protection locked="0"/>
    </xf>
    <xf numFmtId="0" fontId="66" fillId="0" borderId="25" xfId="24" applyFont="1" applyBorder="1" applyAlignment="1" applyProtection="1">
      <alignment horizontal="left" vertical="center"/>
    </xf>
    <xf numFmtId="0" fontId="66" fillId="0" borderId="25" xfId="24" applyFont="1" applyBorder="1" applyAlignment="1" applyProtection="1">
      <alignment horizontal="center" vertical="center"/>
    </xf>
    <xf numFmtId="39" fontId="67" fillId="0" borderId="25" xfId="8" applyNumberFormat="1" applyFont="1" applyBorder="1" applyAlignment="1" applyProtection="1">
      <alignment horizontal="right"/>
      <protection locked="0"/>
    </xf>
    <xf numFmtId="4" fontId="67" fillId="0" borderId="25" xfId="3" applyNumberFormat="1" applyFont="1" applyBorder="1" applyAlignment="1" applyProtection="1">
      <alignment horizontal="right"/>
      <protection locked="0"/>
    </xf>
    <xf numFmtId="39" fontId="67" fillId="0" borderId="25" xfId="90" applyNumberFormat="1" applyFont="1" applyBorder="1" applyAlignment="1" applyProtection="1">
      <alignment horizontal="right"/>
      <protection locked="0"/>
    </xf>
    <xf numFmtId="39" fontId="66" fillId="5" borderId="25" xfId="26" applyNumberFormat="1" applyFont="1" applyFill="1" applyBorder="1" applyAlignment="1" applyProtection="1">
      <alignment horizontal="right" vertical="center"/>
    </xf>
    <xf numFmtId="39" fontId="68" fillId="0" borderId="25" xfId="26" applyNumberFormat="1" applyFont="1" applyBorder="1" applyAlignment="1" applyProtection="1">
      <alignment horizontal="right" vertical="center"/>
    </xf>
    <xf numFmtId="39" fontId="69" fillId="0" borderId="25" xfId="26" applyNumberFormat="1" applyFont="1" applyBorder="1" applyAlignment="1" applyProtection="1">
      <alignment horizontal="right" vertical="center"/>
    </xf>
    <xf numFmtId="39" fontId="23" fillId="0" borderId="25" xfId="3" applyNumberFormat="1" applyFont="1" applyBorder="1" applyAlignment="1" applyProtection="1">
      <alignment horizontal="right"/>
      <protection locked="0"/>
    </xf>
    <xf numFmtId="0" fontId="73" fillId="0" borderId="0" xfId="12" applyFont="1" applyAlignment="1" applyProtection="1">
      <alignment horizontal="left"/>
    </xf>
    <xf numFmtId="0" fontId="47" fillId="0" borderId="0" xfId="147" applyFill="1" applyBorder="1" applyAlignment="1" applyProtection="1"/>
    <xf numFmtId="4" fontId="23"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protection locked="0"/>
    </xf>
    <xf numFmtId="4" fontId="42" fillId="0" borderId="25" xfId="155" applyNumberFormat="1" applyFont="1" applyBorder="1" applyAlignment="1" applyProtection="1">
      <alignment horizontal="right"/>
      <protection locked="0"/>
    </xf>
    <xf numFmtId="39" fontId="67" fillId="0" borderId="25" xfId="155" applyNumberFormat="1" applyFont="1" applyBorder="1" applyAlignment="1" applyProtection="1">
      <alignment horizontal="right"/>
      <protection locked="0"/>
    </xf>
    <xf numFmtId="4" fontId="67"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protection locked="0"/>
    </xf>
    <xf numFmtId="39" fontId="74" fillId="0" borderId="25" xfId="155" applyNumberFormat="1" applyFont="1" applyBorder="1" applyAlignment="1" applyProtection="1">
      <alignment horizontal="right"/>
      <protection locked="0"/>
    </xf>
    <xf numFmtId="0" fontId="47" fillId="0" borderId="0" xfId="147" applyFill="1" applyAlignment="1" applyProtection="1">
      <alignment vertical="center"/>
    </xf>
    <xf numFmtId="0" fontId="47" fillId="0" borderId="0" xfId="147" applyFill="1" applyAlignment="1" applyProtection="1"/>
    <xf numFmtId="0" fontId="40" fillId="0" borderId="0" xfId="147" applyFont="1" applyFill="1" applyBorder="1" applyAlignment="1" applyProtection="1"/>
    <xf numFmtId="0" fontId="23" fillId="0" borderId="25" xfId="26" applyFont="1" applyBorder="1" applyAlignment="1" applyProtection="1">
      <alignment horizontal="left" wrapText="1"/>
    </xf>
    <xf numFmtId="4" fontId="71" fillId="0" borderId="25" xfId="155" applyNumberFormat="1" applyFont="1" applyBorder="1" applyAlignment="1" applyProtection="1">
      <alignment horizontal="right"/>
      <protection locked="0"/>
    </xf>
    <xf numFmtId="0" fontId="40" fillId="0" borderId="0" xfId="147" applyFont="1" applyFill="1" applyAlignment="1" applyProtection="1">
      <alignment horizontal="left" vertical="center"/>
    </xf>
    <xf numFmtId="2" fontId="42" fillId="0" borderId="25" xfId="155" applyNumberFormat="1" applyFont="1" applyBorder="1" applyAlignment="1" applyProtection="1">
      <alignment horizontal="right"/>
      <protection locked="0"/>
    </xf>
    <xf numFmtId="175" fontId="93" fillId="0" borderId="0" xfId="147" applyNumberFormat="1" applyFont="1" applyFill="1" applyAlignment="1" applyProtection="1">
      <alignment horizontal="right" vertical="center"/>
    </xf>
    <xf numFmtId="1" fontId="73" fillId="0" borderId="0" xfId="12" applyNumberFormat="1" applyFont="1" applyAlignment="1" applyProtection="1">
      <alignment horizontal="left"/>
    </xf>
    <xf numFmtId="39" fontId="42"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vertical="center"/>
      <protection locked="0"/>
    </xf>
    <xf numFmtId="0" fontId="25" fillId="0" borderId="0" xfId="147" applyFont="1" applyFill="1" applyAlignment="1" applyProtection="1"/>
    <xf numFmtId="0" fontId="40" fillId="0" borderId="0" xfId="147" applyFont="1" applyFill="1" applyAlignment="1" applyProtection="1"/>
    <xf numFmtId="0" fontId="25" fillId="0" borderId="0" xfId="147" applyFont="1" applyFill="1" applyAlignment="1" applyProtection="1">
      <alignment horizontal="right"/>
    </xf>
    <xf numFmtId="0" fontId="72" fillId="0" borderId="0" xfId="25" applyFont="1" applyAlignment="1" applyProtection="1">
      <alignment horizontal="left"/>
    </xf>
    <xf numFmtId="171" fontId="23" fillId="0" borderId="0" xfId="25" applyNumberFormat="1" applyFont="1" applyAlignment="1" applyProtection="1">
      <alignment horizontal="left"/>
    </xf>
    <xf numFmtId="0" fontId="23" fillId="0" borderId="0" xfId="25" applyFont="1" applyAlignment="1" applyProtection="1">
      <alignment horizontal="left"/>
    </xf>
    <xf numFmtId="0" fontId="46" fillId="0" borderId="0" xfId="27" applyAlignment="1" applyProtection="1"/>
    <xf numFmtId="0" fontId="25" fillId="0" borderId="0" xfId="3"/>
    <xf numFmtId="0" fontId="26" fillId="0" borderId="0" xfId="26" applyAlignment="1" applyProtection="1">
      <alignment vertical="top"/>
    </xf>
    <xf numFmtId="166" fontId="23" fillId="0" borderId="0" xfId="165" applyNumberFormat="1" applyFont="1" applyAlignment="1" applyProtection="1">
      <alignment horizontal="right"/>
      <protection locked="0"/>
    </xf>
    <xf numFmtId="179" fontId="107" fillId="14" borderId="13" xfId="165" applyNumberFormat="1" applyFont="1" applyFill="1" applyBorder="1" applyAlignment="1" applyProtection="1">
      <alignment horizontal="right"/>
      <protection locked="0"/>
    </xf>
    <xf numFmtId="179" fontId="23" fillId="0" borderId="0" xfId="165" applyNumberFormat="1" applyFont="1" applyAlignment="1" applyProtection="1">
      <alignment horizontal="right"/>
      <protection locked="0"/>
    </xf>
    <xf numFmtId="166" fontId="23" fillId="0" borderId="0" xfId="165" applyNumberFormat="1" applyFont="1" applyAlignment="1" applyProtection="1">
      <alignment horizontal="center"/>
      <protection locked="0"/>
    </xf>
    <xf numFmtId="179" fontId="107" fillId="14" borderId="13" xfId="165" applyNumberFormat="1" applyFont="1" applyFill="1" applyBorder="1" applyProtection="1">
      <protection locked="0"/>
    </xf>
    <xf numFmtId="179" fontId="23" fillId="0" borderId="0" xfId="165" applyNumberFormat="1" applyFont="1" applyProtection="1">
      <protection locked="0"/>
    </xf>
    <xf numFmtId="166" fontId="107" fillId="14" borderId="13" xfId="165" applyNumberFormat="1" applyFont="1" applyFill="1" applyBorder="1" applyAlignment="1" applyProtection="1">
      <alignment horizontal="right"/>
      <protection locked="0"/>
    </xf>
    <xf numFmtId="39" fontId="67" fillId="0" borderId="25" xfId="3" applyNumberFormat="1" applyFont="1" applyBorder="1" applyAlignment="1" applyProtection="1">
      <alignment horizontal="right"/>
      <protection locked="0"/>
    </xf>
    <xf numFmtId="0" fontId="23" fillId="0" borderId="0" xfId="131" applyFont="1" applyAlignment="1" applyProtection="1">
      <alignment horizontal="left"/>
    </xf>
    <xf numFmtId="39" fontId="42" fillId="0" borderId="25" xfId="3" applyNumberFormat="1" applyFont="1" applyBorder="1" applyAlignment="1" applyProtection="1">
      <alignment horizontal="right"/>
      <protection locked="0"/>
    </xf>
    <xf numFmtId="0" fontId="71" fillId="0" borderId="25" xfId="27" quotePrefix="1" applyFont="1" applyBorder="1" applyAlignment="1" applyProtection="1">
      <alignment horizontal="left" wrapText="1"/>
    </xf>
    <xf numFmtId="0" fontId="46" fillId="0" borderId="0" xfId="45" applyAlignment="1" applyProtection="1"/>
    <xf numFmtId="37" fontId="23" fillId="0" borderId="25" xfId="47" applyNumberFormat="1" applyFont="1" applyBorder="1" applyAlignment="1" applyProtection="1">
      <alignment horizontal="right"/>
    </xf>
    <xf numFmtId="49" fontId="23" fillId="0" borderId="25" xfId="26" applyNumberFormat="1" applyFont="1" applyBorder="1" applyAlignment="1" applyProtection="1">
      <alignment horizontal="left" wrapText="1"/>
    </xf>
    <xf numFmtId="0" fontId="23" fillId="0" borderId="25" xfId="47" applyFont="1" applyBorder="1" applyAlignment="1" applyProtection="1">
      <alignment horizontal="left" wrapText="1"/>
    </xf>
    <xf numFmtId="39" fontId="23" fillId="0" borderId="25" xfId="47" applyNumberFormat="1" applyFont="1" applyBorder="1" applyAlignment="1" applyProtection="1">
      <alignment horizontal="right"/>
    </xf>
    <xf numFmtId="0" fontId="46" fillId="0" borderId="0" xfId="47" applyAlignment="1" applyProtection="1"/>
    <xf numFmtId="0" fontId="44" fillId="0" borderId="0" xfId="131" applyAlignment="1" applyProtection="1"/>
    <xf numFmtId="0" fontId="44" fillId="0" borderId="0" xfId="131" applyAlignment="1" applyProtection="1">
      <alignment horizontal="left" vertical="top"/>
    </xf>
    <xf numFmtId="39" fontId="23" fillId="0" borderId="0" xfId="131" applyNumberFormat="1" applyFont="1" applyAlignment="1" applyProtection="1">
      <alignment horizontal="right"/>
    </xf>
    <xf numFmtId="39" fontId="74" fillId="0" borderId="0" xfId="131" applyNumberFormat="1" applyFont="1" applyAlignment="1" applyProtection="1">
      <alignment horizontal="right"/>
    </xf>
    <xf numFmtId="173" fontId="74" fillId="0" borderId="0" xfId="131" applyNumberFormat="1" applyFont="1" applyAlignment="1" applyProtection="1">
      <alignment horizontal="right"/>
    </xf>
    <xf numFmtId="0" fontId="74" fillId="0" borderId="0" xfId="131" applyFont="1" applyAlignment="1" applyProtection="1">
      <alignment horizontal="center" wrapText="1"/>
    </xf>
    <xf numFmtId="0" fontId="23" fillId="0" borderId="0" xfId="131" applyFont="1" applyAlignment="1" applyProtection="1">
      <alignment horizontal="left" wrapText="1"/>
    </xf>
    <xf numFmtId="0" fontId="74" fillId="0" borderId="0" xfId="131" applyFont="1" applyAlignment="1" applyProtection="1">
      <alignment horizontal="left" wrapText="1"/>
    </xf>
    <xf numFmtId="37" fontId="74" fillId="0" borderId="0" xfId="131" applyNumberFormat="1" applyFont="1" applyAlignment="1" applyProtection="1">
      <alignment horizontal="right"/>
    </xf>
    <xf numFmtId="39" fontId="173" fillId="0" borderId="0" xfId="131" applyNumberFormat="1" applyFont="1" applyAlignment="1" applyProtection="1">
      <alignment horizontal="center"/>
    </xf>
    <xf numFmtId="0" fontId="150" fillId="0" borderId="0" xfId="131" applyFont="1" applyAlignment="1" applyProtection="1">
      <alignment horizontal="left" vertical="top"/>
    </xf>
    <xf numFmtId="39" fontId="76" fillId="0" borderId="0" xfId="131" applyNumberFormat="1" applyFont="1" applyAlignment="1" applyProtection="1">
      <alignment horizontal="right"/>
    </xf>
    <xf numFmtId="173" fontId="76" fillId="0" borderId="0" xfId="131" applyNumberFormat="1" applyFont="1" applyAlignment="1" applyProtection="1">
      <alignment horizontal="right"/>
    </xf>
    <xf numFmtId="0" fontId="76" fillId="0" borderId="0" xfId="131" applyFont="1" applyAlignment="1" applyProtection="1">
      <alignment horizontal="left" wrapText="1"/>
    </xf>
    <xf numFmtId="37" fontId="76" fillId="0" borderId="0" xfId="131" applyNumberFormat="1" applyFont="1" applyAlignment="1" applyProtection="1">
      <alignment horizontal="right"/>
    </xf>
    <xf numFmtId="4" fontId="23" fillId="0" borderId="25" xfId="23" applyNumberFormat="1" applyFont="1" applyBorder="1" applyAlignment="1" applyProtection="1">
      <alignment horizontal="right"/>
      <protection locked="0"/>
    </xf>
    <xf numFmtId="0" fontId="178" fillId="0" borderId="25" xfId="131" applyFont="1" applyBorder="1" applyAlignment="1" applyProtection="1"/>
    <xf numFmtId="0" fontId="44" fillId="17" borderId="0" xfId="131" applyFill="1" applyAlignment="1" applyProtection="1"/>
    <xf numFmtId="0" fontId="42" fillId="0" borderId="25" xfId="131" quotePrefix="1" applyFont="1" applyBorder="1" applyAlignment="1" applyProtection="1">
      <alignment horizontal="left" wrapText="1"/>
    </xf>
    <xf numFmtId="0" fontId="72" fillId="0" borderId="0" xfId="131" applyFont="1" applyAlignment="1" applyProtection="1">
      <alignment horizontal="left"/>
    </xf>
    <xf numFmtId="0" fontId="67" fillId="0" borderId="0" xfId="131" applyFont="1" applyAlignment="1" applyProtection="1">
      <alignment horizontal="left"/>
    </xf>
    <xf numFmtId="4" fontId="23" fillId="0" borderId="25" xfId="143" applyNumberFormat="1" applyFont="1" applyBorder="1" applyAlignment="1" applyProtection="1">
      <alignment horizontal="right"/>
      <protection locked="0"/>
    </xf>
    <xf numFmtId="39" fontId="23" fillId="0" borderId="25" xfId="154" applyNumberFormat="1" applyFont="1" applyBorder="1" applyAlignment="1" applyProtection="1">
      <alignment horizontal="right"/>
      <protection locked="0"/>
    </xf>
    <xf numFmtId="39" fontId="74" fillId="0" borderId="25" xfId="154" applyNumberFormat="1" applyFont="1" applyBorder="1" applyAlignment="1" applyProtection="1">
      <alignment horizontal="right" vertical="center"/>
      <protection locked="0"/>
    </xf>
    <xf numFmtId="4" fontId="42" fillId="0" borderId="25" xfId="143" applyNumberFormat="1" applyFont="1" applyBorder="1" applyAlignment="1" applyProtection="1">
      <alignment horizontal="right"/>
      <protection locked="0"/>
    </xf>
    <xf numFmtId="4" fontId="71" fillId="0" borderId="25" xfId="143" applyNumberFormat="1" applyFont="1" applyBorder="1" applyAlignment="1" applyProtection="1">
      <alignment horizontal="right"/>
      <protection locked="0"/>
    </xf>
    <xf numFmtId="39" fontId="23" fillId="0" borderId="25" xfId="143" applyNumberFormat="1" applyFont="1" applyBorder="1" applyAlignment="1" applyProtection="1">
      <alignment horizontal="right"/>
      <protection locked="0"/>
    </xf>
    <xf numFmtId="39" fontId="91" fillId="0" borderId="25" xfId="33" applyNumberFormat="1" applyFont="1" applyBorder="1" applyAlignment="1" applyProtection="1">
      <alignment horizontal="right"/>
      <protection locked="0"/>
    </xf>
    <xf numFmtId="4" fontId="74" fillId="0" borderId="25" xfId="143" applyNumberFormat="1" applyFont="1" applyBorder="1" applyAlignment="1" applyProtection="1">
      <alignment horizontal="right"/>
      <protection locked="0"/>
    </xf>
    <xf numFmtId="4" fontId="71" fillId="0" borderId="25" xfId="90" applyNumberFormat="1" applyFont="1" applyBorder="1" applyAlignment="1" applyProtection="1">
      <alignment horizontal="right"/>
      <protection locked="0"/>
    </xf>
    <xf numFmtId="2" fontId="42" fillId="0" borderId="25" xfId="90" applyNumberFormat="1" applyFont="1" applyBorder="1" applyAlignment="1" applyProtection="1">
      <alignment horizontal="right"/>
      <protection locked="0"/>
    </xf>
    <xf numFmtId="4" fontId="23" fillId="0" borderId="25" xfId="3" applyNumberFormat="1" applyFont="1" applyBorder="1" applyAlignment="1" applyProtection="1">
      <alignment horizontal="right"/>
      <protection locked="0"/>
    </xf>
    <xf numFmtId="4" fontId="74" fillId="0" borderId="25" xfId="3" applyNumberFormat="1" applyFont="1" applyBorder="1" applyAlignment="1" applyProtection="1">
      <alignment horizontal="right"/>
      <protection locked="0"/>
    </xf>
    <xf numFmtId="39" fontId="23" fillId="0" borderId="25" xfId="8" applyNumberFormat="1" applyFont="1" applyBorder="1" applyAlignment="1" applyProtection="1">
      <alignment horizontal="right"/>
      <protection locked="0"/>
    </xf>
    <xf numFmtId="4" fontId="42" fillId="0" borderId="25" xfId="8" applyNumberFormat="1" applyFont="1" applyBorder="1" applyAlignment="1" applyProtection="1">
      <alignment horizontal="right"/>
      <protection locked="0"/>
    </xf>
    <xf numFmtId="39" fontId="74" fillId="0" borderId="25" xfId="8" applyNumberFormat="1" applyFont="1" applyBorder="1" applyAlignment="1" applyProtection="1">
      <alignment horizontal="right"/>
      <protection locked="0"/>
    </xf>
    <xf numFmtId="49" fontId="0" fillId="0" borderId="0" xfId="0" applyNumberFormat="1" applyAlignment="1" applyProtection="1">
      <alignment horizontal="left"/>
    </xf>
    <xf numFmtId="0" fontId="0" fillId="0" borderId="0" xfId="0" applyAlignment="1" applyProtection="1">
      <alignment horizontal="left"/>
    </xf>
    <xf numFmtId="171" fontId="0" fillId="0" borderId="0" xfId="0" applyNumberFormat="1" applyAlignment="1" applyProtection="1">
      <alignment horizontal="left"/>
    </xf>
    <xf numFmtId="0" fontId="23" fillId="0" borderId="0" xfId="0" applyFont="1" applyAlignment="1" applyProtection="1">
      <alignment horizontal="left"/>
    </xf>
    <xf numFmtId="171" fontId="72" fillId="0" borderId="0" xfId="0" applyNumberFormat="1" applyFont="1" applyAlignment="1" applyProtection="1">
      <alignment horizontal="left"/>
    </xf>
    <xf numFmtId="4" fontId="72" fillId="0" borderId="0" xfId="0" applyNumberFormat="1" applyFont="1" applyAlignment="1" applyProtection="1">
      <alignment horizontal="left"/>
    </xf>
    <xf numFmtId="0" fontId="23" fillId="0" borderId="25" xfId="24" applyFont="1" applyBorder="1" applyAlignment="1" applyProtection="1">
      <alignment horizontal="left" wrapText="1"/>
    </xf>
    <xf numFmtId="0" fontId="23" fillId="0" borderId="25" xfId="24" applyFont="1" applyBorder="1" applyAlignment="1" applyProtection="1">
      <alignment horizontal="left" shrinkToFit="1"/>
    </xf>
    <xf numFmtId="4" fontId="23" fillId="0" borderId="25" xfId="24" applyNumberFormat="1" applyFont="1" applyBorder="1" applyAlignment="1" applyProtection="1">
      <alignment shrinkToFit="1"/>
    </xf>
    <xf numFmtId="39" fontId="42" fillId="0" borderId="25" xfId="22" applyNumberFormat="1" applyFont="1" applyBorder="1" applyAlignment="1" applyProtection="1">
      <alignment horizontal="right"/>
      <protection locked="0"/>
    </xf>
    <xf numFmtId="39" fontId="23" fillId="0" borderId="25" xfId="22" applyNumberFormat="1" applyFont="1" applyBorder="1" applyAlignment="1" applyProtection="1">
      <alignment horizontal="right"/>
      <protection locked="0"/>
    </xf>
    <xf numFmtId="0" fontId="23" fillId="0" borderId="25" xfId="26" applyFont="1" applyBorder="1" applyAlignment="1" applyProtection="1">
      <alignment horizontal="left" shrinkToFit="1"/>
    </xf>
    <xf numFmtId="4" fontId="23" fillId="0" borderId="25" xfId="26" applyNumberFormat="1" applyFont="1" applyBorder="1" applyAlignment="1" applyProtection="1">
      <alignment shrinkToFit="1"/>
    </xf>
    <xf numFmtId="4" fontId="42" fillId="7" borderId="25" xfId="155" applyNumberFormat="1" applyFont="1" applyFill="1" applyBorder="1" applyAlignment="1" applyProtection="1">
      <alignment horizontal="right"/>
      <protection locked="0"/>
    </xf>
    <xf numFmtId="4" fontId="71" fillId="7" borderId="25" xfId="155" applyNumberFormat="1" applyFont="1" applyFill="1" applyBorder="1" applyAlignment="1" applyProtection="1">
      <alignment horizontal="right"/>
      <protection locked="0"/>
    </xf>
    <xf numFmtId="39" fontId="71" fillId="7" borderId="25" xfId="155" applyNumberFormat="1" applyFont="1" applyFill="1" applyBorder="1" applyAlignment="1" applyProtection="1">
      <alignment horizontal="right"/>
      <protection locked="0"/>
    </xf>
    <xf numFmtId="39" fontId="42" fillId="7" borderId="25" xfId="155" applyNumberFormat="1" applyFont="1" applyFill="1" applyBorder="1" applyAlignment="1" applyProtection="1">
      <alignment horizontal="right"/>
      <protection locked="0"/>
    </xf>
    <xf numFmtId="0" fontId="187" fillId="0" borderId="0" xfId="12" applyFont="1" applyAlignment="1" applyProtection="1">
      <alignment horizontal="left"/>
    </xf>
    <xf numFmtId="4" fontId="23" fillId="0" borderId="25" xfId="141" applyNumberFormat="1" applyFont="1" applyBorder="1" applyAlignment="1" applyProtection="1">
      <alignment horizontal="right"/>
      <protection locked="0"/>
    </xf>
    <xf numFmtId="39" fontId="173" fillId="0" borderId="25" xfId="3" applyNumberFormat="1" applyFont="1" applyBorder="1" applyAlignment="1" applyProtection="1">
      <alignment horizontal="right"/>
      <protection locked="0"/>
    </xf>
    <xf numFmtId="0" fontId="26" fillId="0" borderId="83" xfId="26" applyBorder="1" applyAlignment="1" applyProtection="1">
      <alignment horizontal="left"/>
    </xf>
    <xf numFmtId="0" fontId="26" fillId="0" borderId="84" xfId="26" applyBorder="1" applyAlignment="1" applyProtection="1">
      <alignment horizontal="left"/>
    </xf>
    <xf numFmtId="0" fontId="23" fillId="0" borderId="85" xfId="26" applyFont="1" applyBorder="1" applyAlignment="1" applyProtection="1">
      <alignment horizontal="center" vertical="center" wrapText="1"/>
    </xf>
    <xf numFmtId="0" fontId="23" fillId="0" borderId="86" xfId="26" applyFont="1" applyBorder="1" applyAlignment="1" applyProtection="1">
      <alignment horizontal="center" vertical="center" wrapText="1"/>
    </xf>
    <xf numFmtId="0" fontId="23" fillId="0" borderId="87" xfId="26" applyFont="1" applyBorder="1" applyAlignment="1" applyProtection="1">
      <alignment horizontal="center" vertical="center" wrapText="1"/>
    </xf>
    <xf numFmtId="4" fontId="23" fillId="0" borderId="25" xfId="187" applyNumberFormat="1" applyFont="1" applyBorder="1" applyAlignment="1" applyProtection="1">
      <alignment horizontal="right"/>
      <protection locked="0"/>
    </xf>
    <xf numFmtId="4" fontId="74" fillId="0" borderId="25" xfId="187" applyNumberFormat="1" applyFont="1" applyBorder="1" applyAlignment="1" applyProtection="1">
      <alignment horizontal="right"/>
      <protection locked="0"/>
    </xf>
    <xf numFmtId="4" fontId="42" fillId="0" borderId="25" xfId="187" applyNumberFormat="1" applyFont="1" applyBorder="1" applyAlignment="1" applyProtection="1">
      <alignment horizontal="right"/>
      <protection locked="0"/>
    </xf>
    <xf numFmtId="39" fontId="67" fillId="0" borderId="25" xfId="187" applyNumberFormat="1" applyFont="1" applyBorder="1" applyAlignment="1" applyProtection="1">
      <alignment horizontal="right"/>
      <protection locked="0"/>
    </xf>
    <xf numFmtId="39" fontId="23" fillId="0" borderId="25" xfId="187" applyNumberFormat="1" applyFont="1" applyBorder="1" applyAlignment="1" applyProtection="1">
      <alignment horizontal="right"/>
      <protection locked="0"/>
    </xf>
    <xf numFmtId="4" fontId="23" fillId="0" borderId="25" xfId="155" applyNumberFormat="1" applyFont="1" applyBorder="1" applyAlignment="1" applyProtection="1">
      <alignment shrinkToFit="1"/>
      <protection locked="0"/>
    </xf>
    <xf numFmtId="4" fontId="67"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shrinkToFit="1"/>
      <protection locked="0"/>
    </xf>
    <xf numFmtId="4" fontId="71" fillId="7" borderId="25" xfId="143" applyNumberFormat="1" applyFont="1" applyFill="1" applyBorder="1" applyAlignment="1" applyProtection="1">
      <alignment horizontal="right"/>
      <protection locked="0"/>
    </xf>
    <xf numFmtId="39" fontId="42" fillId="0" borderId="25" xfId="37" applyNumberFormat="1" applyFont="1" applyBorder="1" applyAlignment="1" applyProtection="1">
      <alignment horizontal="right"/>
      <protection locked="0"/>
    </xf>
    <xf numFmtId="39" fontId="23" fillId="0" borderId="25" xfId="37" applyNumberFormat="1" applyFont="1" applyBorder="1" applyAlignment="1" applyProtection="1">
      <alignment horizontal="right"/>
      <protection locked="0"/>
    </xf>
    <xf numFmtId="39" fontId="74" fillId="0" borderId="25" xfId="37" applyNumberFormat="1" applyFont="1" applyBorder="1" applyAlignment="1" applyProtection="1">
      <alignment horizontal="right"/>
      <protection locked="0"/>
    </xf>
    <xf numFmtId="188" fontId="71" fillId="0" borderId="25" xfId="143" applyNumberFormat="1" applyFont="1" applyBorder="1" applyAlignment="1" applyProtection="1">
      <alignment horizontal="right" wrapText="1"/>
      <protection locked="0"/>
    </xf>
    <xf numFmtId="188" fontId="23" fillId="0" borderId="25" xfId="143" applyNumberFormat="1" applyFont="1" applyBorder="1" applyAlignment="1" applyProtection="1">
      <alignment horizontal="right" wrapText="1"/>
      <protection locked="0"/>
    </xf>
    <xf numFmtId="39" fontId="107" fillId="0" borderId="25" xfId="155" applyNumberFormat="1" applyFont="1" applyBorder="1" applyAlignment="1" applyProtection="1">
      <alignment horizontal="right"/>
      <protection locked="0"/>
    </xf>
    <xf numFmtId="39" fontId="67" fillId="5" borderId="25" xfId="155" applyNumberFormat="1" applyFont="1" applyFill="1" applyBorder="1" applyAlignment="1" applyProtection="1">
      <alignment horizontal="right"/>
      <protection locked="0"/>
    </xf>
    <xf numFmtId="39" fontId="23" fillId="0" borderId="25" xfId="188" applyNumberFormat="1" applyFont="1" applyBorder="1" applyAlignment="1" applyProtection="1">
      <alignment horizontal="right"/>
      <protection locked="0"/>
    </xf>
    <xf numFmtId="4" fontId="42" fillId="7" borderId="25" xfId="188" applyNumberFormat="1" applyFont="1" applyFill="1" applyBorder="1" applyAlignment="1" applyProtection="1">
      <alignment horizontal="right"/>
      <protection locked="0"/>
    </xf>
    <xf numFmtId="4" fontId="23" fillId="0" borderId="25" xfId="188" applyNumberFormat="1" applyFont="1" applyBorder="1" applyAlignment="1" applyProtection="1">
      <alignment horizontal="right"/>
      <protection locked="0"/>
    </xf>
    <xf numFmtId="4" fontId="67" fillId="0" borderId="25" xfId="188" applyNumberFormat="1" applyFont="1" applyBorder="1" applyAlignment="1" applyProtection="1">
      <alignment horizontal="right"/>
      <protection locked="0"/>
    </xf>
    <xf numFmtId="39" fontId="23" fillId="0" borderId="0" xfId="3" applyNumberFormat="1" applyFont="1" applyAlignment="1" applyProtection="1">
      <alignment horizontal="right"/>
      <protection locked="0"/>
    </xf>
    <xf numFmtId="4" fontId="173" fillId="0" borderId="25" xfId="3" applyNumberFormat="1" applyFont="1" applyBorder="1" applyAlignment="1" applyProtection="1">
      <alignment horizontal="right"/>
      <protection locked="0"/>
    </xf>
    <xf numFmtId="39" fontId="42" fillId="7" borderId="25" xfId="188" applyNumberFormat="1" applyFont="1" applyFill="1" applyBorder="1" applyAlignment="1" applyProtection="1">
      <alignment horizontal="right"/>
      <protection locked="0"/>
    </xf>
    <xf numFmtId="39" fontId="23" fillId="0" borderId="25" xfId="6" applyNumberFormat="1" applyFont="1" applyBorder="1" applyAlignment="1" applyProtection="1">
      <alignment horizontal="right"/>
      <protection locked="0"/>
    </xf>
    <xf numFmtId="4" fontId="129" fillId="0" borderId="25" xfId="188" applyNumberFormat="1" applyFont="1" applyBorder="1" applyAlignment="1" applyProtection="1">
      <alignment horizontal="right"/>
      <protection locked="0"/>
    </xf>
    <xf numFmtId="0" fontId="26" fillId="0" borderId="25" xfId="77" applyBorder="1" applyAlignment="1" applyProtection="1">
      <alignment horizontal="left" vertical="top"/>
    </xf>
    <xf numFmtId="4" fontId="67" fillId="0" borderId="25" xfId="77" applyNumberFormat="1" applyFont="1" applyBorder="1" applyAlignment="1" applyProtection="1">
      <alignment horizontal="right"/>
    </xf>
    <xf numFmtId="0" fontId="262" fillId="0" borderId="25" xfId="77" applyFont="1" applyBorder="1" applyAlignment="1" applyProtection="1">
      <alignment horizontal="left" wrapText="1"/>
    </xf>
    <xf numFmtId="0" fontId="121" fillId="0" borderId="25" xfId="77" applyFont="1" applyBorder="1" applyAlignment="1" applyProtection="1">
      <alignment horizontal="left" wrapText="1"/>
    </xf>
    <xf numFmtId="0" fontId="67" fillId="0" borderId="25" xfId="77" applyFont="1" applyBorder="1" applyAlignment="1" applyProtection="1">
      <alignment horizontal="left" wrapText="1"/>
    </xf>
    <xf numFmtId="37" fontId="67" fillId="0" borderId="25" xfId="77" applyNumberFormat="1" applyFont="1" applyBorder="1" applyAlignment="1" applyProtection="1">
      <alignment horizontal="right"/>
    </xf>
    <xf numFmtId="39" fontId="129" fillId="0" borderId="25" xfId="77" applyNumberFormat="1" applyFont="1" applyBorder="1" applyAlignment="1" applyProtection="1">
      <alignment horizontal="center"/>
    </xf>
    <xf numFmtId="4" fontId="129" fillId="0" borderId="25" xfId="77" applyNumberFormat="1" applyFont="1" applyBorder="1" applyAlignment="1" applyProtection="1">
      <alignment horizontal="right"/>
    </xf>
    <xf numFmtId="0" fontId="129" fillId="0" borderId="25" xfId="77" applyFont="1" applyBorder="1" applyAlignment="1" applyProtection="1">
      <alignment horizontal="left" wrapText="1"/>
    </xf>
    <xf numFmtId="0" fontId="129" fillId="0" borderId="25" xfId="77" applyFont="1" applyBorder="1" applyAlignment="1" applyProtection="1">
      <alignment wrapText="1"/>
    </xf>
    <xf numFmtId="49" fontId="129" fillId="0" borderId="25" xfId="77" applyNumberFormat="1" applyFont="1" applyBorder="1" applyAlignment="1" applyProtection="1">
      <alignment horizontal="left" wrapText="1"/>
    </xf>
    <xf numFmtId="37" fontId="129" fillId="0" borderId="25" xfId="77" applyNumberFormat="1" applyFont="1" applyBorder="1" applyAlignment="1" applyProtection="1">
      <alignment horizontal="right"/>
    </xf>
    <xf numFmtId="39" fontId="23" fillId="0" borderId="25" xfId="77" applyNumberFormat="1" applyFont="1" applyBorder="1" applyAlignment="1" applyProtection="1">
      <alignment horizontal="center"/>
    </xf>
    <xf numFmtId="4" fontId="23" fillId="0" borderId="25" xfId="77" applyNumberFormat="1" applyFont="1" applyBorder="1" applyAlignment="1" applyProtection="1">
      <alignment horizontal="right"/>
    </xf>
    <xf numFmtId="171" fontId="26" fillId="0" borderId="25" xfId="77" applyNumberFormat="1" applyBorder="1" applyAlignment="1" applyProtection="1">
      <alignment horizontal="left" vertical="top"/>
    </xf>
    <xf numFmtId="0" fontId="23" fillId="0" borderId="25" xfId="77" applyFont="1" applyBorder="1" applyAlignment="1" applyProtection="1">
      <alignment horizontal="left" wrapText="1"/>
    </xf>
    <xf numFmtId="0" fontId="42" fillId="0" borderId="25" xfId="77" applyFont="1" applyBorder="1" applyAlignment="1" applyProtection="1">
      <alignment horizontal="left" wrapText="1"/>
    </xf>
    <xf numFmtId="49" fontId="23" fillId="0" borderId="25" xfId="77" applyNumberFormat="1" applyFont="1" applyBorder="1" applyAlignment="1" applyProtection="1">
      <alignment horizontal="left" wrapText="1"/>
    </xf>
    <xf numFmtId="37" fontId="23" fillId="0" borderId="25" xfId="77" applyNumberFormat="1" applyFont="1" applyBorder="1" applyAlignment="1" applyProtection="1">
      <alignment horizontal="right"/>
    </xf>
    <xf numFmtId="171" fontId="42" fillId="0" borderId="25" xfId="77" applyNumberFormat="1" applyFont="1" applyBorder="1" applyAlignment="1" applyProtection="1">
      <alignment horizontal="right"/>
    </xf>
    <xf numFmtId="0" fontId="71" fillId="0" borderId="25" xfId="77" applyFont="1" applyBorder="1" applyAlignment="1" applyProtection="1">
      <alignment horizontal="left" wrapText="1"/>
    </xf>
    <xf numFmtId="171" fontId="23" fillId="0" borderId="25" xfId="77" applyNumberFormat="1" applyFont="1" applyBorder="1" applyAlignment="1" applyProtection="1">
      <alignment horizontal="right"/>
    </xf>
    <xf numFmtId="0" fontId="23" fillId="0" borderId="25" xfId="77" applyFont="1" applyBorder="1" applyAlignment="1" applyProtection="1">
      <alignment wrapText="1"/>
    </xf>
    <xf numFmtId="4" fontId="262" fillId="0" borderId="25" xfId="188" applyNumberFormat="1" applyFont="1" applyBorder="1" applyAlignment="1" applyProtection="1">
      <alignment horizontal="right"/>
      <protection locked="0"/>
    </xf>
    <xf numFmtId="4" fontId="74" fillId="0" borderId="25" xfId="188" applyNumberFormat="1" applyFont="1" applyBorder="1" applyAlignment="1" applyProtection="1">
      <alignment horizontal="right" vertical="center"/>
      <protection locked="0"/>
    </xf>
    <xf numFmtId="39" fontId="129" fillId="0" borderId="25" xfId="3" applyNumberFormat="1" applyFont="1" applyBorder="1" applyAlignment="1" applyProtection="1">
      <alignment horizontal="right"/>
      <protection locked="0"/>
    </xf>
    <xf numFmtId="4" fontId="107" fillId="0" borderId="25" xfId="188" applyNumberFormat="1" applyFont="1" applyBorder="1" applyAlignment="1" applyProtection="1">
      <alignment horizontal="right"/>
      <protection locked="0"/>
    </xf>
    <xf numFmtId="39" fontId="66" fillId="0" borderId="25" xfId="26" applyNumberFormat="1" applyFont="1" applyBorder="1" applyAlignment="1" applyProtection="1">
      <alignment horizontal="right"/>
    </xf>
    <xf numFmtId="0" fontId="66" fillId="0" borderId="25" xfId="26" applyFont="1" applyBorder="1" applyAlignment="1" applyProtection="1">
      <alignment horizontal="left"/>
    </xf>
    <xf numFmtId="0" fontId="66" fillId="0" borderId="25" xfId="26" applyFont="1" applyBorder="1" applyAlignment="1" applyProtection="1">
      <alignment horizontal="center"/>
    </xf>
    <xf numFmtId="0" fontId="23" fillId="0" borderId="40" xfId="26" applyFont="1" applyBorder="1" applyAlignment="1" applyProtection="1">
      <alignment horizontal="center" vertical="center" wrapText="1"/>
    </xf>
    <xf numFmtId="0" fontId="23" fillId="0" borderId="0" xfId="26" applyFont="1" applyAlignment="1" applyProtection="1">
      <alignment horizontal="left"/>
    </xf>
    <xf numFmtId="0" fontId="115" fillId="0" borderId="0" xfId="26" applyFont="1" applyAlignment="1" applyProtection="1">
      <alignment horizontal="left" vertical="center"/>
    </xf>
    <xf numFmtId="4" fontId="42" fillId="7" borderId="25" xfId="192" applyNumberFormat="1" applyFont="1" applyFill="1" applyBorder="1" applyAlignment="1" applyProtection="1">
      <alignment horizontal="right"/>
      <protection locked="0"/>
    </xf>
    <xf numFmtId="39" fontId="74" fillId="0" borderId="25" xfId="155" applyNumberFormat="1" applyFont="1" applyBorder="1" applyAlignment="1" applyProtection="1">
      <alignment horizontal="right" vertical="center"/>
      <protection locked="0"/>
    </xf>
    <xf numFmtId="39" fontId="173" fillId="0" borderId="25" xfId="155" applyNumberFormat="1" applyFont="1" applyBorder="1" applyAlignment="1" applyProtection="1">
      <alignment horizontal="right"/>
      <protection locked="0"/>
    </xf>
    <xf numFmtId="2" fontId="71" fillId="7" borderId="25" xfId="155" applyNumberFormat="1" applyFont="1" applyFill="1" applyBorder="1" applyAlignment="1" applyProtection="1">
      <alignment horizontal="right"/>
      <protection locked="0"/>
    </xf>
    <xf numFmtId="4" fontId="42" fillId="0" borderId="25" xfId="192" applyNumberFormat="1" applyFont="1" applyBorder="1" applyAlignment="1" applyProtection="1">
      <alignment horizontal="right"/>
      <protection locked="0"/>
    </xf>
    <xf numFmtId="4" fontId="23" fillId="0" borderId="25" xfId="6" applyNumberFormat="1" applyFont="1" applyBorder="1" applyAlignment="1" applyProtection="1">
      <alignment horizontal="right"/>
      <protection locked="0"/>
    </xf>
    <xf numFmtId="4" fontId="129" fillId="0" borderId="25" xfId="155" applyNumberFormat="1" applyFont="1" applyBorder="1" applyAlignment="1" applyProtection="1">
      <alignment horizontal="right"/>
      <protection locked="0"/>
    </xf>
    <xf numFmtId="4" fontId="262"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vertical="center"/>
      <protection locked="0"/>
    </xf>
    <xf numFmtId="4" fontId="107" fillId="0" borderId="25" xfId="155" applyNumberFormat="1" applyFont="1" applyBorder="1" applyAlignment="1" applyProtection="1">
      <alignment horizontal="right"/>
      <protection locked="0"/>
    </xf>
    <xf numFmtId="4" fontId="74" fillId="5" borderId="25" xfId="155" applyNumberFormat="1" applyFont="1" applyFill="1" applyBorder="1" applyAlignment="1" applyProtection="1">
      <alignment horizontal="right"/>
      <protection locked="0"/>
    </xf>
    <xf numFmtId="39" fontId="67" fillId="0" borderId="25" xfId="34" applyNumberFormat="1" applyFont="1" applyBorder="1" applyAlignment="1" applyProtection="1">
      <alignment horizontal="right" vertical="center"/>
      <protection locked="0"/>
    </xf>
    <xf numFmtId="39" fontId="23" fillId="0" borderId="25" xfId="192" applyNumberFormat="1" applyFont="1" applyBorder="1" applyAlignment="1" applyProtection="1">
      <alignment horizontal="right"/>
      <protection locked="0"/>
    </xf>
    <xf numFmtId="4" fontId="42" fillId="18" borderId="25" xfId="155" applyNumberFormat="1" applyFont="1" applyFill="1" applyBorder="1" applyAlignment="1" applyProtection="1">
      <alignment horizontal="right"/>
      <protection locked="0"/>
    </xf>
    <xf numFmtId="0" fontId="104" fillId="0" borderId="0" xfId="26" applyFont="1" applyAlignment="1" applyProtection="1">
      <alignment horizontal="center" vertical="center" wrapText="1"/>
    </xf>
    <xf numFmtId="0" fontId="72" fillId="0" borderId="0" xfId="26" applyFont="1" applyAlignment="1" applyProtection="1">
      <alignment horizontal="center"/>
    </xf>
    <xf numFmtId="0" fontId="104" fillId="0" borderId="15" xfId="26" applyFont="1" applyBorder="1" applyAlignment="1" applyProtection="1">
      <alignment horizontal="center" vertical="center" wrapText="1"/>
    </xf>
    <xf numFmtId="0" fontId="104" fillId="0" borderId="36" xfId="26" applyFont="1" applyBorder="1" applyAlignment="1" applyProtection="1">
      <alignment horizontal="center" vertical="center" wrapText="1"/>
    </xf>
    <xf numFmtId="0" fontId="104" fillId="0" borderId="34" xfId="26" applyFont="1" applyBorder="1" applyAlignment="1" applyProtection="1">
      <alignment horizontal="center" vertical="center" wrapText="1"/>
    </xf>
    <xf numFmtId="0" fontId="31" fillId="0" borderId="0" xfId="3" applyFont="1"/>
    <xf numFmtId="4" fontId="120" fillId="0" borderId="25" xfId="34" applyNumberFormat="1" applyFont="1" applyBorder="1" applyAlignment="1" applyProtection="1">
      <alignment horizontal="right"/>
      <protection locked="0"/>
    </xf>
    <xf numFmtId="39" fontId="129" fillId="0" borderId="25" xfId="155" applyNumberFormat="1" applyFont="1" applyBorder="1" applyAlignment="1" applyProtection="1">
      <alignment horizontal="right"/>
      <protection locked="0"/>
    </xf>
    <xf numFmtId="39" fontId="120" fillId="0" borderId="25" xfId="155" applyNumberFormat="1" applyFont="1" applyBorder="1" applyAlignment="1" applyProtection="1">
      <alignment horizontal="right"/>
      <protection locked="0"/>
    </xf>
    <xf numFmtId="39" fontId="173" fillId="0" borderId="25" xfId="193" applyNumberFormat="1" applyFont="1" applyBorder="1" applyAlignment="1" applyProtection="1">
      <alignment horizontal="right"/>
      <protection locked="0"/>
    </xf>
    <xf numFmtId="39" fontId="67" fillId="0" borderId="25" xfId="193" applyNumberFormat="1" applyFont="1" applyBorder="1" applyAlignment="1" applyProtection="1">
      <alignment horizontal="right"/>
      <protection locked="0"/>
    </xf>
    <xf numFmtId="39" fontId="23" fillId="0" borderId="25" xfId="193" applyNumberFormat="1" applyFont="1" applyBorder="1" applyAlignment="1" applyProtection="1">
      <alignment horizontal="right"/>
      <protection locked="0"/>
    </xf>
    <xf numFmtId="4" fontId="42" fillId="7" borderId="25" xfId="193" applyNumberFormat="1" applyFont="1" applyFill="1" applyBorder="1" applyAlignment="1" applyProtection="1">
      <alignment horizontal="right"/>
      <protection locked="0"/>
    </xf>
    <xf numFmtId="39" fontId="74" fillId="0" borderId="25" xfId="193" applyNumberFormat="1" applyFont="1" applyBorder="1" applyAlignment="1" applyProtection="1">
      <alignment horizontal="right"/>
      <protection locked="0"/>
    </xf>
    <xf numFmtId="39" fontId="74" fillId="0" borderId="25" xfId="193" applyNumberFormat="1" applyFont="1" applyBorder="1" applyAlignment="1" applyProtection="1">
      <alignment horizontal="right" vertical="center"/>
      <protection locked="0"/>
    </xf>
    <xf numFmtId="4" fontId="23" fillId="0" borderId="25" xfId="193" applyNumberFormat="1" applyFont="1" applyBorder="1" applyAlignment="1" applyProtection="1">
      <alignment horizontal="right"/>
      <protection locked="0"/>
    </xf>
    <xf numFmtId="4" fontId="42" fillId="7" borderId="25" xfId="35" applyNumberFormat="1" applyFont="1" applyFill="1" applyBorder="1" applyAlignment="1" applyProtection="1">
      <alignment horizontal="right"/>
      <protection locked="0"/>
    </xf>
    <xf numFmtId="4" fontId="129" fillId="0" borderId="25" xfId="193" applyNumberFormat="1" applyFont="1" applyBorder="1" applyAlignment="1" applyProtection="1">
      <alignment horizontal="right"/>
      <protection locked="0"/>
    </xf>
    <xf numFmtId="39" fontId="42" fillId="7" borderId="25" xfId="193" applyNumberFormat="1" applyFont="1" applyFill="1" applyBorder="1" applyAlignment="1" applyProtection="1">
      <alignment horizontal="right"/>
      <protection locked="0"/>
    </xf>
    <xf numFmtId="39" fontId="42" fillId="0" borderId="25" xfId="193" applyNumberFormat="1" applyFont="1" applyBorder="1" applyAlignment="1" applyProtection="1">
      <alignment horizontal="right"/>
      <protection locked="0"/>
    </xf>
    <xf numFmtId="4" fontId="129" fillId="0" borderId="25" xfId="3" applyNumberFormat="1" applyFont="1" applyBorder="1" applyAlignment="1" applyProtection="1">
      <alignment horizontal="right"/>
      <protection locked="0"/>
    </xf>
    <xf numFmtId="39" fontId="129" fillId="0" borderId="25" xfId="90" applyNumberFormat="1" applyFont="1" applyBorder="1" applyAlignment="1" applyProtection="1">
      <alignment horizontal="right"/>
      <protection locked="0"/>
    </xf>
    <xf numFmtId="39" fontId="23" fillId="0" borderId="25" xfId="196" applyNumberFormat="1" applyFont="1" applyBorder="1" applyAlignment="1" applyProtection="1">
      <alignment horizontal="right"/>
      <protection locked="0"/>
    </xf>
    <xf numFmtId="0" fontId="178" fillId="0" borderId="25" xfId="26" applyFont="1" applyBorder="1" applyAlignment="1" applyProtection="1"/>
    <xf numFmtId="0" fontId="164" fillId="0" borderId="0" xfId="127" applyFont="1" applyFill="1" applyAlignment="1" applyProtection="1">
      <alignment vertical="center"/>
    </xf>
    <xf numFmtId="0" fontId="44" fillId="0" borderId="0" xfId="197" applyAlignment="1" applyProtection="1"/>
    <xf numFmtId="4" fontId="23" fillId="0" borderId="25" xfId="198" applyNumberFormat="1" applyFont="1" applyBorder="1" applyAlignment="1" applyProtection="1">
      <alignment horizontal="right"/>
      <protection locked="0"/>
    </xf>
    <xf numFmtId="0" fontId="24" fillId="0" borderId="25" xfId="197" applyFont="1" applyBorder="1" applyAlignment="1" applyProtection="1"/>
    <xf numFmtId="4" fontId="129" fillId="0" borderId="25" xfId="90" applyNumberFormat="1" applyFont="1" applyBorder="1" applyAlignment="1" applyProtection="1">
      <alignment horizontal="right"/>
      <protection locked="0"/>
    </xf>
    <xf numFmtId="39" fontId="66" fillId="0" borderId="25" xfId="80" applyNumberFormat="1" applyFont="1" applyBorder="1" applyAlignment="1" applyProtection="1">
      <alignment horizontal="right"/>
    </xf>
    <xf numFmtId="0" fontId="66" fillId="0" borderId="25" xfId="80" applyFont="1" applyBorder="1" applyAlignment="1" applyProtection="1">
      <alignment horizontal="left"/>
    </xf>
    <xf numFmtId="0" fontId="66" fillId="0" borderId="25" xfId="80" applyFont="1" applyBorder="1" applyAlignment="1" applyProtection="1">
      <alignment horizontal="center"/>
    </xf>
    <xf numFmtId="0" fontId="67" fillId="0" borderId="0" xfId="26" applyFont="1" applyAlignment="1" applyProtection="1"/>
    <xf numFmtId="4" fontId="107" fillId="0" borderId="25" xfId="193" applyNumberFormat="1" applyFont="1" applyBorder="1" applyAlignment="1" applyProtection="1">
      <alignment horizontal="right"/>
      <protection locked="0"/>
    </xf>
    <xf numFmtId="4" fontId="262" fillId="0" borderId="25" xfId="193" applyNumberFormat="1" applyFont="1" applyBorder="1" applyAlignment="1" applyProtection="1">
      <alignment horizontal="right"/>
      <protection locked="0"/>
    </xf>
    <xf numFmtId="39" fontId="107" fillId="0" borderId="25" xfId="193" applyNumberFormat="1" applyFont="1" applyBorder="1" applyAlignment="1" applyProtection="1">
      <alignment horizontal="right"/>
      <protection locked="0"/>
    </xf>
    <xf numFmtId="4" fontId="71" fillId="0" borderId="25" xfId="193" applyNumberFormat="1" applyFont="1" applyBorder="1" applyAlignment="1" applyProtection="1">
      <alignment horizontal="right"/>
      <protection locked="0"/>
    </xf>
    <xf numFmtId="39" fontId="71" fillId="0" borderId="25" xfId="77" applyNumberFormat="1" applyFont="1" applyBorder="1" applyAlignment="1" applyProtection="1">
      <alignment horizontal="center"/>
    </xf>
    <xf numFmtId="4" fontId="71" fillId="0" borderId="25" xfId="77" applyNumberFormat="1" applyFont="1" applyBorder="1" applyAlignment="1" applyProtection="1">
      <alignment horizontal="right"/>
    </xf>
    <xf numFmtId="171" fontId="71" fillId="0" borderId="25" xfId="77" applyNumberFormat="1" applyFont="1" applyBorder="1" applyAlignment="1" applyProtection="1">
      <alignment horizontal="right"/>
    </xf>
    <xf numFmtId="49" fontId="71" fillId="0" borderId="25" xfId="77" applyNumberFormat="1" applyFont="1" applyBorder="1" applyAlignment="1" applyProtection="1">
      <alignment horizontal="left" wrapText="1"/>
    </xf>
    <xf numFmtId="37" fontId="71" fillId="0" borderId="25" xfId="77" applyNumberFormat="1" applyFont="1" applyBorder="1" applyAlignment="1" applyProtection="1">
      <alignment horizontal="right"/>
    </xf>
    <xf numFmtId="39" fontId="71" fillId="0" borderId="25" xfId="193" applyNumberFormat="1" applyFont="1" applyBorder="1" applyAlignment="1" applyProtection="1">
      <alignment horizontal="right"/>
      <protection locked="0"/>
    </xf>
    <xf numFmtId="39" fontId="42" fillId="7" borderId="25" xfId="90" applyNumberFormat="1" applyFont="1" applyFill="1" applyBorder="1" applyAlignment="1" applyProtection="1">
      <alignment horizontal="right"/>
      <protection locked="0"/>
    </xf>
    <xf numFmtId="4" fontId="42" fillId="7" borderId="25" xfId="90" applyNumberFormat="1" applyFont="1" applyFill="1" applyBorder="1" applyAlignment="1" applyProtection="1">
      <alignment horizontal="right"/>
      <protection locked="0"/>
    </xf>
    <xf numFmtId="4" fontId="74" fillId="0" borderId="25" xfId="193" applyNumberFormat="1" applyFont="1" applyBorder="1" applyAlignment="1" applyProtection="1">
      <alignment horizontal="right" vertical="center"/>
      <protection locked="0"/>
    </xf>
    <xf numFmtId="4" fontId="262" fillId="0" borderId="25" xfId="90" applyNumberFormat="1" applyFont="1" applyBorder="1" applyAlignment="1" applyProtection="1">
      <alignment horizontal="right"/>
      <protection locked="0"/>
    </xf>
    <xf numFmtId="39" fontId="120" fillId="0" borderId="25" xfId="90" applyNumberFormat="1" applyFont="1" applyBorder="1" applyAlignment="1" applyProtection="1">
      <alignment horizontal="right"/>
      <protection locked="0"/>
    </xf>
    <xf numFmtId="4" fontId="107" fillId="0" borderId="25" xfId="90" applyNumberFormat="1" applyFont="1" applyBorder="1" applyAlignment="1" applyProtection="1">
      <alignment horizontal="right"/>
      <protection locked="0"/>
    </xf>
    <xf numFmtId="0" fontId="47" fillId="0" borderId="0" xfId="147" applyFill="1" applyBorder="1" applyAlignment="1" applyProtection="1">
      <alignment vertical="center"/>
    </xf>
    <xf numFmtId="0" fontId="47" fillId="0" borderId="0" xfId="147" applyFill="1" applyBorder="1" applyAlignment="1" applyProtection="1">
      <alignment horizontal="left"/>
    </xf>
    <xf numFmtId="0" fontId="160" fillId="0" borderId="0" xfId="147" applyFont="1" applyFill="1" applyBorder="1" applyAlignment="1" applyProtection="1">
      <alignment horizontal="left"/>
    </xf>
    <xf numFmtId="0" fontId="234" fillId="0" borderId="0" xfId="65" applyFont="1" applyFill="1" applyBorder="1" applyAlignment="1" applyProtection="1">
      <alignment vertical="center"/>
    </xf>
    <xf numFmtId="39" fontId="234" fillId="0" borderId="0" xfId="65" applyNumberFormat="1" applyFont="1" applyFill="1" applyBorder="1" applyAlignment="1" applyProtection="1">
      <alignment vertical="center"/>
    </xf>
    <xf numFmtId="39" fontId="99" fillId="0" borderId="0" xfId="65" applyNumberFormat="1" applyFont="1" applyFill="1" applyBorder="1" applyAlignment="1" applyProtection="1">
      <alignment vertical="center"/>
    </xf>
    <xf numFmtId="4" fontId="42" fillId="0" borderId="25" xfId="37" applyNumberFormat="1" applyFont="1" applyBorder="1" applyAlignment="1" applyProtection="1">
      <alignment horizontal="right"/>
      <protection locked="0"/>
    </xf>
    <xf numFmtId="4" fontId="23" fillId="0" borderId="25" xfId="37" applyNumberFormat="1" applyFont="1" applyBorder="1" applyAlignment="1" applyProtection="1">
      <alignment horizontal="right"/>
      <protection locked="0"/>
    </xf>
    <xf numFmtId="39" fontId="23" fillId="0" borderId="25" xfId="71" applyNumberFormat="1" applyFont="1" applyBorder="1" applyAlignment="1" applyProtection="1">
      <alignment horizontal="right"/>
      <protection locked="0"/>
    </xf>
    <xf numFmtId="4" fontId="23" fillId="0" borderId="25" xfId="211" applyNumberFormat="1" applyFont="1" applyBorder="1" applyAlignment="1" applyProtection="1">
      <alignment horizontal="right"/>
      <protection locked="0"/>
    </xf>
    <xf numFmtId="4" fontId="42" fillId="7" borderId="25" xfId="23" applyNumberFormat="1" applyFont="1" applyFill="1" applyBorder="1" applyAlignment="1" applyProtection="1">
      <alignment horizontal="right"/>
      <protection locked="0"/>
    </xf>
    <xf numFmtId="39" fontId="23" fillId="0" borderId="25" xfId="141" applyNumberFormat="1" applyFont="1" applyBorder="1" applyAlignment="1" applyProtection="1">
      <alignment horizontal="right"/>
      <protection locked="0"/>
    </xf>
    <xf numFmtId="171" fontId="26" fillId="0" borderId="0" xfId="26" applyNumberFormat="1" applyAlignment="1" applyProtection="1">
      <alignment vertical="top"/>
    </xf>
    <xf numFmtId="0" fontId="25" fillId="0" borderId="0" xfId="3" applyAlignment="1">
      <alignment horizontal="right" vertical="center"/>
    </xf>
    <xf numFmtId="0" fontId="47" fillId="0" borderId="0" xfId="147" applyFill="1" applyBorder="1" applyAlignment="1" applyProtection="1">
      <alignment vertical="top"/>
    </xf>
    <xf numFmtId="0" fontId="305" fillId="0" borderId="0" xfId="147" applyFont="1" applyFill="1" applyBorder="1" applyAlignment="1" applyProtection="1">
      <alignment horizontal="right" vertical="top"/>
    </xf>
    <xf numFmtId="0" fontId="72" fillId="0" borderId="0" xfId="0" applyFont="1" applyAlignment="1" applyProtection="1">
      <alignment horizontal="left"/>
    </xf>
    <xf numFmtId="0" fontId="72" fillId="0" borderId="0" xfId="0" applyFont="1" applyAlignment="1" applyProtection="1">
      <alignment horizontal="center"/>
    </xf>
    <xf numFmtId="0" fontId="104" fillId="0" borderId="115" xfId="0" applyFont="1" applyBorder="1" applyAlignment="1" applyProtection="1">
      <alignment horizontal="center" vertical="center" wrapText="1"/>
    </xf>
    <xf numFmtId="0" fontId="104" fillId="0" borderId="116" xfId="0" applyFont="1" applyBorder="1" applyAlignment="1" applyProtection="1">
      <alignment horizontal="center" vertical="center" wrapText="1"/>
    </xf>
    <xf numFmtId="0" fontId="104" fillId="0" borderId="117" xfId="0" applyFont="1" applyBorder="1" applyAlignment="1" applyProtection="1">
      <alignment horizontal="center" vertical="center" wrapText="1"/>
    </xf>
    <xf numFmtId="0" fontId="42" fillId="0" borderId="18" xfId="0" applyFont="1" applyBorder="1" applyAlignment="1" applyProtection="1">
      <alignment horizontal="left" wrapText="1"/>
    </xf>
    <xf numFmtId="0" fontId="25" fillId="0" borderId="50" xfId="3" applyBorder="1"/>
    <xf numFmtId="0" fontId="25" fillId="0" borderId="48" xfId="3" applyBorder="1"/>
    <xf numFmtId="0" fontId="203" fillId="20" borderId="48" xfId="3" applyFont="1" applyFill="1" applyBorder="1" applyAlignment="1">
      <alignment horizontal="left" vertical="center" indent="1"/>
    </xf>
    <xf numFmtId="0" fontId="25" fillId="20" borderId="0" xfId="3" applyFill="1" applyAlignment="1">
      <alignment wrapText="1"/>
    </xf>
    <xf numFmtId="49" fontId="199" fillId="20" borderId="0" xfId="3" applyNumberFormat="1" applyFont="1" applyFill="1" applyAlignment="1">
      <alignment horizontal="left" vertical="center" wrapText="1"/>
    </xf>
    <xf numFmtId="14" fontId="53" fillId="0" borderId="0" xfId="3" applyNumberFormat="1" applyFont="1" applyAlignment="1">
      <alignment horizontal="left"/>
    </xf>
    <xf numFmtId="0" fontId="25" fillId="20" borderId="48" xfId="3" applyFill="1" applyBorder="1" applyAlignment="1">
      <alignment horizontal="left" vertical="center" indent="1"/>
    </xf>
    <xf numFmtId="49" fontId="31" fillId="20" borderId="0" xfId="3" applyNumberFormat="1" applyFont="1" applyFill="1" applyAlignment="1">
      <alignment horizontal="left" vertical="center" wrapText="1"/>
    </xf>
    <xf numFmtId="4" fontId="25" fillId="0" borderId="48" xfId="3" applyNumberFormat="1" applyBorder="1"/>
    <xf numFmtId="0" fontId="25" fillId="20" borderId="124" xfId="3" applyFill="1" applyBorder="1" applyAlignment="1">
      <alignment horizontal="left" vertical="center" indent="1"/>
    </xf>
    <xf numFmtId="0" fontId="25" fillId="20" borderId="125" xfId="3" applyFill="1" applyBorder="1" applyAlignment="1">
      <alignment wrapText="1"/>
    </xf>
    <xf numFmtId="49" fontId="31" fillId="20" borderId="125" xfId="3" applyNumberFormat="1" applyFont="1" applyFill="1" applyBorder="1" applyAlignment="1">
      <alignment horizontal="left" vertical="center" wrapText="1"/>
    </xf>
    <xf numFmtId="0" fontId="25" fillId="0" borderId="48" xfId="3" applyBorder="1" applyAlignment="1">
      <alignment horizontal="left" vertical="center" indent="1"/>
    </xf>
    <xf numFmtId="0" fontId="25" fillId="0" borderId="0" xfId="3" applyAlignment="1">
      <alignment wrapText="1"/>
    </xf>
    <xf numFmtId="0" fontId="31" fillId="0" borderId="0" xfId="3" applyFont="1" applyAlignment="1">
      <alignment horizontal="left" vertical="center"/>
    </xf>
    <xf numFmtId="0" fontId="25" fillId="0" borderId="47" xfId="3" applyBorder="1"/>
    <xf numFmtId="0" fontId="31" fillId="0" borderId="48" xfId="3" applyFont="1" applyBorder="1" applyAlignment="1">
      <alignment horizontal="left" vertical="center" indent="1"/>
    </xf>
    <xf numFmtId="0" fontId="31" fillId="0" borderId="0" xfId="3" applyFont="1" applyAlignment="1">
      <alignment vertical="center" wrapText="1"/>
    </xf>
    <xf numFmtId="0" fontId="31" fillId="0" borderId="0" xfId="3" applyFont="1" applyAlignment="1">
      <alignment horizontal="left" vertical="center" wrapText="1"/>
    </xf>
    <xf numFmtId="0" fontId="31" fillId="0" borderId="124" xfId="3" applyFont="1" applyBorder="1" applyAlignment="1">
      <alignment horizontal="left" vertical="center" indent="1"/>
    </xf>
    <xf numFmtId="0" fontId="31" fillId="0" borderId="125" xfId="3" applyFont="1" applyBorder="1" applyAlignment="1">
      <alignment horizontal="right" vertical="center" wrapText="1"/>
    </xf>
    <xf numFmtId="0" fontId="31" fillId="0" borderId="125" xfId="3" applyFont="1" applyBorder="1" applyAlignment="1">
      <alignment horizontal="left" vertical="center" wrapText="1"/>
    </xf>
    <xf numFmtId="0" fontId="25" fillId="0" borderId="125" xfId="3" applyBorder="1" applyAlignment="1">
      <alignment vertical="center" wrapText="1"/>
    </xf>
    <xf numFmtId="0" fontId="25" fillId="0" borderId="125" xfId="3" applyBorder="1" applyAlignment="1">
      <alignment vertical="center"/>
    </xf>
    <xf numFmtId="0" fontId="31" fillId="0" borderId="125" xfId="3" applyFont="1" applyBorder="1" applyAlignment="1">
      <alignment vertical="center"/>
    </xf>
    <xf numFmtId="0" fontId="25" fillId="0" borderId="73" xfId="3" applyBorder="1"/>
    <xf numFmtId="0" fontId="25" fillId="0" borderId="124" xfId="3" applyBorder="1" applyAlignment="1">
      <alignment horizontal="left" indent="1"/>
    </xf>
    <xf numFmtId="0" fontId="25" fillId="0" borderId="125" xfId="3" applyBorder="1"/>
    <xf numFmtId="0" fontId="25" fillId="0" borderId="125" xfId="3" applyBorder="1" applyAlignment="1">
      <alignment horizontal="right"/>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wrapText="1"/>
    </xf>
    <xf numFmtId="0" fontId="25" fillId="0" borderId="125" xfId="3" applyBorder="1" applyAlignment="1">
      <alignment horizontal="right" vertical="center"/>
    </xf>
    <xf numFmtId="0" fontId="25" fillId="0" borderId="126" xfId="3" applyBorder="1" applyAlignment="1">
      <alignment horizontal="left" vertical="top" indent="1"/>
    </xf>
    <xf numFmtId="0" fontId="25" fillId="0" borderId="122" xfId="3" applyBorder="1" applyAlignment="1">
      <alignment vertical="top" wrapText="1"/>
    </xf>
    <xf numFmtId="0" fontId="31" fillId="0" borderId="122" xfId="3" applyFont="1" applyBorder="1" applyAlignment="1">
      <alignment horizontal="left" vertical="top" wrapText="1"/>
    </xf>
    <xf numFmtId="0" fontId="31" fillId="0" borderId="122" xfId="3" applyFont="1" applyBorder="1" applyAlignment="1">
      <alignment vertical="center" wrapText="1"/>
    </xf>
    <xf numFmtId="0" fontId="31" fillId="0" borderId="122" xfId="3" applyFont="1" applyBorder="1" applyAlignment="1">
      <alignment vertical="center"/>
    </xf>
    <xf numFmtId="0" fontId="25" fillId="0" borderId="122" xfId="3" applyBorder="1" applyAlignment="1">
      <alignment horizontal="right" vertical="center"/>
    </xf>
    <xf numFmtId="0" fontId="25" fillId="0" borderId="123" xfId="3" applyBorder="1"/>
    <xf numFmtId="0" fontId="25" fillId="0" borderId="125" xfId="3" applyBorder="1" applyAlignment="1">
      <alignment horizontal="left" wrapText="1"/>
    </xf>
    <xf numFmtId="0" fontId="25" fillId="0" borderId="125" xfId="3" applyBorder="1" applyAlignment="1">
      <alignment wrapText="1"/>
    </xf>
    <xf numFmtId="49" fontId="25" fillId="0" borderId="48" xfId="3" applyNumberFormat="1" applyBorder="1"/>
    <xf numFmtId="0" fontId="25" fillId="0" borderId="127" xfId="3" applyBorder="1" applyAlignment="1">
      <alignment horizontal="left" vertical="center" indent="1"/>
    </xf>
    <xf numFmtId="0" fontId="25" fillId="0" borderId="128" xfId="3" applyBorder="1" applyAlignment="1">
      <alignment horizontal="left" vertical="center" wrapText="1"/>
    </xf>
    <xf numFmtId="0" fontId="25" fillId="0" borderId="128" xfId="3" applyBorder="1" applyAlignment="1">
      <alignment wrapText="1"/>
    </xf>
    <xf numFmtId="0" fontId="31" fillId="0" borderId="127" xfId="3" applyFont="1" applyBorder="1" applyAlignment="1">
      <alignment horizontal="left" vertical="center" indent="1"/>
    </xf>
    <xf numFmtId="0" fontId="31" fillId="0" borderId="128" xfId="3" applyFont="1" applyBorder="1" applyAlignment="1">
      <alignment horizontal="left" vertical="center" wrapText="1"/>
    </xf>
    <xf numFmtId="0" fontId="31" fillId="0" borderId="128" xfId="3" applyFont="1" applyBorder="1" applyAlignment="1">
      <alignment wrapText="1"/>
    </xf>
    <xf numFmtId="0" fontId="25" fillId="0" borderId="127" xfId="3" applyBorder="1" applyAlignment="1">
      <alignment horizontal="left" indent="1"/>
    </xf>
    <xf numFmtId="1" fontId="31" fillId="0" borderId="128" xfId="3" applyNumberFormat="1" applyFont="1" applyBorder="1" applyAlignment="1">
      <alignment horizontal="right" vertical="center" wrapText="1"/>
    </xf>
    <xf numFmtId="0" fontId="25" fillId="0" borderId="128" xfId="3" applyBorder="1" applyAlignment="1">
      <alignment horizontal="left" vertical="center" indent="1"/>
    </xf>
    <xf numFmtId="0" fontId="31" fillId="0" borderId="128" xfId="3" applyFont="1" applyBorder="1" applyAlignment="1">
      <alignment vertical="center"/>
    </xf>
    <xf numFmtId="49" fontId="25" fillId="0" borderId="131" xfId="3" applyNumberFormat="1" applyBorder="1" applyAlignment="1">
      <alignment horizontal="left" vertical="center"/>
    </xf>
    <xf numFmtId="1" fontId="31" fillId="0" borderId="129" xfId="3" applyNumberFormat="1" applyFont="1" applyBorder="1" applyAlignment="1">
      <alignment horizontal="right" vertical="center" wrapText="1"/>
    </xf>
    <xf numFmtId="0" fontId="25" fillId="0" borderId="124" xfId="3" applyBorder="1" applyAlignment="1">
      <alignment horizontal="left" vertical="center" indent="1"/>
    </xf>
    <xf numFmtId="0" fontId="25" fillId="0" borderId="125" xfId="3" applyBorder="1" applyAlignment="1">
      <alignment horizontal="left" vertical="center" wrapText="1"/>
    </xf>
    <xf numFmtId="1" fontId="31" fillId="0" borderId="82" xfId="3" applyNumberFormat="1" applyFont="1" applyBorder="1" applyAlignment="1">
      <alignment horizontal="right" vertical="center" wrapText="1"/>
    </xf>
    <xf numFmtId="0" fontId="25" fillId="0" borderId="125" xfId="3" applyBorder="1" applyAlignment="1">
      <alignment horizontal="left" vertical="center" indent="1"/>
    </xf>
    <xf numFmtId="49" fontId="25" fillId="0" borderId="73" xfId="3" applyNumberFormat="1" applyBorder="1" applyAlignment="1">
      <alignment horizontal="left" vertical="center"/>
    </xf>
    <xf numFmtId="0" fontId="25" fillId="0" borderId="0" xfId="3" applyAlignment="1">
      <alignment horizontal="left" vertical="center" wrapText="1"/>
    </xf>
    <xf numFmtId="1" fontId="25" fillId="0" borderId="0" xfId="3" applyNumberFormat="1" applyAlignment="1">
      <alignment horizontal="left" vertical="center" wrapText="1"/>
    </xf>
    <xf numFmtId="4" fontId="25" fillId="0" borderId="0" xfId="3" applyNumberFormat="1" applyAlignment="1">
      <alignment horizontal="left" vertical="center"/>
    </xf>
    <xf numFmtId="49" fontId="25" fillId="0" borderId="47" xfId="3" applyNumberFormat="1" applyBorder="1" applyAlignment="1">
      <alignment horizontal="left" vertical="center"/>
    </xf>
    <xf numFmtId="0" fontId="199" fillId="20" borderId="12" xfId="3" applyFont="1" applyFill="1" applyBorder="1" applyAlignment="1">
      <alignment horizontal="left" vertical="center" indent="1"/>
    </xf>
    <xf numFmtId="0" fontId="31" fillId="20" borderId="13" xfId="3" applyFont="1" applyFill="1" applyBorder="1" applyAlignment="1">
      <alignment horizontal="left" vertical="center" wrapText="1"/>
    </xf>
    <xf numFmtId="0" fontId="25" fillId="20" borderId="13" xfId="3" applyFill="1" applyBorder="1" applyAlignment="1">
      <alignment horizontal="left" vertical="center" wrapText="1"/>
    </xf>
    <xf numFmtId="4" fontId="199" fillId="20" borderId="13" xfId="3" applyNumberFormat="1" applyFont="1" applyFill="1" applyBorder="1" applyAlignment="1">
      <alignment horizontal="left" vertical="center"/>
    </xf>
    <xf numFmtId="49" fontId="25" fillId="20" borderId="14" xfId="3" applyNumberFormat="1" applyFill="1" applyBorder="1" applyAlignment="1">
      <alignment horizontal="left" vertical="center"/>
    </xf>
    <xf numFmtId="0" fontId="25" fillId="20" borderId="13" xfId="3" applyFill="1" applyBorder="1" applyAlignment="1">
      <alignment wrapText="1"/>
    </xf>
    <xf numFmtId="0" fontId="25" fillId="20" borderId="13" xfId="3" applyFill="1" applyBorder="1"/>
    <xf numFmtId="49" fontId="31" fillId="20" borderId="14" xfId="3" applyNumberFormat="1" applyFont="1" applyFill="1" applyBorder="1" applyAlignment="1">
      <alignment horizontal="left" vertical="center"/>
    </xf>
    <xf numFmtId="0" fontId="25" fillId="0" borderId="47" xfId="3" applyBorder="1" applyAlignment="1">
      <alignment horizontal="right"/>
    </xf>
    <xf numFmtId="0" fontId="25" fillId="0" borderId="48" xfId="3" applyBorder="1" applyAlignment="1">
      <alignment horizontal="right"/>
    </xf>
    <xf numFmtId="0" fontId="25" fillId="0" borderId="0" xfId="3" applyAlignment="1">
      <alignment horizontal="center" vertical="center" wrapText="1"/>
    </xf>
    <xf numFmtId="0" fontId="31" fillId="0" borderId="125" xfId="3" applyFont="1" applyBorder="1" applyAlignment="1">
      <alignment vertical="top" wrapText="1"/>
    </xf>
    <xf numFmtId="0" fontId="25" fillId="0" borderId="0" xfId="3" applyAlignment="1">
      <alignment horizontal="center" vertical="center"/>
    </xf>
    <xf numFmtId="0" fontId="31" fillId="0" borderId="125" xfId="3" applyFont="1" applyBorder="1" applyAlignment="1">
      <alignment vertical="top"/>
    </xf>
    <xf numFmtId="14" fontId="31" fillId="0" borderId="125" xfId="3" applyNumberFormat="1" applyFont="1" applyBorder="1" applyAlignment="1">
      <alignment horizontal="center" vertical="top"/>
    </xf>
    <xf numFmtId="0" fontId="31" fillId="0" borderId="48" xfId="3" applyFont="1" applyBorder="1"/>
    <xf numFmtId="0" fontId="31" fillId="0" borderId="0" xfId="3" applyFont="1" applyAlignment="1">
      <alignment wrapText="1"/>
    </xf>
    <xf numFmtId="0" fontId="31" fillId="0" borderId="47" xfId="3" applyFont="1" applyBorder="1" applyAlignment="1">
      <alignment horizontal="right"/>
    </xf>
    <xf numFmtId="0" fontId="25" fillId="0" borderId="0" xfId="3" applyAlignment="1">
      <alignment horizontal="center"/>
    </xf>
    <xf numFmtId="0" fontId="25" fillId="0" borderId="52" xfId="3" applyBorder="1"/>
    <xf numFmtId="0" fontId="25" fillId="0" borderId="10" xfId="3" applyBorder="1" applyAlignment="1">
      <alignment wrapText="1"/>
    </xf>
    <xf numFmtId="0" fontId="25" fillId="0" borderId="10" xfId="3" applyBorder="1"/>
    <xf numFmtId="0" fontId="25" fillId="0" borderId="53" xfId="3" applyBorder="1" applyAlignment="1">
      <alignment horizontal="right"/>
    </xf>
    <xf numFmtId="0" fontId="199" fillId="0" borderId="0" xfId="3" applyFont="1" applyAlignment="1">
      <alignment horizontal="left" vertical="center"/>
    </xf>
    <xf numFmtId="0" fontId="239" fillId="0" borderId="0" xfId="3" applyFont="1" applyAlignment="1">
      <alignment horizontal="center" vertical="center" wrapText="1"/>
    </xf>
    <xf numFmtId="0" fontId="239" fillId="0" borderId="0" xfId="3" applyFont="1" applyAlignment="1">
      <alignment horizontal="center" vertical="center" shrinkToFit="1"/>
    </xf>
    <xf numFmtId="0" fontId="239" fillId="0" borderId="0" xfId="3" applyFont="1" applyAlignment="1">
      <alignment horizontal="center" vertical="center"/>
    </xf>
    <xf numFmtId="4" fontId="25" fillId="0" borderId="4" xfId="3" applyNumberFormat="1" applyBorder="1"/>
    <xf numFmtId="4" fontId="53" fillId="21" borderId="129" xfId="3" applyNumberFormat="1" applyFont="1" applyFill="1" applyBorder="1" applyAlignment="1">
      <alignment vertical="center"/>
    </xf>
    <xf numFmtId="4" fontId="53" fillId="21" borderId="128" xfId="3" applyNumberFormat="1" applyFont="1" applyFill="1" applyBorder="1" applyAlignment="1">
      <alignment vertical="center" wrapText="1"/>
    </xf>
    <xf numFmtId="4" fontId="72" fillId="21" borderId="117" xfId="3" applyNumberFormat="1" applyFont="1" applyFill="1" applyBorder="1" applyAlignment="1">
      <alignment horizontal="center" vertical="center" wrapText="1" shrinkToFit="1"/>
    </xf>
    <xf numFmtId="4" fontId="53" fillId="21" borderId="117" xfId="3" applyNumberFormat="1" applyFont="1" applyFill="1" applyBorder="1" applyAlignment="1">
      <alignment horizontal="center" vertical="center" wrapText="1" shrinkToFit="1"/>
    </xf>
    <xf numFmtId="3" fontId="53" fillId="21" borderId="117" xfId="3" applyNumberFormat="1" applyFont="1" applyFill="1" applyBorder="1" applyAlignment="1">
      <alignment horizontal="center" vertical="center" wrapText="1"/>
    </xf>
    <xf numFmtId="4" fontId="25" fillId="0" borderId="129" xfId="3" applyNumberFormat="1" applyBorder="1" applyAlignment="1">
      <alignment vertical="center"/>
    </xf>
    <xf numFmtId="4" fontId="53" fillId="0" borderId="117" xfId="3" applyNumberFormat="1" applyFont="1" applyBorder="1" applyAlignment="1">
      <alignment horizontal="right" vertical="center" wrapText="1" shrinkToFit="1"/>
    </xf>
    <xf numFmtId="4" fontId="53" fillId="0" borderId="117" xfId="3" applyNumberFormat="1" applyFont="1" applyBorder="1" applyAlignment="1">
      <alignment horizontal="right" vertical="center" shrinkToFit="1"/>
    </xf>
    <xf numFmtId="4" fontId="25" fillId="0" borderId="117" xfId="3" applyNumberFormat="1" applyBorder="1" applyAlignment="1">
      <alignment vertical="center" shrinkToFit="1"/>
    </xf>
    <xf numFmtId="3" fontId="25" fillId="0" borderId="117" xfId="3" applyNumberFormat="1" applyBorder="1" applyAlignment="1">
      <alignment vertical="center"/>
    </xf>
    <xf numFmtId="4" fontId="31" fillId="0" borderId="129" xfId="3" applyNumberFormat="1" applyFont="1" applyBorder="1" applyAlignment="1">
      <alignment vertical="center"/>
    </xf>
    <xf numFmtId="4" fontId="31" fillId="0" borderId="117" xfId="3" applyNumberFormat="1" applyFont="1" applyBorder="1" applyAlignment="1">
      <alignment vertical="center" wrapText="1" shrinkToFit="1"/>
    </xf>
    <xf numFmtId="4" fontId="31" fillId="0" borderId="117" xfId="3" applyNumberFormat="1" applyFont="1" applyBorder="1" applyAlignment="1">
      <alignment vertical="center" shrinkToFit="1"/>
    </xf>
    <xf numFmtId="3" fontId="31" fillId="0" borderId="117" xfId="3" applyNumberFormat="1" applyFont="1" applyBorder="1" applyAlignment="1">
      <alignment vertical="center"/>
    </xf>
    <xf numFmtId="4" fontId="25" fillId="0" borderId="129" xfId="3" applyNumberFormat="1" applyBorder="1" applyAlignment="1">
      <alignment horizontal="left" vertical="center"/>
    </xf>
    <xf numFmtId="4" fontId="25" fillId="0" borderId="117" xfId="3" applyNumberFormat="1" applyBorder="1" applyAlignment="1">
      <alignment vertical="center" wrapText="1" shrinkToFit="1"/>
    </xf>
    <xf numFmtId="4" fontId="25" fillId="20" borderId="117" xfId="3" applyNumberFormat="1" applyFill="1" applyBorder="1" applyAlignment="1">
      <alignment vertical="center" wrapText="1" shrinkToFit="1"/>
    </xf>
    <xf numFmtId="4" fontId="25" fillId="20" borderId="117" xfId="3" applyNumberFormat="1" applyFill="1" applyBorder="1" applyAlignment="1">
      <alignment vertical="center" shrinkToFit="1"/>
    </xf>
    <xf numFmtId="3" fontId="25" fillId="20" borderId="117" xfId="3" applyNumberFormat="1" applyFill="1" applyBorder="1" applyAlignment="1">
      <alignment vertical="center"/>
    </xf>
    <xf numFmtId="0" fontId="199" fillId="0" borderId="0" xfId="3" applyFont="1"/>
    <xf numFmtId="0" fontId="55" fillId="0" borderId="4" xfId="3" applyFont="1" applyBorder="1" applyAlignment="1">
      <alignment horizontal="center" vertical="center" wrapText="1"/>
    </xf>
    <xf numFmtId="0" fontId="55" fillId="21" borderId="129" xfId="3" applyFont="1" applyFill="1" applyBorder="1" applyAlignment="1">
      <alignment horizontal="center" vertical="center" wrapText="1"/>
    </xf>
    <xf numFmtId="0" fontId="55" fillId="21" borderId="128" xfId="3" applyFont="1" applyFill="1" applyBorder="1" applyAlignment="1">
      <alignment horizontal="center" vertical="center" wrapText="1"/>
    </xf>
    <xf numFmtId="0" fontId="55" fillId="21" borderId="117" xfId="3" applyFont="1" applyFill="1" applyBorder="1" applyAlignment="1">
      <alignment horizontal="center" vertical="center" wrapText="1"/>
    </xf>
    <xf numFmtId="0" fontId="53" fillId="0" borderId="4" xfId="3" applyFont="1" applyBorder="1" applyAlignment="1">
      <alignment vertical="center"/>
    </xf>
    <xf numFmtId="49" fontId="53" fillId="0" borderId="129" xfId="3" applyNumberFormat="1" applyFont="1" applyBorder="1" applyAlignment="1">
      <alignment vertical="center"/>
    </xf>
    <xf numFmtId="4" fontId="53" fillId="0" borderId="117" xfId="3" applyNumberFormat="1" applyFont="1" applyBorder="1" applyAlignment="1">
      <alignment horizontal="center" vertical="center"/>
    </xf>
    <xf numFmtId="4" fontId="53" fillId="0" borderId="117" xfId="3" applyNumberFormat="1" applyFont="1" applyBorder="1" applyAlignment="1">
      <alignment vertical="center"/>
    </xf>
    <xf numFmtId="166" fontId="53" fillId="0" borderId="117" xfId="3" applyNumberFormat="1" applyFont="1" applyBorder="1" applyAlignment="1">
      <alignment vertical="center"/>
    </xf>
    <xf numFmtId="4" fontId="25" fillId="0" borderId="0" xfId="3" applyNumberFormat="1" applyAlignment="1">
      <alignment vertical="center"/>
    </xf>
    <xf numFmtId="4" fontId="25" fillId="0" borderId="0" xfId="3" applyNumberFormat="1" applyAlignment="1">
      <alignment horizontal="right" vertical="center"/>
    </xf>
    <xf numFmtId="0" fontId="53" fillId="0" borderId="4" xfId="3" applyFont="1" applyBorder="1"/>
    <xf numFmtId="0" fontId="53" fillId="20" borderId="129" xfId="3" applyFont="1" applyFill="1" applyBorder="1" applyAlignment="1">
      <alignment vertical="center"/>
    </xf>
    <xf numFmtId="0" fontId="53" fillId="20" borderId="129" xfId="3" applyFont="1" applyFill="1" applyBorder="1" applyAlignment="1">
      <alignment vertical="center" wrapText="1"/>
    </xf>
    <xf numFmtId="0" fontId="53" fillId="20" borderId="128" xfId="3" applyFont="1" applyFill="1" applyBorder="1" applyAlignment="1">
      <alignment vertical="center" wrapText="1"/>
    </xf>
    <xf numFmtId="4" fontId="53" fillId="20" borderId="117" xfId="3" applyNumberFormat="1" applyFont="1" applyFill="1" applyBorder="1" applyAlignment="1">
      <alignment horizontal="center" vertical="center"/>
    </xf>
    <xf numFmtId="4" fontId="53" fillId="20" borderId="117" xfId="3" applyNumberFormat="1" applyFont="1" applyFill="1" applyBorder="1" applyAlignment="1">
      <alignment vertical="center"/>
    </xf>
    <xf numFmtId="166" fontId="53" fillId="20" borderId="117" xfId="3" applyNumberFormat="1" applyFont="1" applyFill="1" applyBorder="1" applyAlignment="1">
      <alignment vertical="center"/>
    </xf>
    <xf numFmtId="4" fontId="25" fillId="0" borderId="0" xfId="3" applyNumberFormat="1"/>
    <xf numFmtId="166" fontId="25" fillId="0" borderId="0" xfId="3" applyNumberFormat="1"/>
    <xf numFmtId="0" fontId="0" fillId="0" borderId="0" xfId="219" applyFont="1" applyProtection="1"/>
    <xf numFmtId="0" fontId="317" fillId="0" borderId="0" xfId="219" applyFont="1" applyAlignment="1" applyProtection="1">
      <alignment horizontal="left"/>
    </xf>
    <xf numFmtId="0" fontId="31" fillId="22" borderId="124" xfId="219" applyFont="1" applyFill="1" applyBorder="1" applyProtection="1"/>
    <xf numFmtId="0" fontId="31" fillId="22" borderId="125" xfId="219" applyFont="1" applyFill="1" applyBorder="1" applyProtection="1"/>
    <xf numFmtId="193" fontId="31" fillId="22" borderId="73" xfId="219" applyNumberFormat="1" applyFont="1" applyFill="1" applyBorder="1" applyProtection="1"/>
    <xf numFmtId="0" fontId="318" fillId="23" borderId="141" xfId="219" applyFont="1" applyFill="1" applyBorder="1" applyAlignment="1" applyProtection="1">
      <alignment horizontal="center"/>
    </xf>
    <xf numFmtId="0" fontId="31" fillId="23" borderId="117" xfId="219" applyFont="1" applyFill="1" applyBorder="1" applyProtection="1"/>
    <xf numFmtId="0" fontId="25" fillId="23" borderId="117" xfId="219" applyFill="1" applyBorder="1" applyProtection="1"/>
    <xf numFmtId="0" fontId="319" fillId="23" borderId="117" xfId="219" applyFont="1" applyFill="1" applyBorder="1" applyAlignment="1" applyProtection="1">
      <alignment horizontal="right"/>
    </xf>
    <xf numFmtId="193" fontId="25" fillId="23" borderId="117" xfId="219" applyNumberFormat="1" applyFill="1" applyBorder="1" applyProtection="1"/>
    <xf numFmtId="193" fontId="25" fillId="23" borderId="142" xfId="219" applyNumberFormat="1" applyFill="1" applyBorder="1" applyProtection="1"/>
    <xf numFmtId="0" fontId="0" fillId="0" borderId="141" xfId="219" applyFont="1" applyBorder="1" applyAlignment="1" applyProtection="1">
      <alignment horizontal="center"/>
    </xf>
    <xf numFmtId="0" fontId="0" fillId="0" borderId="127" xfId="219" applyFont="1" applyBorder="1" applyAlignment="1" applyProtection="1">
      <alignment horizontal="center"/>
    </xf>
    <xf numFmtId="0" fontId="319" fillId="0" borderId="128" xfId="219" applyFont="1" applyBorder="1" applyProtection="1"/>
    <xf numFmtId="0" fontId="0" fillId="0" borderId="128" xfId="219" applyFont="1" applyBorder="1" applyProtection="1"/>
    <xf numFmtId="193" fontId="319" fillId="0" borderId="128" xfId="219" applyNumberFormat="1" applyFont="1" applyBorder="1" applyProtection="1"/>
    <xf numFmtId="193" fontId="0" fillId="0" borderId="128" xfId="219" applyNumberFormat="1" applyFont="1" applyBorder="1" applyProtection="1"/>
    <xf numFmtId="193" fontId="319" fillId="0" borderId="131" xfId="219" applyNumberFormat="1" applyFont="1" applyBorder="1" applyProtection="1"/>
    <xf numFmtId="0" fontId="31" fillId="22" borderId="127" xfId="219" applyFont="1" applyFill="1" applyBorder="1" applyProtection="1"/>
    <xf numFmtId="0" fontId="31" fillId="22" borderId="128" xfId="219" applyFont="1" applyFill="1" applyBorder="1" applyProtection="1"/>
    <xf numFmtId="193" fontId="31" fillId="22" borderId="131" xfId="219" applyNumberFormat="1" applyFont="1" applyFill="1" applyBorder="1" applyProtection="1"/>
    <xf numFmtId="193" fontId="319" fillId="0" borderId="142" xfId="219" applyNumberFormat="1" applyFont="1" applyBorder="1" applyProtection="1"/>
    <xf numFmtId="193" fontId="0" fillId="0" borderId="142" xfId="219" applyNumberFormat="1" applyFont="1" applyBorder="1" applyProtection="1"/>
    <xf numFmtId="0" fontId="31" fillId="26" borderId="127" xfId="219" applyFont="1" applyFill="1" applyBorder="1" applyAlignment="1" applyProtection="1">
      <alignment horizontal="left"/>
    </xf>
    <xf numFmtId="0" fontId="31" fillId="26" borderId="128" xfId="219" applyFont="1" applyFill="1" applyBorder="1" applyAlignment="1" applyProtection="1">
      <alignment horizontal="left"/>
    </xf>
    <xf numFmtId="193" fontId="31" fillId="26" borderId="131" xfId="219" applyNumberFormat="1" applyFont="1" applyFill="1" applyBorder="1" applyAlignment="1" applyProtection="1">
      <alignment horizontal="right"/>
    </xf>
    <xf numFmtId="0" fontId="318" fillId="13" borderId="141" xfId="219" applyFont="1" applyFill="1" applyBorder="1" applyAlignment="1" applyProtection="1">
      <alignment horizontal="center"/>
    </xf>
    <xf numFmtId="0" fontId="31" fillId="13" borderId="117" xfId="219" applyFont="1" applyFill="1" applyBorder="1" applyProtection="1"/>
    <xf numFmtId="0" fontId="25" fillId="13" borderId="117" xfId="219" applyFill="1" applyBorder="1" applyProtection="1"/>
    <xf numFmtId="0" fontId="319" fillId="13" borderId="117" xfId="219" applyFont="1" applyFill="1" applyBorder="1" applyAlignment="1" applyProtection="1">
      <alignment horizontal="right"/>
    </xf>
    <xf numFmtId="193" fontId="25" fillId="13" borderId="117" xfId="219" applyNumberFormat="1" applyFill="1" applyBorder="1" applyProtection="1"/>
    <xf numFmtId="193" fontId="25" fillId="13" borderId="142" xfId="219" applyNumberFormat="1" applyFill="1" applyBorder="1" applyProtection="1"/>
    <xf numFmtId="0" fontId="25" fillId="25" borderId="141" xfId="219" applyFill="1" applyBorder="1" applyAlignment="1" applyProtection="1">
      <alignment horizontal="center"/>
    </xf>
    <xf numFmtId="0" fontId="318" fillId="25" borderId="117" xfId="219" applyFont="1" applyFill="1" applyBorder="1" applyAlignment="1" applyProtection="1">
      <alignment vertical="center"/>
    </xf>
    <xf numFmtId="193" fontId="318" fillId="25" borderId="117" xfId="219" applyNumberFormat="1" applyFont="1" applyFill="1" applyBorder="1" applyAlignment="1" applyProtection="1">
      <alignment vertical="center"/>
    </xf>
    <xf numFmtId="193" fontId="99" fillId="25" borderId="117" xfId="219" applyNumberFormat="1" applyFont="1" applyFill="1" applyBorder="1" applyAlignment="1" applyProtection="1">
      <alignment vertical="center"/>
    </xf>
    <xf numFmtId="193" fontId="203" fillId="25" borderId="142" xfId="219" applyNumberFormat="1" applyFont="1" applyFill="1" applyBorder="1" applyAlignment="1" applyProtection="1">
      <alignment vertical="center"/>
    </xf>
    <xf numFmtId="0" fontId="320" fillId="25" borderId="117" xfId="219" applyFont="1" applyFill="1" applyBorder="1" applyAlignment="1" applyProtection="1">
      <alignment vertical="center"/>
    </xf>
    <xf numFmtId="0" fontId="203" fillId="25" borderId="117" xfId="219" applyFont="1" applyFill="1" applyBorder="1" applyAlignment="1" applyProtection="1">
      <alignment vertical="center"/>
    </xf>
    <xf numFmtId="193" fontId="320" fillId="25" borderId="117" xfId="219" applyNumberFormat="1" applyFont="1" applyFill="1" applyBorder="1" applyAlignment="1" applyProtection="1">
      <alignment vertical="center"/>
    </xf>
    <xf numFmtId="193" fontId="203" fillId="25" borderId="117" xfId="219" applyNumberFormat="1" applyFont="1" applyFill="1" applyBorder="1" applyAlignment="1" applyProtection="1">
      <alignment vertical="center"/>
    </xf>
    <xf numFmtId="193" fontId="320" fillId="25" borderId="142" xfId="219" applyNumberFormat="1" applyFont="1" applyFill="1" applyBorder="1" applyAlignment="1" applyProtection="1">
      <alignment vertical="center"/>
    </xf>
    <xf numFmtId="0" fontId="0" fillId="0" borderId="117" xfId="219" applyFont="1" applyBorder="1" applyProtection="1"/>
    <xf numFmtId="188" fontId="0" fillId="0" borderId="117" xfId="219" applyNumberFormat="1" applyFont="1" applyBorder="1" applyProtection="1"/>
    <xf numFmtId="0" fontId="25" fillId="23" borderId="143" xfId="219" applyFill="1" applyBorder="1" applyAlignment="1" applyProtection="1">
      <alignment horizontal="center"/>
    </xf>
    <xf numFmtId="0" fontId="320" fillId="23" borderId="144" xfId="219" applyFont="1" applyFill="1" applyBorder="1" applyProtection="1"/>
    <xf numFmtId="0" fontId="203" fillId="23" borderId="144" xfId="219" applyFont="1" applyFill="1" applyBorder="1" applyProtection="1"/>
    <xf numFmtId="193" fontId="320" fillId="23" borderId="144" xfId="219" applyNumberFormat="1" applyFont="1" applyFill="1" applyBorder="1" applyProtection="1"/>
    <xf numFmtId="193" fontId="203" fillId="23" borderId="144" xfId="219" applyNumberFormat="1" applyFont="1" applyFill="1" applyBorder="1" applyProtection="1"/>
    <xf numFmtId="193" fontId="320" fillId="23" borderId="145" xfId="219" applyNumberFormat="1" applyFont="1" applyFill="1" applyBorder="1" applyProtection="1"/>
    <xf numFmtId="0" fontId="0" fillId="0" borderId="0" xfId="219" applyFont="1" applyAlignment="1" applyProtection="1">
      <alignment horizontal="center"/>
    </xf>
    <xf numFmtId="188" fontId="0" fillId="0" borderId="0" xfId="219" applyNumberFormat="1" applyFont="1" applyProtection="1"/>
    <xf numFmtId="195" fontId="25" fillId="0" borderId="0" xfId="222" applyFont="1" applyAlignment="1">
      <alignment vertical="center" wrapText="1"/>
    </xf>
    <xf numFmtId="195" fontId="31" fillId="0" borderId="0" xfId="222" applyFont="1" applyAlignment="1">
      <alignment vertical="center" wrapText="1"/>
    </xf>
    <xf numFmtId="195" fontId="31" fillId="0" borderId="54" xfId="224" applyNumberFormat="1" applyFont="1" applyBorder="1" applyAlignment="1" applyProtection="1">
      <alignment horizontal="left" vertical="center" wrapText="1"/>
    </xf>
    <xf numFmtId="195" fontId="31" fillId="0" borderId="54" xfId="224" applyNumberFormat="1" applyFont="1" applyBorder="1" applyAlignment="1" applyProtection="1">
      <alignment horizontal="center" vertical="center" wrapText="1"/>
    </xf>
    <xf numFmtId="195" fontId="31" fillId="0" borderId="14" xfId="224" applyNumberFormat="1" applyFont="1" applyBorder="1" applyAlignment="1" applyProtection="1">
      <alignment horizontal="center" vertical="center" wrapText="1"/>
    </xf>
    <xf numFmtId="0" fontId="27" fillId="0" borderId="151" xfId="226" applyBorder="1" applyAlignment="1">
      <alignment horizontal="center" vertical="center" wrapText="1"/>
    </xf>
    <xf numFmtId="4" fontId="25" fillId="0" borderId="153" xfId="222" applyNumberFormat="1" applyFont="1" applyBorder="1" applyAlignment="1">
      <alignment vertical="center" wrapText="1"/>
    </xf>
    <xf numFmtId="4" fontId="25" fillId="0" borderId="158" xfId="222" applyNumberFormat="1" applyFont="1" applyBorder="1" applyAlignment="1">
      <alignment vertical="center" wrapText="1"/>
    </xf>
    <xf numFmtId="0" fontId="27" fillId="0" borderId="156" xfId="226" applyBorder="1" applyAlignment="1">
      <alignment horizontal="center" vertical="center" wrapText="1"/>
    </xf>
    <xf numFmtId="0" fontId="157" fillId="0" borderId="0" xfId="227" applyFont="1" applyAlignment="1" applyProtection="1">
      <alignment horizontal="center" vertical="center" wrapText="1"/>
    </xf>
    <xf numFmtId="4" fontId="25" fillId="0" borderId="163" xfId="222" applyNumberFormat="1" applyFont="1" applyBorder="1" applyAlignment="1">
      <alignment vertical="center" wrapText="1"/>
    </xf>
    <xf numFmtId="195" fontId="25" fillId="0" borderId="156" xfId="228" applyFont="1" applyBorder="1" applyAlignment="1">
      <alignment horizontal="center" vertical="center" wrapText="1"/>
    </xf>
    <xf numFmtId="4" fontId="25" fillId="0" borderId="156" xfId="229" applyNumberFormat="1" applyFont="1" applyBorder="1" applyAlignment="1">
      <alignment vertical="center" wrapText="1"/>
    </xf>
    <xf numFmtId="195" fontId="25" fillId="0" borderId="161" xfId="228" applyFont="1" applyBorder="1" applyAlignment="1">
      <alignment horizontal="center" vertical="center" wrapText="1"/>
    </xf>
    <xf numFmtId="195" fontId="25" fillId="0" borderId="151" xfId="228" applyFont="1" applyBorder="1" applyAlignment="1">
      <alignment horizontal="center" vertical="center" wrapText="1"/>
    </xf>
    <xf numFmtId="195" fontId="25" fillId="5" borderId="156" xfId="228" applyFont="1" applyFill="1" applyBorder="1" applyAlignment="1">
      <alignment horizontal="center" vertical="center" wrapText="1"/>
    </xf>
    <xf numFmtId="4" fontId="25" fillId="0" borderId="155" xfId="229" applyNumberFormat="1" applyFont="1" applyBorder="1" applyAlignment="1">
      <alignment vertical="center" wrapText="1"/>
    </xf>
    <xf numFmtId="4" fontId="25" fillId="0" borderId="160" xfId="229" applyNumberFormat="1" applyFont="1" applyBorder="1" applyAlignment="1">
      <alignment vertical="center" wrapText="1"/>
    </xf>
    <xf numFmtId="195" fontId="25" fillId="0" borderId="156" xfId="222" applyFont="1" applyBorder="1" applyAlignment="1">
      <alignment horizontal="center" vertical="center"/>
    </xf>
    <xf numFmtId="195" fontId="25" fillId="0" borderId="156" xfId="228" applyFont="1" applyBorder="1" applyAlignment="1">
      <alignment horizontal="center" vertical="center"/>
    </xf>
    <xf numFmtId="195" fontId="25" fillId="0" borderId="169" xfId="228" applyFont="1" applyBorder="1" applyAlignment="1">
      <alignment horizontal="left" vertical="center" wrapText="1"/>
    </xf>
    <xf numFmtId="197" fontId="31" fillId="24" borderId="128" xfId="224" applyNumberFormat="1" applyFont="1" applyFill="1" applyBorder="1" applyAlignment="1" applyProtection="1">
      <alignment horizontal="center" vertical="center" wrapText="1"/>
    </xf>
    <xf numFmtId="195" fontId="25" fillId="0" borderId="10" xfId="224" applyNumberFormat="1" applyFont="1" applyBorder="1" applyAlignment="1" applyProtection="1">
      <alignment horizontal="left" vertical="center" wrapText="1"/>
    </xf>
    <xf numFmtId="197" fontId="25" fillId="0" borderId="0" xfId="224" applyNumberFormat="1" applyFont="1" applyAlignment="1" applyProtection="1">
      <alignment horizontal="center" vertical="center" wrapText="1"/>
    </xf>
    <xf numFmtId="197" fontId="331" fillId="2" borderId="174" xfId="224" applyNumberFormat="1" applyFont="1" applyFill="1" applyBorder="1" applyAlignment="1" applyProtection="1">
      <alignment horizontal="center" vertical="center" wrapText="1"/>
    </xf>
    <xf numFmtId="195" fontId="25" fillId="0" borderId="13" xfId="224" applyNumberFormat="1" applyFont="1" applyBorder="1" applyAlignment="1" applyProtection="1">
      <alignment horizontal="left" vertical="center" wrapText="1"/>
    </xf>
    <xf numFmtId="197" fontId="25" fillId="0" borderId="13" xfId="224" applyNumberFormat="1" applyFont="1" applyBorder="1" applyAlignment="1" applyProtection="1">
      <alignment horizontal="center" vertical="center" wrapText="1"/>
    </xf>
    <xf numFmtId="1" fontId="317" fillId="0" borderId="0" xfId="222" applyNumberFormat="1" applyFont="1" applyAlignment="1">
      <alignment horizontal="center"/>
    </xf>
    <xf numFmtId="195" fontId="321" fillId="0" borderId="0" xfId="222" applyFont="1" applyAlignment="1">
      <alignment horizontal="center" vertical="center"/>
    </xf>
    <xf numFmtId="195" fontId="321" fillId="0" borderId="0" xfId="222" applyFont="1" applyAlignment="1">
      <alignment horizontal="right" vertical="center"/>
    </xf>
    <xf numFmtId="195" fontId="321" fillId="0" borderId="0" xfId="222" applyFont="1" applyAlignment="1">
      <alignment vertical="center"/>
    </xf>
    <xf numFmtId="195" fontId="321" fillId="0" borderId="0" xfId="222" applyFont="1"/>
    <xf numFmtId="195" fontId="25" fillId="0" borderId="0" xfId="222" applyFont="1"/>
    <xf numFmtId="195" fontId="31" fillId="0" borderId="54" xfId="224" applyNumberFormat="1" applyFont="1" applyBorder="1" applyAlignment="1" applyProtection="1">
      <alignment horizontal="left" vertical="center"/>
    </xf>
    <xf numFmtId="195" fontId="31" fillId="0" borderId="54" xfId="224" applyNumberFormat="1" applyFont="1" applyBorder="1" applyAlignment="1" applyProtection="1">
      <alignment horizontal="center" vertical="center"/>
    </xf>
    <xf numFmtId="195" fontId="31" fillId="0" borderId="14" xfId="224" applyNumberFormat="1" applyFont="1" applyBorder="1" applyAlignment="1" applyProtection="1">
      <alignment horizontal="center" vertical="center"/>
    </xf>
    <xf numFmtId="195" fontId="31" fillId="0" borderId="0" xfId="222" applyFont="1"/>
    <xf numFmtId="195" fontId="31" fillId="24" borderId="164" xfId="222" applyFont="1" applyFill="1" applyBorder="1" applyAlignment="1">
      <alignment horizontal="center" vertical="center"/>
    </xf>
    <xf numFmtId="195" fontId="31" fillId="24" borderId="131" xfId="222" applyFont="1" applyFill="1" applyBorder="1" applyAlignment="1">
      <alignment horizontal="center" vertical="center"/>
    </xf>
    <xf numFmtId="195" fontId="31" fillId="24" borderId="167" xfId="222" applyFont="1" applyFill="1" applyBorder="1" applyAlignment="1">
      <alignment horizontal="right" vertical="center"/>
    </xf>
    <xf numFmtId="195" fontId="31" fillId="24" borderId="166" xfId="222" applyFont="1" applyFill="1" applyBorder="1" applyAlignment="1">
      <alignment horizontal="right" vertical="center"/>
    </xf>
    <xf numFmtId="195" fontId="31" fillId="24" borderId="165" xfId="222" applyFont="1" applyFill="1" applyBorder="1" applyAlignment="1">
      <alignment horizontal="right" vertical="center"/>
    </xf>
    <xf numFmtId="0" fontId="323" fillId="0" borderId="156" xfId="226" applyFont="1" applyBorder="1" applyAlignment="1">
      <alignment horizontal="center"/>
    </xf>
    <xf numFmtId="4" fontId="286" fillId="0" borderId="158" xfId="222" applyNumberFormat="1" applyFont="1" applyBorder="1" applyAlignment="1">
      <alignment vertical="center"/>
    </xf>
    <xf numFmtId="195" fontId="286" fillId="0" borderId="0" xfId="222" applyFont="1"/>
    <xf numFmtId="0" fontId="27" fillId="0" borderId="156" xfId="226" applyBorder="1" applyAlignment="1">
      <alignment horizontal="center" vertical="center"/>
    </xf>
    <xf numFmtId="4" fontId="25" fillId="0" borderId="158" xfId="222" applyNumberFormat="1" applyFont="1" applyBorder="1" applyAlignment="1">
      <alignment vertical="center"/>
    </xf>
    <xf numFmtId="0" fontId="323" fillId="0" borderId="156" xfId="226" applyFont="1" applyBorder="1" applyAlignment="1">
      <alignment horizontal="center" vertical="center"/>
    </xf>
    <xf numFmtId="0" fontId="323" fillId="0" borderId="161" xfId="226" applyFont="1" applyBorder="1" applyAlignment="1">
      <alignment horizontal="center" vertical="center"/>
    </xf>
    <xf numFmtId="4" fontId="286" fillId="0" borderId="163" xfId="222" applyNumberFormat="1" applyFont="1" applyBorder="1" applyAlignment="1">
      <alignment vertical="center"/>
    </xf>
    <xf numFmtId="195" fontId="25" fillId="24" borderId="164" xfId="222" applyFont="1" applyFill="1" applyBorder="1" applyAlignment="1">
      <alignment horizontal="center" vertical="center"/>
    </xf>
    <xf numFmtId="4" fontId="25" fillId="24" borderId="167" xfId="222" applyNumberFormat="1" applyFont="1" applyFill="1" applyBorder="1" applyAlignment="1">
      <alignment vertical="center"/>
    </xf>
    <xf numFmtId="4" fontId="25" fillId="24" borderId="166" xfId="222" applyNumberFormat="1" applyFont="1" applyFill="1" applyBorder="1" applyAlignment="1">
      <alignment vertical="center"/>
    </xf>
    <xf numFmtId="4" fontId="25" fillId="24" borderId="165" xfId="222" applyNumberFormat="1" applyFont="1" applyFill="1" applyBorder="1" applyAlignment="1">
      <alignment vertical="center"/>
    </xf>
    <xf numFmtId="195" fontId="25" fillId="0" borderId="151" xfId="228" applyFont="1" applyBorder="1" applyAlignment="1">
      <alignment horizontal="center" vertical="center"/>
    </xf>
    <xf numFmtId="196" fontId="0" fillId="0" borderId="158" xfId="227" applyNumberFormat="1" applyFont="1" applyBorder="1" applyAlignment="1" applyProtection="1">
      <alignment vertical="center" wrapText="1"/>
    </xf>
    <xf numFmtId="195" fontId="157" fillId="0" borderId="156" xfId="228" applyFont="1" applyBorder="1" applyAlignment="1">
      <alignment horizontal="center" vertical="center" wrapText="1"/>
    </xf>
    <xf numFmtId="195" fontId="319" fillId="0" borderId="164" xfId="222" applyFont="1" applyBorder="1" applyAlignment="1">
      <alignment horizontal="center" vertical="center"/>
    </xf>
    <xf numFmtId="195" fontId="319" fillId="0" borderId="0" xfId="222" applyFont="1" applyAlignment="1">
      <alignment horizontal="center" vertical="center"/>
    </xf>
    <xf numFmtId="4" fontId="25" fillId="24" borderId="178" xfId="222" applyNumberFormat="1" applyFont="1" applyFill="1" applyBorder="1" applyAlignment="1">
      <alignment horizontal="right" vertical="center"/>
    </xf>
    <xf numFmtId="4" fontId="25" fillId="24" borderId="166" xfId="222" applyNumberFormat="1" applyFont="1" applyFill="1" applyBorder="1" applyAlignment="1">
      <alignment horizontal="right" vertical="center"/>
    </xf>
    <xf numFmtId="4" fontId="25" fillId="0" borderId="156" xfId="229" applyNumberFormat="1" applyFont="1" applyBorder="1" applyAlignment="1">
      <alignment vertical="center"/>
    </xf>
    <xf numFmtId="4" fontId="25" fillId="0" borderId="179" xfId="222" applyNumberFormat="1" applyFont="1" applyBorder="1" applyAlignment="1">
      <alignment horizontal="right" vertical="center"/>
    </xf>
    <xf numFmtId="4" fontId="25" fillId="0" borderId="158" xfId="222" applyNumberFormat="1" applyFont="1" applyBorder="1" applyAlignment="1">
      <alignment horizontal="right" vertical="center"/>
    </xf>
    <xf numFmtId="195" fontId="25" fillId="0" borderId="161" xfId="228" applyFont="1" applyBorder="1" applyAlignment="1">
      <alignment horizontal="center" vertical="center"/>
    </xf>
    <xf numFmtId="4" fontId="25" fillId="0" borderId="180" xfId="222" applyNumberFormat="1" applyFont="1" applyBorder="1" applyAlignment="1">
      <alignment horizontal="right" vertical="center"/>
    </xf>
    <xf numFmtId="4" fontId="25" fillId="0" borderId="163" xfId="222" applyNumberFormat="1" applyFont="1" applyBorder="1" applyAlignment="1">
      <alignment horizontal="right" vertical="center"/>
    </xf>
    <xf numFmtId="195" fontId="53" fillId="0" borderId="0" xfId="222" applyFont="1"/>
    <xf numFmtId="197" fontId="31" fillId="24" borderId="128" xfId="224" applyNumberFormat="1" applyFont="1" applyFill="1" applyBorder="1" applyAlignment="1">
      <alignment horizontal="center"/>
    </xf>
    <xf numFmtId="197" fontId="31" fillId="24" borderId="128" xfId="224" applyNumberFormat="1" applyFont="1" applyFill="1" applyBorder="1" applyAlignment="1" applyProtection="1">
      <alignment horizontal="center" vertical="center"/>
    </xf>
    <xf numFmtId="0" fontId="31" fillId="24" borderId="128" xfId="224" applyFont="1" applyFill="1" applyBorder="1" applyAlignment="1">
      <alignment horizontal="right" vertical="center"/>
    </xf>
    <xf numFmtId="0" fontId="31" fillId="24" borderId="131" xfId="224" applyFont="1" applyFill="1" applyBorder="1"/>
    <xf numFmtId="197" fontId="31" fillId="24" borderId="171" xfId="224" applyNumberFormat="1" applyFont="1" applyFill="1" applyBorder="1" applyAlignment="1">
      <alignment horizontal="center"/>
    </xf>
    <xf numFmtId="0" fontId="199" fillId="24" borderId="171" xfId="224" applyFill="1" applyBorder="1" applyAlignment="1">
      <alignment vertical="center"/>
    </xf>
    <xf numFmtId="0" fontId="31" fillId="24" borderId="171" xfId="224" applyFont="1" applyFill="1" applyBorder="1" applyAlignment="1">
      <alignment horizontal="right" vertical="center"/>
    </xf>
    <xf numFmtId="0" fontId="31" fillId="24" borderId="172" xfId="224" applyFont="1" applyFill="1" applyBorder="1"/>
    <xf numFmtId="1" fontId="55" fillId="0" borderId="48" xfId="222" applyNumberFormat="1" applyFont="1" applyBorder="1" applyAlignment="1">
      <alignment horizontal="center"/>
    </xf>
    <xf numFmtId="195" fontId="25" fillId="0" borderId="0" xfId="224" applyNumberFormat="1" applyFont="1" applyAlignment="1" applyProtection="1">
      <alignment horizontal="left" vertical="center"/>
    </xf>
    <xf numFmtId="197" fontId="25" fillId="0" borderId="0" xfId="224" applyNumberFormat="1" applyFont="1" applyAlignment="1" applyProtection="1">
      <alignment horizontal="center" vertical="center"/>
    </xf>
    <xf numFmtId="0" fontId="25" fillId="0" borderId="0" xfId="224" applyFont="1" applyAlignment="1">
      <alignment horizontal="right" vertical="center"/>
    </xf>
    <xf numFmtId="0" fontId="25" fillId="0" borderId="0" xfId="224" applyFont="1"/>
    <xf numFmtId="0" fontId="25" fillId="0" borderId="47" xfId="224" applyFont="1" applyBorder="1"/>
    <xf numFmtId="197" fontId="331" fillId="2" borderId="174" xfId="224" applyNumberFormat="1" applyFont="1" applyFill="1" applyBorder="1" applyAlignment="1" applyProtection="1">
      <alignment horizontal="center" vertical="center"/>
    </xf>
    <xf numFmtId="197" fontId="331" fillId="2" borderId="173" xfId="224" applyNumberFormat="1" applyFont="1" applyFill="1" applyBorder="1" applyAlignment="1">
      <alignment horizontal="center" vertical="center"/>
    </xf>
    <xf numFmtId="0" fontId="331" fillId="2" borderId="173" xfId="224" applyFont="1" applyFill="1" applyBorder="1" applyAlignment="1">
      <alignment horizontal="right" vertical="center"/>
    </xf>
    <xf numFmtId="0" fontId="331" fillId="2" borderId="175" xfId="224" applyFont="1" applyFill="1" applyBorder="1"/>
    <xf numFmtId="1" fontId="55" fillId="0" borderId="0" xfId="222" applyNumberFormat="1" applyFont="1" applyAlignment="1">
      <alignment horizontal="center"/>
    </xf>
    <xf numFmtId="0" fontId="25" fillId="0" borderId="0" xfId="231" applyFont="1" applyAlignment="1">
      <alignment vertical="center"/>
    </xf>
    <xf numFmtId="1" fontId="31" fillId="0" borderId="0" xfId="222" applyNumberFormat="1" applyFont="1" applyAlignment="1">
      <alignment horizontal="center"/>
    </xf>
    <xf numFmtId="195" fontId="31" fillId="0" borderId="0" xfId="222" applyFont="1" applyAlignment="1">
      <alignment horizontal="left" vertical="center"/>
    </xf>
    <xf numFmtId="197" fontId="149" fillId="0" borderId="0" xfId="222" applyNumberFormat="1" applyFont="1" applyAlignment="1">
      <alignment horizontal="center" vertical="center"/>
    </xf>
    <xf numFmtId="195" fontId="199" fillId="0" borderId="0" xfId="222"/>
    <xf numFmtId="39" fontId="31" fillId="0" borderId="0" xfId="222" applyNumberFormat="1" applyFont="1" applyAlignment="1">
      <alignment horizontal="right" vertical="center"/>
    </xf>
    <xf numFmtId="195" fontId="31" fillId="0" borderId="0" xfId="222" applyFont="1" applyAlignment="1">
      <alignment horizontal="right" vertical="center"/>
    </xf>
    <xf numFmtId="195" fontId="330" fillId="0" borderId="0" xfId="222" applyFont="1" applyAlignment="1">
      <alignment horizontal="left" vertical="center"/>
    </xf>
    <xf numFmtId="197" fontId="330" fillId="0" borderId="0" xfId="222" applyNumberFormat="1" applyFont="1" applyAlignment="1">
      <alignment horizontal="center" vertical="center"/>
    </xf>
    <xf numFmtId="195" fontId="320" fillId="0" borderId="0" xfId="222" applyFont="1" applyAlignment="1">
      <alignment horizontal="right" vertical="center"/>
    </xf>
    <xf numFmtId="39" fontId="320" fillId="0" borderId="0" xfId="222" applyNumberFormat="1" applyFont="1" applyAlignment="1">
      <alignment horizontal="right" vertical="center"/>
    </xf>
    <xf numFmtId="197" fontId="320" fillId="0" borderId="0" xfId="222" applyNumberFormat="1" applyFont="1" applyAlignment="1">
      <alignment horizontal="center" vertical="center"/>
    </xf>
    <xf numFmtId="195" fontId="25" fillId="0" borderId="0" xfId="222" applyFont="1" applyAlignment="1">
      <alignment horizontal="left" vertical="center"/>
    </xf>
    <xf numFmtId="195" fontId="53" fillId="0" borderId="0" xfId="222" applyFont="1" applyAlignment="1">
      <alignment horizontal="center" vertical="center"/>
    </xf>
    <xf numFmtId="195" fontId="53" fillId="0" borderId="0" xfId="222" applyFont="1" applyAlignment="1">
      <alignment horizontal="right" vertical="center"/>
    </xf>
    <xf numFmtId="195" fontId="25" fillId="0" borderId="0" xfId="222" applyFont="1" applyAlignment="1">
      <alignment horizontal="center" vertical="center"/>
    </xf>
    <xf numFmtId="195" fontId="25" fillId="0" borderId="0" xfId="222" applyFont="1" applyAlignment="1">
      <alignment horizontal="right" vertical="center"/>
    </xf>
    <xf numFmtId="195" fontId="25" fillId="0" borderId="48" xfId="222" applyFont="1" applyBorder="1" applyAlignment="1">
      <alignment horizontal="left" vertical="center"/>
    </xf>
    <xf numFmtId="195" fontId="25" fillId="0" borderId="47" xfId="222" applyFont="1" applyBorder="1" applyAlignment="1">
      <alignment horizontal="right" vertical="center"/>
    </xf>
    <xf numFmtId="195" fontId="25" fillId="0" borderId="155" xfId="232" applyNumberFormat="1" applyFont="1" applyBorder="1" applyAlignment="1" applyProtection="1">
      <alignment horizontal="left" vertical="center" wrapText="1"/>
    </xf>
    <xf numFmtId="195" fontId="286" fillId="0" borderId="0" xfId="222" applyFont="1" applyAlignment="1">
      <alignment vertical="center"/>
    </xf>
    <xf numFmtId="195" fontId="286" fillId="0" borderId="160" xfId="232" applyNumberFormat="1" applyFont="1" applyBorder="1" applyAlignment="1" applyProtection="1">
      <alignment horizontal="left" vertical="center" wrapText="1"/>
    </xf>
    <xf numFmtId="0" fontId="323" fillId="0" borderId="156" xfId="226" applyFont="1" applyBorder="1" applyAlignment="1">
      <alignment horizontal="center" vertical="center" wrapText="1"/>
    </xf>
    <xf numFmtId="4" fontId="286" fillId="0" borderId="158" xfId="222" applyNumberFormat="1" applyFont="1" applyBorder="1" applyAlignment="1">
      <alignment vertical="center" wrapText="1"/>
    </xf>
    <xf numFmtId="195" fontId="25" fillId="0" borderId="160" xfId="232" applyNumberFormat="1" applyFont="1" applyBorder="1" applyAlignment="1" applyProtection="1">
      <alignment horizontal="left" vertical="center" wrapText="1"/>
    </xf>
    <xf numFmtId="195" fontId="286" fillId="0" borderId="160" xfId="232" applyNumberFormat="1" applyFont="1" applyBorder="1" applyAlignment="1" applyProtection="1">
      <alignment horizontal="left" vertical="center"/>
    </xf>
    <xf numFmtId="0" fontId="25" fillId="0" borderId="160" xfId="225" applyFont="1" applyBorder="1" applyAlignment="1">
      <alignment vertical="center"/>
    </xf>
    <xf numFmtId="0" fontId="286" fillId="0" borderId="160" xfId="225" applyFont="1" applyBorder="1" applyAlignment="1">
      <alignment vertical="center"/>
    </xf>
    <xf numFmtId="195" fontId="25" fillId="0" borderId="0" xfId="222" applyFont="1" applyAlignment="1">
      <alignment vertical="center"/>
    </xf>
    <xf numFmtId="0" fontId="25" fillId="0" borderId="160" xfId="225" applyFont="1" applyBorder="1" applyAlignment="1">
      <alignment vertical="center" wrapText="1"/>
    </xf>
    <xf numFmtId="0" fontId="323" fillId="0" borderId="161" xfId="226" applyFont="1" applyBorder="1" applyAlignment="1">
      <alignment horizontal="center"/>
    </xf>
    <xf numFmtId="0" fontId="27" fillId="0" borderId="156" xfId="226" applyBorder="1" applyAlignment="1">
      <alignment horizontal="center"/>
    </xf>
    <xf numFmtId="1" fontId="31" fillId="0" borderId="48" xfId="222" applyNumberFormat="1" applyFont="1" applyBorder="1" applyAlignment="1">
      <alignment horizontal="center"/>
    </xf>
    <xf numFmtId="4" fontId="25" fillId="0" borderId="0" xfId="222" applyNumberFormat="1" applyFont="1" applyAlignment="1">
      <alignment vertical="center"/>
    </xf>
    <xf numFmtId="4" fontId="25" fillId="0" borderId="47" xfId="222" applyNumberFormat="1" applyFont="1" applyBorder="1" applyAlignment="1">
      <alignment vertical="center"/>
    </xf>
    <xf numFmtId="1" fontId="25" fillId="0" borderId="150" xfId="222" applyNumberFormat="1" applyFont="1" applyBorder="1" applyAlignment="1">
      <alignment horizontal="center"/>
    </xf>
    <xf numFmtId="1" fontId="53" fillId="0" borderId="150" xfId="222" applyNumberFormat="1" applyFont="1" applyBorder="1" applyAlignment="1">
      <alignment horizontal="center"/>
    </xf>
    <xf numFmtId="195" fontId="286" fillId="0" borderId="156" xfId="228" applyFont="1" applyBorder="1" applyAlignment="1">
      <alignment horizontal="center" vertical="center"/>
    </xf>
    <xf numFmtId="1" fontId="25" fillId="0" borderId="150" xfId="222" applyNumberFormat="1" applyFont="1" applyBorder="1" applyAlignment="1">
      <alignment horizontal="center" vertical="center"/>
    </xf>
    <xf numFmtId="195" fontId="25" fillId="0" borderId="96" xfId="228" applyFont="1" applyBorder="1" applyAlignment="1">
      <alignment horizontal="center" vertical="center"/>
    </xf>
    <xf numFmtId="195" fontId="286" fillId="0" borderId="96" xfId="228" applyFont="1" applyBorder="1" applyAlignment="1">
      <alignment horizontal="center" vertical="center"/>
    </xf>
    <xf numFmtId="4" fontId="286" fillId="0" borderId="161" xfId="229" applyNumberFormat="1" applyFont="1" applyBorder="1" applyAlignment="1">
      <alignment vertical="center"/>
    </xf>
    <xf numFmtId="195" fontId="286" fillId="0" borderId="161" xfId="228" applyFont="1" applyBorder="1" applyAlignment="1">
      <alignment horizontal="center" vertical="center"/>
    </xf>
    <xf numFmtId="4" fontId="25" fillId="0" borderId="181" xfId="222" applyNumberFormat="1" applyFont="1" applyBorder="1" applyAlignment="1">
      <alignment horizontal="right" vertical="center"/>
    </xf>
    <xf numFmtId="4" fontId="25" fillId="0" borderId="153" xfId="222" applyNumberFormat="1" applyFont="1" applyBorder="1" applyAlignment="1">
      <alignment horizontal="right" vertical="center"/>
    </xf>
    <xf numFmtId="195" fontId="25" fillId="0" borderId="156" xfId="228" applyFont="1" applyBorder="1" applyAlignment="1">
      <alignment horizontal="left" vertical="center"/>
    </xf>
    <xf numFmtId="195" fontId="25" fillId="0" borderId="161" xfId="222" applyFont="1" applyBorder="1" applyAlignment="1">
      <alignment horizontal="center" vertical="center"/>
    </xf>
    <xf numFmtId="0" fontId="329" fillId="0" borderId="0" xfId="225" applyFont="1"/>
    <xf numFmtId="49" fontId="322" fillId="0" borderId="0" xfId="225" applyNumberFormat="1"/>
    <xf numFmtId="0" fontId="322" fillId="0" borderId="0" xfId="225"/>
    <xf numFmtId="4" fontId="322" fillId="0" borderId="47" xfId="225" applyNumberFormat="1" applyBorder="1"/>
    <xf numFmtId="0" fontId="27" fillId="0" borderId="151" xfId="226" applyBorder="1" applyAlignment="1">
      <alignment horizontal="center" vertical="center"/>
    </xf>
    <xf numFmtId="4" fontId="25" fillId="0" borderId="153" xfId="222" applyNumberFormat="1" applyFont="1" applyBorder="1" applyAlignment="1">
      <alignment vertical="center"/>
    </xf>
    <xf numFmtId="0" fontId="27" fillId="0" borderId="96" xfId="226" applyBorder="1" applyAlignment="1">
      <alignment horizontal="center"/>
    </xf>
    <xf numFmtId="0" fontId="323" fillId="0" borderId="96" xfId="226" applyFont="1" applyBorder="1" applyAlignment="1">
      <alignment horizontal="center"/>
    </xf>
    <xf numFmtId="1" fontId="31" fillId="0" borderId="127" xfId="222" applyNumberFormat="1" applyFont="1" applyBorder="1" applyAlignment="1">
      <alignment horizontal="center" vertical="center"/>
    </xf>
    <xf numFmtId="195" fontId="25" fillId="0" borderId="128" xfId="222" applyFont="1" applyBorder="1" applyAlignment="1">
      <alignment horizontal="center" vertical="center"/>
    </xf>
    <xf numFmtId="4" fontId="25" fillId="0" borderId="128" xfId="222" applyNumberFormat="1" applyFont="1" applyBorder="1" applyAlignment="1">
      <alignment vertical="center"/>
    </xf>
    <xf numFmtId="4" fontId="25" fillId="0" borderId="131" xfId="222" applyNumberFormat="1" applyFont="1" applyBorder="1" applyAlignment="1">
      <alignment vertical="center"/>
    </xf>
    <xf numFmtId="195" fontId="25" fillId="5" borderId="156" xfId="228" applyFont="1" applyFill="1" applyBorder="1" applyAlignment="1">
      <alignment horizontal="center" vertical="center"/>
    </xf>
    <xf numFmtId="195" fontId="157" fillId="5" borderId="156" xfId="228" applyFont="1" applyFill="1" applyBorder="1" applyAlignment="1">
      <alignment horizontal="center" vertical="center" wrapText="1"/>
    </xf>
    <xf numFmtId="195" fontId="319" fillId="0" borderId="128" xfId="222" applyFont="1" applyBorder="1" applyAlignment="1">
      <alignment horizontal="center" vertical="center"/>
    </xf>
    <xf numFmtId="4" fontId="25" fillId="0" borderId="151" xfId="229" applyNumberFormat="1" applyFont="1" applyBorder="1" applyAlignment="1">
      <alignment vertical="center"/>
    </xf>
    <xf numFmtId="1" fontId="55" fillId="0" borderId="12" xfId="222" applyNumberFormat="1" applyFont="1" applyBorder="1" applyAlignment="1">
      <alignment horizontal="center" vertical="center"/>
    </xf>
    <xf numFmtId="195" fontId="25" fillId="0" borderId="13" xfId="224" applyNumberFormat="1" applyFont="1" applyBorder="1" applyAlignment="1" applyProtection="1">
      <alignment horizontal="left" vertical="center"/>
    </xf>
    <xf numFmtId="197" fontId="25" fillId="0" borderId="13" xfId="224" applyNumberFormat="1" applyFont="1" applyBorder="1" applyAlignment="1" applyProtection="1">
      <alignment horizontal="center" vertical="center"/>
    </xf>
    <xf numFmtId="0" fontId="25" fillId="0" borderId="13" xfId="224" applyFont="1" applyBorder="1" applyAlignment="1">
      <alignment horizontal="right" vertical="center"/>
    </xf>
    <xf numFmtId="0" fontId="25" fillId="0" borderId="13" xfId="224" applyFont="1" applyBorder="1"/>
    <xf numFmtId="0" fontId="25" fillId="0" borderId="14" xfId="224" applyFont="1" applyBorder="1"/>
    <xf numFmtId="197" fontId="320" fillId="2" borderId="184" xfId="224" applyNumberFormat="1" applyFont="1" applyFill="1" applyBorder="1" applyAlignment="1" applyProtection="1">
      <alignment horizontal="center" vertical="center"/>
    </xf>
    <xf numFmtId="0" fontId="331" fillId="2" borderId="183" xfId="224" applyFont="1" applyFill="1" applyBorder="1" applyAlignment="1">
      <alignment horizontal="right" vertical="center"/>
    </xf>
    <xf numFmtId="0" fontId="331" fillId="2" borderId="186" xfId="224" applyFont="1" applyFill="1" applyBorder="1"/>
    <xf numFmtId="1" fontId="55" fillId="0" borderId="0" xfId="222" applyNumberFormat="1" applyFont="1" applyAlignment="1">
      <alignment horizontal="center" vertical="center"/>
    </xf>
    <xf numFmtId="1" fontId="31" fillId="0" borderId="0" xfId="222" applyNumberFormat="1" applyFont="1" applyAlignment="1">
      <alignment horizontal="center" vertical="center"/>
    </xf>
    <xf numFmtId="4" fontId="27" fillId="0" borderId="158" xfId="222" applyNumberFormat="1" applyFont="1" applyBorder="1" applyAlignment="1">
      <alignment vertical="center"/>
    </xf>
    <xf numFmtId="0" fontId="323" fillId="5" borderId="96" xfId="226" applyFont="1" applyFill="1" applyBorder="1" applyAlignment="1">
      <alignment horizontal="center"/>
    </xf>
    <xf numFmtId="1" fontId="31" fillId="5" borderId="127" xfId="222" applyNumberFormat="1" applyFont="1" applyFill="1" applyBorder="1" applyAlignment="1">
      <alignment horizontal="center" vertical="center"/>
    </xf>
    <xf numFmtId="195" fontId="319" fillId="5" borderId="164" xfId="222" applyFont="1" applyFill="1" applyBorder="1" applyAlignment="1">
      <alignment horizontal="center" vertical="center"/>
    </xf>
    <xf numFmtId="195" fontId="319" fillId="5" borderId="128" xfId="222" applyFont="1" applyFill="1" applyBorder="1" applyAlignment="1">
      <alignment horizontal="center" vertical="center"/>
    </xf>
    <xf numFmtId="195" fontId="319" fillId="0" borderId="171" xfId="222" applyFont="1" applyBorder="1" applyAlignment="1">
      <alignment horizontal="center" vertical="center"/>
    </xf>
    <xf numFmtId="197" fontId="331" fillId="2" borderId="184" xfId="224" applyNumberFormat="1" applyFont="1" applyFill="1" applyBorder="1" applyAlignment="1" applyProtection="1">
      <alignment horizontal="center" vertical="center"/>
    </xf>
    <xf numFmtId="197" fontId="331" fillId="2" borderId="183" xfId="224" applyNumberFormat="1" applyFont="1" applyFill="1" applyBorder="1" applyAlignment="1">
      <alignment horizontal="center" vertical="center"/>
    </xf>
    <xf numFmtId="195" fontId="31" fillId="0" borderId="0" xfId="222" applyFont="1" applyAlignment="1">
      <alignment vertical="center"/>
    </xf>
    <xf numFmtId="0" fontId="27" fillId="5" borderId="156" xfId="226" applyFill="1" applyBorder="1" applyAlignment="1">
      <alignment horizontal="center" vertical="center"/>
    </xf>
    <xf numFmtId="4" fontId="25" fillId="5" borderId="158" xfId="222" applyNumberFormat="1" applyFont="1" applyFill="1" applyBorder="1" applyAlignment="1">
      <alignment vertical="center"/>
    </xf>
    <xf numFmtId="0" fontId="323" fillId="5" borderId="156" xfId="226" applyFont="1" applyFill="1" applyBorder="1" applyAlignment="1">
      <alignment horizontal="center" vertical="center"/>
    </xf>
    <xf numFmtId="4" fontId="286" fillId="5" borderId="158" xfId="222" applyNumberFormat="1" applyFont="1" applyFill="1" applyBorder="1" applyAlignment="1">
      <alignment vertical="center"/>
    </xf>
    <xf numFmtId="195" fontId="25" fillId="5" borderId="151" xfId="228" applyFont="1" applyFill="1" applyBorder="1" applyAlignment="1">
      <alignment horizontal="center" vertical="center"/>
    </xf>
    <xf numFmtId="195" fontId="286" fillId="5" borderId="156" xfId="228" applyFont="1" applyFill="1" applyBorder="1" applyAlignment="1">
      <alignment horizontal="center" vertical="center"/>
    </xf>
    <xf numFmtId="4" fontId="25" fillId="5" borderId="181" xfId="222" applyNumberFormat="1" applyFont="1" applyFill="1" applyBorder="1" applyAlignment="1">
      <alignment horizontal="right" vertical="center"/>
    </xf>
    <xf numFmtId="4" fontId="25" fillId="5" borderId="153" xfId="222" applyNumberFormat="1" applyFont="1" applyFill="1" applyBorder="1" applyAlignment="1">
      <alignment horizontal="right" vertical="center"/>
    </xf>
    <xf numFmtId="4" fontId="25" fillId="5" borderId="156" xfId="229" applyNumberFormat="1" applyFont="1" applyFill="1" applyBorder="1" applyAlignment="1">
      <alignment vertical="center"/>
    </xf>
    <xf numFmtId="4" fontId="25" fillId="5" borderId="179" xfId="222" applyNumberFormat="1" applyFont="1" applyFill="1" applyBorder="1" applyAlignment="1">
      <alignment horizontal="right" vertical="center"/>
    </xf>
    <xf numFmtId="4" fontId="25" fillId="5" borderId="158" xfId="222" applyNumberFormat="1" applyFont="1" applyFill="1" applyBorder="1" applyAlignment="1">
      <alignment horizontal="right" vertical="center"/>
    </xf>
    <xf numFmtId="195" fontId="25" fillId="5" borderId="151" xfId="228" applyFont="1" applyFill="1" applyBorder="1" applyAlignment="1">
      <alignment horizontal="center" vertical="center" wrapText="1"/>
    </xf>
    <xf numFmtId="195" fontId="25" fillId="5" borderId="156" xfId="222" applyFont="1" applyFill="1" applyBorder="1" applyAlignment="1">
      <alignment horizontal="center" vertical="center"/>
    </xf>
    <xf numFmtId="1" fontId="31" fillId="0" borderId="170" xfId="222" applyNumberFormat="1" applyFont="1" applyBorder="1" applyAlignment="1">
      <alignment horizontal="center" vertical="center"/>
    </xf>
    <xf numFmtId="0" fontId="329" fillId="0" borderId="171" xfId="225" applyFont="1" applyBorder="1" applyAlignment="1">
      <alignment vertical="center"/>
    </xf>
    <xf numFmtId="49" fontId="322" fillId="0" borderId="171" xfId="225" applyNumberFormat="1" applyBorder="1" applyAlignment="1">
      <alignment vertical="center"/>
    </xf>
    <xf numFmtId="0" fontId="322" fillId="0" borderId="171" xfId="225" applyBorder="1" applyAlignment="1">
      <alignment vertical="center"/>
    </xf>
    <xf numFmtId="4" fontId="322" fillId="0" borderId="172" xfId="225" applyNumberFormat="1" applyBorder="1" applyAlignment="1">
      <alignment vertical="center"/>
    </xf>
    <xf numFmtId="195" fontId="53" fillId="0" borderId="0" xfId="222" applyFont="1" applyAlignment="1">
      <alignment vertical="center"/>
    </xf>
    <xf numFmtId="197" fontId="31" fillId="24" borderId="128" xfId="224" applyNumberFormat="1" applyFont="1" applyFill="1" applyBorder="1" applyAlignment="1">
      <alignment horizontal="center" vertical="center"/>
    </xf>
    <xf numFmtId="0" fontId="31" fillId="24" borderId="131" xfId="224" applyFont="1" applyFill="1" applyBorder="1" applyAlignment="1">
      <alignment vertical="center"/>
    </xf>
    <xf numFmtId="197" fontId="31" fillId="24" borderId="171" xfId="224" applyNumberFormat="1" applyFont="1" applyFill="1" applyBorder="1" applyAlignment="1">
      <alignment horizontal="center" vertical="center"/>
    </xf>
    <xf numFmtId="0" fontId="31" fillId="24" borderId="172" xfId="224" applyFont="1" applyFill="1" applyBorder="1" applyAlignment="1">
      <alignment vertical="center"/>
    </xf>
    <xf numFmtId="1" fontId="55" fillId="0" borderId="150" xfId="222" applyNumberFormat="1" applyFont="1" applyBorder="1" applyAlignment="1">
      <alignment horizontal="center" vertical="center"/>
    </xf>
    <xf numFmtId="195" fontId="25" fillId="0" borderId="188" xfId="224" applyNumberFormat="1" applyFont="1" applyBorder="1" applyAlignment="1" applyProtection="1">
      <alignment horizontal="left" vertical="center"/>
    </xf>
    <xf numFmtId="197" fontId="25" fillId="0" borderId="189" xfId="224" applyNumberFormat="1" applyFont="1" applyBorder="1" applyAlignment="1" applyProtection="1">
      <alignment horizontal="center" vertical="center"/>
    </xf>
    <xf numFmtId="0" fontId="25" fillId="0" borderId="190" xfId="224" applyFont="1" applyBorder="1" applyAlignment="1">
      <alignment horizontal="right" vertical="center"/>
    </xf>
    <xf numFmtId="0" fontId="25" fillId="0" borderId="190" xfId="224" applyFont="1" applyBorder="1" applyAlignment="1">
      <alignment vertical="center"/>
    </xf>
    <xf numFmtId="0" fontId="25" fillId="0" borderId="191" xfId="224" applyFont="1" applyBorder="1" applyAlignment="1">
      <alignment vertical="center"/>
    </xf>
    <xf numFmtId="1" fontId="55" fillId="0" borderId="74" xfId="222" applyNumberFormat="1" applyFont="1" applyBorder="1" applyAlignment="1">
      <alignment horizontal="center" vertical="center"/>
    </xf>
    <xf numFmtId="195" fontId="330" fillId="2" borderId="192" xfId="224" applyNumberFormat="1" applyFont="1" applyFill="1" applyBorder="1" applyAlignment="1" applyProtection="1">
      <alignment horizontal="left" vertical="center"/>
    </xf>
    <xf numFmtId="0" fontId="331" fillId="2" borderId="175" xfId="224" applyFont="1" applyFill="1" applyBorder="1" applyAlignment="1">
      <alignment vertical="center"/>
    </xf>
    <xf numFmtId="195" fontId="199" fillId="0" borderId="0" xfId="222" applyAlignment="1">
      <alignment vertical="center"/>
    </xf>
    <xf numFmtId="195" fontId="25" fillId="0" borderId="151" xfId="231" applyNumberFormat="1" applyFont="1" applyBorder="1" applyAlignment="1" applyProtection="1">
      <alignment horizontal="center" vertical="center"/>
    </xf>
    <xf numFmtId="4" fontId="25" fillId="0" borderId="153" xfId="231" applyNumberFormat="1" applyFont="1" applyBorder="1" applyAlignment="1" applyProtection="1">
      <alignment horizontal="right" vertical="center"/>
    </xf>
    <xf numFmtId="4" fontId="25" fillId="0" borderId="153" xfId="231" applyNumberFormat="1" applyFont="1" applyBorder="1" applyAlignment="1" applyProtection="1">
      <alignment vertical="center"/>
    </xf>
    <xf numFmtId="4" fontId="25" fillId="0" borderId="158" xfId="231" applyNumberFormat="1" applyFont="1" applyBorder="1" applyAlignment="1" applyProtection="1">
      <alignment horizontal="right" vertical="center"/>
    </xf>
    <xf numFmtId="195" fontId="25" fillId="0" borderId="156" xfId="231" applyNumberFormat="1" applyFont="1" applyBorder="1" applyAlignment="1" applyProtection="1">
      <alignment horizontal="center" vertical="center"/>
    </xf>
    <xf numFmtId="4" fontId="25" fillId="0" borderId="158" xfId="231" applyNumberFormat="1" applyFont="1" applyBorder="1" applyAlignment="1" applyProtection="1">
      <alignment vertical="center"/>
    </xf>
    <xf numFmtId="0" fontId="25" fillId="0" borderId="156" xfId="225" applyFont="1" applyBorder="1" applyAlignment="1">
      <alignment horizontal="center" vertical="center"/>
    </xf>
    <xf numFmtId="195" fontId="286" fillId="0" borderId="156" xfId="228" applyFont="1" applyBorder="1" applyAlignment="1">
      <alignment horizontal="center" vertical="center" wrapText="1"/>
    </xf>
    <xf numFmtId="195" fontId="286" fillId="0" borderId="161" xfId="228" applyFont="1" applyBorder="1" applyAlignment="1">
      <alignment horizontal="center" vertical="center" wrapText="1"/>
    </xf>
    <xf numFmtId="4" fontId="25" fillId="0" borderId="163" xfId="222" applyNumberFormat="1" applyFont="1" applyBorder="1" applyAlignment="1">
      <alignment vertical="center"/>
    </xf>
    <xf numFmtId="1" fontId="31" fillId="0" borderId="150" xfId="222" applyNumberFormat="1" applyFont="1" applyBorder="1" applyAlignment="1">
      <alignment horizontal="center"/>
    </xf>
    <xf numFmtId="0" fontId="329" fillId="0" borderId="150" xfId="225" applyFont="1" applyBorder="1"/>
    <xf numFmtId="49" fontId="322" fillId="0" borderId="150" xfId="225" applyNumberFormat="1" applyBorder="1"/>
    <xf numFmtId="0" fontId="322" fillId="0" borderId="188" xfId="225" applyBorder="1"/>
    <xf numFmtId="4" fontId="322" fillId="0" borderId="191" xfId="225" applyNumberFormat="1" applyBorder="1"/>
    <xf numFmtId="197" fontId="31" fillId="0" borderId="128" xfId="224" applyNumberFormat="1" applyFont="1" applyBorder="1" applyAlignment="1">
      <alignment horizontal="center"/>
    </xf>
    <xf numFmtId="197" fontId="31" fillId="0" borderId="128" xfId="224" applyNumberFormat="1" applyFont="1" applyBorder="1" applyAlignment="1" applyProtection="1">
      <alignment horizontal="center" vertical="center"/>
    </xf>
    <xf numFmtId="0" fontId="31" fillId="0" borderId="128" xfId="224" applyFont="1" applyBorder="1" applyAlignment="1">
      <alignment horizontal="right" vertical="center"/>
    </xf>
    <xf numFmtId="0" fontId="31" fillId="0" borderId="131" xfId="224" applyFont="1" applyBorder="1"/>
    <xf numFmtId="197" fontId="31" fillId="0" borderId="171" xfId="224" applyNumberFormat="1" applyFont="1" applyBorder="1" applyAlignment="1">
      <alignment horizontal="center"/>
    </xf>
    <xf numFmtId="0" fontId="199" fillId="0" borderId="171" xfId="224" applyBorder="1" applyAlignment="1">
      <alignment vertical="center"/>
    </xf>
    <xf numFmtId="0" fontId="31" fillId="0" borderId="171" xfId="224" applyFont="1" applyBorder="1" applyAlignment="1">
      <alignment horizontal="right" vertical="center"/>
    </xf>
    <xf numFmtId="0" fontId="31" fillId="0" borderId="172" xfId="224" applyFont="1" applyBorder="1"/>
    <xf numFmtId="1" fontId="55" fillId="0" borderId="150" xfId="222" applyNumberFormat="1" applyFont="1" applyBorder="1" applyAlignment="1">
      <alignment horizontal="center"/>
    </xf>
    <xf numFmtId="0" fontId="25" fillId="0" borderId="190" xfId="224" applyFont="1" applyBorder="1"/>
    <xf numFmtId="0" fontId="25" fillId="0" borderId="191" xfId="224" applyFont="1" applyBorder="1"/>
    <xf numFmtId="197" fontId="331" fillId="2" borderId="13" xfId="224" applyNumberFormat="1" applyFont="1" applyFill="1" applyBorder="1" applyAlignment="1" applyProtection="1">
      <alignment horizontal="center" vertical="center"/>
    </xf>
    <xf numFmtId="197" fontId="331" fillId="2" borderId="13" xfId="224" applyNumberFormat="1" applyFont="1" applyFill="1" applyBorder="1" applyAlignment="1">
      <alignment horizontal="center" vertical="center"/>
    </xf>
    <xf numFmtId="0" fontId="331" fillId="2" borderId="13" xfId="224" applyFont="1" applyFill="1" applyBorder="1" applyAlignment="1">
      <alignment horizontal="right" vertical="center"/>
    </xf>
    <xf numFmtId="0" fontId="331" fillId="2" borderId="14" xfId="224" applyFont="1" applyFill="1" applyBorder="1"/>
    <xf numFmtId="0" fontId="0" fillId="0" borderId="193" xfId="219" applyFont="1" applyBorder="1" applyAlignment="1" applyProtection="1">
      <alignment horizontal="center"/>
    </xf>
    <xf numFmtId="0" fontId="0" fillId="0" borderId="193" xfId="219" applyFont="1" applyBorder="1" applyProtection="1"/>
    <xf numFmtId="0" fontId="31" fillId="0" borderId="193" xfId="219" applyFont="1" applyBorder="1" applyAlignment="1" applyProtection="1">
      <alignment horizontal="center"/>
    </xf>
    <xf numFmtId="188" fontId="31" fillId="0" borderId="193" xfId="219" applyNumberFormat="1" applyFont="1" applyBorder="1" applyAlignment="1" applyProtection="1">
      <alignment horizontal="center"/>
    </xf>
    <xf numFmtId="198" fontId="31" fillId="24" borderId="197" xfId="224" applyNumberFormat="1" applyFont="1" applyFill="1" applyBorder="1" applyAlignment="1" applyProtection="1">
      <alignment horizontal="right" vertical="center" wrapText="1"/>
    </xf>
    <xf numFmtId="195" fontId="317" fillId="0" borderId="194" xfId="222" applyFont="1" applyBorder="1" applyAlignment="1">
      <alignment horizontal="center" vertical="center"/>
    </xf>
    <xf numFmtId="195" fontId="25" fillId="0" borderId="194" xfId="222" applyFont="1" applyBorder="1" applyAlignment="1">
      <alignment horizontal="center" vertical="center"/>
    </xf>
    <xf numFmtId="195" fontId="31" fillId="0" borderId="194" xfId="222" applyFont="1" applyBorder="1" applyAlignment="1">
      <alignment horizontal="center"/>
    </xf>
    <xf numFmtId="195" fontId="31" fillId="0" borderId="195" xfId="222" applyFont="1" applyBorder="1" applyAlignment="1">
      <alignment horizontal="center" vertical="center"/>
    </xf>
    <xf numFmtId="197" fontId="31" fillId="24" borderId="197" xfId="224" applyNumberFormat="1" applyFont="1" applyFill="1" applyBorder="1" applyAlignment="1">
      <alignment horizontal="center"/>
    </xf>
    <xf numFmtId="0" fontId="199" fillId="24" borderId="197" xfId="224" applyFill="1" applyBorder="1" applyAlignment="1">
      <alignment vertical="center"/>
    </xf>
    <xf numFmtId="198" fontId="31" fillId="24" borderId="197" xfId="224" applyNumberFormat="1" applyFont="1" applyFill="1" applyBorder="1" applyAlignment="1" applyProtection="1">
      <alignment horizontal="right" vertical="center"/>
    </xf>
    <xf numFmtId="0" fontId="31" fillId="24" borderId="196" xfId="224" applyFont="1" applyFill="1" applyBorder="1"/>
    <xf numFmtId="195" fontId="31" fillId="0" borderId="194" xfId="224" applyNumberFormat="1" applyFont="1" applyBorder="1" applyAlignment="1" applyProtection="1">
      <alignment horizontal="left" vertical="center"/>
    </xf>
    <xf numFmtId="195" fontId="31" fillId="0" borderId="194" xfId="224" applyNumberFormat="1" applyFont="1" applyBorder="1" applyAlignment="1" applyProtection="1">
      <alignment horizontal="center" vertical="center"/>
    </xf>
    <xf numFmtId="195" fontId="31" fillId="0" borderId="195" xfId="224" applyNumberFormat="1" applyFont="1" applyBorder="1" applyAlignment="1" applyProtection="1">
      <alignment horizontal="center" vertical="center"/>
    </xf>
    <xf numFmtId="197" fontId="31" fillId="24" borderId="197" xfId="224" applyNumberFormat="1" applyFont="1" applyFill="1" applyBorder="1" applyAlignment="1">
      <alignment horizontal="center" vertical="center"/>
    </xf>
    <xf numFmtId="0" fontId="31" fillId="24" borderId="196" xfId="224" applyFont="1" applyFill="1" applyBorder="1" applyAlignment="1">
      <alignment vertical="center"/>
    </xf>
    <xf numFmtId="197" fontId="31" fillId="0" borderId="197" xfId="224" applyNumberFormat="1" applyFont="1" applyBorder="1" applyAlignment="1">
      <alignment horizontal="center"/>
    </xf>
    <xf numFmtId="0" fontId="199" fillId="0" borderId="197" xfId="224" applyBorder="1" applyAlignment="1">
      <alignment vertical="center"/>
    </xf>
    <xf numFmtId="198" fontId="31" fillId="0" borderId="197" xfId="224" applyNumberFormat="1" applyFont="1" applyBorder="1" applyAlignment="1" applyProtection="1">
      <alignment horizontal="right" vertical="center"/>
    </xf>
    <xf numFmtId="0" fontId="31" fillId="0" borderId="196" xfId="224" applyFont="1" applyBorder="1"/>
    <xf numFmtId="4" fontId="26" fillId="0" borderId="0" xfId="26" applyNumberFormat="1" applyAlignment="1" applyProtection="1">
      <alignment horizontal="center" vertical="center"/>
    </xf>
    <xf numFmtId="0" fontId="47" fillId="0" borderId="0" xfId="147" applyFill="1" applyBorder="1" applyAlignment="1" applyProtection="1">
      <alignment vertical="top" wrapText="1"/>
    </xf>
    <xf numFmtId="4" fontId="23" fillId="0" borderId="25" xfId="238" applyNumberFormat="1" applyFont="1" applyBorder="1" applyAlignment="1" applyProtection="1">
      <alignment horizontal="right"/>
      <protection locked="0"/>
    </xf>
    <xf numFmtId="4" fontId="71" fillId="0" borderId="25" xfId="238" applyNumberFormat="1" applyFont="1" applyBorder="1" applyAlignment="1" applyProtection="1">
      <alignment horizontal="right"/>
      <protection locked="0"/>
    </xf>
    <xf numFmtId="4" fontId="107" fillId="0" borderId="25" xfId="141" applyNumberFormat="1" applyFont="1" applyBorder="1" applyAlignment="1" applyProtection="1">
      <alignment horizontal="right"/>
      <protection locked="0"/>
    </xf>
    <xf numFmtId="4" fontId="107" fillId="0" borderId="25" xfId="157" applyNumberFormat="1" applyFont="1" applyBorder="1" applyAlignment="1" applyProtection="1">
      <alignment horizontal="right"/>
      <protection locked="0"/>
    </xf>
    <xf numFmtId="4" fontId="82" fillId="0" borderId="25" xfId="90" applyNumberFormat="1" applyFont="1" applyBorder="1" applyAlignment="1" applyProtection="1">
      <alignment horizontal="right"/>
      <protection locked="0"/>
    </xf>
    <xf numFmtId="4" fontId="71" fillId="0" borderId="25" xfId="211" applyNumberFormat="1" applyFont="1" applyBorder="1" applyAlignment="1" applyProtection="1">
      <alignment horizontal="right"/>
      <protection locked="0"/>
    </xf>
    <xf numFmtId="4" fontId="23" fillId="0" borderId="25" xfId="157" applyNumberFormat="1" applyFont="1" applyBorder="1" applyAlignment="1" applyProtection="1">
      <alignment horizontal="right"/>
      <protection locked="0"/>
    </xf>
    <xf numFmtId="0" fontId="23" fillId="0" borderId="25" xfId="132" applyFont="1" applyBorder="1" applyAlignment="1" applyProtection="1">
      <alignment horizontal="left" wrapText="1"/>
    </xf>
    <xf numFmtId="4" fontId="23" fillId="0" borderId="25" xfId="243" applyNumberFormat="1" applyFont="1" applyBorder="1" applyAlignment="1" applyProtection="1">
      <alignment horizontal="right"/>
      <protection locked="0"/>
    </xf>
    <xf numFmtId="171" fontId="71" fillId="0" borderId="25" xfId="132" applyNumberFormat="1" applyFont="1" applyBorder="1" applyAlignment="1" applyProtection="1">
      <alignment horizontal="right"/>
    </xf>
    <xf numFmtId="39" fontId="23" fillId="0" borderId="25" xfId="157" applyNumberFormat="1" applyFont="1" applyBorder="1" applyAlignment="1" applyProtection="1">
      <alignment horizontal="right"/>
      <protection locked="0"/>
    </xf>
    <xf numFmtId="39" fontId="67" fillId="0" borderId="25" xfId="157" applyNumberFormat="1" applyFont="1" applyBorder="1" applyAlignment="1" applyProtection="1">
      <alignment horizontal="right"/>
      <protection locked="0"/>
    </xf>
    <xf numFmtId="170" fontId="23" fillId="0" borderId="25" xfId="187" applyNumberFormat="1" applyFont="1" applyBorder="1" applyAlignment="1" applyProtection="1">
      <alignment horizontal="right"/>
      <protection locked="0"/>
    </xf>
    <xf numFmtId="39" fontId="74" fillId="0" borderId="25" xfId="157" applyNumberFormat="1" applyFont="1" applyBorder="1" applyAlignment="1" applyProtection="1">
      <alignment horizontal="right"/>
      <protection locked="0"/>
    </xf>
    <xf numFmtId="171" fontId="234" fillId="0" borderId="0" xfId="247" applyNumberFormat="1" applyFont="1" applyFill="1" applyAlignment="1" applyProtection="1">
      <alignment vertical="center"/>
    </xf>
    <xf numFmtId="0" fontId="234" fillId="0" borderId="0" xfId="247" applyFont="1" applyFill="1" applyAlignment="1" applyProtection="1">
      <alignment vertical="center"/>
    </xf>
    <xf numFmtId="0" fontId="234" fillId="0" borderId="0" xfId="247" applyFont="1" applyFill="1" applyAlignment="1" applyProtection="1">
      <alignment horizontal="left" vertical="center"/>
    </xf>
    <xf numFmtId="39" fontId="23" fillId="0" borderId="25" xfId="245" applyNumberFormat="1" applyFont="1" applyBorder="1" applyAlignment="1" applyProtection="1">
      <alignment horizontal="right"/>
      <protection locked="0"/>
    </xf>
    <xf numFmtId="170" fontId="23" fillId="0" borderId="25" xfId="245" applyNumberFormat="1" applyFont="1" applyBorder="1" applyAlignment="1" applyProtection="1">
      <alignment horizontal="right"/>
      <protection locked="0"/>
    </xf>
    <xf numFmtId="4" fontId="23" fillId="0" borderId="25" xfId="245" applyNumberFormat="1" applyFont="1" applyBorder="1" applyAlignment="1" applyProtection="1">
      <alignment horizontal="right"/>
      <protection locked="0"/>
    </xf>
    <xf numFmtId="39" fontId="67" fillId="0" borderId="25" xfId="245" applyNumberFormat="1" applyFont="1" applyBorder="1" applyAlignment="1" applyProtection="1">
      <alignment horizontal="right"/>
      <protection locked="0"/>
    </xf>
    <xf numFmtId="39" fontId="23" fillId="0" borderId="25" xfId="250" applyNumberFormat="1" applyFont="1" applyBorder="1" applyAlignment="1" applyProtection="1">
      <alignment horizontal="right"/>
      <protection locked="0"/>
    </xf>
    <xf numFmtId="170" fontId="23" fillId="0" borderId="25" xfId="250" applyNumberFormat="1" applyFont="1" applyBorder="1" applyAlignment="1" applyProtection="1">
      <alignment horizontal="right"/>
      <protection locked="0"/>
    </xf>
    <xf numFmtId="4" fontId="23" fillId="0" borderId="25" xfId="250" applyNumberFormat="1" applyFont="1" applyBorder="1" applyAlignment="1" applyProtection="1">
      <alignment horizontal="right"/>
      <protection locked="0"/>
    </xf>
    <xf numFmtId="39" fontId="67" fillId="0" borderId="25" xfId="250" applyNumberFormat="1" applyFont="1" applyBorder="1" applyAlignment="1" applyProtection="1">
      <alignment horizontal="right"/>
      <protection locked="0"/>
    </xf>
    <xf numFmtId="4" fontId="107" fillId="0" borderId="25" xfId="150" applyNumberFormat="1" applyFont="1" applyBorder="1" applyAlignment="1" applyProtection="1">
      <alignment horizontal="right"/>
      <protection locked="0"/>
    </xf>
    <xf numFmtId="0" fontId="374" fillId="0" borderId="0" xfId="219" applyFont="1" applyProtection="1"/>
    <xf numFmtId="188" fontId="374" fillId="0" borderId="0" xfId="219" applyNumberFormat="1" applyFont="1" applyProtection="1"/>
    <xf numFmtId="0" fontId="374" fillId="0" borderId="0" xfId="219" applyFont="1" applyAlignment="1" applyProtection="1">
      <alignment horizontal="center"/>
    </xf>
    <xf numFmtId="175" fontId="375" fillId="0" borderId="142" xfId="219" applyNumberFormat="1" applyFont="1" applyBorder="1" applyProtection="1"/>
    <xf numFmtId="194" fontId="318" fillId="25" borderId="117" xfId="259" applyFont="1" applyFill="1" applyBorder="1" applyAlignment="1" applyProtection="1">
      <alignment vertical="center"/>
    </xf>
    <xf numFmtId="193" fontId="377" fillId="25" borderId="142" xfId="219" applyNumberFormat="1" applyFont="1" applyFill="1" applyBorder="1" applyProtection="1"/>
    <xf numFmtId="193" fontId="376" fillId="25" borderId="117" xfId="219" applyNumberFormat="1" applyFont="1" applyFill="1" applyBorder="1" applyProtection="1"/>
    <xf numFmtId="193" fontId="377" fillId="25" borderId="117" xfId="219" applyNumberFormat="1" applyFont="1" applyFill="1" applyBorder="1" applyProtection="1"/>
    <xf numFmtId="0" fontId="376" fillId="25" borderId="117" xfId="219" applyFont="1" applyFill="1" applyBorder="1" applyProtection="1"/>
    <xf numFmtId="0" fontId="377" fillId="25" borderId="117" xfId="219" applyFont="1" applyFill="1" applyBorder="1" applyProtection="1"/>
    <xf numFmtId="0" fontId="376" fillId="24" borderId="141" xfId="219" applyFont="1" applyFill="1" applyBorder="1" applyAlignment="1" applyProtection="1">
      <alignment horizontal="center"/>
    </xf>
    <xf numFmtId="193" fontId="376" fillId="0" borderId="142" xfId="219" applyNumberFormat="1" applyFont="1" applyBorder="1" applyProtection="1"/>
    <xf numFmtId="193" fontId="377" fillId="0" borderId="117" xfId="219" applyNumberFormat="1" applyFont="1" applyBorder="1" applyProtection="1"/>
    <xf numFmtId="193" fontId="376" fillId="0" borderId="117" xfId="219" applyNumberFormat="1" applyFont="1" applyBorder="1" applyProtection="1"/>
    <xf numFmtId="194" fontId="377" fillId="0" borderId="117" xfId="259" applyFont="1" applyFill="1" applyBorder="1" applyAlignment="1" applyProtection="1"/>
    <xf numFmtId="0" fontId="377" fillId="0" borderId="117" xfId="219" applyFont="1" applyBorder="1" applyProtection="1"/>
    <xf numFmtId="193" fontId="377" fillId="0" borderId="142" xfId="219" applyNumberFormat="1" applyFont="1" applyBorder="1" applyProtection="1"/>
    <xf numFmtId="193" fontId="377" fillId="0" borderId="131" xfId="219" applyNumberFormat="1" applyFont="1" applyBorder="1" applyProtection="1"/>
    <xf numFmtId="193" fontId="376" fillId="0" borderId="128" xfId="219" applyNumberFormat="1" applyFont="1" applyBorder="1" applyProtection="1"/>
    <xf numFmtId="193" fontId="377" fillId="0" borderId="128" xfId="219" applyNumberFormat="1" applyFont="1" applyBorder="1" applyProtection="1"/>
    <xf numFmtId="0" fontId="376" fillId="0" borderId="128" xfId="219" applyFont="1" applyBorder="1" applyProtection="1"/>
    <xf numFmtId="0" fontId="377" fillId="0" borderId="128" xfId="219" applyFont="1" applyBorder="1" applyProtection="1"/>
    <xf numFmtId="0" fontId="376" fillId="0" borderId="0" xfId="261" applyProtection="1"/>
    <xf numFmtId="188" fontId="376" fillId="0" borderId="0" xfId="261" applyNumberFormat="1" applyProtection="1"/>
    <xf numFmtId="0" fontId="376" fillId="0" borderId="0" xfId="261" applyAlignment="1" applyProtection="1">
      <alignment horizontal="center"/>
    </xf>
    <xf numFmtId="0" fontId="376" fillId="0" borderId="0" xfId="261" applyAlignment="1" applyProtection="1">
      <alignment horizontal="center" vertical="center"/>
    </xf>
    <xf numFmtId="195" fontId="25" fillId="0" borderId="0" xfId="260" applyNumberFormat="1" applyFont="1" applyAlignment="1">
      <alignment vertical="center" wrapText="1"/>
    </xf>
    <xf numFmtId="4" fontId="377" fillId="0" borderId="163" xfId="222" applyNumberFormat="1" applyFont="1" applyBorder="1" applyAlignment="1">
      <alignment horizontal="center" vertical="center" wrapText="1"/>
    </xf>
    <xf numFmtId="4" fontId="377" fillId="0" borderId="168" xfId="222" applyNumberFormat="1" applyFont="1" applyBorder="1" applyAlignment="1">
      <alignment horizontal="center" vertical="center" wrapText="1"/>
    </xf>
    <xf numFmtId="1" fontId="376" fillId="0" borderId="150" xfId="260" applyNumberFormat="1" applyBorder="1" applyAlignment="1">
      <alignment horizontal="center" vertical="center" wrapText="1"/>
    </xf>
    <xf numFmtId="195" fontId="376" fillId="0" borderId="0" xfId="222" applyFont="1" applyAlignment="1">
      <alignment horizontal="center" vertical="center" wrapText="1"/>
    </xf>
    <xf numFmtId="4" fontId="377" fillId="0" borderId="158" xfId="222" applyNumberFormat="1" applyFont="1" applyBorder="1" applyAlignment="1">
      <alignment horizontal="center" vertical="center" wrapText="1"/>
    </xf>
    <xf numFmtId="0" fontId="375" fillId="0" borderId="0" xfId="261" applyFont="1" applyProtection="1"/>
    <xf numFmtId="195" fontId="376" fillId="0" borderId="0" xfId="260" applyNumberFormat="1" applyAlignment="1">
      <alignment horizontal="center"/>
    </xf>
    <xf numFmtId="4" fontId="377" fillId="0" borderId="153" xfId="222" applyNumberFormat="1" applyFont="1" applyBorder="1" applyAlignment="1">
      <alignment horizontal="center" vertical="center" wrapText="1"/>
    </xf>
    <xf numFmtId="195" fontId="376" fillId="0" borderId="0" xfId="260" applyNumberFormat="1" applyAlignment="1">
      <alignment vertical="center" wrapText="1"/>
    </xf>
    <xf numFmtId="195" fontId="375" fillId="0" borderId="48" xfId="222" applyFont="1" applyBorder="1" applyAlignment="1">
      <alignment horizontal="center" vertical="center" wrapText="1"/>
    </xf>
    <xf numFmtId="0" fontId="375" fillId="0" borderId="0" xfId="261" applyFont="1" applyAlignment="1" applyProtection="1">
      <alignment horizontal="center" vertical="center" wrapText="1"/>
    </xf>
    <xf numFmtId="194" fontId="25" fillId="0" borderId="0" xfId="261" applyNumberFormat="1" applyFont="1" applyAlignment="1" applyProtection="1">
      <alignment vertical="center" wrapText="1"/>
    </xf>
    <xf numFmtId="0" fontId="0" fillId="0" borderId="0" xfId="261" applyFont="1" applyAlignment="1" applyProtection="1">
      <alignment horizontal="center" vertical="center" wrapText="1"/>
    </xf>
    <xf numFmtId="196" fontId="25" fillId="0" borderId="0" xfId="261" applyNumberFormat="1" applyFont="1" applyAlignment="1" applyProtection="1">
      <alignment vertical="center" wrapText="1"/>
    </xf>
    <xf numFmtId="2" fontId="25" fillId="0" borderId="158" xfId="260" applyNumberFormat="1" applyFont="1" applyBorder="1" applyAlignment="1">
      <alignment horizontal="right" vertical="center" wrapText="1"/>
    </xf>
    <xf numFmtId="195" fontId="377" fillId="0" borderId="0" xfId="222" applyFont="1" applyAlignment="1">
      <alignment horizontal="center" vertical="center" wrapText="1"/>
    </xf>
    <xf numFmtId="1" fontId="27" fillId="0" borderId="150" xfId="260" applyNumberFormat="1" applyFont="1" applyBorder="1" applyAlignment="1">
      <alignment horizontal="center" vertical="center" wrapText="1"/>
    </xf>
    <xf numFmtId="0" fontId="376" fillId="0" borderId="0" xfId="261" applyAlignment="1" applyProtection="1">
      <alignment horizontal="center" vertical="center" wrapText="1"/>
    </xf>
    <xf numFmtId="0" fontId="376" fillId="0" borderId="0" xfId="227" applyFont="1" applyAlignment="1" applyProtection="1">
      <alignment horizontal="center" vertical="center" wrapText="1"/>
    </xf>
    <xf numFmtId="0" fontId="317" fillId="0" borderId="0" xfId="261" applyFont="1" applyAlignment="1" applyProtection="1">
      <alignment horizontal="left"/>
    </xf>
    <xf numFmtId="195" fontId="376" fillId="0" borderId="48" xfId="222" applyFont="1" applyBorder="1" applyAlignment="1">
      <alignment horizontal="center" vertical="center" wrapText="1"/>
    </xf>
    <xf numFmtId="195" fontId="377" fillId="0" borderId="0" xfId="222" applyFont="1" applyAlignment="1">
      <alignment horizontal="center"/>
    </xf>
    <xf numFmtId="195" fontId="376" fillId="0" borderId="0" xfId="260" applyNumberFormat="1"/>
    <xf numFmtId="197" fontId="378" fillId="24" borderId="171" xfId="224" applyNumberFormat="1" applyFont="1" applyFill="1" applyBorder="1" applyAlignment="1">
      <alignment horizontal="center" vertical="center"/>
    </xf>
    <xf numFmtId="197" fontId="378" fillId="24" borderId="128" xfId="224" applyNumberFormat="1" applyFont="1" applyFill="1" applyBorder="1" applyAlignment="1">
      <alignment horizontal="center" vertical="center"/>
    </xf>
    <xf numFmtId="197" fontId="378" fillId="24" borderId="197" xfId="224" applyNumberFormat="1" applyFont="1" applyFill="1" applyBorder="1" applyAlignment="1">
      <alignment horizontal="center" vertical="center"/>
    </xf>
    <xf numFmtId="195" fontId="25" fillId="0" borderId="0" xfId="260" applyNumberFormat="1" applyFont="1"/>
    <xf numFmtId="199" fontId="25" fillId="0" borderId="47" xfId="260" applyNumberFormat="1" applyFont="1" applyBorder="1" applyAlignment="1">
      <alignment horizontal="right" vertical="center"/>
    </xf>
    <xf numFmtId="199" fontId="25" fillId="0" borderId="0" xfId="260" applyNumberFormat="1" applyFont="1" applyAlignment="1">
      <alignment horizontal="right" vertical="center"/>
    </xf>
    <xf numFmtId="195" fontId="25" fillId="0" borderId="0" xfId="260" applyNumberFormat="1" applyFont="1" applyAlignment="1">
      <alignment horizontal="center" vertical="center"/>
    </xf>
    <xf numFmtId="195" fontId="25" fillId="0" borderId="0" xfId="260" applyNumberFormat="1" applyFont="1" applyAlignment="1">
      <alignment horizontal="left" vertical="center"/>
    </xf>
    <xf numFmtId="1" fontId="384" fillId="0" borderId="48" xfId="222" applyNumberFormat="1" applyFont="1" applyBorder="1" applyAlignment="1">
      <alignment horizontal="center" vertical="center"/>
    </xf>
    <xf numFmtId="195" fontId="377" fillId="0" borderId="0" xfId="260" applyNumberFormat="1" applyFont="1" applyAlignment="1">
      <alignment horizontal="center"/>
    </xf>
    <xf numFmtId="4" fontId="380" fillId="0" borderId="166" xfId="222" applyNumberFormat="1" applyFont="1" applyBorder="1" applyAlignment="1">
      <alignment horizontal="right" vertical="center"/>
    </xf>
    <xf numFmtId="4" fontId="380" fillId="0" borderId="165" xfId="222" applyNumberFormat="1" applyFont="1" applyBorder="1" applyAlignment="1">
      <alignment horizontal="right" vertical="center"/>
    </xf>
    <xf numFmtId="4" fontId="380" fillId="0" borderId="178" xfId="222" applyNumberFormat="1" applyFont="1" applyBorder="1" applyAlignment="1">
      <alignment horizontal="right" vertical="center"/>
    </xf>
    <xf numFmtId="4" fontId="380" fillId="0" borderId="167" xfId="222" applyNumberFormat="1" applyFont="1" applyBorder="1" applyAlignment="1">
      <alignment horizontal="right" vertical="center"/>
    </xf>
    <xf numFmtId="195" fontId="380" fillId="0" borderId="164" xfId="222" applyFont="1" applyBorder="1" applyAlignment="1">
      <alignment horizontal="center" vertical="center"/>
    </xf>
    <xf numFmtId="1" fontId="376" fillId="0" borderId="150" xfId="222" applyNumberFormat="1" applyFont="1" applyBorder="1" applyAlignment="1">
      <alignment horizontal="center" vertical="center"/>
    </xf>
    <xf numFmtId="4" fontId="380" fillId="0" borderId="47" xfId="222" applyNumberFormat="1" applyFont="1" applyBorder="1" applyAlignment="1">
      <alignment vertical="center"/>
    </xf>
    <xf numFmtId="4" fontId="380" fillId="0" borderId="0" xfId="222" applyNumberFormat="1" applyFont="1" applyAlignment="1">
      <alignment vertical="center"/>
    </xf>
    <xf numFmtId="195" fontId="380" fillId="0" borderId="0" xfId="222" applyFont="1" applyAlignment="1">
      <alignment horizontal="left" vertical="center"/>
    </xf>
    <xf numFmtId="1" fontId="377" fillId="0" borderId="48" xfId="222" applyNumberFormat="1" applyFont="1" applyBorder="1" applyAlignment="1">
      <alignment horizontal="center" vertical="center"/>
    </xf>
    <xf numFmtId="4" fontId="380" fillId="0" borderId="166" xfId="222" applyNumberFormat="1" applyFont="1" applyBorder="1" applyAlignment="1">
      <alignment vertical="center"/>
    </xf>
    <xf numFmtId="4" fontId="380" fillId="0" borderId="178" xfId="222" applyNumberFormat="1" applyFont="1" applyBorder="1" applyAlignment="1">
      <alignment vertical="center"/>
    </xf>
    <xf numFmtId="2" fontId="25" fillId="0" borderId="158" xfId="260" applyNumberFormat="1" applyFont="1" applyBorder="1" applyAlignment="1">
      <alignment horizontal="right" vertical="center"/>
    </xf>
    <xf numFmtId="2" fontId="381" fillId="0" borderId="163" xfId="260" applyNumberFormat="1" applyFont="1" applyBorder="1" applyAlignment="1">
      <alignment horizontal="right" vertical="center"/>
    </xf>
    <xf numFmtId="195" fontId="381" fillId="0" borderId="161" xfId="228" applyFont="1" applyBorder="1" applyAlignment="1">
      <alignment horizontal="center" vertical="center"/>
    </xf>
    <xf numFmtId="1" fontId="386" fillId="0" borderId="150" xfId="222" applyNumberFormat="1" applyFont="1" applyBorder="1" applyAlignment="1">
      <alignment horizontal="center" vertical="center"/>
    </xf>
    <xf numFmtId="0" fontId="375" fillId="0" borderId="156" xfId="262" applyFont="1" applyBorder="1" applyAlignment="1">
      <alignment vertical="center" wrapText="1"/>
    </xf>
    <xf numFmtId="0" fontId="376" fillId="0" borderId="156" xfId="261" applyBorder="1" applyAlignment="1" applyProtection="1">
      <alignment horizontal="center" vertical="center" wrapText="1"/>
    </xf>
    <xf numFmtId="195" fontId="376" fillId="0" borderId="0" xfId="260" applyNumberFormat="1" applyAlignment="1">
      <alignment horizontal="center" vertical="center"/>
    </xf>
    <xf numFmtId="0" fontId="376" fillId="0" borderId="156" xfId="262" applyBorder="1" applyAlignment="1">
      <alignment horizontal="center" vertical="center" wrapText="1"/>
    </xf>
    <xf numFmtId="2" fontId="381" fillId="0" borderId="158" xfId="260" applyNumberFormat="1" applyFont="1" applyBorder="1" applyAlignment="1">
      <alignment horizontal="right" vertical="center"/>
    </xf>
    <xf numFmtId="195" fontId="381" fillId="0" borderId="156" xfId="228" applyFont="1" applyBorder="1" applyAlignment="1">
      <alignment horizontal="center" vertical="center"/>
    </xf>
    <xf numFmtId="1" fontId="374" fillId="0" borderId="150" xfId="222" applyNumberFormat="1" applyFont="1" applyBorder="1" applyAlignment="1">
      <alignment horizontal="center" vertical="center"/>
    </xf>
    <xf numFmtId="195" fontId="376" fillId="0" borderId="0" xfId="222" applyFont="1" applyAlignment="1">
      <alignment horizontal="center"/>
    </xf>
    <xf numFmtId="1" fontId="381" fillId="0" borderId="150" xfId="222" applyNumberFormat="1" applyFont="1" applyBorder="1" applyAlignment="1">
      <alignment horizontal="center" vertical="center"/>
    </xf>
    <xf numFmtId="2" fontId="25" fillId="0" borderId="153" xfId="260" applyNumberFormat="1" applyFont="1" applyBorder="1" applyAlignment="1">
      <alignment horizontal="right" vertical="center"/>
    </xf>
    <xf numFmtId="195" fontId="380" fillId="0" borderId="0" xfId="222" applyFont="1" applyAlignment="1">
      <alignment horizontal="center" vertical="center"/>
    </xf>
    <xf numFmtId="1" fontId="32" fillId="0" borderId="48" xfId="260" applyNumberFormat="1" applyFont="1" applyBorder="1" applyAlignment="1">
      <alignment horizontal="center"/>
    </xf>
    <xf numFmtId="1" fontId="332" fillId="0" borderId="150" xfId="260" applyNumberFormat="1" applyFont="1" applyBorder="1" applyAlignment="1">
      <alignment horizontal="center"/>
    </xf>
    <xf numFmtId="1" fontId="323" fillId="0" borderId="150" xfId="260" applyNumberFormat="1" applyFont="1" applyBorder="1" applyAlignment="1">
      <alignment horizontal="center"/>
    </xf>
    <xf numFmtId="195" fontId="377" fillId="0" borderId="195" xfId="222" applyFont="1" applyBorder="1" applyAlignment="1">
      <alignment horizontal="center" vertical="center"/>
    </xf>
    <xf numFmtId="195" fontId="377" fillId="0" borderId="194" xfId="222" applyFont="1" applyBorder="1" applyAlignment="1">
      <alignment horizontal="center" vertical="center"/>
    </xf>
    <xf numFmtId="195" fontId="239" fillId="0" borderId="0" xfId="260" applyNumberFormat="1" applyFont="1" applyAlignment="1">
      <alignment horizontal="left" vertical="center"/>
    </xf>
    <xf numFmtId="1" fontId="25" fillId="0" borderId="150" xfId="260" applyNumberFormat="1" applyFont="1" applyBorder="1" applyAlignment="1">
      <alignment horizontal="center" vertical="center" wrapText="1"/>
    </xf>
    <xf numFmtId="195" fontId="25" fillId="0" borderId="0" xfId="260" applyNumberFormat="1" applyFont="1" applyAlignment="1">
      <alignment vertical="center"/>
    </xf>
    <xf numFmtId="1" fontId="31" fillId="0" borderId="48" xfId="260" applyNumberFormat="1" applyFont="1" applyBorder="1" applyAlignment="1">
      <alignment horizontal="center"/>
    </xf>
    <xf numFmtId="195" fontId="380" fillId="0" borderId="164" xfId="222" applyFont="1" applyBorder="1" applyAlignment="1">
      <alignment horizontal="left" vertical="center"/>
    </xf>
    <xf numFmtId="1" fontId="31" fillId="0" borderId="164" xfId="260" applyNumberFormat="1" applyFont="1" applyBorder="1" applyAlignment="1">
      <alignment horizontal="center"/>
    </xf>
    <xf numFmtId="195" fontId="286" fillId="0" borderId="0" xfId="260" applyNumberFormat="1" applyFont="1" applyAlignment="1">
      <alignment vertical="center"/>
    </xf>
    <xf numFmtId="2" fontId="286" fillId="0" borderId="163" xfId="260" applyNumberFormat="1" applyFont="1" applyBorder="1" applyAlignment="1">
      <alignment horizontal="right" vertical="center"/>
    </xf>
    <xf numFmtId="2" fontId="286" fillId="0" borderId="180" xfId="260" applyNumberFormat="1" applyFont="1" applyBorder="1" applyAlignment="1">
      <alignment horizontal="right" vertical="center"/>
    </xf>
    <xf numFmtId="196" fontId="376" fillId="0" borderId="158" xfId="227" applyNumberFormat="1" applyFont="1" applyBorder="1" applyAlignment="1" applyProtection="1">
      <alignment vertical="center" wrapText="1"/>
    </xf>
    <xf numFmtId="2" fontId="286" fillId="0" borderId="158" xfId="260" applyNumberFormat="1" applyFont="1" applyBorder="1" applyAlignment="1">
      <alignment horizontal="right" vertical="center"/>
    </xf>
    <xf numFmtId="195" fontId="286" fillId="0" borderId="0" xfId="260" applyNumberFormat="1" applyFont="1"/>
    <xf numFmtId="195" fontId="376" fillId="0" borderId="0" xfId="222" applyFont="1" applyAlignment="1">
      <alignment horizontal="center" vertical="center"/>
    </xf>
    <xf numFmtId="1" fontId="33" fillId="0" borderId="150" xfId="260" applyNumberFormat="1" applyFont="1" applyBorder="1" applyAlignment="1">
      <alignment horizontal="center" vertical="center"/>
    </xf>
    <xf numFmtId="195" fontId="376" fillId="0" borderId="47" xfId="222" applyFont="1" applyBorder="1" applyAlignment="1">
      <alignment horizontal="center" vertical="center" wrapText="1"/>
    </xf>
    <xf numFmtId="0" fontId="27" fillId="0" borderId="96" xfId="260" applyFont="1" applyBorder="1" applyAlignment="1">
      <alignment horizontal="center"/>
    </xf>
    <xf numFmtId="1" fontId="27" fillId="0" borderId="150" xfId="260" applyNumberFormat="1" applyFont="1" applyBorder="1" applyAlignment="1">
      <alignment horizontal="center" vertical="center"/>
    </xf>
    <xf numFmtId="195" fontId="199" fillId="0" borderId="0" xfId="260" applyNumberFormat="1" applyFont="1"/>
    <xf numFmtId="195" fontId="377" fillId="0" borderId="47" xfId="222" applyFont="1" applyBorder="1" applyAlignment="1">
      <alignment horizontal="center" vertical="center" wrapText="1"/>
    </xf>
    <xf numFmtId="1" fontId="376" fillId="0" borderId="150" xfId="260" applyNumberFormat="1" applyBorder="1" applyAlignment="1">
      <alignment horizontal="center" vertical="center"/>
    </xf>
    <xf numFmtId="195" fontId="380" fillId="24" borderId="131" xfId="260" applyNumberFormat="1" applyFont="1" applyFill="1" applyBorder="1" applyAlignment="1">
      <alignment vertical="center"/>
    </xf>
    <xf numFmtId="195" fontId="380" fillId="24" borderId="128" xfId="260" applyNumberFormat="1" applyFont="1" applyFill="1" applyBorder="1" applyAlignment="1">
      <alignment vertical="center"/>
    </xf>
    <xf numFmtId="4" fontId="380" fillId="0" borderId="131" xfId="222" applyNumberFormat="1" applyFont="1" applyBorder="1" applyAlignment="1">
      <alignment vertical="center"/>
    </xf>
    <xf numFmtId="4" fontId="380" fillId="0" borderId="128" xfId="222" applyNumberFormat="1" applyFont="1" applyBorder="1" applyAlignment="1">
      <alignment vertical="center"/>
    </xf>
    <xf numFmtId="195" fontId="380" fillId="0" borderId="128" xfId="222" applyFont="1" applyBorder="1" applyAlignment="1">
      <alignment horizontal="left" vertical="center"/>
    </xf>
    <xf numFmtId="1" fontId="31" fillId="0" borderId="127" xfId="260" applyNumberFormat="1" applyFont="1" applyBorder="1" applyAlignment="1">
      <alignment horizontal="center" vertical="center"/>
    </xf>
    <xf numFmtId="2" fontId="381" fillId="5" borderId="163" xfId="260" applyNumberFormat="1" applyFont="1" applyFill="1" applyBorder="1" applyAlignment="1">
      <alignment horizontal="right" vertical="center"/>
    </xf>
    <xf numFmtId="195" fontId="381" fillId="5" borderId="161" xfId="228" applyFont="1" applyFill="1" applyBorder="1" applyAlignment="1">
      <alignment horizontal="center" vertical="center"/>
    </xf>
    <xf numFmtId="2" fontId="25" fillId="5" borderId="158" xfId="260" applyNumberFormat="1" applyFont="1" applyFill="1" applyBorder="1" applyAlignment="1">
      <alignment horizontal="right" vertical="center"/>
    </xf>
    <xf numFmtId="196" fontId="376" fillId="5" borderId="158" xfId="227" applyNumberFormat="1" applyFont="1" applyFill="1" applyBorder="1" applyAlignment="1" applyProtection="1">
      <alignment vertical="center" wrapText="1"/>
    </xf>
    <xf numFmtId="2" fontId="286" fillId="5" borderId="158" xfId="260" applyNumberFormat="1" applyFont="1" applyFill="1" applyBorder="1" applyAlignment="1">
      <alignment horizontal="right" vertical="center"/>
    </xf>
    <xf numFmtId="0" fontId="375" fillId="5" borderId="156" xfId="262" applyFont="1" applyFill="1" applyBorder="1" applyAlignment="1">
      <alignment vertical="center" wrapText="1"/>
    </xf>
    <xf numFmtId="0" fontId="376" fillId="5" borderId="156" xfId="262" applyFill="1" applyBorder="1" applyAlignment="1">
      <alignment horizontal="center" vertical="center" wrapText="1"/>
    </xf>
    <xf numFmtId="2" fontId="381" fillId="5" borderId="158" xfId="260" applyNumberFormat="1" applyFont="1" applyFill="1" applyBorder="1" applyAlignment="1">
      <alignment horizontal="right" vertical="center"/>
    </xf>
    <xf numFmtId="195" fontId="381" fillId="5" borderId="156" xfId="228" applyFont="1" applyFill="1" applyBorder="1" applyAlignment="1">
      <alignment horizontal="center" vertical="center"/>
    </xf>
    <xf numFmtId="1" fontId="323" fillId="0" borderId="150" xfId="260" applyNumberFormat="1" applyFont="1" applyBorder="1" applyAlignment="1">
      <alignment horizontal="center" vertical="center"/>
    </xf>
    <xf numFmtId="195" fontId="380" fillId="24" borderId="147" xfId="222" applyFont="1" applyFill="1" applyBorder="1" applyAlignment="1">
      <alignment vertical="center"/>
    </xf>
    <xf numFmtId="197" fontId="378" fillId="24" borderId="171" xfId="224" applyNumberFormat="1" applyFont="1" applyFill="1" applyBorder="1" applyAlignment="1">
      <alignment horizontal="center"/>
    </xf>
    <xf numFmtId="197" fontId="378" fillId="24" borderId="128" xfId="224" applyNumberFormat="1" applyFont="1" applyFill="1" applyBorder="1" applyAlignment="1">
      <alignment horizontal="center"/>
    </xf>
    <xf numFmtId="197" fontId="378" fillId="24" borderId="197" xfId="224" applyNumberFormat="1" applyFont="1" applyFill="1" applyBorder="1" applyAlignment="1">
      <alignment horizontal="center"/>
    </xf>
    <xf numFmtId="4" fontId="380" fillId="0" borderId="172" xfId="222" applyNumberFormat="1" applyFont="1" applyBorder="1" applyAlignment="1">
      <alignment vertical="center"/>
    </xf>
    <xf numFmtId="4" fontId="380" fillId="0" borderId="171" xfId="222" applyNumberFormat="1" applyFont="1" applyBorder="1" applyAlignment="1">
      <alignment vertical="center"/>
    </xf>
    <xf numFmtId="195" fontId="380" fillId="5" borderId="171" xfId="222" applyFont="1" applyFill="1" applyBorder="1" applyAlignment="1">
      <alignment horizontal="left" vertical="center"/>
    </xf>
    <xf numFmtId="1" fontId="31" fillId="0" borderId="170" xfId="260" applyNumberFormat="1" applyFont="1" applyBorder="1" applyAlignment="1">
      <alignment horizontal="center" vertical="center"/>
    </xf>
    <xf numFmtId="195" fontId="380" fillId="24" borderId="164" xfId="260" applyNumberFormat="1" applyFont="1" applyFill="1" applyBorder="1" applyAlignment="1">
      <alignment vertical="center"/>
    </xf>
    <xf numFmtId="195" fontId="380" fillId="24" borderId="127" xfId="260" applyNumberFormat="1" applyFont="1" applyFill="1" applyBorder="1" applyAlignment="1">
      <alignment vertical="center"/>
    </xf>
    <xf numFmtId="4" fontId="380" fillId="5" borderId="131" xfId="222" applyNumberFormat="1" applyFont="1" applyFill="1" applyBorder="1" applyAlignment="1">
      <alignment vertical="center"/>
    </xf>
    <xf numFmtId="4" fontId="380" fillId="5" borderId="128" xfId="222" applyNumberFormat="1" applyFont="1" applyFill="1" applyBorder="1" applyAlignment="1">
      <alignment vertical="center"/>
    </xf>
    <xf numFmtId="195" fontId="380" fillId="5" borderId="128" xfId="222" applyFont="1" applyFill="1" applyBorder="1" applyAlignment="1">
      <alignment horizontal="left" vertical="center"/>
    </xf>
    <xf numFmtId="1" fontId="31" fillId="5" borderId="127" xfId="260" applyNumberFormat="1" applyFont="1" applyFill="1" applyBorder="1" applyAlignment="1">
      <alignment horizontal="center" vertical="center"/>
    </xf>
    <xf numFmtId="4" fontId="380" fillId="5" borderId="166" xfId="222" applyNumberFormat="1" applyFont="1" applyFill="1" applyBorder="1" applyAlignment="1">
      <alignment vertical="center"/>
    </xf>
    <xf numFmtId="4" fontId="380" fillId="5" borderId="178" xfId="222" applyNumberFormat="1" applyFont="1" applyFill="1" applyBorder="1" applyAlignment="1">
      <alignment vertical="center"/>
    </xf>
    <xf numFmtId="2" fontId="381" fillId="5" borderId="180" xfId="260" applyNumberFormat="1" applyFont="1" applyFill="1" applyBorder="1" applyAlignment="1">
      <alignment horizontal="right" vertical="center"/>
    </xf>
    <xf numFmtId="195" fontId="380" fillId="24" borderId="131" xfId="222" applyFont="1" applyFill="1" applyBorder="1" applyAlignment="1">
      <alignment vertical="center"/>
    </xf>
    <xf numFmtId="195" fontId="380" fillId="24" borderId="128" xfId="222" applyFont="1" applyFill="1" applyBorder="1" applyAlignment="1">
      <alignment vertical="center"/>
    </xf>
    <xf numFmtId="195" fontId="380" fillId="24" borderId="164" xfId="222" applyFont="1" applyFill="1" applyBorder="1" applyAlignment="1">
      <alignment vertical="center"/>
    </xf>
    <xf numFmtId="195" fontId="380" fillId="24" borderId="127" xfId="222" applyFont="1" applyFill="1" applyBorder="1" applyAlignment="1">
      <alignment vertical="center"/>
    </xf>
    <xf numFmtId="195" fontId="380" fillId="24" borderId="196" xfId="222" applyFont="1" applyFill="1" applyBorder="1" applyAlignment="1">
      <alignment vertical="center"/>
    </xf>
    <xf numFmtId="195" fontId="380" fillId="24" borderId="197" xfId="222" applyFont="1" applyFill="1" applyBorder="1" applyAlignment="1">
      <alignment vertical="center"/>
    </xf>
    <xf numFmtId="195" fontId="380" fillId="24" borderId="149" xfId="222" applyFont="1" applyFill="1" applyBorder="1" applyAlignment="1">
      <alignment vertical="center"/>
    </xf>
    <xf numFmtId="195" fontId="380" fillId="24" borderId="146" xfId="222" applyFont="1" applyFill="1" applyBorder="1" applyAlignment="1">
      <alignment vertical="center"/>
    </xf>
    <xf numFmtId="195" fontId="380" fillId="24" borderId="62" xfId="222" applyFont="1" applyFill="1" applyBorder="1" applyAlignment="1">
      <alignment vertical="center"/>
    </xf>
    <xf numFmtId="195" fontId="377" fillId="0" borderId="0" xfId="222" applyFont="1" applyAlignment="1">
      <alignment horizontal="center" vertical="center"/>
    </xf>
    <xf numFmtId="195" fontId="376" fillId="0" borderId="0" xfId="260" applyNumberFormat="1" applyAlignment="1">
      <alignment vertical="center"/>
    </xf>
    <xf numFmtId="4" fontId="380" fillId="5" borderId="166" xfId="222" applyNumberFormat="1" applyFont="1" applyFill="1" applyBorder="1" applyAlignment="1">
      <alignment horizontal="right" vertical="center"/>
    </xf>
    <xf numFmtId="4" fontId="380" fillId="5" borderId="178" xfId="222" applyNumberFormat="1" applyFont="1" applyFill="1" applyBorder="1" applyAlignment="1">
      <alignment horizontal="right" vertical="center"/>
    </xf>
    <xf numFmtId="4" fontId="380" fillId="5" borderId="167" xfId="222" applyNumberFormat="1" applyFont="1" applyFill="1" applyBorder="1" applyAlignment="1">
      <alignment horizontal="right" vertical="center"/>
    </xf>
    <xf numFmtId="195" fontId="380" fillId="5" borderId="164" xfId="222" applyFont="1" applyFill="1" applyBorder="1" applyAlignment="1">
      <alignment horizontal="center" vertical="center"/>
    </xf>
    <xf numFmtId="195" fontId="377" fillId="0" borderId="0" xfId="260" applyNumberFormat="1" applyFont="1" applyAlignment="1">
      <alignment horizontal="center" vertical="center"/>
    </xf>
    <xf numFmtId="2" fontId="25" fillId="5" borderId="158" xfId="260" applyNumberFormat="1" applyFont="1" applyFill="1" applyBorder="1" applyAlignment="1">
      <alignment horizontal="right" vertical="center" wrapText="1"/>
    </xf>
    <xf numFmtId="2" fontId="25" fillId="5" borderId="153" xfId="260" applyNumberFormat="1" applyFont="1" applyFill="1" applyBorder="1" applyAlignment="1">
      <alignment horizontal="right" vertical="center"/>
    </xf>
    <xf numFmtId="195" fontId="31" fillId="0" borderId="0" xfId="260" applyNumberFormat="1" applyFont="1" applyAlignment="1">
      <alignment vertical="center"/>
    </xf>
    <xf numFmtId="195" fontId="376" fillId="24" borderId="128" xfId="260" applyNumberFormat="1" applyFill="1" applyBorder="1"/>
    <xf numFmtId="195" fontId="25" fillId="5" borderId="0" xfId="222" applyFont="1" applyFill="1"/>
    <xf numFmtId="195" fontId="377" fillId="0" borderId="47" xfId="222" applyFont="1" applyBorder="1" applyAlignment="1">
      <alignment horizontal="center"/>
    </xf>
    <xf numFmtId="197" fontId="378" fillId="0" borderId="171" xfId="224" applyNumberFormat="1" applyFont="1" applyBorder="1" applyAlignment="1">
      <alignment horizontal="center"/>
    </xf>
    <xf numFmtId="197" fontId="378" fillId="0" borderId="128" xfId="224" applyNumberFormat="1" applyFont="1" applyBorder="1" applyAlignment="1">
      <alignment horizontal="center"/>
    </xf>
    <xf numFmtId="197" fontId="378" fillId="0" borderId="197" xfId="224" applyNumberFormat="1" applyFont="1" applyBorder="1" applyAlignment="1">
      <alignment horizontal="center"/>
    </xf>
    <xf numFmtId="0" fontId="322" fillId="0" borderId="120" xfId="225" applyBorder="1"/>
    <xf numFmtId="1" fontId="32" fillId="0" borderId="150" xfId="260" applyNumberFormat="1" applyFont="1" applyBorder="1" applyAlignment="1">
      <alignment horizontal="center" vertical="center"/>
    </xf>
    <xf numFmtId="195" fontId="376" fillId="0" borderId="156" xfId="228" applyFont="1" applyBorder="1" applyAlignment="1">
      <alignment horizontal="center" vertical="center" wrapText="1"/>
    </xf>
    <xf numFmtId="39" fontId="67" fillId="0" borderId="115" xfId="131" applyNumberFormat="1" applyFont="1" applyBorder="1" applyAlignment="1" applyProtection="1">
      <alignment horizontal="right"/>
    </xf>
    <xf numFmtId="173" fontId="74" fillId="0" borderId="78" xfId="131" applyNumberFormat="1" applyFont="1" applyBorder="1" applyAlignment="1" applyProtection="1">
      <alignment horizontal="right"/>
    </xf>
    <xf numFmtId="0" fontId="74" fillId="0" borderId="78" xfId="131" applyFont="1" applyBorder="1" applyAlignment="1" applyProtection="1">
      <alignment horizontal="center"/>
    </xf>
    <xf numFmtId="0" fontId="67" fillId="0" borderId="116" xfId="131" applyFont="1" applyBorder="1" applyAlignment="1" applyProtection="1">
      <alignment horizontal="left"/>
    </xf>
    <xf numFmtId="39" fontId="23" fillId="0" borderId="203" xfId="131" applyNumberFormat="1" applyFont="1" applyBorder="1" applyAlignment="1" applyProtection="1">
      <alignment horizontal="right"/>
    </xf>
    <xf numFmtId="173" fontId="23" fillId="0" borderId="203" xfId="131" applyNumberFormat="1" applyFont="1" applyBorder="1" applyAlignment="1" applyProtection="1">
      <alignment horizontal="right"/>
    </xf>
    <xf numFmtId="0" fontId="23" fillId="0" borderId="203" xfId="131" applyFont="1" applyBorder="1" applyAlignment="1" applyProtection="1">
      <alignment horizontal="center" wrapText="1"/>
    </xf>
    <xf numFmtId="0" fontId="23" fillId="0" borderId="203" xfId="131" applyFont="1" applyBorder="1" applyAlignment="1" applyProtection="1">
      <alignment horizontal="left" wrapText="1"/>
    </xf>
    <xf numFmtId="37" fontId="23" fillId="0" borderId="203" xfId="131" applyNumberFormat="1" applyFont="1" applyBorder="1" applyAlignment="1" applyProtection="1">
      <alignment horizontal="right"/>
    </xf>
    <xf numFmtId="39" fontId="23" fillId="0" borderId="25" xfId="265" applyNumberFormat="1" applyFont="1" applyBorder="1" applyAlignment="1" applyProtection="1">
      <alignment horizontal="right"/>
      <protection locked="0"/>
    </xf>
    <xf numFmtId="4" fontId="234" fillId="0" borderId="0" xfId="266" applyNumberFormat="1" applyFont="1" applyFill="1" applyAlignment="1" applyProtection="1">
      <alignment vertical="center"/>
    </xf>
    <xf numFmtId="39" fontId="149" fillId="0" borderId="0" xfId="266" applyNumberFormat="1" applyFont="1" applyFill="1" applyAlignment="1" applyProtection="1">
      <alignment horizontal="center" vertical="center"/>
    </xf>
    <xf numFmtId="39" fontId="23" fillId="0" borderId="25" xfId="268" applyNumberFormat="1" applyFont="1" applyBorder="1" applyAlignment="1" applyProtection="1">
      <alignment horizontal="right"/>
      <protection locked="0"/>
    </xf>
    <xf numFmtId="39" fontId="23" fillId="0" borderId="25" xfId="270" applyNumberFormat="1" applyFont="1" applyBorder="1" applyAlignment="1" applyProtection="1">
      <alignment horizontal="right"/>
      <protection locked="0"/>
    </xf>
    <xf numFmtId="0" fontId="390" fillId="0" borderId="0" xfId="266" applyFont="1" applyFill="1" applyBorder="1" applyAlignment="1" applyProtection="1">
      <alignment vertical="center"/>
    </xf>
    <xf numFmtId="4" fontId="121" fillId="7" borderId="25" xfId="270" applyNumberFormat="1" applyFont="1" applyFill="1" applyBorder="1" applyAlignment="1" applyProtection="1">
      <alignment horizontal="right"/>
      <protection locked="0"/>
    </xf>
    <xf numFmtId="4" fontId="71" fillId="7" borderId="25" xfId="270" applyNumberFormat="1" applyFont="1" applyFill="1" applyBorder="1" applyAlignment="1" applyProtection="1">
      <alignment horizontal="right"/>
      <protection locked="0"/>
    </xf>
    <xf numFmtId="4" fontId="23" fillId="0" borderId="25" xfId="272" applyNumberFormat="1" applyFont="1" applyBorder="1" applyAlignment="1" applyProtection="1">
      <alignment horizontal="right"/>
      <protection locked="0"/>
    </xf>
    <xf numFmtId="2" fontId="73" fillId="0" borderId="25" xfId="268" applyNumberFormat="1" applyFont="1" applyBorder="1" applyAlignment="1" applyProtection="1">
      <alignment horizontal="left" vertical="center"/>
      <protection locked="0"/>
    </xf>
    <xf numFmtId="39" fontId="74" fillId="0" borderId="25" xfId="268" applyNumberFormat="1" applyFont="1" applyBorder="1" applyAlignment="1" applyProtection="1">
      <alignment horizontal="right"/>
      <protection locked="0"/>
    </xf>
    <xf numFmtId="0" fontId="104" fillId="0" borderId="116" xfId="131" applyFont="1" applyBorder="1" applyAlignment="1" applyProtection="1">
      <alignment horizontal="center" vertical="center" wrapText="1"/>
    </xf>
    <xf numFmtId="0" fontId="104" fillId="0" borderId="115" xfId="131" applyFont="1" applyBorder="1" applyAlignment="1" applyProtection="1">
      <alignment horizontal="center" vertical="center" wrapText="1"/>
    </xf>
    <xf numFmtId="0" fontId="59" fillId="0" borderId="0" xfId="123" applyFill="1" applyBorder="1" applyAlignment="1" applyProtection="1">
      <alignment vertical="center"/>
    </xf>
    <xf numFmtId="39" fontId="23" fillId="0" borderId="25" xfId="276" applyNumberFormat="1" applyFont="1" applyBorder="1" applyAlignment="1" applyProtection="1">
      <alignment horizontal="right"/>
      <protection locked="0"/>
    </xf>
    <xf numFmtId="39" fontId="23" fillId="0" borderId="25" xfId="278" applyNumberFormat="1" applyFont="1" applyBorder="1" applyAlignment="1" applyProtection="1">
      <alignment horizontal="right"/>
      <protection locked="0"/>
    </xf>
    <xf numFmtId="0" fontId="178" fillId="0" borderId="18" xfId="126" applyFont="1" applyBorder="1" applyAlignment="1" applyProtection="1"/>
    <xf numFmtId="4" fontId="23" fillId="0" borderId="25" xfId="277" applyNumberFormat="1" applyFont="1" applyBorder="1" applyAlignment="1" applyProtection="1">
      <alignment horizontal="right"/>
      <protection locked="0"/>
    </xf>
    <xf numFmtId="39" fontId="74" fillId="0" borderId="25" xfId="276" applyNumberFormat="1" applyFont="1" applyBorder="1" applyAlignment="1" applyProtection="1">
      <alignment horizontal="right"/>
      <protection locked="0"/>
    </xf>
    <xf numFmtId="39" fontId="67" fillId="0" borderId="25" xfId="276" applyNumberFormat="1" applyFont="1" applyBorder="1" applyAlignment="1" applyProtection="1">
      <alignment horizontal="right"/>
      <protection locked="0"/>
    </xf>
    <xf numFmtId="39" fontId="82" fillId="0" borderId="25" xfId="276" applyNumberFormat="1" applyFont="1" applyBorder="1" applyAlignment="1" applyProtection="1">
      <alignment horizontal="right"/>
      <protection locked="0"/>
    </xf>
    <xf numFmtId="39" fontId="23" fillId="0" borderId="25" xfId="280" applyNumberFormat="1" applyFont="1" applyBorder="1" applyAlignment="1" applyProtection="1">
      <alignment horizontal="right"/>
      <protection locked="0"/>
    </xf>
    <xf numFmtId="39" fontId="67" fillId="0" borderId="25" xfId="280" applyNumberFormat="1" applyFont="1" applyBorder="1" applyAlignment="1" applyProtection="1">
      <alignment horizontal="right"/>
      <protection locked="0"/>
    </xf>
    <xf numFmtId="39" fontId="82" fillId="0" borderId="25" xfId="280" applyNumberFormat="1" applyFont="1" applyBorder="1" applyAlignment="1" applyProtection="1">
      <alignment horizontal="right"/>
      <protection locked="0"/>
    </xf>
    <xf numFmtId="39" fontId="23" fillId="0" borderId="25" xfId="281" applyNumberFormat="1" applyFont="1" applyBorder="1" applyAlignment="1" applyProtection="1">
      <alignment horizontal="right"/>
      <protection locked="0"/>
    </xf>
    <xf numFmtId="39" fontId="74" fillId="0" borderId="25" xfId="281" applyNumberFormat="1" applyFont="1" applyBorder="1" applyAlignment="1" applyProtection="1">
      <alignment horizontal="right"/>
      <protection locked="0"/>
    </xf>
    <xf numFmtId="39" fontId="23" fillId="0" borderId="25" xfId="282" applyNumberFormat="1" applyFont="1" applyBorder="1" applyAlignment="1" applyProtection="1">
      <alignment horizontal="right"/>
      <protection locked="0"/>
    </xf>
    <xf numFmtId="4" fontId="23" fillId="0" borderId="25" xfId="280" applyNumberFormat="1" applyFont="1" applyBorder="1" applyAlignment="1" applyProtection="1">
      <alignment horizontal="right"/>
      <protection locked="0"/>
    </xf>
    <xf numFmtId="39" fontId="67" fillId="0" borderId="25" xfId="281" applyNumberFormat="1" applyFont="1" applyBorder="1" applyAlignment="1" applyProtection="1">
      <alignment horizontal="right"/>
      <protection locked="0"/>
    </xf>
    <xf numFmtId="39" fontId="74" fillId="0" borderId="25" xfId="280" applyNumberFormat="1" applyFont="1" applyBorder="1" applyAlignment="1" applyProtection="1">
      <alignment horizontal="right"/>
      <protection locked="0"/>
    </xf>
    <xf numFmtId="2" fontId="42" fillId="0" borderId="25" xfId="280" applyNumberFormat="1" applyFont="1" applyBorder="1" applyAlignment="1" applyProtection="1">
      <alignment horizontal="right"/>
      <protection locked="0"/>
    </xf>
    <xf numFmtId="39" fontId="119" fillId="0" borderId="25" xfId="280" applyNumberFormat="1" applyFont="1" applyBorder="1" applyAlignment="1" applyProtection="1">
      <alignment horizontal="right"/>
      <protection locked="0"/>
    </xf>
    <xf numFmtId="4" fontId="23" fillId="0" borderId="25" xfId="281" applyNumberFormat="1" applyFont="1" applyBorder="1" applyAlignment="1" applyProtection="1">
      <alignment horizontal="right"/>
      <protection locked="0"/>
    </xf>
    <xf numFmtId="39" fontId="23" fillId="0" borderId="25" xfId="283" applyNumberFormat="1" applyFont="1" applyBorder="1" applyAlignment="1" applyProtection="1">
      <alignment horizontal="right"/>
      <protection locked="0"/>
    </xf>
    <xf numFmtId="39" fontId="74" fillId="0" borderId="25" xfId="283" applyNumberFormat="1" applyFont="1" applyBorder="1" applyAlignment="1" applyProtection="1">
      <alignment horizontal="right"/>
      <protection locked="0"/>
    </xf>
    <xf numFmtId="4" fontId="71" fillId="0" borderId="25" xfId="280" applyNumberFormat="1" applyFont="1" applyBorder="1" applyAlignment="1" applyProtection="1">
      <alignment horizontal="right"/>
      <protection locked="0"/>
    </xf>
    <xf numFmtId="39" fontId="82" fillId="0" borderId="25" xfId="281" applyNumberFormat="1" applyFont="1" applyBorder="1" applyAlignment="1" applyProtection="1">
      <alignment horizontal="right"/>
      <protection locked="0"/>
    </xf>
    <xf numFmtId="39" fontId="42" fillId="0" borderId="25" xfId="281" applyNumberFormat="1" applyFont="1" applyBorder="1" applyAlignment="1" applyProtection="1">
      <alignment horizontal="right"/>
      <protection locked="0"/>
    </xf>
    <xf numFmtId="4" fontId="42" fillId="7" borderId="25" xfId="280" applyNumberFormat="1" applyFont="1" applyFill="1" applyBorder="1" applyAlignment="1" applyProtection="1">
      <alignment horizontal="right"/>
      <protection locked="0"/>
    </xf>
    <xf numFmtId="4" fontId="23" fillId="5" borderId="25" xfId="280" applyNumberFormat="1" applyFont="1" applyFill="1" applyBorder="1" applyAlignment="1" applyProtection="1">
      <alignment horizontal="right"/>
      <protection locked="0"/>
    </xf>
    <xf numFmtId="4" fontId="71" fillId="0" borderId="25" xfId="285" applyNumberFormat="1" applyFont="1" applyBorder="1" applyAlignment="1" applyProtection="1">
      <alignment horizontal="right"/>
      <protection locked="0"/>
    </xf>
    <xf numFmtId="39" fontId="71" fillId="0" borderId="25" xfId="33" applyNumberFormat="1" applyFont="1" applyBorder="1" applyAlignment="1" applyProtection="1">
      <alignment horizontal="right"/>
      <protection locked="0"/>
    </xf>
    <xf numFmtId="4" fontId="67" fillId="0" borderId="25" xfId="285" applyNumberFormat="1" applyFont="1" applyBorder="1" applyAlignment="1" applyProtection="1">
      <alignment horizontal="right"/>
      <protection locked="0"/>
    </xf>
    <xf numFmtId="39" fontId="23" fillId="0" borderId="25" xfId="287" applyNumberFormat="1" applyFont="1" applyBorder="1" applyAlignment="1" applyProtection="1">
      <alignment horizontal="right"/>
      <protection locked="0"/>
    </xf>
    <xf numFmtId="0" fontId="234" fillId="0" borderId="0" xfId="266" applyFont="1" applyFill="1" applyBorder="1" applyAlignment="1" applyProtection="1">
      <alignment vertical="center"/>
    </xf>
    <xf numFmtId="171" fontId="23" fillId="0" borderId="25" xfId="47" applyNumberFormat="1" applyFont="1" applyBorder="1" applyAlignment="1" applyProtection="1">
      <alignment horizontal="left" wrapText="1"/>
    </xf>
    <xf numFmtId="0" fontId="71" fillId="0" borderId="25" xfId="48" applyFont="1" applyBorder="1" applyAlignment="1" applyProtection="1">
      <alignment horizontal="left" wrapText="1"/>
    </xf>
    <xf numFmtId="171" fontId="71" fillId="0" borderId="25" xfId="26" applyNumberFormat="1" applyFont="1" applyBorder="1" applyAlignment="1" applyProtection="1">
      <alignment horizontal="right"/>
    </xf>
    <xf numFmtId="0" fontId="23" fillId="0" borderId="25" xfId="26" applyFont="1" applyBorder="1" applyAlignment="1" applyProtection="1">
      <alignment horizontal="left" vertical="center" wrapText="1"/>
    </xf>
    <xf numFmtId="39" fontId="23" fillId="0" borderId="25" xfId="285" applyNumberFormat="1" applyFont="1" applyBorder="1" applyAlignment="1" applyProtection="1">
      <alignment horizontal="right"/>
      <protection locked="0"/>
    </xf>
    <xf numFmtId="170" fontId="23" fillId="0" borderId="25" xfId="285" applyNumberFormat="1" applyFont="1" applyBorder="1" applyAlignment="1" applyProtection="1">
      <alignment horizontal="right"/>
      <protection locked="0"/>
    </xf>
    <xf numFmtId="39" fontId="42" fillId="0" borderId="25" xfId="285" applyNumberFormat="1" applyFont="1" applyBorder="1" applyAlignment="1" applyProtection="1">
      <alignment horizontal="right"/>
      <protection locked="0"/>
    </xf>
    <xf numFmtId="0" fontId="50" fillId="0" borderId="0" xfId="49" applyFill="1" applyAlignment="1" applyProtection="1"/>
    <xf numFmtId="0" fontId="60" fillId="0" borderId="0" xfId="254" applyFill="1" applyAlignment="1" applyProtection="1">
      <alignment vertical="center"/>
    </xf>
    <xf numFmtId="0" fontId="56" fillId="0" borderId="0" xfId="65" applyFill="1" applyAlignment="1" applyProtection="1">
      <alignment vertical="center"/>
    </xf>
    <xf numFmtId="39" fontId="67" fillId="0" borderId="25" xfId="285" applyNumberFormat="1" applyFont="1" applyBorder="1" applyAlignment="1" applyProtection="1">
      <alignment horizontal="right"/>
      <protection locked="0"/>
    </xf>
    <xf numFmtId="39" fontId="23" fillId="0" borderId="25" xfId="291" applyNumberFormat="1" applyFont="1" applyBorder="1" applyAlignment="1" applyProtection="1">
      <alignment horizontal="right"/>
      <protection locked="0"/>
    </xf>
    <xf numFmtId="4" fontId="23" fillId="0" borderId="25" xfId="290" applyNumberFormat="1" applyFont="1" applyBorder="1" applyAlignment="1" applyProtection="1">
      <alignment horizontal="right"/>
      <protection locked="0"/>
    </xf>
    <xf numFmtId="39" fontId="74" fillId="0" borderId="25" xfId="285" applyNumberFormat="1" applyFont="1" applyBorder="1" applyAlignment="1" applyProtection="1">
      <alignment horizontal="right"/>
      <protection locked="0"/>
    </xf>
    <xf numFmtId="0" fontId="234" fillId="0" borderId="0" xfId="65" applyFont="1" applyFill="1" applyAlignment="1" applyProtection="1">
      <alignment vertical="center"/>
    </xf>
    <xf numFmtId="4" fontId="23" fillId="0" borderId="25" xfId="285" applyNumberFormat="1" applyFont="1" applyBorder="1" applyAlignment="1" applyProtection="1">
      <alignment horizontal="right"/>
      <protection locked="0"/>
    </xf>
    <xf numFmtId="39" fontId="82" fillId="0" borderId="25" xfId="285" applyNumberFormat="1" applyFont="1" applyBorder="1" applyAlignment="1" applyProtection="1">
      <alignment horizontal="right"/>
      <protection locked="0"/>
    </xf>
    <xf numFmtId="4" fontId="121" fillId="7" borderId="25" xfId="285" applyNumberFormat="1" applyFont="1" applyFill="1" applyBorder="1" applyAlignment="1" applyProtection="1">
      <alignment horizontal="right"/>
      <protection locked="0"/>
    </xf>
    <xf numFmtId="4" fontId="71" fillId="7" borderId="25" xfId="285" applyNumberFormat="1" applyFont="1" applyFill="1" applyBorder="1" applyAlignment="1" applyProtection="1">
      <alignment horizontal="right"/>
      <protection locked="0"/>
    </xf>
    <xf numFmtId="4" fontId="23" fillId="0" borderId="25" xfId="68" applyNumberFormat="1" applyFont="1" applyBorder="1" applyAlignment="1" applyProtection="1">
      <alignment horizontal="right"/>
      <protection locked="0"/>
    </xf>
    <xf numFmtId="0" fontId="56" fillId="0" borderId="0" xfId="266" applyFill="1" applyBorder="1" applyAlignment="1" applyProtection="1">
      <alignment vertical="center"/>
    </xf>
    <xf numFmtId="4" fontId="121" fillId="7" borderId="25" xfId="291" applyNumberFormat="1" applyFont="1" applyFill="1" applyBorder="1" applyAlignment="1" applyProtection="1">
      <alignment horizontal="right"/>
      <protection locked="0"/>
    </xf>
    <xf numFmtId="4" fontId="71" fillId="7" borderId="25" xfId="291" applyNumberFormat="1" applyFont="1" applyFill="1" applyBorder="1" applyAlignment="1" applyProtection="1">
      <alignment horizontal="right"/>
      <protection locked="0"/>
    </xf>
    <xf numFmtId="2" fontId="73" fillId="0" borderId="25" xfId="285" applyNumberFormat="1" applyFont="1" applyBorder="1" applyAlignment="1" applyProtection="1">
      <alignment horizontal="left" vertical="center"/>
      <protection locked="0"/>
    </xf>
    <xf numFmtId="0" fontId="365" fillId="0" borderId="0" xfId="65" applyFont="1" applyFill="1" applyAlignment="1" applyProtection="1"/>
    <xf numFmtId="39" fontId="23" fillId="0" borderId="25" xfId="292" applyNumberFormat="1" applyFont="1" applyBorder="1" applyAlignment="1" applyProtection="1">
      <alignment horizontal="right"/>
      <protection locked="0"/>
    </xf>
    <xf numFmtId="4" fontId="232" fillId="0" borderId="0" xfId="147" applyNumberFormat="1" applyFont="1" applyFill="1" applyBorder="1" applyAlignment="1" applyProtection="1">
      <alignment vertical="center"/>
    </xf>
    <xf numFmtId="0" fontId="26" fillId="0" borderId="190" xfId="26" applyBorder="1" applyAlignment="1" applyProtection="1">
      <alignment vertical="top"/>
    </xf>
    <xf numFmtId="0" fontId="104" fillId="0" borderId="218" xfId="131" applyFont="1" applyBorder="1" applyAlignment="1" applyProtection="1">
      <alignment horizontal="center" vertical="center" wrapText="1"/>
    </xf>
    <xf numFmtId="39" fontId="23" fillId="0" borderId="219" xfId="131" applyNumberFormat="1" applyFont="1" applyBorder="1" applyAlignment="1" applyProtection="1">
      <alignment horizontal="right"/>
    </xf>
    <xf numFmtId="0" fontId="104" fillId="0" borderId="218" xfId="0" applyFont="1" applyBorder="1" applyAlignment="1" applyProtection="1">
      <alignment horizontal="center" vertical="center" wrapText="1"/>
    </xf>
    <xf numFmtId="2" fontId="234" fillId="0" borderId="0" xfId="266" applyNumberFormat="1" applyFont="1" applyFill="1" applyBorder="1" applyAlignment="1" applyProtection="1">
      <alignment vertical="center"/>
    </xf>
    <xf numFmtId="2" fontId="27" fillId="0" borderId="0" xfId="26" applyNumberFormat="1" applyFont="1" applyAlignment="1" applyProtection="1">
      <alignment horizontal="left" vertical="center"/>
    </xf>
    <xf numFmtId="0" fontId="26" fillId="0" borderId="0" xfId="27" applyFont="1" applyAlignment="1" applyProtection="1"/>
    <xf numFmtId="4" fontId="100" fillId="0" borderId="0" xfId="26" applyNumberFormat="1" applyFont="1" applyAlignment="1" applyProtection="1">
      <alignment horizontal="left" vertical="center"/>
    </xf>
    <xf numFmtId="4" fontId="106" fillId="0" borderId="0" xfId="26" applyNumberFormat="1" applyFont="1" applyAlignment="1" applyProtection="1">
      <alignment horizontal="left"/>
    </xf>
    <xf numFmtId="0" fontId="67" fillId="0" borderId="0" xfId="26" applyFont="1" applyAlignment="1" applyProtection="1">
      <alignment wrapText="1"/>
    </xf>
    <xf numFmtId="0" fontId="127" fillId="0" borderId="0" xfId="26" applyFont="1" applyAlignment="1" applyProtection="1">
      <alignment vertical="center"/>
    </xf>
    <xf numFmtId="2" fontId="363" fillId="0" borderId="0" xfId="26" applyNumberFormat="1" applyFont="1" applyAlignment="1" applyProtection="1">
      <alignment vertical="center"/>
    </xf>
    <xf numFmtId="0" fontId="363" fillId="0" borderId="0" xfId="26" applyFont="1" applyAlignment="1" applyProtection="1">
      <alignment vertical="center"/>
    </xf>
    <xf numFmtId="0" fontId="100" fillId="0" borderId="0" xfId="26" applyFont="1" applyAlignment="1" applyProtection="1">
      <alignment vertical="center"/>
    </xf>
    <xf numFmtId="0" fontId="127" fillId="0" borderId="0" xfId="27" applyFont="1" applyAlignment="1" applyProtection="1"/>
    <xf numFmtId="4" fontId="33" fillId="0" borderId="0" xfId="26" applyNumberFormat="1" applyFont="1" applyAlignment="1" applyProtection="1">
      <alignment horizontal="left" vertical="center"/>
    </xf>
    <xf numFmtId="4" fontId="33" fillId="0" borderId="0" xfId="26" applyNumberFormat="1" applyFont="1" applyAlignment="1" applyProtection="1">
      <alignment horizontal="center" vertical="center"/>
    </xf>
    <xf numFmtId="4" fontId="33" fillId="0" borderId="0" xfId="26" applyNumberFormat="1" applyFont="1" applyAlignment="1" applyProtection="1">
      <alignment vertical="center"/>
    </xf>
    <xf numFmtId="0" fontId="25" fillId="0" borderId="0" xfId="0" applyFont="1" applyAlignment="1" applyProtection="1">
      <alignment horizontal="right"/>
    </xf>
    <xf numFmtId="0" fontId="17" fillId="0" borderId="0" xfId="0" applyFont="1" applyAlignment="1" applyProtection="1"/>
    <xf numFmtId="0" fontId="25" fillId="0" borderId="0" xfId="0" applyFont="1" applyAlignment="1" applyProtection="1"/>
    <xf numFmtId="4" fontId="0" fillId="0" borderId="0" xfId="0" applyNumberFormat="1" applyAlignment="1" applyProtection="1"/>
    <xf numFmtId="0" fontId="300" fillId="0" borderId="0" xfId="26" applyFont="1" applyAlignment="1" applyProtection="1">
      <alignment horizontal="right"/>
    </xf>
    <xf numFmtId="0" fontId="300" fillId="0" borderId="0" xfId="27" applyFont="1" applyAlignment="1" applyProtection="1">
      <alignment horizontal="right"/>
    </xf>
    <xf numFmtId="0" fontId="4" fillId="0" borderId="0" xfId="0" applyFont="1" applyAlignment="1" applyProtection="1"/>
    <xf numFmtId="0" fontId="104" fillId="0" borderId="0" xfId="0" applyFont="1" applyAlignment="1" applyProtection="1">
      <alignment horizontal="center" vertical="center" wrapText="1"/>
    </xf>
    <xf numFmtId="39" fontId="364" fillId="0" borderId="0" xfId="0" applyNumberFormat="1" applyFont="1" applyAlignment="1" applyProtection="1"/>
    <xf numFmtId="39" fontId="27" fillId="0" borderId="0" xfId="0" applyNumberFormat="1" applyFont="1" applyAlignment="1" applyProtection="1"/>
    <xf numFmtId="0" fontId="46" fillId="0" borderId="0" xfId="0" applyFont="1" applyAlignment="1" applyProtection="1"/>
    <xf numFmtId="5" fontId="103" fillId="0" borderId="0" xfId="0" applyNumberFormat="1" applyFont="1" applyAlignment="1" applyProtection="1">
      <alignment horizontal="center" vertical="center"/>
    </xf>
    <xf numFmtId="0" fontId="94" fillId="0" borderId="0" xfId="0" applyFont="1" applyAlignment="1" applyProtection="1">
      <alignment vertical="center"/>
    </xf>
    <xf numFmtId="0" fontId="94" fillId="0" borderId="0" xfId="0" applyFont="1" applyAlignment="1" applyProtection="1">
      <alignment horizontal="right"/>
    </xf>
    <xf numFmtId="0" fontId="127" fillId="0" borderId="0" xfId="0" applyFont="1" applyAlignment="1" applyProtection="1">
      <alignment horizontal="left" vertical="center"/>
    </xf>
    <xf numFmtId="0" fontId="100" fillId="0" borderId="0" xfId="0" applyFont="1" applyAlignment="1" applyProtection="1">
      <alignment vertical="center"/>
    </xf>
    <xf numFmtId="0" fontId="0" fillId="0" borderId="0" xfId="0" applyAlignment="1" applyProtection="1">
      <alignment vertical="center"/>
    </xf>
    <xf numFmtId="0" fontId="46" fillId="0" borderId="0" xfId="45" applyAlignment="1" applyProtection="1">
      <alignment vertical="center"/>
    </xf>
    <xf numFmtId="178" fontId="94" fillId="0" borderId="0" xfId="0" applyNumberFormat="1" applyFont="1" applyAlignment="1" applyProtection="1">
      <alignment vertical="center"/>
    </xf>
    <xf numFmtId="0" fontId="183" fillId="0" borderId="0" xfId="0" applyFont="1" applyAlignment="1" applyProtection="1">
      <alignment horizontal="center" vertical="center"/>
    </xf>
    <xf numFmtId="0" fontId="100" fillId="0" borderId="0" xfId="0" applyFont="1" applyAlignment="1" applyProtection="1">
      <alignment horizontal="right"/>
    </xf>
    <xf numFmtId="0" fontId="46" fillId="0" borderId="0" xfId="0" applyFont="1" applyAlignment="1" applyProtection="1">
      <alignment horizontal="right"/>
    </xf>
    <xf numFmtId="0" fontId="46" fillId="0" borderId="0" xfId="0" applyFont="1" applyAlignment="1" applyProtection="1">
      <alignment horizontal="right" vertical="center"/>
    </xf>
    <xf numFmtId="9" fontId="127" fillId="0" borderId="0" xfId="0" applyNumberFormat="1" applyFont="1" applyAlignment="1" applyProtection="1">
      <alignment horizontal="left" vertical="center"/>
    </xf>
    <xf numFmtId="0" fontId="0" fillId="0" borderId="0" xfId="0" applyAlignment="1" applyProtection="1">
      <alignment horizontal="right" vertical="center"/>
    </xf>
    <xf numFmtId="0" fontId="23" fillId="0" borderId="0" xfId="0" applyFont="1" applyAlignment="1" applyProtection="1">
      <alignment horizontal="center" vertical="top"/>
    </xf>
    <xf numFmtId="2" fontId="0" fillId="0" borderId="0" xfId="0" applyNumberFormat="1" applyAlignment="1" applyProtection="1"/>
    <xf numFmtId="2" fontId="25" fillId="0" borderId="0" xfId="0" applyNumberFormat="1" applyFont="1" applyAlignment="1" applyProtection="1">
      <alignment horizontal="center" vertical="top"/>
    </xf>
    <xf numFmtId="0" fontId="100" fillId="0" borderId="0" xfId="0" applyFont="1" applyAlignment="1" applyProtection="1"/>
    <xf numFmtId="0" fontId="27" fillId="0" borderId="0" xfId="0" applyFont="1" applyAlignment="1" applyProtection="1"/>
    <xf numFmtId="2" fontId="46" fillId="0" borderId="0" xfId="45" applyNumberFormat="1" applyAlignment="1" applyProtection="1">
      <alignment vertical="center"/>
    </xf>
    <xf numFmtId="0" fontId="46" fillId="0" borderId="0" xfId="0" applyFont="1" applyAlignment="1" applyProtection="1">
      <alignment horizontal="left"/>
    </xf>
    <xf numFmtId="0" fontId="127" fillId="0" borderId="0" xfId="47" applyFont="1" applyAlignment="1" applyProtection="1">
      <alignment horizontal="left" vertical="center"/>
    </xf>
    <xf numFmtId="6" fontId="46" fillId="0" borderId="0" xfId="47" applyNumberFormat="1" applyAlignment="1" applyProtection="1"/>
    <xf numFmtId="0" fontId="127" fillId="0" borderId="0" xfId="47" applyFont="1" applyAlignment="1" applyProtection="1">
      <alignment vertical="center"/>
    </xf>
    <xf numFmtId="0" fontId="127" fillId="0" borderId="0" xfId="47" applyFont="1" applyAlignment="1" applyProtection="1"/>
    <xf numFmtId="0" fontId="164" fillId="0" borderId="0" xfId="45" applyFont="1" applyAlignment="1" applyProtection="1">
      <alignment vertical="center"/>
    </xf>
    <xf numFmtId="0" fontId="127" fillId="0" borderId="0" xfId="45" applyFont="1" applyAlignment="1" applyProtection="1">
      <alignment vertical="center"/>
    </xf>
    <xf numFmtId="171" fontId="46" fillId="0" borderId="0" xfId="45" applyNumberFormat="1" applyAlignment="1" applyProtection="1">
      <alignment vertical="center"/>
    </xf>
    <xf numFmtId="0" fontId="401" fillId="0" borderId="0" xfId="45" applyFont="1" applyAlignment="1" applyProtection="1">
      <alignment vertical="center"/>
    </xf>
    <xf numFmtId="0" fontId="389" fillId="0" borderId="0" xfId="45" applyFont="1" applyAlignment="1" applyProtection="1">
      <alignment vertical="center"/>
    </xf>
    <xf numFmtId="171" fontId="164" fillId="0" borderId="0" xfId="45" applyNumberFormat="1" applyFont="1" applyAlignment="1" applyProtection="1">
      <alignment vertical="center"/>
    </xf>
    <xf numFmtId="0" fontId="86" fillId="0" borderId="0" xfId="45" applyFont="1" applyAlignment="1" applyProtection="1">
      <alignment horizontal="center" vertical="center"/>
    </xf>
    <xf numFmtId="0" fontId="67" fillId="0" borderId="0" xfId="45" applyFont="1" applyAlignment="1" applyProtection="1"/>
    <xf numFmtId="171" fontId="115" fillId="0" borderId="0" xfId="45" applyNumberFormat="1" applyFont="1" applyAlignment="1" applyProtection="1">
      <alignment horizontal="center" vertical="center"/>
    </xf>
    <xf numFmtId="171" fontId="401" fillId="0" borderId="0" xfId="45" applyNumberFormat="1" applyFont="1" applyAlignment="1" applyProtection="1">
      <alignment horizontal="center" vertical="center"/>
    </xf>
    <xf numFmtId="171" fontId="31" fillId="0" borderId="0" xfId="45" applyNumberFormat="1" applyFont="1" applyAlignment="1" applyProtection="1"/>
    <xf numFmtId="6" fontId="31" fillId="0" borderId="0" xfId="45" applyNumberFormat="1" applyFont="1" applyAlignment="1" applyProtection="1">
      <alignment horizontal="right"/>
    </xf>
    <xf numFmtId="0" fontId="127" fillId="0" borderId="0" xfId="45" applyFont="1" applyAlignment="1" applyProtection="1"/>
    <xf numFmtId="6" fontId="46" fillId="0" borderId="0" xfId="45" applyNumberFormat="1" applyAlignment="1" applyProtection="1">
      <alignment vertical="center"/>
    </xf>
    <xf numFmtId="0" fontId="183" fillId="0" borderId="0" xfId="45" applyFont="1" applyAlignment="1" applyProtection="1">
      <alignment vertical="center"/>
    </xf>
    <xf numFmtId="0" fontId="80" fillId="0" borderId="0" xfId="45" applyFont="1" applyAlignment="1" applyProtection="1">
      <alignment vertical="center"/>
    </xf>
    <xf numFmtId="0" fontId="236" fillId="0" borderId="0" xfId="45" applyFont="1" applyAlignment="1" applyProtection="1">
      <alignment horizontal="left" vertical="center"/>
    </xf>
    <xf numFmtId="200" fontId="67" fillId="0" borderId="0" xfId="45" applyNumberFormat="1" applyFont="1" applyAlignment="1" applyProtection="1">
      <alignment horizontal="center" vertical="center"/>
    </xf>
    <xf numFmtId="6" fontId="31" fillId="0" borderId="0" xfId="45" applyNumberFormat="1" applyFont="1" applyAlignment="1" applyProtection="1">
      <alignment horizontal="right" vertical="top"/>
    </xf>
    <xf numFmtId="6" fontId="93" fillId="0" borderId="0" xfId="45" applyNumberFormat="1" applyFont="1" applyAlignment="1" applyProtection="1">
      <alignment horizontal="center" vertical="center"/>
    </xf>
    <xf numFmtId="6" fontId="100" fillId="0" borderId="0" xfId="45" applyNumberFormat="1" applyFont="1" applyAlignment="1" applyProtection="1">
      <alignment vertical="center"/>
    </xf>
    <xf numFmtId="0" fontId="169" fillId="0" borderId="0" xfId="45" applyFont="1" applyAlignment="1" applyProtection="1">
      <alignment horizontal="center"/>
    </xf>
    <xf numFmtId="6" fontId="171" fillId="0" borderId="0" xfId="45" applyNumberFormat="1" applyFont="1" applyAlignment="1" applyProtection="1"/>
    <xf numFmtId="0" fontId="23" fillId="0" borderId="0" xfId="47" applyFont="1" applyAlignment="1" applyProtection="1"/>
    <xf numFmtId="0" fontId="94" fillId="0" borderId="0" xfId="26" applyFont="1" applyAlignment="1" applyProtection="1">
      <alignment horizontal="left" vertical="center"/>
    </xf>
    <xf numFmtId="0" fontId="94" fillId="0" borderId="0" xfId="26" applyFont="1" applyAlignment="1" applyProtection="1">
      <alignment horizontal="right" vertical="center"/>
    </xf>
    <xf numFmtId="200" fontId="93" fillId="0" borderId="0" xfId="45" applyNumberFormat="1" applyFont="1" applyAlignment="1" applyProtection="1">
      <alignment horizontal="center" vertical="center"/>
    </xf>
    <xf numFmtId="0" fontId="23" fillId="0" borderId="0" xfId="26" applyFont="1" applyAlignment="1" applyProtection="1"/>
    <xf numFmtId="0" fontId="127" fillId="0" borderId="0" xfId="131" applyFont="1" applyAlignment="1" applyProtection="1"/>
    <xf numFmtId="0" fontId="244" fillId="0" borderId="217" xfId="131" applyFont="1" applyBorder="1" applyAlignment="1" applyProtection="1">
      <alignment horizontal="left" vertical="center"/>
    </xf>
    <xf numFmtId="0" fontId="104" fillId="0" borderId="0" xfId="131" applyFont="1" applyAlignment="1" applyProtection="1">
      <alignment horizontal="center" vertical="center" wrapText="1"/>
    </xf>
    <xf numFmtId="0" fontId="44" fillId="0" borderId="217" xfId="131" applyBorder="1" applyAlignment="1" applyProtection="1"/>
    <xf numFmtId="0" fontId="24" fillId="0" borderId="0" xfId="131" applyFont="1" applyAlignment="1" applyProtection="1">
      <alignment vertical="center"/>
    </xf>
    <xf numFmtId="0" fontId="43" fillId="0" borderId="0" xfId="131" applyFont="1" applyAlignment="1" applyProtection="1">
      <alignment horizontal="left" vertical="center"/>
    </xf>
    <xf numFmtId="0" fontId="100" fillId="0" borderId="0" xfId="131" applyFont="1" applyAlignment="1" applyProtection="1">
      <alignment vertical="center"/>
    </xf>
    <xf numFmtId="0" fontId="44" fillId="0" borderId="0" xfId="131" applyAlignment="1" applyProtection="1">
      <alignment vertical="center"/>
    </xf>
    <xf numFmtId="0" fontId="364" fillId="0" borderId="0" xfId="131" applyFont="1" applyAlignment="1" applyProtection="1">
      <alignment horizontal="left" vertical="center"/>
    </xf>
    <xf numFmtId="0" fontId="24" fillId="0" borderId="0" xfId="131" applyFont="1" applyAlignment="1" applyProtection="1"/>
    <xf numFmtId="0" fontId="127" fillId="0" borderId="0" xfId="131" applyFont="1" applyAlignment="1" applyProtection="1">
      <alignment horizontal="left" vertical="center"/>
    </xf>
    <xf numFmtId="0" fontId="100" fillId="0" borderId="0" xfId="131" applyFont="1" applyAlignment="1" applyProtection="1">
      <alignment horizontal="right" vertical="center"/>
    </xf>
    <xf numFmtId="0" fontId="364" fillId="0" borderId="0" xfId="131" applyFont="1" applyAlignment="1" applyProtection="1">
      <alignment horizontal="right" vertical="center"/>
    </xf>
    <xf numFmtId="0" fontId="193" fillId="0" borderId="0" xfId="131" applyFont="1" applyAlignment="1" applyProtection="1">
      <alignment vertical="center"/>
    </xf>
    <xf numFmtId="0" fontId="236" fillId="0" borderId="0" xfId="45" applyFont="1" applyAlignment="1" applyProtection="1">
      <alignment vertical="center"/>
    </xf>
    <xf numFmtId="0" fontId="94" fillId="0" borderId="0" xfId="131" applyFont="1" applyAlignment="1" applyProtection="1">
      <alignment horizontal="left" vertical="center"/>
    </xf>
    <xf numFmtId="0" fontId="44" fillId="0" borderId="120" xfId="131" applyBorder="1" applyAlignment="1" applyProtection="1"/>
    <xf numFmtId="0" fontId="25" fillId="0" borderId="0" xfId="227" applyProtection="1"/>
    <xf numFmtId="0" fontId="317" fillId="0" borderId="0" xfId="227" applyFont="1" applyAlignment="1" applyProtection="1">
      <alignment horizontal="left"/>
    </xf>
    <xf numFmtId="2" fontId="376" fillId="0" borderId="0" xfId="261" applyNumberFormat="1" applyAlignment="1" applyProtection="1">
      <alignment horizontal="center"/>
    </xf>
    <xf numFmtId="2" fontId="376" fillId="0" borderId="0" xfId="261" applyNumberFormat="1" applyProtection="1"/>
    <xf numFmtId="2" fontId="375" fillId="0" borderId="0" xfId="261" applyNumberFormat="1" applyFont="1" applyAlignment="1" applyProtection="1">
      <alignment horizontal="center" vertical="center" wrapText="1"/>
    </xf>
    <xf numFmtId="0" fontId="376" fillId="0" borderId="0" xfId="261" applyAlignment="1" applyProtection="1">
      <alignment vertical="center"/>
    </xf>
    <xf numFmtId="2" fontId="157" fillId="0" borderId="0" xfId="227" applyNumberFormat="1" applyFont="1" applyAlignment="1" applyProtection="1">
      <alignment horizontal="center" vertical="center" wrapText="1"/>
    </xf>
    <xf numFmtId="2" fontId="376" fillId="0" borderId="0" xfId="261" applyNumberFormat="1" applyAlignment="1" applyProtection="1">
      <alignment vertical="center"/>
    </xf>
    <xf numFmtId="0" fontId="376" fillId="0" borderId="0" xfId="260"/>
    <xf numFmtId="4" fontId="23" fillId="0" borderId="0" xfId="77" applyNumberFormat="1" applyFont="1" applyAlignment="1" applyProtection="1">
      <alignment horizontal="right"/>
    </xf>
    <xf numFmtId="4" fontId="67" fillId="0" borderId="0" xfId="77" applyNumberFormat="1" applyFont="1" applyAlignment="1" applyProtection="1">
      <alignment horizontal="right"/>
    </xf>
    <xf numFmtId="0" fontId="236" fillId="0" borderId="0" xfId="26" applyFont="1" applyAlignment="1" applyProtection="1"/>
    <xf numFmtId="4" fontId="129" fillId="0" borderId="0" xfId="77" applyNumberFormat="1" applyFont="1" applyAlignment="1" applyProtection="1">
      <alignment horizontal="right"/>
    </xf>
    <xf numFmtId="0" fontId="46" fillId="0" borderId="0" xfId="26" applyFont="1" applyAlignment="1" applyProtection="1"/>
    <xf numFmtId="0" fontId="26" fillId="0" borderId="0" xfId="26" applyAlignment="1" applyProtection="1">
      <alignment vertical="center"/>
    </xf>
    <xf numFmtId="0" fontId="46" fillId="0" borderId="0" xfId="26" applyFont="1" applyAlignment="1" applyProtection="1">
      <alignment vertical="center"/>
    </xf>
    <xf numFmtId="4" fontId="71" fillId="0" borderId="0" xfId="77" applyNumberFormat="1" applyFont="1" applyAlignment="1" applyProtection="1">
      <alignment horizontal="right"/>
    </xf>
    <xf numFmtId="0" fontId="127" fillId="0" borderId="0" xfId="197" applyFont="1" applyAlignment="1" applyProtection="1"/>
    <xf numFmtId="192" fontId="407" fillId="0" borderId="135" xfId="0" applyNumberFormat="1" applyFont="1" applyBorder="1" applyAlignment="1" applyProtection="1">
      <alignment vertical="top" shrinkToFit="1"/>
    </xf>
    <xf numFmtId="49" fontId="407" fillId="0" borderId="138" xfId="0" applyNumberFormat="1" applyFont="1" applyBorder="1" applyAlignment="1" applyProtection="1">
      <alignment vertical="top"/>
    </xf>
    <xf numFmtId="49" fontId="407" fillId="0" borderId="138" xfId="0" applyNumberFormat="1" applyFont="1" applyBorder="1" applyAlignment="1" applyProtection="1">
      <alignment horizontal="left" vertical="top" wrapText="1"/>
    </xf>
    <xf numFmtId="49" fontId="407" fillId="0" borderId="135" xfId="0" applyNumberFormat="1" applyFont="1" applyBorder="1" applyAlignment="1" applyProtection="1">
      <alignment vertical="top"/>
    </xf>
    <xf numFmtId="49" fontId="407" fillId="0" borderId="135" xfId="0" applyNumberFormat="1" applyFont="1" applyBorder="1" applyAlignment="1" applyProtection="1">
      <alignment horizontal="left" vertical="top" wrapText="1"/>
    </xf>
    <xf numFmtId="170" fontId="76" fillId="0" borderId="0" xfId="155" applyNumberFormat="1" applyFont="1" applyAlignment="1" applyProtection="1">
      <alignment horizontal="right"/>
      <protection locked="0"/>
    </xf>
    <xf numFmtId="173" fontId="23" fillId="0" borderId="0" xfId="155" applyNumberFormat="1" applyFont="1" applyAlignment="1" applyProtection="1">
      <alignment horizontal="right"/>
      <protection locked="0"/>
    </xf>
    <xf numFmtId="49" fontId="23" fillId="0" borderId="135" xfId="0" applyNumberFormat="1" applyFont="1" applyBorder="1" applyAlignment="1" applyProtection="1">
      <alignment horizontal="left" vertical="top" wrapText="1"/>
    </xf>
    <xf numFmtId="0" fontId="67" fillId="0" borderId="0" xfId="26" applyFont="1" applyAlignment="1" applyProtection="1">
      <alignment horizontal="left" wrapText="1"/>
    </xf>
    <xf numFmtId="0" fontId="72" fillId="0" borderId="0" xfId="90" applyFont="1" applyAlignment="1">
      <alignment horizontal="left"/>
    </xf>
    <xf numFmtId="171" fontId="72" fillId="0" borderId="0" xfId="90" applyNumberFormat="1" applyFont="1" applyAlignment="1">
      <alignment horizontal="left"/>
    </xf>
    <xf numFmtId="4" fontId="72" fillId="0" borderId="0" xfId="90" applyNumberFormat="1" applyFont="1" applyAlignment="1">
      <alignment horizontal="left"/>
    </xf>
    <xf numFmtId="0" fontId="45" fillId="0" borderId="0" xfId="90" applyAlignment="1">
      <alignment horizontal="left" vertical="top"/>
    </xf>
    <xf numFmtId="0" fontId="45" fillId="0" borderId="0" xfId="90" applyAlignment="1">
      <alignment horizontal="left"/>
    </xf>
    <xf numFmtId="171" fontId="45" fillId="0" borderId="0" xfId="90" applyNumberFormat="1" applyAlignment="1">
      <alignment horizontal="left"/>
    </xf>
    <xf numFmtId="4" fontId="45" fillId="0" borderId="0" xfId="90" applyNumberFormat="1" applyAlignment="1">
      <alignment horizontal="left"/>
    </xf>
    <xf numFmtId="0" fontId="45" fillId="0" borderId="0" xfId="90"/>
    <xf numFmtId="0" fontId="67" fillId="0" borderId="0" xfId="90" applyFont="1" applyAlignment="1">
      <alignment horizontal="left"/>
    </xf>
    <xf numFmtId="0" fontId="23" fillId="0" borderId="0" xfId="90" applyFont="1" applyAlignment="1">
      <alignment horizontal="left"/>
    </xf>
    <xf numFmtId="4" fontId="45" fillId="0" borderId="0" xfId="90" applyNumberFormat="1" applyAlignment="1">
      <alignment horizontal="left" vertical="top"/>
    </xf>
    <xf numFmtId="171" fontId="23" fillId="0" borderId="0" xfId="90" applyNumberFormat="1" applyFont="1" applyAlignment="1">
      <alignment horizontal="left"/>
    </xf>
    <xf numFmtId="0" fontId="104" fillId="0" borderId="115" xfId="90" applyFont="1" applyBorder="1" applyAlignment="1">
      <alignment horizontal="center" vertical="center" wrapText="1"/>
    </xf>
    <xf numFmtId="171" fontId="104" fillId="0" borderId="115" xfId="90" applyNumberFormat="1" applyFont="1" applyBorder="1" applyAlignment="1">
      <alignment horizontal="center" vertical="center" wrapText="1"/>
    </xf>
    <xf numFmtId="4" fontId="104" fillId="0" borderId="218" xfId="90" applyNumberFormat="1" applyFont="1" applyBorder="1" applyAlignment="1">
      <alignment horizontal="center" vertical="center" wrapText="1"/>
    </xf>
    <xf numFmtId="4" fontId="104" fillId="0" borderId="115" xfId="90" applyNumberFormat="1" applyFont="1" applyBorder="1" applyAlignment="1">
      <alignment horizontal="center" vertical="center" wrapText="1"/>
    </xf>
    <xf numFmtId="37" fontId="67" fillId="0" borderId="204" xfId="141" applyNumberFormat="1" applyFont="1" applyBorder="1" applyAlignment="1">
      <alignment horizontal="right"/>
    </xf>
    <xf numFmtId="0" fontId="67" fillId="0" borderId="204" xfId="141" applyFont="1" applyBorder="1" applyAlignment="1">
      <alignment horizontal="left" wrapText="1"/>
    </xf>
    <xf numFmtId="171" fontId="67" fillId="0" borderId="204" xfId="141" applyNumberFormat="1" applyFont="1" applyBorder="1" applyAlignment="1">
      <alignment horizontal="right"/>
    </xf>
    <xf numFmtId="4" fontId="67" fillId="0" borderId="204" xfId="141" applyNumberFormat="1" applyFont="1" applyBorder="1" applyAlignment="1">
      <alignment horizontal="right"/>
    </xf>
    <xf numFmtId="4" fontId="67" fillId="0" borderId="25" xfId="26" applyNumberFormat="1" applyFont="1" applyBorder="1" applyAlignment="1" applyProtection="1">
      <alignment horizontal="right"/>
    </xf>
    <xf numFmtId="0" fontId="38" fillId="0" borderId="204" xfId="141" applyBorder="1" applyAlignment="1">
      <alignment horizontal="left" vertical="top"/>
    </xf>
    <xf numFmtId="0" fontId="103" fillId="0" borderId="0" xfId="141" applyFont="1" applyAlignment="1">
      <alignment horizontal="left" vertical="center"/>
    </xf>
    <xf numFmtId="0" fontId="38" fillId="0" borderId="0" xfId="141" applyAlignment="1">
      <alignment horizontal="left" vertical="top"/>
    </xf>
    <xf numFmtId="37" fontId="67" fillId="0" borderId="25" xfId="90" applyNumberFormat="1" applyFont="1" applyBorder="1" applyAlignment="1">
      <alignment horizontal="right"/>
    </xf>
    <xf numFmtId="0" fontId="67" fillId="0" borderId="25" xfId="90" applyFont="1" applyBorder="1" applyAlignment="1">
      <alignment horizontal="left" wrapText="1"/>
    </xf>
    <xf numFmtId="171" fontId="67" fillId="0" borderId="25" xfId="90" applyNumberFormat="1" applyFont="1" applyBorder="1" applyAlignment="1">
      <alignment horizontal="right"/>
    </xf>
    <xf numFmtId="4" fontId="67" fillId="0" borderId="25" xfId="90" applyNumberFormat="1" applyFont="1" applyBorder="1" applyAlignment="1">
      <alignment horizontal="right"/>
    </xf>
    <xf numFmtId="0" fontId="45" fillId="0" borderId="25" xfId="90" applyBorder="1" applyAlignment="1">
      <alignment vertical="top"/>
    </xf>
    <xf numFmtId="1" fontId="23" fillId="0" borderId="25" xfId="26" applyNumberFormat="1" applyFont="1" applyBorder="1" applyAlignment="1" applyProtection="1">
      <alignment horizontal="right"/>
    </xf>
    <xf numFmtId="0" fontId="23" fillId="0" borderId="25" xfId="149" applyFont="1" applyBorder="1" applyAlignment="1">
      <alignment horizontal="left" wrapText="1"/>
    </xf>
    <xf numFmtId="4" fontId="23" fillId="0" borderId="25" xfId="26" applyNumberFormat="1" applyFont="1" applyBorder="1" applyAlignment="1" applyProtection="1">
      <alignment horizontal="right" wrapText="1"/>
    </xf>
    <xf numFmtId="4" fontId="23" fillId="0" borderId="25" xfId="26" applyNumberFormat="1" applyFont="1" applyBorder="1" applyAlignment="1" applyProtection="1">
      <alignment horizontal="right"/>
    </xf>
    <xf numFmtId="39" fontId="23" fillId="0" borderId="25" xfId="26" applyNumberFormat="1" applyFont="1" applyBorder="1" applyAlignment="1" applyProtection="1">
      <alignment horizontal="center"/>
    </xf>
    <xf numFmtId="1" fontId="23" fillId="0" borderId="25" xfId="149" applyNumberFormat="1" applyFont="1" applyBorder="1" applyAlignment="1">
      <alignment horizontal="right"/>
    </xf>
    <xf numFmtId="4" fontId="23" fillId="0" borderId="25" xfId="149" applyNumberFormat="1" applyFont="1" applyBorder="1" applyAlignment="1">
      <alignment horizontal="right"/>
    </xf>
    <xf numFmtId="0" fontId="26" fillId="0" borderId="0" xfId="26" applyAlignment="1" applyProtection="1">
      <alignment horizontal="left" vertical="top"/>
    </xf>
    <xf numFmtId="1" fontId="23" fillId="0" borderId="25" xfId="238" applyNumberFormat="1" applyFont="1" applyBorder="1" applyAlignment="1">
      <alignment horizontal="right"/>
    </xf>
    <xf numFmtId="0" fontId="23" fillId="0" borderId="25" xfId="238" applyFont="1" applyBorder="1" applyAlignment="1">
      <alignment horizontal="left" wrapText="1"/>
    </xf>
    <xf numFmtId="171" fontId="23" fillId="0" borderId="25" xfId="238" applyNumberFormat="1" applyFont="1" applyBorder="1" applyAlignment="1">
      <alignment horizontal="right"/>
    </xf>
    <xf numFmtId="4" fontId="23" fillId="0" borderId="25" xfId="238" applyNumberFormat="1" applyFont="1" applyBorder="1" applyAlignment="1">
      <alignment horizontal="right"/>
    </xf>
    <xf numFmtId="4" fontId="23" fillId="0" borderId="38" xfId="26" applyNumberFormat="1" applyFont="1" applyBorder="1" applyAlignment="1" applyProtection="1">
      <alignment horizontal="right"/>
    </xf>
    <xf numFmtId="2" fontId="26" fillId="0" borderId="0" xfId="26" applyNumberFormat="1" applyAlignment="1" applyProtection="1">
      <alignment horizontal="left" vertical="top"/>
    </xf>
    <xf numFmtId="1" fontId="71" fillId="0" borderId="25" xfId="238" applyNumberFormat="1" applyFont="1" applyBorder="1" applyAlignment="1">
      <alignment horizontal="right"/>
    </xf>
    <xf numFmtId="0" fontId="71" fillId="0" borderId="25" xfId="238" applyFont="1" applyBorder="1" applyAlignment="1">
      <alignment horizontal="left" wrapText="1"/>
    </xf>
    <xf numFmtId="171" fontId="71" fillId="0" borderId="25" xfId="238" applyNumberFormat="1" applyFont="1" applyBorder="1" applyAlignment="1">
      <alignment horizontal="right"/>
    </xf>
    <xf numFmtId="4" fontId="71" fillId="0" borderId="25" xfId="238" applyNumberFormat="1" applyFont="1" applyBorder="1" applyAlignment="1">
      <alignment horizontal="right"/>
    </xf>
    <xf numFmtId="39" fontId="71" fillId="0" borderId="25" xfId="238" applyNumberFormat="1" applyFont="1" applyBorder="1" applyAlignment="1">
      <alignment horizontal="center"/>
    </xf>
    <xf numFmtId="0" fontId="253" fillId="0" borderId="0" xfId="26" applyFont="1" applyAlignment="1" applyProtection="1">
      <alignment horizontal="left" vertical="top"/>
    </xf>
    <xf numFmtId="2" fontId="253" fillId="0" borderId="0" xfId="26" applyNumberFormat="1" applyFont="1" applyAlignment="1" applyProtection="1">
      <alignment horizontal="left" vertical="top"/>
    </xf>
    <xf numFmtId="1" fontId="23" fillId="0" borderId="25" xfId="34" applyNumberFormat="1" applyFont="1" applyBorder="1" applyAlignment="1">
      <alignment horizontal="right" wrapText="1"/>
    </xf>
    <xf numFmtId="49" fontId="23" fillId="0" borderId="25" xfId="34" applyNumberFormat="1" applyFont="1" applyBorder="1" applyAlignment="1">
      <alignment horizontal="left" wrapText="1"/>
    </xf>
    <xf numFmtId="0" fontId="42" fillId="0" borderId="25" xfId="34" applyFont="1" applyBorder="1" applyAlignment="1">
      <alignment horizontal="left" wrapText="1"/>
    </xf>
    <xf numFmtId="171" fontId="42" fillId="0" borderId="25" xfId="34" applyNumberFormat="1" applyFont="1" applyBorder="1" applyAlignment="1">
      <alignment horizontal="right"/>
    </xf>
    <xf numFmtId="4" fontId="42" fillId="0" borderId="25" xfId="34" applyNumberFormat="1" applyFont="1" applyBorder="1" applyAlignment="1">
      <alignment horizontal="right"/>
    </xf>
    <xf numFmtId="4" fontId="23" fillId="0" borderId="25" xfId="34" applyNumberFormat="1" applyFont="1" applyBorder="1" applyAlignment="1">
      <alignment horizontal="right"/>
    </xf>
    <xf numFmtId="39" fontId="23" fillId="0" borderId="25" xfId="34" applyNumberFormat="1" applyFont="1" applyBorder="1" applyAlignment="1">
      <alignment horizontal="center"/>
    </xf>
    <xf numFmtId="0" fontId="51" fillId="0" borderId="0" xfId="34" applyAlignment="1">
      <alignment horizontal="left" vertical="top"/>
    </xf>
    <xf numFmtId="174" fontId="51" fillId="0" borderId="0" xfId="34" applyNumberFormat="1" applyAlignment="1">
      <alignment horizontal="left" vertical="top"/>
    </xf>
    <xf numFmtId="1" fontId="23" fillId="0" borderId="25" xfId="0" applyNumberFormat="1" applyFont="1" applyBorder="1" applyAlignment="1" applyProtection="1">
      <alignment horizontal="right"/>
    </xf>
    <xf numFmtId="0" fontId="23" fillId="0" borderId="25" xfId="0" applyFont="1" applyBorder="1" applyAlignment="1" applyProtection="1">
      <alignment horizontal="left" wrapText="1"/>
    </xf>
    <xf numFmtId="171" fontId="23" fillId="0" borderId="25" xfId="0" applyNumberFormat="1" applyFont="1" applyBorder="1" applyAlignment="1" applyProtection="1"/>
    <xf numFmtId="4" fontId="23" fillId="0" borderId="25" xfId="0" applyNumberFormat="1" applyFont="1" applyBorder="1" applyAlignment="1" applyProtection="1">
      <alignment horizontal="right"/>
    </xf>
    <xf numFmtId="0" fontId="0" fillId="0" borderId="0" xfId="0" applyAlignment="1" applyProtection="1">
      <alignment horizontal="left" vertical="top"/>
    </xf>
    <xf numFmtId="37" fontId="23" fillId="0" borderId="25" xfId="141" applyNumberFormat="1" applyFont="1" applyBorder="1" applyAlignment="1">
      <alignment horizontal="right"/>
    </xf>
    <xf numFmtId="49" fontId="23" fillId="0" borderId="25" xfId="141" applyNumberFormat="1" applyFont="1" applyBorder="1" applyAlignment="1">
      <alignment horizontal="left" wrapText="1"/>
    </xf>
    <xf numFmtId="0" fontId="23" fillId="0" borderId="25" xfId="141" applyFont="1" applyBorder="1" applyAlignment="1">
      <alignment horizontal="left" wrapText="1"/>
    </xf>
    <xf numFmtId="171" fontId="23" fillId="0" borderId="25" xfId="141" applyNumberFormat="1" applyFont="1" applyBorder="1" applyAlignment="1">
      <alignment horizontal="right"/>
    </xf>
    <xf numFmtId="4" fontId="23" fillId="0" borderId="25" xfId="141" applyNumberFormat="1" applyFont="1" applyBorder="1" applyAlignment="1">
      <alignment horizontal="right"/>
    </xf>
    <xf numFmtId="39" fontId="23" fillId="0" borderId="25" xfId="141" applyNumberFormat="1" applyFont="1" applyBorder="1" applyAlignment="1">
      <alignment horizontal="center"/>
    </xf>
    <xf numFmtId="4" fontId="23" fillId="0" borderId="0" xfId="141" applyNumberFormat="1" applyFont="1" applyAlignment="1">
      <alignment horizontal="right"/>
    </xf>
    <xf numFmtId="0" fontId="354" fillId="0" borderId="0" xfId="132" applyFont="1" applyAlignment="1" applyProtection="1">
      <alignment horizontal="left" vertical="center"/>
    </xf>
    <xf numFmtId="4" fontId="23" fillId="0" borderId="0" xfId="130" applyNumberFormat="1" applyFont="1" applyAlignment="1">
      <alignment horizontal="right"/>
    </xf>
    <xf numFmtId="0" fontId="27" fillId="0" borderId="0" xfId="141" applyFont="1"/>
    <xf numFmtId="0" fontId="27" fillId="0" borderId="0" xfId="141" applyFont="1" applyAlignment="1">
      <alignment horizontal="left" vertical="top"/>
    </xf>
    <xf numFmtId="37" fontId="107" fillId="0" borderId="25" xfId="141" applyNumberFormat="1" applyFont="1" applyBorder="1" applyAlignment="1">
      <alignment horizontal="right"/>
    </xf>
    <xf numFmtId="49" fontId="107" fillId="0" borderId="25" xfId="141" applyNumberFormat="1" applyFont="1" applyBorder="1" applyAlignment="1">
      <alignment horizontal="left" wrapText="1"/>
    </xf>
    <xf numFmtId="0" fontId="71" fillId="0" borderId="25" xfId="3" applyFont="1" applyBorder="1" applyAlignment="1">
      <alignment horizontal="left" wrapText="1"/>
    </xf>
    <xf numFmtId="0" fontId="42" fillId="0" borderId="25" xfId="0" applyFont="1" applyBorder="1" applyAlignment="1" applyProtection="1">
      <alignment horizontal="left" wrapText="1"/>
    </xf>
    <xf numFmtId="0" fontId="107" fillId="0" borderId="25" xfId="141" applyFont="1" applyBorder="1" applyAlignment="1">
      <alignment horizontal="left" wrapText="1"/>
    </xf>
    <xf numFmtId="171" fontId="107" fillId="0" borderId="25" xfId="141" applyNumberFormat="1" applyFont="1" applyBorder="1" applyAlignment="1">
      <alignment horizontal="right"/>
    </xf>
    <xf numFmtId="4" fontId="107" fillId="0" borderId="25" xfId="141" applyNumberFormat="1" applyFont="1" applyBorder="1" applyAlignment="1">
      <alignment horizontal="right"/>
    </xf>
    <xf numFmtId="39" fontId="107" fillId="0" borderId="25" xfId="141" applyNumberFormat="1" applyFont="1" applyBorder="1" applyAlignment="1">
      <alignment horizontal="center"/>
    </xf>
    <xf numFmtId="0" fontId="38" fillId="0" borderId="0" xfId="141"/>
    <xf numFmtId="0" fontId="224" fillId="0" borderId="0" xfId="132" applyFont="1" applyAlignment="1" applyProtection="1">
      <alignment horizontal="left" vertical="center"/>
    </xf>
    <xf numFmtId="0" fontId="162" fillId="0" borderId="25" xfId="0" applyFont="1" applyBorder="1" applyAlignment="1" applyProtection="1">
      <alignment horizontal="left" wrapText="1"/>
    </xf>
    <xf numFmtId="0" fontId="119" fillId="0" borderId="25" xfId="141" applyFont="1" applyBorder="1" applyAlignment="1">
      <alignment horizontal="left" wrapText="1"/>
    </xf>
    <xf numFmtId="171" fontId="162" fillId="0" borderId="25" xfId="0" applyNumberFormat="1" applyFont="1" applyBorder="1" applyAlignment="1" applyProtection="1">
      <alignment horizontal="right"/>
    </xf>
    <xf numFmtId="39" fontId="107" fillId="0" borderId="25" xfId="141" applyNumberFormat="1" applyFont="1" applyBorder="1" applyAlignment="1">
      <alignment horizontal="right"/>
    </xf>
    <xf numFmtId="39" fontId="23" fillId="0" borderId="0" xfId="141" applyNumberFormat="1" applyFont="1" applyAlignment="1">
      <alignment horizontal="right"/>
    </xf>
    <xf numFmtId="37" fontId="107" fillId="0" borderId="25" xfId="143" applyNumberFormat="1" applyFont="1" applyBorder="1" applyAlignment="1">
      <alignment horizontal="right"/>
    </xf>
    <xf numFmtId="0" fontId="107" fillId="0" borderId="25" xfId="143" applyFont="1" applyBorder="1" applyAlignment="1">
      <alignment horizontal="left" wrapText="1"/>
    </xf>
    <xf numFmtId="171" fontId="42" fillId="0" borderId="25" xfId="0" applyNumberFormat="1" applyFont="1" applyBorder="1" applyAlignment="1" applyProtection="1">
      <alignment horizontal="right"/>
    </xf>
    <xf numFmtId="39" fontId="107" fillId="0" borderId="25" xfId="143" applyNumberFormat="1" applyFont="1" applyBorder="1" applyAlignment="1">
      <alignment horizontal="right"/>
    </xf>
    <xf numFmtId="39" fontId="107" fillId="0" borderId="25" xfId="143" applyNumberFormat="1" applyFont="1" applyBorder="1" applyAlignment="1">
      <alignment horizontal="center"/>
    </xf>
    <xf numFmtId="0" fontId="25" fillId="0" borderId="0" xfId="143" applyAlignment="1">
      <alignment horizontal="left" vertical="top"/>
    </xf>
    <xf numFmtId="39" fontId="42" fillId="0" borderId="0" xfId="143" applyNumberFormat="1" applyFont="1" applyAlignment="1">
      <alignment horizontal="right"/>
    </xf>
    <xf numFmtId="37" fontId="107" fillId="0" borderId="25" xfId="239" applyNumberFormat="1" applyFont="1" applyBorder="1" applyAlignment="1">
      <alignment horizontal="right"/>
    </xf>
    <xf numFmtId="0" fontId="107" fillId="0" borderId="25" xfId="239" applyFont="1" applyBorder="1" applyAlignment="1">
      <alignment horizontal="left" wrapText="1"/>
    </xf>
    <xf numFmtId="39" fontId="107" fillId="0" borderId="25" xfId="239" applyNumberFormat="1" applyFont="1" applyBorder="1" applyAlignment="1">
      <alignment horizontal="right"/>
    </xf>
    <xf numFmtId="39" fontId="107" fillId="0" borderId="25" xfId="239" applyNumberFormat="1" applyFont="1" applyBorder="1" applyAlignment="1">
      <alignment horizontal="center"/>
    </xf>
    <xf numFmtId="0" fontId="45" fillId="0" borderId="0" xfId="239" applyAlignment="1">
      <alignment horizontal="left" vertical="top"/>
    </xf>
    <xf numFmtId="39" fontId="42" fillId="0" borderId="0" xfId="239" applyNumberFormat="1" applyFont="1" applyAlignment="1">
      <alignment horizontal="right"/>
    </xf>
    <xf numFmtId="1" fontId="71" fillId="0" borderId="25" xfId="157" applyNumberFormat="1" applyFont="1" applyBorder="1" applyAlignment="1">
      <alignment horizontal="right"/>
    </xf>
    <xf numFmtId="0" fontId="107" fillId="0" borderId="25" xfId="157" applyFont="1" applyBorder="1" applyAlignment="1">
      <alignment horizontal="left" wrapText="1"/>
    </xf>
    <xf numFmtId="0" fontId="71" fillId="0" borderId="25" xfId="0" applyFont="1" applyBorder="1" applyAlignment="1" applyProtection="1">
      <alignment horizontal="left" wrapText="1"/>
    </xf>
    <xf numFmtId="4" fontId="42" fillId="5" borderId="25" xfId="0" applyNumberFormat="1" applyFont="1" applyFill="1" applyBorder="1" applyAlignment="1" applyProtection="1">
      <alignment horizontal="right"/>
    </xf>
    <xf numFmtId="39" fontId="71" fillId="0" borderId="25" xfId="12" applyNumberFormat="1" applyFont="1" applyBorder="1" applyAlignment="1" applyProtection="1">
      <alignment horizontal="center"/>
    </xf>
    <xf numFmtId="0" fontId="45" fillId="0" borderId="0" xfId="157" applyAlignment="1">
      <alignment horizontal="left" vertical="top"/>
    </xf>
    <xf numFmtId="4" fontId="42" fillId="0" borderId="0" xfId="157" applyNumberFormat="1" applyFont="1" applyAlignment="1">
      <alignment horizontal="right"/>
    </xf>
    <xf numFmtId="37" fontId="71" fillId="0" borderId="25" xfId="141" applyNumberFormat="1" applyFont="1" applyBorder="1" applyAlignment="1">
      <alignment horizontal="right"/>
    </xf>
    <xf numFmtId="4" fontId="42" fillId="0" borderId="0" xfId="141" applyNumberFormat="1" applyFont="1" applyAlignment="1">
      <alignment horizontal="right"/>
    </xf>
    <xf numFmtId="0" fontId="71" fillId="0" borderId="25" xfId="3" applyFont="1" applyBorder="1" applyAlignment="1">
      <alignment horizontal="left"/>
    </xf>
    <xf numFmtId="1" fontId="71" fillId="0" borderId="25" xfId="143" applyNumberFormat="1" applyFont="1" applyBorder="1" applyAlignment="1">
      <alignment horizontal="right"/>
    </xf>
    <xf numFmtId="0" fontId="107" fillId="0" borderId="25" xfId="241" applyFont="1" applyBorder="1" applyAlignment="1">
      <alignment horizontal="left" wrapText="1"/>
    </xf>
    <xf numFmtId="0" fontId="27" fillId="0" borderId="0" xfId="241"/>
    <xf numFmtId="4" fontId="42" fillId="0" borderId="0" xfId="241" applyNumberFormat="1" applyFont="1" applyAlignment="1">
      <alignment horizontal="right"/>
    </xf>
    <xf numFmtId="0" fontId="27" fillId="0" borderId="0" xfId="241" applyAlignment="1">
      <alignment horizontal="left" vertical="top"/>
    </xf>
    <xf numFmtId="0" fontId="42" fillId="0" borderId="25" xfId="12" applyFont="1" applyBorder="1" applyAlignment="1" applyProtection="1">
      <alignment horizontal="left" wrapText="1"/>
    </xf>
    <xf numFmtId="39" fontId="71" fillId="0" borderId="25" xfId="0" applyNumberFormat="1" applyFont="1" applyBorder="1" applyAlignment="1" applyProtection="1">
      <alignment horizontal="center"/>
    </xf>
    <xf numFmtId="37" fontId="107" fillId="0" borderId="25" xfId="43" applyNumberFormat="1" applyFont="1" applyBorder="1" applyAlignment="1" applyProtection="1">
      <alignment horizontal="right"/>
    </xf>
    <xf numFmtId="49" fontId="107" fillId="0" borderId="25" xfId="43" applyNumberFormat="1" applyFont="1" applyBorder="1" applyAlignment="1" applyProtection="1">
      <alignment horizontal="left" wrapText="1"/>
    </xf>
    <xf numFmtId="0" fontId="107" fillId="0" borderId="25" xfId="43" applyFont="1" applyBorder="1" applyAlignment="1" applyProtection="1">
      <alignment horizontal="left" wrapText="1"/>
    </xf>
    <xf numFmtId="171" fontId="107" fillId="0" borderId="25" xfId="43" applyNumberFormat="1" applyFont="1" applyBorder="1" applyAlignment="1" applyProtection="1">
      <alignment horizontal="right" wrapText="1"/>
    </xf>
    <xf numFmtId="4" fontId="107" fillId="0" borderId="25" xfId="43" applyNumberFormat="1" applyFont="1" applyBorder="1" applyAlignment="1" applyProtection="1">
      <alignment horizontal="right"/>
    </xf>
    <xf numFmtId="0" fontId="184" fillId="0" borderId="25" xfId="43" applyFont="1" applyBorder="1" applyAlignment="1" applyProtection="1">
      <alignment horizontal="left" vertical="top"/>
    </xf>
    <xf numFmtId="0" fontId="52" fillId="0" borderId="0" xfId="43" applyFont="1" applyAlignment="1" applyProtection="1">
      <alignment horizontal="left" vertical="top"/>
    </xf>
    <xf numFmtId="4" fontId="42" fillId="0" borderId="0" xfId="43" applyNumberFormat="1" applyFont="1" applyAlignment="1" applyProtection="1">
      <alignment horizontal="right"/>
    </xf>
    <xf numFmtId="0" fontId="25" fillId="0" borderId="0" xfId="3" applyAlignment="1">
      <alignment horizontal="left" vertical="top"/>
    </xf>
    <xf numFmtId="0" fontId="179" fillId="0" borderId="25" xfId="141" applyFont="1" applyBorder="1" applyAlignment="1">
      <alignment horizontal="right" vertical="center"/>
    </xf>
    <xf numFmtId="1" fontId="67" fillId="0" borderId="25" xfId="90" applyNumberFormat="1" applyFont="1" applyBorder="1" applyAlignment="1">
      <alignment horizontal="right"/>
    </xf>
    <xf numFmtId="0" fontId="99" fillId="0" borderId="0" xfId="3" applyFont="1" applyAlignment="1">
      <alignment horizontal="left" vertical="top"/>
    </xf>
    <xf numFmtId="37" fontId="23" fillId="0" borderId="25" xfId="90" applyNumberFormat="1" applyFont="1" applyBorder="1" applyAlignment="1">
      <alignment horizontal="right"/>
    </xf>
    <xf numFmtId="49" fontId="23" fillId="0" borderId="25" xfId="90" applyNumberFormat="1" applyFont="1" applyBorder="1" applyAlignment="1">
      <alignment horizontal="left" wrapText="1"/>
    </xf>
    <xf numFmtId="0" fontId="23" fillId="0" borderId="25" xfId="90" applyFont="1" applyBorder="1" applyAlignment="1">
      <alignment horizontal="left" wrapText="1"/>
    </xf>
    <xf numFmtId="4" fontId="23" fillId="0" borderId="25" xfId="90" applyNumberFormat="1" applyFont="1" applyBorder="1" applyAlignment="1">
      <alignment horizontal="right"/>
    </xf>
    <xf numFmtId="39" fontId="23" fillId="0" borderId="25" xfId="90" applyNumberFormat="1" applyFont="1" applyBorder="1" applyAlignment="1">
      <alignment horizontal="right"/>
    </xf>
    <xf numFmtId="39" fontId="23" fillId="0" borderId="25" xfId="90" applyNumberFormat="1" applyFont="1" applyBorder="1" applyAlignment="1">
      <alignment horizontal="center"/>
    </xf>
    <xf numFmtId="0" fontId="352" fillId="0" borderId="0" xfId="90" applyFont="1" applyAlignment="1">
      <alignment horizontal="left" vertical="top"/>
    </xf>
    <xf numFmtId="37" fontId="74" fillId="0" borderId="25" xfId="90" applyNumberFormat="1" applyFont="1" applyBorder="1" applyAlignment="1">
      <alignment horizontal="right"/>
    </xf>
    <xf numFmtId="0" fontId="74" fillId="0" borderId="25" xfId="90" applyFont="1" applyBorder="1" applyAlignment="1">
      <alignment horizontal="left" wrapText="1"/>
    </xf>
    <xf numFmtId="0" fontId="42" fillId="0" borderId="25" xfId="90" applyFont="1" applyBorder="1" applyAlignment="1">
      <alignment horizontal="left" wrapText="1"/>
    </xf>
    <xf numFmtId="4" fontId="42" fillId="0" borderId="25" xfId="90" applyNumberFormat="1" applyFont="1" applyBorder="1" applyAlignment="1">
      <alignment horizontal="right"/>
    </xf>
    <xf numFmtId="0" fontId="45" fillId="0" borderId="25" xfId="90" applyBorder="1" applyAlignment="1">
      <alignment horizontal="right" vertical="top"/>
    </xf>
    <xf numFmtId="0" fontId="84" fillId="0" borderId="0" xfId="90" applyFont="1" applyAlignment="1">
      <alignment horizontal="left" vertical="top"/>
    </xf>
    <xf numFmtId="37" fontId="42" fillId="0" borderId="25" xfId="90" applyNumberFormat="1" applyFont="1" applyBorder="1" applyAlignment="1">
      <alignment horizontal="right"/>
    </xf>
    <xf numFmtId="39" fontId="42" fillId="0" borderId="25" xfId="90" applyNumberFormat="1" applyFont="1" applyBorder="1" applyAlignment="1">
      <alignment horizontal="right"/>
    </xf>
    <xf numFmtId="0" fontId="88" fillId="0" borderId="0" xfId="90" applyFont="1" applyAlignment="1">
      <alignment horizontal="left" vertical="top"/>
    </xf>
    <xf numFmtId="0" fontId="45" fillId="0" borderId="25" xfId="90" applyBorder="1" applyAlignment="1">
      <alignment horizontal="left" vertical="top"/>
    </xf>
    <xf numFmtId="0" fontId="53" fillId="0" borderId="0" xfId="150" applyFont="1" applyAlignment="1">
      <alignment horizontal="left" vertical="top"/>
    </xf>
    <xf numFmtId="1" fontId="74" fillId="0" borderId="25" xfId="90" applyNumberFormat="1" applyFont="1" applyBorder="1" applyAlignment="1">
      <alignment horizontal="right"/>
    </xf>
    <xf numFmtId="49" fontId="74" fillId="0" borderId="25" xfId="90" applyNumberFormat="1" applyFont="1" applyBorder="1" applyAlignment="1">
      <alignment horizontal="left" wrapText="1"/>
    </xf>
    <xf numFmtId="4" fontId="74" fillId="0" borderId="25" xfId="90" applyNumberFormat="1" applyFont="1" applyBorder="1" applyAlignment="1">
      <alignment horizontal="right"/>
    </xf>
    <xf numFmtId="0" fontId="87" fillId="0" borderId="0" xfId="90" applyFont="1" applyAlignment="1">
      <alignment horizontal="left" vertical="center"/>
    </xf>
    <xf numFmtId="37" fontId="23" fillId="0" borderId="25" xfId="150" applyNumberFormat="1" applyFont="1" applyBorder="1" applyAlignment="1">
      <alignment horizontal="right"/>
    </xf>
    <xf numFmtId="0" fontId="83" fillId="0" borderId="25" xfId="90" applyFont="1" applyBorder="1" applyAlignment="1">
      <alignment horizontal="right" vertical="center"/>
    </xf>
    <xf numFmtId="0" fontId="25" fillId="0" borderId="0" xfId="150" applyAlignment="1">
      <alignment horizontal="left" vertical="top"/>
    </xf>
    <xf numFmtId="1" fontId="23" fillId="0" borderId="25" xfId="90" applyNumberFormat="1" applyFont="1" applyBorder="1" applyAlignment="1">
      <alignment horizontal="right"/>
    </xf>
    <xf numFmtId="39" fontId="23" fillId="0" borderId="25" xfId="149" applyNumberFormat="1" applyFont="1" applyBorder="1" applyAlignment="1">
      <alignment horizontal="center"/>
    </xf>
    <xf numFmtId="0" fontId="42" fillId="0" borderId="25" xfId="33" applyFont="1" applyBorder="1" applyAlignment="1">
      <alignment horizontal="left" wrapText="1"/>
    </xf>
    <xf numFmtId="4" fontId="23" fillId="0" borderId="25" xfId="90" applyNumberFormat="1" applyFont="1" applyBorder="1"/>
    <xf numFmtId="0" fontId="77" fillId="0" borderId="0" xfId="90" applyFont="1" applyAlignment="1">
      <alignment horizontal="left" vertical="center"/>
    </xf>
    <xf numFmtId="0" fontId="45" fillId="0" borderId="0" xfId="90" applyAlignment="1">
      <alignment vertical="top"/>
    </xf>
    <xf numFmtId="0" fontId="88" fillId="0" borderId="25" xfId="90" applyFont="1" applyBorder="1" applyAlignment="1">
      <alignment horizontal="left" vertical="top"/>
    </xf>
    <xf numFmtId="0" fontId="71" fillId="0" borderId="25" xfId="90" applyFont="1" applyBorder="1" applyAlignment="1">
      <alignment horizontal="left" wrapText="1"/>
    </xf>
    <xf numFmtId="49" fontId="67" fillId="0" borderId="25" xfId="90" applyNumberFormat="1" applyFont="1" applyBorder="1" applyAlignment="1">
      <alignment horizontal="left" wrapText="1"/>
    </xf>
    <xf numFmtId="0" fontId="125" fillId="0" borderId="0" xfId="90" applyFont="1" applyAlignment="1">
      <alignment horizontal="left" vertical="top"/>
    </xf>
    <xf numFmtId="1" fontId="23" fillId="0" borderId="25" xfId="12" applyNumberFormat="1" applyFont="1" applyBorder="1" applyAlignment="1" applyProtection="1">
      <alignment horizontal="right" wrapText="1"/>
    </xf>
    <xf numFmtId="49" fontId="23" fillId="0" borderId="25" xfId="12" applyNumberFormat="1" applyFont="1" applyBorder="1" applyAlignment="1" applyProtection="1">
      <alignment horizontal="left" wrapText="1"/>
    </xf>
    <xf numFmtId="0" fontId="23" fillId="0" borderId="25" xfId="12" applyFont="1" applyBorder="1" applyAlignment="1" applyProtection="1">
      <alignment horizontal="left" wrapText="1"/>
    </xf>
    <xf numFmtId="4" fontId="23" fillId="0" borderId="25" xfId="12" applyNumberFormat="1" applyFont="1" applyBorder="1" applyAlignment="1" applyProtection="1">
      <alignment horizontal="right"/>
    </xf>
    <xf numFmtId="0" fontId="26" fillId="0" borderId="0" xfId="12" applyAlignment="1" applyProtection="1">
      <alignment horizontal="left" vertical="top"/>
    </xf>
    <xf numFmtId="1" fontId="23" fillId="0" borderId="25" xfId="12" applyNumberFormat="1" applyFont="1" applyBorder="1" applyAlignment="1" applyProtection="1">
      <alignment horizontal="right"/>
    </xf>
    <xf numFmtId="4" fontId="42" fillId="0" borderId="25" xfId="12" applyNumberFormat="1" applyFont="1" applyBorder="1" applyAlignment="1" applyProtection="1">
      <alignment horizontal="right"/>
    </xf>
    <xf numFmtId="39" fontId="23" fillId="0" borderId="25" xfId="12" applyNumberFormat="1" applyFont="1" applyBorder="1" applyAlignment="1" applyProtection="1">
      <alignment horizontal="center"/>
    </xf>
    <xf numFmtId="0" fontId="94" fillId="0" borderId="0" xfId="90" applyFont="1" applyAlignment="1">
      <alignment horizontal="left" vertical="center"/>
    </xf>
    <xf numFmtId="0" fontId="42" fillId="0" borderId="25" xfId="90" applyFont="1" applyBorder="1" applyAlignment="1">
      <alignment horizontal="left" vertical="center" wrapText="1"/>
    </xf>
    <xf numFmtId="0" fontId="10" fillId="0" borderId="0" xfId="90" applyFont="1" applyAlignment="1">
      <alignment horizontal="left"/>
    </xf>
    <xf numFmtId="0" fontId="356" fillId="0" borderId="0" xfId="90" applyFont="1" applyAlignment="1">
      <alignment horizontal="left" vertical="top"/>
    </xf>
    <xf numFmtId="1" fontId="23" fillId="0" borderId="25" xfId="39" applyNumberFormat="1" applyFont="1" applyBorder="1" applyAlignment="1" applyProtection="1">
      <alignment horizontal="right"/>
    </xf>
    <xf numFmtId="0" fontId="23" fillId="0" borderId="25" xfId="39" applyFont="1" applyBorder="1" applyAlignment="1" applyProtection="1">
      <alignment horizontal="left" wrapText="1"/>
    </xf>
    <xf numFmtId="4" fontId="23" fillId="0" borderId="25" xfId="39" applyNumberFormat="1" applyFont="1" applyBorder="1" applyAlignment="1" applyProtection="1">
      <alignment horizontal="right"/>
    </xf>
    <xf numFmtId="0" fontId="42" fillId="0" borderId="25" xfId="39" applyFont="1" applyBorder="1" applyAlignment="1" applyProtection="1">
      <alignment horizontal="left" wrapText="1"/>
    </xf>
    <xf numFmtId="4" fontId="42" fillId="0" borderId="25" xfId="39" applyNumberFormat="1" applyFont="1" applyBorder="1" applyAlignment="1" applyProtection="1">
      <alignment horizontal="right"/>
    </xf>
    <xf numFmtId="39" fontId="23" fillId="0" borderId="25" xfId="39" applyNumberFormat="1" applyFont="1" applyBorder="1" applyAlignment="1" applyProtection="1">
      <alignment horizontal="center"/>
    </xf>
    <xf numFmtId="1" fontId="74" fillId="0" borderId="25" xfId="39" applyNumberFormat="1" applyFont="1" applyBorder="1" applyAlignment="1" applyProtection="1">
      <alignment horizontal="right"/>
    </xf>
    <xf numFmtId="0" fontId="74" fillId="0" borderId="25" xfId="39" applyFont="1" applyBorder="1" applyAlignment="1" applyProtection="1">
      <alignment horizontal="left" wrapText="1"/>
    </xf>
    <xf numFmtId="4" fontId="74" fillId="0" borderId="25" xfId="39" applyNumberFormat="1" applyFont="1" applyBorder="1" applyAlignment="1" applyProtection="1">
      <alignment horizontal="right"/>
    </xf>
    <xf numFmtId="49" fontId="74" fillId="0" borderId="25" xfId="39" applyNumberFormat="1" applyFont="1" applyBorder="1" applyAlignment="1" applyProtection="1">
      <alignment horizontal="left" wrapText="1"/>
    </xf>
    <xf numFmtId="0" fontId="42" fillId="0" borderId="25" xfId="35" applyFont="1" applyBorder="1" applyAlignment="1">
      <alignment horizontal="left" vertical="center" wrapText="1"/>
    </xf>
    <xf numFmtId="0" fontId="26" fillId="0" borderId="25" xfId="39" applyBorder="1" applyAlignment="1" applyProtection="1">
      <alignment horizontal="left" vertical="top"/>
    </xf>
    <xf numFmtId="49" fontId="107" fillId="0" borderId="25" xfId="0" applyNumberFormat="1" applyFont="1" applyBorder="1" applyAlignment="1" applyProtection="1">
      <alignment horizontal="right" wrapText="1"/>
    </xf>
    <xf numFmtId="49" fontId="107" fillId="0" borderId="25" xfId="0" applyNumberFormat="1" applyFont="1" applyBorder="1" applyAlignment="1" applyProtection="1">
      <alignment horizontal="left" wrapText="1"/>
    </xf>
    <xf numFmtId="0" fontId="107" fillId="0" borderId="25" xfId="0" applyFont="1" applyBorder="1" applyAlignment="1" applyProtection="1">
      <alignment horizontal="left" wrapText="1"/>
    </xf>
    <xf numFmtId="171" fontId="107" fillId="0" borderId="25" xfId="126" applyNumberFormat="1" applyFont="1" applyBorder="1" applyAlignment="1" applyProtection="1">
      <alignment horizontal="right"/>
    </xf>
    <xf numFmtId="4" fontId="107" fillId="0" borderId="25" xfId="0" applyNumberFormat="1" applyFont="1" applyBorder="1" applyAlignment="1" applyProtection="1">
      <alignment horizontal="right"/>
    </xf>
    <xf numFmtId="39" fontId="107" fillId="0" borderId="25" xfId="126" applyNumberFormat="1" applyFont="1" applyBorder="1" applyAlignment="1" applyProtection="1">
      <alignment horizontal="center"/>
    </xf>
    <xf numFmtId="0" fontId="25" fillId="0" borderId="0" xfId="227" applyAlignment="1" applyProtection="1">
      <alignment vertical="center"/>
    </xf>
    <xf numFmtId="0" fontId="23" fillId="0" borderId="0" xfId="80" applyFont="1" applyAlignment="1" applyProtection="1">
      <alignment horizontal="left" vertical="center"/>
    </xf>
    <xf numFmtId="39" fontId="115" fillId="0" borderId="0" xfId="0" applyNumberFormat="1" applyFont="1" applyAlignment="1" applyProtection="1">
      <alignment horizontal="left" vertical="center"/>
    </xf>
    <xf numFmtId="49" fontId="107" fillId="0" borderId="25" xfId="150" applyNumberFormat="1" applyFont="1" applyBorder="1" applyAlignment="1">
      <alignment horizontal="right"/>
    </xf>
    <xf numFmtId="49" fontId="107" fillId="0" borderId="25" xfId="150" applyNumberFormat="1" applyFont="1" applyBorder="1" applyAlignment="1">
      <alignment horizontal="left" wrapText="1"/>
    </xf>
    <xf numFmtId="0" fontId="107" fillId="0" borderId="25" xfId="150" applyFont="1" applyBorder="1" applyAlignment="1">
      <alignment horizontal="left" wrapText="1"/>
    </xf>
    <xf numFmtId="171" fontId="107" fillId="0" borderId="25" xfId="150" applyNumberFormat="1" applyFont="1" applyBorder="1" applyAlignment="1">
      <alignment horizontal="right"/>
    </xf>
    <xf numFmtId="4" fontId="107" fillId="0" borderId="25" xfId="150" applyNumberFormat="1" applyFont="1" applyBorder="1" applyAlignment="1">
      <alignment horizontal="right"/>
    </xf>
    <xf numFmtId="0" fontId="179" fillId="0" borderId="25" xfId="150" applyFont="1" applyBorder="1" applyAlignment="1">
      <alignment horizontal="right" vertical="center"/>
    </xf>
    <xf numFmtId="2" fontId="25" fillId="0" borderId="0" xfId="150" applyNumberFormat="1" applyAlignment="1">
      <alignment horizontal="left" vertical="top"/>
    </xf>
    <xf numFmtId="0" fontId="25" fillId="0" borderId="0" xfId="150"/>
    <xf numFmtId="37" fontId="23" fillId="0" borderId="25" xfId="12" applyNumberFormat="1" applyFont="1" applyBorder="1" applyAlignment="1" applyProtection="1">
      <alignment horizontal="right"/>
    </xf>
    <xf numFmtId="1" fontId="91" fillId="0" borderId="25" xfId="90" applyNumberFormat="1" applyFont="1" applyBorder="1" applyAlignment="1">
      <alignment horizontal="right"/>
    </xf>
    <xf numFmtId="0" fontId="91" fillId="0" borderId="25" xfId="90" applyFont="1" applyBorder="1" applyAlignment="1">
      <alignment horizontal="left" wrapText="1"/>
    </xf>
    <xf numFmtId="4" fontId="23" fillId="0" borderId="25" xfId="38" applyNumberFormat="1" applyFont="1" applyBorder="1" applyAlignment="1">
      <alignment horizontal="right"/>
    </xf>
    <xf numFmtId="4" fontId="91" fillId="0" borderId="25" xfId="90" applyNumberFormat="1" applyFont="1" applyBorder="1" applyAlignment="1">
      <alignment horizontal="right"/>
    </xf>
    <xf numFmtId="1" fontId="23" fillId="0" borderId="25" xfId="90" applyNumberFormat="1" applyFont="1" applyBorder="1" applyAlignment="1">
      <alignment horizontal="right" wrapText="1"/>
    </xf>
    <xf numFmtId="0" fontId="26" fillId="0" borderId="0" xfId="90" applyFont="1" applyAlignment="1">
      <alignment horizontal="left" vertical="top"/>
    </xf>
    <xf numFmtId="49" fontId="23" fillId="0" borderId="25" xfId="12" applyNumberFormat="1" applyFont="1" applyBorder="1" applyAlignment="1" applyProtection="1">
      <alignment horizontal="right"/>
    </xf>
    <xf numFmtId="171" fontId="23" fillId="0" borderId="25" xfId="22" applyNumberFormat="1" applyFont="1" applyBorder="1" applyAlignment="1">
      <alignment horizontal="right"/>
    </xf>
    <xf numFmtId="4" fontId="23" fillId="0" borderId="25" xfId="130" applyNumberFormat="1" applyFont="1" applyBorder="1" applyAlignment="1">
      <alignment horizontal="right"/>
    </xf>
    <xf numFmtId="0" fontId="115" fillId="0" borderId="0" xfId="12" applyFont="1" applyAlignment="1" applyProtection="1">
      <alignment horizontal="left" vertical="center"/>
    </xf>
    <xf numFmtId="0" fontId="71" fillId="0" borderId="25" xfId="12" applyFont="1" applyBorder="1" applyAlignment="1" applyProtection="1">
      <alignment horizontal="left" wrapText="1"/>
    </xf>
    <xf numFmtId="171" fontId="42" fillId="0" borderId="25" xfId="12" applyNumberFormat="1" applyFont="1" applyBorder="1" applyAlignment="1" applyProtection="1">
      <alignment horizontal="right"/>
    </xf>
    <xf numFmtId="0" fontId="143" fillId="0" borderId="0" xfId="12" applyFont="1" applyAlignment="1" applyProtection="1">
      <alignment vertical="top" wrapText="1"/>
    </xf>
    <xf numFmtId="0" fontId="336" fillId="0" borderId="0" xfId="12" applyFont="1" applyAlignment="1" applyProtection="1">
      <alignment vertical="top" wrapText="1"/>
    </xf>
    <xf numFmtId="37" fontId="23" fillId="0" borderId="25" xfId="143" applyNumberFormat="1" applyFont="1" applyBorder="1" applyAlignment="1">
      <alignment horizontal="right"/>
    </xf>
    <xf numFmtId="49" fontId="23" fillId="0" borderId="25" xfId="143" applyNumberFormat="1" applyFont="1" applyBorder="1" applyAlignment="1">
      <alignment horizontal="left" wrapText="1"/>
    </xf>
    <xf numFmtId="0" fontId="23" fillId="0" borderId="25" xfId="143" applyFont="1" applyBorder="1" applyAlignment="1">
      <alignment horizontal="left" wrapText="1"/>
    </xf>
    <xf numFmtId="4" fontId="23" fillId="0" borderId="25" xfId="143" applyNumberFormat="1" applyFont="1" applyBorder="1" applyAlignment="1">
      <alignment horizontal="right"/>
    </xf>
    <xf numFmtId="39" fontId="23" fillId="0" borderId="25" xfId="143" applyNumberFormat="1" applyFont="1" applyBorder="1" applyAlignment="1">
      <alignment horizontal="right"/>
    </xf>
    <xf numFmtId="39" fontId="23" fillId="0" borderId="25" xfId="143" applyNumberFormat="1" applyFont="1" applyBorder="1" applyAlignment="1">
      <alignment horizontal="center"/>
    </xf>
    <xf numFmtId="0" fontId="81" fillId="0" borderId="0" xfId="143" applyFont="1" applyAlignment="1">
      <alignment horizontal="left" vertical="center"/>
    </xf>
    <xf numFmtId="4" fontId="105" fillId="0" borderId="0" xfId="143" applyNumberFormat="1" applyFont="1" applyAlignment="1">
      <alignment horizontal="right" vertical="top"/>
    </xf>
    <xf numFmtId="0" fontId="45" fillId="0" borderId="0" xfId="143" applyFont="1" applyAlignment="1">
      <alignment horizontal="left" vertical="top"/>
    </xf>
    <xf numFmtId="37" fontId="91" fillId="0" borderId="25" xfId="33" applyNumberFormat="1" applyFont="1" applyBorder="1" applyAlignment="1">
      <alignment horizontal="right"/>
    </xf>
    <xf numFmtId="49" fontId="91" fillId="0" borderId="25" xfId="33" applyNumberFormat="1" applyFont="1" applyBorder="1" applyAlignment="1">
      <alignment horizontal="left" wrapText="1"/>
    </xf>
    <xf numFmtId="0" fontId="91" fillId="0" borderId="25" xfId="33" applyFont="1" applyBorder="1" applyAlignment="1">
      <alignment horizontal="left" wrapText="1"/>
    </xf>
    <xf numFmtId="4" fontId="42" fillId="0" borderId="25" xfId="33" applyNumberFormat="1" applyFont="1" applyBorder="1" applyAlignment="1">
      <alignment horizontal="right"/>
    </xf>
    <xf numFmtId="39" fontId="91" fillId="0" borderId="25" xfId="33" applyNumberFormat="1" applyFont="1" applyBorder="1" applyAlignment="1">
      <alignment horizontal="right"/>
    </xf>
    <xf numFmtId="39" fontId="91" fillId="0" borderId="25" xfId="33" applyNumberFormat="1" applyFont="1" applyBorder="1" applyAlignment="1">
      <alignment horizontal="center"/>
    </xf>
    <xf numFmtId="0" fontId="45" fillId="0" borderId="0" xfId="33" applyAlignment="1">
      <alignment vertical="top"/>
    </xf>
    <xf numFmtId="0" fontId="86" fillId="0" borderId="0" xfId="12" applyFont="1" applyAlignment="1" applyProtection="1">
      <alignment vertical="top"/>
    </xf>
    <xf numFmtId="39" fontId="45" fillId="0" borderId="0" xfId="90" applyNumberFormat="1" applyAlignment="1">
      <alignment vertical="top"/>
    </xf>
    <xf numFmtId="0" fontId="93" fillId="0" borderId="0" xfId="157" applyFont="1" applyAlignment="1">
      <alignment horizontal="left" vertical="center"/>
    </xf>
    <xf numFmtId="0" fontId="131" fillId="0" borderId="0" xfId="157" applyFont="1" applyAlignment="1">
      <alignment horizontal="left" vertical="top"/>
    </xf>
    <xf numFmtId="49" fontId="107" fillId="0" borderId="25" xfId="157" applyNumberFormat="1" applyFont="1" applyBorder="1" applyAlignment="1">
      <alignment horizontal="right"/>
    </xf>
    <xf numFmtId="49" fontId="107" fillId="0" borderId="25" xfId="157" applyNumberFormat="1" applyFont="1" applyBorder="1" applyAlignment="1">
      <alignment horizontal="left" wrapText="1"/>
    </xf>
    <xf numFmtId="0" fontId="355" fillId="0" borderId="25" xfId="12" applyFont="1" applyBorder="1" applyAlignment="1" applyProtection="1">
      <alignment horizontal="center" vertical="center" wrapText="1"/>
    </xf>
    <xf numFmtId="171" fontId="107" fillId="0" borderId="25" xfId="157" applyNumberFormat="1" applyFont="1" applyBorder="1" applyAlignment="1">
      <alignment horizontal="right" wrapText="1"/>
    </xf>
    <xf numFmtId="4" fontId="107" fillId="0" borderId="25" xfId="157" applyNumberFormat="1" applyFont="1" applyBorder="1" applyAlignment="1">
      <alignment horizontal="right"/>
    </xf>
    <xf numFmtId="0" fontId="125" fillId="0" borderId="25" xfId="157" applyFont="1" applyBorder="1" applyAlignment="1">
      <alignment horizontal="right" vertical="center"/>
    </xf>
    <xf numFmtId="0" fontId="84" fillId="0" borderId="0" xfId="157" applyFont="1" applyAlignment="1">
      <alignment horizontal="left" vertical="center"/>
    </xf>
    <xf numFmtId="0" fontId="125" fillId="0" borderId="25" xfId="157" applyFont="1" applyBorder="1" applyAlignment="1">
      <alignment horizontal="left" vertical="top"/>
    </xf>
    <xf numFmtId="171" fontId="107" fillId="0" borderId="25" xfId="157" applyNumberFormat="1" applyFont="1" applyBorder="1" applyAlignment="1">
      <alignment horizontal="right"/>
    </xf>
    <xf numFmtId="0" fontId="81" fillId="0" borderId="0" xfId="33" applyFont="1" applyAlignment="1">
      <alignment horizontal="left" vertical="center"/>
    </xf>
    <xf numFmtId="0" fontId="45" fillId="0" borderId="0" xfId="157" applyAlignment="1">
      <alignment horizontal="left" vertical="center"/>
    </xf>
    <xf numFmtId="0" fontId="81" fillId="0" borderId="25" xfId="157" applyFont="1" applyBorder="1" applyAlignment="1">
      <alignment horizontal="right" vertical="center"/>
    </xf>
    <xf numFmtId="0" fontId="101" fillId="0" borderId="0" xfId="157" applyFont="1" applyAlignment="1">
      <alignment horizontal="left" vertical="center"/>
    </xf>
    <xf numFmtId="0" fontId="87" fillId="0" borderId="0" xfId="157" applyFont="1" applyAlignment="1">
      <alignment horizontal="left" vertical="center"/>
    </xf>
    <xf numFmtId="0" fontId="101" fillId="0" borderId="25" xfId="157" applyFont="1" applyBorder="1" applyAlignment="1">
      <alignment horizontal="right" vertical="center"/>
    </xf>
    <xf numFmtId="8" fontId="45" fillId="0" borderId="0" xfId="157" applyNumberFormat="1" applyAlignment="1">
      <alignment horizontal="left" vertical="top"/>
    </xf>
    <xf numFmtId="0" fontId="45" fillId="0" borderId="0" xfId="90" applyAlignment="1">
      <alignment horizontal="left" vertical="center"/>
    </xf>
    <xf numFmtId="0" fontId="77" fillId="0" borderId="25" xfId="157" applyFont="1" applyBorder="1" applyAlignment="1">
      <alignment horizontal="right" vertical="center"/>
    </xf>
    <xf numFmtId="1" fontId="45" fillId="0" borderId="25" xfId="90" applyNumberFormat="1" applyBorder="1" applyAlignment="1">
      <alignment horizontal="left" vertical="top"/>
    </xf>
    <xf numFmtId="0" fontId="88" fillId="0" borderId="0" xfId="90" applyFont="1" applyAlignment="1">
      <alignment horizontal="left" vertical="center"/>
    </xf>
    <xf numFmtId="0" fontId="86" fillId="0" borderId="0" xfId="157" applyFont="1" applyAlignment="1">
      <alignment horizontal="left" vertical="center"/>
    </xf>
    <xf numFmtId="49" fontId="23" fillId="0" borderId="25" xfId="90" applyNumberFormat="1" applyFont="1" applyBorder="1" applyAlignment="1">
      <alignment horizontal="right"/>
    </xf>
    <xf numFmtId="0" fontId="23" fillId="0" borderId="25" xfId="90" applyFont="1" applyBorder="1" applyAlignment="1">
      <alignment horizontal="left"/>
    </xf>
    <xf numFmtId="0" fontId="86" fillId="0" borderId="0" xfId="90" applyFont="1" applyAlignment="1">
      <alignment horizontal="left" vertical="center"/>
    </xf>
    <xf numFmtId="171" fontId="42" fillId="0" borderId="25" xfId="90" applyNumberFormat="1" applyFont="1" applyBorder="1" applyAlignment="1">
      <alignment horizontal="right"/>
    </xf>
    <xf numFmtId="0" fontId="84" fillId="0" borderId="0" xfId="90" applyFont="1" applyAlignment="1">
      <alignment horizontal="left" vertical="center"/>
    </xf>
    <xf numFmtId="0" fontId="85" fillId="0" borderId="25" xfId="12" applyFont="1" applyBorder="1" applyAlignment="1" applyProtection="1">
      <alignment horizontal="center" vertical="center" wrapText="1"/>
    </xf>
    <xf numFmtId="1" fontId="23" fillId="0" borderId="25" xfId="90" applyNumberFormat="1" applyFont="1" applyBorder="1" applyAlignment="1">
      <alignment horizontal="right" vertical="center"/>
    </xf>
    <xf numFmtId="0" fontId="23" fillId="0" borderId="25" xfId="90" applyFont="1" applyBorder="1" applyAlignment="1">
      <alignment horizontal="left" vertical="center" wrapText="1"/>
    </xf>
    <xf numFmtId="4" fontId="23" fillId="0" borderId="25" xfId="90" applyNumberFormat="1" applyFont="1" applyBorder="1" applyAlignment="1">
      <alignment horizontal="right" vertical="center"/>
    </xf>
    <xf numFmtId="0" fontId="45" fillId="0" borderId="0" xfId="90" applyAlignment="1">
      <alignment vertical="center"/>
    </xf>
    <xf numFmtId="1" fontId="74" fillId="0" borderId="25" xfId="90" applyNumberFormat="1" applyFont="1" applyBorder="1" applyAlignment="1">
      <alignment horizontal="right" vertical="center"/>
    </xf>
    <xf numFmtId="0" fontId="74" fillId="0" borderId="25" xfId="90" applyFont="1" applyBorder="1" applyAlignment="1">
      <alignment horizontal="left" vertical="center" wrapText="1"/>
    </xf>
    <xf numFmtId="4" fontId="42" fillId="0" borderId="25" xfId="90" applyNumberFormat="1" applyFont="1" applyBorder="1" applyAlignment="1">
      <alignment horizontal="right" vertical="center"/>
    </xf>
    <xf numFmtId="0" fontId="45" fillId="0" borderId="25" xfId="90" applyBorder="1" applyAlignment="1">
      <alignment horizontal="left" vertical="center"/>
    </xf>
    <xf numFmtId="1" fontId="90" fillId="0" borderId="25" xfId="90" applyNumberFormat="1" applyFont="1" applyBorder="1" applyAlignment="1">
      <alignment horizontal="left" vertical="top"/>
    </xf>
    <xf numFmtId="0" fontId="89" fillId="0" borderId="0" xfId="90" applyFont="1" applyAlignment="1">
      <alignment horizontal="left" vertical="center"/>
    </xf>
    <xf numFmtId="0" fontId="63" fillId="0" borderId="0" xfId="157" applyFont="1" applyAlignment="1">
      <alignment vertical="top"/>
    </xf>
    <xf numFmtId="1" fontId="67" fillId="0" borderId="18" xfId="90" applyNumberFormat="1" applyFont="1" applyBorder="1" applyAlignment="1">
      <alignment horizontal="right"/>
    </xf>
    <xf numFmtId="49" fontId="67" fillId="0" borderId="18" xfId="90" applyNumberFormat="1" applyFont="1" applyBorder="1" applyAlignment="1">
      <alignment horizontal="left" wrapText="1"/>
    </xf>
    <xf numFmtId="0" fontId="67" fillId="0" borderId="18" xfId="90" applyFont="1" applyBorder="1" applyAlignment="1">
      <alignment horizontal="left" wrapText="1"/>
    </xf>
    <xf numFmtId="4" fontId="67" fillId="0" borderId="18" xfId="90" applyNumberFormat="1" applyFont="1" applyBorder="1" applyAlignment="1">
      <alignment horizontal="right"/>
    </xf>
    <xf numFmtId="0" fontId="83" fillId="0" borderId="18" xfId="90" applyFont="1" applyBorder="1" applyAlignment="1">
      <alignment horizontal="right" vertical="center"/>
    </xf>
    <xf numFmtId="0" fontId="93" fillId="0" borderId="0" xfId="90" applyFont="1" applyAlignment="1">
      <alignment horizontal="left" vertical="center"/>
    </xf>
    <xf numFmtId="171" fontId="42" fillId="0" borderId="25" xfId="90" applyNumberFormat="1" applyFont="1" applyBorder="1" applyAlignment="1">
      <alignment horizontal="right" wrapText="1"/>
    </xf>
    <xf numFmtId="6" fontId="45" fillId="0" borderId="0" xfId="157" applyNumberFormat="1" applyAlignment="1">
      <alignment horizontal="left" vertical="top"/>
    </xf>
    <xf numFmtId="1" fontId="67" fillId="0" borderId="25" xfId="35" applyNumberFormat="1" applyFont="1" applyBorder="1" applyAlignment="1">
      <alignment horizontal="right"/>
    </xf>
    <xf numFmtId="0" fontId="67" fillId="0" borderId="25" xfId="35" applyFont="1" applyBorder="1" applyAlignment="1">
      <alignment horizontal="left" wrapText="1"/>
    </xf>
    <xf numFmtId="4" fontId="67" fillId="0" borderId="25" xfId="35" applyNumberFormat="1" applyFont="1" applyBorder="1" applyAlignment="1">
      <alignment horizontal="right"/>
    </xf>
    <xf numFmtId="0" fontId="46" fillId="0" borderId="25" xfId="35" applyFont="1" applyBorder="1" applyAlignment="1">
      <alignment horizontal="left" vertical="top"/>
    </xf>
    <xf numFmtId="0" fontId="46" fillId="0" borderId="0" xfId="35" applyFont="1"/>
    <xf numFmtId="0" fontId="79" fillId="0" borderId="0" xfId="12" applyFont="1" applyAlignment="1" applyProtection="1">
      <alignment horizontal="left" vertical="top"/>
    </xf>
    <xf numFmtId="1" fontId="74" fillId="0" borderId="25" xfId="34" applyNumberFormat="1" applyFont="1" applyBorder="1" applyAlignment="1">
      <alignment horizontal="right"/>
    </xf>
    <xf numFmtId="0" fontId="74" fillId="0" borderId="25" xfId="34" applyFont="1" applyBorder="1" applyAlignment="1">
      <alignment horizontal="left" wrapText="1"/>
    </xf>
    <xf numFmtId="0" fontId="51" fillId="0" borderId="25" xfId="34" applyBorder="1" applyAlignment="1">
      <alignment horizontal="left" vertical="top"/>
    </xf>
    <xf numFmtId="0" fontId="51" fillId="0" borderId="0" xfId="34"/>
    <xf numFmtId="1" fontId="23" fillId="0" borderId="25" xfId="46" applyNumberFormat="1" applyFont="1" applyBorder="1" applyAlignment="1" applyProtection="1">
      <alignment horizontal="right"/>
    </xf>
    <xf numFmtId="49" fontId="23" fillId="0" borderId="25" xfId="46" applyNumberFormat="1" applyFont="1" applyBorder="1" applyAlignment="1" applyProtection="1">
      <alignment horizontal="left" wrapText="1"/>
    </xf>
    <xf numFmtId="0" fontId="23" fillId="0" borderId="25" xfId="46" applyFont="1" applyBorder="1" applyAlignment="1" applyProtection="1">
      <alignment horizontal="left" wrapText="1"/>
    </xf>
    <xf numFmtId="4" fontId="23" fillId="0" borderId="25" xfId="46" applyNumberFormat="1" applyFont="1" applyBorder="1" applyAlignment="1" applyProtection="1">
      <alignment horizontal="right"/>
    </xf>
    <xf numFmtId="39" fontId="46" fillId="0" borderId="0" xfId="46" applyNumberFormat="1" applyAlignment="1" applyProtection="1">
      <alignment horizontal="left" vertical="top"/>
    </xf>
    <xf numFmtId="0" fontId="46" fillId="0" borderId="0" xfId="46" applyAlignment="1" applyProtection="1">
      <alignment horizontal="left" vertical="top"/>
    </xf>
    <xf numFmtId="0" fontId="23" fillId="0" borderId="25" xfId="34" applyFont="1" applyBorder="1" applyAlignment="1">
      <alignment horizontal="left" wrapText="1"/>
    </xf>
    <xf numFmtId="0" fontId="78" fillId="0" borderId="0" xfId="90" applyFont="1" applyAlignment="1">
      <alignment horizontal="left" vertical="center"/>
    </xf>
    <xf numFmtId="0" fontId="45" fillId="0" borderId="0" xfId="90" applyAlignment="1">
      <alignment horizontal="right" vertical="top"/>
    </xf>
    <xf numFmtId="0" fontId="125" fillId="0" borderId="0" xfId="90" applyFont="1" applyAlignment="1">
      <alignment horizontal="left" vertical="center"/>
    </xf>
    <xf numFmtId="0" fontId="353" fillId="0" borderId="0" xfId="90" applyFont="1" applyAlignment="1">
      <alignment horizontal="left" vertical="top"/>
    </xf>
    <xf numFmtId="37" fontId="76" fillId="0" borderId="0" xfId="90" applyNumberFormat="1" applyFont="1" applyAlignment="1">
      <alignment horizontal="right"/>
    </xf>
    <xf numFmtId="0" fontId="76" fillId="0" borderId="0" xfId="90" applyFont="1" applyAlignment="1">
      <alignment horizontal="left" wrapText="1"/>
    </xf>
    <xf numFmtId="4" fontId="76" fillId="0" borderId="0" xfId="90" applyNumberFormat="1" applyFont="1" applyAlignment="1">
      <alignment horizontal="right"/>
    </xf>
    <xf numFmtId="37" fontId="45" fillId="0" borderId="0" xfId="90" applyNumberFormat="1" applyAlignment="1">
      <alignment horizontal="right" vertical="top"/>
    </xf>
    <xf numFmtId="0" fontId="45" fillId="0" borderId="0" xfId="90" applyAlignment="1">
      <alignment horizontal="left" vertical="top" wrapText="1"/>
    </xf>
    <xf numFmtId="171" fontId="45" fillId="0" borderId="0" xfId="90" applyNumberFormat="1" applyAlignment="1">
      <alignment horizontal="right" vertical="top"/>
    </xf>
    <xf numFmtId="4" fontId="45" fillId="0" borderId="0" xfId="90" applyNumberFormat="1" applyAlignment="1">
      <alignment horizontal="right" vertical="top"/>
    </xf>
    <xf numFmtId="0" fontId="67" fillId="0" borderId="116" xfId="90" applyFont="1" applyBorder="1" applyAlignment="1">
      <alignment horizontal="left"/>
    </xf>
    <xf numFmtId="0" fontId="74" fillId="0" borderId="78" xfId="90" applyFont="1" applyBorder="1" applyAlignment="1">
      <alignment horizontal="center"/>
    </xf>
    <xf numFmtId="171" fontId="74" fillId="0" borderId="78" xfId="90" applyNumberFormat="1" applyFont="1" applyBorder="1" applyAlignment="1">
      <alignment horizontal="right"/>
    </xf>
    <xf numFmtId="4" fontId="74" fillId="0" borderId="219" xfId="90" applyNumberFormat="1" applyFont="1" applyBorder="1" applyAlignment="1">
      <alignment horizontal="right"/>
    </xf>
    <xf numFmtId="4" fontId="67" fillId="0" borderId="115" xfId="90" applyNumberFormat="1" applyFont="1" applyBorder="1" applyAlignment="1">
      <alignment horizontal="right"/>
    </xf>
    <xf numFmtId="37" fontId="74" fillId="0" borderId="0" xfId="90" applyNumberFormat="1" applyFont="1" applyAlignment="1">
      <alignment horizontal="right"/>
    </xf>
    <xf numFmtId="0" fontId="74" fillId="0" borderId="0" xfId="90" applyFont="1" applyAlignment="1">
      <alignment horizontal="left" wrapText="1"/>
    </xf>
    <xf numFmtId="0" fontId="23" fillId="0" borderId="0" xfId="90" applyFont="1" applyAlignment="1">
      <alignment horizontal="left" wrapText="1"/>
    </xf>
    <xf numFmtId="0" fontId="74" fillId="0" borderId="0" xfId="90" applyFont="1" applyAlignment="1">
      <alignment horizontal="center" wrapText="1"/>
    </xf>
    <xf numFmtId="171" fontId="74" fillId="0" borderId="0" xfId="90" applyNumberFormat="1" applyFont="1" applyAlignment="1">
      <alignment horizontal="right"/>
    </xf>
    <xf numFmtId="4" fontId="74" fillId="0" borderId="0" xfId="90" applyNumberFormat="1" applyFont="1" applyAlignment="1">
      <alignment horizontal="right"/>
    </xf>
    <xf numFmtId="4" fontId="23" fillId="0" borderId="0" xfId="90" applyNumberFormat="1" applyFont="1" applyAlignment="1">
      <alignment horizontal="right"/>
    </xf>
    <xf numFmtId="0" fontId="24" fillId="0" borderId="0" xfId="21" applyFont="1" applyAlignment="1">
      <alignment vertical="center"/>
    </xf>
    <xf numFmtId="171" fontId="24" fillId="0" borderId="0" xfId="21" applyNumberFormat="1" applyFont="1" applyAlignment="1">
      <alignment vertical="center"/>
    </xf>
    <xf numFmtId="4" fontId="24" fillId="0" borderId="0" xfId="21" applyNumberFormat="1" applyFont="1" applyAlignment="1">
      <alignment vertical="center"/>
    </xf>
    <xf numFmtId="0" fontId="24" fillId="0" borderId="0" xfId="21" applyFont="1" applyAlignment="1">
      <alignment vertical="center" wrapText="1"/>
    </xf>
    <xf numFmtId="0" fontId="26" fillId="0" borderId="0" xfId="90" applyFont="1" applyAlignment="1">
      <alignment vertical="center" wrapText="1"/>
    </xf>
    <xf numFmtId="4" fontId="24" fillId="0" borderId="0" xfId="21" applyNumberFormat="1" applyFont="1" applyAlignment="1">
      <alignment horizontal="center" vertical="center" wrapText="1"/>
    </xf>
    <xf numFmtId="0" fontId="24" fillId="0" borderId="0" xfId="21" applyFont="1" applyAlignment="1">
      <alignment horizontal="center" vertical="center" wrapText="1"/>
    </xf>
    <xf numFmtId="171" fontId="26" fillId="0" borderId="0" xfId="90" applyNumberFormat="1" applyFont="1" applyAlignment="1">
      <alignment vertical="center" wrapText="1"/>
    </xf>
    <xf numFmtId="4" fontId="26" fillId="0" borderId="0" xfId="90" applyNumberFormat="1" applyFont="1" applyAlignment="1">
      <alignment vertical="center" wrapText="1"/>
    </xf>
    <xf numFmtId="171" fontId="45" fillId="0" borderId="0" xfId="90" applyNumberFormat="1"/>
    <xf numFmtId="4" fontId="45" fillId="0" borderId="0" xfId="90" applyNumberFormat="1"/>
    <xf numFmtId="0" fontId="72" fillId="5" borderId="0" xfId="155" applyFont="1" applyFill="1" applyAlignment="1">
      <alignment horizontal="left"/>
    </xf>
    <xf numFmtId="0" fontId="45" fillId="0" borderId="0" xfId="155" applyAlignment="1">
      <alignment horizontal="left" vertical="top"/>
    </xf>
    <xf numFmtId="0" fontId="93" fillId="5" borderId="0" xfId="155" applyFont="1" applyFill="1" applyAlignment="1">
      <alignment horizontal="center" vertical="center"/>
    </xf>
    <xf numFmtId="0" fontId="93" fillId="0" borderId="0" xfId="155" applyFont="1" applyAlignment="1">
      <alignment horizontal="left" vertical="top"/>
    </xf>
    <xf numFmtId="0" fontId="45" fillId="0" borderId="0" xfId="155" applyAlignment="1">
      <alignment horizontal="left"/>
    </xf>
    <xf numFmtId="0" fontId="67" fillId="0" borderId="0" xfId="155" applyFont="1"/>
    <xf numFmtId="0" fontId="45" fillId="0" borderId="0" xfId="155"/>
    <xf numFmtId="0" fontId="23" fillId="0" borderId="0" xfId="155" applyFont="1" applyAlignment="1">
      <alignment horizontal="left"/>
    </xf>
    <xf numFmtId="0" fontId="72" fillId="0" borderId="0" xfId="155" applyFont="1" applyAlignment="1">
      <alignment horizontal="left"/>
    </xf>
    <xf numFmtId="0" fontId="67" fillId="0" borderId="0" xfId="155" applyFont="1" applyAlignment="1">
      <alignment horizontal="left"/>
    </xf>
    <xf numFmtId="0" fontId="23" fillId="5" borderId="0" xfId="155" applyFont="1" applyFill="1" applyAlignment="1">
      <alignment horizontal="left"/>
    </xf>
    <xf numFmtId="0" fontId="87" fillId="0" borderId="0" xfId="155" applyFont="1" applyAlignment="1">
      <alignment horizontal="left" vertical="center"/>
    </xf>
    <xf numFmtId="0" fontId="93" fillId="0" borderId="0" xfId="155" applyFont="1" applyAlignment="1">
      <alignment horizontal="left" vertical="center"/>
    </xf>
    <xf numFmtId="0" fontId="45" fillId="5" borderId="0" xfId="155" applyFill="1" applyAlignment="1">
      <alignment horizontal="left" vertical="top"/>
    </xf>
    <xf numFmtId="0" fontId="104" fillId="0" borderId="115" xfId="155" applyFont="1" applyBorder="1" applyAlignment="1">
      <alignment horizontal="center" vertical="center" wrapText="1"/>
    </xf>
    <xf numFmtId="0" fontId="104" fillId="5" borderId="115" xfId="155" applyFont="1" applyFill="1" applyBorder="1" applyAlignment="1">
      <alignment horizontal="center" vertical="center" wrapText="1"/>
    </xf>
    <xf numFmtId="0" fontId="104" fillId="5" borderId="218" xfId="155" applyFont="1" applyFill="1" applyBorder="1" applyAlignment="1">
      <alignment horizontal="center" vertical="center" wrapText="1"/>
    </xf>
    <xf numFmtId="37" fontId="67" fillId="0" borderId="0" xfId="155" applyNumberFormat="1" applyFont="1" applyAlignment="1">
      <alignment horizontal="right"/>
    </xf>
    <xf numFmtId="0" fontId="67" fillId="5" borderId="0" xfId="155" applyFont="1" applyFill="1" applyAlignment="1">
      <alignment horizontal="left" wrapText="1"/>
    </xf>
    <xf numFmtId="173" fontId="67" fillId="5" borderId="0" xfId="155" applyNumberFormat="1" applyFont="1" applyFill="1" applyAlignment="1">
      <alignment horizontal="right"/>
    </xf>
    <xf numFmtId="39" fontId="67" fillId="5" borderId="0" xfId="155" applyNumberFormat="1" applyFont="1" applyFill="1" applyAlignment="1">
      <alignment horizontal="right"/>
    </xf>
    <xf numFmtId="0" fontId="147" fillId="0" borderId="0" xfId="155" applyFont="1" applyAlignment="1">
      <alignment horizontal="left" vertical="top"/>
    </xf>
    <xf numFmtId="37" fontId="67" fillId="0" borderId="25" xfId="155" applyNumberFormat="1" applyFont="1" applyBorder="1" applyAlignment="1">
      <alignment horizontal="right"/>
    </xf>
    <xf numFmtId="0" fontId="67" fillId="5" borderId="25" xfId="155" applyFont="1" applyFill="1" applyBorder="1" applyAlignment="1">
      <alignment horizontal="left" wrapText="1"/>
    </xf>
    <xf numFmtId="173" fontId="67" fillId="5" borderId="25" xfId="155" applyNumberFormat="1" applyFont="1" applyFill="1" applyBorder="1" applyAlignment="1">
      <alignment horizontal="right"/>
    </xf>
    <xf numFmtId="39" fontId="67" fillId="5" borderId="25" xfId="155" applyNumberFormat="1" applyFont="1" applyFill="1" applyBorder="1" applyAlignment="1">
      <alignment horizontal="right"/>
    </xf>
    <xf numFmtId="0" fontId="45" fillId="5" borderId="25" xfId="155" applyFill="1" applyBorder="1" applyAlignment="1">
      <alignment horizontal="left" vertical="top"/>
    </xf>
    <xf numFmtId="0" fontId="63" fillId="0" borderId="0" xfId="155" applyFont="1" applyAlignment="1">
      <alignment horizontal="left" vertical="center"/>
    </xf>
    <xf numFmtId="39" fontId="23" fillId="0" borderId="25" xfId="3" applyNumberFormat="1" applyFont="1" applyBorder="1" applyAlignment="1">
      <alignment horizontal="right"/>
    </xf>
    <xf numFmtId="0" fontId="357" fillId="0" borderId="0" xfId="155" applyFont="1" applyAlignment="1">
      <alignment horizontal="left" vertical="top"/>
    </xf>
    <xf numFmtId="0" fontId="111" fillId="0" borderId="0" xfId="155" applyFont="1" applyAlignment="1">
      <alignment horizontal="right" vertical="top"/>
    </xf>
    <xf numFmtId="1" fontId="23" fillId="0" borderId="25" xfId="211" applyNumberFormat="1" applyFont="1" applyBorder="1" applyAlignment="1">
      <alignment horizontal="right"/>
    </xf>
    <xf numFmtId="0" fontId="23" fillId="0" borderId="25" xfId="211" applyFont="1" applyBorder="1" applyAlignment="1">
      <alignment horizontal="left" wrapText="1"/>
    </xf>
    <xf numFmtId="4" fontId="23" fillId="0" borderId="25" xfId="211" applyNumberFormat="1" applyFont="1" applyBorder="1" applyAlignment="1">
      <alignment horizontal="right"/>
    </xf>
    <xf numFmtId="1" fontId="71" fillId="0" borderId="25" xfId="211" applyNumberFormat="1" applyFont="1" applyBorder="1" applyAlignment="1">
      <alignment horizontal="right"/>
    </xf>
    <xf numFmtId="0" fontId="71" fillId="0" borderId="25" xfId="211" applyFont="1" applyBorder="1" applyAlignment="1">
      <alignment horizontal="left" wrapText="1"/>
    </xf>
    <xf numFmtId="4" fontId="71" fillId="0" borderId="25" xfId="211" applyNumberFormat="1" applyFont="1" applyBorder="1" applyAlignment="1">
      <alignment horizontal="right"/>
    </xf>
    <xf numFmtId="39" fontId="71" fillId="0" borderId="25" xfId="211" applyNumberFormat="1" applyFont="1" applyBorder="1" applyAlignment="1">
      <alignment horizontal="center"/>
    </xf>
    <xf numFmtId="49" fontId="23" fillId="0" borderId="25" xfId="155" applyNumberFormat="1" applyFont="1" applyBorder="1" applyAlignment="1">
      <alignment horizontal="right" wrapText="1"/>
    </xf>
    <xf numFmtId="49" fontId="23" fillId="0" borderId="25" xfId="155" applyNumberFormat="1" applyFont="1" applyBorder="1" applyAlignment="1">
      <alignment horizontal="left" wrapText="1"/>
    </xf>
    <xf numFmtId="0" fontId="23" fillId="0" borderId="25" xfId="155" applyFont="1" applyBorder="1" applyAlignment="1">
      <alignment horizontal="left" wrapText="1"/>
    </xf>
    <xf numFmtId="4" fontId="23" fillId="0" borderId="25" xfId="31" applyNumberFormat="1" applyFont="1" applyBorder="1" applyAlignment="1" applyProtection="1"/>
    <xf numFmtId="4" fontId="23" fillId="0" borderId="25" xfId="155" applyNumberFormat="1" applyFont="1" applyBorder="1" applyAlignment="1">
      <alignment horizontal="right"/>
    </xf>
    <xf numFmtId="39" fontId="23" fillId="0" borderId="0" xfId="155" applyNumberFormat="1" applyFont="1" applyAlignment="1">
      <alignment horizontal="center"/>
    </xf>
    <xf numFmtId="0" fontId="42" fillId="0" borderId="25" xfId="155" applyFont="1" applyBorder="1" applyAlignment="1">
      <alignment horizontal="left" wrapText="1"/>
    </xf>
    <xf numFmtId="4" fontId="42" fillId="0" borderId="25" xfId="31" applyNumberFormat="1" applyFont="1" applyBorder="1" applyAlignment="1" applyProtection="1">
      <alignment horizontal="right"/>
    </xf>
    <xf numFmtId="0" fontId="45" fillId="0" borderId="25" xfId="155" applyBorder="1" applyAlignment="1">
      <alignment vertical="top"/>
    </xf>
    <xf numFmtId="39" fontId="23" fillId="0" borderId="0" xfId="155" applyNumberFormat="1" applyFont="1" applyAlignment="1">
      <alignment horizontal="left"/>
    </xf>
    <xf numFmtId="39" fontId="93" fillId="0" borderId="0" xfId="155" applyNumberFormat="1" applyFont="1" applyAlignment="1">
      <alignment horizontal="left" vertical="center"/>
    </xf>
    <xf numFmtId="37" fontId="23" fillId="0" borderId="25" xfId="160" applyNumberFormat="1" applyFont="1" applyBorder="1" applyAlignment="1" applyProtection="1">
      <alignment horizontal="right"/>
    </xf>
    <xf numFmtId="49" fontId="23" fillId="0" borderId="25" xfId="27" applyNumberFormat="1" applyFont="1" applyBorder="1" applyAlignment="1" applyProtection="1">
      <alignment horizontal="left"/>
    </xf>
    <xf numFmtId="0" fontId="23" fillId="0" borderId="25" xfId="27" applyFont="1" applyBorder="1" applyAlignment="1" applyProtection="1">
      <alignment horizontal="left" wrapText="1"/>
    </xf>
    <xf numFmtId="4" fontId="23" fillId="0" borderId="25" xfId="27" applyNumberFormat="1" applyFont="1" applyBorder="1" applyAlignment="1" applyProtection="1">
      <alignment horizontal="right"/>
    </xf>
    <xf numFmtId="2" fontId="23" fillId="0" borderId="25" xfId="27" applyNumberFormat="1" applyFont="1" applyBorder="1" applyAlignment="1" applyProtection="1">
      <alignment horizontal="center"/>
    </xf>
    <xf numFmtId="37" fontId="129" fillId="0" borderId="25" xfId="3" applyNumberFormat="1" applyFont="1" applyBorder="1" applyAlignment="1">
      <alignment horizontal="right"/>
    </xf>
    <xf numFmtId="0" fontId="129" fillId="0" borderId="25" xfId="3" applyFont="1" applyBorder="1" applyAlignment="1">
      <alignment horizontal="left" wrapText="1"/>
    </xf>
    <xf numFmtId="4" fontId="129" fillId="0" borderId="25" xfId="3" applyNumberFormat="1" applyFont="1" applyBorder="1" applyAlignment="1">
      <alignment horizontal="right"/>
    </xf>
    <xf numFmtId="39" fontId="129" fillId="0" borderId="25" xfId="3" applyNumberFormat="1" applyFont="1" applyBorder="1" applyAlignment="1">
      <alignment horizontal="center"/>
    </xf>
    <xf numFmtId="0" fontId="187" fillId="0" borderId="0" xfId="3" applyFont="1" applyAlignment="1">
      <alignment vertical="center"/>
    </xf>
    <xf numFmtId="37" fontId="129" fillId="0" borderId="25" xfId="160" applyNumberFormat="1" applyFont="1" applyBorder="1" applyAlignment="1" applyProtection="1">
      <alignment horizontal="right"/>
    </xf>
    <xf numFmtId="49" fontId="129" fillId="0" borderId="25" xfId="27" applyNumberFormat="1" applyFont="1" applyBorder="1" applyAlignment="1" applyProtection="1">
      <alignment horizontal="left"/>
    </xf>
    <xf numFmtId="0" fontId="129" fillId="0" borderId="25" xfId="27" applyFont="1" applyBorder="1" applyAlignment="1" applyProtection="1">
      <alignment horizontal="left" wrapText="1"/>
    </xf>
    <xf numFmtId="0" fontId="121" fillId="0" borderId="25" xfId="27" applyFont="1" applyBorder="1" applyAlignment="1" applyProtection="1">
      <alignment horizontal="left" wrapText="1"/>
    </xf>
    <xf numFmtId="4" fontId="129" fillId="0" borderId="25" xfId="27" applyNumberFormat="1" applyFont="1" applyBorder="1" applyAlignment="1" applyProtection="1">
      <alignment horizontal="right"/>
    </xf>
    <xf numFmtId="2" fontId="129" fillId="0" borderId="25" xfId="27" applyNumberFormat="1" applyFont="1" applyBorder="1" applyAlignment="1" applyProtection="1">
      <alignment horizontal="center"/>
    </xf>
    <xf numFmtId="0" fontId="120" fillId="0" borderId="25" xfId="0" applyFont="1" applyBorder="1" applyAlignment="1" applyProtection="1">
      <alignment horizontal="left" wrapText="1"/>
    </xf>
    <xf numFmtId="0" fontId="120" fillId="0" borderId="25" xfId="0" applyFont="1" applyBorder="1" applyAlignment="1" applyProtection="1">
      <alignment horizontal="left"/>
    </xf>
    <xf numFmtId="37" fontId="71" fillId="0" borderId="25" xfId="43" applyNumberFormat="1" applyFont="1" applyBorder="1" applyAlignment="1" applyProtection="1">
      <alignment horizontal="right"/>
    </xf>
    <xf numFmtId="1" fontId="67" fillId="0" borderId="25" xfId="143" applyNumberFormat="1" applyFont="1" applyBorder="1" applyAlignment="1">
      <alignment horizontal="right"/>
    </xf>
    <xf numFmtId="49" fontId="67" fillId="0" borderId="25" xfId="143" applyNumberFormat="1" applyFont="1" applyBorder="1" applyAlignment="1">
      <alignment horizontal="left" wrapText="1"/>
    </xf>
    <xf numFmtId="0" fontId="67" fillId="0" borderId="25" xfId="143" applyFont="1" applyBorder="1" applyAlignment="1">
      <alignment horizontal="left" wrapText="1"/>
    </xf>
    <xf numFmtId="2" fontId="67" fillId="0" borderId="25" xfId="143" applyNumberFormat="1" applyFont="1" applyBorder="1" applyAlignment="1">
      <alignment horizontal="right"/>
    </xf>
    <xf numFmtId="4" fontId="67" fillId="0" borderId="25" xfId="143" applyNumberFormat="1" applyFont="1" applyBorder="1" applyAlignment="1">
      <alignment horizontal="right"/>
    </xf>
    <xf numFmtId="0" fontId="25" fillId="0" borderId="25" xfId="143" applyBorder="1" applyAlignment="1">
      <alignment vertical="top"/>
    </xf>
    <xf numFmtId="0" fontId="23" fillId="0" borderId="0" xfId="143" applyFont="1" applyAlignment="1">
      <alignment horizontal="left" vertical="top"/>
    </xf>
    <xf numFmtId="37" fontId="23" fillId="0" borderId="25" xfId="0" applyNumberFormat="1" applyFont="1" applyBorder="1" applyAlignment="1" applyProtection="1">
      <alignment horizontal="right"/>
    </xf>
    <xf numFmtId="49" fontId="23" fillId="0" borderId="25" xfId="0" applyNumberFormat="1" applyFont="1" applyBorder="1" applyAlignment="1" applyProtection="1">
      <alignment horizontal="left" wrapText="1"/>
    </xf>
    <xf numFmtId="2" fontId="23" fillId="0" borderId="25" xfId="0" applyNumberFormat="1" applyFont="1" applyBorder="1" applyAlignment="1" applyProtection="1">
      <alignment horizontal="right" wrapText="1"/>
    </xf>
    <xf numFmtId="39" fontId="23" fillId="0" borderId="25" xfId="0" applyNumberFormat="1" applyFont="1" applyBorder="1" applyAlignment="1" applyProtection="1">
      <alignment horizontal="right"/>
    </xf>
    <xf numFmtId="39" fontId="23" fillId="0" borderId="25" xfId="0" applyNumberFormat="1" applyFont="1" applyBorder="1" applyAlignment="1" applyProtection="1">
      <alignment horizontal="center"/>
    </xf>
    <xf numFmtId="2" fontId="42" fillId="0" borderId="25" xfId="0" applyNumberFormat="1" applyFont="1" applyBorder="1" applyAlignment="1" applyProtection="1">
      <alignment horizontal="right"/>
    </xf>
    <xf numFmtId="2" fontId="148" fillId="0" borderId="0" xfId="0" applyNumberFormat="1" applyFont="1" applyAlignment="1" applyProtection="1">
      <alignment horizontal="left" vertical="center"/>
    </xf>
    <xf numFmtId="2" fontId="123" fillId="0" borderId="0" xfId="0" applyNumberFormat="1" applyFont="1" applyAlignment="1" applyProtection="1">
      <alignment horizontal="left" vertical="center"/>
    </xf>
    <xf numFmtId="37" fontId="67" fillId="0" borderId="25" xfId="26" applyNumberFormat="1" applyFont="1" applyBorder="1" applyAlignment="1" applyProtection="1">
      <alignment horizontal="right"/>
    </xf>
    <xf numFmtId="0" fontId="67" fillId="0" borderId="25" xfId="26" applyFont="1" applyBorder="1" applyAlignment="1" applyProtection="1">
      <alignment horizontal="left" wrapText="1"/>
    </xf>
    <xf numFmtId="2" fontId="67" fillId="0" borderId="25" xfId="26" applyNumberFormat="1" applyFont="1" applyBorder="1" applyAlignment="1" applyProtection="1">
      <alignment horizontal="right"/>
    </xf>
    <xf numFmtId="39" fontId="67" fillId="0" borderId="25" xfId="26" applyNumberFormat="1" applyFont="1" applyBorder="1" applyAlignment="1" applyProtection="1">
      <alignment horizontal="right"/>
    </xf>
    <xf numFmtId="170" fontId="0" fillId="0" borderId="0" xfId="0" applyNumberFormat="1" applyAlignment="1" applyProtection="1">
      <alignment horizontal="left" vertical="top"/>
    </xf>
    <xf numFmtId="37" fontId="129" fillId="0" borderId="25" xfId="0" applyNumberFormat="1" applyFont="1" applyBorder="1" applyAlignment="1" applyProtection="1">
      <alignment horizontal="right"/>
    </xf>
    <xf numFmtId="0" fontId="129" fillId="0" borderId="25" xfId="0" applyFont="1" applyBorder="1" applyAlignment="1" applyProtection="1">
      <alignment horizontal="left" wrapText="1"/>
    </xf>
    <xf numFmtId="2" fontId="129" fillId="0" borderId="25" xfId="0" applyNumberFormat="1" applyFont="1" applyBorder="1" applyAlignment="1" applyProtection="1">
      <alignment horizontal="right"/>
    </xf>
    <xf numFmtId="39" fontId="361" fillId="0" borderId="25" xfId="0" applyNumberFormat="1" applyFont="1" applyBorder="1" applyAlignment="1" applyProtection="1">
      <alignment horizontal="right"/>
    </xf>
    <xf numFmtId="39" fontId="129" fillId="0" borderId="25" xfId="0" applyNumberFormat="1" applyFont="1" applyBorder="1" applyAlignment="1" applyProtection="1">
      <alignment horizontal="center"/>
    </xf>
    <xf numFmtId="0" fontId="148" fillId="0" borderId="0" xfId="0" applyFont="1" applyAlignment="1" applyProtection="1">
      <alignment horizontal="left" vertical="center"/>
    </xf>
    <xf numFmtId="37" fontId="129" fillId="0" borderId="25" xfId="39" applyNumberFormat="1" applyFont="1" applyBorder="1" applyAlignment="1" applyProtection="1">
      <alignment horizontal="right"/>
    </xf>
    <xf numFmtId="49" fontId="129" fillId="0" borderId="25" xfId="39" applyNumberFormat="1" applyFont="1" applyBorder="1" applyAlignment="1" applyProtection="1">
      <alignment horizontal="left" wrapText="1"/>
    </xf>
    <xf numFmtId="0" fontId="129" fillId="0" borderId="25" xfId="39" applyFont="1" applyBorder="1" applyAlignment="1" applyProtection="1">
      <alignment horizontal="left" wrapText="1"/>
    </xf>
    <xf numFmtId="0" fontId="121" fillId="0" borderId="25" xfId="39" applyFont="1" applyBorder="1" applyAlignment="1" applyProtection="1">
      <alignment horizontal="left" wrapText="1"/>
    </xf>
    <xf numFmtId="2" fontId="129" fillId="0" borderId="25" xfId="39" applyNumberFormat="1" applyFont="1" applyBorder="1" applyAlignment="1" applyProtection="1"/>
    <xf numFmtId="39" fontId="129" fillId="0" borderId="25" xfId="39" applyNumberFormat="1" applyFont="1" applyBorder="1" applyAlignment="1" applyProtection="1">
      <alignment horizontal="right"/>
    </xf>
    <xf numFmtId="39" fontId="129" fillId="0" borderId="25" xfId="39" applyNumberFormat="1" applyFont="1" applyBorder="1" applyAlignment="1" applyProtection="1">
      <alignment horizontal="center"/>
    </xf>
    <xf numFmtId="0" fontId="81" fillId="0" borderId="0" xfId="39" applyFont="1" applyAlignment="1" applyProtection="1">
      <alignment vertical="center"/>
    </xf>
    <xf numFmtId="0" fontId="45" fillId="0" borderId="0" xfId="39" applyFont="1" applyAlignment="1" applyProtection="1">
      <alignment horizontal="left" vertical="top"/>
    </xf>
    <xf numFmtId="37" fontId="262" fillId="0" borderId="25" xfId="26" applyNumberFormat="1" applyFont="1" applyBorder="1" applyAlignment="1" applyProtection="1">
      <alignment horizontal="right"/>
    </xf>
    <xf numFmtId="0" fontId="262" fillId="0" borderId="25" xfId="26" applyFont="1" applyBorder="1" applyAlignment="1" applyProtection="1">
      <alignment horizontal="left" wrapText="1"/>
    </xf>
    <xf numFmtId="2" fontId="120" fillId="0" borderId="25" xfId="0" applyNumberFormat="1" applyFont="1" applyBorder="1" applyAlignment="1" applyProtection="1">
      <alignment horizontal="right"/>
    </xf>
    <xf numFmtId="39" fontId="361" fillId="0" borderId="25" xfId="0" applyNumberFormat="1" applyFont="1" applyBorder="1" applyAlignment="1" applyProtection="1">
      <alignment horizontal="center"/>
    </xf>
    <xf numFmtId="0" fontId="95" fillId="0" borderId="0" xfId="0" applyFont="1" applyAlignment="1" applyProtection="1">
      <alignment horizontal="left" vertical="center"/>
    </xf>
    <xf numFmtId="0" fontId="361" fillId="0" borderId="25" xfId="0" applyFont="1" applyBorder="1" applyAlignment="1" applyProtection="1">
      <alignment horizontal="left" wrapText="1"/>
    </xf>
    <xf numFmtId="0" fontId="0" fillId="0" borderId="0" xfId="0" applyAlignment="1" applyProtection="1">
      <alignment horizontal="left" vertical="center"/>
    </xf>
    <xf numFmtId="0" fontId="46" fillId="0" borderId="0" xfId="0" applyFont="1" applyAlignment="1" applyProtection="1">
      <alignment horizontal="left" vertical="center"/>
    </xf>
    <xf numFmtId="39" fontId="262" fillId="0" borderId="25" xfId="26" applyNumberFormat="1" applyFont="1" applyBorder="1" applyAlignment="1" applyProtection="1">
      <alignment horizontal="right"/>
    </xf>
    <xf numFmtId="39" fontId="129" fillId="0" borderId="25" xfId="26" applyNumberFormat="1" applyFont="1" applyBorder="1" applyAlignment="1" applyProtection="1">
      <alignment horizontal="center"/>
    </xf>
    <xf numFmtId="2" fontId="0" fillId="0" borderId="0" xfId="0" applyNumberFormat="1" applyAlignment="1" applyProtection="1">
      <alignment horizontal="left" vertical="top"/>
    </xf>
    <xf numFmtId="37" fontId="262" fillId="0" borderId="25" xfId="0" applyNumberFormat="1" applyFont="1" applyBorder="1" applyAlignment="1" applyProtection="1">
      <alignment horizontal="right"/>
    </xf>
    <xf numFmtId="0" fontId="262" fillId="0" borderId="25" xfId="0" applyFont="1" applyBorder="1" applyAlignment="1" applyProtection="1">
      <alignment horizontal="left" wrapText="1"/>
    </xf>
    <xf numFmtId="39" fontId="262" fillId="0" borderId="25" xfId="0" applyNumberFormat="1" applyFont="1" applyBorder="1" applyAlignment="1" applyProtection="1">
      <alignment horizontal="right"/>
    </xf>
    <xf numFmtId="0" fontId="122" fillId="0" borderId="25" xfId="0" applyFont="1" applyBorder="1" applyAlignment="1" applyProtection="1">
      <alignment vertical="top"/>
    </xf>
    <xf numFmtId="0" fontId="121" fillId="0" borderId="25" xfId="0" applyFont="1" applyBorder="1" applyAlignment="1" applyProtection="1">
      <alignment horizontal="left" vertical="center" wrapText="1"/>
    </xf>
    <xf numFmtId="0" fontId="179" fillId="0" borderId="0" xfId="0" applyFont="1" applyAlignment="1" applyProtection="1">
      <alignment horizontal="left" vertical="center"/>
    </xf>
    <xf numFmtId="1" fontId="23" fillId="0" borderId="25" xfId="143" applyNumberFormat="1" applyFont="1" applyBorder="1" applyAlignment="1">
      <alignment horizontal="right"/>
    </xf>
    <xf numFmtId="2" fontId="23" fillId="0" borderId="25" xfId="143" applyNumberFormat="1" applyFont="1" applyBorder="1"/>
    <xf numFmtId="0" fontId="26" fillId="0" borderId="0" xfId="143" applyFont="1" applyAlignment="1">
      <alignment horizontal="left" vertical="top"/>
    </xf>
    <xf numFmtId="0" fontId="90" fillId="0" borderId="0" xfId="143" applyFont="1" applyAlignment="1">
      <alignment horizontal="left" vertical="top"/>
    </xf>
    <xf numFmtId="49" fontId="71" fillId="0" borderId="25" xfId="143" applyNumberFormat="1" applyFont="1" applyBorder="1" applyAlignment="1">
      <alignment horizontal="left" wrapText="1"/>
    </xf>
    <xf numFmtId="0" fontId="71" fillId="0" borderId="25" xfId="143" applyFont="1" applyBorder="1" applyAlignment="1">
      <alignment horizontal="left" wrapText="1"/>
    </xf>
    <xf numFmtId="2" fontId="71" fillId="0" borderId="25" xfId="143" applyNumberFormat="1" applyFont="1" applyBorder="1" applyAlignment="1">
      <alignment horizontal="right"/>
    </xf>
    <xf numFmtId="4" fontId="71" fillId="0" borderId="25" xfId="143" applyNumberFormat="1" applyFont="1" applyBorder="1" applyAlignment="1">
      <alignment horizontal="right"/>
    </xf>
    <xf numFmtId="39" fontId="71" fillId="0" borderId="25" xfId="41" applyNumberFormat="1" applyFont="1" applyBorder="1" applyAlignment="1">
      <alignment horizontal="center"/>
    </xf>
    <xf numFmtId="0" fontId="71" fillId="0" borderId="0" xfId="143" applyFont="1" applyAlignment="1">
      <alignment horizontal="left" vertical="top"/>
    </xf>
    <xf numFmtId="0" fontId="253" fillId="0" borderId="0" xfId="143" applyFont="1" applyAlignment="1">
      <alignment horizontal="left" vertical="top"/>
    </xf>
    <xf numFmtId="0" fontId="116" fillId="0" borderId="0" xfId="143" applyFont="1" applyAlignment="1">
      <alignment horizontal="left" vertical="top"/>
    </xf>
    <xf numFmtId="39" fontId="23" fillId="0" borderId="25" xfId="41" applyNumberFormat="1" applyFont="1" applyBorder="1" applyAlignment="1">
      <alignment horizontal="center"/>
    </xf>
    <xf numFmtId="2" fontId="71" fillId="0" borderId="25" xfId="143" applyNumberFormat="1" applyFont="1" applyBorder="1"/>
    <xf numFmtId="2" fontId="23" fillId="0" borderId="25" xfId="143" applyNumberFormat="1" applyFont="1" applyBorder="1" applyAlignment="1">
      <alignment horizontal="right"/>
    </xf>
    <xf numFmtId="1" fontId="42" fillId="0" borderId="25" xfId="143" applyNumberFormat="1" applyFont="1" applyBorder="1" applyAlignment="1">
      <alignment horizontal="right"/>
    </xf>
    <xf numFmtId="49" fontId="42" fillId="0" borderId="25" xfId="143" applyNumberFormat="1" applyFont="1" applyBorder="1" applyAlignment="1">
      <alignment horizontal="left" wrapText="1"/>
    </xf>
    <xf numFmtId="0" fontId="187" fillId="0" borderId="25" xfId="143" applyFont="1" applyBorder="1" applyAlignment="1">
      <alignment horizontal="center" vertical="center" wrapText="1"/>
    </xf>
    <xf numFmtId="0" fontId="42" fillId="0" borderId="25" xfId="143" applyFont="1" applyBorder="1" applyAlignment="1">
      <alignment horizontal="left" wrapText="1"/>
    </xf>
    <xf numFmtId="2" fontId="42" fillId="0" borderId="25" xfId="143" applyNumberFormat="1" applyFont="1" applyBorder="1" applyAlignment="1">
      <alignment horizontal="right"/>
    </xf>
    <xf numFmtId="4" fontId="42" fillId="0" borderId="25" xfId="143" applyNumberFormat="1" applyFont="1" applyBorder="1" applyAlignment="1">
      <alignment horizontal="right"/>
    </xf>
    <xf numFmtId="0" fontId="25" fillId="0" borderId="25" xfId="143" applyBorder="1" applyAlignment="1">
      <alignment horizontal="center" vertical="top"/>
    </xf>
    <xf numFmtId="0" fontId="88" fillId="0" borderId="0" xfId="143" applyFont="1" applyAlignment="1">
      <alignment horizontal="left" vertical="top"/>
    </xf>
    <xf numFmtId="1" fontId="74" fillId="0" borderId="25" xfId="143" applyNumberFormat="1" applyFont="1" applyBorder="1" applyAlignment="1">
      <alignment horizontal="right"/>
    </xf>
    <xf numFmtId="49" fontId="74" fillId="0" borderId="25" xfId="143" applyNumberFormat="1" applyFont="1" applyBorder="1" applyAlignment="1">
      <alignment horizontal="left" wrapText="1"/>
    </xf>
    <xf numFmtId="0" fontId="74" fillId="0" borderId="25" xfId="143" applyFont="1" applyBorder="1" applyAlignment="1">
      <alignment horizontal="left" wrapText="1"/>
    </xf>
    <xf numFmtId="2" fontId="74" fillId="0" borderId="25" xfId="143" applyNumberFormat="1" applyFont="1" applyBorder="1" applyAlignment="1">
      <alignment horizontal="right"/>
    </xf>
    <xf numFmtId="4" fontId="74" fillId="0" borderId="25" xfId="143" applyNumberFormat="1" applyFont="1" applyBorder="1" applyAlignment="1">
      <alignment horizontal="right"/>
    </xf>
    <xf numFmtId="37" fontId="42" fillId="0" borderId="25" xfId="0" applyNumberFormat="1" applyFont="1" applyBorder="1" applyAlignment="1" applyProtection="1">
      <alignment horizontal="right"/>
    </xf>
    <xf numFmtId="39" fontId="42" fillId="0" borderId="25" xfId="0" applyNumberFormat="1" applyFont="1" applyBorder="1" applyAlignment="1" applyProtection="1">
      <alignment horizontal="right"/>
    </xf>
    <xf numFmtId="0" fontId="0" fillId="0" borderId="25" xfId="0" applyBorder="1" applyAlignment="1" applyProtection="1">
      <alignment horizontal="center" vertical="top"/>
    </xf>
    <xf numFmtId="0" fontId="88" fillId="0" borderId="0" xfId="0" applyFont="1" applyAlignment="1" applyProtection="1">
      <alignment horizontal="left" vertical="top"/>
    </xf>
    <xf numFmtId="39" fontId="23" fillId="0" borderId="25" xfId="155" applyNumberFormat="1" applyFont="1" applyBorder="1" applyAlignment="1">
      <alignment horizontal="center"/>
    </xf>
    <xf numFmtId="0" fontId="67" fillId="0" borderId="25" xfId="155" applyFont="1" applyBorder="1" applyAlignment="1">
      <alignment horizontal="left" wrapText="1"/>
    </xf>
    <xf numFmtId="2" fontId="67" fillId="0" borderId="25" xfId="155" applyNumberFormat="1" applyFont="1" applyBorder="1" applyAlignment="1">
      <alignment horizontal="right"/>
    </xf>
    <xf numFmtId="39" fontId="67" fillId="0" borderId="25" xfId="155" applyNumberFormat="1" applyFont="1" applyBorder="1" applyAlignment="1">
      <alignment horizontal="right"/>
    </xf>
    <xf numFmtId="39" fontId="23" fillId="0" borderId="25" xfId="188" applyNumberFormat="1" applyFont="1" applyBorder="1" applyAlignment="1">
      <alignment horizontal="center"/>
    </xf>
    <xf numFmtId="0" fontId="23" fillId="0" borderId="0" xfId="143" applyFont="1" applyAlignment="1">
      <alignment horizontal="left" vertical="center"/>
    </xf>
    <xf numFmtId="0" fontId="71" fillId="0" borderId="25" xfId="155" applyFont="1" applyBorder="1" applyAlignment="1">
      <alignment horizontal="left" wrapText="1"/>
    </xf>
    <xf numFmtId="1" fontId="23" fillId="0" borderId="25" xfId="155" applyNumberFormat="1" applyFont="1" applyBorder="1" applyAlignment="1">
      <alignment horizontal="right"/>
    </xf>
    <xf numFmtId="2" fontId="23" fillId="0" borderId="25" xfId="155" applyNumberFormat="1" applyFont="1" applyBorder="1" applyAlignment="1">
      <alignment horizontal="right"/>
    </xf>
    <xf numFmtId="0" fontId="23" fillId="0" borderId="0" xfId="155" applyFont="1" applyAlignment="1">
      <alignment horizontal="left" vertical="top"/>
    </xf>
    <xf numFmtId="1" fontId="42" fillId="0" borderId="25" xfId="155" applyNumberFormat="1" applyFont="1" applyBorder="1" applyAlignment="1">
      <alignment horizontal="right"/>
    </xf>
    <xf numFmtId="49" fontId="42" fillId="0" borderId="25" xfId="155" applyNumberFormat="1" applyFont="1" applyBorder="1" applyAlignment="1">
      <alignment horizontal="left" wrapText="1"/>
    </xf>
    <xf numFmtId="0" fontId="88" fillId="0" borderId="25" xfId="155" applyFont="1" applyBorder="1" applyAlignment="1">
      <alignment horizontal="left" vertical="top"/>
    </xf>
    <xf numFmtId="4" fontId="42" fillId="0" borderId="25" xfId="155" applyNumberFormat="1" applyFont="1" applyBorder="1" applyAlignment="1">
      <alignment horizontal="right"/>
    </xf>
    <xf numFmtId="0" fontId="45" fillId="0" borderId="25" xfId="155" applyBorder="1" applyAlignment="1">
      <alignment horizontal="center" vertical="top"/>
    </xf>
    <xf numFmtId="0" fontId="88" fillId="0" borderId="0" xfId="155" applyFont="1" applyAlignment="1">
      <alignment horizontal="left" vertical="top"/>
    </xf>
    <xf numFmtId="2" fontId="42" fillId="0" borderId="25" xfId="155" applyNumberFormat="1" applyFont="1" applyBorder="1" applyAlignment="1">
      <alignment horizontal="right"/>
    </xf>
    <xf numFmtId="37" fontId="23" fillId="0" borderId="25" xfId="155" applyNumberFormat="1" applyFont="1" applyBorder="1" applyAlignment="1">
      <alignment horizontal="right"/>
    </xf>
    <xf numFmtId="39" fontId="23" fillId="0" borderId="25" xfId="155" applyNumberFormat="1" applyFont="1" applyBorder="1" applyAlignment="1">
      <alignment horizontal="right"/>
    </xf>
    <xf numFmtId="0" fontId="84" fillId="0" borderId="0" xfId="155" applyFont="1" applyAlignment="1">
      <alignment horizontal="left" vertical="top"/>
    </xf>
    <xf numFmtId="37" fontId="74" fillId="0" borderId="25" xfId="155" applyNumberFormat="1" applyFont="1" applyBorder="1" applyAlignment="1">
      <alignment horizontal="right"/>
    </xf>
    <xf numFmtId="0" fontId="74" fillId="0" borderId="25" xfId="155" applyFont="1" applyBorder="1" applyAlignment="1">
      <alignment horizontal="left" wrapText="1"/>
    </xf>
    <xf numFmtId="39" fontId="74" fillId="0" borderId="25" xfId="155" applyNumberFormat="1" applyFont="1" applyBorder="1" applyAlignment="1">
      <alignment horizontal="right"/>
    </xf>
    <xf numFmtId="0" fontId="45" fillId="0" borderId="25" xfId="155" applyBorder="1" applyAlignment="1">
      <alignment horizontal="right" vertical="top"/>
    </xf>
    <xf numFmtId="37" fontId="42" fillId="0" borderId="25" xfId="155" applyNumberFormat="1" applyFont="1" applyBorder="1" applyAlignment="1">
      <alignment horizontal="right"/>
    </xf>
    <xf numFmtId="39" fontId="42" fillId="0" borderId="25" xfId="155" applyNumberFormat="1" applyFont="1" applyBorder="1" applyAlignment="1">
      <alignment horizontal="right"/>
    </xf>
    <xf numFmtId="0" fontId="45" fillId="0" borderId="25" xfId="155" applyBorder="1" applyAlignment="1">
      <alignment horizontal="left" vertical="top"/>
    </xf>
    <xf numFmtId="1" fontId="74" fillId="0" borderId="25" xfId="155" applyNumberFormat="1" applyFont="1" applyBorder="1" applyAlignment="1">
      <alignment horizontal="right"/>
    </xf>
    <xf numFmtId="49" fontId="74" fillId="0" borderId="25" xfId="155" applyNumberFormat="1" applyFont="1" applyBorder="1" applyAlignment="1">
      <alignment horizontal="left" wrapText="1"/>
    </xf>
    <xf numFmtId="4" fontId="74" fillId="0" borderId="25" xfId="155" applyNumberFormat="1" applyFont="1" applyBorder="1" applyAlignment="1">
      <alignment horizontal="right"/>
    </xf>
    <xf numFmtId="37" fontId="23" fillId="0" borderId="25" xfId="26" applyNumberFormat="1" applyFont="1" applyBorder="1" applyAlignment="1" applyProtection="1">
      <alignment horizontal="right"/>
    </xf>
    <xf numFmtId="0" fontId="83" fillId="0" borderId="25" xfId="155" applyFont="1" applyBorder="1" applyAlignment="1">
      <alignment horizontal="right" vertical="center"/>
    </xf>
    <xf numFmtId="0" fontId="53" fillId="0" borderId="0" xfId="26" applyFont="1" applyAlignment="1" applyProtection="1">
      <alignment horizontal="left" vertical="top"/>
    </xf>
    <xf numFmtId="0" fontId="45" fillId="0" borderId="0" xfId="155" applyAlignment="1">
      <alignment horizontal="left" vertical="center"/>
    </xf>
    <xf numFmtId="37" fontId="23" fillId="0" borderId="25" xfId="39" applyNumberFormat="1" applyFont="1" applyBorder="1" applyAlignment="1" applyProtection="1">
      <alignment horizontal="right"/>
    </xf>
    <xf numFmtId="49" fontId="23" fillId="0" borderId="25" xfId="39" applyNumberFormat="1" applyFont="1" applyBorder="1" applyAlignment="1" applyProtection="1">
      <alignment horizontal="left" wrapText="1"/>
    </xf>
    <xf numFmtId="0" fontId="71" fillId="0" borderId="25" xfId="33" applyFont="1" applyBorder="1" applyAlignment="1">
      <alignment horizontal="left" wrapText="1"/>
    </xf>
    <xf numFmtId="2" fontId="23" fillId="0" borderId="25" xfId="39" applyNumberFormat="1" applyFont="1" applyBorder="1" applyAlignment="1" applyProtection="1"/>
    <xf numFmtId="39" fontId="23" fillId="0" borderId="25" xfId="39" applyNumberFormat="1" applyFont="1" applyBorder="1" applyAlignment="1" applyProtection="1">
      <alignment horizontal="right"/>
    </xf>
    <xf numFmtId="1" fontId="23" fillId="0" borderId="25" xfId="155" applyNumberFormat="1" applyFont="1" applyBorder="1" applyAlignment="1">
      <alignment horizontal="right" wrapText="1"/>
    </xf>
    <xf numFmtId="39" fontId="87" fillId="0" borderId="25" xfId="155" applyNumberFormat="1" applyFont="1" applyBorder="1" applyAlignment="1">
      <alignment horizontal="right" vertical="center"/>
    </xf>
    <xf numFmtId="0" fontId="77" fillId="0" borderId="0" xfId="155" applyFont="1" applyAlignment="1">
      <alignment horizontal="left" vertical="center"/>
    </xf>
    <xf numFmtId="0" fontId="45" fillId="0" borderId="0" xfId="155" applyAlignment="1">
      <alignment vertical="top"/>
    </xf>
    <xf numFmtId="37" fontId="23" fillId="0" borderId="25" xfId="33" applyNumberFormat="1" applyFont="1" applyBorder="1" applyAlignment="1">
      <alignment horizontal="right"/>
    </xf>
    <xf numFmtId="0" fontId="133" fillId="0" borderId="25" xfId="33" applyFont="1" applyBorder="1" applyAlignment="1">
      <alignment horizontal="left" wrapText="1"/>
    </xf>
    <xf numFmtId="2" fontId="42" fillId="0" borderId="25" xfId="33" applyNumberFormat="1" applyFont="1" applyBorder="1" applyAlignment="1">
      <alignment horizontal="right"/>
    </xf>
    <xf numFmtId="39" fontId="42" fillId="0" borderId="25" xfId="33" applyNumberFormat="1" applyFont="1" applyBorder="1" applyAlignment="1">
      <alignment horizontal="right"/>
    </xf>
    <xf numFmtId="0" fontId="45" fillId="0" borderId="25" xfId="33" applyBorder="1" applyAlignment="1">
      <alignment horizontal="center" vertical="top"/>
    </xf>
    <xf numFmtId="0" fontId="26" fillId="0" borderId="0" xfId="24" applyAlignment="1" applyProtection="1">
      <alignment horizontal="left" vertical="top"/>
    </xf>
    <xf numFmtId="2" fontId="74" fillId="0" borderId="25" xfId="155" applyNumberFormat="1" applyFont="1" applyBorder="1" applyAlignment="1">
      <alignment horizontal="right"/>
    </xf>
    <xf numFmtId="2" fontId="45" fillId="0" borderId="0" xfId="155" applyNumberFormat="1" applyAlignment="1">
      <alignment horizontal="left" vertical="center"/>
    </xf>
    <xf numFmtId="2" fontId="71" fillId="0" borderId="25" xfId="155" applyNumberFormat="1" applyFont="1" applyBorder="1" applyAlignment="1">
      <alignment horizontal="right"/>
    </xf>
    <xf numFmtId="39" fontId="93" fillId="0" borderId="25" xfId="155" applyNumberFormat="1" applyFont="1" applyBorder="1" applyAlignment="1">
      <alignment horizontal="right" vertical="center"/>
    </xf>
    <xf numFmtId="39" fontId="45" fillId="0" borderId="0" xfId="155" applyNumberFormat="1" applyAlignment="1">
      <alignment horizontal="left" vertical="top"/>
    </xf>
    <xf numFmtId="0" fontId="179" fillId="0" borderId="0" xfId="155" applyFont="1" applyAlignment="1">
      <alignment horizontal="left" vertical="center"/>
    </xf>
    <xf numFmtId="2" fontId="23" fillId="0" borderId="25" xfId="155" applyNumberFormat="1" applyFont="1" applyBorder="1"/>
    <xf numFmtId="0" fontId="45" fillId="0" borderId="0" xfId="155" applyAlignment="1">
      <alignment horizontal="right" vertical="center"/>
    </xf>
    <xf numFmtId="0" fontId="81" fillId="0" borderId="0" xfId="155" applyFont="1" applyAlignment="1">
      <alignment vertical="center"/>
    </xf>
    <xf numFmtId="0" fontId="81" fillId="0" borderId="0" xfId="155" applyFont="1" applyAlignment="1">
      <alignment horizontal="left" vertical="center"/>
    </xf>
    <xf numFmtId="0" fontId="358" fillId="0" borderId="0" xfId="155" applyFont="1" applyAlignment="1">
      <alignment horizontal="left" vertical="center"/>
    </xf>
    <xf numFmtId="0" fontId="359" fillId="0" borderId="0" xfId="143" applyFont="1" applyAlignment="1">
      <alignment horizontal="left" vertical="top"/>
    </xf>
    <xf numFmtId="0" fontId="87" fillId="0" borderId="25" xfId="143" applyFont="1" applyBorder="1" applyAlignment="1">
      <alignment horizontal="center" vertical="center" wrapText="1"/>
    </xf>
    <xf numFmtId="0" fontId="116" fillId="0" borderId="25" xfId="143" applyFont="1" applyBorder="1" applyAlignment="1">
      <alignment horizontal="left" vertical="top"/>
    </xf>
    <xf numFmtId="2" fontId="23" fillId="0" borderId="25" xfId="3" applyNumberFormat="1" applyFont="1" applyBorder="1" applyAlignment="1">
      <alignment horizontal="right" wrapText="1"/>
    </xf>
    <xf numFmtId="39" fontId="23" fillId="0" borderId="25" xfId="3" applyNumberFormat="1" applyFont="1" applyBorder="1" applyAlignment="1">
      <alignment horizontal="center"/>
    </xf>
    <xf numFmtId="0" fontId="139" fillId="0" borderId="0" xfId="155" applyFont="1" applyAlignment="1">
      <alignment horizontal="left" vertical="center"/>
    </xf>
    <xf numFmtId="0" fontId="115" fillId="0" borderId="25" xfId="155" applyFont="1" applyBorder="1" applyAlignment="1">
      <alignment horizontal="left" vertical="center" wrapText="1"/>
    </xf>
    <xf numFmtId="0" fontId="53" fillId="0" borderId="0" xfId="143" applyFont="1" applyAlignment="1">
      <alignment horizontal="left" vertical="top"/>
    </xf>
    <xf numFmtId="0" fontId="23" fillId="0" borderId="25" xfId="143" applyFont="1" applyBorder="1" applyAlignment="1">
      <alignment horizontal="right" wrapText="1"/>
    </xf>
    <xf numFmtId="2" fontId="23" fillId="0" borderId="25" xfId="143" applyNumberFormat="1" applyFont="1" applyBorder="1" applyAlignment="1">
      <alignment horizontal="right" wrapText="1"/>
    </xf>
    <xf numFmtId="0" fontId="23" fillId="0" borderId="0" xfId="143" applyFont="1" applyAlignment="1">
      <alignment vertical="top"/>
    </xf>
    <xf numFmtId="0" fontId="71" fillId="0" borderId="25" xfId="143" applyFont="1" applyBorder="1" applyAlignment="1">
      <alignment horizontal="right" wrapText="1"/>
    </xf>
    <xf numFmtId="2" fontId="71" fillId="0" borderId="25" xfId="143" applyNumberFormat="1" applyFont="1" applyBorder="1" applyAlignment="1">
      <alignment horizontal="right" wrapText="1"/>
    </xf>
    <xf numFmtId="39" fontId="71" fillId="0" borderId="25" xfId="143" applyNumberFormat="1" applyFont="1" applyBorder="1" applyAlignment="1">
      <alignment horizontal="center"/>
    </xf>
    <xf numFmtId="0" fontId="71" fillId="0" borderId="0" xfId="143" applyFont="1" applyAlignment="1">
      <alignment vertical="top"/>
    </xf>
    <xf numFmtId="0" fontId="71" fillId="0" borderId="0" xfId="143" applyFont="1" applyAlignment="1">
      <alignment horizontal="left" wrapText="1"/>
    </xf>
    <xf numFmtId="39" fontId="115" fillId="0" borderId="25" xfId="143" applyNumberFormat="1" applyFont="1" applyBorder="1" applyAlignment="1">
      <alignment horizontal="right" vertical="center"/>
    </xf>
    <xf numFmtId="0" fontId="67" fillId="0" borderId="0" xfId="143" applyFont="1" applyAlignment="1">
      <alignment horizontal="left" vertical="center"/>
    </xf>
    <xf numFmtId="0" fontId="25" fillId="0" borderId="0" xfId="143" applyAlignment="1">
      <alignment vertical="top"/>
    </xf>
    <xf numFmtId="0" fontId="116" fillId="0" borderId="0" xfId="143" applyFont="1" applyAlignment="1">
      <alignment vertical="top"/>
    </xf>
    <xf numFmtId="0" fontId="31" fillId="0" borderId="0" xfId="143" applyFont="1" applyAlignment="1">
      <alignment horizontal="left" vertical="center"/>
    </xf>
    <xf numFmtId="170" fontId="23" fillId="0" borderId="25" xfId="0" applyNumberFormat="1" applyFont="1" applyBorder="1" applyAlignment="1" applyProtection="1">
      <alignment horizontal="right"/>
    </xf>
    <xf numFmtId="0" fontId="81" fillId="0" borderId="0" xfId="0" applyFont="1" applyAlignment="1" applyProtection="1">
      <alignment horizontal="left" vertical="center"/>
    </xf>
    <xf numFmtId="2" fontId="23" fillId="0" borderId="25" xfId="0" applyNumberFormat="1" applyFont="1" applyBorder="1" applyAlignment="1" applyProtection="1"/>
    <xf numFmtId="39" fontId="115" fillId="0" borderId="25" xfId="0" applyNumberFormat="1" applyFont="1" applyBorder="1" applyAlignment="1" applyProtection="1">
      <alignment horizontal="right" vertical="center"/>
    </xf>
    <xf numFmtId="2" fontId="23" fillId="0" borderId="25" xfId="0" applyNumberFormat="1" applyFont="1" applyBorder="1" applyAlignment="1" applyProtection="1">
      <alignment horizontal="right"/>
    </xf>
    <xf numFmtId="0" fontId="88" fillId="0" borderId="0" xfId="0" applyFont="1" applyAlignment="1" applyProtection="1">
      <alignment horizontal="right" vertical="top"/>
    </xf>
    <xf numFmtId="0" fontId="81" fillId="0" borderId="0" xfId="0" applyFont="1" applyAlignment="1" applyProtection="1">
      <alignment vertical="center"/>
    </xf>
    <xf numFmtId="1" fontId="42" fillId="0" borderId="25" xfId="0" applyNumberFormat="1" applyFont="1" applyBorder="1" applyAlignment="1" applyProtection="1">
      <alignment horizontal="right"/>
    </xf>
    <xf numFmtId="170" fontId="42" fillId="0" borderId="25" xfId="0" applyNumberFormat="1" applyFont="1" applyBorder="1" applyAlignment="1" applyProtection="1">
      <alignment horizontal="right"/>
    </xf>
    <xf numFmtId="0" fontId="0" fillId="0" borderId="25" xfId="0" applyBorder="1" applyAlignment="1" applyProtection="1">
      <alignment horizontal="right" vertical="top"/>
    </xf>
    <xf numFmtId="37" fontId="23" fillId="0" borderId="25" xfId="37" applyNumberFormat="1" applyFont="1" applyBorder="1" applyAlignment="1">
      <alignment horizontal="right"/>
    </xf>
    <xf numFmtId="49" fontId="23" fillId="0" borderId="25" xfId="37" applyNumberFormat="1" applyFont="1" applyBorder="1" applyAlignment="1">
      <alignment horizontal="left" wrapText="1"/>
    </xf>
    <xf numFmtId="0" fontId="23" fillId="0" borderId="25" xfId="37" applyFont="1" applyBorder="1" applyAlignment="1">
      <alignment horizontal="left" wrapText="1"/>
    </xf>
    <xf numFmtId="2" fontId="23" fillId="0" borderId="25" xfId="37" applyNumberFormat="1" applyFont="1" applyBorder="1"/>
    <xf numFmtId="39" fontId="23" fillId="0" borderId="25" xfId="37" applyNumberFormat="1" applyFont="1" applyBorder="1" applyAlignment="1">
      <alignment horizontal="right"/>
    </xf>
    <xf numFmtId="0" fontId="45" fillId="0" borderId="0" xfId="37" applyAlignment="1">
      <alignment horizontal="left" vertical="top"/>
    </xf>
    <xf numFmtId="39" fontId="23" fillId="0" borderId="25" xfId="37" applyNumberFormat="1" applyFont="1" applyBorder="1" applyAlignment="1">
      <alignment horizontal="center"/>
    </xf>
    <xf numFmtId="0" fontId="42" fillId="0" borderId="25" xfId="37" applyFont="1" applyBorder="1" applyAlignment="1">
      <alignment horizontal="left" wrapText="1"/>
    </xf>
    <xf numFmtId="2" fontId="42" fillId="0" borderId="25" xfId="37" applyNumberFormat="1" applyFont="1" applyBorder="1" applyAlignment="1">
      <alignment horizontal="right"/>
    </xf>
    <xf numFmtId="0" fontId="130" fillId="0" borderId="0" xfId="37" applyFont="1" applyAlignment="1">
      <alignment horizontal="left" vertical="center"/>
    </xf>
    <xf numFmtId="37" fontId="74" fillId="0" borderId="25" xfId="37" applyNumberFormat="1" applyFont="1" applyBorder="1" applyAlignment="1">
      <alignment horizontal="right"/>
    </xf>
    <xf numFmtId="0" fontId="74" fillId="0" borderId="25" xfId="37" applyFont="1" applyBorder="1" applyAlignment="1">
      <alignment horizontal="left" wrapText="1"/>
    </xf>
    <xf numFmtId="2" fontId="74" fillId="0" borderId="25" xfId="37" applyNumberFormat="1" applyFont="1" applyBorder="1" applyAlignment="1">
      <alignment horizontal="right"/>
    </xf>
    <xf numFmtId="39" fontId="74" fillId="0" borderId="25" xfId="37" applyNumberFormat="1" applyFont="1" applyBorder="1" applyAlignment="1">
      <alignment horizontal="right"/>
    </xf>
    <xf numFmtId="2" fontId="23" fillId="0" borderId="25" xfId="37" applyNumberFormat="1" applyFont="1" applyBorder="1" applyAlignment="1">
      <alignment horizontal="right"/>
    </xf>
    <xf numFmtId="0" fontId="45" fillId="0" borderId="0" xfId="37" applyAlignment="1">
      <alignment horizontal="right" vertical="top"/>
    </xf>
    <xf numFmtId="37" fontId="42" fillId="0" borderId="25" xfId="37" applyNumberFormat="1" applyFont="1" applyBorder="1" applyAlignment="1">
      <alignment horizontal="right"/>
    </xf>
    <xf numFmtId="39" fontId="42" fillId="0" borderId="25" xfId="37" applyNumberFormat="1" applyFont="1" applyBorder="1" applyAlignment="1">
      <alignment horizontal="right"/>
    </xf>
    <xf numFmtId="0" fontId="45" fillId="0" borderId="25" xfId="37" applyBorder="1" applyAlignment="1">
      <alignment horizontal="center" vertical="top"/>
    </xf>
    <xf numFmtId="0" fontId="88" fillId="0" borderId="0" xfId="37" applyFont="1" applyAlignment="1">
      <alignment horizontal="right" vertical="top"/>
    </xf>
    <xf numFmtId="0" fontId="88" fillId="0" borderId="0" xfId="37" applyFont="1" applyAlignment="1">
      <alignment horizontal="left" vertical="top"/>
    </xf>
    <xf numFmtId="2" fontId="130" fillId="0" borderId="0" xfId="37" applyNumberFormat="1" applyFont="1" applyAlignment="1">
      <alignment horizontal="left" vertical="center"/>
    </xf>
    <xf numFmtId="2" fontId="45" fillId="0" borderId="0" xfId="37" applyNumberFormat="1" applyAlignment="1">
      <alignment horizontal="left" vertical="top"/>
    </xf>
    <xf numFmtId="49" fontId="45" fillId="0" borderId="0" xfId="37" applyNumberFormat="1" applyAlignment="1">
      <alignment horizontal="right" vertical="top"/>
    </xf>
    <xf numFmtId="0" fontId="71" fillId="0" borderId="25" xfId="37" applyFont="1" applyBorder="1" applyAlignment="1">
      <alignment horizontal="left" wrapText="1"/>
    </xf>
    <xf numFmtId="0" fontId="125" fillId="0" borderId="25" xfId="37" applyFont="1" applyBorder="1" applyAlignment="1">
      <alignment horizontal="center" vertical="top"/>
    </xf>
    <xf numFmtId="0" fontId="86" fillId="0" borderId="0" xfId="37" applyFont="1" applyAlignment="1">
      <alignment horizontal="left" vertical="center"/>
    </xf>
    <xf numFmtId="1" fontId="23" fillId="0" borderId="25" xfId="187" applyNumberFormat="1" applyFont="1" applyBorder="1" applyAlignment="1">
      <alignment horizontal="right"/>
    </xf>
    <xf numFmtId="49" fontId="23" fillId="0" borderId="25" xfId="187" applyNumberFormat="1" applyFont="1" applyBorder="1" applyAlignment="1">
      <alignment horizontal="left" wrapText="1"/>
    </xf>
    <xf numFmtId="0" fontId="23" fillId="0" borderId="25" xfId="187" applyFont="1" applyBorder="1" applyAlignment="1">
      <alignment horizontal="left" wrapText="1"/>
    </xf>
    <xf numFmtId="4" fontId="23" fillId="0" borderId="25" xfId="187" applyNumberFormat="1" applyFont="1" applyBorder="1"/>
    <xf numFmtId="39" fontId="23" fillId="0" borderId="25" xfId="187" applyNumberFormat="1" applyFont="1" applyBorder="1" applyAlignment="1">
      <alignment horizontal="right"/>
    </xf>
    <xf numFmtId="39" fontId="23" fillId="0" borderId="25" xfId="187" applyNumberFormat="1" applyFont="1" applyBorder="1" applyAlignment="1">
      <alignment horizontal="center"/>
    </xf>
    <xf numFmtId="0" fontId="14" fillId="0" borderId="0" xfId="187" applyAlignment="1">
      <alignment horizontal="left" vertical="top"/>
    </xf>
    <xf numFmtId="37" fontId="67" fillId="0" borderId="25" xfId="187" applyNumberFormat="1" applyFont="1" applyBorder="1" applyAlignment="1">
      <alignment horizontal="right"/>
    </xf>
    <xf numFmtId="0" fontId="67" fillId="0" borderId="25" xfId="187" applyFont="1" applyBorder="1" applyAlignment="1">
      <alignment horizontal="left" wrapText="1"/>
    </xf>
    <xf numFmtId="0" fontId="67" fillId="0" borderId="25" xfId="24" applyFont="1" applyBorder="1" applyAlignment="1" applyProtection="1">
      <alignment horizontal="left" wrapText="1"/>
    </xf>
    <xf numFmtId="0" fontId="71" fillId="0" borderId="25" xfId="187" applyFont="1" applyBorder="1" applyAlignment="1">
      <alignment horizontal="left" wrapText="1"/>
    </xf>
    <xf numFmtId="4" fontId="42" fillId="0" borderId="25" xfId="187" applyNumberFormat="1" applyFont="1" applyBorder="1" applyAlignment="1">
      <alignment horizontal="right"/>
    </xf>
    <xf numFmtId="39" fontId="67" fillId="0" borderId="25" xfId="187" applyNumberFormat="1" applyFont="1" applyBorder="1" applyAlignment="1">
      <alignment horizontal="right"/>
    </xf>
    <xf numFmtId="0" fontId="25" fillId="0" borderId="25" xfId="187" applyFont="1" applyBorder="1" applyAlignment="1">
      <alignment horizontal="right" vertical="top"/>
    </xf>
    <xf numFmtId="0" fontId="27" fillId="0" borderId="0" xfId="34" applyFont="1" applyAlignment="1">
      <alignment horizontal="left" vertical="center"/>
    </xf>
    <xf numFmtId="0" fontId="81" fillId="0" borderId="0" xfId="37" applyFont="1" applyAlignment="1">
      <alignment horizontal="left" vertical="center"/>
    </xf>
    <xf numFmtId="0" fontId="45" fillId="0" borderId="25" xfId="143" applyFont="1" applyBorder="1" applyAlignment="1">
      <alignment vertical="top"/>
    </xf>
    <xf numFmtId="49" fontId="23" fillId="0" borderId="25" xfId="12" applyNumberFormat="1" applyFont="1" applyBorder="1" applyAlignment="1" applyProtection="1">
      <alignment horizontal="right" wrapText="1"/>
    </xf>
    <xf numFmtId="4" fontId="23" fillId="0" borderId="25" xfId="187" applyNumberFormat="1" applyFont="1" applyBorder="1" applyAlignment="1">
      <alignment horizontal="right"/>
    </xf>
    <xf numFmtId="0" fontId="42" fillId="0" borderId="25" xfId="187" applyFont="1" applyBorder="1" applyAlignment="1">
      <alignment horizontal="left" wrapText="1"/>
    </xf>
    <xf numFmtId="1" fontId="42" fillId="0" borderId="25" xfId="187" applyNumberFormat="1" applyFont="1" applyBorder="1" applyAlignment="1">
      <alignment horizontal="right"/>
    </xf>
    <xf numFmtId="0" fontId="14" fillId="0" borderId="25" xfId="187" applyBorder="1" applyAlignment="1">
      <alignment horizontal="left" vertical="top"/>
    </xf>
    <xf numFmtId="0" fontId="88" fillId="0" borderId="0" xfId="187" applyFont="1" applyAlignment="1">
      <alignment horizontal="left" vertical="top"/>
    </xf>
    <xf numFmtId="0" fontId="144" fillId="0" borderId="0" xfId="187" applyFont="1" applyAlignment="1">
      <alignment horizontal="left" vertical="center"/>
    </xf>
    <xf numFmtId="0" fontId="112" fillId="0" borderId="0" xfId="187" applyFont="1" applyAlignment="1">
      <alignment horizontal="left" vertical="center"/>
    </xf>
    <xf numFmtId="0" fontId="126" fillId="0" borderId="0" xfId="187" applyFont="1" applyAlignment="1">
      <alignment horizontal="left" vertical="center"/>
    </xf>
    <xf numFmtId="37" fontId="23" fillId="0" borderId="25" xfId="156" applyNumberFormat="1" applyFont="1" applyBorder="1" applyAlignment="1" applyProtection="1">
      <alignment horizontal="right"/>
    </xf>
    <xf numFmtId="0" fontId="23" fillId="0" borderId="25" xfId="156" applyFont="1" applyBorder="1" applyAlignment="1" applyProtection="1">
      <alignment horizontal="left" wrapText="1"/>
    </xf>
    <xf numFmtId="4"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center"/>
    </xf>
    <xf numFmtId="0" fontId="26" fillId="0" borderId="0" xfId="156" applyAlignment="1" applyProtection="1">
      <alignment horizontal="left" vertical="top"/>
    </xf>
    <xf numFmtId="39" fontId="23" fillId="0" borderId="25" xfId="157" applyNumberFormat="1" applyFont="1" applyBorder="1" applyAlignment="1">
      <alignment horizontal="center"/>
    </xf>
    <xf numFmtId="1" fontId="23" fillId="0" borderId="25" xfId="157" applyNumberFormat="1" applyFont="1" applyBorder="1" applyAlignment="1">
      <alignment horizontal="right"/>
    </xf>
    <xf numFmtId="49" fontId="23" fillId="0" borderId="25" xfId="157" applyNumberFormat="1" applyFont="1" applyBorder="1" applyAlignment="1">
      <alignment horizontal="left" wrapText="1"/>
    </xf>
    <xf numFmtId="0" fontId="23" fillId="0" borderId="25" xfId="157" applyFont="1" applyBorder="1" applyAlignment="1">
      <alignment horizontal="left" wrapText="1"/>
    </xf>
    <xf numFmtId="4" fontId="23" fillId="0" borderId="25" xfId="157" applyNumberFormat="1" applyFont="1" applyBorder="1" applyAlignment="1">
      <alignment horizontal="right"/>
    </xf>
    <xf numFmtId="0" fontId="42" fillId="0" borderId="25" xfId="157" applyFont="1" applyBorder="1" applyAlignment="1">
      <alignment horizontal="left" wrapText="1"/>
    </xf>
    <xf numFmtId="0" fontId="143" fillId="0" borderId="0" xfId="157" applyFont="1" applyAlignment="1">
      <alignment horizontal="left" vertical="center"/>
    </xf>
    <xf numFmtId="0" fontId="42" fillId="0" borderId="25" xfId="158" applyFont="1" applyBorder="1" applyAlignment="1">
      <alignment horizontal="left" vertical="center" wrapText="1"/>
    </xf>
    <xf numFmtId="39" fontId="23" fillId="0" borderId="25" xfId="12" applyNumberFormat="1" applyFont="1" applyBorder="1" applyAlignment="1" applyProtection="1">
      <alignment horizontal="right"/>
    </xf>
    <xf numFmtId="0" fontId="53" fillId="0" borderId="0" xfId="12" applyFont="1" applyAlignment="1" applyProtection="1">
      <alignment horizontal="left" vertical="center"/>
    </xf>
    <xf numFmtId="37" fontId="23" fillId="0" borderId="25" xfId="187" applyNumberFormat="1" applyFont="1" applyBorder="1" applyAlignment="1">
      <alignment horizontal="right"/>
    </xf>
    <xf numFmtId="37" fontId="23" fillId="0" borderId="25" xfId="24" applyNumberFormat="1" applyFont="1" applyBorder="1" applyAlignment="1" applyProtection="1">
      <alignment horizontal="right"/>
    </xf>
    <xf numFmtId="39" fontId="67" fillId="0" borderId="25" xfId="24" applyNumberFormat="1" applyFont="1" applyBorder="1" applyAlignment="1" applyProtection="1">
      <alignment horizontal="right"/>
    </xf>
    <xf numFmtId="39" fontId="23" fillId="0" borderId="25" xfId="24" applyNumberFormat="1" applyFont="1" applyBorder="1" applyAlignment="1" applyProtection="1">
      <alignment horizontal="center"/>
    </xf>
    <xf numFmtId="49" fontId="140" fillId="0" borderId="0" xfId="187" applyNumberFormat="1" applyFont="1" applyAlignment="1">
      <alignment horizontal="center" vertical="center"/>
    </xf>
    <xf numFmtId="37" fontId="74" fillId="0" borderId="25" xfId="39" applyNumberFormat="1" applyFont="1" applyBorder="1" applyAlignment="1" applyProtection="1">
      <alignment horizontal="right"/>
    </xf>
    <xf numFmtId="0" fontId="42" fillId="0" borderId="25" xfId="45" applyFont="1" applyBorder="1" applyAlignment="1" applyProtection="1">
      <alignment horizontal="left" vertical="center" wrapText="1"/>
    </xf>
    <xf numFmtId="4" fontId="42" fillId="0" borderId="25" xfId="39" applyNumberFormat="1" applyFont="1" applyBorder="1" applyAlignment="1" applyProtection="1">
      <alignment horizontal="right" wrapText="1"/>
    </xf>
    <xf numFmtId="4" fontId="140" fillId="0" borderId="0" xfId="187" applyNumberFormat="1" applyFont="1" applyAlignment="1">
      <alignment horizontal="left" vertical="center"/>
    </xf>
    <xf numFmtId="4" fontId="146" fillId="0" borderId="0" xfId="155" applyNumberFormat="1" applyFont="1" applyAlignment="1">
      <alignment horizontal="left" vertical="center"/>
    </xf>
    <xf numFmtId="2" fontId="42" fillId="0" borderId="25" xfId="3" applyNumberFormat="1" applyFont="1" applyBorder="1" applyAlignment="1">
      <alignment horizontal="right"/>
    </xf>
    <xf numFmtId="0" fontId="252" fillId="0" borderId="0" xfId="155" applyFont="1" applyAlignment="1">
      <alignment horizontal="left" vertical="center"/>
    </xf>
    <xf numFmtId="0" fontId="84" fillId="0" borderId="0" xfId="155" applyFont="1" applyAlignment="1">
      <alignment horizontal="left" vertical="center"/>
    </xf>
    <xf numFmtId="1" fontId="67" fillId="0" borderId="25" xfId="155" applyNumberFormat="1" applyFont="1" applyBorder="1" applyAlignment="1">
      <alignment horizontal="right"/>
    </xf>
    <xf numFmtId="49" fontId="67" fillId="0" borderId="25" xfId="155" applyNumberFormat="1" applyFont="1" applyBorder="1" applyAlignment="1">
      <alignment horizontal="left" wrapText="1"/>
    </xf>
    <xf numFmtId="4" fontId="67" fillId="0" borderId="25" xfId="155" applyNumberFormat="1" applyFont="1" applyBorder="1" applyAlignment="1">
      <alignment horizontal="right"/>
    </xf>
    <xf numFmtId="0" fontId="45" fillId="0" borderId="0" xfId="155" applyAlignment="1">
      <alignment vertical="center"/>
    </xf>
    <xf numFmtId="0" fontId="251" fillId="0" borderId="0" xfId="155" applyFont="1" applyAlignment="1">
      <alignment horizontal="left" vertical="center"/>
    </xf>
    <xf numFmtId="37" fontId="23" fillId="0" borderId="25" xfId="154" applyNumberFormat="1" applyFont="1" applyBorder="1" applyAlignment="1">
      <alignment horizontal="right"/>
    </xf>
    <xf numFmtId="0" fontId="23" fillId="0" borderId="25" xfId="154" applyFont="1" applyBorder="1" applyAlignment="1">
      <alignment horizontal="left" wrapText="1"/>
    </xf>
    <xf numFmtId="4" fontId="23" fillId="0" borderId="25" xfId="154" applyNumberFormat="1" applyFont="1" applyBorder="1" applyAlignment="1">
      <alignment horizontal="right"/>
    </xf>
    <xf numFmtId="39" fontId="23" fillId="0" borderId="25" xfId="154" applyNumberFormat="1" applyFont="1" applyBorder="1" applyAlignment="1">
      <alignment horizontal="right"/>
    </xf>
    <xf numFmtId="0" fontId="45" fillId="0" borderId="0" xfId="154" applyAlignment="1">
      <alignment horizontal="left" vertical="top"/>
    </xf>
    <xf numFmtId="0" fontId="42" fillId="0" borderId="25" xfId="154" applyFont="1" applyBorder="1" applyAlignment="1">
      <alignment horizontal="left" wrapText="1"/>
    </xf>
    <xf numFmtId="4" fontId="42" fillId="0" borderId="25" xfId="154" applyNumberFormat="1" applyFont="1" applyBorder="1" applyAlignment="1">
      <alignment horizontal="right"/>
    </xf>
    <xf numFmtId="0" fontId="101" fillId="0" borderId="0" xfId="154" applyFont="1" applyAlignment="1">
      <alignment horizontal="left" vertical="center"/>
    </xf>
    <xf numFmtId="0" fontId="101" fillId="0" borderId="0" xfId="155" applyFont="1" applyAlignment="1">
      <alignment horizontal="left" vertical="top"/>
    </xf>
    <xf numFmtId="4" fontId="45" fillId="0" borderId="0" xfId="154" applyNumberFormat="1" applyAlignment="1">
      <alignment horizontal="left" vertical="top"/>
    </xf>
    <xf numFmtId="0" fontId="101" fillId="0" borderId="0" xfId="154" applyFont="1" applyAlignment="1">
      <alignment horizontal="left" vertical="top"/>
    </xf>
    <xf numFmtId="4" fontId="23" fillId="0" borderId="25" xfId="154" applyNumberFormat="1" applyFont="1" applyBorder="1" applyAlignment="1">
      <alignment horizontal="left" wrapText="1"/>
    </xf>
    <xf numFmtId="39" fontId="23" fillId="0" borderId="25" xfId="154" applyNumberFormat="1" applyFont="1" applyBorder="1" applyAlignment="1">
      <alignment horizontal="center"/>
    </xf>
    <xf numFmtId="49" fontId="23" fillId="0" borderId="25" xfId="154" applyNumberFormat="1" applyFont="1" applyBorder="1" applyAlignment="1">
      <alignment horizontal="right" wrapText="1"/>
    </xf>
    <xf numFmtId="0" fontId="74" fillId="0" borderId="25" xfId="154" applyFont="1" applyBorder="1" applyAlignment="1">
      <alignment horizontal="left" vertical="center" wrapText="1"/>
    </xf>
    <xf numFmtId="4" fontId="74" fillId="0" borderId="25" xfId="154" applyNumberFormat="1" applyFont="1" applyBorder="1" applyAlignment="1">
      <alignment horizontal="left" vertical="center" wrapText="1"/>
    </xf>
    <xf numFmtId="0" fontId="45" fillId="0" borderId="0" xfId="154" applyAlignment="1">
      <alignment horizontal="left" vertical="center"/>
    </xf>
    <xf numFmtId="0" fontId="45" fillId="0" borderId="25" xfId="143" applyFont="1" applyBorder="1" applyAlignment="1">
      <alignment horizontal="left" vertical="top"/>
    </xf>
    <xf numFmtId="1" fontId="91" fillId="0" borderId="25" xfId="143" applyNumberFormat="1" applyFont="1" applyBorder="1" applyAlignment="1">
      <alignment horizontal="right"/>
    </xf>
    <xf numFmtId="49" fontId="91" fillId="0" borderId="25" xfId="143" applyNumberFormat="1" applyFont="1" applyBorder="1" applyAlignment="1">
      <alignment horizontal="left" wrapText="1"/>
    </xf>
    <xf numFmtId="0" fontId="91" fillId="0" borderId="25" xfId="143" applyFont="1" applyBorder="1" applyAlignment="1">
      <alignment horizontal="left" wrapText="1"/>
    </xf>
    <xf numFmtId="2" fontId="23" fillId="0" borderId="25" xfId="38" applyNumberFormat="1" applyFont="1" applyBorder="1" applyAlignment="1">
      <alignment horizontal="right"/>
    </xf>
    <xf numFmtId="4" fontId="91" fillId="0" borderId="25" xfId="143" applyNumberFormat="1" applyFont="1" applyBorder="1" applyAlignment="1">
      <alignment horizontal="right"/>
    </xf>
    <xf numFmtId="0" fontId="103" fillId="0" borderId="0" xfId="24" applyFont="1" applyAlignment="1" applyProtection="1">
      <alignment horizontal="left" vertical="center"/>
    </xf>
    <xf numFmtId="1" fontId="23" fillId="0" borderId="25" xfId="143" applyNumberFormat="1" applyFont="1" applyBorder="1" applyAlignment="1">
      <alignment horizontal="right" wrapText="1"/>
    </xf>
    <xf numFmtId="0" fontId="45" fillId="0" borderId="0" xfId="143" applyFont="1" applyAlignment="1">
      <alignment vertical="top"/>
    </xf>
    <xf numFmtId="173" fontId="67" fillId="0" borderId="25" xfId="155" applyNumberFormat="1" applyFont="1" applyBorder="1" applyAlignment="1">
      <alignment horizontal="right"/>
    </xf>
    <xf numFmtId="0" fontId="25" fillId="0" borderId="25" xfId="143" applyBorder="1" applyAlignment="1">
      <alignment horizontal="left" vertical="top"/>
    </xf>
    <xf numFmtId="0" fontId="87" fillId="0" borderId="0" xfId="34" applyFont="1" applyAlignment="1">
      <alignment horizontal="left" vertical="center"/>
    </xf>
    <xf numFmtId="0" fontId="67" fillId="0" borderId="0" xfId="34" applyFont="1" applyAlignment="1">
      <alignment horizontal="left" vertical="center"/>
    </xf>
    <xf numFmtId="0" fontId="71" fillId="0" borderId="25" xfId="143" applyFont="1" applyBorder="1" applyAlignment="1">
      <alignment horizontal="left"/>
    </xf>
    <xf numFmtId="0" fontId="121" fillId="0" borderId="39" xfId="143" applyFont="1" applyBorder="1" applyAlignment="1">
      <alignment horizontal="left"/>
    </xf>
    <xf numFmtId="37" fontId="74" fillId="0" borderId="25" xfId="143" applyNumberFormat="1" applyFont="1" applyBorder="1" applyAlignment="1">
      <alignment horizontal="right"/>
    </xf>
    <xf numFmtId="2" fontId="133" fillId="0" borderId="25" xfId="143" applyNumberFormat="1" applyFont="1" applyBorder="1" applyAlignment="1">
      <alignment horizontal="right" wrapText="1"/>
    </xf>
    <xf numFmtId="0" fontId="9" fillId="0" borderId="25" xfId="143" applyFont="1" applyBorder="1" applyAlignment="1">
      <alignment horizontal="left" vertical="top"/>
    </xf>
    <xf numFmtId="4" fontId="134" fillId="0" borderId="0" xfId="143" applyNumberFormat="1" applyFont="1" applyAlignment="1">
      <alignment horizontal="left" vertical="top"/>
    </xf>
    <xf numFmtId="49" fontId="23" fillId="0" borderId="25" xfId="143" applyNumberFormat="1" applyFont="1" applyBorder="1" applyAlignment="1">
      <alignment horizontal="right" wrapText="1"/>
    </xf>
    <xf numFmtId="0" fontId="93" fillId="0" borderId="0" xfId="34" applyFont="1" applyAlignment="1">
      <alignment horizontal="left" vertical="center"/>
    </xf>
    <xf numFmtId="0" fontId="134" fillId="0" borderId="0" xfId="143" applyFont="1" applyAlignment="1">
      <alignment horizontal="left" vertical="top"/>
    </xf>
    <xf numFmtId="0" fontId="250" fillId="0" borderId="38" xfId="143" applyFont="1" applyBorder="1" applyAlignment="1">
      <alignment vertical="top" wrapText="1"/>
    </xf>
    <xf numFmtId="0" fontId="96" fillId="0" borderId="0" xfId="143" applyFont="1" applyAlignment="1">
      <alignment horizontal="left" vertical="top"/>
    </xf>
    <xf numFmtId="4" fontId="25" fillId="0" borderId="0" xfId="143" applyNumberFormat="1" applyAlignment="1">
      <alignment horizontal="right"/>
    </xf>
    <xf numFmtId="0" fontId="23" fillId="0" borderId="0" xfId="24" applyFont="1" applyAlignment="1" applyProtection="1">
      <alignment horizontal="left" vertical="top"/>
    </xf>
    <xf numFmtId="0" fontId="74" fillId="0" borderId="25" xfId="143" applyFont="1" applyBorder="1" applyAlignment="1">
      <alignment horizontal="left" vertical="center" wrapText="1"/>
    </xf>
    <xf numFmtId="2" fontId="42" fillId="0" borderId="25" xfId="143" applyNumberFormat="1" applyFont="1" applyBorder="1" applyAlignment="1">
      <alignment horizontal="right" vertical="center"/>
    </xf>
    <xf numFmtId="4" fontId="23" fillId="0" borderId="0" xfId="24" applyNumberFormat="1" applyFont="1" applyAlignment="1" applyProtection="1">
      <alignment horizontal="left" vertical="top"/>
    </xf>
    <xf numFmtId="1" fontId="121" fillId="0" borderId="25" xfId="143" applyNumberFormat="1" applyFont="1" applyBorder="1" applyAlignment="1">
      <alignment horizontal="right"/>
    </xf>
    <xf numFmtId="49" fontId="129" fillId="0" borderId="25" xfId="143" applyNumberFormat="1" applyFont="1" applyBorder="1" applyAlignment="1">
      <alignment horizontal="left" wrapText="1"/>
    </xf>
    <xf numFmtId="0" fontId="121" fillId="0" borderId="25" xfId="143" applyFont="1" applyBorder="1" applyAlignment="1">
      <alignment horizontal="left"/>
    </xf>
    <xf numFmtId="39" fontId="121" fillId="0" borderId="25" xfId="143" applyNumberFormat="1" applyFont="1" applyBorder="1" applyAlignment="1">
      <alignment horizontal="center"/>
    </xf>
    <xf numFmtId="0" fontId="121" fillId="0" borderId="25" xfId="143" applyFont="1" applyBorder="1" applyAlignment="1">
      <alignment horizontal="left" wrapText="1"/>
    </xf>
    <xf numFmtId="0" fontId="129" fillId="0" borderId="0" xfId="143" applyFont="1" applyAlignment="1">
      <alignment horizontal="left" vertical="center"/>
    </xf>
    <xf numFmtId="0" fontId="71" fillId="0" borderId="39" xfId="143" applyFont="1" applyBorder="1" applyAlignment="1">
      <alignment horizontal="left"/>
    </xf>
    <xf numFmtId="0" fontId="117" fillId="0" borderId="0" xfId="143" applyFont="1" applyAlignment="1">
      <alignment horizontal="left" vertical="top"/>
    </xf>
    <xf numFmtId="0" fontId="82" fillId="0" borderId="25" xfId="143" applyFont="1" applyBorder="1" applyAlignment="1">
      <alignment horizontal="left" wrapText="1"/>
    </xf>
    <xf numFmtId="4" fontId="133" fillId="0" borderId="25" xfId="143" applyNumberFormat="1" applyFont="1" applyBorder="1" applyAlignment="1">
      <alignment horizontal="right" wrapText="1"/>
    </xf>
    <xf numFmtId="0" fontId="45" fillId="0" borderId="25" xfId="143" applyFont="1" applyBorder="1" applyAlignment="1">
      <alignment horizontal="center" vertical="top"/>
    </xf>
    <xf numFmtId="0" fontId="93" fillId="0" borderId="0" xfId="143" applyFont="1" applyAlignment="1">
      <alignment horizontal="left" vertical="center"/>
    </xf>
    <xf numFmtId="0" fontId="67" fillId="0" borderId="25" xfId="143" applyFont="1" applyBorder="1" applyAlignment="1">
      <alignment horizontal="center" wrapText="1"/>
    </xf>
    <xf numFmtId="0" fontId="99" fillId="0" borderId="0" xfId="143" applyFont="1" applyAlignment="1">
      <alignment horizontal="left"/>
    </xf>
    <xf numFmtId="0" fontId="90" fillId="0" borderId="0" xfId="143" applyFont="1" applyAlignment="1">
      <alignment vertical="top"/>
    </xf>
    <xf numFmtId="39" fontId="91" fillId="0" borderId="25" xfId="143" applyNumberFormat="1" applyFont="1" applyBorder="1" applyAlignment="1">
      <alignment horizontal="center" vertical="center"/>
    </xf>
    <xf numFmtId="2" fontId="137" fillId="0" borderId="0" xfId="143" applyNumberFormat="1" applyFont="1" applyAlignment="1">
      <alignment horizontal="right" vertical="center"/>
    </xf>
    <xf numFmtId="0" fontId="136" fillId="0" borderId="38" xfId="143" applyFont="1" applyBorder="1" applyAlignment="1">
      <alignment vertical="top"/>
    </xf>
    <xf numFmtId="0" fontId="25" fillId="0" borderId="0" xfId="143" applyAlignment="1">
      <alignment horizontal="left"/>
    </xf>
    <xf numFmtId="49" fontId="25" fillId="0" borderId="0" xfId="143" applyNumberFormat="1" applyAlignment="1">
      <alignment horizontal="left" vertical="center"/>
    </xf>
    <xf numFmtId="0" fontId="138" fillId="0" borderId="0" xfId="143" applyFont="1" applyAlignment="1">
      <alignment vertical="center"/>
    </xf>
    <xf numFmtId="0" fontId="131" fillId="0" borderId="0" xfId="143" applyFont="1" applyAlignment="1">
      <alignment horizontal="left" vertical="center"/>
    </xf>
    <xf numFmtId="0" fontId="77" fillId="0" borderId="0" xfId="143" applyFont="1" applyAlignment="1">
      <alignment horizontal="left" vertical="center"/>
    </xf>
    <xf numFmtId="0" fontId="47" fillId="0" borderId="0" xfId="144" applyFill="1" applyAlignment="1" applyProtection="1">
      <alignment horizontal="left" vertical="center"/>
    </xf>
    <xf numFmtId="0" fontId="81" fillId="0" borderId="0" xfId="143" applyFont="1" applyAlignment="1">
      <alignment vertical="center"/>
    </xf>
    <xf numFmtId="37" fontId="71" fillId="0" borderId="25" xfId="143" applyNumberFormat="1" applyFont="1" applyBorder="1" applyAlignment="1">
      <alignment horizontal="right"/>
    </xf>
    <xf numFmtId="0" fontId="71" fillId="0" borderId="39" xfId="143" applyFont="1" applyBorder="1" applyAlignment="1">
      <alignment horizontal="left" wrapText="1"/>
    </xf>
    <xf numFmtId="0" fontId="135" fillId="0" borderId="0" xfId="143" applyFont="1" applyAlignment="1">
      <alignment horizontal="left" vertical="center"/>
    </xf>
    <xf numFmtId="0" fontId="90" fillId="0" borderId="215" xfId="143" applyFont="1" applyBorder="1" applyAlignment="1">
      <alignment vertical="top"/>
    </xf>
    <xf numFmtId="0" fontId="131" fillId="0" borderId="215" xfId="143" applyFont="1" applyBorder="1" applyAlignment="1">
      <alignment horizontal="left" vertical="center"/>
    </xf>
    <xf numFmtId="0" fontId="135" fillId="0" borderId="215" xfId="143" applyFont="1" applyBorder="1" applyAlignment="1">
      <alignment horizontal="left" vertical="center"/>
    </xf>
    <xf numFmtId="0" fontId="90" fillId="0" borderId="215" xfId="143" applyFont="1" applyBorder="1" applyAlignment="1">
      <alignment horizontal="left" vertical="top"/>
    </xf>
    <xf numFmtId="0" fontId="42" fillId="0" borderId="215" xfId="143" applyFont="1" applyBorder="1" applyAlignment="1">
      <alignment horizontal="left" wrapText="1"/>
    </xf>
    <xf numFmtId="2" fontId="42" fillId="0" borderId="0" xfId="143" applyNumberFormat="1" applyFont="1" applyAlignment="1">
      <alignment horizontal="right"/>
    </xf>
    <xf numFmtId="4" fontId="71" fillId="0" borderId="0" xfId="143" applyNumberFormat="1" applyFont="1" applyAlignment="1">
      <alignment horizontal="right"/>
    </xf>
    <xf numFmtId="4" fontId="42" fillId="0" borderId="0" xfId="143" applyNumberFormat="1" applyFont="1" applyAlignment="1">
      <alignment horizontal="right"/>
    </xf>
    <xf numFmtId="0" fontId="0" fillId="0" borderId="0" xfId="0" applyAlignment="1" applyProtection="1">
      <alignment vertical="top"/>
    </xf>
    <xf numFmtId="4" fontId="133" fillId="0" borderId="0" xfId="143" applyNumberFormat="1" applyFont="1" applyAlignment="1">
      <alignment horizontal="right" wrapText="1"/>
    </xf>
    <xf numFmtId="4" fontId="23" fillId="0" borderId="0" xfId="143" applyNumberFormat="1" applyFont="1" applyAlignment="1">
      <alignment horizontal="right"/>
    </xf>
    <xf numFmtId="4" fontId="25" fillId="0" borderId="215" xfId="143" applyNumberFormat="1" applyBorder="1" applyAlignment="1">
      <alignment horizontal="right"/>
    </xf>
    <xf numFmtId="39" fontId="45" fillId="0" borderId="215" xfId="90" applyNumberFormat="1" applyBorder="1" applyAlignment="1">
      <alignment vertical="top"/>
    </xf>
    <xf numFmtId="37" fontId="74" fillId="0" borderId="25" xfId="131" applyNumberFormat="1" applyFont="1" applyBorder="1" applyAlignment="1" applyProtection="1">
      <alignment horizontal="right"/>
    </xf>
    <xf numFmtId="0" fontId="74" fillId="0" borderId="25" xfId="131" applyFont="1" applyBorder="1" applyAlignment="1" applyProtection="1">
      <alignment horizontal="left" wrapText="1"/>
    </xf>
    <xf numFmtId="0" fontId="67" fillId="0" borderId="25" xfId="131" applyFont="1" applyBorder="1" applyAlignment="1" applyProtection="1">
      <alignment horizontal="left" wrapText="1"/>
    </xf>
    <xf numFmtId="2" fontId="67" fillId="0" borderId="25" xfId="131" applyNumberFormat="1" applyFont="1" applyBorder="1" applyAlignment="1" applyProtection="1">
      <alignment horizontal="right"/>
    </xf>
    <xf numFmtId="39" fontId="67" fillId="0" borderId="25" xfId="131" applyNumberFormat="1" applyFont="1" applyBorder="1" applyAlignment="1" applyProtection="1">
      <alignment horizontal="right"/>
    </xf>
    <xf numFmtId="0" fontId="44" fillId="0" borderId="25" xfId="131" applyBorder="1" applyAlignment="1" applyProtection="1">
      <alignment horizontal="left" vertical="top"/>
    </xf>
    <xf numFmtId="0" fontId="26" fillId="0" borderId="0" xfId="155" applyFont="1" applyAlignment="1">
      <alignment horizontal="left" vertical="top"/>
    </xf>
    <xf numFmtId="37" fontId="23" fillId="0" borderId="25" xfId="131" applyNumberFormat="1" applyFont="1" applyBorder="1" applyAlignment="1" applyProtection="1">
      <alignment horizontal="right"/>
    </xf>
    <xf numFmtId="0" fontId="23" fillId="0" borderId="25" xfId="131" applyFont="1" applyBorder="1" applyAlignment="1" applyProtection="1">
      <alignment horizontal="left" wrapText="1"/>
    </xf>
    <xf numFmtId="2"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center"/>
    </xf>
    <xf numFmtId="0" fontId="55" fillId="0" borderId="0" xfId="155" applyFont="1" applyAlignment="1">
      <alignment horizontal="left" vertical="top"/>
    </xf>
    <xf numFmtId="37" fontId="107" fillId="0" borderId="25" xfId="131" applyNumberFormat="1" applyFont="1" applyBorder="1" applyAlignment="1" applyProtection="1">
      <alignment horizontal="right"/>
    </xf>
    <xf numFmtId="0" fontId="107" fillId="0" borderId="25" xfId="131" applyFont="1" applyBorder="1" applyAlignment="1" applyProtection="1">
      <alignment horizontal="left" wrapText="1"/>
    </xf>
    <xf numFmtId="0" fontId="42" fillId="0" borderId="25" xfId="131" applyFont="1" applyBorder="1" applyAlignment="1" applyProtection="1">
      <alignment horizontal="left" wrapText="1"/>
    </xf>
    <xf numFmtId="2" fontId="42" fillId="0" borderId="25" xfId="131" applyNumberFormat="1" applyFont="1" applyBorder="1" applyAlignment="1" applyProtection="1">
      <alignment horizontal="right"/>
    </xf>
    <xf numFmtId="39" fontId="107" fillId="0" borderId="25" xfId="131" applyNumberFormat="1" applyFont="1" applyBorder="1" applyAlignment="1" applyProtection="1">
      <alignment horizontal="right"/>
    </xf>
    <xf numFmtId="0" fontId="128" fillId="0" borderId="25" xfId="131" applyFont="1" applyBorder="1" applyAlignment="1" applyProtection="1">
      <alignment horizontal="left" vertical="top"/>
    </xf>
    <xf numFmtId="0" fontId="71" fillId="0" borderId="25" xfId="131" applyFont="1" applyBorder="1" applyAlignment="1" applyProtection="1">
      <alignment horizontal="left" wrapText="1"/>
    </xf>
    <xf numFmtId="0" fontId="130" fillId="0" borderId="0" xfId="155" applyFont="1" applyAlignment="1">
      <alignment horizontal="left" vertical="top"/>
    </xf>
    <xf numFmtId="0" fontId="249" fillId="0" borderId="25" xfId="131" applyFont="1" applyBorder="1" applyAlignment="1" applyProtection="1">
      <alignment horizontal="center" vertical="center"/>
    </xf>
    <xf numFmtId="49" fontId="23" fillId="0" borderId="25" xfId="131" applyNumberFormat="1" applyFont="1" applyBorder="1" applyAlignment="1" applyProtection="1">
      <alignment horizontal="left" wrapText="1"/>
    </xf>
    <xf numFmtId="0" fontId="74" fillId="0" borderId="25" xfId="131" applyFont="1" applyBorder="1" applyAlignment="1" applyProtection="1">
      <alignment horizontal="left" vertical="center" wrapText="1"/>
    </xf>
    <xf numFmtId="2" fontId="42" fillId="0" borderId="25" xfId="131" applyNumberFormat="1" applyFont="1" applyBorder="1" applyAlignment="1" applyProtection="1">
      <alignment horizontal="right" vertical="center"/>
    </xf>
    <xf numFmtId="0" fontId="23" fillId="0" borderId="25" xfId="155" applyFont="1" applyBorder="1" applyAlignment="1">
      <alignment horizontal="left"/>
    </xf>
    <xf numFmtId="0" fontId="23" fillId="0" borderId="25" xfId="155" applyFont="1" applyBorder="1" applyAlignment="1">
      <alignment horizontal="left" shrinkToFit="1"/>
    </xf>
    <xf numFmtId="4" fontId="23" fillId="0" borderId="25" xfId="155" applyNumberFormat="1" applyFont="1" applyBorder="1" applyAlignment="1">
      <alignment shrinkToFit="1"/>
    </xf>
    <xf numFmtId="2" fontId="67" fillId="5" borderId="25" xfId="155" applyNumberFormat="1" applyFont="1" applyFill="1" applyBorder="1" applyAlignment="1">
      <alignment horizontal="right"/>
    </xf>
    <xf numFmtId="4" fontId="67" fillId="5" borderId="25" xfId="155" applyNumberFormat="1" applyFont="1" applyFill="1" applyBorder="1" applyAlignment="1">
      <alignment horizontal="right"/>
    </xf>
    <xf numFmtId="0" fontId="83" fillId="5" borderId="25" xfId="155" applyFont="1" applyFill="1" applyBorder="1" applyAlignment="1">
      <alignment horizontal="right" vertical="center"/>
    </xf>
    <xf numFmtId="49" fontId="23" fillId="5" borderId="25" xfId="155" applyNumberFormat="1" applyFont="1" applyFill="1" applyBorder="1" applyAlignment="1">
      <alignment horizontal="left" wrapText="1"/>
    </xf>
    <xf numFmtId="0" fontId="23" fillId="5" borderId="25" xfId="155" applyFont="1" applyFill="1" applyBorder="1" applyAlignment="1">
      <alignment horizontal="left"/>
    </xf>
    <xf numFmtId="0" fontId="23" fillId="5" borderId="25" xfId="155" applyFont="1" applyFill="1" applyBorder="1" applyAlignment="1">
      <alignment horizontal="left" wrapText="1"/>
    </xf>
    <xf numFmtId="0" fontId="23" fillId="5" borderId="25" xfId="155" applyFont="1" applyFill="1" applyBorder="1" applyAlignment="1">
      <alignment horizontal="left" shrinkToFit="1"/>
    </xf>
    <xf numFmtId="4" fontId="23" fillId="5" borderId="25" xfId="155" applyNumberFormat="1" applyFont="1" applyFill="1" applyBorder="1" applyAlignment="1">
      <alignment shrinkToFit="1"/>
    </xf>
    <xf numFmtId="4" fontId="23" fillId="5" borderId="25" xfId="155" applyNumberFormat="1" applyFont="1" applyFill="1" applyBorder="1" applyAlignment="1">
      <alignment horizontal="right"/>
    </xf>
    <xf numFmtId="39" fontId="23" fillId="5" borderId="25" xfId="155" applyNumberFormat="1" applyFont="1" applyFill="1" applyBorder="1" applyAlignment="1">
      <alignment horizontal="center"/>
    </xf>
    <xf numFmtId="0" fontId="74" fillId="5" borderId="25" xfId="155" applyFont="1" applyFill="1" applyBorder="1" applyAlignment="1">
      <alignment horizontal="left" wrapText="1"/>
    </xf>
    <xf numFmtId="0" fontId="42" fillId="5" borderId="25" xfId="155" applyFont="1" applyFill="1" applyBorder="1" applyAlignment="1">
      <alignment horizontal="left" wrapText="1"/>
    </xf>
    <xf numFmtId="2" fontId="42" fillId="5" borderId="25" xfId="155" applyNumberFormat="1" applyFont="1" applyFill="1" applyBorder="1" applyAlignment="1">
      <alignment horizontal="right"/>
    </xf>
    <xf numFmtId="0" fontId="71" fillId="5" borderId="25" xfId="155" applyFont="1" applyFill="1" applyBorder="1" applyAlignment="1">
      <alignment horizontal="left" wrapText="1"/>
    </xf>
    <xf numFmtId="0" fontId="248" fillId="0" borderId="0" xfId="26" applyFont="1" applyAlignment="1" applyProtection="1">
      <alignment horizontal="left" vertical="center"/>
    </xf>
    <xf numFmtId="0" fontId="169" fillId="0" borderId="0" xfId="26" applyFont="1" applyAlignment="1" applyProtection="1">
      <alignment horizontal="left" vertical="center"/>
    </xf>
    <xf numFmtId="0" fontId="125" fillId="0" borderId="0" xfId="155" applyFont="1"/>
    <xf numFmtId="0" fontId="26" fillId="0" borderId="0" xfId="26" applyAlignment="1" applyProtection="1">
      <alignment horizontal="left" vertical="center"/>
    </xf>
    <xf numFmtId="0" fontId="115" fillId="0" borderId="0" xfId="24" applyFont="1" applyAlignment="1" applyProtection="1">
      <alignment horizontal="left" vertical="center"/>
    </xf>
    <xf numFmtId="0" fontId="93" fillId="0" borderId="25" xfId="143" applyFont="1" applyBorder="1" applyAlignment="1">
      <alignment horizontal="center" vertical="center" wrapText="1"/>
    </xf>
    <xf numFmtId="0" fontId="31" fillId="0" borderId="0" xfId="24" applyFont="1" applyAlignment="1" applyProtection="1">
      <alignment horizontal="left"/>
    </xf>
    <xf numFmtId="0" fontId="67" fillId="0" borderId="0" xfId="26" applyFont="1" applyAlignment="1" applyProtection="1">
      <alignment horizontal="left" vertical="top"/>
    </xf>
    <xf numFmtId="1" fontId="71" fillId="0" borderId="25" xfId="155" applyNumberFormat="1" applyFont="1" applyBorder="1" applyAlignment="1">
      <alignment horizontal="right"/>
    </xf>
    <xf numFmtId="49" fontId="71" fillId="0" borderId="25" xfId="155" applyNumberFormat="1" applyFont="1" applyBorder="1" applyAlignment="1">
      <alignment horizontal="left" wrapText="1"/>
    </xf>
    <xf numFmtId="4" fontId="71" fillId="0" borderId="25" xfId="155" applyNumberFormat="1" applyFont="1" applyBorder="1" applyAlignment="1">
      <alignment horizontal="right"/>
    </xf>
    <xf numFmtId="39" fontId="71" fillId="0" borderId="25" xfId="155" applyNumberFormat="1" applyFont="1" applyBorder="1" applyAlignment="1">
      <alignment horizontal="center"/>
    </xf>
    <xf numFmtId="0" fontId="115" fillId="0" borderId="25" xfId="155" applyFont="1" applyBorder="1" applyAlignment="1">
      <alignment horizontal="center" vertical="center" wrapText="1"/>
    </xf>
    <xf numFmtId="0" fontId="23" fillId="0" borderId="0" xfId="26" applyFont="1" applyAlignment="1" applyProtection="1">
      <alignment horizontal="left" vertical="top"/>
    </xf>
    <xf numFmtId="0" fontId="97" fillId="0" borderId="25" xfId="155" applyFont="1" applyBorder="1" applyAlignment="1">
      <alignment horizontal="center" vertical="center"/>
    </xf>
    <xf numFmtId="0" fontId="25" fillId="0" borderId="0" xfId="26" applyFont="1" applyAlignment="1" applyProtection="1">
      <alignment horizontal="right" vertical="top"/>
    </xf>
    <xf numFmtId="0" fontId="360" fillId="0" borderId="0" xfId="24" applyFont="1" applyAlignment="1" applyProtection="1">
      <alignment horizontal="left" vertical="top"/>
    </xf>
    <xf numFmtId="0" fontId="25" fillId="0" borderId="0" xfId="24" applyFont="1" applyAlignment="1" applyProtection="1">
      <alignment horizontal="right" vertical="top"/>
    </xf>
    <xf numFmtId="0" fontId="67" fillId="0" borderId="0" xfId="24" applyFont="1" applyAlignment="1" applyProtection="1">
      <alignment horizontal="left" vertical="top"/>
    </xf>
    <xf numFmtId="0" fontId="83" fillId="0" borderId="25" xfId="143" applyFont="1" applyBorder="1" applyAlignment="1">
      <alignment horizontal="right" vertical="center"/>
    </xf>
    <xf numFmtId="0" fontId="25" fillId="0" borderId="0" xfId="143" applyAlignment="1">
      <alignment horizontal="right"/>
    </xf>
    <xf numFmtId="0" fontId="25" fillId="5" borderId="0" xfId="143" applyFill="1" applyAlignment="1">
      <alignment horizontal="left" vertical="top"/>
    </xf>
    <xf numFmtId="0" fontId="63" fillId="0" borderId="0" xfId="155" applyFont="1" applyAlignment="1">
      <alignment horizontal="left" vertical="top"/>
    </xf>
    <xf numFmtId="0" fontId="119" fillId="0" borderId="25" xfId="90" applyFont="1" applyBorder="1" applyAlignment="1">
      <alignment horizontal="left" vertical="center"/>
    </xf>
    <xf numFmtId="37" fontId="71" fillId="0" borderId="25" xfId="90" applyNumberFormat="1" applyFont="1" applyBorder="1" applyAlignment="1">
      <alignment horizontal="right"/>
    </xf>
    <xf numFmtId="0" fontId="45" fillId="0" borderId="0" xfId="155" applyAlignment="1">
      <alignment horizontal="right" vertical="top"/>
    </xf>
    <xf numFmtId="0" fontId="117" fillId="0" borderId="0" xfId="155" applyFont="1" applyAlignment="1">
      <alignment horizontal="right" vertical="top"/>
    </xf>
    <xf numFmtId="9" fontId="74" fillId="0" borderId="25" xfId="90" applyNumberFormat="1" applyFont="1" applyBorder="1" applyAlignment="1">
      <alignment horizontal="left" wrapText="1"/>
    </xf>
    <xf numFmtId="0" fontId="49" fillId="0" borderId="0" xfId="29" applyFill="1" applyAlignment="1" applyProtection="1">
      <alignment horizontal="left" vertical="top"/>
    </xf>
    <xf numFmtId="49" fontId="42" fillId="0" borderId="25" xfId="90" applyNumberFormat="1" applyFont="1" applyBorder="1" applyAlignment="1">
      <alignment horizontal="left" wrapText="1"/>
    </xf>
    <xf numFmtId="0" fontId="88" fillId="0" borderId="25" xfId="90" applyFont="1" applyBorder="1" applyAlignment="1">
      <alignment vertical="top"/>
    </xf>
    <xf numFmtId="0" fontId="88" fillId="0" borderId="0" xfId="90" applyFont="1" applyAlignment="1">
      <alignment vertical="top"/>
    </xf>
    <xf numFmtId="0" fontId="80" fillId="0" borderId="25" xfId="90" applyFont="1" applyBorder="1" applyAlignment="1">
      <alignment horizontal="right" vertical="center"/>
    </xf>
    <xf numFmtId="0" fontId="125" fillId="0" borderId="25" xfId="90" applyFont="1" applyBorder="1" applyAlignment="1">
      <alignment horizontal="left" vertical="top"/>
    </xf>
    <xf numFmtId="39" fontId="67" fillId="0" borderId="25" xfId="90" applyNumberFormat="1" applyFont="1" applyBorder="1" applyAlignment="1">
      <alignment horizontal="right"/>
    </xf>
    <xf numFmtId="0" fontId="63" fillId="0" borderId="0" xfId="90" applyFont="1" applyAlignment="1">
      <alignment horizontal="left" vertical="top"/>
    </xf>
    <xf numFmtId="0" fontId="358" fillId="0" borderId="0" xfId="90" applyFont="1" applyAlignment="1">
      <alignment horizontal="left" vertical="top"/>
    </xf>
    <xf numFmtId="0" fontId="101" fillId="0" borderId="0" xfId="90" applyFont="1" applyAlignment="1">
      <alignment horizontal="left" vertical="center"/>
    </xf>
    <xf numFmtId="0" fontId="45" fillId="0" borderId="0" xfId="90" applyAlignment="1">
      <alignment horizontal="right" vertical="center"/>
    </xf>
    <xf numFmtId="0" fontId="118" fillId="0" borderId="0" xfId="90" applyFont="1" applyAlignment="1">
      <alignment horizontal="right" vertical="top"/>
    </xf>
    <xf numFmtId="0" fontId="118" fillId="0" borderId="0" xfId="90" applyFont="1" applyAlignment="1">
      <alignment horizontal="left" vertical="top"/>
    </xf>
    <xf numFmtId="3" fontId="67" fillId="0" borderId="25" xfId="3" applyNumberFormat="1" applyFont="1" applyBorder="1" applyAlignment="1">
      <alignment horizontal="right"/>
    </xf>
    <xf numFmtId="0" fontId="67" fillId="0" borderId="25" xfId="3" applyFont="1" applyBorder="1" applyAlignment="1">
      <alignment horizontal="left" wrapText="1"/>
    </xf>
    <xf numFmtId="4" fontId="67" fillId="0" borderId="25" xfId="3" applyNumberFormat="1" applyFont="1" applyBorder="1" applyAlignment="1">
      <alignment horizontal="right"/>
    </xf>
    <xf numFmtId="0" fontId="25" fillId="0" borderId="25" xfId="3" applyBorder="1" applyAlignment="1">
      <alignment horizontal="left" vertical="top"/>
    </xf>
    <xf numFmtId="0" fontId="47" fillId="0" borderId="0" xfId="147" applyFill="1" applyAlignment="1" applyProtection="1">
      <alignment horizontal="left" vertical="top"/>
    </xf>
    <xf numFmtId="2" fontId="42" fillId="0" borderId="25" xfId="90" applyNumberFormat="1" applyFont="1" applyBorder="1" applyAlignment="1">
      <alignment horizontal="right"/>
    </xf>
    <xf numFmtId="170" fontId="23" fillId="0" borderId="39" xfId="90" applyNumberFormat="1" applyFont="1" applyBorder="1" applyAlignment="1">
      <alignment horizontal="right"/>
    </xf>
    <xf numFmtId="3" fontId="23" fillId="0" borderId="25" xfId="3" applyNumberFormat="1" applyFont="1" applyBorder="1" applyAlignment="1">
      <alignment horizontal="right"/>
    </xf>
    <xf numFmtId="0" fontId="23" fillId="0" borderId="25" xfId="3" applyFont="1" applyBorder="1" applyAlignment="1">
      <alignment horizontal="left" wrapText="1"/>
    </xf>
    <xf numFmtId="4" fontId="23" fillId="0" borderId="25" xfId="3" applyNumberFormat="1" applyFont="1" applyBorder="1" applyAlignment="1">
      <alignment horizontal="right"/>
    </xf>
    <xf numFmtId="39" fontId="23" fillId="0" borderId="25" xfId="189" applyNumberFormat="1" applyFont="1" applyBorder="1" applyAlignment="1">
      <alignment horizontal="center"/>
    </xf>
    <xf numFmtId="0" fontId="25" fillId="0" borderId="0" xfId="3" applyAlignment="1">
      <alignment vertical="top"/>
    </xf>
    <xf numFmtId="3" fontId="74" fillId="0" borderId="25" xfId="3" applyNumberFormat="1" applyFont="1" applyBorder="1" applyAlignment="1">
      <alignment horizontal="right"/>
    </xf>
    <xf numFmtId="0" fontId="74" fillId="0" borderId="25" xfId="3" applyFont="1" applyBorder="1" applyAlignment="1">
      <alignment horizontal="left" wrapText="1"/>
    </xf>
    <xf numFmtId="0" fontId="42" fillId="0" borderId="25" xfId="3" applyFont="1" applyBorder="1" applyAlignment="1">
      <alignment horizontal="left" wrapText="1"/>
    </xf>
    <xf numFmtId="4" fontId="42" fillId="0" borderId="25" xfId="3" applyNumberFormat="1" applyFont="1" applyBorder="1" applyAlignment="1">
      <alignment horizontal="right"/>
    </xf>
    <xf numFmtId="0" fontId="123" fillId="0" borderId="0" xfId="3" applyFont="1" applyAlignment="1">
      <alignment horizontal="left" vertical="center"/>
    </xf>
    <xf numFmtId="0" fontId="97" fillId="0" borderId="0" xfId="90" applyFont="1" applyAlignment="1">
      <alignment horizontal="left" vertical="top"/>
    </xf>
    <xf numFmtId="1" fontId="71" fillId="0" borderId="25" xfId="90" applyNumberFormat="1" applyFont="1" applyBorder="1" applyAlignment="1">
      <alignment horizontal="right"/>
    </xf>
    <xf numFmtId="4" fontId="71" fillId="0" borderId="25" xfId="90" applyNumberFormat="1" applyFont="1" applyBorder="1" applyAlignment="1">
      <alignment horizontal="right"/>
    </xf>
    <xf numFmtId="1" fontId="23" fillId="0" borderId="25" xfId="3" applyNumberFormat="1" applyFont="1" applyBorder="1" applyAlignment="1">
      <alignment horizontal="right"/>
    </xf>
    <xf numFmtId="49" fontId="23" fillId="0" borderId="25" xfId="3" applyNumberFormat="1" applyFont="1" applyBorder="1" applyAlignment="1">
      <alignment horizontal="left" wrapText="1"/>
    </xf>
    <xf numFmtId="1" fontId="74" fillId="0" borderId="25" xfId="3" applyNumberFormat="1" applyFont="1" applyBorder="1" applyAlignment="1">
      <alignment horizontal="right"/>
    </xf>
    <xf numFmtId="37" fontId="67" fillId="0" borderId="25" xfId="8" applyNumberFormat="1" applyFont="1" applyBorder="1" applyAlignment="1">
      <alignment horizontal="right"/>
    </xf>
    <xf numFmtId="0" fontId="67" fillId="0" borderId="25" xfId="8" applyFont="1" applyBorder="1" applyAlignment="1">
      <alignment horizontal="left" wrapText="1"/>
    </xf>
    <xf numFmtId="2" fontId="67" fillId="0" borderId="25" xfId="8" applyNumberFormat="1" applyFont="1" applyBorder="1" applyAlignment="1">
      <alignment horizontal="right"/>
    </xf>
    <xf numFmtId="39" fontId="67" fillId="0" borderId="25" xfId="8" applyNumberFormat="1" applyFont="1" applyBorder="1" applyAlignment="1">
      <alignment horizontal="right"/>
    </xf>
    <xf numFmtId="0" fontId="25" fillId="0" borderId="25" xfId="8" applyBorder="1" applyAlignment="1">
      <alignment horizontal="left" vertical="top"/>
    </xf>
    <xf numFmtId="0" fontId="115" fillId="0" borderId="0" xfId="143" applyFont="1" applyAlignment="1">
      <alignment horizontal="left" vertical="center"/>
    </xf>
    <xf numFmtId="37" fontId="23" fillId="0" borderId="25" xfId="8" applyNumberFormat="1" applyFont="1" applyBorder="1" applyAlignment="1">
      <alignment horizontal="right"/>
    </xf>
    <xf numFmtId="0" fontId="23" fillId="0" borderId="25" xfId="8" applyFont="1" applyBorder="1" applyAlignment="1">
      <alignment horizontal="left" wrapText="1"/>
    </xf>
    <xf numFmtId="4" fontId="23" fillId="0" borderId="25" xfId="8" applyNumberFormat="1" applyFont="1" applyBorder="1" applyAlignment="1">
      <alignment horizontal="right"/>
    </xf>
    <xf numFmtId="39" fontId="23" fillId="0" borderId="25" xfId="8" applyNumberFormat="1" applyFont="1" applyBorder="1" applyAlignment="1">
      <alignment horizontal="right"/>
    </xf>
    <xf numFmtId="39" fontId="23" fillId="0" borderId="25" xfId="8" applyNumberFormat="1" applyFont="1" applyBorder="1" applyAlignment="1">
      <alignment horizontal="center"/>
    </xf>
    <xf numFmtId="0" fontId="25" fillId="0" borderId="0" xfId="24" applyFont="1" applyAlignment="1" applyProtection="1">
      <alignment horizontal="left" vertical="top"/>
    </xf>
    <xf numFmtId="0" fontId="71" fillId="0" borderId="25" xfId="8" applyFont="1" applyBorder="1" applyAlignment="1">
      <alignment horizontal="left" wrapText="1"/>
    </xf>
    <xf numFmtId="4" fontId="26" fillId="0" borderId="0" xfId="24" applyNumberFormat="1" applyAlignment="1" applyProtection="1">
      <alignment horizontal="left" vertical="top"/>
    </xf>
    <xf numFmtId="4" fontId="42" fillId="0" borderId="25" xfId="8" applyNumberFormat="1" applyFont="1" applyBorder="1" applyAlignment="1">
      <alignment horizontal="right"/>
    </xf>
    <xf numFmtId="39" fontId="25" fillId="0" borderId="0" xfId="24" applyNumberFormat="1" applyFont="1" applyAlignment="1" applyProtection="1">
      <alignment horizontal="left" vertical="top"/>
    </xf>
    <xf numFmtId="37" fontId="74" fillId="0" borderId="25" xfId="8" applyNumberFormat="1" applyFont="1" applyBorder="1" applyAlignment="1">
      <alignment horizontal="right"/>
    </xf>
    <xf numFmtId="0" fontId="74" fillId="0" borderId="25" xfId="8" applyFont="1" applyBorder="1" applyAlignment="1">
      <alignment horizontal="left" wrapText="1"/>
    </xf>
    <xf numFmtId="0" fontId="42" fillId="0" borderId="25" xfId="8" applyFont="1" applyBorder="1" applyAlignment="1">
      <alignment horizontal="left" wrapText="1"/>
    </xf>
    <xf numFmtId="0" fontId="26" fillId="0" borderId="25" xfId="8" applyFont="1" applyBorder="1" applyAlignment="1">
      <alignment horizontal="left" vertical="top"/>
    </xf>
    <xf numFmtId="0" fontId="77" fillId="0" borderId="0" xfId="39" applyFont="1" applyAlignment="1" applyProtection="1">
      <alignment horizontal="left" vertical="center"/>
    </xf>
    <xf numFmtId="37" fontId="67" fillId="0" borderId="25" xfId="39" applyNumberFormat="1" applyFont="1" applyBorder="1" applyAlignment="1" applyProtection="1">
      <alignment horizontal="right"/>
    </xf>
    <xf numFmtId="0" fontId="67" fillId="0" borderId="25" xfId="39" applyFont="1" applyBorder="1" applyAlignment="1" applyProtection="1">
      <alignment horizontal="left" wrapText="1"/>
    </xf>
    <xf numFmtId="39" fontId="67" fillId="0" borderId="25" xfId="39" applyNumberFormat="1" applyFont="1" applyBorder="1" applyAlignment="1" applyProtection="1">
      <alignment horizontal="right"/>
    </xf>
    <xf numFmtId="0" fontId="111" fillId="0" borderId="0" xfId="146" applyFont="1" applyFill="1" applyAlignment="1" applyProtection="1">
      <alignment horizontal="left" vertical="center"/>
    </xf>
    <xf numFmtId="170" fontId="14" fillId="0" borderId="25" xfId="187" applyNumberFormat="1" applyBorder="1" applyAlignment="1">
      <alignment horizontal="left" vertical="top"/>
    </xf>
    <xf numFmtId="0" fontId="115" fillId="0" borderId="0" xfId="187" applyFont="1" applyAlignment="1">
      <alignment horizontal="left" vertical="top"/>
    </xf>
    <xf numFmtId="0" fontId="80" fillId="0" borderId="0" xfId="187" applyFont="1" applyAlignment="1">
      <alignment horizontal="left" vertical="center"/>
    </xf>
    <xf numFmtId="1" fontId="74" fillId="0" borderId="25" xfId="187" applyNumberFormat="1" applyFont="1" applyBorder="1" applyAlignment="1">
      <alignment horizontal="right"/>
    </xf>
    <xf numFmtId="0" fontId="74" fillId="0" borderId="25" xfId="187" applyFont="1" applyBorder="1" applyAlignment="1">
      <alignment horizontal="left" wrapText="1"/>
    </xf>
    <xf numFmtId="0" fontId="67" fillId="0" borderId="0" xfId="143" applyFont="1" applyAlignment="1">
      <alignment horizontal="left" vertical="top"/>
    </xf>
    <xf numFmtId="0" fontId="130" fillId="0" borderId="0" xfId="146" applyFont="1" applyFill="1" applyAlignment="1" applyProtection="1">
      <alignment horizontal="left" vertical="center"/>
    </xf>
    <xf numFmtId="0" fontId="110" fillId="0" borderId="0" xfId="187" applyFont="1" applyAlignment="1">
      <alignment horizontal="left" vertical="center"/>
    </xf>
    <xf numFmtId="0" fontId="109" fillId="0" borderId="0" xfId="26" applyFont="1" applyAlignment="1" applyProtection="1">
      <alignment horizontal="left" vertical="center"/>
    </xf>
    <xf numFmtId="0" fontId="23" fillId="0" borderId="214" xfId="0" applyFont="1" applyBorder="1" applyAlignment="1" applyProtection="1">
      <alignment horizontal="left" wrapText="1"/>
    </xf>
    <xf numFmtId="171" fontId="23" fillId="0" borderId="25" xfId="194" applyNumberFormat="1" applyFont="1" applyBorder="1" applyAlignment="1">
      <alignment horizontal="right"/>
    </xf>
    <xf numFmtId="0" fontId="149" fillId="0" borderId="0" xfId="65" applyFont="1" applyFill="1" applyBorder="1" applyAlignment="1" applyProtection="1">
      <alignment horizontal="center" vertical="center"/>
    </xf>
    <xf numFmtId="0" fontId="160" fillId="0" borderId="0" xfId="65" applyFont="1" applyFill="1" applyBorder="1" applyAlignment="1" applyProtection="1">
      <alignment horizontal="left" vertical="center"/>
    </xf>
    <xf numFmtId="0" fontId="63" fillId="0" borderId="0" xfId="0" applyFont="1" applyAlignment="1" applyProtection="1">
      <alignment horizontal="left" vertical="top"/>
    </xf>
    <xf numFmtId="0" fontId="101" fillId="0" borderId="0" xfId="0" applyFont="1" applyAlignment="1" applyProtection="1">
      <alignment horizontal="left" vertical="top"/>
    </xf>
    <xf numFmtId="171" fontId="71" fillId="0" borderId="25" xfId="0" applyNumberFormat="1" applyFont="1" applyBorder="1" applyAlignment="1" applyProtection="1">
      <alignment horizontal="right"/>
    </xf>
    <xf numFmtId="0" fontId="99" fillId="0" borderId="0" xfId="65" applyFont="1" applyFill="1" applyBorder="1" applyAlignment="1" applyProtection="1">
      <alignment horizontal="left" vertical="center"/>
    </xf>
    <xf numFmtId="0" fontId="0" fillId="0" borderId="0" xfId="0" applyAlignment="1" applyProtection="1">
      <alignment horizontal="right" vertical="top"/>
    </xf>
    <xf numFmtId="37" fontId="74" fillId="0" borderId="25" xfId="0" applyNumberFormat="1" applyFont="1" applyBorder="1" applyAlignment="1" applyProtection="1">
      <alignment horizontal="right"/>
    </xf>
    <xf numFmtId="0" fontId="74" fillId="0" borderId="25" xfId="0" applyFont="1" applyBorder="1" applyAlignment="1" applyProtection="1">
      <alignment horizontal="left" wrapText="1"/>
    </xf>
    <xf numFmtId="0" fontId="87" fillId="0" borderId="25" xfId="0" applyFont="1" applyBorder="1" applyAlignment="1" applyProtection="1">
      <alignment horizontal="center" vertical="center" wrapText="1"/>
    </xf>
    <xf numFmtId="39" fontId="74" fillId="0" borderId="25" xfId="0" applyNumberFormat="1" applyFont="1" applyBorder="1" applyAlignment="1" applyProtection="1">
      <alignment horizontal="right"/>
    </xf>
    <xf numFmtId="0" fontId="26" fillId="0" borderId="0" xfId="0" applyFont="1" applyAlignment="1" applyProtection="1">
      <alignment horizontal="left" vertical="top"/>
    </xf>
    <xf numFmtId="0" fontId="131" fillId="0" borderId="0" xfId="0" applyFont="1" applyAlignment="1" applyProtection="1">
      <alignment horizontal="left" vertical="top"/>
    </xf>
    <xf numFmtId="0" fontId="26" fillId="5" borderId="0" xfId="0" applyFont="1" applyFill="1" applyAlignment="1" applyProtection="1">
      <alignment horizontal="left" vertical="top"/>
    </xf>
    <xf numFmtId="0" fontId="0" fillId="0" borderId="25" xfId="0" applyBorder="1" applyAlignment="1" applyProtection="1">
      <alignment horizontal="left" vertical="top"/>
    </xf>
    <xf numFmtId="175" fontId="115" fillId="0" borderId="0" xfId="0" applyNumberFormat="1" applyFont="1" applyAlignment="1" applyProtection="1">
      <alignment horizontal="center" vertical="center"/>
    </xf>
    <xf numFmtId="2" fontId="388" fillId="0" borderId="0" xfId="0" applyNumberFormat="1" applyFont="1" applyAlignment="1" applyProtection="1">
      <alignment horizontal="left" vertical="center"/>
    </xf>
    <xf numFmtId="0" fontId="115" fillId="0" borderId="0" xfId="0" applyFont="1" applyAlignment="1" applyProtection="1">
      <alignment horizontal="center" vertical="center"/>
    </xf>
    <xf numFmtId="1" fontId="23" fillId="0" borderId="25" xfId="243" applyNumberFormat="1" applyFont="1" applyBorder="1" applyAlignment="1">
      <alignment horizontal="right"/>
    </xf>
    <xf numFmtId="0" fontId="23" fillId="0" borderId="25" xfId="243" applyFont="1" applyBorder="1" applyAlignment="1">
      <alignment horizontal="left" wrapText="1"/>
    </xf>
    <xf numFmtId="171" fontId="23" fillId="0" borderId="25" xfId="132" applyNumberFormat="1" applyFont="1" applyBorder="1" applyAlignment="1" applyProtection="1">
      <alignment horizontal="right"/>
    </xf>
    <xf numFmtId="4" fontId="23" fillId="0" borderId="25" xfId="243" applyNumberFormat="1" applyFont="1" applyBorder="1" applyAlignment="1">
      <alignment horizontal="right"/>
    </xf>
    <xf numFmtId="0" fontId="131" fillId="0" borderId="0" xfId="243" applyFont="1" applyAlignment="1">
      <alignment horizontal="right" vertical="center"/>
    </xf>
    <xf numFmtId="0" fontId="96" fillId="0" borderId="0" xfId="243" applyFont="1" applyAlignment="1">
      <alignment horizontal="left" vertical="top"/>
    </xf>
    <xf numFmtId="0" fontId="8" fillId="0" borderId="0" xfId="243" applyFont="1" applyAlignment="1">
      <alignment horizontal="left" vertical="top"/>
    </xf>
    <xf numFmtId="0" fontId="101" fillId="0" borderId="0" xfId="29" applyFont="1" applyFill="1" applyAlignment="1" applyProtection="1">
      <alignment horizontal="right" vertical="center"/>
    </xf>
    <xf numFmtId="0" fontId="96" fillId="0" borderId="0" xfId="243" applyFont="1" applyAlignment="1">
      <alignment horizontal="left" vertical="center"/>
    </xf>
    <xf numFmtId="0" fontId="8" fillId="0" borderId="0" xfId="243" applyFont="1" applyAlignment="1">
      <alignment horizontal="left" vertical="center"/>
    </xf>
    <xf numFmtId="0" fontId="71" fillId="0" borderId="25" xfId="243" applyFont="1" applyBorder="1" applyAlignment="1">
      <alignment horizontal="left" wrapText="1"/>
    </xf>
    <xf numFmtId="2" fontId="42" fillId="0" borderId="25" xfId="243" applyNumberFormat="1" applyFont="1" applyBorder="1" applyAlignment="1">
      <alignment horizontal="right"/>
    </xf>
    <xf numFmtId="39" fontId="23" fillId="0" borderId="25" xfId="243" applyNumberFormat="1" applyFont="1" applyBorder="1" applyAlignment="1">
      <alignment horizontal="center"/>
    </xf>
    <xf numFmtId="0" fontId="131" fillId="0" borderId="0" xfId="243" applyFont="1" applyAlignment="1">
      <alignment horizontal="left" vertical="center"/>
    </xf>
    <xf numFmtId="0" fontId="101" fillId="0" borderId="0" xfId="243" applyFont="1" applyAlignment="1">
      <alignment horizontal="left" vertical="center"/>
    </xf>
    <xf numFmtId="37" fontId="23" fillId="0" borderId="25" xfId="157" applyNumberFormat="1" applyFont="1" applyBorder="1" applyAlignment="1">
      <alignment horizontal="right"/>
    </xf>
    <xf numFmtId="0" fontId="42" fillId="0" borderId="25" xfId="157" applyFont="1" applyBorder="1" applyAlignment="1">
      <alignment horizontal="left" vertical="center" wrapText="1"/>
    </xf>
    <xf numFmtId="39" fontId="23" fillId="0" borderId="25" xfId="157" applyNumberFormat="1" applyFont="1" applyBorder="1" applyAlignment="1">
      <alignment horizontal="right"/>
    </xf>
    <xf numFmtId="39" fontId="23" fillId="0" borderId="38" xfId="157" applyNumberFormat="1" applyFont="1" applyBorder="1" applyAlignment="1">
      <alignment horizontal="right"/>
    </xf>
    <xf numFmtId="39" fontId="23" fillId="0" borderId="0" xfId="157" applyNumberFormat="1" applyFont="1" applyAlignment="1">
      <alignment horizontal="center"/>
    </xf>
    <xf numFmtId="0" fontId="75" fillId="0" borderId="0" xfId="24" applyFont="1" applyAlignment="1" applyProtection="1">
      <alignment horizontal="left" vertical="top"/>
    </xf>
    <xf numFmtId="0" fontId="9" fillId="0" borderId="0" xfId="90" applyFont="1" applyAlignment="1">
      <alignment horizontal="left" vertical="top"/>
    </xf>
    <xf numFmtId="39" fontId="77" fillId="0" borderId="0" xfId="90" applyNumberFormat="1" applyFont="1" applyAlignment="1">
      <alignment horizontal="left" vertical="center"/>
    </xf>
    <xf numFmtId="0" fontId="90" fillId="0" borderId="0" xfId="90" applyFont="1" applyAlignment="1">
      <alignment horizontal="left" vertical="top"/>
    </xf>
    <xf numFmtId="37" fontId="67" fillId="0" borderId="25" xfId="157" applyNumberFormat="1" applyFont="1" applyBorder="1" applyAlignment="1">
      <alignment horizontal="right"/>
    </xf>
    <xf numFmtId="49" fontId="67" fillId="0" borderId="25" xfId="157" applyNumberFormat="1" applyFont="1" applyBorder="1" applyAlignment="1">
      <alignment horizontal="left" wrapText="1"/>
    </xf>
    <xf numFmtId="0" fontId="67" fillId="0" borderId="25" xfId="157" applyFont="1" applyBorder="1" applyAlignment="1">
      <alignment horizontal="left" wrapText="1"/>
    </xf>
    <xf numFmtId="171" fontId="67" fillId="0" borderId="25" xfId="157" applyNumberFormat="1" applyFont="1" applyBorder="1" applyAlignment="1">
      <alignment horizontal="right"/>
    </xf>
    <xf numFmtId="39" fontId="67" fillId="0" borderId="25" xfId="157" applyNumberFormat="1" applyFont="1" applyBorder="1" applyAlignment="1">
      <alignment horizontal="right"/>
    </xf>
    <xf numFmtId="39" fontId="67" fillId="0" borderId="38" xfId="157" applyNumberFormat="1" applyFont="1" applyBorder="1" applyAlignment="1">
      <alignment horizontal="right"/>
    </xf>
    <xf numFmtId="4" fontId="140" fillId="0" borderId="0" xfId="157" applyNumberFormat="1" applyFont="1" applyAlignment="1">
      <alignment horizontal="center" vertical="center"/>
    </xf>
    <xf numFmtId="4" fontId="141" fillId="0" borderId="0" xfId="157" applyNumberFormat="1" applyFont="1" applyAlignment="1">
      <alignment horizontal="center" vertical="center"/>
    </xf>
    <xf numFmtId="0" fontId="142" fillId="0" borderId="0" xfId="244" applyFont="1" applyAlignment="1" applyProtection="1">
      <alignment horizontal="center" vertical="center"/>
    </xf>
    <xf numFmtId="0" fontId="146" fillId="0" borderId="0" xfId="24" applyFont="1" applyAlignment="1" applyProtection="1">
      <alignment horizontal="left" vertical="center"/>
    </xf>
    <xf numFmtId="171" fontId="23" fillId="0" borderId="25" xfId="68" applyNumberFormat="1" applyFont="1" applyBorder="1" applyAlignment="1">
      <alignment horizontal="right"/>
    </xf>
    <xf numFmtId="39" fontId="23" fillId="0" borderId="25" xfId="132" applyNumberFormat="1" applyFont="1" applyBorder="1" applyAlignment="1" applyProtection="1">
      <alignment horizontal="center"/>
    </xf>
    <xf numFmtId="4" fontId="67" fillId="0" borderId="38" xfId="197" applyNumberFormat="1" applyFont="1" applyBorder="1" applyAlignment="1" applyProtection="1">
      <alignment horizontal="left"/>
    </xf>
    <xf numFmtId="171" fontId="42" fillId="0" borderId="25" xfId="37" applyNumberFormat="1" applyFont="1" applyBorder="1" applyAlignment="1">
      <alignment horizontal="right"/>
    </xf>
    <xf numFmtId="4" fontId="119" fillId="0" borderId="0" xfId="197" applyNumberFormat="1" applyFont="1" applyAlignment="1" applyProtection="1">
      <alignment horizontal="left"/>
    </xf>
    <xf numFmtId="171" fontId="26" fillId="0" borderId="25" xfId="24" applyNumberFormat="1" applyBorder="1" applyAlignment="1" applyProtection="1">
      <alignment horizontal="left" vertical="top"/>
    </xf>
    <xf numFmtId="0" fontId="42" fillId="0" borderId="0" xfId="157" applyFont="1" applyAlignment="1">
      <alignment horizontal="left" wrapText="1"/>
    </xf>
    <xf numFmtId="0" fontId="45" fillId="0" borderId="0" xfId="157" applyAlignment="1">
      <alignment vertical="top"/>
    </xf>
    <xf numFmtId="0" fontId="26" fillId="0" borderId="25" xfId="26" applyBorder="1" applyAlignment="1" applyProtection="1">
      <alignment horizontal="left" vertical="top"/>
    </xf>
    <xf numFmtId="0" fontId="0" fillId="0" borderId="25" xfId="0" applyBorder="1" applyAlignment="1" applyProtection="1">
      <alignment vertical="top"/>
    </xf>
    <xf numFmtId="0" fontId="42" fillId="0" borderId="0" xfId="0" applyFont="1" applyAlignment="1" applyProtection="1">
      <alignment horizontal="left" wrapText="1"/>
    </xf>
    <xf numFmtId="39" fontId="23" fillId="0" borderId="25" xfId="239" applyNumberFormat="1" applyFont="1" applyBorder="1" applyAlignment="1">
      <alignment horizontal="center"/>
    </xf>
    <xf numFmtId="4" fontId="23" fillId="0" borderId="38" xfId="197" applyNumberFormat="1" applyFont="1" applyBorder="1" applyAlignment="1" applyProtection="1">
      <alignment horizontal="right"/>
    </xf>
    <xf numFmtId="37" fontId="74" fillId="0" borderId="25" xfId="157" applyNumberFormat="1" applyFont="1" applyBorder="1" applyAlignment="1">
      <alignment horizontal="right"/>
    </xf>
    <xf numFmtId="0" fontId="74" fillId="0" borderId="25" xfId="157" applyFont="1" applyBorder="1" applyAlignment="1">
      <alignment horizontal="left" wrapText="1"/>
    </xf>
    <xf numFmtId="171" fontId="42" fillId="0" borderId="25" xfId="157" applyNumberFormat="1" applyFont="1" applyBorder="1" applyAlignment="1">
      <alignment horizontal="right"/>
    </xf>
    <xf numFmtId="37" fontId="67" fillId="0" borderId="25" xfId="0" applyNumberFormat="1" applyFont="1" applyBorder="1" applyAlignment="1" applyProtection="1">
      <alignment horizontal="right"/>
    </xf>
    <xf numFmtId="0" fontId="67" fillId="0" borderId="25" xfId="0" applyFont="1" applyBorder="1" applyAlignment="1" applyProtection="1">
      <alignment horizontal="left" wrapText="1"/>
    </xf>
    <xf numFmtId="2" fontId="67" fillId="0" borderId="25" xfId="0" applyNumberFormat="1" applyFont="1" applyBorder="1" applyAlignment="1" applyProtection="1">
      <alignment horizontal="right"/>
    </xf>
    <xf numFmtId="39" fontId="67" fillId="0" borderId="25" xfId="0" applyNumberFormat="1" applyFont="1" applyBorder="1" applyAlignment="1" applyProtection="1">
      <alignment horizontal="right"/>
    </xf>
    <xf numFmtId="0" fontId="80" fillId="0" borderId="0" xfId="26" applyFont="1" applyAlignment="1" applyProtection="1">
      <alignment horizontal="left"/>
    </xf>
    <xf numFmtId="0" fontId="142" fillId="0" borderId="0" xfId="26" applyFont="1" applyAlignment="1" applyProtection="1">
      <alignment horizontal="left" vertical="center"/>
    </xf>
    <xf numFmtId="37" fontId="76" fillId="0" borderId="0" xfId="155" applyNumberFormat="1" applyFont="1" applyAlignment="1">
      <alignment horizontal="right"/>
    </xf>
    <xf numFmtId="0" fontId="76" fillId="0" borderId="0" xfId="155" applyFont="1" applyAlignment="1">
      <alignment horizontal="left" wrapText="1"/>
    </xf>
    <xf numFmtId="173" fontId="76" fillId="0" borderId="0" xfId="155" applyNumberFormat="1" applyFont="1" applyAlignment="1">
      <alignment horizontal="right"/>
    </xf>
    <xf numFmtId="39" fontId="76" fillId="0" borderId="0" xfId="155" applyNumberFormat="1" applyFont="1" applyAlignment="1">
      <alignment horizontal="right"/>
    </xf>
    <xf numFmtId="37" fontId="45" fillId="0" borderId="0" xfId="155" applyNumberFormat="1" applyAlignment="1">
      <alignment horizontal="right" vertical="top"/>
    </xf>
    <xf numFmtId="0" fontId="45" fillId="0" borderId="0" xfId="155" applyAlignment="1">
      <alignment horizontal="left" vertical="top" wrapText="1"/>
    </xf>
    <xf numFmtId="173" fontId="45" fillId="0" borderId="0" xfId="155" applyNumberFormat="1" applyAlignment="1">
      <alignment horizontal="right" vertical="top"/>
    </xf>
    <xf numFmtId="39" fontId="45" fillId="0" borderId="0" xfId="155" applyNumberFormat="1" applyAlignment="1">
      <alignment horizontal="right" vertical="top"/>
    </xf>
    <xf numFmtId="0" fontId="67" fillId="0" borderId="116" xfId="155" applyFont="1" applyBorder="1" applyAlignment="1">
      <alignment horizontal="left"/>
    </xf>
    <xf numFmtId="0" fontId="74" fillId="0" borderId="78" xfId="155" applyFont="1" applyBorder="1" applyAlignment="1">
      <alignment horizontal="center"/>
    </xf>
    <xf numFmtId="173" fontId="74" fillId="0" borderId="78" xfId="155" applyNumberFormat="1" applyFont="1" applyBorder="1" applyAlignment="1">
      <alignment horizontal="right"/>
    </xf>
    <xf numFmtId="39" fontId="74" fillId="0" borderId="219" xfId="155" applyNumberFormat="1" applyFont="1" applyBorder="1" applyAlignment="1">
      <alignment horizontal="right"/>
    </xf>
    <xf numFmtId="39" fontId="67" fillId="0" borderId="115" xfId="155" applyNumberFormat="1" applyFont="1" applyBorder="1" applyAlignment="1">
      <alignment horizontal="right"/>
    </xf>
    <xf numFmtId="37" fontId="74" fillId="0" borderId="0" xfId="155" applyNumberFormat="1" applyFont="1" applyAlignment="1">
      <alignment horizontal="right"/>
    </xf>
    <xf numFmtId="0" fontId="74" fillId="0" borderId="0" xfId="155" applyFont="1" applyAlignment="1">
      <alignment horizontal="left" wrapText="1"/>
    </xf>
    <xf numFmtId="0" fontId="23" fillId="0" borderId="0" xfId="155" applyFont="1" applyAlignment="1">
      <alignment horizontal="left" wrapText="1"/>
    </xf>
    <xf numFmtId="0" fontId="74" fillId="0" borderId="0" xfId="155" applyFont="1" applyAlignment="1">
      <alignment horizontal="center" wrapText="1"/>
    </xf>
    <xf numFmtId="173" fontId="74" fillId="0" borderId="0" xfId="155" applyNumberFormat="1" applyFont="1" applyAlignment="1">
      <alignment horizontal="right"/>
    </xf>
    <xf numFmtId="39" fontId="74" fillId="0" borderId="0" xfId="155" applyNumberFormat="1" applyFont="1" applyAlignment="1">
      <alignment horizontal="right"/>
    </xf>
    <xf numFmtId="39" fontId="23" fillId="0" borderId="0" xfId="155" applyNumberFormat="1" applyFont="1" applyAlignment="1">
      <alignment horizontal="right"/>
    </xf>
    <xf numFmtId="0" fontId="45" fillId="0" borderId="0" xfId="155" applyAlignment="1">
      <alignment vertical="center" wrapText="1"/>
    </xf>
    <xf numFmtId="0" fontId="26" fillId="0" borderId="0" xfId="155" applyFont="1" applyAlignment="1">
      <alignment vertical="center" wrapText="1"/>
    </xf>
    <xf numFmtId="0" fontId="93" fillId="0" borderId="0" xfId="90" applyFont="1" applyAlignment="1">
      <alignment horizontal="center" vertical="center"/>
    </xf>
    <xf numFmtId="0" fontId="93" fillId="0" borderId="0" xfId="90" applyFont="1" applyAlignment="1">
      <alignment horizontal="left" vertical="top"/>
    </xf>
    <xf numFmtId="0" fontId="49" fillId="0" borderId="0" xfId="29" applyFill="1" applyBorder="1" applyAlignment="1" applyProtection="1">
      <alignment horizontal="left" vertical="top"/>
    </xf>
    <xf numFmtId="0" fontId="186" fillId="0" borderId="0" xfId="90" applyFont="1" applyAlignment="1">
      <alignment horizontal="left" vertical="center"/>
    </xf>
    <xf numFmtId="0" fontId="25" fillId="0" borderId="0" xfId="0" applyFont="1" applyAlignment="1" applyProtection="1">
      <alignment horizontal="left"/>
    </xf>
    <xf numFmtId="4" fontId="0" fillId="0" borderId="0" xfId="0" applyNumberFormat="1" applyAlignment="1" applyProtection="1">
      <alignment horizontal="left" vertical="top"/>
    </xf>
    <xf numFmtId="37" fontId="23" fillId="0" borderId="0" xfId="26" applyNumberFormat="1" applyFont="1" applyAlignment="1" applyProtection="1">
      <alignment horizontal="left" vertical="center"/>
    </xf>
    <xf numFmtId="0" fontId="23" fillId="0" borderId="40" xfId="90" applyFont="1" applyBorder="1" applyAlignment="1">
      <alignment horizontal="left"/>
    </xf>
    <xf numFmtId="0" fontId="87" fillId="0" borderId="40" xfId="90" applyFont="1" applyBorder="1" applyAlignment="1">
      <alignment horizontal="left" vertical="center"/>
    </xf>
    <xf numFmtId="0" fontId="93" fillId="0" borderId="40" xfId="90" applyFont="1" applyBorder="1" applyAlignment="1">
      <alignment horizontal="left" vertical="center"/>
    </xf>
    <xf numFmtId="0" fontId="72" fillId="0" borderId="203" xfId="90" applyFont="1" applyBorder="1" applyAlignment="1">
      <alignment horizontal="left"/>
    </xf>
    <xf numFmtId="0" fontId="72" fillId="0" borderId="40" xfId="90" applyFont="1" applyBorder="1" applyAlignment="1">
      <alignment horizontal="left"/>
    </xf>
    <xf numFmtId="0" fontId="45" fillId="0" borderId="40" xfId="90" applyBorder="1" applyAlignment="1">
      <alignment horizontal="left" vertical="top"/>
    </xf>
    <xf numFmtId="0" fontId="104" fillId="0" borderId="76" xfId="90" applyFont="1" applyBorder="1" applyAlignment="1">
      <alignment horizontal="center" vertical="center" wrapText="1"/>
    </xf>
    <xf numFmtId="0" fontId="104" fillId="0" borderId="218" xfId="90" applyFont="1" applyBorder="1" applyAlignment="1">
      <alignment horizontal="center" vertical="center" wrapText="1"/>
    </xf>
    <xf numFmtId="0" fontId="186" fillId="0" borderId="0" xfId="90" applyFont="1" applyAlignment="1">
      <alignment vertical="center" wrapText="1"/>
    </xf>
    <xf numFmtId="37" fontId="67" fillId="0" borderId="0" xfId="90" applyNumberFormat="1" applyFont="1" applyAlignment="1">
      <alignment horizontal="right"/>
    </xf>
    <xf numFmtId="0" fontId="67" fillId="0" borderId="0" xfId="90" applyFont="1" applyAlignment="1">
      <alignment horizontal="left" wrapText="1"/>
    </xf>
    <xf numFmtId="173" fontId="67" fillId="0" borderId="0" xfId="90" applyNumberFormat="1" applyFont="1" applyAlignment="1">
      <alignment horizontal="right"/>
    </xf>
    <xf numFmtId="39" fontId="67" fillId="0" borderId="0" xfId="90" applyNumberFormat="1" applyFont="1" applyAlignment="1">
      <alignment horizontal="right"/>
    </xf>
    <xf numFmtId="0" fontId="41" fillId="0" borderId="0" xfId="141" applyFont="1" applyAlignment="1">
      <alignment horizontal="center" vertical="center"/>
    </xf>
    <xf numFmtId="0" fontId="257" fillId="0" borderId="0" xfId="141" applyFont="1" applyAlignment="1">
      <alignment horizontal="center" vertical="center" wrapText="1"/>
    </xf>
    <xf numFmtId="37" fontId="67" fillId="0" borderId="25" xfId="24" applyNumberFormat="1" applyFont="1" applyBorder="1" applyAlignment="1" applyProtection="1">
      <alignment horizontal="right"/>
    </xf>
    <xf numFmtId="4" fontId="67" fillId="0" borderId="25" xfId="24" applyNumberFormat="1" applyFont="1" applyBorder="1" applyAlignment="1" applyProtection="1">
      <alignment horizontal="right"/>
    </xf>
    <xf numFmtId="0" fontId="26" fillId="0" borderId="25" xfId="24" applyBorder="1" applyAlignment="1" applyProtection="1">
      <alignment vertical="top"/>
    </xf>
    <xf numFmtId="0" fontId="102" fillId="0" borderId="0" xfId="26" applyFont="1" applyAlignment="1" applyProtection="1">
      <alignment horizontal="left" vertical="center"/>
    </xf>
    <xf numFmtId="37" fontId="91" fillId="0" borderId="25" xfId="22" applyNumberFormat="1" applyFont="1" applyBorder="1" applyAlignment="1">
      <alignment horizontal="right"/>
    </xf>
    <xf numFmtId="49" fontId="23" fillId="0" borderId="25" xfId="22" applyNumberFormat="1" applyFont="1" applyBorder="1" applyAlignment="1">
      <alignment horizontal="left" wrapText="1"/>
    </xf>
    <xf numFmtId="0" fontId="23" fillId="0" borderId="25" xfId="22" applyFont="1" applyBorder="1" applyAlignment="1">
      <alignment horizontal="left" wrapText="1"/>
    </xf>
    <xf numFmtId="4" fontId="23" fillId="0" borderId="25" xfId="24" applyNumberFormat="1" applyFont="1" applyBorder="1" applyAlignment="1" applyProtection="1">
      <alignment horizontal="right"/>
    </xf>
    <xf numFmtId="0" fontId="32" fillId="0" borderId="0" xfId="90" applyFont="1" applyAlignment="1">
      <alignment horizontal="left" vertical="center"/>
    </xf>
    <xf numFmtId="0" fontId="45" fillId="0" borderId="0" xfId="22"/>
    <xf numFmtId="0" fontId="71" fillId="0" borderId="25" xfId="22" applyFont="1" applyBorder="1" applyAlignment="1">
      <alignment horizontal="left" vertical="center" wrapText="1"/>
    </xf>
    <xf numFmtId="2" fontId="23" fillId="0" borderId="25" xfId="22" applyNumberFormat="1" applyFont="1" applyBorder="1"/>
    <xf numFmtId="39" fontId="23" fillId="0" borderId="25" xfId="22" applyNumberFormat="1" applyFont="1" applyBorder="1" applyAlignment="1">
      <alignment horizontal="right"/>
    </xf>
    <xf numFmtId="5" fontId="55" fillId="0" borderId="25" xfId="22" applyNumberFormat="1" applyFont="1" applyBorder="1" applyAlignment="1">
      <alignment horizontal="right"/>
    </xf>
    <xf numFmtId="0" fontId="103" fillId="0" borderId="0" xfId="22" applyFont="1" applyAlignment="1">
      <alignment vertical="center"/>
    </xf>
    <xf numFmtId="0" fontId="45" fillId="0" borderId="0" xfId="22" applyAlignment="1">
      <alignment vertical="center"/>
    </xf>
    <xf numFmtId="49" fontId="23" fillId="0" borderId="25" xfId="22" applyNumberFormat="1" applyFont="1" applyBorder="1" applyAlignment="1">
      <alignment horizontal="right" wrapText="1"/>
    </xf>
    <xf numFmtId="0" fontId="42" fillId="0" borderId="25" xfId="22" applyFont="1" applyBorder="1" applyAlignment="1">
      <alignment horizontal="left" wrapText="1"/>
    </xf>
    <xf numFmtId="4" fontId="42" fillId="0" borderId="25" xfId="22" applyNumberFormat="1" applyFont="1" applyBorder="1" applyAlignment="1">
      <alignment horizontal="right"/>
    </xf>
    <xf numFmtId="0" fontId="45" fillId="0" borderId="0" xfId="22" applyAlignment="1">
      <alignment vertical="top"/>
    </xf>
    <xf numFmtId="0" fontId="45" fillId="0" borderId="0" xfId="22" applyAlignment="1">
      <alignment horizontal="right" vertical="center"/>
    </xf>
    <xf numFmtId="39" fontId="23" fillId="0" borderId="0" xfId="22" applyNumberFormat="1" applyFont="1" applyAlignment="1">
      <alignment horizontal="center"/>
    </xf>
    <xf numFmtId="0" fontId="45" fillId="0" borderId="0" xfId="22" applyAlignment="1">
      <alignment horizontal="left" vertical="top"/>
    </xf>
    <xf numFmtId="0" fontId="101" fillId="0" borderId="25" xfId="22" applyFont="1" applyBorder="1" applyAlignment="1">
      <alignment vertical="top" wrapText="1"/>
    </xf>
    <xf numFmtId="0" fontId="98" fillId="0" borderId="0" xfId="90" applyFont="1" applyAlignment="1">
      <alignment horizontal="right" vertical="top"/>
    </xf>
    <xf numFmtId="9" fontId="240" fillId="0" borderId="25" xfId="22" applyNumberFormat="1" applyFont="1" applyBorder="1" applyAlignment="1">
      <alignment horizontal="right"/>
    </xf>
    <xf numFmtId="37" fontId="91" fillId="0" borderId="25" xfId="90" applyNumberFormat="1" applyFont="1" applyBorder="1" applyAlignment="1">
      <alignment horizontal="right"/>
    </xf>
    <xf numFmtId="0" fontId="32" fillId="0" borderId="0" xfId="90" applyFont="1" applyAlignment="1">
      <alignment horizontal="left" vertical="center" wrapText="1"/>
    </xf>
    <xf numFmtId="2" fontId="23" fillId="0" borderId="25" xfId="90" applyNumberFormat="1" applyFont="1" applyBorder="1" applyAlignment="1">
      <alignment horizontal="right"/>
    </xf>
    <xf numFmtId="0" fontId="81" fillId="0" borderId="0" xfId="90" applyFont="1" applyAlignment="1">
      <alignment vertical="center"/>
    </xf>
    <xf numFmtId="49" fontId="23" fillId="0" borderId="25" xfId="90" applyNumberFormat="1" applyFont="1" applyBorder="1" applyAlignment="1">
      <alignment horizontal="right" wrapText="1"/>
    </xf>
    <xf numFmtId="0" fontId="101" fillId="0" borderId="25" xfId="90" applyFont="1" applyBorder="1" applyAlignment="1">
      <alignment vertical="top" wrapText="1"/>
    </xf>
    <xf numFmtId="0" fontId="159" fillId="0" borderId="0" xfId="26" applyFont="1" applyAlignment="1" applyProtection="1">
      <alignment horizontal="left" vertical="center"/>
    </xf>
    <xf numFmtId="39" fontId="23" fillId="0" borderId="0" xfId="90" applyNumberFormat="1" applyFont="1" applyAlignment="1">
      <alignment horizontal="center"/>
    </xf>
    <xf numFmtId="0" fontId="241" fillId="0" borderId="0" xfId="26" applyFont="1" applyAlignment="1" applyProtection="1">
      <alignment horizontal="left" vertical="center"/>
    </xf>
    <xf numFmtId="0" fontId="125" fillId="0" borderId="0" xfId="90" applyFont="1" applyAlignment="1">
      <alignment vertical="top"/>
    </xf>
    <xf numFmtId="0" fontId="237" fillId="0" borderId="0" xfId="90" applyFont="1" applyAlignment="1">
      <alignment horizontal="left" vertical="center"/>
    </xf>
    <xf numFmtId="2" fontId="23" fillId="0" borderId="25" xfId="90" applyNumberFormat="1" applyFont="1" applyBorder="1"/>
    <xf numFmtId="0" fontId="77" fillId="0" borderId="25" xfId="90" applyFont="1" applyBorder="1" applyAlignment="1">
      <alignment horizontal="right" vertical="top" wrapText="1"/>
    </xf>
    <xf numFmtId="0" fontId="186" fillId="0" borderId="0" xfId="90" applyFont="1" applyAlignment="1">
      <alignment vertical="center"/>
    </xf>
    <xf numFmtId="5" fontId="67" fillId="0" borderId="25" xfId="90" applyNumberFormat="1" applyFont="1" applyBorder="1" applyAlignment="1">
      <alignment horizontal="right"/>
    </xf>
    <xf numFmtId="0" fontId="172" fillId="0" borderId="0" xfId="26" applyFont="1" applyAlignment="1" applyProtection="1">
      <alignment horizontal="right" vertical="center"/>
    </xf>
    <xf numFmtId="0" fontId="27" fillId="0" borderId="0" xfId="90" applyFont="1" applyAlignment="1">
      <alignment horizontal="left" vertical="center"/>
    </xf>
    <xf numFmtId="0" fontId="51" fillId="0" borderId="0" xfId="34" applyAlignment="1">
      <alignment vertical="top"/>
    </xf>
    <xf numFmtId="0" fontId="186" fillId="0" borderId="0" xfId="90" applyFont="1" applyAlignment="1">
      <alignment horizontal="left" vertical="center" wrapText="1"/>
    </xf>
    <xf numFmtId="39" fontId="115" fillId="0" borderId="25" xfId="90" applyNumberFormat="1" applyFont="1" applyBorder="1" applyAlignment="1">
      <alignment horizontal="right"/>
    </xf>
    <xf numFmtId="37" fontId="47" fillId="0" borderId="0" xfId="147" applyNumberFormat="1" applyFill="1" applyBorder="1" applyAlignment="1" applyProtection="1">
      <alignment horizontal="left" vertical="center"/>
    </xf>
    <xf numFmtId="0" fontId="47" fillId="0" borderId="0" xfId="147" applyFill="1" applyAlignment="1" applyProtection="1">
      <alignment horizontal="left" vertical="center"/>
    </xf>
    <xf numFmtId="0" fontId="91" fillId="0" borderId="25" xfId="22" applyFont="1" applyBorder="1" applyAlignment="1">
      <alignment horizontal="left" wrapText="1"/>
    </xf>
    <xf numFmtId="2" fontId="91" fillId="0" borderId="25" xfId="22" applyNumberFormat="1" applyFont="1" applyBorder="1" applyAlignment="1">
      <alignment horizontal="right"/>
    </xf>
    <xf numFmtId="176" fontId="45" fillId="0" borderId="0" xfId="90" applyNumberFormat="1" applyAlignment="1">
      <alignment horizontal="right" vertical="top"/>
    </xf>
    <xf numFmtId="171" fontId="46" fillId="0" borderId="0" xfId="24" applyNumberFormat="1" applyFont="1" applyAlignment="1" applyProtection="1">
      <alignment horizontal="left" vertical="top"/>
    </xf>
    <xf numFmtId="1" fontId="45" fillId="0" borderId="0" xfId="90" applyNumberFormat="1" applyAlignment="1">
      <alignment horizontal="right"/>
    </xf>
    <xf numFmtId="4" fontId="101" fillId="0" borderId="0" xfId="22" applyNumberFormat="1" applyFont="1" applyAlignment="1">
      <alignment vertical="top"/>
    </xf>
    <xf numFmtId="39" fontId="114" fillId="0" borderId="0" xfId="24" applyNumberFormat="1" applyFont="1" applyAlignment="1" applyProtection="1">
      <alignment horizontal="left" vertical="center"/>
    </xf>
    <xf numFmtId="0" fontId="114" fillId="0" borderId="0" xfId="24" applyFont="1" applyAlignment="1" applyProtection="1">
      <alignment horizontal="left" vertical="center"/>
    </xf>
    <xf numFmtId="0" fontId="100" fillId="0" borderId="0" xfId="24" applyFont="1" applyAlignment="1" applyProtection="1">
      <alignment horizontal="left" vertical="top"/>
    </xf>
    <xf numFmtId="173" fontId="76" fillId="0" borderId="0" xfId="90" applyNumberFormat="1" applyFont="1" applyAlignment="1">
      <alignment horizontal="right"/>
    </xf>
    <xf numFmtId="39" fontId="76" fillId="0" borderId="0" xfId="90" applyNumberFormat="1" applyFont="1" applyAlignment="1">
      <alignment horizontal="right"/>
    </xf>
    <xf numFmtId="0" fontId="239" fillId="0" borderId="0" xfId="90" applyFont="1" applyAlignment="1">
      <alignment horizontal="center" vertical="center"/>
    </xf>
    <xf numFmtId="173" fontId="45" fillId="0" borderId="0" xfId="90" applyNumberFormat="1" applyAlignment="1">
      <alignment horizontal="right" vertical="top"/>
    </xf>
    <xf numFmtId="39" fontId="45" fillId="0" borderId="0" xfId="90" applyNumberFormat="1" applyAlignment="1">
      <alignment horizontal="right" vertical="top"/>
    </xf>
    <xf numFmtId="0" fontId="67" fillId="0" borderId="77" xfId="90" applyFont="1" applyBorder="1" applyAlignment="1">
      <alignment horizontal="left"/>
    </xf>
    <xf numFmtId="173" fontId="74" fillId="0" borderId="78" xfId="90" applyNumberFormat="1" applyFont="1" applyBorder="1" applyAlignment="1">
      <alignment horizontal="right"/>
    </xf>
    <xf numFmtId="39" fontId="74" fillId="0" borderId="219" xfId="90" applyNumberFormat="1" applyFont="1" applyBorder="1" applyAlignment="1">
      <alignment horizontal="right"/>
    </xf>
    <xf numFmtId="39" fontId="67" fillId="0" borderId="76" xfId="90" applyNumberFormat="1" applyFont="1" applyBorder="1" applyAlignment="1">
      <alignment horizontal="right"/>
    </xf>
    <xf numFmtId="176" fontId="45" fillId="0" borderId="0" xfId="90" applyNumberFormat="1" applyAlignment="1">
      <alignment horizontal="center" vertical="top"/>
    </xf>
    <xf numFmtId="4" fontId="105" fillId="0" borderId="0" xfId="90" applyNumberFormat="1" applyFont="1" applyAlignment="1">
      <alignment horizontal="right" vertical="top"/>
    </xf>
    <xf numFmtId="173" fontId="74" fillId="0" borderId="0" xfId="90" applyNumberFormat="1" applyFont="1" applyAlignment="1">
      <alignment horizontal="right"/>
    </xf>
    <xf numFmtId="39" fontId="74" fillId="0" borderId="0" xfId="90" applyNumberFormat="1" applyFont="1" applyAlignment="1">
      <alignment horizontal="right"/>
    </xf>
    <xf numFmtId="39" fontId="23" fillId="0" borderId="0" xfId="90" applyNumberFormat="1" applyFont="1" applyAlignment="1">
      <alignment horizontal="right"/>
    </xf>
    <xf numFmtId="170" fontId="103" fillId="0" borderId="0" xfId="21" applyNumberFormat="1" applyFont="1" applyAlignment="1">
      <alignment vertical="center"/>
    </xf>
    <xf numFmtId="0" fontId="190" fillId="0" borderId="0" xfId="21" applyFont="1" applyAlignment="1">
      <alignment vertical="center"/>
    </xf>
    <xf numFmtId="170" fontId="190" fillId="0" borderId="0" xfId="21" applyNumberFormat="1" applyFont="1" applyAlignment="1">
      <alignment vertical="center"/>
    </xf>
    <xf numFmtId="0" fontId="29" fillId="0" borderId="0" xfId="21" applyFont="1" applyAlignment="1">
      <alignment vertical="center"/>
    </xf>
    <xf numFmtId="171" fontId="72" fillId="0" borderId="0" xfId="155" applyNumberFormat="1" applyFont="1" applyAlignment="1">
      <alignment horizontal="left"/>
    </xf>
    <xf numFmtId="4" fontId="45" fillId="0" borderId="0" xfId="155" applyNumberFormat="1" applyAlignment="1">
      <alignment horizontal="center" vertical="center"/>
    </xf>
    <xf numFmtId="49" fontId="45" fillId="0" borderId="0" xfId="155" applyNumberFormat="1" applyAlignment="1">
      <alignment horizontal="left"/>
    </xf>
    <xf numFmtId="171" fontId="45" fillId="0" borderId="0" xfId="155" applyNumberFormat="1" applyAlignment="1">
      <alignment horizontal="left"/>
    </xf>
    <xf numFmtId="0" fontId="27" fillId="0" borderId="0" xfId="155" applyFont="1"/>
    <xf numFmtId="0" fontId="45" fillId="0" borderId="0" xfId="155" applyAlignment="1">
      <alignment horizontal="right"/>
    </xf>
    <xf numFmtId="49" fontId="23" fillId="0" borderId="0" xfId="155" applyNumberFormat="1" applyFont="1" applyAlignment="1">
      <alignment horizontal="left"/>
    </xf>
    <xf numFmtId="0" fontId="77" fillId="0" borderId="0" xfId="155" applyFont="1"/>
    <xf numFmtId="0" fontId="101" fillId="0" borderId="0" xfId="155" applyFont="1"/>
    <xf numFmtId="0" fontId="104" fillId="0" borderId="34" xfId="155" applyFont="1" applyBorder="1" applyAlignment="1">
      <alignment horizontal="center" vertical="center" wrapText="1"/>
    </xf>
    <xf numFmtId="171" fontId="104" fillId="0" borderId="34" xfId="155" applyNumberFormat="1" applyFont="1" applyBorder="1" applyAlignment="1">
      <alignment horizontal="center" vertical="center" wrapText="1"/>
    </xf>
    <xf numFmtId="0" fontId="104" fillId="0" borderId="218" xfId="155" applyFont="1" applyBorder="1" applyAlignment="1">
      <alignment horizontal="center" vertical="center" wrapText="1"/>
    </xf>
    <xf numFmtId="0" fontId="104" fillId="0" borderId="0" xfId="155" applyFont="1" applyAlignment="1">
      <alignment horizontal="left" vertical="center" wrapText="1"/>
    </xf>
    <xf numFmtId="0" fontId="67" fillId="0" borderId="0" xfId="155" applyFont="1" applyAlignment="1">
      <alignment horizontal="left" wrapText="1"/>
    </xf>
    <xf numFmtId="171" fontId="67" fillId="0" borderId="0" xfId="155" applyNumberFormat="1" applyFont="1" applyAlignment="1">
      <alignment horizontal="right"/>
    </xf>
    <xf numFmtId="39" fontId="67" fillId="0" borderId="0" xfId="155" applyNumberFormat="1" applyFont="1" applyAlignment="1">
      <alignment horizontal="right"/>
    </xf>
    <xf numFmtId="171" fontId="67" fillId="0" borderId="25" xfId="155" applyNumberFormat="1" applyFont="1" applyBorder="1" applyAlignment="1">
      <alignment horizontal="right"/>
    </xf>
    <xf numFmtId="0" fontId="25" fillId="0" borderId="0" xfId="155" applyFont="1" applyAlignment="1">
      <alignment horizontal="right" vertical="center"/>
    </xf>
    <xf numFmtId="0" fontId="25" fillId="0" borderId="0" xfId="155" applyFont="1" applyAlignment="1">
      <alignment horizontal="right"/>
    </xf>
    <xf numFmtId="0" fontId="153" fillId="0" borderId="0" xfId="155" applyFont="1" applyAlignment="1">
      <alignment horizontal="left"/>
    </xf>
    <xf numFmtId="0" fontId="153" fillId="0" borderId="0" xfId="155" applyFont="1" applyAlignment="1">
      <alignment horizontal="left" vertical="top"/>
    </xf>
    <xf numFmtId="1" fontId="23" fillId="0" borderId="25" xfId="160" applyNumberFormat="1" applyFont="1" applyBorder="1" applyAlignment="1" applyProtection="1">
      <alignment horizontal="right"/>
    </xf>
    <xf numFmtId="4" fontId="23" fillId="0" borderId="25" xfId="32" applyNumberFormat="1" applyFont="1" applyBorder="1" applyAlignment="1" applyProtection="1">
      <alignment horizontal="right"/>
    </xf>
    <xf numFmtId="4" fontId="23" fillId="0" borderId="25" xfId="131" applyNumberFormat="1" applyFont="1" applyBorder="1" applyAlignment="1" applyProtection="1">
      <alignment horizontal="right"/>
    </xf>
    <xf numFmtId="2" fontId="93" fillId="0" borderId="25" xfId="155" applyNumberFormat="1" applyFont="1" applyBorder="1" applyAlignment="1">
      <alignment horizontal="center"/>
    </xf>
    <xf numFmtId="2" fontId="23" fillId="0" borderId="0" xfId="155" applyNumberFormat="1" applyFont="1" applyAlignment="1">
      <alignment horizontal="left" vertical="top"/>
    </xf>
    <xf numFmtId="2" fontId="93" fillId="0" borderId="0" xfId="155" applyNumberFormat="1" applyFont="1" applyAlignment="1">
      <alignment horizontal="left"/>
    </xf>
    <xf numFmtId="39" fontId="53" fillId="0" borderId="0" xfId="155" applyNumberFormat="1" applyFont="1" applyAlignment="1">
      <alignment horizontal="center"/>
    </xf>
    <xf numFmtId="39" fontId="45" fillId="0" borderId="0" xfId="155" applyNumberFormat="1"/>
    <xf numFmtId="8" fontId="152" fillId="0" borderId="0" xfId="26" applyNumberFormat="1" applyFont="1" applyAlignment="1" applyProtection="1">
      <alignment horizontal="left" vertical="top"/>
    </xf>
    <xf numFmtId="0" fontId="151" fillId="0" borderId="0" xfId="26" applyFont="1" applyAlignment="1" applyProtection="1">
      <alignment horizontal="left" vertical="top"/>
    </xf>
    <xf numFmtId="171" fontId="42" fillId="0" borderId="25" xfId="155" applyNumberFormat="1" applyFont="1" applyBorder="1" applyAlignment="1">
      <alignment horizontal="right"/>
    </xf>
    <xf numFmtId="1" fontId="74" fillId="0" borderId="0" xfId="155" applyNumberFormat="1" applyFont="1" applyAlignment="1">
      <alignment horizontal="right"/>
    </xf>
    <xf numFmtId="0" fontId="42" fillId="0" borderId="0" xfId="155" applyFont="1" applyAlignment="1">
      <alignment horizontal="left" wrapText="1"/>
    </xf>
    <xf numFmtId="171" fontId="42" fillId="0" borderId="0" xfId="155" applyNumberFormat="1" applyFont="1" applyAlignment="1">
      <alignment horizontal="right"/>
    </xf>
    <xf numFmtId="4" fontId="74" fillId="0" borderId="0" xfId="155" applyNumberFormat="1" applyFont="1" applyAlignment="1">
      <alignment horizontal="right"/>
    </xf>
    <xf numFmtId="4" fontId="23" fillId="0" borderId="0" xfId="155" applyNumberFormat="1" applyFont="1" applyAlignment="1">
      <alignment horizontal="right"/>
    </xf>
    <xf numFmtId="171" fontId="76" fillId="0" borderId="0" xfId="155" applyNumberFormat="1" applyFont="1" applyAlignment="1">
      <alignment horizontal="right"/>
    </xf>
    <xf numFmtId="171" fontId="45" fillId="0" borderId="0" xfId="155" applyNumberFormat="1" applyAlignment="1">
      <alignment horizontal="right" vertical="top"/>
    </xf>
    <xf numFmtId="0" fontId="67" fillId="0" borderId="36" xfId="155" applyFont="1" applyBorder="1" applyAlignment="1">
      <alignment horizontal="left"/>
    </xf>
    <xf numFmtId="0" fontId="74" fillId="0" borderId="35" xfId="155" applyFont="1" applyBorder="1" applyAlignment="1">
      <alignment horizontal="center"/>
    </xf>
    <xf numFmtId="171" fontId="74" fillId="0" borderId="35" xfId="155" applyNumberFormat="1" applyFont="1" applyBorder="1" applyAlignment="1">
      <alignment horizontal="right"/>
    </xf>
    <xf numFmtId="39" fontId="67" fillId="0" borderId="34" xfId="155" applyNumberFormat="1" applyFont="1" applyBorder="1" applyAlignment="1">
      <alignment horizontal="right"/>
    </xf>
    <xf numFmtId="0" fontId="149" fillId="0" borderId="0" xfId="155" applyFont="1" applyAlignment="1">
      <alignment horizontal="center" vertical="center" wrapText="1"/>
    </xf>
    <xf numFmtId="0" fontId="93" fillId="0" borderId="0" xfId="27" applyFont="1" applyAlignment="1" applyProtection="1">
      <alignment horizontal="left" vertical="center" wrapText="1"/>
    </xf>
    <xf numFmtId="0" fontId="67" fillId="0" borderId="0" xfId="155" applyFont="1" applyAlignment="1">
      <alignment horizontal="left" vertical="center"/>
    </xf>
    <xf numFmtId="2" fontId="67" fillId="0" borderId="0" xfId="155" applyNumberFormat="1" applyFont="1" applyAlignment="1">
      <alignment horizontal="right"/>
    </xf>
    <xf numFmtId="49" fontId="24" fillId="0" borderId="0" xfId="21" applyNumberFormat="1" applyFont="1" applyAlignment="1">
      <alignment vertical="center"/>
    </xf>
    <xf numFmtId="37" fontId="31" fillId="0" borderId="0" xfId="155" applyNumberFormat="1" applyFont="1" applyAlignment="1">
      <alignment horizontal="left" vertical="center"/>
    </xf>
    <xf numFmtId="0" fontId="24" fillId="0" borderId="0" xfId="21" applyFont="1" applyAlignment="1">
      <alignment horizontal="left" vertical="center"/>
    </xf>
    <xf numFmtId="0" fontId="24" fillId="0" borderId="0" xfId="21" applyFont="1" applyAlignment="1">
      <alignment horizontal="left" vertical="center" wrapText="1"/>
    </xf>
    <xf numFmtId="0" fontId="150" fillId="0" borderId="0" xfId="155" applyFont="1" applyAlignment="1">
      <alignment horizontal="left" vertical="top"/>
    </xf>
    <xf numFmtId="0" fontId="19" fillId="0" borderId="0" xfId="159"/>
    <xf numFmtId="0" fontId="19" fillId="0" borderId="0" xfId="159" applyAlignment="1">
      <alignment horizontal="left" vertical="top"/>
    </xf>
    <xf numFmtId="39" fontId="45" fillId="9" borderId="0" xfId="155" applyNumberFormat="1" applyFill="1" applyAlignment="1">
      <alignment horizontal="right" vertical="top"/>
    </xf>
    <xf numFmtId="0" fontId="25" fillId="0" borderId="0" xfId="155" applyFont="1" applyAlignment="1">
      <alignment horizontal="right" vertical="top"/>
    </xf>
    <xf numFmtId="0" fontId="25" fillId="0" borderId="0" xfId="155" applyFont="1"/>
    <xf numFmtId="0" fontId="25" fillId="0" borderId="0" xfId="155" applyFont="1" applyAlignment="1">
      <alignment horizontal="left" vertical="top"/>
    </xf>
    <xf numFmtId="0" fontId="116" fillId="0" borderId="0" xfId="155" applyFont="1"/>
    <xf numFmtId="0" fontId="106" fillId="0" borderId="0" xfId="155" applyFont="1"/>
    <xf numFmtId="0" fontId="156" fillId="0" borderId="0" xfId="155" applyFont="1"/>
    <xf numFmtId="0" fontId="155" fillId="0" borderId="0" xfId="155" applyFont="1"/>
    <xf numFmtId="0" fontId="104" fillId="0" borderId="0" xfId="155" applyFont="1" applyAlignment="1">
      <alignment horizontal="center" vertical="center" wrapText="1"/>
    </xf>
    <xf numFmtId="4" fontId="67" fillId="5" borderId="0" xfId="155" applyNumberFormat="1" applyFont="1" applyFill="1" applyAlignment="1">
      <alignment horizontal="right"/>
    </xf>
    <xf numFmtId="4" fontId="67" fillId="0" borderId="0" xfId="155" applyNumberFormat="1" applyFont="1" applyAlignment="1">
      <alignment horizontal="right"/>
    </xf>
    <xf numFmtId="49" fontId="23" fillId="0" borderId="25" xfId="160" applyNumberFormat="1" applyFont="1" applyBorder="1" applyAlignment="1" applyProtection="1">
      <alignment horizontal="right"/>
    </xf>
    <xf numFmtId="49" fontId="42" fillId="0" borderId="25" xfId="155" applyNumberFormat="1" applyFont="1" applyBorder="1" applyAlignment="1">
      <alignment horizontal="right"/>
    </xf>
    <xf numFmtId="0" fontId="97" fillId="0" borderId="25" xfId="155" applyFont="1" applyBorder="1" applyAlignment="1">
      <alignment horizontal="right" vertical="center"/>
    </xf>
    <xf numFmtId="0" fontId="97" fillId="0" borderId="0" xfId="155" applyFont="1" applyAlignment="1">
      <alignment horizontal="right" vertical="center"/>
    </xf>
    <xf numFmtId="49" fontId="67" fillId="0" borderId="25" xfId="155" applyNumberFormat="1" applyFont="1" applyBorder="1" applyAlignment="1">
      <alignment horizontal="right"/>
    </xf>
    <xf numFmtId="170" fontId="25" fillId="0" borderId="0" xfId="155" applyNumberFormat="1" applyFont="1" applyAlignment="1">
      <alignment horizontal="left" vertical="center"/>
    </xf>
    <xf numFmtId="49" fontId="71" fillId="0" borderId="25" xfId="155" applyNumberFormat="1" applyFont="1" applyBorder="1" applyAlignment="1">
      <alignment horizontal="right"/>
    </xf>
    <xf numFmtId="4" fontId="71" fillId="0" borderId="25" xfId="131" applyNumberFormat="1" applyFont="1" applyBorder="1" applyAlignment="1" applyProtection="1">
      <alignment horizontal="right"/>
    </xf>
    <xf numFmtId="0" fontId="47" fillId="0" borderId="0" xfId="147" applyFill="1" applyBorder="1" applyAlignment="1" applyProtection="1">
      <alignment horizontal="left" vertical="center"/>
    </xf>
    <xf numFmtId="4" fontId="70" fillId="0" borderId="25" xfId="155" applyNumberFormat="1" applyFont="1" applyBorder="1" applyAlignment="1">
      <alignment horizontal="right"/>
    </xf>
    <xf numFmtId="0" fontId="45" fillId="0" borderId="39" xfId="155" applyBorder="1" applyAlignment="1">
      <alignment horizontal="right" vertical="top"/>
    </xf>
    <xf numFmtId="0" fontId="63" fillId="0" borderId="0" xfId="155" applyFont="1"/>
    <xf numFmtId="0" fontId="154" fillId="0" borderId="39" xfId="155" applyFont="1" applyBorder="1" applyAlignment="1">
      <alignment horizontal="center" vertical="top" wrapText="1"/>
    </xf>
    <xf numFmtId="0" fontId="45" fillId="0" borderId="0" xfId="155" applyAlignment="1">
      <alignment vertical="top" wrapText="1"/>
    </xf>
    <xf numFmtId="0" fontId="47" fillId="0" borderId="0" xfId="147" applyFill="1" applyBorder="1" applyAlignment="1" applyProtection="1">
      <alignment horizontal="left" vertical="top"/>
    </xf>
    <xf numFmtId="6" fontId="67" fillId="0" borderId="0" xfId="155" applyNumberFormat="1" applyFont="1" applyAlignment="1">
      <alignment horizontal="left" vertical="center"/>
    </xf>
    <xf numFmtId="39" fontId="25" fillId="0" borderId="0" xfId="155" applyNumberFormat="1" applyFont="1" applyAlignment="1">
      <alignment horizontal="center"/>
    </xf>
    <xf numFmtId="4" fontId="45" fillId="0" borderId="0" xfId="155" applyNumberFormat="1"/>
    <xf numFmtId="0" fontId="131" fillId="0" borderId="0" xfId="155" applyFont="1"/>
    <xf numFmtId="4" fontId="76" fillId="0" borderId="0" xfId="155" applyNumberFormat="1" applyFont="1" applyAlignment="1">
      <alignment horizontal="right"/>
    </xf>
    <xf numFmtId="4" fontId="45" fillId="0" borderId="0" xfId="155" applyNumberFormat="1" applyAlignment="1">
      <alignment horizontal="right" vertical="top"/>
    </xf>
    <xf numFmtId="37" fontId="25" fillId="0" borderId="0" xfId="155" applyNumberFormat="1" applyFont="1" applyAlignment="1">
      <alignment horizontal="right"/>
    </xf>
    <xf numFmtId="4" fontId="67" fillId="0" borderId="34" xfId="155" applyNumberFormat="1" applyFont="1" applyBorder="1" applyAlignment="1">
      <alignment horizontal="right"/>
    </xf>
    <xf numFmtId="37" fontId="40" fillId="0" borderId="0" xfId="147" applyNumberFormat="1" applyFont="1" applyFill="1" applyBorder="1" applyAlignment="1" applyProtection="1">
      <alignment horizontal="left" vertical="center"/>
    </xf>
    <xf numFmtId="37" fontId="25" fillId="0" borderId="0" xfId="155" applyNumberFormat="1" applyFont="1" applyAlignment="1">
      <alignment horizontal="left" vertical="center"/>
    </xf>
    <xf numFmtId="0" fontId="25" fillId="0" borderId="0" xfId="155" applyFont="1" applyAlignment="1">
      <alignment horizontal="left"/>
    </xf>
    <xf numFmtId="171" fontId="23" fillId="0" borderId="0" xfId="155" applyNumberFormat="1" applyFont="1" applyAlignment="1">
      <alignment horizontal="left"/>
    </xf>
    <xf numFmtId="0" fontId="147" fillId="0" borderId="0" xfId="155" applyFont="1" applyAlignment="1">
      <alignment vertical="top"/>
    </xf>
    <xf numFmtId="0" fontId="25" fillId="0" borderId="0" xfId="155" applyFont="1" applyAlignment="1">
      <alignment horizontal="center" vertical="center" wrapText="1"/>
    </xf>
    <xf numFmtId="37" fontId="67" fillId="0" borderId="0" xfId="26" applyNumberFormat="1" applyFont="1" applyAlignment="1" applyProtection="1">
      <alignment horizontal="right"/>
    </xf>
    <xf numFmtId="171" fontId="67" fillId="0" borderId="0" xfId="26" applyNumberFormat="1" applyFont="1" applyAlignment="1" applyProtection="1">
      <alignment horizontal="right"/>
    </xf>
    <xf numFmtId="39" fontId="67" fillId="0" borderId="0" xfId="26" applyNumberFormat="1" applyFont="1" applyAlignment="1" applyProtection="1">
      <alignment horizontal="right"/>
    </xf>
    <xf numFmtId="0" fontId="25" fillId="0" borderId="0" xfId="26" applyFont="1" applyAlignment="1" applyProtection="1">
      <alignment horizontal="left" vertical="top"/>
    </xf>
    <xf numFmtId="0" fontId="146" fillId="0" borderId="0" xfId="26" applyFont="1" applyAlignment="1" applyProtection="1">
      <alignment horizontal="left"/>
    </xf>
    <xf numFmtId="0" fontId="146" fillId="0" borderId="0" xfId="26" applyFont="1" applyAlignment="1" applyProtection="1">
      <alignment horizontal="left" vertical="top"/>
    </xf>
    <xf numFmtId="0" fontId="19" fillId="0" borderId="0" xfId="155" applyFont="1" applyAlignment="1">
      <alignment horizontal="left"/>
    </xf>
    <xf numFmtId="0" fontId="19" fillId="0" borderId="0" xfId="155" applyFont="1" applyAlignment="1">
      <alignment vertical="center"/>
    </xf>
    <xf numFmtId="0" fontId="19" fillId="0" borderId="0" xfId="155" applyFont="1" applyAlignment="1">
      <alignment horizontal="left" vertical="center"/>
    </xf>
    <xf numFmtId="0" fontId="25" fillId="0" borderId="0" xfId="155" applyFont="1" applyAlignment="1">
      <alignment horizontal="center"/>
    </xf>
    <xf numFmtId="0" fontId="116" fillId="0" borderId="0" xfId="155" applyFont="1" applyAlignment="1">
      <alignment horizontal="left"/>
    </xf>
    <xf numFmtId="39" fontId="25" fillId="0" borderId="0" xfId="155" applyNumberFormat="1" applyFont="1" applyAlignment="1">
      <alignment horizontal="center" vertical="top" wrapText="1"/>
    </xf>
    <xf numFmtId="0" fontId="42" fillId="0" borderId="25" xfId="155" applyFont="1" applyBorder="1" applyAlignment="1">
      <alignment horizontal="left" vertical="center" wrapText="1"/>
    </xf>
    <xf numFmtId="0" fontId="25" fillId="0" borderId="0" xfId="155" applyFont="1" applyAlignment="1">
      <alignment vertical="top" wrapText="1"/>
    </xf>
    <xf numFmtId="0" fontId="161" fillId="0" borderId="0" xfId="155" applyFont="1" applyAlignment="1">
      <alignment vertical="top" wrapText="1"/>
    </xf>
    <xf numFmtId="0" fontId="25" fillId="0" borderId="0" xfId="155" applyFont="1" applyAlignment="1">
      <alignment horizontal="center" vertical="center"/>
    </xf>
    <xf numFmtId="0" fontId="114" fillId="0" borderId="0" xfId="26" applyFont="1" applyAlignment="1" applyProtection="1">
      <alignment horizontal="left" vertical="center"/>
    </xf>
    <xf numFmtId="171" fontId="46" fillId="0" borderId="0" xfId="26" applyNumberFormat="1" applyFont="1" applyAlignment="1" applyProtection="1">
      <alignment horizontal="left" vertical="center"/>
    </xf>
    <xf numFmtId="0" fontId="127" fillId="0" borderId="0" xfId="26" applyFont="1" applyAlignment="1" applyProtection="1">
      <alignment horizontal="left" vertical="center"/>
    </xf>
    <xf numFmtId="0" fontId="62" fillId="0" borderId="25" xfId="155" applyFont="1" applyBorder="1" applyAlignment="1">
      <alignment horizontal="right" vertical="center" wrapText="1"/>
    </xf>
    <xf numFmtId="0" fontId="108" fillId="0" borderId="0" xfId="26" applyFont="1" applyAlignment="1" applyProtection="1">
      <alignment horizontal="left" vertical="center"/>
    </xf>
    <xf numFmtId="0" fontId="101" fillId="0" borderId="25" xfId="155" applyFont="1" applyBorder="1" applyAlignment="1">
      <alignment vertical="top" wrapText="1"/>
    </xf>
    <xf numFmtId="0" fontId="19" fillId="0" borderId="0" xfId="155" applyFont="1" applyAlignment="1">
      <alignment horizontal="center" vertical="center"/>
    </xf>
    <xf numFmtId="2" fontId="23" fillId="0" borderId="25" xfId="155" applyNumberFormat="1" applyFont="1" applyBorder="1" applyAlignment="1">
      <alignment horizontal="center"/>
    </xf>
    <xf numFmtId="2" fontId="25" fillId="0" borderId="0" xfId="155" applyNumberFormat="1" applyFont="1" applyAlignment="1">
      <alignment horizontal="center"/>
    </xf>
    <xf numFmtId="0" fontId="23" fillId="0" borderId="25" xfId="155" applyFont="1" applyBorder="1"/>
    <xf numFmtId="49" fontId="23" fillId="0" borderId="25" xfId="155" applyNumberFormat="1" applyFont="1" applyBorder="1"/>
    <xf numFmtId="0" fontId="26" fillId="0" borderId="25" xfId="155" applyFont="1" applyBorder="1" applyAlignment="1">
      <alignment horizontal="left" vertical="top"/>
    </xf>
    <xf numFmtId="4" fontId="25" fillId="0" borderId="0" xfId="155" applyNumberFormat="1" applyFont="1" applyAlignment="1">
      <alignment horizontal="right"/>
    </xf>
    <xf numFmtId="171" fontId="74" fillId="0" borderId="0" xfId="155" applyNumberFormat="1" applyFont="1" applyAlignment="1">
      <alignment horizontal="right"/>
    </xf>
    <xf numFmtId="0" fontId="25" fillId="0" borderId="0" xfId="21" applyAlignment="1">
      <alignment vertical="center"/>
    </xf>
    <xf numFmtId="0" fontId="25" fillId="0" borderId="0" xfId="21" applyAlignment="1">
      <alignment horizontal="right"/>
    </xf>
    <xf numFmtId="0" fontId="24" fillId="0" borderId="0" xfId="21" applyFont="1" applyAlignment="1">
      <alignment horizontal="left"/>
    </xf>
    <xf numFmtId="0" fontId="25" fillId="0" borderId="0" xfId="21" applyAlignment="1">
      <alignment horizontal="center" vertical="center" wrapText="1"/>
    </xf>
    <xf numFmtId="171" fontId="45" fillId="0" borderId="0" xfId="155" applyNumberFormat="1" applyAlignment="1">
      <alignment horizontal="left" vertical="center"/>
    </xf>
    <xf numFmtId="0" fontId="97" fillId="0" borderId="0" xfId="155" applyFont="1" applyAlignment="1">
      <alignment horizontal="left" vertical="center"/>
    </xf>
    <xf numFmtId="0" fontId="25" fillId="0" borderId="0" xfId="155" applyFont="1" applyAlignment="1">
      <alignment horizontal="left" vertical="center"/>
    </xf>
    <xf numFmtId="0" fontId="122" fillId="0" borderId="0" xfId="155" applyFont="1" applyAlignment="1">
      <alignment horizontal="right" vertical="center"/>
    </xf>
    <xf numFmtId="0" fontId="122" fillId="0" borderId="0" xfId="155" applyFont="1" applyAlignment="1">
      <alignment horizontal="left" vertical="center"/>
    </xf>
    <xf numFmtId="0" fontId="122" fillId="0" borderId="0" xfId="155" applyFont="1" applyAlignment="1">
      <alignment vertical="center"/>
    </xf>
    <xf numFmtId="171" fontId="122" fillId="0" borderId="0" xfId="155" applyNumberFormat="1" applyFont="1" applyAlignment="1">
      <alignment horizontal="left" vertical="center"/>
    </xf>
    <xf numFmtId="0" fontId="158" fillId="0" borderId="0" xfId="155" applyFont="1" applyAlignment="1">
      <alignment horizontal="left" vertical="center"/>
    </xf>
    <xf numFmtId="0" fontId="157" fillId="0" borderId="0" xfId="155" applyFont="1" applyAlignment="1">
      <alignment horizontal="left" vertical="center"/>
    </xf>
    <xf numFmtId="171" fontId="45" fillId="0" borderId="0" xfId="155" applyNumberFormat="1"/>
    <xf numFmtId="4" fontId="72" fillId="0" borderId="0" xfId="155" applyNumberFormat="1" applyFont="1" applyAlignment="1">
      <alignment horizontal="left"/>
    </xf>
    <xf numFmtId="0" fontId="19" fillId="0" borderId="0" xfId="155" applyFont="1"/>
    <xf numFmtId="4" fontId="45" fillId="0" borderId="0" xfId="155" applyNumberFormat="1" applyAlignment="1">
      <alignment horizontal="left" vertical="top"/>
    </xf>
    <xf numFmtId="1" fontId="23" fillId="0" borderId="0" xfId="155" applyNumberFormat="1" applyFont="1" applyAlignment="1">
      <alignment horizontal="left"/>
    </xf>
    <xf numFmtId="0" fontId="115" fillId="0" borderId="0" xfId="155" applyFont="1" applyAlignment="1">
      <alignment horizontal="center"/>
    </xf>
    <xf numFmtId="1" fontId="104" fillId="0" borderId="34" xfId="155" applyNumberFormat="1" applyFont="1" applyBorder="1" applyAlignment="1">
      <alignment horizontal="center" vertical="center" wrapText="1"/>
    </xf>
    <xf numFmtId="4" fontId="104" fillId="0" borderId="218" xfId="155" applyNumberFormat="1" applyFont="1" applyBorder="1" applyAlignment="1">
      <alignment horizontal="center" vertical="center" wrapText="1"/>
    </xf>
    <xf numFmtId="4" fontId="104" fillId="0" borderId="34" xfId="155" applyNumberFormat="1" applyFont="1" applyBorder="1" applyAlignment="1">
      <alignment horizontal="center" vertical="center" wrapText="1"/>
    </xf>
    <xf numFmtId="1" fontId="67" fillId="0" borderId="0" xfId="26" applyNumberFormat="1" applyFont="1" applyAlignment="1" applyProtection="1">
      <alignment horizontal="right"/>
    </xf>
    <xf numFmtId="4" fontId="67" fillId="0" borderId="0" xfId="26" applyNumberFormat="1" applyFont="1" applyAlignment="1" applyProtection="1">
      <alignment horizontal="right"/>
    </xf>
    <xf numFmtId="0" fontId="19" fillId="0" borderId="0" xfId="155" applyFont="1" applyAlignment="1">
      <alignment horizontal="left" vertical="top"/>
    </xf>
    <xf numFmtId="171" fontId="23" fillId="0" borderId="25" xfId="155" applyNumberFormat="1" applyFont="1" applyBorder="1"/>
    <xf numFmtId="0" fontId="31" fillId="0" borderId="39" xfId="155" applyFont="1" applyBorder="1" applyAlignment="1">
      <alignment horizontal="right" wrapText="1"/>
    </xf>
    <xf numFmtId="0" fontId="31" fillId="0" borderId="39" xfId="155" applyFont="1" applyBorder="1" applyAlignment="1">
      <alignment horizontal="right" vertical="top" wrapText="1"/>
    </xf>
    <xf numFmtId="0" fontId="25" fillId="0" borderId="0" xfId="155" applyFont="1" applyAlignment="1">
      <alignment vertical="top"/>
    </xf>
    <xf numFmtId="0" fontId="19" fillId="0" borderId="0" xfId="155" applyFont="1" applyAlignment="1">
      <alignment vertical="top"/>
    </xf>
    <xf numFmtId="37" fontId="71" fillId="0" borderId="25" xfId="155" applyNumberFormat="1" applyFont="1" applyBorder="1" applyAlignment="1">
      <alignment horizontal="right"/>
    </xf>
    <xf numFmtId="0" fontId="25" fillId="0" borderId="0" xfId="12" applyFont="1" applyAlignment="1" applyProtection="1">
      <alignment horizontal="left" vertical="top"/>
    </xf>
    <xf numFmtId="4" fontId="25" fillId="0" borderId="0" xfId="155" applyNumberFormat="1" applyFont="1" applyAlignment="1">
      <alignment horizontal="center" vertical="center"/>
    </xf>
    <xf numFmtId="0" fontId="127" fillId="0" borderId="0" xfId="12" applyFont="1" applyAlignment="1" applyProtection="1">
      <alignment horizontal="right" vertical="top"/>
    </xf>
    <xf numFmtId="0" fontId="127" fillId="0" borderId="0" xfId="12" applyFont="1" applyAlignment="1" applyProtection="1">
      <alignment horizontal="left" vertical="top"/>
    </xf>
    <xf numFmtId="171" fontId="23" fillId="0" borderId="25" xfId="32" applyNumberFormat="1" applyFont="1" applyBorder="1" applyAlignment="1" applyProtection="1">
      <alignment horizontal="right"/>
    </xf>
    <xf numFmtId="0" fontId="163" fillId="0" borderId="0" xfId="12" applyFont="1" applyAlignment="1" applyProtection="1">
      <alignment horizontal="left" vertical="top"/>
    </xf>
    <xf numFmtId="2" fontId="23" fillId="0" borderId="25" xfId="155" applyNumberFormat="1" applyFont="1" applyBorder="1" applyAlignment="1">
      <alignment horizontal="center" vertical="center" wrapText="1"/>
    </xf>
    <xf numFmtId="37" fontId="91" fillId="0" borderId="25" xfId="155" applyNumberFormat="1" applyFont="1" applyBorder="1" applyAlignment="1">
      <alignment horizontal="right"/>
    </xf>
    <xf numFmtId="0" fontId="90" fillId="0" borderId="0" xfId="147" applyFont="1" applyFill="1" applyAlignment="1" applyProtection="1">
      <alignment horizontal="right" vertical="center"/>
    </xf>
    <xf numFmtId="37" fontId="74" fillId="0" borderId="0" xfId="155" applyNumberFormat="1" applyFont="1" applyAlignment="1">
      <alignment horizontal="right" vertical="center"/>
    </xf>
    <xf numFmtId="0" fontId="74" fillId="0" borderId="0" xfId="155" applyFont="1" applyAlignment="1">
      <alignment horizontal="left" vertical="center" wrapText="1"/>
    </xf>
    <xf numFmtId="0" fontId="42" fillId="0" borderId="0" xfId="155" applyFont="1" applyAlignment="1">
      <alignment horizontal="left" vertical="center" wrapText="1"/>
    </xf>
    <xf numFmtId="2" fontId="42" fillId="0" borderId="0" xfId="155" applyNumberFormat="1" applyFont="1" applyAlignment="1">
      <alignment horizontal="right" vertical="center"/>
    </xf>
    <xf numFmtId="39" fontId="74" fillId="0" borderId="0" xfId="155" applyNumberFormat="1" applyFont="1" applyAlignment="1">
      <alignment horizontal="right" vertical="center"/>
    </xf>
    <xf numFmtId="39" fontId="23" fillId="0" borderId="0" xfId="155" applyNumberFormat="1" applyFont="1" applyAlignment="1">
      <alignment horizontal="right" vertical="center"/>
    </xf>
    <xf numFmtId="39" fontId="42" fillId="0" borderId="0" xfId="155" applyNumberFormat="1" applyFont="1" applyAlignment="1">
      <alignment horizontal="right" vertical="center"/>
    </xf>
    <xf numFmtId="0" fontId="101" fillId="0" borderId="0" xfId="155" applyFont="1" applyAlignment="1">
      <alignment horizontal="left" vertical="center"/>
    </xf>
    <xf numFmtId="171" fontId="23" fillId="0" borderId="25" xfId="12" applyNumberFormat="1" applyFont="1" applyBorder="1" applyAlignment="1" applyProtection="1">
      <alignment horizontal="right"/>
    </xf>
    <xf numFmtId="0" fontId="63" fillId="0" borderId="0" xfId="155" applyFont="1" applyAlignment="1">
      <alignment horizontal="right"/>
    </xf>
    <xf numFmtId="0" fontId="25" fillId="0" borderId="0" xfId="12" applyFont="1" applyAlignment="1" applyProtection="1">
      <alignment horizontal="right"/>
    </xf>
    <xf numFmtId="171" fontId="23" fillId="0" borderId="25" xfId="155" applyNumberFormat="1" applyFont="1" applyBorder="1" applyAlignment="1">
      <alignment horizontal="right"/>
    </xf>
    <xf numFmtId="0" fontId="153" fillId="0" borderId="0" xfId="155" applyFont="1" applyAlignment="1">
      <alignment horizontal="left" vertical="center"/>
    </xf>
    <xf numFmtId="8" fontId="63" fillId="0" borderId="0" xfId="155" applyNumberFormat="1" applyFont="1" applyAlignment="1">
      <alignment horizontal="right"/>
    </xf>
    <xf numFmtId="0" fontId="97" fillId="0" borderId="0" xfId="155" applyFont="1"/>
    <xf numFmtId="0" fontId="25" fillId="0" borderId="0" xfId="12" applyFont="1" applyAlignment="1" applyProtection="1">
      <alignment horizontal="left"/>
    </xf>
    <xf numFmtId="8" fontId="45" fillId="0" borderId="0" xfId="155" applyNumberFormat="1" applyAlignment="1">
      <alignment horizontal="right"/>
    </xf>
    <xf numFmtId="175" fontId="101" fillId="0" borderId="0" xfId="155" applyNumberFormat="1" applyFont="1"/>
    <xf numFmtId="39" fontId="25" fillId="0" borderId="0" xfId="12" applyNumberFormat="1" applyFont="1" applyAlignment="1" applyProtection="1">
      <alignment horizontal="left" vertical="center"/>
    </xf>
    <xf numFmtId="39" fontId="31" fillId="0" borderId="0" xfId="155" applyNumberFormat="1" applyFont="1"/>
    <xf numFmtId="1" fontId="23" fillId="0" borderId="25" xfId="155" applyNumberFormat="1" applyFont="1" applyBorder="1"/>
    <xf numFmtId="4" fontId="23" fillId="0" borderId="25" xfId="155" applyNumberFormat="1" applyFont="1" applyBorder="1"/>
    <xf numFmtId="1" fontId="76" fillId="0" borderId="0" xfId="155" applyNumberFormat="1" applyFont="1" applyAlignment="1">
      <alignment horizontal="right"/>
    </xf>
    <xf numFmtId="1" fontId="45" fillId="0" borderId="0" xfId="155" applyNumberFormat="1" applyAlignment="1">
      <alignment horizontal="right" vertical="top"/>
    </xf>
    <xf numFmtId="4" fontId="74" fillId="0" borderId="219" xfId="155" applyNumberFormat="1" applyFont="1" applyBorder="1" applyAlignment="1">
      <alignment horizontal="right"/>
    </xf>
    <xf numFmtId="4" fontId="25" fillId="0" borderId="0" xfId="155" applyNumberFormat="1" applyFont="1" applyAlignment="1">
      <alignment horizontal="left" vertical="top"/>
    </xf>
    <xf numFmtId="1" fontId="24" fillId="0" borderId="0" xfId="21" applyNumberFormat="1" applyFont="1" applyAlignment="1">
      <alignment vertical="center"/>
    </xf>
    <xf numFmtId="1" fontId="45" fillId="0" borderId="0" xfId="155" applyNumberFormat="1"/>
    <xf numFmtId="4" fontId="45" fillId="0" borderId="0" xfId="155" applyNumberFormat="1" applyAlignment="1">
      <alignment horizontal="right" vertical="center"/>
    </xf>
    <xf numFmtId="4" fontId="97" fillId="0" borderId="0" xfId="155" applyNumberFormat="1" applyFont="1" applyAlignment="1">
      <alignment horizontal="left" vertical="center"/>
    </xf>
    <xf numFmtId="4" fontId="122" fillId="0" borderId="0" xfId="155" applyNumberFormat="1" applyFont="1" applyAlignment="1">
      <alignment horizontal="right" vertical="center"/>
    </xf>
    <xf numFmtId="0" fontId="25" fillId="0" borderId="0" xfId="155" applyFont="1" applyAlignment="1">
      <alignment horizontal="left" wrapText="1"/>
    </xf>
    <xf numFmtId="0" fontId="26" fillId="0" borderId="0" xfId="25" applyFont="1" applyAlignment="1" applyProtection="1">
      <alignment horizontal="left" vertical="top"/>
    </xf>
    <xf numFmtId="0" fontId="25" fillId="0" borderId="0" xfId="25" applyFont="1" applyAlignment="1" applyProtection="1">
      <alignment horizontal="left" vertical="top"/>
    </xf>
    <xf numFmtId="0" fontId="104" fillId="0" borderId="34" xfId="155" applyFont="1" applyBorder="1" applyAlignment="1">
      <alignment horizontal="left" vertical="center" wrapText="1"/>
    </xf>
    <xf numFmtId="49" fontId="42" fillId="0" borderId="25" xfId="155" applyNumberFormat="1" applyFont="1" applyBorder="1" applyAlignment="1">
      <alignment horizontal="left"/>
    </xf>
    <xf numFmtId="49" fontId="23" fillId="0" borderId="25" xfId="155" applyNumberFormat="1" applyFont="1" applyBorder="1" applyAlignment="1">
      <alignment horizontal="right"/>
    </xf>
    <xf numFmtId="0" fontId="172" fillId="0" borderId="0" xfId="155" applyFont="1" applyAlignment="1">
      <alignment horizontal="center" vertical="center"/>
    </xf>
    <xf numFmtId="170" fontId="171" fillId="0" borderId="0" xfId="155" applyNumberFormat="1" applyFont="1" applyAlignment="1">
      <alignment vertical="center"/>
    </xf>
    <xf numFmtId="0" fontId="170" fillId="0" borderId="0" xfId="155" applyFont="1" applyAlignment="1">
      <alignment vertical="center"/>
    </xf>
    <xf numFmtId="4" fontId="169" fillId="0" borderId="0" xfId="155" applyNumberFormat="1" applyFont="1" applyAlignment="1">
      <alignment horizontal="center" vertical="center"/>
    </xf>
    <xf numFmtId="0" fontId="46" fillId="0" borderId="25" xfId="155" applyFont="1" applyBorder="1" applyAlignment="1">
      <alignment horizontal="left" vertical="center"/>
    </xf>
    <xf numFmtId="0" fontId="48" fillId="0" borderId="0" xfId="28" applyFill="1" applyBorder="1" applyAlignment="1" applyProtection="1">
      <alignment horizontal="left" vertical="top"/>
    </xf>
    <xf numFmtId="1" fontId="23" fillId="0" borderId="25" xfId="33" applyNumberFormat="1" applyFont="1" applyBorder="1" applyAlignment="1">
      <alignment horizontal="right"/>
    </xf>
    <xf numFmtId="0" fontId="169" fillId="0" borderId="0" xfId="155" applyFont="1" applyAlignment="1">
      <alignment horizontal="right" vertical="center"/>
    </xf>
    <xf numFmtId="6" fontId="45" fillId="0" borderId="0" xfId="155" applyNumberFormat="1"/>
    <xf numFmtId="0" fontId="62" fillId="0" borderId="25" xfId="155" applyFont="1" applyBorder="1" applyAlignment="1">
      <alignment horizontal="right" vertical="center"/>
    </xf>
    <xf numFmtId="39" fontId="25" fillId="0" borderId="0" xfId="155" applyNumberFormat="1" applyFont="1" applyAlignment="1">
      <alignment horizontal="left" vertical="center"/>
    </xf>
    <xf numFmtId="0" fontId="31" fillId="0" borderId="0" xfId="155" applyFont="1"/>
    <xf numFmtId="39" fontId="25" fillId="0" borderId="0" xfId="155" applyNumberFormat="1" applyFont="1" applyAlignment="1">
      <alignment horizontal="left"/>
    </xf>
    <xf numFmtId="0" fontId="117" fillId="0" borderId="0" xfId="155" applyFont="1" applyAlignment="1">
      <alignment horizontal="left" vertical="top"/>
    </xf>
    <xf numFmtId="0" fontId="117" fillId="0" borderId="0" xfId="155" applyFont="1" applyAlignment="1">
      <alignment horizontal="right" vertical="center"/>
    </xf>
    <xf numFmtId="170" fontId="94" fillId="0" borderId="0" xfId="155" applyNumberFormat="1" applyFont="1" applyAlignment="1">
      <alignment vertical="center"/>
    </xf>
    <xf numFmtId="0" fontId="46" fillId="0" borderId="0" xfId="155" applyFont="1" applyAlignment="1">
      <alignment horizontal="left" vertical="top"/>
    </xf>
    <xf numFmtId="4" fontId="124" fillId="0" borderId="0" xfId="155" applyNumberFormat="1" applyFont="1" applyAlignment="1">
      <alignment horizontal="center" vertical="center"/>
    </xf>
    <xf numFmtId="0" fontId="122" fillId="0" borderId="0" xfId="155" applyFont="1" applyAlignment="1">
      <alignment vertical="top"/>
    </xf>
    <xf numFmtId="170" fontId="167" fillId="0" borderId="0" xfId="155" applyNumberFormat="1" applyFont="1" applyAlignment="1">
      <alignment vertical="center"/>
    </xf>
    <xf numFmtId="0" fontId="166" fillId="0" borderId="0" xfId="155" applyFont="1" applyAlignment="1">
      <alignment vertical="center"/>
    </xf>
    <xf numFmtId="0" fontId="122" fillId="0" borderId="0" xfId="155" applyFont="1" applyAlignment="1">
      <alignment horizontal="left" vertical="top"/>
    </xf>
    <xf numFmtId="4" fontId="165" fillId="0" borderId="0" xfId="155" applyNumberFormat="1" applyFont="1" applyAlignment="1">
      <alignment horizontal="center" vertical="center"/>
    </xf>
    <xf numFmtId="0" fontId="122" fillId="0" borderId="0" xfId="155" applyFont="1"/>
    <xf numFmtId="0" fontId="31" fillId="0" borderId="0" xfId="155" applyFont="1" applyAlignment="1">
      <alignment horizontal="right"/>
    </xf>
    <xf numFmtId="0" fontId="31" fillId="0" borderId="0" xfId="155" applyFont="1" applyAlignment="1">
      <alignment horizontal="right" vertical="top"/>
    </xf>
    <xf numFmtId="39" fontId="23" fillId="0" borderId="25" xfId="155" applyNumberFormat="1" applyFont="1" applyBorder="1" applyAlignment="1">
      <alignment horizontal="right" vertical="center"/>
    </xf>
    <xf numFmtId="39" fontId="25" fillId="0" borderId="0" xfId="155" applyNumberFormat="1" applyFont="1" applyAlignment="1">
      <alignment horizontal="center" vertical="center"/>
    </xf>
    <xf numFmtId="0" fontId="63" fillId="0" borderId="0" xfId="155" applyFont="1" applyAlignment="1">
      <alignment horizontal="right" vertical="center"/>
    </xf>
    <xf numFmtId="0" fontId="25" fillId="0" borderId="0" xfId="155" applyFont="1" applyAlignment="1">
      <alignment horizontal="center" vertical="top"/>
    </xf>
    <xf numFmtId="0" fontId="45" fillId="0" borderId="0" xfId="155" applyAlignment="1">
      <alignment horizontal="center"/>
    </xf>
    <xf numFmtId="186" fontId="45" fillId="0" borderId="0" xfId="155" applyNumberFormat="1"/>
    <xf numFmtId="39" fontId="106" fillId="0" borderId="0" xfId="155" applyNumberFormat="1" applyFont="1"/>
    <xf numFmtId="4" fontId="81" fillId="0" borderId="0" xfId="155" applyNumberFormat="1" applyFont="1" applyAlignment="1">
      <alignment horizontal="left" vertical="center"/>
    </xf>
    <xf numFmtId="49" fontId="74" fillId="0" borderId="25" xfId="155" applyNumberFormat="1" applyFont="1" applyBorder="1" applyAlignment="1">
      <alignment horizontal="right"/>
    </xf>
    <xf numFmtId="170" fontId="45" fillId="0" borderId="0" xfId="155" applyNumberFormat="1"/>
    <xf numFmtId="39" fontId="25" fillId="0" borderId="0" xfId="155" applyNumberFormat="1" applyFont="1" applyAlignment="1">
      <alignment horizontal="right"/>
    </xf>
    <xf numFmtId="0" fontId="26" fillId="0" borderId="0" xfId="155" applyFont="1" applyAlignment="1">
      <alignment horizontal="left" vertical="center" wrapText="1"/>
    </xf>
    <xf numFmtId="171" fontId="26" fillId="0" borderId="0" xfId="155" applyNumberFormat="1" applyFont="1" applyAlignment="1">
      <alignment vertical="center" wrapText="1"/>
    </xf>
    <xf numFmtId="0" fontId="81" fillId="0" borderId="0" xfId="280" applyFont="1"/>
    <xf numFmtId="0" fontId="3" fillId="0" borderId="0" xfId="280"/>
    <xf numFmtId="0" fontId="63" fillId="0" borderId="0" xfId="280" applyFont="1" applyAlignment="1">
      <alignment horizontal="right"/>
    </xf>
    <xf numFmtId="0" fontId="67" fillId="0" borderId="0" xfId="280" applyFont="1" applyAlignment="1">
      <alignment horizontal="left"/>
    </xf>
    <xf numFmtId="0" fontId="23" fillId="0" borderId="0" xfId="280" applyFont="1" applyAlignment="1">
      <alignment horizontal="left"/>
    </xf>
    <xf numFmtId="171" fontId="72" fillId="0" borderId="0" xfId="280" applyNumberFormat="1" applyFont="1" applyAlignment="1">
      <alignment horizontal="left"/>
    </xf>
    <xf numFmtId="0" fontId="72" fillId="0" borderId="0" xfId="280" applyFont="1" applyAlignment="1">
      <alignment horizontal="left"/>
    </xf>
    <xf numFmtId="0" fontId="3" fillId="0" borderId="0" xfId="280" applyAlignment="1">
      <alignment horizontal="left" vertical="top"/>
    </xf>
    <xf numFmtId="0" fontId="93" fillId="0" borderId="0" xfId="280" applyFont="1" applyAlignment="1">
      <alignment horizontal="left"/>
    </xf>
    <xf numFmtId="0" fontId="72" fillId="0" borderId="0" xfId="280" applyFont="1" applyAlignment="1">
      <alignment horizontal="center"/>
    </xf>
    <xf numFmtId="0" fontId="185" fillId="0" borderId="0" xfId="280" applyFont="1" applyAlignment="1">
      <alignment horizontal="right" vertical="top"/>
    </xf>
    <xf numFmtId="0" fontId="104" fillId="0" borderId="218" xfId="280" applyFont="1" applyBorder="1" applyAlignment="1">
      <alignment horizontal="center" vertical="center" wrapText="1"/>
    </xf>
    <xf numFmtId="171" fontId="104" fillId="0" borderId="218" xfId="280" applyNumberFormat="1" applyFont="1" applyBorder="1" applyAlignment="1">
      <alignment horizontal="center" vertical="center" wrapText="1"/>
    </xf>
    <xf numFmtId="0" fontId="104" fillId="0" borderId="220" xfId="280" applyFont="1" applyBorder="1" applyAlignment="1">
      <alignment horizontal="center" vertical="center" wrapText="1"/>
    </xf>
    <xf numFmtId="0" fontId="104" fillId="0" borderId="129" xfId="280" applyFont="1" applyBorder="1" applyAlignment="1">
      <alignment horizontal="center" vertical="center" wrapText="1"/>
    </xf>
    <xf numFmtId="37" fontId="67" fillId="0" borderId="25" xfId="280" applyNumberFormat="1" applyFont="1" applyBorder="1" applyAlignment="1">
      <alignment horizontal="right"/>
    </xf>
    <xf numFmtId="0" fontId="67" fillId="0" borderId="25" xfId="280" applyFont="1" applyBorder="1" applyAlignment="1">
      <alignment horizontal="left" wrapText="1"/>
    </xf>
    <xf numFmtId="171" fontId="67" fillId="0" borderId="25" xfId="280" applyNumberFormat="1" applyFont="1" applyBorder="1" applyAlignment="1">
      <alignment horizontal="right"/>
    </xf>
    <xf numFmtId="39" fontId="67" fillId="0" borderId="25" xfId="280" applyNumberFormat="1" applyFont="1" applyBorder="1" applyAlignment="1">
      <alignment horizontal="right"/>
    </xf>
    <xf numFmtId="0" fontId="3" fillId="0" borderId="39" xfId="280" applyBorder="1" applyAlignment="1">
      <alignment vertical="top"/>
    </xf>
    <xf numFmtId="0" fontId="63" fillId="0" borderId="0" xfId="280" applyFont="1" applyAlignment="1">
      <alignment horizontal="right" vertical="top"/>
    </xf>
    <xf numFmtId="37" fontId="67" fillId="0" borderId="25" xfId="281" applyNumberFormat="1" applyFont="1" applyBorder="1" applyAlignment="1">
      <alignment horizontal="right"/>
    </xf>
    <xf numFmtId="0" fontId="67" fillId="0" borderId="25" xfId="281" applyFont="1" applyBorder="1" applyAlignment="1">
      <alignment horizontal="left" wrapText="1"/>
    </xf>
    <xf numFmtId="171" fontId="67" fillId="0" borderId="25" xfId="281" applyNumberFormat="1" applyFont="1" applyBorder="1" applyAlignment="1">
      <alignment horizontal="right"/>
    </xf>
    <xf numFmtId="39" fontId="67" fillId="0" borderId="25" xfId="281" applyNumberFormat="1" applyFont="1" applyBorder="1" applyAlignment="1">
      <alignment horizontal="right"/>
    </xf>
    <xf numFmtId="39" fontId="23" fillId="0" borderId="25" xfId="281" applyNumberFormat="1" applyFont="1" applyBorder="1" applyAlignment="1">
      <alignment horizontal="center"/>
    </xf>
    <xf numFmtId="176" fontId="77" fillId="0" borderId="0" xfId="280" applyNumberFormat="1" applyFont="1" applyAlignment="1">
      <alignment horizontal="right"/>
    </xf>
    <xf numFmtId="39" fontId="80" fillId="0" borderId="0" xfId="281" applyNumberFormat="1" applyFont="1"/>
    <xf numFmtId="0" fontId="3" fillId="0" borderId="0" xfId="281" applyAlignment="1">
      <alignment horizontal="left" vertical="top"/>
    </xf>
    <xf numFmtId="0" fontId="63" fillId="0" borderId="0" xfId="281" applyFont="1" applyAlignment="1">
      <alignment horizontal="right" vertical="top"/>
    </xf>
    <xf numFmtId="37" fontId="23" fillId="0" borderId="25" xfId="3" applyNumberFormat="1" applyFont="1" applyBorder="1" applyAlignment="1">
      <alignment horizontal="right"/>
    </xf>
    <xf numFmtId="0" fontId="23" fillId="0" borderId="25" xfId="281" applyFont="1" applyBorder="1" applyAlignment="1">
      <alignment horizontal="left" wrapText="1"/>
    </xf>
    <xf numFmtId="171" fontId="23" fillId="0" borderId="25" xfId="3" applyNumberFormat="1" applyFont="1" applyBorder="1" applyAlignment="1">
      <alignment horizontal="right" wrapText="1"/>
    </xf>
    <xf numFmtId="0" fontId="77" fillId="0" borderId="0" xfId="280" applyFont="1" applyAlignment="1">
      <alignment horizontal="left" vertical="center"/>
    </xf>
    <xf numFmtId="171" fontId="23" fillId="0" borderId="25" xfId="281" applyNumberFormat="1" applyFont="1" applyBorder="1" applyAlignment="1">
      <alignment horizontal="right"/>
    </xf>
    <xf numFmtId="0" fontId="111" fillId="0" borderId="0" xfId="280" applyFont="1" applyAlignment="1">
      <alignment horizontal="left" vertical="top"/>
    </xf>
    <xf numFmtId="49" fontId="23" fillId="0" borderId="25" xfId="280" applyNumberFormat="1" applyFont="1" applyBorder="1" applyAlignment="1">
      <alignment horizontal="right" wrapText="1"/>
    </xf>
    <xf numFmtId="49" fontId="23" fillId="0" borderId="25" xfId="280" applyNumberFormat="1" applyFont="1" applyBorder="1" applyAlignment="1">
      <alignment horizontal="left" wrapText="1"/>
    </xf>
    <xf numFmtId="0" fontId="23" fillId="0" borderId="25" xfId="280" applyFont="1" applyBorder="1" applyAlignment="1">
      <alignment horizontal="left" wrapText="1"/>
    </xf>
    <xf numFmtId="0" fontId="42" fillId="0" borderId="25" xfId="281" applyFont="1" applyBorder="1" applyAlignment="1">
      <alignment horizontal="left" wrapText="1"/>
    </xf>
    <xf numFmtId="171" fontId="42" fillId="0" borderId="25" xfId="280" applyNumberFormat="1" applyFont="1" applyBorder="1" applyAlignment="1">
      <alignment horizontal="right"/>
    </xf>
    <xf numFmtId="39" fontId="23" fillId="0" borderId="25" xfId="280" applyNumberFormat="1" applyFont="1" applyBorder="1" applyAlignment="1">
      <alignment horizontal="right"/>
    </xf>
    <xf numFmtId="39" fontId="23" fillId="0" borderId="25" xfId="280" applyNumberFormat="1" applyFont="1" applyBorder="1" applyAlignment="1">
      <alignment horizontal="center"/>
    </xf>
    <xf numFmtId="0" fontId="42" fillId="0" borderId="25" xfId="280" applyFont="1" applyBorder="1" applyAlignment="1">
      <alignment horizontal="left" wrapText="1"/>
    </xf>
    <xf numFmtId="39" fontId="239" fillId="0" borderId="25" xfId="280" applyNumberFormat="1" applyFont="1" applyBorder="1" applyAlignment="1">
      <alignment horizontal="center" vertical="center"/>
    </xf>
    <xf numFmtId="0" fontId="81" fillId="0" borderId="0" xfId="280" applyFont="1" applyAlignment="1">
      <alignment horizontal="left" vertical="center"/>
    </xf>
    <xf numFmtId="0" fontId="42" fillId="0" borderId="25" xfId="47" applyFont="1" applyBorder="1" applyAlignment="1" applyProtection="1">
      <alignment horizontal="left" wrapText="1"/>
    </xf>
    <xf numFmtId="1" fontId="23" fillId="0" borderId="25" xfId="281" applyNumberFormat="1" applyFont="1" applyBorder="1" applyAlignment="1">
      <alignment horizontal="right"/>
    </xf>
    <xf numFmtId="39" fontId="3" fillId="0" borderId="0" xfId="281" applyNumberFormat="1" applyAlignment="1">
      <alignment horizontal="left" vertical="top"/>
    </xf>
    <xf numFmtId="171" fontId="42" fillId="0" borderId="25" xfId="3" applyNumberFormat="1" applyFont="1" applyBorder="1" applyAlignment="1">
      <alignment horizontal="right"/>
    </xf>
    <xf numFmtId="39" fontId="42" fillId="0" borderId="25" xfId="3" applyNumberFormat="1" applyFont="1" applyBorder="1" applyAlignment="1">
      <alignment horizontal="right"/>
    </xf>
    <xf numFmtId="0" fontId="222" fillId="0" borderId="0" xfId="3" applyFont="1" applyAlignment="1">
      <alignment horizontal="right"/>
    </xf>
    <xf numFmtId="37" fontId="23" fillId="0" borderId="25" xfId="281" applyNumberFormat="1" applyFont="1" applyBorder="1" applyAlignment="1">
      <alignment horizontal="right"/>
    </xf>
    <xf numFmtId="1" fontId="23" fillId="0" borderId="25" xfId="47" applyNumberFormat="1" applyFont="1" applyBorder="1" applyAlignment="1" applyProtection="1">
      <alignment horizontal="right" wrapText="1"/>
    </xf>
    <xf numFmtId="49" fontId="23" fillId="0" borderId="25" xfId="47" applyNumberFormat="1" applyFont="1" applyBorder="1" applyAlignment="1" applyProtection="1">
      <alignment horizontal="left" wrapText="1"/>
    </xf>
    <xf numFmtId="4" fontId="23" fillId="0" borderId="25" xfId="47" applyNumberFormat="1" applyFont="1" applyBorder="1" applyAlignment="1" applyProtection="1">
      <alignment horizontal="right"/>
    </xf>
    <xf numFmtId="2" fontId="139" fillId="0" borderId="0" xfId="47" applyNumberFormat="1" applyFont="1" applyAlignment="1" applyProtection="1">
      <alignment horizontal="center" vertical="center"/>
    </xf>
    <xf numFmtId="0" fontId="46" fillId="0" borderId="0" xfId="47" applyAlignment="1" applyProtection="1">
      <alignment horizontal="left" vertical="top"/>
    </xf>
    <xf numFmtId="0" fontId="300" fillId="0" borderId="0" xfId="47" applyFont="1" applyAlignment="1" applyProtection="1">
      <alignment horizontal="right" vertical="top"/>
    </xf>
    <xf numFmtId="174" fontId="46" fillId="0" borderId="0" xfId="47" applyNumberFormat="1" applyAlignment="1" applyProtection="1">
      <alignment horizontal="left" vertical="top"/>
    </xf>
    <xf numFmtId="171" fontId="23" fillId="0" borderId="25" xfId="3" applyNumberFormat="1" applyFont="1" applyBorder="1" applyAlignment="1">
      <alignment horizontal="right"/>
    </xf>
    <xf numFmtId="39" fontId="23" fillId="0" borderId="0" xfId="3" applyNumberFormat="1" applyFont="1" applyAlignment="1">
      <alignment horizontal="center"/>
    </xf>
    <xf numFmtId="37" fontId="129" fillId="0" borderId="25" xfId="281" applyNumberFormat="1" applyFont="1" applyBorder="1" applyAlignment="1">
      <alignment horizontal="right"/>
    </xf>
    <xf numFmtId="0" fontId="129" fillId="0" borderId="25" xfId="281" applyFont="1" applyBorder="1" applyAlignment="1">
      <alignment horizontal="left" wrapText="1"/>
    </xf>
    <xf numFmtId="171" fontId="129" fillId="0" borderId="25" xfId="281" applyNumberFormat="1" applyFont="1" applyBorder="1" applyAlignment="1">
      <alignment horizontal="right"/>
    </xf>
    <xf numFmtId="39" fontId="129" fillId="0" borderId="25" xfId="3" applyNumberFormat="1" applyFont="1" applyBorder="1" applyAlignment="1">
      <alignment horizontal="right"/>
    </xf>
    <xf numFmtId="39" fontId="129" fillId="0" borderId="25" xfId="281" applyNumberFormat="1" applyFont="1" applyBorder="1" applyAlignment="1">
      <alignment horizontal="center"/>
    </xf>
    <xf numFmtId="1" fontId="129" fillId="0" borderId="25" xfId="47" applyNumberFormat="1" applyFont="1" applyBorder="1" applyAlignment="1" applyProtection="1">
      <alignment horizontal="right" wrapText="1"/>
    </xf>
    <xf numFmtId="49" fontId="129" fillId="0" borderId="25" xfId="47" applyNumberFormat="1" applyFont="1" applyBorder="1" applyAlignment="1" applyProtection="1">
      <alignment horizontal="left" wrapText="1"/>
    </xf>
    <xf numFmtId="0" fontId="120" fillId="0" borderId="25" xfId="47" applyFont="1" applyBorder="1" applyAlignment="1" applyProtection="1">
      <alignment horizontal="left" wrapText="1"/>
    </xf>
    <xf numFmtId="0" fontId="120" fillId="0" borderId="25" xfId="37" applyFont="1" applyBorder="1" applyAlignment="1">
      <alignment horizontal="left" wrapText="1"/>
    </xf>
    <xf numFmtId="0" fontId="120" fillId="0" borderId="25" xfId="3" applyFont="1" applyBorder="1" applyAlignment="1">
      <alignment horizontal="left" wrapText="1"/>
    </xf>
    <xf numFmtId="171" fontId="120" fillId="0" borderId="25" xfId="3" applyNumberFormat="1" applyFont="1" applyBorder="1" applyAlignment="1">
      <alignment horizontal="right"/>
    </xf>
    <xf numFmtId="39" fontId="129" fillId="0" borderId="0" xfId="47" applyNumberFormat="1" applyFont="1" applyAlignment="1" applyProtection="1">
      <alignment horizontal="center"/>
    </xf>
    <xf numFmtId="0" fontId="46" fillId="0" borderId="0" xfId="47" applyAlignment="1" applyProtection="1">
      <alignment horizontal="left" vertical="center"/>
    </xf>
    <xf numFmtId="0" fontId="300" fillId="0" borderId="0" xfId="47" applyFont="1" applyAlignment="1" applyProtection="1">
      <alignment horizontal="right" vertical="center"/>
    </xf>
    <xf numFmtId="1" fontId="23" fillId="0" borderId="25" xfId="280" applyNumberFormat="1" applyFont="1" applyBorder="1" applyAlignment="1">
      <alignment horizontal="right"/>
    </xf>
    <xf numFmtId="4" fontId="23" fillId="0" borderId="25" xfId="284" applyNumberFormat="1" applyFont="1" applyBorder="1" applyAlignment="1">
      <alignment horizontal="right"/>
    </xf>
    <xf numFmtId="37" fontId="74" fillId="0" borderId="25" xfId="280" applyNumberFormat="1" applyFont="1" applyBorder="1" applyAlignment="1">
      <alignment horizontal="right"/>
    </xf>
    <xf numFmtId="49" fontId="74" fillId="0" borderId="25" xfId="280" applyNumberFormat="1" applyFont="1" applyBorder="1" applyAlignment="1">
      <alignment horizontal="left" wrapText="1"/>
    </xf>
    <xf numFmtId="0" fontId="74" fillId="0" borderId="25" xfId="280" applyFont="1" applyBorder="1" applyAlignment="1">
      <alignment horizontal="left" wrapText="1"/>
    </xf>
    <xf numFmtId="4" fontId="23" fillId="0" borderId="25" xfId="280" applyNumberFormat="1" applyFont="1" applyBorder="1" applyAlignment="1">
      <alignment horizontal="right"/>
    </xf>
    <xf numFmtId="0" fontId="3" fillId="0" borderId="25" xfId="280" applyBorder="1" applyAlignment="1">
      <alignment horizontal="left" vertical="top"/>
    </xf>
    <xf numFmtId="0" fontId="52" fillId="0" borderId="0" xfId="27" applyFont="1" applyAlignment="1" applyProtection="1">
      <alignment horizontal="left" vertical="center"/>
    </xf>
    <xf numFmtId="0" fontId="162" fillId="0" borderId="25" xfId="3" applyFont="1" applyBorder="1" applyAlignment="1">
      <alignment horizontal="left" wrapText="1"/>
    </xf>
    <xf numFmtId="171" fontId="162" fillId="0" borderId="25" xfId="3" applyNumberFormat="1" applyFont="1" applyBorder="1" applyAlignment="1">
      <alignment horizontal="right"/>
    </xf>
    <xf numFmtId="0" fontId="236" fillId="0" borderId="0" xfId="26" applyFont="1" applyAlignment="1" applyProtection="1">
      <alignment horizontal="left" vertical="center"/>
    </xf>
    <xf numFmtId="1" fontId="71" fillId="0" borderId="25" xfId="280" applyNumberFormat="1" applyFont="1" applyBorder="1" applyAlignment="1">
      <alignment horizontal="right"/>
    </xf>
    <xf numFmtId="0" fontId="71" fillId="0" borderId="25" xfId="280" applyFont="1" applyBorder="1" applyAlignment="1">
      <alignment horizontal="left" wrapText="1"/>
    </xf>
    <xf numFmtId="4" fontId="71" fillId="0" borderId="25" xfId="130" applyNumberFormat="1" applyFont="1" applyBorder="1" applyAlignment="1">
      <alignment horizontal="right"/>
    </xf>
    <xf numFmtId="0" fontId="71" fillId="0" borderId="0" xfId="3" applyFont="1" applyAlignment="1">
      <alignment horizontal="left" wrapText="1"/>
    </xf>
    <xf numFmtId="0" fontId="46" fillId="0" borderId="0" xfId="3" applyFont="1"/>
    <xf numFmtId="37" fontId="42" fillId="0" borderId="25" xfId="280" applyNumberFormat="1" applyFont="1" applyBorder="1" applyAlignment="1">
      <alignment horizontal="right"/>
    </xf>
    <xf numFmtId="0" fontId="26" fillId="0" borderId="0" xfId="280" applyFont="1" applyAlignment="1">
      <alignment horizontal="left" vertical="center"/>
    </xf>
    <xf numFmtId="0" fontId="52" fillId="0" borderId="0" xfId="27" applyFont="1" applyAlignment="1" applyProtection="1">
      <alignment horizontal="right" vertical="center"/>
    </xf>
    <xf numFmtId="171" fontId="3" fillId="0" borderId="25" xfId="280" applyNumberFormat="1" applyBorder="1" applyAlignment="1">
      <alignment horizontal="left" vertical="top"/>
    </xf>
    <xf numFmtId="4" fontId="3" fillId="0" borderId="0" xfId="280" applyNumberFormat="1" applyAlignment="1">
      <alignment horizontal="left" vertical="top"/>
    </xf>
    <xf numFmtId="2" fontId="3" fillId="0" borderId="0" xfId="280" applyNumberFormat="1" applyAlignment="1">
      <alignment horizontal="left" vertical="top"/>
    </xf>
    <xf numFmtId="2" fontId="259" fillId="0" borderId="0" xfId="26" applyNumberFormat="1" applyFont="1" applyAlignment="1" applyProtection="1">
      <alignment horizontal="left" vertical="center"/>
    </xf>
    <xf numFmtId="2" fontId="42" fillId="0" borderId="25" xfId="280" applyNumberFormat="1" applyFont="1" applyBorder="1" applyAlignment="1">
      <alignment horizontal="right"/>
    </xf>
    <xf numFmtId="4" fontId="42" fillId="0" borderId="25" xfId="280" applyNumberFormat="1" applyFont="1" applyBorder="1" applyAlignment="1">
      <alignment horizontal="right"/>
    </xf>
    <xf numFmtId="37" fontId="23" fillId="0" borderId="25" xfId="23" applyNumberFormat="1" applyFont="1" applyBorder="1" applyAlignment="1">
      <alignment horizontal="right"/>
    </xf>
    <xf numFmtId="49" fontId="23" fillId="0" borderId="25" xfId="23" applyNumberFormat="1" applyFont="1" applyBorder="1" applyAlignment="1">
      <alignment horizontal="left" wrapText="1"/>
    </xf>
    <xf numFmtId="0" fontId="23" fillId="0" borderId="25" xfId="23" applyFont="1" applyBorder="1" applyAlignment="1">
      <alignment horizontal="left" wrapText="1"/>
    </xf>
    <xf numFmtId="171" fontId="23" fillId="0" borderId="25" xfId="80" applyNumberFormat="1" applyFont="1" applyBorder="1" applyAlignment="1" applyProtection="1">
      <alignment horizontal="right" wrapText="1"/>
    </xf>
    <xf numFmtId="171" fontId="3" fillId="0" borderId="0" xfId="280" applyNumberFormat="1" applyAlignment="1">
      <alignment horizontal="left" vertical="top"/>
    </xf>
    <xf numFmtId="171" fontId="27" fillId="0" borderId="0" xfId="23" applyNumberFormat="1" applyAlignment="1">
      <alignment horizontal="left" vertical="top"/>
    </xf>
    <xf numFmtId="0" fontId="27" fillId="0" borderId="0" xfId="23"/>
    <xf numFmtId="0" fontId="222" fillId="0" borderId="0" xfId="23" applyFont="1" applyAlignment="1">
      <alignment horizontal="right"/>
    </xf>
    <xf numFmtId="0" fontId="27" fillId="0" borderId="0" xfId="23" applyAlignment="1">
      <alignment horizontal="left" vertical="top"/>
    </xf>
    <xf numFmtId="0" fontId="42" fillId="0" borderId="25" xfId="23" applyFont="1" applyBorder="1" applyAlignment="1">
      <alignment horizontal="left" wrapText="1"/>
    </xf>
    <xf numFmtId="171" fontId="23" fillId="0" borderId="25" xfId="23" applyNumberFormat="1" applyFont="1" applyBorder="1" applyAlignment="1">
      <alignment horizontal="right"/>
    </xf>
    <xf numFmtId="4" fontId="23" fillId="0" borderId="25" xfId="23" applyNumberFormat="1" applyFont="1" applyBorder="1" applyAlignment="1">
      <alignment horizontal="right"/>
    </xf>
    <xf numFmtId="0" fontId="67" fillId="0" borderId="25" xfId="141" applyFont="1" applyBorder="1" applyAlignment="1">
      <alignment horizontal="left" wrapText="1"/>
    </xf>
    <xf numFmtId="39" fontId="23" fillId="0" borderId="25" xfId="141" applyNumberFormat="1" applyFont="1" applyBorder="1" applyAlignment="1">
      <alignment horizontal="right"/>
    </xf>
    <xf numFmtId="0" fontId="222" fillId="0" borderId="0" xfId="141" applyFont="1" applyAlignment="1">
      <alignment horizontal="right"/>
    </xf>
    <xf numFmtId="37" fontId="74" fillId="0" borderId="25" xfId="23" applyNumberFormat="1" applyFont="1" applyBorder="1" applyAlignment="1">
      <alignment horizontal="right"/>
    </xf>
    <xf numFmtId="49" fontId="74" fillId="0" borderId="25" xfId="23" applyNumberFormat="1" applyFont="1" applyBorder="1" applyAlignment="1">
      <alignment horizontal="left" wrapText="1"/>
    </xf>
    <xf numFmtId="0" fontId="74" fillId="0" borderId="25" xfId="23" applyFont="1" applyBorder="1" applyAlignment="1">
      <alignment horizontal="left" wrapText="1"/>
    </xf>
    <xf numFmtId="0" fontId="236" fillId="0" borderId="0" xfId="23" applyFont="1" applyAlignment="1">
      <alignment horizontal="left" vertical="top"/>
    </xf>
    <xf numFmtId="0" fontId="236" fillId="0" borderId="0" xfId="23" applyFont="1"/>
    <xf numFmtId="0" fontId="307" fillId="0" borderId="0" xfId="23" applyFont="1" applyAlignment="1">
      <alignment horizontal="right"/>
    </xf>
    <xf numFmtId="2" fontId="38" fillId="0" borderId="0" xfId="141" applyNumberFormat="1" applyAlignment="1">
      <alignment horizontal="left" vertical="top"/>
    </xf>
    <xf numFmtId="37" fontId="71" fillId="0" borderId="25" xfId="23" applyNumberFormat="1" applyFont="1" applyBorder="1" applyAlignment="1">
      <alignment horizontal="right"/>
    </xf>
    <xf numFmtId="0" fontId="71" fillId="0" borderId="25" xfId="23" applyFont="1" applyBorder="1" applyAlignment="1">
      <alignment horizontal="left" wrapText="1"/>
    </xf>
    <xf numFmtId="171" fontId="42" fillId="0" borderId="25" xfId="23" applyNumberFormat="1" applyFont="1" applyBorder="1" applyAlignment="1">
      <alignment horizontal="right"/>
    </xf>
    <xf numFmtId="0" fontId="25" fillId="0" borderId="0" xfId="3" applyAlignment="1">
      <alignment horizontal="left" vertical="center"/>
    </xf>
    <xf numFmtId="0" fontId="25" fillId="0" borderId="0" xfId="3" applyAlignment="1">
      <alignment vertical="center"/>
    </xf>
    <xf numFmtId="0" fontId="222" fillId="0" borderId="0" xfId="3" applyFont="1" applyAlignment="1">
      <alignment horizontal="right" vertical="center"/>
    </xf>
    <xf numFmtId="0" fontId="46" fillId="0" borderId="0" xfId="3" applyFont="1" applyAlignment="1">
      <alignment vertical="center"/>
    </xf>
    <xf numFmtId="49" fontId="74" fillId="0" borderId="25" xfId="3" applyNumberFormat="1" applyFont="1" applyBorder="1" applyAlignment="1">
      <alignment horizontal="left" wrapText="1"/>
    </xf>
    <xf numFmtId="0" fontId="42" fillId="0" borderId="25" xfId="26" applyFont="1" applyBorder="1" applyAlignment="1" applyProtection="1">
      <alignment horizontal="left" wrapText="1"/>
    </xf>
    <xf numFmtId="49" fontId="74" fillId="0" borderId="25" xfId="43" applyNumberFormat="1" applyFont="1" applyBorder="1" applyAlignment="1" applyProtection="1">
      <alignment horizontal="left" wrapText="1"/>
    </xf>
    <xf numFmtId="0" fontId="74" fillId="0" borderId="25" xfId="43" applyFont="1" applyBorder="1" applyAlignment="1" applyProtection="1">
      <alignment horizontal="left" wrapText="1"/>
    </xf>
    <xf numFmtId="0" fontId="71" fillId="0" borderId="25" xfId="43" applyFont="1" applyBorder="1" applyAlignment="1" applyProtection="1">
      <alignment horizontal="left" wrapText="1"/>
    </xf>
    <xf numFmtId="171" fontId="42" fillId="0" borderId="25" xfId="43" applyNumberFormat="1" applyFont="1" applyBorder="1" applyAlignment="1" applyProtection="1">
      <alignment horizontal="right" wrapText="1"/>
    </xf>
    <xf numFmtId="4" fontId="42" fillId="0" borderId="25" xfId="43" applyNumberFormat="1" applyFont="1" applyBorder="1" applyAlignment="1" applyProtection="1">
      <alignment horizontal="right"/>
    </xf>
    <xf numFmtId="37" fontId="74" fillId="0" borderId="25" xfId="141" applyNumberFormat="1" applyFont="1" applyBorder="1" applyAlignment="1">
      <alignment horizontal="right"/>
    </xf>
    <xf numFmtId="49" fontId="74" fillId="0" borderId="25" xfId="141" applyNumberFormat="1" applyFont="1" applyBorder="1" applyAlignment="1">
      <alignment horizontal="left" wrapText="1"/>
    </xf>
    <xf numFmtId="0" fontId="74" fillId="0" borderId="25" xfId="141" applyFont="1" applyBorder="1" applyAlignment="1">
      <alignment horizontal="left" wrapText="1"/>
    </xf>
    <xf numFmtId="0" fontId="42" fillId="0" borderId="25" xfId="141" applyFont="1" applyBorder="1" applyAlignment="1">
      <alignment horizontal="left" wrapText="1"/>
    </xf>
    <xf numFmtId="171" fontId="42" fillId="0" borderId="25" xfId="141" applyNumberFormat="1" applyFont="1" applyBorder="1" applyAlignment="1">
      <alignment horizontal="right"/>
    </xf>
    <xf numFmtId="171" fontId="46" fillId="0" borderId="25" xfId="47" applyNumberFormat="1" applyBorder="1" applyAlignment="1" applyProtection="1">
      <alignment horizontal="left" vertical="top"/>
    </xf>
    <xf numFmtId="39" fontId="23" fillId="0" borderId="25" xfId="47" applyNumberFormat="1" applyFont="1" applyBorder="1" applyAlignment="1" applyProtection="1">
      <alignment horizontal="center"/>
    </xf>
    <xf numFmtId="49" fontId="23" fillId="0" borderId="25" xfId="3" applyNumberFormat="1" applyFont="1" applyBorder="1" applyAlignment="1">
      <alignment horizontal="right" wrapText="1"/>
    </xf>
    <xf numFmtId="171" fontId="184" fillId="0" borderId="0" xfId="3" applyNumberFormat="1" applyFont="1"/>
    <xf numFmtId="0" fontId="173" fillId="0" borderId="25" xfId="3" applyFont="1" applyBorder="1" applyAlignment="1">
      <alignment horizontal="left" wrapText="1"/>
    </xf>
    <xf numFmtId="171" fontId="42" fillId="0" borderId="25" xfId="3" applyNumberFormat="1" applyFont="1" applyBorder="1"/>
    <xf numFmtId="39" fontId="173" fillId="0" borderId="25" xfId="3" applyNumberFormat="1" applyFont="1" applyBorder="1" applyAlignment="1">
      <alignment horizontal="right"/>
    </xf>
    <xf numFmtId="0" fontId="184" fillId="0" borderId="0" xfId="3" applyFont="1"/>
    <xf numFmtId="0" fontId="3" fillId="0" borderId="25" xfId="280" applyBorder="1" applyAlignment="1">
      <alignment vertical="top"/>
    </xf>
    <xf numFmtId="39" fontId="23" fillId="0" borderId="25" xfId="281" applyNumberFormat="1" applyFont="1" applyBorder="1" applyAlignment="1">
      <alignment horizontal="right"/>
    </xf>
    <xf numFmtId="0" fontId="101" fillId="0" borderId="0" xfId="280" applyFont="1" applyAlignment="1">
      <alignment horizontal="left" vertical="center"/>
    </xf>
    <xf numFmtId="0" fontId="307" fillId="0" borderId="0" xfId="281" applyFont="1" applyAlignment="1">
      <alignment horizontal="right" vertical="center"/>
    </xf>
    <xf numFmtId="0" fontId="94" fillId="0" borderId="0" xfId="281" applyFont="1" applyAlignment="1">
      <alignment horizontal="left" vertical="center"/>
    </xf>
    <xf numFmtId="37" fontId="74" fillId="0" borderId="25" xfId="281" applyNumberFormat="1" applyFont="1" applyBorder="1" applyAlignment="1">
      <alignment horizontal="right"/>
    </xf>
    <xf numFmtId="0" fontId="74" fillId="0" borderId="25" xfId="281" applyFont="1" applyBorder="1" applyAlignment="1">
      <alignment horizontal="left" wrapText="1"/>
    </xf>
    <xf numFmtId="0" fontId="115" fillId="0" borderId="25" xfId="281" applyFont="1" applyBorder="1" applyAlignment="1">
      <alignment horizontal="center" wrapText="1"/>
    </xf>
    <xf numFmtId="171" fontId="42" fillId="0" borderId="25" xfId="281" applyNumberFormat="1" applyFont="1" applyBorder="1" applyAlignment="1">
      <alignment horizontal="right"/>
    </xf>
    <xf numFmtId="0" fontId="3" fillId="0" borderId="25" xfId="281" applyBorder="1" applyAlignment="1">
      <alignment horizontal="left" vertical="top"/>
    </xf>
    <xf numFmtId="0" fontId="26" fillId="0" borderId="0" xfId="281" applyFont="1" applyAlignment="1">
      <alignment horizontal="left" vertical="top"/>
    </xf>
    <xf numFmtId="0" fontId="300" fillId="0" borderId="0" xfId="281" applyFont="1" applyAlignment="1">
      <alignment horizontal="right" vertical="top"/>
    </xf>
    <xf numFmtId="39" fontId="173" fillId="0" borderId="25" xfId="3" applyNumberFormat="1" applyFont="1" applyBorder="1" applyAlignment="1">
      <alignment horizontal="center"/>
    </xf>
    <xf numFmtId="37" fontId="42" fillId="0" borderId="25" xfId="281" applyNumberFormat="1" applyFont="1" applyBorder="1" applyAlignment="1">
      <alignment horizontal="right"/>
    </xf>
    <xf numFmtId="171" fontId="42" fillId="0" borderId="25" xfId="281" applyNumberFormat="1" applyFont="1" applyBorder="1" applyAlignment="1">
      <alignment horizontal="right" wrapText="1"/>
    </xf>
    <xf numFmtId="39" fontId="42" fillId="0" borderId="25" xfId="281" applyNumberFormat="1" applyFont="1" applyBorder="1" applyAlignment="1">
      <alignment horizontal="right"/>
    </xf>
    <xf numFmtId="0" fontId="26" fillId="0" borderId="25" xfId="281" applyFont="1" applyBorder="1" applyAlignment="1">
      <alignment horizontal="center" vertical="top"/>
    </xf>
    <xf numFmtId="0" fontId="63" fillId="0" borderId="0" xfId="281" applyFont="1" applyAlignment="1">
      <alignment horizontal="right" vertical="center"/>
    </xf>
    <xf numFmtId="0" fontId="94" fillId="0" borderId="0" xfId="281" applyFont="1" applyAlignment="1">
      <alignment horizontal="left" vertical="top"/>
    </xf>
    <xf numFmtId="171" fontId="88" fillId="0" borderId="25" xfId="281" applyNumberFormat="1" applyFont="1" applyBorder="1" applyAlignment="1">
      <alignment horizontal="left" vertical="top"/>
    </xf>
    <xf numFmtId="39" fontId="26" fillId="0" borderId="25" xfId="281" applyNumberFormat="1" applyFont="1" applyBorder="1" applyAlignment="1">
      <alignment horizontal="center" vertical="top"/>
    </xf>
    <xf numFmtId="0" fontId="307" fillId="0" borderId="0" xfId="281" applyFont="1" applyAlignment="1">
      <alignment horizontal="right" vertical="top"/>
    </xf>
    <xf numFmtId="0" fontId="183" fillId="0" borderId="0" xfId="46" applyFont="1" applyAlignment="1" applyProtection="1">
      <alignment horizontal="right" vertical="center"/>
    </xf>
    <xf numFmtId="0" fontId="268" fillId="0" borderId="0" xfId="46" applyFont="1" applyAlignment="1" applyProtection="1">
      <alignment horizontal="left" vertical="center"/>
    </xf>
    <xf numFmtId="0" fontId="300" fillId="0" borderId="0" xfId="46" applyFont="1" applyAlignment="1" applyProtection="1">
      <alignment horizontal="right" vertical="top"/>
    </xf>
    <xf numFmtId="0" fontId="3" fillId="0" borderId="0" xfId="281" applyAlignment="1">
      <alignment vertical="top"/>
    </xf>
    <xf numFmtId="37" fontId="82" fillId="0" borderId="25" xfId="281" applyNumberFormat="1" applyFont="1" applyBorder="1" applyAlignment="1">
      <alignment horizontal="right"/>
    </xf>
    <xf numFmtId="0" fontId="82" fillId="0" borderId="25" xfId="281" applyFont="1" applyBorder="1" applyAlignment="1">
      <alignment horizontal="left" wrapText="1"/>
    </xf>
    <xf numFmtId="0" fontId="3" fillId="0" borderId="0" xfId="280" applyAlignment="1">
      <alignment vertical="top"/>
    </xf>
    <xf numFmtId="0" fontId="83" fillId="0" borderId="0" xfId="280" applyFont="1" applyAlignment="1">
      <alignment horizontal="left" vertical="top"/>
    </xf>
    <xf numFmtId="0" fontId="83" fillId="0" borderId="0" xfId="281" applyFont="1" applyAlignment="1">
      <alignment horizontal="left" vertical="top"/>
    </xf>
    <xf numFmtId="39" fontId="82" fillId="0" borderId="25" xfId="281" applyNumberFormat="1" applyFont="1" applyBorder="1" applyAlignment="1">
      <alignment horizontal="right"/>
    </xf>
    <xf numFmtId="0" fontId="175" fillId="0" borderId="0" xfId="280" applyFont="1" applyAlignment="1">
      <alignment horizontal="left" vertical="center"/>
    </xf>
    <xf numFmtId="0" fontId="299" fillId="0" borderId="0" xfId="280" applyFont="1" applyAlignment="1">
      <alignment horizontal="right" vertical="top"/>
    </xf>
    <xf numFmtId="171" fontId="3" fillId="0" borderId="25" xfId="281" applyNumberFormat="1" applyBorder="1" applyAlignment="1">
      <alignment vertical="top"/>
    </xf>
    <xf numFmtId="1" fontId="42" fillId="0" borderId="25" xfId="8" applyNumberFormat="1" applyFont="1" applyBorder="1" applyAlignment="1">
      <alignment horizontal="right"/>
    </xf>
    <xf numFmtId="171" fontId="42" fillId="0" borderId="25" xfId="8" applyNumberFormat="1" applyFont="1" applyBorder="1" applyAlignment="1">
      <alignment horizontal="right"/>
    </xf>
    <xf numFmtId="0" fontId="113" fillId="0" borderId="25" xfId="37" applyFont="1" applyBorder="1" applyAlignment="1">
      <alignment horizontal="right" vertical="center"/>
    </xf>
    <xf numFmtId="0" fontId="25" fillId="0" borderId="0" xfId="8" applyAlignment="1">
      <alignment horizontal="left" vertical="top"/>
    </xf>
    <xf numFmtId="0" fontId="25" fillId="0" borderId="0" xfId="8"/>
    <xf numFmtId="49" fontId="23" fillId="0" borderId="25" xfId="281" applyNumberFormat="1" applyFont="1" applyBorder="1" applyAlignment="1">
      <alignment horizontal="left" wrapText="1"/>
    </xf>
    <xf numFmtId="0" fontId="176" fillId="0" borderId="0" xfId="280" applyFont="1" applyAlignment="1">
      <alignment horizontal="right" vertical="center"/>
    </xf>
    <xf numFmtId="0" fontId="3" fillId="0" borderId="0" xfId="280" applyAlignment="1">
      <alignment horizontal="left" vertical="center"/>
    </xf>
    <xf numFmtId="0" fontId="127" fillId="0" borderId="0" xfId="280" applyFont="1" applyAlignment="1">
      <alignment horizontal="left" vertical="center"/>
    </xf>
    <xf numFmtId="0" fontId="182" fillId="0" borderId="0" xfId="280" applyFont="1" applyAlignment="1">
      <alignment horizontal="right" vertical="center"/>
    </xf>
    <xf numFmtId="0" fontId="175" fillId="0" borderId="0" xfId="37" applyFont="1" applyAlignment="1">
      <alignment horizontal="left" vertical="center"/>
    </xf>
    <xf numFmtId="1" fontId="42" fillId="0" borderId="25" xfId="37" applyNumberFormat="1" applyFont="1" applyBorder="1" applyAlignment="1">
      <alignment horizontal="right"/>
    </xf>
    <xf numFmtId="4" fontId="42" fillId="0" borderId="25" xfId="37" applyNumberFormat="1" applyFont="1" applyBorder="1" applyAlignment="1">
      <alignment horizontal="right"/>
    </xf>
    <xf numFmtId="0" fontId="101" fillId="0" borderId="0" xfId="37" applyFont="1" applyAlignment="1">
      <alignment vertical="center"/>
    </xf>
    <xf numFmtId="0" fontId="45" fillId="0" borderId="0" xfId="37"/>
    <xf numFmtId="0" fontId="45" fillId="0" borderId="0" xfId="37" applyAlignment="1">
      <alignment vertical="center"/>
    </xf>
    <xf numFmtId="0" fontId="63" fillId="0" borderId="0" xfId="37" applyFont="1" applyAlignment="1">
      <alignment horizontal="right"/>
    </xf>
    <xf numFmtId="0" fontId="222" fillId="0" borderId="0" xfId="8" applyFont="1" applyAlignment="1">
      <alignment horizontal="right"/>
    </xf>
    <xf numFmtId="0" fontId="46" fillId="0" borderId="25" xfId="8" applyFont="1" applyBorder="1" applyAlignment="1">
      <alignment horizontal="left" vertical="center"/>
    </xf>
    <xf numFmtId="37" fontId="23" fillId="0" borderId="25" xfId="280" applyNumberFormat="1" applyFont="1" applyBorder="1" applyAlignment="1">
      <alignment horizontal="right"/>
    </xf>
    <xf numFmtId="171" fontId="23" fillId="0" borderId="25" xfId="280" applyNumberFormat="1" applyFont="1" applyBorder="1" applyAlignment="1">
      <alignment horizontal="right"/>
    </xf>
    <xf numFmtId="0" fontId="176" fillId="0" borderId="0" xfId="280" applyFont="1" applyAlignment="1">
      <alignment horizontal="left" vertical="center"/>
    </xf>
    <xf numFmtId="0" fontId="46" fillId="0" borderId="25" xfId="8" applyFont="1" applyBorder="1" applyAlignment="1">
      <alignment horizontal="right" vertical="center"/>
    </xf>
    <xf numFmtId="0" fontId="131" fillId="0" borderId="0" xfId="280" applyFont="1" applyAlignment="1">
      <alignment horizontal="right" vertical="center"/>
    </xf>
    <xf numFmtId="0" fontId="101" fillId="0" borderId="0" xfId="280" applyFont="1" applyAlignment="1">
      <alignment horizontal="right" vertical="center"/>
    </xf>
    <xf numFmtId="37" fontId="82" fillId="0" borderId="25" xfId="280" applyNumberFormat="1" applyFont="1" applyBorder="1" applyAlignment="1">
      <alignment horizontal="right"/>
    </xf>
    <xf numFmtId="0" fontId="82" fillId="0" borderId="25" xfId="280" applyFont="1" applyBorder="1" applyAlignment="1">
      <alignment horizontal="left" wrapText="1"/>
    </xf>
    <xf numFmtId="171" fontId="83" fillId="0" borderId="25" xfId="280" applyNumberFormat="1" applyFont="1" applyBorder="1" applyAlignment="1">
      <alignment horizontal="left" vertical="top"/>
    </xf>
    <xf numFmtId="39" fontId="82" fillId="0" borderId="25" xfId="280" applyNumberFormat="1" applyFont="1" applyBorder="1" applyAlignment="1">
      <alignment horizontal="right"/>
    </xf>
    <xf numFmtId="0" fontId="26" fillId="0" borderId="25" xfId="280" applyFont="1" applyBorder="1" applyAlignment="1">
      <alignment horizontal="center" vertical="top"/>
    </xf>
    <xf numFmtId="0" fontId="131" fillId="0" borderId="0" xfId="280" applyFont="1" applyAlignment="1">
      <alignment horizontal="left" vertical="center"/>
    </xf>
    <xf numFmtId="0" fontId="175" fillId="0" borderId="0" xfId="280" applyFont="1" applyAlignment="1">
      <alignment horizontal="left" vertical="top"/>
    </xf>
    <xf numFmtId="171" fontId="82" fillId="0" borderId="25" xfId="281" applyNumberFormat="1" applyFont="1" applyBorder="1" applyAlignment="1">
      <alignment horizontal="left" wrapText="1"/>
    </xf>
    <xf numFmtId="0" fontId="175" fillId="0" borderId="0" xfId="281" applyFont="1" applyAlignment="1">
      <alignment horizontal="left" vertical="top"/>
    </xf>
    <xf numFmtId="170" fontId="124" fillId="0" borderId="0" xfId="30" applyNumberFormat="1" applyFont="1" applyFill="1" applyBorder="1" applyAlignment="1" applyProtection="1">
      <alignment horizontal="center" vertical="center"/>
    </xf>
    <xf numFmtId="0" fontId="94" fillId="0" borderId="0" xfId="280" applyFont="1" applyAlignment="1">
      <alignment horizontal="left" vertical="top"/>
    </xf>
    <xf numFmtId="0" fontId="124" fillId="0" borderId="0" xfId="30" applyFont="1" applyFill="1" applyBorder="1" applyAlignment="1" applyProtection="1">
      <alignment horizontal="center" vertical="center"/>
    </xf>
    <xf numFmtId="39" fontId="3" fillId="0" borderId="0" xfId="280" applyNumberFormat="1" applyAlignment="1">
      <alignment horizontal="left" vertical="top"/>
    </xf>
    <xf numFmtId="2" fontId="124" fillId="0" borderId="0" xfId="30" applyNumberFormat="1" applyFont="1" applyFill="1" applyBorder="1" applyAlignment="1" applyProtection="1">
      <alignment horizontal="center" vertical="center"/>
    </xf>
    <xf numFmtId="39" fontId="124" fillId="0" borderId="0" xfId="30" applyNumberFormat="1" applyFont="1" applyFill="1" applyBorder="1" applyAlignment="1" applyProtection="1">
      <alignment horizontal="center" vertical="center"/>
    </xf>
    <xf numFmtId="0" fontId="50" fillId="0" borderId="0" xfId="30" applyFill="1" applyBorder="1" applyAlignment="1" applyProtection="1">
      <alignment horizontal="left" vertical="top"/>
    </xf>
    <xf numFmtId="0" fontId="71" fillId="0" borderId="0" xfId="280" applyFont="1" applyAlignment="1">
      <alignment horizontal="left" wrapText="1"/>
    </xf>
    <xf numFmtId="171" fontId="3" fillId="0" borderId="25" xfId="280" applyNumberFormat="1" applyBorder="1" applyAlignment="1">
      <alignment vertical="top"/>
    </xf>
    <xf numFmtId="0" fontId="121" fillId="0" borderId="0" xfId="280" applyFont="1" applyAlignment="1">
      <alignment horizontal="left" wrapText="1"/>
    </xf>
    <xf numFmtId="0" fontId="26" fillId="0" borderId="0" xfId="280" applyFont="1" applyAlignment="1">
      <alignment horizontal="left" vertical="top"/>
    </xf>
    <xf numFmtId="37" fontId="71" fillId="0" borderId="25" xfId="280" applyNumberFormat="1" applyFont="1" applyBorder="1" applyAlignment="1">
      <alignment horizontal="right"/>
    </xf>
    <xf numFmtId="0" fontId="63" fillId="0" borderId="0" xfId="280" applyFont="1" applyAlignment="1">
      <alignment horizontal="right" vertical="center"/>
    </xf>
    <xf numFmtId="39" fontId="74" fillId="0" borderId="0" xfId="280" applyNumberFormat="1" applyFont="1" applyAlignment="1">
      <alignment horizontal="right" vertical="center"/>
    </xf>
    <xf numFmtId="39" fontId="23" fillId="0" borderId="0" xfId="280" applyNumberFormat="1" applyFont="1" applyAlignment="1">
      <alignment horizontal="right" vertical="center"/>
    </xf>
    <xf numFmtId="39" fontId="42" fillId="0" borderId="0" xfId="280" applyNumberFormat="1" applyFont="1" applyAlignment="1">
      <alignment horizontal="right" vertical="center"/>
    </xf>
    <xf numFmtId="0" fontId="127" fillId="0" borderId="25" xfId="280" applyFont="1" applyBorder="1" applyAlignment="1">
      <alignment horizontal="right" vertical="center"/>
    </xf>
    <xf numFmtId="0" fontId="131" fillId="0" borderId="0" xfId="147" applyFont="1" applyFill="1" applyBorder="1" applyAlignment="1" applyProtection="1">
      <alignment horizontal="left" vertical="center"/>
    </xf>
    <xf numFmtId="0" fontId="108" fillId="0" borderId="0" xfId="30" applyFont="1" applyFill="1" applyBorder="1" applyAlignment="1" applyProtection="1">
      <alignment horizontal="left" vertical="center"/>
    </xf>
    <xf numFmtId="37" fontId="23" fillId="0" borderId="25" xfId="46" applyNumberFormat="1" applyFont="1" applyBorder="1" applyAlignment="1" applyProtection="1">
      <alignment horizontal="right"/>
    </xf>
    <xf numFmtId="39" fontId="23" fillId="0" borderId="25" xfId="46" applyNumberFormat="1" applyFont="1" applyBorder="1" applyAlignment="1" applyProtection="1">
      <alignment horizontal="right"/>
    </xf>
    <xf numFmtId="0" fontId="46" fillId="0" borderId="0" xfId="46" applyAlignment="1" applyProtection="1">
      <alignment horizontal="left" vertical="center"/>
    </xf>
    <xf numFmtId="0" fontId="83" fillId="0" borderId="0" xfId="46" applyFont="1" applyAlignment="1" applyProtection="1">
      <alignment horizontal="left" vertical="top"/>
    </xf>
    <xf numFmtId="0" fontId="299" fillId="0" borderId="0" xfId="46" applyFont="1" applyAlignment="1" applyProtection="1">
      <alignment horizontal="right" vertical="top"/>
    </xf>
    <xf numFmtId="0" fontId="182" fillId="0" borderId="0" xfId="46" applyFont="1" applyAlignment="1" applyProtection="1">
      <alignment horizontal="right" vertical="center"/>
    </xf>
    <xf numFmtId="0" fontId="46" fillId="0" borderId="0" xfId="46" applyAlignment="1" applyProtection="1">
      <alignment vertical="top"/>
    </xf>
    <xf numFmtId="37" fontId="82" fillId="0" borderId="25" xfId="46" applyNumberFormat="1" applyFont="1" applyBorder="1" applyAlignment="1" applyProtection="1">
      <alignment horizontal="right"/>
    </xf>
    <xf numFmtId="0" fontId="82" fillId="0" borderId="25" xfId="46" applyFont="1" applyBorder="1" applyAlignment="1" applyProtection="1">
      <alignment horizontal="left" wrapText="1"/>
    </xf>
    <xf numFmtId="0" fontId="42" fillId="0" borderId="25" xfId="46" applyFont="1" applyBorder="1" applyAlignment="1" applyProtection="1">
      <alignment horizontal="left" wrapText="1"/>
    </xf>
    <xf numFmtId="171" fontId="42" fillId="0" borderId="25" xfId="46" applyNumberFormat="1" applyFont="1" applyBorder="1" applyAlignment="1" applyProtection="1">
      <alignment horizontal="right"/>
    </xf>
    <xf numFmtId="39" fontId="82" fillId="0" borderId="25" xfId="46" applyNumberFormat="1" applyFont="1" applyBorder="1" applyAlignment="1" applyProtection="1">
      <alignment horizontal="right"/>
    </xf>
    <xf numFmtId="0" fontId="26" fillId="0" borderId="25" xfId="46" applyFont="1" applyBorder="1" applyAlignment="1" applyProtection="1">
      <alignment horizontal="center" vertical="top"/>
    </xf>
    <xf numFmtId="0" fontId="175" fillId="0" borderId="0" xfId="46" applyFont="1" applyAlignment="1" applyProtection="1">
      <alignment horizontal="left" vertical="top"/>
    </xf>
    <xf numFmtId="0" fontId="94" fillId="0" borderId="0" xfId="280" applyFont="1" applyAlignment="1">
      <alignment horizontal="left" vertical="center"/>
    </xf>
    <xf numFmtId="0" fontId="3" fillId="0" borderId="0" xfId="280" applyAlignment="1">
      <alignment vertical="center"/>
    </xf>
    <xf numFmtId="0" fontId="59" fillId="0" borderId="0" xfId="123" applyFill="1" applyBorder="1" applyAlignment="1" applyProtection="1">
      <alignment horizontal="left" vertical="top"/>
    </xf>
    <xf numFmtId="0" fontId="178" fillId="0" borderId="25" xfId="280" applyFont="1" applyBorder="1"/>
    <xf numFmtId="171" fontId="42" fillId="0" borderId="25" xfId="280" applyNumberFormat="1" applyFont="1" applyBorder="1" applyAlignment="1">
      <alignment horizontal="right" wrapText="1"/>
    </xf>
    <xf numFmtId="0" fontId="181" fillId="0" borderId="0" xfId="280" applyFont="1" applyAlignment="1">
      <alignment horizontal="left" vertical="center"/>
    </xf>
    <xf numFmtId="0" fontId="180" fillId="0" borderId="0" xfId="280" applyFont="1" applyAlignment="1">
      <alignment horizontal="left" vertical="top"/>
    </xf>
    <xf numFmtId="37" fontId="23" fillId="0" borderId="25" xfId="283" applyNumberFormat="1" applyFont="1" applyBorder="1" applyAlignment="1">
      <alignment horizontal="right"/>
    </xf>
    <xf numFmtId="0" fontId="23" fillId="0" borderId="25" xfId="283" applyFont="1" applyBorder="1" applyAlignment="1">
      <alignment horizontal="left" wrapText="1"/>
    </xf>
    <xf numFmtId="171" fontId="23" fillId="0" borderId="25" xfId="283" applyNumberFormat="1" applyFont="1" applyBorder="1" applyAlignment="1">
      <alignment horizontal="right"/>
    </xf>
    <xf numFmtId="39" fontId="23" fillId="0" borderId="25" xfId="283" applyNumberFormat="1" applyFont="1" applyBorder="1" applyAlignment="1">
      <alignment horizontal="right"/>
    </xf>
    <xf numFmtId="39" fontId="23" fillId="0" borderId="25" xfId="283" applyNumberFormat="1" applyFont="1" applyBorder="1" applyAlignment="1">
      <alignment horizontal="center"/>
    </xf>
    <xf numFmtId="0" fontId="3" fillId="0" borderId="0" xfId="283" applyAlignment="1">
      <alignment horizontal="left" vertical="top"/>
    </xf>
    <xf numFmtId="0" fontId="63" fillId="0" borderId="0" xfId="283" applyFont="1" applyAlignment="1">
      <alignment horizontal="right" vertical="top"/>
    </xf>
    <xf numFmtId="0" fontId="42" fillId="0" borderId="25" xfId="283" applyFont="1" applyBorder="1" applyAlignment="1">
      <alignment horizontal="left" wrapText="1"/>
    </xf>
    <xf numFmtId="171" fontId="42" fillId="0" borderId="25" xfId="283" applyNumberFormat="1" applyFont="1" applyBorder="1" applyAlignment="1">
      <alignment horizontal="right"/>
    </xf>
    <xf numFmtId="0" fontId="3" fillId="0" borderId="25" xfId="283" applyBorder="1" applyAlignment="1">
      <alignment horizontal="left" vertical="top"/>
    </xf>
    <xf numFmtId="37" fontId="74" fillId="0" borderId="25" xfId="283" applyNumberFormat="1" applyFont="1" applyBorder="1" applyAlignment="1">
      <alignment horizontal="right"/>
    </xf>
    <xf numFmtId="0" fontId="74" fillId="0" borderId="25" xfId="283" applyFont="1" applyBorder="1" applyAlignment="1">
      <alignment horizontal="left" wrapText="1"/>
    </xf>
    <xf numFmtId="0" fontId="42" fillId="0" borderId="25" xfId="283" applyFont="1" applyBorder="1" applyAlignment="1">
      <alignment horizontal="left" vertical="center" wrapText="1"/>
    </xf>
    <xf numFmtId="0" fontId="26" fillId="0" borderId="0" xfId="283" applyFont="1" applyAlignment="1">
      <alignment horizontal="left" vertical="top"/>
    </xf>
    <xf numFmtId="0" fontId="300" fillId="0" borderId="0" xfId="283" applyFont="1" applyAlignment="1">
      <alignment horizontal="right" vertical="top"/>
    </xf>
    <xf numFmtId="0" fontId="83" fillId="0" borderId="0" xfId="281" applyFont="1" applyAlignment="1">
      <alignment horizontal="left"/>
    </xf>
    <xf numFmtId="0" fontId="299" fillId="0" borderId="0" xfId="281" applyFont="1" applyAlignment="1">
      <alignment horizontal="right"/>
    </xf>
    <xf numFmtId="49" fontId="23" fillId="0" borderId="25" xfId="282" applyNumberFormat="1" applyFont="1" applyBorder="1" applyAlignment="1">
      <alignment horizontal="right"/>
    </xf>
    <xf numFmtId="0" fontId="23" fillId="0" borderId="25" xfId="282" applyFont="1" applyBorder="1" applyAlignment="1">
      <alignment horizontal="left" wrapText="1"/>
    </xf>
    <xf numFmtId="39" fontId="23" fillId="0" borderId="25" xfId="282" applyNumberFormat="1" applyFont="1" applyBorder="1" applyAlignment="1">
      <alignment horizontal="right"/>
    </xf>
    <xf numFmtId="0" fontId="3" fillId="0" borderId="0" xfId="282" applyAlignment="1">
      <alignment horizontal="left" vertical="top"/>
    </xf>
    <xf numFmtId="0" fontId="63" fillId="0" borderId="0" xfId="282" applyFont="1" applyAlignment="1">
      <alignment horizontal="right" vertical="top"/>
    </xf>
    <xf numFmtId="49" fontId="23" fillId="0" borderId="25" xfId="282" applyNumberFormat="1" applyFont="1" applyBorder="1" applyAlignment="1">
      <alignment horizontal="left" wrapText="1"/>
    </xf>
    <xf numFmtId="0" fontId="42" fillId="0" borderId="25" xfId="282" applyFont="1" applyBorder="1" applyAlignment="1">
      <alignment horizontal="left" wrapText="1"/>
    </xf>
    <xf numFmtId="171" fontId="42" fillId="0" borderId="25" xfId="282" applyNumberFormat="1" applyFont="1" applyBorder="1" applyAlignment="1">
      <alignment horizontal="right"/>
    </xf>
    <xf numFmtId="39" fontId="23" fillId="0" borderId="25" xfId="282" applyNumberFormat="1" applyFont="1" applyBorder="1" applyAlignment="1">
      <alignment horizontal="center"/>
    </xf>
    <xf numFmtId="0" fontId="83" fillId="0" borderId="0" xfId="282" applyFont="1" applyAlignment="1">
      <alignment horizontal="left"/>
    </xf>
    <xf numFmtId="0" fontId="94" fillId="0" borderId="0" xfId="282" applyFont="1" applyAlignment="1">
      <alignment horizontal="left" vertical="top"/>
    </xf>
    <xf numFmtId="0" fontId="299" fillId="0" borderId="0" xfId="282" applyFont="1" applyAlignment="1">
      <alignment horizontal="right"/>
    </xf>
    <xf numFmtId="39" fontId="108" fillId="0" borderId="0" xfId="280" applyNumberFormat="1" applyFont="1" applyAlignment="1">
      <alignment horizontal="center" vertical="center"/>
    </xf>
    <xf numFmtId="0" fontId="300" fillId="0" borderId="0" xfId="280" applyFont="1" applyAlignment="1">
      <alignment horizontal="right" vertical="top"/>
    </xf>
    <xf numFmtId="0" fontId="42" fillId="0" borderId="25" xfId="48" applyFont="1" applyBorder="1" applyAlignment="1" applyProtection="1">
      <alignment horizontal="left" wrapText="1"/>
    </xf>
    <xf numFmtId="0" fontId="306" fillId="0" borderId="0" xfId="280" applyFont="1" applyAlignment="1">
      <alignment horizontal="left" vertical="center"/>
    </xf>
    <xf numFmtId="171" fontId="82" fillId="0" borderId="25" xfId="280" applyNumberFormat="1" applyFont="1" applyBorder="1" applyAlignment="1">
      <alignment horizontal="right"/>
    </xf>
    <xf numFmtId="0" fontId="26" fillId="0" borderId="25" xfId="280" applyFont="1" applyBorder="1" applyAlignment="1">
      <alignment horizontal="right" vertical="center"/>
    </xf>
    <xf numFmtId="39" fontId="176" fillId="0" borderId="0" xfId="280" applyNumberFormat="1" applyFont="1" applyAlignment="1">
      <alignment horizontal="right" vertical="center"/>
    </xf>
    <xf numFmtId="39" fontId="306" fillId="0" borderId="0" xfId="280" applyNumberFormat="1" applyFont="1" applyAlignment="1">
      <alignment horizontal="left" vertical="center"/>
    </xf>
    <xf numFmtId="175" fontId="131" fillId="0" borderId="0" xfId="147" applyNumberFormat="1" applyFont="1" applyFill="1" applyBorder="1" applyAlignment="1" applyProtection="1">
      <alignment horizontal="center" vertical="center"/>
    </xf>
    <xf numFmtId="0" fontId="300" fillId="0" borderId="0" xfId="26" applyFont="1" applyAlignment="1" applyProtection="1">
      <alignment horizontal="right" vertical="center"/>
    </xf>
    <xf numFmtId="39" fontId="26" fillId="0" borderId="25" xfId="280" applyNumberFormat="1" applyFont="1" applyBorder="1" applyAlignment="1">
      <alignment horizontal="center" vertical="top"/>
    </xf>
    <xf numFmtId="2" fontId="23" fillId="0" borderId="25" xfId="280" applyNumberFormat="1" applyFont="1" applyBorder="1" applyAlignment="1">
      <alignment horizontal="right"/>
    </xf>
    <xf numFmtId="2" fontId="82" fillId="0" borderId="25" xfId="280" applyNumberFormat="1" applyFont="1" applyBorder="1" applyAlignment="1">
      <alignment horizontal="right"/>
    </xf>
    <xf numFmtId="0" fontId="305" fillId="0" borderId="0" xfId="147" applyFont="1" applyFill="1" applyBorder="1" applyAlignment="1" applyProtection="1">
      <alignment horizontal="left" vertical="top"/>
    </xf>
    <xf numFmtId="0" fontId="300" fillId="0" borderId="0" xfId="26" applyFont="1" applyAlignment="1" applyProtection="1">
      <alignment horizontal="right" vertical="top"/>
    </xf>
    <xf numFmtId="0" fontId="131" fillId="0" borderId="0" xfId="147" applyFont="1" applyFill="1" applyBorder="1" applyAlignment="1" applyProtection="1">
      <alignment horizontal="center" vertical="center"/>
    </xf>
    <xf numFmtId="0" fontId="235" fillId="0" borderId="25" xfId="280" applyFont="1" applyBorder="1" applyAlignment="1">
      <alignment horizontal="right" vertical="center"/>
    </xf>
    <xf numFmtId="0" fontId="100" fillId="0" borderId="0" xfId="280" applyFont="1" applyAlignment="1">
      <alignment horizontal="right"/>
    </xf>
    <xf numFmtId="171" fontId="133" fillId="0" borderId="25" xfId="281" applyNumberFormat="1" applyFont="1" applyBorder="1" applyAlignment="1">
      <alignment horizontal="right"/>
    </xf>
    <xf numFmtId="0" fontId="26" fillId="0" borderId="0" xfId="280" applyFont="1" applyAlignment="1">
      <alignment horizontal="right" vertical="top"/>
    </xf>
    <xf numFmtId="0" fontId="71" fillId="0" borderId="25" xfId="281" applyFont="1" applyBorder="1" applyAlignment="1">
      <alignment horizontal="left" wrapText="1"/>
    </xf>
    <xf numFmtId="0" fontId="100" fillId="0" borderId="0" xfId="281" applyFont="1" applyAlignment="1">
      <alignment horizontal="right"/>
    </xf>
    <xf numFmtId="0" fontId="302" fillId="0" borderId="0" xfId="280" applyFont="1" applyAlignment="1">
      <alignment horizontal="center" vertical="center"/>
    </xf>
    <xf numFmtId="0" fontId="26" fillId="0" borderId="0" xfId="281" applyFont="1" applyAlignment="1">
      <alignment horizontal="right" vertical="top"/>
    </xf>
    <xf numFmtId="0" fontId="26" fillId="0" borderId="25" xfId="281" applyFont="1" applyBorder="1" applyAlignment="1">
      <alignment horizontal="left" vertical="top"/>
    </xf>
    <xf numFmtId="0" fontId="93" fillId="0" borderId="25" xfId="281" applyFont="1" applyBorder="1" applyAlignment="1">
      <alignment horizontal="center" vertical="center" wrapText="1"/>
    </xf>
    <xf numFmtId="0" fontId="135" fillId="0" borderId="0" xfId="280" applyFont="1" applyAlignment="1">
      <alignment vertical="center"/>
    </xf>
    <xf numFmtId="0" fontId="176" fillId="0" borderId="0" xfId="281" applyFont="1" applyAlignment="1">
      <alignment vertical="top"/>
    </xf>
    <xf numFmtId="171" fontId="3" fillId="0" borderId="25" xfId="281" applyNumberFormat="1" applyBorder="1"/>
    <xf numFmtId="0" fontId="3" fillId="0" borderId="0" xfId="280" applyAlignment="1">
      <alignment horizontal="right"/>
    </xf>
    <xf numFmtId="0" fontId="3" fillId="0" borderId="0" xfId="281"/>
    <xf numFmtId="3" fontId="302" fillId="0" borderId="0" xfId="280" applyNumberFormat="1" applyFont="1" applyAlignment="1">
      <alignment horizontal="center" vertical="center"/>
    </xf>
    <xf numFmtId="0" fontId="176" fillId="0" borderId="0" xfId="280" applyFont="1" applyAlignment="1">
      <alignment vertical="top"/>
    </xf>
    <xf numFmtId="171" fontId="133" fillId="0" borderId="25" xfId="280" applyNumberFormat="1" applyFont="1" applyBorder="1" applyAlignment="1">
      <alignment horizontal="right"/>
    </xf>
    <xf numFmtId="176" fontId="301" fillId="0" borderId="0" xfId="280" applyNumberFormat="1" applyFont="1" applyAlignment="1">
      <alignment horizontal="center" vertical="top"/>
    </xf>
    <xf numFmtId="0" fontId="26" fillId="0" borderId="25" xfId="280" applyFont="1" applyBorder="1" applyAlignment="1">
      <alignment horizontal="left" vertical="top"/>
    </xf>
    <xf numFmtId="49" fontId="74" fillId="0" borderId="25" xfId="281" applyNumberFormat="1" applyFont="1" applyBorder="1" applyAlignment="1">
      <alignment horizontal="right"/>
    </xf>
    <xf numFmtId="0" fontId="100" fillId="0" borderId="0" xfId="280" applyFont="1" applyAlignment="1">
      <alignment horizontal="left" vertical="center"/>
    </xf>
    <xf numFmtId="171" fontId="26" fillId="0" borderId="25" xfId="26" applyNumberFormat="1" applyBorder="1" applyAlignment="1" applyProtection="1">
      <alignment horizontal="left" vertical="top"/>
    </xf>
    <xf numFmtId="0" fontId="174" fillId="0" borderId="0" xfId="280" applyFont="1" applyAlignment="1">
      <alignment horizontal="left" vertical="center"/>
    </xf>
    <xf numFmtId="37" fontId="23" fillId="0" borderId="25" xfId="27" applyNumberFormat="1" applyFont="1" applyBorder="1" applyAlignment="1" applyProtection="1">
      <alignment horizontal="right"/>
    </xf>
    <xf numFmtId="0" fontId="42" fillId="0" borderId="25" xfId="280" applyFont="1" applyBorder="1" applyAlignment="1">
      <alignment horizontal="left" vertical="center" wrapText="1"/>
    </xf>
    <xf numFmtId="171"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center"/>
    </xf>
    <xf numFmtId="0" fontId="179" fillId="0" borderId="0" xfId="280" applyFont="1" applyAlignment="1">
      <alignment horizontal="left" vertical="center"/>
    </xf>
    <xf numFmtId="0" fontId="178" fillId="0" borderId="25" xfId="281" applyFont="1" applyBorder="1"/>
    <xf numFmtId="171" fontId="82" fillId="0" borderId="25" xfId="281" applyNumberFormat="1" applyFont="1" applyBorder="1" applyAlignment="1">
      <alignment horizontal="right"/>
    </xf>
    <xf numFmtId="0" fontId="177" fillId="0" borderId="25" xfId="280" applyFont="1" applyBorder="1" applyAlignment="1">
      <alignment vertical="center" wrapText="1"/>
    </xf>
    <xf numFmtId="171" fontId="71" fillId="0" borderId="25" xfId="280" applyNumberFormat="1" applyFont="1" applyBorder="1" applyAlignment="1">
      <alignment horizontal="right" wrapText="1"/>
    </xf>
    <xf numFmtId="0" fontId="88" fillId="0" borderId="0" xfId="280" applyFont="1" applyAlignment="1">
      <alignment horizontal="left" vertical="top"/>
    </xf>
    <xf numFmtId="0" fontId="304" fillId="0" borderId="0" xfId="280" applyFont="1" applyAlignment="1">
      <alignment horizontal="right" vertical="top"/>
    </xf>
    <xf numFmtId="0" fontId="83" fillId="0" borderId="0" xfId="280" applyFont="1" applyAlignment="1">
      <alignment horizontal="left"/>
    </xf>
    <xf numFmtId="0" fontId="299" fillId="0" borderId="0" xfId="280" applyFont="1" applyAlignment="1">
      <alignment horizontal="right"/>
    </xf>
    <xf numFmtId="39" fontId="174" fillId="0" borderId="0" xfId="280" applyNumberFormat="1" applyFont="1" applyAlignment="1">
      <alignment horizontal="left" vertical="center"/>
    </xf>
    <xf numFmtId="177" fontId="23" fillId="0" borderId="25" xfId="37" applyNumberFormat="1" applyFont="1" applyBorder="1" applyAlignment="1">
      <alignment horizontal="right"/>
    </xf>
    <xf numFmtId="0" fontId="67" fillId="0" borderId="25" xfId="37" applyFont="1" applyBorder="1" applyAlignment="1">
      <alignment horizontal="left" wrapText="1"/>
    </xf>
    <xf numFmtId="171" fontId="74" fillId="0" borderId="25" xfId="37" applyNumberFormat="1" applyFont="1" applyBorder="1" applyAlignment="1">
      <alignment horizontal="right" wrapText="1"/>
    </xf>
    <xf numFmtId="39" fontId="67" fillId="0" borderId="25" xfId="37" applyNumberFormat="1" applyFont="1" applyBorder="1" applyAlignment="1">
      <alignment horizontal="right"/>
    </xf>
    <xf numFmtId="0" fontId="83" fillId="0" borderId="25" xfId="37" applyFont="1" applyBorder="1" applyAlignment="1">
      <alignment horizontal="left" vertical="top"/>
    </xf>
    <xf numFmtId="0" fontId="299" fillId="0" borderId="0" xfId="37" applyFont="1" applyAlignment="1">
      <alignment horizontal="right" vertical="top"/>
    </xf>
    <xf numFmtId="0" fontId="83" fillId="0" borderId="0" xfId="37" applyFont="1" applyAlignment="1">
      <alignment horizontal="left" vertical="top"/>
    </xf>
    <xf numFmtId="1" fontId="23" fillId="0" borderId="25" xfId="37" applyNumberFormat="1" applyFont="1" applyBorder="1" applyAlignment="1">
      <alignment horizontal="right"/>
    </xf>
    <xf numFmtId="49" fontId="24" fillId="0" borderId="25" xfId="21" applyNumberFormat="1" applyFont="1" applyBorder="1" applyAlignment="1">
      <alignment horizontal="left"/>
    </xf>
    <xf numFmtId="0" fontId="106" fillId="0" borderId="0" xfId="280" applyFont="1" applyAlignment="1">
      <alignment horizontal="left" vertical="center"/>
    </xf>
    <xf numFmtId="0" fontId="83" fillId="0" borderId="0" xfId="37" applyFont="1" applyAlignment="1">
      <alignment horizontal="left" vertical="center"/>
    </xf>
    <xf numFmtId="6" fontId="3" fillId="0" borderId="0" xfId="280" applyNumberFormat="1" applyAlignment="1">
      <alignment horizontal="left" vertical="top"/>
    </xf>
    <xf numFmtId="0" fontId="88" fillId="0" borderId="25" xfId="33" applyFont="1" applyBorder="1" applyAlignment="1">
      <alignment horizontal="right" vertical="center"/>
    </xf>
    <xf numFmtId="0" fontId="106" fillId="0" borderId="0" xfId="280" applyFont="1" applyAlignment="1">
      <alignment vertical="center"/>
    </xf>
    <xf numFmtId="0" fontId="103" fillId="0" borderId="25" xfId="8" applyFont="1" applyBorder="1" applyAlignment="1">
      <alignment horizontal="center" vertical="center" wrapText="1"/>
    </xf>
    <xf numFmtId="3" fontId="302" fillId="0" borderId="0" xfId="280" applyNumberFormat="1" applyFont="1" applyAlignment="1">
      <alignment horizontal="left" vertical="center"/>
    </xf>
    <xf numFmtId="39" fontId="93" fillId="0" borderId="25" xfId="280" applyNumberFormat="1" applyFont="1" applyBorder="1" applyAlignment="1">
      <alignment horizontal="center"/>
    </xf>
    <xf numFmtId="0" fontId="3" fillId="0" borderId="0" xfId="280" applyAlignment="1">
      <alignment horizontal="right" vertical="top"/>
    </xf>
    <xf numFmtId="0" fontId="87" fillId="0" borderId="0" xfId="8" applyFont="1" applyAlignment="1">
      <alignment horizontal="left" vertical="center"/>
    </xf>
    <xf numFmtId="49" fontId="23" fillId="0" borderId="25" xfId="33" applyNumberFormat="1" applyFont="1" applyBorder="1" applyAlignment="1">
      <alignment horizontal="left" wrapText="1"/>
    </xf>
    <xf numFmtId="0" fontId="189" fillId="0" borderId="0" xfId="33" applyFont="1" applyAlignment="1">
      <alignment horizontal="left" vertical="top"/>
    </xf>
    <xf numFmtId="0" fontId="63" fillId="0" borderId="0" xfId="280" applyFont="1" applyAlignment="1">
      <alignment horizontal="left" vertical="top"/>
    </xf>
    <xf numFmtId="0" fontId="63" fillId="0" borderId="0" xfId="280" applyFont="1" applyAlignment="1">
      <alignment vertical="top"/>
    </xf>
    <xf numFmtId="3" fontId="302" fillId="0" borderId="0" xfId="280" applyNumberFormat="1" applyFont="1" applyAlignment="1">
      <alignment horizontal="center" vertical="top"/>
    </xf>
    <xf numFmtId="0" fontId="83" fillId="0" borderId="0" xfId="33" applyFont="1" applyAlignment="1">
      <alignment horizontal="left" vertical="top"/>
    </xf>
    <xf numFmtId="0" fontId="23" fillId="0" borderId="25" xfId="33" applyFont="1" applyBorder="1" applyAlignment="1">
      <alignment horizontal="left" wrapText="1"/>
    </xf>
    <xf numFmtId="0" fontId="169" fillId="0" borderId="0" xfId="280" applyFont="1" applyAlignment="1">
      <alignment horizontal="left" vertical="center"/>
    </xf>
    <xf numFmtId="0" fontId="175" fillId="0" borderId="0" xfId="33" applyFont="1" applyAlignment="1">
      <alignment horizontal="left" vertical="center"/>
    </xf>
    <xf numFmtId="0" fontId="299" fillId="0" borderId="0" xfId="33" applyFont="1" applyAlignment="1">
      <alignment horizontal="right" vertical="center"/>
    </xf>
    <xf numFmtId="0" fontId="50" fillId="0" borderId="0" xfId="49" applyFill="1" applyBorder="1" applyAlignment="1" applyProtection="1">
      <alignment horizontal="left" vertical="center"/>
    </xf>
    <xf numFmtId="0" fontId="78" fillId="0" borderId="0" xfId="280" applyFont="1" applyAlignment="1">
      <alignment horizontal="left" vertical="center"/>
    </xf>
    <xf numFmtId="0" fontId="25" fillId="0" borderId="0" xfId="8" applyAlignment="1">
      <alignment horizontal="left" vertical="center"/>
    </xf>
    <xf numFmtId="0" fontId="149" fillId="0" borderId="0" xfId="8" applyFont="1" applyAlignment="1">
      <alignment horizontal="left" vertical="center"/>
    </xf>
    <xf numFmtId="0" fontId="222" fillId="0" borderId="0" xfId="8" applyFont="1" applyAlignment="1">
      <alignment horizontal="right" vertical="center"/>
    </xf>
    <xf numFmtId="0" fontId="31" fillId="0" borderId="0" xfId="8" applyFont="1"/>
    <xf numFmtId="0" fontId="25" fillId="0" borderId="0" xfId="8" applyAlignment="1">
      <alignment vertical="center"/>
    </xf>
    <xf numFmtId="0" fontId="164" fillId="0" borderId="0" xfId="147" applyFont="1" applyFill="1" applyBorder="1" applyAlignment="1" applyProtection="1">
      <alignment horizontal="left" vertical="top"/>
    </xf>
    <xf numFmtId="0" fontId="106" fillId="0" borderId="0" xfId="280" applyFont="1" applyAlignment="1">
      <alignment horizontal="left" vertical="top"/>
    </xf>
    <xf numFmtId="0" fontId="303" fillId="0" borderId="0" xfId="147" applyFont="1" applyFill="1" applyBorder="1" applyAlignment="1" applyProtection="1">
      <alignment horizontal="left" vertical="top"/>
    </xf>
    <xf numFmtId="0" fontId="26" fillId="0" borderId="0" xfId="37" applyFont="1" applyAlignment="1">
      <alignment horizontal="left" vertical="top"/>
    </xf>
    <xf numFmtId="0" fontId="303" fillId="0" borderId="0" xfId="147" applyFont="1" applyFill="1" applyBorder="1" applyAlignment="1" applyProtection="1">
      <alignment horizontal="left" vertical="center"/>
    </xf>
    <xf numFmtId="0" fontId="299" fillId="0" borderId="0" xfId="37" applyFont="1" applyAlignment="1">
      <alignment horizontal="right" vertical="center"/>
    </xf>
    <xf numFmtId="0" fontId="169" fillId="0" borderId="0" xfId="37" applyFont="1" applyAlignment="1">
      <alignment horizontal="left" vertical="center"/>
    </xf>
    <xf numFmtId="171" fontId="42" fillId="0" borderId="25" xfId="37" applyNumberFormat="1" applyFont="1" applyBorder="1" applyAlignment="1">
      <alignment horizontal="right" wrapText="1"/>
    </xf>
    <xf numFmtId="0" fontId="88" fillId="0" borderId="25" xfId="37" applyFont="1" applyBorder="1" applyAlignment="1">
      <alignment horizontal="left" vertical="top"/>
    </xf>
    <xf numFmtId="0" fontId="80" fillId="0" borderId="0" xfId="28" applyFont="1" applyFill="1" applyBorder="1" applyAlignment="1" applyProtection="1">
      <alignment horizontal="left" vertical="center"/>
    </xf>
    <xf numFmtId="171" fontId="23" fillId="0" borderId="25" xfId="37" applyNumberFormat="1" applyFont="1" applyBorder="1" applyAlignment="1">
      <alignment horizontal="right"/>
    </xf>
    <xf numFmtId="39" fontId="101" fillId="0" borderId="0" xfId="37" applyNumberFormat="1" applyFont="1" applyAlignment="1">
      <alignment horizontal="right" vertical="center"/>
    </xf>
    <xf numFmtId="0" fontId="300" fillId="0" borderId="0" xfId="37" applyFont="1" applyAlignment="1">
      <alignment horizontal="right" vertical="top"/>
    </xf>
    <xf numFmtId="39" fontId="174" fillId="0" borderId="0" xfId="37" applyNumberFormat="1" applyFont="1" applyAlignment="1">
      <alignment horizontal="left" vertical="center"/>
    </xf>
    <xf numFmtId="0" fontId="45" fillId="0" borderId="25" xfId="37" applyBorder="1" applyAlignment="1">
      <alignment horizontal="left" vertical="top"/>
    </xf>
    <xf numFmtId="0" fontId="63" fillId="0" borderId="0" xfId="37" applyFont="1" applyAlignment="1">
      <alignment horizontal="right" vertical="top"/>
    </xf>
    <xf numFmtId="0" fontId="45" fillId="0" borderId="39" xfId="37" applyBorder="1" applyAlignment="1">
      <alignment horizontal="left" vertical="top"/>
    </xf>
    <xf numFmtId="39" fontId="101" fillId="0" borderId="0" xfId="37" applyNumberFormat="1" applyFont="1" applyAlignment="1">
      <alignment horizontal="left" vertical="top"/>
    </xf>
    <xf numFmtId="37" fontId="76" fillId="0" borderId="0" xfId="280" applyNumberFormat="1" applyFont="1" applyAlignment="1">
      <alignment horizontal="right"/>
    </xf>
    <xf numFmtId="0" fontId="76" fillId="0" borderId="0" xfId="280" applyFont="1" applyAlignment="1">
      <alignment horizontal="left" wrapText="1"/>
    </xf>
    <xf numFmtId="171" fontId="76" fillId="0" borderId="0" xfId="280" applyNumberFormat="1" applyFont="1" applyAlignment="1">
      <alignment horizontal="right"/>
    </xf>
    <xf numFmtId="39" fontId="76" fillId="0" borderId="0" xfId="280" applyNumberFormat="1" applyFont="1" applyAlignment="1">
      <alignment horizontal="right"/>
    </xf>
    <xf numFmtId="37" fontId="23" fillId="0" borderId="203" xfId="280" applyNumberFormat="1" applyFont="1" applyBorder="1" applyAlignment="1">
      <alignment horizontal="right"/>
    </xf>
    <xf numFmtId="0" fontId="23" fillId="0" borderId="203" xfId="280" applyFont="1" applyBorder="1" applyAlignment="1">
      <alignment horizontal="left" wrapText="1"/>
    </xf>
    <xf numFmtId="0" fontId="23" fillId="0" borderId="203" xfId="280" applyFont="1" applyBorder="1" applyAlignment="1">
      <alignment horizontal="center" wrapText="1"/>
    </xf>
    <xf numFmtId="171" fontId="23" fillId="0" borderId="203" xfId="280" applyNumberFormat="1" applyFont="1" applyBorder="1" applyAlignment="1">
      <alignment horizontal="right"/>
    </xf>
    <xf numFmtId="39" fontId="23" fillId="0" borderId="203" xfId="280" applyNumberFormat="1" applyFont="1" applyBorder="1" applyAlignment="1">
      <alignment horizontal="right"/>
    </xf>
    <xf numFmtId="0" fontId="150" fillId="0" borderId="0" xfId="280" applyFont="1" applyAlignment="1">
      <alignment horizontal="left" vertical="top"/>
    </xf>
    <xf numFmtId="0" fontId="67" fillId="0" borderId="220" xfId="280" applyFont="1" applyBorder="1" applyAlignment="1">
      <alignment horizontal="left"/>
    </xf>
    <xf numFmtId="0" fontId="74" fillId="0" borderId="219" xfId="280" applyFont="1" applyBorder="1" applyAlignment="1">
      <alignment horizontal="center"/>
    </xf>
    <xf numFmtId="171" fontId="74" fillId="0" borderId="219" xfId="280" applyNumberFormat="1" applyFont="1" applyBorder="1" applyAlignment="1">
      <alignment horizontal="right"/>
    </xf>
    <xf numFmtId="39" fontId="23" fillId="0" borderId="219" xfId="280" applyNumberFormat="1" applyFont="1" applyBorder="1" applyAlignment="1">
      <alignment horizontal="right"/>
    </xf>
    <xf numFmtId="39" fontId="67" fillId="0" borderId="218" xfId="280" applyNumberFormat="1" applyFont="1" applyBorder="1" applyAlignment="1">
      <alignment horizontal="right"/>
    </xf>
    <xf numFmtId="39" fontId="173" fillId="0" borderId="0" xfId="280" applyNumberFormat="1" applyFont="1" applyAlignment="1">
      <alignment horizontal="center"/>
    </xf>
    <xf numFmtId="37" fontId="74" fillId="0" borderId="0" xfId="280" applyNumberFormat="1" applyFont="1" applyAlignment="1">
      <alignment horizontal="right"/>
    </xf>
    <xf numFmtId="0" fontId="74" fillId="0" borderId="0" xfId="280" applyFont="1" applyAlignment="1">
      <alignment horizontal="left" wrapText="1"/>
    </xf>
    <xf numFmtId="0" fontId="23" fillId="0" borderId="0" xfId="280" applyFont="1" applyAlignment="1">
      <alignment horizontal="left" wrapText="1"/>
    </xf>
    <xf numFmtId="0" fontId="74" fillId="0" borderId="0" xfId="280" applyFont="1" applyAlignment="1">
      <alignment horizontal="center" wrapText="1"/>
    </xf>
    <xf numFmtId="171" fontId="74" fillId="0" borderId="0" xfId="280" applyNumberFormat="1" applyFont="1" applyAlignment="1">
      <alignment horizontal="right"/>
    </xf>
    <xf numFmtId="39" fontId="74" fillId="0" borderId="0" xfId="280" applyNumberFormat="1" applyFont="1" applyAlignment="1">
      <alignment horizontal="right"/>
    </xf>
    <xf numFmtId="39" fontId="23" fillId="0" borderId="0" xfId="280" applyNumberFormat="1" applyFont="1" applyAlignment="1">
      <alignment horizontal="right"/>
    </xf>
    <xf numFmtId="171" fontId="3" fillId="0" borderId="0" xfId="280" applyNumberFormat="1"/>
    <xf numFmtId="0" fontId="73" fillId="0" borderId="0" xfId="279" applyFont="1" applyAlignment="1">
      <alignment horizontal="left"/>
    </xf>
    <xf numFmtId="0" fontId="188" fillId="0" borderId="0" xfId="0" applyFont="1" applyAlignment="1" applyProtection="1">
      <alignment horizontal="center"/>
    </xf>
    <xf numFmtId="0" fontId="27" fillId="0" borderId="0" xfId="0" applyFont="1" applyAlignment="1" applyProtection="1">
      <alignment horizontal="left"/>
    </xf>
    <xf numFmtId="0" fontId="186" fillId="0" borderId="120" xfId="90" applyFont="1" applyBorder="1" applyAlignment="1">
      <alignment horizontal="left" vertical="center"/>
    </xf>
    <xf numFmtId="0" fontId="185" fillId="0" borderId="0" xfId="0" applyFont="1" applyAlignment="1" applyProtection="1">
      <alignment horizontal="right" vertical="top"/>
    </xf>
    <xf numFmtId="4" fontId="308" fillId="0" borderId="0" xfId="0" applyNumberFormat="1" applyFont="1" applyAlignment="1" applyProtection="1">
      <alignment horizontal="left" vertical="center"/>
    </xf>
    <xf numFmtId="4" fontId="0" fillId="0" borderId="0" xfId="0" applyNumberFormat="1" applyAlignment="1" applyProtection="1">
      <alignment vertical="top"/>
    </xf>
    <xf numFmtId="37" fontId="67" fillId="0" borderId="0" xfId="0" applyNumberFormat="1" applyFont="1" applyAlignment="1" applyProtection="1">
      <alignment horizontal="right"/>
    </xf>
    <xf numFmtId="0" fontId="67" fillId="0" borderId="0" xfId="0" applyFont="1" applyAlignment="1" applyProtection="1">
      <alignment horizontal="left" wrapText="1"/>
    </xf>
    <xf numFmtId="173" fontId="67" fillId="0" borderId="0" xfId="0" applyNumberFormat="1" applyFont="1" applyAlignment="1" applyProtection="1">
      <alignment horizontal="right"/>
    </xf>
    <xf numFmtId="39" fontId="67" fillId="0" borderId="0" xfId="0" applyNumberFormat="1" applyFont="1" applyAlignment="1" applyProtection="1">
      <alignment horizontal="right"/>
    </xf>
    <xf numFmtId="176" fontId="31" fillId="0" borderId="0" xfId="0" applyNumberFormat="1" applyFont="1" applyAlignment="1" applyProtection="1">
      <alignment horizontal="center" vertical="center"/>
    </xf>
    <xf numFmtId="0" fontId="23" fillId="0" borderId="25" xfId="45" applyFont="1" applyBorder="1" applyAlignment="1" applyProtection="1">
      <alignment horizontal="left" wrapText="1"/>
    </xf>
    <xf numFmtId="2" fontId="23" fillId="0" borderId="25" xfId="45" applyNumberFormat="1" applyFont="1" applyBorder="1" applyAlignment="1" applyProtection="1">
      <alignment horizontal="right"/>
    </xf>
    <xf numFmtId="176" fontId="115" fillId="0" borderId="0" xfId="0" applyNumberFormat="1" applyFont="1" applyAlignment="1" applyProtection="1">
      <alignment horizontal="center" vertical="center"/>
    </xf>
    <xf numFmtId="39" fontId="23" fillId="0" borderId="0" xfId="0" applyNumberFormat="1" applyFont="1" applyAlignment="1" applyProtection="1">
      <alignment horizontal="right"/>
    </xf>
    <xf numFmtId="37" fontId="23" fillId="0" borderId="18" xfId="0" applyNumberFormat="1" applyFont="1" applyBorder="1" applyAlignment="1" applyProtection="1">
      <alignment horizontal="right"/>
    </xf>
    <xf numFmtId="0" fontId="23" fillId="0" borderId="18" xfId="0" applyFont="1" applyBorder="1" applyAlignment="1" applyProtection="1">
      <alignment horizontal="left" wrapText="1"/>
    </xf>
    <xf numFmtId="0" fontId="398" fillId="0" borderId="18" xfId="0" applyFont="1" applyBorder="1" applyAlignment="1" applyProtection="1">
      <alignment horizontal="center" vertical="center" wrapText="1"/>
    </xf>
    <xf numFmtId="0" fontId="42" fillId="0" borderId="18" xfId="0" applyFont="1" applyBorder="1" applyAlignment="1" applyProtection="1">
      <alignment horizontal="left" vertical="center" wrapText="1"/>
    </xf>
    <xf numFmtId="2" fontId="42" fillId="0" borderId="18" xfId="0" applyNumberFormat="1" applyFont="1" applyBorder="1" applyAlignment="1" applyProtection="1">
      <alignment horizontal="right"/>
    </xf>
    <xf numFmtId="39" fontId="23" fillId="0" borderId="18" xfId="0" applyNumberFormat="1" applyFont="1" applyBorder="1" applyAlignment="1" applyProtection="1">
      <alignment horizontal="right"/>
    </xf>
    <xf numFmtId="0" fontId="399" fillId="0" borderId="0" xfId="0" applyFont="1" applyAlignment="1" applyProtection="1">
      <alignment horizontal="left" vertical="top"/>
    </xf>
    <xf numFmtId="39" fontId="23" fillId="0" borderId="18" xfId="0" applyNumberFormat="1" applyFont="1" applyBorder="1" applyAlignment="1" applyProtection="1">
      <alignment horizontal="center"/>
    </xf>
    <xf numFmtId="39" fontId="23" fillId="0" borderId="0" xfId="0" applyNumberFormat="1" applyFont="1" applyAlignment="1" applyProtection="1">
      <alignment horizontal="center"/>
    </xf>
    <xf numFmtId="0" fontId="140" fillId="0" borderId="0" xfId="0" applyFont="1" applyAlignment="1" applyProtection="1">
      <alignment horizontal="left" vertical="top"/>
    </xf>
    <xf numFmtId="0" fontId="71" fillId="0" borderId="25" xfId="13" applyFont="1" applyBorder="1" applyAlignment="1" applyProtection="1">
      <alignment horizontal="left" wrapText="1"/>
    </xf>
    <xf numFmtId="2" fontId="133" fillId="0" borderId="25" xfId="0" applyNumberFormat="1" applyFont="1" applyBorder="1" applyAlignment="1" applyProtection="1">
      <alignment horizontal="right"/>
    </xf>
    <xf numFmtId="0" fontId="26" fillId="0" borderId="25" xfId="0" applyFont="1" applyBorder="1" applyAlignment="1" applyProtection="1">
      <alignment horizontal="left" vertical="top"/>
    </xf>
    <xf numFmtId="0" fontId="243" fillId="0" borderId="0" xfId="0" applyFont="1" applyAlignment="1" applyProtection="1">
      <alignment horizontal="left" vertical="top"/>
    </xf>
    <xf numFmtId="0" fontId="101" fillId="0" borderId="0" xfId="0" applyFont="1" applyAlignment="1" applyProtection="1">
      <alignment horizontal="right" vertical="center"/>
    </xf>
    <xf numFmtId="37" fontId="82" fillId="0" borderId="25" xfId="0" applyNumberFormat="1" applyFont="1" applyBorder="1" applyAlignment="1" applyProtection="1">
      <alignment horizontal="right"/>
    </xf>
    <xf numFmtId="0" fontId="82" fillId="0" borderId="25" xfId="0" applyFont="1" applyBorder="1" applyAlignment="1" applyProtection="1">
      <alignment horizontal="left" wrapText="1"/>
    </xf>
    <xf numFmtId="39" fontId="82" fillId="0" borderId="25" xfId="0" applyNumberFormat="1" applyFont="1" applyBorder="1" applyAlignment="1" applyProtection="1">
      <alignment horizontal="right"/>
    </xf>
    <xf numFmtId="0" fontId="179" fillId="0" borderId="25" xfId="0" applyFont="1" applyBorder="1" applyAlignment="1" applyProtection="1">
      <alignment horizontal="right" vertical="center"/>
    </xf>
    <xf numFmtId="39" fontId="82" fillId="0" borderId="0" xfId="0" applyNumberFormat="1" applyFont="1" applyAlignment="1" applyProtection="1">
      <alignment horizontal="right"/>
    </xf>
    <xf numFmtId="0" fontId="83" fillId="0" borderId="0" xfId="0" applyFont="1" applyAlignment="1" applyProtection="1">
      <alignment horizontal="left" vertical="top"/>
    </xf>
    <xf numFmtId="49" fontId="23" fillId="0" borderId="18" xfId="0" applyNumberFormat="1" applyFont="1" applyBorder="1" applyAlignment="1" applyProtection="1">
      <alignment horizontal="left" wrapText="1"/>
    </xf>
    <xf numFmtId="2" fontId="23" fillId="0" borderId="18" xfId="0" applyNumberFormat="1" applyFont="1" applyBorder="1" applyAlignment="1" applyProtection="1">
      <alignment horizontal="right"/>
    </xf>
    <xf numFmtId="5" fontId="55" fillId="0" borderId="0" xfId="0" applyNumberFormat="1" applyFont="1" applyAlignment="1" applyProtection="1">
      <alignment horizontal="right"/>
    </xf>
    <xf numFmtId="0" fontId="23" fillId="0" borderId="0" xfId="0" applyFont="1" applyAlignment="1" applyProtection="1">
      <alignment horizontal="left" vertical="top"/>
    </xf>
    <xf numFmtId="0" fontId="107" fillId="0" borderId="0" xfId="0" applyFont="1" applyAlignment="1" applyProtection="1">
      <alignment horizontal="right" vertical="center"/>
    </xf>
    <xf numFmtId="0" fontId="59" fillId="0" borderId="0" xfId="256" applyFill="1" applyBorder="1" applyAlignment="1" applyProtection="1">
      <alignment horizontal="left" vertical="center"/>
    </xf>
    <xf numFmtId="0" fontId="100" fillId="0" borderId="0" xfId="0" applyFont="1" applyAlignment="1" applyProtection="1">
      <alignment horizontal="right" vertical="top"/>
    </xf>
    <xf numFmtId="42" fontId="93" fillId="0" borderId="0" xfId="0" applyNumberFormat="1" applyFont="1" applyAlignment="1" applyProtection="1">
      <alignment horizontal="center" vertical="center"/>
    </xf>
    <xf numFmtId="39" fontId="115" fillId="0" borderId="0" xfId="0" applyNumberFormat="1" applyFont="1" applyAlignment="1" applyProtection="1">
      <alignment horizontal="center" vertical="top"/>
    </xf>
    <xf numFmtId="39" fontId="115" fillId="0" borderId="18" xfId="0" applyNumberFormat="1" applyFont="1" applyBorder="1" applyAlignment="1" applyProtection="1">
      <alignment horizontal="right"/>
    </xf>
    <xf numFmtId="0" fontId="23" fillId="0" borderId="0" xfId="0" applyFont="1" applyAlignment="1" applyProtection="1">
      <alignment horizontal="left" wrapText="1"/>
    </xf>
    <xf numFmtId="0" fontId="23" fillId="0" borderId="0" xfId="0" applyFont="1" applyAlignment="1" applyProtection="1">
      <alignment horizontal="right" vertical="top"/>
    </xf>
    <xf numFmtId="0" fontId="115" fillId="0" borderId="0" xfId="0" applyFont="1" applyAlignment="1" applyProtection="1">
      <alignment horizontal="left" vertical="center"/>
    </xf>
    <xf numFmtId="0" fontId="41" fillId="0" borderId="0" xfId="0" applyFont="1" applyAlignment="1" applyProtection="1">
      <alignment horizontal="center"/>
    </xf>
    <xf numFmtId="0" fontId="87" fillId="0" borderId="18" xfId="0" applyFont="1" applyBorder="1" applyAlignment="1" applyProtection="1">
      <alignment horizontal="center" vertical="center" wrapText="1"/>
    </xf>
    <xf numFmtId="39" fontId="23" fillId="0" borderId="120" xfId="0" applyNumberFormat="1" applyFont="1" applyBorder="1" applyAlignment="1" applyProtection="1">
      <alignment horizontal="center"/>
    </xf>
    <xf numFmtId="39" fontId="23" fillId="0" borderId="120" xfId="0" applyNumberFormat="1" applyFont="1" applyBorder="1" applyAlignment="1" applyProtection="1">
      <alignment horizontal="center" vertical="top"/>
    </xf>
    <xf numFmtId="171" fontId="23" fillId="0" borderId="25" xfId="0" applyNumberFormat="1" applyFont="1" applyBorder="1" applyAlignment="1" applyProtection="1">
      <alignment horizontal="right"/>
    </xf>
    <xf numFmtId="39" fontId="108" fillId="0" borderId="0" xfId="0" applyNumberFormat="1" applyFont="1" applyAlignment="1" applyProtection="1">
      <alignment horizontal="right" vertical="center"/>
    </xf>
    <xf numFmtId="0" fontId="42" fillId="0" borderId="25" xfId="13" applyFont="1" applyBorder="1" applyAlignment="1" applyProtection="1">
      <alignment horizontal="left" wrapText="1"/>
    </xf>
    <xf numFmtId="171" fontId="67" fillId="0" borderId="25" xfId="0" applyNumberFormat="1" applyFont="1" applyBorder="1" applyAlignment="1" applyProtection="1">
      <alignment horizontal="right"/>
    </xf>
    <xf numFmtId="39" fontId="67" fillId="0" borderId="215" xfId="0" applyNumberFormat="1" applyFont="1" applyBorder="1" applyAlignment="1" applyProtection="1">
      <alignment horizontal="right"/>
    </xf>
    <xf numFmtId="1" fontId="23" fillId="0" borderId="18" xfId="45" applyNumberFormat="1" applyFont="1" applyBorder="1" applyAlignment="1" applyProtection="1">
      <alignment horizontal="right"/>
    </xf>
    <xf numFmtId="0" fontId="23" fillId="0" borderId="18" xfId="45" applyFont="1" applyBorder="1" applyAlignment="1" applyProtection="1">
      <alignment horizontal="left" wrapText="1"/>
    </xf>
    <xf numFmtId="171" fontId="23" fillId="0" borderId="18" xfId="45" applyNumberFormat="1" applyFont="1" applyBorder="1" applyAlignment="1" applyProtection="1">
      <alignment horizontal="right"/>
    </xf>
    <xf numFmtId="4" fontId="23" fillId="0" borderId="18" xfId="45" applyNumberFormat="1" applyFont="1" applyBorder="1" applyAlignment="1" applyProtection="1">
      <alignment horizontal="right"/>
    </xf>
    <xf numFmtId="39" fontId="67" fillId="0" borderId="120" xfId="45" applyNumberFormat="1" applyFont="1" applyBorder="1" applyAlignment="1" applyProtection="1">
      <alignment horizontal="left" vertical="center"/>
    </xf>
    <xf numFmtId="0" fontId="46" fillId="0" borderId="0" xfId="45" applyAlignment="1" applyProtection="1">
      <alignment horizontal="left" vertical="top"/>
    </xf>
    <xf numFmtId="0" fontId="42" fillId="0" borderId="25" xfId="45" applyFont="1" applyBorder="1" applyAlignment="1" applyProtection="1">
      <alignment horizontal="left" wrapText="1"/>
    </xf>
    <xf numFmtId="171" fontId="42" fillId="0" borderId="25" xfId="45" applyNumberFormat="1" applyFont="1" applyBorder="1" applyAlignment="1" applyProtection="1">
      <alignment horizontal="right"/>
    </xf>
    <xf numFmtId="39" fontId="23" fillId="0" borderId="25" xfId="45" applyNumberFormat="1" applyFont="1" applyBorder="1" applyAlignment="1" applyProtection="1">
      <alignment horizontal="center"/>
    </xf>
    <xf numFmtId="0" fontId="127" fillId="0" borderId="0" xfId="0" applyFont="1" applyAlignment="1" applyProtection="1">
      <alignment vertical="center"/>
    </xf>
    <xf numFmtId="0" fontId="189" fillId="0" borderId="0" xfId="0" applyFont="1" applyAlignment="1" applyProtection="1">
      <alignment horizontal="left" vertical="center"/>
    </xf>
    <xf numFmtId="0" fontId="59" fillId="0" borderId="0" xfId="123" applyFill="1" applyBorder="1" applyAlignment="1" applyProtection="1">
      <alignment horizontal="left" vertical="center"/>
    </xf>
    <xf numFmtId="1" fontId="67" fillId="0" borderId="18" xfId="45" applyNumberFormat="1" applyFont="1" applyBorder="1" applyAlignment="1" applyProtection="1">
      <alignment horizontal="right"/>
    </xf>
    <xf numFmtId="49" fontId="67" fillId="0" borderId="18" xfId="45" applyNumberFormat="1" applyFont="1" applyBorder="1" applyAlignment="1" applyProtection="1">
      <alignment horizontal="left" wrapText="1"/>
    </xf>
    <xf numFmtId="0" fontId="67" fillId="0" borderId="18" xfId="45" applyFont="1" applyBorder="1" applyAlignment="1" applyProtection="1">
      <alignment horizontal="left" wrapText="1"/>
    </xf>
    <xf numFmtId="0" fontId="42" fillId="0" borderId="18" xfId="45" applyFont="1" applyBorder="1" applyAlignment="1" applyProtection="1">
      <alignment horizontal="left" wrapText="1"/>
    </xf>
    <xf numFmtId="171" fontId="46" fillId="0" borderId="0" xfId="45" applyNumberFormat="1" applyAlignment="1" applyProtection="1">
      <alignment horizontal="left" vertical="top"/>
    </xf>
    <xf numFmtId="4" fontId="67" fillId="0" borderId="18" xfId="45" applyNumberFormat="1" applyFont="1" applyBorder="1" applyAlignment="1" applyProtection="1">
      <alignment horizontal="right"/>
    </xf>
    <xf numFmtId="39" fontId="23" fillId="0" borderId="18" xfId="45" applyNumberFormat="1" applyFont="1" applyBorder="1" applyAlignment="1" applyProtection="1">
      <alignment horizontal="right" vertical="center"/>
    </xf>
    <xf numFmtId="0" fontId="127" fillId="0" borderId="0" xfId="45" applyFont="1" applyAlignment="1" applyProtection="1">
      <alignment horizontal="left" vertical="center"/>
    </xf>
    <xf numFmtId="4" fontId="67" fillId="0" borderId="0" xfId="45" applyNumberFormat="1" applyFont="1" applyAlignment="1" applyProtection="1">
      <alignment horizontal="right"/>
    </xf>
    <xf numFmtId="0" fontId="100" fillId="0" borderId="0" xfId="0" applyFont="1" applyAlignment="1" applyProtection="1">
      <alignment horizontal="left" vertical="top"/>
    </xf>
    <xf numFmtId="0" fontId="171" fillId="0" borderId="0" xfId="45" applyFont="1" applyAlignment="1" applyProtection="1">
      <alignment horizontal="right" vertical="center"/>
    </xf>
    <xf numFmtId="49" fontId="172" fillId="0" borderId="0" xfId="45" applyNumberFormat="1" applyFont="1" applyAlignment="1" applyProtection="1">
      <alignment horizontal="right" vertical="center" wrapText="1"/>
    </xf>
    <xf numFmtId="0" fontId="172" fillId="0" borderId="0" xfId="45" applyFont="1" applyAlignment="1" applyProtection="1">
      <alignment vertical="center"/>
    </xf>
    <xf numFmtId="0" fontId="100" fillId="0" borderId="0" xfId="45" applyFont="1" applyAlignment="1" applyProtection="1">
      <alignment horizontal="right" vertical="center"/>
    </xf>
    <xf numFmtId="0" fontId="46" fillId="0" borderId="0" xfId="45" applyAlignment="1" applyProtection="1">
      <alignment horizontal="left" vertical="center"/>
    </xf>
    <xf numFmtId="0" fontId="46" fillId="0" borderId="0" xfId="45" applyAlignment="1" applyProtection="1">
      <alignment horizontal="right" vertical="center"/>
    </xf>
    <xf numFmtId="0" fontId="46" fillId="0" borderId="0" xfId="45" applyAlignment="1" applyProtection="1">
      <alignment horizontal="center" vertical="center"/>
    </xf>
    <xf numFmtId="37" fontId="71" fillId="0" borderId="25" xfId="0" applyNumberFormat="1" applyFont="1" applyBorder="1" applyAlignment="1" applyProtection="1">
      <alignment horizontal="right"/>
    </xf>
    <xf numFmtId="9" fontId="74" fillId="0" borderId="25" xfId="0" applyNumberFormat="1" applyFont="1" applyBorder="1" applyAlignment="1" applyProtection="1">
      <alignment horizontal="left" wrapText="1"/>
    </xf>
    <xf numFmtId="4" fontId="42" fillId="0" borderId="25" xfId="0" applyNumberFormat="1" applyFont="1" applyBorder="1" applyAlignment="1" applyProtection="1">
      <alignment horizontal="right"/>
    </xf>
    <xf numFmtId="4" fontId="42" fillId="0" borderId="25" xfId="0" applyNumberFormat="1" applyFont="1" applyBorder="1" applyAlignment="1" applyProtection="1">
      <alignment horizontal="center"/>
    </xf>
    <xf numFmtId="0" fontId="99" fillId="0" borderId="0" xfId="45" applyFont="1" applyAlignment="1" applyProtection="1">
      <alignment horizontal="right" vertical="center"/>
    </xf>
    <xf numFmtId="4" fontId="71" fillId="0" borderId="0" xfId="0" applyNumberFormat="1" applyFont="1" applyAlignment="1" applyProtection="1">
      <alignment horizontal="right"/>
    </xf>
    <xf numFmtId="39" fontId="74" fillId="0" borderId="0" xfId="0" applyNumberFormat="1" applyFont="1" applyAlignment="1" applyProtection="1">
      <alignment horizontal="right" vertical="center"/>
    </xf>
    <xf numFmtId="39" fontId="23" fillId="0" borderId="0" xfId="0" applyNumberFormat="1" applyFont="1" applyAlignment="1" applyProtection="1">
      <alignment horizontal="right" vertical="center"/>
    </xf>
    <xf numFmtId="39" fontId="42" fillId="0" borderId="0" xfId="0" applyNumberFormat="1" applyFont="1" applyAlignment="1" applyProtection="1">
      <alignment horizontal="right" vertical="center"/>
    </xf>
    <xf numFmtId="0" fontId="100" fillId="0" borderId="0" xfId="0" applyFont="1" applyAlignment="1" applyProtection="1">
      <alignment horizontal="left" vertical="center"/>
    </xf>
    <xf numFmtId="0" fontId="121" fillId="0" borderId="25" xfId="0" applyFont="1" applyBorder="1" applyAlignment="1" applyProtection="1">
      <alignment horizontal="left" wrapText="1"/>
    </xf>
    <xf numFmtId="171" fontId="120" fillId="0" borderId="25" xfId="0" applyNumberFormat="1" applyFont="1" applyBorder="1" applyAlignment="1" applyProtection="1">
      <alignment horizontal="right"/>
    </xf>
    <xf numFmtId="4" fontId="121" fillId="0" borderId="0" xfId="0" applyNumberFormat="1" applyFont="1" applyAlignment="1" applyProtection="1">
      <alignment horizontal="right"/>
    </xf>
    <xf numFmtId="39" fontId="67" fillId="0" borderId="18" xfId="45" applyNumberFormat="1" applyFont="1" applyBorder="1" applyAlignment="1" applyProtection="1">
      <alignment horizontal="right" vertical="center"/>
    </xf>
    <xf numFmtId="37" fontId="121" fillId="0" borderId="25" xfId="0" applyNumberFormat="1" applyFont="1" applyBorder="1" applyAlignment="1" applyProtection="1">
      <alignment horizontal="right"/>
    </xf>
    <xf numFmtId="0" fontId="310" fillId="0" borderId="25" xfId="0" applyFont="1" applyBorder="1" applyAlignment="1" applyProtection="1">
      <alignment horizontal="left" wrapText="1"/>
    </xf>
    <xf numFmtId="4" fontId="121" fillId="0" borderId="25" xfId="0" applyNumberFormat="1" applyFont="1" applyBorder="1" applyAlignment="1" applyProtection="1">
      <alignment horizontal="right"/>
    </xf>
    <xf numFmtId="4" fontId="120" fillId="0" borderId="25" xfId="0" applyNumberFormat="1" applyFont="1" applyBorder="1" applyAlignment="1" applyProtection="1">
      <alignment horizontal="right"/>
    </xf>
    <xf numFmtId="39" fontId="121" fillId="0" borderId="25" xfId="12" applyNumberFormat="1" applyFont="1" applyBorder="1" applyAlignment="1" applyProtection="1">
      <alignment horizontal="center"/>
    </xf>
    <xf numFmtId="0" fontId="83" fillId="0" borderId="0" xfId="0" applyFont="1" applyAlignment="1" applyProtection="1">
      <alignment horizontal="left" vertical="center"/>
    </xf>
    <xf numFmtId="39" fontId="23" fillId="0" borderId="18" xfId="45" applyNumberFormat="1" applyFont="1" applyBorder="1" applyAlignment="1" applyProtection="1">
      <alignment horizontal="center"/>
    </xf>
    <xf numFmtId="4" fontId="23" fillId="0" borderId="0" xfId="45" applyNumberFormat="1" applyFont="1" applyAlignment="1" applyProtection="1">
      <alignment horizontal="right"/>
    </xf>
    <xf numFmtId="39" fontId="23" fillId="0" borderId="0" xfId="45" applyNumberFormat="1" applyFont="1" applyAlignment="1" applyProtection="1">
      <alignment horizontal="center"/>
    </xf>
    <xf numFmtId="171" fontId="42" fillId="0" borderId="18" xfId="45" applyNumberFormat="1" applyFont="1" applyBorder="1" applyAlignment="1" applyProtection="1">
      <alignment horizontal="right"/>
    </xf>
    <xf numFmtId="4" fontId="119" fillId="0" borderId="18" xfId="45" applyNumberFormat="1" applyFont="1" applyBorder="1" applyAlignment="1" applyProtection="1">
      <alignment horizontal="right"/>
    </xf>
    <xf numFmtId="191" fontId="320" fillId="0" borderId="215" xfId="12" applyNumberFormat="1" applyFont="1" applyBorder="1" applyAlignment="1" applyProtection="1">
      <alignment horizontal="right" vertical="center"/>
    </xf>
    <xf numFmtId="4" fontId="119" fillId="0" borderId="0" xfId="45" applyNumberFormat="1" applyFont="1" applyAlignment="1" applyProtection="1">
      <alignment horizontal="right"/>
    </xf>
    <xf numFmtId="191" fontId="311" fillId="0" borderId="25" xfId="12" applyNumberFormat="1" applyFont="1" applyBorder="1" applyAlignment="1" applyProtection="1">
      <alignment horizontal="right" vertical="center"/>
    </xf>
    <xf numFmtId="0" fontId="100" fillId="0" borderId="0" xfId="45" applyFont="1" applyAlignment="1" applyProtection="1">
      <alignment horizontal="left" vertical="center"/>
    </xf>
    <xf numFmtId="0" fontId="42" fillId="0" borderId="25" xfId="0" applyFont="1" applyBorder="1" applyAlignment="1" applyProtection="1">
      <alignment horizontal="left" vertical="center" wrapText="1"/>
    </xf>
    <xf numFmtId="191" fontId="311" fillId="0" borderId="25" xfId="12" applyNumberFormat="1" applyFont="1" applyBorder="1" applyAlignment="1" applyProtection="1">
      <alignment vertical="center"/>
    </xf>
    <xf numFmtId="0" fontId="71" fillId="0" borderId="18" xfId="45" applyFont="1" applyBorder="1" applyAlignment="1" applyProtection="1">
      <alignment horizontal="left" wrapText="1"/>
    </xf>
    <xf numFmtId="3" fontId="93" fillId="0" borderId="0" xfId="0" applyNumberFormat="1" applyFont="1" applyAlignment="1" applyProtection="1">
      <alignment horizontal="center" vertical="center"/>
    </xf>
    <xf numFmtId="39" fontId="67" fillId="0" borderId="120" xfId="0" applyNumberFormat="1" applyFont="1" applyBorder="1" applyAlignment="1" applyProtection="1">
      <alignment horizontal="center"/>
    </xf>
    <xf numFmtId="1" fontId="23" fillId="0" borderId="18" xfId="0" applyNumberFormat="1" applyFont="1" applyBorder="1" applyAlignment="1" applyProtection="1">
      <alignment horizontal="right"/>
    </xf>
    <xf numFmtId="171" fontId="23" fillId="0" borderId="25" xfId="45" applyNumberFormat="1" applyFont="1" applyBorder="1" applyAlignment="1" applyProtection="1">
      <alignment horizontal="right"/>
    </xf>
    <xf numFmtId="0" fontId="31" fillId="0" borderId="0" xfId="0" applyFont="1" applyAlignment="1" applyProtection="1">
      <alignment horizontal="right" vertical="top"/>
    </xf>
    <xf numFmtId="0" fontId="67" fillId="0" borderId="18" xfId="0" applyFont="1" applyBorder="1" applyAlignment="1" applyProtection="1">
      <alignment horizontal="left" wrapText="1"/>
    </xf>
    <xf numFmtId="39" fontId="210" fillId="0" borderId="18" xfId="0" applyNumberFormat="1" applyFont="1" applyBorder="1" applyAlignment="1" applyProtection="1">
      <alignment horizontal="right"/>
    </xf>
    <xf numFmtId="39" fontId="67" fillId="0" borderId="18" xfId="0" applyNumberFormat="1" applyFont="1" applyBorder="1" applyAlignment="1" applyProtection="1">
      <alignment horizontal="right"/>
    </xf>
    <xf numFmtId="39" fontId="210" fillId="0" borderId="0" xfId="0" applyNumberFormat="1" applyFont="1" applyAlignment="1" applyProtection="1">
      <alignment horizontal="right"/>
    </xf>
    <xf numFmtId="0" fontId="31" fillId="0" borderId="0" xfId="0" applyFont="1" applyAlignment="1" applyProtection="1">
      <alignment horizontal="left" vertical="top"/>
    </xf>
    <xf numFmtId="0" fontId="100" fillId="0" borderId="0" xfId="0" applyFont="1" applyAlignment="1" applyProtection="1">
      <alignment horizontal="right" vertical="center"/>
    </xf>
    <xf numFmtId="37" fontId="67" fillId="0" borderId="18" xfId="0" applyNumberFormat="1" applyFont="1" applyBorder="1" applyAlignment="1" applyProtection="1">
      <alignment horizontal="right"/>
    </xf>
    <xf numFmtId="49" fontId="67" fillId="0" borderId="18" xfId="0" applyNumberFormat="1" applyFont="1" applyBorder="1" applyAlignment="1" applyProtection="1">
      <alignment horizontal="left" wrapText="1"/>
    </xf>
    <xf numFmtId="171" fontId="0" fillId="0" borderId="0" xfId="0" applyNumberFormat="1" applyAlignment="1" applyProtection="1">
      <alignment horizontal="left" vertical="top"/>
    </xf>
    <xf numFmtId="0" fontId="83" fillId="0" borderId="18" xfId="0" applyFont="1" applyBorder="1" applyAlignment="1" applyProtection="1">
      <alignment horizontal="right" vertical="center"/>
    </xf>
    <xf numFmtId="175" fontId="31" fillId="0" borderId="0" xfId="0" applyNumberFormat="1" applyFont="1" applyAlignment="1" applyProtection="1">
      <alignment horizontal="right" vertical="top"/>
    </xf>
    <xf numFmtId="0" fontId="31" fillId="0" borderId="0" xfId="0" applyFont="1" applyAlignment="1" applyProtection="1">
      <alignment horizontal="right"/>
    </xf>
    <xf numFmtId="171" fontId="42" fillId="0" borderId="18" xfId="0" applyNumberFormat="1" applyFont="1" applyBorder="1" applyAlignment="1" applyProtection="1">
      <alignment horizontal="right"/>
    </xf>
    <xf numFmtId="39" fontId="23" fillId="0" borderId="215" xfId="0" applyNumberFormat="1" applyFont="1" applyBorder="1" applyAlignment="1" applyProtection="1">
      <alignment horizontal="left"/>
    </xf>
    <xf numFmtId="171" fontId="26" fillId="0" borderId="25" xfId="0" applyNumberFormat="1" applyFont="1" applyBorder="1" applyAlignment="1" applyProtection="1">
      <alignment horizontal="left" vertical="top"/>
    </xf>
    <xf numFmtId="4" fontId="127" fillId="0" borderId="215" xfId="0" applyNumberFormat="1" applyFont="1" applyBorder="1" applyAlignment="1" applyProtection="1">
      <alignment horizontal="left" vertical="center"/>
    </xf>
    <xf numFmtId="39" fontId="108" fillId="0" borderId="215" xfId="0" applyNumberFormat="1" applyFont="1" applyBorder="1" applyAlignment="1" applyProtection="1">
      <alignment horizontal="right" vertical="center"/>
    </xf>
    <xf numFmtId="0" fontId="26" fillId="0" borderId="215" xfId="0" applyFont="1" applyBorder="1" applyAlignment="1" applyProtection="1">
      <alignment horizontal="left" vertical="top"/>
    </xf>
    <xf numFmtId="0" fontId="309" fillId="0" borderId="215" xfId="0" applyFont="1" applyBorder="1" applyAlignment="1" applyProtection="1">
      <alignment horizontal="left" vertical="top"/>
    </xf>
    <xf numFmtId="37" fontId="23" fillId="0" borderId="25" xfId="276" applyNumberFormat="1" applyFont="1" applyBorder="1" applyAlignment="1">
      <alignment horizontal="right"/>
    </xf>
    <xf numFmtId="0" fontId="23" fillId="0" borderId="25" xfId="276" applyFont="1" applyBorder="1" applyAlignment="1">
      <alignment horizontal="left" wrapText="1"/>
    </xf>
    <xf numFmtId="171" fontId="23" fillId="0" borderId="25" xfId="276" applyNumberFormat="1" applyFont="1" applyBorder="1" applyAlignment="1">
      <alignment horizontal="right"/>
    </xf>
    <xf numFmtId="39" fontId="23" fillId="0" borderId="25" xfId="276" applyNumberFormat="1" applyFont="1" applyBorder="1" applyAlignment="1">
      <alignment horizontal="right"/>
    </xf>
    <xf numFmtId="39" fontId="23" fillId="0" borderId="25" xfId="276" applyNumberFormat="1" applyFont="1" applyBorder="1" applyAlignment="1">
      <alignment horizontal="center"/>
    </xf>
    <xf numFmtId="3" fontId="93" fillId="0" borderId="215" xfId="0" applyNumberFormat="1" applyFont="1" applyBorder="1" applyAlignment="1" applyProtection="1">
      <alignment horizontal="center" vertical="center"/>
    </xf>
    <xf numFmtId="39" fontId="23" fillId="0" borderId="0" xfId="276" applyNumberFormat="1" applyFont="1" applyAlignment="1">
      <alignment horizontal="right"/>
    </xf>
    <xf numFmtId="0" fontId="4" fillId="0" borderId="0" xfId="276" applyAlignment="1">
      <alignment horizontal="left" vertical="top"/>
    </xf>
    <xf numFmtId="37" fontId="74" fillId="0" borderId="25" xfId="276" applyNumberFormat="1" applyFont="1" applyBorder="1" applyAlignment="1">
      <alignment horizontal="right"/>
    </xf>
    <xf numFmtId="0" fontId="74" fillId="0" borderId="25" xfId="276" applyFont="1" applyBorder="1" applyAlignment="1">
      <alignment horizontal="left" wrapText="1"/>
    </xf>
    <xf numFmtId="0" fontId="42" fillId="0" borderId="25" xfId="277" applyFont="1" applyBorder="1" applyAlignment="1">
      <alignment horizontal="left" wrapText="1"/>
    </xf>
    <xf numFmtId="171" fontId="42" fillId="0" borderId="25" xfId="276" applyNumberFormat="1" applyFont="1" applyBorder="1" applyAlignment="1">
      <alignment horizontal="right"/>
    </xf>
    <xf numFmtId="0" fontId="4" fillId="0" borderId="25" xfId="276" applyBorder="1" applyAlignment="1">
      <alignment horizontal="left" vertical="top"/>
    </xf>
    <xf numFmtId="0" fontId="174" fillId="0" borderId="0" xfId="276" applyFont="1" applyAlignment="1">
      <alignment horizontal="left" vertical="center"/>
    </xf>
    <xf numFmtId="39" fontId="74" fillId="0" borderId="0" xfId="276" applyNumberFormat="1" applyFont="1" applyAlignment="1">
      <alignment horizontal="right"/>
    </xf>
    <xf numFmtId="0" fontId="94" fillId="0" borderId="0" xfId="276" applyFont="1" applyAlignment="1">
      <alignment horizontal="left" vertical="center"/>
    </xf>
    <xf numFmtId="0" fontId="4" fillId="0" borderId="0" xfId="276" applyAlignment="1">
      <alignment vertical="center"/>
    </xf>
    <xf numFmtId="0" fontId="26" fillId="0" borderId="0" xfId="276" applyFont="1" applyAlignment="1">
      <alignment horizontal="left" vertical="top"/>
    </xf>
    <xf numFmtId="37" fontId="82" fillId="0" borderId="25" xfId="276" applyNumberFormat="1" applyFont="1" applyBorder="1" applyAlignment="1">
      <alignment horizontal="right"/>
    </xf>
    <xf numFmtId="0" fontId="82" fillId="0" borderId="25" xfId="276" applyFont="1" applyBorder="1" applyAlignment="1">
      <alignment horizontal="left" wrapText="1"/>
    </xf>
    <xf numFmtId="39" fontId="82" fillId="0" borderId="25" xfId="276" applyNumberFormat="1" applyFont="1" applyBorder="1" applyAlignment="1">
      <alignment horizontal="right"/>
    </xf>
    <xf numFmtId="39" fontId="23" fillId="0" borderId="25" xfId="277" applyNumberFormat="1" applyFont="1" applyBorder="1" applyAlignment="1">
      <alignment horizontal="center"/>
    </xf>
    <xf numFmtId="39" fontId="82" fillId="0" borderId="0" xfId="276" applyNumberFormat="1" applyFont="1" applyAlignment="1">
      <alignment horizontal="right"/>
    </xf>
    <xf numFmtId="0" fontId="4" fillId="0" borderId="0" xfId="276" applyAlignment="1">
      <alignment vertical="top"/>
    </xf>
    <xf numFmtId="0" fontId="83" fillId="0" borderId="0" xfId="276" applyFont="1" applyAlignment="1">
      <alignment horizontal="left" vertical="top"/>
    </xf>
    <xf numFmtId="0" fontId="175" fillId="0" borderId="0" xfId="276" applyFont="1" applyAlignment="1">
      <alignment horizontal="left" vertical="top"/>
    </xf>
    <xf numFmtId="0" fontId="42" fillId="0" borderId="25" xfId="276" applyFont="1" applyBorder="1" applyAlignment="1">
      <alignment horizontal="left" wrapText="1"/>
    </xf>
    <xf numFmtId="0" fontId="178" fillId="0" borderId="25" xfId="276" applyFont="1" applyBorder="1"/>
    <xf numFmtId="171" fontId="82" fillId="0" borderId="25" xfId="276" applyNumberFormat="1" applyFont="1" applyBorder="1" applyAlignment="1">
      <alignment horizontal="right"/>
    </xf>
    <xf numFmtId="0" fontId="26" fillId="0" borderId="25" xfId="276" applyFont="1" applyBorder="1" applyAlignment="1">
      <alignment horizontal="center" vertical="top"/>
    </xf>
    <xf numFmtId="39" fontId="23" fillId="0" borderId="25" xfId="277" applyNumberFormat="1" applyFont="1" applyBorder="1" applyAlignment="1">
      <alignment horizontal="right"/>
    </xf>
    <xf numFmtId="39" fontId="67" fillId="0" borderId="0" xfId="276" applyNumberFormat="1" applyFont="1" applyAlignment="1">
      <alignment horizontal="right"/>
    </xf>
    <xf numFmtId="1" fontId="23" fillId="0" borderId="25" xfId="277" applyNumberFormat="1" applyFont="1" applyBorder="1" applyAlignment="1">
      <alignment horizontal="right"/>
    </xf>
    <xf numFmtId="0" fontId="23" fillId="0" borderId="25" xfId="277" applyFont="1" applyBorder="1" applyAlignment="1">
      <alignment horizontal="left" wrapText="1"/>
    </xf>
    <xf numFmtId="0" fontId="177" fillId="0" borderId="25" xfId="277" applyFont="1" applyBorder="1" applyAlignment="1">
      <alignment vertical="center" wrapText="1"/>
    </xf>
    <xf numFmtId="171" fontId="71" fillId="0" borderId="25" xfId="277" applyNumberFormat="1" applyFont="1" applyBorder="1" applyAlignment="1">
      <alignment horizontal="right" wrapText="1"/>
    </xf>
    <xf numFmtId="4" fontId="23" fillId="0" borderId="25" xfId="277" applyNumberFormat="1" applyFont="1" applyBorder="1" applyAlignment="1">
      <alignment horizontal="right"/>
    </xf>
    <xf numFmtId="4" fontId="23" fillId="0" borderId="0" xfId="277" applyNumberFormat="1" applyFont="1" applyAlignment="1">
      <alignment horizontal="right"/>
    </xf>
    <xf numFmtId="0" fontId="88" fillId="0" borderId="0" xfId="277" applyFont="1" applyAlignment="1">
      <alignment horizontal="left" vertical="top"/>
    </xf>
    <xf numFmtId="37" fontId="23" fillId="0" borderId="18" xfId="126" applyNumberFormat="1" applyFont="1" applyBorder="1" applyAlignment="1" applyProtection="1">
      <alignment horizontal="right"/>
    </xf>
    <xf numFmtId="49" fontId="23" fillId="0" borderId="18" xfId="126" applyNumberFormat="1" applyFont="1" applyBorder="1" applyAlignment="1" applyProtection="1">
      <alignment horizontal="left" wrapText="1"/>
    </xf>
    <xf numFmtId="0" fontId="23" fillId="0" borderId="18" xfId="126" applyFont="1" applyBorder="1" applyAlignment="1" applyProtection="1">
      <alignment horizontal="left" wrapText="1"/>
    </xf>
    <xf numFmtId="39" fontId="23" fillId="0" borderId="18" xfId="126" applyNumberFormat="1" applyFont="1" applyBorder="1" applyAlignment="1" applyProtection="1">
      <alignment horizontal="right"/>
    </xf>
    <xf numFmtId="39" fontId="23" fillId="0" borderId="18" xfId="126" applyNumberFormat="1" applyFont="1" applyBorder="1" applyAlignment="1" applyProtection="1">
      <alignment horizontal="center"/>
    </xf>
    <xf numFmtId="0" fontId="44" fillId="0" borderId="0" xfId="126" applyAlignment="1" applyProtection="1">
      <alignment horizontal="left" vertical="top"/>
    </xf>
    <xf numFmtId="39" fontId="23" fillId="0" borderId="0" xfId="126" applyNumberFormat="1" applyFont="1" applyAlignment="1" applyProtection="1">
      <alignment horizontal="right"/>
    </xf>
    <xf numFmtId="0" fontId="42" fillId="0" borderId="18" xfId="126" applyFont="1" applyBorder="1" applyAlignment="1" applyProtection="1">
      <alignment horizontal="left" vertical="center" wrapText="1"/>
    </xf>
    <xf numFmtId="171" fontId="42" fillId="0" borderId="18" xfId="126" applyNumberFormat="1" applyFont="1" applyBorder="1" applyAlignment="1" applyProtection="1">
      <alignment horizontal="right"/>
    </xf>
    <xf numFmtId="0" fontId="26" fillId="0" borderId="0" xfId="126" applyFont="1" applyAlignment="1" applyProtection="1">
      <alignment horizontal="left" vertical="top"/>
    </xf>
    <xf numFmtId="49" fontId="74" fillId="0" borderId="25" xfId="126" applyNumberFormat="1" applyFont="1" applyBorder="1" applyAlignment="1" applyProtection="1">
      <alignment horizontal="right"/>
    </xf>
    <xf numFmtId="0" fontId="74" fillId="0" borderId="25" xfId="126" applyFont="1" applyBorder="1" applyAlignment="1" applyProtection="1">
      <alignment horizontal="left" wrapText="1"/>
    </xf>
    <xf numFmtId="0" fontId="42" fillId="0" borderId="25" xfId="126" applyFont="1" applyBorder="1" applyAlignment="1" applyProtection="1">
      <alignment horizontal="left" wrapText="1"/>
    </xf>
    <xf numFmtId="171" fontId="42" fillId="0" borderId="25" xfId="126" applyNumberFormat="1" applyFont="1" applyBorder="1" applyAlignment="1" applyProtection="1">
      <alignment horizontal="right"/>
    </xf>
    <xf numFmtId="39" fontId="23" fillId="0" borderId="25" xfId="126" applyNumberFormat="1" applyFont="1" applyBorder="1" applyAlignment="1" applyProtection="1">
      <alignment horizontal="right"/>
    </xf>
    <xf numFmtId="0" fontId="44" fillId="0" borderId="25" xfId="126" applyBorder="1" applyAlignment="1" applyProtection="1">
      <alignment horizontal="left" vertical="top"/>
    </xf>
    <xf numFmtId="39" fontId="74" fillId="0" borderId="0" xfId="126" applyNumberFormat="1" applyFont="1" applyAlignment="1" applyProtection="1">
      <alignment horizontal="right"/>
    </xf>
    <xf numFmtId="49" fontId="23" fillId="0" borderId="25" xfId="278" applyNumberFormat="1" applyFont="1" applyBorder="1" applyAlignment="1">
      <alignment horizontal="right"/>
    </xf>
    <xf numFmtId="0" fontId="23" fillId="0" borderId="25" xfId="278" applyFont="1" applyBorder="1" applyAlignment="1">
      <alignment horizontal="left" wrapText="1"/>
    </xf>
    <xf numFmtId="39" fontId="23" fillId="0" borderId="25" xfId="278" applyNumberFormat="1" applyFont="1" applyBorder="1" applyAlignment="1">
      <alignment horizontal="right"/>
    </xf>
    <xf numFmtId="39" fontId="23" fillId="0" borderId="25" xfId="278" applyNumberFormat="1" applyFont="1" applyBorder="1" applyAlignment="1">
      <alignment horizontal="center"/>
    </xf>
    <xf numFmtId="39" fontId="23" fillId="0" borderId="0" xfId="278" applyNumberFormat="1" applyFont="1" applyAlignment="1">
      <alignment horizontal="right"/>
    </xf>
    <xf numFmtId="0" fontId="4" fillId="0" borderId="0" xfId="278" applyAlignment="1">
      <alignment horizontal="left" vertical="top"/>
    </xf>
    <xf numFmtId="49" fontId="23" fillId="0" borderId="25" xfId="278" applyNumberFormat="1" applyFont="1" applyBorder="1" applyAlignment="1">
      <alignment horizontal="left" wrapText="1"/>
    </xf>
    <xf numFmtId="0" fontId="42" fillId="0" borderId="25" xfId="278" applyFont="1" applyBorder="1" applyAlignment="1">
      <alignment horizontal="left" wrapText="1"/>
    </xf>
    <xf numFmtId="171" fontId="42" fillId="0" borderId="25" xfId="278" applyNumberFormat="1" applyFont="1" applyBorder="1" applyAlignment="1">
      <alignment horizontal="right"/>
    </xf>
    <xf numFmtId="0" fontId="83" fillId="0" borderId="0" xfId="278" applyFont="1" applyAlignment="1">
      <alignment horizontal="left"/>
    </xf>
    <xf numFmtId="0" fontId="94" fillId="0" borderId="0" xfId="278" applyFont="1" applyAlignment="1">
      <alignment horizontal="left" vertical="top"/>
    </xf>
    <xf numFmtId="0" fontId="4" fillId="0" borderId="0" xfId="277" applyAlignment="1">
      <alignment horizontal="left" vertical="top"/>
    </xf>
    <xf numFmtId="49" fontId="23" fillId="0" borderId="25" xfId="276" applyNumberFormat="1" applyFont="1" applyBorder="1" applyAlignment="1">
      <alignment horizontal="left" wrapText="1"/>
    </xf>
    <xf numFmtId="0" fontId="71" fillId="0" borderId="25" xfId="276" applyFont="1" applyBorder="1" applyAlignment="1">
      <alignment horizontal="left" wrapText="1"/>
    </xf>
    <xf numFmtId="0" fontId="4" fillId="0" borderId="0" xfId="277" applyAlignment="1">
      <alignment horizontal="left" vertical="center"/>
    </xf>
    <xf numFmtId="0" fontId="83" fillId="0" borderId="0" xfId="277" applyFont="1" applyAlignment="1">
      <alignment horizontal="left"/>
    </xf>
    <xf numFmtId="0" fontId="83" fillId="0" borderId="0" xfId="276" applyFont="1" applyAlignment="1">
      <alignment horizontal="left"/>
    </xf>
    <xf numFmtId="0" fontId="94" fillId="0" borderId="0" xfId="277" applyFont="1" applyAlignment="1">
      <alignment horizontal="left" vertical="center"/>
    </xf>
    <xf numFmtId="0" fontId="94" fillId="0" borderId="0" xfId="277" applyFont="1" applyAlignment="1">
      <alignment horizontal="left" vertical="top"/>
    </xf>
    <xf numFmtId="0" fontId="309" fillId="0" borderId="0" xfId="0" applyFont="1" applyAlignment="1" applyProtection="1">
      <alignment horizontal="left" vertical="top"/>
    </xf>
    <xf numFmtId="171" fontId="23" fillId="0" borderId="25" xfId="26" applyNumberFormat="1" applyFont="1" applyBorder="1" applyAlignment="1" applyProtection="1">
      <alignment horizontal="right"/>
    </xf>
    <xf numFmtId="37" fontId="23" fillId="0" borderId="118" xfId="0" applyNumberFormat="1" applyFont="1" applyBorder="1" applyAlignment="1" applyProtection="1">
      <alignment horizontal="right"/>
    </xf>
    <xf numFmtId="0" fontId="23" fillId="0" borderId="118" xfId="0" applyFont="1" applyBorder="1" applyAlignment="1" applyProtection="1">
      <alignment horizontal="left" wrapText="1"/>
    </xf>
    <xf numFmtId="0" fontId="42" fillId="0" borderId="118" xfId="13" applyFont="1" applyBorder="1" applyAlignment="1" applyProtection="1">
      <alignment horizontal="left" wrapText="1"/>
    </xf>
    <xf numFmtId="171"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center"/>
    </xf>
    <xf numFmtId="37" fontId="76" fillId="0" borderId="0" xfId="0" applyNumberFormat="1" applyFont="1" applyAlignment="1" applyProtection="1">
      <alignment horizontal="right"/>
    </xf>
    <xf numFmtId="0" fontId="76" fillId="0" borderId="0" xfId="0" applyFont="1" applyAlignment="1" applyProtection="1">
      <alignment horizontal="left" wrapText="1"/>
    </xf>
    <xf numFmtId="2" fontId="76" fillId="0" borderId="0" xfId="0" applyNumberFormat="1" applyFont="1" applyAlignment="1" applyProtection="1">
      <alignment horizontal="right"/>
    </xf>
    <xf numFmtId="39" fontId="76" fillId="0" borderId="0" xfId="0" applyNumberFormat="1" applyFont="1" applyAlignment="1" applyProtection="1">
      <alignment horizontal="right"/>
    </xf>
    <xf numFmtId="0" fontId="124" fillId="0" borderId="0" xfId="45" applyFont="1" applyAlignment="1" applyProtection="1">
      <alignment horizontal="left" vertical="center"/>
    </xf>
    <xf numFmtId="0" fontId="188" fillId="0" borderId="0" xfId="45" applyFont="1" applyAlignment="1" applyProtection="1">
      <alignment horizontal="center"/>
    </xf>
    <xf numFmtId="37" fontId="23" fillId="0" borderId="0" xfId="0" applyNumberFormat="1" applyFont="1" applyAlignment="1" applyProtection="1">
      <alignment horizontal="right"/>
    </xf>
    <xf numFmtId="49" fontId="23" fillId="0" borderId="0" xfId="0" applyNumberFormat="1" applyFont="1" applyAlignment="1" applyProtection="1">
      <alignment horizontal="left" wrapText="1"/>
    </xf>
    <xf numFmtId="0" fontId="74" fillId="0" borderId="0" xfId="0" applyFont="1" applyAlignment="1" applyProtection="1">
      <alignment horizontal="left" wrapText="1"/>
    </xf>
    <xf numFmtId="2" fontId="74" fillId="0" borderId="0" xfId="0" applyNumberFormat="1" applyFont="1" applyAlignment="1" applyProtection="1">
      <alignment horizontal="right"/>
    </xf>
    <xf numFmtId="0" fontId="67" fillId="0" borderId="116" xfId="0" applyFont="1" applyBorder="1" applyAlignment="1" applyProtection="1">
      <alignment horizontal="left"/>
    </xf>
    <xf numFmtId="0" fontId="74" fillId="0" borderId="78" xfId="0" applyFont="1" applyBorder="1" applyAlignment="1" applyProtection="1">
      <alignment horizontal="center"/>
    </xf>
    <xf numFmtId="2" fontId="74" fillId="0" borderId="78" xfId="0" applyNumberFormat="1" applyFont="1" applyBorder="1" applyAlignment="1" applyProtection="1">
      <alignment horizontal="right"/>
    </xf>
    <xf numFmtId="39" fontId="74" fillId="0" borderId="219" xfId="0" applyNumberFormat="1" applyFont="1" applyBorder="1" applyAlignment="1" applyProtection="1">
      <alignment horizontal="right"/>
    </xf>
    <xf numFmtId="39" fontId="67" fillId="0" borderId="115" xfId="0" applyNumberFormat="1" applyFont="1" applyBorder="1" applyAlignment="1" applyProtection="1">
      <alignment horizontal="right"/>
    </xf>
    <xf numFmtId="190" fontId="0" fillId="0" borderId="0" xfId="0" applyNumberFormat="1" applyAlignment="1" applyProtection="1">
      <alignment horizontal="left" vertical="top"/>
    </xf>
    <xf numFmtId="39" fontId="74" fillId="0" borderId="0" xfId="0" applyNumberFormat="1" applyFont="1" applyAlignment="1" applyProtection="1">
      <alignment horizontal="right"/>
    </xf>
    <xf numFmtId="37" fontId="74" fillId="0" borderId="0" xfId="0" applyNumberFormat="1" applyFont="1" applyAlignment="1" applyProtection="1">
      <alignment horizontal="right"/>
    </xf>
    <xf numFmtId="49" fontId="74" fillId="0" borderId="0" xfId="0" applyNumberFormat="1" applyFont="1" applyAlignment="1" applyProtection="1">
      <alignment horizontal="left" wrapText="1"/>
    </xf>
    <xf numFmtId="0" fontId="74" fillId="0" borderId="0" xfId="0" applyFont="1" applyAlignment="1" applyProtection="1">
      <alignment horizontal="center" wrapText="1"/>
    </xf>
    <xf numFmtId="173" fontId="74" fillId="0" borderId="0" xfId="0" applyNumberFormat="1" applyFont="1" applyAlignment="1" applyProtection="1">
      <alignment horizontal="right"/>
    </xf>
    <xf numFmtId="0" fontId="150" fillId="0" borderId="0" xfId="0" applyFont="1" applyAlignment="1" applyProtection="1">
      <alignment horizontal="left" vertical="top"/>
    </xf>
    <xf numFmtId="4" fontId="23" fillId="0" borderId="0" xfId="0" applyNumberFormat="1" applyFont="1" applyAlignment="1" applyProtection="1">
      <alignment horizontal="right"/>
    </xf>
    <xf numFmtId="4" fontId="71" fillId="0" borderId="25" xfId="0" applyNumberFormat="1" applyFont="1" applyBorder="1" applyAlignment="1" applyProtection="1">
      <alignment horizontal="right"/>
    </xf>
    <xf numFmtId="4" fontId="121" fillId="0" borderId="25" xfId="131" applyNumberFormat="1" applyFont="1" applyBorder="1" applyAlignment="1" applyProtection="1">
      <alignment horizontal="right"/>
    </xf>
    <xf numFmtId="178" fontId="127" fillId="0" borderId="0" xfId="0" applyNumberFormat="1" applyFont="1" applyAlignment="1" applyProtection="1">
      <alignment vertical="center"/>
    </xf>
    <xf numFmtId="39" fontId="187" fillId="0" borderId="18" xfId="45" applyNumberFormat="1" applyFont="1" applyBorder="1" applyAlignment="1" applyProtection="1">
      <alignment horizontal="right" vertical="center"/>
    </xf>
    <xf numFmtId="39" fontId="173" fillId="0" borderId="0" xfId="0" applyNumberFormat="1" applyFont="1" applyAlignment="1" applyProtection="1">
      <alignment horizontal="center"/>
    </xf>
    <xf numFmtId="171" fontId="23" fillId="0" borderId="18" xfId="0" applyNumberFormat="1" applyFont="1" applyBorder="1" applyAlignment="1" applyProtection="1">
      <alignment horizontal="right"/>
    </xf>
    <xf numFmtId="175" fontId="103" fillId="0" borderId="0" xfId="0" applyNumberFormat="1" applyFont="1" applyAlignment="1" applyProtection="1">
      <alignment horizontal="left"/>
    </xf>
    <xf numFmtId="0" fontId="150" fillId="0" borderId="0" xfId="0" applyFont="1" applyAlignment="1" applyProtection="1">
      <alignment vertical="top"/>
    </xf>
    <xf numFmtId="2" fontId="150" fillId="0" borderId="0" xfId="0" applyNumberFormat="1" applyFont="1" applyAlignment="1" applyProtection="1">
      <alignment vertical="top"/>
    </xf>
    <xf numFmtId="2" fontId="173" fillId="0" borderId="0" xfId="0" applyNumberFormat="1" applyFont="1" applyAlignment="1" applyProtection="1">
      <alignment horizontal="center"/>
    </xf>
    <xf numFmtId="0" fontId="24" fillId="0" borderId="0" xfId="163" applyFont="1" applyAlignment="1">
      <alignment vertical="center"/>
    </xf>
    <xf numFmtId="0" fontId="81" fillId="0" borderId="0" xfId="285" applyFont="1"/>
    <xf numFmtId="187" fontId="2" fillId="0" borderId="0" xfId="285" applyNumberFormat="1"/>
    <xf numFmtId="0" fontId="2" fillId="0" borderId="0" xfId="285"/>
    <xf numFmtId="0" fontId="67" fillId="0" borderId="0" xfId="285" applyFont="1" applyAlignment="1">
      <alignment horizontal="left"/>
    </xf>
    <xf numFmtId="0" fontId="23" fillId="0" borderId="0" xfId="285" applyFont="1" applyAlignment="1">
      <alignment horizontal="left"/>
    </xf>
    <xf numFmtId="0" fontId="72" fillId="0" borderId="0" xfId="285" applyFont="1" applyAlignment="1">
      <alignment horizontal="left"/>
    </xf>
    <xf numFmtId="0" fontId="2" fillId="0" borderId="0" xfId="285" applyAlignment="1">
      <alignment horizontal="left" vertical="top"/>
    </xf>
    <xf numFmtId="0" fontId="2" fillId="0" borderId="190" xfId="285" applyBorder="1" applyAlignment="1">
      <alignment horizontal="left" vertical="top"/>
    </xf>
    <xf numFmtId="0" fontId="93" fillId="0" borderId="0" xfId="285" applyFont="1" applyAlignment="1">
      <alignment horizontal="left"/>
    </xf>
    <xf numFmtId="0" fontId="72" fillId="0" borderId="0" xfId="285" applyFont="1" applyAlignment="1">
      <alignment horizontal="center"/>
    </xf>
    <xf numFmtId="0" fontId="185" fillId="0" borderId="190" xfId="285" applyFont="1" applyBorder="1" applyAlignment="1">
      <alignment horizontal="right" vertical="top"/>
    </xf>
    <xf numFmtId="0" fontId="104" fillId="0" borderId="218" xfId="285" applyFont="1" applyBorder="1" applyAlignment="1">
      <alignment horizontal="center" vertical="center" wrapText="1"/>
    </xf>
    <xf numFmtId="0" fontId="104" fillId="0" borderId="220" xfId="285" applyFont="1" applyBorder="1" applyAlignment="1">
      <alignment horizontal="center" vertical="center" wrapText="1"/>
    </xf>
    <xf numFmtId="0" fontId="104" fillId="0" borderId="15" xfId="285" applyFont="1" applyBorder="1" applyAlignment="1">
      <alignment horizontal="center" vertical="center" wrapText="1"/>
    </xf>
    <xf numFmtId="171" fontId="2" fillId="0" borderId="0" xfId="285" applyNumberFormat="1"/>
    <xf numFmtId="37" fontId="67" fillId="0" borderId="25" xfId="285" applyNumberFormat="1" applyFont="1" applyBorder="1" applyAlignment="1">
      <alignment horizontal="right"/>
    </xf>
    <xf numFmtId="0" fontId="67" fillId="0" borderId="25" xfId="285" applyFont="1" applyBorder="1" applyAlignment="1">
      <alignment horizontal="left" wrapText="1"/>
    </xf>
    <xf numFmtId="173" fontId="67" fillId="0" borderId="25" xfId="285" applyNumberFormat="1" applyFont="1" applyBorder="1" applyAlignment="1">
      <alignment horizontal="right"/>
    </xf>
    <xf numFmtId="39" fontId="67" fillId="0" borderId="25" xfId="285" applyNumberFormat="1" applyFont="1" applyBorder="1" applyAlignment="1">
      <alignment horizontal="right"/>
    </xf>
    <xf numFmtId="0" fontId="2" fillId="0" borderId="223" xfId="285" applyBorder="1" applyAlignment="1">
      <alignment horizontal="left" vertical="top"/>
    </xf>
    <xf numFmtId="0" fontId="63" fillId="0" borderId="0" xfId="285" applyFont="1"/>
    <xf numFmtId="2" fontId="67" fillId="0" borderId="25" xfId="285" applyNumberFormat="1" applyFont="1" applyBorder="1" applyAlignment="1">
      <alignment horizontal="right"/>
    </xf>
    <xf numFmtId="0" fontId="2" fillId="0" borderId="25" xfId="285" applyBorder="1" applyAlignment="1">
      <alignment vertical="top"/>
    </xf>
    <xf numFmtId="4" fontId="250" fillId="0" borderId="0" xfId="285" applyNumberFormat="1" applyFont="1" applyAlignment="1">
      <alignment horizontal="right" vertical="top"/>
    </xf>
    <xf numFmtId="187" fontId="2" fillId="0" borderId="0" xfId="285" applyNumberFormat="1" applyAlignment="1">
      <alignment horizontal="left" vertical="top"/>
    </xf>
    <xf numFmtId="37" fontId="23" fillId="0" borderId="25" xfId="285" applyNumberFormat="1" applyFont="1" applyBorder="1" applyAlignment="1">
      <alignment horizontal="right"/>
    </xf>
    <xf numFmtId="0" fontId="23" fillId="0" borderId="25" xfId="285" applyFont="1" applyBorder="1" applyAlignment="1">
      <alignment horizontal="left" wrapText="1"/>
    </xf>
    <xf numFmtId="39" fontId="23" fillId="0" borderId="25" xfId="285" applyNumberFormat="1" applyFont="1" applyBorder="1" applyAlignment="1">
      <alignment horizontal="right"/>
    </xf>
    <xf numFmtId="0" fontId="111" fillId="0" borderId="0" xfId="47" applyFont="1" applyAlignment="1" applyProtection="1">
      <alignment horizontal="left"/>
    </xf>
    <xf numFmtId="0" fontId="63" fillId="0" borderId="0" xfId="285" applyFont="1" applyAlignment="1">
      <alignment horizontal="left" vertical="top"/>
    </xf>
    <xf numFmtId="4" fontId="53" fillId="0" borderId="0" xfId="130" applyNumberFormat="1" applyFont="1" applyAlignment="1">
      <alignment horizontal="right" vertical="center"/>
    </xf>
    <xf numFmtId="0" fontId="101" fillId="0" borderId="0" xfId="285" applyFont="1" applyAlignment="1">
      <alignment horizontal="left" vertical="top"/>
    </xf>
    <xf numFmtId="0" fontId="149" fillId="0" borderId="0" xfId="65" applyFont="1" applyFill="1" applyBorder="1" applyAlignment="1" applyProtection="1">
      <alignment horizontal="left" vertical="center"/>
    </xf>
    <xf numFmtId="49" fontId="23" fillId="0" borderId="25" xfId="292" applyNumberFormat="1" applyFont="1" applyBorder="1" applyAlignment="1">
      <alignment horizontal="right" wrapText="1"/>
    </xf>
    <xf numFmtId="49" fontId="23" fillId="0" borderId="25" xfId="292" applyNumberFormat="1" applyFont="1" applyBorder="1" applyAlignment="1">
      <alignment horizontal="left" wrapText="1"/>
    </xf>
    <xf numFmtId="0" fontId="87" fillId="0" borderId="25" xfId="285" applyFont="1" applyBorder="1" applyAlignment="1">
      <alignment horizontal="center" vertical="center" wrapText="1"/>
    </xf>
    <xf numFmtId="0" fontId="42" fillId="0" borderId="25" xfId="292" applyFont="1" applyBorder="1" applyAlignment="1">
      <alignment horizontal="left" wrapText="1"/>
    </xf>
    <xf numFmtId="0" fontId="23" fillId="0" borderId="25" xfId="292" applyFont="1" applyBorder="1" applyAlignment="1">
      <alignment horizontal="left" wrapText="1"/>
    </xf>
    <xf numFmtId="171" fontId="42" fillId="0" borderId="25" xfId="292" applyNumberFormat="1" applyFont="1" applyBorder="1" applyAlignment="1">
      <alignment horizontal="right"/>
    </xf>
    <xf numFmtId="39" fontId="23" fillId="0" borderId="25" xfId="292" applyNumberFormat="1" applyFont="1" applyBorder="1" applyAlignment="1">
      <alignment horizontal="right"/>
    </xf>
    <xf numFmtId="0" fontId="45" fillId="0" borderId="0" xfId="292" applyAlignment="1">
      <alignment horizontal="left" vertical="top"/>
    </xf>
    <xf numFmtId="0" fontId="71" fillId="0" borderId="25" xfId="48" applyFont="1" applyBorder="1" applyAlignment="1" applyProtection="1">
      <alignment horizontal="left" vertical="center" wrapText="1"/>
    </xf>
    <xf numFmtId="171" fontId="133" fillId="0" borderId="25" xfId="285" applyNumberFormat="1" applyFont="1" applyBorder="1" applyAlignment="1">
      <alignment horizontal="right"/>
    </xf>
    <xf numFmtId="0" fontId="26" fillId="0" borderId="25" xfId="285" applyFont="1" applyBorder="1" applyAlignment="1">
      <alignment horizontal="left" vertical="top"/>
    </xf>
    <xf numFmtId="0" fontId="95" fillId="0" borderId="0" xfId="285" applyFont="1"/>
    <xf numFmtId="0" fontId="176" fillId="0" borderId="0" xfId="285" applyFont="1"/>
    <xf numFmtId="0" fontId="46" fillId="0" borderId="0" xfId="285" applyFont="1"/>
    <xf numFmtId="0" fontId="42" fillId="0" borderId="25" xfId="285" applyFont="1" applyBorder="1" applyAlignment="1">
      <alignment horizontal="left" wrapText="1"/>
    </xf>
    <xf numFmtId="171" fontId="71" fillId="0" borderId="25" xfId="285" applyNumberFormat="1" applyFont="1" applyBorder="1" applyAlignment="1">
      <alignment horizontal="right"/>
    </xf>
    <xf numFmtId="0" fontId="124" fillId="0" borderId="25" xfId="47" applyFont="1" applyBorder="1" applyAlignment="1" applyProtection="1">
      <alignment horizontal="right" vertical="center"/>
    </xf>
    <xf numFmtId="0" fontId="56" fillId="0" borderId="0" xfId="65" applyFill="1" applyAlignment="1" applyProtection="1">
      <alignment horizontal="left" vertical="top"/>
    </xf>
    <xf numFmtId="49" fontId="23" fillId="0" borderId="25" xfId="285" applyNumberFormat="1" applyFont="1" applyBorder="1" applyAlignment="1">
      <alignment horizontal="left" wrapText="1"/>
    </xf>
    <xf numFmtId="0" fontId="127" fillId="0" borderId="0" xfId="285" applyFont="1" applyAlignment="1">
      <alignment horizontal="left" vertical="center"/>
    </xf>
    <xf numFmtId="0" fontId="2" fillId="0" borderId="0" xfId="285" applyAlignment="1">
      <alignment horizontal="left" vertical="center"/>
    </xf>
    <xf numFmtId="0" fontId="101" fillId="0" borderId="0" xfId="285" applyFont="1" applyAlignment="1">
      <alignment horizontal="right" vertical="center"/>
    </xf>
    <xf numFmtId="171" fontId="42" fillId="0" borderId="25" xfId="285" applyNumberFormat="1" applyFont="1" applyBorder="1" applyAlignment="1">
      <alignment horizontal="right"/>
    </xf>
    <xf numFmtId="39" fontId="23" fillId="0" borderId="25" xfId="285" applyNumberFormat="1" applyFont="1" applyBorder="1" applyAlignment="1">
      <alignment horizontal="center"/>
    </xf>
    <xf numFmtId="0" fontId="56" fillId="0" borderId="0" xfId="65" applyFill="1" applyAlignment="1" applyProtection="1">
      <alignment horizontal="left" vertical="center"/>
    </xf>
    <xf numFmtId="49" fontId="23" fillId="0" borderId="25" xfId="285" applyNumberFormat="1" applyFont="1" applyBorder="1" applyAlignment="1">
      <alignment horizontal="right" wrapText="1"/>
    </xf>
    <xf numFmtId="4" fontId="42" fillId="0" borderId="25" xfId="285" applyNumberFormat="1" applyFont="1" applyBorder="1" applyAlignment="1">
      <alignment horizontal="right"/>
    </xf>
    <xf numFmtId="0" fontId="101" fillId="0" borderId="25" xfId="285" applyFont="1" applyBorder="1" applyAlignment="1">
      <alignment vertical="top" wrapText="1"/>
    </xf>
    <xf numFmtId="0" fontId="401" fillId="0" borderId="0" xfId="65" applyFont="1" applyFill="1" applyAlignment="1" applyProtection="1">
      <alignment horizontal="left" vertical="center"/>
    </xf>
    <xf numFmtId="0" fontId="63" fillId="0" borderId="0" xfId="285" applyFont="1" applyAlignment="1">
      <alignment vertical="center"/>
    </xf>
    <xf numFmtId="0" fontId="100" fillId="0" borderId="0" xfId="285" applyFont="1" applyAlignment="1">
      <alignment horizontal="left" vertical="center"/>
    </xf>
    <xf numFmtId="0" fontId="100" fillId="0" borderId="0" xfId="26" applyFont="1" applyAlignment="1" applyProtection="1">
      <alignment horizontal="right" vertical="center"/>
    </xf>
    <xf numFmtId="2" fontId="42" fillId="0" borderId="25" xfId="285" applyNumberFormat="1" applyFont="1" applyBorder="1" applyAlignment="1">
      <alignment horizontal="right"/>
    </xf>
    <xf numFmtId="0" fontId="60" fillId="0" borderId="0" xfId="254" applyFill="1" applyAlignment="1" applyProtection="1">
      <alignment horizontal="left" vertical="center"/>
    </xf>
    <xf numFmtId="0" fontId="100" fillId="0" borderId="0" xfId="285" applyFont="1" applyAlignment="1">
      <alignment vertical="center"/>
    </xf>
    <xf numFmtId="0" fontId="71" fillId="0" borderId="25" xfId="285" applyFont="1" applyBorder="1" applyAlignment="1">
      <alignment horizontal="left" wrapText="1"/>
    </xf>
    <xf numFmtId="37" fontId="74" fillId="0" borderId="25" xfId="285" applyNumberFormat="1" applyFont="1" applyBorder="1" applyAlignment="1">
      <alignment horizontal="right"/>
    </xf>
    <xf numFmtId="0" fontId="74" fillId="0" borderId="25" xfId="285" applyFont="1" applyBorder="1" applyAlignment="1">
      <alignment horizontal="left" wrapText="1"/>
    </xf>
    <xf numFmtId="0" fontId="56" fillId="0" borderId="0" xfId="65" applyFill="1" applyBorder="1" applyAlignment="1" applyProtection="1">
      <alignment horizontal="left" vertical="center"/>
    </xf>
    <xf numFmtId="0" fontId="26" fillId="0" borderId="0" xfId="285" applyFont="1" applyAlignment="1">
      <alignment horizontal="left" vertical="top"/>
    </xf>
    <xf numFmtId="0" fontId="131" fillId="0" borderId="0" xfId="285" applyFont="1" applyAlignment="1">
      <alignment horizontal="left" vertical="top"/>
    </xf>
    <xf numFmtId="0" fontId="26" fillId="5" borderId="0" xfId="285" applyFont="1" applyFill="1" applyAlignment="1">
      <alignment horizontal="left" vertical="top"/>
    </xf>
    <xf numFmtId="171" fontId="133" fillId="0" borderId="25" xfId="47" applyNumberFormat="1" applyFont="1" applyBorder="1" applyAlignment="1" applyProtection="1">
      <alignment horizontal="right"/>
    </xf>
    <xf numFmtId="0" fontId="233" fillId="0" borderId="25" xfId="285" applyFont="1" applyBorder="1" applyAlignment="1">
      <alignment horizontal="right" vertical="center"/>
    </xf>
    <xf numFmtId="175" fontId="115" fillId="0" borderId="0" xfId="285" applyNumberFormat="1" applyFont="1" applyAlignment="1">
      <alignment horizontal="center" vertical="center"/>
    </xf>
    <xf numFmtId="0" fontId="26" fillId="0" borderId="25" xfId="47" applyFont="1" applyBorder="1" applyAlignment="1" applyProtection="1">
      <alignment horizontal="left" vertical="top"/>
    </xf>
    <xf numFmtId="2" fontId="133" fillId="0" borderId="25" xfId="47" applyNumberFormat="1" applyFont="1" applyBorder="1" applyAlignment="1" applyProtection="1">
      <alignment horizontal="right"/>
    </xf>
    <xf numFmtId="0" fontId="127" fillId="0" borderId="0" xfId="285" applyFont="1"/>
    <xf numFmtId="0" fontId="406" fillId="0" borderId="0" xfId="285" applyFont="1"/>
    <xf numFmtId="0" fontId="2" fillId="0" borderId="0" xfId="285" applyAlignment="1">
      <alignment vertical="center"/>
    </xf>
    <xf numFmtId="0" fontId="46" fillId="0" borderId="0" xfId="285" applyFont="1" applyAlignment="1">
      <alignment horizontal="left" vertical="center"/>
    </xf>
    <xf numFmtId="1" fontId="23" fillId="0" borderId="25" xfId="290" applyNumberFormat="1" applyFont="1" applyBorder="1" applyAlignment="1">
      <alignment horizontal="right"/>
    </xf>
    <xf numFmtId="0" fontId="23" fillId="0" borderId="25" xfId="290" applyFont="1" applyBorder="1" applyAlignment="1">
      <alignment horizontal="left" wrapText="1"/>
    </xf>
    <xf numFmtId="0" fontId="177" fillId="0" borderId="25" xfId="290" applyFont="1" applyBorder="1" applyAlignment="1">
      <alignment vertical="center" wrapText="1"/>
    </xf>
    <xf numFmtId="4" fontId="71" fillId="0" borderId="25" xfId="290" applyNumberFormat="1" applyFont="1" applyBorder="1" applyAlignment="1">
      <alignment horizontal="right" wrapText="1"/>
    </xf>
    <xf numFmtId="39" fontId="67" fillId="0" borderId="25" xfId="291" applyNumberFormat="1" applyFont="1" applyBorder="1" applyAlignment="1">
      <alignment horizontal="right"/>
    </xf>
    <xf numFmtId="0" fontId="2" fillId="0" borderId="0" xfId="291" applyAlignment="1">
      <alignment vertical="top"/>
    </xf>
    <xf numFmtId="0" fontId="113" fillId="0" borderId="0" xfId="290" applyFont="1" applyAlignment="1">
      <alignment horizontal="left" vertical="center"/>
    </xf>
    <xf numFmtId="0" fontId="88" fillId="0" borderId="0" xfId="290" applyFont="1" applyAlignment="1">
      <alignment horizontal="center" vertical="top"/>
    </xf>
    <xf numFmtId="0" fontId="88" fillId="0" borderId="0" xfId="290" applyFont="1" applyAlignment="1">
      <alignment horizontal="left" vertical="top"/>
    </xf>
    <xf numFmtId="2" fontId="133" fillId="0" borderId="25" xfId="285" applyNumberFormat="1" applyFont="1" applyBorder="1" applyAlignment="1">
      <alignment horizontal="right"/>
    </xf>
    <xf numFmtId="0" fontId="396" fillId="0" borderId="25" xfId="285" applyFont="1" applyBorder="1" applyAlignment="1">
      <alignment horizontal="right" vertical="center"/>
    </xf>
    <xf numFmtId="0" fontId="87" fillId="0" borderId="25" xfId="285" applyFont="1" applyBorder="1" applyAlignment="1">
      <alignment horizontal="right" vertical="center"/>
    </xf>
    <xf numFmtId="175" fontId="115" fillId="0" borderId="0" xfId="285" applyNumberFormat="1" applyFont="1" applyAlignment="1">
      <alignment horizontal="left" vertical="center"/>
    </xf>
    <xf numFmtId="0" fontId="46" fillId="0" borderId="0" xfId="285" applyFont="1" applyAlignment="1">
      <alignment horizontal="left" vertical="top"/>
    </xf>
    <xf numFmtId="0" fontId="60" fillId="0" borderId="0" xfId="254" applyFill="1" applyAlignment="1" applyProtection="1">
      <alignment horizontal="left" vertical="top"/>
    </xf>
    <xf numFmtId="0" fontId="82" fillId="0" borderId="25" xfId="285" applyFont="1" applyBorder="1" applyAlignment="1">
      <alignment horizontal="left" wrapText="1"/>
    </xf>
    <xf numFmtId="0" fontId="46" fillId="0" borderId="0" xfId="285" applyFont="1" applyAlignment="1">
      <alignment vertical="center"/>
    </xf>
    <xf numFmtId="0" fontId="176" fillId="0" borderId="0" xfId="285" applyFont="1" applyAlignment="1">
      <alignment vertical="center"/>
    </xf>
    <xf numFmtId="6" fontId="2" fillId="0" borderId="0" xfId="285" applyNumberFormat="1"/>
    <xf numFmtId="0" fontId="2" fillId="0" borderId="0" xfId="285" applyAlignment="1">
      <alignment vertical="top"/>
    </xf>
    <xf numFmtId="0" fontId="2" fillId="0" borderId="0" xfId="285" applyAlignment="1">
      <alignment horizontal="right" vertical="center"/>
    </xf>
    <xf numFmtId="0" fontId="63" fillId="0" borderId="0" xfId="285" applyFont="1" applyAlignment="1">
      <alignment horizontal="left" vertical="center"/>
    </xf>
    <xf numFmtId="0" fontId="81" fillId="0" borderId="25" xfId="285" applyFont="1" applyBorder="1" applyAlignment="1">
      <alignment horizontal="center" vertical="center"/>
    </xf>
    <xf numFmtId="2" fontId="73" fillId="0" borderId="18" xfId="285" applyNumberFormat="1" applyFont="1" applyBorder="1" applyAlignment="1">
      <alignment horizontal="left" vertical="center"/>
    </xf>
    <xf numFmtId="0" fontId="26" fillId="0" borderId="0" xfId="285" applyFont="1" applyAlignment="1">
      <alignment horizontal="right" vertical="center"/>
    </xf>
    <xf numFmtId="0" fontId="108" fillId="0" borderId="0" xfId="285" applyFont="1" applyAlignment="1">
      <alignment horizontal="left" vertical="center"/>
    </xf>
    <xf numFmtId="0" fontId="365" fillId="0" borderId="0" xfId="65" applyFont="1" applyFill="1" applyAlignment="1" applyProtection="1">
      <alignment horizontal="right" vertical="center"/>
    </xf>
    <xf numFmtId="0" fontId="26" fillId="0" borderId="0" xfId="285" applyFont="1" applyAlignment="1">
      <alignment horizontal="left" vertical="center"/>
    </xf>
    <xf numFmtId="39" fontId="25" fillId="0" borderId="0" xfId="3" applyNumberFormat="1"/>
    <xf numFmtId="0" fontId="111" fillId="0" borderId="0" xfId="47" applyFont="1" applyAlignment="1" applyProtection="1">
      <alignment horizontal="left" vertical="top"/>
    </xf>
    <xf numFmtId="49" fontId="23" fillId="0" borderId="25" xfId="3" applyNumberFormat="1" applyFont="1" applyBorder="1" applyAlignment="1">
      <alignment horizontal="right"/>
    </xf>
    <xf numFmtId="171" fontId="67" fillId="0" borderId="25" xfId="3" applyNumberFormat="1" applyFont="1" applyBorder="1" applyAlignment="1">
      <alignment horizontal="right"/>
    </xf>
    <xf numFmtId="39" fontId="67" fillId="0" borderId="25" xfId="3" applyNumberFormat="1" applyFont="1" applyBorder="1" applyAlignment="1">
      <alignment horizontal="right"/>
    </xf>
    <xf numFmtId="4" fontId="67" fillId="0" borderId="25" xfId="291" applyNumberFormat="1" applyFont="1" applyBorder="1" applyAlignment="1">
      <alignment horizontal="right"/>
    </xf>
    <xf numFmtId="0" fontId="115" fillId="0" borderId="0" xfId="3" applyFont="1"/>
    <xf numFmtId="171" fontId="23" fillId="0" borderId="25" xfId="292" applyNumberFormat="1" applyFont="1" applyBorder="1" applyAlignment="1">
      <alignment horizontal="right"/>
    </xf>
    <xf numFmtId="4" fontId="23" fillId="0" borderId="25" xfId="292" applyNumberFormat="1" applyFont="1" applyBorder="1" applyAlignment="1">
      <alignment horizontal="right"/>
    </xf>
    <xf numFmtId="0" fontId="2" fillId="0" borderId="0" xfId="291" applyAlignment="1">
      <alignment horizontal="left" vertical="center"/>
    </xf>
    <xf numFmtId="49" fontId="23" fillId="0" borderId="25" xfId="291" applyNumberFormat="1" applyFont="1" applyBorder="1" applyAlignment="1">
      <alignment horizontal="right"/>
    </xf>
    <xf numFmtId="49" fontId="23" fillId="0" borderId="25" xfId="291" applyNumberFormat="1" applyFont="1" applyBorder="1" applyAlignment="1">
      <alignment horizontal="left" wrapText="1"/>
    </xf>
    <xf numFmtId="0" fontId="187" fillId="0" borderId="25" xfId="291" applyFont="1" applyBorder="1" applyAlignment="1">
      <alignment horizontal="left" vertical="center" wrapText="1"/>
    </xf>
    <xf numFmtId="0" fontId="42" fillId="0" borderId="25" xfId="291" applyFont="1" applyBorder="1" applyAlignment="1">
      <alignment horizontal="left" wrapText="1"/>
    </xf>
    <xf numFmtId="0" fontId="23" fillId="0" borderId="25" xfId="291" applyFont="1" applyBorder="1" applyAlignment="1">
      <alignment horizontal="left" wrapText="1"/>
    </xf>
    <xf numFmtId="39" fontId="23" fillId="0" borderId="25" xfId="291" applyNumberFormat="1" applyFont="1" applyBorder="1" applyAlignment="1">
      <alignment horizontal="right"/>
    </xf>
    <xf numFmtId="39" fontId="23" fillId="0" borderId="25" xfId="291" applyNumberFormat="1" applyFont="1" applyBorder="1" applyAlignment="1">
      <alignment horizontal="right" vertical="center"/>
    </xf>
    <xf numFmtId="0" fontId="94" fillId="0" borderId="0" xfId="291" applyFont="1" applyAlignment="1">
      <alignment vertical="center"/>
    </xf>
    <xf numFmtId="0" fontId="94" fillId="0" borderId="0" xfId="291" applyFont="1" applyAlignment="1">
      <alignment horizontal="right" vertical="center"/>
    </xf>
    <xf numFmtId="0" fontId="2" fillId="0" borderId="0" xfId="291" applyAlignment="1">
      <alignment horizontal="left" vertical="top"/>
    </xf>
    <xf numFmtId="0" fontId="2" fillId="5" borderId="0" xfId="291" applyFill="1" applyAlignment="1">
      <alignment horizontal="left" vertical="top"/>
    </xf>
    <xf numFmtId="49" fontId="71" fillId="0" borderId="25" xfId="291" applyNumberFormat="1" applyFont="1" applyBorder="1" applyAlignment="1">
      <alignment horizontal="right"/>
    </xf>
    <xf numFmtId="0" fontId="74" fillId="0" borderId="25" xfId="291" applyFont="1" applyBorder="1" applyAlignment="1">
      <alignment horizontal="left" wrapText="1"/>
    </xf>
    <xf numFmtId="0" fontId="71" fillId="0" borderId="25" xfId="291" applyFont="1" applyBorder="1" applyAlignment="1">
      <alignment horizontal="left" wrapText="1"/>
    </xf>
    <xf numFmtId="171" fontId="42" fillId="0" borderId="25" xfId="291" applyNumberFormat="1" applyFont="1" applyBorder="1" applyAlignment="1">
      <alignment horizontal="right"/>
    </xf>
    <xf numFmtId="4" fontId="42" fillId="0" borderId="25" xfId="290" applyNumberFormat="1" applyFont="1" applyBorder="1" applyAlignment="1">
      <alignment horizontal="right"/>
    </xf>
    <xf numFmtId="0" fontId="131" fillId="0" borderId="0" xfId="291" applyFont="1" applyAlignment="1">
      <alignment horizontal="right" vertical="center"/>
    </xf>
    <xf numFmtId="0" fontId="101" fillId="0" borderId="0" xfId="291" applyFont="1" applyAlignment="1">
      <alignment horizontal="right" vertical="center"/>
    </xf>
    <xf numFmtId="39" fontId="74" fillId="0" borderId="0" xfId="291" applyNumberFormat="1" applyFont="1" applyAlignment="1">
      <alignment horizontal="right" vertical="center"/>
    </xf>
    <xf numFmtId="39" fontId="23" fillId="0" borderId="0" xfId="291" applyNumberFormat="1" applyFont="1" applyAlignment="1">
      <alignment horizontal="right" vertical="center"/>
    </xf>
    <xf numFmtId="39" fontId="42" fillId="0" borderId="0" xfId="291" applyNumberFormat="1" applyFont="1" applyAlignment="1">
      <alignment horizontal="right" vertical="center"/>
    </xf>
    <xf numFmtId="171" fontId="2" fillId="0" borderId="0" xfId="291" applyNumberFormat="1" applyAlignment="1">
      <alignment horizontal="left" vertical="center"/>
    </xf>
    <xf numFmtId="0" fontId="83" fillId="0" borderId="0" xfId="291" applyFont="1" applyAlignment="1">
      <alignment horizontal="left" vertical="top"/>
    </xf>
    <xf numFmtId="49" fontId="121" fillId="0" borderId="25" xfId="291" applyNumberFormat="1" applyFont="1" applyBorder="1" applyAlignment="1">
      <alignment horizontal="right"/>
    </xf>
    <xf numFmtId="0" fontId="310" fillId="0" borderId="25" xfId="291" applyFont="1" applyBorder="1" applyAlignment="1">
      <alignment horizontal="left" wrapText="1"/>
    </xf>
    <xf numFmtId="0" fontId="121" fillId="0" borderId="25" xfId="285" applyFont="1" applyBorder="1" applyAlignment="1">
      <alignment horizontal="left" wrapText="1"/>
    </xf>
    <xf numFmtId="0" fontId="120" fillId="0" borderId="25" xfId="291" applyFont="1" applyBorder="1" applyAlignment="1">
      <alignment horizontal="left" wrapText="1"/>
    </xf>
    <xf numFmtId="0" fontId="121" fillId="0" borderId="25" xfId="291" applyFont="1" applyBorder="1" applyAlignment="1">
      <alignment horizontal="left" wrapText="1"/>
    </xf>
    <xf numFmtId="171" fontId="120" fillId="0" borderId="25" xfId="291" applyNumberFormat="1" applyFont="1" applyBorder="1" applyAlignment="1">
      <alignment horizontal="right"/>
    </xf>
    <xf numFmtId="4" fontId="120" fillId="0" borderId="25" xfId="290" applyNumberFormat="1" applyFont="1" applyBorder="1" applyAlignment="1">
      <alignment horizontal="right"/>
    </xf>
    <xf numFmtId="171" fontId="23" fillId="0" borderId="25" xfId="285" applyNumberFormat="1" applyFont="1" applyBorder="1" applyAlignment="1">
      <alignment horizontal="right"/>
    </xf>
    <xf numFmtId="4" fontId="23" fillId="0" borderId="25" xfId="294" applyNumberFormat="1" applyFont="1" applyBorder="1" applyAlignment="1">
      <alignment horizontal="right"/>
    </xf>
    <xf numFmtId="0" fontId="187" fillId="0" borderId="25" xfId="285" applyFont="1" applyBorder="1" applyAlignment="1">
      <alignment horizontal="left" vertical="center" wrapText="1"/>
    </xf>
    <xf numFmtId="37" fontId="71" fillId="0" borderId="25" xfId="285" applyNumberFormat="1" applyFont="1" applyBorder="1" applyAlignment="1">
      <alignment horizontal="right"/>
    </xf>
    <xf numFmtId="37" fontId="121" fillId="0" borderId="25" xfId="285" applyNumberFormat="1" applyFont="1" applyBorder="1" applyAlignment="1">
      <alignment horizontal="right"/>
    </xf>
    <xf numFmtId="0" fontId="310" fillId="0" borderId="25" xfId="285" applyFont="1" applyBorder="1" applyAlignment="1">
      <alignment horizontal="left" wrapText="1"/>
    </xf>
    <xf numFmtId="0" fontId="120" fillId="0" borderId="25" xfId="285" applyFont="1" applyBorder="1" applyAlignment="1">
      <alignment horizontal="left" wrapText="1"/>
    </xf>
    <xf numFmtId="171" fontId="120" fillId="0" borderId="25" xfId="285" applyNumberFormat="1" applyFont="1" applyBorder="1" applyAlignment="1">
      <alignment horizontal="right"/>
    </xf>
    <xf numFmtId="4" fontId="120" fillId="0" borderId="25" xfId="285" applyNumberFormat="1" applyFont="1" applyBorder="1" applyAlignment="1">
      <alignment horizontal="right"/>
    </xf>
    <xf numFmtId="0" fontId="131" fillId="0" borderId="0" xfId="291" applyFont="1" applyAlignment="1">
      <alignment horizontal="left" vertical="center"/>
    </xf>
    <xf numFmtId="1" fontId="67" fillId="0" borderId="25" xfId="45" applyNumberFormat="1" applyFont="1" applyBorder="1" applyAlignment="1" applyProtection="1">
      <alignment horizontal="right"/>
    </xf>
    <xf numFmtId="49" fontId="67" fillId="0" borderId="25" xfId="45" applyNumberFormat="1" applyFont="1" applyBorder="1" applyAlignment="1" applyProtection="1">
      <alignment horizontal="left" wrapText="1"/>
    </xf>
    <xf numFmtId="171" fontId="46" fillId="0" borderId="25" xfId="45" applyNumberFormat="1" applyBorder="1" applyAlignment="1" applyProtection="1">
      <alignment horizontal="left" vertical="top"/>
    </xf>
    <xf numFmtId="4" fontId="67" fillId="0" borderId="25" xfId="45" applyNumberFormat="1" applyFont="1" applyBorder="1" applyAlignment="1" applyProtection="1">
      <alignment horizontal="right"/>
    </xf>
    <xf numFmtId="39" fontId="187" fillId="0" borderId="25" xfId="45" applyNumberFormat="1" applyFont="1" applyBorder="1" applyAlignment="1" applyProtection="1">
      <alignment horizontal="right" vertical="center"/>
    </xf>
    <xf numFmtId="0" fontId="100" fillId="0" borderId="0" xfId="285" applyFont="1" applyAlignment="1">
      <alignment horizontal="left" vertical="top"/>
    </xf>
    <xf numFmtId="49" fontId="172" fillId="0" borderId="216" xfId="45" applyNumberFormat="1" applyFont="1" applyBorder="1" applyAlignment="1" applyProtection="1">
      <alignment horizontal="right" vertical="center" wrapText="1"/>
    </xf>
    <xf numFmtId="9" fontId="74" fillId="0" borderId="25" xfId="285" applyNumberFormat="1" applyFont="1" applyBorder="1" applyAlignment="1">
      <alignment horizontal="left" wrapText="1"/>
    </xf>
    <xf numFmtId="4" fontId="131" fillId="0" borderId="0" xfId="291" applyNumberFormat="1" applyFont="1" applyAlignment="1">
      <alignment horizontal="right" vertical="center"/>
    </xf>
    <xf numFmtId="171" fontId="23" fillId="0" borderId="25" xfId="291" applyNumberFormat="1" applyFont="1" applyBorder="1" applyAlignment="1">
      <alignment horizontal="right"/>
    </xf>
    <xf numFmtId="39" fontId="23" fillId="0" borderId="25" xfId="291" applyNumberFormat="1" applyFont="1" applyBorder="1" applyAlignment="1">
      <alignment horizontal="center"/>
    </xf>
    <xf numFmtId="39" fontId="124" fillId="0" borderId="0" xfId="30" applyNumberFormat="1" applyFont="1" applyFill="1" applyBorder="1" applyAlignment="1" applyProtection="1">
      <alignment horizontal="left" vertical="center"/>
    </xf>
    <xf numFmtId="2" fontId="2" fillId="0" borderId="0" xfId="291" applyNumberFormat="1" applyAlignment="1">
      <alignment horizontal="left" vertical="top"/>
    </xf>
    <xf numFmtId="0" fontId="94" fillId="0" borderId="0" xfId="291" applyFont="1" applyAlignment="1">
      <alignment horizontal="left" vertical="top"/>
    </xf>
    <xf numFmtId="0" fontId="82" fillId="0" borderId="25" xfId="291" applyFont="1" applyBorder="1" applyAlignment="1">
      <alignment horizontal="left" wrapText="1"/>
    </xf>
    <xf numFmtId="4" fontId="50" fillId="0" borderId="0" xfId="30" applyNumberFormat="1" applyFill="1" applyBorder="1" applyAlignment="1" applyProtection="1">
      <alignment horizontal="left" vertical="top"/>
    </xf>
    <xf numFmtId="171" fontId="405" fillId="0" borderId="0" xfId="30" applyNumberFormat="1" applyFont="1" applyFill="1" applyBorder="1" applyAlignment="1" applyProtection="1">
      <alignment horizontal="center" vertical="center"/>
    </xf>
    <xf numFmtId="2" fontId="50" fillId="0" borderId="0" xfId="30" applyNumberFormat="1" applyFill="1" applyBorder="1" applyAlignment="1" applyProtection="1">
      <alignment horizontal="left" vertical="top"/>
    </xf>
    <xf numFmtId="0" fontId="81" fillId="0" borderId="0" xfId="285" applyFont="1" applyAlignment="1">
      <alignment horizontal="left" vertical="center"/>
    </xf>
    <xf numFmtId="0" fontId="25" fillId="0" borderId="0" xfId="285" applyFont="1" applyAlignment="1">
      <alignment horizontal="left" vertical="center"/>
    </xf>
    <xf numFmtId="0" fontId="83" fillId="0" borderId="0" xfId="285" applyFont="1" applyAlignment="1">
      <alignment horizontal="left" vertical="top"/>
    </xf>
    <xf numFmtId="0" fontId="26" fillId="0" borderId="0" xfId="289" applyAlignment="1" applyProtection="1">
      <alignment horizontal="left" vertical="top"/>
    </xf>
    <xf numFmtId="1" fontId="23" fillId="0" borderId="25" xfId="34" applyNumberFormat="1" applyFont="1" applyBorder="1" applyAlignment="1">
      <alignment horizontal="right"/>
    </xf>
    <xf numFmtId="49" fontId="74" fillId="0" borderId="25" xfId="68" applyNumberFormat="1" applyFont="1" applyBorder="1" applyAlignment="1">
      <alignment horizontal="left" wrapText="1"/>
    </xf>
    <xf numFmtId="0" fontId="187" fillId="0" borderId="25" xfId="68" applyFont="1" applyBorder="1" applyAlignment="1">
      <alignment horizontal="left" vertical="center" wrapText="1"/>
    </xf>
    <xf numFmtId="0" fontId="42" fillId="0" borderId="25" xfId="195" applyFont="1" applyBorder="1" applyAlignment="1">
      <alignment horizontal="left" vertical="center" wrapText="1"/>
    </xf>
    <xf numFmtId="0" fontId="42" fillId="0" borderId="25" xfId="68" applyFont="1" applyBorder="1" applyAlignment="1">
      <alignment horizontal="left" wrapText="1"/>
    </xf>
    <xf numFmtId="171" fontId="42" fillId="0" borderId="25" xfId="68" applyNumberFormat="1" applyFont="1" applyBorder="1" applyAlignment="1">
      <alignment horizontal="right" wrapText="1"/>
    </xf>
    <xf numFmtId="4" fontId="23" fillId="0" borderId="25" xfId="68" applyNumberFormat="1" applyFont="1" applyBorder="1" applyAlignment="1">
      <alignment horizontal="right"/>
    </xf>
    <xf numFmtId="0" fontId="81" fillId="0" borderId="25" xfId="68" applyFont="1" applyBorder="1" applyAlignment="1">
      <alignment horizontal="right" vertical="center"/>
    </xf>
    <xf numFmtId="0" fontId="25" fillId="0" borderId="0" xfId="68" applyAlignment="1">
      <alignment horizontal="left" vertical="top"/>
    </xf>
    <xf numFmtId="0" fontId="131" fillId="0" borderId="0" xfId="285" applyFont="1" applyAlignment="1">
      <alignment horizontal="right" vertical="center"/>
    </xf>
    <xf numFmtId="39" fontId="74" fillId="0" borderId="0" xfId="285" applyNumberFormat="1" applyFont="1" applyAlignment="1">
      <alignment horizontal="right" vertical="center"/>
    </xf>
    <xf numFmtId="39" fontId="23" fillId="0" borderId="0" xfId="285" applyNumberFormat="1" applyFont="1" applyAlignment="1">
      <alignment horizontal="right" vertical="center"/>
    </xf>
    <xf numFmtId="39" fontId="42" fillId="0" borderId="0" xfId="285" applyNumberFormat="1" applyFont="1" applyAlignment="1">
      <alignment horizontal="right" vertical="center"/>
    </xf>
    <xf numFmtId="37" fontId="82" fillId="0" borderId="25" xfId="285" applyNumberFormat="1" applyFont="1" applyBorder="1" applyAlignment="1">
      <alignment horizontal="right"/>
    </xf>
    <xf numFmtId="39" fontId="82" fillId="0" borderId="25" xfId="285" applyNumberFormat="1" applyFont="1" applyBorder="1" applyAlignment="1">
      <alignment horizontal="right"/>
    </xf>
    <xf numFmtId="0" fontId="127" fillId="0" borderId="0" xfId="289" applyFont="1" applyAlignment="1" applyProtection="1">
      <alignment horizontal="left" vertical="top"/>
    </xf>
    <xf numFmtId="171" fontId="82" fillId="0" borderId="25" xfId="285" applyNumberFormat="1" applyFont="1" applyBorder="1" applyAlignment="1">
      <alignment horizontal="right"/>
    </xf>
    <xf numFmtId="39" fontId="26" fillId="0" borderId="25" xfId="285" applyNumberFormat="1" applyFont="1" applyBorder="1" applyAlignment="1">
      <alignment horizontal="center" vertical="top"/>
    </xf>
    <xf numFmtId="0" fontId="183" fillId="0" borderId="0" xfId="285" applyFont="1" applyAlignment="1">
      <alignment horizontal="right" vertical="center"/>
    </xf>
    <xf numFmtId="0" fontId="101" fillId="0" borderId="0" xfId="285" applyFont="1" applyAlignment="1">
      <alignment horizontal="right" vertical="top"/>
    </xf>
    <xf numFmtId="0" fontId="2" fillId="5" borderId="0" xfId="285" applyFill="1" applyAlignment="1">
      <alignment horizontal="left" vertical="top"/>
    </xf>
    <xf numFmtId="39" fontId="23" fillId="0" borderId="25" xfId="46" applyNumberFormat="1" applyFont="1" applyBorder="1" applyAlignment="1" applyProtection="1">
      <alignment horizontal="center"/>
    </xf>
    <xf numFmtId="2" fontId="46" fillId="0" borderId="0" xfId="46" applyNumberFormat="1" applyAlignment="1" applyProtection="1">
      <alignment horizontal="left" vertical="top"/>
    </xf>
    <xf numFmtId="0" fontId="94" fillId="0" borderId="0" xfId="46" applyFont="1" applyAlignment="1" applyProtection="1">
      <alignment horizontal="left" vertical="top"/>
    </xf>
    <xf numFmtId="0" fontId="94" fillId="0" borderId="0" xfId="285" applyFont="1" applyAlignment="1">
      <alignment horizontal="left" vertical="center"/>
    </xf>
    <xf numFmtId="0" fontId="71" fillId="0" borderId="25" xfId="26" applyFont="1" applyBorder="1" applyAlignment="1" applyProtection="1">
      <alignment horizontal="left" wrapText="1"/>
    </xf>
    <xf numFmtId="0" fontId="50" fillId="0" borderId="0" xfId="30" applyFill="1" applyAlignment="1" applyProtection="1">
      <alignment horizontal="left" vertical="top"/>
    </xf>
    <xf numFmtId="2" fontId="2" fillId="0" borderId="0" xfId="285" applyNumberFormat="1" applyAlignment="1">
      <alignment horizontal="left" vertical="top"/>
    </xf>
    <xf numFmtId="0" fontId="94" fillId="0" borderId="0" xfId="285" applyFont="1" applyAlignment="1">
      <alignment horizontal="left" vertical="top"/>
    </xf>
    <xf numFmtId="39" fontId="124" fillId="0" borderId="0" xfId="30" applyNumberFormat="1" applyFont="1" applyFill="1" applyAlignment="1" applyProtection="1">
      <alignment horizontal="center" vertical="center"/>
    </xf>
    <xf numFmtId="171" fontId="50" fillId="0" borderId="0" xfId="30" applyNumberFormat="1" applyFill="1" applyAlignment="1" applyProtection="1">
      <alignment horizontal="left" vertical="top"/>
    </xf>
    <xf numFmtId="39" fontId="119" fillId="0" borderId="25" xfId="291" applyNumberFormat="1" applyFont="1" applyBorder="1" applyAlignment="1">
      <alignment horizontal="right" vertical="center"/>
    </xf>
    <xf numFmtId="0" fontId="94" fillId="0" borderId="0" xfId="285" applyFont="1" applyAlignment="1">
      <alignment horizontal="right" vertical="center"/>
    </xf>
    <xf numFmtId="0" fontId="404" fillId="0" borderId="0" xfId="65" applyFont="1" applyFill="1" applyAlignment="1" applyProtection="1">
      <alignment horizontal="left" vertical="top"/>
    </xf>
    <xf numFmtId="170" fontId="2" fillId="0" borderId="0" xfId="291" applyNumberFormat="1" applyAlignment="1">
      <alignment horizontal="left" vertical="top"/>
    </xf>
    <xf numFmtId="39" fontId="31" fillId="0" borderId="25" xfId="291" applyNumberFormat="1" applyFont="1" applyBorder="1" applyAlignment="1">
      <alignment horizontal="right" vertical="center"/>
    </xf>
    <xf numFmtId="39" fontId="23" fillId="0" borderId="25" xfId="26" applyNumberFormat="1" applyFont="1" applyBorder="1" applyAlignment="1" applyProtection="1">
      <alignment horizontal="right"/>
    </xf>
    <xf numFmtId="170" fontId="94" fillId="0" borderId="0" xfId="285" applyNumberFormat="1" applyFont="1" applyAlignment="1">
      <alignment vertical="center"/>
    </xf>
    <xf numFmtId="0" fontId="108" fillId="0" borderId="0" xfId="285" applyFont="1" applyAlignment="1">
      <alignment horizontal="left" vertical="top"/>
    </xf>
    <xf numFmtId="0" fontId="23" fillId="0" borderId="25" xfId="293" applyFont="1" applyBorder="1" applyAlignment="1" applyProtection="1">
      <alignment horizontal="left" wrapText="1"/>
    </xf>
    <xf numFmtId="39" fontId="23" fillId="0" borderId="25" xfId="285" applyNumberFormat="1" applyFont="1" applyBorder="1" applyAlignment="1">
      <alignment horizontal="right" vertical="center"/>
    </xf>
    <xf numFmtId="0" fontId="127" fillId="0" borderId="0" xfId="26" applyFont="1" applyAlignment="1" applyProtection="1">
      <alignment horizontal="left" vertical="top"/>
    </xf>
    <xf numFmtId="49" fontId="74" fillId="0" borderId="25" xfId="285" applyNumberFormat="1" applyFont="1" applyBorder="1" applyAlignment="1">
      <alignment horizontal="right"/>
    </xf>
    <xf numFmtId="37" fontId="82" fillId="0" borderId="25" xfId="26" applyNumberFormat="1" applyFont="1" applyBorder="1" applyAlignment="1" applyProtection="1">
      <alignment horizontal="right"/>
    </xf>
    <xf numFmtId="0" fontId="82" fillId="0" borderId="25" xfId="26" applyFont="1" applyBorder="1" applyAlignment="1" applyProtection="1">
      <alignment horizontal="left" wrapText="1"/>
    </xf>
    <xf numFmtId="171" fontId="83" fillId="0" borderId="25" xfId="26" applyNumberFormat="1" applyFont="1" applyBorder="1" applyAlignment="1" applyProtection="1">
      <alignment horizontal="left" vertical="top"/>
    </xf>
    <xf numFmtId="39" fontId="82" fillId="0" borderId="25" xfId="26" applyNumberFormat="1" applyFont="1" applyBorder="1" applyAlignment="1" applyProtection="1">
      <alignment horizontal="right"/>
    </xf>
    <xf numFmtId="0" fontId="397" fillId="0" borderId="0" xfId="26" applyFont="1" applyAlignment="1" applyProtection="1">
      <alignment horizontal="left" vertical="center"/>
    </xf>
    <xf numFmtId="0" fontId="83" fillId="0" borderId="0" xfId="26" applyFont="1" applyAlignment="1" applyProtection="1">
      <alignment horizontal="left" vertical="top"/>
    </xf>
    <xf numFmtId="0" fontId="2" fillId="0" borderId="25" xfId="285" applyBorder="1" applyAlignment="1">
      <alignment horizontal="left" vertical="top"/>
    </xf>
    <xf numFmtId="171" fontId="71" fillId="0" borderId="25" xfId="290" applyNumberFormat="1" applyFont="1" applyBorder="1" applyAlignment="1">
      <alignment horizontal="right" wrapText="1"/>
    </xf>
    <xf numFmtId="0" fontId="2" fillId="0" borderId="25" xfId="291" applyBorder="1" applyAlignment="1">
      <alignment horizontal="left" vertical="top"/>
    </xf>
    <xf numFmtId="0" fontId="83" fillId="0" borderId="0" xfId="285" applyFont="1" applyAlignment="1">
      <alignment horizontal="left"/>
    </xf>
    <xf numFmtId="0" fontId="25" fillId="0" borderId="25" xfId="3" applyBorder="1"/>
    <xf numFmtId="4" fontId="250" fillId="0" borderId="0" xfId="285" applyNumberFormat="1" applyFont="1" applyAlignment="1">
      <alignment horizontal="left" vertical="top"/>
    </xf>
    <xf numFmtId="4" fontId="23" fillId="0" borderId="25" xfId="286" applyNumberFormat="1" applyFont="1" applyBorder="1" applyAlignment="1">
      <alignment horizontal="right"/>
    </xf>
    <xf numFmtId="2" fontId="2" fillId="0" borderId="0" xfId="285" applyNumberFormat="1" applyAlignment="1">
      <alignment vertical="center"/>
    </xf>
    <xf numFmtId="171" fontId="25" fillId="0" borderId="25" xfId="3" applyNumberFormat="1" applyBorder="1"/>
    <xf numFmtId="0" fontId="25" fillId="0" borderId="0" xfId="47" applyFont="1" applyAlignment="1" applyProtection="1">
      <alignment horizontal="left" vertical="top"/>
    </xf>
    <xf numFmtId="0" fontId="127" fillId="0" borderId="0" xfId="47" applyFont="1" applyAlignment="1" applyProtection="1">
      <alignment horizontal="right" vertical="center"/>
    </xf>
    <xf numFmtId="0" fontId="115" fillId="0" borderId="0" xfId="47" applyFont="1" applyAlignment="1" applyProtection="1">
      <alignment horizontal="left" vertical="top"/>
    </xf>
    <xf numFmtId="0" fontId="46" fillId="0" borderId="0" xfId="47" applyAlignment="1" applyProtection="1">
      <alignment horizontal="left"/>
    </xf>
    <xf numFmtId="0" fontId="127" fillId="0" borderId="0" xfId="47" applyFont="1" applyAlignment="1" applyProtection="1">
      <alignment horizontal="left"/>
    </xf>
    <xf numFmtId="0" fontId="149" fillId="0" borderId="0" xfId="65" applyFont="1" applyFill="1" applyAlignment="1" applyProtection="1">
      <alignment horizontal="right" vertical="center"/>
    </xf>
    <xf numFmtId="0" fontId="75" fillId="0" borderId="0" xfId="47" applyFont="1" applyAlignment="1" applyProtection="1">
      <alignment horizontal="right" vertical="center"/>
    </xf>
    <xf numFmtId="0" fontId="389" fillId="0" borderId="0" xfId="47" applyFont="1" applyAlignment="1" applyProtection="1">
      <alignment horizontal="left" vertical="center"/>
    </xf>
    <xf numFmtId="0" fontId="31" fillId="0" borderId="0" xfId="3" applyFont="1" applyAlignment="1">
      <alignment horizontal="right" vertical="center"/>
    </xf>
    <xf numFmtId="0" fontId="115" fillId="0" borderId="0" xfId="3" applyFont="1" applyAlignment="1">
      <alignment vertical="center"/>
    </xf>
    <xf numFmtId="0" fontId="115" fillId="0" borderId="0" xfId="3" applyFont="1" applyAlignment="1">
      <alignment horizontal="left" vertical="center"/>
    </xf>
    <xf numFmtId="0" fontId="402" fillId="0" borderId="0" xfId="65" applyFont="1" applyFill="1" applyAlignment="1" applyProtection="1">
      <alignment horizontal="left" vertical="top"/>
    </xf>
    <xf numFmtId="0" fontId="75" fillId="0" borderId="0" xfId="47" applyFont="1" applyAlignment="1" applyProtection="1">
      <alignment horizontal="left" vertical="center"/>
    </xf>
    <xf numFmtId="0" fontId="46" fillId="0" borderId="25" xfId="47" applyBorder="1" applyAlignment="1" applyProtection="1">
      <alignment horizontal="left" vertical="top"/>
    </xf>
    <xf numFmtId="0" fontId="31" fillId="0" borderId="0" xfId="3" applyFont="1" applyAlignment="1">
      <alignment horizontal="right"/>
    </xf>
    <xf numFmtId="6" fontId="31" fillId="0" borderId="0" xfId="3" applyNumberFormat="1" applyFont="1" applyAlignment="1">
      <alignment horizontal="right"/>
    </xf>
    <xf numFmtId="6" fontId="31" fillId="0" borderId="0" xfId="3" applyNumberFormat="1" applyFont="1"/>
    <xf numFmtId="0" fontId="389" fillId="0" borderId="0" xfId="47" applyFont="1" applyAlignment="1" applyProtection="1">
      <alignment horizontal="right" vertical="center"/>
    </xf>
    <xf numFmtId="0" fontId="403" fillId="0" borderId="0" xfId="147" applyFont="1" applyFill="1" applyAlignment="1" applyProtection="1">
      <alignment horizontal="left" vertical="center"/>
    </xf>
    <xf numFmtId="39" fontId="119" fillId="0" borderId="25" xfId="47" applyNumberFormat="1" applyFont="1" applyBorder="1" applyAlignment="1" applyProtection="1">
      <alignment horizontal="right"/>
    </xf>
    <xf numFmtId="0" fontId="100" fillId="0" borderId="0" xfId="47" applyFont="1" applyAlignment="1" applyProtection="1">
      <alignment horizontal="left" vertical="center"/>
    </xf>
    <xf numFmtId="39" fontId="115" fillId="0" borderId="25" xfId="47" applyNumberFormat="1" applyFont="1" applyBorder="1" applyAlignment="1" applyProtection="1">
      <alignment horizontal="center"/>
    </xf>
    <xf numFmtId="174" fontId="127" fillId="0" borderId="0" xfId="47" applyNumberFormat="1" applyFont="1" applyAlignment="1" applyProtection="1">
      <alignment horizontal="left" vertical="center"/>
    </xf>
    <xf numFmtId="4" fontId="119" fillId="0" borderId="25" xfId="47" applyNumberFormat="1" applyFont="1" applyBorder="1" applyAlignment="1" applyProtection="1">
      <alignment horizontal="right" vertical="center"/>
    </xf>
    <xf numFmtId="0" fontId="124" fillId="0" borderId="25" xfId="285" applyFont="1" applyBorder="1" applyAlignment="1">
      <alignment horizontal="right" vertical="center"/>
    </xf>
    <xf numFmtId="0" fontId="171" fillId="0" borderId="0" xfId="285" applyFont="1" applyAlignment="1">
      <alignment horizontal="right" vertical="center"/>
    </xf>
    <xf numFmtId="0" fontId="115" fillId="0" borderId="0" xfId="3" applyFont="1" applyAlignment="1">
      <alignment horizontal="right" vertical="center"/>
    </xf>
    <xf numFmtId="0" fontId="2" fillId="16" borderId="0" xfId="285" applyFill="1" applyAlignment="1">
      <alignment horizontal="left" vertical="top"/>
    </xf>
    <xf numFmtId="0" fontId="31" fillId="0" borderId="0" xfId="3" applyFont="1" applyAlignment="1">
      <alignment horizontal="left"/>
    </xf>
    <xf numFmtId="37" fontId="67" fillId="0" borderId="25" xfId="289" applyNumberFormat="1" applyFont="1" applyBorder="1" applyAlignment="1" applyProtection="1">
      <alignment horizontal="right"/>
    </xf>
    <xf numFmtId="49" fontId="67" fillId="0" borderId="25" xfId="289" applyNumberFormat="1" applyFont="1" applyBorder="1" applyAlignment="1" applyProtection="1">
      <alignment horizontal="left" wrapText="1"/>
    </xf>
    <xf numFmtId="0" fontId="67" fillId="0" borderId="25" xfId="289" applyFont="1" applyBorder="1" applyAlignment="1" applyProtection="1">
      <alignment horizontal="left" wrapText="1"/>
    </xf>
    <xf numFmtId="39" fontId="67" fillId="0" borderId="25" xfId="289" applyNumberFormat="1" applyFont="1" applyBorder="1" applyAlignment="1" applyProtection="1">
      <alignment horizontal="right"/>
    </xf>
    <xf numFmtId="0" fontId="183" fillId="0" borderId="0" xfId="289" applyFont="1" applyAlignment="1" applyProtection="1">
      <alignment horizontal="left" vertical="center"/>
    </xf>
    <xf numFmtId="0" fontId="26" fillId="16" borderId="0" xfId="289" applyFill="1" applyAlignment="1" applyProtection="1">
      <alignment horizontal="left" vertical="top"/>
    </xf>
    <xf numFmtId="0" fontId="50" fillId="0" borderId="0" xfId="49" applyFill="1" applyAlignment="1" applyProtection="1">
      <alignment horizontal="left" vertical="top"/>
    </xf>
    <xf numFmtId="0" fontId="171" fillId="0" borderId="0" xfId="289" applyFont="1" applyAlignment="1" applyProtection="1">
      <alignment horizontal="left" vertical="top"/>
    </xf>
    <xf numFmtId="0" fontId="26" fillId="0" borderId="0" xfId="289" applyAlignment="1" applyProtection="1">
      <alignment horizontal="left" vertical="center"/>
    </xf>
    <xf numFmtId="2" fontId="67" fillId="0" borderId="25" xfId="3" applyNumberFormat="1" applyFont="1" applyBorder="1" applyAlignment="1">
      <alignment horizontal="right"/>
    </xf>
    <xf numFmtId="39" fontId="67" fillId="0" borderId="222" xfId="3" applyNumberFormat="1" applyFont="1" applyBorder="1" applyAlignment="1">
      <alignment horizontal="right"/>
    </xf>
    <xf numFmtId="2" fontId="31" fillId="0" borderId="0" xfId="3" applyNumberFormat="1" applyFont="1"/>
    <xf numFmtId="0" fontId="25" fillId="0" borderId="0" xfId="3" applyAlignment="1">
      <alignment horizontal="right"/>
    </xf>
    <xf numFmtId="0" fontId="82" fillId="0" borderId="25" xfId="27" applyFont="1" applyBorder="1" applyAlignment="1" applyProtection="1">
      <alignment horizontal="left" wrapText="1"/>
    </xf>
    <xf numFmtId="0" fontId="235" fillId="0" borderId="25" xfId="27" applyFont="1" applyBorder="1" applyAlignment="1" applyProtection="1">
      <alignment horizontal="left" vertical="center" wrapText="1"/>
    </xf>
    <xf numFmtId="171" fontId="42" fillId="0" borderId="25" xfId="27" applyNumberFormat="1" applyFont="1" applyBorder="1" applyAlignment="1" applyProtection="1">
      <alignment horizontal="right"/>
    </xf>
    <xf numFmtId="170" fontId="23" fillId="0" borderId="25" xfId="285" applyNumberFormat="1" applyFont="1" applyBorder="1" applyAlignment="1">
      <alignment horizontal="right"/>
    </xf>
    <xf numFmtId="0" fontId="26" fillId="0" borderId="25" xfId="285" applyFont="1" applyBorder="1" applyAlignment="1">
      <alignment horizontal="right" vertical="center"/>
    </xf>
    <xf numFmtId="0" fontId="83" fillId="0" borderId="0" xfId="27" applyFont="1" applyAlignment="1" applyProtection="1">
      <alignment horizontal="left" vertical="top"/>
    </xf>
    <xf numFmtId="37" fontId="42" fillId="0" borderId="25" xfId="285" applyNumberFormat="1" applyFont="1" applyBorder="1" applyAlignment="1">
      <alignment horizontal="right"/>
    </xf>
    <xf numFmtId="39" fontId="42" fillId="0" borderId="25" xfId="285" applyNumberFormat="1" applyFont="1" applyBorder="1" applyAlignment="1">
      <alignment horizontal="right"/>
    </xf>
    <xf numFmtId="175" fontId="93" fillId="0" borderId="0" xfId="30" applyNumberFormat="1" applyFont="1" applyFill="1" applyBorder="1" applyAlignment="1" applyProtection="1">
      <alignment horizontal="center" vertical="center"/>
    </xf>
    <xf numFmtId="37" fontId="23" fillId="0" borderId="25" xfId="45" applyNumberFormat="1" applyFont="1" applyBorder="1" applyAlignment="1" applyProtection="1">
      <alignment horizontal="right"/>
    </xf>
    <xf numFmtId="0" fontId="71" fillId="0" borderId="25" xfId="45" applyFont="1" applyBorder="1" applyAlignment="1" applyProtection="1">
      <alignment horizontal="left" wrapText="1"/>
    </xf>
    <xf numFmtId="171" fontId="71" fillId="0" borderId="25" xfId="45" applyNumberFormat="1" applyFont="1" applyBorder="1" applyAlignment="1" applyProtection="1">
      <alignment horizontal="right"/>
    </xf>
    <xf numFmtId="39" fontId="23" fillId="0" borderId="25" xfId="45" applyNumberFormat="1" applyFont="1" applyBorder="1" applyAlignment="1" applyProtection="1">
      <alignment horizontal="right"/>
    </xf>
    <xf numFmtId="0" fontId="100" fillId="0" borderId="25" xfId="45" applyFont="1" applyBorder="1" applyAlignment="1" applyProtection="1">
      <alignment horizontal="center" vertical="center"/>
    </xf>
    <xf numFmtId="0" fontId="60" fillId="0" borderId="0" xfId="254" applyFill="1" applyBorder="1" applyAlignment="1" applyProtection="1">
      <alignment horizontal="left" vertical="top"/>
    </xf>
    <xf numFmtId="0" fontId="67" fillId="0" borderId="0" xfId="26" applyFont="1" applyAlignment="1" applyProtection="1">
      <alignment horizontal="left" vertical="center"/>
    </xf>
    <xf numFmtId="0" fontId="23" fillId="0" borderId="0" xfId="26" applyFont="1" applyAlignment="1" applyProtection="1">
      <alignment horizontal="right" vertical="center"/>
    </xf>
    <xf numFmtId="0" fontId="23" fillId="0" borderId="0" xfId="26" applyFont="1" applyAlignment="1" applyProtection="1">
      <alignment horizontal="left" vertical="center"/>
    </xf>
    <xf numFmtId="0" fontId="67" fillId="0" borderId="0" xfId="26" applyFont="1" applyAlignment="1" applyProtection="1">
      <alignment horizontal="right" vertical="center"/>
    </xf>
    <xf numFmtId="0" fontId="119" fillId="0" borderId="0" xfId="26" applyFont="1" applyAlignment="1" applyProtection="1">
      <alignment horizontal="left" vertical="center"/>
    </xf>
    <xf numFmtId="0" fontId="42" fillId="0" borderId="25" xfId="195" applyFont="1" applyBorder="1" applyAlignment="1">
      <alignment horizontal="left" wrapText="1"/>
    </xf>
    <xf numFmtId="49" fontId="23" fillId="0" borderId="25" xfId="287" applyNumberFormat="1" applyFont="1" applyBorder="1" applyAlignment="1">
      <alignment horizontal="right"/>
    </xf>
    <xf numFmtId="0" fontId="23" fillId="0" borderId="25" xfId="287" applyFont="1" applyBorder="1" applyAlignment="1">
      <alignment horizontal="left" wrapText="1"/>
    </xf>
    <xf numFmtId="171" fontId="23" fillId="0" borderId="25" xfId="288" applyNumberFormat="1" applyFont="1" applyBorder="1" applyAlignment="1">
      <alignment horizontal="right"/>
    </xf>
    <xf numFmtId="39" fontId="23" fillId="0" borderId="25" xfId="287" applyNumberFormat="1" applyFont="1" applyBorder="1" applyAlignment="1">
      <alignment horizontal="right"/>
    </xf>
    <xf numFmtId="39" fontId="23" fillId="0" borderId="25" xfId="287" applyNumberFormat="1" applyFont="1" applyBorder="1" applyAlignment="1">
      <alignment horizontal="center"/>
    </xf>
    <xf numFmtId="0" fontId="174" fillId="0" borderId="0" xfId="288" applyFont="1" applyAlignment="1">
      <alignment horizontal="left" vertical="center"/>
    </xf>
    <xf numFmtId="0" fontId="2" fillId="0" borderId="0" xfId="287" applyAlignment="1">
      <alignment horizontal="left" vertical="top"/>
    </xf>
    <xf numFmtId="49" fontId="23" fillId="0" borderId="25" xfId="287" applyNumberFormat="1" applyFont="1" applyBorder="1" applyAlignment="1">
      <alignment horizontal="left" wrapText="1"/>
    </xf>
    <xf numFmtId="0" fontId="42" fillId="0" borderId="25" xfId="287" applyFont="1" applyBorder="1" applyAlignment="1">
      <alignment horizontal="left" wrapText="1"/>
    </xf>
    <xf numFmtId="171" fontId="42" fillId="0" borderId="25" xfId="287" applyNumberFormat="1" applyFont="1" applyBorder="1" applyAlignment="1">
      <alignment horizontal="right"/>
    </xf>
    <xf numFmtId="0" fontId="83" fillId="0" borderId="0" xfId="287" applyFont="1" applyAlignment="1">
      <alignment horizontal="left"/>
    </xf>
    <xf numFmtId="0" fontId="94" fillId="0" borderId="0" xfId="287" applyFont="1" applyAlignment="1">
      <alignment horizontal="left" vertical="top"/>
    </xf>
    <xf numFmtId="187" fontId="46" fillId="0" borderId="0" xfId="47" applyNumberFormat="1" applyAlignment="1" applyProtection="1">
      <alignment horizontal="left" vertical="top"/>
    </xf>
    <xf numFmtId="171" fontId="67" fillId="0" borderId="25" xfId="285" applyNumberFormat="1" applyFont="1" applyBorder="1" applyAlignment="1">
      <alignment horizontal="right"/>
    </xf>
    <xf numFmtId="4" fontId="67" fillId="0" borderId="25" xfId="285" applyNumberFormat="1" applyFont="1" applyBorder="1" applyAlignment="1">
      <alignment horizontal="right"/>
    </xf>
    <xf numFmtId="37" fontId="71" fillId="0" borderId="25" xfId="33" applyNumberFormat="1" applyFont="1" applyBorder="1" applyAlignment="1">
      <alignment horizontal="right"/>
    </xf>
    <xf numFmtId="171" fontId="253" fillId="0" borderId="25" xfId="33" applyNumberFormat="1" applyFont="1" applyBorder="1" applyAlignment="1">
      <alignment horizontal="left" vertical="top"/>
    </xf>
    <xf numFmtId="39" fontId="71" fillId="0" borderId="25" xfId="33" applyNumberFormat="1" applyFont="1" applyBorder="1" applyAlignment="1">
      <alignment horizontal="right"/>
    </xf>
    <xf numFmtId="39" fontId="71" fillId="0" borderId="25" xfId="33" applyNumberFormat="1" applyFont="1" applyBorder="1" applyAlignment="1">
      <alignment horizontal="center"/>
    </xf>
    <xf numFmtId="2" fontId="100" fillId="0" borderId="0" xfId="33" applyNumberFormat="1" applyFont="1" applyAlignment="1">
      <alignment horizontal="left" vertical="center"/>
    </xf>
    <xf numFmtId="0" fontId="26" fillId="0" borderId="0" xfId="33" applyFont="1" applyAlignment="1">
      <alignment horizontal="left" vertical="top"/>
    </xf>
    <xf numFmtId="171" fontId="71" fillId="0" borderId="25" xfId="33" applyNumberFormat="1" applyFont="1" applyBorder="1" applyAlignment="1">
      <alignment horizontal="right"/>
    </xf>
    <xf numFmtId="4" fontId="71" fillId="0" borderId="25" xfId="285" applyNumberFormat="1" applyFont="1" applyBorder="1" applyAlignment="1">
      <alignment horizontal="right"/>
    </xf>
    <xf numFmtId="0" fontId="400" fillId="0" borderId="25" xfId="285" applyFont="1" applyBorder="1" applyAlignment="1">
      <alignment horizontal="left" vertical="top"/>
    </xf>
    <xf numFmtId="37" fontId="76" fillId="0" borderId="0" xfId="285" applyNumberFormat="1" applyFont="1" applyAlignment="1">
      <alignment horizontal="right"/>
    </xf>
    <xf numFmtId="0" fontId="76" fillId="0" borderId="0" xfId="285" applyFont="1" applyAlignment="1">
      <alignment horizontal="left" wrapText="1"/>
    </xf>
    <xf numFmtId="173" fontId="76" fillId="0" borderId="0" xfId="285" applyNumberFormat="1" applyFont="1" applyAlignment="1">
      <alignment horizontal="right"/>
    </xf>
    <xf numFmtId="39" fontId="76" fillId="0" borderId="0" xfId="285" applyNumberFormat="1" applyFont="1" applyAlignment="1">
      <alignment horizontal="right"/>
    </xf>
    <xf numFmtId="37" fontId="23" fillId="0" borderId="203" xfId="285" applyNumberFormat="1" applyFont="1" applyBorder="1" applyAlignment="1">
      <alignment horizontal="right"/>
    </xf>
    <xf numFmtId="0" fontId="23" fillId="0" borderId="203" xfId="285" applyFont="1" applyBorder="1" applyAlignment="1">
      <alignment horizontal="left" wrapText="1"/>
    </xf>
    <xf numFmtId="0" fontId="23" fillId="0" borderId="203" xfId="285" applyFont="1" applyBorder="1" applyAlignment="1">
      <alignment horizontal="center" wrapText="1"/>
    </xf>
    <xf numFmtId="173" fontId="23" fillId="0" borderId="203" xfId="285" applyNumberFormat="1" applyFont="1" applyBorder="1" applyAlignment="1">
      <alignment horizontal="right"/>
    </xf>
    <xf numFmtId="39" fontId="23" fillId="0" borderId="203" xfId="285" applyNumberFormat="1" applyFont="1" applyBorder="1" applyAlignment="1">
      <alignment horizontal="right"/>
    </xf>
    <xf numFmtId="0" fontId="150" fillId="0" borderId="190" xfId="285" applyFont="1" applyBorder="1" applyAlignment="1">
      <alignment horizontal="left" vertical="top"/>
    </xf>
    <xf numFmtId="0" fontId="67" fillId="0" borderId="220" xfId="285" applyFont="1" applyBorder="1" applyAlignment="1">
      <alignment horizontal="left"/>
    </xf>
    <xf numFmtId="0" fontId="74" fillId="0" borderId="219" xfId="285" applyFont="1" applyBorder="1" applyAlignment="1">
      <alignment horizontal="center"/>
    </xf>
    <xf numFmtId="173" fontId="74" fillId="0" borderId="219" xfId="285" applyNumberFormat="1" applyFont="1" applyBorder="1" applyAlignment="1">
      <alignment horizontal="right"/>
    </xf>
    <xf numFmtId="39" fontId="23" fillId="0" borderId="219" xfId="285" applyNumberFormat="1" applyFont="1" applyBorder="1" applyAlignment="1">
      <alignment horizontal="right"/>
    </xf>
    <xf numFmtId="39" fontId="67" fillId="0" borderId="218" xfId="285" applyNumberFormat="1" applyFont="1" applyBorder="1" applyAlignment="1">
      <alignment horizontal="right"/>
    </xf>
    <xf numFmtId="39" fontId="173" fillId="0" borderId="190" xfId="285" applyNumberFormat="1" applyFont="1" applyBorder="1" applyAlignment="1">
      <alignment horizontal="center"/>
    </xf>
    <xf numFmtId="37" fontId="74" fillId="0" borderId="0" xfId="285" applyNumberFormat="1" applyFont="1" applyAlignment="1">
      <alignment horizontal="right"/>
    </xf>
    <xf numFmtId="0" fontId="74" fillId="0" borderId="0" xfId="285" applyFont="1" applyAlignment="1">
      <alignment horizontal="left" wrapText="1"/>
    </xf>
    <xf numFmtId="0" fontId="23" fillId="0" borderId="0" xfId="285" applyFont="1" applyAlignment="1">
      <alignment horizontal="left" wrapText="1"/>
    </xf>
    <xf numFmtId="0" fontId="74" fillId="0" borderId="0" xfId="285" applyFont="1" applyAlignment="1">
      <alignment horizontal="center" wrapText="1"/>
    </xf>
    <xf numFmtId="173" fontId="74" fillId="0" borderId="0" xfId="285" applyNumberFormat="1" applyFont="1" applyAlignment="1">
      <alignment horizontal="right"/>
    </xf>
    <xf numFmtId="39" fontId="74" fillId="0" borderId="0" xfId="285" applyNumberFormat="1" applyFont="1" applyAlignment="1">
      <alignment horizontal="right"/>
    </xf>
    <xf numFmtId="39" fontId="23" fillId="0" borderId="0" xfId="285" applyNumberFormat="1" applyFont="1" applyAlignment="1">
      <alignment horizontal="right"/>
    </xf>
    <xf numFmtId="0" fontId="24" fillId="0" borderId="190" xfId="21" applyFont="1" applyBorder="1" applyAlignment="1">
      <alignment vertical="center"/>
    </xf>
    <xf numFmtId="0" fontId="24" fillId="0" borderId="190" xfId="21" applyFont="1" applyBorder="1" applyAlignment="1">
      <alignment horizontal="center" vertical="center" wrapText="1"/>
    </xf>
    <xf numFmtId="0" fontId="2" fillId="0" borderId="190" xfId="285" applyBorder="1"/>
    <xf numFmtId="0" fontId="53" fillId="19" borderId="91" xfId="165" applyFont="1" applyFill="1" applyBorder="1" applyAlignment="1">
      <alignment horizontal="center" vertical="center" wrapText="1"/>
    </xf>
    <xf numFmtId="2" fontId="53" fillId="19" borderId="91" xfId="165" applyNumberFormat="1" applyFont="1" applyFill="1" applyBorder="1" applyAlignment="1">
      <alignment horizontal="center" vertical="center" wrapText="1"/>
    </xf>
    <xf numFmtId="166" fontId="53" fillId="19" borderId="15" xfId="165" applyNumberFormat="1" applyFont="1" applyFill="1" applyBorder="1" applyAlignment="1">
      <alignment horizontal="center" vertical="center" wrapText="1"/>
    </xf>
    <xf numFmtId="166" fontId="53" fillId="19" borderId="1" xfId="165" applyNumberFormat="1" applyFont="1" applyFill="1" applyBorder="1" applyAlignment="1">
      <alignment horizontal="center" vertical="center" wrapText="1"/>
    </xf>
    <xf numFmtId="0" fontId="196" fillId="0" borderId="4" xfId="165" applyBorder="1" applyAlignment="1">
      <alignment horizontal="center"/>
    </xf>
    <xf numFmtId="0" fontId="196" fillId="0" borderId="0" xfId="165" applyAlignment="1">
      <alignment horizontal="center"/>
    </xf>
    <xf numFmtId="2" fontId="53" fillId="19" borderId="71" xfId="165" applyNumberFormat="1" applyFont="1" applyFill="1" applyBorder="1" applyAlignment="1">
      <alignment horizontal="center" vertical="center" wrapText="1"/>
    </xf>
    <xf numFmtId="0" fontId="53" fillId="19" borderId="71" xfId="165" applyFont="1" applyFill="1" applyBorder="1" applyAlignment="1">
      <alignment horizontal="center" vertical="center" wrapText="1"/>
    </xf>
    <xf numFmtId="3" fontId="53" fillId="19" borderId="15" xfId="165" applyNumberFormat="1"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2" xfId="165" applyFont="1" applyFill="1" applyBorder="1" applyAlignment="1">
      <alignment horizontal="center" vertical="center"/>
    </xf>
    <xf numFmtId="0" fontId="53" fillId="16" borderId="112" xfId="165" applyFont="1" applyFill="1" applyBorder="1" applyAlignment="1">
      <alignment horizontal="center" vertical="center" wrapText="1"/>
    </xf>
    <xf numFmtId="3" fontId="53" fillId="16" borderId="112" xfId="165" applyNumberFormat="1" applyFont="1" applyFill="1" applyBorder="1" applyAlignment="1">
      <alignment horizontal="center" vertical="center" wrapText="1"/>
    </xf>
    <xf numFmtId="0" fontId="294" fillId="0" borderId="110" xfId="165" applyFont="1" applyBorder="1" applyAlignment="1">
      <alignment horizontal="center" vertical="center" wrapText="1"/>
    </xf>
    <xf numFmtId="49" fontId="294" fillId="0" borderId="110" xfId="165" applyNumberFormat="1" applyFont="1" applyBorder="1" applyAlignment="1">
      <alignment horizontal="center" vertical="center" wrapText="1"/>
    </xf>
    <xf numFmtId="0" fontId="293" fillId="0" borderId="110" xfId="165" applyFont="1" applyBorder="1" applyAlignment="1">
      <alignment horizontal="left" vertical="center"/>
    </xf>
    <xf numFmtId="3" fontId="294" fillId="0" borderId="110" xfId="165" applyNumberFormat="1" applyFont="1" applyBorder="1" applyAlignment="1">
      <alignment horizontal="center" vertical="center" wrapText="1"/>
    </xf>
    <xf numFmtId="4" fontId="294" fillId="0" borderId="111" xfId="165" applyNumberFormat="1" applyFont="1" applyBorder="1" applyAlignment="1">
      <alignment vertical="center" wrapText="1"/>
    </xf>
    <xf numFmtId="189" fontId="294" fillId="0" borderId="110" xfId="165" applyNumberFormat="1" applyFont="1" applyBorder="1" applyAlignment="1">
      <alignment horizontal="center" vertical="center" wrapText="1"/>
    </xf>
    <xf numFmtId="0" fontId="294" fillId="0" borderId="0" xfId="165" applyFont="1"/>
    <xf numFmtId="0" fontId="294" fillId="0" borderId="98" xfId="165" applyFont="1" applyBorder="1" applyAlignment="1">
      <alignment horizontal="center" vertical="center" wrapText="1"/>
    </xf>
    <xf numFmtId="49" fontId="294" fillId="0" borderId="98" xfId="165" applyNumberFormat="1" applyFont="1" applyBorder="1" applyAlignment="1">
      <alignment horizontal="center" vertical="center" wrapText="1"/>
    </xf>
    <xf numFmtId="0" fontId="293" fillId="0" borderId="98" xfId="165" applyFont="1" applyBorder="1" applyAlignment="1">
      <alignment horizontal="left" vertical="center"/>
    </xf>
    <xf numFmtId="3" fontId="294" fillId="0" borderId="98" xfId="165" applyNumberFormat="1" applyFont="1" applyBorder="1" applyAlignment="1">
      <alignment horizontal="center" vertical="center" wrapText="1"/>
    </xf>
    <xf numFmtId="4" fontId="294" fillId="0" borderId="109" xfId="165" applyNumberFormat="1" applyFont="1" applyBorder="1" applyAlignment="1">
      <alignment vertical="center" wrapText="1"/>
    </xf>
    <xf numFmtId="189" fontId="294" fillId="0" borderId="98" xfId="165" applyNumberFormat="1" applyFont="1" applyBorder="1" applyAlignment="1">
      <alignment horizontal="center" vertical="center" wrapText="1"/>
    </xf>
    <xf numFmtId="0" fontId="257" fillId="0" borderId="0" xfId="141" applyFont="1" applyAlignment="1">
      <alignment horizontal="center" vertical="center"/>
    </xf>
    <xf numFmtId="3" fontId="290" fillId="0" borderId="21" xfId="165" applyNumberFormat="1" applyFont="1" applyBorder="1" applyAlignment="1">
      <alignment horizontal="center" vertical="center" wrapText="1"/>
    </xf>
    <xf numFmtId="3" fontId="290" fillId="0" borderId="105" xfId="165" applyNumberFormat="1" applyFont="1" applyBorder="1" applyAlignment="1">
      <alignment horizontal="center" vertical="center" wrapText="1"/>
    </xf>
    <xf numFmtId="4" fontId="290" fillId="0" borderId="4" xfId="165" applyNumberFormat="1" applyFont="1" applyBorder="1" applyAlignment="1">
      <alignment vertical="center" wrapText="1"/>
    </xf>
    <xf numFmtId="189" fontId="290" fillId="0" borderId="21" xfId="165" applyNumberFormat="1" applyFont="1" applyBorder="1" applyAlignment="1">
      <alignment horizontal="center" vertical="center" wrapText="1"/>
    </xf>
    <xf numFmtId="0" fontId="196" fillId="0" borderId="0" xfId="165"/>
    <xf numFmtId="0" fontId="290" fillId="0" borderId="46" xfId="165" applyFont="1" applyBorder="1" applyAlignment="1">
      <alignment horizontal="center" vertical="center" wrapText="1"/>
    </xf>
    <xf numFmtId="49" fontId="200" fillId="0" borderId="104" xfId="165" applyNumberFormat="1" applyFont="1" applyBorder="1" applyAlignment="1">
      <alignment horizontal="center" vertical="center" wrapText="1"/>
    </xf>
    <xf numFmtId="0" fontId="34" fillId="0" borderId="45" xfId="165" applyFont="1" applyBorder="1" applyAlignment="1">
      <alignment vertical="center" wrapText="1"/>
    </xf>
    <xf numFmtId="3" fontId="290" fillId="0" borderId="104" xfId="165" applyNumberFormat="1" applyFont="1" applyBorder="1" applyAlignment="1">
      <alignment horizontal="center" vertical="center" wrapText="1"/>
    </xf>
    <xf numFmtId="176" fontId="290" fillId="0" borderId="104" xfId="165" applyNumberFormat="1" applyFont="1" applyBorder="1" applyAlignment="1">
      <alignment vertical="center" wrapText="1"/>
    </xf>
    <xf numFmtId="189" fontId="290" fillId="0" borderId="103" xfId="165" applyNumberFormat="1" applyFont="1" applyBorder="1" applyAlignment="1">
      <alignment horizontal="justify" vertical="top" wrapText="1"/>
    </xf>
    <xf numFmtId="39" fontId="23" fillId="0" borderId="0" xfId="3" applyNumberFormat="1" applyFont="1" applyAlignment="1">
      <alignment horizontal="right"/>
    </xf>
    <xf numFmtId="0" fontId="290" fillId="0" borderId="102" xfId="165" applyFont="1" applyBorder="1" applyAlignment="1">
      <alignment horizontal="center" vertical="center" wrapText="1"/>
    </xf>
    <xf numFmtId="49" fontId="200" fillId="0" borderId="97" xfId="165" applyNumberFormat="1" applyFont="1" applyBorder="1" applyAlignment="1">
      <alignment horizontal="center" vertical="center" wrapText="1"/>
    </xf>
    <xf numFmtId="0" fontId="34" fillId="0" borderId="99" xfId="165" applyFont="1" applyBorder="1" applyAlignment="1">
      <alignment vertical="center" wrapText="1"/>
    </xf>
    <xf numFmtId="3" fontId="290" fillId="0" borderId="97" xfId="165" applyNumberFormat="1" applyFont="1" applyBorder="1" applyAlignment="1">
      <alignment horizontal="center" vertical="center" wrapText="1"/>
    </xf>
    <xf numFmtId="176" fontId="290" fillId="0" borderId="97" xfId="165" applyNumberFormat="1" applyFont="1" applyBorder="1" applyAlignment="1">
      <alignment vertical="center" wrapText="1"/>
    </xf>
    <xf numFmtId="189" fontId="290" fillId="0" borderId="101" xfId="165" applyNumberFormat="1" applyFont="1" applyBorder="1" applyAlignment="1">
      <alignment horizontal="justify" vertical="top" wrapText="1"/>
    </xf>
    <xf numFmtId="0" fontId="290" fillId="0" borderId="100" xfId="165" applyFont="1" applyBorder="1" applyAlignment="1">
      <alignment horizontal="center" vertical="center" wrapText="1"/>
    </xf>
    <xf numFmtId="49" fontId="200" fillId="0" borderId="98" xfId="165" applyNumberFormat="1" applyFont="1" applyBorder="1" applyAlignment="1">
      <alignment horizontal="center" vertical="center" wrapText="1"/>
    </xf>
    <xf numFmtId="3" fontId="290" fillId="0" borderId="98" xfId="165" applyNumberFormat="1" applyFont="1" applyBorder="1" applyAlignment="1">
      <alignment horizontal="center" vertical="center" wrapText="1"/>
    </xf>
    <xf numFmtId="189" fontId="290" fillId="0" borderId="96" xfId="165" applyNumberFormat="1" applyFont="1" applyBorder="1" applyAlignment="1">
      <alignment horizontal="justify" vertical="top" wrapText="1"/>
    </xf>
    <xf numFmtId="0" fontId="290" fillId="0" borderId="43" xfId="165" applyFont="1" applyBorder="1" applyAlignment="1">
      <alignment horizontal="center" vertical="center" wrapText="1"/>
    </xf>
    <xf numFmtId="49" fontId="197" fillId="0" borderId="51" xfId="165" applyNumberFormat="1" applyFont="1" applyBorder="1" applyAlignment="1">
      <alignment horizontal="center" vertical="center" wrapText="1"/>
    </xf>
    <xf numFmtId="0" fontId="34" fillId="0" borderId="9" xfId="165" applyFont="1" applyBorder="1" applyAlignment="1">
      <alignment vertical="center" wrapText="1"/>
    </xf>
    <xf numFmtId="3" fontId="290" fillId="0" borderId="51" xfId="165" applyNumberFormat="1" applyFont="1" applyBorder="1" applyAlignment="1">
      <alignment horizontal="center" vertical="center" wrapText="1"/>
    </xf>
    <xf numFmtId="176" fontId="290" fillId="0" borderId="95" xfId="165" applyNumberFormat="1" applyFont="1" applyBorder="1" applyAlignment="1">
      <alignment vertical="center" wrapText="1"/>
    </xf>
    <xf numFmtId="189" fontId="290" fillId="0" borderId="53" xfId="165" applyNumberFormat="1" applyFont="1" applyBorder="1" applyAlignment="1">
      <alignment horizontal="left" vertical="center" wrapText="1"/>
    </xf>
    <xf numFmtId="49" fontId="196" fillId="0" borderId="0" xfId="165" applyNumberFormat="1"/>
    <xf numFmtId="3" fontId="196" fillId="0" borderId="0" xfId="165" applyNumberFormat="1" applyAlignment="1">
      <alignment horizontal="center"/>
    </xf>
    <xf numFmtId="3" fontId="196" fillId="0" borderId="0" xfId="165" applyNumberFormat="1" applyAlignment="1">
      <alignment horizontal="right" vertical="center" wrapText="1"/>
    </xf>
    <xf numFmtId="176" fontId="196" fillId="0" borderId="74" xfId="165" applyNumberFormat="1" applyBorder="1" applyAlignment="1">
      <alignment vertical="center" wrapText="1"/>
    </xf>
    <xf numFmtId="0" fontId="290" fillId="0" borderId="0" xfId="165" applyFont="1"/>
    <xf numFmtId="0" fontId="247" fillId="0" borderId="0" xfId="131" applyFont="1" applyAlignment="1" applyProtection="1">
      <alignment horizontal="left" vertical="center"/>
    </xf>
    <xf numFmtId="4" fontId="23" fillId="0" borderId="0" xfId="131" applyNumberFormat="1" applyFont="1" applyAlignment="1" applyProtection="1">
      <alignment horizontal="right"/>
    </xf>
    <xf numFmtId="0" fontId="246" fillId="0" borderId="0" xfId="131" applyFont="1" applyAlignment="1" applyProtection="1">
      <alignment horizontal="left" vertical="center"/>
    </xf>
    <xf numFmtId="0" fontId="245" fillId="0" borderId="0" xfId="131" applyFont="1" applyAlignment="1" applyProtection="1">
      <alignment horizontal="left" vertical="center"/>
    </xf>
    <xf numFmtId="37" fontId="67" fillId="0" borderId="0" xfId="131" applyNumberFormat="1" applyFont="1" applyAlignment="1" applyProtection="1">
      <alignment horizontal="right"/>
    </xf>
    <xf numFmtId="0" fontId="67" fillId="0" borderId="0" xfId="131" applyFont="1" applyAlignment="1" applyProtection="1">
      <alignment horizontal="left" wrapText="1"/>
    </xf>
    <xf numFmtId="173" fontId="67" fillId="0" borderId="0" xfId="131" applyNumberFormat="1" applyFont="1" applyAlignment="1" applyProtection="1">
      <alignment horizontal="right"/>
    </xf>
    <xf numFmtId="39" fontId="67" fillId="0" borderId="0" xfId="131" applyNumberFormat="1" applyFont="1" applyAlignment="1" applyProtection="1">
      <alignment horizontal="right"/>
    </xf>
    <xf numFmtId="2" fontId="44" fillId="0" borderId="217" xfId="131" applyNumberFormat="1" applyBorder="1" applyAlignment="1" applyProtection="1">
      <alignment vertical="top"/>
    </xf>
    <xf numFmtId="37" fontId="67" fillId="0" borderId="25" xfId="131" applyNumberFormat="1" applyFont="1" applyBorder="1" applyAlignment="1" applyProtection="1">
      <alignment horizontal="right"/>
    </xf>
    <xf numFmtId="0" fontId="44" fillId="0" borderId="25" xfId="131" applyBorder="1" applyAlignment="1" applyProtection="1">
      <alignment vertical="top"/>
    </xf>
    <xf numFmtId="0" fontId="367" fillId="0" borderId="0" xfId="131" applyFont="1" applyAlignment="1" applyProtection="1">
      <alignment vertical="center"/>
    </xf>
    <xf numFmtId="0" fontId="33" fillId="0" borderId="0" xfId="131" applyFont="1" applyAlignment="1" applyProtection="1">
      <alignment vertical="center"/>
    </xf>
    <xf numFmtId="0" fontId="243" fillId="0" borderId="0" xfId="131" applyFont="1" applyAlignment="1" applyProtection="1">
      <alignment horizontal="left" vertical="top"/>
    </xf>
    <xf numFmtId="0" fontId="101" fillId="0" borderId="0" xfId="131" applyFont="1" applyAlignment="1" applyProtection="1">
      <alignment horizontal="right" vertical="center"/>
    </xf>
    <xf numFmtId="37" fontId="82" fillId="0" borderId="25" xfId="131" applyNumberFormat="1" applyFont="1" applyBorder="1" applyAlignment="1" applyProtection="1">
      <alignment horizontal="right"/>
    </xf>
    <xf numFmtId="0" fontId="82" fillId="0" borderId="25" xfId="131" applyFont="1" applyBorder="1" applyAlignment="1" applyProtection="1">
      <alignment horizontal="left" wrapText="1"/>
    </xf>
    <xf numFmtId="0" fontId="93" fillId="0" borderId="25" xfId="131" applyFont="1" applyBorder="1" applyAlignment="1" applyProtection="1">
      <alignment horizontal="center" vertical="center" wrapText="1"/>
    </xf>
    <xf numFmtId="0" fontId="42" fillId="0" borderId="25" xfId="13" applyFont="1" applyBorder="1" applyAlignment="1" applyProtection="1">
      <alignment horizontal="left" vertical="center" wrapText="1"/>
    </xf>
    <xf numFmtId="171" fontId="42" fillId="0" borderId="25" xfId="131" applyNumberFormat="1" applyFont="1" applyBorder="1" applyAlignment="1" applyProtection="1">
      <alignment horizontal="right"/>
    </xf>
    <xf numFmtId="39" fontId="82" fillId="0" borderId="25" xfId="131" applyNumberFormat="1" applyFont="1" applyBorder="1" applyAlignment="1" applyProtection="1">
      <alignment horizontal="right"/>
    </xf>
    <xf numFmtId="0" fontId="44" fillId="0" borderId="25" xfId="131" applyBorder="1" applyAlignment="1" applyProtection="1">
      <alignment horizontal="right" vertical="top"/>
    </xf>
    <xf numFmtId="0" fontId="33" fillId="0" borderId="0" xfId="131" applyFont="1" applyAlignment="1" applyProtection="1">
      <alignment vertical="top"/>
    </xf>
    <xf numFmtId="39" fontId="82" fillId="0" borderId="0" xfId="131" applyNumberFormat="1" applyFont="1" applyAlignment="1" applyProtection="1">
      <alignment horizontal="right"/>
    </xf>
    <xf numFmtId="0" fontId="83" fillId="0" borderId="0" xfId="131" applyFont="1" applyAlignment="1" applyProtection="1">
      <alignment horizontal="left" vertical="top"/>
    </xf>
    <xf numFmtId="0" fontId="182" fillId="0" borderId="0" xfId="131" applyFont="1" applyAlignment="1" applyProtection="1">
      <alignment horizontal="left" vertical="center"/>
    </xf>
    <xf numFmtId="0" fontId="42" fillId="0" borderId="25" xfId="131" applyFont="1" applyBorder="1" applyAlignment="1" applyProtection="1">
      <alignment horizontal="left" vertical="center" wrapText="1"/>
    </xf>
    <xf numFmtId="0" fontId="34" fillId="0" borderId="0" xfId="131" applyFont="1" applyAlignment="1" applyProtection="1">
      <alignment vertical="center"/>
    </xf>
    <xf numFmtId="0" fontId="26" fillId="0" borderId="0" xfId="131" applyFont="1" applyAlignment="1" applyProtection="1">
      <alignment horizontal="left" vertical="top"/>
    </xf>
    <xf numFmtId="0" fontId="179" fillId="0" borderId="25" xfId="131" applyFont="1" applyBorder="1" applyAlignment="1" applyProtection="1">
      <alignment horizontal="right" vertical="center"/>
    </xf>
    <xf numFmtId="0" fontId="397" fillId="0" borderId="0" xfId="131" applyFont="1" applyAlignment="1" applyProtection="1">
      <alignment vertical="center"/>
    </xf>
    <xf numFmtId="4" fontId="71" fillId="0" borderId="0" xfId="131" applyNumberFormat="1" applyFont="1" applyAlignment="1" applyProtection="1">
      <alignment horizontal="right"/>
    </xf>
    <xf numFmtId="0" fontId="397" fillId="0" borderId="0" xfId="131" applyFont="1" applyAlignment="1" applyProtection="1">
      <alignment horizontal="left" vertical="center"/>
    </xf>
    <xf numFmtId="4" fontId="121" fillId="0" borderId="0" xfId="131" applyNumberFormat="1" applyFont="1" applyAlignment="1" applyProtection="1">
      <alignment horizontal="right"/>
    </xf>
    <xf numFmtId="0" fontId="367" fillId="0" borderId="0" xfId="131" applyFont="1" applyAlignment="1" applyProtection="1">
      <alignment horizontal="left" vertical="center"/>
    </xf>
    <xf numFmtId="0" fontId="242" fillId="0" borderId="0" xfId="131" applyFont="1" applyAlignment="1" applyProtection="1">
      <alignment vertical="center"/>
    </xf>
    <xf numFmtId="0" fontId="242" fillId="0" borderId="0" xfId="131" applyFont="1" applyAlignment="1" applyProtection="1">
      <alignment horizontal="left" vertical="center"/>
    </xf>
    <xf numFmtId="171" fontId="23" fillId="0" borderId="25" xfId="264" applyNumberFormat="1" applyFont="1" applyBorder="1" applyAlignment="1">
      <alignment horizontal="right"/>
    </xf>
    <xf numFmtId="0" fontId="131" fillId="0" borderId="0" xfId="131" applyFont="1" applyAlignment="1" applyProtection="1">
      <alignment horizontal="right" vertical="top"/>
    </xf>
    <xf numFmtId="0" fontId="101" fillId="0" borderId="0" xfId="131" applyFont="1" applyAlignment="1" applyProtection="1">
      <alignment horizontal="right" vertical="top"/>
    </xf>
    <xf numFmtId="39" fontId="23" fillId="0" borderId="25" xfId="131" applyNumberFormat="1" applyFont="1" applyBorder="1" applyAlignment="1" applyProtection="1">
      <alignment horizontal="right" vertical="center"/>
    </xf>
    <xf numFmtId="0" fontId="100" fillId="0" borderId="0" xfId="131" applyFont="1" applyAlignment="1" applyProtection="1">
      <alignment horizontal="left" vertical="center"/>
    </xf>
    <xf numFmtId="0" fontId="44" fillId="0" borderId="0" xfId="131" applyAlignment="1" applyProtection="1">
      <alignment horizontal="left" vertical="center"/>
    </xf>
    <xf numFmtId="0" fontId="179" fillId="0" borderId="0" xfId="131" applyFont="1" applyAlignment="1" applyProtection="1">
      <alignment horizontal="left" vertical="center"/>
    </xf>
    <xf numFmtId="0" fontId="175" fillId="0" borderId="0" xfId="131" applyFont="1" applyAlignment="1" applyProtection="1">
      <alignment horizontal="left" vertical="center"/>
    </xf>
    <xf numFmtId="0" fontId="257" fillId="0" borderId="0" xfId="131" applyFont="1" applyAlignment="1" applyProtection="1">
      <alignment horizontal="left" vertical="center"/>
    </xf>
    <xf numFmtId="37" fontId="23" fillId="0" borderId="25" xfId="268" applyNumberFormat="1" applyFont="1" applyBorder="1" applyAlignment="1">
      <alignment horizontal="right"/>
    </xf>
    <xf numFmtId="0" fontId="23" fillId="0" borderId="25" xfId="268" applyFont="1" applyBorder="1" applyAlignment="1">
      <alignment horizontal="left" wrapText="1"/>
    </xf>
    <xf numFmtId="176" fontId="149" fillId="0" borderId="0" xfId="266" applyNumberFormat="1" applyFont="1" applyFill="1" applyBorder="1" applyAlignment="1" applyProtection="1">
      <alignment horizontal="center" vertical="center"/>
    </xf>
    <xf numFmtId="0" fontId="5" fillId="0" borderId="0" xfId="268" applyAlignment="1">
      <alignment horizontal="left" vertical="top"/>
    </xf>
    <xf numFmtId="0" fontId="101" fillId="0" borderId="0" xfId="268" applyFont="1" applyAlignment="1">
      <alignment horizontal="right" vertical="center"/>
    </xf>
    <xf numFmtId="37" fontId="74" fillId="0" borderId="25" xfId="268" applyNumberFormat="1" applyFont="1" applyBorder="1" applyAlignment="1">
      <alignment horizontal="right"/>
    </xf>
    <xf numFmtId="0" fontId="74" fillId="0" borderId="25" xfId="268" applyFont="1" applyBorder="1" applyAlignment="1">
      <alignment horizontal="left" wrapText="1"/>
    </xf>
    <xf numFmtId="0" fontId="81" fillId="0" borderId="25" xfId="268" applyFont="1" applyBorder="1" applyAlignment="1">
      <alignment horizontal="center" vertical="center"/>
    </xf>
    <xf numFmtId="0" fontId="42" fillId="0" borderId="25" xfId="268" applyFont="1" applyBorder="1" applyAlignment="1">
      <alignment horizontal="left" wrapText="1"/>
    </xf>
    <xf numFmtId="171" fontId="42" fillId="0" borderId="25" xfId="268" applyNumberFormat="1" applyFont="1" applyBorder="1" applyAlignment="1">
      <alignment horizontal="right"/>
    </xf>
    <xf numFmtId="39" fontId="23" fillId="0" borderId="25" xfId="268" applyNumberFormat="1" applyFont="1" applyBorder="1" applyAlignment="1">
      <alignment horizontal="right"/>
    </xf>
    <xf numFmtId="39" fontId="74" fillId="0" borderId="0" xfId="268" applyNumberFormat="1" applyFont="1" applyAlignment="1">
      <alignment horizontal="right"/>
    </xf>
    <xf numFmtId="0" fontId="26" fillId="0" borderId="0" xfId="268" applyFont="1" applyAlignment="1">
      <alignment horizontal="left" vertical="top"/>
    </xf>
    <xf numFmtId="2" fontId="42" fillId="0" borderId="25" xfId="268" applyNumberFormat="1" applyFont="1" applyBorder="1" applyAlignment="1">
      <alignment horizontal="right"/>
    </xf>
    <xf numFmtId="176" fontId="81" fillId="0" borderId="0" xfId="268" applyNumberFormat="1" applyFont="1" applyAlignment="1">
      <alignment horizontal="center" vertical="center"/>
    </xf>
    <xf numFmtId="2" fontId="73" fillId="0" borderId="0" xfId="268" applyNumberFormat="1" applyFont="1" applyAlignment="1">
      <alignment horizontal="left" vertical="center"/>
    </xf>
    <xf numFmtId="0" fontId="26" fillId="0" borderId="0" xfId="268" applyFont="1" applyAlignment="1">
      <alignment horizontal="right" vertical="center"/>
    </xf>
    <xf numFmtId="0" fontId="149" fillId="0" borderId="0" xfId="266" applyFont="1" applyFill="1" applyBorder="1" applyAlignment="1" applyProtection="1">
      <alignment horizontal="left" vertical="center"/>
    </xf>
    <xf numFmtId="39" fontId="23" fillId="0" borderId="0" xfId="268" applyNumberFormat="1" applyFont="1" applyAlignment="1">
      <alignment horizontal="right"/>
    </xf>
    <xf numFmtId="0" fontId="101" fillId="0" borderId="0" xfId="268" applyFont="1" applyAlignment="1">
      <alignment horizontal="left" vertical="top"/>
    </xf>
    <xf numFmtId="0" fontId="87" fillId="0" borderId="25" xfId="268" applyFont="1" applyBorder="1" applyAlignment="1">
      <alignment horizontal="center" vertical="center" wrapText="1"/>
    </xf>
    <xf numFmtId="171" fontId="71" fillId="0" borderId="25" xfId="268" applyNumberFormat="1" applyFont="1" applyBorder="1" applyAlignment="1">
      <alignment horizontal="right"/>
    </xf>
    <xf numFmtId="0" fontId="56" fillId="0" borderId="0" xfId="266" applyFill="1" applyAlignment="1" applyProtection="1">
      <alignment horizontal="left" vertical="top"/>
    </xf>
    <xf numFmtId="39" fontId="23" fillId="0" borderId="0" xfId="47" applyNumberFormat="1" applyFont="1" applyAlignment="1" applyProtection="1">
      <alignment horizontal="right"/>
    </xf>
    <xf numFmtId="39" fontId="23" fillId="0" borderId="25" xfId="268" applyNumberFormat="1" applyFont="1" applyBorder="1" applyAlignment="1">
      <alignment horizontal="center"/>
    </xf>
    <xf numFmtId="4" fontId="23" fillId="0" borderId="0" xfId="272" applyNumberFormat="1" applyFont="1" applyAlignment="1">
      <alignment horizontal="right"/>
    </xf>
    <xf numFmtId="1" fontId="23" fillId="0" borderId="25" xfId="272" applyNumberFormat="1" applyFont="1" applyBorder="1" applyAlignment="1">
      <alignment horizontal="right"/>
    </xf>
    <xf numFmtId="0" fontId="23" fillId="0" borderId="25" xfId="272" applyFont="1" applyBorder="1" applyAlignment="1">
      <alignment horizontal="left" wrapText="1"/>
    </xf>
    <xf numFmtId="0" fontId="177" fillId="0" borderId="25" xfId="272" applyFont="1" applyBorder="1" applyAlignment="1">
      <alignment vertical="center" wrapText="1"/>
    </xf>
    <xf numFmtId="4" fontId="71" fillId="0" borderId="25" xfId="272" applyNumberFormat="1" applyFont="1" applyBorder="1" applyAlignment="1">
      <alignment horizontal="right" wrapText="1"/>
    </xf>
    <xf numFmtId="39" fontId="23" fillId="0" borderId="25" xfId="270" applyNumberFormat="1" applyFont="1" applyBorder="1" applyAlignment="1">
      <alignment horizontal="right"/>
    </xf>
    <xf numFmtId="175" fontId="115" fillId="0" borderId="0" xfId="268" applyNumberFormat="1" applyFont="1" applyAlignment="1">
      <alignment horizontal="center" vertical="top"/>
    </xf>
    <xf numFmtId="0" fontId="88" fillId="0" borderId="0" xfId="272" applyFont="1" applyAlignment="1">
      <alignment horizontal="center" vertical="top"/>
    </xf>
    <xf numFmtId="0" fontId="88" fillId="0" borderId="0" xfId="272" applyFont="1" applyAlignment="1">
      <alignment horizontal="left" vertical="top"/>
    </xf>
    <xf numFmtId="2" fontId="133" fillId="0" borderId="25" xfId="268" applyNumberFormat="1" applyFont="1" applyBorder="1" applyAlignment="1">
      <alignment horizontal="right"/>
    </xf>
    <xf numFmtId="0" fontId="396" fillId="0" borderId="25" xfId="268" applyFont="1" applyBorder="1" applyAlignment="1">
      <alignment horizontal="right" vertical="center"/>
    </xf>
    <xf numFmtId="0" fontId="127" fillId="0" borderId="0" xfId="268" applyFont="1"/>
    <xf numFmtId="0" fontId="5" fillId="0" borderId="0" xfId="268"/>
    <xf numFmtId="175" fontId="115" fillId="0" borderId="0" xfId="268" applyNumberFormat="1" applyFont="1" applyAlignment="1">
      <alignment horizontal="center" vertical="center"/>
    </xf>
    <xf numFmtId="171" fontId="133" fillId="0" borderId="25" xfId="268" applyNumberFormat="1" applyFont="1" applyBorder="1" applyAlignment="1">
      <alignment horizontal="right"/>
    </xf>
    <xf numFmtId="0" fontId="233" fillId="0" borderId="25" xfId="268" applyFont="1" applyBorder="1" applyAlignment="1">
      <alignment horizontal="right" vertical="center"/>
    </xf>
    <xf numFmtId="0" fontId="176" fillId="0" borderId="0" xfId="268" applyFont="1"/>
    <xf numFmtId="0" fontId="5" fillId="0" borderId="0" xfId="268" applyAlignment="1">
      <alignment vertical="center"/>
    </xf>
    <xf numFmtId="171" fontId="23" fillId="0" borderId="25" xfId="131" applyNumberFormat="1" applyFont="1" applyBorder="1" applyAlignment="1" applyProtection="1">
      <alignment horizontal="right"/>
    </xf>
    <xf numFmtId="39" fontId="101" fillId="0" borderId="0" xfId="33" applyNumberFormat="1" applyFont="1" applyAlignment="1">
      <alignment horizontal="right" vertical="center"/>
    </xf>
    <xf numFmtId="0" fontId="44" fillId="0" borderId="0" xfId="131" applyAlignment="1" applyProtection="1">
      <alignment vertical="top"/>
    </xf>
    <xf numFmtId="171" fontId="67" fillId="0" borderId="25" xfId="131" applyNumberFormat="1" applyFont="1" applyBorder="1" applyAlignment="1" applyProtection="1">
      <alignment horizontal="right"/>
    </xf>
    <xf numFmtId="0" fontId="80" fillId="0" borderId="0" xfId="131" applyFont="1" applyAlignment="1" applyProtection="1">
      <alignment horizontal="left" vertical="center"/>
    </xf>
    <xf numFmtId="49" fontId="23" fillId="0" borderId="25" xfId="80" applyNumberFormat="1" applyFont="1" applyBorder="1" applyAlignment="1" applyProtection="1">
      <alignment horizontal="left" wrapText="1"/>
    </xf>
    <xf numFmtId="0" fontId="24" fillId="0" borderId="0" xfId="131" applyFont="1" applyAlignment="1" applyProtection="1">
      <alignment horizontal="left" vertical="center"/>
    </xf>
    <xf numFmtId="0" fontId="24" fillId="0" borderId="0" xfId="131" applyFont="1" applyAlignment="1" applyProtection="1">
      <alignment horizontal="left" vertical="top"/>
    </xf>
    <xf numFmtId="0" fontId="24" fillId="0" borderId="0" xfId="131" applyFont="1" applyAlignment="1" applyProtection="1">
      <alignment vertical="top"/>
    </xf>
    <xf numFmtId="0" fontId="235" fillId="0" borderId="25" xfId="131" applyFont="1" applyBorder="1" applyAlignment="1" applyProtection="1">
      <alignment horizontal="center" vertical="center" wrapText="1"/>
    </xf>
    <xf numFmtId="39" fontId="23" fillId="0" borderId="25" xfId="131" applyNumberFormat="1" applyFont="1" applyBorder="1" applyAlignment="1" applyProtection="1">
      <alignment horizontal="center" wrapText="1"/>
    </xf>
    <xf numFmtId="0" fontId="103" fillId="0" borderId="0" xfId="131" applyFont="1" applyAlignment="1" applyProtection="1">
      <alignment horizontal="left" vertical="center"/>
    </xf>
    <xf numFmtId="0" fontId="24" fillId="0" borderId="0" xfId="26" applyFont="1" applyAlignment="1" applyProtection="1">
      <alignment horizontal="left" vertical="top"/>
    </xf>
    <xf numFmtId="0" fontId="364" fillId="0" borderId="0" xfId="26" applyFont="1" applyAlignment="1" applyProtection="1">
      <alignment horizontal="left" vertical="center"/>
    </xf>
    <xf numFmtId="0" fontId="188" fillId="0" borderId="0" xfId="131" applyFont="1" applyAlignment="1" applyProtection="1">
      <alignment horizontal="right" vertical="center"/>
    </xf>
    <xf numFmtId="37" fontId="71" fillId="0" borderId="25" xfId="131" applyNumberFormat="1" applyFont="1" applyBorder="1" applyAlignment="1" applyProtection="1">
      <alignment horizontal="right"/>
    </xf>
    <xf numFmtId="4" fontId="42" fillId="0" borderId="25" xfId="274" applyNumberFormat="1" applyFont="1" applyBorder="1" applyAlignment="1">
      <alignment horizontal="right"/>
    </xf>
    <xf numFmtId="0" fontId="73" fillId="0" borderId="68" xfId="131" applyFont="1" applyBorder="1" applyAlignment="1" applyProtection="1">
      <alignment horizontal="center" vertical="center" wrapText="1"/>
    </xf>
    <xf numFmtId="0" fontId="103" fillId="0" borderId="0" xfId="131" applyFont="1" applyAlignment="1" applyProtection="1">
      <alignment horizontal="right" vertical="center"/>
    </xf>
    <xf numFmtId="39" fontId="74" fillId="0" borderId="0" xfId="131" applyNumberFormat="1" applyFont="1" applyAlignment="1" applyProtection="1">
      <alignment horizontal="right" vertical="center"/>
    </xf>
    <xf numFmtId="39" fontId="23" fillId="0" borderId="0" xfId="131" applyNumberFormat="1" applyFont="1" applyAlignment="1" applyProtection="1">
      <alignment horizontal="right" vertical="center"/>
    </xf>
    <xf numFmtId="39" fontId="42" fillId="0" borderId="0" xfId="131" applyNumberFormat="1" applyFont="1" applyAlignment="1" applyProtection="1">
      <alignment horizontal="right" vertical="center"/>
    </xf>
    <xf numFmtId="37" fontId="121" fillId="0" borderId="25" xfId="131" applyNumberFormat="1" applyFont="1" applyBorder="1" applyAlignment="1" applyProtection="1">
      <alignment horizontal="right"/>
    </xf>
    <xf numFmtId="0" fontId="310" fillId="0" borderId="25" xfId="131" applyFont="1" applyBorder="1" applyAlignment="1" applyProtection="1">
      <alignment horizontal="left" wrapText="1"/>
    </xf>
    <xf numFmtId="0" fontId="121" fillId="0" borderId="25" xfId="131" applyFont="1" applyBorder="1" applyAlignment="1" applyProtection="1">
      <alignment horizontal="left" wrapText="1"/>
    </xf>
    <xf numFmtId="0" fontId="120" fillId="0" borderId="25" xfId="131" applyFont="1" applyBorder="1" applyAlignment="1" applyProtection="1">
      <alignment horizontal="left" wrapText="1"/>
    </xf>
    <xf numFmtId="171" fontId="120" fillId="0" borderId="25" xfId="131" applyNumberFormat="1" applyFont="1" applyBorder="1" applyAlignment="1" applyProtection="1">
      <alignment horizontal="right"/>
    </xf>
    <xf numFmtId="4" fontId="120" fillId="0" borderId="25" xfId="274" applyNumberFormat="1" applyFont="1" applyBorder="1" applyAlignment="1">
      <alignment horizontal="right"/>
    </xf>
    <xf numFmtId="0" fontId="395" fillId="0" borderId="0" xfId="123" applyFont="1" applyFill="1" applyBorder="1" applyAlignment="1" applyProtection="1">
      <alignment horizontal="left" vertical="top"/>
    </xf>
    <xf numFmtId="0" fontId="24" fillId="0" borderId="0" xfId="131" applyFont="1" applyAlignment="1" applyProtection="1">
      <alignment horizontal="right" vertical="top"/>
    </xf>
    <xf numFmtId="0" fontId="394" fillId="0" borderId="0" xfId="131" applyFont="1" applyAlignment="1" applyProtection="1">
      <alignment horizontal="center" vertical="top"/>
    </xf>
    <xf numFmtId="0" fontId="43" fillId="0" borderId="0" xfId="131" applyFont="1" applyAlignment="1" applyProtection="1">
      <alignment horizontal="right" vertical="top"/>
    </xf>
    <xf numFmtId="0" fontId="24" fillId="0" borderId="0" xfId="131" applyFont="1" applyAlignment="1" applyProtection="1">
      <alignment horizontal="right" vertical="center"/>
    </xf>
    <xf numFmtId="0" fontId="393" fillId="0" borderId="0" xfId="131" applyFont="1" applyAlignment="1" applyProtection="1">
      <alignment horizontal="left" vertical="center"/>
    </xf>
    <xf numFmtId="0" fontId="392" fillId="0" borderId="0" xfId="27" applyFont="1" applyAlignment="1" applyProtection="1">
      <alignment horizontal="left" vertical="center"/>
    </xf>
    <xf numFmtId="0" fontId="83" fillId="0" borderId="0" xfId="131" applyFont="1" applyAlignment="1" applyProtection="1">
      <alignment horizontal="left" vertical="center"/>
    </xf>
    <xf numFmtId="0" fontId="391" fillId="0" borderId="0" xfId="131" applyFont="1" applyAlignment="1" applyProtection="1">
      <alignment horizontal="left" vertical="top"/>
    </xf>
    <xf numFmtId="171" fontId="82" fillId="0" borderId="25" xfId="131" applyNumberFormat="1" applyFont="1" applyBorder="1" applyAlignment="1" applyProtection="1">
      <alignment horizontal="right"/>
    </xf>
    <xf numFmtId="4" fontId="23" fillId="0" borderId="25" xfId="273" applyNumberFormat="1" applyFont="1" applyBorder="1" applyAlignment="1">
      <alignment horizontal="right"/>
    </xf>
    <xf numFmtId="171" fontId="23" fillId="0" borderId="25" xfId="273" applyNumberFormat="1" applyFont="1" applyBorder="1" applyAlignment="1">
      <alignment horizontal="right"/>
    </xf>
    <xf numFmtId="4" fontId="23" fillId="0" borderId="0" xfId="273" applyNumberFormat="1" applyFont="1" applyAlignment="1">
      <alignment horizontal="right"/>
    </xf>
    <xf numFmtId="0" fontId="62" fillId="0" borderId="0" xfId="270" applyFont="1" applyAlignment="1">
      <alignment horizontal="left" vertical="center"/>
    </xf>
    <xf numFmtId="49" fontId="23" fillId="0" borderId="25" xfId="270" applyNumberFormat="1" applyFont="1" applyBorder="1" applyAlignment="1">
      <alignment horizontal="right"/>
    </xf>
    <xf numFmtId="49" fontId="23" fillId="0" borderId="25" xfId="270" applyNumberFormat="1" applyFont="1" applyBorder="1" applyAlignment="1">
      <alignment horizontal="left" wrapText="1"/>
    </xf>
    <xf numFmtId="0" fontId="187" fillId="0" borderId="25" xfId="270" applyFont="1" applyBorder="1" applyAlignment="1">
      <alignment horizontal="left" vertical="center" wrapText="1"/>
    </xf>
    <xf numFmtId="0" fontId="42" fillId="0" borderId="25" xfId="270" applyFont="1" applyBorder="1" applyAlignment="1">
      <alignment horizontal="left" wrapText="1"/>
    </xf>
    <xf numFmtId="0" fontId="23" fillId="0" borderId="25" xfId="270" applyFont="1" applyBorder="1" applyAlignment="1">
      <alignment horizontal="left" wrapText="1"/>
    </xf>
    <xf numFmtId="39" fontId="23" fillId="0" borderId="25" xfId="270" applyNumberFormat="1" applyFont="1" applyBorder="1" applyAlignment="1">
      <alignment horizontal="right" vertical="center"/>
    </xf>
    <xf numFmtId="0" fontId="94" fillId="0" borderId="0" xfId="270" applyFont="1" applyAlignment="1">
      <alignment vertical="center"/>
    </xf>
    <xf numFmtId="39" fontId="23" fillId="0" borderId="0" xfId="270" applyNumberFormat="1" applyFont="1" applyAlignment="1">
      <alignment horizontal="right"/>
    </xf>
    <xf numFmtId="0" fontId="94" fillId="0" borderId="0" xfId="270" applyFont="1" applyAlignment="1">
      <alignment horizontal="right" vertical="center"/>
    </xf>
    <xf numFmtId="0" fontId="62" fillId="0" borderId="0" xfId="270" applyFont="1" applyAlignment="1">
      <alignment horizontal="left" vertical="top"/>
    </xf>
    <xf numFmtId="0" fontId="5" fillId="0" borderId="0" xfId="270" applyAlignment="1">
      <alignment horizontal="left" vertical="top"/>
    </xf>
    <xf numFmtId="49" fontId="71" fillId="0" borderId="25" xfId="270" applyNumberFormat="1" applyFont="1" applyBorder="1" applyAlignment="1">
      <alignment horizontal="right"/>
    </xf>
    <xf numFmtId="0" fontId="74" fillId="0" borderId="25" xfId="270" applyFont="1" applyBorder="1" applyAlignment="1">
      <alignment horizontal="left" wrapText="1"/>
    </xf>
    <xf numFmtId="0" fontId="71" fillId="0" borderId="25" xfId="270" applyFont="1" applyBorder="1" applyAlignment="1">
      <alignment horizontal="left" wrapText="1"/>
    </xf>
    <xf numFmtId="171" fontId="42" fillId="0" borderId="25" xfId="270" applyNumberFormat="1" applyFont="1" applyBorder="1" applyAlignment="1">
      <alignment horizontal="right"/>
    </xf>
    <xf numFmtId="4" fontId="42" fillId="0" borderId="25" xfId="272" applyNumberFormat="1" applyFont="1" applyBorder="1" applyAlignment="1">
      <alignment horizontal="right"/>
    </xf>
    <xf numFmtId="0" fontId="101" fillId="0" borderId="0" xfId="270" applyFont="1" applyAlignment="1">
      <alignment horizontal="right" vertical="center"/>
    </xf>
    <xf numFmtId="4" fontId="71" fillId="0" borderId="0" xfId="270" applyNumberFormat="1" applyFont="1" applyAlignment="1">
      <alignment horizontal="right"/>
    </xf>
    <xf numFmtId="0" fontId="79" fillId="0" borderId="0" xfId="26" applyFont="1" applyAlignment="1" applyProtection="1">
      <alignment horizontal="left" vertical="top"/>
    </xf>
    <xf numFmtId="39" fontId="107" fillId="0" borderId="0" xfId="270" applyNumberFormat="1" applyFont="1" applyAlignment="1">
      <alignment horizontal="right" vertical="center"/>
    </xf>
    <xf numFmtId="0" fontId="5" fillId="0" borderId="0" xfId="270" applyAlignment="1">
      <alignment horizontal="left" vertical="center"/>
    </xf>
    <xf numFmtId="4" fontId="71" fillId="0" borderId="0" xfId="271" applyNumberFormat="1" applyFont="1" applyAlignment="1" applyProtection="1">
      <alignment horizontal="right"/>
    </xf>
    <xf numFmtId="0" fontId="79" fillId="0" borderId="0" xfId="270" applyFont="1" applyAlignment="1">
      <alignment horizontal="left" vertical="top"/>
    </xf>
    <xf numFmtId="49" fontId="121" fillId="0" borderId="25" xfId="270" applyNumberFormat="1" applyFont="1" applyBorder="1" applyAlignment="1">
      <alignment horizontal="right"/>
    </xf>
    <xf numFmtId="0" fontId="310" fillId="0" borderId="25" xfId="270" applyFont="1" applyBorder="1" applyAlignment="1">
      <alignment horizontal="left" wrapText="1"/>
    </xf>
    <xf numFmtId="0" fontId="121" fillId="0" borderId="25" xfId="271" applyFont="1" applyBorder="1" applyAlignment="1" applyProtection="1">
      <alignment horizontal="left" wrapText="1"/>
    </xf>
    <xf numFmtId="0" fontId="120" fillId="0" borderId="25" xfId="270" applyFont="1" applyBorder="1" applyAlignment="1">
      <alignment horizontal="left" wrapText="1"/>
    </xf>
    <xf numFmtId="0" fontId="121" fillId="0" borderId="25" xfId="270" applyFont="1" applyBorder="1" applyAlignment="1">
      <alignment horizontal="left" wrapText="1"/>
    </xf>
    <xf numFmtId="171" fontId="120" fillId="0" borderId="25" xfId="270" applyNumberFormat="1" applyFont="1" applyBorder="1" applyAlignment="1">
      <alignment horizontal="right"/>
    </xf>
    <xf numFmtId="4" fontId="120" fillId="0" borderId="25" xfId="272" applyNumberFormat="1" applyFont="1" applyBorder="1" applyAlignment="1">
      <alignment horizontal="right"/>
    </xf>
    <xf numFmtId="0" fontId="106" fillId="0" borderId="0" xfId="270" applyFont="1" applyAlignment="1">
      <alignment vertical="center"/>
    </xf>
    <xf numFmtId="0" fontId="42" fillId="0" borderId="25" xfId="271" applyFont="1" applyBorder="1" applyAlignment="1" applyProtection="1">
      <alignment horizontal="left" wrapText="1"/>
    </xf>
    <xf numFmtId="0" fontId="5" fillId="5" borderId="0" xfId="270" applyFill="1" applyAlignment="1">
      <alignment horizontal="left" vertical="top"/>
    </xf>
    <xf numFmtId="4" fontId="121" fillId="0" borderId="25" xfId="270" applyNumberFormat="1" applyFont="1" applyBorder="1" applyAlignment="1">
      <alignment horizontal="right"/>
    </xf>
    <xf numFmtId="0" fontId="60" fillId="0" borderId="0" xfId="254" applyFill="1" applyBorder="1" applyAlignment="1" applyProtection="1">
      <alignment vertical="center"/>
    </xf>
    <xf numFmtId="0" fontId="176" fillId="0" borderId="0" xfId="131" applyFont="1" applyAlignment="1" applyProtection="1">
      <alignment horizontal="left" vertical="center"/>
    </xf>
    <xf numFmtId="0" fontId="182" fillId="0" borderId="0" xfId="131" applyFont="1" applyAlignment="1" applyProtection="1">
      <alignment horizontal="right" vertical="center"/>
    </xf>
    <xf numFmtId="0" fontId="26" fillId="0" borderId="25" xfId="131" applyFont="1" applyBorder="1" applyAlignment="1" applyProtection="1">
      <alignment horizontal="center" vertical="top"/>
    </xf>
    <xf numFmtId="0" fontId="175" fillId="0" borderId="0" xfId="131" applyFont="1" applyAlignment="1" applyProtection="1">
      <alignment horizontal="left" vertical="top"/>
    </xf>
    <xf numFmtId="0" fontId="59" fillId="0" borderId="0" xfId="123" applyFill="1" applyAlignment="1" applyProtection="1">
      <alignment horizontal="left" vertical="top"/>
    </xf>
    <xf numFmtId="0" fontId="176" fillId="0" borderId="0" xfId="131" applyFont="1" applyAlignment="1" applyProtection="1">
      <alignment horizontal="right" vertical="center"/>
    </xf>
    <xf numFmtId="0" fontId="59" fillId="0" borderId="0" xfId="123" applyFill="1" applyAlignment="1" applyProtection="1">
      <alignment horizontal="left" vertical="center"/>
    </xf>
    <xf numFmtId="0" fontId="42" fillId="0" borderId="25" xfId="269" applyFont="1" applyBorder="1" applyAlignment="1">
      <alignment horizontal="left" wrapText="1"/>
    </xf>
    <xf numFmtId="0" fontId="175" fillId="0" borderId="0" xfId="27" applyFont="1" applyAlignment="1" applyProtection="1">
      <alignment horizontal="left" vertical="center"/>
    </xf>
    <xf numFmtId="0" fontId="26" fillId="5" borderId="0" xfId="131" applyFont="1" applyFill="1" applyAlignment="1" applyProtection="1">
      <alignment horizontal="left" vertical="top"/>
    </xf>
    <xf numFmtId="0" fontId="83" fillId="0" borderId="0" xfId="131" applyFont="1" applyAlignment="1" applyProtection="1">
      <alignment horizontal="left"/>
    </xf>
    <xf numFmtId="0" fontId="94" fillId="0" borderId="0" xfId="131" applyFont="1" applyAlignment="1" applyProtection="1">
      <alignment horizontal="left" vertical="top"/>
    </xf>
    <xf numFmtId="0" fontId="83" fillId="5" borderId="0" xfId="131" applyFont="1" applyFill="1" applyAlignment="1" applyProtection="1">
      <alignment horizontal="left"/>
    </xf>
    <xf numFmtId="0" fontId="108" fillId="0" borderId="0" xfId="131" applyFont="1" applyAlignment="1" applyProtection="1">
      <alignment horizontal="left" vertical="center"/>
    </xf>
    <xf numFmtId="171" fontId="23" fillId="0" borderId="25" xfId="268" applyNumberFormat="1" applyFont="1" applyBorder="1" applyAlignment="1">
      <alignment horizontal="right"/>
    </xf>
    <xf numFmtId="4" fontId="23" fillId="0" borderId="25" xfId="267" applyNumberFormat="1" applyFont="1" applyBorder="1" applyAlignment="1">
      <alignment horizontal="right"/>
    </xf>
    <xf numFmtId="0" fontId="5" fillId="0" borderId="0" xfId="268" applyAlignment="1">
      <alignment horizontal="left" vertical="center"/>
    </xf>
    <xf numFmtId="0" fontId="176" fillId="0" borderId="0" xfId="268" applyFont="1" applyAlignment="1">
      <alignment vertical="center"/>
    </xf>
    <xf numFmtId="0" fontId="171" fillId="0" borderId="0" xfId="268" applyFont="1" applyAlignment="1">
      <alignment horizontal="right" vertical="center"/>
    </xf>
    <xf numFmtId="49" fontId="67" fillId="0" borderId="25" xfId="26" applyNumberFormat="1" applyFont="1" applyBorder="1" applyAlignment="1" applyProtection="1">
      <alignment horizontal="left" wrapText="1"/>
    </xf>
    <xf numFmtId="0" fontId="171" fillId="0" borderId="0" xfId="26" applyFont="1" applyAlignment="1" applyProtection="1">
      <alignment horizontal="left" vertical="top"/>
    </xf>
    <xf numFmtId="176" fontId="63" fillId="0" borderId="0" xfId="268" applyNumberFormat="1" applyFont="1" applyAlignment="1">
      <alignment vertical="center"/>
    </xf>
    <xf numFmtId="0" fontId="5" fillId="16" borderId="0" xfId="268" applyFill="1" applyAlignment="1">
      <alignment horizontal="left" vertical="top"/>
    </xf>
    <xf numFmtId="0" fontId="26" fillId="16" borderId="0" xfId="26" applyFill="1" applyAlignment="1" applyProtection="1">
      <alignment horizontal="left" vertical="top"/>
    </xf>
    <xf numFmtId="4" fontId="42" fillId="0" borderId="0" xfId="47" applyNumberFormat="1" applyFont="1" applyAlignment="1" applyProtection="1">
      <alignment horizontal="right"/>
    </xf>
    <xf numFmtId="176" fontId="25" fillId="0" borderId="0" xfId="3" applyNumberFormat="1"/>
    <xf numFmtId="0" fontId="5" fillId="0" borderId="25" xfId="268" applyBorder="1" applyAlignment="1">
      <alignment vertical="center"/>
    </xf>
    <xf numFmtId="0" fontId="179" fillId="0" borderId="25" xfId="23" applyFont="1" applyBorder="1" applyAlignment="1">
      <alignment horizontal="right" vertical="center"/>
    </xf>
    <xf numFmtId="4" fontId="23" fillId="0" borderId="0" xfId="23" applyNumberFormat="1" applyFont="1" applyAlignment="1">
      <alignment horizontal="right"/>
    </xf>
    <xf numFmtId="39" fontId="23" fillId="0" borderId="0" xfId="26" applyNumberFormat="1" applyFont="1" applyAlignment="1" applyProtection="1">
      <alignment horizontal="right"/>
    </xf>
    <xf numFmtId="37" fontId="23" fillId="0" borderId="25" xfId="265" applyNumberFormat="1" applyFont="1" applyBorder="1" applyAlignment="1">
      <alignment horizontal="right"/>
    </xf>
    <xf numFmtId="0" fontId="23" fillId="0" borderId="25" xfId="35" applyFont="1" applyBorder="1" applyAlignment="1">
      <alignment horizontal="left" wrapText="1"/>
    </xf>
    <xf numFmtId="0" fontId="23" fillId="0" borderId="25" xfId="265" applyFont="1" applyBorder="1" applyAlignment="1">
      <alignment horizontal="left" wrapText="1"/>
    </xf>
    <xf numFmtId="0" fontId="5" fillId="0" borderId="0" xfId="265" applyAlignment="1">
      <alignment horizontal="left" vertical="top"/>
    </xf>
    <xf numFmtId="39" fontId="23" fillId="0" borderId="0" xfId="265" applyNumberFormat="1" applyFont="1" applyAlignment="1">
      <alignment horizontal="right"/>
    </xf>
    <xf numFmtId="49" fontId="23" fillId="0" borderId="25" xfId="265" applyNumberFormat="1" applyFont="1" applyBorder="1" applyAlignment="1">
      <alignment horizontal="left" wrapText="1"/>
    </xf>
    <xf numFmtId="0" fontId="42" fillId="0" borderId="25" xfId="265" applyFont="1" applyBorder="1" applyAlignment="1">
      <alignment horizontal="left" wrapText="1"/>
    </xf>
    <xf numFmtId="171" fontId="42" fillId="0" borderId="25" xfId="265" applyNumberFormat="1" applyFont="1" applyBorder="1" applyAlignment="1">
      <alignment horizontal="right"/>
    </xf>
    <xf numFmtId="39" fontId="23" fillId="0" borderId="25" xfId="265" applyNumberFormat="1" applyFont="1" applyBorder="1" applyAlignment="1">
      <alignment horizontal="center"/>
    </xf>
    <xf numFmtId="0" fontId="94" fillId="0" borderId="0" xfId="265" applyFont="1" applyAlignment="1">
      <alignment horizontal="left" vertical="center"/>
    </xf>
    <xf numFmtId="0" fontId="83" fillId="0" borderId="0" xfId="265" applyFont="1" applyAlignment="1">
      <alignment horizontal="left"/>
    </xf>
    <xf numFmtId="0" fontId="94" fillId="0" borderId="0" xfId="265" applyFont="1" applyAlignment="1">
      <alignment horizontal="left" vertical="top"/>
    </xf>
    <xf numFmtId="39" fontId="23" fillId="0" borderId="39" xfId="45" applyNumberFormat="1" applyFont="1" applyBorder="1" applyAlignment="1" applyProtection="1">
      <alignment horizontal="center"/>
    </xf>
    <xf numFmtId="0" fontId="44" fillId="0" borderId="120" xfId="131" applyBorder="1" applyAlignment="1" applyProtection="1">
      <alignment horizontal="left" vertical="top"/>
    </xf>
    <xf numFmtId="0" fontId="26" fillId="0" borderId="0" xfId="131" applyFont="1" applyAlignment="1" applyProtection="1">
      <alignment vertical="center" wrapText="1"/>
    </xf>
    <xf numFmtId="0" fontId="231" fillId="0" borderId="0" xfId="193" applyFont="1" applyAlignment="1">
      <alignment horizontal="left"/>
    </xf>
    <xf numFmtId="0" fontId="32" fillId="0" borderId="0" xfId="193" applyFont="1"/>
    <xf numFmtId="0" fontId="14" fillId="0" borderId="0" xfId="193"/>
    <xf numFmtId="0" fontId="30" fillId="0" borderId="0" xfId="193" applyFont="1"/>
    <xf numFmtId="0" fontId="226" fillId="0" borderId="0" xfId="193" applyFont="1"/>
    <xf numFmtId="0" fontId="29" fillId="0" borderId="0" xfId="193" applyFont="1"/>
    <xf numFmtId="0" fontId="27" fillId="0" borderId="0" xfId="193" applyFont="1" applyAlignment="1">
      <alignment horizontal="right"/>
    </xf>
    <xf numFmtId="49" fontId="30" fillId="8" borderId="75" xfId="193" applyNumberFormat="1" applyFont="1" applyFill="1" applyBorder="1" applyAlignment="1">
      <alignment horizontal="center" vertical="center"/>
    </xf>
    <xf numFmtId="0" fontId="28" fillId="8" borderId="46" xfId="193" applyFont="1" applyFill="1" applyBorder="1" applyAlignment="1">
      <alignment horizontal="center" vertical="center" wrapText="1"/>
    </xf>
    <xf numFmtId="4" fontId="30" fillId="8" borderId="49" xfId="200" applyNumberFormat="1" applyFont="1" applyFill="1" applyBorder="1" applyAlignment="1" applyProtection="1">
      <alignment horizontal="center" vertical="center"/>
    </xf>
    <xf numFmtId="0" fontId="30" fillId="8" borderId="49" xfId="193" applyFont="1" applyFill="1" applyBorder="1" applyAlignment="1">
      <alignment horizontal="center" vertical="center"/>
    </xf>
    <xf numFmtId="4" fontId="30" fillId="8" borderId="75" xfId="200" applyNumberFormat="1" applyFont="1" applyFill="1" applyBorder="1" applyAlignment="1" applyProtection="1">
      <alignment horizontal="center" vertical="center"/>
    </xf>
    <xf numFmtId="0" fontId="192" fillId="0" borderId="0" xfId="193" applyFont="1"/>
    <xf numFmtId="49" fontId="30" fillId="8" borderId="74" xfId="193" applyNumberFormat="1" applyFont="1" applyFill="1" applyBorder="1" applyAlignment="1">
      <alignment horizontal="center" vertical="center"/>
    </xf>
    <xf numFmtId="0" fontId="30" fillId="8" borderId="43" xfId="193" applyFont="1" applyFill="1" applyBorder="1" applyAlignment="1">
      <alignment horizontal="justify" vertical="center" wrapText="1"/>
    </xf>
    <xf numFmtId="0" fontId="30" fillId="8" borderId="53" xfId="193" applyFont="1" applyFill="1" applyBorder="1" applyAlignment="1">
      <alignment horizontal="justify" vertical="center" wrapText="1"/>
    </xf>
    <xf numFmtId="0" fontId="30" fillId="8" borderId="53" xfId="193" applyFont="1" applyFill="1" applyBorder="1" applyAlignment="1">
      <alignment horizontal="center" vertical="center"/>
    </xf>
    <xf numFmtId="4" fontId="30" fillId="8" borderId="74" xfId="200" applyNumberFormat="1" applyFont="1" applyFill="1" applyBorder="1" applyAlignment="1" applyProtection="1">
      <alignment horizontal="center" vertical="center"/>
    </xf>
    <xf numFmtId="49" fontId="229" fillId="14" borderId="72" xfId="174" applyNumberFormat="1" applyFont="1" applyFill="1" applyBorder="1" applyAlignment="1">
      <alignment horizontal="left" vertical="center" wrapText="1"/>
    </xf>
    <xf numFmtId="0" fontId="136" fillId="14" borderId="71" xfId="174" applyFont="1" applyFill="1" applyBorder="1" applyAlignment="1">
      <alignment horizontal="left" vertical="center" wrapText="1"/>
    </xf>
    <xf numFmtId="1" fontId="30" fillId="14" borderId="71" xfId="193" applyNumberFormat="1" applyFont="1" applyFill="1" applyBorder="1" applyAlignment="1">
      <alignment horizontal="center" wrapText="1"/>
    </xf>
    <xf numFmtId="49" fontId="30" fillId="14" borderId="71" xfId="193" applyNumberFormat="1" applyFont="1" applyFill="1" applyBorder="1" applyAlignment="1">
      <alignment horizontal="center" wrapText="1"/>
    </xf>
    <xf numFmtId="175" fontId="30" fillId="14" borderId="71" xfId="193" applyNumberFormat="1" applyFont="1" applyFill="1" applyBorder="1" applyAlignment="1">
      <alignment horizontal="center" wrapText="1"/>
    </xf>
    <xf numFmtId="175" fontId="30" fillId="14" borderId="70" xfId="193" applyNumberFormat="1" applyFont="1" applyFill="1" applyBorder="1" applyAlignment="1">
      <alignment horizontal="center" wrapText="1"/>
    </xf>
    <xf numFmtId="184" fontId="29" fillId="0" borderId="72" xfId="174" applyNumberFormat="1" applyFont="1" applyBorder="1" applyAlignment="1">
      <alignment horizontal="left" vertical="center" wrapText="1"/>
    </xf>
    <xf numFmtId="0" fontId="29" fillId="0" borderId="71" xfId="174" applyFont="1" applyBorder="1" applyAlignment="1">
      <alignment horizontal="left" vertical="center" wrapText="1"/>
    </xf>
    <xf numFmtId="3" fontId="30" fillId="0" borderId="71" xfId="174" applyNumberFormat="1" applyFont="1" applyBorder="1" applyAlignment="1">
      <alignment horizontal="center" vertical="center" wrapText="1"/>
    </xf>
    <xf numFmtId="49" fontId="29" fillId="0" borderId="71" xfId="174" applyNumberFormat="1" applyFont="1" applyBorder="1" applyAlignment="1">
      <alignment horizontal="center" vertical="center" wrapText="1"/>
    </xf>
    <xf numFmtId="176" fontId="203" fillId="0" borderId="73" xfId="174" applyNumberFormat="1" applyFont="1" applyBorder="1" applyAlignment="1">
      <alignment horizontal="right" vertical="center"/>
    </xf>
    <xf numFmtId="176" fontId="192" fillId="0" borderId="0" xfId="193" applyNumberFormat="1" applyFont="1"/>
    <xf numFmtId="0" fontId="29" fillId="0" borderId="15" xfId="174" applyFont="1" applyBorder="1" applyAlignment="1">
      <alignment horizontal="left" vertical="center" wrapText="1"/>
    </xf>
    <xf numFmtId="3" fontId="30" fillId="0" borderId="15" xfId="174" applyNumberFormat="1" applyFont="1" applyBorder="1" applyAlignment="1">
      <alignment horizontal="center" vertical="center" wrapText="1"/>
    </xf>
    <xf numFmtId="49" fontId="29" fillId="0" borderId="15" xfId="174" applyNumberFormat="1" applyFont="1" applyBorder="1" applyAlignment="1">
      <alignment horizontal="center" vertical="center" wrapText="1"/>
    </xf>
    <xf numFmtId="0" fontId="29" fillId="0" borderId="15" xfId="199" applyFont="1" applyBorder="1" applyAlignment="1">
      <alignment horizontal="left" vertical="center" wrapText="1"/>
    </xf>
    <xf numFmtId="3" fontId="30" fillId="0" borderId="91" xfId="199" applyNumberFormat="1" applyFont="1" applyBorder="1" applyAlignment="1">
      <alignment horizontal="center" vertical="center" wrapText="1"/>
    </xf>
    <xf numFmtId="49" fontId="29" fillId="0" borderId="15" xfId="199" applyNumberFormat="1" applyFont="1" applyBorder="1" applyAlignment="1">
      <alignment horizontal="center" vertical="center" wrapText="1"/>
    </xf>
    <xf numFmtId="0" fontId="29" fillId="0" borderId="91" xfId="199" applyFont="1" applyBorder="1" applyAlignment="1">
      <alignment horizontal="left" vertical="center" wrapText="1"/>
    </xf>
    <xf numFmtId="3" fontId="30" fillId="0" borderId="91" xfId="174" applyNumberFormat="1" applyFont="1" applyBorder="1" applyAlignment="1">
      <alignment horizontal="center" vertical="center" wrapText="1"/>
    </xf>
    <xf numFmtId="49" fontId="29" fillId="0" borderId="91" xfId="174" applyNumberFormat="1" applyFont="1" applyBorder="1" applyAlignment="1">
      <alignment horizontal="center" vertical="center" wrapText="1"/>
    </xf>
    <xf numFmtId="0" fontId="29" fillId="0" borderId="91" xfId="174" applyFont="1" applyBorder="1" applyAlignment="1">
      <alignment horizontal="left" vertical="center" wrapText="1"/>
    </xf>
    <xf numFmtId="176" fontId="203" fillId="0" borderId="94" xfId="174" applyNumberFormat="1" applyFont="1" applyBorder="1" applyAlignment="1">
      <alignment horizontal="right" vertical="center"/>
    </xf>
    <xf numFmtId="49" fontId="30" fillId="15" borderId="72" xfId="193" applyNumberFormat="1" applyFont="1" applyFill="1" applyBorder="1" applyAlignment="1">
      <alignment horizontal="left" vertical="center" wrapText="1"/>
    </xf>
    <xf numFmtId="0" fontId="226" fillId="15" borderId="71" xfId="193" applyFont="1" applyFill="1" applyBorder="1" applyAlignment="1">
      <alignment horizontal="left" vertical="center" wrapText="1"/>
    </xf>
    <xf numFmtId="1" fontId="30" fillId="15" borderId="71" xfId="193" applyNumberFormat="1" applyFont="1" applyFill="1" applyBorder="1" applyAlignment="1">
      <alignment horizontal="center" wrapText="1"/>
    </xf>
    <xf numFmtId="49" fontId="30" fillId="15" borderId="71" xfId="193" applyNumberFormat="1" applyFont="1" applyFill="1" applyBorder="1" applyAlignment="1">
      <alignment horizontal="center" wrapText="1"/>
    </xf>
    <xf numFmtId="176" fontId="30" fillId="15" borderId="70" xfId="193" applyNumberFormat="1" applyFont="1" applyFill="1" applyBorder="1" applyAlignment="1">
      <alignment horizontal="right" vertical="center" wrapText="1"/>
    </xf>
    <xf numFmtId="49" fontId="30" fillId="14" borderId="58" xfId="193" applyNumberFormat="1" applyFont="1" applyFill="1" applyBorder="1" applyAlignment="1">
      <alignment horizontal="left" vertical="center" wrapText="1"/>
    </xf>
    <xf numFmtId="0" fontId="226" fillId="14" borderId="15" xfId="193" applyFont="1" applyFill="1" applyBorder="1" applyAlignment="1">
      <alignment horizontal="left" vertical="center" wrapText="1"/>
    </xf>
    <xf numFmtId="1" fontId="30" fillId="14" borderId="15" xfId="193" applyNumberFormat="1" applyFont="1" applyFill="1" applyBorder="1" applyAlignment="1">
      <alignment horizontal="center" wrapText="1"/>
    </xf>
    <xf numFmtId="49" fontId="30" fillId="14" borderId="15" xfId="193" applyNumberFormat="1" applyFont="1" applyFill="1" applyBorder="1" applyAlignment="1">
      <alignment horizontal="center" wrapText="1"/>
    </xf>
    <xf numFmtId="175" fontId="30" fillId="14" borderId="93" xfId="193" applyNumberFormat="1" applyFont="1" applyFill="1" applyBorder="1" applyAlignment="1">
      <alignment horizontal="center" wrapText="1"/>
    </xf>
    <xf numFmtId="184" fontId="29" fillId="0" borderId="58" xfId="193" applyNumberFormat="1" applyFont="1" applyBorder="1" applyAlignment="1">
      <alignment horizontal="left" vertical="center" wrapText="1"/>
    </xf>
    <xf numFmtId="0" fontId="29" fillId="0" borderId="15" xfId="193" applyFont="1" applyBorder="1" applyAlignment="1">
      <alignment horizontal="left" vertical="center" wrapText="1"/>
    </xf>
    <xf numFmtId="3" fontId="30" fillId="0" borderId="15" xfId="193" applyNumberFormat="1" applyFont="1" applyBorder="1" applyAlignment="1">
      <alignment horizontal="center" vertical="center" wrapText="1"/>
    </xf>
    <xf numFmtId="49" fontId="29" fillId="0" borderId="15" xfId="193" applyNumberFormat="1" applyFont="1" applyBorder="1" applyAlignment="1">
      <alignment horizontal="center" vertical="center" wrapText="1"/>
    </xf>
    <xf numFmtId="176" fontId="29" fillId="0" borderId="93" xfId="193" applyNumberFormat="1" applyFont="1" applyBorder="1" applyAlignment="1">
      <alignment vertical="center" wrapText="1"/>
    </xf>
    <xf numFmtId="3" fontId="192" fillId="0" borderId="0" xfId="193" applyNumberFormat="1" applyFont="1"/>
    <xf numFmtId="3" fontId="30" fillId="0" borderId="91" xfId="193" applyNumberFormat="1" applyFont="1" applyBorder="1" applyAlignment="1">
      <alignment horizontal="center" vertical="center" wrapText="1"/>
    </xf>
    <xf numFmtId="49" fontId="30" fillId="15" borderId="58" xfId="193" applyNumberFormat="1" applyFont="1" applyFill="1" applyBorder="1" applyAlignment="1">
      <alignment horizontal="left" vertical="center" wrapText="1"/>
    </xf>
    <xf numFmtId="0" fontId="226" fillId="15" borderId="15" xfId="193" applyFont="1" applyFill="1" applyBorder="1" applyAlignment="1">
      <alignment horizontal="left" vertical="center" wrapText="1"/>
    </xf>
    <xf numFmtId="1" fontId="30" fillId="15" borderId="15" xfId="193" applyNumberFormat="1" applyFont="1" applyFill="1" applyBorder="1" applyAlignment="1">
      <alignment horizontal="center" wrapText="1"/>
    </xf>
    <xf numFmtId="49" fontId="30" fillId="15" borderId="15" xfId="193" applyNumberFormat="1" applyFont="1" applyFill="1" applyBorder="1" applyAlignment="1">
      <alignment horizontal="center" wrapText="1"/>
    </xf>
    <xf numFmtId="176" fontId="30" fillId="15" borderId="93" xfId="193" applyNumberFormat="1" applyFont="1" applyFill="1" applyBorder="1" applyAlignment="1">
      <alignment horizontal="right" vertical="center" wrapText="1"/>
    </xf>
    <xf numFmtId="185" fontId="192" fillId="0" borderId="0" xfId="193" applyNumberFormat="1" applyFont="1"/>
    <xf numFmtId="4" fontId="192" fillId="0" borderId="0" xfId="193" applyNumberFormat="1" applyFont="1"/>
    <xf numFmtId="1" fontId="30" fillId="14" borderId="15" xfId="193" applyNumberFormat="1" applyFont="1" applyFill="1" applyBorder="1" applyAlignment="1">
      <alignment horizontal="center" vertical="center" wrapText="1"/>
    </xf>
    <xf numFmtId="49" fontId="30" fillId="14" borderId="15" xfId="193" applyNumberFormat="1" applyFont="1" applyFill="1" applyBorder="1" applyAlignment="1">
      <alignment horizontal="center" vertical="center" wrapText="1"/>
    </xf>
    <xf numFmtId="176" fontId="30" fillId="14" borderId="93" xfId="193" applyNumberFormat="1" applyFont="1" applyFill="1" applyBorder="1" applyAlignment="1">
      <alignment horizontal="center" wrapText="1"/>
    </xf>
    <xf numFmtId="49" fontId="30" fillId="15" borderId="92" xfId="193" applyNumberFormat="1" applyFont="1" applyFill="1" applyBorder="1" applyAlignment="1">
      <alignment horizontal="left" vertical="center" wrapText="1"/>
    </xf>
    <xf numFmtId="0" fontId="30" fillId="15" borderId="91" xfId="193" applyFont="1" applyFill="1" applyBorder="1" applyAlignment="1">
      <alignment horizontal="left" vertical="center" wrapText="1"/>
    </xf>
    <xf numFmtId="1" fontId="30" fillId="15" borderId="91" xfId="193" applyNumberFormat="1" applyFont="1" applyFill="1" applyBorder="1" applyAlignment="1">
      <alignment horizontal="center" wrapText="1"/>
    </xf>
    <xf numFmtId="49" fontId="30" fillId="15" borderId="91" xfId="193" applyNumberFormat="1" applyFont="1" applyFill="1" applyBorder="1" applyAlignment="1">
      <alignment horizontal="center" wrapText="1"/>
    </xf>
    <xf numFmtId="175" fontId="30" fillId="15" borderId="91" xfId="193" applyNumberFormat="1" applyFont="1" applyFill="1" applyBorder="1" applyAlignment="1">
      <alignment horizontal="center" wrapText="1"/>
    </xf>
    <xf numFmtId="176" fontId="30" fillId="15" borderId="90" xfId="193" applyNumberFormat="1" applyFont="1" applyFill="1" applyBorder="1" applyAlignment="1">
      <alignment horizontal="right" vertical="center" wrapText="1"/>
    </xf>
    <xf numFmtId="0" fontId="28" fillId="7" borderId="12" xfId="193" applyFont="1" applyFill="1" applyBorder="1" applyAlignment="1">
      <alignment horizontal="left" vertical="center"/>
    </xf>
    <xf numFmtId="0" fontId="28" fillId="7" borderId="13" xfId="193" applyFont="1" applyFill="1" applyBorder="1" applyAlignment="1">
      <alignment horizontal="left" vertical="center"/>
    </xf>
    <xf numFmtId="0" fontId="225" fillId="7" borderId="13" xfId="193" applyFont="1" applyFill="1" applyBorder="1" applyAlignment="1">
      <alignment horizontal="left" vertical="center"/>
    </xf>
    <xf numFmtId="176" fontId="28" fillId="7" borderId="69" xfId="193" applyNumberFormat="1" applyFont="1" applyFill="1" applyBorder="1" applyAlignment="1">
      <alignment horizontal="right" vertical="center" wrapText="1"/>
    </xf>
    <xf numFmtId="176" fontId="14" fillId="0" borderId="0" xfId="193" applyNumberFormat="1"/>
    <xf numFmtId="0" fontId="27" fillId="0" borderId="0" xfId="234"/>
    <xf numFmtId="49" fontId="226" fillId="0" borderId="0" xfId="234" applyNumberFormat="1" applyFont="1"/>
    <xf numFmtId="49" fontId="27" fillId="0" borderId="0" xfId="234" applyNumberFormat="1"/>
    <xf numFmtId="4" fontId="27" fillId="0" borderId="0" xfId="234" applyNumberFormat="1"/>
    <xf numFmtId="4" fontId="27" fillId="0" borderId="0" xfId="234" applyNumberFormat="1" applyAlignment="1">
      <alignment wrapText="1"/>
    </xf>
    <xf numFmtId="0" fontId="31" fillId="0" borderId="0" xfId="235" applyFont="1" applyAlignment="1">
      <alignment vertical="center"/>
    </xf>
    <xf numFmtId="49" fontId="199" fillId="0" borderId="0" xfId="234" applyNumberFormat="1" applyFont="1" applyAlignment="1">
      <alignment horizontal="left" vertical="center" wrapText="1"/>
    </xf>
    <xf numFmtId="4" fontId="27" fillId="0" borderId="0" xfId="234" applyNumberFormat="1" applyAlignment="1">
      <alignment vertical="center"/>
    </xf>
    <xf numFmtId="0" fontId="25" fillId="0" borderId="0" xfId="235" applyAlignment="1">
      <alignment vertical="center"/>
    </xf>
    <xf numFmtId="0" fontId="27" fillId="0" borderId="0" xfId="234" applyAlignment="1">
      <alignment horizontal="center" vertical="center"/>
    </xf>
    <xf numFmtId="0" fontId="25" fillId="0" borderId="0" xfId="234" applyFont="1" applyAlignment="1">
      <alignment vertical="center"/>
    </xf>
    <xf numFmtId="49" fontId="27" fillId="0" borderId="0" xfId="234" applyNumberFormat="1" applyAlignment="1">
      <alignment vertical="center"/>
    </xf>
    <xf numFmtId="0" fontId="33" fillId="0" borderId="0" xfId="234" applyFont="1" applyAlignment="1">
      <alignment horizontal="center" vertical="center"/>
    </xf>
    <xf numFmtId="4" fontId="33" fillId="0" borderId="0" xfId="234" applyNumberFormat="1" applyFont="1" applyAlignment="1">
      <alignment horizontal="right" vertical="center"/>
    </xf>
    <xf numFmtId="49"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wrapText="1"/>
    </xf>
    <xf numFmtId="0" fontId="27" fillId="0" borderId="0" xfId="234" applyAlignment="1">
      <alignment vertical="center"/>
    </xf>
    <xf numFmtId="49" fontId="338" fillId="0" borderId="201" xfId="234" applyNumberFormat="1" applyFont="1" applyBorder="1" applyAlignment="1">
      <alignment horizontal="left" vertical="center"/>
    </xf>
    <xf numFmtId="49" fontId="339" fillId="0" borderId="201" xfId="234" applyNumberFormat="1" applyFont="1" applyBorder="1" applyAlignment="1">
      <alignment horizontal="left" vertical="center"/>
    </xf>
    <xf numFmtId="4" fontId="339" fillId="0" borderId="201" xfId="234" applyNumberFormat="1" applyFont="1" applyBorder="1" applyAlignment="1">
      <alignment horizontal="right" vertical="center"/>
    </xf>
    <xf numFmtId="49" fontId="340" fillId="3" borderId="201" xfId="234" applyNumberFormat="1" applyFont="1" applyFill="1" applyBorder="1" applyAlignment="1">
      <alignment horizontal="left" vertical="center"/>
    </xf>
    <xf numFmtId="49" fontId="341" fillId="3" borderId="201" xfId="234" applyNumberFormat="1" applyFont="1" applyFill="1" applyBorder="1" applyAlignment="1">
      <alignment horizontal="left" vertical="center"/>
    </xf>
    <xf numFmtId="4" fontId="341" fillId="3" borderId="201" xfId="234" applyNumberFormat="1" applyFont="1" applyFill="1" applyBorder="1" applyAlignment="1">
      <alignment horizontal="right" vertical="center"/>
    </xf>
    <xf numFmtId="49" fontId="342" fillId="16" borderId="201" xfId="234" applyNumberFormat="1" applyFont="1" applyFill="1" applyBorder="1" applyAlignment="1">
      <alignment horizontal="center" vertical="center" wrapText="1"/>
    </xf>
    <xf numFmtId="49" fontId="342" fillId="16" borderId="201" xfId="234" applyNumberFormat="1" applyFont="1" applyFill="1" applyBorder="1" applyAlignment="1">
      <alignment horizontal="left" vertical="center" wrapText="1"/>
    </xf>
    <xf numFmtId="49" fontId="337" fillId="16" borderId="201" xfId="234" applyNumberFormat="1" applyFont="1" applyFill="1" applyBorder="1" applyAlignment="1">
      <alignment horizontal="left" vertical="center"/>
    </xf>
    <xf numFmtId="4" fontId="337" fillId="16" borderId="201" xfId="234" applyNumberFormat="1" applyFont="1" applyFill="1" applyBorder="1" applyAlignment="1">
      <alignment horizontal="right" vertical="center"/>
    </xf>
    <xf numFmtId="4" fontId="337" fillId="0" borderId="201" xfId="234" applyNumberFormat="1" applyFont="1" applyBorder="1" applyAlignment="1">
      <alignment horizontal="right" vertical="center"/>
    </xf>
    <xf numFmtId="49" fontId="342" fillId="16" borderId="201" xfId="234" applyNumberFormat="1" applyFont="1" applyFill="1" applyBorder="1" applyAlignment="1">
      <alignment horizontal="left" vertical="center"/>
    </xf>
    <xf numFmtId="4" fontId="342" fillId="16" borderId="201" xfId="234" applyNumberFormat="1" applyFont="1" applyFill="1" applyBorder="1" applyAlignment="1">
      <alignment horizontal="right" vertical="center"/>
    </xf>
    <xf numFmtId="4" fontId="342"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wrapText="1"/>
    </xf>
    <xf numFmtId="49" fontId="337" fillId="0" borderId="201" xfId="234" applyNumberFormat="1" applyFont="1" applyBorder="1" applyAlignment="1">
      <alignment horizontal="left" vertical="center"/>
    </xf>
    <xf numFmtId="49" fontId="343" fillId="3" borderId="201" xfId="234" applyNumberFormat="1" applyFont="1" applyFill="1" applyBorder="1" applyAlignment="1">
      <alignment horizontal="left" vertical="center"/>
    </xf>
    <xf numFmtId="4" fontId="343" fillId="3" borderId="201" xfId="234" applyNumberFormat="1" applyFont="1" applyFill="1" applyBorder="1" applyAlignment="1">
      <alignment horizontal="right" vertical="center"/>
    </xf>
    <xf numFmtId="4" fontId="343" fillId="0" borderId="201" xfId="234" applyNumberFormat="1" applyFont="1" applyBorder="1" applyAlignment="1">
      <alignment horizontal="right" vertical="center"/>
    </xf>
    <xf numFmtId="4" fontId="341"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xf>
    <xf numFmtId="0" fontId="342" fillId="16" borderId="201" xfId="234" applyFont="1" applyFill="1" applyBorder="1" applyAlignment="1">
      <alignment horizontal="center" vertical="center" wrapText="1"/>
    </xf>
    <xf numFmtId="49" fontId="344" fillId="3" borderId="201" xfId="234" applyNumberFormat="1" applyFont="1" applyFill="1" applyBorder="1" applyAlignment="1">
      <alignment horizontal="left" vertical="center"/>
    </xf>
    <xf numFmtId="49" fontId="345" fillId="0" borderId="201" xfId="234" applyNumberFormat="1" applyFont="1" applyBorder="1" applyAlignment="1">
      <alignment horizontal="left" vertical="center"/>
    </xf>
    <xf numFmtId="49" fontId="344" fillId="0" borderId="0" xfId="234" applyNumberFormat="1" applyFont="1" applyAlignment="1">
      <alignment horizontal="left" vertical="center"/>
    </xf>
    <xf numFmtId="49" fontId="343" fillId="0" borderId="0" xfId="234" applyNumberFormat="1" applyFont="1" applyAlignment="1">
      <alignment horizontal="left" vertical="center"/>
    </xf>
    <xf numFmtId="4" fontId="343" fillId="0" borderId="0" xfId="234" applyNumberFormat="1" applyFont="1" applyAlignment="1">
      <alignment horizontal="right" vertical="center"/>
    </xf>
    <xf numFmtId="49" fontId="346" fillId="0" borderId="202" xfId="234" applyNumberFormat="1" applyFont="1" applyBorder="1" applyAlignment="1">
      <alignment vertical="center"/>
    </xf>
    <xf numFmtId="49" fontId="347" fillId="0" borderId="202" xfId="234" applyNumberFormat="1" applyFont="1" applyBorder="1" applyAlignment="1">
      <alignment vertical="center"/>
    </xf>
    <xf numFmtId="4" fontId="347" fillId="0" borderId="202" xfId="234" applyNumberFormat="1" applyFont="1" applyBorder="1" applyAlignment="1">
      <alignment vertical="center"/>
    </xf>
    <xf numFmtId="176" fontId="346" fillId="0" borderId="202" xfId="234" applyNumberFormat="1" applyFont="1" applyBorder="1" applyAlignment="1">
      <alignment vertical="center"/>
    </xf>
    <xf numFmtId="4" fontId="348" fillId="0" borderId="202" xfId="234" applyNumberFormat="1" applyFont="1" applyBorder="1" applyAlignment="1">
      <alignment vertical="center"/>
    </xf>
    <xf numFmtId="4" fontId="349" fillId="0" borderId="202" xfId="234" applyNumberFormat="1" applyFont="1" applyBorder="1" applyAlignment="1">
      <alignment vertical="center"/>
    </xf>
    <xf numFmtId="4" fontId="27" fillId="0" borderId="202" xfId="234" applyNumberFormat="1" applyBorder="1" applyAlignment="1">
      <alignment vertical="center"/>
    </xf>
    <xf numFmtId="176" fontId="27" fillId="0" borderId="0" xfId="234" applyNumberFormat="1" applyAlignment="1">
      <alignment vertical="center"/>
    </xf>
    <xf numFmtId="49" fontId="345" fillId="3" borderId="202" xfId="234" applyNumberFormat="1" applyFont="1" applyFill="1" applyBorder="1" applyAlignment="1">
      <alignment vertical="center"/>
    </xf>
    <xf numFmtId="49" fontId="350" fillId="3" borderId="202" xfId="234" applyNumberFormat="1" applyFont="1" applyFill="1" applyBorder="1" applyAlignment="1">
      <alignment vertical="center"/>
    </xf>
    <xf numFmtId="4" fontId="350" fillId="3" borderId="202" xfId="234" applyNumberFormat="1" applyFont="1" applyFill="1" applyBorder="1" applyAlignment="1">
      <alignment vertical="center"/>
    </xf>
    <xf numFmtId="4" fontId="27" fillId="3" borderId="202" xfId="234" applyNumberFormat="1" applyFill="1" applyBorder="1" applyAlignment="1">
      <alignment vertical="center"/>
    </xf>
    <xf numFmtId="176" fontId="345" fillId="3" borderId="202" xfId="234" applyNumberFormat="1" applyFont="1" applyFill="1" applyBorder="1" applyAlignment="1">
      <alignment vertical="center"/>
    </xf>
    <xf numFmtId="49" fontId="345" fillId="0" borderId="202" xfId="234" applyNumberFormat="1" applyFont="1" applyBorder="1" applyAlignment="1">
      <alignment vertical="center"/>
    </xf>
    <xf numFmtId="49" fontId="350" fillId="0" borderId="202" xfId="234" applyNumberFormat="1" applyFont="1" applyBorder="1" applyAlignment="1">
      <alignment vertical="center"/>
    </xf>
    <xf numFmtId="4" fontId="350" fillId="0" borderId="202" xfId="234" applyNumberFormat="1" applyFont="1" applyBorder="1" applyAlignment="1">
      <alignment vertical="center"/>
    </xf>
    <xf numFmtId="176" fontId="345" fillId="0" borderId="202" xfId="234" applyNumberFormat="1" applyFont="1" applyBorder="1" applyAlignment="1">
      <alignment vertical="center"/>
    </xf>
    <xf numFmtId="49" fontId="351" fillId="0" borderId="0" xfId="234" applyNumberFormat="1" applyFont="1"/>
    <xf numFmtId="0" fontId="25" fillId="20" borderId="117" xfId="3" applyFill="1" applyBorder="1" applyAlignment="1">
      <alignment vertical="center"/>
    </xf>
    <xf numFmtId="49" fontId="25" fillId="20" borderId="128" xfId="3" applyNumberFormat="1" applyFill="1" applyBorder="1" applyAlignment="1">
      <alignment vertical="center"/>
    </xf>
    <xf numFmtId="49" fontId="25" fillId="0" borderId="0" xfId="3" applyNumberFormat="1"/>
    <xf numFmtId="0" fontId="25" fillId="21" borderId="117" xfId="3" applyFill="1" applyBorder="1"/>
    <xf numFmtId="49" fontId="25" fillId="14" borderId="117" xfId="3" applyNumberFormat="1" applyFill="1" applyBorder="1"/>
    <xf numFmtId="0" fontId="25" fillId="14" borderId="117" xfId="3" applyFill="1" applyBorder="1" applyAlignment="1">
      <alignment horizontal="center"/>
    </xf>
    <xf numFmtId="0" fontId="25" fillId="14" borderId="117" xfId="3" applyFill="1" applyBorder="1"/>
    <xf numFmtId="0" fontId="25" fillId="21" borderId="129" xfId="3" applyFill="1" applyBorder="1"/>
    <xf numFmtId="0" fontId="25" fillId="21" borderId="117" xfId="3" applyFill="1" applyBorder="1" applyAlignment="1">
      <alignment wrapText="1"/>
    </xf>
    <xf numFmtId="0" fontId="25" fillId="14" borderId="117" xfId="3" applyFill="1" applyBorder="1" applyAlignment="1">
      <alignment wrapText="1"/>
    </xf>
    <xf numFmtId="0" fontId="31" fillId="0" borderId="0" xfId="3" applyFont="1" applyAlignment="1">
      <alignment horizontal="center" vertical="center"/>
    </xf>
    <xf numFmtId="49" fontId="25" fillId="0" borderId="0" xfId="3" applyNumberFormat="1" applyAlignment="1">
      <alignment vertical="top"/>
    </xf>
    <xf numFmtId="0" fontId="25" fillId="0" borderId="0" xfId="3" applyAlignment="1">
      <alignment horizontal="center" vertical="top"/>
    </xf>
    <xf numFmtId="192" fontId="25" fillId="0" borderId="0" xfId="3" applyNumberFormat="1" applyAlignment="1">
      <alignment vertical="top"/>
    </xf>
    <xf numFmtId="4" fontId="25" fillId="0" borderId="0" xfId="3" applyNumberFormat="1" applyAlignment="1">
      <alignment vertical="top"/>
    </xf>
    <xf numFmtId="0" fontId="31" fillId="20" borderId="132" xfId="3" applyFont="1" applyFill="1" applyBorder="1" applyAlignment="1">
      <alignment vertical="top"/>
    </xf>
    <xf numFmtId="49" fontId="31" fillId="20" borderId="122" xfId="3" applyNumberFormat="1" applyFont="1" applyFill="1" applyBorder="1" applyAlignment="1">
      <alignment vertical="top"/>
    </xf>
    <xf numFmtId="49" fontId="31" fillId="20" borderId="122" xfId="3" applyNumberFormat="1" applyFont="1" applyFill="1" applyBorder="1" applyAlignment="1">
      <alignment horizontal="left" vertical="top" wrapText="1"/>
    </xf>
    <xf numFmtId="0" fontId="31" fillId="20" borderId="122" xfId="3" applyFont="1" applyFill="1" applyBorder="1" applyAlignment="1">
      <alignment horizontal="center" vertical="top" shrinkToFit="1"/>
    </xf>
    <xf numFmtId="192" fontId="31" fillId="20" borderId="122" xfId="3" applyNumberFormat="1" applyFont="1" applyFill="1" applyBorder="1" applyAlignment="1">
      <alignment vertical="top" shrinkToFit="1"/>
    </xf>
    <xf numFmtId="4" fontId="31" fillId="20" borderId="122" xfId="3" applyNumberFormat="1" applyFont="1" applyFill="1" applyBorder="1" applyAlignment="1">
      <alignment vertical="top" shrinkToFit="1"/>
    </xf>
    <xf numFmtId="4" fontId="31" fillId="20" borderId="133" xfId="3" applyNumberFormat="1" applyFont="1" applyFill="1" applyBorder="1" applyAlignment="1">
      <alignment vertical="top" shrinkToFit="1"/>
    </xf>
    <xf numFmtId="4" fontId="31" fillId="20" borderId="0" xfId="3" applyNumberFormat="1" applyFont="1" applyFill="1" applyAlignment="1">
      <alignment vertical="top" shrinkToFit="1"/>
    </xf>
    <xf numFmtId="0" fontId="23" fillId="0" borderId="134" xfId="3" applyFont="1" applyBorder="1" applyAlignment="1">
      <alignment vertical="top"/>
    </xf>
    <xf numFmtId="0" fontId="23" fillId="0" borderId="135" xfId="3" applyFont="1" applyBorder="1" applyAlignment="1">
      <alignment horizontal="center" vertical="top" shrinkToFit="1"/>
    </xf>
    <xf numFmtId="4" fontId="23" fillId="0" borderId="135" xfId="3" applyNumberFormat="1" applyFont="1" applyBorder="1" applyAlignment="1">
      <alignment vertical="top" shrinkToFit="1"/>
    </xf>
    <xf numFmtId="4" fontId="23" fillId="0" borderId="135" xfId="218" applyNumberFormat="1" applyFont="1" applyBorder="1" applyAlignment="1">
      <alignment vertical="top" shrinkToFit="1"/>
    </xf>
    <xf numFmtId="192" fontId="23" fillId="0" borderId="135" xfId="3" applyNumberFormat="1" applyFont="1" applyBorder="1" applyAlignment="1">
      <alignment vertical="top" shrinkToFit="1"/>
    </xf>
    <xf numFmtId="4" fontId="23" fillId="0" borderId="136" xfId="3" applyNumberFormat="1" applyFont="1" applyBorder="1" applyAlignment="1">
      <alignment vertical="top" shrinkToFit="1"/>
    </xf>
    <xf numFmtId="4" fontId="23" fillId="0" borderId="0" xfId="3" applyNumberFormat="1" applyFont="1" applyAlignment="1">
      <alignment vertical="top" shrinkToFit="1"/>
    </xf>
    <xf numFmtId="0" fontId="23" fillId="0" borderId="0" xfId="3" applyFont="1"/>
    <xf numFmtId="49" fontId="23" fillId="0" borderId="135" xfId="3" applyNumberFormat="1" applyFont="1" applyBorder="1" applyAlignment="1">
      <alignment vertical="top"/>
    </xf>
    <xf numFmtId="49" fontId="23" fillId="0" borderId="135" xfId="3" applyNumberFormat="1" applyFont="1" applyBorder="1" applyAlignment="1">
      <alignment horizontal="left" vertical="top" wrapText="1"/>
    </xf>
    <xf numFmtId="0" fontId="23" fillId="0" borderId="137" xfId="3" applyFont="1" applyBorder="1" applyAlignment="1">
      <alignment vertical="top"/>
    </xf>
    <xf numFmtId="0" fontId="23" fillId="0" borderId="138" xfId="3" applyFont="1" applyBorder="1" applyAlignment="1">
      <alignment horizontal="center" vertical="top" shrinkToFit="1"/>
    </xf>
    <xf numFmtId="192" fontId="23" fillId="0" borderId="138" xfId="3" applyNumberFormat="1" applyFont="1" applyBorder="1" applyAlignment="1">
      <alignment vertical="top" shrinkToFit="1"/>
    </xf>
    <xf numFmtId="4" fontId="23" fillId="0" borderId="138" xfId="3" applyNumberFormat="1" applyFont="1" applyBorder="1" applyAlignment="1">
      <alignment vertical="top" shrinkToFit="1"/>
    </xf>
    <xf numFmtId="4" fontId="23" fillId="0" borderId="139" xfId="3" applyNumberFormat="1" applyFont="1" applyBorder="1" applyAlignment="1">
      <alignment vertical="top" shrinkToFit="1"/>
    </xf>
    <xf numFmtId="0" fontId="23" fillId="0" borderId="0" xfId="3" applyFont="1" applyAlignment="1">
      <alignment vertical="top"/>
    </xf>
    <xf numFmtId="49" fontId="23" fillId="0" borderId="0" xfId="3" applyNumberFormat="1" applyFont="1" applyAlignment="1">
      <alignment vertical="top"/>
    </xf>
    <xf numFmtId="192" fontId="23" fillId="0" borderId="0" xfId="3" applyNumberFormat="1" applyFont="1" applyAlignment="1">
      <alignment vertical="top" shrinkToFit="1"/>
    </xf>
    <xf numFmtId="4" fontId="23" fillId="0" borderId="0" xfId="3" applyNumberFormat="1" applyFont="1"/>
    <xf numFmtId="0" fontId="315" fillId="0" borderId="0" xfId="3" applyFont="1" applyAlignment="1">
      <alignment wrapText="1"/>
    </xf>
    <xf numFmtId="49" fontId="25" fillId="0" borderId="0" xfId="3" applyNumberFormat="1" applyAlignment="1">
      <alignment horizontal="left" vertical="top" wrapText="1"/>
    </xf>
    <xf numFmtId="49" fontId="25" fillId="0" borderId="0" xfId="3" applyNumberFormat="1" applyAlignment="1">
      <alignment horizontal="left" wrapText="1"/>
    </xf>
    <xf numFmtId="195" fontId="321" fillId="0" borderId="0" xfId="222" applyFont="1" applyAlignment="1">
      <alignment vertical="center" wrapText="1"/>
    </xf>
    <xf numFmtId="1" fontId="317" fillId="0" borderId="0" xfId="222" applyNumberFormat="1" applyFont="1" applyAlignment="1">
      <alignment horizontal="center" vertical="center" wrapText="1"/>
    </xf>
    <xf numFmtId="195" fontId="317" fillId="0" borderId="194" xfId="222" applyFont="1" applyBorder="1" applyAlignment="1">
      <alignment horizontal="center" vertical="center" wrapText="1"/>
    </xf>
    <xf numFmtId="195" fontId="25" fillId="0" borderId="194" xfId="222" applyFont="1" applyBorder="1" applyAlignment="1">
      <alignment horizontal="center" vertical="center" wrapText="1"/>
    </xf>
    <xf numFmtId="195" fontId="31" fillId="0" borderId="194" xfId="222" applyFont="1" applyBorder="1" applyAlignment="1">
      <alignment horizontal="center" vertical="center" wrapText="1"/>
    </xf>
    <xf numFmtId="195" fontId="31" fillId="0" borderId="195" xfId="222" applyFont="1" applyBorder="1" applyAlignment="1">
      <alignment horizontal="center" vertical="center" wrapText="1"/>
    </xf>
    <xf numFmtId="195" fontId="377" fillId="0" borderId="194" xfId="222" applyFont="1" applyBorder="1" applyAlignment="1">
      <alignment horizontal="center" vertical="center" wrapText="1"/>
    </xf>
    <xf numFmtId="195" fontId="377" fillId="0" borderId="195" xfId="222" applyFont="1" applyBorder="1" applyAlignment="1">
      <alignment horizontal="center" vertical="center" wrapText="1"/>
    </xf>
    <xf numFmtId="195" fontId="31" fillId="24" borderId="146" xfId="222" applyFont="1" applyFill="1" applyBorder="1" applyAlignment="1">
      <alignment horizontal="center" vertical="center" wrapText="1"/>
    </xf>
    <xf numFmtId="195" fontId="31" fillId="24" borderId="196" xfId="222" applyFont="1" applyFill="1" applyBorder="1" applyAlignment="1">
      <alignment horizontal="center" vertical="center" wrapText="1"/>
    </xf>
    <xf numFmtId="195" fontId="31" fillId="24" borderId="147" xfId="222" applyFont="1" applyFill="1" applyBorder="1" applyAlignment="1">
      <alignment horizontal="right" vertical="center" wrapText="1"/>
    </xf>
    <xf numFmtId="195" fontId="31" fillId="24" borderId="148" xfId="222" applyFont="1" applyFill="1" applyBorder="1" applyAlignment="1">
      <alignment horizontal="right" vertical="center" wrapText="1"/>
    </xf>
    <xf numFmtId="195" fontId="31" fillId="24" borderId="149" xfId="222" applyFont="1" applyFill="1" applyBorder="1" applyAlignment="1">
      <alignment horizontal="right" vertical="center" wrapText="1"/>
    </xf>
    <xf numFmtId="195" fontId="376" fillId="5" borderId="0" xfId="222" applyFont="1" applyFill="1" applyAlignment="1">
      <alignment vertical="center" wrapText="1"/>
    </xf>
    <xf numFmtId="0" fontId="27" fillId="5" borderId="156" xfId="226" applyFill="1" applyBorder="1" applyAlignment="1">
      <alignment horizontal="center" vertical="center" wrapText="1"/>
    </xf>
    <xf numFmtId="195" fontId="376" fillId="5" borderId="0" xfId="222" applyFont="1" applyFill="1" applyAlignment="1">
      <alignment horizontal="center" vertical="center" wrapText="1"/>
    </xf>
    <xf numFmtId="4" fontId="25" fillId="5" borderId="158" xfId="222" applyNumberFormat="1" applyFont="1" applyFill="1" applyBorder="1" applyAlignment="1">
      <alignment vertical="center" wrapText="1"/>
    </xf>
    <xf numFmtId="195" fontId="376" fillId="0" borderId="0" xfId="222" applyFont="1" applyAlignment="1">
      <alignment vertical="center" wrapText="1"/>
    </xf>
    <xf numFmtId="0" fontId="376" fillId="0" borderId="156" xfId="226" applyFont="1" applyBorder="1" applyAlignment="1">
      <alignment horizontal="center" vertical="center" wrapText="1"/>
    </xf>
    <xf numFmtId="4" fontId="376" fillId="0" borderId="158" xfId="222" applyNumberFormat="1" applyFont="1" applyBorder="1" applyAlignment="1">
      <alignment vertical="center" wrapText="1"/>
    </xf>
    <xf numFmtId="4" fontId="376" fillId="5" borderId="158" xfId="222" applyNumberFormat="1" applyFont="1" applyFill="1" applyBorder="1" applyAlignment="1">
      <alignment vertical="center" wrapText="1"/>
    </xf>
    <xf numFmtId="0" fontId="376" fillId="5" borderId="156" xfId="226" applyFont="1" applyFill="1" applyBorder="1" applyAlignment="1">
      <alignment horizontal="center" vertical="center" wrapText="1"/>
    </xf>
    <xf numFmtId="0" fontId="27" fillId="5" borderId="161" xfId="226" applyFill="1" applyBorder="1" applyAlignment="1">
      <alignment horizontal="center" vertical="center" wrapText="1"/>
    </xf>
    <xf numFmtId="4" fontId="25" fillId="5" borderId="163" xfId="222" applyNumberFormat="1" applyFont="1" applyFill="1" applyBorder="1" applyAlignment="1">
      <alignment vertical="center" wrapText="1"/>
    </xf>
    <xf numFmtId="195" fontId="380" fillId="5" borderId="164" xfId="222" applyFont="1" applyFill="1" applyBorder="1" applyAlignment="1">
      <alignment horizontal="center" vertical="center" wrapText="1"/>
    </xf>
    <xf numFmtId="195" fontId="380" fillId="0" borderId="164" xfId="222" applyFont="1" applyBorder="1" applyAlignment="1">
      <alignment horizontal="center" vertical="center" wrapText="1"/>
    </xf>
    <xf numFmtId="4" fontId="380" fillId="0" borderId="166" xfId="222" applyNumberFormat="1" applyFont="1" applyBorder="1" applyAlignment="1">
      <alignment vertical="center" wrapText="1"/>
    </xf>
    <xf numFmtId="1" fontId="31" fillId="0" borderId="48" xfId="222" applyNumberFormat="1" applyFont="1" applyBorder="1" applyAlignment="1">
      <alignment horizontal="center" vertical="center" wrapText="1"/>
    </xf>
    <xf numFmtId="195" fontId="380" fillId="0" borderId="0" xfId="222" applyFont="1" applyAlignment="1">
      <alignment horizontal="left" vertical="center" wrapText="1"/>
    </xf>
    <xf numFmtId="195" fontId="25" fillId="0" borderId="0" xfId="222" applyFont="1" applyAlignment="1">
      <alignment horizontal="center" vertical="center" wrapText="1"/>
    </xf>
    <xf numFmtId="4" fontId="25" fillId="0" borderId="0" xfId="222" applyNumberFormat="1" applyFont="1" applyAlignment="1">
      <alignment vertical="center" wrapText="1"/>
    </xf>
    <xf numFmtId="4" fontId="25" fillId="0" borderId="47" xfId="222" applyNumberFormat="1" applyFont="1" applyBorder="1" applyAlignment="1">
      <alignment vertical="center" wrapText="1"/>
    </xf>
    <xf numFmtId="195" fontId="25" fillId="24" borderId="164" xfId="222" applyFont="1" applyFill="1" applyBorder="1" applyAlignment="1">
      <alignment horizontal="center" vertical="center" wrapText="1"/>
    </xf>
    <xf numFmtId="4" fontId="25" fillId="24" borderId="166" xfId="222" applyNumberFormat="1" applyFont="1" applyFill="1" applyBorder="1" applyAlignment="1">
      <alignment vertical="center" wrapText="1"/>
    </xf>
    <xf numFmtId="195" fontId="25" fillId="0" borderId="156" xfId="222" applyFont="1" applyBorder="1" applyAlignment="1">
      <alignment horizontal="center" vertical="center" wrapText="1"/>
    </xf>
    <xf numFmtId="2" fontId="25" fillId="0" borderId="0" xfId="260" applyNumberFormat="1" applyFont="1" applyAlignment="1">
      <alignment vertical="center" wrapText="1"/>
    </xf>
    <xf numFmtId="195" fontId="376" fillId="0" borderId="156" xfId="222" applyFont="1" applyBorder="1" applyAlignment="1">
      <alignment horizontal="center" vertical="center" wrapText="1"/>
    </xf>
    <xf numFmtId="4" fontId="25" fillId="0" borderId="96" xfId="222" applyNumberFormat="1" applyFont="1" applyBorder="1" applyAlignment="1">
      <alignment vertical="center" wrapText="1"/>
    </xf>
    <xf numFmtId="195" fontId="25" fillId="0" borderId="0" xfId="228" applyFont="1" applyAlignment="1">
      <alignment horizontal="center" vertical="center" wrapText="1"/>
    </xf>
    <xf numFmtId="195" fontId="25" fillId="0" borderId="0" xfId="228" applyFont="1" applyAlignment="1">
      <alignment horizontal="left" vertical="center" wrapText="1"/>
    </xf>
    <xf numFmtId="2" fontId="324" fillId="0" borderId="0" xfId="260" applyNumberFormat="1" applyFont="1" applyAlignment="1">
      <alignment horizontal="right" vertical="center" wrapText="1"/>
    </xf>
    <xf numFmtId="0" fontId="324" fillId="0" borderId="0" xfId="260" applyFont="1" applyAlignment="1">
      <alignment vertical="center" wrapText="1"/>
    </xf>
    <xf numFmtId="2" fontId="376" fillId="0" borderId="0" xfId="260" applyNumberFormat="1"/>
    <xf numFmtId="195" fontId="319" fillId="0" borderId="164" xfId="222" applyFont="1" applyBorder="1" applyAlignment="1">
      <alignment horizontal="center" vertical="center" wrapText="1"/>
    </xf>
    <xf numFmtId="195" fontId="380" fillId="0" borderId="48" xfId="222" applyFont="1" applyBorder="1" applyAlignment="1">
      <alignment horizontal="left" vertical="center" wrapText="1"/>
    </xf>
    <xf numFmtId="195" fontId="319" fillId="0" borderId="0" xfId="222" applyFont="1" applyAlignment="1">
      <alignment horizontal="center" vertical="center" wrapText="1"/>
    </xf>
    <xf numFmtId="4" fontId="380" fillId="0" borderId="0" xfId="222" applyNumberFormat="1" applyFont="1" applyAlignment="1">
      <alignment vertical="center" wrapText="1"/>
    </xf>
    <xf numFmtId="4" fontId="380" fillId="0" borderId="47" xfId="222" applyNumberFormat="1" applyFont="1" applyBorder="1" applyAlignment="1">
      <alignment vertical="center" wrapText="1"/>
    </xf>
    <xf numFmtId="4" fontId="25" fillId="24" borderId="166" xfId="222" applyNumberFormat="1" applyFont="1" applyFill="1" applyBorder="1" applyAlignment="1">
      <alignment horizontal="right" vertical="center" wrapText="1"/>
    </xf>
    <xf numFmtId="4" fontId="380" fillId="0" borderId="165" xfId="222" applyNumberFormat="1" applyFont="1" applyBorder="1" applyAlignment="1">
      <alignment horizontal="right" vertical="center" wrapText="1"/>
    </xf>
    <xf numFmtId="4" fontId="380" fillId="0" borderId="166" xfId="222" applyNumberFormat="1" applyFont="1" applyBorder="1" applyAlignment="1">
      <alignment horizontal="right" vertical="center" wrapText="1"/>
    </xf>
    <xf numFmtId="0" fontId="329" fillId="0" borderId="0" xfId="225" applyFont="1" applyAlignment="1">
      <alignment vertical="center" wrapText="1"/>
    </xf>
    <xf numFmtId="49" fontId="322" fillId="0" borderId="0" xfId="225" applyNumberFormat="1" applyAlignment="1">
      <alignment vertical="center" wrapText="1"/>
    </xf>
    <xf numFmtId="0" fontId="322" fillId="0" borderId="0" xfId="225" applyAlignment="1">
      <alignment vertical="center" wrapText="1"/>
    </xf>
    <xf numFmtId="4" fontId="322" fillId="0" borderId="47" xfId="225" applyNumberFormat="1" applyBorder="1" applyAlignment="1">
      <alignment vertical="center" wrapText="1"/>
    </xf>
    <xf numFmtId="195" fontId="53" fillId="0" borderId="0" xfId="222" applyFont="1" applyAlignment="1">
      <alignment vertical="center" wrapText="1"/>
    </xf>
    <xf numFmtId="197" fontId="31" fillId="24" borderId="197" xfId="224" applyNumberFormat="1" applyFont="1" applyFill="1" applyBorder="1" applyAlignment="1" applyProtection="1">
      <alignment horizontal="center" vertical="center" wrapText="1"/>
    </xf>
    <xf numFmtId="197" fontId="378" fillId="24" borderId="197" xfId="224" applyNumberFormat="1" applyFont="1" applyFill="1" applyBorder="1" applyAlignment="1" applyProtection="1">
      <alignment horizontal="center" vertical="center" wrapText="1"/>
    </xf>
    <xf numFmtId="0" fontId="199" fillId="24" borderId="197" xfId="224" applyFill="1" applyBorder="1" applyAlignment="1" applyProtection="1">
      <alignment vertical="center" wrapText="1"/>
    </xf>
    <xf numFmtId="0" fontId="31" fillId="24" borderId="196" xfId="224" applyFont="1" applyFill="1" applyBorder="1" applyAlignment="1" applyProtection="1">
      <alignment vertical="center" wrapText="1"/>
    </xf>
    <xf numFmtId="197" fontId="378" fillId="24" borderId="128" xfId="224" applyNumberFormat="1" applyFont="1" applyFill="1" applyBorder="1" applyAlignment="1" applyProtection="1">
      <alignment horizontal="center" vertical="center" wrapText="1"/>
    </xf>
    <xf numFmtId="0" fontId="31" fillId="24" borderId="128" xfId="224" applyFont="1" applyFill="1" applyBorder="1" applyAlignment="1" applyProtection="1">
      <alignment horizontal="right" vertical="center" wrapText="1"/>
    </xf>
    <xf numFmtId="0" fontId="31" fillId="24" borderId="131" xfId="224" applyFont="1" applyFill="1" applyBorder="1" applyAlignment="1" applyProtection="1">
      <alignment vertical="center" wrapText="1"/>
    </xf>
    <xf numFmtId="197" fontId="31" fillId="24" borderId="171" xfId="224" applyNumberFormat="1" applyFont="1" applyFill="1" applyBorder="1" applyAlignment="1" applyProtection="1">
      <alignment horizontal="center" vertical="center" wrapText="1"/>
    </xf>
    <xf numFmtId="197" fontId="378" fillId="24" borderId="171" xfId="224" applyNumberFormat="1" applyFont="1" applyFill="1" applyBorder="1" applyAlignment="1" applyProtection="1">
      <alignment horizontal="center" vertical="center" wrapText="1"/>
    </xf>
    <xf numFmtId="0" fontId="199" fillId="24" borderId="171" xfId="224" applyFill="1" applyBorder="1" applyAlignment="1" applyProtection="1">
      <alignment vertical="center" wrapText="1"/>
    </xf>
    <xf numFmtId="0" fontId="31" fillId="24" borderId="171" xfId="224" applyFont="1" applyFill="1" applyBorder="1" applyAlignment="1" applyProtection="1">
      <alignment horizontal="right" vertical="center" wrapText="1"/>
    </xf>
    <xf numFmtId="0" fontId="31" fillId="24" borderId="172" xfId="224" applyFont="1" applyFill="1" applyBorder="1" applyAlignment="1" applyProtection="1">
      <alignment vertical="center" wrapText="1"/>
    </xf>
    <xf numFmtId="1" fontId="55" fillId="0" borderId="52" xfId="222" applyNumberFormat="1" applyFont="1" applyBorder="1" applyAlignment="1">
      <alignment horizontal="center" vertical="center" wrapText="1"/>
    </xf>
    <xf numFmtId="0" fontId="25" fillId="0" borderId="0" xfId="224" applyFont="1" applyAlignment="1" applyProtection="1">
      <alignment horizontal="right" vertical="center" wrapText="1"/>
    </xf>
    <xf numFmtId="0" fontId="25" fillId="0" borderId="0" xfId="224" applyFont="1" applyAlignment="1" applyProtection="1">
      <alignment vertical="center" wrapText="1"/>
    </xf>
    <xf numFmtId="0" fontId="25" fillId="0" borderId="47" xfId="224" applyFont="1" applyBorder="1" applyAlignment="1" applyProtection="1">
      <alignment vertical="center" wrapText="1"/>
    </xf>
    <xf numFmtId="197" fontId="331" fillId="2" borderId="173" xfId="224" applyNumberFormat="1" applyFont="1" applyFill="1" applyBorder="1" applyAlignment="1" applyProtection="1">
      <alignment horizontal="center" vertical="center" wrapText="1"/>
    </xf>
    <xf numFmtId="0" fontId="331" fillId="2" borderId="173" xfId="224" applyFont="1" applyFill="1" applyBorder="1" applyAlignment="1" applyProtection="1">
      <alignment horizontal="right" vertical="center" wrapText="1"/>
    </xf>
    <xf numFmtId="0" fontId="331" fillId="2" borderId="175" xfId="224" applyFont="1" applyFill="1" applyBorder="1" applyAlignment="1" applyProtection="1">
      <alignment vertical="center" wrapText="1"/>
    </xf>
    <xf numFmtId="4" fontId="25" fillId="5" borderId="153" xfId="222" applyNumberFormat="1" applyFont="1" applyFill="1" applyBorder="1" applyAlignment="1">
      <alignment vertical="center" wrapText="1"/>
    </xf>
    <xf numFmtId="0" fontId="27" fillId="0" borderId="161" xfId="226" applyBorder="1" applyAlignment="1">
      <alignment horizontal="center" vertical="center" wrapText="1"/>
    </xf>
    <xf numFmtId="1" fontId="27" fillId="0" borderId="156" xfId="260" applyNumberFormat="1" applyFont="1" applyBorder="1" applyAlignment="1">
      <alignment horizontal="center" vertical="center" wrapText="1"/>
    </xf>
    <xf numFmtId="0" fontId="27" fillId="0" borderId="96" xfId="226" applyBorder="1" applyAlignment="1">
      <alignment horizontal="center" vertical="center" wrapText="1"/>
    </xf>
    <xf numFmtId="175" fontId="25" fillId="0" borderId="0" xfId="261" applyNumberFormat="1" applyFont="1" applyAlignment="1" applyProtection="1">
      <alignment vertical="center" wrapText="1"/>
    </xf>
    <xf numFmtId="9" fontId="25" fillId="0" borderId="0" xfId="261" applyNumberFormat="1" applyFont="1" applyAlignment="1" applyProtection="1">
      <alignment vertical="center" wrapText="1"/>
    </xf>
    <xf numFmtId="1" fontId="376" fillId="0" borderId="48" xfId="260" applyNumberFormat="1" applyBorder="1" applyAlignment="1">
      <alignment horizontal="center" vertical="center" wrapText="1"/>
    </xf>
    <xf numFmtId="1" fontId="27" fillId="0" borderId="48" xfId="260" applyNumberFormat="1" applyFont="1" applyBorder="1" applyAlignment="1">
      <alignment horizontal="center" vertical="center" wrapText="1"/>
    </xf>
    <xf numFmtId="195" fontId="25" fillId="5" borderId="161" xfId="228" applyFont="1" applyFill="1" applyBorder="1" applyAlignment="1">
      <alignment horizontal="center" vertical="center" wrapText="1"/>
    </xf>
    <xf numFmtId="1" fontId="31" fillId="0" borderId="126" xfId="222" applyNumberFormat="1" applyFont="1" applyBorder="1" applyAlignment="1">
      <alignment horizontal="center" vertical="center" wrapText="1"/>
    </xf>
    <xf numFmtId="195" fontId="380" fillId="0" borderId="176" xfId="222" applyFont="1" applyBorder="1" applyAlignment="1">
      <alignment horizontal="left" vertical="center" wrapText="1"/>
    </xf>
    <xf numFmtId="195" fontId="25" fillId="0" borderId="176" xfId="222" applyFont="1" applyBorder="1" applyAlignment="1">
      <alignment horizontal="center" vertical="center" wrapText="1"/>
    </xf>
    <xf numFmtId="4" fontId="25" fillId="0" borderId="176" xfId="222" applyNumberFormat="1" applyFont="1" applyBorder="1" applyAlignment="1">
      <alignment vertical="center" wrapText="1"/>
    </xf>
    <xf numFmtId="4" fontId="25" fillId="0" borderId="177" xfId="222" applyNumberFormat="1" applyFont="1" applyBorder="1" applyAlignment="1">
      <alignment vertical="center" wrapText="1"/>
    </xf>
    <xf numFmtId="1" fontId="376" fillId="0" borderId="150" xfId="222" applyNumberFormat="1" applyFont="1" applyBorder="1" applyAlignment="1">
      <alignment horizontal="center" vertical="center" wrapText="1"/>
    </xf>
    <xf numFmtId="2" fontId="25" fillId="0" borderId="153" xfId="260" applyNumberFormat="1" applyFont="1" applyBorder="1" applyAlignment="1">
      <alignment horizontal="right" vertical="center" wrapText="1"/>
    </xf>
    <xf numFmtId="2" fontId="377" fillId="0" borderId="158" xfId="260" applyNumberFormat="1" applyFont="1" applyBorder="1" applyAlignment="1">
      <alignment horizontal="center" vertical="center" wrapText="1"/>
    </xf>
    <xf numFmtId="2" fontId="25" fillId="0" borderId="163" xfId="260" applyNumberFormat="1" applyFont="1" applyBorder="1" applyAlignment="1">
      <alignment horizontal="right" vertical="center" wrapText="1"/>
    </xf>
    <xf numFmtId="195" fontId="380" fillId="0" borderId="126" xfId="222" applyFont="1" applyBorder="1" applyAlignment="1">
      <alignment horizontal="left" vertical="center" wrapText="1"/>
    </xf>
    <xf numFmtId="195" fontId="376" fillId="0" borderId="176" xfId="260" applyNumberFormat="1" applyBorder="1" applyAlignment="1">
      <alignment vertical="center" wrapText="1"/>
    </xf>
    <xf numFmtId="195" fontId="319" fillId="0" borderId="176" xfId="222" applyFont="1" applyBorder="1" applyAlignment="1">
      <alignment horizontal="center" vertical="center" wrapText="1"/>
    </xf>
    <xf numFmtId="4" fontId="380" fillId="0" borderId="176" xfId="222" applyNumberFormat="1" applyFont="1" applyBorder="1" applyAlignment="1">
      <alignment vertical="center" wrapText="1"/>
    </xf>
    <xf numFmtId="4" fontId="380" fillId="0" borderId="177" xfId="222" applyNumberFormat="1" applyFont="1" applyBorder="1" applyAlignment="1">
      <alignment vertical="center" wrapText="1"/>
    </xf>
    <xf numFmtId="4" fontId="25" fillId="0" borderId="153" xfId="222" applyNumberFormat="1" applyFont="1" applyBorder="1" applyAlignment="1">
      <alignment horizontal="right" vertical="center" wrapText="1"/>
    </xf>
    <xf numFmtId="4" fontId="25" fillId="0" borderId="158" xfId="222" applyNumberFormat="1" applyFont="1" applyBorder="1" applyAlignment="1">
      <alignment horizontal="right" vertical="center" wrapText="1"/>
    </xf>
    <xf numFmtId="4" fontId="25" fillId="0" borderId="163" xfId="222" applyNumberFormat="1" applyFont="1" applyBorder="1" applyAlignment="1">
      <alignment horizontal="right" vertical="center" wrapText="1"/>
    </xf>
    <xf numFmtId="0" fontId="329" fillId="0" borderId="176" xfId="225" applyFont="1" applyBorder="1" applyAlignment="1">
      <alignment vertical="center" wrapText="1"/>
    </xf>
    <xf numFmtId="49" fontId="322" fillId="0" borderId="176" xfId="225" applyNumberFormat="1" applyBorder="1" applyAlignment="1">
      <alignment vertical="center" wrapText="1"/>
    </xf>
    <xf numFmtId="0" fontId="322" fillId="0" borderId="176" xfId="225" applyBorder="1" applyAlignment="1">
      <alignment vertical="center" wrapText="1"/>
    </xf>
    <xf numFmtId="4" fontId="322" fillId="0" borderId="177" xfId="225" applyNumberFormat="1" applyBorder="1" applyAlignment="1">
      <alignment vertical="center" wrapText="1"/>
    </xf>
    <xf numFmtId="1" fontId="55" fillId="0" borderId="12" xfId="222" applyNumberFormat="1" applyFont="1" applyBorder="1" applyAlignment="1">
      <alignment horizontal="center" vertical="center" wrapText="1"/>
    </xf>
    <xf numFmtId="0" fontId="25" fillId="0" borderId="13" xfId="224" applyFont="1" applyBorder="1" applyAlignment="1" applyProtection="1">
      <alignment horizontal="right" vertical="center" wrapText="1"/>
    </xf>
    <xf numFmtId="0" fontId="25" fillId="0" borderId="13" xfId="224" applyFont="1" applyBorder="1" applyAlignment="1" applyProtection="1">
      <alignment vertical="center" wrapText="1"/>
    </xf>
    <xf numFmtId="0" fontId="25" fillId="0" borderId="14" xfId="224" applyFont="1" applyBorder="1" applyAlignment="1" applyProtection="1">
      <alignment vertical="center" wrapText="1"/>
    </xf>
    <xf numFmtId="1" fontId="55" fillId="0" borderId="0" xfId="222" applyNumberFormat="1" applyFont="1" applyAlignment="1">
      <alignment horizontal="center" vertical="center" wrapText="1"/>
    </xf>
    <xf numFmtId="0" fontId="25" fillId="0" borderId="0" xfId="231" applyFont="1" applyAlignment="1" applyProtection="1">
      <alignment vertical="center" wrapText="1"/>
    </xf>
    <xf numFmtId="1" fontId="31" fillId="0" borderId="0" xfId="222" applyNumberFormat="1" applyFont="1" applyAlignment="1">
      <alignment horizontal="center" vertical="center" wrapText="1"/>
    </xf>
    <xf numFmtId="195" fontId="31" fillId="0" borderId="0" xfId="222" applyFont="1" applyAlignment="1">
      <alignment horizontal="left" vertical="center" wrapText="1"/>
    </xf>
    <xf numFmtId="197" fontId="149" fillId="0" borderId="0" xfId="222" applyNumberFormat="1" applyFont="1" applyAlignment="1">
      <alignment horizontal="center" vertical="center" wrapText="1"/>
    </xf>
    <xf numFmtId="195" fontId="199" fillId="0" borderId="0" xfId="222" applyAlignment="1">
      <alignment vertical="center" wrapText="1"/>
    </xf>
    <xf numFmtId="39" fontId="31" fillId="0" borderId="0" xfId="222" applyNumberFormat="1" applyFont="1" applyAlignment="1">
      <alignment horizontal="right" vertical="center" wrapText="1"/>
    </xf>
    <xf numFmtId="195" fontId="31" fillId="0" borderId="0" xfId="222" applyFont="1" applyAlignment="1">
      <alignment horizontal="right" vertical="center" wrapText="1"/>
    </xf>
    <xf numFmtId="195" fontId="330" fillId="0" borderId="0" xfId="222" applyFont="1" applyAlignment="1">
      <alignment horizontal="left" vertical="center" wrapText="1"/>
    </xf>
    <xf numFmtId="197" fontId="330" fillId="0" borderId="0" xfId="222" applyNumberFormat="1" applyFont="1" applyAlignment="1">
      <alignment horizontal="center" vertical="center" wrapText="1"/>
    </xf>
    <xf numFmtId="195" fontId="320" fillId="0" borderId="0" xfId="222" applyFont="1" applyAlignment="1">
      <alignment horizontal="right" vertical="center" wrapText="1"/>
    </xf>
    <xf numFmtId="39" fontId="320" fillId="0" borderId="0" xfId="222" applyNumberFormat="1" applyFont="1" applyAlignment="1">
      <alignment horizontal="right" vertical="center" wrapText="1"/>
    </xf>
    <xf numFmtId="197" fontId="320" fillId="0" borderId="0" xfId="222" applyNumberFormat="1" applyFont="1" applyAlignment="1">
      <alignment horizontal="center" vertical="center" wrapText="1"/>
    </xf>
    <xf numFmtId="195" fontId="25" fillId="0" borderId="0" xfId="222" applyFont="1" applyAlignment="1">
      <alignment horizontal="left" vertical="center" wrapText="1"/>
    </xf>
    <xf numFmtId="195" fontId="53" fillId="0" borderId="0" xfId="222" applyFont="1" applyAlignment="1">
      <alignment horizontal="center" vertical="center" wrapText="1"/>
    </xf>
    <xf numFmtId="195" fontId="53" fillId="0" borderId="0" xfId="222" applyFont="1" applyAlignment="1">
      <alignment horizontal="right" vertical="center" wrapText="1"/>
    </xf>
    <xf numFmtId="195" fontId="25" fillId="0" borderId="0" xfId="222" applyFont="1" applyAlignment="1">
      <alignment horizontal="right" vertical="center" wrapText="1"/>
    </xf>
    <xf numFmtId="195" fontId="25" fillId="0" borderId="48" xfId="222" applyFont="1" applyBorder="1" applyAlignment="1">
      <alignment horizontal="left" vertical="center" wrapText="1"/>
    </xf>
    <xf numFmtId="195" fontId="25" fillId="0" borderId="47" xfId="222" applyFont="1" applyBorder="1" applyAlignment="1">
      <alignment horizontal="right" vertical="center" wrapText="1"/>
    </xf>
    <xf numFmtId="195" fontId="380" fillId="24" borderId="182" xfId="222" applyFont="1" applyFill="1" applyBorder="1" applyAlignment="1">
      <alignment vertical="center"/>
    </xf>
    <xf numFmtId="195" fontId="380" fillId="24" borderId="148" xfId="222" applyFont="1" applyFill="1" applyBorder="1" applyAlignment="1">
      <alignment vertical="center"/>
    </xf>
    <xf numFmtId="1" fontId="376" fillId="0" borderId="150" xfId="222" applyNumberFormat="1" applyFont="1" applyBorder="1" applyAlignment="1">
      <alignment horizontal="center"/>
    </xf>
    <xf numFmtId="1" fontId="381" fillId="0" borderId="150" xfId="222" applyNumberFormat="1" applyFont="1" applyBorder="1" applyAlignment="1">
      <alignment horizontal="center"/>
    </xf>
    <xf numFmtId="0" fontId="375" fillId="5" borderId="156" xfId="262" applyFont="1" applyFill="1" applyBorder="1" applyAlignment="1">
      <alignment horizontal="center" vertical="center" wrapText="1"/>
    </xf>
    <xf numFmtId="2" fontId="286" fillId="5" borderId="163" xfId="260" applyNumberFormat="1" applyFont="1" applyFill="1" applyBorder="1" applyAlignment="1">
      <alignment horizontal="right" vertical="center"/>
    </xf>
    <xf numFmtId="195" fontId="380" fillId="24" borderId="165" xfId="260" applyNumberFormat="1" applyFont="1" applyFill="1" applyBorder="1" applyAlignment="1">
      <alignment vertical="center"/>
    </xf>
    <xf numFmtId="1" fontId="31" fillId="0" borderId="126" xfId="260" applyNumberFormat="1" applyFont="1" applyBorder="1" applyAlignment="1">
      <alignment horizontal="center" vertical="center"/>
    </xf>
    <xf numFmtId="195" fontId="380" fillId="0" borderId="176" xfId="222" applyFont="1" applyBorder="1" applyAlignment="1">
      <alignment horizontal="left" vertical="center"/>
    </xf>
    <xf numFmtId="195" fontId="319" fillId="0" borderId="176" xfId="222" applyFont="1" applyBorder="1" applyAlignment="1">
      <alignment horizontal="center" vertical="center"/>
    </xf>
    <xf numFmtId="4" fontId="380" fillId="0" borderId="176" xfId="222" applyNumberFormat="1" applyFont="1" applyBorder="1" applyAlignment="1">
      <alignment vertical="center"/>
    </xf>
    <xf numFmtId="4" fontId="380" fillId="0" borderId="177" xfId="222" applyNumberFormat="1" applyFont="1" applyBorder="1" applyAlignment="1">
      <alignment vertical="center"/>
    </xf>
    <xf numFmtId="197" fontId="377" fillId="24" borderId="197" xfId="224" applyNumberFormat="1" applyFont="1" applyFill="1" applyBorder="1" applyAlignment="1" applyProtection="1">
      <alignment horizontal="center"/>
    </xf>
    <xf numFmtId="197" fontId="378" fillId="24" borderId="197" xfId="224" applyNumberFormat="1" applyFont="1" applyFill="1" applyBorder="1" applyAlignment="1" applyProtection="1">
      <alignment horizontal="center" vertical="center"/>
    </xf>
    <xf numFmtId="0" fontId="199" fillId="24" borderId="197" xfId="224" applyFill="1" applyBorder="1" applyAlignment="1" applyProtection="1">
      <alignment vertical="center"/>
    </xf>
    <xf numFmtId="0" fontId="31" fillId="24" borderId="196" xfId="224" applyFont="1" applyFill="1" applyBorder="1" applyProtection="1"/>
    <xf numFmtId="197" fontId="377" fillId="24" borderId="128" xfId="224" applyNumberFormat="1" applyFont="1" applyFill="1" applyBorder="1" applyAlignment="1" applyProtection="1">
      <alignment horizontal="center"/>
    </xf>
    <xf numFmtId="197" fontId="378" fillId="24" borderId="128" xfId="224" applyNumberFormat="1" applyFont="1" applyFill="1" applyBorder="1" applyAlignment="1" applyProtection="1">
      <alignment horizontal="center" vertical="center"/>
    </xf>
    <xf numFmtId="0" fontId="31" fillId="24" borderId="128" xfId="224" applyFont="1" applyFill="1" applyBorder="1" applyAlignment="1" applyProtection="1">
      <alignment horizontal="right" vertical="center"/>
    </xf>
    <xf numFmtId="0" fontId="31" fillId="24" borderId="131" xfId="224" applyFont="1" applyFill="1" applyBorder="1" applyProtection="1"/>
    <xf numFmtId="197" fontId="377" fillId="24" borderId="171" xfId="224" applyNumberFormat="1" applyFont="1" applyFill="1" applyBorder="1" applyAlignment="1" applyProtection="1">
      <alignment horizontal="center"/>
    </xf>
    <xf numFmtId="197" fontId="378" fillId="24" borderId="171" xfId="224" applyNumberFormat="1" applyFont="1" applyFill="1" applyBorder="1" applyAlignment="1" applyProtection="1">
      <alignment horizontal="center" vertical="center"/>
    </xf>
    <xf numFmtId="0" fontId="199" fillId="24" borderId="171" xfId="224" applyFill="1" applyBorder="1" applyAlignment="1" applyProtection="1">
      <alignment vertical="center"/>
    </xf>
    <xf numFmtId="0" fontId="31" fillId="24" borderId="171" xfId="224" applyFont="1" applyFill="1" applyBorder="1" applyAlignment="1" applyProtection="1">
      <alignment horizontal="right" vertical="center"/>
    </xf>
    <xf numFmtId="0" fontId="31" fillId="24" borderId="172" xfId="224" applyFont="1" applyFill="1" applyBorder="1" applyProtection="1"/>
    <xf numFmtId="0" fontId="25" fillId="0" borderId="13" xfId="224" applyFont="1" applyBorder="1" applyAlignment="1" applyProtection="1">
      <alignment horizontal="right" vertical="center"/>
    </xf>
    <xf numFmtId="0" fontId="25" fillId="0" borderId="13" xfId="224" applyFont="1" applyBorder="1" applyProtection="1"/>
    <xf numFmtId="0" fontId="25" fillId="0" borderId="14" xfId="224" applyFont="1" applyBorder="1" applyProtection="1"/>
    <xf numFmtId="0" fontId="331" fillId="2" borderId="183" xfId="224" applyFont="1" applyFill="1" applyBorder="1" applyAlignment="1" applyProtection="1">
      <alignment horizontal="right" vertical="center"/>
    </xf>
    <xf numFmtId="0" fontId="331" fillId="2" borderId="186" xfId="224" applyFont="1" applyFill="1" applyBorder="1" applyProtection="1"/>
    <xf numFmtId="0" fontId="25" fillId="0" borderId="0" xfId="231" applyFont="1" applyAlignment="1" applyProtection="1">
      <alignment vertical="center"/>
    </xf>
    <xf numFmtId="0" fontId="73" fillId="0" borderId="0" xfId="90" applyFont="1" applyAlignment="1">
      <alignment horizontal="left"/>
    </xf>
    <xf numFmtId="0" fontId="14" fillId="0" borderId="0" xfId="190"/>
    <xf numFmtId="0" fontId="14" fillId="0" borderId="0" xfId="190" applyAlignment="1">
      <alignment horizontal="left" vertical="top"/>
    </xf>
    <xf numFmtId="0" fontId="23" fillId="0" borderId="0" xfId="190" applyFont="1" applyAlignment="1">
      <alignment horizontal="left"/>
    </xf>
    <xf numFmtId="0" fontId="72" fillId="0" borderId="0" xfId="190" applyFont="1" applyAlignment="1">
      <alignment horizontal="left"/>
    </xf>
    <xf numFmtId="0" fontId="23" fillId="0" borderId="0" xfId="37" applyFont="1" applyAlignment="1">
      <alignment horizontal="left"/>
    </xf>
    <xf numFmtId="0" fontId="72" fillId="0" borderId="0" xfId="37" applyFont="1" applyAlignment="1">
      <alignment horizontal="left"/>
    </xf>
    <xf numFmtId="0" fontId="93" fillId="0" borderId="0" xfId="190" applyFont="1" applyAlignment="1">
      <alignment horizontal="left"/>
    </xf>
    <xf numFmtId="0" fontId="72" fillId="0" borderId="0" xfId="190" applyFont="1" applyAlignment="1">
      <alignment horizontal="center"/>
    </xf>
    <xf numFmtId="0" fontId="185" fillId="0" borderId="0" xfId="190" applyFont="1" applyAlignment="1">
      <alignment horizontal="right" vertical="top"/>
    </xf>
    <xf numFmtId="0" fontId="104" fillId="0" borderId="34" xfId="190" applyFont="1" applyBorder="1" applyAlignment="1">
      <alignment horizontal="center" vertical="center" wrapText="1"/>
    </xf>
    <xf numFmtId="0" fontId="104" fillId="0" borderId="36" xfId="190" applyFont="1" applyBorder="1" applyAlignment="1">
      <alignment horizontal="center" vertical="center" wrapText="1"/>
    </xf>
    <xf numFmtId="0" fontId="104" fillId="0" borderId="15" xfId="190" applyFont="1" applyBorder="1" applyAlignment="1">
      <alignment horizontal="center" vertical="center" wrapText="1"/>
    </xf>
    <xf numFmtId="0" fontId="104" fillId="0" borderId="0" xfId="190" applyFont="1" applyAlignment="1">
      <alignment horizontal="center" vertical="center" wrapText="1"/>
    </xf>
    <xf numFmtId="0" fontId="104" fillId="0" borderId="55" xfId="190" applyFont="1" applyBorder="1" applyAlignment="1">
      <alignment horizontal="center" vertical="center" wrapText="1"/>
    </xf>
    <xf numFmtId="37" fontId="67" fillId="0" borderId="0" xfId="190" applyNumberFormat="1" applyFont="1" applyAlignment="1">
      <alignment horizontal="right"/>
    </xf>
    <xf numFmtId="0" fontId="67" fillId="0" borderId="0" xfId="190" applyFont="1" applyAlignment="1">
      <alignment horizontal="left" wrapText="1"/>
    </xf>
    <xf numFmtId="173" fontId="67" fillId="0" borderId="0" xfId="190" applyNumberFormat="1" applyFont="1" applyAlignment="1">
      <alignment horizontal="right"/>
    </xf>
    <xf numFmtId="39" fontId="67" fillId="0" borderId="0" xfId="190" applyNumberFormat="1" applyFont="1" applyAlignment="1">
      <alignment horizontal="right"/>
    </xf>
    <xf numFmtId="39" fontId="67" fillId="0" borderId="0" xfId="3" applyNumberFormat="1" applyFont="1" applyAlignment="1">
      <alignment horizontal="right"/>
    </xf>
    <xf numFmtId="37" fontId="23" fillId="0" borderId="25" xfId="188" applyNumberFormat="1" applyFont="1" applyBorder="1" applyAlignment="1">
      <alignment horizontal="right"/>
    </xf>
    <xf numFmtId="0" fontId="23" fillId="0" borderId="25" xfId="188" applyFont="1" applyBorder="1" applyAlignment="1">
      <alignment horizontal="left" wrapText="1"/>
    </xf>
    <xf numFmtId="171" fontId="23" fillId="0" borderId="25" xfId="188" applyNumberFormat="1" applyFont="1" applyBorder="1" applyAlignment="1">
      <alignment horizontal="right" wrapText="1"/>
    </xf>
    <xf numFmtId="4" fontId="23" fillId="0" borderId="25" xfId="188" applyNumberFormat="1" applyFont="1" applyBorder="1" applyAlignment="1">
      <alignment horizontal="right"/>
    </xf>
    <xf numFmtId="0" fontId="123" fillId="0" borderId="0" xfId="188" applyFont="1" applyAlignment="1">
      <alignment horizontal="left" vertical="center"/>
    </xf>
    <xf numFmtId="4" fontId="23" fillId="0" borderId="0" xfId="188" applyNumberFormat="1" applyFont="1" applyAlignment="1">
      <alignment horizontal="right"/>
    </xf>
    <xf numFmtId="170" fontId="94" fillId="0" borderId="0" xfId="188" applyNumberFormat="1" applyFont="1" applyAlignment="1">
      <alignment vertical="center"/>
    </xf>
    <xf numFmtId="0" fontId="256" fillId="0" borderId="0" xfId="188" applyFont="1" applyAlignment="1">
      <alignment vertical="center"/>
    </xf>
    <xf numFmtId="0" fontId="14" fillId="0" borderId="0" xfId="188" applyAlignment="1">
      <alignment vertical="top"/>
    </xf>
    <xf numFmtId="4" fontId="124" fillId="0" borderId="0" xfId="188" applyNumberFormat="1" applyFont="1" applyAlignment="1">
      <alignment horizontal="center" vertical="center"/>
    </xf>
    <xf numFmtId="0" fontId="46" fillId="0" borderId="0" xfId="188" applyFont="1" applyAlignment="1">
      <alignment horizontal="left" vertical="top"/>
    </xf>
    <xf numFmtId="0" fontId="14" fillId="0" borderId="0" xfId="188" applyAlignment="1">
      <alignment horizontal="left" vertical="top"/>
    </xf>
    <xf numFmtId="0" fontId="42" fillId="0" borderId="25" xfId="188" applyFont="1" applyBorder="1" applyAlignment="1">
      <alignment horizontal="left" wrapText="1"/>
    </xf>
    <xf numFmtId="0" fontId="267" fillId="0" borderId="0" xfId="46" applyFont="1" applyAlignment="1" applyProtection="1">
      <alignment horizontal="left" vertical="center"/>
    </xf>
    <xf numFmtId="39" fontId="23" fillId="0" borderId="0" xfId="46" applyNumberFormat="1" applyFont="1" applyAlignment="1" applyProtection="1">
      <alignment horizontal="right"/>
    </xf>
    <xf numFmtId="2" fontId="267" fillId="0" borderId="0" xfId="46" applyNumberFormat="1" applyFont="1" applyAlignment="1" applyProtection="1">
      <alignment horizontal="left" vertical="center"/>
    </xf>
    <xf numFmtId="171" fontId="42" fillId="0" borderId="25" xfId="188" applyNumberFormat="1" applyFont="1" applyBorder="1" applyAlignment="1">
      <alignment horizontal="right"/>
    </xf>
    <xf numFmtId="39" fontId="42" fillId="0" borderId="25" xfId="39" applyNumberFormat="1" applyFont="1" applyBorder="1" applyAlignment="1" applyProtection="1">
      <alignment horizontal="right"/>
    </xf>
    <xf numFmtId="0" fontId="267" fillId="0" borderId="0" xfId="188" applyFont="1" applyAlignment="1">
      <alignment horizontal="left" vertical="center"/>
    </xf>
    <xf numFmtId="39" fontId="42" fillId="0" borderId="0" xfId="39" applyNumberFormat="1" applyFont="1" applyAlignment="1" applyProtection="1">
      <alignment horizontal="right"/>
    </xf>
    <xf numFmtId="171" fontId="23" fillId="0" borderId="25" xfId="46" applyNumberFormat="1" applyFont="1" applyBorder="1" applyAlignment="1" applyProtection="1">
      <alignment horizontal="right" wrapText="1"/>
    </xf>
    <xf numFmtId="39" fontId="23" fillId="0" borderId="25" xfId="188" applyNumberFormat="1" applyFont="1" applyBorder="1" applyAlignment="1">
      <alignment horizontal="right"/>
    </xf>
    <xf numFmtId="2" fontId="168" fillId="0" borderId="0" xfId="188" applyNumberFormat="1" applyFont="1" applyAlignment="1">
      <alignment horizontal="center" vertical="center"/>
    </xf>
    <xf numFmtId="39" fontId="23" fillId="0" borderId="0" xfId="188" applyNumberFormat="1" applyFont="1" applyAlignment="1">
      <alignment horizontal="right"/>
    </xf>
    <xf numFmtId="0" fontId="139" fillId="0" borderId="0" xfId="46" applyFont="1" applyAlignment="1" applyProtection="1">
      <alignment horizontal="left" vertical="center"/>
    </xf>
    <xf numFmtId="49" fontId="23" fillId="0" borderId="25" xfId="188" applyNumberFormat="1" applyFont="1" applyBorder="1" applyAlignment="1">
      <alignment horizontal="left" wrapText="1"/>
    </xf>
    <xf numFmtId="0" fontId="124" fillId="0" borderId="0" xfId="188" applyFont="1" applyAlignment="1">
      <alignment horizontal="left" vertical="center"/>
    </xf>
    <xf numFmtId="0" fontId="102" fillId="0" borderId="0" xfId="188" applyFont="1" applyAlignment="1">
      <alignment horizontal="left" vertical="center"/>
    </xf>
    <xf numFmtId="4" fontId="107" fillId="0" borderId="0" xfId="188" applyNumberFormat="1" applyFont="1" applyAlignment="1">
      <alignment horizontal="right"/>
    </xf>
    <xf numFmtId="0" fontId="179" fillId="0" borderId="0" xfId="188" applyFont="1" applyAlignment="1">
      <alignment horizontal="left" vertical="center"/>
    </xf>
    <xf numFmtId="0" fontId="77" fillId="0" borderId="0" xfId="188" applyFont="1" applyAlignment="1">
      <alignment horizontal="left" vertical="top"/>
    </xf>
    <xf numFmtId="0" fontId="124" fillId="0" borderId="0" xfId="46" applyFont="1" applyAlignment="1" applyProtection="1">
      <alignment horizontal="left" vertical="center"/>
    </xf>
    <xf numFmtId="2" fontId="102" fillId="0" borderId="0" xfId="188" applyNumberFormat="1" applyFont="1" applyAlignment="1">
      <alignment horizontal="left" vertical="center"/>
    </xf>
    <xf numFmtId="0" fontId="130" fillId="0" borderId="0" xfId="34" applyFont="1" applyAlignment="1">
      <alignment horizontal="left" vertical="top"/>
    </xf>
    <xf numFmtId="0" fontId="42" fillId="0" borderId="25" xfId="192" applyFont="1" applyBorder="1" applyAlignment="1">
      <alignment horizontal="left" wrapText="1"/>
    </xf>
    <xf numFmtId="4" fontId="42" fillId="0" borderId="0" xfId="34" applyNumberFormat="1" applyFont="1" applyAlignment="1">
      <alignment horizontal="right"/>
    </xf>
    <xf numFmtId="0" fontId="111" fillId="0" borderId="0" xfId="34" applyFont="1" applyAlignment="1">
      <alignment horizontal="left" vertical="top"/>
    </xf>
    <xf numFmtId="0" fontId="93" fillId="0" borderId="0" xfId="3" applyFont="1" applyAlignment="1">
      <alignment vertical="center"/>
    </xf>
    <xf numFmtId="39" fontId="42" fillId="0" borderId="0" xfId="3" applyNumberFormat="1" applyFont="1" applyAlignment="1">
      <alignment horizontal="right"/>
    </xf>
    <xf numFmtId="39" fontId="93" fillId="0" borderId="0" xfId="3" applyNumberFormat="1" applyFont="1"/>
    <xf numFmtId="37" fontId="129" fillId="0" borderId="25" xfId="188" applyNumberFormat="1" applyFont="1" applyBorder="1" applyAlignment="1">
      <alignment horizontal="right"/>
    </xf>
    <xf numFmtId="0" fontId="129" fillId="0" borderId="25" xfId="188" applyFont="1" applyBorder="1" applyAlignment="1">
      <alignment horizontal="left" wrapText="1"/>
    </xf>
    <xf numFmtId="171" fontId="129" fillId="0" borderId="25" xfId="188" applyNumberFormat="1" applyFont="1" applyBorder="1" applyAlignment="1">
      <alignment horizontal="right" wrapText="1"/>
    </xf>
    <xf numFmtId="4" fontId="129" fillId="0" borderId="25" xfId="188" applyNumberFormat="1" applyFont="1" applyBorder="1" applyAlignment="1">
      <alignment horizontal="right"/>
    </xf>
    <xf numFmtId="39" fontId="129" fillId="0" borderId="25" xfId="188" applyNumberFormat="1" applyFont="1" applyBorder="1" applyAlignment="1">
      <alignment horizontal="center"/>
    </xf>
    <xf numFmtId="4" fontId="129" fillId="0" borderId="0" xfId="188" applyNumberFormat="1" applyFont="1" applyAlignment="1">
      <alignment horizontal="right"/>
    </xf>
    <xf numFmtId="171" fontId="129" fillId="0" borderId="25" xfId="3" applyNumberFormat="1" applyFont="1" applyBorder="1" applyAlignment="1">
      <alignment horizontal="right"/>
    </xf>
    <xf numFmtId="39" fontId="129" fillId="0" borderId="0" xfId="3" applyNumberFormat="1" applyFont="1" applyAlignment="1">
      <alignment horizontal="right"/>
    </xf>
    <xf numFmtId="0" fontId="266" fillId="0" borderId="25" xfId="3" applyFont="1" applyBorder="1" applyAlignment="1">
      <alignment horizontal="center" vertical="center" wrapText="1"/>
    </xf>
    <xf numFmtId="171" fontId="120" fillId="0" borderId="25" xfId="188" applyNumberFormat="1" applyFont="1" applyBorder="1" applyAlignment="1">
      <alignment horizontal="right"/>
    </xf>
    <xf numFmtId="39" fontId="265" fillId="0" borderId="0" xfId="3" applyNumberFormat="1" applyFont="1"/>
    <xf numFmtId="0" fontId="264" fillId="0" borderId="0" xfId="3" applyFont="1"/>
    <xf numFmtId="0" fontId="157" fillId="0" borderId="0" xfId="3" applyFont="1"/>
    <xf numFmtId="49" fontId="23" fillId="0" borderId="25" xfId="26" applyNumberFormat="1" applyFont="1" applyBorder="1" applyAlignment="1" applyProtection="1">
      <alignment horizontal="right" wrapText="1"/>
    </xf>
    <xf numFmtId="0" fontId="80" fillId="0" borderId="0" xfId="26" applyFont="1" applyAlignment="1" applyProtection="1">
      <alignment horizontal="left" vertical="center"/>
    </xf>
    <xf numFmtId="4" fontId="23" fillId="0" borderId="0" xfId="26" applyNumberFormat="1" applyFont="1" applyAlignment="1" applyProtection="1">
      <alignment horizontal="right"/>
    </xf>
    <xf numFmtId="171" fontId="42" fillId="0" borderId="25" xfId="26" applyNumberFormat="1" applyFont="1" applyBorder="1" applyAlignment="1" applyProtection="1">
      <alignment horizontal="right"/>
    </xf>
    <xf numFmtId="39" fontId="31" fillId="0" borderId="0" xfId="188" applyNumberFormat="1" applyFont="1" applyAlignment="1">
      <alignment horizontal="left" vertical="center"/>
    </xf>
    <xf numFmtId="49" fontId="23" fillId="0" borderId="25" xfId="188" applyNumberFormat="1" applyFont="1" applyBorder="1" applyAlignment="1">
      <alignment horizontal="right" wrapText="1"/>
    </xf>
    <xf numFmtId="0" fontId="102" fillId="0" borderId="0" xfId="188" applyFont="1" applyAlignment="1">
      <alignment horizontal="center" vertical="center" wrapText="1"/>
    </xf>
    <xf numFmtId="171" fontId="23" fillId="0" borderId="25" xfId="188" applyNumberFormat="1" applyFont="1" applyBorder="1" applyAlignment="1">
      <alignment horizontal="right"/>
    </xf>
    <xf numFmtId="0" fontId="62" fillId="0" borderId="0" xfId="188" applyFont="1" applyAlignment="1">
      <alignment horizontal="left" vertical="center"/>
    </xf>
    <xf numFmtId="0" fontId="255" fillId="0" borderId="0" xfId="188" applyFont="1" applyAlignment="1">
      <alignment vertical="top" wrapText="1"/>
    </xf>
    <xf numFmtId="0" fontId="42" fillId="0" borderId="0" xfId="188" applyFont="1" applyAlignment="1">
      <alignment horizontal="left" wrapText="1"/>
    </xf>
    <xf numFmtId="0" fontId="23" fillId="0" borderId="0" xfId="188" applyFont="1" applyAlignment="1">
      <alignment horizontal="left" wrapText="1"/>
    </xf>
    <xf numFmtId="2" fontId="23" fillId="0" borderId="0" xfId="188" applyNumberFormat="1" applyFont="1" applyAlignment="1">
      <alignment horizontal="right"/>
    </xf>
    <xf numFmtId="39" fontId="23" fillId="0" borderId="0" xfId="188" applyNumberFormat="1" applyFont="1" applyAlignment="1">
      <alignment horizontal="center"/>
    </xf>
    <xf numFmtId="0" fontId="254" fillId="0" borderId="0" xfId="188" applyFont="1" applyAlignment="1">
      <alignment horizontal="left" vertical="center" textRotation="90" wrapText="1"/>
    </xf>
    <xf numFmtId="0" fontId="74" fillId="0" borderId="25" xfId="188" applyFont="1" applyBorder="1" applyAlignment="1">
      <alignment horizontal="left" vertical="center" wrapText="1"/>
    </xf>
    <xf numFmtId="4" fontId="74" fillId="0" borderId="0" xfId="188" applyNumberFormat="1" applyFont="1" applyAlignment="1">
      <alignment horizontal="right" vertical="center"/>
    </xf>
    <xf numFmtId="0" fontId="30" fillId="0" borderId="0" xfId="188" applyFont="1" applyAlignment="1">
      <alignment horizontal="left" vertical="center" wrapText="1"/>
    </xf>
    <xf numFmtId="0" fontId="23" fillId="0" borderId="25" xfId="188" applyFont="1" applyBorder="1" applyAlignment="1">
      <alignment wrapText="1"/>
    </xf>
    <xf numFmtId="0" fontId="145" fillId="0" borderId="0" xfId="188" applyFont="1" applyAlignment="1">
      <alignment horizontal="left" vertical="center"/>
    </xf>
    <xf numFmtId="0" fontId="120" fillId="0" borderId="0" xfId="188" applyFont="1" applyAlignment="1">
      <alignment horizontal="left" wrapText="1"/>
    </xf>
    <xf numFmtId="0" fontId="129" fillId="0" borderId="0" xfId="188" applyFont="1" applyAlignment="1">
      <alignment horizontal="left" wrapText="1"/>
    </xf>
    <xf numFmtId="2" fontId="129" fillId="0" borderId="0" xfId="188" applyNumberFormat="1" applyFont="1" applyAlignment="1">
      <alignment horizontal="right"/>
    </xf>
    <xf numFmtId="39" fontId="129" fillId="0" borderId="0" xfId="188" applyNumberFormat="1" applyFont="1" applyAlignment="1">
      <alignment horizontal="right"/>
    </xf>
    <xf numFmtId="0" fontId="145" fillId="0" borderId="0" xfId="188" applyFont="1" applyAlignment="1">
      <alignment horizontal="right" vertical="center"/>
    </xf>
    <xf numFmtId="0" fontId="26" fillId="0" borderId="0" xfId="188" applyFont="1" applyAlignment="1">
      <alignment horizontal="left" vertical="top"/>
    </xf>
    <xf numFmtId="49" fontId="129" fillId="0" borderId="25" xfId="188" applyNumberFormat="1" applyFont="1" applyBorder="1" applyAlignment="1">
      <alignment horizontal="left" wrapText="1"/>
    </xf>
    <xf numFmtId="0" fontId="129" fillId="0" borderId="25" xfId="188" applyFont="1" applyBorder="1"/>
    <xf numFmtId="171" fontId="129" fillId="0" borderId="25" xfId="188" applyNumberFormat="1" applyFont="1" applyBorder="1" applyAlignment="1">
      <alignment horizontal="right"/>
    </xf>
    <xf numFmtId="37" fontId="262" fillId="0" borderId="25" xfId="188" applyNumberFormat="1" applyFont="1" applyBorder="1" applyAlignment="1">
      <alignment horizontal="right"/>
    </xf>
    <xf numFmtId="0" fontId="262" fillId="0" borderId="25" xfId="188" applyFont="1" applyBorder="1" applyAlignment="1">
      <alignment horizontal="left" wrapText="1"/>
    </xf>
    <xf numFmtId="0" fontId="120" fillId="0" borderId="25" xfId="188" applyFont="1" applyBorder="1" applyAlignment="1">
      <alignment horizontal="left" wrapText="1"/>
    </xf>
    <xf numFmtId="4" fontId="262" fillId="0" borderId="25" xfId="188" applyNumberFormat="1" applyFont="1" applyBorder="1" applyAlignment="1">
      <alignment horizontal="right"/>
    </xf>
    <xf numFmtId="0" fontId="145" fillId="0" borderId="25" xfId="188" applyFont="1" applyBorder="1" applyAlignment="1">
      <alignment horizontal="left" vertical="top"/>
    </xf>
    <xf numFmtId="4" fontId="263" fillId="0" borderId="0" xfId="188" applyNumberFormat="1" applyFont="1" applyAlignment="1">
      <alignment horizontal="left" vertical="center"/>
    </xf>
    <xf numFmtId="4" fontId="262" fillId="0" borderId="0" xfId="188" applyNumberFormat="1" applyFont="1" applyAlignment="1">
      <alignment horizontal="right"/>
    </xf>
    <xf numFmtId="4" fontId="50" fillId="0" borderId="0" xfId="128" applyNumberFormat="1" applyFont="1" applyFill="1" applyAlignment="1" applyProtection="1">
      <alignment horizontal="left" vertical="center"/>
    </xf>
    <xf numFmtId="37" fontId="129" fillId="0" borderId="0" xfId="188" applyNumberFormat="1" applyFont="1" applyAlignment="1">
      <alignment horizontal="right"/>
    </xf>
    <xf numFmtId="4" fontId="130" fillId="0" borderId="0" xfId="188" applyNumberFormat="1" applyFont="1" applyAlignment="1">
      <alignment horizontal="left" vertical="center"/>
    </xf>
    <xf numFmtId="37" fontId="67" fillId="0" borderId="25" xfId="188" applyNumberFormat="1" applyFont="1" applyBorder="1" applyAlignment="1">
      <alignment horizontal="right"/>
    </xf>
    <xf numFmtId="0" fontId="67" fillId="0" borderId="25" xfId="188" applyFont="1" applyBorder="1" applyAlignment="1">
      <alignment horizontal="left" wrapText="1"/>
    </xf>
    <xf numFmtId="4" fontId="67" fillId="0" borderId="25" xfId="188" applyNumberFormat="1" applyFont="1" applyBorder="1" applyAlignment="1">
      <alignment horizontal="right"/>
    </xf>
    <xf numFmtId="0" fontId="14" fillId="0" borderId="25" xfId="188" applyBorder="1" applyAlignment="1">
      <alignment horizontal="left" vertical="top"/>
    </xf>
    <xf numFmtId="4" fontId="67" fillId="0" borderId="0" xfId="188" applyNumberFormat="1" applyFont="1" applyAlignment="1">
      <alignment horizontal="right"/>
    </xf>
    <xf numFmtId="0" fontId="42" fillId="0" borderId="0" xfId="77" applyFont="1" applyAlignment="1" applyProtection="1">
      <alignment horizontal="left" wrapText="1"/>
    </xf>
    <xf numFmtId="0" fontId="26" fillId="0" borderId="0" xfId="77" applyAlignment="1" applyProtection="1">
      <alignment horizontal="left" vertical="top"/>
    </xf>
    <xf numFmtId="0" fontId="52" fillId="0" borderId="0" xfId="191" applyFont="1" applyAlignment="1" applyProtection="1">
      <alignment horizontal="left" vertical="top"/>
    </xf>
    <xf numFmtId="39" fontId="129" fillId="0" borderId="0" xfId="77" applyNumberFormat="1" applyFont="1" applyAlignment="1" applyProtection="1">
      <alignment horizontal="right"/>
    </xf>
    <xf numFmtId="0" fontId="145" fillId="0" borderId="0" xfId="77" applyFont="1" applyAlignment="1" applyProtection="1">
      <alignment horizontal="right" vertical="center"/>
    </xf>
    <xf numFmtId="0" fontId="102" fillId="0" borderId="0" xfId="77" applyFont="1" applyAlignment="1" applyProtection="1">
      <alignment horizontal="center" vertical="center" wrapText="1"/>
    </xf>
    <xf numFmtId="0" fontId="129" fillId="0" borderId="0" xfId="77" applyFont="1" applyAlignment="1" applyProtection="1">
      <alignment horizontal="left" wrapText="1"/>
    </xf>
    <xf numFmtId="0" fontId="120" fillId="0" borderId="0" xfId="77" applyFont="1" applyAlignment="1" applyProtection="1">
      <alignment horizontal="left" wrapText="1"/>
    </xf>
    <xf numFmtId="2" fontId="129" fillId="0" borderId="0" xfId="77" applyNumberFormat="1" applyFont="1" applyAlignment="1" applyProtection="1">
      <alignment horizontal="right"/>
    </xf>
    <xf numFmtId="0" fontId="61" fillId="0" borderId="0" xfId="128" applyFill="1" applyAlignment="1" applyProtection="1">
      <alignment horizontal="left" vertical="center"/>
    </xf>
    <xf numFmtId="0" fontId="145" fillId="0" borderId="0" xfId="77" applyFont="1" applyAlignment="1" applyProtection="1">
      <alignment horizontal="left" vertical="center"/>
    </xf>
    <xf numFmtId="0" fontId="101" fillId="0" borderId="0" xfId="188" applyFont="1" applyAlignment="1">
      <alignment horizontal="left" vertical="center"/>
    </xf>
    <xf numFmtId="4" fontId="145" fillId="0" borderId="0" xfId="188" applyNumberFormat="1" applyFont="1" applyAlignment="1">
      <alignment horizontal="right" vertical="center"/>
    </xf>
    <xf numFmtId="4" fontId="26" fillId="0" borderId="0" xfId="188" applyNumberFormat="1" applyFont="1" applyAlignment="1">
      <alignment horizontal="left" vertical="center"/>
    </xf>
    <xf numFmtId="37" fontId="23" fillId="0" borderId="25" xfId="80" applyNumberFormat="1" applyFont="1" applyBorder="1" applyAlignment="1" applyProtection="1">
      <alignment horizontal="right"/>
    </xf>
    <xf numFmtId="0" fontId="23" fillId="0" borderId="25" xfId="80" applyFont="1" applyBorder="1" applyAlignment="1" applyProtection="1">
      <alignment horizontal="left" wrapText="1"/>
    </xf>
    <xf numFmtId="0" fontId="23" fillId="0" borderId="25" xfId="80" applyFont="1" applyBorder="1" applyAlignment="1" applyProtection="1">
      <alignment wrapText="1"/>
    </xf>
    <xf numFmtId="171" fontId="23" fillId="0" borderId="25" xfId="80" applyNumberFormat="1" applyFont="1" applyBorder="1" applyAlignment="1" applyProtection="1">
      <alignment horizontal="right"/>
    </xf>
    <xf numFmtId="4" fontId="23" fillId="0" borderId="25" xfId="80" applyNumberFormat="1" applyFont="1" applyBorder="1" applyAlignment="1" applyProtection="1">
      <alignment horizontal="right"/>
    </xf>
    <xf numFmtId="4" fontId="26" fillId="0" borderId="0" xfId="80" applyNumberFormat="1" applyAlignment="1" applyProtection="1">
      <alignment horizontal="left" vertical="center"/>
    </xf>
    <xf numFmtId="4" fontId="23" fillId="0" borderId="0" xfId="80" applyNumberFormat="1" applyFont="1" applyAlignment="1" applyProtection="1">
      <alignment horizontal="right"/>
    </xf>
    <xf numFmtId="0" fontId="129" fillId="0" borderId="0" xfId="80" applyFont="1" applyAlignment="1" applyProtection="1">
      <alignment horizontal="left" wrapText="1"/>
    </xf>
    <xf numFmtId="0" fontId="120" fillId="0" borderId="0" xfId="80" applyFont="1" applyAlignment="1" applyProtection="1">
      <alignment horizontal="left" wrapText="1"/>
    </xf>
    <xf numFmtId="2" fontId="129" fillId="0" borderId="0" xfId="80" applyNumberFormat="1" applyFont="1" applyAlignment="1" applyProtection="1">
      <alignment horizontal="right"/>
    </xf>
    <xf numFmtId="39" fontId="129" fillId="0" borderId="0" xfId="80" applyNumberFormat="1" applyFont="1" applyAlignment="1" applyProtection="1">
      <alignment horizontal="right"/>
    </xf>
    <xf numFmtId="0" fontId="145" fillId="0" borderId="0" xfId="80" applyFont="1" applyAlignment="1" applyProtection="1">
      <alignment horizontal="right" vertical="center"/>
    </xf>
    <xf numFmtId="0" fontId="26" fillId="0" borderId="0" xfId="80" applyAlignment="1" applyProtection="1">
      <alignment horizontal="left" vertical="top"/>
    </xf>
    <xf numFmtId="37" fontId="67" fillId="0" borderId="25" xfId="80" applyNumberFormat="1" applyFont="1" applyBorder="1" applyAlignment="1" applyProtection="1">
      <alignment horizontal="right"/>
    </xf>
    <xf numFmtId="0" fontId="67" fillId="0" borderId="25" xfId="80" applyFont="1" applyBorder="1" applyAlignment="1" applyProtection="1">
      <alignment horizontal="left" wrapText="1"/>
    </xf>
    <xf numFmtId="0" fontId="42" fillId="0" borderId="25" xfId="80" applyFont="1" applyBorder="1" applyAlignment="1" applyProtection="1">
      <alignment horizontal="left" wrapText="1"/>
    </xf>
    <xf numFmtId="171" fontId="42" fillId="0" borderId="25" xfId="80" applyNumberFormat="1" applyFont="1" applyBorder="1" applyAlignment="1" applyProtection="1">
      <alignment horizontal="right"/>
    </xf>
    <xf numFmtId="4" fontId="67" fillId="0" borderId="25" xfId="80" applyNumberFormat="1" applyFont="1" applyBorder="1" applyAlignment="1" applyProtection="1">
      <alignment horizontal="right"/>
    </xf>
    <xf numFmtId="0" fontId="26" fillId="0" borderId="25" xfId="80" applyBorder="1" applyAlignment="1" applyProtection="1">
      <alignment horizontal="left" vertical="top"/>
    </xf>
    <xf numFmtId="4" fontId="179" fillId="0" borderId="0" xfId="80" applyNumberFormat="1" applyFont="1" applyAlignment="1" applyProtection="1">
      <alignment horizontal="left" vertical="center"/>
    </xf>
    <xf numFmtId="4" fontId="67" fillId="0" borderId="0" xfId="80" applyNumberFormat="1" applyFont="1" applyAlignment="1" applyProtection="1">
      <alignment horizontal="right"/>
    </xf>
    <xf numFmtId="37" fontId="129" fillId="0" borderId="0" xfId="80" applyNumberFormat="1" applyFont="1" applyAlignment="1" applyProtection="1">
      <alignment horizontal="right"/>
    </xf>
    <xf numFmtId="2" fontId="261" fillId="0" borderId="0" xfId="188" applyNumberFormat="1" applyFont="1" applyAlignment="1">
      <alignment vertical="center"/>
    </xf>
    <xf numFmtId="0" fontId="260" fillId="0" borderId="0" xfId="188" applyFont="1" applyAlignment="1">
      <alignment vertical="top" wrapText="1"/>
    </xf>
    <xf numFmtId="0" fontId="260" fillId="0" borderId="0" xfId="188" applyFont="1" applyAlignment="1">
      <alignment vertical="top"/>
    </xf>
    <xf numFmtId="37" fontId="74" fillId="0" borderId="25" xfId="188" applyNumberFormat="1" applyFont="1" applyBorder="1" applyAlignment="1">
      <alignment horizontal="right"/>
    </xf>
    <xf numFmtId="49" fontId="74" fillId="0" borderId="25" xfId="188" applyNumberFormat="1" applyFont="1" applyBorder="1" applyAlignment="1">
      <alignment horizontal="left" wrapText="1"/>
    </xf>
    <xf numFmtId="0" fontId="74" fillId="0" borderId="25" xfId="188" applyFont="1" applyBorder="1" applyAlignment="1">
      <alignment horizontal="left" wrapText="1"/>
    </xf>
    <xf numFmtId="0" fontId="77" fillId="0" borderId="0" xfId="188" applyFont="1" applyAlignment="1">
      <alignment horizontal="left" vertical="center"/>
    </xf>
    <xf numFmtId="0" fontId="105" fillId="0" borderId="0" xfId="188" applyFont="1" applyAlignment="1">
      <alignment horizontal="left" vertical="center"/>
    </xf>
    <xf numFmtId="37" fontId="42" fillId="0" borderId="25" xfId="188" applyNumberFormat="1" applyFont="1" applyBorder="1" applyAlignment="1">
      <alignment horizontal="right"/>
    </xf>
    <xf numFmtId="4" fontId="42" fillId="16" borderId="25" xfId="188" applyNumberFormat="1" applyFont="1" applyFill="1" applyBorder="1" applyAlignment="1">
      <alignment horizontal="right"/>
    </xf>
    <xf numFmtId="39" fontId="23" fillId="16" borderId="25" xfId="188" applyNumberFormat="1" applyFont="1" applyFill="1" applyBorder="1" applyAlignment="1">
      <alignment horizontal="center"/>
    </xf>
    <xf numFmtId="4" fontId="42" fillId="0" borderId="0" xfId="26" applyNumberFormat="1" applyFont="1" applyAlignment="1" applyProtection="1">
      <alignment horizontal="right"/>
    </xf>
    <xf numFmtId="0" fontId="26" fillId="0" borderId="0" xfId="188" applyFont="1" applyAlignment="1">
      <alignment horizontal="left" vertical="center"/>
    </xf>
    <xf numFmtId="4" fontId="42" fillId="0" borderId="0" xfId="188" applyNumberFormat="1" applyFont="1" applyAlignment="1">
      <alignment horizontal="right"/>
    </xf>
    <xf numFmtId="2" fontId="14" fillId="0" borderId="0" xfId="188" applyNumberFormat="1" applyAlignment="1">
      <alignment horizontal="left" vertical="top"/>
    </xf>
    <xf numFmtId="0" fontId="14" fillId="0" borderId="0" xfId="188" applyAlignment="1">
      <alignment horizontal="left" vertical="center"/>
    </xf>
    <xf numFmtId="2" fontId="77" fillId="0" borderId="0" xfId="188" applyNumberFormat="1" applyFont="1" applyAlignment="1">
      <alignment horizontal="left" vertical="center"/>
    </xf>
    <xf numFmtId="37" fontId="23" fillId="0" borderId="25" xfId="6" applyNumberFormat="1" applyFont="1" applyBorder="1" applyAlignment="1">
      <alignment horizontal="right"/>
    </xf>
    <xf numFmtId="49" fontId="23" fillId="0" borderId="25" xfId="6" applyNumberFormat="1" applyFont="1" applyBorder="1" applyAlignment="1">
      <alignment horizontal="left" wrapText="1"/>
    </xf>
    <xf numFmtId="0" fontId="67" fillId="0" borderId="25" xfId="6" applyFont="1" applyBorder="1" applyAlignment="1">
      <alignment horizontal="left" wrapText="1"/>
    </xf>
    <xf numFmtId="39" fontId="23" fillId="0" borderId="25" xfId="6" applyNumberFormat="1" applyFont="1" applyBorder="1" applyAlignment="1">
      <alignment horizontal="right"/>
    </xf>
    <xf numFmtId="39" fontId="23" fillId="0" borderId="25" xfId="6" applyNumberFormat="1" applyFont="1" applyBorder="1" applyAlignment="1">
      <alignment horizontal="center"/>
    </xf>
    <xf numFmtId="2" fontId="80" fillId="0" borderId="0" xfId="26" applyNumberFormat="1" applyFont="1" applyAlignment="1" applyProtection="1">
      <alignment horizontal="left" vertical="center"/>
    </xf>
    <xf numFmtId="39" fontId="23" fillId="0" borderId="0" xfId="6" applyNumberFormat="1" applyFont="1" applyAlignment="1">
      <alignment horizontal="right"/>
    </xf>
    <xf numFmtId="0" fontId="27" fillId="0" borderId="0" xfId="6"/>
    <xf numFmtId="0" fontId="27" fillId="0" borderId="0" xfId="6" applyAlignment="1">
      <alignment horizontal="left" vertical="top"/>
    </xf>
    <xf numFmtId="37" fontId="74" fillId="0" borderId="25" xfId="26" applyNumberFormat="1" applyFont="1" applyBorder="1" applyAlignment="1" applyProtection="1">
      <alignment horizontal="right"/>
    </xf>
    <xf numFmtId="49" fontId="74" fillId="0" borderId="25" xfId="26" applyNumberFormat="1" applyFont="1" applyBorder="1" applyAlignment="1" applyProtection="1">
      <alignment horizontal="left" wrapText="1"/>
    </xf>
    <xf numFmtId="0" fontId="74" fillId="0" borderId="25" xfId="26" applyFont="1" applyBorder="1" applyAlignment="1" applyProtection="1">
      <alignment horizontal="left" wrapText="1"/>
    </xf>
    <xf numFmtId="171" fontId="42" fillId="0" borderId="25" xfId="26" applyNumberFormat="1" applyFont="1" applyBorder="1" applyAlignment="1" applyProtection="1">
      <alignment horizontal="right" wrapText="1"/>
    </xf>
    <xf numFmtId="0" fontId="236" fillId="0" borderId="0" xfId="6" applyFont="1" applyAlignment="1">
      <alignment horizontal="left" vertical="center"/>
    </xf>
    <xf numFmtId="2" fontId="100" fillId="0" borderId="0" xfId="26" applyNumberFormat="1" applyFont="1" applyAlignment="1" applyProtection="1">
      <alignment horizontal="left" vertical="top"/>
    </xf>
    <xf numFmtId="0" fontId="100" fillId="0" borderId="0" xfId="26" applyFont="1" applyAlignment="1" applyProtection="1">
      <alignment horizontal="left" vertical="top"/>
    </xf>
    <xf numFmtId="37" fontId="71" fillId="0" borderId="25" xfId="26" applyNumberFormat="1" applyFont="1" applyBorder="1" applyAlignment="1" applyProtection="1">
      <alignment horizontal="right"/>
    </xf>
    <xf numFmtId="0" fontId="236" fillId="0" borderId="0" xfId="3" applyFont="1" applyAlignment="1">
      <alignment horizontal="left" vertical="center"/>
    </xf>
    <xf numFmtId="37" fontId="42" fillId="0" borderId="25" xfId="26" applyNumberFormat="1" applyFont="1" applyBorder="1" applyAlignment="1" applyProtection="1">
      <alignment horizontal="right"/>
    </xf>
    <xf numFmtId="0" fontId="71" fillId="0" borderId="25" xfId="188" applyFont="1" applyBorder="1" applyAlignment="1">
      <alignment horizontal="left" wrapText="1"/>
    </xf>
    <xf numFmtId="39" fontId="42" fillId="0" borderId="0" xfId="188" applyNumberFormat="1" applyFont="1" applyAlignment="1">
      <alignment horizontal="right"/>
    </xf>
    <xf numFmtId="37" fontId="71" fillId="0" borderId="25" xfId="45" applyNumberFormat="1" applyFont="1" applyBorder="1" applyAlignment="1" applyProtection="1">
      <alignment horizontal="right"/>
    </xf>
    <xf numFmtId="49" fontId="74" fillId="0" borderId="25" xfId="45" applyNumberFormat="1" applyFont="1" applyBorder="1" applyAlignment="1" applyProtection="1">
      <alignment horizontal="left" wrapText="1"/>
    </xf>
    <xf numFmtId="0" fontId="74" fillId="0" borderId="25" xfId="45" applyFont="1" applyBorder="1" applyAlignment="1" applyProtection="1">
      <alignment horizontal="left" wrapText="1"/>
    </xf>
    <xf numFmtId="171" fontId="42" fillId="0" borderId="25" xfId="45" applyNumberFormat="1" applyFont="1" applyBorder="1" applyAlignment="1" applyProtection="1">
      <alignment horizontal="right" wrapText="1"/>
    </xf>
    <xf numFmtId="0" fontId="258" fillId="0" borderId="25" xfId="45" applyFont="1" applyBorder="1" applyAlignment="1" applyProtection="1">
      <alignment horizontal="left" vertical="top"/>
    </xf>
    <xf numFmtId="4" fontId="42" fillId="0" borderId="0" xfId="45" applyNumberFormat="1" applyFont="1" applyAlignment="1" applyProtection="1">
      <alignment horizontal="right"/>
    </xf>
    <xf numFmtId="0" fontId="52" fillId="0" borderId="0" xfId="45" applyFont="1" applyAlignment="1" applyProtection="1">
      <alignment horizontal="left" vertical="top"/>
    </xf>
    <xf numFmtId="37" fontId="71" fillId="0" borderId="25" xfId="191" applyNumberFormat="1" applyFont="1" applyBorder="1" applyAlignment="1" applyProtection="1">
      <alignment horizontal="right"/>
    </xf>
    <xf numFmtId="49" fontId="74" fillId="0" borderId="25" xfId="191" applyNumberFormat="1" applyFont="1" applyBorder="1" applyAlignment="1" applyProtection="1">
      <alignment horizontal="left" wrapText="1"/>
    </xf>
    <xf numFmtId="0" fontId="74" fillId="0" borderId="25" xfId="191" applyFont="1" applyBorder="1" applyAlignment="1" applyProtection="1">
      <alignment horizontal="left" wrapText="1"/>
    </xf>
    <xf numFmtId="0" fontId="71" fillId="0" borderId="25" xfId="191" applyFont="1" applyBorder="1" applyAlignment="1" applyProtection="1">
      <alignment horizontal="left" wrapText="1"/>
    </xf>
    <xf numFmtId="171" fontId="42" fillId="0" borderId="25" xfId="191" applyNumberFormat="1" applyFont="1" applyBorder="1" applyAlignment="1" applyProtection="1">
      <alignment horizontal="right" wrapText="1"/>
    </xf>
    <xf numFmtId="4" fontId="42" fillId="0" borderId="25" xfId="191" applyNumberFormat="1" applyFont="1" applyBorder="1" applyAlignment="1" applyProtection="1">
      <alignment horizontal="right"/>
    </xf>
    <xf numFmtId="0" fontId="52" fillId="0" borderId="25" xfId="191" applyFont="1" applyBorder="1" applyAlignment="1" applyProtection="1">
      <alignment horizontal="left" vertical="top"/>
    </xf>
    <xf numFmtId="4" fontId="42" fillId="0" borderId="0" xfId="191" applyNumberFormat="1" applyFont="1" applyAlignment="1" applyProtection="1">
      <alignment horizontal="right"/>
    </xf>
    <xf numFmtId="0" fontId="179" fillId="0" borderId="25" xfId="26" applyFont="1" applyBorder="1" applyAlignment="1" applyProtection="1">
      <alignment horizontal="right" vertical="center"/>
    </xf>
    <xf numFmtId="171" fontId="23" fillId="0" borderId="25" xfId="3" applyNumberFormat="1" applyFont="1" applyBorder="1"/>
    <xf numFmtId="4" fontId="23" fillId="0" borderId="0" xfId="3" applyNumberFormat="1" applyFont="1" applyAlignment="1">
      <alignment horizontal="right"/>
    </xf>
    <xf numFmtId="171" fontId="25" fillId="0" borderId="0" xfId="3" applyNumberFormat="1"/>
    <xf numFmtId="4" fontId="173" fillId="0" borderId="25" xfId="3" applyNumberFormat="1" applyFont="1" applyBorder="1" applyAlignment="1">
      <alignment horizontal="right"/>
    </xf>
    <xf numFmtId="4" fontId="173" fillId="0" borderId="0" xfId="3" applyNumberFormat="1" applyFont="1" applyAlignment="1">
      <alignment horizontal="right"/>
    </xf>
    <xf numFmtId="37" fontId="74" fillId="0" borderId="25" xfId="191" applyNumberFormat="1" applyFont="1" applyBorder="1" applyAlignment="1" applyProtection="1">
      <alignment horizontal="right"/>
    </xf>
    <xf numFmtId="0" fontId="143" fillId="0" borderId="25" xfId="191" applyFont="1" applyBorder="1" applyAlignment="1" applyProtection="1">
      <alignment horizontal="left" wrapText="1"/>
    </xf>
    <xf numFmtId="0" fontId="42" fillId="0" borderId="25" xfId="191" applyFont="1" applyBorder="1" applyAlignment="1" applyProtection="1">
      <alignment horizontal="left" wrapText="1"/>
    </xf>
    <xf numFmtId="4" fontId="23" fillId="0" borderId="25" xfId="191" applyNumberFormat="1" applyFont="1" applyBorder="1" applyAlignment="1" applyProtection="1">
      <alignment horizontal="right"/>
    </xf>
    <xf numFmtId="0" fontId="45" fillId="0" borderId="25" xfId="191" applyFont="1" applyBorder="1" applyAlignment="1" applyProtection="1">
      <alignment horizontal="left" vertical="top" wrapText="1"/>
    </xf>
    <xf numFmtId="4" fontId="74" fillId="0" borderId="0" xfId="191" applyNumberFormat="1" applyFont="1" applyAlignment="1" applyProtection="1">
      <alignment horizontal="right"/>
    </xf>
    <xf numFmtId="0" fontId="45" fillId="0" borderId="0" xfId="191" applyFont="1" applyAlignment="1" applyProtection="1">
      <alignment horizontal="left" vertical="top"/>
    </xf>
    <xf numFmtId="0" fontId="109" fillId="0" borderId="0" xfId="3" applyFont="1" applyAlignment="1">
      <alignment horizontal="left" vertical="center"/>
    </xf>
    <xf numFmtId="0" fontId="145" fillId="0" borderId="0" xfId="3" applyFont="1" applyAlignment="1">
      <alignment horizontal="left" vertical="center"/>
    </xf>
    <xf numFmtId="0" fontId="120" fillId="0" borderId="0" xfId="3" applyFont="1" applyAlignment="1">
      <alignment horizontal="left" vertical="center" wrapText="1"/>
    </xf>
    <xf numFmtId="0" fontId="23" fillId="0" borderId="0" xfId="3" applyFont="1" applyAlignment="1">
      <alignment horizontal="left" vertical="center" wrapText="1"/>
    </xf>
    <xf numFmtId="2" fontId="129" fillId="0" borderId="0" xfId="3" applyNumberFormat="1" applyFont="1" applyAlignment="1">
      <alignment horizontal="right" vertical="center"/>
    </xf>
    <xf numFmtId="0" fontId="254" fillId="0" borderId="0" xfId="3" applyFont="1" applyAlignment="1">
      <alignment horizontal="left" vertical="center" textRotation="90" wrapText="1"/>
    </xf>
    <xf numFmtId="0" fontId="26" fillId="0" borderId="25" xfId="3" applyFont="1" applyBorder="1" applyAlignment="1">
      <alignment vertical="top"/>
    </xf>
    <xf numFmtId="0" fontId="109" fillId="0" borderId="0" xfId="3" applyFont="1" applyAlignment="1">
      <alignment horizontal="center" vertical="center"/>
    </xf>
    <xf numFmtId="171" fontId="67" fillId="0" borderId="25" xfId="188" applyNumberFormat="1" applyFont="1" applyBorder="1" applyAlignment="1">
      <alignment horizontal="right"/>
    </xf>
    <xf numFmtId="0" fontId="14" fillId="0" borderId="25" xfId="188" applyBorder="1" applyAlignment="1">
      <alignment vertical="top"/>
    </xf>
    <xf numFmtId="0" fontId="257" fillId="0" borderId="0" xfId="188" applyFont="1" applyAlignment="1">
      <alignment vertical="top"/>
    </xf>
    <xf numFmtId="0" fontId="26" fillId="0" borderId="0" xfId="188" applyFont="1" applyAlignment="1">
      <alignment vertical="top"/>
    </xf>
    <xf numFmtId="0" fontId="41" fillId="0" borderId="38" xfId="188" applyFont="1" applyBorder="1" applyAlignment="1">
      <alignment vertical="center"/>
    </xf>
    <xf numFmtId="0" fontId="139" fillId="0" borderId="0" xfId="188" applyFont="1" applyAlignment="1">
      <alignment horizontal="left" vertical="center"/>
    </xf>
    <xf numFmtId="0" fontId="109" fillId="0" borderId="0" xfId="188" applyFont="1" applyAlignment="1">
      <alignment horizontal="left" vertical="center"/>
    </xf>
    <xf numFmtId="4" fontId="23" fillId="5" borderId="25" xfId="26" applyNumberFormat="1" applyFont="1" applyFill="1" applyBorder="1" applyAlignment="1" applyProtection="1">
      <alignment horizontal="right"/>
    </xf>
    <xf numFmtId="4" fontId="26" fillId="0" borderId="0" xfId="26" applyNumberFormat="1" applyAlignment="1" applyProtection="1">
      <alignment vertical="top"/>
    </xf>
    <xf numFmtId="0" fontId="26" fillId="0" borderId="25" xfId="26" applyBorder="1" applyAlignment="1" applyProtection="1">
      <alignment horizontal="center" vertical="center"/>
    </xf>
    <xf numFmtId="4" fontId="74" fillId="0" borderId="0" xfId="26" applyNumberFormat="1" applyFont="1" applyAlignment="1" applyProtection="1">
      <alignment horizontal="right"/>
    </xf>
    <xf numFmtId="171" fontId="133" fillId="0" borderId="25" xfId="26" applyNumberFormat="1" applyFont="1" applyBorder="1" applyAlignment="1" applyProtection="1">
      <alignment horizontal="right" wrapText="1"/>
    </xf>
    <xf numFmtId="4" fontId="42" fillId="0" borderId="25" xfId="26" applyNumberFormat="1" applyFont="1" applyBorder="1" applyAlignment="1" applyProtection="1">
      <alignment horizontal="right"/>
    </xf>
    <xf numFmtId="0" fontId="26" fillId="0" borderId="0" xfId="23" applyFont="1" applyAlignment="1">
      <alignment horizontal="left" vertical="center"/>
    </xf>
    <xf numFmtId="4" fontId="42" fillId="5" borderId="25" xfId="26" applyNumberFormat="1" applyFont="1" applyFill="1" applyBorder="1" applyAlignment="1" applyProtection="1">
      <alignment horizontal="right"/>
    </xf>
    <xf numFmtId="0" fontId="46" fillId="0" borderId="25" xfId="26" applyFont="1" applyBorder="1" applyAlignment="1" applyProtection="1">
      <alignment horizontal="left" vertical="top"/>
    </xf>
    <xf numFmtId="2" fontId="26" fillId="0" borderId="25" xfId="26" applyNumberFormat="1" applyBorder="1" applyAlignment="1" applyProtection="1">
      <alignment horizontal="left" vertical="top"/>
    </xf>
    <xf numFmtId="2" fontId="142" fillId="0" borderId="0" xfId="26" applyNumberFormat="1" applyFont="1" applyAlignment="1" applyProtection="1">
      <alignment vertical="center"/>
    </xf>
    <xf numFmtId="2" fontId="26" fillId="0" borderId="0" xfId="26" applyNumberFormat="1" applyAlignment="1" applyProtection="1">
      <alignment vertical="top"/>
    </xf>
    <xf numFmtId="0" fontId="100" fillId="0" borderId="25" xfId="26" applyFont="1" applyBorder="1" applyAlignment="1" applyProtection="1">
      <alignment horizontal="right" vertical="center"/>
    </xf>
    <xf numFmtId="2" fontId="26" fillId="0" borderId="25" xfId="26" applyNumberFormat="1" applyBorder="1" applyAlignment="1" applyProtection="1">
      <alignment horizontal="right" vertical="center"/>
    </xf>
    <xf numFmtId="0" fontId="124" fillId="0" borderId="0" xfId="26" applyFont="1" applyAlignment="1" applyProtection="1">
      <alignment horizontal="left" vertical="center"/>
    </xf>
    <xf numFmtId="0" fontId="23" fillId="0" borderId="25" xfId="188" applyFont="1" applyBorder="1" applyAlignment="1">
      <alignment horizontal="left" shrinkToFit="1"/>
    </xf>
    <xf numFmtId="171" fontId="23" fillId="0" borderId="25" xfId="188" applyNumberFormat="1" applyFont="1" applyBorder="1" applyAlignment="1">
      <alignment shrinkToFit="1"/>
    </xf>
    <xf numFmtId="4" fontId="184" fillId="0" borderId="0" xfId="3" applyNumberFormat="1" applyFont="1"/>
    <xf numFmtId="171" fontId="115" fillId="0" borderId="0" xfId="3" applyNumberFormat="1" applyFont="1" applyAlignment="1">
      <alignment vertical="center"/>
    </xf>
    <xf numFmtId="39" fontId="173" fillId="0" borderId="0" xfId="3" applyNumberFormat="1" applyFont="1" applyAlignment="1">
      <alignment horizontal="right"/>
    </xf>
    <xf numFmtId="37" fontId="76" fillId="0" borderId="0" xfId="190" applyNumberFormat="1" applyFont="1" applyAlignment="1">
      <alignment horizontal="right"/>
    </xf>
    <xf numFmtId="0" fontId="76" fillId="0" borderId="0" xfId="190" applyFont="1" applyAlignment="1">
      <alignment horizontal="left" wrapText="1"/>
    </xf>
    <xf numFmtId="173" fontId="76" fillId="0" borderId="0" xfId="190" applyNumberFormat="1" applyFont="1" applyAlignment="1">
      <alignment horizontal="right"/>
    </xf>
    <xf numFmtId="39" fontId="76" fillId="0" borderId="0" xfId="190" applyNumberFormat="1" applyFont="1" applyAlignment="1">
      <alignment horizontal="right"/>
    </xf>
    <xf numFmtId="37" fontId="23" fillId="0" borderId="40" xfId="190" applyNumberFormat="1" applyFont="1" applyBorder="1" applyAlignment="1">
      <alignment horizontal="right"/>
    </xf>
    <xf numFmtId="0" fontId="23" fillId="0" borderId="40" xfId="190" applyFont="1" applyBorder="1" applyAlignment="1">
      <alignment horizontal="left" wrapText="1"/>
    </xf>
    <xf numFmtId="0" fontId="23" fillId="0" borderId="40" xfId="190" applyFont="1" applyBorder="1" applyAlignment="1">
      <alignment horizontal="center" wrapText="1"/>
    </xf>
    <xf numFmtId="173" fontId="23" fillId="0" borderId="40" xfId="190" applyNumberFormat="1" applyFont="1" applyBorder="1" applyAlignment="1">
      <alignment horizontal="right"/>
    </xf>
    <xf numFmtId="39" fontId="23" fillId="0" borderId="40" xfId="190" applyNumberFormat="1" applyFont="1" applyBorder="1" applyAlignment="1">
      <alignment horizontal="right"/>
    </xf>
    <xf numFmtId="0" fontId="150" fillId="0" borderId="0" xfId="190" applyFont="1" applyAlignment="1">
      <alignment horizontal="left" vertical="top"/>
    </xf>
    <xf numFmtId="39" fontId="23" fillId="0" borderId="0" xfId="190" applyNumberFormat="1" applyFont="1" applyAlignment="1">
      <alignment horizontal="right"/>
    </xf>
    <xf numFmtId="0" fontId="67" fillId="0" borderId="77" xfId="190" applyFont="1" applyBorder="1" applyAlignment="1">
      <alignment horizontal="left"/>
    </xf>
    <xf numFmtId="0" fontId="74" fillId="0" borderId="78" xfId="190" applyFont="1" applyBorder="1" applyAlignment="1">
      <alignment horizontal="center"/>
    </xf>
    <xf numFmtId="173" fontId="74" fillId="0" borderId="78" xfId="190" applyNumberFormat="1" applyFont="1" applyBorder="1" applyAlignment="1">
      <alignment horizontal="right"/>
    </xf>
    <xf numFmtId="39" fontId="23" fillId="0" borderId="78" xfId="190" applyNumberFormat="1" applyFont="1" applyBorder="1" applyAlignment="1">
      <alignment horizontal="right"/>
    </xf>
    <xf numFmtId="39" fontId="67" fillId="0" borderId="76" xfId="190" applyNumberFormat="1" applyFont="1" applyBorder="1" applyAlignment="1">
      <alignment horizontal="right"/>
    </xf>
    <xf numFmtId="39" fontId="173" fillId="0" borderId="0" xfId="190" applyNumberFormat="1" applyFont="1" applyAlignment="1">
      <alignment horizontal="center"/>
    </xf>
    <xf numFmtId="37" fontId="74" fillId="0" borderId="0" xfId="190" applyNumberFormat="1" applyFont="1" applyAlignment="1">
      <alignment horizontal="right"/>
    </xf>
    <xf numFmtId="0" fontId="74" fillId="0" borderId="0" xfId="190" applyFont="1" applyAlignment="1">
      <alignment horizontal="left" wrapText="1"/>
    </xf>
    <xf numFmtId="0" fontId="23" fillId="0" borderId="0" xfId="190" applyFont="1" applyAlignment="1">
      <alignment horizontal="left" wrapText="1"/>
    </xf>
    <xf numFmtId="0" fontId="74" fillId="0" borderId="0" xfId="190" applyFont="1" applyAlignment="1">
      <alignment horizontal="center" wrapText="1"/>
    </xf>
    <xf numFmtId="173" fontId="74" fillId="0" borderId="0" xfId="190" applyNumberFormat="1" applyFont="1" applyAlignment="1">
      <alignment horizontal="right"/>
    </xf>
    <xf numFmtId="39" fontId="74" fillId="0" borderId="0" xfId="190" applyNumberFormat="1" applyFont="1" applyAlignment="1">
      <alignment horizontal="right"/>
    </xf>
    <xf numFmtId="0" fontId="45" fillId="0" borderId="0" xfId="157"/>
    <xf numFmtId="0" fontId="45" fillId="0" borderId="0" xfId="155" applyAlignment="1">
      <alignment wrapText="1"/>
    </xf>
    <xf numFmtId="0" fontId="73" fillId="0" borderId="0" xfId="155" applyFont="1" applyAlignment="1">
      <alignment horizontal="left"/>
    </xf>
    <xf numFmtId="0" fontId="179" fillId="0" borderId="0" xfId="26" applyFont="1" applyAlignment="1" applyProtection="1">
      <alignment vertical="center"/>
    </xf>
    <xf numFmtId="0" fontId="75" fillId="0" borderId="0" xfId="155" applyFont="1" applyAlignment="1">
      <alignment horizontal="left" vertical="top"/>
    </xf>
    <xf numFmtId="0" fontId="14" fillId="0" borderId="0" xfId="192" applyAlignment="1">
      <alignment horizontal="left" vertical="top"/>
    </xf>
    <xf numFmtId="0" fontId="14" fillId="0" borderId="0" xfId="192"/>
    <xf numFmtId="0" fontId="93" fillId="0" borderId="0" xfId="155" applyFont="1" applyAlignment="1">
      <alignment horizontal="center" vertical="center"/>
    </xf>
    <xf numFmtId="0" fontId="72" fillId="0" borderId="0" xfId="155" applyFont="1" applyAlignment="1">
      <alignment horizontal="center"/>
    </xf>
    <xf numFmtId="0" fontId="185" fillId="0" borderId="0" xfId="155" applyFont="1" applyAlignment="1">
      <alignment horizontal="right" vertical="top"/>
    </xf>
    <xf numFmtId="0" fontId="104" fillId="5" borderId="34" xfId="155" applyFont="1" applyFill="1" applyBorder="1" applyAlignment="1">
      <alignment horizontal="center" vertical="center" wrapText="1"/>
    </xf>
    <xf numFmtId="0" fontId="104" fillId="5" borderId="36" xfId="155" applyFont="1" applyFill="1" applyBorder="1" applyAlignment="1">
      <alignment horizontal="center" vertical="center" wrapText="1"/>
    </xf>
    <xf numFmtId="0" fontId="104" fillId="5" borderId="15" xfId="155" applyFont="1" applyFill="1" applyBorder="1" applyAlignment="1">
      <alignment horizontal="center" vertical="center" wrapText="1"/>
    </xf>
    <xf numFmtId="37" fontId="67" fillId="5" borderId="0" xfId="155" applyNumberFormat="1" applyFont="1" applyFill="1" applyAlignment="1">
      <alignment horizontal="right"/>
    </xf>
    <xf numFmtId="0" fontId="183" fillId="0" borderId="0" xfId="46" applyFont="1" applyAlignment="1" applyProtection="1">
      <alignment vertical="center"/>
    </xf>
    <xf numFmtId="0" fontId="267" fillId="0" borderId="0" xfId="46" applyFont="1" applyAlignment="1" applyProtection="1">
      <alignment vertical="center"/>
    </xf>
    <xf numFmtId="0" fontId="277" fillId="0" borderId="0" xfId="155" applyFont="1" applyAlignment="1">
      <alignment horizontal="left" vertical="center"/>
    </xf>
    <xf numFmtId="171" fontId="45" fillId="0" borderId="25" xfId="155" applyNumberFormat="1" applyBorder="1" applyAlignment="1">
      <alignment horizontal="left" vertical="top"/>
    </xf>
    <xf numFmtId="0" fontId="267" fillId="0" borderId="0" xfId="155" applyFont="1" applyAlignment="1">
      <alignment horizontal="left" vertical="center"/>
    </xf>
    <xf numFmtId="0" fontId="102" fillId="0" borderId="0" xfId="155" applyFont="1" applyAlignment="1">
      <alignment horizontal="left" vertical="center"/>
    </xf>
    <xf numFmtId="4" fontId="107" fillId="0" borderId="0" xfId="155" applyNumberFormat="1" applyFont="1" applyAlignment="1">
      <alignment horizontal="right"/>
    </xf>
    <xf numFmtId="0" fontId="25" fillId="0" borderId="25" xfId="3" applyBorder="1" applyAlignment="1">
      <alignment vertical="top"/>
    </xf>
    <xf numFmtId="37" fontId="129" fillId="0" borderId="25" xfId="46" applyNumberFormat="1" applyFont="1" applyBorder="1" applyAlignment="1" applyProtection="1">
      <alignment horizontal="right"/>
    </xf>
    <xf numFmtId="0" fontId="129" fillId="0" borderId="25" xfId="46" applyFont="1" applyBorder="1" applyAlignment="1" applyProtection="1">
      <alignment horizontal="left" wrapText="1"/>
    </xf>
    <xf numFmtId="0" fontId="120" fillId="0" borderId="25" xfId="46" applyFont="1" applyBorder="1" applyAlignment="1" applyProtection="1">
      <alignment horizontal="left" wrapText="1"/>
    </xf>
    <xf numFmtId="171" fontId="120" fillId="0" borderId="25" xfId="46" applyNumberFormat="1" applyFont="1" applyBorder="1" applyAlignment="1" applyProtection="1">
      <alignment horizontal="right"/>
    </xf>
    <xf numFmtId="39" fontId="129" fillId="0" borderId="25" xfId="46" applyNumberFormat="1" applyFont="1" applyBorder="1" applyAlignment="1" applyProtection="1">
      <alignment horizontal="right"/>
    </xf>
    <xf numFmtId="39" fontId="129" fillId="0" borderId="25" xfId="46" applyNumberFormat="1" applyFont="1" applyBorder="1" applyAlignment="1" applyProtection="1">
      <alignment horizontal="center"/>
    </xf>
    <xf numFmtId="0" fontId="276" fillId="0" borderId="0" xfId="46" applyFont="1" applyAlignment="1" applyProtection="1">
      <alignment vertical="center"/>
    </xf>
    <xf numFmtId="39" fontId="129" fillId="0" borderId="0" xfId="46" applyNumberFormat="1" applyFont="1" applyAlignment="1" applyProtection="1">
      <alignment horizontal="right"/>
    </xf>
    <xf numFmtId="0" fontId="145" fillId="0" borderId="0" xfId="46" applyFont="1" applyAlignment="1" applyProtection="1">
      <alignment horizontal="left" vertical="top"/>
    </xf>
    <xf numFmtId="39" fontId="31" fillId="0" borderId="0" xfId="155" applyNumberFormat="1" applyFont="1" applyAlignment="1">
      <alignment horizontal="left" vertical="center"/>
    </xf>
    <xf numFmtId="0" fontId="102" fillId="0" borderId="0" xfId="155" applyFont="1" applyAlignment="1">
      <alignment horizontal="center" vertical="center" wrapText="1"/>
    </xf>
    <xf numFmtId="0" fontId="74" fillId="0" borderId="25" xfId="155" applyFont="1" applyBorder="1" applyAlignment="1">
      <alignment horizontal="left" vertical="center" wrapText="1"/>
    </xf>
    <xf numFmtId="4" fontId="74" fillId="0" borderId="0" xfId="155" applyNumberFormat="1" applyFont="1" applyAlignment="1">
      <alignment horizontal="right" vertical="center"/>
    </xf>
    <xf numFmtId="0" fontId="30" fillId="0" borderId="0" xfId="155" applyFont="1" applyAlignment="1">
      <alignment horizontal="left" vertical="center" wrapText="1"/>
    </xf>
    <xf numFmtId="0" fontId="255" fillId="0" borderId="0" xfId="155" applyFont="1" applyAlignment="1">
      <alignment vertical="top" wrapText="1"/>
    </xf>
    <xf numFmtId="2" fontId="23" fillId="0" borderId="0" xfId="155" applyNumberFormat="1" applyFont="1" applyAlignment="1">
      <alignment horizontal="right"/>
    </xf>
    <xf numFmtId="0" fontId="254" fillId="0" borderId="0" xfId="155" applyFont="1" applyAlignment="1">
      <alignment horizontal="left" vertical="center" textRotation="90" wrapText="1"/>
    </xf>
    <xf numFmtId="37" fontId="129" fillId="0" borderId="25" xfId="155" applyNumberFormat="1" applyFont="1" applyBorder="1" applyAlignment="1">
      <alignment horizontal="right"/>
    </xf>
    <xf numFmtId="49" fontId="129" fillId="0" borderId="25" xfId="155" applyNumberFormat="1" applyFont="1" applyBorder="1" applyAlignment="1">
      <alignment horizontal="left" wrapText="1"/>
    </xf>
    <xf numFmtId="4" fontId="129" fillId="0" borderId="25" xfId="155" applyNumberFormat="1" applyFont="1" applyBorder="1" applyAlignment="1">
      <alignment horizontal="right"/>
    </xf>
    <xf numFmtId="39" fontId="129" fillId="0" borderId="25" xfId="155" applyNumberFormat="1" applyFont="1" applyBorder="1" applyAlignment="1">
      <alignment horizontal="center"/>
    </xf>
    <xf numFmtId="0" fontId="145" fillId="0" borderId="0" xfId="155" applyFont="1" applyAlignment="1">
      <alignment horizontal="left" vertical="center"/>
    </xf>
    <xf numFmtId="4" fontId="129" fillId="0" borderId="0" xfId="155" applyNumberFormat="1" applyFont="1" applyAlignment="1">
      <alignment horizontal="right"/>
    </xf>
    <xf numFmtId="0" fontId="129" fillId="0" borderId="0" xfId="155" applyFont="1" applyAlignment="1">
      <alignment horizontal="left" wrapText="1"/>
    </xf>
    <xf numFmtId="0" fontId="120" fillId="0" borderId="0" xfId="155" applyFont="1" applyAlignment="1">
      <alignment horizontal="left" wrapText="1"/>
    </xf>
    <xf numFmtId="2" fontId="129" fillId="0" borderId="0" xfId="155" applyNumberFormat="1" applyFont="1" applyAlignment="1">
      <alignment horizontal="right"/>
    </xf>
    <xf numFmtId="39" fontId="129" fillId="0" borderId="0" xfId="155" applyNumberFormat="1" applyFont="1" applyAlignment="1">
      <alignment horizontal="right"/>
    </xf>
    <xf numFmtId="0" fontId="145" fillId="0" borderId="0" xfId="155" applyFont="1" applyAlignment="1">
      <alignment horizontal="right" vertical="center"/>
    </xf>
    <xf numFmtId="1" fontId="129" fillId="0" borderId="25" xfId="155" applyNumberFormat="1" applyFont="1" applyBorder="1" applyAlignment="1">
      <alignment horizontal="right"/>
    </xf>
    <xf numFmtId="0" fontId="129" fillId="0" borderId="25" xfId="155" applyFont="1" applyBorder="1" applyAlignment="1">
      <alignment horizontal="left" wrapText="1"/>
    </xf>
    <xf numFmtId="171" fontId="129" fillId="0" borderId="25" xfId="155" applyNumberFormat="1" applyFont="1" applyBorder="1" applyAlignment="1">
      <alignment horizontal="right"/>
    </xf>
    <xf numFmtId="4" fontId="129" fillId="0" borderId="25" xfId="130" applyNumberFormat="1" applyFont="1" applyBorder="1" applyAlignment="1">
      <alignment horizontal="right"/>
    </xf>
    <xf numFmtId="0" fontId="274" fillId="0" borderId="0" xfId="46" applyFont="1" applyAlignment="1" applyProtection="1">
      <alignment vertical="center"/>
    </xf>
    <xf numFmtId="0" fontId="275" fillId="0" borderId="0" xfId="46" applyFont="1" applyAlignment="1" applyProtection="1">
      <alignment horizontal="left" vertical="center"/>
    </xf>
    <xf numFmtId="0" fontId="274" fillId="0" borderId="0" xfId="46" applyFont="1" applyAlignment="1" applyProtection="1">
      <alignment horizontal="right" vertical="center"/>
    </xf>
    <xf numFmtId="0" fontId="117" fillId="0" borderId="0" xfId="155" applyFont="1" applyAlignment="1">
      <alignment vertical="top"/>
    </xf>
    <xf numFmtId="37" fontId="262" fillId="0" borderId="25" xfId="155" applyNumberFormat="1" applyFont="1" applyBorder="1" applyAlignment="1">
      <alignment horizontal="right"/>
    </xf>
    <xf numFmtId="0" fontId="262" fillId="0" borderId="25" xfId="155" applyFont="1" applyBorder="1" applyAlignment="1">
      <alignment horizontal="left" wrapText="1"/>
    </xf>
    <xf numFmtId="0" fontId="120" fillId="0" borderId="25" xfId="155" applyFont="1" applyBorder="1" applyAlignment="1">
      <alignment horizontal="left" wrapText="1"/>
    </xf>
    <xf numFmtId="171" fontId="120" fillId="0" borderId="25" xfId="155" applyNumberFormat="1" applyFont="1" applyBorder="1" applyAlignment="1">
      <alignment horizontal="right"/>
    </xf>
    <xf numFmtId="4" fontId="262" fillId="0" borderId="25" xfId="155" applyNumberFormat="1" applyFont="1" applyBorder="1" applyAlignment="1">
      <alignment horizontal="right"/>
    </xf>
    <xf numFmtId="0" fontId="145" fillId="0" borderId="25" xfId="155" applyFont="1" applyBorder="1" applyAlignment="1">
      <alignment horizontal="left" vertical="top"/>
    </xf>
    <xf numFmtId="4" fontId="263" fillId="0" borderId="0" xfId="155" applyNumberFormat="1" applyFont="1" applyAlignment="1">
      <alignment horizontal="left" vertical="center"/>
    </xf>
    <xf numFmtId="4" fontId="262" fillId="0" borderId="0" xfId="155" applyNumberFormat="1" applyFont="1" applyAlignment="1">
      <alignment horizontal="right"/>
    </xf>
    <xf numFmtId="37" fontId="129" fillId="0" borderId="0" xfId="155" applyNumberFormat="1" applyFont="1" applyAlignment="1">
      <alignment horizontal="right"/>
    </xf>
    <xf numFmtId="4" fontId="26" fillId="0" borderId="0" xfId="155" applyNumberFormat="1" applyFont="1" applyAlignment="1">
      <alignment horizontal="left" vertical="center"/>
    </xf>
    <xf numFmtId="0" fontId="129" fillId="0" borderId="25" xfId="155" applyFont="1" applyBorder="1"/>
    <xf numFmtId="4" fontId="145" fillId="0" borderId="0" xfId="155" applyNumberFormat="1" applyFont="1" applyAlignment="1">
      <alignment horizontal="right" vertical="center"/>
    </xf>
    <xf numFmtId="4" fontId="145" fillId="0" borderId="0" xfId="80" applyNumberFormat="1" applyFont="1" applyAlignment="1" applyProtection="1">
      <alignment horizontal="right" vertical="center"/>
    </xf>
    <xf numFmtId="0" fontId="261" fillId="0" borderId="0" xfId="155" applyFont="1" applyAlignment="1">
      <alignment vertical="center"/>
    </xf>
    <xf numFmtId="0" fontId="260" fillId="0" borderId="0" xfId="155" applyFont="1" applyAlignment="1">
      <alignment vertical="top" wrapText="1"/>
    </xf>
    <xf numFmtId="0" fontId="260" fillId="0" borderId="0" xfId="155" applyFont="1" applyAlignment="1">
      <alignment vertical="top"/>
    </xf>
    <xf numFmtId="4" fontId="42" fillId="0" borderId="0" xfId="155" applyNumberFormat="1" applyFont="1" applyAlignment="1">
      <alignment horizontal="right"/>
    </xf>
    <xf numFmtId="0" fontId="26" fillId="0" borderId="0" xfId="155" applyFont="1" applyAlignment="1">
      <alignment horizontal="left" vertical="center"/>
    </xf>
    <xf numFmtId="2" fontId="45" fillId="0" borderId="0" xfId="155" applyNumberFormat="1" applyAlignment="1">
      <alignment horizontal="left" vertical="top"/>
    </xf>
    <xf numFmtId="0" fontId="23" fillId="0" borderId="25" xfId="6" applyFont="1" applyBorder="1" applyAlignment="1">
      <alignment horizontal="left" wrapText="1"/>
    </xf>
    <xf numFmtId="0" fontId="42" fillId="0" borderId="25" xfId="6" applyFont="1" applyBorder="1" applyAlignment="1">
      <alignment horizontal="left" wrapText="1"/>
    </xf>
    <xf numFmtId="171" fontId="23" fillId="0" borderId="25" xfId="6" applyNumberFormat="1" applyFont="1" applyBorder="1" applyAlignment="1">
      <alignment horizontal="right"/>
    </xf>
    <xf numFmtId="4" fontId="23" fillId="0" borderId="25" xfId="6" applyNumberFormat="1" applyFont="1" applyBorder="1" applyAlignment="1">
      <alignment horizontal="right"/>
    </xf>
    <xf numFmtId="2" fontId="80" fillId="0" borderId="0" xfId="6" applyNumberFormat="1" applyFont="1" applyAlignment="1">
      <alignment vertical="center"/>
    </xf>
    <xf numFmtId="4" fontId="23" fillId="0" borderId="0" xfId="6" applyNumberFormat="1" applyFont="1" applyAlignment="1">
      <alignment horizontal="right"/>
    </xf>
    <xf numFmtId="39" fontId="42" fillId="0" borderId="0" xfId="155" applyNumberFormat="1" applyFont="1" applyAlignment="1">
      <alignment horizontal="right"/>
    </xf>
    <xf numFmtId="37" fontId="71" fillId="0" borderId="25" xfId="192" applyNumberFormat="1" applyFont="1" applyBorder="1" applyAlignment="1">
      <alignment horizontal="right"/>
    </xf>
    <xf numFmtId="49" fontId="74" fillId="0" borderId="25" xfId="192" applyNumberFormat="1" applyFont="1" applyBorder="1" applyAlignment="1">
      <alignment horizontal="left" wrapText="1"/>
    </xf>
    <xf numFmtId="0" fontId="74" fillId="0" borderId="25" xfId="192" applyFont="1" applyBorder="1" applyAlignment="1">
      <alignment horizontal="left" wrapText="1"/>
    </xf>
    <xf numFmtId="0" fontId="71" fillId="0" borderId="25" xfId="192" applyFont="1" applyBorder="1" applyAlignment="1">
      <alignment horizontal="left" wrapText="1"/>
    </xf>
    <xf numFmtId="171" fontId="42" fillId="0" borderId="25" xfId="192" applyNumberFormat="1" applyFont="1" applyBorder="1" applyAlignment="1">
      <alignment horizontal="right" wrapText="1"/>
    </xf>
    <xf numFmtId="4" fontId="42" fillId="0" borderId="25" xfId="192" applyNumberFormat="1" applyFont="1" applyBorder="1" applyAlignment="1">
      <alignment horizontal="right"/>
    </xf>
    <xf numFmtId="0" fontId="52" fillId="0" borderId="25" xfId="192" applyFont="1" applyBorder="1" applyAlignment="1">
      <alignment horizontal="left" vertical="top"/>
    </xf>
    <xf numFmtId="0" fontId="115" fillId="0" borderId="0" xfId="3" applyFont="1" applyAlignment="1">
      <alignment vertical="top"/>
    </xf>
    <xf numFmtId="4" fontId="42" fillId="0" borderId="0" xfId="192" applyNumberFormat="1" applyFont="1" applyAlignment="1">
      <alignment horizontal="right"/>
    </xf>
    <xf numFmtId="0" fontId="52" fillId="0" borderId="0" xfId="192" applyFont="1" applyAlignment="1">
      <alignment horizontal="left" vertical="top"/>
    </xf>
    <xf numFmtId="170" fontId="41" fillId="0" borderId="0" xfId="155" applyNumberFormat="1" applyFont="1" applyAlignment="1">
      <alignment vertical="center"/>
    </xf>
    <xf numFmtId="37" fontId="107" fillId="0" borderId="25" xfId="155" applyNumberFormat="1" applyFont="1" applyBorder="1" applyAlignment="1">
      <alignment horizontal="right"/>
    </xf>
    <xf numFmtId="49" fontId="107" fillId="0" borderId="25" xfId="155" applyNumberFormat="1" applyFont="1" applyBorder="1" applyAlignment="1">
      <alignment horizontal="left" wrapText="1"/>
    </xf>
    <xf numFmtId="0" fontId="107" fillId="0" borderId="25" xfId="155" applyFont="1" applyBorder="1" applyAlignment="1">
      <alignment horizontal="left" wrapText="1"/>
    </xf>
    <xf numFmtId="171" fontId="74" fillId="0" borderId="25" xfId="155" applyNumberFormat="1" applyFont="1" applyBorder="1" applyAlignment="1">
      <alignment horizontal="right"/>
    </xf>
    <xf numFmtId="0" fontId="127" fillId="0" borderId="0" xfId="155" applyFont="1" applyAlignment="1">
      <alignment horizontal="left" vertical="center"/>
    </xf>
    <xf numFmtId="37" fontId="23" fillId="0" borderId="0" xfId="155" applyNumberFormat="1" applyFont="1" applyAlignment="1">
      <alignment horizontal="right" vertical="center"/>
    </xf>
    <xf numFmtId="0" fontId="23" fillId="0" borderId="0" xfId="155" applyFont="1" applyAlignment="1">
      <alignment horizontal="left" vertical="center" wrapText="1"/>
    </xf>
    <xf numFmtId="2" fontId="23" fillId="0" borderId="0" xfId="155" applyNumberFormat="1" applyFont="1" applyAlignment="1">
      <alignment horizontal="right" vertical="center"/>
    </xf>
    <xf numFmtId="0" fontId="26" fillId="0" borderId="0" xfId="155" applyFont="1" applyAlignment="1">
      <alignment horizontal="right" vertical="center"/>
    </xf>
    <xf numFmtId="2" fontId="71" fillId="0" borderId="0" xfId="155" applyNumberFormat="1" applyFont="1" applyAlignment="1">
      <alignment horizontal="right"/>
    </xf>
    <xf numFmtId="2" fontId="23" fillId="0" borderId="0" xfId="3" applyNumberFormat="1" applyFont="1" applyAlignment="1">
      <alignment horizontal="right" vertical="center"/>
    </xf>
    <xf numFmtId="0" fontId="82" fillId="0" borderId="25" xfId="155" applyFont="1" applyBorder="1" applyAlignment="1">
      <alignment horizontal="left" wrapText="1"/>
    </xf>
    <xf numFmtId="0" fontId="145" fillId="0" borderId="0" xfId="26" applyFont="1" applyAlignment="1" applyProtection="1">
      <alignment horizontal="right" vertical="center"/>
    </xf>
    <xf numFmtId="37" fontId="129" fillId="0" borderId="0" xfId="26" applyNumberFormat="1" applyFont="1" applyAlignment="1" applyProtection="1">
      <alignment horizontal="right"/>
    </xf>
    <xf numFmtId="0" fontId="145" fillId="0" borderId="0" xfId="26" applyFont="1" applyAlignment="1" applyProtection="1">
      <alignment horizontal="left" vertical="center"/>
    </xf>
    <xf numFmtId="0" fontId="120" fillId="0" borderId="0" xfId="26" applyFont="1" applyAlignment="1" applyProtection="1">
      <alignment horizontal="left" vertical="center" wrapText="1"/>
    </xf>
    <xf numFmtId="0" fontId="129" fillId="0" borderId="0" xfId="26" applyFont="1" applyAlignment="1" applyProtection="1">
      <alignment horizontal="left" vertical="center" wrapText="1"/>
    </xf>
    <xf numFmtId="2" fontId="23" fillId="0" borderId="0" xfId="26" applyNumberFormat="1" applyFont="1" applyAlignment="1" applyProtection="1">
      <alignment horizontal="right" vertical="center"/>
    </xf>
    <xf numFmtId="39" fontId="23" fillId="0" borderId="0" xfId="155" applyNumberFormat="1" applyFont="1" applyAlignment="1">
      <alignment horizontal="left" vertical="center"/>
    </xf>
    <xf numFmtId="0" fontId="172" fillId="0" borderId="0" xfId="155" applyFont="1" applyAlignment="1">
      <alignment horizontal="left" vertical="center"/>
    </xf>
    <xf numFmtId="0" fontId="120" fillId="0" borderId="0" xfId="155" applyFont="1" applyAlignment="1">
      <alignment horizontal="left" vertical="center" wrapText="1"/>
    </xf>
    <xf numFmtId="2" fontId="129" fillId="0" borderId="0" xfId="155" applyNumberFormat="1" applyFont="1" applyAlignment="1">
      <alignment horizontal="right" vertical="center"/>
    </xf>
    <xf numFmtId="0" fontId="173" fillId="0" borderId="25" xfId="155" applyFont="1" applyBorder="1" applyAlignment="1">
      <alignment horizontal="left" wrapText="1"/>
    </xf>
    <xf numFmtId="171" fontId="42" fillId="0" borderId="25" xfId="155" applyNumberFormat="1" applyFont="1" applyBorder="1"/>
    <xf numFmtId="39" fontId="173" fillId="0" borderId="25" xfId="155" applyNumberFormat="1" applyFont="1" applyBorder="1" applyAlignment="1">
      <alignment horizontal="right"/>
    </xf>
    <xf numFmtId="39" fontId="173" fillId="0" borderId="25" xfId="155" applyNumberFormat="1" applyFont="1" applyBorder="1" applyAlignment="1">
      <alignment horizontal="center"/>
    </xf>
    <xf numFmtId="0" fontId="273" fillId="0" borderId="0" xfId="155" applyFont="1" applyAlignment="1">
      <alignment horizontal="left" vertical="center"/>
    </xf>
    <xf numFmtId="39" fontId="173" fillId="0" borderId="0" xfId="155" applyNumberFormat="1" applyFont="1" applyAlignment="1">
      <alignment horizontal="right"/>
    </xf>
    <xf numFmtId="170" fontId="117" fillId="0" borderId="0" xfId="155" applyNumberFormat="1" applyFont="1"/>
    <xf numFmtId="0" fontId="117" fillId="0" borderId="0" xfId="155" applyFont="1"/>
    <xf numFmtId="0" fontId="117" fillId="0" borderId="0" xfId="155" applyFont="1" applyAlignment="1">
      <alignment horizontal="right"/>
    </xf>
    <xf numFmtId="0" fontId="101" fillId="0" borderId="0" xfId="155" applyFont="1" applyAlignment="1">
      <alignment vertical="center"/>
    </xf>
    <xf numFmtId="0" fontId="131" fillId="0" borderId="0" xfId="155" applyFont="1" applyAlignment="1">
      <alignment vertical="center"/>
    </xf>
    <xf numFmtId="0" fontId="125" fillId="0" borderId="0" xfId="155" applyFont="1" applyAlignment="1">
      <alignment horizontal="right" vertical="center"/>
    </xf>
    <xf numFmtId="171" fontId="45" fillId="0" borderId="25" xfId="155" applyNumberFormat="1" applyBorder="1" applyAlignment="1">
      <alignment vertical="top"/>
    </xf>
    <xf numFmtId="0" fontId="117" fillId="0" borderId="0" xfId="155" applyFont="1" applyAlignment="1">
      <alignment vertical="center"/>
    </xf>
    <xf numFmtId="0" fontId="25" fillId="0" borderId="25" xfId="3" applyBorder="1" applyAlignment="1">
      <alignment horizontal="right" vertical="top"/>
    </xf>
    <xf numFmtId="0" fontId="272" fillId="0" borderId="0" xfId="155" applyFont="1" applyAlignment="1">
      <alignment vertical="center"/>
    </xf>
    <xf numFmtId="0" fontId="271" fillId="0" borderId="0" xfId="155" applyFont="1" applyAlignment="1">
      <alignment horizontal="right" vertical="center"/>
    </xf>
    <xf numFmtId="0" fontId="109" fillId="0" borderId="0" xfId="155" applyFont="1" applyAlignment="1">
      <alignment horizontal="left" vertical="center"/>
    </xf>
    <xf numFmtId="171" fontId="27" fillId="0" borderId="0" xfId="6" applyNumberFormat="1" applyAlignment="1">
      <alignment horizontal="left" vertical="top"/>
    </xf>
    <xf numFmtId="37" fontId="129" fillId="0" borderId="25" xfId="46" applyNumberFormat="1" applyFont="1" applyBorder="1" applyAlignment="1" applyProtection="1">
      <alignment horizontal="right" vertical="center"/>
    </xf>
    <xf numFmtId="0" fontId="129" fillId="0" borderId="25" xfId="46" applyFont="1" applyBorder="1" applyAlignment="1" applyProtection="1">
      <alignment horizontal="left" vertical="center" wrapText="1"/>
    </xf>
    <xf numFmtId="0" fontId="23" fillId="0" borderId="25" xfId="6" applyFont="1" applyBorder="1" applyAlignment="1">
      <alignment horizontal="left" vertical="center" wrapText="1"/>
    </xf>
    <xf numFmtId="171" fontId="133" fillId="0" borderId="25" xfId="155" applyNumberFormat="1" applyFont="1" applyBorder="1" applyAlignment="1">
      <alignment horizontal="right" vertical="center" wrapText="1"/>
    </xf>
    <xf numFmtId="0" fontId="45" fillId="0" borderId="25" xfId="155" applyBorder="1" applyAlignment="1">
      <alignment horizontal="left" vertical="center"/>
    </xf>
    <xf numFmtId="171" fontId="133" fillId="0" borderId="25" xfId="155" applyNumberFormat="1" applyFont="1" applyBorder="1" applyAlignment="1">
      <alignment horizontal="right" wrapText="1"/>
    </xf>
    <xf numFmtId="0" fontId="270" fillId="0" borderId="0" xfId="26" applyFont="1" applyAlignment="1" applyProtection="1">
      <alignment vertical="center"/>
    </xf>
    <xf numFmtId="2" fontId="269" fillId="0" borderId="0" xfId="26" applyNumberFormat="1" applyFont="1" applyAlignment="1" applyProtection="1">
      <alignment horizontal="left" vertical="top"/>
    </xf>
    <xf numFmtId="0" fontId="269" fillId="0" borderId="0" xfId="26" applyFont="1" applyAlignment="1" applyProtection="1">
      <alignment horizontal="left" vertical="top"/>
    </xf>
    <xf numFmtId="37" fontId="23" fillId="0" borderId="40" xfId="155" applyNumberFormat="1" applyFont="1" applyBorder="1" applyAlignment="1">
      <alignment horizontal="right"/>
    </xf>
    <xf numFmtId="0" fontId="23" fillId="0" borderId="40" xfId="155" applyFont="1" applyBorder="1" applyAlignment="1">
      <alignment horizontal="left" wrapText="1"/>
    </xf>
    <xf numFmtId="0" fontId="23" fillId="0" borderId="40" xfId="155" applyFont="1" applyBorder="1" applyAlignment="1">
      <alignment horizontal="center" wrapText="1"/>
    </xf>
    <xf numFmtId="173" fontId="23" fillId="0" borderId="40" xfId="155" applyNumberFormat="1" applyFont="1" applyBorder="1" applyAlignment="1">
      <alignment horizontal="right"/>
    </xf>
    <xf numFmtId="39" fontId="23" fillId="0" borderId="40" xfId="155" applyNumberFormat="1" applyFont="1" applyBorder="1" applyAlignment="1">
      <alignment horizontal="right"/>
    </xf>
    <xf numFmtId="173" fontId="74" fillId="0" borderId="35" xfId="155" applyNumberFormat="1" applyFont="1" applyBorder="1" applyAlignment="1">
      <alignment horizontal="right"/>
    </xf>
    <xf numFmtId="39" fontId="23" fillId="0" borderId="35" xfId="155" applyNumberFormat="1" applyFont="1" applyBorder="1" applyAlignment="1">
      <alignment horizontal="right"/>
    </xf>
    <xf numFmtId="39" fontId="173" fillId="0" borderId="0" xfId="155" applyNumberFormat="1" applyFont="1" applyAlignment="1">
      <alignment horizontal="center"/>
    </xf>
    <xf numFmtId="0" fontId="150" fillId="0" borderId="0" xfId="155" applyFont="1" applyAlignment="1">
      <alignment vertical="top"/>
    </xf>
    <xf numFmtId="2" fontId="150" fillId="0" borderId="0" xfId="155" applyNumberFormat="1" applyFont="1" applyAlignment="1">
      <alignment vertical="top"/>
    </xf>
    <xf numFmtId="2" fontId="173" fillId="0" borderId="0" xfId="155" applyNumberFormat="1" applyFont="1" applyAlignment="1">
      <alignment horizontal="center"/>
    </xf>
    <xf numFmtId="0" fontId="26" fillId="0" borderId="0" xfId="155" applyFont="1" applyAlignment="1">
      <alignment vertical="top"/>
    </xf>
    <xf numFmtId="0" fontId="185" fillId="0" borderId="0" xfId="26" applyFont="1" applyAlignment="1" applyProtection="1">
      <alignment horizontal="right" vertical="top"/>
    </xf>
    <xf numFmtId="37" fontId="67" fillId="0" borderId="26" xfId="26" applyNumberFormat="1" applyFont="1" applyBorder="1" applyAlignment="1" applyProtection="1">
      <alignment horizontal="right"/>
    </xf>
    <xf numFmtId="49" fontId="67" fillId="0" borderId="26" xfId="26" applyNumberFormat="1" applyFont="1" applyBorder="1" applyAlignment="1" applyProtection="1">
      <alignment horizontal="left" wrapText="1"/>
    </xf>
    <xf numFmtId="0" fontId="67" fillId="0" borderId="26" xfId="26" applyFont="1" applyBorder="1" applyAlignment="1" applyProtection="1">
      <alignment horizontal="left" wrapText="1"/>
    </xf>
    <xf numFmtId="2" fontId="67" fillId="0" borderId="26" xfId="26" applyNumberFormat="1" applyFont="1" applyBorder="1" applyAlignment="1" applyProtection="1">
      <alignment horizontal="right"/>
    </xf>
    <xf numFmtId="39" fontId="67" fillId="0" borderId="26" xfId="26" applyNumberFormat="1" applyFont="1" applyBorder="1" applyAlignment="1" applyProtection="1">
      <alignment horizontal="right"/>
    </xf>
    <xf numFmtId="37" fontId="67" fillId="5" borderId="25" xfId="26" applyNumberFormat="1" applyFont="1" applyFill="1" applyBorder="1" applyAlignment="1" applyProtection="1">
      <alignment horizontal="right"/>
    </xf>
    <xf numFmtId="49" fontId="67" fillId="5" borderId="25" xfId="26" applyNumberFormat="1" applyFont="1" applyFill="1" applyBorder="1" applyAlignment="1" applyProtection="1">
      <alignment horizontal="left" wrapText="1"/>
    </xf>
    <xf numFmtId="0" fontId="67" fillId="5" borderId="25" xfId="26" applyFont="1" applyFill="1" applyBorder="1" applyAlignment="1" applyProtection="1">
      <alignment horizontal="left" wrapText="1"/>
    </xf>
    <xf numFmtId="2" fontId="67" fillId="5" borderId="25" xfId="26" applyNumberFormat="1" applyFont="1" applyFill="1" applyBorder="1" applyAlignment="1" applyProtection="1">
      <alignment horizontal="right"/>
    </xf>
    <xf numFmtId="39" fontId="67" fillId="5" borderId="25" xfId="26" applyNumberFormat="1" applyFont="1" applyFill="1" applyBorder="1" applyAlignment="1" applyProtection="1">
      <alignment horizontal="right"/>
    </xf>
    <xf numFmtId="0" fontId="83" fillId="5" borderId="25" xfId="26" applyFont="1" applyFill="1" applyBorder="1" applyAlignment="1" applyProtection="1">
      <alignment horizontal="right" vertical="center"/>
    </xf>
    <xf numFmtId="170" fontId="26" fillId="0" borderId="0" xfId="26" applyNumberFormat="1" applyAlignment="1" applyProtection="1">
      <alignment vertical="top"/>
    </xf>
    <xf numFmtId="2" fontId="111" fillId="0" borderId="0" xfId="34" applyNumberFormat="1" applyFont="1" applyAlignment="1">
      <alignment horizontal="left" vertical="top"/>
    </xf>
    <xf numFmtId="39" fontId="42" fillId="0" borderId="25" xfId="26" applyNumberFormat="1" applyFont="1" applyBorder="1" applyAlignment="1" applyProtection="1">
      <alignment horizontal="right"/>
    </xf>
    <xf numFmtId="39" fontId="42" fillId="0" borderId="0" xfId="26" applyNumberFormat="1" applyFont="1" applyAlignment="1" applyProtection="1">
      <alignment horizontal="right"/>
    </xf>
    <xf numFmtId="0" fontId="88" fillId="0" borderId="0" xfId="26" applyFont="1" applyAlignment="1" applyProtection="1">
      <alignment horizontal="left" vertical="top"/>
    </xf>
    <xf numFmtId="0" fontId="23" fillId="0" borderId="25" xfId="155" applyFont="1" applyBorder="1" applyAlignment="1">
      <alignment wrapText="1"/>
    </xf>
    <xf numFmtId="4" fontId="130" fillId="0" borderId="0" xfId="155" applyNumberFormat="1" applyFont="1" applyAlignment="1">
      <alignment horizontal="left" vertical="center"/>
    </xf>
    <xf numFmtId="0" fontId="105" fillId="0" borderId="0" xfId="155" applyFont="1" applyAlignment="1">
      <alignment horizontal="left" vertical="center"/>
    </xf>
    <xf numFmtId="4" fontId="42" fillId="16" borderId="25" xfId="155" applyNumberFormat="1" applyFont="1" applyFill="1" applyBorder="1" applyAlignment="1">
      <alignment horizontal="right"/>
    </xf>
    <xf numFmtId="39" fontId="23" fillId="16" borderId="25" xfId="155" applyNumberFormat="1" applyFont="1" applyFill="1" applyBorder="1" applyAlignment="1">
      <alignment horizontal="center"/>
    </xf>
    <xf numFmtId="0" fontId="46" fillId="0" borderId="0" xfId="155" applyFont="1"/>
    <xf numFmtId="171" fontId="67" fillId="0" borderId="25" xfId="26" applyNumberFormat="1" applyFont="1" applyBorder="1" applyAlignment="1" applyProtection="1">
      <alignment horizontal="right"/>
    </xf>
    <xf numFmtId="39" fontId="23" fillId="0" borderId="25" xfId="155" applyNumberFormat="1" applyFont="1" applyBorder="1" applyAlignment="1">
      <alignment horizontal="center" vertical="center"/>
    </xf>
    <xf numFmtId="0" fontId="95" fillId="0" borderId="0" xfId="26" applyFont="1" applyAlignment="1" applyProtection="1">
      <alignment vertical="center"/>
    </xf>
    <xf numFmtId="0" fontId="183" fillId="0" borderId="0" xfId="26" applyFont="1" applyAlignment="1" applyProtection="1">
      <alignment horizontal="left" vertical="center"/>
    </xf>
    <xf numFmtId="171" fontId="23" fillId="0" borderId="25" xfId="26" applyNumberFormat="1" applyFont="1" applyBorder="1" applyAlignment="1" applyProtection="1">
      <alignment horizontal="left" wrapText="1"/>
    </xf>
    <xf numFmtId="39" fontId="23" fillId="16" borderId="25" xfId="155" applyNumberFormat="1" applyFont="1" applyFill="1" applyBorder="1" applyAlignment="1">
      <alignment horizontal="right"/>
    </xf>
    <xf numFmtId="39" fontId="23" fillId="0" borderId="25" xfId="80" applyNumberFormat="1" applyFont="1" applyBorder="1" applyAlignment="1" applyProtection="1">
      <alignment horizontal="right"/>
    </xf>
    <xf numFmtId="39" fontId="23" fillId="0" borderId="25" xfId="80" applyNumberFormat="1" applyFont="1" applyBorder="1" applyAlignment="1" applyProtection="1">
      <alignment horizontal="center"/>
    </xf>
    <xf numFmtId="0" fontId="26" fillId="0" borderId="0" xfId="80" applyAlignment="1" applyProtection="1">
      <alignment horizontal="left" vertical="center"/>
    </xf>
    <xf numFmtId="0" fontId="26" fillId="0" borderId="0" xfId="80" applyAlignment="1" applyProtection="1">
      <alignment vertical="top"/>
    </xf>
    <xf numFmtId="2" fontId="42" fillId="0" borderId="0" xfId="155" applyNumberFormat="1" applyFont="1" applyAlignment="1">
      <alignment horizontal="right"/>
    </xf>
    <xf numFmtId="171" fontId="23" fillId="0" borderId="25" xfId="80" applyNumberFormat="1" applyFont="1" applyBorder="1" applyAlignment="1" applyProtection="1"/>
    <xf numFmtId="171" fontId="42" fillId="0" borderId="25" xfId="80" applyNumberFormat="1" applyFont="1" applyBorder="1" applyAlignment="1" applyProtection="1"/>
    <xf numFmtId="0" fontId="123" fillId="0" borderId="0" xfId="80" applyFont="1" applyAlignment="1" applyProtection="1">
      <alignment horizontal="left" vertical="center"/>
    </xf>
    <xf numFmtId="0" fontId="111" fillId="0" borderId="0" xfId="34" applyFont="1" applyAlignment="1">
      <alignment vertical="top"/>
    </xf>
    <xf numFmtId="37" fontId="23" fillId="0" borderId="25" xfId="192" applyNumberFormat="1" applyFont="1" applyBorder="1" applyAlignment="1">
      <alignment horizontal="right"/>
    </xf>
    <xf numFmtId="49" fontId="23" fillId="0" borderId="25" xfId="192" applyNumberFormat="1" applyFont="1" applyBorder="1" applyAlignment="1">
      <alignment horizontal="left" wrapText="1"/>
    </xf>
    <xf numFmtId="0" fontId="23" fillId="0" borderId="25" xfId="192" applyFont="1" applyBorder="1" applyAlignment="1">
      <alignment horizontal="left" wrapText="1"/>
    </xf>
    <xf numFmtId="171" fontId="42" fillId="0" borderId="25" xfId="192" applyNumberFormat="1" applyFont="1" applyBorder="1" applyAlignment="1">
      <alignment horizontal="right"/>
    </xf>
    <xf numFmtId="39" fontId="23" fillId="0" borderId="25" xfId="192" applyNumberFormat="1" applyFont="1" applyBorder="1" applyAlignment="1">
      <alignment horizontal="right"/>
    </xf>
    <xf numFmtId="39" fontId="23" fillId="0" borderId="25" xfId="192" applyNumberFormat="1" applyFont="1" applyBorder="1" applyAlignment="1">
      <alignment horizontal="center"/>
    </xf>
    <xf numFmtId="0" fontId="14" fillId="0" borderId="0" xfId="192" applyAlignment="1">
      <alignment vertical="top"/>
    </xf>
    <xf numFmtId="39" fontId="23" fillId="0" borderId="0" xfId="192" applyNumberFormat="1" applyFont="1" applyAlignment="1">
      <alignment horizontal="right"/>
    </xf>
    <xf numFmtId="37" fontId="67" fillId="0" borderId="25" xfId="34" applyNumberFormat="1" applyFont="1" applyBorder="1" applyAlignment="1">
      <alignment horizontal="right"/>
    </xf>
    <xf numFmtId="0" fontId="67" fillId="0" borderId="25" xfId="34" applyFont="1" applyBorder="1" applyAlignment="1">
      <alignment horizontal="left" wrapText="1"/>
    </xf>
    <xf numFmtId="171" fontId="67" fillId="0" borderId="25" xfId="34" applyNumberFormat="1" applyFont="1" applyBorder="1" applyAlignment="1">
      <alignment horizontal="right"/>
    </xf>
    <xf numFmtId="39" fontId="67" fillId="0" borderId="25" xfId="34" applyNumberFormat="1" applyFont="1" applyBorder="1" applyAlignment="1">
      <alignment horizontal="right"/>
    </xf>
    <xf numFmtId="0" fontId="179" fillId="0" borderId="89" xfId="34" applyFont="1" applyBorder="1" applyAlignment="1">
      <alignment horizontal="left" vertical="center"/>
    </xf>
    <xf numFmtId="39" fontId="67" fillId="0" borderId="0" xfId="34" applyNumberFormat="1" applyFont="1" applyAlignment="1">
      <alignment horizontal="right" vertical="center"/>
    </xf>
    <xf numFmtId="0" fontId="46" fillId="0" borderId="0" xfId="34" applyFont="1" applyAlignment="1">
      <alignment horizontal="left" vertical="top"/>
    </xf>
    <xf numFmtId="37" fontId="67" fillId="5" borderId="25" xfId="155" applyNumberFormat="1" applyFont="1" applyFill="1" applyBorder="1" applyAlignment="1">
      <alignment horizontal="right"/>
    </xf>
    <xf numFmtId="0" fontId="45" fillId="5" borderId="39" xfId="155" applyFill="1" applyBorder="1" applyAlignment="1">
      <alignment horizontal="left" vertical="top"/>
    </xf>
    <xf numFmtId="0" fontId="45" fillId="0" borderId="89" xfId="155" applyBorder="1" applyAlignment="1">
      <alignment horizontal="left" vertical="top"/>
    </xf>
    <xf numFmtId="0" fontId="179" fillId="0" borderId="0" xfId="34" applyFont="1" applyAlignment="1">
      <alignment horizontal="left" vertical="center"/>
    </xf>
    <xf numFmtId="0" fontId="42" fillId="0" borderId="25" xfId="155" applyFont="1" applyBorder="1" applyAlignment="1">
      <alignment horizontal="right" wrapText="1"/>
    </xf>
    <xf numFmtId="171" fontId="42" fillId="0" borderId="25" xfId="155" applyNumberFormat="1" applyFont="1" applyBorder="1" applyAlignment="1">
      <alignment horizontal="right" vertical="center"/>
    </xf>
    <xf numFmtId="0" fontId="45" fillId="0" borderId="39" xfId="155" applyBorder="1" applyAlignment="1">
      <alignment horizontal="left" vertical="top"/>
    </xf>
    <xf numFmtId="0" fontId="26" fillId="0" borderId="89" xfId="26" applyBorder="1" applyAlignment="1" applyProtection="1">
      <alignment horizontal="left" vertical="top"/>
    </xf>
    <xf numFmtId="37" fontId="76" fillId="0" borderId="0" xfId="26" applyNumberFormat="1" applyFont="1" applyAlignment="1" applyProtection="1">
      <alignment horizontal="right"/>
    </xf>
    <xf numFmtId="0" fontId="76" fillId="0" borderId="0" xfId="26" applyFont="1" applyAlignment="1" applyProtection="1">
      <alignment horizontal="left" wrapText="1"/>
    </xf>
    <xf numFmtId="2" fontId="76" fillId="0" borderId="0" xfId="26" applyNumberFormat="1" applyFont="1" applyAlignment="1" applyProtection="1">
      <alignment horizontal="right"/>
    </xf>
    <xf numFmtId="39" fontId="76" fillId="0" borderId="0" xfId="26" applyNumberFormat="1" applyFont="1" applyAlignment="1" applyProtection="1">
      <alignment horizontal="right"/>
    </xf>
    <xf numFmtId="37" fontId="23" fillId="0" borderId="0" xfId="26" applyNumberFormat="1" applyFont="1" applyAlignment="1" applyProtection="1">
      <alignment horizontal="right"/>
    </xf>
    <xf numFmtId="49" fontId="23" fillId="0" borderId="0" xfId="26" applyNumberFormat="1" applyFont="1" applyAlignment="1" applyProtection="1">
      <alignment horizontal="left" wrapText="1"/>
    </xf>
    <xf numFmtId="0" fontId="23" fillId="0" borderId="0" xfId="26" applyFont="1" applyAlignment="1" applyProtection="1">
      <alignment horizontal="left" wrapText="1"/>
    </xf>
    <xf numFmtId="0" fontId="74" fillId="0" borderId="0" xfId="26" applyFont="1" applyAlignment="1" applyProtection="1">
      <alignment horizontal="left" wrapText="1"/>
    </xf>
    <xf numFmtId="2" fontId="74" fillId="0" borderId="0" xfId="26" applyNumberFormat="1" applyFont="1" applyAlignment="1" applyProtection="1">
      <alignment horizontal="right"/>
    </xf>
    <xf numFmtId="0" fontId="74" fillId="0" borderId="35" xfId="26" applyFont="1" applyBorder="1" applyAlignment="1" applyProtection="1">
      <alignment horizontal="center"/>
    </xf>
    <xf numFmtId="2" fontId="74" fillId="0" borderId="35" xfId="26" applyNumberFormat="1" applyFont="1" applyBorder="1" applyAlignment="1" applyProtection="1">
      <alignment horizontal="right"/>
    </xf>
    <xf numFmtId="39" fontId="74" fillId="0" borderId="35" xfId="26" applyNumberFormat="1" applyFont="1" applyBorder="1" applyAlignment="1" applyProtection="1">
      <alignment horizontal="right"/>
    </xf>
    <xf numFmtId="39" fontId="67" fillId="0" borderId="34" xfId="26" applyNumberFormat="1" applyFont="1" applyBorder="1" applyAlignment="1" applyProtection="1">
      <alignment horizontal="right"/>
    </xf>
    <xf numFmtId="39" fontId="74" fillId="0" borderId="0" xfId="26" applyNumberFormat="1" applyFont="1" applyAlignment="1" applyProtection="1">
      <alignment horizontal="right"/>
    </xf>
    <xf numFmtId="37" fontId="74" fillId="0" borderId="0" xfId="26" applyNumberFormat="1" applyFont="1" applyAlignment="1" applyProtection="1">
      <alignment horizontal="right"/>
    </xf>
    <xf numFmtId="49" fontId="74" fillId="0" borderId="0" xfId="26" applyNumberFormat="1" applyFont="1" applyAlignment="1" applyProtection="1">
      <alignment horizontal="left" wrapText="1"/>
    </xf>
    <xf numFmtId="0" fontId="74" fillId="0" borderId="0" xfId="26" applyFont="1" applyAlignment="1" applyProtection="1">
      <alignment horizontal="center" wrapText="1"/>
    </xf>
    <xf numFmtId="173" fontId="74" fillId="0" borderId="0" xfId="26" applyNumberFormat="1" applyFont="1" applyAlignment="1" applyProtection="1">
      <alignment horizontal="right"/>
    </xf>
    <xf numFmtId="39" fontId="23" fillId="0" borderId="0" xfId="26" applyNumberFormat="1" applyFont="1" applyAlignment="1" applyProtection="1">
      <alignment horizontal="center"/>
    </xf>
    <xf numFmtId="0" fontId="150" fillId="0" borderId="0" xfId="26" applyFont="1" applyAlignment="1" applyProtection="1">
      <alignment horizontal="left" vertical="top"/>
    </xf>
    <xf numFmtId="39" fontId="173" fillId="0" borderId="0" xfId="26" applyNumberFormat="1" applyFont="1" applyAlignment="1" applyProtection="1">
      <alignment horizontal="center"/>
    </xf>
    <xf numFmtId="0" fontId="150" fillId="0" borderId="0" xfId="26" applyFont="1" applyAlignment="1" applyProtection="1">
      <alignment vertical="top"/>
    </xf>
    <xf numFmtId="2" fontId="150" fillId="0" borderId="0" xfId="26" applyNumberFormat="1" applyFont="1" applyAlignment="1" applyProtection="1">
      <alignment vertical="top"/>
    </xf>
    <xf numFmtId="2" fontId="173" fillId="0" borderId="0" xfId="26" applyNumberFormat="1" applyFont="1" applyAlignment="1" applyProtection="1">
      <alignment horizontal="center"/>
    </xf>
    <xf numFmtId="0" fontId="83" fillId="0" borderId="25" xfId="26" applyFont="1" applyBorder="1" applyAlignment="1" applyProtection="1">
      <alignment horizontal="right" vertical="center"/>
    </xf>
    <xf numFmtId="171" fontId="23" fillId="0" borderId="25" xfId="155" applyNumberFormat="1" applyFont="1" applyBorder="1" applyAlignment="1">
      <alignment horizontal="right" wrapText="1"/>
    </xf>
    <xf numFmtId="0" fontId="144" fillId="0" borderId="0" xfId="26" applyFont="1" applyAlignment="1" applyProtection="1">
      <alignment horizontal="left" vertical="center"/>
    </xf>
    <xf numFmtId="1" fontId="129" fillId="0" borderId="25" xfId="34" applyNumberFormat="1" applyFont="1" applyBorder="1" applyAlignment="1">
      <alignment horizontal="right" wrapText="1"/>
    </xf>
    <xf numFmtId="49" fontId="129" fillId="0" borderId="25" xfId="34" applyNumberFormat="1" applyFont="1" applyBorder="1" applyAlignment="1">
      <alignment horizontal="left" wrapText="1"/>
    </xf>
    <xf numFmtId="0" fontId="120" fillId="0" borderId="25" xfId="34" applyFont="1" applyBorder="1" applyAlignment="1">
      <alignment horizontal="left" wrapText="1"/>
    </xf>
    <xf numFmtId="4" fontId="129" fillId="0" borderId="25" xfId="34" applyNumberFormat="1" applyFont="1" applyBorder="1" applyAlignment="1">
      <alignment horizontal="right"/>
    </xf>
    <xf numFmtId="39" fontId="129" fillId="0" borderId="25" xfId="34" applyNumberFormat="1" applyFont="1" applyBorder="1" applyAlignment="1">
      <alignment horizontal="center"/>
    </xf>
    <xf numFmtId="4" fontId="120" fillId="0" borderId="0" xfId="34" applyNumberFormat="1" applyFont="1" applyAlignment="1">
      <alignment horizontal="right"/>
    </xf>
    <xf numFmtId="0" fontId="62" fillId="0" borderId="0" xfId="155" applyFont="1" applyAlignment="1">
      <alignment horizontal="left" vertical="center"/>
    </xf>
    <xf numFmtId="0" fontId="129" fillId="0" borderId="0" xfId="155" applyFont="1" applyAlignment="1">
      <alignment horizontal="left"/>
    </xf>
    <xf numFmtId="2" fontId="77" fillId="0" borderId="0" xfId="155" applyNumberFormat="1" applyFont="1" applyAlignment="1">
      <alignment horizontal="left" vertical="center"/>
    </xf>
    <xf numFmtId="2" fontId="27" fillId="0" borderId="0" xfId="6" applyNumberFormat="1"/>
    <xf numFmtId="170" fontId="255" fillId="0" borderId="0" xfId="155" applyNumberFormat="1" applyFont="1" applyAlignment="1">
      <alignment vertical="top"/>
    </xf>
    <xf numFmtId="0" fontId="109" fillId="0" borderId="0" xfId="155" applyFont="1" applyAlignment="1">
      <alignment horizontal="center" vertical="center"/>
    </xf>
    <xf numFmtId="0" fontId="100" fillId="0" borderId="25" xfId="26" applyFont="1" applyBorder="1" applyAlignment="1" applyProtection="1">
      <alignment horizontal="left" vertical="center"/>
    </xf>
    <xf numFmtId="171" fontId="23" fillId="0" borderId="25" xfId="155" applyNumberFormat="1" applyFont="1" applyBorder="1" applyAlignment="1">
      <alignment shrinkToFit="1"/>
    </xf>
    <xf numFmtId="0" fontId="73" fillId="0" borderId="0" xfId="155" applyFont="1"/>
    <xf numFmtId="0" fontId="192" fillId="0" borderId="0" xfId="161" applyFont="1" applyAlignment="1">
      <alignment vertical="top"/>
    </xf>
    <xf numFmtId="0" fontId="193" fillId="0" borderId="0" xfId="161" applyFont="1" applyAlignment="1">
      <alignment vertical="top" wrapText="1"/>
    </xf>
    <xf numFmtId="4" fontId="192" fillId="0" borderId="0" xfId="161" applyNumberFormat="1" applyFont="1" applyAlignment="1">
      <alignment vertical="top"/>
    </xf>
    <xf numFmtId="0" fontId="191" fillId="0" borderId="0" xfId="161" applyFont="1"/>
    <xf numFmtId="0" fontId="192" fillId="0" borderId="0" xfId="161" applyFont="1" applyAlignment="1">
      <alignment horizontal="left" vertical="center" indent="1"/>
    </xf>
    <xf numFmtId="0" fontId="193" fillId="0" borderId="0" xfId="161" applyFont="1" applyAlignment="1">
      <alignment vertical="top"/>
    </xf>
    <xf numFmtId="4" fontId="192" fillId="0" borderId="0" xfId="161" applyNumberFormat="1" applyFont="1" applyAlignment="1">
      <alignment horizontal="left" vertical="top"/>
    </xf>
    <xf numFmtId="4" fontId="192" fillId="0" borderId="0" xfId="161" applyNumberFormat="1" applyFont="1" applyAlignment="1">
      <alignment vertical="top" wrapText="1"/>
    </xf>
    <xf numFmtId="0" fontId="178" fillId="0" borderId="15" xfId="161" applyFont="1" applyBorder="1" applyAlignment="1">
      <alignment vertical="center" wrapText="1"/>
    </xf>
    <xf numFmtId="0" fontId="178" fillId="0" borderId="15" xfId="161" applyFont="1" applyBorder="1" applyAlignment="1">
      <alignment horizontal="center" vertical="center"/>
    </xf>
    <xf numFmtId="0" fontId="178" fillId="0" borderId="15" xfId="161" applyFont="1" applyBorder="1" applyAlignment="1">
      <alignment horizontal="left" vertical="center" indent="1"/>
    </xf>
    <xf numFmtId="4" fontId="178" fillId="0" borderId="15" xfId="161" applyNumberFormat="1" applyFont="1" applyBorder="1" applyAlignment="1">
      <alignment horizontal="center" vertical="center" wrapText="1"/>
    </xf>
    <xf numFmtId="49" fontId="188" fillId="10" borderId="15" xfId="161" applyNumberFormat="1" applyFont="1" applyFill="1" applyBorder="1" applyAlignment="1">
      <alignment vertical="top"/>
    </xf>
    <xf numFmtId="0" fontId="188" fillId="10" borderId="15" xfId="161" applyFont="1" applyFill="1" applyBorder="1" applyAlignment="1">
      <alignment vertical="top"/>
    </xf>
    <xf numFmtId="0" fontId="188" fillId="10" borderId="15" xfId="161" applyFont="1" applyFill="1" applyBorder="1" applyAlignment="1">
      <alignment horizontal="left" vertical="center" indent="1"/>
    </xf>
    <xf numFmtId="4" fontId="188" fillId="10" borderId="15" xfId="161" applyNumberFormat="1" applyFont="1" applyFill="1" applyBorder="1" applyAlignment="1">
      <alignment vertical="top"/>
    </xf>
    <xf numFmtId="49" fontId="192" fillId="11" borderId="15" xfId="161" applyNumberFormat="1" applyFont="1" applyFill="1" applyBorder="1" applyAlignment="1">
      <alignment vertical="top"/>
    </xf>
    <xf numFmtId="0" fontId="192" fillId="11" borderId="15" xfId="161" applyFont="1" applyFill="1" applyBorder="1" applyAlignment="1">
      <alignment vertical="top"/>
    </xf>
    <xf numFmtId="0" fontId="192" fillId="11" borderId="15" xfId="161" applyFont="1" applyFill="1" applyBorder="1" applyAlignment="1">
      <alignment horizontal="left" vertical="center" indent="1"/>
    </xf>
    <xf numFmtId="4" fontId="192" fillId="11" borderId="15" xfId="161" applyNumberFormat="1" applyFont="1" applyFill="1" applyBorder="1" applyAlignment="1">
      <alignment vertical="top"/>
    </xf>
    <xf numFmtId="49" fontId="192" fillId="12" borderId="15" xfId="161" applyNumberFormat="1" applyFont="1" applyFill="1" applyBorder="1" applyAlignment="1">
      <alignment vertical="top"/>
    </xf>
    <xf numFmtId="0" fontId="192" fillId="12" borderId="15" xfId="161" applyFont="1" applyFill="1" applyBorder="1" applyAlignment="1">
      <alignment vertical="top" wrapText="1"/>
    </xf>
    <xf numFmtId="0" fontId="192" fillId="12" borderId="15" xfId="161" applyFont="1" applyFill="1" applyBorder="1" applyAlignment="1">
      <alignment horizontal="left" vertical="center" indent="1"/>
    </xf>
    <xf numFmtId="0" fontId="192" fillId="12" borderId="15" xfId="161" applyFont="1" applyFill="1" applyBorder="1" applyAlignment="1">
      <alignment vertical="top"/>
    </xf>
    <xf numFmtId="4" fontId="192" fillId="0" borderId="15" xfId="161" applyNumberFormat="1" applyFont="1" applyBorder="1" applyAlignment="1">
      <alignment vertical="top"/>
    </xf>
    <xf numFmtId="0" fontId="192" fillId="0" borderId="15" xfId="161" applyFont="1" applyBorder="1" applyAlignment="1">
      <alignment vertical="top" wrapText="1"/>
    </xf>
    <xf numFmtId="0" fontId="194" fillId="0" borderId="15" xfId="161" applyFont="1" applyBorder="1" applyAlignment="1">
      <alignment vertical="top" wrapText="1"/>
    </xf>
    <xf numFmtId="0" fontId="192" fillId="0" borderId="15" xfId="161" applyFont="1" applyBorder="1" applyAlignment="1">
      <alignment horizontal="left" vertical="center" wrapText="1"/>
    </xf>
    <xf numFmtId="4" fontId="192" fillId="0" borderId="15" xfId="161" applyNumberFormat="1" applyFont="1" applyBorder="1" applyAlignment="1">
      <alignment vertical="top" wrapText="1"/>
    </xf>
    <xf numFmtId="0" fontId="152" fillId="12" borderId="15" xfId="161" applyFont="1" applyFill="1" applyBorder="1" applyAlignment="1">
      <alignment vertical="top" wrapText="1"/>
    </xf>
    <xf numFmtId="49" fontId="192" fillId="0" borderId="15" xfId="161" applyNumberFormat="1" applyFont="1" applyBorder="1" applyAlignment="1">
      <alignment vertical="top"/>
    </xf>
    <xf numFmtId="0" fontId="192" fillId="0" borderId="15" xfId="161" applyFont="1" applyBorder="1" applyAlignment="1">
      <alignment vertical="top"/>
    </xf>
    <xf numFmtId="0" fontId="192" fillId="0" borderId="15" xfId="161" applyFont="1" applyBorder="1" applyAlignment="1">
      <alignment horizontal="left" vertical="center" indent="1"/>
    </xf>
    <xf numFmtId="49" fontId="193" fillId="10" borderId="15" xfId="161" applyNumberFormat="1" applyFont="1" applyFill="1" applyBorder="1" applyAlignment="1">
      <alignment vertical="top"/>
    </xf>
    <xf numFmtId="0" fontId="193" fillId="10" borderId="15" xfId="161" applyFont="1" applyFill="1" applyBorder="1" applyAlignment="1">
      <alignment vertical="top"/>
    </xf>
    <xf numFmtId="0" fontId="193" fillId="10" borderId="15" xfId="161" applyFont="1" applyFill="1" applyBorder="1" applyAlignment="1">
      <alignment horizontal="left" vertical="center" indent="1"/>
    </xf>
    <xf numFmtId="4" fontId="193" fillId="10" borderId="15" xfId="161" applyNumberFormat="1" applyFont="1" applyFill="1" applyBorder="1" applyAlignment="1">
      <alignment vertical="top"/>
    </xf>
    <xf numFmtId="49" fontId="192" fillId="12" borderId="15" xfId="161" applyNumberFormat="1" applyFont="1" applyFill="1" applyBorder="1" applyAlignment="1">
      <alignment vertical="center"/>
    </xf>
    <xf numFmtId="0" fontId="192" fillId="12" borderId="15" xfId="161" applyFont="1" applyFill="1" applyBorder="1" applyAlignment="1">
      <alignment vertical="center"/>
    </xf>
    <xf numFmtId="4" fontId="192" fillId="0" borderId="15" xfId="161" applyNumberFormat="1" applyFont="1" applyBorder="1" applyAlignment="1">
      <alignment vertical="center"/>
    </xf>
    <xf numFmtId="0" fontId="152" fillId="12" borderId="15" xfId="161" applyFont="1" applyFill="1" applyBorder="1" applyAlignment="1">
      <alignment vertical="top"/>
    </xf>
    <xf numFmtId="0" fontId="178" fillId="0" borderId="15" xfId="161" applyFont="1" applyBorder="1" applyAlignment="1">
      <alignment horizontal="center" vertical="center" wrapText="1"/>
    </xf>
    <xf numFmtId="4" fontId="192" fillId="0" borderId="117" xfId="161" applyNumberFormat="1" applyFont="1" applyBorder="1" applyAlignment="1">
      <alignment vertical="top" wrapText="1"/>
    </xf>
    <xf numFmtId="170" fontId="76" fillId="0" borderId="0" xfId="155" applyNumberFormat="1" applyFont="1" applyAlignment="1">
      <alignment horizontal="right"/>
    </xf>
    <xf numFmtId="37" fontId="67" fillId="0" borderId="36" xfId="155" applyNumberFormat="1" applyFont="1" applyBorder="1"/>
    <xf numFmtId="37" fontId="67" fillId="0" borderId="219" xfId="155" applyNumberFormat="1" applyFont="1" applyBorder="1"/>
    <xf numFmtId="0" fontId="67" fillId="0" borderId="219" xfId="155" applyFont="1" applyBorder="1" applyAlignment="1">
      <alignment horizontal="left"/>
    </xf>
    <xf numFmtId="39" fontId="23" fillId="0" borderId="80" xfId="155" applyNumberFormat="1" applyFont="1" applyBorder="1" applyAlignment="1">
      <alignment horizontal="right"/>
    </xf>
    <xf numFmtId="0" fontId="199" fillId="14" borderId="50" xfId="165" applyFont="1" applyFill="1" applyBorder="1" applyAlignment="1">
      <alignment horizontal="right"/>
    </xf>
    <xf numFmtId="0" fontId="199" fillId="14" borderId="41" xfId="165" applyFont="1" applyFill="1" applyBorder="1"/>
    <xf numFmtId="0" fontId="199" fillId="14" borderId="41" xfId="165" applyFont="1" applyFill="1" applyBorder="1" applyAlignment="1">
      <alignment horizontal="center"/>
    </xf>
    <xf numFmtId="0" fontId="196" fillId="14" borderId="41" xfId="165" applyFill="1" applyBorder="1"/>
    <xf numFmtId="0" fontId="196" fillId="14" borderId="49" xfId="165" applyFill="1" applyBorder="1"/>
    <xf numFmtId="0" fontId="23" fillId="0" borderId="0" xfId="165" applyFont="1"/>
    <xf numFmtId="0" fontId="199" fillId="14" borderId="48" xfId="165" applyFont="1" applyFill="1" applyBorder="1" applyAlignment="1">
      <alignment horizontal="right"/>
    </xf>
    <xf numFmtId="0" fontId="199" fillId="14" borderId="0" xfId="165" applyFont="1" applyFill="1"/>
    <xf numFmtId="0" fontId="196" fillId="14" borderId="0" xfId="165" applyFill="1"/>
    <xf numFmtId="0" fontId="196" fillId="14" borderId="47" xfId="165" applyFill="1" applyBorder="1"/>
    <xf numFmtId="0" fontId="31" fillId="14" borderId="48" xfId="165" applyFont="1" applyFill="1" applyBorder="1" applyAlignment="1">
      <alignment horizontal="right"/>
    </xf>
    <xf numFmtId="0" fontId="203" fillId="14" borderId="0" xfId="165" applyFont="1" applyFill="1"/>
    <xf numFmtId="0" fontId="25" fillId="14" borderId="0" xfId="165" applyFont="1" applyFill="1" applyAlignment="1">
      <alignment horizontal="left"/>
    </xf>
    <xf numFmtId="0" fontId="199" fillId="14" borderId="47" xfId="165" applyFont="1" applyFill="1" applyBorder="1" applyAlignment="1">
      <alignment horizontal="left"/>
    </xf>
    <xf numFmtId="0" fontId="31" fillId="14" borderId="52" xfId="165" applyFont="1" applyFill="1" applyBorder="1" applyAlignment="1">
      <alignment horizontal="right"/>
    </xf>
    <xf numFmtId="0" fontId="25" fillId="14" borderId="10" xfId="165" applyFont="1" applyFill="1" applyBorder="1"/>
    <xf numFmtId="0" fontId="196" fillId="14" borderId="10" xfId="165" applyFill="1" applyBorder="1" applyAlignment="1">
      <alignment horizontal="right"/>
    </xf>
    <xf numFmtId="0" fontId="196" fillId="14" borderId="10" xfId="165" applyFill="1" applyBorder="1"/>
    <xf numFmtId="0" fontId="198" fillId="14" borderId="10" xfId="165" applyFont="1" applyFill="1" applyBorder="1"/>
    <xf numFmtId="0" fontId="196" fillId="14" borderId="53" xfId="165" applyFill="1" applyBorder="1"/>
    <xf numFmtId="49" fontId="196" fillId="14" borderId="48" xfId="165" applyNumberFormat="1" applyFill="1" applyBorder="1" applyAlignment="1">
      <alignment horizontal="right"/>
    </xf>
    <xf numFmtId="0" fontId="23" fillId="14" borderId="4" xfId="165" applyFont="1" applyFill="1" applyBorder="1" applyAlignment="1">
      <alignment horizontal="center"/>
    </xf>
    <xf numFmtId="0" fontId="196" fillId="14" borderId="4" xfId="165" applyFill="1" applyBorder="1"/>
    <xf numFmtId="0" fontId="196" fillId="14" borderId="21" xfId="165" applyFill="1" applyBorder="1" applyAlignment="1">
      <alignment horizontal="center"/>
    </xf>
    <xf numFmtId="0" fontId="196" fillId="14" borderId="21" xfId="165" applyFill="1" applyBorder="1"/>
    <xf numFmtId="166" fontId="196" fillId="14" borderId="21" xfId="165" applyNumberFormat="1" applyFill="1" applyBorder="1"/>
    <xf numFmtId="166" fontId="196" fillId="14" borderId="4" xfId="165" applyNumberFormat="1" applyFill="1" applyBorder="1"/>
    <xf numFmtId="0" fontId="196" fillId="14" borderId="44" xfId="165" applyFill="1" applyBorder="1"/>
    <xf numFmtId="49" fontId="23" fillId="14" borderId="48" xfId="165" applyNumberFormat="1" applyFont="1" applyFill="1" applyBorder="1" applyAlignment="1">
      <alignment horizontal="center"/>
    </xf>
    <xf numFmtId="0" fontId="23" fillId="14" borderId="4" xfId="165" applyFont="1" applyFill="1" applyBorder="1"/>
    <xf numFmtId="0" fontId="23" fillId="14" borderId="21" xfId="165" applyFont="1" applyFill="1" applyBorder="1" applyAlignment="1">
      <alignment horizontal="center"/>
    </xf>
    <xf numFmtId="166" fontId="23" fillId="14" borderId="4" xfId="165" applyNumberFormat="1" applyFont="1" applyFill="1" applyBorder="1" applyAlignment="1">
      <alignment horizontal="center"/>
    </xf>
    <xf numFmtId="166" fontId="23" fillId="14" borderId="44" xfId="165" applyNumberFormat="1" applyFont="1" applyFill="1" applyBorder="1" applyAlignment="1">
      <alignment horizontal="center"/>
    </xf>
    <xf numFmtId="49" fontId="23" fillId="14" borderId="52" xfId="165" applyNumberFormat="1" applyFont="1" applyFill="1" applyBorder="1" applyAlignment="1">
      <alignment horizontal="center"/>
    </xf>
    <xf numFmtId="0" fontId="23" fillId="14" borderId="9" xfId="165" applyFont="1" applyFill="1" applyBorder="1" applyAlignment="1">
      <alignment horizontal="center"/>
    </xf>
    <xf numFmtId="0" fontId="23" fillId="14" borderId="51" xfId="165" applyFont="1" applyFill="1" applyBorder="1" applyAlignment="1">
      <alignment horizontal="center"/>
    </xf>
    <xf numFmtId="166" fontId="23" fillId="14" borderId="51" xfId="165" applyNumberFormat="1" applyFont="1" applyFill="1" applyBorder="1" applyAlignment="1">
      <alignment horizontal="center"/>
    </xf>
    <xf numFmtId="166" fontId="23" fillId="14" borderId="9" xfId="165" applyNumberFormat="1" applyFont="1" applyFill="1" applyBorder="1" applyAlignment="1">
      <alignment horizontal="center"/>
    </xf>
    <xf numFmtId="166" fontId="23" fillId="14" borderId="42" xfId="165" applyNumberFormat="1" applyFont="1" applyFill="1" applyBorder="1" applyAlignment="1">
      <alignment horizontal="center"/>
    </xf>
    <xf numFmtId="49" fontId="23" fillId="0" borderId="0" xfId="165" applyNumberFormat="1" applyFont="1" applyAlignment="1">
      <alignment horizontal="right"/>
    </xf>
    <xf numFmtId="0" fontId="23" fillId="0" borderId="0" xfId="165" applyFont="1" applyAlignment="1">
      <alignment horizontal="right"/>
    </xf>
    <xf numFmtId="0" fontId="23" fillId="0" borderId="0" xfId="165" applyFont="1" applyAlignment="1">
      <alignment horizontal="center"/>
    </xf>
    <xf numFmtId="166" fontId="23" fillId="0" borderId="0" xfId="165" applyNumberFormat="1" applyFont="1" applyAlignment="1">
      <alignment horizontal="center"/>
    </xf>
    <xf numFmtId="49" fontId="25" fillId="0" borderId="0" xfId="165" applyNumberFormat="1" applyFont="1" applyAlignment="1">
      <alignment horizontal="left"/>
    </xf>
    <xf numFmtId="49" fontId="199" fillId="0" borderId="0" xfId="165" applyNumberFormat="1" applyFont="1" applyAlignment="1">
      <alignment horizontal="right"/>
    </xf>
    <xf numFmtId="0" fontId="214" fillId="0" borderId="0" xfId="165" applyFont="1"/>
    <xf numFmtId="0" fontId="199" fillId="0" borderId="0" xfId="165" applyFont="1"/>
    <xf numFmtId="49" fontId="25" fillId="0" borderId="0" xfId="165" applyNumberFormat="1" applyFont="1" applyAlignment="1">
      <alignment horizontal="right"/>
    </xf>
    <xf numFmtId="166" fontId="23" fillId="0" borderId="0" xfId="165" applyNumberFormat="1" applyFont="1" applyAlignment="1">
      <alignment horizontal="right"/>
    </xf>
    <xf numFmtId="0" fontId="212" fillId="0" borderId="0" xfId="165" applyFont="1"/>
    <xf numFmtId="0" fontId="67" fillId="0" borderId="0" xfId="165" applyFont="1" applyAlignment="1">
      <alignment horizontal="center"/>
    </xf>
    <xf numFmtId="179" fontId="23" fillId="0" borderId="0" xfId="165" applyNumberFormat="1" applyFont="1" applyAlignment="1">
      <alignment horizontal="right"/>
    </xf>
    <xf numFmtId="179" fontId="23" fillId="0" borderId="0" xfId="165" applyNumberFormat="1" applyFont="1"/>
    <xf numFmtId="0" fontId="200" fillId="0" borderId="0" xfId="165" applyFont="1"/>
    <xf numFmtId="0" fontId="200" fillId="0" borderId="0" xfId="165" applyFont="1" applyAlignment="1">
      <alignment horizontal="center"/>
    </xf>
    <xf numFmtId="0" fontId="207" fillId="0" borderId="0" xfId="165" applyFont="1"/>
    <xf numFmtId="0" fontId="197" fillId="0" borderId="0" xfId="165" applyFont="1"/>
    <xf numFmtId="0" fontId="210" fillId="0" borderId="0" xfId="165" applyFont="1" applyAlignment="1">
      <alignment horizontal="center"/>
    </xf>
    <xf numFmtId="4" fontId="23" fillId="0" borderId="0" xfId="165" applyNumberFormat="1" applyFont="1" applyAlignment="1">
      <alignment horizontal="right"/>
    </xf>
    <xf numFmtId="179" fontId="107" fillId="0" borderId="0" xfId="165" applyNumberFormat="1" applyFont="1" applyAlignment="1">
      <alignment horizontal="right"/>
    </xf>
    <xf numFmtId="179" fontId="107" fillId="0" borderId="0" xfId="165" applyNumberFormat="1" applyFont="1"/>
    <xf numFmtId="0" fontId="107" fillId="0" borderId="0" xfId="165" applyFont="1"/>
    <xf numFmtId="0" fontId="107" fillId="0" borderId="0" xfId="165" applyFont="1" applyAlignment="1">
      <alignment horizontal="center"/>
    </xf>
    <xf numFmtId="166" fontId="23" fillId="0" borderId="0" xfId="165" applyNumberFormat="1" applyFont="1"/>
    <xf numFmtId="179" fontId="200" fillId="0" borderId="0" xfId="165" applyNumberFormat="1" applyFont="1"/>
    <xf numFmtId="179" fontId="200" fillId="0" borderId="0" xfId="165" applyNumberFormat="1" applyFont="1" applyAlignment="1">
      <alignment horizontal="center"/>
    </xf>
    <xf numFmtId="0" fontId="197" fillId="0" borderId="0" xfId="165" applyFont="1" applyAlignment="1">
      <alignment horizontal="center" vertical="center"/>
    </xf>
    <xf numFmtId="0" fontId="23" fillId="0" borderId="0" xfId="165" applyFont="1" applyAlignment="1">
      <alignment horizontal="left"/>
    </xf>
    <xf numFmtId="179" fontId="24" fillId="0" borderId="0" xfId="165" applyNumberFormat="1" applyFont="1"/>
    <xf numFmtId="0" fontId="24" fillId="0" borderId="0" xfId="165" applyFont="1"/>
    <xf numFmtId="179" fontId="23" fillId="0" borderId="0" xfId="165" applyNumberFormat="1" applyFont="1" applyAlignment="1">
      <alignment horizontal="center"/>
    </xf>
    <xf numFmtId="49" fontId="23" fillId="0" borderId="10" xfId="165" applyNumberFormat="1" applyFont="1" applyBorder="1" applyAlignment="1">
      <alignment horizontal="right"/>
    </xf>
    <xf numFmtId="0" fontId="67" fillId="0" borderId="10" xfId="165" applyFont="1" applyBorder="1" applyAlignment="1">
      <alignment horizontal="center"/>
    </xf>
    <xf numFmtId="49" fontId="67" fillId="14" borderId="12" xfId="165" applyNumberFormat="1" applyFont="1" applyFill="1" applyBorder="1" applyAlignment="1">
      <alignment horizontal="left"/>
    </xf>
    <xf numFmtId="0" fontId="67" fillId="14" borderId="13" xfId="165" applyFont="1" applyFill="1" applyBorder="1" applyAlignment="1">
      <alignment horizontal="center"/>
    </xf>
    <xf numFmtId="0" fontId="204" fillId="14" borderId="13" xfId="165" applyFont="1" applyFill="1" applyBorder="1"/>
    <xf numFmtId="0" fontId="107" fillId="14" borderId="13" xfId="165" applyFont="1" applyFill="1" applyBorder="1" applyAlignment="1">
      <alignment horizontal="center"/>
    </xf>
    <xf numFmtId="179" fontId="107" fillId="14" borderId="13" xfId="165" applyNumberFormat="1" applyFont="1" applyFill="1" applyBorder="1" applyAlignment="1">
      <alignment horizontal="center"/>
    </xf>
    <xf numFmtId="179" fontId="67" fillId="14" borderId="13" xfId="165" applyNumberFormat="1" applyFont="1" applyFill="1" applyBorder="1" applyAlignment="1">
      <alignment horizontal="right"/>
    </xf>
    <xf numFmtId="179" fontId="23" fillId="14" borderId="14" xfId="165" applyNumberFormat="1" applyFont="1" applyFill="1" applyBorder="1"/>
    <xf numFmtId="0" fontId="202" fillId="0" borderId="0" xfId="165" applyFont="1"/>
    <xf numFmtId="0" fontId="209" fillId="0" borderId="0" xfId="165" applyFont="1"/>
    <xf numFmtId="0" fontId="129" fillId="0" borderId="0" xfId="165" applyFont="1"/>
    <xf numFmtId="49" fontId="196" fillId="0" borderId="0" xfId="165" applyNumberFormat="1" applyAlignment="1">
      <alignment horizontal="right"/>
    </xf>
    <xf numFmtId="0" fontId="197" fillId="0" borderId="0" xfId="165" applyFont="1" applyAlignment="1">
      <alignment horizontal="center"/>
    </xf>
    <xf numFmtId="0" fontId="119" fillId="0" borderId="10" xfId="165" applyFont="1" applyBorder="1"/>
    <xf numFmtId="0" fontId="107" fillId="0" borderId="10" xfId="165" applyFont="1" applyBorder="1" applyAlignment="1">
      <alignment horizontal="center"/>
    </xf>
    <xf numFmtId="179" fontId="67" fillId="14" borderId="13" xfId="165" applyNumberFormat="1" applyFont="1" applyFill="1" applyBorder="1"/>
    <xf numFmtId="49" fontId="196" fillId="0" borderId="0" xfId="165" applyNumberFormat="1" applyAlignment="1">
      <alignment horizontal="left"/>
    </xf>
    <xf numFmtId="14" fontId="23" fillId="0" borderId="0" xfId="165" applyNumberFormat="1" applyFont="1" applyAlignment="1">
      <alignment horizontal="right"/>
    </xf>
    <xf numFmtId="0" fontId="25" fillId="0" borderId="0" xfId="165" applyFont="1"/>
    <xf numFmtId="0" fontId="23" fillId="0" borderId="0" xfId="165" applyFont="1" applyAlignment="1">
      <alignment horizontal="right" wrapText="1"/>
    </xf>
    <xf numFmtId="0" fontId="40" fillId="0" borderId="0" xfId="165" applyFont="1"/>
    <xf numFmtId="4" fontId="23" fillId="0" borderId="0" xfId="165" applyNumberFormat="1" applyFont="1"/>
    <xf numFmtId="0" fontId="200" fillId="0" borderId="0" xfId="165" applyFont="1" applyAlignment="1">
      <alignment horizontal="left" wrapText="1"/>
    </xf>
    <xf numFmtId="0" fontId="65" fillId="0" borderId="0" xfId="165" applyFont="1"/>
    <xf numFmtId="0" fontId="23" fillId="0" borderId="0" xfId="165" applyFont="1" applyAlignment="1">
      <alignment horizontal="left" wrapText="1"/>
    </xf>
    <xf numFmtId="166" fontId="23" fillId="14" borderId="14" xfId="165" applyNumberFormat="1" applyFont="1" applyFill="1" applyBorder="1"/>
    <xf numFmtId="173" fontId="23" fillId="0" borderId="0" xfId="155" applyNumberFormat="1" applyFont="1" applyAlignment="1">
      <alignment horizontal="right"/>
    </xf>
    <xf numFmtId="39" fontId="67" fillId="0" borderId="218" xfId="155" applyNumberFormat="1" applyFont="1" applyBorder="1" applyAlignment="1">
      <alignment horizontal="right"/>
    </xf>
    <xf numFmtId="39" fontId="67" fillId="0" borderId="221" xfId="155" applyNumberFormat="1" applyFont="1" applyBorder="1" applyAlignment="1">
      <alignment horizontal="right"/>
    </xf>
    <xf numFmtId="0" fontId="196" fillId="0" borderId="0" xfId="165" applyAlignment="1">
      <alignment horizontal="right"/>
    </xf>
    <xf numFmtId="0" fontId="31" fillId="0" borderId="0" xfId="165" applyFont="1" applyAlignment="1">
      <alignment horizontal="right"/>
    </xf>
    <xf numFmtId="4" fontId="67" fillId="0" borderId="0" xfId="165" applyNumberFormat="1" applyFont="1" applyAlignment="1">
      <alignment horizontal="right"/>
    </xf>
    <xf numFmtId="0" fontId="199" fillId="0" borderId="0" xfId="165" applyFont="1" applyAlignment="1">
      <alignment horizontal="right"/>
    </xf>
    <xf numFmtId="0" fontId="31" fillId="0" borderId="0" xfId="165" applyFont="1"/>
    <xf numFmtId="0" fontId="67" fillId="0" borderId="0" xfId="165" applyFont="1" applyAlignment="1">
      <alignment horizontal="right"/>
    </xf>
    <xf numFmtId="0" fontId="67" fillId="0" borderId="0" xfId="165" applyFont="1"/>
    <xf numFmtId="0" fontId="23" fillId="0" borderId="0" xfId="165" applyFont="1" applyAlignment="1">
      <alignment wrapText="1"/>
    </xf>
    <xf numFmtId="4" fontId="23" fillId="0" borderId="0" xfId="166" applyNumberFormat="1" applyFont="1" applyBorder="1" applyAlignment="1" applyProtection="1">
      <alignment horizontal="right"/>
    </xf>
    <xf numFmtId="0" fontId="196" fillId="0" borderId="41" xfId="165" applyBorder="1" applyAlignment="1">
      <alignment horizontal="right"/>
    </xf>
    <xf numFmtId="0" fontId="31" fillId="0" borderId="41" xfId="165" applyFont="1" applyBorder="1" applyAlignment="1">
      <alignment horizontal="right"/>
    </xf>
    <xf numFmtId="4" fontId="67" fillId="0" borderId="41" xfId="165" applyNumberFormat="1" applyFont="1" applyBorder="1" applyAlignment="1">
      <alignment horizontal="right"/>
    </xf>
    <xf numFmtId="4" fontId="23" fillId="0" borderId="41" xfId="165" applyNumberFormat="1" applyFont="1" applyBorder="1" applyAlignment="1">
      <alignment horizontal="right"/>
    </xf>
    <xf numFmtId="0" fontId="198" fillId="0" borderId="0" xfId="165" applyFont="1"/>
    <xf numFmtId="0" fontId="218" fillId="0" borderId="0" xfId="167" applyFont="1"/>
    <xf numFmtId="0" fontId="217" fillId="0" borderId="224" xfId="167" applyBorder="1" applyAlignment="1">
      <alignment horizontal="center" vertical="center"/>
    </xf>
    <xf numFmtId="0" fontId="217" fillId="0" borderId="0" xfId="167"/>
    <xf numFmtId="0" fontId="186" fillId="0" borderId="58" xfId="170" applyNumberFormat="1" applyFont="1" applyBorder="1" applyAlignment="1" applyProtection="1">
      <alignment horizontal="center" vertical="center"/>
    </xf>
    <xf numFmtId="3" fontId="186" fillId="0" borderId="55" xfId="170" applyNumberFormat="1" applyFont="1" applyBorder="1" applyAlignment="1" applyProtection="1">
      <alignment horizontal="center"/>
    </xf>
    <xf numFmtId="183" fontId="186" fillId="0" borderId="65" xfId="170" applyNumberFormat="1" applyFont="1" applyBorder="1" applyProtection="1"/>
    <xf numFmtId="0" fontId="186" fillId="0" borderId="58" xfId="170" applyNumberFormat="1" applyFont="1" applyBorder="1" applyAlignment="1" applyProtection="1">
      <alignment horizontal="center" vertical="center" wrapText="1"/>
    </xf>
    <xf numFmtId="0" fontId="186" fillId="0" borderId="15" xfId="170" applyNumberFormat="1" applyFont="1" applyBorder="1" applyAlignment="1" applyProtection="1">
      <alignment vertical="top" wrapText="1"/>
    </xf>
    <xf numFmtId="3" fontId="186" fillId="0" borderId="64" xfId="170" applyNumberFormat="1" applyFont="1" applyBorder="1" applyAlignment="1" applyProtection="1">
      <alignment horizontal="right"/>
    </xf>
    <xf numFmtId="0" fontId="219" fillId="0" borderId="57" xfId="167" applyFont="1" applyBorder="1"/>
    <xf numFmtId="0" fontId="223" fillId="0" borderId="10" xfId="167" applyFont="1" applyBorder="1" applyAlignment="1">
      <alignment vertical="top"/>
    </xf>
    <xf numFmtId="3" fontId="223" fillId="0" borderId="48" xfId="167" applyNumberFormat="1" applyFont="1" applyBorder="1"/>
    <xf numFmtId="0" fontId="217" fillId="0" borderId="64" xfId="167" applyBorder="1"/>
    <xf numFmtId="3" fontId="186" fillId="0" borderId="55" xfId="170" applyNumberFormat="1" applyFont="1" applyBorder="1" applyAlignment="1" applyProtection="1">
      <alignment horizontal="center" vertical="center" wrapText="1"/>
    </xf>
    <xf numFmtId="181" fontId="220" fillId="0" borderId="226" xfId="168" applyNumberFormat="1" applyFont="1" applyBorder="1" applyAlignment="1" applyProtection="1">
      <alignment horizontal="center"/>
    </xf>
    <xf numFmtId="3" fontId="219" fillId="0" borderId="56" xfId="167" applyNumberFormat="1" applyFont="1" applyBorder="1"/>
    <xf numFmtId="3" fontId="186" fillId="0" borderId="15" xfId="170" applyNumberFormat="1" applyFont="1" applyBorder="1" applyAlignment="1" applyProtection="1">
      <alignment horizontal="center"/>
    </xf>
    <xf numFmtId="0" fontId="217" fillId="0" borderId="225" xfId="167" applyBorder="1"/>
    <xf numFmtId="3" fontId="186" fillId="0" borderId="15" xfId="170" applyNumberFormat="1" applyFont="1" applyBorder="1" applyAlignment="1" applyProtection="1">
      <alignment horizontal="center" vertical="center" wrapText="1"/>
    </xf>
    <xf numFmtId="3" fontId="219" fillId="0" borderId="56" xfId="167" applyNumberFormat="1" applyFont="1" applyBorder="1" applyAlignment="1">
      <alignment horizontal="center"/>
    </xf>
    <xf numFmtId="0" fontId="23" fillId="0" borderId="0" xfId="155" applyFont="1" applyAlignment="1">
      <alignment horizontal="center" wrapText="1"/>
    </xf>
    <xf numFmtId="37" fontId="67" fillId="0" borderId="218" xfId="155" applyNumberFormat="1" applyFont="1" applyBorder="1"/>
    <xf numFmtId="0" fontId="67" fillId="0" borderId="218" xfId="155" applyFont="1" applyBorder="1" applyAlignment="1">
      <alignment horizontal="left"/>
    </xf>
    <xf numFmtId="0" fontId="74" fillId="0" borderId="0" xfId="155" applyFont="1" applyAlignment="1">
      <alignment horizontal="center"/>
    </xf>
    <xf numFmtId="173" fontId="67" fillId="0" borderId="0" xfId="155" applyNumberFormat="1" applyFont="1" applyAlignment="1">
      <alignment horizontal="right"/>
    </xf>
    <xf numFmtId="0" fontId="123" fillId="0" borderId="0" xfId="155" applyFont="1" applyAlignment="1">
      <alignment vertical="center"/>
    </xf>
    <xf numFmtId="2" fontId="267" fillId="0" borderId="0" xfId="46" applyNumberFormat="1" applyFont="1" applyAlignment="1" applyProtection="1">
      <alignment vertical="center"/>
    </xf>
    <xf numFmtId="0" fontId="139" fillId="0" borderId="0" xfId="46" applyFont="1" applyAlignment="1" applyProtection="1">
      <alignment vertical="center"/>
    </xf>
    <xf numFmtId="0" fontId="267" fillId="0" borderId="0" xfId="155" applyFont="1" applyAlignment="1">
      <alignment vertical="center"/>
    </xf>
    <xf numFmtId="0" fontId="277" fillId="0" borderId="0" xfId="155" applyFont="1" applyAlignment="1">
      <alignment vertical="center"/>
    </xf>
    <xf numFmtId="0" fontId="45" fillId="0" borderId="0" xfId="155" applyAlignment="1">
      <alignment horizontal="center" vertical="center"/>
    </xf>
    <xf numFmtId="39" fontId="111" fillId="0" borderId="0" xfId="34" applyNumberFormat="1" applyFont="1" applyAlignment="1">
      <alignment vertical="center"/>
    </xf>
    <xf numFmtId="0" fontId="77" fillId="0" borderId="0" xfId="155" applyFont="1" applyAlignment="1">
      <alignment vertical="center"/>
    </xf>
    <xf numFmtId="39" fontId="129" fillId="0" borderId="25" xfId="155" applyNumberFormat="1" applyFont="1" applyBorder="1" applyAlignment="1">
      <alignment horizontal="right"/>
    </xf>
    <xf numFmtId="0" fontId="80" fillId="0" borderId="0" xfId="26" applyFont="1" applyAlignment="1" applyProtection="1">
      <alignment vertical="center"/>
    </xf>
    <xf numFmtId="39" fontId="31" fillId="0" borderId="0" xfId="155" applyNumberFormat="1" applyFont="1" applyAlignment="1">
      <alignment vertical="center"/>
    </xf>
    <xf numFmtId="0" fontId="102" fillId="0" borderId="0" xfId="155" applyFont="1" applyAlignment="1">
      <alignment vertical="center"/>
    </xf>
    <xf numFmtId="0" fontId="102" fillId="0" borderId="0" xfId="155" applyFont="1" applyAlignment="1">
      <alignment vertical="center" wrapText="1"/>
    </xf>
    <xf numFmtId="0" fontId="145" fillId="0" borderId="0" xfId="155" applyFont="1" applyAlignment="1">
      <alignment vertical="center"/>
    </xf>
    <xf numFmtId="4" fontId="263" fillId="0" borderId="0" xfId="155" applyNumberFormat="1" applyFont="1" applyAlignment="1">
      <alignment vertical="center"/>
    </xf>
    <xf numFmtId="4" fontId="50" fillId="0" borderId="0" xfId="128" applyNumberFormat="1" applyFont="1" applyFill="1" applyAlignment="1" applyProtection="1">
      <alignment vertical="center"/>
    </xf>
    <xf numFmtId="4" fontId="130" fillId="0" borderId="0" xfId="155" applyNumberFormat="1" applyFont="1" applyAlignment="1">
      <alignment vertical="center"/>
    </xf>
    <xf numFmtId="0" fontId="102" fillId="0" borderId="0" xfId="77" applyFont="1" applyAlignment="1" applyProtection="1">
      <alignment vertical="center" wrapText="1"/>
    </xf>
    <xf numFmtId="0" fontId="26" fillId="0" borderId="0" xfId="77" applyAlignment="1" applyProtection="1">
      <alignment vertical="top"/>
    </xf>
    <xf numFmtId="0" fontId="61" fillId="0" borderId="0" xfId="128" applyFill="1" applyAlignment="1" applyProtection="1">
      <alignment vertical="center"/>
    </xf>
    <xf numFmtId="0" fontId="145" fillId="0" borderId="0" xfId="77" applyFont="1" applyAlignment="1" applyProtection="1">
      <alignment vertical="center"/>
    </xf>
    <xf numFmtId="4" fontId="26" fillId="0" borderId="0" xfId="155" applyNumberFormat="1" applyFont="1" applyAlignment="1">
      <alignment vertical="center"/>
    </xf>
    <xf numFmtId="4" fontId="145" fillId="0" borderId="0" xfId="155" applyNumberFormat="1" applyFont="1" applyAlignment="1">
      <alignment vertical="center"/>
    </xf>
    <xf numFmtId="4" fontId="145" fillId="0" borderId="0" xfId="80" applyNumberFormat="1" applyFont="1" applyAlignment="1" applyProtection="1">
      <alignment vertical="center"/>
    </xf>
    <xf numFmtId="0" fontId="236" fillId="0" borderId="0" xfId="26" applyFont="1" applyAlignment="1" applyProtection="1">
      <alignment vertical="center"/>
    </xf>
    <xf numFmtId="0" fontId="105" fillId="0" borderId="0" xfId="155" applyFont="1" applyAlignment="1">
      <alignment vertical="center"/>
    </xf>
    <xf numFmtId="171" fontId="236" fillId="0" borderId="0" xfId="26" applyNumberFormat="1" applyFont="1" applyAlignment="1" applyProtection="1">
      <alignment vertical="center"/>
    </xf>
    <xf numFmtId="2" fontId="259" fillId="0" borderId="0" xfId="26" applyNumberFormat="1" applyFont="1" applyAlignment="1" applyProtection="1">
      <alignment vertical="center"/>
    </xf>
    <xf numFmtId="2" fontId="77" fillId="0" borderId="0" xfId="155" applyNumberFormat="1" applyFont="1" applyAlignment="1">
      <alignment vertical="center"/>
    </xf>
    <xf numFmtId="171" fontId="45" fillId="0" borderId="0" xfId="155" applyNumberFormat="1" applyAlignment="1">
      <alignment horizontal="left" vertical="top"/>
    </xf>
    <xf numFmtId="2" fontId="80" fillId="0" borderId="0" xfId="26" applyNumberFormat="1" applyFont="1" applyAlignment="1" applyProtection="1">
      <alignment vertical="center"/>
    </xf>
    <xf numFmtId="0" fontId="236" fillId="0" borderId="0" xfId="6" applyFont="1" applyAlignment="1">
      <alignment vertical="center"/>
    </xf>
    <xf numFmtId="2" fontId="100" fillId="0" borderId="0" xfId="26" applyNumberFormat="1" applyFont="1" applyAlignment="1" applyProtection="1">
      <alignment vertical="top"/>
    </xf>
    <xf numFmtId="0" fontId="100" fillId="0" borderId="0" xfId="26" applyFont="1" applyAlignment="1" applyProtection="1">
      <alignment vertical="top"/>
    </xf>
    <xf numFmtId="0" fontId="236" fillId="0" borderId="0" xfId="3" applyFont="1" applyAlignment="1">
      <alignment vertical="center"/>
    </xf>
    <xf numFmtId="0" fontId="52" fillId="0" borderId="25" xfId="43" applyFont="1" applyBorder="1" applyAlignment="1" applyProtection="1">
      <alignment horizontal="left" vertical="top"/>
    </xf>
    <xf numFmtId="0" fontId="26" fillId="0" borderId="0" xfId="80" applyAlignment="1" applyProtection="1">
      <alignment vertical="center"/>
    </xf>
    <xf numFmtId="0" fontId="123" fillId="0" borderId="0" xfId="80" applyFont="1" applyAlignment="1" applyProtection="1">
      <alignment vertical="center"/>
    </xf>
    <xf numFmtId="171" fontId="45" fillId="0" borderId="0" xfId="155" applyNumberFormat="1" applyAlignment="1">
      <alignment vertical="top"/>
    </xf>
    <xf numFmtId="171" fontId="23" fillId="0" borderId="25" xfId="155" applyNumberFormat="1" applyFont="1" applyBorder="1" applyAlignment="1">
      <alignment horizontal="left" wrapText="1"/>
    </xf>
    <xf numFmtId="171" fontId="183" fillId="0" borderId="0" xfId="46" applyNumberFormat="1" applyFont="1" applyAlignment="1" applyProtection="1">
      <alignment vertical="center"/>
    </xf>
    <xf numFmtId="2" fontId="45" fillId="0" borderId="0" xfId="155" applyNumberFormat="1"/>
    <xf numFmtId="2" fontId="105" fillId="0" borderId="0" xfId="155" applyNumberFormat="1" applyFont="1" applyAlignment="1">
      <alignment vertical="center"/>
    </xf>
    <xf numFmtId="0" fontId="257" fillId="0" borderId="0" xfId="155" applyFont="1" applyAlignment="1">
      <alignment vertical="top"/>
    </xf>
    <xf numFmtId="0" fontId="109" fillId="0" borderId="0" xfId="155" applyFont="1" applyAlignment="1">
      <alignment vertical="center"/>
    </xf>
    <xf numFmtId="0" fontId="41" fillId="0" borderId="38" xfId="155" applyFont="1" applyBorder="1" applyAlignment="1">
      <alignment vertical="center"/>
    </xf>
    <xf numFmtId="0" fontId="121" fillId="0" borderId="25" xfId="155" applyFont="1" applyBorder="1" applyAlignment="1">
      <alignment horizontal="left" wrapText="1"/>
    </xf>
    <xf numFmtId="171" fontId="129" fillId="0" borderId="25" xfId="46" applyNumberFormat="1" applyFont="1" applyBorder="1" applyAlignment="1" applyProtection="1">
      <alignment horizontal="right"/>
    </xf>
    <xf numFmtId="0" fontId="252" fillId="0" borderId="0" xfId="46" applyFont="1" applyAlignment="1" applyProtection="1">
      <alignment vertical="center"/>
    </xf>
    <xf numFmtId="0" fontId="255" fillId="0" borderId="0" xfId="46" applyFont="1" applyAlignment="1" applyProtection="1">
      <alignment vertical="top" wrapText="1"/>
    </xf>
    <xf numFmtId="0" fontId="42" fillId="0" borderId="0" xfId="46" applyFont="1" applyAlignment="1" applyProtection="1">
      <alignment horizontal="left" wrapText="1"/>
    </xf>
    <xf numFmtId="39" fontId="115" fillId="0" borderId="0" xfId="46" applyNumberFormat="1" applyFont="1" applyAlignment="1" applyProtection="1">
      <alignment horizontal="left" vertical="center"/>
    </xf>
    <xf numFmtId="2" fontId="23" fillId="0" borderId="0" xfId="46" applyNumberFormat="1" applyFont="1" applyAlignment="1" applyProtection="1">
      <alignment horizontal="right"/>
    </xf>
    <xf numFmtId="39" fontId="23" fillId="0" borderId="0" xfId="46" applyNumberFormat="1" applyFont="1" applyAlignment="1" applyProtection="1">
      <alignment horizontal="center"/>
    </xf>
    <xf numFmtId="0" fontId="254" fillId="0" borderId="0" xfId="46" applyFont="1" applyAlignment="1" applyProtection="1">
      <alignment horizontal="left" vertical="center" textRotation="90" wrapText="1"/>
    </xf>
    <xf numFmtId="2" fontId="120" fillId="0" borderId="25" xfId="46" applyNumberFormat="1" applyFont="1" applyBorder="1" applyAlignment="1" applyProtection="1">
      <alignment horizontal="left"/>
    </xf>
    <xf numFmtId="0" fontId="145" fillId="0" borderId="25" xfId="46" applyFont="1" applyBorder="1" applyAlignment="1" applyProtection="1">
      <alignment vertical="top"/>
    </xf>
    <xf numFmtId="0" fontId="123" fillId="0" borderId="0" xfId="46" applyFont="1" applyAlignment="1" applyProtection="1">
      <alignment vertical="center"/>
    </xf>
    <xf numFmtId="0" fontId="23" fillId="0" borderId="0" xfId="46" applyFont="1" applyAlignment="1" applyProtection="1">
      <alignment horizontal="left" wrapText="1"/>
    </xf>
    <xf numFmtId="0" fontId="123" fillId="0" borderId="0" xfId="155" applyFont="1" applyAlignment="1">
      <alignment horizontal="left" vertical="center"/>
    </xf>
    <xf numFmtId="0" fontId="256" fillId="0" borderId="0" xfId="155" applyFont="1" applyAlignment="1">
      <alignment vertical="center"/>
    </xf>
    <xf numFmtId="2" fontId="102" fillId="0" borderId="0" xfId="155" applyNumberFormat="1" applyFont="1" applyAlignment="1">
      <alignment horizontal="left" vertical="center"/>
    </xf>
    <xf numFmtId="171" fontId="129" fillId="0" borderId="25" xfId="155" applyNumberFormat="1" applyFont="1" applyBorder="1" applyAlignment="1">
      <alignment horizontal="right" wrapText="1"/>
    </xf>
    <xf numFmtId="49" fontId="129" fillId="0" borderId="25" xfId="155" applyNumberFormat="1" applyFont="1" applyBorder="1" applyAlignment="1">
      <alignment horizontal="right" wrapText="1"/>
    </xf>
    <xf numFmtId="0" fontId="281" fillId="0" borderId="0" xfId="155" applyFont="1" applyAlignment="1">
      <alignment horizontal="left" vertical="center"/>
    </xf>
    <xf numFmtId="0" fontId="280" fillId="0" borderId="0" xfId="155" applyFont="1" applyAlignment="1">
      <alignment horizontal="left" vertical="center" wrapText="1"/>
    </xf>
    <xf numFmtId="0" fontId="279" fillId="0" borderId="0" xfId="155" applyFont="1" applyAlignment="1">
      <alignment vertical="top" wrapText="1"/>
    </xf>
    <xf numFmtId="39" fontId="129" fillId="0" borderId="0" xfId="155" applyNumberFormat="1" applyFont="1" applyAlignment="1">
      <alignment horizontal="center"/>
    </xf>
    <xf numFmtId="0" fontId="278" fillId="0" borderId="0" xfId="155" applyFont="1" applyAlignment="1">
      <alignment horizontal="left" vertical="center" textRotation="90" wrapText="1"/>
    </xf>
    <xf numFmtId="171" fontId="120" fillId="0" borderId="25" xfId="34" applyNumberFormat="1" applyFont="1" applyBorder="1" applyAlignment="1">
      <alignment horizontal="right"/>
    </xf>
    <xf numFmtId="0" fontId="281" fillId="0" borderId="0" xfId="34" applyFont="1" applyAlignment="1">
      <alignment horizontal="left" vertical="top"/>
    </xf>
    <xf numFmtId="0" fontId="282" fillId="0" borderId="0" xfId="34" applyFont="1" applyAlignment="1">
      <alignment horizontal="left" vertical="top"/>
    </xf>
    <xf numFmtId="174" fontId="282" fillId="0" borderId="0" xfId="34" applyNumberFormat="1" applyFont="1" applyAlignment="1">
      <alignment horizontal="left" vertical="top"/>
    </xf>
    <xf numFmtId="2" fontId="261" fillId="0" borderId="0" xfId="155" applyNumberFormat="1" applyFont="1" applyAlignment="1">
      <alignment vertical="center"/>
    </xf>
    <xf numFmtId="0" fontId="176" fillId="0" borderId="0" xfId="155" applyFont="1" applyAlignment="1">
      <alignment vertical="center"/>
    </xf>
    <xf numFmtId="0" fontId="54" fillId="0" borderId="0" xfId="155" applyFont="1" applyAlignment="1">
      <alignment vertical="center"/>
    </xf>
    <xf numFmtId="0" fontId="176" fillId="0" borderId="0" xfId="155" applyFont="1" applyAlignment="1">
      <alignment horizontal="right" vertical="center"/>
    </xf>
    <xf numFmtId="0" fontId="123" fillId="0" borderId="0" xfId="46" applyFont="1" applyAlignment="1" applyProtection="1">
      <alignment horizontal="left" vertical="center"/>
    </xf>
    <xf numFmtId="37" fontId="23" fillId="0" borderId="25" xfId="155" applyNumberFormat="1" applyFont="1" applyBorder="1" applyAlignment="1">
      <alignment horizontal="right" vertical="center"/>
    </xf>
    <xf numFmtId="49" fontId="23" fillId="0" borderId="25" xfId="155" applyNumberFormat="1" applyFont="1" applyBorder="1" applyAlignment="1">
      <alignment horizontal="left" vertical="center" wrapText="1"/>
    </xf>
    <xf numFmtId="0" fontId="23" fillId="0" borderId="25" xfId="155" applyFont="1" applyBorder="1" applyAlignment="1">
      <alignment horizontal="left" vertical="center" wrapText="1"/>
    </xf>
    <xf numFmtId="0" fontId="124" fillId="0" borderId="0" xfId="155" applyFont="1" applyAlignment="1">
      <alignment horizontal="left" vertical="center"/>
    </xf>
    <xf numFmtId="0" fontId="284" fillId="0" borderId="0" xfId="155" applyFont="1" applyAlignment="1">
      <alignment horizontal="center" vertical="center"/>
    </xf>
    <xf numFmtId="39" fontId="111" fillId="0" borderId="0" xfId="34" applyNumberFormat="1" applyFont="1" applyAlignment="1">
      <alignment horizontal="left" vertical="top"/>
    </xf>
    <xf numFmtId="0" fontId="283" fillId="0" borderId="0" xfId="155" applyFont="1" applyAlignment="1">
      <alignment horizontal="left" vertical="center"/>
    </xf>
    <xf numFmtId="39" fontId="120" fillId="0" borderId="25" xfId="155" applyNumberFormat="1" applyFont="1" applyBorder="1" applyAlignment="1">
      <alignment horizontal="right"/>
    </xf>
    <xf numFmtId="39" fontId="120" fillId="0" borderId="0" xfId="155" applyNumberFormat="1" applyFont="1" applyAlignment="1">
      <alignment horizontal="right"/>
    </xf>
    <xf numFmtId="37" fontId="74" fillId="0" borderId="25" xfId="43" applyNumberFormat="1" applyFont="1" applyBorder="1" applyAlignment="1" applyProtection="1">
      <alignment horizontal="right"/>
    </xf>
    <xf numFmtId="0" fontId="143" fillId="0" borderId="25" xfId="43" applyFont="1" applyBorder="1" applyAlignment="1" applyProtection="1">
      <alignment horizontal="left" wrapText="1"/>
    </xf>
    <xf numFmtId="0" fontId="42" fillId="0" borderId="25" xfId="43" applyFont="1" applyBorder="1" applyAlignment="1" applyProtection="1">
      <alignment horizontal="left" wrapText="1"/>
    </xf>
    <xf numFmtId="4" fontId="23" fillId="0" borderId="25" xfId="43" applyNumberFormat="1" applyFont="1" applyBorder="1" applyAlignment="1" applyProtection="1">
      <alignment horizontal="right"/>
    </xf>
    <xf numFmtId="0" fontId="45" fillId="0" borderId="25" xfId="43" applyFont="1" applyBorder="1" applyAlignment="1" applyProtection="1">
      <alignment horizontal="left" vertical="top" wrapText="1"/>
    </xf>
    <xf numFmtId="4" fontId="74" fillId="0" borderId="0" xfId="43" applyNumberFormat="1" applyFont="1" applyAlignment="1" applyProtection="1">
      <alignment horizontal="right"/>
    </xf>
    <xf numFmtId="0" fontId="45" fillId="0" borderId="0" xfId="43" applyFont="1" applyAlignment="1" applyProtection="1">
      <alignment horizontal="left" vertical="top"/>
    </xf>
    <xf numFmtId="39" fontId="67" fillId="0" borderId="0" xfId="3" applyNumberFormat="1" applyFont="1" applyAlignment="1">
      <alignment horizontal="right" vertical="center"/>
    </xf>
    <xf numFmtId="0" fontId="252" fillId="0" borderId="0" xfId="46" applyFont="1" applyAlignment="1" applyProtection="1">
      <alignment horizontal="left" vertical="center"/>
    </xf>
    <xf numFmtId="4" fontId="67" fillId="0" borderId="0" xfId="3" applyNumberFormat="1" applyFont="1" applyAlignment="1">
      <alignment horizontal="right"/>
    </xf>
    <xf numFmtId="0" fontId="67" fillId="0" borderId="36" xfId="190" applyFont="1" applyBorder="1" applyAlignment="1">
      <alignment horizontal="left"/>
    </xf>
    <xf numFmtId="0" fontId="74" fillId="0" borderId="35" xfId="190" applyFont="1" applyBorder="1" applyAlignment="1">
      <alignment horizontal="center"/>
    </xf>
    <xf numFmtId="173" fontId="74" fillId="0" borderId="35" xfId="190" applyNumberFormat="1" applyFont="1" applyBorder="1" applyAlignment="1">
      <alignment horizontal="right"/>
    </xf>
    <xf numFmtId="39" fontId="23" fillId="0" borderId="35" xfId="190" applyNumberFormat="1" applyFont="1" applyBorder="1" applyAlignment="1">
      <alignment horizontal="right"/>
    </xf>
    <xf numFmtId="39" fontId="67" fillId="0" borderId="34" xfId="190" applyNumberFormat="1" applyFont="1" applyBorder="1" applyAlignment="1">
      <alignment horizontal="right"/>
    </xf>
    <xf numFmtId="0" fontId="73" fillId="0" borderId="0" xfId="193" applyFont="1" applyAlignment="1">
      <alignment horizontal="left"/>
    </xf>
    <xf numFmtId="0" fontId="132" fillId="0" borderId="0" xfId="193" applyFont="1"/>
    <xf numFmtId="0" fontId="23" fillId="0" borderId="0" xfId="193" applyFont="1" applyAlignment="1">
      <alignment horizontal="left"/>
    </xf>
    <xf numFmtId="0" fontId="72" fillId="0" borderId="0" xfId="193" applyFont="1" applyAlignment="1">
      <alignment horizontal="left"/>
    </xf>
    <xf numFmtId="0" fontId="14" fillId="0" borderId="0" xfId="193" applyAlignment="1">
      <alignment horizontal="left" vertical="top"/>
    </xf>
    <xf numFmtId="0" fontId="93" fillId="0" borderId="0" xfId="193" applyFont="1" applyAlignment="1">
      <alignment horizontal="left"/>
    </xf>
    <xf numFmtId="0" fontId="72" fillId="0" borderId="0" xfId="193" applyFont="1" applyAlignment="1">
      <alignment horizontal="center"/>
    </xf>
    <xf numFmtId="0" fontId="185" fillId="0" borderId="0" xfId="193" applyFont="1" applyAlignment="1">
      <alignment horizontal="right" vertical="top"/>
    </xf>
    <xf numFmtId="0" fontId="104" fillId="0" borderId="34" xfId="193" applyFont="1" applyBorder="1" applyAlignment="1">
      <alignment horizontal="center" vertical="center" wrapText="1"/>
    </xf>
    <xf numFmtId="0" fontId="104" fillId="0" borderId="36" xfId="193" applyFont="1" applyBorder="1" applyAlignment="1">
      <alignment horizontal="center" vertical="center" wrapText="1"/>
    </xf>
    <xf numFmtId="0" fontId="104" fillId="0" borderId="15" xfId="193" applyFont="1" applyBorder="1" applyAlignment="1">
      <alignment horizontal="center" vertical="center" wrapText="1"/>
    </xf>
    <xf numFmtId="0" fontId="104" fillId="0" borderId="0" xfId="193" applyFont="1" applyAlignment="1">
      <alignment horizontal="center" vertical="center" wrapText="1"/>
    </xf>
    <xf numFmtId="37" fontId="67" fillId="0" borderId="0" xfId="193" applyNumberFormat="1" applyFont="1" applyAlignment="1">
      <alignment horizontal="right"/>
    </xf>
    <xf numFmtId="0" fontId="67" fillId="0" borderId="0" xfId="193" applyFont="1" applyAlignment="1">
      <alignment horizontal="left" wrapText="1"/>
    </xf>
    <xf numFmtId="173" fontId="67" fillId="0" borderId="0" xfId="193" applyNumberFormat="1" applyFont="1" applyAlignment="1">
      <alignment horizontal="right"/>
    </xf>
    <xf numFmtId="39" fontId="67" fillId="0" borderId="0" xfId="193" applyNumberFormat="1" applyFont="1" applyAlignment="1">
      <alignment horizontal="right"/>
    </xf>
    <xf numFmtId="37" fontId="23" fillId="0" borderId="25" xfId="126" applyNumberFormat="1" applyFont="1" applyBorder="1" applyAlignment="1" applyProtection="1">
      <alignment horizontal="right"/>
    </xf>
    <xf numFmtId="0" fontId="23" fillId="0" borderId="25" xfId="126" applyFont="1" applyBorder="1" applyAlignment="1" applyProtection="1">
      <alignment horizontal="left" wrapText="1"/>
    </xf>
    <xf numFmtId="0" fontId="139" fillId="0" borderId="0" xfId="126" applyFont="1" applyAlignment="1" applyProtection="1">
      <alignment horizontal="left" vertical="center"/>
    </xf>
    <xf numFmtId="4" fontId="23" fillId="0" borderId="25" xfId="126" applyNumberFormat="1" applyFont="1" applyBorder="1" applyAlignment="1" applyProtection="1">
      <alignment horizontal="right"/>
    </xf>
    <xf numFmtId="2" fontId="139" fillId="0" borderId="0" xfId="126" applyNumberFormat="1" applyFont="1" applyAlignment="1" applyProtection="1">
      <alignment horizontal="left" vertical="center"/>
    </xf>
    <xf numFmtId="37" fontId="23" fillId="0" borderId="25" xfId="193" applyNumberFormat="1" applyFont="1" applyBorder="1" applyAlignment="1">
      <alignment horizontal="right"/>
    </xf>
    <xf numFmtId="49" fontId="23" fillId="0" borderId="25" xfId="193" applyNumberFormat="1" applyFont="1" applyBorder="1" applyAlignment="1">
      <alignment horizontal="left" wrapText="1"/>
    </xf>
    <xf numFmtId="0" fontId="23" fillId="0" borderId="25" xfId="193" applyFont="1" applyBorder="1" applyAlignment="1">
      <alignment horizontal="left" wrapText="1"/>
    </xf>
    <xf numFmtId="171" fontId="23" fillId="0" borderId="25" xfId="193" applyNumberFormat="1" applyFont="1" applyBorder="1" applyAlignment="1">
      <alignment horizontal="right" wrapText="1"/>
    </xf>
    <xf numFmtId="39" fontId="23" fillId="0" borderId="25" xfId="193" applyNumberFormat="1" applyFont="1" applyBorder="1" applyAlignment="1">
      <alignment horizontal="right"/>
    </xf>
    <xf numFmtId="39" fontId="23" fillId="0" borderId="25" xfId="193" applyNumberFormat="1" applyFont="1" applyBorder="1" applyAlignment="1">
      <alignment horizontal="center"/>
    </xf>
    <xf numFmtId="0" fontId="267" fillId="0" borderId="0" xfId="193" applyFont="1" applyAlignment="1">
      <alignment horizontal="left" vertical="center"/>
    </xf>
    <xf numFmtId="39" fontId="23" fillId="0" borderId="0" xfId="193" applyNumberFormat="1" applyFont="1" applyAlignment="1">
      <alignment horizontal="right"/>
    </xf>
    <xf numFmtId="0" fontId="42" fillId="0" borderId="25" xfId="193" applyFont="1" applyBorder="1" applyAlignment="1">
      <alignment horizontal="left" wrapText="1"/>
    </xf>
    <xf numFmtId="171" fontId="42" fillId="0" borderId="25" xfId="193" applyNumberFormat="1" applyFont="1" applyBorder="1" applyAlignment="1">
      <alignment horizontal="right"/>
    </xf>
    <xf numFmtId="0" fontId="277" fillId="0" borderId="0" xfId="193" applyFont="1" applyAlignment="1">
      <alignment horizontal="left" vertical="center"/>
    </xf>
    <xf numFmtId="1" fontId="129" fillId="0" borderId="25" xfId="193" applyNumberFormat="1" applyFont="1" applyBorder="1" applyAlignment="1">
      <alignment horizontal="right"/>
    </xf>
    <xf numFmtId="0" fontId="129" fillId="0" borderId="25" xfId="193" applyFont="1" applyBorder="1" applyAlignment="1">
      <alignment horizontal="left" wrapText="1"/>
    </xf>
    <xf numFmtId="171" fontId="129" fillId="0" borderId="25" xfId="193" applyNumberFormat="1" applyFont="1" applyBorder="1" applyAlignment="1">
      <alignment horizontal="right"/>
    </xf>
    <xf numFmtId="4" fontId="129" fillId="0" borderId="25" xfId="193" applyNumberFormat="1" applyFont="1" applyBorder="1" applyAlignment="1">
      <alignment horizontal="right"/>
    </xf>
    <xf numFmtId="39" fontId="129" fillId="0" borderId="25" xfId="193" applyNumberFormat="1" applyFont="1" applyBorder="1" applyAlignment="1">
      <alignment horizontal="center"/>
    </xf>
    <xf numFmtId="4" fontId="129" fillId="0" borderId="0" xfId="193" applyNumberFormat="1" applyFont="1" applyAlignment="1">
      <alignment horizontal="right"/>
    </xf>
    <xf numFmtId="0" fontId="117" fillId="0" borderId="0" xfId="193" applyFont="1" applyAlignment="1">
      <alignment horizontal="left" vertical="top"/>
    </xf>
    <xf numFmtId="0" fontId="117" fillId="0" borderId="0" xfId="193" applyFont="1" applyAlignment="1">
      <alignment vertical="top"/>
    </xf>
    <xf numFmtId="0" fontId="120" fillId="0" borderId="25" xfId="39" applyFont="1" applyBorder="1" applyAlignment="1" applyProtection="1">
      <alignment horizontal="left" wrapText="1"/>
    </xf>
    <xf numFmtId="0" fontId="129" fillId="0" borderId="25" xfId="126" applyFont="1" applyBorder="1" applyAlignment="1" applyProtection="1">
      <alignment horizontal="left" wrapText="1"/>
    </xf>
    <xf numFmtId="171" fontId="120" fillId="0" borderId="25" xfId="126" applyNumberFormat="1" applyFont="1" applyBorder="1" applyAlignment="1" applyProtection="1">
      <alignment horizontal="right"/>
    </xf>
    <xf numFmtId="4" fontId="129" fillId="0" borderId="25" xfId="126" applyNumberFormat="1" applyFont="1" applyBorder="1" applyAlignment="1" applyProtection="1">
      <alignment horizontal="right"/>
    </xf>
    <xf numFmtId="39" fontId="129" fillId="0" borderId="0" xfId="126" applyNumberFormat="1" applyFont="1" applyAlignment="1" applyProtection="1">
      <alignment horizontal="right"/>
    </xf>
    <xf numFmtId="37" fontId="42" fillId="0" borderId="25" xfId="6" applyNumberFormat="1" applyFont="1" applyBorder="1" applyAlignment="1">
      <alignment horizontal="right"/>
    </xf>
    <xf numFmtId="0" fontId="71" fillId="0" borderId="25" xfId="193" applyFont="1" applyBorder="1" applyAlignment="1">
      <alignment horizontal="left" wrapText="1"/>
    </xf>
    <xf numFmtId="4" fontId="42" fillId="0" borderId="0" xfId="193" applyNumberFormat="1" applyFont="1" applyAlignment="1">
      <alignment horizontal="right"/>
    </xf>
    <xf numFmtId="37" fontId="71" fillId="0" borderId="25" xfId="35" applyNumberFormat="1" applyFont="1" applyBorder="1" applyAlignment="1">
      <alignment horizontal="right"/>
    </xf>
    <xf numFmtId="49" fontId="74" fillId="0" borderId="25" xfId="35" applyNumberFormat="1" applyFont="1" applyBorder="1" applyAlignment="1">
      <alignment horizontal="left" wrapText="1"/>
    </xf>
    <xf numFmtId="0" fontId="74" fillId="0" borderId="25" xfId="35" applyFont="1" applyBorder="1" applyAlignment="1">
      <alignment horizontal="left" wrapText="1"/>
    </xf>
    <xf numFmtId="0" fontId="71" fillId="0" borderId="25" xfId="35" applyFont="1" applyBorder="1" applyAlignment="1">
      <alignment horizontal="left" wrapText="1"/>
    </xf>
    <xf numFmtId="171" fontId="42" fillId="0" borderId="25" xfId="35" applyNumberFormat="1" applyFont="1" applyBorder="1" applyAlignment="1">
      <alignment horizontal="right" wrapText="1"/>
    </xf>
    <xf numFmtId="0" fontId="258" fillId="0" borderId="25" xfId="35" applyFont="1" applyBorder="1" applyAlignment="1">
      <alignment horizontal="left" vertical="top"/>
    </xf>
    <xf numFmtId="4" fontId="42" fillId="0" borderId="0" xfId="35" applyNumberFormat="1" applyFont="1" applyAlignment="1">
      <alignment horizontal="right"/>
    </xf>
    <xf numFmtId="0" fontId="52" fillId="0" borderId="0" xfId="35" applyFont="1" applyAlignment="1">
      <alignment horizontal="left" vertical="top"/>
    </xf>
    <xf numFmtId="0" fontId="146" fillId="0" borderId="25" xfId="141" applyFont="1" applyBorder="1" applyAlignment="1">
      <alignment horizontal="right" vertical="center"/>
    </xf>
    <xf numFmtId="171" fontId="23" fillId="0" borderId="25" xfId="90" applyNumberFormat="1" applyFont="1" applyBorder="1" applyAlignment="1">
      <alignment horizontal="right"/>
    </xf>
    <xf numFmtId="0" fontId="111" fillId="0" borderId="0" xfId="90" applyFont="1" applyAlignment="1">
      <alignment horizontal="left" vertical="top"/>
    </xf>
    <xf numFmtId="0" fontId="45" fillId="5" borderId="0" xfId="90" applyFill="1" applyAlignment="1">
      <alignment horizontal="left" vertical="top"/>
    </xf>
    <xf numFmtId="49" fontId="23" fillId="0" borderId="25" xfId="193" applyNumberFormat="1" applyFont="1" applyBorder="1" applyAlignment="1">
      <alignment horizontal="right" wrapText="1"/>
    </xf>
    <xf numFmtId="171" fontId="23" fillId="0" borderId="25" xfId="193" applyNumberFormat="1" applyFont="1" applyBorder="1" applyAlignment="1">
      <alignment horizontal="right"/>
    </xf>
    <xf numFmtId="4" fontId="23" fillId="0" borderId="25" xfId="236" applyNumberFormat="1" applyFont="1" applyBorder="1" applyAlignment="1">
      <alignment horizontal="right"/>
    </xf>
    <xf numFmtId="4" fontId="23" fillId="0" borderId="25" xfId="193" applyNumberFormat="1" applyFont="1" applyBorder="1" applyAlignment="1">
      <alignment horizontal="right"/>
    </xf>
    <xf numFmtId="4" fontId="23" fillId="0" borderId="0" xfId="236" applyNumberFormat="1" applyFont="1" applyAlignment="1">
      <alignment horizontal="right"/>
    </xf>
    <xf numFmtId="0" fontId="255" fillId="0" borderId="0" xfId="193" applyFont="1" applyAlignment="1">
      <alignment vertical="top" wrapText="1"/>
    </xf>
    <xf numFmtId="0" fontId="42" fillId="0" borderId="0" xfId="193" applyFont="1" applyAlignment="1">
      <alignment horizontal="left" wrapText="1"/>
    </xf>
    <xf numFmtId="0" fontId="23" fillId="0" borderId="0" xfId="193" applyFont="1" applyAlignment="1">
      <alignment horizontal="left" wrapText="1"/>
    </xf>
    <xf numFmtId="2" fontId="23" fillId="0" borderId="0" xfId="193" applyNumberFormat="1" applyFont="1" applyAlignment="1">
      <alignment horizontal="right"/>
    </xf>
    <xf numFmtId="39" fontId="23" fillId="0" borderId="0" xfId="193" applyNumberFormat="1" applyFont="1" applyAlignment="1">
      <alignment horizontal="center"/>
    </xf>
    <xf numFmtId="0" fontId="254" fillId="0" borderId="0" xfId="193" applyFont="1" applyAlignment="1">
      <alignment horizontal="left" vertical="center" textRotation="90" wrapText="1"/>
    </xf>
    <xf numFmtId="37" fontId="107" fillId="0" borderId="25" xfId="193" applyNumberFormat="1" applyFont="1" applyBorder="1" applyAlignment="1">
      <alignment horizontal="right"/>
    </xf>
    <xf numFmtId="49" fontId="107" fillId="0" borderId="25" xfId="193" applyNumberFormat="1" applyFont="1" applyBorder="1" applyAlignment="1">
      <alignment horizontal="left" wrapText="1"/>
    </xf>
    <xf numFmtId="0" fontId="107" fillId="0" borderId="25" xfId="193" applyFont="1" applyBorder="1" applyAlignment="1">
      <alignment horizontal="left" wrapText="1"/>
    </xf>
    <xf numFmtId="171" fontId="74" fillId="0" borderId="25" xfId="193" applyNumberFormat="1" applyFont="1" applyBorder="1" applyAlignment="1">
      <alignment horizontal="right"/>
    </xf>
    <xf numFmtId="0" fontId="83" fillId="0" borderId="25" xfId="193" applyFont="1" applyBorder="1" applyAlignment="1">
      <alignment horizontal="right" vertical="center"/>
    </xf>
    <xf numFmtId="4" fontId="23" fillId="0" borderId="0" xfId="193" applyNumberFormat="1" applyFont="1" applyAlignment="1">
      <alignment horizontal="right"/>
    </xf>
    <xf numFmtId="37" fontId="42" fillId="0" borderId="25" xfId="193" applyNumberFormat="1" applyFont="1" applyBorder="1" applyAlignment="1">
      <alignment horizontal="right"/>
    </xf>
    <xf numFmtId="4" fontId="42" fillId="16" borderId="25" xfId="193" applyNumberFormat="1" applyFont="1" applyFill="1" applyBorder="1" applyAlignment="1">
      <alignment horizontal="right"/>
    </xf>
    <xf numFmtId="39" fontId="23" fillId="16" borderId="25" xfId="193" applyNumberFormat="1" applyFont="1" applyFill="1" applyBorder="1" applyAlignment="1">
      <alignment horizontal="center"/>
    </xf>
    <xf numFmtId="0" fontId="26" fillId="0" borderId="0" xfId="193" applyFont="1" applyAlignment="1">
      <alignment horizontal="left" vertical="center"/>
    </xf>
    <xf numFmtId="0" fontId="26" fillId="0" borderId="0" xfId="193" applyFont="1" applyAlignment="1">
      <alignment horizontal="right" vertical="center"/>
    </xf>
    <xf numFmtId="0" fontId="145" fillId="0" borderId="0" xfId="193" applyFont="1" applyAlignment="1">
      <alignment horizontal="left" vertical="center"/>
    </xf>
    <xf numFmtId="0" fontId="120" fillId="0" borderId="0" xfId="193" applyFont="1" applyAlignment="1">
      <alignment horizontal="left" vertical="center" wrapText="1"/>
    </xf>
    <xf numFmtId="0" fontId="23" fillId="0" borderId="0" xfId="193" applyFont="1" applyAlignment="1">
      <alignment horizontal="left" vertical="center" wrapText="1"/>
    </xf>
    <xf numFmtId="2" fontId="129" fillId="0" borderId="0" xfId="193" applyNumberFormat="1" applyFont="1" applyAlignment="1">
      <alignment horizontal="right" vertical="center"/>
    </xf>
    <xf numFmtId="0" fontId="26" fillId="0" borderId="25" xfId="26" applyBorder="1" applyAlignment="1" applyProtection="1">
      <alignment vertical="top"/>
    </xf>
    <xf numFmtId="0" fontId="139" fillId="0" borderId="0" xfId="26" applyFont="1" applyAlignment="1" applyProtection="1">
      <alignment horizontal="left" vertical="center"/>
    </xf>
    <xf numFmtId="0" fontId="14" fillId="0" borderId="0" xfId="193" applyAlignment="1">
      <alignment horizontal="left" vertical="center"/>
    </xf>
    <xf numFmtId="1" fontId="139" fillId="0" borderId="0" xfId="126" applyNumberFormat="1" applyFont="1" applyAlignment="1" applyProtection="1">
      <alignment horizontal="left" vertical="center"/>
    </xf>
    <xf numFmtId="0" fontId="14" fillId="0" borderId="25" xfId="193" applyBorder="1" applyAlignment="1">
      <alignment vertical="top"/>
    </xf>
    <xf numFmtId="171" fontId="133" fillId="0" borderId="25" xfId="193" applyNumberFormat="1" applyFont="1" applyBorder="1" applyAlignment="1">
      <alignment horizontal="right" wrapText="1"/>
    </xf>
    <xf numFmtId="0" fontId="14" fillId="0" borderId="25" xfId="193" applyBorder="1" applyAlignment="1">
      <alignment horizontal="left" vertical="top"/>
    </xf>
    <xf numFmtId="39" fontId="74" fillId="0" borderId="0" xfId="193" applyNumberFormat="1" applyFont="1" applyAlignment="1">
      <alignment horizontal="right"/>
    </xf>
    <xf numFmtId="0" fontId="14" fillId="0" borderId="0" xfId="193" applyAlignment="1">
      <alignment vertical="top"/>
    </xf>
    <xf numFmtId="39" fontId="86" fillId="0" borderId="25" xfId="34" applyNumberFormat="1" applyFont="1" applyBorder="1" applyAlignment="1">
      <alignment horizontal="right"/>
    </xf>
    <xf numFmtId="0" fontId="130" fillId="0" borderId="0" xfId="34" applyFont="1" applyAlignment="1">
      <alignment vertical="center"/>
    </xf>
    <xf numFmtId="0" fontId="51" fillId="0" borderId="0" xfId="34" applyAlignment="1">
      <alignment horizontal="left" vertical="center"/>
    </xf>
    <xf numFmtId="0" fontId="173" fillId="0" borderId="25" xfId="193" applyFont="1" applyBorder="1" applyAlignment="1">
      <alignment horizontal="left" wrapText="1"/>
    </xf>
    <xf numFmtId="171" fontId="42" fillId="0" borderId="25" xfId="193" applyNumberFormat="1" applyFont="1" applyBorder="1"/>
    <xf numFmtId="39" fontId="173" fillId="0" borderId="25" xfId="193" applyNumberFormat="1" applyFont="1" applyBorder="1" applyAlignment="1">
      <alignment horizontal="right"/>
    </xf>
    <xf numFmtId="39" fontId="173" fillId="0" borderId="25" xfId="193" applyNumberFormat="1" applyFont="1" applyBorder="1" applyAlignment="1">
      <alignment horizontal="center"/>
    </xf>
    <xf numFmtId="39" fontId="173" fillId="0" borderId="0" xfId="193" applyNumberFormat="1" applyFont="1" applyAlignment="1">
      <alignment horizontal="right"/>
    </xf>
    <xf numFmtId="0" fontId="42" fillId="0" borderId="25" xfId="193" applyFont="1" applyBorder="1" applyAlignment="1">
      <alignment horizontal="left" vertical="center" wrapText="1"/>
    </xf>
    <xf numFmtId="171" fontId="133" fillId="0" borderId="25" xfId="193" applyNumberFormat="1" applyFont="1" applyBorder="1" applyAlignment="1">
      <alignment horizontal="right" vertical="center" wrapText="1"/>
    </xf>
    <xf numFmtId="39" fontId="23" fillId="0" borderId="25" xfId="193" applyNumberFormat="1" applyFont="1" applyBorder="1" applyAlignment="1">
      <alignment horizontal="right" vertical="center"/>
    </xf>
    <xf numFmtId="0" fontId="14" fillId="0" borderId="25" xfId="193" applyBorder="1" applyAlignment="1">
      <alignment horizontal="left" vertical="center"/>
    </xf>
    <xf numFmtId="0" fontId="14" fillId="0" borderId="0" xfId="193" applyAlignment="1">
      <alignment vertical="center"/>
    </xf>
    <xf numFmtId="39" fontId="74" fillId="0" borderId="0" xfId="193" applyNumberFormat="1" applyFont="1" applyAlignment="1">
      <alignment horizontal="right" vertical="center"/>
    </xf>
    <xf numFmtId="0" fontId="67" fillId="0" borderId="25" xfId="193" applyFont="1" applyBorder="1" applyAlignment="1">
      <alignment horizontal="left" wrapText="1"/>
    </xf>
    <xf numFmtId="171" fontId="67" fillId="0" borderId="25" xfId="193" applyNumberFormat="1" applyFont="1" applyBorder="1" applyAlignment="1">
      <alignment horizontal="right"/>
    </xf>
    <xf numFmtId="39" fontId="67" fillId="0" borderId="25" xfId="193" applyNumberFormat="1" applyFont="1" applyBorder="1" applyAlignment="1">
      <alignment horizontal="right"/>
    </xf>
    <xf numFmtId="37" fontId="76" fillId="0" borderId="0" xfId="193" applyNumberFormat="1" applyFont="1" applyAlignment="1">
      <alignment horizontal="right"/>
    </xf>
    <xf numFmtId="0" fontId="76" fillId="0" borderId="0" xfId="193" applyFont="1" applyAlignment="1">
      <alignment horizontal="left" wrapText="1"/>
    </xf>
    <xf numFmtId="173" fontId="76" fillId="0" borderId="0" xfId="193" applyNumberFormat="1" applyFont="1" applyAlignment="1">
      <alignment horizontal="right"/>
    </xf>
    <xf numFmtId="39" fontId="76" fillId="0" borderId="0" xfId="193" applyNumberFormat="1" applyFont="1" applyAlignment="1">
      <alignment horizontal="right"/>
    </xf>
    <xf numFmtId="37" fontId="23" fillId="0" borderId="40" xfId="193" applyNumberFormat="1" applyFont="1" applyBorder="1" applyAlignment="1">
      <alignment horizontal="right"/>
    </xf>
    <xf numFmtId="0" fontId="23" fillId="0" borderId="40" xfId="193" applyFont="1" applyBorder="1" applyAlignment="1">
      <alignment horizontal="left" wrapText="1"/>
    </xf>
    <xf numFmtId="0" fontId="23" fillId="0" borderId="40" xfId="193" applyFont="1" applyBorder="1" applyAlignment="1">
      <alignment horizontal="center" wrapText="1"/>
    </xf>
    <xf numFmtId="173" fontId="23" fillId="0" borderId="40" xfId="193" applyNumberFormat="1" applyFont="1" applyBorder="1" applyAlignment="1">
      <alignment horizontal="right"/>
    </xf>
    <xf numFmtId="39" fontId="23" fillId="0" borderId="40" xfId="193" applyNumberFormat="1" applyFont="1" applyBorder="1" applyAlignment="1">
      <alignment horizontal="right"/>
    </xf>
    <xf numFmtId="0" fontId="150" fillId="0" borderId="0" xfId="193" applyFont="1" applyAlignment="1">
      <alignment horizontal="left" vertical="top"/>
    </xf>
    <xf numFmtId="0" fontId="67" fillId="0" borderId="36" xfId="193" applyFont="1" applyBorder="1" applyAlignment="1">
      <alignment horizontal="left"/>
    </xf>
    <xf numFmtId="0" fontId="74" fillId="0" borderId="35" xfId="193" applyFont="1" applyBorder="1" applyAlignment="1">
      <alignment horizontal="center"/>
    </xf>
    <xf numFmtId="173" fontId="74" fillId="0" borderId="35" xfId="193" applyNumberFormat="1" applyFont="1" applyBorder="1" applyAlignment="1">
      <alignment horizontal="right"/>
    </xf>
    <xf numFmtId="39" fontId="23" fillId="0" borderId="35" xfId="193" applyNumberFormat="1" applyFont="1" applyBorder="1" applyAlignment="1">
      <alignment horizontal="right"/>
    </xf>
    <xf numFmtId="39" fontId="67" fillId="0" borderId="34" xfId="193" applyNumberFormat="1" applyFont="1" applyBorder="1" applyAlignment="1">
      <alignment horizontal="right"/>
    </xf>
    <xf numFmtId="39" fontId="173" fillId="0" borderId="0" xfId="193" applyNumberFormat="1" applyFont="1" applyAlignment="1">
      <alignment horizontal="center"/>
    </xf>
    <xf numFmtId="37" fontId="74" fillId="0" borderId="0" xfId="193" applyNumberFormat="1" applyFont="1" applyAlignment="1">
      <alignment horizontal="right"/>
    </xf>
    <xf numFmtId="0" fontId="74" fillId="0" borderId="0" xfId="193" applyFont="1" applyAlignment="1">
      <alignment horizontal="left" wrapText="1"/>
    </xf>
    <xf numFmtId="0" fontId="74" fillId="0" borderId="0" xfId="193" applyFont="1" applyAlignment="1">
      <alignment horizontal="center" wrapText="1"/>
    </xf>
    <xf numFmtId="173" fontId="74" fillId="0" borderId="0" xfId="193" applyNumberFormat="1" applyFont="1" applyAlignment="1">
      <alignment horizontal="right"/>
    </xf>
    <xf numFmtId="0" fontId="129" fillId="0" borderId="0" xfId="26" applyFont="1" applyAlignment="1" applyProtection="1">
      <alignment horizontal="left" wrapText="1"/>
    </xf>
    <xf numFmtId="0" fontId="255" fillId="0" borderId="0" xfId="155" applyFont="1" applyAlignment="1">
      <alignment horizontal="left" vertical="center"/>
    </xf>
    <xf numFmtId="0" fontId="14" fillId="0" borderId="0" xfId="193" applyAlignment="1">
      <alignment wrapText="1"/>
    </xf>
    <xf numFmtId="0" fontId="102" fillId="0" borderId="0" xfId="193" applyFont="1" applyAlignment="1">
      <alignment horizontal="left" vertical="center"/>
    </xf>
    <xf numFmtId="4" fontId="107" fillId="0" borderId="0" xfId="193" applyNumberFormat="1" applyFont="1" applyAlignment="1">
      <alignment horizontal="right"/>
    </xf>
    <xf numFmtId="0" fontId="102" fillId="0" borderId="0" xfId="193" applyFont="1" applyAlignment="1">
      <alignment horizontal="center" vertical="center" wrapText="1"/>
    </xf>
    <xf numFmtId="0" fontId="124" fillId="0" borderId="0" xfId="193" applyFont="1" applyAlignment="1">
      <alignment horizontal="left" vertical="center"/>
    </xf>
    <xf numFmtId="39" fontId="107" fillId="0" borderId="0" xfId="193" applyNumberFormat="1" applyFont="1" applyAlignment="1">
      <alignment horizontal="right"/>
    </xf>
    <xf numFmtId="49" fontId="23" fillId="0" borderId="25" xfId="126" applyNumberFormat="1" applyFont="1" applyBorder="1" applyAlignment="1" applyProtection="1">
      <alignment horizontal="left" wrapText="1"/>
    </xf>
    <xf numFmtId="39" fontId="23" fillId="0" borderId="25" xfId="126" applyNumberFormat="1" applyFont="1" applyBorder="1" applyAlignment="1" applyProtection="1">
      <alignment horizontal="center"/>
    </xf>
    <xf numFmtId="4" fontId="23" fillId="0" borderId="0" xfId="126" applyNumberFormat="1" applyFont="1" applyAlignment="1" applyProtection="1">
      <alignment horizontal="right"/>
    </xf>
    <xf numFmtId="39" fontId="42" fillId="0" borderId="25" xfId="193" applyNumberFormat="1" applyFont="1" applyBorder="1" applyAlignment="1">
      <alignment horizontal="right"/>
    </xf>
    <xf numFmtId="39" fontId="42" fillId="0" borderId="0" xfId="193" applyNumberFormat="1" applyFont="1" applyAlignment="1">
      <alignment horizontal="right"/>
    </xf>
    <xf numFmtId="4" fontId="264" fillId="0" borderId="0" xfId="3" applyNumberFormat="1" applyFont="1"/>
    <xf numFmtId="0" fontId="120" fillId="0" borderId="25" xfId="193" applyFont="1" applyBorder="1" applyAlignment="1">
      <alignment horizontal="left" wrapText="1"/>
    </xf>
    <xf numFmtId="171" fontId="120" fillId="0" borderId="25" xfId="193" applyNumberFormat="1" applyFont="1" applyBorder="1" applyAlignment="1">
      <alignment horizontal="right"/>
    </xf>
    <xf numFmtId="171" fontId="129" fillId="0" borderId="25" xfId="90" applyNumberFormat="1" applyFont="1" applyBorder="1" applyAlignment="1">
      <alignment horizontal="right"/>
    </xf>
    <xf numFmtId="0" fontId="111" fillId="0" borderId="0" xfId="34" applyFont="1" applyAlignment="1">
      <alignment horizontal="left" vertical="center"/>
    </xf>
    <xf numFmtId="0" fontId="295" fillId="0" borderId="0" xfId="34" applyFont="1" applyAlignment="1">
      <alignment horizontal="left" vertical="center"/>
    </xf>
    <xf numFmtId="2" fontId="51" fillId="0" borderId="0" xfId="34" applyNumberFormat="1" applyAlignment="1">
      <alignment horizontal="left" vertical="top"/>
    </xf>
    <xf numFmtId="0" fontId="23" fillId="0" borderId="25" xfId="90" applyFont="1" applyBorder="1" applyAlignment="1">
      <alignment horizontal="left" shrinkToFit="1"/>
    </xf>
    <xf numFmtId="171" fontId="23" fillId="0" borderId="25" xfId="90" applyNumberFormat="1" applyFont="1" applyBorder="1" applyAlignment="1">
      <alignment shrinkToFit="1"/>
    </xf>
    <xf numFmtId="0" fontId="250" fillId="0" borderId="0" xfId="90" applyFont="1" applyAlignment="1">
      <alignment horizontal="left" vertical="top"/>
    </xf>
    <xf numFmtId="0" fontId="42" fillId="0" borderId="0" xfId="193" applyFont="1" applyAlignment="1">
      <alignment horizontal="left"/>
    </xf>
    <xf numFmtId="4" fontId="74" fillId="0" borderId="0" xfId="90" applyNumberFormat="1" applyFont="1" applyAlignment="1">
      <alignment horizontal="right" vertical="center"/>
    </xf>
    <xf numFmtId="0" fontId="132" fillId="0" borderId="0" xfId="90" applyFont="1" applyAlignment="1">
      <alignment horizontal="left" vertical="top"/>
    </xf>
    <xf numFmtId="37" fontId="129" fillId="0" borderId="25" xfId="193" applyNumberFormat="1" applyFont="1" applyBorder="1" applyAlignment="1">
      <alignment horizontal="right"/>
    </xf>
    <xf numFmtId="49" fontId="129" fillId="0" borderId="25" xfId="193" applyNumberFormat="1" applyFont="1" applyBorder="1" applyAlignment="1">
      <alignment horizontal="left" wrapText="1"/>
    </xf>
    <xf numFmtId="0" fontId="129" fillId="0" borderId="0" xfId="193" applyFont="1" applyAlignment="1">
      <alignment horizontal="left" wrapText="1"/>
    </xf>
    <xf numFmtId="0" fontId="120" fillId="0" borderId="0" xfId="193" applyFont="1" applyAlignment="1">
      <alignment horizontal="left" wrapText="1"/>
    </xf>
    <xf numFmtId="2" fontId="129" fillId="0" borderId="0" xfId="193" applyNumberFormat="1" applyFont="1" applyAlignment="1">
      <alignment horizontal="right"/>
    </xf>
    <xf numFmtId="39" fontId="129" fillId="0" borderId="0" xfId="193" applyNumberFormat="1" applyFont="1" applyAlignment="1">
      <alignment horizontal="right"/>
    </xf>
    <xf numFmtId="0" fontId="145" fillId="0" borderId="0" xfId="193" applyFont="1" applyAlignment="1">
      <alignment horizontal="right" vertical="center"/>
    </xf>
    <xf numFmtId="0" fontId="26" fillId="0" borderId="0" xfId="193" applyFont="1" applyAlignment="1">
      <alignment horizontal="left" vertical="top"/>
    </xf>
    <xf numFmtId="37" fontId="262" fillId="0" borderId="25" xfId="193" applyNumberFormat="1" applyFont="1" applyBorder="1" applyAlignment="1">
      <alignment horizontal="right"/>
    </xf>
    <xf numFmtId="0" fontId="262" fillId="0" borderId="25" xfId="193" applyFont="1" applyBorder="1" applyAlignment="1">
      <alignment horizontal="left" wrapText="1"/>
    </xf>
    <xf numFmtId="4" fontId="262" fillId="0" borderId="25" xfId="193" applyNumberFormat="1" applyFont="1" applyBorder="1" applyAlignment="1">
      <alignment horizontal="right"/>
    </xf>
    <xf numFmtId="0" fontId="145" fillId="0" borderId="25" xfId="193" applyFont="1" applyBorder="1" applyAlignment="1">
      <alignment horizontal="left" vertical="top"/>
    </xf>
    <xf numFmtId="4" fontId="263" fillId="0" borderId="0" xfId="193" applyNumberFormat="1" applyFont="1" applyAlignment="1">
      <alignment horizontal="left" vertical="center"/>
    </xf>
    <xf numFmtId="4" fontId="262" fillId="0" borderId="0" xfId="193" applyNumberFormat="1" applyFont="1" applyAlignment="1">
      <alignment horizontal="right"/>
    </xf>
    <xf numFmtId="0" fontId="30" fillId="0" borderId="0" xfId="193" applyFont="1" applyAlignment="1">
      <alignment horizontal="left" vertical="center" wrapText="1"/>
    </xf>
    <xf numFmtId="4" fontId="26" fillId="0" borderId="0" xfId="193" applyNumberFormat="1" applyFont="1" applyAlignment="1">
      <alignment horizontal="left" vertical="center"/>
    </xf>
    <xf numFmtId="37" fontId="129" fillId="0" borderId="0" xfId="193" applyNumberFormat="1" applyFont="1" applyAlignment="1">
      <alignment horizontal="right"/>
    </xf>
    <xf numFmtId="2" fontId="261" fillId="0" borderId="0" xfId="193" applyNumberFormat="1" applyFont="1" applyAlignment="1">
      <alignment vertical="center"/>
    </xf>
    <xf numFmtId="0" fontId="260" fillId="0" borderId="0" xfId="193" applyFont="1" applyAlignment="1">
      <alignment vertical="top" wrapText="1"/>
    </xf>
    <xf numFmtId="0" fontId="260" fillId="0" borderId="0" xfId="193" applyFont="1" applyAlignment="1">
      <alignment vertical="top"/>
    </xf>
    <xf numFmtId="37" fontId="74" fillId="0" borderId="25" xfId="193" applyNumberFormat="1" applyFont="1" applyBorder="1" applyAlignment="1">
      <alignment horizontal="right"/>
    </xf>
    <xf numFmtId="49" fontId="74" fillId="0" borderId="25" xfId="193" applyNumberFormat="1" applyFont="1" applyBorder="1" applyAlignment="1">
      <alignment horizontal="left" wrapText="1"/>
    </xf>
    <xf numFmtId="0" fontId="74" fillId="0" borderId="25" xfId="193" applyFont="1" applyBorder="1" applyAlignment="1">
      <alignment horizontal="left" wrapText="1"/>
    </xf>
    <xf numFmtId="0" fontId="77" fillId="0" borderId="0" xfId="193" applyFont="1" applyAlignment="1">
      <alignment horizontal="left" vertical="center"/>
    </xf>
    <xf numFmtId="0" fontId="105" fillId="0" borderId="0" xfId="193" applyFont="1" applyAlignment="1">
      <alignment horizontal="left" vertical="center"/>
    </xf>
    <xf numFmtId="4" fontId="42" fillId="0" borderId="25" xfId="193" applyNumberFormat="1" applyFont="1" applyBorder="1" applyAlignment="1">
      <alignment horizontal="right"/>
    </xf>
    <xf numFmtId="0" fontId="261" fillId="0" borderId="0" xfId="193" applyFont="1" applyAlignment="1">
      <alignment vertical="center"/>
    </xf>
    <xf numFmtId="2" fontId="77" fillId="0" borderId="0" xfId="193" applyNumberFormat="1" applyFont="1" applyAlignment="1">
      <alignment horizontal="left" vertical="center"/>
    </xf>
    <xf numFmtId="37" fontId="71" fillId="0" borderId="25" xfId="207" applyNumberFormat="1" applyFont="1" applyBorder="1" applyAlignment="1" applyProtection="1">
      <alignment horizontal="right"/>
    </xf>
    <xf numFmtId="49" fontId="74" fillId="0" borderId="25" xfId="207" applyNumberFormat="1" applyFont="1" applyBorder="1" applyAlignment="1" applyProtection="1">
      <alignment horizontal="left" wrapText="1"/>
    </xf>
    <xf numFmtId="0" fontId="74" fillId="0" borderId="25" xfId="207" applyFont="1" applyBorder="1" applyAlignment="1" applyProtection="1">
      <alignment horizontal="left" wrapText="1"/>
    </xf>
    <xf numFmtId="0" fontId="71" fillId="0" borderId="25" xfId="207" applyFont="1" applyBorder="1" applyAlignment="1" applyProtection="1">
      <alignment horizontal="left" wrapText="1"/>
    </xf>
    <xf numFmtId="171" fontId="42" fillId="0" borderId="25" xfId="207" applyNumberFormat="1" applyFont="1" applyBorder="1" applyAlignment="1" applyProtection="1">
      <alignment horizontal="right" wrapText="1"/>
    </xf>
    <xf numFmtId="0" fontId="258" fillId="0" borderId="25" xfId="207" applyFont="1" applyBorder="1" applyAlignment="1" applyProtection="1">
      <alignment horizontal="left" vertical="top"/>
    </xf>
    <xf numFmtId="4" fontId="42" fillId="0" borderId="0" xfId="207" applyNumberFormat="1" applyFont="1" applyAlignment="1" applyProtection="1">
      <alignment horizontal="right"/>
    </xf>
    <xf numFmtId="0" fontId="52" fillId="0" borderId="0" xfId="207" applyFont="1" applyAlignment="1" applyProtection="1">
      <alignment horizontal="left" vertical="top"/>
    </xf>
    <xf numFmtId="0" fontId="53" fillId="0" borderId="0" xfId="3" applyFont="1" applyAlignment="1">
      <alignment horizontal="left" vertical="top"/>
    </xf>
    <xf numFmtId="0" fontId="106" fillId="0" borderId="0" xfId="193" applyFont="1"/>
    <xf numFmtId="171" fontId="71" fillId="0" borderId="25" xfId="193" applyNumberFormat="1" applyFont="1" applyBorder="1" applyAlignment="1">
      <alignment horizontal="right"/>
    </xf>
    <xf numFmtId="37" fontId="67" fillId="0" borderId="25" xfId="193" applyNumberFormat="1" applyFont="1" applyBorder="1" applyAlignment="1">
      <alignment horizontal="right"/>
    </xf>
    <xf numFmtId="3" fontId="14" fillId="0" borderId="0" xfId="193" applyNumberFormat="1" applyAlignment="1">
      <alignment horizontal="left" vertical="top"/>
    </xf>
    <xf numFmtId="0" fontId="25" fillId="0" borderId="0" xfId="26" applyFont="1" applyAlignment="1" applyProtection="1">
      <alignment vertical="top"/>
    </xf>
    <xf numFmtId="0" fontId="25" fillId="0" borderId="0" xfId="26" applyFont="1" applyAlignment="1" applyProtection="1">
      <alignment horizontal="left" vertical="center"/>
    </xf>
    <xf numFmtId="0" fontId="104" fillId="0" borderId="0" xfId="193" applyFont="1" applyAlignment="1">
      <alignment horizontal="center" vertical="center"/>
    </xf>
    <xf numFmtId="0" fontId="101" fillId="0" borderId="0" xfId="193" applyFont="1" applyAlignment="1">
      <alignment horizontal="left" vertical="center"/>
    </xf>
    <xf numFmtId="171" fontId="14" fillId="0" borderId="25" xfId="193" applyNumberFormat="1" applyBorder="1" applyAlignment="1">
      <alignment horizontal="left" vertical="top"/>
    </xf>
    <xf numFmtId="2" fontId="23" fillId="0" borderId="25" xfId="193" applyNumberFormat="1" applyFont="1" applyBorder="1" applyAlignment="1">
      <alignment horizontal="center"/>
    </xf>
    <xf numFmtId="4" fontId="184" fillId="0" borderId="0" xfId="3" applyNumberFormat="1" applyFont="1" applyAlignment="1">
      <alignment horizontal="left"/>
    </xf>
    <xf numFmtId="0" fontId="102" fillId="0" borderId="0" xfId="193" applyFont="1" applyAlignment="1">
      <alignment horizontal="left" vertical="center" wrapText="1"/>
    </xf>
    <xf numFmtId="0" fontId="74" fillId="0" borderId="25" xfId="193" applyFont="1" applyBorder="1" applyAlignment="1">
      <alignment horizontal="left" vertical="center" wrapText="1"/>
    </xf>
    <xf numFmtId="4" fontId="74" fillId="0" borderId="0" xfId="193" applyNumberFormat="1" applyFont="1" applyAlignment="1">
      <alignment horizontal="right" vertical="center"/>
    </xf>
    <xf numFmtId="0" fontId="184" fillId="0" borderId="0" xfId="26" applyFont="1" applyAlignment="1" applyProtection="1">
      <alignment horizontal="left" vertical="center"/>
    </xf>
    <xf numFmtId="1" fontId="23" fillId="0" borderId="25" xfId="193" applyNumberFormat="1" applyFont="1" applyBorder="1" applyAlignment="1">
      <alignment horizontal="right"/>
    </xf>
    <xf numFmtId="2" fontId="14" fillId="0" borderId="0" xfId="193" applyNumberFormat="1" applyAlignment="1">
      <alignment horizontal="left" vertical="top"/>
    </xf>
    <xf numFmtId="4" fontId="42" fillId="0" borderId="0" xfId="90" applyNumberFormat="1" applyFont="1" applyAlignment="1">
      <alignment horizontal="right"/>
    </xf>
    <xf numFmtId="0" fontId="25" fillId="0" borderId="0" xfId="193" applyFont="1" applyAlignment="1">
      <alignment horizontal="left" vertical="center"/>
    </xf>
    <xf numFmtId="0" fontId="46" fillId="0" borderId="0" xfId="193" applyFont="1"/>
    <xf numFmtId="39" fontId="42" fillId="0" borderId="0" xfId="90" applyNumberFormat="1" applyFont="1" applyAlignment="1">
      <alignment horizontal="right"/>
    </xf>
    <xf numFmtId="37" fontId="71" fillId="0" borderId="25" xfId="193" applyNumberFormat="1" applyFont="1" applyBorder="1" applyAlignment="1">
      <alignment horizontal="right"/>
    </xf>
    <xf numFmtId="39" fontId="71" fillId="0" borderId="25" xfId="193" applyNumberFormat="1" applyFont="1" applyBorder="1" applyAlignment="1">
      <alignment horizontal="right"/>
    </xf>
    <xf numFmtId="39" fontId="71" fillId="0" borderId="25" xfId="193" applyNumberFormat="1" applyFont="1" applyBorder="1" applyAlignment="1">
      <alignment horizontal="center"/>
    </xf>
    <xf numFmtId="0" fontId="115" fillId="0" borderId="0" xfId="193" applyFont="1"/>
    <xf numFmtId="39" fontId="71" fillId="0" borderId="0" xfId="193" applyNumberFormat="1" applyFont="1" applyAlignment="1">
      <alignment horizontal="right"/>
    </xf>
    <xf numFmtId="49" fontId="71" fillId="0" borderId="25" xfId="193" applyNumberFormat="1" applyFont="1" applyBorder="1" applyAlignment="1">
      <alignment horizontal="right" wrapText="1"/>
    </xf>
    <xf numFmtId="4" fontId="71" fillId="0" borderId="25" xfId="193" applyNumberFormat="1" applyFont="1" applyBorder="1" applyAlignment="1">
      <alignment horizontal="right"/>
    </xf>
    <xf numFmtId="4" fontId="71" fillId="0" borderId="0" xfId="193" applyNumberFormat="1" applyFont="1" applyAlignment="1">
      <alignment horizontal="right"/>
    </xf>
    <xf numFmtId="0" fontId="23" fillId="0" borderId="0" xfId="23" applyFont="1" applyAlignment="1">
      <alignment horizontal="left" vertical="center"/>
    </xf>
    <xf numFmtId="0" fontId="23" fillId="0" borderId="0" xfId="26" applyFont="1" applyAlignment="1" applyProtection="1">
      <alignment vertical="top"/>
    </xf>
    <xf numFmtId="0" fontId="23" fillId="0" borderId="0" xfId="26" applyFont="1" applyAlignment="1" applyProtection="1">
      <alignment vertical="center"/>
    </xf>
    <xf numFmtId="0" fontId="7" fillId="0" borderId="0" xfId="245"/>
    <xf numFmtId="0" fontId="23" fillId="0" borderId="0" xfId="252" applyFont="1" applyAlignment="1">
      <alignment horizontal="left"/>
    </xf>
    <xf numFmtId="0" fontId="72" fillId="0" borderId="0" xfId="252" applyFont="1" applyAlignment="1">
      <alignment horizontal="left"/>
    </xf>
    <xf numFmtId="0" fontId="7" fillId="0" borderId="0" xfId="252" applyAlignment="1">
      <alignment horizontal="left" vertical="top"/>
    </xf>
    <xf numFmtId="0" fontId="132" fillId="0" borderId="0" xfId="252" applyFont="1"/>
    <xf numFmtId="0" fontId="7" fillId="0" borderId="0" xfId="252"/>
    <xf numFmtId="0" fontId="23" fillId="0" borderId="0" xfId="245" applyFont="1" applyAlignment="1">
      <alignment horizontal="left"/>
    </xf>
    <xf numFmtId="0" fontId="72" fillId="0" borderId="0" xfId="245" applyFont="1" applyAlignment="1">
      <alignment horizontal="left"/>
    </xf>
    <xf numFmtId="0" fontId="7" fillId="0" borderId="0" xfId="245" applyAlignment="1">
      <alignment horizontal="left" vertical="top"/>
    </xf>
    <xf numFmtId="0" fontId="93" fillId="0" borderId="0" xfId="245" applyFont="1" applyAlignment="1">
      <alignment horizontal="left"/>
    </xf>
    <xf numFmtId="0" fontId="72" fillId="0" borderId="0" xfId="245" applyFont="1" applyAlignment="1">
      <alignment horizontal="center"/>
    </xf>
    <xf numFmtId="0" fontId="185" fillId="0" borderId="0" xfId="245" applyFont="1" applyAlignment="1">
      <alignment horizontal="right" vertical="top"/>
    </xf>
    <xf numFmtId="0" fontId="104" fillId="0" borderId="115" xfId="245" applyFont="1" applyBorder="1" applyAlignment="1">
      <alignment horizontal="center" vertical="center" wrapText="1"/>
    </xf>
    <xf numFmtId="0" fontId="104" fillId="0" borderId="116" xfId="245" applyFont="1" applyBorder="1" applyAlignment="1">
      <alignment horizontal="center" vertical="center" wrapText="1"/>
    </xf>
    <xf numFmtId="0" fontId="104" fillId="0" borderId="117" xfId="245" applyFont="1" applyBorder="1" applyAlignment="1">
      <alignment horizontal="center" vertical="center" wrapText="1"/>
    </xf>
    <xf numFmtId="0" fontId="104" fillId="0" borderId="0" xfId="245" applyFont="1" applyAlignment="1">
      <alignment horizontal="center" vertical="center" wrapText="1"/>
    </xf>
    <xf numFmtId="37" fontId="67" fillId="0" borderId="0" xfId="245" applyNumberFormat="1" applyFont="1" applyAlignment="1">
      <alignment horizontal="right"/>
    </xf>
    <xf numFmtId="0" fontId="67" fillId="0" borderId="0" xfId="245" applyFont="1" applyAlignment="1">
      <alignment horizontal="left" wrapText="1"/>
    </xf>
    <xf numFmtId="173" fontId="67" fillId="0" borderId="0" xfId="245" applyNumberFormat="1" applyFont="1" applyAlignment="1">
      <alignment horizontal="right"/>
    </xf>
    <xf numFmtId="39" fontId="67" fillId="0" borderId="0" xfId="245" applyNumberFormat="1" applyFont="1" applyAlignment="1">
      <alignment horizontal="right"/>
    </xf>
    <xf numFmtId="4" fontId="7" fillId="0" borderId="0" xfId="245" applyNumberFormat="1"/>
    <xf numFmtId="0" fontId="80" fillId="0" borderId="0" xfId="46" applyFont="1" applyAlignment="1" applyProtection="1">
      <alignment vertical="center"/>
    </xf>
    <xf numFmtId="171" fontId="46" fillId="0" borderId="0" xfId="46" applyNumberFormat="1" applyAlignment="1" applyProtection="1">
      <alignment horizontal="left" vertical="top"/>
    </xf>
    <xf numFmtId="171" fontId="42" fillId="0" borderId="25" xfId="245" applyNumberFormat="1" applyFont="1" applyBorder="1" applyAlignment="1">
      <alignment horizontal="right"/>
    </xf>
    <xf numFmtId="37" fontId="23" fillId="0" borderId="25" xfId="245" applyNumberFormat="1" applyFont="1" applyBorder="1" applyAlignment="1">
      <alignment horizontal="right"/>
    </xf>
    <xf numFmtId="49" fontId="23" fillId="0" borderId="25" xfId="245" applyNumberFormat="1" applyFont="1" applyBorder="1" applyAlignment="1">
      <alignment horizontal="left" wrapText="1"/>
    </xf>
    <xf numFmtId="0" fontId="23" fillId="0" borderId="25" xfId="245" applyFont="1" applyBorder="1" applyAlignment="1">
      <alignment horizontal="left" wrapText="1"/>
    </xf>
    <xf numFmtId="171" fontId="23" fillId="0" borderId="25" xfId="245" applyNumberFormat="1" applyFont="1" applyBorder="1" applyAlignment="1">
      <alignment horizontal="right" wrapText="1"/>
    </xf>
    <xf numFmtId="39" fontId="23" fillId="0" borderId="25" xfId="245" applyNumberFormat="1" applyFont="1" applyBorder="1" applyAlignment="1">
      <alignment horizontal="right"/>
    </xf>
    <xf numFmtId="39" fontId="23" fillId="0" borderId="25" xfId="245" applyNumberFormat="1" applyFont="1" applyBorder="1" applyAlignment="1">
      <alignment horizontal="center"/>
    </xf>
    <xf numFmtId="0" fontId="115" fillId="0" borderId="0" xfId="245" applyFont="1" applyAlignment="1">
      <alignment horizontal="left" vertical="center"/>
    </xf>
    <xf numFmtId="39" fontId="23" fillId="0" borderId="0" xfId="245" applyNumberFormat="1" applyFont="1" applyAlignment="1">
      <alignment horizontal="right"/>
    </xf>
    <xf numFmtId="0" fontId="42" fillId="0" borderId="25" xfId="245" applyFont="1" applyBorder="1" applyAlignment="1">
      <alignment horizontal="left" wrapText="1"/>
    </xf>
    <xf numFmtId="4" fontId="23" fillId="0" borderId="25" xfId="245" applyNumberFormat="1" applyFont="1" applyBorder="1" applyAlignment="1">
      <alignment horizontal="right"/>
    </xf>
    <xf numFmtId="0" fontId="53" fillId="0" borderId="0" xfId="245" applyFont="1" applyAlignment="1">
      <alignment horizontal="left" vertical="center"/>
    </xf>
    <xf numFmtId="4" fontId="23" fillId="0" borderId="0" xfId="245" applyNumberFormat="1" applyFont="1" applyAlignment="1">
      <alignment horizontal="right"/>
    </xf>
    <xf numFmtId="0" fontId="129" fillId="0" borderId="0" xfId="245" applyFont="1" applyAlignment="1">
      <alignment horizontal="left" wrapText="1"/>
    </xf>
    <xf numFmtId="0" fontId="120" fillId="0" borderId="0" xfId="245" applyFont="1" applyAlignment="1">
      <alignment horizontal="left" wrapText="1"/>
    </xf>
    <xf numFmtId="2" fontId="129" fillId="0" borderId="0" xfId="245" applyNumberFormat="1" applyFont="1" applyAlignment="1">
      <alignment horizontal="right"/>
    </xf>
    <xf numFmtId="39" fontId="129" fillId="0" borderId="0" xfId="245" applyNumberFormat="1" applyFont="1" applyAlignment="1">
      <alignment horizontal="right"/>
    </xf>
    <xf numFmtId="0" fontId="145" fillId="0" borderId="0" xfId="245" applyFont="1" applyAlignment="1">
      <alignment horizontal="right" vertical="center"/>
    </xf>
    <xf numFmtId="0" fontId="26" fillId="0" borderId="0" xfId="245" applyFont="1" applyAlignment="1">
      <alignment horizontal="left" vertical="top"/>
    </xf>
    <xf numFmtId="0" fontId="146" fillId="0" borderId="0" xfId="34" applyFont="1" applyAlignment="1">
      <alignment horizontal="left" vertical="center"/>
    </xf>
    <xf numFmtId="170" fontId="146" fillId="0" borderId="0" xfId="34" applyNumberFormat="1" applyFont="1" applyAlignment="1">
      <alignment horizontal="left" vertical="center"/>
    </xf>
    <xf numFmtId="171" fontId="51" fillId="0" borderId="0" xfId="34" applyNumberFormat="1" applyAlignment="1">
      <alignment horizontal="left" vertical="top"/>
    </xf>
    <xf numFmtId="0" fontId="130" fillId="0" borderId="0" xfId="34" applyFont="1" applyAlignment="1">
      <alignment horizontal="left" vertical="center"/>
    </xf>
    <xf numFmtId="37" fontId="129" fillId="0" borderId="0" xfId="245" applyNumberFormat="1" applyFont="1" applyAlignment="1">
      <alignment horizontal="right"/>
    </xf>
    <xf numFmtId="37" fontId="23" fillId="0" borderId="25" xfId="248" applyNumberFormat="1" applyFont="1" applyBorder="1" applyAlignment="1">
      <alignment horizontal="right"/>
    </xf>
    <xf numFmtId="0" fontId="23" fillId="0" borderId="25" xfId="248" applyFont="1" applyBorder="1" applyAlignment="1">
      <alignment horizontal="left" wrapText="1"/>
    </xf>
    <xf numFmtId="171" fontId="23" fillId="0" borderId="25" xfId="251" applyNumberFormat="1" applyFont="1" applyBorder="1" applyAlignment="1">
      <alignment horizontal="right"/>
    </xf>
    <xf numFmtId="0" fontId="179" fillId="0" borderId="0" xfId="245" applyFont="1" applyAlignment="1">
      <alignment horizontal="left" vertical="center"/>
    </xf>
    <xf numFmtId="0" fontId="7" fillId="5" borderId="0" xfId="245" applyFill="1" applyAlignment="1">
      <alignment horizontal="left" vertical="top"/>
    </xf>
    <xf numFmtId="4" fontId="184" fillId="0" borderId="25" xfId="34" applyNumberFormat="1" applyFont="1" applyBorder="1" applyAlignment="1">
      <alignment horizontal="right" vertical="center"/>
    </xf>
    <xf numFmtId="0" fontId="127" fillId="0" borderId="0" xfId="34" applyFont="1" applyAlignment="1">
      <alignment horizontal="center" vertical="center"/>
    </xf>
    <xf numFmtId="0" fontId="51" fillId="0" borderId="0" xfId="34" applyAlignment="1">
      <alignment horizontal="right" vertical="top"/>
    </xf>
    <xf numFmtId="49" fontId="23" fillId="0" borderId="25" xfId="245" applyNumberFormat="1" applyFont="1" applyBorder="1" applyAlignment="1">
      <alignment horizontal="right" wrapText="1"/>
    </xf>
    <xf numFmtId="39" fontId="23" fillId="0" borderId="0" xfId="245" applyNumberFormat="1" applyFont="1" applyAlignment="1">
      <alignment horizontal="center"/>
    </xf>
    <xf numFmtId="0" fontId="7" fillId="0" borderId="25" xfId="245" applyBorder="1" applyAlignment="1">
      <alignment vertical="top"/>
    </xf>
    <xf numFmtId="39" fontId="115" fillId="0" borderId="0" xfId="245" applyNumberFormat="1" applyFont="1" applyAlignment="1">
      <alignment horizontal="left" vertical="center"/>
    </xf>
    <xf numFmtId="4" fontId="115" fillId="0" borderId="0" xfId="3" applyNumberFormat="1" applyFont="1"/>
    <xf numFmtId="171" fontId="295" fillId="0" borderId="0" xfId="34" applyNumberFormat="1" applyFont="1" applyAlignment="1">
      <alignment horizontal="left" vertical="center"/>
    </xf>
    <xf numFmtId="0" fontId="184" fillId="0" borderId="0" xfId="3" applyFont="1" applyAlignment="1">
      <alignment horizontal="left" vertical="center"/>
    </xf>
    <xf numFmtId="171" fontId="129" fillId="0" borderId="25" xfId="251" applyNumberFormat="1" applyFont="1" applyBorder="1" applyAlignment="1">
      <alignment horizontal="right"/>
    </xf>
    <xf numFmtId="0" fontId="127" fillId="0" borderId="0" xfId="46" applyFont="1" applyAlignment="1" applyProtection="1">
      <alignment vertical="center"/>
    </xf>
    <xf numFmtId="0" fontId="120" fillId="0" borderId="25" xfId="245" applyFont="1" applyBorder="1" applyAlignment="1">
      <alignment horizontal="left" wrapText="1"/>
    </xf>
    <xf numFmtId="0" fontId="129" fillId="0" borderId="25" xfId="245" applyFont="1" applyBorder="1" applyAlignment="1">
      <alignment horizontal="left" wrapText="1"/>
    </xf>
    <xf numFmtId="171" fontId="120" fillId="0" borderId="25" xfId="245" applyNumberFormat="1" applyFont="1" applyBorder="1" applyAlignment="1">
      <alignment horizontal="right"/>
    </xf>
    <xf numFmtId="2" fontId="120" fillId="0" borderId="25" xfId="3" applyNumberFormat="1" applyFont="1" applyBorder="1" applyAlignment="1">
      <alignment horizontal="right"/>
    </xf>
    <xf numFmtId="2" fontId="111" fillId="0" borderId="0" xfId="34" applyNumberFormat="1" applyFont="1" applyAlignment="1">
      <alignment horizontal="left" vertical="center"/>
    </xf>
    <xf numFmtId="4" fontId="202" fillId="0" borderId="0" xfId="3" applyNumberFormat="1" applyFont="1"/>
    <xf numFmtId="0" fontId="202" fillId="0" borderId="0" xfId="3" applyFont="1"/>
    <xf numFmtId="171" fontId="369" fillId="0" borderId="0" xfId="34" applyNumberFormat="1" applyFont="1" applyAlignment="1">
      <alignment horizontal="left" vertical="center"/>
    </xf>
    <xf numFmtId="171" fontId="23" fillId="0" borderId="25" xfId="246" applyNumberFormat="1" applyFont="1" applyBorder="1" applyAlignment="1">
      <alignment horizontal="right"/>
    </xf>
    <xf numFmtId="171" fontId="111" fillId="0" borderId="0" xfId="34" applyNumberFormat="1" applyFont="1" applyAlignment="1">
      <alignment horizontal="left" vertical="top"/>
    </xf>
    <xf numFmtId="171" fontId="129" fillId="0" borderId="25" xfId="246" applyNumberFormat="1" applyFont="1" applyBorder="1" applyAlignment="1">
      <alignment horizontal="right"/>
    </xf>
    <xf numFmtId="0" fontId="102" fillId="0" borderId="0" xfId="245" applyFont="1" applyAlignment="1">
      <alignment horizontal="center" vertical="center" wrapText="1"/>
    </xf>
    <xf numFmtId="4" fontId="127" fillId="0" borderId="0" xfId="155" applyNumberFormat="1" applyFont="1" applyAlignment="1">
      <alignment vertical="center"/>
    </xf>
    <xf numFmtId="0" fontId="67" fillId="0" borderId="25" xfId="245" applyFont="1" applyBorder="1" applyAlignment="1">
      <alignment horizontal="left" wrapText="1"/>
    </xf>
    <xf numFmtId="2" fontId="67" fillId="0" borderId="25" xfId="245" applyNumberFormat="1" applyFont="1" applyBorder="1" applyAlignment="1">
      <alignment horizontal="right"/>
    </xf>
    <xf numFmtId="39" fontId="67" fillId="0" borderId="25" xfId="245" applyNumberFormat="1" applyFont="1" applyBorder="1" applyAlignment="1">
      <alignment horizontal="right"/>
    </xf>
    <xf numFmtId="0" fontId="368" fillId="0" borderId="0" xfId="245" applyFont="1" applyAlignment="1">
      <alignment horizontal="left" vertical="top"/>
    </xf>
    <xf numFmtId="37" fontId="23" fillId="0" borderId="25" xfId="246" applyNumberFormat="1" applyFont="1" applyBorder="1" applyAlignment="1">
      <alignment horizontal="right"/>
    </xf>
    <xf numFmtId="0" fontId="23" fillId="0" borderId="25" xfId="246" applyFont="1" applyBorder="1" applyAlignment="1">
      <alignment horizontal="left" wrapText="1"/>
    </xf>
    <xf numFmtId="0" fontId="111" fillId="0" borderId="0" xfId="245" applyFont="1" applyAlignment="1">
      <alignment horizontal="right" vertical="top"/>
    </xf>
    <xf numFmtId="0" fontId="7" fillId="0" borderId="0" xfId="245" applyAlignment="1">
      <alignment vertical="center"/>
    </xf>
    <xf numFmtId="0" fontId="117" fillId="0" borderId="0" xfId="245" applyFont="1" applyAlignment="1">
      <alignment vertical="center"/>
    </xf>
    <xf numFmtId="0" fontId="111" fillId="0" borderId="0" xfId="245" applyFont="1" applyAlignment="1">
      <alignment horizontal="left" vertical="top"/>
    </xf>
    <xf numFmtId="0" fontId="272" fillId="0" borderId="0" xfId="245" applyFont="1" applyAlignment="1">
      <alignment vertical="center"/>
    </xf>
    <xf numFmtId="0" fontId="271" fillId="0" borderId="0" xfId="245" applyFont="1" applyAlignment="1">
      <alignment horizontal="right" vertical="center"/>
    </xf>
    <xf numFmtId="0" fontId="93" fillId="0" borderId="25" xfId="34" applyFont="1" applyBorder="1" applyAlignment="1">
      <alignment horizontal="left" vertical="center" wrapText="1"/>
    </xf>
    <xf numFmtId="4" fontId="38" fillId="0" borderId="0" xfId="141" applyNumberFormat="1" applyAlignment="1">
      <alignment horizontal="left" vertical="top"/>
    </xf>
    <xf numFmtId="0" fontId="7" fillId="0" borderId="0" xfId="245" applyAlignment="1">
      <alignment horizontal="right" vertical="center"/>
    </xf>
    <xf numFmtId="0" fontId="130" fillId="0" borderId="0" xfId="245" applyFont="1" applyAlignment="1">
      <alignment vertical="center"/>
    </xf>
    <xf numFmtId="0" fontId="7" fillId="0" borderId="0" xfId="245" applyAlignment="1">
      <alignment horizontal="left" vertical="center"/>
    </xf>
    <xf numFmtId="39" fontId="23" fillId="0" borderId="25" xfId="34" applyNumberFormat="1" applyFont="1" applyBorder="1" applyAlignment="1">
      <alignment horizontal="right"/>
    </xf>
    <xf numFmtId="4" fontId="42" fillId="0" borderId="0" xfId="37" applyNumberFormat="1" applyFont="1" applyAlignment="1">
      <alignment horizontal="right"/>
    </xf>
    <xf numFmtId="0" fontId="45" fillId="5" borderId="0" xfId="37" applyFill="1"/>
    <xf numFmtId="4" fontId="107" fillId="0" borderId="25" xfId="34" applyNumberFormat="1" applyFont="1" applyBorder="1" applyAlignment="1">
      <alignment horizontal="right"/>
    </xf>
    <xf numFmtId="0" fontId="366" fillId="0" borderId="0" xfId="34" applyFont="1" applyAlignment="1">
      <alignment horizontal="left" vertical="center"/>
    </xf>
    <xf numFmtId="49" fontId="23" fillId="0" borderId="25" xfId="249" applyNumberFormat="1" applyFont="1" applyBorder="1" applyAlignment="1">
      <alignment horizontal="right" wrapText="1"/>
    </xf>
    <xf numFmtId="49" fontId="23" fillId="0" borderId="25" xfId="249" applyNumberFormat="1" applyFont="1" applyBorder="1" applyAlignment="1">
      <alignment horizontal="left" wrapText="1"/>
    </xf>
    <xf numFmtId="0" fontId="23" fillId="0" borderId="25" xfId="249" applyFont="1" applyBorder="1" applyAlignment="1">
      <alignment horizontal="left" wrapText="1"/>
    </xf>
    <xf numFmtId="0" fontId="42" fillId="0" borderId="25" xfId="249" applyFont="1" applyBorder="1" applyAlignment="1">
      <alignment horizontal="left" wrapText="1"/>
    </xf>
    <xf numFmtId="171" fontId="42" fillId="0" borderId="25" xfId="249" applyNumberFormat="1" applyFont="1" applyBorder="1" applyAlignment="1">
      <alignment horizontal="right"/>
    </xf>
    <xf numFmtId="1" fontId="74" fillId="0" borderId="25" xfId="245" applyNumberFormat="1" applyFont="1" applyBorder="1" applyAlignment="1">
      <alignment horizontal="right"/>
    </xf>
    <xf numFmtId="49" fontId="74" fillId="0" borderId="25" xfId="245" applyNumberFormat="1" applyFont="1" applyBorder="1" applyAlignment="1">
      <alignment horizontal="left" wrapText="1"/>
    </xf>
    <xf numFmtId="0" fontId="74" fillId="0" borderId="25" xfId="245" applyFont="1" applyBorder="1" applyAlignment="1">
      <alignment horizontal="left" wrapText="1"/>
    </xf>
    <xf numFmtId="0" fontId="7" fillId="0" borderId="25" xfId="245" applyBorder="1" applyAlignment="1">
      <alignment horizontal="left" vertical="top"/>
    </xf>
    <xf numFmtId="0" fontId="365" fillId="0" borderId="0" xfId="247" applyFont="1" applyFill="1" applyAlignment="1" applyProtection="1">
      <alignment horizontal="left" vertical="center"/>
    </xf>
    <xf numFmtId="4" fontId="23" fillId="0" borderId="0" xfId="157" applyNumberFormat="1" applyFont="1" applyAlignment="1">
      <alignment horizontal="right"/>
    </xf>
    <xf numFmtId="0" fontId="7" fillId="0" borderId="0" xfId="246" applyAlignment="1">
      <alignment horizontal="left" vertical="center"/>
    </xf>
    <xf numFmtId="0" fontId="7" fillId="0" borderId="0" xfId="246" applyAlignment="1">
      <alignment horizontal="left" vertical="top"/>
    </xf>
    <xf numFmtId="0" fontId="7" fillId="5" borderId="0" xfId="246" applyFill="1" applyAlignment="1">
      <alignment horizontal="left" vertical="top"/>
    </xf>
    <xf numFmtId="49" fontId="23" fillId="0" borderId="25" xfId="34" applyNumberFormat="1" applyFont="1" applyBorder="1" applyAlignment="1">
      <alignment horizontal="right" wrapText="1"/>
    </xf>
    <xf numFmtId="0" fontId="92" fillId="0" borderId="0" xfId="34" applyFont="1" applyAlignment="1">
      <alignment horizontal="left" vertical="center"/>
    </xf>
    <xf numFmtId="0" fontId="111" fillId="0" borderId="0" xfId="246" applyFont="1" applyAlignment="1">
      <alignment horizontal="left" vertical="top"/>
    </xf>
    <xf numFmtId="49" fontId="23" fillId="0" borderId="25" xfId="246" applyNumberFormat="1" applyFont="1" applyBorder="1" applyAlignment="1">
      <alignment horizontal="right"/>
    </xf>
    <xf numFmtId="0" fontId="42" fillId="0" borderId="25" xfId="246" applyFont="1" applyBorder="1" applyAlignment="1">
      <alignment horizontal="left" wrapText="1"/>
    </xf>
    <xf numFmtId="171" fontId="71" fillId="0" borderId="25" xfId="246" applyNumberFormat="1" applyFont="1" applyBorder="1"/>
    <xf numFmtId="39" fontId="23" fillId="0" borderId="25" xfId="246" applyNumberFormat="1" applyFont="1" applyBorder="1" applyAlignment="1">
      <alignment horizontal="right"/>
    </xf>
    <xf numFmtId="39" fontId="23" fillId="0" borderId="25" xfId="246" applyNumberFormat="1" applyFont="1" applyBorder="1" applyAlignment="1">
      <alignment horizontal="center"/>
    </xf>
    <xf numFmtId="0" fontId="139" fillId="0" borderId="0" xfId="246" applyFont="1" applyAlignment="1">
      <alignment horizontal="left" vertical="center"/>
    </xf>
    <xf numFmtId="37" fontId="23" fillId="0" borderId="0" xfId="246" applyNumberFormat="1" applyFont="1" applyAlignment="1">
      <alignment horizontal="right"/>
    </xf>
    <xf numFmtId="0" fontId="23" fillId="0" borderId="0" xfId="246" applyFont="1" applyAlignment="1">
      <alignment horizontal="left" wrapText="1"/>
    </xf>
    <xf numFmtId="0" fontId="107" fillId="0" borderId="0" xfId="246" applyFont="1" applyAlignment="1">
      <alignment horizontal="left" wrapText="1"/>
    </xf>
    <xf numFmtId="2" fontId="23" fillId="0" borderId="0" xfId="246" applyNumberFormat="1" applyFont="1" applyAlignment="1">
      <alignment horizontal="right"/>
    </xf>
    <xf numFmtId="39" fontId="23" fillId="0" borderId="0" xfId="246" applyNumberFormat="1" applyFont="1" applyAlignment="1">
      <alignment horizontal="right"/>
    </xf>
    <xf numFmtId="0" fontId="26" fillId="0" borderId="0" xfId="246" applyFont="1" applyAlignment="1">
      <alignment vertical="top"/>
    </xf>
    <xf numFmtId="49" fontId="23" fillId="0" borderId="25" xfId="246" applyNumberFormat="1" applyFont="1" applyBorder="1" applyAlignment="1">
      <alignment horizontal="left" wrapText="1"/>
    </xf>
    <xf numFmtId="0" fontId="7" fillId="0" borderId="0" xfId="246"/>
    <xf numFmtId="0" fontId="81" fillId="0" borderId="0" xfId="246" applyFont="1"/>
    <xf numFmtId="171" fontId="42" fillId="0" borderId="25" xfId="246" applyNumberFormat="1" applyFont="1" applyBorder="1" applyAlignment="1">
      <alignment horizontal="right"/>
    </xf>
    <xf numFmtId="0" fontId="80" fillId="0" borderId="0" xfId="34" applyFont="1" applyAlignment="1">
      <alignment horizontal="left" vertical="top"/>
    </xf>
    <xf numFmtId="6" fontId="7" fillId="0" borderId="0" xfId="245" applyNumberFormat="1" applyAlignment="1">
      <alignment horizontal="left" vertical="top"/>
    </xf>
    <xf numFmtId="0" fontId="295" fillId="0" borderId="0" xfId="245" applyFont="1" applyAlignment="1">
      <alignment horizontal="left" vertical="center"/>
    </xf>
    <xf numFmtId="0" fontId="42" fillId="0" borderId="25" xfId="37" applyFont="1" applyBorder="1" applyAlignment="1">
      <alignment horizontal="left" vertical="center" wrapText="1"/>
    </xf>
    <xf numFmtId="0" fontId="42" fillId="0" borderId="25" xfId="207" applyFont="1" applyBorder="1" applyAlignment="1" applyProtection="1">
      <alignment horizontal="left" vertical="center" wrapText="1"/>
    </xf>
    <xf numFmtId="2" fontId="42" fillId="0" borderId="25" xfId="245" applyNumberFormat="1" applyFont="1" applyBorder="1" applyAlignment="1">
      <alignment horizontal="right"/>
    </xf>
    <xf numFmtId="0" fontId="139" fillId="0" borderId="0" xfId="245" applyFont="1" applyAlignment="1">
      <alignment horizontal="left" vertical="center"/>
    </xf>
    <xf numFmtId="170" fontId="23" fillId="0" borderId="0" xfId="245" applyNumberFormat="1" applyFont="1" applyAlignment="1">
      <alignment horizontal="right"/>
    </xf>
    <xf numFmtId="37" fontId="23" fillId="0" borderId="0" xfId="245" applyNumberFormat="1" applyFont="1" applyAlignment="1">
      <alignment horizontal="right"/>
    </xf>
    <xf numFmtId="0" fontId="23" fillId="0" borderId="0" xfId="245" applyFont="1" applyAlignment="1">
      <alignment horizontal="left" wrapText="1"/>
    </xf>
    <xf numFmtId="0" fontId="107" fillId="0" borderId="0" xfId="245" applyFont="1" applyAlignment="1">
      <alignment horizontal="left" wrapText="1"/>
    </xf>
    <xf numFmtId="2" fontId="23" fillId="0" borderId="0" xfId="245" applyNumberFormat="1" applyFont="1" applyAlignment="1">
      <alignment horizontal="right"/>
    </xf>
    <xf numFmtId="0" fontId="26" fillId="0" borderId="0" xfId="245" applyFont="1" applyAlignment="1">
      <alignment vertical="top"/>
    </xf>
    <xf numFmtId="0" fontId="88" fillId="0" borderId="25" xfId="3" applyFont="1" applyBorder="1" applyAlignment="1">
      <alignment horizontal="left" vertical="top"/>
    </xf>
    <xf numFmtId="171" fontId="26" fillId="0" borderId="0" xfId="26" applyNumberFormat="1" applyAlignment="1" applyProtection="1">
      <alignment horizontal="left" vertical="top"/>
    </xf>
    <xf numFmtId="37" fontId="76" fillId="0" borderId="0" xfId="245" applyNumberFormat="1" applyFont="1" applyAlignment="1">
      <alignment horizontal="right"/>
    </xf>
    <xf numFmtId="0" fontId="76" fillId="0" borderId="0" xfId="245" applyFont="1" applyAlignment="1">
      <alignment horizontal="left" wrapText="1"/>
    </xf>
    <xf numFmtId="173" fontId="76" fillId="0" borderId="0" xfId="245" applyNumberFormat="1" applyFont="1" applyAlignment="1">
      <alignment horizontal="right"/>
    </xf>
    <xf numFmtId="39" fontId="76" fillId="0" borderId="0" xfId="245" applyNumberFormat="1" applyFont="1" applyAlignment="1">
      <alignment horizontal="right"/>
    </xf>
    <xf numFmtId="37" fontId="23" fillId="0" borderId="203" xfId="245" applyNumberFormat="1" applyFont="1" applyBorder="1" applyAlignment="1">
      <alignment horizontal="right"/>
    </xf>
    <xf numFmtId="0" fontId="23" fillId="0" borderId="203" xfId="245" applyFont="1" applyBorder="1" applyAlignment="1">
      <alignment horizontal="left" wrapText="1"/>
    </xf>
    <xf numFmtId="0" fontId="23" fillId="0" borderId="203" xfId="245" applyFont="1" applyBorder="1" applyAlignment="1">
      <alignment horizontal="center" wrapText="1"/>
    </xf>
    <xf numFmtId="173" fontId="23" fillId="0" borderId="203" xfId="245" applyNumberFormat="1" applyFont="1" applyBorder="1" applyAlignment="1">
      <alignment horizontal="right"/>
    </xf>
    <xf numFmtId="39" fontId="23" fillId="0" borderId="203" xfId="245" applyNumberFormat="1" applyFont="1" applyBorder="1" applyAlignment="1">
      <alignment horizontal="right"/>
    </xf>
    <xf numFmtId="0" fontId="150" fillId="0" borderId="0" xfId="245" applyFont="1" applyAlignment="1">
      <alignment horizontal="left" vertical="top"/>
    </xf>
    <xf numFmtId="0" fontId="67" fillId="0" borderId="116" xfId="245" applyFont="1" applyBorder="1" applyAlignment="1">
      <alignment horizontal="left"/>
    </xf>
    <xf numFmtId="0" fontId="74" fillId="0" borderId="78" xfId="245" applyFont="1" applyBorder="1" applyAlignment="1">
      <alignment horizontal="center"/>
    </xf>
    <xf numFmtId="173" fontId="74" fillId="0" borderId="78" xfId="245" applyNumberFormat="1" applyFont="1" applyBorder="1" applyAlignment="1">
      <alignment horizontal="right"/>
    </xf>
    <xf numFmtId="39" fontId="23" fillId="0" borderId="78" xfId="245" applyNumberFormat="1" applyFont="1" applyBorder="1" applyAlignment="1">
      <alignment horizontal="right"/>
    </xf>
    <xf numFmtId="39" fontId="67" fillId="0" borderId="115" xfId="245" applyNumberFormat="1" applyFont="1" applyBorder="1" applyAlignment="1">
      <alignment horizontal="right"/>
    </xf>
    <xf numFmtId="39" fontId="173" fillId="0" borderId="0" xfId="245" applyNumberFormat="1" applyFont="1" applyAlignment="1">
      <alignment horizontal="center"/>
    </xf>
    <xf numFmtId="37" fontId="74" fillId="0" borderId="0" xfId="245" applyNumberFormat="1" applyFont="1" applyAlignment="1">
      <alignment horizontal="right"/>
    </xf>
    <xf numFmtId="0" fontId="74" fillId="0" borderId="0" xfId="245" applyFont="1" applyAlignment="1">
      <alignment horizontal="left" wrapText="1"/>
    </xf>
    <xf numFmtId="0" fontId="74" fillId="0" borderId="0" xfId="245" applyFont="1" applyAlignment="1">
      <alignment horizontal="center" wrapText="1"/>
    </xf>
    <xf numFmtId="173" fontId="74" fillId="0" borderId="0" xfId="245" applyNumberFormat="1" applyFont="1" applyAlignment="1">
      <alignment horizontal="right"/>
    </xf>
    <xf numFmtId="39" fontId="74" fillId="0" borderId="0" xfId="245" applyNumberFormat="1" applyFont="1" applyAlignment="1">
      <alignment horizontal="right"/>
    </xf>
    <xf numFmtId="0" fontId="7" fillId="0" borderId="0" xfId="250"/>
    <xf numFmtId="0" fontId="23" fillId="0" borderId="0" xfId="250" applyFont="1" applyAlignment="1">
      <alignment horizontal="left"/>
    </xf>
    <xf numFmtId="0" fontId="72" fillId="0" borderId="0" xfId="250" applyFont="1" applyAlignment="1">
      <alignment horizontal="left"/>
    </xf>
    <xf numFmtId="0" fontId="7" fillId="0" borderId="0" xfId="250" applyAlignment="1">
      <alignment horizontal="left" vertical="top"/>
    </xf>
    <xf numFmtId="0" fontId="93" fillId="0" borderId="0" xfId="250" applyFont="1" applyAlignment="1">
      <alignment horizontal="left"/>
    </xf>
    <xf numFmtId="0" fontId="72" fillId="0" borderId="0" xfId="250" applyFont="1" applyAlignment="1">
      <alignment horizontal="center"/>
    </xf>
    <xf numFmtId="0" fontId="185" fillId="0" borderId="0" xfId="250" applyFont="1" applyAlignment="1">
      <alignment horizontal="right" vertical="top"/>
    </xf>
    <xf numFmtId="0" fontId="104" fillId="0" borderId="115" xfId="250" applyFont="1" applyBorder="1" applyAlignment="1">
      <alignment horizontal="center" vertical="center" wrapText="1"/>
    </xf>
    <xf numFmtId="0" fontId="104" fillId="0" borderId="116" xfId="250" applyFont="1" applyBorder="1" applyAlignment="1">
      <alignment horizontal="center" vertical="center" wrapText="1"/>
    </xf>
    <xf numFmtId="0" fontId="104" fillId="0" borderId="117" xfId="250" applyFont="1" applyBorder="1" applyAlignment="1">
      <alignment horizontal="center" vertical="center" wrapText="1"/>
    </xf>
    <xf numFmtId="0" fontId="104" fillId="0" borderId="0" xfId="250" applyFont="1" applyAlignment="1">
      <alignment horizontal="center" vertical="center" wrapText="1"/>
    </xf>
    <xf numFmtId="37" fontId="67" fillId="0" borderId="0" xfId="250" applyNumberFormat="1" applyFont="1" applyAlignment="1">
      <alignment horizontal="right"/>
    </xf>
    <xf numFmtId="0" fontId="67" fillId="0" borderId="0" xfId="250" applyFont="1" applyAlignment="1">
      <alignment horizontal="left" wrapText="1"/>
    </xf>
    <xf numFmtId="173" fontId="67" fillId="0" borderId="0" xfId="250" applyNumberFormat="1" applyFont="1" applyAlignment="1">
      <alignment horizontal="right"/>
    </xf>
    <xf numFmtId="39" fontId="67" fillId="0" borderId="0" xfId="250" applyNumberFormat="1" applyFont="1" applyAlignment="1">
      <alignment horizontal="right"/>
    </xf>
    <xf numFmtId="171" fontId="267" fillId="0" borderId="0" xfId="46" applyNumberFormat="1" applyFont="1" applyAlignment="1" applyProtection="1">
      <alignment vertical="center"/>
    </xf>
    <xf numFmtId="171" fontId="42" fillId="0" borderId="25" xfId="250" applyNumberFormat="1" applyFont="1" applyBorder="1" applyAlignment="1">
      <alignment horizontal="right"/>
    </xf>
    <xf numFmtId="37" fontId="23" fillId="0" borderId="25" xfId="250" applyNumberFormat="1" applyFont="1" applyBorder="1" applyAlignment="1">
      <alignment horizontal="right"/>
    </xf>
    <xf numFmtId="49" fontId="23" fillId="0" borderId="25" xfId="250" applyNumberFormat="1" applyFont="1" applyBorder="1" applyAlignment="1">
      <alignment horizontal="left" wrapText="1"/>
    </xf>
    <xf numFmtId="0" fontId="23" fillId="0" borderId="25" xfId="250" applyFont="1" applyBorder="1" applyAlignment="1">
      <alignment horizontal="left" wrapText="1"/>
    </xf>
    <xf numFmtId="171" fontId="23" fillId="0" borderId="25" xfId="250" applyNumberFormat="1" applyFont="1" applyBorder="1" applyAlignment="1">
      <alignment horizontal="right" wrapText="1"/>
    </xf>
    <xf numFmtId="39" fontId="23" fillId="0" borderId="25" xfId="250" applyNumberFormat="1" applyFont="1" applyBorder="1" applyAlignment="1">
      <alignment horizontal="right"/>
    </xf>
    <xf numFmtId="39" fontId="23" fillId="0" borderId="25" xfId="250" applyNumberFormat="1" applyFont="1" applyBorder="1" applyAlignment="1">
      <alignment horizontal="center"/>
    </xf>
    <xf numFmtId="0" fontId="115" fillId="0" borderId="0" xfId="250" applyFont="1" applyAlignment="1">
      <alignment horizontal="left" vertical="center"/>
    </xf>
    <xf numFmtId="39" fontId="23" fillId="0" borderId="0" xfId="250" applyNumberFormat="1" applyFont="1" applyAlignment="1">
      <alignment horizontal="right"/>
    </xf>
    <xf numFmtId="0" fontId="42" fillId="0" borderId="25" xfId="250" applyFont="1" applyBorder="1" applyAlignment="1">
      <alignment horizontal="left" wrapText="1"/>
    </xf>
    <xf numFmtId="4" fontId="23" fillId="0" borderId="25" xfId="250" applyNumberFormat="1" applyFont="1" applyBorder="1" applyAlignment="1">
      <alignment horizontal="right"/>
    </xf>
    <xf numFmtId="4" fontId="23" fillId="0" borderId="0" xfId="250" applyNumberFormat="1" applyFont="1" applyAlignment="1">
      <alignment horizontal="right"/>
    </xf>
    <xf numFmtId="0" fontId="129" fillId="0" borderId="0" xfId="250" applyFont="1" applyAlignment="1">
      <alignment horizontal="left" wrapText="1"/>
    </xf>
    <xf numFmtId="0" fontId="120" fillId="0" borderId="0" xfId="250" applyFont="1" applyAlignment="1">
      <alignment horizontal="left" wrapText="1"/>
    </xf>
    <xf numFmtId="2" fontId="129" fillId="0" borderId="0" xfId="250" applyNumberFormat="1" applyFont="1" applyAlignment="1">
      <alignment horizontal="right"/>
    </xf>
    <xf numFmtId="39" fontId="129" fillId="0" borderId="0" xfId="250" applyNumberFormat="1" applyFont="1" applyAlignment="1">
      <alignment horizontal="right"/>
    </xf>
    <xf numFmtId="0" fontId="145" fillId="0" borderId="0" xfId="250" applyFont="1" applyAlignment="1">
      <alignment horizontal="right" vertical="center"/>
    </xf>
    <xf numFmtId="0" fontId="26" fillId="0" borderId="0" xfId="250" applyFont="1" applyAlignment="1">
      <alignment horizontal="left" vertical="top"/>
    </xf>
    <xf numFmtId="178" fontId="114" fillId="0" borderId="0" xfId="34" applyNumberFormat="1" applyFont="1" applyAlignment="1">
      <alignment horizontal="right" vertical="center"/>
    </xf>
    <xf numFmtId="178" fontId="51" fillId="0" borderId="0" xfId="34" applyNumberFormat="1" applyAlignment="1">
      <alignment horizontal="left" vertical="top"/>
    </xf>
    <xf numFmtId="37" fontId="129" fillId="0" borderId="0" xfId="250" applyNumberFormat="1" applyFont="1" applyAlignment="1">
      <alignment horizontal="right"/>
    </xf>
    <xf numFmtId="0" fontId="179" fillId="0" borderId="0" xfId="250" applyFont="1" applyAlignment="1">
      <alignment horizontal="left" vertical="center"/>
    </xf>
    <xf numFmtId="0" fontId="7" fillId="5" borderId="0" xfId="250" applyFill="1" applyAlignment="1">
      <alignment horizontal="left" vertical="top"/>
    </xf>
    <xf numFmtId="49" fontId="23" fillId="0" borderId="25" xfId="250" applyNumberFormat="1" applyFont="1" applyBorder="1" applyAlignment="1">
      <alignment horizontal="right" wrapText="1"/>
    </xf>
    <xf numFmtId="39" fontId="23" fillId="0" borderId="0" xfId="250" applyNumberFormat="1" applyFont="1" applyAlignment="1">
      <alignment horizontal="center"/>
    </xf>
    <xf numFmtId="0" fontId="7" fillId="0" borderId="25" xfId="250" applyBorder="1" applyAlignment="1">
      <alignment vertical="top"/>
    </xf>
    <xf numFmtId="39" fontId="115" fillId="0" borderId="0" xfId="250" applyNumberFormat="1" applyFont="1" applyAlignment="1">
      <alignment horizontal="left" vertical="center"/>
    </xf>
    <xf numFmtId="0" fontId="120" fillId="0" borderId="25" xfId="250" applyFont="1" applyBorder="1" applyAlignment="1">
      <alignment horizontal="left" wrapText="1"/>
    </xf>
    <xf numFmtId="0" fontId="129" fillId="0" borderId="25" xfId="250" applyFont="1" applyBorder="1" applyAlignment="1">
      <alignment horizontal="left" wrapText="1"/>
    </xf>
    <xf numFmtId="171" fontId="120" fillId="0" borderId="25" xfId="250" applyNumberFormat="1" applyFont="1" applyBorder="1" applyAlignment="1">
      <alignment horizontal="right"/>
    </xf>
    <xf numFmtId="0" fontId="102" fillId="0" borderId="0" xfId="250" applyFont="1" applyAlignment="1">
      <alignment horizontal="center" vertical="center" wrapText="1"/>
    </xf>
    <xf numFmtId="0" fontId="67" fillId="0" borderId="25" xfId="250" applyFont="1" applyBorder="1" applyAlignment="1">
      <alignment horizontal="left" wrapText="1"/>
    </xf>
    <xf numFmtId="2" fontId="67" fillId="0" borderId="25" xfId="250" applyNumberFormat="1" applyFont="1" applyBorder="1" applyAlignment="1">
      <alignment horizontal="right"/>
    </xf>
    <xf numFmtId="39" fontId="67" fillId="0" borderId="25" xfId="250" applyNumberFormat="1" applyFont="1" applyBorder="1" applyAlignment="1">
      <alignment horizontal="right"/>
    </xf>
    <xf numFmtId="0" fontId="368" fillId="0" borderId="0" xfId="250" applyFont="1" applyAlignment="1">
      <alignment horizontal="left" vertical="top"/>
    </xf>
    <xf numFmtId="0" fontId="111" fillId="0" borderId="0" xfId="250" applyFont="1" applyAlignment="1">
      <alignment horizontal="right" vertical="top"/>
    </xf>
    <xf numFmtId="0" fontId="7" fillId="0" borderId="0" xfId="250" applyAlignment="1">
      <alignment vertical="center"/>
    </xf>
    <xf numFmtId="0" fontId="117" fillId="0" borderId="0" xfId="250" applyFont="1" applyAlignment="1">
      <alignment vertical="center"/>
    </xf>
    <xf numFmtId="0" fontId="111" fillId="0" borderId="0" xfId="250" applyFont="1" applyAlignment="1">
      <alignment horizontal="left" vertical="top"/>
    </xf>
    <xf numFmtId="170" fontId="370" fillId="0" borderId="0" xfId="155" applyNumberFormat="1" applyFont="1" applyAlignment="1">
      <alignment vertical="center"/>
    </xf>
    <xf numFmtId="37" fontId="71" fillId="0" borderId="25" xfId="250" applyNumberFormat="1" applyFont="1" applyBorder="1" applyAlignment="1">
      <alignment horizontal="right"/>
    </xf>
    <xf numFmtId="0" fontId="71" fillId="0" borderId="25" xfId="250" applyFont="1" applyBorder="1" applyAlignment="1">
      <alignment horizontal="left" wrapText="1"/>
    </xf>
    <xf numFmtId="49" fontId="82" fillId="0" borderId="25" xfId="250" applyNumberFormat="1" applyFont="1" applyBorder="1" applyAlignment="1">
      <alignment horizontal="right" wrapText="1"/>
    </xf>
    <xf numFmtId="0" fontId="272" fillId="0" borderId="0" xfId="250" applyFont="1" applyAlignment="1">
      <alignment vertical="center"/>
    </xf>
    <xf numFmtId="0" fontId="271" fillId="0" borderId="0" xfId="250" applyFont="1" applyAlignment="1">
      <alignment horizontal="right" vertical="center"/>
    </xf>
    <xf numFmtId="0" fontId="7" fillId="0" borderId="0" xfId="250" applyAlignment="1">
      <alignment horizontal="right" vertical="center"/>
    </xf>
    <xf numFmtId="0" fontId="130" fillId="0" borderId="0" xfId="250" applyFont="1" applyAlignment="1">
      <alignment vertical="center"/>
    </xf>
    <xf numFmtId="0" fontId="7" fillId="0" borderId="0" xfId="250" applyAlignment="1">
      <alignment horizontal="left" vertical="center"/>
    </xf>
    <xf numFmtId="1" fontId="74" fillId="0" borderId="25" xfId="250" applyNumberFormat="1" applyFont="1" applyBorder="1" applyAlignment="1">
      <alignment horizontal="right"/>
    </xf>
    <xf numFmtId="49" fontId="74" fillId="0" borderId="25" xfId="250" applyNumberFormat="1" applyFont="1" applyBorder="1" applyAlignment="1">
      <alignment horizontal="left" wrapText="1"/>
    </xf>
    <xf numFmtId="0" fontId="74" fillId="0" borderId="25" xfId="250" applyFont="1" applyBorder="1" applyAlignment="1">
      <alignment horizontal="left" wrapText="1"/>
    </xf>
    <xf numFmtId="0" fontId="7" fillId="0" borderId="25" xfId="250" applyBorder="1" applyAlignment="1">
      <alignment horizontal="left" vertical="top"/>
    </xf>
    <xf numFmtId="6" fontId="7" fillId="0" borderId="0" xfId="250" applyNumberFormat="1" applyAlignment="1">
      <alignment horizontal="left" vertical="top"/>
    </xf>
    <xf numFmtId="0" fontId="295" fillId="0" borderId="0" xfId="250" applyFont="1" applyAlignment="1">
      <alignment horizontal="left" vertical="center"/>
    </xf>
    <xf numFmtId="2" fontId="42" fillId="0" borderId="25" xfId="250" applyNumberFormat="1" applyFont="1" applyBorder="1" applyAlignment="1">
      <alignment horizontal="right"/>
    </xf>
    <xf numFmtId="0" fontId="139" fillId="0" borderId="0" xfId="250" applyFont="1" applyAlignment="1">
      <alignment horizontal="left" vertical="center"/>
    </xf>
    <xf numFmtId="170" fontId="23" fillId="0" borderId="0" xfId="250" applyNumberFormat="1" applyFont="1" applyAlignment="1">
      <alignment horizontal="right"/>
    </xf>
    <xf numFmtId="37" fontId="23" fillId="0" borderId="0" xfId="250" applyNumberFormat="1" applyFont="1" applyAlignment="1">
      <alignment horizontal="right"/>
    </xf>
    <xf numFmtId="0" fontId="23" fillId="0" borderId="0" xfId="250" applyFont="1" applyAlignment="1">
      <alignment horizontal="left" wrapText="1"/>
    </xf>
    <xf numFmtId="0" fontId="107" fillId="0" borderId="0" xfId="250" applyFont="1" applyAlignment="1">
      <alignment horizontal="left" wrapText="1"/>
    </xf>
    <xf numFmtId="2" fontId="23" fillId="0" borderId="0" xfId="250" applyNumberFormat="1" applyFont="1" applyAlignment="1">
      <alignment horizontal="right"/>
    </xf>
    <xf numFmtId="0" fontId="26" fillId="0" borderId="0" xfId="250" applyFont="1" applyAlignment="1">
      <alignment vertical="top"/>
    </xf>
    <xf numFmtId="37" fontId="76" fillId="0" borderId="0" xfId="250" applyNumberFormat="1" applyFont="1" applyAlignment="1">
      <alignment horizontal="right"/>
    </xf>
    <xf numFmtId="0" fontId="76" fillId="0" borderId="0" xfId="250" applyFont="1" applyAlignment="1">
      <alignment horizontal="left" wrapText="1"/>
    </xf>
    <xf numFmtId="173" fontId="76" fillId="0" borderId="0" xfId="250" applyNumberFormat="1" applyFont="1" applyAlignment="1">
      <alignment horizontal="right"/>
    </xf>
    <xf numFmtId="39" fontId="76" fillId="0" borderId="0" xfId="250" applyNumberFormat="1" applyFont="1" applyAlignment="1">
      <alignment horizontal="right"/>
    </xf>
    <xf numFmtId="37" fontId="23" fillId="0" borderId="203" xfId="250" applyNumberFormat="1" applyFont="1" applyBorder="1" applyAlignment="1">
      <alignment horizontal="right"/>
    </xf>
    <xf numFmtId="0" fontId="23" fillId="0" borderId="203" xfId="250" applyFont="1" applyBorder="1" applyAlignment="1">
      <alignment horizontal="left" wrapText="1"/>
    </xf>
    <xf numFmtId="0" fontId="23" fillId="0" borderId="203" xfId="250" applyFont="1" applyBorder="1" applyAlignment="1">
      <alignment horizontal="center" wrapText="1"/>
    </xf>
    <xf numFmtId="173" fontId="23" fillId="0" borderId="203" xfId="250" applyNumberFormat="1" applyFont="1" applyBorder="1" applyAlignment="1">
      <alignment horizontal="right"/>
    </xf>
    <xf numFmtId="39" fontId="23" fillId="0" borderId="203" xfId="250" applyNumberFormat="1" applyFont="1" applyBorder="1" applyAlignment="1">
      <alignment horizontal="right"/>
    </xf>
    <xf numFmtId="0" fontId="150" fillId="0" borderId="0" xfId="250" applyFont="1" applyAlignment="1">
      <alignment horizontal="left" vertical="top"/>
    </xf>
    <xf numFmtId="0" fontId="67" fillId="0" borderId="116" xfId="250" applyFont="1" applyBorder="1" applyAlignment="1">
      <alignment horizontal="left"/>
    </xf>
    <xf numFmtId="0" fontId="74" fillId="0" borderId="78" xfId="250" applyFont="1" applyBorder="1" applyAlignment="1">
      <alignment horizontal="center"/>
    </xf>
    <xf numFmtId="173" fontId="74" fillId="0" borderId="78" xfId="250" applyNumberFormat="1" applyFont="1" applyBorder="1" applyAlignment="1">
      <alignment horizontal="right"/>
    </xf>
    <xf numFmtId="39" fontId="23" fillId="0" borderId="78" xfId="250" applyNumberFormat="1" applyFont="1" applyBorder="1" applyAlignment="1">
      <alignment horizontal="right"/>
    </xf>
    <xf numFmtId="39" fontId="67" fillId="0" borderId="115" xfId="250" applyNumberFormat="1" applyFont="1" applyBorder="1" applyAlignment="1">
      <alignment horizontal="right"/>
    </xf>
    <xf numFmtId="39" fontId="173" fillId="0" borderId="0" xfId="250" applyNumberFormat="1" applyFont="1" applyAlignment="1">
      <alignment horizontal="center"/>
    </xf>
    <xf numFmtId="37" fontId="74" fillId="0" borderId="0" xfId="250" applyNumberFormat="1" applyFont="1" applyAlignment="1">
      <alignment horizontal="right"/>
    </xf>
    <xf numFmtId="0" fontId="74" fillId="0" borderId="0" xfId="250" applyFont="1" applyAlignment="1">
      <alignment horizontal="left" wrapText="1"/>
    </xf>
    <xf numFmtId="0" fontId="74" fillId="0" borderId="0" xfId="250" applyFont="1" applyAlignment="1">
      <alignment horizontal="center" wrapText="1"/>
    </xf>
    <xf numFmtId="173" fontId="74" fillId="0" borderId="0" xfId="250" applyNumberFormat="1" applyFont="1" applyAlignment="1">
      <alignment horizontal="right"/>
    </xf>
    <xf numFmtId="39" fontId="74" fillId="0" borderId="0" xfId="250" applyNumberFormat="1" applyFont="1" applyAlignment="1">
      <alignment horizontal="right"/>
    </xf>
    <xf numFmtId="0" fontId="132" fillId="0" borderId="0" xfId="210" applyFont="1"/>
    <xf numFmtId="0" fontId="14" fillId="0" borderId="0" xfId="210"/>
    <xf numFmtId="0" fontId="14" fillId="0" borderId="0" xfId="210" applyAlignment="1">
      <alignment horizontal="left" vertical="top"/>
    </xf>
    <xf numFmtId="0" fontId="132" fillId="0" borderId="0" xfId="210" applyFont="1" applyAlignment="1">
      <alignment horizontal="left" vertical="top"/>
    </xf>
    <xf numFmtId="0" fontId="23" fillId="0" borderId="0" xfId="210" applyFont="1" applyAlignment="1">
      <alignment horizontal="left"/>
    </xf>
    <xf numFmtId="0" fontId="72" fillId="0" borderId="0" xfId="210" applyFont="1" applyAlignment="1">
      <alignment horizontal="left"/>
    </xf>
    <xf numFmtId="0" fontId="132" fillId="0" borderId="0" xfId="37" applyFont="1" applyAlignment="1">
      <alignment horizontal="left" vertical="top"/>
    </xf>
    <xf numFmtId="0" fontId="93" fillId="0" borderId="0" xfId="210" applyFont="1" applyAlignment="1">
      <alignment horizontal="left"/>
    </xf>
    <xf numFmtId="0" fontId="72" fillId="0" borderId="0" xfId="210" applyFont="1" applyAlignment="1">
      <alignment horizontal="center"/>
    </xf>
    <xf numFmtId="0" fontId="185" fillId="0" borderId="0" xfId="210" applyFont="1" applyAlignment="1">
      <alignment horizontal="right" vertical="top"/>
    </xf>
    <xf numFmtId="0" fontId="104" fillId="0" borderId="34" xfId="210" applyFont="1" applyBorder="1" applyAlignment="1">
      <alignment horizontal="center" vertical="center" wrapText="1"/>
    </xf>
    <xf numFmtId="0" fontId="104" fillId="0" borderId="36" xfId="210" applyFont="1" applyBorder="1" applyAlignment="1">
      <alignment horizontal="center" vertical="center" wrapText="1"/>
    </xf>
    <xf numFmtId="0" fontId="104" fillId="0" borderId="15" xfId="210" applyFont="1" applyBorder="1" applyAlignment="1">
      <alignment horizontal="center" vertical="center" wrapText="1"/>
    </xf>
    <xf numFmtId="0" fontId="104" fillId="0" borderId="0" xfId="210" applyFont="1" applyAlignment="1">
      <alignment horizontal="center" vertical="center" wrapText="1"/>
    </xf>
    <xf numFmtId="37" fontId="67" fillId="0" borderId="0" xfId="210" applyNumberFormat="1" applyFont="1" applyAlignment="1">
      <alignment horizontal="right"/>
    </xf>
    <xf numFmtId="0" fontId="67" fillId="0" borderId="0" xfId="210" applyFont="1" applyAlignment="1">
      <alignment horizontal="left" wrapText="1"/>
    </xf>
    <xf numFmtId="173" fontId="67" fillId="0" borderId="0" xfId="210" applyNumberFormat="1" applyFont="1" applyAlignment="1">
      <alignment horizontal="right"/>
    </xf>
    <xf numFmtId="39" fontId="67" fillId="0" borderId="0" xfId="210" applyNumberFormat="1" applyFont="1" applyAlignment="1">
      <alignment horizontal="right"/>
    </xf>
    <xf numFmtId="0" fontId="115" fillId="0" borderId="0" xfId="90" applyFont="1" applyAlignment="1">
      <alignment horizontal="left" vertical="top"/>
    </xf>
    <xf numFmtId="0" fontId="115" fillId="0" borderId="0" xfId="90" applyFont="1" applyAlignment="1">
      <alignment horizontal="left" vertical="center"/>
    </xf>
    <xf numFmtId="171" fontId="23" fillId="0" borderId="25" xfId="90" applyNumberFormat="1" applyFont="1" applyBorder="1" applyAlignment="1">
      <alignment horizontal="right" wrapText="1"/>
    </xf>
    <xf numFmtId="0" fontId="256" fillId="0" borderId="0" xfId="90" applyFont="1" applyAlignment="1">
      <alignment vertical="center"/>
    </xf>
    <xf numFmtId="4" fontId="124" fillId="0" borderId="0" xfId="90" applyNumberFormat="1" applyFont="1" applyAlignment="1">
      <alignment horizontal="center" vertical="center"/>
    </xf>
    <xf numFmtId="0" fontId="46" fillId="0" borderId="0" xfId="90" applyFont="1" applyAlignment="1">
      <alignment horizontal="left" vertical="top"/>
    </xf>
    <xf numFmtId="0" fontId="115" fillId="0" borderId="0" xfId="46" applyFont="1" applyAlignment="1" applyProtection="1">
      <alignment horizontal="left" vertical="center"/>
    </xf>
    <xf numFmtId="2" fontId="115" fillId="0" borderId="0" xfId="46" applyNumberFormat="1" applyFont="1" applyAlignment="1" applyProtection="1">
      <alignment horizontal="left" vertical="center"/>
    </xf>
    <xf numFmtId="37" fontId="23" fillId="0" borderId="25" xfId="198" applyNumberFormat="1" applyFont="1" applyBorder="1" applyAlignment="1">
      <alignment horizontal="right"/>
    </xf>
    <xf numFmtId="0" fontId="23" fillId="0" borderId="25" xfId="198" applyFont="1" applyBorder="1" applyAlignment="1">
      <alignment horizontal="left" wrapText="1"/>
    </xf>
    <xf numFmtId="0" fontId="31" fillId="0" borderId="0" xfId="90" applyFont="1" applyAlignment="1">
      <alignment horizontal="right" vertical="top"/>
    </xf>
    <xf numFmtId="0" fontId="115" fillId="0" borderId="0" xfId="90" applyFont="1" applyAlignment="1">
      <alignment vertical="center"/>
    </xf>
    <xf numFmtId="2" fontId="31" fillId="0" borderId="0" xfId="90" applyNumberFormat="1" applyFont="1" applyAlignment="1">
      <alignment horizontal="left" vertical="center"/>
    </xf>
    <xf numFmtId="4" fontId="107" fillId="0" borderId="0" xfId="90" applyNumberFormat="1" applyFont="1" applyAlignment="1">
      <alignment horizontal="right"/>
    </xf>
    <xf numFmtId="0" fontId="31" fillId="0" borderId="0" xfId="90" applyFont="1" applyAlignment="1">
      <alignment horizontal="left" vertical="center"/>
    </xf>
    <xf numFmtId="0" fontId="115" fillId="0" borderId="0" xfId="34" applyFont="1" applyAlignment="1">
      <alignment horizontal="left" vertical="top"/>
    </xf>
    <xf numFmtId="0" fontId="31" fillId="0" borderId="0" xfId="34" applyFont="1" applyAlignment="1">
      <alignment horizontal="left" vertical="top"/>
    </xf>
    <xf numFmtId="39" fontId="31" fillId="0" borderId="0" xfId="34" applyNumberFormat="1" applyFont="1" applyAlignment="1">
      <alignment horizontal="left" vertical="top"/>
    </xf>
    <xf numFmtId="0" fontId="107" fillId="0" borderId="25" xfId="3" applyFont="1" applyBorder="1" applyAlignment="1">
      <alignment horizontal="center" vertical="center" wrapText="1"/>
    </xf>
    <xf numFmtId="39" fontId="115" fillId="0" borderId="0" xfId="3" applyNumberFormat="1" applyFont="1"/>
    <xf numFmtId="171" fontId="129" fillId="0" borderId="25" xfId="193" applyNumberFormat="1" applyFont="1" applyBorder="1" applyAlignment="1">
      <alignment horizontal="right" wrapText="1"/>
    </xf>
    <xf numFmtId="0" fontId="283" fillId="0" borderId="0" xfId="193" applyFont="1" applyAlignment="1">
      <alignment horizontal="left" vertical="center"/>
    </xf>
    <xf numFmtId="37" fontId="129" fillId="0" borderId="25" xfId="90" applyNumberFormat="1" applyFont="1" applyBorder="1" applyAlignment="1">
      <alignment horizontal="right"/>
    </xf>
    <xf numFmtId="0" fontId="129" fillId="0" borderId="25" xfId="90" applyFont="1" applyBorder="1" applyAlignment="1">
      <alignment horizontal="left" wrapText="1"/>
    </xf>
    <xf numFmtId="0" fontId="120" fillId="0" borderId="25" xfId="90" applyFont="1" applyBorder="1" applyAlignment="1">
      <alignment horizontal="left" wrapText="1"/>
    </xf>
    <xf numFmtId="171" fontId="120" fillId="0" borderId="25" xfId="90" applyNumberFormat="1" applyFont="1" applyBorder="1" applyAlignment="1">
      <alignment horizontal="right"/>
    </xf>
    <xf numFmtId="39" fontId="120" fillId="0" borderId="25" xfId="90" applyNumberFormat="1" applyFont="1" applyBorder="1" applyAlignment="1">
      <alignment horizontal="right"/>
    </xf>
    <xf numFmtId="39" fontId="129" fillId="0" borderId="25" xfId="90" applyNumberFormat="1" applyFont="1" applyBorder="1" applyAlignment="1">
      <alignment horizontal="center"/>
    </xf>
    <xf numFmtId="39" fontId="120" fillId="0" borderId="0" xfId="90" applyNumberFormat="1" applyFont="1" applyAlignment="1">
      <alignment horizontal="right"/>
    </xf>
    <xf numFmtId="0" fontId="184" fillId="0" borderId="0" xfId="90" applyFont="1" applyAlignment="1">
      <alignment horizontal="left" vertical="center"/>
    </xf>
    <xf numFmtId="0" fontId="42" fillId="0" borderId="0" xfId="90" applyFont="1" applyAlignment="1">
      <alignment horizontal="left" wrapText="1"/>
    </xf>
    <xf numFmtId="2" fontId="23" fillId="0" borderId="0" xfId="90" applyNumberFormat="1" applyFont="1" applyAlignment="1">
      <alignment horizontal="right"/>
    </xf>
    <xf numFmtId="0" fontId="254" fillId="0" borderId="0" xfId="90" applyFont="1" applyAlignment="1">
      <alignment horizontal="left" vertical="center" textRotation="90" wrapText="1"/>
    </xf>
    <xf numFmtId="0" fontId="31" fillId="0" borderId="0" xfId="90" applyFont="1" applyAlignment="1">
      <alignment horizontal="center" vertical="center" wrapText="1"/>
    </xf>
    <xf numFmtId="0" fontId="30" fillId="0" borderId="0" xfId="90" applyFont="1" applyAlignment="1">
      <alignment horizontal="left" vertical="center" wrapText="1"/>
    </xf>
    <xf numFmtId="0" fontId="255" fillId="0" borderId="0" xfId="90" applyFont="1" applyAlignment="1">
      <alignment vertical="top" wrapText="1"/>
    </xf>
    <xf numFmtId="0" fontId="23" fillId="0" borderId="25" xfId="90" applyFont="1" applyBorder="1" applyAlignment="1">
      <alignment wrapText="1"/>
    </xf>
    <xf numFmtId="0" fontId="157" fillId="0" borderId="0" xfId="90" applyFont="1" applyAlignment="1">
      <alignment horizontal="left" vertical="center"/>
    </xf>
    <xf numFmtId="0" fontId="129" fillId="0" borderId="0" xfId="90" applyFont="1" applyAlignment="1">
      <alignment horizontal="left" wrapText="1"/>
    </xf>
    <xf numFmtId="2" fontId="129" fillId="0" borderId="0" xfId="90" applyNumberFormat="1" applyFont="1" applyAlignment="1">
      <alignment horizontal="right"/>
    </xf>
    <xf numFmtId="39" fontId="129" fillId="0" borderId="0" xfId="90" applyNumberFormat="1" applyFont="1" applyAlignment="1">
      <alignment horizontal="right"/>
    </xf>
    <xf numFmtId="0" fontId="145" fillId="0" borderId="0" xfId="90" applyFont="1" applyAlignment="1">
      <alignment horizontal="right" vertical="center"/>
    </xf>
    <xf numFmtId="49" fontId="129" fillId="0" borderId="25" xfId="90" applyNumberFormat="1" applyFont="1" applyBorder="1" applyAlignment="1">
      <alignment horizontal="left" wrapText="1"/>
    </xf>
    <xf numFmtId="4" fontId="129" fillId="0" borderId="25" xfId="90" applyNumberFormat="1" applyFont="1" applyBorder="1" applyAlignment="1">
      <alignment horizontal="right"/>
    </xf>
    <xf numFmtId="4" fontId="129" fillId="0" borderId="0" xfId="90" applyNumberFormat="1" applyFont="1" applyAlignment="1">
      <alignment horizontal="right"/>
    </xf>
    <xf numFmtId="0" fontId="129" fillId="0" borderId="25" xfId="90" applyFont="1" applyBorder="1"/>
    <xf numFmtId="37" fontId="262" fillId="0" borderId="25" xfId="90" applyNumberFormat="1" applyFont="1" applyBorder="1" applyAlignment="1">
      <alignment horizontal="right"/>
    </xf>
    <xf numFmtId="0" fontId="262" fillId="0" borderId="25" xfId="90" applyFont="1" applyBorder="1" applyAlignment="1">
      <alignment horizontal="left" wrapText="1"/>
    </xf>
    <xf numFmtId="4" fontId="262" fillId="0" borderId="25" xfId="90" applyNumberFormat="1" applyFont="1" applyBorder="1" applyAlignment="1">
      <alignment horizontal="right"/>
    </xf>
    <xf numFmtId="0" fontId="145" fillId="0" borderId="25" xfId="90" applyFont="1" applyBorder="1" applyAlignment="1">
      <alignment horizontal="left" vertical="top"/>
    </xf>
    <xf numFmtId="4" fontId="25" fillId="0" borderId="0" xfId="90" applyNumberFormat="1" applyFont="1" applyAlignment="1">
      <alignment horizontal="left" vertical="center"/>
    </xf>
    <xf numFmtId="4" fontId="262" fillId="0" borderId="0" xfId="90" applyNumberFormat="1" applyFont="1" applyAlignment="1">
      <alignment horizontal="right"/>
    </xf>
    <xf numFmtId="0" fontId="129" fillId="0" borderId="0" xfId="193" applyFont="1" applyAlignment="1">
      <alignment horizontal="left"/>
    </xf>
    <xf numFmtId="4" fontId="61" fillId="0" borderId="0" xfId="128" applyNumberFormat="1" applyFill="1" applyAlignment="1" applyProtection="1">
      <alignment horizontal="left" vertical="center"/>
    </xf>
    <xf numFmtId="0" fontId="120" fillId="0" borderId="0" xfId="90" applyFont="1" applyAlignment="1">
      <alignment horizontal="left" wrapText="1"/>
    </xf>
    <xf numFmtId="37" fontId="129" fillId="0" borderId="0" xfId="90" applyNumberFormat="1" applyFont="1" applyAlignment="1">
      <alignment horizontal="right"/>
    </xf>
    <xf numFmtId="4" fontId="115" fillId="0" borderId="0" xfId="90" applyNumberFormat="1" applyFont="1" applyAlignment="1">
      <alignment horizontal="left" vertical="center"/>
    </xf>
    <xf numFmtId="4" fontId="67" fillId="0" borderId="0" xfId="90" applyNumberFormat="1" applyFont="1" applyAlignment="1">
      <alignment horizontal="right"/>
    </xf>
    <xf numFmtId="0" fontId="31" fillId="0" borderId="0" xfId="77" applyFont="1" applyAlignment="1" applyProtection="1">
      <alignment horizontal="center" vertical="center" wrapText="1"/>
    </xf>
    <xf numFmtId="0" fontId="25" fillId="0" borderId="0" xfId="77" applyFont="1" applyAlignment="1" applyProtection="1">
      <alignment horizontal="left" vertical="top"/>
    </xf>
    <xf numFmtId="0" fontId="157" fillId="0" borderId="0" xfId="77" applyFont="1" applyAlignment="1" applyProtection="1">
      <alignment horizontal="left" vertical="center"/>
    </xf>
    <xf numFmtId="0" fontId="25" fillId="0" borderId="0" xfId="90" applyFont="1" applyAlignment="1">
      <alignment horizontal="left" vertical="center"/>
    </xf>
    <xf numFmtId="4" fontId="157" fillId="0" borderId="0" xfId="90" applyNumberFormat="1" applyFont="1" applyAlignment="1">
      <alignment horizontal="right" vertical="center"/>
    </xf>
    <xf numFmtId="0" fontId="298" fillId="0" borderId="0" xfId="90" applyFont="1" applyAlignment="1">
      <alignment vertical="top" wrapText="1"/>
    </xf>
    <xf numFmtId="4" fontId="25" fillId="0" borderId="0" xfId="80" applyNumberFormat="1" applyFont="1" applyAlignment="1" applyProtection="1">
      <alignment horizontal="left" vertical="center"/>
    </xf>
    <xf numFmtId="4" fontId="115" fillId="0" borderId="0" xfId="80" applyNumberFormat="1" applyFont="1" applyAlignment="1" applyProtection="1">
      <alignment horizontal="left" vertical="center"/>
    </xf>
    <xf numFmtId="2" fontId="297" fillId="0" borderId="0" xfId="90" applyNumberFormat="1" applyFont="1" applyAlignment="1">
      <alignment vertical="center"/>
    </xf>
    <xf numFmtId="0" fontId="260" fillId="0" borderId="0" xfId="90" applyFont="1" applyAlignment="1">
      <alignment vertical="top" wrapText="1"/>
    </xf>
    <xf numFmtId="0" fontId="250" fillId="0" borderId="0" xfId="90" applyFont="1" applyAlignment="1">
      <alignment horizontal="left" vertical="center"/>
    </xf>
    <xf numFmtId="0" fontId="26" fillId="0" borderId="0" xfId="90" applyFont="1" applyAlignment="1">
      <alignment horizontal="left" vertical="center"/>
    </xf>
    <xf numFmtId="0" fontId="297" fillId="0" borderId="0" xfId="90" applyFont="1" applyAlignment="1">
      <alignment vertical="center"/>
    </xf>
    <xf numFmtId="2" fontId="132" fillId="0" borderId="0" xfId="90" applyNumberFormat="1" applyFont="1" applyAlignment="1">
      <alignment horizontal="left" vertical="top"/>
    </xf>
    <xf numFmtId="2" fontId="184" fillId="0" borderId="0" xfId="26" applyNumberFormat="1" applyFont="1" applyAlignment="1" applyProtection="1">
      <alignment horizontal="left" vertical="center"/>
    </xf>
    <xf numFmtId="2" fontId="115" fillId="0" borderId="0" xfId="90" applyNumberFormat="1" applyFont="1" applyAlignment="1">
      <alignment horizontal="left" vertical="center"/>
    </xf>
    <xf numFmtId="2" fontId="115" fillId="0" borderId="0" xfId="26" applyNumberFormat="1" applyFont="1" applyAlignment="1" applyProtection="1">
      <alignment horizontal="left" vertical="center"/>
    </xf>
    <xf numFmtId="0" fontId="184" fillId="0" borderId="0" xfId="6" applyFont="1" applyAlignment="1">
      <alignment horizontal="left" vertical="center"/>
    </xf>
    <xf numFmtId="2" fontId="115" fillId="0" borderId="0" xfId="26" applyNumberFormat="1" applyFont="1" applyAlignment="1" applyProtection="1">
      <alignment horizontal="left" vertical="top"/>
    </xf>
    <xf numFmtId="0" fontId="115" fillId="0" borderId="0" xfId="26" applyFont="1" applyAlignment="1" applyProtection="1">
      <alignment horizontal="left" vertical="top"/>
    </xf>
    <xf numFmtId="39" fontId="173" fillId="0" borderId="25" xfId="3" applyNumberFormat="1" applyFont="1" applyBorder="1" applyAlignment="1">
      <alignment horizontal="left"/>
    </xf>
    <xf numFmtId="0" fontId="25" fillId="0" borderId="0" xfId="3" applyAlignment="1">
      <alignment horizontal="left"/>
    </xf>
    <xf numFmtId="0" fontId="31" fillId="0" borderId="0" xfId="3" applyFont="1" applyAlignment="1">
      <alignment vertical="center"/>
    </xf>
    <xf numFmtId="0" fontId="115" fillId="0" borderId="38" xfId="90" applyFont="1" applyBorder="1" applyAlignment="1">
      <alignment vertical="center"/>
    </xf>
    <xf numFmtId="37" fontId="76" fillId="0" borderId="0" xfId="210" applyNumberFormat="1" applyFont="1" applyAlignment="1">
      <alignment horizontal="right"/>
    </xf>
    <xf numFmtId="0" fontId="76" fillId="0" borderId="0" xfId="210" applyFont="1" applyAlignment="1">
      <alignment horizontal="left" wrapText="1"/>
    </xf>
    <xf numFmtId="173" fontId="76" fillId="0" borderId="0" xfId="210" applyNumberFormat="1" applyFont="1" applyAlignment="1">
      <alignment horizontal="right"/>
    </xf>
    <xf numFmtId="39" fontId="76" fillId="0" borderId="0" xfId="210" applyNumberFormat="1" applyFont="1" applyAlignment="1">
      <alignment horizontal="right"/>
    </xf>
    <xf numFmtId="37" fontId="23" fillId="0" borderId="40" xfId="210" applyNumberFormat="1" applyFont="1" applyBorder="1" applyAlignment="1">
      <alignment horizontal="right"/>
    </xf>
    <xf numFmtId="0" fontId="23" fillId="0" borderId="40" xfId="210" applyFont="1" applyBorder="1" applyAlignment="1">
      <alignment horizontal="left" wrapText="1"/>
    </xf>
    <xf numFmtId="0" fontId="23" fillId="0" borderId="40" xfId="210" applyFont="1" applyBorder="1" applyAlignment="1">
      <alignment horizontal="center" wrapText="1"/>
    </xf>
    <xf numFmtId="173" fontId="23" fillId="0" borderId="40" xfId="210" applyNumberFormat="1" applyFont="1" applyBorder="1" applyAlignment="1">
      <alignment horizontal="right"/>
    </xf>
    <xf numFmtId="39" fontId="23" fillId="0" borderId="40" xfId="210" applyNumberFormat="1" applyFont="1" applyBorder="1" applyAlignment="1">
      <alignment horizontal="right"/>
    </xf>
    <xf numFmtId="0" fontId="150" fillId="0" borderId="0" xfId="210" applyFont="1" applyAlignment="1">
      <alignment horizontal="left" vertical="top"/>
    </xf>
    <xf numFmtId="39" fontId="23" fillId="0" borderId="0" xfId="210" applyNumberFormat="1" applyFont="1" applyAlignment="1">
      <alignment horizontal="right"/>
    </xf>
    <xf numFmtId="0" fontId="67" fillId="0" borderId="36" xfId="210" applyFont="1" applyBorder="1" applyAlignment="1">
      <alignment horizontal="left"/>
    </xf>
    <xf numFmtId="0" fontId="74" fillId="0" borderId="35" xfId="210" applyFont="1" applyBorder="1" applyAlignment="1">
      <alignment horizontal="center"/>
    </xf>
    <xf numFmtId="173" fontId="74" fillId="0" borderId="35" xfId="210" applyNumberFormat="1" applyFont="1" applyBorder="1" applyAlignment="1">
      <alignment horizontal="right"/>
    </xf>
    <xf numFmtId="39" fontId="23" fillId="0" borderId="35" xfId="210" applyNumberFormat="1" applyFont="1" applyBorder="1" applyAlignment="1">
      <alignment horizontal="right"/>
    </xf>
    <xf numFmtId="39" fontId="67" fillId="0" borderId="34" xfId="210" applyNumberFormat="1" applyFont="1" applyBorder="1" applyAlignment="1">
      <alignment horizontal="right"/>
    </xf>
    <xf numFmtId="39" fontId="173" fillId="0" borderId="0" xfId="210" applyNumberFormat="1" applyFont="1" applyAlignment="1">
      <alignment horizontal="center"/>
    </xf>
    <xf numFmtId="37" fontId="74" fillId="0" borderId="0" xfId="210" applyNumberFormat="1" applyFont="1" applyAlignment="1">
      <alignment horizontal="right"/>
    </xf>
    <xf numFmtId="0" fontId="74" fillId="0" borderId="0" xfId="210" applyFont="1" applyAlignment="1">
      <alignment horizontal="left" wrapText="1"/>
    </xf>
    <xf numFmtId="0" fontId="23" fillId="0" borderId="0" xfId="210" applyFont="1" applyAlignment="1">
      <alignment horizontal="left" wrapText="1"/>
    </xf>
    <xf numFmtId="0" fontId="74" fillId="0" borderId="0" xfId="210" applyFont="1" applyAlignment="1">
      <alignment horizontal="center" wrapText="1"/>
    </xf>
    <xf numFmtId="173" fontId="74" fillId="0" borderId="0" xfId="210" applyNumberFormat="1" applyFont="1" applyAlignment="1">
      <alignment horizontal="right"/>
    </xf>
    <xf numFmtId="39" fontId="74" fillId="0" borderId="0" xfId="210" applyNumberFormat="1" applyFont="1" applyAlignment="1">
      <alignment horizontal="right"/>
    </xf>
    <xf numFmtId="0" fontId="45" fillId="0" borderId="0" xfId="90" applyAlignment="1">
      <alignment wrapText="1"/>
    </xf>
    <xf numFmtId="49" fontId="129" fillId="0" borderId="25" xfId="90" applyNumberFormat="1" applyFont="1" applyBorder="1" applyAlignment="1">
      <alignment horizontal="right" wrapText="1"/>
    </xf>
    <xf numFmtId="39" fontId="129" fillId="0" borderId="25" xfId="90" applyNumberFormat="1" applyFont="1" applyBorder="1" applyAlignment="1">
      <alignment horizontal="right"/>
    </xf>
    <xf numFmtId="0" fontId="288" fillId="0" borderId="0" xfId="90" applyFont="1" applyAlignment="1">
      <alignment horizontal="left" vertical="top"/>
    </xf>
    <xf numFmtId="0" fontId="117" fillId="0" borderId="0" xfId="90" applyFont="1" applyAlignment="1">
      <alignment horizontal="left" vertical="top"/>
    </xf>
    <xf numFmtId="171" fontId="115" fillId="0" borderId="0" xfId="90" applyNumberFormat="1" applyFont="1" applyAlignment="1">
      <alignment horizontal="left" vertical="top"/>
    </xf>
    <xf numFmtId="0" fontId="31" fillId="0" borderId="0" xfId="34" applyFont="1" applyAlignment="1">
      <alignment horizontal="left" vertical="center"/>
    </xf>
    <xf numFmtId="0" fontId="26" fillId="0" borderId="0" xfId="26" applyAlignment="1" applyProtection="1">
      <alignment horizontal="right" vertical="center"/>
    </xf>
    <xf numFmtId="0" fontId="53" fillId="0" borderId="0" xfId="3" applyFont="1"/>
    <xf numFmtId="0" fontId="271" fillId="0" borderId="0" xfId="193" applyFont="1" applyAlignment="1">
      <alignment vertical="center"/>
    </xf>
    <xf numFmtId="49" fontId="178" fillId="0" borderId="25" xfId="188" applyNumberFormat="1" applyFont="1" applyBorder="1" applyAlignment="1">
      <alignment horizontal="right"/>
    </xf>
    <xf numFmtId="49" fontId="178" fillId="0" borderId="25" xfId="188" applyNumberFormat="1" applyFont="1" applyBorder="1" applyAlignment="1">
      <alignment horizontal="left"/>
    </xf>
    <xf numFmtId="0" fontId="178" fillId="0" borderId="25" xfId="196" applyFont="1" applyBorder="1"/>
    <xf numFmtId="39" fontId="23" fillId="0" borderId="25" xfId="196" applyNumberFormat="1" applyFont="1" applyBorder="1" applyAlignment="1">
      <alignment horizontal="right"/>
    </xf>
    <xf numFmtId="0" fontId="117" fillId="0" borderId="0" xfId="193" applyFont="1" applyAlignment="1">
      <alignment vertical="center"/>
    </xf>
    <xf numFmtId="39" fontId="23" fillId="0" borderId="0" xfId="196" applyNumberFormat="1" applyFont="1" applyAlignment="1">
      <alignment horizontal="right"/>
    </xf>
    <xf numFmtId="0" fontId="286" fillId="0" borderId="0" xfId="3" applyFont="1"/>
    <xf numFmtId="0" fontId="88" fillId="0" borderId="0" xfId="196" applyFont="1" applyAlignment="1">
      <alignment horizontal="left" vertical="top"/>
    </xf>
    <xf numFmtId="1" fontId="23" fillId="0" borderId="25" xfId="197" applyNumberFormat="1" applyFont="1" applyBorder="1" applyAlignment="1" applyProtection="1">
      <alignment horizontal="right"/>
    </xf>
    <xf numFmtId="0" fontId="23" fillId="0" borderId="25" xfId="197" applyFont="1" applyBorder="1" applyAlignment="1" applyProtection="1">
      <alignment horizontal="left" wrapText="1"/>
    </xf>
    <xf numFmtId="0" fontId="113" fillId="0" borderId="0" xfId="197" applyFont="1" applyAlignment="1" applyProtection="1">
      <alignment horizontal="left" vertical="center"/>
    </xf>
    <xf numFmtId="4" fontId="23" fillId="0" borderId="0" xfId="198" applyNumberFormat="1" applyFont="1" applyAlignment="1">
      <alignment horizontal="right"/>
    </xf>
    <xf numFmtId="0" fontId="100" fillId="0" borderId="0" xfId="197" applyFont="1" applyAlignment="1" applyProtection="1">
      <alignment horizontal="left" vertical="top"/>
    </xf>
    <xf numFmtId="0" fontId="42" fillId="0" borderId="25" xfId="124" applyFont="1" applyBorder="1" applyAlignment="1" applyProtection="1">
      <alignment horizontal="left" wrapText="1"/>
    </xf>
    <xf numFmtId="171" fontId="42" fillId="0" borderId="25" xfId="124" applyNumberFormat="1" applyFont="1" applyBorder="1" applyAlignment="1" applyProtection="1">
      <alignment horizontal="right"/>
    </xf>
    <xf numFmtId="39" fontId="23" fillId="0" borderId="25" xfId="198" applyNumberFormat="1" applyFont="1" applyBorder="1" applyAlignment="1">
      <alignment horizontal="right"/>
    </xf>
    <xf numFmtId="39" fontId="23" fillId="0" borderId="25" xfId="197" applyNumberFormat="1" applyFont="1" applyBorder="1" applyAlignment="1" applyProtection="1">
      <alignment horizontal="center"/>
    </xf>
    <xf numFmtId="0" fontId="60" fillId="0" borderId="0" xfId="127" applyFill="1" applyAlignment="1" applyProtection="1">
      <alignment horizontal="left" vertical="center"/>
    </xf>
    <xf numFmtId="0" fontId="178" fillId="0" borderId="25" xfId="193" applyFont="1" applyBorder="1" applyAlignment="1">
      <alignment horizontal="right"/>
    </xf>
    <xf numFmtId="0" fontId="178" fillId="0" borderId="25" xfId="193" applyFont="1" applyBorder="1" applyAlignment="1">
      <alignment horizontal="left"/>
    </xf>
    <xf numFmtId="0" fontId="177" fillId="0" borderId="25" xfId="193" applyFont="1" applyBorder="1" applyAlignment="1">
      <alignment wrapText="1"/>
    </xf>
    <xf numFmtId="0" fontId="178" fillId="0" borderId="25" xfId="193" applyFont="1" applyBorder="1"/>
    <xf numFmtId="4" fontId="178" fillId="0" borderId="25" xfId="193" applyNumberFormat="1" applyFont="1" applyBorder="1"/>
    <xf numFmtId="0" fontId="289" fillId="0" borderId="25" xfId="193" applyFont="1" applyBorder="1" applyAlignment="1">
      <alignment horizontal="right" vertical="center"/>
    </xf>
    <xf numFmtId="4" fontId="178" fillId="0" borderId="0" xfId="193" applyNumberFormat="1" applyFont="1"/>
    <xf numFmtId="0" fontId="108" fillId="0" borderId="0" xfId="34" applyFont="1" applyAlignment="1">
      <alignment horizontal="left" vertical="center"/>
    </xf>
    <xf numFmtId="171" fontId="14" fillId="0" borderId="0" xfId="193" applyNumberFormat="1"/>
    <xf numFmtId="0" fontId="199" fillId="0" borderId="0" xfId="34" applyFont="1" applyAlignment="1">
      <alignment horizontal="left" vertical="center"/>
    </xf>
    <xf numFmtId="49" fontId="178" fillId="0" borderId="25" xfId="193" applyNumberFormat="1" applyFont="1" applyBorder="1" applyAlignment="1">
      <alignment horizontal="left"/>
    </xf>
    <xf numFmtId="0" fontId="145" fillId="0" borderId="25" xfId="3" applyFont="1" applyBorder="1" applyAlignment="1">
      <alignment vertical="top"/>
    </xf>
    <xf numFmtId="4" fontId="129" fillId="0" borderId="0" xfId="3" applyNumberFormat="1" applyFont="1" applyAlignment="1">
      <alignment horizontal="right"/>
    </xf>
    <xf numFmtId="2" fontId="287" fillId="0" borderId="0" xfId="193" applyNumberFormat="1" applyFont="1" applyAlignment="1">
      <alignment vertical="center"/>
    </xf>
    <xf numFmtId="171" fontId="145" fillId="0" borderId="0" xfId="3" applyNumberFormat="1" applyFont="1" applyAlignment="1">
      <alignment horizontal="left" vertical="center"/>
    </xf>
    <xf numFmtId="0" fontId="60" fillId="0" borderId="0" xfId="127" applyFill="1" applyAlignment="1" applyProtection="1">
      <alignment horizontal="left" vertical="top"/>
    </xf>
    <xf numFmtId="0" fontId="177" fillId="0" borderId="25" xfId="188" applyFont="1" applyBorder="1"/>
    <xf numFmtId="174" fontId="285" fillId="0" borderId="0" xfId="34" applyNumberFormat="1" applyFont="1" applyAlignment="1">
      <alignment horizontal="left" vertical="top"/>
    </xf>
    <xf numFmtId="2" fontId="236" fillId="0" borderId="0" xfId="6" applyNumberFormat="1" applyFont="1" applyAlignment="1">
      <alignment horizontal="left" vertical="center"/>
    </xf>
    <xf numFmtId="0" fontId="52" fillId="0" borderId="0" xfId="45" applyFont="1" applyAlignment="1" applyProtection="1">
      <alignment horizontal="right" vertical="top"/>
    </xf>
    <xf numFmtId="0" fontId="115" fillId="0" borderId="0" xfId="3" applyFont="1" applyAlignment="1">
      <alignment horizontal="left" vertical="top"/>
    </xf>
    <xf numFmtId="49" fontId="178" fillId="0" borderId="25" xfId="198" applyNumberFormat="1" applyFont="1" applyBorder="1" applyAlignment="1">
      <alignment horizontal="right"/>
    </xf>
    <xf numFmtId="49" fontId="178" fillId="0" borderId="25" xfId="198" applyNumberFormat="1" applyFont="1" applyBorder="1" applyAlignment="1">
      <alignment horizontal="left"/>
    </xf>
    <xf numFmtId="0" fontId="42" fillId="0" borderId="25" xfId="198" applyFont="1" applyBorder="1" applyAlignment="1">
      <alignment horizontal="left" wrapText="1"/>
    </xf>
    <xf numFmtId="171" fontId="42" fillId="0" borderId="25" xfId="198" applyNumberFormat="1" applyFont="1" applyBorder="1" applyAlignment="1">
      <alignment horizontal="right"/>
    </xf>
    <xf numFmtId="0" fontId="177" fillId="0" borderId="25" xfId="198" applyFont="1" applyBorder="1"/>
    <xf numFmtId="0" fontId="177" fillId="0" borderId="25" xfId="193" applyFont="1" applyBorder="1"/>
    <xf numFmtId="0" fontId="63" fillId="0" borderId="25" xfId="193" applyFont="1" applyBorder="1" applyAlignment="1">
      <alignment horizontal="left" vertical="center"/>
    </xf>
    <xf numFmtId="171" fontId="14" fillId="0" borderId="0" xfId="193" applyNumberFormat="1" applyAlignment="1">
      <alignment horizontal="left" vertical="top"/>
    </xf>
    <xf numFmtId="0" fontId="94" fillId="0" borderId="0" xfId="193" applyFont="1" applyAlignment="1">
      <alignment horizontal="left" vertical="center"/>
    </xf>
    <xf numFmtId="0" fontId="60" fillId="0" borderId="0" xfId="127" applyFill="1" applyAlignment="1" applyProtection="1">
      <alignment vertical="top"/>
    </xf>
    <xf numFmtId="0" fontId="263" fillId="0" borderId="0" xfId="3" applyFont="1" applyAlignment="1">
      <alignment horizontal="left" vertical="center"/>
    </xf>
    <xf numFmtId="0" fontId="42" fillId="0" borderId="25" xfId="296" applyFont="1" applyBorder="1" applyAlignment="1">
      <alignment horizontal="left" wrapText="1"/>
    </xf>
    <xf numFmtId="171" fontId="42" fillId="0" borderId="25" xfId="296" applyNumberFormat="1" applyFont="1" applyBorder="1" applyAlignment="1">
      <alignment horizontal="right"/>
    </xf>
    <xf numFmtId="0" fontId="23" fillId="0" borderId="25" xfId="296" applyFont="1" applyBorder="1" applyAlignment="1">
      <alignment horizontal="left" wrapText="1"/>
    </xf>
    <xf numFmtId="171" fontId="23" fillId="0" borderId="25" xfId="296" applyNumberFormat="1" applyFont="1" applyBorder="1" applyAlignment="1">
      <alignment horizontal="right"/>
    </xf>
    <xf numFmtId="0" fontId="1" fillId="0" borderId="0" xfId="296"/>
    <xf numFmtId="0" fontId="27" fillId="0" borderId="0" xfId="8" applyFont="1"/>
    <xf numFmtId="0" fontId="28" fillId="0" borderId="0" xfId="8" applyFont="1" applyAlignment="1">
      <alignment horizontal="center"/>
    </xf>
    <xf numFmtId="0" fontId="28" fillId="0" borderId="0" xfId="8" applyFont="1"/>
    <xf numFmtId="0" fontId="27" fillId="0" borderId="0" xfId="8" applyFont="1" applyAlignment="1">
      <alignment horizontal="center"/>
    </xf>
    <xf numFmtId="0" fontId="27" fillId="0" borderId="0" xfId="8" applyFont="1" applyAlignment="1">
      <alignment vertical="center"/>
    </xf>
    <xf numFmtId="0" fontId="30" fillId="0" borderId="0" xfId="8" applyFont="1" applyAlignment="1">
      <alignment horizontal="left" vertical="center"/>
    </xf>
    <xf numFmtId="0" fontId="32" fillId="0" borderId="0" xfId="8" applyFont="1" applyAlignment="1">
      <alignment vertical="center"/>
    </xf>
    <xf numFmtId="14" fontId="33" fillId="0" borderId="0" xfId="8" applyNumberFormat="1" applyFont="1" applyAlignment="1">
      <alignment horizontal="left" vertical="center"/>
    </xf>
    <xf numFmtId="0" fontId="29" fillId="0" borderId="0" xfId="8" applyFont="1" applyAlignment="1">
      <alignment horizontal="left"/>
    </xf>
    <xf numFmtId="0" fontId="30" fillId="0" borderId="0" xfId="8" applyFont="1" applyAlignment="1">
      <alignment horizontal="left" vertical="top" wrapText="1"/>
    </xf>
    <xf numFmtId="0" fontId="25" fillId="0" borderId="0" xfId="8" applyAlignment="1">
      <alignment vertical="top" wrapText="1"/>
    </xf>
    <xf numFmtId="0" fontId="32" fillId="0" borderId="0" xfId="8" applyFont="1"/>
    <xf numFmtId="14" fontId="33" fillId="0" borderId="0" xfId="8" applyNumberFormat="1" applyFont="1" applyAlignment="1">
      <alignment horizontal="left"/>
    </xf>
    <xf numFmtId="0" fontId="32" fillId="0" borderId="0" xfId="8" applyFont="1" applyAlignment="1">
      <alignment horizontal="left" vertical="center"/>
    </xf>
    <xf numFmtId="0" fontId="27" fillId="0" borderId="0" xfId="8" applyFont="1" applyAlignment="1">
      <alignment horizontal="right"/>
    </xf>
    <xf numFmtId="0" fontId="27" fillId="0" borderId="0" xfId="8" applyFont="1" applyAlignment="1">
      <alignment horizontal="left"/>
    </xf>
    <xf numFmtId="0" fontId="34" fillId="2" borderId="1" xfId="8" applyFont="1" applyFill="1" applyBorder="1" applyAlignment="1">
      <alignment wrapText="1"/>
    </xf>
    <xf numFmtId="0" fontId="34" fillId="2" borderId="2" xfId="8" applyFont="1" applyFill="1" applyBorder="1" applyAlignment="1">
      <alignment wrapText="1"/>
    </xf>
    <xf numFmtId="0" fontId="34" fillId="2" borderId="3" xfId="8" applyFont="1" applyFill="1" applyBorder="1" applyAlignment="1">
      <alignment wrapText="1"/>
    </xf>
    <xf numFmtId="0" fontId="34" fillId="2" borderId="1" xfId="8" applyFont="1" applyFill="1" applyBorder="1" applyAlignment="1">
      <alignment horizontal="right" wrapText="1"/>
    </xf>
    <xf numFmtId="0" fontId="27" fillId="2" borderId="2" xfId="8" applyFont="1" applyFill="1" applyBorder="1"/>
    <xf numFmtId="0" fontId="34" fillId="2" borderId="2" xfId="8" applyFont="1" applyFill="1" applyBorder="1" applyAlignment="1">
      <alignment horizontal="right" wrapText="1"/>
    </xf>
    <xf numFmtId="0" fontId="32" fillId="2" borderId="3" xfId="8" applyFont="1" applyFill="1" applyBorder="1" applyAlignment="1">
      <alignment horizontal="right"/>
    </xf>
    <xf numFmtId="0" fontId="34" fillId="0" borderId="0" xfId="8" applyFont="1" applyAlignment="1">
      <alignment horizontal="left"/>
    </xf>
    <xf numFmtId="0" fontId="27" fillId="0" borderId="4" xfId="8" applyFont="1" applyBorder="1" applyAlignment="1">
      <alignment vertical="center"/>
    </xf>
    <xf numFmtId="1" fontId="27" fillId="0" borderId="0" xfId="8" applyNumberFormat="1" applyFont="1" applyAlignment="1">
      <alignment horizontal="right" vertical="center"/>
    </xf>
    <xf numFmtId="0" fontId="27" fillId="0" borderId="5" xfId="8" applyFont="1" applyBorder="1" applyAlignment="1">
      <alignment vertical="center"/>
    </xf>
    <xf numFmtId="4" fontId="27" fillId="0" borderId="6" xfId="8" applyNumberFormat="1" applyFont="1" applyBorder="1" applyAlignment="1">
      <alignment horizontal="right" vertical="center"/>
    </xf>
    <xf numFmtId="4" fontId="27" fillId="0" borderId="7" xfId="8" applyNumberFormat="1" applyFont="1" applyBorder="1" applyAlignment="1">
      <alignment horizontal="right" vertical="center"/>
    </xf>
    <xf numFmtId="4" fontId="27" fillId="0" borderId="8" xfId="8" applyNumberFormat="1" applyFont="1" applyBorder="1" applyAlignment="1">
      <alignment horizontal="right" vertical="center"/>
    </xf>
    <xf numFmtId="4" fontId="27" fillId="0" borderId="0" xfId="8" applyNumberFormat="1" applyFont="1" applyAlignment="1">
      <alignment vertical="center"/>
    </xf>
    <xf numFmtId="4" fontId="27" fillId="0" borderId="4" xfId="8" applyNumberFormat="1" applyFont="1" applyBorder="1" applyAlignment="1">
      <alignment horizontal="right" vertical="center"/>
    </xf>
    <xf numFmtId="4" fontId="27" fillId="0" borderId="0" xfId="8" applyNumberFormat="1" applyFont="1" applyAlignment="1">
      <alignment horizontal="right" vertical="center"/>
    </xf>
    <xf numFmtId="4" fontId="27" fillId="0" borderId="5" xfId="8" applyNumberFormat="1" applyFont="1" applyBorder="1" applyAlignment="1">
      <alignment horizontal="right" vertical="center"/>
    </xf>
    <xf numFmtId="4" fontId="32" fillId="0" borderId="0" xfId="8" applyNumberFormat="1" applyFont="1" applyAlignment="1">
      <alignment horizontal="center" vertical="center"/>
    </xf>
    <xf numFmtId="4" fontId="27" fillId="5" borderId="5" xfId="8" applyNumberFormat="1" applyFont="1" applyFill="1" applyBorder="1" applyAlignment="1">
      <alignment horizontal="right" vertical="center"/>
    </xf>
    <xf numFmtId="4" fontId="27" fillId="0" borderId="0" xfId="8" applyNumberFormat="1" applyFont="1"/>
    <xf numFmtId="4" fontId="27" fillId="0" borderId="9" xfId="8" applyNumberFormat="1" applyFont="1" applyBorder="1" applyAlignment="1">
      <alignment horizontal="right" vertical="center"/>
    </xf>
    <xf numFmtId="4" fontId="27" fillId="0" borderId="10" xfId="8" applyNumberFormat="1" applyFont="1" applyBorder="1" applyAlignment="1">
      <alignment horizontal="right" vertical="center"/>
    </xf>
    <xf numFmtId="4" fontId="27" fillId="5" borderId="11" xfId="8" applyNumberFormat="1" applyFont="1" applyFill="1" applyBorder="1" applyAlignment="1">
      <alignment horizontal="right" vertical="center"/>
    </xf>
    <xf numFmtId="0" fontId="30" fillId="3" borderId="1" xfId="8" applyFont="1" applyFill="1" applyBorder="1" applyAlignment="1">
      <alignment vertical="center"/>
    </xf>
    <xf numFmtId="0" fontId="32" fillId="3" borderId="2" xfId="8" applyFont="1" applyFill="1" applyBorder="1" applyAlignment="1">
      <alignment vertical="center"/>
    </xf>
    <xf numFmtId="0" fontId="27" fillId="3" borderId="2" xfId="8" applyFont="1" applyFill="1" applyBorder="1" applyAlignment="1">
      <alignment vertical="center"/>
    </xf>
    <xf numFmtId="4" fontId="30" fillId="3" borderId="12" xfId="8" applyNumberFormat="1" applyFont="1" applyFill="1" applyBorder="1" applyAlignment="1">
      <alignment horizontal="right" vertical="center"/>
    </xf>
    <xf numFmtId="4" fontId="30" fillId="3" borderId="13" xfId="8" applyNumberFormat="1" applyFont="1" applyFill="1" applyBorder="1" applyAlignment="1">
      <alignment horizontal="right" vertical="center"/>
    </xf>
    <xf numFmtId="4" fontId="30" fillId="4" borderId="14" xfId="8" applyNumberFormat="1" applyFont="1" applyFill="1" applyBorder="1" applyAlignment="1">
      <alignment horizontal="right" vertical="center"/>
    </xf>
    <xf numFmtId="4" fontId="32" fillId="0" borderId="0" xfId="8" applyNumberFormat="1" applyFont="1" applyAlignment="1">
      <alignment vertical="center"/>
    </xf>
    <xf numFmtId="3" fontId="41" fillId="0" borderId="0" xfId="8" applyNumberFormat="1" applyFont="1"/>
    <xf numFmtId="3" fontId="27" fillId="0" borderId="0" xfId="8" applyNumberFormat="1" applyFont="1"/>
    <xf numFmtId="0" fontId="30" fillId="0" borderId="0" xfId="8" applyFont="1" applyAlignment="1">
      <alignment horizontal="left"/>
    </xf>
    <xf numFmtId="0" fontId="336" fillId="0" borderId="0" xfId="8" applyFont="1"/>
    <xf numFmtId="0" fontId="34" fillId="2" borderId="1" xfId="8" applyFont="1" applyFill="1" applyBorder="1" applyAlignment="1">
      <alignment vertical="center"/>
    </xf>
    <xf numFmtId="0" fontId="32" fillId="2" borderId="2" xfId="8" applyFont="1" applyFill="1" applyBorder="1" applyAlignment="1">
      <alignment vertical="center"/>
    </xf>
    <xf numFmtId="0" fontId="32" fillId="2" borderId="3" xfId="8" applyFont="1" applyFill="1" applyBorder="1" applyAlignment="1">
      <alignment vertical="center" wrapText="1"/>
    </xf>
    <xf numFmtId="0" fontId="32" fillId="2" borderId="15" xfId="8" applyFont="1" applyFill="1" applyBorder="1" applyAlignment="1">
      <alignment horizontal="center" vertical="center" wrapText="1"/>
    </xf>
    <xf numFmtId="0" fontId="32" fillId="2" borderId="3" xfId="8" applyFont="1" applyFill="1" applyBorder="1" applyAlignment="1">
      <alignment horizontal="center" vertical="center" wrapText="1"/>
    </xf>
    <xf numFmtId="0" fontId="41" fillId="0" borderId="0" xfId="8" applyFont="1"/>
    <xf numFmtId="49" fontId="33" fillId="0" borderId="4" xfId="8" applyNumberFormat="1" applyFont="1" applyBorder="1" applyAlignment="1">
      <alignment horizontal="left"/>
    </xf>
    <xf numFmtId="0" fontId="33" fillId="0" borderId="0" xfId="8" applyFont="1" applyAlignment="1">
      <alignment horizontal="left"/>
    </xf>
    <xf numFmtId="0" fontId="33" fillId="0" borderId="0" xfId="8" applyFont="1"/>
    <xf numFmtId="165" fontId="33" fillId="0" borderId="0" xfId="8" applyNumberFormat="1" applyFont="1"/>
    <xf numFmtId="3" fontId="34" fillId="0" borderId="16" xfId="8" applyNumberFormat="1" applyFont="1" applyBorder="1" applyAlignment="1">
      <alignment horizontal="right"/>
    </xf>
    <xf numFmtId="3" fontId="33" fillId="0" borderId="16" xfId="8" applyNumberFormat="1" applyFont="1" applyBorder="1" applyAlignment="1">
      <alignment horizontal="right"/>
    </xf>
    <xf numFmtId="3" fontId="33" fillId="0" borderId="20" xfId="8" applyNumberFormat="1" applyFont="1" applyBorder="1" applyAlignment="1">
      <alignment horizontal="right"/>
    </xf>
    <xf numFmtId="3" fontId="27" fillId="0" borderId="0" xfId="8" applyNumberFormat="1" applyFont="1" applyAlignment="1">
      <alignment horizontal="center" vertical="center"/>
    </xf>
    <xf numFmtId="49" fontId="33" fillId="0" borderId="17" xfId="8" applyNumberFormat="1" applyFont="1" applyBorder="1" applyAlignment="1">
      <alignment horizontal="left"/>
    </xf>
    <xf numFmtId="4" fontId="34" fillId="0" borderId="18" xfId="8" applyNumberFormat="1" applyFont="1" applyBorder="1" applyAlignment="1">
      <alignment horizontal="right"/>
    </xf>
    <xf numFmtId="4" fontId="34" fillId="0" borderId="19" xfId="8" applyNumberFormat="1" applyFont="1" applyBorder="1" applyAlignment="1">
      <alignment horizontal="right"/>
    </xf>
    <xf numFmtId="4" fontId="41" fillId="0" borderId="0" xfId="8" applyNumberFormat="1" applyFont="1" applyAlignment="1">
      <alignment horizontal="right"/>
    </xf>
    <xf numFmtId="49" fontId="34" fillId="0" borderId="17" xfId="8" applyNumberFormat="1" applyFont="1" applyBorder="1" applyAlignment="1">
      <alignment horizontal="left"/>
    </xf>
    <xf numFmtId="4" fontId="33" fillId="0" borderId="18" xfId="8" applyNumberFormat="1" applyFont="1" applyBorder="1" applyAlignment="1">
      <alignment horizontal="right"/>
    </xf>
    <xf numFmtId="4" fontId="33" fillId="0" borderId="19" xfId="8" applyNumberFormat="1" applyFont="1" applyBorder="1" applyAlignment="1">
      <alignment horizontal="right"/>
    </xf>
    <xf numFmtId="4" fontId="32" fillId="0" borderId="0" xfId="8" applyNumberFormat="1" applyFont="1"/>
    <xf numFmtId="0" fontId="34" fillId="3" borderId="1" xfId="8" applyFont="1" applyFill="1" applyBorder="1" applyAlignment="1">
      <alignment vertical="center"/>
    </xf>
    <xf numFmtId="49" fontId="34" fillId="3" borderId="2" xfId="8" applyNumberFormat="1" applyFont="1" applyFill="1" applyBorder="1" applyAlignment="1">
      <alignment horizontal="left" vertical="center"/>
    </xf>
    <xf numFmtId="0" fontId="34" fillId="3" borderId="2" xfId="8" applyFont="1" applyFill="1" applyBorder="1" applyAlignment="1">
      <alignment vertical="center"/>
    </xf>
    <xf numFmtId="165" fontId="33" fillId="3" borderId="3" xfId="8" applyNumberFormat="1" applyFont="1" applyFill="1" applyBorder="1"/>
    <xf numFmtId="4" fontId="34" fillId="3" borderId="15" xfId="8" applyNumberFormat="1" applyFont="1" applyFill="1" applyBorder="1" applyAlignment="1">
      <alignment horizontal="right" vertical="center"/>
    </xf>
    <xf numFmtId="0" fontId="27" fillId="0" borderId="0" xfId="8" applyFont="1" applyAlignment="1">
      <alignment horizontal="left" vertical="top" wrapText="1"/>
    </xf>
    <xf numFmtId="0" fontId="24" fillId="0" borderId="0" xfId="8" applyFont="1"/>
    <xf numFmtId="4" fontId="24" fillId="0" borderId="0" xfId="16" applyNumberFormat="1" applyFont="1"/>
    <xf numFmtId="0" fontId="24" fillId="0" borderId="0" xfId="16" applyFont="1"/>
    <xf numFmtId="0" fontId="24" fillId="0" borderId="0" xfId="16" applyFont="1" applyAlignment="1">
      <alignment wrapText="1"/>
    </xf>
    <xf numFmtId="0" fontId="35" fillId="0" borderId="0" xfId="16" applyFont="1" applyAlignment="1">
      <alignment wrapText="1"/>
    </xf>
    <xf numFmtId="0" fontId="35" fillId="0" borderId="0" xfId="16" applyFont="1"/>
    <xf numFmtId="0" fontId="23" fillId="0" borderId="0" xfId="258" applyFont="1" applyAlignment="1">
      <alignment vertical="center"/>
    </xf>
    <xf numFmtId="0" fontId="201" fillId="0" borderId="0" xfId="258" applyFont="1" applyAlignment="1">
      <alignment horizontal="centerContinuous" vertical="center"/>
    </xf>
    <xf numFmtId="0" fontId="40" fillId="0" borderId="0" xfId="258" applyFont="1" applyAlignment="1">
      <alignment horizontal="centerContinuous" vertical="center"/>
    </xf>
    <xf numFmtId="0" fontId="40" fillId="0" borderId="0" xfId="258" applyFont="1" applyAlignment="1">
      <alignment horizontal="right" vertical="center"/>
    </xf>
    <xf numFmtId="0" fontId="25" fillId="0" borderId="0" xfId="258" applyAlignment="1">
      <alignment vertical="center"/>
    </xf>
    <xf numFmtId="0" fontId="27" fillId="0" borderId="0" xfId="20" applyFont="1"/>
    <xf numFmtId="0" fontId="373" fillId="0" borderId="0" xfId="258" applyFont="1" applyAlignment="1">
      <alignment vertical="center"/>
    </xf>
    <xf numFmtId="4" fontId="33" fillId="0" borderId="0" xfId="20" applyNumberFormat="1" applyFont="1"/>
    <xf numFmtId="4" fontId="27" fillId="0" borderId="0" xfId="20" applyNumberFormat="1" applyFont="1"/>
    <xf numFmtId="0" fontId="32" fillId="0" borderId="0" xfId="20" applyFont="1" applyAlignment="1">
      <alignment horizontal="center" vertical="center"/>
    </xf>
    <xf numFmtId="0" fontId="31" fillId="0" borderId="117" xfId="258" applyFont="1" applyBorder="1" applyAlignment="1">
      <alignment horizontal="center" vertical="justify"/>
    </xf>
    <xf numFmtId="49" fontId="31" fillId="0" borderId="117" xfId="258" applyNumberFormat="1" applyFont="1" applyBorder="1" applyAlignment="1">
      <alignment horizontal="left" vertical="justify"/>
    </xf>
    <xf numFmtId="0" fontId="31" fillId="0" borderId="117" xfId="258" applyFont="1" applyBorder="1" applyAlignment="1">
      <alignment vertical="justify"/>
    </xf>
    <xf numFmtId="0" fontId="23" fillId="0" borderId="117" xfId="258" applyFont="1" applyBorder="1" applyAlignment="1">
      <alignment horizontal="center" vertical="center" wrapText="1"/>
    </xf>
    <xf numFmtId="0" fontId="31" fillId="0" borderId="117" xfId="258" applyFont="1" applyBorder="1" applyAlignment="1">
      <alignment horizontal="center" vertical="center" wrapText="1"/>
    </xf>
    <xf numFmtId="0" fontId="372" fillId="0" borderId="0" xfId="20" applyFont="1"/>
    <xf numFmtId="0" fontId="134" fillId="0" borderId="117" xfId="258" applyFont="1" applyBorder="1" applyAlignment="1">
      <alignment horizontal="center" vertical="center" wrapText="1"/>
    </xf>
    <xf numFmtId="49" fontId="23" fillId="0" borderId="117" xfId="258" applyNumberFormat="1" applyFont="1" applyBorder="1" applyAlignment="1">
      <alignment vertical="center" wrapText="1"/>
    </xf>
    <xf numFmtId="0" fontId="134" fillId="0" borderId="117" xfId="258" applyFont="1" applyBorder="1" applyAlignment="1">
      <alignment vertical="center" wrapText="1"/>
    </xf>
    <xf numFmtId="49" fontId="134" fillId="0" borderId="117" xfId="258" applyNumberFormat="1" applyFont="1" applyBorder="1" applyAlignment="1">
      <alignment horizontal="center" vertical="center" wrapText="1" shrinkToFit="1"/>
    </xf>
    <xf numFmtId="171" fontId="134" fillId="0" borderId="117" xfId="258" applyNumberFormat="1" applyFont="1" applyBorder="1" applyAlignment="1">
      <alignment vertical="center" wrapText="1"/>
    </xf>
    <xf numFmtId="4" fontId="134" fillId="0" borderId="117" xfId="258" applyNumberFormat="1" applyFont="1" applyBorder="1" applyAlignment="1">
      <alignment vertical="center" wrapText="1"/>
    </xf>
    <xf numFmtId="39" fontId="23" fillId="0" borderId="117" xfId="3" applyNumberFormat="1" applyFont="1" applyBorder="1" applyAlignment="1">
      <alignment horizontal="center" vertical="center"/>
    </xf>
    <xf numFmtId="4" fontId="27" fillId="0" borderId="0" xfId="20" applyNumberFormat="1" applyFont="1" applyAlignment="1">
      <alignment horizontal="center" vertical="center"/>
    </xf>
    <xf numFmtId="0" fontId="27" fillId="0" borderId="0" xfId="20" applyFont="1" applyAlignment="1">
      <alignment horizontal="center" vertical="center"/>
    </xf>
    <xf numFmtId="0" fontId="42" fillId="0" borderId="117" xfId="258" applyFont="1" applyBorder="1" applyAlignment="1">
      <alignment vertical="center" wrapText="1"/>
    </xf>
    <xf numFmtId="49" fontId="23" fillId="0" borderId="117" xfId="258" applyNumberFormat="1" applyFont="1" applyBorder="1" applyAlignment="1">
      <alignment horizontal="center" vertical="center" wrapText="1" shrinkToFit="1"/>
    </xf>
    <xf numFmtId="171" fontId="23" fillId="0" borderId="117" xfId="258" applyNumberFormat="1" applyFont="1" applyBorder="1" applyAlignment="1">
      <alignment vertical="center" wrapText="1"/>
    </xf>
    <xf numFmtId="4" fontId="23" fillId="0" borderId="117" xfId="258" applyNumberFormat="1" applyFont="1" applyBorder="1" applyAlignment="1">
      <alignment vertical="center" wrapText="1"/>
    </xf>
    <xf numFmtId="0" fontId="371" fillId="0" borderId="117" xfId="258" applyFont="1" applyBorder="1" applyAlignment="1">
      <alignment horizontal="center" vertical="center" wrapText="1"/>
    </xf>
    <xf numFmtId="0" fontId="23" fillId="0" borderId="117" xfId="258" applyFont="1" applyBorder="1" applyAlignment="1">
      <alignment vertical="center" wrapText="1"/>
    </xf>
    <xf numFmtId="0" fontId="134" fillId="0" borderId="230" xfId="258" applyFont="1" applyBorder="1" applyAlignment="1">
      <alignment horizontal="center" vertical="center" wrapText="1"/>
    </xf>
    <xf numFmtId="49" fontId="23" fillId="0" borderId="230" xfId="258" applyNumberFormat="1" applyFont="1" applyBorder="1" applyAlignment="1">
      <alignment vertical="center" wrapText="1"/>
    </xf>
    <xf numFmtId="0" fontId="23" fillId="0" borderId="229" xfId="258" applyFont="1" applyBorder="1" applyAlignment="1">
      <alignment vertical="center" wrapText="1"/>
    </xf>
    <xf numFmtId="49" fontId="23" fillId="0" borderId="230" xfId="258" applyNumberFormat="1" applyFont="1" applyBorder="1" applyAlignment="1">
      <alignment horizontal="center" vertical="center" wrapText="1" shrinkToFit="1"/>
    </xf>
    <xf numFmtId="171" fontId="23" fillId="0" borderId="230" xfId="258" applyNumberFormat="1" applyFont="1" applyBorder="1" applyAlignment="1">
      <alignment vertical="center" wrapText="1"/>
    </xf>
    <xf numFmtId="4" fontId="23" fillId="0" borderId="230" xfId="258" applyNumberFormat="1" applyFont="1" applyBorder="1" applyAlignment="1">
      <alignment vertical="center" wrapText="1"/>
    </xf>
    <xf numFmtId="4" fontId="134" fillId="0" borderId="230" xfId="258" applyNumberFormat="1" applyFont="1" applyBorder="1" applyAlignment="1">
      <alignment vertical="center" wrapText="1"/>
    </xf>
    <xf numFmtId="0" fontId="42" fillId="0" borderId="117" xfId="258" applyFont="1" applyBorder="1" applyAlignment="1">
      <alignment wrapText="1"/>
    </xf>
    <xf numFmtId="49" fontId="23" fillId="0" borderId="230" xfId="258" applyNumberFormat="1" applyFont="1" applyBorder="1" applyAlignment="1">
      <alignment vertical="center" wrapText="1" shrinkToFit="1"/>
    </xf>
    <xf numFmtId="39" fontId="23" fillId="0" borderId="230" xfId="3" applyNumberFormat="1" applyFont="1" applyBorder="1" applyAlignment="1">
      <alignment vertical="center"/>
    </xf>
    <xf numFmtId="49" fontId="23" fillId="0" borderId="231" xfId="258" applyNumberFormat="1" applyFont="1" applyBorder="1" applyAlignment="1">
      <alignment wrapText="1"/>
    </xf>
    <xf numFmtId="49" fontId="23" fillId="0" borderId="231" xfId="258" applyNumberFormat="1" applyFont="1" applyBorder="1" applyAlignment="1">
      <alignment vertical="center" wrapText="1" shrinkToFit="1"/>
    </xf>
    <xf numFmtId="171" fontId="23" fillId="0" borderId="231" xfId="258" applyNumberFormat="1" applyFont="1" applyBorder="1" applyAlignment="1">
      <alignment vertical="center" wrapText="1"/>
    </xf>
    <xf numFmtId="4" fontId="23" fillId="0" borderId="231" xfId="258" applyNumberFormat="1" applyFont="1" applyBorder="1" applyAlignment="1">
      <alignment vertical="center" wrapText="1"/>
    </xf>
    <xf numFmtId="4" fontId="134" fillId="0" borderId="231" xfId="258" applyNumberFormat="1" applyFont="1" applyBorder="1" applyAlignment="1">
      <alignment vertical="center" wrapText="1"/>
    </xf>
    <xf numFmtId="39" fontId="23" fillId="0" borderId="231" xfId="3" applyNumberFormat="1" applyFont="1" applyBorder="1" applyAlignment="1">
      <alignment vertical="center"/>
    </xf>
    <xf numFmtId="49" fontId="134" fillId="0" borderId="117" xfId="258" applyNumberFormat="1" applyFont="1" applyBorder="1" applyAlignment="1">
      <alignment vertical="center" wrapText="1"/>
    </xf>
    <xf numFmtId="0" fontId="178" fillId="0" borderId="117" xfId="258" applyFont="1" applyBorder="1" applyAlignment="1">
      <alignment vertical="center" wrapText="1"/>
    </xf>
    <xf numFmtId="0" fontId="371" fillId="0" borderId="117" xfId="258" applyFont="1" applyBorder="1" applyAlignment="1">
      <alignment vertical="center" wrapText="1"/>
    </xf>
    <xf numFmtId="0" fontId="134" fillId="0" borderId="229" xfId="258" applyFont="1" applyBorder="1" applyAlignment="1">
      <alignment horizontal="center" vertical="center" wrapText="1"/>
    </xf>
    <xf numFmtId="49" fontId="23" fillId="0" borderId="229" xfId="258" applyNumberFormat="1" applyFont="1" applyBorder="1" applyAlignment="1">
      <alignment vertical="center" wrapText="1"/>
    </xf>
    <xf numFmtId="49" fontId="23" fillId="0" borderId="229" xfId="258" applyNumberFormat="1" applyFont="1" applyBorder="1" applyAlignment="1">
      <alignment horizontal="center" vertical="center" wrapText="1" shrinkToFit="1"/>
    </xf>
    <xf numFmtId="171" fontId="23" fillId="0" borderId="229" xfId="258" applyNumberFormat="1" applyFont="1" applyBorder="1" applyAlignment="1">
      <alignment vertical="center" wrapText="1"/>
    </xf>
    <xf numFmtId="4" fontId="23" fillId="0" borderId="229" xfId="258" applyNumberFormat="1" applyFont="1" applyBorder="1" applyAlignment="1">
      <alignment vertical="center" wrapText="1"/>
    </xf>
    <xf numFmtId="4" fontId="134" fillId="0" borderId="229" xfId="258" applyNumberFormat="1" applyFont="1" applyBorder="1" applyAlignment="1">
      <alignment vertical="center" wrapText="1"/>
    </xf>
    <xf numFmtId="39" fontId="23" fillId="0" borderId="229" xfId="3" applyNumberFormat="1" applyFont="1" applyBorder="1" applyAlignment="1">
      <alignment horizontal="center" vertical="center"/>
    </xf>
    <xf numFmtId="0" fontId="134" fillId="0" borderId="117" xfId="21" applyFont="1" applyBorder="1" applyAlignment="1">
      <alignment horizontal="center" vertical="center" wrapText="1"/>
    </xf>
    <xf numFmtId="171" fontId="23" fillId="0" borderId="117" xfId="21" applyNumberFormat="1" applyFont="1" applyBorder="1" applyAlignment="1">
      <alignment vertical="center" wrapText="1"/>
    </xf>
    <xf numFmtId="0" fontId="103" fillId="0" borderId="0" xfId="20" applyFont="1" applyAlignment="1">
      <alignment vertical="center"/>
    </xf>
    <xf numFmtId="171" fontId="27" fillId="0" borderId="0" xfId="20" applyNumberFormat="1" applyFont="1" applyAlignment="1">
      <alignment horizontal="center" vertical="center"/>
    </xf>
    <xf numFmtId="0" fontId="25" fillId="28" borderId="117" xfId="258" applyFill="1" applyBorder="1" applyAlignment="1">
      <alignment horizontal="center" vertical="justify"/>
    </xf>
    <xf numFmtId="49" fontId="319" fillId="2" borderId="117" xfId="258" applyNumberFormat="1" applyFont="1" applyFill="1" applyBorder="1" applyAlignment="1">
      <alignment horizontal="left" vertical="justify"/>
    </xf>
    <xf numFmtId="0" fontId="319" fillId="2" borderId="129" xfId="258" applyFont="1" applyFill="1" applyBorder="1" applyAlignment="1">
      <alignment vertical="justify"/>
    </xf>
    <xf numFmtId="0" fontId="25" fillId="2" borderId="128" xfId="258" applyFill="1" applyBorder="1" applyAlignment="1">
      <alignment horizontal="center" vertical="justify"/>
    </xf>
    <xf numFmtId="4" fontId="25" fillId="2" borderId="128" xfId="258" applyNumberFormat="1" applyFill="1" applyBorder="1" applyAlignment="1">
      <alignment horizontal="right" vertical="justify"/>
    </xf>
    <xf numFmtId="4" fontId="25" fillId="2" borderId="130" xfId="258" applyNumberFormat="1" applyFill="1" applyBorder="1" applyAlignment="1">
      <alignment horizontal="right" vertical="justify"/>
    </xf>
    <xf numFmtId="4" fontId="31" fillId="2" borderId="117" xfId="258" applyNumberFormat="1" applyFont="1" applyFill="1" applyBorder="1" applyAlignment="1">
      <alignment vertical="center"/>
    </xf>
    <xf numFmtId="0" fontId="6" fillId="0" borderId="0" xfId="263"/>
    <xf numFmtId="0" fontId="6" fillId="0" borderId="0" xfId="263" applyAlignment="1">
      <alignment horizontal="left" vertical="top"/>
    </xf>
    <xf numFmtId="0" fontId="150" fillId="0" borderId="0" xfId="157" applyFont="1" applyAlignment="1">
      <alignment horizontal="left" vertical="top"/>
    </xf>
    <xf numFmtId="171" fontId="67" fillId="0" borderId="0" xfId="90" applyNumberFormat="1" applyFont="1" applyAlignment="1">
      <alignment horizontal="right"/>
    </xf>
    <xf numFmtId="0" fontId="26" fillId="0" borderId="0" xfId="24" applyAlignment="1" applyProtection="1">
      <alignment vertical="top"/>
    </xf>
    <xf numFmtId="4" fontId="134" fillId="0" borderId="117" xfId="258" applyNumberFormat="1" applyFont="1" applyBorder="1" applyAlignment="1" applyProtection="1">
      <alignment vertical="center" wrapText="1"/>
      <protection locked="0"/>
    </xf>
    <xf numFmtId="4" fontId="23" fillId="0" borderId="117" xfId="258" applyNumberFormat="1" applyFont="1" applyBorder="1" applyAlignment="1" applyProtection="1">
      <alignment vertical="center" wrapText="1"/>
      <protection locked="0"/>
    </xf>
    <xf numFmtId="4" fontId="23" fillId="0" borderId="230" xfId="258" applyNumberFormat="1" applyFont="1" applyBorder="1" applyAlignment="1" applyProtection="1">
      <alignment vertical="center" wrapText="1"/>
      <protection locked="0"/>
    </xf>
    <xf numFmtId="4" fontId="23" fillId="0" borderId="25" xfId="26" applyNumberFormat="1" applyFont="1" applyBorder="1" applyAlignment="1">
      <alignment horizontal="right"/>
      <protection locked="0"/>
    </xf>
    <xf numFmtId="4" fontId="23" fillId="0" borderId="25" xfId="0" applyNumberFormat="1" applyFont="1" applyBorder="1" applyAlignment="1">
      <alignment horizontal="right"/>
      <protection locked="0"/>
    </xf>
    <xf numFmtId="4" fontId="42" fillId="7" borderId="25" xfId="0" applyNumberFormat="1" applyFont="1" applyFill="1" applyBorder="1" applyAlignment="1">
      <alignment horizontal="right"/>
      <protection locked="0"/>
    </xf>
    <xf numFmtId="4" fontId="107" fillId="0" borderId="25" xfId="43" applyNumberFormat="1" applyFont="1" applyBorder="1" applyAlignment="1">
      <alignment horizontal="right"/>
      <protection locked="0"/>
    </xf>
    <xf numFmtId="4" fontId="23" fillId="0" borderId="25" xfId="12" applyNumberFormat="1" applyFont="1" applyBorder="1" applyAlignment="1">
      <alignment horizontal="right"/>
      <protection locked="0"/>
    </xf>
    <xf numFmtId="4" fontId="23" fillId="0" borderId="25" xfId="39" applyNumberFormat="1" applyFont="1" applyBorder="1" applyAlignment="1">
      <alignment horizontal="right"/>
      <protection locked="0"/>
    </xf>
    <xf numFmtId="4" fontId="74" fillId="0" borderId="25" xfId="39" applyNumberFormat="1" applyFont="1" applyBorder="1" applyAlignment="1">
      <alignment horizontal="right"/>
      <protection locked="0"/>
    </xf>
    <xf numFmtId="4" fontId="107" fillId="0" borderId="25" xfId="0" applyNumberFormat="1" applyFont="1" applyBorder="1" applyAlignment="1">
      <alignment horizontal="right"/>
      <protection locked="0"/>
    </xf>
    <xf numFmtId="4" fontId="23" fillId="0" borderId="25" xfId="46" applyNumberFormat="1" applyFont="1" applyBorder="1" applyAlignment="1">
      <alignment horizontal="right"/>
      <protection locked="0"/>
    </xf>
    <xf numFmtId="4" fontId="23" fillId="0" borderId="25" xfId="27" applyNumberFormat="1" applyFont="1" applyBorder="1" applyAlignment="1">
      <alignment horizontal="right"/>
      <protection locked="0"/>
    </xf>
    <xf numFmtId="39" fontId="23" fillId="0" borderId="25" xfId="0" applyNumberFormat="1" applyFont="1" applyBorder="1" applyAlignment="1">
      <alignment horizontal="right"/>
      <protection locked="0"/>
    </xf>
    <xf numFmtId="39" fontId="67" fillId="0" borderId="25" xfId="26" applyNumberFormat="1" applyFont="1" applyBorder="1" applyAlignment="1">
      <alignment horizontal="right"/>
      <protection locked="0"/>
    </xf>
    <xf numFmtId="39" fontId="129" fillId="0" borderId="25" xfId="0" applyNumberFormat="1" applyFont="1" applyBorder="1" applyAlignment="1">
      <alignment horizontal="right"/>
      <protection locked="0"/>
    </xf>
    <xf numFmtId="39" fontId="129" fillId="0" borderId="25" xfId="39" applyNumberFormat="1" applyFont="1" applyBorder="1" applyAlignment="1">
      <alignment horizontal="right"/>
      <protection locked="0"/>
    </xf>
    <xf numFmtId="39" fontId="262" fillId="0" borderId="25" xfId="26" applyNumberFormat="1" applyFont="1" applyBorder="1" applyAlignment="1">
      <alignment horizontal="right"/>
      <protection locked="0"/>
    </xf>
    <xf numFmtId="39" fontId="262" fillId="0" borderId="25" xfId="0" applyNumberFormat="1" applyFont="1" applyBorder="1" applyAlignment="1">
      <alignment horizontal="right"/>
      <protection locked="0"/>
    </xf>
    <xf numFmtId="39" fontId="42" fillId="0" borderId="25" xfId="0" applyNumberFormat="1" applyFont="1" applyBorder="1" applyAlignment="1">
      <alignment horizontal="right"/>
      <protection locked="0"/>
    </xf>
    <xf numFmtId="39" fontId="23" fillId="0" borderId="25" xfId="39" applyNumberFormat="1" applyFont="1" applyBorder="1" applyAlignment="1">
      <alignment horizontal="right"/>
      <protection locked="0"/>
    </xf>
    <xf numFmtId="39" fontId="42" fillId="0" borderId="25" xfId="33" applyNumberFormat="1" applyFont="1" applyBorder="1" applyAlignment="1" applyProtection="1">
      <alignment horizontal="right"/>
      <protection locked="0"/>
    </xf>
    <xf numFmtId="170" fontId="23" fillId="0" borderId="25" xfId="0" applyNumberFormat="1" applyFont="1" applyBorder="1" applyAlignment="1">
      <alignment horizontal="right"/>
      <protection locked="0"/>
    </xf>
    <xf numFmtId="170" fontId="42" fillId="0" borderId="25" xfId="0" applyNumberFormat="1" applyFont="1" applyBorder="1" applyAlignment="1">
      <alignment horizontal="right"/>
      <protection locked="0"/>
    </xf>
    <xf numFmtId="39" fontId="23" fillId="0" borderId="25" xfId="156" applyNumberFormat="1" applyFont="1" applyBorder="1" applyAlignment="1">
      <alignment horizontal="right"/>
      <protection locked="0"/>
    </xf>
    <xf numFmtId="39" fontId="67" fillId="0" borderId="25" xfId="24" applyNumberFormat="1" applyFont="1" applyBorder="1" applyAlignment="1">
      <alignment horizontal="right"/>
      <protection locked="0"/>
    </xf>
    <xf numFmtId="4" fontId="42" fillId="7" borderId="25" xfId="143" applyNumberFormat="1" applyFont="1" applyFill="1" applyBorder="1" applyAlignment="1" applyProtection="1">
      <alignment horizontal="right"/>
      <protection locked="0"/>
    </xf>
    <xf numFmtId="4" fontId="120" fillId="7" borderId="25" xfId="143" applyNumberFormat="1" applyFont="1" applyFill="1" applyBorder="1" applyAlignment="1" applyProtection="1">
      <alignment horizontal="right"/>
      <protection locked="0"/>
    </xf>
    <xf numFmtId="39" fontId="67" fillId="0" borderId="25" xfId="131" applyNumberFormat="1" applyFont="1" applyBorder="1" applyAlignment="1">
      <alignment horizontal="right"/>
      <protection locked="0"/>
    </xf>
    <xf numFmtId="39" fontId="23" fillId="0" borderId="25" xfId="131" applyNumberFormat="1" applyFont="1" applyBorder="1" applyAlignment="1">
      <alignment horizontal="right"/>
      <protection locked="0"/>
    </xf>
    <xf numFmtId="39" fontId="107" fillId="0" borderId="25" xfId="131" applyNumberFormat="1" applyFont="1" applyBorder="1" applyAlignment="1">
      <alignment horizontal="right"/>
      <protection locked="0"/>
    </xf>
    <xf numFmtId="39" fontId="74" fillId="0" borderId="25" xfId="131" applyNumberFormat="1" applyFont="1" applyBorder="1" applyAlignment="1">
      <alignment horizontal="right"/>
      <protection locked="0"/>
    </xf>
    <xf numFmtId="39" fontId="67" fillId="0" borderId="25" xfId="39" applyNumberFormat="1" applyFont="1" applyBorder="1" applyAlignment="1">
      <alignment horizontal="right"/>
      <protection locked="0"/>
    </xf>
    <xf numFmtId="39" fontId="74" fillId="0" borderId="25" xfId="0" applyNumberFormat="1" applyFont="1" applyBorder="1" applyAlignment="1">
      <alignment horizontal="right"/>
      <protection locked="0"/>
    </xf>
    <xf numFmtId="2" fontId="73" fillId="0" borderId="25" xfId="0" applyNumberFormat="1" applyFont="1" applyBorder="1" applyAlignment="1">
      <alignment horizontal="left" vertical="center"/>
      <protection locked="0"/>
    </xf>
    <xf numFmtId="39" fontId="67" fillId="0" borderId="25" xfId="0" applyNumberFormat="1" applyFont="1" applyBorder="1" applyAlignment="1">
      <alignment horizontal="right"/>
      <protection locked="0"/>
    </xf>
    <xf numFmtId="4" fontId="23" fillId="0" borderId="25" xfId="24" applyNumberFormat="1" applyFont="1" applyBorder="1" applyAlignment="1">
      <alignment horizontal="right"/>
      <protection locked="0"/>
    </xf>
    <xf numFmtId="4" fontId="42" fillId="0" borderId="25" xfId="47" applyNumberFormat="1" applyFont="1" applyBorder="1" applyAlignment="1">
      <alignment horizontal="right"/>
      <protection locked="0"/>
    </xf>
    <xf numFmtId="4" fontId="120" fillId="0" borderId="25" xfId="47" applyNumberFormat="1" applyFont="1" applyBorder="1" applyAlignment="1">
      <alignment horizontal="right"/>
      <protection locked="0"/>
    </xf>
    <xf numFmtId="4" fontId="42" fillId="7" borderId="25" xfId="26" applyNumberFormat="1" applyFont="1" applyFill="1" applyBorder="1" applyAlignment="1">
      <alignment horizontal="right"/>
      <protection locked="0"/>
    </xf>
    <xf numFmtId="4" fontId="42" fillId="0" borderId="25" xfId="43" applyNumberFormat="1" applyFont="1" applyBorder="1" applyAlignment="1">
      <alignment horizontal="right"/>
      <protection locked="0"/>
    </xf>
    <xf numFmtId="39" fontId="23" fillId="0" borderId="25" xfId="46" applyNumberFormat="1" applyFont="1" applyBorder="1" applyAlignment="1">
      <alignment horizontal="right"/>
      <protection locked="0"/>
    </xf>
    <xf numFmtId="39" fontId="82" fillId="0" borderId="25" xfId="46" applyNumberFormat="1" applyFont="1" applyBorder="1" applyAlignment="1">
      <alignment horizontal="right"/>
      <protection locked="0"/>
    </xf>
    <xf numFmtId="39" fontId="23" fillId="0" borderId="25" xfId="27" applyNumberFormat="1" applyFont="1" applyBorder="1" applyAlignment="1">
      <alignment horizontal="right"/>
      <protection locked="0"/>
    </xf>
    <xf numFmtId="39" fontId="82" fillId="0" borderId="25" xfId="37" applyNumberFormat="1" applyFont="1" applyBorder="1" applyAlignment="1" applyProtection="1">
      <alignment horizontal="right"/>
      <protection locked="0"/>
    </xf>
    <xf numFmtId="39" fontId="23" fillId="0" borderId="18" xfId="0" applyNumberFormat="1" applyFont="1" applyBorder="1" applyAlignment="1">
      <alignment horizontal="right"/>
      <protection locked="0"/>
    </xf>
    <xf numFmtId="39" fontId="82" fillId="0" borderId="25" xfId="0" applyNumberFormat="1" applyFont="1" applyBorder="1" applyAlignment="1">
      <alignment horizontal="right"/>
      <protection locked="0"/>
    </xf>
    <xf numFmtId="4" fontId="67" fillId="0" borderId="18" xfId="45" applyNumberFormat="1" applyFont="1" applyBorder="1" applyAlignment="1">
      <alignment horizontal="right"/>
      <protection locked="0"/>
    </xf>
    <xf numFmtId="4" fontId="71" fillId="7" borderId="25" xfId="0" applyNumberFormat="1" applyFont="1" applyFill="1" applyBorder="1" applyAlignment="1">
      <alignment horizontal="right"/>
      <protection locked="0"/>
    </xf>
    <xf numFmtId="4" fontId="121" fillId="7" borderId="25" xfId="0" applyNumberFormat="1" applyFont="1" applyFill="1" applyBorder="1" applyAlignment="1">
      <alignment horizontal="right"/>
      <protection locked="0"/>
    </xf>
    <xf numFmtId="4" fontId="121" fillId="0" borderId="25" xfId="0" applyNumberFormat="1" applyFont="1" applyBorder="1" applyAlignment="1">
      <alignment horizontal="right"/>
      <protection locked="0"/>
    </xf>
    <xf numFmtId="4" fontId="23" fillId="0" borderId="18" xfId="45" applyNumberFormat="1" applyFont="1" applyBorder="1" applyAlignment="1">
      <alignment horizontal="right"/>
      <protection locked="0"/>
    </xf>
    <xf numFmtId="4" fontId="119" fillId="0" borderId="18" xfId="45" applyNumberFormat="1" applyFont="1" applyBorder="1" applyAlignment="1">
      <alignment horizontal="right"/>
      <protection locked="0"/>
    </xf>
    <xf numFmtId="39" fontId="210" fillId="0" borderId="18" xfId="0" applyNumberFormat="1" applyFont="1" applyBorder="1" applyAlignment="1">
      <alignment horizontal="right"/>
      <protection locked="0"/>
    </xf>
    <xf numFmtId="39" fontId="67" fillId="0" borderId="18" xfId="0" applyNumberFormat="1" applyFont="1" applyBorder="1" applyAlignment="1">
      <alignment horizontal="right"/>
      <protection locked="0"/>
    </xf>
    <xf numFmtId="39" fontId="23" fillId="0" borderId="18" xfId="126" applyNumberFormat="1" applyFont="1" applyBorder="1" applyAlignment="1">
      <alignment horizontal="right"/>
      <protection locked="0"/>
    </xf>
    <xf numFmtId="39" fontId="74" fillId="0" borderId="25" xfId="126" applyNumberFormat="1" applyFont="1" applyBorder="1" applyAlignment="1">
      <alignment horizontal="right"/>
      <protection locked="0"/>
    </xf>
    <xf numFmtId="39" fontId="23" fillId="0" borderId="25" xfId="47" applyNumberFormat="1" applyFont="1" applyBorder="1" applyAlignment="1">
      <alignment horizontal="right"/>
      <protection locked="0"/>
    </xf>
    <xf numFmtId="4" fontId="67" fillId="0" borderId="25" xfId="45" applyNumberFormat="1" applyFont="1" applyBorder="1" applyAlignment="1">
      <alignment horizontal="right"/>
      <protection locked="0"/>
    </xf>
    <xf numFmtId="39" fontId="23" fillId="0" borderId="25" xfId="26" applyNumberFormat="1" applyFont="1" applyBorder="1" applyAlignment="1">
      <alignment horizontal="right"/>
      <protection locked="0"/>
    </xf>
    <xf numFmtId="39" fontId="82" fillId="0" borderId="25" xfId="26" applyNumberFormat="1" applyFont="1" applyBorder="1" applyAlignment="1">
      <alignment horizontal="right"/>
      <protection locked="0"/>
    </xf>
    <xf numFmtId="39" fontId="67" fillId="0" borderId="25" xfId="289" applyNumberFormat="1" applyFont="1" applyBorder="1" applyAlignment="1">
      <alignment horizontal="right"/>
      <protection locked="0"/>
    </xf>
    <xf numFmtId="39" fontId="23" fillId="0" borderId="25" xfId="45" applyNumberFormat="1" applyFont="1" applyBorder="1" applyAlignment="1">
      <alignment horizontal="right"/>
      <protection locked="0"/>
    </xf>
    <xf numFmtId="3" fontId="290" fillId="0" borderId="104" xfId="165" applyNumberFormat="1" applyFont="1" applyBorder="1" applyAlignment="1" applyProtection="1">
      <alignment vertical="center" wrapText="1"/>
      <protection locked="0"/>
    </xf>
    <xf numFmtId="3" fontId="290" fillId="0" borderId="97" xfId="165" applyNumberFormat="1" applyFont="1" applyBorder="1" applyAlignment="1" applyProtection="1">
      <alignment vertical="center" wrapText="1"/>
      <protection locked="0"/>
    </xf>
    <xf numFmtId="3" fontId="290" fillId="0" borderId="51" xfId="165" applyNumberFormat="1" applyFont="1" applyBorder="1" applyAlignment="1" applyProtection="1">
      <alignment vertical="center" wrapText="1"/>
      <protection locked="0"/>
    </xf>
    <xf numFmtId="4" fontId="23" fillId="0" borderId="25" xfId="131" applyNumberFormat="1" applyFont="1" applyBorder="1" applyAlignment="1">
      <alignment horizontal="right"/>
      <protection locked="0"/>
    </xf>
    <xf numFmtId="39" fontId="82" fillId="0" borderId="25" xfId="131" applyNumberFormat="1" applyFont="1" applyBorder="1" applyAlignment="1">
      <alignment horizontal="right"/>
      <protection locked="0"/>
    </xf>
    <xf numFmtId="4" fontId="71" fillId="7" borderId="25" xfId="131" applyNumberFormat="1" applyFont="1" applyFill="1" applyBorder="1" applyAlignment="1">
      <alignment horizontal="right"/>
      <protection locked="0"/>
    </xf>
    <xf numFmtId="4" fontId="121" fillId="7" borderId="25" xfId="131" applyNumberFormat="1" applyFont="1" applyFill="1" applyBorder="1" applyAlignment="1">
      <alignment horizontal="right"/>
      <protection locked="0"/>
    </xf>
    <xf numFmtId="4" fontId="71" fillId="7" borderId="25" xfId="271" applyNumberFormat="1" applyFont="1" applyFill="1" applyBorder="1" applyAlignment="1">
      <alignment horizontal="right"/>
      <protection locked="0"/>
    </xf>
    <xf numFmtId="176" fontId="29" fillId="0" borderId="15" xfId="174" applyNumberFormat="1" applyFont="1" applyBorder="1" applyAlignment="1" applyProtection="1">
      <alignment vertical="center" wrapText="1"/>
      <protection locked="0"/>
    </xf>
    <xf numFmtId="175" fontId="30" fillId="15" borderId="71"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wrapText="1"/>
      <protection locked="0"/>
    </xf>
    <xf numFmtId="176" fontId="29" fillId="0" borderId="15" xfId="193" applyNumberFormat="1" applyFont="1" applyBorder="1" applyAlignment="1" applyProtection="1">
      <alignment vertical="center" wrapText="1"/>
      <protection locked="0"/>
    </xf>
    <xf numFmtId="175" fontId="30" fillId="15" borderId="15"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vertical="center" wrapText="1"/>
      <protection locked="0"/>
    </xf>
    <xf numFmtId="4" fontId="337" fillId="16" borderId="201" xfId="234" applyNumberFormat="1" applyFont="1" applyFill="1" applyBorder="1" applyAlignment="1" applyProtection="1">
      <alignment horizontal="right" vertical="center"/>
      <protection locked="0"/>
    </xf>
    <xf numFmtId="4" fontId="342" fillId="16" borderId="201" xfId="234" applyNumberFormat="1" applyFont="1" applyFill="1" applyBorder="1" applyAlignment="1" applyProtection="1">
      <alignment horizontal="right" vertical="center"/>
      <protection locked="0"/>
    </xf>
    <xf numFmtId="4" fontId="337" fillId="0" borderId="201" xfId="234" applyNumberFormat="1" applyFont="1" applyBorder="1" applyAlignment="1" applyProtection="1">
      <alignment horizontal="right" vertical="center"/>
      <protection locked="0"/>
    </xf>
    <xf numFmtId="4" fontId="343" fillId="3" borderId="201" xfId="234" applyNumberFormat="1" applyFont="1" applyFill="1" applyBorder="1" applyAlignment="1" applyProtection="1">
      <alignment horizontal="right" vertical="center"/>
      <protection locked="0"/>
    </xf>
    <xf numFmtId="4" fontId="339" fillId="0" borderId="201" xfId="234" applyNumberFormat="1" applyFont="1" applyBorder="1" applyAlignment="1" applyProtection="1">
      <alignment horizontal="right" vertical="center"/>
      <protection locked="0"/>
    </xf>
    <xf numFmtId="4" fontId="341" fillId="3" borderId="201" xfId="234" applyNumberFormat="1" applyFont="1" applyFill="1" applyBorder="1" applyAlignment="1" applyProtection="1">
      <alignment horizontal="right" vertical="center"/>
      <protection locked="0"/>
    </xf>
    <xf numFmtId="4" fontId="342" fillId="0" borderId="201" xfId="234" applyNumberFormat="1" applyFont="1" applyBorder="1" applyAlignment="1" applyProtection="1">
      <alignment horizontal="right" vertical="center"/>
      <protection locked="0"/>
    </xf>
    <xf numFmtId="4" fontId="343" fillId="0" borderId="0" xfId="234" applyNumberFormat="1" applyFont="1" applyAlignment="1" applyProtection="1">
      <alignment horizontal="right" vertical="center"/>
      <protection locked="0"/>
    </xf>
    <xf numFmtId="4" fontId="347" fillId="0" borderId="202" xfId="234" applyNumberFormat="1" applyFont="1" applyBorder="1" applyAlignment="1" applyProtection="1">
      <alignment vertical="center"/>
      <protection locked="0"/>
    </xf>
    <xf numFmtId="4" fontId="23" fillId="0" borderId="135" xfId="3" applyNumberFormat="1" applyFont="1" applyBorder="1" applyAlignment="1" applyProtection="1">
      <alignment vertical="top" shrinkToFit="1"/>
      <protection locked="0"/>
    </xf>
    <xf numFmtId="4" fontId="31" fillId="20" borderId="122" xfId="3" applyNumberFormat="1" applyFont="1" applyFill="1" applyBorder="1" applyAlignment="1" applyProtection="1">
      <alignment vertical="top" shrinkToFit="1"/>
      <protection locked="0"/>
    </xf>
    <xf numFmtId="4" fontId="23" fillId="0" borderId="138" xfId="3" applyNumberFormat="1" applyFont="1" applyBorder="1" applyAlignment="1" applyProtection="1">
      <alignment vertical="top" shrinkToFit="1"/>
      <protection locked="0"/>
    </xf>
    <xf numFmtId="4" fontId="25" fillId="0" borderId="152" xfId="222" applyNumberFormat="1" applyFont="1" applyBorder="1" applyAlignment="1" applyProtection="1">
      <alignment vertical="center" wrapText="1"/>
      <protection locked="0"/>
    </xf>
    <xf numFmtId="4" fontId="25" fillId="5" borderId="157" xfId="222" applyNumberFormat="1" applyFont="1" applyFill="1" applyBorder="1" applyAlignment="1" applyProtection="1">
      <alignment vertical="center" wrapText="1"/>
      <protection locked="0"/>
    </xf>
    <xf numFmtId="4" fontId="25" fillId="0" borderId="157" xfId="222" applyNumberFormat="1" applyFont="1" applyBorder="1" applyAlignment="1" applyProtection="1">
      <alignment vertical="center" wrapText="1"/>
      <protection locked="0"/>
    </xf>
    <xf numFmtId="4" fontId="376" fillId="0" borderId="157" xfId="222" applyNumberFormat="1" applyFont="1" applyBorder="1" applyAlignment="1" applyProtection="1">
      <alignment vertical="center" wrapText="1"/>
      <protection locked="0"/>
    </xf>
    <xf numFmtId="4" fontId="376" fillId="5" borderId="157" xfId="222" applyNumberFormat="1" applyFont="1" applyFill="1" applyBorder="1" applyAlignment="1" applyProtection="1">
      <alignment vertical="center" wrapText="1"/>
      <protection locked="0"/>
    </xf>
    <xf numFmtId="4" fontId="376" fillId="5" borderId="159" xfId="222" applyNumberFormat="1" applyFont="1" applyFill="1" applyBorder="1" applyAlignment="1" applyProtection="1">
      <alignment vertical="center" wrapText="1"/>
      <protection locked="0"/>
    </xf>
    <xf numFmtId="4" fontId="25" fillId="5" borderId="159" xfId="222" applyNumberFormat="1" applyFont="1" applyFill="1" applyBorder="1" applyAlignment="1" applyProtection="1">
      <alignment vertical="center" wrapText="1"/>
      <protection locked="0"/>
    </xf>
    <xf numFmtId="4" fontId="25" fillId="5" borderId="162" xfId="222" applyNumberFormat="1" applyFont="1" applyFill="1" applyBorder="1" applyAlignment="1" applyProtection="1">
      <alignment vertical="center" wrapText="1"/>
      <protection locked="0"/>
    </xf>
    <xf numFmtId="4" fontId="380" fillId="0" borderId="165" xfId="222" applyNumberFormat="1" applyFont="1" applyBorder="1" applyAlignment="1" applyProtection="1">
      <alignment vertical="center" wrapText="1"/>
      <protection locked="0"/>
    </xf>
    <xf numFmtId="4" fontId="25"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vertical="center" wrapText="1"/>
      <protection locked="0"/>
    </xf>
    <xf numFmtId="2" fontId="324" fillId="0" borderId="157" xfId="260" applyNumberFormat="1" applyFont="1" applyBorder="1" applyAlignment="1" applyProtection="1">
      <alignment horizontal="right" vertical="center" wrapText="1"/>
      <protection locked="0"/>
    </xf>
    <xf numFmtId="2" fontId="324" fillId="0" borderId="159" xfId="260" applyNumberFormat="1" applyFont="1" applyBorder="1" applyAlignment="1" applyProtection="1">
      <alignment horizontal="right" vertical="center" wrapText="1"/>
      <protection locked="0"/>
    </xf>
    <xf numFmtId="2" fontId="383" fillId="0" borderId="157" xfId="260" applyNumberFormat="1" applyFont="1" applyBorder="1" applyAlignment="1" applyProtection="1">
      <alignment horizontal="center" vertical="center" wrapText="1"/>
      <protection locked="0"/>
    </xf>
    <xf numFmtId="2" fontId="383" fillId="0" borderId="168" xfId="260" applyNumberFormat="1" applyFont="1" applyBorder="1" applyAlignment="1" applyProtection="1">
      <alignment horizontal="center" vertical="center" wrapText="1"/>
      <protection locked="0"/>
    </xf>
    <xf numFmtId="2" fontId="383" fillId="0" borderId="154" xfId="260" applyNumberFormat="1" applyFont="1" applyBorder="1" applyAlignment="1" applyProtection="1">
      <alignment horizontal="center" vertical="center" wrapText="1"/>
      <protection locked="0"/>
    </xf>
    <xf numFmtId="2" fontId="383" fillId="0" borderId="159" xfId="260" applyNumberFormat="1" applyFont="1" applyBorder="1" applyAlignment="1" applyProtection="1">
      <alignment horizontal="center" vertical="center" wrapText="1"/>
      <protection locked="0"/>
    </xf>
    <xf numFmtId="2" fontId="382" fillId="0" borderId="157" xfId="260" applyNumberFormat="1" applyFont="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wrapText="1"/>
      <protection locked="0"/>
    </xf>
    <xf numFmtId="4" fontId="380"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horizontal="right" vertical="center" wrapText="1"/>
      <protection locked="0"/>
    </xf>
    <xf numFmtId="4" fontId="377" fillId="0" borderId="152" xfId="222" applyNumberFormat="1" applyFont="1" applyBorder="1" applyAlignment="1" applyProtection="1">
      <alignment horizontal="center" vertical="center" wrapText="1"/>
      <protection locked="0"/>
    </xf>
    <xf numFmtId="4" fontId="377" fillId="0" borderId="157" xfId="222" applyNumberFormat="1" applyFont="1" applyBorder="1" applyAlignment="1" applyProtection="1">
      <alignment horizontal="center" vertical="center" wrapText="1"/>
      <protection locked="0"/>
    </xf>
    <xf numFmtId="2" fontId="376" fillId="0" borderId="157" xfId="260" applyNumberFormat="1" applyBorder="1" applyAlignment="1" applyProtection="1">
      <alignment horizontal="right" vertical="center"/>
      <protection locked="0"/>
    </xf>
    <xf numFmtId="4" fontId="377" fillId="0" borderId="168" xfId="222" applyNumberFormat="1" applyFont="1" applyBorder="1" applyAlignment="1" applyProtection="1">
      <alignment horizontal="center" vertical="center" wrapText="1"/>
      <protection locked="0"/>
    </xf>
    <xf numFmtId="4" fontId="25" fillId="0" borderId="154" xfId="222" applyNumberFormat="1" applyFont="1" applyBorder="1" applyAlignment="1" applyProtection="1">
      <alignment vertical="center" wrapText="1"/>
      <protection locked="0"/>
    </xf>
    <xf numFmtId="4" fontId="25" fillId="0" borderId="159" xfId="222" applyNumberFormat="1" applyFont="1" applyBorder="1" applyAlignment="1" applyProtection="1">
      <alignment vertical="center" wrapText="1"/>
      <protection locked="0"/>
    </xf>
    <xf numFmtId="4" fontId="376" fillId="0" borderId="159" xfId="222" applyNumberFormat="1" applyFont="1" applyBorder="1" applyAlignment="1" applyProtection="1">
      <alignment vertical="center" wrapText="1"/>
      <protection locked="0"/>
    </xf>
    <xf numFmtId="4" fontId="25" fillId="0" borderId="162" xfId="222" applyNumberFormat="1" applyFont="1" applyBorder="1" applyAlignment="1" applyProtection="1">
      <alignment vertical="center" wrapText="1"/>
      <protection locked="0"/>
    </xf>
    <xf numFmtId="4" fontId="380" fillId="0" borderId="167" xfId="222" applyNumberFormat="1" applyFont="1" applyBorder="1" applyAlignment="1" applyProtection="1">
      <alignment vertical="center" wrapText="1"/>
      <protection locked="0"/>
    </xf>
    <xf numFmtId="4" fontId="25" fillId="24" borderId="167" xfId="222" applyNumberFormat="1" applyFont="1" applyFill="1" applyBorder="1" applyAlignment="1" applyProtection="1">
      <alignment vertical="center" wrapText="1"/>
      <protection locked="0"/>
    </xf>
    <xf numFmtId="2" fontId="324" fillId="0" borderId="162" xfId="260" applyNumberFormat="1" applyFont="1" applyBorder="1" applyAlignment="1" applyProtection="1">
      <alignment horizontal="right" vertical="center" wrapText="1"/>
      <protection locked="0"/>
    </xf>
    <xf numFmtId="2" fontId="324" fillId="0" borderId="152" xfId="260" applyNumberFormat="1" applyFont="1" applyBorder="1" applyAlignment="1" applyProtection="1">
      <alignment horizontal="right" vertical="center" wrapText="1"/>
      <protection locked="0"/>
    </xf>
    <xf numFmtId="2" fontId="324" fillId="5" borderId="159" xfId="260" applyNumberFormat="1" applyFont="1" applyFill="1" applyBorder="1" applyAlignment="1" applyProtection="1">
      <alignment horizontal="right" vertical="center" wrapText="1"/>
      <protection locked="0"/>
    </xf>
    <xf numFmtId="4" fontId="25" fillId="0" borderId="152" xfId="228" applyNumberFormat="1" applyFont="1" applyBorder="1" applyAlignment="1" applyProtection="1">
      <alignment horizontal="right" vertical="center" wrapText="1"/>
      <protection locked="0"/>
    </xf>
    <xf numFmtId="4" fontId="25" fillId="0" borderId="157" xfId="228" applyNumberFormat="1" applyFont="1" applyBorder="1" applyAlignment="1" applyProtection="1">
      <alignment horizontal="right" vertical="center" wrapText="1"/>
      <protection locked="0"/>
    </xf>
    <xf numFmtId="4" fontId="25" fillId="0" borderId="168" xfId="228" applyNumberFormat="1" applyFont="1" applyBorder="1" applyAlignment="1" applyProtection="1">
      <alignment horizontal="right" vertical="center" wrapText="1"/>
      <protection locked="0"/>
    </xf>
    <xf numFmtId="4" fontId="380" fillId="0" borderId="165" xfId="222" applyNumberFormat="1" applyFont="1" applyBorder="1" applyAlignment="1" applyProtection="1">
      <alignment horizontal="right" vertical="center" wrapText="1"/>
      <protection locked="0"/>
    </xf>
    <xf numFmtId="0" fontId="322" fillId="0" borderId="0" xfId="225" applyAlignment="1" applyProtection="1">
      <alignment vertical="center" wrapText="1"/>
      <protection locked="0"/>
    </xf>
    <xf numFmtId="4" fontId="25" fillId="0" borderId="168" xfId="222" applyNumberFormat="1" applyFont="1" applyBorder="1" applyAlignment="1" applyProtection="1">
      <alignment vertical="center" wrapText="1"/>
      <protection locked="0"/>
    </xf>
    <xf numFmtId="2" fontId="324" fillId="5" borderId="168" xfId="260" applyNumberFormat="1" applyFont="1" applyFill="1" applyBorder="1" applyAlignment="1" applyProtection="1">
      <alignment horizontal="right" vertical="center" wrapText="1"/>
      <protection locked="0"/>
    </xf>
    <xf numFmtId="4" fontId="25" fillId="5" borderId="154" xfId="222" applyNumberFormat="1" applyFont="1" applyFill="1" applyBorder="1" applyAlignment="1" applyProtection="1">
      <alignment vertical="center" wrapText="1"/>
      <protection locked="0"/>
    </xf>
    <xf numFmtId="2" fontId="324" fillId="5" borderId="162" xfId="260" applyNumberFormat="1" applyFont="1" applyFill="1" applyBorder="1" applyAlignment="1" applyProtection="1">
      <alignment horizontal="right" vertical="center" wrapText="1"/>
      <protection locked="0"/>
    </xf>
    <xf numFmtId="4" fontId="25" fillId="0" borderId="176" xfId="222" applyNumberFormat="1" applyFont="1" applyBorder="1" applyAlignment="1" applyProtection="1">
      <alignment vertical="center" wrapText="1"/>
      <protection locked="0"/>
    </xf>
    <xf numFmtId="2" fontId="324" fillId="0" borderId="168" xfId="260" applyNumberFormat="1" applyFont="1" applyBorder="1" applyAlignment="1" applyProtection="1">
      <alignment horizontal="right" vertical="center" wrapText="1"/>
      <protection locked="0"/>
    </xf>
    <xf numFmtId="4" fontId="380" fillId="0" borderId="176" xfId="222" applyNumberFormat="1" applyFont="1" applyBorder="1" applyAlignment="1" applyProtection="1">
      <alignment vertical="center" wrapText="1"/>
      <protection locked="0"/>
    </xf>
    <xf numFmtId="2" fontId="324" fillId="0" borderId="154" xfId="260" applyNumberFormat="1" applyFont="1" applyBorder="1" applyAlignment="1" applyProtection="1">
      <alignment horizontal="right" vertical="center" wrapText="1"/>
      <protection locked="0"/>
    </xf>
    <xf numFmtId="4" fontId="286" fillId="0" borderId="159" xfId="222" applyNumberFormat="1" applyFont="1" applyBorder="1" applyAlignment="1" applyProtection="1">
      <alignment vertical="center"/>
      <protection locked="0"/>
    </xf>
    <xf numFmtId="4" fontId="25" fillId="0" borderId="159" xfId="222" applyNumberFormat="1" applyFont="1" applyBorder="1" applyAlignment="1" applyProtection="1">
      <alignment vertical="center"/>
      <protection locked="0"/>
    </xf>
    <xf numFmtId="4" fontId="286" fillId="0" borderId="162" xfId="222" applyNumberFormat="1" applyFont="1" applyBorder="1" applyAlignment="1" applyProtection="1">
      <alignment vertical="center"/>
      <protection locked="0"/>
    </xf>
    <xf numFmtId="4" fontId="380" fillId="0" borderId="167" xfId="222" applyNumberFormat="1" applyFont="1" applyBorder="1" applyAlignment="1" applyProtection="1">
      <alignment vertical="center"/>
      <protection locked="0"/>
    </xf>
    <xf numFmtId="4" fontId="380" fillId="0" borderId="0" xfId="222" applyNumberFormat="1" applyFont="1" applyAlignment="1" applyProtection="1">
      <alignment vertical="center"/>
      <protection locked="0"/>
    </xf>
    <xf numFmtId="4" fontId="25" fillId="24" borderId="167" xfId="222" applyNumberFormat="1" applyFont="1" applyFill="1" applyBorder="1" applyAlignment="1" applyProtection="1">
      <alignment vertical="center"/>
      <protection locked="0"/>
    </xf>
    <xf numFmtId="2" fontId="324" fillId="0" borderId="154" xfId="260" applyNumberFormat="1" applyFont="1" applyBorder="1" applyAlignment="1" applyProtection="1">
      <alignment horizontal="right" vertical="center"/>
      <protection locked="0"/>
    </xf>
    <xf numFmtId="2" fontId="385" fillId="0" borderId="159" xfId="260" applyNumberFormat="1" applyFont="1" applyBorder="1" applyAlignment="1" applyProtection="1">
      <alignment horizontal="right" vertical="center"/>
      <protection locked="0"/>
    </xf>
    <xf numFmtId="2" fontId="324" fillId="0" borderId="159" xfId="260" applyNumberFormat="1" applyFont="1" applyBorder="1" applyAlignment="1" applyProtection="1">
      <alignment horizontal="right" vertical="center"/>
      <protection locked="0"/>
    </xf>
    <xf numFmtId="2" fontId="334" fillId="0" borderId="157" xfId="260" applyNumberFormat="1" applyFont="1" applyBorder="1" applyAlignment="1" applyProtection="1">
      <alignment horizontal="right" vertical="center" wrapText="1"/>
      <protection locked="0"/>
    </xf>
    <xf numFmtId="2" fontId="385" fillId="0" borderId="162" xfId="260" applyNumberFormat="1" applyFont="1" applyBorder="1" applyAlignment="1" applyProtection="1">
      <alignment horizontal="right" vertical="center"/>
      <protection locked="0"/>
    </xf>
    <xf numFmtId="4" fontId="25" fillId="24" borderId="167" xfId="222" applyNumberFormat="1" applyFont="1" applyFill="1" applyBorder="1" applyAlignment="1" applyProtection="1">
      <alignment horizontal="right" vertical="center"/>
      <protection locked="0"/>
    </xf>
    <xf numFmtId="4" fontId="25" fillId="0" borderId="159" xfId="222" applyNumberFormat="1" applyFont="1" applyBorder="1" applyAlignment="1" applyProtection="1">
      <alignment horizontal="right" vertical="center"/>
      <protection locked="0"/>
    </xf>
    <xf numFmtId="4" fontId="25" fillId="0" borderId="162" xfId="222" applyNumberFormat="1" applyFont="1" applyBorder="1" applyAlignment="1" applyProtection="1">
      <alignment horizontal="right" vertical="center"/>
      <protection locked="0"/>
    </xf>
    <xf numFmtId="4" fontId="286" fillId="0" borderId="157" xfId="222" applyNumberFormat="1" applyFont="1" applyBorder="1" applyAlignment="1" applyProtection="1">
      <alignment vertical="center"/>
      <protection locked="0"/>
    </xf>
    <xf numFmtId="4" fontId="25" fillId="0" borderId="157" xfId="222" applyNumberFormat="1" applyFont="1" applyBorder="1" applyAlignment="1" applyProtection="1">
      <alignment vertical="center"/>
      <protection locked="0"/>
    </xf>
    <xf numFmtId="4" fontId="286" fillId="0" borderId="168" xfId="222" applyNumberFormat="1" applyFont="1" applyBorder="1" applyAlignment="1" applyProtection="1">
      <alignment vertical="center"/>
      <protection locked="0"/>
    </xf>
    <xf numFmtId="4" fontId="380" fillId="0" borderId="165" xfId="222" applyNumberFormat="1" applyFont="1" applyBorder="1" applyAlignment="1" applyProtection="1">
      <alignment vertical="center"/>
      <protection locked="0"/>
    </xf>
    <xf numFmtId="4" fontId="25" fillId="24" borderId="165" xfId="222" applyNumberFormat="1" applyFont="1" applyFill="1" applyBorder="1" applyAlignment="1" applyProtection="1">
      <alignment vertical="center"/>
      <protection locked="0"/>
    </xf>
    <xf numFmtId="2" fontId="324" fillId="0" borderId="152" xfId="260" applyNumberFormat="1" applyFont="1" applyBorder="1" applyAlignment="1" applyProtection="1">
      <alignment horizontal="right" vertical="center"/>
      <protection locked="0"/>
    </xf>
    <xf numFmtId="2" fontId="385" fillId="0" borderId="157" xfId="260" applyNumberFormat="1" applyFont="1" applyBorder="1" applyAlignment="1" applyProtection="1">
      <alignment horizontal="right" vertical="center"/>
      <protection locked="0"/>
    </xf>
    <xf numFmtId="2" fontId="324" fillId="0" borderId="157" xfId="260" applyNumberFormat="1" applyFont="1" applyBorder="1" applyAlignment="1" applyProtection="1">
      <alignment horizontal="right" vertical="center"/>
      <protection locked="0"/>
    </xf>
    <xf numFmtId="2" fontId="385" fillId="0" borderId="168" xfId="260" applyNumberFormat="1" applyFont="1" applyBorder="1" applyAlignment="1" applyProtection="1">
      <alignment horizontal="right" vertical="center"/>
      <protection locked="0"/>
    </xf>
    <xf numFmtId="4" fontId="25" fillId="24" borderId="165" xfId="222" applyNumberFormat="1" applyFont="1" applyFill="1" applyBorder="1" applyAlignment="1" applyProtection="1">
      <alignment horizontal="right" vertical="center"/>
      <protection locked="0"/>
    </xf>
    <xf numFmtId="4" fontId="25" fillId="0" borderId="157" xfId="228" applyNumberFormat="1" applyFont="1" applyBorder="1" applyAlignment="1" applyProtection="1">
      <alignment horizontal="right" vertical="center"/>
      <protection locked="0"/>
    </xf>
    <xf numFmtId="4" fontId="25" fillId="0" borderId="168" xfId="228" applyNumberFormat="1" applyFont="1" applyBorder="1" applyAlignment="1" applyProtection="1">
      <alignment horizontal="right" vertical="center"/>
      <protection locked="0"/>
    </xf>
    <xf numFmtId="4" fontId="286" fillId="0" borderId="159" xfId="222" applyNumberFormat="1" applyFont="1" applyBorder="1" applyAlignment="1" applyProtection="1">
      <alignment vertical="center" wrapText="1"/>
      <protection locked="0"/>
    </xf>
    <xf numFmtId="4" fontId="25" fillId="0" borderId="159" xfId="260" applyNumberFormat="1" applyFont="1" applyBorder="1" applyAlignment="1" applyProtection="1">
      <alignment vertical="center"/>
      <protection locked="0"/>
    </xf>
    <xf numFmtId="4" fontId="25" fillId="0" borderId="0" xfId="222" applyNumberFormat="1" applyFont="1" applyAlignment="1" applyProtection="1">
      <alignment vertical="center"/>
      <protection locked="0"/>
    </xf>
    <xf numFmtId="2" fontId="325" fillId="0" borderId="159" xfId="260" applyNumberFormat="1" applyFont="1" applyBorder="1" applyAlignment="1" applyProtection="1">
      <alignment horizontal="right" vertical="center"/>
      <protection locked="0"/>
    </xf>
    <xf numFmtId="2" fontId="325" fillId="0" borderId="162" xfId="260" applyNumberFormat="1" applyFont="1" applyBorder="1" applyAlignment="1" applyProtection="1">
      <alignment horizontal="right" vertical="center"/>
      <protection locked="0"/>
    </xf>
    <xf numFmtId="2" fontId="376" fillId="24" borderId="165" xfId="260" applyNumberFormat="1" applyFill="1" applyBorder="1" applyAlignment="1" applyProtection="1">
      <alignment horizontal="right" vertical="center"/>
      <protection locked="0"/>
    </xf>
    <xf numFmtId="4" fontId="25" fillId="0" borderId="154" xfId="222" applyNumberFormat="1" applyFont="1" applyBorder="1" applyAlignment="1" applyProtection="1">
      <alignment horizontal="right" vertical="center"/>
      <protection locked="0"/>
    </xf>
    <xf numFmtId="2" fontId="376" fillId="0" borderId="168" xfId="260" applyNumberFormat="1" applyBorder="1" applyAlignment="1" applyProtection="1">
      <alignment horizontal="right" vertical="center"/>
      <protection locked="0"/>
    </xf>
    <xf numFmtId="4" fontId="380" fillId="0" borderId="165" xfId="222" applyNumberFormat="1" applyFont="1" applyBorder="1" applyAlignment="1" applyProtection="1">
      <alignment horizontal="right" vertical="center"/>
      <protection locked="0"/>
    </xf>
    <xf numFmtId="2" fontId="325" fillId="0" borderId="157" xfId="260" applyNumberFormat="1" applyFont="1" applyBorder="1" applyAlignment="1" applyProtection="1">
      <alignment horizontal="right" vertical="center"/>
      <protection locked="0"/>
    </xf>
    <xf numFmtId="2" fontId="325" fillId="0" borderId="168" xfId="260" applyNumberFormat="1" applyFont="1" applyBorder="1" applyAlignment="1" applyProtection="1">
      <alignment horizontal="right" vertical="center"/>
      <protection locked="0"/>
    </xf>
    <xf numFmtId="4" fontId="25" fillId="0" borderId="152" xfId="228" applyNumberFormat="1" applyFont="1" applyBorder="1" applyAlignment="1" applyProtection="1">
      <alignment horizontal="right" vertical="center"/>
      <protection locked="0"/>
    </xf>
    <xf numFmtId="0" fontId="322" fillId="0" borderId="0" xfId="225" applyProtection="1">
      <protection locked="0"/>
    </xf>
    <xf numFmtId="4" fontId="25" fillId="0" borderId="154" xfId="222" applyNumberFormat="1" applyFont="1" applyBorder="1" applyAlignment="1" applyProtection="1">
      <alignment vertical="center"/>
      <protection locked="0"/>
    </xf>
    <xf numFmtId="4" fontId="25" fillId="0" borderId="128" xfId="222" applyNumberFormat="1" applyFont="1" applyBorder="1" applyAlignment="1" applyProtection="1">
      <alignment vertical="center"/>
      <protection locked="0"/>
    </xf>
    <xf numFmtId="2" fontId="324" fillId="5" borderId="159" xfId="260" applyNumberFormat="1" applyFont="1" applyFill="1" applyBorder="1" applyAlignment="1" applyProtection="1">
      <alignment horizontal="right" vertical="center"/>
      <protection locked="0"/>
    </xf>
    <xf numFmtId="2" fontId="385" fillId="5" borderId="159" xfId="260" applyNumberFormat="1" applyFont="1" applyFill="1" applyBorder="1" applyAlignment="1" applyProtection="1">
      <alignment horizontal="right" vertical="center"/>
      <protection locked="0"/>
    </xf>
    <xf numFmtId="2" fontId="334" fillId="5" borderId="157" xfId="260" applyNumberFormat="1" applyFont="1" applyFill="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protection locked="0"/>
    </xf>
    <xf numFmtId="2" fontId="385" fillId="5" borderId="168" xfId="260" applyNumberFormat="1" applyFont="1" applyFill="1" applyBorder="1" applyAlignment="1" applyProtection="1">
      <alignment horizontal="right" vertical="center"/>
      <protection locked="0"/>
    </xf>
    <xf numFmtId="4" fontId="380" fillId="0" borderId="128" xfId="222" applyNumberFormat="1" applyFont="1" applyBorder="1" applyAlignment="1" applyProtection="1">
      <alignment vertical="center"/>
      <protection locked="0"/>
    </xf>
    <xf numFmtId="195" fontId="380" fillId="24" borderId="165" xfId="260" applyNumberFormat="1" applyFont="1" applyFill="1" applyBorder="1" applyAlignment="1" applyProtection="1">
      <alignment vertical="center"/>
      <protection locked="0"/>
    </xf>
    <xf numFmtId="2" fontId="385" fillId="5" borderId="157" xfId="260" applyNumberFormat="1" applyFont="1" applyFill="1" applyBorder="1" applyAlignment="1" applyProtection="1">
      <alignment horizontal="right" vertical="center"/>
      <protection locked="0"/>
    </xf>
    <xf numFmtId="4" fontId="25" fillId="5" borderId="159" xfId="260" applyNumberFormat="1" applyFont="1" applyFill="1" applyBorder="1" applyAlignment="1" applyProtection="1">
      <alignment vertical="center"/>
      <protection locked="0"/>
    </xf>
    <xf numFmtId="4" fontId="286" fillId="5" borderId="159" xfId="222" applyNumberFormat="1" applyFont="1" applyFill="1" applyBorder="1" applyAlignment="1" applyProtection="1">
      <alignment vertical="center"/>
      <protection locked="0"/>
    </xf>
    <xf numFmtId="4" fontId="27" fillId="5" borderId="159" xfId="222" applyNumberFormat="1" applyFont="1" applyFill="1" applyBorder="1" applyAlignment="1" applyProtection="1">
      <alignment vertical="center"/>
      <protection locked="0"/>
    </xf>
    <xf numFmtId="195" fontId="380" fillId="24" borderId="167" xfId="222" applyFont="1" applyFill="1" applyBorder="1" applyAlignment="1" applyProtection="1">
      <alignment vertical="center"/>
      <protection locked="0"/>
    </xf>
    <xf numFmtId="2" fontId="385" fillId="5" borderId="162" xfId="260" applyNumberFormat="1" applyFont="1" applyFill="1" applyBorder="1" applyAlignment="1" applyProtection="1">
      <alignment horizontal="right" vertical="center"/>
      <protection locked="0"/>
    </xf>
    <xf numFmtId="4" fontId="380" fillId="5" borderId="167" xfId="222" applyNumberFormat="1" applyFont="1" applyFill="1" applyBorder="1" applyAlignment="1" applyProtection="1">
      <alignment vertical="center"/>
      <protection locked="0"/>
    </xf>
    <xf numFmtId="4" fontId="380" fillId="5" borderId="128" xfId="222" applyNumberFormat="1" applyFont="1" applyFill="1" applyBorder="1" applyAlignment="1" applyProtection="1">
      <alignment vertical="center"/>
      <protection locked="0"/>
    </xf>
    <xf numFmtId="195" fontId="380" fillId="24" borderId="167" xfId="260" applyNumberFormat="1" applyFont="1" applyFill="1" applyBorder="1" applyAlignment="1" applyProtection="1">
      <alignment vertical="center"/>
      <protection locked="0"/>
    </xf>
    <xf numFmtId="4" fontId="27" fillId="0" borderId="159" xfId="222" applyNumberFormat="1" applyFont="1" applyBorder="1" applyAlignment="1" applyProtection="1">
      <alignment vertical="center"/>
      <protection locked="0"/>
    </xf>
    <xf numFmtId="195" fontId="380" fillId="24" borderId="165" xfId="222" applyFont="1" applyFill="1" applyBorder="1" applyAlignment="1" applyProtection="1">
      <alignment vertical="center"/>
      <protection locked="0"/>
    </xf>
    <xf numFmtId="4" fontId="380" fillId="5" borderId="165" xfId="222" applyNumberFormat="1" applyFont="1" applyFill="1" applyBorder="1" applyAlignment="1" applyProtection="1">
      <alignment vertical="center"/>
      <protection locked="0"/>
    </xf>
    <xf numFmtId="4" fontId="25" fillId="5" borderId="159" xfId="222" applyNumberFormat="1" applyFont="1" applyFill="1" applyBorder="1" applyAlignment="1" applyProtection="1">
      <alignment vertical="center"/>
      <protection locked="0"/>
    </xf>
    <xf numFmtId="2" fontId="376" fillId="0" borderId="187" xfId="260" applyNumberFormat="1" applyBorder="1" applyAlignment="1" applyProtection="1">
      <alignment horizontal="right" vertical="center" wrapText="1"/>
      <protection locked="0"/>
    </xf>
    <xf numFmtId="2" fontId="325" fillId="5" borderId="159" xfId="260" applyNumberFormat="1" applyFont="1" applyFill="1" applyBorder="1" applyAlignment="1" applyProtection="1">
      <alignment horizontal="right" vertical="center"/>
      <protection locked="0"/>
    </xf>
    <xf numFmtId="2" fontId="324" fillId="5" borderId="154" xfId="260" applyNumberFormat="1" applyFont="1" applyFill="1" applyBorder="1" applyAlignment="1" applyProtection="1">
      <alignment horizontal="right" vertical="center"/>
      <protection locked="0"/>
    </xf>
    <xf numFmtId="4" fontId="25" fillId="5" borderId="154" xfId="222" applyNumberFormat="1" applyFont="1" applyFill="1" applyBorder="1" applyAlignment="1" applyProtection="1">
      <alignment horizontal="right" vertical="center"/>
      <protection locked="0"/>
    </xf>
    <xf numFmtId="4" fontId="25" fillId="5" borderId="159" xfId="222" applyNumberFormat="1" applyFont="1" applyFill="1" applyBorder="1" applyAlignment="1" applyProtection="1">
      <alignment horizontal="right" vertical="center"/>
      <protection locked="0"/>
    </xf>
    <xf numFmtId="4" fontId="25" fillId="0" borderId="152" xfId="222" applyNumberFormat="1" applyFont="1" applyBorder="1" applyAlignment="1" applyProtection="1">
      <alignment vertical="center"/>
      <protection locked="0"/>
    </xf>
    <xf numFmtId="4" fontId="25" fillId="5" borderId="157" xfId="222" applyNumberFormat="1" applyFont="1" applyFill="1" applyBorder="1" applyAlignment="1" applyProtection="1">
      <alignment vertical="center"/>
      <protection locked="0"/>
    </xf>
    <xf numFmtId="4" fontId="286" fillId="5" borderId="157" xfId="222" applyNumberFormat="1" applyFont="1" applyFill="1" applyBorder="1" applyAlignment="1" applyProtection="1">
      <alignment vertical="center"/>
      <protection locked="0"/>
    </xf>
    <xf numFmtId="2" fontId="325" fillId="5" borderId="157" xfId="260" applyNumberFormat="1" applyFont="1" applyFill="1" applyBorder="1" applyAlignment="1" applyProtection="1">
      <alignment horizontal="right" vertical="center"/>
      <protection locked="0"/>
    </xf>
    <xf numFmtId="195" fontId="376" fillId="0" borderId="128" xfId="260" applyNumberFormat="1" applyBorder="1" applyProtection="1">
      <protection locked="0"/>
    </xf>
    <xf numFmtId="2" fontId="324" fillId="5" borderId="152" xfId="260" applyNumberFormat="1" applyFont="1" applyFill="1" applyBorder="1" applyAlignment="1" applyProtection="1">
      <alignment horizontal="right" vertical="center"/>
      <protection locked="0"/>
    </xf>
    <xf numFmtId="4" fontId="25" fillId="5" borderId="152" xfId="228" applyNumberFormat="1" applyFont="1" applyFill="1" applyBorder="1" applyAlignment="1" applyProtection="1">
      <alignment horizontal="right" vertical="center"/>
      <protection locked="0"/>
    </xf>
    <xf numFmtId="4" fontId="25" fillId="5" borderId="157" xfId="228" applyNumberFormat="1" applyFont="1" applyFill="1" applyBorder="1" applyAlignment="1" applyProtection="1">
      <alignment horizontal="right" vertical="center"/>
      <protection locked="0"/>
    </xf>
    <xf numFmtId="4" fontId="380" fillId="5" borderId="165" xfId="222" applyNumberFormat="1" applyFont="1" applyFill="1" applyBorder="1" applyAlignment="1" applyProtection="1">
      <alignment horizontal="right" vertical="center"/>
      <protection locked="0"/>
    </xf>
    <xf numFmtId="4" fontId="380" fillId="0" borderId="171" xfId="222" applyNumberFormat="1" applyFont="1" applyBorder="1" applyAlignment="1" applyProtection="1">
      <alignment vertical="center"/>
      <protection locked="0"/>
    </xf>
    <xf numFmtId="4" fontId="25" fillId="0" borderId="154"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vertical="center"/>
      <protection locked="0"/>
    </xf>
    <xf numFmtId="4" fontId="25" fillId="0" borderId="159" xfId="260" applyNumberFormat="1" applyFont="1" applyBorder="1" applyAlignment="1" applyProtection="1">
      <alignment horizontal="center" vertical="center"/>
      <protection locked="0"/>
    </xf>
    <xf numFmtId="4" fontId="25" fillId="0" borderId="159" xfId="222" applyNumberFormat="1" applyFont="1" applyBorder="1" applyAlignment="1" applyProtection="1">
      <alignment horizontal="center" vertical="center"/>
      <protection locked="0"/>
    </xf>
    <xf numFmtId="2" fontId="325" fillId="0" borderId="159" xfId="260" applyNumberFormat="1" applyFont="1" applyBorder="1" applyAlignment="1" applyProtection="1">
      <alignment horizontal="center" vertical="center" wrapText="1"/>
      <protection locked="0"/>
    </xf>
    <xf numFmtId="2" fontId="382"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center" vertical="center" wrapText="1"/>
      <protection locked="0"/>
    </xf>
    <xf numFmtId="4" fontId="25" fillId="0" borderId="154" xfId="231" applyNumberFormat="1" applyFont="1" applyBorder="1" applyAlignment="1" applyProtection="1">
      <alignment vertical="center"/>
      <protection locked="0"/>
    </xf>
    <xf numFmtId="4" fontId="25" fillId="5" borderId="159" xfId="231" applyNumberFormat="1" applyFont="1" applyFill="1" applyBorder="1" applyAlignment="1" applyProtection="1">
      <alignment vertical="center"/>
      <protection locked="0"/>
    </xf>
    <xf numFmtId="2" fontId="325"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right" vertical="center" wrapText="1"/>
      <protection locked="0"/>
    </xf>
    <xf numFmtId="39" fontId="42" fillId="0" borderId="25" xfId="39" applyNumberFormat="1" applyFont="1" applyBorder="1" applyAlignment="1">
      <alignment horizontal="right"/>
      <protection locked="0"/>
    </xf>
    <xf numFmtId="4" fontId="23" fillId="0" borderId="25" xfId="77" applyNumberFormat="1" applyFont="1" applyBorder="1" applyAlignment="1">
      <alignment horizontal="right"/>
      <protection locked="0"/>
    </xf>
    <xf numFmtId="4" fontId="67" fillId="0" borderId="25" xfId="77" applyNumberFormat="1" applyFont="1" applyBorder="1" applyAlignment="1">
      <alignment horizontal="right"/>
      <protection locked="0"/>
    </xf>
    <xf numFmtId="4" fontId="23" fillId="0" borderId="25" xfId="80" applyNumberFormat="1" applyFont="1" applyBorder="1" applyAlignment="1">
      <alignment horizontal="right"/>
      <protection locked="0"/>
    </xf>
    <xf numFmtId="4" fontId="67" fillId="0" borderId="25" xfId="80" applyNumberFormat="1" applyFont="1" applyBorder="1" applyAlignment="1">
      <alignment horizontal="right"/>
      <protection locked="0"/>
    </xf>
    <xf numFmtId="4" fontId="42" fillId="7" borderId="25" xfId="45" applyNumberFormat="1" applyFont="1" applyFill="1" applyBorder="1" applyAlignment="1">
      <alignment horizontal="right"/>
      <protection locked="0"/>
    </xf>
    <xf numFmtId="4" fontId="42" fillId="0" borderId="25" xfId="191" applyNumberFormat="1" applyFont="1" applyBorder="1" applyAlignment="1">
      <alignment horizontal="right"/>
      <protection locked="0"/>
    </xf>
    <xf numFmtId="4" fontId="74" fillId="0" borderId="25" xfId="191" applyNumberFormat="1" applyFont="1" applyBorder="1" applyAlignment="1">
      <alignment horizontal="right"/>
      <protection locked="0"/>
    </xf>
    <xf numFmtId="4" fontId="23" fillId="5" borderId="25" xfId="26" applyNumberFormat="1" applyFont="1" applyFill="1" applyBorder="1" applyAlignment="1">
      <alignment horizontal="right"/>
      <protection locked="0"/>
    </xf>
    <xf numFmtId="4" fontId="74" fillId="5" borderId="25" xfId="26" applyNumberFormat="1" applyFont="1" applyFill="1" applyBorder="1" applyAlignment="1">
      <alignment horizontal="right"/>
      <protection locked="0"/>
    </xf>
    <xf numFmtId="4" fontId="42" fillId="7" borderId="25" xfId="191" applyNumberFormat="1" applyFont="1" applyFill="1" applyBorder="1" applyAlignment="1">
      <alignment horizontal="right"/>
      <protection locked="0"/>
    </xf>
    <xf numFmtId="4" fontId="74" fillId="0" borderId="25" xfId="26" applyNumberFormat="1" applyFont="1" applyBorder="1" applyAlignment="1">
      <alignment horizontal="right"/>
      <protection locked="0"/>
    </xf>
    <xf numFmtId="39" fontId="129" fillId="0" borderId="25" xfId="46" applyNumberFormat="1" applyFont="1" applyBorder="1" applyAlignment="1">
      <alignment horizontal="right"/>
      <protection locked="0"/>
    </xf>
    <xf numFmtId="4" fontId="129" fillId="0" borderId="25" xfId="77" applyNumberFormat="1" applyFont="1" applyBorder="1" applyAlignment="1">
      <alignment horizontal="right"/>
      <protection locked="0"/>
    </xf>
    <xf numFmtId="39" fontId="42" fillId="0" borderId="25" xfId="26" applyNumberFormat="1" applyFont="1" applyBorder="1" applyAlignment="1">
      <alignment horizontal="right"/>
      <protection locked="0"/>
    </xf>
    <xf numFmtId="4" fontId="192" fillId="0" borderId="15" xfId="161" applyNumberFormat="1" applyFont="1" applyBorder="1" applyAlignment="1" applyProtection="1">
      <alignment vertical="top"/>
      <protection locked="0"/>
    </xf>
    <xf numFmtId="4" fontId="192" fillId="0" borderId="15" xfId="161" applyNumberFormat="1" applyFont="1" applyBorder="1" applyAlignment="1" applyProtection="1">
      <alignment vertical="top" wrapText="1"/>
      <protection locked="0"/>
    </xf>
    <xf numFmtId="4" fontId="192" fillId="12" borderId="15" xfId="161" applyNumberFormat="1" applyFont="1" applyFill="1" applyBorder="1" applyAlignment="1" applyProtection="1">
      <alignment vertical="top"/>
      <protection locked="0"/>
    </xf>
    <xf numFmtId="4" fontId="192" fillId="11" borderId="15" xfId="161" applyNumberFormat="1" applyFont="1" applyFill="1" applyBorder="1" applyAlignment="1" applyProtection="1">
      <alignment vertical="top"/>
      <protection locked="0"/>
    </xf>
    <xf numFmtId="4" fontId="188" fillId="10" borderId="15" xfId="161" applyNumberFormat="1" applyFont="1" applyFill="1" applyBorder="1" applyAlignment="1" applyProtection="1">
      <alignment vertical="top"/>
      <protection locked="0"/>
    </xf>
    <xf numFmtId="0" fontId="191" fillId="0" borderId="0" xfId="161" applyFont="1" applyProtection="1">
      <protection locked="0"/>
    </xf>
    <xf numFmtId="4" fontId="192" fillId="0" borderId="0" xfId="161" applyNumberFormat="1" applyFont="1" applyAlignment="1" applyProtection="1">
      <alignment vertical="top"/>
      <protection locked="0"/>
    </xf>
    <xf numFmtId="4" fontId="178" fillId="0" borderId="15" xfId="161" applyNumberFormat="1" applyFont="1" applyBorder="1" applyAlignment="1" applyProtection="1">
      <alignment horizontal="center" vertical="center" wrapText="1"/>
      <protection locked="0"/>
    </xf>
    <xf numFmtId="4" fontId="193" fillId="10" borderId="15" xfId="161" applyNumberFormat="1" applyFont="1" applyFill="1" applyBorder="1" applyAlignment="1" applyProtection="1">
      <alignment vertical="top"/>
      <protection locked="0"/>
    </xf>
    <xf numFmtId="4" fontId="192" fillId="12" borderId="15" xfId="161" applyNumberFormat="1" applyFont="1" applyFill="1" applyBorder="1" applyAlignment="1" applyProtection="1">
      <alignment vertical="center"/>
      <protection locked="0"/>
    </xf>
    <xf numFmtId="4" fontId="195" fillId="0" borderId="0" xfId="161" applyNumberFormat="1" applyFont="1" applyAlignment="1" applyProtection="1">
      <alignment vertical="top"/>
      <protection locked="0"/>
    </xf>
    <xf numFmtId="4" fontId="192" fillId="0" borderId="15" xfId="161" applyNumberFormat="1" applyFont="1" applyBorder="1" applyAlignment="1" applyProtection="1">
      <alignment vertical="center"/>
      <protection locked="0"/>
    </xf>
    <xf numFmtId="4" fontId="192" fillId="12" borderId="117" xfId="161" applyNumberFormat="1" applyFont="1" applyFill="1" applyBorder="1" applyAlignment="1" applyProtection="1">
      <alignment vertical="center"/>
      <protection locked="0"/>
    </xf>
    <xf numFmtId="4" fontId="192" fillId="0" borderId="117" xfId="161" applyNumberFormat="1" applyFont="1" applyBorder="1" applyAlignment="1" applyProtection="1">
      <alignment vertical="top" wrapText="1"/>
      <protection locked="0"/>
    </xf>
    <xf numFmtId="4" fontId="192" fillId="12" borderId="117" xfId="161" applyNumberFormat="1" applyFont="1" applyFill="1" applyBorder="1" applyAlignment="1" applyProtection="1">
      <alignment vertical="top"/>
      <protection locked="0"/>
    </xf>
    <xf numFmtId="4" fontId="192" fillId="0" borderId="117" xfId="161" applyNumberFormat="1" applyFont="1" applyBorder="1" applyAlignment="1" applyProtection="1">
      <alignment vertical="top"/>
      <protection locked="0"/>
    </xf>
    <xf numFmtId="4" fontId="192" fillId="11" borderId="117" xfId="161" applyNumberFormat="1" applyFont="1" applyFill="1" applyBorder="1" applyAlignment="1" applyProtection="1">
      <alignment vertical="top"/>
      <protection locked="0"/>
    </xf>
    <xf numFmtId="166" fontId="23" fillId="0" borderId="0" xfId="165" applyNumberFormat="1" applyFont="1" applyProtection="1">
      <protection locked="0"/>
    </xf>
    <xf numFmtId="0" fontId="196" fillId="14" borderId="41" xfId="165" applyFill="1" applyBorder="1" applyProtection="1">
      <protection locked="0"/>
    </xf>
    <xf numFmtId="0" fontId="196" fillId="14" borderId="0" xfId="165" applyFill="1" applyProtection="1">
      <protection locked="0"/>
    </xf>
    <xf numFmtId="0" fontId="196" fillId="14" borderId="10" xfId="165" applyFill="1" applyBorder="1" applyProtection="1">
      <protection locked="0"/>
    </xf>
    <xf numFmtId="166" fontId="196" fillId="14" borderId="21" xfId="165" applyNumberFormat="1" applyFill="1" applyBorder="1" applyProtection="1">
      <protection locked="0"/>
    </xf>
    <xf numFmtId="166" fontId="23" fillId="14" borderId="4" xfId="165" applyNumberFormat="1" applyFont="1" applyFill="1" applyBorder="1" applyAlignment="1" applyProtection="1">
      <alignment horizontal="center"/>
      <protection locked="0"/>
    </xf>
    <xf numFmtId="166" fontId="23" fillId="14" borderId="51" xfId="165" applyNumberFormat="1" applyFont="1" applyFill="1" applyBorder="1" applyAlignment="1" applyProtection="1">
      <alignment horizontal="center"/>
      <protection locked="0"/>
    </xf>
    <xf numFmtId="0" fontId="23" fillId="0" borderId="0" xfId="165" applyFont="1" applyProtection="1">
      <protection locked="0"/>
    </xf>
    <xf numFmtId="3" fontId="223" fillId="0" borderId="63" xfId="167" applyNumberFormat="1" applyFont="1" applyBorder="1" applyProtection="1">
      <protection locked="0"/>
    </xf>
    <xf numFmtId="181" fontId="219" fillId="0" borderId="145" xfId="168" applyNumberFormat="1" applyFont="1" applyBorder="1" applyAlignment="1" applyProtection="1">
      <alignment horizontal="center" vertical="center"/>
      <protection locked="0"/>
    </xf>
    <xf numFmtId="4" fontId="42" fillId="7" borderId="25" xfId="43" applyNumberFormat="1" applyFont="1" applyFill="1" applyBorder="1" applyAlignment="1">
      <alignment horizontal="right"/>
      <protection locked="0"/>
    </xf>
    <xf numFmtId="4" fontId="74" fillId="0" borderId="25" xfId="43" applyNumberFormat="1" applyFont="1" applyBorder="1" applyAlignment="1">
      <alignment horizontal="right"/>
      <protection locked="0"/>
    </xf>
    <xf numFmtId="39" fontId="23" fillId="0" borderId="25" xfId="126" applyNumberFormat="1" applyFont="1" applyBorder="1" applyAlignment="1">
      <alignment horizontal="right"/>
      <protection locked="0"/>
    </xf>
    <xf numFmtId="39" fontId="129" fillId="0" borderId="25" xfId="126" applyNumberFormat="1" applyFont="1" applyBorder="1" applyAlignment="1">
      <alignment horizontal="right"/>
      <protection locked="0"/>
    </xf>
    <xf numFmtId="4" fontId="67" fillId="0" borderId="25" xfId="26" applyNumberFormat="1" applyFont="1" applyBorder="1" applyAlignment="1">
      <alignment horizontal="right"/>
      <protection locked="0"/>
    </xf>
    <xf numFmtId="4" fontId="23" fillId="0" borderId="25" xfId="126" applyNumberFormat="1" applyFont="1" applyBorder="1" applyAlignment="1">
      <alignment horizontal="right"/>
      <protection locked="0"/>
    </xf>
    <xf numFmtId="4" fontId="42" fillId="7" borderId="25" xfId="207" applyNumberFormat="1" applyFont="1" applyFill="1" applyBorder="1" applyAlignment="1">
      <alignment horizontal="right"/>
      <protection locked="0"/>
    </xf>
    <xf numFmtId="4" fontId="71" fillId="0" borderId="25" xfId="77" applyNumberFormat="1" applyFont="1" applyBorder="1" applyAlignment="1">
      <alignment horizontal="right"/>
      <protection locked="0"/>
    </xf>
    <xf numFmtId="4" fontId="178" fillId="0" borderId="25" xfId="193" applyNumberFormat="1" applyFont="1" applyBorder="1" applyProtection="1">
      <protection locked="0"/>
    </xf>
    <xf numFmtId="37" fontId="107" fillId="0" borderId="25" xfId="37" applyNumberFormat="1" applyFont="1" applyBorder="1" applyAlignment="1">
      <alignment horizontal="right"/>
    </xf>
    <xf numFmtId="0" fontId="107" fillId="0" borderId="25" xfId="187" applyFont="1" applyBorder="1" applyAlignment="1">
      <alignment horizontal="left" wrapText="1"/>
    </xf>
    <xf numFmtId="2" fontId="107" fillId="0" borderId="25" xfId="155" applyNumberFormat="1" applyFont="1" applyBorder="1" applyAlignment="1">
      <alignment horizontal="right"/>
    </xf>
    <xf numFmtId="2" fontId="107" fillId="0" borderId="25" xfId="38" applyNumberFormat="1" applyFont="1" applyBorder="1" applyAlignment="1">
      <alignment horizontal="right"/>
    </xf>
    <xf numFmtId="1" fontId="409" fillId="0" borderId="25" xfId="143" applyNumberFormat="1" applyFont="1" applyBorder="1" applyAlignment="1">
      <alignment horizontal="right"/>
    </xf>
    <xf numFmtId="1" fontId="107" fillId="0" borderId="25" xfId="90" applyNumberFormat="1" applyFont="1" applyBorder="1" applyAlignment="1">
      <alignment horizontal="right"/>
    </xf>
    <xf numFmtId="0" fontId="107" fillId="0" borderId="25" xfId="34" applyFont="1" applyBorder="1" applyAlignment="1">
      <alignment horizontal="left" wrapText="1"/>
    </xf>
    <xf numFmtId="4" fontId="107" fillId="0" borderId="25" xfId="90" applyNumberFormat="1" applyFont="1" applyBorder="1" applyAlignment="1">
      <alignment horizontal="right"/>
    </xf>
    <xf numFmtId="37" fontId="107" fillId="0" borderId="25" xfId="39" applyNumberFormat="1" applyFont="1" applyBorder="1" applyAlignment="1" applyProtection="1">
      <alignment horizontal="right"/>
    </xf>
    <xf numFmtId="0" fontId="107" fillId="0" borderId="25" xfId="39" applyFont="1" applyBorder="1" applyAlignment="1" applyProtection="1">
      <alignment horizontal="left" wrapText="1"/>
    </xf>
    <xf numFmtId="37" fontId="107" fillId="0" borderId="25" xfId="90" applyNumberFormat="1" applyFont="1" applyBorder="1" applyAlignment="1">
      <alignment horizontal="right"/>
    </xf>
    <xf numFmtId="0" fontId="107" fillId="0" borderId="25" xfId="90" applyFont="1" applyBorder="1" applyAlignment="1">
      <alignment horizontal="left" wrapText="1"/>
    </xf>
    <xf numFmtId="37" fontId="107" fillId="0" borderId="25" xfId="160" applyNumberFormat="1" applyFont="1" applyBorder="1" applyAlignment="1" applyProtection="1">
      <alignment horizontal="right"/>
    </xf>
    <xf numFmtId="1" fontId="107" fillId="0" borderId="25" xfId="143" applyNumberFormat="1" applyFont="1" applyBorder="1" applyAlignment="1">
      <alignment horizontal="right"/>
    </xf>
    <xf numFmtId="37" fontId="107" fillId="0" borderId="25" xfId="3" applyNumberFormat="1" applyFont="1" applyBorder="1" applyAlignment="1">
      <alignment horizontal="right"/>
    </xf>
    <xf numFmtId="0" fontId="107" fillId="0" borderId="25" xfId="193" applyFont="1" applyBorder="1" applyAlignment="1">
      <alignment horizontal="left" vertical="center" wrapText="1"/>
    </xf>
    <xf numFmtId="37" fontId="107" fillId="0" borderId="25" xfId="0" applyNumberFormat="1" applyFont="1" applyBorder="1" applyAlignment="1" applyProtection="1">
      <alignment horizontal="right"/>
    </xf>
    <xf numFmtId="0" fontId="107" fillId="0" borderId="25" xfId="0" applyFont="1" applyBorder="1" applyAlignment="1" applyProtection="1">
      <alignment horizontal="left" vertical="center" wrapText="1"/>
    </xf>
    <xf numFmtId="37" fontId="107" fillId="0" borderId="25" xfId="276" applyNumberFormat="1" applyFont="1" applyBorder="1" applyAlignment="1">
      <alignment horizontal="right"/>
    </xf>
    <xf numFmtId="171" fontId="107" fillId="0" borderId="25" xfId="3" applyNumberFormat="1" applyFont="1" applyBorder="1" applyAlignment="1">
      <alignment horizontal="right"/>
    </xf>
    <xf numFmtId="1" fontId="107" fillId="0" borderId="18" xfId="0" applyNumberFormat="1" applyFont="1" applyBorder="1" applyAlignment="1" applyProtection="1">
      <alignment horizontal="right"/>
    </xf>
    <xf numFmtId="171" fontId="107" fillId="0" borderId="25" xfId="45" applyNumberFormat="1" applyFont="1" applyBorder="1" applyAlignment="1" applyProtection="1">
      <alignment horizontal="right"/>
    </xf>
    <xf numFmtId="171" fontId="107" fillId="0" borderId="25" xfId="0" applyNumberFormat="1" applyFont="1" applyBorder="1" applyAlignment="1" applyProtection="1">
      <alignment horizontal="right"/>
    </xf>
    <xf numFmtId="191" fontId="87" fillId="0" borderId="25" xfId="12" applyNumberFormat="1" applyFont="1" applyBorder="1" applyAlignment="1" applyProtection="1">
      <alignment vertical="center"/>
    </xf>
    <xf numFmtId="171" fontId="107" fillId="0" borderId="18" xfId="45" applyNumberFormat="1" applyFont="1" applyBorder="1" applyAlignment="1" applyProtection="1">
      <alignment horizontal="right"/>
    </xf>
    <xf numFmtId="4" fontId="107" fillId="0" borderId="18" xfId="45" applyNumberFormat="1" applyFont="1" applyBorder="1" applyAlignment="1" applyProtection="1">
      <alignment horizontal="right"/>
    </xf>
    <xf numFmtId="39" fontId="107" fillId="0" borderId="18" xfId="45" applyNumberFormat="1" applyFont="1" applyBorder="1" applyAlignment="1" applyProtection="1">
      <alignment horizontal="center"/>
    </xf>
    <xf numFmtId="4" fontId="107" fillId="0" borderId="25" xfId="75" applyNumberFormat="1" applyFont="1" applyBorder="1" applyAlignment="1" applyProtection="1">
      <alignment horizontal="right"/>
      <protection locked="0"/>
    </xf>
    <xf numFmtId="0" fontId="62" fillId="0" borderId="0" xfId="75" applyFont="1" applyAlignment="1" applyProtection="1">
      <alignment horizontal="left" vertical="top"/>
      <protection locked="0"/>
    </xf>
    <xf numFmtId="0" fontId="62" fillId="0" borderId="0" xfId="75" applyFont="1" applyAlignment="1" applyProtection="1">
      <alignment horizontal="left" vertical="center"/>
      <protection locked="0"/>
    </xf>
    <xf numFmtId="4" fontId="107" fillId="0" borderId="25" xfId="12" applyNumberFormat="1" applyFont="1" applyBorder="1" applyAlignment="1">
      <alignment horizontal="right"/>
      <protection locked="0"/>
    </xf>
    <xf numFmtId="0" fontId="79" fillId="0" borderId="0" xfId="12" applyFont="1" applyAlignment="1">
      <alignment horizontal="left" vertical="top"/>
      <protection locked="0"/>
    </xf>
    <xf numFmtId="0" fontId="79" fillId="0" borderId="0" xfId="12" applyFont="1" applyAlignment="1">
      <alignment horizontal="left" vertical="center"/>
      <protection locked="0"/>
    </xf>
    <xf numFmtId="49" fontId="107" fillId="0" borderId="25" xfId="39" applyNumberFormat="1" applyFont="1" applyBorder="1" applyAlignment="1" applyProtection="1">
      <alignment horizontal="left" wrapText="1"/>
    </xf>
    <xf numFmtId="4" fontId="107" fillId="0" borderId="25" xfId="39" applyNumberFormat="1" applyFont="1" applyBorder="1" applyAlignment="1" applyProtection="1">
      <alignment horizontal="right"/>
    </xf>
    <xf numFmtId="39" fontId="107" fillId="0" borderId="25" xfId="39" applyNumberFormat="1" applyFont="1" applyBorder="1" applyAlignment="1">
      <alignment horizontal="right"/>
      <protection locked="0"/>
    </xf>
    <xf numFmtId="39" fontId="107" fillId="0" borderId="25" xfId="39" applyNumberFormat="1" applyFont="1" applyBorder="1" applyAlignment="1" applyProtection="1">
      <alignment horizontal="right"/>
    </xf>
    <xf numFmtId="39" fontId="107" fillId="0" borderId="25" xfId="187" applyNumberFormat="1" applyFont="1" applyBorder="1" applyAlignment="1">
      <alignment horizontal="center"/>
    </xf>
    <xf numFmtId="0" fontId="125" fillId="0" borderId="0" xfId="39" applyFont="1" applyAlignment="1" applyProtection="1">
      <alignment horizontal="left" vertical="top"/>
    </xf>
    <xf numFmtId="37" fontId="119" fillId="0" borderId="25" xfId="39" applyNumberFormat="1" applyFont="1" applyBorder="1" applyAlignment="1" applyProtection="1">
      <alignment horizontal="right"/>
    </xf>
    <xf numFmtId="0" fontId="119" fillId="0" borderId="25" xfId="39" applyFont="1" applyBorder="1" applyAlignment="1" applyProtection="1">
      <alignment horizontal="left" wrapText="1"/>
    </xf>
    <xf numFmtId="39" fontId="119" fillId="0" borderId="25" xfId="39" applyNumberFormat="1" applyFont="1" applyBorder="1" applyAlignment="1">
      <alignment horizontal="right"/>
      <protection locked="0"/>
    </xf>
    <xf numFmtId="39" fontId="119" fillId="0" borderId="25" xfId="39" applyNumberFormat="1" applyFont="1" applyBorder="1" applyAlignment="1" applyProtection="1">
      <alignment horizontal="right"/>
    </xf>
    <xf numFmtId="39" fontId="107" fillId="0" borderId="25" xfId="187" applyNumberFormat="1" applyFont="1" applyBorder="1" applyAlignment="1">
      <alignment horizontal="right"/>
    </xf>
    <xf numFmtId="37" fontId="107" fillId="0" borderId="25" xfId="12" applyNumberFormat="1" applyFont="1" applyBorder="1" applyAlignment="1" applyProtection="1">
      <alignment horizontal="right"/>
    </xf>
    <xf numFmtId="0" fontId="107" fillId="0" borderId="25" xfId="12" applyFont="1" applyBorder="1" applyAlignment="1" applyProtection="1">
      <alignment horizontal="left" wrapText="1"/>
    </xf>
    <xf numFmtId="4" fontId="107" fillId="0" borderId="25" xfId="12" applyNumberFormat="1" applyFont="1" applyBorder="1" applyAlignment="1" applyProtection="1">
      <alignment horizontal="right"/>
    </xf>
    <xf numFmtId="1" fontId="107" fillId="0" borderId="25" xfId="187" applyNumberFormat="1" applyFont="1" applyBorder="1" applyAlignment="1">
      <alignment horizontal="right"/>
    </xf>
    <xf numFmtId="4" fontId="107" fillId="0" borderId="25" xfId="187" applyNumberFormat="1" applyFont="1" applyBorder="1" applyAlignment="1">
      <alignment horizontal="right"/>
    </xf>
    <xf numFmtId="4" fontId="107" fillId="0" borderId="25" xfId="187" applyNumberFormat="1" applyFont="1" applyBorder="1" applyAlignment="1" applyProtection="1">
      <alignment horizontal="right"/>
      <protection locked="0"/>
    </xf>
    <xf numFmtId="0" fontId="79" fillId="0" borderId="0" xfId="187" applyFont="1" applyAlignment="1">
      <alignment horizontal="left" vertical="top"/>
    </xf>
    <xf numFmtId="0" fontId="62" fillId="0" borderId="25" xfId="187" applyFont="1" applyBorder="1" applyAlignment="1">
      <alignment horizontal="left" vertical="top"/>
    </xf>
    <xf numFmtId="170" fontId="62" fillId="0" borderId="25" xfId="187" applyNumberFormat="1" applyFont="1" applyBorder="1" applyAlignment="1">
      <alignment horizontal="left" vertical="top"/>
    </xf>
    <xf numFmtId="4" fontId="376" fillId="0" borderId="157" xfId="222" applyNumberFormat="1" applyFont="1" applyBorder="1" applyAlignment="1">
      <alignment vertical="center" wrapText="1"/>
    </xf>
    <xf numFmtId="4" fontId="376" fillId="5" borderId="159" xfId="222" applyNumberFormat="1" applyFont="1" applyFill="1" applyBorder="1" applyAlignment="1">
      <alignment vertical="center" wrapText="1"/>
    </xf>
    <xf numFmtId="4" fontId="25" fillId="0" borderId="159" xfId="222" applyNumberFormat="1" applyFont="1" applyBorder="1" applyAlignment="1">
      <alignment vertical="center"/>
    </xf>
    <xf numFmtId="4" fontId="25" fillId="0" borderId="159" xfId="260" applyNumberFormat="1" applyFont="1" applyBorder="1" applyAlignment="1">
      <alignment vertical="center"/>
    </xf>
    <xf numFmtId="1" fontId="107" fillId="0" borderId="25" xfId="75" applyNumberFormat="1" applyFont="1" applyBorder="1" applyAlignment="1">
      <alignment horizontal="right"/>
    </xf>
    <xf numFmtId="49" fontId="107" fillId="0" borderId="25" xfId="75" applyNumberFormat="1" applyFont="1" applyBorder="1" applyAlignment="1">
      <alignment horizontal="left" wrapText="1"/>
    </xf>
    <xf numFmtId="0" fontId="107" fillId="0" borderId="25" xfId="75" applyFont="1" applyBorder="1" applyAlignment="1">
      <alignment horizontal="left" wrapText="1"/>
    </xf>
    <xf numFmtId="171" fontId="107" fillId="0" borderId="25" xfId="75" applyNumberFormat="1" applyFont="1" applyBorder="1" applyAlignment="1">
      <alignment horizontal="right"/>
    </xf>
    <xf numFmtId="4" fontId="107" fillId="0" borderId="25" xfId="75" applyNumberFormat="1" applyFont="1" applyBorder="1" applyAlignment="1">
      <alignment horizontal="right"/>
    </xf>
    <xf numFmtId="4" fontId="107" fillId="0" borderId="25" xfId="130" applyNumberFormat="1" applyFont="1" applyBorder="1" applyAlignment="1">
      <alignment horizontal="right"/>
    </xf>
    <xf numFmtId="39" fontId="107" fillId="0" borderId="25" xfId="75" applyNumberFormat="1" applyFont="1" applyBorder="1" applyAlignment="1">
      <alignment horizontal="center"/>
    </xf>
    <xf numFmtId="0" fontId="62" fillId="0" borderId="25" xfId="75" applyFont="1" applyBorder="1" applyAlignment="1">
      <alignment horizontal="left" vertical="top"/>
    </xf>
    <xf numFmtId="1" fontId="107" fillId="0" borderId="25" xfId="12" applyNumberFormat="1" applyFont="1" applyBorder="1" applyAlignment="1" applyProtection="1">
      <alignment horizontal="right"/>
    </xf>
    <xf numFmtId="0" fontId="107" fillId="0" borderId="25" xfId="45" applyFont="1" applyBorder="1" applyAlignment="1" applyProtection="1">
      <alignment horizontal="left" vertical="center" wrapText="1"/>
    </xf>
    <xf numFmtId="171" fontId="107" fillId="0" borderId="25" xfId="12" applyNumberFormat="1" applyFont="1" applyBorder="1" applyAlignment="1" applyProtection="1">
      <alignment horizontal="right"/>
    </xf>
    <xf numFmtId="39" fontId="107" fillId="0" borderId="25" xfId="12" applyNumberFormat="1" applyFont="1" applyBorder="1" applyAlignment="1" applyProtection="1">
      <alignment horizontal="center"/>
    </xf>
    <xf numFmtId="2" fontId="107" fillId="0" borderId="25" xfId="0" applyNumberFormat="1" applyFont="1" applyBorder="1" applyAlignment="1" applyProtection="1">
      <alignment horizontal="right"/>
    </xf>
    <xf numFmtId="2" fontId="107" fillId="0" borderId="25" xfId="0" applyNumberFormat="1" applyFont="1" applyBorder="1" applyAlignment="1" applyProtection="1">
      <alignment horizontal="right" wrapText="1"/>
    </xf>
    <xf numFmtId="39" fontId="107" fillId="0" borderId="25" xfId="0" applyNumberFormat="1" applyFont="1" applyBorder="1" applyAlignment="1">
      <alignment horizontal="right"/>
      <protection locked="0"/>
    </xf>
    <xf numFmtId="39" fontId="107" fillId="0" borderId="25" xfId="0" applyNumberFormat="1" applyFont="1" applyBorder="1" applyAlignment="1" applyProtection="1">
      <alignment horizontal="right"/>
    </xf>
    <xf numFmtId="39" fontId="107" fillId="0" borderId="25" xfId="0" applyNumberFormat="1" applyFont="1" applyBorder="1" applyAlignment="1" applyProtection="1">
      <alignment horizontal="center"/>
    </xf>
    <xf numFmtId="39" fontId="107" fillId="0" borderId="25" xfId="26" applyNumberFormat="1" applyFont="1" applyBorder="1" applyAlignment="1" applyProtection="1">
      <alignment horizontal="center"/>
    </xf>
    <xf numFmtId="4" fontId="107" fillId="0" borderId="25" xfId="143" applyNumberFormat="1" applyFont="1" applyBorder="1" applyAlignment="1" applyProtection="1">
      <alignment horizontal="right"/>
      <protection locked="0"/>
    </xf>
    <xf numFmtId="0" fontId="79" fillId="0" borderId="0" xfId="24" applyFont="1" applyAlignment="1" applyProtection="1">
      <alignment horizontal="left" vertical="top"/>
    </xf>
    <xf numFmtId="49" fontId="107" fillId="0" borderId="25" xfId="143" applyNumberFormat="1" applyFont="1" applyBorder="1" applyAlignment="1">
      <alignment horizontal="left" wrapText="1"/>
    </xf>
    <xf numFmtId="4" fontId="107" fillId="0" borderId="25" xfId="143" applyNumberFormat="1" applyFont="1" applyBorder="1" applyAlignment="1">
      <alignment horizontal="right"/>
    </xf>
    <xf numFmtId="39" fontId="107" fillId="0" borderId="25" xfId="188" applyNumberFormat="1" applyFont="1" applyBorder="1" applyAlignment="1">
      <alignment horizontal="center"/>
    </xf>
    <xf numFmtId="0" fontId="107" fillId="0" borderId="117" xfId="258" applyFont="1" applyBorder="1" applyAlignment="1">
      <alignment horizontal="center" vertical="center" wrapText="1"/>
    </xf>
    <xf numFmtId="0" fontId="107" fillId="0" borderId="25" xfId="13" applyFont="1" applyBorder="1" applyAlignment="1" applyProtection="1">
      <alignment horizontal="left" wrapText="1"/>
    </xf>
    <xf numFmtId="0" fontId="79" fillId="0" borderId="25" xfId="0" applyFont="1" applyBorder="1" applyAlignment="1" applyProtection="1">
      <alignment horizontal="left" vertical="top"/>
    </xf>
    <xf numFmtId="4" fontId="107" fillId="7" borderId="25" xfId="0" applyNumberFormat="1" applyFont="1" applyFill="1" applyBorder="1" applyAlignment="1">
      <alignment horizontal="right"/>
      <protection locked="0"/>
    </xf>
    <xf numFmtId="49" fontId="107" fillId="0" borderId="25" xfId="90" applyNumberFormat="1" applyFont="1" applyBorder="1" applyAlignment="1">
      <alignment horizontal="right" wrapText="1"/>
    </xf>
    <xf numFmtId="37" fontId="409" fillId="0" borderId="25" xfId="90" applyNumberFormat="1" applyFont="1" applyBorder="1" applyAlignment="1">
      <alignment horizontal="right"/>
    </xf>
    <xf numFmtId="0" fontId="107" fillId="0" borderId="25" xfId="131" quotePrefix="1" applyFont="1" applyBorder="1" applyAlignment="1" applyProtection="1">
      <alignment horizontal="left" wrapText="1"/>
    </xf>
    <xf numFmtId="49" fontId="342" fillId="0" borderId="202" xfId="234" applyNumberFormat="1" applyFont="1" applyBorder="1" applyAlignment="1">
      <alignment vertical="center"/>
    </xf>
    <xf numFmtId="4" fontId="107" fillId="7" borderId="25" xfId="155" applyNumberFormat="1" applyFont="1" applyFill="1" applyBorder="1" applyAlignment="1" applyProtection="1">
      <alignment horizontal="right"/>
      <protection locked="0"/>
    </xf>
    <xf numFmtId="4" fontId="107" fillId="0" borderId="25" xfId="155" applyNumberFormat="1" applyFont="1" applyBorder="1" applyAlignment="1">
      <alignment horizontal="right"/>
    </xf>
    <xf numFmtId="0" fontId="125" fillId="0" borderId="0" xfId="155" applyFont="1" applyAlignment="1">
      <alignment horizontal="right" vertical="top"/>
    </xf>
    <xf numFmtId="1" fontId="107" fillId="0" borderId="25" xfId="0" applyNumberFormat="1" applyFont="1" applyBorder="1" applyAlignment="1" applyProtection="1">
      <alignment horizontal="right"/>
    </xf>
    <xf numFmtId="2" fontId="107" fillId="0" borderId="25" xfId="143" applyNumberFormat="1" applyFont="1" applyBorder="1" applyAlignment="1">
      <alignment horizontal="right"/>
    </xf>
    <xf numFmtId="2" fontId="107" fillId="0" borderId="25" xfId="0" applyNumberFormat="1" applyFont="1" applyBorder="1" applyAlignment="1" applyProtection="1"/>
    <xf numFmtId="37" fontId="409" fillId="0" borderId="25" xfId="155" applyNumberFormat="1" applyFont="1" applyBorder="1" applyAlignment="1">
      <alignment horizontal="right"/>
    </xf>
    <xf numFmtId="0" fontId="409" fillId="0" borderId="25" xfId="155" applyFont="1" applyBorder="1" applyAlignment="1">
      <alignment horizontal="left" wrapText="1"/>
    </xf>
    <xf numFmtId="171" fontId="107" fillId="0" borderId="25" xfId="155" applyNumberFormat="1" applyFont="1" applyBorder="1" applyAlignment="1">
      <alignment horizontal="right"/>
    </xf>
    <xf numFmtId="166" fontId="196" fillId="14" borderId="217" xfId="165" applyNumberFormat="1" applyFill="1" applyBorder="1"/>
    <xf numFmtId="166" fontId="23" fillId="14" borderId="217" xfId="165" applyNumberFormat="1" applyFont="1" applyFill="1" applyBorder="1" applyAlignment="1">
      <alignment horizontal="center"/>
    </xf>
    <xf numFmtId="180" fontId="23" fillId="0" borderId="0" xfId="165" applyNumberFormat="1" applyFont="1" applyAlignment="1" applyProtection="1">
      <alignment horizontal="right" vertical="center"/>
      <protection locked="0"/>
    </xf>
    <xf numFmtId="180" fontId="23" fillId="0" borderId="0" xfId="165" applyNumberFormat="1" applyFont="1" applyAlignment="1">
      <alignment horizontal="right" vertical="center"/>
    </xf>
    <xf numFmtId="179" fontId="200" fillId="0" borderId="0" xfId="165" applyNumberFormat="1" applyFont="1" applyAlignment="1" applyProtection="1">
      <alignment horizontal="right"/>
      <protection locked="0"/>
    </xf>
    <xf numFmtId="179" fontId="200" fillId="0" borderId="0" xfId="165" applyNumberFormat="1" applyFont="1" applyAlignment="1">
      <alignment horizontal="right"/>
    </xf>
    <xf numFmtId="179" fontId="107" fillId="0" borderId="0" xfId="165" applyNumberFormat="1" applyFont="1" applyAlignment="1">
      <alignment horizontal="left"/>
    </xf>
    <xf numFmtId="166" fontId="200" fillId="0" borderId="0" xfId="165" applyNumberFormat="1" applyFont="1" applyAlignment="1" applyProtection="1">
      <alignment horizontal="right"/>
      <protection locked="0"/>
    </xf>
    <xf numFmtId="166" fontId="200" fillId="0" borderId="0" xfId="165" applyNumberFormat="1" applyFont="1" applyAlignment="1">
      <alignment horizontal="right"/>
    </xf>
    <xf numFmtId="179" fontId="107" fillId="0" borderId="0" xfId="165" applyNumberFormat="1" applyFont="1" applyAlignment="1" applyProtection="1">
      <alignment horizontal="right"/>
      <protection locked="0"/>
    </xf>
    <xf numFmtId="179" fontId="204" fillId="0" borderId="0" xfId="165" applyNumberFormat="1" applyFont="1" applyAlignment="1">
      <alignment horizontal="left"/>
    </xf>
    <xf numFmtId="179" fontId="24" fillId="0" borderId="0" xfId="165" applyNumberFormat="1" applyFont="1" applyProtection="1">
      <protection locked="0"/>
    </xf>
    <xf numFmtId="166" fontId="107" fillId="0" borderId="0" xfId="165" applyNumberFormat="1" applyFont="1" applyAlignment="1" applyProtection="1">
      <alignment horizontal="right"/>
      <protection locked="0"/>
    </xf>
    <xf numFmtId="166" fontId="107" fillId="0" borderId="0" xfId="165" applyNumberFormat="1" applyFont="1" applyAlignment="1">
      <alignment horizontal="right"/>
    </xf>
    <xf numFmtId="179" fontId="200" fillId="0" borderId="0" xfId="165" applyNumberFormat="1" applyFont="1" applyProtection="1">
      <protection locked="0"/>
    </xf>
    <xf numFmtId="4" fontId="411" fillId="0" borderId="160" xfId="225" applyNumberFormat="1" applyFont="1" applyBorder="1" applyAlignment="1" applyProtection="1">
      <alignment vertical="center" wrapText="1"/>
      <protection locked="0"/>
    </xf>
    <xf numFmtId="4" fontId="411" fillId="5" borderId="155" xfId="225" applyNumberFormat="1" applyFont="1" applyFill="1" applyBorder="1" applyAlignment="1">
      <alignment vertical="center" wrapText="1"/>
    </xf>
    <xf numFmtId="4" fontId="25" fillId="5" borderId="160" xfId="225" applyNumberFormat="1" applyFont="1" applyFill="1" applyBorder="1" applyAlignment="1" applyProtection="1">
      <alignment vertical="center" wrapText="1"/>
      <protection locked="0"/>
    </xf>
    <xf numFmtId="4" fontId="411" fillId="5" borderId="160" xfId="225" applyNumberFormat="1" applyFont="1" applyFill="1" applyBorder="1" applyAlignment="1" applyProtection="1">
      <alignment vertical="center" wrapText="1"/>
      <protection locked="0"/>
    </xf>
    <xf numFmtId="4" fontId="25" fillId="0" borderId="160" xfId="225" applyNumberFormat="1" applyFont="1" applyBorder="1" applyAlignment="1" applyProtection="1">
      <alignment vertical="center" wrapText="1"/>
      <protection locked="0"/>
    </xf>
    <xf numFmtId="4" fontId="412" fillId="0" borderId="160" xfId="225" applyNumberFormat="1" applyFont="1" applyBorder="1" applyAlignment="1" applyProtection="1">
      <alignment vertical="center" wrapText="1"/>
      <protection locked="0"/>
    </xf>
    <xf numFmtId="4" fontId="412" fillId="5" borderId="160" xfId="225" applyNumberFormat="1" applyFont="1" applyFill="1" applyBorder="1" applyAlignment="1" applyProtection="1">
      <alignment vertical="center" wrapText="1"/>
      <protection locked="0"/>
    </xf>
    <xf numFmtId="0" fontId="412" fillId="5" borderId="156" xfId="0" applyFont="1" applyFill="1" applyBorder="1" applyAlignment="1" applyProtection="1">
      <alignment vertical="center" wrapText="1"/>
    </xf>
    <xf numFmtId="0" fontId="323" fillId="5" borderId="156" xfId="0" applyFont="1" applyFill="1" applyBorder="1" applyAlignment="1" applyProtection="1">
      <alignment vertical="center" wrapText="1"/>
    </xf>
    <xf numFmtId="0" fontId="33" fillId="5" borderId="156" xfId="0" applyFont="1" applyFill="1" applyBorder="1" applyAlignment="1" applyProtection="1">
      <alignment vertical="center" wrapText="1"/>
    </xf>
    <xf numFmtId="0" fontId="323" fillId="5" borderId="161" xfId="0" applyFont="1" applyFill="1" applyBorder="1" applyAlignment="1" applyProtection="1">
      <alignment vertical="center" wrapText="1"/>
    </xf>
    <xf numFmtId="0" fontId="412" fillId="0" borderId="156" xfId="226" applyFont="1" applyBorder="1" applyAlignment="1">
      <alignment horizontal="center" vertical="center" wrapText="1"/>
    </xf>
    <xf numFmtId="0" fontId="412" fillId="5" borderId="156" xfId="226" applyFont="1" applyFill="1" applyBorder="1" applyAlignment="1">
      <alignment horizontal="center" vertical="center" wrapText="1"/>
    </xf>
    <xf numFmtId="195" fontId="413" fillId="0" borderId="156" xfId="222" applyFont="1" applyBorder="1" applyAlignment="1">
      <alignment horizontal="left" vertical="center" wrapText="1"/>
    </xf>
    <xf numFmtId="195" fontId="414" fillId="0" borderId="156" xfId="222" applyFont="1" applyBorder="1" applyAlignment="1">
      <alignment horizontal="left" vertical="center" wrapText="1"/>
    </xf>
    <xf numFmtId="195" fontId="415" fillId="0" borderId="160" xfId="0" applyNumberFormat="1" applyFont="1" applyBorder="1" applyAlignment="1" applyProtection="1">
      <alignment horizontal="left" vertical="center" wrapText="1"/>
    </xf>
    <xf numFmtId="195" fontId="325" fillId="0" borderId="160" xfId="0" applyNumberFormat="1" applyFont="1" applyBorder="1" applyAlignment="1" applyProtection="1">
      <alignment horizontal="left" vertical="center" wrapText="1"/>
    </xf>
    <xf numFmtId="195" fontId="324" fillId="0" borderId="160" xfId="0" applyNumberFormat="1" applyFont="1" applyBorder="1" applyAlignment="1" applyProtection="1">
      <alignment horizontal="left" vertical="center" wrapText="1"/>
    </xf>
    <xf numFmtId="0" fontId="38" fillId="0" borderId="156" xfId="0" applyFont="1" applyBorder="1" applyAlignment="1" applyProtection="1">
      <alignment vertical="center" wrapText="1"/>
    </xf>
    <xf numFmtId="0" fontId="326" fillId="0" borderId="156" xfId="0" applyFont="1" applyBorder="1" applyAlignment="1" applyProtection="1">
      <alignment vertical="center" wrapText="1"/>
    </xf>
    <xf numFmtId="4" fontId="411" fillId="0" borderId="150" xfId="229" applyNumberFormat="1" applyFont="1" applyBorder="1" applyAlignment="1">
      <alignment vertical="center" wrapText="1"/>
    </xf>
    <xf numFmtId="195" fontId="25" fillId="0" borderId="156" xfId="0" applyNumberFormat="1" applyFont="1" applyBorder="1" applyAlignment="1" applyProtection="1">
      <alignment horizontal="left" vertical="center" wrapText="1"/>
    </xf>
    <xf numFmtId="195" fontId="411" fillId="0" borderId="156" xfId="0" applyNumberFormat="1" applyFont="1" applyBorder="1" applyAlignment="1" applyProtection="1">
      <alignment horizontal="left" vertical="center" wrapText="1"/>
    </xf>
    <xf numFmtId="195" fontId="25" fillId="0" borderId="150" xfId="0" applyNumberFormat="1" applyFont="1" applyBorder="1" applyAlignment="1" applyProtection="1">
      <alignment vertical="center" wrapText="1"/>
    </xf>
    <xf numFmtId="195" fontId="328" fillId="0" borderId="160" xfId="230" applyNumberFormat="1" applyFont="1" applyFill="1" applyBorder="1" applyAlignment="1">
      <alignment horizontal="left" vertical="center" wrapText="1"/>
    </xf>
    <xf numFmtId="195" fontId="325" fillId="5" borderId="160" xfId="0" applyNumberFormat="1" applyFont="1" applyFill="1" applyBorder="1" applyAlignment="1" applyProtection="1">
      <alignment horizontal="left" vertical="center" wrapText="1"/>
    </xf>
    <xf numFmtId="195" fontId="25" fillId="0" borderId="156" xfId="0" applyNumberFormat="1" applyFont="1" applyBorder="1" applyAlignment="1" applyProtection="1">
      <alignment horizontal="center" vertical="center" wrapText="1"/>
    </xf>
    <xf numFmtId="195" fontId="25" fillId="0" borderId="151" xfId="0" applyNumberFormat="1" applyFont="1" applyBorder="1" applyAlignment="1" applyProtection="1">
      <alignment horizontal="center" vertical="center" wrapText="1"/>
    </xf>
    <xf numFmtId="195" fontId="25" fillId="0" borderId="156"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wrapText="1"/>
    </xf>
    <xf numFmtId="4" fontId="411" fillId="0" borderId="155" xfId="225" applyNumberFormat="1" applyFont="1" applyBorder="1" applyAlignment="1">
      <alignment vertical="center" wrapText="1"/>
    </xf>
    <xf numFmtId="4" fontId="25" fillId="0" borderId="169" xfId="225" applyNumberFormat="1" applyFont="1" applyBorder="1" applyAlignment="1" applyProtection="1">
      <alignment vertical="center" wrapText="1"/>
      <protection locked="0"/>
    </xf>
    <xf numFmtId="4" fontId="411" fillId="0" borderId="156" xfId="225" applyNumberFormat="1" applyFont="1" applyBorder="1" applyAlignment="1" applyProtection="1">
      <alignment vertical="center" wrapText="1"/>
      <protection locked="0"/>
    </xf>
    <xf numFmtId="4" fontId="25" fillId="0" borderId="155" xfId="225" applyNumberFormat="1" applyFont="1" applyBorder="1" applyAlignment="1" applyProtection="1">
      <alignment vertical="center" wrapText="1"/>
      <protection locked="0"/>
    </xf>
    <xf numFmtId="195" fontId="416" fillId="0" borderId="156" xfId="222" applyFont="1" applyBorder="1" applyAlignment="1">
      <alignment horizontal="left" vertical="center" wrapText="1"/>
    </xf>
    <xf numFmtId="195" fontId="325" fillId="0" borderId="169" xfId="0" applyNumberFormat="1" applyFont="1" applyBorder="1" applyAlignment="1" applyProtection="1">
      <alignment horizontal="left" vertical="center" wrapText="1"/>
    </xf>
    <xf numFmtId="195" fontId="412" fillId="0" borderId="156" xfId="222" applyFont="1" applyBorder="1" applyAlignment="1">
      <alignment horizontal="center" vertical="center" wrapText="1"/>
    </xf>
    <xf numFmtId="4" fontId="412" fillId="0" borderId="151" xfId="225" applyNumberFormat="1" applyFont="1" applyBorder="1" applyAlignment="1">
      <alignment vertical="center" wrapText="1"/>
    </xf>
    <xf numFmtId="195" fontId="164" fillId="0" borderId="155" xfId="230" applyNumberFormat="1" applyFont="1" applyFill="1" applyBorder="1" applyAlignment="1">
      <alignment horizontal="left" vertical="center" wrapText="1"/>
    </xf>
    <xf numFmtId="195" fontId="164" fillId="0" borderId="160" xfId="230" applyNumberFormat="1" applyFont="1" applyFill="1" applyBorder="1" applyAlignment="1">
      <alignment horizontal="left" vertical="center" wrapText="1"/>
    </xf>
    <xf numFmtId="195" fontId="411" fillId="0" borderId="161" xfId="0" applyNumberFormat="1" applyFont="1" applyBorder="1" applyAlignment="1" applyProtection="1">
      <alignment horizontal="left" vertical="center" wrapText="1"/>
    </xf>
    <xf numFmtId="195" fontId="25" fillId="0" borderId="161" xfId="0" applyNumberFormat="1" applyFont="1" applyBorder="1" applyAlignment="1" applyProtection="1">
      <alignment horizontal="center" vertical="center" wrapText="1"/>
    </xf>
    <xf numFmtId="0" fontId="27" fillId="0" borderId="151" xfId="0" applyFont="1" applyBorder="1" applyAlignment="1" applyProtection="1">
      <alignment vertical="center" wrapText="1"/>
    </xf>
    <xf numFmtId="0" fontId="323" fillId="0" borderId="156" xfId="0" applyFont="1" applyBorder="1" applyAlignment="1" applyProtection="1"/>
    <xf numFmtId="0" fontId="27" fillId="0" borderId="156" xfId="0" applyFont="1" applyBorder="1" applyAlignment="1" applyProtection="1">
      <alignment vertical="center" wrapText="1"/>
    </xf>
    <xf numFmtId="0" fontId="27" fillId="0" borderId="156" xfId="0" applyFont="1" applyBorder="1" applyAlignment="1" applyProtection="1">
      <alignment wrapText="1"/>
    </xf>
    <xf numFmtId="0" fontId="323" fillId="0" borderId="156" xfId="0" applyFont="1" applyBorder="1" applyAlignment="1" applyProtection="1">
      <alignment wrapText="1"/>
    </xf>
    <xf numFmtId="0" fontId="323" fillId="0" borderId="161" xfId="0" applyFont="1" applyBorder="1" applyAlignment="1" applyProtection="1">
      <alignment wrapText="1"/>
    </xf>
    <xf numFmtId="195" fontId="324" fillId="0" borderId="151" xfId="0" applyNumberFormat="1" applyFont="1" applyBorder="1" applyAlignment="1" applyProtection="1">
      <alignment horizontal="left" vertical="center"/>
    </xf>
    <xf numFmtId="195" fontId="417" fillId="0" borderId="156" xfId="0" applyNumberFormat="1" applyFont="1" applyBorder="1" applyAlignment="1" applyProtection="1">
      <alignment horizontal="left" vertical="center"/>
    </xf>
    <xf numFmtId="195" fontId="324" fillId="0" borderId="156" xfId="0" applyNumberFormat="1" applyFont="1" applyBorder="1" applyAlignment="1" applyProtection="1">
      <alignment horizontal="left" vertical="center"/>
    </xf>
    <xf numFmtId="195" fontId="325" fillId="0" borderId="156" xfId="0" applyNumberFormat="1" applyFont="1" applyBorder="1" applyAlignment="1" applyProtection="1">
      <alignment horizontal="left" vertical="center"/>
    </xf>
    <xf numFmtId="195" fontId="417" fillId="0" borderId="160" xfId="0" applyNumberFormat="1" applyFont="1" applyBorder="1" applyAlignment="1" applyProtection="1">
      <alignment horizontal="left" vertical="center"/>
    </xf>
    <xf numFmtId="195" fontId="324" fillId="0" borderId="160" xfId="0" applyNumberFormat="1" applyFont="1" applyBorder="1" applyAlignment="1" applyProtection="1">
      <alignment horizontal="left" vertical="center"/>
    </xf>
    <xf numFmtId="0" fontId="38" fillId="0" borderId="156" xfId="0" applyFont="1" applyBorder="1" applyAlignment="1" applyProtection="1">
      <alignment wrapText="1"/>
    </xf>
    <xf numFmtId="0" fontId="333" fillId="0" borderId="156" xfId="0" applyFont="1" applyBorder="1" applyAlignment="1" applyProtection="1">
      <alignment vertical="center" wrapText="1"/>
    </xf>
    <xf numFmtId="195" fontId="417" fillId="0" borderId="169" xfId="0" applyNumberFormat="1" applyFont="1" applyBorder="1" applyAlignment="1" applyProtection="1">
      <alignment horizontal="left" vertical="center"/>
    </xf>
    <xf numFmtId="195" fontId="411" fillId="0" borderId="156" xfId="228" applyFont="1" applyBorder="1" applyAlignment="1">
      <alignment horizontal="center" vertical="center"/>
    </xf>
    <xf numFmtId="195" fontId="411" fillId="0" borderId="161" xfId="228" applyFont="1" applyBorder="1" applyAlignment="1">
      <alignment horizontal="center" vertical="center"/>
    </xf>
    <xf numFmtId="195" fontId="25" fillId="0" borderId="161" xfId="0" applyNumberFormat="1" applyFont="1" applyBorder="1" applyAlignment="1" applyProtection="1">
      <alignment horizontal="left" vertical="center"/>
    </xf>
    <xf numFmtId="0" fontId="27" fillId="0" borderId="156" xfId="0" applyFont="1" applyBorder="1" applyAlignment="1" applyProtection="1">
      <alignment vertical="center"/>
    </xf>
    <xf numFmtId="0" fontId="323" fillId="0" borderId="156" xfId="0" applyFont="1" applyBorder="1" applyAlignment="1" applyProtection="1">
      <alignment vertical="center"/>
    </xf>
    <xf numFmtId="0" fontId="323" fillId="0" borderId="161" xfId="0" applyFont="1" applyBorder="1" applyAlignment="1" applyProtection="1"/>
    <xf numFmtId="195" fontId="412" fillId="0" borderId="160" xfId="232" applyNumberFormat="1" applyFont="1" applyBorder="1" applyAlignment="1" applyProtection="1">
      <alignment horizontal="left" vertical="center" wrapText="1"/>
    </xf>
    <xf numFmtId="0" fontId="27" fillId="0" borderId="156" xfId="0" applyFont="1" applyBorder="1" applyAlignment="1" applyProtection="1"/>
    <xf numFmtId="0" fontId="27" fillId="0" borderId="96" xfId="0" applyFont="1" applyBorder="1" applyAlignment="1" applyProtection="1">
      <alignment horizontal="center"/>
    </xf>
    <xf numFmtId="0" fontId="38" fillId="0" borderId="151" xfId="0" applyFont="1" applyBorder="1" applyAlignment="1" applyProtection="1">
      <alignment wrapText="1"/>
    </xf>
    <xf numFmtId="0" fontId="326" fillId="0" borderId="156" xfId="0" applyFont="1" applyBorder="1" applyAlignment="1" applyProtection="1">
      <alignment wrapText="1"/>
    </xf>
    <xf numFmtId="0" fontId="38" fillId="5" borderId="156" xfId="0" applyFont="1" applyFill="1" applyBorder="1" applyAlignment="1" applyProtection="1">
      <alignment vertical="center" wrapText="1"/>
    </xf>
    <xf numFmtId="0" fontId="333" fillId="5" borderId="156" xfId="0" applyFont="1" applyFill="1" applyBorder="1" applyAlignment="1" applyProtection="1">
      <alignment vertical="center" wrapText="1"/>
    </xf>
    <xf numFmtId="195" fontId="286" fillId="0" borderId="161" xfId="0" applyNumberFormat="1" applyFont="1" applyBorder="1" applyAlignment="1" applyProtection="1">
      <alignment horizontal="center" vertical="center"/>
    </xf>
    <xf numFmtId="195" fontId="25" fillId="0" borderId="151" xfId="0" applyNumberFormat="1" applyFont="1" applyBorder="1" applyAlignment="1" applyProtection="1">
      <alignment horizontal="left" vertical="center"/>
    </xf>
    <xf numFmtId="195" fontId="25" fillId="0" borderId="152" xfId="0" applyNumberFormat="1" applyFont="1" applyBorder="1" applyAlignment="1" applyProtection="1">
      <alignment horizontal="left" vertical="center"/>
    </xf>
    <xf numFmtId="0" fontId="323" fillId="0" borderId="156" xfId="0" applyFont="1" applyBorder="1" applyAlignment="1" applyProtection="1">
      <alignment vertical="center" wrapText="1"/>
    </xf>
    <xf numFmtId="195" fontId="25" fillId="0" borderId="157" xfId="0" applyNumberFormat="1" applyFont="1" applyBorder="1" applyAlignment="1" applyProtection="1">
      <alignment horizontal="left" vertical="center"/>
    </xf>
    <xf numFmtId="195" fontId="25" fillId="0" borderId="157" xfId="0" applyNumberFormat="1" applyFont="1" applyBorder="1" applyAlignment="1" applyProtection="1">
      <alignment horizontal="left" vertical="center" wrapText="1"/>
    </xf>
    <xf numFmtId="195" fontId="324" fillId="5" borderId="160" xfId="0" applyNumberFormat="1" applyFont="1" applyFill="1" applyBorder="1" applyAlignment="1" applyProtection="1">
      <alignment horizontal="left" vertical="center"/>
    </xf>
    <xf numFmtId="195" fontId="417" fillId="5" borderId="160" xfId="0" applyNumberFormat="1" applyFont="1" applyFill="1" applyBorder="1" applyAlignment="1" applyProtection="1">
      <alignment horizontal="left" vertical="center"/>
    </xf>
    <xf numFmtId="0" fontId="38" fillId="5" borderId="156" xfId="0" applyFont="1" applyFill="1" applyBorder="1" applyAlignment="1" applyProtection="1">
      <alignment wrapText="1"/>
    </xf>
    <xf numFmtId="195" fontId="417" fillId="5" borderId="161" xfId="0" applyNumberFormat="1" applyFont="1" applyFill="1" applyBorder="1" applyAlignment="1" applyProtection="1">
      <alignment horizontal="left" vertical="center"/>
    </xf>
    <xf numFmtId="195" fontId="411" fillId="5" borderId="156" xfId="228" applyFont="1" applyFill="1" applyBorder="1" applyAlignment="1">
      <alignment horizontal="center" vertical="center"/>
    </xf>
    <xf numFmtId="195" fontId="411" fillId="5" borderId="161" xfId="228" applyFont="1" applyFill="1" applyBorder="1" applyAlignment="1">
      <alignment horizontal="center" vertical="center"/>
    </xf>
    <xf numFmtId="195" fontId="25" fillId="0" borderId="152" xfId="0" applyNumberFormat="1" applyFont="1" applyBorder="1" applyAlignment="1" applyProtection="1">
      <alignment horizontal="left" vertical="center" wrapText="1"/>
    </xf>
    <xf numFmtId="0" fontId="27" fillId="0" borderId="156" xfId="0" applyFont="1" applyBorder="1" applyAlignment="1" applyProtection="1">
      <alignment horizontal="left" vertical="top" wrapText="1"/>
    </xf>
    <xf numFmtId="0" fontId="335" fillId="0" borderId="0" xfId="0" applyFont="1" applyAlignment="1" applyProtection="1">
      <alignment wrapText="1"/>
    </xf>
    <xf numFmtId="0" fontId="27" fillId="5" borderId="156" xfId="0" applyFont="1" applyFill="1" applyBorder="1" applyAlignment="1" applyProtection="1"/>
    <xf numFmtId="0" fontId="323" fillId="5" borderId="156" xfId="0" applyFont="1" applyFill="1" applyBorder="1" applyAlignment="1" applyProtection="1"/>
    <xf numFmtId="195" fontId="324" fillId="5" borderId="156" xfId="0" applyNumberFormat="1" applyFont="1" applyFill="1" applyBorder="1" applyAlignment="1" applyProtection="1">
      <alignment horizontal="left" vertical="center"/>
    </xf>
    <xf numFmtId="195" fontId="325" fillId="5" borderId="156" xfId="0" applyNumberFormat="1" applyFont="1" applyFill="1" applyBorder="1" applyAlignment="1" applyProtection="1">
      <alignment horizontal="left" vertical="center"/>
    </xf>
    <xf numFmtId="195" fontId="417" fillId="5" borderId="169" xfId="0" applyNumberFormat="1" applyFont="1" applyFill="1" applyBorder="1" applyAlignment="1" applyProtection="1">
      <alignment horizontal="left" vertical="center"/>
    </xf>
    <xf numFmtId="0" fontId="27" fillId="0" borderId="151" xfId="0" applyFont="1" applyBorder="1" applyAlignment="1" applyProtection="1">
      <alignment vertical="center"/>
    </xf>
    <xf numFmtId="0" fontId="27" fillId="5" borderId="156" xfId="0" applyFont="1" applyFill="1" applyBorder="1" applyAlignment="1" applyProtection="1">
      <alignment vertical="center"/>
    </xf>
    <xf numFmtId="0" fontId="323" fillId="5" borderId="156" xfId="0" applyFont="1" applyFill="1" applyBorder="1" applyAlignment="1" applyProtection="1">
      <alignment vertical="center"/>
    </xf>
    <xf numFmtId="195" fontId="27" fillId="0" borderId="156" xfId="0" applyNumberFormat="1" applyFont="1" applyBorder="1" applyAlignment="1" applyProtection="1">
      <alignment vertical="center" wrapText="1"/>
    </xf>
    <xf numFmtId="195" fontId="323" fillId="0" borderId="156" xfId="0" applyNumberFormat="1" applyFont="1" applyBorder="1" applyAlignment="1" applyProtection="1">
      <alignment vertical="center" wrapText="1"/>
    </xf>
    <xf numFmtId="195" fontId="286" fillId="0" borderId="156" xfId="0" applyNumberFormat="1" applyFont="1" applyBorder="1" applyAlignment="1" applyProtection="1">
      <alignment horizontal="left" vertical="center"/>
    </xf>
    <xf numFmtId="195" fontId="325" fillId="0" borderId="161" xfId="0" applyNumberFormat="1" applyFont="1" applyBorder="1" applyAlignment="1" applyProtection="1">
      <alignment horizontal="left" vertical="center"/>
    </xf>
    <xf numFmtId="0" fontId="38" fillId="0" borderId="151" xfId="0" applyFont="1" applyBorder="1" applyAlignment="1" applyProtection="1">
      <alignment vertical="center" wrapText="1"/>
    </xf>
    <xf numFmtId="195" fontId="286" fillId="0" borderId="156" xfId="0" applyNumberFormat="1" applyFont="1" applyBorder="1" applyAlignment="1" applyProtection="1">
      <alignment horizontal="left" vertical="center" wrapText="1"/>
    </xf>
    <xf numFmtId="195" fontId="324" fillId="5" borderId="156" xfId="0" applyNumberFormat="1" applyFont="1" applyFill="1" applyBorder="1" applyAlignment="1" applyProtection="1">
      <alignment horizontal="left" vertical="center" wrapText="1"/>
    </xf>
    <xf numFmtId="195" fontId="25" fillId="5" borderId="156" xfId="0" applyNumberFormat="1" applyFont="1" applyFill="1" applyBorder="1" applyAlignment="1" applyProtection="1">
      <alignment horizontal="left" vertical="center"/>
    </xf>
    <xf numFmtId="195" fontId="286" fillId="5" borderId="156" xfId="0" applyNumberFormat="1" applyFont="1" applyFill="1" applyBorder="1" applyAlignment="1" applyProtection="1">
      <alignment horizontal="left" vertical="center"/>
    </xf>
    <xf numFmtId="195" fontId="25" fillId="5" borderId="156" xfId="0" applyNumberFormat="1" applyFont="1" applyFill="1" applyBorder="1" applyAlignment="1" applyProtection="1">
      <alignment horizontal="center" vertical="center"/>
    </xf>
    <xf numFmtId="195" fontId="286" fillId="5" borderId="156" xfId="0" applyNumberFormat="1" applyFont="1" applyFill="1" applyBorder="1" applyAlignment="1" applyProtection="1">
      <alignment horizontal="center" vertical="center"/>
    </xf>
    <xf numFmtId="195" fontId="25" fillId="5" borderId="151" xfId="0" applyNumberFormat="1" applyFont="1" applyFill="1" applyBorder="1" applyAlignment="1" applyProtection="1">
      <alignment horizontal="left" vertical="center"/>
    </xf>
    <xf numFmtId="195" fontId="25" fillId="0" borderId="155"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xf>
    <xf numFmtId="49" fontId="412" fillId="0" borderId="160" xfId="0" applyNumberFormat="1" applyFont="1" applyBorder="1" applyAlignment="1" applyProtection="1">
      <alignment horizontal="left"/>
    </xf>
    <xf numFmtId="49" fontId="25" fillId="0" borderId="160" xfId="0" applyNumberFormat="1" applyFont="1" applyBorder="1" applyAlignment="1" applyProtection="1">
      <alignment horizontal="left" vertical="center"/>
    </xf>
    <xf numFmtId="49" fontId="324" fillId="0" borderId="160" xfId="0" applyNumberFormat="1" applyFont="1" applyBorder="1" applyAlignment="1" applyProtection="1">
      <alignment vertical="top"/>
    </xf>
    <xf numFmtId="195" fontId="411" fillId="0" borderId="156" xfId="0" applyNumberFormat="1" applyFont="1" applyBorder="1" applyAlignment="1" applyProtection="1">
      <alignment horizontal="left" vertical="center"/>
    </xf>
    <xf numFmtId="195" fontId="27" fillId="0" borderId="0" xfId="0" applyNumberFormat="1" applyFont="1" applyAlignment="1" applyProtection="1"/>
    <xf numFmtId="49" fontId="286" fillId="0" borderId="160" xfId="0" applyNumberFormat="1" applyFont="1" applyBorder="1" applyAlignment="1" applyProtection="1">
      <alignment horizontal="left" vertical="center"/>
    </xf>
    <xf numFmtId="195" fontId="411" fillId="0" borderId="160" xfId="0" applyNumberFormat="1" applyFont="1" applyBorder="1" applyAlignment="1" applyProtection="1">
      <alignment horizontal="left" vertical="center"/>
    </xf>
    <xf numFmtId="0" fontId="326" fillId="0" borderId="161" xfId="0" applyFont="1" applyBorder="1" applyAlignment="1" applyProtection="1">
      <alignment vertical="center" wrapText="1"/>
    </xf>
    <xf numFmtId="195" fontId="25" fillId="0" borderId="151" xfId="0" applyNumberFormat="1" applyFont="1" applyBorder="1" applyAlignment="1" applyProtection="1">
      <alignment horizontal="center" vertical="center"/>
    </xf>
    <xf numFmtId="195" fontId="25" fillId="0" borderId="156" xfId="0" applyNumberFormat="1" applyFont="1" applyBorder="1" applyAlignment="1" applyProtection="1">
      <alignment horizontal="center" vertical="center"/>
    </xf>
    <xf numFmtId="195" fontId="412" fillId="0" borderId="156" xfId="228" applyFont="1" applyBorder="1" applyAlignment="1">
      <alignment horizontal="center" vertical="center" wrapText="1"/>
    </xf>
    <xf numFmtId="0" fontId="107" fillId="0" borderId="137" xfId="3" applyFont="1" applyBorder="1" applyAlignment="1">
      <alignment vertical="top"/>
    </xf>
    <xf numFmtId="0" fontId="107" fillId="0" borderId="134" xfId="3" applyFont="1" applyBorder="1" applyAlignment="1">
      <alignment vertical="top"/>
    </xf>
    <xf numFmtId="192" fontId="107" fillId="0" borderId="135" xfId="3" applyNumberFormat="1" applyFont="1" applyBorder="1" applyAlignment="1">
      <alignment vertical="top" shrinkToFit="1"/>
    </xf>
    <xf numFmtId="49" fontId="107" fillId="0" borderId="135" xfId="0" applyNumberFormat="1" applyFont="1" applyBorder="1" applyAlignment="1" applyProtection="1">
      <alignment vertical="top"/>
    </xf>
    <xf numFmtId="49" fontId="107" fillId="0" borderId="135" xfId="0" applyNumberFormat="1" applyFont="1" applyBorder="1" applyAlignment="1" applyProtection="1">
      <alignment horizontal="left" vertical="top" wrapText="1"/>
    </xf>
    <xf numFmtId="0" fontId="107" fillId="0" borderId="135" xfId="3" applyFont="1" applyBorder="1" applyAlignment="1">
      <alignment horizontal="center" vertical="top" shrinkToFit="1"/>
    </xf>
    <xf numFmtId="4" fontId="107" fillId="0" borderId="135" xfId="3" applyNumberFormat="1" applyFont="1" applyBorder="1" applyAlignment="1" applyProtection="1">
      <alignment vertical="top" shrinkToFit="1"/>
      <protection locked="0"/>
    </xf>
    <xf numFmtId="4" fontId="107" fillId="0" borderId="135" xfId="218" applyNumberFormat="1" applyFont="1" applyBorder="1" applyAlignment="1">
      <alignment vertical="top" shrinkToFit="1"/>
    </xf>
    <xf numFmtId="4" fontId="107" fillId="0" borderId="135" xfId="3" applyNumberFormat="1" applyFont="1" applyBorder="1" applyAlignment="1">
      <alignment vertical="top" shrinkToFit="1"/>
    </xf>
    <xf numFmtId="192" fontId="107" fillId="0" borderId="135" xfId="0" applyNumberFormat="1" applyFont="1" applyBorder="1" applyAlignment="1" applyProtection="1">
      <alignment vertical="top" shrinkToFit="1"/>
    </xf>
    <xf numFmtId="4" fontId="107" fillId="0" borderId="136" xfId="3" applyNumberFormat="1" applyFont="1" applyBorder="1" applyAlignment="1">
      <alignment vertical="top" shrinkToFit="1"/>
    </xf>
    <xf numFmtId="49" fontId="418" fillId="16" borderId="236" xfId="0" applyNumberFormat="1" applyFont="1" applyFill="1" applyBorder="1" applyAlignment="1" applyProtection="1">
      <alignment horizontal="left" vertical="center" wrapText="1"/>
    </xf>
    <xf numFmtId="49" fontId="418" fillId="16" borderId="236" xfId="0" applyNumberFormat="1" applyFont="1" applyFill="1" applyBorder="1" applyAlignment="1" applyProtection="1">
      <alignment horizontal="left" vertical="center"/>
    </xf>
    <xf numFmtId="4" fontId="418" fillId="16" borderId="236" xfId="0" applyNumberFormat="1" applyFont="1" applyFill="1" applyBorder="1" applyAlignment="1" applyProtection="1">
      <alignment horizontal="right" vertical="center"/>
    </xf>
    <xf numFmtId="4" fontId="418" fillId="0" borderId="236" xfId="0" applyNumberFormat="1" applyFont="1" applyBorder="1" applyAlignment="1" applyProtection="1">
      <alignment horizontal="right" vertical="center"/>
    </xf>
    <xf numFmtId="49" fontId="418" fillId="0" borderId="236" xfId="0" applyNumberFormat="1" applyFont="1" applyBorder="1" applyAlignment="1" applyProtection="1">
      <alignment horizontal="left" vertical="center"/>
    </xf>
    <xf numFmtId="49" fontId="418" fillId="16" borderId="201" xfId="234" applyNumberFormat="1" applyFont="1" applyFill="1" applyBorder="1" applyAlignment="1">
      <alignment horizontal="center" vertical="center" wrapText="1"/>
    </xf>
    <xf numFmtId="4" fontId="418" fillId="16" borderId="236" xfId="0" applyNumberFormat="1" applyFont="1" applyFill="1" applyBorder="1" applyAlignment="1">
      <alignment horizontal="right" vertical="center"/>
      <protection locked="0"/>
    </xf>
    <xf numFmtId="4" fontId="418" fillId="0" borderId="236" xfId="0" applyNumberFormat="1" applyFont="1" applyBorder="1" applyAlignment="1">
      <alignment horizontal="right" vertical="center"/>
      <protection locked="0"/>
    </xf>
    <xf numFmtId="49" fontId="107" fillId="0" borderId="25" xfId="3" applyNumberFormat="1" applyFont="1" applyBorder="1" applyAlignment="1">
      <alignment horizontal="right"/>
    </xf>
    <xf numFmtId="0" fontId="107" fillId="0" borderId="25" xfId="3" applyFont="1" applyBorder="1" applyAlignment="1">
      <alignment horizontal="left" wrapText="1"/>
    </xf>
    <xf numFmtId="171" fontId="107" fillId="0" borderId="25" xfId="292" applyNumberFormat="1" applyFont="1" applyBorder="1" applyAlignment="1">
      <alignment horizontal="right"/>
    </xf>
    <xf numFmtId="39" fontId="107" fillId="0" borderId="25" xfId="3" applyNumberFormat="1" applyFont="1" applyBorder="1" applyAlignment="1">
      <alignment horizontal="center"/>
    </xf>
    <xf numFmtId="49" fontId="107" fillId="0" borderId="25" xfId="291" applyNumberFormat="1" applyFont="1" applyBorder="1" applyAlignment="1">
      <alignment horizontal="right"/>
    </xf>
    <xf numFmtId="49" fontId="107" fillId="0" borderId="25" xfId="291" applyNumberFormat="1" applyFont="1" applyBorder="1" applyAlignment="1">
      <alignment horizontal="left" wrapText="1"/>
    </xf>
    <xf numFmtId="0" fontId="107" fillId="0" borderId="25" xfId="291" applyFont="1" applyBorder="1" applyAlignment="1">
      <alignment horizontal="left" wrapText="1"/>
    </xf>
    <xf numFmtId="39" fontId="107" fillId="0" borderId="25" xfId="291" applyNumberFormat="1" applyFont="1" applyBorder="1" applyAlignment="1">
      <alignment horizontal="right"/>
    </xf>
    <xf numFmtId="39" fontId="107" fillId="0" borderId="25" xfId="291" applyNumberFormat="1" applyFont="1" applyBorder="1" applyAlignment="1">
      <alignment horizontal="right" vertical="center"/>
    </xf>
    <xf numFmtId="0" fontId="107" fillId="0" borderId="25" xfId="26" applyFont="1" applyBorder="1" applyAlignment="1" applyProtection="1">
      <alignment horizontal="left" wrapText="1"/>
    </xf>
    <xf numFmtId="171" fontId="107" fillId="0" borderId="25" xfId="291" applyNumberFormat="1" applyFont="1" applyBorder="1" applyAlignment="1">
      <alignment horizontal="right"/>
    </xf>
    <xf numFmtId="39" fontId="107" fillId="0" borderId="25" xfId="291" applyNumberFormat="1" applyFont="1" applyBorder="1" applyAlignment="1">
      <alignment horizontal="center"/>
    </xf>
    <xf numFmtId="39" fontId="115" fillId="0" borderId="25" xfId="291" applyNumberFormat="1" applyFont="1" applyBorder="1" applyAlignment="1">
      <alignment horizontal="right" vertical="center"/>
    </xf>
    <xf numFmtId="1" fontId="107" fillId="0" borderId="25" xfId="280" applyNumberFormat="1" applyFont="1" applyBorder="1" applyAlignment="1">
      <alignment horizontal="right"/>
    </xf>
    <xf numFmtId="171" fontId="107" fillId="0" borderId="25" xfId="280" applyNumberFormat="1" applyFont="1" applyBorder="1" applyAlignment="1">
      <alignment horizontal="right"/>
    </xf>
    <xf numFmtId="37" fontId="107" fillId="0" borderId="25" xfId="23" applyNumberFormat="1" applyFont="1" applyBorder="1" applyAlignment="1">
      <alignment horizontal="right"/>
    </xf>
    <xf numFmtId="0" fontId="119" fillId="0" borderId="25" xfId="3" applyFont="1" applyBorder="1" applyAlignment="1">
      <alignment horizontal="left" wrapText="1"/>
    </xf>
    <xf numFmtId="0" fontId="107" fillId="0" borderId="25" xfId="23" applyFont="1" applyBorder="1" applyAlignment="1">
      <alignment horizontal="left" wrapText="1"/>
    </xf>
    <xf numFmtId="0" fontId="107" fillId="0" borderId="25" xfId="280" applyFont="1" applyBorder="1" applyAlignment="1">
      <alignment horizontal="left" wrapText="1"/>
    </xf>
    <xf numFmtId="49" fontId="107" fillId="0" borderId="25" xfId="3" applyNumberFormat="1" applyFont="1" applyBorder="1" applyAlignment="1">
      <alignment horizontal="left" wrapText="1"/>
    </xf>
    <xf numFmtId="171" fontId="107" fillId="0" borderId="25" xfId="68" applyNumberFormat="1" applyFont="1" applyBorder="1" applyAlignment="1">
      <alignment horizontal="right"/>
    </xf>
    <xf numFmtId="171" fontId="119" fillId="0" borderId="25" xfId="3" applyNumberFormat="1" applyFont="1" applyBorder="1" applyAlignment="1">
      <alignment horizontal="right"/>
    </xf>
    <xf numFmtId="171" fontId="107" fillId="0" borderId="25" xfId="23" applyNumberFormat="1" applyFont="1" applyBorder="1" applyAlignment="1">
      <alignment horizontal="right" wrapText="1"/>
    </xf>
    <xf numFmtId="0" fontId="70" fillId="0" borderId="25" xfId="3" applyFont="1" applyBorder="1" applyAlignment="1">
      <alignment horizontal="left" wrapText="1"/>
    </xf>
    <xf numFmtId="1" fontId="336" fillId="0" borderId="150" xfId="260" applyNumberFormat="1" applyFont="1" applyBorder="1" applyAlignment="1">
      <alignment horizontal="center" vertical="center"/>
    </xf>
    <xf numFmtId="0" fontId="336" fillId="0" borderId="156" xfId="0" applyFont="1" applyBorder="1" applyAlignment="1" applyProtection="1">
      <alignment vertical="center" wrapText="1"/>
    </xf>
    <xf numFmtId="49" fontId="184" fillId="0" borderId="160" xfId="0" applyNumberFormat="1" applyFont="1" applyBorder="1" applyAlignment="1" applyProtection="1">
      <alignment horizontal="left"/>
    </xf>
    <xf numFmtId="49" fontId="184" fillId="0" borderId="160" xfId="0" applyNumberFormat="1" applyFont="1" applyBorder="1" applyAlignment="1" applyProtection="1">
      <alignment vertical="top"/>
    </xf>
    <xf numFmtId="37" fontId="266" fillId="0" borderId="25" xfId="3" applyNumberFormat="1" applyFont="1" applyBorder="1" applyAlignment="1">
      <alignment horizontal="right"/>
    </xf>
    <xf numFmtId="0" fontId="266" fillId="0" borderId="25" xfId="3" applyFont="1" applyBorder="1" applyAlignment="1">
      <alignment horizontal="left" wrapText="1"/>
    </xf>
    <xf numFmtId="4" fontId="266" fillId="0" borderId="25" xfId="3" applyNumberFormat="1" applyFont="1" applyBorder="1" applyAlignment="1">
      <alignment horizontal="right"/>
    </xf>
    <xf numFmtId="4" fontId="266" fillId="0" borderId="25" xfId="3" applyNumberFormat="1" applyFont="1" applyBorder="1" applyAlignment="1" applyProtection="1">
      <alignment horizontal="right"/>
      <protection locked="0"/>
    </xf>
    <xf numFmtId="39" fontId="266" fillId="0" borderId="25" xfId="3" applyNumberFormat="1" applyFont="1" applyBorder="1" applyAlignment="1">
      <alignment horizontal="center"/>
    </xf>
    <xf numFmtId="37" fontId="266" fillId="0" borderId="25" xfId="160" applyNumberFormat="1" applyFont="1" applyBorder="1" applyAlignment="1" applyProtection="1">
      <alignment horizontal="right"/>
    </xf>
    <xf numFmtId="49" fontId="266" fillId="0" borderId="25" xfId="27" applyNumberFormat="1" applyFont="1" applyBorder="1" applyAlignment="1" applyProtection="1">
      <alignment horizontal="left"/>
    </xf>
    <xf numFmtId="0" fontId="266" fillId="0" borderId="25" xfId="27" applyFont="1" applyBorder="1" applyAlignment="1" applyProtection="1">
      <alignment horizontal="left" wrapText="1"/>
    </xf>
    <xf numFmtId="4" fontId="266" fillId="0" borderId="25" xfId="27" applyNumberFormat="1" applyFont="1" applyBorder="1" applyAlignment="1" applyProtection="1">
      <alignment horizontal="right"/>
    </xf>
    <xf numFmtId="2" fontId="266" fillId="0" borderId="25" xfId="27" applyNumberFormat="1" applyFont="1" applyBorder="1" applyAlignment="1" applyProtection="1">
      <alignment horizontal="center"/>
    </xf>
    <xf numFmtId="0" fontId="107" fillId="0" borderId="25" xfId="27" applyFont="1" applyBorder="1" applyAlignment="1" applyProtection="1">
      <alignment horizontal="left" wrapText="1"/>
    </xf>
    <xf numFmtId="4" fontId="107" fillId="0" borderId="25" xfId="27" applyNumberFormat="1" applyFont="1" applyBorder="1" applyAlignment="1" applyProtection="1">
      <alignment horizontal="right"/>
    </xf>
    <xf numFmtId="0" fontId="34" fillId="0" borderId="18" xfId="8" applyFont="1" applyBorder="1" applyAlignment="1">
      <alignment horizontal="left" wrapText="1"/>
    </xf>
    <xf numFmtId="0" fontId="31" fillId="0" borderId="18" xfId="8" applyFont="1" applyBorder="1" applyAlignment="1">
      <alignment wrapText="1"/>
    </xf>
    <xf numFmtId="0" fontId="28" fillId="0" borderId="0" xfId="8" applyFont="1" applyAlignment="1">
      <alignment horizontal="center"/>
    </xf>
    <xf numFmtId="0" fontId="25" fillId="0" borderId="0" xfId="8" applyAlignment="1">
      <alignment horizontal="center"/>
    </xf>
    <xf numFmtId="0" fontId="27" fillId="0" borderId="0" xfId="8" applyFont="1" applyAlignment="1">
      <alignment horizontal="center"/>
    </xf>
    <xf numFmtId="0" fontId="30" fillId="0" borderId="0" xfId="8" applyFont="1" applyAlignment="1">
      <alignment horizontal="left" vertical="center" wrapText="1"/>
    </xf>
    <xf numFmtId="0" fontId="31" fillId="0" borderId="0" xfId="8" applyFont="1" applyAlignment="1">
      <alignment horizontal="left" vertical="center" wrapText="1"/>
    </xf>
    <xf numFmtId="0" fontId="0" fillId="0" borderId="0" xfId="0" applyAlignment="1" applyProtection="1">
      <alignment horizontal="left" vertical="center" wrapText="1"/>
    </xf>
    <xf numFmtId="0" fontId="34" fillId="0" borderId="18" xfId="8" applyFont="1" applyBorder="1" applyAlignment="1">
      <alignment horizontal="left"/>
    </xf>
    <xf numFmtId="0" fontId="31" fillId="0" borderId="18" xfId="8" applyFont="1" applyBorder="1"/>
    <xf numFmtId="0" fontId="27" fillId="0" borderId="0" xfId="8" applyFont="1" applyAlignment="1">
      <alignment horizontal="left" wrapText="1"/>
    </xf>
    <xf numFmtId="0" fontId="27" fillId="0" borderId="0" xfId="8" applyFont="1" applyAlignment="1" applyProtection="1">
      <alignment horizontal="left" vertical="center"/>
      <protection locked="0"/>
    </xf>
    <xf numFmtId="0" fontId="24" fillId="0" borderId="0" xfId="8" applyFont="1" applyAlignment="1">
      <alignment horizontal="justify" wrapText="1"/>
    </xf>
    <xf numFmtId="0" fontId="23" fillId="0" borderId="0" xfId="8" applyFont="1" applyAlignment="1">
      <alignment wrapText="1"/>
    </xf>
    <xf numFmtId="0" fontId="23" fillId="0" borderId="0" xfId="8" applyFont="1"/>
    <xf numFmtId="0" fontId="24" fillId="0" borderId="0" xfId="8" applyFont="1" applyAlignment="1">
      <alignment wrapText="1"/>
    </xf>
    <xf numFmtId="0" fontId="25" fillId="0" borderId="0" xfId="8" applyAlignment="1">
      <alignment wrapText="1"/>
    </xf>
    <xf numFmtId="0" fontId="24" fillId="0" borderId="0" xfId="8" applyFont="1" applyAlignment="1">
      <alignment horizontal="left" vertical="center" wrapText="1"/>
    </xf>
    <xf numFmtId="4" fontId="34" fillId="0" borderId="198" xfId="8" applyNumberFormat="1" applyFont="1" applyBorder="1" applyAlignment="1">
      <alignment horizontal="center"/>
    </xf>
    <xf numFmtId="4" fontId="34" fillId="0" borderId="199" xfId="8" applyNumberFormat="1" applyFont="1" applyBorder="1" applyAlignment="1">
      <alignment horizontal="center"/>
    </xf>
    <xf numFmtId="4" fontId="34" fillId="0" borderId="200" xfId="8" applyNumberFormat="1" applyFont="1" applyBorder="1" applyAlignment="1">
      <alignment horizontal="center"/>
    </xf>
    <xf numFmtId="0" fontId="33" fillId="0" borderId="18" xfId="8" applyFont="1" applyBorder="1" applyAlignment="1">
      <alignment horizontal="left"/>
    </xf>
    <xf numFmtId="0" fontId="25" fillId="0" borderId="18" xfId="8" applyBorder="1"/>
    <xf numFmtId="4" fontId="34" fillId="0" borderId="179" xfId="8" applyNumberFormat="1" applyFont="1" applyBorder="1" applyAlignment="1">
      <alignment horizontal="center"/>
    </xf>
    <xf numFmtId="4" fontId="34" fillId="0" borderId="187" xfId="8" applyNumberFormat="1" applyFont="1" applyBorder="1" applyAlignment="1">
      <alignment horizontal="center"/>
    </xf>
    <xf numFmtId="4" fontId="34" fillId="0" borderId="232" xfId="8" applyNumberFormat="1" applyFont="1" applyBorder="1" applyAlignment="1">
      <alignment horizontal="center"/>
    </xf>
    <xf numFmtId="0" fontId="43" fillId="0" borderId="0" xfId="21" applyFont="1" applyAlignment="1">
      <alignment horizontal="left" vertical="center" wrapText="1"/>
    </xf>
    <xf numFmtId="0" fontId="24" fillId="0" borderId="0" xfId="21" applyFont="1" applyAlignment="1">
      <alignment vertical="center" wrapText="1"/>
    </xf>
    <xf numFmtId="0" fontId="26" fillId="0" borderId="0" xfId="3" applyFont="1" applyAlignment="1">
      <alignment vertical="center" wrapText="1"/>
    </xf>
    <xf numFmtId="0" fontId="25" fillId="0" borderId="0" xfId="3" applyAlignment="1">
      <alignment vertical="center" wrapText="1"/>
    </xf>
    <xf numFmtId="0" fontId="99" fillId="0" borderId="213" xfId="258" applyFont="1" applyBorder="1" applyAlignment="1">
      <alignment horizontal="center" vertical="center" wrapText="1"/>
    </xf>
    <xf numFmtId="0" fontId="99" fillId="0" borderId="212" xfId="258" applyFont="1" applyBorder="1" applyAlignment="1">
      <alignment horizontal="center" vertical="center" wrapText="1"/>
    </xf>
    <xf numFmtId="0" fontId="99" fillId="0" borderId="209" xfId="258" applyFont="1" applyBorder="1" applyAlignment="1">
      <alignment horizontal="center" vertical="center" wrapText="1"/>
    </xf>
    <xf numFmtId="0" fontId="99" fillId="0" borderId="5" xfId="258" applyFont="1" applyBorder="1" applyAlignment="1">
      <alignment horizontal="center" vertical="center" wrapText="1"/>
    </xf>
    <xf numFmtId="0" fontId="318" fillId="0" borderId="211" xfId="258" applyFont="1" applyBorder="1" applyAlignment="1">
      <alignment vertical="center" wrapText="1"/>
    </xf>
    <xf numFmtId="0" fontId="99" fillId="0" borderId="211" xfId="20" applyFont="1" applyBorder="1" applyAlignment="1">
      <alignment vertical="center" wrapText="1"/>
    </xf>
    <xf numFmtId="0" fontId="99" fillId="0" borderId="210" xfId="20" applyFont="1" applyBorder="1" applyAlignment="1">
      <alignment vertical="center" wrapText="1"/>
    </xf>
    <xf numFmtId="0" fontId="99" fillId="0" borderId="21" xfId="20" applyFont="1" applyBorder="1" applyAlignment="1">
      <alignment vertical="center" wrapText="1"/>
    </xf>
    <xf numFmtId="0" fontId="99" fillId="0" borderId="208" xfId="20" applyFont="1" applyBorder="1" applyAlignment="1">
      <alignment vertical="center" wrapText="1"/>
    </xf>
    <xf numFmtId="49" fontId="99" fillId="0" borderId="207" xfId="258" applyNumberFormat="1" applyFont="1" applyBorder="1" applyAlignment="1">
      <alignment horizontal="center" vertical="center"/>
    </xf>
    <xf numFmtId="0" fontId="99" fillId="0" borderId="206" xfId="258" applyFont="1" applyBorder="1" applyAlignment="1">
      <alignment horizontal="center" vertical="center"/>
    </xf>
    <xf numFmtId="0" fontId="318" fillId="0" borderId="206" xfId="258" applyFont="1" applyBorder="1" applyAlignment="1">
      <alignment vertical="center" wrapText="1"/>
    </xf>
    <xf numFmtId="0" fontId="99" fillId="0" borderId="206" xfId="20" applyFont="1" applyBorder="1" applyAlignment="1">
      <alignment vertical="center" wrapText="1"/>
    </xf>
    <xf numFmtId="0" fontId="99" fillId="0" borderId="205" xfId="20" applyFont="1" applyBorder="1" applyAlignment="1">
      <alignment vertical="center" wrapText="1"/>
    </xf>
    <xf numFmtId="0" fontId="23" fillId="0" borderId="117" xfId="258" applyFont="1" applyBorder="1" applyAlignment="1">
      <alignment horizontal="center" vertical="center" wrapText="1"/>
    </xf>
    <xf numFmtId="0" fontId="23" fillId="0" borderId="117" xfId="20" applyFont="1" applyBorder="1" applyAlignment="1">
      <alignment vertical="center" wrapText="1"/>
    </xf>
    <xf numFmtId="0" fontId="134" fillId="0" borderId="230" xfId="258" applyFont="1" applyBorder="1" applyAlignment="1">
      <alignment horizontal="center" vertical="center" wrapText="1"/>
    </xf>
    <xf numFmtId="0" fontId="134" fillId="0" borderId="231" xfId="258" applyFont="1" applyBorder="1" applyAlignment="1">
      <alignment horizontal="center" vertical="center" wrapText="1"/>
    </xf>
    <xf numFmtId="0" fontId="26" fillId="0" borderId="0" xfId="90" applyFont="1" applyAlignment="1">
      <alignment vertical="center" wrapText="1"/>
    </xf>
    <xf numFmtId="0" fontId="45" fillId="0" borderId="0" xfId="90" applyAlignment="1">
      <alignment vertical="center" wrapText="1"/>
    </xf>
    <xf numFmtId="37" fontId="67" fillId="0" borderId="116" xfId="90" applyNumberFormat="1" applyFont="1" applyBorder="1" applyAlignment="1">
      <alignment horizontal="center"/>
    </xf>
    <xf numFmtId="0" fontId="75" fillId="0" borderId="78" xfId="90" applyFont="1" applyBorder="1" applyAlignment="1">
      <alignment horizontal="center"/>
    </xf>
    <xf numFmtId="0" fontId="75" fillId="0" borderId="119" xfId="90" applyFont="1" applyBorder="1" applyAlignment="1">
      <alignment horizontal="center"/>
    </xf>
    <xf numFmtId="0" fontId="26" fillId="0" borderId="0" xfId="26" applyAlignment="1" applyProtection="1">
      <alignment vertical="center" wrapText="1"/>
    </xf>
    <xf numFmtId="0" fontId="67" fillId="0" borderId="0" xfId="26" applyFont="1" applyAlignment="1" applyProtection="1">
      <alignment horizontal="left"/>
    </xf>
    <xf numFmtId="37" fontId="67" fillId="0" borderId="116" xfId="155" applyNumberFormat="1" applyFont="1" applyBorder="1" applyAlignment="1">
      <alignment horizontal="center"/>
    </xf>
    <xf numFmtId="0" fontId="75" fillId="0" borderId="78" xfId="155" applyFont="1" applyBorder="1" applyAlignment="1">
      <alignment horizontal="center"/>
    </xf>
    <xf numFmtId="0" fontId="75" fillId="0" borderId="119" xfId="155" applyFont="1" applyBorder="1" applyAlignment="1">
      <alignment horizontal="center"/>
    </xf>
    <xf numFmtId="0" fontId="45" fillId="0" borderId="0" xfId="155" applyAlignment="1">
      <alignment vertical="center" wrapText="1"/>
    </xf>
    <xf numFmtId="0" fontId="26" fillId="0" borderId="0" xfId="155" applyFont="1" applyAlignment="1">
      <alignment vertical="center" wrapText="1"/>
    </xf>
    <xf numFmtId="0" fontId="67" fillId="0" borderId="0" xfId="26" applyFont="1" applyAlignment="1" applyProtection="1">
      <alignment horizontal="left" wrapText="1"/>
    </xf>
    <xf numFmtId="0" fontId="46" fillId="0" borderId="0" xfId="25" applyAlignment="1" applyProtection="1">
      <alignment horizontal="left" wrapText="1"/>
    </xf>
    <xf numFmtId="37" fontId="67" fillId="0" borderId="77" xfId="90" applyNumberFormat="1" applyFont="1" applyBorder="1" applyAlignment="1">
      <alignment horizontal="center"/>
    </xf>
    <xf numFmtId="0" fontId="75" fillId="0" borderId="79" xfId="90" applyFont="1" applyBorder="1" applyAlignment="1">
      <alignment horizontal="center"/>
    </xf>
    <xf numFmtId="0" fontId="238" fillId="0" borderId="80" xfId="155" applyFont="1" applyBorder="1" applyAlignment="1">
      <alignment horizontal="center" vertical="center"/>
    </xf>
    <xf numFmtId="0" fontId="238" fillId="0" borderId="0" xfId="155" applyFont="1" applyAlignment="1">
      <alignment horizontal="center" vertical="center"/>
    </xf>
    <xf numFmtId="37" fontId="67" fillId="0" borderId="36" xfId="155" applyNumberFormat="1" applyFont="1" applyBorder="1" applyAlignment="1">
      <alignment horizontal="center"/>
    </xf>
    <xf numFmtId="37" fontId="67" fillId="0" borderId="35" xfId="155" applyNumberFormat="1" applyFont="1" applyBorder="1" applyAlignment="1">
      <alignment horizontal="center"/>
    </xf>
    <xf numFmtId="37" fontId="67" fillId="0" borderId="37" xfId="155" applyNumberFormat="1" applyFont="1" applyBorder="1" applyAlignment="1">
      <alignment horizontal="center"/>
    </xf>
    <xf numFmtId="0" fontId="147" fillId="0" borderId="0" xfId="155" applyFont="1" applyAlignment="1">
      <alignment horizontal="left" vertical="top"/>
    </xf>
    <xf numFmtId="0" fontId="67" fillId="0" borderId="0" xfId="23" applyFont="1" applyAlignment="1">
      <alignment horizontal="left" wrapText="1"/>
    </xf>
    <xf numFmtId="0" fontId="45" fillId="0" borderId="0" xfId="155" applyAlignment="1">
      <alignment horizontal="left" wrapText="1"/>
    </xf>
    <xf numFmtId="39" fontId="23" fillId="0" borderId="39" xfId="155" applyNumberFormat="1" applyFont="1" applyBorder="1" applyAlignment="1">
      <alignment horizontal="center"/>
    </xf>
    <xf numFmtId="39" fontId="23" fillId="0" borderId="88" xfId="155" applyNumberFormat="1" applyFont="1" applyBorder="1" applyAlignment="1">
      <alignment horizontal="center"/>
    </xf>
    <xf numFmtId="37" fontId="67" fillId="0" borderId="220" xfId="280" applyNumberFormat="1" applyFont="1" applyBorder="1" applyAlignment="1">
      <alignment horizontal="center"/>
    </xf>
    <xf numFmtId="37" fontId="67" fillId="0" borderId="219" xfId="280" applyNumberFormat="1" applyFont="1" applyBorder="1" applyAlignment="1">
      <alignment horizontal="center"/>
    </xf>
    <xf numFmtId="37" fontId="67" fillId="0" borderId="221" xfId="280" applyNumberFormat="1" applyFont="1" applyBorder="1" applyAlignment="1">
      <alignment horizontal="center"/>
    </xf>
    <xf numFmtId="0" fontId="47" fillId="0" borderId="0" xfId="147" applyFill="1" applyBorder="1" applyAlignment="1" applyProtection="1">
      <alignment horizontal="left" vertical="center"/>
    </xf>
    <xf numFmtId="0" fontId="3" fillId="0" borderId="0" xfId="280" applyAlignment="1">
      <alignment horizontal="left" wrapText="1"/>
    </xf>
    <xf numFmtId="171" fontId="119" fillId="0" borderId="237" xfId="3" applyNumberFormat="1" applyFont="1" applyBorder="1" applyAlignment="1">
      <alignment horizontal="center" vertical="center"/>
    </xf>
    <xf numFmtId="171" fontId="119" fillId="0" borderId="24" xfId="3" applyNumberFormat="1" applyFont="1" applyBorder="1" applyAlignment="1">
      <alignment horizontal="center" vertical="center"/>
    </xf>
    <xf numFmtId="171" fontId="119" fillId="0" borderId="222" xfId="3" applyNumberFormat="1" applyFont="1" applyBorder="1" applyAlignment="1">
      <alignment horizontal="center" vertical="center"/>
    </xf>
    <xf numFmtId="171" fontId="119" fillId="0" borderId="215" xfId="3" applyNumberFormat="1" applyFont="1" applyBorder="1" applyAlignment="1">
      <alignment horizontal="center" vertical="center"/>
    </xf>
    <xf numFmtId="171" fontId="119" fillId="0" borderId="0" xfId="3" applyNumberFormat="1" applyFont="1" applyAlignment="1">
      <alignment horizontal="center" vertical="center"/>
    </xf>
    <xf numFmtId="171" fontId="119" fillId="0" borderId="238" xfId="3" applyNumberFormat="1" applyFont="1" applyBorder="1" applyAlignment="1">
      <alignment horizontal="center" vertical="center"/>
    </xf>
    <xf numFmtId="171" fontId="119" fillId="0" borderId="239" xfId="3" applyNumberFormat="1" applyFont="1" applyBorder="1" applyAlignment="1">
      <alignment horizontal="center" vertical="center"/>
    </xf>
    <xf numFmtId="171" fontId="119" fillId="0" borderId="240" xfId="3" applyNumberFormat="1" applyFont="1" applyBorder="1" applyAlignment="1">
      <alignment horizontal="center" vertical="center"/>
    </xf>
    <xf numFmtId="171" fontId="119" fillId="0" borderId="241" xfId="3" applyNumberFormat="1" applyFont="1" applyBorder="1" applyAlignment="1">
      <alignment horizontal="center" vertical="center"/>
    </xf>
    <xf numFmtId="171" fontId="107" fillId="0" borderId="39" xfId="280" applyNumberFormat="1" applyFont="1" applyBorder="1" applyAlignment="1">
      <alignment horizontal="center" vertical="center"/>
    </xf>
    <xf numFmtId="171" fontId="107" fillId="0" borderId="68" xfId="280" applyNumberFormat="1" applyFont="1" applyBorder="1" applyAlignment="1">
      <alignment horizontal="center" vertical="center"/>
    </xf>
    <xf numFmtId="171" fontId="107" fillId="0" borderId="88" xfId="280" applyNumberFormat="1" applyFont="1" applyBorder="1" applyAlignment="1">
      <alignment horizontal="center" vertical="center"/>
    </xf>
    <xf numFmtId="39" fontId="119" fillId="0" borderId="39" xfId="276" applyNumberFormat="1" applyFont="1" applyBorder="1" applyAlignment="1" applyProtection="1">
      <alignment horizontal="center"/>
      <protection locked="0"/>
    </xf>
    <xf numFmtId="39" fontId="119" fillId="0" borderId="88" xfId="276" applyNumberFormat="1" applyFont="1" applyBorder="1" applyAlignment="1" applyProtection="1">
      <alignment horizontal="center"/>
      <protection locked="0"/>
    </xf>
    <xf numFmtId="37" fontId="67" fillId="0" borderId="116" xfId="0" applyNumberFormat="1" applyFont="1" applyBorder="1" applyAlignment="1" applyProtection="1">
      <alignment horizontal="center"/>
    </xf>
    <xf numFmtId="37" fontId="67" fillId="0" borderId="78" xfId="0" applyNumberFormat="1" applyFont="1" applyBorder="1" applyAlignment="1" applyProtection="1">
      <alignment horizontal="center"/>
    </xf>
    <xf numFmtId="37" fontId="67" fillId="0" borderId="119" xfId="0" applyNumberFormat="1" applyFont="1" applyBorder="1" applyAlignment="1" applyProtection="1">
      <alignment horizontal="center"/>
    </xf>
    <xf numFmtId="0" fontId="2" fillId="0" borderId="0" xfId="285" applyAlignment="1">
      <alignment horizontal="left" wrapText="1"/>
    </xf>
    <xf numFmtId="37" fontId="67" fillId="0" borderId="220" xfId="285" applyNumberFormat="1" applyFont="1" applyBorder="1" applyAlignment="1">
      <alignment horizontal="center"/>
    </xf>
    <xf numFmtId="37" fontId="67" fillId="0" borderId="219" xfId="285" applyNumberFormat="1" applyFont="1" applyBorder="1" applyAlignment="1">
      <alignment horizontal="center"/>
    </xf>
    <xf numFmtId="37" fontId="67" fillId="0" borderId="221" xfId="285" applyNumberFormat="1" applyFont="1" applyBorder="1" applyAlignment="1">
      <alignment horizontal="center"/>
    </xf>
    <xf numFmtId="0" fontId="293" fillId="0" borderId="108" xfId="165" applyFont="1" applyBorder="1" applyAlignment="1">
      <alignment horizontal="left" vertical="center" wrapText="1"/>
    </xf>
    <xf numFmtId="0" fontId="293" fillId="0" borderId="107" xfId="165" applyFont="1" applyBorder="1" applyAlignment="1">
      <alignment horizontal="left" vertical="center" wrapText="1"/>
    </xf>
    <xf numFmtId="0" fontId="293" fillId="0" borderId="106" xfId="165" applyFont="1" applyBorder="1" applyAlignment="1">
      <alignment horizontal="left" vertical="center" wrapText="1"/>
    </xf>
    <xf numFmtId="189" fontId="53" fillId="19" borderId="91" xfId="165" applyNumberFormat="1" applyFont="1" applyFill="1" applyBorder="1" applyAlignment="1">
      <alignment horizontal="center" vertical="center" wrapText="1"/>
    </xf>
    <xf numFmtId="189" fontId="53" fillId="19" borderId="71" xfId="165" applyNumberFormat="1" applyFont="1" applyFill="1" applyBorder="1" applyAlignment="1">
      <alignment horizontal="center" vertical="center" wrapText="1"/>
    </xf>
    <xf numFmtId="0" fontId="53" fillId="19" borderId="82" xfId="165" applyFont="1" applyFill="1" applyBorder="1" applyAlignment="1">
      <alignment horizontal="center" vertical="center" wrapText="1"/>
    </xf>
    <xf numFmtId="0" fontId="53" fillId="19" borderId="81" xfId="165"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4" xfId="165" applyFont="1" applyFill="1" applyBorder="1" applyAlignment="1">
      <alignment horizontal="center" vertical="center" wrapText="1"/>
    </xf>
    <xf numFmtId="0" fontId="53" fillId="19" borderId="91" xfId="165" applyFont="1" applyFill="1" applyBorder="1" applyAlignment="1">
      <alignment horizontal="center" vertical="center" wrapText="1"/>
    </xf>
    <xf numFmtId="0" fontId="5" fillId="0" borderId="0" xfId="275" applyAlignment="1">
      <alignment horizontal="left" wrapText="1"/>
    </xf>
    <xf numFmtId="0" fontId="26" fillId="0" borderId="0" xfId="131" applyFont="1" applyAlignment="1" applyProtection="1">
      <alignment vertical="center" wrapText="1"/>
    </xf>
    <xf numFmtId="37" fontId="67" fillId="0" borderId="116" xfId="131" applyNumberFormat="1" applyFont="1" applyBorder="1" applyAlignment="1" applyProtection="1">
      <alignment horizontal="center"/>
    </xf>
    <xf numFmtId="37" fontId="67" fillId="0" borderId="78" xfId="131" applyNumberFormat="1" applyFont="1" applyBorder="1" applyAlignment="1" applyProtection="1">
      <alignment horizontal="center"/>
    </xf>
    <xf numFmtId="37" fontId="67" fillId="0" borderId="119" xfId="131" applyNumberFormat="1" applyFont="1" applyBorder="1" applyAlignment="1" applyProtection="1">
      <alignment horizontal="center"/>
    </xf>
    <xf numFmtId="0" fontId="226" fillId="0" borderId="0" xfId="193" applyFont="1" applyAlignment="1">
      <alignment horizontal="left" vertical="center" wrapText="1"/>
    </xf>
    <xf numFmtId="0" fontId="33" fillId="0" borderId="82" xfId="234" applyFont="1" applyBorder="1" applyAlignment="1">
      <alignment horizontal="center" vertical="center"/>
    </xf>
    <xf numFmtId="0" fontId="33" fillId="0" borderId="125" xfId="234" applyFont="1" applyBorder="1" applyAlignment="1">
      <alignment horizontal="center" vertical="center"/>
    </xf>
    <xf numFmtId="0" fontId="33" fillId="0" borderId="81" xfId="234" applyFont="1" applyBorder="1" applyAlignment="1">
      <alignment horizontal="center" vertical="center"/>
    </xf>
    <xf numFmtId="49" fontId="199" fillId="0" borderId="0" xfId="234" applyNumberFormat="1" applyFont="1" applyAlignment="1" applyProtection="1">
      <alignment horizontal="left" vertical="center" wrapText="1"/>
      <protection locked="0"/>
    </xf>
    <xf numFmtId="4" fontId="152" fillId="0" borderId="132" xfId="234" applyNumberFormat="1" applyFont="1" applyBorder="1" applyAlignment="1">
      <alignment horizontal="center" wrapText="1"/>
    </xf>
    <xf numFmtId="4" fontId="152" fillId="0" borderId="176" xfId="234" applyNumberFormat="1" applyFont="1" applyBorder="1" applyAlignment="1">
      <alignment horizontal="center" wrapText="1"/>
    </xf>
    <xf numFmtId="4" fontId="152" fillId="0" borderId="133" xfId="234" applyNumberFormat="1" applyFont="1" applyBorder="1" applyAlignment="1">
      <alignment horizontal="center" wrapText="1"/>
    </xf>
    <xf numFmtId="4" fontId="152" fillId="0" borderId="217" xfId="234" applyNumberFormat="1" applyFont="1" applyBorder="1" applyAlignment="1">
      <alignment horizontal="center" wrapText="1"/>
    </xf>
    <xf numFmtId="4" fontId="152" fillId="0" borderId="0" xfId="234" applyNumberFormat="1" applyFont="1" applyAlignment="1">
      <alignment horizontal="center" wrapText="1"/>
    </xf>
    <xf numFmtId="4" fontId="152" fillId="0" borderId="5" xfId="234" applyNumberFormat="1" applyFont="1" applyBorder="1" applyAlignment="1">
      <alignment horizontal="center" wrapText="1"/>
    </xf>
    <xf numFmtId="0" fontId="25" fillId="0" borderId="0" xfId="234" applyFont="1" applyAlignment="1">
      <alignment vertical="center" wrapText="1"/>
    </xf>
    <xf numFmtId="0" fontId="25" fillId="0" borderId="5" xfId="234" applyFont="1" applyBorder="1" applyAlignment="1">
      <alignment vertical="center" wrapText="1"/>
    </xf>
    <xf numFmtId="0" fontId="27" fillId="0" borderId="217" xfId="234" applyBorder="1" applyAlignment="1">
      <alignment horizontal="center" vertical="center"/>
    </xf>
    <xf numFmtId="0" fontId="27" fillId="0" borderId="0" xfId="234" applyAlignment="1">
      <alignment horizontal="center" vertical="center"/>
    </xf>
    <xf numFmtId="0" fontId="27" fillId="0" borderId="5" xfId="234" applyBorder="1" applyAlignment="1">
      <alignment horizontal="center" vertical="center"/>
    </xf>
    <xf numFmtId="4" fontId="143" fillId="0" borderId="129" xfId="3" applyNumberFormat="1" applyFont="1" applyBorder="1" applyAlignment="1">
      <alignment horizontal="center" vertical="center"/>
    </xf>
    <xf numFmtId="4" fontId="143" fillId="0" borderId="128" xfId="3" applyNumberFormat="1" applyFont="1" applyBorder="1" applyAlignment="1">
      <alignment horizontal="center" vertical="center"/>
    </xf>
    <xf numFmtId="4" fontId="143" fillId="0" borderId="130" xfId="3" applyNumberFormat="1" applyFont="1" applyBorder="1" applyAlignment="1">
      <alignment horizontal="center" vertical="center"/>
    </xf>
    <xf numFmtId="0" fontId="31" fillId="0" borderId="0" xfId="3" applyFont="1" applyAlignment="1">
      <alignment horizontal="left" vertical="center" wrapText="1"/>
    </xf>
    <xf numFmtId="0" fontId="239" fillId="0" borderId="62" xfId="3" applyFont="1" applyBorder="1" applyAlignment="1">
      <alignment horizontal="center" vertical="center"/>
    </xf>
    <xf numFmtId="0" fontId="239" fillId="0" borderId="121" xfId="3" applyFont="1" applyBorder="1" applyAlignment="1">
      <alignment horizontal="center" vertical="center"/>
    </xf>
    <xf numFmtId="0" fontId="239" fillId="0" borderId="66" xfId="3" applyFont="1" applyBorder="1" applyAlignment="1">
      <alignment horizontal="center" vertical="center"/>
    </xf>
    <xf numFmtId="49" fontId="199" fillId="20" borderId="122" xfId="3" applyNumberFormat="1" applyFont="1" applyFill="1" applyBorder="1" applyAlignment="1">
      <alignment horizontal="left" vertical="center" wrapText="1"/>
    </xf>
    <xf numFmtId="0" fontId="25" fillId="20" borderId="122" xfId="3" applyFill="1" applyBorder="1" applyAlignment="1">
      <alignment wrapText="1"/>
    </xf>
    <xf numFmtId="0" fontId="25" fillId="20" borderId="123" xfId="3" applyFill="1" applyBorder="1" applyAlignment="1">
      <alignment wrapText="1"/>
    </xf>
    <xf numFmtId="49" fontId="31" fillId="20" borderId="0" xfId="3" applyNumberFormat="1" applyFont="1" applyFill="1" applyAlignment="1">
      <alignment horizontal="left" vertical="center" wrapText="1"/>
    </xf>
    <xf numFmtId="0" fontId="25" fillId="20" borderId="0" xfId="3" applyFill="1" applyAlignment="1">
      <alignment wrapText="1"/>
    </xf>
    <xf numFmtId="0" fontId="25" fillId="20" borderId="47" xfId="3" applyFill="1" applyBorder="1" applyAlignment="1">
      <alignment wrapText="1"/>
    </xf>
    <xf numFmtId="49" fontId="31" fillId="20" borderId="125" xfId="3" applyNumberFormat="1" applyFont="1" applyFill="1" applyBorder="1" applyAlignment="1">
      <alignment horizontal="left" vertical="center" wrapText="1"/>
    </xf>
    <xf numFmtId="0" fontId="31" fillId="20" borderId="125" xfId="3" applyFont="1" applyFill="1" applyBorder="1" applyAlignment="1">
      <alignment horizontal="left" vertical="center" wrapText="1"/>
    </xf>
    <xf numFmtId="0" fontId="31" fillId="20" borderId="73" xfId="3" applyFont="1" applyFill="1" applyBorder="1" applyAlignment="1">
      <alignment horizontal="left" vertical="center" wrapText="1"/>
    </xf>
    <xf numFmtId="0" fontId="31" fillId="0" borderId="122" xfId="3" applyFont="1" applyBorder="1" applyAlignment="1">
      <alignment horizontal="left" vertical="center" wrapText="1"/>
    </xf>
    <xf numFmtId="0" fontId="25" fillId="0" borderId="122" xfId="3" applyBorder="1" applyAlignment="1">
      <alignment vertical="center" wrapText="1"/>
    </xf>
    <xf numFmtId="0" fontId="31" fillId="0" borderId="125" xfId="3" applyFont="1" applyBorder="1" applyAlignment="1">
      <alignment vertical="center" wrapText="1"/>
    </xf>
    <xf numFmtId="0" fontId="25" fillId="0" borderId="125" xfId="3" applyBorder="1" applyAlignment="1">
      <alignment vertical="center" wrapText="1"/>
    </xf>
    <xf numFmtId="49" fontId="31" fillId="0" borderId="122" xfId="3" applyNumberFormat="1" applyFont="1" applyBorder="1" applyAlignment="1">
      <alignment horizontal="left" vertical="center"/>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xf>
    <xf numFmtId="49" fontId="25" fillId="0" borderId="125" xfId="3" applyNumberFormat="1" applyBorder="1" applyAlignment="1">
      <alignment horizontal="left" vertical="center"/>
    </xf>
    <xf numFmtId="1" fontId="25" fillId="0" borderId="125" xfId="3" applyNumberFormat="1" applyBorder="1" applyAlignment="1">
      <alignment horizontal="right" indent="1"/>
    </xf>
    <xf numFmtId="0" fontId="25" fillId="0" borderId="125" xfId="3" applyBorder="1" applyAlignment="1">
      <alignment horizontal="right" indent="1"/>
    </xf>
    <xf numFmtId="0" fontId="25" fillId="0" borderId="73" xfId="3" applyBorder="1" applyAlignment="1">
      <alignment horizontal="right" indent="1"/>
    </xf>
    <xf numFmtId="4" fontId="99" fillId="0" borderId="129" xfId="3" applyNumberFormat="1" applyFont="1" applyBorder="1" applyAlignment="1">
      <alignment horizontal="right" vertical="center" indent="1"/>
    </xf>
    <xf numFmtId="4" fontId="99" fillId="0" borderId="130" xfId="3" applyNumberFormat="1" applyFont="1" applyBorder="1" applyAlignment="1">
      <alignment horizontal="right" vertical="center" indent="1"/>
    </xf>
    <xf numFmtId="4" fontId="99" fillId="0" borderId="131" xfId="3" applyNumberFormat="1" applyFont="1" applyBorder="1" applyAlignment="1">
      <alignment horizontal="right" vertical="center" indent="1"/>
    </xf>
    <xf numFmtId="4" fontId="149" fillId="0" borderId="129" xfId="3" applyNumberFormat="1" applyFont="1" applyBorder="1" applyAlignment="1">
      <alignment horizontal="right" vertical="center" indent="1"/>
    </xf>
    <xf numFmtId="4" fontId="149" fillId="0" borderId="130" xfId="3" applyNumberFormat="1" applyFont="1" applyBorder="1" applyAlignment="1">
      <alignment horizontal="right" vertical="center" indent="1"/>
    </xf>
    <xf numFmtId="4" fontId="149" fillId="0" borderId="131" xfId="3" applyNumberFormat="1" applyFont="1" applyBorder="1" applyAlignment="1">
      <alignment horizontal="right" vertical="center" indent="1"/>
    </xf>
    <xf numFmtId="4" fontId="31" fillId="0" borderId="128" xfId="3" applyNumberFormat="1" applyFont="1" applyBorder="1" applyAlignment="1">
      <alignment vertical="center" wrapText="1"/>
    </xf>
    <xf numFmtId="4" fontId="149" fillId="0" borderId="129" xfId="3" applyNumberFormat="1" applyFont="1" applyBorder="1" applyAlignment="1">
      <alignment vertical="center"/>
    </xf>
    <xf numFmtId="4" fontId="149" fillId="0" borderId="128" xfId="3" applyNumberFormat="1" applyFont="1" applyBorder="1" applyAlignment="1">
      <alignment vertical="center"/>
    </xf>
    <xf numFmtId="4" fontId="149" fillId="0" borderId="129" xfId="3" applyNumberFormat="1" applyFont="1" applyBorder="1" applyAlignment="1">
      <alignment horizontal="right" vertical="center"/>
    </xf>
    <xf numFmtId="4" fontId="149" fillId="0" borderId="128" xfId="3" applyNumberFormat="1" applyFont="1" applyBorder="1" applyAlignment="1">
      <alignment horizontal="right" vertical="center"/>
    </xf>
    <xf numFmtId="4" fontId="149" fillId="0" borderId="82" xfId="3" applyNumberFormat="1" applyFont="1" applyBorder="1" applyAlignment="1">
      <alignment horizontal="right" vertical="center"/>
    </xf>
    <xf numFmtId="4" fontId="149" fillId="0" borderId="125" xfId="3" applyNumberFormat="1" applyFont="1" applyBorder="1" applyAlignment="1">
      <alignment horizontal="right" vertical="center"/>
    </xf>
    <xf numFmtId="4" fontId="149" fillId="0" borderId="122" xfId="3" applyNumberFormat="1" applyFont="1" applyBorder="1" applyAlignment="1">
      <alignment horizontal="right" vertical="center"/>
    </xf>
    <xf numFmtId="4" fontId="312" fillId="20" borderId="13" xfId="3" applyNumberFormat="1" applyFont="1" applyFill="1" applyBorder="1" applyAlignment="1">
      <alignment horizontal="right" vertical="center"/>
    </xf>
    <xf numFmtId="2" fontId="312" fillId="20" borderId="13" xfId="3" applyNumberFormat="1" applyFont="1" applyFill="1" applyBorder="1" applyAlignment="1">
      <alignment horizontal="right" vertical="center"/>
    </xf>
    <xf numFmtId="0" fontId="31" fillId="0" borderId="125" xfId="3" applyFont="1" applyBorder="1" applyAlignment="1">
      <alignment horizontal="center" vertical="center" wrapText="1"/>
    </xf>
    <xf numFmtId="0" fontId="25" fillId="0" borderId="125" xfId="3" applyBorder="1" applyAlignment="1">
      <alignment horizontal="center" vertical="center" wrapText="1"/>
    </xf>
    <xf numFmtId="0" fontId="31" fillId="0" borderId="125" xfId="3" applyFont="1" applyBorder="1" applyAlignment="1">
      <alignment horizontal="center" vertical="center"/>
    </xf>
    <xf numFmtId="0" fontId="25" fillId="0" borderId="125" xfId="3" applyBorder="1" applyAlignment="1">
      <alignment horizontal="center" vertical="center"/>
    </xf>
    <xf numFmtId="0" fontId="25" fillId="0" borderId="122" xfId="3" applyBorder="1" applyAlignment="1">
      <alignment horizontal="center" wrapText="1"/>
    </xf>
    <xf numFmtId="4" fontId="25" fillId="0" borderId="128" xfId="3" applyNumberFormat="1" applyBorder="1" applyAlignment="1">
      <alignment vertical="center" wrapText="1"/>
    </xf>
    <xf numFmtId="49" fontId="53" fillId="0" borderId="129" xfId="3" applyNumberFormat="1" applyFont="1" applyBorder="1" applyAlignment="1">
      <alignment vertical="center" wrapText="1"/>
    </xf>
    <xf numFmtId="49" fontId="53" fillId="0" borderId="128" xfId="3" applyNumberFormat="1" applyFont="1" applyBorder="1" applyAlignment="1">
      <alignment vertical="center" wrapText="1"/>
    </xf>
    <xf numFmtId="4" fontId="25" fillId="20" borderId="129" xfId="3" applyNumberFormat="1" applyFill="1" applyBorder="1" applyAlignment="1">
      <alignment vertical="center"/>
    </xf>
    <xf numFmtId="4" fontId="25" fillId="20" borderId="128" xfId="3" applyNumberFormat="1" applyFill="1" applyBorder="1" applyAlignment="1">
      <alignment vertical="center"/>
    </xf>
    <xf numFmtId="4" fontId="25" fillId="20" borderId="130" xfId="3" applyNumberFormat="1" applyFill="1" applyBorder="1" applyAlignment="1">
      <alignment vertical="center"/>
    </xf>
    <xf numFmtId="0" fontId="314" fillId="0" borderId="122" xfId="3" applyFont="1" applyBorder="1" applyAlignment="1">
      <alignment horizontal="left" vertical="top" wrapText="1"/>
    </xf>
    <xf numFmtId="0" fontId="314" fillId="0" borderId="122" xfId="3" applyFont="1" applyBorder="1" applyAlignment="1">
      <alignment vertical="top" wrapText="1"/>
    </xf>
    <xf numFmtId="0" fontId="199" fillId="0" borderId="0" xfId="3" applyFont="1" applyAlignment="1">
      <alignment horizontal="center"/>
    </xf>
    <xf numFmtId="49" fontId="25" fillId="20" borderId="128" xfId="3" applyNumberFormat="1" applyFill="1" applyBorder="1" applyAlignment="1">
      <alignment vertical="center"/>
    </xf>
    <xf numFmtId="0" fontId="25" fillId="20" borderId="128" xfId="3" applyFill="1" applyBorder="1" applyAlignment="1">
      <alignment vertical="center"/>
    </xf>
    <xf numFmtId="0" fontId="25" fillId="20" borderId="130" xfId="3" applyFill="1" applyBorder="1" applyAlignment="1">
      <alignment vertical="center"/>
    </xf>
    <xf numFmtId="0" fontId="408" fillId="0" borderId="0" xfId="0" applyFont="1" applyAlignment="1" applyProtection="1">
      <alignment horizontal="left" vertical="top" wrapText="1"/>
    </xf>
    <xf numFmtId="0" fontId="408" fillId="0" borderId="0" xfId="0" applyFont="1" applyAlignment="1" applyProtection="1">
      <alignment vertical="top" wrapText="1"/>
    </xf>
    <xf numFmtId="0" fontId="314" fillId="0" borderId="0" xfId="3" applyFont="1" applyAlignment="1">
      <alignment horizontal="left" vertical="top" wrapText="1"/>
    </xf>
    <xf numFmtId="0" fontId="314" fillId="0" borderId="0" xfId="3" applyFont="1" applyAlignment="1">
      <alignment vertical="top" wrapText="1"/>
    </xf>
    <xf numFmtId="0" fontId="408" fillId="0" borderId="176" xfId="0" applyFont="1" applyBorder="1" applyAlignment="1" applyProtection="1">
      <alignment horizontal="left" vertical="top" wrapText="1"/>
    </xf>
    <xf numFmtId="0" fontId="408" fillId="0" borderId="176" xfId="0" applyFont="1" applyBorder="1" applyAlignment="1" applyProtection="1">
      <alignment vertical="top" wrapText="1"/>
    </xf>
    <xf numFmtId="0" fontId="314" fillId="0" borderId="0" xfId="0" applyFont="1" applyAlignment="1" applyProtection="1">
      <alignment horizontal="left" vertical="top" wrapText="1"/>
    </xf>
    <xf numFmtId="0" fontId="314" fillId="0" borderId="0" xfId="0" applyFont="1" applyAlignment="1" applyProtection="1">
      <alignment vertical="top" wrapText="1"/>
    </xf>
    <xf numFmtId="0" fontId="314" fillId="0" borderId="235" xfId="0" applyFont="1" applyBorder="1" applyAlignment="1" applyProtection="1">
      <alignment horizontal="left" vertical="top" wrapText="1"/>
    </xf>
    <xf numFmtId="0" fontId="314" fillId="0" borderId="235" xfId="0" applyFont="1" applyBorder="1" applyAlignment="1" applyProtection="1">
      <alignment vertical="top" wrapText="1"/>
    </xf>
    <xf numFmtId="4" fontId="119" fillId="0" borderId="233" xfId="218" applyNumberFormat="1" applyFont="1" applyBorder="1" applyAlignment="1">
      <alignment horizontal="center" vertical="center" shrinkToFit="1"/>
    </xf>
    <xf numFmtId="4" fontId="119" fillId="0" borderId="128" xfId="218" applyNumberFormat="1" applyFont="1" applyBorder="1" applyAlignment="1">
      <alignment horizontal="center" vertical="center" shrinkToFit="1"/>
    </xf>
    <xf numFmtId="4" fontId="119" fillId="0" borderId="234" xfId="218" applyNumberFormat="1" applyFont="1" applyBorder="1" applyAlignment="1">
      <alignment horizontal="center" vertical="center" shrinkToFit="1"/>
    </xf>
    <xf numFmtId="0" fontId="379" fillId="0" borderId="140" xfId="219" applyFont="1" applyBorder="1" applyAlignment="1" applyProtection="1">
      <alignment horizontal="center"/>
    </xf>
    <xf numFmtId="0" fontId="378" fillId="0" borderId="193" xfId="260" applyFont="1" applyBorder="1" applyAlignment="1">
      <alignment horizontal="center"/>
    </xf>
    <xf numFmtId="0" fontId="374" fillId="0" borderId="0" xfId="219" applyFont="1" applyAlignment="1" applyProtection="1">
      <alignment horizontal="left"/>
    </xf>
    <xf numFmtId="0" fontId="199" fillId="22" borderId="126" xfId="219" applyFont="1" applyFill="1" applyBorder="1" applyAlignment="1" applyProtection="1">
      <alignment horizontal="left" vertical="center"/>
    </xf>
    <xf numFmtId="0" fontId="199" fillId="22" borderId="176" xfId="219" applyFont="1" applyFill="1" applyBorder="1" applyAlignment="1" applyProtection="1">
      <alignment horizontal="left" vertical="center"/>
    </xf>
    <xf numFmtId="0" fontId="199" fillId="22" borderId="177" xfId="219" applyFont="1" applyFill="1" applyBorder="1" applyAlignment="1" applyProtection="1">
      <alignment horizontal="left" vertical="center"/>
    </xf>
    <xf numFmtId="0" fontId="199" fillId="22" borderId="124" xfId="219" applyFont="1" applyFill="1" applyBorder="1" applyAlignment="1" applyProtection="1">
      <alignment horizontal="left" vertical="center"/>
    </xf>
    <xf numFmtId="0" fontId="199" fillId="22" borderId="125" xfId="219" applyFont="1" applyFill="1" applyBorder="1" applyAlignment="1" applyProtection="1">
      <alignment horizontal="left" vertical="center"/>
    </xf>
    <xf numFmtId="0" fontId="199" fillId="22" borderId="73" xfId="219" applyFont="1" applyFill="1" applyBorder="1" applyAlignment="1" applyProtection="1">
      <alignment horizontal="left" vertical="center"/>
    </xf>
    <xf numFmtId="195" fontId="239" fillId="0" borderId="0" xfId="260" applyNumberFormat="1" applyFont="1" applyAlignment="1">
      <alignment horizontal="left" vertical="center" wrapText="1"/>
    </xf>
    <xf numFmtId="195" fontId="376" fillId="0" borderId="0" xfId="260" applyNumberFormat="1" applyAlignment="1">
      <alignment vertical="center" wrapText="1"/>
    </xf>
    <xf numFmtId="195" fontId="380" fillId="24" borderId="62" xfId="222" applyFont="1" applyFill="1" applyBorder="1" applyAlignment="1">
      <alignment horizontal="left" vertical="center" wrapText="1"/>
    </xf>
    <xf numFmtId="195" fontId="376" fillId="24" borderId="196" xfId="260" applyNumberFormat="1" applyFill="1" applyBorder="1" applyAlignment="1">
      <alignment vertical="center" wrapText="1"/>
    </xf>
    <xf numFmtId="195" fontId="380" fillId="24" borderId="127" xfId="260" applyNumberFormat="1" applyFont="1" applyFill="1" applyBorder="1" applyAlignment="1">
      <alignment horizontal="left" vertical="center" wrapText="1"/>
    </xf>
    <xf numFmtId="195" fontId="380" fillId="24" borderId="131" xfId="260" applyNumberFormat="1" applyFont="1" applyFill="1" applyBorder="1" applyAlignment="1">
      <alignment horizontal="left" vertical="center" wrapText="1"/>
    </xf>
    <xf numFmtId="195" fontId="380" fillId="0" borderId="127" xfId="260" applyNumberFormat="1" applyFont="1" applyBorder="1" applyAlignment="1">
      <alignment horizontal="left" vertical="center" wrapText="1"/>
    </xf>
    <xf numFmtId="195" fontId="376" fillId="0" borderId="131" xfId="260" applyNumberFormat="1" applyBorder="1" applyAlignment="1">
      <alignment vertical="center" wrapText="1"/>
    </xf>
    <xf numFmtId="1" fontId="31" fillId="0" borderId="194" xfId="222" applyNumberFormat="1" applyFont="1" applyBorder="1" applyAlignment="1">
      <alignment horizontal="center" vertical="center" wrapText="1"/>
    </xf>
    <xf numFmtId="1" fontId="199" fillId="0" borderId="150" xfId="260" applyNumberFormat="1" applyFont="1" applyBorder="1" applyAlignment="1">
      <alignment horizontal="center" vertical="center" wrapText="1"/>
    </xf>
    <xf numFmtId="195" fontId="31" fillId="24" borderId="170" xfId="224" applyNumberFormat="1" applyFont="1" applyFill="1" applyBorder="1" applyAlignment="1" applyProtection="1">
      <alignment horizontal="left" vertical="center" wrapText="1"/>
    </xf>
    <xf numFmtId="195" fontId="376" fillId="24" borderId="171" xfId="260" applyNumberFormat="1" applyFill="1" applyBorder="1" applyAlignment="1">
      <alignment vertical="center" wrapText="1"/>
    </xf>
    <xf numFmtId="195" fontId="330" fillId="2" borderId="12" xfId="224" applyNumberFormat="1" applyFont="1" applyFill="1" applyBorder="1" applyAlignment="1" applyProtection="1">
      <alignment horizontal="left" vertical="center" wrapText="1"/>
    </xf>
    <xf numFmtId="195" fontId="376" fillId="0" borderId="173" xfId="260" applyNumberFormat="1" applyBorder="1" applyAlignment="1">
      <alignment vertical="center" wrapText="1"/>
    </xf>
    <xf numFmtId="195" fontId="31" fillId="24" borderId="62" xfId="224" applyNumberFormat="1" applyFont="1" applyFill="1" applyBorder="1" applyAlignment="1" applyProtection="1">
      <alignment horizontal="left" vertical="center" wrapText="1"/>
    </xf>
    <xf numFmtId="195" fontId="31" fillId="24" borderId="197" xfId="224" applyNumberFormat="1" applyFont="1" applyFill="1" applyBorder="1" applyAlignment="1" applyProtection="1">
      <alignment horizontal="left" vertical="center" wrapText="1"/>
    </xf>
    <xf numFmtId="195" fontId="31" fillId="24" borderId="127" xfId="224" applyNumberFormat="1" applyFont="1" applyFill="1" applyBorder="1" applyAlignment="1" applyProtection="1">
      <alignment horizontal="left" vertical="center" wrapText="1"/>
    </xf>
    <xf numFmtId="195" fontId="31" fillId="24" borderId="128" xfId="224" applyNumberFormat="1" applyFont="1" applyFill="1" applyBorder="1" applyAlignment="1" applyProtection="1">
      <alignment horizontal="left" vertical="center" wrapText="1"/>
    </xf>
    <xf numFmtId="195" fontId="380" fillId="0" borderId="127" xfId="222" applyFont="1" applyBorder="1" applyAlignment="1">
      <alignment horizontal="left" vertical="center" wrapText="1"/>
    </xf>
    <xf numFmtId="195" fontId="380" fillId="0" borderId="131" xfId="222" applyFont="1" applyBorder="1" applyAlignment="1">
      <alignment horizontal="left" vertical="center" wrapText="1"/>
    </xf>
    <xf numFmtId="195" fontId="380" fillId="24" borderId="127" xfId="222" applyFont="1" applyFill="1" applyBorder="1" applyAlignment="1">
      <alignment horizontal="left" vertical="center" wrapText="1"/>
    </xf>
    <xf numFmtId="195" fontId="380" fillId="24" borderId="131" xfId="222" applyFont="1" applyFill="1" applyBorder="1" applyAlignment="1">
      <alignment horizontal="left" vertical="center" wrapText="1"/>
    </xf>
    <xf numFmtId="195" fontId="380" fillId="0" borderId="131" xfId="260" applyNumberFormat="1" applyFont="1" applyBorder="1" applyAlignment="1">
      <alignment horizontal="left" vertical="center" wrapText="1"/>
    </xf>
    <xf numFmtId="195" fontId="31" fillId="24" borderId="171" xfId="224" applyNumberFormat="1" applyFont="1" applyFill="1" applyBorder="1" applyAlignment="1" applyProtection="1">
      <alignment horizontal="left" vertical="center" wrapText="1"/>
    </xf>
    <xf numFmtId="195" fontId="330" fillId="2" borderId="173" xfId="224" applyNumberFormat="1" applyFont="1" applyFill="1" applyBorder="1" applyAlignment="1" applyProtection="1">
      <alignment horizontal="left" vertical="center" wrapText="1"/>
    </xf>
    <xf numFmtId="195" fontId="376" fillId="24" borderId="197" xfId="260" applyNumberFormat="1" applyFill="1" applyBorder="1" applyAlignment="1">
      <alignment vertical="center" wrapText="1"/>
    </xf>
    <xf numFmtId="195" fontId="376" fillId="24" borderId="131" xfId="260" applyNumberFormat="1" applyFill="1" applyBorder="1" applyAlignment="1">
      <alignment vertical="center" wrapText="1"/>
    </xf>
    <xf numFmtId="195" fontId="31" fillId="24" borderId="62" xfId="224" applyNumberFormat="1" applyFont="1" applyFill="1" applyBorder="1" applyAlignment="1" applyProtection="1">
      <alignment horizontal="left" vertical="center"/>
    </xf>
    <xf numFmtId="195" fontId="31" fillId="24" borderId="197" xfId="224" applyNumberFormat="1" applyFont="1" applyFill="1" applyBorder="1" applyAlignment="1" applyProtection="1">
      <alignment horizontal="left" vertical="center"/>
    </xf>
    <xf numFmtId="195" fontId="31" fillId="24" borderId="127" xfId="224" applyNumberFormat="1" applyFont="1" applyFill="1" applyBorder="1" applyAlignment="1" applyProtection="1">
      <alignment horizontal="left" vertical="center"/>
    </xf>
    <xf numFmtId="195" fontId="31" fillId="24" borderId="128" xfId="224" applyNumberFormat="1"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xf>
    <xf numFmtId="195" fontId="31" fillId="24" borderId="171" xfId="224" applyNumberFormat="1" applyFont="1" applyFill="1" applyBorder="1" applyAlignment="1" applyProtection="1">
      <alignment horizontal="left" vertical="center"/>
    </xf>
    <xf numFmtId="195" fontId="330" fillId="2" borderId="12" xfId="224" applyNumberFormat="1" applyFont="1" applyFill="1" applyBorder="1" applyAlignment="1" applyProtection="1">
      <alignment horizontal="left" vertical="center"/>
    </xf>
    <xf numFmtId="195" fontId="330" fillId="2" borderId="173" xfId="224" applyNumberFormat="1" applyFont="1" applyFill="1" applyBorder="1" applyAlignment="1" applyProtection="1">
      <alignment horizontal="left" vertical="center"/>
    </xf>
    <xf numFmtId="195" fontId="380" fillId="0" borderId="127" xfId="222" applyFont="1" applyBorder="1" applyAlignment="1">
      <alignment horizontal="left" vertical="center"/>
    </xf>
    <xf numFmtId="195" fontId="380" fillId="0" borderId="131" xfId="222" applyFont="1" applyBorder="1" applyAlignment="1">
      <alignment horizontal="left" vertical="center"/>
    </xf>
    <xf numFmtId="195" fontId="380" fillId="24" borderId="127" xfId="260" applyNumberFormat="1" applyFont="1" applyFill="1" applyBorder="1" applyAlignment="1">
      <alignment horizontal="left" vertical="center"/>
    </xf>
    <xf numFmtId="195" fontId="380" fillId="24" borderId="131" xfId="260" applyNumberFormat="1" applyFont="1" applyFill="1" applyBorder="1" applyAlignment="1">
      <alignment horizontal="left" vertical="center"/>
    </xf>
    <xf numFmtId="195" fontId="380" fillId="0" borderId="127" xfId="260" applyNumberFormat="1" applyFont="1" applyBorder="1" applyAlignment="1">
      <alignment horizontal="left" vertical="center"/>
    </xf>
    <xf numFmtId="195" fontId="380" fillId="0" borderId="131" xfId="260" applyNumberFormat="1" applyFont="1" applyBorder="1" applyAlignment="1">
      <alignment horizontal="left" vertical="center"/>
    </xf>
    <xf numFmtId="195" fontId="380" fillId="24" borderId="127" xfId="222" applyFont="1" applyFill="1" applyBorder="1" applyAlignment="1">
      <alignment horizontal="left" vertical="center"/>
    </xf>
    <xf numFmtId="195" fontId="380" fillId="24" borderId="131" xfId="222" applyFont="1" applyFill="1" applyBorder="1" applyAlignment="1">
      <alignment horizontal="left" vertical="center"/>
    </xf>
    <xf numFmtId="197" fontId="387" fillId="2" borderId="185" xfId="224" applyNumberFormat="1" applyFont="1" applyFill="1" applyBorder="1" applyAlignment="1" applyProtection="1">
      <alignment horizontal="left" vertical="center"/>
    </xf>
    <xf numFmtId="197" fontId="387" fillId="2" borderId="173" xfId="224" applyNumberFormat="1" applyFont="1" applyFill="1" applyBorder="1" applyAlignment="1" applyProtection="1">
      <alignment horizontal="left" vertical="center"/>
    </xf>
    <xf numFmtId="195" fontId="380" fillId="24" borderId="147" xfId="222" applyFont="1" applyFill="1" applyBorder="1" applyAlignment="1">
      <alignment horizontal="left" vertical="center"/>
    </xf>
    <xf numFmtId="195" fontId="380" fillId="24" borderId="182" xfId="222" applyFont="1" applyFill="1" applyBorder="1" applyAlignment="1">
      <alignment horizontal="left" vertical="center"/>
    </xf>
    <xf numFmtId="195" fontId="380" fillId="24" borderId="128" xfId="260" applyNumberFormat="1" applyFont="1" applyFill="1" applyBorder="1" applyAlignment="1">
      <alignment horizontal="left" vertical="center"/>
    </xf>
    <xf numFmtId="195" fontId="320" fillId="2" borderId="52" xfId="224" applyNumberFormat="1" applyFont="1" applyFill="1" applyBorder="1" applyAlignment="1" applyProtection="1">
      <alignment horizontal="left" vertical="center"/>
    </xf>
    <xf numFmtId="195" fontId="320" fillId="2" borderId="183" xfId="224" applyNumberFormat="1" applyFont="1" applyFill="1" applyBorder="1" applyAlignment="1" applyProtection="1">
      <alignment horizontal="left" vertical="center"/>
    </xf>
    <xf numFmtId="195" fontId="378" fillId="24" borderId="62" xfId="224" applyNumberFormat="1" applyFont="1" applyFill="1" applyBorder="1" applyAlignment="1" applyProtection="1">
      <alignment horizontal="left" vertical="center"/>
    </xf>
    <xf numFmtId="195" fontId="378" fillId="24" borderId="197" xfId="224" applyNumberFormat="1" applyFont="1" applyFill="1" applyBorder="1" applyAlignment="1" applyProtection="1">
      <alignment horizontal="left" vertical="center"/>
    </xf>
    <xf numFmtId="195" fontId="378" fillId="24" borderId="170" xfId="224" applyNumberFormat="1" applyFont="1" applyFill="1" applyBorder="1" applyAlignment="1" applyProtection="1">
      <alignment horizontal="left" vertical="center"/>
    </xf>
    <xf numFmtId="195" fontId="378" fillId="24" borderId="171" xfId="224" applyNumberFormat="1" applyFont="1" applyFill="1" applyBorder="1" applyAlignment="1" applyProtection="1">
      <alignment horizontal="left" vertical="center"/>
    </xf>
    <xf numFmtId="195" fontId="378" fillId="24" borderId="127" xfId="224" applyNumberFormat="1" applyFont="1" applyFill="1" applyBorder="1" applyAlignment="1" applyProtection="1">
      <alignment horizontal="left" vertical="center"/>
    </xf>
    <xf numFmtId="195" fontId="378" fillId="24" borderId="128" xfId="224" applyNumberFormat="1" applyFont="1" applyFill="1" applyBorder="1" applyAlignment="1" applyProtection="1">
      <alignment horizontal="left" vertical="center"/>
    </xf>
    <xf numFmtId="195" fontId="330" fillId="2" borderId="52" xfId="224" applyNumberFormat="1" applyFont="1" applyFill="1" applyBorder="1" applyAlignment="1" applyProtection="1">
      <alignment horizontal="left" vertical="center"/>
    </xf>
    <xf numFmtId="195" fontId="330" fillId="2" borderId="183" xfId="224" applyNumberFormat="1" applyFont="1" applyFill="1" applyBorder="1" applyAlignment="1" applyProtection="1">
      <alignment horizontal="left" vertical="center"/>
    </xf>
    <xf numFmtId="195" fontId="380" fillId="24" borderId="128" xfId="222" applyFont="1" applyFill="1" applyBorder="1" applyAlignment="1">
      <alignment horizontal="left" vertical="center"/>
    </xf>
    <xf numFmtId="195" fontId="380" fillId="24" borderId="62" xfId="222" applyFont="1" applyFill="1" applyBorder="1" applyAlignment="1">
      <alignment horizontal="left" vertical="center"/>
    </xf>
    <xf numFmtId="195" fontId="380" fillId="24" borderId="197" xfId="222" applyFont="1" applyFill="1" applyBorder="1" applyAlignment="1">
      <alignment horizontal="left" vertical="center"/>
    </xf>
    <xf numFmtId="195" fontId="380" fillId="5" borderId="127" xfId="222" applyFont="1" applyFill="1" applyBorder="1" applyAlignment="1">
      <alignment horizontal="left" vertical="center"/>
    </xf>
    <xf numFmtId="195" fontId="380" fillId="5" borderId="131" xfId="222" applyFont="1" applyFill="1" applyBorder="1" applyAlignment="1">
      <alignment horizontal="left" vertical="center"/>
    </xf>
    <xf numFmtId="195" fontId="330" fillId="2" borderId="13" xfId="224" applyNumberFormat="1" applyFont="1" applyFill="1" applyBorder="1" applyAlignment="1" applyProtection="1">
      <alignment horizontal="left" vertical="center"/>
    </xf>
    <xf numFmtId="195" fontId="31" fillId="0" borderId="62" xfId="224" applyNumberFormat="1" applyFont="1" applyBorder="1" applyAlignment="1" applyProtection="1">
      <alignment horizontal="left" vertical="center"/>
    </xf>
    <xf numFmtId="195" fontId="31" fillId="0" borderId="197" xfId="224" applyNumberFormat="1" applyFont="1" applyBorder="1" applyAlignment="1" applyProtection="1">
      <alignment horizontal="left" vertical="center"/>
    </xf>
    <xf numFmtId="195" fontId="31" fillId="0" borderId="127" xfId="224" applyNumberFormat="1" applyFont="1" applyBorder="1" applyAlignment="1" applyProtection="1">
      <alignment horizontal="left" vertical="center"/>
    </xf>
    <xf numFmtId="195" fontId="31" fillId="0" borderId="128" xfId="224" applyNumberFormat="1" applyFont="1" applyBorder="1" applyAlignment="1" applyProtection="1">
      <alignment horizontal="left" vertical="center"/>
    </xf>
    <xf numFmtId="195" fontId="31" fillId="0" borderId="170" xfId="224" applyNumberFormat="1" applyFont="1" applyBorder="1" applyAlignment="1" applyProtection="1">
      <alignment horizontal="left" vertical="center"/>
    </xf>
    <xf numFmtId="195" fontId="31" fillId="0" borderId="171" xfId="224" applyNumberFormat="1" applyFont="1" applyBorder="1" applyAlignment="1" applyProtection="1">
      <alignment horizontal="left" vertical="center"/>
    </xf>
    <xf numFmtId="0" fontId="67" fillId="0" borderId="0" xfId="26" applyFont="1" applyAlignment="1" applyProtection="1">
      <alignment horizontal="left" vertical="center" wrapText="1"/>
    </xf>
    <xf numFmtId="0" fontId="14" fillId="0" borderId="0" xfId="190" applyAlignment="1">
      <alignment horizontal="left" vertical="center" wrapText="1"/>
    </xf>
    <xf numFmtId="0" fontId="14" fillId="0" borderId="0" xfId="190" applyAlignment="1">
      <alignment horizontal="left" wrapText="1"/>
    </xf>
    <xf numFmtId="37" fontId="67" fillId="0" borderId="77" xfId="190" applyNumberFormat="1" applyFont="1" applyBorder="1" applyAlignment="1">
      <alignment horizontal="center"/>
    </xf>
    <xf numFmtId="37" fontId="67" fillId="0" borderId="78" xfId="190" applyNumberFormat="1" applyFont="1" applyBorder="1" applyAlignment="1">
      <alignment horizontal="center"/>
    </xf>
    <xf numFmtId="37" fontId="67" fillId="0" borderId="79" xfId="190" applyNumberFormat="1" applyFont="1" applyBorder="1" applyAlignment="1">
      <alignment horizontal="center"/>
    </xf>
    <xf numFmtId="0" fontId="14" fillId="0" borderId="0" xfId="192" applyAlignment="1">
      <alignment horizontal="left" wrapText="1"/>
    </xf>
    <xf numFmtId="4" fontId="71" fillId="0" borderId="39" xfId="193" applyNumberFormat="1" applyFont="1" applyBorder="1" applyAlignment="1">
      <alignment horizontal="center"/>
    </xf>
    <xf numFmtId="4" fontId="71" fillId="0" borderId="88" xfId="193" applyNumberFormat="1" applyFont="1" applyBorder="1" applyAlignment="1">
      <alignment horizontal="center"/>
    </xf>
    <xf numFmtId="37" fontId="67" fillId="0" borderId="36" xfId="26" applyNumberFormat="1" applyFont="1" applyBorder="1" applyAlignment="1" applyProtection="1">
      <alignment horizontal="center"/>
    </xf>
    <xf numFmtId="0" fontId="75" fillId="0" borderId="35" xfId="26" applyFont="1" applyBorder="1" applyAlignment="1" applyProtection="1">
      <alignment horizontal="center"/>
    </xf>
    <xf numFmtId="0" fontId="75" fillId="0" borderId="37" xfId="26" applyFont="1" applyBorder="1" applyAlignment="1" applyProtection="1">
      <alignment horizontal="center"/>
    </xf>
    <xf numFmtId="0" fontId="192" fillId="0" borderId="0" xfId="161" applyFont="1" applyAlignment="1">
      <alignment horizontal="center" vertical="top"/>
    </xf>
    <xf numFmtId="37" fontId="67" fillId="0" borderId="220" xfId="155" applyNumberFormat="1" applyFont="1" applyBorder="1" applyAlignment="1">
      <alignment horizontal="center"/>
    </xf>
    <xf numFmtId="37" fontId="67" fillId="0" borderId="221" xfId="155" applyNumberFormat="1" applyFont="1" applyBorder="1" applyAlignment="1">
      <alignment horizontal="center"/>
    </xf>
    <xf numFmtId="0" fontId="24" fillId="0" borderId="0" xfId="21" applyFont="1" applyAlignment="1">
      <alignment horizontal="left" vertical="center" wrapText="1"/>
    </xf>
    <xf numFmtId="0" fontId="221" fillId="0" borderId="60" xfId="170" applyNumberFormat="1" applyFont="1" applyBorder="1" applyAlignment="1" applyProtection="1">
      <alignment horizontal="center"/>
    </xf>
    <xf numFmtId="0" fontId="221" fillId="0" borderId="59" xfId="170" applyNumberFormat="1" applyFont="1" applyBorder="1" applyAlignment="1" applyProtection="1">
      <alignment horizontal="center"/>
    </xf>
    <xf numFmtId="181" fontId="220" fillId="0" borderId="227" xfId="168" applyNumberFormat="1" applyFont="1" applyBorder="1" applyAlignment="1" applyProtection="1">
      <alignment horizontal="center"/>
    </xf>
    <xf numFmtId="181" fontId="220" fillId="0" borderId="226" xfId="168" applyNumberFormat="1" applyFont="1" applyBorder="1" applyAlignment="1" applyProtection="1">
      <alignment horizontal="center"/>
    </xf>
    <xf numFmtId="181" fontId="220" fillId="0" borderId="228" xfId="168" applyNumberFormat="1" applyFont="1" applyBorder="1" applyAlignment="1" applyProtection="1">
      <alignment horizontal="center"/>
    </xf>
    <xf numFmtId="0" fontId="221" fillId="0" borderId="62" xfId="170" applyNumberFormat="1" applyFont="1" applyBorder="1" applyAlignment="1" applyProtection="1">
      <alignment horizontal="center"/>
    </xf>
    <xf numFmtId="0" fontId="221" fillId="0" borderId="61" xfId="170" applyNumberFormat="1" applyFont="1" applyBorder="1" applyAlignment="1" applyProtection="1">
      <alignment horizontal="center"/>
    </xf>
    <xf numFmtId="0" fontId="221" fillId="0" borderId="67" xfId="170" applyNumberFormat="1" applyFont="1" applyBorder="1" applyAlignment="1" applyProtection="1">
      <alignment horizontal="center"/>
    </xf>
    <xf numFmtId="37" fontId="67" fillId="0" borderId="36" xfId="190" applyNumberFormat="1" applyFont="1" applyBorder="1" applyAlignment="1">
      <alignment horizontal="center"/>
    </xf>
    <xf numFmtId="37" fontId="67" fillId="0" borderId="35" xfId="190" applyNumberFormat="1" applyFont="1" applyBorder="1" applyAlignment="1">
      <alignment horizontal="center"/>
    </xf>
    <xf numFmtId="37" fontId="67" fillId="0" borderId="37" xfId="190" applyNumberFormat="1" applyFont="1" applyBorder="1" applyAlignment="1">
      <alignment horizontal="center"/>
    </xf>
    <xf numFmtId="0" fontId="14" fillId="0" borderId="0" xfId="193" applyAlignment="1">
      <alignment horizontal="left" wrapText="1"/>
    </xf>
    <xf numFmtId="37" fontId="67" fillId="0" borderId="36" xfId="193" applyNumberFormat="1" applyFont="1" applyBorder="1" applyAlignment="1">
      <alignment horizontal="center"/>
    </xf>
    <xf numFmtId="37" fontId="67" fillId="0" borderId="35" xfId="193" applyNumberFormat="1" applyFont="1" applyBorder="1" applyAlignment="1">
      <alignment horizontal="center"/>
    </xf>
    <xf numFmtId="37" fontId="67" fillId="0" borderId="37" xfId="193" applyNumberFormat="1" applyFont="1" applyBorder="1" applyAlignment="1">
      <alignment horizontal="center"/>
    </xf>
    <xf numFmtId="0" fontId="45" fillId="0" borderId="38" xfId="191" applyFont="1" applyBorder="1" applyAlignment="1" applyProtection="1">
      <alignment horizontal="center" vertical="top" wrapText="1"/>
    </xf>
    <xf numFmtId="0" fontId="45" fillId="0" borderId="0" xfId="191" applyFont="1" applyAlignment="1" applyProtection="1">
      <alignment horizontal="center" vertical="top" wrapText="1"/>
    </xf>
    <xf numFmtId="0" fontId="364" fillId="0" borderId="0" xfId="21" applyFont="1" applyAlignment="1">
      <alignment horizontal="left" vertical="center" wrapText="1"/>
    </xf>
    <xf numFmtId="37" fontId="67" fillId="0" borderId="116" xfId="245" applyNumberFormat="1" applyFont="1" applyBorder="1" applyAlignment="1">
      <alignment horizontal="center"/>
    </xf>
    <xf numFmtId="37" fontId="67" fillId="0" borderId="78" xfId="245" applyNumberFormat="1" applyFont="1" applyBorder="1" applyAlignment="1">
      <alignment horizontal="center"/>
    </xf>
    <xf numFmtId="37" fontId="67" fillId="0" borderId="119" xfId="245" applyNumberFormat="1" applyFont="1" applyBorder="1" applyAlignment="1">
      <alignment horizontal="center"/>
    </xf>
    <xf numFmtId="0" fontId="7" fillId="0" borderId="0" xfId="245" applyAlignment="1">
      <alignment horizontal="left" wrapText="1"/>
    </xf>
    <xf numFmtId="0" fontId="7" fillId="0" borderId="0" xfId="252" applyAlignment="1">
      <alignment horizontal="left" wrapText="1"/>
    </xf>
    <xf numFmtId="4" fontId="71" fillId="0" borderId="39" xfId="250" applyNumberFormat="1" applyFont="1" applyBorder="1" applyAlignment="1">
      <alignment horizontal="center"/>
    </xf>
    <xf numFmtId="4" fontId="71" fillId="0" borderId="88" xfId="250" applyNumberFormat="1" applyFont="1" applyBorder="1" applyAlignment="1">
      <alignment horizontal="center"/>
    </xf>
    <xf numFmtId="37" fontId="67" fillId="0" borderId="116" xfId="250" applyNumberFormat="1" applyFont="1" applyBorder="1" applyAlignment="1">
      <alignment horizontal="center"/>
    </xf>
    <xf numFmtId="37" fontId="67" fillId="0" borderId="78" xfId="250" applyNumberFormat="1" applyFont="1" applyBorder="1" applyAlignment="1">
      <alignment horizontal="center"/>
    </xf>
    <xf numFmtId="37" fontId="67" fillId="0" borderId="119" xfId="250" applyNumberFormat="1" applyFont="1" applyBorder="1" applyAlignment="1">
      <alignment horizontal="center"/>
    </xf>
    <xf numFmtId="0" fontId="7" fillId="0" borderId="0" xfId="250" applyAlignment="1">
      <alignment horizontal="left" wrapText="1"/>
    </xf>
    <xf numFmtId="0" fontId="14" fillId="0" borderId="0" xfId="210" applyAlignment="1">
      <alignment horizontal="left" vertical="center" wrapText="1"/>
    </xf>
    <xf numFmtId="0" fontId="14" fillId="0" borderId="0" xfId="210" applyAlignment="1">
      <alignment horizontal="left" wrapText="1"/>
    </xf>
    <xf numFmtId="37" fontId="67" fillId="0" borderId="36" xfId="210" applyNumberFormat="1" applyFont="1" applyBorder="1" applyAlignment="1">
      <alignment horizontal="center"/>
    </xf>
    <xf numFmtId="37" fontId="67" fillId="0" borderId="35" xfId="210" applyNumberFormat="1" applyFont="1" applyBorder="1" applyAlignment="1">
      <alignment horizontal="center"/>
    </xf>
    <xf numFmtId="37" fontId="67" fillId="0" borderId="37" xfId="210" applyNumberFormat="1" applyFont="1" applyBorder="1" applyAlignment="1">
      <alignment horizontal="center"/>
    </xf>
    <xf numFmtId="0" fontId="127" fillId="0" borderId="0" xfId="26" applyFont="1" applyAlignment="1" applyProtection="1">
      <alignment horizontal="left" vertical="center" wrapText="1"/>
    </xf>
    <xf numFmtId="171" fontId="107" fillId="0" borderId="25" xfId="193" applyNumberFormat="1" applyFont="1" applyBorder="1" applyAlignment="1">
      <alignment horizontal="right"/>
    </xf>
    <xf numFmtId="39" fontId="107" fillId="0" borderId="25" xfId="3" applyNumberFormat="1" applyFont="1" applyBorder="1" applyAlignment="1" applyProtection="1">
      <alignment horizontal="right"/>
      <protection locked="0"/>
    </xf>
    <xf numFmtId="39" fontId="107" fillId="0" borderId="25" xfId="3" applyNumberFormat="1" applyFont="1" applyBorder="1" applyAlignment="1">
      <alignment horizontal="right"/>
    </xf>
    <xf numFmtId="39" fontId="107" fillId="0" borderId="25" xfId="193" applyNumberFormat="1" applyFont="1" applyBorder="1" applyAlignment="1">
      <alignment horizontal="right"/>
    </xf>
    <xf numFmtId="39" fontId="107" fillId="0" borderId="25" xfId="193" applyNumberFormat="1" applyFont="1" applyBorder="1" applyAlignment="1">
      <alignment horizontal="center"/>
    </xf>
    <xf numFmtId="49" fontId="107" fillId="0" borderId="25" xfId="77" applyNumberFormat="1" applyFont="1" applyBorder="1" applyAlignment="1" applyProtection="1">
      <alignment horizontal="left" wrapText="1"/>
    </xf>
    <xf numFmtId="0" fontId="107" fillId="0" borderId="25" xfId="77" applyFont="1" applyBorder="1" applyAlignment="1" applyProtection="1">
      <alignment horizontal="left" wrapText="1"/>
    </xf>
    <xf numFmtId="171" fontId="107" fillId="0" borderId="25" xfId="77" applyNumberFormat="1" applyFont="1" applyBorder="1" applyAlignment="1" applyProtection="1">
      <alignment horizontal="right"/>
    </xf>
    <xf numFmtId="4" fontId="107" fillId="0" borderId="25" xfId="77" applyNumberFormat="1" applyFont="1" applyBorder="1" applyAlignment="1">
      <alignment horizontal="right"/>
      <protection locked="0"/>
    </xf>
    <xf numFmtId="4" fontId="107" fillId="0" borderId="25" xfId="77" applyNumberFormat="1" applyFont="1" applyBorder="1" applyAlignment="1" applyProtection="1">
      <alignment horizontal="right"/>
    </xf>
    <xf numFmtId="39" fontId="107" fillId="0" borderId="25" xfId="77" applyNumberFormat="1" applyFont="1" applyBorder="1" applyAlignment="1" applyProtection="1">
      <alignment horizontal="center"/>
    </xf>
    <xf numFmtId="4" fontId="107" fillId="0" borderId="25" xfId="193" applyNumberFormat="1" applyFont="1" applyBorder="1" applyAlignment="1">
      <alignment horizontal="right"/>
    </xf>
  </cellXfs>
  <cellStyles count="299">
    <cellStyle name="1D čísla" xfId="50" xr:uid="{00000000-0005-0000-0000-000000000000}"/>
    <cellStyle name="2D čísla" xfId="51" xr:uid="{00000000-0005-0000-0000-000001000000}"/>
    <cellStyle name="3D čísla" xfId="52" xr:uid="{00000000-0005-0000-0000-000002000000}"/>
    <cellStyle name="Celá čísla" xfId="53" xr:uid="{00000000-0005-0000-0000-000003000000}"/>
    <cellStyle name="Čárka 2" xfId="168" xr:uid="{61278A7B-0693-43DC-BD06-462982CA07C6}"/>
    <cellStyle name="čárky 2" xfId="54" xr:uid="{00000000-0005-0000-0000-000004000000}"/>
    <cellStyle name="čárky 2 2" xfId="55" xr:uid="{00000000-0005-0000-0000-000005000000}"/>
    <cellStyle name="čárky 2 2 2" xfId="56" xr:uid="{00000000-0005-0000-0000-000006000000}"/>
    <cellStyle name="čárky 2 3" xfId="57" xr:uid="{00000000-0005-0000-0000-000007000000}"/>
    <cellStyle name="čárky 2 3 2" xfId="58" xr:uid="{00000000-0005-0000-0000-000008000000}"/>
    <cellStyle name="čárky 3" xfId="59" xr:uid="{00000000-0005-0000-0000-000009000000}"/>
    <cellStyle name="čárky 3 2" xfId="60" xr:uid="{00000000-0005-0000-0000-00000A000000}"/>
    <cellStyle name="čárky 3 2 2" xfId="61" xr:uid="{00000000-0005-0000-0000-00000B000000}"/>
    <cellStyle name="čárky 4" xfId="62" xr:uid="{00000000-0005-0000-0000-00000C000000}"/>
    <cellStyle name="Excel Built-in Normal" xfId="63" xr:uid="{00000000-0005-0000-0000-00000D000000}"/>
    <cellStyle name="Hlavička" xfId="64" xr:uid="{00000000-0005-0000-0000-00000E000000}"/>
    <cellStyle name="Hypertextový odkaz 2" xfId="28" xr:uid="{00000000-0005-0000-0000-000010000000}"/>
    <cellStyle name="Hypertextový odkaz 2 2" xfId="29" xr:uid="{00000000-0005-0000-0000-000011000000}"/>
    <cellStyle name="Hypertextový odkaz 2 2 2" xfId="49" xr:uid="{00000000-0005-0000-0000-000012000000}"/>
    <cellStyle name="Hypertextový odkaz 2 2 4" xfId="247" xr:uid="{9B6794AF-E790-443F-AC2E-D4C158AA3AB0}"/>
    <cellStyle name="Hypertextový odkaz 2 3" xfId="254" xr:uid="{390F9FB0-ADF6-4B83-81C5-0F6B5D423491}"/>
    <cellStyle name="Hypertextový odkaz 3" xfId="65" xr:uid="{00000000-0005-0000-0000-000013000000}"/>
    <cellStyle name="Hypertextový odkaz 3 2" xfId="128" xr:uid="{00000000-0005-0000-0000-000014000000}"/>
    <cellStyle name="Hypertextový odkaz 3 2 2" xfId="266" xr:uid="{6A6E794D-E7AD-4970-9906-16EBA3760D19}"/>
    <cellStyle name="Hypertextový odkaz 3 3" xfId="256" xr:uid="{AD0FEED0-EEB4-4BA9-9BDF-B8FEA00C802F}"/>
    <cellStyle name="Hypertextový odkaz 4" xfId="30" xr:uid="{00000000-0005-0000-0000-000015000000}"/>
    <cellStyle name="Hypertextový odkaz 4 2" xfId="140" xr:uid="{EE11A8FF-4417-4316-B5A4-C4652DFA6572}"/>
    <cellStyle name="Hypertextový odkaz 4 2 2" xfId="146" xr:uid="{CB6EB0F4-83A5-4CEE-B600-FD178C3FF190}"/>
    <cellStyle name="Hypertextový odkaz 4 3" xfId="147" xr:uid="{548B2906-715B-4934-96F5-FF963AD4D640}"/>
    <cellStyle name="Hypertextový odkaz 5" xfId="123" xr:uid="{00000000-0005-0000-0000-000016000000}"/>
    <cellStyle name="Hypertextový odkaz 5 2" xfId="144" xr:uid="{CEC72D07-9ADC-4917-A1C0-C105A415B6C6}"/>
    <cellStyle name="Hypertextový odkaz 6" xfId="127" xr:uid="{00000000-0005-0000-0000-000017000000}"/>
    <cellStyle name="Měna 2" xfId="166" xr:uid="{69E4C439-3072-4BCF-A435-05E40576BF36}"/>
    <cellStyle name="Nadpis listu" xfId="66" xr:uid="{00000000-0005-0000-0000-000018000000}"/>
    <cellStyle name="Normal_Power Voltage Bill 08.06" xfId="1" xr:uid="{00000000-0005-0000-0000-000019000000}"/>
    <cellStyle name="Normale_Complete_official_price_list_2007CZ" xfId="2" xr:uid="{00000000-0005-0000-0000-00001A000000}"/>
    <cellStyle name="Normální" xfId="0" builtinId="0"/>
    <cellStyle name="Normální 10" xfId="3" xr:uid="{00000000-0005-0000-0000-00001C000000}"/>
    <cellStyle name="Normální 10 2" xfId="67" xr:uid="{00000000-0005-0000-0000-00001D000000}"/>
    <cellStyle name="Normální 11" xfId="4" xr:uid="{00000000-0005-0000-0000-00001E000000}"/>
    <cellStyle name="normální 11 2" xfId="68" xr:uid="{00000000-0005-0000-0000-00001F000000}"/>
    <cellStyle name="normální 11 2 2" xfId="194" xr:uid="{86FB31AC-E275-4239-A53B-267F32FEAF6C}"/>
    <cellStyle name="Normální 11 2 3" xfId="156" xr:uid="{4BD5F0D7-AAA5-4326-A596-4E0E208775E5}"/>
    <cellStyle name="Normální 11 3" xfId="125" xr:uid="{00000000-0005-0000-0000-000020000000}"/>
    <cellStyle name="normální 11 3 2" xfId="132" xr:uid="{00000000-0005-0000-0000-000021000000}"/>
    <cellStyle name="Normální 11 3 2 2" xfId="197" xr:uid="{3F412369-4B28-41CE-9032-8DB07CA3725A}"/>
    <cellStyle name="Normální 11 3 3" xfId="186" xr:uid="{F942E57C-C282-4858-9202-E852D7981D92}"/>
    <cellStyle name="Normální 11 5" xfId="161" xr:uid="{CA206A9D-666D-48F3-B48F-50E3386B8022}"/>
    <cellStyle name="Normální 11 5 2" xfId="179" xr:uid="{E840CD02-60B2-4CAB-9020-EA4716C89EC2}"/>
    <cellStyle name="Normální 11 5 2 2" xfId="272" xr:uid="{5F391B5D-39F0-4983-A9A5-496CEB0E5C93}"/>
    <cellStyle name="Normální 11 5 2 4" xfId="193" xr:uid="{C225F26B-3EAC-41EA-B201-493D87C8CF0F}"/>
    <cellStyle name="Normální 11 5 2 4 2" xfId="236" xr:uid="{8E9E1967-C0DA-45D2-8709-998B6C1B9BC4}"/>
    <cellStyle name="Normální 11 5 2 4 2 2" xfId="253" xr:uid="{779BBD27-8788-4D6C-ABE2-688EEFA634AF}"/>
    <cellStyle name="Normální 11 5 2 4 2 2 2" xfId="296" xr:uid="{9AF60DF3-61F7-4C63-8BF3-58C054D2B2B7}"/>
    <cellStyle name="Normální 11 5 2 4 2 3" xfId="284" xr:uid="{6B0A69E2-C665-4791-9CA0-37BC5200A631}"/>
    <cellStyle name="Normální 11 5 2 4 3" xfId="242" xr:uid="{B5581320-0C5C-4EE8-9EA7-3CAF30C66F20}"/>
    <cellStyle name="Normální 11 5 2 4 4" xfId="250" xr:uid="{0523B91A-D910-4D46-890D-D9CD5F837019}"/>
    <cellStyle name="Normální 11 5 2 4 5" xfId="280" xr:uid="{25D76920-E5C5-4D36-8931-8FB10FF6534A}"/>
    <cellStyle name="Normální 11 5 2 4 6" xfId="295" xr:uid="{109BD6FE-87C9-439D-8784-E9C2AB749169}"/>
    <cellStyle name="Normální 11 5 3" xfId="185" xr:uid="{C1ECB447-3E30-4C14-B591-4AA495936D7C}"/>
    <cellStyle name="Normální 11 5 3 2" xfId="206" xr:uid="{75929ECA-6408-4C1F-B58E-139C49203A2F}"/>
    <cellStyle name="Normální 11 5 3 2 2" xfId="269" xr:uid="{ADEC80EF-9ED5-48BF-B018-0BAFA7FCE3FF}"/>
    <cellStyle name="Normální 11 5 4" xfId="216" xr:uid="{A90425A0-1FEC-4552-ADC8-06D045342B93}"/>
    <cellStyle name="Normální 11 5 4 2" xfId="277" xr:uid="{8741E05A-238B-4EE1-BE99-2BAC2D0BD683}"/>
    <cellStyle name="Normální 11 5 4 3" xfId="290" xr:uid="{70C371D1-A973-4BF2-84C9-60132EC43FF2}"/>
    <cellStyle name="Normální 11 6" xfId="274" xr:uid="{94B0C10B-3317-4CD0-9BA7-968B32A1063C}"/>
    <cellStyle name="normální 11 6 2" xfId="172" xr:uid="{E3F49F12-E5D9-4112-B570-542CD892731D}"/>
    <cellStyle name="Normální 11 8" xfId="244" xr:uid="{1EEB4CC6-086B-48C6-9047-5AF7CB908AE4}"/>
    <cellStyle name="normální 12" xfId="22" xr:uid="{00000000-0005-0000-0000-000022000000}"/>
    <cellStyle name="Normální 12 2" xfId="41" xr:uid="{00000000-0005-0000-0000-000023000000}"/>
    <cellStyle name="Normální 12 2 2" xfId="69" xr:uid="{00000000-0005-0000-0000-000024000000}"/>
    <cellStyle name="Normální 12 2 2 2" xfId="70" xr:uid="{00000000-0005-0000-0000-000025000000}"/>
    <cellStyle name="Normální 12 2 2 3" xfId="143" xr:uid="{FECE4142-C79D-4576-970F-DC402CE57C77}"/>
    <cellStyle name="Normální 12 2 3" xfId="71" xr:uid="{00000000-0005-0000-0000-000026000000}"/>
    <cellStyle name="Normální 12 2 3 2" xfId="211" xr:uid="{779E5605-C4DE-44FD-A516-258967593914}"/>
    <cellStyle name="Normální 12 2 3 2 2" xfId="281" xr:uid="{8C07898E-9F09-4428-B5BB-940392BE6D66}"/>
    <cellStyle name="Normální 12 2 3 2 2 3" xfId="238" xr:uid="{49D45C54-E08D-4B02-84FB-A0A236957F7C}"/>
    <cellStyle name="Normální 12 2 4" xfId="134" xr:uid="{E86A96AE-E1D1-4FB5-8A3E-C73FE1C5628D}"/>
    <cellStyle name="Normální 12 2 4 2" xfId="198" xr:uid="{518724BA-E26A-476F-B5D0-B5ADAEC23E2A}"/>
    <cellStyle name="Normální 12 2 4 2 2 4" xfId="246" xr:uid="{0E649890-6B7A-41CA-ACC8-7C165146F247}"/>
    <cellStyle name="Normální 12 2 4 4" xfId="263" xr:uid="{7DFFD289-E14A-4ADD-8014-1C41963422A4}"/>
    <cellStyle name="Normální 12 2 5" xfId="142" xr:uid="{BB4CD348-C6C4-4E88-8D11-43E9EB01666C}"/>
    <cellStyle name="Normální 12 2 6" xfId="153" xr:uid="{758A4E02-6369-41CB-8954-CF863A9100A0}"/>
    <cellStyle name="Normální 12 2 6 2" xfId="178" xr:uid="{98DAD27C-ADE3-4BD0-8D82-75D9438FC362}"/>
    <cellStyle name="Normální 12 2 6 2 2" xfId="213" xr:uid="{AE27BB1C-830E-4DB1-8655-6F703FB43375}"/>
    <cellStyle name="Normální 12 2 6 2 2 2" xfId="283" xr:uid="{EB66AE13-7098-4836-9EAC-25BCD8A14274}"/>
    <cellStyle name="Normální 12 2 6 3" xfId="203" xr:uid="{70FFD21A-92A0-4EBF-94D9-9D1CCCA024DA}"/>
    <cellStyle name="Normální 12 2 6 3 2" xfId="288" xr:uid="{9264F21F-BFB2-4EA6-ACAB-A23AA657F983}"/>
    <cellStyle name="Normální 12 2 6 4" xfId="215" xr:uid="{4D096F76-D6E5-4919-83B0-F95E99F3C145}"/>
    <cellStyle name="Normální 12 2 6 4 2" xfId="276" xr:uid="{22E0BCE5-2A67-4804-8309-313D8975209C}"/>
    <cellStyle name="Normální 12 2 7" xfId="183" xr:uid="{D2859CC4-DC75-489C-9CB3-D3FFF9EC1958}"/>
    <cellStyle name="Normální 12 2 7 2" xfId="204" xr:uid="{B081AB1A-7C6D-479C-B840-39ADC9DF26A1}"/>
    <cellStyle name="Normální 12 2 7 2 2" xfId="264" xr:uid="{0ADD8D5F-2984-499E-8608-19C754E46265}"/>
    <cellStyle name="Normální 12 2 8" xfId="188" xr:uid="{1E7358F1-05A1-4868-AB73-26A7A2A2284E}"/>
    <cellStyle name="Normální 12 3" xfId="72" xr:uid="{00000000-0005-0000-0000-000027000000}"/>
    <cellStyle name="normální 12 3 2" xfId="137" xr:uid="{D2217B3A-9280-4FDD-A009-1E0D92300195}"/>
    <cellStyle name="normální 12 3 3" xfId="148" xr:uid="{7A675CDE-F80B-440D-863F-C04724BBCCBA}"/>
    <cellStyle name="normální 12 3 4" xfId="152" xr:uid="{F998A5E6-4824-4B93-B1B4-BBBB9B3EE1DC}"/>
    <cellStyle name="normální 12 3 4 2" xfId="189" xr:uid="{F0A7EC38-060D-4FF5-9A96-A16F4B1E4562}"/>
    <cellStyle name="Normální 12 4" xfId="44" xr:uid="{00000000-0005-0000-0000-000028000000}"/>
    <cellStyle name="Normální 12 4 10" xfId="243" xr:uid="{A3EB3A92-4BE5-4217-84BA-53296238035F}"/>
    <cellStyle name="Normální 12 4 2" xfId="120" xr:uid="{00000000-0005-0000-0000-000029000000}"/>
    <cellStyle name="Normální 12 4 2 2 2" xfId="239" xr:uid="{F7FE2BC1-1C89-4B8A-BA5D-94A16B2D4068}"/>
    <cellStyle name="Normální 12 4 3" xfId="117" xr:uid="{00000000-0005-0000-0000-00002A000000}"/>
    <cellStyle name="Normální 12 4 3 2" xfId="248" xr:uid="{3E5101DE-A643-408A-A104-7056167A751F}"/>
    <cellStyle name="Normální 12 4 4" xfId="136" xr:uid="{506CDFA8-6F11-4C7B-BF7D-0D0727FEFF89}"/>
    <cellStyle name="Normální 12 4 5" xfId="145" xr:uid="{4D73AD53-BD91-4F69-A99E-C18AB3517C58}"/>
    <cellStyle name="Normální 12 4 6" xfId="151" xr:uid="{7E1D8BED-50AA-44B7-B659-DDFFEE0F211E}"/>
    <cellStyle name="Normální 12 4 6 2" xfId="187" xr:uid="{B6DB4726-1A3A-475F-AB92-C44A6797E29C}"/>
    <cellStyle name="Normální 12 4 6 2 2" xfId="298" xr:uid="{E53D39D7-C5A0-46C5-A0B7-D7237C4FEA6D}"/>
    <cellStyle name="normální 12 4 7" xfId="273" xr:uid="{33EE46E6-8A2D-4DB1-AA24-2DB88909F8E7}"/>
    <cellStyle name="Normální 12 5" xfId="149" xr:uid="{A424A407-C587-4E30-B20D-67B31543D9FB}"/>
    <cellStyle name="normální 12 5 2" xfId="292" xr:uid="{8FFA3B83-0E96-4918-B8F2-BDC076745076}"/>
    <cellStyle name="Normální 12 6" xfId="251" xr:uid="{781EF375-E52A-4981-A65B-DCEB1F4AB700}"/>
    <cellStyle name="Normální 12 7" xfId="255" xr:uid="{13FC1D6D-16C1-4493-895E-0B2072AED871}"/>
    <cellStyle name="normální 13" xfId="25" xr:uid="{00000000-0005-0000-0000-00002B000000}"/>
    <cellStyle name="Normální 13 2" xfId="34" xr:uid="{00000000-0005-0000-0000-00002C000000}"/>
    <cellStyle name="normální 13 2 2" xfId="47" xr:uid="{00000000-0005-0000-0000-00002D000000}"/>
    <cellStyle name="normální 14" xfId="40" xr:uid="{00000000-0005-0000-0000-00002E000000}"/>
    <cellStyle name="normální 14 2" xfId="46" xr:uid="{00000000-0005-0000-0000-00002F000000}"/>
    <cellStyle name="Normální 14 3" xfId="121" xr:uid="{00000000-0005-0000-0000-000030000000}"/>
    <cellStyle name="Normální 14 3 2" xfId="173" xr:uid="{FE89A3AE-C460-4953-A895-995C706FCA7E}"/>
    <cellStyle name="Normální 14 3 2 2" xfId="182" xr:uid="{EE80BEEF-E2E8-46E4-89B8-15A272031293}"/>
    <cellStyle name="Normální 14 3 2 2 2" xfId="210" xr:uid="{7211048A-F680-41BB-B30C-A5DCDCE8E75C}"/>
    <cellStyle name="Normální 14 3 3" xfId="190" xr:uid="{6E7A6F35-C406-4458-B757-B245D47282AB}"/>
    <cellStyle name="Normální 14 4" xfId="159" xr:uid="{E49C7AA0-99CC-4E17-8CE8-141504482D16}"/>
    <cellStyle name="normální 14 4 2" xfId="270" xr:uid="{DCA50300-2B5D-407D-9ACB-767F989079F0}"/>
    <cellStyle name="Normální 14 5" xfId="252" xr:uid="{EE7CAE05-2089-415B-BBD9-BADBCAA0854D}"/>
    <cellStyle name="normální 14 6" xfId="291" xr:uid="{31DACC68-7693-4E3E-9B27-F5249D49879F}"/>
    <cellStyle name="normální 15" xfId="73" xr:uid="{00000000-0005-0000-0000-000031000000}"/>
    <cellStyle name="Normální 15 2" xfId="74" xr:uid="{00000000-0005-0000-0000-000032000000}"/>
    <cellStyle name="Normální 15 2 2" xfId="119" xr:uid="{00000000-0005-0000-0000-000033000000}"/>
    <cellStyle name="Normální 15 2 3" xfId="227" xr:uid="{0B2083AE-1FFD-4FF2-9886-3F2A3F7A727A}"/>
    <cellStyle name="Normální 15 3" xfId="139" xr:uid="{B9B9000B-86BA-447B-8263-FE626BFDCA09}"/>
    <cellStyle name="Normální 15 4" xfId="223" xr:uid="{B2E6D708-4516-44E3-8D65-EF8ED4FF808A}"/>
    <cellStyle name="Normální 15 5" xfId="261" xr:uid="{7544FEEB-F074-45EB-B864-6A7AA48F882D}"/>
    <cellStyle name="Normální 16" xfId="75" xr:uid="{00000000-0005-0000-0000-000034000000}"/>
    <cellStyle name="Normální 16 2" xfId="76" xr:uid="{00000000-0005-0000-0000-000035000000}"/>
    <cellStyle name="Normální 16 3" xfId="155" xr:uid="{AA6CD071-7F1C-4EAD-A7EA-9FE8D3CB00D8}"/>
    <cellStyle name="Normální 16 4" xfId="249" xr:uid="{EC0AB229-3A9D-4266-B3A8-E52A187E109D}"/>
    <cellStyle name="Normální 17" xfId="36" xr:uid="{00000000-0005-0000-0000-000036000000}"/>
    <cellStyle name="Normální 18" xfId="77" xr:uid="{00000000-0005-0000-0000-000037000000}"/>
    <cellStyle name="normální 19" xfId="162" xr:uid="{C861ED7D-0EA2-4B46-BCE0-551664A3E04A}"/>
    <cellStyle name="normální 19 2" xfId="180" xr:uid="{BA2A2AA9-267B-4B0A-9778-3521C5F2CCF6}"/>
    <cellStyle name="normální 19 2 2" xfId="212" xr:uid="{22773582-E8A0-4CBA-975C-F9257E9169A0}"/>
    <cellStyle name="normální 19 2 2 2" xfId="282" xr:uid="{1DA4C4E7-D4FD-4BF6-B030-35F3CDCFB096}"/>
    <cellStyle name="normální 19 3" xfId="184" xr:uid="{42A42954-2790-4788-B42B-EC88E37AC729}"/>
    <cellStyle name="normální 19 3 2" xfId="205" xr:uid="{D98EC251-2A76-4D5D-9642-9404B6F92370}"/>
    <cellStyle name="normální 19 3 2 2" xfId="265" xr:uid="{375A4DEE-FF47-4C38-B077-AE1F9B2DFF0A}"/>
    <cellStyle name="normální 19 4" xfId="202" xr:uid="{01E38A07-DF72-4AC8-B90D-D0BCA9735F7A}"/>
    <cellStyle name="normální 19 4 2" xfId="287" xr:uid="{3F01D0FD-FF92-4F25-87B2-3A0E3ED2D2EB}"/>
    <cellStyle name="normální 19 5" xfId="217" xr:uid="{D6754DA8-EDF5-4FCF-A15B-F69814B17502}"/>
    <cellStyle name="normální 19 5 2" xfId="278" xr:uid="{22DCD380-B41A-4818-920E-F11AD60F5F6A}"/>
    <cellStyle name="Normální 2" xfId="5" xr:uid="{00000000-0005-0000-0000-000038000000}"/>
    <cellStyle name="Normální 2 10" xfId="169" xr:uid="{A37E0852-FA85-4AD5-9383-DDC2BD2AD2B7}"/>
    <cellStyle name="normální 2 2" xfId="6" xr:uid="{00000000-0005-0000-0000-000039000000}"/>
    <cellStyle name="normální 2 2 2" xfId="23" xr:uid="{00000000-0005-0000-0000-00003A000000}"/>
    <cellStyle name="normální 2 2 2 2" xfId="141" xr:uid="{263D2C46-8A30-466A-A7A8-7DB244BF0E2F}"/>
    <cellStyle name="normální 2 2 2 2 2 2" xfId="241" xr:uid="{D740371C-33A2-44C6-8928-76FD57332679}"/>
    <cellStyle name="Normální 2 2 3" xfId="26" xr:uid="{00000000-0005-0000-0000-00003B000000}"/>
    <cellStyle name="normální 2 2 3 2" xfId="150" xr:uid="{5F0B1EC9-88ED-4F86-BAE6-5E0F043C1EE1}"/>
    <cellStyle name="Normální 2 2 3 2 2" xfId="289" xr:uid="{0B2E3B12-3452-4BE9-B1C9-A50BFE7EF205}"/>
    <cellStyle name="normální 2 2 4" xfId="78" xr:uid="{00000000-0005-0000-0000-00003C000000}"/>
    <cellStyle name="normální 2 2 5" xfId="133" xr:uid="{71F75F7B-8794-43E5-8347-F24644690D0B}"/>
    <cellStyle name="Normální 2 3" xfId="24" xr:uid="{00000000-0005-0000-0000-00003D000000}"/>
    <cellStyle name="Normální 2 3 2" xfId="79" xr:uid="{00000000-0005-0000-0000-00003E000000}"/>
    <cellStyle name="Normální 2 3 3" xfId="80" xr:uid="{00000000-0005-0000-0000-00003F000000}"/>
    <cellStyle name="Normální 2 3 4" xfId="126" xr:uid="{00000000-0005-0000-0000-000040000000}"/>
    <cellStyle name="Normální 2 3 5" xfId="196" xr:uid="{C29CDA28-5DC2-4058-907E-FFC243A4D4E1}"/>
    <cellStyle name="Normální 2 4" xfId="81" xr:uid="{00000000-0005-0000-0000-000041000000}"/>
    <cellStyle name="Normální 2 4 2" xfId="82" xr:uid="{00000000-0005-0000-0000-000042000000}"/>
    <cellStyle name="normální 2 5" xfId="83" xr:uid="{00000000-0005-0000-0000-000043000000}"/>
    <cellStyle name="Normální 2 5 2" xfId="271" xr:uid="{08F9AFF0-EB60-4316-A783-5CA700E6C639}"/>
    <cellStyle name="normální 2 6" xfId="84" xr:uid="{00000000-0005-0000-0000-000044000000}"/>
    <cellStyle name="Normální 2 7" xfId="85" xr:uid="{00000000-0005-0000-0000-000045000000}"/>
    <cellStyle name="normální 2 8" xfId="86" xr:uid="{00000000-0005-0000-0000-000046000000}"/>
    <cellStyle name="normální 2 8 2" xfId="87" xr:uid="{00000000-0005-0000-0000-000047000000}"/>
    <cellStyle name="Normální 2 9" xfId="31" xr:uid="{00000000-0005-0000-0000-000048000000}"/>
    <cellStyle name="Normální 2 9 2" xfId="138" xr:uid="{8DE67B93-60F8-4817-B65A-366658011D49}"/>
    <cellStyle name="Normální 20" xfId="165" xr:uid="{E45CF766-FE1A-412A-A969-8C5EA8DE075C}"/>
    <cellStyle name="Normální 20 2" xfId="209" xr:uid="{57B058DE-C48F-4773-B356-FF0922CDBA6D}"/>
    <cellStyle name="Normální 21" xfId="167" xr:uid="{4E83BE05-4FC2-4C70-A709-AE53071B3920}"/>
    <cellStyle name="Normální 21 2" xfId="218" xr:uid="{E230D152-BB6C-46D3-8513-E2F0DF8B99C2}"/>
    <cellStyle name="Normální 22" xfId="177" xr:uid="{391A2D82-9FBC-43AD-90B9-D7CAA0961924}"/>
    <cellStyle name="Normální 22 2" xfId="201" xr:uid="{A05E939C-C9C4-46E6-B903-898EEC64621B}"/>
    <cellStyle name="Normální 22 2 2" xfId="275" xr:uid="{C6BC8A7F-619B-485F-9906-93821C34F4C4}"/>
    <cellStyle name="Normální 22 2 3" xfId="285" xr:uid="{B0CF0C70-4207-4CB7-BA2C-34F2C7AAEA72}"/>
    <cellStyle name="Normální 23" xfId="220" xr:uid="{4FF27EE7-9751-4B28-84DE-3F737759E99F}"/>
    <cellStyle name="Normální 24" xfId="245" xr:uid="{BD88B4B3-BDF6-440F-BE0B-67D9A9C785CE}"/>
    <cellStyle name="Normální 25" xfId="260" xr:uid="{905C3FF2-DBF9-41BE-8212-B44CF7E2470F}"/>
    <cellStyle name="Normální 3" xfId="7" xr:uid="{00000000-0005-0000-0000-000049000000}"/>
    <cellStyle name="Normální 3 2" xfId="8" xr:uid="{00000000-0005-0000-0000-00004A000000}"/>
    <cellStyle name="Normální 3 2 2" xfId="88" xr:uid="{00000000-0005-0000-0000-00004B000000}"/>
    <cellStyle name="Normální 3 3" xfId="89" xr:uid="{00000000-0005-0000-0000-00004C000000}"/>
    <cellStyle name="Normální 3 3 2" xfId="90" xr:uid="{00000000-0005-0000-0000-00004D000000}"/>
    <cellStyle name="Normální 3 3 2 2" xfId="157" xr:uid="{B147709C-209C-466D-8858-03591A291C96}"/>
    <cellStyle name="Normální 3 3 2 3" xfId="267" xr:uid="{B123964F-45B1-4FD7-BA0C-4860E94C7FDC}"/>
    <cellStyle name="Normální 3 3 3" xfId="130" xr:uid="{00000000-0005-0000-0000-00004E000000}"/>
    <cellStyle name="Normální 3 3 3 2" xfId="131" xr:uid="{00000000-0005-0000-0000-00004F000000}"/>
    <cellStyle name="Normální 3 3 4" xfId="286" xr:uid="{E93E053F-AB68-433E-ADF1-4D9D5EC6ED00}"/>
    <cellStyle name="Normální 3 3 8" xfId="294" xr:uid="{19CB7C9F-F1A9-4B14-B1CA-36696C7C2205}"/>
    <cellStyle name="Normální 3 4" xfId="174" xr:uid="{56569CF3-3351-4080-B15F-AC8C9A2B9261}"/>
    <cellStyle name="Normální 3 4 2" xfId="234" xr:uid="{CFCE6782-8FC7-481B-A6B0-DB983BFD5D11}"/>
    <cellStyle name="normální 30" xfId="91" xr:uid="{00000000-0005-0000-0000-000050000000}"/>
    <cellStyle name="Normální 4" xfId="9" xr:uid="{00000000-0005-0000-0000-000051000000}"/>
    <cellStyle name="Normální 4 10" xfId="92" xr:uid="{00000000-0005-0000-0000-000052000000}"/>
    <cellStyle name="Normální 4 11" xfId="124" xr:uid="{00000000-0005-0000-0000-000053000000}"/>
    <cellStyle name="Normální 4 12" xfId="175" xr:uid="{620691F0-16AF-4CC7-9CCE-3155503947B2}"/>
    <cellStyle name="Normální 4 12 2" xfId="199" xr:uid="{0FC315FA-8ED6-4695-A81E-330109B91AA3}"/>
    <cellStyle name="Normální 4 13" xfId="268" xr:uid="{0C105283-B748-44C1-84FC-60F45F4DEFC5}"/>
    <cellStyle name="normální 4 2" xfId="93" xr:uid="{00000000-0005-0000-0000-000054000000}"/>
    <cellStyle name="Normální 4 3" xfId="94" xr:uid="{00000000-0005-0000-0000-000055000000}"/>
    <cellStyle name="Normální 4 4" xfId="95" xr:uid="{00000000-0005-0000-0000-000056000000}"/>
    <cellStyle name="Normální 4 5" xfId="96" xr:uid="{00000000-0005-0000-0000-000057000000}"/>
    <cellStyle name="Normální 4 6" xfId="97" xr:uid="{00000000-0005-0000-0000-000058000000}"/>
    <cellStyle name="Normální 4 7" xfId="98" xr:uid="{00000000-0005-0000-0000-000059000000}"/>
    <cellStyle name="Normální 4 8" xfId="99" xr:uid="{00000000-0005-0000-0000-00005A000000}"/>
    <cellStyle name="Normální 4 9" xfId="100" xr:uid="{00000000-0005-0000-0000-00005B000000}"/>
    <cellStyle name="Normální 5" xfId="10" xr:uid="{00000000-0005-0000-0000-00005C000000}"/>
    <cellStyle name="normální 5 10" xfId="101" xr:uid="{00000000-0005-0000-0000-00005D000000}"/>
    <cellStyle name="normální 5 2" xfId="102" xr:uid="{00000000-0005-0000-0000-00005E000000}"/>
    <cellStyle name="normální 5 3" xfId="103" xr:uid="{00000000-0005-0000-0000-00005F000000}"/>
    <cellStyle name="Normální 5 4" xfId="164" xr:uid="{2D08069A-5AF0-4097-A6BC-4426C302A270}"/>
    <cellStyle name="Normální 5 4 2" xfId="214" xr:uid="{2E79C293-85A2-434B-A3A1-A51570B825E3}"/>
    <cellStyle name="Normální 5 4 2 2" xfId="279" xr:uid="{E308AF31-8300-4660-B810-5B66DED9D7FB}"/>
    <cellStyle name="Normální 57" xfId="104" xr:uid="{00000000-0005-0000-0000-000060000000}"/>
    <cellStyle name="Normální 6" xfId="11" xr:uid="{00000000-0005-0000-0000-000061000000}"/>
    <cellStyle name="normální 6 2" xfId="105" xr:uid="{00000000-0005-0000-0000-000062000000}"/>
    <cellStyle name="normální 6 3" xfId="106" xr:uid="{00000000-0005-0000-0000-000063000000}"/>
    <cellStyle name="normální 6 4" xfId="107" xr:uid="{00000000-0005-0000-0000-000064000000}"/>
    <cellStyle name="Normální 7" xfId="12" xr:uid="{00000000-0005-0000-0000-000065000000}"/>
    <cellStyle name="normální 7 2" xfId="108" xr:uid="{00000000-0005-0000-0000-000066000000}"/>
    <cellStyle name="normální 7 3" xfId="109" xr:uid="{00000000-0005-0000-0000-000067000000}"/>
    <cellStyle name="Normální 8" xfId="13" xr:uid="{00000000-0005-0000-0000-000068000000}"/>
    <cellStyle name="Normální 8 2" xfId="14" xr:uid="{00000000-0005-0000-0000-000069000000}"/>
    <cellStyle name="Normální 8 2 2" xfId="20" xr:uid="{00000000-0005-0000-0000-00006A000000}"/>
    <cellStyle name="Normální 8 3" xfId="42" xr:uid="{00000000-0005-0000-0000-00006B000000}"/>
    <cellStyle name="normální 8 3 2" xfId="135" xr:uid="{04BAF990-2AF7-4EA4-A6D7-DFA5C9F48F4F}"/>
    <cellStyle name="Normální 8 4" xfId="48" xr:uid="{00000000-0005-0000-0000-00006C000000}"/>
    <cellStyle name="Normální 9" xfId="15" xr:uid="{00000000-0005-0000-0000-00006D000000}"/>
    <cellStyle name="normální 9 2" xfId="35" xr:uid="{00000000-0005-0000-0000-00006E000000}"/>
    <cellStyle name="Normální 9 2 2" xfId="37" xr:uid="{00000000-0005-0000-0000-00006F000000}"/>
    <cellStyle name="normální 9 2 2 2" xfId="129" xr:uid="{00000000-0005-0000-0000-000070000000}"/>
    <cellStyle name="Normální 9 2 2 2 2" xfId="195" xr:uid="{50A81949-D0A2-448F-B4B8-B3AE94325477}"/>
    <cellStyle name="normální 9 2 3" xfId="110" xr:uid="{00000000-0005-0000-0000-000071000000}"/>
    <cellStyle name="normální 9 2 3 2" xfId="158" xr:uid="{AA177530-69D3-4E34-9979-37870DFADA4F}"/>
    <cellStyle name="normální 9 2 3 2 2" xfId="293" xr:uid="{B6A2488C-35E9-471D-9ECE-F9ECA879DD8C}"/>
    <cellStyle name="normální 9 2 3 3" xfId="207" xr:uid="{B3848219-A5E6-471F-8486-F9DE3A1891C8}"/>
    <cellStyle name="Normální 9 2 4" xfId="111" xr:uid="{00000000-0005-0000-0000-000072000000}"/>
    <cellStyle name="normální 9 2 5" xfId="45" xr:uid="{00000000-0005-0000-0000-000073000000}"/>
    <cellStyle name="Normální 9 3" xfId="38" xr:uid="{00000000-0005-0000-0000-000074000000}"/>
    <cellStyle name="Normální 9 3 2" xfId="43" xr:uid="{00000000-0005-0000-0000-000075000000}"/>
    <cellStyle name="Normální 9 3 2 2" xfId="191" xr:uid="{6A7A983E-B4CC-4E0A-9B10-69369C07F69F}"/>
    <cellStyle name="Normální 9 3 2 3" xfId="192" xr:uid="{3D1C0BA8-1573-445E-883A-CC49C8C1DEC2}"/>
    <cellStyle name="Normální 9 3 2 3 2" xfId="237" xr:uid="{791FF15C-E31A-43C3-B53E-E6527E47E4D5}"/>
    <cellStyle name="Normální 9 3 2 3 3" xfId="297" xr:uid="{5B13DED2-FD02-4B68-B015-67A13DEC9345}"/>
    <cellStyle name="Normální 9 3 3" xfId="122" xr:uid="{00000000-0005-0000-0000-000076000000}"/>
    <cellStyle name="Normální 9 3 4" xfId="118" xr:uid="{00000000-0005-0000-0000-000077000000}"/>
    <cellStyle name="normální 9 4" xfId="32" xr:uid="{00000000-0005-0000-0000-000078000000}"/>
    <cellStyle name="normální 9 4 2" xfId="39" xr:uid="{00000000-0005-0000-0000-000079000000}"/>
    <cellStyle name="normální 9 4 2 2" xfId="240" xr:uid="{7FFFBAF6-2474-4650-B6F2-F170DD2A7C2C}"/>
    <cellStyle name="normální 9 5" xfId="27" xr:uid="{00000000-0005-0000-0000-00007A000000}"/>
    <cellStyle name="Normální 9 6" xfId="33" xr:uid="{00000000-0005-0000-0000-00007B000000}"/>
    <cellStyle name="Normální 9 7" xfId="171" xr:uid="{660F83E1-2BE8-4588-866C-696BFBF5A33C}"/>
    <cellStyle name="Normální 9 7 2" xfId="181" xr:uid="{D9837E10-08C6-49ED-B520-F538066B37BA}"/>
    <cellStyle name="Normální 9 7 2 2" xfId="208" xr:uid="{B1DB5D01-5546-4088-96AD-68607B197C54}"/>
    <cellStyle name="Normální 9 8" xfId="154" xr:uid="{269FCE19-ED8B-4433-9548-B39C3DD4C787}"/>
    <cellStyle name="Normální 9 9" xfId="257" xr:uid="{CEDECEA3-495C-4F6C-A8DB-54460F1FCEBB}"/>
    <cellStyle name="normální_2014-02-21 D.1.1. ASR - BP a NS" xfId="160" xr:uid="{64A1940B-E77E-4F05-81B3-275BD1FE8EDD}"/>
    <cellStyle name="normální_AVX-Uherské Hradiště" xfId="222" xr:uid="{7B8A566E-F318-4655-A90C-B83338912015}"/>
    <cellStyle name="normální_DCHB Podolí" xfId="231" xr:uid="{6625A1A8-1796-4D0C-B821-73C91471CE26}"/>
    <cellStyle name="normální_FA48_REKAPITULACE_DPS_R3" xfId="219" xr:uid="{04EE45A5-EDA4-4170-A1AB-AE343B872A89}"/>
    <cellStyle name="normální_Panelárna Staré Město 180105" xfId="232" xr:uid="{919E1CC7-1063-441F-9B12-B66ECDCD3BB4}"/>
    <cellStyle name="normální_Plastics Building Velká Bíteš" xfId="228" xr:uid="{EC9CE8CC-DF35-431F-B7DF-4EDBA0CC6BA3}"/>
    <cellStyle name="normální_POL.XLS 2" xfId="21" xr:uid="{00000000-0005-0000-0000-00007E000000}"/>
    <cellStyle name="normální_POL.XLS 3" xfId="16" xr:uid="{00000000-0005-0000-0000-00007F000000}"/>
    <cellStyle name="normální_POL.XLS 3 2" xfId="258" xr:uid="{6D091D60-F7EB-4A71-AF64-F755CE56D479}"/>
    <cellStyle name="normální_POL.XLS_D.2.1. KANALIZACE (AREALOVA+PRIPOJKA) 2" xfId="163" xr:uid="{5F923610-C016-4AA5-811B-EC672169D7CF}"/>
    <cellStyle name="normální_Polyfunkční dům Mařatice 150705Security_PaPP SoD" xfId="224" xr:uid="{B9F8AB34-37BE-4DDC-8AEA-4C86B80AD7F4}"/>
    <cellStyle name="normální_Prostějov Okružní, Tylova a Dolní - kotelny_AŽD Olomouc - kotelna - rozpočet" xfId="235" xr:uid="{15CC8012-323E-4EC6-A62E-919CF7630261}"/>
    <cellStyle name="normální_ROZPOCET_STA_ZALOZKA" xfId="262" xr:uid="{5B1217DD-094F-49FC-AE98-872DA1864973}"/>
    <cellStyle name="normální_Sešit1 2" xfId="226" xr:uid="{AF55B854-C183-4CE9-82A8-098EE506E783}"/>
    <cellStyle name="normální_Seveza Bílovice" xfId="229" xr:uid="{9AA7B085-504B-4E0F-A4D8-B1BE9E876A77}"/>
    <cellStyle name="normální_Specifikace" xfId="225" xr:uid="{1351557C-48FF-4EA6-96A7-950FC83114C8}"/>
    <cellStyle name="Podhlavička" xfId="112" xr:uid="{00000000-0005-0000-0000-000081000000}"/>
    <cellStyle name="pozice" xfId="113" xr:uid="{00000000-0005-0000-0000-000082000000}"/>
    <cellStyle name="pozice 2" xfId="114" xr:uid="{00000000-0005-0000-0000-000083000000}"/>
    <cellStyle name="Poznámka 2" xfId="115" xr:uid="{00000000-0005-0000-0000-000084000000}"/>
    <cellStyle name="procent 2" xfId="116" xr:uid="{00000000-0005-0000-0000-000085000000}"/>
    <cellStyle name="Procenta 2" xfId="176" xr:uid="{CB55AADC-DC03-4538-A8DF-C840930DA407}"/>
    <cellStyle name="Procenta 2 2" xfId="200" xr:uid="{49B13FE0-3FA4-4EC9-A76D-F5674A105E3F}"/>
    <cellStyle name="Procenta 3" xfId="221" xr:uid="{80569E63-9F9A-4082-AB2E-E1213364F6C6}"/>
    <cellStyle name="Procenta 4" xfId="233" xr:uid="{AD24B0DB-D46A-4FE3-8E09-73B8657BAE5C}"/>
    <cellStyle name="Procenta 5" xfId="259" xr:uid="{2DBFC0AA-3D8A-461E-95F1-C1D153612DFD}"/>
    <cellStyle name="Styl 1" xfId="17" xr:uid="{00000000-0005-0000-0000-000086000000}"/>
    <cellStyle name="TableStyleLight1" xfId="170" xr:uid="{292E1023-A833-4C8B-A06B-F02D2B4D24B4}"/>
    <cellStyle name="Währung" xfId="18" xr:uid="{00000000-0005-0000-0000-000087000000}"/>
    <cellStyle name="Zvýraznění 2 2 2" xfId="230" xr:uid="{B39DA9CB-E8D8-404C-8D38-C97C682CD2D3}"/>
    <cellStyle name="標準_IPS alpha BOQ ME forms detail_Mechanical_El." xfId="19" xr:uid="{00000000-0005-0000-0000-000088000000}"/>
  </cellStyles>
  <dxfs count="16">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s>
  <tableStyles count="0" defaultTableStyle="TableStyleMedium2" defaultPivotStyle="PivotStyleLight16"/>
  <colors>
    <mruColors>
      <color rgb="FF0000FF"/>
      <color rgb="FF66FF33"/>
      <color rgb="FFD6E1EE"/>
      <color rgb="FF00FFCC"/>
      <color rgb="FFFF99FF"/>
      <color rgb="FFFF66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6.xml"/><Relationship Id="rId68" Type="http://schemas.openxmlformats.org/officeDocument/2006/relationships/externalLink" Target="externalLinks/externalLink11.xml"/><Relationship Id="rId76" Type="http://schemas.openxmlformats.org/officeDocument/2006/relationships/externalLink" Target="externalLinks/externalLink19.xml"/><Relationship Id="rId84" Type="http://schemas.openxmlformats.org/officeDocument/2006/relationships/externalLink" Target="externalLinks/externalLink27.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66" Type="http://schemas.openxmlformats.org/officeDocument/2006/relationships/externalLink" Target="externalLinks/externalLink9.xml"/><Relationship Id="rId74" Type="http://schemas.openxmlformats.org/officeDocument/2006/relationships/externalLink" Target="externalLinks/externalLink17.xml"/><Relationship Id="rId79" Type="http://schemas.openxmlformats.org/officeDocument/2006/relationships/externalLink" Target="externalLinks/externalLink22.xml"/><Relationship Id="rId87" Type="http://schemas.openxmlformats.org/officeDocument/2006/relationships/externalLink" Target="externalLinks/externalLink30.xml"/><Relationship Id="rId5" Type="http://schemas.openxmlformats.org/officeDocument/2006/relationships/worksheet" Target="worksheets/sheet5.xml"/><Relationship Id="rId61" Type="http://schemas.openxmlformats.org/officeDocument/2006/relationships/externalLink" Target="externalLinks/externalLink4.xml"/><Relationship Id="rId82" Type="http://schemas.openxmlformats.org/officeDocument/2006/relationships/externalLink" Target="externalLinks/externalLink25.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7.xml"/><Relationship Id="rId69" Type="http://schemas.openxmlformats.org/officeDocument/2006/relationships/externalLink" Target="externalLinks/externalLink12.xml"/><Relationship Id="rId77" Type="http://schemas.openxmlformats.org/officeDocument/2006/relationships/externalLink" Target="externalLinks/externalLink2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5.xml"/><Relationship Id="rId80" Type="http://schemas.openxmlformats.org/officeDocument/2006/relationships/externalLink" Target="externalLinks/externalLink23.xml"/><Relationship Id="rId85" Type="http://schemas.openxmlformats.org/officeDocument/2006/relationships/externalLink" Target="externalLinks/externalLink2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67"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5.xml"/><Relationship Id="rId70" Type="http://schemas.openxmlformats.org/officeDocument/2006/relationships/externalLink" Target="externalLinks/externalLink13.xml"/><Relationship Id="rId75" Type="http://schemas.openxmlformats.org/officeDocument/2006/relationships/externalLink" Target="externalLinks/externalLink18.xml"/><Relationship Id="rId83" Type="http://schemas.openxmlformats.org/officeDocument/2006/relationships/externalLink" Target="externalLinks/externalLink26.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65" Type="http://schemas.openxmlformats.org/officeDocument/2006/relationships/externalLink" Target="externalLinks/externalLink8.xml"/><Relationship Id="rId73" Type="http://schemas.openxmlformats.org/officeDocument/2006/relationships/externalLink" Target="externalLinks/externalLink16.xml"/><Relationship Id="rId78" Type="http://schemas.openxmlformats.org/officeDocument/2006/relationships/externalLink" Target="externalLinks/externalLink21.xml"/><Relationship Id="rId81" Type="http://schemas.openxmlformats.org/officeDocument/2006/relationships/externalLink" Target="externalLinks/externalLink24.xml"/><Relationship Id="rId86" Type="http://schemas.openxmlformats.org/officeDocument/2006/relationships/externalLink" Target="externalLinks/externalLink29.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2</xdr:col>
      <xdr:colOff>0</xdr:colOff>
      <xdr:row>7</xdr:row>
      <xdr:rowOff>0</xdr:rowOff>
    </xdr:from>
    <xdr:ext cx="28575" cy="28575"/>
    <xdr:pic>
      <xdr:nvPicPr>
        <xdr:cNvPr id="2" name="Obrázek 1">
          <a:extLst>
            <a:ext uri="{FF2B5EF4-FFF2-40B4-BE49-F238E27FC236}">
              <a16:creationId xmlns:a16="http://schemas.microsoft.com/office/drawing/2014/main" id="{7CB3F928-F0B3-4C43-BDBE-F9AAF74744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1550" y="1333500"/>
          <a:ext cx="28575" cy="285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0</xdr:rowOff>
    </xdr:from>
    <xdr:to>
      <xdr:col>0</xdr:col>
      <xdr:colOff>0</xdr:colOff>
      <xdr:row>10</xdr:row>
      <xdr:rowOff>0</xdr:rowOff>
    </xdr:to>
    <xdr:sp macro="" textlink="">
      <xdr:nvSpPr>
        <xdr:cNvPr id="2" name="CommandButton1" hidden="1">
          <a:extLst>
            <a:ext uri="{63B3BB69-23CF-44E3-9099-C40C66FF867C}">
              <a14:compatExt xmlns:a14="http://schemas.microsoft.com/office/drawing/2010/main" spid="_x0000_s54273"/>
            </a:ext>
            <a:ext uri="{FF2B5EF4-FFF2-40B4-BE49-F238E27FC236}">
              <a16:creationId xmlns:a16="http://schemas.microsoft.com/office/drawing/2014/main" id="{C905BE23-BFD7-4758-A315-278072F0D2E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fPrintsWithSheet="0"/>
  </xdr:twoCellAnchor>
  <xdr:twoCellAnchor>
    <xdr:from>
      <xdr:col>4</xdr:col>
      <xdr:colOff>0</xdr:colOff>
      <xdr:row>3</xdr:row>
      <xdr:rowOff>0</xdr:rowOff>
    </xdr:from>
    <xdr:to>
      <xdr:col>5</xdr:col>
      <xdr:colOff>0</xdr:colOff>
      <xdr:row>3</xdr:row>
      <xdr:rowOff>0</xdr:rowOff>
    </xdr:to>
    <xdr:sp macro="" textlink="">
      <xdr:nvSpPr>
        <xdr:cNvPr id="3" name="CommandButton2" hidden="1">
          <a:extLst>
            <a:ext uri="{63B3BB69-23CF-44E3-9099-C40C66FF867C}">
              <a14:compatExt xmlns:a14="http://schemas.microsoft.com/office/drawing/2010/main" spid="_x0000_s54274"/>
            </a:ext>
            <a:ext uri="{FF2B5EF4-FFF2-40B4-BE49-F238E27FC236}">
              <a16:creationId xmlns:a16="http://schemas.microsoft.com/office/drawing/2014/main" id="{199F66E1-83C6-4A60-8B50-51E59D421555}"/>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fPrintsWithSheet="0"/>
  </xdr:twoCellAnchor>
  <xdr:twoCellAnchor>
    <xdr:from>
      <xdr:col>0</xdr:col>
      <xdr:colOff>0</xdr:colOff>
      <xdr:row>10</xdr:row>
      <xdr:rowOff>0</xdr:rowOff>
    </xdr:from>
    <xdr:to>
      <xdr:col>0</xdr:col>
      <xdr:colOff>0</xdr:colOff>
      <xdr:row>10</xdr:row>
      <xdr:rowOff>0</xdr:rowOff>
    </xdr:to>
    <xdr:pic>
      <xdr:nvPicPr>
        <xdr:cNvPr id="54273" name="CommandButton1">
          <a:extLst>
            <a:ext uri="{FF2B5EF4-FFF2-40B4-BE49-F238E27FC236}">
              <a16:creationId xmlns:a16="http://schemas.microsoft.com/office/drawing/2014/main" id="{B5939697-EB94-BBA1-762A-7E38A8BEA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62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twoCellAnchor>
    <xdr:from>
      <xdr:col>4</xdr:col>
      <xdr:colOff>0</xdr:colOff>
      <xdr:row>3</xdr:row>
      <xdr:rowOff>0</xdr:rowOff>
    </xdr:from>
    <xdr:to>
      <xdr:col>5</xdr:col>
      <xdr:colOff>0</xdr:colOff>
      <xdr:row>3</xdr:row>
      <xdr:rowOff>0</xdr:rowOff>
    </xdr:to>
    <xdr:pic>
      <xdr:nvPicPr>
        <xdr:cNvPr id="54274" name="CommandButton2">
          <a:extLst>
            <a:ext uri="{FF2B5EF4-FFF2-40B4-BE49-F238E27FC236}">
              <a16:creationId xmlns:a16="http://schemas.microsoft.com/office/drawing/2014/main" id="{00045FE4-9AB1-8E23-ECB0-623BC94897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52900" y="819150"/>
          <a:ext cx="8191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68%20Reko%20objektu%20PdF%20MU%20Brno/4%20-%20PD/7%20-%20DPS/ROZPOCET/XLS/TO-568%20-%20DPS%20-SOUHR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11-12%20ROZPOCET%20-%20Upravy%20po%20pripominkach-Brejcha%20z%2012.11.24\D.2.8.%20PRIPOJKY%20P5,%20P6,%20P7.xlsx" TargetMode="External"/><Relationship Id="rId1" Type="http://schemas.openxmlformats.org/officeDocument/2006/relationships/externalLinkPath" Target="/520%20Sportovni%20hala%20Olomouc/4%20-%20PD/7a%20-%20DPS%20archiv/ROZPOCET/2024-11-12%20ROZPOCET%20-%20Upravy%20po%20pripominkach-Brejcha%20z%2012.11.24/D.2.8.%20PRIPOJKY%20P5,%20P6,%20P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Zakazky%20z%20S\570%20-%20Rekonstrukce%20objektu%20ZCU%20Plzen\2020-10-06%20Rozpocet%20dle%20DPS\ZPEVNENE%20PLOCHY\Vzory-%20515\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543%20Lekarska%20fakulta%20UK,%204.etapa/4%20-%20PD/7%20-%20DPS%202/ROZPOCET/ROZPOCTY%20-%20vcetne%20DI/2020-09-09%20DI%20c.16/TO-344-06%20DPS%20-%20SOUHR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520%20Sportovni%20hala%20Olomouc/4%20-%20PD/5a%20-%20DSP%20archiv/ROZPOCET/2022-01-25%20ROZPOCET%20-%20Stavebkovy%20venku%20pro%20investora/TO-344-06%20DPS%20-%20SOUHR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_Zalohy%20z%20D\Zakazky%20z%20S\520%20-%20Sportovni%20hala%20Olomouc\2022-01-24%20ROZPOCET%20PRO%20DPS\D2.8.%20ROZVOD%20NN,%20AREALOVE%20OSVETLENI\TO-344-06%20DPS%20-%20SOUHR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407%20Transformace%20DOZP%20Hlinany\01%20Rekonstrukce%20Teplice\4%20-%20VD\4%20-%20DSP\Rozpocet\TO-407-01%20-%20DSP-rozpoc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380-01%20Hotel%20CLARION%20Ostrava/3b_DPS/PD%20-%20Rozpocet/000-Kryc&#237;%20list.xls"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09-24%20ROZPOCET%20-%20Uprava%20dle%20pripominek%20a%20zmen\Dopracov&#225;n&#237;%20rozpo&#269;tu%20-%20samostatn&#283;\ADEL%20-%20TO%20-%20520%20DPS%20-%20OCENENY%20SOUPIS%20PRACI%20-%20KML.xlsx" TargetMode="External"/><Relationship Id="rId1" Type="http://schemas.openxmlformats.org/officeDocument/2006/relationships/externalLinkPath" Target="/520%20Sportovni%20hala%20Olomouc/4%20-%20PD/7a%20-%20DPS%20archiv/ROZPOCET/2024-09-24%20ROZPOCET%20-%20Uprava%20dle%20pripominek%20a%20zmen/Dopracov&#225;n&#237;%20rozpo&#269;tu%20-%20samostatn&#283;/ADEL%20-%20TO%20-%20520%20DPS%20-%20OCENENY%20SOUPIS%20PRACI%20-%20KML.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 Id="rId1"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9.xml.rels><?xml version="1.0" encoding="UTF-8" standalone="yes"?>
<Relationships xmlns="http://schemas.openxmlformats.org/package/2006/relationships"><Relationship Id="rId3" Type="http://schemas.openxmlformats.org/officeDocument/2006/relationships/externalLinkPath" Target="file:///C:\_Zalohy%20z%20D\Zakazky%20z%20S\613%20-%20Klatovska%2019,%20Plzen\_VYBEROVE%20RIZENI\2024-05-07%20DI%20c.%204,%205,%207\_Uprava%20soupisu%20praci\Rozpolozkovani%20veci%20-%20priprava\TEO%20-%2000%20-%20613%20DPS%20-%20OCENENY%20SOUPIS%20PRACI%20-%20KML%20-%2001b%20-%20drevene%20prvky%20krovu.xlsx" TargetMode="External"/><Relationship Id="rId2" Type="http://schemas.microsoft.com/office/2019/04/relationships/externalLinkLongPath" Target="file:///C:\_Zalohy%20z%20D\Zakazky%20z%20S\613%20-%20Klatovska%2019,%20Plzen\_VYBEROVE%20RIZENI\2024-05-07%20DI%20c.%204,%205,%207\_Uprava%20soupisu%20praci\Rozpolozkovani%20veci%20-%20priprava\TEO%20-%2000%20-%20613%20DPS%20-%20OCENENY%20SOUPIS%20PRACI%20-%20KML%20-%2001b%20-%20drevene%20prvky%20krovu.xlsx?8E91854B" TargetMode="External"/><Relationship Id="rId1" Type="http://schemas.openxmlformats.org/officeDocument/2006/relationships/externalLinkPath" Target="file:///\\8E91854B\TEO%20-%2000%20-%20613%20DPS%20-%20OCENENY%20SOUPIS%20PRACI%20-%20KML%20-%2001b%20-%20drevene%20prvky%20krovu.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file:///S:\613%20Klatovsk&#225;%2019,%20Plze&#328;\4%20-%20PD\7a%20-%20DPS%20archiv\ROZPOCET\2024-02-28%20ROZPOCET%20-%20Doplneni%20Loosovych%20interieru\00%20-%20613%20DPS%20-%20OCENENY%20SOUPIS%20PRACI%20-%20KML%20-%2002b%20-%20vypisy%20dveri%20-%20PR.xlsx" TargetMode="External"/><Relationship Id="rId1" Type="http://schemas.openxmlformats.org/officeDocument/2006/relationships/externalLinkPath" Target="/613%20Klatovsk&#225;%2019,%20Plze&#328;/4%20-%20PD/7a%20-%20DPS%20archiv/ROZPOCET/2024-02-28%20ROZPOCET%20-%20Doplneni%20Loosovych%20interieru/00%20-%20613%20DPS%20-%20OCENENY%20SOUPIS%20PRACI%20-%20KML%20-%2002b%20-%20vypisy%20dveri%20-%20P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s>
    <sheetDataSet>
      <sheetData sheetId="0">
        <row r="21">
          <cell r="D21">
            <v>21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2.8. ROZVOD NN - PŘÍP. P5"/>
      <sheetName val="D.2.8. ROZVOD NN - PŘÍP. P6"/>
      <sheetName val="D.2.8. ROZVOD NN - PŘÍP. P7"/>
      <sheetName val="D.2.8. PRIPOJKY P5, P6, P7"/>
    </sheetNames>
    <definedNames>
      <definedName name="End_Bal" refersTo="#ODKAZ!"/>
      <definedName name="Full_Print" refersTo="#ODKAZ!"/>
      <definedName name="Header_Row" refersTo="#ODKAZ!"/>
      <definedName name="Interest_Rate" refersTo="#ODKAZ!"/>
      <definedName name="Loan_Start" refersTo="#ODKAZ!"/>
      <definedName name="Loan_Years" refersTo="#ODKAZ!"/>
    </definedNames>
    <sheetDataSet>
      <sheetData sheetId="0"/>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ASŘ - NOVÝ STAV (2)"/>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D.2.8. 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5">
          <cell r="G25">
            <v>17370449.999999996</v>
          </cell>
        </row>
        <row r="26">
          <cell r="G26">
            <v>3647794.4999999991</v>
          </cell>
        </row>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 val="PŘELOŽKY  ELEKTR. KOMUNIK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25">
          <cell r="G25">
            <v>19300500.000000007</v>
          </cell>
        </row>
        <row r="26">
          <cell r="G26">
            <v>4053105.0000000014</v>
          </cell>
        </row>
        <row r="29">
          <cell r="J29" t="str">
            <v>CZK</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ROZPOLOŽKOVÁNÍ"/>
      <sheetName val="xXx"/>
      <sheetName val="Vybourání stávajících překl"/>
      <sheetName val="KL - CELKEM"/>
      <sheetName val="VRN"/>
      <sheetName val="D.1.3.2. EPS + ERO"/>
      <sheetName val="KL -STÁV. OBJEKT"/>
      <sheetName val="D.1.1. ASŘ-BP-- STAV.BUDOV"/>
      <sheetName val="D.1.1. ASŘ - NS - STÁVA.OBJ."/>
      <sheetName val="D.1.1. ASŘ - SO - SKLADBY KCÍ."/>
      <sheetName val="D.1.1.c.01. VÝPIS DVEŘÍ - SO"/>
      <sheetName val="D.1.1.c.02 - VÝPIS OKEN - SO"/>
      <sheetName val="D.1.1.c.04 VÝPIS TRUH. VÝR - SO"/>
      <sheetName val="D.1.1.c.05. VÝPIS ZÁM. VÝR - SO"/>
      <sheetName val="D.1.1.c.06. VÝPIS KLEMPÍŘ. VÝR."/>
      <sheetName val="D.1.1.c.07. VÝPIS OST. VÝR.-SO"/>
      <sheetName val="D.1.4.1. ZTI - STÁV. OBJ."/>
      <sheetName val="D.1.4.2. ODBĚR. PLYN. ZAŘ.-SO "/>
      <sheetName val="D.1.4.3. VZDUCHOTECHNIKA - S.O."/>
      <sheetName val="D.1.4.4. VYTÁPĚNÍ - ST.OBJ."/>
      <sheetName val="D.1.4.5. CHLAZENÍ - ST.OBJ."/>
      <sheetName val="D.1.4.7.+8. REKAPITULACE - SO"/>
      <sheetName val="D.1.4.7.+8. - 1. PP - SO"/>
      <sheetName val="D.1.4.7.+8. - 1. NP - SO"/>
      <sheetName val="D.1.4.7.+8. - 2. NP - SO"/>
      <sheetName val="D.1.4.7.+8. - 4. NP - SO"/>
      <sheetName val="D.1.4.7.+8. - 3. NP - SO"/>
      <sheetName val="D.1.4.7.+8. - Svítidla - SO"/>
      <sheetName val="D.1.4.7. HROM+UZ - REKAP"/>
      <sheetName val="D.1.4.7. HROM+UZ "/>
      <sheetName val="D.1.4.7. HROM+UZ  - Parametry"/>
      <sheetName val="D.1.4.10.2. ZP. PL A KOM. - 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D.1.1. ASŘ - BP - PŘÍSTAVBA"/>
      <sheetName val="D.1.1. ASŘ - NOVÝ STAV - PŘÍST."/>
      <sheetName val="D.1.1. ASŘ - SKLADBY KONSTR.-PŘ"/>
      <sheetName val="D.1.1.c.01. VÝPIS DVEŘÍ - PŘÍS"/>
      <sheetName val="D.1.1.c.02 - VÝPIS OKEN - PRIST"/>
      <sheetName val="D.1.1.c.05. VYPIS ZAMEC. - PRIS"/>
      <sheetName val="D.1.1.c.06. VÝPIS KLEM. VÝR.-PŘ"/>
      <sheetName val="D.1.1.c.07. VÝPIS OST. VÝR.-PŘ"/>
      <sheetName val="D.1.4.1. ZTI - PŘÍSTAVBA"/>
      <sheetName val="D.1.4.1. ZTI - BOUR VENK. KANAL"/>
      <sheetName val="D.1.4.3. VZDUCHOTECHNIKA - PŘ"/>
      <sheetName val="D.1.4.4. VYTÁPĚNÍ - PŘÍSTAVBA"/>
      <sheetName val="D.1.4.5. CHLAZENÍ - PŘÍSTAVBAA"/>
      <sheetName val="D.1.4.7.+8. REKAP. - PŘ"/>
      <sheetName val="D.1.4.7.+8. - 1. NP - PŘ"/>
      <sheetName val="D.1.4.7.+8. - Svítidla - PŘ"/>
      <sheetName val="D.1.4.7. HROM+UZ - REKAP - PŘ"/>
      <sheetName val="D.1.4.7. HROM+UZ - PŘ."/>
      <sheetName val="D.1.4.7. HROM+UZ- Parametry-PŘ"/>
      <sheetName val="D.1.4.10.1. SADOVÉ ÚPRAVY - PŘÍ"/>
      <sheetName val="D.1.4.10.2. ZP. PL A KOM.  - PŘ"/>
      <sheetName val="PŘELOŽKA SDĚL. VEDENÍ"/>
      <sheetName val="NÁKLADY PŘEMÍST. TANKU"/>
      <sheetName val="NÁKLADY ZAJ.. TROLEJ. VEDEN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25">
          <cell r="G25">
            <v>4655049.03</v>
          </cell>
        </row>
        <row r="29">
          <cell r="J29" t="str">
            <v>CZK</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 CELKEM"/>
      <sheetName val="KL -STÁV. OBJEKT"/>
      <sheetName val="VRN"/>
      <sheetName val="REKAPITULACE - BP - SO"/>
      <sheetName val="D.1.1. ASŘ - BP - STÁV. OBJ."/>
      <sheetName val="D.1.1. ASŘ - SUŤ - STÁV. OBJ"/>
      <sheetName val="REKAPITULACE - NS - SO"/>
      <sheetName val="D.1.1. ASŘ - NS - STÁV. OBJ."/>
      <sheetName val="D.1.1. VÝPIS DVEŘÍ - STÁV. OBJ."/>
      <sheetName val="D.1.1.c.04 VÝPIS TRUH. VÝR.-SO"/>
      <sheetName val="D.1.1.c.07. VÝPIS OST. VÝR.-SO"/>
      <sheetName val="D.1.4.1. ZTI - STÁV. OBJ."/>
      <sheetName val="D.1.4.2. ODBĚR. PLYN. ZAŘ.-SO "/>
      <sheetName val="D.1.4.3. VZT - ST.OBJ."/>
      <sheetName val="D.1.4.4. VYTÁPĚNÍ - ST.OBJ."/>
      <sheetName val="D.1.4.5. CHLAZENÍ - ST.OBJ."/>
      <sheetName val="D.1.4.7. SILNOPROUD - STÁV. OBJ"/>
      <sheetName val="D.1.4.8. EL. KOMUNIKACE - ST.OB"/>
      <sheetName val="D.1.4.10. ZP A SADOVÉ ÚPRAVY-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REKAPITULACE - BP -PŘ."/>
      <sheetName val="D.1.1. ASŘ - BP - PŘÍSTAVBA"/>
      <sheetName val="REKAPITULACE - NS - PŘ."/>
      <sheetName val="D.1.1. ASŘ - NS - PŘÍSTAVBA"/>
      <sheetName val="D.1.1. VÝPIS DVEŘÍ - PŘÍSTAVBA"/>
      <sheetName val="D.1.1.c.07. VÝPIS OST. VÝR.-PŘ"/>
      <sheetName val="D.1.4.1. ZTI - PŘÍST."/>
      <sheetName val="D.1.4.3. VZT - PŘÍSTAVBA"/>
      <sheetName val="D.1.4.4. VYTÁPĚNÍ - PŘÍST"/>
      <sheetName val="D.1.4.5. CHLAZENÍ - PŘÍSTAVBA"/>
      <sheetName val="D.1.4.7. SILNOPROUD - PŘÍSTAVBA"/>
      <sheetName val="D.1.4.8. EL. KOMUNIKACE - PŘÍS."/>
      <sheetName val="D.1.4.10. ZP A SADOVÉ ÚPRAVY-P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O76"/>
  <sheetViews>
    <sheetView showGridLines="0" tabSelected="1" topLeftCell="B1" zoomScaleNormal="100" zoomScaleSheetLayoutView="75" workbookViewId="0">
      <selection activeCell="D621" sqref="D621"/>
    </sheetView>
  </sheetViews>
  <sheetFormatPr defaultColWidth="9.28515625" defaultRowHeight="12.55"/>
  <cols>
    <col min="1" max="1" width="0.7109375" style="5647" hidden="1" customWidth="1"/>
    <col min="2" max="2" width="8.28515625" style="5647" customWidth="1"/>
    <col min="3" max="3" width="21.85546875" style="5647" customWidth="1"/>
    <col min="4" max="4" width="23" style="5647" customWidth="1"/>
    <col min="5" max="5" width="19.7109375" style="5647" customWidth="1"/>
    <col min="6" max="6" width="17.85546875" style="5647" customWidth="1"/>
    <col min="7" max="7" width="21" style="5647" customWidth="1"/>
    <col min="8" max="8" width="19.42578125" style="5647" customWidth="1"/>
    <col min="9" max="9" width="22.85546875" style="5647" customWidth="1"/>
    <col min="10" max="10" width="43" style="5647" customWidth="1"/>
    <col min="11" max="11" width="20.85546875" style="5647" customWidth="1"/>
    <col min="12" max="14" width="12.42578125" style="5647" customWidth="1"/>
    <col min="15" max="16384" width="9.28515625" style="5647"/>
  </cols>
  <sheetData>
    <row r="1" spans="2:14" ht="12.05" customHeight="1"/>
    <row r="2" spans="2:14" ht="17.25" customHeight="1">
      <c r="B2" s="6371" t="s">
        <v>12111</v>
      </c>
      <c r="C2" s="6372"/>
      <c r="D2" s="6372"/>
      <c r="E2" s="6372"/>
      <c r="F2" s="6372"/>
      <c r="G2" s="6372"/>
      <c r="H2" s="6372"/>
      <c r="I2" s="6372"/>
      <c r="J2" s="5649"/>
    </row>
    <row r="3" spans="2:14" ht="12.7" customHeight="1">
      <c r="B3" s="6373" t="s">
        <v>12317</v>
      </c>
      <c r="C3" s="6372"/>
      <c r="D3" s="6372"/>
      <c r="E3" s="6372"/>
      <c r="F3" s="6372"/>
      <c r="G3" s="6372"/>
      <c r="H3" s="6372"/>
      <c r="I3" s="6372"/>
    </row>
    <row r="4" spans="2:14" ht="12.7" customHeight="1"/>
    <row r="5" spans="2:14" s="5651" customFormat="1" ht="39" customHeight="1">
      <c r="C5" s="5652" t="s">
        <v>3</v>
      </c>
      <c r="D5" s="6374" t="s">
        <v>36</v>
      </c>
      <c r="E5" s="6375"/>
      <c r="F5" s="6375"/>
      <c r="G5" s="6375"/>
      <c r="H5" s="6376"/>
      <c r="I5" s="5653"/>
      <c r="N5" s="5654"/>
    </row>
    <row r="6" spans="2:14" ht="13.5" customHeight="1">
      <c r="C6" s="5655"/>
      <c r="D6" s="5656"/>
      <c r="E6" s="5657"/>
      <c r="F6" s="5657"/>
      <c r="G6" s="5657"/>
      <c r="H6" s="5658"/>
      <c r="I6" s="5658"/>
      <c r="N6" s="5659"/>
    </row>
    <row r="7" spans="2:14" ht="12.7" customHeight="1">
      <c r="C7" s="5660" t="s">
        <v>4</v>
      </c>
      <c r="D7" s="6379" t="s">
        <v>37</v>
      </c>
      <c r="E7" s="6379"/>
      <c r="F7" s="6379"/>
      <c r="G7" s="6379"/>
      <c r="H7" s="5661"/>
      <c r="J7" s="5662"/>
    </row>
    <row r="8" spans="2:14">
      <c r="C8" s="5662"/>
      <c r="D8" s="5662"/>
      <c r="H8" s="5661"/>
      <c r="J8" s="5662"/>
    </row>
    <row r="9" spans="2:14" ht="13.15">
      <c r="C9" s="5660" t="s">
        <v>19</v>
      </c>
      <c r="D9" s="5662" t="s">
        <v>5</v>
      </c>
      <c r="H9" s="5661"/>
      <c r="J9" s="5662"/>
    </row>
    <row r="10" spans="2:14" ht="13.15">
      <c r="C10" s="5658"/>
      <c r="D10" s="5662"/>
      <c r="H10" s="5661"/>
    </row>
    <row r="11" spans="2:14" ht="13.15">
      <c r="C11" s="5660"/>
      <c r="D11" s="5662"/>
      <c r="H11" s="5661"/>
    </row>
    <row r="12" spans="2:14" ht="13.15">
      <c r="C12" s="5660"/>
      <c r="D12" s="5662"/>
      <c r="H12" s="5661"/>
    </row>
    <row r="13" spans="2:14" ht="13.15">
      <c r="C13" s="5660"/>
      <c r="D13" s="5662"/>
      <c r="H13" s="5661"/>
    </row>
    <row r="14" spans="2:14" ht="13.15">
      <c r="C14" s="5660"/>
      <c r="D14" s="5662"/>
      <c r="H14" s="5661"/>
    </row>
    <row r="15" spans="2:14" ht="24.75" customHeight="1">
      <c r="C15" s="5660" t="s">
        <v>20</v>
      </c>
      <c r="D15" s="6380"/>
      <c r="E15" s="6380"/>
      <c r="F15" s="6380"/>
      <c r="G15" s="6380"/>
      <c r="H15" s="6380"/>
      <c r="I15" s="6380"/>
    </row>
    <row r="16" spans="2:14" ht="13.15">
      <c r="C16" s="5660"/>
      <c r="D16" s="5662"/>
      <c r="H16" s="5661"/>
    </row>
    <row r="17" spans="2:12" ht="24.75" customHeight="1">
      <c r="C17" s="5650" t="s">
        <v>32</v>
      </c>
      <c r="D17" s="5650" t="s">
        <v>21</v>
      </c>
      <c r="H17" s="5650" t="s">
        <v>6</v>
      </c>
    </row>
    <row r="18" spans="2:12" ht="34" customHeight="1"/>
    <row r="19" spans="2:12" ht="28.5" customHeight="1">
      <c r="C19" s="5650" t="s">
        <v>7</v>
      </c>
      <c r="D19" s="5650" t="s">
        <v>22</v>
      </c>
      <c r="H19" s="5650" t="s">
        <v>23</v>
      </c>
    </row>
    <row r="20" spans="2:12" ht="25.55" customHeight="1"/>
    <row r="21" spans="2:12" ht="13.5" customHeight="1">
      <c r="B21" s="5663"/>
      <c r="C21" s="5664"/>
      <c r="D21" s="5664"/>
      <c r="E21" s="5665"/>
      <c r="F21" s="5666"/>
      <c r="G21" s="5667"/>
      <c r="H21" s="5668"/>
      <c r="I21" s="5669" t="s">
        <v>8</v>
      </c>
      <c r="J21" s="5670"/>
    </row>
    <row r="22" spans="2:12" ht="15.05" customHeight="1">
      <c r="B22" s="5671" t="s">
        <v>9</v>
      </c>
      <c r="C22" s="5651"/>
      <c r="D22" s="5672">
        <v>15</v>
      </c>
      <c r="E22" s="5673" t="s">
        <v>10</v>
      </c>
      <c r="F22" s="5674"/>
      <c r="G22" s="5675"/>
      <c r="H22" s="5675"/>
      <c r="I22" s="5676"/>
      <c r="J22" s="5677"/>
    </row>
    <row r="23" spans="2:12" ht="13.15">
      <c r="B23" s="5671" t="s">
        <v>11</v>
      </c>
      <c r="C23" s="5651"/>
      <c r="D23" s="5672">
        <v>15</v>
      </c>
      <c r="E23" s="5673" t="s">
        <v>10</v>
      </c>
      <c r="F23" s="5678"/>
      <c r="G23" s="5679"/>
      <c r="H23" s="5679"/>
      <c r="I23" s="5680"/>
      <c r="J23" s="5681"/>
    </row>
    <row r="24" spans="2:12">
      <c r="B24" s="5671" t="s">
        <v>9</v>
      </c>
      <c r="C24" s="5651"/>
      <c r="D24" s="5672">
        <v>21</v>
      </c>
      <c r="E24" s="5673" t="s">
        <v>10</v>
      </c>
      <c r="F24" s="5678"/>
      <c r="G24" s="5679"/>
      <c r="H24" s="5679"/>
      <c r="I24" s="5682">
        <f>StavbaCelkem</f>
        <v>0</v>
      </c>
      <c r="J24" s="5677"/>
      <c r="K24" s="5683"/>
      <c r="L24" s="5683"/>
    </row>
    <row r="25" spans="2:12" ht="13.15" thickBot="1">
      <c r="B25" s="5671" t="s">
        <v>11</v>
      </c>
      <c r="C25" s="5651"/>
      <c r="D25" s="5672">
        <v>21</v>
      </c>
      <c r="E25" s="5673" t="s">
        <v>10</v>
      </c>
      <c r="F25" s="5684"/>
      <c r="G25" s="5685"/>
      <c r="H25" s="5685"/>
      <c r="I25" s="5686">
        <f>I64</f>
        <v>0</v>
      </c>
      <c r="J25" s="5677"/>
    </row>
    <row r="26" spans="2:12" ht="15.65" thickBot="1">
      <c r="B26" s="5687" t="s">
        <v>12</v>
      </c>
      <c r="C26" s="5688"/>
      <c r="D26" s="5688"/>
      <c r="E26" s="5689"/>
      <c r="F26" s="5690"/>
      <c r="G26" s="5691"/>
      <c r="H26" s="5691"/>
      <c r="I26" s="5692">
        <f>SUM(I22:I25)</f>
        <v>0</v>
      </c>
      <c r="J26" s="5693"/>
      <c r="K26" s="5694"/>
    </row>
    <row r="28" spans="2:12">
      <c r="K28" s="5695"/>
    </row>
    <row r="29" spans="2:12" ht="1.75" customHeight="1"/>
    <row r="30" spans="2:12" ht="16" customHeight="1">
      <c r="B30" s="5696" t="s">
        <v>13</v>
      </c>
      <c r="C30" s="5648"/>
      <c r="D30" s="5648"/>
      <c r="E30" s="5648"/>
      <c r="F30" s="5648"/>
      <c r="G30" s="5648"/>
      <c r="H30" s="5648"/>
      <c r="I30" s="5648"/>
      <c r="J30" s="5697"/>
      <c r="K30" s="5683"/>
    </row>
    <row r="31" spans="2:12" ht="5.5" customHeight="1">
      <c r="K31" s="5683"/>
    </row>
    <row r="32" spans="2:12" ht="23.95" customHeight="1">
      <c r="B32" s="5698" t="s">
        <v>14</v>
      </c>
      <c r="C32" s="5699"/>
      <c r="D32" s="5699"/>
      <c r="E32" s="5700"/>
      <c r="F32" s="5701" t="s">
        <v>2</v>
      </c>
      <c r="G32" s="5702" t="str">
        <f>CONCATENATE("Základ DPH ",SazbaDPH1," %")</f>
        <v>Základ DPH 15 %</v>
      </c>
      <c r="H32" s="5701" t="str">
        <f>CONCATENATE("Základ DPH ",SazbaDPH2," %")</f>
        <v>Základ DPH 21 %</v>
      </c>
      <c r="I32" s="5701" t="s">
        <v>15</v>
      </c>
      <c r="J32" s="5703"/>
    </row>
    <row r="33" spans="2:13">
      <c r="B33" s="5704" t="s">
        <v>0</v>
      </c>
      <c r="C33" s="5705"/>
      <c r="D33" s="5706"/>
      <c r="E33" s="5707"/>
      <c r="F33" s="5708"/>
      <c r="G33" s="5709"/>
      <c r="H33" s="5709"/>
      <c r="I33" s="5710"/>
      <c r="J33" s="5697"/>
      <c r="K33" s="5711"/>
    </row>
    <row r="34" spans="2:13" ht="13.15">
      <c r="B34" s="5712"/>
      <c r="C34" s="6377" t="s">
        <v>16</v>
      </c>
      <c r="D34" s="6378"/>
      <c r="E34" s="6378"/>
      <c r="F34" s="5713">
        <f>H34+I34</f>
        <v>0</v>
      </c>
      <c r="G34" s="5713"/>
      <c r="H34" s="5713">
        <f>VRN!G35</f>
        <v>0</v>
      </c>
      <c r="I34" s="5714">
        <f t="shared" ref="I34" si="0">(G34*SazbaDPH1)/100+(H34*SazbaDPH2)/100</f>
        <v>0</v>
      </c>
      <c r="J34" s="5715"/>
      <c r="K34" s="5681"/>
      <c r="L34" s="5683"/>
      <c r="M34" s="5658"/>
    </row>
    <row r="35" spans="2:13" ht="12.7" customHeight="1">
      <c r="B35" s="5716"/>
      <c r="C35" s="6369" t="s">
        <v>53</v>
      </c>
      <c r="D35" s="6370"/>
      <c r="E35" s="6370"/>
      <c r="F35" s="5713">
        <f>SUM(F36:F52)</f>
        <v>0</v>
      </c>
      <c r="G35" s="5713"/>
      <c r="H35" s="5713">
        <f>SUM(H36:H52)</f>
        <v>0</v>
      </c>
      <c r="I35" s="5714">
        <f>SUM(I36:I52)</f>
        <v>0</v>
      </c>
      <c r="J35" s="5715"/>
      <c r="K35" s="5683"/>
      <c r="L35" s="5683"/>
    </row>
    <row r="36" spans="2:13" ht="12.7" customHeight="1">
      <c r="B36" s="5716"/>
      <c r="C36" s="6390" t="s">
        <v>41</v>
      </c>
      <c r="D36" s="6391"/>
      <c r="E36" s="6391"/>
      <c r="F36" s="5717">
        <f t="shared" ref="F36:F46" si="1">H36+I36</f>
        <v>0</v>
      </c>
      <c r="G36" s="5717"/>
      <c r="H36" s="5717">
        <f>'REKAPITULACE - BP'!C41</f>
        <v>0</v>
      </c>
      <c r="I36" s="5718">
        <f t="shared" ref="I36" si="2">(G36*SazbaDPH1)/100+(H36*SazbaDPH2)/100</f>
        <v>0</v>
      </c>
      <c r="J36" s="5715"/>
      <c r="K36" s="5683"/>
      <c r="L36" s="5719"/>
    </row>
    <row r="37" spans="2:13" ht="12.7" customHeight="1">
      <c r="B37" s="5716"/>
      <c r="C37" s="6390" t="s">
        <v>40</v>
      </c>
      <c r="D37" s="6391"/>
      <c r="E37" s="6391"/>
      <c r="F37" s="5717">
        <f t="shared" si="1"/>
        <v>0</v>
      </c>
      <c r="G37" s="5717"/>
      <c r="H37" s="5717">
        <f>'REKAPITULACE - NS'!C38</f>
        <v>0</v>
      </c>
      <c r="I37" s="5718">
        <f t="shared" ref="I37" si="3">(G37*SazbaDPH1)/100+(H37*SazbaDPH2)/100</f>
        <v>0</v>
      </c>
      <c r="J37" s="5715"/>
      <c r="K37" s="5683"/>
      <c r="L37" s="5719"/>
    </row>
    <row r="38" spans="2:13" ht="12.7" customHeight="1">
      <c r="B38" s="5716"/>
      <c r="C38" s="6390" t="s">
        <v>39</v>
      </c>
      <c r="D38" s="6391"/>
      <c r="E38" s="6391"/>
      <c r="F38" s="5717">
        <f t="shared" si="1"/>
        <v>0</v>
      </c>
      <c r="G38" s="5717"/>
      <c r="H38" s="5717">
        <f>'D.1.1. VÝPIS DVEŘÍ'!H953</f>
        <v>0</v>
      </c>
      <c r="I38" s="5718">
        <f t="shared" ref="I38" si="4">(G38*SazbaDPH1)/100+(H38*SazbaDPH2)/100</f>
        <v>0</v>
      </c>
      <c r="J38" s="5715"/>
      <c r="K38" s="5683"/>
      <c r="L38" s="5719"/>
    </row>
    <row r="39" spans="2:13" ht="12.7" customHeight="1">
      <c r="B39" s="5716"/>
      <c r="C39" s="6390" t="s">
        <v>38</v>
      </c>
      <c r="D39" s="6391"/>
      <c r="E39" s="6391"/>
      <c r="F39" s="5717">
        <f t="shared" si="1"/>
        <v>0</v>
      </c>
      <c r="G39" s="5717"/>
      <c r="H39" s="5717">
        <f>'D.1.1.c.02 - VÝPIS OKEN'!H143</f>
        <v>0</v>
      </c>
      <c r="I39" s="5718">
        <f t="shared" ref="I39" si="5">(G39*SazbaDPH1)/100+(H39*SazbaDPH2)/100</f>
        <v>0</v>
      </c>
      <c r="J39" s="5715"/>
      <c r="K39" s="5683"/>
      <c r="L39" s="5719"/>
    </row>
    <row r="40" spans="2:13" ht="12.7" customHeight="1">
      <c r="B40" s="5716"/>
      <c r="C40" s="6390" t="s">
        <v>42</v>
      </c>
      <c r="D40" s="6391"/>
      <c r="E40" s="6391"/>
      <c r="F40" s="5717">
        <f t="shared" si="1"/>
        <v>0</v>
      </c>
      <c r="G40" s="5717"/>
      <c r="H40" s="5717">
        <f>'D.1.1.c.04 VÝPIS TRUHLAŘ.VÝR'!H60</f>
        <v>0</v>
      </c>
      <c r="I40" s="5718">
        <f t="shared" ref="I40" si="6">(G40*SazbaDPH1)/100+(H40*SazbaDPH2)/100</f>
        <v>0</v>
      </c>
      <c r="J40" s="5715"/>
      <c r="K40" s="5683"/>
      <c r="L40" s="5719"/>
    </row>
    <row r="41" spans="2:13" ht="12.7" customHeight="1">
      <c r="B41" s="5716"/>
      <c r="C41" s="6390" t="s">
        <v>43</v>
      </c>
      <c r="D41" s="6391"/>
      <c r="E41" s="6391"/>
      <c r="F41" s="5717">
        <f t="shared" si="1"/>
        <v>0</v>
      </c>
      <c r="G41" s="5717"/>
      <c r="H41" s="5717">
        <f>'D.1.1.c.05. VYPIS ZÁME.VÝRO.'!H159</f>
        <v>0</v>
      </c>
      <c r="I41" s="5718">
        <f t="shared" ref="I41" si="7">(G41*SazbaDPH1)/100+(H41*SazbaDPH2)/100</f>
        <v>0</v>
      </c>
      <c r="J41" s="5715"/>
      <c r="K41" s="5683"/>
      <c r="L41" s="5719"/>
    </row>
    <row r="42" spans="2:13" ht="12.7" customHeight="1">
      <c r="B42" s="5716"/>
      <c r="C42" s="6390" t="s">
        <v>44</v>
      </c>
      <c r="D42" s="6391"/>
      <c r="E42" s="6391"/>
      <c r="F42" s="5717">
        <f t="shared" si="1"/>
        <v>0</v>
      </c>
      <c r="G42" s="5717"/>
      <c r="H42" s="5717">
        <f>'D.1.1.c.06. VÝPIS KLEMP.'!H128</f>
        <v>0</v>
      </c>
      <c r="I42" s="5718">
        <f t="shared" ref="I42" si="8">(G42*SazbaDPH1)/100+(H42*SazbaDPH2)/100</f>
        <v>0</v>
      </c>
      <c r="J42" s="5715"/>
      <c r="K42" s="5683"/>
      <c r="L42" s="5719"/>
    </row>
    <row r="43" spans="2:13" ht="12.7" customHeight="1">
      <c r="B43" s="5716"/>
      <c r="C43" s="6390" t="s">
        <v>45</v>
      </c>
      <c r="D43" s="6391"/>
      <c r="E43" s="6391"/>
      <c r="F43" s="5717">
        <f t="shared" si="1"/>
        <v>0</v>
      </c>
      <c r="G43" s="5717"/>
      <c r="H43" s="5717">
        <f>'D.1.1.c.07 VÝPIS OST.'!H245</f>
        <v>0</v>
      </c>
      <c r="I43" s="5718">
        <f t="shared" ref="I43:I45" si="9">(G43*SazbaDPH1)/100+(H43*SazbaDPH2)/100</f>
        <v>0</v>
      </c>
      <c r="J43" s="5715"/>
      <c r="K43" s="5683"/>
      <c r="L43" s="5719"/>
    </row>
    <row r="44" spans="2:13" ht="12.7" customHeight="1">
      <c r="B44" s="5716"/>
      <c r="C44" s="6390" t="s">
        <v>2912</v>
      </c>
      <c r="D44" s="6391"/>
      <c r="E44" s="6391"/>
      <c r="F44" s="5717">
        <f t="shared" si="1"/>
        <v>0</v>
      </c>
      <c r="G44" s="5717"/>
      <c r="H44" s="5717">
        <f>'D.1.3.2. SOZ'!G12</f>
        <v>0</v>
      </c>
      <c r="I44" s="5718">
        <f t="shared" ref="I44" si="10">(G44*SazbaDPH1)/100+(H44*SazbaDPH2)/100</f>
        <v>0</v>
      </c>
      <c r="J44" s="5715"/>
      <c r="K44" s="5683"/>
      <c r="L44" s="5719"/>
    </row>
    <row r="45" spans="2:13" ht="12.7" customHeight="1">
      <c r="B45" s="5716"/>
      <c r="C45" s="6390" t="s">
        <v>2913</v>
      </c>
      <c r="D45" s="6391"/>
      <c r="E45" s="6391"/>
      <c r="F45" s="5717">
        <f t="shared" ref="F45" si="11">H45+I45</f>
        <v>0</v>
      </c>
      <c r="G45" s="5717"/>
      <c r="H45" s="5717">
        <f>'D.1.3.3. SHZ'!F86</f>
        <v>0</v>
      </c>
      <c r="I45" s="5718">
        <f t="shared" si="9"/>
        <v>0</v>
      </c>
      <c r="J45" s="5715"/>
      <c r="K45" s="5683"/>
      <c r="L45" s="5719"/>
    </row>
    <row r="46" spans="2:13" ht="12.7" customHeight="1">
      <c r="B46" s="5716"/>
      <c r="C46" s="6390" t="s">
        <v>46</v>
      </c>
      <c r="D46" s="6391"/>
      <c r="E46" s="6391"/>
      <c r="F46" s="5717">
        <f t="shared" si="1"/>
        <v>0</v>
      </c>
      <c r="G46" s="5717"/>
      <c r="H46" s="5717">
        <f>'D.1.4.1. ZTI'!H633</f>
        <v>0</v>
      </c>
      <c r="I46" s="5718">
        <f t="shared" ref="I46" si="12">(G46*SazbaDPH1)/100+(H46*SazbaDPH2)/100</f>
        <v>0</v>
      </c>
      <c r="J46" s="5715"/>
      <c r="K46" s="5683"/>
      <c r="L46" s="5719"/>
    </row>
    <row r="47" spans="2:13" ht="12.7" customHeight="1">
      <c r="B47" s="5716"/>
      <c r="C47" s="6390" t="s">
        <v>47</v>
      </c>
      <c r="D47" s="6391"/>
      <c r="E47" s="6391"/>
      <c r="F47" s="5717">
        <f t="shared" ref="F47:F59" si="13">H47+I47</f>
        <v>0</v>
      </c>
      <c r="G47" s="5717"/>
      <c r="H47" s="5717">
        <f>'D.1.4.3. VZDUCHOTECHNIKA'!H1081</f>
        <v>0</v>
      </c>
      <c r="I47" s="5718">
        <f t="shared" ref="I47" si="14">(G47*SazbaDPH1)/100+(H47*SazbaDPH2)/100</f>
        <v>0</v>
      </c>
      <c r="J47" s="5715"/>
      <c r="K47" s="5683"/>
      <c r="L47" s="5719"/>
    </row>
    <row r="48" spans="2:13" ht="12.7" customHeight="1">
      <c r="B48" s="5716"/>
      <c r="C48" s="6390" t="s">
        <v>48</v>
      </c>
      <c r="D48" s="6391"/>
      <c r="E48" s="6391"/>
      <c r="F48" s="5717">
        <f t="shared" ref="F48" si="15">H48+I48</f>
        <v>0</v>
      </c>
      <c r="G48" s="5717"/>
      <c r="H48" s="5717">
        <f>'D.1.4.4. VYTÁPĚNÍ'!H1152</f>
        <v>0</v>
      </c>
      <c r="I48" s="5718">
        <f t="shared" ref="I48" si="16">(G48*SazbaDPH1)/100+(H48*SazbaDPH2)/100</f>
        <v>0</v>
      </c>
      <c r="J48" s="5715"/>
      <c r="K48" s="5683"/>
      <c r="L48" s="5719"/>
    </row>
    <row r="49" spans="2:12" ht="12.7" customHeight="1">
      <c r="B49" s="5716"/>
      <c r="C49" s="6390" t="s">
        <v>49</v>
      </c>
      <c r="D49" s="6391"/>
      <c r="E49" s="6391"/>
      <c r="F49" s="5717">
        <f t="shared" ref="F49:F57" si="17">H49+I49</f>
        <v>0</v>
      </c>
      <c r="G49" s="5717"/>
      <c r="H49" s="5717">
        <f>'D.1.4.5. CHLAZENÍ'!H384</f>
        <v>0</v>
      </c>
      <c r="I49" s="5718">
        <f t="shared" ref="I49:I57" si="18">(G49*SazbaDPH1)/100+(H49*SazbaDPH2)/100</f>
        <v>0</v>
      </c>
      <c r="J49" s="5715"/>
      <c r="K49" s="5683"/>
      <c r="L49" s="5719"/>
    </row>
    <row r="50" spans="2:12" ht="12.7" customHeight="1">
      <c r="B50" s="5716"/>
      <c r="C50" s="6390" t="s">
        <v>50</v>
      </c>
      <c r="D50" s="6391"/>
      <c r="E50" s="6391"/>
      <c r="F50" s="5717">
        <f t="shared" ref="F50" si="19">H50+I50</f>
        <v>0</v>
      </c>
      <c r="G50" s="5717"/>
      <c r="H50" s="5717">
        <f>'D.1.4.6. MAR'!I435</f>
        <v>0</v>
      </c>
      <c r="I50" s="5718">
        <f t="shared" ref="I50" si="20">(G50*SazbaDPH1)/100+(H50*SazbaDPH2)/100</f>
        <v>0</v>
      </c>
      <c r="J50" s="5715"/>
      <c r="K50" s="5683"/>
      <c r="L50" s="5719"/>
    </row>
    <row r="51" spans="2:12" ht="12.7" customHeight="1">
      <c r="B51" s="5716"/>
      <c r="C51" s="6390" t="s">
        <v>51</v>
      </c>
      <c r="D51" s="6391"/>
      <c r="E51" s="6391"/>
      <c r="F51" s="5717">
        <f t="shared" si="17"/>
        <v>0</v>
      </c>
      <c r="G51" s="5717"/>
      <c r="H51" s="5717">
        <f>ZakladDPHZakl</f>
        <v>0</v>
      </c>
      <c r="I51" s="5718">
        <f t="shared" si="18"/>
        <v>0</v>
      </c>
      <c r="J51" s="5715"/>
      <c r="K51" s="5683"/>
      <c r="L51" s="5719"/>
    </row>
    <row r="52" spans="2:12" ht="12.7" customHeight="1">
      <c r="B52" s="5716"/>
      <c r="C52" s="6390" t="s">
        <v>52</v>
      </c>
      <c r="D52" s="6391"/>
      <c r="E52" s="6391"/>
      <c r="F52" s="5717">
        <f t="shared" si="17"/>
        <v>0</v>
      </c>
      <c r="G52" s="5717"/>
      <c r="H52" s="5717">
        <f>'D.1.4.8. Rekapitulace'!G69</f>
        <v>0</v>
      </c>
      <c r="I52" s="5718">
        <f t="shared" si="18"/>
        <v>0</v>
      </c>
      <c r="J52" s="5715"/>
      <c r="K52" s="5683"/>
      <c r="L52" s="5719"/>
    </row>
    <row r="53" spans="2:12" ht="12.7" customHeight="1">
      <c r="B53" s="5716"/>
      <c r="C53" s="6369" t="s">
        <v>2910</v>
      </c>
      <c r="D53" s="6370"/>
      <c r="E53" s="6370"/>
      <c r="F53" s="5713">
        <f t="shared" ref="F53" si="21">H53+I53</f>
        <v>0</v>
      </c>
      <c r="G53" s="5713"/>
      <c r="H53" s="5713">
        <f>'D.2.0. PLYNOVOD - BP'!H215</f>
        <v>0</v>
      </c>
      <c r="I53" s="5714">
        <f t="shared" ref="I53" si="22">(G53*SazbaDPH1)/100+(H53*SazbaDPH2)/100</f>
        <v>0</v>
      </c>
      <c r="J53" s="5715"/>
      <c r="K53" s="5683"/>
      <c r="L53" s="5719"/>
    </row>
    <row r="54" spans="2:12" ht="12.7" customHeight="1">
      <c r="B54" s="5716"/>
      <c r="C54" s="6369" t="s">
        <v>54</v>
      </c>
      <c r="D54" s="6370"/>
      <c r="E54" s="6370"/>
      <c r="F54" s="5713">
        <f t="shared" ref="F54:F55" si="23">H54+I54</f>
        <v>0</v>
      </c>
      <c r="G54" s="5713"/>
      <c r="H54" s="5713">
        <f>'D.2.1. PŘÍPOJ. VODOVODU - REK.'!C12</f>
        <v>0</v>
      </c>
      <c r="I54" s="5714">
        <f t="shared" ref="I54:I55" si="24">(G54*SazbaDPH1)/100+(H54*SazbaDPH2)/100</f>
        <v>0</v>
      </c>
      <c r="J54" s="5715"/>
      <c r="K54" s="5683"/>
      <c r="L54" s="5719"/>
    </row>
    <row r="55" spans="2:12" ht="12.7" customHeight="1">
      <c r="B55" s="5716"/>
      <c r="C55" s="6369" t="s">
        <v>55</v>
      </c>
      <c r="D55" s="6370"/>
      <c r="E55" s="6370"/>
      <c r="F55" s="5713">
        <f t="shared" si="23"/>
        <v>0</v>
      </c>
      <c r="G55" s="5713"/>
      <c r="H55" s="5713">
        <f>'D.2.12. NEREZOVÝ BAZÉN'!F195</f>
        <v>0</v>
      </c>
      <c r="I55" s="5714">
        <f t="shared" si="24"/>
        <v>0</v>
      </c>
      <c r="J55" s="5715"/>
      <c r="K55" s="5683"/>
      <c r="L55" s="5719"/>
    </row>
    <row r="56" spans="2:12" ht="12.7" customHeight="1">
      <c r="B56" s="5716"/>
      <c r="C56" s="6369" t="s">
        <v>56</v>
      </c>
      <c r="D56" s="6370"/>
      <c r="E56" s="6370"/>
      <c r="F56" s="5713">
        <f t="shared" si="17"/>
        <v>0</v>
      </c>
      <c r="G56" s="5713"/>
      <c r="H56" s="5713">
        <f>'D.2.13. BAZÉNOVÁ TECHNOLOGIE'!G434</f>
        <v>0</v>
      </c>
      <c r="I56" s="5714">
        <f t="shared" si="18"/>
        <v>0</v>
      </c>
      <c r="J56" s="5715"/>
      <c r="K56" s="5683"/>
      <c r="L56" s="5719"/>
    </row>
    <row r="57" spans="2:12" ht="12.7" customHeight="1">
      <c r="B57" s="5716"/>
      <c r="C57" s="6369" t="s">
        <v>2909</v>
      </c>
      <c r="D57" s="6370"/>
      <c r="E57" s="6370"/>
      <c r="F57" s="5713">
        <f t="shared" si="17"/>
        <v>0</v>
      </c>
      <c r="G57" s="5713"/>
      <c r="H57" s="5713">
        <f>'D.2.14. TECH. WELLNESS'!C33</f>
        <v>0</v>
      </c>
      <c r="I57" s="5714">
        <f t="shared" si="18"/>
        <v>0</v>
      </c>
      <c r="J57" s="5715"/>
      <c r="K57" s="5683"/>
      <c r="L57" s="5719"/>
    </row>
    <row r="58" spans="2:12" ht="12.7" customHeight="1">
      <c r="B58" s="5716"/>
      <c r="C58" s="6369" t="s">
        <v>57</v>
      </c>
      <c r="D58" s="6370"/>
      <c r="E58" s="6370"/>
      <c r="F58" s="5713">
        <f t="shared" si="13"/>
        <v>0</v>
      </c>
      <c r="G58" s="5713"/>
      <c r="H58" s="5713">
        <f>'D.2.2. AREÁL. VODOVOD - REKAP.'!C12</f>
        <v>0</v>
      </c>
      <c r="I58" s="5714">
        <f t="shared" ref="I58:I60" si="25">(G58*SazbaDPH1)/100+(H58*SazbaDPH2)/100</f>
        <v>0</v>
      </c>
      <c r="J58" s="5715"/>
      <c r="K58" s="5683"/>
      <c r="L58" s="5719"/>
    </row>
    <row r="59" spans="2:12" ht="12.7" customHeight="1">
      <c r="B59" s="5716"/>
      <c r="C59" s="6369" t="s">
        <v>58</v>
      </c>
      <c r="D59" s="6370"/>
      <c r="E59" s="6370"/>
      <c r="F59" s="5713">
        <f t="shared" si="13"/>
        <v>0</v>
      </c>
      <c r="G59" s="5713"/>
      <c r="H59" s="5713">
        <f>'D.2.3. PŘÍPOJKA KANALIZACE'!H156</f>
        <v>0</v>
      </c>
      <c r="I59" s="5714">
        <f t="shared" si="25"/>
        <v>0</v>
      </c>
      <c r="J59" s="5715"/>
      <c r="K59" s="5683"/>
      <c r="L59" s="5719"/>
    </row>
    <row r="60" spans="2:12" ht="12.7" customHeight="1">
      <c r="B60" s="5716"/>
      <c r="C60" s="6369" t="s">
        <v>59</v>
      </c>
      <c r="D60" s="6370"/>
      <c r="E60" s="6370"/>
      <c r="F60" s="5713">
        <f>H60+I60</f>
        <v>0</v>
      </c>
      <c r="G60" s="5713"/>
      <c r="H60" s="5713">
        <f>'D.2.4. AREÁL. KANALIZACE - REK.'!C13</f>
        <v>0</v>
      </c>
      <c r="I60" s="5714">
        <f t="shared" si="25"/>
        <v>0</v>
      </c>
      <c r="J60" s="5715"/>
      <c r="K60" s="5683"/>
      <c r="L60" s="5719"/>
    </row>
    <row r="61" spans="2:12" ht="12.7" customHeight="1">
      <c r="B61" s="5716"/>
      <c r="C61" s="6369" t="s">
        <v>11534</v>
      </c>
      <c r="D61" s="6370"/>
      <c r="E61" s="6370"/>
      <c r="F61" s="6392" t="s">
        <v>6447</v>
      </c>
      <c r="G61" s="6393"/>
      <c r="H61" s="6393"/>
      <c r="I61" s="6394"/>
      <c r="J61" s="5715"/>
      <c r="K61" s="5683"/>
      <c r="L61" s="5719"/>
    </row>
    <row r="62" spans="2:12" ht="12.7" customHeight="1">
      <c r="B62" s="5716"/>
      <c r="C62" s="6369" t="s">
        <v>2908</v>
      </c>
      <c r="D62" s="6370"/>
      <c r="E62" s="6370"/>
      <c r="F62" s="5713">
        <f>H62+I62</f>
        <v>0</v>
      </c>
      <c r="G62" s="5713"/>
      <c r="H62" s="5713">
        <f>'D.2.8. REKAPITULACE'!C14</f>
        <v>0</v>
      </c>
      <c r="I62" s="5714">
        <f t="shared" ref="I62" si="26">(G62*SazbaDPH1)/100+(H62*SazbaDPH2)/100</f>
        <v>0</v>
      </c>
      <c r="J62" s="5715"/>
      <c r="K62" s="5683"/>
      <c r="L62" s="5719"/>
    </row>
    <row r="63" spans="2:12" ht="12.7" customHeight="1">
      <c r="B63" s="5716"/>
      <c r="C63" s="6369" t="s">
        <v>2911</v>
      </c>
      <c r="D63" s="6370"/>
      <c r="E63" s="6370"/>
      <c r="F63" s="6387" t="s">
        <v>6447</v>
      </c>
      <c r="G63" s="6388"/>
      <c r="H63" s="6388"/>
      <c r="I63" s="6389"/>
      <c r="J63" s="5715"/>
    </row>
    <row r="64" spans="2:12" ht="17.25" customHeight="1">
      <c r="B64" s="5720" t="s">
        <v>17</v>
      </c>
      <c r="C64" s="5721"/>
      <c r="D64" s="5722"/>
      <c r="E64" s="5723"/>
      <c r="F64" s="5724">
        <f>SUM(F34,F35,F53,F54,F55,F56,F57,F58,F59,F60,F62)</f>
        <v>0</v>
      </c>
      <c r="G64" s="5724"/>
      <c r="H64" s="5724">
        <f>SUM(H34,H35,H53,H54,H55,H56,H57,H58,H59,H60,H62)</f>
        <v>0</v>
      </c>
      <c r="I64" s="5724">
        <f>SUM(I34,I35,I53,I54,I55,I56,I57,I58,I59,I60,I62)</f>
        <v>0</v>
      </c>
      <c r="J64" s="5695"/>
    </row>
    <row r="65" spans="1:15">
      <c r="B65" s="5725"/>
      <c r="C65" s="5725"/>
      <c r="D65" s="5725"/>
      <c r="E65" s="5725"/>
      <c r="F65" s="5725"/>
      <c r="G65" s="5725"/>
      <c r="H65" s="5725"/>
      <c r="I65" s="5725"/>
      <c r="J65" s="5725"/>
    </row>
    <row r="66" spans="1:15" ht="2.2000000000000002" customHeight="1"/>
    <row r="67" spans="1:15" ht="1.75" customHeight="1"/>
    <row r="68" spans="1:15" ht="0.8" customHeight="1"/>
    <row r="69" spans="1:15" ht="0.8" customHeight="1"/>
    <row r="70" spans="1:15" ht="0.8" customHeight="1"/>
    <row r="71" spans="1:15" ht="17.55">
      <c r="B71" s="5696" t="s">
        <v>1</v>
      </c>
      <c r="C71" s="5648"/>
      <c r="D71" s="5648"/>
      <c r="E71" s="5648"/>
      <c r="F71" s="5648"/>
      <c r="G71" s="5648"/>
      <c r="H71" s="5648"/>
      <c r="I71" s="5648"/>
    </row>
    <row r="72" spans="1:15" s="5726" customFormat="1" ht="27.25" customHeight="1">
      <c r="A72" s="6384" t="s">
        <v>18</v>
      </c>
      <c r="B72" s="6385"/>
      <c r="C72" s="6385"/>
      <c r="D72" s="6385"/>
      <c r="E72" s="6385"/>
      <c r="F72" s="6385"/>
      <c r="G72" s="6385"/>
      <c r="H72" s="6385"/>
      <c r="I72" s="6385"/>
    </row>
    <row r="73" spans="1:15" s="5728" customFormat="1" ht="24.6" customHeight="1">
      <c r="A73" s="6384" t="s">
        <v>30</v>
      </c>
      <c r="B73" s="6382"/>
      <c r="C73" s="6382"/>
      <c r="D73" s="6382"/>
      <c r="E73" s="6382"/>
      <c r="F73" s="6382"/>
      <c r="G73" s="6382"/>
      <c r="H73" s="6383"/>
      <c r="I73" s="6383"/>
      <c r="J73" s="5727"/>
      <c r="L73" s="5729"/>
    </row>
    <row r="74" spans="1:15" s="5726" customFormat="1" ht="24.6" customHeight="1">
      <c r="B74" s="6386" t="s">
        <v>34</v>
      </c>
      <c r="C74" s="6386"/>
      <c r="D74" s="6386"/>
      <c r="E74" s="6386"/>
      <c r="F74" s="6386"/>
      <c r="G74" s="6386"/>
      <c r="H74" s="6386"/>
      <c r="I74" s="6386"/>
      <c r="J74" s="5653"/>
    </row>
    <row r="75" spans="1:15" s="5728" customFormat="1" ht="24.6" customHeight="1">
      <c r="A75" s="6381" t="s">
        <v>31</v>
      </c>
      <c r="B75" s="6382"/>
      <c r="C75" s="6382"/>
      <c r="D75" s="6382"/>
      <c r="E75" s="6382"/>
      <c r="F75" s="6382"/>
      <c r="G75" s="6382"/>
      <c r="H75" s="6383"/>
      <c r="I75" s="6383"/>
      <c r="K75" s="5727"/>
      <c r="M75" s="5730"/>
      <c r="O75" s="5731"/>
    </row>
    <row r="76" spans="1:15" s="5728" customFormat="1" ht="24.6" customHeight="1">
      <c r="A76" s="6381" t="s">
        <v>35</v>
      </c>
      <c r="B76" s="6382"/>
      <c r="C76" s="6382"/>
      <c r="D76" s="6382"/>
      <c r="E76" s="6382"/>
      <c r="F76" s="6382"/>
      <c r="G76" s="6382"/>
      <c r="H76" s="6383"/>
      <c r="I76" s="6383"/>
      <c r="J76" s="5727"/>
      <c r="L76" s="5729"/>
    </row>
  </sheetData>
  <sheetProtection algorithmName="SHA-512" hashValue="XOIPh+dN54dylk0xmlKVsQQsh4AnM+8U/8y1UNMluet3u97dMB10nqIoQT5QD6WwZXERnhMfhdyRsaoXAUshgA==" saltValue="TPGO25Di0sjCupCsgHM7Dg==" spinCount="100000" sheet="1" objects="1" scenarios="1"/>
  <mergeCells count="42">
    <mergeCell ref="F61:I61"/>
    <mergeCell ref="C46:E46"/>
    <mergeCell ref="C48:E48"/>
    <mergeCell ref="C49:E49"/>
    <mergeCell ref="C50:E50"/>
    <mergeCell ref="C51:E51"/>
    <mergeCell ref="C63:E63"/>
    <mergeCell ref="F63:I63"/>
    <mergeCell ref="C35:E35"/>
    <mergeCell ref="C36:E36"/>
    <mergeCell ref="C37:E37"/>
    <mergeCell ref="C38:E38"/>
    <mergeCell ref="C47:E47"/>
    <mergeCell ref="C53:E53"/>
    <mergeCell ref="C45:E45"/>
    <mergeCell ref="C44:E44"/>
    <mergeCell ref="C39:E39"/>
    <mergeCell ref="C40:E40"/>
    <mergeCell ref="C41:E41"/>
    <mergeCell ref="C42:E42"/>
    <mergeCell ref="C43:E43"/>
    <mergeCell ref="C52:E52"/>
    <mergeCell ref="A76:I76"/>
    <mergeCell ref="A75:I75"/>
    <mergeCell ref="A72:I72"/>
    <mergeCell ref="A73:I73"/>
    <mergeCell ref="B74:I74"/>
    <mergeCell ref="B2:I2"/>
    <mergeCell ref="B3:I3"/>
    <mergeCell ref="D5:H5"/>
    <mergeCell ref="C34:E34"/>
    <mergeCell ref="D7:G7"/>
    <mergeCell ref="D15:I15"/>
    <mergeCell ref="C62:E62"/>
    <mergeCell ref="C61:E61"/>
    <mergeCell ref="C56:E56"/>
    <mergeCell ref="C54:E54"/>
    <mergeCell ref="C55:E55"/>
    <mergeCell ref="C60:E60"/>
    <mergeCell ref="C57:E57"/>
    <mergeCell ref="C58:E58"/>
    <mergeCell ref="C59:E59"/>
  </mergeCells>
  <printOptions horizontalCentered="1"/>
  <pageMargins left="0.39370078740157483" right="0.39370078740157483" top="0.78740157480314965" bottom="0.39370078740157483" header="0" footer="0"/>
  <pageSetup paperSize="9" scale="78"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7566E-7811-4580-986F-B84E6AA89866}">
  <sheetPr>
    <pageSetUpPr fitToPage="1"/>
  </sheetPr>
  <dimension ref="A1:IE52"/>
  <sheetViews>
    <sheetView workbookViewId="0"/>
  </sheetViews>
  <sheetFormatPr defaultColWidth="17" defaultRowHeight="12.55"/>
  <cols>
    <col min="1" max="1" width="5.7109375" style="5737" customWidth="1"/>
    <col min="2" max="2" width="17" style="5737" customWidth="1"/>
    <col min="3" max="3" width="48.140625" style="5737" customWidth="1"/>
    <col min="4" max="4" width="13" style="5737" customWidth="1"/>
    <col min="5" max="5" width="13.140625" style="5737" customWidth="1"/>
    <col min="6" max="7" width="16" style="5737" customWidth="1"/>
    <col min="8" max="8" width="19.85546875" style="5737" customWidth="1"/>
    <col min="9" max="9" width="19.7109375" style="5737" customWidth="1"/>
    <col min="10" max="10" width="11.7109375" style="5737" customWidth="1"/>
    <col min="11" max="11" width="24.140625" style="5737" customWidth="1"/>
    <col min="12" max="12" width="10.7109375" style="5737" customWidth="1"/>
    <col min="13" max="13" width="15.42578125" style="5737" customWidth="1"/>
    <col min="14" max="237" width="10.7109375" style="5737" customWidth="1"/>
    <col min="238" max="238" width="4.28515625" style="5737" customWidth="1"/>
    <col min="239" max="16384" width="17" style="5737"/>
  </cols>
  <sheetData>
    <row r="1" spans="1:239" ht="13.8" thickBot="1">
      <c r="A1" s="5732"/>
      <c r="B1" s="5733"/>
      <c r="C1" s="5734"/>
      <c r="D1" s="5734"/>
      <c r="E1" s="5735"/>
      <c r="F1" s="5734"/>
      <c r="G1" s="5736"/>
      <c r="H1" s="5736"/>
      <c r="I1" s="5736"/>
      <c r="J1" s="5736"/>
      <c r="K1" s="5736"/>
      <c r="L1" s="5736"/>
      <c r="M1" s="5736"/>
      <c r="N1" s="5736"/>
      <c r="O1" s="5736"/>
      <c r="P1" s="5736"/>
      <c r="Q1" s="5736"/>
      <c r="R1" s="5736"/>
      <c r="S1" s="5736"/>
      <c r="T1" s="5736"/>
      <c r="U1" s="5736"/>
      <c r="V1" s="5736"/>
      <c r="W1" s="5736"/>
      <c r="X1" s="5736"/>
      <c r="Y1" s="5736"/>
      <c r="Z1" s="5736"/>
      <c r="AA1" s="5736"/>
      <c r="AB1" s="5736"/>
      <c r="AC1" s="5736"/>
      <c r="AD1" s="5736"/>
      <c r="AE1" s="5736"/>
      <c r="AF1" s="5736"/>
      <c r="AG1" s="5736"/>
      <c r="AH1" s="5736"/>
      <c r="AI1" s="5736"/>
      <c r="AJ1" s="5736"/>
      <c r="AK1" s="5736"/>
      <c r="AL1" s="5736"/>
      <c r="AM1" s="5736"/>
      <c r="AN1" s="5736"/>
      <c r="AO1" s="5736"/>
      <c r="AP1" s="5736"/>
      <c r="AQ1" s="5736"/>
      <c r="AR1" s="5736"/>
      <c r="AS1" s="5736"/>
      <c r="AT1" s="5736"/>
      <c r="AU1" s="5736"/>
      <c r="AV1" s="5736"/>
      <c r="AW1" s="5736"/>
      <c r="AX1" s="5736"/>
      <c r="AY1" s="5736"/>
      <c r="AZ1" s="5736"/>
      <c r="BA1" s="5736"/>
      <c r="BB1" s="5736"/>
      <c r="BC1" s="5736"/>
      <c r="BD1" s="5736"/>
      <c r="BE1" s="5736"/>
      <c r="BF1" s="5736"/>
      <c r="BG1" s="5736"/>
      <c r="BH1" s="5736"/>
      <c r="BI1" s="5736"/>
      <c r="BJ1" s="5736"/>
      <c r="BK1" s="5736"/>
      <c r="BL1" s="5736"/>
      <c r="BM1" s="5736"/>
      <c r="BN1" s="5736"/>
      <c r="BO1" s="5736"/>
      <c r="BP1" s="5736"/>
      <c r="BQ1" s="5736"/>
      <c r="BR1" s="5736"/>
      <c r="BS1" s="5736"/>
      <c r="BT1" s="5736"/>
      <c r="BU1" s="5736"/>
      <c r="BV1" s="5736"/>
      <c r="BW1" s="5736"/>
      <c r="BX1" s="5736"/>
      <c r="BY1" s="5736"/>
      <c r="BZ1" s="5736"/>
      <c r="CA1" s="5736"/>
      <c r="CB1" s="5736"/>
      <c r="CC1" s="5736"/>
      <c r="CD1" s="5736"/>
      <c r="CE1" s="5736"/>
      <c r="CF1" s="5736"/>
      <c r="CG1" s="5736"/>
      <c r="CH1" s="5736"/>
      <c r="CI1" s="5736"/>
      <c r="CJ1" s="5736"/>
      <c r="CK1" s="5736"/>
      <c r="CL1" s="5736"/>
      <c r="CM1" s="5736"/>
      <c r="CN1" s="5736"/>
      <c r="CO1" s="5736"/>
      <c r="CP1" s="5736"/>
      <c r="CQ1" s="5736"/>
      <c r="CR1" s="5736"/>
      <c r="CS1" s="5736"/>
      <c r="CT1" s="5736"/>
      <c r="CU1" s="5736"/>
      <c r="CV1" s="5736"/>
      <c r="CW1" s="5736"/>
      <c r="CX1" s="5736"/>
      <c r="CY1" s="5736"/>
      <c r="CZ1" s="5736"/>
      <c r="DA1" s="5736"/>
      <c r="DB1" s="5736"/>
      <c r="DC1" s="5736"/>
      <c r="DD1" s="5736"/>
      <c r="DE1" s="5736"/>
      <c r="DF1" s="5736"/>
      <c r="DG1" s="5736"/>
      <c r="DH1" s="5736"/>
      <c r="DI1" s="5736"/>
      <c r="DJ1" s="5736"/>
      <c r="DK1" s="5736"/>
      <c r="DL1" s="5736"/>
      <c r="DM1" s="5736"/>
      <c r="DN1" s="5736"/>
      <c r="DO1" s="5736"/>
      <c r="DP1" s="5736"/>
      <c r="DQ1" s="5736"/>
      <c r="DR1" s="5736"/>
      <c r="DS1" s="5736"/>
      <c r="DT1" s="5736"/>
      <c r="DU1" s="5736"/>
      <c r="DV1" s="5736"/>
      <c r="DW1" s="5736"/>
      <c r="DX1" s="5736"/>
      <c r="DY1" s="5736"/>
      <c r="DZ1" s="5736"/>
      <c r="EA1" s="5736"/>
      <c r="EB1" s="5736"/>
      <c r="EC1" s="5736"/>
      <c r="ED1" s="5736"/>
      <c r="EE1" s="5736"/>
      <c r="EF1" s="5736"/>
      <c r="EG1" s="5736"/>
      <c r="EH1" s="5736"/>
      <c r="EI1" s="5736"/>
      <c r="EJ1" s="5736"/>
      <c r="EK1" s="5736"/>
      <c r="EL1" s="5736"/>
      <c r="EM1" s="5736"/>
      <c r="EN1" s="5736"/>
      <c r="EO1" s="5736"/>
      <c r="EP1" s="5736"/>
      <c r="EQ1" s="5736"/>
      <c r="ER1" s="5736"/>
      <c r="ES1" s="5736"/>
      <c r="ET1" s="5736"/>
      <c r="EU1" s="5736"/>
      <c r="EV1" s="5736"/>
      <c r="EW1" s="5736"/>
      <c r="EX1" s="5736"/>
      <c r="EY1" s="5736"/>
      <c r="EZ1" s="5736"/>
      <c r="FA1" s="5736"/>
      <c r="FB1" s="5736"/>
      <c r="FC1" s="5736"/>
      <c r="FD1" s="5736"/>
      <c r="FE1" s="5736"/>
      <c r="FF1" s="5736"/>
      <c r="FG1" s="5736"/>
      <c r="FH1" s="5736"/>
      <c r="FI1" s="5736"/>
      <c r="FJ1" s="5736"/>
      <c r="FK1" s="5736"/>
      <c r="FL1" s="5736"/>
      <c r="FM1" s="5736"/>
      <c r="FN1" s="5736"/>
      <c r="FO1" s="5736"/>
      <c r="FP1" s="5736"/>
      <c r="FQ1" s="5736"/>
      <c r="FR1" s="5736"/>
      <c r="FS1" s="5736"/>
      <c r="FT1" s="5736"/>
      <c r="FU1" s="5736"/>
      <c r="FV1" s="5736"/>
      <c r="FW1" s="5736"/>
      <c r="FX1" s="5736"/>
      <c r="FY1" s="5736"/>
      <c r="FZ1" s="5736"/>
      <c r="GA1" s="5736"/>
      <c r="GB1" s="5736"/>
      <c r="GC1" s="5736"/>
      <c r="GD1" s="5736"/>
      <c r="GE1" s="5736"/>
      <c r="GF1" s="5736"/>
      <c r="GG1" s="5736"/>
      <c r="GH1" s="5736"/>
      <c r="GI1" s="5736"/>
      <c r="GJ1" s="5736"/>
      <c r="GK1" s="5736"/>
      <c r="GL1" s="5736"/>
      <c r="GM1" s="5736"/>
      <c r="GN1" s="5736"/>
      <c r="GO1" s="5736"/>
      <c r="GP1" s="5736"/>
      <c r="GQ1" s="5736"/>
      <c r="GR1" s="5736"/>
      <c r="GS1" s="5736"/>
      <c r="GT1" s="5736"/>
      <c r="GU1" s="5736"/>
      <c r="GV1" s="5736"/>
      <c r="GW1" s="5736"/>
      <c r="GX1" s="5736"/>
      <c r="GY1" s="5736"/>
      <c r="GZ1" s="5736"/>
      <c r="HA1" s="5736"/>
      <c r="HB1" s="5736"/>
      <c r="HC1" s="5736"/>
      <c r="HD1" s="5736"/>
      <c r="HE1" s="5736"/>
      <c r="HF1" s="5736"/>
      <c r="HG1" s="5736"/>
      <c r="HH1" s="5736"/>
      <c r="HI1" s="5736"/>
      <c r="HJ1" s="5736"/>
      <c r="HK1" s="5736"/>
      <c r="HL1" s="5736"/>
      <c r="HM1" s="5736"/>
      <c r="HN1" s="5736"/>
      <c r="HO1" s="5736"/>
      <c r="HP1" s="5736"/>
      <c r="HQ1" s="5736"/>
      <c r="HR1" s="5736"/>
      <c r="HS1" s="5736"/>
      <c r="HT1" s="5736"/>
      <c r="HU1" s="5736"/>
      <c r="HV1" s="5736"/>
      <c r="HW1" s="5736"/>
      <c r="HX1" s="5736"/>
      <c r="HY1" s="5736"/>
      <c r="HZ1" s="5736"/>
      <c r="IA1" s="5736"/>
      <c r="IB1" s="5736"/>
      <c r="IC1" s="5736"/>
      <c r="ID1" s="5736"/>
      <c r="IE1" s="5736"/>
    </row>
    <row r="2" spans="1:239" ht="13.5" customHeight="1" thickTop="1">
      <c r="A2" s="6399" t="s">
        <v>3</v>
      </c>
      <c r="B2" s="6400"/>
      <c r="C2" s="6403" t="s">
        <v>36</v>
      </c>
      <c r="D2" s="6404"/>
      <c r="E2" s="6404"/>
      <c r="F2" s="6404"/>
      <c r="G2" s="6405"/>
      <c r="H2" s="5736"/>
      <c r="I2" s="5736"/>
      <c r="J2" s="5736"/>
      <c r="K2" s="5738"/>
      <c r="L2" s="5736"/>
      <c r="M2" s="5736"/>
      <c r="N2" s="5736"/>
      <c r="O2" s="5736"/>
      <c r="P2" s="5736"/>
      <c r="Q2" s="5736"/>
      <c r="R2" s="5736"/>
      <c r="S2" s="5736"/>
      <c r="T2" s="5736"/>
      <c r="U2" s="5736"/>
      <c r="V2" s="5736"/>
      <c r="W2" s="5736"/>
      <c r="X2" s="5736"/>
      <c r="Y2" s="5736"/>
      <c r="Z2" s="5736"/>
      <c r="AA2" s="5736"/>
      <c r="AB2" s="5736"/>
      <c r="AC2" s="5736"/>
      <c r="AD2" s="5736"/>
      <c r="AE2" s="5736"/>
      <c r="AF2" s="5736"/>
      <c r="AG2" s="5736"/>
      <c r="AH2" s="5736"/>
      <c r="AI2" s="5736"/>
      <c r="AJ2" s="5736"/>
      <c r="AK2" s="5736"/>
      <c r="AL2" s="5736"/>
      <c r="AM2" s="5736"/>
      <c r="AN2" s="5736"/>
      <c r="AO2" s="5736"/>
      <c r="AP2" s="5736"/>
      <c r="AQ2" s="5736"/>
      <c r="AR2" s="5736"/>
      <c r="AS2" s="5736"/>
      <c r="AT2" s="5736"/>
      <c r="AU2" s="5736"/>
      <c r="AV2" s="5736"/>
      <c r="AW2" s="5736"/>
      <c r="AX2" s="5736"/>
      <c r="AY2" s="5736"/>
      <c r="AZ2" s="5736"/>
      <c r="BA2" s="5736"/>
      <c r="BB2" s="5736"/>
      <c r="BC2" s="5736"/>
      <c r="BD2" s="5736"/>
      <c r="BE2" s="5736"/>
      <c r="BF2" s="5736"/>
      <c r="BG2" s="5736"/>
      <c r="BH2" s="5736"/>
      <c r="BI2" s="5736"/>
      <c r="BJ2" s="5736"/>
      <c r="BK2" s="5736"/>
      <c r="BL2" s="5736"/>
      <c r="BM2" s="5736"/>
      <c r="BN2" s="5736"/>
      <c r="BO2" s="5736"/>
      <c r="BP2" s="5736"/>
      <c r="BQ2" s="5736"/>
      <c r="BR2" s="5736"/>
      <c r="BS2" s="5736"/>
      <c r="BT2" s="5736"/>
      <c r="BU2" s="5736"/>
      <c r="BV2" s="5736"/>
      <c r="BW2" s="5736"/>
      <c r="BX2" s="5736"/>
      <c r="BY2" s="5736"/>
      <c r="BZ2" s="5736"/>
      <c r="CA2" s="5736"/>
      <c r="CB2" s="5736"/>
      <c r="CC2" s="5736"/>
      <c r="CD2" s="5736"/>
      <c r="CE2" s="5736"/>
      <c r="CF2" s="5736"/>
      <c r="CG2" s="5736"/>
      <c r="CH2" s="5736"/>
      <c r="CI2" s="5736"/>
      <c r="CJ2" s="5736"/>
      <c r="CK2" s="5736"/>
      <c r="CL2" s="5736"/>
      <c r="CM2" s="5736"/>
      <c r="CN2" s="5736"/>
      <c r="CO2" s="5736"/>
      <c r="CP2" s="5736"/>
      <c r="CQ2" s="5736"/>
      <c r="CR2" s="5736"/>
      <c r="CS2" s="5736"/>
      <c r="CT2" s="5736"/>
      <c r="CU2" s="5736"/>
      <c r="CV2" s="5736"/>
      <c r="CW2" s="5736"/>
      <c r="CX2" s="5736"/>
      <c r="CY2" s="5736"/>
      <c r="CZ2" s="5736"/>
      <c r="DA2" s="5736"/>
      <c r="DB2" s="5736"/>
      <c r="DC2" s="5736"/>
      <c r="DD2" s="5736"/>
      <c r="DE2" s="5736"/>
      <c r="DF2" s="5736"/>
      <c r="DG2" s="5736"/>
      <c r="DH2" s="5736"/>
      <c r="DI2" s="5736"/>
      <c r="DJ2" s="5736"/>
      <c r="DK2" s="5736"/>
      <c r="DL2" s="5736"/>
      <c r="DM2" s="5736"/>
      <c r="DN2" s="5736"/>
      <c r="DO2" s="5736"/>
      <c r="DP2" s="5736"/>
      <c r="DQ2" s="5736"/>
      <c r="DR2" s="5736"/>
      <c r="DS2" s="5736"/>
      <c r="DT2" s="5736"/>
      <c r="DU2" s="5736"/>
      <c r="DV2" s="5736"/>
      <c r="DW2" s="5736"/>
      <c r="DX2" s="5736"/>
      <c r="DY2" s="5736"/>
      <c r="DZ2" s="5736"/>
      <c r="EA2" s="5736"/>
      <c r="EB2" s="5736"/>
      <c r="EC2" s="5736"/>
      <c r="ED2" s="5736"/>
      <c r="EE2" s="5736"/>
      <c r="EF2" s="5736"/>
      <c r="EG2" s="5736"/>
      <c r="EH2" s="5736"/>
      <c r="EI2" s="5736"/>
      <c r="EJ2" s="5736"/>
      <c r="EK2" s="5736"/>
      <c r="EL2" s="5736"/>
      <c r="EM2" s="5736"/>
      <c r="EN2" s="5736"/>
      <c r="EO2" s="5736"/>
      <c r="EP2" s="5736"/>
      <c r="EQ2" s="5736"/>
      <c r="ER2" s="5736"/>
      <c r="ES2" s="5736"/>
      <c r="ET2" s="5736"/>
      <c r="EU2" s="5736"/>
      <c r="EV2" s="5736"/>
      <c r="EW2" s="5736"/>
      <c r="EX2" s="5736"/>
      <c r="EY2" s="5736"/>
      <c r="EZ2" s="5736"/>
      <c r="FA2" s="5736"/>
      <c r="FB2" s="5736"/>
      <c r="FC2" s="5736"/>
      <c r="FD2" s="5736"/>
      <c r="FE2" s="5736"/>
      <c r="FF2" s="5736"/>
      <c r="FG2" s="5736"/>
      <c r="FH2" s="5736"/>
      <c r="FI2" s="5736"/>
      <c r="FJ2" s="5736"/>
      <c r="FK2" s="5736"/>
      <c r="FL2" s="5736"/>
      <c r="FM2" s="5736"/>
      <c r="FN2" s="5736"/>
      <c r="FO2" s="5736"/>
      <c r="FP2" s="5736"/>
      <c r="FQ2" s="5736"/>
      <c r="FR2" s="5736"/>
      <c r="FS2" s="5736"/>
      <c r="FT2" s="5736"/>
      <c r="FU2" s="5736"/>
      <c r="FV2" s="5736"/>
      <c r="FW2" s="5736"/>
      <c r="FX2" s="5736"/>
      <c r="FY2" s="5736"/>
      <c r="FZ2" s="5736"/>
      <c r="GA2" s="5736"/>
      <c r="GB2" s="5736"/>
      <c r="GC2" s="5736"/>
      <c r="GD2" s="5736"/>
      <c r="GE2" s="5736"/>
      <c r="GF2" s="5736"/>
      <c r="GG2" s="5736"/>
      <c r="GH2" s="5736"/>
      <c r="GI2" s="5736"/>
      <c r="GJ2" s="5736"/>
      <c r="GK2" s="5736"/>
      <c r="GL2" s="5736"/>
      <c r="GM2" s="5736"/>
      <c r="GN2" s="5736"/>
      <c r="GO2" s="5736"/>
      <c r="GP2" s="5736"/>
      <c r="GQ2" s="5736"/>
      <c r="GR2" s="5736"/>
      <c r="GS2" s="5736"/>
      <c r="GT2" s="5736"/>
      <c r="GU2" s="5736"/>
      <c r="GV2" s="5736"/>
      <c r="GW2" s="5736"/>
      <c r="GX2" s="5736"/>
      <c r="GY2" s="5736"/>
      <c r="GZ2" s="5736"/>
      <c r="HA2" s="5736"/>
      <c r="HB2" s="5736"/>
      <c r="HC2" s="5736"/>
      <c r="HD2" s="5736"/>
      <c r="HE2" s="5736"/>
      <c r="HF2" s="5736"/>
      <c r="HG2" s="5736"/>
      <c r="HH2" s="5736"/>
      <c r="HI2" s="5736"/>
      <c r="HJ2" s="5736"/>
      <c r="HK2" s="5736"/>
      <c r="HL2" s="5736"/>
      <c r="HM2" s="5736"/>
      <c r="HN2" s="5736"/>
      <c r="HO2" s="5736"/>
      <c r="HP2" s="5736"/>
      <c r="HQ2" s="5736"/>
      <c r="HR2" s="5736"/>
      <c r="HS2" s="5736"/>
      <c r="HT2" s="5736"/>
      <c r="HU2" s="5736"/>
      <c r="HV2" s="5736"/>
      <c r="HW2" s="5736"/>
      <c r="HX2" s="5736"/>
      <c r="HY2" s="5736"/>
      <c r="HZ2" s="5736"/>
      <c r="IA2" s="5736"/>
      <c r="IB2" s="5736"/>
      <c r="IC2" s="5736"/>
      <c r="ID2" s="5736"/>
      <c r="IE2" s="5736"/>
    </row>
    <row r="3" spans="1:239">
      <c r="A3" s="6401"/>
      <c r="B3" s="6402"/>
      <c r="C3" s="6406"/>
      <c r="D3" s="6406"/>
      <c r="E3" s="6406"/>
      <c r="F3" s="6406"/>
      <c r="G3" s="6407"/>
      <c r="H3" s="5736"/>
      <c r="I3" s="5736"/>
      <c r="J3" s="5736"/>
      <c r="K3" s="5736"/>
      <c r="L3" s="5736"/>
      <c r="M3" s="5736"/>
      <c r="N3" s="5736"/>
      <c r="O3" s="5736"/>
      <c r="P3" s="5736"/>
      <c r="Q3" s="5736"/>
      <c r="R3" s="5736"/>
      <c r="S3" s="5736"/>
      <c r="T3" s="5736"/>
      <c r="U3" s="5736"/>
      <c r="V3" s="5736"/>
      <c r="W3" s="5736"/>
      <c r="X3" s="5736"/>
      <c r="Y3" s="5736"/>
      <c r="Z3" s="5736"/>
      <c r="AA3" s="5736"/>
      <c r="AB3" s="5736"/>
      <c r="AC3" s="5736"/>
      <c r="AD3" s="5736"/>
      <c r="AE3" s="5736"/>
      <c r="AF3" s="5736"/>
      <c r="AG3" s="5736"/>
      <c r="AH3" s="5736"/>
      <c r="AI3" s="5736"/>
      <c r="AJ3" s="5736"/>
      <c r="AK3" s="5736"/>
      <c r="AL3" s="5736"/>
      <c r="AM3" s="5736"/>
      <c r="AN3" s="5736"/>
      <c r="AO3" s="5736"/>
      <c r="AP3" s="5736"/>
      <c r="AQ3" s="5736"/>
      <c r="AR3" s="5736"/>
      <c r="AS3" s="5736"/>
      <c r="AT3" s="5736"/>
      <c r="AU3" s="5736"/>
      <c r="AV3" s="5736"/>
      <c r="AW3" s="5736"/>
      <c r="AX3" s="5736"/>
      <c r="AY3" s="5736"/>
      <c r="AZ3" s="5736"/>
      <c r="BA3" s="5736"/>
      <c r="BB3" s="5736"/>
      <c r="BC3" s="5736"/>
      <c r="BD3" s="5736"/>
      <c r="BE3" s="5736"/>
      <c r="BF3" s="5736"/>
      <c r="BG3" s="5736"/>
      <c r="BH3" s="5736"/>
      <c r="BI3" s="5736"/>
      <c r="BJ3" s="5736"/>
      <c r="BK3" s="5736"/>
      <c r="BL3" s="5736"/>
      <c r="BM3" s="5736"/>
      <c r="BN3" s="5736"/>
      <c r="BO3" s="5736"/>
      <c r="BP3" s="5736"/>
      <c r="BQ3" s="5736"/>
      <c r="BR3" s="5736"/>
      <c r="BS3" s="5736"/>
      <c r="BT3" s="5736"/>
      <c r="BU3" s="5736"/>
      <c r="BV3" s="5736"/>
      <c r="BW3" s="5736"/>
      <c r="BX3" s="5736"/>
      <c r="BY3" s="5736"/>
      <c r="BZ3" s="5736"/>
      <c r="CA3" s="5736"/>
      <c r="CB3" s="5736"/>
      <c r="CC3" s="5736"/>
      <c r="CD3" s="5736"/>
      <c r="CE3" s="5736"/>
      <c r="CF3" s="5736"/>
      <c r="CG3" s="5736"/>
      <c r="CH3" s="5736"/>
      <c r="CI3" s="5736"/>
      <c r="CJ3" s="5736"/>
      <c r="CK3" s="5736"/>
      <c r="CL3" s="5736"/>
      <c r="CM3" s="5736"/>
      <c r="CN3" s="5736"/>
      <c r="CO3" s="5736"/>
      <c r="CP3" s="5736"/>
      <c r="CQ3" s="5736"/>
      <c r="CR3" s="5736"/>
      <c r="CS3" s="5736"/>
      <c r="CT3" s="5736"/>
      <c r="CU3" s="5736"/>
      <c r="CV3" s="5736"/>
      <c r="CW3" s="5736"/>
      <c r="CX3" s="5736"/>
      <c r="CY3" s="5736"/>
      <c r="CZ3" s="5736"/>
      <c r="DA3" s="5736"/>
      <c r="DB3" s="5736"/>
      <c r="DC3" s="5736"/>
      <c r="DD3" s="5736"/>
      <c r="DE3" s="5736"/>
      <c r="DF3" s="5736"/>
      <c r="DG3" s="5736"/>
      <c r="DH3" s="5736"/>
      <c r="DI3" s="5736"/>
      <c r="DJ3" s="5736"/>
      <c r="DK3" s="5736"/>
      <c r="DL3" s="5736"/>
      <c r="DM3" s="5736"/>
      <c r="DN3" s="5736"/>
      <c r="DO3" s="5736"/>
      <c r="DP3" s="5736"/>
      <c r="DQ3" s="5736"/>
      <c r="DR3" s="5736"/>
      <c r="DS3" s="5736"/>
      <c r="DT3" s="5736"/>
      <c r="DU3" s="5736"/>
      <c r="DV3" s="5736"/>
      <c r="DW3" s="5736"/>
      <c r="DX3" s="5736"/>
      <c r="DY3" s="5736"/>
      <c r="DZ3" s="5736"/>
      <c r="EA3" s="5736"/>
      <c r="EB3" s="5736"/>
      <c r="EC3" s="5736"/>
      <c r="ED3" s="5736"/>
      <c r="EE3" s="5736"/>
      <c r="EF3" s="5736"/>
      <c r="EG3" s="5736"/>
      <c r="EH3" s="5736"/>
      <c r="EI3" s="5736"/>
      <c r="EJ3" s="5736"/>
      <c r="EK3" s="5736"/>
      <c r="EL3" s="5736"/>
      <c r="EM3" s="5736"/>
      <c r="EN3" s="5736"/>
      <c r="EO3" s="5736"/>
      <c r="EP3" s="5736"/>
      <c r="EQ3" s="5736"/>
      <c r="ER3" s="5736"/>
      <c r="ES3" s="5736"/>
      <c r="ET3" s="5736"/>
      <c r="EU3" s="5736"/>
      <c r="EV3" s="5736"/>
      <c r="EW3" s="5736"/>
      <c r="EX3" s="5736"/>
      <c r="EY3" s="5736"/>
      <c r="EZ3" s="5736"/>
      <c r="FA3" s="5736"/>
      <c r="FB3" s="5736"/>
      <c r="FC3" s="5736"/>
      <c r="FD3" s="5736"/>
      <c r="FE3" s="5736"/>
      <c r="FF3" s="5736"/>
      <c r="FG3" s="5736"/>
      <c r="FH3" s="5736"/>
      <c r="FI3" s="5736"/>
      <c r="FJ3" s="5736"/>
      <c r="FK3" s="5736"/>
      <c r="FL3" s="5736"/>
      <c r="FM3" s="5736"/>
      <c r="FN3" s="5736"/>
      <c r="FO3" s="5736"/>
      <c r="FP3" s="5736"/>
      <c r="FQ3" s="5736"/>
      <c r="FR3" s="5736"/>
      <c r="FS3" s="5736"/>
      <c r="FT3" s="5736"/>
      <c r="FU3" s="5736"/>
      <c r="FV3" s="5736"/>
      <c r="FW3" s="5736"/>
      <c r="FX3" s="5736"/>
      <c r="FY3" s="5736"/>
      <c r="FZ3" s="5736"/>
      <c r="GA3" s="5736"/>
      <c r="GB3" s="5736"/>
      <c r="GC3" s="5736"/>
      <c r="GD3" s="5736"/>
      <c r="GE3" s="5736"/>
      <c r="GF3" s="5736"/>
      <c r="GG3" s="5736"/>
      <c r="GH3" s="5736"/>
      <c r="GI3" s="5736"/>
      <c r="GJ3" s="5736"/>
      <c r="GK3" s="5736"/>
      <c r="GL3" s="5736"/>
      <c r="GM3" s="5736"/>
      <c r="GN3" s="5736"/>
      <c r="GO3" s="5736"/>
      <c r="GP3" s="5736"/>
      <c r="GQ3" s="5736"/>
      <c r="GR3" s="5736"/>
      <c r="GS3" s="5736"/>
      <c r="GT3" s="5736"/>
      <c r="GU3" s="5736"/>
      <c r="GV3" s="5736"/>
      <c r="GW3" s="5736"/>
      <c r="GX3" s="5736"/>
      <c r="GY3" s="5736"/>
      <c r="GZ3" s="5736"/>
      <c r="HA3" s="5736"/>
      <c r="HB3" s="5736"/>
      <c r="HC3" s="5736"/>
      <c r="HD3" s="5736"/>
      <c r="HE3" s="5736"/>
      <c r="HF3" s="5736"/>
      <c r="HG3" s="5736"/>
      <c r="HH3" s="5736"/>
      <c r="HI3" s="5736"/>
      <c r="HJ3" s="5736"/>
      <c r="HK3" s="5736"/>
      <c r="HL3" s="5736"/>
      <c r="HM3" s="5736"/>
      <c r="HN3" s="5736"/>
      <c r="HO3" s="5736"/>
      <c r="HP3" s="5736"/>
      <c r="HQ3" s="5736"/>
      <c r="HR3" s="5736"/>
      <c r="HS3" s="5736"/>
      <c r="HT3" s="5736"/>
      <c r="HU3" s="5736"/>
      <c r="HV3" s="5736"/>
      <c r="HW3" s="5736"/>
      <c r="HX3" s="5736"/>
      <c r="HY3" s="5736"/>
      <c r="HZ3" s="5736"/>
      <c r="IA3" s="5736"/>
      <c r="IB3" s="5736"/>
      <c r="IC3" s="5736"/>
      <c r="ID3" s="5736"/>
      <c r="IE3" s="5736"/>
    </row>
    <row r="4" spans="1:239" ht="15.05" thickBot="1">
      <c r="A4" s="6408" t="s">
        <v>9068</v>
      </c>
      <c r="B4" s="6409"/>
      <c r="C4" s="6410" t="s">
        <v>9067</v>
      </c>
      <c r="D4" s="6411"/>
      <c r="E4" s="6411"/>
      <c r="F4" s="6411"/>
      <c r="G4" s="6412"/>
      <c r="H4" s="5736"/>
      <c r="I4" s="5736"/>
      <c r="J4" s="5736"/>
      <c r="K4" s="5736"/>
      <c r="L4" s="5736"/>
      <c r="M4" s="5736"/>
      <c r="N4" s="5736"/>
      <c r="O4" s="5736"/>
      <c r="P4" s="5736"/>
      <c r="Q4" s="5736"/>
      <c r="R4" s="5736"/>
      <c r="S4" s="5736"/>
      <c r="T4" s="5736"/>
      <c r="U4" s="5736"/>
      <c r="V4" s="5736"/>
      <c r="W4" s="5736"/>
      <c r="X4" s="5736"/>
      <c r="Y4" s="5736"/>
      <c r="Z4" s="5736"/>
      <c r="AA4" s="5736"/>
      <c r="AB4" s="5736"/>
      <c r="AC4" s="5736"/>
      <c r="AD4" s="5736"/>
      <c r="AE4" s="5736"/>
      <c r="AF4" s="5736"/>
      <c r="AG4" s="5736"/>
      <c r="AH4" s="5736"/>
      <c r="AI4" s="5736"/>
      <c r="AJ4" s="5736"/>
      <c r="AK4" s="5736"/>
      <c r="AL4" s="5736"/>
      <c r="AM4" s="5736"/>
      <c r="AN4" s="5736"/>
      <c r="AO4" s="5736"/>
      <c r="AP4" s="5736"/>
      <c r="AQ4" s="5736"/>
      <c r="AR4" s="5736"/>
      <c r="AS4" s="5736"/>
      <c r="AT4" s="5736"/>
      <c r="AU4" s="5736"/>
      <c r="AV4" s="5736"/>
      <c r="AW4" s="5736"/>
      <c r="AX4" s="5736"/>
      <c r="AY4" s="5736"/>
      <c r="AZ4" s="5736"/>
      <c r="BA4" s="5736"/>
      <c r="BB4" s="5736"/>
      <c r="BC4" s="5736"/>
      <c r="BD4" s="5736"/>
      <c r="BE4" s="5736"/>
      <c r="BF4" s="5736"/>
      <c r="BG4" s="5736"/>
      <c r="BH4" s="5736"/>
      <c r="BI4" s="5736"/>
      <c r="BJ4" s="5736"/>
      <c r="BK4" s="5736"/>
      <c r="BL4" s="5736"/>
      <c r="BM4" s="5736"/>
      <c r="BN4" s="5736"/>
      <c r="BO4" s="5736"/>
      <c r="BP4" s="5736"/>
      <c r="BQ4" s="5736"/>
      <c r="BR4" s="5736"/>
      <c r="BS4" s="5736"/>
      <c r="BT4" s="5736"/>
      <c r="BU4" s="5736"/>
      <c r="BV4" s="5736"/>
      <c r="BW4" s="5736"/>
      <c r="BX4" s="5736"/>
      <c r="BY4" s="5736"/>
      <c r="BZ4" s="5736"/>
      <c r="CA4" s="5736"/>
      <c r="CB4" s="5736"/>
      <c r="CC4" s="5736"/>
      <c r="CD4" s="5736"/>
      <c r="CE4" s="5736"/>
      <c r="CF4" s="5736"/>
      <c r="CG4" s="5736"/>
      <c r="CH4" s="5736"/>
      <c r="CI4" s="5736"/>
      <c r="CJ4" s="5736"/>
      <c r="CK4" s="5736"/>
      <c r="CL4" s="5736"/>
      <c r="CM4" s="5736"/>
      <c r="CN4" s="5736"/>
      <c r="CO4" s="5736"/>
      <c r="CP4" s="5736"/>
      <c r="CQ4" s="5736"/>
      <c r="CR4" s="5736"/>
      <c r="CS4" s="5736"/>
      <c r="CT4" s="5736"/>
      <c r="CU4" s="5736"/>
      <c r="CV4" s="5736"/>
      <c r="CW4" s="5736"/>
      <c r="CX4" s="5736"/>
      <c r="CY4" s="5736"/>
      <c r="CZ4" s="5736"/>
      <c r="DA4" s="5736"/>
      <c r="DB4" s="5736"/>
      <c r="DC4" s="5736"/>
      <c r="DD4" s="5736"/>
      <c r="DE4" s="5736"/>
      <c r="DF4" s="5736"/>
      <c r="DG4" s="5736"/>
      <c r="DH4" s="5736"/>
      <c r="DI4" s="5736"/>
      <c r="DJ4" s="5736"/>
      <c r="DK4" s="5736"/>
      <c r="DL4" s="5736"/>
      <c r="DM4" s="5736"/>
      <c r="DN4" s="5736"/>
      <c r="DO4" s="5736"/>
      <c r="DP4" s="5736"/>
      <c r="DQ4" s="5736"/>
      <c r="DR4" s="5736"/>
      <c r="DS4" s="5736"/>
      <c r="DT4" s="5736"/>
      <c r="DU4" s="5736"/>
      <c r="DV4" s="5736"/>
      <c r="DW4" s="5736"/>
      <c r="DX4" s="5736"/>
      <c r="DY4" s="5736"/>
      <c r="DZ4" s="5736"/>
      <c r="EA4" s="5736"/>
      <c r="EB4" s="5736"/>
      <c r="EC4" s="5736"/>
      <c r="ED4" s="5736"/>
      <c r="EE4" s="5736"/>
      <c r="EF4" s="5736"/>
      <c r="EG4" s="5736"/>
      <c r="EH4" s="5736"/>
      <c r="EI4" s="5736"/>
      <c r="EJ4" s="5736"/>
      <c r="EK4" s="5736"/>
      <c r="EL4" s="5736"/>
      <c r="EM4" s="5736"/>
      <c r="EN4" s="5736"/>
      <c r="EO4" s="5736"/>
      <c r="EP4" s="5736"/>
      <c r="EQ4" s="5736"/>
      <c r="ER4" s="5736"/>
      <c r="ES4" s="5736"/>
      <c r="ET4" s="5736"/>
      <c r="EU4" s="5736"/>
      <c r="EV4" s="5736"/>
      <c r="EW4" s="5736"/>
      <c r="EX4" s="5736"/>
      <c r="EY4" s="5736"/>
      <c r="EZ4" s="5736"/>
      <c r="FA4" s="5736"/>
      <c r="FB4" s="5736"/>
      <c r="FC4" s="5736"/>
      <c r="FD4" s="5736"/>
      <c r="FE4" s="5736"/>
      <c r="FF4" s="5736"/>
      <c r="FG4" s="5736"/>
      <c r="FH4" s="5736"/>
      <c r="FI4" s="5736"/>
      <c r="FJ4" s="5736"/>
      <c r="FK4" s="5736"/>
      <c r="FL4" s="5736"/>
      <c r="FM4" s="5736"/>
      <c r="FN4" s="5736"/>
      <c r="FO4" s="5736"/>
      <c r="FP4" s="5736"/>
      <c r="FQ4" s="5736"/>
      <c r="FR4" s="5736"/>
      <c r="FS4" s="5736"/>
      <c r="FT4" s="5736"/>
      <c r="FU4" s="5736"/>
      <c r="FV4" s="5736"/>
      <c r="FW4" s="5736"/>
      <c r="FX4" s="5736"/>
      <c r="FY4" s="5736"/>
      <c r="FZ4" s="5736"/>
      <c r="GA4" s="5736"/>
      <c r="GB4" s="5736"/>
      <c r="GC4" s="5736"/>
      <c r="GD4" s="5736"/>
      <c r="GE4" s="5736"/>
      <c r="GF4" s="5736"/>
      <c r="GG4" s="5736"/>
      <c r="GH4" s="5736"/>
      <c r="GI4" s="5736"/>
      <c r="GJ4" s="5736"/>
      <c r="GK4" s="5736"/>
      <c r="GL4" s="5736"/>
      <c r="GM4" s="5736"/>
      <c r="GN4" s="5736"/>
      <c r="GO4" s="5736"/>
      <c r="GP4" s="5736"/>
      <c r="GQ4" s="5736"/>
      <c r="GR4" s="5736"/>
      <c r="GS4" s="5736"/>
      <c r="GT4" s="5736"/>
      <c r="GU4" s="5736"/>
      <c r="GV4" s="5736"/>
      <c r="GW4" s="5736"/>
      <c r="GX4" s="5736"/>
      <c r="GY4" s="5736"/>
      <c r="GZ4" s="5736"/>
      <c r="HA4" s="5736"/>
      <c r="HB4" s="5736"/>
      <c r="HC4" s="5736"/>
      <c r="HD4" s="5736"/>
      <c r="HE4" s="5736"/>
      <c r="HF4" s="5736"/>
      <c r="HG4" s="5736"/>
      <c r="HH4" s="5736"/>
      <c r="HI4" s="5736"/>
      <c r="HJ4" s="5736"/>
      <c r="HK4" s="5736"/>
      <c r="HL4" s="5736"/>
      <c r="HM4" s="5736"/>
      <c r="HN4" s="5736"/>
      <c r="HO4" s="5736"/>
      <c r="HP4" s="5736"/>
      <c r="HQ4" s="5736"/>
      <c r="HR4" s="5736"/>
      <c r="HS4" s="5736"/>
      <c r="HT4" s="5736"/>
      <c r="HU4" s="5736"/>
      <c r="HV4" s="5736"/>
      <c r="HW4" s="5736"/>
      <c r="HX4" s="5736"/>
      <c r="HY4" s="5736"/>
      <c r="HZ4" s="5736"/>
      <c r="IA4" s="5736"/>
      <c r="IB4" s="5736"/>
      <c r="IC4" s="5736"/>
      <c r="ID4" s="5736"/>
      <c r="IE4" s="5736"/>
    </row>
    <row r="5" spans="1:239" ht="13.15" thickTop="1"/>
    <row r="6" spans="1:239" ht="13.15">
      <c r="F6" s="5739"/>
      <c r="G6" s="5739"/>
      <c r="H6" s="5740"/>
      <c r="K6" s="5741"/>
    </row>
    <row r="7" spans="1:239" ht="26.3">
      <c r="A7" s="5742" t="s">
        <v>5659</v>
      </c>
      <c r="B7" s="5743" t="s">
        <v>9066</v>
      </c>
      <c r="C7" s="5744" t="s">
        <v>16</v>
      </c>
      <c r="D7" s="6413" t="s">
        <v>9065</v>
      </c>
      <c r="E7" s="6414"/>
      <c r="F7" s="6414"/>
      <c r="G7" s="6414"/>
      <c r="H7" s="5746" t="s">
        <v>24</v>
      </c>
      <c r="I7" s="5747"/>
    </row>
    <row r="8" spans="1:239">
      <c r="A8" s="5748">
        <v>1</v>
      </c>
      <c r="B8" s="5749" t="s">
        <v>9064</v>
      </c>
      <c r="C8" s="5750" t="s">
        <v>11597</v>
      </c>
      <c r="D8" s="5751" t="s">
        <v>25</v>
      </c>
      <c r="E8" s="5752">
        <v>1</v>
      </c>
      <c r="F8" s="5805"/>
      <c r="G8" s="5753">
        <f t="shared" ref="G8:G16" si="0">ROUND(E8*F8,2)</f>
        <v>0</v>
      </c>
      <c r="H8" s="5754" t="s">
        <v>140</v>
      </c>
      <c r="K8" s="5755"/>
      <c r="L8" s="5756"/>
      <c r="M8" s="3196"/>
    </row>
    <row r="9" spans="1:239" ht="79.55" customHeight="1">
      <c r="A9" s="5748"/>
      <c r="B9" s="5749"/>
      <c r="C9" s="5757" t="s">
        <v>11596</v>
      </c>
      <c r="D9" s="5758"/>
      <c r="E9" s="5759"/>
      <c r="F9" s="5760"/>
      <c r="G9" s="5760"/>
      <c r="H9" s="5761"/>
      <c r="M9" s="3196"/>
    </row>
    <row r="10" spans="1:239" ht="27.25" customHeight="1">
      <c r="A10" s="5748">
        <v>2</v>
      </c>
      <c r="B10" s="5749" t="s">
        <v>9063</v>
      </c>
      <c r="C10" s="5762" t="s">
        <v>9056</v>
      </c>
      <c r="D10" s="5758" t="s">
        <v>25</v>
      </c>
      <c r="E10" s="5759">
        <v>1</v>
      </c>
      <c r="F10" s="5806"/>
      <c r="G10" s="5753">
        <f t="shared" si="0"/>
        <v>0</v>
      </c>
      <c r="H10" s="5754" t="s">
        <v>140</v>
      </c>
      <c r="M10" s="3196"/>
    </row>
    <row r="11" spans="1:239" ht="74.5">
      <c r="A11" s="6160">
        <v>3</v>
      </c>
      <c r="B11" s="5749" t="s">
        <v>9062</v>
      </c>
      <c r="C11" s="5762" t="s">
        <v>12087</v>
      </c>
      <c r="D11" s="5758" t="s">
        <v>25</v>
      </c>
      <c r="E11" s="5759">
        <v>1</v>
      </c>
      <c r="F11" s="5806"/>
      <c r="G11" s="5753">
        <f t="shared" si="0"/>
        <v>0</v>
      </c>
      <c r="H11" s="5754" t="s">
        <v>140</v>
      </c>
      <c r="K11" s="5740"/>
      <c r="M11" s="3196"/>
    </row>
    <row r="12" spans="1:239" ht="27.25" customHeight="1">
      <c r="A12" s="5763">
        <v>4</v>
      </c>
      <c r="B12" s="5764" t="s">
        <v>9061</v>
      </c>
      <c r="C12" s="5765" t="s">
        <v>11598</v>
      </c>
      <c r="D12" s="5766" t="s">
        <v>25</v>
      </c>
      <c r="E12" s="5767">
        <v>1</v>
      </c>
      <c r="F12" s="5807"/>
      <c r="G12" s="5769">
        <f>F12*E12</f>
        <v>0</v>
      </c>
      <c r="H12" s="5754" t="s">
        <v>140</v>
      </c>
      <c r="K12" s="5740"/>
      <c r="M12" s="3196"/>
    </row>
    <row r="13" spans="1:239" ht="329.95">
      <c r="A13" s="6415"/>
      <c r="B13" s="5764"/>
      <c r="C13" s="5770" t="s">
        <v>11603</v>
      </c>
      <c r="D13" s="5771"/>
      <c r="E13" s="5767"/>
      <c r="F13" s="5768"/>
      <c r="G13" s="5769"/>
      <c r="H13" s="5772"/>
      <c r="K13" s="5740"/>
      <c r="M13" s="3196"/>
    </row>
    <row r="14" spans="1:239" ht="255.45">
      <c r="A14" s="6416"/>
      <c r="B14" s="5773"/>
      <c r="C14" s="5770" t="s">
        <v>12028</v>
      </c>
      <c r="D14" s="5774"/>
      <c r="E14" s="5775"/>
      <c r="F14" s="5776"/>
      <c r="G14" s="5777"/>
      <c r="H14" s="5778"/>
      <c r="K14" s="5740"/>
      <c r="M14" s="3196"/>
    </row>
    <row r="15" spans="1:239" ht="21.3">
      <c r="A15" s="5748">
        <v>5</v>
      </c>
      <c r="B15" s="5749" t="s">
        <v>9059</v>
      </c>
      <c r="C15" s="5762" t="s">
        <v>9060</v>
      </c>
      <c r="D15" s="5758" t="s">
        <v>25</v>
      </c>
      <c r="E15" s="5759">
        <v>1</v>
      </c>
      <c r="F15" s="5806"/>
      <c r="G15" s="5753">
        <f t="shared" si="0"/>
        <v>0</v>
      </c>
      <c r="H15" s="5754" t="s">
        <v>140</v>
      </c>
      <c r="M15" s="3196"/>
    </row>
    <row r="16" spans="1:239">
      <c r="A16" s="5748">
        <v>6</v>
      </c>
      <c r="B16" s="5779" t="s">
        <v>9058</v>
      </c>
      <c r="C16" s="5780" t="s">
        <v>9074</v>
      </c>
      <c r="D16" s="5751" t="s">
        <v>25</v>
      </c>
      <c r="E16" s="5752">
        <v>1</v>
      </c>
      <c r="F16" s="5805"/>
      <c r="G16" s="5753">
        <f t="shared" si="0"/>
        <v>0</v>
      </c>
      <c r="H16" s="5754" t="s">
        <v>140</v>
      </c>
      <c r="K16" s="5740"/>
      <c r="M16" s="3196"/>
    </row>
    <row r="17" spans="1:19" ht="202.25">
      <c r="A17" s="5748"/>
      <c r="B17" s="5749"/>
      <c r="C17" s="5757" t="s">
        <v>11602</v>
      </c>
      <c r="D17" s="5758"/>
      <c r="E17" s="5759"/>
      <c r="F17" s="5760"/>
      <c r="G17" s="5760"/>
      <c r="H17" s="5761"/>
      <c r="M17" s="3196"/>
    </row>
    <row r="18" spans="1:19">
      <c r="A18" s="5748">
        <v>7</v>
      </c>
      <c r="B18" s="5779" t="s">
        <v>9057</v>
      </c>
      <c r="C18" s="5780" t="s">
        <v>11599</v>
      </c>
      <c r="D18" s="5751" t="s">
        <v>25</v>
      </c>
      <c r="E18" s="5752">
        <v>1</v>
      </c>
      <c r="F18" s="5805"/>
      <c r="G18" s="5753">
        <f>ROUND(E18*F18,2)</f>
        <v>0</v>
      </c>
      <c r="H18" s="5754" t="s">
        <v>140</v>
      </c>
      <c r="K18" s="5740"/>
      <c r="M18" s="3196"/>
    </row>
    <row r="19" spans="1:19" ht="95.8">
      <c r="A19" s="5748"/>
      <c r="B19" s="5749"/>
      <c r="C19" s="5757" t="s">
        <v>11601</v>
      </c>
      <c r="D19" s="5758"/>
      <c r="E19" s="5759"/>
      <c r="F19" s="5760"/>
      <c r="G19" s="5760"/>
      <c r="H19" s="5761"/>
      <c r="M19" s="3196"/>
    </row>
    <row r="20" spans="1:19">
      <c r="A20" s="5748">
        <v>8</v>
      </c>
      <c r="B20" s="5779" t="s">
        <v>9055</v>
      </c>
      <c r="C20" s="5780" t="s">
        <v>9073</v>
      </c>
      <c r="D20" s="5751" t="s">
        <v>25</v>
      </c>
      <c r="E20" s="5752">
        <v>1</v>
      </c>
      <c r="F20" s="5805"/>
      <c r="G20" s="5753">
        <f>ROUND(E20*F20,2)</f>
        <v>0</v>
      </c>
      <c r="H20" s="5754" t="s">
        <v>140</v>
      </c>
      <c r="K20" s="5740"/>
      <c r="M20" s="3196"/>
    </row>
    <row r="21" spans="1:19" ht="74.5">
      <c r="A21" s="5748"/>
      <c r="B21" s="5749"/>
      <c r="C21" s="5757" t="s">
        <v>11600</v>
      </c>
      <c r="D21" s="5758"/>
      <c r="E21" s="5759"/>
      <c r="F21" s="5760"/>
      <c r="G21" s="5760"/>
      <c r="H21" s="5761"/>
      <c r="M21" s="3196"/>
    </row>
    <row r="22" spans="1:19" ht="42.6">
      <c r="A22" s="5748">
        <v>9</v>
      </c>
      <c r="B22" s="5779" t="s">
        <v>9052</v>
      </c>
      <c r="C22" s="5762" t="s">
        <v>9054</v>
      </c>
      <c r="D22" s="5758" t="s">
        <v>25</v>
      </c>
      <c r="E22" s="5759">
        <v>1</v>
      </c>
      <c r="F22" s="5806"/>
      <c r="G22" s="5753">
        <f t="shared" ref="G22:G23" si="1">ROUND(E22*F22,2)</f>
        <v>0</v>
      </c>
      <c r="H22" s="5754" t="s">
        <v>140</v>
      </c>
      <c r="K22" s="5740"/>
      <c r="M22" s="3196"/>
    </row>
    <row r="23" spans="1:19">
      <c r="A23" s="5748">
        <v>10</v>
      </c>
      <c r="B23" s="5779" t="s">
        <v>9072</v>
      </c>
      <c r="C23" s="5781" t="s">
        <v>9053</v>
      </c>
      <c r="D23" s="5758" t="s">
        <v>25</v>
      </c>
      <c r="E23" s="5759">
        <v>1</v>
      </c>
      <c r="F23" s="5806"/>
      <c r="G23" s="5753">
        <f t="shared" si="1"/>
        <v>0</v>
      </c>
      <c r="H23" s="5754" t="s">
        <v>140</v>
      </c>
      <c r="K23" s="5740"/>
      <c r="M23" s="3196"/>
    </row>
    <row r="24" spans="1:19" ht="42.6">
      <c r="A24" s="5748"/>
      <c r="B24" s="5749"/>
      <c r="C24" s="5757" t="s">
        <v>11931</v>
      </c>
      <c r="D24" s="5758"/>
      <c r="E24" s="5759"/>
      <c r="F24" s="5760"/>
      <c r="G24" s="5760"/>
      <c r="H24" s="5761"/>
      <c r="M24" s="3196"/>
    </row>
    <row r="25" spans="1:19" ht="53.25">
      <c r="A25" s="5748">
        <v>11</v>
      </c>
      <c r="B25" s="5749" t="s">
        <v>9049</v>
      </c>
      <c r="C25" s="5762" t="s">
        <v>9051</v>
      </c>
      <c r="D25" s="5758" t="s">
        <v>25</v>
      </c>
      <c r="E25" s="5759">
        <v>1</v>
      </c>
      <c r="F25" s="5806"/>
      <c r="G25" s="5753">
        <f t="shared" ref="G25:G28" si="2">ROUND(E25*F25,2)</f>
        <v>0</v>
      </c>
      <c r="H25" s="5754" t="s">
        <v>140</v>
      </c>
      <c r="M25" s="3196"/>
    </row>
    <row r="26" spans="1:19" ht="42.6">
      <c r="A26" s="5782"/>
      <c r="B26" s="5783"/>
      <c r="C26" s="5757" t="s">
        <v>11604</v>
      </c>
      <c r="D26" s="5784"/>
      <c r="E26" s="5785"/>
      <c r="F26" s="5786"/>
      <c r="G26" s="5787"/>
      <c r="H26" s="5788"/>
      <c r="M26" s="3196"/>
    </row>
    <row r="27" spans="1:19" ht="53.25">
      <c r="A27" s="5789">
        <v>12</v>
      </c>
      <c r="B27" s="5749" t="s">
        <v>9047</v>
      </c>
      <c r="C27" s="5762" t="s">
        <v>9050</v>
      </c>
      <c r="D27" s="5758" t="s">
        <v>25</v>
      </c>
      <c r="E27" s="5790">
        <v>1</v>
      </c>
      <c r="F27" s="5806"/>
      <c r="G27" s="5753">
        <f t="shared" si="2"/>
        <v>0</v>
      </c>
      <c r="H27" s="5754" t="s">
        <v>140</v>
      </c>
      <c r="M27" s="3196"/>
    </row>
    <row r="28" spans="1:19">
      <c r="A28" s="5748">
        <v>13</v>
      </c>
      <c r="B28" s="5749" t="s">
        <v>9046</v>
      </c>
      <c r="C28" s="5762" t="s">
        <v>9048</v>
      </c>
      <c r="D28" s="5758" t="s">
        <v>25</v>
      </c>
      <c r="E28" s="5759">
        <v>1</v>
      </c>
      <c r="F28" s="5806"/>
      <c r="G28" s="5753">
        <f t="shared" si="2"/>
        <v>0</v>
      </c>
      <c r="H28" s="5754" t="s">
        <v>140</v>
      </c>
      <c r="K28" s="5740"/>
      <c r="M28" s="3196"/>
    </row>
    <row r="29" spans="1:19" ht="31.95">
      <c r="A29" s="5782"/>
      <c r="B29" s="5783"/>
      <c r="C29" s="5757" t="s">
        <v>11605</v>
      </c>
      <c r="D29" s="5784"/>
      <c r="E29" s="5785"/>
      <c r="F29" s="5786"/>
      <c r="G29" s="5787"/>
      <c r="H29" s="5788"/>
      <c r="K29" s="5740"/>
      <c r="M29" s="3196"/>
    </row>
    <row r="30" spans="1:19">
      <c r="A30" s="5745">
        <v>14</v>
      </c>
      <c r="B30" s="5749" t="s">
        <v>9071</v>
      </c>
      <c r="C30" s="5762" t="s">
        <v>11606</v>
      </c>
      <c r="D30" s="5758" t="s">
        <v>25</v>
      </c>
      <c r="E30" s="5759">
        <v>1</v>
      </c>
      <c r="F30" s="5806"/>
      <c r="G30" s="5753">
        <f>ROUND(E30*F30,2)</f>
        <v>0</v>
      </c>
      <c r="H30" s="5754" t="s">
        <v>140</v>
      </c>
      <c r="M30" s="3196"/>
    </row>
    <row r="31" spans="1:19" ht="31.95">
      <c r="A31" s="5748"/>
      <c r="B31" s="5749"/>
      <c r="C31" s="5757" t="s">
        <v>11607</v>
      </c>
      <c r="D31" s="5758"/>
      <c r="E31" s="5759"/>
      <c r="F31" s="5760"/>
      <c r="G31" s="5760"/>
      <c r="H31" s="5761"/>
      <c r="M31" s="3196"/>
    </row>
    <row r="32" spans="1:19" ht="27.25" customHeight="1">
      <c r="A32" s="5745">
        <v>15</v>
      </c>
      <c r="B32" s="5749" t="s">
        <v>11283</v>
      </c>
      <c r="C32" s="5762" t="s">
        <v>11282</v>
      </c>
      <c r="D32" s="5758" t="s">
        <v>25</v>
      </c>
      <c r="E32" s="5759">
        <v>1</v>
      </c>
      <c r="F32" s="5806"/>
      <c r="G32" s="5760">
        <f t="shared" ref="G32" si="3">ROUND(E32*F32,2)</f>
        <v>0</v>
      </c>
      <c r="H32" s="5754" t="s">
        <v>140</v>
      </c>
      <c r="I32" s="5791"/>
      <c r="K32" s="5755"/>
      <c r="L32" s="5756"/>
      <c r="M32" s="3196"/>
      <c r="Q32" s="5792"/>
      <c r="R32" s="5756"/>
      <c r="S32" s="5792"/>
    </row>
    <row r="33" spans="1:19" ht="27.25" customHeight="1">
      <c r="A33" s="5745">
        <v>16</v>
      </c>
      <c r="B33" s="5749" t="s">
        <v>11608</v>
      </c>
      <c r="C33" s="5762" t="s">
        <v>11609</v>
      </c>
      <c r="D33" s="5758" t="s">
        <v>25</v>
      </c>
      <c r="E33" s="5759">
        <v>1</v>
      </c>
      <c r="F33" s="5806"/>
      <c r="G33" s="5760">
        <f t="shared" ref="G33" si="4">ROUND(E33*F33,2)</f>
        <v>0</v>
      </c>
      <c r="H33" s="5754" t="s">
        <v>140</v>
      </c>
      <c r="I33" s="5791"/>
      <c r="K33" s="5755"/>
      <c r="L33" s="5756"/>
      <c r="M33" s="3196"/>
      <c r="Q33" s="5792"/>
      <c r="R33" s="5756"/>
      <c r="S33" s="5792"/>
    </row>
    <row r="34" spans="1:19" ht="21.3">
      <c r="A34" s="5748"/>
      <c r="B34" s="5749"/>
      <c r="C34" s="5757" t="s">
        <v>11957</v>
      </c>
      <c r="D34" s="5758"/>
      <c r="E34" s="5759"/>
      <c r="F34" s="5760"/>
      <c r="G34" s="5760"/>
      <c r="H34" s="5761"/>
      <c r="M34" s="3196"/>
    </row>
    <row r="35" spans="1:19" ht="13.15">
      <c r="A35" s="5793"/>
      <c r="B35" s="5794" t="s">
        <v>9045</v>
      </c>
      <c r="C35" s="5795" t="str">
        <f>CONCATENATE(B7," ",C7)</f>
        <v>000 Vedlejší rozpočtové a ostatní náklady</v>
      </c>
      <c r="D35" s="5796"/>
      <c r="E35" s="5797"/>
      <c r="F35" s="5798"/>
      <c r="G35" s="5799">
        <f>SUM(G8:G34)</f>
        <v>0</v>
      </c>
      <c r="H35" s="5740"/>
      <c r="I35" s="5740"/>
    </row>
    <row r="36" spans="1:19">
      <c r="F36" s="5739"/>
      <c r="G36" s="5739"/>
      <c r="H36" s="5740"/>
    </row>
    <row r="37" spans="1:19">
      <c r="A37" s="1481" t="s">
        <v>1</v>
      </c>
      <c r="B37" s="2291"/>
      <c r="C37" s="1481"/>
      <c r="D37" s="1481"/>
      <c r="E37" s="1481"/>
      <c r="F37" s="1481"/>
      <c r="G37" s="1481"/>
      <c r="H37" s="5740"/>
    </row>
    <row r="38" spans="1:19" ht="23.5" customHeight="1">
      <c r="A38" s="6396" t="s">
        <v>26</v>
      </c>
      <c r="B38" s="6398"/>
      <c r="C38" s="6398"/>
      <c r="D38" s="6398"/>
      <c r="E38" s="6398"/>
      <c r="F38" s="6398"/>
      <c r="G38" s="6398"/>
      <c r="H38" s="5740"/>
    </row>
    <row r="39" spans="1:19" ht="100.5" customHeight="1">
      <c r="A39" s="6396" t="s">
        <v>27</v>
      </c>
      <c r="B39" s="6396"/>
      <c r="C39" s="6396"/>
      <c r="D39" s="6396"/>
      <c r="E39" s="6396"/>
      <c r="F39" s="6396"/>
      <c r="G39" s="6396"/>
      <c r="H39" s="5740"/>
    </row>
    <row r="40" spans="1:19" ht="13.5" customHeight="1">
      <c r="A40" s="6396" t="s">
        <v>28</v>
      </c>
      <c r="B40" s="6397"/>
      <c r="C40" s="6397"/>
      <c r="D40" s="6397"/>
      <c r="E40" s="6397"/>
      <c r="F40" s="6397"/>
      <c r="G40" s="6397"/>
      <c r="H40" s="5740"/>
    </row>
    <row r="41" spans="1:19" ht="13.5" customHeight="1">
      <c r="A41" s="6396" t="s">
        <v>29</v>
      </c>
      <c r="B41" s="6397"/>
      <c r="C41" s="6397"/>
      <c r="D41" s="6397"/>
      <c r="E41" s="6397"/>
      <c r="F41" s="6397"/>
      <c r="G41" s="6397"/>
      <c r="H41" s="5740"/>
    </row>
    <row r="42" spans="1:19" s="5800" customFormat="1" ht="40.549999999999997" customHeight="1">
      <c r="A42" s="6395" t="s">
        <v>33</v>
      </c>
      <c r="B42" s="6395"/>
      <c r="C42" s="6395"/>
      <c r="D42" s="6395"/>
      <c r="E42" s="6395"/>
      <c r="F42" s="6395"/>
      <c r="G42" s="6395"/>
      <c r="I42" s="5801"/>
    </row>
    <row r="43" spans="1:19" s="4415" customFormat="1" ht="108" customHeight="1">
      <c r="A43" s="6395" t="s">
        <v>744</v>
      </c>
      <c r="B43" s="6395"/>
      <c r="C43" s="6395"/>
      <c r="D43" s="6395"/>
      <c r="E43" s="6395"/>
      <c r="F43" s="6395"/>
      <c r="G43" s="6395"/>
      <c r="H43" s="2110"/>
      <c r="I43" s="5802"/>
    </row>
    <row r="44" spans="1:19">
      <c r="F44" s="5739"/>
      <c r="G44" s="5739"/>
      <c r="H44" s="5740"/>
    </row>
    <row r="45" spans="1:19">
      <c r="F45" s="5739"/>
      <c r="G45" s="5739"/>
      <c r="H45" s="5740"/>
    </row>
    <row r="46" spans="1:19">
      <c r="F46" s="5739"/>
      <c r="G46" s="5739"/>
      <c r="H46" s="5740"/>
    </row>
    <row r="47" spans="1:19">
      <c r="F47" s="5739"/>
      <c r="G47" s="5739"/>
      <c r="H47" s="5740"/>
    </row>
    <row r="48" spans="1:19">
      <c r="F48" s="5739"/>
      <c r="G48" s="5739"/>
      <c r="H48" s="5740"/>
    </row>
    <row r="49" spans="6:8">
      <c r="F49" s="5739"/>
      <c r="G49" s="5739"/>
      <c r="H49" s="5740"/>
    </row>
    <row r="50" spans="6:8">
      <c r="F50" s="5739"/>
      <c r="G50" s="5739"/>
      <c r="H50" s="5740"/>
    </row>
    <row r="51" spans="6:8">
      <c r="F51" s="5739"/>
      <c r="G51" s="5739"/>
      <c r="H51" s="5740"/>
    </row>
    <row r="52" spans="6:8">
      <c r="F52" s="5739"/>
      <c r="G52" s="5739"/>
      <c r="H52" s="5740"/>
    </row>
  </sheetData>
  <sheetProtection algorithmName="SHA-512" hashValue="CawPZYPTbXBBfsPbopO4LIHWKBVyUkmp4b7zphtptoUzPLQWEe0KjKPWRkS/Uj3OIem8bxiOLfjvSjmEWhQxLg==" saltValue="Cnuq5FTEqCvF6abb7ms3rA==" spinCount="100000" sheet="1" objects="1" scenarios="1"/>
  <mergeCells count="12">
    <mergeCell ref="A38:G38"/>
    <mergeCell ref="A2:B3"/>
    <mergeCell ref="C2:G3"/>
    <mergeCell ref="A4:B4"/>
    <mergeCell ref="C4:G4"/>
    <mergeCell ref="D7:G7"/>
    <mergeCell ref="A13:A14"/>
    <mergeCell ref="A42:G42"/>
    <mergeCell ref="A43:G43"/>
    <mergeCell ref="A39:G39"/>
    <mergeCell ref="A40:G40"/>
    <mergeCell ref="A41:G41"/>
  </mergeCells>
  <printOptions horizontalCentered="1"/>
  <pageMargins left="0.39370078740157483" right="0.39370078740157483" top="0.78740157480314965" bottom="0.39370078740157483" header="0.31496062992125984" footer="0.31496062992125984"/>
  <pageSetup paperSize="9" scale="81"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4708C-39B1-47A8-B141-6421BE41FC35}">
  <sheetPr>
    <pageSetUpPr fitToPage="1"/>
  </sheetPr>
  <dimension ref="A1:J42"/>
  <sheetViews>
    <sheetView workbookViewId="0"/>
  </sheetViews>
  <sheetFormatPr defaultRowHeight="10.65"/>
  <cols>
    <col min="1" max="1" width="13.7109375" style="83" customWidth="1"/>
    <col min="2" max="2" width="68.7109375" style="83" customWidth="1"/>
    <col min="3" max="3" width="18.28515625" style="83" customWidth="1"/>
    <col min="4" max="9" width="9.28515625" style="83"/>
    <col min="10" max="10" width="14.140625" style="83" customWidth="1"/>
    <col min="11"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10" ht="20.2" customHeight="1">
      <c r="A1" s="29" t="s">
        <v>96</v>
      </c>
      <c r="B1" s="27"/>
      <c r="C1" s="27"/>
    </row>
    <row r="2" spans="1:10" s="1159" customFormat="1" ht="13.5" customHeight="1">
      <c r="A2" s="28" t="s">
        <v>95</v>
      </c>
      <c r="B2" s="1156"/>
      <c r="C2" s="1156"/>
      <c r="D2" s="1156"/>
      <c r="E2" s="1156"/>
      <c r="F2" s="1156"/>
      <c r="G2" s="1156"/>
      <c r="H2" s="1156"/>
      <c r="I2" s="1155"/>
    </row>
    <row r="3" spans="1:10" s="1159" customFormat="1" ht="13.5" customHeight="1">
      <c r="A3" s="1160" t="s">
        <v>94</v>
      </c>
      <c r="B3" s="1161"/>
      <c r="C3" s="1161"/>
      <c r="D3" s="1161"/>
      <c r="E3" s="1161"/>
      <c r="F3" s="1152"/>
      <c r="G3" s="1152"/>
      <c r="H3" s="1155"/>
      <c r="I3" s="1155"/>
    </row>
    <row r="4" spans="1:10" s="1159" customFormat="1" ht="13.5" customHeight="1">
      <c r="A4" s="1160" t="s">
        <v>93</v>
      </c>
      <c r="B4" s="1161"/>
      <c r="C4" s="1161"/>
      <c r="D4" s="1161"/>
      <c r="E4" s="1161"/>
      <c r="F4" s="1152"/>
      <c r="G4" s="1152"/>
      <c r="H4" s="1155"/>
      <c r="I4" s="1155"/>
    </row>
    <row r="5" spans="1:10" ht="13.5" customHeight="1">
      <c r="A5" s="27"/>
      <c r="B5" s="27"/>
      <c r="C5" s="27"/>
    </row>
    <row r="6" spans="1:10" ht="23.5" customHeight="1">
      <c r="A6" s="26" t="s">
        <v>92</v>
      </c>
      <c r="B6" s="25" t="s">
        <v>91</v>
      </c>
      <c r="C6" s="24" t="s">
        <v>90</v>
      </c>
    </row>
    <row r="7" spans="1:10" ht="12.7" customHeight="1">
      <c r="A7" s="23">
        <v>1</v>
      </c>
      <c r="B7" s="22">
        <v>2</v>
      </c>
      <c r="C7" s="21">
        <v>3</v>
      </c>
    </row>
    <row r="8" spans="1:10" ht="21" customHeight="1">
      <c r="A8" s="20"/>
      <c r="B8" s="19"/>
      <c r="C8" s="19"/>
    </row>
    <row r="9" spans="1:10" ht="13.5" customHeight="1">
      <c r="A9" s="15" t="s">
        <v>89</v>
      </c>
      <c r="B9" s="14" t="s">
        <v>88</v>
      </c>
      <c r="C9" s="13">
        <f>SUM(C10:C14)</f>
        <v>0</v>
      </c>
    </row>
    <row r="10" spans="1:10" ht="13.5" customHeight="1">
      <c r="A10" s="9">
        <v>1</v>
      </c>
      <c r="B10" s="8" t="s">
        <v>87</v>
      </c>
      <c r="C10" s="7">
        <f>'D.1.1. ASŘ - BOURACI PRACE'!H9</f>
        <v>0</v>
      </c>
      <c r="F10" s="1160"/>
      <c r="G10" s="1160"/>
      <c r="H10" s="5803"/>
      <c r="I10" s="5534"/>
      <c r="J10" s="5534"/>
    </row>
    <row r="11" spans="1:10" ht="13.5" customHeight="1">
      <c r="A11" s="9">
        <v>3</v>
      </c>
      <c r="B11" s="8" t="s">
        <v>86</v>
      </c>
      <c r="C11" s="7">
        <f>'D.1.1. ASŘ - BOURACI PRACE'!H47</f>
        <v>0</v>
      </c>
      <c r="F11" s="1160"/>
      <c r="G11" s="1160"/>
      <c r="H11" s="5534"/>
      <c r="I11" s="5534"/>
      <c r="J11" s="5534"/>
    </row>
    <row r="12" spans="1:10" ht="13.5" customHeight="1">
      <c r="A12" s="9">
        <v>6</v>
      </c>
      <c r="B12" s="8" t="s">
        <v>85</v>
      </c>
      <c r="C12" s="7">
        <f>'D.1.1. ASŘ - BOURACI PRACE'!H66</f>
        <v>0</v>
      </c>
      <c r="F12" s="1160"/>
      <c r="G12" s="1160"/>
      <c r="H12" s="5534"/>
      <c r="I12" s="5534"/>
      <c r="J12" s="5534"/>
    </row>
    <row r="13" spans="1:10" ht="13.5" customHeight="1">
      <c r="A13" s="9">
        <v>9</v>
      </c>
      <c r="B13" s="8" t="s">
        <v>84</v>
      </c>
      <c r="C13" s="7">
        <f>'D.1.1. ASŘ - BOURACI PRACE'!H71</f>
        <v>0</v>
      </c>
      <c r="F13" s="1160"/>
      <c r="G13" s="1160"/>
      <c r="H13" s="5534"/>
      <c r="I13" s="5534"/>
      <c r="J13" s="5534"/>
    </row>
    <row r="14" spans="1:10" ht="13.5" customHeight="1">
      <c r="A14" s="18">
        <v>99</v>
      </c>
      <c r="B14" s="17" t="s">
        <v>83</v>
      </c>
      <c r="C14" s="16">
        <f>'D.1.1. ASŘ - BOURACI PRACE'!H251</f>
        <v>0</v>
      </c>
      <c r="F14" s="1160"/>
      <c r="G14" s="1160"/>
      <c r="H14" s="5534"/>
      <c r="I14" s="5534"/>
      <c r="J14" s="5534"/>
    </row>
    <row r="15" spans="1:10" ht="13.5" customHeight="1">
      <c r="A15" s="15" t="s">
        <v>82</v>
      </c>
      <c r="B15" s="14" t="s">
        <v>81</v>
      </c>
      <c r="C15" s="13">
        <f>SUM(C16:C40)</f>
        <v>0</v>
      </c>
      <c r="F15" s="1160"/>
      <c r="G15" s="1160"/>
      <c r="H15" s="5534"/>
      <c r="I15" s="5534"/>
      <c r="J15" s="5534"/>
    </row>
    <row r="16" spans="1:10" ht="13.5" customHeight="1">
      <c r="A16" s="9">
        <v>711</v>
      </c>
      <c r="B16" s="8" t="s">
        <v>2598</v>
      </c>
      <c r="C16" s="7">
        <f>'D.1.1. ASŘ - BOURACI PRACE'!H256</f>
        <v>0</v>
      </c>
      <c r="F16" s="1160"/>
      <c r="G16" s="1160"/>
      <c r="H16" s="5534"/>
      <c r="I16" s="5534"/>
      <c r="J16" s="5534"/>
    </row>
    <row r="17" spans="1:10" ht="13.5" customHeight="1">
      <c r="A17" s="9">
        <v>712</v>
      </c>
      <c r="B17" s="8" t="s">
        <v>399</v>
      </c>
      <c r="C17" s="7">
        <f>'D.1.1. ASŘ - BOURACI PRACE'!H259</f>
        <v>0</v>
      </c>
      <c r="F17" s="1160"/>
      <c r="G17" s="1160"/>
      <c r="H17" s="5534"/>
      <c r="I17" s="5534"/>
      <c r="J17" s="5534"/>
    </row>
    <row r="18" spans="1:10" ht="13.5" customHeight="1">
      <c r="A18" s="9">
        <v>713</v>
      </c>
      <c r="B18" s="8" t="s">
        <v>398</v>
      </c>
      <c r="C18" s="7">
        <f>'D.1.1. ASŘ - BOURACI PRACE'!H279</f>
        <v>0</v>
      </c>
      <c r="F18" s="1160"/>
      <c r="G18" s="1160"/>
      <c r="H18" s="5534"/>
      <c r="I18" s="5534"/>
      <c r="J18" s="5534"/>
    </row>
    <row r="19" spans="1:10" ht="13.5" customHeight="1">
      <c r="A19" s="9">
        <v>714</v>
      </c>
      <c r="B19" s="8" t="s">
        <v>80</v>
      </c>
      <c r="C19" s="7">
        <f>'D.1.1. ASŘ - BOURACI PRACE'!H297</f>
        <v>0</v>
      </c>
      <c r="F19" s="1160"/>
      <c r="G19" s="1160"/>
      <c r="H19" s="5534"/>
      <c r="I19" s="5534"/>
      <c r="J19" s="5534"/>
    </row>
    <row r="20" spans="1:10" ht="13.5" customHeight="1">
      <c r="A20" s="9">
        <v>721</v>
      </c>
      <c r="B20" s="8" t="s">
        <v>79</v>
      </c>
      <c r="C20" s="11">
        <f>'D.1.1. ASŘ - BOURACI PRACE'!H303</f>
        <v>0</v>
      </c>
      <c r="F20" s="1160"/>
      <c r="G20" s="1160"/>
      <c r="H20" s="5534"/>
      <c r="I20" s="5534"/>
      <c r="J20" s="5534"/>
    </row>
    <row r="21" spans="1:10" ht="13.5" customHeight="1">
      <c r="A21" s="9">
        <v>722</v>
      </c>
      <c r="B21" s="8" t="s">
        <v>78</v>
      </c>
      <c r="C21" s="11">
        <f>'D.1.1. ASŘ - BOURACI PRACE'!H321</f>
        <v>0</v>
      </c>
      <c r="F21" s="1160"/>
      <c r="G21" s="1160"/>
      <c r="H21" s="5534"/>
      <c r="I21" s="5534"/>
      <c r="J21" s="5534"/>
    </row>
    <row r="22" spans="1:10" ht="13.5" customHeight="1">
      <c r="A22" s="9">
        <v>723</v>
      </c>
      <c r="B22" s="8" t="s">
        <v>77</v>
      </c>
      <c r="C22" s="11">
        <f>'D.1.1. ASŘ - BOURACI PRACE'!H344</f>
        <v>0</v>
      </c>
      <c r="F22" s="1160"/>
      <c r="G22" s="1160"/>
      <c r="H22" s="5534"/>
      <c r="I22" s="5534"/>
      <c r="J22" s="5534"/>
    </row>
    <row r="23" spans="1:10" ht="13.5" customHeight="1">
      <c r="A23" s="9">
        <v>725</v>
      </c>
      <c r="B23" s="8" t="s">
        <v>76</v>
      </c>
      <c r="C23" s="11">
        <f>'D.1.1. ASŘ - BOURACI PRACE'!H359</f>
        <v>0</v>
      </c>
      <c r="F23" s="1160"/>
      <c r="G23" s="1160"/>
      <c r="H23" s="5534"/>
      <c r="I23" s="5534"/>
      <c r="J23" s="5534"/>
    </row>
    <row r="24" spans="1:10" ht="13.5" customHeight="1">
      <c r="A24" s="9">
        <v>733</v>
      </c>
      <c r="B24" s="8" t="s">
        <v>75</v>
      </c>
      <c r="C24" s="11">
        <f>'D.1.1. ASŘ - BOURACI PRACE'!H396</f>
        <v>0</v>
      </c>
      <c r="F24" s="1160"/>
      <c r="G24" s="1160"/>
      <c r="H24" s="5534"/>
      <c r="I24" s="1480"/>
      <c r="J24" s="5534"/>
    </row>
    <row r="25" spans="1:10" ht="13.5" customHeight="1">
      <c r="A25" s="9">
        <v>741</v>
      </c>
      <c r="B25" s="8" t="s">
        <v>74</v>
      </c>
      <c r="C25" s="11">
        <f>'D.1.1. ASŘ - BOURACI PRACE'!H417</f>
        <v>0</v>
      </c>
      <c r="F25" s="1160"/>
      <c r="G25" s="1160"/>
      <c r="H25" s="5534"/>
      <c r="I25" s="5534"/>
      <c r="J25" s="5534"/>
    </row>
    <row r="26" spans="1:10" ht="13.5" customHeight="1">
      <c r="A26" s="9">
        <v>742</v>
      </c>
      <c r="B26" s="8" t="s">
        <v>73</v>
      </c>
      <c r="C26" s="11">
        <f>'D.1.1. ASŘ - BOURACI PRACE'!H438</f>
        <v>0</v>
      </c>
      <c r="F26" s="1160"/>
      <c r="G26" s="1160"/>
      <c r="H26" s="5534"/>
      <c r="I26" s="5534"/>
      <c r="J26" s="5534"/>
    </row>
    <row r="27" spans="1:10" ht="13.5" customHeight="1">
      <c r="A27" s="9">
        <v>750</v>
      </c>
      <c r="B27" s="8" t="s">
        <v>72</v>
      </c>
      <c r="C27" s="11">
        <f>'D.1.1. ASŘ - BOURACI PRACE'!H450</f>
        <v>0</v>
      </c>
      <c r="F27" s="1160"/>
      <c r="G27" s="1160"/>
      <c r="H27" s="5534"/>
      <c r="I27" s="5534"/>
      <c r="J27" s="5534"/>
    </row>
    <row r="28" spans="1:10" ht="13.5" customHeight="1">
      <c r="A28" s="9">
        <v>751</v>
      </c>
      <c r="B28" s="8" t="s">
        <v>71</v>
      </c>
      <c r="C28" s="11">
        <f>'D.1.1. ASŘ - BOURACI PRACE'!H462</f>
        <v>0</v>
      </c>
      <c r="F28" s="1160"/>
      <c r="G28" s="1160"/>
      <c r="H28" s="5534"/>
      <c r="I28" s="5534"/>
      <c r="J28" s="5534"/>
    </row>
    <row r="29" spans="1:10" ht="13.5" customHeight="1">
      <c r="A29" s="9">
        <v>762</v>
      </c>
      <c r="B29" s="8" t="s">
        <v>6746</v>
      </c>
      <c r="C29" s="7">
        <f>'D.1.1. ASŘ - BOURACI PRACE'!H484</f>
        <v>0</v>
      </c>
      <c r="F29" s="1160"/>
      <c r="G29" s="1160"/>
      <c r="H29" s="5534"/>
      <c r="I29" s="5534"/>
      <c r="J29" s="5534"/>
    </row>
    <row r="30" spans="1:10" ht="13.5" customHeight="1">
      <c r="A30" s="9">
        <v>763</v>
      </c>
      <c r="B30" s="8" t="s">
        <v>70</v>
      </c>
      <c r="C30" s="7">
        <f>'D.1.1. ASŘ - BOURACI PRACE'!H494</f>
        <v>0</v>
      </c>
      <c r="F30" s="1160"/>
      <c r="G30" s="1160"/>
      <c r="H30" s="5534"/>
      <c r="I30" s="5534"/>
      <c r="J30" s="5534"/>
    </row>
    <row r="31" spans="1:10" ht="13.5" customHeight="1">
      <c r="A31" s="9">
        <v>764</v>
      </c>
      <c r="B31" s="8" t="s">
        <v>69</v>
      </c>
      <c r="C31" s="7">
        <f>'D.1.1. ASŘ - BOURACI PRACE'!H505</f>
        <v>0</v>
      </c>
      <c r="F31" s="1160"/>
      <c r="G31" s="1160"/>
      <c r="H31" s="5534"/>
      <c r="I31" s="5534"/>
      <c r="J31" s="5534"/>
    </row>
    <row r="32" spans="1:10" ht="13.5" customHeight="1">
      <c r="A32" s="9">
        <v>765</v>
      </c>
      <c r="B32" s="8" t="s">
        <v>68</v>
      </c>
      <c r="C32" s="7">
        <f>'D.1.1. ASŘ - BOURACI PRACE'!H524</f>
        <v>0</v>
      </c>
      <c r="F32" s="1160"/>
      <c r="G32" s="1160"/>
      <c r="H32" s="5534"/>
      <c r="I32" s="5534"/>
      <c r="J32" s="5534"/>
    </row>
    <row r="33" spans="1:10" ht="13.5" customHeight="1">
      <c r="A33" s="9">
        <v>766</v>
      </c>
      <c r="B33" s="8" t="s">
        <v>67</v>
      </c>
      <c r="C33" s="7">
        <f>'D.1.1. ASŘ - BOURACI PRACE'!H534</f>
        <v>0</v>
      </c>
      <c r="F33" s="1160"/>
      <c r="G33" s="1160"/>
      <c r="H33" s="5534"/>
      <c r="I33" s="5534"/>
      <c r="J33" s="5534"/>
    </row>
    <row r="34" spans="1:10" ht="13.5" customHeight="1">
      <c r="A34" s="9">
        <v>767</v>
      </c>
      <c r="B34" s="8" t="s">
        <v>66</v>
      </c>
      <c r="C34" s="7">
        <f>'D.1.1. ASŘ - BOURACI PRACE'!H546</f>
        <v>0</v>
      </c>
      <c r="F34" s="1160"/>
      <c r="G34" s="1160"/>
      <c r="H34" s="5534"/>
      <c r="I34" s="5534"/>
      <c r="J34" s="5534"/>
    </row>
    <row r="35" spans="1:10" ht="13.5" customHeight="1">
      <c r="A35" s="9">
        <v>771</v>
      </c>
      <c r="B35" s="8" t="s">
        <v>396</v>
      </c>
      <c r="C35" s="7">
        <f>'D.1.1. ASŘ - BOURACI PRACE'!H574</f>
        <v>0</v>
      </c>
    </row>
    <row r="36" spans="1:10" ht="13.5" customHeight="1">
      <c r="A36" s="9">
        <v>772</v>
      </c>
      <c r="B36" s="8" t="s">
        <v>395</v>
      </c>
      <c r="C36" s="7">
        <f>'D.1.1. ASŘ - BOURACI PRACE'!H582</f>
        <v>0</v>
      </c>
    </row>
    <row r="37" spans="1:10" ht="13.5" customHeight="1">
      <c r="A37" s="9">
        <v>775</v>
      </c>
      <c r="B37" s="8" t="s">
        <v>65</v>
      </c>
      <c r="C37" s="7">
        <f>'D.1.1. ASŘ - BOURACI PRACE'!H589</f>
        <v>0</v>
      </c>
    </row>
    <row r="38" spans="1:10" ht="13.5" customHeight="1">
      <c r="A38" s="9">
        <v>776</v>
      </c>
      <c r="B38" s="8" t="s">
        <v>64</v>
      </c>
      <c r="C38" s="7">
        <f>'D.1.1. ASŘ - BOURACI PRACE'!H596</f>
        <v>0</v>
      </c>
    </row>
    <row r="39" spans="1:10" ht="13.5" customHeight="1">
      <c r="A39" s="9">
        <v>781</v>
      </c>
      <c r="B39" s="8" t="s">
        <v>63</v>
      </c>
      <c r="C39" s="7">
        <f>'D.1.1. ASŘ - BOURACI PRACE'!H611</f>
        <v>0</v>
      </c>
      <c r="F39" s="1160"/>
      <c r="G39" s="1160"/>
      <c r="H39" s="5534"/>
      <c r="I39" s="5534"/>
      <c r="J39" s="5534"/>
    </row>
    <row r="40" spans="1:10" ht="13.5" customHeight="1">
      <c r="A40" s="9">
        <v>787</v>
      </c>
      <c r="B40" s="8" t="s">
        <v>62</v>
      </c>
      <c r="C40" s="7">
        <f>'D.1.1. ASŘ - BOURACI PRACE'!H616</f>
        <v>0</v>
      </c>
    </row>
    <row r="41" spans="1:10" ht="21" customHeight="1">
      <c r="A41" s="6"/>
      <c r="B41" s="5" t="s">
        <v>61</v>
      </c>
      <c r="C41" s="4">
        <f>C15+C9</f>
        <v>0</v>
      </c>
    </row>
    <row r="42" spans="1:10" ht="13.5" customHeight="1">
      <c r="A42" s="3"/>
      <c r="C42" s="2"/>
    </row>
  </sheetData>
  <sheetProtection algorithmName="SHA-512" hashValue="np/J8Pn7mPxM+Jz66pZ8BTy2V7ZiJaRfGGudcv/fksXjCNtvmTqWizlsq6klg29S+UIamFdQMyZFv31Azr1TGg==" saltValue="3m4LLKfQh7K3SndFRaRo5w=="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5685-E68F-46F3-9A34-CC46986CBDF9}">
  <sheetPr>
    <pageSetUpPr fitToPage="1"/>
  </sheetPr>
  <dimension ref="A1:IV635"/>
  <sheetViews>
    <sheetView topLeftCell="A7" zoomScaleNormal="100" workbookViewId="0">
      <selection activeCell="D33" sqref="D33"/>
    </sheetView>
  </sheetViews>
  <sheetFormatPr defaultColWidth="9.28515625" defaultRowHeight="15.05"/>
  <cols>
    <col min="1" max="2" width="5.42578125" style="1159" customWidth="1"/>
    <col min="3" max="3" width="15.28515625" style="1159" customWidth="1"/>
    <col min="4" max="4" width="82.42578125" style="1159" customWidth="1"/>
    <col min="5" max="5" width="7.7109375" style="1159" customWidth="1"/>
    <col min="6" max="6" width="11.7109375" style="1490" customWidth="1"/>
    <col min="7" max="7" width="12.85546875" style="1491" customWidth="1"/>
    <col min="8" max="8" width="18.85546875" style="1491" customWidth="1"/>
    <col min="9" max="9" width="19.28515625" style="1159" customWidth="1"/>
    <col min="10" max="10" width="12" style="1159" customWidth="1"/>
    <col min="11" max="11" width="9.28515625" style="1159"/>
    <col min="12" max="12" width="13.7109375" style="1159" bestFit="1" customWidth="1"/>
    <col min="13" max="13" width="9.28515625" style="1159"/>
    <col min="14" max="14" width="18" style="1159" customWidth="1"/>
    <col min="15" max="16384" width="9.28515625" style="1159"/>
  </cols>
  <sheetData>
    <row r="1" spans="1:14" s="1155" customFormat="1" ht="20.2" customHeight="1">
      <c r="A1" s="55" t="s">
        <v>12112</v>
      </c>
      <c r="B1" s="1152"/>
      <c r="C1" s="1152"/>
      <c r="D1" s="1152"/>
      <c r="E1" s="1152"/>
      <c r="F1" s="1153"/>
      <c r="G1" s="1154"/>
      <c r="H1" s="1154"/>
    </row>
    <row r="2" spans="1:14" ht="13.5" customHeight="1">
      <c r="A2" s="28" t="s">
        <v>95</v>
      </c>
      <c r="B2" s="1156"/>
      <c r="C2" s="1156"/>
      <c r="D2" s="1156"/>
      <c r="E2" s="1156"/>
      <c r="F2" s="1157"/>
      <c r="G2" s="1158"/>
      <c r="H2" s="1158"/>
      <c r="I2" s="1155"/>
    </row>
    <row r="3" spans="1:14" ht="13.5" customHeight="1">
      <c r="A3" s="1160" t="s">
        <v>94</v>
      </c>
      <c r="B3" s="1161"/>
      <c r="C3" s="1161"/>
      <c r="D3" s="1161"/>
      <c r="E3" s="1161"/>
      <c r="F3" s="1153"/>
      <c r="G3" s="1154"/>
      <c r="H3" s="1162"/>
      <c r="I3" s="1155"/>
    </row>
    <row r="4" spans="1:14" ht="13.5" customHeight="1">
      <c r="A4" s="1160" t="s">
        <v>93</v>
      </c>
      <c r="B4" s="1161"/>
      <c r="C4" s="1161"/>
      <c r="D4" s="1161"/>
      <c r="E4" s="1161"/>
      <c r="F4" s="1153"/>
      <c r="G4" s="1154"/>
      <c r="H4" s="1162"/>
      <c r="I4" s="1155"/>
    </row>
    <row r="5" spans="1:14" s="1155" customFormat="1" ht="12.7" customHeight="1">
      <c r="A5" s="1161"/>
      <c r="B5" s="1161"/>
      <c r="C5" s="1161"/>
      <c r="D5" s="1161"/>
      <c r="E5" s="1161"/>
      <c r="F5" s="1163"/>
      <c r="G5" s="1154"/>
      <c r="H5" s="1154"/>
    </row>
    <row r="6" spans="1:14" s="1155" customFormat="1" ht="24.75" customHeight="1">
      <c r="A6" s="1164" t="s">
        <v>387</v>
      </c>
      <c r="B6" s="1164" t="s">
        <v>386</v>
      </c>
      <c r="C6" s="1164" t="s">
        <v>385</v>
      </c>
      <c r="D6" s="1164" t="s">
        <v>91</v>
      </c>
      <c r="E6" s="1164" t="s">
        <v>384</v>
      </c>
      <c r="F6" s="1165" t="s">
        <v>383</v>
      </c>
      <c r="G6" s="1166" t="s">
        <v>382</v>
      </c>
      <c r="H6" s="1167" t="s">
        <v>2</v>
      </c>
      <c r="I6" s="1164" t="s">
        <v>24</v>
      </c>
    </row>
    <row r="7" spans="1:14" s="1155" customFormat="1" ht="12.7" customHeight="1">
      <c r="A7" s="1164" t="s">
        <v>381</v>
      </c>
      <c r="B7" s="1164" t="s">
        <v>380</v>
      </c>
      <c r="C7" s="1164" t="s">
        <v>379</v>
      </c>
      <c r="D7" s="1164" t="s">
        <v>378</v>
      </c>
      <c r="E7" s="1164" t="s">
        <v>377</v>
      </c>
      <c r="F7" s="1165" t="s">
        <v>356</v>
      </c>
      <c r="G7" s="1166" t="s">
        <v>376</v>
      </c>
      <c r="H7" s="1164">
        <v>8</v>
      </c>
      <c r="I7" s="1164">
        <v>9</v>
      </c>
    </row>
    <row r="8" spans="1:14" s="1175" customFormat="1" ht="21" customHeight="1">
      <c r="A8" s="1168"/>
      <c r="B8" s="1169"/>
      <c r="C8" s="1169" t="s">
        <v>89</v>
      </c>
      <c r="D8" s="1169" t="s">
        <v>88</v>
      </c>
      <c r="E8" s="1169"/>
      <c r="F8" s="1170"/>
      <c r="G8" s="1171"/>
      <c r="H8" s="1172">
        <f>H9+H47+H66+H71+H251</f>
        <v>0</v>
      </c>
      <c r="I8" s="1173"/>
      <c r="J8" s="1174"/>
    </row>
    <row r="9" spans="1:14" s="1155" customFormat="1" ht="13.5" customHeight="1">
      <c r="A9" s="1176"/>
      <c r="B9" s="1177"/>
      <c r="C9" s="1177">
        <v>1</v>
      </c>
      <c r="D9" s="1177" t="s">
        <v>87</v>
      </c>
      <c r="E9" s="1177"/>
      <c r="F9" s="1178"/>
      <c r="G9" s="1179"/>
      <c r="H9" s="1179">
        <f>SUM(H10:H30)</f>
        <v>0</v>
      </c>
      <c r="I9" s="1180"/>
    </row>
    <row r="10" spans="1:14" s="42" customFormat="1" ht="13.5" customHeight="1">
      <c r="A10" s="1181">
        <v>1</v>
      </c>
      <c r="B10" s="1182" t="s">
        <v>237</v>
      </c>
      <c r="C10" s="67">
        <v>115101201</v>
      </c>
      <c r="D10" s="67" t="s">
        <v>375</v>
      </c>
      <c r="E10" s="67" t="s">
        <v>103</v>
      </c>
      <c r="F10" s="1183">
        <v>40</v>
      </c>
      <c r="G10" s="5808"/>
      <c r="H10" s="1184">
        <f t="shared" ref="H10:H16" si="0">F10*G10</f>
        <v>0</v>
      </c>
      <c r="I10" s="1185" t="s">
        <v>102</v>
      </c>
    </row>
    <row r="11" spans="1:14" s="42" customFormat="1" ht="13.5" customHeight="1">
      <c r="A11" s="1181">
        <v>2</v>
      </c>
      <c r="B11" s="1182" t="s">
        <v>237</v>
      </c>
      <c r="C11" s="67">
        <v>115101301</v>
      </c>
      <c r="D11" s="67" t="s">
        <v>374</v>
      </c>
      <c r="E11" s="67" t="s">
        <v>373</v>
      </c>
      <c r="F11" s="1183">
        <v>10</v>
      </c>
      <c r="G11" s="5808"/>
      <c r="H11" s="1184">
        <f t="shared" si="0"/>
        <v>0</v>
      </c>
      <c r="I11" s="1185" t="s">
        <v>102</v>
      </c>
    </row>
    <row r="12" spans="1:14" s="1188" customFormat="1" ht="13.5" customHeight="1">
      <c r="A12" s="1186">
        <v>3</v>
      </c>
      <c r="B12" s="1182" t="s">
        <v>237</v>
      </c>
      <c r="C12" s="1182">
        <v>119001402</v>
      </c>
      <c r="D12" s="1182" t="s">
        <v>372</v>
      </c>
      <c r="E12" s="1182" t="s">
        <v>123</v>
      </c>
      <c r="F12" s="1187">
        <v>15</v>
      </c>
      <c r="G12" s="41"/>
      <c r="H12" s="1187">
        <f t="shared" si="0"/>
        <v>0</v>
      </c>
      <c r="I12" s="1185" t="s">
        <v>102</v>
      </c>
    </row>
    <row r="13" spans="1:14" s="1188" customFormat="1" ht="13.5" customHeight="1">
      <c r="A13" s="1186">
        <v>4</v>
      </c>
      <c r="B13" s="1182" t="s">
        <v>237</v>
      </c>
      <c r="C13" s="1182">
        <v>119001406</v>
      </c>
      <c r="D13" s="1182" t="s">
        <v>371</v>
      </c>
      <c r="E13" s="1182" t="s">
        <v>123</v>
      </c>
      <c r="F13" s="1187">
        <v>15</v>
      </c>
      <c r="G13" s="41"/>
      <c r="H13" s="1187">
        <f t="shared" si="0"/>
        <v>0</v>
      </c>
      <c r="I13" s="1185" t="s">
        <v>102</v>
      </c>
    </row>
    <row r="14" spans="1:14" s="1188" customFormat="1" ht="13.5" customHeight="1">
      <c r="A14" s="1186">
        <v>5</v>
      </c>
      <c r="B14" s="1182" t="s">
        <v>237</v>
      </c>
      <c r="C14" s="1182">
        <v>119001412</v>
      </c>
      <c r="D14" s="1182" t="s">
        <v>370</v>
      </c>
      <c r="E14" s="1182" t="s">
        <v>123</v>
      </c>
      <c r="F14" s="1187">
        <v>15</v>
      </c>
      <c r="G14" s="41"/>
      <c r="H14" s="1187">
        <f t="shared" si="0"/>
        <v>0</v>
      </c>
      <c r="I14" s="1185" t="s">
        <v>102</v>
      </c>
    </row>
    <row r="15" spans="1:14" s="1188" customFormat="1" ht="13.5" customHeight="1">
      <c r="A15" s="1186">
        <v>6</v>
      </c>
      <c r="B15" s="1182" t="s">
        <v>237</v>
      </c>
      <c r="C15" s="1182">
        <v>119001423</v>
      </c>
      <c r="D15" s="1182" t="s">
        <v>369</v>
      </c>
      <c r="E15" s="1182" t="s">
        <v>123</v>
      </c>
      <c r="F15" s="1187">
        <v>100</v>
      </c>
      <c r="G15" s="41"/>
      <c r="H15" s="1187">
        <f t="shared" si="0"/>
        <v>0</v>
      </c>
      <c r="I15" s="1185" t="s">
        <v>102</v>
      </c>
    </row>
    <row r="16" spans="1:14" s="1188" customFormat="1" ht="13.5" customHeight="1">
      <c r="A16" s="1189">
        <v>7</v>
      </c>
      <c r="B16" s="1190" t="s">
        <v>237</v>
      </c>
      <c r="C16" s="1190">
        <v>131251104</v>
      </c>
      <c r="D16" s="1190" t="s">
        <v>6622</v>
      </c>
      <c r="E16" s="1190" t="s">
        <v>296</v>
      </c>
      <c r="F16" s="1191">
        <f>SUM(F17:F18)</f>
        <v>362.92399999999998</v>
      </c>
      <c r="G16" s="746"/>
      <c r="H16" s="1192">
        <f t="shared" si="0"/>
        <v>0</v>
      </c>
      <c r="I16" s="1185" t="s">
        <v>102</v>
      </c>
      <c r="J16" s="1193"/>
      <c r="N16" s="1194"/>
    </row>
    <row r="17" spans="1:238" s="1200" customFormat="1" ht="13.5" customHeight="1">
      <c r="A17" s="1195"/>
      <c r="B17" s="1196"/>
      <c r="C17" s="1196"/>
      <c r="D17" s="1196" t="s">
        <v>6613</v>
      </c>
      <c r="E17" s="1196"/>
      <c r="F17" s="1197"/>
      <c r="G17" s="747"/>
      <c r="H17" s="1198"/>
      <c r="I17" s="1199"/>
      <c r="J17" s="1193"/>
      <c r="L17" s="1201"/>
      <c r="N17" s="1201"/>
    </row>
    <row r="18" spans="1:238" s="1200" customFormat="1" ht="13.5" customHeight="1">
      <c r="A18" s="1195"/>
      <c r="B18" s="1196"/>
      <c r="C18" s="1196"/>
      <c r="D18" s="1196" t="s">
        <v>6620</v>
      </c>
      <c r="E18" s="1196"/>
      <c r="F18" s="1197">
        <f>(197.25+31.67+608.12+70.27)*0.4</f>
        <v>362.92399999999998</v>
      </c>
      <c r="G18" s="747"/>
      <c r="H18" s="1198"/>
      <c r="I18" s="1199"/>
      <c r="J18" s="1193"/>
      <c r="L18" s="1201"/>
      <c r="N18" s="1201"/>
    </row>
    <row r="19" spans="1:238" s="1209" customFormat="1" ht="27.25" customHeight="1">
      <c r="A19" s="1202"/>
      <c r="B19" s="1203"/>
      <c r="C19" s="1204"/>
      <c r="D19" s="1204" t="s">
        <v>4943</v>
      </c>
      <c r="E19" s="1204"/>
      <c r="F19" s="1205"/>
      <c r="G19" s="33"/>
      <c r="H19" s="1207"/>
      <c r="I19" s="1208"/>
      <c r="J19" s="1193"/>
      <c r="K19" s="1200"/>
      <c r="L19" s="1201"/>
      <c r="M19" s="1200"/>
      <c r="U19" s="1210"/>
      <c r="W19" s="1210"/>
    </row>
    <row r="20" spans="1:238" s="1188" customFormat="1" ht="13.5" customHeight="1">
      <c r="A20" s="1189">
        <v>8</v>
      </c>
      <c r="B20" s="1190" t="s">
        <v>237</v>
      </c>
      <c r="C20" s="1190">
        <v>131351104</v>
      </c>
      <c r="D20" s="1190" t="s">
        <v>4949</v>
      </c>
      <c r="E20" s="1190" t="s">
        <v>296</v>
      </c>
      <c r="F20" s="1191">
        <f>SUM(F21:F22)</f>
        <v>362.92399999999998</v>
      </c>
      <c r="G20" s="746"/>
      <c r="H20" s="1192">
        <f>F20*G20</f>
        <v>0</v>
      </c>
      <c r="I20" s="1185" t="s">
        <v>102</v>
      </c>
      <c r="J20" s="1193"/>
      <c r="N20" s="1194"/>
    </row>
    <row r="21" spans="1:238" s="1200" customFormat="1" ht="13.5" customHeight="1">
      <c r="A21" s="1195"/>
      <c r="B21" s="1196"/>
      <c r="C21" s="1196"/>
      <c r="D21" s="1196" t="s">
        <v>6613</v>
      </c>
      <c r="E21" s="1196"/>
      <c r="F21" s="1197"/>
      <c r="G21" s="747"/>
      <c r="H21" s="1198"/>
      <c r="I21" s="1199"/>
      <c r="J21" s="1193"/>
      <c r="K21" s="1031"/>
      <c r="L21" s="1201"/>
      <c r="N21" s="1201"/>
    </row>
    <row r="22" spans="1:238" s="1200" customFormat="1" ht="13.5" customHeight="1">
      <c r="A22" s="1195"/>
      <c r="B22" s="1196"/>
      <c r="C22" s="1196"/>
      <c r="D22" s="1196" t="s">
        <v>6620</v>
      </c>
      <c r="E22" s="1196"/>
      <c r="F22" s="1197">
        <f>(197.25+31.67+608.12+70.27)*0.4</f>
        <v>362.92399999999998</v>
      </c>
      <c r="G22" s="747"/>
      <c r="H22" s="1198"/>
      <c r="I22" s="1199"/>
      <c r="J22" s="1193"/>
      <c r="L22" s="1201"/>
      <c r="N22" s="1201"/>
    </row>
    <row r="23" spans="1:238" s="1209" customFormat="1" ht="27.25" customHeight="1">
      <c r="A23" s="1202"/>
      <c r="B23" s="1203"/>
      <c r="C23" s="1204"/>
      <c r="D23" s="1204" t="s">
        <v>4943</v>
      </c>
      <c r="E23" s="1204"/>
      <c r="F23" s="1205"/>
      <c r="G23" s="33"/>
      <c r="H23" s="1207"/>
      <c r="I23" s="1208"/>
      <c r="J23" s="1193"/>
      <c r="K23" s="1200"/>
      <c r="L23" s="1201"/>
      <c r="M23" s="1200"/>
      <c r="U23" s="1210"/>
      <c r="W23" s="1210"/>
    </row>
    <row r="24" spans="1:238" s="1188" customFormat="1" ht="13.5" customHeight="1">
      <c r="A24" s="1189">
        <v>9</v>
      </c>
      <c r="B24" s="1190" t="s">
        <v>237</v>
      </c>
      <c r="C24" s="1190">
        <v>131451104</v>
      </c>
      <c r="D24" s="1190" t="s">
        <v>6615</v>
      </c>
      <c r="E24" s="1190" t="s">
        <v>296</v>
      </c>
      <c r="F24" s="1191">
        <f>SUM(F25:F26)</f>
        <v>181.46199999999999</v>
      </c>
      <c r="G24" s="746"/>
      <c r="H24" s="1192">
        <f>F24*G24</f>
        <v>0</v>
      </c>
      <c r="I24" s="1185" t="s">
        <v>102</v>
      </c>
      <c r="J24" s="1193"/>
      <c r="N24" s="1194"/>
    </row>
    <row r="25" spans="1:238" s="1200" customFormat="1" ht="13.5" customHeight="1">
      <c r="A25" s="1195"/>
      <c r="B25" s="1196"/>
      <c r="C25" s="1196"/>
      <c r="D25" s="1196" t="s">
        <v>6614</v>
      </c>
      <c r="E25" s="1196"/>
      <c r="F25" s="1197"/>
      <c r="G25" s="747"/>
      <c r="H25" s="1198"/>
      <c r="I25" s="1199"/>
      <c r="J25" s="1193"/>
      <c r="L25" s="1201"/>
      <c r="N25" s="1201"/>
    </row>
    <row r="26" spans="1:238" s="1200" customFormat="1" ht="13.5" customHeight="1">
      <c r="A26" s="1195"/>
      <c r="B26" s="1196"/>
      <c r="C26" s="1196"/>
      <c r="D26" s="1196" t="s">
        <v>6621</v>
      </c>
      <c r="E26" s="1196"/>
      <c r="F26" s="1197">
        <f>(197.25+31.67+608.12+70.27)*0.2</f>
        <v>181.46199999999999</v>
      </c>
      <c r="G26" s="747"/>
      <c r="H26" s="1198"/>
      <c r="I26" s="1199"/>
      <c r="J26" s="1193"/>
      <c r="L26" s="1201"/>
      <c r="N26" s="1201"/>
    </row>
    <row r="27" spans="1:238" s="1209" customFormat="1" ht="27.25" customHeight="1">
      <c r="A27" s="1202"/>
      <c r="B27" s="1203"/>
      <c r="C27" s="1204"/>
      <c r="D27" s="1204" t="s">
        <v>4943</v>
      </c>
      <c r="E27" s="1204"/>
      <c r="F27" s="1205"/>
      <c r="G27" s="33"/>
      <c r="H27" s="1207"/>
      <c r="I27" s="1208"/>
      <c r="J27" s="1193"/>
      <c r="K27" s="1200"/>
      <c r="L27" s="1201"/>
      <c r="M27" s="1200"/>
      <c r="U27" s="1210"/>
      <c r="W27" s="1210"/>
    </row>
    <row r="28" spans="1:238" s="1215" customFormat="1" ht="13.5" customHeight="1">
      <c r="A28" s="1211">
        <v>10</v>
      </c>
      <c r="B28" s="1212" t="s">
        <v>237</v>
      </c>
      <c r="C28" s="1212">
        <v>139001101</v>
      </c>
      <c r="D28" s="1212" t="s">
        <v>3097</v>
      </c>
      <c r="E28" s="1212" t="s">
        <v>296</v>
      </c>
      <c r="F28" s="1213">
        <f>F29</f>
        <v>90.730999999999995</v>
      </c>
      <c r="G28" s="5809"/>
      <c r="H28" s="1214">
        <f>F28*G28</f>
        <v>0</v>
      </c>
      <c r="I28" s="1185" t="s">
        <v>102</v>
      </c>
      <c r="J28" s="1193"/>
    </row>
    <row r="29" spans="1:238" s="1209" customFormat="1" ht="13.5" customHeight="1">
      <c r="A29" s="1202"/>
      <c r="B29" s="1203"/>
      <c r="C29" s="1204"/>
      <c r="D29" s="1204" t="s">
        <v>6623</v>
      </c>
      <c r="E29" s="1204"/>
      <c r="F29" s="1205">
        <f>(362.924+362.924+181.462)*0.1</f>
        <v>90.730999999999995</v>
      </c>
      <c r="G29" s="1206"/>
      <c r="H29" s="1207"/>
      <c r="I29" s="1208"/>
      <c r="J29" s="1193"/>
      <c r="T29" s="1210"/>
      <c r="V29" s="1210"/>
    </row>
    <row r="30" spans="1:238" s="1226" customFormat="1" ht="27.25" customHeight="1">
      <c r="A30" s="1216">
        <v>11</v>
      </c>
      <c r="B30" s="1217" t="s">
        <v>237</v>
      </c>
      <c r="C30" s="1218" t="s">
        <v>5502</v>
      </c>
      <c r="D30" s="1218" t="s">
        <v>3006</v>
      </c>
      <c r="E30" s="1218" t="s">
        <v>296</v>
      </c>
      <c r="F30" s="1219">
        <f>F32+F34</f>
        <v>907.31</v>
      </c>
      <c r="G30" s="1220">
        <f>SUM(H37:H44)/F30</f>
        <v>0</v>
      </c>
      <c r="H30" s="1220">
        <f>F30*G30</f>
        <v>0</v>
      </c>
      <c r="I30" s="1221" t="s">
        <v>60</v>
      </c>
      <c r="J30" s="1032"/>
      <c r="K30" s="1222"/>
      <c r="L30" s="1223"/>
      <c r="M30" s="1224"/>
      <c r="N30" s="1032"/>
      <c r="O30" s="1032"/>
      <c r="P30" s="1032"/>
      <c r="Q30" s="1032"/>
      <c r="R30" s="1032"/>
      <c r="S30" s="1032"/>
      <c r="T30" s="1032"/>
      <c r="U30" s="1032"/>
      <c r="V30" s="1032"/>
      <c r="W30" s="1032"/>
      <c r="X30" s="1032"/>
      <c r="Y30" s="1225"/>
      <c r="Z30" s="1225"/>
      <c r="AA30" s="1225"/>
      <c r="AB30" s="1225"/>
      <c r="AC30" s="1225"/>
      <c r="AD30" s="1225"/>
      <c r="AE30" s="1225"/>
      <c r="AF30" s="1225"/>
      <c r="AG30" s="1225"/>
      <c r="AH30" s="1225"/>
      <c r="AI30" s="1225"/>
      <c r="AJ30" s="1225"/>
      <c r="AK30" s="1225"/>
      <c r="AL30" s="1225"/>
      <c r="AM30" s="1225"/>
      <c r="AN30" s="1225"/>
      <c r="AO30" s="1225"/>
      <c r="AP30" s="1225"/>
      <c r="AQ30" s="1225"/>
      <c r="AR30" s="1225"/>
      <c r="AS30" s="1225"/>
      <c r="AT30" s="1225"/>
      <c r="AU30" s="1225"/>
      <c r="AV30" s="1225"/>
      <c r="AW30" s="1225"/>
      <c r="AX30" s="1225"/>
      <c r="AY30" s="1225"/>
      <c r="AZ30" s="1225"/>
      <c r="BA30" s="1225"/>
      <c r="BB30" s="1225"/>
      <c r="BC30" s="1225"/>
      <c r="BD30" s="1225"/>
      <c r="BE30" s="1225"/>
      <c r="BF30" s="1225"/>
      <c r="BG30" s="1225"/>
      <c r="BH30" s="1225"/>
      <c r="BI30" s="1225"/>
      <c r="BJ30" s="1225"/>
      <c r="BK30" s="1225"/>
      <c r="BL30" s="1225"/>
      <c r="BM30" s="1225"/>
      <c r="BN30" s="1225"/>
      <c r="BO30" s="1225"/>
      <c r="BP30" s="1225"/>
      <c r="BQ30" s="1225"/>
      <c r="BR30" s="1225"/>
      <c r="BS30" s="1225"/>
      <c r="BT30" s="1225"/>
      <c r="BU30" s="1225"/>
      <c r="BV30" s="1225"/>
      <c r="BW30" s="1225"/>
      <c r="BX30" s="1225"/>
      <c r="BY30" s="1225"/>
      <c r="BZ30" s="1225"/>
      <c r="CA30" s="1225"/>
      <c r="CB30" s="1225"/>
      <c r="CC30" s="1225"/>
      <c r="CD30" s="1225"/>
      <c r="CE30" s="1225"/>
      <c r="CF30" s="1225"/>
      <c r="CG30" s="1225"/>
      <c r="CH30" s="1225"/>
      <c r="CI30" s="1225"/>
      <c r="CJ30" s="1225"/>
      <c r="CK30" s="1225"/>
      <c r="CL30" s="1225"/>
      <c r="CM30" s="1225"/>
      <c r="CN30" s="1225"/>
      <c r="CO30" s="1225"/>
      <c r="CP30" s="1225"/>
      <c r="CQ30" s="1225"/>
      <c r="CR30" s="1225"/>
      <c r="CS30" s="1225"/>
      <c r="CT30" s="1225"/>
      <c r="CU30" s="1225"/>
      <c r="CV30" s="1225"/>
      <c r="CW30" s="1225"/>
      <c r="CX30" s="1225"/>
      <c r="CY30" s="1225"/>
      <c r="CZ30" s="1225"/>
      <c r="DA30" s="1225"/>
      <c r="DB30" s="1225"/>
      <c r="DC30" s="1225"/>
      <c r="DD30" s="1225"/>
      <c r="DE30" s="1225"/>
      <c r="DF30" s="1225"/>
      <c r="DG30" s="1225"/>
      <c r="DH30" s="1225"/>
      <c r="DI30" s="1225"/>
      <c r="DJ30" s="1225"/>
      <c r="DK30" s="1225"/>
      <c r="DL30" s="1225"/>
      <c r="DM30" s="1225"/>
      <c r="DN30" s="1225"/>
      <c r="DO30" s="1225"/>
      <c r="DP30" s="1225"/>
      <c r="DQ30" s="1225"/>
      <c r="DR30" s="1225"/>
      <c r="DS30" s="1225"/>
      <c r="DT30" s="1225"/>
      <c r="DU30" s="1225"/>
      <c r="DV30" s="1225"/>
      <c r="DW30" s="1225"/>
      <c r="DX30" s="1225"/>
      <c r="DY30" s="1225"/>
      <c r="DZ30" s="1225"/>
      <c r="EA30" s="1225"/>
      <c r="EB30" s="1225"/>
      <c r="EC30" s="1225"/>
      <c r="ED30" s="1225"/>
      <c r="EE30" s="1225"/>
      <c r="EF30" s="1225"/>
      <c r="EG30" s="1225"/>
      <c r="EH30" s="1225"/>
      <c r="EI30" s="1225"/>
      <c r="EJ30" s="1225"/>
      <c r="EK30" s="1225"/>
      <c r="EL30" s="1225"/>
      <c r="EM30" s="1225"/>
      <c r="EN30" s="1225"/>
      <c r="EO30" s="1225"/>
      <c r="EP30" s="1225"/>
      <c r="EQ30" s="1225"/>
      <c r="ER30" s="1225"/>
      <c r="ES30" s="1225"/>
      <c r="ET30" s="1225"/>
      <c r="EU30" s="1225"/>
      <c r="EV30" s="1225"/>
      <c r="EW30" s="1225"/>
      <c r="EX30" s="1225"/>
      <c r="EY30" s="1225"/>
      <c r="EZ30" s="1225"/>
      <c r="FA30" s="1225"/>
      <c r="FB30" s="1225"/>
      <c r="FC30" s="1225"/>
      <c r="FD30" s="1225"/>
      <c r="FE30" s="1225"/>
      <c r="FF30" s="1225"/>
      <c r="FG30" s="1225"/>
      <c r="FH30" s="1225"/>
      <c r="FI30" s="1225"/>
      <c r="FJ30" s="1225"/>
      <c r="FK30" s="1225"/>
      <c r="FL30" s="1225"/>
      <c r="FM30" s="1225"/>
      <c r="FN30" s="1225"/>
      <c r="FO30" s="1225"/>
      <c r="FP30" s="1225"/>
      <c r="FQ30" s="1225"/>
      <c r="FR30" s="1225"/>
      <c r="FS30" s="1225"/>
      <c r="FT30" s="1225"/>
      <c r="FU30" s="1225"/>
      <c r="FV30" s="1225"/>
      <c r="FW30" s="1225"/>
      <c r="FX30" s="1225"/>
      <c r="FY30" s="1225"/>
      <c r="FZ30" s="1225"/>
      <c r="GA30" s="1225"/>
      <c r="GB30" s="1225"/>
      <c r="GC30" s="1225"/>
      <c r="GD30" s="1225"/>
      <c r="GE30" s="1225"/>
      <c r="GF30" s="1225"/>
      <c r="GG30" s="1225"/>
      <c r="GH30" s="1225"/>
      <c r="GI30" s="1225"/>
      <c r="GJ30" s="1225"/>
      <c r="GK30" s="1225"/>
      <c r="GL30" s="1225"/>
      <c r="GM30" s="1225"/>
      <c r="GN30" s="1225"/>
      <c r="GO30" s="1225"/>
      <c r="GP30" s="1225"/>
      <c r="GQ30" s="1225"/>
      <c r="GR30" s="1225"/>
      <c r="GS30" s="1225"/>
      <c r="GT30" s="1225"/>
      <c r="GU30" s="1225"/>
      <c r="GV30" s="1225"/>
      <c r="GW30" s="1225"/>
      <c r="GX30" s="1225"/>
      <c r="GY30" s="1225"/>
      <c r="GZ30" s="1225"/>
      <c r="HA30" s="1225"/>
      <c r="HB30" s="1225"/>
      <c r="HC30" s="1225"/>
      <c r="HD30" s="1225"/>
      <c r="HE30" s="1225"/>
      <c r="HF30" s="1225"/>
      <c r="HG30" s="1225"/>
      <c r="HH30" s="1225"/>
      <c r="HI30" s="1225"/>
      <c r="HJ30" s="1225"/>
      <c r="HK30" s="1225"/>
      <c r="HL30" s="1225"/>
      <c r="HM30" s="1225"/>
      <c r="HN30" s="1225"/>
      <c r="HO30" s="1225"/>
      <c r="HP30" s="1225"/>
      <c r="HQ30" s="1225"/>
      <c r="HR30" s="1225"/>
      <c r="HS30" s="1225"/>
      <c r="HT30" s="1225"/>
      <c r="HU30" s="1225"/>
      <c r="HV30" s="1225"/>
      <c r="HW30" s="1225"/>
      <c r="HX30" s="1225"/>
      <c r="HY30" s="1225"/>
      <c r="HZ30" s="1225"/>
      <c r="IA30" s="1225"/>
      <c r="IB30" s="1225"/>
      <c r="IC30" s="1225"/>
      <c r="ID30" s="1225"/>
    </row>
    <row r="31" spans="1:238" s="1175" customFormat="1" ht="13.5" customHeight="1">
      <c r="A31" s="1227"/>
      <c r="B31" s="1228"/>
      <c r="C31" s="1229"/>
      <c r="D31" s="1230" t="s">
        <v>6624</v>
      </c>
      <c r="E31" s="1231"/>
      <c r="F31" s="1232"/>
      <c r="G31" s="1233"/>
      <c r="H31" s="1233"/>
      <c r="I31" s="1234"/>
      <c r="J31" s="1235"/>
      <c r="K31" s="1222"/>
      <c r="L31" s="1236"/>
      <c r="M31" s="1224"/>
      <c r="N31" s="1235"/>
      <c r="O31" s="1235"/>
      <c r="P31" s="1235"/>
      <c r="Q31" s="1235"/>
      <c r="R31" s="1235"/>
      <c r="S31" s="1235"/>
      <c r="T31" s="1235"/>
      <c r="U31" s="1235"/>
      <c r="V31" s="1235"/>
      <c r="W31" s="1235"/>
      <c r="X31" s="1235"/>
      <c r="Y31" s="1235"/>
      <c r="Z31" s="1235"/>
      <c r="AA31" s="1235"/>
      <c r="AB31" s="1235"/>
      <c r="AC31" s="1235"/>
      <c r="AD31" s="1235"/>
      <c r="AE31" s="1235"/>
      <c r="AF31" s="1235"/>
      <c r="AG31" s="1235"/>
      <c r="AH31" s="1235"/>
      <c r="AI31" s="1235"/>
      <c r="AJ31" s="1235"/>
      <c r="AK31" s="1235"/>
      <c r="AL31" s="1235"/>
      <c r="AM31" s="1235"/>
      <c r="AN31" s="1235"/>
      <c r="AO31" s="1235"/>
      <c r="AP31" s="1235"/>
      <c r="AQ31" s="1235"/>
      <c r="AR31" s="1235"/>
      <c r="AS31" s="1235"/>
      <c r="AT31" s="1235"/>
      <c r="AU31" s="1235"/>
      <c r="AV31" s="1235"/>
      <c r="AW31" s="1235"/>
      <c r="AX31" s="1235"/>
      <c r="AY31" s="1235"/>
      <c r="AZ31" s="1235"/>
      <c r="BA31" s="1235"/>
      <c r="BB31" s="1235"/>
      <c r="BC31" s="1235"/>
      <c r="BD31" s="1235"/>
      <c r="BE31" s="1235"/>
      <c r="BF31" s="1235"/>
      <c r="BG31" s="1235"/>
      <c r="BH31" s="1235"/>
      <c r="BI31" s="1235"/>
      <c r="BJ31" s="1235"/>
      <c r="BK31" s="1235"/>
      <c r="BL31" s="1235"/>
      <c r="BM31" s="1235"/>
      <c r="BN31" s="1235"/>
      <c r="BO31" s="1235"/>
      <c r="BP31" s="1235"/>
      <c r="BQ31" s="1235"/>
      <c r="BR31" s="1235"/>
      <c r="BS31" s="1235"/>
      <c r="BT31" s="1235"/>
      <c r="BU31" s="1235"/>
      <c r="BV31" s="1235"/>
      <c r="BW31" s="1235"/>
      <c r="BX31" s="1235"/>
      <c r="BY31" s="1235"/>
      <c r="BZ31" s="1235"/>
      <c r="CA31" s="1235"/>
      <c r="CB31" s="1235"/>
      <c r="CC31" s="1235"/>
      <c r="CD31" s="1235"/>
      <c r="CE31" s="1235"/>
      <c r="CF31" s="1235"/>
      <c r="CG31" s="1235"/>
      <c r="CH31" s="1235"/>
      <c r="CI31" s="1235"/>
      <c r="CJ31" s="1235"/>
      <c r="CK31" s="1235"/>
      <c r="CL31" s="1235"/>
      <c r="CM31" s="1235"/>
      <c r="CN31" s="1235"/>
      <c r="CO31" s="1235"/>
      <c r="CP31" s="1235"/>
      <c r="CQ31" s="1235"/>
      <c r="CR31" s="1235"/>
      <c r="CS31" s="1235"/>
      <c r="CT31" s="1235"/>
      <c r="CU31" s="1235"/>
      <c r="CV31" s="1235"/>
      <c r="CW31" s="1235"/>
      <c r="CX31" s="1235"/>
      <c r="CY31" s="1235"/>
      <c r="CZ31" s="1235"/>
      <c r="DA31" s="1235"/>
      <c r="DB31" s="1235"/>
      <c r="DC31" s="1235"/>
      <c r="DD31" s="1235"/>
      <c r="DE31" s="1235"/>
      <c r="DF31" s="1235"/>
      <c r="DG31" s="1235"/>
      <c r="DH31" s="1235"/>
      <c r="DI31" s="1235"/>
      <c r="DJ31" s="1235"/>
      <c r="DK31" s="1235"/>
      <c r="DL31" s="1235"/>
      <c r="DM31" s="1235"/>
      <c r="DN31" s="1235"/>
      <c r="DO31" s="1235"/>
      <c r="DP31" s="1235"/>
      <c r="DQ31" s="1235"/>
      <c r="DR31" s="1235"/>
      <c r="DS31" s="1235"/>
      <c r="DT31" s="1235"/>
      <c r="DU31" s="1235"/>
      <c r="DV31" s="1235"/>
      <c r="DW31" s="1235"/>
      <c r="DX31" s="1235"/>
      <c r="DY31" s="1235"/>
      <c r="DZ31" s="1235"/>
      <c r="EA31" s="1235"/>
      <c r="EB31" s="1235"/>
      <c r="EC31" s="1235"/>
      <c r="ED31" s="1235"/>
      <c r="EE31" s="1235"/>
      <c r="EF31" s="1235"/>
      <c r="EG31" s="1235"/>
      <c r="EH31" s="1235"/>
      <c r="EI31" s="1235"/>
      <c r="EJ31" s="1235"/>
      <c r="EK31" s="1235"/>
      <c r="EL31" s="1235"/>
      <c r="EM31" s="1235"/>
      <c r="EN31" s="1235"/>
      <c r="EO31" s="1235"/>
      <c r="EP31" s="1235"/>
      <c r="EQ31" s="1235"/>
      <c r="ER31" s="1235"/>
      <c r="ES31" s="1235"/>
      <c r="ET31" s="1235"/>
      <c r="EU31" s="1235"/>
      <c r="EV31" s="1235"/>
      <c r="EW31" s="1235"/>
      <c r="EX31" s="1235"/>
      <c r="EY31" s="1235"/>
      <c r="EZ31" s="1235"/>
      <c r="FA31" s="1235"/>
      <c r="FB31" s="1235"/>
      <c r="FC31" s="1235"/>
      <c r="FD31" s="1235"/>
      <c r="FE31" s="1235"/>
      <c r="FF31" s="1235"/>
      <c r="FG31" s="1235"/>
      <c r="FH31" s="1235"/>
      <c r="FI31" s="1235"/>
      <c r="FJ31" s="1235"/>
      <c r="FK31" s="1235"/>
      <c r="FL31" s="1235"/>
      <c r="FM31" s="1235"/>
      <c r="FN31" s="1235"/>
      <c r="FO31" s="1235"/>
      <c r="FP31" s="1235"/>
      <c r="FQ31" s="1235"/>
      <c r="FR31" s="1235"/>
      <c r="FS31" s="1235"/>
      <c r="FT31" s="1235"/>
      <c r="FU31" s="1235"/>
      <c r="FV31" s="1235"/>
      <c r="FW31" s="1235"/>
      <c r="FX31" s="1235"/>
      <c r="FY31" s="1235"/>
      <c r="FZ31" s="1235"/>
      <c r="GA31" s="1235"/>
      <c r="GB31" s="1235"/>
      <c r="GC31" s="1235"/>
      <c r="GD31" s="1235"/>
      <c r="GE31" s="1235"/>
      <c r="GF31" s="1235"/>
      <c r="GG31" s="1235"/>
      <c r="GH31" s="1235"/>
      <c r="GI31" s="1235"/>
      <c r="GJ31" s="1235"/>
      <c r="GK31" s="1235"/>
      <c r="GL31" s="1235"/>
      <c r="GM31" s="1235"/>
      <c r="GN31" s="1235"/>
      <c r="GO31" s="1235"/>
      <c r="GP31" s="1235"/>
      <c r="GQ31" s="1235"/>
      <c r="GR31" s="1235"/>
      <c r="GS31" s="1235"/>
      <c r="GT31" s="1235"/>
      <c r="GU31" s="1235"/>
      <c r="GV31" s="1235"/>
      <c r="GW31" s="1235"/>
      <c r="GX31" s="1235"/>
      <c r="GY31" s="1235"/>
      <c r="GZ31" s="1235"/>
      <c r="HA31" s="1235"/>
      <c r="HB31" s="1235"/>
      <c r="HC31" s="1235"/>
      <c r="HD31" s="1235"/>
      <c r="HE31" s="1235"/>
      <c r="HF31" s="1235"/>
      <c r="HG31" s="1235"/>
      <c r="HH31" s="1235"/>
      <c r="HI31" s="1235"/>
      <c r="HJ31" s="1235"/>
      <c r="HK31" s="1235"/>
      <c r="HL31" s="1235"/>
      <c r="HM31" s="1235"/>
      <c r="HN31" s="1235"/>
      <c r="HO31" s="1235"/>
      <c r="HP31" s="1235"/>
      <c r="HQ31" s="1235"/>
      <c r="HR31" s="1235"/>
      <c r="HS31" s="1235"/>
      <c r="HT31" s="1235"/>
      <c r="HU31" s="1235"/>
      <c r="HV31" s="1235"/>
      <c r="HW31" s="1235"/>
      <c r="HX31" s="1235"/>
      <c r="HY31" s="1235"/>
      <c r="HZ31" s="1235"/>
      <c r="IA31" s="1235"/>
      <c r="IB31" s="1235"/>
      <c r="IC31" s="1235"/>
      <c r="ID31" s="1235"/>
    </row>
    <row r="32" spans="1:238" s="1175" customFormat="1" ht="13.5" customHeight="1">
      <c r="A32" s="1227"/>
      <c r="B32" s="1228"/>
      <c r="C32" s="1229"/>
      <c r="D32" s="1237" t="s">
        <v>3005</v>
      </c>
      <c r="E32" s="1238"/>
      <c r="F32" s="1239">
        <f>SUM(F33:F33)</f>
        <v>362.92399999999998</v>
      </c>
      <c r="G32" s="1240"/>
      <c r="H32" s="1240"/>
      <c r="I32" s="1234"/>
      <c r="J32" s="1235"/>
      <c r="K32" s="1241"/>
      <c r="L32" s="1236"/>
      <c r="M32" s="1224"/>
      <c r="N32" s="1235"/>
      <c r="O32" s="1235"/>
      <c r="P32" s="1235"/>
      <c r="Q32" s="1235"/>
      <c r="R32" s="1235"/>
      <c r="S32" s="1235"/>
      <c r="T32" s="1235"/>
      <c r="U32" s="1235"/>
      <c r="V32" s="1235"/>
      <c r="W32" s="1235"/>
      <c r="X32" s="1235"/>
      <c r="Y32" s="1235"/>
      <c r="Z32" s="1235"/>
      <c r="AA32" s="1235"/>
      <c r="AB32" s="1235"/>
      <c r="AC32" s="1235"/>
      <c r="AD32" s="1235"/>
      <c r="AE32" s="1235"/>
      <c r="AF32" s="1235"/>
      <c r="AG32" s="1235"/>
      <c r="AH32" s="1235"/>
      <c r="AI32" s="1235"/>
      <c r="AJ32" s="1235"/>
      <c r="AK32" s="1235"/>
      <c r="AL32" s="1235"/>
      <c r="AM32" s="1235"/>
      <c r="AN32" s="1235"/>
      <c r="AO32" s="1235"/>
      <c r="AP32" s="1235"/>
      <c r="AQ32" s="1235"/>
      <c r="AR32" s="1235"/>
      <c r="AS32" s="1235"/>
      <c r="AT32" s="1235"/>
      <c r="AU32" s="1235"/>
      <c r="AV32" s="1235"/>
      <c r="AW32" s="1235"/>
      <c r="AX32" s="1235"/>
      <c r="AY32" s="1235"/>
      <c r="AZ32" s="1235"/>
      <c r="BA32" s="1235"/>
      <c r="BB32" s="1235"/>
      <c r="BC32" s="1235"/>
      <c r="BD32" s="1235"/>
      <c r="BE32" s="1235"/>
      <c r="BF32" s="1235"/>
      <c r="BG32" s="1235"/>
      <c r="BH32" s="1235"/>
      <c r="BI32" s="1235"/>
      <c r="BJ32" s="1235"/>
      <c r="BK32" s="1235"/>
      <c r="BL32" s="1235"/>
      <c r="BM32" s="1235"/>
      <c r="BN32" s="1235"/>
      <c r="BO32" s="1235"/>
      <c r="BP32" s="1235"/>
      <c r="BQ32" s="1235"/>
      <c r="BR32" s="1235"/>
      <c r="BS32" s="1235"/>
      <c r="BT32" s="1235"/>
      <c r="BU32" s="1235"/>
      <c r="BV32" s="1235"/>
      <c r="BW32" s="1235"/>
      <c r="BX32" s="1235"/>
      <c r="BY32" s="1235"/>
      <c r="BZ32" s="1235"/>
      <c r="CA32" s="1235"/>
      <c r="CB32" s="1235"/>
      <c r="CC32" s="1235"/>
      <c r="CD32" s="1235"/>
      <c r="CE32" s="1235"/>
      <c r="CF32" s="1235"/>
      <c r="CG32" s="1235"/>
      <c r="CH32" s="1235"/>
      <c r="CI32" s="1235"/>
      <c r="CJ32" s="1235"/>
      <c r="CK32" s="1235"/>
      <c r="CL32" s="1235"/>
      <c r="CM32" s="1235"/>
      <c r="CN32" s="1235"/>
      <c r="CO32" s="1235"/>
      <c r="CP32" s="1235"/>
      <c r="CQ32" s="1235"/>
      <c r="CR32" s="1235"/>
      <c r="CS32" s="1235"/>
      <c r="CT32" s="1235"/>
      <c r="CU32" s="1235"/>
      <c r="CV32" s="1235"/>
      <c r="CW32" s="1235"/>
      <c r="CX32" s="1235"/>
      <c r="CY32" s="1235"/>
      <c r="CZ32" s="1235"/>
      <c r="DA32" s="1235"/>
      <c r="DB32" s="1235"/>
      <c r="DC32" s="1235"/>
      <c r="DD32" s="1235"/>
      <c r="DE32" s="1235"/>
      <c r="DF32" s="1235"/>
      <c r="DG32" s="1235"/>
      <c r="DH32" s="1235"/>
      <c r="DI32" s="1235"/>
      <c r="DJ32" s="1235"/>
      <c r="DK32" s="1235"/>
      <c r="DL32" s="1235"/>
      <c r="DM32" s="1235"/>
      <c r="DN32" s="1235"/>
      <c r="DO32" s="1235"/>
      <c r="DP32" s="1235"/>
      <c r="DQ32" s="1235"/>
      <c r="DR32" s="1235"/>
      <c r="DS32" s="1235"/>
      <c r="DT32" s="1235"/>
      <c r="DU32" s="1235"/>
      <c r="DV32" s="1235"/>
      <c r="DW32" s="1235"/>
      <c r="DX32" s="1235"/>
      <c r="DY32" s="1235"/>
      <c r="DZ32" s="1235"/>
      <c r="EA32" s="1235"/>
      <c r="EB32" s="1235"/>
      <c r="EC32" s="1235"/>
      <c r="ED32" s="1235"/>
      <c r="EE32" s="1235"/>
      <c r="EF32" s="1235"/>
      <c r="EG32" s="1235"/>
      <c r="EH32" s="1235"/>
      <c r="EI32" s="1235"/>
      <c r="EJ32" s="1235"/>
      <c r="EK32" s="1235"/>
      <c r="EL32" s="1235"/>
      <c r="EM32" s="1235"/>
      <c r="EN32" s="1235"/>
      <c r="EO32" s="1235"/>
      <c r="EP32" s="1235"/>
      <c r="EQ32" s="1235"/>
      <c r="ER32" s="1235"/>
      <c r="ES32" s="1235"/>
      <c r="ET32" s="1235"/>
      <c r="EU32" s="1235"/>
      <c r="EV32" s="1235"/>
      <c r="EW32" s="1235"/>
      <c r="EX32" s="1235"/>
      <c r="EY32" s="1235"/>
      <c r="EZ32" s="1235"/>
      <c r="FA32" s="1235"/>
      <c r="FB32" s="1235"/>
      <c r="FC32" s="1235"/>
      <c r="FD32" s="1235"/>
      <c r="FE32" s="1235"/>
      <c r="FF32" s="1235"/>
      <c r="FG32" s="1235"/>
      <c r="FH32" s="1235"/>
      <c r="FI32" s="1235"/>
      <c r="FJ32" s="1235"/>
      <c r="FK32" s="1235"/>
      <c r="FL32" s="1235"/>
      <c r="FM32" s="1235"/>
      <c r="FN32" s="1235"/>
      <c r="FO32" s="1235"/>
      <c r="FP32" s="1235"/>
      <c r="FQ32" s="1235"/>
      <c r="FR32" s="1235"/>
      <c r="FS32" s="1235"/>
      <c r="FT32" s="1235"/>
      <c r="FU32" s="1235"/>
      <c r="FV32" s="1235"/>
      <c r="FW32" s="1235"/>
      <c r="FX32" s="1235"/>
      <c r="FY32" s="1235"/>
      <c r="FZ32" s="1235"/>
      <c r="GA32" s="1235"/>
      <c r="GB32" s="1235"/>
      <c r="GC32" s="1235"/>
      <c r="GD32" s="1235"/>
      <c r="GE32" s="1235"/>
      <c r="GF32" s="1235"/>
      <c r="GG32" s="1235"/>
      <c r="GH32" s="1235"/>
      <c r="GI32" s="1235"/>
      <c r="GJ32" s="1235"/>
      <c r="GK32" s="1235"/>
      <c r="GL32" s="1235"/>
      <c r="GM32" s="1235"/>
      <c r="GN32" s="1235"/>
      <c r="GO32" s="1235"/>
      <c r="GP32" s="1235"/>
      <c r="GQ32" s="1235"/>
      <c r="GR32" s="1235"/>
      <c r="GS32" s="1235"/>
      <c r="GT32" s="1235"/>
      <c r="GU32" s="1235"/>
      <c r="GV32" s="1235"/>
      <c r="GW32" s="1235"/>
      <c r="GX32" s="1235"/>
      <c r="GY32" s="1235"/>
      <c r="GZ32" s="1235"/>
      <c r="HA32" s="1235"/>
      <c r="HB32" s="1235"/>
      <c r="HC32" s="1235"/>
      <c r="HD32" s="1235"/>
      <c r="HE32" s="1235"/>
      <c r="HF32" s="1235"/>
      <c r="HG32" s="1235"/>
      <c r="HH32" s="1235"/>
      <c r="HI32" s="1235"/>
      <c r="HJ32" s="1235"/>
      <c r="HK32" s="1235"/>
      <c r="HL32" s="1235"/>
      <c r="HM32" s="1235"/>
      <c r="HN32" s="1235"/>
      <c r="HO32" s="1235"/>
      <c r="HP32" s="1235"/>
      <c r="HQ32" s="1235"/>
      <c r="HR32" s="1235"/>
      <c r="HS32" s="1235"/>
      <c r="HT32" s="1235"/>
      <c r="HU32" s="1235"/>
      <c r="HV32" s="1235"/>
      <c r="HW32" s="1235"/>
      <c r="HX32" s="1235"/>
      <c r="HY32" s="1235"/>
      <c r="HZ32" s="1235"/>
      <c r="IA32" s="1235"/>
      <c r="IB32" s="1235"/>
      <c r="IC32" s="1235"/>
      <c r="ID32" s="1235"/>
    </row>
    <row r="33" spans="1:238" s="1247" customFormat="1" ht="13.5" customHeight="1">
      <c r="A33" s="1242"/>
      <c r="B33" s="1243"/>
      <c r="C33" s="1229"/>
      <c r="D33" s="1230" t="s">
        <v>6626</v>
      </c>
      <c r="E33" s="1243"/>
      <c r="F33" s="1244">
        <f>362.924</f>
        <v>362.92399999999998</v>
      </c>
      <c r="G33" s="1245"/>
      <c r="H33" s="1245"/>
      <c r="I33" s="1246"/>
      <c r="K33" s="1248"/>
      <c r="L33" s="1236"/>
      <c r="M33" s="1224"/>
    </row>
    <row r="34" spans="1:238" s="1175" customFormat="1" ht="13.5" customHeight="1">
      <c r="A34" s="1227"/>
      <c r="B34" s="1228"/>
      <c r="C34" s="1229"/>
      <c r="D34" s="1237" t="s">
        <v>3003</v>
      </c>
      <c r="E34" s="1238"/>
      <c r="F34" s="1239">
        <f>SUM(F35:F36)</f>
        <v>544.38599999999997</v>
      </c>
      <c r="G34" s="1240"/>
      <c r="H34" s="1240"/>
      <c r="I34" s="1234"/>
      <c r="J34" s="1235"/>
      <c r="K34" s="1241"/>
      <c r="L34" s="1236"/>
      <c r="M34" s="1224"/>
      <c r="N34" s="1235"/>
      <c r="O34" s="1235"/>
      <c r="P34" s="1235"/>
      <c r="Q34" s="1235"/>
      <c r="R34" s="1235"/>
      <c r="S34" s="1235"/>
      <c r="T34" s="1235"/>
      <c r="U34" s="1235"/>
      <c r="V34" s="1235"/>
      <c r="W34" s="1235"/>
      <c r="X34" s="1235"/>
      <c r="Y34" s="1235"/>
      <c r="Z34" s="1235"/>
      <c r="AA34" s="1235"/>
      <c r="AB34" s="1235"/>
      <c r="AC34" s="1235"/>
      <c r="AD34" s="1235"/>
      <c r="AE34" s="1235"/>
      <c r="AF34" s="1235"/>
      <c r="AG34" s="1235"/>
      <c r="AH34" s="1235"/>
      <c r="AI34" s="1235"/>
      <c r="AJ34" s="1235"/>
      <c r="AK34" s="1235"/>
      <c r="AL34" s="1235"/>
      <c r="AM34" s="1235"/>
      <c r="AN34" s="1235"/>
      <c r="AO34" s="1235"/>
      <c r="AP34" s="1235"/>
      <c r="AQ34" s="1235"/>
      <c r="AR34" s="1235"/>
      <c r="AS34" s="1235"/>
      <c r="AT34" s="1235"/>
      <c r="AU34" s="1235"/>
      <c r="AV34" s="1235"/>
      <c r="AW34" s="1235"/>
      <c r="AX34" s="1235"/>
      <c r="AY34" s="1235"/>
      <c r="AZ34" s="1235"/>
      <c r="BA34" s="1235"/>
      <c r="BB34" s="1235"/>
      <c r="BC34" s="1235"/>
      <c r="BD34" s="1235"/>
      <c r="BE34" s="1235"/>
      <c r="BF34" s="1235"/>
      <c r="BG34" s="1235"/>
      <c r="BH34" s="1235"/>
      <c r="BI34" s="1235"/>
      <c r="BJ34" s="1235"/>
      <c r="BK34" s="1235"/>
      <c r="BL34" s="1235"/>
      <c r="BM34" s="1235"/>
      <c r="BN34" s="1235"/>
      <c r="BO34" s="1235"/>
      <c r="BP34" s="1235"/>
      <c r="BQ34" s="1235"/>
      <c r="BR34" s="1235"/>
      <c r="BS34" s="1235"/>
      <c r="BT34" s="1235"/>
      <c r="BU34" s="1235"/>
      <c r="BV34" s="1235"/>
      <c r="BW34" s="1235"/>
      <c r="BX34" s="1235"/>
      <c r="BY34" s="1235"/>
      <c r="BZ34" s="1235"/>
      <c r="CA34" s="1235"/>
      <c r="CB34" s="1235"/>
      <c r="CC34" s="1235"/>
      <c r="CD34" s="1235"/>
      <c r="CE34" s="1235"/>
      <c r="CF34" s="1235"/>
      <c r="CG34" s="1235"/>
      <c r="CH34" s="1235"/>
      <c r="CI34" s="1235"/>
      <c r="CJ34" s="1235"/>
      <c r="CK34" s="1235"/>
      <c r="CL34" s="1235"/>
      <c r="CM34" s="1235"/>
      <c r="CN34" s="1235"/>
      <c r="CO34" s="1235"/>
      <c r="CP34" s="1235"/>
      <c r="CQ34" s="1235"/>
      <c r="CR34" s="1235"/>
      <c r="CS34" s="1235"/>
      <c r="CT34" s="1235"/>
      <c r="CU34" s="1235"/>
      <c r="CV34" s="1235"/>
      <c r="CW34" s="1235"/>
      <c r="CX34" s="1235"/>
      <c r="CY34" s="1235"/>
      <c r="CZ34" s="1235"/>
      <c r="DA34" s="1235"/>
      <c r="DB34" s="1235"/>
      <c r="DC34" s="1235"/>
      <c r="DD34" s="1235"/>
      <c r="DE34" s="1235"/>
      <c r="DF34" s="1235"/>
      <c r="DG34" s="1235"/>
      <c r="DH34" s="1235"/>
      <c r="DI34" s="1235"/>
      <c r="DJ34" s="1235"/>
      <c r="DK34" s="1235"/>
      <c r="DL34" s="1235"/>
      <c r="DM34" s="1235"/>
      <c r="DN34" s="1235"/>
      <c r="DO34" s="1235"/>
      <c r="DP34" s="1235"/>
      <c r="DQ34" s="1235"/>
      <c r="DR34" s="1235"/>
      <c r="DS34" s="1235"/>
      <c r="DT34" s="1235"/>
      <c r="DU34" s="1235"/>
      <c r="DV34" s="1235"/>
      <c r="DW34" s="1235"/>
      <c r="DX34" s="1235"/>
      <c r="DY34" s="1235"/>
      <c r="DZ34" s="1235"/>
      <c r="EA34" s="1235"/>
      <c r="EB34" s="1235"/>
      <c r="EC34" s="1235"/>
      <c r="ED34" s="1235"/>
      <c r="EE34" s="1235"/>
      <c r="EF34" s="1235"/>
      <c r="EG34" s="1235"/>
      <c r="EH34" s="1235"/>
      <c r="EI34" s="1235"/>
      <c r="EJ34" s="1235"/>
      <c r="EK34" s="1235"/>
      <c r="EL34" s="1235"/>
      <c r="EM34" s="1235"/>
      <c r="EN34" s="1235"/>
      <c r="EO34" s="1235"/>
      <c r="EP34" s="1235"/>
      <c r="EQ34" s="1235"/>
      <c r="ER34" s="1235"/>
      <c r="ES34" s="1235"/>
      <c r="ET34" s="1235"/>
      <c r="EU34" s="1235"/>
      <c r="EV34" s="1235"/>
      <c r="EW34" s="1235"/>
      <c r="EX34" s="1235"/>
      <c r="EY34" s="1235"/>
      <c r="EZ34" s="1235"/>
      <c r="FA34" s="1235"/>
      <c r="FB34" s="1235"/>
      <c r="FC34" s="1235"/>
      <c r="FD34" s="1235"/>
      <c r="FE34" s="1235"/>
      <c r="FF34" s="1235"/>
      <c r="FG34" s="1235"/>
      <c r="FH34" s="1235"/>
      <c r="FI34" s="1235"/>
      <c r="FJ34" s="1235"/>
      <c r="FK34" s="1235"/>
      <c r="FL34" s="1235"/>
      <c r="FM34" s="1235"/>
      <c r="FN34" s="1235"/>
      <c r="FO34" s="1235"/>
      <c r="FP34" s="1235"/>
      <c r="FQ34" s="1235"/>
      <c r="FR34" s="1235"/>
      <c r="FS34" s="1235"/>
      <c r="FT34" s="1235"/>
      <c r="FU34" s="1235"/>
      <c r="FV34" s="1235"/>
      <c r="FW34" s="1235"/>
      <c r="FX34" s="1235"/>
      <c r="FY34" s="1235"/>
      <c r="FZ34" s="1235"/>
      <c r="GA34" s="1235"/>
      <c r="GB34" s="1235"/>
      <c r="GC34" s="1235"/>
      <c r="GD34" s="1235"/>
      <c r="GE34" s="1235"/>
      <c r="GF34" s="1235"/>
      <c r="GG34" s="1235"/>
      <c r="GH34" s="1235"/>
      <c r="GI34" s="1235"/>
      <c r="GJ34" s="1235"/>
      <c r="GK34" s="1235"/>
      <c r="GL34" s="1235"/>
      <c r="GM34" s="1235"/>
      <c r="GN34" s="1235"/>
      <c r="GO34" s="1235"/>
      <c r="GP34" s="1235"/>
      <c r="GQ34" s="1235"/>
      <c r="GR34" s="1235"/>
      <c r="GS34" s="1235"/>
      <c r="GT34" s="1235"/>
      <c r="GU34" s="1235"/>
      <c r="GV34" s="1235"/>
      <c r="GW34" s="1235"/>
      <c r="GX34" s="1235"/>
      <c r="GY34" s="1235"/>
      <c r="GZ34" s="1235"/>
      <c r="HA34" s="1235"/>
      <c r="HB34" s="1235"/>
      <c r="HC34" s="1235"/>
      <c r="HD34" s="1235"/>
      <c r="HE34" s="1235"/>
      <c r="HF34" s="1235"/>
      <c r="HG34" s="1235"/>
      <c r="HH34" s="1235"/>
      <c r="HI34" s="1235"/>
      <c r="HJ34" s="1235"/>
      <c r="HK34" s="1235"/>
      <c r="HL34" s="1235"/>
      <c r="HM34" s="1235"/>
      <c r="HN34" s="1235"/>
      <c r="HO34" s="1235"/>
      <c r="HP34" s="1235"/>
      <c r="HQ34" s="1235"/>
      <c r="HR34" s="1235"/>
      <c r="HS34" s="1235"/>
      <c r="HT34" s="1235"/>
      <c r="HU34" s="1235"/>
      <c r="HV34" s="1235"/>
      <c r="HW34" s="1235"/>
      <c r="HX34" s="1235"/>
      <c r="HY34" s="1235"/>
      <c r="HZ34" s="1235"/>
      <c r="IA34" s="1235"/>
      <c r="IB34" s="1235"/>
      <c r="IC34" s="1235"/>
      <c r="ID34" s="1235"/>
    </row>
    <row r="35" spans="1:238" s="1253" customFormat="1" ht="13.5" customHeight="1">
      <c r="A35" s="1249"/>
      <c r="B35" s="1250"/>
      <c r="C35" s="1229"/>
      <c r="D35" s="1230" t="s">
        <v>6627</v>
      </c>
      <c r="E35" s="1250"/>
      <c r="F35" s="1244">
        <f>362.924</f>
        <v>362.92399999999998</v>
      </c>
      <c r="G35" s="1251"/>
      <c r="H35" s="1251"/>
      <c r="I35" s="1252"/>
      <c r="K35" s="1254"/>
      <c r="L35" s="1236"/>
      <c r="M35" s="1224"/>
    </row>
    <row r="36" spans="1:238" s="1253" customFormat="1" ht="13.5" customHeight="1">
      <c r="A36" s="1249"/>
      <c r="B36" s="1250"/>
      <c r="C36" s="1229"/>
      <c r="D36" s="1230" t="s">
        <v>6628</v>
      </c>
      <c r="E36" s="1250"/>
      <c r="F36" s="1244">
        <f>181.462</f>
        <v>181.46199999999999</v>
      </c>
      <c r="G36" s="1251"/>
      <c r="H36" s="1251"/>
      <c r="I36" s="1252"/>
      <c r="K36" s="1254"/>
      <c r="L36" s="1236"/>
      <c r="M36" s="1224"/>
    </row>
    <row r="37" spans="1:238" s="1260" customFormat="1" ht="13.5" customHeight="1">
      <c r="A37" s="1255" t="s">
        <v>1010</v>
      </c>
      <c r="B37" s="1256"/>
      <c r="C37" s="1229">
        <v>167151111</v>
      </c>
      <c r="D37" s="1230" t="s">
        <v>6616</v>
      </c>
      <c r="E37" s="1257" t="s">
        <v>296</v>
      </c>
      <c r="F37" s="1244">
        <f>F32</f>
        <v>362.92399999999998</v>
      </c>
      <c r="G37" s="5810"/>
      <c r="H37" s="1258">
        <f>F37*G37</f>
        <v>0</v>
      </c>
      <c r="I37" s="1259" t="s">
        <v>102</v>
      </c>
      <c r="K37" s="1261"/>
      <c r="L37" s="1236"/>
      <c r="M37" s="1224"/>
    </row>
    <row r="38" spans="1:238" s="1260" customFormat="1" ht="13.5" customHeight="1">
      <c r="A38" s="1255" t="s">
        <v>1009</v>
      </c>
      <c r="B38" s="1256"/>
      <c r="C38" s="1229">
        <v>167151112</v>
      </c>
      <c r="D38" s="1230" t="s">
        <v>6617</v>
      </c>
      <c r="E38" s="1257" t="s">
        <v>296</v>
      </c>
      <c r="F38" s="1244">
        <f>F34</f>
        <v>544.38599999999997</v>
      </c>
      <c r="G38" s="5810"/>
      <c r="H38" s="1258">
        <f>F38*G38</f>
        <v>0</v>
      </c>
      <c r="I38" s="1259" t="s">
        <v>102</v>
      </c>
      <c r="K38" s="1261"/>
      <c r="L38" s="1236"/>
      <c r="M38" s="1224"/>
    </row>
    <row r="39" spans="1:238" s="1175" customFormat="1" ht="27.25" customHeight="1">
      <c r="A39" s="1262" t="s">
        <v>1008</v>
      </c>
      <c r="B39" s="1231"/>
      <c r="C39" s="1229">
        <v>162751117</v>
      </c>
      <c r="D39" s="1230" t="s">
        <v>6618</v>
      </c>
      <c r="E39" s="1257" t="s">
        <v>296</v>
      </c>
      <c r="F39" s="1244">
        <f>F32</f>
        <v>362.92399999999998</v>
      </c>
      <c r="G39" s="5810"/>
      <c r="H39" s="1258">
        <f>F39*G39</f>
        <v>0</v>
      </c>
      <c r="I39" s="1259" t="s">
        <v>102</v>
      </c>
      <c r="J39" s="1235"/>
      <c r="K39" s="1263"/>
      <c r="L39" s="1236"/>
      <c r="M39" s="1224"/>
      <c r="N39" s="1235"/>
      <c r="O39" s="1235"/>
      <c r="P39" s="1235"/>
      <c r="Q39" s="1235"/>
      <c r="R39" s="1235"/>
      <c r="S39" s="1235"/>
      <c r="T39" s="1235"/>
      <c r="U39" s="1235"/>
      <c r="V39" s="1235"/>
      <c r="W39" s="1235"/>
      <c r="X39" s="1235"/>
      <c r="Y39" s="1235"/>
      <c r="Z39" s="1235"/>
      <c r="AA39" s="1235"/>
      <c r="AB39" s="1235"/>
      <c r="AC39" s="1235"/>
      <c r="AD39" s="1235"/>
      <c r="AE39" s="1235"/>
      <c r="AF39" s="1235"/>
      <c r="AG39" s="1235"/>
      <c r="AH39" s="1235"/>
      <c r="AI39" s="1235"/>
      <c r="AJ39" s="1235"/>
      <c r="AK39" s="1235"/>
      <c r="AL39" s="1235"/>
      <c r="AM39" s="1235"/>
      <c r="AN39" s="1235"/>
      <c r="AO39" s="1235"/>
      <c r="AP39" s="1235"/>
      <c r="AQ39" s="1235"/>
      <c r="AR39" s="1235"/>
      <c r="AS39" s="1235"/>
      <c r="AT39" s="1235"/>
      <c r="AU39" s="1235"/>
      <c r="AV39" s="1235"/>
      <c r="AW39" s="1235"/>
      <c r="AX39" s="1235"/>
      <c r="AY39" s="1235"/>
      <c r="AZ39" s="1235"/>
      <c r="BA39" s="1235"/>
      <c r="BB39" s="1235"/>
      <c r="BC39" s="1235"/>
      <c r="BD39" s="1235"/>
      <c r="BE39" s="1235"/>
      <c r="BF39" s="1235"/>
      <c r="BG39" s="1235"/>
      <c r="BH39" s="1235"/>
      <c r="BI39" s="1235"/>
      <c r="BJ39" s="1235"/>
      <c r="BK39" s="1235"/>
      <c r="BL39" s="1235"/>
      <c r="BM39" s="1235"/>
      <c r="BN39" s="1235"/>
      <c r="BO39" s="1235"/>
      <c r="BP39" s="1235"/>
      <c r="BQ39" s="1235"/>
      <c r="BR39" s="1235"/>
      <c r="BS39" s="1235"/>
      <c r="BT39" s="1235"/>
      <c r="BU39" s="1235"/>
      <c r="BV39" s="1235"/>
      <c r="BW39" s="1235"/>
      <c r="BX39" s="1235"/>
      <c r="BY39" s="1235"/>
      <c r="BZ39" s="1235"/>
      <c r="CA39" s="1235"/>
      <c r="CB39" s="1235"/>
      <c r="CC39" s="1235"/>
      <c r="CD39" s="1235"/>
      <c r="CE39" s="1235"/>
      <c r="CF39" s="1235"/>
      <c r="CG39" s="1235"/>
      <c r="CH39" s="1235"/>
      <c r="CI39" s="1235"/>
      <c r="CJ39" s="1235"/>
      <c r="CK39" s="1235"/>
      <c r="CL39" s="1235"/>
      <c r="CM39" s="1235"/>
      <c r="CN39" s="1235"/>
      <c r="CO39" s="1235"/>
      <c r="CP39" s="1235"/>
      <c r="CQ39" s="1235"/>
      <c r="CR39" s="1235"/>
      <c r="CS39" s="1235"/>
      <c r="CT39" s="1235"/>
      <c r="CU39" s="1235"/>
      <c r="CV39" s="1235"/>
      <c r="CW39" s="1235"/>
      <c r="CX39" s="1235"/>
      <c r="CY39" s="1235"/>
      <c r="CZ39" s="1235"/>
      <c r="DA39" s="1235"/>
      <c r="DB39" s="1235"/>
      <c r="DC39" s="1235"/>
      <c r="DD39" s="1235"/>
      <c r="DE39" s="1235"/>
      <c r="DF39" s="1235"/>
      <c r="DG39" s="1235"/>
      <c r="DH39" s="1235"/>
      <c r="DI39" s="1235"/>
      <c r="DJ39" s="1235"/>
      <c r="DK39" s="1235"/>
      <c r="DL39" s="1235"/>
      <c r="DM39" s="1235"/>
      <c r="DN39" s="1235"/>
      <c r="DO39" s="1235"/>
      <c r="DP39" s="1235"/>
      <c r="DQ39" s="1235"/>
      <c r="DR39" s="1235"/>
      <c r="DS39" s="1235"/>
      <c r="DT39" s="1235"/>
      <c r="DU39" s="1235"/>
      <c r="DV39" s="1235"/>
      <c r="DW39" s="1235"/>
      <c r="DX39" s="1235"/>
      <c r="DY39" s="1235"/>
      <c r="DZ39" s="1235"/>
      <c r="EA39" s="1235"/>
      <c r="EB39" s="1235"/>
      <c r="EC39" s="1235"/>
      <c r="ED39" s="1235"/>
      <c r="EE39" s="1235"/>
      <c r="EF39" s="1235"/>
      <c r="EG39" s="1235"/>
      <c r="EH39" s="1235"/>
      <c r="EI39" s="1235"/>
      <c r="EJ39" s="1235"/>
      <c r="EK39" s="1235"/>
      <c r="EL39" s="1235"/>
      <c r="EM39" s="1235"/>
      <c r="EN39" s="1235"/>
      <c r="EO39" s="1235"/>
      <c r="EP39" s="1235"/>
      <c r="EQ39" s="1235"/>
      <c r="ER39" s="1235"/>
      <c r="ES39" s="1235"/>
      <c r="ET39" s="1235"/>
      <c r="EU39" s="1235"/>
      <c r="EV39" s="1235"/>
      <c r="EW39" s="1235"/>
      <c r="EX39" s="1235"/>
      <c r="EY39" s="1235"/>
      <c r="EZ39" s="1235"/>
      <c r="FA39" s="1235"/>
      <c r="FB39" s="1235"/>
      <c r="FC39" s="1235"/>
      <c r="FD39" s="1235"/>
      <c r="FE39" s="1235"/>
      <c r="FF39" s="1235"/>
      <c r="FG39" s="1235"/>
      <c r="FH39" s="1235"/>
      <c r="FI39" s="1235"/>
      <c r="FJ39" s="1235"/>
      <c r="FK39" s="1235"/>
      <c r="FL39" s="1235"/>
      <c r="FM39" s="1235"/>
      <c r="FN39" s="1235"/>
      <c r="FO39" s="1235"/>
      <c r="FP39" s="1235"/>
      <c r="FQ39" s="1235"/>
      <c r="FR39" s="1235"/>
      <c r="FS39" s="1235"/>
      <c r="FT39" s="1235"/>
      <c r="FU39" s="1235"/>
      <c r="FV39" s="1235"/>
      <c r="FW39" s="1235"/>
      <c r="FX39" s="1235"/>
      <c r="FY39" s="1235"/>
      <c r="FZ39" s="1235"/>
      <c r="GA39" s="1235"/>
      <c r="GB39" s="1235"/>
      <c r="GC39" s="1235"/>
      <c r="GD39" s="1235"/>
      <c r="GE39" s="1235"/>
      <c r="GF39" s="1235"/>
      <c r="GG39" s="1235"/>
      <c r="GH39" s="1235"/>
      <c r="GI39" s="1235"/>
      <c r="GJ39" s="1235"/>
      <c r="GK39" s="1235"/>
      <c r="GL39" s="1235"/>
      <c r="GM39" s="1235"/>
      <c r="GN39" s="1235"/>
      <c r="GO39" s="1235"/>
      <c r="GP39" s="1235"/>
      <c r="GQ39" s="1235"/>
      <c r="GR39" s="1235"/>
      <c r="GS39" s="1235"/>
      <c r="GT39" s="1235"/>
      <c r="GU39" s="1235"/>
      <c r="GV39" s="1235"/>
      <c r="GW39" s="1235"/>
      <c r="GX39" s="1235"/>
      <c r="GY39" s="1235"/>
      <c r="GZ39" s="1235"/>
      <c r="HA39" s="1235"/>
      <c r="HB39" s="1235"/>
      <c r="HC39" s="1235"/>
      <c r="HD39" s="1235"/>
      <c r="HE39" s="1235"/>
      <c r="HF39" s="1235"/>
      <c r="HG39" s="1235"/>
      <c r="HH39" s="1235"/>
      <c r="HI39" s="1235"/>
      <c r="HJ39" s="1235"/>
      <c r="HK39" s="1235"/>
      <c r="HL39" s="1235"/>
      <c r="HM39" s="1235"/>
      <c r="HN39" s="1235"/>
      <c r="HO39" s="1235"/>
      <c r="HP39" s="1235"/>
      <c r="HQ39" s="1235"/>
      <c r="HR39" s="1235"/>
      <c r="HS39" s="1235"/>
      <c r="HT39" s="1235"/>
      <c r="HU39" s="1235"/>
      <c r="HV39" s="1235"/>
      <c r="HW39" s="1235"/>
      <c r="HX39" s="1235"/>
      <c r="HY39" s="1235"/>
      <c r="HZ39" s="1235"/>
      <c r="IA39" s="1235"/>
      <c r="IB39" s="1235"/>
      <c r="IC39" s="1235"/>
      <c r="ID39" s="1235"/>
    </row>
    <row r="40" spans="1:238" s="1175" customFormat="1" ht="27.25" customHeight="1">
      <c r="A40" s="1262" t="s">
        <v>1007</v>
      </c>
      <c r="B40" s="1231"/>
      <c r="C40" s="1264">
        <v>162751137</v>
      </c>
      <c r="D40" s="1230" t="s">
        <v>2994</v>
      </c>
      <c r="E40" s="1257" t="s">
        <v>296</v>
      </c>
      <c r="F40" s="1244">
        <f>F34</f>
        <v>544.38599999999997</v>
      </c>
      <c r="G40" s="5810"/>
      <c r="H40" s="1258">
        <f>F40*G40</f>
        <v>0</v>
      </c>
      <c r="I40" s="1259" t="s">
        <v>102</v>
      </c>
      <c r="J40" s="1235"/>
      <c r="K40" s="1263"/>
      <c r="L40" s="1236"/>
      <c r="M40" s="1224"/>
      <c r="N40" s="1235"/>
      <c r="O40" s="1235"/>
      <c r="P40" s="1235"/>
      <c r="Q40" s="1235"/>
      <c r="R40" s="1235"/>
      <c r="S40" s="1235"/>
      <c r="T40" s="1235"/>
      <c r="U40" s="1235"/>
      <c r="V40" s="1235"/>
      <c r="W40" s="1235"/>
      <c r="X40" s="1235"/>
      <c r="Y40" s="1235"/>
      <c r="Z40" s="1235"/>
      <c r="AA40" s="1235"/>
      <c r="AB40" s="1235"/>
      <c r="AC40" s="1235"/>
      <c r="AD40" s="1235"/>
      <c r="AE40" s="1235"/>
      <c r="AF40" s="1235"/>
      <c r="AG40" s="1235"/>
      <c r="AH40" s="1235"/>
      <c r="AI40" s="1235"/>
      <c r="AJ40" s="1235"/>
      <c r="AK40" s="1235"/>
      <c r="AL40" s="1235"/>
      <c r="AM40" s="1235"/>
      <c r="AN40" s="1235"/>
      <c r="AO40" s="1235"/>
      <c r="AP40" s="1235"/>
      <c r="AQ40" s="1235"/>
      <c r="AR40" s="1235"/>
      <c r="AS40" s="1235"/>
      <c r="AT40" s="1235"/>
      <c r="AU40" s="1235"/>
      <c r="AV40" s="1235"/>
      <c r="AW40" s="1235"/>
      <c r="AX40" s="1235"/>
      <c r="AY40" s="1235"/>
      <c r="AZ40" s="1235"/>
      <c r="BA40" s="1235"/>
      <c r="BB40" s="1235"/>
      <c r="BC40" s="1235"/>
      <c r="BD40" s="1235"/>
      <c r="BE40" s="1235"/>
      <c r="BF40" s="1235"/>
      <c r="BG40" s="1235"/>
      <c r="BH40" s="1235"/>
      <c r="BI40" s="1235"/>
      <c r="BJ40" s="1235"/>
      <c r="BK40" s="1235"/>
      <c r="BL40" s="1235"/>
      <c r="BM40" s="1235"/>
      <c r="BN40" s="1235"/>
      <c r="BO40" s="1235"/>
      <c r="BP40" s="1235"/>
      <c r="BQ40" s="1235"/>
      <c r="BR40" s="1235"/>
      <c r="BS40" s="1235"/>
      <c r="BT40" s="1235"/>
      <c r="BU40" s="1235"/>
      <c r="BV40" s="1235"/>
      <c r="BW40" s="1235"/>
      <c r="BX40" s="1235"/>
      <c r="BY40" s="1235"/>
      <c r="BZ40" s="1235"/>
      <c r="CA40" s="1235"/>
      <c r="CB40" s="1235"/>
      <c r="CC40" s="1235"/>
      <c r="CD40" s="1235"/>
      <c r="CE40" s="1235"/>
      <c r="CF40" s="1235"/>
      <c r="CG40" s="1235"/>
      <c r="CH40" s="1235"/>
      <c r="CI40" s="1235"/>
      <c r="CJ40" s="1235"/>
      <c r="CK40" s="1235"/>
      <c r="CL40" s="1235"/>
      <c r="CM40" s="1235"/>
      <c r="CN40" s="1235"/>
      <c r="CO40" s="1235"/>
      <c r="CP40" s="1235"/>
      <c r="CQ40" s="1235"/>
      <c r="CR40" s="1235"/>
      <c r="CS40" s="1235"/>
      <c r="CT40" s="1235"/>
      <c r="CU40" s="1235"/>
      <c r="CV40" s="1235"/>
      <c r="CW40" s="1235"/>
      <c r="CX40" s="1235"/>
      <c r="CY40" s="1235"/>
      <c r="CZ40" s="1235"/>
      <c r="DA40" s="1235"/>
      <c r="DB40" s="1235"/>
      <c r="DC40" s="1235"/>
      <c r="DD40" s="1235"/>
      <c r="DE40" s="1235"/>
      <c r="DF40" s="1235"/>
      <c r="DG40" s="1235"/>
      <c r="DH40" s="1235"/>
      <c r="DI40" s="1235"/>
      <c r="DJ40" s="1235"/>
      <c r="DK40" s="1235"/>
      <c r="DL40" s="1235"/>
      <c r="DM40" s="1235"/>
      <c r="DN40" s="1235"/>
      <c r="DO40" s="1235"/>
      <c r="DP40" s="1235"/>
      <c r="DQ40" s="1235"/>
      <c r="DR40" s="1235"/>
      <c r="DS40" s="1235"/>
      <c r="DT40" s="1235"/>
      <c r="DU40" s="1235"/>
      <c r="DV40" s="1235"/>
      <c r="DW40" s="1235"/>
      <c r="DX40" s="1235"/>
      <c r="DY40" s="1235"/>
      <c r="DZ40" s="1235"/>
      <c r="EA40" s="1235"/>
      <c r="EB40" s="1235"/>
      <c r="EC40" s="1235"/>
      <c r="ED40" s="1235"/>
      <c r="EE40" s="1235"/>
      <c r="EF40" s="1235"/>
      <c r="EG40" s="1235"/>
      <c r="EH40" s="1235"/>
      <c r="EI40" s="1235"/>
      <c r="EJ40" s="1235"/>
      <c r="EK40" s="1235"/>
      <c r="EL40" s="1235"/>
      <c r="EM40" s="1235"/>
      <c r="EN40" s="1235"/>
      <c r="EO40" s="1235"/>
      <c r="EP40" s="1235"/>
      <c r="EQ40" s="1235"/>
      <c r="ER40" s="1235"/>
      <c r="ES40" s="1235"/>
      <c r="ET40" s="1235"/>
      <c r="EU40" s="1235"/>
      <c r="EV40" s="1235"/>
      <c r="EW40" s="1235"/>
      <c r="EX40" s="1235"/>
      <c r="EY40" s="1235"/>
      <c r="EZ40" s="1235"/>
      <c r="FA40" s="1235"/>
      <c r="FB40" s="1235"/>
      <c r="FC40" s="1235"/>
      <c r="FD40" s="1235"/>
      <c r="FE40" s="1235"/>
      <c r="FF40" s="1235"/>
      <c r="FG40" s="1235"/>
      <c r="FH40" s="1235"/>
      <c r="FI40" s="1235"/>
      <c r="FJ40" s="1235"/>
      <c r="FK40" s="1235"/>
      <c r="FL40" s="1235"/>
      <c r="FM40" s="1235"/>
      <c r="FN40" s="1235"/>
      <c r="FO40" s="1235"/>
      <c r="FP40" s="1235"/>
      <c r="FQ40" s="1235"/>
      <c r="FR40" s="1235"/>
      <c r="FS40" s="1235"/>
      <c r="FT40" s="1235"/>
      <c r="FU40" s="1235"/>
      <c r="FV40" s="1235"/>
      <c r="FW40" s="1235"/>
      <c r="FX40" s="1235"/>
      <c r="FY40" s="1235"/>
      <c r="FZ40" s="1235"/>
      <c r="GA40" s="1235"/>
      <c r="GB40" s="1235"/>
      <c r="GC40" s="1235"/>
      <c r="GD40" s="1235"/>
      <c r="GE40" s="1235"/>
      <c r="GF40" s="1235"/>
      <c r="GG40" s="1235"/>
      <c r="GH40" s="1235"/>
      <c r="GI40" s="1235"/>
      <c r="GJ40" s="1235"/>
      <c r="GK40" s="1235"/>
      <c r="GL40" s="1235"/>
      <c r="GM40" s="1235"/>
      <c r="GN40" s="1235"/>
      <c r="GO40" s="1235"/>
      <c r="GP40" s="1235"/>
      <c r="GQ40" s="1235"/>
      <c r="GR40" s="1235"/>
      <c r="GS40" s="1235"/>
      <c r="GT40" s="1235"/>
      <c r="GU40" s="1235"/>
      <c r="GV40" s="1235"/>
      <c r="GW40" s="1235"/>
      <c r="GX40" s="1235"/>
      <c r="GY40" s="1235"/>
      <c r="GZ40" s="1235"/>
      <c r="HA40" s="1235"/>
      <c r="HB40" s="1235"/>
      <c r="HC40" s="1235"/>
      <c r="HD40" s="1235"/>
      <c r="HE40" s="1235"/>
      <c r="HF40" s="1235"/>
      <c r="HG40" s="1235"/>
      <c r="HH40" s="1235"/>
      <c r="HI40" s="1235"/>
      <c r="HJ40" s="1235"/>
      <c r="HK40" s="1235"/>
      <c r="HL40" s="1235"/>
      <c r="HM40" s="1235"/>
      <c r="HN40" s="1235"/>
      <c r="HO40" s="1235"/>
      <c r="HP40" s="1235"/>
      <c r="HQ40" s="1235"/>
      <c r="HR40" s="1235"/>
      <c r="HS40" s="1235"/>
      <c r="HT40" s="1235"/>
      <c r="HU40" s="1235"/>
      <c r="HV40" s="1235"/>
      <c r="HW40" s="1235"/>
      <c r="HX40" s="1235"/>
      <c r="HY40" s="1235"/>
      <c r="HZ40" s="1235"/>
      <c r="IA40" s="1235"/>
      <c r="IB40" s="1235"/>
      <c r="IC40" s="1235"/>
      <c r="ID40" s="1235"/>
    </row>
    <row r="41" spans="1:238" s="1269" customFormat="1" ht="27.25" customHeight="1">
      <c r="A41" s="1265" t="s">
        <v>1006</v>
      </c>
      <c r="B41" s="1266"/>
      <c r="C41" s="1229">
        <v>162751119</v>
      </c>
      <c r="D41" s="1230" t="s">
        <v>6630</v>
      </c>
      <c r="E41" s="1257" t="s">
        <v>296</v>
      </c>
      <c r="F41" s="1244">
        <f>F32*20</f>
        <v>7258.48</v>
      </c>
      <c r="G41" s="5810"/>
      <c r="H41" s="1258">
        <f>ROUND(F41*G41,2)</f>
        <v>0</v>
      </c>
      <c r="I41" s="1259" t="s">
        <v>102</v>
      </c>
      <c r="J41" s="1267"/>
      <c r="K41" s="1268"/>
      <c r="L41" s="1236"/>
      <c r="M41" s="1224"/>
      <c r="N41" s="1267"/>
      <c r="O41" s="1267"/>
      <c r="P41" s="1267"/>
      <c r="Q41" s="1267"/>
      <c r="R41" s="1267"/>
      <c r="S41" s="1267"/>
      <c r="T41" s="1267"/>
      <c r="U41" s="1267"/>
      <c r="V41" s="1267"/>
      <c r="W41" s="1267"/>
      <c r="X41" s="1267"/>
      <c r="Y41" s="1267"/>
      <c r="Z41" s="1267"/>
      <c r="AA41" s="1267"/>
      <c r="AB41" s="1267"/>
      <c r="AC41" s="1267"/>
      <c r="AD41" s="1267"/>
      <c r="AE41" s="1267"/>
      <c r="AF41" s="1267"/>
      <c r="AG41" s="1267"/>
      <c r="AH41" s="1267"/>
      <c r="AI41" s="1267"/>
      <c r="AJ41" s="1267"/>
      <c r="AK41" s="1267"/>
      <c r="AL41" s="1267"/>
      <c r="AM41" s="1267"/>
      <c r="AN41" s="1267"/>
      <c r="AO41" s="1267"/>
      <c r="AP41" s="1267"/>
      <c r="AQ41" s="1267"/>
      <c r="AR41" s="1267"/>
      <c r="AS41" s="1267"/>
      <c r="AT41" s="1267"/>
      <c r="AU41" s="1267"/>
      <c r="AV41" s="1267"/>
      <c r="AW41" s="1267"/>
      <c r="AX41" s="1267"/>
      <c r="AY41" s="1267"/>
      <c r="AZ41" s="1267"/>
      <c r="BA41" s="1267"/>
      <c r="BB41" s="1267"/>
      <c r="BC41" s="1267"/>
      <c r="BD41" s="1267"/>
      <c r="BE41" s="1267"/>
      <c r="BF41" s="1267"/>
      <c r="BG41" s="1267"/>
      <c r="BH41" s="1267"/>
      <c r="BI41" s="1267"/>
      <c r="BJ41" s="1267"/>
      <c r="BK41" s="1267"/>
      <c r="BL41" s="1267"/>
      <c r="BM41" s="1267"/>
      <c r="BN41" s="1267"/>
      <c r="BO41" s="1267"/>
      <c r="BP41" s="1267"/>
      <c r="BQ41" s="1267"/>
      <c r="BR41" s="1267"/>
      <c r="BS41" s="1267"/>
      <c r="BT41" s="1267"/>
      <c r="BU41" s="1267"/>
      <c r="BV41" s="1267"/>
      <c r="BW41" s="1267"/>
      <c r="BX41" s="1267"/>
      <c r="BY41" s="1267"/>
      <c r="BZ41" s="1267"/>
      <c r="CA41" s="1267"/>
      <c r="CB41" s="1267"/>
      <c r="CC41" s="1267"/>
      <c r="CD41" s="1267"/>
      <c r="CE41" s="1267"/>
      <c r="CF41" s="1267"/>
      <c r="CG41" s="1267"/>
      <c r="CH41" s="1267"/>
      <c r="CI41" s="1267"/>
      <c r="CJ41" s="1267"/>
      <c r="CK41" s="1267"/>
      <c r="CL41" s="1267"/>
      <c r="CM41" s="1267"/>
      <c r="CN41" s="1267"/>
      <c r="CO41" s="1267"/>
      <c r="CP41" s="1267"/>
      <c r="CQ41" s="1267"/>
      <c r="CR41" s="1267"/>
      <c r="CS41" s="1267"/>
      <c r="CT41" s="1267"/>
      <c r="CU41" s="1267"/>
      <c r="CV41" s="1267"/>
      <c r="CW41" s="1267"/>
      <c r="CX41" s="1267"/>
      <c r="CY41" s="1267"/>
      <c r="CZ41" s="1267"/>
      <c r="DA41" s="1267"/>
      <c r="DB41" s="1267"/>
      <c r="DC41" s="1267"/>
      <c r="DD41" s="1267"/>
      <c r="DE41" s="1267"/>
      <c r="DF41" s="1267"/>
      <c r="DG41" s="1267"/>
      <c r="DH41" s="1267"/>
      <c r="DI41" s="1267"/>
      <c r="DJ41" s="1267"/>
      <c r="DK41" s="1267"/>
      <c r="DL41" s="1267"/>
      <c r="DM41" s="1267"/>
      <c r="DN41" s="1267"/>
      <c r="DO41" s="1267"/>
      <c r="DP41" s="1267"/>
      <c r="DQ41" s="1267"/>
      <c r="DR41" s="1267"/>
      <c r="DS41" s="1267"/>
      <c r="DT41" s="1267"/>
      <c r="DU41" s="1267"/>
      <c r="DV41" s="1267"/>
      <c r="DW41" s="1267"/>
      <c r="DX41" s="1267"/>
      <c r="DY41" s="1267"/>
      <c r="DZ41" s="1267"/>
      <c r="EA41" s="1267"/>
      <c r="EB41" s="1267"/>
      <c r="EC41" s="1267"/>
      <c r="ED41" s="1267"/>
      <c r="EE41" s="1267"/>
      <c r="EF41" s="1267"/>
      <c r="EG41" s="1267"/>
      <c r="EH41" s="1267"/>
      <c r="EI41" s="1267"/>
      <c r="EJ41" s="1267"/>
      <c r="EK41" s="1267"/>
      <c r="EL41" s="1267"/>
      <c r="EM41" s="1267"/>
      <c r="EN41" s="1267"/>
      <c r="EO41" s="1267"/>
      <c r="EP41" s="1267"/>
      <c r="EQ41" s="1267"/>
      <c r="ER41" s="1267"/>
      <c r="ES41" s="1267"/>
      <c r="ET41" s="1267"/>
      <c r="EU41" s="1267"/>
      <c r="EV41" s="1267"/>
      <c r="EW41" s="1267"/>
      <c r="EX41" s="1267"/>
      <c r="EY41" s="1267"/>
      <c r="EZ41" s="1267"/>
      <c r="FA41" s="1267"/>
      <c r="FB41" s="1267"/>
      <c r="FC41" s="1267"/>
      <c r="FD41" s="1267"/>
      <c r="FE41" s="1267"/>
      <c r="FF41" s="1267"/>
      <c r="FG41" s="1267"/>
      <c r="FH41" s="1267"/>
      <c r="FI41" s="1267"/>
      <c r="FJ41" s="1267"/>
      <c r="FK41" s="1267"/>
      <c r="FL41" s="1267"/>
      <c r="FM41" s="1267"/>
      <c r="FN41" s="1267"/>
      <c r="FO41" s="1267"/>
      <c r="FP41" s="1267"/>
      <c r="FQ41" s="1267"/>
      <c r="FR41" s="1267"/>
      <c r="FS41" s="1267"/>
      <c r="FT41" s="1267"/>
      <c r="FU41" s="1267"/>
      <c r="FV41" s="1267"/>
      <c r="FW41" s="1267"/>
      <c r="FX41" s="1267"/>
      <c r="FY41" s="1267"/>
      <c r="FZ41" s="1267"/>
      <c r="GA41" s="1267"/>
      <c r="GB41" s="1267"/>
      <c r="GC41" s="1267"/>
      <c r="GD41" s="1267"/>
      <c r="GE41" s="1267"/>
      <c r="GF41" s="1267"/>
      <c r="GG41" s="1267"/>
      <c r="GH41" s="1267"/>
      <c r="GI41" s="1267"/>
      <c r="GJ41" s="1267"/>
      <c r="GK41" s="1267"/>
      <c r="GL41" s="1267"/>
      <c r="GM41" s="1267"/>
      <c r="GN41" s="1267"/>
      <c r="GO41" s="1267"/>
      <c r="GP41" s="1267"/>
      <c r="GQ41" s="1267"/>
      <c r="GR41" s="1267"/>
      <c r="GS41" s="1267"/>
      <c r="GT41" s="1267"/>
      <c r="GU41" s="1267"/>
      <c r="GV41" s="1267"/>
      <c r="GW41" s="1267"/>
      <c r="GX41" s="1267"/>
      <c r="GY41" s="1267"/>
      <c r="GZ41" s="1267"/>
      <c r="HA41" s="1267"/>
      <c r="HB41" s="1267"/>
      <c r="HC41" s="1267"/>
      <c r="HD41" s="1267"/>
      <c r="HE41" s="1267"/>
      <c r="HF41" s="1267"/>
      <c r="HG41" s="1267"/>
      <c r="HH41" s="1267"/>
      <c r="HI41" s="1267"/>
      <c r="HJ41" s="1267"/>
      <c r="HK41" s="1267"/>
      <c r="HL41" s="1267"/>
      <c r="HM41" s="1267"/>
      <c r="HN41" s="1267"/>
      <c r="HO41" s="1267"/>
      <c r="HP41" s="1267"/>
      <c r="HQ41" s="1267"/>
      <c r="HR41" s="1267"/>
      <c r="HS41" s="1267"/>
      <c r="HT41" s="1267"/>
      <c r="HU41" s="1267"/>
      <c r="HV41" s="1267"/>
      <c r="HW41" s="1267"/>
      <c r="HX41" s="1267"/>
      <c r="HY41" s="1267"/>
      <c r="HZ41" s="1267"/>
      <c r="IA41" s="1267"/>
      <c r="IB41" s="1267"/>
      <c r="IC41" s="1267"/>
      <c r="ID41" s="1267"/>
    </row>
    <row r="42" spans="1:238" s="1269" customFormat="1" ht="27.25" customHeight="1">
      <c r="A42" s="1265" t="s">
        <v>11680</v>
      </c>
      <c r="B42" s="1266"/>
      <c r="C42" s="1229">
        <v>162751139</v>
      </c>
      <c r="D42" s="1230" t="s">
        <v>6629</v>
      </c>
      <c r="E42" s="1257" t="s">
        <v>296</v>
      </c>
      <c r="F42" s="1244">
        <f>F34*20</f>
        <v>10887.72</v>
      </c>
      <c r="G42" s="5810"/>
      <c r="H42" s="1258">
        <f>ROUND(F42*G42,2)</f>
        <v>0</v>
      </c>
      <c r="I42" s="1259" t="s">
        <v>102</v>
      </c>
      <c r="J42" s="1267"/>
      <c r="K42" s="1268"/>
      <c r="L42" s="1236"/>
      <c r="M42" s="1224"/>
      <c r="N42" s="1267"/>
      <c r="O42" s="1267"/>
      <c r="P42" s="1267"/>
      <c r="Q42" s="1267"/>
      <c r="R42" s="1267"/>
      <c r="S42" s="1267"/>
      <c r="T42" s="1267"/>
      <c r="U42" s="1267"/>
      <c r="V42" s="1267"/>
      <c r="W42" s="1267"/>
      <c r="X42" s="1267"/>
      <c r="Y42" s="1267"/>
      <c r="Z42" s="1267"/>
      <c r="AA42" s="1267"/>
      <c r="AB42" s="1267"/>
      <c r="AC42" s="1267"/>
      <c r="AD42" s="1267"/>
      <c r="AE42" s="1267"/>
      <c r="AF42" s="1267"/>
      <c r="AG42" s="1267"/>
      <c r="AH42" s="1267"/>
      <c r="AI42" s="1267"/>
      <c r="AJ42" s="1267"/>
      <c r="AK42" s="1267"/>
      <c r="AL42" s="1267"/>
      <c r="AM42" s="1267"/>
      <c r="AN42" s="1267"/>
      <c r="AO42" s="1267"/>
      <c r="AP42" s="1267"/>
      <c r="AQ42" s="1267"/>
      <c r="AR42" s="1267"/>
      <c r="AS42" s="1267"/>
      <c r="AT42" s="1267"/>
      <c r="AU42" s="1267"/>
      <c r="AV42" s="1267"/>
      <c r="AW42" s="1267"/>
      <c r="AX42" s="1267"/>
      <c r="AY42" s="1267"/>
      <c r="AZ42" s="1267"/>
      <c r="BA42" s="1267"/>
      <c r="BB42" s="1267"/>
      <c r="BC42" s="1267"/>
      <c r="BD42" s="1267"/>
      <c r="BE42" s="1267"/>
      <c r="BF42" s="1267"/>
      <c r="BG42" s="1267"/>
      <c r="BH42" s="1267"/>
      <c r="BI42" s="1267"/>
      <c r="BJ42" s="1267"/>
      <c r="BK42" s="1267"/>
      <c r="BL42" s="1267"/>
      <c r="BM42" s="1267"/>
      <c r="BN42" s="1267"/>
      <c r="BO42" s="1267"/>
      <c r="BP42" s="1267"/>
      <c r="BQ42" s="1267"/>
      <c r="BR42" s="1267"/>
      <c r="BS42" s="1267"/>
      <c r="BT42" s="1267"/>
      <c r="BU42" s="1267"/>
      <c r="BV42" s="1267"/>
      <c r="BW42" s="1267"/>
      <c r="BX42" s="1267"/>
      <c r="BY42" s="1267"/>
      <c r="BZ42" s="1267"/>
      <c r="CA42" s="1267"/>
      <c r="CB42" s="1267"/>
      <c r="CC42" s="1267"/>
      <c r="CD42" s="1267"/>
      <c r="CE42" s="1267"/>
      <c r="CF42" s="1267"/>
      <c r="CG42" s="1267"/>
      <c r="CH42" s="1267"/>
      <c r="CI42" s="1267"/>
      <c r="CJ42" s="1267"/>
      <c r="CK42" s="1267"/>
      <c r="CL42" s="1267"/>
      <c r="CM42" s="1267"/>
      <c r="CN42" s="1267"/>
      <c r="CO42" s="1267"/>
      <c r="CP42" s="1267"/>
      <c r="CQ42" s="1267"/>
      <c r="CR42" s="1267"/>
      <c r="CS42" s="1267"/>
      <c r="CT42" s="1267"/>
      <c r="CU42" s="1267"/>
      <c r="CV42" s="1267"/>
      <c r="CW42" s="1267"/>
      <c r="CX42" s="1267"/>
      <c r="CY42" s="1267"/>
      <c r="CZ42" s="1267"/>
      <c r="DA42" s="1267"/>
      <c r="DB42" s="1267"/>
      <c r="DC42" s="1267"/>
      <c r="DD42" s="1267"/>
      <c r="DE42" s="1267"/>
      <c r="DF42" s="1267"/>
      <c r="DG42" s="1267"/>
      <c r="DH42" s="1267"/>
      <c r="DI42" s="1267"/>
      <c r="DJ42" s="1267"/>
      <c r="DK42" s="1267"/>
      <c r="DL42" s="1267"/>
      <c r="DM42" s="1267"/>
      <c r="DN42" s="1267"/>
      <c r="DO42" s="1267"/>
      <c r="DP42" s="1267"/>
      <c r="DQ42" s="1267"/>
      <c r="DR42" s="1267"/>
      <c r="DS42" s="1267"/>
      <c r="DT42" s="1267"/>
      <c r="DU42" s="1267"/>
      <c r="DV42" s="1267"/>
      <c r="DW42" s="1267"/>
      <c r="DX42" s="1267"/>
      <c r="DY42" s="1267"/>
      <c r="DZ42" s="1267"/>
      <c r="EA42" s="1267"/>
      <c r="EB42" s="1267"/>
      <c r="EC42" s="1267"/>
      <c r="ED42" s="1267"/>
      <c r="EE42" s="1267"/>
      <c r="EF42" s="1267"/>
      <c r="EG42" s="1267"/>
      <c r="EH42" s="1267"/>
      <c r="EI42" s="1267"/>
      <c r="EJ42" s="1267"/>
      <c r="EK42" s="1267"/>
      <c r="EL42" s="1267"/>
      <c r="EM42" s="1267"/>
      <c r="EN42" s="1267"/>
      <c r="EO42" s="1267"/>
      <c r="EP42" s="1267"/>
      <c r="EQ42" s="1267"/>
      <c r="ER42" s="1267"/>
      <c r="ES42" s="1267"/>
      <c r="ET42" s="1267"/>
      <c r="EU42" s="1267"/>
      <c r="EV42" s="1267"/>
      <c r="EW42" s="1267"/>
      <c r="EX42" s="1267"/>
      <c r="EY42" s="1267"/>
      <c r="EZ42" s="1267"/>
      <c r="FA42" s="1267"/>
      <c r="FB42" s="1267"/>
      <c r="FC42" s="1267"/>
      <c r="FD42" s="1267"/>
      <c r="FE42" s="1267"/>
      <c r="FF42" s="1267"/>
      <c r="FG42" s="1267"/>
      <c r="FH42" s="1267"/>
      <c r="FI42" s="1267"/>
      <c r="FJ42" s="1267"/>
      <c r="FK42" s="1267"/>
      <c r="FL42" s="1267"/>
      <c r="FM42" s="1267"/>
      <c r="FN42" s="1267"/>
      <c r="FO42" s="1267"/>
      <c r="FP42" s="1267"/>
      <c r="FQ42" s="1267"/>
      <c r="FR42" s="1267"/>
      <c r="FS42" s="1267"/>
      <c r="FT42" s="1267"/>
      <c r="FU42" s="1267"/>
      <c r="FV42" s="1267"/>
      <c r="FW42" s="1267"/>
      <c r="FX42" s="1267"/>
      <c r="FY42" s="1267"/>
      <c r="FZ42" s="1267"/>
      <c r="GA42" s="1267"/>
      <c r="GB42" s="1267"/>
      <c r="GC42" s="1267"/>
      <c r="GD42" s="1267"/>
      <c r="GE42" s="1267"/>
      <c r="GF42" s="1267"/>
      <c r="GG42" s="1267"/>
      <c r="GH42" s="1267"/>
      <c r="GI42" s="1267"/>
      <c r="GJ42" s="1267"/>
      <c r="GK42" s="1267"/>
      <c r="GL42" s="1267"/>
      <c r="GM42" s="1267"/>
      <c r="GN42" s="1267"/>
      <c r="GO42" s="1267"/>
      <c r="GP42" s="1267"/>
      <c r="GQ42" s="1267"/>
      <c r="GR42" s="1267"/>
      <c r="GS42" s="1267"/>
      <c r="GT42" s="1267"/>
      <c r="GU42" s="1267"/>
      <c r="GV42" s="1267"/>
      <c r="GW42" s="1267"/>
      <c r="GX42" s="1267"/>
      <c r="GY42" s="1267"/>
      <c r="GZ42" s="1267"/>
      <c r="HA42" s="1267"/>
      <c r="HB42" s="1267"/>
      <c r="HC42" s="1267"/>
      <c r="HD42" s="1267"/>
      <c r="HE42" s="1267"/>
      <c r="HF42" s="1267"/>
      <c r="HG42" s="1267"/>
      <c r="HH42" s="1267"/>
      <c r="HI42" s="1267"/>
      <c r="HJ42" s="1267"/>
      <c r="HK42" s="1267"/>
      <c r="HL42" s="1267"/>
      <c r="HM42" s="1267"/>
      <c r="HN42" s="1267"/>
      <c r="HO42" s="1267"/>
      <c r="HP42" s="1267"/>
      <c r="HQ42" s="1267"/>
      <c r="HR42" s="1267"/>
      <c r="HS42" s="1267"/>
      <c r="HT42" s="1267"/>
      <c r="HU42" s="1267"/>
      <c r="HV42" s="1267"/>
      <c r="HW42" s="1267"/>
      <c r="HX42" s="1267"/>
      <c r="HY42" s="1267"/>
      <c r="HZ42" s="1267"/>
      <c r="IA42" s="1267"/>
      <c r="IB42" s="1267"/>
      <c r="IC42" s="1267"/>
      <c r="ID42" s="1267"/>
    </row>
    <row r="43" spans="1:238" s="1260" customFormat="1" ht="27.25" customHeight="1">
      <c r="A43" s="1255" t="s">
        <v>11681</v>
      </c>
      <c r="B43" s="1256"/>
      <c r="C43" s="1229">
        <v>171251101</v>
      </c>
      <c r="D43" s="1230" t="s">
        <v>2988</v>
      </c>
      <c r="E43" s="1257" t="s">
        <v>296</v>
      </c>
      <c r="F43" s="1244">
        <f>F30</f>
        <v>907.31</v>
      </c>
      <c r="G43" s="5810"/>
      <c r="H43" s="1258">
        <f>F43*G43</f>
        <v>0</v>
      </c>
      <c r="I43" s="1259" t="s">
        <v>102</v>
      </c>
      <c r="K43" s="1263"/>
      <c r="L43" s="1236"/>
      <c r="M43" s="1224"/>
    </row>
    <row r="44" spans="1:238" s="1260" customFormat="1" ht="27.25" customHeight="1">
      <c r="A44" s="1255" t="s">
        <v>11682</v>
      </c>
      <c r="B44" s="1256"/>
      <c r="C44" s="1264" t="s">
        <v>6619</v>
      </c>
      <c r="D44" s="1270" t="s">
        <v>2941</v>
      </c>
      <c r="E44" s="1257" t="s">
        <v>2744</v>
      </c>
      <c r="F44" s="1244">
        <f>F30*2</f>
        <v>1814.62</v>
      </c>
      <c r="G44" s="5810"/>
      <c r="H44" s="1258">
        <f>F44*G44</f>
        <v>0</v>
      </c>
      <c r="I44" s="1271" t="s">
        <v>140</v>
      </c>
      <c r="K44" s="1261"/>
      <c r="L44" s="1236"/>
      <c r="M44" s="1224"/>
    </row>
    <row r="45" spans="1:238" s="1280" customFormat="1" ht="13.5" customHeight="1">
      <c r="A45" s="1272"/>
      <c r="B45" s="1273"/>
      <c r="C45" s="1229"/>
      <c r="D45" s="1230" t="s">
        <v>2985</v>
      </c>
      <c r="E45" s="1274"/>
      <c r="F45" s="1275"/>
      <c r="G45" s="5811"/>
      <c r="H45" s="1276"/>
      <c r="I45" s="1277"/>
      <c r="J45" s="1278"/>
      <c r="K45" s="1279"/>
      <c r="L45" s="1236"/>
      <c r="M45" s="1224"/>
      <c r="N45" s="1278"/>
      <c r="O45" s="1278"/>
      <c r="P45" s="1278"/>
      <c r="Q45" s="1278"/>
      <c r="R45" s="1278"/>
      <c r="S45" s="1278"/>
      <c r="T45" s="1278"/>
      <c r="U45" s="1278"/>
      <c r="V45" s="1278"/>
      <c r="W45" s="1278"/>
      <c r="X45" s="1278"/>
      <c r="Y45" s="1278"/>
      <c r="Z45" s="1278"/>
      <c r="AA45" s="1278"/>
      <c r="AB45" s="1278"/>
      <c r="AC45" s="1278"/>
      <c r="AD45" s="1278"/>
      <c r="AE45" s="1278"/>
      <c r="AF45" s="1278"/>
      <c r="AG45" s="1278"/>
      <c r="AH45" s="1278"/>
      <c r="AI45" s="1278"/>
      <c r="AJ45" s="1278"/>
      <c r="AK45" s="1278"/>
      <c r="AL45" s="1278"/>
      <c r="AM45" s="1278"/>
      <c r="AN45" s="1278"/>
      <c r="AO45" s="1278"/>
      <c r="AP45" s="1278"/>
      <c r="AQ45" s="1278"/>
      <c r="AR45" s="1278"/>
      <c r="AS45" s="1278"/>
      <c r="AT45" s="1278"/>
      <c r="AU45" s="1278"/>
      <c r="AV45" s="1278"/>
      <c r="AW45" s="1278"/>
      <c r="AX45" s="1278"/>
      <c r="AY45" s="1278"/>
      <c r="AZ45" s="1278"/>
      <c r="BA45" s="1278"/>
      <c r="BB45" s="1278"/>
      <c r="BC45" s="1278"/>
      <c r="BD45" s="1278"/>
      <c r="BE45" s="1278"/>
      <c r="BF45" s="1278"/>
      <c r="BG45" s="1278"/>
      <c r="BH45" s="1278"/>
      <c r="BI45" s="1278"/>
      <c r="BJ45" s="1278"/>
      <c r="BK45" s="1278"/>
      <c r="BL45" s="1278"/>
      <c r="BM45" s="1278"/>
      <c r="BN45" s="1278"/>
      <c r="BO45" s="1278"/>
      <c r="BP45" s="1278"/>
      <c r="BQ45" s="1278"/>
      <c r="BR45" s="1278"/>
      <c r="BS45" s="1278"/>
      <c r="BT45" s="1278"/>
      <c r="BU45" s="1278"/>
      <c r="BV45" s="1278"/>
      <c r="BW45" s="1278"/>
      <c r="BX45" s="1278"/>
      <c r="BY45" s="1278"/>
      <c r="BZ45" s="1278"/>
      <c r="CA45" s="1278"/>
      <c r="CB45" s="1278"/>
      <c r="CC45" s="1278"/>
      <c r="CD45" s="1278"/>
      <c r="CE45" s="1278"/>
      <c r="CF45" s="1278"/>
      <c r="CG45" s="1278"/>
      <c r="CH45" s="1278"/>
      <c r="CI45" s="1278"/>
      <c r="CJ45" s="1278"/>
      <c r="CK45" s="1278"/>
      <c r="CL45" s="1278"/>
      <c r="CM45" s="1278"/>
      <c r="CN45" s="1278"/>
      <c r="CO45" s="1278"/>
      <c r="CP45" s="1278"/>
      <c r="CQ45" s="1278"/>
      <c r="CR45" s="1278"/>
      <c r="CS45" s="1278"/>
      <c r="CT45" s="1278"/>
      <c r="CU45" s="1278"/>
      <c r="CV45" s="1278"/>
      <c r="CW45" s="1278"/>
      <c r="CX45" s="1278"/>
      <c r="CY45" s="1278"/>
      <c r="CZ45" s="1278"/>
      <c r="DA45" s="1278"/>
      <c r="DB45" s="1278"/>
      <c r="DC45" s="1278"/>
      <c r="DD45" s="1278"/>
      <c r="DE45" s="1278"/>
      <c r="DF45" s="1278"/>
      <c r="DG45" s="1278"/>
      <c r="DH45" s="1278"/>
      <c r="DI45" s="1278"/>
      <c r="DJ45" s="1278"/>
      <c r="DK45" s="1278"/>
      <c r="DL45" s="1278"/>
      <c r="DM45" s="1278"/>
      <c r="DN45" s="1278"/>
      <c r="DO45" s="1278"/>
      <c r="DP45" s="1278"/>
      <c r="DQ45" s="1278"/>
      <c r="DR45" s="1278"/>
      <c r="DS45" s="1278"/>
      <c r="DT45" s="1278"/>
      <c r="DU45" s="1278"/>
      <c r="DV45" s="1278"/>
      <c r="DW45" s="1278"/>
      <c r="DX45" s="1278"/>
      <c r="DY45" s="1278"/>
      <c r="DZ45" s="1278"/>
      <c r="EA45" s="1278"/>
      <c r="EB45" s="1278"/>
      <c r="EC45" s="1278"/>
      <c r="ED45" s="1278"/>
      <c r="EE45" s="1278"/>
      <c r="EF45" s="1278"/>
      <c r="EG45" s="1278"/>
      <c r="EH45" s="1278"/>
      <c r="EI45" s="1278"/>
      <c r="EJ45" s="1278"/>
      <c r="EK45" s="1278"/>
      <c r="EL45" s="1278"/>
      <c r="EM45" s="1278"/>
      <c r="EN45" s="1278"/>
      <c r="EO45" s="1278"/>
      <c r="EP45" s="1278"/>
      <c r="EQ45" s="1278"/>
      <c r="ER45" s="1278"/>
      <c r="ES45" s="1278"/>
      <c r="ET45" s="1278"/>
      <c r="EU45" s="1278"/>
      <c r="EV45" s="1278"/>
      <c r="EW45" s="1278"/>
      <c r="EX45" s="1278"/>
      <c r="EY45" s="1278"/>
      <c r="EZ45" s="1278"/>
      <c r="FA45" s="1278"/>
      <c r="FB45" s="1278"/>
      <c r="FC45" s="1278"/>
      <c r="FD45" s="1278"/>
      <c r="FE45" s="1278"/>
      <c r="FF45" s="1278"/>
      <c r="FG45" s="1278"/>
      <c r="FH45" s="1278"/>
      <c r="FI45" s="1278"/>
      <c r="FJ45" s="1278"/>
      <c r="FK45" s="1278"/>
      <c r="FL45" s="1278"/>
      <c r="FM45" s="1278"/>
      <c r="FN45" s="1278"/>
      <c r="FO45" s="1278"/>
      <c r="FP45" s="1278"/>
      <c r="FQ45" s="1278"/>
      <c r="FR45" s="1278"/>
      <c r="FS45" s="1278"/>
      <c r="FT45" s="1278"/>
      <c r="FU45" s="1278"/>
      <c r="FV45" s="1278"/>
      <c r="FW45" s="1278"/>
      <c r="FX45" s="1278"/>
      <c r="FY45" s="1278"/>
      <c r="FZ45" s="1278"/>
      <c r="GA45" s="1278"/>
      <c r="GB45" s="1278"/>
      <c r="GC45" s="1278"/>
      <c r="GD45" s="1278"/>
      <c r="GE45" s="1278"/>
      <c r="GF45" s="1278"/>
      <c r="GG45" s="1278"/>
      <c r="GH45" s="1278"/>
      <c r="GI45" s="1278"/>
      <c r="GJ45" s="1278"/>
      <c r="GK45" s="1278"/>
      <c r="GL45" s="1278"/>
      <c r="GM45" s="1278"/>
      <c r="GN45" s="1278"/>
      <c r="GO45" s="1278"/>
      <c r="GP45" s="1278"/>
      <c r="GQ45" s="1278"/>
      <c r="GR45" s="1278"/>
      <c r="GS45" s="1278"/>
      <c r="GT45" s="1278"/>
      <c r="GU45" s="1278"/>
      <c r="GV45" s="1278"/>
      <c r="GW45" s="1278"/>
      <c r="GX45" s="1278"/>
      <c r="GY45" s="1278"/>
      <c r="GZ45" s="1278"/>
      <c r="HA45" s="1278"/>
      <c r="HB45" s="1278"/>
      <c r="HC45" s="1278"/>
      <c r="HD45" s="1278"/>
      <c r="HE45" s="1278"/>
      <c r="HF45" s="1278"/>
      <c r="HG45" s="1278"/>
      <c r="HH45" s="1278"/>
      <c r="HI45" s="1278"/>
      <c r="HJ45" s="1278"/>
      <c r="HK45" s="1278"/>
      <c r="HL45" s="1278"/>
      <c r="HM45" s="1278"/>
      <c r="HN45" s="1278"/>
      <c r="HO45" s="1278"/>
      <c r="HP45" s="1278"/>
      <c r="HQ45" s="1278"/>
      <c r="HR45" s="1278"/>
      <c r="HS45" s="1278"/>
      <c r="HT45" s="1278"/>
      <c r="HU45" s="1278"/>
      <c r="HV45" s="1278"/>
      <c r="HW45" s="1278"/>
      <c r="HX45" s="1278"/>
      <c r="HY45" s="1278"/>
      <c r="HZ45" s="1278"/>
      <c r="IA45" s="1278"/>
      <c r="IB45" s="1278"/>
      <c r="IC45" s="1278"/>
      <c r="ID45" s="1278"/>
    </row>
    <row r="46" spans="1:238" s="1175" customFormat="1" ht="81.25" customHeight="1">
      <c r="A46" s="1227"/>
      <c r="B46" s="1228"/>
      <c r="C46" s="1229"/>
      <c r="D46" s="1230" t="s">
        <v>6625</v>
      </c>
      <c r="E46" s="1231"/>
      <c r="F46" s="1232"/>
      <c r="G46" s="748"/>
      <c r="H46" s="1233"/>
      <c r="I46" s="1281"/>
      <c r="J46" s="1235"/>
      <c r="K46" s="1222"/>
      <c r="L46" s="1236"/>
      <c r="M46" s="1224"/>
      <c r="N46" s="1235"/>
      <c r="O46" s="1235"/>
      <c r="P46" s="1235"/>
      <c r="Q46" s="1235"/>
      <c r="R46" s="1235"/>
      <c r="S46" s="1235"/>
      <c r="T46" s="1235"/>
      <c r="U46" s="1235"/>
      <c r="V46" s="1235"/>
      <c r="W46" s="1235"/>
      <c r="X46" s="1235"/>
      <c r="Y46" s="1235"/>
      <c r="Z46" s="1235"/>
      <c r="AA46" s="1235"/>
      <c r="AB46" s="1235"/>
      <c r="AC46" s="1235"/>
      <c r="AD46" s="1235"/>
      <c r="AE46" s="1235"/>
      <c r="AF46" s="1235"/>
      <c r="AG46" s="1235"/>
      <c r="AH46" s="1235"/>
      <c r="AI46" s="1235"/>
      <c r="AJ46" s="1235"/>
      <c r="AK46" s="1235"/>
      <c r="AL46" s="1235"/>
      <c r="AM46" s="1235"/>
      <c r="AN46" s="1235"/>
      <c r="AO46" s="1235"/>
      <c r="AP46" s="1235"/>
      <c r="AQ46" s="1235"/>
      <c r="AR46" s="1235"/>
      <c r="AS46" s="1235"/>
      <c r="AT46" s="1235"/>
      <c r="AU46" s="1235"/>
      <c r="AV46" s="1235"/>
      <c r="AW46" s="1235"/>
      <c r="AX46" s="1235"/>
      <c r="AY46" s="1235"/>
      <c r="AZ46" s="1235"/>
      <c r="BA46" s="1235"/>
      <c r="BB46" s="1235"/>
      <c r="BC46" s="1235"/>
      <c r="BD46" s="1235"/>
      <c r="BE46" s="1235"/>
      <c r="BF46" s="1235"/>
      <c r="BG46" s="1235"/>
      <c r="BH46" s="1235"/>
      <c r="BI46" s="1235"/>
      <c r="BJ46" s="1235"/>
      <c r="BK46" s="1235"/>
      <c r="BL46" s="1235"/>
      <c r="BM46" s="1235"/>
      <c r="BN46" s="1235"/>
      <c r="BO46" s="1235"/>
      <c r="BP46" s="1235"/>
      <c r="BQ46" s="1235"/>
      <c r="BR46" s="1235"/>
      <c r="BS46" s="1235"/>
      <c r="BT46" s="1235"/>
      <c r="BU46" s="1235"/>
      <c r="BV46" s="1235"/>
      <c r="BW46" s="1235"/>
      <c r="BX46" s="1235"/>
      <c r="BY46" s="1235"/>
      <c r="BZ46" s="1235"/>
      <c r="CA46" s="1235"/>
      <c r="CB46" s="1235"/>
      <c r="CC46" s="1235"/>
      <c r="CD46" s="1235"/>
      <c r="CE46" s="1235"/>
      <c r="CF46" s="1235"/>
      <c r="CG46" s="1235"/>
      <c r="CH46" s="1235"/>
      <c r="CI46" s="1235"/>
      <c r="CJ46" s="1235"/>
      <c r="CK46" s="1235"/>
      <c r="CL46" s="1235"/>
      <c r="CM46" s="1235"/>
      <c r="CN46" s="1235"/>
      <c r="CO46" s="1235"/>
      <c r="CP46" s="1235"/>
      <c r="CQ46" s="1235"/>
      <c r="CR46" s="1235"/>
      <c r="CS46" s="1235"/>
      <c r="CT46" s="1235"/>
      <c r="CU46" s="1235"/>
      <c r="CV46" s="1235"/>
      <c r="CW46" s="1235"/>
      <c r="CX46" s="1235"/>
      <c r="CY46" s="1235"/>
      <c r="CZ46" s="1235"/>
      <c r="DA46" s="1235"/>
      <c r="DB46" s="1235"/>
      <c r="DC46" s="1235"/>
      <c r="DD46" s="1235"/>
      <c r="DE46" s="1235"/>
      <c r="DF46" s="1235"/>
      <c r="DG46" s="1235"/>
      <c r="DH46" s="1235"/>
      <c r="DI46" s="1235"/>
      <c r="DJ46" s="1235"/>
      <c r="DK46" s="1235"/>
      <c r="DL46" s="1235"/>
      <c r="DM46" s="1235"/>
      <c r="DN46" s="1235"/>
      <c r="DO46" s="1235"/>
      <c r="DP46" s="1235"/>
      <c r="DQ46" s="1235"/>
      <c r="DR46" s="1235"/>
      <c r="DS46" s="1235"/>
      <c r="DT46" s="1235"/>
      <c r="DU46" s="1235"/>
      <c r="DV46" s="1235"/>
      <c r="DW46" s="1235"/>
      <c r="DX46" s="1235"/>
      <c r="DY46" s="1235"/>
      <c r="DZ46" s="1235"/>
      <c r="EA46" s="1235"/>
      <c r="EB46" s="1235"/>
      <c r="EC46" s="1235"/>
      <c r="ED46" s="1235"/>
      <c r="EE46" s="1235"/>
      <c r="EF46" s="1235"/>
      <c r="EG46" s="1235"/>
      <c r="EH46" s="1235"/>
      <c r="EI46" s="1235"/>
      <c r="EJ46" s="1235"/>
      <c r="EK46" s="1235"/>
      <c r="EL46" s="1235"/>
      <c r="EM46" s="1235"/>
      <c r="EN46" s="1235"/>
      <c r="EO46" s="1235"/>
      <c r="EP46" s="1235"/>
      <c r="EQ46" s="1235"/>
      <c r="ER46" s="1235"/>
      <c r="ES46" s="1235"/>
      <c r="ET46" s="1235"/>
      <c r="EU46" s="1235"/>
      <c r="EV46" s="1235"/>
      <c r="EW46" s="1235"/>
      <c r="EX46" s="1235"/>
      <c r="EY46" s="1235"/>
      <c r="EZ46" s="1235"/>
      <c r="FA46" s="1235"/>
      <c r="FB46" s="1235"/>
      <c r="FC46" s="1235"/>
      <c r="FD46" s="1235"/>
      <c r="FE46" s="1235"/>
      <c r="FF46" s="1235"/>
      <c r="FG46" s="1235"/>
      <c r="FH46" s="1235"/>
      <c r="FI46" s="1235"/>
      <c r="FJ46" s="1235"/>
      <c r="FK46" s="1235"/>
      <c r="FL46" s="1235"/>
      <c r="FM46" s="1235"/>
      <c r="FN46" s="1235"/>
      <c r="FO46" s="1235"/>
      <c r="FP46" s="1235"/>
      <c r="FQ46" s="1235"/>
      <c r="FR46" s="1235"/>
      <c r="FS46" s="1235"/>
      <c r="FT46" s="1235"/>
      <c r="FU46" s="1235"/>
      <c r="FV46" s="1235"/>
      <c r="FW46" s="1235"/>
      <c r="FX46" s="1235"/>
      <c r="FY46" s="1235"/>
      <c r="FZ46" s="1235"/>
      <c r="GA46" s="1235"/>
      <c r="GB46" s="1235"/>
      <c r="GC46" s="1235"/>
      <c r="GD46" s="1235"/>
      <c r="GE46" s="1235"/>
      <c r="GF46" s="1235"/>
      <c r="GG46" s="1235"/>
      <c r="GH46" s="1235"/>
      <c r="GI46" s="1235"/>
      <c r="GJ46" s="1235"/>
      <c r="GK46" s="1235"/>
      <c r="GL46" s="1235"/>
      <c r="GM46" s="1235"/>
      <c r="GN46" s="1235"/>
      <c r="GO46" s="1235"/>
      <c r="GP46" s="1235"/>
      <c r="GQ46" s="1235"/>
      <c r="GR46" s="1235"/>
      <c r="GS46" s="1235"/>
      <c r="GT46" s="1235"/>
      <c r="GU46" s="1235"/>
      <c r="GV46" s="1235"/>
      <c r="GW46" s="1235"/>
      <c r="GX46" s="1235"/>
      <c r="GY46" s="1235"/>
      <c r="GZ46" s="1235"/>
      <c r="HA46" s="1235"/>
      <c r="HB46" s="1235"/>
      <c r="HC46" s="1235"/>
      <c r="HD46" s="1235"/>
      <c r="HE46" s="1235"/>
      <c r="HF46" s="1235"/>
      <c r="HG46" s="1235"/>
      <c r="HH46" s="1235"/>
      <c r="HI46" s="1235"/>
      <c r="HJ46" s="1235"/>
      <c r="HK46" s="1235"/>
      <c r="HL46" s="1235"/>
      <c r="HM46" s="1235"/>
      <c r="HN46" s="1235"/>
      <c r="HO46" s="1235"/>
      <c r="HP46" s="1235"/>
      <c r="HQ46" s="1235"/>
      <c r="HR46" s="1235"/>
      <c r="HS46" s="1235"/>
      <c r="HT46" s="1235"/>
      <c r="HU46" s="1235"/>
      <c r="HV46" s="1235"/>
      <c r="HW46" s="1235"/>
      <c r="HX46" s="1235"/>
      <c r="HY46" s="1235"/>
      <c r="HZ46" s="1235"/>
      <c r="IA46" s="1235"/>
      <c r="IB46" s="1235"/>
      <c r="IC46" s="1235"/>
      <c r="ID46" s="1235"/>
    </row>
    <row r="47" spans="1:238" s="1155" customFormat="1" ht="13.5" customHeight="1">
      <c r="A47" s="1282"/>
      <c r="B47" s="1177"/>
      <c r="C47" s="1177">
        <v>3</v>
      </c>
      <c r="D47" s="1177" t="s">
        <v>86</v>
      </c>
      <c r="E47" s="1177"/>
      <c r="F47" s="1179"/>
      <c r="G47" s="10"/>
      <c r="H47" s="1179">
        <f>SUM(H48:H65)</f>
        <v>0</v>
      </c>
      <c r="I47" s="1180"/>
      <c r="J47" s="1283"/>
    </row>
    <row r="48" spans="1:238" s="1155" customFormat="1" ht="13.5" customHeight="1">
      <c r="A48" s="1284">
        <v>12</v>
      </c>
      <c r="B48" s="1285" t="s">
        <v>354</v>
      </c>
      <c r="C48" s="1286" t="s">
        <v>368</v>
      </c>
      <c r="D48" s="1286" t="s">
        <v>367</v>
      </c>
      <c r="E48" s="1286" t="s">
        <v>149</v>
      </c>
      <c r="F48" s="1287">
        <f>SUM(F50)</f>
        <v>3</v>
      </c>
      <c r="G48" s="36"/>
      <c r="H48" s="1288">
        <f>F48*G48</f>
        <v>0</v>
      </c>
      <c r="I48" s="1289" t="s">
        <v>60</v>
      </c>
      <c r="J48" s="1290"/>
    </row>
    <row r="49" spans="1:10" s="1155" customFormat="1" ht="27.25" customHeight="1">
      <c r="A49" s="1291"/>
      <c r="B49" s="1292"/>
      <c r="C49" s="1292"/>
      <c r="D49" s="1293" t="s">
        <v>361</v>
      </c>
      <c r="E49" s="1292"/>
      <c r="F49" s="1294"/>
      <c r="G49" s="37"/>
      <c r="H49" s="1288"/>
      <c r="I49" s="1295"/>
      <c r="J49" s="1296"/>
    </row>
    <row r="50" spans="1:10" s="1299" customFormat="1" ht="13.5" customHeight="1">
      <c r="A50" s="1297"/>
      <c r="B50" s="1293"/>
      <c r="C50" s="1293"/>
      <c r="D50" s="1293" t="s">
        <v>364</v>
      </c>
      <c r="E50" s="1293"/>
      <c r="F50" s="1294">
        <v>3</v>
      </c>
      <c r="G50" s="40"/>
      <c r="H50" s="1298"/>
      <c r="I50" s="1295"/>
      <c r="J50" s="1296"/>
    </row>
    <row r="51" spans="1:10" s="1155" customFormat="1" ht="40.549999999999997" customHeight="1">
      <c r="A51" s="1291"/>
      <c r="B51" s="1292"/>
      <c r="C51" s="1292"/>
      <c r="D51" s="1293" t="s">
        <v>359</v>
      </c>
      <c r="E51" s="1292"/>
      <c r="F51" s="1294"/>
      <c r="G51" s="37"/>
      <c r="H51" s="1300"/>
      <c r="I51" s="1295"/>
      <c r="J51" s="1301"/>
    </row>
    <row r="52" spans="1:10" s="1155" customFormat="1" ht="40.549999999999997" customHeight="1">
      <c r="A52" s="1302"/>
      <c r="B52" s="1303"/>
      <c r="C52" s="1292"/>
      <c r="D52" s="1293" t="s">
        <v>358</v>
      </c>
      <c r="E52" s="1292"/>
      <c r="F52" s="1294"/>
      <c r="G52" s="30"/>
      <c r="H52" s="1287"/>
      <c r="I52" s="1300"/>
      <c r="J52" s="1305"/>
    </row>
    <row r="53" spans="1:10" s="1308" customFormat="1" ht="13.5" customHeight="1">
      <c r="A53" s="1306"/>
      <c r="B53" s="1285"/>
      <c r="C53" s="1286"/>
      <c r="D53" s="1293" t="s">
        <v>357</v>
      </c>
      <c r="E53" s="1286"/>
      <c r="F53" s="1294"/>
      <c r="G53" s="36"/>
      <c r="H53" s="1288"/>
      <c r="I53" s="1307"/>
      <c r="J53" s="1301"/>
    </row>
    <row r="54" spans="1:10" s="1155" customFormat="1" ht="13.5" customHeight="1">
      <c r="A54" s="1284">
        <v>13</v>
      </c>
      <c r="B54" s="1285" t="s">
        <v>354</v>
      </c>
      <c r="C54" s="1286" t="s">
        <v>366</v>
      </c>
      <c r="D54" s="1286" t="s">
        <v>365</v>
      </c>
      <c r="E54" s="1286" t="s">
        <v>149</v>
      </c>
      <c r="F54" s="1287">
        <f>SUM(F56)</f>
        <v>3</v>
      </c>
      <c r="G54" s="36"/>
      <c r="H54" s="1288">
        <f>F54*G54</f>
        <v>0</v>
      </c>
      <c r="I54" s="1289" t="s">
        <v>60</v>
      </c>
      <c r="J54" s="1290"/>
    </row>
    <row r="55" spans="1:10" s="1155" customFormat="1" ht="27.25" customHeight="1">
      <c r="A55" s="1291"/>
      <c r="B55" s="1292"/>
      <c r="C55" s="1292"/>
      <c r="D55" s="1293" t="s">
        <v>361</v>
      </c>
      <c r="E55" s="1292"/>
      <c r="F55" s="1294"/>
      <c r="G55" s="37"/>
      <c r="H55" s="1288"/>
      <c r="I55" s="1295"/>
      <c r="J55" s="1296"/>
    </row>
    <row r="56" spans="1:10" s="1299" customFormat="1" ht="13.5" customHeight="1">
      <c r="A56" s="1297"/>
      <c r="B56" s="1293"/>
      <c r="C56" s="1293"/>
      <c r="D56" s="1293" t="s">
        <v>364</v>
      </c>
      <c r="E56" s="1293"/>
      <c r="F56" s="1294">
        <v>3</v>
      </c>
      <c r="G56" s="40"/>
      <c r="H56" s="1298"/>
      <c r="I56" s="1295"/>
      <c r="J56" s="1296"/>
    </row>
    <row r="57" spans="1:10" s="1155" customFormat="1" ht="40.549999999999997" customHeight="1">
      <c r="A57" s="1291"/>
      <c r="B57" s="1292"/>
      <c r="C57" s="1292"/>
      <c r="D57" s="1293" t="s">
        <v>359</v>
      </c>
      <c r="E57" s="1292"/>
      <c r="F57" s="1294"/>
      <c r="G57" s="37"/>
      <c r="H57" s="1300"/>
      <c r="I57" s="1295"/>
      <c r="J57" s="1301"/>
    </row>
    <row r="58" spans="1:10" s="1155" customFormat="1" ht="40.549999999999997" customHeight="1">
      <c r="A58" s="1302"/>
      <c r="B58" s="1303"/>
      <c r="C58" s="1292"/>
      <c r="D58" s="1293" t="s">
        <v>358</v>
      </c>
      <c r="E58" s="1292"/>
      <c r="F58" s="1294"/>
      <c r="G58" s="30"/>
      <c r="H58" s="1287"/>
      <c r="I58" s="1300"/>
      <c r="J58" s="1305"/>
    </row>
    <row r="59" spans="1:10" s="1308" customFormat="1" ht="13.5" customHeight="1">
      <c r="A59" s="1306"/>
      <c r="B59" s="1285"/>
      <c r="C59" s="1286"/>
      <c r="D59" s="1293" t="s">
        <v>357</v>
      </c>
      <c r="E59" s="1286"/>
      <c r="F59" s="1294"/>
      <c r="G59" s="36"/>
      <c r="H59" s="1288"/>
      <c r="I59" s="1307"/>
      <c r="J59" s="1301"/>
    </row>
    <row r="60" spans="1:10" s="1155" customFormat="1" ht="13.5" customHeight="1">
      <c r="A60" s="1284">
        <v>14</v>
      </c>
      <c r="B60" s="1285" t="s">
        <v>354</v>
      </c>
      <c r="C60" s="1286" t="s">
        <v>363</v>
      </c>
      <c r="D60" s="1286" t="s">
        <v>362</v>
      </c>
      <c r="E60" s="1286" t="s">
        <v>149</v>
      </c>
      <c r="F60" s="1287">
        <f>SUM(F62)</f>
        <v>2</v>
      </c>
      <c r="G60" s="36"/>
      <c r="H60" s="1288">
        <f>F60*G60</f>
        <v>0</v>
      </c>
      <c r="I60" s="1289" t="s">
        <v>60</v>
      </c>
      <c r="J60" s="1296"/>
    </row>
    <row r="61" spans="1:10" s="1155" customFormat="1" ht="27.25" customHeight="1">
      <c r="A61" s="1291"/>
      <c r="B61" s="1292"/>
      <c r="C61" s="1292"/>
      <c r="D61" s="1293" t="s">
        <v>361</v>
      </c>
      <c r="E61" s="1292"/>
      <c r="F61" s="1294"/>
      <c r="G61" s="37"/>
      <c r="H61" s="1288"/>
      <c r="I61" s="1295"/>
      <c r="J61" s="1296"/>
    </row>
    <row r="62" spans="1:10" s="1299" customFormat="1" ht="13.5" customHeight="1">
      <c r="A62" s="1297"/>
      <c r="B62" s="1293"/>
      <c r="C62" s="1293"/>
      <c r="D62" s="1293" t="s">
        <v>360</v>
      </c>
      <c r="E62" s="1293"/>
      <c r="F62" s="1294">
        <v>2</v>
      </c>
      <c r="G62" s="40"/>
      <c r="H62" s="1298"/>
      <c r="I62" s="1295"/>
      <c r="J62" s="1296"/>
    </row>
    <row r="63" spans="1:10" s="1155" customFormat="1" ht="40.549999999999997" customHeight="1">
      <c r="A63" s="1291"/>
      <c r="B63" s="1292"/>
      <c r="C63" s="1292"/>
      <c r="D63" s="1293" t="s">
        <v>359</v>
      </c>
      <c r="E63" s="1292"/>
      <c r="F63" s="1294"/>
      <c r="G63" s="37"/>
      <c r="H63" s="1300"/>
      <c r="I63" s="1295"/>
      <c r="J63" s="1301"/>
    </row>
    <row r="64" spans="1:10" s="1155" customFormat="1" ht="40.549999999999997" customHeight="1">
      <c r="A64" s="1302"/>
      <c r="B64" s="1303"/>
      <c r="C64" s="1292"/>
      <c r="D64" s="1293" t="s">
        <v>358</v>
      </c>
      <c r="E64" s="1292"/>
      <c r="F64" s="1294"/>
      <c r="G64" s="30"/>
      <c r="H64" s="1287"/>
      <c r="I64" s="1300"/>
      <c r="J64" s="1305"/>
    </row>
    <row r="65" spans="1:10" s="1308" customFormat="1" ht="13.5" customHeight="1">
      <c r="A65" s="1306"/>
      <c r="B65" s="1285"/>
      <c r="C65" s="1286"/>
      <c r="D65" s="1293" t="s">
        <v>357</v>
      </c>
      <c r="E65" s="1286"/>
      <c r="F65" s="1294"/>
      <c r="G65" s="36"/>
      <c r="H65" s="1288"/>
      <c r="I65" s="1307"/>
      <c r="J65" s="1301"/>
    </row>
    <row r="66" spans="1:10" s="1155" customFormat="1" ht="13.5" customHeight="1">
      <c r="A66" s="1282"/>
      <c r="B66" s="1177"/>
      <c r="C66" s="1177" t="s">
        <v>356</v>
      </c>
      <c r="D66" s="1177" t="s">
        <v>85</v>
      </c>
      <c r="E66" s="1177"/>
      <c r="F66" s="1179"/>
      <c r="G66" s="10"/>
      <c r="H66" s="1179">
        <f>SUM(H67:H70)</f>
        <v>0</v>
      </c>
      <c r="I66" s="1180"/>
    </row>
    <row r="67" spans="1:10" ht="13.5" customHeight="1">
      <c r="A67" s="1309">
        <v>15</v>
      </c>
      <c r="B67" s="1286" t="s">
        <v>237</v>
      </c>
      <c r="C67" s="1286">
        <v>619991011</v>
      </c>
      <c r="D67" s="1286" t="s">
        <v>355</v>
      </c>
      <c r="E67" s="1286" t="s">
        <v>109</v>
      </c>
      <c r="F67" s="1287">
        <f>SUM(F68:F68)</f>
        <v>50</v>
      </c>
      <c r="G67" s="12"/>
      <c r="H67" s="1287">
        <f>F67*G67</f>
        <v>0</v>
      </c>
      <c r="I67" s="1310" t="s">
        <v>102</v>
      </c>
    </row>
    <row r="68" spans="1:10" ht="13.5" customHeight="1">
      <c r="A68" s="1309"/>
      <c r="B68" s="1286"/>
      <c r="C68" s="1293"/>
      <c r="D68" s="1311" t="s">
        <v>352</v>
      </c>
      <c r="E68" s="1293"/>
      <c r="F68" s="1294">
        <v>50</v>
      </c>
      <c r="G68" s="31"/>
      <c r="H68" s="1294"/>
      <c r="I68" s="1289"/>
    </row>
    <row r="69" spans="1:10" s="1155" customFormat="1" ht="13.5" customHeight="1">
      <c r="A69" s="1309">
        <v>16</v>
      </c>
      <c r="B69" s="1285" t="s">
        <v>354</v>
      </c>
      <c r="C69" s="1286">
        <v>619996145</v>
      </c>
      <c r="D69" s="1286" t="s">
        <v>353</v>
      </c>
      <c r="E69" s="1286" t="s">
        <v>109</v>
      </c>
      <c r="F69" s="1312">
        <f>SUM(F70:F70)</f>
        <v>50</v>
      </c>
      <c r="G69" s="12"/>
      <c r="H69" s="1287">
        <f>F69*G69</f>
        <v>0</v>
      </c>
      <c r="I69" s="1310" t="s">
        <v>102</v>
      </c>
      <c r="J69" s="1313"/>
    </row>
    <row r="70" spans="1:10" ht="13.5" customHeight="1">
      <c r="A70" s="1309"/>
      <c r="B70" s="1286"/>
      <c r="C70" s="1293"/>
      <c r="D70" s="1311" t="s">
        <v>352</v>
      </c>
      <c r="E70" s="1293"/>
      <c r="F70" s="1294">
        <v>50</v>
      </c>
      <c r="G70" s="31"/>
      <c r="H70" s="1294"/>
      <c r="I70" s="1289"/>
    </row>
    <row r="71" spans="1:10" s="1155" customFormat="1" ht="13.5" customHeight="1">
      <c r="A71" s="1282"/>
      <c r="B71" s="1177"/>
      <c r="C71" s="1177">
        <v>9</v>
      </c>
      <c r="D71" s="1177" t="s">
        <v>84</v>
      </c>
      <c r="E71" s="1177"/>
      <c r="F71" s="1179"/>
      <c r="G71" s="10"/>
      <c r="H71" s="1179">
        <f>SUM(H72:H250)</f>
        <v>0</v>
      </c>
      <c r="I71" s="1180"/>
    </row>
    <row r="72" spans="1:10" s="1314" customFormat="1" ht="27.25" customHeight="1">
      <c r="A72" s="1309">
        <v>17</v>
      </c>
      <c r="B72" s="1285" t="s">
        <v>326</v>
      </c>
      <c r="C72" s="1286">
        <v>941111122</v>
      </c>
      <c r="D72" s="1286" t="s">
        <v>351</v>
      </c>
      <c r="E72" s="1286" t="s">
        <v>109</v>
      </c>
      <c r="F72" s="1287">
        <f>F74</f>
        <v>4900.5</v>
      </c>
      <c r="G72" s="12"/>
      <c r="H72" s="1287">
        <f>F72*G72</f>
        <v>0</v>
      </c>
      <c r="I72" s="1310" t="s">
        <v>102</v>
      </c>
    </row>
    <row r="73" spans="1:10" s="1314" customFormat="1" ht="27.25" customHeight="1">
      <c r="A73" s="1309"/>
      <c r="B73" s="1285"/>
      <c r="C73" s="1286"/>
      <c r="D73" s="1293" t="s">
        <v>350</v>
      </c>
      <c r="E73" s="1286"/>
      <c r="F73" s="1294"/>
      <c r="G73" s="12"/>
      <c r="H73" s="1287"/>
      <c r="I73" s="1315"/>
    </row>
    <row r="74" spans="1:10" s="1155" customFormat="1" ht="13.5" customHeight="1">
      <c r="A74" s="1282"/>
      <c r="B74" s="1177"/>
      <c r="C74" s="1177"/>
      <c r="D74" s="1316" t="s">
        <v>349</v>
      </c>
      <c r="E74" s="1177"/>
      <c r="F74" s="1294">
        <f>(270*18.15)</f>
        <v>4900.5</v>
      </c>
      <c r="G74" s="10"/>
      <c r="H74" s="1179"/>
      <c r="I74" s="1300"/>
    </row>
    <row r="75" spans="1:10" s="1155" customFormat="1" ht="13.5" customHeight="1">
      <c r="A75" s="1282"/>
      <c r="B75" s="1177"/>
      <c r="C75" s="1177"/>
      <c r="D75" s="1316" t="s">
        <v>348</v>
      </c>
      <c r="E75" s="1177"/>
      <c r="F75" s="1294"/>
      <c r="G75" s="10"/>
      <c r="H75" s="1179"/>
      <c r="I75" s="1300"/>
    </row>
    <row r="76" spans="1:10" s="1155" customFormat="1" ht="27.25" customHeight="1">
      <c r="A76" s="1309">
        <v>18</v>
      </c>
      <c r="B76" s="1285" t="s">
        <v>326</v>
      </c>
      <c r="C76" s="1286">
        <v>941111222</v>
      </c>
      <c r="D76" s="1286" t="s">
        <v>347</v>
      </c>
      <c r="E76" s="1286" t="s">
        <v>109</v>
      </c>
      <c r="F76" s="1287">
        <f>SUM(F77:F77)</f>
        <v>882090</v>
      </c>
      <c r="G76" s="12"/>
      <c r="H76" s="1287">
        <f>F76*G76</f>
        <v>0</v>
      </c>
      <c r="I76" s="1310" t="s">
        <v>102</v>
      </c>
    </row>
    <row r="77" spans="1:10" s="1314" customFormat="1" ht="13.5" customHeight="1">
      <c r="A77" s="1309"/>
      <c r="B77" s="1285"/>
      <c r="C77" s="1286"/>
      <c r="D77" s="1293" t="s">
        <v>346</v>
      </c>
      <c r="E77" s="1286"/>
      <c r="F77" s="1294">
        <f>4900.5*180</f>
        <v>882090</v>
      </c>
      <c r="G77" s="12"/>
      <c r="H77" s="1287"/>
      <c r="I77" s="1180"/>
    </row>
    <row r="78" spans="1:10" s="1314" customFormat="1" ht="27.25" customHeight="1">
      <c r="A78" s="1309">
        <v>19</v>
      </c>
      <c r="B78" s="1285" t="s">
        <v>326</v>
      </c>
      <c r="C78" s="1286">
        <v>941111822</v>
      </c>
      <c r="D78" s="1286" t="s">
        <v>345</v>
      </c>
      <c r="E78" s="1286" t="s">
        <v>109</v>
      </c>
      <c r="F78" s="1287">
        <f>F79</f>
        <v>4900.5</v>
      </c>
      <c r="G78" s="12"/>
      <c r="H78" s="1287">
        <f>F78*G78</f>
        <v>0</v>
      </c>
      <c r="I78" s="1310" t="s">
        <v>102</v>
      </c>
    </row>
    <row r="79" spans="1:10" s="1314" customFormat="1" ht="27.25" customHeight="1">
      <c r="A79" s="1309"/>
      <c r="B79" s="1285"/>
      <c r="C79" s="1286"/>
      <c r="D79" s="1293" t="s">
        <v>344</v>
      </c>
      <c r="E79" s="1286"/>
      <c r="F79" s="1294">
        <f>F72</f>
        <v>4900.5</v>
      </c>
      <c r="G79" s="12"/>
      <c r="H79" s="1287"/>
      <c r="I79" s="1315"/>
    </row>
    <row r="80" spans="1:10" s="1155" customFormat="1" ht="13.5" customHeight="1">
      <c r="A80" s="1309">
        <v>20</v>
      </c>
      <c r="B80" s="1285" t="s">
        <v>326</v>
      </c>
      <c r="C80" s="1286">
        <v>944511111</v>
      </c>
      <c r="D80" s="1286" t="s">
        <v>343</v>
      </c>
      <c r="E80" s="1286" t="s">
        <v>109</v>
      </c>
      <c r="F80" s="1287">
        <f>SUM(F81:F81)</f>
        <v>4900.5</v>
      </c>
      <c r="G80" s="12"/>
      <c r="H80" s="1287">
        <f>F80*G80</f>
        <v>0</v>
      </c>
      <c r="I80" s="1310" t="s">
        <v>102</v>
      </c>
    </row>
    <row r="81" spans="1:9" s="1155" customFormat="1" ht="13.5" customHeight="1">
      <c r="A81" s="1282"/>
      <c r="B81" s="1177"/>
      <c r="C81" s="1177"/>
      <c r="D81" s="1316" t="s">
        <v>342</v>
      </c>
      <c r="E81" s="1177"/>
      <c r="F81" s="1294">
        <f>F72</f>
        <v>4900.5</v>
      </c>
      <c r="G81" s="10"/>
      <c r="H81" s="1179"/>
      <c r="I81" s="1300"/>
    </row>
    <row r="82" spans="1:9" s="1155" customFormat="1" ht="13.5" customHeight="1">
      <c r="A82" s="1282"/>
      <c r="B82" s="1177"/>
      <c r="C82" s="1177"/>
      <c r="D82" s="1316" t="s">
        <v>336</v>
      </c>
      <c r="E82" s="1177"/>
      <c r="F82" s="1294"/>
      <c r="G82" s="10"/>
      <c r="H82" s="1179"/>
      <c r="I82" s="1300"/>
    </row>
    <row r="83" spans="1:9" s="1155" customFormat="1" ht="13.5" customHeight="1">
      <c r="A83" s="1309">
        <v>21</v>
      </c>
      <c r="B83" s="1285" t="s">
        <v>326</v>
      </c>
      <c r="C83" s="1286">
        <v>944511211</v>
      </c>
      <c r="D83" s="1286" t="s">
        <v>341</v>
      </c>
      <c r="E83" s="1286" t="s">
        <v>109</v>
      </c>
      <c r="F83" s="1287">
        <f>SUM(F84:F84)</f>
        <v>882090</v>
      </c>
      <c r="G83" s="12"/>
      <c r="H83" s="1287">
        <f>F83*G83</f>
        <v>0</v>
      </c>
      <c r="I83" s="1310" t="s">
        <v>102</v>
      </c>
    </row>
    <row r="84" spans="1:9" s="1314" customFormat="1" ht="13.5" customHeight="1">
      <c r="A84" s="1309"/>
      <c r="B84" s="1285"/>
      <c r="C84" s="1286"/>
      <c r="D84" s="1293" t="s">
        <v>340</v>
      </c>
      <c r="E84" s="1286"/>
      <c r="F84" s="1294">
        <f xml:space="preserve"> F81*180</f>
        <v>882090</v>
      </c>
      <c r="G84" s="12"/>
      <c r="H84" s="1287"/>
      <c r="I84" s="1180"/>
    </row>
    <row r="85" spans="1:9" s="1155" customFormat="1" ht="13.5" customHeight="1">
      <c r="A85" s="1309">
        <v>22</v>
      </c>
      <c r="B85" s="1285" t="s">
        <v>326</v>
      </c>
      <c r="C85" s="1286">
        <v>944511811</v>
      </c>
      <c r="D85" s="1286" t="s">
        <v>339</v>
      </c>
      <c r="E85" s="1286" t="s">
        <v>109</v>
      </c>
      <c r="F85" s="1287">
        <f>F80</f>
        <v>4900.5</v>
      </c>
      <c r="G85" s="12"/>
      <c r="H85" s="1287">
        <f>F85*G85</f>
        <v>0</v>
      </c>
      <c r="I85" s="1310" t="s">
        <v>102</v>
      </c>
    </row>
    <row r="86" spans="1:9" s="1314" customFormat="1" ht="13.5" customHeight="1">
      <c r="A86" s="1309">
        <v>23</v>
      </c>
      <c r="B86" s="1285" t="s">
        <v>326</v>
      </c>
      <c r="C86" s="1286">
        <v>944711114</v>
      </c>
      <c r="D86" s="1286" t="s">
        <v>338</v>
      </c>
      <c r="E86" s="1286" t="s">
        <v>123</v>
      </c>
      <c r="F86" s="1287">
        <f>F87</f>
        <v>34.5</v>
      </c>
      <c r="G86" s="12"/>
      <c r="H86" s="1287">
        <f>F86*G86</f>
        <v>0</v>
      </c>
      <c r="I86" s="1310" t="s">
        <v>102</v>
      </c>
    </row>
    <row r="87" spans="1:9" s="1314" customFormat="1" ht="13.5" customHeight="1">
      <c r="A87" s="1309"/>
      <c r="B87" s="1285"/>
      <c r="C87" s="1286"/>
      <c r="D87" s="1293" t="s">
        <v>337</v>
      </c>
      <c r="E87" s="1286"/>
      <c r="F87" s="1294">
        <f>1.5*12+2.4*2+1.2*2+2.9+2.4+1+1.4+1.6</f>
        <v>34.5</v>
      </c>
      <c r="G87" s="12"/>
      <c r="H87" s="1287"/>
      <c r="I87" s="1180"/>
    </row>
    <row r="88" spans="1:9" s="1155" customFormat="1" ht="13.5" customHeight="1">
      <c r="A88" s="1282"/>
      <c r="B88" s="1177"/>
      <c r="C88" s="1177"/>
      <c r="D88" s="1316" t="s">
        <v>336</v>
      </c>
      <c r="E88" s="1177"/>
      <c r="F88" s="1294"/>
      <c r="G88" s="10"/>
      <c r="H88" s="1179"/>
      <c r="I88" s="1300"/>
    </row>
    <row r="89" spans="1:9" s="1155" customFormat="1" ht="13.5" customHeight="1">
      <c r="A89" s="1309">
        <v>24</v>
      </c>
      <c r="B89" s="1285" t="s">
        <v>326</v>
      </c>
      <c r="C89" s="1286">
        <v>944711214</v>
      </c>
      <c r="D89" s="1286" t="s">
        <v>335</v>
      </c>
      <c r="E89" s="1286" t="s">
        <v>123</v>
      </c>
      <c r="F89" s="1287">
        <f>SUM(F90:F90)</f>
        <v>6210</v>
      </c>
      <c r="G89" s="12"/>
      <c r="H89" s="1287">
        <f>F89*G89</f>
        <v>0</v>
      </c>
      <c r="I89" s="1310" t="s">
        <v>102</v>
      </c>
    </row>
    <row r="90" spans="1:9" s="1314" customFormat="1" ht="13.5" customHeight="1">
      <c r="A90" s="1309"/>
      <c r="B90" s="1285"/>
      <c r="C90" s="1286"/>
      <c r="D90" s="1293" t="s">
        <v>334</v>
      </c>
      <c r="E90" s="1286"/>
      <c r="F90" s="1294">
        <f>F86*180</f>
        <v>6210</v>
      </c>
      <c r="G90" s="12"/>
      <c r="H90" s="1287"/>
      <c r="I90" s="1180"/>
    </row>
    <row r="91" spans="1:9" s="1314" customFormat="1" ht="13.5" customHeight="1">
      <c r="A91" s="1309">
        <v>25</v>
      </c>
      <c r="B91" s="1285" t="s">
        <v>326</v>
      </c>
      <c r="C91" s="1286">
        <v>944711814</v>
      </c>
      <c r="D91" s="1286" t="s">
        <v>333</v>
      </c>
      <c r="E91" s="1286" t="s">
        <v>123</v>
      </c>
      <c r="F91" s="1287">
        <f>F86</f>
        <v>34.5</v>
      </c>
      <c r="G91" s="12"/>
      <c r="H91" s="1287">
        <f>F91*G91</f>
        <v>0</v>
      </c>
      <c r="I91" s="1310" t="s">
        <v>102</v>
      </c>
    </row>
    <row r="92" spans="1:9" s="1155" customFormat="1" ht="13.5" customHeight="1">
      <c r="A92" s="1309">
        <v>26</v>
      </c>
      <c r="B92" s="1286">
        <v>949</v>
      </c>
      <c r="C92" s="1286" t="s">
        <v>332</v>
      </c>
      <c r="D92" s="1286" t="s">
        <v>331</v>
      </c>
      <c r="E92" s="1286" t="s">
        <v>109</v>
      </c>
      <c r="F92" s="1287">
        <f>SUM(F95:F96)</f>
        <v>5625.33</v>
      </c>
      <c r="G92" s="12"/>
      <c r="H92" s="1287">
        <f>F92*G92</f>
        <v>0</v>
      </c>
      <c r="I92" s="1310" t="s">
        <v>102</v>
      </c>
    </row>
    <row r="93" spans="1:9" s="1155" customFormat="1" ht="13.5" customHeight="1">
      <c r="A93" s="1282"/>
      <c r="B93" s="1317"/>
      <c r="C93" s="1177"/>
      <c r="D93" s="1293" t="s">
        <v>330</v>
      </c>
      <c r="E93" s="1177"/>
      <c r="F93" s="1294"/>
      <c r="G93" s="10"/>
      <c r="H93" s="1179"/>
      <c r="I93" s="1300"/>
    </row>
    <row r="94" spans="1:9" s="1155" customFormat="1" ht="13.5" customHeight="1">
      <c r="A94" s="1282"/>
      <c r="B94" s="1317"/>
      <c r="C94" s="1177"/>
      <c r="D94" s="1293" t="s">
        <v>329</v>
      </c>
      <c r="E94" s="1177"/>
      <c r="F94" s="1294"/>
      <c r="G94" s="10"/>
      <c r="H94" s="1179"/>
      <c r="I94" s="1300"/>
    </row>
    <row r="95" spans="1:9" s="1155" customFormat="1" ht="67.5" customHeight="1">
      <c r="A95" s="1309"/>
      <c r="B95" s="1285"/>
      <c r="C95" s="1286"/>
      <c r="D95" s="1293" t="s">
        <v>328</v>
      </c>
      <c r="E95" s="1286"/>
      <c r="F95" s="1294">
        <f>4902.48-(131.93+18.27+344.55+41.61+29.37+12.48+8.21+11.66+2.19+6.09+9.8+22.13+10.57+18.59+8.89+7.81+12.89+24.68+7.73+3.2+3.28+11.39+31.42+76.1+1.78+1.8+4.34+1.35+2.93+2.68+15.48+3.3+5.62+6.95+1.49+8.89+1.49+1.62+9.38+2.45+2.16+4.14+2.78+6.38)</f>
        <v>3960.6299999999997</v>
      </c>
      <c r="G95" s="12"/>
      <c r="H95" s="1287"/>
      <c r="I95" s="1289"/>
    </row>
    <row r="96" spans="1:9" s="1155" customFormat="1" ht="51.05" customHeight="1">
      <c r="A96" s="1309"/>
      <c r="B96" s="1285"/>
      <c r="C96" s="1286"/>
      <c r="D96" s="1293" t="s">
        <v>327</v>
      </c>
      <c r="E96" s="1286"/>
      <c r="F96" s="1294">
        <f>2452.25-(11.64+10.68+24.38+8.96+75.03+89.74+9.46+54.95+72.67+11.2+21.42+22.86+101.76+36.92+12.52+2.19+2.34+6.53+6.6+20.32+85.02+28.95+9.34+3.64+12.68+15.39+3.82+8.09+5.39+1.31+1.59+3+2.16+5)</f>
        <v>1664.6999999999998</v>
      </c>
      <c r="G96" s="12"/>
      <c r="H96" s="1287"/>
      <c r="I96" s="1289"/>
    </row>
    <row r="97" spans="1:10" ht="13.5" customHeight="1">
      <c r="A97" s="1309">
        <v>27</v>
      </c>
      <c r="B97" s="1286" t="s">
        <v>237</v>
      </c>
      <c r="C97" s="1286">
        <v>961031411</v>
      </c>
      <c r="D97" s="1286" t="s">
        <v>325</v>
      </c>
      <c r="E97" s="1286" t="s">
        <v>296</v>
      </c>
      <c r="F97" s="1287">
        <f>F98</f>
        <v>17.529</v>
      </c>
      <c r="G97" s="12"/>
      <c r="H97" s="1287">
        <f>F97*G97</f>
        <v>0</v>
      </c>
      <c r="I97" s="1310" t="s">
        <v>102</v>
      </c>
      <c r="J97" s="1155"/>
    </row>
    <row r="98" spans="1:10" ht="13.5" customHeight="1">
      <c r="A98" s="1309"/>
      <c r="B98" s="1286"/>
      <c r="C98" s="1293"/>
      <c r="D98" s="1293" t="s">
        <v>324</v>
      </c>
      <c r="E98" s="1293"/>
      <c r="F98" s="1294">
        <v>17.529</v>
      </c>
      <c r="G98" s="31"/>
      <c r="H98" s="1294"/>
      <c r="I98" s="1289"/>
    </row>
    <row r="99" spans="1:10" ht="13.5" customHeight="1">
      <c r="A99" s="1309">
        <v>28</v>
      </c>
      <c r="B99" s="1286" t="s">
        <v>237</v>
      </c>
      <c r="C99" s="1286">
        <v>961055111</v>
      </c>
      <c r="D99" s="1286" t="s">
        <v>323</v>
      </c>
      <c r="E99" s="1286" t="s">
        <v>296</v>
      </c>
      <c r="F99" s="1287">
        <f>F100+F101+F102</f>
        <v>531.70399999999995</v>
      </c>
      <c r="G99" s="12"/>
      <c r="H99" s="1287">
        <f>F99*G99</f>
        <v>0</v>
      </c>
      <c r="I99" s="1310" t="s">
        <v>102</v>
      </c>
      <c r="J99" s="1155"/>
    </row>
    <row r="100" spans="1:10" ht="13.5" customHeight="1">
      <c r="A100" s="1309"/>
      <c r="B100" s="1286"/>
      <c r="C100" s="1293"/>
      <c r="D100" s="1293" t="s">
        <v>322</v>
      </c>
      <c r="E100" s="1293"/>
      <c r="F100" s="1294">
        <v>33.457000000000001</v>
      </c>
      <c r="G100" s="31"/>
      <c r="H100" s="1294"/>
      <c r="I100" s="1289"/>
    </row>
    <row r="101" spans="1:10" ht="13.5" customHeight="1">
      <c r="A101" s="1309"/>
      <c r="B101" s="1286"/>
      <c r="C101" s="1293"/>
      <c r="D101" s="1293" t="s">
        <v>321</v>
      </c>
      <c r="E101" s="1293"/>
      <c r="F101" s="1294">
        <v>289.30200000000002</v>
      </c>
      <c r="G101" s="31"/>
      <c r="H101" s="1294"/>
      <c r="I101" s="1289"/>
    </row>
    <row r="102" spans="1:10" ht="13.5" customHeight="1">
      <c r="A102" s="1309"/>
      <c r="B102" s="1286"/>
      <c r="C102" s="1293"/>
      <c r="D102" s="1293" t="s">
        <v>320</v>
      </c>
      <c r="E102" s="1293"/>
      <c r="F102" s="1294">
        <v>208.94499999999999</v>
      </c>
      <c r="G102" s="31"/>
      <c r="H102" s="1294"/>
      <c r="I102" s="1289"/>
    </row>
    <row r="103" spans="1:10" ht="13.5" customHeight="1">
      <c r="A103" s="1309"/>
      <c r="B103" s="1286"/>
      <c r="C103" s="1293"/>
      <c r="D103" s="1293" t="s">
        <v>319</v>
      </c>
      <c r="E103" s="1293"/>
      <c r="F103" s="1294">
        <v>9.98</v>
      </c>
      <c r="G103" s="31"/>
      <c r="H103" s="1294"/>
      <c r="I103" s="1289"/>
    </row>
    <row r="104" spans="1:10" ht="13.5" customHeight="1">
      <c r="A104" s="1309"/>
      <c r="B104" s="1286"/>
      <c r="C104" s="1293"/>
      <c r="D104" s="1293" t="s">
        <v>318</v>
      </c>
      <c r="E104" s="1293"/>
      <c r="F104" s="1294">
        <v>36.64</v>
      </c>
      <c r="G104" s="31"/>
      <c r="H104" s="1294"/>
      <c r="I104" s="1289"/>
    </row>
    <row r="105" spans="1:10" ht="27.25" customHeight="1">
      <c r="A105" s="1309">
        <v>29</v>
      </c>
      <c r="B105" s="1286" t="s">
        <v>237</v>
      </c>
      <c r="C105" s="1286">
        <v>962032432</v>
      </c>
      <c r="D105" s="1286" t="s">
        <v>317</v>
      </c>
      <c r="E105" s="1286" t="s">
        <v>296</v>
      </c>
      <c r="F105" s="1287">
        <f>SUM(F106:F115)</f>
        <v>802.40800000000024</v>
      </c>
      <c r="G105" s="12"/>
      <c r="H105" s="1287">
        <f>F105*G105</f>
        <v>0</v>
      </c>
      <c r="I105" s="1310" t="s">
        <v>102</v>
      </c>
      <c r="J105" s="1155"/>
    </row>
    <row r="106" spans="1:10" ht="13.5" customHeight="1">
      <c r="A106" s="1309"/>
      <c r="B106" s="1286"/>
      <c r="C106" s="1293"/>
      <c r="D106" s="1293" t="s">
        <v>316</v>
      </c>
      <c r="E106" s="1293"/>
      <c r="F106" s="1294">
        <f>100.154+104.39</f>
        <v>204.54399999999998</v>
      </c>
      <c r="G106" s="31"/>
      <c r="H106" s="1294"/>
      <c r="I106" s="1289"/>
    </row>
    <row r="107" spans="1:10" ht="13.5" customHeight="1">
      <c r="A107" s="1309"/>
      <c r="B107" s="1286"/>
      <c r="C107" s="1293"/>
      <c r="D107" s="1293" t="s">
        <v>315</v>
      </c>
      <c r="E107" s="1293"/>
      <c r="F107" s="1294">
        <v>51.069000000000003</v>
      </c>
      <c r="G107" s="31"/>
      <c r="H107" s="1294"/>
      <c r="I107" s="1289"/>
    </row>
    <row r="108" spans="1:10" ht="13.5" customHeight="1">
      <c r="A108" s="1309"/>
      <c r="B108" s="1286"/>
      <c r="C108" s="1293"/>
      <c r="D108" s="1293" t="s">
        <v>314</v>
      </c>
      <c r="E108" s="1293"/>
      <c r="F108" s="1294">
        <v>304.27</v>
      </c>
      <c r="G108" s="31"/>
      <c r="H108" s="1294"/>
      <c r="I108" s="1289"/>
    </row>
    <row r="109" spans="1:10" ht="13.5" customHeight="1">
      <c r="A109" s="1309"/>
      <c r="B109" s="1286"/>
      <c r="C109" s="1293"/>
      <c r="D109" s="1293" t="s">
        <v>313</v>
      </c>
      <c r="E109" s="1293"/>
      <c r="F109" s="1294">
        <v>3.2959999999999998</v>
      </c>
      <c r="G109" s="31"/>
      <c r="H109" s="1294"/>
      <c r="I109" s="1289"/>
    </row>
    <row r="110" spans="1:10" ht="13.5" customHeight="1">
      <c r="A110" s="1309"/>
      <c r="B110" s="1286"/>
      <c r="C110" s="1293"/>
      <c r="D110" s="1293" t="s">
        <v>312</v>
      </c>
      <c r="E110" s="1293"/>
      <c r="F110" s="1294">
        <v>62.143000000000001</v>
      </c>
      <c r="G110" s="31"/>
      <c r="H110" s="1294"/>
      <c r="I110" s="1289"/>
    </row>
    <row r="111" spans="1:10" ht="13.5" customHeight="1">
      <c r="A111" s="1309"/>
      <c r="B111" s="1286"/>
      <c r="C111" s="1293"/>
      <c r="D111" s="1293" t="s">
        <v>311</v>
      </c>
      <c r="E111" s="1293"/>
      <c r="F111" s="1294">
        <v>1.224</v>
      </c>
      <c r="G111" s="31"/>
      <c r="H111" s="1294"/>
      <c r="I111" s="1289"/>
    </row>
    <row r="112" spans="1:10" ht="13.5" customHeight="1">
      <c r="A112" s="1309"/>
      <c r="B112" s="1286"/>
      <c r="C112" s="1293"/>
      <c r="D112" s="1293" t="s">
        <v>310</v>
      </c>
      <c r="E112" s="1293"/>
      <c r="F112" s="1294">
        <v>63.558</v>
      </c>
      <c r="G112" s="31"/>
      <c r="H112" s="1294"/>
      <c r="I112" s="1289"/>
    </row>
    <row r="113" spans="1:10" ht="13.5" customHeight="1">
      <c r="A113" s="1309"/>
      <c r="B113" s="1286"/>
      <c r="C113" s="1293"/>
      <c r="D113" s="1293" t="s">
        <v>309</v>
      </c>
      <c r="E113" s="1293"/>
      <c r="F113" s="1294">
        <v>9.2959999999999994</v>
      </c>
      <c r="G113" s="31"/>
      <c r="H113" s="1294"/>
      <c r="I113" s="1289"/>
    </row>
    <row r="114" spans="1:10" ht="13.5" customHeight="1">
      <c r="A114" s="1309"/>
      <c r="B114" s="1286"/>
      <c r="C114" s="1293"/>
      <c r="D114" s="1293" t="s">
        <v>308</v>
      </c>
      <c r="E114" s="1293"/>
      <c r="F114" s="1294">
        <v>3.355</v>
      </c>
      <c r="G114" s="31"/>
      <c r="H114" s="1294"/>
      <c r="I114" s="1289"/>
    </row>
    <row r="115" spans="1:10" ht="13.5" customHeight="1">
      <c r="A115" s="1309"/>
      <c r="B115" s="1286"/>
      <c r="C115" s="1293"/>
      <c r="D115" s="1293" t="s">
        <v>307</v>
      </c>
      <c r="E115" s="1293"/>
      <c r="F115" s="1294">
        <v>99.653000000000006</v>
      </c>
      <c r="G115" s="31"/>
      <c r="H115" s="1294"/>
      <c r="I115" s="1289"/>
    </row>
    <row r="116" spans="1:10" ht="13.5" customHeight="1">
      <c r="A116" s="1309">
        <v>30</v>
      </c>
      <c r="B116" s="1286" t="s">
        <v>237</v>
      </c>
      <c r="C116" s="1286">
        <v>962031132</v>
      </c>
      <c r="D116" s="1286" t="s">
        <v>306</v>
      </c>
      <c r="E116" s="1286" t="s">
        <v>109</v>
      </c>
      <c r="F116" s="1287">
        <f>SUM(F117:F120)</f>
        <v>76.625</v>
      </c>
      <c r="G116" s="12"/>
      <c r="H116" s="1287">
        <f>F116*G116</f>
        <v>0</v>
      </c>
      <c r="I116" s="1310" t="s">
        <v>102</v>
      </c>
      <c r="J116" s="1155"/>
    </row>
    <row r="117" spans="1:10" ht="13.5" customHeight="1">
      <c r="A117" s="1309"/>
      <c r="B117" s="1286"/>
      <c r="C117" s="1293"/>
      <c r="D117" s="1293" t="s">
        <v>305</v>
      </c>
      <c r="E117" s="1293"/>
      <c r="F117" s="1294">
        <v>0.09</v>
      </c>
      <c r="G117" s="31"/>
      <c r="H117" s="1294"/>
      <c r="I117" s="1289"/>
    </row>
    <row r="118" spans="1:10" ht="13.5" customHeight="1">
      <c r="A118" s="1309"/>
      <c r="B118" s="1286"/>
      <c r="C118" s="1293"/>
      <c r="D118" s="1293" t="s">
        <v>304</v>
      </c>
      <c r="E118" s="1293"/>
      <c r="F118" s="1294">
        <f>30.177+2.34</f>
        <v>32.516999999999996</v>
      </c>
      <c r="G118" s="31"/>
      <c r="H118" s="1294"/>
      <c r="I118" s="1289"/>
    </row>
    <row r="119" spans="1:10" ht="13.5" customHeight="1">
      <c r="A119" s="1309"/>
      <c r="B119" s="1286"/>
      <c r="C119" s="1293"/>
      <c r="D119" s="1293" t="s">
        <v>303</v>
      </c>
      <c r="E119" s="1293"/>
      <c r="F119" s="1294">
        <f>32.146</f>
        <v>32.146000000000001</v>
      </c>
      <c r="G119" s="31"/>
      <c r="H119" s="1294"/>
      <c r="I119" s="1289"/>
    </row>
    <row r="120" spans="1:10" ht="13.5" customHeight="1">
      <c r="A120" s="1309"/>
      <c r="B120" s="1286"/>
      <c r="C120" s="1293"/>
      <c r="D120" s="1293" t="s">
        <v>298</v>
      </c>
      <c r="E120" s="1293"/>
      <c r="F120" s="1294">
        <v>11.872</v>
      </c>
      <c r="G120" s="31"/>
      <c r="H120" s="1294"/>
      <c r="I120" s="1289"/>
    </row>
    <row r="121" spans="1:10" ht="13.5" customHeight="1">
      <c r="A121" s="1309">
        <v>31</v>
      </c>
      <c r="B121" s="1286" t="s">
        <v>237</v>
      </c>
      <c r="C121" s="1286">
        <v>962031133</v>
      </c>
      <c r="D121" s="1286" t="s">
        <v>302</v>
      </c>
      <c r="E121" s="1286" t="s">
        <v>109</v>
      </c>
      <c r="F121" s="1287">
        <f>SUM(F122:F125)</f>
        <v>1920.846</v>
      </c>
      <c r="G121" s="12"/>
      <c r="H121" s="1287">
        <f>F121*G121</f>
        <v>0</v>
      </c>
      <c r="I121" s="1310" t="s">
        <v>102</v>
      </c>
      <c r="J121" s="1155"/>
    </row>
    <row r="122" spans="1:10" ht="13.5" customHeight="1">
      <c r="A122" s="1309"/>
      <c r="B122" s="1286"/>
      <c r="C122" s="1286"/>
      <c r="D122" s="1293" t="s">
        <v>301</v>
      </c>
      <c r="E122" s="1293"/>
      <c r="F122" s="1294">
        <f>1829.174+3.44</f>
        <v>1832.614</v>
      </c>
      <c r="G122" s="12"/>
      <c r="H122" s="1287"/>
      <c r="I122" s="1310"/>
    </row>
    <row r="123" spans="1:10" ht="13.5" customHeight="1">
      <c r="A123" s="1309"/>
      <c r="B123" s="1286"/>
      <c r="C123" s="1286"/>
      <c r="D123" s="1293" t="s">
        <v>300</v>
      </c>
      <c r="E123" s="1293"/>
      <c r="F123" s="1294">
        <f>59.536+19.456</f>
        <v>78.992000000000004</v>
      </c>
      <c r="G123" s="12"/>
      <c r="H123" s="1287"/>
      <c r="I123" s="1310"/>
    </row>
    <row r="124" spans="1:10" ht="13.5" customHeight="1">
      <c r="A124" s="1309"/>
      <c r="B124" s="1286"/>
      <c r="C124" s="1293"/>
      <c r="D124" s="1293" t="s">
        <v>299</v>
      </c>
      <c r="E124" s="1293"/>
      <c r="F124" s="1294">
        <v>4.1399999999999997</v>
      </c>
      <c r="G124" s="31"/>
      <c r="H124" s="1294"/>
      <c r="I124" s="1289"/>
    </row>
    <row r="125" spans="1:10" ht="13.5" customHeight="1">
      <c r="A125" s="1309"/>
      <c r="B125" s="1286"/>
      <c r="C125" s="1293"/>
      <c r="D125" s="1293" t="s">
        <v>298</v>
      </c>
      <c r="E125" s="1293"/>
      <c r="F125" s="1294">
        <v>5.0999999999999996</v>
      </c>
      <c r="G125" s="31"/>
      <c r="H125" s="1294"/>
      <c r="I125" s="1289"/>
    </row>
    <row r="126" spans="1:10" ht="13.5" customHeight="1">
      <c r="A126" s="1309">
        <v>32</v>
      </c>
      <c r="B126" s="1286" t="s">
        <v>237</v>
      </c>
      <c r="C126" s="1286">
        <v>962042521</v>
      </c>
      <c r="D126" s="1286" t="s">
        <v>297</v>
      </c>
      <c r="E126" s="1286" t="s">
        <v>296</v>
      </c>
      <c r="F126" s="1287">
        <f>SUM(F127:F130)</f>
        <v>59.895449999999997</v>
      </c>
      <c r="G126" s="12"/>
      <c r="H126" s="1287">
        <f>F126*G126</f>
        <v>0</v>
      </c>
      <c r="I126" s="1310" t="s">
        <v>102</v>
      </c>
      <c r="J126" s="1155"/>
    </row>
    <row r="127" spans="1:10" ht="13.5" customHeight="1">
      <c r="A127" s="1309"/>
      <c r="B127" s="1286"/>
      <c r="C127" s="1293"/>
      <c r="D127" s="1293" t="s">
        <v>295</v>
      </c>
      <c r="E127" s="1293"/>
      <c r="F127" s="1294">
        <f>219.424*0.1</f>
        <v>21.942400000000003</v>
      </c>
      <c r="G127" s="31"/>
      <c r="H127" s="1294"/>
      <c r="I127" s="1289"/>
    </row>
    <row r="128" spans="1:10" ht="13.5" customHeight="1">
      <c r="A128" s="1309"/>
      <c r="B128" s="1286"/>
      <c r="C128" s="1293"/>
      <c r="D128" s="1293" t="s">
        <v>294</v>
      </c>
      <c r="E128" s="1293"/>
      <c r="F128" s="1294">
        <f>274.618*0.125</f>
        <v>34.327249999999999</v>
      </c>
      <c r="G128" s="31"/>
      <c r="H128" s="1294"/>
      <c r="I128" s="1289"/>
    </row>
    <row r="129" spans="1:10" ht="13.5" customHeight="1">
      <c r="A129" s="1309"/>
      <c r="B129" s="1286"/>
      <c r="C129" s="1293"/>
      <c r="D129" s="1293" t="s">
        <v>293</v>
      </c>
      <c r="E129" s="1293"/>
      <c r="F129" s="1294">
        <f>13.34*0.15</f>
        <v>2.0009999999999999</v>
      </c>
      <c r="G129" s="31"/>
      <c r="H129" s="1294"/>
      <c r="I129" s="1289"/>
    </row>
    <row r="130" spans="1:10" ht="13.5" customHeight="1">
      <c r="A130" s="1309"/>
      <c r="B130" s="1286"/>
      <c r="C130" s="1293"/>
      <c r="D130" s="1293" t="s">
        <v>292</v>
      </c>
      <c r="E130" s="1293"/>
      <c r="F130" s="1294">
        <f>21.664*0.075</f>
        <v>1.6248</v>
      </c>
      <c r="G130" s="31"/>
      <c r="H130" s="1294"/>
      <c r="I130" s="1289"/>
    </row>
    <row r="131" spans="1:10" ht="13.5" customHeight="1">
      <c r="A131" s="1309">
        <v>33</v>
      </c>
      <c r="B131" s="1286" t="s">
        <v>237</v>
      </c>
      <c r="C131" s="1286">
        <v>962086121</v>
      </c>
      <c r="D131" s="1286" t="s">
        <v>291</v>
      </c>
      <c r="E131" s="1286" t="s">
        <v>109</v>
      </c>
      <c r="F131" s="1287">
        <f>F132</f>
        <v>1.95</v>
      </c>
      <c r="G131" s="12"/>
      <c r="H131" s="1287">
        <f>F131*G131</f>
        <v>0</v>
      </c>
      <c r="I131" s="1310" t="s">
        <v>102</v>
      </c>
      <c r="J131" s="1155"/>
    </row>
    <row r="132" spans="1:10" ht="13.5" customHeight="1">
      <c r="A132" s="1309"/>
      <c r="B132" s="1286"/>
      <c r="C132" s="1293"/>
      <c r="D132" s="1293" t="s">
        <v>290</v>
      </c>
      <c r="E132" s="1293"/>
      <c r="F132" s="1294">
        <v>1.95</v>
      </c>
      <c r="G132" s="31"/>
      <c r="H132" s="1294"/>
      <c r="I132" s="1289"/>
    </row>
    <row r="133" spans="1:10" ht="13.5" customHeight="1">
      <c r="A133" s="1309">
        <v>34</v>
      </c>
      <c r="B133" s="1286" t="s">
        <v>237</v>
      </c>
      <c r="C133" s="1286" t="s">
        <v>6638</v>
      </c>
      <c r="D133" s="1286" t="s">
        <v>289</v>
      </c>
      <c r="E133" s="1286" t="s">
        <v>296</v>
      </c>
      <c r="F133" s="1287">
        <f>SUM(F134:F139)</f>
        <v>312.53100000000001</v>
      </c>
      <c r="G133" s="12"/>
      <c r="H133" s="1287">
        <f>F133*G133</f>
        <v>0</v>
      </c>
      <c r="I133" s="1289" t="s">
        <v>60</v>
      </c>
      <c r="J133" s="1155"/>
    </row>
    <row r="134" spans="1:10" ht="13.5" customHeight="1">
      <c r="A134" s="1309"/>
      <c r="B134" s="1286"/>
      <c r="C134" s="1293"/>
      <c r="D134" s="1293" t="s">
        <v>288</v>
      </c>
      <c r="E134" s="1293"/>
      <c r="F134" s="1294">
        <v>12.068</v>
      </c>
      <c r="G134" s="31"/>
      <c r="H134" s="1294"/>
      <c r="I134" s="1289"/>
    </row>
    <row r="135" spans="1:10" ht="13.5" customHeight="1">
      <c r="A135" s="1309"/>
      <c r="B135" s="1286"/>
      <c r="C135" s="1293"/>
      <c r="D135" s="1293" t="s">
        <v>287</v>
      </c>
      <c r="E135" s="1293"/>
      <c r="F135" s="1294">
        <v>2.1379999999999999</v>
      </c>
      <c r="G135" s="31"/>
      <c r="H135" s="1294"/>
      <c r="I135" s="1289"/>
    </row>
    <row r="136" spans="1:10" ht="13.5" customHeight="1">
      <c r="A136" s="1309"/>
      <c r="B136" s="1286"/>
      <c r="C136" s="1293"/>
      <c r="D136" s="1293" t="s">
        <v>286</v>
      </c>
      <c r="E136" s="1293"/>
      <c r="F136" s="1294">
        <v>1.2</v>
      </c>
      <c r="G136" s="31"/>
      <c r="H136" s="1294"/>
      <c r="I136" s="1289"/>
    </row>
    <row r="137" spans="1:10" ht="13.5" customHeight="1">
      <c r="A137" s="1309"/>
      <c r="B137" s="1286"/>
      <c r="C137" s="1293"/>
      <c r="D137" s="1293" t="s">
        <v>285</v>
      </c>
      <c r="E137" s="1293"/>
      <c r="F137" s="1294">
        <v>172.989</v>
      </c>
      <c r="G137" s="31"/>
      <c r="H137" s="1294"/>
      <c r="I137" s="1289"/>
    </row>
    <row r="138" spans="1:10" ht="13.5" customHeight="1">
      <c r="A138" s="1309"/>
      <c r="B138" s="1286"/>
      <c r="C138" s="1293"/>
      <c r="D138" s="1293" t="s">
        <v>284</v>
      </c>
      <c r="E138" s="1293"/>
      <c r="F138" s="1294">
        <v>104.128</v>
      </c>
      <c r="G138" s="31"/>
      <c r="H138" s="1294"/>
      <c r="I138" s="1289"/>
    </row>
    <row r="139" spans="1:10" ht="13.5" customHeight="1">
      <c r="A139" s="1309"/>
      <c r="B139" s="1286"/>
      <c r="C139" s="1293"/>
      <c r="D139" s="1293" t="s">
        <v>283</v>
      </c>
      <c r="E139" s="1293"/>
      <c r="F139" s="1294">
        <v>20.007999999999999</v>
      </c>
      <c r="G139" s="31"/>
      <c r="H139" s="1294"/>
      <c r="I139" s="1289"/>
    </row>
    <row r="140" spans="1:10" ht="27.25" customHeight="1">
      <c r="A140" s="1309"/>
      <c r="B140" s="1286"/>
      <c r="C140" s="1293"/>
      <c r="D140" s="1293" t="s">
        <v>6639</v>
      </c>
      <c r="E140" s="1293"/>
      <c r="F140" s="1294"/>
      <c r="G140" s="31"/>
      <c r="H140" s="1294"/>
      <c r="I140" s="1289"/>
      <c r="J140" s="1033"/>
    </row>
    <row r="141" spans="1:10" ht="13.5" customHeight="1">
      <c r="A141" s="1309">
        <v>35</v>
      </c>
      <c r="B141" s="1286" t="s">
        <v>237</v>
      </c>
      <c r="C141" s="1286" t="s">
        <v>6635</v>
      </c>
      <c r="D141" s="1286" t="s">
        <v>6634</v>
      </c>
      <c r="E141" s="1286" t="s">
        <v>109</v>
      </c>
      <c r="F141" s="1287">
        <f>SUM(F142:F142)</f>
        <v>14.986000000000001</v>
      </c>
      <c r="G141" s="12"/>
      <c r="H141" s="1287">
        <f>F141*G141</f>
        <v>0</v>
      </c>
      <c r="I141" s="1289" t="s">
        <v>60</v>
      </c>
      <c r="J141" s="1318"/>
    </row>
    <row r="142" spans="1:10" ht="13.5" customHeight="1">
      <c r="A142" s="1309"/>
      <c r="B142" s="1286"/>
      <c r="C142" s="1293"/>
      <c r="D142" s="1293" t="s">
        <v>6633</v>
      </c>
      <c r="E142" s="1293"/>
      <c r="F142" s="1294">
        <f>(7.493+7.493)</f>
        <v>14.986000000000001</v>
      </c>
      <c r="G142" s="31"/>
      <c r="H142" s="1294"/>
      <c r="I142" s="1289"/>
    </row>
    <row r="143" spans="1:10" ht="27.25" customHeight="1">
      <c r="A143" s="1309"/>
      <c r="B143" s="1286"/>
      <c r="C143" s="1293"/>
      <c r="D143" s="1293" t="s">
        <v>6639</v>
      </c>
      <c r="E143" s="1293"/>
      <c r="F143" s="1294"/>
      <c r="G143" s="31"/>
      <c r="H143" s="1294"/>
      <c r="I143" s="1289"/>
    </row>
    <row r="144" spans="1:10" ht="13.5" customHeight="1">
      <c r="A144" s="1309">
        <v>36</v>
      </c>
      <c r="B144" s="1286" t="s">
        <v>237</v>
      </c>
      <c r="C144" s="1286">
        <v>966080101</v>
      </c>
      <c r="D144" s="1286" t="s">
        <v>282</v>
      </c>
      <c r="E144" s="1286" t="s">
        <v>109</v>
      </c>
      <c r="F144" s="1287">
        <f>SUM(F145:F145)</f>
        <v>29.4</v>
      </c>
      <c r="G144" s="12"/>
      <c r="H144" s="1287">
        <f>F144*G144</f>
        <v>0</v>
      </c>
      <c r="I144" s="1310" t="s">
        <v>102</v>
      </c>
      <c r="J144" s="1155"/>
    </row>
    <row r="145" spans="1:10" ht="13.5" customHeight="1">
      <c r="A145" s="1309"/>
      <c r="B145" s="1286"/>
      <c r="C145" s="1293"/>
      <c r="D145" s="1270" t="s">
        <v>279</v>
      </c>
      <c r="E145" s="1293"/>
      <c r="F145" s="1294">
        <v>29.4</v>
      </c>
      <c r="G145" s="31"/>
      <c r="H145" s="1294"/>
      <c r="I145" s="1289"/>
    </row>
    <row r="146" spans="1:10" s="1323" customFormat="1" ht="13.5" customHeight="1">
      <c r="A146" s="1319">
        <v>37</v>
      </c>
      <c r="B146" s="1320" t="s">
        <v>227</v>
      </c>
      <c r="C146" s="1321">
        <v>966080111</v>
      </c>
      <c r="D146" s="1321" t="s">
        <v>281</v>
      </c>
      <c r="E146" s="1321" t="s">
        <v>109</v>
      </c>
      <c r="F146" s="1322">
        <f>F147+F148</f>
        <v>3.3330000000000002</v>
      </c>
      <c r="G146" s="5812"/>
      <c r="H146" s="1322">
        <f>F146*G146</f>
        <v>0</v>
      </c>
      <c r="I146" s="1289" t="s">
        <v>140</v>
      </c>
      <c r="J146" s="1155"/>
    </row>
    <row r="147" spans="1:10" s="1323" customFormat="1" ht="13.5" customHeight="1">
      <c r="A147" s="1324"/>
      <c r="B147" s="1321"/>
      <c r="C147" s="1321"/>
      <c r="D147" s="1270" t="s">
        <v>280</v>
      </c>
      <c r="E147" s="1321"/>
      <c r="F147" s="1325">
        <v>2.15</v>
      </c>
      <c r="G147" s="5812"/>
      <c r="H147" s="1322"/>
      <c r="I147" s="1326"/>
    </row>
    <row r="148" spans="1:10" s="1323" customFormat="1" ht="13.5" customHeight="1">
      <c r="A148" s="1324"/>
      <c r="B148" s="1321"/>
      <c r="C148" s="1321"/>
      <c r="D148" s="1270" t="s">
        <v>279</v>
      </c>
      <c r="E148" s="1321"/>
      <c r="F148" s="1325">
        <v>1.1830000000000001</v>
      </c>
      <c r="G148" s="5812"/>
      <c r="H148" s="1322"/>
      <c r="I148" s="1326"/>
    </row>
    <row r="149" spans="1:10" s="1155" customFormat="1" ht="13.5" customHeight="1">
      <c r="A149" s="1309">
        <v>38</v>
      </c>
      <c r="B149" s="1285" t="s">
        <v>233</v>
      </c>
      <c r="C149" s="1286" t="s">
        <v>278</v>
      </c>
      <c r="D149" s="1286" t="s">
        <v>6632</v>
      </c>
      <c r="E149" s="1286" t="s">
        <v>149</v>
      </c>
      <c r="F149" s="1287">
        <f>SUM(F150:F150)</f>
        <v>1536</v>
      </c>
      <c r="G149" s="12"/>
      <c r="H149" s="1287">
        <f>F149*G149</f>
        <v>0</v>
      </c>
      <c r="I149" s="1289" t="s">
        <v>140</v>
      </c>
      <c r="J149" s="1318"/>
    </row>
    <row r="150" spans="1:10" s="1155" customFormat="1" ht="13.5" customHeight="1">
      <c r="A150" s="1309"/>
      <c r="B150" s="1285"/>
      <c r="C150" s="1286"/>
      <c r="D150" s="1316" t="s">
        <v>6631</v>
      </c>
      <c r="E150" s="1286"/>
      <c r="F150" s="1294">
        <v>1536</v>
      </c>
      <c r="G150" s="12"/>
      <c r="H150" s="1287"/>
      <c r="I150" s="1289"/>
      <c r="J150" s="1327"/>
    </row>
    <row r="151" spans="1:10" ht="27.25" customHeight="1">
      <c r="A151" s="1309"/>
      <c r="B151" s="1286"/>
      <c r="C151" s="1293"/>
      <c r="D151" s="1293" t="s">
        <v>6639</v>
      </c>
      <c r="E151" s="1293"/>
      <c r="F151" s="1294"/>
      <c r="G151" s="31"/>
      <c r="H151" s="1294"/>
      <c r="I151" s="1289"/>
    </row>
    <row r="152" spans="1:10" s="1155" customFormat="1" ht="13.5" customHeight="1">
      <c r="A152" s="1309">
        <v>39</v>
      </c>
      <c r="B152" s="1285" t="s">
        <v>233</v>
      </c>
      <c r="C152" s="1286">
        <v>965081223</v>
      </c>
      <c r="D152" s="1286" t="s">
        <v>277</v>
      </c>
      <c r="E152" s="1286" t="s">
        <v>109</v>
      </c>
      <c r="F152" s="1287">
        <f>SUM(F154:F156)</f>
        <v>694.39</v>
      </c>
      <c r="G152" s="12"/>
      <c r="H152" s="1287">
        <f>F152*G152</f>
        <v>0</v>
      </c>
      <c r="I152" s="1310" t="s">
        <v>102</v>
      </c>
    </row>
    <row r="153" spans="1:10" s="1155" customFormat="1" ht="13.5" customHeight="1">
      <c r="A153" s="1309"/>
      <c r="B153" s="1285"/>
      <c r="C153" s="1286"/>
      <c r="D153" s="1293" t="s">
        <v>276</v>
      </c>
      <c r="E153" s="1286"/>
      <c r="F153" s="1294"/>
      <c r="G153" s="12"/>
      <c r="H153" s="1287"/>
      <c r="I153" s="1180"/>
    </row>
    <row r="154" spans="1:10" s="1155" customFormat="1" ht="40.549999999999997" customHeight="1">
      <c r="A154" s="1309"/>
      <c r="B154" s="1285"/>
      <c r="C154" s="1286"/>
      <c r="D154" s="1328" t="s">
        <v>275</v>
      </c>
      <c r="E154" s="1286"/>
      <c r="F154" s="1294">
        <f>(9.54+1.49+3.4+1.35+1.81+8.34+8.35+1.62+10.02+9+9.06+4.42+4.89+8.68+8.46+10.97+9.47+16.83+6.9+4.95+27.3+9.14+27.03+9.79+1.91+2.04+2.85)</f>
        <v>219.60999999999999</v>
      </c>
      <c r="G154" s="12"/>
      <c r="H154" s="1287"/>
      <c r="I154" s="1180"/>
    </row>
    <row r="155" spans="1:10" s="1155" customFormat="1" ht="13.5" customHeight="1">
      <c r="A155" s="1309"/>
      <c r="B155" s="1285"/>
      <c r="C155" s="1286"/>
      <c r="D155" s="1328" t="s">
        <v>274</v>
      </c>
      <c r="E155" s="1286"/>
      <c r="F155" s="1294">
        <f>(4.68+5.84+4.92+5)</f>
        <v>20.439999999999998</v>
      </c>
      <c r="G155" s="12"/>
      <c r="H155" s="1287"/>
      <c r="I155" s="1180"/>
    </row>
    <row r="156" spans="1:10" s="1155" customFormat="1" ht="13.5" customHeight="1">
      <c r="A156" s="1309"/>
      <c r="B156" s="1285"/>
      <c r="C156" s="1286"/>
      <c r="D156" s="1328" t="s">
        <v>273</v>
      </c>
      <c r="E156" s="1286"/>
      <c r="F156" s="1294">
        <f>(227.17+227.17)</f>
        <v>454.34</v>
      </c>
      <c r="G156" s="12"/>
      <c r="H156" s="1287"/>
      <c r="I156" s="1180"/>
    </row>
    <row r="157" spans="1:10" s="1155" customFormat="1" ht="13.5" customHeight="1">
      <c r="A157" s="1309">
        <v>40</v>
      </c>
      <c r="B157" s="1285" t="s">
        <v>233</v>
      </c>
      <c r="C157" s="1286">
        <v>965081611</v>
      </c>
      <c r="D157" s="1286" t="s">
        <v>272</v>
      </c>
      <c r="E157" s="1286" t="s">
        <v>123</v>
      </c>
      <c r="F157" s="1287">
        <f>SUM(F158:F162)</f>
        <v>798</v>
      </c>
      <c r="G157" s="12"/>
      <c r="H157" s="1287">
        <f>F157*G157</f>
        <v>0</v>
      </c>
      <c r="I157" s="1310" t="s">
        <v>102</v>
      </c>
    </row>
    <row r="158" spans="1:10" s="1155" customFormat="1" ht="13.5" customHeight="1">
      <c r="A158" s="1309"/>
      <c r="B158" s="1285"/>
      <c r="C158" s="1286"/>
      <c r="D158" s="1328" t="s">
        <v>271</v>
      </c>
      <c r="E158" s="1286"/>
      <c r="F158" s="1294"/>
      <c r="G158" s="12"/>
      <c r="H158" s="1287"/>
      <c r="I158" s="1180"/>
    </row>
    <row r="159" spans="1:10" s="1155" customFormat="1" ht="13.5" customHeight="1">
      <c r="A159" s="1309"/>
      <c r="B159" s="1285"/>
      <c r="C159" s="1286"/>
      <c r="D159" s="1328" t="s">
        <v>270</v>
      </c>
      <c r="E159" s="1286"/>
      <c r="F159" s="1294">
        <v>60</v>
      </c>
      <c r="G159" s="12"/>
      <c r="H159" s="1287"/>
      <c r="I159" s="1180"/>
    </row>
    <row r="160" spans="1:10" s="1155" customFormat="1" ht="13.5" customHeight="1">
      <c r="A160" s="1309"/>
      <c r="B160" s="1285"/>
      <c r="C160" s="1286"/>
      <c r="D160" s="1328" t="s">
        <v>269</v>
      </c>
      <c r="E160" s="1286"/>
      <c r="F160" s="1294"/>
      <c r="G160" s="12"/>
      <c r="H160" s="1287"/>
      <c r="I160" s="1180"/>
    </row>
    <row r="161" spans="1:15" s="1155" customFormat="1" ht="13.5" customHeight="1">
      <c r="A161" s="1309"/>
      <c r="B161" s="1285"/>
      <c r="C161" s="1286"/>
      <c r="D161" s="1328" t="s">
        <v>268</v>
      </c>
      <c r="E161" s="1286"/>
      <c r="F161" s="1294">
        <v>428</v>
      </c>
      <c r="G161" s="12"/>
      <c r="H161" s="1287"/>
      <c r="I161" s="1180"/>
    </row>
    <row r="162" spans="1:15" s="1155" customFormat="1" ht="13.5" customHeight="1">
      <c r="A162" s="1309"/>
      <c r="B162" s="1285"/>
      <c r="C162" s="1286"/>
      <c r="D162" s="1328" t="s">
        <v>267</v>
      </c>
      <c r="E162" s="1286"/>
      <c r="F162" s="1294">
        <v>310</v>
      </c>
      <c r="G162" s="12"/>
      <c r="H162" s="1287"/>
      <c r="I162" s="1180"/>
    </row>
    <row r="163" spans="1:15" s="1155" customFormat="1" ht="13.5" customHeight="1">
      <c r="A163" s="1309">
        <v>41</v>
      </c>
      <c r="B163" s="1285" t="s">
        <v>233</v>
      </c>
      <c r="C163" s="1286">
        <v>965022131</v>
      </c>
      <c r="D163" s="1286" t="s">
        <v>266</v>
      </c>
      <c r="E163" s="1286" t="s">
        <v>109</v>
      </c>
      <c r="F163" s="1287">
        <f>SUM(F165:F166)</f>
        <v>803.46</v>
      </c>
      <c r="G163" s="12"/>
      <c r="H163" s="1287">
        <f>F163*G163</f>
        <v>0</v>
      </c>
      <c r="I163" s="1310" t="s">
        <v>102</v>
      </c>
    </row>
    <row r="164" spans="1:15" s="1155" customFormat="1" ht="13.5" customHeight="1">
      <c r="A164" s="1309"/>
      <c r="B164" s="1285"/>
      <c r="C164" s="1286"/>
      <c r="D164" s="1293" t="s">
        <v>265</v>
      </c>
      <c r="E164" s="1286"/>
      <c r="F164" s="1294"/>
      <c r="G164" s="12"/>
      <c r="H164" s="1287"/>
      <c r="I164" s="1180"/>
    </row>
    <row r="165" spans="1:15" s="1155" customFormat="1" ht="13.5" customHeight="1">
      <c r="A165" s="1309"/>
      <c r="B165" s="1285"/>
      <c r="C165" s="1286"/>
      <c r="D165" s="1328" t="s">
        <v>264</v>
      </c>
      <c r="E165" s="1286"/>
      <c r="F165" s="1294">
        <f>(208.43+15.9+15.9)</f>
        <v>240.23000000000002</v>
      </c>
      <c r="G165" s="12"/>
      <c r="H165" s="1287"/>
      <c r="I165" s="1180"/>
    </row>
    <row r="166" spans="1:15" s="1155" customFormat="1" ht="13.5" customHeight="1">
      <c r="A166" s="1309"/>
      <c r="B166" s="1285"/>
      <c r="C166" s="1286"/>
      <c r="D166" s="1328" t="s">
        <v>263</v>
      </c>
      <c r="E166" s="1286"/>
      <c r="F166" s="1294">
        <f>(9.67+118.24+14.31+14.31+9.67+15.97+190.53+190.53)</f>
        <v>563.23</v>
      </c>
      <c r="G166" s="12"/>
      <c r="H166" s="1287"/>
      <c r="I166" s="1180"/>
    </row>
    <row r="167" spans="1:15" s="1155" customFormat="1" ht="27.25" customHeight="1">
      <c r="A167" s="1309">
        <v>42</v>
      </c>
      <c r="B167" s="1285" t="s">
        <v>233</v>
      </c>
      <c r="C167" s="1286">
        <v>965042141</v>
      </c>
      <c r="D167" s="1286" t="s">
        <v>6780</v>
      </c>
      <c r="E167" s="1286" t="s">
        <v>296</v>
      </c>
      <c r="F167" s="1287">
        <f>SUM(F169:F169)</f>
        <v>318.7</v>
      </c>
      <c r="G167" s="12"/>
      <c r="H167" s="1287">
        <f>F167*G167</f>
        <v>0</v>
      </c>
      <c r="I167" s="1310" t="s">
        <v>102</v>
      </c>
      <c r="N167" s="1329"/>
      <c r="O167" s="1034"/>
    </row>
    <row r="168" spans="1:15" s="1155" customFormat="1" ht="13.5" customHeight="1">
      <c r="A168" s="1309"/>
      <c r="B168" s="1285"/>
      <c r="C168" s="1286"/>
      <c r="D168" s="1293" t="s">
        <v>6781</v>
      </c>
      <c r="E168" s="1286"/>
      <c r="F168" s="1294"/>
      <c r="G168" s="12"/>
      <c r="H168" s="1287"/>
      <c r="I168" s="1180"/>
    </row>
    <row r="169" spans="1:15" s="1155" customFormat="1" ht="13.5" customHeight="1">
      <c r="A169" s="1309"/>
      <c r="B169" s="1285"/>
      <c r="C169" s="1286"/>
      <c r="D169" s="1328" t="s">
        <v>6782</v>
      </c>
      <c r="E169" s="1286"/>
      <c r="F169" s="1294">
        <v>318.7</v>
      </c>
      <c r="G169" s="12"/>
      <c r="H169" s="1287"/>
      <c r="I169" s="1180"/>
    </row>
    <row r="170" spans="1:15" ht="13.5" customHeight="1">
      <c r="A170" s="1309">
        <v>43</v>
      </c>
      <c r="B170" s="1286" t="s">
        <v>237</v>
      </c>
      <c r="C170" s="1286">
        <v>965045112</v>
      </c>
      <c r="D170" s="1286" t="s">
        <v>262</v>
      </c>
      <c r="E170" s="1286" t="s">
        <v>109</v>
      </c>
      <c r="F170" s="1287">
        <f>SUM(F172:F172)</f>
        <v>542.07000000000005</v>
      </c>
      <c r="G170" s="12"/>
      <c r="H170" s="1287">
        <f>F170*G170</f>
        <v>0</v>
      </c>
      <c r="I170" s="1310" t="s">
        <v>102</v>
      </c>
      <c r="J170" s="1155"/>
    </row>
    <row r="171" spans="1:15" s="1155" customFormat="1" ht="13.5" customHeight="1">
      <c r="A171" s="1309"/>
      <c r="B171" s="1285"/>
      <c r="C171" s="1286"/>
      <c r="D171" s="1293" t="s">
        <v>261</v>
      </c>
      <c r="E171" s="1286"/>
      <c r="F171" s="1294"/>
      <c r="G171" s="12"/>
      <c r="H171" s="1287"/>
      <c r="I171" s="1180"/>
    </row>
    <row r="172" spans="1:15" s="1155" customFormat="1" ht="40.549999999999997" customHeight="1">
      <c r="A172" s="1309"/>
      <c r="B172" s="1285"/>
      <c r="C172" s="1286"/>
      <c r="D172" s="1328" t="s">
        <v>260</v>
      </c>
      <c r="E172" s="1286"/>
      <c r="F172" s="1294">
        <f xml:space="preserve"> (3.47+39.57+39.57+4.05+7.29+22.07+8.67+11.85+17.04+34.19+26.87+11.85+8.69+31.62+20+113.28+26.02+14.3+9.9+25.3+59.27+7.2)</f>
        <v>542.07000000000005</v>
      </c>
      <c r="G172" s="12"/>
      <c r="H172" s="1287"/>
      <c r="I172" s="1180"/>
    </row>
    <row r="173" spans="1:15" s="1155" customFormat="1" ht="13.5" customHeight="1">
      <c r="A173" s="1309">
        <v>44</v>
      </c>
      <c r="B173" s="1285" t="s">
        <v>233</v>
      </c>
      <c r="C173" s="1286">
        <v>965045113</v>
      </c>
      <c r="D173" s="1286" t="s">
        <v>6762</v>
      </c>
      <c r="E173" s="1286" t="s">
        <v>109</v>
      </c>
      <c r="F173" s="1287">
        <f>SUM(F175:F176)</f>
        <v>3993.04</v>
      </c>
      <c r="G173" s="12"/>
      <c r="H173" s="1287">
        <f>F173*G173</f>
        <v>0</v>
      </c>
      <c r="I173" s="1310" t="s">
        <v>102</v>
      </c>
      <c r="J173" s="1330"/>
    </row>
    <row r="174" spans="1:15" s="1155" customFormat="1" ht="13.5" customHeight="1">
      <c r="A174" s="1309"/>
      <c r="B174" s="1285"/>
      <c r="C174" s="1286"/>
      <c r="D174" s="1293" t="s">
        <v>6763</v>
      </c>
      <c r="E174" s="1286"/>
      <c r="F174" s="1294"/>
      <c r="G174" s="12"/>
      <c r="H174" s="1287"/>
      <c r="I174" s="1180"/>
    </row>
    <row r="175" spans="1:15" s="1155" customFormat="1" ht="13.5" customHeight="1">
      <c r="A175" s="1309"/>
      <c r="B175" s="1285"/>
      <c r="C175" s="1286"/>
      <c r="D175" s="1293" t="s">
        <v>6761</v>
      </c>
      <c r="E175" s="1286"/>
      <c r="F175" s="1294">
        <f>(392.8*2)</f>
        <v>785.6</v>
      </c>
      <c r="G175" s="12"/>
      <c r="H175" s="1287"/>
      <c r="I175" s="1180"/>
    </row>
    <row r="176" spans="1:15" s="1155" customFormat="1" ht="13.5" customHeight="1">
      <c r="A176" s="1309"/>
      <c r="B176" s="1285"/>
      <c r="C176" s="1286"/>
      <c r="D176" s="1293" t="s">
        <v>6785</v>
      </c>
      <c r="E176" s="1286"/>
      <c r="F176" s="1294">
        <f>(3148.64+(14.7*4))</f>
        <v>3207.44</v>
      </c>
      <c r="G176" s="12"/>
      <c r="H176" s="1287"/>
      <c r="I176" s="1180"/>
    </row>
    <row r="177" spans="1:10" s="1155" customFormat="1" ht="27.25" customHeight="1">
      <c r="A177" s="1309">
        <v>45</v>
      </c>
      <c r="B177" s="1285" t="s">
        <v>233</v>
      </c>
      <c r="C177" s="1286">
        <v>965081513</v>
      </c>
      <c r="D177" s="1286" t="s">
        <v>259</v>
      </c>
      <c r="E177" s="1286" t="s">
        <v>109</v>
      </c>
      <c r="F177" s="1287">
        <f>SUM(F179:F179)</f>
        <v>91.56</v>
      </c>
      <c r="G177" s="12"/>
      <c r="H177" s="1287">
        <f>F177*G177</f>
        <v>0</v>
      </c>
      <c r="I177" s="1310" t="s">
        <v>102</v>
      </c>
    </row>
    <row r="178" spans="1:10" s="1155" customFormat="1" ht="13.5" customHeight="1">
      <c r="A178" s="1309"/>
      <c r="B178" s="1285"/>
      <c r="C178" s="1286"/>
      <c r="D178" s="1293" t="s">
        <v>258</v>
      </c>
      <c r="E178" s="1286"/>
      <c r="F178" s="1294"/>
      <c r="G178" s="12"/>
      <c r="H178" s="1287"/>
      <c r="I178" s="1180"/>
    </row>
    <row r="179" spans="1:10" s="1155" customFormat="1" ht="13.5" customHeight="1">
      <c r="A179" s="1309"/>
      <c r="B179" s="1285"/>
      <c r="C179" s="1286"/>
      <c r="D179" s="1328" t="s">
        <v>257</v>
      </c>
      <c r="E179" s="1286"/>
      <c r="F179" s="1294">
        <f>(35.84+55.72)</f>
        <v>91.56</v>
      </c>
      <c r="G179" s="12"/>
      <c r="H179" s="1287"/>
      <c r="I179" s="1180"/>
    </row>
    <row r="180" spans="1:10" s="1155" customFormat="1" ht="13.5" customHeight="1">
      <c r="A180" s="1309">
        <v>46</v>
      </c>
      <c r="B180" s="1285" t="s">
        <v>233</v>
      </c>
      <c r="C180" s="1286">
        <v>965082923</v>
      </c>
      <c r="D180" s="1286" t="s">
        <v>6753</v>
      </c>
      <c r="E180" s="1286" t="s">
        <v>109</v>
      </c>
      <c r="F180" s="1287">
        <f>SUM(F182:F184)</f>
        <v>1405.47</v>
      </c>
      <c r="G180" s="12"/>
      <c r="H180" s="1287">
        <f>F180*G180</f>
        <v>0</v>
      </c>
      <c r="I180" s="1310" t="s">
        <v>102</v>
      </c>
      <c r="J180" s="1330"/>
    </row>
    <row r="181" spans="1:10" s="1155" customFormat="1" ht="13.5" customHeight="1">
      <c r="A181" s="1309"/>
      <c r="B181" s="1285"/>
      <c r="C181" s="1286"/>
      <c r="D181" s="1293" t="s">
        <v>6767</v>
      </c>
      <c r="E181" s="1286"/>
      <c r="F181" s="1294"/>
      <c r="G181" s="12"/>
      <c r="H181" s="1287"/>
      <c r="I181" s="1180"/>
    </row>
    <row r="182" spans="1:10" s="1155" customFormat="1" ht="13.5" customHeight="1">
      <c r="A182" s="1309"/>
      <c r="B182" s="1285"/>
      <c r="C182" s="1286"/>
      <c r="D182" s="1293" t="s">
        <v>6761</v>
      </c>
      <c r="E182" s="1286"/>
      <c r="F182" s="1294">
        <f>(392.8*2)</f>
        <v>785.6</v>
      </c>
      <c r="G182" s="12"/>
      <c r="H182" s="1287"/>
      <c r="I182" s="1180"/>
    </row>
    <row r="183" spans="1:10" s="1155" customFormat="1" ht="13.5" customHeight="1">
      <c r="A183" s="1309"/>
      <c r="B183" s="1285"/>
      <c r="C183" s="1286"/>
      <c r="D183" s="1293" t="s">
        <v>6769</v>
      </c>
      <c r="E183" s="1321"/>
      <c r="F183" s="1294">
        <f>(385.44)</f>
        <v>385.44</v>
      </c>
      <c r="G183" s="12"/>
      <c r="H183" s="1287"/>
      <c r="I183" s="1180"/>
    </row>
    <row r="184" spans="1:10" s="1155" customFormat="1" ht="13.5" customHeight="1">
      <c r="A184" s="1309"/>
      <c r="B184" s="1285"/>
      <c r="C184" s="1286"/>
      <c r="D184" s="1293" t="s">
        <v>6774</v>
      </c>
      <c r="E184" s="1286"/>
      <c r="F184" s="1294">
        <v>234.43</v>
      </c>
      <c r="G184" s="12"/>
      <c r="H184" s="1287"/>
      <c r="I184" s="1180"/>
    </row>
    <row r="185" spans="1:10" s="1155" customFormat="1" ht="27.25" customHeight="1">
      <c r="A185" s="1309">
        <v>47</v>
      </c>
      <c r="B185" s="1285" t="s">
        <v>233</v>
      </c>
      <c r="C185" s="1286">
        <v>965081333</v>
      </c>
      <c r="D185" s="1286" t="s">
        <v>6755</v>
      </c>
      <c r="E185" s="1286" t="s">
        <v>109</v>
      </c>
      <c r="F185" s="1287">
        <f>SUM(F187:F188)</f>
        <v>354.55</v>
      </c>
      <c r="G185" s="12"/>
      <c r="H185" s="1287">
        <f>F185*G185</f>
        <v>0</v>
      </c>
      <c r="I185" s="1310" t="s">
        <v>102</v>
      </c>
    </row>
    <row r="186" spans="1:10" s="1155" customFormat="1" ht="13.5" customHeight="1">
      <c r="A186" s="1309"/>
      <c r="B186" s="1285"/>
      <c r="C186" s="1286"/>
      <c r="D186" s="1293" t="s">
        <v>6773</v>
      </c>
      <c r="E186" s="1286"/>
      <c r="F186" s="1294"/>
      <c r="G186" s="12"/>
      <c r="H186" s="1287"/>
      <c r="I186" s="1180"/>
    </row>
    <row r="187" spans="1:10" s="1155" customFormat="1" ht="13.5" customHeight="1">
      <c r="A187" s="1309"/>
      <c r="B187" s="1285"/>
      <c r="C187" s="1286"/>
      <c r="D187" s="1328" t="s">
        <v>6774</v>
      </c>
      <c r="E187" s="1286"/>
      <c r="F187" s="1294">
        <v>234.43</v>
      </c>
      <c r="G187" s="12"/>
      <c r="H187" s="1287"/>
      <c r="I187" s="1180"/>
    </row>
    <row r="188" spans="1:10" s="1155" customFormat="1" ht="13.5" customHeight="1">
      <c r="A188" s="1309"/>
      <c r="B188" s="1285"/>
      <c r="C188" s="1286"/>
      <c r="D188" s="1328" t="s">
        <v>6776</v>
      </c>
      <c r="E188" s="1286"/>
      <c r="F188" s="1294">
        <v>120.12</v>
      </c>
      <c r="G188" s="12"/>
      <c r="H188" s="1287"/>
      <c r="I188" s="1180"/>
    </row>
    <row r="189" spans="1:10" s="1155" customFormat="1" ht="26.3" customHeight="1">
      <c r="A189" s="1331">
        <v>48</v>
      </c>
      <c r="B189" s="1332" t="s">
        <v>233</v>
      </c>
      <c r="C189" s="1332" t="s">
        <v>256</v>
      </c>
      <c r="D189" s="1332" t="s">
        <v>255</v>
      </c>
      <c r="E189" s="1332" t="s">
        <v>109</v>
      </c>
      <c r="F189" s="1333">
        <f>SUM(F190:F191)</f>
        <v>638.68499999999995</v>
      </c>
      <c r="G189" s="5813"/>
      <c r="H189" s="1333">
        <f>F189*G189</f>
        <v>0</v>
      </c>
      <c r="I189" s="1289" t="s">
        <v>60</v>
      </c>
    </row>
    <row r="190" spans="1:10" s="1155" customFormat="1" ht="13.5" customHeight="1">
      <c r="A190" s="1331"/>
      <c r="B190" s="1332"/>
      <c r="C190" s="1332"/>
      <c r="D190" s="1334" t="s">
        <v>254</v>
      </c>
      <c r="E190" s="1332"/>
      <c r="F190" s="1335">
        <f>(193.435)</f>
        <v>193.435</v>
      </c>
      <c r="G190" s="5813"/>
      <c r="H190" s="1333"/>
      <c r="I190" s="1336"/>
    </row>
    <row r="191" spans="1:10" s="1155" customFormat="1" ht="13.5" customHeight="1">
      <c r="A191" s="1331"/>
      <c r="B191" s="1332"/>
      <c r="C191" s="1332"/>
      <c r="D191" s="1334" t="s">
        <v>253</v>
      </c>
      <c r="E191" s="1332"/>
      <c r="F191" s="1335">
        <f>445.25</f>
        <v>445.25</v>
      </c>
      <c r="G191" s="5813"/>
      <c r="H191" s="1333"/>
      <c r="I191" s="1336"/>
    </row>
    <row r="192" spans="1:10" s="1155" customFormat="1" ht="41.5" customHeight="1">
      <c r="A192" s="1337"/>
      <c r="B192" s="1338"/>
      <c r="C192" s="1338"/>
      <c r="D192" s="1334" t="s">
        <v>252</v>
      </c>
      <c r="E192" s="1338"/>
      <c r="F192" s="1339"/>
      <c r="G192" s="5814"/>
      <c r="H192" s="1333"/>
      <c r="I192" s="1336"/>
    </row>
    <row r="193" spans="1:10" s="1155" customFormat="1" ht="13.5" customHeight="1">
      <c r="A193" s="1337"/>
      <c r="B193" s="1338"/>
      <c r="C193" s="1338"/>
      <c r="D193" s="1334" t="s">
        <v>251</v>
      </c>
      <c r="E193" s="1338"/>
      <c r="F193" s="1339"/>
      <c r="G193" s="5814"/>
      <c r="H193" s="1333"/>
      <c r="I193" s="1336"/>
    </row>
    <row r="194" spans="1:10" s="1155" customFormat="1" ht="67.5" customHeight="1">
      <c r="A194" s="1337"/>
      <c r="B194" s="1340"/>
      <c r="C194" s="1338"/>
      <c r="D194" s="1341" t="s">
        <v>138</v>
      </c>
      <c r="E194" s="1334"/>
      <c r="F194" s="1335"/>
      <c r="G194" s="5813"/>
      <c r="H194" s="1333"/>
      <c r="I194" s="1342"/>
    </row>
    <row r="195" spans="1:10" s="1155" customFormat="1" ht="13.5" customHeight="1">
      <c r="A195" s="1309">
        <v>49</v>
      </c>
      <c r="B195" s="1332" t="s">
        <v>233</v>
      </c>
      <c r="C195" s="1286" t="s">
        <v>250</v>
      </c>
      <c r="D195" s="1286" t="s">
        <v>249</v>
      </c>
      <c r="E195" s="1286" t="s">
        <v>109</v>
      </c>
      <c r="F195" s="1287">
        <f>SUM(F196:F196)</f>
        <v>336.19500000000016</v>
      </c>
      <c r="G195" s="12"/>
      <c r="H195" s="1287">
        <f>F195*G195</f>
        <v>0</v>
      </c>
      <c r="I195" s="1289" t="s">
        <v>140</v>
      </c>
    </row>
    <row r="196" spans="1:10" s="1155" customFormat="1" ht="67.5" customHeight="1">
      <c r="A196" s="1309"/>
      <c r="B196" s="1285"/>
      <c r="C196" s="1286"/>
      <c r="D196" s="1293" t="s">
        <v>248</v>
      </c>
      <c r="E196" s="1286"/>
      <c r="F196" s="1294">
        <f xml:space="preserve"> (1.5*2.1*6)+(1.55*2.02*3)+(0.9*2.02*72)+(1.55*2.02*15)+(3*2.6)+(2.5*2.2)+(0.7*2.02*27)+(1.9*2.02)+(0.8*2.02)+(1.2*2.02*3)+(1.6*2.02)+(3*2.6)+(2.8*2.4)+(1.9*2.02)+(2.4*2.4*3)+(1.5*2.02*2)+(1.35*2.02)+(1*2.02*5)+(1.2*2.02)+(1.6*2.02)+(1.2*2.02)</f>
        <v>336.19500000000016</v>
      </c>
      <c r="G196" s="12"/>
      <c r="H196" s="1287"/>
      <c r="I196" s="1300"/>
    </row>
    <row r="197" spans="1:10" s="1155" customFormat="1" ht="51.05" customHeight="1">
      <c r="A197" s="1309"/>
      <c r="B197" s="1285"/>
      <c r="C197" s="1286"/>
      <c r="D197" s="1293" t="s">
        <v>247</v>
      </c>
      <c r="E197" s="1286"/>
      <c r="F197" s="1294"/>
      <c r="G197" s="12"/>
      <c r="H197" s="1287"/>
      <c r="I197" s="1300"/>
    </row>
    <row r="198" spans="1:10" s="1155" customFormat="1" ht="67.5" customHeight="1">
      <c r="A198" s="1302"/>
      <c r="B198" s="1303"/>
      <c r="C198" s="1292"/>
      <c r="D198" s="1341" t="s">
        <v>138</v>
      </c>
      <c r="E198" s="1293"/>
      <c r="F198" s="1294"/>
      <c r="G198" s="12"/>
      <c r="H198" s="1287"/>
      <c r="I198" s="1300"/>
    </row>
    <row r="199" spans="1:10" ht="27.25" customHeight="1">
      <c r="A199" s="1309">
        <v>50</v>
      </c>
      <c r="B199" s="1286">
        <v>974</v>
      </c>
      <c r="C199" s="1286" t="s">
        <v>246</v>
      </c>
      <c r="D199" s="1286" t="s">
        <v>245</v>
      </c>
      <c r="E199" s="1286" t="s">
        <v>123</v>
      </c>
      <c r="F199" s="1287">
        <f>SUM(F201:F203)</f>
        <v>56.999999999999993</v>
      </c>
      <c r="G199" s="12"/>
      <c r="H199" s="1287">
        <f>F199*G199</f>
        <v>0</v>
      </c>
      <c r="I199" s="1310" t="s">
        <v>102</v>
      </c>
    </row>
    <row r="200" spans="1:10" s="1155" customFormat="1" ht="13.5" customHeight="1">
      <c r="A200" s="1282"/>
      <c r="B200" s="1317"/>
      <c r="C200" s="1177"/>
      <c r="D200" s="1293" t="s">
        <v>244</v>
      </c>
      <c r="E200" s="1177"/>
      <c r="F200" s="1294"/>
      <c r="G200" s="10"/>
      <c r="H200" s="1179"/>
      <c r="I200" s="1300"/>
    </row>
    <row r="201" spans="1:10" ht="13.5" customHeight="1">
      <c r="A201" s="1309"/>
      <c r="B201" s="1286"/>
      <c r="C201" s="1293"/>
      <c r="D201" s="1293" t="s">
        <v>243</v>
      </c>
      <c r="E201" s="1293"/>
      <c r="F201" s="1294">
        <f>2*6</f>
        <v>12</v>
      </c>
      <c r="G201" s="31"/>
      <c r="H201" s="1294"/>
      <c r="I201" s="1289"/>
    </row>
    <row r="202" spans="1:10" ht="13.5" customHeight="1">
      <c r="A202" s="1309"/>
      <c r="B202" s="1286"/>
      <c r="C202" s="1293"/>
      <c r="D202" s="1293" t="s">
        <v>242</v>
      </c>
      <c r="E202" s="1293"/>
      <c r="F202" s="1294">
        <f>2.3*12</f>
        <v>27.599999999999998</v>
      </c>
      <c r="G202" s="31"/>
      <c r="H202" s="1294"/>
      <c r="I202" s="1289"/>
    </row>
    <row r="203" spans="1:10" ht="13.5" customHeight="1">
      <c r="A203" s="1309"/>
      <c r="B203" s="1286"/>
      <c r="C203" s="1293"/>
      <c r="D203" s="1293" t="s">
        <v>241</v>
      </c>
      <c r="E203" s="1293"/>
      <c r="F203" s="1294">
        <f>2.9*6</f>
        <v>17.399999999999999</v>
      </c>
      <c r="G203" s="31"/>
      <c r="H203" s="1294"/>
      <c r="I203" s="1289"/>
    </row>
    <row r="204" spans="1:10" s="1155" customFormat="1" ht="67.5" customHeight="1">
      <c r="A204" s="1302"/>
      <c r="B204" s="1303"/>
      <c r="C204" s="1292"/>
      <c r="D204" s="1341" t="s">
        <v>138</v>
      </c>
      <c r="E204" s="1293"/>
      <c r="F204" s="1294"/>
      <c r="G204" s="12"/>
      <c r="H204" s="1287"/>
      <c r="I204" s="1300"/>
    </row>
    <row r="205" spans="1:10" s="1155" customFormat="1" ht="24.75" customHeight="1">
      <c r="A205" s="1309">
        <v>51</v>
      </c>
      <c r="B205" s="1286">
        <v>971</v>
      </c>
      <c r="C205" s="1286">
        <v>978011191</v>
      </c>
      <c r="D205" s="1286" t="s">
        <v>240</v>
      </c>
      <c r="E205" s="1286" t="s">
        <v>109</v>
      </c>
      <c r="F205" s="1287">
        <f>F206</f>
        <v>5700</v>
      </c>
      <c r="G205" s="12"/>
      <c r="H205" s="1287">
        <f>F205*G205</f>
        <v>0</v>
      </c>
      <c r="I205" s="1310" t="s">
        <v>102</v>
      </c>
      <c r="J205" s="1290"/>
    </row>
    <row r="206" spans="1:10" s="1155" customFormat="1" ht="13.5" customHeight="1">
      <c r="A206" s="1282"/>
      <c r="B206" s="1317"/>
      <c r="C206" s="1177"/>
      <c r="D206" s="1293" t="s">
        <v>235</v>
      </c>
      <c r="E206" s="1177"/>
      <c r="F206" s="1294">
        <f>4000+1700</f>
        <v>5700</v>
      </c>
      <c r="G206" s="10"/>
      <c r="H206" s="1179"/>
      <c r="I206" s="1300"/>
    </row>
    <row r="207" spans="1:10" s="1155" customFormat="1" ht="13.5" customHeight="1">
      <c r="A207" s="1309">
        <v>52</v>
      </c>
      <c r="B207" s="1286">
        <v>971</v>
      </c>
      <c r="C207" s="1286">
        <v>978013191</v>
      </c>
      <c r="D207" s="1286" t="s">
        <v>239</v>
      </c>
      <c r="E207" s="1286" t="s">
        <v>109</v>
      </c>
      <c r="F207" s="1287">
        <f>SUM(F208:F208)</f>
        <v>2800</v>
      </c>
      <c r="G207" s="12"/>
      <c r="H207" s="1287">
        <f>F207*G207</f>
        <v>0</v>
      </c>
      <c r="I207" s="1310" t="s">
        <v>102</v>
      </c>
    </row>
    <row r="208" spans="1:10" s="1155" customFormat="1" ht="13.5" customHeight="1">
      <c r="A208" s="1282"/>
      <c r="B208" s="1317"/>
      <c r="C208" s="1177"/>
      <c r="D208" s="1293" t="s">
        <v>234</v>
      </c>
      <c r="E208" s="1177"/>
      <c r="F208" s="1294">
        <v>2800</v>
      </c>
      <c r="G208" s="10"/>
      <c r="H208" s="1179"/>
      <c r="I208" s="1300"/>
    </row>
    <row r="209" spans="1:13" s="1155" customFormat="1" ht="13.5" customHeight="1">
      <c r="A209" s="1282"/>
      <c r="B209" s="1317"/>
      <c r="C209" s="1177"/>
      <c r="D209" s="1293" t="s">
        <v>238</v>
      </c>
      <c r="E209" s="1177"/>
      <c r="F209" s="1294"/>
      <c r="G209" s="10"/>
      <c r="H209" s="1179"/>
      <c r="I209" s="1300"/>
    </row>
    <row r="210" spans="1:13" ht="13.5" customHeight="1">
      <c r="A210" s="1309">
        <v>53</v>
      </c>
      <c r="B210" s="1286" t="s">
        <v>237</v>
      </c>
      <c r="C210" s="1286">
        <v>985131311</v>
      </c>
      <c r="D210" s="1286" t="s">
        <v>236</v>
      </c>
      <c r="E210" s="1286" t="s">
        <v>109</v>
      </c>
      <c r="F210" s="1287">
        <f>SUM(F211:F212)</f>
        <v>8500</v>
      </c>
      <c r="G210" s="12"/>
      <c r="H210" s="1287">
        <f>F210*G210</f>
        <v>0</v>
      </c>
      <c r="I210" s="1310" t="s">
        <v>102</v>
      </c>
    </row>
    <row r="211" spans="1:13" ht="13.5" customHeight="1">
      <c r="A211" s="1309"/>
      <c r="B211" s="1286"/>
      <c r="C211" s="1293"/>
      <c r="D211" s="1293" t="s">
        <v>235</v>
      </c>
      <c r="E211" s="1293"/>
      <c r="F211" s="1294">
        <f>4000+1700</f>
        <v>5700</v>
      </c>
      <c r="G211" s="31"/>
      <c r="H211" s="1294"/>
      <c r="I211" s="1289"/>
    </row>
    <row r="212" spans="1:13" ht="13.5" customHeight="1">
      <c r="A212" s="1309"/>
      <c r="B212" s="1286"/>
      <c r="C212" s="1293"/>
      <c r="D212" s="1293" t="s">
        <v>234</v>
      </c>
      <c r="E212" s="1293"/>
      <c r="F212" s="1294">
        <v>2800</v>
      </c>
      <c r="G212" s="31"/>
      <c r="H212" s="1294"/>
      <c r="I212" s="1289"/>
    </row>
    <row r="213" spans="1:13" s="6108" customFormat="1" ht="13.5" customHeight="1">
      <c r="A213" s="6137" t="s">
        <v>4362</v>
      </c>
      <c r="B213" s="6138" t="s">
        <v>237</v>
      </c>
      <c r="C213" s="6139" t="s">
        <v>12060</v>
      </c>
      <c r="D213" s="6139" t="s">
        <v>12061</v>
      </c>
      <c r="E213" s="6139" t="s">
        <v>109</v>
      </c>
      <c r="F213" s="6140">
        <f>F214</f>
        <v>20.100000000000001</v>
      </c>
      <c r="G213" s="6107"/>
      <c r="H213" s="6142">
        <f>ROUND(F213*G213,2)</f>
        <v>0</v>
      </c>
      <c r="I213" s="6143" t="s">
        <v>12059</v>
      </c>
      <c r="K213" s="6109"/>
    </row>
    <row r="214" spans="1:13" s="6108" customFormat="1" ht="23.95" customHeight="1">
      <c r="A214" s="6137"/>
      <c r="B214" s="6138"/>
      <c r="C214" s="6139"/>
      <c r="D214" s="6139" t="s">
        <v>12062</v>
      </c>
      <c r="E214" s="6139"/>
      <c r="F214" s="6140">
        <v>20.100000000000001</v>
      </c>
      <c r="G214" s="6141"/>
      <c r="H214" s="6141"/>
      <c r="I214" s="6144"/>
      <c r="K214" s="6109"/>
    </row>
    <row r="215" spans="1:13" s="6108" customFormat="1" ht="27.25" customHeight="1">
      <c r="A215" s="6137"/>
      <c r="B215" s="6138"/>
      <c r="C215" s="6139"/>
      <c r="D215" s="6139" t="s">
        <v>12063</v>
      </c>
      <c r="E215" s="6139"/>
      <c r="F215" s="6140"/>
      <c r="G215" s="6141"/>
      <c r="H215" s="6141"/>
      <c r="I215" s="6144"/>
      <c r="K215" s="6109"/>
    </row>
    <row r="216" spans="1:13" s="6111" customFormat="1" ht="61.4" customHeight="1">
      <c r="A216" s="6145"/>
      <c r="B216" s="6125"/>
      <c r="C216" s="6125"/>
      <c r="D216" s="6146" t="s">
        <v>138</v>
      </c>
      <c r="E216" s="6125"/>
      <c r="F216" s="6147"/>
      <c r="G216" s="6126"/>
      <c r="H216" s="6126"/>
      <c r="I216" s="6148"/>
      <c r="K216" s="6112"/>
      <c r="M216" s="6108"/>
    </row>
    <row r="217" spans="1:13" ht="13.5" customHeight="1">
      <c r="A217" s="1309">
        <v>54</v>
      </c>
      <c r="B217" s="1286" t="s">
        <v>237</v>
      </c>
      <c r="C217" s="1286">
        <v>997013216</v>
      </c>
      <c r="D217" s="1286" t="s">
        <v>6803</v>
      </c>
      <c r="E217" s="1286" t="s">
        <v>2744</v>
      </c>
      <c r="F217" s="1287">
        <f>ROUND(SUM(F219:F223),3)</f>
        <v>7240.0169999999998</v>
      </c>
      <c r="G217" s="12"/>
      <c r="H217" s="1287">
        <f>ROUND(F217*G217,2)</f>
        <v>0</v>
      </c>
      <c r="I217" s="1310" t="s">
        <v>102</v>
      </c>
    </row>
    <row r="218" spans="1:13" s="1215" customFormat="1" ht="13.5" customHeight="1">
      <c r="A218" s="1343"/>
      <c r="B218" s="1344"/>
      <c r="C218" s="1345"/>
      <c r="D218" s="1293" t="s">
        <v>6795</v>
      </c>
      <c r="E218" s="1345"/>
      <c r="F218" s="1346"/>
      <c r="G218" s="5815"/>
      <c r="H218" s="1347"/>
      <c r="I218" s="1348"/>
      <c r="J218" s="1349"/>
      <c r="K218" s="1350"/>
    </row>
    <row r="219" spans="1:13" s="1215" customFormat="1" ht="13.5" customHeight="1">
      <c r="A219" s="1343"/>
      <c r="B219" s="1344"/>
      <c r="C219" s="1345"/>
      <c r="D219" s="1293" t="s">
        <v>6808</v>
      </c>
      <c r="E219" s="1345"/>
      <c r="F219" s="1294">
        <v>7010.55</v>
      </c>
      <c r="G219" s="5815"/>
      <c r="H219" s="1347"/>
      <c r="I219" s="1348"/>
      <c r="J219" s="1351"/>
      <c r="K219" s="1350"/>
    </row>
    <row r="220" spans="1:13" s="1215" customFormat="1" ht="13.5" customHeight="1">
      <c r="A220" s="1343"/>
      <c r="B220" s="1344"/>
      <c r="C220" s="1345"/>
      <c r="D220" s="1293" t="s">
        <v>6809</v>
      </c>
      <c r="E220" s="1345"/>
      <c r="F220" s="1294">
        <v>9.0210000000000008</v>
      </c>
      <c r="G220" s="5815"/>
      <c r="H220" s="1347"/>
      <c r="I220" s="1348"/>
      <c r="J220" s="1351"/>
      <c r="K220" s="1350"/>
    </row>
    <row r="221" spans="1:13" s="1215" customFormat="1" ht="13.5" customHeight="1">
      <c r="A221" s="1343"/>
      <c r="B221" s="1344"/>
      <c r="C221" s="1345"/>
      <c r="D221" s="1293" t="s">
        <v>6829</v>
      </c>
      <c r="E221" s="1345"/>
      <c r="F221" s="1294">
        <f>(114.62+29.736+6.215)</f>
        <v>150.571</v>
      </c>
      <c r="G221" s="5815"/>
      <c r="H221" s="1347"/>
      <c r="I221" s="1348"/>
      <c r="J221" s="1351"/>
      <c r="K221" s="1350"/>
    </row>
    <row r="222" spans="1:13" s="1215" customFormat="1" ht="13.5" customHeight="1">
      <c r="A222" s="1343"/>
      <c r="B222" s="1344"/>
      <c r="C222" s="1345"/>
      <c r="D222" s="1293" t="s">
        <v>6810</v>
      </c>
      <c r="E222" s="1345"/>
      <c r="F222" s="1294">
        <v>12.115</v>
      </c>
      <c r="G222" s="5815"/>
      <c r="H222" s="1347"/>
      <c r="I222" s="1348"/>
      <c r="J222" s="1351"/>
      <c r="K222" s="1350"/>
    </row>
    <row r="223" spans="1:13" s="1215" customFormat="1" ht="13.5" customHeight="1">
      <c r="A223" s="1343"/>
      <c r="B223" s="1344"/>
      <c r="C223" s="1345"/>
      <c r="D223" s="1293" t="s">
        <v>6811</v>
      </c>
      <c r="E223" s="1345"/>
      <c r="F223" s="1294">
        <v>57.76</v>
      </c>
      <c r="G223" s="5815"/>
      <c r="H223" s="1347"/>
      <c r="I223" s="1348"/>
      <c r="J223" s="1351"/>
      <c r="K223" s="1350"/>
    </row>
    <row r="224" spans="1:13" s="1215" customFormat="1" ht="13.5" customHeight="1">
      <c r="A224" s="1343"/>
      <c r="B224" s="1344"/>
      <c r="C224" s="1345"/>
      <c r="D224" s="1293" t="s">
        <v>6796</v>
      </c>
      <c r="E224" s="1345"/>
      <c r="F224" s="1346"/>
      <c r="G224" s="5815"/>
      <c r="H224" s="1347"/>
      <c r="I224" s="1348"/>
      <c r="J224" s="1351"/>
      <c r="K224" s="1350"/>
    </row>
    <row r="225" spans="1:256" ht="27.25" customHeight="1">
      <c r="A225" s="1309">
        <v>55</v>
      </c>
      <c r="B225" s="1286" t="s">
        <v>237</v>
      </c>
      <c r="C225" s="1286">
        <v>997013501</v>
      </c>
      <c r="D225" s="1286" t="s">
        <v>6797</v>
      </c>
      <c r="E225" s="1286" t="s">
        <v>2744</v>
      </c>
      <c r="F225" s="1287">
        <f>ROUND(SUM(F227:F227),3)</f>
        <v>7204.07</v>
      </c>
      <c r="G225" s="12"/>
      <c r="H225" s="1287">
        <f>ROUND(F225*G225,2)</f>
        <v>0</v>
      </c>
      <c r="I225" s="1310" t="s">
        <v>102</v>
      </c>
    </row>
    <row r="226" spans="1:256" s="1215" customFormat="1" ht="13.5" customHeight="1">
      <c r="A226" s="1343"/>
      <c r="B226" s="1344"/>
      <c r="C226" s="1345"/>
      <c r="D226" s="1293" t="s">
        <v>6798</v>
      </c>
      <c r="E226" s="1345"/>
      <c r="F226" s="1346"/>
      <c r="G226" s="5815"/>
      <c r="H226" s="1347"/>
      <c r="I226" s="1348"/>
      <c r="J226" s="1351"/>
      <c r="K226" s="1350"/>
    </row>
    <row r="227" spans="1:256" s="1215" customFormat="1" ht="13.5" customHeight="1">
      <c r="A227" s="1343"/>
      <c r="B227" s="1344"/>
      <c r="C227" s="1345"/>
      <c r="D227" s="1293" t="s">
        <v>11593</v>
      </c>
      <c r="E227" s="1345"/>
      <c r="F227" s="1294">
        <v>7204.07</v>
      </c>
      <c r="G227" s="5815"/>
      <c r="H227" s="1347"/>
      <c r="I227" s="1348"/>
      <c r="J227" s="1351"/>
      <c r="K227" s="1350"/>
    </row>
    <row r="228" spans="1:256" ht="27.25" customHeight="1">
      <c r="A228" s="1309">
        <v>56</v>
      </c>
      <c r="B228" s="1286" t="s">
        <v>237</v>
      </c>
      <c r="C228" s="1286">
        <v>997013509</v>
      </c>
      <c r="D228" s="1286" t="s">
        <v>6799</v>
      </c>
      <c r="E228" s="1286" t="s">
        <v>2744</v>
      </c>
      <c r="F228" s="1287">
        <f>ROUND(SUM(F230:F230),3)</f>
        <v>572435.57999999996</v>
      </c>
      <c r="G228" s="12"/>
      <c r="H228" s="1287">
        <f>ROUND(F228*G228,2)</f>
        <v>0</v>
      </c>
      <c r="I228" s="1310" t="s">
        <v>102</v>
      </c>
    </row>
    <row r="229" spans="1:256" s="1215" customFormat="1" ht="27.25" customHeight="1">
      <c r="A229" s="1343"/>
      <c r="B229" s="1344"/>
      <c r="C229" s="1345"/>
      <c r="D229" s="1293" t="s">
        <v>11595</v>
      </c>
      <c r="E229" s="1345"/>
      <c r="F229" s="1346"/>
      <c r="G229" s="5815"/>
      <c r="H229" s="1347"/>
      <c r="I229" s="1348"/>
      <c r="J229" s="1351"/>
      <c r="K229" s="1350"/>
    </row>
    <row r="230" spans="1:256" s="1215" customFormat="1" ht="13.5" customHeight="1">
      <c r="A230" s="1343"/>
      <c r="B230" s="1344"/>
      <c r="C230" s="1345"/>
      <c r="D230" s="1293" t="s">
        <v>11594</v>
      </c>
      <c r="E230" s="1345"/>
      <c r="F230" s="1294">
        <f>(7246.02)*79</f>
        <v>572435.58000000007</v>
      </c>
      <c r="G230" s="5815"/>
      <c r="H230" s="1347"/>
      <c r="I230" s="1348"/>
      <c r="J230" s="1351"/>
      <c r="K230" s="1350"/>
    </row>
    <row r="231" spans="1:256" ht="27.25" customHeight="1">
      <c r="A231" s="1309">
        <v>57</v>
      </c>
      <c r="B231" s="1286" t="s">
        <v>237</v>
      </c>
      <c r="C231" s="1286">
        <v>997013871</v>
      </c>
      <c r="D231" s="1286" t="s">
        <v>6800</v>
      </c>
      <c r="E231" s="1286" t="s">
        <v>2744</v>
      </c>
      <c r="F231" s="1287">
        <f>ROUND(SUM(F233:F233),3)</f>
        <v>7010.55</v>
      </c>
      <c r="G231" s="12"/>
      <c r="H231" s="1287">
        <f>ROUND(F231*G231,2)</f>
        <v>0</v>
      </c>
      <c r="I231" s="1310" t="s">
        <v>102</v>
      </c>
    </row>
    <row r="232" spans="1:256" s="1215" customFormat="1" ht="13.5" customHeight="1">
      <c r="A232" s="1343"/>
      <c r="B232" s="1344"/>
      <c r="C232" s="1345"/>
      <c r="D232" s="1293" t="s">
        <v>6801</v>
      </c>
      <c r="E232" s="1345"/>
      <c r="F232" s="1346"/>
      <c r="G232" s="5815"/>
      <c r="H232" s="1347"/>
      <c r="I232" s="1348"/>
      <c r="J232" s="1351"/>
      <c r="K232" s="1350"/>
    </row>
    <row r="233" spans="1:256" s="1215" customFormat="1" ht="13.5" customHeight="1">
      <c r="A233" s="1343"/>
      <c r="B233" s="1344"/>
      <c r="C233" s="1345"/>
      <c r="D233" s="1293" t="s">
        <v>6808</v>
      </c>
      <c r="E233" s="1345"/>
      <c r="F233" s="1294">
        <v>7010.55</v>
      </c>
      <c r="G233" s="5815"/>
      <c r="H233" s="1347"/>
      <c r="I233" s="1348"/>
      <c r="J233" s="1351"/>
    </row>
    <row r="234" spans="1:256" s="1308" customFormat="1" ht="54" customHeight="1">
      <c r="A234" s="1352"/>
      <c r="B234" s="1353"/>
      <c r="C234" s="1354"/>
      <c r="D234" s="1293" t="s">
        <v>6802</v>
      </c>
      <c r="E234" s="1354"/>
      <c r="F234" s="1355"/>
      <c r="G234" s="771"/>
      <c r="H234" s="1356"/>
      <c r="I234" s="1357"/>
      <c r="J234" s="1358"/>
      <c r="L234" s="1359"/>
      <c r="M234" s="1359"/>
      <c r="N234" s="1359"/>
      <c r="O234" s="1359"/>
      <c r="P234" s="1359"/>
      <c r="Q234" s="1359"/>
      <c r="R234" s="1359"/>
      <c r="S234" s="1359"/>
      <c r="T234" s="1359"/>
      <c r="U234" s="1359"/>
      <c r="V234" s="1359"/>
      <c r="W234" s="1359"/>
      <c r="X234" s="1359"/>
      <c r="Y234" s="1359"/>
      <c r="Z234" s="1359"/>
      <c r="AA234" s="1359"/>
      <c r="AB234" s="1359"/>
      <c r="AC234" s="1359"/>
      <c r="AD234" s="1359"/>
      <c r="AE234" s="1359"/>
      <c r="AF234" s="1359"/>
      <c r="AG234" s="1359"/>
      <c r="AH234" s="1359"/>
      <c r="AI234" s="1359"/>
      <c r="AJ234" s="1359"/>
      <c r="AK234" s="1359"/>
      <c r="AL234" s="1359"/>
      <c r="AM234" s="1359"/>
      <c r="AN234" s="1359"/>
      <c r="AO234" s="1359"/>
      <c r="AP234" s="1359"/>
      <c r="AQ234" s="1359"/>
      <c r="AR234" s="1359"/>
      <c r="AS234" s="1359"/>
      <c r="AT234" s="1359"/>
      <c r="AU234" s="1359"/>
      <c r="AV234" s="1359"/>
      <c r="AW234" s="1359"/>
      <c r="AX234" s="1359"/>
      <c r="AY234" s="1359"/>
      <c r="AZ234" s="1359"/>
      <c r="BA234" s="1359"/>
      <c r="BB234" s="1359"/>
      <c r="BC234" s="1359"/>
      <c r="BD234" s="1359"/>
      <c r="BE234" s="1359"/>
      <c r="BF234" s="1359"/>
      <c r="BG234" s="1359"/>
      <c r="BH234" s="1359"/>
      <c r="BI234" s="1359"/>
      <c r="BJ234" s="1359"/>
      <c r="BK234" s="1359"/>
      <c r="BL234" s="1359"/>
      <c r="BM234" s="1359"/>
      <c r="BN234" s="1359"/>
      <c r="BO234" s="1359"/>
      <c r="BP234" s="1359"/>
      <c r="BQ234" s="1359"/>
      <c r="BR234" s="1359"/>
      <c r="BS234" s="1359"/>
      <c r="BT234" s="1359"/>
      <c r="BU234" s="1359"/>
      <c r="BV234" s="1359"/>
      <c r="BW234" s="1359"/>
      <c r="BX234" s="1359"/>
      <c r="BY234" s="1359"/>
      <c r="BZ234" s="1359"/>
      <c r="CA234" s="1359"/>
      <c r="CB234" s="1359"/>
      <c r="CC234" s="1359"/>
      <c r="CD234" s="1359"/>
      <c r="CE234" s="1359"/>
      <c r="CF234" s="1359"/>
      <c r="CG234" s="1359"/>
      <c r="CH234" s="1359"/>
      <c r="CI234" s="1359"/>
      <c r="CJ234" s="1359"/>
      <c r="CK234" s="1359"/>
      <c r="CL234" s="1359"/>
      <c r="CM234" s="1359"/>
      <c r="CN234" s="1359"/>
      <c r="CO234" s="1359"/>
      <c r="CP234" s="1359"/>
      <c r="CQ234" s="1359"/>
      <c r="CR234" s="1359"/>
      <c r="CS234" s="1359"/>
      <c r="CT234" s="1359"/>
      <c r="CU234" s="1359"/>
      <c r="CV234" s="1359"/>
      <c r="CW234" s="1359"/>
      <c r="CX234" s="1359"/>
      <c r="CY234" s="1359"/>
      <c r="CZ234" s="1359"/>
      <c r="DA234" s="1359"/>
      <c r="DB234" s="1359"/>
      <c r="DC234" s="1359"/>
      <c r="DD234" s="1359"/>
      <c r="DE234" s="1359"/>
      <c r="DF234" s="1359"/>
      <c r="DG234" s="1359"/>
      <c r="DH234" s="1359"/>
      <c r="DI234" s="1359"/>
      <c r="DJ234" s="1359"/>
      <c r="DK234" s="1359"/>
      <c r="DL234" s="1359"/>
      <c r="DM234" s="1359"/>
      <c r="DN234" s="1359"/>
      <c r="DO234" s="1359"/>
      <c r="DP234" s="1359"/>
      <c r="DQ234" s="1359"/>
      <c r="DR234" s="1359"/>
      <c r="DS234" s="1359"/>
      <c r="DT234" s="1359"/>
      <c r="DU234" s="1359"/>
      <c r="DV234" s="1359"/>
      <c r="DW234" s="1359"/>
      <c r="DX234" s="1359"/>
      <c r="DY234" s="1359"/>
      <c r="DZ234" s="1359"/>
      <c r="EA234" s="1359"/>
      <c r="EB234" s="1359"/>
      <c r="EC234" s="1359"/>
      <c r="ED234" s="1359"/>
      <c r="EE234" s="1359"/>
      <c r="EF234" s="1359"/>
      <c r="EG234" s="1359"/>
      <c r="EH234" s="1359"/>
      <c r="EI234" s="1359"/>
      <c r="EJ234" s="1359"/>
      <c r="EK234" s="1359"/>
      <c r="EL234" s="1359"/>
      <c r="EM234" s="1359"/>
      <c r="EN234" s="1359"/>
      <c r="EO234" s="1359"/>
      <c r="EP234" s="1359"/>
      <c r="EQ234" s="1359"/>
      <c r="ER234" s="1359"/>
      <c r="ES234" s="1359"/>
      <c r="ET234" s="1359"/>
      <c r="EU234" s="1359"/>
      <c r="EV234" s="1359"/>
      <c r="EW234" s="1359"/>
      <c r="EX234" s="1359"/>
      <c r="EY234" s="1359"/>
      <c r="EZ234" s="1359"/>
      <c r="FA234" s="1359"/>
      <c r="FB234" s="1359"/>
      <c r="FC234" s="1359"/>
      <c r="FD234" s="1359"/>
      <c r="FE234" s="1359"/>
      <c r="FF234" s="1359"/>
      <c r="FG234" s="1359"/>
      <c r="FH234" s="1359"/>
      <c r="FI234" s="1359"/>
      <c r="FJ234" s="1359"/>
      <c r="FK234" s="1359"/>
      <c r="FL234" s="1359"/>
      <c r="FM234" s="1359"/>
      <c r="FN234" s="1359"/>
      <c r="FO234" s="1359"/>
      <c r="FP234" s="1359"/>
      <c r="FQ234" s="1359"/>
      <c r="FR234" s="1359"/>
      <c r="FS234" s="1359"/>
      <c r="FT234" s="1359"/>
      <c r="FU234" s="1359"/>
      <c r="FV234" s="1359"/>
      <c r="FW234" s="1359"/>
      <c r="FX234" s="1359"/>
      <c r="FY234" s="1359"/>
      <c r="FZ234" s="1359"/>
      <c r="GA234" s="1359"/>
      <c r="GB234" s="1359"/>
      <c r="GC234" s="1359"/>
      <c r="GD234" s="1359"/>
      <c r="GE234" s="1359"/>
      <c r="GF234" s="1359"/>
      <c r="GG234" s="1359"/>
      <c r="GH234" s="1359"/>
      <c r="GI234" s="1359"/>
      <c r="GJ234" s="1359"/>
      <c r="GK234" s="1359"/>
      <c r="GL234" s="1359"/>
      <c r="GM234" s="1359"/>
      <c r="GN234" s="1359"/>
      <c r="GO234" s="1359"/>
      <c r="GP234" s="1359"/>
      <c r="GQ234" s="1359"/>
      <c r="GR234" s="1359"/>
      <c r="GS234" s="1359"/>
      <c r="GT234" s="1359"/>
      <c r="GU234" s="1359"/>
      <c r="GV234" s="1359"/>
      <c r="GW234" s="1359"/>
      <c r="GX234" s="1359"/>
      <c r="GY234" s="1359"/>
      <c r="GZ234" s="1359"/>
      <c r="HA234" s="1359"/>
      <c r="HB234" s="1359"/>
      <c r="HC234" s="1359"/>
      <c r="HD234" s="1359"/>
      <c r="HE234" s="1359"/>
      <c r="HF234" s="1359"/>
      <c r="HG234" s="1359"/>
      <c r="HH234" s="1359"/>
      <c r="HI234" s="1359"/>
      <c r="HJ234" s="1359"/>
      <c r="HK234" s="1359"/>
      <c r="HL234" s="1359"/>
      <c r="HM234" s="1359"/>
      <c r="HN234" s="1359"/>
      <c r="HO234" s="1359"/>
      <c r="HP234" s="1359"/>
      <c r="HQ234" s="1359"/>
      <c r="HR234" s="1359"/>
      <c r="HS234" s="1359"/>
      <c r="HT234" s="1359"/>
      <c r="HU234" s="1359"/>
      <c r="HV234" s="1359"/>
      <c r="HW234" s="1359"/>
      <c r="HX234" s="1359"/>
      <c r="HY234" s="1359"/>
      <c r="HZ234" s="1359"/>
      <c r="IA234" s="1359"/>
      <c r="IB234" s="1359"/>
      <c r="IC234" s="1359"/>
      <c r="ID234" s="1359"/>
      <c r="IE234" s="1359"/>
      <c r="IF234" s="1359"/>
      <c r="IG234" s="1359"/>
      <c r="IH234" s="1359"/>
      <c r="II234" s="1359"/>
      <c r="IJ234" s="1359"/>
      <c r="IK234" s="1359"/>
      <c r="IL234" s="1359"/>
      <c r="IM234" s="1359"/>
      <c r="IN234" s="1359"/>
      <c r="IO234" s="1359"/>
      <c r="IP234" s="1359"/>
      <c r="IQ234" s="1359"/>
      <c r="IR234" s="1359"/>
      <c r="IS234" s="1359"/>
      <c r="IT234" s="1359"/>
      <c r="IU234" s="1359"/>
      <c r="IV234" s="1359"/>
    </row>
    <row r="235" spans="1:256" ht="13.5" customHeight="1">
      <c r="A235" s="1309">
        <v>58</v>
      </c>
      <c r="B235" s="1286" t="s">
        <v>237</v>
      </c>
      <c r="C235" s="1286">
        <v>997013804</v>
      </c>
      <c r="D235" s="1286" t="s">
        <v>6804</v>
      </c>
      <c r="E235" s="1286" t="s">
        <v>2744</v>
      </c>
      <c r="F235" s="1287">
        <f>ROUND(SUM(F237:F237),3)</f>
        <v>9.0210000000000008</v>
      </c>
      <c r="G235" s="12"/>
      <c r="H235" s="1287">
        <f>ROUND(F235*G235,2)</f>
        <v>0</v>
      </c>
      <c r="I235" s="1310" t="s">
        <v>102</v>
      </c>
    </row>
    <row r="236" spans="1:256" s="1215" customFormat="1" ht="13.5" customHeight="1">
      <c r="A236" s="1343"/>
      <c r="B236" s="1344"/>
      <c r="C236" s="1345"/>
      <c r="D236" s="1293" t="s">
        <v>6801</v>
      </c>
      <c r="E236" s="1345"/>
      <c r="F236" s="1346"/>
      <c r="G236" s="5815"/>
      <c r="H236" s="1347"/>
      <c r="I236" s="1348"/>
      <c r="J236" s="1351"/>
      <c r="K236" s="1350"/>
    </row>
    <row r="237" spans="1:256" s="1215" customFormat="1" ht="13.5" customHeight="1">
      <c r="A237" s="1343"/>
      <c r="B237" s="1344"/>
      <c r="C237" s="1345"/>
      <c r="D237" s="1293" t="s">
        <v>6809</v>
      </c>
      <c r="E237" s="1345"/>
      <c r="F237" s="1294">
        <v>9.0210000000000008</v>
      </c>
      <c r="G237" s="5815"/>
      <c r="H237" s="1347"/>
      <c r="I237" s="1348"/>
      <c r="J237" s="1351"/>
    </row>
    <row r="238" spans="1:256" s="1308" customFormat="1" ht="54" customHeight="1">
      <c r="A238" s="1352"/>
      <c r="B238" s="1353"/>
      <c r="C238" s="1354"/>
      <c r="D238" s="1293" t="s">
        <v>6802</v>
      </c>
      <c r="E238" s="1354"/>
      <c r="F238" s="1355"/>
      <c r="G238" s="771"/>
      <c r="H238" s="1356"/>
      <c r="I238" s="1357"/>
      <c r="J238" s="1358"/>
      <c r="L238" s="1359"/>
      <c r="M238" s="1359"/>
      <c r="N238" s="1359"/>
      <c r="O238" s="1359"/>
      <c r="P238" s="1359"/>
      <c r="Q238" s="1359"/>
      <c r="R238" s="1359"/>
      <c r="S238" s="1359"/>
      <c r="T238" s="1359"/>
      <c r="U238" s="1359"/>
      <c r="V238" s="1359"/>
      <c r="W238" s="1359"/>
      <c r="X238" s="1359"/>
      <c r="Y238" s="1359"/>
      <c r="Z238" s="1359"/>
      <c r="AA238" s="1359"/>
      <c r="AB238" s="1359"/>
      <c r="AC238" s="1359"/>
      <c r="AD238" s="1359"/>
      <c r="AE238" s="1359"/>
      <c r="AF238" s="1359"/>
      <c r="AG238" s="1359"/>
      <c r="AH238" s="1359"/>
      <c r="AI238" s="1359"/>
      <c r="AJ238" s="1359"/>
      <c r="AK238" s="1359"/>
      <c r="AL238" s="1359"/>
      <c r="AM238" s="1359"/>
      <c r="AN238" s="1359"/>
      <c r="AO238" s="1359"/>
      <c r="AP238" s="1359"/>
      <c r="AQ238" s="1359"/>
      <c r="AR238" s="1359"/>
      <c r="AS238" s="1359"/>
      <c r="AT238" s="1359"/>
      <c r="AU238" s="1359"/>
      <c r="AV238" s="1359"/>
      <c r="AW238" s="1359"/>
      <c r="AX238" s="1359"/>
      <c r="AY238" s="1359"/>
      <c r="AZ238" s="1359"/>
      <c r="BA238" s="1359"/>
      <c r="BB238" s="1359"/>
      <c r="BC238" s="1359"/>
      <c r="BD238" s="1359"/>
      <c r="BE238" s="1359"/>
      <c r="BF238" s="1359"/>
      <c r="BG238" s="1359"/>
      <c r="BH238" s="1359"/>
      <c r="BI238" s="1359"/>
      <c r="BJ238" s="1359"/>
      <c r="BK238" s="1359"/>
      <c r="BL238" s="1359"/>
      <c r="BM238" s="1359"/>
      <c r="BN238" s="1359"/>
      <c r="BO238" s="1359"/>
      <c r="BP238" s="1359"/>
      <c r="BQ238" s="1359"/>
      <c r="BR238" s="1359"/>
      <c r="BS238" s="1359"/>
      <c r="BT238" s="1359"/>
      <c r="BU238" s="1359"/>
      <c r="BV238" s="1359"/>
      <c r="BW238" s="1359"/>
      <c r="BX238" s="1359"/>
      <c r="BY238" s="1359"/>
      <c r="BZ238" s="1359"/>
      <c r="CA238" s="1359"/>
      <c r="CB238" s="1359"/>
      <c r="CC238" s="1359"/>
      <c r="CD238" s="1359"/>
      <c r="CE238" s="1359"/>
      <c r="CF238" s="1359"/>
      <c r="CG238" s="1359"/>
      <c r="CH238" s="1359"/>
      <c r="CI238" s="1359"/>
      <c r="CJ238" s="1359"/>
      <c r="CK238" s="1359"/>
      <c r="CL238" s="1359"/>
      <c r="CM238" s="1359"/>
      <c r="CN238" s="1359"/>
      <c r="CO238" s="1359"/>
      <c r="CP238" s="1359"/>
      <c r="CQ238" s="1359"/>
      <c r="CR238" s="1359"/>
      <c r="CS238" s="1359"/>
      <c r="CT238" s="1359"/>
      <c r="CU238" s="1359"/>
      <c r="CV238" s="1359"/>
      <c r="CW238" s="1359"/>
      <c r="CX238" s="1359"/>
      <c r="CY238" s="1359"/>
      <c r="CZ238" s="1359"/>
      <c r="DA238" s="1359"/>
      <c r="DB238" s="1359"/>
      <c r="DC238" s="1359"/>
      <c r="DD238" s="1359"/>
      <c r="DE238" s="1359"/>
      <c r="DF238" s="1359"/>
      <c r="DG238" s="1359"/>
      <c r="DH238" s="1359"/>
      <c r="DI238" s="1359"/>
      <c r="DJ238" s="1359"/>
      <c r="DK238" s="1359"/>
      <c r="DL238" s="1359"/>
      <c r="DM238" s="1359"/>
      <c r="DN238" s="1359"/>
      <c r="DO238" s="1359"/>
      <c r="DP238" s="1359"/>
      <c r="DQ238" s="1359"/>
      <c r="DR238" s="1359"/>
      <c r="DS238" s="1359"/>
      <c r="DT238" s="1359"/>
      <c r="DU238" s="1359"/>
      <c r="DV238" s="1359"/>
      <c r="DW238" s="1359"/>
      <c r="DX238" s="1359"/>
      <c r="DY238" s="1359"/>
      <c r="DZ238" s="1359"/>
      <c r="EA238" s="1359"/>
      <c r="EB238" s="1359"/>
      <c r="EC238" s="1359"/>
      <c r="ED238" s="1359"/>
      <c r="EE238" s="1359"/>
      <c r="EF238" s="1359"/>
      <c r="EG238" s="1359"/>
      <c r="EH238" s="1359"/>
      <c r="EI238" s="1359"/>
      <c r="EJ238" s="1359"/>
      <c r="EK238" s="1359"/>
      <c r="EL238" s="1359"/>
      <c r="EM238" s="1359"/>
      <c r="EN238" s="1359"/>
      <c r="EO238" s="1359"/>
      <c r="EP238" s="1359"/>
      <c r="EQ238" s="1359"/>
      <c r="ER238" s="1359"/>
      <c r="ES238" s="1359"/>
      <c r="ET238" s="1359"/>
      <c r="EU238" s="1359"/>
      <c r="EV238" s="1359"/>
      <c r="EW238" s="1359"/>
      <c r="EX238" s="1359"/>
      <c r="EY238" s="1359"/>
      <c r="EZ238" s="1359"/>
      <c r="FA238" s="1359"/>
      <c r="FB238" s="1359"/>
      <c r="FC238" s="1359"/>
      <c r="FD238" s="1359"/>
      <c r="FE238" s="1359"/>
      <c r="FF238" s="1359"/>
      <c r="FG238" s="1359"/>
      <c r="FH238" s="1359"/>
      <c r="FI238" s="1359"/>
      <c r="FJ238" s="1359"/>
      <c r="FK238" s="1359"/>
      <c r="FL238" s="1359"/>
      <c r="FM238" s="1359"/>
      <c r="FN238" s="1359"/>
      <c r="FO238" s="1359"/>
      <c r="FP238" s="1359"/>
      <c r="FQ238" s="1359"/>
      <c r="FR238" s="1359"/>
      <c r="FS238" s="1359"/>
      <c r="FT238" s="1359"/>
      <c r="FU238" s="1359"/>
      <c r="FV238" s="1359"/>
      <c r="FW238" s="1359"/>
      <c r="FX238" s="1359"/>
      <c r="FY238" s="1359"/>
      <c r="FZ238" s="1359"/>
      <c r="GA238" s="1359"/>
      <c r="GB238" s="1359"/>
      <c r="GC238" s="1359"/>
      <c r="GD238" s="1359"/>
      <c r="GE238" s="1359"/>
      <c r="GF238" s="1359"/>
      <c r="GG238" s="1359"/>
      <c r="GH238" s="1359"/>
      <c r="GI238" s="1359"/>
      <c r="GJ238" s="1359"/>
      <c r="GK238" s="1359"/>
      <c r="GL238" s="1359"/>
      <c r="GM238" s="1359"/>
      <c r="GN238" s="1359"/>
      <c r="GO238" s="1359"/>
      <c r="GP238" s="1359"/>
      <c r="GQ238" s="1359"/>
      <c r="GR238" s="1359"/>
      <c r="GS238" s="1359"/>
      <c r="GT238" s="1359"/>
      <c r="GU238" s="1359"/>
      <c r="GV238" s="1359"/>
      <c r="GW238" s="1359"/>
      <c r="GX238" s="1359"/>
      <c r="GY238" s="1359"/>
      <c r="GZ238" s="1359"/>
      <c r="HA238" s="1359"/>
      <c r="HB238" s="1359"/>
      <c r="HC238" s="1359"/>
      <c r="HD238" s="1359"/>
      <c r="HE238" s="1359"/>
      <c r="HF238" s="1359"/>
      <c r="HG238" s="1359"/>
      <c r="HH238" s="1359"/>
      <c r="HI238" s="1359"/>
      <c r="HJ238" s="1359"/>
      <c r="HK238" s="1359"/>
      <c r="HL238" s="1359"/>
      <c r="HM238" s="1359"/>
      <c r="HN238" s="1359"/>
      <c r="HO238" s="1359"/>
      <c r="HP238" s="1359"/>
      <c r="HQ238" s="1359"/>
      <c r="HR238" s="1359"/>
      <c r="HS238" s="1359"/>
      <c r="HT238" s="1359"/>
      <c r="HU238" s="1359"/>
      <c r="HV238" s="1359"/>
      <c r="HW238" s="1359"/>
      <c r="HX238" s="1359"/>
      <c r="HY238" s="1359"/>
      <c r="HZ238" s="1359"/>
      <c r="IA238" s="1359"/>
      <c r="IB238" s="1359"/>
      <c r="IC238" s="1359"/>
      <c r="ID238" s="1359"/>
      <c r="IE238" s="1359"/>
      <c r="IF238" s="1359"/>
      <c r="IG238" s="1359"/>
      <c r="IH238" s="1359"/>
      <c r="II238" s="1359"/>
      <c r="IJ238" s="1359"/>
      <c r="IK238" s="1359"/>
      <c r="IL238" s="1359"/>
      <c r="IM238" s="1359"/>
      <c r="IN238" s="1359"/>
      <c r="IO238" s="1359"/>
      <c r="IP238" s="1359"/>
      <c r="IQ238" s="1359"/>
      <c r="IR238" s="1359"/>
      <c r="IS238" s="1359"/>
      <c r="IT238" s="1359"/>
      <c r="IU238" s="1359"/>
      <c r="IV238" s="1359"/>
    </row>
    <row r="239" spans="1:256" ht="27.25" customHeight="1">
      <c r="A239" s="1309">
        <v>59</v>
      </c>
      <c r="B239" s="1286" t="s">
        <v>237</v>
      </c>
      <c r="C239" s="1286">
        <v>997013811</v>
      </c>
      <c r="D239" s="1286" t="s">
        <v>6805</v>
      </c>
      <c r="E239" s="1286" t="s">
        <v>2744</v>
      </c>
      <c r="F239" s="1287">
        <f>ROUND(SUM(F241:F241),3)</f>
        <v>150.571</v>
      </c>
      <c r="G239" s="12"/>
      <c r="H239" s="1287">
        <f>ROUND(F239*G239,2)</f>
        <v>0</v>
      </c>
      <c r="I239" s="1310" t="s">
        <v>102</v>
      </c>
    </row>
    <row r="240" spans="1:256" s="1215" customFormat="1" ht="13.5" customHeight="1">
      <c r="A240" s="1343"/>
      <c r="B240" s="1344"/>
      <c r="C240" s="1345"/>
      <c r="D240" s="1293" t="s">
        <v>6801</v>
      </c>
      <c r="E240" s="1345"/>
      <c r="F240" s="1346"/>
      <c r="G240" s="5815"/>
      <c r="H240" s="1347"/>
      <c r="I240" s="1348"/>
      <c r="J240" s="1351"/>
      <c r="K240" s="1350"/>
    </row>
    <row r="241" spans="1:256" s="1215" customFormat="1" ht="13.5" customHeight="1">
      <c r="A241" s="1343"/>
      <c r="B241" s="1344"/>
      <c r="C241" s="1345"/>
      <c r="D241" s="1293" t="s">
        <v>6829</v>
      </c>
      <c r="E241" s="1345"/>
      <c r="F241" s="1294">
        <f>(114.62+29.736+6.215)</f>
        <v>150.571</v>
      </c>
      <c r="G241" s="5815"/>
      <c r="H241" s="1347"/>
      <c r="I241" s="1348"/>
      <c r="J241" s="1351"/>
    </row>
    <row r="242" spans="1:256" s="1308" customFormat="1" ht="54" customHeight="1">
      <c r="A242" s="1352"/>
      <c r="B242" s="1353"/>
      <c r="C242" s="1354"/>
      <c r="D242" s="1293" t="s">
        <v>6802</v>
      </c>
      <c r="E242" s="1354"/>
      <c r="F242" s="1355"/>
      <c r="G242" s="771"/>
      <c r="H242" s="1356"/>
      <c r="I242" s="1357"/>
      <c r="J242" s="1358"/>
      <c r="L242" s="1359"/>
      <c r="M242" s="1359"/>
      <c r="N242" s="1359"/>
      <c r="O242" s="1359"/>
      <c r="P242" s="1359"/>
      <c r="Q242" s="1359"/>
      <c r="R242" s="1359"/>
      <c r="S242" s="1359"/>
      <c r="T242" s="1359"/>
      <c r="U242" s="1359"/>
      <c r="V242" s="1359"/>
      <c r="W242" s="1359"/>
      <c r="X242" s="1359"/>
      <c r="Y242" s="1359"/>
      <c r="Z242" s="1359"/>
      <c r="AA242" s="1359"/>
      <c r="AB242" s="1359"/>
      <c r="AC242" s="1359"/>
      <c r="AD242" s="1359"/>
      <c r="AE242" s="1359"/>
      <c r="AF242" s="1359"/>
      <c r="AG242" s="1359"/>
      <c r="AH242" s="1359"/>
      <c r="AI242" s="1359"/>
      <c r="AJ242" s="1359"/>
      <c r="AK242" s="1359"/>
      <c r="AL242" s="1359"/>
      <c r="AM242" s="1359"/>
      <c r="AN242" s="1359"/>
      <c r="AO242" s="1359"/>
      <c r="AP242" s="1359"/>
      <c r="AQ242" s="1359"/>
      <c r="AR242" s="1359"/>
      <c r="AS242" s="1359"/>
      <c r="AT242" s="1359"/>
      <c r="AU242" s="1359"/>
      <c r="AV242" s="1359"/>
      <c r="AW242" s="1359"/>
      <c r="AX242" s="1359"/>
      <c r="AY242" s="1359"/>
      <c r="AZ242" s="1359"/>
      <c r="BA242" s="1359"/>
      <c r="BB242" s="1359"/>
      <c r="BC242" s="1359"/>
      <c r="BD242" s="1359"/>
      <c r="BE242" s="1359"/>
      <c r="BF242" s="1359"/>
      <c r="BG242" s="1359"/>
      <c r="BH242" s="1359"/>
      <c r="BI242" s="1359"/>
      <c r="BJ242" s="1359"/>
      <c r="BK242" s="1359"/>
      <c r="BL242" s="1359"/>
      <c r="BM242" s="1359"/>
      <c r="BN242" s="1359"/>
      <c r="BO242" s="1359"/>
      <c r="BP242" s="1359"/>
      <c r="BQ242" s="1359"/>
      <c r="BR242" s="1359"/>
      <c r="BS242" s="1359"/>
      <c r="BT242" s="1359"/>
      <c r="BU242" s="1359"/>
      <c r="BV242" s="1359"/>
      <c r="BW242" s="1359"/>
      <c r="BX242" s="1359"/>
      <c r="BY242" s="1359"/>
      <c r="BZ242" s="1359"/>
      <c r="CA242" s="1359"/>
      <c r="CB242" s="1359"/>
      <c r="CC242" s="1359"/>
      <c r="CD242" s="1359"/>
      <c r="CE242" s="1359"/>
      <c r="CF242" s="1359"/>
      <c r="CG242" s="1359"/>
      <c r="CH242" s="1359"/>
      <c r="CI242" s="1359"/>
      <c r="CJ242" s="1359"/>
      <c r="CK242" s="1359"/>
      <c r="CL242" s="1359"/>
      <c r="CM242" s="1359"/>
      <c r="CN242" s="1359"/>
      <c r="CO242" s="1359"/>
      <c r="CP242" s="1359"/>
      <c r="CQ242" s="1359"/>
      <c r="CR242" s="1359"/>
      <c r="CS242" s="1359"/>
      <c r="CT242" s="1359"/>
      <c r="CU242" s="1359"/>
      <c r="CV242" s="1359"/>
      <c r="CW242" s="1359"/>
      <c r="CX242" s="1359"/>
      <c r="CY242" s="1359"/>
      <c r="CZ242" s="1359"/>
      <c r="DA242" s="1359"/>
      <c r="DB242" s="1359"/>
      <c r="DC242" s="1359"/>
      <c r="DD242" s="1359"/>
      <c r="DE242" s="1359"/>
      <c r="DF242" s="1359"/>
      <c r="DG242" s="1359"/>
      <c r="DH242" s="1359"/>
      <c r="DI242" s="1359"/>
      <c r="DJ242" s="1359"/>
      <c r="DK242" s="1359"/>
      <c r="DL242" s="1359"/>
      <c r="DM242" s="1359"/>
      <c r="DN242" s="1359"/>
      <c r="DO242" s="1359"/>
      <c r="DP242" s="1359"/>
      <c r="DQ242" s="1359"/>
      <c r="DR242" s="1359"/>
      <c r="DS242" s="1359"/>
      <c r="DT242" s="1359"/>
      <c r="DU242" s="1359"/>
      <c r="DV242" s="1359"/>
      <c r="DW242" s="1359"/>
      <c r="DX242" s="1359"/>
      <c r="DY242" s="1359"/>
      <c r="DZ242" s="1359"/>
      <c r="EA242" s="1359"/>
      <c r="EB242" s="1359"/>
      <c r="EC242" s="1359"/>
      <c r="ED242" s="1359"/>
      <c r="EE242" s="1359"/>
      <c r="EF242" s="1359"/>
      <c r="EG242" s="1359"/>
      <c r="EH242" s="1359"/>
      <c r="EI242" s="1359"/>
      <c r="EJ242" s="1359"/>
      <c r="EK242" s="1359"/>
      <c r="EL242" s="1359"/>
      <c r="EM242" s="1359"/>
      <c r="EN242" s="1359"/>
      <c r="EO242" s="1359"/>
      <c r="EP242" s="1359"/>
      <c r="EQ242" s="1359"/>
      <c r="ER242" s="1359"/>
      <c r="ES242" s="1359"/>
      <c r="ET242" s="1359"/>
      <c r="EU242" s="1359"/>
      <c r="EV242" s="1359"/>
      <c r="EW242" s="1359"/>
      <c r="EX242" s="1359"/>
      <c r="EY242" s="1359"/>
      <c r="EZ242" s="1359"/>
      <c r="FA242" s="1359"/>
      <c r="FB242" s="1359"/>
      <c r="FC242" s="1359"/>
      <c r="FD242" s="1359"/>
      <c r="FE242" s="1359"/>
      <c r="FF242" s="1359"/>
      <c r="FG242" s="1359"/>
      <c r="FH242" s="1359"/>
      <c r="FI242" s="1359"/>
      <c r="FJ242" s="1359"/>
      <c r="FK242" s="1359"/>
      <c r="FL242" s="1359"/>
      <c r="FM242" s="1359"/>
      <c r="FN242" s="1359"/>
      <c r="FO242" s="1359"/>
      <c r="FP242" s="1359"/>
      <c r="FQ242" s="1359"/>
      <c r="FR242" s="1359"/>
      <c r="FS242" s="1359"/>
      <c r="FT242" s="1359"/>
      <c r="FU242" s="1359"/>
      <c r="FV242" s="1359"/>
      <c r="FW242" s="1359"/>
      <c r="FX242" s="1359"/>
      <c r="FY242" s="1359"/>
      <c r="FZ242" s="1359"/>
      <c r="GA242" s="1359"/>
      <c r="GB242" s="1359"/>
      <c r="GC242" s="1359"/>
      <c r="GD242" s="1359"/>
      <c r="GE242" s="1359"/>
      <c r="GF242" s="1359"/>
      <c r="GG242" s="1359"/>
      <c r="GH242" s="1359"/>
      <c r="GI242" s="1359"/>
      <c r="GJ242" s="1359"/>
      <c r="GK242" s="1359"/>
      <c r="GL242" s="1359"/>
      <c r="GM242" s="1359"/>
      <c r="GN242" s="1359"/>
      <c r="GO242" s="1359"/>
      <c r="GP242" s="1359"/>
      <c r="GQ242" s="1359"/>
      <c r="GR242" s="1359"/>
      <c r="GS242" s="1359"/>
      <c r="GT242" s="1359"/>
      <c r="GU242" s="1359"/>
      <c r="GV242" s="1359"/>
      <c r="GW242" s="1359"/>
      <c r="GX242" s="1359"/>
      <c r="GY242" s="1359"/>
      <c r="GZ242" s="1359"/>
      <c r="HA242" s="1359"/>
      <c r="HB242" s="1359"/>
      <c r="HC242" s="1359"/>
      <c r="HD242" s="1359"/>
      <c r="HE242" s="1359"/>
      <c r="HF242" s="1359"/>
      <c r="HG242" s="1359"/>
      <c r="HH242" s="1359"/>
      <c r="HI242" s="1359"/>
      <c r="HJ242" s="1359"/>
      <c r="HK242" s="1359"/>
      <c r="HL242" s="1359"/>
      <c r="HM242" s="1359"/>
      <c r="HN242" s="1359"/>
      <c r="HO242" s="1359"/>
      <c r="HP242" s="1359"/>
      <c r="HQ242" s="1359"/>
      <c r="HR242" s="1359"/>
      <c r="HS242" s="1359"/>
      <c r="HT242" s="1359"/>
      <c r="HU242" s="1359"/>
      <c r="HV242" s="1359"/>
      <c r="HW242" s="1359"/>
      <c r="HX242" s="1359"/>
      <c r="HY242" s="1359"/>
      <c r="HZ242" s="1359"/>
      <c r="IA242" s="1359"/>
      <c r="IB242" s="1359"/>
      <c r="IC242" s="1359"/>
      <c r="ID242" s="1359"/>
      <c r="IE242" s="1359"/>
      <c r="IF242" s="1359"/>
      <c r="IG242" s="1359"/>
      <c r="IH242" s="1359"/>
      <c r="II242" s="1359"/>
      <c r="IJ242" s="1359"/>
      <c r="IK242" s="1359"/>
      <c r="IL242" s="1359"/>
      <c r="IM242" s="1359"/>
      <c r="IN242" s="1359"/>
      <c r="IO242" s="1359"/>
      <c r="IP242" s="1359"/>
      <c r="IQ242" s="1359"/>
      <c r="IR242" s="1359"/>
      <c r="IS242" s="1359"/>
      <c r="IT242" s="1359"/>
      <c r="IU242" s="1359"/>
      <c r="IV242" s="1359"/>
    </row>
    <row r="243" spans="1:256" ht="27.25" customHeight="1">
      <c r="A243" s="1309">
        <v>60</v>
      </c>
      <c r="B243" s="1286" t="s">
        <v>237</v>
      </c>
      <c r="C243" s="1286" t="s">
        <v>6807</v>
      </c>
      <c r="D243" s="1286" t="s">
        <v>6800</v>
      </c>
      <c r="E243" s="1286" t="s">
        <v>2744</v>
      </c>
      <c r="F243" s="1287">
        <f>ROUND(SUM(F245:F245),3)</f>
        <v>12.115</v>
      </c>
      <c r="G243" s="12"/>
      <c r="H243" s="1287">
        <f>ROUND(F243*G243,2)</f>
        <v>0</v>
      </c>
      <c r="I243" s="1310" t="s">
        <v>102</v>
      </c>
    </row>
    <row r="244" spans="1:256" s="1215" customFormat="1" ht="13.5" customHeight="1">
      <c r="A244" s="1343"/>
      <c r="B244" s="1344"/>
      <c r="C244" s="1345"/>
      <c r="D244" s="1293" t="s">
        <v>6801</v>
      </c>
      <c r="E244" s="1345"/>
      <c r="F244" s="1346"/>
      <c r="G244" s="5815"/>
      <c r="H244" s="1347"/>
      <c r="I244" s="1348"/>
      <c r="J244" s="1351"/>
      <c r="K244" s="1350"/>
    </row>
    <row r="245" spans="1:256" s="1215" customFormat="1" ht="13.5" customHeight="1">
      <c r="A245" s="1343"/>
      <c r="B245" s="1344"/>
      <c r="C245" s="1345"/>
      <c r="D245" s="1293" t="s">
        <v>6810</v>
      </c>
      <c r="E245" s="1345"/>
      <c r="F245" s="1294">
        <v>12.115</v>
      </c>
      <c r="G245" s="5815"/>
      <c r="H245" s="1347"/>
      <c r="I245" s="1348"/>
      <c r="J245" s="1351"/>
    </row>
    <row r="246" spans="1:256" s="1308" customFormat="1" ht="54" customHeight="1">
      <c r="A246" s="1352"/>
      <c r="B246" s="1353"/>
      <c r="C246" s="1354"/>
      <c r="D246" s="1293" t="s">
        <v>6802</v>
      </c>
      <c r="E246" s="1354"/>
      <c r="F246" s="1355"/>
      <c r="G246" s="771"/>
      <c r="H246" s="1356"/>
      <c r="I246" s="1357"/>
      <c r="J246" s="1358"/>
      <c r="L246" s="1359"/>
      <c r="M246" s="1359"/>
      <c r="N246" s="1359"/>
      <c r="O246" s="1359"/>
      <c r="P246" s="1359"/>
      <c r="Q246" s="1359"/>
      <c r="R246" s="1359"/>
      <c r="S246" s="1359"/>
      <c r="T246" s="1359"/>
      <c r="U246" s="1359"/>
      <c r="V246" s="1359"/>
      <c r="W246" s="1359"/>
      <c r="X246" s="1359"/>
      <c r="Y246" s="1359"/>
      <c r="Z246" s="1359"/>
      <c r="AA246" s="1359"/>
      <c r="AB246" s="1359"/>
      <c r="AC246" s="1359"/>
      <c r="AD246" s="1359"/>
      <c r="AE246" s="1359"/>
      <c r="AF246" s="1359"/>
      <c r="AG246" s="1359"/>
      <c r="AH246" s="1359"/>
      <c r="AI246" s="1359"/>
      <c r="AJ246" s="1359"/>
      <c r="AK246" s="1359"/>
      <c r="AL246" s="1359"/>
      <c r="AM246" s="1359"/>
      <c r="AN246" s="1359"/>
      <c r="AO246" s="1359"/>
      <c r="AP246" s="1359"/>
      <c r="AQ246" s="1359"/>
      <c r="AR246" s="1359"/>
      <c r="AS246" s="1359"/>
      <c r="AT246" s="1359"/>
      <c r="AU246" s="1359"/>
      <c r="AV246" s="1359"/>
      <c r="AW246" s="1359"/>
      <c r="AX246" s="1359"/>
      <c r="AY246" s="1359"/>
      <c r="AZ246" s="1359"/>
      <c r="BA246" s="1359"/>
      <c r="BB246" s="1359"/>
      <c r="BC246" s="1359"/>
      <c r="BD246" s="1359"/>
      <c r="BE246" s="1359"/>
      <c r="BF246" s="1359"/>
      <c r="BG246" s="1359"/>
      <c r="BH246" s="1359"/>
      <c r="BI246" s="1359"/>
      <c r="BJ246" s="1359"/>
      <c r="BK246" s="1359"/>
      <c r="BL246" s="1359"/>
      <c r="BM246" s="1359"/>
      <c r="BN246" s="1359"/>
      <c r="BO246" s="1359"/>
      <c r="BP246" s="1359"/>
      <c r="BQ246" s="1359"/>
      <c r="BR246" s="1359"/>
      <c r="BS246" s="1359"/>
      <c r="BT246" s="1359"/>
      <c r="BU246" s="1359"/>
      <c r="BV246" s="1359"/>
      <c r="BW246" s="1359"/>
      <c r="BX246" s="1359"/>
      <c r="BY246" s="1359"/>
      <c r="BZ246" s="1359"/>
      <c r="CA246" s="1359"/>
      <c r="CB246" s="1359"/>
      <c r="CC246" s="1359"/>
      <c r="CD246" s="1359"/>
      <c r="CE246" s="1359"/>
      <c r="CF246" s="1359"/>
      <c r="CG246" s="1359"/>
      <c r="CH246" s="1359"/>
      <c r="CI246" s="1359"/>
      <c r="CJ246" s="1359"/>
      <c r="CK246" s="1359"/>
      <c r="CL246" s="1359"/>
      <c r="CM246" s="1359"/>
      <c r="CN246" s="1359"/>
      <c r="CO246" s="1359"/>
      <c r="CP246" s="1359"/>
      <c r="CQ246" s="1359"/>
      <c r="CR246" s="1359"/>
      <c r="CS246" s="1359"/>
      <c r="CT246" s="1359"/>
      <c r="CU246" s="1359"/>
      <c r="CV246" s="1359"/>
      <c r="CW246" s="1359"/>
      <c r="CX246" s="1359"/>
      <c r="CY246" s="1359"/>
      <c r="CZ246" s="1359"/>
      <c r="DA246" s="1359"/>
      <c r="DB246" s="1359"/>
      <c r="DC246" s="1359"/>
      <c r="DD246" s="1359"/>
      <c r="DE246" s="1359"/>
      <c r="DF246" s="1359"/>
      <c r="DG246" s="1359"/>
      <c r="DH246" s="1359"/>
      <c r="DI246" s="1359"/>
      <c r="DJ246" s="1359"/>
      <c r="DK246" s="1359"/>
      <c r="DL246" s="1359"/>
      <c r="DM246" s="1359"/>
      <c r="DN246" s="1359"/>
      <c r="DO246" s="1359"/>
      <c r="DP246" s="1359"/>
      <c r="DQ246" s="1359"/>
      <c r="DR246" s="1359"/>
      <c r="DS246" s="1359"/>
      <c r="DT246" s="1359"/>
      <c r="DU246" s="1359"/>
      <c r="DV246" s="1359"/>
      <c r="DW246" s="1359"/>
      <c r="DX246" s="1359"/>
      <c r="DY246" s="1359"/>
      <c r="DZ246" s="1359"/>
      <c r="EA246" s="1359"/>
      <c r="EB246" s="1359"/>
      <c r="EC246" s="1359"/>
      <c r="ED246" s="1359"/>
      <c r="EE246" s="1359"/>
      <c r="EF246" s="1359"/>
      <c r="EG246" s="1359"/>
      <c r="EH246" s="1359"/>
      <c r="EI246" s="1359"/>
      <c r="EJ246" s="1359"/>
      <c r="EK246" s="1359"/>
      <c r="EL246" s="1359"/>
      <c r="EM246" s="1359"/>
      <c r="EN246" s="1359"/>
      <c r="EO246" s="1359"/>
      <c r="EP246" s="1359"/>
      <c r="EQ246" s="1359"/>
      <c r="ER246" s="1359"/>
      <c r="ES246" s="1359"/>
      <c r="ET246" s="1359"/>
      <c r="EU246" s="1359"/>
      <c r="EV246" s="1359"/>
      <c r="EW246" s="1359"/>
      <c r="EX246" s="1359"/>
      <c r="EY246" s="1359"/>
      <c r="EZ246" s="1359"/>
      <c r="FA246" s="1359"/>
      <c r="FB246" s="1359"/>
      <c r="FC246" s="1359"/>
      <c r="FD246" s="1359"/>
      <c r="FE246" s="1359"/>
      <c r="FF246" s="1359"/>
      <c r="FG246" s="1359"/>
      <c r="FH246" s="1359"/>
      <c r="FI246" s="1359"/>
      <c r="FJ246" s="1359"/>
      <c r="FK246" s="1359"/>
      <c r="FL246" s="1359"/>
      <c r="FM246" s="1359"/>
      <c r="FN246" s="1359"/>
      <c r="FO246" s="1359"/>
      <c r="FP246" s="1359"/>
      <c r="FQ246" s="1359"/>
      <c r="FR246" s="1359"/>
      <c r="FS246" s="1359"/>
      <c r="FT246" s="1359"/>
      <c r="FU246" s="1359"/>
      <c r="FV246" s="1359"/>
      <c r="FW246" s="1359"/>
      <c r="FX246" s="1359"/>
      <c r="FY246" s="1359"/>
      <c r="FZ246" s="1359"/>
      <c r="GA246" s="1359"/>
      <c r="GB246" s="1359"/>
      <c r="GC246" s="1359"/>
      <c r="GD246" s="1359"/>
      <c r="GE246" s="1359"/>
      <c r="GF246" s="1359"/>
      <c r="GG246" s="1359"/>
      <c r="GH246" s="1359"/>
      <c r="GI246" s="1359"/>
      <c r="GJ246" s="1359"/>
      <c r="GK246" s="1359"/>
      <c r="GL246" s="1359"/>
      <c r="GM246" s="1359"/>
      <c r="GN246" s="1359"/>
      <c r="GO246" s="1359"/>
      <c r="GP246" s="1359"/>
      <c r="GQ246" s="1359"/>
      <c r="GR246" s="1359"/>
      <c r="GS246" s="1359"/>
      <c r="GT246" s="1359"/>
      <c r="GU246" s="1359"/>
      <c r="GV246" s="1359"/>
      <c r="GW246" s="1359"/>
      <c r="GX246" s="1359"/>
      <c r="GY246" s="1359"/>
      <c r="GZ246" s="1359"/>
      <c r="HA246" s="1359"/>
      <c r="HB246" s="1359"/>
      <c r="HC246" s="1359"/>
      <c r="HD246" s="1359"/>
      <c r="HE246" s="1359"/>
      <c r="HF246" s="1359"/>
      <c r="HG246" s="1359"/>
      <c r="HH246" s="1359"/>
      <c r="HI246" s="1359"/>
      <c r="HJ246" s="1359"/>
      <c r="HK246" s="1359"/>
      <c r="HL246" s="1359"/>
      <c r="HM246" s="1359"/>
      <c r="HN246" s="1359"/>
      <c r="HO246" s="1359"/>
      <c r="HP246" s="1359"/>
      <c r="HQ246" s="1359"/>
      <c r="HR246" s="1359"/>
      <c r="HS246" s="1359"/>
      <c r="HT246" s="1359"/>
      <c r="HU246" s="1359"/>
      <c r="HV246" s="1359"/>
      <c r="HW246" s="1359"/>
      <c r="HX246" s="1359"/>
      <c r="HY246" s="1359"/>
      <c r="HZ246" s="1359"/>
      <c r="IA246" s="1359"/>
      <c r="IB246" s="1359"/>
      <c r="IC246" s="1359"/>
      <c r="ID246" s="1359"/>
      <c r="IE246" s="1359"/>
      <c r="IF246" s="1359"/>
      <c r="IG246" s="1359"/>
      <c r="IH246" s="1359"/>
      <c r="II246" s="1359"/>
      <c r="IJ246" s="1359"/>
      <c r="IK246" s="1359"/>
      <c r="IL246" s="1359"/>
      <c r="IM246" s="1359"/>
      <c r="IN246" s="1359"/>
      <c r="IO246" s="1359"/>
      <c r="IP246" s="1359"/>
      <c r="IQ246" s="1359"/>
      <c r="IR246" s="1359"/>
      <c r="IS246" s="1359"/>
      <c r="IT246" s="1359"/>
      <c r="IU246" s="1359"/>
      <c r="IV246" s="1359"/>
    </row>
    <row r="247" spans="1:256" ht="13.5" customHeight="1">
      <c r="A247" s="1309">
        <v>61</v>
      </c>
      <c r="B247" s="1286" t="s">
        <v>237</v>
      </c>
      <c r="C247" s="1286">
        <v>997013814</v>
      </c>
      <c r="D247" s="1286" t="s">
        <v>6806</v>
      </c>
      <c r="E247" s="1286" t="s">
        <v>2744</v>
      </c>
      <c r="F247" s="1287">
        <f>ROUND(SUM(F249:F249),3)</f>
        <v>57.76</v>
      </c>
      <c r="G247" s="12"/>
      <c r="H247" s="1287">
        <f>ROUND(F247*G247,2)</f>
        <v>0</v>
      </c>
      <c r="I247" s="1310" t="s">
        <v>102</v>
      </c>
    </row>
    <row r="248" spans="1:256" s="1215" customFormat="1" ht="13.5" customHeight="1">
      <c r="A248" s="1343"/>
      <c r="B248" s="1344"/>
      <c r="C248" s="1345"/>
      <c r="D248" s="1293" t="s">
        <v>6801</v>
      </c>
      <c r="E248" s="1345"/>
      <c r="F248" s="1346"/>
      <c r="G248" s="5815"/>
      <c r="H248" s="1347"/>
      <c r="I248" s="1348"/>
      <c r="J248" s="1351"/>
      <c r="K248" s="1350"/>
    </row>
    <row r="249" spans="1:256" s="1215" customFormat="1" ht="13.5" customHeight="1">
      <c r="A249" s="1343"/>
      <c r="B249" s="1344"/>
      <c r="C249" s="1345"/>
      <c r="D249" s="1293" t="s">
        <v>6811</v>
      </c>
      <c r="E249" s="1345"/>
      <c r="F249" s="1294">
        <v>57.76</v>
      </c>
      <c r="G249" s="5815"/>
      <c r="H249" s="1347"/>
      <c r="I249" s="1348"/>
      <c r="J249" s="1351"/>
    </row>
    <row r="250" spans="1:256" s="1308" customFormat="1" ht="54" customHeight="1">
      <c r="A250" s="1352"/>
      <c r="B250" s="1353"/>
      <c r="C250" s="1354"/>
      <c r="D250" s="1293" t="s">
        <v>6802</v>
      </c>
      <c r="E250" s="1354"/>
      <c r="F250" s="1355"/>
      <c r="G250" s="771"/>
      <c r="H250" s="1356"/>
      <c r="I250" s="1357"/>
      <c r="J250" s="1358"/>
      <c r="L250" s="1359"/>
      <c r="M250" s="1359"/>
      <c r="N250" s="1359"/>
      <c r="O250" s="1359"/>
      <c r="P250" s="1359"/>
      <c r="Q250" s="1359"/>
      <c r="R250" s="1359"/>
      <c r="S250" s="1359"/>
      <c r="T250" s="1359"/>
      <c r="U250" s="1359"/>
      <c r="V250" s="1359"/>
      <c r="W250" s="1359"/>
      <c r="X250" s="1359"/>
      <c r="Y250" s="1359"/>
      <c r="Z250" s="1359"/>
      <c r="AA250" s="1359"/>
      <c r="AB250" s="1359"/>
      <c r="AC250" s="1359"/>
      <c r="AD250" s="1359"/>
      <c r="AE250" s="1359"/>
      <c r="AF250" s="1359"/>
      <c r="AG250" s="1359"/>
      <c r="AH250" s="1359"/>
      <c r="AI250" s="1359"/>
      <c r="AJ250" s="1359"/>
      <c r="AK250" s="1359"/>
      <c r="AL250" s="1359"/>
      <c r="AM250" s="1359"/>
      <c r="AN250" s="1359"/>
      <c r="AO250" s="1359"/>
      <c r="AP250" s="1359"/>
      <c r="AQ250" s="1359"/>
      <c r="AR250" s="1359"/>
      <c r="AS250" s="1359"/>
      <c r="AT250" s="1359"/>
      <c r="AU250" s="1359"/>
      <c r="AV250" s="1359"/>
      <c r="AW250" s="1359"/>
      <c r="AX250" s="1359"/>
      <c r="AY250" s="1359"/>
      <c r="AZ250" s="1359"/>
      <c r="BA250" s="1359"/>
      <c r="BB250" s="1359"/>
      <c r="BC250" s="1359"/>
      <c r="BD250" s="1359"/>
      <c r="BE250" s="1359"/>
      <c r="BF250" s="1359"/>
      <c r="BG250" s="1359"/>
      <c r="BH250" s="1359"/>
      <c r="BI250" s="1359"/>
      <c r="BJ250" s="1359"/>
      <c r="BK250" s="1359"/>
      <c r="BL250" s="1359"/>
      <c r="BM250" s="1359"/>
      <c r="BN250" s="1359"/>
      <c r="BO250" s="1359"/>
      <c r="BP250" s="1359"/>
      <c r="BQ250" s="1359"/>
      <c r="BR250" s="1359"/>
      <c r="BS250" s="1359"/>
      <c r="BT250" s="1359"/>
      <c r="BU250" s="1359"/>
      <c r="BV250" s="1359"/>
      <c r="BW250" s="1359"/>
      <c r="BX250" s="1359"/>
      <c r="BY250" s="1359"/>
      <c r="BZ250" s="1359"/>
      <c r="CA250" s="1359"/>
      <c r="CB250" s="1359"/>
      <c r="CC250" s="1359"/>
      <c r="CD250" s="1359"/>
      <c r="CE250" s="1359"/>
      <c r="CF250" s="1359"/>
      <c r="CG250" s="1359"/>
      <c r="CH250" s="1359"/>
      <c r="CI250" s="1359"/>
      <c r="CJ250" s="1359"/>
      <c r="CK250" s="1359"/>
      <c r="CL250" s="1359"/>
      <c r="CM250" s="1359"/>
      <c r="CN250" s="1359"/>
      <c r="CO250" s="1359"/>
      <c r="CP250" s="1359"/>
      <c r="CQ250" s="1359"/>
      <c r="CR250" s="1359"/>
      <c r="CS250" s="1359"/>
      <c r="CT250" s="1359"/>
      <c r="CU250" s="1359"/>
      <c r="CV250" s="1359"/>
      <c r="CW250" s="1359"/>
      <c r="CX250" s="1359"/>
      <c r="CY250" s="1359"/>
      <c r="CZ250" s="1359"/>
      <c r="DA250" s="1359"/>
      <c r="DB250" s="1359"/>
      <c r="DC250" s="1359"/>
      <c r="DD250" s="1359"/>
      <c r="DE250" s="1359"/>
      <c r="DF250" s="1359"/>
      <c r="DG250" s="1359"/>
      <c r="DH250" s="1359"/>
      <c r="DI250" s="1359"/>
      <c r="DJ250" s="1359"/>
      <c r="DK250" s="1359"/>
      <c r="DL250" s="1359"/>
      <c r="DM250" s="1359"/>
      <c r="DN250" s="1359"/>
      <c r="DO250" s="1359"/>
      <c r="DP250" s="1359"/>
      <c r="DQ250" s="1359"/>
      <c r="DR250" s="1359"/>
      <c r="DS250" s="1359"/>
      <c r="DT250" s="1359"/>
      <c r="DU250" s="1359"/>
      <c r="DV250" s="1359"/>
      <c r="DW250" s="1359"/>
      <c r="DX250" s="1359"/>
      <c r="DY250" s="1359"/>
      <c r="DZ250" s="1359"/>
      <c r="EA250" s="1359"/>
      <c r="EB250" s="1359"/>
      <c r="EC250" s="1359"/>
      <c r="ED250" s="1359"/>
      <c r="EE250" s="1359"/>
      <c r="EF250" s="1359"/>
      <c r="EG250" s="1359"/>
      <c r="EH250" s="1359"/>
      <c r="EI250" s="1359"/>
      <c r="EJ250" s="1359"/>
      <c r="EK250" s="1359"/>
      <c r="EL250" s="1359"/>
      <c r="EM250" s="1359"/>
      <c r="EN250" s="1359"/>
      <c r="EO250" s="1359"/>
      <c r="EP250" s="1359"/>
      <c r="EQ250" s="1359"/>
      <c r="ER250" s="1359"/>
      <c r="ES250" s="1359"/>
      <c r="ET250" s="1359"/>
      <c r="EU250" s="1359"/>
      <c r="EV250" s="1359"/>
      <c r="EW250" s="1359"/>
      <c r="EX250" s="1359"/>
      <c r="EY250" s="1359"/>
      <c r="EZ250" s="1359"/>
      <c r="FA250" s="1359"/>
      <c r="FB250" s="1359"/>
      <c r="FC250" s="1359"/>
      <c r="FD250" s="1359"/>
      <c r="FE250" s="1359"/>
      <c r="FF250" s="1359"/>
      <c r="FG250" s="1359"/>
      <c r="FH250" s="1359"/>
      <c r="FI250" s="1359"/>
      <c r="FJ250" s="1359"/>
      <c r="FK250" s="1359"/>
      <c r="FL250" s="1359"/>
      <c r="FM250" s="1359"/>
      <c r="FN250" s="1359"/>
      <c r="FO250" s="1359"/>
      <c r="FP250" s="1359"/>
      <c r="FQ250" s="1359"/>
      <c r="FR250" s="1359"/>
      <c r="FS250" s="1359"/>
      <c r="FT250" s="1359"/>
      <c r="FU250" s="1359"/>
      <c r="FV250" s="1359"/>
      <c r="FW250" s="1359"/>
      <c r="FX250" s="1359"/>
      <c r="FY250" s="1359"/>
      <c r="FZ250" s="1359"/>
      <c r="GA250" s="1359"/>
      <c r="GB250" s="1359"/>
      <c r="GC250" s="1359"/>
      <c r="GD250" s="1359"/>
      <c r="GE250" s="1359"/>
      <c r="GF250" s="1359"/>
      <c r="GG250" s="1359"/>
      <c r="GH250" s="1359"/>
      <c r="GI250" s="1359"/>
      <c r="GJ250" s="1359"/>
      <c r="GK250" s="1359"/>
      <c r="GL250" s="1359"/>
      <c r="GM250" s="1359"/>
      <c r="GN250" s="1359"/>
      <c r="GO250" s="1359"/>
      <c r="GP250" s="1359"/>
      <c r="GQ250" s="1359"/>
      <c r="GR250" s="1359"/>
      <c r="GS250" s="1359"/>
      <c r="GT250" s="1359"/>
      <c r="GU250" s="1359"/>
      <c r="GV250" s="1359"/>
      <c r="GW250" s="1359"/>
      <c r="GX250" s="1359"/>
      <c r="GY250" s="1359"/>
      <c r="GZ250" s="1359"/>
      <c r="HA250" s="1359"/>
      <c r="HB250" s="1359"/>
      <c r="HC250" s="1359"/>
      <c r="HD250" s="1359"/>
      <c r="HE250" s="1359"/>
      <c r="HF250" s="1359"/>
      <c r="HG250" s="1359"/>
      <c r="HH250" s="1359"/>
      <c r="HI250" s="1359"/>
      <c r="HJ250" s="1359"/>
      <c r="HK250" s="1359"/>
      <c r="HL250" s="1359"/>
      <c r="HM250" s="1359"/>
      <c r="HN250" s="1359"/>
      <c r="HO250" s="1359"/>
      <c r="HP250" s="1359"/>
      <c r="HQ250" s="1359"/>
      <c r="HR250" s="1359"/>
      <c r="HS250" s="1359"/>
      <c r="HT250" s="1359"/>
      <c r="HU250" s="1359"/>
      <c r="HV250" s="1359"/>
      <c r="HW250" s="1359"/>
      <c r="HX250" s="1359"/>
      <c r="HY250" s="1359"/>
      <c r="HZ250" s="1359"/>
      <c r="IA250" s="1359"/>
      <c r="IB250" s="1359"/>
      <c r="IC250" s="1359"/>
      <c r="ID250" s="1359"/>
      <c r="IE250" s="1359"/>
      <c r="IF250" s="1359"/>
      <c r="IG250" s="1359"/>
      <c r="IH250" s="1359"/>
      <c r="II250" s="1359"/>
      <c r="IJ250" s="1359"/>
      <c r="IK250" s="1359"/>
      <c r="IL250" s="1359"/>
      <c r="IM250" s="1359"/>
      <c r="IN250" s="1359"/>
      <c r="IO250" s="1359"/>
      <c r="IP250" s="1359"/>
      <c r="IQ250" s="1359"/>
      <c r="IR250" s="1359"/>
      <c r="IS250" s="1359"/>
      <c r="IT250" s="1359"/>
      <c r="IU250" s="1359"/>
      <c r="IV250" s="1359"/>
    </row>
    <row r="251" spans="1:256" s="1155" customFormat="1" ht="13.5" customHeight="1">
      <c r="A251" s="1282"/>
      <c r="B251" s="1177"/>
      <c r="C251" s="1177" t="s">
        <v>231</v>
      </c>
      <c r="D251" s="1177" t="s">
        <v>83</v>
      </c>
      <c r="E251" s="1177"/>
      <c r="F251" s="1179"/>
      <c r="G251" s="10"/>
      <c r="H251" s="1179">
        <f>SUM(H252:H254)</f>
        <v>0</v>
      </c>
      <c r="I251" s="1300"/>
    </row>
    <row r="252" spans="1:256" s="1188" customFormat="1" ht="13.5" customHeight="1">
      <c r="A252" s="1361">
        <v>62</v>
      </c>
      <c r="B252" s="1362">
        <v>998</v>
      </c>
      <c r="C252" s="1362">
        <v>998017003</v>
      </c>
      <c r="D252" s="1362" t="s">
        <v>2745</v>
      </c>
      <c r="E252" s="1362" t="s">
        <v>2744</v>
      </c>
      <c r="F252" s="1363">
        <v>11.097</v>
      </c>
      <c r="G252" s="12"/>
      <c r="H252" s="1364">
        <f>F252*G252</f>
        <v>0</v>
      </c>
      <c r="I252" s="1310" t="s">
        <v>102</v>
      </c>
      <c r="J252" s="1318"/>
    </row>
    <row r="253" spans="1:256" s="1366" customFormat="1" ht="13.5" customHeight="1">
      <c r="A253" s="1365">
        <v>63</v>
      </c>
      <c r="B253" s="1286">
        <v>999</v>
      </c>
      <c r="C253" s="1286" t="s">
        <v>230</v>
      </c>
      <c r="D253" s="1286" t="s">
        <v>229</v>
      </c>
      <c r="E253" s="1286" t="s">
        <v>103</v>
      </c>
      <c r="F253" s="1363">
        <f>F254</f>
        <v>240</v>
      </c>
      <c r="G253" s="12"/>
      <c r="H253" s="1287">
        <f>F253*G253</f>
        <v>0</v>
      </c>
      <c r="I253" s="1310" t="s">
        <v>102</v>
      </c>
    </row>
    <row r="254" spans="1:256" s="1314" customFormat="1" ht="23.95" customHeight="1">
      <c r="A254" s="1309"/>
      <c r="B254" s="1285"/>
      <c r="C254" s="1286"/>
      <c r="D254" s="1293" t="s">
        <v>228</v>
      </c>
      <c r="E254" s="1286"/>
      <c r="F254" s="1294">
        <v>240</v>
      </c>
      <c r="G254" s="12"/>
      <c r="H254" s="1287"/>
      <c r="I254" s="1289"/>
    </row>
    <row r="255" spans="1:256" s="1155" customFormat="1" ht="13.5" customHeight="1">
      <c r="A255" s="1282"/>
      <c r="B255" s="1177"/>
      <c r="C255" s="1177" t="s">
        <v>82</v>
      </c>
      <c r="D255" s="1177" t="s">
        <v>81</v>
      </c>
      <c r="E255" s="1177"/>
      <c r="F255" s="1179"/>
      <c r="G255" s="10"/>
      <c r="H255" s="1179">
        <f>H256+H259+H279+H297+H303+H321+H344+H359+H396+H417+H438+H450+H462+H484+H494+H505+H524+H534+H546+H574+H582+H589+H596+H611+H616</f>
        <v>0</v>
      </c>
      <c r="I255" s="1300"/>
    </row>
    <row r="256" spans="1:256" s="1155" customFormat="1" ht="13.5" customHeight="1">
      <c r="A256" s="1282"/>
      <c r="B256" s="1177"/>
      <c r="C256" s="1177">
        <v>711</v>
      </c>
      <c r="D256" s="1177" t="s">
        <v>2598</v>
      </c>
      <c r="E256" s="1177"/>
      <c r="F256" s="1179"/>
      <c r="G256" s="10"/>
      <c r="H256" s="1179">
        <f>SUM(H257)</f>
        <v>0</v>
      </c>
      <c r="I256" s="1300"/>
    </row>
    <row r="257" spans="1:13" s="1323" customFormat="1" ht="13.5" customHeight="1">
      <c r="A257" s="1367" t="s">
        <v>6830</v>
      </c>
      <c r="B257" s="1321">
        <v>764</v>
      </c>
      <c r="C257" s="1321">
        <v>711131811</v>
      </c>
      <c r="D257" s="1321" t="s">
        <v>6783</v>
      </c>
      <c r="E257" s="1321" t="s">
        <v>109</v>
      </c>
      <c r="F257" s="1368">
        <f>ROUND(SUM(F258:F258),3)</f>
        <v>3148.64</v>
      </c>
      <c r="G257" s="5812"/>
      <c r="H257" s="1369">
        <f t="shared" ref="H257" si="1">ROUND(F257*G257,2)</f>
        <v>0</v>
      </c>
      <c r="I257" s="1326" t="s">
        <v>102</v>
      </c>
      <c r="J257" s="1370"/>
      <c r="L257" s="1155"/>
    </row>
    <row r="258" spans="1:13" s="1323" customFormat="1" ht="13.5" customHeight="1">
      <c r="A258" s="1367"/>
      <c r="B258" s="1321"/>
      <c r="C258" s="1321"/>
      <c r="D258" s="1371" t="s">
        <v>6784</v>
      </c>
      <c r="E258" s="1321"/>
      <c r="F258" s="1372">
        <v>3148.64</v>
      </c>
      <c r="G258" s="5812"/>
      <c r="H258" s="1322"/>
      <c r="I258" s="1326"/>
      <c r="J258" s="1373"/>
      <c r="K258" s="1374"/>
      <c r="L258" s="1374"/>
      <c r="M258" s="1374"/>
    </row>
    <row r="259" spans="1:13" s="1155" customFormat="1" ht="13.5" customHeight="1">
      <c r="A259" s="1282"/>
      <c r="B259" s="1177"/>
      <c r="C259" s="1177">
        <v>712</v>
      </c>
      <c r="D259" s="1177" t="s">
        <v>399</v>
      </c>
      <c r="E259" s="1177"/>
      <c r="F259" s="1179"/>
      <c r="G259" s="10"/>
      <c r="H259" s="1179">
        <f>SUM(H260:H278)</f>
        <v>0</v>
      </c>
      <c r="I259" s="1300"/>
    </row>
    <row r="260" spans="1:13" s="1323" customFormat="1" ht="13.5" customHeight="1">
      <c r="A260" s="1367" t="s">
        <v>1127</v>
      </c>
      <c r="B260" s="1321">
        <v>764</v>
      </c>
      <c r="C260" s="1321">
        <v>712561801</v>
      </c>
      <c r="D260" s="1321" t="s">
        <v>6754</v>
      </c>
      <c r="E260" s="1321" t="s">
        <v>109</v>
      </c>
      <c r="F260" s="1368">
        <f>ROUND(SUM(F262:F264),3)</f>
        <v>3414.19</v>
      </c>
      <c r="G260" s="5812"/>
      <c r="H260" s="1369">
        <f t="shared" ref="H260" si="2">ROUND(F260*G260,2)</f>
        <v>0</v>
      </c>
      <c r="I260" s="1326" t="s">
        <v>102</v>
      </c>
      <c r="J260" s="1370"/>
      <c r="L260" s="1155"/>
    </row>
    <row r="261" spans="1:13" s="1323" customFormat="1" ht="13.5" customHeight="1">
      <c r="A261" s="1367"/>
      <c r="B261" s="1321"/>
      <c r="C261" s="1321"/>
      <c r="D261" s="1371" t="s">
        <v>6759</v>
      </c>
      <c r="E261" s="1321"/>
      <c r="F261" s="1372"/>
      <c r="G261" s="5812"/>
      <c r="H261" s="1322"/>
      <c r="I261" s="1326"/>
      <c r="J261" s="1373"/>
      <c r="K261" s="1374"/>
      <c r="L261" s="1374"/>
      <c r="M261" s="1374"/>
    </row>
    <row r="262" spans="1:13" s="1323" customFormat="1" ht="13.5" customHeight="1">
      <c r="A262" s="1367"/>
      <c r="B262" s="1321"/>
      <c r="C262" s="1321"/>
      <c r="D262" s="1371" t="s">
        <v>6756</v>
      </c>
      <c r="E262" s="1321"/>
      <c r="F262" s="1372">
        <v>3028.75</v>
      </c>
      <c r="G262" s="5812"/>
      <c r="H262" s="1322"/>
      <c r="I262" s="1326"/>
      <c r="J262" s="1373"/>
      <c r="K262" s="1374"/>
      <c r="L262" s="1374"/>
      <c r="M262" s="1374"/>
    </row>
    <row r="263" spans="1:13" s="1323" customFormat="1" ht="13.5" customHeight="1">
      <c r="A263" s="1367"/>
      <c r="B263" s="1321"/>
      <c r="C263" s="1321"/>
      <c r="D263" s="1371" t="s">
        <v>6771</v>
      </c>
      <c r="E263" s="1321"/>
      <c r="F263" s="1372"/>
      <c r="G263" s="5812"/>
      <c r="H263" s="1322"/>
      <c r="I263" s="1326"/>
      <c r="J263" s="1373"/>
      <c r="K263" s="1374"/>
      <c r="L263" s="1374"/>
      <c r="M263" s="1374"/>
    </row>
    <row r="264" spans="1:13" s="1323" customFormat="1" ht="13.5" customHeight="1">
      <c r="A264" s="1367"/>
      <c r="B264" s="1321"/>
      <c r="C264" s="1321"/>
      <c r="D264" s="1293" t="s">
        <v>6769</v>
      </c>
      <c r="E264" s="1321"/>
      <c r="F264" s="1294">
        <f>(385.44)</f>
        <v>385.44</v>
      </c>
      <c r="G264" s="5812"/>
      <c r="H264" s="1322"/>
      <c r="I264" s="1326"/>
      <c r="J264" s="1373"/>
      <c r="K264" s="1374"/>
      <c r="L264" s="1374"/>
      <c r="M264" s="1374"/>
    </row>
    <row r="265" spans="1:13" s="1323" customFormat="1" ht="13.5" customHeight="1">
      <c r="A265" s="1367" t="s">
        <v>2051</v>
      </c>
      <c r="B265" s="1321">
        <v>764</v>
      </c>
      <c r="C265" s="1321">
        <v>712861803</v>
      </c>
      <c r="D265" s="1321" t="s">
        <v>6745</v>
      </c>
      <c r="E265" s="1321" t="s">
        <v>109</v>
      </c>
      <c r="F265" s="1368">
        <f>ROUND(SUM(F267),3)</f>
        <v>785.6</v>
      </c>
      <c r="G265" s="5812"/>
      <c r="H265" s="1369">
        <f t="shared" ref="H265" si="3">ROUND(F265*G265,2)</f>
        <v>0</v>
      </c>
      <c r="I265" s="1326" t="s">
        <v>102</v>
      </c>
      <c r="J265" s="1330"/>
      <c r="L265" s="1155"/>
    </row>
    <row r="266" spans="1:13" s="1323" customFormat="1" ht="13.5" customHeight="1">
      <c r="A266" s="1367"/>
      <c r="B266" s="1321"/>
      <c r="C266" s="1321"/>
      <c r="D266" s="1371" t="s">
        <v>6764</v>
      </c>
      <c r="E266" s="1321"/>
      <c r="F266" s="1372"/>
      <c r="G266" s="5812"/>
      <c r="H266" s="1322"/>
      <c r="I266" s="1326"/>
      <c r="J266" s="1373"/>
      <c r="K266" s="1374"/>
      <c r="L266" s="1374"/>
      <c r="M266" s="1374"/>
    </row>
    <row r="267" spans="1:13" s="1323" customFormat="1" ht="13.5" customHeight="1">
      <c r="A267" s="1367"/>
      <c r="B267" s="1321"/>
      <c r="C267" s="1321"/>
      <c r="D267" s="1293" t="s">
        <v>6761</v>
      </c>
      <c r="E267" s="1321"/>
      <c r="F267" s="1372">
        <f>(392.8*2)</f>
        <v>785.6</v>
      </c>
      <c r="G267" s="5812"/>
      <c r="H267" s="1322"/>
      <c r="I267" s="1326"/>
      <c r="J267" s="1373"/>
      <c r="K267" s="1374"/>
      <c r="L267" s="1374"/>
      <c r="M267" s="1374"/>
    </row>
    <row r="268" spans="1:13" s="1323" customFormat="1" ht="27.25" customHeight="1">
      <c r="A268" s="1367" t="s">
        <v>2765</v>
      </c>
      <c r="B268" s="1321">
        <v>764</v>
      </c>
      <c r="C268" s="1321">
        <v>712540851</v>
      </c>
      <c r="D268" s="1321" t="s">
        <v>6752</v>
      </c>
      <c r="E268" s="1321" t="s">
        <v>109</v>
      </c>
      <c r="F268" s="1368">
        <f>ROUND(SUM(F270:F275),3)</f>
        <v>3387.18</v>
      </c>
      <c r="G268" s="5812"/>
      <c r="H268" s="1369">
        <f t="shared" ref="H268" si="4">ROUND(F268*G268,2)</f>
        <v>0</v>
      </c>
      <c r="I268" s="1326" t="s">
        <v>102</v>
      </c>
      <c r="J268" s="1330"/>
      <c r="L268" s="1155"/>
    </row>
    <row r="269" spans="1:13" s="1323" customFormat="1" ht="13.5" customHeight="1">
      <c r="A269" s="1367"/>
      <c r="B269" s="1321"/>
      <c r="C269" s="1321"/>
      <c r="D269" s="1371" t="s">
        <v>6765</v>
      </c>
      <c r="E269" s="1321"/>
      <c r="F269" s="1372"/>
      <c r="G269" s="5812"/>
      <c r="H269" s="1322"/>
      <c r="I269" s="1326"/>
      <c r="J269" s="1373"/>
      <c r="K269" s="1374"/>
      <c r="L269" s="1374"/>
      <c r="M269" s="1374"/>
    </row>
    <row r="270" spans="1:13" s="1323" customFormat="1" ht="13.5" customHeight="1">
      <c r="A270" s="1367"/>
      <c r="B270" s="1321"/>
      <c r="C270" s="1321"/>
      <c r="D270" s="1293" t="s">
        <v>6761</v>
      </c>
      <c r="E270" s="1321"/>
      <c r="F270" s="1372">
        <f>(392.8*2)</f>
        <v>785.6</v>
      </c>
      <c r="G270" s="5812"/>
      <c r="H270" s="1322"/>
      <c r="I270" s="1326"/>
      <c r="J270" s="1373"/>
      <c r="K270" s="1374"/>
      <c r="L270" s="1374"/>
      <c r="M270" s="1374"/>
    </row>
    <row r="271" spans="1:13" s="1155" customFormat="1" ht="13.5" customHeight="1">
      <c r="A271" s="1309"/>
      <c r="B271" s="1285"/>
      <c r="C271" s="1286"/>
      <c r="D271" s="1293" t="s">
        <v>6770</v>
      </c>
      <c r="E271" s="1286"/>
      <c r="F271" s="1294">
        <f>(385.44)*2</f>
        <v>770.88</v>
      </c>
      <c r="G271" s="12"/>
      <c r="H271" s="1287"/>
      <c r="I271" s="1180"/>
    </row>
    <row r="272" spans="1:13" s="1323" customFormat="1" ht="13.5" customHeight="1">
      <c r="A272" s="1367"/>
      <c r="B272" s="1321"/>
      <c r="C272" s="1321"/>
      <c r="D272" s="1371" t="s">
        <v>6766</v>
      </c>
      <c r="E272" s="1321"/>
      <c r="F272" s="1372"/>
      <c r="G272" s="5812"/>
      <c r="H272" s="1322"/>
      <c r="I272" s="1326"/>
      <c r="J272" s="1373"/>
      <c r="K272" s="1374"/>
      <c r="L272" s="1374"/>
      <c r="M272" s="1374"/>
    </row>
    <row r="273" spans="1:14" s="1323" customFormat="1" ht="13.5" customHeight="1">
      <c r="A273" s="1367"/>
      <c r="B273" s="1321"/>
      <c r="C273" s="1321"/>
      <c r="D273" s="1293" t="s">
        <v>6761</v>
      </c>
      <c r="E273" s="1321"/>
      <c r="F273" s="1372">
        <f>(392.8*2)</f>
        <v>785.6</v>
      </c>
      <c r="G273" s="5812"/>
      <c r="H273" s="1322"/>
      <c r="I273" s="1326"/>
      <c r="J273" s="1373"/>
      <c r="K273" s="1374"/>
      <c r="L273" s="1374"/>
      <c r="M273" s="1374"/>
    </row>
    <row r="274" spans="1:14" s="1323" customFormat="1" ht="13.5" customHeight="1">
      <c r="A274" s="1367"/>
      <c r="B274" s="1321"/>
      <c r="C274" s="1321"/>
      <c r="D274" s="1293" t="s">
        <v>6777</v>
      </c>
      <c r="E274" s="1321"/>
      <c r="F274" s="1372">
        <f>(234.43*3)</f>
        <v>703.29</v>
      </c>
      <c r="G274" s="5812"/>
      <c r="H274" s="1322"/>
      <c r="I274" s="1326"/>
      <c r="J274" s="1373"/>
      <c r="K274" s="1374"/>
      <c r="L274" s="1374"/>
      <c r="M274" s="1374"/>
    </row>
    <row r="275" spans="1:14" s="1323" customFormat="1" ht="13.5" customHeight="1">
      <c r="A275" s="1367"/>
      <c r="B275" s="1321"/>
      <c r="C275" s="1321"/>
      <c r="D275" s="1293" t="s">
        <v>6778</v>
      </c>
      <c r="E275" s="1286"/>
      <c r="F275" s="1294">
        <v>341.81</v>
      </c>
      <c r="G275" s="5812"/>
      <c r="H275" s="1322"/>
      <c r="I275" s="1326"/>
      <c r="J275" s="1373"/>
      <c r="K275" s="1374"/>
      <c r="L275" s="1374"/>
      <c r="M275" s="1374"/>
    </row>
    <row r="276" spans="1:14" s="1383" customFormat="1" ht="13.5" customHeight="1">
      <c r="A276" s="1375">
        <v>68</v>
      </c>
      <c r="B276" s="1376" t="s">
        <v>106</v>
      </c>
      <c r="C276" s="1377" t="s">
        <v>614</v>
      </c>
      <c r="D276" s="1377" t="s">
        <v>613</v>
      </c>
      <c r="E276" s="1377" t="s">
        <v>103</v>
      </c>
      <c r="F276" s="1378">
        <f>F277</f>
        <v>10</v>
      </c>
      <c r="G276" s="127"/>
      <c r="H276" s="1379">
        <f>F276*G276</f>
        <v>0</v>
      </c>
      <c r="I276" s="1380" t="s">
        <v>102</v>
      </c>
      <c r="J276" s="1381"/>
      <c r="K276" s="744"/>
      <c r="L276" s="1382"/>
      <c r="M276" s="1224"/>
    </row>
    <row r="277" spans="1:14" s="1390" customFormat="1" ht="13.5" customHeight="1">
      <c r="A277" s="1384"/>
      <c r="B277" s="1385"/>
      <c r="C277" s="1386"/>
      <c r="D277" s="1311" t="s">
        <v>660</v>
      </c>
      <c r="E277" s="1386"/>
      <c r="F277" s="1387">
        <v>10</v>
      </c>
      <c r="G277" s="128"/>
      <c r="H277" s="1388"/>
      <c r="I277" s="1389"/>
      <c r="K277" s="744"/>
      <c r="M277" s="1159"/>
    </row>
    <row r="278" spans="1:14" s="1390" customFormat="1" ht="13.5" customHeight="1">
      <c r="A278" s="1384"/>
      <c r="B278" s="1385"/>
      <c r="C278" s="1386"/>
      <c r="D278" s="1311" t="s">
        <v>659</v>
      </c>
      <c r="E278" s="1386"/>
      <c r="F278" s="1387"/>
      <c r="G278" s="128"/>
      <c r="H278" s="1388"/>
      <c r="I278" s="1389"/>
      <c r="K278" s="744"/>
      <c r="M278" s="1159"/>
    </row>
    <row r="279" spans="1:14" s="1155" customFormat="1" ht="13.5" customHeight="1">
      <c r="A279" s="1282"/>
      <c r="B279" s="1177"/>
      <c r="C279" s="1177">
        <v>713</v>
      </c>
      <c r="D279" s="1177" t="s">
        <v>398</v>
      </c>
      <c r="E279" s="1177"/>
      <c r="F279" s="1179"/>
      <c r="G279" s="10"/>
      <c r="H279" s="1179">
        <f>SUM(H280:H296)</f>
        <v>0</v>
      </c>
      <c r="I279" s="1300"/>
    </row>
    <row r="280" spans="1:14" s="1323" customFormat="1" ht="13.5" customHeight="1">
      <c r="A280" s="1367" t="s">
        <v>6831</v>
      </c>
      <c r="B280" s="1321">
        <v>764</v>
      </c>
      <c r="C280" s="1321">
        <v>713120821</v>
      </c>
      <c r="D280" s="1321" t="s">
        <v>6786</v>
      </c>
      <c r="E280" s="1321" t="s">
        <v>109</v>
      </c>
      <c r="F280" s="1368">
        <f>ROUND(SUM(F281),3)</f>
        <v>2938.95</v>
      </c>
      <c r="G280" s="5812"/>
      <c r="H280" s="1369">
        <f t="shared" ref="H280" si="5">ROUND(F280*G280,2)</f>
        <v>0</v>
      </c>
      <c r="I280" s="1326" t="s">
        <v>102</v>
      </c>
      <c r="J280" s="1391"/>
      <c r="L280" s="1155"/>
    </row>
    <row r="281" spans="1:14" s="1323" customFormat="1" ht="13.5" customHeight="1">
      <c r="A281" s="1367"/>
      <c r="B281" s="1321"/>
      <c r="C281" s="1321"/>
      <c r="D281" s="1371" t="s">
        <v>6794</v>
      </c>
      <c r="E281" s="1321"/>
      <c r="F281" s="1372">
        <f>(1050.92+1888.03)</f>
        <v>2938.95</v>
      </c>
      <c r="G281" s="5812"/>
      <c r="H281" s="1322"/>
      <c r="I281" s="1326"/>
      <c r="J281" s="1373"/>
      <c r="K281" s="1374"/>
      <c r="L281" s="1374"/>
      <c r="M281" s="1374"/>
    </row>
    <row r="282" spans="1:14" s="1323" customFormat="1" ht="27.25" customHeight="1">
      <c r="A282" s="1367" t="s">
        <v>6832</v>
      </c>
      <c r="B282" s="1321">
        <v>764</v>
      </c>
      <c r="C282" s="1321">
        <v>713151811</v>
      </c>
      <c r="D282" s="1321" t="s">
        <v>6748</v>
      </c>
      <c r="E282" s="1321" t="s">
        <v>109</v>
      </c>
      <c r="F282" s="1368">
        <f>ROUND(SUM(F284),3)</f>
        <v>3028.75</v>
      </c>
      <c r="G282" s="5812"/>
      <c r="H282" s="1369">
        <f t="shared" ref="H282" si="6">ROUND(F282*G282,2)</f>
        <v>0</v>
      </c>
      <c r="I282" s="1326" t="s">
        <v>102</v>
      </c>
      <c r="J282" s="1391"/>
      <c r="L282" s="1155"/>
    </row>
    <row r="283" spans="1:14" s="1323" customFormat="1" ht="13.5" customHeight="1">
      <c r="A283" s="1367"/>
      <c r="B283" s="1321"/>
      <c r="C283" s="1321"/>
      <c r="D283" s="1371" t="s">
        <v>6757</v>
      </c>
      <c r="E283" s="1321"/>
      <c r="F283" s="1372"/>
      <c r="G283" s="5812"/>
      <c r="H283" s="1322"/>
      <c r="I283" s="1326"/>
      <c r="J283" s="1373"/>
      <c r="K283" s="1374"/>
      <c r="L283" s="1374"/>
      <c r="M283" s="1374"/>
    </row>
    <row r="284" spans="1:14" s="1323" customFormat="1" ht="13.5" customHeight="1">
      <c r="A284" s="1367"/>
      <c r="B284" s="1321"/>
      <c r="C284" s="1321"/>
      <c r="D284" s="1371" t="s">
        <v>6756</v>
      </c>
      <c r="E284" s="1321"/>
      <c r="F284" s="1372">
        <v>3028.75</v>
      </c>
      <c r="G284" s="5812"/>
      <c r="H284" s="1322"/>
      <c r="I284" s="1326"/>
      <c r="J284" s="1373"/>
      <c r="K284" s="1374"/>
      <c r="L284" s="1374"/>
      <c r="M284" s="1374"/>
    </row>
    <row r="285" spans="1:14" s="1323" customFormat="1" ht="27.25" customHeight="1">
      <c r="A285" s="1367" t="s">
        <v>6833</v>
      </c>
      <c r="B285" s="1321">
        <v>764</v>
      </c>
      <c r="C285" s="1321">
        <v>713151821</v>
      </c>
      <c r="D285" s="1321" t="s">
        <v>6749</v>
      </c>
      <c r="E285" s="1321" t="s">
        <v>109</v>
      </c>
      <c r="F285" s="1368">
        <f>ROUND(SUM(F287:F293),3)</f>
        <v>4776.03</v>
      </c>
      <c r="G285" s="5812"/>
      <c r="H285" s="1369">
        <f t="shared" ref="H285" si="7">ROUND(F285*G285,2)</f>
        <v>0</v>
      </c>
      <c r="I285" s="1326" t="s">
        <v>102</v>
      </c>
      <c r="J285" s="1391"/>
      <c r="N285" s="1370"/>
    </row>
    <row r="286" spans="1:14" s="1323" customFormat="1" ht="13.5" customHeight="1">
      <c r="A286" s="1367"/>
      <c r="B286" s="1321"/>
      <c r="C286" s="1321"/>
      <c r="D286" s="1371" t="s">
        <v>6758</v>
      </c>
      <c r="E286" s="1321"/>
      <c r="F286" s="1372"/>
      <c r="G286" s="5812"/>
      <c r="H286" s="1322"/>
      <c r="I286" s="1326"/>
      <c r="J286" s="1373"/>
      <c r="K286" s="1374"/>
      <c r="L286" s="1374"/>
      <c r="M286" s="1374"/>
    </row>
    <row r="287" spans="1:14" s="1323" customFormat="1" ht="13.5" customHeight="1">
      <c r="A287" s="1367"/>
      <c r="B287" s="1321"/>
      <c r="C287" s="1321"/>
      <c r="D287" s="1371" t="s">
        <v>6756</v>
      </c>
      <c r="E287" s="1321"/>
      <c r="F287" s="1372">
        <f>(3028.75)</f>
        <v>3028.75</v>
      </c>
      <c r="G287" s="5812"/>
      <c r="H287" s="1322"/>
      <c r="I287" s="1326"/>
      <c r="J287" s="1373"/>
      <c r="K287" s="1374"/>
      <c r="L287" s="1374"/>
      <c r="M287" s="1374"/>
    </row>
    <row r="288" spans="1:14" s="1323" customFormat="1" ht="13.5" customHeight="1">
      <c r="A288" s="1367"/>
      <c r="B288" s="1321"/>
      <c r="C288" s="1321"/>
      <c r="D288" s="1371" t="s">
        <v>6768</v>
      </c>
      <c r="E288" s="1321"/>
      <c r="F288" s="1372"/>
      <c r="G288" s="5812"/>
      <c r="H288" s="1322"/>
      <c r="I288" s="1326"/>
      <c r="J288" s="1330"/>
      <c r="K288" s="1374"/>
      <c r="L288" s="1374"/>
      <c r="M288" s="1374"/>
    </row>
    <row r="289" spans="1:15" s="1323" customFormat="1" ht="13.5" customHeight="1">
      <c r="A289" s="1367"/>
      <c r="B289" s="1321"/>
      <c r="C289" s="1321"/>
      <c r="D289" s="1293" t="s">
        <v>6761</v>
      </c>
      <c r="E289" s="1321"/>
      <c r="F289" s="1372">
        <f>(392.8*2)</f>
        <v>785.6</v>
      </c>
      <c r="G289" s="5812"/>
      <c r="H289" s="1322"/>
      <c r="I289" s="1326"/>
      <c r="J289" s="1373"/>
      <c r="K289" s="1374"/>
      <c r="L289" s="1374"/>
      <c r="M289" s="1374"/>
    </row>
    <row r="290" spans="1:15" s="1323" customFormat="1" ht="13.5" customHeight="1">
      <c r="A290" s="1367"/>
      <c r="B290" s="1321"/>
      <c r="C290" s="1321"/>
      <c r="D290" s="1371" t="s">
        <v>6772</v>
      </c>
      <c r="E290" s="1321"/>
      <c r="F290" s="1372"/>
      <c r="G290" s="5812"/>
      <c r="H290" s="1322"/>
      <c r="I290" s="1326"/>
      <c r="J290" s="1330"/>
      <c r="K290" s="1374"/>
      <c r="L290" s="1374"/>
      <c r="M290" s="1374"/>
    </row>
    <row r="291" spans="1:15" s="1323" customFormat="1" ht="13.5" customHeight="1">
      <c r="A291" s="1367"/>
      <c r="B291" s="1321"/>
      <c r="C291" s="1321"/>
      <c r="D291" s="1293" t="s">
        <v>6769</v>
      </c>
      <c r="E291" s="1286"/>
      <c r="F291" s="1294">
        <f>(385.44)</f>
        <v>385.44</v>
      </c>
      <c r="G291" s="5812"/>
      <c r="H291" s="1322"/>
      <c r="I291" s="1326"/>
      <c r="J291" s="1373"/>
      <c r="K291" s="1374"/>
      <c r="L291" s="1374"/>
      <c r="M291" s="1374"/>
    </row>
    <row r="292" spans="1:15" s="1323" customFormat="1" ht="13.5" customHeight="1">
      <c r="A292" s="1367"/>
      <c r="B292" s="1321"/>
      <c r="C292" s="1321"/>
      <c r="D292" s="1293" t="s">
        <v>6774</v>
      </c>
      <c r="E292" s="1286"/>
      <c r="F292" s="1294">
        <v>234.43</v>
      </c>
      <c r="G292" s="5812"/>
      <c r="H292" s="1322"/>
      <c r="I292" s="1326"/>
      <c r="J292" s="1373"/>
      <c r="K292" s="1374"/>
      <c r="L292" s="1374"/>
      <c r="M292" s="1374"/>
    </row>
    <row r="293" spans="1:15" s="1323" customFormat="1" ht="13.5" customHeight="1">
      <c r="A293" s="1367"/>
      <c r="B293" s="1321"/>
      <c r="C293" s="1321"/>
      <c r="D293" s="1293" t="s">
        <v>6778</v>
      </c>
      <c r="E293" s="1286"/>
      <c r="F293" s="1294">
        <v>341.81</v>
      </c>
      <c r="G293" s="5812"/>
      <c r="H293" s="1322"/>
      <c r="I293" s="1326"/>
      <c r="J293" s="1373"/>
      <c r="K293" s="1374"/>
      <c r="L293" s="1374"/>
      <c r="M293" s="1374"/>
    </row>
    <row r="294" spans="1:15" s="1314" customFormat="1" ht="13.5" customHeight="1">
      <c r="A294" s="1284">
        <v>72</v>
      </c>
      <c r="B294" s="1286" t="s">
        <v>106</v>
      </c>
      <c r="C294" s="1286" t="s">
        <v>614</v>
      </c>
      <c r="D294" s="1286" t="s">
        <v>613</v>
      </c>
      <c r="E294" s="1286" t="s">
        <v>103</v>
      </c>
      <c r="F294" s="1287">
        <f>F295</f>
        <v>10</v>
      </c>
      <c r="G294" s="36"/>
      <c r="H294" s="1288">
        <f>F294*G294</f>
        <v>0</v>
      </c>
      <c r="I294" s="1289" t="s">
        <v>102</v>
      </c>
      <c r="J294" s="1392"/>
      <c r="K294" s="744"/>
      <c r="M294" s="1224"/>
    </row>
    <row r="295" spans="1:15" s="1155" customFormat="1" ht="13.5" customHeight="1">
      <c r="A295" s="1291"/>
      <c r="B295" s="1292"/>
      <c r="C295" s="1292"/>
      <c r="D295" s="1293" t="s">
        <v>612</v>
      </c>
      <c r="E295" s="1292"/>
      <c r="F295" s="1294">
        <v>10</v>
      </c>
      <c r="G295" s="37"/>
      <c r="H295" s="1288"/>
      <c r="I295" s="1300"/>
      <c r="K295" s="744"/>
      <c r="M295" s="1159"/>
    </row>
    <row r="296" spans="1:15" s="1155" customFormat="1" ht="13.5" customHeight="1">
      <c r="A296" s="1291"/>
      <c r="B296" s="1292"/>
      <c r="C296" s="1292"/>
      <c r="D296" s="1293" t="s">
        <v>405</v>
      </c>
      <c r="E296" s="1292"/>
      <c r="F296" s="1294"/>
      <c r="G296" s="37"/>
      <c r="H296" s="1288"/>
      <c r="I296" s="1300"/>
      <c r="K296" s="744"/>
      <c r="M296" s="1159"/>
    </row>
    <row r="297" spans="1:15" s="1155" customFormat="1" ht="13.5" customHeight="1">
      <c r="A297" s="1282"/>
      <c r="B297" s="1177"/>
      <c r="C297" s="1177">
        <v>714</v>
      </c>
      <c r="D297" s="1177" t="s">
        <v>80</v>
      </c>
      <c r="E297" s="1177"/>
      <c r="F297" s="1179"/>
      <c r="G297" s="10"/>
      <c r="H297" s="1179">
        <f>SUM(H298:H302)</f>
        <v>0</v>
      </c>
      <c r="I297" s="1300"/>
    </row>
    <row r="298" spans="1:15" s="1323" customFormat="1" ht="27.25" customHeight="1">
      <c r="A298" s="1319">
        <v>73</v>
      </c>
      <c r="B298" s="1320" t="s">
        <v>227</v>
      </c>
      <c r="C298" s="1321">
        <v>714110803</v>
      </c>
      <c r="D298" s="1321" t="s">
        <v>226</v>
      </c>
      <c r="E298" s="1321" t="s">
        <v>109</v>
      </c>
      <c r="F298" s="1322">
        <f>F299</f>
        <v>223.16900000000001</v>
      </c>
      <c r="G298" s="5812"/>
      <c r="H298" s="1322">
        <f>F298*G298</f>
        <v>0</v>
      </c>
      <c r="I298" s="1310" t="s">
        <v>102</v>
      </c>
      <c r="J298" s="1155"/>
    </row>
    <row r="299" spans="1:15" s="1323" customFormat="1" ht="13.5" customHeight="1">
      <c r="A299" s="1324"/>
      <c r="B299" s="1321"/>
      <c r="C299" s="1321"/>
      <c r="D299" s="1270" t="s">
        <v>225</v>
      </c>
      <c r="E299" s="1321"/>
      <c r="F299" s="1325">
        <v>223.16900000000001</v>
      </c>
      <c r="G299" s="5812"/>
      <c r="H299" s="1322"/>
      <c r="I299" s="1326"/>
    </row>
    <row r="300" spans="1:15" s="1155" customFormat="1" ht="13.5" customHeight="1">
      <c r="A300" s="1309">
        <v>74</v>
      </c>
      <c r="B300" s="1285" t="s">
        <v>106</v>
      </c>
      <c r="C300" s="1286" t="s">
        <v>105</v>
      </c>
      <c r="D300" s="1286" t="s">
        <v>104</v>
      </c>
      <c r="E300" s="1286" t="s">
        <v>103</v>
      </c>
      <c r="F300" s="1287">
        <f>F301</f>
        <v>1</v>
      </c>
      <c r="G300" s="12"/>
      <c r="H300" s="1287">
        <f>F300*G300</f>
        <v>0</v>
      </c>
      <c r="I300" s="1310" t="s">
        <v>102</v>
      </c>
    </row>
    <row r="301" spans="1:15" s="1155" customFormat="1" ht="13.5" customHeight="1">
      <c r="A301" s="1302"/>
      <c r="B301" s="1292"/>
      <c r="C301" s="1292"/>
      <c r="D301" s="1293" t="s">
        <v>224</v>
      </c>
      <c r="E301" s="1292"/>
      <c r="F301" s="1294">
        <v>1</v>
      </c>
      <c r="G301" s="30"/>
      <c r="H301" s="1287"/>
      <c r="I301" s="1300"/>
    </row>
    <row r="302" spans="1:15" s="1155" customFormat="1" ht="13.5" customHeight="1">
      <c r="A302" s="1302"/>
      <c r="B302" s="1292"/>
      <c r="C302" s="1292"/>
      <c r="D302" s="1293" t="s">
        <v>100</v>
      </c>
      <c r="E302" s="1292"/>
      <c r="F302" s="1294"/>
      <c r="G302" s="30"/>
      <c r="H302" s="1287"/>
      <c r="I302" s="1300"/>
    </row>
    <row r="303" spans="1:15" s="1155" customFormat="1" ht="13.5" customHeight="1">
      <c r="A303" s="1282"/>
      <c r="B303" s="1177"/>
      <c r="C303" s="1177" t="s">
        <v>223</v>
      </c>
      <c r="D303" s="1177" t="s">
        <v>79</v>
      </c>
      <c r="E303" s="1177"/>
      <c r="F303" s="1179"/>
      <c r="G303" s="10"/>
      <c r="H303" s="1179">
        <f>SUM(H304:H320)</f>
        <v>0</v>
      </c>
      <c r="I303" s="1300"/>
    </row>
    <row r="304" spans="1:15" s="1260" customFormat="1" ht="27.25" customHeight="1">
      <c r="A304" s="1309">
        <v>75</v>
      </c>
      <c r="B304" s="1286">
        <v>721</v>
      </c>
      <c r="C304" s="1286" t="s">
        <v>222</v>
      </c>
      <c r="D304" s="1286" t="s">
        <v>6696</v>
      </c>
      <c r="E304" s="1286" t="s">
        <v>123</v>
      </c>
      <c r="F304" s="1287">
        <f>ROUND(SUM(F306),3)</f>
        <v>2400</v>
      </c>
      <c r="G304" s="12"/>
      <c r="H304" s="1287">
        <f>ROUND(F304*G304,2)</f>
        <v>0</v>
      </c>
      <c r="I304" s="1289" t="s">
        <v>140</v>
      </c>
      <c r="J304" s="1393"/>
      <c r="O304" s="1394"/>
    </row>
    <row r="305" spans="1:15" s="1260" customFormat="1" ht="40.549999999999997" customHeight="1">
      <c r="A305" s="1395"/>
      <c r="B305" s="1396"/>
      <c r="C305" s="1256"/>
      <c r="D305" s="1293" t="s">
        <v>6697</v>
      </c>
      <c r="E305" s="1397"/>
      <c r="F305" s="1398"/>
      <c r="G305" s="749"/>
      <c r="H305" s="1399"/>
      <c r="I305" s="1400"/>
      <c r="J305" s="1401"/>
    </row>
    <row r="306" spans="1:15" s="1260" customFormat="1" ht="13.5" customHeight="1">
      <c r="A306" s="1395"/>
      <c r="B306" s="1256"/>
      <c r="C306" s="1256"/>
      <c r="D306" s="1293" t="s">
        <v>6704</v>
      </c>
      <c r="E306" s="1256"/>
      <c r="F306" s="1294">
        <v>2400</v>
      </c>
      <c r="G306" s="749"/>
      <c r="H306" s="1399"/>
      <c r="I306" s="1402"/>
      <c r="J306" s="1401"/>
    </row>
    <row r="307" spans="1:15" s="1260" customFormat="1" ht="40.549999999999997" customHeight="1">
      <c r="A307" s="1395"/>
      <c r="B307" s="1256"/>
      <c r="C307" s="1256"/>
      <c r="D307" s="1293" t="s">
        <v>6647</v>
      </c>
      <c r="E307" s="1256"/>
      <c r="F307" s="1403"/>
      <c r="G307" s="749"/>
      <c r="H307" s="1399"/>
      <c r="I307" s="1402"/>
      <c r="J307" s="1404"/>
      <c r="K307" s="1405"/>
    </row>
    <row r="308" spans="1:15" s="1260" customFormat="1" ht="67.5" customHeight="1">
      <c r="A308" s="1395"/>
      <c r="B308" s="1396"/>
      <c r="C308" s="1256"/>
      <c r="D308" s="1293" t="s">
        <v>138</v>
      </c>
      <c r="E308" s="1397"/>
      <c r="F308" s="1398"/>
      <c r="G308" s="749"/>
      <c r="H308" s="1399"/>
      <c r="I308" s="1406"/>
      <c r="J308" s="1407"/>
    </row>
    <row r="309" spans="1:15" s="1260" customFormat="1" ht="27.25" customHeight="1">
      <c r="A309" s="1309">
        <v>76</v>
      </c>
      <c r="B309" s="1286">
        <v>721</v>
      </c>
      <c r="C309" s="1286" t="s">
        <v>6698</v>
      </c>
      <c r="D309" s="1286" t="s">
        <v>6699</v>
      </c>
      <c r="E309" s="1286" t="s">
        <v>123</v>
      </c>
      <c r="F309" s="1287">
        <f>ROUND(SUM(F311),3)</f>
        <v>190</v>
      </c>
      <c r="G309" s="12"/>
      <c r="H309" s="1287">
        <f>ROUND(F309*G309,2)</f>
        <v>0</v>
      </c>
      <c r="I309" s="1289" t="s">
        <v>140</v>
      </c>
      <c r="J309" s="1393"/>
      <c r="O309" s="1394"/>
    </row>
    <row r="310" spans="1:15" s="1260" customFormat="1" ht="40.549999999999997" customHeight="1">
      <c r="A310" s="1395"/>
      <c r="B310" s="1396"/>
      <c r="C310" s="1256"/>
      <c r="D310" s="1293" t="s">
        <v>6700</v>
      </c>
      <c r="E310" s="1397"/>
      <c r="F310" s="1398"/>
      <c r="G310" s="749"/>
      <c r="H310" s="1399"/>
      <c r="I310" s="1402"/>
      <c r="J310" s="1401"/>
      <c r="K310" s="1407"/>
    </row>
    <row r="311" spans="1:15" s="1260" customFormat="1" ht="13.5" customHeight="1">
      <c r="A311" s="1395"/>
      <c r="B311" s="1256"/>
      <c r="C311" s="1256"/>
      <c r="D311" s="1293" t="s">
        <v>6707</v>
      </c>
      <c r="E311" s="1256"/>
      <c r="F311" s="1294">
        <v>190</v>
      </c>
      <c r="G311" s="749"/>
      <c r="H311" s="1399"/>
      <c r="I311" s="1402"/>
      <c r="J311" s="1401"/>
    </row>
    <row r="312" spans="1:15" s="1260" customFormat="1" ht="40.549999999999997" customHeight="1">
      <c r="A312" s="1395"/>
      <c r="B312" s="1256"/>
      <c r="C312" s="1256"/>
      <c r="D312" s="1293" t="s">
        <v>6647</v>
      </c>
      <c r="E312" s="1256"/>
      <c r="F312" s="1403"/>
      <c r="G312" s="749"/>
      <c r="H312" s="1399"/>
      <c r="I312" s="1402"/>
      <c r="J312" s="1401"/>
    </row>
    <row r="313" spans="1:15" s="1260" customFormat="1" ht="67.5" customHeight="1">
      <c r="A313" s="1395"/>
      <c r="B313" s="1396"/>
      <c r="C313" s="1256"/>
      <c r="D313" s="1293" t="s">
        <v>138</v>
      </c>
      <c r="E313" s="1397"/>
      <c r="F313" s="1398"/>
      <c r="G313" s="749"/>
      <c r="H313" s="1399"/>
      <c r="I313" s="1406"/>
      <c r="J313" s="1408"/>
    </row>
    <row r="314" spans="1:15" s="1260" customFormat="1" ht="27.25" customHeight="1">
      <c r="A314" s="1309">
        <v>77</v>
      </c>
      <c r="B314" s="1286">
        <v>721</v>
      </c>
      <c r="C314" s="1286" t="s">
        <v>6701</v>
      </c>
      <c r="D314" s="1286" t="s">
        <v>6702</v>
      </c>
      <c r="E314" s="1286" t="s">
        <v>149</v>
      </c>
      <c r="F314" s="1287">
        <f>ROUND(SUM(F316),3)</f>
        <v>150</v>
      </c>
      <c r="G314" s="12"/>
      <c r="H314" s="1287">
        <f>ROUND(F314*G314,2)</f>
        <v>0</v>
      </c>
      <c r="I314" s="1289" t="s">
        <v>140</v>
      </c>
      <c r="J314" s="1393"/>
      <c r="O314" s="1394"/>
    </row>
    <row r="315" spans="1:15" s="1260" customFormat="1" ht="40.549999999999997" customHeight="1">
      <c r="A315" s="1395"/>
      <c r="B315" s="1256"/>
      <c r="C315" s="1256"/>
      <c r="D315" s="1293" t="s">
        <v>6703</v>
      </c>
      <c r="E315" s="1256"/>
      <c r="F315" s="1403"/>
      <c r="G315" s="749"/>
      <c r="H315" s="1399"/>
      <c r="I315" s="1402"/>
      <c r="J315" s="1401"/>
    </row>
    <row r="316" spans="1:15" s="1260" customFormat="1" ht="13.5" customHeight="1">
      <c r="A316" s="1395"/>
      <c r="B316" s="1256"/>
      <c r="C316" s="1256"/>
      <c r="D316" s="1293" t="s">
        <v>6705</v>
      </c>
      <c r="E316" s="1256"/>
      <c r="F316" s="1294">
        <v>150</v>
      </c>
      <c r="G316" s="749"/>
      <c r="H316" s="1399"/>
      <c r="I316" s="1402"/>
      <c r="J316" s="1401"/>
    </row>
    <row r="317" spans="1:15" s="1260" customFormat="1" ht="67.5" customHeight="1">
      <c r="A317" s="1395"/>
      <c r="B317" s="1396"/>
      <c r="C317" s="1256"/>
      <c r="D317" s="1293" t="s">
        <v>138</v>
      </c>
      <c r="E317" s="1397"/>
      <c r="F317" s="1398"/>
      <c r="G317" s="749"/>
      <c r="H317" s="1399"/>
      <c r="I317" s="1406"/>
      <c r="J317" s="1407"/>
    </row>
    <row r="318" spans="1:15" s="1155" customFormat="1" ht="13.5" customHeight="1">
      <c r="A318" s="1309">
        <v>78</v>
      </c>
      <c r="B318" s="1286" t="s">
        <v>106</v>
      </c>
      <c r="C318" s="1286" t="s">
        <v>189</v>
      </c>
      <c r="D318" s="1286" t="s">
        <v>188</v>
      </c>
      <c r="E318" s="1286" t="s">
        <v>103</v>
      </c>
      <c r="F318" s="1287">
        <f>F319</f>
        <v>8</v>
      </c>
      <c r="G318" s="12"/>
      <c r="H318" s="1287">
        <f>F318*G318</f>
        <v>0</v>
      </c>
      <c r="I318" s="1289" t="s">
        <v>102</v>
      </c>
    </row>
    <row r="319" spans="1:15" s="1155" customFormat="1" ht="13.5" customHeight="1">
      <c r="A319" s="1302"/>
      <c r="B319" s="1292"/>
      <c r="C319" s="1292"/>
      <c r="D319" s="1293" t="s">
        <v>221</v>
      </c>
      <c r="E319" s="1292"/>
      <c r="F319" s="1294">
        <v>8</v>
      </c>
      <c r="G319" s="30"/>
      <c r="H319" s="1287"/>
      <c r="I319" s="1300"/>
    </row>
    <row r="320" spans="1:15" s="1155" customFormat="1" ht="13.5" customHeight="1">
      <c r="A320" s="1302"/>
      <c r="B320" s="1292"/>
      <c r="C320" s="1292"/>
      <c r="D320" s="1293" t="s">
        <v>186</v>
      </c>
      <c r="E320" s="1292"/>
      <c r="F320" s="1294"/>
      <c r="G320" s="30"/>
      <c r="H320" s="1287"/>
      <c r="I320" s="1300"/>
    </row>
    <row r="321" spans="1:17" s="1155" customFormat="1" ht="13.5" customHeight="1">
      <c r="A321" s="1282"/>
      <c r="B321" s="1177"/>
      <c r="C321" s="1177" t="s">
        <v>220</v>
      </c>
      <c r="D321" s="1177" t="s">
        <v>78</v>
      </c>
      <c r="E321" s="1177"/>
      <c r="F321" s="1179"/>
      <c r="G321" s="10"/>
      <c r="H321" s="1179">
        <f>SUM(H322:H343)</f>
        <v>0</v>
      </c>
      <c r="I321" s="1300"/>
    </row>
    <row r="322" spans="1:17" s="1260" customFormat="1" ht="27.25" customHeight="1">
      <c r="A322" s="1309">
        <v>79</v>
      </c>
      <c r="B322" s="1286">
        <v>721</v>
      </c>
      <c r="C322" s="1286" t="s">
        <v>219</v>
      </c>
      <c r="D322" s="1286" t="s">
        <v>6684</v>
      </c>
      <c r="E322" s="1286" t="s">
        <v>123</v>
      </c>
      <c r="F322" s="1287">
        <f>ROUND(SUM(F324),3)</f>
        <v>1566</v>
      </c>
      <c r="G322" s="12"/>
      <c r="H322" s="1287">
        <f t="shared" ref="H322" si="8">ROUND(F322*G322,2)</f>
        <v>0</v>
      </c>
      <c r="I322" s="1289" t="s">
        <v>140</v>
      </c>
      <c r="J322" s="1393"/>
      <c r="O322" s="1394"/>
    </row>
    <row r="323" spans="1:17" s="1260" customFormat="1" ht="40.549999999999997" customHeight="1">
      <c r="A323" s="1395"/>
      <c r="B323" s="1256"/>
      <c r="C323" s="1256"/>
      <c r="D323" s="1204" t="s">
        <v>6685</v>
      </c>
      <c r="E323" s="1256"/>
      <c r="F323" s="1403"/>
      <c r="G323" s="749"/>
      <c r="H323" s="1399"/>
      <c r="I323" s="1402"/>
      <c r="J323" s="1401"/>
      <c r="K323" s="1405"/>
      <c r="L323" s="1407"/>
    </row>
    <row r="324" spans="1:17" s="1260" customFormat="1" ht="13.5" customHeight="1">
      <c r="A324" s="1395"/>
      <c r="B324" s="1256"/>
      <c r="C324" s="1256"/>
      <c r="D324" s="1204" t="s">
        <v>6706</v>
      </c>
      <c r="E324" s="1256"/>
      <c r="F324" s="1294">
        <v>1566</v>
      </c>
      <c r="G324" s="749"/>
      <c r="H324" s="1399"/>
      <c r="I324" s="1402"/>
      <c r="J324" s="1401"/>
    </row>
    <row r="325" spans="1:17" s="1260" customFormat="1" ht="40.549999999999997" customHeight="1">
      <c r="A325" s="1395"/>
      <c r="B325" s="1256"/>
      <c r="C325" s="1256"/>
      <c r="D325" s="1204" t="s">
        <v>6647</v>
      </c>
      <c r="E325" s="1256"/>
      <c r="F325" s="1403"/>
      <c r="G325" s="749"/>
      <c r="H325" s="1399"/>
      <c r="I325" s="1402"/>
      <c r="J325" s="1401"/>
    </row>
    <row r="326" spans="1:17" s="1260" customFormat="1" ht="67.5" customHeight="1">
      <c r="A326" s="1395"/>
      <c r="B326" s="1396"/>
      <c r="C326" s="1256"/>
      <c r="D326" s="1204" t="s">
        <v>138</v>
      </c>
      <c r="E326" s="1397"/>
      <c r="F326" s="1398"/>
      <c r="G326" s="749"/>
      <c r="H326" s="1399"/>
      <c r="I326" s="1409"/>
      <c r="J326" s="1404"/>
    </row>
    <row r="327" spans="1:17" s="1260" customFormat="1" ht="27.25" customHeight="1">
      <c r="A327" s="1309">
        <v>80</v>
      </c>
      <c r="B327" s="1286">
        <v>721</v>
      </c>
      <c r="C327" s="1286" t="s">
        <v>217</v>
      </c>
      <c r="D327" s="1286" t="s">
        <v>6686</v>
      </c>
      <c r="E327" s="1286" t="s">
        <v>123</v>
      </c>
      <c r="F327" s="1287">
        <f>ROUND(SUM(F329),3)</f>
        <v>1200</v>
      </c>
      <c r="G327" s="12"/>
      <c r="H327" s="1287">
        <f t="shared" ref="H327" si="9">ROUND(F327*G327,2)</f>
        <v>0</v>
      </c>
      <c r="I327" s="1289" t="s">
        <v>140</v>
      </c>
      <c r="J327" s="1393"/>
      <c r="O327" s="1394"/>
    </row>
    <row r="328" spans="1:17" s="1260" customFormat="1" ht="40.549999999999997" customHeight="1">
      <c r="A328" s="1395"/>
      <c r="B328" s="1396"/>
      <c r="C328" s="1256"/>
      <c r="D328" s="1204" t="s">
        <v>6687</v>
      </c>
      <c r="E328" s="1397"/>
      <c r="F328" s="1398"/>
      <c r="G328" s="749"/>
      <c r="H328" s="1399"/>
      <c r="I328" s="1402"/>
      <c r="J328" s="1401"/>
      <c r="K328" s="1405"/>
      <c r="L328" s="1407"/>
    </row>
    <row r="329" spans="1:17" s="1260" customFormat="1" ht="13.5" customHeight="1">
      <c r="A329" s="1395"/>
      <c r="B329" s="1256"/>
      <c r="C329" s="1256"/>
      <c r="D329" s="1204" t="s">
        <v>6688</v>
      </c>
      <c r="E329" s="1256"/>
      <c r="F329" s="1294">
        <v>1200</v>
      </c>
      <c r="G329" s="749"/>
      <c r="H329" s="1399"/>
      <c r="I329" s="1402"/>
      <c r="J329" s="1401"/>
    </row>
    <row r="330" spans="1:17" s="1260" customFormat="1" ht="40.549999999999997" customHeight="1">
      <c r="A330" s="1395"/>
      <c r="B330" s="1256"/>
      <c r="C330" s="1256"/>
      <c r="D330" s="1204" t="s">
        <v>6647</v>
      </c>
      <c r="E330" s="1256"/>
      <c r="F330" s="1403"/>
      <c r="G330" s="749"/>
      <c r="H330" s="1399"/>
      <c r="I330" s="1402"/>
      <c r="J330" s="1404"/>
      <c r="K330" s="1405"/>
      <c r="Q330" s="1410"/>
    </row>
    <row r="331" spans="1:17" s="1260" customFormat="1" ht="67.5" customHeight="1">
      <c r="A331" s="1395"/>
      <c r="B331" s="1396"/>
      <c r="C331" s="1256"/>
      <c r="D331" s="1204" t="s">
        <v>138</v>
      </c>
      <c r="E331" s="1397"/>
      <c r="F331" s="1398"/>
      <c r="G331" s="749"/>
      <c r="H331" s="1399"/>
      <c r="I331" s="1409"/>
      <c r="J331" s="1404"/>
    </row>
    <row r="332" spans="1:17" s="1260" customFormat="1" ht="27.25" customHeight="1">
      <c r="A332" s="1309">
        <v>81</v>
      </c>
      <c r="B332" s="1286">
        <v>721</v>
      </c>
      <c r="C332" s="1286" t="s">
        <v>6689</v>
      </c>
      <c r="D332" s="1286" t="s">
        <v>6690</v>
      </c>
      <c r="E332" s="1286" t="s">
        <v>123</v>
      </c>
      <c r="F332" s="1287">
        <f>ROUND(SUM(F334),3)</f>
        <v>240</v>
      </c>
      <c r="G332" s="12"/>
      <c r="H332" s="1287">
        <f t="shared" ref="H332" si="10">ROUND(F332*G332,2)</f>
        <v>0</v>
      </c>
      <c r="I332" s="1289" t="s">
        <v>140</v>
      </c>
      <c r="J332" s="1393"/>
      <c r="O332" s="1394"/>
    </row>
    <row r="333" spans="1:17" s="1260" customFormat="1" ht="40.549999999999997" customHeight="1">
      <c r="A333" s="1395"/>
      <c r="B333" s="1396"/>
      <c r="C333" s="1256"/>
      <c r="D333" s="1204" t="s">
        <v>6691</v>
      </c>
      <c r="E333" s="1397"/>
      <c r="F333" s="1398"/>
      <c r="G333" s="749"/>
      <c r="H333" s="1399"/>
      <c r="I333" s="1402"/>
      <c r="J333" s="1401"/>
      <c r="K333" s="1405"/>
    </row>
    <row r="334" spans="1:17" s="1260" customFormat="1" ht="13.5" customHeight="1">
      <c r="A334" s="1395"/>
      <c r="B334" s="1256"/>
      <c r="C334" s="1256"/>
      <c r="D334" s="1204" t="s">
        <v>6692</v>
      </c>
      <c r="E334" s="1256"/>
      <c r="F334" s="1294">
        <v>240</v>
      </c>
      <c r="G334" s="749"/>
      <c r="H334" s="1399"/>
      <c r="I334" s="1402"/>
      <c r="J334" s="1401"/>
    </row>
    <row r="335" spans="1:17" s="1260" customFormat="1" ht="40.549999999999997" customHeight="1">
      <c r="A335" s="1395"/>
      <c r="B335" s="1256"/>
      <c r="C335" s="1256"/>
      <c r="D335" s="1204" t="s">
        <v>6647</v>
      </c>
      <c r="E335" s="1256"/>
      <c r="F335" s="1403"/>
      <c r="G335" s="749"/>
      <c r="H335" s="1399"/>
      <c r="I335" s="1402"/>
      <c r="J335" s="1404"/>
    </row>
    <row r="336" spans="1:17" s="1260" customFormat="1" ht="67.5" customHeight="1">
      <c r="A336" s="1395"/>
      <c r="B336" s="1396"/>
      <c r="C336" s="1256"/>
      <c r="D336" s="1204" t="s">
        <v>138</v>
      </c>
      <c r="E336" s="1397"/>
      <c r="F336" s="1398"/>
      <c r="G336" s="749"/>
      <c r="H336" s="1399"/>
      <c r="I336" s="1402"/>
      <c r="J336" s="1401"/>
    </row>
    <row r="337" spans="1:15" s="1260" customFormat="1" ht="13.5" customHeight="1">
      <c r="A337" s="1309">
        <v>82</v>
      </c>
      <c r="B337" s="1286">
        <v>721</v>
      </c>
      <c r="C337" s="1286" t="s">
        <v>6693</v>
      </c>
      <c r="D337" s="1286" t="s">
        <v>6694</v>
      </c>
      <c r="E337" s="1286" t="s">
        <v>149</v>
      </c>
      <c r="F337" s="1287">
        <f>ROUND(SUM(F339),3)</f>
        <v>120</v>
      </c>
      <c r="G337" s="12"/>
      <c r="H337" s="1287">
        <f t="shared" ref="H337" si="11">ROUND(F337*G337,2)</f>
        <v>0</v>
      </c>
      <c r="I337" s="1289" t="s">
        <v>140</v>
      </c>
      <c r="J337" s="1393"/>
      <c r="O337" s="1394"/>
    </row>
    <row r="338" spans="1:15" s="1260" customFormat="1" ht="40.549999999999997" customHeight="1">
      <c r="A338" s="1395"/>
      <c r="B338" s="1256"/>
      <c r="C338" s="1256"/>
      <c r="D338" s="1204" t="s">
        <v>6695</v>
      </c>
      <c r="E338" s="1256"/>
      <c r="F338" s="1403"/>
      <c r="G338" s="749"/>
      <c r="H338" s="1399"/>
      <c r="I338" s="1402"/>
      <c r="J338" s="1401"/>
    </row>
    <row r="339" spans="1:15" s="1260" customFormat="1" ht="13.5" customHeight="1">
      <c r="A339" s="1395"/>
      <c r="B339" s="1256"/>
      <c r="C339" s="1256"/>
      <c r="D339" s="1204" t="s">
        <v>6709</v>
      </c>
      <c r="E339" s="1256"/>
      <c r="F339" s="1294">
        <v>120</v>
      </c>
      <c r="G339" s="749"/>
      <c r="H339" s="1399"/>
      <c r="I339" s="1402"/>
      <c r="J339" s="1401"/>
    </row>
    <row r="340" spans="1:15" s="1260" customFormat="1" ht="67.5" customHeight="1">
      <c r="A340" s="1395"/>
      <c r="B340" s="1396"/>
      <c r="C340" s="1256"/>
      <c r="D340" s="1204" t="s">
        <v>138</v>
      </c>
      <c r="E340" s="1397"/>
      <c r="F340" s="1398"/>
      <c r="G340" s="749"/>
      <c r="H340" s="1399"/>
      <c r="I340" s="1406"/>
      <c r="J340" s="1407"/>
    </row>
    <row r="341" spans="1:15" s="1155" customFormat="1" ht="13.5" customHeight="1">
      <c r="A341" s="1309">
        <v>83</v>
      </c>
      <c r="B341" s="1286" t="s">
        <v>106</v>
      </c>
      <c r="C341" s="1286" t="s">
        <v>189</v>
      </c>
      <c r="D341" s="1286" t="s">
        <v>188</v>
      </c>
      <c r="E341" s="1286" t="s">
        <v>103</v>
      </c>
      <c r="F341" s="1287">
        <f>F342</f>
        <v>8</v>
      </c>
      <c r="G341" s="12"/>
      <c r="H341" s="1287">
        <f>F341*G341</f>
        <v>0</v>
      </c>
      <c r="I341" s="1289" t="s">
        <v>102</v>
      </c>
      <c r="K341" s="1411"/>
      <c r="L341" s="744"/>
      <c r="N341" s="1224"/>
    </row>
    <row r="342" spans="1:15" s="1155" customFormat="1" ht="13.5" customHeight="1">
      <c r="A342" s="1302"/>
      <c r="B342" s="1292"/>
      <c r="C342" s="1292"/>
      <c r="D342" s="1293" t="s">
        <v>218</v>
      </c>
      <c r="E342" s="1292"/>
      <c r="F342" s="1294">
        <v>8</v>
      </c>
      <c r="G342" s="30"/>
      <c r="H342" s="1287"/>
      <c r="I342" s="1300"/>
      <c r="K342" s="1411"/>
      <c r="L342" s="744"/>
    </row>
    <row r="343" spans="1:15" s="1155" customFormat="1" ht="13.5" customHeight="1">
      <c r="A343" s="1302"/>
      <c r="B343" s="1292"/>
      <c r="C343" s="1292"/>
      <c r="D343" s="1293" t="s">
        <v>186</v>
      </c>
      <c r="E343" s="1292"/>
      <c r="F343" s="1294"/>
      <c r="G343" s="30"/>
      <c r="H343" s="1287"/>
      <c r="I343" s="1300"/>
      <c r="K343" s="1411"/>
      <c r="L343" s="744"/>
    </row>
    <row r="344" spans="1:15" s="1155" customFormat="1" ht="13.5" customHeight="1">
      <c r="A344" s="1282"/>
      <c r="B344" s="1177"/>
      <c r="C344" s="1177">
        <v>723</v>
      </c>
      <c r="D344" s="1177" t="s">
        <v>77</v>
      </c>
      <c r="E344" s="1177"/>
      <c r="F344" s="1179"/>
      <c r="G344" s="10"/>
      <c r="H344" s="1179">
        <f>SUM(H345:H358)</f>
        <v>0</v>
      </c>
      <c r="I344" s="1300"/>
      <c r="K344" s="1411"/>
      <c r="L344" s="744"/>
    </row>
    <row r="345" spans="1:15" s="1260" customFormat="1" ht="27.25" customHeight="1">
      <c r="A345" s="6085">
        <v>84</v>
      </c>
      <c r="B345" s="1286">
        <v>721</v>
      </c>
      <c r="C345" s="1286" t="s">
        <v>6677</v>
      </c>
      <c r="D345" s="1286" t="s">
        <v>6678</v>
      </c>
      <c r="E345" s="1286" t="s">
        <v>123</v>
      </c>
      <c r="F345" s="6087">
        <f>ROUND(SUM(F347:F348),3)</f>
        <v>210</v>
      </c>
      <c r="G345" s="12"/>
      <c r="H345" s="1287">
        <f t="shared" ref="H345" si="12">ROUND(F345*G345,2)</f>
        <v>0</v>
      </c>
      <c r="I345" s="1289" t="s">
        <v>60</v>
      </c>
      <c r="J345" s="1393"/>
      <c r="O345" s="1394"/>
    </row>
    <row r="346" spans="1:15" s="1260" customFormat="1" ht="40.549999999999997" customHeight="1">
      <c r="A346" s="1395"/>
      <c r="B346" s="1256"/>
      <c r="C346" s="1256"/>
      <c r="D346" s="1204" t="s">
        <v>6679</v>
      </c>
      <c r="E346" s="1256"/>
      <c r="F346" s="1403"/>
      <c r="G346" s="749"/>
      <c r="H346" s="1399"/>
      <c r="I346" s="1402"/>
      <c r="J346" s="1401"/>
    </row>
    <row r="347" spans="1:15" s="1260" customFormat="1" ht="13.5" customHeight="1">
      <c r="A347" s="1395"/>
      <c r="B347" s="1256"/>
      <c r="C347" s="1256"/>
      <c r="D347" s="1204" t="s">
        <v>6708</v>
      </c>
      <c r="E347" s="1256"/>
      <c r="F347" s="1294">
        <v>50</v>
      </c>
      <c r="G347" s="749"/>
      <c r="H347" s="1399"/>
      <c r="I347" s="1402"/>
      <c r="J347" s="1393"/>
    </row>
    <row r="348" spans="1:15" s="1260" customFormat="1" ht="23.95" customHeight="1">
      <c r="A348" s="1395"/>
      <c r="B348" s="1256"/>
      <c r="C348" s="1256"/>
      <c r="D348" s="6086" t="s">
        <v>12034</v>
      </c>
      <c r="E348" s="1256"/>
      <c r="F348" s="6087">
        <v>160</v>
      </c>
      <c r="G348" s="749"/>
      <c r="H348" s="1399"/>
      <c r="I348" s="1402"/>
      <c r="J348" s="1393"/>
    </row>
    <row r="349" spans="1:15" s="1260" customFormat="1" ht="40.549999999999997" customHeight="1">
      <c r="A349" s="1395"/>
      <c r="B349" s="1256"/>
      <c r="C349" s="1256"/>
      <c r="D349" s="1204" t="s">
        <v>6647</v>
      </c>
      <c r="E349" s="1256"/>
      <c r="F349" s="1403"/>
      <c r="G349" s="749"/>
      <c r="H349" s="1399"/>
      <c r="I349" s="1402"/>
      <c r="J349" s="1407"/>
    </row>
    <row r="350" spans="1:15" s="1260" customFormat="1" ht="67.5" customHeight="1">
      <c r="A350" s="1395"/>
      <c r="B350" s="1396"/>
      <c r="C350" s="1256"/>
      <c r="D350" s="1204" t="s">
        <v>138</v>
      </c>
      <c r="E350" s="1397"/>
      <c r="F350" s="1398"/>
      <c r="G350" s="749"/>
      <c r="H350" s="1399"/>
      <c r="I350" s="1412"/>
      <c r="J350" s="1401"/>
    </row>
    <row r="351" spans="1:15" s="1260" customFormat="1" ht="27.25" customHeight="1">
      <c r="A351" s="6085">
        <v>85</v>
      </c>
      <c r="B351" s="1286">
        <v>721</v>
      </c>
      <c r="C351" s="1286" t="s">
        <v>6680</v>
      </c>
      <c r="D351" s="1286" t="s">
        <v>6681</v>
      </c>
      <c r="E351" s="1286" t="s">
        <v>149</v>
      </c>
      <c r="F351" s="6087">
        <f>ROUND(SUM(F353:F354),3)</f>
        <v>35</v>
      </c>
      <c r="G351" s="12"/>
      <c r="H351" s="1287">
        <f t="shared" ref="H351" si="13">ROUND(F351*G351,2)</f>
        <v>0</v>
      </c>
      <c r="I351" s="1289" t="s">
        <v>60</v>
      </c>
      <c r="J351" s="1393"/>
      <c r="O351" s="1394"/>
    </row>
    <row r="352" spans="1:15" s="1260" customFormat="1" ht="40.549999999999997" customHeight="1">
      <c r="A352" s="1395"/>
      <c r="B352" s="1256"/>
      <c r="C352" s="1256"/>
      <c r="D352" s="1204" t="s">
        <v>6682</v>
      </c>
      <c r="E352" s="1256"/>
      <c r="F352" s="1403"/>
      <c r="G352" s="749"/>
      <c r="H352" s="1399"/>
      <c r="I352" s="1402"/>
      <c r="J352" s="1393"/>
    </row>
    <row r="353" spans="1:10" s="1260" customFormat="1" ht="13.5" customHeight="1">
      <c r="A353" s="1395"/>
      <c r="B353" s="1256"/>
      <c r="C353" s="1256"/>
      <c r="D353" s="1204" t="s">
        <v>6683</v>
      </c>
      <c r="E353" s="1256"/>
      <c r="F353" s="1294">
        <v>20</v>
      </c>
      <c r="G353" s="749"/>
      <c r="H353" s="1399"/>
      <c r="I353" s="1402"/>
      <c r="J353" s="1401"/>
    </row>
    <row r="354" spans="1:10" s="1260" customFormat="1" ht="13.5" customHeight="1">
      <c r="A354" s="1395"/>
      <c r="B354" s="1256"/>
      <c r="C354" s="1256"/>
      <c r="D354" s="6086" t="s">
        <v>12035</v>
      </c>
      <c r="E354" s="1256"/>
      <c r="F354" s="6087">
        <v>15</v>
      </c>
      <c r="G354" s="749"/>
      <c r="H354" s="1399"/>
      <c r="I354" s="1402"/>
      <c r="J354" s="1401"/>
    </row>
    <row r="355" spans="1:10" s="1260" customFormat="1" ht="67.5" customHeight="1">
      <c r="A355" s="1395"/>
      <c r="B355" s="1396"/>
      <c r="C355" s="1256"/>
      <c r="D355" s="1204" t="s">
        <v>138</v>
      </c>
      <c r="E355" s="1397"/>
      <c r="F355" s="1398"/>
      <c r="G355" s="749"/>
      <c r="H355" s="1399"/>
      <c r="I355" s="1406"/>
      <c r="J355" s="1401"/>
    </row>
    <row r="356" spans="1:10" s="1155" customFormat="1" ht="13.5" customHeight="1">
      <c r="A356" s="1309">
        <v>86</v>
      </c>
      <c r="B356" s="1286" t="s">
        <v>106</v>
      </c>
      <c r="C356" s="1286" t="s">
        <v>189</v>
      </c>
      <c r="D356" s="1286" t="s">
        <v>188</v>
      </c>
      <c r="E356" s="1286" t="s">
        <v>103</v>
      </c>
      <c r="F356" s="1287">
        <f>F357</f>
        <v>2</v>
      </c>
      <c r="G356" s="12"/>
      <c r="H356" s="1287">
        <f>F356*G356</f>
        <v>0</v>
      </c>
      <c r="I356" s="1289" t="s">
        <v>102</v>
      </c>
    </row>
    <row r="357" spans="1:10" s="1155" customFormat="1" ht="13.5" customHeight="1">
      <c r="A357" s="1302"/>
      <c r="B357" s="1292"/>
      <c r="C357" s="1292"/>
      <c r="D357" s="1293" t="s">
        <v>216</v>
      </c>
      <c r="E357" s="1292"/>
      <c r="F357" s="1294">
        <v>2</v>
      </c>
      <c r="G357" s="30"/>
      <c r="H357" s="1287"/>
      <c r="I357" s="1300"/>
    </row>
    <row r="358" spans="1:10" s="1155" customFormat="1" ht="13.5" customHeight="1">
      <c r="A358" s="1302"/>
      <c r="B358" s="1292"/>
      <c r="C358" s="1292"/>
      <c r="D358" s="1293" t="s">
        <v>186</v>
      </c>
      <c r="E358" s="1292"/>
      <c r="F358" s="1294"/>
      <c r="G358" s="30"/>
      <c r="H358" s="1287"/>
      <c r="I358" s="1300"/>
    </row>
    <row r="359" spans="1:10" s="1155" customFormat="1" ht="13.5" customHeight="1">
      <c r="A359" s="1282"/>
      <c r="B359" s="1177"/>
      <c r="C359" s="1177" t="s">
        <v>197</v>
      </c>
      <c r="D359" s="1177" t="s">
        <v>76</v>
      </c>
      <c r="E359" s="1177"/>
      <c r="F359" s="1179"/>
      <c r="G359" s="10"/>
      <c r="H359" s="1179">
        <f>SUM(H360:H395)</f>
        <v>0</v>
      </c>
      <c r="I359" s="1300"/>
    </row>
    <row r="360" spans="1:10" s="1155" customFormat="1" ht="13.5" customHeight="1">
      <c r="A360" s="1309">
        <v>87</v>
      </c>
      <c r="B360" s="1285" t="s">
        <v>197</v>
      </c>
      <c r="C360" s="1286">
        <v>725110811</v>
      </c>
      <c r="D360" s="1286" t="s">
        <v>215</v>
      </c>
      <c r="E360" s="1286" t="s">
        <v>194</v>
      </c>
      <c r="F360" s="1287">
        <f>F361+F362</f>
        <v>20</v>
      </c>
      <c r="G360" s="12"/>
      <c r="H360" s="1287">
        <f>F360*G360</f>
        <v>0</v>
      </c>
      <c r="I360" s="1289" t="s">
        <v>102</v>
      </c>
    </row>
    <row r="361" spans="1:10" s="1155" customFormat="1" ht="13.5" customHeight="1">
      <c r="A361" s="1309"/>
      <c r="B361" s="1286"/>
      <c r="C361" s="1286"/>
      <c r="D361" s="1293" t="s">
        <v>193</v>
      </c>
      <c r="E361" s="1286"/>
      <c r="F361" s="1294">
        <v>16</v>
      </c>
      <c r="G361" s="12"/>
      <c r="H361" s="1287"/>
      <c r="I361" s="1289"/>
    </row>
    <row r="362" spans="1:10" s="1155" customFormat="1" ht="13.5" customHeight="1">
      <c r="A362" s="1309"/>
      <c r="B362" s="1286"/>
      <c r="C362" s="1286"/>
      <c r="D362" s="1293" t="s">
        <v>212</v>
      </c>
      <c r="E362" s="1286"/>
      <c r="F362" s="1294">
        <v>4</v>
      </c>
      <c r="G362" s="12"/>
      <c r="H362" s="1287"/>
      <c r="I362" s="1289"/>
    </row>
    <row r="363" spans="1:10" s="1155" customFormat="1" ht="13.5" customHeight="1">
      <c r="A363" s="1309">
        <v>88</v>
      </c>
      <c r="B363" s="1285" t="s">
        <v>197</v>
      </c>
      <c r="C363" s="1286">
        <v>725122813</v>
      </c>
      <c r="D363" s="1286" t="s">
        <v>214</v>
      </c>
      <c r="E363" s="1286" t="s">
        <v>194</v>
      </c>
      <c r="F363" s="1287">
        <f>F364</f>
        <v>5</v>
      </c>
      <c r="G363" s="12"/>
      <c r="H363" s="1287">
        <f>F363*G363</f>
        <v>0</v>
      </c>
      <c r="I363" s="1289" t="s">
        <v>102</v>
      </c>
    </row>
    <row r="364" spans="1:10" s="1155" customFormat="1" ht="13.5" customHeight="1">
      <c r="A364" s="1309"/>
      <c r="B364" s="1286"/>
      <c r="C364" s="1286"/>
      <c r="D364" s="1293" t="s">
        <v>193</v>
      </c>
      <c r="E364" s="1286"/>
      <c r="F364" s="1294">
        <v>5</v>
      </c>
      <c r="G364" s="12"/>
      <c r="H364" s="1287"/>
      <c r="I364" s="1289"/>
    </row>
    <row r="365" spans="1:10" s="1155" customFormat="1" ht="13.5" customHeight="1">
      <c r="A365" s="1309">
        <v>89</v>
      </c>
      <c r="B365" s="1285" t="s">
        <v>197</v>
      </c>
      <c r="C365" s="1286">
        <v>725210821</v>
      </c>
      <c r="D365" s="1286" t="s">
        <v>213</v>
      </c>
      <c r="E365" s="1286" t="s">
        <v>194</v>
      </c>
      <c r="F365" s="1287">
        <f>SUM(F366:F367)</f>
        <v>29</v>
      </c>
      <c r="G365" s="12"/>
      <c r="H365" s="1287">
        <f>F365*G365</f>
        <v>0</v>
      </c>
      <c r="I365" s="1289" t="s">
        <v>102</v>
      </c>
    </row>
    <row r="366" spans="1:10" s="1155" customFormat="1" ht="13.5" customHeight="1">
      <c r="A366" s="1309"/>
      <c r="B366" s="1286"/>
      <c r="C366" s="1286"/>
      <c r="D366" s="1293" t="s">
        <v>193</v>
      </c>
      <c r="E366" s="1286"/>
      <c r="F366" s="1294">
        <v>25</v>
      </c>
      <c r="G366" s="12"/>
      <c r="H366" s="1287"/>
      <c r="I366" s="1289"/>
    </row>
    <row r="367" spans="1:10" s="1155" customFormat="1" ht="13.5" customHeight="1">
      <c r="A367" s="1309"/>
      <c r="B367" s="1286"/>
      <c r="C367" s="1286"/>
      <c r="D367" s="1293" t="s">
        <v>212</v>
      </c>
      <c r="E367" s="1286"/>
      <c r="F367" s="1294">
        <v>4</v>
      </c>
      <c r="G367" s="12"/>
      <c r="H367" s="1287"/>
      <c r="I367" s="1289"/>
    </row>
    <row r="368" spans="1:10" s="1155" customFormat="1" ht="13.5" customHeight="1">
      <c r="A368" s="1309">
        <v>90</v>
      </c>
      <c r="B368" s="1285" t="s">
        <v>197</v>
      </c>
      <c r="C368" s="1286" t="s">
        <v>211</v>
      </c>
      <c r="D368" s="1286" t="s">
        <v>210</v>
      </c>
      <c r="E368" s="1286" t="s">
        <v>194</v>
      </c>
      <c r="F368" s="1287">
        <f>F369</f>
        <v>27</v>
      </c>
      <c r="G368" s="12"/>
      <c r="H368" s="1287">
        <f>F368*G368</f>
        <v>0</v>
      </c>
      <c r="I368" s="1289" t="s">
        <v>102</v>
      </c>
    </row>
    <row r="369" spans="1:9" s="1155" customFormat="1" ht="13.5" customHeight="1">
      <c r="A369" s="1309"/>
      <c r="B369" s="1286"/>
      <c r="C369" s="1286"/>
      <c r="D369" s="1293" t="s">
        <v>193</v>
      </c>
      <c r="E369" s="1286"/>
      <c r="F369" s="1294">
        <v>27</v>
      </c>
      <c r="G369" s="12"/>
      <c r="H369" s="1287"/>
      <c r="I369" s="1289"/>
    </row>
    <row r="370" spans="1:9" s="1155" customFormat="1" ht="13.5" customHeight="1">
      <c r="A370" s="1309">
        <v>91</v>
      </c>
      <c r="B370" s="1285" t="s">
        <v>197</v>
      </c>
      <c r="C370" s="1286">
        <v>725330820</v>
      </c>
      <c r="D370" s="1286" t="s">
        <v>209</v>
      </c>
      <c r="E370" s="1286" t="s">
        <v>194</v>
      </c>
      <c r="F370" s="1287">
        <f>F371</f>
        <v>1</v>
      </c>
      <c r="G370" s="12"/>
      <c r="H370" s="1287">
        <f>F370*G370</f>
        <v>0</v>
      </c>
      <c r="I370" s="1289" t="s">
        <v>102</v>
      </c>
    </row>
    <row r="371" spans="1:9" s="1155" customFormat="1" ht="13.5" customHeight="1">
      <c r="A371" s="1309"/>
      <c r="B371" s="1286"/>
      <c r="C371" s="1286"/>
      <c r="D371" s="1293" t="s">
        <v>193</v>
      </c>
      <c r="E371" s="1286"/>
      <c r="F371" s="1294">
        <v>1</v>
      </c>
      <c r="G371" s="12"/>
      <c r="H371" s="1287"/>
      <c r="I371" s="1289"/>
    </row>
    <row r="372" spans="1:9" s="1155" customFormat="1" ht="13.5" customHeight="1">
      <c r="A372" s="1309">
        <v>92</v>
      </c>
      <c r="B372" s="1285" t="s">
        <v>197</v>
      </c>
      <c r="C372" s="1286">
        <v>725820801</v>
      </c>
      <c r="D372" s="1286" t="s">
        <v>208</v>
      </c>
      <c r="E372" s="1286" t="s">
        <v>194</v>
      </c>
      <c r="F372" s="1287">
        <f>SUM(F373:F375)</f>
        <v>30</v>
      </c>
      <c r="G372" s="12"/>
      <c r="H372" s="1287">
        <f>F372*G372</f>
        <v>0</v>
      </c>
      <c r="I372" s="1289" t="s">
        <v>102</v>
      </c>
    </row>
    <row r="373" spans="1:9" s="1155" customFormat="1" ht="13.5" customHeight="1">
      <c r="A373" s="1309"/>
      <c r="B373" s="1286"/>
      <c r="C373" s="1286"/>
      <c r="D373" s="1293" t="s">
        <v>200</v>
      </c>
      <c r="E373" s="1286"/>
      <c r="F373" s="1294">
        <v>25</v>
      </c>
      <c r="G373" s="12"/>
      <c r="H373" s="1287"/>
      <c r="I373" s="1289"/>
    </row>
    <row r="374" spans="1:9" s="1155" customFormat="1" ht="13.5" customHeight="1">
      <c r="A374" s="1309"/>
      <c r="B374" s="1286"/>
      <c r="C374" s="1286"/>
      <c r="D374" s="1293" t="s">
        <v>199</v>
      </c>
      <c r="E374" s="1286"/>
      <c r="F374" s="1294">
        <v>4</v>
      </c>
      <c r="G374" s="12"/>
      <c r="H374" s="1287"/>
      <c r="I374" s="1289"/>
    </row>
    <row r="375" spans="1:9" s="1155" customFormat="1" ht="13.5" customHeight="1">
      <c r="A375" s="1309"/>
      <c r="B375" s="1286"/>
      <c r="C375" s="1286"/>
      <c r="D375" s="1293" t="s">
        <v>198</v>
      </c>
      <c r="E375" s="1286"/>
      <c r="F375" s="1294">
        <v>1</v>
      </c>
      <c r="G375" s="12"/>
      <c r="H375" s="1287"/>
      <c r="I375" s="1289"/>
    </row>
    <row r="376" spans="1:9" s="1155" customFormat="1" ht="13.5" customHeight="1">
      <c r="A376" s="1309">
        <v>93</v>
      </c>
      <c r="B376" s="1285" t="s">
        <v>197</v>
      </c>
      <c r="C376" s="1286">
        <v>725840850</v>
      </c>
      <c r="D376" s="1286" t="s">
        <v>207</v>
      </c>
      <c r="E376" s="1286" t="s">
        <v>194</v>
      </c>
      <c r="F376" s="1287">
        <f>F377</f>
        <v>22</v>
      </c>
      <c r="G376" s="12"/>
      <c r="H376" s="1287">
        <f>F376*G376</f>
        <v>0</v>
      </c>
      <c r="I376" s="1289" t="s">
        <v>102</v>
      </c>
    </row>
    <row r="377" spans="1:9" s="1155" customFormat="1" ht="13.5" customHeight="1">
      <c r="A377" s="1309"/>
      <c r="B377" s="1286"/>
      <c r="C377" s="1286"/>
      <c r="D377" s="1293" t="s">
        <v>193</v>
      </c>
      <c r="E377" s="1286"/>
      <c r="F377" s="1294">
        <v>22</v>
      </c>
      <c r="G377" s="12"/>
      <c r="H377" s="1287"/>
      <c r="I377" s="1289"/>
    </row>
    <row r="378" spans="1:9" s="1155" customFormat="1" ht="13.5" customHeight="1">
      <c r="A378" s="1309">
        <v>94</v>
      </c>
      <c r="B378" s="1285" t="s">
        <v>197</v>
      </c>
      <c r="C378" s="1286">
        <v>725840860</v>
      </c>
      <c r="D378" s="1286" t="s">
        <v>206</v>
      </c>
      <c r="E378" s="1286" t="s">
        <v>194</v>
      </c>
      <c r="F378" s="1287">
        <f>F381</f>
        <v>22</v>
      </c>
      <c r="G378" s="12"/>
      <c r="H378" s="1287">
        <f>F378*G378</f>
        <v>0</v>
      </c>
      <c r="I378" s="1289" t="s">
        <v>102</v>
      </c>
    </row>
    <row r="379" spans="1:9" s="1155" customFormat="1" ht="13.5" customHeight="1">
      <c r="A379" s="1309"/>
      <c r="B379" s="1285"/>
      <c r="C379" s="1286"/>
      <c r="D379" s="1293" t="s">
        <v>205</v>
      </c>
      <c r="E379" s="1286"/>
      <c r="F379" s="1287"/>
      <c r="G379" s="12"/>
      <c r="H379" s="1287"/>
      <c r="I379" s="1289"/>
    </row>
    <row r="380" spans="1:9" s="1155" customFormat="1" ht="13.5" customHeight="1">
      <c r="A380" s="1309"/>
      <c r="B380" s="1285"/>
      <c r="C380" s="1286"/>
      <c r="D380" s="1293" t="s">
        <v>204</v>
      </c>
      <c r="E380" s="1286"/>
      <c r="F380" s="1287"/>
      <c r="G380" s="12"/>
      <c r="H380" s="1287"/>
      <c r="I380" s="1289"/>
    </row>
    <row r="381" spans="1:9" s="1155" customFormat="1" ht="13.5" customHeight="1">
      <c r="A381" s="1309"/>
      <c r="B381" s="1286"/>
      <c r="C381" s="1286"/>
      <c r="D381" s="1293" t="s">
        <v>203</v>
      </c>
      <c r="E381" s="1286"/>
      <c r="F381" s="1294">
        <v>22</v>
      </c>
      <c r="G381" s="12"/>
      <c r="H381" s="1287"/>
      <c r="I381" s="1289"/>
    </row>
    <row r="382" spans="1:9" s="1155" customFormat="1" ht="13.5" customHeight="1">
      <c r="A382" s="1309">
        <v>95</v>
      </c>
      <c r="B382" s="1285" t="s">
        <v>197</v>
      </c>
      <c r="C382" s="1286">
        <v>725850800</v>
      </c>
      <c r="D382" s="1286" t="s">
        <v>202</v>
      </c>
      <c r="E382" s="1286" t="s">
        <v>194</v>
      </c>
      <c r="F382" s="1287">
        <f>SUM(F383:F385)</f>
        <v>30</v>
      </c>
      <c r="G382" s="12"/>
      <c r="H382" s="1287">
        <f>F382*G382</f>
        <v>0</v>
      </c>
      <c r="I382" s="1289" t="s">
        <v>102</v>
      </c>
    </row>
    <row r="383" spans="1:9" s="1155" customFormat="1" ht="13.5" customHeight="1">
      <c r="A383" s="1309"/>
      <c r="B383" s="1286"/>
      <c r="C383" s="1286"/>
      <c r="D383" s="1293" t="s">
        <v>200</v>
      </c>
      <c r="E383" s="1286"/>
      <c r="F383" s="1294">
        <v>25</v>
      </c>
      <c r="G383" s="12"/>
      <c r="H383" s="1287"/>
      <c r="I383" s="1289"/>
    </row>
    <row r="384" spans="1:9" s="1155" customFormat="1" ht="13.5" customHeight="1">
      <c r="A384" s="1309"/>
      <c r="B384" s="1286"/>
      <c r="C384" s="1286"/>
      <c r="D384" s="1293" t="s">
        <v>199</v>
      </c>
      <c r="E384" s="1286"/>
      <c r="F384" s="1294">
        <v>4</v>
      </c>
      <c r="G384" s="12"/>
      <c r="H384" s="1287"/>
      <c r="I384" s="1289"/>
    </row>
    <row r="385" spans="1:15" s="1155" customFormat="1" ht="13.5" customHeight="1">
      <c r="A385" s="1309"/>
      <c r="B385" s="1286"/>
      <c r="C385" s="1286"/>
      <c r="D385" s="1293" t="s">
        <v>198</v>
      </c>
      <c r="E385" s="1286"/>
      <c r="F385" s="1294">
        <v>1</v>
      </c>
      <c r="G385" s="12"/>
      <c r="H385" s="1287"/>
      <c r="I385" s="1289"/>
    </row>
    <row r="386" spans="1:15" s="1155" customFormat="1" ht="13.5" customHeight="1">
      <c r="A386" s="1309">
        <v>96</v>
      </c>
      <c r="B386" s="1285" t="s">
        <v>197</v>
      </c>
      <c r="C386" s="1286">
        <v>725860811</v>
      </c>
      <c r="D386" s="1286" t="s">
        <v>201</v>
      </c>
      <c r="E386" s="1286" t="s">
        <v>194</v>
      </c>
      <c r="F386" s="1287">
        <f>SUM(F387:F389)</f>
        <v>30</v>
      </c>
      <c r="G386" s="12"/>
      <c r="H386" s="1287">
        <f>F386*G386</f>
        <v>0</v>
      </c>
      <c r="I386" s="1289" t="s">
        <v>102</v>
      </c>
    </row>
    <row r="387" spans="1:15" s="1155" customFormat="1" ht="13.5" customHeight="1">
      <c r="A387" s="1309"/>
      <c r="B387" s="1286"/>
      <c r="C387" s="1286"/>
      <c r="D387" s="1293" t="s">
        <v>200</v>
      </c>
      <c r="E387" s="1286"/>
      <c r="F387" s="1294">
        <v>25</v>
      </c>
      <c r="G387" s="12"/>
      <c r="H387" s="1287"/>
      <c r="I387" s="1289"/>
    </row>
    <row r="388" spans="1:15" s="1155" customFormat="1" ht="13.5" customHeight="1">
      <c r="A388" s="1309"/>
      <c r="B388" s="1286"/>
      <c r="C388" s="1286"/>
      <c r="D388" s="1293" t="s">
        <v>199</v>
      </c>
      <c r="E388" s="1286"/>
      <c r="F388" s="1294">
        <v>4</v>
      </c>
      <c r="G388" s="12"/>
      <c r="H388" s="1287"/>
      <c r="I388" s="1289"/>
    </row>
    <row r="389" spans="1:15" s="1155" customFormat="1" ht="13.5" customHeight="1">
      <c r="A389" s="1309"/>
      <c r="B389" s="1286"/>
      <c r="C389" s="1286"/>
      <c r="D389" s="1293" t="s">
        <v>198</v>
      </c>
      <c r="E389" s="1286"/>
      <c r="F389" s="1294">
        <v>1</v>
      </c>
      <c r="G389" s="12"/>
      <c r="H389" s="1287"/>
      <c r="I389" s="1289"/>
    </row>
    <row r="390" spans="1:15" s="1155" customFormat="1" ht="13.5" customHeight="1">
      <c r="A390" s="1309">
        <v>97</v>
      </c>
      <c r="B390" s="1285" t="s">
        <v>197</v>
      </c>
      <c r="C390" s="1286" t="s">
        <v>196</v>
      </c>
      <c r="D390" s="1286" t="s">
        <v>195</v>
      </c>
      <c r="E390" s="1286" t="s">
        <v>194</v>
      </c>
      <c r="F390" s="1287">
        <f>SUM(F391)</f>
        <v>2</v>
      </c>
      <c r="G390" s="12"/>
      <c r="H390" s="1287">
        <f>F390*G390</f>
        <v>0</v>
      </c>
      <c r="I390" s="1289" t="s">
        <v>102</v>
      </c>
    </row>
    <row r="391" spans="1:15" s="1155" customFormat="1" ht="13.5" customHeight="1">
      <c r="A391" s="1309"/>
      <c r="B391" s="1286"/>
      <c r="C391" s="1286"/>
      <c r="D391" s="1293" t="s">
        <v>193</v>
      </c>
      <c r="E391" s="1286"/>
      <c r="F391" s="1294">
        <v>2</v>
      </c>
      <c r="G391" s="12"/>
      <c r="H391" s="1287"/>
      <c r="I391" s="1289"/>
    </row>
    <row r="392" spans="1:15" s="1260" customFormat="1" ht="67.5" customHeight="1">
      <c r="A392" s="1395"/>
      <c r="B392" s="1396"/>
      <c r="C392" s="1256"/>
      <c r="D392" s="1204" t="s">
        <v>138</v>
      </c>
      <c r="E392" s="1397"/>
      <c r="F392" s="1398"/>
      <c r="G392" s="749"/>
      <c r="H392" s="1399"/>
      <c r="I392" s="1406"/>
      <c r="J392" s="1401"/>
    </row>
    <row r="393" spans="1:15" s="1155" customFormat="1" ht="13.5" customHeight="1">
      <c r="A393" s="1309">
        <v>98</v>
      </c>
      <c r="B393" s="1285" t="s">
        <v>106</v>
      </c>
      <c r="C393" s="1286" t="s">
        <v>105</v>
      </c>
      <c r="D393" s="1286" t="s">
        <v>104</v>
      </c>
      <c r="E393" s="1286" t="s">
        <v>103</v>
      </c>
      <c r="F393" s="1287">
        <f>F394</f>
        <v>8</v>
      </c>
      <c r="G393" s="12"/>
      <c r="H393" s="1287">
        <f>F393*G393</f>
        <v>0</v>
      </c>
      <c r="I393" s="1289" t="s">
        <v>102</v>
      </c>
    </row>
    <row r="394" spans="1:15" s="1155" customFormat="1" ht="13.5" customHeight="1">
      <c r="A394" s="1302"/>
      <c r="B394" s="1292"/>
      <c r="C394" s="1292"/>
      <c r="D394" s="1293" t="s">
        <v>192</v>
      </c>
      <c r="E394" s="1292"/>
      <c r="F394" s="1294">
        <v>8</v>
      </c>
      <c r="G394" s="30"/>
      <c r="H394" s="1287"/>
      <c r="I394" s="1300"/>
    </row>
    <row r="395" spans="1:15" s="1155" customFormat="1" ht="13.5" customHeight="1">
      <c r="A395" s="1302"/>
      <c r="B395" s="1292"/>
      <c r="C395" s="1292"/>
      <c r="D395" s="1293" t="s">
        <v>100</v>
      </c>
      <c r="E395" s="1292"/>
      <c r="F395" s="1294"/>
      <c r="G395" s="30"/>
      <c r="H395" s="1287"/>
      <c r="I395" s="1300"/>
    </row>
    <row r="396" spans="1:15" s="1155" customFormat="1" ht="13.5" customHeight="1">
      <c r="A396" s="1282"/>
      <c r="B396" s="1177"/>
      <c r="C396" s="1177" t="s">
        <v>191</v>
      </c>
      <c r="D396" s="1177" t="s">
        <v>75</v>
      </c>
      <c r="E396" s="1177"/>
      <c r="F396" s="1179"/>
      <c r="G396" s="10"/>
      <c r="H396" s="1179">
        <f>SUM(H397:H416)</f>
        <v>0</v>
      </c>
      <c r="I396" s="1300"/>
    </row>
    <row r="397" spans="1:15" s="1260" customFormat="1" ht="27.25" customHeight="1">
      <c r="A397" s="1309">
        <v>99</v>
      </c>
      <c r="B397" s="1286">
        <v>731</v>
      </c>
      <c r="C397" s="1286" t="s">
        <v>190</v>
      </c>
      <c r="D397" s="1286" t="s">
        <v>6670</v>
      </c>
      <c r="E397" s="1286" t="s">
        <v>123</v>
      </c>
      <c r="F397" s="1287">
        <f>ROUND(SUM(F399),3)</f>
        <v>5000</v>
      </c>
      <c r="G397" s="12"/>
      <c r="H397" s="1287">
        <f t="shared" ref="H397" si="14">ROUND(F397*G397,2)</f>
        <v>0</v>
      </c>
      <c r="I397" s="1289" t="s">
        <v>140</v>
      </c>
      <c r="J397" s="1393"/>
      <c r="O397" s="1394"/>
    </row>
    <row r="398" spans="1:15" s="1260" customFormat="1" ht="40.549999999999997" customHeight="1">
      <c r="A398" s="1395"/>
      <c r="B398" s="1256"/>
      <c r="C398" s="1256"/>
      <c r="D398" s="1204" t="s">
        <v>6671</v>
      </c>
      <c r="E398" s="1256"/>
      <c r="F398" s="1403"/>
      <c r="G398" s="749"/>
      <c r="H398" s="1399"/>
      <c r="I398" s="1402"/>
      <c r="J398" s="1401"/>
    </row>
    <row r="399" spans="1:15" s="1260" customFormat="1" ht="13.5" customHeight="1">
      <c r="A399" s="1395"/>
      <c r="B399" s="1256"/>
      <c r="C399" s="1256"/>
      <c r="D399" s="1204" t="s">
        <v>6712</v>
      </c>
      <c r="E399" s="1256"/>
      <c r="F399" s="1294">
        <v>5000</v>
      </c>
      <c r="G399" s="749"/>
      <c r="H399" s="1399"/>
      <c r="I399" s="1402"/>
      <c r="J399" s="1401"/>
    </row>
    <row r="400" spans="1:15" s="1260" customFormat="1" ht="40.549999999999997" customHeight="1">
      <c r="A400" s="1395"/>
      <c r="B400" s="1256"/>
      <c r="C400" s="1256"/>
      <c r="D400" s="1204" t="s">
        <v>6647</v>
      </c>
      <c r="E400" s="1256"/>
      <c r="F400" s="1403"/>
      <c r="G400" s="749"/>
      <c r="H400" s="1399"/>
      <c r="I400" s="1402"/>
      <c r="J400" s="1401"/>
    </row>
    <row r="401" spans="1:15" s="1260" customFormat="1" ht="67.5" customHeight="1">
      <c r="A401" s="1395"/>
      <c r="B401" s="1396"/>
      <c r="C401" s="1256"/>
      <c r="D401" s="1204" t="s">
        <v>138</v>
      </c>
      <c r="E401" s="1397"/>
      <c r="F401" s="1398"/>
      <c r="G401" s="749"/>
      <c r="H401" s="1399"/>
      <c r="I401" s="1406"/>
      <c r="J401" s="1407"/>
    </row>
    <row r="402" spans="1:15" s="1260" customFormat="1" ht="13.5" customHeight="1">
      <c r="A402" s="1309">
        <v>100</v>
      </c>
      <c r="B402" s="1286">
        <v>731</v>
      </c>
      <c r="C402" s="1286" t="s">
        <v>1994</v>
      </c>
      <c r="D402" s="1286" t="s">
        <v>6672</v>
      </c>
      <c r="E402" s="1286" t="s">
        <v>149</v>
      </c>
      <c r="F402" s="1287">
        <f>ROUND(SUM(F404),3)</f>
        <v>100</v>
      </c>
      <c r="G402" s="12"/>
      <c r="H402" s="1287">
        <f t="shared" ref="H402" si="15">ROUND(F402*G402,2)</f>
        <v>0</v>
      </c>
      <c r="I402" s="1289" t="s">
        <v>140</v>
      </c>
      <c r="J402" s="1393"/>
      <c r="O402" s="1394"/>
    </row>
    <row r="403" spans="1:15" s="1260" customFormat="1" ht="27.25" customHeight="1">
      <c r="A403" s="1395"/>
      <c r="B403" s="1256"/>
      <c r="C403" s="1256"/>
      <c r="D403" s="1204" t="s">
        <v>6673</v>
      </c>
      <c r="E403" s="1256"/>
      <c r="F403" s="1403"/>
      <c r="G403" s="749"/>
      <c r="H403" s="1399"/>
      <c r="I403" s="1402"/>
      <c r="J403" s="1401"/>
      <c r="K403" s="1405"/>
    </row>
    <row r="404" spans="1:15" s="1260" customFormat="1" ht="13.5" customHeight="1">
      <c r="A404" s="1395"/>
      <c r="B404" s="1256"/>
      <c r="C404" s="1256"/>
      <c r="D404" s="1204" t="s">
        <v>6713</v>
      </c>
      <c r="E404" s="1256"/>
      <c r="F404" s="1294">
        <v>100</v>
      </c>
      <c r="G404" s="749"/>
      <c r="H404" s="1399"/>
      <c r="I404" s="1402"/>
      <c r="J404" s="1401"/>
    </row>
    <row r="405" spans="1:15" s="1260" customFormat="1" ht="27.25" customHeight="1">
      <c r="A405" s="1395"/>
      <c r="B405" s="1256"/>
      <c r="C405" s="1256"/>
      <c r="D405" s="1204" t="s">
        <v>6674</v>
      </c>
      <c r="E405" s="1256"/>
      <c r="F405" s="1403"/>
      <c r="G405" s="749"/>
      <c r="H405" s="1399"/>
      <c r="I405" s="1412"/>
      <c r="J405" s="1401"/>
    </row>
    <row r="406" spans="1:15" s="1260" customFormat="1" ht="67.5" customHeight="1">
      <c r="A406" s="1395"/>
      <c r="B406" s="1396"/>
      <c r="C406" s="1256"/>
      <c r="D406" s="1204" t="s">
        <v>138</v>
      </c>
      <c r="E406" s="1397"/>
      <c r="F406" s="1398"/>
      <c r="G406" s="749"/>
      <c r="H406" s="1399"/>
      <c r="I406" s="1412"/>
      <c r="J406" s="1401"/>
    </row>
    <row r="407" spans="1:15" s="1260" customFormat="1" ht="13.5" customHeight="1">
      <c r="A407" s="1309">
        <v>101</v>
      </c>
      <c r="B407" s="1286">
        <v>731</v>
      </c>
      <c r="C407" s="1286" t="s">
        <v>1995</v>
      </c>
      <c r="D407" s="1286" t="s">
        <v>6675</v>
      </c>
      <c r="E407" s="1286" t="s">
        <v>149</v>
      </c>
      <c r="F407" s="1287">
        <f>ROUND(SUM(F409),3)</f>
        <v>350</v>
      </c>
      <c r="G407" s="12"/>
      <c r="H407" s="1287">
        <f t="shared" ref="H407" si="16">ROUND(F407*G407,2)</f>
        <v>0</v>
      </c>
      <c r="I407" s="1289" t="s">
        <v>140</v>
      </c>
      <c r="J407" s="1393"/>
      <c r="O407" s="1394"/>
    </row>
    <row r="408" spans="1:15" s="1260" customFormat="1" ht="54" customHeight="1">
      <c r="A408" s="1395"/>
      <c r="B408" s="1396"/>
      <c r="C408" s="1256"/>
      <c r="D408" s="1204" t="s">
        <v>6676</v>
      </c>
      <c r="E408" s="1397"/>
      <c r="F408" s="1398"/>
      <c r="G408" s="749"/>
      <c r="H408" s="1399"/>
      <c r="I408" s="1402"/>
      <c r="J408" s="1401"/>
      <c r="K408" s="1405"/>
    </row>
    <row r="409" spans="1:15" s="1260" customFormat="1" ht="13.5" customHeight="1">
      <c r="A409" s="1395"/>
      <c r="B409" s="1256"/>
      <c r="C409" s="1256"/>
      <c r="D409" s="1204" t="s">
        <v>6714</v>
      </c>
      <c r="E409" s="1256"/>
      <c r="F409" s="1294">
        <v>350</v>
      </c>
      <c r="G409" s="749"/>
      <c r="H409" s="1399"/>
      <c r="I409" s="1402"/>
      <c r="J409" s="1401"/>
    </row>
    <row r="410" spans="1:15" s="1260" customFormat="1" ht="67.5" customHeight="1">
      <c r="A410" s="1395"/>
      <c r="B410" s="1396"/>
      <c r="C410" s="1256"/>
      <c r="D410" s="1204" t="s">
        <v>138</v>
      </c>
      <c r="E410" s="1397"/>
      <c r="F410" s="1398"/>
      <c r="G410" s="749"/>
      <c r="H410" s="1399"/>
      <c r="I410" s="1409"/>
      <c r="J410" s="1404"/>
      <c r="K410" s="1405"/>
    </row>
    <row r="411" spans="1:15" s="1323" customFormat="1" ht="13.5" customHeight="1">
      <c r="A411" s="1319">
        <v>102</v>
      </c>
      <c r="B411" s="1320" t="s">
        <v>170</v>
      </c>
      <c r="C411" s="1286" t="s">
        <v>1996</v>
      </c>
      <c r="D411" s="1321" t="s">
        <v>6827</v>
      </c>
      <c r="E411" s="1321" t="s">
        <v>149</v>
      </c>
      <c r="F411" s="1322">
        <f>F412</f>
        <v>4</v>
      </c>
      <c r="G411" s="5812"/>
      <c r="H411" s="1322">
        <f>F411*G411</f>
        <v>0</v>
      </c>
      <c r="I411" s="1289" t="s">
        <v>140</v>
      </c>
      <c r="J411" s="1155"/>
    </row>
    <row r="412" spans="1:15" s="1323" customFormat="1" ht="13.5" customHeight="1">
      <c r="A412" s="1324"/>
      <c r="B412" s="1321"/>
      <c r="C412" s="1321"/>
      <c r="D412" s="1270" t="s">
        <v>6828</v>
      </c>
      <c r="E412" s="1321"/>
      <c r="F412" s="1325">
        <v>4</v>
      </c>
      <c r="G412" s="5812"/>
      <c r="H412" s="1322"/>
      <c r="I412" s="1326"/>
    </row>
    <row r="413" spans="1:15" s="1260" customFormat="1" ht="67.5" customHeight="1">
      <c r="A413" s="1395"/>
      <c r="B413" s="1396"/>
      <c r="C413" s="1256"/>
      <c r="D413" s="1204" t="s">
        <v>138</v>
      </c>
      <c r="E413" s="1397"/>
      <c r="F413" s="1398"/>
      <c r="G413" s="749"/>
      <c r="H413" s="1399"/>
      <c r="I413" s="1402"/>
      <c r="J413" s="1401"/>
    </row>
    <row r="414" spans="1:15" s="1155" customFormat="1" ht="13.5" customHeight="1">
      <c r="A414" s="1309">
        <v>103</v>
      </c>
      <c r="B414" s="1286" t="s">
        <v>106</v>
      </c>
      <c r="C414" s="1286" t="s">
        <v>189</v>
      </c>
      <c r="D414" s="1286" t="s">
        <v>188</v>
      </c>
      <c r="E414" s="1286" t="s">
        <v>103</v>
      </c>
      <c r="F414" s="1287">
        <f>F415</f>
        <v>2</v>
      </c>
      <c r="G414" s="12"/>
      <c r="H414" s="1287">
        <f>F414*G414</f>
        <v>0</v>
      </c>
      <c r="I414" s="1289" t="s">
        <v>102</v>
      </c>
      <c r="K414" s="1411"/>
      <c r="L414" s="744"/>
      <c r="N414" s="1224"/>
    </row>
    <row r="415" spans="1:15" s="1155" customFormat="1" ht="13.5" customHeight="1">
      <c r="A415" s="1302"/>
      <c r="B415" s="1292"/>
      <c r="C415" s="1292"/>
      <c r="D415" s="1293" t="s">
        <v>187</v>
      </c>
      <c r="E415" s="1292"/>
      <c r="F415" s="1294">
        <v>2</v>
      </c>
      <c r="G415" s="30"/>
      <c r="H415" s="1287"/>
      <c r="I415" s="1300"/>
      <c r="K415" s="1411"/>
      <c r="L415" s="744"/>
    </row>
    <row r="416" spans="1:15" s="1155" customFormat="1" ht="13.5" customHeight="1">
      <c r="A416" s="1302"/>
      <c r="B416" s="1292"/>
      <c r="C416" s="1292"/>
      <c r="D416" s="1293" t="s">
        <v>186</v>
      </c>
      <c r="E416" s="1292"/>
      <c r="F416" s="1294"/>
      <c r="G416" s="30"/>
      <c r="H416" s="1287"/>
      <c r="I416" s="1300"/>
      <c r="K416" s="1411"/>
      <c r="L416" s="744"/>
    </row>
    <row r="417" spans="1:20" s="1299" customFormat="1" ht="13.5" customHeight="1">
      <c r="A417" s="1413"/>
      <c r="B417" s="1286"/>
      <c r="C417" s="1177">
        <v>741</v>
      </c>
      <c r="D417" s="1177" t="s">
        <v>74</v>
      </c>
      <c r="E417" s="1177"/>
      <c r="F417" s="1179"/>
      <c r="G417" s="10"/>
      <c r="H417" s="1179">
        <f>SUM(H418:H437)</f>
        <v>0</v>
      </c>
      <c r="I417" s="1300"/>
      <c r="K417" s="1414"/>
      <c r="L417" s="744"/>
      <c r="M417" s="1155"/>
    </row>
    <row r="418" spans="1:20" s="1260" customFormat="1" ht="27.25" customHeight="1">
      <c r="A418" s="1309">
        <v>104</v>
      </c>
      <c r="B418" s="1286" t="s">
        <v>185</v>
      </c>
      <c r="C418" s="1286" t="s">
        <v>6662</v>
      </c>
      <c r="D418" s="1286" t="s">
        <v>6663</v>
      </c>
      <c r="E418" s="1286" t="s">
        <v>149</v>
      </c>
      <c r="F418" s="1287">
        <f>ROUND(SUM(F420),3)</f>
        <v>900</v>
      </c>
      <c r="G418" s="12"/>
      <c r="H418" s="1287">
        <f t="shared" ref="H418" si="17">ROUND(F418*G418,2)</f>
        <v>0</v>
      </c>
      <c r="I418" s="1289" t="s">
        <v>140</v>
      </c>
      <c r="J418" s="1393"/>
      <c r="O418" s="1394"/>
    </row>
    <row r="419" spans="1:20" s="1260" customFormat="1" ht="27.25" customHeight="1">
      <c r="A419" s="1395"/>
      <c r="B419" s="1256"/>
      <c r="C419" s="1256"/>
      <c r="D419" s="1204" t="s">
        <v>6664</v>
      </c>
      <c r="E419" s="1256"/>
      <c r="F419" s="1403"/>
      <c r="G419" s="749"/>
      <c r="H419" s="1399"/>
      <c r="I419" s="1402"/>
      <c r="J419" s="1415"/>
    </row>
    <row r="420" spans="1:20" s="1260" customFormat="1" ht="13.5" customHeight="1">
      <c r="A420" s="1395"/>
      <c r="B420" s="1256"/>
      <c r="C420" s="1256"/>
      <c r="D420" s="1204" t="s">
        <v>6716</v>
      </c>
      <c r="E420" s="1256"/>
      <c r="F420" s="1294">
        <v>900</v>
      </c>
      <c r="G420" s="749"/>
      <c r="H420" s="1399"/>
      <c r="I420" s="1402"/>
      <c r="J420" s="1401"/>
    </row>
    <row r="421" spans="1:20" s="1260" customFormat="1" ht="67.5" customHeight="1">
      <c r="A421" s="1395"/>
      <c r="B421" s="1396"/>
      <c r="C421" s="1256"/>
      <c r="D421" s="1204" t="s">
        <v>138</v>
      </c>
      <c r="E421" s="1397"/>
      <c r="F421" s="1403"/>
      <c r="G421" s="749"/>
      <c r="H421" s="1399"/>
      <c r="I421" s="1409"/>
      <c r="J421" s="1407"/>
    </row>
    <row r="422" spans="1:20" s="1260" customFormat="1" ht="27.25" customHeight="1">
      <c r="A422" s="1309">
        <v>105</v>
      </c>
      <c r="B422" s="1286" t="s">
        <v>185</v>
      </c>
      <c r="C422" s="1286" t="s">
        <v>184</v>
      </c>
      <c r="D422" s="1286" t="s">
        <v>6665</v>
      </c>
      <c r="E422" s="1286" t="s">
        <v>149</v>
      </c>
      <c r="F422" s="1287">
        <f>ROUND(SUM(F424),3)</f>
        <v>850</v>
      </c>
      <c r="G422" s="12"/>
      <c r="H422" s="1287">
        <f t="shared" ref="H422" si="18">ROUND(F422*G422,2)</f>
        <v>0</v>
      </c>
      <c r="I422" s="1289" t="s">
        <v>140</v>
      </c>
      <c r="J422" s="1393"/>
      <c r="O422" s="1394"/>
    </row>
    <row r="423" spans="1:20" s="1260" customFormat="1" ht="27.25" customHeight="1">
      <c r="A423" s="1395"/>
      <c r="B423" s="1256"/>
      <c r="C423" s="1256"/>
      <c r="D423" s="1204" t="s">
        <v>6666</v>
      </c>
      <c r="E423" s="1256"/>
      <c r="F423" s="1403"/>
      <c r="G423" s="749"/>
      <c r="H423" s="1399"/>
      <c r="I423" s="1402"/>
      <c r="J423" s="1415"/>
    </row>
    <row r="424" spans="1:20" s="1260" customFormat="1" ht="13.5" customHeight="1">
      <c r="A424" s="1395"/>
      <c r="B424" s="1256"/>
      <c r="C424" s="1256"/>
      <c r="D424" s="1204" t="s">
        <v>6717</v>
      </c>
      <c r="E424" s="1256"/>
      <c r="F424" s="1294">
        <v>850</v>
      </c>
      <c r="G424" s="749"/>
      <c r="H424" s="1399"/>
      <c r="I424" s="1402"/>
      <c r="J424" s="1401"/>
    </row>
    <row r="425" spans="1:20" s="1260" customFormat="1" ht="27.25" customHeight="1">
      <c r="A425" s="1395"/>
      <c r="B425" s="1256"/>
      <c r="C425" s="1256"/>
      <c r="D425" s="1204" t="s">
        <v>182</v>
      </c>
      <c r="E425" s="1256"/>
      <c r="F425" s="1403"/>
      <c r="G425" s="749"/>
      <c r="H425" s="1399"/>
      <c r="I425" s="1402"/>
      <c r="J425" s="1401"/>
    </row>
    <row r="426" spans="1:20" s="1260" customFormat="1" ht="67.5" customHeight="1">
      <c r="A426" s="1395"/>
      <c r="B426" s="1396"/>
      <c r="C426" s="1256"/>
      <c r="D426" s="1204" t="s">
        <v>138</v>
      </c>
      <c r="E426" s="1397"/>
      <c r="F426" s="1403"/>
      <c r="G426" s="749"/>
      <c r="H426" s="1399"/>
      <c r="I426" s="1409"/>
      <c r="J426" s="1401"/>
    </row>
    <row r="427" spans="1:20" s="1260" customFormat="1" ht="27.25" customHeight="1">
      <c r="A427" s="1309">
        <v>106</v>
      </c>
      <c r="B427" s="1286" t="s">
        <v>185</v>
      </c>
      <c r="C427" s="1286" t="s">
        <v>6667</v>
      </c>
      <c r="D427" s="1286" t="s">
        <v>6668</v>
      </c>
      <c r="E427" s="1286" t="s">
        <v>123</v>
      </c>
      <c r="F427" s="1287">
        <f>ROUND(SUM(F429),3)</f>
        <v>30000</v>
      </c>
      <c r="G427" s="12"/>
      <c r="H427" s="1287">
        <f t="shared" ref="H427" si="19">ROUND(F427*G427,2)</f>
        <v>0</v>
      </c>
      <c r="I427" s="1289" t="s">
        <v>140</v>
      </c>
      <c r="J427" s="1393"/>
      <c r="O427" s="1394"/>
    </row>
    <row r="428" spans="1:20" s="1260" customFormat="1" ht="13.5" customHeight="1">
      <c r="A428" s="1395"/>
      <c r="B428" s="1256"/>
      <c r="C428" s="1256"/>
      <c r="D428" s="1204" t="s">
        <v>6669</v>
      </c>
      <c r="E428" s="1256"/>
      <c r="F428" s="1403"/>
      <c r="G428" s="749"/>
      <c r="H428" s="1399"/>
      <c r="I428" s="1402"/>
      <c r="J428" s="1415"/>
    </row>
    <row r="429" spans="1:20" s="1260" customFormat="1" ht="13.5" customHeight="1">
      <c r="A429" s="1395"/>
      <c r="B429" s="1256"/>
      <c r="C429" s="1256"/>
      <c r="D429" s="1204" t="s">
        <v>6715</v>
      </c>
      <c r="E429" s="1256"/>
      <c r="F429" s="1294">
        <v>30000</v>
      </c>
      <c r="G429" s="749"/>
      <c r="H429" s="1399"/>
      <c r="I429" s="1402"/>
      <c r="J429" s="1401"/>
    </row>
    <row r="430" spans="1:20" s="1260" customFormat="1" ht="27.25" customHeight="1">
      <c r="A430" s="1395"/>
      <c r="B430" s="1256"/>
      <c r="C430" s="1256"/>
      <c r="D430" s="1204" t="s">
        <v>182</v>
      </c>
      <c r="E430" s="1256"/>
      <c r="F430" s="1403"/>
      <c r="G430" s="749"/>
      <c r="H430" s="1399"/>
      <c r="I430" s="1402"/>
      <c r="J430" s="1401"/>
      <c r="K430" s="1405"/>
      <c r="L430" s="1405"/>
      <c r="M430" s="1405"/>
      <c r="N430" s="1405"/>
      <c r="O430" s="1405"/>
      <c r="P430" s="1405"/>
      <c r="Q430" s="1405"/>
      <c r="R430" s="1405"/>
      <c r="S430" s="1405"/>
      <c r="T430" s="1405"/>
    </row>
    <row r="431" spans="1:20" s="1260" customFormat="1" ht="67.5" customHeight="1">
      <c r="A431" s="1395"/>
      <c r="B431" s="1396"/>
      <c r="C431" s="1256"/>
      <c r="D431" s="1204" t="s">
        <v>138</v>
      </c>
      <c r="E431" s="1397"/>
      <c r="F431" s="1403"/>
      <c r="G431" s="749"/>
      <c r="H431" s="1399"/>
      <c r="I431" s="1409"/>
      <c r="J431" s="1404"/>
    </row>
    <row r="432" spans="1:20" s="1314" customFormat="1" ht="26.3" customHeight="1">
      <c r="A432" s="1416" t="s">
        <v>6834</v>
      </c>
      <c r="B432" s="1285" t="s">
        <v>185</v>
      </c>
      <c r="C432" s="1417" t="s">
        <v>6719</v>
      </c>
      <c r="D432" s="1286" t="s">
        <v>6720</v>
      </c>
      <c r="E432" s="1286" t="s">
        <v>123</v>
      </c>
      <c r="F432" s="1368">
        <f>ROUND(SUM(F434),3)</f>
        <v>1400</v>
      </c>
      <c r="G432" s="12"/>
      <c r="H432" s="1369">
        <f t="shared" ref="H432" si="20">ROUND(F432*G432,2)</f>
        <v>0</v>
      </c>
      <c r="I432" s="1289" t="s">
        <v>140</v>
      </c>
      <c r="J432" s="1418"/>
      <c r="L432" s="1155"/>
    </row>
    <row r="433" spans="1:15" s="1155" customFormat="1" ht="27.25" customHeight="1">
      <c r="A433" s="1416"/>
      <c r="B433" s="1286"/>
      <c r="C433" s="1286"/>
      <c r="D433" s="1293" t="s">
        <v>6721</v>
      </c>
      <c r="E433" s="1286"/>
      <c r="F433" s="1419"/>
      <c r="G433" s="750"/>
      <c r="H433" s="1287"/>
      <c r="I433" s="1300"/>
      <c r="J433" s="1418"/>
    </row>
    <row r="434" spans="1:15" s="1155" customFormat="1" ht="13.5" customHeight="1">
      <c r="A434" s="1416"/>
      <c r="B434" s="1292"/>
      <c r="C434" s="1292"/>
      <c r="D434" s="1316" t="s">
        <v>6729</v>
      </c>
      <c r="E434" s="1292"/>
      <c r="F434" s="1419">
        <v>1400</v>
      </c>
      <c r="G434" s="30"/>
      <c r="H434" s="1287"/>
      <c r="I434" s="1300"/>
      <c r="J434" s="1420"/>
    </row>
    <row r="435" spans="1:15" s="1155" customFormat="1" ht="67.5" customHeight="1">
      <c r="A435" s="1416"/>
      <c r="B435" s="1303"/>
      <c r="C435" s="1292"/>
      <c r="D435" s="1341" t="s">
        <v>138</v>
      </c>
      <c r="E435" s="1421"/>
      <c r="F435" s="1419"/>
      <c r="G435" s="12"/>
      <c r="H435" s="1287"/>
      <c r="I435" s="1300"/>
      <c r="J435" s="1420"/>
    </row>
    <row r="436" spans="1:15" s="1425" customFormat="1" ht="13.5" customHeight="1">
      <c r="A436" s="1422">
        <v>108</v>
      </c>
      <c r="B436" s="1423" t="s">
        <v>106</v>
      </c>
      <c r="C436" s="1423" t="s">
        <v>181</v>
      </c>
      <c r="D436" s="1423" t="s">
        <v>180</v>
      </c>
      <c r="E436" s="1423" t="s">
        <v>103</v>
      </c>
      <c r="F436" s="1424">
        <f>F437</f>
        <v>8</v>
      </c>
      <c r="G436" s="38"/>
      <c r="H436" s="1424">
        <f>F436*G436</f>
        <v>0</v>
      </c>
      <c r="I436" s="1310" t="s">
        <v>102</v>
      </c>
      <c r="L436" s="744"/>
      <c r="M436" s="1155"/>
      <c r="N436" s="1224"/>
    </row>
    <row r="437" spans="1:15" s="1425" customFormat="1" ht="13.5" customHeight="1">
      <c r="A437" s="1426"/>
      <c r="B437" s="1427"/>
      <c r="C437" s="1427"/>
      <c r="D437" s="1328" t="s">
        <v>179</v>
      </c>
      <c r="E437" s="1427"/>
      <c r="F437" s="1428">
        <v>8</v>
      </c>
      <c r="G437" s="39"/>
      <c r="H437" s="1424"/>
      <c r="I437" s="1429"/>
      <c r="L437" s="744"/>
      <c r="M437" s="1155"/>
    </row>
    <row r="438" spans="1:15" s="1299" customFormat="1" ht="13.5" customHeight="1">
      <c r="A438" s="1430"/>
      <c r="B438" s="1286"/>
      <c r="C438" s="1177">
        <v>742</v>
      </c>
      <c r="D438" s="1177" t="s">
        <v>73</v>
      </c>
      <c r="E438" s="1177"/>
      <c r="F438" s="1179"/>
      <c r="G438" s="10"/>
      <c r="H438" s="1179">
        <f>SUM(H439:H449)</f>
        <v>0</v>
      </c>
      <c r="I438" s="1300"/>
      <c r="J438" s="1431"/>
      <c r="L438" s="744"/>
    </row>
    <row r="439" spans="1:15" s="1260" customFormat="1" ht="13.5" customHeight="1">
      <c r="A439" s="1309">
        <v>109</v>
      </c>
      <c r="B439" s="1286" t="s">
        <v>183</v>
      </c>
      <c r="C439" s="1286" t="s">
        <v>6656</v>
      </c>
      <c r="D439" s="1286" t="s">
        <v>6657</v>
      </c>
      <c r="E439" s="1286" t="s">
        <v>149</v>
      </c>
      <c r="F439" s="1287">
        <f>ROUND(SUM(F441),3)</f>
        <v>1650</v>
      </c>
      <c r="G439" s="12"/>
      <c r="H439" s="1287">
        <f t="shared" ref="H439" si="21">ROUND(F439*G439,2)</f>
        <v>0</v>
      </c>
      <c r="I439" s="1289" t="s">
        <v>140</v>
      </c>
      <c r="J439" s="1393"/>
      <c r="O439" s="1394"/>
    </row>
    <row r="440" spans="1:15" s="1260" customFormat="1" ht="27.25" customHeight="1">
      <c r="A440" s="1395"/>
      <c r="B440" s="1256"/>
      <c r="C440" s="1256"/>
      <c r="D440" s="1204" t="s">
        <v>6658</v>
      </c>
      <c r="E440" s="1256"/>
      <c r="F440" s="1403"/>
      <c r="G440" s="749"/>
      <c r="H440" s="1399"/>
      <c r="I440" s="1402"/>
      <c r="J440" s="1415"/>
    </row>
    <row r="441" spans="1:15" s="1260" customFormat="1" ht="13.5" customHeight="1">
      <c r="A441" s="1395"/>
      <c r="B441" s="1256"/>
      <c r="C441" s="1256"/>
      <c r="D441" s="1204" t="s">
        <v>6728</v>
      </c>
      <c r="E441" s="1256"/>
      <c r="F441" s="1294">
        <v>1650</v>
      </c>
      <c r="G441" s="749"/>
      <c r="H441" s="1399"/>
      <c r="I441" s="1402"/>
      <c r="J441" s="1401"/>
    </row>
    <row r="442" spans="1:15" s="1260" customFormat="1" ht="67.5" customHeight="1">
      <c r="A442" s="1395"/>
      <c r="B442" s="1396"/>
      <c r="C442" s="1256"/>
      <c r="D442" s="1204" t="s">
        <v>138</v>
      </c>
      <c r="E442" s="1397"/>
      <c r="F442" s="1403"/>
      <c r="G442" s="749"/>
      <c r="H442" s="1399"/>
      <c r="I442" s="1409"/>
      <c r="J442" s="1401"/>
    </row>
    <row r="443" spans="1:15" s="1260" customFormat="1" ht="27.25" customHeight="1">
      <c r="A443" s="1309">
        <v>110</v>
      </c>
      <c r="B443" s="1286" t="s">
        <v>183</v>
      </c>
      <c r="C443" s="1286" t="s">
        <v>6659</v>
      </c>
      <c r="D443" s="1286" t="s">
        <v>6660</v>
      </c>
      <c r="E443" s="1286" t="s">
        <v>123</v>
      </c>
      <c r="F443" s="1287">
        <f>ROUND(SUM(F445),3)</f>
        <v>20000</v>
      </c>
      <c r="G443" s="12"/>
      <c r="H443" s="1287">
        <f t="shared" ref="H443" si="22">ROUND(F443*G443,2)</f>
        <v>0</v>
      </c>
      <c r="I443" s="1289" t="s">
        <v>140</v>
      </c>
      <c r="J443" s="1393"/>
      <c r="O443" s="1394"/>
    </row>
    <row r="444" spans="1:15" s="1260" customFormat="1" ht="13.5" customHeight="1">
      <c r="A444" s="1395"/>
      <c r="B444" s="1256"/>
      <c r="C444" s="1256"/>
      <c r="D444" s="1204" t="s">
        <v>6661</v>
      </c>
      <c r="E444" s="1256"/>
      <c r="F444" s="1403"/>
      <c r="G444" s="749"/>
      <c r="H444" s="1399"/>
      <c r="I444" s="1402"/>
      <c r="J444" s="1401"/>
    </row>
    <row r="445" spans="1:15" s="1260" customFormat="1" ht="13.5" customHeight="1">
      <c r="A445" s="1395"/>
      <c r="B445" s="1256"/>
      <c r="C445" s="1256"/>
      <c r="D445" s="1204" t="s">
        <v>6727</v>
      </c>
      <c r="E445" s="1256"/>
      <c r="F445" s="1294">
        <v>20000</v>
      </c>
      <c r="G445" s="749"/>
      <c r="H445" s="1399"/>
      <c r="I445" s="1402"/>
      <c r="J445" s="1401"/>
    </row>
    <row r="446" spans="1:15" s="1260" customFormat="1" ht="27.25" customHeight="1">
      <c r="A446" s="1395"/>
      <c r="B446" s="1256"/>
      <c r="C446" s="1256"/>
      <c r="D446" s="1204" t="s">
        <v>182</v>
      </c>
      <c r="E446" s="1256"/>
      <c r="F446" s="1403"/>
      <c r="G446" s="749"/>
      <c r="H446" s="1399"/>
      <c r="I446" s="1402"/>
      <c r="J446" s="1432"/>
    </row>
    <row r="447" spans="1:15" s="1260" customFormat="1" ht="67.5" customHeight="1">
      <c r="A447" s="1395"/>
      <c r="B447" s="1396"/>
      <c r="C447" s="1256"/>
      <c r="D447" s="1204" t="s">
        <v>138</v>
      </c>
      <c r="E447" s="1397"/>
      <c r="F447" s="1403"/>
      <c r="G447" s="749"/>
      <c r="H447" s="1399"/>
      <c r="I447" s="1409"/>
      <c r="J447" s="1401"/>
    </row>
    <row r="448" spans="1:15" s="1155" customFormat="1" ht="13.5" customHeight="1">
      <c r="A448" s="1309">
        <v>111</v>
      </c>
      <c r="B448" s="1285" t="s">
        <v>106</v>
      </c>
      <c r="C448" s="1423" t="s">
        <v>181</v>
      </c>
      <c r="D448" s="1286" t="s">
        <v>180</v>
      </c>
      <c r="E448" s="1286" t="s">
        <v>103</v>
      </c>
      <c r="F448" s="1287">
        <f>F449</f>
        <v>5</v>
      </c>
      <c r="G448" s="38"/>
      <c r="H448" s="1287">
        <f>F448*G448</f>
        <v>0</v>
      </c>
      <c r="I448" s="1310" t="s">
        <v>102</v>
      </c>
      <c r="J448" s="1420"/>
      <c r="L448" s="744"/>
      <c r="N448" s="1224"/>
    </row>
    <row r="449" spans="1:15" s="1155" customFormat="1" ht="13.5" customHeight="1">
      <c r="A449" s="1309"/>
      <c r="B449" s="1285"/>
      <c r="C449" s="1286"/>
      <c r="D449" s="1293" t="s">
        <v>179</v>
      </c>
      <c r="E449" s="1286"/>
      <c r="F449" s="1294">
        <v>5</v>
      </c>
      <c r="G449" s="12"/>
      <c r="H449" s="1287"/>
      <c r="I449" s="1180"/>
      <c r="J449" s="1420"/>
      <c r="L449" s="744"/>
    </row>
    <row r="450" spans="1:15" s="1155" customFormat="1" ht="13.5" customHeight="1">
      <c r="A450" s="1433"/>
      <c r="B450" s="1434"/>
      <c r="C450" s="1435">
        <v>750</v>
      </c>
      <c r="D450" s="1435" t="s">
        <v>72</v>
      </c>
      <c r="E450" s="1435"/>
      <c r="F450" s="1436"/>
      <c r="G450" s="12"/>
      <c r="H450" s="1436">
        <f>SUM(H451:H461)</f>
        <v>0</v>
      </c>
      <c r="I450" s="1437"/>
      <c r="K450" s="1411"/>
      <c r="L450" s="744"/>
    </row>
    <row r="451" spans="1:15" s="1155" customFormat="1" ht="27.25" customHeight="1">
      <c r="A451" s="1416" t="s">
        <v>6835</v>
      </c>
      <c r="B451" s="1286">
        <v>750</v>
      </c>
      <c r="C451" s="1286" t="s">
        <v>178</v>
      </c>
      <c r="D451" s="1286" t="s">
        <v>6722</v>
      </c>
      <c r="E451" s="1286" t="s">
        <v>123</v>
      </c>
      <c r="F451" s="1368">
        <f>ROUND(SUM(F453),3)</f>
        <v>300</v>
      </c>
      <c r="G451" s="12"/>
      <c r="H451" s="1369">
        <f t="shared" ref="H451" si="23">ROUND(F451*G451,2)</f>
        <v>0</v>
      </c>
      <c r="I451" s="1289" t="s">
        <v>140</v>
      </c>
      <c r="J451" s="1438"/>
    </row>
    <row r="452" spans="1:15" s="1155" customFormat="1" ht="40.549999999999997" customHeight="1">
      <c r="A452" s="1416"/>
      <c r="B452" s="1286"/>
      <c r="C452" s="1286"/>
      <c r="D452" s="1293" t="s">
        <v>6723</v>
      </c>
      <c r="E452" s="1286"/>
      <c r="F452" s="1419"/>
      <c r="G452" s="750"/>
      <c r="H452" s="1287"/>
      <c r="I452" s="1300"/>
      <c r="J452" s="1420"/>
    </row>
    <row r="453" spans="1:15" s="1155" customFormat="1" ht="13.5" customHeight="1">
      <c r="A453" s="1416"/>
      <c r="B453" s="1292"/>
      <c r="C453" s="1292"/>
      <c r="D453" s="1293" t="s">
        <v>6731</v>
      </c>
      <c r="E453" s="1292"/>
      <c r="F453" s="1419">
        <v>300</v>
      </c>
      <c r="G453" s="30"/>
      <c r="H453" s="1287"/>
      <c r="I453" s="1300"/>
      <c r="J453" s="1420"/>
    </row>
    <row r="454" spans="1:15" s="1155" customFormat="1" ht="40.549999999999997" customHeight="1">
      <c r="A454" s="1416"/>
      <c r="B454" s="1292"/>
      <c r="C454" s="1292"/>
      <c r="D454" s="1293" t="s">
        <v>6647</v>
      </c>
      <c r="E454" s="1292"/>
      <c r="F454" s="1419"/>
      <c r="G454" s="30"/>
      <c r="H454" s="1287"/>
      <c r="I454" s="1300"/>
      <c r="J454" s="1420"/>
    </row>
    <row r="455" spans="1:15" s="1155" customFormat="1" ht="67.5" customHeight="1">
      <c r="A455" s="1416"/>
      <c r="B455" s="1303"/>
      <c r="C455" s="1292"/>
      <c r="D455" s="1341" t="s">
        <v>138</v>
      </c>
      <c r="E455" s="1421"/>
      <c r="F455" s="1439"/>
      <c r="G455" s="30"/>
      <c r="H455" s="1287"/>
      <c r="I455" s="1300"/>
      <c r="J455" s="1420"/>
    </row>
    <row r="456" spans="1:15" s="1155" customFormat="1" ht="13.5" customHeight="1">
      <c r="A456" s="1416" t="s">
        <v>1862</v>
      </c>
      <c r="B456" s="1286">
        <v>721</v>
      </c>
      <c r="C456" s="1286" t="s">
        <v>6724</v>
      </c>
      <c r="D456" s="1286" t="s">
        <v>6725</v>
      </c>
      <c r="E456" s="1286" t="s">
        <v>149</v>
      </c>
      <c r="F456" s="1368">
        <f>ROUND(SUM(F458),3)</f>
        <v>50</v>
      </c>
      <c r="G456" s="12"/>
      <c r="H456" s="1369">
        <f t="shared" ref="H456" si="24">ROUND(F456*G456,2)</f>
        <v>0</v>
      </c>
      <c r="I456" s="1289" t="s">
        <v>140</v>
      </c>
      <c r="J456" s="1438"/>
    </row>
    <row r="457" spans="1:15" s="1155" customFormat="1" ht="13.5" customHeight="1">
      <c r="A457" s="1416"/>
      <c r="B457" s="1286"/>
      <c r="C457" s="1286"/>
      <c r="D457" s="1293" t="s">
        <v>6726</v>
      </c>
      <c r="E457" s="1286"/>
      <c r="F457" s="1419"/>
      <c r="G457" s="750"/>
      <c r="H457" s="1287"/>
      <c r="I457" s="1300"/>
      <c r="J457" s="1420"/>
    </row>
    <row r="458" spans="1:15" s="1155" customFormat="1" ht="13.5" customHeight="1">
      <c r="A458" s="1416"/>
      <c r="B458" s="1292"/>
      <c r="C458" s="1292"/>
      <c r="D458" s="1293" t="s">
        <v>6730</v>
      </c>
      <c r="E458" s="1292"/>
      <c r="F458" s="1419">
        <v>50</v>
      </c>
      <c r="G458" s="30"/>
      <c r="H458" s="1287"/>
      <c r="I458" s="1300"/>
      <c r="J458" s="1420"/>
    </row>
    <row r="459" spans="1:15" s="1155" customFormat="1" ht="67.5" customHeight="1">
      <c r="A459" s="1416"/>
      <c r="B459" s="1303"/>
      <c r="C459" s="1292"/>
      <c r="D459" s="1341" t="s">
        <v>138</v>
      </c>
      <c r="E459" s="1421"/>
      <c r="F459" s="1439"/>
      <c r="G459" s="30"/>
      <c r="H459" s="1287"/>
      <c r="I459" s="1300"/>
      <c r="J459" s="1420"/>
    </row>
    <row r="460" spans="1:15" s="1155" customFormat="1" ht="13.5" customHeight="1">
      <c r="A460" s="1309">
        <v>114</v>
      </c>
      <c r="B460" s="1286" t="s">
        <v>106</v>
      </c>
      <c r="C460" s="1286" t="s">
        <v>177</v>
      </c>
      <c r="D460" s="1286" t="s">
        <v>176</v>
      </c>
      <c r="E460" s="1286" t="s">
        <v>103</v>
      </c>
      <c r="F460" s="1287">
        <f>F461</f>
        <v>5</v>
      </c>
      <c r="G460" s="12"/>
      <c r="H460" s="1287">
        <f>F460*G460</f>
        <v>0</v>
      </c>
      <c r="I460" s="1310" t="s">
        <v>102</v>
      </c>
      <c r="K460" s="1411"/>
      <c r="L460" s="744"/>
      <c r="N460" s="1224"/>
    </row>
    <row r="461" spans="1:15" s="1155" customFormat="1" ht="13.5" customHeight="1">
      <c r="A461" s="1309"/>
      <c r="B461" s="1292"/>
      <c r="C461" s="1292"/>
      <c r="D461" s="1293" t="s">
        <v>175</v>
      </c>
      <c r="E461" s="1292"/>
      <c r="F461" s="1294">
        <v>5</v>
      </c>
      <c r="G461" s="12"/>
      <c r="H461" s="1287"/>
      <c r="I461" s="1300"/>
      <c r="K461" s="1411"/>
      <c r="L461" s="744"/>
    </row>
    <row r="462" spans="1:15" s="1155" customFormat="1" ht="13.5" customHeight="1">
      <c r="A462" s="1282"/>
      <c r="B462" s="1177"/>
      <c r="C462" s="1435">
        <v>751</v>
      </c>
      <c r="D462" s="1435" t="s">
        <v>174</v>
      </c>
      <c r="E462" s="1177"/>
      <c r="F462" s="1179"/>
      <c r="G462" s="10"/>
      <c r="H462" s="1179">
        <f>SUM(H463:H483)</f>
        <v>0</v>
      </c>
      <c r="I462" s="1300"/>
      <c r="J462" s="1314"/>
      <c r="K462" s="1411"/>
      <c r="L462" s="744"/>
    </row>
    <row r="463" spans="1:15" s="1260" customFormat="1" ht="27.25" customHeight="1">
      <c r="A463" s="1309">
        <v>115</v>
      </c>
      <c r="B463" s="1286">
        <v>751</v>
      </c>
      <c r="C463" s="1286" t="s">
        <v>2595</v>
      </c>
      <c r="D463" s="1286" t="s">
        <v>6645</v>
      </c>
      <c r="E463" s="1286" t="s">
        <v>123</v>
      </c>
      <c r="F463" s="1287">
        <f>ROUND(SUM(F465),3)</f>
        <v>700</v>
      </c>
      <c r="G463" s="12"/>
      <c r="H463" s="1287">
        <f t="shared" ref="H463" si="25">ROUND(F463*G463,2)</f>
        <v>0</v>
      </c>
      <c r="I463" s="1289" t="s">
        <v>140</v>
      </c>
      <c r="J463" s="1393"/>
      <c r="O463" s="1394"/>
    </row>
    <row r="464" spans="1:15" s="1260" customFormat="1" ht="40.549999999999997" customHeight="1">
      <c r="A464" s="1395"/>
      <c r="B464" s="1256"/>
      <c r="C464" s="1256"/>
      <c r="D464" s="1204" t="s">
        <v>6646</v>
      </c>
      <c r="E464" s="1256"/>
      <c r="F464" s="1403"/>
      <c r="G464" s="749"/>
      <c r="H464" s="1399"/>
      <c r="I464" s="1402"/>
      <c r="J464" s="1401"/>
    </row>
    <row r="465" spans="1:20" s="1260" customFormat="1" ht="13.5" customHeight="1">
      <c r="A465" s="1395"/>
      <c r="B465" s="1256"/>
      <c r="C465" s="1256"/>
      <c r="D465" s="1204" t="s">
        <v>6710</v>
      </c>
      <c r="E465" s="1256"/>
      <c r="F465" s="1294">
        <v>700</v>
      </c>
      <c r="G465" s="749"/>
      <c r="H465" s="1399"/>
      <c r="I465" s="1402"/>
      <c r="J465" s="1401"/>
    </row>
    <row r="466" spans="1:20" s="1260" customFormat="1" ht="40.549999999999997" customHeight="1">
      <c r="A466" s="1395"/>
      <c r="B466" s="1256"/>
      <c r="C466" s="1256"/>
      <c r="D466" s="1204" t="s">
        <v>6647</v>
      </c>
      <c r="E466" s="1256"/>
      <c r="F466" s="1403"/>
      <c r="G466" s="749"/>
      <c r="H466" s="1399"/>
      <c r="I466" s="1402"/>
      <c r="J466" s="1401"/>
    </row>
    <row r="467" spans="1:20" s="1260" customFormat="1" ht="67.5" customHeight="1">
      <c r="A467" s="1395"/>
      <c r="B467" s="1396"/>
      <c r="C467" s="1256"/>
      <c r="D467" s="1204" t="s">
        <v>138</v>
      </c>
      <c r="E467" s="1397"/>
      <c r="F467" s="1398"/>
      <c r="G467" s="749"/>
      <c r="H467" s="1399"/>
      <c r="I467" s="1402"/>
      <c r="J467" s="1401"/>
    </row>
    <row r="468" spans="1:20" s="1260" customFormat="1" ht="27.25" customHeight="1">
      <c r="A468" s="1309">
        <v>116</v>
      </c>
      <c r="B468" s="1286">
        <v>751</v>
      </c>
      <c r="C468" s="1286" t="s">
        <v>2595</v>
      </c>
      <c r="D468" s="1286" t="s">
        <v>6648</v>
      </c>
      <c r="E468" s="1286" t="s">
        <v>123</v>
      </c>
      <c r="F468" s="1287">
        <f>ROUND(SUM(F470),3)</f>
        <v>500</v>
      </c>
      <c r="G468" s="12"/>
      <c r="H468" s="1287">
        <f t="shared" ref="H468" si="26">ROUND(F468*G468,2)</f>
        <v>0</v>
      </c>
      <c r="I468" s="1289" t="s">
        <v>140</v>
      </c>
      <c r="J468" s="1393"/>
      <c r="O468" s="1394"/>
    </row>
    <row r="469" spans="1:20" s="1260" customFormat="1" ht="40.549999999999997" customHeight="1">
      <c r="A469" s="1395"/>
      <c r="B469" s="1256"/>
      <c r="C469" s="1256"/>
      <c r="D469" s="1204" t="s">
        <v>6646</v>
      </c>
      <c r="E469" s="1256"/>
      <c r="F469" s="1403"/>
      <c r="G469" s="749"/>
      <c r="H469" s="1399"/>
      <c r="I469" s="1402"/>
      <c r="J469" s="1401"/>
    </row>
    <row r="470" spans="1:20" s="1260" customFormat="1" ht="13.5" customHeight="1">
      <c r="A470" s="1395"/>
      <c r="B470" s="1256"/>
      <c r="C470" s="1256"/>
      <c r="D470" s="1204" t="s">
        <v>6711</v>
      </c>
      <c r="E470" s="1256"/>
      <c r="F470" s="1294">
        <v>500</v>
      </c>
      <c r="G470" s="749"/>
      <c r="H470" s="1399"/>
      <c r="I470" s="1402"/>
      <c r="J470" s="1401"/>
    </row>
    <row r="471" spans="1:20" s="1260" customFormat="1" ht="40.549999999999997" customHeight="1">
      <c r="A471" s="1395"/>
      <c r="B471" s="1256"/>
      <c r="C471" s="1256"/>
      <c r="D471" s="1204" t="s">
        <v>6647</v>
      </c>
      <c r="E471" s="1256"/>
      <c r="F471" s="1403"/>
      <c r="G471" s="749"/>
      <c r="H471" s="1399"/>
      <c r="I471" s="1402"/>
      <c r="J471" s="1401"/>
    </row>
    <row r="472" spans="1:20" s="1260" customFormat="1" ht="67.5" customHeight="1">
      <c r="A472" s="1395"/>
      <c r="B472" s="1396"/>
      <c r="C472" s="1256"/>
      <c r="D472" s="1204" t="s">
        <v>138</v>
      </c>
      <c r="E472" s="1397"/>
      <c r="F472" s="1398"/>
      <c r="G472" s="749"/>
      <c r="H472" s="1399"/>
      <c r="I472" s="1402"/>
      <c r="J472" s="1401"/>
    </row>
    <row r="473" spans="1:20" s="1260" customFormat="1" ht="13.5" customHeight="1">
      <c r="A473" s="1309">
        <v>117</v>
      </c>
      <c r="B473" s="1286">
        <v>751</v>
      </c>
      <c r="C473" s="1286" t="s">
        <v>6649</v>
      </c>
      <c r="D473" s="1286" t="s">
        <v>6650</v>
      </c>
      <c r="E473" s="1286" t="s">
        <v>149</v>
      </c>
      <c r="F473" s="1287">
        <f>ROUND(SUM(F475),3)</f>
        <v>1</v>
      </c>
      <c r="G473" s="12"/>
      <c r="H473" s="1287">
        <f t="shared" ref="H473" si="27">ROUND(F473*G473,2)</f>
        <v>0</v>
      </c>
      <c r="I473" s="1289" t="s">
        <v>140</v>
      </c>
      <c r="J473" s="1393"/>
      <c r="O473" s="1394"/>
    </row>
    <row r="474" spans="1:20" s="1260" customFormat="1" ht="40.549999999999997" customHeight="1">
      <c r="A474" s="1395"/>
      <c r="B474" s="1256"/>
      <c r="C474" s="1256"/>
      <c r="D474" s="1204" t="s">
        <v>6651</v>
      </c>
      <c r="E474" s="1256"/>
      <c r="F474" s="1403"/>
      <c r="G474" s="749"/>
      <c r="H474" s="1399"/>
      <c r="I474" s="1402"/>
      <c r="J474" s="1401"/>
    </row>
    <row r="475" spans="1:20" s="1260" customFormat="1" ht="13.5" customHeight="1">
      <c r="A475" s="1395"/>
      <c r="B475" s="1256"/>
      <c r="C475" s="1256"/>
      <c r="D475" s="1204" t="s">
        <v>6652</v>
      </c>
      <c r="E475" s="1256"/>
      <c r="F475" s="1294">
        <v>1</v>
      </c>
      <c r="G475" s="749"/>
      <c r="H475" s="1399"/>
      <c r="I475" s="1402"/>
      <c r="J475" s="1401"/>
      <c r="T475" s="1440"/>
    </row>
    <row r="476" spans="1:20" s="1260" customFormat="1" ht="67.5" customHeight="1">
      <c r="A476" s="1395"/>
      <c r="B476" s="1396"/>
      <c r="C476" s="1256"/>
      <c r="D476" s="1204" t="s">
        <v>138</v>
      </c>
      <c r="E476" s="1397"/>
      <c r="F476" s="1398"/>
      <c r="G476" s="749"/>
      <c r="H476" s="1399"/>
      <c r="I476" s="1402"/>
      <c r="J476" s="1401"/>
    </row>
    <row r="477" spans="1:20" s="1260" customFormat="1" ht="13.5" customHeight="1">
      <c r="A477" s="1309">
        <v>118</v>
      </c>
      <c r="B477" s="1286">
        <v>751</v>
      </c>
      <c r="C477" s="1286" t="s">
        <v>172</v>
      </c>
      <c r="D477" s="1286" t="s">
        <v>6653</v>
      </c>
      <c r="E477" s="1286" t="s">
        <v>149</v>
      </c>
      <c r="F477" s="1287">
        <f>ROUND(SUM(F479),3)</f>
        <v>10</v>
      </c>
      <c r="G477" s="12"/>
      <c r="H477" s="1287">
        <f t="shared" ref="H477" si="28">ROUND(F477*G477,2)</f>
        <v>0</v>
      </c>
      <c r="I477" s="1289" t="s">
        <v>140</v>
      </c>
      <c r="J477" s="1393"/>
      <c r="O477" s="1394"/>
    </row>
    <row r="478" spans="1:20" s="1260" customFormat="1" ht="54" customHeight="1">
      <c r="A478" s="1395"/>
      <c r="B478" s="1396"/>
      <c r="C478" s="1256"/>
      <c r="D478" s="1204" t="s">
        <v>6654</v>
      </c>
      <c r="E478" s="1397"/>
      <c r="F478" s="1398"/>
      <c r="G478" s="749"/>
      <c r="H478" s="1399"/>
      <c r="I478" s="1402"/>
      <c r="J478" s="1401"/>
    </row>
    <row r="479" spans="1:20" s="1260" customFormat="1" ht="13.5" customHeight="1">
      <c r="A479" s="1395"/>
      <c r="B479" s="1256"/>
      <c r="C479" s="1256"/>
      <c r="D479" s="1204" t="s">
        <v>6655</v>
      </c>
      <c r="E479" s="1256"/>
      <c r="F479" s="1294">
        <v>10</v>
      </c>
      <c r="G479" s="749"/>
      <c r="H479" s="1399"/>
      <c r="I479" s="1402"/>
      <c r="J479" s="1401"/>
    </row>
    <row r="480" spans="1:20" s="1260" customFormat="1" ht="67.5" customHeight="1">
      <c r="A480" s="1395"/>
      <c r="B480" s="1396"/>
      <c r="C480" s="1256"/>
      <c r="D480" s="1204" t="s">
        <v>138</v>
      </c>
      <c r="E480" s="1397"/>
      <c r="F480" s="1398"/>
      <c r="G480" s="749"/>
      <c r="H480" s="1399"/>
      <c r="I480" s="1402"/>
      <c r="J480" s="1401"/>
    </row>
    <row r="481" spans="1:10" s="1155" customFormat="1" ht="13.5" customHeight="1">
      <c r="A481" s="1309">
        <v>119</v>
      </c>
      <c r="B481" s="1285" t="s">
        <v>106</v>
      </c>
      <c r="C481" s="1286" t="s">
        <v>105</v>
      </c>
      <c r="D481" s="1286" t="s">
        <v>104</v>
      </c>
      <c r="E481" s="1286" t="s">
        <v>103</v>
      </c>
      <c r="F481" s="1287">
        <f>F482</f>
        <v>2</v>
      </c>
      <c r="G481" s="12"/>
      <c r="H481" s="1287">
        <f>F481*G481</f>
        <v>0</v>
      </c>
      <c r="I481" s="1310" t="s">
        <v>102</v>
      </c>
    </row>
    <row r="482" spans="1:10" s="1155" customFormat="1" ht="13.5" customHeight="1">
      <c r="A482" s="1302"/>
      <c r="B482" s="1292"/>
      <c r="C482" s="1292"/>
      <c r="D482" s="1293" t="s">
        <v>171</v>
      </c>
      <c r="E482" s="1292"/>
      <c r="F482" s="1294">
        <v>2</v>
      </c>
      <c r="G482" s="30"/>
      <c r="H482" s="1287"/>
      <c r="I482" s="1300"/>
    </row>
    <row r="483" spans="1:10" s="1155" customFormat="1" ht="13.5" customHeight="1">
      <c r="A483" s="1302"/>
      <c r="B483" s="1292"/>
      <c r="C483" s="1292"/>
      <c r="D483" s="1293" t="s">
        <v>100</v>
      </c>
      <c r="E483" s="1292"/>
      <c r="F483" s="1294"/>
      <c r="G483" s="30"/>
      <c r="H483" s="1287"/>
      <c r="I483" s="1300"/>
    </row>
    <row r="484" spans="1:10" s="1155" customFormat="1" ht="13.5" customHeight="1">
      <c r="A484" s="1282"/>
      <c r="B484" s="1177"/>
      <c r="C484" s="1177">
        <v>762</v>
      </c>
      <c r="D484" s="1177" t="s">
        <v>6746</v>
      </c>
      <c r="E484" s="1177"/>
      <c r="F484" s="1179"/>
      <c r="G484" s="10"/>
      <c r="H484" s="1179">
        <f>SUM(H485:H493)</f>
        <v>0</v>
      </c>
      <c r="I484" s="1300"/>
    </row>
    <row r="485" spans="1:10" s="1323" customFormat="1" ht="13.5" customHeight="1">
      <c r="A485" s="1319">
        <v>120</v>
      </c>
      <c r="B485" s="1320" t="s">
        <v>170</v>
      </c>
      <c r="C485" s="1321">
        <v>762341811</v>
      </c>
      <c r="D485" s="1321" t="s">
        <v>6747</v>
      </c>
      <c r="E485" s="1321" t="s">
        <v>109</v>
      </c>
      <c r="F485" s="1322">
        <f>F486</f>
        <v>3028.75</v>
      </c>
      <c r="G485" s="5812"/>
      <c r="H485" s="1322">
        <f>F485*G485</f>
        <v>0</v>
      </c>
      <c r="I485" s="1310" t="s">
        <v>102</v>
      </c>
      <c r="J485" s="1391"/>
    </row>
    <row r="486" spans="1:10" s="1323" customFormat="1" ht="13.5" customHeight="1">
      <c r="A486" s="1324"/>
      <c r="B486" s="1321"/>
      <c r="C486" s="1321"/>
      <c r="D486" s="1270" t="s">
        <v>6756</v>
      </c>
      <c r="E486" s="1321"/>
      <c r="F486" s="1325">
        <v>3028.75</v>
      </c>
      <c r="G486" s="5812"/>
      <c r="H486" s="1322"/>
      <c r="I486" s="1326"/>
    </row>
    <row r="487" spans="1:10" s="1323" customFormat="1" ht="13.5" customHeight="1">
      <c r="A487" s="1319">
        <v>121</v>
      </c>
      <c r="B487" s="1320" t="s">
        <v>170</v>
      </c>
      <c r="C487" s="1321">
        <v>762331812</v>
      </c>
      <c r="D487" s="1321" t="s">
        <v>6814</v>
      </c>
      <c r="E487" s="1321" t="s">
        <v>123</v>
      </c>
      <c r="F487" s="1322">
        <f>F488</f>
        <v>2124</v>
      </c>
      <c r="G487" s="5812"/>
      <c r="H487" s="1322">
        <f>F487*G487</f>
        <v>0</v>
      </c>
      <c r="I487" s="1310" t="s">
        <v>102</v>
      </c>
      <c r="J487" s="1155"/>
    </row>
    <row r="488" spans="1:10" s="1323" customFormat="1" ht="13.5" customHeight="1">
      <c r="A488" s="1324"/>
      <c r="B488" s="1321"/>
      <c r="C488" s="1321"/>
      <c r="D488" s="1270" t="s">
        <v>6815</v>
      </c>
      <c r="E488" s="1321"/>
      <c r="F488" s="1325">
        <f>(59*36)</f>
        <v>2124</v>
      </c>
      <c r="G488" s="5812"/>
      <c r="H488" s="1322"/>
      <c r="I488" s="1326"/>
    </row>
    <row r="489" spans="1:10" s="1323" customFormat="1" ht="13.5" customHeight="1">
      <c r="A489" s="1319">
        <v>122</v>
      </c>
      <c r="B489" s="1320" t="s">
        <v>170</v>
      </c>
      <c r="C489" s="1321" t="s">
        <v>6788</v>
      </c>
      <c r="D489" s="1321" t="s">
        <v>6789</v>
      </c>
      <c r="E489" s="1321" t="s">
        <v>109</v>
      </c>
      <c r="F489" s="1322">
        <f>F490</f>
        <v>1753.84</v>
      </c>
      <c r="G489" s="5812"/>
      <c r="H489" s="1322">
        <f>F489*G489</f>
        <v>0</v>
      </c>
      <c r="I489" s="1289" t="s">
        <v>140</v>
      </c>
      <c r="J489" s="1391"/>
    </row>
    <row r="490" spans="1:10" s="1323" customFormat="1" ht="13.5" customHeight="1">
      <c r="A490" s="1324"/>
      <c r="B490" s="1321"/>
      <c r="C490" s="1321"/>
      <c r="D490" s="1270" t="s">
        <v>6787</v>
      </c>
      <c r="E490" s="1321"/>
      <c r="F490" s="1325">
        <v>1753.84</v>
      </c>
      <c r="G490" s="5812"/>
      <c r="H490" s="1322"/>
      <c r="I490" s="1326"/>
    </row>
    <row r="491" spans="1:10" s="1155" customFormat="1" ht="13.5" customHeight="1">
      <c r="A491" s="1309">
        <v>123</v>
      </c>
      <c r="B491" s="1285" t="s">
        <v>106</v>
      </c>
      <c r="C491" s="1286" t="s">
        <v>105</v>
      </c>
      <c r="D491" s="1286" t="s">
        <v>104</v>
      </c>
      <c r="E491" s="1286" t="s">
        <v>103</v>
      </c>
      <c r="F491" s="1287">
        <f>F492</f>
        <v>1</v>
      </c>
      <c r="G491" s="12"/>
      <c r="H491" s="1287">
        <f>F491*G491</f>
        <v>0</v>
      </c>
      <c r="I491" s="1310" t="s">
        <v>102</v>
      </c>
    </row>
    <row r="492" spans="1:10" s="1155" customFormat="1" ht="13.5" customHeight="1">
      <c r="A492" s="1302"/>
      <c r="B492" s="1292"/>
      <c r="C492" s="1292"/>
      <c r="D492" s="1293" t="s">
        <v>167</v>
      </c>
      <c r="E492" s="1292"/>
      <c r="F492" s="1294">
        <v>1</v>
      </c>
      <c r="G492" s="30"/>
      <c r="H492" s="1287"/>
      <c r="I492" s="1300"/>
    </row>
    <row r="493" spans="1:10" s="1155" customFormat="1" ht="13.5" customHeight="1">
      <c r="A493" s="1302"/>
      <c r="B493" s="1292"/>
      <c r="C493" s="1292"/>
      <c r="D493" s="1293" t="s">
        <v>100</v>
      </c>
      <c r="E493" s="1292"/>
      <c r="F493" s="1294"/>
      <c r="G493" s="30"/>
      <c r="H493" s="1287"/>
      <c r="I493" s="1300"/>
    </row>
    <row r="494" spans="1:10" s="1155" customFormat="1" ht="13.5" customHeight="1">
      <c r="A494" s="1282"/>
      <c r="B494" s="1177"/>
      <c r="C494" s="1177">
        <v>763</v>
      </c>
      <c r="D494" s="1177" t="s">
        <v>70</v>
      </c>
      <c r="E494" s="1177"/>
      <c r="F494" s="1179"/>
      <c r="G494" s="10"/>
      <c r="H494" s="1179">
        <f>SUM(H495:H504)</f>
        <v>0</v>
      </c>
      <c r="I494" s="1300"/>
    </row>
    <row r="495" spans="1:10" s="1323" customFormat="1" ht="13.5" customHeight="1">
      <c r="A495" s="1319">
        <v>124</v>
      </c>
      <c r="B495" s="1320" t="s">
        <v>170</v>
      </c>
      <c r="C495" s="1321">
        <v>763112812</v>
      </c>
      <c r="D495" s="1321" t="s">
        <v>169</v>
      </c>
      <c r="E495" s="1321" t="s">
        <v>109</v>
      </c>
      <c r="F495" s="1322">
        <f>F496</f>
        <v>8.2880000000000003</v>
      </c>
      <c r="G495" s="5812"/>
      <c r="H495" s="1322">
        <f>F495*G495</f>
        <v>0</v>
      </c>
      <c r="I495" s="1310" t="s">
        <v>102</v>
      </c>
      <c r="J495" s="1155"/>
    </row>
    <row r="496" spans="1:10" s="1323" customFormat="1" ht="13.5" customHeight="1">
      <c r="A496" s="1324"/>
      <c r="B496" s="1321"/>
      <c r="C496" s="1321"/>
      <c r="D496" s="1270" t="s">
        <v>168</v>
      </c>
      <c r="E496" s="1321"/>
      <c r="F496" s="1325">
        <v>8.2880000000000003</v>
      </c>
      <c r="G496" s="5812"/>
      <c r="H496" s="1322"/>
      <c r="I496" s="1326"/>
    </row>
    <row r="497" spans="1:13" s="1323" customFormat="1" ht="13.5" customHeight="1">
      <c r="A497" s="1319">
        <v>125</v>
      </c>
      <c r="B497" s="1320" t="s">
        <v>170</v>
      </c>
      <c r="C497" s="1321">
        <v>763732811</v>
      </c>
      <c r="D497" s="1321" t="s">
        <v>6812</v>
      </c>
      <c r="E497" s="1321" t="s">
        <v>123</v>
      </c>
      <c r="F497" s="1322">
        <f>F498</f>
        <v>621.5</v>
      </c>
      <c r="G497" s="5812"/>
      <c r="H497" s="1322">
        <f>F497*G497</f>
        <v>0</v>
      </c>
      <c r="I497" s="1310" t="s">
        <v>102</v>
      </c>
      <c r="J497" s="1155"/>
    </row>
    <row r="498" spans="1:13" s="1323" customFormat="1" ht="13.5" customHeight="1">
      <c r="A498" s="1324"/>
      <c r="B498" s="1321"/>
      <c r="C498" s="1321"/>
      <c r="D498" s="1270" t="s">
        <v>6818</v>
      </c>
      <c r="E498" s="1321"/>
      <c r="F498" s="1325">
        <f xml:space="preserve"> (56.5*11)</f>
        <v>621.5</v>
      </c>
      <c r="G498" s="5812"/>
      <c r="H498" s="1322"/>
      <c r="I498" s="1326"/>
    </row>
    <row r="499" spans="1:13" s="1323" customFormat="1" ht="13.5" customHeight="1">
      <c r="A499" s="1319">
        <v>126</v>
      </c>
      <c r="B499" s="1320" t="s">
        <v>170</v>
      </c>
      <c r="C499" s="1321" t="s">
        <v>6816</v>
      </c>
      <c r="D499" s="1321" t="s">
        <v>6817</v>
      </c>
      <c r="E499" s="1321" t="s">
        <v>123</v>
      </c>
      <c r="F499" s="1322">
        <f>F500</f>
        <v>767</v>
      </c>
      <c r="G499" s="5812"/>
      <c r="H499" s="1322">
        <f>F499*G499</f>
        <v>0</v>
      </c>
      <c r="I499" s="1289" t="s">
        <v>140</v>
      </c>
      <c r="J499" s="1155"/>
    </row>
    <row r="500" spans="1:13" s="1323" customFormat="1" ht="13.5" customHeight="1">
      <c r="A500" s="1324"/>
      <c r="B500" s="1321"/>
      <c r="C500" s="1321"/>
      <c r="D500" s="1270" t="s">
        <v>6813</v>
      </c>
      <c r="E500" s="1321"/>
      <c r="F500" s="1325">
        <f>(59*13)</f>
        <v>767</v>
      </c>
      <c r="G500" s="5812"/>
      <c r="H500" s="1322"/>
      <c r="I500" s="1326"/>
    </row>
    <row r="501" spans="1:13" s="1155" customFormat="1" ht="54" customHeight="1">
      <c r="A501" s="1302"/>
      <c r="B501" s="1303"/>
      <c r="C501" s="1292"/>
      <c r="D501" s="1341" t="s">
        <v>138</v>
      </c>
      <c r="E501" s="1293"/>
      <c r="F501" s="1294"/>
      <c r="G501" s="12"/>
      <c r="H501" s="1287"/>
      <c r="I501" s="1300"/>
    </row>
    <row r="502" spans="1:13" s="1155" customFormat="1" ht="13.5" customHeight="1">
      <c r="A502" s="1309">
        <v>127</v>
      </c>
      <c r="B502" s="1285" t="s">
        <v>106</v>
      </c>
      <c r="C502" s="1286" t="s">
        <v>105</v>
      </c>
      <c r="D502" s="1286" t="s">
        <v>104</v>
      </c>
      <c r="E502" s="1286" t="s">
        <v>103</v>
      </c>
      <c r="F502" s="1287">
        <f>F503</f>
        <v>1</v>
      </c>
      <c r="G502" s="12"/>
      <c r="H502" s="1287">
        <f>F502*G502</f>
        <v>0</v>
      </c>
      <c r="I502" s="1310" t="s">
        <v>102</v>
      </c>
    </row>
    <row r="503" spans="1:13" s="1155" customFormat="1" ht="13.5" customHeight="1">
      <c r="A503" s="1302"/>
      <c r="B503" s="1292"/>
      <c r="C503" s="1292"/>
      <c r="D503" s="1293" t="s">
        <v>167</v>
      </c>
      <c r="E503" s="1292"/>
      <c r="F503" s="1294">
        <v>1</v>
      </c>
      <c r="G503" s="30"/>
      <c r="H503" s="1287"/>
      <c r="I503" s="1300"/>
    </row>
    <row r="504" spans="1:13" s="1155" customFormat="1" ht="13.5" customHeight="1">
      <c r="A504" s="1302"/>
      <c r="B504" s="1292"/>
      <c r="C504" s="1292"/>
      <c r="D504" s="1293" t="s">
        <v>100</v>
      </c>
      <c r="E504" s="1292"/>
      <c r="F504" s="1294"/>
      <c r="G504" s="30"/>
      <c r="H504" s="1287"/>
      <c r="I504" s="1300"/>
    </row>
    <row r="505" spans="1:13" s="1155" customFormat="1" ht="13.5" customHeight="1">
      <c r="A505" s="1282"/>
      <c r="B505" s="1177"/>
      <c r="C505" s="1177">
        <v>764</v>
      </c>
      <c r="D505" s="1177" t="s">
        <v>69</v>
      </c>
      <c r="E505" s="1177"/>
      <c r="F505" s="1179"/>
      <c r="G505" s="10"/>
      <c r="H505" s="1179">
        <f>SUM(H506:H523)</f>
        <v>0</v>
      </c>
      <c r="I505" s="1300"/>
    </row>
    <row r="506" spans="1:13" s="1323" customFormat="1" ht="13.5" customHeight="1">
      <c r="A506" s="1367" t="s">
        <v>6836</v>
      </c>
      <c r="B506" s="1321">
        <v>764</v>
      </c>
      <c r="C506" s="1321">
        <v>764001821</v>
      </c>
      <c r="D506" s="1321" t="s">
        <v>6744</v>
      </c>
      <c r="E506" s="1321" t="s">
        <v>109</v>
      </c>
      <c r="F506" s="1368">
        <f>ROUND(SUM(F508),3)</f>
        <v>3028.75</v>
      </c>
      <c r="G506" s="5812"/>
      <c r="H506" s="1369">
        <f t="shared" ref="H506" si="29">ROUND(F506*G506,2)</f>
        <v>0</v>
      </c>
      <c r="I506" s="1326" t="s">
        <v>102</v>
      </c>
      <c r="J506" s="1370"/>
      <c r="L506" s="1155"/>
    </row>
    <row r="507" spans="1:13" s="1323" customFormat="1" ht="13.5" customHeight="1">
      <c r="A507" s="1367"/>
      <c r="B507" s="1321"/>
      <c r="C507" s="1321"/>
      <c r="D507" s="1371" t="s">
        <v>6743</v>
      </c>
      <c r="E507" s="1321"/>
      <c r="F507" s="1372"/>
      <c r="G507" s="5812"/>
      <c r="H507" s="1322"/>
      <c r="I507" s="1326"/>
      <c r="J507" s="1391"/>
      <c r="K507" s="1374"/>
      <c r="L507" s="1374"/>
      <c r="M507" s="1374"/>
    </row>
    <row r="508" spans="1:13" s="1323" customFormat="1" ht="13.5" customHeight="1">
      <c r="A508" s="1367"/>
      <c r="B508" s="1321"/>
      <c r="C508" s="1321"/>
      <c r="D508" s="1371" t="s">
        <v>6756</v>
      </c>
      <c r="E508" s="1321"/>
      <c r="F508" s="1372">
        <v>3028.75</v>
      </c>
      <c r="G508" s="5812"/>
      <c r="H508" s="1322"/>
      <c r="I508" s="1326"/>
      <c r="J508" s="1373"/>
      <c r="K508" s="1374"/>
      <c r="L508" s="1374"/>
      <c r="M508" s="1374"/>
    </row>
    <row r="509" spans="1:13" s="1323" customFormat="1" ht="13.5" customHeight="1">
      <c r="A509" s="1367" t="s">
        <v>6837</v>
      </c>
      <c r="B509" s="1321">
        <v>764</v>
      </c>
      <c r="C509" s="1321">
        <v>764001801</v>
      </c>
      <c r="D509" s="1321" t="s">
        <v>6732</v>
      </c>
      <c r="E509" s="1321" t="s">
        <v>123</v>
      </c>
      <c r="F509" s="1368">
        <f>ROUND(SUM(F511),3)</f>
        <v>340</v>
      </c>
      <c r="G509" s="5812"/>
      <c r="H509" s="1369">
        <f t="shared" ref="H509" si="30">ROUND(F509*G509,2)</f>
        <v>0</v>
      </c>
      <c r="I509" s="1326" t="s">
        <v>102</v>
      </c>
      <c r="J509" s="1370"/>
      <c r="L509" s="1155"/>
    </row>
    <row r="510" spans="1:13" s="1323" customFormat="1" ht="13.5" customHeight="1">
      <c r="A510" s="1367"/>
      <c r="B510" s="1321"/>
      <c r="C510" s="1321"/>
      <c r="D510" s="1371" t="s">
        <v>6733</v>
      </c>
      <c r="E510" s="1321"/>
      <c r="F510" s="1372"/>
      <c r="G510" s="5812"/>
      <c r="H510" s="1322"/>
      <c r="I510" s="1326"/>
      <c r="J510" s="1373"/>
      <c r="K510" s="1374"/>
      <c r="L510" s="1374"/>
      <c r="M510" s="1374"/>
    </row>
    <row r="511" spans="1:13" s="1323" customFormat="1" ht="13.5" customHeight="1">
      <c r="A511" s="1367"/>
      <c r="B511" s="1321"/>
      <c r="C511" s="1321"/>
      <c r="D511" s="1371" t="s">
        <v>6741</v>
      </c>
      <c r="E511" s="1321"/>
      <c r="F511" s="1372">
        <v>340</v>
      </c>
      <c r="G511" s="5812"/>
      <c r="H511" s="1322"/>
      <c r="I511" s="1326"/>
      <c r="J511" s="1373"/>
      <c r="K511" s="1374"/>
      <c r="L511" s="1374"/>
      <c r="M511" s="1374"/>
    </row>
    <row r="512" spans="1:13" s="1323" customFormat="1" ht="13.5" customHeight="1">
      <c r="A512" s="1367" t="s">
        <v>6838</v>
      </c>
      <c r="B512" s="1321">
        <v>764</v>
      </c>
      <c r="C512" s="1321">
        <v>764002851</v>
      </c>
      <c r="D512" s="1321" t="s">
        <v>6734</v>
      </c>
      <c r="E512" s="1321" t="s">
        <v>123</v>
      </c>
      <c r="F512" s="1368">
        <f>ROUND(SUM(F514),3)</f>
        <v>340</v>
      </c>
      <c r="G512" s="5812"/>
      <c r="H512" s="1369">
        <f t="shared" ref="H512" si="31">ROUND(F512*G512,2)</f>
        <v>0</v>
      </c>
      <c r="I512" s="1326" t="s">
        <v>102</v>
      </c>
      <c r="J512" s="1370"/>
      <c r="L512" s="1155"/>
    </row>
    <row r="513" spans="1:256" s="1323" customFormat="1" ht="13.5" customHeight="1">
      <c r="A513" s="1367"/>
      <c r="B513" s="1321"/>
      <c r="C513" s="1321"/>
      <c r="D513" s="1371" t="s">
        <v>6733</v>
      </c>
      <c r="E513" s="1321"/>
      <c r="F513" s="1372"/>
      <c r="G513" s="5812"/>
      <c r="H513" s="1322"/>
      <c r="I513" s="1326"/>
      <c r="J513" s="1373"/>
      <c r="K513" s="1374"/>
      <c r="L513" s="1374"/>
      <c r="M513" s="1374"/>
    </row>
    <row r="514" spans="1:256" s="1323" customFormat="1" ht="13.5" customHeight="1">
      <c r="A514" s="1367"/>
      <c r="B514" s="1321"/>
      <c r="C514" s="1321"/>
      <c r="D514" s="1371" t="s">
        <v>6742</v>
      </c>
      <c r="E514" s="1321"/>
      <c r="F514" s="1372">
        <v>340</v>
      </c>
      <c r="G514" s="5812"/>
      <c r="H514" s="1322"/>
      <c r="I514" s="1326"/>
      <c r="J514" s="1373"/>
      <c r="K514" s="1374"/>
      <c r="L514" s="1374"/>
      <c r="M514" s="1374"/>
    </row>
    <row r="515" spans="1:256" s="1323" customFormat="1" ht="13.5" customHeight="1">
      <c r="A515" s="1367" t="s">
        <v>6839</v>
      </c>
      <c r="B515" s="1321">
        <v>764</v>
      </c>
      <c r="C515" s="1321">
        <v>764002801</v>
      </c>
      <c r="D515" s="1321" t="s">
        <v>6737</v>
      </c>
      <c r="E515" s="1321" t="s">
        <v>123</v>
      </c>
      <c r="F515" s="1368">
        <f>ROUND(SUM(F516),3)</f>
        <v>160</v>
      </c>
      <c r="G515" s="5812"/>
      <c r="H515" s="1369">
        <f t="shared" ref="H515" si="32">ROUND(F515*G515,2)</f>
        <v>0</v>
      </c>
      <c r="I515" s="1326" t="s">
        <v>102</v>
      </c>
      <c r="J515" s="1370"/>
      <c r="L515" s="1155"/>
    </row>
    <row r="516" spans="1:256" s="1323" customFormat="1" ht="13.5" customHeight="1">
      <c r="A516" s="1367"/>
      <c r="B516" s="1321"/>
      <c r="C516" s="1321"/>
      <c r="D516" s="1371" t="s">
        <v>6740</v>
      </c>
      <c r="E516" s="1321"/>
      <c r="F516" s="1372">
        <v>160</v>
      </c>
      <c r="G516" s="5812"/>
      <c r="H516" s="1322"/>
      <c r="I516" s="1326"/>
      <c r="J516" s="1373"/>
      <c r="K516" s="1374"/>
      <c r="L516" s="1374"/>
      <c r="M516" s="1374"/>
    </row>
    <row r="517" spans="1:256" s="1323" customFormat="1" ht="13.5" customHeight="1">
      <c r="A517" s="1367" t="s">
        <v>1861</v>
      </c>
      <c r="B517" s="1321">
        <v>764</v>
      </c>
      <c r="C517" s="1321">
        <v>764004801</v>
      </c>
      <c r="D517" s="1321" t="s">
        <v>6735</v>
      </c>
      <c r="E517" s="1321" t="s">
        <v>123</v>
      </c>
      <c r="F517" s="1368">
        <f>ROUND(SUM(F518),3)</f>
        <v>160</v>
      </c>
      <c r="G517" s="5812"/>
      <c r="H517" s="1369">
        <f t="shared" ref="H517" si="33">ROUND(F517*G517,2)</f>
        <v>0</v>
      </c>
      <c r="I517" s="1326" t="s">
        <v>102</v>
      </c>
      <c r="J517" s="1370"/>
      <c r="L517" s="1155"/>
    </row>
    <row r="518" spans="1:256" s="1323" customFormat="1" ht="13.5" customHeight="1">
      <c r="A518" s="1367"/>
      <c r="B518" s="1321"/>
      <c r="C518" s="1321"/>
      <c r="D518" s="1371" t="s">
        <v>6738</v>
      </c>
      <c r="E518" s="1321"/>
      <c r="F518" s="1372">
        <v>160</v>
      </c>
      <c r="G518" s="5812"/>
      <c r="H518" s="1322"/>
      <c r="I518" s="1326"/>
      <c r="J518" s="1373"/>
      <c r="K518" s="1374"/>
      <c r="L518" s="1374"/>
      <c r="M518" s="1374"/>
    </row>
    <row r="519" spans="1:256" s="1323" customFormat="1" ht="13.5" customHeight="1">
      <c r="A519" s="1367" t="s">
        <v>6718</v>
      </c>
      <c r="B519" s="1321">
        <v>764</v>
      </c>
      <c r="C519" s="1321">
        <v>764004861</v>
      </c>
      <c r="D519" s="1321" t="s">
        <v>6736</v>
      </c>
      <c r="E519" s="1321" t="s">
        <v>123</v>
      </c>
      <c r="F519" s="1368">
        <f>ROUND(SUM(F520),3)</f>
        <v>40</v>
      </c>
      <c r="G519" s="5812"/>
      <c r="H519" s="1369">
        <f t="shared" ref="H519" si="34">ROUND(F519*G519,2)</f>
        <v>0</v>
      </c>
      <c r="I519" s="1326" t="s">
        <v>102</v>
      </c>
      <c r="J519" s="1370"/>
      <c r="L519" s="1155"/>
    </row>
    <row r="520" spans="1:256" s="1323" customFormat="1" ht="13.5" customHeight="1">
      <c r="A520" s="1367"/>
      <c r="B520" s="1321"/>
      <c r="C520" s="1321"/>
      <c r="D520" s="1371" t="s">
        <v>6739</v>
      </c>
      <c r="E520" s="1321"/>
      <c r="F520" s="1372">
        <f>5*8</f>
        <v>40</v>
      </c>
      <c r="G520" s="5812"/>
      <c r="H520" s="1322"/>
      <c r="I520" s="1326"/>
      <c r="J520" s="1373"/>
      <c r="K520" s="1374"/>
      <c r="L520" s="1374"/>
      <c r="M520" s="1374"/>
    </row>
    <row r="521" spans="1:256" s="1155" customFormat="1" ht="13.5" customHeight="1">
      <c r="A521" s="1309">
        <v>134</v>
      </c>
      <c r="B521" s="1285" t="s">
        <v>106</v>
      </c>
      <c r="C521" s="1286" t="s">
        <v>105</v>
      </c>
      <c r="D521" s="1286" t="s">
        <v>104</v>
      </c>
      <c r="E521" s="1286" t="s">
        <v>103</v>
      </c>
      <c r="F521" s="1287">
        <f>F522</f>
        <v>8</v>
      </c>
      <c r="G521" s="12"/>
      <c r="H521" s="1287">
        <f>F521*G521</f>
        <v>0</v>
      </c>
      <c r="I521" s="1310" t="s">
        <v>102</v>
      </c>
    </row>
    <row r="522" spans="1:256" s="1155" customFormat="1" ht="13.5" customHeight="1">
      <c r="A522" s="1302"/>
      <c r="B522" s="1292"/>
      <c r="C522" s="1292"/>
      <c r="D522" s="1293" t="s">
        <v>165</v>
      </c>
      <c r="E522" s="1292"/>
      <c r="F522" s="1294">
        <v>8</v>
      </c>
      <c r="G522" s="30"/>
      <c r="H522" s="1287"/>
      <c r="I522" s="1300"/>
    </row>
    <row r="523" spans="1:256" s="1155" customFormat="1" ht="13.5" customHeight="1">
      <c r="A523" s="1302"/>
      <c r="B523" s="1292"/>
      <c r="C523" s="1292"/>
      <c r="D523" s="1293" t="s">
        <v>100</v>
      </c>
      <c r="E523" s="1292"/>
      <c r="F523" s="1294"/>
      <c r="G523" s="30"/>
      <c r="H523" s="1287"/>
      <c r="I523" s="1300"/>
    </row>
    <row r="524" spans="1:256" s="1445" customFormat="1" ht="13.5" customHeight="1">
      <c r="A524" s="1441"/>
      <c r="B524" s="1442"/>
      <c r="C524" s="1442">
        <v>765</v>
      </c>
      <c r="D524" s="1442" t="s">
        <v>68</v>
      </c>
      <c r="E524" s="1442"/>
      <c r="F524" s="1443"/>
      <c r="G524" s="35"/>
      <c r="H524" s="1443">
        <f>SUM(H525:H533)</f>
        <v>0</v>
      </c>
      <c r="I524" s="1444"/>
    </row>
    <row r="525" spans="1:256" s="1323" customFormat="1" ht="13.5" customHeight="1">
      <c r="A525" s="1309">
        <v>135</v>
      </c>
      <c r="B525" s="1320">
        <v>765</v>
      </c>
      <c r="C525" s="1321">
        <v>765192001</v>
      </c>
      <c r="D525" s="1321" t="s">
        <v>164</v>
      </c>
      <c r="E525" s="1321" t="s">
        <v>109</v>
      </c>
      <c r="F525" s="1322">
        <f>F526</f>
        <v>2745</v>
      </c>
      <c r="G525" s="32"/>
      <c r="H525" s="1287">
        <f>F525*G525</f>
        <v>0</v>
      </c>
      <c r="I525" s="1310" t="s">
        <v>102</v>
      </c>
      <c r="J525" s="1446"/>
    </row>
    <row r="526" spans="1:256" s="1323" customFormat="1" ht="13.5" customHeight="1">
      <c r="A526" s="1324"/>
      <c r="B526" s="1321"/>
      <c r="C526" s="1321"/>
      <c r="D526" s="1270" t="s">
        <v>163</v>
      </c>
      <c r="E526" s="1321"/>
      <c r="F526" s="1325">
        <f>45*61</f>
        <v>2745</v>
      </c>
      <c r="G526" s="5812"/>
      <c r="H526" s="1322"/>
      <c r="I526" s="1326"/>
    </row>
    <row r="527" spans="1:256" s="1155" customFormat="1" ht="27.25" customHeight="1">
      <c r="A527" s="1447"/>
      <c r="B527" s="1448"/>
      <c r="C527" s="1448"/>
      <c r="D527" s="1328" t="s">
        <v>162</v>
      </c>
      <c r="E527" s="1448"/>
      <c r="F527" s="1206"/>
      <c r="G527" s="34"/>
      <c r="H527" s="1207"/>
      <c r="I527" s="1449"/>
      <c r="J527" s="1450"/>
      <c r="R527" s="1450"/>
      <c r="S527" s="1450"/>
      <c r="T527" s="1450"/>
      <c r="U527" s="1450"/>
      <c r="V527" s="1450"/>
      <c r="W527" s="1450"/>
      <c r="X527" s="1450"/>
      <c r="Y527" s="1450"/>
      <c r="Z527" s="1450"/>
      <c r="AA527" s="1450"/>
      <c r="AB527" s="1450"/>
      <c r="AC527" s="1450"/>
      <c r="AD527" s="1450"/>
      <c r="AE527" s="1450"/>
      <c r="AF527" s="1450"/>
      <c r="AG527" s="1450"/>
      <c r="AH527" s="1450"/>
      <c r="AI527" s="1450"/>
      <c r="AJ527" s="1450"/>
      <c r="AK527" s="1450"/>
      <c r="AL527" s="1450"/>
      <c r="AM527" s="1450"/>
      <c r="AN527" s="1450"/>
      <c r="AO527" s="1450"/>
      <c r="AP527" s="1450"/>
      <c r="AQ527" s="1450"/>
      <c r="AR527" s="1450"/>
      <c r="AS527" s="1450"/>
      <c r="AT527" s="1450"/>
      <c r="AU527" s="1450"/>
      <c r="AV527" s="1450"/>
      <c r="AW527" s="1450"/>
      <c r="AX527" s="1450"/>
      <c r="AY527" s="1450"/>
      <c r="AZ527" s="1450"/>
      <c r="BA527" s="1450"/>
      <c r="BB527" s="1450"/>
      <c r="BC527" s="1450"/>
      <c r="BD527" s="1450"/>
      <c r="BE527" s="1450"/>
      <c r="BF527" s="1450"/>
      <c r="BG527" s="1450"/>
      <c r="BH527" s="1450"/>
      <c r="BI527" s="1450"/>
      <c r="BJ527" s="1450"/>
      <c r="BK527" s="1450"/>
      <c r="BL527" s="1450"/>
      <c r="BM527" s="1450"/>
      <c r="BN527" s="1450"/>
      <c r="BO527" s="1450"/>
      <c r="BP527" s="1450"/>
      <c r="BQ527" s="1450"/>
      <c r="BR527" s="1450"/>
      <c r="BS527" s="1450"/>
      <c r="BT527" s="1450"/>
      <c r="BU527" s="1450"/>
      <c r="BV527" s="1450"/>
      <c r="BW527" s="1450"/>
      <c r="BX527" s="1450"/>
      <c r="BY527" s="1450"/>
      <c r="BZ527" s="1450"/>
      <c r="CA527" s="1450"/>
      <c r="CB527" s="1450"/>
      <c r="CC527" s="1450"/>
      <c r="CD527" s="1450"/>
      <c r="CE527" s="1450"/>
      <c r="CF527" s="1450"/>
      <c r="CG527" s="1450"/>
      <c r="CH527" s="1450"/>
      <c r="CI527" s="1450"/>
      <c r="CJ527" s="1450"/>
      <c r="CK527" s="1450"/>
      <c r="CL527" s="1450"/>
      <c r="CM527" s="1450"/>
      <c r="CN527" s="1450"/>
      <c r="CO527" s="1450"/>
      <c r="CP527" s="1450"/>
      <c r="CQ527" s="1450"/>
      <c r="CR527" s="1450"/>
      <c r="CS527" s="1450"/>
      <c r="CT527" s="1450"/>
      <c r="CU527" s="1450"/>
      <c r="CV527" s="1450"/>
      <c r="CW527" s="1450"/>
      <c r="CX527" s="1450"/>
      <c r="CY527" s="1450"/>
      <c r="CZ527" s="1450"/>
      <c r="DA527" s="1450"/>
      <c r="DB527" s="1450"/>
      <c r="DC527" s="1450"/>
      <c r="DD527" s="1450"/>
      <c r="DE527" s="1450"/>
      <c r="DF527" s="1450"/>
      <c r="DG527" s="1450"/>
      <c r="DH527" s="1450"/>
      <c r="DI527" s="1450"/>
      <c r="DJ527" s="1450"/>
      <c r="DK527" s="1450"/>
      <c r="DL527" s="1450"/>
      <c r="DM527" s="1450"/>
      <c r="DN527" s="1450"/>
      <c r="DO527" s="1450"/>
      <c r="DP527" s="1450"/>
      <c r="DQ527" s="1450"/>
      <c r="DR527" s="1450"/>
      <c r="DS527" s="1450"/>
      <c r="DT527" s="1450"/>
      <c r="DU527" s="1450"/>
      <c r="DV527" s="1450"/>
      <c r="DW527" s="1450"/>
      <c r="DX527" s="1450"/>
      <c r="DY527" s="1450"/>
      <c r="DZ527" s="1450"/>
      <c r="EA527" s="1450"/>
      <c r="EB527" s="1450"/>
      <c r="EC527" s="1450"/>
      <c r="ED527" s="1450"/>
      <c r="EE527" s="1450"/>
      <c r="EF527" s="1450"/>
      <c r="EG527" s="1450"/>
      <c r="EH527" s="1450"/>
      <c r="EI527" s="1450"/>
      <c r="EJ527" s="1450"/>
      <c r="EK527" s="1450"/>
      <c r="EL527" s="1450"/>
      <c r="EM527" s="1450"/>
      <c r="EN527" s="1450"/>
      <c r="EO527" s="1450"/>
      <c r="EP527" s="1450"/>
      <c r="EQ527" s="1450"/>
      <c r="ER527" s="1450"/>
      <c r="ES527" s="1450"/>
      <c r="ET527" s="1450"/>
      <c r="EU527" s="1450"/>
      <c r="EV527" s="1450"/>
      <c r="EW527" s="1450"/>
      <c r="EX527" s="1450"/>
      <c r="EY527" s="1450"/>
      <c r="EZ527" s="1450"/>
      <c r="FA527" s="1450"/>
      <c r="FB527" s="1450"/>
      <c r="FC527" s="1450"/>
      <c r="FD527" s="1450"/>
      <c r="FE527" s="1450"/>
      <c r="FF527" s="1450"/>
      <c r="FG527" s="1450"/>
      <c r="FH527" s="1450"/>
      <c r="FI527" s="1450"/>
      <c r="FJ527" s="1450"/>
      <c r="FK527" s="1450"/>
      <c r="FL527" s="1450"/>
      <c r="FM527" s="1450"/>
      <c r="FN527" s="1450"/>
      <c r="FO527" s="1450"/>
      <c r="FP527" s="1450"/>
      <c r="FQ527" s="1450"/>
      <c r="FR527" s="1450"/>
      <c r="FS527" s="1450"/>
      <c r="FT527" s="1450"/>
      <c r="FU527" s="1450"/>
      <c r="FV527" s="1450"/>
      <c r="FW527" s="1450"/>
      <c r="FX527" s="1450"/>
      <c r="FY527" s="1450"/>
      <c r="FZ527" s="1450"/>
      <c r="GA527" s="1450"/>
      <c r="GB527" s="1450"/>
      <c r="GC527" s="1450"/>
      <c r="GD527" s="1450"/>
      <c r="GE527" s="1450"/>
      <c r="GF527" s="1450"/>
      <c r="GG527" s="1450"/>
      <c r="GH527" s="1450"/>
      <c r="GI527" s="1450"/>
      <c r="GJ527" s="1450"/>
      <c r="GK527" s="1450"/>
      <c r="GL527" s="1450"/>
      <c r="GM527" s="1450"/>
      <c r="GN527" s="1450"/>
      <c r="GO527" s="1450"/>
      <c r="GP527" s="1450"/>
      <c r="GQ527" s="1450"/>
      <c r="GR527" s="1450"/>
      <c r="GS527" s="1450"/>
      <c r="GT527" s="1450"/>
      <c r="GU527" s="1450"/>
      <c r="GV527" s="1450"/>
      <c r="GW527" s="1450"/>
      <c r="GX527" s="1450"/>
      <c r="GY527" s="1450"/>
      <c r="GZ527" s="1450"/>
      <c r="HA527" s="1450"/>
      <c r="HB527" s="1450"/>
      <c r="HC527" s="1450"/>
      <c r="HD527" s="1450"/>
      <c r="HE527" s="1450"/>
      <c r="HF527" s="1450"/>
      <c r="HG527" s="1450"/>
      <c r="HH527" s="1450"/>
      <c r="HI527" s="1450"/>
      <c r="HJ527" s="1450"/>
      <c r="HK527" s="1450"/>
      <c r="HL527" s="1450"/>
      <c r="HM527" s="1450"/>
      <c r="HN527" s="1450"/>
      <c r="HO527" s="1450"/>
      <c r="HP527" s="1450"/>
      <c r="HQ527" s="1450"/>
      <c r="HR527" s="1450"/>
      <c r="HS527" s="1450"/>
      <c r="HT527" s="1450"/>
      <c r="HU527" s="1450"/>
      <c r="HV527" s="1450"/>
      <c r="HW527" s="1450"/>
      <c r="HX527" s="1450"/>
      <c r="HY527" s="1450"/>
      <c r="HZ527" s="1450"/>
      <c r="IA527" s="1450"/>
      <c r="IB527" s="1450"/>
      <c r="IC527" s="1450"/>
      <c r="ID527" s="1450"/>
      <c r="IE527" s="1450"/>
      <c r="IF527" s="1450"/>
      <c r="IG527" s="1450"/>
      <c r="IH527" s="1450"/>
      <c r="II527" s="1450"/>
      <c r="IJ527" s="1450"/>
      <c r="IK527" s="1450"/>
      <c r="IL527" s="1450"/>
      <c r="IM527" s="1450"/>
      <c r="IN527" s="1450"/>
      <c r="IO527" s="1450"/>
      <c r="IP527" s="1450"/>
      <c r="IQ527" s="1450"/>
      <c r="IR527" s="1450"/>
      <c r="IS527" s="1450"/>
      <c r="IT527" s="1450"/>
      <c r="IU527" s="1450"/>
      <c r="IV527" s="1450"/>
    </row>
    <row r="528" spans="1:256" s="1323" customFormat="1" ht="13.5" customHeight="1">
      <c r="A528" s="1309">
        <v>136</v>
      </c>
      <c r="B528" s="1320">
        <v>765</v>
      </c>
      <c r="C528" s="1321">
        <v>765142811</v>
      </c>
      <c r="D528" s="1321" t="s">
        <v>6779</v>
      </c>
      <c r="E528" s="1321" t="s">
        <v>109</v>
      </c>
      <c r="F528" s="1322">
        <f>F529</f>
        <v>341.81</v>
      </c>
      <c r="G528" s="32"/>
      <c r="H528" s="1287">
        <f>F528*G528</f>
        <v>0</v>
      </c>
      <c r="I528" s="1310" t="s">
        <v>102</v>
      </c>
      <c r="J528" s="1446"/>
    </row>
    <row r="529" spans="1:256" s="1323" customFormat="1" ht="13.5" customHeight="1">
      <c r="A529" s="1324"/>
      <c r="B529" s="1321"/>
      <c r="C529" s="1321"/>
      <c r="D529" s="1293" t="s">
        <v>6778</v>
      </c>
      <c r="E529" s="1286"/>
      <c r="F529" s="1294">
        <v>341.81</v>
      </c>
      <c r="G529" s="5812"/>
      <c r="H529" s="1322"/>
      <c r="I529" s="1326"/>
    </row>
    <row r="530" spans="1:256" s="1188" customFormat="1" ht="13.5" customHeight="1">
      <c r="A530" s="1451">
        <v>137</v>
      </c>
      <c r="B530" s="1452" t="s">
        <v>161</v>
      </c>
      <c r="C530" s="1453">
        <v>998765203</v>
      </c>
      <c r="D530" s="1453" t="s">
        <v>160</v>
      </c>
      <c r="E530" s="1453" t="s">
        <v>10</v>
      </c>
      <c r="F530" s="1454">
        <v>6.03</v>
      </c>
      <c r="G530" s="5816"/>
      <c r="H530" s="1454">
        <f>F530*G530</f>
        <v>0</v>
      </c>
      <c r="I530" s="1310" t="s">
        <v>102</v>
      </c>
      <c r="J530" s="1455"/>
      <c r="R530" s="1456"/>
      <c r="S530" s="1456"/>
      <c r="T530" s="1456"/>
      <c r="U530" s="1456"/>
      <c r="V530" s="1456"/>
      <c r="W530" s="1456"/>
      <c r="X530" s="1456"/>
      <c r="Y530" s="1456"/>
      <c r="Z530" s="1456"/>
      <c r="AA530" s="1456"/>
      <c r="AB530" s="1456"/>
      <c r="AC530" s="1456"/>
      <c r="AD530" s="1456"/>
      <c r="AE530" s="1456"/>
      <c r="AF530" s="1456"/>
      <c r="AG530" s="1456"/>
      <c r="AH530" s="1456"/>
      <c r="AI530" s="1456"/>
      <c r="AJ530" s="1456"/>
      <c r="AK530" s="1456"/>
      <c r="AL530" s="1456"/>
      <c r="AM530" s="1456"/>
      <c r="AN530" s="1456"/>
      <c r="AO530" s="1456"/>
      <c r="AP530" s="1456"/>
      <c r="AQ530" s="1456"/>
      <c r="AR530" s="1456"/>
      <c r="AS530" s="1456"/>
      <c r="AT530" s="1456"/>
      <c r="AU530" s="1456"/>
      <c r="AV530" s="1456"/>
      <c r="AW530" s="1456"/>
      <c r="AX530" s="1456"/>
      <c r="AY530" s="1456"/>
      <c r="AZ530" s="1456"/>
      <c r="BA530" s="1456"/>
      <c r="BB530" s="1456"/>
      <c r="BC530" s="1456"/>
      <c r="BD530" s="1456"/>
      <c r="BE530" s="1456"/>
      <c r="BF530" s="1456"/>
      <c r="BG530" s="1456"/>
      <c r="BH530" s="1456"/>
      <c r="BI530" s="1456"/>
      <c r="BJ530" s="1456"/>
      <c r="BK530" s="1456"/>
      <c r="BL530" s="1456"/>
      <c r="BM530" s="1456"/>
      <c r="BN530" s="1456"/>
      <c r="BO530" s="1456"/>
      <c r="BP530" s="1456"/>
      <c r="BQ530" s="1456"/>
      <c r="BR530" s="1456"/>
      <c r="BS530" s="1456"/>
      <c r="BT530" s="1456"/>
      <c r="BU530" s="1456"/>
      <c r="BV530" s="1456"/>
      <c r="BW530" s="1456"/>
      <c r="BX530" s="1456"/>
      <c r="BY530" s="1456"/>
      <c r="BZ530" s="1456"/>
      <c r="CA530" s="1456"/>
      <c r="CB530" s="1456"/>
      <c r="CC530" s="1456"/>
      <c r="CD530" s="1456"/>
      <c r="CE530" s="1456"/>
      <c r="CF530" s="1456"/>
      <c r="CG530" s="1456"/>
      <c r="CH530" s="1456"/>
      <c r="CI530" s="1456"/>
      <c r="CJ530" s="1456"/>
      <c r="CK530" s="1456"/>
      <c r="CL530" s="1456"/>
      <c r="CM530" s="1456"/>
      <c r="CN530" s="1456"/>
      <c r="CO530" s="1456"/>
      <c r="CP530" s="1456"/>
      <c r="CQ530" s="1456"/>
      <c r="CR530" s="1456"/>
      <c r="CS530" s="1456"/>
      <c r="CT530" s="1456"/>
      <c r="CU530" s="1456"/>
      <c r="CV530" s="1456"/>
      <c r="CW530" s="1456"/>
      <c r="CX530" s="1456"/>
      <c r="CY530" s="1456"/>
      <c r="CZ530" s="1456"/>
      <c r="DA530" s="1456"/>
      <c r="DB530" s="1456"/>
      <c r="DC530" s="1456"/>
      <c r="DD530" s="1456"/>
      <c r="DE530" s="1456"/>
      <c r="DF530" s="1456"/>
      <c r="DG530" s="1456"/>
      <c r="DH530" s="1456"/>
      <c r="DI530" s="1456"/>
      <c r="DJ530" s="1456"/>
      <c r="DK530" s="1456"/>
      <c r="DL530" s="1456"/>
      <c r="DM530" s="1456"/>
      <c r="DN530" s="1456"/>
      <c r="DO530" s="1456"/>
      <c r="DP530" s="1456"/>
      <c r="DQ530" s="1456"/>
      <c r="DR530" s="1456"/>
      <c r="DS530" s="1456"/>
      <c r="DT530" s="1456"/>
      <c r="DU530" s="1456"/>
      <c r="DV530" s="1456"/>
      <c r="DW530" s="1456"/>
      <c r="DX530" s="1456"/>
      <c r="DY530" s="1456"/>
      <c r="DZ530" s="1456"/>
      <c r="EA530" s="1456"/>
      <c r="EB530" s="1456"/>
      <c r="EC530" s="1456"/>
      <c r="ED530" s="1456"/>
      <c r="EE530" s="1456"/>
      <c r="EF530" s="1456"/>
      <c r="EG530" s="1456"/>
      <c r="EH530" s="1456"/>
      <c r="EI530" s="1456"/>
      <c r="EJ530" s="1456"/>
      <c r="EK530" s="1456"/>
      <c r="EL530" s="1456"/>
      <c r="EM530" s="1456"/>
      <c r="EN530" s="1456"/>
      <c r="EO530" s="1456"/>
      <c r="EP530" s="1456"/>
      <c r="EQ530" s="1456"/>
      <c r="ER530" s="1456"/>
      <c r="ES530" s="1456"/>
      <c r="ET530" s="1456"/>
      <c r="EU530" s="1456"/>
      <c r="EV530" s="1456"/>
      <c r="EW530" s="1456"/>
      <c r="EX530" s="1456"/>
      <c r="EY530" s="1456"/>
      <c r="EZ530" s="1456"/>
      <c r="FA530" s="1456"/>
      <c r="FB530" s="1456"/>
      <c r="FC530" s="1456"/>
      <c r="FD530" s="1456"/>
      <c r="FE530" s="1456"/>
      <c r="FF530" s="1456"/>
      <c r="FG530" s="1456"/>
      <c r="FH530" s="1456"/>
      <c r="FI530" s="1456"/>
      <c r="FJ530" s="1456"/>
      <c r="FK530" s="1456"/>
      <c r="FL530" s="1456"/>
      <c r="FM530" s="1456"/>
      <c r="FN530" s="1456"/>
      <c r="FO530" s="1456"/>
      <c r="FP530" s="1456"/>
      <c r="FQ530" s="1456"/>
      <c r="FR530" s="1456"/>
      <c r="FS530" s="1456"/>
      <c r="FT530" s="1456"/>
      <c r="FU530" s="1456"/>
      <c r="FV530" s="1456"/>
      <c r="FW530" s="1456"/>
      <c r="FX530" s="1456"/>
      <c r="FY530" s="1456"/>
      <c r="FZ530" s="1456"/>
      <c r="GA530" s="1456"/>
      <c r="GB530" s="1456"/>
      <c r="GC530" s="1456"/>
      <c r="GD530" s="1456"/>
      <c r="GE530" s="1456"/>
      <c r="GF530" s="1456"/>
      <c r="GG530" s="1456"/>
      <c r="GH530" s="1456"/>
      <c r="GI530" s="1456"/>
      <c r="GJ530" s="1456"/>
      <c r="GK530" s="1456"/>
      <c r="GL530" s="1456"/>
      <c r="GM530" s="1456"/>
      <c r="GN530" s="1456"/>
      <c r="GO530" s="1456"/>
      <c r="GP530" s="1456"/>
      <c r="GQ530" s="1456"/>
      <c r="GR530" s="1456"/>
      <c r="GS530" s="1456"/>
      <c r="GT530" s="1456"/>
      <c r="GU530" s="1456"/>
      <c r="GV530" s="1456"/>
      <c r="GW530" s="1456"/>
      <c r="GX530" s="1456"/>
      <c r="GY530" s="1456"/>
      <c r="GZ530" s="1456"/>
      <c r="HA530" s="1456"/>
      <c r="HB530" s="1456"/>
      <c r="HC530" s="1456"/>
      <c r="HD530" s="1456"/>
      <c r="HE530" s="1456"/>
      <c r="HF530" s="1456"/>
      <c r="HG530" s="1456"/>
      <c r="HH530" s="1456"/>
      <c r="HI530" s="1456"/>
      <c r="HJ530" s="1456"/>
      <c r="HK530" s="1456"/>
      <c r="HL530" s="1456"/>
      <c r="HM530" s="1456"/>
      <c r="HN530" s="1456"/>
      <c r="HO530" s="1456"/>
      <c r="HP530" s="1456"/>
      <c r="HQ530" s="1456"/>
      <c r="HR530" s="1456"/>
      <c r="HS530" s="1456"/>
      <c r="HT530" s="1456"/>
      <c r="HU530" s="1456"/>
      <c r="HV530" s="1456"/>
      <c r="HW530" s="1456"/>
      <c r="HX530" s="1456"/>
      <c r="HY530" s="1456"/>
      <c r="HZ530" s="1456"/>
      <c r="IA530" s="1456"/>
      <c r="IB530" s="1456"/>
      <c r="IC530" s="1456"/>
      <c r="ID530" s="1456"/>
      <c r="IE530" s="1456"/>
      <c r="IF530" s="1456"/>
      <c r="IG530" s="1456"/>
      <c r="IH530" s="1456"/>
      <c r="II530" s="1456"/>
      <c r="IJ530" s="1456"/>
      <c r="IK530" s="1456"/>
      <c r="IL530" s="1456"/>
      <c r="IM530" s="1456"/>
      <c r="IN530" s="1456"/>
      <c r="IO530" s="1456"/>
      <c r="IP530" s="1456"/>
      <c r="IQ530" s="1456"/>
      <c r="IR530" s="1456"/>
      <c r="IS530" s="1456"/>
      <c r="IT530" s="1456"/>
      <c r="IU530" s="1456"/>
      <c r="IV530" s="1456"/>
    </row>
    <row r="531" spans="1:256" s="1155" customFormat="1" ht="13.5" customHeight="1">
      <c r="A531" s="1309">
        <v>138</v>
      </c>
      <c r="B531" s="1457" t="s">
        <v>106</v>
      </c>
      <c r="C531" s="1457" t="s">
        <v>105</v>
      </c>
      <c r="D531" s="1457" t="s">
        <v>104</v>
      </c>
      <c r="E531" s="1457" t="s">
        <v>103</v>
      </c>
      <c r="F531" s="1207">
        <f>F532</f>
        <v>8</v>
      </c>
      <c r="G531" s="32"/>
      <c r="H531" s="1287">
        <f>F531*G531</f>
        <v>0</v>
      </c>
      <c r="I531" s="1310" t="s">
        <v>102</v>
      </c>
      <c r="J531" s="1458"/>
      <c r="R531" s="1459"/>
    </row>
    <row r="532" spans="1:256" s="1155" customFormat="1" ht="13.5" customHeight="1">
      <c r="A532" s="1309"/>
      <c r="B532" s="1448"/>
      <c r="C532" s="1448"/>
      <c r="D532" s="1204" t="s">
        <v>159</v>
      </c>
      <c r="E532" s="1448"/>
      <c r="F532" s="1206">
        <v>8</v>
      </c>
      <c r="G532" s="32"/>
      <c r="H532" s="1287"/>
      <c r="I532" s="1449"/>
      <c r="J532" s="1458"/>
      <c r="R532" s="1459"/>
    </row>
    <row r="533" spans="1:256" s="1155" customFormat="1" ht="13.5" customHeight="1">
      <c r="A533" s="1309"/>
      <c r="B533" s="1448"/>
      <c r="C533" s="1448"/>
      <c r="D533" s="1204" t="s">
        <v>158</v>
      </c>
      <c r="E533" s="1448"/>
      <c r="F533" s="1206"/>
      <c r="G533" s="32"/>
      <c r="H533" s="1287"/>
      <c r="I533" s="1449"/>
      <c r="J533" s="1458"/>
      <c r="R533" s="1459"/>
    </row>
    <row r="534" spans="1:256" s="1155" customFormat="1" ht="13.5" customHeight="1">
      <c r="A534" s="1282"/>
      <c r="B534" s="1177"/>
      <c r="C534" s="1177">
        <v>766</v>
      </c>
      <c r="D534" s="1177" t="s">
        <v>67</v>
      </c>
      <c r="E534" s="1177"/>
      <c r="F534" s="1179"/>
      <c r="G534" s="10"/>
      <c r="H534" s="1179">
        <f>SUM(H535:H545)</f>
        <v>0</v>
      </c>
      <c r="I534" s="1300"/>
    </row>
    <row r="535" spans="1:256" s="1323" customFormat="1" ht="13.5" customHeight="1">
      <c r="A535" s="1319">
        <v>139</v>
      </c>
      <c r="B535" s="1320" t="s">
        <v>152</v>
      </c>
      <c r="C535" s="1321">
        <v>766411821</v>
      </c>
      <c r="D535" s="1321" t="s">
        <v>157</v>
      </c>
      <c r="E535" s="1321" t="s">
        <v>109</v>
      </c>
      <c r="F535" s="1322">
        <f>F536</f>
        <v>916.97199999999998</v>
      </c>
      <c r="G535" s="5812"/>
      <c r="H535" s="1322">
        <f>F535*G535</f>
        <v>0</v>
      </c>
      <c r="I535" s="1310" t="s">
        <v>102</v>
      </c>
      <c r="J535" s="1155"/>
    </row>
    <row r="536" spans="1:256" s="1323" customFormat="1" ht="13.5" customHeight="1">
      <c r="A536" s="1324"/>
      <c r="B536" s="1321"/>
      <c r="C536" s="1321"/>
      <c r="D536" s="1270" t="s">
        <v>156</v>
      </c>
      <c r="E536" s="1321"/>
      <c r="F536" s="1325">
        <f xml:space="preserve"> 916.972</f>
        <v>916.97199999999998</v>
      </c>
      <c r="G536" s="5812"/>
      <c r="H536" s="1322"/>
      <c r="I536" s="1326"/>
    </row>
    <row r="537" spans="1:256" s="1323" customFormat="1" ht="13.5" customHeight="1">
      <c r="A537" s="1319">
        <v>140</v>
      </c>
      <c r="B537" s="1320" t="s">
        <v>152</v>
      </c>
      <c r="C537" s="1321">
        <v>766441822</v>
      </c>
      <c r="D537" s="1321" t="s">
        <v>155</v>
      </c>
      <c r="E537" s="1321" t="s">
        <v>149</v>
      </c>
      <c r="F537" s="1322">
        <f>F538+F539</f>
        <v>137</v>
      </c>
      <c r="G537" s="5812"/>
      <c r="H537" s="1322">
        <f>F537*G537</f>
        <v>0</v>
      </c>
      <c r="I537" s="1310" t="s">
        <v>102</v>
      </c>
    </row>
    <row r="538" spans="1:256" s="1323" customFormat="1" ht="13.5" customHeight="1">
      <c r="A538" s="1324"/>
      <c r="B538" s="1321"/>
      <c r="C538" s="1321"/>
      <c r="D538" s="1270" t="s">
        <v>154</v>
      </c>
      <c r="E538" s="1321"/>
      <c r="F538" s="1325">
        <v>80</v>
      </c>
      <c r="G538" s="5812"/>
      <c r="H538" s="1322"/>
      <c r="I538" s="1326"/>
    </row>
    <row r="539" spans="1:256" s="1323" customFormat="1" ht="13.5" customHeight="1">
      <c r="A539" s="1324"/>
      <c r="B539" s="1321"/>
      <c r="C539" s="1321"/>
      <c r="D539" s="1270" t="s">
        <v>153</v>
      </c>
      <c r="E539" s="1321"/>
      <c r="F539" s="1325">
        <v>57</v>
      </c>
      <c r="G539" s="5812"/>
      <c r="H539" s="1322"/>
      <c r="I539" s="1326"/>
    </row>
    <row r="540" spans="1:256" s="1323" customFormat="1" ht="13.5" customHeight="1">
      <c r="A540" s="1319">
        <v>141</v>
      </c>
      <c r="B540" s="1320" t="s">
        <v>152</v>
      </c>
      <c r="C540" s="1321" t="s">
        <v>151</v>
      </c>
      <c r="D540" s="1321" t="s">
        <v>150</v>
      </c>
      <c r="E540" s="1321" t="s">
        <v>149</v>
      </c>
      <c r="F540" s="1322">
        <f>F541</f>
        <v>30</v>
      </c>
      <c r="G540" s="5812"/>
      <c r="H540" s="1322">
        <f>F540*G540</f>
        <v>0</v>
      </c>
      <c r="I540" s="1289" t="s">
        <v>140</v>
      </c>
    </row>
    <row r="541" spans="1:256" s="1323" customFormat="1" ht="13.5" customHeight="1">
      <c r="A541" s="1324"/>
      <c r="B541" s="1321"/>
      <c r="C541" s="1321"/>
      <c r="D541" s="1270" t="s">
        <v>148</v>
      </c>
      <c r="E541" s="1321"/>
      <c r="F541" s="1325">
        <v>30</v>
      </c>
      <c r="G541" s="5812"/>
      <c r="H541" s="1322"/>
      <c r="I541" s="1326"/>
    </row>
    <row r="542" spans="1:256" s="1155" customFormat="1" ht="54" customHeight="1">
      <c r="A542" s="1302"/>
      <c r="B542" s="1303"/>
      <c r="C542" s="1292"/>
      <c r="D542" s="1341" t="s">
        <v>138</v>
      </c>
      <c r="E542" s="1293"/>
      <c r="F542" s="1294"/>
      <c r="G542" s="12"/>
      <c r="H542" s="1287"/>
      <c r="I542" s="1300"/>
    </row>
    <row r="543" spans="1:256" s="1155" customFormat="1" ht="13.5" customHeight="1">
      <c r="A543" s="1309">
        <v>142</v>
      </c>
      <c r="B543" s="1457" t="s">
        <v>106</v>
      </c>
      <c r="C543" s="1457" t="s">
        <v>105</v>
      </c>
      <c r="D543" s="1457" t="s">
        <v>104</v>
      </c>
      <c r="E543" s="1457" t="s">
        <v>103</v>
      </c>
      <c r="F543" s="1207">
        <f>F544</f>
        <v>2</v>
      </c>
      <c r="G543" s="32"/>
      <c r="H543" s="1287">
        <f>F543*G543</f>
        <v>0</v>
      </c>
      <c r="I543" s="1310" t="s">
        <v>102</v>
      </c>
      <c r="J543" s="1458"/>
      <c r="R543" s="1459"/>
    </row>
    <row r="544" spans="1:256" s="1155" customFormat="1" ht="13.5" customHeight="1">
      <c r="A544" s="1302"/>
      <c r="B544" s="1292"/>
      <c r="C544" s="1292"/>
      <c r="D544" s="1293" t="s">
        <v>147</v>
      </c>
      <c r="E544" s="1292"/>
      <c r="F544" s="1294">
        <v>2</v>
      </c>
      <c r="G544" s="30"/>
      <c r="H544" s="1287"/>
      <c r="I544" s="1300"/>
    </row>
    <row r="545" spans="1:13" s="1155" customFormat="1" ht="13.5" customHeight="1">
      <c r="A545" s="1302"/>
      <c r="B545" s="1292"/>
      <c r="C545" s="1292"/>
      <c r="D545" s="1293" t="s">
        <v>100</v>
      </c>
      <c r="E545" s="1292"/>
      <c r="F545" s="1294"/>
      <c r="G545" s="30"/>
      <c r="H545" s="1287"/>
      <c r="I545" s="1300"/>
    </row>
    <row r="546" spans="1:13" s="1155" customFormat="1" ht="13.5" customHeight="1">
      <c r="A546" s="1282"/>
      <c r="B546" s="1177"/>
      <c r="C546" s="1177">
        <v>767</v>
      </c>
      <c r="D546" s="1177" t="s">
        <v>66</v>
      </c>
      <c r="E546" s="1177"/>
      <c r="F546" s="1179"/>
      <c r="G546" s="10"/>
      <c r="H546" s="1179">
        <f>SUM(H547:H573)</f>
        <v>0</v>
      </c>
      <c r="I546" s="1300"/>
    </row>
    <row r="547" spans="1:13" s="1323" customFormat="1" ht="13.5" customHeight="1">
      <c r="A547" s="1319">
        <v>143</v>
      </c>
      <c r="B547" s="1320" t="s">
        <v>142</v>
      </c>
      <c r="C547" s="1321">
        <v>767581802</v>
      </c>
      <c r="D547" s="1321" t="s">
        <v>6750</v>
      </c>
      <c r="E547" s="1321" t="s">
        <v>109</v>
      </c>
      <c r="F547" s="1322">
        <f>F548</f>
        <v>3028.75</v>
      </c>
      <c r="G547" s="5812"/>
      <c r="H547" s="1322">
        <f>F547*G547</f>
        <v>0</v>
      </c>
      <c r="I547" s="1310" t="s">
        <v>102</v>
      </c>
      <c r="J547" s="1391"/>
      <c r="K547" s="1460"/>
    </row>
    <row r="548" spans="1:13" s="1323" customFormat="1" ht="13.5" customHeight="1">
      <c r="A548" s="1324"/>
      <c r="B548" s="1321"/>
      <c r="C548" s="1321"/>
      <c r="D548" s="1270" t="s">
        <v>6756</v>
      </c>
      <c r="E548" s="1321"/>
      <c r="F548" s="1325">
        <v>3028.75</v>
      </c>
      <c r="G548" s="5812"/>
      <c r="H548" s="1322"/>
      <c r="I548" s="1326"/>
    </row>
    <row r="549" spans="1:13" s="1323" customFormat="1" ht="13.5" customHeight="1">
      <c r="A549" s="1319">
        <v>144</v>
      </c>
      <c r="B549" s="1320" t="s">
        <v>142</v>
      </c>
      <c r="C549" s="1321" t="s">
        <v>146</v>
      </c>
      <c r="D549" s="1321" t="s">
        <v>6643</v>
      </c>
      <c r="E549" s="1321" t="s">
        <v>109</v>
      </c>
      <c r="F549" s="1322">
        <f>F550</f>
        <v>117.304</v>
      </c>
      <c r="G549" s="5812"/>
      <c r="H549" s="1322">
        <f>F549*G549</f>
        <v>0</v>
      </c>
      <c r="I549" s="1289" t="s">
        <v>140</v>
      </c>
      <c r="J549" s="1155"/>
      <c r="K549" s="1460"/>
    </row>
    <row r="550" spans="1:13" s="1323" customFormat="1" ht="13.5" customHeight="1">
      <c r="A550" s="1324"/>
      <c r="B550" s="1321"/>
      <c r="C550" s="1321"/>
      <c r="D550" s="1270" t="s">
        <v>6644</v>
      </c>
      <c r="E550" s="1321"/>
      <c r="F550" s="1325">
        <f>117.304</f>
        <v>117.304</v>
      </c>
      <c r="G550" s="5812"/>
      <c r="H550" s="1322"/>
      <c r="I550" s="1326"/>
    </row>
    <row r="551" spans="1:13" s="1155" customFormat="1" ht="13.5" customHeight="1">
      <c r="A551" s="1309"/>
      <c r="B551" s="1285"/>
      <c r="C551" s="1286"/>
      <c r="D551" s="1293" t="s">
        <v>6938</v>
      </c>
      <c r="E551" s="1286"/>
      <c r="F551" s="1294"/>
      <c r="G551" s="12"/>
      <c r="H551" s="1287"/>
      <c r="I551" s="1180"/>
      <c r="K551" s="1411"/>
      <c r="L551" s="744"/>
    </row>
    <row r="552" spans="1:13" s="1323" customFormat="1" ht="54" customHeight="1">
      <c r="A552" s="1324"/>
      <c r="B552" s="1321"/>
      <c r="C552" s="1321"/>
      <c r="D552" s="1341" t="s">
        <v>138</v>
      </c>
      <c r="E552" s="1321"/>
      <c r="F552" s="1325"/>
      <c r="G552" s="5812"/>
      <c r="H552" s="1322"/>
      <c r="I552" s="1326"/>
      <c r="K552" s="1411"/>
      <c r="L552" s="744"/>
      <c r="M552" s="1155"/>
    </row>
    <row r="553" spans="1:13" s="1323" customFormat="1" ht="13.5" customHeight="1">
      <c r="A553" s="1319">
        <v>145</v>
      </c>
      <c r="B553" s="1320" t="s">
        <v>142</v>
      </c>
      <c r="C553" s="1321" t="s">
        <v>145</v>
      </c>
      <c r="D553" s="1321" t="s">
        <v>6640</v>
      </c>
      <c r="E553" s="1321" t="s">
        <v>149</v>
      </c>
      <c r="F553" s="1322">
        <f>F554</f>
        <v>6</v>
      </c>
      <c r="G553" s="5812"/>
      <c r="H553" s="1322">
        <f>F553*G553</f>
        <v>0</v>
      </c>
      <c r="I553" s="1289" t="s">
        <v>140</v>
      </c>
      <c r="J553" s="1461"/>
    </row>
    <row r="554" spans="1:13" s="1323" customFormat="1" ht="13.5" customHeight="1">
      <c r="A554" s="1324"/>
      <c r="B554" s="1321"/>
      <c r="C554" s="1321"/>
      <c r="D554" s="1270" t="s">
        <v>143</v>
      </c>
      <c r="E554" s="1321"/>
      <c r="F554" s="1325">
        <v>6</v>
      </c>
      <c r="G554" s="5812"/>
      <c r="H554" s="1322"/>
      <c r="I554" s="1326"/>
    </row>
    <row r="555" spans="1:13" s="1155" customFormat="1" ht="13.5" customHeight="1">
      <c r="A555" s="1309"/>
      <c r="B555" s="1285"/>
      <c r="C555" s="1286"/>
      <c r="D555" s="1293" t="s">
        <v>139</v>
      </c>
      <c r="E555" s="1286"/>
      <c r="F555" s="1294"/>
      <c r="G555" s="12"/>
      <c r="H555" s="1287"/>
      <c r="I555" s="1180"/>
      <c r="K555" s="1411"/>
      <c r="L555" s="744"/>
    </row>
    <row r="556" spans="1:13" s="1323" customFormat="1" ht="54" customHeight="1">
      <c r="A556" s="1324"/>
      <c r="B556" s="1321"/>
      <c r="C556" s="1321"/>
      <c r="D556" s="1341" t="s">
        <v>138</v>
      </c>
      <c r="E556" s="1321"/>
      <c r="F556" s="1325"/>
      <c r="G556" s="5812"/>
      <c r="H556" s="1322"/>
      <c r="I556" s="1326"/>
      <c r="K556" s="1411"/>
      <c r="L556" s="744"/>
      <c r="M556" s="1155"/>
    </row>
    <row r="557" spans="1:13" ht="13.5" customHeight="1">
      <c r="A557" s="1309">
        <v>146</v>
      </c>
      <c r="B557" s="1286" t="s">
        <v>237</v>
      </c>
      <c r="C557" s="1286" t="s">
        <v>6637</v>
      </c>
      <c r="D557" s="1286" t="s">
        <v>6821</v>
      </c>
      <c r="E557" s="1286" t="s">
        <v>109</v>
      </c>
      <c r="F557" s="1287">
        <f>SUM(F558:F558)</f>
        <v>80.908999999999992</v>
      </c>
      <c r="G557" s="12"/>
      <c r="H557" s="1287">
        <f>F557*G557</f>
        <v>0</v>
      </c>
      <c r="I557" s="1310" t="s">
        <v>102</v>
      </c>
      <c r="J557" s="1318"/>
    </row>
    <row r="558" spans="1:13" ht="27.25" customHeight="1">
      <c r="A558" s="1309"/>
      <c r="B558" s="1286"/>
      <c r="C558" s="1293"/>
      <c r="D558" s="1293" t="s">
        <v>6636</v>
      </c>
      <c r="E558" s="1293"/>
      <c r="F558" s="1294">
        <f>(12.393+3.24+3.24+12.393+18.538+18.538+9.357+0.96+1.5+0.75)</f>
        <v>80.908999999999992</v>
      </c>
      <c r="G558" s="31"/>
      <c r="H558" s="1294"/>
      <c r="I558" s="1289"/>
    </row>
    <row r="559" spans="1:13" ht="13.5" customHeight="1">
      <c r="A559" s="1309">
        <v>147</v>
      </c>
      <c r="B559" s="1286" t="s">
        <v>237</v>
      </c>
      <c r="C559" s="1286" t="s">
        <v>6820</v>
      </c>
      <c r="D559" s="1286" t="s">
        <v>6822</v>
      </c>
      <c r="E559" s="1286" t="s">
        <v>109</v>
      </c>
      <c r="F559" s="1287">
        <f>SUM(F560:F560)</f>
        <v>39.400000000000006</v>
      </c>
      <c r="G559" s="12"/>
      <c r="H559" s="1287">
        <f>F559*G559</f>
        <v>0</v>
      </c>
      <c r="I559" s="1310" t="s">
        <v>102</v>
      </c>
      <c r="J559" s="1318"/>
    </row>
    <row r="560" spans="1:13" ht="13.5" customHeight="1">
      <c r="A560" s="1309"/>
      <c r="B560" s="1286"/>
      <c r="C560" s="1293"/>
      <c r="D560" s="1293" t="s">
        <v>6819</v>
      </c>
      <c r="E560" s="1293"/>
      <c r="F560" s="1294">
        <f>(20.8+18.6)</f>
        <v>39.400000000000006</v>
      </c>
      <c r="G560" s="31"/>
      <c r="H560" s="1294"/>
      <c r="I560" s="1289"/>
    </row>
    <row r="561" spans="1:14" s="1323" customFormat="1" ht="54" customHeight="1">
      <c r="A561" s="1324"/>
      <c r="B561" s="1321"/>
      <c r="C561" s="1321"/>
      <c r="D561" s="1341" t="s">
        <v>138</v>
      </c>
      <c r="E561" s="1321"/>
      <c r="F561" s="1325"/>
      <c r="G561" s="5812"/>
      <c r="H561" s="1322"/>
      <c r="I561" s="1326"/>
      <c r="K561" s="1411"/>
      <c r="L561" s="744"/>
      <c r="M561" s="1155"/>
    </row>
    <row r="562" spans="1:14" s="1155" customFormat="1" ht="13.5" customHeight="1">
      <c r="A562" s="1309">
        <v>148</v>
      </c>
      <c r="B562" s="1285" t="s">
        <v>142</v>
      </c>
      <c r="C562" s="1321" t="s">
        <v>141</v>
      </c>
      <c r="D562" s="1286" t="s">
        <v>6641</v>
      </c>
      <c r="E562" s="1286" t="s">
        <v>123</v>
      </c>
      <c r="F562" s="1287">
        <f>SUM(F563:F564)</f>
        <v>40.840000000000003</v>
      </c>
      <c r="G562" s="12"/>
      <c r="H562" s="1287">
        <f>F562*G562</f>
        <v>0</v>
      </c>
      <c r="I562" s="1289" t="s">
        <v>140</v>
      </c>
      <c r="J562" s="1313"/>
      <c r="K562" s="1411"/>
      <c r="L562" s="744"/>
      <c r="N562" s="1224"/>
    </row>
    <row r="563" spans="1:14" s="1155" customFormat="1" ht="13.5" customHeight="1">
      <c r="A563" s="1309"/>
      <c r="B563" s="1285"/>
      <c r="C563" s="1286"/>
      <c r="D563" s="1293" t="s">
        <v>6642</v>
      </c>
      <c r="E563" s="1286"/>
      <c r="F563" s="1294">
        <f>(11.57*2+3.95+13.75)</f>
        <v>40.840000000000003</v>
      </c>
      <c r="G563" s="12"/>
      <c r="H563" s="1287"/>
      <c r="I563" s="1180"/>
      <c r="J563" s="1313"/>
      <c r="K563" s="1411"/>
      <c r="L563" s="744"/>
    </row>
    <row r="564" spans="1:14" s="1155" customFormat="1" ht="13.5" customHeight="1">
      <c r="A564" s="1309"/>
      <c r="B564" s="1285"/>
      <c r="C564" s="1286"/>
      <c r="D564" s="1293" t="s">
        <v>139</v>
      </c>
      <c r="E564" s="1286"/>
      <c r="F564" s="1294"/>
      <c r="G564" s="12"/>
      <c r="H564" s="1287"/>
      <c r="I564" s="1180"/>
      <c r="K564" s="1411"/>
      <c r="L564" s="744"/>
    </row>
    <row r="565" spans="1:14" s="1323" customFormat="1" ht="54" customHeight="1">
      <c r="A565" s="1324"/>
      <c r="B565" s="1321"/>
      <c r="C565" s="1321"/>
      <c r="D565" s="1341" t="s">
        <v>138</v>
      </c>
      <c r="E565" s="1321"/>
      <c r="F565" s="1325"/>
      <c r="G565" s="5812"/>
      <c r="H565" s="1322"/>
      <c r="I565" s="1326"/>
      <c r="K565" s="1411"/>
      <c r="L565" s="744"/>
      <c r="M565" s="1155"/>
    </row>
    <row r="566" spans="1:14" s="1155" customFormat="1" ht="13.5" customHeight="1">
      <c r="A566" s="1309">
        <v>149</v>
      </c>
      <c r="B566" s="1285" t="s">
        <v>142</v>
      </c>
      <c r="C566" s="1321" t="s">
        <v>6823</v>
      </c>
      <c r="D566" s="1286" t="s">
        <v>6824</v>
      </c>
      <c r="E566" s="1286" t="s">
        <v>123</v>
      </c>
      <c r="F566" s="1287">
        <f>SUM(F567:F568)</f>
        <v>218.4</v>
      </c>
      <c r="G566" s="12"/>
      <c r="H566" s="1287">
        <f>F566*G566</f>
        <v>0</v>
      </c>
      <c r="I566" s="1289" t="s">
        <v>140</v>
      </c>
      <c r="J566" s="1313"/>
      <c r="K566" s="1411"/>
      <c r="L566" s="744"/>
      <c r="N566" s="1224"/>
    </row>
    <row r="567" spans="1:14" s="1155" customFormat="1" ht="13.5" customHeight="1">
      <c r="A567" s="1309"/>
      <c r="B567" s="1285"/>
      <c r="C567" s="1286"/>
      <c r="D567" s="1293" t="s">
        <v>6825</v>
      </c>
      <c r="E567" s="1286"/>
      <c r="F567" s="1294">
        <v>109.2</v>
      </c>
      <c r="G567" s="12"/>
      <c r="H567" s="1287"/>
      <c r="I567" s="1180"/>
      <c r="J567" s="1313"/>
      <c r="K567" s="1411"/>
      <c r="L567" s="744"/>
    </row>
    <row r="568" spans="1:14" s="1155" customFormat="1" ht="13.5" customHeight="1">
      <c r="A568" s="1309"/>
      <c r="B568" s="1285"/>
      <c r="C568" s="1286"/>
      <c r="D568" s="1293" t="s">
        <v>6826</v>
      </c>
      <c r="E568" s="1286"/>
      <c r="F568" s="1294">
        <v>109.2</v>
      </c>
      <c r="G568" s="12"/>
      <c r="H568" s="1287"/>
      <c r="I568" s="1180"/>
      <c r="J568" s="1313"/>
      <c r="K568" s="1411"/>
      <c r="L568" s="744"/>
    </row>
    <row r="569" spans="1:14" s="1155" customFormat="1" ht="13.5" customHeight="1">
      <c r="A569" s="1309"/>
      <c r="B569" s="1285"/>
      <c r="C569" s="1286"/>
      <c r="D569" s="1293" t="s">
        <v>139</v>
      </c>
      <c r="E569" s="1286"/>
      <c r="F569" s="1294"/>
      <c r="G569" s="12"/>
      <c r="H569" s="1287"/>
      <c r="I569" s="1180"/>
      <c r="K569" s="1411"/>
      <c r="L569" s="744"/>
    </row>
    <row r="570" spans="1:14" s="1323" customFormat="1" ht="54" customHeight="1">
      <c r="A570" s="1324"/>
      <c r="B570" s="1321"/>
      <c r="C570" s="1321"/>
      <c r="D570" s="1341" t="s">
        <v>138</v>
      </c>
      <c r="E570" s="1321"/>
      <c r="F570" s="1325"/>
      <c r="G570" s="5812"/>
      <c r="H570" s="1322"/>
      <c r="I570" s="1326"/>
      <c r="K570" s="1411"/>
      <c r="L570" s="744"/>
      <c r="M570" s="1155"/>
    </row>
    <row r="571" spans="1:14" s="1155" customFormat="1" ht="13.5" customHeight="1">
      <c r="A571" s="1309">
        <v>150</v>
      </c>
      <c r="B571" s="1285" t="s">
        <v>106</v>
      </c>
      <c r="C571" s="1286" t="s">
        <v>105</v>
      </c>
      <c r="D571" s="1286" t="s">
        <v>104</v>
      </c>
      <c r="E571" s="1286" t="s">
        <v>103</v>
      </c>
      <c r="F571" s="1287">
        <f>F572</f>
        <v>0.5</v>
      </c>
      <c r="G571" s="12"/>
      <c r="H571" s="1287">
        <f>F571*G571</f>
        <v>0</v>
      </c>
      <c r="I571" s="1310" t="s">
        <v>102</v>
      </c>
    </row>
    <row r="572" spans="1:14" s="1155" customFormat="1" ht="13.5" customHeight="1">
      <c r="A572" s="1302"/>
      <c r="B572" s="1292"/>
      <c r="C572" s="1292"/>
      <c r="D572" s="1293" t="s">
        <v>137</v>
      </c>
      <c r="E572" s="1292"/>
      <c r="F572" s="1294">
        <v>0.5</v>
      </c>
      <c r="G572" s="30"/>
      <c r="H572" s="1287"/>
      <c r="I572" s="1300"/>
    </row>
    <row r="573" spans="1:14" s="1155" customFormat="1" ht="13.5" customHeight="1">
      <c r="A573" s="1302"/>
      <c r="B573" s="1292"/>
      <c r="C573" s="1292"/>
      <c r="D573" s="1293" t="s">
        <v>100</v>
      </c>
      <c r="E573" s="1292"/>
      <c r="F573" s="1294"/>
      <c r="G573" s="30"/>
      <c r="H573" s="1287"/>
      <c r="I573" s="1300"/>
    </row>
    <row r="574" spans="1:14" s="1155" customFormat="1" ht="13.5" customHeight="1">
      <c r="A574" s="1282"/>
      <c r="B574" s="1177"/>
      <c r="C574" s="1177">
        <v>771</v>
      </c>
      <c r="D574" s="1177" t="s">
        <v>396</v>
      </c>
      <c r="E574" s="1177"/>
      <c r="F574" s="1179"/>
      <c r="G574" s="10"/>
      <c r="H574" s="1179">
        <f>SUM(H575:H581)</f>
        <v>0</v>
      </c>
      <c r="I574" s="1300"/>
    </row>
    <row r="575" spans="1:14" s="1155" customFormat="1" ht="13.5" customHeight="1">
      <c r="A575" s="1309">
        <v>151</v>
      </c>
      <c r="B575" s="1285" t="s">
        <v>136</v>
      </c>
      <c r="C575" s="1286">
        <v>771551810</v>
      </c>
      <c r="D575" s="1286" t="s">
        <v>6751</v>
      </c>
      <c r="E575" s="1286" t="s">
        <v>109</v>
      </c>
      <c r="F575" s="1287">
        <f>SUM(F577:F578)</f>
        <v>1050.92</v>
      </c>
      <c r="G575" s="12"/>
      <c r="H575" s="1287">
        <f>F575*G575</f>
        <v>0</v>
      </c>
      <c r="I575" s="1310" t="s">
        <v>102</v>
      </c>
      <c r="J575" s="1330"/>
    </row>
    <row r="576" spans="1:14" s="1155" customFormat="1" ht="13.5" customHeight="1">
      <c r="A576" s="1309"/>
      <c r="B576" s="1285"/>
      <c r="C576" s="1286"/>
      <c r="D576" s="1293" t="s">
        <v>6760</v>
      </c>
      <c r="E576" s="1286"/>
      <c r="F576" s="1294"/>
      <c r="G576" s="12"/>
      <c r="H576" s="1287"/>
      <c r="I576" s="1180"/>
    </row>
    <row r="577" spans="1:10" s="1155" customFormat="1" ht="13.5" customHeight="1">
      <c r="A577" s="1309"/>
      <c r="B577" s="1285"/>
      <c r="C577" s="1286"/>
      <c r="D577" s="1293" t="s">
        <v>6761</v>
      </c>
      <c r="E577" s="1286"/>
      <c r="F577" s="1294">
        <f xml:space="preserve"> (392.8*2)</f>
        <v>785.6</v>
      </c>
      <c r="G577" s="12"/>
      <c r="H577" s="1287"/>
      <c r="I577" s="1180"/>
    </row>
    <row r="578" spans="1:10" s="1155" customFormat="1" ht="13.5" customHeight="1">
      <c r="A578" s="1309"/>
      <c r="B578" s="1285"/>
      <c r="C578" s="1286"/>
      <c r="D578" s="1293" t="s">
        <v>6775</v>
      </c>
      <c r="E578" s="1286"/>
      <c r="F578" s="1294">
        <f>(385.44)-120.12</f>
        <v>265.32</v>
      </c>
      <c r="G578" s="12"/>
      <c r="H578" s="1287"/>
      <c r="I578" s="1180"/>
    </row>
    <row r="579" spans="1:10" s="1155" customFormat="1" ht="13.5" customHeight="1">
      <c r="A579" s="1309">
        <v>152</v>
      </c>
      <c r="B579" s="1286" t="s">
        <v>106</v>
      </c>
      <c r="C579" s="1286" t="s">
        <v>105</v>
      </c>
      <c r="D579" s="1286" t="s">
        <v>104</v>
      </c>
      <c r="E579" s="1286" t="s">
        <v>103</v>
      </c>
      <c r="F579" s="1287">
        <f>F580</f>
        <v>8</v>
      </c>
      <c r="G579" s="12"/>
      <c r="H579" s="1287">
        <f>F579*G579</f>
        <v>0</v>
      </c>
      <c r="I579" s="1310" t="s">
        <v>102</v>
      </c>
    </row>
    <row r="580" spans="1:10" s="1155" customFormat="1" ht="13.5" customHeight="1">
      <c r="A580" s="1302"/>
      <c r="B580" s="1292"/>
      <c r="C580" s="1292"/>
      <c r="D580" s="1293" t="s">
        <v>584</v>
      </c>
      <c r="E580" s="1292"/>
      <c r="F580" s="1294">
        <v>8</v>
      </c>
      <c r="G580" s="30"/>
      <c r="H580" s="1287"/>
      <c r="I580" s="1300"/>
    </row>
    <row r="581" spans="1:10" s="1155" customFormat="1" ht="13.5" customHeight="1">
      <c r="A581" s="1302"/>
      <c r="B581" s="1292"/>
      <c r="C581" s="1292"/>
      <c r="D581" s="1293" t="s">
        <v>100</v>
      </c>
      <c r="E581" s="1292"/>
      <c r="F581" s="1294"/>
      <c r="G581" s="30"/>
      <c r="H581" s="1287"/>
      <c r="I581" s="1300"/>
    </row>
    <row r="582" spans="1:10" s="1155" customFormat="1" ht="13.5" customHeight="1">
      <c r="A582" s="1282"/>
      <c r="B582" s="1177"/>
      <c r="C582" s="1177">
        <v>772</v>
      </c>
      <c r="D582" s="1177" t="s">
        <v>395</v>
      </c>
      <c r="E582" s="1177"/>
      <c r="F582" s="1179"/>
      <c r="G582" s="10"/>
      <c r="H582" s="1179">
        <f>SUM(H583:H588)</f>
        <v>0</v>
      </c>
      <c r="I582" s="1300"/>
    </row>
    <row r="583" spans="1:10" s="1155" customFormat="1" ht="13.5" customHeight="1">
      <c r="A583" s="1309">
        <v>153</v>
      </c>
      <c r="B583" s="1285" t="s">
        <v>136</v>
      </c>
      <c r="C583" s="1286">
        <v>772521811</v>
      </c>
      <c r="D583" s="1286" t="s">
        <v>6790</v>
      </c>
      <c r="E583" s="1286" t="s">
        <v>109</v>
      </c>
      <c r="F583" s="1287">
        <f>SUM(F585:F585)</f>
        <v>29.4</v>
      </c>
      <c r="G583" s="12"/>
      <c r="H583" s="1287">
        <f>F583*G583</f>
        <v>0</v>
      </c>
      <c r="I583" s="1310" t="s">
        <v>102</v>
      </c>
      <c r="J583" s="1330"/>
    </row>
    <row r="584" spans="1:10" s="1155" customFormat="1" ht="13.5" customHeight="1">
      <c r="A584" s="1309"/>
      <c r="B584" s="1285"/>
      <c r="C584" s="1286"/>
      <c r="D584" s="1293" t="s">
        <v>6791</v>
      </c>
      <c r="E584" s="1286"/>
      <c r="F584" s="1294"/>
      <c r="G584" s="12"/>
      <c r="H584" s="1287"/>
      <c r="I584" s="1180"/>
    </row>
    <row r="585" spans="1:10" s="1155" customFormat="1" ht="13.5" customHeight="1">
      <c r="A585" s="1309"/>
      <c r="B585" s="1285"/>
      <c r="C585" s="1286"/>
      <c r="D585" s="1293" t="s">
        <v>6792</v>
      </c>
      <c r="E585" s="1286"/>
      <c r="F585" s="1294">
        <f>(14.7*2)</f>
        <v>29.4</v>
      </c>
      <c r="G585" s="12"/>
      <c r="H585" s="1287"/>
      <c r="I585" s="1180"/>
    </row>
    <row r="586" spans="1:10" s="1155" customFormat="1" ht="13.5" customHeight="1">
      <c r="A586" s="1309">
        <v>154</v>
      </c>
      <c r="B586" s="1286" t="s">
        <v>106</v>
      </c>
      <c r="C586" s="1286" t="s">
        <v>105</v>
      </c>
      <c r="D586" s="1286" t="s">
        <v>104</v>
      </c>
      <c r="E586" s="1286" t="s">
        <v>103</v>
      </c>
      <c r="F586" s="1287">
        <f>F587</f>
        <v>8</v>
      </c>
      <c r="G586" s="12"/>
      <c r="H586" s="1287">
        <f>F586*G586</f>
        <v>0</v>
      </c>
      <c r="I586" s="1310" t="s">
        <v>102</v>
      </c>
    </row>
    <row r="587" spans="1:10" s="1155" customFormat="1" ht="13.5" customHeight="1">
      <c r="A587" s="1302"/>
      <c r="B587" s="1292"/>
      <c r="C587" s="1292"/>
      <c r="D587" s="1293" t="s">
        <v>6793</v>
      </c>
      <c r="E587" s="1292"/>
      <c r="F587" s="1294">
        <v>8</v>
      </c>
      <c r="G587" s="30"/>
      <c r="H587" s="1287"/>
      <c r="I587" s="1300"/>
    </row>
    <row r="588" spans="1:10" s="1155" customFormat="1" ht="13.5" customHeight="1">
      <c r="A588" s="1302"/>
      <c r="B588" s="1292"/>
      <c r="C588" s="1292"/>
      <c r="D588" s="1293" t="s">
        <v>100</v>
      </c>
      <c r="E588" s="1292"/>
      <c r="F588" s="1294"/>
      <c r="G588" s="30"/>
      <c r="H588" s="1287"/>
      <c r="I588" s="1300"/>
    </row>
    <row r="589" spans="1:10" s="1155" customFormat="1" ht="13.5" customHeight="1">
      <c r="A589" s="1282"/>
      <c r="B589" s="1177"/>
      <c r="C589" s="1177">
        <v>775</v>
      </c>
      <c r="D589" s="1177" t="s">
        <v>65</v>
      </c>
      <c r="E589" s="1177"/>
      <c r="F589" s="1179"/>
      <c r="G589" s="10"/>
      <c r="H589" s="1179">
        <f>SUM(H590:H595)</f>
        <v>0</v>
      </c>
      <c r="I589" s="1300"/>
    </row>
    <row r="590" spans="1:10" s="1155" customFormat="1" ht="13.5" customHeight="1">
      <c r="A590" s="1309">
        <v>155</v>
      </c>
      <c r="B590" s="1285" t="s">
        <v>136</v>
      </c>
      <c r="C590" s="1286">
        <v>775511810</v>
      </c>
      <c r="D590" s="1286" t="s">
        <v>135</v>
      </c>
      <c r="E590" s="1286" t="s">
        <v>109</v>
      </c>
      <c r="F590" s="1287">
        <f>SUM(F592:F592)</f>
        <v>1753.84</v>
      </c>
      <c r="G590" s="12"/>
      <c r="H590" s="1287">
        <f>F590*G590</f>
        <v>0</v>
      </c>
      <c r="I590" s="1310" t="s">
        <v>102</v>
      </c>
    </row>
    <row r="591" spans="1:10" s="1155" customFormat="1" ht="13.5" customHeight="1">
      <c r="A591" s="1309"/>
      <c r="B591" s="1285"/>
      <c r="C591" s="1286"/>
      <c r="D591" s="1293" t="s">
        <v>134</v>
      </c>
      <c r="E591" s="1286"/>
      <c r="F591" s="1294"/>
      <c r="G591" s="12"/>
      <c r="H591" s="1287"/>
      <c r="I591" s="1180"/>
    </row>
    <row r="592" spans="1:10" s="1155" customFormat="1" ht="13.5" customHeight="1">
      <c r="A592" s="1309"/>
      <c r="B592" s="1285"/>
      <c r="C592" s="1286"/>
      <c r="D592" s="1293" t="s">
        <v>133</v>
      </c>
      <c r="E592" s="1286"/>
      <c r="F592" s="1294">
        <v>1753.84</v>
      </c>
      <c r="G592" s="12"/>
      <c r="H592" s="1287"/>
      <c r="I592" s="1180"/>
    </row>
    <row r="593" spans="1:9" s="1155" customFormat="1" ht="13.5" customHeight="1">
      <c r="A593" s="1309">
        <v>156</v>
      </c>
      <c r="B593" s="1286" t="s">
        <v>106</v>
      </c>
      <c r="C593" s="1286" t="s">
        <v>105</v>
      </c>
      <c r="D593" s="1286" t="s">
        <v>104</v>
      </c>
      <c r="E593" s="1286" t="s">
        <v>103</v>
      </c>
      <c r="F593" s="1287">
        <f>F594</f>
        <v>8</v>
      </c>
      <c r="G593" s="12"/>
      <c r="H593" s="1287">
        <f>F593*G593</f>
        <v>0</v>
      </c>
      <c r="I593" s="1310" t="s">
        <v>102</v>
      </c>
    </row>
    <row r="594" spans="1:9" s="1155" customFormat="1" ht="13.5" customHeight="1">
      <c r="A594" s="1302"/>
      <c r="B594" s="1292"/>
      <c r="C594" s="1292"/>
      <c r="D594" s="1293" t="s">
        <v>132</v>
      </c>
      <c r="E594" s="1292"/>
      <c r="F594" s="1294">
        <v>8</v>
      </c>
      <c r="G594" s="30"/>
      <c r="H594" s="1287"/>
      <c r="I594" s="1300"/>
    </row>
    <row r="595" spans="1:9" s="1155" customFormat="1" ht="13.5" customHeight="1">
      <c r="A595" s="1302"/>
      <c r="B595" s="1292"/>
      <c r="C595" s="1292"/>
      <c r="D595" s="1293" t="s">
        <v>100</v>
      </c>
      <c r="E595" s="1292"/>
      <c r="F595" s="1294"/>
      <c r="G595" s="30"/>
      <c r="H595" s="1287"/>
      <c r="I595" s="1300"/>
    </row>
    <row r="596" spans="1:9" s="1155" customFormat="1" ht="13.5" customHeight="1">
      <c r="A596" s="1282"/>
      <c r="B596" s="1177"/>
      <c r="C596" s="1177">
        <v>776</v>
      </c>
      <c r="D596" s="1177" t="s">
        <v>64</v>
      </c>
      <c r="E596" s="1177"/>
      <c r="F596" s="1179"/>
      <c r="G596" s="10"/>
      <c r="H596" s="1179">
        <f>SUM(H597:H610)</f>
        <v>0</v>
      </c>
      <c r="I596" s="1300"/>
    </row>
    <row r="597" spans="1:9" s="1155" customFormat="1" ht="13.5" customHeight="1">
      <c r="A597" s="1309">
        <v>157</v>
      </c>
      <c r="B597" s="1285" t="s">
        <v>118</v>
      </c>
      <c r="C597" s="1286">
        <v>776201812</v>
      </c>
      <c r="D597" s="1286" t="s">
        <v>131</v>
      </c>
      <c r="E597" s="1286" t="s">
        <v>109</v>
      </c>
      <c r="F597" s="1287">
        <f>SUM(F599:F600)</f>
        <v>1888.0299999999997</v>
      </c>
      <c r="G597" s="12"/>
      <c r="H597" s="1287">
        <f>F597*G597</f>
        <v>0</v>
      </c>
      <c r="I597" s="1310" t="s">
        <v>102</v>
      </c>
    </row>
    <row r="598" spans="1:9" s="1155" customFormat="1" ht="13.5" customHeight="1">
      <c r="A598" s="1309"/>
      <c r="B598" s="1285"/>
      <c r="C598" s="1286"/>
      <c r="D598" s="1293" t="s">
        <v>130</v>
      </c>
      <c r="E598" s="1286"/>
      <c r="F598" s="1294"/>
      <c r="G598" s="12"/>
      <c r="H598" s="1287"/>
      <c r="I598" s="1180"/>
    </row>
    <row r="599" spans="1:9" s="1155" customFormat="1" ht="67.5" customHeight="1">
      <c r="A599" s="1309"/>
      <c r="B599" s="1285"/>
      <c r="C599" s="1286"/>
      <c r="D599" s="1328" t="s">
        <v>129</v>
      </c>
      <c r="E599" s="1286"/>
      <c r="F599" s="1294">
        <f>(132.86+17.63+17.29+4.85+13.54+14.07+4.28+18.27+25.05+9.59+19.74+19.9+7.94+7.58+17.95+17.62+17.45+15.31+2.82+1.63+39.48+33.32+11.94+16.34+12.32+127.54+16.75+7.35+11.1+8.17+158.14+57.61+17.19+18.76+23.33+4.76+8.67+24.38+17.27+16.87+55.97+17.63+3.47+22.07+123.38+14.21+31.9+7.53+13.48+20.3+19.3+4.95)</f>
        <v>1350.85</v>
      </c>
      <c r="G599" s="12"/>
      <c r="H599" s="1287"/>
      <c r="I599" s="1180"/>
    </row>
    <row r="600" spans="1:9" s="1155" customFormat="1" ht="13.5" customHeight="1">
      <c r="A600" s="1309"/>
      <c r="B600" s="1285"/>
      <c r="C600" s="1286"/>
      <c r="D600" s="1293" t="s">
        <v>128</v>
      </c>
      <c r="E600" s="1286"/>
      <c r="F600" s="1294">
        <f>(11.54+66.83+81+82.35+66.83+70.5+82.35+(10.88*6)+10.5)</f>
        <v>537.17999999999995</v>
      </c>
      <c r="G600" s="12"/>
      <c r="H600" s="1287"/>
      <c r="I600" s="1180"/>
    </row>
    <row r="601" spans="1:9" s="1155" customFormat="1" ht="13.5" customHeight="1">
      <c r="A601" s="1309">
        <v>158</v>
      </c>
      <c r="B601" s="1285" t="s">
        <v>118</v>
      </c>
      <c r="C601" s="1286">
        <v>776201814</v>
      </c>
      <c r="D601" s="1286" t="s">
        <v>127</v>
      </c>
      <c r="E601" s="1286" t="s">
        <v>109</v>
      </c>
      <c r="F601" s="1287">
        <f>SUM(F603:F603)</f>
        <v>10.5</v>
      </c>
      <c r="G601" s="12"/>
      <c r="H601" s="1287">
        <f>F601*G601</f>
        <v>0</v>
      </c>
      <c r="I601" s="1310" t="s">
        <v>102</v>
      </c>
    </row>
    <row r="602" spans="1:9" s="1155" customFormat="1" ht="13.5" customHeight="1">
      <c r="A602" s="1309"/>
      <c r="B602" s="1285"/>
      <c r="C602" s="1286"/>
      <c r="D602" s="1293" t="s">
        <v>126</v>
      </c>
      <c r="E602" s="1286"/>
      <c r="F602" s="1294"/>
      <c r="G602" s="12"/>
      <c r="H602" s="1287"/>
      <c r="I602" s="1180"/>
    </row>
    <row r="603" spans="1:9" s="1155" customFormat="1" ht="13.5" customHeight="1">
      <c r="A603" s="1309"/>
      <c r="B603" s="1285"/>
      <c r="C603" s="1286"/>
      <c r="D603" s="1293" t="s">
        <v>125</v>
      </c>
      <c r="E603" s="1286"/>
      <c r="F603" s="1294">
        <f>(5.25+5.25)</f>
        <v>10.5</v>
      </c>
      <c r="G603" s="12"/>
      <c r="H603" s="1287"/>
      <c r="I603" s="1180"/>
    </row>
    <row r="604" spans="1:9" s="1155" customFormat="1" ht="13.5" customHeight="1">
      <c r="A604" s="1309">
        <v>159</v>
      </c>
      <c r="B604" s="1285" t="s">
        <v>118</v>
      </c>
      <c r="C604" s="1286">
        <v>776410811</v>
      </c>
      <c r="D604" s="1286" t="s">
        <v>124</v>
      </c>
      <c r="E604" s="1286" t="s">
        <v>123</v>
      </c>
      <c r="F604" s="1287">
        <f>F606+F607</f>
        <v>103.84</v>
      </c>
      <c r="G604" s="12"/>
      <c r="H604" s="1287">
        <f>F604*G604</f>
        <v>0</v>
      </c>
      <c r="I604" s="1310" t="s">
        <v>102</v>
      </c>
    </row>
    <row r="605" spans="1:9" s="1155" customFormat="1" ht="13.5" customHeight="1">
      <c r="A605" s="1309"/>
      <c r="B605" s="1285"/>
      <c r="C605" s="1286"/>
      <c r="D605" s="1293" t="s">
        <v>122</v>
      </c>
      <c r="E605" s="1286"/>
      <c r="F605" s="1294"/>
      <c r="G605" s="12"/>
      <c r="H605" s="1287"/>
      <c r="I605" s="1180"/>
    </row>
    <row r="606" spans="1:9" s="1155" customFormat="1" ht="13.5" customHeight="1">
      <c r="A606" s="1309"/>
      <c r="B606" s="1285"/>
      <c r="C606" s="1286"/>
      <c r="D606" s="1293" t="s">
        <v>121</v>
      </c>
      <c r="E606" s="1286"/>
      <c r="F606" s="1294">
        <v>22.42</v>
      </c>
      <c r="G606" s="12"/>
      <c r="H606" s="1287"/>
      <c r="I606" s="1180"/>
    </row>
    <row r="607" spans="1:9" s="1155" customFormat="1" ht="13.5" customHeight="1">
      <c r="A607" s="1309"/>
      <c r="B607" s="1285"/>
      <c r="C607" s="1286"/>
      <c r="D607" s="1293" t="s">
        <v>120</v>
      </c>
      <c r="E607" s="1286"/>
      <c r="F607" s="1294">
        <v>81.42</v>
      </c>
      <c r="G607" s="12"/>
      <c r="H607" s="1287"/>
      <c r="I607" s="1180"/>
    </row>
    <row r="608" spans="1:9" s="1155" customFormat="1" ht="13.5" customHeight="1">
      <c r="A608" s="1309">
        <v>160</v>
      </c>
      <c r="B608" s="1286" t="s">
        <v>106</v>
      </c>
      <c r="C608" s="1286" t="s">
        <v>105</v>
      </c>
      <c r="D608" s="1286" t="s">
        <v>104</v>
      </c>
      <c r="E608" s="1286" t="s">
        <v>103</v>
      </c>
      <c r="F608" s="1287">
        <f>F609</f>
        <v>15</v>
      </c>
      <c r="G608" s="12"/>
      <c r="H608" s="1287">
        <f>F608*G608</f>
        <v>0</v>
      </c>
      <c r="I608" s="1310" t="s">
        <v>102</v>
      </c>
    </row>
    <row r="609" spans="1:9" s="1155" customFormat="1" ht="13.5" customHeight="1">
      <c r="A609" s="1302"/>
      <c r="B609" s="1292"/>
      <c r="C609" s="1292"/>
      <c r="D609" s="1293" t="s">
        <v>119</v>
      </c>
      <c r="E609" s="1292"/>
      <c r="F609" s="1294">
        <v>15</v>
      </c>
      <c r="G609" s="30"/>
      <c r="H609" s="1287"/>
      <c r="I609" s="1300"/>
    </row>
    <row r="610" spans="1:9" s="1155" customFormat="1" ht="13.5" customHeight="1">
      <c r="A610" s="1302"/>
      <c r="B610" s="1292"/>
      <c r="C610" s="1292"/>
      <c r="D610" s="1293" t="s">
        <v>100</v>
      </c>
      <c r="E610" s="1292"/>
      <c r="F610" s="1294"/>
      <c r="G610" s="30"/>
      <c r="H610" s="1287"/>
      <c r="I610" s="1300"/>
    </row>
    <row r="611" spans="1:9" s="1155" customFormat="1" ht="13.5" customHeight="1">
      <c r="A611" s="1282"/>
      <c r="B611" s="1177"/>
      <c r="C611" s="1177">
        <v>781</v>
      </c>
      <c r="D611" s="1177" t="s">
        <v>63</v>
      </c>
      <c r="E611" s="1177"/>
      <c r="F611" s="1179"/>
      <c r="G611" s="10"/>
      <c r="H611" s="1179">
        <f>SUM(H612:H615)</f>
        <v>0</v>
      </c>
      <c r="I611" s="1300"/>
    </row>
    <row r="612" spans="1:9" s="1155" customFormat="1" ht="13.5" customHeight="1">
      <c r="A612" s="1309">
        <v>161</v>
      </c>
      <c r="B612" s="1285" t="s">
        <v>118</v>
      </c>
      <c r="C612" s="1286">
        <v>781471810</v>
      </c>
      <c r="D612" s="1286" t="s">
        <v>117</v>
      </c>
      <c r="E612" s="1286" t="s">
        <v>109</v>
      </c>
      <c r="F612" s="1287">
        <f>SUM(F614:F615)</f>
        <v>616.20999999999992</v>
      </c>
      <c r="G612" s="12"/>
      <c r="H612" s="1287">
        <f>F612*G612</f>
        <v>0</v>
      </c>
      <c r="I612" s="1310" t="s">
        <v>102</v>
      </c>
    </row>
    <row r="613" spans="1:9" s="1155" customFormat="1" ht="13.5" customHeight="1">
      <c r="A613" s="1309"/>
      <c r="B613" s="1285"/>
      <c r="C613" s="1286"/>
      <c r="D613" s="1293" t="s">
        <v>116</v>
      </c>
      <c r="E613" s="1286"/>
      <c r="F613" s="1294"/>
      <c r="G613" s="12"/>
      <c r="H613" s="1287"/>
      <c r="I613" s="1180"/>
    </row>
    <row r="614" spans="1:9" s="1155" customFormat="1" ht="13.5" customHeight="1">
      <c r="A614" s="1309"/>
      <c r="B614" s="1285"/>
      <c r="C614" s="1286"/>
      <c r="D614" s="1293" t="s">
        <v>115</v>
      </c>
      <c r="E614" s="1286"/>
      <c r="F614" s="1294">
        <f>559.79</f>
        <v>559.79</v>
      </c>
      <c r="G614" s="12"/>
      <c r="H614" s="1287"/>
      <c r="I614" s="1180"/>
    </row>
    <row r="615" spans="1:9" s="1155" customFormat="1" ht="13.5" customHeight="1">
      <c r="A615" s="1309"/>
      <c r="B615" s="1285"/>
      <c r="C615" s="1286"/>
      <c r="D615" s="1293" t="s">
        <v>114</v>
      </c>
      <c r="E615" s="1286"/>
      <c r="F615" s="1294">
        <f>(56.42)</f>
        <v>56.42</v>
      </c>
      <c r="G615" s="12"/>
      <c r="H615" s="1287"/>
      <c r="I615" s="1180"/>
    </row>
    <row r="616" spans="1:9" s="1155" customFormat="1" ht="13.5" customHeight="1">
      <c r="A616" s="1282"/>
      <c r="B616" s="1177"/>
      <c r="C616" s="1177">
        <v>787</v>
      </c>
      <c r="D616" s="1177" t="s">
        <v>62</v>
      </c>
      <c r="E616" s="1177"/>
      <c r="F616" s="1179"/>
      <c r="G616" s="10"/>
      <c r="H616" s="1179">
        <f>SUM(H617:H624)</f>
        <v>0</v>
      </c>
      <c r="I616" s="1300"/>
    </row>
    <row r="617" spans="1:9" s="1155" customFormat="1" ht="13.5" customHeight="1">
      <c r="A617" s="1309">
        <v>162</v>
      </c>
      <c r="B617" s="1285" t="s">
        <v>111</v>
      </c>
      <c r="C617" s="1286">
        <v>787300801</v>
      </c>
      <c r="D617" s="1286" t="s">
        <v>113</v>
      </c>
      <c r="E617" s="1286" t="s">
        <v>109</v>
      </c>
      <c r="F617" s="1287">
        <f>SUM(F618)</f>
        <v>29.925000000000001</v>
      </c>
      <c r="G617" s="12"/>
      <c r="H617" s="1287">
        <f>F617*G617</f>
        <v>0</v>
      </c>
      <c r="I617" s="1310" t="s">
        <v>102</v>
      </c>
    </row>
    <row r="618" spans="1:9" s="1155" customFormat="1" ht="13.5" customHeight="1">
      <c r="A618" s="1331"/>
      <c r="B618" s="1332"/>
      <c r="C618" s="1332"/>
      <c r="D618" s="1334" t="s">
        <v>112</v>
      </c>
      <c r="E618" s="1332"/>
      <c r="F618" s="1335">
        <f>(1.05*1.05*20)+(1.5*1.05*5)</f>
        <v>29.925000000000001</v>
      </c>
      <c r="G618" s="5813"/>
      <c r="H618" s="1333"/>
      <c r="I618" s="1336"/>
    </row>
    <row r="619" spans="1:9" s="1155" customFormat="1" ht="13.5" customHeight="1">
      <c r="A619" s="1309">
        <v>163</v>
      </c>
      <c r="B619" s="1285" t="s">
        <v>111</v>
      </c>
      <c r="C619" s="1286">
        <v>787600802</v>
      </c>
      <c r="D619" s="1286" t="s">
        <v>110</v>
      </c>
      <c r="E619" s="1286" t="s">
        <v>109</v>
      </c>
      <c r="F619" s="1287">
        <f>SUM(F620:F621)</f>
        <v>638.68499999999995</v>
      </c>
      <c r="G619" s="12"/>
      <c r="H619" s="1287">
        <f>F619*G619</f>
        <v>0</v>
      </c>
      <c r="I619" s="1310" t="s">
        <v>102</v>
      </c>
    </row>
    <row r="620" spans="1:9" s="1155" customFormat="1" ht="13.5" customHeight="1">
      <c r="A620" s="1331"/>
      <c r="B620" s="1332"/>
      <c r="C620" s="1332"/>
      <c r="D620" s="1334" t="s">
        <v>108</v>
      </c>
      <c r="E620" s="1332"/>
      <c r="F620" s="1335">
        <f>(193.435)</f>
        <v>193.435</v>
      </c>
      <c r="G620" s="5813"/>
      <c r="H620" s="1333"/>
      <c r="I620" s="1336"/>
    </row>
    <row r="621" spans="1:9" s="1155" customFormat="1" ht="13.5" customHeight="1">
      <c r="A621" s="1331"/>
      <c r="B621" s="1332"/>
      <c r="C621" s="1332"/>
      <c r="D621" s="1334" t="s">
        <v>107</v>
      </c>
      <c r="E621" s="1332"/>
      <c r="F621" s="1335">
        <f>445.25</f>
        <v>445.25</v>
      </c>
      <c r="G621" s="5813"/>
      <c r="H621" s="1333"/>
      <c r="I621" s="1336"/>
    </row>
    <row r="622" spans="1:9" s="1155" customFormat="1" ht="13.5" customHeight="1">
      <c r="A622" s="1309">
        <v>164</v>
      </c>
      <c r="B622" s="1286" t="s">
        <v>106</v>
      </c>
      <c r="C622" s="1286" t="s">
        <v>105</v>
      </c>
      <c r="D622" s="1286" t="s">
        <v>104</v>
      </c>
      <c r="E622" s="1286" t="s">
        <v>103</v>
      </c>
      <c r="F622" s="1287">
        <f>F623</f>
        <v>8</v>
      </c>
      <c r="G622" s="12"/>
      <c r="H622" s="1287">
        <f>F622*G622</f>
        <v>0</v>
      </c>
      <c r="I622" s="1310" t="s">
        <v>102</v>
      </c>
    </row>
    <row r="623" spans="1:9" s="1155" customFormat="1" ht="13.5" customHeight="1">
      <c r="A623" s="1302"/>
      <c r="B623" s="1292"/>
      <c r="C623" s="1292"/>
      <c r="D623" s="1293" t="s">
        <v>101</v>
      </c>
      <c r="E623" s="1292"/>
      <c r="F623" s="1294">
        <v>8</v>
      </c>
      <c r="G623" s="1304"/>
      <c r="H623" s="1287"/>
      <c r="I623" s="1300"/>
    </row>
    <row r="624" spans="1:9" s="1155" customFormat="1" ht="13.5" customHeight="1">
      <c r="A624" s="1302"/>
      <c r="B624" s="1292"/>
      <c r="C624" s="1292"/>
      <c r="D624" s="1293" t="s">
        <v>100</v>
      </c>
      <c r="E624" s="1292"/>
      <c r="F624" s="1294"/>
      <c r="G624" s="1304"/>
      <c r="H624" s="1287"/>
      <c r="I624" s="1300"/>
    </row>
    <row r="625" spans="1:9" s="1155" customFormat="1" ht="13.5" customHeight="1">
      <c r="A625" s="1462"/>
      <c r="B625" s="1463"/>
      <c r="C625" s="1463"/>
      <c r="D625" s="1463" t="s">
        <v>0</v>
      </c>
      <c r="E625" s="1463"/>
      <c r="F625" s="1464"/>
      <c r="G625" s="1464"/>
      <c r="H625" s="1464">
        <f>H8+H255</f>
        <v>0</v>
      </c>
    </row>
    <row r="626" spans="1:9" s="1155" customFormat="1" ht="12.05" customHeight="1">
      <c r="A626" s="1465"/>
      <c r="B626" s="1466"/>
      <c r="C626" s="1466"/>
      <c r="D626" s="1466"/>
      <c r="E626" s="1466"/>
      <c r="F626" s="1467"/>
      <c r="G626" s="1468"/>
      <c r="H626" s="1468"/>
    </row>
    <row r="627" spans="1:9" s="1155" customFormat="1" ht="13.5" customHeight="1">
      <c r="A627" s="6419" t="s">
        <v>99</v>
      </c>
      <c r="B627" s="6420"/>
      <c r="C627" s="6421"/>
      <c r="D627" s="1469" t="s">
        <v>98</v>
      </c>
      <c r="E627" s="1470"/>
      <c r="F627" s="1471"/>
      <c r="G627" s="1472"/>
      <c r="H627" s="1473">
        <f>H625</f>
        <v>0</v>
      </c>
    </row>
    <row r="628" spans="1:9" s="1155" customFormat="1" ht="13.5" customHeight="1">
      <c r="A628" s="1474"/>
      <c r="B628" s="1475"/>
      <c r="C628" s="1475"/>
      <c r="D628" s="1476"/>
      <c r="E628" s="1477"/>
      <c r="F628" s="1478"/>
      <c r="G628" s="1479"/>
      <c r="H628" s="1480"/>
    </row>
    <row r="629" spans="1:9" s="1481" customFormat="1" ht="10.65">
      <c r="A629" s="1481" t="s">
        <v>1</v>
      </c>
      <c r="F629" s="1482"/>
      <c r="G629" s="1483"/>
      <c r="H629" s="1483"/>
    </row>
    <row r="630" spans="1:9" s="1155" customFormat="1" ht="23.5" customHeight="1">
      <c r="A630" s="6396" t="s">
        <v>97</v>
      </c>
      <c r="B630" s="6418"/>
      <c r="C630" s="6418"/>
      <c r="D630" s="6418"/>
      <c r="E630" s="6418"/>
      <c r="F630" s="6418"/>
      <c r="G630" s="6418"/>
      <c r="H630" s="1483"/>
    </row>
    <row r="631" spans="1:9" s="1481" customFormat="1" ht="93.8" customHeight="1">
      <c r="A631" s="6396" t="s">
        <v>27</v>
      </c>
      <c r="B631" s="6422"/>
      <c r="C631" s="6422"/>
      <c r="D631" s="6422"/>
      <c r="E631" s="6422"/>
      <c r="F631" s="6422"/>
      <c r="G631" s="6422"/>
      <c r="H631" s="1483"/>
    </row>
    <row r="632" spans="1:9" s="1314" customFormat="1" ht="13.5" customHeight="1">
      <c r="A632" s="6396" t="s">
        <v>28</v>
      </c>
      <c r="B632" s="6417"/>
      <c r="C632" s="6417"/>
      <c r="D632" s="6417"/>
      <c r="E632" s="6417"/>
      <c r="F632" s="6417"/>
      <c r="G632" s="6417"/>
      <c r="H632" s="1486"/>
      <c r="I632" s="1487"/>
    </row>
    <row r="633" spans="1:9" s="1314" customFormat="1" ht="13.5" customHeight="1">
      <c r="A633" s="6396" t="s">
        <v>29</v>
      </c>
      <c r="B633" s="6417"/>
      <c r="C633" s="6417"/>
      <c r="D633" s="6417"/>
      <c r="E633" s="6417"/>
      <c r="F633" s="6417"/>
      <c r="G633" s="6417"/>
      <c r="H633" s="1486"/>
      <c r="I633" s="1487"/>
    </row>
    <row r="634" spans="1:9" s="1314" customFormat="1" ht="13.5" customHeight="1">
      <c r="A634" s="1484"/>
      <c r="B634" s="1485"/>
      <c r="C634" s="1485"/>
      <c r="D634" s="1485"/>
      <c r="E634" s="1485"/>
      <c r="F634" s="1488"/>
      <c r="G634" s="1489"/>
      <c r="H634" s="1486"/>
      <c r="I634" s="1487"/>
    </row>
    <row r="635" spans="1:9" s="1481" customFormat="1" ht="23.5" customHeight="1">
      <c r="A635" s="6396"/>
      <c r="B635" s="6418"/>
      <c r="C635" s="6418"/>
      <c r="D635" s="6418"/>
      <c r="E635" s="6418"/>
      <c r="F635" s="6418"/>
      <c r="G635" s="6418"/>
      <c r="H635" s="1483"/>
    </row>
  </sheetData>
  <sheetProtection algorithmName="SHA-512" hashValue="I0C/lzATCBsOTAO0IzApFk9acixYhf6Q6tnRzhdZQyK+vbDLstokvVSZfb2PH3CkeJjKAjwm1r4yhs2TWjMEdQ==" saltValue="95V1IYKkRPt2pc4WKBjaPg==" spinCount="100000" sheet="1" objects="1" scenarios="1"/>
  <mergeCells count="6">
    <mergeCell ref="A632:G632"/>
    <mergeCell ref="A633:G633"/>
    <mergeCell ref="A635:G635"/>
    <mergeCell ref="A627:C627"/>
    <mergeCell ref="A630:G630"/>
    <mergeCell ref="A631:G631"/>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ACFCC-F94F-4C30-B15D-5973457F4BA8}">
  <sheetPr>
    <pageSetUpPr fitToPage="1"/>
  </sheetPr>
  <dimension ref="A1:I39"/>
  <sheetViews>
    <sheetView workbookViewId="0"/>
  </sheetViews>
  <sheetFormatPr defaultRowHeight="10.65"/>
  <cols>
    <col min="1" max="1" width="13.7109375" style="83" customWidth="1"/>
    <col min="2" max="2" width="68.7109375" style="83" customWidth="1"/>
    <col min="3" max="3" width="18.28515625" style="83" customWidth="1"/>
    <col min="4"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9" ht="20.2" customHeight="1">
      <c r="A1" s="29" t="s">
        <v>96</v>
      </c>
      <c r="B1" s="27"/>
      <c r="C1" s="27"/>
    </row>
    <row r="2" spans="1:9" s="1498" customFormat="1" ht="13.5" customHeight="1">
      <c r="A2" s="6423" t="s">
        <v>95</v>
      </c>
      <c r="B2" s="6423"/>
      <c r="C2" s="6423"/>
      <c r="D2" s="1035"/>
      <c r="E2" s="1035"/>
      <c r="F2" s="1035"/>
      <c r="G2" s="1035"/>
      <c r="H2" s="1035"/>
      <c r="I2" s="1035"/>
    </row>
    <row r="3" spans="1:9" s="1498" customFormat="1" ht="13.5" customHeight="1">
      <c r="A3" s="1501" t="s">
        <v>403</v>
      </c>
      <c r="B3" s="1499"/>
      <c r="C3" s="1499"/>
      <c r="D3" s="1499"/>
      <c r="E3" s="1499"/>
      <c r="F3" s="1500"/>
      <c r="G3" s="1500"/>
      <c r="H3" s="1493"/>
      <c r="I3" s="1493"/>
    </row>
    <row r="4" spans="1:9" s="1498" customFormat="1" ht="13.5" customHeight="1">
      <c r="A4" s="1499"/>
      <c r="B4" s="1499"/>
      <c r="C4" s="1499"/>
      <c r="D4" s="1499"/>
      <c r="E4" s="1499"/>
      <c r="F4" s="1500"/>
      <c r="G4" s="1500"/>
      <c r="H4" s="1493"/>
      <c r="I4" s="1493"/>
    </row>
    <row r="5" spans="1:9" ht="13.5" customHeight="1">
      <c r="A5" s="27"/>
      <c r="B5" s="27"/>
      <c r="C5" s="27"/>
    </row>
    <row r="6" spans="1:9" ht="23.5" customHeight="1">
      <c r="A6" s="161" t="s">
        <v>92</v>
      </c>
      <c r="B6" s="160" t="s">
        <v>91</v>
      </c>
      <c r="C6" s="159" t="s">
        <v>402</v>
      </c>
    </row>
    <row r="7" spans="1:9" ht="12.7" customHeight="1">
      <c r="A7" s="23">
        <v>1</v>
      </c>
      <c r="B7" s="22">
        <v>2</v>
      </c>
      <c r="C7" s="21">
        <v>3</v>
      </c>
    </row>
    <row r="8" spans="1:9" ht="21" customHeight="1">
      <c r="A8" s="158"/>
      <c r="B8" s="157"/>
      <c r="C8" s="157"/>
    </row>
    <row r="9" spans="1:9" ht="13.5" customHeight="1">
      <c r="A9" s="15" t="s">
        <v>89</v>
      </c>
      <c r="B9" s="14" t="s">
        <v>88</v>
      </c>
      <c r="C9" s="52">
        <f>SUM(C10:C16)</f>
        <v>0</v>
      </c>
    </row>
    <row r="10" spans="1:9" ht="13.5" customHeight="1">
      <c r="A10" s="9">
        <v>1</v>
      </c>
      <c r="B10" s="8" t="s">
        <v>87</v>
      </c>
      <c r="C10" s="44">
        <f>'D.1.1. ASŘ - NOVÝ STAV'!H9</f>
        <v>0</v>
      </c>
    </row>
    <row r="11" spans="1:9" ht="13.5" customHeight="1">
      <c r="A11" s="9">
        <v>2</v>
      </c>
      <c r="B11" s="8" t="s">
        <v>401</v>
      </c>
      <c r="C11" s="51">
        <f>'D.1.1. ASŘ - NOVÝ STAV'!H86</f>
        <v>0</v>
      </c>
    </row>
    <row r="12" spans="1:9" ht="13.5" customHeight="1">
      <c r="A12" s="9">
        <v>3</v>
      </c>
      <c r="B12" s="8" t="s">
        <v>86</v>
      </c>
      <c r="C12" s="44">
        <f>'D.1.1. ASŘ - NOVÝ STAV'!H180</f>
        <v>0</v>
      </c>
    </row>
    <row r="13" spans="1:9" ht="13.5" customHeight="1">
      <c r="A13" s="9">
        <v>4</v>
      </c>
      <c r="B13" s="8" t="s">
        <v>400</v>
      </c>
      <c r="C13" s="51">
        <f>'D.1.1. ASŘ - NOVÝ STAV'!H306</f>
        <v>0</v>
      </c>
    </row>
    <row r="14" spans="1:9" ht="13.5" customHeight="1">
      <c r="A14" s="9">
        <v>6</v>
      </c>
      <c r="B14" s="8" t="s">
        <v>85</v>
      </c>
      <c r="C14" s="44">
        <f>'D.1.1. ASŘ - NOVÝ STAV'!H398</f>
        <v>0</v>
      </c>
    </row>
    <row r="15" spans="1:9" ht="13.5" customHeight="1">
      <c r="A15" s="9">
        <v>9</v>
      </c>
      <c r="B15" s="8" t="s">
        <v>84</v>
      </c>
      <c r="C15" s="44">
        <f>'D.1.1. ASŘ - NOVÝ STAV'!H433</f>
        <v>0</v>
      </c>
    </row>
    <row r="16" spans="1:9" ht="13.5" customHeight="1">
      <c r="A16" s="18">
        <v>99</v>
      </c>
      <c r="B16" s="17" t="s">
        <v>83</v>
      </c>
      <c r="C16" s="53">
        <f>'D.1.1. ASŘ - NOVÝ STAV'!H474</f>
        <v>0</v>
      </c>
    </row>
    <row r="17" spans="1:3" ht="13.5" customHeight="1">
      <c r="A17" s="15" t="s">
        <v>82</v>
      </c>
      <c r="B17" s="14" t="s">
        <v>81</v>
      </c>
      <c r="C17" s="52">
        <f>SUM(C18:C34)</f>
        <v>0</v>
      </c>
    </row>
    <row r="18" spans="1:3" ht="13.5" customHeight="1">
      <c r="A18" s="9">
        <v>711</v>
      </c>
      <c r="B18" s="8" t="s">
        <v>2598</v>
      </c>
      <c r="C18" s="44">
        <f>'D.1.1. ASŘ - NOVÝ STAV'!H484</f>
        <v>0</v>
      </c>
    </row>
    <row r="19" spans="1:3" ht="13.5" customHeight="1">
      <c r="A19" s="9">
        <v>712</v>
      </c>
      <c r="B19" s="8" t="s">
        <v>399</v>
      </c>
      <c r="C19" s="44">
        <f>'D.1.1. ASŘ - NOVÝ STAV'!H503</f>
        <v>0</v>
      </c>
    </row>
    <row r="20" spans="1:3" ht="13.5" customHeight="1">
      <c r="A20" s="9">
        <v>713</v>
      </c>
      <c r="B20" s="8" t="s">
        <v>398</v>
      </c>
      <c r="C20" s="51">
        <f>'D.1.1. ASŘ - NOVÝ STAV'!H615</f>
        <v>0</v>
      </c>
    </row>
    <row r="21" spans="1:3" ht="13.5" customHeight="1">
      <c r="A21" s="9">
        <v>714</v>
      </c>
      <c r="B21" s="8" t="s">
        <v>397</v>
      </c>
      <c r="C21" s="44">
        <f>'D.1.1. ASŘ - NOVÝ STAV'!H721</f>
        <v>0</v>
      </c>
    </row>
    <row r="22" spans="1:3" ht="13.5" customHeight="1">
      <c r="A22" s="9">
        <v>762</v>
      </c>
      <c r="B22" s="8" t="s">
        <v>6746</v>
      </c>
      <c r="C22" s="44">
        <f>'D.1.1. ASŘ - NOVÝ STAV'!H735</f>
        <v>0</v>
      </c>
    </row>
    <row r="23" spans="1:3" ht="13.5" customHeight="1">
      <c r="A23" s="9">
        <v>763</v>
      </c>
      <c r="B23" s="8" t="s">
        <v>70</v>
      </c>
      <c r="C23" s="44">
        <f>'D.1.1. ASŘ - NOVÝ STAV'!H739</f>
        <v>0</v>
      </c>
    </row>
    <row r="24" spans="1:3" ht="13.5" customHeight="1">
      <c r="A24" s="9">
        <v>766</v>
      </c>
      <c r="B24" s="8" t="s">
        <v>67</v>
      </c>
      <c r="C24" s="44">
        <f>'D.1.1. ASŘ - NOVÝ STAV'!H863</f>
        <v>0</v>
      </c>
    </row>
    <row r="25" spans="1:3" ht="13.5" customHeight="1">
      <c r="A25" s="9">
        <v>771</v>
      </c>
      <c r="B25" s="8" t="s">
        <v>396</v>
      </c>
      <c r="C25" s="44">
        <f>'D.1.1. ASŘ - NOVÝ STAV'!H874</f>
        <v>0</v>
      </c>
    </row>
    <row r="26" spans="1:3" ht="13.5" customHeight="1">
      <c r="A26" s="9">
        <v>772</v>
      </c>
      <c r="B26" s="8" t="s">
        <v>395</v>
      </c>
      <c r="C26" s="44">
        <f>'D.1.1. ASŘ - NOVÝ STAV'!H890</f>
        <v>0</v>
      </c>
    </row>
    <row r="27" spans="1:3" ht="13.5" customHeight="1">
      <c r="A27" s="9">
        <v>775</v>
      </c>
      <c r="B27" s="8" t="s">
        <v>65</v>
      </c>
      <c r="C27" s="44">
        <f>'D.1.1. ASŘ - NOVÝ STAV'!H903</f>
        <v>0</v>
      </c>
    </row>
    <row r="28" spans="1:3" ht="13.5" customHeight="1">
      <c r="A28" s="9">
        <v>776</v>
      </c>
      <c r="B28" s="8" t="s">
        <v>394</v>
      </c>
      <c r="C28" s="44">
        <f>'D.1.1. ASŘ - NOVÝ STAV'!H931</f>
        <v>0</v>
      </c>
    </row>
    <row r="29" spans="1:3" ht="13.5" customHeight="1">
      <c r="A29" s="9">
        <v>777</v>
      </c>
      <c r="B29" s="8" t="s">
        <v>393</v>
      </c>
      <c r="C29" s="44">
        <f>'D.1.1. ASŘ - NOVÝ STAV'!H1103</f>
        <v>0</v>
      </c>
    </row>
    <row r="30" spans="1:3" s="5804" customFormat="1" ht="13.5" customHeight="1">
      <c r="A30" s="47">
        <v>780</v>
      </c>
      <c r="B30" s="46" t="s">
        <v>392</v>
      </c>
      <c r="C30" s="44">
        <f>'D.1.1. ASŘ - NOVÝ STAV'!H1269</f>
        <v>0</v>
      </c>
    </row>
    <row r="31" spans="1:3" ht="13.5" customHeight="1">
      <c r="A31" s="9">
        <v>781</v>
      </c>
      <c r="B31" s="8" t="s">
        <v>63</v>
      </c>
      <c r="C31" s="44">
        <f>'D.1.1. ASŘ - NOVÝ STAV'!H1284</f>
        <v>0</v>
      </c>
    </row>
    <row r="32" spans="1:3" ht="13.5" customHeight="1">
      <c r="A32" s="9">
        <v>783</v>
      </c>
      <c r="B32" s="8" t="s">
        <v>391</v>
      </c>
      <c r="C32" s="44">
        <f>'D.1.1. ASŘ - NOVÝ STAV'!H1327</f>
        <v>0</v>
      </c>
    </row>
    <row r="33" spans="1:3" ht="13.5" customHeight="1">
      <c r="A33" s="9">
        <v>784</v>
      </c>
      <c r="B33" s="8" t="s">
        <v>390</v>
      </c>
      <c r="C33" s="44">
        <f>'D.1.1. ASŘ - NOVÝ STAV'!H1348</f>
        <v>0</v>
      </c>
    </row>
    <row r="34" spans="1:3" ht="13.5" customHeight="1">
      <c r="A34" s="9">
        <v>790</v>
      </c>
      <c r="B34" s="8" t="s">
        <v>389</v>
      </c>
      <c r="C34" s="44">
        <f>'D.1.1. ASŘ - NOVÝ STAV'!H1363</f>
        <v>0</v>
      </c>
    </row>
    <row r="35" spans="1:3" ht="13.5" customHeight="1">
      <c r="A35" s="15" t="s">
        <v>4217</v>
      </c>
      <c r="B35" s="14" t="s">
        <v>4216</v>
      </c>
      <c r="C35" s="52">
        <f>SUM(C36:C37)</f>
        <v>0</v>
      </c>
    </row>
    <row r="36" spans="1:3" ht="13.5" customHeight="1">
      <c r="A36" s="9" t="s">
        <v>7041</v>
      </c>
      <c r="B36" s="8" t="s">
        <v>7042</v>
      </c>
      <c r="C36" s="44">
        <f>'D.1.1. ASŘ - NOVÝ STAV'!H1382</f>
        <v>0</v>
      </c>
    </row>
    <row r="37" spans="1:3" ht="13.5" customHeight="1">
      <c r="A37" s="9" t="s">
        <v>7053</v>
      </c>
      <c r="B37" s="8" t="s">
        <v>7054</v>
      </c>
      <c r="C37" s="44">
        <f>'D.1.1. ASŘ - NOVÝ STAV'!H1396</f>
        <v>0</v>
      </c>
    </row>
    <row r="38" spans="1:3" ht="21" customHeight="1">
      <c r="A38" s="6"/>
      <c r="B38" s="5" t="s">
        <v>388</v>
      </c>
      <c r="C38" s="43">
        <f>C17+C9+C35</f>
        <v>0</v>
      </c>
    </row>
    <row r="39" spans="1:3" ht="13.5" customHeight="1">
      <c r="A39" s="3"/>
      <c r="C39" s="2"/>
    </row>
  </sheetData>
  <sheetProtection algorithmName="SHA-512" hashValue="pDxABhtWhZMSi7lL5g8f+3qDV6q5nMmXGXGy7Ltm+nlPznE0Uzi3CjdTcDajNlqc5VAxg62lkWeRIBXdqlKL3w==" saltValue="BB11A630pREeXd5PnyF5ig==" spinCount="100000" sheet="1" objects="1" scenarios="1"/>
  <mergeCells count="1">
    <mergeCell ref="A2:C2"/>
  </mergeCells>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84136-BFBD-49E6-8B1C-95682591B0A9}">
  <sheetPr>
    <pageSetUpPr fitToPage="1"/>
  </sheetPr>
  <dimension ref="A1:IT1426"/>
  <sheetViews>
    <sheetView topLeftCell="A603" zoomScaleNormal="100" workbookViewId="0">
      <selection activeCell="D621" sqref="D621"/>
    </sheetView>
  </sheetViews>
  <sheetFormatPr defaultColWidth="9.28515625" defaultRowHeight="15.05"/>
  <cols>
    <col min="1" max="2" width="5.42578125" style="1498" customWidth="1"/>
    <col min="3" max="3" width="15.28515625" style="1498" customWidth="1"/>
    <col min="4" max="4" width="81.42578125" style="1498" customWidth="1"/>
    <col min="5" max="5" width="7.7109375" style="1498" customWidth="1"/>
    <col min="6" max="6" width="11.28515625" style="1498" customWidth="1"/>
    <col min="7" max="7" width="12.85546875" style="1498" customWidth="1"/>
    <col min="8" max="8" width="18.85546875" style="1498" customWidth="1"/>
    <col min="9" max="9" width="19.7109375" style="1498" customWidth="1"/>
    <col min="10" max="10" width="22.28515625" style="1498" customWidth="1"/>
    <col min="11" max="11" width="12.85546875" style="1498" customWidth="1"/>
    <col min="12" max="12" width="15.28515625" style="1498" customWidth="1"/>
    <col min="13" max="13" width="18" style="1159" customWidth="1"/>
    <col min="14" max="14" width="11.85546875" style="1498" customWidth="1"/>
    <col min="15" max="15" width="18.7109375" style="1498" customWidth="1"/>
    <col min="16" max="16" width="9.28515625" style="1498"/>
    <col min="17" max="17" width="12.85546875" style="1498" customWidth="1"/>
    <col min="18" max="18" width="9.28515625" style="1498"/>
    <col min="19" max="19" width="12.140625" style="1498" bestFit="1" customWidth="1"/>
    <col min="20" max="20" width="9.28515625" style="1498"/>
    <col min="21" max="21" width="11.42578125" style="1498" bestFit="1" customWidth="1"/>
    <col min="22" max="16384" width="9.28515625" style="1498"/>
  </cols>
  <sheetData>
    <row r="1" spans="1:14" s="1493" customFormat="1" ht="20.2" customHeight="1">
      <c r="A1" s="55" t="s">
        <v>12112</v>
      </c>
      <c r="B1" s="1492"/>
      <c r="C1" s="1492"/>
      <c r="D1" s="1492"/>
      <c r="E1" s="1492"/>
      <c r="F1" s="1492"/>
      <c r="G1" s="1492"/>
      <c r="I1" s="1494"/>
      <c r="J1" s="1495"/>
    </row>
    <row r="2" spans="1:14" ht="13.5" customHeight="1">
      <c r="A2" s="28" t="s">
        <v>95</v>
      </c>
      <c r="B2" s="1496"/>
      <c r="C2" s="1497"/>
      <c r="J2" s="1493"/>
    </row>
    <row r="3" spans="1:14" ht="13.5" customHeight="1">
      <c r="A3" s="1160" t="s">
        <v>743</v>
      </c>
      <c r="B3" s="1499"/>
      <c r="C3" s="1499"/>
      <c r="D3" s="1499"/>
      <c r="E3" s="1499"/>
      <c r="F3" s="1500"/>
      <c r="G3" s="1500"/>
      <c r="H3" s="1493"/>
      <c r="I3" s="1493"/>
    </row>
    <row r="4" spans="1:14" ht="13.5" customHeight="1">
      <c r="A4" s="1501" t="s">
        <v>742</v>
      </c>
      <c r="B4" s="1499"/>
      <c r="C4" s="1499"/>
      <c r="D4" s="1499"/>
      <c r="E4" s="1499"/>
      <c r="F4" s="1500"/>
      <c r="G4" s="1500"/>
      <c r="H4" s="1493"/>
      <c r="I4" s="1493"/>
    </row>
    <row r="5" spans="1:14" s="1493" customFormat="1" ht="12.7" customHeight="1">
      <c r="A5" s="1499"/>
      <c r="B5" s="1502"/>
      <c r="C5" s="1502"/>
      <c r="D5" s="1503"/>
      <c r="E5" s="1502"/>
      <c r="F5" s="1504"/>
      <c r="G5" s="1492"/>
      <c r="H5" s="1492"/>
      <c r="I5" s="1505"/>
    </row>
    <row r="6" spans="1:14" s="1493" customFormat="1" ht="24.75" customHeight="1">
      <c r="A6" s="1506" t="s">
        <v>387</v>
      </c>
      <c r="B6" s="1507" t="s">
        <v>386</v>
      </c>
      <c r="C6" s="1507" t="s">
        <v>385</v>
      </c>
      <c r="D6" s="1507" t="s">
        <v>91</v>
      </c>
      <c r="E6" s="1507" t="s">
        <v>384</v>
      </c>
      <c r="F6" s="1507" t="s">
        <v>383</v>
      </c>
      <c r="G6" s="1508" t="s">
        <v>382</v>
      </c>
      <c r="H6" s="1507" t="s">
        <v>2</v>
      </c>
      <c r="I6" s="1507" t="s">
        <v>24</v>
      </c>
    </row>
    <row r="7" spans="1:14" s="1493" customFormat="1" ht="12.7" customHeight="1">
      <c r="A7" s="1506" t="s">
        <v>381</v>
      </c>
      <c r="B7" s="1507" t="s">
        <v>380</v>
      </c>
      <c r="C7" s="1507" t="s">
        <v>379</v>
      </c>
      <c r="D7" s="1507" t="s">
        <v>378</v>
      </c>
      <c r="E7" s="1507" t="s">
        <v>377</v>
      </c>
      <c r="F7" s="1507" t="s">
        <v>356</v>
      </c>
      <c r="G7" s="1508" t="s">
        <v>376</v>
      </c>
      <c r="H7" s="1507">
        <v>8</v>
      </c>
      <c r="I7" s="1507">
        <v>9</v>
      </c>
    </row>
    <row r="8" spans="1:14" s="1493" customFormat="1" ht="21" customHeight="1">
      <c r="A8" s="1509"/>
      <c r="B8" s="1510"/>
      <c r="C8" s="1510" t="s">
        <v>89</v>
      </c>
      <c r="D8" s="1510" t="s">
        <v>88</v>
      </c>
      <c r="E8" s="1510"/>
      <c r="F8" s="1511"/>
      <c r="G8" s="1512"/>
      <c r="H8" s="1512">
        <f>H9+H86+H180+H306+H398+H433+H474</f>
        <v>0</v>
      </c>
      <c r="I8" s="1505"/>
      <c r="J8" s="1513"/>
    </row>
    <row r="9" spans="1:14" s="1493" customFormat="1" ht="13.5" customHeight="1">
      <c r="A9" s="1514"/>
      <c r="B9" s="1515"/>
      <c r="C9" s="1515">
        <v>1</v>
      </c>
      <c r="D9" s="1515" t="s">
        <v>87</v>
      </c>
      <c r="E9" s="1515"/>
      <c r="F9" s="1516"/>
      <c r="G9" s="1517"/>
      <c r="H9" s="1517">
        <f>SUM(H10:H54)</f>
        <v>0</v>
      </c>
      <c r="I9" s="1518"/>
      <c r="J9" s="1519"/>
    </row>
    <row r="10" spans="1:14" s="1493" customFormat="1" ht="13.5" customHeight="1">
      <c r="A10" s="1375">
        <v>1</v>
      </c>
      <c r="B10" s="1377" t="s">
        <v>237</v>
      </c>
      <c r="C10" s="1377">
        <v>115101201</v>
      </c>
      <c r="D10" s="1377" t="s">
        <v>375</v>
      </c>
      <c r="E10" s="1377" t="s">
        <v>103</v>
      </c>
      <c r="F10" s="1183">
        <v>80</v>
      </c>
      <c r="G10" s="5808"/>
      <c r="H10" s="1520">
        <f t="shared" ref="H10:H28" si="0">F10*G10</f>
        <v>0</v>
      </c>
      <c r="I10" s="1185" t="s">
        <v>102</v>
      </c>
      <c r="J10" s="1521"/>
    </row>
    <row r="11" spans="1:14" s="1493" customFormat="1" ht="13.5" customHeight="1">
      <c r="A11" s="1375">
        <v>2</v>
      </c>
      <c r="B11" s="1377" t="s">
        <v>237</v>
      </c>
      <c r="C11" s="1377">
        <v>115101301</v>
      </c>
      <c r="D11" s="1377" t="s">
        <v>374</v>
      </c>
      <c r="E11" s="1377" t="s">
        <v>373</v>
      </c>
      <c r="F11" s="1183">
        <v>10</v>
      </c>
      <c r="G11" s="5808"/>
      <c r="H11" s="1520">
        <f t="shared" si="0"/>
        <v>0</v>
      </c>
      <c r="I11" s="1185" t="s">
        <v>102</v>
      </c>
      <c r="J11" s="1522"/>
    </row>
    <row r="12" spans="1:14" s="1493" customFormat="1" ht="13.5" customHeight="1">
      <c r="A12" s="1375">
        <v>3</v>
      </c>
      <c r="B12" s="1377" t="s">
        <v>237</v>
      </c>
      <c r="C12" s="1377">
        <v>119001402</v>
      </c>
      <c r="D12" s="1377" t="s">
        <v>372</v>
      </c>
      <c r="E12" s="1377" t="s">
        <v>123</v>
      </c>
      <c r="F12" s="1378">
        <v>15</v>
      </c>
      <c r="G12" s="122"/>
      <c r="H12" s="1520">
        <f t="shared" si="0"/>
        <v>0</v>
      </c>
      <c r="I12" s="1185" t="s">
        <v>102</v>
      </c>
      <c r="J12" s="1522"/>
    </row>
    <row r="13" spans="1:14" s="1493" customFormat="1" ht="13.5" customHeight="1">
      <c r="A13" s="1375">
        <v>4</v>
      </c>
      <c r="B13" s="1377" t="s">
        <v>237</v>
      </c>
      <c r="C13" s="1377">
        <v>119001406</v>
      </c>
      <c r="D13" s="1377" t="s">
        <v>371</v>
      </c>
      <c r="E13" s="1377" t="s">
        <v>123</v>
      </c>
      <c r="F13" s="1378">
        <v>15</v>
      </c>
      <c r="G13" s="122"/>
      <c r="H13" s="1520">
        <f t="shared" si="0"/>
        <v>0</v>
      </c>
      <c r="I13" s="1185" t="s">
        <v>102</v>
      </c>
      <c r="J13" s="1522"/>
    </row>
    <row r="14" spans="1:14" s="1493" customFormat="1" ht="13.5" customHeight="1">
      <c r="A14" s="1375">
        <v>5</v>
      </c>
      <c r="B14" s="1377" t="s">
        <v>237</v>
      </c>
      <c r="C14" s="1377">
        <v>119001412</v>
      </c>
      <c r="D14" s="1377" t="s">
        <v>370</v>
      </c>
      <c r="E14" s="1377" t="s">
        <v>123</v>
      </c>
      <c r="F14" s="1378">
        <v>15</v>
      </c>
      <c r="G14" s="122"/>
      <c r="H14" s="1520">
        <f t="shared" si="0"/>
        <v>0</v>
      </c>
      <c r="I14" s="1185" t="s">
        <v>102</v>
      </c>
      <c r="J14" s="1522"/>
    </row>
    <row r="15" spans="1:14" s="1493" customFormat="1" ht="13.5" customHeight="1">
      <c r="A15" s="1375">
        <v>6</v>
      </c>
      <c r="B15" s="1377" t="s">
        <v>237</v>
      </c>
      <c r="C15" s="1377">
        <v>119001422</v>
      </c>
      <c r="D15" s="1377" t="s">
        <v>2907</v>
      </c>
      <c r="E15" s="1377" t="s">
        <v>123</v>
      </c>
      <c r="F15" s="1378">
        <v>100</v>
      </c>
      <c r="G15" s="122"/>
      <c r="H15" s="1520">
        <f t="shared" si="0"/>
        <v>0</v>
      </c>
      <c r="I15" s="1185" t="s">
        <v>102</v>
      </c>
      <c r="J15" s="1522"/>
    </row>
    <row r="16" spans="1:14" s="1188" customFormat="1" ht="13.5" customHeight="1">
      <c r="A16" s="1523">
        <v>7</v>
      </c>
      <c r="B16" s="1524" t="s">
        <v>237</v>
      </c>
      <c r="C16" s="1524">
        <v>131213702</v>
      </c>
      <c r="D16" s="1524" t="s">
        <v>4962</v>
      </c>
      <c r="E16" s="1524" t="s">
        <v>296</v>
      </c>
      <c r="F16" s="1525">
        <f>SUM(F17:F19)</f>
        <v>999.1875</v>
      </c>
      <c r="G16" s="293"/>
      <c r="H16" s="1525">
        <f t="shared" si="0"/>
        <v>0</v>
      </c>
      <c r="I16" s="1185" t="s">
        <v>102</v>
      </c>
      <c r="J16" s="1036"/>
      <c r="N16" s="1194"/>
    </row>
    <row r="17" spans="1:23" s="1200" customFormat="1" ht="13.5" customHeight="1">
      <c r="A17" s="1526"/>
      <c r="B17" s="1527"/>
      <c r="C17" s="1527"/>
      <c r="D17" s="1527" t="s">
        <v>6906</v>
      </c>
      <c r="E17" s="1527"/>
      <c r="F17" s="1528"/>
      <c r="G17" s="751"/>
      <c r="H17" s="1528"/>
      <c r="I17" s="1529"/>
      <c r="J17" s="1037"/>
      <c r="L17" s="1201"/>
      <c r="N17" s="1201"/>
    </row>
    <row r="18" spans="1:23" s="1200" customFormat="1" ht="13.5" customHeight="1">
      <c r="A18" s="1526"/>
      <c r="B18" s="1527"/>
      <c r="C18" s="1527"/>
      <c r="D18" s="1527" t="s">
        <v>7127</v>
      </c>
      <c r="E18" s="1527"/>
      <c r="F18" s="1528">
        <f>(6661.25*1.5)*0.1</f>
        <v>999.1875</v>
      </c>
      <c r="G18" s="751"/>
      <c r="H18" s="1528"/>
      <c r="I18" s="1529"/>
      <c r="J18" s="1036"/>
      <c r="L18" s="1201"/>
      <c r="N18" s="1201"/>
    </row>
    <row r="19" spans="1:23" s="1209" customFormat="1" ht="27.25" customHeight="1">
      <c r="A19" s="1202"/>
      <c r="B19" s="1203"/>
      <c r="C19" s="1204"/>
      <c r="D19" s="1204" t="s">
        <v>4943</v>
      </c>
      <c r="E19" s="1204"/>
      <c r="F19" s="1206"/>
      <c r="G19" s="33"/>
      <c r="H19" s="1207"/>
      <c r="I19" s="1208"/>
      <c r="J19" s="1038"/>
      <c r="K19" s="1200"/>
      <c r="L19" s="1201"/>
      <c r="M19" s="1200"/>
      <c r="U19" s="1210"/>
      <c r="W19" s="1210"/>
    </row>
    <row r="20" spans="1:23" s="1188" customFormat="1" ht="13.5" customHeight="1">
      <c r="A20" s="1523">
        <v>8</v>
      </c>
      <c r="B20" s="1524" t="s">
        <v>237</v>
      </c>
      <c r="C20" s="1524">
        <v>131313702</v>
      </c>
      <c r="D20" s="1524" t="s">
        <v>4955</v>
      </c>
      <c r="E20" s="1524" t="s">
        <v>296</v>
      </c>
      <c r="F20" s="1525">
        <f>SUM(F21:F23)</f>
        <v>999.1875</v>
      </c>
      <c r="G20" s="293"/>
      <c r="H20" s="1525">
        <f>F20*G20</f>
        <v>0</v>
      </c>
      <c r="I20" s="1185" t="s">
        <v>102</v>
      </c>
      <c r="J20" s="1039"/>
      <c r="N20" s="1194"/>
    </row>
    <row r="21" spans="1:23" s="1200" customFormat="1" ht="13.5" customHeight="1">
      <c r="A21" s="1526"/>
      <c r="B21" s="1527"/>
      <c r="C21" s="1527"/>
      <c r="D21" s="1527" t="s">
        <v>6906</v>
      </c>
      <c r="E21" s="1527"/>
      <c r="F21" s="1528"/>
      <c r="G21" s="751"/>
      <c r="H21" s="1528"/>
      <c r="I21" s="1529"/>
      <c r="J21" s="1037"/>
    </row>
    <row r="22" spans="1:23" s="1200" customFormat="1" ht="13.5" customHeight="1">
      <c r="A22" s="1526"/>
      <c r="B22" s="1527"/>
      <c r="C22" s="1527"/>
      <c r="D22" s="1527" t="s">
        <v>7127</v>
      </c>
      <c r="E22" s="1527"/>
      <c r="F22" s="1528">
        <f>(6661.25*1.5)*0.1</f>
        <v>999.1875</v>
      </c>
      <c r="G22" s="751"/>
      <c r="H22" s="1528"/>
      <c r="I22" s="1529"/>
      <c r="J22" s="1038"/>
      <c r="L22" s="1201"/>
      <c r="N22" s="1201"/>
    </row>
    <row r="23" spans="1:23" s="1209" customFormat="1" ht="27.25" customHeight="1">
      <c r="A23" s="1202"/>
      <c r="B23" s="1203"/>
      <c r="C23" s="1204"/>
      <c r="D23" s="1204" t="s">
        <v>4943</v>
      </c>
      <c r="E23" s="1204"/>
      <c r="F23" s="1206"/>
      <c r="G23" s="33"/>
      <c r="H23" s="1207"/>
      <c r="I23" s="1208"/>
      <c r="J23" s="1038"/>
      <c r="K23" s="1200"/>
      <c r="L23" s="1201"/>
      <c r="M23" s="1200"/>
      <c r="U23" s="1210"/>
      <c r="W23" s="1210"/>
    </row>
    <row r="24" spans="1:23" s="1188" customFormat="1" ht="13.5" customHeight="1">
      <c r="A24" s="1523">
        <v>9</v>
      </c>
      <c r="B24" s="1524" t="s">
        <v>237</v>
      </c>
      <c r="C24" s="1524">
        <v>131413702</v>
      </c>
      <c r="D24" s="1524" t="s">
        <v>11533</v>
      </c>
      <c r="E24" s="1524" t="s">
        <v>296</v>
      </c>
      <c r="F24" s="1525">
        <f>SUM(F25:F27)</f>
        <v>499.59375</v>
      </c>
      <c r="G24" s="293"/>
      <c r="H24" s="1525">
        <f>F24*G24</f>
        <v>0</v>
      </c>
      <c r="I24" s="1185" t="s">
        <v>102</v>
      </c>
      <c r="J24" s="1039"/>
    </row>
    <row r="25" spans="1:23" s="1200" customFormat="1" ht="13.5" customHeight="1">
      <c r="A25" s="1526"/>
      <c r="B25" s="1527"/>
      <c r="C25" s="1527"/>
      <c r="D25" s="1527" t="s">
        <v>6912</v>
      </c>
      <c r="E25" s="1527"/>
      <c r="F25" s="1528"/>
      <c r="G25" s="751"/>
      <c r="H25" s="1528"/>
      <c r="I25" s="1529"/>
      <c r="J25" s="1038"/>
    </row>
    <row r="26" spans="1:23" s="1200" customFormat="1" ht="13.5" customHeight="1">
      <c r="A26" s="1526"/>
      <c r="B26" s="1527"/>
      <c r="C26" s="1527"/>
      <c r="D26" s="1527" t="s">
        <v>6913</v>
      </c>
      <c r="E26" s="1527"/>
      <c r="F26" s="1528">
        <f>(6661.25*1.5)*0.05</f>
        <v>499.59375</v>
      </c>
      <c r="G26" s="751"/>
      <c r="H26" s="1528"/>
      <c r="I26" s="1529"/>
      <c r="J26" s="1038"/>
    </row>
    <row r="27" spans="1:23" s="1209" customFormat="1" ht="27.25" customHeight="1">
      <c r="A27" s="1202"/>
      <c r="B27" s="1203"/>
      <c r="C27" s="1204"/>
      <c r="D27" s="1204" t="s">
        <v>6907</v>
      </c>
      <c r="E27" s="1204"/>
      <c r="F27" s="1206"/>
      <c r="G27" s="33"/>
      <c r="H27" s="1207"/>
      <c r="I27" s="1208"/>
      <c r="J27" s="1038"/>
      <c r="K27" s="1200"/>
      <c r="L27" s="1201"/>
      <c r="M27" s="1200"/>
      <c r="U27" s="1210"/>
      <c r="W27" s="1210"/>
    </row>
    <row r="28" spans="1:23" s="1188" customFormat="1" ht="13.5" customHeight="1">
      <c r="A28" s="1189">
        <v>10</v>
      </c>
      <c r="B28" s="1190" t="s">
        <v>237</v>
      </c>
      <c r="C28" s="1190">
        <v>131251105</v>
      </c>
      <c r="D28" s="1190" t="s">
        <v>4961</v>
      </c>
      <c r="E28" s="1190" t="s">
        <v>296</v>
      </c>
      <c r="F28" s="1191">
        <f>SUM(F29:F30)</f>
        <v>3497.15625</v>
      </c>
      <c r="G28" s="746"/>
      <c r="H28" s="1192">
        <f t="shared" si="0"/>
        <v>0</v>
      </c>
      <c r="I28" s="1185" t="s">
        <v>102</v>
      </c>
      <c r="J28" s="1193"/>
      <c r="N28" s="1194"/>
    </row>
    <row r="29" spans="1:23" s="1200" customFormat="1" ht="13.5" customHeight="1">
      <c r="A29" s="1195"/>
      <c r="B29" s="1196"/>
      <c r="C29" s="1196"/>
      <c r="D29" s="1196" t="s">
        <v>6911</v>
      </c>
      <c r="E29" s="1196"/>
      <c r="F29" s="1197"/>
      <c r="G29" s="747"/>
      <c r="H29" s="1198"/>
      <c r="I29" s="1199"/>
      <c r="J29" s="1193"/>
      <c r="L29" s="1201"/>
      <c r="N29" s="1201"/>
    </row>
    <row r="30" spans="1:23" s="1200" customFormat="1" ht="13.5" customHeight="1">
      <c r="A30" s="1195"/>
      <c r="B30" s="1196"/>
      <c r="C30" s="1196"/>
      <c r="D30" s="1196" t="s">
        <v>7128</v>
      </c>
      <c r="E30" s="1196"/>
      <c r="F30" s="1197">
        <f>(6661.25*1.5)*0.35</f>
        <v>3497.15625</v>
      </c>
      <c r="G30" s="747"/>
      <c r="H30" s="1198"/>
      <c r="I30" s="1199"/>
      <c r="J30" s="1193"/>
      <c r="L30" s="1201"/>
      <c r="N30" s="1201"/>
    </row>
    <row r="31" spans="1:23" s="1209" customFormat="1" ht="27.25" customHeight="1">
      <c r="A31" s="1202"/>
      <c r="B31" s="1203"/>
      <c r="C31" s="1204"/>
      <c r="D31" s="1204" t="s">
        <v>4943</v>
      </c>
      <c r="E31" s="1204"/>
      <c r="F31" s="1205"/>
      <c r="G31" s="33"/>
      <c r="H31" s="1207"/>
      <c r="I31" s="1208"/>
      <c r="J31" s="1193"/>
      <c r="K31" s="1200"/>
      <c r="L31" s="1201"/>
      <c r="M31" s="1200"/>
      <c r="U31" s="1210"/>
      <c r="W31" s="1210"/>
    </row>
    <row r="32" spans="1:23" s="1188" customFormat="1" ht="13.5" customHeight="1">
      <c r="A32" s="1189">
        <v>11</v>
      </c>
      <c r="B32" s="1190" t="s">
        <v>237</v>
      </c>
      <c r="C32" s="1190">
        <v>131351105</v>
      </c>
      <c r="D32" s="1190" t="s">
        <v>6914</v>
      </c>
      <c r="E32" s="1190" t="s">
        <v>296</v>
      </c>
      <c r="F32" s="1191">
        <f>SUM(F33:F34)</f>
        <v>3497.15625</v>
      </c>
      <c r="G32" s="746"/>
      <c r="H32" s="1192">
        <f>F32*G32</f>
        <v>0</v>
      </c>
      <c r="I32" s="1185" t="s">
        <v>102</v>
      </c>
      <c r="J32" s="1193"/>
      <c r="N32" s="1194"/>
    </row>
    <row r="33" spans="1:23" s="1200" customFormat="1" ht="13.5" customHeight="1">
      <c r="A33" s="1195"/>
      <c r="B33" s="1196"/>
      <c r="C33" s="1196"/>
      <c r="D33" s="1196" t="s">
        <v>6911</v>
      </c>
      <c r="E33" s="1196"/>
      <c r="F33" s="1197"/>
      <c r="G33" s="747"/>
      <c r="H33" s="1198"/>
      <c r="I33" s="1199"/>
      <c r="J33" s="1193"/>
      <c r="K33" s="1031"/>
      <c r="L33" s="1201"/>
      <c r="N33" s="1201"/>
    </row>
    <row r="34" spans="1:23" s="1200" customFormat="1" ht="13.5" customHeight="1">
      <c r="A34" s="1195"/>
      <c r="B34" s="1196"/>
      <c r="C34" s="1196"/>
      <c r="D34" s="1196" t="s">
        <v>7129</v>
      </c>
      <c r="E34" s="1196"/>
      <c r="F34" s="1197">
        <f>(6661.25*1.5)*0.35</f>
        <v>3497.15625</v>
      </c>
      <c r="G34" s="747"/>
      <c r="H34" s="1198"/>
      <c r="I34" s="1199"/>
      <c r="J34" s="1193"/>
      <c r="L34" s="1201"/>
      <c r="N34" s="1201"/>
    </row>
    <row r="35" spans="1:23" s="1209" customFormat="1" ht="27.25" customHeight="1">
      <c r="A35" s="1202"/>
      <c r="B35" s="1203"/>
      <c r="C35" s="1204"/>
      <c r="D35" s="1204" t="s">
        <v>4943</v>
      </c>
      <c r="E35" s="1204"/>
      <c r="F35" s="1205"/>
      <c r="G35" s="33"/>
      <c r="H35" s="1207"/>
      <c r="I35" s="1208"/>
      <c r="J35" s="1193"/>
      <c r="K35" s="1200"/>
      <c r="L35" s="1201"/>
      <c r="M35" s="1200"/>
      <c r="U35" s="1210"/>
      <c r="W35" s="1210"/>
    </row>
    <row r="36" spans="1:23" s="1188" customFormat="1" ht="13.5" customHeight="1">
      <c r="A36" s="1189">
        <v>12</v>
      </c>
      <c r="B36" s="1190" t="s">
        <v>237</v>
      </c>
      <c r="C36" s="1190">
        <v>131451104</v>
      </c>
      <c r="D36" s="1190" t="s">
        <v>6615</v>
      </c>
      <c r="E36" s="1190" t="s">
        <v>296</v>
      </c>
      <c r="F36" s="1191">
        <f>SUM(F37:F38)</f>
        <v>499.59375</v>
      </c>
      <c r="G36" s="746"/>
      <c r="H36" s="1192">
        <f>F36*G36</f>
        <v>0</v>
      </c>
      <c r="I36" s="1185" t="s">
        <v>102</v>
      </c>
      <c r="J36" s="1193"/>
      <c r="N36" s="1194"/>
    </row>
    <row r="37" spans="1:23" s="1200" customFormat="1" ht="13.5" customHeight="1">
      <c r="A37" s="1195"/>
      <c r="B37" s="1196"/>
      <c r="C37" s="1196"/>
      <c r="D37" s="1196" t="s">
        <v>6912</v>
      </c>
      <c r="E37" s="1196"/>
      <c r="F37" s="1197"/>
      <c r="G37" s="747"/>
      <c r="H37" s="1198"/>
      <c r="I37" s="1199"/>
      <c r="J37" s="1193"/>
      <c r="L37" s="1201"/>
      <c r="N37" s="1201"/>
    </row>
    <row r="38" spans="1:23" s="1200" customFormat="1" ht="13.5" customHeight="1">
      <c r="A38" s="1195"/>
      <c r="B38" s="1196"/>
      <c r="C38" s="1196"/>
      <c r="D38" s="1196" t="s">
        <v>6915</v>
      </c>
      <c r="E38" s="1196"/>
      <c r="F38" s="1197">
        <f>(6661.25*1.5)*0.05</f>
        <v>499.59375</v>
      </c>
      <c r="G38" s="747"/>
      <c r="H38" s="1198"/>
      <c r="I38" s="1199"/>
      <c r="J38" s="1193"/>
      <c r="L38" s="1201"/>
      <c r="N38" s="1201"/>
    </row>
    <row r="39" spans="1:23" s="1209" customFormat="1" ht="27.25" customHeight="1">
      <c r="A39" s="1202"/>
      <c r="B39" s="1203"/>
      <c r="C39" s="1204"/>
      <c r="D39" s="1204" t="s">
        <v>4943</v>
      </c>
      <c r="E39" s="1204"/>
      <c r="F39" s="1205"/>
      <c r="G39" s="33"/>
      <c r="H39" s="1207"/>
      <c r="I39" s="1208"/>
      <c r="J39" s="1193"/>
      <c r="K39" s="1200"/>
      <c r="L39" s="1201"/>
      <c r="M39" s="1200"/>
      <c r="U39" s="1210"/>
      <c r="W39" s="1210"/>
    </row>
    <row r="40" spans="1:23" s="1215" customFormat="1" ht="13.5" customHeight="1">
      <c r="A40" s="1211">
        <v>13</v>
      </c>
      <c r="B40" s="1212" t="s">
        <v>237</v>
      </c>
      <c r="C40" s="1212">
        <v>139001101</v>
      </c>
      <c r="D40" s="1212" t="s">
        <v>3097</v>
      </c>
      <c r="E40" s="1212" t="s">
        <v>296</v>
      </c>
      <c r="F40" s="1213">
        <f>F41</f>
        <v>999.18760000000009</v>
      </c>
      <c r="G40" s="5809"/>
      <c r="H40" s="1214">
        <f>F40*G40</f>
        <v>0</v>
      </c>
      <c r="I40" s="1185" t="s">
        <v>102</v>
      </c>
      <c r="J40" s="1193"/>
      <c r="K40" s="1188"/>
    </row>
    <row r="41" spans="1:23" s="1209" customFormat="1" ht="13.5" customHeight="1">
      <c r="A41" s="1202"/>
      <c r="B41" s="1203"/>
      <c r="C41" s="1204"/>
      <c r="D41" s="1204" t="s">
        <v>6916</v>
      </c>
      <c r="E41" s="1204"/>
      <c r="F41" s="1205">
        <f>((3497.16*2)+(499.59*2)+(999.188*2))*0.1</f>
        <v>999.18760000000009</v>
      </c>
      <c r="G41" s="33"/>
      <c r="H41" s="1207"/>
      <c r="I41" s="1208"/>
      <c r="J41" s="1193"/>
      <c r="T41" s="1210"/>
      <c r="V41" s="1210"/>
    </row>
    <row r="42" spans="1:23" s="1493" customFormat="1" ht="13.5" customHeight="1">
      <c r="A42" s="1530" t="s">
        <v>1255</v>
      </c>
      <c r="B42" s="1531" t="s">
        <v>237</v>
      </c>
      <c r="C42" s="1532">
        <v>171152501</v>
      </c>
      <c r="D42" s="1532" t="s">
        <v>3243</v>
      </c>
      <c r="E42" s="1532" t="s">
        <v>109</v>
      </c>
      <c r="F42" s="1533">
        <f>SUM(F44:F44)</f>
        <v>6661.25</v>
      </c>
      <c r="G42" s="57"/>
      <c r="H42" s="1534">
        <f>F42*G42</f>
        <v>0</v>
      </c>
      <c r="I42" s="1185" t="s">
        <v>102</v>
      </c>
      <c r="J42" s="1535"/>
      <c r="K42" s="1188"/>
    </row>
    <row r="43" spans="1:23" s="1493" customFormat="1" ht="13.5" customHeight="1">
      <c r="A43" s="1530"/>
      <c r="B43" s="1531"/>
      <c r="C43" s="1532"/>
      <c r="D43" s="1536" t="s">
        <v>6908</v>
      </c>
      <c r="E43" s="1532"/>
      <c r="F43" s="1537"/>
      <c r="G43" s="57"/>
      <c r="H43" s="1534"/>
      <c r="I43" s="1538"/>
      <c r="J43" s="1539"/>
    </row>
    <row r="44" spans="1:23" s="1493" customFormat="1" ht="13.5" customHeight="1">
      <c r="A44" s="1530"/>
      <c r="B44" s="1531"/>
      <c r="C44" s="1532"/>
      <c r="D44" s="1536" t="s">
        <v>6917</v>
      </c>
      <c r="E44" s="1532"/>
      <c r="F44" s="1537">
        <v>6661.25</v>
      </c>
      <c r="G44" s="57"/>
      <c r="H44" s="1534"/>
      <c r="I44" s="1538"/>
      <c r="J44" s="1540"/>
    </row>
    <row r="45" spans="1:23" s="81" customFormat="1" ht="13.5" customHeight="1">
      <c r="A45" s="6092">
        <v>15</v>
      </c>
      <c r="B45" s="1542" t="s">
        <v>237</v>
      </c>
      <c r="C45" s="1543">
        <v>174111101</v>
      </c>
      <c r="D45" s="1543" t="s">
        <v>6909</v>
      </c>
      <c r="E45" s="1543" t="s">
        <v>296</v>
      </c>
      <c r="F45" s="1544">
        <f>SUM(F46:F47)</f>
        <v>3303.4</v>
      </c>
      <c r="G45" s="5817"/>
      <c r="H45" s="1544">
        <f>F45*G45</f>
        <v>0</v>
      </c>
      <c r="I45" s="1185" t="s">
        <v>102</v>
      </c>
      <c r="J45" s="1040"/>
      <c r="K45" s="1188"/>
    </row>
    <row r="46" spans="1:23" s="81" customFormat="1" ht="13.5" customHeight="1">
      <c r="A46" s="1541"/>
      <c r="B46" s="1542"/>
      <c r="C46" s="1543"/>
      <c r="D46" s="6367" t="s">
        <v>12305</v>
      </c>
      <c r="E46" s="6367"/>
      <c r="F46" s="6368">
        <v>803.4</v>
      </c>
      <c r="G46" s="5817"/>
      <c r="H46" s="1544"/>
      <c r="I46" s="1545"/>
      <c r="J46" s="1040"/>
    </row>
    <row r="47" spans="1:23" s="81" customFormat="1" ht="13.5" customHeight="1">
      <c r="A47" s="1541"/>
      <c r="B47" s="1543"/>
      <c r="C47" s="1543"/>
      <c r="D47" s="6091" t="s">
        <v>12306</v>
      </c>
      <c r="E47" s="6367"/>
      <c r="F47" s="6368">
        <v>2500</v>
      </c>
      <c r="G47" s="5817"/>
      <c r="H47" s="1544"/>
      <c r="I47" s="1545"/>
    </row>
    <row r="48" spans="1:23" s="82" customFormat="1" ht="13.5" customHeight="1">
      <c r="A48" s="6357">
        <v>16</v>
      </c>
      <c r="B48" s="1547">
        <v>583</v>
      </c>
      <c r="C48" s="1547">
        <v>58344171</v>
      </c>
      <c r="D48" s="1547" t="s">
        <v>6936</v>
      </c>
      <c r="E48" s="1547" t="s">
        <v>2744</v>
      </c>
      <c r="F48" s="6359">
        <f>SUM(F49:F50)</f>
        <v>5000</v>
      </c>
      <c r="G48" s="255"/>
      <c r="H48" s="1548">
        <f>F48*G48</f>
        <v>0</v>
      </c>
      <c r="I48" s="1549" t="s">
        <v>102</v>
      </c>
      <c r="J48" s="1550"/>
      <c r="K48" s="1188"/>
    </row>
    <row r="49" spans="1:238" s="81" customFormat="1" ht="13.5" customHeight="1">
      <c r="A49" s="1551"/>
      <c r="B49" s="1552"/>
      <c r="C49" s="1553"/>
      <c r="D49" s="1554" t="s">
        <v>6910</v>
      </c>
      <c r="E49" s="1553"/>
      <c r="F49" s="1555"/>
      <c r="G49" s="1555"/>
      <c r="H49" s="1555"/>
      <c r="I49" s="1556"/>
      <c r="J49" s="1040"/>
    </row>
    <row r="50" spans="1:238" s="81" customFormat="1" ht="13.5" customHeight="1">
      <c r="A50" s="1551"/>
      <c r="B50" s="1553"/>
      <c r="C50" s="1553"/>
      <c r="D50" s="6364" t="s">
        <v>12309</v>
      </c>
      <c r="E50" s="6364"/>
      <c r="F50" s="6365">
        <f>(2500)*2</f>
        <v>5000</v>
      </c>
      <c r="G50" s="1555"/>
      <c r="H50" s="1555"/>
      <c r="I50" s="1556"/>
    </row>
    <row r="51" spans="1:238" s="82" customFormat="1" ht="13.5" customHeight="1">
      <c r="A51" s="6357" t="s">
        <v>980</v>
      </c>
      <c r="B51" s="6358">
        <v>583</v>
      </c>
      <c r="C51" s="6358">
        <v>10364100</v>
      </c>
      <c r="D51" s="6358" t="s">
        <v>12302</v>
      </c>
      <c r="E51" s="6358" t="s">
        <v>2744</v>
      </c>
      <c r="F51" s="6359">
        <f>SUM(F52:F53)</f>
        <v>1606.8</v>
      </c>
      <c r="G51" s="6360"/>
      <c r="H51" s="6359">
        <f>F51*G51</f>
        <v>0</v>
      </c>
      <c r="I51" s="6361" t="s">
        <v>102</v>
      </c>
      <c r="J51" s="1550"/>
      <c r="K51" s="1188"/>
    </row>
    <row r="52" spans="1:238" s="81" customFormat="1" ht="13.5" customHeight="1">
      <c r="A52" s="6362"/>
      <c r="B52" s="6363"/>
      <c r="C52" s="6364"/>
      <c r="D52" s="6364" t="s">
        <v>12303</v>
      </c>
      <c r="E52" s="6364"/>
      <c r="F52" s="6365"/>
      <c r="G52" s="6365"/>
      <c r="H52" s="6365"/>
      <c r="I52" s="6366"/>
      <c r="J52" s="1040"/>
    </row>
    <row r="53" spans="1:238" s="81" customFormat="1" ht="13.5" customHeight="1">
      <c r="A53" s="6362"/>
      <c r="B53" s="6364"/>
      <c r="C53" s="6364"/>
      <c r="D53" s="6364" t="s">
        <v>12304</v>
      </c>
      <c r="E53" s="6364"/>
      <c r="F53" s="6365">
        <f>(803.4)*2</f>
        <v>1606.8</v>
      </c>
      <c r="G53" s="6365"/>
      <c r="H53" s="6365"/>
      <c r="I53" s="6366"/>
    </row>
    <row r="54" spans="1:238" s="1226" customFormat="1" ht="27.25" customHeight="1">
      <c r="A54" s="1216">
        <v>17</v>
      </c>
      <c r="B54" s="1217" t="s">
        <v>237</v>
      </c>
      <c r="C54" s="1218" t="s">
        <v>5502</v>
      </c>
      <c r="D54" s="1218" t="s">
        <v>3006</v>
      </c>
      <c r="E54" s="1218" t="s">
        <v>296</v>
      </c>
      <c r="F54" s="1219">
        <f>F56+F63</f>
        <v>10333.863257509682</v>
      </c>
      <c r="G54" s="1378">
        <f>SUM(H76:H83)/F54</f>
        <v>0</v>
      </c>
      <c r="H54" s="1220">
        <f>F54*G54</f>
        <v>0</v>
      </c>
      <c r="I54" s="1221" t="s">
        <v>60</v>
      </c>
      <c r="J54" s="1032"/>
      <c r="K54" s="1222"/>
      <c r="L54" s="1223"/>
      <c r="M54" s="1224"/>
      <c r="N54" s="1032"/>
      <c r="O54" s="1032"/>
      <c r="P54" s="1032"/>
      <c r="Q54" s="1032"/>
      <c r="R54" s="1032"/>
      <c r="S54" s="1032"/>
      <c r="T54" s="1032"/>
      <c r="U54" s="1032"/>
      <c r="V54" s="1032"/>
      <c r="W54" s="1032"/>
      <c r="X54" s="1032"/>
      <c r="Y54" s="1225"/>
      <c r="Z54" s="1225"/>
      <c r="AA54" s="1225"/>
      <c r="AB54" s="1225"/>
      <c r="AC54" s="1225"/>
      <c r="AD54" s="1225"/>
      <c r="AE54" s="1225"/>
      <c r="AF54" s="1225"/>
      <c r="AG54" s="1225"/>
      <c r="AH54" s="1225"/>
      <c r="AI54" s="1225"/>
      <c r="AJ54" s="1225"/>
      <c r="AK54" s="1225"/>
      <c r="AL54" s="1225"/>
      <c r="AM54" s="1225"/>
      <c r="AN54" s="1225"/>
      <c r="AO54" s="1225"/>
      <c r="AP54" s="1225"/>
      <c r="AQ54" s="1225"/>
      <c r="AR54" s="1225"/>
      <c r="AS54" s="1225"/>
      <c r="AT54" s="1225"/>
      <c r="AU54" s="1225"/>
      <c r="AV54" s="1225"/>
      <c r="AW54" s="1225"/>
      <c r="AX54" s="1225"/>
      <c r="AY54" s="1225"/>
      <c r="AZ54" s="1225"/>
      <c r="BA54" s="1225"/>
      <c r="BB54" s="1225"/>
      <c r="BC54" s="1225"/>
      <c r="BD54" s="1225"/>
      <c r="BE54" s="1225"/>
      <c r="BF54" s="1225"/>
      <c r="BG54" s="1225"/>
      <c r="BH54" s="1225"/>
      <c r="BI54" s="1225"/>
      <c r="BJ54" s="1225"/>
      <c r="BK54" s="1225"/>
      <c r="BL54" s="1225"/>
      <c r="BM54" s="1225"/>
      <c r="BN54" s="1225"/>
      <c r="BO54" s="1225"/>
      <c r="BP54" s="1225"/>
      <c r="BQ54" s="1225"/>
      <c r="BR54" s="1225"/>
      <c r="BS54" s="1225"/>
      <c r="BT54" s="1225"/>
      <c r="BU54" s="1225"/>
      <c r="BV54" s="1225"/>
      <c r="BW54" s="1225"/>
      <c r="BX54" s="1225"/>
      <c r="BY54" s="1225"/>
      <c r="BZ54" s="1225"/>
      <c r="CA54" s="1225"/>
      <c r="CB54" s="1225"/>
      <c r="CC54" s="1225"/>
      <c r="CD54" s="1225"/>
      <c r="CE54" s="1225"/>
      <c r="CF54" s="1225"/>
      <c r="CG54" s="1225"/>
      <c r="CH54" s="1225"/>
      <c r="CI54" s="1225"/>
      <c r="CJ54" s="1225"/>
      <c r="CK54" s="1225"/>
      <c r="CL54" s="1225"/>
      <c r="CM54" s="1225"/>
      <c r="CN54" s="1225"/>
      <c r="CO54" s="1225"/>
      <c r="CP54" s="1225"/>
      <c r="CQ54" s="1225"/>
      <c r="CR54" s="1225"/>
      <c r="CS54" s="1225"/>
      <c r="CT54" s="1225"/>
      <c r="CU54" s="1225"/>
      <c r="CV54" s="1225"/>
      <c r="CW54" s="1225"/>
      <c r="CX54" s="1225"/>
      <c r="CY54" s="1225"/>
      <c r="CZ54" s="1225"/>
      <c r="DA54" s="1225"/>
      <c r="DB54" s="1225"/>
      <c r="DC54" s="1225"/>
      <c r="DD54" s="1225"/>
      <c r="DE54" s="1225"/>
      <c r="DF54" s="1225"/>
      <c r="DG54" s="1225"/>
      <c r="DH54" s="1225"/>
      <c r="DI54" s="1225"/>
      <c r="DJ54" s="1225"/>
      <c r="DK54" s="1225"/>
      <c r="DL54" s="1225"/>
      <c r="DM54" s="1225"/>
      <c r="DN54" s="1225"/>
      <c r="DO54" s="1225"/>
      <c r="DP54" s="1225"/>
      <c r="DQ54" s="1225"/>
      <c r="DR54" s="1225"/>
      <c r="DS54" s="1225"/>
      <c r="DT54" s="1225"/>
      <c r="DU54" s="1225"/>
      <c r="DV54" s="1225"/>
      <c r="DW54" s="1225"/>
      <c r="DX54" s="1225"/>
      <c r="DY54" s="1225"/>
      <c r="DZ54" s="1225"/>
      <c r="EA54" s="1225"/>
      <c r="EB54" s="1225"/>
      <c r="EC54" s="1225"/>
      <c r="ED54" s="1225"/>
      <c r="EE54" s="1225"/>
      <c r="EF54" s="1225"/>
      <c r="EG54" s="1225"/>
      <c r="EH54" s="1225"/>
      <c r="EI54" s="1225"/>
      <c r="EJ54" s="1225"/>
      <c r="EK54" s="1225"/>
      <c r="EL54" s="1225"/>
      <c r="EM54" s="1225"/>
      <c r="EN54" s="1225"/>
      <c r="EO54" s="1225"/>
      <c r="EP54" s="1225"/>
      <c r="EQ54" s="1225"/>
      <c r="ER54" s="1225"/>
      <c r="ES54" s="1225"/>
      <c r="ET54" s="1225"/>
      <c r="EU54" s="1225"/>
      <c r="EV54" s="1225"/>
      <c r="EW54" s="1225"/>
      <c r="EX54" s="1225"/>
      <c r="EY54" s="1225"/>
      <c r="EZ54" s="1225"/>
      <c r="FA54" s="1225"/>
      <c r="FB54" s="1225"/>
      <c r="FC54" s="1225"/>
      <c r="FD54" s="1225"/>
      <c r="FE54" s="1225"/>
      <c r="FF54" s="1225"/>
      <c r="FG54" s="1225"/>
      <c r="FH54" s="1225"/>
      <c r="FI54" s="1225"/>
      <c r="FJ54" s="1225"/>
      <c r="FK54" s="1225"/>
      <c r="FL54" s="1225"/>
      <c r="FM54" s="1225"/>
      <c r="FN54" s="1225"/>
      <c r="FO54" s="1225"/>
      <c r="FP54" s="1225"/>
      <c r="FQ54" s="1225"/>
      <c r="FR54" s="1225"/>
      <c r="FS54" s="1225"/>
      <c r="FT54" s="1225"/>
      <c r="FU54" s="1225"/>
      <c r="FV54" s="1225"/>
      <c r="FW54" s="1225"/>
      <c r="FX54" s="1225"/>
      <c r="FY54" s="1225"/>
      <c r="FZ54" s="1225"/>
      <c r="GA54" s="1225"/>
      <c r="GB54" s="1225"/>
      <c r="GC54" s="1225"/>
      <c r="GD54" s="1225"/>
      <c r="GE54" s="1225"/>
      <c r="GF54" s="1225"/>
      <c r="GG54" s="1225"/>
      <c r="GH54" s="1225"/>
      <c r="GI54" s="1225"/>
      <c r="GJ54" s="1225"/>
      <c r="GK54" s="1225"/>
      <c r="GL54" s="1225"/>
      <c r="GM54" s="1225"/>
      <c r="GN54" s="1225"/>
      <c r="GO54" s="1225"/>
      <c r="GP54" s="1225"/>
      <c r="GQ54" s="1225"/>
      <c r="GR54" s="1225"/>
      <c r="GS54" s="1225"/>
      <c r="GT54" s="1225"/>
      <c r="GU54" s="1225"/>
      <c r="GV54" s="1225"/>
      <c r="GW54" s="1225"/>
      <c r="GX54" s="1225"/>
      <c r="GY54" s="1225"/>
      <c r="GZ54" s="1225"/>
      <c r="HA54" s="1225"/>
      <c r="HB54" s="1225"/>
      <c r="HC54" s="1225"/>
      <c r="HD54" s="1225"/>
      <c r="HE54" s="1225"/>
      <c r="HF54" s="1225"/>
      <c r="HG54" s="1225"/>
      <c r="HH54" s="1225"/>
      <c r="HI54" s="1225"/>
      <c r="HJ54" s="1225"/>
      <c r="HK54" s="1225"/>
      <c r="HL54" s="1225"/>
      <c r="HM54" s="1225"/>
      <c r="HN54" s="1225"/>
      <c r="HO54" s="1225"/>
      <c r="HP54" s="1225"/>
      <c r="HQ54" s="1225"/>
      <c r="HR54" s="1225"/>
      <c r="HS54" s="1225"/>
      <c r="HT54" s="1225"/>
      <c r="HU54" s="1225"/>
      <c r="HV54" s="1225"/>
      <c r="HW54" s="1225"/>
      <c r="HX54" s="1225"/>
      <c r="HY54" s="1225"/>
      <c r="HZ54" s="1225"/>
      <c r="IA54" s="1225"/>
      <c r="IB54" s="1225"/>
      <c r="IC54" s="1225"/>
      <c r="ID54" s="1225"/>
    </row>
    <row r="55" spans="1:238" s="1175" customFormat="1" ht="13.5" customHeight="1">
      <c r="A55" s="1227"/>
      <c r="B55" s="1228"/>
      <c r="C55" s="1229"/>
      <c r="D55" s="1230" t="s">
        <v>6624</v>
      </c>
      <c r="E55" s="1231"/>
      <c r="F55" s="1232"/>
      <c r="G55" s="1233"/>
      <c r="H55" s="1233"/>
      <c r="I55" s="1234"/>
      <c r="J55" s="1235"/>
      <c r="K55" s="1222"/>
      <c r="L55" s="1236"/>
      <c r="M55" s="1224"/>
      <c r="N55" s="1235"/>
      <c r="O55" s="1235"/>
      <c r="P55" s="1235"/>
      <c r="Q55" s="1235"/>
      <c r="R55" s="1235"/>
      <c r="S55" s="1235"/>
      <c r="T55" s="1235"/>
      <c r="U55" s="1235"/>
      <c r="V55" s="1235"/>
      <c r="W55" s="1235"/>
      <c r="X55" s="1235"/>
      <c r="Y55" s="1235"/>
      <c r="Z55" s="1235"/>
      <c r="AA55" s="1235"/>
      <c r="AB55" s="1235"/>
      <c r="AC55" s="1235"/>
      <c r="AD55" s="1235"/>
      <c r="AE55" s="1235"/>
      <c r="AF55" s="1235"/>
      <c r="AG55" s="1235"/>
      <c r="AH55" s="1235"/>
      <c r="AI55" s="1235"/>
      <c r="AJ55" s="1235"/>
      <c r="AK55" s="1235"/>
      <c r="AL55" s="1235"/>
      <c r="AM55" s="1235"/>
      <c r="AN55" s="1235"/>
      <c r="AO55" s="1235"/>
      <c r="AP55" s="1235"/>
      <c r="AQ55" s="1235"/>
      <c r="AR55" s="1235"/>
      <c r="AS55" s="1235"/>
      <c r="AT55" s="1235"/>
      <c r="AU55" s="1235"/>
      <c r="AV55" s="1235"/>
      <c r="AW55" s="1235"/>
      <c r="AX55" s="1235"/>
      <c r="AY55" s="1235"/>
      <c r="AZ55" s="1235"/>
      <c r="BA55" s="1235"/>
      <c r="BB55" s="1235"/>
      <c r="BC55" s="1235"/>
      <c r="BD55" s="1235"/>
      <c r="BE55" s="1235"/>
      <c r="BF55" s="1235"/>
      <c r="BG55" s="1235"/>
      <c r="BH55" s="1235"/>
      <c r="BI55" s="1235"/>
      <c r="BJ55" s="1235"/>
      <c r="BK55" s="1235"/>
      <c r="BL55" s="1235"/>
      <c r="BM55" s="1235"/>
      <c r="BN55" s="1235"/>
      <c r="BO55" s="1235"/>
      <c r="BP55" s="1235"/>
      <c r="BQ55" s="1235"/>
      <c r="BR55" s="1235"/>
      <c r="BS55" s="1235"/>
      <c r="BT55" s="1235"/>
      <c r="BU55" s="1235"/>
      <c r="BV55" s="1235"/>
      <c r="BW55" s="1235"/>
      <c r="BX55" s="1235"/>
      <c r="BY55" s="1235"/>
      <c r="BZ55" s="1235"/>
      <c r="CA55" s="1235"/>
      <c r="CB55" s="1235"/>
      <c r="CC55" s="1235"/>
      <c r="CD55" s="1235"/>
      <c r="CE55" s="1235"/>
      <c r="CF55" s="1235"/>
      <c r="CG55" s="1235"/>
      <c r="CH55" s="1235"/>
      <c r="CI55" s="1235"/>
      <c r="CJ55" s="1235"/>
      <c r="CK55" s="1235"/>
      <c r="CL55" s="1235"/>
      <c r="CM55" s="1235"/>
      <c r="CN55" s="1235"/>
      <c r="CO55" s="1235"/>
      <c r="CP55" s="1235"/>
      <c r="CQ55" s="1235"/>
      <c r="CR55" s="1235"/>
      <c r="CS55" s="1235"/>
      <c r="CT55" s="1235"/>
      <c r="CU55" s="1235"/>
      <c r="CV55" s="1235"/>
      <c r="CW55" s="1235"/>
      <c r="CX55" s="1235"/>
      <c r="CY55" s="1235"/>
      <c r="CZ55" s="1235"/>
      <c r="DA55" s="1235"/>
      <c r="DB55" s="1235"/>
      <c r="DC55" s="1235"/>
      <c r="DD55" s="1235"/>
      <c r="DE55" s="1235"/>
      <c r="DF55" s="1235"/>
      <c r="DG55" s="1235"/>
      <c r="DH55" s="1235"/>
      <c r="DI55" s="1235"/>
      <c r="DJ55" s="1235"/>
      <c r="DK55" s="1235"/>
      <c r="DL55" s="1235"/>
      <c r="DM55" s="1235"/>
      <c r="DN55" s="1235"/>
      <c r="DO55" s="1235"/>
      <c r="DP55" s="1235"/>
      <c r="DQ55" s="1235"/>
      <c r="DR55" s="1235"/>
      <c r="DS55" s="1235"/>
      <c r="DT55" s="1235"/>
      <c r="DU55" s="1235"/>
      <c r="DV55" s="1235"/>
      <c r="DW55" s="1235"/>
      <c r="DX55" s="1235"/>
      <c r="DY55" s="1235"/>
      <c r="DZ55" s="1235"/>
      <c r="EA55" s="1235"/>
      <c r="EB55" s="1235"/>
      <c r="EC55" s="1235"/>
      <c r="ED55" s="1235"/>
      <c r="EE55" s="1235"/>
      <c r="EF55" s="1235"/>
      <c r="EG55" s="1235"/>
      <c r="EH55" s="1235"/>
      <c r="EI55" s="1235"/>
      <c r="EJ55" s="1235"/>
      <c r="EK55" s="1235"/>
      <c r="EL55" s="1235"/>
      <c r="EM55" s="1235"/>
      <c r="EN55" s="1235"/>
      <c r="EO55" s="1235"/>
      <c r="EP55" s="1235"/>
      <c r="EQ55" s="1235"/>
      <c r="ER55" s="1235"/>
      <c r="ES55" s="1235"/>
      <c r="ET55" s="1235"/>
      <c r="EU55" s="1235"/>
      <c r="EV55" s="1235"/>
      <c r="EW55" s="1235"/>
      <c r="EX55" s="1235"/>
      <c r="EY55" s="1235"/>
      <c r="EZ55" s="1235"/>
      <c r="FA55" s="1235"/>
      <c r="FB55" s="1235"/>
      <c r="FC55" s="1235"/>
      <c r="FD55" s="1235"/>
      <c r="FE55" s="1235"/>
      <c r="FF55" s="1235"/>
      <c r="FG55" s="1235"/>
      <c r="FH55" s="1235"/>
      <c r="FI55" s="1235"/>
      <c r="FJ55" s="1235"/>
      <c r="FK55" s="1235"/>
      <c r="FL55" s="1235"/>
      <c r="FM55" s="1235"/>
      <c r="FN55" s="1235"/>
      <c r="FO55" s="1235"/>
      <c r="FP55" s="1235"/>
      <c r="FQ55" s="1235"/>
      <c r="FR55" s="1235"/>
      <c r="FS55" s="1235"/>
      <c r="FT55" s="1235"/>
      <c r="FU55" s="1235"/>
      <c r="FV55" s="1235"/>
      <c r="FW55" s="1235"/>
      <c r="FX55" s="1235"/>
      <c r="FY55" s="1235"/>
      <c r="FZ55" s="1235"/>
      <c r="GA55" s="1235"/>
      <c r="GB55" s="1235"/>
      <c r="GC55" s="1235"/>
      <c r="GD55" s="1235"/>
      <c r="GE55" s="1235"/>
      <c r="GF55" s="1235"/>
      <c r="GG55" s="1235"/>
      <c r="GH55" s="1235"/>
      <c r="GI55" s="1235"/>
      <c r="GJ55" s="1235"/>
      <c r="GK55" s="1235"/>
      <c r="GL55" s="1235"/>
      <c r="GM55" s="1235"/>
      <c r="GN55" s="1235"/>
      <c r="GO55" s="1235"/>
      <c r="GP55" s="1235"/>
      <c r="GQ55" s="1235"/>
      <c r="GR55" s="1235"/>
      <c r="GS55" s="1235"/>
      <c r="GT55" s="1235"/>
      <c r="GU55" s="1235"/>
      <c r="GV55" s="1235"/>
      <c r="GW55" s="1235"/>
      <c r="GX55" s="1235"/>
      <c r="GY55" s="1235"/>
      <c r="GZ55" s="1235"/>
      <c r="HA55" s="1235"/>
      <c r="HB55" s="1235"/>
      <c r="HC55" s="1235"/>
      <c r="HD55" s="1235"/>
      <c r="HE55" s="1235"/>
      <c r="HF55" s="1235"/>
      <c r="HG55" s="1235"/>
      <c r="HH55" s="1235"/>
      <c r="HI55" s="1235"/>
      <c r="HJ55" s="1235"/>
      <c r="HK55" s="1235"/>
      <c r="HL55" s="1235"/>
      <c r="HM55" s="1235"/>
      <c r="HN55" s="1235"/>
      <c r="HO55" s="1235"/>
      <c r="HP55" s="1235"/>
      <c r="HQ55" s="1235"/>
      <c r="HR55" s="1235"/>
      <c r="HS55" s="1235"/>
      <c r="HT55" s="1235"/>
      <c r="HU55" s="1235"/>
      <c r="HV55" s="1235"/>
      <c r="HW55" s="1235"/>
      <c r="HX55" s="1235"/>
      <c r="HY55" s="1235"/>
      <c r="HZ55" s="1235"/>
      <c r="IA55" s="1235"/>
      <c r="IB55" s="1235"/>
      <c r="IC55" s="1235"/>
      <c r="ID55" s="1235"/>
    </row>
    <row r="56" spans="1:238" s="1175" customFormat="1" ht="13.5" customHeight="1">
      <c r="A56" s="1227"/>
      <c r="B56" s="1228"/>
      <c r="C56" s="1229"/>
      <c r="D56" s="1237" t="s">
        <v>3005</v>
      </c>
      <c r="E56" s="1238"/>
      <c r="F56" s="1239">
        <f>SUM(F57:F62)</f>
        <v>4600.5963172676984</v>
      </c>
      <c r="G56" s="1240"/>
      <c r="H56" s="1240"/>
      <c r="I56" s="1234"/>
      <c r="J56" s="1235"/>
      <c r="K56" s="1241"/>
      <c r="L56" s="1236"/>
      <c r="M56" s="1224"/>
      <c r="N56" s="1235"/>
      <c r="O56" s="1235"/>
      <c r="P56" s="1235"/>
      <c r="Q56" s="1235"/>
      <c r="R56" s="1235"/>
      <c r="S56" s="1235"/>
      <c r="T56" s="1235"/>
      <c r="U56" s="1235"/>
      <c r="V56" s="1235"/>
      <c r="W56" s="1235"/>
      <c r="X56" s="1235"/>
      <c r="Y56" s="1235"/>
      <c r="Z56" s="1235"/>
      <c r="AA56" s="1235"/>
      <c r="AB56" s="1235"/>
      <c r="AC56" s="1235"/>
      <c r="AD56" s="1235"/>
      <c r="AE56" s="1235"/>
      <c r="AF56" s="1235"/>
      <c r="AG56" s="1235"/>
      <c r="AH56" s="1235"/>
      <c r="AI56" s="1235"/>
      <c r="AJ56" s="1235"/>
      <c r="AK56" s="1235"/>
      <c r="AL56" s="1235"/>
      <c r="AM56" s="1235"/>
      <c r="AN56" s="1235"/>
      <c r="AO56" s="1235"/>
      <c r="AP56" s="1235"/>
      <c r="AQ56" s="1235"/>
      <c r="AR56" s="1235"/>
      <c r="AS56" s="1235"/>
      <c r="AT56" s="1235"/>
      <c r="AU56" s="1235"/>
      <c r="AV56" s="1235"/>
      <c r="AW56" s="1235"/>
      <c r="AX56" s="1235"/>
      <c r="AY56" s="1235"/>
      <c r="AZ56" s="1235"/>
      <c r="BA56" s="1235"/>
      <c r="BB56" s="1235"/>
      <c r="BC56" s="1235"/>
      <c r="BD56" s="1235"/>
      <c r="BE56" s="1235"/>
      <c r="BF56" s="1235"/>
      <c r="BG56" s="1235"/>
      <c r="BH56" s="1235"/>
      <c r="BI56" s="1235"/>
      <c r="BJ56" s="1235"/>
      <c r="BK56" s="1235"/>
      <c r="BL56" s="1235"/>
      <c r="BM56" s="1235"/>
      <c r="BN56" s="1235"/>
      <c r="BO56" s="1235"/>
      <c r="BP56" s="1235"/>
      <c r="BQ56" s="1235"/>
      <c r="BR56" s="1235"/>
      <c r="BS56" s="1235"/>
      <c r="BT56" s="1235"/>
      <c r="BU56" s="1235"/>
      <c r="BV56" s="1235"/>
      <c r="BW56" s="1235"/>
      <c r="BX56" s="1235"/>
      <c r="BY56" s="1235"/>
      <c r="BZ56" s="1235"/>
      <c r="CA56" s="1235"/>
      <c r="CB56" s="1235"/>
      <c r="CC56" s="1235"/>
      <c r="CD56" s="1235"/>
      <c r="CE56" s="1235"/>
      <c r="CF56" s="1235"/>
      <c r="CG56" s="1235"/>
      <c r="CH56" s="1235"/>
      <c r="CI56" s="1235"/>
      <c r="CJ56" s="1235"/>
      <c r="CK56" s="1235"/>
      <c r="CL56" s="1235"/>
      <c r="CM56" s="1235"/>
      <c r="CN56" s="1235"/>
      <c r="CO56" s="1235"/>
      <c r="CP56" s="1235"/>
      <c r="CQ56" s="1235"/>
      <c r="CR56" s="1235"/>
      <c r="CS56" s="1235"/>
      <c r="CT56" s="1235"/>
      <c r="CU56" s="1235"/>
      <c r="CV56" s="1235"/>
      <c r="CW56" s="1235"/>
      <c r="CX56" s="1235"/>
      <c r="CY56" s="1235"/>
      <c r="CZ56" s="1235"/>
      <c r="DA56" s="1235"/>
      <c r="DB56" s="1235"/>
      <c r="DC56" s="1235"/>
      <c r="DD56" s="1235"/>
      <c r="DE56" s="1235"/>
      <c r="DF56" s="1235"/>
      <c r="DG56" s="1235"/>
      <c r="DH56" s="1235"/>
      <c r="DI56" s="1235"/>
      <c r="DJ56" s="1235"/>
      <c r="DK56" s="1235"/>
      <c r="DL56" s="1235"/>
      <c r="DM56" s="1235"/>
      <c r="DN56" s="1235"/>
      <c r="DO56" s="1235"/>
      <c r="DP56" s="1235"/>
      <c r="DQ56" s="1235"/>
      <c r="DR56" s="1235"/>
      <c r="DS56" s="1235"/>
      <c r="DT56" s="1235"/>
      <c r="DU56" s="1235"/>
      <c r="DV56" s="1235"/>
      <c r="DW56" s="1235"/>
      <c r="DX56" s="1235"/>
      <c r="DY56" s="1235"/>
      <c r="DZ56" s="1235"/>
      <c r="EA56" s="1235"/>
      <c r="EB56" s="1235"/>
      <c r="EC56" s="1235"/>
      <c r="ED56" s="1235"/>
      <c r="EE56" s="1235"/>
      <c r="EF56" s="1235"/>
      <c r="EG56" s="1235"/>
      <c r="EH56" s="1235"/>
      <c r="EI56" s="1235"/>
      <c r="EJ56" s="1235"/>
      <c r="EK56" s="1235"/>
      <c r="EL56" s="1235"/>
      <c r="EM56" s="1235"/>
      <c r="EN56" s="1235"/>
      <c r="EO56" s="1235"/>
      <c r="EP56" s="1235"/>
      <c r="EQ56" s="1235"/>
      <c r="ER56" s="1235"/>
      <c r="ES56" s="1235"/>
      <c r="ET56" s="1235"/>
      <c r="EU56" s="1235"/>
      <c r="EV56" s="1235"/>
      <c r="EW56" s="1235"/>
      <c r="EX56" s="1235"/>
      <c r="EY56" s="1235"/>
      <c r="EZ56" s="1235"/>
      <c r="FA56" s="1235"/>
      <c r="FB56" s="1235"/>
      <c r="FC56" s="1235"/>
      <c r="FD56" s="1235"/>
      <c r="FE56" s="1235"/>
      <c r="FF56" s="1235"/>
      <c r="FG56" s="1235"/>
      <c r="FH56" s="1235"/>
      <c r="FI56" s="1235"/>
      <c r="FJ56" s="1235"/>
      <c r="FK56" s="1235"/>
      <c r="FL56" s="1235"/>
      <c r="FM56" s="1235"/>
      <c r="FN56" s="1235"/>
      <c r="FO56" s="1235"/>
      <c r="FP56" s="1235"/>
      <c r="FQ56" s="1235"/>
      <c r="FR56" s="1235"/>
      <c r="FS56" s="1235"/>
      <c r="FT56" s="1235"/>
      <c r="FU56" s="1235"/>
      <c r="FV56" s="1235"/>
      <c r="FW56" s="1235"/>
      <c r="FX56" s="1235"/>
      <c r="FY56" s="1235"/>
      <c r="FZ56" s="1235"/>
      <c r="GA56" s="1235"/>
      <c r="GB56" s="1235"/>
      <c r="GC56" s="1235"/>
      <c r="GD56" s="1235"/>
      <c r="GE56" s="1235"/>
      <c r="GF56" s="1235"/>
      <c r="GG56" s="1235"/>
      <c r="GH56" s="1235"/>
      <c r="GI56" s="1235"/>
      <c r="GJ56" s="1235"/>
      <c r="GK56" s="1235"/>
      <c r="GL56" s="1235"/>
      <c r="GM56" s="1235"/>
      <c r="GN56" s="1235"/>
      <c r="GO56" s="1235"/>
      <c r="GP56" s="1235"/>
      <c r="GQ56" s="1235"/>
      <c r="GR56" s="1235"/>
      <c r="GS56" s="1235"/>
      <c r="GT56" s="1235"/>
      <c r="GU56" s="1235"/>
      <c r="GV56" s="1235"/>
      <c r="GW56" s="1235"/>
      <c r="GX56" s="1235"/>
      <c r="GY56" s="1235"/>
      <c r="GZ56" s="1235"/>
      <c r="HA56" s="1235"/>
      <c r="HB56" s="1235"/>
      <c r="HC56" s="1235"/>
      <c r="HD56" s="1235"/>
      <c r="HE56" s="1235"/>
      <c r="HF56" s="1235"/>
      <c r="HG56" s="1235"/>
      <c r="HH56" s="1235"/>
      <c r="HI56" s="1235"/>
      <c r="HJ56" s="1235"/>
      <c r="HK56" s="1235"/>
      <c r="HL56" s="1235"/>
      <c r="HM56" s="1235"/>
      <c r="HN56" s="1235"/>
      <c r="HO56" s="1235"/>
      <c r="HP56" s="1235"/>
      <c r="HQ56" s="1235"/>
      <c r="HR56" s="1235"/>
      <c r="HS56" s="1235"/>
      <c r="HT56" s="1235"/>
      <c r="HU56" s="1235"/>
      <c r="HV56" s="1235"/>
      <c r="HW56" s="1235"/>
      <c r="HX56" s="1235"/>
      <c r="HY56" s="1235"/>
      <c r="HZ56" s="1235"/>
      <c r="IA56" s="1235"/>
      <c r="IB56" s="1235"/>
      <c r="IC56" s="1235"/>
      <c r="ID56" s="1235"/>
    </row>
    <row r="57" spans="1:238" s="1247" customFormat="1" ht="13.5" customHeight="1">
      <c r="A57" s="1242"/>
      <c r="B57" s="1243"/>
      <c r="C57" s="1229"/>
      <c r="D57" s="1230" t="s">
        <v>6918</v>
      </c>
      <c r="E57" s="1243"/>
      <c r="F57" s="1244">
        <f>(3497.16+999.188)</f>
        <v>4496.348</v>
      </c>
      <c r="G57" s="1245"/>
      <c r="H57" s="1245"/>
      <c r="I57" s="1246"/>
      <c r="K57" s="1248"/>
      <c r="L57" s="1236"/>
      <c r="M57" s="1224"/>
    </row>
    <row r="58" spans="1:238" s="1253" customFormat="1" ht="13.5" customHeight="1">
      <c r="A58" s="1249"/>
      <c r="B58" s="1250"/>
      <c r="C58" s="1229"/>
      <c r="D58" s="1230" t="s">
        <v>6924</v>
      </c>
      <c r="E58" s="1250"/>
      <c r="F58" s="1244">
        <f>(((0.9/2)*(0.9/2)*3.141592654*11.3)*4)*0.3</f>
        <v>8.6264992686186019</v>
      </c>
      <c r="G58" s="1251"/>
      <c r="H58" s="1251"/>
      <c r="I58" s="1252"/>
      <c r="J58" s="1557"/>
      <c r="K58" s="1254"/>
      <c r="L58" s="1558"/>
      <c r="M58" s="1224"/>
    </row>
    <row r="59" spans="1:238" s="1253" customFormat="1" ht="13.5" customHeight="1">
      <c r="A59" s="1249"/>
      <c r="B59" s="1250"/>
      <c r="C59" s="1229"/>
      <c r="D59" s="1230" t="s">
        <v>6925</v>
      </c>
      <c r="E59" s="1250"/>
      <c r="F59" s="1244">
        <f>(((0.9/2)*(0.9/2)*3.141592654*9.3)*13)*0.3</f>
        <v>23.073977026017456</v>
      </c>
      <c r="G59" s="1251"/>
      <c r="H59" s="1251"/>
      <c r="I59" s="1252"/>
      <c r="J59" s="1557"/>
      <c r="K59" s="1254"/>
      <c r="L59" s="1558"/>
      <c r="M59" s="1224"/>
    </row>
    <row r="60" spans="1:238" s="1253" customFormat="1" ht="13.5" customHeight="1">
      <c r="A60" s="1249"/>
      <c r="B60" s="1250"/>
      <c r="C60" s="1229"/>
      <c r="D60" s="1230" t="s">
        <v>6926</v>
      </c>
      <c r="E60" s="1250"/>
      <c r="F60" s="1244">
        <f xml:space="preserve"> (((0.9/2)*(0.9/2)*3.141592654*8.3)*31)*0.3</f>
        <v>49.106156234857657</v>
      </c>
      <c r="G60" s="1251"/>
      <c r="H60" s="1251"/>
      <c r="I60" s="1252"/>
      <c r="J60" s="1557"/>
      <c r="K60" s="1254"/>
      <c r="L60" s="1558"/>
      <c r="M60" s="1224"/>
    </row>
    <row r="61" spans="1:238" s="1253" customFormat="1" ht="13.5" customHeight="1">
      <c r="A61" s="1249"/>
      <c r="B61" s="1250"/>
      <c r="C61" s="1229"/>
      <c r="D61" s="1230" t="s">
        <v>6927</v>
      </c>
      <c r="E61" s="1250"/>
      <c r="F61" s="1244">
        <f>(((0.9/2)*(0.9/2)*3.141592654*6.3)*14)*0.3</f>
        <v>16.833124679030099</v>
      </c>
      <c r="G61" s="1251"/>
      <c r="H61" s="1251"/>
      <c r="I61" s="1252"/>
      <c r="J61" s="1557"/>
      <c r="K61" s="1254"/>
      <c r="L61" s="1558"/>
      <c r="M61" s="1224"/>
    </row>
    <row r="62" spans="1:238" s="1253" customFormat="1" ht="13.5" customHeight="1">
      <c r="A62" s="1249"/>
      <c r="B62" s="1250"/>
      <c r="C62" s="1229"/>
      <c r="D62" s="1230" t="s">
        <v>6921</v>
      </c>
      <c r="E62" s="1250"/>
      <c r="F62" s="1244">
        <f>(((0.63/2)*(0.63/2)*3.141592654*5.3)*10)*0.4</f>
        <v>6.6085600591747813</v>
      </c>
      <c r="G62" s="1251"/>
      <c r="H62" s="1251"/>
      <c r="I62" s="1252"/>
      <c r="J62" s="1557"/>
      <c r="K62" s="1254"/>
      <c r="L62" s="1558"/>
      <c r="M62" s="1224"/>
    </row>
    <row r="63" spans="1:238" s="1175" customFormat="1" ht="13.5" customHeight="1">
      <c r="A63" s="1227"/>
      <c r="B63" s="1228"/>
      <c r="C63" s="1229"/>
      <c r="D63" s="1237" t="s">
        <v>3003</v>
      </c>
      <c r="E63" s="1238"/>
      <c r="F63" s="1239">
        <f>SUM(F64:F75)</f>
        <v>5733.2669402419842</v>
      </c>
      <c r="G63" s="1240"/>
      <c r="H63" s="1240"/>
      <c r="I63" s="1234"/>
      <c r="J63" s="1235"/>
      <c r="K63" s="1241"/>
      <c r="L63" s="1236"/>
      <c r="M63" s="1224"/>
      <c r="N63" s="1235"/>
      <c r="O63" s="1235"/>
      <c r="P63" s="1235"/>
      <c r="Q63" s="1235"/>
      <c r="R63" s="1235"/>
      <c r="S63" s="1235"/>
      <c r="T63" s="1235"/>
      <c r="U63" s="1235"/>
      <c r="V63" s="1235"/>
      <c r="W63" s="1235"/>
      <c r="X63" s="1235"/>
      <c r="Y63" s="1235"/>
      <c r="Z63" s="1235"/>
      <c r="AA63" s="1235"/>
      <c r="AB63" s="1235"/>
      <c r="AC63" s="1235"/>
      <c r="AD63" s="1235"/>
      <c r="AE63" s="1235"/>
      <c r="AF63" s="1235"/>
      <c r="AG63" s="1235"/>
      <c r="AH63" s="1235"/>
      <c r="AI63" s="1235"/>
      <c r="AJ63" s="1235"/>
      <c r="AK63" s="1235"/>
      <c r="AL63" s="1235"/>
      <c r="AM63" s="1235"/>
      <c r="AN63" s="1235"/>
      <c r="AO63" s="1235"/>
      <c r="AP63" s="1235"/>
      <c r="AQ63" s="1235"/>
      <c r="AR63" s="1235"/>
      <c r="AS63" s="1235"/>
      <c r="AT63" s="1235"/>
      <c r="AU63" s="1235"/>
      <c r="AV63" s="1235"/>
      <c r="AW63" s="1235"/>
      <c r="AX63" s="1235"/>
      <c r="AY63" s="1235"/>
      <c r="AZ63" s="1235"/>
      <c r="BA63" s="1235"/>
      <c r="BB63" s="1235"/>
      <c r="BC63" s="1235"/>
      <c r="BD63" s="1235"/>
      <c r="BE63" s="1235"/>
      <c r="BF63" s="1235"/>
      <c r="BG63" s="1235"/>
      <c r="BH63" s="1235"/>
      <c r="BI63" s="1235"/>
      <c r="BJ63" s="1235"/>
      <c r="BK63" s="1235"/>
      <c r="BL63" s="1235"/>
      <c r="BM63" s="1235"/>
      <c r="BN63" s="1235"/>
      <c r="BO63" s="1235"/>
      <c r="BP63" s="1235"/>
      <c r="BQ63" s="1235"/>
      <c r="BR63" s="1235"/>
      <c r="BS63" s="1235"/>
      <c r="BT63" s="1235"/>
      <c r="BU63" s="1235"/>
      <c r="BV63" s="1235"/>
      <c r="BW63" s="1235"/>
      <c r="BX63" s="1235"/>
      <c r="BY63" s="1235"/>
      <c r="BZ63" s="1235"/>
      <c r="CA63" s="1235"/>
      <c r="CB63" s="1235"/>
      <c r="CC63" s="1235"/>
      <c r="CD63" s="1235"/>
      <c r="CE63" s="1235"/>
      <c r="CF63" s="1235"/>
      <c r="CG63" s="1235"/>
      <c r="CH63" s="1235"/>
      <c r="CI63" s="1235"/>
      <c r="CJ63" s="1235"/>
      <c r="CK63" s="1235"/>
      <c r="CL63" s="1235"/>
      <c r="CM63" s="1235"/>
      <c r="CN63" s="1235"/>
      <c r="CO63" s="1235"/>
      <c r="CP63" s="1235"/>
      <c r="CQ63" s="1235"/>
      <c r="CR63" s="1235"/>
      <c r="CS63" s="1235"/>
      <c r="CT63" s="1235"/>
      <c r="CU63" s="1235"/>
      <c r="CV63" s="1235"/>
      <c r="CW63" s="1235"/>
      <c r="CX63" s="1235"/>
      <c r="CY63" s="1235"/>
      <c r="CZ63" s="1235"/>
      <c r="DA63" s="1235"/>
      <c r="DB63" s="1235"/>
      <c r="DC63" s="1235"/>
      <c r="DD63" s="1235"/>
      <c r="DE63" s="1235"/>
      <c r="DF63" s="1235"/>
      <c r="DG63" s="1235"/>
      <c r="DH63" s="1235"/>
      <c r="DI63" s="1235"/>
      <c r="DJ63" s="1235"/>
      <c r="DK63" s="1235"/>
      <c r="DL63" s="1235"/>
      <c r="DM63" s="1235"/>
      <c r="DN63" s="1235"/>
      <c r="DO63" s="1235"/>
      <c r="DP63" s="1235"/>
      <c r="DQ63" s="1235"/>
      <c r="DR63" s="1235"/>
      <c r="DS63" s="1235"/>
      <c r="DT63" s="1235"/>
      <c r="DU63" s="1235"/>
      <c r="DV63" s="1235"/>
      <c r="DW63" s="1235"/>
      <c r="DX63" s="1235"/>
      <c r="DY63" s="1235"/>
      <c r="DZ63" s="1235"/>
      <c r="EA63" s="1235"/>
      <c r="EB63" s="1235"/>
      <c r="EC63" s="1235"/>
      <c r="ED63" s="1235"/>
      <c r="EE63" s="1235"/>
      <c r="EF63" s="1235"/>
      <c r="EG63" s="1235"/>
      <c r="EH63" s="1235"/>
      <c r="EI63" s="1235"/>
      <c r="EJ63" s="1235"/>
      <c r="EK63" s="1235"/>
      <c r="EL63" s="1235"/>
      <c r="EM63" s="1235"/>
      <c r="EN63" s="1235"/>
      <c r="EO63" s="1235"/>
      <c r="EP63" s="1235"/>
      <c r="EQ63" s="1235"/>
      <c r="ER63" s="1235"/>
      <c r="ES63" s="1235"/>
      <c r="ET63" s="1235"/>
      <c r="EU63" s="1235"/>
      <c r="EV63" s="1235"/>
      <c r="EW63" s="1235"/>
      <c r="EX63" s="1235"/>
      <c r="EY63" s="1235"/>
      <c r="EZ63" s="1235"/>
      <c r="FA63" s="1235"/>
      <c r="FB63" s="1235"/>
      <c r="FC63" s="1235"/>
      <c r="FD63" s="1235"/>
      <c r="FE63" s="1235"/>
      <c r="FF63" s="1235"/>
      <c r="FG63" s="1235"/>
      <c r="FH63" s="1235"/>
      <c r="FI63" s="1235"/>
      <c r="FJ63" s="1235"/>
      <c r="FK63" s="1235"/>
      <c r="FL63" s="1235"/>
      <c r="FM63" s="1235"/>
      <c r="FN63" s="1235"/>
      <c r="FO63" s="1235"/>
      <c r="FP63" s="1235"/>
      <c r="FQ63" s="1235"/>
      <c r="FR63" s="1235"/>
      <c r="FS63" s="1235"/>
      <c r="FT63" s="1235"/>
      <c r="FU63" s="1235"/>
      <c r="FV63" s="1235"/>
      <c r="FW63" s="1235"/>
      <c r="FX63" s="1235"/>
      <c r="FY63" s="1235"/>
      <c r="FZ63" s="1235"/>
      <c r="GA63" s="1235"/>
      <c r="GB63" s="1235"/>
      <c r="GC63" s="1235"/>
      <c r="GD63" s="1235"/>
      <c r="GE63" s="1235"/>
      <c r="GF63" s="1235"/>
      <c r="GG63" s="1235"/>
      <c r="GH63" s="1235"/>
      <c r="GI63" s="1235"/>
      <c r="GJ63" s="1235"/>
      <c r="GK63" s="1235"/>
      <c r="GL63" s="1235"/>
      <c r="GM63" s="1235"/>
      <c r="GN63" s="1235"/>
      <c r="GO63" s="1235"/>
      <c r="GP63" s="1235"/>
      <c r="GQ63" s="1235"/>
      <c r="GR63" s="1235"/>
      <c r="GS63" s="1235"/>
      <c r="GT63" s="1235"/>
      <c r="GU63" s="1235"/>
      <c r="GV63" s="1235"/>
      <c r="GW63" s="1235"/>
      <c r="GX63" s="1235"/>
      <c r="GY63" s="1235"/>
      <c r="GZ63" s="1235"/>
      <c r="HA63" s="1235"/>
      <c r="HB63" s="1235"/>
      <c r="HC63" s="1235"/>
      <c r="HD63" s="1235"/>
      <c r="HE63" s="1235"/>
      <c r="HF63" s="1235"/>
      <c r="HG63" s="1235"/>
      <c r="HH63" s="1235"/>
      <c r="HI63" s="1235"/>
      <c r="HJ63" s="1235"/>
      <c r="HK63" s="1235"/>
      <c r="HL63" s="1235"/>
      <c r="HM63" s="1235"/>
      <c r="HN63" s="1235"/>
      <c r="HO63" s="1235"/>
      <c r="HP63" s="1235"/>
      <c r="HQ63" s="1235"/>
      <c r="HR63" s="1235"/>
      <c r="HS63" s="1235"/>
      <c r="HT63" s="1235"/>
      <c r="HU63" s="1235"/>
      <c r="HV63" s="1235"/>
      <c r="HW63" s="1235"/>
      <c r="HX63" s="1235"/>
      <c r="HY63" s="1235"/>
      <c r="HZ63" s="1235"/>
      <c r="IA63" s="1235"/>
      <c r="IB63" s="1235"/>
      <c r="IC63" s="1235"/>
      <c r="ID63" s="1235"/>
    </row>
    <row r="64" spans="1:238" s="1253" customFormat="1" ht="13.5" customHeight="1">
      <c r="A64" s="1249"/>
      <c r="B64" s="1250"/>
      <c r="C64" s="1229"/>
      <c r="D64" s="1230" t="s">
        <v>6919</v>
      </c>
      <c r="E64" s="1250"/>
      <c r="F64" s="1244">
        <f>(3497.16+999.188)</f>
        <v>4496.348</v>
      </c>
      <c r="G64" s="1251"/>
      <c r="H64" s="1251"/>
      <c r="I64" s="1252"/>
      <c r="K64" s="1254"/>
      <c r="L64" s="1236"/>
      <c r="M64" s="1224"/>
    </row>
    <row r="65" spans="1:238" s="1253" customFormat="1" ht="13.5" customHeight="1">
      <c r="A65" s="1249"/>
      <c r="B65" s="1250"/>
      <c r="C65" s="1229"/>
      <c r="D65" s="1230" t="s">
        <v>6928</v>
      </c>
      <c r="E65" s="1250"/>
      <c r="F65" s="1244">
        <f>(((0.9/2)*(0.9/2)*3.141592654*11.3)*4)*0.55</f>
        <v>15.815248659134104</v>
      </c>
      <c r="G65" s="1251"/>
      <c r="H65" s="1251"/>
      <c r="I65" s="1252"/>
      <c r="J65" s="1557"/>
      <c r="K65" s="1254"/>
      <c r="L65" s="1558"/>
      <c r="M65" s="1224"/>
    </row>
    <row r="66" spans="1:238" s="1253" customFormat="1" ht="13.5" customHeight="1">
      <c r="A66" s="1249"/>
      <c r="B66" s="1250"/>
      <c r="C66" s="1229"/>
      <c r="D66" s="1230" t="s">
        <v>6929</v>
      </c>
      <c r="E66" s="1250"/>
      <c r="F66" s="1244">
        <f>(((0.9/2)*(0.9/2)*3.141592654*9.3)*13)*0.55</f>
        <v>42.30229121436534</v>
      </c>
      <c r="G66" s="1251"/>
      <c r="H66" s="1251"/>
      <c r="I66" s="1252"/>
      <c r="J66" s="1557"/>
      <c r="K66" s="1254"/>
      <c r="L66" s="1558"/>
      <c r="M66" s="1224"/>
    </row>
    <row r="67" spans="1:238" s="1253" customFormat="1" ht="13.5" customHeight="1">
      <c r="A67" s="1249"/>
      <c r="B67" s="1250"/>
      <c r="C67" s="1229"/>
      <c r="D67" s="1230" t="s">
        <v>6930</v>
      </c>
      <c r="E67" s="1250"/>
      <c r="F67" s="1244">
        <f xml:space="preserve"> (((0.9/2)*(0.9/2)*3.141592654*8.3)*31)*0.55</f>
        <v>90.027953097239049</v>
      </c>
      <c r="G67" s="1251"/>
      <c r="H67" s="1251"/>
      <c r="I67" s="1252"/>
      <c r="J67" s="1557"/>
      <c r="K67" s="1254"/>
      <c r="L67" s="1558"/>
      <c r="M67" s="1224"/>
    </row>
    <row r="68" spans="1:238" s="1253" customFormat="1" ht="13.5" customHeight="1">
      <c r="A68" s="1249"/>
      <c r="B68" s="1250"/>
      <c r="C68" s="1229"/>
      <c r="D68" s="1230" t="s">
        <v>6931</v>
      </c>
      <c r="E68" s="1250"/>
      <c r="F68" s="1244">
        <f>(((0.9/2)*(0.9/2)*3.141592654*6.3)*14)*0.55</f>
        <v>30.860728578221856</v>
      </c>
      <c r="G68" s="1251"/>
      <c r="H68" s="1251"/>
      <c r="I68" s="1252"/>
      <c r="J68" s="1557"/>
      <c r="K68" s="1254"/>
      <c r="L68" s="1558"/>
      <c r="M68" s="1224"/>
    </row>
    <row r="69" spans="1:238" s="1253" customFormat="1" ht="13.5" customHeight="1">
      <c r="A69" s="1249"/>
      <c r="B69" s="1250"/>
      <c r="C69" s="1229"/>
      <c r="D69" s="1230" t="s">
        <v>6922</v>
      </c>
      <c r="E69" s="1250"/>
      <c r="F69" s="1244">
        <f>(((0.63/2)*(0.63/2)*3.141592654*5.3)*10)*0.5</f>
        <v>8.2607000739684757</v>
      </c>
      <c r="G69" s="1251"/>
      <c r="H69" s="1251"/>
      <c r="I69" s="1252"/>
      <c r="J69" s="1557"/>
      <c r="K69" s="1254"/>
      <c r="L69" s="1558"/>
      <c r="M69" s="1224"/>
    </row>
    <row r="70" spans="1:238" s="1253" customFormat="1" ht="13.5" customHeight="1">
      <c r="A70" s="1249"/>
      <c r="B70" s="1250"/>
      <c r="C70" s="1229"/>
      <c r="D70" s="1230" t="s">
        <v>6920</v>
      </c>
      <c r="E70" s="1250"/>
      <c r="F70" s="1244">
        <f>(499.59+499.59)</f>
        <v>999.18</v>
      </c>
      <c r="G70" s="1251"/>
      <c r="H70" s="1251"/>
      <c r="I70" s="1252"/>
      <c r="K70" s="1254"/>
      <c r="L70" s="1236"/>
      <c r="M70" s="1224"/>
    </row>
    <row r="71" spans="1:238" s="1253" customFormat="1" ht="13.5" customHeight="1">
      <c r="A71" s="1249"/>
      <c r="B71" s="1250"/>
      <c r="C71" s="1229"/>
      <c r="D71" s="1230" t="s">
        <v>6932</v>
      </c>
      <c r="E71" s="1250"/>
      <c r="F71" s="1244">
        <f>(((0.9/2)*(0.9/2)*3.141592654*11.3)*4)*0.15</f>
        <v>4.313249634309301</v>
      </c>
      <c r="G71" s="1251"/>
      <c r="H71" s="1251"/>
      <c r="I71" s="1252"/>
      <c r="J71" s="1557"/>
      <c r="K71" s="1254"/>
      <c r="L71" s="1558"/>
      <c r="M71" s="1224"/>
    </row>
    <row r="72" spans="1:238" s="1253" customFormat="1" ht="13.5" customHeight="1">
      <c r="A72" s="1249"/>
      <c r="B72" s="1250"/>
      <c r="C72" s="1229"/>
      <c r="D72" s="1230" t="s">
        <v>6933</v>
      </c>
      <c r="E72" s="1250"/>
      <c r="F72" s="1244">
        <f>(((0.9/2)*(0.9/2)*3.141592654*9.3)*13)*0.15</f>
        <v>11.536988513008728</v>
      </c>
      <c r="G72" s="1251"/>
      <c r="H72" s="1251"/>
      <c r="I72" s="1252"/>
      <c r="J72" s="1557"/>
      <c r="K72" s="1254"/>
      <c r="L72" s="1558"/>
      <c r="M72" s="1224"/>
    </row>
    <row r="73" spans="1:238" s="1253" customFormat="1" ht="13.5" customHeight="1">
      <c r="A73" s="1249"/>
      <c r="B73" s="1250"/>
      <c r="C73" s="1229"/>
      <c r="D73" s="1230" t="s">
        <v>6934</v>
      </c>
      <c r="E73" s="1250"/>
      <c r="F73" s="1244">
        <f xml:space="preserve"> (((0.9/2)*(0.9/2)*3.141592654*8.3)*31)*0.15</f>
        <v>24.553078117428829</v>
      </c>
      <c r="G73" s="1251"/>
      <c r="H73" s="1251"/>
      <c r="I73" s="1252"/>
      <c r="J73" s="1557"/>
      <c r="K73" s="1254"/>
      <c r="L73" s="1558"/>
      <c r="M73" s="1224"/>
    </row>
    <row r="74" spans="1:238" s="1253" customFormat="1" ht="13.5" customHeight="1">
      <c r="A74" s="1249"/>
      <c r="B74" s="1250"/>
      <c r="C74" s="1229"/>
      <c r="D74" s="1230" t="s">
        <v>6935</v>
      </c>
      <c r="E74" s="1250"/>
      <c r="F74" s="1244">
        <f>(((0.9/2)*(0.9/2)*3.141592654*6.3)*14)*0.15</f>
        <v>8.4165623395150497</v>
      </c>
      <c r="G74" s="1251"/>
      <c r="H74" s="1251"/>
      <c r="I74" s="1252"/>
      <c r="J74" s="1557"/>
      <c r="K74" s="1254"/>
      <c r="L74" s="1558"/>
      <c r="M74" s="1224"/>
    </row>
    <row r="75" spans="1:238" s="1253" customFormat="1" ht="13.5" customHeight="1">
      <c r="A75" s="1249"/>
      <c r="B75" s="1250"/>
      <c r="C75" s="1229"/>
      <c r="D75" s="1230" t="s">
        <v>6923</v>
      </c>
      <c r="E75" s="1250"/>
      <c r="F75" s="1244">
        <f>(((0.63/2)*(0.63/2)*3.141592654*5.3)*10)*0.1</f>
        <v>1.6521400147936953</v>
      </c>
      <c r="G75" s="1251"/>
      <c r="H75" s="1251"/>
      <c r="I75" s="1252"/>
      <c r="J75" s="1557"/>
      <c r="K75" s="1254"/>
      <c r="L75" s="1558"/>
      <c r="M75" s="1224"/>
    </row>
    <row r="76" spans="1:238" s="1260" customFormat="1" ht="13.5" customHeight="1">
      <c r="A76" s="1255" t="s">
        <v>972</v>
      </c>
      <c r="B76" s="1256"/>
      <c r="C76" s="1229">
        <v>167151111</v>
      </c>
      <c r="D76" s="1230" t="s">
        <v>6616</v>
      </c>
      <c r="E76" s="1257" t="s">
        <v>296</v>
      </c>
      <c r="F76" s="1244">
        <f>F56</f>
        <v>4600.5963172676984</v>
      </c>
      <c r="G76" s="5810"/>
      <c r="H76" s="1258">
        <f>F76*G76</f>
        <v>0</v>
      </c>
      <c r="I76" s="1259" t="s">
        <v>102</v>
      </c>
      <c r="K76" s="1188"/>
      <c r="L76" s="1236"/>
      <c r="M76" s="1224"/>
    </row>
    <row r="77" spans="1:238" s="1260" customFormat="1" ht="13.5" customHeight="1">
      <c r="A77" s="1255" t="s">
        <v>970</v>
      </c>
      <c r="B77" s="1256"/>
      <c r="C77" s="1229">
        <v>167151112</v>
      </c>
      <c r="D77" s="1230" t="s">
        <v>6617</v>
      </c>
      <c r="E77" s="1257" t="s">
        <v>296</v>
      </c>
      <c r="F77" s="1244">
        <f>F63</f>
        <v>5733.2669402419842</v>
      </c>
      <c r="G77" s="5810"/>
      <c r="H77" s="1258">
        <f>F77*G77</f>
        <v>0</v>
      </c>
      <c r="I77" s="1259" t="s">
        <v>102</v>
      </c>
      <c r="K77" s="1188"/>
      <c r="L77" s="1236"/>
      <c r="M77" s="1224"/>
    </row>
    <row r="78" spans="1:238" s="1175" customFormat="1" ht="27.25" customHeight="1">
      <c r="A78" s="1262" t="s">
        <v>11683</v>
      </c>
      <c r="B78" s="1231"/>
      <c r="C78" s="1229">
        <v>162751117</v>
      </c>
      <c r="D78" s="1230" t="s">
        <v>6618</v>
      </c>
      <c r="E78" s="1257" t="s">
        <v>296</v>
      </c>
      <c r="F78" s="1244">
        <f>F56</f>
        <v>4600.5963172676984</v>
      </c>
      <c r="G78" s="5810"/>
      <c r="H78" s="1258">
        <f>F78*G78</f>
        <v>0</v>
      </c>
      <c r="I78" s="1259" t="s">
        <v>102</v>
      </c>
      <c r="J78" s="1235"/>
      <c r="K78" s="1188"/>
      <c r="L78" s="1236"/>
      <c r="M78" s="1224"/>
      <c r="N78" s="1235"/>
      <c r="O78" s="1235"/>
      <c r="P78" s="1235"/>
      <c r="Q78" s="1235"/>
      <c r="R78" s="1235"/>
      <c r="S78" s="1235"/>
      <c r="T78" s="1235"/>
      <c r="U78" s="1235"/>
      <c r="V78" s="1235"/>
      <c r="W78" s="1235"/>
      <c r="X78" s="1235"/>
      <c r="Y78" s="1235"/>
      <c r="Z78" s="1235"/>
      <c r="AA78" s="1235"/>
      <c r="AB78" s="1235"/>
      <c r="AC78" s="1235"/>
      <c r="AD78" s="1235"/>
      <c r="AE78" s="1235"/>
      <c r="AF78" s="1235"/>
      <c r="AG78" s="1235"/>
      <c r="AH78" s="1235"/>
      <c r="AI78" s="1235"/>
      <c r="AJ78" s="1235"/>
      <c r="AK78" s="1235"/>
      <c r="AL78" s="1235"/>
      <c r="AM78" s="1235"/>
      <c r="AN78" s="1235"/>
      <c r="AO78" s="1235"/>
      <c r="AP78" s="1235"/>
      <c r="AQ78" s="1235"/>
      <c r="AR78" s="1235"/>
      <c r="AS78" s="1235"/>
      <c r="AT78" s="1235"/>
      <c r="AU78" s="1235"/>
      <c r="AV78" s="1235"/>
      <c r="AW78" s="1235"/>
      <c r="AX78" s="1235"/>
      <c r="AY78" s="1235"/>
      <c r="AZ78" s="1235"/>
      <c r="BA78" s="1235"/>
      <c r="BB78" s="1235"/>
      <c r="BC78" s="1235"/>
      <c r="BD78" s="1235"/>
      <c r="BE78" s="1235"/>
      <c r="BF78" s="1235"/>
      <c r="BG78" s="1235"/>
      <c r="BH78" s="1235"/>
      <c r="BI78" s="1235"/>
      <c r="BJ78" s="1235"/>
      <c r="BK78" s="1235"/>
      <c r="BL78" s="1235"/>
      <c r="BM78" s="1235"/>
      <c r="BN78" s="1235"/>
      <c r="BO78" s="1235"/>
      <c r="BP78" s="1235"/>
      <c r="BQ78" s="1235"/>
      <c r="BR78" s="1235"/>
      <c r="BS78" s="1235"/>
      <c r="BT78" s="1235"/>
      <c r="BU78" s="1235"/>
      <c r="BV78" s="1235"/>
      <c r="BW78" s="1235"/>
      <c r="BX78" s="1235"/>
      <c r="BY78" s="1235"/>
      <c r="BZ78" s="1235"/>
      <c r="CA78" s="1235"/>
      <c r="CB78" s="1235"/>
      <c r="CC78" s="1235"/>
      <c r="CD78" s="1235"/>
      <c r="CE78" s="1235"/>
      <c r="CF78" s="1235"/>
      <c r="CG78" s="1235"/>
      <c r="CH78" s="1235"/>
      <c r="CI78" s="1235"/>
      <c r="CJ78" s="1235"/>
      <c r="CK78" s="1235"/>
      <c r="CL78" s="1235"/>
      <c r="CM78" s="1235"/>
      <c r="CN78" s="1235"/>
      <c r="CO78" s="1235"/>
      <c r="CP78" s="1235"/>
      <c r="CQ78" s="1235"/>
      <c r="CR78" s="1235"/>
      <c r="CS78" s="1235"/>
      <c r="CT78" s="1235"/>
      <c r="CU78" s="1235"/>
      <c r="CV78" s="1235"/>
      <c r="CW78" s="1235"/>
      <c r="CX78" s="1235"/>
      <c r="CY78" s="1235"/>
      <c r="CZ78" s="1235"/>
      <c r="DA78" s="1235"/>
      <c r="DB78" s="1235"/>
      <c r="DC78" s="1235"/>
      <c r="DD78" s="1235"/>
      <c r="DE78" s="1235"/>
      <c r="DF78" s="1235"/>
      <c r="DG78" s="1235"/>
      <c r="DH78" s="1235"/>
      <c r="DI78" s="1235"/>
      <c r="DJ78" s="1235"/>
      <c r="DK78" s="1235"/>
      <c r="DL78" s="1235"/>
      <c r="DM78" s="1235"/>
      <c r="DN78" s="1235"/>
      <c r="DO78" s="1235"/>
      <c r="DP78" s="1235"/>
      <c r="DQ78" s="1235"/>
      <c r="DR78" s="1235"/>
      <c r="DS78" s="1235"/>
      <c r="DT78" s="1235"/>
      <c r="DU78" s="1235"/>
      <c r="DV78" s="1235"/>
      <c r="DW78" s="1235"/>
      <c r="DX78" s="1235"/>
      <c r="DY78" s="1235"/>
      <c r="DZ78" s="1235"/>
      <c r="EA78" s="1235"/>
      <c r="EB78" s="1235"/>
      <c r="EC78" s="1235"/>
      <c r="ED78" s="1235"/>
      <c r="EE78" s="1235"/>
      <c r="EF78" s="1235"/>
      <c r="EG78" s="1235"/>
      <c r="EH78" s="1235"/>
      <c r="EI78" s="1235"/>
      <c r="EJ78" s="1235"/>
      <c r="EK78" s="1235"/>
      <c r="EL78" s="1235"/>
      <c r="EM78" s="1235"/>
      <c r="EN78" s="1235"/>
      <c r="EO78" s="1235"/>
      <c r="EP78" s="1235"/>
      <c r="EQ78" s="1235"/>
      <c r="ER78" s="1235"/>
      <c r="ES78" s="1235"/>
      <c r="ET78" s="1235"/>
      <c r="EU78" s="1235"/>
      <c r="EV78" s="1235"/>
      <c r="EW78" s="1235"/>
      <c r="EX78" s="1235"/>
      <c r="EY78" s="1235"/>
      <c r="EZ78" s="1235"/>
      <c r="FA78" s="1235"/>
      <c r="FB78" s="1235"/>
      <c r="FC78" s="1235"/>
      <c r="FD78" s="1235"/>
      <c r="FE78" s="1235"/>
      <c r="FF78" s="1235"/>
      <c r="FG78" s="1235"/>
      <c r="FH78" s="1235"/>
      <c r="FI78" s="1235"/>
      <c r="FJ78" s="1235"/>
      <c r="FK78" s="1235"/>
      <c r="FL78" s="1235"/>
      <c r="FM78" s="1235"/>
      <c r="FN78" s="1235"/>
      <c r="FO78" s="1235"/>
      <c r="FP78" s="1235"/>
      <c r="FQ78" s="1235"/>
      <c r="FR78" s="1235"/>
      <c r="FS78" s="1235"/>
      <c r="FT78" s="1235"/>
      <c r="FU78" s="1235"/>
      <c r="FV78" s="1235"/>
      <c r="FW78" s="1235"/>
      <c r="FX78" s="1235"/>
      <c r="FY78" s="1235"/>
      <c r="FZ78" s="1235"/>
      <c r="GA78" s="1235"/>
      <c r="GB78" s="1235"/>
      <c r="GC78" s="1235"/>
      <c r="GD78" s="1235"/>
      <c r="GE78" s="1235"/>
      <c r="GF78" s="1235"/>
      <c r="GG78" s="1235"/>
      <c r="GH78" s="1235"/>
      <c r="GI78" s="1235"/>
      <c r="GJ78" s="1235"/>
      <c r="GK78" s="1235"/>
      <c r="GL78" s="1235"/>
      <c r="GM78" s="1235"/>
      <c r="GN78" s="1235"/>
      <c r="GO78" s="1235"/>
      <c r="GP78" s="1235"/>
      <c r="GQ78" s="1235"/>
      <c r="GR78" s="1235"/>
      <c r="GS78" s="1235"/>
      <c r="GT78" s="1235"/>
      <c r="GU78" s="1235"/>
      <c r="GV78" s="1235"/>
      <c r="GW78" s="1235"/>
      <c r="GX78" s="1235"/>
      <c r="GY78" s="1235"/>
      <c r="GZ78" s="1235"/>
      <c r="HA78" s="1235"/>
      <c r="HB78" s="1235"/>
      <c r="HC78" s="1235"/>
      <c r="HD78" s="1235"/>
      <c r="HE78" s="1235"/>
      <c r="HF78" s="1235"/>
      <c r="HG78" s="1235"/>
      <c r="HH78" s="1235"/>
      <c r="HI78" s="1235"/>
      <c r="HJ78" s="1235"/>
      <c r="HK78" s="1235"/>
      <c r="HL78" s="1235"/>
      <c r="HM78" s="1235"/>
      <c r="HN78" s="1235"/>
      <c r="HO78" s="1235"/>
      <c r="HP78" s="1235"/>
      <c r="HQ78" s="1235"/>
      <c r="HR78" s="1235"/>
      <c r="HS78" s="1235"/>
      <c r="HT78" s="1235"/>
      <c r="HU78" s="1235"/>
      <c r="HV78" s="1235"/>
      <c r="HW78" s="1235"/>
      <c r="HX78" s="1235"/>
      <c r="HY78" s="1235"/>
      <c r="HZ78" s="1235"/>
      <c r="IA78" s="1235"/>
      <c r="IB78" s="1235"/>
      <c r="IC78" s="1235"/>
      <c r="ID78" s="1235"/>
    </row>
    <row r="79" spans="1:238" s="1175" customFormat="1" ht="27.25" customHeight="1">
      <c r="A79" s="1262" t="s">
        <v>11684</v>
      </c>
      <c r="B79" s="1231"/>
      <c r="C79" s="1264">
        <v>162751137</v>
      </c>
      <c r="D79" s="1230" t="s">
        <v>2994</v>
      </c>
      <c r="E79" s="1257" t="s">
        <v>296</v>
      </c>
      <c r="F79" s="1244">
        <f>F63</f>
        <v>5733.2669402419842</v>
      </c>
      <c r="G79" s="5810"/>
      <c r="H79" s="1258">
        <f>F79*G79</f>
        <v>0</v>
      </c>
      <c r="I79" s="1259" t="s">
        <v>102</v>
      </c>
      <c r="J79" s="1235"/>
      <c r="K79" s="1188"/>
      <c r="L79" s="1236"/>
      <c r="M79" s="1224"/>
      <c r="N79" s="1235"/>
      <c r="O79" s="1235"/>
      <c r="P79" s="1235"/>
      <c r="Q79" s="1235"/>
      <c r="R79" s="1235"/>
      <c r="S79" s="1235"/>
      <c r="T79" s="1235"/>
      <c r="U79" s="1235"/>
      <c r="V79" s="1235"/>
      <c r="W79" s="1235"/>
      <c r="X79" s="1235"/>
      <c r="Y79" s="1235"/>
      <c r="Z79" s="1235"/>
      <c r="AA79" s="1235"/>
      <c r="AB79" s="1235"/>
      <c r="AC79" s="1235"/>
      <c r="AD79" s="1235"/>
      <c r="AE79" s="1235"/>
      <c r="AF79" s="1235"/>
      <c r="AG79" s="1235"/>
      <c r="AH79" s="1235"/>
      <c r="AI79" s="1235"/>
      <c r="AJ79" s="1235"/>
      <c r="AK79" s="1235"/>
      <c r="AL79" s="1235"/>
      <c r="AM79" s="1235"/>
      <c r="AN79" s="1235"/>
      <c r="AO79" s="1235"/>
      <c r="AP79" s="1235"/>
      <c r="AQ79" s="1235"/>
      <c r="AR79" s="1235"/>
      <c r="AS79" s="1235"/>
      <c r="AT79" s="1235"/>
      <c r="AU79" s="1235"/>
      <c r="AV79" s="1235"/>
      <c r="AW79" s="1235"/>
      <c r="AX79" s="1235"/>
      <c r="AY79" s="1235"/>
      <c r="AZ79" s="1235"/>
      <c r="BA79" s="1235"/>
      <c r="BB79" s="1235"/>
      <c r="BC79" s="1235"/>
      <c r="BD79" s="1235"/>
      <c r="BE79" s="1235"/>
      <c r="BF79" s="1235"/>
      <c r="BG79" s="1235"/>
      <c r="BH79" s="1235"/>
      <c r="BI79" s="1235"/>
      <c r="BJ79" s="1235"/>
      <c r="BK79" s="1235"/>
      <c r="BL79" s="1235"/>
      <c r="BM79" s="1235"/>
      <c r="BN79" s="1235"/>
      <c r="BO79" s="1235"/>
      <c r="BP79" s="1235"/>
      <c r="BQ79" s="1235"/>
      <c r="BR79" s="1235"/>
      <c r="BS79" s="1235"/>
      <c r="BT79" s="1235"/>
      <c r="BU79" s="1235"/>
      <c r="BV79" s="1235"/>
      <c r="BW79" s="1235"/>
      <c r="BX79" s="1235"/>
      <c r="BY79" s="1235"/>
      <c r="BZ79" s="1235"/>
      <c r="CA79" s="1235"/>
      <c r="CB79" s="1235"/>
      <c r="CC79" s="1235"/>
      <c r="CD79" s="1235"/>
      <c r="CE79" s="1235"/>
      <c r="CF79" s="1235"/>
      <c r="CG79" s="1235"/>
      <c r="CH79" s="1235"/>
      <c r="CI79" s="1235"/>
      <c r="CJ79" s="1235"/>
      <c r="CK79" s="1235"/>
      <c r="CL79" s="1235"/>
      <c r="CM79" s="1235"/>
      <c r="CN79" s="1235"/>
      <c r="CO79" s="1235"/>
      <c r="CP79" s="1235"/>
      <c r="CQ79" s="1235"/>
      <c r="CR79" s="1235"/>
      <c r="CS79" s="1235"/>
      <c r="CT79" s="1235"/>
      <c r="CU79" s="1235"/>
      <c r="CV79" s="1235"/>
      <c r="CW79" s="1235"/>
      <c r="CX79" s="1235"/>
      <c r="CY79" s="1235"/>
      <c r="CZ79" s="1235"/>
      <c r="DA79" s="1235"/>
      <c r="DB79" s="1235"/>
      <c r="DC79" s="1235"/>
      <c r="DD79" s="1235"/>
      <c r="DE79" s="1235"/>
      <c r="DF79" s="1235"/>
      <c r="DG79" s="1235"/>
      <c r="DH79" s="1235"/>
      <c r="DI79" s="1235"/>
      <c r="DJ79" s="1235"/>
      <c r="DK79" s="1235"/>
      <c r="DL79" s="1235"/>
      <c r="DM79" s="1235"/>
      <c r="DN79" s="1235"/>
      <c r="DO79" s="1235"/>
      <c r="DP79" s="1235"/>
      <c r="DQ79" s="1235"/>
      <c r="DR79" s="1235"/>
      <c r="DS79" s="1235"/>
      <c r="DT79" s="1235"/>
      <c r="DU79" s="1235"/>
      <c r="DV79" s="1235"/>
      <c r="DW79" s="1235"/>
      <c r="DX79" s="1235"/>
      <c r="DY79" s="1235"/>
      <c r="DZ79" s="1235"/>
      <c r="EA79" s="1235"/>
      <c r="EB79" s="1235"/>
      <c r="EC79" s="1235"/>
      <c r="ED79" s="1235"/>
      <c r="EE79" s="1235"/>
      <c r="EF79" s="1235"/>
      <c r="EG79" s="1235"/>
      <c r="EH79" s="1235"/>
      <c r="EI79" s="1235"/>
      <c r="EJ79" s="1235"/>
      <c r="EK79" s="1235"/>
      <c r="EL79" s="1235"/>
      <c r="EM79" s="1235"/>
      <c r="EN79" s="1235"/>
      <c r="EO79" s="1235"/>
      <c r="EP79" s="1235"/>
      <c r="EQ79" s="1235"/>
      <c r="ER79" s="1235"/>
      <c r="ES79" s="1235"/>
      <c r="ET79" s="1235"/>
      <c r="EU79" s="1235"/>
      <c r="EV79" s="1235"/>
      <c r="EW79" s="1235"/>
      <c r="EX79" s="1235"/>
      <c r="EY79" s="1235"/>
      <c r="EZ79" s="1235"/>
      <c r="FA79" s="1235"/>
      <c r="FB79" s="1235"/>
      <c r="FC79" s="1235"/>
      <c r="FD79" s="1235"/>
      <c r="FE79" s="1235"/>
      <c r="FF79" s="1235"/>
      <c r="FG79" s="1235"/>
      <c r="FH79" s="1235"/>
      <c r="FI79" s="1235"/>
      <c r="FJ79" s="1235"/>
      <c r="FK79" s="1235"/>
      <c r="FL79" s="1235"/>
      <c r="FM79" s="1235"/>
      <c r="FN79" s="1235"/>
      <c r="FO79" s="1235"/>
      <c r="FP79" s="1235"/>
      <c r="FQ79" s="1235"/>
      <c r="FR79" s="1235"/>
      <c r="FS79" s="1235"/>
      <c r="FT79" s="1235"/>
      <c r="FU79" s="1235"/>
      <c r="FV79" s="1235"/>
      <c r="FW79" s="1235"/>
      <c r="FX79" s="1235"/>
      <c r="FY79" s="1235"/>
      <c r="FZ79" s="1235"/>
      <c r="GA79" s="1235"/>
      <c r="GB79" s="1235"/>
      <c r="GC79" s="1235"/>
      <c r="GD79" s="1235"/>
      <c r="GE79" s="1235"/>
      <c r="GF79" s="1235"/>
      <c r="GG79" s="1235"/>
      <c r="GH79" s="1235"/>
      <c r="GI79" s="1235"/>
      <c r="GJ79" s="1235"/>
      <c r="GK79" s="1235"/>
      <c r="GL79" s="1235"/>
      <c r="GM79" s="1235"/>
      <c r="GN79" s="1235"/>
      <c r="GO79" s="1235"/>
      <c r="GP79" s="1235"/>
      <c r="GQ79" s="1235"/>
      <c r="GR79" s="1235"/>
      <c r="GS79" s="1235"/>
      <c r="GT79" s="1235"/>
      <c r="GU79" s="1235"/>
      <c r="GV79" s="1235"/>
      <c r="GW79" s="1235"/>
      <c r="GX79" s="1235"/>
      <c r="GY79" s="1235"/>
      <c r="GZ79" s="1235"/>
      <c r="HA79" s="1235"/>
      <c r="HB79" s="1235"/>
      <c r="HC79" s="1235"/>
      <c r="HD79" s="1235"/>
      <c r="HE79" s="1235"/>
      <c r="HF79" s="1235"/>
      <c r="HG79" s="1235"/>
      <c r="HH79" s="1235"/>
      <c r="HI79" s="1235"/>
      <c r="HJ79" s="1235"/>
      <c r="HK79" s="1235"/>
      <c r="HL79" s="1235"/>
      <c r="HM79" s="1235"/>
      <c r="HN79" s="1235"/>
      <c r="HO79" s="1235"/>
      <c r="HP79" s="1235"/>
      <c r="HQ79" s="1235"/>
      <c r="HR79" s="1235"/>
      <c r="HS79" s="1235"/>
      <c r="HT79" s="1235"/>
      <c r="HU79" s="1235"/>
      <c r="HV79" s="1235"/>
      <c r="HW79" s="1235"/>
      <c r="HX79" s="1235"/>
      <c r="HY79" s="1235"/>
      <c r="HZ79" s="1235"/>
      <c r="IA79" s="1235"/>
      <c r="IB79" s="1235"/>
      <c r="IC79" s="1235"/>
      <c r="ID79" s="1235"/>
    </row>
    <row r="80" spans="1:238" s="1269" customFormat="1" ht="27.25" customHeight="1">
      <c r="A80" s="1265" t="s">
        <v>11685</v>
      </c>
      <c r="B80" s="1266"/>
      <c r="C80" s="1229">
        <v>162751119</v>
      </c>
      <c r="D80" s="1230" t="s">
        <v>6630</v>
      </c>
      <c r="E80" s="1257" t="s">
        <v>296</v>
      </c>
      <c r="F80" s="1244">
        <f>F56*20</f>
        <v>92011.926345353975</v>
      </c>
      <c r="G80" s="5810"/>
      <c r="H80" s="1258">
        <f>ROUND(F80*G80,2)</f>
        <v>0</v>
      </c>
      <c r="I80" s="1259" t="s">
        <v>102</v>
      </c>
      <c r="J80" s="1267"/>
      <c r="K80" s="1188"/>
      <c r="L80" s="1236"/>
      <c r="M80" s="1224"/>
      <c r="N80" s="1267"/>
      <c r="O80" s="1267"/>
      <c r="P80" s="1267"/>
      <c r="Q80" s="1267"/>
      <c r="R80" s="1267"/>
      <c r="S80" s="1267"/>
      <c r="T80" s="1267"/>
      <c r="U80" s="1267"/>
      <c r="V80" s="1267"/>
      <c r="W80" s="1267"/>
      <c r="X80" s="1267"/>
      <c r="Y80" s="1267"/>
      <c r="Z80" s="1267"/>
      <c r="AA80" s="1267"/>
      <c r="AB80" s="1267"/>
      <c r="AC80" s="1267"/>
      <c r="AD80" s="1267"/>
      <c r="AE80" s="1267"/>
      <c r="AF80" s="1267"/>
      <c r="AG80" s="1267"/>
      <c r="AH80" s="1267"/>
      <c r="AI80" s="1267"/>
      <c r="AJ80" s="1267"/>
      <c r="AK80" s="1267"/>
      <c r="AL80" s="1267"/>
      <c r="AM80" s="1267"/>
      <c r="AN80" s="1267"/>
      <c r="AO80" s="1267"/>
      <c r="AP80" s="1267"/>
      <c r="AQ80" s="1267"/>
      <c r="AR80" s="1267"/>
      <c r="AS80" s="1267"/>
      <c r="AT80" s="1267"/>
      <c r="AU80" s="1267"/>
      <c r="AV80" s="1267"/>
      <c r="AW80" s="1267"/>
      <c r="AX80" s="1267"/>
      <c r="AY80" s="1267"/>
      <c r="AZ80" s="1267"/>
      <c r="BA80" s="1267"/>
      <c r="BB80" s="1267"/>
      <c r="BC80" s="1267"/>
      <c r="BD80" s="1267"/>
      <c r="BE80" s="1267"/>
      <c r="BF80" s="1267"/>
      <c r="BG80" s="1267"/>
      <c r="BH80" s="1267"/>
      <c r="BI80" s="1267"/>
      <c r="BJ80" s="1267"/>
      <c r="BK80" s="1267"/>
      <c r="BL80" s="1267"/>
      <c r="BM80" s="1267"/>
      <c r="BN80" s="1267"/>
      <c r="BO80" s="1267"/>
      <c r="BP80" s="1267"/>
      <c r="BQ80" s="1267"/>
      <c r="BR80" s="1267"/>
      <c r="BS80" s="1267"/>
      <c r="BT80" s="1267"/>
      <c r="BU80" s="1267"/>
      <c r="BV80" s="1267"/>
      <c r="BW80" s="1267"/>
      <c r="BX80" s="1267"/>
      <c r="BY80" s="1267"/>
      <c r="BZ80" s="1267"/>
      <c r="CA80" s="1267"/>
      <c r="CB80" s="1267"/>
      <c r="CC80" s="1267"/>
      <c r="CD80" s="1267"/>
      <c r="CE80" s="1267"/>
      <c r="CF80" s="1267"/>
      <c r="CG80" s="1267"/>
      <c r="CH80" s="1267"/>
      <c r="CI80" s="1267"/>
      <c r="CJ80" s="1267"/>
      <c r="CK80" s="1267"/>
      <c r="CL80" s="1267"/>
      <c r="CM80" s="1267"/>
      <c r="CN80" s="1267"/>
      <c r="CO80" s="1267"/>
      <c r="CP80" s="1267"/>
      <c r="CQ80" s="1267"/>
      <c r="CR80" s="1267"/>
      <c r="CS80" s="1267"/>
      <c r="CT80" s="1267"/>
      <c r="CU80" s="1267"/>
      <c r="CV80" s="1267"/>
      <c r="CW80" s="1267"/>
      <c r="CX80" s="1267"/>
      <c r="CY80" s="1267"/>
      <c r="CZ80" s="1267"/>
      <c r="DA80" s="1267"/>
      <c r="DB80" s="1267"/>
      <c r="DC80" s="1267"/>
      <c r="DD80" s="1267"/>
      <c r="DE80" s="1267"/>
      <c r="DF80" s="1267"/>
      <c r="DG80" s="1267"/>
      <c r="DH80" s="1267"/>
      <c r="DI80" s="1267"/>
      <c r="DJ80" s="1267"/>
      <c r="DK80" s="1267"/>
      <c r="DL80" s="1267"/>
      <c r="DM80" s="1267"/>
      <c r="DN80" s="1267"/>
      <c r="DO80" s="1267"/>
      <c r="DP80" s="1267"/>
      <c r="DQ80" s="1267"/>
      <c r="DR80" s="1267"/>
      <c r="DS80" s="1267"/>
      <c r="DT80" s="1267"/>
      <c r="DU80" s="1267"/>
      <c r="DV80" s="1267"/>
      <c r="DW80" s="1267"/>
      <c r="DX80" s="1267"/>
      <c r="DY80" s="1267"/>
      <c r="DZ80" s="1267"/>
      <c r="EA80" s="1267"/>
      <c r="EB80" s="1267"/>
      <c r="EC80" s="1267"/>
      <c r="ED80" s="1267"/>
      <c r="EE80" s="1267"/>
      <c r="EF80" s="1267"/>
      <c r="EG80" s="1267"/>
      <c r="EH80" s="1267"/>
      <c r="EI80" s="1267"/>
      <c r="EJ80" s="1267"/>
      <c r="EK80" s="1267"/>
      <c r="EL80" s="1267"/>
      <c r="EM80" s="1267"/>
      <c r="EN80" s="1267"/>
      <c r="EO80" s="1267"/>
      <c r="EP80" s="1267"/>
      <c r="EQ80" s="1267"/>
      <c r="ER80" s="1267"/>
      <c r="ES80" s="1267"/>
      <c r="ET80" s="1267"/>
      <c r="EU80" s="1267"/>
      <c r="EV80" s="1267"/>
      <c r="EW80" s="1267"/>
      <c r="EX80" s="1267"/>
      <c r="EY80" s="1267"/>
      <c r="EZ80" s="1267"/>
      <c r="FA80" s="1267"/>
      <c r="FB80" s="1267"/>
      <c r="FC80" s="1267"/>
      <c r="FD80" s="1267"/>
      <c r="FE80" s="1267"/>
      <c r="FF80" s="1267"/>
      <c r="FG80" s="1267"/>
      <c r="FH80" s="1267"/>
      <c r="FI80" s="1267"/>
      <c r="FJ80" s="1267"/>
      <c r="FK80" s="1267"/>
      <c r="FL80" s="1267"/>
      <c r="FM80" s="1267"/>
      <c r="FN80" s="1267"/>
      <c r="FO80" s="1267"/>
      <c r="FP80" s="1267"/>
      <c r="FQ80" s="1267"/>
      <c r="FR80" s="1267"/>
      <c r="FS80" s="1267"/>
      <c r="FT80" s="1267"/>
      <c r="FU80" s="1267"/>
      <c r="FV80" s="1267"/>
      <c r="FW80" s="1267"/>
      <c r="FX80" s="1267"/>
      <c r="FY80" s="1267"/>
      <c r="FZ80" s="1267"/>
      <c r="GA80" s="1267"/>
      <c r="GB80" s="1267"/>
      <c r="GC80" s="1267"/>
      <c r="GD80" s="1267"/>
      <c r="GE80" s="1267"/>
      <c r="GF80" s="1267"/>
      <c r="GG80" s="1267"/>
      <c r="GH80" s="1267"/>
      <c r="GI80" s="1267"/>
      <c r="GJ80" s="1267"/>
      <c r="GK80" s="1267"/>
      <c r="GL80" s="1267"/>
      <c r="GM80" s="1267"/>
      <c r="GN80" s="1267"/>
      <c r="GO80" s="1267"/>
      <c r="GP80" s="1267"/>
      <c r="GQ80" s="1267"/>
      <c r="GR80" s="1267"/>
      <c r="GS80" s="1267"/>
      <c r="GT80" s="1267"/>
      <c r="GU80" s="1267"/>
      <c r="GV80" s="1267"/>
      <c r="GW80" s="1267"/>
      <c r="GX80" s="1267"/>
      <c r="GY80" s="1267"/>
      <c r="GZ80" s="1267"/>
      <c r="HA80" s="1267"/>
      <c r="HB80" s="1267"/>
      <c r="HC80" s="1267"/>
      <c r="HD80" s="1267"/>
      <c r="HE80" s="1267"/>
      <c r="HF80" s="1267"/>
      <c r="HG80" s="1267"/>
      <c r="HH80" s="1267"/>
      <c r="HI80" s="1267"/>
      <c r="HJ80" s="1267"/>
      <c r="HK80" s="1267"/>
      <c r="HL80" s="1267"/>
      <c r="HM80" s="1267"/>
      <c r="HN80" s="1267"/>
      <c r="HO80" s="1267"/>
      <c r="HP80" s="1267"/>
      <c r="HQ80" s="1267"/>
      <c r="HR80" s="1267"/>
      <c r="HS80" s="1267"/>
      <c r="HT80" s="1267"/>
      <c r="HU80" s="1267"/>
      <c r="HV80" s="1267"/>
      <c r="HW80" s="1267"/>
      <c r="HX80" s="1267"/>
      <c r="HY80" s="1267"/>
      <c r="HZ80" s="1267"/>
      <c r="IA80" s="1267"/>
      <c r="IB80" s="1267"/>
      <c r="IC80" s="1267"/>
      <c r="ID80" s="1267"/>
    </row>
    <row r="81" spans="1:238" s="1269" customFormat="1" ht="27.25" customHeight="1">
      <c r="A81" s="1265" t="s">
        <v>11686</v>
      </c>
      <c r="B81" s="1266"/>
      <c r="C81" s="1229">
        <v>162751139</v>
      </c>
      <c r="D81" s="1230" t="s">
        <v>6629</v>
      </c>
      <c r="E81" s="1257" t="s">
        <v>296</v>
      </c>
      <c r="F81" s="1244">
        <f>F63*20</f>
        <v>114665.33880483969</v>
      </c>
      <c r="G81" s="5810"/>
      <c r="H81" s="1258">
        <f>ROUND(F81*G81,2)</f>
        <v>0</v>
      </c>
      <c r="I81" s="1259" t="s">
        <v>102</v>
      </c>
      <c r="J81" s="1267"/>
      <c r="K81" s="1188"/>
      <c r="L81" s="1236"/>
      <c r="M81" s="1224"/>
      <c r="N81" s="1267"/>
      <c r="O81" s="1267"/>
      <c r="P81" s="1267"/>
      <c r="Q81" s="1267"/>
      <c r="R81" s="1267"/>
      <c r="S81" s="1267"/>
      <c r="T81" s="1267"/>
      <c r="U81" s="1267"/>
      <c r="V81" s="1267"/>
      <c r="W81" s="1267"/>
      <c r="X81" s="1267"/>
      <c r="Y81" s="1267"/>
      <c r="Z81" s="1267"/>
      <c r="AA81" s="1267"/>
      <c r="AB81" s="1267"/>
      <c r="AC81" s="1267"/>
      <c r="AD81" s="1267"/>
      <c r="AE81" s="1267"/>
      <c r="AF81" s="1267"/>
      <c r="AG81" s="1267"/>
      <c r="AH81" s="1267"/>
      <c r="AI81" s="1267"/>
      <c r="AJ81" s="1267"/>
      <c r="AK81" s="1267"/>
      <c r="AL81" s="1267"/>
      <c r="AM81" s="1267"/>
      <c r="AN81" s="1267"/>
      <c r="AO81" s="1267"/>
      <c r="AP81" s="1267"/>
      <c r="AQ81" s="1267"/>
      <c r="AR81" s="1267"/>
      <c r="AS81" s="1267"/>
      <c r="AT81" s="1267"/>
      <c r="AU81" s="1267"/>
      <c r="AV81" s="1267"/>
      <c r="AW81" s="1267"/>
      <c r="AX81" s="1267"/>
      <c r="AY81" s="1267"/>
      <c r="AZ81" s="1267"/>
      <c r="BA81" s="1267"/>
      <c r="BB81" s="1267"/>
      <c r="BC81" s="1267"/>
      <c r="BD81" s="1267"/>
      <c r="BE81" s="1267"/>
      <c r="BF81" s="1267"/>
      <c r="BG81" s="1267"/>
      <c r="BH81" s="1267"/>
      <c r="BI81" s="1267"/>
      <c r="BJ81" s="1267"/>
      <c r="BK81" s="1267"/>
      <c r="BL81" s="1267"/>
      <c r="BM81" s="1267"/>
      <c r="BN81" s="1267"/>
      <c r="BO81" s="1267"/>
      <c r="BP81" s="1267"/>
      <c r="BQ81" s="1267"/>
      <c r="BR81" s="1267"/>
      <c r="BS81" s="1267"/>
      <c r="BT81" s="1267"/>
      <c r="BU81" s="1267"/>
      <c r="BV81" s="1267"/>
      <c r="BW81" s="1267"/>
      <c r="BX81" s="1267"/>
      <c r="BY81" s="1267"/>
      <c r="BZ81" s="1267"/>
      <c r="CA81" s="1267"/>
      <c r="CB81" s="1267"/>
      <c r="CC81" s="1267"/>
      <c r="CD81" s="1267"/>
      <c r="CE81" s="1267"/>
      <c r="CF81" s="1267"/>
      <c r="CG81" s="1267"/>
      <c r="CH81" s="1267"/>
      <c r="CI81" s="1267"/>
      <c r="CJ81" s="1267"/>
      <c r="CK81" s="1267"/>
      <c r="CL81" s="1267"/>
      <c r="CM81" s="1267"/>
      <c r="CN81" s="1267"/>
      <c r="CO81" s="1267"/>
      <c r="CP81" s="1267"/>
      <c r="CQ81" s="1267"/>
      <c r="CR81" s="1267"/>
      <c r="CS81" s="1267"/>
      <c r="CT81" s="1267"/>
      <c r="CU81" s="1267"/>
      <c r="CV81" s="1267"/>
      <c r="CW81" s="1267"/>
      <c r="CX81" s="1267"/>
      <c r="CY81" s="1267"/>
      <c r="CZ81" s="1267"/>
      <c r="DA81" s="1267"/>
      <c r="DB81" s="1267"/>
      <c r="DC81" s="1267"/>
      <c r="DD81" s="1267"/>
      <c r="DE81" s="1267"/>
      <c r="DF81" s="1267"/>
      <c r="DG81" s="1267"/>
      <c r="DH81" s="1267"/>
      <c r="DI81" s="1267"/>
      <c r="DJ81" s="1267"/>
      <c r="DK81" s="1267"/>
      <c r="DL81" s="1267"/>
      <c r="DM81" s="1267"/>
      <c r="DN81" s="1267"/>
      <c r="DO81" s="1267"/>
      <c r="DP81" s="1267"/>
      <c r="DQ81" s="1267"/>
      <c r="DR81" s="1267"/>
      <c r="DS81" s="1267"/>
      <c r="DT81" s="1267"/>
      <c r="DU81" s="1267"/>
      <c r="DV81" s="1267"/>
      <c r="DW81" s="1267"/>
      <c r="DX81" s="1267"/>
      <c r="DY81" s="1267"/>
      <c r="DZ81" s="1267"/>
      <c r="EA81" s="1267"/>
      <c r="EB81" s="1267"/>
      <c r="EC81" s="1267"/>
      <c r="ED81" s="1267"/>
      <c r="EE81" s="1267"/>
      <c r="EF81" s="1267"/>
      <c r="EG81" s="1267"/>
      <c r="EH81" s="1267"/>
      <c r="EI81" s="1267"/>
      <c r="EJ81" s="1267"/>
      <c r="EK81" s="1267"/>
      <c r="EL81" s="1267"/>
      <c r="EM81" s="1267"/>
      <c r="EN81" s="1267"/>
      <c r="EO81" s="1267"/>
      <c r="EP81" s="1267"/>
      <c r="EQ81" s="1267"/>
      <c r="ER81" s="1267"/>
      <c r="ES81" s="1267"/>
      <c r="ET81" s="1267"/>
      <c r="EU81" s="1267"/>
      <c r="EV81" s="1267"/>
      <c r="EW81" s="1267"/>
      <c r="EX81" s="1267"/>
      <c r="EY81" s="1267"/>
      <c r="EZ81" s="1267"/>
      <c r="FA81" s="1267"/>
      <c r="FB81" s="1267"/>
      <c r="FC81" s="1267"/>
      <c r="FD81" s="1267"/>
      <c r="FE81" s="1267"/>
      <c r="FF81" s="1267"/>
      <c r="FG81" s="1267"/>
      <c r="FH81" s="1267"/>
      <c r="FI81" s="1267"/>
      <c r="FJ81" s="1267"/>
      <c r="FK81" s="1267"/>
      <c r="FL81" s="1267"/>
      <c r="FM81" s="1267"/>
      <c r="FN81" s="1267"/>
      <c r="FO81" s="1267"/>
      <c r="FP81" s="1267"/>
      <c r="FQ81" s="1267"/>
      <c r="FR81" s="1267"/>
      <c r="FS81" s="1267"/>
      <c r="FT81" s="1267"/>
      <c r="FU81" s="1267"/>
      <c r="FV81" s="1267"/>
      <c r="FW81" s="1267"/>
      <c r="FX81" s="1267"/>
      <c r="FY81" s="1267"/>
      <c r="FZ81" s="1267"/>
      <c r="GA81" s="1267"/>
      <c r="GB81" s="1267"/>
      <c r="GC81" s="1267"/>
      <c r="GD81" s="1267"/>
      <c r="GE81" s="1267"/>
      <c r="GF81" s="1267"/>
      <c r="GG81" s="1267"/>
      <c r="GH81" s="1267"/>
      <c r="GI81" s="1267"/>
      <c r="GJ81" s="1267"/>
      <c r="GK81" s="1267"/>
      <c r="GL81" s="1267"/>
      <c r="GM81" s="1267"/>
      <c r="GN81" s="1267"/>
      <c r="GO81" s="1267"/>
      <c r="GP81" s="1267"/>
      <c r="GQ81" s="1267"/>
      <c r="GR81" s="1267"/>
      <c r="GS81" s="1267"/>
      <c r="GT81" s="1267"/>
      <c r="GU81" s="1267"/>
      <c r="GV81" s="1267"/>
      <c r="GW81" s="1267"/>
      <c r="GX81" s="1267"/>
      <c r="GY81" s="1267"/>
      <c r="GZ81" s="1267"/>
      <c r="HA81" s="1267"/>
      <c r="HB81" s="1267"/>
      <c r="HC81" s="1267"/>
      <c r="HD81" s="1267"/>
      <c r="HE81" s="1267"/>
      <c r="HF81" s="1267"/>
      <c r="HG81" s="1267"/>
      <c r="HH81" s="1267"/>
      <c r="HI81" s="1267"/>
      <c r="HJ81" s="1267"/>
      <c r="HK81" s="1267"/>
      <c r="HL81" s="1267"/>
      <c r="HM81" s="1267"/>
      <c r="HN81" s="1267"/>
      <c r="HO81" s="1267"/>
      <c r="HP81" s="1267"/>
      <c r="HQ81" s="1267"/>
      <c r="HR81" s="1267"/>
      <c r="HS81" s="1267"/>
      <c r="HT81" s="1267"/>
      <c r="HU81" s="1267"/>
      <c r="HV81" s="1267"/>
      <c r="HW81" s="1267"/>
      <c r="HX81" s="1267"/>
      <c r="HY81" s="1267"/>
      <c r="HZ81" s="1267"/>
      <c r="IA81" s="1267"/>
      <c r="IB81" s="1267"/>
      <c r="IC81" s="1267"/>
      <c r="ID81" s="1267"/>
    </row>
    <row r="82" spans="1:238" s="1260" customFormat="1" ht="27.25" customHeight="1">
      <c r="A82" s="1255" t="s">
        <v>11687</v>
      </c>
      <c r="B82" s="1256"/>
      <c r="C82" s="1229">
        <v>171251101</v>
      </c>
      <c r="D82" s="1230" t="s">
        <v>2988</v>
      </c>
      <c r="E82" s="1257" t="s">
        <v>296</v>
      </c>
      <c r="F82" s="1244">
        <f>F54</f>
        <v>10333.863257509682</v>
      </c>
      <c r="G82" s="5810"/>
      <c r="H82" s="1258">
        <f>F82*G82</f>
        <v>0</v>
      </c>
      <c r="I82" s="1259" t="s">
        <v>102</v>
      </c>
      <c r="K82" s="1188"/>
      <c r="L82" s="1236"/>
      <c r="M82" s="1224"/>
    </row>
    <row r="83" spans="1:238" s="1260" customFormat="1" ht="27.25" customHeight="1">
      <c r="A83" s="1255" t="s">
        <v>11688</v>
      </c>
      <c r="B83" s="1256"/>
      <c r="C83" s="1264" t="s">
        <v>6619</v>
      </c>
      <c r="D83" s="6125" t="s">
        <v>2941</v>
      </c>
      <c r="E83" s="1257" t="s">
        <v>2744</v>
      </c>
      <c r="F83" s="1244">
        <f>F54*2</f>
        <v>20667.726515019363</v>
      </c>
      <c r="G83" s="5810"/>
      <c r="H83" s="1258">
        <f>F83*G83</f>
        <v>0</v>
      </c>
      <c r="I83" s="1271" t="s">
        <v>140</v>
      </c>
      <c r="K83" s="1188"/>
      <c r="L83" s="1236"/>
      <c r="M83" s="1224"/>
    </row>
    <row r="84" spans="1:238" s="1280" customFormat="1" ht="13.5" customHeight="1">
      <c r="A84" s="1559"/>
      <c r="B84" s="1273"/>
      <c r="C84" s="1229"/>
      <c r="D84" s="1230" t="s">
        <v>2985</v>
      </c>
      <c r="E84" s="1274"/>
      <c r="F84" s="1275"/>
      <c r="G84" s="1276"/>
      <c r="H84" s="1276"/>
      <c r="I84" s="1277"/>
      <c r="J84" s="1278"/>
      <c r="K84" s="1279"/>
      <c r="L84" s="1236"/>
      <c r="M84" s="1224"/>
      <c r="N84" s="1278"/>
      <c r="O84" s="1278"/>
      <c r="P84" s="1278"/>
      <c r="Q84" s="1278"/>
      <c r="R84" s="1278"/>
      <c r="S84" s="1278"/>
      <c r="T84" s="1278"/>
      <c r="U84" s="1278"/>
      <c r="V84" s="1278"/>
      <c r="W84" s="1278"/>
      <c r="X84" s="1278"/>
      <c r="Y84" s="1278"/>
      <c r="Z84" s="1278"/>
      <c r="AA84" s="1278"/>
      <c r="AB84" s="1278"/>
      <c r="AC84" s="1278"/>
      <c r="AD84" s="1278"/>
      <c r="AE84" s="1278"/>
      <c r="AF84" s="1278"/>
      <c r="AG84" s="1278"/>
      <c r="AH84" s="1278"/>
      <c r="AI84" s="1278"/>
      <c r="AJ84" s="1278"/>
      <c r="AK84" s="1278"/>
      <c r="AL84" s="1278"/>
      <c r="AM84" s="1278"/>
      <c r="AN84" s="1278"/>
      <c r="AO84" s="1278"/>
      <c r="AP84" s="1278"/>
      <c r="AQ84" s="1278"/>
      <c r="AR84" s="1278"/>
      <c r="AS84" s="1278"/>
      <c r="AT84" s="1278"/>
      <c r="AU84" s="1278"/>
      <c r="AV84" s="1278"/>
      <c r="AW84" s="1278"/>
      <c r="AX84" s="1278"/>
      <c r="AY84" s="1278"/>
      <c r="AZ84" s="1278"/>
      <c r="BA84" s="1278"/>
      <c r="BB84" s="1278"/>
      <c r="BC84" s="1278"/>
      <c r="BD84" s="1278"/>
      <c r="BE84" s="1278"/>
      <c r="BF84" s="1278"/>
      <c r="BG84" s="1278"/>
      <c r="BH84" s="1278"/>
      <c r="BI84" s="1278"/>
      <c r="BJ84" s="1278"/>
      <c r="BK84" s="1278"/>
      <c r="BL84" s="1278"/>
      <c r="BM84" s="1278"/>
      <c r="BN84" s="1278"/>
      <c r="BO84" s="1278"/>
      <c r="BP84" s="1278"/>
      <c r="BQ84" s="1278"/>
      <c r="BR84" s="1278"/>
      <c r="BS84" s="1278"/>
      <c r="BT84" s="1278"/>
      <c r="BU84" s="1278"/>
      <c r="BV84" s="1278"/>
      <c r="BW84" s="1278"/>
      <c r="BX84" s="1278"/>
      <c r="BY84" s="1278"/>
      <c r="BZ84" s="1278"/>
      <c r="CA84" s="1278"/>
      <c r="CB84" s="1278"/>
      <c r="CC84" s="1278"/>
      <c r="CD84" s="1278"/>
      <c r="CE84" s="1278"/>
      <c r="CF84" s="1278"/>
      <c r="CG84" s="1278"/>
      <c r="CH84" s="1278"/>
      <c r="CI84" s="1278"/>
      <c r="CJ84" s="1278"/>
      <c r="CK84" s="1278"/>
      <c r="CL84" s="1278"/>
      <c r="CM84" s="1278"/>
      <c r="CN84" s="1278"/>
      <c r="CO84" s="1278"/>
      <c r="CP84" s="1278"/>
      <c r="CQ84" s="1278"/>
      <c r="CR84" s="1278"/>
      <c r="CS84" s="1278"/>
      <c r="CT84" s="1278"/>
      <c r="CU84" s="1278"/>
      <c r="CV84" s="1278"/>
      <c r="CW84" s="1278"/>
      <c r="CX84" s="1278"/>
      <c r="CY84" s="1278"/>
      <c r="CZ84" s="1278"/>
      <c r="DA84" s="1278"/>
      <c r="DB84" s="1278"/>
      <c r="DC84" s="1278"/>
      <c r="DD84" s="1278"/>
      <c r="DE84" s="1278"/>
      <c r="DF84" s="1278"/>
      <c r="DG84" s="1278"/>
      <c r="DH84" s="1278"/>
      <c r="DI84" s="1278"/>
      <c r="DJ84" s="1278"/>
      <c r="DK84" s="1278"/>
      <c r="DL84" s="1278"/>
      <c r="DM84" s="1278"/>
      <c r="DN84" s="1278"/>
      <c r="DO84" s="1278"/>
      <c r="DP84" s="1278"/>
      <c r="DQ84" s="1278"/>
      <c r="DR84" s="1278"/>
      <c r="DS84" s="1278"/>
      <c r="DT84" s="1278"/>
      <c r="DU84" s="1278"/>
      <c r="DV84" s="1278"/>
      <c r="DW84" s="1278"/>
      <c r="DX84" s="1278"/>
      <c r="DY84" s="1278"/>
      <c r="DZ84" s="1278"/>
      <c r="EA84" s="1278"/>
      <c r="EB84" s="1278"/>
      <c r="EC84" s="1278"/>
      <c r="ED84" s="1278"/>
      <c r="EE84" s="1278"/>
      <c r="EF84" s="1278"/>
      <c r="EG84" s="1278"/>
      <c r="EH84" s="1278"/>
      <c r="EI84" s="1278"/>
      <c r="EJ84" s="1278"/>
      <c r="EK84" s="1278"/>
      <c r="EL84" s="1278"/>
      <c r="EM84" s="1278"/>
      <c r="EN84" s="1278"/>
      <c r="EO84" s="1278"/>
      <c r="EP84" s="1278"/>
      <c r="EQ84" s="1278"/>
      <c r="ER84" s="1278"/>
      <c r="ES84" s="1278"/>
      <c r="ET84" s="1278"/>
      <c r="EU84" s="1278"/>
      <c r="EV84" s="1278"/>
      <c r="EW84" s="1278"/>
      <c r="EX84" s="1278"/>
      <c r="EY84" s="1278"/>
      <c r="EZ84" s="1278"/>
      <c r="FA84" s="1278"/>
      <c r="FB84" s="1278"/>
      <c r="FC84" s="1278"/>
      <c r="FD84" s="1278"/>
      <c r="FE84" s="1278"/>
      <c r="FF84" s="1278"/>
      <c r="FG84" s="1278"/>
      <c r="FH84" s="1278"/>
      <c r="FI84" s="1278"/>
      <c r="FJ84" s="1278"/>
      <c r="FK84" s="1278"/>
      <c r="FL84" s="1278"/>
      <c r="FM84" s="1278"/>
      <c r="FN84" s="1278"/>
      <c r="FO84" s="1278"/>
      <c r="FP84" s="1278"/>
      <c r="FQ84" s="1278"/>
      <c r="FR84" s="1278"/>
      <c r="FS84" s="1278"/>
      <c r="FT84" s="1278"/>
      <c r="FU84" s="1278"/>
      <c r="FV84" s="1278"/>
      <c r="FW84" s="1278"/>
      <c r="FX84" s="1278"/>
      <c r="FY84" s="1278"/>
      <c r="FZ84" s="1278"/>
      <c r="GA84" s="1278"/>
      <c r="GB84" s="1278"/>
      <c r="GC84" s="1278"/>
      <c r="GD84" s="1278"/>
      <c r="GE84" s="1278"/>
      <c r="GF84" s="1278"/>
      <c r="GG84" s="1278"/>
      <c r="GH84" s="1278"/>
      <c r="GI84" s="1278"/>
      <c r="GJ84" s="1278"/>
      <c r="GK84" s="1278"/>
      <c r="GL84" s="1278"/>
      <c r="GM84" s="1278"/>
      <c r="GN84" s="1278"/>
      <c r="GO84" s="1278"/>
      <c r="GP84" s="1278"/>
      <c r="GQ84" s="1278"/>
      <c r="GR84" s="1278"/>
      <c r="GS84" s="1278"/>
      <c r="GT84" s="1278"/>
      <c r="GU84" s="1278"/>
      <c r="GV84" s="1278"/>
      <c r="GW84" s="1278"/>
      <c r="GX84" s="1278"/>
      <c r="GY84" s="1278"/>
      <c r="GZ84" s="1278"/>
      <c r="HA84" s="1278"/>
      <c r="HB84" s="1278"/>
      <c r="HC84" s="1278"/>
      <c r="HD84" s="1278"/>
      <c r="HE84" s="1278"/>
      <c r="HF84" s="1278"/>
      <c r="HG84" s="1278"/>
      <c r="HH84" s="1278"/>
      <c r="HI84" s="1278"/>
      <c r="HJ84" s="1278"/>
      <c r="HK84" s="1278"/>
      <c r="HL84" s="1278"/>
      <c r="HM84" s="1278"/>
      <c r="HN84" s="1278"/>
      <c r="HO84" s="1278"/>
      <c r="HP84" s="1278"/>
      <c r="HQ84" s="1278"/>
      <c r="HR84" s="1278"/>
      <c r="HS84" s="1278"/>
      <c r="HT84" s="1278"/>
      <c r="HU84" s="1278"/>
      <c r="HV84" s="1278"/>
      <c r="HW84" s="1278"/>
      <c r="HX84" s="1278"/>
      <c r="HY84" s="1278"/>
      <c r="HZ84" s="1278"/>
      <c r="IA84" s="1278"/>
      <c r="IB84" s="1278"/>
      <c r="IC84" s="1278"/>
      <c r="ID84" s="1278"/>
    </row>
    <row r="85" spans="1:238" s="1175" customFormat="1" ht="81.25" customHeight="1">
      <c r="A85" s="1262"/>
      <c r="B85" s="1228"/>
      <c r="C85" s="1229"/>
      <c r="D85" s="1230" t="s">
        <v>6625</v>
      </c>
      <c r="E85" s="1231"/>
      <c r="F85" s="1232"/>
      <c r="G85" s="1233"/>
      <c r="H85" s="1233"/>
      <c r="I85" s="1281"/>
      <c r="J85" s="1235"/>
      <c r="K85" s="1222"/>
      <c r="L85" s="1236"/>
      <c r="M85" s="1224"/>
      <c r="N85" s="1235"/>
      <c r="O85" s="1235"/>
      <c r="P85" s="1235"/>
      <c r="Q85" s="1235"/>
      <c r="R85" s="1235"/>
      <c r="S85" s="1235"/>
      <c r="T85" s="1235"/>
      <c r="U85" s="1235"/>
      <c r="V85" s="1235"/>
      <c r="W85" s="1235"/>
      <c r="X85" s="1235"/>
      <c r="Y85" s="1235"/>
      <c r="Z85" s="1235"/>
      <c r="AA85" s="1235"/>
      <c r="AB85" s="1235"/>
      <c r="AC85" s="1235"/>
      <c r="AD85" s="1235"/>
      <c r="AE85" s="1235"/>
      <c r="AF85" s="1235"/>
      <c r="AG85" s="1235"/>
      <c r="AH85" s="1235"/>
      <c r="AI85" s="1235"/>
      <c r="AJ85" s="1235"/>
      <c r="AK85" s="1235"/>
      <c r="AL85" s="1235"/>
      <c r="AM85" s="1235"/>
      <c r="AN85" s="1235"/>
      <c r="AO85" s="1235"/>
      <c r="AP85" s="1235"/>
      <c r="AQ85" s="1235"/>
      <c r="AR85" s="1235"/>
      <c r="AS85" s="1235"/>
      <c r="AT85" s="1235"/>
      <c r="AU85" s="1235"/>
      <c r="AV85" s="1235"/>
      <c r="AW85" s="1235"/>
      <c r="AX85" s="1235"/>
      <c r="AY85" s="1235"/>
      <c r="AZ85" s="1235"/>
      <c r="BA85" s="1235"/>
      <c r="BB85" s="1235"/>
      <c r="BC85" s="1235"/>
      <c r="BD85" s="1235"/>
      <c r="BE85" s="1235"/>
      <c r="BF85" s="1235"/>
      <c r="BG85" s="1235"/>
      <c r="BH85" s="1235"/>
      <c r="BI85" s="1235"/>
      <c r="BJ85" s="1235"/>
      <c r="BK85" s="1235"/>
      <c r="BL85" s="1235"/>
      <c r="BM85" s="1235"/>
      <c r="BN85" s="1235"/>
      <c r="BO85" s="1235"/>
      <c r="BP85" s="1235"/>
      <c r="BQ85" s="1235"/>
      <c r="BR85" s="1235"/>
      <c r="BS85" s="1235"/>
      <c r="BT85" s="1235"/>
      <c r="BU85" s="1235"/>
      <c r="BV85" s="1235"/>
      <c r="BW85" s="1235"/>
      <c r="BX85" s="1235"/>
      <c r="BY85" s="1235"/>
      <c r="BZ85" s="1235"/>
      <c r="CA85" s="1235"/>
      <c r="CB85" s="1235"/>
      <c r="CC85" s="1235"/>
      <c r="CD85" s="1235"/>
      <c r="CE85" s="1235"/>
      <c r="CF85" s="1235"/>
      <c r="CG85" s="1235"/>
      <c r="CH85" s="1235"/>
      <c r="CI85" s="1235"/>
      <c r="CJ85" s="1235"/>
      <c r="CK85" s="1235"/>
      <c r="CL85" s="1235"/>
      <c r="CM85" s="1235"/>
      <c r="CN85" s="1235"/>
      <c r="CO85" s="1235"/>
      <c r="CP85" s="1235"/>
      <c r="CQ85" s="1235"/>
      <c r="CR85" s="1235"/>
      <c r="CS85" s="1235"/>
      <c r="CT85" s="1235"/>
      <c r="CU85" s="1235"/>
      <c r="CV85" s="1235"/>
      <c r="CW85" s="1235"/>
      <c r="CX85" s="1235"/>
      <c r="CY85" s="1235"/>
      <c r="CZ85" s="1235"/>
      <c r="DA85" s="1235"/>
      <c r="DB85" s="1235"/>
      <c r="DC85" s="1235"/>
      <c r="DD85" s="1235"/>
      <c r="DE85" s="1235"/>
      <c r="DF85" s="1235"/>
      <c r="DG85" s="1235"/>
      <c r="DH85" s="1235"/>
      <c r="DI85" s="1235"/>
      <c r="DJ85" s="1235"/>
      <c r="DK85" s="1235"/>
      <c r="DL85" s="1235"/>
      <c r="DM85" s="1235"/>
      <c r="DN85" s="1235"/>
      <c r="DO85" s="1235"/>
      <c r="DP85" s="1235"/>
      <c r="DQ85" s="1235"/>
      <c r="DR85" s="1235"/>
      <c r="DS85" s="1235"/>
      <c r="DT85" s="1235"/>
      <c r="DU85" s="1235"/>
      <c r="DV85" s="1235"/>
      <c r="DW85" s="1235"/>
      <c r="DX85" s="1235"/>
      <c r="DY85" s="1235"/>
      <c r="DZ85" s="1235"/>
      <c r="EA85" s="1235"/>
      <c r="EB85" s="1235"/>
      <c r="EC85" s="1235"/>
      <c r="ED85" s="1235"/>
      <c r="EE85" s="1235"/>
      <c r="EF85" s="1235"/>
      <c r="EG85" s="1235"/>
      <c r="EH85" s="1235"/>
      <c r="EI85" s="1235"/>
      <c r="EJ85" s="1235"/>
      <c r="EK85" s="1235"/>
      <c r="EL85" s="1235"/>
      <c r="EM85" s="1235"/>
      <c r="EN85" s="1235"/>
      <c r="EO85" s="1235"/>
      <c r="EP85" s="1235"/>
      <c r="EQ85" s="1235"/>
      <c r="ER85" s="1235"/>
      <c r="ES85" s="1235"/>
      <c r="ET85" s="1235"/>
      <c r="EU85" s="1235"/>
      <c r="EV85" s="1235"/>
      <c r="EW85" s="1235"/>
      <c r="EX85" s="1235"/>
      <c r="EY85" s="1235"/>
      <c r="EZ85" s="1235"/>
      <c r="FA85" s="1235"/>
      <c r="FB85" s="1235"/>
      <c r="FC85" s="1235"/>
      <c r="FD85" s="1235"/>
      <c r="FE85" s="1235"/>
      <c r="FF85" s="1235"/>
      <c r="FG85" s="1235"/>
      <c r="FH85" s="1235"/>
      <c r="FI85" s="1235"/>
      <c r="FJ85" s="1235"/>
      <c r="FK85" s="1235"/>
      <c r="FL85" s="1235"/>
      <c r="FM85" s="1235"/>
      <c r="FN85" s="1235"/>
      <c r="FO85" s="1235"/>
      <c r="FP85" s="1235"/>
      <c r="FQ85" s="1235"/>
      <c r="FR85" s="1235"/>
      <c r="FS85" s="1235"/>
      <c r="FT85" s="1235"/>
      <c r="FU85" s="1235"/>
      <c r="FV85" s="1235"/>
      <c r="FW85" s="1235"/>
      <c r="FX85" s="1235"/>
      <c r="FY85" s="1235"/>
      <c r="FZ85" s="1235"/>
      <c r="GA85" s="1235"/>
      <c r="GB85" s="1235"/>
      <c r="GC85" s="1235"/>
      <c r="GD85" s="1235"/>
      <c r="GE85" s="1235"/>
      <c r="GF85" s="1235"/>
      <c r="GG85" s="1235"/>
      <c r="GH85" s="1235"/>
      <c r="GI85" s="1235"/>
      <c r="GJ85" s="1235"/>
      <c r="GK85" s="1235"/>
      <c r="GL85" s="1235"/>
      <c r="GM85" s="1235"/>
      <c r="GN85" s="1235"/>
      <c r="GO85" s="1235"/>
      <c r="GP85" s="1235"/>
      <c r="GQ85" s="1235"/>
      <c r="GR85" s="1235"/>
      <c r="GS85" s="1235"/>
      <c r="GT85" s="1235"/>
      <c r="GU85" s="1235"/>
      <c r="GV85" s="1235"/>
      <c r="GW85" s="1235"/>
      <c r="GX85" s="1235"/>
      <c r="GY85" s="1235"/>
      <c r="GZ85" s="1235"/>
      <c r="HA85" s="1235"/>
      <c r="HB85" s="1235"/>
      <c r="HC85" s="1235"/>
      <c r="HD85" s="1235"/>
      <c r="HE85" s="1235"/>
      <c r="HF85" s="1235"/>
      <c r="HG85" s="1235"/>
      <c r="HH85" s="1235"/>
      <c r="HI85" s="1235"/>
      <c r="HJ85" s="1235"/>
      <c r="HK85" s="1235"/>
      <c r="HL85" s="1235"/>
      <c r="HM85" s="1235"/>
      <c r="HN85" s="1235"/>
      <c r="HO85" s="1235"/>
      <c r="HP85" s="1235"/>
      <c r="HQ85" s="1235"/>
      <c r="HR85" s="1235"/>
      <c r="HS85" s="1235"/>
      <c r="HT85" s="1235"/>
      <c r="HU85" s="1235"/>
      <c r="HV85" s="1235"/>
      <c r="HW85" s="1235"/>
      <c r="HX85" s="1235"/>
      <c r="HY85" s="1235"/>
      <c r="HZ85" s="1235"/>
      <c r="IA85" s="1235"/>
      <c r="IB85" s="1235"/>
      <c r="IC85" s="1235"/>
      <c r="ID85" s="1235"/>
    </row>
    <row r="86" spans="1:238" s="1247" customFormat="1" ht="13.5" customHeight="1">
      <c r="A86" s="1560"/>
      <c r="B86" s="1561"/>
      <c r="C86" s="1562">
        <v>2</v>
      </c>
      <c r="D86" s="1562" t="s">
        <v>401</v>
      </c>
      <c r="E86" s="1562"/>
      <c r="F86" s="1563"/>
      <c r="G86" s="1564"/>
      <c r="H86" s="1517">
        <f>SUM(H87:H179)</f>
        <v>0</v>
      </c>
      <c r="I86" s="1565"/>
      <c r="J86" s="1566"/>
    </row>
    <row r="87" spans="1:238" s="1215" customFormat="1" ht="13.5" customHeight="1">
      <c r="A87" s="6096">
        <v>18</v>
      </c>
      <c r="B87" s="1568" t="s">
        <v>2906</v>
      </c>
      <c r="C87" s="1212">
        <v>226212213</v>
      </c>
      <c r="D87" s="1212" t="s">
        <v>6840</v>
      </c>
      <c r="E87" s="1212" t="s">
        <v>123</v>
      </c>
      <c r="F87" s="1569">
        <f>SUM(F89:F89)</f>
        <v>20</v>
      </c>
      <c r="G87" s="5818"/>
      <c r="H87" s="1570">
        <f>F87*G87</f>
        <v>0</v>
      </c>
      <c r="I87" s="1185" t="s">
        <v>102</v>
      </c>
      <c r="K87" s="1188"/>
    </row>
    <row r="88" spans="1:238" s="1215" customFormat="1" ht="13.5" customHeight="1">
      <c r="A88" s="1567"/>
      <c r="B88" s="1568"/>
      <c r="C88" s="1212"/>
      <c r="D88" s="1257" t="s">
        <v>6841</v>
      </c>
      <c r="E88" s="1212"/>
      <c r="F88" s="1569"/>
      <c r="G88" s="5818"/>
      <c r="H88" s="1570"/>
      <c r="I88" s="1571"/>
    </row>
    <row r="89" spans="1:238" s="1215" customFormat="1" ht="13.5" customHeight="1">
      <c r="A89" s="1567"/>
      <c r="B89" s="1568"/>
      <c r="C89" s="1212"/>
      <c r="D89" s="1345" t="s">
        <v>6842</v>
      </c>
      <c r="E89" s="1212"/>
      <c r="F89" s="6149">
        <f>(5*10)*0.4</f>
        <v>20</v>
      </c>
      <c r="G89" s="5818"/>
      <c r="H89" s="1570"/>
      <c r="I89" s="1571"/>
    </row>
    <row r="90" spans="1:238" s="1215" customFormat="1" ht="27.25" customHeight="1">
      <c r="A90" s="1567"/>
      <c r="B90" s="1568"/>
      <c r="C90" s="1212"/>
      <c r="D90" s="1230" t="s">
        <v>6843</v>
      </c>
      <c r="E90" s="1212"/>
      <c r="F90" s="1569"/>
      <c r="G90" s="5818"/>
      <c r="H90" s="1570"/>
      <c r="I90" s="1571"/>
      <c r="J90" s="1573"/>
      <c r="K90" s="1573"/>
    </row>
    <row r="91" spans="1:238" s="1215" customFormat="1" ht="13.5" customHeight="1">
      <c r="A91" s="6096">
        <v>19</v>
      </c>
      <c r="B91" s="1568" t="s">
        <v>2906</v>
      </c>
      <c r="C91" s="1212">
        <v>226212214</v>
      </c>
      <c r="D91" s="1212" t="s">
        <v>6844</v>
      </c>
      <c r="E91" s="1212" t="s">
        <v>123</v>
      </c>
      <c r="F91" s="1569">
        <f>SUM(F93:F93)</f>
        <v>25</v>
      </c>
      <c r="G91" s="5818"/>
      <c r="H91" s="1570">
        <f>F91*G91</f>
        <v>0</v>
      </c>
      <c r="I91" s="1185" t="s">
        <v>102</v>
      </c>
      <c r="J91" s="1574"/>
      <c r="K91" s="1188"/>
    </row>
    <row r="92" spans="1:238" s="1215" customFormat="1" ht="13.5" customHeight="1">
      <c r="A92" s="1567"/>
      <c r="B92" s="1568"/>
      <c r="C92" s="1212"/>
      <c r="D92" s="1230" t="s">
        <v>6845</v>
      </c>
      <c r="E92" s="1212"/>
      <c r="F92" s="1569"/>
      <c r="G92" s="5818"/>
      <c r="H92" s="1570"/>
      <c r="I92" s="1571"/>
    </row>
    <row r="93" spans="1:238" s="1215" customFormat="1" ht="13.5" customHeight="1">
      <c r="A93" s="1567"/>
      <c r="B93" s="1568"/>
      <c r="C93" s="1212"/>
      <c r="D93" s="1345" t="s">
        <v>6846</v>
      </c>
      <c r="E93" s="1212"/>
      <c r="F93" s="6149">
        <f>(5*10)*0.5</f>
        <v>25</v>
      </c>
      <c r="G93" s="5818"/>
      <c r="H93" s="1570"/>
      <c r="I93" s="1571"/>
    </row>
    <row r="94" spans="1:238" s="1215" customFormat="1" ht="27.25" customHeight="1">
      <c r="A94" s="1567"/>
      <c r="B94" s="1568"/>
      <c r="C94" s="1212"/>
      <c r="D94" s="1230" t="s">
        <v>6843</v>
      </c>
      <c r="E94" s="1212"/>
      <c r="F94" s="1569"/>
      <c r="G94" s="5818"/>
      <c r="H94" s="1570"/>
      <c r="I94" s="1571"/>
    </row>
    <row r="95" spans="1:238" s="1215" customFormat="1" ht="13.5" customHeight="1">
      <c r="A95" s="6096">
        <v>20</v>
      </c>
      <c r="B95" s="1568" t="s">
        <v>2906</v>
      </c>
      <c r="C95" s="1212">
        <v>226212215</v>
      </c>
      <c r="D95" s="1212" t="s">
        <v>6847</v>
      </c>
      <c r="E95" s="1212" t="s">
        <v>123</v>
      </c>
      <c r="F95" s="1569">
        <f>SUM(F97:F97)</f>
        <v>5</v>
      </c>
      <c r="G95" s="5818"/>
      <c r="H95" s="1570">
        <f>F95*G95</f>
        <v>0</v>
      </c>
      <c r="I95" s="1185" t="s">
        <v>102</v>
      </c>
      <c r="K95" s="1188"/>
    </row>
    <row r="96" spans="1:238" s="1215" customFormat="1" ht="13.5" customHeight="1">
      <c r="A96" s="1567"/>
      <c r="B96" s="1568"/>
      <c r="C96" s="1212"/>
      <c r="D96" s="1230" t="s">
        <v>6848</v>
      </c>
      <c r="E96" s="1212"/>
      <c r="F96" s="1569"/>
      <c r="G96" s="5818"/>
      <c r="H96" s="1570"/>
      <c r="I96" s="1571"/>
    </row>
    <row r="97" spans="1:11" s="1215" customFormat="1" ht="13.5" customHeight="1">
      <c r="A97" s="1567"/>
      <c r="B97" s="1568"/>
      <c r="C97" s="1212"/>
      <c r="D97" s="1345" t="s">
        <v>6849</v>
      </c>
      <c r="E97" s="1212"/>
      <c r="F97" s="6149">
        <f>(5*10)*0.1</f>
        <v>5</v>
      </c>
      <c r="G97" s="5818"/>
      <c r="H97" s="1570"/>
      <c r="I97" s="1571"/>
    </row>
    <row r="98" spans="1:11" s="1215" customFormat="1" ht="27.25" customHeight="1">
      <c r="A98" s="1567"/>
      <c r="B98" s="1568"/>
      <c r="C98" s="1212"/>
      <c r="D98" s="1230" t="s">
        <v>6843</v>
      </c>
      <c r="E98" s="1212"/>
      <c r="F98" s="1569"/>
      <c r="G98" s="5818"/>
      <c r="H98" s="1570"/>
      <c r="I98" s="1571"/>
    </row>
    <row r="99" spans="1:11" s="1215" customFormat="1" ht="13.5" customHeight="1">
      <c r="A99" s="6096">
        <v>21</v>
      </c>
      <c r="B99" s="1568" t="s">
        <v>2906</v>
      </c>
      <c r="C99" s="1212">
        <v>226213213</v>
      </c>
      <c r="D99" s="1212" t="s">
        <v>6850</v>
      </c>
      <c r="E99" s="1212" t="s">
        <v>123</v>
      </c>
      <c r="F99" s="6150">
        <f>SUM(F101:F104)</f>
        <v>147.89999999999998</v>
      </c>
      <c r="G99" s="5818"/>
      <c r="H99" s="1570">
        <f>F99*G99</f>
        <v>0</v>
      </c>
      <c r="I99" s="1185" t="s">
        <v>102</v>
      </c>
      <c r="K99" s="1188"/>
    </row>
    <row r="100" spans="1:11" s="1215" customFormat="1" ht="13.5" customHeight="1">
      <c r="A100" s="1567"/>
      <c r="B100" s="1568"/>
      <c r="C100" s="1212"/>
      <c r="D100" s="1230" t="s">
        <v>6851</v>
      </c>
      <c r="E100" s="1212"/>
      <c r="F100" s="1569"/>
      <c r="G100" s="5818"/>
      <c r="H100" s="1570"/>
      <c r="I100" s="1571"/>
    </row>
    <row r="101" spans="1:11" s="1215" customFormat="1" ht="13.5" customHeight="1">
      <c r="A101" s="1567"/>
      <c r="B101" s="1568"/>
      <c r="C101" s="1212"/>
      <c r="D101" s="1230" t="s">
        <v>6852</v>
      </c>
      <c r="E101" s="1212"/>
      <c r="F101" s="1572">
        <f>11*4*0.3</f>
        <v>13.2</v>
      </c>
      <c r="G101" s="5818"/>
      <c r="H101" s="1570"/>
      <c r="I101" s="1571"/>
      <c r="J101" s="1573"/>
      <c r="K101" s="1573"/>
    </row>
    <row r="102" spans="1:11" s="1215" customFormat="1" ht="13.5" customHeight="1">
      <c r="A102" s="1567"/>
      <c r="B102" s="1568"/>
      <c r="C102" s="1212"/>
      <c r="D102" s="1230" t="s">
        <v>6853</v>
      </c>
      <c r="E102" s="1212"/>
      <c r="F102" s="1572">
        <f>9*13*0.3</f>
        <v>35.1</v>
      </c>
      <c r="G102" s="5818"/>
      <c r="H102" s="1570"/>
      <c r="I102" s="1571"/>
      <c r="J102" s="1573"/>
      <c r="K102" s="1573"/>
    </row>
    <row r="103" spans="1:11" s="1215" customFormat="1" ht="13.5" customHeight="1">
      <c r="A103" s="1567"/>
      <c r="B103" s="1568"/>
      <c r="C103" s="1212"/>
      <c r="D103" s="1230" t="s">
        <v>6854</v>
      </c>
      <c r="E103" s="1212"/>
      <c r="F103" s="1572">
        <f>8*31*0.3</f>
        <v>74.399999999999991</v>
      </c>
      <c r="G103" s="5818"/>
      <c r="H103" s="1570"/>
      <c r="I103" s="1571"/>
      <c r="J103" s="1573"/>
      <c r="K103" s="1573"/>
    </row>
    <row r="104" spans="1:11" s="1215" customFormat="1" ht="13.5" customHeight="1">
      <c r="A104" s="1567"/>
      <c r="B104" s="1568"/>
      <c r="C104" s="1212"/>
      <c r="D104" s="1345" t="s">
        <v>12071</v>
      </c>
      <c r="E104" s="1212"/>
      <c r="F104" s="6149">
        <f>6*14*0.3</f>
        <v>25.2</v>
      </c>
      <c r="G104" s="5818"/>
      <c r="H104" s="1570"/>
      <c r="I104" s="1571"/>
      <c r="J104" s="1573"/>
      <c r="K104" s="1573"/>
    </row>
    <row r="105" spans="1:11" s="1215" customFormat="1" ht="27.25" customHeight="1">
      <c r="A105" s="1567"/>
      <c r="B105" s="1568"/>
      <c r="C105" s="1212"/>
      <c r="D105" s="1230" t="s">
        <v>6843</v>
      </c>
      <c r="E105" s="1212"/>
      <c r="F105" s="1569"/>
      <c r="G105" s="5818"/>
      <c r="H105" s="1570"/>
      <c r="I105" s="1571"/>
    </row>
    <row r="106" spans="1:11" s="1215" customFormat="1" ht="13.5" customHeight="1">
      <c r="A106" s="6096">
        <v>22</v>
      </c>
      <c r="B106" s="1568" t="s">
        <v>2906</v>
      </c>
      <c r="C106" s="1212">
        <v>226213214</v>
      </c>
      <c r="D106" s="1212" t="s">
        <v>6855</v>
      </c>
      <c r="E106" s="1212" t="s">
        <v>123</v>
      </c>
      <c r="F106" s="6150">
        <f>SUM(F108:F111)</f>
        <v>271.15000000000003</v>
      </c>
      <c r="G106" s="5818"/>
      <c r="H106" s="1570">
        <f>F106*G106</f>
        <v>0</v>
      </c>
      <c r="I106" s="1185" t="s">
        <v>102</v>
      </c>
      <c r="K106" s="1188"/>
    </row>
    <row r="107" spans="1:11" s="1215" customFormat="1" ht="13.5" customHeight="1">
      <c r="A107" s="1567"/>
      <c r="B107" s="1568"/>
      <c r="C107" s="1212"/>
      <c r="D107" s="1230" t="s">
        <v>6856</v>
      </c>
      <c r="E107" s="1212"/>
      <c r="F107" s="1569"/>
      <c r="G107" s="5818"/>
      <c r="H107" s="1570"/>
      <c r="I107" s="1571"/>
    </row>
    <row r="108" spans="1:11" s="1215" customFormat="1" ht="13.5" customHeight="1">
      <c r="A108" s="1567"/>
      <c r="B108" s="1568"/>
      <c r="C108" s="1212"/>
      <c r="D108" s="1230" t="s">
        <v>6857</v>
      </c>
      <c r="E108" s="1212"/>
      <c r="F108" s="1572">
        <f>11*4*0.55</f>
        <v>24.200000000000003</v>
      </c>
      <c r="G108" s="5818"/>
      <c r="H108" s="1570"/>
      <c r="I108" s="1571"/>
      <c r="J108" s="1573"/>
      <c r="K108" s="1573"/>
    </row>
    <row r="109" spans="1:11" s="1215" customFormat="1" ht="13.5" customHeight="1">
      <c r="A109" s="1567"/>
      <c r="B109" s="1568"/>
      <c r="C109" s="1212"/>
      <c r="D109" s="1230" t="s">
        <v>6858</v>
      </c>
      <c r="E109" s="1212"/>
      <c r="F109" s="1572">
        <f>9*13*0.55</f>
        <v>64.350000000000009</v>
      </c>
      <c r="G109" s="5818"/>
      <c r="H109" s="1570"/>
      <c r="I109" s="1571"/>
      <c r="J109" s="1573"/>
      <c r="K109" s="1573"/>
    </row>
    <row r="110" spans="1:11" s="1215" customFormat="1" ht="13.5" customHeight="1">
      <c r="A110" s="1567"/>
      <c r="B110" s="1568"/>
      <c r="C110" s="1212"/>
      <c r="D110" s="1230" t="s">
        <v>6859</v>
      </c>
      <c r="E110" s="1212"/>
      <c r="F110" s="1572">
        <f>8*31*0.55</f>
        <v>136.4</v>
      </c>
      <c r="G110" s="5818"/>
      <c r="H110" s="1570"/>
      <c r="I110" s="1571"/>
      <c r="J110" s="1573"/>
      <c r="K110" s="1573"/>
    </row>
    <row r="111" spans="1:11" s="1215" customFormat="1" ht="13.5" customHeight="1">
      <c r="A111" s="1567"/>
      <c r="B111" s="1568"/>
      <c r="C111" s="1212"/>
      <c r="D111" s="1345" t="s">
        <v>12072</v>
      </c>
      <c r="E111" s="1212"/>
      <c r="F111" s="6149">
        <f>6*14*0.55</f>
        <v>46.2</v>
      </c>
      <c r="G111" s="5818"/>
      <c r="H111" s="1570"/>
      <c r="I111" s="1571"/>
      <c r="J111" s="1573"/>
      <c r="K111" s="1573"/>
    </row>
    <row r="112" spans="1:11" s="1215" customFormat="1" ht="27.25" customHeight="1">
      <c r="A112" s="1567"/>
      <c r="B112" s="1568"/>
      <c r="C112" s="1212"/>
      <c r="D112" s="1230" t="s">
        <v>6843</v>
      </c>
      <c r="E112" s="1212"/>
      <c r="F112" s="6150"/>
      <c r="G112" s="5818"/>
      <c r="H112" s="1570"/>
      <c r="I112" s="1571"/>
    </row>
    <row r="113" spans="1:11" s="1215" customFormat="1" ht="13.5" customHeight="1">
      <c r="A113" s="6096">
        <v>23</v>
      </c>
      <c r="B113" s="1568" t="s">
        <v>2906</v>
      </c>
      <c r="C113" s="1212">
        <v>226213215</v>
      </c>
      <c r="D113" s="1212" t="s">
        <v>6860</v>
      </c>
      <c r="E113" s="1212" t="s">
        <v>123</v>
      </c>
      <c r="F113" s="6150">
        <f>SUM(F115:F118)</f>
        <v>73.949999999999989</v>
      </c>
      <c r="G113" s="5818"/>
      <c r="H113" s="1570">
        <f>F113*G113</f>
        <v>0</v>
      </c>
      <c r="I113" s="1185" t="s">
        <v>102</v>
      </c>
      <c r="K113" s="1188"/>
    </row>
    <row r="114" spans="1:11" s="1215" customFormat="1" ht="13.5" customHeight="1">
      <c r="A114" s="1567"/>
      <c r="B114" s="1568"/>
      <c r="C114" s="1212"/>
      <c r="D114" s="1230" t="s">
        <v>6861</v>
      </c>
      <c r="E114" s="1212"/>
      <c r="F114" s="1569"/>
      <c r="G114" s="5818"/>
      <c r="H114" s="1570"/>
      <c r="I114" s="1571"/>
    </row>
    <row r="115" spans="1:11" s="1215" customFormat="1" ht="13.5" customHeight="1">
      <c r="A115" s="1567"/>
      <c r="B115" s="1568"/>
      <c r="C115" s="1212"/>
      <c r="D115" s="1230" t="s">
        <v>6862</v>
      </c>
      <c r="E115" s="1212"/>
      <c r="F115" s="1572">
        <f>11*4*0.15</f>
        <v>6.6</v>
      </c>
      <c r="G115" s="5818"/>
      <c r="H115" s="1570"/>
      <c r="I115" s="1571"/>
      <c r="J115" s="1573"/>
      <c r="K115" s="1573"/>
    </row>
    <row r="116" spans="1:11" s="1215" customFormat="1" ht="13.5" customHeight="1">
      <c r="A116" s="1567"/>
      <c r="B116" s="1568"/>
      <c r="C116" s="1212"/>
      <c r="D116" s="1230" t="s">
        <v>6863</v>
      </c>
      <c r="E116" s="1212"/>
      <c r="F116" s="1572">
        <f>9*13*0.15</f>
        <v>17.55</v>
      </c>
      <c r="G116" s="5818"/>
      <c r="H116" s="1570"/>
      <c r="I116" s="1571"/>
      <c r="J116" s="1573"/>
      <c r="K116" s="1573"/>
    </row>
    <row r="117" spans="1:11" s="1215" customFormat="1" ht="13.5" customHeight="1">
      <c r="A117" s="1567"/>
      <c r="B117" s="1568"/>
      <c r="C117" s="1212"/>
      <c r="D117" s="1230" t="s">
        <v>6864</v>
      </c>
      <c r="E117" s="1212"/>
      <c r="F117" s="1572">
        <f>8*31*0.15</f>
        <v>37.199999999999996</v>
      </c>
      <c r="G117" s="5818"/>
      <c r="H117" s="1570"/>
      <c r="I117" s="1571"/>
      <c r="J117" s="1573"/>
      <c r="K117" s="1573"/>
    </row>
    <row r="118" spans="1:11" s="1215" customFormat="1" ht="13.5" customHeight="1">
      <c r="A118" s="1567"/>
      <c r="B118" s="1568"/>
      <c r="C118" s="1212"/>
      <c r="D118" s="1345" t="s">
        <v>12073</v>
      </c>
      <c r="E118" s="1212"/>
      <c r="F118" s="6149">
        <f>6*14*0.15</f>
        <v>12.6</v>
      </c>
      <c r="G118" s="5818"/>
      <c r="H118" s="1570"/>
      <c r="I118" s="1571"/>
      <c r="J118" s="1573"/>
      <c r="K118" s="1573"/>
    </row>
    <row r="119" spans="1:11" s="1215" customFormat="1" ht="27.25" customHeight="1">
      <c r="A119" s="1575"/>
      <c r="B119" s="1576"/>
      <c r="C119" s="1576"/>
      <c r="D119" s="1230" t="s">
        <v>6843</v>
      </c>
      <c r="E119" s="1576"/>
      <c r="F119" s="1577"/>
      <c r="G119" s="5819"/>
      <c r="H119" s="1578"/>
      <c r="I119" s="1185"/>
    </row>
    <row r="120" spans="1:11" s="1215" customFormat="1" ht="27.25" customHeight="1">
      <c r="A120" s="6096">
        <v>24</v>
      </c>
      <c r="B120" s="1568" t="s">
        <v>2906</v>
      </c>
      <c r="C120" s="1212">
        <v>231212112</v>
      </c>
      <c r="D120" s="1212" t="s">
        <v>6865</v>
      </c>
      <c r="E120" s="1212" t="s">
        <v>123</v>
      </c>
      <c r="F120" s="6150">
        <f>SUM(F121:F121)</f>
        <v>50</v>
      </c>
      <c r="G120" s="5818"/>
      <c r="H120" s="1570">
        <f>F120*G120</f>
        <v>0</v>
      </c>
      <c r="I120" s="1185" t="s">
        <v>102</v>
      </c>
      <c r="K120" s="1188"/>
    </row>
    <row r="121" spans="1:11" s="1215" customFormat="1" ht="13.5" customHeight="1">
      <c r="A121" s="1567"/>
      <c r="B121" s="1212"/>
      <c r="C121" s="1212"/>
      <c r="D121" s="1345" t="s">
        <v>12074</v>
      </c>
      <c r="E121" s="1212"/>
      <c r="F121" s="6149">
        <f>5*10</f>
        <v>50</v>
      </c>
      <c r="G121" s="5818"/>
      <c r="H121" s="1570"/>
      <c r="I121" s="1571"/>
      <c r="J121" s="1579"/>
    </row>
    <row r="122" spans="1:11" s="1215" customFormat="1" ht="27.25" customHeight="1">
      <c r="A122" s="6096">
        <v>25</v>
      </c>
      <c r="B122" s="1568" t="s">
        <v>2906</v>
      </c>
      <c r="C122" s="1212">
        <v>231212113</v>
      </c>
      <c r="D122" s="1212" t="s">
        <v>6866</v>
      </c>
      <c r="E122" s="1212" t="s">
        <v>123</v>
      </c>
      <c r="F122" s="6150">
        <f>SUM(F123:F126)</f>
        <v>493</v>
      </c>
      <c r="G122" s="5818"/>
      <c r="H122" s="1570">
        <f>F122*G122</f>
        <v>0</v>
      </c>
      <c r="I122" s="1185" t="s">
        <v>102</v>
      </c>
      <c r="J122" s="1574"/>
      <c r="K122" s="1188"/>
    </row>
    <row r="123" spans="1:11" s="1215" customFormat="1" ht="13.5" customHeight="1">
      <c r="A123" s="1567"/>
      <c r="B123" s="1212"/>
      <c r="C123" s="1212"/>
      <c r="D123" s="1345" t="s">
        <v>12075</v>
      </c>
      <c r="E123" s="1212"/>
      <c r="F123" s="1572">
        <f>11*4</f>
        <v>44</v>
      </c>
      <c r="G123" s="5818"/>
      <c r="H123" s="1570"/>
      <c r="I123" s="1571"/>
      <c r="J123" s="1574"/>
    </row>
    <row r="124" spans="1:11" s="1215" customFormat="1" ht="13.5" customHeight="1">
      <c r="A124" s="1567"/>
      <c r="B124" s="1568"/>
      <c r="C124" s="1345"/>
      <c r="D124" s="1345" t="s">
        <v>12076</v>
      </c>
      <c r="E124" s="1212"/>
      <c r="F124" s="1572">
        <f>9*13</f>
        <v>117</v>
      </c>
      <c r="G124" s="5818"/>
      <c r="H124" s="1570"/>
      <c r="I124" s="1571"/>
    </row>
    <row r="125" spans="1:11" s="1215" customFormat="1" ht="13.5" customHeight="1">
      <c r="A125" s="1567"/>
      <c r="B125" s="1568"/>
      <c r="C125" s="1345"/>
      <c r="D125" s="1345" t="s">
        <v>12077</v>
      </c>
      <c r="E125" s="1212"/>
      <c r="F125" s="1572">
        <f>8*31</f>
        <v>248</v>
      </c>
      <c r="G125" s="5818"/>
      <c r="H125" s="1570"/>
      <c r="I125" s="1571"/>
    </row>
    <row r="126" spans="1:11" s="1215" customFormat="1" ht="13.5" customHeight="1">
      <c r="A126" s="1567"/>
      <c r="B126" s="1568"/>
      <c r="C126" s="1345"/>
      <c r="D126" s="1345" t="s">
        <v>12078</v>
      </c>
      <c r="E126" s="1212"/>
      <c r="F126" s="6149">
        <f>6*14</f>
        <v>84</v>
      </c>
      <c r="G126" s="5818"/>
      <c r="H126" s="1570"/>
      <c r="I126" s="1571"/>
    </row>
    <row r="127" spans="1:11" s="1215" customFormat="1" ht="13.5" customHeight="1">
      <c r="A127" s="1580">
        <v>26</v>
      </c>
      <c r="B127" s="1581">
        <v>589</v>
      </c>
      <c r="C127" s="1581" t="s">
        <v>6867</v>
      </c>
      <c r="D127" s="1581" t="s">
        <v>6868</v>
      </c>
      <c r="E127" s="1581" t="s">
        <v>296</v>
      </c>
      <c r="F127" s="1582">
        <f>SUM(F130:F140)</f>
        <v>376.18598326065131</v>
      </c>
      <c r="G127" s="5820"/>
      <c r="H127" s="1583">
        <f>F127*G127</f>
        <v>0</v>
      </c>
      <c r="I127" s="1584" t="s">
        <v>140</v>
      </c>
      <c r="J127" s="1585"/>
      <c r="K127" s="1188"/>
    </row>
    <row r="128" spans="1:11" s="1594" customFormat="1" ht="13.5" customHeight="1">
      <c r="A128" s="1586"/>
      <c r="B128" s="1587"/>
      <c r="C128" s="1588"/>
      <c r="D128" s="1589" t="s">
        <v>2899</v>
      </c>
      <c r="E128" s="1588"/>
      <c r="F128" s="1590"/>
      <c r="G128" s="5821"/>
      <c r="H128" s="1591"/>
      <c r="I128" s="1592"/>
      <c r="J128" s="1593"/>
    </row>
    <row r="129" spans="1:15" s="1594" customFormat="1" ht="13.5" customHeight="1">
      <c r="A129" s="1586"/>
      <c r="B129" s="1587"/>
      <c r="C129" s="1588"/>
      <c r="D129" s="1589" t="s">
        <v>6869</v>
      </c>
      <c r="E129" s="1588"/>
      <c r="F129" s="1590"/>
      <c r="G129" s="5821"/>
      <c r="H129" s="1591"/>
      <c r="I129" s="1592"/>
      <c r="J129" s="1593"/>
    </row>
    <row r="130" spans="1:15" s="1215" customFormat="1" ht="13.5" customHeight="1">
      <c r="A130" s="1595"/>
      <c r="B130" s="1596"/>
      <c r="C130" s="1596"/>
      <c r="D130" s="1557" t="s">
        <v>6870</v>
      </c>
      <c r="E130" s="1596"/>
      <c r="F130" s="1597">
        <f>(((0.63/2)*(0.63/2)*3.141592654*5)*10)*1.1</f>
        <v>17.144849210123251</v>
      </c>
      <c r="G130" s="5820"/>
      <c r="H130" s="1583"/>
      <c r="I130" s="1598"/>
      <c r="J130" s="1599"/>
    </row>
    <row r="131" spans="1:15" s="1215" customFormat="1" ht="13.5" customHeight="1">
      <c r="A131" s="1595"/>
      <c r="B131" s="1596"/>
      <c r="C131" s="1596"/>
      <c r="D131" s="1557" t="s">
        <v>6871</v>
      </c>
      <c r="E131" s="1600"/>
      <c r="F131" s="1597">
        <f>(((0.9/2)*(0.9/2)*3.141592654*11)*4)*1.1</f>
        <v>30.790749601854007</v>
      </c>
      <c r="G131" s="5820"/>
      <c r="H131" s="1583"/>
      <c r="I131" s="1598"/>
    </row>
    <row r="132" spans="1:15" s="1215" customFormat="1" ht="13.5" customHeight="1">
      <c r="A132" s="1595"/>
      <c r="B132" s="1596"/>
      <c r="C132" s="1596"/>
      <c r="D132" s="1557" t="s">
        <v>6872</v>
      </c>
      <c r="E132" s="1600"/>
      <c r="F132" s="1597">
        <f>(((0.9/2)*(0.9/2)*3.141592654*9)*13)*1.1</f>
        <v>81.875402350384519</v>
      </c>
      <c r="G132" s="5820"/>
      <c r="H132" s="1583"/>
      <c r="I132" s="1598"/>
      <c r="J132" s="1601"/>
      <c r="K132" s="1601"/>
      <c r="L132" s="1601"/>
      <c r="M132" s="1601"/>
      <c r="N132" s="1601"/>
      <c r="O132" s="1602"/>
    </row>
    <row r="133" spans="1:15" s="1215" customFormat="1" ht="13.5" customHeight="1">
      <c r="A133" s="1595"/>
      <c r="B133" s="1596"/>
      <c r="C133" s="1596"/>
      <c r="D133" s="1557" t="s">
        <v>6873</v>
      </c>
      <c r="E133" s="1596"/>
      <c r="F133" s="1597">
        <f xml:space="preserve"> (((0.9/2)*(0.9/2)*3.141592654*8)*31)*1.1</f>
        <v>173.54786139226803</v>
      </c>
      <c r="G133" s="5822"/>
      <c r="H133" s="1603"/>
      <c r="I133" s="1604"/>
      <c r="J133" s="1605"/>
    </row>
    <row r="134" spans="1:15" s="1215" customFormat="1" ht="13.5" customHeight="1">
      <c r="A134" s="1595"/>
      <c r="B134" s="1596"/>
      <c r="C134" s="1596"/>
      <c r="D134" s="1557" t="s">
        <v>6874</v>
      </c>
      <c r="E134" s="1596"/>
      <c r="F134" s="1597">
        <f>(((0.9/2)*(0.9/2)*3.141592654*6)*14)*1.1</f>
        <v>58.782340148994017</v>
      </c>
      <c r="G134" s="5822"/>
      <c r="H134" s="1603"/>
      <c r="I134" s="1604"/>
    </row>
    <row r="135" spans="1:15" s="1594" customFormat="1" ht="13.5" customHeight="1">
      <c r="A135" s="1586"/>
      <c r="B135" s="1587"/>
      <c r="C135" s="1588"/>
      <c r="D135" s="1589" t="s">
        <v>6875</v>
      </c>
      <c r="E135" s="1588"/>
      <c r="F135" s="1590"/>
      <c r="G135" s="5821"/>
      <c r="H135" s="1591"/>
      <c r="I135" s="1592"/>
      <c r="J135" s="1593"/>
    </row>
    <row r="136" spans="1:15" s="1215" customFormat="1" ht="13.5" customHeight="1">
      <c r="A136" s="1595"/>
      <c r="B136" s="1596"/>
      <c r="C136" s="1596"/>
      <c r="D136" s="1557" t="s">
        <v>6876</v>
      </c>
      <c r="E136" s="1596"/>
      <c r="F136" s="1597">
        <f>(((0.63/2)*(0.63/2)*3.141592654*0.3)*10)*1.1</f>
        <v>1.0286909526073951</v>
      </c>
      <c r="G136" s="5822"/>
      <c r="H136" s="1603"/>
      <c r="I136" s="1604"/>
      <c r="J136" s="1605"/>
    </row>
    <row r="137" spans="1:15" s="1215" customFormat="1" ht="13.5" customHeight="1">
      <c r="A137" s="1595"/>
      <c r="B137" s="1596"/>
      <c r="C137" s="1596"/>
      <c r="D137" s="1557" t="s">
        <v>6877</v>
      </c>
      <c r="E137" s="1596"/>
      <c r="F137" s="1597">
        <f>(((0.9/2)*(0.9/2)*3.141592654*0.3)*4)*1.1</f>
        <v>0.8397477164142001</v>
      </c>
      <c r="G137" s="5822"/>
      <c r="H137" s="1603"/>
      <c r="I137" s="1604"/>
      <c r="J137" s="1605"/>
    </row>
    <row r="138" spans="1:15" s="1215" customFormat="1" ht="13.5" customHeight="1">
      <c r="A138" s="1595"/>
      <c r="B138" s="1596"/>
      <c r="C138" s="1596"/>
      <c r="D138" s="1557" t="s">
        <v>6878</v>
      </c>
      <c r="E138" s="1596"/>
      <c r="F138" s="1597">
        <f>(((0.9/2)*(0.9/2)*3.141592654*0.3)*13)*1.1</f>
        <v>2.7291800783461504</v>
      </c>
      <c r="G138" s="5822"/>
      <c r="H138" s="1603"/>
      <c r="I138" s="1604"/>
      <c r="J138" s="1605"/>
    </row>
    <row r="139" spans="1:15" s="1215" customFormat="1" ht="13.5" customHeight="1">
      <c r="A139" s="1606"/>
      <c r="B139" s="1607"/>
      <c r="C139" s="1607"/>
      <c r="D139" s="1557" t="s">
        <v>6879</v>
      </c>
      <c r="E139" s="1607"/>
      <c r="F139" s="1597">
        <f xml:space="preserve"> (((0.9/2)*(0.9/2)*3.141592654*0.3)*31)*1.1</f>
        <v>6.5080448022100512</v>
      </c>
      <c r="G139" s="5823"/>
      <c r="H139" s="1608"/>
      <c r="I139" s="1609"/>
    </row>
    <row r="140" spans="1:15" s="1215" customFormat="1" ht="13.5" customHeight="1">
      <c r="A140" s="1595"/>
      <c r="B140" s="1596"/>
      <c r="C140" s="1596"/>
      <c r="D140" s="1557" t="s">
        <v>6880</v>
      </c>
      <c r="E140" s="1596"/>
      <c r="F140" s="1597">
        <f>(((0.9/2)*(0.9/2)*3.141592654*0.3)*14)*1.1</f>
        <v>2.9391170074496999</v>
      </c>
      <c r="G140" s="5822"/>
      <c r="H140" s="1603"/>
      <c r="I140" s="1604"/>
    </row>
    <row r="141" spans="1:15" s="1215" customFormat="1" ht="54" customHeight="1">
      <c r="A141" s="1595"/>
      <c r="B141" s="1596"/>
      <c r="C141" s="1596"/>
      <c r="D141" s="1610" t="s">
        <v>6881</v>
      </c>
      <c r="E141" s="1596"/>
      <c r="F141" s="1597"/>
      <c r="G141" s="5822"/>
      <c r="H141" s="1603"/>
      <c r="I141" s="1604"/>
    </row>
    <row r="142" spans="1:15" s="1215" customFormat="1" ht="13.5" customHeight="1">
      <c r="A142" s="1567">
        <v>27</v>
      </c>
      <c r="B142" s="1568" t="s">
        <v>2906</v>
      </c>
      <c r="C142" s="1212">
        <v>231611114</v>
      </c>
      <c r="D142" s="1212" t="s">
        <v>6882</v>
      </c>
      <c r="E142" s="1212" t="s">
        <v>2744</v>
      </c>
      <c r="F142" s="1569">
        <f>SUM(F143:F144)</f>
        <v>23.201090909090912</v>
      </c>
      <c r="G142" s="5818"/>
      <c r="H142" s="1570">
        <f>F142*G142</f>
        <v>0</v>
      </c>
      <c r="I142" s="1185" t="s">
        <v>102</v>
      </c>
      <c r="K142" s="1188"/>
    </row>
    <row r="143" spans="1:15" s="1215" customFormat="1" ht="27.25" customHeight="1">
      <c r="A143" s="1567"/>
      <c r="B143" s="1212"/>
      <c r="C143" s="1212"/>
      <c r="D143" s="1257" t="s">
        <v>6896</v>
      </c>
      <c r="E143" s="1212"/>
      <c r="F143" s="1572">
        <f>((30.79+81.88+173.55+58.78)/1.1)*0.07</f>
        <v>21.954545454545457</v>
      </c>
      <c r="G143" s="5818"/>
      <c r="H143" s="1570"/>
      <c r="I143" s="1571"/>
      <c r="J143" s="1611"/>
    </row>
    <row r="144" spans="1:15" s="1215" customFormat="1" ht="13.5" customHeight="1">
      <c r="A144" s="1567"/>
      <c r="B144" s="1212"/>
      <c r="C144" s="1212"/>
      <c r="D144" s="1257" t="s">
        <v>6897</v>
      </c>
      <c r="E144" s="1212"/>
      <c r="F144" s="1572">
        <f xml:space="preserve"> ((17.14)/1.1)*0.08</f>
        <v>1.2465454545454544</v>
      </c>
      <c r="G144" s="5818"/>
      <c r="H144" s="1570"/>
      <c r="I144" s="1571"/>
      <c r="J144" s="1611"/>
    </row>
    <row r="145" spans="1:13" s="1215" customFormat="1" ht="13.5" customHeight="1">
      <c r="A145" s="1567">
        <v>28</v>
      </c>
      <c r="B145" s="1568" t="s">
        <v>2906</v>
      </c>
      <c r="C145" s="1212" t="s">
        <v>12084</v>
      </c>
      <c r="D145" s="1212" t="s">
        <v>6883</v>
      </c>
      <c r="E145" s="1212" t="s">
        <v>149</v>
      </c>
      <c r="F145" s="1569">
        <f>SUM(F146:F147)</f>
        <v>8</v>
      </c>
      <c r="G145" s="5818"/>
      <c r="H145" s="1570">
        <f>F145*G145</f>
        <v>0</v>
      </c>
      <c r="I145" s="1185" t="s">
        <v>140</v>
      </c>
      <c r="K145" s="1188"/>
    </row>
    <row r="146" spans="1:13" s="1215" customFormat="1" ht="40.549999999999997" customHeight="1">
      <c r="A146" s="1567"/>
      <c r="B146" s="1212"/>
      <c r="C146" s="1212"/>
      <c r="D146" s="1257" t="s">
        <v>6884</v>
      </c>
      <c r="E146" s="1212"/>
      <c r="F146" s="1572"/>
      <c r="G146" s="5818"/>
      <c r="H146" s="1570"/>
      <c r="I146" s="1571"/>
      <c r="J146" s="1611"/>
    </row>
    <row r="147" spans="1:13" s="1215" customFormat="1" ht="13.5" customHeight="1">
      <c r="A147" s="1567"/>
      <c r="B147" s="1212"/>
      <c r="C147" s="1212"/>
      <c r="D147" s="1257" t="s">
        <v>6885</v>
      </c>
      <c r="E147" s="1212"/>
      <c r="F147" s="1572">
        <v>8</v>
      </c>
      <c r="G147" s="5818"/>
      <c r="H147" s="1570"/>
      <c r="I147" s="1571"/>
      <c r="J147" s="1611"/>
    </row>
    <row r="148" spans="1:13" s="1215" customFormat="1" ht="13.5" customHeight="1">
      <c r="A148" s="6096" t="s">
        <v>9300</v>
      </c>
      <c r="B148" s="1345">
        <v>2</v>
      </c>
      <c r="C148" s="1345">
        <v>239111112</v>
      </c>
      <c r="D148" s="1345" t="s">
        <v>12079</v>
      </c>
      <c r="E148" s="1345" t="s">
        <v>123</v>
      </c>
      <c r="F148" s="6150">
        <f>SUM(F149:F149)</f>
        <v>3</v>
      </c>
      <c r="G148" s="6151"/>
      <c r="H148" s="6152">
        <f>F148*G148</f>
        <v>0</v>
      </c>
      <c r="I148" s="6154" t="s">
        <v>102</v>
      </c>
      <c r="K148" s="1188"/>
    </row>
    <row r="149" spans="1:13" s="1215" customFormat="1" ht="13.5" customHeight="1">
      <c r="A149" s="6096"/>
      <c r="B149" s="1345"/>
      <c r="C149" s="1345"/>
      <c r="D149" s="1345" t="s">
        <v>12082</v>
      </c>
      <c r="E149" s="1345"/>
      <c r="F149" s="6149">
        <f>(10)*0.3</f>
        <v>3</v>
      </c>
      <c r="G149" s="6152"/>
      <c r="H149" s="6152"/>
      <c r="I149" s="6153"/>
      <c r="J149" s="1611"/>
    </row>
    <row r="150" spans="1:13" s="1215" customFormat="1" ht="13.5" customHeight="1">
      <c r="A150" s="6096" t="s">
        <v>9297</v>
      </c>
      <c r="B150" s="1345">
        <v>2</v>
      </c>
      <c r="C150" s="1345">
        <v>239111113</v>
      </c>
      <c r="D150" s="1345" t="s">
        <v>12080</v>
      </c>
      <c r="E150" s="1345" t="s">
        <v>123</v>
      </c>
      <c r="F150" s="6150">
        <f>SUM(F151:F151)</f>
        <v>18.599999999999998</v>
      </c>
      <c r="G150" s="6151"/>
      <c r="H150" s="6152">
        <f>F150*G150</f>
        <v>0</v>
      </c>
      <c r="I150" s="6154" t="s">
        <v>102</v>
      </c>
      <c r="K150" s="1188"/>
    </row>
    <row r="151" spans="1:13" s="1215" customFormat="1" ht="13.5" customHeight="1">
      <c r="A151" s="6096"/>
      <c r="B151" s="1345"/>
      <c r="C151" s="1345"/>
      <c r="D151" s="1345" t="s">
        <v>12081</v>
      </c>
      <c r="E151" s="1345"/>
      <c r="F151" s="6149">
        <f xml:space="preserve"> (4+13+31+14)*0.3</f>
        <v>18.599999999999998</v>
      </c>
      <c r="G151" s="6152"/>
      <c r="H151" s="6152"/>
      <c r="I151" s="6153"/>
      <c r="J151" s="1611"/>
    </row>
    <row r="152" spans="1:13" s="1215" customFormat="1" ht="13.5" customHeight="1">
      <c r="A152" s="6096" t="s">
        <v>9294</v>
      </c>
      <c r="B152" s="1345">
        <v>11</v>
      </c>
      <c r="C152" s="1345">
        <v>271542211</v>
      </c>
      <c r="D152" s="1345" t="s">
        <v>12307</v>
      </c>
      <c r="E152" s="1345" t="s">
        <v>296</v>
      </c>
      <c r="F152" s="6150">
        <f>SUM(F153:F153)</f>
        <v>907.4</v>
      </c>
      <c r="G152" s="6151"/>
      <c r="H152" s="6152">
        <f>F152*G152</f>
        <v>0</v>
      </c>
      <c r="I152" s="6154" t="s">
        <v>102</v>
      </c>
      <c r="K152" s="1188"/>
    </row>
    <row r="153" spans="1:13" s="1215" customFormat="1" ht="13.5" customHeight="1">
      <c r="A153" s="6096"/>
      <c r="B153" s="1345"/>
      <c r="C153" s="1345"/>
      <c r="D153" s="1345" t="s">
        <v>12308</v>
      </c>
      <c r="E153" s="1345"/>
      <c r="F153" s="6149">
        <v>907.4</v>
      </c>
      <c r="G153" s="6152"/>
      <c r="H153" s="6152"/>
      <c r="I153" s="6153"/>
      <c r="J153" s="1611"/>
    </row>
    <row r="154" spans="1:13" s="1614" customFormat="1" ht="13.5" customHeight="1">
      <c r="A154" s="1612">
        <v>29</v>
      </c>
      <c r="B154" s="1376" t="s">
        <v>354</v>
      </c>
      <c r="C154" s="1377">
        <v>273321511</v>
      </c>
      <c r="D154" s="1377" t="s">
        <v>2905</v>
      </c>
      <c r="E154" s="1377" t="s">
        <v>296</v>
      </c>
      <c r="F154" s="1613">
        <f>SUM(F156:F156)</f>
        <v>733.16399999999999</v>
      </c>
      <c r="G154" s="122"/>
      <c r="H154" s="1378">
        <f>G154*F154</f>
        <v>0</v>
      </c>
      <c r="I154" s="1185" t="s">
        <v>102</v>
      </c>
      <c r="J154" s="1566"/>
      <c r="M154" s="1615"/>
    </row>
    <row r="155" spans="1:13" s="1622" customFormat="1" ht="13.5" customHeight="1">
      <c r="A155" s="1265"/>
      <c r="B155" s="1616"/>
      <c r="C155" s="1617"/>
      <c r="D155" s="1617" t="s">
        <v>6886</v>
      </c>
      <c r="E155" s="1617"/>
      <c r="F155" s="1618"/>
      <c r="G155" s="126"/>
      <c r="H155" s="1619"/>
      <c r="I155" s="1620"/>
      <c r="J155" s="1621"/>
      <c r="M155" s="1623"/>
    </row>
    <row r="156" spans="1:13" s="1614" customFormat="1" ht="13.5" customHeight="1">
      <c r="A156" s="1612"/>
      <c r="B156" s="1376"/>
      <c r="C156" s="1377"/>
      <c r="D156" s="1617" t="s">
        <v>6887</v>
      </c>
      <c r="E156" s="1377"/>
      <c r="F156" s="1618">
        <f>95.635+637.529</f>
        <v>733.16399999999999</v>
      </c>
      <c r="G156" s="122"/>
      <c r="H156" s="1378"/>
      <c r="I156" s="1624"/>
      <c r="J156" s="1566"/>
      <c r="M156" s="1615"/>
    </row>
    <row r="157" spans="1:13" s="1247" customFormat="1" ht="13.5" customHeight="1">
      <c r="A157" s="1612">
        <v>30</v>
      </c>
      <c r="B157" s="1376">
        <v>274</v>
      </c>
      <c r="C157" s="1377">
        <v>273351121</v>
      </c>
      <c r="D157" s="1377" t="s">
        <v>2904</v>
      </c>
      <c r="E157" s="1377" t="s">
        <v>109</v>
      </c>
      <c r="F157" s="1613">
        <f>SUM(F158:F158)</f>
        <v>424.64299999999992</v>
      </c>
      <c r="G157" s="122"/>
      <c r="H157" s="1378">
        <f>F157*G157</f>
        <v>0</v>
      </c>
      <c r="I157" s="1185" t="s">
        <v>102</v>
      </c>
      <c r="J157" s="1566"/>
    </row>
    <row r="158" spans="1:13" s="1623" customFormat="1" ht="27.25" customHeight="1">
      <c r="A158" s="1265"/>
      <c r="B158" s="1616"/>
      <c r="C158" s="1617"/>
      <c r="D158" s="1617" t="s">
        <v>6888</v>
      </c>
      <c r="E158" s="1617"/>
      <c r="F158" s="1625">
        <f>(286.811+37.722+20.288+33.58+2.737+2.94+2.94+4.363+3.03+7.95+22.282)</f>
        <v>424.64299999999992</v>
      </c>
      <c r="G158" s="126"/>
      <c r="H158" s="1619"/>
      <c r="I158" s="1620"/>
      <c r="J158" s="1621"/>
    </row>
    <row r="159" spans="1:13" s="1247" customFormat="1" ht="13.5" customHeight="1">
      <c r="A159" s="1612">
        <v>31</v>
      </c>
      <c r="B159" s="1376">
        <v>274</v>
      </c>
      <c r="C159" s="1377">
        <v>273351122</v>
      </c>
      <c r="D159" s="1377" t="s">
        <v>2903</v>
      </c>
      <c r="E159" s="1377" t="s">
        <v>109</v>
      </c>
      <c r="F159" s="1613">
        <f>F157</f>
        <v>424.64299999999992</v>
      </c>
      <c r="G159" s="122"/>
      <c r="H159" s="1378">
        <f>F159*G159</f>
        <v>0</v>
      </c>
      <c r="I159" s="1185" t="s">
        <v>102</v>
      </c>
      <c r="J159" s="1566"/>
    </row>
    <row r="160" spans="1:13" s="1247" customFormat="1" ht="13.5" customHeight="1">
      <c r="A160" s="1612">
        <v>32</v>
      </c>
      <c r="B160" s="1376" t="s">
        <v>2902</v>
      </c>
      <c r="C160" s="1377">
        <v>273361821</v>
      </c>
      <c r="D160" s="1377" t="s">
        <v>2901</v>
      </c>
      <c r="E160" s="1377" t="s">
        <v>2744</v>
      </c>
      <c r="F160" s="1626">
        <f>SUM(F161:F161)</f>
        <v>24.265142857142855</v>
      </c>
      <c r="G160" s="122"/>
      <c r="H160" s="1378">
        <f>F160*G160</f>
        <v>0</v>
      </c>
      <c r="I160" s="1185" t="s">
        <v>102</v>
      </c>
      <c r="J160" s="1566"/>
    </row>
    <row r="161" spans="1:15" s="1634" customFormat="1" ht="28.5" customHeight="1">
      <c r="A161" s="1627"/>
      <c r="B161" s="1628"/>
      <c r="C161" s="1629"/>
      <c r="D161" s="1617" t="s">
        <v>6898</v>
      </c>
      <c r="E161" s="1630"/>
      <c r="F161" s="1631">
        <f>((424.64/1.05))*0.06</f>
        <v>24.265142857142855</v>
      </c>
      <c r="G161" s="125"/>
      <c r="H161" s="1632"/>
      <c r="I161" s="1633"/>
      <c r="J161" s="1566"/>
      <c r="M161" s="1247"/>
    </row>
    <row r="162" spans="1:15" s="1247" customFormat="1" ht="13.5" customHeight="1">
      <c r="A162" s="1612">
        <v>33</v>
      </c>
      <c r="B162" s="1376">
        <v>274</v>
      </c>
      <c r="C162" s="1377">
        <v>274322511</v>
      </c>
      <c r="D162" s="1377" t="s">
        <v>2900</v>
      </c>
      <c r="E162" s="1377" t="s">
        <v>296</v>
      </c>
      <c r="F162" s="1613">
        <f>SUM(F164:F164)</f>
        <v>214.91200000000001</v>
      </c>
      <c r="G162" s="122"/>
      <c r="H162" s="1378">
        <f>G162*F162</f>
        <v>0</v>
      </c>
      <c r="I162" s="1185" t="s">
        <v>102</v>
      </c>
      <c r="J162" s="1566"/>
    </row>
    <row r="163" spans="1:15" s="1614" customFormat="1" ht="13.5" customHeight="1">
      <c r="A163" s="1612"/>
      <c r="B163" s="1376"/>
      <c r="C163" s="1377"/>
      <c r="D163" s="1617" t="s">
        <v>2899</v>
      </c>
      <c r="E163" s="1617"/>
      <c r="F163" s="1618"/>
      <c r="G163" s="126"/>
      <c r="H163" s="1619"/>
      <c r="I163" s="1620"/>
      <c r="J163" s="1566"/>
      <c r="M163" s="1615"/>
    </row>
    <row r="164" spans="1:15" s="1247" customFormat="1" ht="13.5" customHeight="1">
      <c r="A164" s="1612"/>
      <c r="B164" s="1376"/>
      <c r="C164" s="1377"/>
      <c r="D164" s="1630" t="s">
        <v>6889</v>
      </c>
      <c r="E164" s="1377"/>
      <c r="F164" s="1631">
        <v>214.91200000000001</v>
      </c>
      <c r="G164" s="122"/>
      <c r="H164" s="1378"/>
      <c r="I164" s="1380"/>
      <c r="J164" s="1566"/>
    </row>
    <row r="165" spans="1:15" s="1247" customFormat="1" ht="27.25" customHeight="1">
      <c r="A165" s="1635"/>
      <c r="B165" s="1636"/>
      <c r="C165" s="1637"/>
      <c r="D165" s="1630" t="s">
        <v>2898</v>
      </c>
      <c r="E165" s="1637"/>
      <c r="F165" s="1638"/>
      <c r="G165" s="129"/>
      <c r="H165" s="1378"/>
      <c r="I165" s="1380"/>
      <c r="J165" s="1566"/>
    </row>
    <row r="166" spans="1:15" s="1247" customFormat="1" ht="13.5" customHeight="1">
      <c r="A166" s="1612">
        <v>34</v>
      </c>
      <c r="B166" s="1376">
        <v>274</v>
      </c>
      <c r="C166" s="1377">
        <v>274351121</v>
      </c>
      <c r="D166" s="1377" t="s">
        <v>2897</v>
      </c>
      <c r="E166" s="1377" t="s">
        <v>109</v>
      </c>
      <c r="F166" s="1626">
        <f>SUM(F167:F167)</f>
        <v>946.27</v>
      </c>
      <c r="G166" s="122"/>
      <c r="H166" s="1378">
        <f>F166*G166</f>
        <v>0</v>
      </c>
      <c r="I166" s="1185" t="s">
        <v>102</v>
      </c>
      <c r="J166" s="1566"/>
    </row>
    <row r="167" spans="1:15" s="1643" customFormat="1" ht="13.5" customHeight="1">
      <c r="A167" s="1640"/>
      <c r="B167" s="1230"/>
      <c r="C167" s="1230"/>
      <c r="D167" s="1230" t="s">
        <v>6890</v>
      </c>
      <c r="E167" s="1230"/>
      <c r="F167" s="1572">
        <f>(946.27)</f>
        <v>946.27</v>
      </c>
      <c r="G167" s="5824"/>
      <c r="H167" s="1641"/>
      <c r="I167" s="1642"/>
      <c r="K167" s="1601"/>
      <c r="O167" s="1215"/>
    </row>
    <row r="168" spans="1:15" s="1247" customFormat="1" ht="13.5" customHeight="1">
      <c r="A168" s="1612">
        <v>35</v>
      </c>
      <c r="B168" s="1376">
        <v>274</v>
      </c>
      <c r="C168" s="1377">
        <v>274351122</v>
      </c>
      <c r="D168" s="1377" t="s">
        <v>2896</v>
      </c>
      <c r="E168" s="1377" t="s">
        <v>109</v>
      </c>
      <c r="F168" s="1626">
        <f>F166</f>
        <v>946.27</v>
      </c>
      <c r="G168" s="122"/>
      <c r="H168" s="1378">
        <f>F168*G168</f>
        <v>0</v>
      </c>
      <c r="I168" s="1185" t="s">
        <v>102</v>
      </c>
      <c r="J168" s="1566"/>
    </row>
    <row r="169" spans="1:15" s="1247" customFormat="1" ht="13.5" customHeight="1">
      <c r="A169" s="1612">
        <v>36</v>
      </c>
      <c r="B169" s="1376">
        <v>274</v>
      </c>
      <c r="C169" s="1377">
        <v>274361821</v>
      </c>
      <c r="D169" s="1377" t="s">
        <v>2895</v>
      </c>
      <c r="E169" s="1377" t="s">
        <v>2744</v>
      </c>
      <c r="F169" s="1626">
        <f>SUM(F170)</f>
        <v>12.280685714285713</v>
      </c>
      <c r="G169" s="122"/>
      <c r="H169" s="1378">
        <f>F169*G169</f>
        <v>0</v>
      </c>
      <c r="I169" s="1185" t="s">
        <v>102</v>
      </c>
      <c r="J169" s="1566"/>
    </row>
    <row r="170" spans="1:15" s="1634" customFormat="1" ht="27.25" customHeight="1">
      <c r="A170" s="1627"/>
      <c r="B170" s="1628"/>
      <c r="C170" s="1629"/>
      <c r="D170" s="1617" t="s">
        <v>6899</v>
      </c>
      <c r="E170" s="1630"/>
      <c r="F170" s="1631">
        <f>((214.912)/1.05)*0.06</f>
        <v>12.280685714285713</v>
      </c>
      <c r="G170" s="125"/>
      <c r="H170" s="1632"/>
      <c r="I170" s="1633"/>
      <c r="J170" s="1566"/>
      <c r="M170" s="1247"/>
    </row>
    <row r="171" spans="1:15" s="1247" customFormat="1" ht="13.5" customHeight="1">
      <c r="A171" s="1612">
        <v>37</v>
      </c>
      <c r="B171" s="1376">
        <v>274</v>
      </c>
      <c r="C171" s="1377" t="s">
        <v>6900</v>
      </c>
      <c r="D171" s="1377" t="s">
        <v>6891</v>
      </c>
      <c r="E171" s="1377" t="s">
        <v>296</v>
      </c>
      <c r="F171" s="1613">
        <f>SUM(F173:F173)</f>
        <v>82.468000000000004</v>
      </c>
      <c r="G171" s="122"/>
      <c r="H171" s="1378">
        <f>G171*F171</f>
        <v>0</v>
      </c>
      <c r="I171" s="1644" t="s">
        <v>60</v>
      </c>
      <c r="J171" s="1566"/>
      <c r="K171" s="1188"/>
    </row>
    <row r="172" spans="1:15" s="1614" customFormat="1" ht="13.5" customHeight="1">
      <c r="A172" s="1612"/>
      <c r="B172" s="1376"/>
      <c r="C172" s="1377"/>
      <c r="D172" s="1617" t="s">
        <v>2899</v>
      </c>
      <c r="E172" s="1617"/>
      <c r="F172" s="1618"/>
      <c r="G172" s="126"/>
      <c r="H172" s="1619"/>
      <c r="I172" s="1620"/>
      <c r="J172" s="1566"/>
      <c r="M172" s="1615"/>
    </row>
    <row r="173" spans="1:15" s="1247" customFormat="1" ht="13.5" customHeight="1">
      <c r="A173" s="1612"/>
      <c r="B173" s="1376"/>
      <c r="C173" s="1377"/>
      <c r="D173" s="1630" t="s">
        <v>6892</v>
      </c>
      <c r="E173" s="1377"/>
      <c r="F173" s="1631">
        <f>(5.16+50.153+27.155)</f>
        <v>82.468000000000004</v>
      </c>
      <c r="G173" s="122"/>
      <c r="H173" s="1378"/>
      <c r="I173" s="1380"/>
      <c r="J173" s="1566"/>
    </row>
    <row r="174" spans="1:15" s="1247" customFormat="1" ht="27.25" customHeight="1">
      <c r="A174" s="1635"/>
      <c r="B174" s="1636"/>
      <c r="C174" s="1637"/>
      <c r="D174" s="1630" t="s">
        <v>2898</v>
      </c>
      <c r="E174" s="1637"/>
      <c r="F174" s="1638"/>
      <c r="G174" s="129"/>
      <c r="H174" s="1378"/>
      <c r="I174" s="1380"/>
      <c r="J174" s="1566"/>
    </row>
    <row r="175" spans="1:15" s="1247" customFormat="1" ht="13.5" customHeight="1">
      <c r="A175" s="1612">
        <v>38</v>
      </c>
      <c r="B175" s="1376">
        <v>274</v>
      </c>
      <c r="C175" s="1377" t="s">
        <v>6901</v>
      </c>
      <c r="D175" s="1377" t="s">
        <v>6893</v>
      </c>
      <c r="E175" s="1377" t="s">
        <v>109</v>
      </c>
      <c r="F175" s="1626">
        <f>SUM(F176:F176)</f>
        <v>558.5</v>
      </c>
      <c r="G175" s="122"/>
      <c r="H175" s="1378">
        <f>F175*G175</f>
        <v>0</v>
      </c>
      <c r="I175" s="1644" t="s">
        <v>60</v>
      </c>
      <c r="J175" s="1566"/>
      <c r="K175" s="1188"/>
    </row>
    <row r="176" spans="1:15" s="1643" customFormat="1" ht="13.5" customHeight="1">
      <c r="A176" s="1640"/>
      <c r="B176" s="1230"/>
      <c r="C176" s="1230"/>
      <c r="D176" s="1230" t="s">
        <v>6894</v>
      </c>
      <c r="E176" s="1230"/>
      <c r="F176" s="1572">
        <f>(306.731+37.3+214.469)</f>
        <v>558.5</v>
      </c>
      <c r="G176" s="5824"/>
      <c r="H176" s="1641"/>
      <c r="I176" s="1642"/>
      <c r="K176" s="1601"/>
      <c r="O176" s="1215"/>
    </row>
    <row r="177" spans="1:13" s="1247" customFormat="1" ht="13.5" customHeight="1">
      <c r="A177" s="1612">
        <v>39</v>
      </c>
      <c r="B177" s="1376">
        <v>274</v>
      </c>
      <c r="C177" s="1377" t="s">
        <v>6902</v>
      </c>
      <c r="D177" s="1377" t="s">
        <v>6895</v>
      </c>
      <c r="E177" s="1377" t="s">
        <v>109</v>
      </c>
      <c r="F177" s="1626">
        <f>F175</f>
        <v>558.5</v>
      </c>
      <c r="G177" s="122"/>
      <c r="H177" s="1378">
        <f>F177*G177</f>
        <v>0</v>
      </c>
      <c r="I177" s="1644" t="s">
        <v>60</v>
      </c>
      <c r="J177" s="1566"/>
      <c r="K177" s="1188"/>
    </row>
    <row r="178" spans="1:13" s="1247" customFormat="1" ht="13.5" customHeight="1">
      <c r="A178" s="1612">
        <v>40</v>
      </c>
      <c r="B178" s="1376">
        <v>274</v>
      </c>
      <c r="C178" s="1377" t="s">
        <v>6903</v>
      </c>
      <c r="D178" s="1377" t="s">
        <v>6904</v>
      </c>
      <c r="E178" s="1377" t="s">
        <v>2744</v>
      </c>
      <c r="F178" s="1626">
        <f>SUM(F179)</f>
        <v>4.7125714285714286</v>
      </c>
      <c r="G178" s="122"/>
      <c r="H178" s="1378">
        <f>F178*G178</f>
        <v>0</v>
      </c>
      <c r="I178" s="1644" t="s">
        <v>60</v>
      </c>
      <c r="J178" s="1566"/>
      <c r="K178" s="1188"/>
    </row>
    <row r="179" spans="1:13" s="1634" customFormat="1" ht="27.25" customHeight="1">
      <c r="A179" s="1627"/>
      <c r="B179" s="1628"/>
      <c r="C179" s="1629"/>
      <c r="D179" s="1617" t="s">
        <v>6905</v>
      </c>
      <c r="E179" s="1630"/>
      <c r="F179" s="1631">
        <f>((82.47)/1.05)*0.06</f>
        <v>4.7125714285714286</v>
      </c>
      <c r="G179" s="125"/>
      <c r="H179" s="1632"/>
      <c r="I179" s="1633"/>
      <c r="J179" s="1566"/>
      <c r="M179" s="1247"/>
    </row>
    <row r="180" spans="1:13" s="1493" customFormat="1" ht="13.5" customHeight="1">
      <c r="A180" s="1514"/>
      <c r="B180" s="1645"/>
      <c r="C180" s="1645">
        <v>3</v>
      </c>
      <c r="D180" s="1645" t="s">
        <v>86</v>
      </c>
      <c r="E180" s="1645"/>
      <c r="F180" s="1646"/>
      <c r="G180" s="60"/>
      <c r="H180" s="1647">
        <f>SUM(H181:H305)</f>
        <v>0</v>
      </c>
      <c r="I180" s="1538"/>
      <c r="J180" s="1318"/>
    </row>
    <row r="181" spans="1:13" s="1615" customFormat="1" ht="27.25" customHeight="1">
      <c r="A181" s="1612">
        <v>41</v>
      </c>
      <c r="B181" s="1376" t="s">
        <v>354</v>
      </c>
      <c r="C181" s="1377">
        <v>311272031</v>
      </c>
      <c r="D181" s="1377" t="s">
        <v>2894</v>
      </c>
      <c r="E181" s="1377" t="s">
        <v>109</v>
      </c>
      <c r="F181" s="1626">
        <f>SUM(F183:F183)</f>
        <v>7.3709999999999996</v>
      </c>
      <c r="G181" s="122"/>
      <c r="H181" s="1378">
        <f>G181*F181</f>
        <v>0</v>
      </c>
      <c r="I181" s="1648" t="s">
        <v>102</v>
      </c>
      <c r="J181" s="1649"/>
    </row>
    <row r="182" spans="1:13" s="1615" customFormat="1" ht="13.5" customHeight="1">
      <c r="A182" s="1612"/>
      <c r="B182" s="1376"/>
      <c r="C182" s="1377"/>
      <c r="D182" s="1617" t="s">
        <v>2888</v>
      </c>
      <c r="E182" s="1377"/>
      <c r="F182" s="1626"/>
      <c r="G182" s="122"/>
      <c r="H182" s="1378"/>
      <c r="I182" s="1648"/>
      <c r="J182" s="1649"/>
    </row>
    <row r="183" spans="1:13" s="1615" customFormat="1" ht="13.5" customHeight="1">
      <c r="A183" s="1612"/>
      <c r="B183" s="1376"/>
      <c r="C183" s="1377"/>
      <c r="D183" s="1650" t="s">
        <v>2893</v>
      </c>
      <c r="E183" s="1377"/>
      <c r="F183" s="1618">
        <f>(7.02)*1.05</f>
        <v>7.3709999999999996</v>
      </c>
      <c r="G183" s="122"/>
      <c r="H183" s="1378"/>
      <c r="I183" s="1648"/>
      <c r="J183" s="1649"/>
    </row>
    <row r="184" spans="1:13" s="1615" customFormat="1" ht="27.25" customHeight="1">
      <c r="A184" s="1612">
        <v>42</v>
      </c>
      <c r="B184" s="1376" t="s">
        <v>354</v>
      </c>
      <c r="C184" s="1377">
        <v>311272111</v>
      </c>
      <c r="D184" s="1377" t="s">
        <v>2892</v>
      </c>
      <c r="E184" s="1377" t="s">
        <v>109</v>
      </c>
      <c r="F184" s="1626">
        <f>SUM(F186:F187)</f>
        <v>117.49289999999999</v>
      </c>
      <c r="G184" s="122"/>
      <c r="H184" s="1378">
        <f>G184*F184</f>
        <v>0</v>
      </c>
      <c r="I184" s="1648" t="s">
        <v>102</v>
      </c>
      <c r="J184" s="1649"/>
    </row>
    <row r="185" spans="1:13" s="1615" customFormat="1" ht="13.5" customHeight="1">
      <c r="A185" s="1612"/>
      <c r="B185" s="1376"/>
      <c r="C185" s="1377"/>
      <c r="D185" s="1617" t="s">
        <v>2888</v>
      </c>
      <c r="E185" s="1377"/>
      <c r="F185" s="1626"/>
      <c r="G185" s="122"/>
      <c r="H185" s="1378"/>
      <c r="I185" s="1648"/>
      <c r="J185" s="1649"/>
    </row>
    <row r="186" spans="1:13" s="1615" customFormat="1" ht="13.5" customHeight="1">
      <c r="A186" s="1612"/>
      <c r="B186" s="1376"/>
      <c r="C186" s="1377"/>
      <c r="D186" s="1650" t="s">
        <v>2891</v>
      </c>
      <c r="E186" s="1377"/>
      <c r="F186" s="1618">
        <f xml:space="preserve"> (8.628)*1.05</f>
        <v>9.0594000000000001</v>
      </c>
      <c r="G186" s="122"/>
      <c r="H186" s="1378"/>
      <c r="I186" s="1648"/>
      <c r="J186" s="1649"/>
    </row>
    <row r="187" spans="1:13" s="1615" customFormat="1" ht="13.5" customHeight="1">
      <c r="A187" s="1612"/>
      <c r="B187" s="1376"/>
      <c r="C187" s="1377"/>
      <c r="D187" s="1650" t="s">
        <v>2890</v>
      </c>
      <c r="E187" s="1377"/>
      <c r="F187" s="1618">
        <f>(103.27)*1.05</f>
        <v>108.4335</v>
      </c>
      <c r="G187" s="122"/>
      <c r="H187" s="1378"/>
      <c r="I187" s="1648"/>
      <c r="J187" s="1649"/>
    </row>
    <row r="188" spans="1:13" s="1615" customFormat="1" ht="27.25" customHeight="1">
      <c r="A188" s="1612">
        <v>43</v>
      </c>
      <c r="B188" s="1376" t="s">
        <v>354</v>
      </c>
      <c r="C188" s="1377">
        <v>311272211</v>
      </c>
      <c r="D188" s="1377" t="s">
        <v>2889</v>
      </c>
      <c r="E188" s="1377" t="s">
        <v>109</v>
      </c>
      <c r="F188" s="1626">
        <f>SUM(F190:F191)</f>
        <v>795.06000000000006</v>
      </c>
      <c r="G188" s="122"/>
      <c r="H188" s="1378">
        <f>G188*F188</f>
        <v>0</v>
      </c>
      <c r="I188" s="1648" t="s">
        <v>102</v>
      </c>
      <c r="J188" s="1649"/>
    </row>
    <row r="189" spans="1:13" s="1615" customFormat="1" ht="13.5" customHeight="1">
      <c r="A189" s="1612"/>
      <c r="B189" s="1376"/>
      <c r="C189" s="1377"/>
      <c r="D189" s="1617" t="s">
        <v>2888</v>
      </c>
      <c r="E189" s="1377"/>
      <c r="F189" s="1626"/>
      <c r="G189" s="122"/>
      <c r="H189" s="1378"/>
      <c r="I189" s="1648"/>
      <c r="J189" s="1649"/>
    </row>
    <row r="190" spans="1:13" s="1615" customFormat="1" ht="13.5" customHeight="1">
      <c r="A190" s="1612"/>
      <c r="B190" s="1376"/>
      <c r="C190" s="1377"/>
      <c r="D190" s="1650" t="s">
        <v>2887</v>
      </c>
      <c r="E190" s="1377"/>
      <c r="F190" s="1618">
        <f xml:space="preserve"> (394.66)*1.05</f>
        <v>414.39300000000003</v>
      </c>
      <c r="G190" s="122"/>
      <c r="H190" s="1378"/>
      <c r="I190" s="1648"/>
      <c r="J190" s="1649"/>
    </row>
    <row r="191" spans="1:13" s="1615" customFormat="1" ht="13.5" customHeight="1">
      <c r="A191" s="1612"/>
      <c r="B191" s="1376"/>
      <c r="C191" s="1377"/>
      <c r="D191" s="1650" t="s">
        <v>2886</v>
      </c>
      <c r="E191" s="1377"/>
      <c r="F191" s="1618">
        <f>(362.54)*1.05</f>
        <v>380.66700000000003</v>
      </c>
      <c r="G191" s="122"/>
      <c r="H191" s="1378"/>
      <c r="I191" s="1648"/>
      <c r="J191" s="1649"/>
    </row>
    <row r="192" spans="1:13" s="1493" customFormat="1" ht="13.5" customHeight="1">
      <c r="A192" s="1651">
        <v>44</v>
      </c>
      <c r="B192" s="1531" t="s">
        <v>354</v>
      </c>
      <c r="C192" s="1532" t="s">
        <v>2885</v>
      </c>
      <c r="D192" s="1532" t="s">
        <v>2884</v>
      </c>
      <c r="E192" s="1532" t="s">
        <v>149</v>
      </c>
      <c r="F192" s="1652">
        <f>F194</f>
        <v>10</v>
      </c>
      <c r="G192" s="57"/>
      <c r="H192" s="1534">
        <f>F192*G192</f>
        <v>0</v>
      </c>
      <c r="I192" s="1644" t="s">
        <v>60</v>
      </c>
      <c r="J192" s="1653"/>
    </row>
    <row r="193" spans="1:10" s="1659" customFormat="1" ht="13.5" customHeight="1">
      <c r="A193" s="1654"/>
      <c r="B193" s="1655"/>
      <c r="C193" s="1536"/>
      <c r="D193" s="1536" t="s">
        <v>2883</v>
      </c>
      <c r="E193" s="1536"/>
      <c r="F193" s="1656"/>
      <c r="G193" s="59"/>
      <c r="H193" s="1657"/>
      <c r="I193" s="1658"/>
      <c r="J193" s="1653"/>
    </row>
    <row r="194" spans="1:10" s="1659" customFormat="1" ht="13.5" customHeight="1">
      <c r="A194" s="1654"/>
      <c r="B194" s="1655"/>
      <c r="C194" s="1536"/>
      <c r="D194" s="1536" t="s">
        <v>2882</v>
      </c>
      <c r="E194" s="1536"/>
      <c r="F194" s="1660">
        <f>5*2</f>
        <v>10</v>
      </c>
      <c r="G194" s="59"/>
      <c r="H194" s="1657"/>
      <c r="I194" s="1658"/>
      <c r="J194" s="1653"/>
    </row>
    <row r="195" spans="1:10" s="1659" customFormat="1" ht="13.5" customHeight="1">
      <c r="A195" s="1654"/>
      <c r="B195" s="1655"/>
      <c r="C195" s="1536"/>
      <c r="D195" s="1536" t="s">
        <v>2872</v>
      </c>
      <c r="E195" s="1536"/>
      <c r="F195" s="1660"/>
      <c r="G195" s="59"/>
      <c r="H195" s="1657"/>
      <c r="I195" s="1658"/>
      <c r="J195" s="1653"/>
    </row>
    <row r="196" spans="1:10" s="1493" customFormat="1" ht="13.5" customHeight="1">
      <c r="A196" s="1651">
        <v>45</v>
      </c>
      <c r="B196" s="1531" t="s">
        <v>354</v>
      </c>
      <c r="C196" s="1532" t="s">
        <v>2881</v>
      </c>
      <c r="D196" s="1532" t="s">
        <v>2880</v>
      </c>
      <c r="E196" s="1532" t="s">
        <v>149</v>
      </c>
      <c r="F196" s="1652">
        <f>F198</f>
        <v>5</v>
      </c>
      <c r="G196" s="57"/>
      <c r="H196" s="1534">
        <f>F196*G196</f>
        <v>0</v>
      </c>
      <c r="I196" s="1644" t="s">
        <v>60</v>
      </c>
      <c r="J196" s="1653"/>
    </row>
    <row r="197" spans="1:10" s="1659" customFormat="1" ht="13.5" customHeight="1">
      <c r="A197" s="1654"/>
      <c r="B197" s="1655"/>
      <c r="C197" s="1536"/>
      <c r="D197" s="1536" t="s">
        <v>2879</v>
      </c>
      <c r="E197" s="1536"/>
      <c r="F197" s="1656"/>
      <c r="G197" s="59"/>
      <c r="H197" s="1657"/>
      <c r="I197" s="1658"/>
      <c r="J197" s="1653"/>
    </row>
    <row r="198" spans="1:10" s="1659" customFormat="1" ht="13.5" customHeight="1">
      <c r="A198" s="1654"/>
      <c r="B198" s="1655"/>
      <c r="C198" s="1536"/>
      <c r="D198" s="1536" t="s">
        <v>2878</v>
      </c>
      <c r="E198" s="1536"/>
      <c r="F198" s="1660">
        <v>5</v>
      </c>
      <c r="G198" s="59"/>
      <c r="H198" s="1657"/>
      <c r="I198" s="1658"/>
      <c r="J198" s="1653"/>
    </row>
    <row r="199" spans="1:10" s="1659" customFormat="1" ht="13.5" customHeight="1">
      <c r="A199" s="1654"/>
      <c r="B199" s="1655"/>
      <c r="C199" s="1536"/>
      <c r="D199" s="1536" t="s">
        <v>2872</v>
      </c>
      <c r="E199" s="1536"/>
      <c r="F199" s="1660"/>
      <c r="G199" s="59"/>
      <c r="H199" s="1657"/>
      <c r="I199" s="1658"/>
      <c r="J199" s="1653"/>
    </row>
    <row r="200" spans="1:10" s="1493" customFormat="1" ht="13.5" customHeight="1">
      <c r="A200" s="1651">
        <v>46</v>
      </c>
      <c r="B200" s="1531" t="s">
        <v>354</v>
      </c>
      <c r="C200" s="1532" t="s">
        <v>2877</v>
      </c>
      <c r="D200" s="1532" t="s">
        <v>2876</v>
      </c>
      <c r="E200" s="1532" t="s">
        <v>149</v>
      </c>
      <c r="F200" s="1626">
        <f>SUM(F202:F203)</f>
        <v>12</v>
      </c>
      <c r="G200" s="57"/>
      <c r="H200" s="1534">
        <f>F200*G200</f>
        <v>0</v>
      </c>
      <c r="I200" s="1644" t="s">
        <v>60</v>
      </c>
      <c r="J200" s="1653"/>
    </row>
    <row r="201" spans="1:10" s="1659" customFormat="1" ht="13.5" customHeight="1">
      <c r="A201" s="1654"/>
      <c r="B201" s="1655"/>
      <c r="C201" s="1536"/>
      <c r="D201" s="1536" t="s">
        <v>2875</v>
      </c>
      <c r="E201" s="1536"/>
      <c r="F201" s="1656"/>
      <c r="G201" s="59"/>
      <c r="H201" s="1657"/>
      <c r="I201" s="1658"/>
      <c r="J201" s="1653"/>
    </row>
    <row r="202" spans="1:10" s="1659" customFormat="1" ht="13.5" customHeight="1">
      <c r="A202" s="1654"/>
      <c r="B202" s="1655"/>
      <c r="C202" s="1536"/>
      <c r="D202" s="1536" t="s">
        <v>2874</v>
      </c>
      <c r="E202" s="1536"/>
      <c r="F202" s="1660">
        <f>4*2</f>
        <v>8</v>
      </c>
      <c r="G202" s="59"/>
      <c r="H202" s="1657"/>
      <c r="I202" s="1658"/>
      <c r="J202" s="1653"/>
    </row>
    <row r="203" spans="1:10" s="1659" customFormat="1" ht="13.5" customHeight="1">
      <c r="A203" s="1654"/>
      <c r="B203" s="1655"/>
      <c r="C203" s="1536"/>
      <c r="D203" s="1536" t="s">
        <v>2873</v>
      </c>
      <c r="E203" s="1536"/>
      <c r="F203" s="1660">
        <f>2*2</f>
        <v>4</v>
      </c>
      <c r="G203" s="59"/>
      <c r="H203" s="1657"/>
      <c r="I203" s="1658"/>
      <c r="J203" s="1653"/>
    </row>
    <row r="204" spans="1:10" s="1659" customFormat="1" ht="13.5" customHeight="1">
      <c r="A204" s="1654"/>
      <c r="B204" s="1655"/>
      <c r="C204" s="1536"/>
      <c r="D204" s="1536" t="s">
        <v>2872</v>
      </c>
      <c r="E204" s="1536"/>
      <c r="F204" s="1660"/>
      <c r="G204" s="59"/>
      <c r="H204" s="1657"/>
      <c r="I204" s="1658"/>
      <c r="J204" s="1653"/>
    </row>
    <row r="205" spans="1:10" s="1493" customFormat="1" ht="13.5" customHeight="1">
      <c r="A205" s="1651">
        <v>47</v>
      </c>
      <c r="B205" s="1531" t="s">
        <v>354</v>
      </c>
      <c r="C205" s="1532" t="s">
        <v>7110</v>
      </c>
      <c r="D205" s="1532" t="s">
        <v>7111</v>
      </c>
      <c r="E205" s="1532" t="s">
        <v>149</v>
      </c>
      <c r="F205" s="1626">
        <f>SUM(F207:F207)</f>
        <v>16</v>
      </c>
      <c r="G205" s="57"/>
      <c r="H205" s="1534">
        <f>F205*G205</f>
        <v>0</v>
      </c>
      <c r="I205" s="1644" t="s">
        <v>60</v>
      </c>
      <c r="J205" s="1653"/>
    </row>
    <row r="206" spans="1:10" s="1659" customFormat="1" ht="13.5" customHeight="1">
      <c r="A206" s="1654"/>
      <c r="B206" s="1655"/>
      <c r="C206" s="1536"/>
      <c r="D206" s="1536" t="s">
        <v>7113</v>
      </c>
      <c r="E206" s="1536"/>
      <c r="F206" s="1656"/>
      <c r="G206" s="59"/>
      <c r="H206" s="1657"/>
      <c r="I206" s="1658"/>
      <c r="J206" s="1653"/>
    </row>
    <row r="207" spans="1:10" s="1659" customFormat="1" ht="13.5" customHeight="1">
      <c r="A207" s="1654"/>
      <c r="B207" s="1655"/>
      <c r="C207" s="1536"/>
      <c r="D207" s="1536" t="s">
        <v>7112</v>
      </c>
      <c r="E207" s="1536"/>
      <c r="F207" s="1660">
        <f>2*8</f>
        <v>16</v>
      </c>
      <c r="G207" s="59"/>
      <c r="H207" s="1657"/>
      <c r="I207" s="1658"/>
      <c r="J207" s="1653"/>
    </row>
    <row r="208" spans="1:10" s="1659" customFormat="1" ht="13.5" customHeight="1">
      <c r="A208" s="1654"/>
      <c r="B208" s="1655"/>
      <c r="C208" s="1536"/>
      <c r="D208" s="1536" t="s">
        <v>2872</v>
      </c>
      <c r="E208" s="1536"/>
      <c r="F208" s="1660"/>
      <c r="G208" s="59"/>
      <c r="H208" s="1657"/>
      <c r="I208" s="1658"/>
      <c r="J208" s="1653"/>
    </row>
    <row r="209" spans="1:10" s="1493" customFormat="1" ht="27.25" customHeight="1">
      <c r="A209" s="1651">
        <v>48</v>
      </c>
      <c r="B209" s="1531" t="s">
        <v>354</v>
      </c>
      <c r="C209" s="1532">
        <v>317142432</v>
      </c>
      <c r="D209" s="1532" t="s">
        <v>2871</v>
      </c>
      <c r="E209" s="1532" t="s">
        <v>149</v>
      </c>
      <c r="F209" s="1652">
        <f>F211</f>
        <v>1</v>
      </c>
      <c r="G209" s="57"/>
      <c r="H209" s="1534">
        <f>F209*G209</f>
        <v>0</v>
      </c>
      <c r="I209" s="1644" t="s">
        <v>102</v>
      </c>
      <c r="J209" s="1653"/>
    </row>
    <row r="210" spans="1:10" s="1659" customFormat="1" ht="13.5" customHeight="1">
      <c r="A210" s="1654"/>
      <c r="B210" s="1655"/>
      <c r="C210" s="1536"/>
      <c r="D210" s="1536" t="s">
        <v>2870</v>
      </c>
      <c r="E210" s="1536"/>
      <c r="F210" s="1656"/>
      <c r="G210" s="59"/>
      <c r="H210" s="1657"/>
      <c r="I210" s="1658"/>
      <c r="J210" s="1653"/>
    </row>
    <row r="211" spans="1:10" s="1659" customFormat="1" ht="13.5" customHeight="1">
      <c r="A211" s="1654"/>
      <c r="B211" s="1655"/>
      <c r="C211" s="1536"/>
      <c r="D211" s="1536" t="s">
        <v>934</v>
      </c>
      <c r="E211" s="1536"/>
      <c r="F211" s="1660">
        <v>1</v>
      </c>
      <c r="G211" s="59"/>
      <c r="H211" s="1657"/>
      <c r="I211" s="1658"/>
      <c r="J211" s="1653"/>
    </row>
    <row r="212" spans="1:10" s="1659" customFormat="1" ht="13.5" customHeight="1">
      <c r="A212" s="1654"/>
      <c r="B212" s="1655"/>
      <c r="C212" s="1536"/>
      <c r="D212" s="1536" t="s">
        <v>2860</v>
      </c>
      <c r="E212" s="1536"/>
      <c r="F212" s="1660"/>
      <c r="G212" s="59"/>
      <c r="H212" s="1657"/>
      <c r="I212" s="1658"/>
      <c r="J212" s="1653"/>
    </row>
    <row r="213" spans="1:10" s="1493" customFormat="1" ht="27.25" customHeight="1">
      <c r="A213" s="1651">
        <v>49</v>
      </c>
      <c r="B213" s="1531" t="s">
        <v>354</v>
      </c>
      <c r="C213" s="1532">
        <v>317142442</v>
      </c>
      <c r="D213" s="1532" t="s">
        <v>2869</v>
      </c>
      <c r="E213" s="1532" t="s">
        <v>149</v>
      </c>
      <c r="F213" s="1652">
        <f>SUM(F215:F216)</f>
        <v>16</v>
      </c>
      <c r="G213" s="57"/>
      <c r="H213" s="1534">
        <f>F213*G213</f>
        <v>0</v>
      </c>
      <c r="I213" s="1644" t="s">
        <v>102</v>
      </c>
      <c r="J213" s="1653"/>
    </row>
    <row r="214" spans="1:10" s="1659" customFormat="1" ht="13.5" customHeight="1">
      <c r="A214" s="1654"/>
      <c r="B214" s="1655"/>
      <c r="C214" s="1536"/>
      <c r="D214" s="1536" t="s">
        <v>2868</v>
      </c>
      <c r="E214" s="1536"/>
      <c r="F214" s="1656"/>
      <c r="G214" s="59"/>
      <c r="H214" s="1657"/>
      <c r="I214" s="1658"/>
      <c r="J214" s="1653"/>
    </row>
    <row r="215" spans="1:10" s="1659" customFormat="1" ht="13.5" customHeight="1">
      <c r="A215" s="1654"/>
      <c r="B215" s="1655"/>
      <c r="C215" s="1536"/>
      <c r="D215" s="1536" t="s">
        <v>2867</v>
      </c>
      <c r="E215" s="1536"/>
      <c r="F215" s="1660">
        <f>4*2</f>
        <v>8</v>
      </c>
      <c r="G215" s="59"/>
      <c r="H215" s="1657"/>
      <c r="I215" s="1658"/>
      <c r="J215" s="1653"/>
    </row>
    <row r="216" spans="1:10" s="1659" customFormat="1" ht="13.5" customHeight="1">
      <c r="A216" s="1654"/>
      <c r="B216" s="1655"/>
      <c r="C216" s="1536"/>
      <c r="D216" s="1536" t="s">
        <v>2866</v>
      </c>
      <c r="E216" s="1536"/>
      <c r="F216" s="1660">
        <f>4*2</f>
        <v>8</v>
      </c>
      <c r="G216" s="59"/>
      <c r="H216" s="1657"/>
      <c r="I216" s="1658"/>
      <c r="J216" s="1653"/>
    </row>
    <row r="217" spans="1:10" s="1659" customFormat="1" ht="13.5" customHeight="1">
      <c r="A217" s="1654"/>
      <c r="B217" s="1655"/>
      <c r="C217" s="1536"/>
      <c r="D217" s="1536" t="s">
        <v>2860</v>
      </c>
      <c r="E217" s="1536"/>
      <c r="F217" s="1660"/>
      <c r="G217" s="59"/>
      <c r="H217" s="1657"/>
      <c r="I217" s="1658"/>
      <c r="J217" s="1653"/>
    </row>
    <row r="218" spans="1:10" s="1493" customFormat="1" ht="13.5" customHeight="1">
      <c r="A218" s="1651">
        <v>50</v>
      </c>
      <c r="B218" s="1531" t="s">
        <v>354</v>
      </c>
      <c r="C218" s="1532">
        <v>317143442</v>
      </c>
      <c r="D218" s="1532" t="s">
        <v>2865</v>
      </c>
      <c r="E218" s="1532" t="s">
        <v>149</v>
      </c>
      <c r="F218" s="1652">
        <f>F220</f>
        <v>1</v>
      </c>
      <c r="G218" s="57"/>
      <c r="H218" s="1534">
        <f>F218*G218</f>
        <v>0</v>
      </c>
      <c r="I218" s="1644" t="s">
        <v>102</v>
      </c>
      <c r="J218" s="1653"/>
    </row>
    <row r="219" spans="1:10" s="1659" customFormat="1" ht="13.5" customHeight="1">
      <c r="A219" s="1654"/>
      <c r="B219" s="1655"/>
      <c r="C219" s="1536"/>
      <c r="D219" s="1536" t="s">
        <v>2864</v>
      </c>
      <c r="E219" s="1536"/>
      <c r="F219" s="1656"/>
      <c r="G219" s="59"/>
      <c r="H219" s="1657"/>
      <c r="I219" s="1658"/>
      <c r="J219" s="1653"/>
    </row>
    <row r="220" spans="1:10" s="1659" customFormat="1" ht="13.5" customHeight="1">
      <c r="A220" s="1654"/>
      <c r="B220" s="1655"/>
      <c r="C220" s="1536"/>
      <c r="D220" s="1536" t="s">
        <v>934</v>
      </c>
      <c r="E220" s="1536"/>
      <c r="F220" s="1660">
        <v>1</v>
      </c>
      <c r="G220" s="59"/>
      <c r="H220" s="1657"/>
      <c r="I220" s="1658"/>
      <c r="J220" s="1653"/>
    </row>
    <row r="221" spans="1:10" s="1659" customFormat="1" ht="13.5" customHeight="1">
      <c r="A221" s="1654"/>
      <c r="B221" s="1655"/>
      <c r="C221" s="1536"/>
      <c r="D221" s="1536" t="s">
        <v>2860</v>
      </c>
      <c r="E221" s="1536"/>
      <c r="F221" s="1660"/>
      <c r="G221" s="59"/>
      <c r="H221" s="1657"/>
      <c r="I221" s="1658"/>
      <c r="J221" s="1653"/>
    </row>
    <row r="222" spans="1:10" s="1493" customFormat="1" ht="13.5" customHeight="1">
      <c r="A222" s="1651">
        <v>51</v>
      </c>
      <c r="B222" s="1531" t="s">
        <v>354</v>
      </c>
      <c r="C222" s="1532">
        <v>317143454</v>
      </c>
      <c r="D222" s="1532" t="s">
        <v>2863</v>
      </c>
      <c r="E222" s="1532" t="s">
        <v>149</v>
      </c>
      <c r="F222" s="1652">
        <f>F224</f>
        <v>3</v>
      </c>
      <c r="G222" s="57"/>
      <c r="H222" s="1534">
        <f>F222*G222</f>
        <v>0</v>
      </c>
      <c r="I222" s="1644" t="s">
        <v>102</v>
      </c>
      <c r="J222" s="1653"/>
    </row>
    <row r="223" spans="1:10" s="1659" customFormat="1" ht="13.5" customHeight="1">
      <c r="A223" s="1654"/>
      <c r="B223" s="1655"/>
      <c r="C223" s="1536"/>
      <c r="D223" s="1536" t="s">
        <v>2862</v>
      </c>
      <c r="E223" s="1536"/>
      <c r="F223" s="1656"/>
      <c r="G223" s="59"/>
      <c r="H223" s="1657"/>
      <c r="I223" s="1658"/>
      <c r="J223" s="1653"/>
    </row>
    <row r="224" spans="1:10" s="1659" customFormat="1" ht="13.5" customHeight="1">
      <c r="A224" s="1654"/>
      <c r="B224" s="1655"/>
      <c r="C224" s="1536"/>
      <c r="D224" s="1536" t="s">
        <v>2861</v>
      </c>
      <c r="E224" s="1536"/>
      <c r="F224" s="1660">
        <v>3</v>
      </c>
      <c r="G224" s="59"/>
      <c r="H224" s="1657"/>
      <c r="I224" s="1658"/>
      <c r="J224" s="1653"/>
    </row>
    <row r="225" spans="1:20" s="1659" customFormat="1" ht="13.5" customHeight="1">
      <c r="A225" s="1654"/>
      <c r="B225" s="1655"/>
      <c r="C225" s="1536"/>
      <c r="D225" s="1536" t="s">
        <v>2860</v>
      </c>
      <c r="E225" s="1536"/>
      <c r="F225" s="1660"/>
      <c r="G225" s="59"/>
      <c r="H225" s="1657"/>
      <c r="I225" s="1658"/>
      <c r="J225" s="1653"/>
    </row>
    <row r="226" spans="1:20" s="1493" customFormat="1" ht="13.5" customHeight="1">
      <c r="A226" s="1661">
        <v>52</v>
      </c>
      <c r="B226" s="1531" t="s">
        <v>354</v>
      </c>
      <c r="C226" s="1532" t="s">
        <v>368</v>
      </c>
      <c r="D226" s="1532" t="s">
        <v>2859</v>
      </c>
      <c r="E226" s="1532" t="s">
        <v>149</v>
      </c>
      <c r="F226" s="1652">
        <f>SUM(F228)</f>
        <v>2</v>
      </c>
      <c r="G226" s="62"/>
      <c r="H226" s="1662">
        <f>F226*G226</f>
        <v>0</v>
      </c>
      <c r="I226" s="1644" t="s">
        <v>60</v>
      </c>
      <c r="J226" s="1663"/>
    </row>
    <row r="227" spans="1:20" s="1493" customFormat="1" ht="25.55" customHeight="1">
      <c r="A227" s="1664"/>
      <c r="B227" s="1665"/>
      <c r="C227" s="1665"/>
      <c r="D227" s="1536" t="s">
        <v>361</v>
      </c>
      <c r="E227" s="1665"/>
      <c r="F227" s="1660"/>
      <c r="G227" s="63"/>
      <c r="H227" s="1662"/>
      <c r="I227" s="1667"/>
      <c r="J227" s="1663"/>
    </row>
    <row r="228" spans="1:20" s="1659" customFormat="1" ht="13.5" customHeight="1">
      <c r="A228" s="1668"/>
      <c r="B228" s="1536"/>
      <c r="C228" s="1536"/>
      <c r="D228" s="1536" t="s">
        <v>2857</v>
      </c>
      <c r="E228" s="1536"/>
      <c r="F228" s="1660">
        <v>2</v>
      </c>
      <c r="G228" s="73"/>
      <c r="H228" s="1669"/>
      <c r="I228" s="1667"/>
      <c r="J228" s="1663"/>
    </row>
    <row r="229" spans="1:20" s="1493" customFormat="1" ht="40.549999999999997" customHeight="1">
      <c r="A229" s="1664"/>
      <c r="B229" s="1665"/>
      <c r="C229" s="1665"/>
      <c r="D229" s="1536" t="s">
        <v>359</v>
      </c>
      <c r="E229" s="1665"/>
      <c r="F229" s="1660"/>
      <c r="G229" s="63"/>
      <c r="H229" s="1670"/>
      <c r="I229" s="1667"/>
    </row>
    <row r="230" spans="1:20" s="1493" customFormat="1" ht="40.549999999999997" customHeight="1">
      <c r="A230" s="1671"/>
      <c r="B230" s="1672"/>
      <c r="C230" s="1665"/>
      <c r="D230" s="1536" t="s">
        <v>2856</v>
      </c>
      <c r="E230" s="1665"/>
      <c r="F230" s="1660"/>
      <c r="G230" s="58"/>
      <c r="H230" s="1534"/>
      <c r="I230" s="1670"/>
      <c r="J230" s="1503"/>
    </row>
    <row r="231" spans="1:20" s="1188" customFormat="1" ht="13.5" customHeight="1">
      <c r="A231" s="1674"/>
      <c r="B231" s="1531"/>
      <c r="C231" s="1532"/>
      <c r="D231" s="1536" t="s">
        <v>357</v>
      </c>
      <c r="E231" s="1532"/>
      <c r="F231" s="1660"/>
      <c r="G231" s="62"/>
      <c r="H231" s="1662"/>
      <c r="I231" s="1675"/>
      <c r="J231" s="1676"/>
    </row>
    <row r="232" spans="1:20" s="1493" customFormat="1" ht="13.5" customHeight="1">
      <c r="A232" s="1661">
        <v>53</v>
      </c>
      <c r="B232" s="1531" t="s">
        <v>354</v>
      </c>
      <c r="C232" s="1532" t="s">
        <v>366</v>
      </c>
      <c r="D232" s="1532" t="s">
        <v>2858</v>
      </c>
      <c r="E232" s="1532" t="s">
        <v>149</v>
      </c>
      <c r="F232" s="1652">
        <f>SUM(F234)</f>
        <v>2</v>
      </c>
      <c r="G232" s="62"/>
      <c r="H232" s="1662">
        <f>F232*G232</f>
        <v>0</v>
      </c>
      <c r="I232" s="1644" t="s">
        <v>60</v>
      </c>
      <c r="J232" s="1663"/>
    </row>
    <row r="233" spans="1:20" s="1493" customFormat="1" ht="25.55" customHeight="1">
      <c r="A233" s="1664"/>
      <c r="B233" s="1665"/>
      <c r="C233" s="1665"/>
      <c r="D233" s="1536" t="s">
        <v>361</v>
      </c>
      <c r="E233" s="1665"/>
      <c r="F233" s="1660"/>
      <c r="G233" s="63"/>
      <c r="H233" s="1662"/>
      <c r="I233" s="1667"/>
      <c r="J233" s="1663"/>
    </row>
    <row r="234" spans="1:20" s="1659" customFormat="1" ht="13.5" customHeight="1">
      <c r="A234" s="1668"/>
      <c r="B234" s="1536"/>
      <c r="C234" s="1536"/>
      <c r="D234" s="1536" t="s">
        <v>2857</v>
      </c>
      <c r="E234" s="1536"/>
      <c r="F234" s="1660">
        <v>2</v>
      </c>
      <c r="G234" s="73"/>
      <c r="H234" s="1669"/>
      <c r="I234" s="1667"/>
      <c r="J234" s="1663"/>
    </row>
    <row r="235" spans="1:20" s="1493" customFormat="1" ht="40.549999999999997" customHeight="1">
      <c r="A235" s="1664"/>
      <c r="B235" s="1665"/>
      <c r="C235" s="1665"/>
      <c r="D235" s="1536" t="s">
        <v>359</v>
      </c>
      <c r="E235" s="1665"/>
      <c r="F235" s="1660"/>
      <c r="G235" s="63"/>
      <c r="H235" s="1670"/>
      <c r="I235" s="1667"/>
      <c r="J235" s="1676"/>
    </row>
    <row r="236" spans="1:20" s="1493" customFormat="1" ht="40.549999999999997" customHeight="1">
      <c r="A236" s="1671"/>
      <c r="B236" s="1672"/>
      <c r="C236" s="1665"/>
      <c r="D236" s="1536" t="s">
        <v>2856</v>
      </c>
      <c r="E236" s="1665"/>
      <c r="F236" s="1660"/>
      <c r="G236" s="58"/>
      <c r="H236" s="1534"/>
      <c r="I236" s="1670"/>
      <c r="J236" s="1503"/>
    </row>
    <row r="237" spans="1:20" s="1188" customFormat="1" ht="13.5" customHeight="1">
      <c r="A237" s="1674"/>
      <c r="B237" s="1531"/>
      <c r="C237" s="1532"/>
      <c r="D237" s="1536" t="s">
        <v>357</v>
      </c>
      <c r="E237" s="1532"/>
      <c r="F237" s="1660"/>
      <c r="G237" s="62"/>
      <c r="H237" s="1662"/>
      <c r="I237" s="1675"/>
      <c r="J237" s="1676"/>
    </row>
    <row r="238" spans="1:20" s="1493" customFormat="1" ht="13.5" customHeight="1">
      <c r="A238" s="1661">
        <v>54</v>
      </c>
      <c r="B238" s="1531" t="s">
        <v>354</v>
      </c>
      <c r="C238" s="1532" t="s">
        <v>2855</v>
      </c>
      <c r="D238" s="1532" t="s">
        <v>2854</v>
      </c>
      <c r="E238" s="1532" t="s">
        <v>296</v>
      </c>
      <c r="F238" s="1652">
        <f>SUM(F240:F242)</f>
        <v>141.77100000000002</v>
      </c>
      <c r="G238" s="62"/>
      <c r="H238" s="1662">
        <f>F238*G238</f>
        <v>0</v>
      </c>
      <c r="I238" s="1644" t="s">
        <v>60</v>
      </c>
      <c r="J238" s="1677"/>
      <c r="K238" s="1041"/>
      <c r="L238" s="1677"/>
      <c r="M238" s="1224"/>
      <c r="N238" s="1677"/>
      <c r="O238" s="1677"/>
      <c r="P238" s="1677"/>
      <c r="T238" s="1677"/>
    </row>
    <row r="239" spans="1:20" s="1594" customFormat="1" ht="13.5" customHeight="1">
      <c r="A239" s="1678"/>
      <c r="B239" s="1679"/>
      <c r="C239" s="1332"/>
      <c r="D239" s="1680" t="s">
        <v>2853</v>
      </c>
      <c r="E239" s="1332"/>
      <c r="F239" s="1681"/>
      <c r="G239" s="5825"/>
      <c r="H239" s="1682"/>
      <c r="I239" s="1336"/>
      <c r="J239" s="1593"/>
      <c r="K239" s="1041"/>
      <c r="M239" s="1155"/>
    </row>
    <row r="240" spans="1:20" s="1686" customFormat="1" ht="13.5" customHeight="1">
      <c r="A240" s="1683"/>
      <c r="B240" s="1531"/>
      <c r="C240" s="1532"/>
      <c r="D240" s="1650" t="s">
        <v>6943</v>
      </c>
      <c r="E240" s="1532"/>
      <c r="F240" s="1660">
        <v>78.900000000000006</v>
      </c>
      <c r="G240" s="62"/>
      <c r="H240" s="1662"/>
      <c r="I240" s="1684"/>
      <c r="J240" s="1685"/>
      <c r="K240" s="1042"/>
      <c r="M240" s="1155"/>
    </row>
    <row r="241" spans="1:13" s="1686" customFormat="1" ht="13.5" customHeight="1">
      <c r="A241" s="1683"/>
      <c r="B241" s="1531"/>
      <c r="C241" s="1532"/>
      <c r="D241" s="1650" t="s">
        <v>2774</v>
      </c>
      <c r="E241" s="1532"/>
      <c r="F241" s="1660">
        <f>(60.441)</f>
        <v>60.441000000000003</v>
      </c>
      <c r="G241" s="62"/>
      <c r="H241" s="1662"/>
      <c r="I241" s="1684"/>
      <c r="J241" s="1685"/>
      <c r="K241" s="1042"/>
      <c r="M241" s="1155"/>
    </row>
    <row r="242" spans="1:13" s="1686" customFormat="1" ht="13.5" customHeight="1">
      <c r="A242" s="1683"/>
      <c r="B242" s="1531"/>
      <c r="C242" s="1532"/>
      <c r="D242" s="1650" t="s">
        <v>2852</v>
      </c>
      <c r="E242" s="1532"/>
      <c r="F242" s="1660">
        <f>(2.43)</f>
        <v>2.4300000000000002</v>
      </c>
      <c r="G242" s="62"/>
      <c r="H242" s="1662"/>
      <c r="I242" s="1684"/>
      <c r="J242" s="1685"/>
      <c r="K242" s="1042"/>
      <c r="M242" s="1155"/>
    </row>
    <row r="243" spans="1:13" s="1692" customFormat="1" ht="27.25" customHeight="1">
      <c r="A243" s="1687"/>
      <c r="B243" s="1311"/>
      <c r="C243" s="1311"/>
      <c r="D243" s="1688" t="s">
        <v>2772</v>
      </c>
      <c r="E243" s="1311"/>
      <c r="F243" s="1689"/>
      <c r="G243" s="5826"/>
      <c r="H243" s="1690"/>
      <c r="I243" s="1691"/>
      <c r="K243" s="1042"/>
      <c r="M243" s="1155"/>
    </row>
    <row r="244" spans="1:13" s="1493" customFormat="1" ht="13.5" customHeight="1">
      <c r="A244" s="1661">
        <v>55</v>
      </c>
      <c r="B244" s="1531" t="s">
        <v>354</v>
      </c>
      <c r="C244" s="1532">
        <v>330321310</v>
      </c>
      <c r="D244" s="1532" t="s">
        <v>2851</v>
      </c>
      <c r="E244" s="1532" t="s">
        <v>296</v>
      </c>
      <c r="F244" s="1652">
        <f>SUM(F246:F246)</f>
        <v>4.6116000000000001</v>
      </c>
      <c r="G244" s="62"/>
      <c r="H244" s="1662">
        <f>F244*G244</f>
        <v>0</v>
      </c>
      <c r="I244" s="1644" t="s">
        <v>102</v>
      </c>
      <c r="J244" s="1685"/>
    </row>
    <row r="245" spans="1:13" s="1594" customFormat="1" ht="13.5" customHeight="1">
      <c r="A245" s="1678"/>
      <c r="B245" s="1679"/>
      <c r="C245" s="1332"/>
      <c r="D245" s="1680" t="s">
        <v>2850</v>
      </c>
      <c r="E245" s="1332"/>
      <c r="F245" s="1681"/>
      <c r="G245" s="5825"/>
      <c r="H245" s="1682"/>
      <c r="I245" s="1336"/>
      <c r="J245" s="1593"/>
    </row>
    <row r="246" spans="1:13" s="1686" customFormat="1" ht="13.5" customHeight="1">
      <c r="A246" s="1683"/>
      <c r="B246" s="1531"/>
      <c r="C246" s="1532"/>
      <c r="D246" s="1650" t="s">
        <v>2849</v>
      </c>
      <c r="E246" s="1532"/>
      <c r="F246" s="1660">
        <f>(4.392)*1.05</f>
        <v>4.6116000000000001</v>
      </c>
      <c r="G246" s="62"/>
      <c r="H246" s="1662"/>
      <c r="I246" s="1684"/>
      <c r="J246" s="1685"/>
    </row>
    <row r="247" spans="1:13" s="1493" customFormat="1" ht="27.25" customHeight="1">
      <c r="A247" s="1664"/>
      <c r="B247" s="1665"/>
      <c r="C247" s="1665"/>
      <c r="D247" s="1536" t="s">
        <v>2810</v>
      </c>
      <c r="E247" s="1665"/>
      <c r="F247" s="1693"/>
      <c r="G247" s="63"/>
      <c r="H247" s="1662"/>
      <c r="I247" s="1644"/>
    </row>
    <row r="248" spans="1:13" s="1493" customFormat="1" ht="27.25" customHeight="1">
      <c r="A248" s="1661">
        <v>56</v>
      </c>
      <c r="B248" s="1531" t="s">
        <v>354</v>
      </c>
      <c r="C248" s="1532">
        <v>330321513</v>
      </c>
      <c r="D248" s="1532" t="s">
        <v>2848</v>
      </c>
      <c r="E248" s="1532" t="s">
        <v>296</v>
      </c>
      <c r="F248" s="1652">
        <f>SUM(F250:F251)</f>
        <v>8.7360000000000007</v>
      </c>
      <c r="G248" s="62"/>
      <c r="H248" s="1662">
        <f>F248*G248</f>
        <v>0</v>
      </c>
      <c r="I248" s="1644" t="s">
        <v>102</v>
      </c>
      <c r="J248" s="1694"/>
    </row>
    <row r="249" spans="1:13" s="1594" customFormat="1" ht="27.25" customHeight="1">
      <c r="A249" s="1678"/>
      <c r="B249" s="1679"/>
      <c r="C249" s="1332"/>
      <c r="D249" s="1680" t="s">
        <v>2781</v>
      </c>
      <c r="E249" s="1332"/>
      <c r="F249" s="1681"/>
      <c r="G249" s="5825"/>
      <c r="H249" s="1682"/>
      <c r="I249" s="1336"/>
      <c r="J249" s="1593"/>
    </row>
    <row r="250" spans="1:13" s="1686" customFormat="1" ht="13.5" customHeight="1">
      <c r="A250" s="1683"/>
      <c r="B250" s="1531"/>
      <c r="C250" s="1532"/>
      <c r="D250" s="1650" t="s">
        <v>2847</v>
      </c>
      <c r="E250" s="1650"/>
      <c r="F250" s="1695">
        <f>(5)*1.05</f>
        <v>5.25</v>
      </c>
      <c r="G250" s="62"/>
      <c r="H250" s="1662"/>
      <c r="I250" s="1336"/>
      <c r="J250" s="1685"/>
    </row>
    <row r="251" spans="1:13" s="1686" customFormat="1" ht="13.5" customHeight="1">
      <c r="A251" s="1683"/>
      <c r="B251" s="1531"/>
      <c r="C251" s="1532"/>
      <c r="D251" s="1650" t="s">
        <v>2846</v>
      </c>
      <c r="E251" s="1532"/>
      <c r="F251" s="1660">
        <f>(3.32)*1.05</f>
        <v>3.4859999999999998</v>
      </c>
      <c r="G251" s="62"/>
      <c r="H251" s="1662"/>
      <c r="I251" s="1684"/>
      <c r="J251" s="1685"/>
    </row>
    <row r="252" spans="1:13" s="1493" customFormat="1" ht="27.25" customHeight="1">
      <c r="A252" s="1664"/>
      <c r="B252" s="1665"/>
      <c r="C252" s="1665"/>
      <c r="D252" s="1536" t="s">
        <v>2810</v>
      </c>
      <c r="E252" s="1665"/>
      <c r="F252" s="1693"/>
      <c r="G252" s="63"/>
      <c r="H252" s="1662"/>
      <c r="I252" s="1644"/>
    </row>
    <row r="253" spans="1:13" s="1493" customFormat="1" ht="13.5" customHeight="1">
      <c r="A253" s="4510">
        <v>57</v>
      </c>
      <c r="B253" s="1531" t="s">
        <v>354</v>
      </c>
      <c r="C253" s="1532">
        <v>331351121</v>
      </c>
      <c r="D253" s="1532" t="s">
        <v>2845</v>
      </c>
      <c r="E253" s="1532" t="s">
        <v>109</v>
      </c>
      <c r="F253" s="6082">
        <f>SUM(F255:F257)</f>
        <v>154.45499999999998</v>
      </c>
      <c r="G253" s="62"/>
      <c r="H253" s="1662">
        <f>F253*G253</f>
        <v>0</v>
      </c>
      <c r="I253" s="1644" t="s">
        <v>102</v>
      </c>
    </row>
    <row r="254" spans="1:13" s="1493" customFormat="1" ht="13.5" customHeight="1">
      <c r="A254" s="1661"/>
      <c r="B254" s="1531"/>
      <c r="C254" s="1532"/>
      <c r="D254" s="1536" t="s">
        <v>2844</v>
      </c>
      <c r="E254" s="1532"/>
      <c r="F254" s="1652"/>
      <c r="G254" s="177"/>
      <c r="H254" s="1662"/>
      <c r="I254" s="1696"/>
    </row>
    <row r="255" spans="1:13" s="1686" customFormat="1" ht="13.5" customHeight="1">
      <c r="A255" s="1683"/>
      <c r="B255" s="1531"/>
      <c r="C255" s="1532"/>
      <c r="D255" s="4512" t="s">
        <v>12030</v>
      </c>
      <c r="E255" s="4512"/>
      <c r="F255" s="6082">
        <f>(65)*1.05</f>
        <v>68.25</v>
      </c>
      <c r="G255" s="62"/>
      <c r="H255" s="1662"/>
      <c r="I255" s="1675"/>
      <c r="J255" s="1685"/>
    </row>
    <row r="256" spans="1:13" s="1686" customFormat="1" ht="13.5" customHeight="1">
      <c r="A256" s="1683"/>
      <c r="B256" s="1531"/>
      <c r="C256" s="1532"/>
      <c r="D256" s="4512" t="s">
        <v>12031</v>
      </c>
      <c r="E256" s="4512"/>
      <c r="F256" s="6082">
        <f>(45.5+36.6)*1.05</f>
        <v>86.204999999999998</v>
      </c>
      <c r="G256" s="62"/>
      <c r="H256" s="1662"/>
      <c r="I256" s="1675"/>
      <c r="J256" s="1685"/>
    </row>
    <row r="257" spans="1:10" s="1686" customFormat="1" ht="13.5" customHeight="1">
      <c r="A257" s="1683"/>
      <c r="B257" s="1531"/>
      <c r="C257" s="1532"/>
      <c r="D257" s="4512" t="s">
        <v>12032</v>
      </c>
      <c r="E257" s="4512"/>
      <c r="F257" s="6082">
        <v>0</v>
      </c>
      <c r="G257" s="62"/>
      <c r="H257" s="1662"/>
      <c r="I257" s="1675"/>
      <c r="J257" s="1685"/>
    </row>
    <row r="258" spans="1:10" s="1493" customFormat="1" ht="13.5" customHeight="1">
      <c r="A258" s="4510">
        <v>58</v>
      </c>
      <c r="B258" s="1531" t="s">
        <v>354</v>
      </c>
      <c r="C258" s="1532">
        <v>331351122</v>
      </c>
      <c r="D258" s="1532" t="s">
        <v>2843</v>
      </c>
      <c r="E258" s="1532" t="s">
        <v>109</v>
      </c>
      <c r="F258" s="6082">
        <f>F253</f>
        <v>154.45499999999998</v>
      </c>
      <c r="G258" s="62"/>
      <c r="H258" s="1662">
        <f>F258*G258</f>
        <v>0</v>
      </c>
      <c r="I258" s="1644" t="s">
        <v>102</v>
      </c>
    </row>
    <row r="259" spans="1:10" s="1493" customFormat="1" ht="13.5" customHeight="1">
      <c r="A259" s="1661">
        <v>59</v>
      </c>
      <c r="B259" s="1531" t="s">
        <v>354</v>
      </c>
      <c r="C259" s="1532">
        <v>331361821</v>
      </c>
      <c r="D259" s="1532" t="s">
        <v>2842</v>
      </c>
      <c r="E259" s="1532" t="s">
        <v>2744</v>
      </c>
      <c r="F259" s="1652">
        <f>SUM(F261)</f>
        <v>3.4328571428571433</v>
      </c>
      <c r="G259" s="62"/>
      <c r="H259" s="1662">
        <f>F259*G259</f>
        <v>0</v>
      </c>
      <c r="I259" s="1644" t="s">
        <v>102</v>
      </c>
      <c r="J259" s="1697"/>
    </row>
    <row r="260" spans="1:10" s="1659" customFormat="1" ht="13.5" customHeight="1">
      <c r="A260" s="1668"/>
      <c r="B260" s="1536"/>
      <c r="C260" s="1536"/>
      <c r="D260" s="1650" t="s">
        <v>2841</v>
      </c>
      <c r="E260" s="1536"/>
      <c r="F260" s="1660"/>
      <c r="G260" s="73"/>
      <c r="H260" s="1669"/>
      <c r="I260" s="1658"/>
      <c r="J260" s="1698"/>
    </row>
    <row r="261" spans="1:10" s="1659" customFormat="1" ht="13.5" customHeight="1">
      <c r="A261" s="1668"/>
      <c r="B261" s="1536"/>
      <c r="C261" s="1536"/>
      <c r="D261" s="1650" t="s">
        <v>2840</v>
      </c>
      <c r="E261" s="1536"/>
      <c r="F261" s="1660">
        <f>((8.74+4.61)/1.05)*0.27</f>
        <v>3.4328571428571433</v>
      </c>
      <c r="G261" s="73"/>
      <c r="H261" s="1669"/>
      <c r="I261" s="1658"/>
      <c r="J261" s="1698"/>
    </row>
    <row r="262" spans="1:10" s="1493" customFormat="1" ht="13.5" customHeight="1">
      <c r="A262" s="1661">
        <v>60</v>
      </c>
      <c r="B262" s="1531" t="s">
        <v>354</v>
      </c>
      <c r="C262" s="1532">
        <v>341321410</v>
      </c>
      <c r="D262" s="1532" t="s">
        <v>2839</v>
      </c>
      <c r="E262" s="1532" t="s">
        <v>296</v>
      </c>
      <c r="F262" s="1699">
        <f>SUM(F264:F266)</f>
        <v>425.6343</v>
      </c>
      <c r="G262" s="62"/>
      <c r="H262" s="1662">
        <f>F262*G262</f>
        <v>0</v>
      </c>
      <c r="I262" s="1644" t="s">
        <v>102</v>
      </c>
      <c r="J262" s="1700"/>
    </row>
    <row r="263" spans="1:10" s="1594" customFormat="1" ht="13.5" customHeight="1">
      <c r="A263" s="1678"/>
      <c r="B263" s="1679"/>
      <c r="C263" s="1332"/>
      <c r="D263" s="1680" t="s">
        <v>2785</v>
      </c>
      <c r="E263" s="1332"/>
      <c r="F263" s="1681"/>
      <c r="G263" s="5825"/>
      <c r="H263" s="1682"/>
      <c r="I263" s="1336"/>
      <c r="J263" s="1700"/>
    </row>
    <row r="264" spans="1:10" s="1686" customFormat="1" ht="13.5" customHeight="1">
      <c r="A264" s="1683"/>
      <c r="B264" s="1531"/>
      <c r="C264" s="1532"/>
      <c r="D264" s="1650" t="s">
        <v>2838</v>
      </c>
      <c r="E264" s="1532"/>
      <c r="F264" s="1660">
        <f>(5.16+50.153)*1.05</f>
        <v>58.078650000000003</v>
      </c>
      <c r="G264" s="62"/>
      <c r="H264" s="1662"/>
      <c r="I264" s="1336"/>
      <c r="J264" s="1701"/>
    </row>
    <row r="265" spans="1:10" s="1686" customFormat="1" ht="13.5" customHeight="1">
      <c r="A265" s="1683"/>
      <c r="B265" s="1531"/>
      <c r="C265" s="1532"/>
      <c r="D265" s="1650" t="s">
        <v>2837</v>
      </c>
      <c r="E265" s="1532"/>
      <c r="F265" s="1660">
        <f>(216.62+2.054)*1.05</f>
        <v>229.60770000000002</v>
      </c>
      <c r="G265" s="62"/>
      <c r="H265" s="1662"/>
      <c r="I265" s="1336"/>
      <c r="J265" s="1701"/>
    </row>
    <row r="266" spans="1:10" s="1686" customFormat="1" ht="13.5" customHeight="1">
      <c r="A266" s="1683"/>
      <c r="B266" s="1531"/>
      <c r="C266" s="1532"/>
      <c r="D266" s="1650" t="s">
        <v>2836</v>
      </c>
      <c r="E266" s="1532"/>
      <c r="F266" s="1660">
        <f>(131.379)*1.05</f>
        <v>137.94794999999999</v>
      </c>
      <c r="G266" s="62"/>
      <c r="H266" s="1662"/>
      <c r="I266" s="1336"/>
      <c r="J266" s="1701"/>
    </row>
    <row r="267" spans="1:10" s="1493" customFormat="1" ht="27.25" customHeight="1">
      <c r="A267" s="1664"/>
      <c r="B267" s="1665"/>
      <c r="C267" s="1665"/>
      <c r="D267" s="1536" t="s">
        <v>2810</v>
      </c>
      <c r="E267" s="1665"/>
      <c r="F267" s="1693"/>
      <c r="G267" s="63"/>
      <c r="H267" s="1662"/>
      <c r="I267" s="1684"/>
      <c r="J267" s="1702"/>
    </row>
    <row r="268" spans="1:10" s="1493" customFormat="1" ht="13.5" customHeight="1">
      <c r="A268" s="1661">
        <v>61</v>
      </c>
      <c r="B268" s="1531" t="s">
        <v>354</v>
      </c>
      <c r="C268" s="1532">
        <v>311321814</v>
      </c>
      <c r="D268" s="1532" t="s">
        <v>6944</v>
      </c>
      <c r="E268" s="1532" t="s">
        <v>296</v>
      </c>
      <c r="F268" s="1699">
        <f>SUM(F269:F269)</f>
        <v>19.975200000000001</v>
      </c>
      <c r="G268" s="62"/>
      <c r="H268" s="1662">
        <f>F268*G268</f>
        <v>0</v>
      </c>
      <c r="I268" s="1644" t="s">
        <v>102</v>
      </c>
      <c r="J268" s="1703"/>
    </row>
    <row r="269" spans="1:10" s="1686" customFormat="1" ht="13.5" customHeight="1">
      <c r="A269" s="1683"/>
      <c r="B269" s="1531"/>
      <c r="C269" s="1532"/>
      <c r="D269" s="1650" t="s">
        <v>6937</v>
      </c>
      <c r="E269" s="1532"/>
      <c r="F269" s="1660">
        <f>(19.024)*1.05</f>
        <v>19.975200000000001</v>
      </c>
      <c r="G269" s="62"/>
      <c r="H269" s="1662"/>
      <c r="I269" s="1336"/>
      <c r="J269" s="1701"/>
    </row>
    <row r="270" spans="1:10" s="1493" customFormat="1" ht="27.25" customHeight="1">
      <c r="A270" s="1664"/>
      <c r="B270" s="1665"/>
      <c r="C270" s="1665"/>
      <c r="D270" s="1688" t="s">
        <v>2772</v>
      </c>
      <c r="E270" s="1665"/>
      <c r="F270" s="1693"/>
      <c r="G270" s="63"/>
      <c r="H270" s="1662"/>
      <c r="I270" s="1684"/>
      <c r="J270" s="1702"/>
    </row>
    <row r="271" spans="1:10" s="1493" customFormat="1" ht="13.5" customHeight="1">
      <c r="A271" s="1661">
        <v>62</v>
      </c>
      <c r="B271" s="1531" t="s">
        <v>354</v>
      </c>
      <c r="C271" s="1532">
        <v>341351111</v>
      </c>
      <c r="D271" s="1532" t="s">
        <v>2835</v>
      </c>
      <c r="E271" s="1532" t="s">
        <v>109</v>
      </c>
      <c r="F271" s="1652">
        <f>SUM(F273:F276)</f>
        <v>3993.9207000000001</v>
      </c>
      <c r="G271" s="62"/>
      <c r="H271" s="1662">
        <f>F271*G271</f>
        <v>0</v>
      </c>
      <c r="I271" s="1644" t="s">
        <v>102</v>
      </c>
      <c r="J271" s="1685"/>
    </row>
    <row r="272" spans="1:10" s="1493" customFormat="1" ht="13.5" customHeight="1">
      <c r="A272" s="1661"/>
      <c r="B272" s="1531"/>
      <c r="C272" s="1532"/>
      <c r="D272" s="1536" t="s">
        <v>2834</v>
      </c>
      <c r="E272" s="1532"/>
      <c r="F272" s="1652"/>
      <c r="G272" s="62"/>
      <c r="H272" s="1662"/>
      <c r="I272" s="1644"/>
      <c r="J272" s="1685"/>
    </row>
    <row r="273" spans="1:11" s="1686" customFormat="1" ht="13.5" customHeight="1">
      <c r="A273" s="1683"/>
      <c r="B273" s="1531"/>
      <c r="C273" s="1532"/>
      <c r="D273" s="1650" t="s">
        <v>2833</v>
      </c>
      <c r="E273" s="1532"/>
      <c r="F273" s="1660">
        <f xml:space="preserve"> (558.5)*1.05</f>
        <v>586.42500000000007</v>
      </c>
      <c r="G273" s="62"/>
      <c r="H273" s="1662"/>
      <c r="I273" s="1675"/>
    </row>
    <row r="274" spans="1:11" s="1686" customFormat="1" ht="13.5" customHeight="1">
      <c r="A274" s="1683"/>
      <c r="B274" s="1531"/>
      <c r="C274" s="1532"/>
      <c r="D274" s="1650" t="s">
        <v>2832</v>
      </c>
      <c r="E274" s="1532"/>
      <c r="F274" s="1660">
        <f>(1800.77)*1.05</f>
        <v>1890.8085000000001</v>
      </c>
      <c r="G274" s="62"/>
      <c r="H274" s="1662"/>
      <c r="I274" s="1675"/>
    </row>
    <row r="275" spans="1:11" s="1686" customFormat="1" ht="13.5" customHeight="1">
      <c r="A275" s="1683"/>
      <c r="B275" s="1531"/>
      <c r="C275" s="1532"/>
      <c r="D275" s="1650" t="s">
        <v>2831</v>
      </c>
      <c r="E275" s="1532"/>
      <c r="F275" s="1660">
        <f>(1083.38)*1.05</f>
        <v>1137.5490000000002</v>
      </c>
      <c r="G275" s="62"/>
      <c r="H275" s="1662"/>
      <c r="I275" s="1675"/>
    </row>
    <row r="276" spans="1:11" s="1686" customFormat="1" ht="13.5" customHeight="1">
      <c r="A276" s="1683"/>
      <c r="B276" s="1531"/>
      <c r="C276" s="1532"/>
      <c r="D276" s="1650" t="s">
        <v>2830</v>
      </c>
      <c r="E276" s="1532"/>
      <c r="F276" s="1660">
        <f>(361.084)*1.05</f>
        <v>379.13820000000004</v>
      </c>
      <c r="G276" s="62"/>
      <c r="H276" s="1662"/>
      <c r="I276" s="1675"/>
    </row>
    <row r="277" spans="1:11" s="1493" customFormat="1" ht="13.5" customHeight="1">
      <c r="A277" s="1661">
        <v>63</v>
      </c>
      <c r="B277" s="1531" t="s">
        <v>354</v>
      </c>
      <c r="C277" s="1532">
        <v>341351112</v>
      </c>
      <c r="D277" s="1532" t="s">
        <v>2829</v>
      </c>
      <c r="E277" s="1532" t="s">
        <v>109</v>
      </c>
      <c r="F277" s="1652">
        <f>F271</f>
        <v>3993.9207000000001</v>
      </c>
      <c r="G277" s="62"/>
      <c r="H277" s="1662">
        <f>F277*G277</f>
        <v>0</v>
      </c>
      <c r="I277" s="1644" t="s">
        <v>102</v>
      </c>
    </row>
    <row r="278" spans="1:11" s="1493" customFormat="1" ht="13.5" customHeight="1">
      <c r="A278" s="1661">
        <v>64</v>
      </c>
      <c r="B278" s="1531" t="s">
        <v>354</v>
      </c>
      <c r="C278" s="1532">
        <v>341361821</v>
      </c>
      <c r="D278" s="1532" t="s">
        <v>2828</v>
      </c>
      <c r="E278" s="1532" t="s">
        <v>2744</v>
      </c>
      <c r="F278" s="1652">
        <f>SUM(F279:F279)</f>
        <v>50.926857142857138</v>
      </c>
      <c r="G278" s="62"/>
      <c r="H278" s="1662">
        <f>F278*G278</f>
        <v>0</v>
      </c>
      <c r="I278" s="1644" t="s">
        <v>102</v>
      </c>
    </row>
    <row r="279" spans="1:11" s="1659" customFormat="1" ht="13.5" customHeight="1">
      <c r="A279" s="1668"/>
      <c r="B279" s="1536"/>
      <c r="C279" s="1536"/>
      <c r="D279" s="1650" t="s">
        <v>2827</v>
      </c>
      <c r="E279" s="1536"/>
      <c r="F279" s="1660">
        <f>((425.63+19.98)/1.05)*0.12</f>
        <v>50.926857142857138</v>
      </c>
      <c r="G279" s="73"/>
      <c r="H279" s="1669"/>
      <c r="I279" s="1658"/>
      <c r="J279" s="1698"/>
    </row>
    <row r="280" spans="1:11" s="1615" customFormat="1" ht="13.5" customHeight="1">
      <c r="A280" s="1612">
        <v>65</v>
      </c>
      <c r="B280" s="1376" t="s">
        <v>354</v>
      </c>
      <c r="C280" s="1377">
        <v>342272225</v>
      </c>
      <c r="D280" s="1377" t="s">
        <v>2826</v>
      </c>
      <c r="E280" s="1377" t="s">
        <v>109</v>
      </c>
      <c r="F280" s="1626">
        <f>SUM(F282:F283)</f>
        <v>2.7510000000000003</v>
      </c>
      <c r="G280" s="122"/>
      <c r="H280" s="1378">
        <f>G280*F280</f>
        <v>0</v>
      </c>
      <c r="I280" s="1648" t="s">
        <v>102</v>
      </c>
      <c r="J280" s="1649"/>
    </row>
    <row r="281" spans="1:11" s="1615" customFormat="1" ht="13.5" customHeight="1">
      <c r="A281" s="1612"/>
      <c r="B281" s="1376"/>
      <c r="C281" s="1377"/>
      <c r="D281" s="1617" t="s">
        <v>2822</v>
      </c>
      <c r="E281" s="1377"/>
      <c r="F281" s="1626"/>
      <c r="G281" s="122"/>
      <c r="H281" s="1378"/>
      <c r="I281" s="1648"/>
      <c r="J281" s="1649"/>
    </row>
    <row r="282" spans="1:11" s="1615" customFormat="1" ht="13.5" customHeight="1">
      <c r="A282" s="1612"/>
      <c r="B282" s="1376"/>
      <c r="C282" s="1377"/>
      <c r="D282" s="1650" t="s">
        <v>2825</v>
      </c>
      <c r="E282" s="1377"/>
      <c r="F282" s="1618">
        <f>(1.5)*1.05</f>
        <v>1.5750000000000002</v>
      </c>
      <c r="G282" s="122"/>
      <c r="H282" s="1378"/>
      <c r="I282" s="1648"/>
      <c r="J282" s="1649"/>
    </row>
    <row r="283" spans="1:11" s="1615" customFormat="1" ht="13.5" customHeight="1">
      <c r="A283" s="1612"/>
      <c r="B283" s="1376"/>
      <c r="C283" s="1377"/>
      <c r="D283" s="1650" t="s">
        <v>2824</v>
      </c>
      <c r="E283" s="1377"/>
      <c r="F283" s="1618">
        <f>(1.12)*1.05</f>
        <v>1.1760000000000002</v>
      </c>
      <c r="G283" s="122"/>
      <c r="H283" s="1378"/>
      <c r="I283" s="1648"/>
      <c r="J283" s="1649"/>
    </row>
    <row r="284" spans="1:11" s="1615" customFormat="1" ht="13.5" customHeight="1">
      <c r="A284" s="1612">
        <v>66</v>
      </c>
      <c r="B284" s="1376" t="s">
        <v>354</v>
      </c>
      <c r="C284" s="1377">
        <v>342272235</v>
      </c>
      <c r="D284" s="1377" t="s">
        <v>2823</v>
      </c>
      <c r="E284" s="1377" t="s">
        <v>109</v>
      </c>
      <c r="F284" s="1626">
        <f>SUM(F286:F287)</f>
        <v>30.207450000000001</v>
      </c>
      <c r="G284" s="122"/>
      <c r="H284" s="1378">
        <f>G284*F284</f>
        <v>0</v>
      </c>
      <c r="I284" s="1648" t="s">
        <v>102</v>
      </c>
      <c r="J284" s="1649"/>
    </row>
    <row r="285" spans="1:11" s="1615" customFormat="1" ht="13.5" customHeight="1">
      <c r="A285" s="1612"/>
      <c r="B285" s="1376"/>
      <c r="C285" s="1377"/>
      <c r="D285" s="1617" t="s">
        <v>2822</v>
      </c>
      <c r="E285" s="1377"/>
      <c r="F285" s="1626"/>
      <c r="G285" s="122"/>
      <c r="H285" s="1378"/>
      <c r="I285" s="1648"/>
      <c r="J285" s="1649"/>
    </row>
    <row r="286" spans="1:11" s="1615" customFormat="1" ht="13.5" customHeight="1">
      <c r="A286" s="1612"/>
      <c r="B286" s="1376"/>
      <c r="C286" s="1377"/>
      <c r="D286" s="1650" t="s">
        <v>2821</v>
      </c>
      <c r="E286" s="1377"/>
      <c r="F286" s="1618">
        <f>(27.648)*1.05</f>
        <v>29.0304</v>
      </c>
      <c r="G286" s="122"/>
      <c r="H286" s="1378"/>
      <c r="I286" s="1648"/>
      <c r="J286" s="1649"/>
    </row>
    <row r="287" spans="1:11" s="1615" customFormat="1" ht="13.5" customHeight="1">
      <c r="A287" s="1612"/>
      <c r="B287" s="1376"/>
      <c r="C287" s="1377"/>
      <c r="D287" s="1650" t="s">
        <v>2820</v>
      </c>
      <c r="E287" s="1377"/>
      <c r="F287" s="1618">
        <f>(1.121)*1.05</f>
        <v>1.1770500000000002</v>
      </c>
      <c r="G287" s="122"/>
      <c r="H287" s="1378"/>
      <c r="I287" s="1648"/>
      <c r="J287" s="1649"/>
    </row>
    <row r="288" spans="1:11" s="1615" customFormat="1" ht="13.5" customHeight="1">
      <c r="A288" s="1612">
        <v>67</v>
      </c>
      <c r="B288" s="1376" t="s">
        <v>354</v>
      </c>
      <c r="C288" s="1377">
        <v>342291112</v>
      </c>
      <c r="D288" s="1377" t="s">
        <v>6939</v>
      </c>
      <c r="E288" s="1377" t="s">
        <v>123</v>
      </c>
      <c r="F288" s="1626">
        <f>SUM(F289:F290)</f>
        <v>10</v>
      </c>
      <c r="G288" s="122"/>
      <c r="H288" s="1378">
        <f>G288*F288</f>
        <v>0</v>
      </c>
      <c r="I288" s="1648" t="s">
        <v>102</v>
      </c>
      <c r="J288" s="1704"/>
      <c r="K288" s="1188"/>
    </row>
    <row r="289" spans="1:11" s="1623" customFormat="1" ht="13.5" customHeight="1">
      <c r="A289" s="1265"/>
      <c r="B289" s="1616"/>
      <c r="C289" s="1705"/>
      <c r="D289" s="1617" t="s">
        <v>2819</v>
      </c>
      <c r="E289" s="1617"/>
      <c r="F289" s="1618"/>
      <c r="G289" s="126"/>
      <c r="H289" s="1619"/>
      <c r="I289" s="1706"/>
      <c r="J289" s="1566"/>
    </row>
    <row r="290" spans="1:11" s="1623" customFormat="1" ht="13.5" customHeight="1">
      <c r="A290" s="1265"/>
      <c r="B290" s="1616"/>
      <c r="C290" s="1705"/>
      <c r="D290" s="1617" t="s">
        <v>6940</v>
      </c>
      <c r="E290" s="1617"/>
      <c r="F290" s="1618">
        <v>10</v>
      </c>
      <c r="G290" s="126"/>
      <c r="H290" s="1619"/>
      <c r="I290" s="1706"/>
      <c r="J290" s="1566"/>
    </row>
    <row r="291" spans="1:11" s="1493" customFormat="1" ht="13.5" customHeight="1">
      <c r="A291" s="1375"/>
      <c r="B291" s="1377"/>
      <c r="C291" s="1377"/>
      <c r="D291" s="1617" t="s">
        <v>2813</v>
      </c>
      <c r="E291" s="1377"/>
      <c r="F291" s="1707"/>
      <c r="G291" s="54"/>
      <c r="H291" s="1520"/>
      <c r="I291" s="1708"/>
      <c r="J291" s="1522"/>
    </row>
    <row r="292" spans="1:11" s="1493" customFormat="1" ht="13.5" customHeight="1">
      <c r="A292" s="1661">
        <v>68</v>
      </c>
      <c r="B292" s="1531" t="s">
        <v>354</v>
      </c>
      <c r="C292" s="1532">
        <v>311270521</v>
      </c>
      <c r="D292" s="1532" t="s">
        <v>2818</v>
      </c>
      <c r="E292" s="1532" t="s">
        <v>109</v>
      </c>
      <c r="F292" s="1652">
        <f>SUM(F293:F294)</f>
        <v>621.23249999999996</v>
      </c>
      <c r="G292" s="62"/>
      <c r="H292" s="1662">
        <f>F292*G292</f>
        <v>0</v>
      </c>
      <c r="I292" s="1648" t="s">
        <v>102</v>
      </c>
      <c r="J292" s="1709"/>
    </row>
    <row r="293" spans="1:11" s="1493" customFormat="1" ht="13.5" customHeight="1">
      <c r="A293" s="1661"/>
      <c r="B293" s="1532"/>
      <c r="C293" s="1536"/>
      <c r="D293" s="1650" t="s">
        <v>2817</v>
      </c>
      <c r="E293" s="1536"/>
      <c r="F293" s="1660">
        <f>(323.28)*1.05</f>
        <v>339.44399999999996</v>
      </c>
      <c r="G293" s="73"/>
      <c r="H293" s="1669"/>
      <c r="I293" s="1644"/>
      <c r="J293" s="1709"/>
    </row>
    <row r="294" spans="1:11" s="1493" customFormat="1" ht="13.5" customHeight="1">
      <c r="A294" s="1661"/>
      <c r="B294" s="1532"/>
      <c r="C294" s="1536"/>
      <c r="D294" s="1650" t="s">
        <v>2816</v>
      </c>
      <c r="E294" s="1536"/>
      <c r="F294" s="1660">
        <f>(268.37)*1.05</f>
        <v>281.7885</v>
      </c>
      <c r="G294" s="73"/>
      <c r="H294" s="1669"/>
      <c r="I294" s="1644"/>
      <c r="J294" s="1709"/>
    </row>
    <row r="295" spans="1:11" s="1615" customFormat="1" ht="13.5" customHeight="1">
      <c r="A295" s="1612">
        <v>69</v>
      </c>
      <c r="B295" s="1376" t="s">
        <v>354</v>
      </c>
      <c r="C295" s="1377">
        <v>342291131</v>
      </c>
      <c r="D295" s="1377" t="s">
        <v>6941</v>
      </c>
      <c r="E295" s="1377" t="s">
        <v>123</v>
      </c>
      <c r="F295" s="1626">
        <f>SUM(F296:F297)</f>
        <v>8</v>
      </c>
      <c r="G295" s="122"/>
      <c r="H295" s="1378">
        <f>G295*F295</f>
        <v>0</v>
      </c>
      <c r="I295" s="1648" t="s">
        <v>140</v>
      </c>
      <c r="J295" s="1704"/>
      <c r="K295" s="1188"/>
    </row>
    <row r="296" spans="1:11" s="1623" customFormat="1" ht="13.5" customHeight="1">
      <c r="A296" s="1265"/>
      <c r="B296" s="1616"/>
      <c r="C296" s="1705"/>
      <c r="D296" s="1617" t="s">
        <v>2815</v>
      </c>
      <c r="E296" s="1617"/>
      <c r="F296" s="1618"/>
      <c r="G296" s="126"/>
      <c r="H296" s="1619"/>
      <c r="I296" s="1706"/>
      <c r="J296" s="1566"/>
    </row>
    <row r="297" spans="1:11" s="1623" customFormat="1" ht="13.5" customHeight="1">
      <c r="A297" s="1265"/>
      <c r="B297" s="1616"/>
      <c r="C297" s="1705"/>
      <c r="D297" s="1617" t="s">
        <v>6942</v>
      </c>
      <c r="E297" s="1617"/>
      <c r="F297" s="1618">
        <v>8</v>
      </c>
      <c r="G297" s="126"/>
      <c r="H297" s="1619"/>
      <c r="I297" s="1706"/>
      <c r="J297" s="1566"/>
    </row>
    <row r="298" spans="1:11" s="1623" customFormat="1" ht="40.549999999999997" customHeight="1">
      <c r="A298" s="1265"/>
      <c r="B298" s="1616"/>
      <c r="C298" s="1705"/>
      <c r="D298" s="1617" t="s">
        <v>2814</v>
      </c>
      <c r="E298" s="1617"/>
      <c r="F298" s="1618"/>
      <c r="G298" s="126"/>
      <c r="H298" s="1619"/>
      <c r="I298" s="1706"/>
      <c r="J298" s="1566"/>
    </row>
    <row r="299" spans="1:11" s="1493" customFormat="1" ht="13.5" customHeight="1">
      <c r="A299" s="1375"/>
      <c r="B299" s="1377"/>
      <c r="C299" s="1377"/>
      <c r="D299" s="1617" t="s">
        <v>2813</v>
      </c>
      <c r="E299" s="1377"/>
      <c r="F299" s="1707"/>
      <c r="G299" s="54"/>
      <c r="H299" s="1520"/>
      <c r="I299" s="1708"/>
      <c r="J299" s="1522"/>
    </row>
    <row r="300" spans="1:11" s="1493" customFormat="1" ht="13.5" customHeight="1">
      <c r="A300" s="1661">
        <v>70</v>
      </c>
      <c r="B300" s="1531" t="s">
        <v>354</v>
      </c>
      <c r="C300" s="1532">
        <v>345321515</v>
      </c>
      <c r="D300" s="1532" t="s">
        <v>2812</v>
      </c>
      <c r="E300" s="1532" t="s">
        <v>296</v>
      </c>
      <c r="F300" s="1699">
        <f>SUM(F302:F302)</f>
        <v>22.277850000000001</v>
      </c>
      <c r="G300" s="62"/>
      <c r="H300" s="1662">
        <f>F300*G300</f>
        <v>0</v>
      </c>
      <c r="I300" s="1648" t="s">
        <v>102</v>
      </c>
      <c r="J300" s="1677"/>
    </row>
    <row r="301" spans="1:11" s="1594" customFormat="1" ht="13.5" customHeight="1">
      <c r="A301" s="1678"/>
      <c r="B301" s="1679"/>
      <c r="C301" s="1332"/>
      <c r="D301" s="1680" t="s">
        <v>2785</v>
      </c>
      <c r="E301" s="1332"/>
      <c r="F301" s="1681"/>
      <c r="G301" s="5825"/>
      <c r="H301" s="1682"/>
      <c r="I301" s="1336"/>
      <c r="J301" s="1593"/>
    </row>
    <row r="302" spans="1:11" s="1686" customFormat="1" ht="13.5" customHeight="1">
      <c r="A302" s="1683"/>
      <c r="B302" s="1531"/>
      <c r="C302" s="1710"/>
      <c r="D302" s="1536" t="s">
        <v>2811</v>
      </c>
      <c r="E302" s="1532"/>
      <c r="F302" s="1660">
        <f>(21.217)*1.05</f>
        <v>22.277850000000001</v>
      </c>
      <c r="G302" s="62"/>
      <c r="H302" s="1662"/>
      <c r="I302" s="1336"/>
      <c r="J302" s="1702"/>
    </row>
    <row r="303" spans="1:11" s="1493" customFormat="1" ht="27.25" customHeight="1">
      <c r="A303" s="1664"/>
      <c r="B303" s="1665"/>
      <c r="C303" s="1665"/>
      <c r="D303" s="1536" t="s">
        <v>2810</v>
      </c>
      <c r="E303" s="1665"/>
      <c r="F303" s="1693"/>
      <c r="G303" s="63"/>
      <c r="H303" s="1662"/>
      <c r="I303" s="1684"/>
      <c r="J303" s="1702"/>
    </row>
    <row r="304" spans="1:11" s="1493" customFormat="1" ht="27.25" customHeight="1">
      <c r="A304" s="1661">
        <v>71</v>
      </c>
      <c r="B304" s="1531" t="s">
        <v>354</v>
      </c>
      <c r="C304" s="1532">
        <v>345361821</v>
      </c>
      <c r="D304" s="1532" t="s">
        <v>2809</v>
      </c>
      <c r="E304" s="1532" t="s">
        <v>2744</v>
      </c>
      <c r="F304" s="1652">
        <f>SUM(F305:F305)</f>
        <v>4.4559999999999995</v>
      </c>
      <c r="G304" s="62"/>
      <c r="H304" s="1662">
        <f>F304*G304</f>
        <v>0</v>
      </c>
      <c r="I304" s="1648" t="s">
        <v>102</v>
      </c>
    </row>
    <row r="305" spans="1:254" s="1659" customFormat="1" ht="13.5" customHeight="1">
      <c r="A305" s="1668"/>
      <c r="B305" s="1536"/>
      <c r="C305" s="1536"/>
      <c r="D305" s="1650" t="s">
        <v>2808</v>
      </c>
      <c r="E305" s="1536"/>
      <c r="F305" s="1660">
        <f>((22.28)/1.05)*0.21</f>
        <v>4.4559999999999995</v>
      </c>
      <c r="G305" s="73"/>
      <c r="H305" s="1669"/>
      <c r="I305" s="1658"/>
      <c r="J305" s="1493"/>
    </row>
    <row r="306" spans="1:254" s="1247" customFormat="1" ht="13.5" customHeight="1">
      <c r="A306" s="1560"/>
      <c r="B306" s="1561"/>
      <c r="C306" s="1562">
        <v>4</v>
      </c>
      <c r="D306" s="1562" t="s">
        <v>400</v>
      </c>
      <c r="E306" s="1562"/>
      <c r="F306" s="1563"/>
      <c r="G306" s="45"/>
      <c r="H306" s="1564">
        <f>SUM(H307:H396)</f>
        <v>0</v>
      </c>
      <c r="I306" s="1565"/>
      <c r="J306" s="1711"/>
    </row>
    <row r="307" spans="1:254" s="1377" customFormat="1" ht="13.5" customHeight="1">
      <c r="A307" s="1712">
        <v>72</v>
      </c>
      <c r="B307" s="1376" t="s">
        <v>354</v>
      </c>
      <c r="C307" s="1377">
        <v>411321414</v>
      </c>
      <c r="D307" s="1377" t="s">
        <v>2807</v>
      </c>
      <c r="E307" s="1377" t="s">
        <v>296</v>
      </c>
      <c r="F307" s="1713">
        <f>SUM(F310:F311)</f>
        <v>418.94265000000001</v>
      </c>
      <c r="G307" s="176"/>
      <c r="H307" s="1378">
        <f>G307*F307</f>
        <v>0</v>
      </c>
      <c r="I307" s="1648" t="s">
        <v>102</v>
      </c>
      <c r="J307" s="1714"/>
    </row>
    <row r="308" spans="1:254" s="1719" customFormat="1" ht="13.5" customHeight="1">
      <c r="A308" s="1715"/>
      <c r="B308" s="1616"/>
      <c r="C308" s="1617"/>
      <c r="D308" s="1680" t="s">
        <v>2785</v>
      </c>
      <c r="E308" s="1617"/>
      <c r="F308" s="1716"/>
      <c r="G308" s="175"/>
      <c r="H308" s="1619"/>
      <c r="I308" s="1717"/>
      <c r="J308" s="1718"/>
    </row>
    <row r="309" spans="1:254" s="1719" customFormat="1" ht="13.5" customHeight="1">
      <c r="A309" s="1715"/>
      <c r="B309" s="1616"/>
      <c r="C309" s="1617"/>
      <c r="D309" s="1617" t="s">
        <v>2803</v>
      </c>
      <c r="E309" s="1617"/>
      <c r="F309" s="1716"/>
      <c r="G309" s="175"/>
      <c r="H309" s="1619"/>
      <c r="I309" s="1717"/>
      <c r="J309" s="1718"/>
    </row>
    <row r="310" spans="1:254" s="1247" customFormat="1" ht="13.5" customHeight="1">
      <c r="A310" s="1375"/>
      <c r="B310" s="1376"/>
      <c r="C310" s="1377"/>
      <c r="D310" s="1650" t="s">
        <v>2806</v>
      </c>
      <c r="E310" s="1617"/>
      <c r="F310" s="1716">
        <f>(183.41)*1.05</f>
        <v>192.5805</v>
      </c>
      <c r="G310" s="127"/>
      <c r="H310" s="1379"/>
      <c r="I310" s="1720"/>
      <c r="J310" s="1721"/>
    </row>
    <row r="311" spans="1:254" s="1247" customFormat="1" ht="13.5" customHeight="1">
      <c r="A311" s="1375"/>
      <c r="B311" s="1376"/>
      <c r="C311" s="1377"/>
      <c r="D311" s="1650" t="s">
        <v>2805</v>
      </c>
      <c r="E311" s="1617"/>
      <c r="F311" s="1716">
        <f>(215.583)*1.05</f>
        <v>226.36215000000001</v>
      </c>
      <c r="G311" s="127"/>
      <c r="H311" s="1379"/>
      <c r="I311" s="1720"/>
      <c r="J311" s="1721"/>
    </row>
    <row r="312" spans="1:254" s="1377" customFormat="1" ht="13.5" customHeight="1">
      <c r="A312" s="1712">
        <v>73</v>
      </c>
      <c r="B312" s="1376" t="s">
        <v>354</v>
      </c>
      <c r="C312" s="1377">
        <v>411324444</v>
      </c>
      <c r="D312" s="1377" t="s">
        <v>2804</v>
      </c>
      <c r="E312" s="1377" t="s">
        <v>296</v>
      </c>
      <c r="F312" s="1713">
        <f>SUM(F315:F316)</f>
        <v>15.1053</v>
      </c>
      <c r="G312" s="176"/>
      <c r="H312" s="1378">
        <f>G312*F312</f>
        <v>0</v>
      </c>
      <c r="I312" s="1648" t="s">
        <v>102</v>
      </c>
      <c r="J312" s="1714"/>
    </row>
    <row r="313" spans="1:254" s="1594" customFormat="1" ht="27.25" customHeight="1">
      <c r="A313" s="1678"/>
      <c r="B313" s="1679"/>
      <c r="C313" s="1332"/>
      <c r="D313" s="1680" t="s">
        <v>2781</v>
      </c>
      <c r="E313" s="1332"/>
      <c r="F313" s="1681"/>
      <c r="G313" s="5825"/>
      <c r="H313" s="1682"/>
      <c r="I313" s="1336"/>
      <c r="J313" s="1593"/>
    </row>
    <row r="314" spans="1:254" s="1719" customFormat="1" ht="13.5" customHeight="1">
      <c r="A314" s="1715"/>
      <c r="B314" s="1616"/>
      <c r="C314" s="1617"/>
      <c r="D314" s="1617" t="s">
        <v>2803</v>
      </c>
      <c r="E314" s="1617"/>
      <c r="F314" s="1716"/>
      <c r="G314" s="175"/>
      <c r="H314" s="1619"/>
      <c r="I314" s="1717"/>
      <c r="J314" s="1718"/>
    </row>
    <row r="315" spans="1:254" s="1247" customFormat="1" ht="13.5" customHeight="1">
      <c r="A315" s="1375"/>
      <c r="B315" s="1376"/>
      <c r="C315" s="1377"/>
      <c r="D315" s="1650" t="s">
        <v>2802</v>
      </c>
      <c r="E315" s="1617"/>
      <c r="F315" s="1716">
        <f>(3.622)*1.05</f>
        <v>3.8031000000000001</v>
      </c>
      <c r="G315" s="127"/>
      <c r="H315" s="1379"/>
      <c r="I315" s="1720"/>
      <c r="J315" s="1721"/>
    </row>
    <row r="316" spans="1:254" s="1247" customFormat="1" ht="13.5" customHeight="1">
      <c r="A316" s="1375"/>
      <c r="B316" s="1376"/>
      <c r="C316" s="1377"/>
      <c r="D316" s="1650" t="s">
        <v>2801</v>
      </c>
      <c r="E316" s="1617"/>
      <c r="F316" s="1716">
        <f>(10.764)*1.05</f>
        <v>11.302199999999999</v>
      </c>
      <c r="G316" s="127"/>
      <c r="H316" s="1379"/>
      <c r="I316" s="1720"/>
      <c r="J316" s="1721"/>
    </row>
    <row r="317" spans="1:254" s="1377" customFormat="1" ht="13.5" customHeight="1">
      <c r="A317" s="1712">
        <v>74</v>
      </c>
      <c r="B317" s="1376" t="s">
        <v>354</v>
      </c>
      <c r="C317" s="1377" t="s">
        <v>7024</v>
      </c>
      <c r="D317" s="1377" t="s">
        <v>7022</v>
      </c>
      <c r="E317" s="1377" t="s">
        <v>109</v>
      </c>
      <c r="F317" s="1713">
        <f>SUM(F319:F319)</f>
        <v>513.46680000000003</v>
      </c>
      <c r="G317" s="176"/>
      <c r="H317" s="1378">
        <f>G317*F317</f>
        <v>0</v>
      </c>
      <c r="I317" s="1648" t="s">
        <v>102</v>
      </c>
      <c r="J317" s="1714"/>
      <c r="K317" s="1188"/>
      <c r="L317" s="1722"/>
      <c r="M317" s="1224"/>
      <c r="N317" s="1722"/>
      <c r="O317" s="1722"/>
      <c r="P317" s="1722"/>
      <c r="Q317" s="1722"/>
      <c r="R317" s="1722"/>
      <c r="S317" s="1722"/>
      <c r="T317" s="1722"/>
      <c r="U317" s="1722"/>
      <c r="V317" s="1722"/>
      <c r="W317" s="1722"/>
      <c r="X317" s="1722"/>
      <c r="Y317" s="1722"/>
      <c r="Z317" s="1722"/>
      <c r="AA317" s="1722"/>
      <c r="AB317" s="1722"/>
      <c r="AC317" s="1722"/>
      <c r="AD317" s="1722"/>
      <c r="AE317" s="1722"/>
      <c r="AF317" s="1722"/>
      <c r="AG317" s="1722"/>
      <c r="AH317" s="1722"/>
      <c r="AI317" s="1722"/>
      <c r="AJ317" s="1722"/>
      <c r="AK317" s="1722"/>
      <c r="AL317" s="1722"/>
      <c r="AM317" s="1722"/>
      <c r="AN317" s="1722"/>
      <c r="AO317" s="1722"/>
      <c r="AP317" s="1722"/>
      <c r="AQ317" s="1722"/>
      <c r="AR317" s="1722"/>
      <c r="AS317" s="1722"/>
      <c r="AT317" s="1722"/>
      <c r="AU317" s="1722"/>
      <c r="AV317" s="1722"/>
      <c r="AW317" s="1722"/>
      <c r="AX317" s="1722"/>
      <c r="AY317" s="1722"/>
      <c r="AZ317" s="1722"/>
      <c r="BA317" s="1722"/>
      <c r="BB317" s="1722"/>
      <c r="BC317" s="1722"/>
      <c r="BD317" s="1722"/>
      <c r="BE317" s="1722"/>
      <c r="BF317" s="1722"/>
      <c r="BG317" s="1722"/>
      <c r="BH317" s="1722"/>
      <c r="BI317" s="1722"/>
      <c r="BJ317" s="1722"/>
      <c r="BK317" s="1722"/>
      <c r="BL317" s="1722"/>
      <c r="BM317" s="1722"/>
      <c r="BN317" s="1722"/>
      <c r="BO317" s="1722"/>
      <c r="BP317" s="1722"/>
      <c r="BQ317" s="1722"/>
      <c r="BR317" s="1722"/>
      <c r="BS317" s="1722"/>
      <c r="BT317" s="1722"/>
      <c r="BU317" s="1722"/>
      <c r="BV317" s="1722"/>
      <c r="BW317" s="1722"/>
      <c r="BX317" s="1722"/>
      <c r="BY317" s="1722"/>
      <c r="BZ317" s="1722"/>
      <c r="CA317" s="1722"/>
      <c r="CB317" s="1722"/>
      <c r="CC317" s="1722"/>
      <c r="CD317" s="1722"/>
      <c r="CE317" s="1722"/>
      <c r="CF317" s="1722"/>
      <c r="CG317" s="1722"/>
      <c r="CH317" s="1722"/>
      <c r="CI317" s="1722"/>
      <c r="CJ317" s="1722"/>
      <c r="CK317" s="1722"/>
      <c r="CL317" s="1722"/>
      <c r="CM317" s="1722"/>
      <c r="CN317" s="1722"/>
      <c r="CO317" s="1722"/>
      <c r="CP317" s="1722"/>
      <c r="CQ317" s="1722"/>
      <c r="CR317" s="1722"/>
      <c r="CS317" s="1722"/>
      <c r="CT317" s="1722"/>
      <c r="CU317" s="1722"/>
      <c r="CV317" s="1722"/>
      <c r="CW317" s="1722"/>
      <c r="CX317" s="1722"/>
      <c r="CY317" s="1722"/>
      <c r="CZ317" s="1722"/>
      <c r="DA317" s="1722"/>
      <c r="DB317" s="1722"/>
      <c r="DC317" s="1722"/>
      <c r="DD317" s="1722"/>
      <c r="DE317" s="1722"/>
      <c r="DF317" s="1722"/>
      <c r="DG317" s="1722"/>
      <c r="DH317" s="1722"/>
      <c r="DI317" s="1722"/>
      <c r="DJ317" s="1722"/>
      <c r="DK317" s="1722"/>
      <c r="DL317" s="1722"/>
      <c r="DM317" s="1722"/>
      <c r="DN317" s="1722"/>
      <c r="DO317" s="1722"/>
      <c r="DP317" s="1722"/>
      <c r="DQ317" s="1722"/>
      <c r="DR317" s="1722"/>
      <c r="DS317" s="1722"/>
      <c r="DT317" s="1722"/>
      <c r="DU317" s="1722"/>
      <c r="DV317" s="1722"/>
      <c r="DW317" s="1722"/>
      <c r="DX317" s="1722"/>
      <c r="DY317" s="1722"/>
      <c r="DZ317" s="1722"/>
      <c r="EA317" s="1722"/>
      <c r="EB317" s="1722"/>
      <c r="EC317" s="1722"/>
      <c r="ED317" s="1722"/>
      <c r="EE317" s="1722"/>
      <c r="EF317" s="1722"/>
      <c r="EG317" s="1722"/>
      <c r="EH317" s="1722"/>
      <c r="EI317" s="1722"/>
      <c r="EJ317" s="1722"/>
      <c r="EK317" s="1722"/>
      <c r="EL317" s="1722"/>
      <c r="EM317" s="1722"/>
      <c r="EN317" s="1722"/>
      <c r="EO317" s="1722"/>
      <c r="EP317" s="1722"/>
      <c r="EQ317" s="1722"/>
      <c r="ER317" s="1722"/>
      <c r="ES317" s="1722"/>
      <c r="ET317" s="1722"/>
      <c r="EU317" s="1722"/>
      <c r="EV317" s="1722"/>
      <c r="EW317" s="1722"/>
      <c r="EX317" s="1722"/>
      <c r="EY317" s="1722"/>
      <c r="EZ317" s="1722"/>
      <c r="FA317" s="1722"/>
      <c r="FB317" s="1722"/>
      <c r="FC317" s="1722"/>
      <c r="FD317" s="1722"/>
      <c r="FE317" s="1722"/>
      <c r="FF317" s="1722"/>
      <c r="FG317" s="1722"/>
      <c r="FH317" s="1722"/>
      <c r="FI317" s="1722"/>
      <c r="FJ317" s="1722"/>
      <c r="FK317" s="1722"/>
      <c r="FL317" s="1722"/>
      <c r="FM317" s="1722"/>
      <c r="FN317" s="1722"/>
      <c r="FO317" s="1722"/>
      <c r="FP317" s="1722"/>
      <c r="FQ317" s="1722"/>
      <c r="FR317" s="1722"/>
      <c r="FS317" s="1722"/>
      <c r="FT317" s="1722"/>
      <c r="FU317" s="1722"/>
      <c r="FV317" s="1722"/>
      <c r="FW317" s="1722"/>
      <c r="FX317" s="1722"/>
      <c r="FY317" s="1722"/>
      <c r="FZ317" s="1722"/>
      <c r="GA317" s="1722"/>
      <c r="GB317" s="1722"/>
      <c r="GC317" s="1722"/>
      <c r="GD317" s="1722"/>
      <c r="GE317" s="1722"/>
      <c r="GF317" s="1722"/>
      <c r="GG317" s="1722"/>
      <c r="GH317" s="1722"/>
      <c r="GI317" s="1722"/>
      <c r="GJ317" s="1722"/>
      <c r="GK317" s="1722"/>
      <c r="GL317" s="1722"/>
      <c r="GM317" s="1722"/>
      <c r="GN317" s="1722"/>
      <c r="GO317" s="1722"/>
      <c r="GP317" s="1722"/>
      <c r="GQ317" s="1722"/>
      <c r="GR317" s="1722"/>
      <c r="GS317" s="1722"/>
      <c r="GT317" s="1722"/>
      <c r="GU317" s="1722"/>
      <c r="GV317" s="1722"/>
      <c r="GW317" s="1722"/>
      <c r="GX317" s="1722"/>
      <c r="GY317" s="1722"/>
      <c r="GZ317" s="1722"/>
      <c r="HA317" s="1722"/>
      <c r="HB317" s="1722"/>
      <c r="HC317" s="1722"/>
      <c r="HD317" s="1722"/>
      <c r="HE317" s="1722"/>
      <c r="HF317" s="1722"/>
      <c r="HG317" s="1722"/>
      <c r="HH317" s="1722"/>
      <c r="HI317" s="1722"/>
      <c r="HJ317" s="1722"/>
      <c r="HK317" s="1722"/>
      <c r="HL317" s="1722"/>
      <c r="HM317" s="1722"/>
      <c r="HN317" s="1722"/>
      <c r="HO317" s="1722"/>
      <c r="HP317" s="1722"/>
      <c r="HQ317" s="1722"/>
      <c r="HR317" s="1722"/>
      <c r="HS317" s="1722"/>
      <c r="HT317" s="1722"/>
      <c r="HU317" s="1722"/>
      <c r="HV317" s="1722"/>
      <c r="HW317" s="1722"/>
      <c r="HX317" s="1722"/>
      <c r="HY317" s="1722"/>
      <c r="HZ317" s="1722"/>
      <c r="IA317" s="1722"/>
      <c r="IB317" s="1722"/>
      <c r="IC317" s="1722"/>
      <c r="ID317" s="1722"/>
      <c r="IE317" s="1722"/>
      <c r="IF317" s="1722"/>
      <c r="IG317" s="1722"/>
      <c r="IH317" s="1722"/>
      <c r="II317" s="1722"/>
      <c r="IJ317" s="1722"/>
      <c r="IK317" s="1722"/>
      <c r="IL317" s="1722"/>
      <c r="IM317" s="1722"/>
      <c r="IN317" s="1722"/>
      <c r="IO317" s="1722"/>
      <c r="IP317" s="1722"/>
      <c r="IQ317" s="1722"/>
      <c r="IR317" s="1722"/>
      <c r="IS317" s="1722"/>
      <c r="IT317" s="1722"/>
    </row>
    <row r="318" spans="1:254" s="1719" customFormat="1" ht="13.5" customHeight="1">
      <c r="A318" s="1715"/>
      <c r="B318" s="1616"/>
      <c r="C318" s="1617"/>
      <c r="D318" s="1617" t="s">
        <v>2799</v>
      </c>
      <c r="E318" s="1617"/>
      <c r="F318" s="1716"/>
      <c r="G318" s="175"/>
      <c r="H318" s="1619"/>
      <c r="I318" s="1717"/>
      <c r="J318" s="1718"/>
      <c r="K318" s="1042"/>
      <c r="L318" s="1723"/>
      <c r="M318" s="1155"/>
      <c r="N318" s="1723"/>
      <c r="O318" s="1723"/>
      <c r="P318" s="1723"/>
      <c r="Q318" s="1723"/>
      <c r="R318" s="1723"/>
      <c r="S318" s="1723"/>
      <c r="T318" s="1723"/>
      <c r="U318" s="1723"/>
      <c r="V318" s="1723"/>
      <c r="W318" s="1723"/>
      <c r="X318" s="1723"/>
      <c r="Y318" s="1723"/>
      <c r="Z318" s="1723"/>
      <c r="AA318" s="1723"/>
      <c r="AB318" s="1723"/>
      <c r="AC318" s="1723"/>
      <c r="AD318" s="1723"/>
      <c r="AE318" s="1723"/>
      <c r="AF318" s="1723"/>
      <c r="AG318" s="1723"/>
      <c r="AH318" s="1723"/>
      <c r="AI318" s="1723"/>
      <c r="AJ318" s="1723"/>
      <c r="AK318" s="1723"/>
      <c r="AL318" s="1723"/>
      <c r="AM318" s="1723"/>
      <c r="AN318" s="1723"/>
      <c r="AO318" s="1723"/>
      <c r="AP318" s="1723"/>
      <c r="AQ318" s="1723"/>
      <c r="AR318" s="1723"/>
      <c r="AS318" s="1723"/>
      <c r="AT318" s="1723"/>
      <c r="AU318" s="1723"/>
      <c r="AV318" s="1723"/>
      <c r="AW318" s="1723"/>
      <c r="AX318" s="1723"/>
      <c r="AY318" s="1723"/>
      <c r="AZ318" s="1723"/>
      <c r="BA318" s="1723"/>
      <c r="BB318" s="1723"/>
      <c r="BC318" s="1723"/>
      <c r="BD318" s="1723"/>
      <c r="BE318" s="1723"/>
      <c r="BF318" s="1723"/>
      <c r="BG318" s="1723"/>
      <c r="BH318" s="1723"/>
      <c r="BI318" s="1723"/>
      <c r="BJ318" s="1723"/>
      <c r="BK318" s="1723"/>
      <c r="BL318" s="1723"/>
      <c r="BM318" s="1723"/>
      <c r="BN318" s="1723"/>
      <c r="BO318" s="1723"/>
      <c r="BP318" s="1723"/>
      <c r="BQ318" s="1723"/>
      <c r="BR318" s="1723"/>
      <c r="BS318" s="1723"/>
      <c r="BT318" s="1723"/>
      <c r="BU318" s="1723"/>
      <c r="BV318" s="1723"/>
      <c r="BW318" s="1723"/>
      <c r="BX318" s="1723"/>
      <c r="BY318" s="1723"/>
      <c r="BZ318" s="1723"/>
      <c r="CA318" s="1723"/>
      <c r="CB318" s="1723"/>
      <c r="CC318" s="1723"/>
      <c r="CD318" s="1723"/>
      <c r="CE318" s="1723"/>
      <c r="CF318" s="1723"/>
      <c r="CG318" s="1723"/>
      <c r="CH318" s="1723"/>
      <c r="CI318" s="1723"/>
      <c r="CJ318" s="1723"/>
      <c r="CK318" s="1723"/>
      <c r="CL318" s="1723"/>
      <c r="CM318" s="1723"/>
      <c r="CN318" s="1723"/>
      <c r="CO318" s="1723"/>
      <c r="CP318" s="1723"/>
      <c r="CQ318" s="1723"/>
      <c r="CR318" s="1723"/>
      <c r="CS318" s="1723"/>
      <c r="CT318" s="1723"/>
      <c r="CU318" s="1723"/>
      <c r="CV318" s="1723"/>
      <c r="CW318" s="1723"/>
      <c r="CX318" s="1723"/>
      <c r="CY318" s="1723"/>
      <c r="CZ318" s="1723"/>
      <c r="DA318" s="1723"/>
      <c r="DB318" s="1723"/>
      <c r="DC318" s="1723"/>
      <c r="DD318" s="1723"/>
      <c r="DE318" s="1723"/>
      <c r="DF318" s="1723"/>
      <c r="DG318" s="1723"/>
      <c r="DH318" s="1723"/>
      <c r="DI318" s="1723"/>
      <c r="DJ318" s="1723"/>
      <c r="DK318" s="1723"/>
      <c r="DL318" s="1723"/>
      <c r="DM318" s="1723"/>
      <c r="DN318" s="1723"/>
      <c r="DO318" s="1723"/>
      <c r="DP318" s="1723"/>
      <c r="DQ318" s="1723"/>
      <c r="DR318" s="1723"/>
      <c r="DS318" s="1723"/>
      <c r="DT318" s="1723"/>
      <c r="DU318" s="1723"/>
      <c r="DV318" s="1723"/>
      <c r="DW318" s="1723"/>
      <c r="DX318" s="1723"/>
      <c r="DY318" s="1723"/>
      <c r="DZ318" s="1723"/>
      <c r="EA318" s="1723"/>
      <c r="EB318" s="1723"/>
      <c r="EC318" s="1723"/>
      <c r="ED318" s="1723"/>
      <c r="EE318" s="1723"/>
      <c r="EF318" s="1723"/>
      <c r="EG318" s="1723"/>
      <c r="EH318" s="1723"/>
      <c r="EI318" s="1723"/>
      <c r="EJ318" s="1723"/>
      <c r="EK318" s="1723"/>
      <c r="EL318" s="1723"/>
      <c r="EM318" s="1723"/>
      <c r="EN318" s="1723"/>
      <c r="EO318" s="1723"/>
      <c r="EP318" s="1723"/>
      <c r="EQ318" s="1723"/>
      <c r="ER318" s="1723"/>
      <c r="ES318" s="1723"/>
      <c r="ET318" s="1723"/>
      <c r="EU318" s="1723"/>
      <c r="EV318" s="1723"/>
      <c r="EW318" s="1723"/>
      <c r="EX318" s="1723"/>
      <c r="EY318" s="1723"/>
      <c r="EZ318" s="1723"/>
      <c r="FA318" s="1723"/>
      <c r="FB318" s="1723"/>
      <c r="FC318" s="1723"/>
      <c r="FD318" s="1723"/>
      <c r="FE318" s="1723"/>
      <c r="FF318" s="1723"/>
      <c r="FG318" s="1723"/>
      <c r="FH318" s="1723"/>
      <c r="FI318" s="1723"/>
      <c r="FJ318" s="1723"/>
      <c r="FK318" s="1723"/>
      <c r="FL318" s="1723"/>
      <c r="FM318" s="1723"/>
      <c r="FN318" s="1723"/>
      <c r="FO318" s="1723"/>
      <c r="FP318" s="1723"/>
      <c r="FQ318" s="1723"/>
      <c r="FR318" s="1723"/>
      <c r="FS318" s="1723"/>
      <c r="FT318" s="1723"/>
      <c r="FU318" s="1723"/>
      <c r="FV318" s="1723"/>
      <c r="FW318" s="1723"/>
      <c r="FX318" s="1723"/>
      <c r="FY318" s="1723"/>
      <c r="FZ318" s="1723"/>
      <c r="GA318" s="1723"/>
      <c r="GB318" s="1723"/>
      <c r="GC318" s="1723"/>
      <c r="GD318" s="1723"/>
      <c r="GE318" s="1723"/>
      <c r="GF318" s="1723"/>
      <c r="GG318" s="1723"/>
      <c r="GH318" s="1723"/>
      <c r="GI318" s="1723"/>
      <c r="GJ318" s="1723"/>
      <c r="GK318" s="1723"/>
      <c r="GL318" s="1723"/>
      <c r="GM318" s="1723"/>
      <c r="GN318" s="1723"/>
      <c r="GO318" s="1723"/>
      <c r="GP318" s="1723"/>
      <c r="GQ318" s="1723"/>
      <c r="GR318" s="1723"/>
      <c r="GS318" s="1723"/>
      <c r="GT318" s="1723"/>
      <c r="GU318" s="1723"/>
      <c r="GV318" s="1723"/>
      <c r="GW318" s="1723"/>
      <c r="GX318" s="1723"/>
      <c r="GY318" s="1723"/>
      <c r="GZ318" s="1723"/>
      <c r="HA318" s="1723"/>
      <c r="HB318" s="1723"/>
      <c r="HC318" s="1723"/>
      <c r="HD318" s="1723"/>
      <c r="HE318" s="1723"/>
      <c r="HF318" s="1723"/>
      <c r="HG318" s="1723"/>
      <c r="HH318" s="1723"/>
      <c r="HI318" s="1723"/>
      <c r="HJ318" s="1723"/>
      <c r="HK318" s="1723"/>
      <c r="HL318" s="1723"/>
      <c r="HM318" s="1723"/>
      <c r="HN318" s="1723"/>
      <c r="HO318" s="1723"/>
      <c r="HP318" s="1723"/>
      <c r="HQ318" s="1723"/>
      <c r="HR318" s="1723"/>
      <c r="HS318" s="1723"/>
      <c r="HT318" s="1723"/>
      <c r="HU318" s="1723"/>
      <c r="HV318" s="1723"/>
      <c r="HW318" s="1723"/>
      <c r="HX318" s="1723"/>
      <c r="HY318" s="1723"/>
      <c r="HZ318" s="1723"/>
      <c r="IA318" s="1723"/>
      <c r="IB318" s="1723"/>
      <c r="IC318" s="1723"/>
      <c r="ID318" s="1723"/>
      <c r="IE318" s="1723"/>
      <c r="IF318" s="1723"/>
      <c r="IG318" s="1723"/>
      <c r="IH318" s="1723"/>
      <c r="II318" s="1723"/>
      <c r="IJ318" s="1723"/>
      <c r="IK318" s="1723"/>
      <c r="IL318" s="1723"/>
      <c r="IM318" s="1723"/>
      <c r="IN318" s="1723"/>
      <c r="IO318" s="1723"/>
      <c r="IP318" s="1723"/>
      <c r="IQ318" s="1723"/>
      <c r="IR318" s="1723"/>
      <c r="IS318" s="1723"/>
      <c r="IT318" s="1723"/>
    </row>
    <row r="319" spans="1:254" s="1247" customFormat="1" ht="13.5" customHeight="1">
      <c r="A319" s="1375"/>
      <c r="B319" s="1376"/>
      <c r="C319" s="1377"/>
      <c r="D319" s="1650" t="s">
        <v>7023</v>
      </c>
      <c r="E319" s="1617"/>
      <c r="F319" s="1716">
        <f>(489.016 )*1.05</f>
        <v>513.46680000000003</v>
      </c>
      <c r="G319" s="127"/>
      <c r="H319" s="1379"/>
      <c r="I319" s="1720"/>
      <c r="J319" s="1721"/>
      <c r="K319" s="1042"/>
      <c r="M319" s="1155"/>
    </row>
    <row r="320" spans="1:254" s="1247" customFormat="1" ht="13.5" customHeight="1">
      <c r="A320" s="1375"/>
      <c r="B320" s="1376"/>
      <c r="C320" s="1377"/>
      <c r="D320" s="1650" t="s">
        <v>2798</v>
      </c>
      <c r="E320" s="1617"/>
      <c r="F320" s="1716"/>
      <c r="G320" s="127"/>
      <c r="H320" s="1379"/>
      <c r="I320" s="1720"/>
      <c r="J320" s="1721"/>
      <c r="K320" s="1042"/>
      <c r="M320" s="1155"/>
    </row>
    <row r="321" spans="1:254" s="1377" customFormat="1" ht="13.5" customHeight="1">
      <c r="A321" s="1712">
        <v>75</v>
      </c>
      <c r="B321" s="1376" t="s">
        <v>354</v>
      </c>
      <c r="C321" s="1377" t="s">
        <v>2800</v>
      </c>
      <c r="D321" s="1377" t="s">
        <v>7025</v>
      </c>
      <c r="E321" s="1377" t="s">
        <v>109</v>
      </c>
      <c r="F321" s="1713">
        <f>SUM(F323:F324)</f>
        <v>703.5</v>
      </c>
      <c r="G321" s="176"/>
      <c r="H321" s="1378">
        <f>G321*F321</f>
        <v>0</v>
      </c>
      <c r="I321" s="1648" t="s">
        <v>102</v>
      </c>
      <c r="J321" s="1714"/>
      <c r="K321" s="1188"/>
      <c r="L321" s="1722"/>
      <c r="M321" s="1224"/>
      <c r="N321" s="1722"/>
      <c r="O321" s="1722"/>
      <c r="P321" s="1722"/>
      <c r="Q321" s="1722"/>
      <c r="R321" s="1722"/>
      <c r="S321" s="1722"/>
      <c r="T321" s="1722"/>
      <c r="U321" s="1722"/>
      <c r="V321" s="1722"/>
      <c r="W321" s="1722"/>
      <c r="X321" s="1722"/>
      <c r="Y321" s="1722"/>
      <c r="Z321" s="1722"/>
      <c r="AA321" s="1722"/>
      <c r="AB321" s="1722"/>
      <c r="AC321" s="1722"/>
      <c r="AD321" s="1722"/>
      <c r="AE321" s="1722"/>
      <c r="AF321" s="1722"/>
      <c r="AG321" s="1722"/>
      <c r="AH321" s="1722"/>
      <c r="AI321" s="1722"/>
      <c r="AJ321" s="1722"/>
      <c r="AK321" s="1722"/>
      <c r="AL321" s="1722"/>
      <c r="AM321" s="1722"/>
      <c r="AN321" s="1722"/>
      <c r="AO321" s="1722"/>
      <c r="AP321" s="1722"/>
      <c r="AQ321" s="1722"/>
      <c r="AR321" s="1722"/>
      <c r="AS321" s="1722"/>
      <c r="AT321" s="1722"/>
      <c r="AU321" s="1722"/>
      <c r="AV321" s="1722"/>
      <c r="AW321" s="1722"/>
      <c r="AX321" s="1722"/>
      <c r="AY321" s="1722"/>
      <c r="AZ321" s="1722"/>
      <c r="BA321" s="1722"/>
      <c r="BB321" s="1722"/>
      <c r="BC321" s="1722"/>
      <c r="BD321" s="1722"/>
      <c r="BE321" s="1722"/>
      <c r="BF321" s="1722"/>
      <c r="BG321" s="1722"/>
      <c r="BH321" s="1722"/>
      <c r="BI321" s="1722"/>
      <c r="BJ321" s="1722"/>
      <c r="BK321" s="1722"/>
      <c r="BL321" s="1722"/>
      <c r="BM321" s="1722"/>
      <c r="BN321" s="1722"/>
      <c r="BO321" s="1722"/>
      <c r="BP321" s="1722"/>
      <c r="BQ321" s="1722"/>
      <c r="BR321" s="1722"/>
      <c r="BS321" s="1722"/>
      <c r="BT321" s="1722"/>
      <c r="BU321" s="1722"/>
      <c r="BV321" s="1722"/>
      <c r="BW321" s="1722"/>
      <c r="BX321" s="1722"/>
      <c r="BY321" s="1722"/>
      <c r="BZ321" s="1722"/>
      <c r="CA321" s="1722"/>
      <c r="CB321" s="1722"/>
      <c r="CC321" s="1722"/>
      <c r="CD321" s="1722"/>
      <c r="CE321" s="1722"/>
      <c r="CF321" s="1722"/>
      <c r="CG321" s="1722"/>
      <c r="CH321" s="1722"/>
      <c r="CI321" s="1722"/>
      <c r="CJ321" s="1722"/>
      <c r="CK321" s="1722"/>
      <c r="CL321" s="1722"/>
      <c r="CM321" s="1722"/>
      <c r="CN321" s="1722"/>
      <c r="CO321" s="1722"/>
      <c r="CP321" s="1722"/>
      <c r="CQ321" s="1722"/>
      <c r="CR321" s="1722"/>
      <c r="CS321" s="1722"/>
      <c r="CT321" s="1722"/>
      <c r="CU321" s="1722"/>
      <c r="CV321" s="1722"/>
      <c r="CW321" s="1722"/>
      <c r="CX321" s="1722"/>
      <c r="CY321" s="1722"/>
      <c r="CZ321" s="1722"/>
      <c r="DA321" s="1722"/>
      <c r="DB321" s="1722"/>
      <c r="DC321" s="1722"/>
      <c r="DD321" s="1722"/>
      <c r="DE321" s="1722"/>
      <c r="DF321" s="1722"/>
      <c r="DG321" s="1722"/>
      <c r="DH321" s="1722"/>
      <c r="DI321" s="1722"/>
      <c r="DJ321" s="1722"/>
      <c r="DK321" s="1722"/>
      <c r="DL321" s="1722"/>
      <c r="DM321" s="1722"/>
      <c r="DN321" s="1722"/>
      <c r="DO321" s="1722"/>
      <c r="DP321" s="1722"/>
      <c r="DQ321" s="1722"/>
      <c r="DR321" s="1722"/>
      <c r="DS321" s="1722"/>
      <c r="DT321" s="1722"/>
      <c r="DU321" s="1722"/>
      <c r="DV321" s="1722"/>
      <c r="DW321" s="1722"/>
      <c r="DX321" s="1722"/>
      <c r="DY321" s="1722"/>
      <c r="DZ321" s="1722"/>
      <c r="EA321" s="1722"/>
      <c r="EB321" s="1722"/>
      <c r="EC321" s="1722"/>
      <c r="ED321" s="1722"/>
      <c r="EE321" s="1722"/>
      <c r="EF321" s="1722"/>
      <c r="EG321" s="1722"/>
      <c r="EH321" s="1722"/>
      <c r="EI321" s="1722"/>
      <c r="EJ321" s="1722"/>
      <c r="EK321" s="1722"/>
      <c r="EL321" s="1722"/>
      <c r="EM321" s="1722"/>
      <c r="EN321" s="1722"/>
      <c r="EO321" s="1722"/>
      <c r="EP321" s="1722"/>
      <c r="EQ321" s="1722"/>
      <c r="ER321" s="1722"/>
      <c r="ES321" s="1722"/>
      <c r="ET321" s="1722"/>
      <c r="EU321" s="1722"/>
      <c r="EV321" s="1722"/>
      <c r="EW321" s="1722"/>
      <c r="EX321" s="1722"/>
      <c r="EY321" s="1722"/>
      <c r="EZ321" s="1722"/>
      <c r="FA321" s="1722"/>
      <c r="FB321" s="1722"/>
      <c r="FC321" s="1722"/>
      <c r="FD321" s="1722"/>
      <c r="FE321" s="1722"/>
      <c r="FF321" s="1722"/>
      <c r="FG321" s="1722"/>
      <c r="FH321" s="1722"/>
      <c r="FI321" s="1722"/>
      <c r="FJ321" s="1722"/>
      <c r="FK321" s="1722"/>
      <c r="FL321" s="1722"/>
      <c r="FM321" s="1722"/>
      <c r="FN321" s="1722"/>
      <c r="FO321" s="1722"/>
      <c r="FP321" s="1722"/>
      <c r="FQ321" s="1722"/>
      <c r="FR321" s="1722"/>
      <c r="FS321" s="1722"/>
      <c r="FT321" s="1722"/>
      <c r="FU321" s="1722"/>
      <c r="FV321" s="1722"/>
      <c r="FW321" s="1722"/>
      <c r="FX321" s="1722"/>
      <c r="FY321" s="1722"/>
      <c r="FZ321" s="1722"/>
      <c r="GA321" s="1722"/>
      <c r="GB321" s="1722"/>
      <c r="GC321" s="1722"/>
      <c r="GD321" s="1722"/>
      <c r="GE321" s="1722"/>
      <c r="GF321" s="1722"/>
      <c r="GG321" s="1722"/>
      <c r="GH321" s="1722"/>
      <c r="GI321" s="1722"/>
      <c r="GJ321" s="1722"/>
      <c r="GK321" s="1722"/>
      <c r="GL321" s="1722"/>
      <c r="GM321" s="1722"/>
      <c r="GN321" s="1722"/>
      <c r="GO321" s="1722"/>
      <c r="GP321" s="1722"/>
      <c r="GQ321" s="1722"/>
      <c r="GR321" s="1722"/>
      <c r="GS321" s="1722"/>
      <c r="GT321" s="1722"/>
      <c r="GU321" s="1722"/>
      <c r="GV321" s="1722"/>
      <c r="GW321" s="1722"/>
      <c r="GX321" s="1722"/>
      <c r="GY321" s="1722"/>
      <c r="GZ321" s="1722"/>
      <c r="HA321" s="1722"/>
      <c r="HB321" s="1722"/>
      <c r="HC321" s="1722"/>
      <c r="HD321" s="1722"/>
      <c r="HE321" s="1722"/>
      <c r="HF321" s="1722"/>
      <c r="HG321" s="1722"/>
      <c r="HH321" s="1722"/>
      <c r="HI321" s="1722"/>
      <c r="HJ321" s="1722"/>
      <c r="HK321" s="1722"/>
      <c r="HL321" s="1722"/>
      <c r="HM321" s="1722"/>
      <c r="HN321" s="1722"/>
      <c r="HO321" s="1722"/>
      <c r="HP321" s="1722"/>
      <c r="HQ321" s="1722"/>
      <c r="HR321" s="1722"/>
      <c r="HS321" s="1722"/>
      <c r="HT321" s="1722"/>
      <c r="HU321" s="1722"/>
      <c r="HV321" s="1722"/>
      <c r="HW321" s="1722"/>
      <c r="HX321" s="1722"/>
      <c r="HY321" s="1722"/>
      <c r="HZ321" s="1722"/>
      <c r="IA321" s="1722"/>
      <c r="IB321" s="1722"/>
      <c r="IC321" s="1722"/>
      <c r="ID321" s="1722"/>
      <c r="IE321" s="1722"/>
      <c r="IF321" s="1722"/>
      <c r="IG321" s="1722"/>
      <c r="IH321" s="1722"/>
      <c r="II321" s="1722"/>
      <c r="IJ321" s="1722"/>
      <c r="IK321" s="1722"/>
      <c r="IL321" s="1722"/>
      <c r="IM321" s="1722"/>
      <c r="IN321" s="1722"/>
      <c r="IO321" s="1722"/>
      <c r="IP321" s="1722"/>
      <c r="IQ321" s="1722"/>
      <c r="IR321" s="1722"/>
      <c r="IS321" s="1722"/>
      <c r="IT321" s="1722"/>
    </row>
    <row r="322" spans="1:254" s="1719" customFormat="1" ht="13.5" customHeight="1">
      <c r="A322" s="1715"/>
      <c r="B322" s="1616"/>
      <c r="C322" s="1617"/>
      <c r="D322" s="1617" t="s">
        <v>2799</v>
      </c>
      <c r="E322" s="1617"/>
      <c r="F322" s="1716"/>
      <c r="G322" s="175"/>
      <c r="H322" s="1619"/>
      <c r="I322" s="1717"/>
      <c r="J322" s="1718"/>
      <c r="K322" s="1042"/>
      <c r="L322" s="1723"/>
      <c r="M322" s="1155"/>
      <c r="N322" s="1723"/>
      <c r="O322" s="1723"/>
      <c r="P322" s="1723"/>
      <c r="Q322" s="1723"/>
      <c r="R322" s="1723"/>
      <c r="S322" s="1723"/>
      <c r="T322" s="1723"/>
      <c r="U322" s="1723"/>
      <c r="V322" s="1723"/>
      <c r="W322" s="1723"/>
      <c r="X322" s="1723"/>
      <c r="Y322" s="1723"/>
      <c r="Z322" s="1723"/>
      <c r="AA322" s="1723"/>
      <c r="AB322" s="1723"/>
      <c r="AC322" s="1723"/>
      <c r="AD322" s="1723"/>
      <c r="AE322" s="1723"/>
      <c r="AF322" s="1723"/>
      <c r="AG322" s="1723"/>
      <c r="AH322" s="1723"/>
      <c r="AI322" s="1723"/>
      <c r="AJ322" s="1723"/>
      <c r="AK322" s="1723"/>
      <c r="AL322" s="1723"/>
      <c r="AM322" s="1723"/>
      <c r="AN322" s="1723"/>
      <c r="AO322" s="1723"/>
      <c r="AP322" s="1723"/>
      <c r="AQ322" s="1723"/>
      <c r="AR322" s="1723"/>
      <c r="AS322" s="1723"/>
      <c r="AT322" s="1723"/>
      <c r="AU322" s="1723"/>
      <c r="AV322" s="1723"/>
      <c r="AW322" s="1723"/>
      <c r="AX322" s="1723"/>
      <c r="AY322" s="1723"/>
      <c r="AZ322" s="1723"/>
      <c r="BA322" s="1723"/>
      <c r="BB322" s="1723"/>
      <c r="BC322" s="1723"/>
      <c r="BD322" s="1723"/>
      <c r="BE322" s="1723"/>
      <c r="BF322" s="1723"/>
      <c r="BG322" s="1723"/>
      <c r="BH322" s="1723"/>
      <c r="BI322" s="1723"/>
      <c r="BJ322" s="1723"/>
      <c r="BK322" s="1723"/>
      <c r="BL322" s="1723"/>
      <c r="BM322" s="1723"/>
      <c r="BN322" s="1723"/>
      <c r="BO322" s="1723"/>
      <c r="BP322" s="1723"/>
      <c r="BQ322" s="1723"/>
      <c r="BR322" s="1723"/>
      <c r="BS322" s="1723"/>
      <c r="BT322" s="1723"/>
      <c r="BU322" s="1723"/>
      <c r="BV322" s="1723"/>
      <c r="BW322" s="1723"/>
      <c r="BX322" s="1723"/>
      <c r="BY322" s="1723"/>
      <c r="BZ322" s="1723"/>
      <c r="CA322" s="1723"/>
      <c r="CB322" s="1723"/>
      <c r="CC322" s="1723"/>
      <c r="CD322" s="1723"/>
      <c r="CE322" s="1723"/>
      <c r="CF322" s="1723"/>
      <c r="CG322" s="1723"/>
      <c r="CH322" s="1723"/>
      <c r="CI322" s="1723"/>
      <c r="CJ322" s="1723"/>
      <c r="CK322" s="1723"/>
      <c r="CL322" s="1723"/>
      <c r="CM322" s="1723"/>
      <c r="CN322" s="1723"/>
      <c r="CO322" s="1723"/>
      <c r="CP322" s="1723"/>
      <c r="CQ322" s="1723"/>
      <c r="CR322" s="1723"/>
      <c r="CS322" s="1723"/>
      <c r="CT322" s="1723"/>
      <c r="CU322" s="1723"/>
      <c r="CV322" s="1723"/>
      <c r="CW322" s="1723"/>
      <c r="CX322" s="1723"/>
      <c r="CY322" s="1723"/>
      <c r="CZ322" s="1723"/>
      <c r="DA322" s="1723"/>
      <c r="DB322" s="1723"/>
      <c r="DC322" s="1723"/>
      <c r="DD322" s="1723"/>
      <c r="DE322" s="1723"/>
      <c r="DF322" s="1723"/>
      <c r="DG322" s="1723"/>
      <c r="DH322" s="1723"/>
      <c r="DI322" s="1723"/>
      <c r="DJ322" s="1723"/>
      <c r="DK322" s="1723"/>
      <c r="DL322" s="1723"/>
      <c r="DM322" s="1723"/>
      <c r="DN322" s="1723"/>
      <c r="DO322" s="1723"/>
      <c r="DP322" s="1723"/>
      <c r="DQ322" s="1723"/>
      <c r="DR322" s="1723"/>
      <c r="DS322" s="1723"/>
      <c r="DT322" s="1723"/>
      <c r="DU322" s="1723"/>
      <c r="DV322" s="1723"/>
      <c r="DW322" s="1723"/>
      <c r="DX322" s="1723"/>
      <c r="DY322" s="1723"/>
      <c r="DZ322" s="1723"/>
      <c r="EA322" s="1723"/>
      <c r="EB322" s="1723"/>
      <c r="EC322" s="1723"/>
      <c r="ED322" s="1723"/>
      <c r="EE322" s="1723"/>
      <c r="EF322" s="1723"/>
      <c r="EG322" s="1723"/>
      <c r="EH322" s="1723"/>
      <c r="EI322" s="1723"/>
      <c r="EJ322" s="1723"/>
      <c r="EK322" s="1723"/>
      <c r="EL322" s="1723"/>
      <c r="EM322" s="1723"/>
      <c r="EN322" s="1723"/>
      <c r="EO322" s="1723"/>
      <c r="EP322" s="1723"/>
      <c r="EQ322" s="1723"/>
      <c r="ER322" s="1723"/>
      <c r="ES322" s="1723"/>
      <c r="ET322" s="1723"/>
      <c r="EU322" s="1723"/>
      <c r="EV322" s="1723"/>
      <c r="EW322" s="1723"/>
      <c r="EX322" s="1723"/>
      <c r="EY322" s="1723"/>
      <c r="EZ322" s="1723"/>
      <c r="FA322" s="1723"/>
      <c r="FB322" s="1723"/>
      <c r="FC322" s="1723"/>
      <c r="FD322" s="1723"/>
      <c r="FE322" s="1723"/>
      <c r="FF322" s="1723"/>
      <c r="FG322" s="1723"/>
      <c r="FH322" s="1723"/>
      <c r="FI322" s="1723"/>
      <c r="FJ322" s="1723"/>
      <c r="FK322" s="1723"/>
      <c r="FL322" s="1723"/>
      <c r="FM322" s="1723"/>
      <c r="FN322" s="1723"/>
      <c r="FO322" s="1723"/>
      <c r="FP322" s="1723"/>
      <c r="FQ322" s="1723"/>
      <c r="FR322" s="1723"/>
      <c r="FS322" s="1723"/>
      <c r="FT322" s="1723"/>
      <c r="FU322" s="1723"/>
      <c r="FV322" s="1723"/>
      <c r="FW322" s="1723"/>
      <c r="FX322" s="1723"/>
      <c r="FY322" s="1723"/>
      <c r="FZ322" s="1723"/>
      <c r="GA322" s="1723"/>
      <c r="GB322" s="1723"/>
      <c r="GC322" s="1723"/>
      <c r="GD322" s="1723"/>
      <c r="GE322" s="1723"/>
      <c r="GF322" s="1723"/>
      <c r="GG322" s="1723"/>
      <c r="GH322" s="1723"/>
      <c r="GI322" s="1723"/>
      <c r="GJ322" s="1723"/>
      <c r="GK322" s="1723"/>
      <c r="GL322" s="1723"/>
      <c r="GM322" s="1723"/>
      <c r="GN322" s="1723"/>
      <c r="GO322" s="1723"/>
      <c r="GP322" s="1723"/>
      <c r="GQ322" s="1723"/>
      <c r="GR322" s="1723"/>
      <c r="GS322" s="1723"/>
      <c r="GT322" s="1723"/>
      <c r="GU322" s="1723"/>
      <c r="GV322" s="1723"/>
      <c r="GW322" s="1723"/>
      <c r="GX322" s="1723"/>
      <c r="GY322" s="1723"/>
      <c r="GZ322" s="1723"/>
      <c r="HA322" s="1723"/>
      <c r="HB322" s="1723"/>
      <c r="HC322" s="1723"/>
      <c r="HD322" s="1723"/>
      <c r="HE322" s="1723"/>
      <c r="HF322" s="1723"/>
      <c r="HG322" s="1723"/>
      <c r="HH322" s="1723"/>
      <c r="HI322" s="1723"/>
      <c r="HJ322" s="1723"/>
      <c r="HK322" s="1723"/>
      <c r="HL322" s="1723"/>
      <c r="HM322" s="1723"/>
      <c r="HN322" s="1723"/>
      <c r="HO322" s="1723"/>
      <c r="HP322" s="1723"/>
      <c r="HQ322" s="1723"/>
      <c r="HR322" s="1723"/>
      <c r="HS322" s="1723"/>
      <c r="HT322" s="1723"/>
      <c r="HU322" s="1723"/>
      <c r="HV322" s="1723"/>
      <c r="HW322" s="1723"/>
      <c r="HX322" s="1723"/>
      <c r="HY322" s="1723"/>
      <c r="HZ322" s="1723"/>
      <c r="IA322" s="1723"/>
      <c r="IB322" s="1723"/>
      <c r="IC322" s="1723"/>
      <c r="ID322" s="1723"/>
      <c r="IE322" s="1723"/>
      <c r="IF322" s="1723"/>
      <c r="IG322" s="1723"/>
      <c r="IH322" s="1723"/>
      <c r="II322" s="1723"/>
      <c r="IJ322" s="1723"/>
      <c r="IK322" s="1723"/>
      <c r="IL322" s="1723"/>
      <c r="IM322" s="1723"/>
      <c r="IN322" s="1723"/>
      <c r="IO322" s="1723"/>
      <c r="IP322" s="1723"/>
      <c r="IQ322" s="1723"/>
      <c r="IR322" s="1723"/>
      <c r="IS322" s="1723"/>
      <c r="IT322" s="1723"/>
    </row>
    <row r="323" spans="1:254" s="1247" customFormat="1" ht="13.5" customHeight="1">
      <c r="A323" s="1375"/>
      <c r="B323" s="1376"/>
      <c r="C323" s="1377"/>
      <c r="D323" s="1650" t="s">
        <v>7026</v>
      </c>
      <c r="E323" s="1617"/>
      <c r="F323" s="1716">
        <f>(178.6 )*1.05</f>
        <v>187.53</v>
      </c>
      <c r="G323" s="127"/>
      <c r="H323" s="1379"/>
      <c r="I323" s="1720"/>
      <c r="J323" s="1721"/>
      <c r="K323" s="1042"/>
      <c r="M323" s="1155"/>
    </row>
    <row r="324" spans="1:254" s="1247" customFormat="1" ht="13.5" customHeight="1">
      <c r="A324" s="1375"/>
      <c r="B324" s="1376"/>
      <c r="C324" s="1377"/>
      <c r="D324" s="1650" t="s">
        <v>7027</v>
      </c>
      <c r="E324" s="1617"/>
      <c r="F324" s="1716">
        <f>(491.4)*1.05</f>
        <v>515.97</v>
      </c>
      <c r="G324" s="127"/>
      <c r="H324" s="1379"/>
      <c r="I324" s="1720"/>
      <c r="J324" s="1721"/>
      <c r="K324" s="1042"/>
      <c r="M324" s="1155"/>
    </row>
    <row r="325" spans="1:254" s="1247" customFormat="1" ht="13.5" customHeight="1">
      <c r="A325" s="1375"/>
      <c r="B325" s="1376"/>
      <c r="C325" s="1377"/>
      <c r="D325" s="1650" t="s">
        <v>2798</v>
      </c>
      <c r="E325" s="1617"/>
      <c r="F325" s="1716"/>
      <c r="G325" s="127"/>
      <c r="H325" s="1379"/>
      <c r="I325" s="1720"/>
      <c r="J325" s="1721"/>
      <c r="K325" s="1042"/>
      <c r="M325" s="1155"/>
    </row>
    <row r="326" spans="1:254" s="1634" customFormat="1" ht="13.5" customHeight="1">
      <c r="A326" s="1612">
        <v>76</v>
      </c>
      <c r="B326" s="1376" t="s">
        <v>354</v>
      </c>
      <c r="C326" s="1377">
        <v>411351011</v>
      </c>
      <c r="D326" s="1377" t="s">
        <v>2797</v>
      </c>
      <c r="E326" s="1377" t="s">
        <v>109</v>
      </c>
      <c r="F326" s="1626">
        <f>SUM(F327:F330)</f>
        <v>3471.0309999999999</v>
      </c>
      <c r="G326" s="122"/>
      <c r="H326" s="1378">
        <f>G326*F326</f>
        <v>0</v>
      </c>
      <c r="I326" s="1648" t="s">
        <v>102</v>
      </c>
      <c r="J326" s="1724"/>
    </row>
    <row r="327" spans="1:254" s="1634" customFormat="1" ht="13.5" customHeight="1">
      <c r="A327" s="1612"/>
      <c r="B327" s="1376"/>
      <c r="C327" s="1377"/>
      <c r="D327" s="1630" t="s">
        <v>2792</v>
      </c>
      <c r="E327" s="1377"/>
      <c r="F327" s="1618">
        <f>(1599.063)</f>
        <v>1599.0630000000001</v>
      </c>
      <c r="G327" s="122"/>
      <c r="H327" s="1378"/>
      <c r="I327" s="1380"/>
      <c r="J327" s="1566"/>
    </row>
    <row r="328" spans="1:254" s="1634" customFormat="1" ht="13.5" customHeight="1">
      <c r="A328" s="1612"/>
      <c r="B328" s="1376"/>
      <c r="C328" s="1377"/>
      <c r="D328" s="1630" t="s">
        <v>2796</v>
      </c>
      <c r="E328" s="1377"/>
      <c r="F328" s="1618">
        <f>(234.414)</f>
        <v>234.41399999999999</v>
      </c>
      <c r="G328" s="122"/>
      <c r="H328" s="1378"/>
      <c r="I328" s="1380"/>
      <c r="J328" s="1566"/>
    </row>
    <row r="329" spans="1:254" s="1634" customFormat="1" ht="13.5" customHeight="1">
      <c r="A329" s="1612"/>
      <c r="B329" s="1376"/>
      <c r="C329" s="1377"/>
      <c r="D329" s="1630" t="s">
        <v>2791</v>
      </c>
      <c r="E329" s="1377"/>
      <c r="F329" s="1618">
        <f>(1426.892)</f>
        <v>1426.8920000000001</v>
      </c>
      <c r="G329" s="122"/>
      <c r="H329" s="1378"/>
      <c r="I329" s="1380"/>
      <c r="J329" s="1566"/>
    </row>
    <row r="330" spans="1:254" s="1634" customFormat="1" ht="13.5" customHeight="1">
      <c r="A330" s="1612"/>
      <c r="B330" s="1376"/>
      <c r="C330" s="1377"/>
      <c r="D330" s="1630" t="s">
        <v>2795</v>
      </c>
      <c r="E330" s="1377"/>
      <c r="F330" s="1618">
        <f>(210.662)</f>
        <v>210.66200000000001</v>
      </c>
      <c r="G330" s="122"/>
      <c r="H330" s="1378"/>
      <c r="I330" s="1380"/>
      <c r="J330" s="1566"/>
    </row>
    <row r="331" spans="1:254" s="1247" customFormat="1" ht="13.5" customHeight="1">
      <c r="A331" s="1612">
        <v>77</v>
      </c>
      <c r="B331" s="1376" t="s">
        <v>354</v>
      </c>
      <c r="C331" s="1377">
        <v>411351012</v>
      </c>
      <c r="D331" s="1377" t="s">
        <v>2794</v>
      </c>
      <c r="E331" s="1377" t="s">
        <v>109</v>
      </c>
      <c r="F331" s="1626">
        <f>F326</f>
        <v>3471.0309999999999</v>
      </c>
      <c r="G331" s="122"/>
      <c r="H331" s="1378">
        <f>F331*G331</f>
        <v>0</v>
      </c>
      <c r="I331" s="1648" t="s">
        <v>102</v>
      </c>
      <c r="J331" s="1566"/>
    </row>
    <row r="332" spans="1:254" s="1247" customFormat="1" ht="13.5" customHeight="1">
      <c r="A332" s="1612">
        <v>78</v>
      </c>
      <c r="B332" s="1376" t="s">
        <v>354</v>
      </c>
      <c r="C332" s="1377">
        <v>411354313</v>
      </c>
      <c r="D332" s="1377" t="s">
        <v>2793</v>
      </c>
      <c r="E332" s="1377" t="s">
        <v>109</v>
      </c>
      <c r="F332" s="1626">
        <f>SUM(F333:F334)</f>
        <v>3025.9549999999999</v>
      </c>
      <c r="G332" s="122"/>
      <c r="H332" s="1378">
        <f>F332*G332</f>
        <v>0</v>
      </c>
      <c r="I332" s="1648" t="s">
        <v>102</v>
      </c>
      <c r="J332" s="1566"/>
    </row>
    <row r="333" spans="1:254" s="1634" customFormat="1" ht="13.5" customHeight="1">
      <c r="A333" s="1612"/>
      <c r="B333" s="1376"/>
      <c r="C333" s="1377"/>
      <c r="D333" s="1630" t="s">
        <v>2792</v>
      </c>
      <c r="E333" s="1377"/>
      <c r="F333" s="1618">
        <f>(1599.063)</f>
        <v>1599.0630000000001</v>
      </c>
      <c r="G333" s="122"/>
      <c r="H333" s="1378"/>
      <c r="I333" s="1380"/>
      <c r="J333" s="1566"/>
    </row>
    <row r="334" spans="1:254" s="1634" customFormat="1" ht="13.5" customHeight="1">
      <c r="A334" s="1612"/>
      <c r="B334" s="1376"/>
      <c r="C334" s="1377"/>
      <c r="D334" s="1630" t="s">
        <v>2791</v>
      </c>
      <c r="E334" s="1377"/>
      <c r="F334" s="1618">
        <f>(1426.892)</f>
        <v>1426.8920000000001</v>
      </c>
      <c r="G334" s="122"/>
      <c r="H334" s="1378"/>
      <c r="I334" s="1380"/>
      <c r="J334" s="1566"/>
    </row>
    <row r="335" spans="1:254" s="1247" customFormat="1" ht="13.5" customHeight="1">
      <c r="A335" s="1612">
        <v>79</v>
      </c>
      <c r="B335" s="1376" t="s">
        <v>354</v>
      </c>
      <c r="C335" s="1377">
        <v>411354314</v>
      </c>
      <c r="D335" s="1377" t="s">
        <v>2790</v>
      </c>
      <c r="E335" s="1377" t="s">
        <v>109</v>
      </c>
      <c r="F335" s="1626">
        <f>F332</f>
        <v>3025.9549999999999</v>
      </c>
      <c r="G335" s="122"/>
      <c r="H335" s="1378">
        <f>G335*F335</f>
        <v>0</v>
      </c>
      <c r="I335" s="1648" t="s">
        <v>102</v>
      </c>
      <c r="J335" s="1566"/>
    </row>
    <row r="336" spans="1:254" s="1247" customFormat="1" ht="13.5" customHeight="1">
      <c r="A336" s="1612">
        <v>80</v>
      </c>
      <c r="B336" s="1376" t="s">
        <v>354</v>
      </c>
      <c r="C336" s="1377">
        <v>411361821</v>
      </c>
      <c r="D336" s="1377" t="s">
        <v>2789</v>
      </c>
      <c r="E336" s="1377" t="s">
        <v>2744</v>
      </c>
      <c r="F336" s="1626">
        <f>SUM(F337:F338)</f>
        <v>62.007142857142853</v>
      </c>
      <c r="G336" s="122"/>
      <c r="H336" s="1378">
        <f>F336*G336</f>
        <v>0</v>
      </c>
      <c r="I336" s="1648" t="s">
        <v>102</v>
      </c>
      <c r="J336" s="1566"/>
    </row>
    <row r="337" spans="1:14" s="1634" customFormat="1" ht="13.5" customHeight="1">
      <c r="A337" s="1627"/>
      <c r="B337" s="1628"/>
      <c r="C337" s="1705"/>
      <c r="D337" s="1617" t="s">
        <v>2788</v>
      </c>
      <c r="E337" s="1630"/>
      <c r="F337" s="1631"/>
      <c r="G337" s="125"/>
      <c r="H337" s="1632"/>
      <c r="I337" s="1633"/>
      <c r="J337" s="1566"/>
    </row>
    <row r="338" spans="1:14" s="1634" customFormat="1" ht="13.5" customHeight="1">
      <c r="A338" s="1627"/>
      <c r="B338" s="1628"/>
      <c r="C338" s="1630"/>
      <c r="D338" s="1617" t="s">
        <v>2787</v>
      </c>
      <c r="E338" s="1630"/>
      <c r="F338" s="1631">
        <f xml:space="preserve"> ((418.94+15.11)/1.05)*0.15</f>
        <v>62.007142857142853</v>
      </c>
      <c r="G338" s="125"/>
      <c r="H338" s="1632"/>
      <c r="I338" s="1633"/>
      <c r="J338" s="1566"/>
    </row>
    <row r="339" spans="1:14" s="1215" customFormat="1" ht="13.5" customHeight="1">
      <c r="A339" s="6171">
        <v>81</v>
      </c>
      <c r="B339" s="1568" t="s">
        <v>354</v>
      </c>
      <c r="C339" s="1212">
        <v>411322424</v>
      </c>
      <c r="D339" s="1212" t="s">
        <v>7029</v>
      </c>
      <c r="E339" s="1212" t="s">
        <v>296</v>
      </c>
      <c r="F339" s="6172">
        <f>SUM(F342)</f>
        <v>16.433340000000001</v>
      </c>
      <c r="G339" s="5827"/>
      <c r="H339" s="1570">
        <f>F339*G339</f>
        <v>0</v>
      </c>
      <c r="I339" s="1648" t="s">
        <v>102</v>
      </c>
      <c r="J339" s="1726"/>
      <c r="K339" s="1188"/>
    </row>
    <row r="340" spans="1:14" s="1215" customFormat="1" ht="13.5" customHeight="1">
      <c r="A340" s="1567"/>
      <c r="B340" s="1568"/>
      <c r="C340" s="1212"/>
      <c r="D340" s="1257" t="s">
        <v>7065</v>
      </c>
      <c r="E340" s="1212"/>
      <c r="F340" s="6173"/>
      <c r="G340" s="5818"/>
      <c r="H340" s="1570"/>
      <c r="I340" s="1728"/>
      <c r="J340" s="1726"/>
    </row>
    <row r="341" spans="1:14" s="1215" customFormat="1" ht="13.5" customHeight="1">
      <c r="A341" s="1567"/>
      <c r="B341" s="1568"/>
      <c r="C341" s="1212"/>
      <c r="D341" s="1257" t="s">
        <v>7038</v>
      </c>
      <c r="E341" s="1212"/>
      <c r="F341" s="6173"/>
      <c r="G341" s="5818"/>
      <c r="H341" s="1570"/>
      <c r="I341" s="1571"/>
      <c r="J341" s="1726"/>
    </row>
    <row r="342" spans="1:14" s="1215" customFormat="1" ht="13.5" customHeight="1">
      <c r="A342" s="1211"/>
      <c r="B342" s="1212"/>
      <c r="C342" s="1212"/>
      <c r="D342" s="1345" t="s">
        <v>7039</v>
      </c>
      <c r="E342" s="1212"/>
      <c r="F342" s="6149">
        <f>((195.635)*0.08)*1.05</f>
        <v>16.433340000000001</v>
      </c>
      <c r="G342" s="5827"/>
      <c r="H342" s="1725"/>
      <c r="I342" s="1571"/>
    </row>
    <row r="343" spans="1:14" s="1643" customFormat="1" ht="27.25" customHeight="1">
      <c r="A343" s="1567">
        <v>82</v>
      </c>
      <c r="B343" s="1568" t="s">
        <v>354</v>
      </c>
      <c r="C343" s="1212">
        <v>411354233</v>
      </c>
      <c r="D343" s="1212" t="s">
        <v>7030</v>
      </c>
      <c r="E343" s="1212" t="s">
        <v>109</v>
      </c>
      <c r="F343" s="1729">
        <f>SUM(F344:F344)</f>
        <v>224.98024999999998</v>
      </c>
      <c r="G343" s="5818"/>
      <c r="H343" s="1570">
        <f>F343*G343</f>
        <v>0</v>
      </c>
      <c r="I343" s="1648" t="s">
        <v>102</v>
      </c>
      <c r="J343" s="1726"/>
      <c r="K343" s="1188"/>
      <c r="L343" s="1730"/>
    </row>
    <row r="344" spans="1:14" s="1215" customFormat="1" ht="13.5" customHeight="1">
      <c r="A344" s="1567"/>
      <c r="B344" s="1568"/>
      <c r="C344" s="1212"/>
      <c r="D344" s="1257" t="s">
        <v>7066</v>
      </c>
      <c r="E344" s="1212"/>
      <c r="F344" s="1572">
        <f>(195.635)*1.15</f>
        <v>224.98024999999998</v>
      </c>
      <c r="G344" s="5818"/>
      <c r="H344" s="1570"/>
      <c r="I344" s="1728"/>
      <c r="J344" s="1731"/>
    </row>
    <row r="345" spans="1:14" s="1215" customFormat="1" ht="13.5" customHeight="1">
      <c r="A345" s="1567"/>
      <c r="B345" s="1568"/>
      <c r="C345" s="1212"/>
      <c r="D345" s="1257" t="s">
        <v>7031</v>
      </c>
      <c r="E345" s="1212"/>
      <c r="F345" s="1572"/>
      <c r="G345" s="5818"/>
      <c r="H345" s="1570"/>
      <c r="I345" s="1571"/>
      <c r="J345" s="1731"/>
      <c r="K345" s="1726"/>
    </row>
    <row r="346" spans="1:14" s="1643" customFormat="1" ht="13.5" customHeight="1">
      <c r="A346" s="1567">
        <v>83</v>
      </c>
      <c r="B346" s="1568" t="s">
        <v>354</v>
      </c>
      <c r="C346" s="1212">
        <v>411354331</v>
      </c>
      <c r="D346" s="1212" t="s">
        <v>7033</v>
      </c>
      <c r="E346" s="1212" t="s">
        <v>109</v>
      </c>
      <c r="F346" s="1729">
        <f>SUM(F348:F348)</f>
        <v>195.63499999999999</v>
      </c>
      <c r="G346" s="5818"/>
      <c r="H346" s="1570">
        <f>F346*G346</f>
        <v>0</v>
      </c>
      <c r="I346" s="1648" t="s">
        <v>102</v>
      </c>
      <c r="J346" s="1726"/>
      <c r="K346" s="1188"/>
      <c r="L346" s="1730"/>
    </row>
    <row r="347" spans="1:14" s="1215" customFormat="1" ht="13.5" customHeight="1">
      <c r="A347" s="1567"/>
      <c r="B347" s="1568"/>
      <c r="C347" s="1212"/>
      <c r="D347" s="1257" t="s">
        <v>7032</v>
      </c>
      <c r="E347" s="1212"/>
      <c r="F347" s="1727"/>
      <c r="G347" s="5818"/>
      <c r="H347" s="1570"/>
      <c r="I347" s="1728"/>
      <c r="J347" s="1731"/>
    </row>
    <row r="348" spans="1:14" s="1215" customFormat="1" ht="13.5" customHeight="1">
      <c r="A348" s="1567"/>
      <c r="B348" s="1568"/>
      <c r="C348" s="1212"/>
      <c r="D348" s="1257" t="s">
        <v>7040</v>
      </c>
      <c r="E348" s="1212"/>
      <c r="F348" s="1572">
        <v>195.63499999999999</v>
      </c>
      <c r="G348" s="5818"/>
      <c r="H348" s="1570"/>
      <c r="I348" s="1571"/>
      <c r="J348" s="1731"/>
      <c r="K348" s="1726"/>
    </row>
    <row r="349" spans="1:14" s="1643" customFormat="1" ht="13.5" customHeight="1">
      <c r="A349" s="1567">
        <v>84</v>
      </c>
      <c r="B349" s="1568" t="s">
        <v>354</v>
      </c>
      <c r="C349" s="1212">
        <v>411354332</v>
      </c>
      <c r="D349" s="1212" t="s">
        <v>7034</v>
      </c>
      <c r="E349" s="1212" t="s">
        <v>109</v>
      </c>
      <c r="F349" s="1729">
        <f>F346</f>
        <v>195.63499999999999</v>
      </c>
      <c r="G349" s="5818"/>
      <c r="H349" s="1570">
        <f>F349*G349</f>
        <v>0</v>
      </c>
      <c r="I349" s="1648" t="s">
        <v>102</v>
      </c>
      <c r="J349" s="1726"/>
      <c r="K349" s="1188"/>
      <c r="L349" s="1730"/>
    </row>
    <row r="350" spans="1:14" s="1215" customFormat="1" ht="13.5" customHeight="1">
      <c r="A350" s="1211">
        <v>85</v>
      </c>
      <c r="B350" s="1568" t="s">
        <v>354</v>
      </c>
      <c r="C350" s="1212" t="s">
        <v>7035</v>
      </c>
      <c r="D350" s="1212" t="s">
        <v>7036</v>
      </c>
      <c r="E350" s="1212" t="s">
        <v>2744</v>
      </c>
      <c r="F350" s="1729">
        <f>SUM(F352:F352)</f>
        <v>1.8777142857142857</v>
      </c>
      <c r="G350" s="5818"/>
      <c r="H350" s="1725">
        <f>F350*G350</f>
        <v>0</v>
      </c>
      <c r="I350" s="1571" t="s">
        <v>140</v>
      </c>
    </row>
    <row r="351" spans="1:14" s="1215" customFormat="1" ht="27.25" customHeight="1">
      <c r="A351" s="1211"/>
      <c r="B351" s="1568"/>
      <c r="C351" s="1212"/>
      <c r="D351" s="1230" t="s">
        <v>7037</v>
      </c>
      <c r="E351" s="1212"/>
      <c r="F351" s="1729"/>
      <c r="G351" s="5818"/>
      <c r="H351" s="1725"/>
      <c r="I351" s="1728"/>
    </row>
    <row r="352" spans="1:14" s="1643" customFormat="1" ht="27.25" customHeight="1">
      <c r="A352" s="1732"/>
      <c r="B352" s="1230"/>
      <c r="C352" s="1230"/>
      <c r="D352" s="1257" t="s">
        <v>7084</v>
      </c>
      <c r="E352" s="1230"/>
      <c r="F352" s="1572">
        <f>((16.43)/1.05)*0.12</f>
        <v>1.8777142857142857</v>
      </c>
      <c r="G352" s="5828"/>
      <c r="H352" s="1733"/>
      <c r="I352" s="1734"/>
      <c r="J352" s="1215"/>
      <c r="K352" s="1215"/>
      <c r="L352" s="1215"/>
      <c r="M352" s="1215"/>
      <c r="N352" s="1215"/>
    </row>
    <row r="353" spans="1:20" s="1740" customFormat="1" ht="13.5" customHeight="1">
      <c r="A353" s="1735">
        <v>86</v>
      </c>
      <c r="B353" s="1736" t="s">
        <v>354</v>
      </c>
      <c r="C353" s="1737">
        <v>413321414</v>
      </c>
      <c r="D353" s="1737" t="s">
        <v>2786</v>
      </c>
      <c r="E353" s="1737" t="s">
        <v>296</v>
      </c>
      <c r="F353" s="1738">
        <f>SUM(F355:F356)</f>
        <v>31.059000000000001</v>
      </c>
      <c r="G353" s="173"/>
      <c r="H353" s="1739">
        <f>F353*G353</f>
        <v>0</v>
      </c>
      <c r="I353" s="1644" t="s">
        <v>102</v>
      </c>
    </row>
    <row r="354" spans="1:20" s="1740" customFormat="1" ht="13.5" customHeight="1">
      <c r="A354" s="1735"/>
      <c r="B354" s="1736"/>
      <c r="C354" s="1737"/>
      <c r="D354" s="1680" t="s">
        <v>2785</v>
      </c>
      <c r="E354" s="1737"/>
      <c r="F354" s="1738"/>
      <c r="G354" s="173"/>
      <c r="H354" s="1739"/>
      <c r="I354" s="1741"/>
    </row>
    <row r="355" spans="1:20" s="1740" customFormat="1" ht="13.5" customHeight="1">
      <c r="A355" s="1735"/>
      <c r="B355" s="1737"/>
      <c r="C355" s="1737"/>
      <c r="D355" s="1742" t="s">
        <v>2784</v>
      </c>
      <c r="E355" s="1737"/>
      <c r="F355" s="1743">
        <f>(2.7)*1.05</f>
        <v>2.8350000000000004</v>
      </c>
      <c r="G355" s="173"/>
      <c r="H355" s="1739"/>
      <c r="I355" s="1741"/>
      <c r="J355" s="1744"/>
    </row>
    <row r="356" spans="1:20" s="1740" customFormat="1" ht="13.5" customHeight="1">
      <c r="A356" s="1735"/>
      <c r="B356" s="1737"/>
      <c r="C356" s="1737"/>
      <c r="D356" s="1742" t="s">
        <v>2783</v>
      </c>
      <c r="E356" s="1737"/>
      <c r="F356" s="1743">
        <f>(26.88)*1.05</f>
        <v>28.224</v>
      </c>
      <c r="G356" s="173"/>
      <c r="H356" s="1739"/>
      <c r="I356" s="1741"/>
    </row>
    <row r="357" spans="1:20" s="1740" customFormat="1" ht="27.25" customHeight="1">
      <c r="A357" s="1745"/>
      <c r="B357" s="1746"/>
      <c r="C357" s="1746"/>
      <c r="D357" s="1742" t="s">
        <v>2778</v>
      </c>
      <c r="E357" s="1746"/>
      <c r="F357" s="1747"/>
      <c r="G357" s="174"/>
      <c r="H357" s="1739"/>
      <c r="I357" s="1741"/>
    </row>
    <row r="358" spans="1:20" s="1740" customFormat="1" ht="13.5" customHeight="1">
      <c r="A358" s="1735">
        <v>87</v>
      </c>
      <c r="B358" s="1736" t="s">
        <v>354</v>
      </c>
      <c r="C358" s="1737">
        <v>413322424</v>
      </c>
      <c r="D358" s="1737" t="s">
        <v>2782</v>
      </c>
      <c r="E358" s="1737" t="s">
        <v>296</v>
      </c>
      <c r="F358" s="1738">
        <f>SUM(F360:F361)</f>
        <v>13.022100000000002</v>
      </c>
      <c r="G358" s="173"/>
      <c r="H358" s="1739">
        <f>F358*G358</f>
        <v>0</v>
      </c>
      <c r="I358" s="1644" t="s">
        <v>102</v>
      </c>
    </row>
    <row r="359" spans="1:20" s="1594" customFormat="1" ht="27.25" customHeight="1">
      <c r="A359" s="1678"/>
      <c r="B359" s="1679"/>
      <c r="C359" s="1332"/>
      <c r="D359" s="1680" t="s">
        <v>2781</v>
      </c>
      <c r="E359" s="1332"/>
      <c r="F359" s="1681"/>
      <c r="G359" s="5825"/>
      <c r="H359" s="1682"/>
      <c r="I359" s="1336"/>
      <c r="J359" s="1593"/>
    </row>
    <row r="360" spans="1:20" s="1740" customFormat="1" ht="13.5" customHeight="1">
      <c r="A360" s="1735"/>
      <c r="B360" s="1737"/>
      <c r="C360" s="1737"/>
      <c r="D360" s="1742" t="s">
        <v>2780</v>
      </c>
      <c r="E360" s="1737"/>
      <c r="F360" s="1743">
        <f>(7.354)*1.05</f>
        <v>7.7217000000000002</v>
      </c>
      <c r="G360" s="173"/>
      <c r="H360" s="1739"/>
      <c r="I360" s="1741"/>
      <c r="J360" s="1744"/>
    </row>
    <row r="361" spans="1:20" s="1740" customFormat="1" ht="13.5" customHeight="1">
      <c r="A361" s="1735"/>
      <c r="B361" s="1737"/>
      <c r="C361" s="1737"/>
      <c r="D361" s="1742" t="s">
        <v>2779</v>
      </c>
      <c r="E361" s="1737"/>
      <c r="F361" s="1743">
        <f>(5.048)*1.05</f>
        <v>5.3004000000000007</v>
      </c>
      <c r="G361" s="173"/>
      <c r="H361" s="1739"/>
      <c r="I361" s="1741"/>
    </row>
    <row r="362" spans="1:20" s="1740" customFormat="1" ht="27.25" customHeight="1">
      <c r="A362" s="1745"/>
      <c r="B362" s="1746"/>
      <c r="C362" s="1746"/>
      <c r="D362" s="1742" t="s">
        <v>2778</v>
      </c>
      <c r="E362" s="1746"/>
      <c r="F362" s="1747"/>
      <c r="G362" s="174"/>
      <c r="H362" s="1739"/>
      <c r="I362" s="1741"/>
    </row>
    <row r="363" spans="1:20" s="1493" customFormat="1" ht="13.5" customHeight="1">
      <c r="A363" s="1661">
        <v>88</v>
      </c>
      <c r="B363" s="1531" t="s">
        <v>354</v>
      </c>
      <c r="C363" s="1532" t="s">
        <v>2777</v>
      </c>
      <c r="D363" s="1532" t="s">
        <v>2776</v>
      </c>
      <c r="E363" s="1532" t="s">
        <v>296</v>
      </c>
      <c r="F363" s="1652">
        <f>SUM(F365:F367)</f>
        <v>253.93700000000001</v>
      </c>
      <c r="G363" s="62"/>
      <c r="H363" s="1662">
        <f>F363*G363</f>
        <v>0</v>
      </c>
      <c r="I363" s="1644" t="s">
        <v>60</v>
      </c>
      <c r="J363" s="1677"/>
      <c r="K363" s="1041"/>
      <c r="L363" s="1677"/>
      <c r="M363" s="1224"/>
      <c r="N363" s="1677"/>
      <c r="O363" s="1677"/>
      <c r="P363" s="1677"/>
      <c r="T363" s="1677"/>
    </row>
    <row r="364" spans="1:20" s="1594" customFormat="1" ht="13.5" customHeight="1">
      <c r="A364" s="1678"/>
      <c r="B364" s="1679"/>
      <c r="C364" s="1332"/>
      <c r="D364" s="1680" t="s">
        <v>2775</v>
      </c>
      <c r="E364" s="1332"/>
      <c r="F364" s="1681"/>
      <c r="G364" s="5825"/>
      <c r="H364" s="1682"/>
      <c r="I364" s="1336"/>
      <c r="J364" s="1593"/>
      <c r="K364" s="1041"/>
      <c r="M364" s="1155"/>
    </row>
    <row r="365" spans="1:20" s="1686" customFormat="1" ht="13.5" customHeight="1">
      <c r="A365" s="1683"/>
      <c r="B365" s="1531"/>
      <c r="C365" s="1532"/>
      <c r="D365" s="1650" t="s">
        <v>7018</v>
      </c>
      <c r="E365" s="1532"/>
      <c r="F365" s="1660">
        <v>119.7</v>
      </c>
      <c r="G365" s="62"/>
      <c r="H365" s="1662"/>
      <c r="I365" s="1684"/>
      <c r="J365" s="1685"/>
      <c r="K365" s="1042"/>
      <c r="M365" s="1155"/>
    </row>
    <row r="366" spans="1:20" s="1686" customFormat="1" ht="13.5" customHeight="1">
      <c r="A366" s="1683"/>
      <c r="B366" s="1531"/>
      <c r="C366" s="1532"/>
      <c r="D366" s="1650" t="s">
        <v>7017</v>
      </c>
      <c r="E366" s="1532"/>
      <c r="F366" s="1660">
        <v>125.9</v>
      </c>
      <c r="G366" s="62"/>
      <c r="H366" s="1662"/>
      <c r="I366" s="1684"/>
      <c r="J366" s="1685"/>
      <c r="K366" s="1042"/>
      <c r="M366" s="1155"/>
    </row>
    <row r="367" spans="1:20" s="1686" customFormat="1" ht="13.5" customHeight="1">
      <c r="A367" s="1683"/>
      <c r="B367" s="1531"/>
      <c r="C367" s="1532"/>
      <c r="D367" s="1650" t="s">
        <v>2773</v>
      </c>
      <c r="E367" s="1532"/>
      <c r="F367" s="1660">
        <f>(8.337)</f>
        <v>8.3369999999999997</v>
      </c>
      <c r="G367" s="62"/>
      <c r="H367" s="1662"/>
      <c r="I367" s="1684"/>
      <c r="J367" s="1685"/>
      <c r="K367" s="1042"/>
      <c r="M367" s="1155"/>
    </row>
    <row r="368" spans="1:20" s="1692" customFormat="1" ht="27.25" customHeight="1">
      <c r="A368" s="1687"/>
      <c r="B368" s="1311"/>
      <c r="C368" s="1311"/>
      <c r="D368" s="1688" t="s">
        <v>2772</v>
      </c>
      <c r="E368" s="1311"/>
      <c r="F368" s="1689"/>
      <c r="G368" s="5826"/>
      <c r="H368" s="1690"/>
      <c r="I368" s="1691"/>
      <c r="K368" s="1042"/>
      <c r="M368" s="1155"/>
    </row>
    <row r="369" spans="1:21" s="1740" customFormat="1" ht="13.5" customHeight="1">
      <c r="A369" s="1735">
        <v>89</v>
      </c>
      <c r="B369" s="1736" t="s">
        <v>354</v>
      </c>
      <c r="C369" s="1737" t="s">
        <v>2771</v>
      </c>
      <c r="D369" s="1737" t="s">
        <v>7019</v>
      </c>
      <c r="E369" s="1737" t="s">
        <v>109</v>
      </c>
      <c r="F369" s="1749">
        <f>SUM(F370:F371)</f>
        <v>157.017</v>
      </c>
      <c r="G369" s="173"/>
      <c r="H369" s="1739">
        <f>F369*G369</f>
        <v>0</v>
      </c>
      <c r="I369" s="1644" t="s">
        <v>60</v>
      </c>
      <c r="J369" s="1043"/>
      <c r="K369" s="1750"/>
      <c r="L369" s="1224"/>
    </row>
    <row r="370" spans="1:21" s="1755" customFormat="1" ht="13.5" customHeight="1">
      <c r="A370" s="1751"/>
      <c r="B370" s="1742"/>
      <c r="C370" s="1742"/>
      <c r="D370" s="1650" t="s">
        <v>7020</v>
      </c>
      <c r="E370" s="1742"/>
      <c r="F370" s="1743">
        <f>(63.7)*1.05</f>
        <v>66.885000000000005</v>
      </c>
      <c r="G370" s="172"/>
      <c r="H370" s="1752"/>
      <c r="I370" s="1753"/>
      <c r="J370" s="1043"/>
      <c r="K370" s="1754"/>
      <c r="L370" s="1155"/>
    </row>
    <row r="371" spans="1:21" s="1755" customFormat="1" ht="13.5" customHeight="1">
      <c r="A371" s="1751"/>
      <c r="B371" s="1742"/>
      <c r="C371" s="1742"/>
      <c r="D371" s="1650" t="s">
        <v>7021</v>
      </c>
      <c r="E371" s="1742"/>
      <c r="F371" s="1743">
        <f>(42.84+43)*1.05</f>
        <v>90.132000000000005</v>
      </c>
      <c r="G371" s="172"/>
      <c r="H371" s="1752"/>
      <c r="I371" s="1753"/>
      <c r="J371" s="1756"/>
    </row>
    <row r="372" spans="1:21" s="1740" customFormat="1" ht="13.5" customHeight="1">
      <c r="A372" s="1735">
        <v>90</v>
      </c>
      <c r="B372" s="1736" t="s">
        <v>354</v>
      </c>
      <c r="C372" s="1737">
        <v>413351112</v>
      </c>
      <c r="D372" s="1737" t="s">
        <v>2770</v>
      </c>
      <c r="E372" s="1737" t="s">
        <v>109</v>
      </c>
      <c r="F372" s="1749">
        <f>F369</f>
        <v>157.017</v>
      </c>
      <c r="G372" s="173"/>
      <c r="H372" s="1739">
        <f>F372*G372</f>
        <v>0</v>
      </c>
      <c r="I372" s="1644" t="s">
        <v>102</v>
      </c>
      <c r="J372" s="1757"/>
      <c r="S372" s="1755"/>
      <c r="T372" s="1755"/>
      <c r="U372" s="1755"/>
    </row>
    <row r="373" spans="1:21" s="1740" customFormat="1" ht="13.5" customHeight="1">
      <c r="A373" s="1735">
        <v>91</v>
      </c>
      <c r="B373" s="1736" t="s">
        <v>354</v>
      </c>
      <c r="C373" s="1737">
        <v>413361821</v>
      </c>
      <c r="D373" s="1737" t="s">
        <v>2769</v>
      </c>
      <c r="E373" s="1737" t="s">
        <v>2744</v>
      </c>
      <c r="F373" s="1749">
        <f>SUM(F374:F374)</f>
        <v>6.2971428571428572</v>
      </c>
      <c r="G373" s="173"/>
      <c r="H373" s="1739">
        <f>F373*G373</f>
        <v>0</v>
      </c>
      <c r="I373" s="1644" t="s">
        <v>102</v>
      </c>
      <c r="J373" s="1758"/>
    </row>
    <row r="374" spans="1:21" s="1755" customFormat="1" ht="27.25" customHeight="1">
      <c r="A374" s="1751"/>
      <c r="B374" s="1742"/>
      <c r="C374" s="1742"/>
      <c r="D374" s="1759" t="s">
        <v>2768</v>
      </c>
      <c r="E374" s="1742"/>
      <c r="F374" s="1743">
        <f>((31.06+13.02)/1.05)*0.15</f>
        <v>6.2971428571428572</v>
      </c>
      <c r="G374" s="172"/>
      <c r="H374" s="1752"/>
      <c r="I374" s="1760"/>
      <c r="J374" s="1761"/>
    </row>
    <row r="375" spans="1:21" s="1768" customFormat="1" ht="13.5" customHeight="1">
      <c r="A375" s="1762">
        <v>92</v>
      </c>
      <c r="B375" s="1763" t="s">
        <v>354</v>
      </c>
      <c r="C375" s="1764" t="s">
        <v>741</v>
      </c>
      <c r="D375" s="1764" t="s">
        <v>6945</v>
      </c>
      <c r="E375" s="1764" t="s">
        <v>296</v>
      </c>
      <c r="F375" s="1765">
        <f>SUM(F376:F376)</f>
        <v>4.1639999999999997</v>
      </c>
      <c r="G375" s="758"/>
      <c r="H375" s="1766">
        <f>F375*G375</f>
        <v>0</v>
      </c>
      <c r="I375" s="1767" t="s">
        <v>60</v>
      </c>
      <c r="J375" s="1318"/>
      <c r="K375" s="1188"/>
    </row>
    <row r="376" spans="1:21" s="1768" customFormat="1" ht="13.5" customHeight="1">
      <c r="A376" s="1769"/>
      <c r="B376" s="1770"/>
      <c r="C376" s="1771"/>
      <c r="D376" s="1772" t="s">
        <v>6946</v>
      </c>
      <c r="E376" s="1770"/>
      <c r="F376" s="1773">
        <v>4.1639999999999997</v>
      </c>
      <c r="G376" s="165"/>
      <c r="H376" s="1774"/>
      <c r="I376" s="1775"/>
      <c r="J376" s="1776"/>
    </row>
    <row r="377" spans="1:21" s="1768" customFormat="1" ht="13.5" customHeight="1">
      <c r="A377" s="1769"/>
      <c r="B377" s="1770"/>
      <c r="C377" s="1771"/>
      <c r="D377" s="1772" t="s">
        <v>7013</v>
      </c>
      <c r="E377" s="1770"/>
      <c r="F377" s="1773"/>
      <c r="G377" s="165"/>
      <c r="H377" s="1774"/>
      <c r="I377" s="1775"/>
      <c r="J377" s="1776"/>
    </row>
    <row r="378" spans="1:21" s="1692" customFormat="1" ht="27.25" customHeight="1">
      <c r="A378" s="1687"/>
      <c r="B378" s="1311"/>
      <c r="C378" s="1311"/>
      <c r="D378" s="1688" t="s">
        <v>2772</v>
      </c>
      <c r="E378" s="1311"/>
      <c r="F378" s="1689"/>
      <c r="G378" s="5826"/>
      <c r="H378" s="1690"/>
      <c r="I378" s="1691"/>
      <c r="K378" s="1042"/>
      <c r="M378" s="1155"/>
    </row>
    <row r="379" spans="1:21" s="1768" customFormat="1" ht="13.5" customHeight="1">
      <c r="A379" s="1762">
        <v>93</v>
      </c>
      <c r="B379" s="1763" t="s">
        <v>354</v>
      </c>
      <c r="C379" s="1764">
        <v>430321414</v>
      </c>
      <c r="D379" s="1764" t="s">
        <v>6948</v>
      </c>
      <c r="E379" s="1764" t="s">
        <v>296</v>
      </c>
      <c r="F379" s="1765">
        <f>SUM(F381:F384)</f>
        <v>27.892000000000003</v>
      </c>
      <c r="G379" s="758"/>
      <c r="H379" s="1766">
        <f>F379*G379</f>
        <v>0</v>
      </c>
      <c r="I379" s="1644" t="s">
        <v>102</v>
      </c>
      <c r="J379" s="1318"/>
      <c r="K379" s="1188"/>
    </row>
    <row r="380" spans="1:21" s="1768" customFormat="1" ht="13.5" customHeight="1">
      <c r="A380" s="1769"/>
      <c r="B380" s="1770"/>
      <c r="C380" s="1771"/>
      <c r="D380" s="1772" t="s">
        <v>6947</v>
      </c>
      <c r="E380" s="1770"/>
      <c r="G380" s="165"/>
      <c r="H380" s="1774"/>
      <c r="I380" s="1775"/>
      <c r="J380" s="1776"/>
    </row>
    <row r="381" spans="1:21" s="1768" customFormat="1" ht="13.5" customHeight="1">
      <c r="A381" s="1769"/>
      <c r="B381" s="1770"/>
      <c r="C381" s="1771"/>
      <c r="D381" s="1772" t="s">
        <v>6951</v>
      </c>
      <c r="E381" s="1770"/>
      <c r="F381" s="1773">
        <v>6.5229999999999997</v>
      </c>
      <c r="G381" s="165"/>
      <c r="H381" s="1774"/>
      <c r="I381" s="1775"/>
      <c r="J381" s="1776"/>
    </row>
    <row r="382" spans="1:21" s="1768" customFormat="1" ht="13.5" customHeight="1">
      <c r="A382" s="1769"/>
      <c r="B382" s="1770"/>
      <c r="C382" s="1771"/>
      <c r="D382" s="1772" t="s">
        <v>6952</v>
      </c>
      <c r="E382" s="1770"/>
      <c r="F382" s="1773">
        <v>6.5229999999999997</v>
      </c>
      <c r="G382" s="165"/>
      <c r="H382" s="1774"/>
      <c r="I382" s="1775"/>
      <c r="J382" s="1776"/>
    </row>
    <row r="383" spans="1:21" s="1768" customFormat="1" ht="13.5" customHeight="1">
      <c r="A383" s="1769"/>
      <c r="B383" s="1770"/>
      <c r="C383" s="1771"/>
      <c r="D383" s="1772" t="s">
        <v>6949</v>
      </c>
      <c r="E383" s="1770"/>
      <c r="F383" s="1773">
        <v>7.423</v>
      </c>
      <c r="G383" s="165"/>
      <c r="H383" s="1774"/>
      <c r="I383" s="1775"/>
      <c r="J383" s="1776"/>
    </row>
    <row r="384" spans="1:21" s="1768" customFormat="1" ht="13.5" customHeight="1">
      <c r="A384" s="1769"/>
      <c r="B384" s="1770"/>
      <c r="C384" s="1771"/>
      <c r="D384" s="1772" t="s">
        <v>6950</v>
      </c>
      <c r="E384" s="1770"/>
      <c r="F384" s="1773">
        <v>7.423</v>
      </c>
      <c r="G384" s="165"/>
      <c r="H384" s="1774"/>
      <c r="I384" s="1775"/>
      <c r="J384" s="1776"/>
    </row>
    <row r="385" spans="1:11" s="1768" customFormat="1" ht="13.5" customHeight="1">
      <c r="A385" s="1769"/>
      <c r="B385" s="1770"/>
      <c r="C385" s="1771"/>
      <c r="D385" s="1772" t="s">
        <v>7013</v>
      </c>
      <c r="E385" s="1770"/>
      <c r="F385" s="1773"/>
      <c r="G385" s="165"/>
      <c r="H385" s="1774"/>
      <c r="I385" s="1775"/>
      <c r="J385" s="1776"/>
    </row>
    <row r="386" spans="1:11" s="1740" customFormat="1" ht="13.5" customHeight="1">
      <c r="A386" s="1735">
        <v>94</v>
      </c>
      <c r="B386" s="1736" t="s">
        <v>354</v>
      </c>
      <c r="C386" s="1737" t="s">
        <v>6962</v>
      </c>
      <c r="D386" s="1737" t="s">
        <v>6963</v>
      </c>
      <c r="E386" s="1737" t="s">
        <v>109</v>
      </c>
      <c r="F386" s="1749">
        <f>SUM(F387:F390)</f>
        <v>153.6318</v>
      </c>
      <c r="G386" s="173"/>
      <c r="H386" s="1739">
        <f>F386*G386</f>
        <v>0</v>
      </c>
      <c r="I386" s="1644" t="s">
        <v>60</v>
      </c>
      <c r="K386" s="1188"/>
    </row>
    <row r="387" spans="1:11" s="1755" customFormat="1" ht="13.5" customHeight="1">
      <c r="A387" s="1751"/>
      <c r="B387" s="1742"/>
      <c r="C387" s="1742"/>
      <c r="D387" s="1772" t="s">
        <v>6966</v>
      </c>
      <c r="E387" s="1742"/>
      <c r="F387" s="1743">
        <f>(10.98+24.03+4.48)*1.05</f>
        <v>41.464500000000008</v>
      </c>
      <c r="G387" s="172"/>
      <c r="H387" s="1752"/>
      <c r="I387" s="1753"/>
      <c r="J387" s="1777"/>
    </row>
    <row r="388" spans="1:11" s="1768" customFormat="1" ht="13.5" customHeight="1">
      <c r="A388" s="1769"/>
      <c r="B388" s="1770"/>
      <c r="C388" s="1771"/>
      <c r="D388" s="1772" t="s">
        <v>6967</v>
      </c>
      <c r="E388" s="1770"/>
      <c r="F388" s="1773">
        <f>(10.98+24.03+4.48)*1.05</f>
        <v>41.464500000000008</v>
      </c>
      <c r="G388" s="165"/>
      <c r="H388" s="1774"/>
      <c r="I388" s="1775"/>
      <c r="J388" s="1776"/>
    </row>
    <row r="389" spans="1:11" s="1768" customFormat="1" ht="13.5" customHeight="1">
      <c r="A389" s="1769"/>
      <c r="B389" s="1770"/>
      <c r="C389" s="1771"/>
      <c r="D389" s="1772" t="s">
        <v>6968</v>
      </c>
      <c r="E389" s="1770"/>
      <c r="F389" s="1773">
        <f>(0.8+25.06+7.808)*1.05</f>
        <v>35.351399999999998</v>
      </c>
      <c r="G389" s="165"/>
      <c r="H389" s="1774"/>
      <c r="I389" s="1775"/>
      <c r="J389" s="1776"/>
    </row>
    <row r="390" spans="1:11" s="1755" customFormat="1" ht="13.5" customHeight="1">
      <c r="A390" s="1751"/>
      <c r="B390" s="1742"/>
      <c r="C390" s="1742"/>
      <c r="D390" s="1772" t="s">
        <v>6969</v>
      </c>
      <c r="E390" s="1742"/>
      <c r="F390" s="1743">
        <f>(0.8+25.06+7.808)*1.05</f>
        <v>35.351399999999998</v>
      </c>
      <c r="G390" s="172"/>
      <c r="H390" s="1752"/>
      <c r="I390" s="1753"/>
      <c r="J390" s="1756"/>
    </row>
    <row r="391" spans="1:11" s="1740" customFormat="1" ht="13.5" customHeight="1">
      <c r="A391" s="1735">
        <v>95</v>
      </c>
      <c r="B391" s="1736" t="s">
        <v>354</v>
      </c>
      <c r="C391" s="1737" t="s">
        <v>6964</v>
      </c>
      <c r="D391" s="1737" t="s">
        <v>6965</v>
      </c>
      <c r="E391" s="1737" t="s">
        <v>109</v>
      </c>
      <c r="F391" s="1749">
        <f>F386</f>
        <v>153.6318</v>
      </c>
      <c r="G391" s="173"/>
      <c r="H391" s="1739">
        <f>F391*G391</f>
        <v>0</v>
      </c>
      <c r="I391" s="1644" t="s">
        <v>60</v>
      </c>
      <c r="J391" s="1757"/>
      <c r="K391" s="1188"/>
    </row>
    <row r="392" spans="1:11" s="1740" customFormat="1" ht="13.5" customHeight="1">
      <c r="A392" s="1735">
        <v>96</v>
      </c>
      <c r="B392" s="1736" t="s">
        <v>354</v>
      </c>
      <c r="C392" s="1737">
        <v>430361821</v>
      </c>
      <c r="D392" s="1737" t="s">
        <v>6953</v>
      </c>
      <c r="E392" s="1737" t="s">
        <v>2744</v>
      </c>
      <c r="F392" s="1749">
        <f>SUM(F393:F393)</f>
        <v>4.2499047619047614</v>
      </c>
      <c r="G392" s="173"/>
      <c r="H392" s="1739">
        <f>F392*G392</f>
        <v>0</v>
      </c>
      <c r="I392" s="1644" t="s">
        <v>102</v>
      </c>
      <c r="J392" s="1758"/>
      <c r="K392" s="1188"/>
    </row>
    <row r="393" spans="1:11" s="1755" customFormat="1" ht="27.25" customHeight="1">
      <c r="A393" s="1751"/>
      <c r="B393" s="1742"/>
      <c r="C393" s="1742"/>
      <c r="D393" s="1759" t="s">
        <v>6954</v>
      </c>
      <c r="E393" s="1742"/>
      <c r="F393" s="1743">
        <f>((27.89)/1.05)*0.16</f>
        <v>4.2499047619047614</v>
      </c>
      <c r="G393" s="172"/>
      <c r="H393" s="1752"/>
      <c r="I393" s="1760"/>
      <c r="J393" s="1761"/>
    </row>
    <row r="394" spans="1:11" s="1740" customFormat="1" ht="13.5" customHeight="1">
      <c r="A394" s="6080">
        <v>97</v>
      </c>
      <c r="B394" s="1736" t="s">
        <v>354</v>
      </c>
      <c r="C394" s="1737" t="s">
        <v>11954</v>
      </c>
      <c r="D394" s="1737" t="s">
        <v>11955</v>
      </c>
      <c r="E394" s="1737" t="s">
        <v>25</v>
      </c>
      <c r="F394" s="1749">
        <f>F396</f>
        <v>1</v>
      </c>
      <c r="G394" s="173"/>
      <c r="H394" s="1739">
        <f>F394*G394</f>
        <v>0</v>
      </c>
      <c r="I394" s="1644" t="s">
        <v>60</v>
      </c>
      <c r="K394" s="1188"/>
    </row>
    <row r="395" spans="1:11" s="1755" customFormat="1" ht="13.5" customHeight="1">
      <c r="A395" s="1751"/>
      <c r="B395" s="1742"/>
      <c r="C395" s="1742"/>
      <c r="D395" s="1772" t="s">
        <v>11956</v>
      </c>
      <c r="E395" s="1742"/>
      <c r="F395" s="1743"/>
      <c r="G395" s="172"/>
      <c r="H395" s="1752"/>
      <c r="I395" s="1753"/>
      <c r="J395" s="1777"/>
    </row>
    <row r="396" spans="1:11" s="1768" customFormat="1" ht="13.5" customHeight="1">
      <c r="A396" s="1769"/>
      <c r="B396" s="1770"/>
      <c r="C396" s="1771"/>
      <c r="D396" s="1772" t="s">
        <v>12023</v>
      </c>
      <c r="E396" s="1770"/>
      <c r="F396" s="1773">
        <v>1</v>
      </c>
      <c r="G396" s="165"/>
      <c r="H396" s="1774"/>
      <c r="I396" s="1775"/>
      <c r="J396" s="1776"/>
    </row>
    <row r="397" spans="1:11" s="1768" customFormat="1" ht="13.5" customHeight="1">
      <c r="A397" s="1769"/>
      <c r="B397" s="1770"/>
      <c r="C397" s="1771"/>
      <c r="D397" s="6081" t="s">
        <v>12029</v>
      </c>
      <c r="E397" s="1770"/>
      <c r="F397" s="1773"/>
      <c r="G397" s="165"/>
      <c r="H397" s="1774"/>
      <c r="I397" s="1775"/>
      <c r="J397" s="1776"/>
    </row>
    <row r="398" spans="1:11" s="1383" customFormat="1" ht="13.5" customHeight="1">
      <c r="A398" s="1560"/>
      <c r="B398" s="1561"/>
      <c r="C398" s="1771" t="s">
        <v>356</v>
      </c>
      <c r="D398" s="1771" t="s">
        <v>85</v>
      </c>
      <c r="E398" s="1562"/>
      <c r="F398" s="1563"/>
      <c r="G398" s="45"/>
      <c r="H398" s="1564">
        <f>SUM(H399:H432)</f>
        <v>0</v>
      </c>
      <c r="I398" s="1778"/>
      <c r="J398" s="1566"/>
    </row>
    <row r="399" spans="1:11" s="1323" customFormat="1" ht="13.5" customHeight="1">
      <c r="A399" s="1779" t="s">
        <v>7132</v>
      </c>
      <c r="B399" s="1320" t="s">
        <v>354</v>
      </c>
      <c r="C399" s="1321" t="s">
        <v>739</v>
      </c>
      <c r="D399" s="1764" t="s">
        <v>738</v>
      </c>
      <c r="E399" s="1321" t="s">
        <v>109</v>
      </c>
      <c r="F399" s="1780">
        <f>SUM(F400:F401)</f>
        <v>2613.902</v>
      </c>
      <c r="G399" s="166"/>
      <c r="H399" s="1322">
        <f>F399*G399</f>
        <v>0</v>
      </c>
      <c r="I399" s="1767" t="s">
        <v>60</v>
      </c>
      <c r="J399" s="1318"/>
    </row>
    <row r="400" spans="1:11" s="1323" customFormat="1" ht="13.5" customHeight="1">
      <c r="A400" s="1779"/>
      <c r="B400" s="1320"/>
      <c r="C400" s="1321"/>
      <c r="D400" s="1270" t="s">
        <v>2767</v>
      </c>
      <c r="E400" s="1321"/>
      <c r="F400" s="1773">
        <f>19.013+1558.352</f>
        <v>1577.365</v>
      </c>
      <c r="G400" s="5812"/>
      <c r="H400" s="1322"/>
      <c r="I400" s="1766"/>
    </row>
    <row r="401" spans="1:10" s="1323" customFormat="1" ht="13.5" customHeight="1">
      <c r="A401" s="1779"/>
      <c r="B401" s="1320"/>
      <c r="C401" s="1321"/>
      <c r="D401" s="1270" t="s">
        <v>2766</v>
      </c>
      <c r="E401" s="1321"/>
      <c r="F401" s="1773">
        <f>32.716+1003.821</f>
        <v>1036.537</v>
      </c>
      <c r="G401" s="5812"/>
      <c r="H401" s="1322"/>
      <c r="I401" s="1766"/>
    </row>
    <row r="402" spans="1:10" s="1323" customFormat="1" ht="13.5" customHeight="1">
      <c r="A402" s="1360"/>
      <c r="B402" s="1321"/>
      <c r="C402" s="1321"/>
      <c r="D402" s="1270" t="s">
        <v>414</v>
      </c>
      <c r="E402" s="1321"/>
      <c r="F402" s="1325"/>
      <c r="G402" s="5812"/>
      <c r="H402" s="1322"/>
      <c r="I402" s="1766"/>
    </row>
    <row r="403" spans="1:10" s="1323" customFormat="1" ht="13.5" customHeight="1">
      <c r="A403" s="1360"/>
      <c r="B403" s="1321"/>
      <c r="C403" s="1321"/>
      <c r="D403" s="1781" t="s">
        <v>737</v>
      </c>
      <c r="E403" s="1321"/>
      <c r="F403" s="1325"/>
      <c r="G403" s="5812"/>
      <c r="H403" s="1322"/>
      <c r="I403" s="1766"/>
    </row>
    <row r="404" spans="1:10" s="1784" customFormat="1" ht="13.5" customHeight="1">
      <c r="A404" s="1782"/>
      <c r="B404" s="1781"/>
      <c r="C404" s="1781"/>
      <c r="D404" s="1781" t="s">
        <v>732</v>
      </c>
      <c r="E404" s="1781"/>
      <c r="F404" s="1773"/>
      <c r="G404" s="164"/>
      <c r="H404" s="1773"/>
      <c r="I404" s="1783"/>
    </row>
    <row r="405" spans="1:10" s="1784" customFormat="1" ht="13.5" customHeight="1">
      <c r="A405" s="1782"/>
      <c r="B405" s="1781"/>
      <c r="C405" s="1781"/>
      <c r="D405" s="1781" t="s">
        <v>731</v>
      </c>
      <c r="E405" s="1781"/>
      <c r="F405" s="1773"/>
      <c r="G405" s="164"/>
      <c r="H405" s="1773"/>
      <c r="I405" s="1783"/>
      <c r="J405" s="1785"/>
    </row>
    <row r="406" spans="1:10" s="1784" customFormat="1" ht="13.5" customHeight="1">
      <c r="A406" s="1782"/>
      <c r="B406" s="1781"/>
      <c r="C406" s="1781"/>
      <c r="D406" s="1781" t="s">
        <v>736</v>
      </c>
      <c r="E406" s="1781"/>
      <c r="F406" s="1773"/>
      <c r="G406" s="164"/>
      <c r="H406" s="1773"/>
      <c r="I406" s="1783"/>
      <c r="J406" s="1786"/>
    </row>
    <row r="407" spans="1:10" s="1784" customFormat="1" ht="13.5" customHeight="1">
      <c r="A407" s="1782"/>
      <c r="B407" s="1781"/>
      <c r="C407" s="1781"/>
      <c r="D407" s="1781" t="s">
        <v>730</v>
      </c>
      <c r="E407" s="1781"/>
      <c r="F407" s="1773"/>
      <c r="G407" s="164"/>
      <c r="H407" s="1773"/>
      <c r="I407" s="1783"/>
      <c r="J407" s="1786"/>
    </row>
    <row r="408" spans="1:10" s="1784" customFormat="1" ht="13.5" customHeight="1">
      <c r="A408" s="1782"/>
      <c r="B408" s="1781"/>
      <c r="C408" s="1781"/>
      <c r="D408" s="1270" t="s">
        <v>6970</v>
      </c>
      <c r="E408" s="1781"/>
      <c r="F408" s="1773"/>
      <c r="G408" s="164"/>
      <c r="H408" s="1773"/>
      <c r="I408" s="1783"/>
      <c r="J408" s="1786"/>
    </row>
    <row r="409" spans="1:10" s="1784" customFormat="1" ht="27.25" customHeight="1">
      <c r="A409" s="1782"/>
      <c r="B409" s="1781"/>
      <c r="C409" s="1781"/>
      <c r="D409" s="1270" t="s">
        <v>729</v>
      </c>
      <c r="E409" s="1781"/>
      <c r="F409" s="1773"/>
      <c r="G409" s="164"/>
      <c r="H409" s="1773"/>
      <c r="I409" s="1783"/>
    </row>
    <row r="410" spans="1:10" s="1784" customFormat="1" ht="13.5" customHeight="1">
      <c r="A410" s="1782"/>
      <c r="B410" s="1781"/>
      <c r="C410" s="1781"/>
      <c r="D410" s="1781" t="s">
        <v>413</v>
      </c>
      <c r="E410" s="1781"/>
      <c r="F410" s="1773"/>
      <c r="G410" s="164"/>
      <c r="H410" s="1773"/>
      <c r="I410" s="1783"/>
    </row>
    <row r="411" spans="1:10" s="1784" customFormat="1" ht="13.5" customHeight="1">
      <c r="A411" s="1782"/>
      <c r="B411" s="1781"/>
      <c r="C411" s="1781"/>
      <c r="D411" s="1781" t="s">
        <v>728</v>
      </c>
      <c r="E411" s="1781"/>
      <c r="F411" s="1773"/>
      <c r="G411" s="164"/>
      <c r="H411" s="1773"/>
      <c r="I411" s="1783"/>
      <c r="J411" s="1787"/>
    </row>
    <row r="412" spans="1:10" s="1793" customFormat="1" ht="13.5" customHeight="1">
      <c r="A412" s="1788"/>
      <c r="B412" s="1789"/>
      <c r="C412" s="1789"/>
      <c r="D412" s="1781" t="s">
        <v>727</v>
      </c>
      <c r="E412" s="1789"/>
      <c r="F412" s="1790"/>
      <c r="G412" s="5829"/>
      <c r="H412" s="1791"/>
      <c r="I412" s="1792"/>
    </row>
    <row r="413" spans="1:10" s="1323" customFormat="1" ht="13.5" customHeight="1">
      <c r="A413" s="1779" t="s">
        <v>231</v>
      </c>
      <c r="B413" s="1320" t="s">
        <v>354</v>
      </c>
      <c r="C413" s="1321" t="s">
        <v>734</v>
      </c>
      <c r="D413" s="1764" t="s">
        <v>733</v>
      </c>
      <c r="E413" s="1321" t="s">
        <v>109</v>
      </c>
      <c r="F413" s="1780">
        <f>SUM(F414:F415)</f>
        <v>2268.471</v>
      </c>
      <c r="G413" s="166"/>
      <c r="H413" s="1322">
        <f>F413*G413</f>
        <v>0</v>
      </c>
      <c r="I413" s="1794" t="s">
        <v>60</v>
      </c>
      <c r="J413" s="1318"/>
    </row>
    <row r="414" spans="1:10" s="1323" customFormat="1" ht="13.5" customHeight="1">
      <c r="A414" s="1779"/>
      <c r="B414" s="1320"/>
      <c r="C414" s="1321"/>
      <c r="D414" s="1270" t="s">
        <v>2764</v>
      </c>
      <c r="E414" s="1321"/>
      <c r="F414" s="1773">
        <f>1359</f>
        <v>1359</v>
      </c>
      <c r="G414" s="5812"/>
      <c r="H414" s="1322"/>
      <c r="I414" s="1766"/>
    </row>
    <row r="415" spans="1:10" s="1323" customFormat="1" ht="13.5" customHeight="1">
      <c r="A415" s="1779"/>
      <c r="B415" s="1320"/>
      <c r="C415" s="1321"/>
      <c r="D415" s="1270" t="s">
        <v>2763</v>
      </c>
      <c r="E415" s="1321"/>
      <c r="F415" s="1773">
        <v>909.471</v>
      </c>
      <c r="G415" s="5812"/>
      <c r="H415" s="1322"/>
      <c r="I415" s="1766"/>
    </row>
    <row r="416" spans="1:10" s="1323" customFormat="1" ht="13.5" customHeight="1">
      <c r="A416" s="1360"/>
      <c r="B416" s="1321"/>
      <c r="C416" s="1321"/>
      <c r="D416" s="1270" t="s">
        <v>414</v>
      </c>
      <c r="E416" s="1321"/>
      <c r="F416" s="1325"/>
      <c r="G416" s="5812"/>
      <c r="H416" s="1322"/>
      <c r="I416" s="1766"/>
    </row>
    <row r="417" spans="1:11" s="1784" customFormat="1" ht="13.5" customHeight="1">
      <c r="A417" s="1782"/>
      <c r="B417" s="1781"/>
      <c r="C417" s="1781"/>
      <c r="D417" s="1781" t="s">
        <v>732</v>
      </c>
      <c r="E417" s="1781"/>
      <c r="F417" s="1773"/>
      <c r="G417" s="164"/>
      <c r="H417" s="1773"/>
      <c r="I417" s="1766"/>
    </row>
    <row r="418" spans="1:11" s="1784" customFormat="1" ht="13.5" customHeight="1">
      <c r="A418" s="1782"/>
      <c r="B418" s="1781"/>
      <c r="C418" s="1781"/>
      <c r="D418" s="1781" t="s">
        <v>731</v>
      </c>
      <c r="E418" s="1781"/>
      <c r="F418" s="1773"/>
      <c r="G418" s="164"/>
      <c r="H418" s="1773"/>
      <c r="I418" s="1766"/>
    </row>
    <row r="419" spans="1:11" s="1784" customFormat="1" ht="13.5" customHeight="1">
      <c r="A419" s="1782"/>
      <c r="B419" s="1781"/>
      <c r="C419" s="1781"/>
      <c r="D419" s="1781" t="s">
        <v>730</v>
      </c>
      <c r="E419" s="1781"/>
      <c r="F419" s="1773"/>
      <c r="G419" s="164"/>
      <c r="H419" s="1773"/>
      <c r="I419" s="1783"/>
      <c r="J419" s="1785"/>
    </row>
    <row r="420" spans="1:11" s="1784" customFormat="1" ht="13.5" customHeight="1">
      <c r="A420" s="1782"/>
      <c r="B420" s="1781"/>
      <c r="C420" s="1781"/>
      <c r="D420" s="1270" t="s">
        <v>6970</v>
      </c>
      <c r="E420" s="1781"/>
      <c r="F420" s="1773"/>
      <c r="G420" s="164"/>
      <c r="H420" s="1773"/>
      <c r="I420" s="1783"/>
    </row>
    <row r="421" spans="1:11" s="1784" customFormat="1" ht="27.25" customHeight="1">
      <c r="A421" s="1782"/>
      <c r="B421" s="1781"/>
      <c r="C421" s="1781"/>
      <c r="D421" s="1270" t="s">
        <v>729</v>
      </c>
      <c r="E421" s="1781"/>
      <c r="F421" s="1773"/>
      <c r="G421" s="164"/>
      <c r="H421" s="1773"/>
      <c r="I421" s="1783"/>
    </row>
    <row r="422" spans="1:11" s="1784" customFormat="1" ht="13.5" customHeight="1">
      <c r="A422" s="1782"/>
      <c r="B422" s="1781"/>
      <c r="C422" s="1781"/>
      <c r="D422" s="1781" t="s">
        <v>413</v>
      </c>
      <c r="E422" s="1781"/>
      <c r="F422" s="1773"/>
      <c r="G422" s="164"/>
      <c r="H422" s="1773"/>
      <c r="I422" s="1783"/>
    </row>
    <row r="423" spans="1:11" s="1784" customFormat="1" ht="13.5" customHeight="1">
      <c r="A423" s="1782"/>
      <c r="B423" s="1781"/>
      <c r="C423" s="1781"/>
      <c r="D423" s="1781" t="s">
        <v>728</v>
      </c>
      <c r="E423" s="1781"/>
      <c r="F423" s="1773"/>
      <c r="G423" s="164"/>
      <c r="H423" s="1773"/>
      <c r="I423" s="1783"/>
    </row>
    <row r="424" spans="1:11" s="1793" customFormat="1" ht="13.5" customHeight="1">
      <c r="A424" s="1788"/>
      <c r="B424" s="1789"/>
      <c r="C424" s="1789"/>
      <c r="D424" s="1781" t="s">
        <v>727</v>
      </c>
      <c r="E424" s="1789"/>
      <c r="F424" s="1790"/>
      <c r="G424" s="5829"/>
      <c r="H424" s="1791"/>
      <c r="I424" s="1792"/>
    </row>
    <row r="425" spans="1:11" s="1260" customFormat="1" ht="27.25" customHeight="1">
      <c r="A425" s="1795">
        <v>100</v>
      </c>
      <c r="B425" s="1796" t="s">
        <v>726</v>
      </c>
      <c r="C425" s="1797" t="s">
        <v>725</v>
      </c>
      <c r="D425" s="1797" t="s">
        <v>724</v>
      </c>
      <c r="E425" s="1797" t="s">
        <v>109</v>
      </c>
      <c r="F425" s="1798">
        <f>F426</f>
        <v>500</v>
      </c>
      <c r="G425" s="752"/>
      <c r="H425" s="1798">
        <f>F425*G425</f>
        <v>0</v>
      </c>
      <c r="I425" s="1794" t="s">
        <v>60</v>
      </c>
      <c r="J425" s="1318"/>
      <c r="K425" s="1188"/>
    </row>
    <row r="426" spans="1:11" s="1260" customFormat="1" ht="40.549999999999997" customHeight="1">
      <c r="A426" s="1795"/>
      <c r="B426" s="1796"/>
      <c r="C426" s="1797"/>
      <c r="D426" s="1799" t="s">
        <v>7028</v>
      </c>
      <c r="E426" s="1797"/>
      <c r="F426" s="1773">
        <v>500</v>
      </c>
      <c r="G426" s="752"/>
      <c r="H426" s="1798"/>
      <c r="I426" s="1794"/>
      <c r="J426" s="1800"/>
    </row>
    <row r="427" spans="1:11" s="1260" customFormat="1" ht="40.549999999999997" customHeight="1">
      <c r="A427" s="1795"/>
      <c r="B427" s="1796"/>
      <c r="C427" s="1797"/>
      <c r="D427" s="1799" t="s">
        <v>723</v>
      </c>
      <c r="E427" s="1797"/>
      <c r="F427" s="1798"/>
      <c r="G427" s="752"/>
      <c r="H427" s="1798"/>
      <c r="I427" s="1794"/>
      <c r="J427" s="1800"/>
    </row>
    <row r="428" spans="1:11" s="1323" customFormat="1" ht="67.5" customHeight="1">
      <c r="A428" s="1324"/>
      <c r="B428" s="1321"/>
      <c r="C428" s="1321"/>
      <c r="D428" s="1801" t="s">
        <v>138</v>
      </c>
      <c r="E428" s="1421"/>
      <c r="F428" s="1325"/>
      <c r="G428" s="5812"/>
      <c r="H428" s="1322"/>
      <c r="I428" s="1802"/>
      <c r="J428" s="1803"/>
    </row>
    <row r="429" spans="1:11" s="1692" customFormat="1" ht="13.5" customHeight="1">
      <c r="A429" s="1804">
        <v>101</v>
      </c>
      <c r="B429" s="1763" t="s">
        <v>354</v>
      </c>
      <c r="C429" s="1764" t="s">
        <v>722</v>
      </c>
      <c r="D429" s="1764" t="s">
        <v>721</v>
      </c>
      <c r="E429" s="1764" t="s">
        <v>123</v>
      </c>
      <c r="F429" s="1765">
        <f>SUM(F430:F430)</f>
        <v>1100</v>
      </c>
      <c r="G429" s="166"/>
      <c r="H429" s="1766">
        <f>F429*G429</f>
        <v>0</v>
      </c>
      <c r="I429" s="1767" t="s">
        <v>60</v>
      </c>
      <c r="J429" s="1318"/>
      <c r="K429" s="1188"/>
    </row>
    <row r="430" spans="1:11" s="1260" customFormat="1" ht="40.549999999999997" customHeight="1">
      <c r="A430" s="1795"/>
      <c r="B430" s="1796"/>
      <c r="C430" s="1797"/>
      <c r="D430" s="1799" t="s">
        <v>7126</v>
      </c>
      <c r="E430" s="1797"/>
      <c r="F430" s="1773">
        <v>1100</v>
      </c>
      <c r="G430" s="752"/>
      <c r="H430" s="1798"/>
      <c r="I430" s="1794"/>
      <c r="J430" s="1800"/>
    </row>
    <row r="431" spans="1:11" s="1692" customFormat="1" ht="27.25" customHeight="1">
      <c r="A431" s="1805"/>
      <c r="B431" s="1771"/>
      <c r="C431" s="1771"/>
      <c r="D431" s="1781" t="s">
        <v>720</v>
      </c>
      <c r="E431" s="1764"/>
      <c r="F431" s="1773"/>
      <c r="G431" s="5830"/>
      <c r="H431" s="1806"/>
      <c r="I431" s="1807"/>
      <c r="J431" s="1808"/>
    </row>
    <row r="432" spans="1:11" s="1692" customFormat="1" ht="67.5" customHeight="1">
      <c r="A432" s="1809"/>
      <c r="B432" s="1340"/>
      <c r="C432" s="1338"/>
      <c r="D432" s="1810" t="s">
        <v>138</v>
      </c>
      <c r="E432" s="1334"/>
      <c r="F432" s="1811"/>
      <c r="G432" s="5814"/>
      <c r="H432" s="1333"/>
      <c r="I432" s="1342"/>
      <c r="J432" s="1812"/>
    </row>
    <row r="433" spans="1:10" s="1493" customFormat="1" ht="13.5" customHeight="1">
      <c r="A433" s="1514"/>
      <c r="B433" s="1645"/>
      <c r="C433" s="1645" t="s">
        <v>719</v>
      </c>
      <c r="D433" s="1645" t="s">
        <v>84</v>
      </c>
      <c r="E433" s="1645"/>
      <c r="F433" s="1646"/>
      <c r="G433" s="60"/>
      <c r="H433" s="1647">
        <f>SUM(H434:H473)</f>
        <v>0</v>
      </c>
      <c r="I433" s="1538"/>
      <c r="J433" s="1813"/>
    </row>
    <row r="434" spans="1:10" s="1493" customFormat="1" ht="27.25" customHeight="1">
      <c r="A434" s="1661">
        <v>102</v>
      </c>
      <c r="B434" s="1531" t="s">
        <v>326</v>
      </c>
      <c r="C434" s="1532">
        <v>941111121</v>
      </c>
      <c r="D434" s="1532" t="s">
        <v>2762</v>
      </c>
      <c r="E434" s="1532" t="s">
        <v>109</v>
      </c>
      <c r="F434" s="1652">
        <f>SUM(F436:F436)</f>
        <v>4738</v>
      </c>
      <c r="G434" s="62"/>
      <c r="H434" s="1662">
        <f>F434*G434</f>
        <v>0</v>
      </c>
      <c r="I434" s="1644" t="s">
        <v>102</v>
      </c>
      <c r="J434" s="1702"/>
    </row>
    <row r="435" spans="1:10" s="1493" customFormat="1" ht="27.25" customHeight="1">
      <c r="A435" s="1804"/>
      <c r="B435" s="1764"/>
      <c r="C435" s="1764"/>
      <c r="D435" s="1742" t="s">
        <v>350</v>
      </c>
      <c r="E435" s="1764"/>
      <c r="F435" s="1814"/>
      <c r="G435" s="54"/>
      <c r="H435" s="1520"/>
      <c r="I435" s="1708"/>
      <c r="J435" s="1815"/>
    </row>
    <row r="436" spans="1:10" s="1493" customFormat="1" ht="13.5" customHeight="1">
      <c r="A436" s="1651"/>
      <c r="B436" s="1531"/>
      <c r="C436" s="1532"/>
      <c r="D436" s="1536" t="s">
        <v>2761</v>
      </c>
      <c r="E436" s="1532"/>
      <c r="F436" s="1660">
        <v>4738</v>
      </c>
      <c r="G436" s="57"/>
      <c r="H436" s="1534"/>
      <c r="I436" s="1644"/>
      <c r="J436" s="1816"/>
    </row>
    <row r="437" spans="1:10" s="1493" customFormat="1" ht="13.5" customHeight="1">
      <c r="A437" s="1817"/>
      <c r="B437" s="1818"/>
      <c r="C437" s="1645"/>
      <c r="D437" s="1536" t="s">
        <v>329</v>
      </c>
      <c r="E437" s="1645"/>
      <c r="F437" s="1660"/>
      <c r="G437" s="61"/>
      <c r="H437" s="1819"/>
      <c r="I437" s="1670"/>
      <c r="J437" s="1816"/>
    </row>
    <row r="438" spans="1:10" s="1493" customFormat="1" ht="27.25" customHeight="1">
      <c r="A438" s="1651">
        <v>103</v>
      </c>
      <c r="B438" s="1531" t="s">
        <v>326</v>
      </c>
      <c r="C438" s="1532">
        <v>941111221</v>
      </c>
      <c r="D438" s="1532" t="s">
        <v>2760</v>
      </c>
      <c r="E438" s="1532" t="s">
        <v>109</v>
      </c>
      <c r="F438" s="1652">
        <f>SUM(F439:F439)</f>
        <v>426420</v>
      </c>
      <c r="G438" s="57"/>
      <c r="H438" s="1534">
        <f>F438*G438</f>
        <v>0</v>
      </c>
      <c r="I438" s="1644" t="s">
        <v>102</v>
      </c>
      <c r="J438" s="1677"/>
    </row>
    <row r="439" spans="1:10" s="1686" customFormat="1" ht="13.5" customHeight="1">
      <c r="A439" s="1651"/>
      <c r="B439" s="1531"/>
      <c r="C439" s="1532"/>
      <c r="D439" s="1536" t="s">
        <v>2759</v>
      </c>
      <c r="E439" s="1532"/>
      <c r="F439" s="1660">
        <f>((F436)*90)</f>
        <v>426420</v>
      </c>
      <c r="G439" s="57"/>
      <c r="H439" s="1534"/>
      <c r="I439" s="1538"/>
      <c r="J439" s="1820"/>
    </row>
    <row r="440" spans="1:10" s="1686" customFormat="1" ht="27.25" customHeight="1">
      <c r="A440" s="1651">
        <v>104</v>
      </c>
      <c r="B440" s="1531" t="s">
        <v>326</v>
      </c>
      <c r="C440" s="1532">
        <v>941111821</v>
      </c>
      <c r="D440" s="1532" t="s">
        <v>2758</v>
      </c>
      <c r="E440" s="1532" t="s">
        <v>109</v>
      </c>
      <c r="F440" s="1652">
        <f>F441</f>
        <v>4738</v>
      </c>
      <c r="G440" s="57"/>
      <c r="H440" s="1534">
        <f>F440*G440</f>
        <v>0</v>
      </c>
      <c r="I440" s="1644" t="s">
        <v>102</v>
      </c>
      <c r="J440" s="1820"/>
    </row>
    <row r="441" spans="1:10" s="1686" customFormat="1" ht="27.25" customHeight="1">
      <c r="A441" s="1651"/>
      <c r="B441" s="1531"/>
      <c r="C441" s="1532"/>
      <c r="D441" s="1536" t="s">
        <v>344</v>
      </c>
      <c r="E441" s="1532"/>
      <c r="F441" s="1660">
        <f>F436</f>
        <v>4738</v>
      </c>
      <c r="G441" s="57"/>
      <c r="H441" s="1534"/>
      <c r="I441" s="1656"/>
      <c r="J441" s="1820"/>
    </row>
    <row r="442" spans="1:10" s="1493" customFormat="1" ht="13.5" customHeight="1">
      <c r="A442" s="1651">
        <v>105</v>
      </c>
      <c r="B442" s="1531" t="s">
        <v>326</v>
      </c>
      <c r="C442" s="1532">
        <v>944511111</v>
      </c>
      <c r="D442" s="1532" t="s">
        <v>343</v>
      </c>
      <c r="E442" s="1532" t="s">
        <v>109</v>
      </c>
      <c r="F442" s="1652">
        <f>SUM(F443:F443)</f>
        <v>4738</v>
      </c>
      <c r="G442" s="57"/>
      <c r="H442" s="1534">
        <f>F442*G442</f>
        <v>0</v>
      </c>
      <c r="I442" s="1644" t="s">
        <v>102</v>
      </c>
      <c r="J442" s="1677"/>
    </row>
    <row r="443" spans="1:10" s="1493" customFormat="1" ht="13.5" customHeight="1">
      <c r="A443" s="1817"/>
      <c r="B443" s="1645"/>
      <c r="C443" s="1645"/>
      <c r="D443" s="1650" t="s">
        <v>2757</v>
      </c>
      <c r="E443" s="1645"/>
      <c r="F443" s="1660">
        <f>F434</f>
        <v>4738</v>
      </c>
      <c r="G443" s="61"/>
      <c r="H443" s="1819"/>
      <c r="I443" s="1670"/>
      <c r="J443" s="1677"/>
    </row>
    <row r="444" spans="1:10" s="1493" customFormat="1" ht="13.5" customHeight="1">
      <c r="A444" s="1651">
        <v>106</v>
      </c>
      <c r="B444" s="1531" t="s">
        <v>326</v>
      </c>
      <c r="C444" s="1532">
        <v>944511211</v>
      </c>
      <c r="D444" s="1532" t="s">
        <v>341</v>
      </c>
      <c r="E444" s="1532" t="s">
        <v>109</v>
      </c>
      <c r="F444" s="1652">
        <f>SUM(F445:F445)</f>
        <v>426420</v>
      </c>
      <c r="G444" s="57"/>
      <c r="H444" s="1534">
        <f>F444*G444</f>
        <v>0</v>
      </c>
      <c r="I444" s="1644" t="s">
        <v>102</v>
      </c>
      <c r="J444" s="1677"/>
    </row>
    <row r="445" spans="1:10" s="1686" customFormat="1" ht="13.5" customHeight="1">
      <c r="A445" s="1651"/>
      <c r="B445" s="1531"/>
      <c r="C445" s="1532"/>
      <c r="D445" s="1536" t="s">
        <v>2756</v>
      </c>
      <c r="E445" s="1532"/>
      <c r="F445" s="1660">
        <f>(F442)*90</f>
        <v>426420</v>
      </c>
      <c r="G445" s="57"/>
      <c r="H445" s="1534"/>
      <c r="I445" s="1538"/>
      <c r="J445" s="1820"/>
    </row>
    <row r="446" spans="1:10" s="1493" customFormat="1" ht="13.5" customHeight="1">
      <c r="A446" s="1651">
        <v>107</v>
      </c>
      <c r="B446" s="1531" t="s">
        <v>326</v>
      </c>
      <c r="C446" s="1532">
        <v>944511811</v>
      </c>
      <c r="D446" s="1532" t="s">
        <v>339</v>
      </c>
      <c r="E446" s="1532" t="s">
        <v>109</v>
      </c>
      <c r="F446" s="1652">
        <f>F447</f>
        <v>4738</v>
      </c>
      <c r="G446" s="57"/>
      <c r="H446" s="1534">
        <f>F446*G446</f>
        <v>0</v>
      </c>
      <c r="I446" s="1644" t="s">
        <v>102</v>
      </c>
      <c r="J446" s="1677"/>
    </row>
    <row r="447" spans="1:10" s="1493" customFormat="1" ht="13.5" customHeight="1">
      <c r="A447" s="1651"/>
      <c r="B447" s="1531"/>
      <c r="C447" s="1532"/>
      <c r="D447" s="1650" t="s">
        <v>2755</v>
      </c>
      <c r="E447" s="1532"/>
      <c r="F447" s="1695">
        <f>F442</f>
        <v>4738</v>
      </c>
      <c r="G447" s="57"/>
      <c r="H447" s="1534"/>
      <c r="I447" s="1648"/>
      <c r="J447" s="1677"/>
    </row>
    <row r="448" spans="1:10" s="1686" customFormat="1" ht="13.5" customHeight="1">
      <c r="A448" s="1651">
        <v>108</v>
      </c>
      <c r="B448" s="1531" t="s">
        <v>326</v>
      </c>
      <c r="C448" s="1532">
        <v>944711114</v>
      </c>
      <c r="D448" s="1532" t="s">
        <v>338</v>
      </c>
      <c r="E448" s="1532" t="s">
        <v>123</v>
      </c>
      <c r="F448" s="1652">
        <f>F449</f>
        <v>42</v>
      </c>
      <c r="G448" s="57"/>
      <c r="H448" s="1534">
        <f>F448*G448</f>
        <v>0</v>
      </c>
      <c r="I448" s="1644" t="s">
        <v>102</v>
      </c>
      <c r="J448" s="1820"/>
    </row>
    <row r="449" spans="1:11" s="1686" customFormat="1" ht="13.5" customHeight="1">
      <c r="A449" s="1651"/>
      <c r="B449" s="1531"/>
      <c r="C449" s="1532"/>
      <c r="D449" s="1536" t="s">
        <v>2754</v>
      </c>
      <c r="E449" s="1532"/>
      <c r="F449" s="1660">
        <f>(42)</f>
        <v>42</v>
      </c>
      <c r="G449" s="57"/>
      <c r="H449" s="1534"/>
      <c r="I449" s="1538"/>
      <c r="J449" s="1820"/>
    </row>
    <row r="450" spans="1:11" s="1493" customFormat="1" ht="13.5" customHeight="1">
      <c r="A450" s="1651">
        <v>109</v>
      </c>
      <c r="B450" s="1531" t="s">
        <v>326</v>
      </c>
      <c r="C450" s="1532">
        <v>944711214</v>
      </c>
      <c r="D450" s="1532" t="s">
        <v>335</v>
      </c>
      <c r="E450" s="1532" t="s">
        <v>123</v>
      </c>
      <c r="F450" s="1652">
        <f>SUM(F451:F451)</f>
        <v>840</v>
      </c>
      <c r="G450" s="57"/>
      <c r="H450" s="1534">
        <f>F450*G450</f>
        <v>0</v>
      </c>
      <c r="I450" s="1644" t="s">
        <v>102</v>
      </c>
      <c r="J450" s="1677"/>
    </row>
    <row r="451" spans="1:11" s="1686" customFormat="1" ht="13.5" customHeight="1">
      <c r="A451" s="1651"/>
      <c r="B451" s="1531"/>
      <c r="C451" s="1532"/>
      <c r="D451" s="1536" t="s">
        <v>2753</v>
      </c>
      <c r="E451" s="1532"/>
      <c r="F451" s="1660">
        <f>(F448)*20</f>
        <v>840</v>
      </c>
      <c r="G451" s="57"/>
      <c r="H451" s="1534"/>
      <c r="I451" s="1538"/>
      <c r="J451" s="1820"/>
    </row>
    <row r="452" spans="1:11" s="1686" customFormat="1" ht="13.5" customHeight="1">
      <c r="A452" s="1651">
        <v>110</v>
      </c>
      <c r="B452" s="1531" t="s">
        <v>326</v>
      </c>
      <c r="C452" s="1532">
        <v>944711814</v>
      </c>
      <c r="D452" s="1532" t="s">
        <v>333</v>
      </c>
      <c r="E452" s="1532" t="s">
        <v>123</v>
      </c>
      <c r="F452" s="1652">
        <f>F453</f>
        <v>42</v>
      </c>
      <c r="G452" s="57"/>
      <c r="H452" s="1534">
        <f>F452*G452</f>
        <v>0</v>
      </c>
      <c r="I452" s="1644" t="s">
        <v>102</v>
      </c>
      <c r="J452" s="1820"/>
    </row>
    <row r="453" spans="1:11" s="1686" customFormat="1" ht="13.5" customHeight="1">
      <c r="A453" s="1651"/>
      <c r="B453" s="1531"/>
      <c r="C453" s="1532"/>
      <c r="D453" s="1650" t="s">
        <v>2752</v>
      </c>
      <c r="E453" s="1532"/>
      <c r="F453" s="1695">
        <f>F448</f>
        <v>42</v>
      </c>
      <c r="G453" s="57"/>
      <c r="H453" s="1534"/>
      <c r="I453" s="1648"/>
      <c r="J453" s="1820"/>
    </row>
    <row r="454" spans="1:11" s="1493" customFormat="1" ht="27.25" customHeight="1">
      <c r="A454" s="1661">
        <v>111</v>
      </c>
      <c r="B454" s="1531" t="s">
        <v>326</v>
      </c>
      <c r="C454" s="1532">
        <v>949101112</v>
      </c>
      <c r="D454" s="1532" t="s">
        <v>2751</v>
      </c>
      <c r="E454" s="1532" t="s">
        <v>109</v>
      </c>
      <c r="F454" s="1652">
        <f>SUM(F456:F457)</f>
        <v>8601.4500000000007</v>
      </c>
      <c r="G454" s="62"/>
      <c r="H454" s="1662">
        <f>F454*G454</f>
        <v>0</v>
      </c>
      <c r="I454" s="1644" t="s">
        <v>102</v>
      </c>
      <c r="J454" s="1821"/>
    </row>
    <row r="455" spans="1:11" s="1493" customFormat="1" ht="13.5" customHeight="1">
      <c r="A455" s="1661"/>
      <c r="B455" s="1531"/>
      <c r="C455" s="1532"/>
      <c r="D455" s="1536" t="s">
        <v>2750</v>
      </c>
      <c r="E455" s="1532"/>
      <c r="F455" s="1652"/>
      <c r="G455" s="62"/>
      <c r="H455" s="1662"/>
      <c r="I455" s="1644"/>
      <c r="J455" s="1821"/>
    </row>
    <row r="456" spans="1:11" s="1493" customFormat="1" ht="13.5" customHeight="1">
      <c r="A456" s="1661"/>
      <c r="B456" s="1531"/>
      <c r="C456" s="1532"/>
      <c r="D456" s="1536" t="s">
        <v>2747</v>
      </c>
      <c r="E456" s="1532"/>
      <c r="F456" s="1660">
        <v>5983.94</v>
      </c>
      <c r="G456" s="62"/>
      <c r="H456" s="1662"/>
      <c r="I456" s="1644"/>
    </row>
    <row r="457" spans="1:11" s="1493" customFormat="1" ht="13.5" customHeight="1">
      <c r="A457" s="1661"/>
      <c r="B457" s="1531"/>
      <c r="C457" s="1532"/>
      <c r="D457" s="1536" t="s">
        <v>2746</v>
      </c>
      <c r="E457" s="1532"/>
      <c r="F457" s="1660">
        <v>2617.5100000000002</v>
      </c>
      <c r="G457" s="62"/>
      <c r="H457" s="1662"/>
      <c r="I457" s="1644"/>
    </row>
    <row r="458" spans="1:11" s="1493" customFormat="1" ht="13.5" customHeight="1">
      <c r="A458" s="1514"/>
      <c r="B458" s="1818"/>
      <c r="C458" s="1645"/>
      <c r="D458" s="1536" t="s">
        <v>330</v>
      </c>
      <c r="E458" s="1645"/>
      <c r="F458" s="1660"/>
      <c r="G458" s="60"/>
      <c r="H458" s="1647"/>
      <c r="I458" s="1670"/>
    </row>
    <row r="459" spans="1:11" s="1493" customFormat="1" ht="13.5" customHeight="1">
      <c r="A459" s="1514"/>
      <c r="B459" s="1818"/>
      <c r="C459" s="1645"/>
      <c r="D459" s="1536" t="s">
        <v>329</v>
      </c>
      <c r="E459" s="1645"/>
      <c r="F459" s="1660"/>
      <c r="G459" s="60"/>
      <c r="H459" s="1647"/>
      <c r="I459" s="1670"/>
    </row>
    <row r="460" spans="1:11" s="1826" customFormat="1" ht="13.5" customHeight="1">
      <c r="A460" s="1822">
        <v>112</v>
      </c>
      <c r="B460" s="1531" t="s">
        <v>326</v>
      </c>
      <c r="C460" s="1532">
        <v>945412111</v>
      </c>
      <c r="D460" s="1532" t="s">
        <v>6971</v>
      </c>
      <c r="E460" s="1823" t="s">
        <v>373</v>
      </c>
      <c r="F460" s="1824">
        <f>SUM(F461)</f>
        <v>60</v>
      </c>
      <c r="G460" s="123"/>
      <c r="H460" s="1825">
        <f>F460*G460</f>
        <v>0</v>
      </c>
      <c r="I460" s="1767" t="s">
        <v>140</v>
      </c>
      <c r="J460" s="1318"/>
      <c r="K460" s="1188"/>
    </row>
    <row r="461" spans="1:11" s="1826" customFormat="1" ht="13.5" customHeight="1">
      <c r="A461" s="1822"/>
      <c r="B461" s="1531"/>
      <c r="C461" s="1532"/>
      <c r="D461" s="1827" t="s">
        <v>6972</v>
      </c>
      <c r="E461" s="1823"/>
      <c r="F461" s="1828">
        <v>60</v>
      </c>
      <c r="G461" s="123"/>
      <c r="H461" s="1825"/>
      <c r="I461" s="1825"/>
      <c r="J461" s="1829"/>
    </row>
    <row r="462" spans="1:11" s="1493" customFormat="1" ht="13.5" customHeight="1">
      <c r="A462" s="1661">
        <v>113</v>
      </c>
      <c r="B462" s="1531" t="s">
        <v>354</v>
      </c>
      <c r="C462" s="1532">
        <v>952901111</v>
      </c>
      <c r="D462" s="1532" t="s">
        <v>2749</v>
      </c>
      <c r="E462" s="1532" t="s">
        <v>109</v>
      </c>
      <c r="F462" s="1652">
        <f>SUM(F464:F465)</f>
        <v>8601.4500000000007</v>
      </c>
      <c r="G462" s="62"/>
      <c r="H462" s="1662">
        <f>F462*G462</f>
        <v>0</v>
      </c>
      <c r="I462" s="1644" t="s">
        <v>102</v>
      </c>
      <c r="J462" s="1830"/>
    </row>
    <row r="463" spans="1:11" s="1493" customFormat="1" ht="13.5" customHeight="1">
      <c r="A463" s="1661"/>
      <c r="B463" s="1531"/>
      <c r="C463" s="1532"/>
      <c r="D463" s="1536" t="s">
        <v>2748</v>
      </c>
      <c r="E463" s="1532"/>
      <c r="F463" s="1652"/>
      <c r="G463" s="62"/>
      <c r="H463" s="1662"/>
      <c r="I463" s="1644"/>
    </row>
    <row r="464" spans="1:11" s="1493" customFormat="1" ht="13.5" customHeight="1">
      <c r="A464" s="1661"/>
      <c r="B464" s="1531"/>
      <c r="C464" s="1532"/>
      <c r="D464" s="1536" t="s">
        <v>2747</v>
      </c>
      <c r="E464" s="1532"/>
      <c r="F464" s="1660">
        <v>5983.94</v>
      </c>
      <c r="G464" s="62"/>
      <c r="H464" s="1662"/>
      <c r="I464" s="1644"/>
    </row>
    <row r="465" spans="1:11" s="1493" customFormat="1" ht="13.5" customHeight="1">
      <c r="A465" s="1661"/>
      <c r="B465" s="1531"/>
      <c r="C465" s="1532"/>
      <c r="D465" s="1536" t="s">
        <v>2746</v>
      </c>
      <c r="E465" s="1532"/>
      <c r="F465" s="1660">
        <v>2617.5100000000002</v>
      </c>
      <c r="G465" s="62"/>
      <c r="H465" s="1662"/>
      <c r="I465" s="1644"/>
    </row>
    <row r="466" spans="1:11" s="1768" customFormat="1" ht="13.5" customHeight="1">
      <c r="A466" s="1804">
        <v>114</v>
      </c>
      <c r="B466" s="1763" t="s">
        <v>354</v>
      </c>
      <c r="C466" s="1764" t="s">
        <v>718</v>
      </c>
      <c r="D466" s="1764" t="s">
        <v>717</v>
      </c>
      <c r="E466" s="1764" t="s">
        <v>109</v>
      </c>
      <c r="F466" s="1780">
        <f>SUM(F467)</f>
        <v>17.95</v>
      </c>
      <c r="G466" s="166"/>
      <c r="H466" s="1766">
        <f>F466*G466</f>
        <v>0</v>
      </c>
      <c r="I466" s="1208" t="s">
        <v>140</v>
      </c>
      <c r="J466" s="1318"/>
      <c r="K466" s="1188"/>
    </row>
    <row r="467" spans="1:11" s="1793" customFormat="1" ht="13.5" customHeight="1">
      <c r="A467" s="1788"/>
      <c r="B467" s="1789"/>
      <c r="C467" s="1789"/>
      <c r="D467" s="1781" t="s">
        <v>7083</v>
      </c>
      <c r="E467" s="1764"/>
      <c r="F467" s="1773">
        <v>17.95</v>
      </c>
      <c r="G467" s="5829"/>
      <c r="H467" s="1791"/>
      <c r="I467" s="1208"/>
    </row>
    <row r="468" spans="1:11" s="1826" customFormat="1" ht="13.5" customHeight="1">
      <c r="A468" s="1822"/>
      <c r="B468" s="1531"/>
      <c r="C468" s="1532"/>
      <c r="D468" s="1827" t="s">
        <v>414</v>
      </c>
      <c r="E468" s="1823"/>
      <c r="F468" s="1831"/>
      <c r="G468" s="123"/>
      <c r="H468" s="1825"/>
      <c r="I468" s="1825"/>
      <c r="J468" s="1832"/>
    </row>
    <row r="469" spans="1:11" s="1826" customFormat="1" ht="13.5" customHeight="1">
      <c r="A469" s="1822"/>
      <c r="B469" s="1531"/>
      <c r="C469" s="1532"/>
      <c r="D469" s="1827" t="s">
        <v>716</v>
      </c>
      <c r="E469" s="1823"/>
      <c r="F469" s="1833"/>
      <c r="G469" s="123"/>
      <c r="H469" s="1825"/>
      <c r="I469" s="1834"/>
    </row>
    <row r="470" spans="1:11" s="1838" customFormat="1" ht="13.5" customHeight="1">
      <c r="A470" s="1835"/>
      <c r="B470" s="1836"/>
      <c r="C470" s="1836"/>
      <c r="D470" s="1827" t="s">
        <v>715</v>
      </c>
      <c r="E470" s="1836"/>
      <c r="F470" s="1837"/>
      <c r="G470" s="124"/>
      <c r="H470" s="1825"/>
      <c r="I470" s="1834"/>
    </row>
    <row r="471" spans="1:11" s="1838" customFormat="1" ht="13.5" customHeight="1">
      <c r="A471" s="1835"/>
      <c r="B471" s="1836"/>
      <c r="C471" s="1836"/>
      <c r="D471" s="1827" t="s">
        <v>714</v>
      </c>
      <c r="E471" s="1836"/>
      <c r="F471" s="1837"/>
      <c r="G471" s="124"/>
      <c r="H471" s="1825"/>
      <c r="I471" s="1834"/>
    </row>
    <row r="472" spans="1:11" s="1838" customFormat="1" ht="13.5" customHeight="1">
      <c r="A472" s="1835"/>
      <c r="B472" s="1836"/>
      <c r="C472" s="1836"/>
      <c r="D472" s="1827" t="s">
        <v>713</v>
      </c>
      <c r="E472" s="1836"/>
      <c r="F472" s="1837"/>
      <c r="G472" s="124"/>
      <c r="H472" s="1825"/>
      <c r="I472" s="1834"/>
    </row>
    <row r="473" spans="1:11" s="1838" customFormat="1" ht="13.5" customHeight="1">
      <c r="A473" s="1835"/>
      <c r="B473" s="1836"/>
      <c r="C473" s="1836"/>
      <c r="D473" s="1827" t="s">
        <v>413</v>
      </c>
      <c r="E473" s="1836"/>
      <c r="F473" s="1837"/>
      <c r="G473" s="124"/>
      <c r="H473" s="1825"/>
      <c r="I473" s="1834"/>
    </row>
    <row r="474" spans="1:11" s="1383" customFormat="1" ht="13.5" customHeight="1">
      <c r="A474" s="1560"/>
      <c r="B474" s="1561"/>
      <c r="C474" s="1562" t="s">
        <v>231</v>
      </c>
      <c r="D474" s="1562" t="s">
        <v>83</v>
      </c>
      <c r="E474" s="1562"/>
      <c r="F474" s="1563"/>
      <c r="G474" s="45"/>
      <c r="H474" s="1564">
        <f>SUM(H475:H482)</f>
        <v>0</v>
      </c>
      <c r="I474" s="1839"/>
      <c r="J474" s="1566"/>
    </row>
    <row r="475" spans="1:11" s="1692" customFormat="1" ht="13.5" customHeight="1">
      <c r="A475" s="6084">
        <v>115</v>
      </c>
      <c r="B475" s="1841" t="s">
        <v>354</v>
      </c>
      <c r="C475" s="1842">
        <v>998017003</v>
      </c>
      <c r="D475" s="1842" t="s">
        <v>2745</v>
      </c>
      <c r="E475" s="1842" t="s">
        <v>2744</v>
      </c>
      <c r="F475" s="6083">
        <f>SUM(F476:F478)</f>
        <v>14052.784</v>
      </c>
      <c r="G475" s="122"/>
      <c r="H475" s="1844">
        <f>F475*G475</f>
        <v>0</v>
      </c>
      <c r="I475" s="1648" t="s">
        <v>102</v>
      </c>
      <c r="J475" s="1845"/>
    </row>
    <row r="476" spans="1:11" s="1692" customFormat="1" ht="13.5" customHeight="1">
      <c r="A476" s="1840"/>
      <c r="B476" s="1841"/>
      <c r="C476" s="1842"/>
      <c r="D476" s="4512" t="s">
        <v>12083</v>
      </c>
      <c r="E476" s="1842"/>
      <c r="F476" s="1660">
        <v>5488.4650000000001</v>
      </c>
      <c r="G476" s="122"/>
      <c r="H476" s="1844"/>
      <c r="I476" s="1648"/>
      <c r="J476" s="1845"/>
    </row>
    <row r="477" spans="1:11" s="1692" customFormat="1" ht="13.5" customHeight="1">
      <c r="A477" s="1840"/>
      <c r="B477" s="1841"/>
      <c r="C477" s="1842"/>
      <c r="D477" s="4512" t="s">
        <v>12033</v>
      </c>
      <c r="E477" s="1842"/>
      <c r="F477" s="6082">
        <f>-2.465</f>
        <v>-2.4649999999999999</v>
      </c>
      <c r="G477" s="122"/>
      <c r="H477" s="1844"/>
      <c r="I477" s="1648"/>
      <c r="J477" s="1845"/>
    </row>
    <row r="478" spans="1:11" s="1692" customFormat="1" ht="13.5" customHeight="1">
      <c r="A478" s="1840"/>
      <c r="B478" s="1841"/>
      <c r="C478" s="1842"/>
      <c r="D478" s="4512" t="s">
        <v>12310</v>
      </c>
      <c r="E478" s="1842"/>
      <c r="F478" s="6082">
        <f>8566.784</f>
        <v>8566.7839999999997</v>
      </c>
      <c r="G478" s="122"/>
      <c r="H478" s="1844"/>
      <c r="I478" s="1648"/>
      <c r="J478" s="1845"/>
    </row>
    <row r="479" spans="1:11" s="6156" customFormat="1" ht="13.5" customHeight="1">
      <c r="A479" s="6093" t="s">
        <v>7162</v>
      </c>
      <c r="B479" s="6157" t="s">
        <v>354</v>
      </c>
      <c r="C479" s="1243">
        <v>998001011</v>
      </c>
      <c r="D479" s="1243" t="s">
        <v>12085</v>
      </c>
      <c r="E479" s="1243" t="s">
        <v>2744</v>
      </c>
      <c r="F479" s="6083">
        <f>SUM(F480:F480)</f>
        <v>939.69200000000001</v>
      </c>
      <c r="G479" s="6155"/>
      <c r="H479" s="6158">
        <f>F479*G479</f>
        <v>0</v>
      </c>
      <c r="I479" s="6159" t="s">
        <v>102</v>
      </c>
      <c r="J479" s="1845"/>
    </row>
    <row r="480" spans="1:11" s="6156" customFormat="1" ht="13.5" customHeight="1">
      <c r="A480" s="6093"/>
      <c r="B480" s="6157"/>
      <c r="C480" s="1243"/>
      <c r="D480" s="4512" t="s">
        <v>12086</v>
      </c>
      <c r="E480" s="1243"/>
      <c r="F480" s="6082">
        <f>939.692</f>
        <v>939.69200000000001</v>
      </c>
      <c r="G480" s="6158"/>
      <c r="H480" s="6158"/>
      <c r="I480" s="6159"/>
      <c r="J480" s="1845"/>
    </row>
    <row r="481" spans="1:10" s="1614" customFormat="1" ht="13.5" customHeight="1">
      <c r="A481" s="1846">
        <v>116</v>
      </c>
      <c r="B481" s="1376" t="s">
        <v>106</v>
      </c>
      <c r="C481" s="1377" t="s">
        <v>230</v>
      </c>
      <c r="D481" s="1377" t="s">
        <v>229</v>
      </c>
      <c r="E481" s="1377" t="s">
        <v>103</v>
      </c>
      <c r="F481" s="1843">
        <f>F482</f>
        <v>40</v>
      </c>
      <c r="G481" s="122"/>
      <c r="H481" s="1378">
        <f>F481*G481</f>
        <v>0</v>
      </c>
      <c r="I481" s="1648" t="s">
        <v>102</v>
      </c>
      <c r="J481" s="1566"/>
    </row>
    <row r="482" spans="1:10" s="1847" customFormat="1" ht="27.25" customHeight="1">
      <c r="A482" s="1612"/>
      <c r="B482" s="1376"/>
      <c r="C482" s="1377"/>
      <c r="D482" s="1630" t="s">
        <v>228</v>
      </c>
      <c r="E482" s="1377"/>
      <c r="F482" s="1631">
        <v>40</v>
      </c>
      <c r="G482" s="122"/>
      <c r="H482" s="1378"/>
      <c r="I482" s="1380"/>
      <c r="J482" s="1714"/>
    </row>
    <row r="483" spans="1:10" s="1493" customFormat="1" ht="21" customHeight="1">
      <c r="A483" s="1514"/>
      <c r="B483" s="1645"/>
      <c r="C483" s="1645" t="s">
        <v>82</v>
      </c>
      <c r="D483" s="1645" t="s">
        <v>81</v>
      </c>
      <c r="E483" s="1645"/>
      <c r="F483" s="1848"/>
      <c r="G483" s="60"/>
      <c r="H483" s="1647">
        <f>SUM(H484,H503,H615,H721,H735,H739,H863,H874,H890,H903,H931,H1103,H1269,H1284,H1327,H1348,H1363,)</f>
        <v>0</v>
      </c>
      <c r="I483" s="1670"/>
    </row>
    <row r="484" spans="1:10" s="1247" customFormat="1" ht="13.5" customHeight="1">
      <c r="A484" s="1560"/>
      <c r="B484" s="1561"/>
      <c r="C484" s="1562" t="s">
        <v>2731</v>
      </c>
      <c r="D484" s="1562" t="s">
        <v>2598</v>
      </c>
      <c r="E484" s="1562"/>
      <c r="F484" s="1563"/>
      <c r="G484" s="45"/>
      <c r="H484" s="1564">
        <f>SUM(H485:H488,H491:H494,H497:H502)</f>
        <v>0</v>
      </c>
      <c r="I484" s="1849"/>
      <c r="J484" s="1566"/>
    </row>
    <row r="485" spans="1:10" s="1247" customFormat="1" ht="13.5" customHeight="1">
      <c r="A485" s="1612">
        <v>117</v>
      </c>
      <c r="B485" s="1376">
        <v>711</v>
      </c>
      <c r="C485" s="1377">
        <v>711161383</v>
      </c>
      <c r="D485" s="1377" t="s">
        <v>2743</v>
      </c>
      <c r="E485" s="1377" t="s">
        <v>123</v>
      </c>
      <c r="F485" s="1626">
        <f>SUM(F486)</f>
        <v>374.858</v>
      </c>
      <c r="G485" s="122"/>
      <c r="H485" s="1378">
        <f>F485*G485</f>
        <v>0</v>
      </c>
      <c r="I485" s="1648" t="s">
        <v>102</v>
      </c>
      <c r="J485" s="1566"/>
    </row>
    <row r="486" spans="1:10" s="1247" customFormat="1" ht="13.5" customHeight="1">
      <c r="A486" s="1635"/>
      <c r="B486" s="1636"/>
      <c r="C486" s="1637"/>
      <c r="D486" s="1630" t="s">
        <v>2742</v>
      </c>
      <c r="E486" s="1637"/>
      <c r="F486" s="1618">
        <f>(340.78)*1.1</f>
        <v>374.858</v>
      </c>
      <c r="G486" s="1639"/>
      <c r="H486" s="1378"/>
      <c r="I486" s="1849"/>
      <c r="J486" s="1566"/>
    </row>
    <row r="487" spans="1:10" s="1247" customFormat="1" ht="13.5" customHeight="1">
      <c r="A487" s="1375">
        <v>118</v>
      </c>
      <c r="B487" s="1376">
        <v>711</v>
      </c>
      <c r="C487" s="1377" t="s">
        <v>2741</v>
      </c>
      <c r="D487" s="1377" t="s">
        <v>2740</v>
      </c>
      <c r="E487" s="1377" t="s">
        <v>109</v>
      </c>
      <c r="F487" s="1626">
        <f>SUM(F491:F491)</f>
        <v>6084.34</v>
      </c>
      <c r="G487" s="1378">
        <f>SUM(H489:H490)/F487</f>
        <v>0</v>
      </c>
      <c r="H487" s="1378">
        <f>F487*G487</f>
        <v>0</v>
      </c>
      <c r="I487" s="1380" t="s">
        <v>60</v>
      </c>
      <c r="J487" s="1850"/>
    </row>
    <row r="488" spans="1:10" s="1247" customFormat="1" ht="28.2" customHeight="1">
      <c r="A488" s="1375"/>
      <c r="B488" s="1376"/>
      <c r="C488" s="1377"/>
      <c r="D488" s="1630" t="s">
        <v>2736</v>
      </c>
      <c r="E488" s="1377"/>
      <c r="F488" s="1626"/>
      <c r="G488" s="1378"/>
      <c r="H488" s="1378"/>
      <c r="I488" s="1380"/>
      <c r="J488" s="1851"/>
    </row>
    <row r="489" spans="1:10" s="1247" customFormat="1" ht="40.549999999999997" customHeight="1">
      <c r="A489" s="1265" t="s">
        <v>11689</v>
      </c>
      <c r="B489" s="1376"/>
      <c r="C489" s="1852"/>
      <c r="D489" s="1630" t="s">
        <v>2735</v>
      </c>
      <c r="E489" s="1617" t="s">
        <v>109</v>
      </c>
      <c r="F489" s="1631">
        <v>6084.34</v>
      </c>
      <c r="G489" s="5831"/>
      <c r="H489" s="1632">
        <f>F489*G489</f>
        <v>0</v>
      </c>
      <c r="I489" s="1717"/>
      <c r="J489" s="1566"/>
    </row>
    <row r="490" spans="1:10" s="1247" customFormat="1" ht="13.5" customHeight="1">
      <c r="A490" s="1265" t="s">
        <v>11690</v>
      </c>
      <c r="B490" s="1376"/>
      <c r="C490" s="1852"/>
      <c r="D490" s="1630" t="s">
        <v>2734</v>
      </c>
      <c r="E490" s="1617" t="s">
        <v>109</v>
      </c>
      <c r="F490" s="1631">
        <f>F487</f>
        <v>6084.34</v>
      </c>
      <c r="G490" s="5831"/>
      <c r="H490" s="1632">
        <f>F490*G490</f>
        <v>0</v>
      </c>
      <c r="I490" s="1717"/>
      <c r="J490" s="1853"/>
    </row>
    <row r="491" spans="1:10" s="1247" customFormat="1" ht="13.5" customHeight="1">
      <c r="A491" s="1854"/>
      <c r="B491" s="1637"/>
      <c r="C491" s="1637"/>
      <c r="D491" s="1630" t="s">
        <v>2739</v>
      </c>
      <c r="E491" s="1637"/>
      <c r="F491" s="1855">
        <f>6084.34</f>
        <v>6084.34</v>
      </c>
      <c r="G491" s="1639"/>
      <c r="H491" s="1378"/>
      <c r="I491" s="1856"/>
      <c r="J491" s="1857"/>
    </row>
    <row r="492" spans="1:10" s="1247" customFormat="1" ht="40.549999999999997" customHeight="1">
      <c r="A492" s="1858"/>
      <c r="B492" s="1376"/>
      <c r="C492" s="1377"/>
      <c r="D492" s="1630" t="s">
        <v>2732</v>
      </c>
      <c r="E492" s="1377"/>
      <c r="F492" s="1631"/>
      <c r="G492" s="1378"/>
      <c r="H492" s="1378"/>
      <c r="I492" s="1380"/>
      <c r="J492" s="1859"/>
    </row>
    <row r="493" spans="1:10" s="1247" customFormat="1" ht="13.5" customHeight="1">
      <c r="A493" s="1375">
        <v>119</v>
      </c>
      <c r="B493" s="1376">
        <v>711</v>
      </c>
      <c r="C493" s="1377" t="s">
        <v>2738</v>
      </c>
      <c r="D493" s="1377" t="s">
        <v>2737</v>
      </c>
      <c r="E493" s="1377" t="s">
        <v>109</v>
      </c>
      <c r="F493" s="1626">
        <f>SUM(F497:F497)</f>
        <v>408.94</v>
      </c>
      <c r="G493" s="1378">
        <f>SUM(H495:H496)/F493</f>
        <v>0</v>
      </c>
      <c r="H493" s="1378">
        <f>F493*G493</f>
        <v>0</v>
      </c>
      <c r="I493" s="1380" t="s">
        <v>60</v>
      </c>
      <c r="J493" s="1860"/>
    </row>
    <row r="494" spans="1:10" s="1247" customFormat="1" ht="13.5" customHeight="1">
      <c r="A494" s="1375"/>
      <c r="B494" s="1376"/>
      <c r="C494" s="1377"/>
      <c r="D494" s="1630" t="s">
        <v>2736</v>
      </c>
      <c r="E494" s="1377"/>
      <c r="F494" s="1626"/>
      <c r="G494" s="1378"/>
      <c r="H494" s="1378"/>
      <c r="I494" s="1380"/>
      <c r="J494" s="1851"/>
    </row>
    <row r="495" spans="1:10" s="1247" customFormat="1" ht="40.549999999999997" customHeight="1">
      <c r="A495" s="1265" t="s">
        <v>11958</v>
      </c>
      <c r="B495" s="1376"/>
      <c r="C495" s="1852"/>
      <c r="D495" s="1630" t="s">
        <v>2735</v>
      </c>
      <c r="E495" s="1617" t="s">
        <v>109</v>
      </c>
      <c r="F495" s="1631">
        <f>F493</f>
        <v>408.94</v>
      </c>
      <c r="G495" s="5831"/>
      <c r="H495" s="1632">
        <f>F495*G495</f>
        <v>0</v>
      </c>
      <c r="I495" s="1717"/>
      <c r="J495" s="1850"/>
    </row>
    <row r="496" spans="1:10" s="1247" customFormat="1" ht="13.5" customHeight="1">
      <c r="A496" s="1265" t="s">
        <v>11959</v>
      </c>
      <c r="B496" s="1376"/>
      <c r="C496" s="1852"/>
      <c r="D496" s="1630" t="s">
        <v>2734</v>
      </c>
      <c r="E496" s="1617" t="s">
        <v>109</v>
      </c>
      <c r="F496" s="1631">
        <f>F493</f>
        <v>408.94</v>
      </c>
      <c r="G496" s="5831"/>
      <c r="H496" s="1632">
        <f>F496*G496</f>
        <v>0</v>
      </c>
      <c r="I496" s="1717"/>
      <c r="J496" s="1853"/>
    </row>
    <row r="497" spans="1:10" s="1247" customFormat="1" ht="13.5" customHeight="1">
      <c r="A497" s="1854"/>
      <c r="B497" s="1637"/>
      <c r="C497" s="1637"/>
      <c r="D497" s="1630" t="s">
        <v>2733</v>
      </c>
      <c r="E497" s="1637"/>
      <c r="F497" s="1855">
        <v>408.94</v>
      </c>
      <c r="G497" s="1639"/>
      <c r="H497" s="1378"/>
      <c r="I497" s="1849"/>
      <c r="J497" s="1861"/>
    </row>
    <row r="498" spans="1:10" s="1247" customFormat="1" ht="40.549999999999997" customHeight="1">
      <c r="A498" s="1858"/>
      <c r="B498" s="1376"/>
      <c r="C498" s="1377"/>
      <c r="D498" s="1630" t="s">
        <v>2732</v>
      </c>
      <c r="E498" s="1377"/>
      <c r="F498" s="1631"/>
      <c r="G498" s="1378"/>
      <c r="H498" s="1378"/>
      <c r="I498" s="1380"/>
      <c r="J498" s="1862"/>
    </row>
    <row r="499" spans="1:10" s="1247" customFormat="1" ht="13.5" customHeight="1">
      <c r="A499" s="1612">
        <v>120</v>
      </c>
      <c r="B499" s="1376" t="s">
        <v>2731</v>
      </c>
      <c r="C499" s="1377">
        <v>998711203</v>
      </c>
      <c r="D499" s="1377" t="s">
        <v>2730</v>
      </c>
      <c r="E499" s="1377" t="s">
        <v>10</v>
      </c>
      <c r="F499" s="1626">
        <v>3.42</v>
      </c>
      <c r="G499" s="122"/>
      <c r="H499" s="1378">
        <f>F499*G499</f>
        <v>0</v>
      </c>
      <c r="I499" s="1380" t="s">
        <v>102</v>
      </c>
      <c r="J499" s="1863"/>
    </row>
    <row r="500" spans="1:10" s="1692" customFormat="1" ht="13.5" customHeight="1">
      <c r="A500" s="1612">
        <v>121</v>
      </c>
      <c r="B500" s="1376" t="s">
        <v>106</v>
      </c>
      <c r="C500" s="1377" t="s">
        <v>614</v>
      </c>
      <c r="D500" s="1377" t="s">
        <v>613</v>
      </c>
      <c r="E500" s="1377" t="s">
        <v>103</v>
      </c>
      <c r="F500" s="1626">
        <f>F501</f>
        <v>20</v>
      </c>
      <c r="G500" s="122"/>
      <c r="H500" s="1378">
        <f>F500*G500</f>
        <v>0</v>
      </c>
      <c r="I500" s="1380" t="s">
        <v>102</v>
      </c>
      <c r="J500" s="1864"/>
    </row>
    <row r="501" spans="1:10" s="1247" customFormat="1" ht="13.5" customHeight="1">
      <c r="A501" s="1854"/>
      <c r="B501" s="1637"/>
      <c r="C501" s="1637"/>
      <c r="D501" s="1630" t="s">
        <v>2729</v>
      </c>
      <c r="E501" s="1637"/>
      <c r="F501" s="1855">
        <v>20</v>
      </c>
      <c r="G501" s="129"/>
      <c r="H501" s="1378"/>
      <c r="I501" s="1856"/>
      <c r="J501" s="1857"/>
    </row>
    <row r="502" spans="1:10" s="1692" customFormat="1" ht="13.5" customHeight="1">
      <c r="A502" s="1635"/>
      <c r="B502" s="1636"/>
      <c r="C502" s="1637"/>
      <c r="D502" s="1630" t="s">
        <v>100</v>
      </c>
      <c r="E502" s="1865"/>
      <c r="F502" s="1866"/>
      <c r="G502" s="129"/>
      <c r="H502" s="1378"/>
      <c r="I502" s="1849"/>
      <c r="J502" s="1867"/>
    </row>
    <row r="503" spans="1:10" s="1383" customFormat="1" ht="13.5" customHeight="1">
      <c r="A503" s="1560"/>
      <c r="B503" s="1561"/>
      <c r="C503" s="1562">
        <v>712</v>
      </c>
      <c r="D503" s="1562" t="s">
        <v>399</v>
      </c>
      <c r="E503" s="1562"/>
      <c r="F503" s="1563"/>
      <c r="G503" s="45"/>
      <c r="H503" s="1564">
        <f>SUM(H504,H516,H533,H548,H561,H574,H588,H601,H611:H612)</f>
        <v>0</v>
      </c>
      <c r="I503" s="1839"/>
      <c r="J503" s="1566"/>
    </row>
    <row r="504" spans="1:10" s="1383" customFormat="1" ht="13.5" customHeight="1">
      <c r="A504" s="1846">
        <v>122</v>
      </c>
      <c r="B504" s="1376" t="s">
        <v>661</v>
      </c>
      <c r="C504" s="1377" t="s">
        <v>670</v>
      </c>
      <c r="D504" s="1377" t="s">
        <v>712</v>
      </c>
      <c r="E504" s="1377" t="s">
        <v>109</v>
      </c>
      <c r="F504" s="1378">
        <f>SUM(F514:F514)</f>
        <v>3050</v>
      </c>
      <c r="G504" s="1378">
        <f>SUM(H506:H513)/F504</f>
        <v>0</v>
      </c>
      <c r="H504" s="1378">
        <f>F504*G504</f>
        <v>0</v>
      </c>
      <c r="I504" s="1380" t="s">
        <v>60</v>
      </c>
      <c r="J504" s="1566"/>
    </row>
    <row r="505" spans="1:10" s="1383" customFormat="1" ht="13.5" customHeight="1">
      <c r="A505" s="1846"/>
      <c r="B505" s="1376"/>
      <c r="C505" s="1377"/>
      <c r="D505" s="1630" t="s">
        <v>621</v>
      </c>
      <c r="E505" s="1377"/>
      <c r="F505" s="1632"/>
      <c r="G505" s="122"/>
      <c r="H505" s="1378"/>
      <c r="I505" s="1380"/>
      <c r="J505" s="1566"/>
    </row>
    <row r="506" spans="1:10" s="1383" customFormat="1" ht="27.25" customHeight="1">
      <c r="A506" s="1265" t="s">
        <v>11691</v>
      </c>
      <c r="B506" s="1376"/>
      <c r="C506" s="1852"/>
      <c r="D506" s="1617" t="s">
        <v>6961</v>
      </c>
      <c r="E506" s="1617" t="s">
        <v>109</v>
      </c>
      <c r="F506" s="1631">
        <v>3050</v>
      </c>
      <c r="G506" s="5831"/>
      <c r="H506" s="1632">
        <f t="shared" ref="H506:H513" si="1">F506*G506</f>
        <v>0</v>
      </c>
      <c r="I506" s="1717"/>
      <c r="J506" s="1566"/>
    </row>
    <row r="507" spans="1:10" s="1383" customFormat="1" ht="13.5" customHeight="1">
      <c r="A507" s="1265" t="s">
        <v>11692</v>
      </c>
      <c r="B507" s="1376"/>
      <c r="C507" s="1852"/>
      <c r="D507" s="1617" t="s">
        <v>711</v>
      </c>
      <c r="E507" s="1617" t="s">
        <v>109</v>
      </c>
      <c r="F507" s="1631">
        <v>3050</v>
      </c>
      <c r="G507" s="5831"/>
      <c r="H507" s="1632">
        <f t="shared" si="1"/>
        <v>0</v>
      </c>
      <c r="I507" s="1717"/>
      <c r="J507" s="1566"/>
    </row>
    <row r="508" spans="1:10" s="1383" customFormat="1" ht="13.5" customHeight="1">
      <c r="A508" s="1868" t="s">
        <v>11693</v>
      </c>
      <c r="B508" s="1869"/>
      <c r="C508" s="1870"/>
      <c r="D508" s="1617" t="s">
        <v>710</v>
      </c>
      <c r="E508" s="1617" t="s">
        <v>109</v>
      </c>
      <c r="F508" s="1631">
        <v>3050</v>
      </c>
      <c r="G508" s="5832"/>
      <c r="H508" s="1632">
        <f t="shared" si="1"/>
        <v>0</v>
      </c>
      <c r="I508" s="1871"/>
      <c r="J508" s="1566"/>
    </row>
    <row r="509" spans="1:10" s="1383" customFormat="1" ht="13.5" customHeight="1">
      <c r="A509" s="1265" t="s">
        <v>11694</v>
      </c>
      <c r="B509" s="1376"/>
      <c r="C509" s="1852"/>
      <c r="D509" s="1617" t="s">
        <v>709</v>
      </c>
      <c r="E509" s="1617" t="s">
        <v>109</v>
      </c>
      <c r="F509" s="1631">
        <v>3050</v>
      </c>
      <c r="G509" s="5831"/>
      <c r="H509" s="1632">
        <f t="shared" si="1"/>
        <v>0</v>
      </c>
      <c r="I509" s="1717"/>
      <c r="J509" s="1498"/>
    </row>
    <row r="510" spans="1:10" s="1383" customFormat="1" ht="13.5" customHeight="1">
      <c r="A510" s="1868" t="s">
        <v>11695</v>
      </c>
      <c r="B510" s="1869"/>
      <c r="C510" s="1870"/>
      <c r="D510" s="1617" t="s">
        <v>708</v>
      </c>
      <c r="E510" s="1872" t="s">
        <v>109</v>
      </c>
      <c r="F510" s="1631">
        <v>3050</v>
      </c>
      <c r="G510" s="5832"/>
      <c r="H510" s="1632">
        <f t="shared" si="1"/>
        <v>0</v>
      </c>
      <c r="I510" s="1871"/>
      <c r="J510" s="1873"/>
    </row>
    <row r="511" spans="1:10" s="1383" customFormat="1" ht="27.25" customHeight="1">
      <c r="A511" s="1265" t="s">
        <v>11696</v>
      </c>
      <c r="B511" s="1376"/>
      <c r="C511" s="1852"/>
      <c r="D511" s="1617" t="s">
        <v>707</v>
      </c>
      <c r="E511" s="1617" t="s">
        <v>109</v>
      </c>
      <c r="F511" s="1631">
        <v>3050</v>
      </c>
      <c r="G511" s="5831"/>
      <c r="H511" s="1632">
        <f t="shared" si="1"/>
        <v>0</v>
      </c>
      <c r="I511" s="1717"/>
      <c r="J511" s="1649"/>
    </row>
    <row r="512" spans="1:10" s="1875" customFormat="1" ht="13.5" customHeight="1">
      <c r="A512" s="1868" t="s">
        <v>11697</v>
      </c>
      <c r="B512" s="1869"/>
      <c r="C512" s="1870"/>
      <c r="D512" s="1617" t="s">
        <v>684</v>
      </c>
      <c r="E512" s="1872" t="s">
        <v>109</v>
      </c>
      <c r="F512" s="1631">
        <v>3050</v>
      </c>
      <c r="G512" s="5832"/>
      <c r="H512" s="1632">
        <f t="shared" si="1"/>
        <v>0</v>
      </c>
      <c r="I512" s="1871"/>
      <c r="J512" s="1874"/>
    </row>
    <row r="513" spans="1:10" s="1383" customFormat="1" ht="13.5" customHeight="1">
      <c r="A513" s="1265" t="s">
        <v>11698</v>
      </c>
      <c r="B513" s="1376"/>
      <c r="C513" s="1852"/>
      <c r="D513" s="1617" t="s">
        <v>683</v>
      </c>
      <c r="E513" s="1617" t="s">
        <v>109</v>
      </c>
      <c r="F513" s="1631">
        <v>3050</v>
      </c>
      <c r="G513" s="171"/>
      <c r="H513" s="1632">
        <f t="shared" si="1"/>
        <v>0</v>
      </c>
      <c r="I513" s="1717"/>
    </row>
    <row r="514" spans="1:10" s="1847" customFormat="1" ht="13.5" customHeight="1">
      <c r="A514" s="1612"/>
      <c r="B514" s="1376"/>
      <c r="C514" s="1876"/>
      <c r="D514" s="1630" t="s">
        <v>706</v>
      </c>
      <c r="E514" s="1377"/>
      <c r="F514" s="1877">
        <v>3050</v>
      </c>
      <c r="G514" s="122"/>
      <c r="H514" s="1378"/>
      <c r="I514" s="1878"/>
      <c r="J514" s="1247"/>
    </row>
    <row r="515" spans="1:10" s="1383" customFormat="1" ht="39" customHeight="1">
      <c r="A515" s="1265"/>
      <c r="B515" s="1636"/>
      <c r="C515" s="1637"/>
      <c r="D515" s="1630" t="s">
        <v>2723</v>
      </c>
      <c r="E515" s="1637"/>
      <c r="F515" s="1639"/>
      <c r="G515" s="129"/>
      <c r="H515" s="1378"/>
      <c r="I515" s="1380"/>
      <c r="J515" s="1247"/>
    </row>
    <row r="516" spans="1:10" s="1383" customFormat="1" ht="13.5" customHeight="1">
      <c r="A516" s="1846">
        <v>123</v>
      </c>
      <c r="B516" s="1376" t="s">
        <v>661</v>
      </c>
      <c r="C516" s="1377" t="s">
        <v>2728</v>
      </c>
      <c r="D516" s="1377" t="s">
        <v>705</v>
      </c>
      <c r="E516" s="1377" t="s">
        <v>109</v>
      </c>
      <c r="F516" s="1378">
        <f>SUM(F530:F530)</f>
        <v>660</v>
      </c>
      <c r="G516" s="1378">
        <f>SUM(H518:H529)/F516</f>
        <v>0</v>
      </c>
      <c r="H516" s="1378">
        <f>F516*G516</f>
        <v>0</v>
      </c>
      <c r="I516" s="1380" t="s">
        <v>60</v>
      </c>
      <c r="J516" s="1566"/>
    </row>
    <row r="517" spans="1:10" s="1383" customFormat="1" ht="13.5" customHeight="1">
      <c r="A517" s="1846"/>
      <c r="B517" s="1376"/>
      <c r="C517" s="1377"/>
      <c r="D517" s="1630" t="s">
        <v>621</v>
      </c>
      <c r="E517" s="1377"/>
      <c r="F517" s="1632"/>
      <c r="G517" s="122"/>
      <c r="H517" s="1378"/>
      <c r="I517" s="1380"/>
      <c r="J517" s="1566"/>
    </row>
    <row r="518" spans="1:10" s="1383" customFormat="1" ht="27.25" customHeight="1">
      <c r="A518" s="1265" t="s">
        <v>11699</v>
      </c>
      <c r="B518" s="1376"/>
      <c r="C518" s="1852"/>
      <c r="D518" s="1630" t="s">
        <v>704</v>
      </c>
      <c r="E518" s="1617" t="s">
        <v>109</v>
      </c>
      <c r="F518" s="1631">
        <v>660</v>
      </c>
      <c r="G518" s="5831"/>
      <c r="H518" s="1632">
        <f t="shared" ref="H518:H529" si="2">F518*G518</f>
        <v>0</v>
      </c>
      <c r="I518" s="1717"/>
      <c r="J518" s="1874"/>
    </row>
    <row r="519" spans="1:10" s="1383" customFormat="1" ht="13.5" customHeight="1">
      <c r="A519" s="1265" t="s">
        <v>11700</v>
      </c>
      <c r="B519" s="1376"/>
      <c r="C519" s="1852"/>
      <c r="D519" s="1630" t="s">
        <v>703</v>
      </c>
      <c r="E519" s="1617" t="s">
        <v>109</v>
      </c>
      <c r="F519" s="1631">
        <v>660</v>
      </c>
      <c r="G519" s="5831"/>
      <c r="H519" s="1632">
        <f t="shared" si="2"/>
        <v>0</v>
      </c>
      <c r="I519" s="1717"/>
      <c r="J519" s="1874"/>
    </row>
    <row r="520" spans="1:10" s="1383" customFormat="1" ht="13.5" customHeight="1">
      <c r="A520" s="1265" t="s">
        <v>11701</v>
      </c>
      <c r="B520" s="1376"/>
      <c r="C520" s="1852"/>
      <c r="D520" s="1630" t="s">
        <v>697</v>
      </c>
      <c r="E520" s="1617" t="s">
        <v>109</v>
      </c>
      <c r="F520" s="1631">
        <v>660</v>
      </c>
      <c r="G520" s="5831"/>
      <c r="H520" s="1632">
        <f t="shared" si="2"/>
        <v>0</v>
      </c>
      <c r="I520" s="1717"/>
      <c r="J520" s="1874"/>
    </row>
    <row r="521" spans="1:10" s="1383" customFormat="1" ht="13.5" customHeight="1">
      <c r="A521" s="1265" t="s">
        <v>11702</v>
      </c>
      <c r="B521" s="1376"/>
      <c r="C521" s="1852"/>
      <c r="D521" s="1617" t="s">
        <v>696</v>
      </c>
      <c r="E521" s="1617" t="s">
        <v>109</v>
      </c>
      <c r="F521" s="1631">
        <v>660</v>
      </c>
      <c r="G521" s="5831"/>
      <c r="H521" s="1632">
        <f t="shared" si="2"/>
        <v>0</v>
      </c>
      <c r="I521" s="1717"/>
      <c r="J521" s="1874"/>
    </row>
    <row r="522" spans="1:10" s="1383" customFormat="1" ht="27.25" customHeight="1">
      <c r="A522" s="1265" t="s">
        <v>11703</v>
      </c>
      <c r="B522" s="1376"/>
      <c r="C522" s="1852"/>
      <c r="D522" s="1630" t="s">
        <v>677</v>
      </c>
      <c r="E522" s="1617" t="s">
        <v>109</v>
      </c>
      <c r="F522" s="1631">
        <v>660</v>
      </c>
      <c r="G522" s="171"/>
      <c r="H522" s="1632">
        <f t="shared" si="2"/>
        <v>0</v>
      </c>
      <c r="I522" s="1717"/>
      <c r="J522" s="1874"/>
    </row>
    <row r="523" spans="1:10" s="1383" customFormat="1" ht="13.5" customHeight="1">
      <c r="A523" s="1265" t="s">
        <v>11704</v>
      </c>
      <c r="B523" s="1376"/>
      <c r="C523" s="1852"/>
      <c r="D523" s="1617" t="s">
        <v>702</v>
      </c>
      <c r="E523" s="1617" t="s">
        <v>109</v>
      </c>
      <c r="F523" s="1631">
        <v>660</v>
      </c>
      <c r="G523" s="171"/>
      <c r="H523" s="1632">
        <f t="shared" si="2"/>
        <v>0</v>
      </c>
      <c r="I523" s="1380"/>
      <c r="J523" s="1566"/>
    </row>
    <row r="524" spans="1:10" s="1383" customFormat="1" ht="27.25" customHeight="1">
      <c r="A524" s="1265" t="s">
        <v>11705</v>
      </c>
      <c r="B524" s="1376"/>
      <c r="C524" s="1852"/>
      <c r="D524" s="1617" t="s">
        <v>701</v>
      </c>
      <c r="E524" s="1617" t="s">
        <v>109</v>
      </c>
      <c r="F524" s="1631">
        <v>660</v>
      </c>
      <c r="G524" s="5831"/>
      <c r="H524" s="1632">
        <f t="shared" si="2"/>
        <v>0</v>
      </c>
      <c r="I524" s="1717"/>
      <c r="J524" s="1566"/>
    </row>
    <row r="525" spans="1:10" s="1383" customFormat="1" ht="27.25" customHeight="1">
      <c r="A525" s="1265" t="s">
        <v>11706</v>
      </c>
      <c r="B525" s="1376"/>
      <c r="C525" s="1852"/>
      <c r="D525" s="1617" t="s">
        <v>676</v>
      </c>
      <c r="E525" s="1617" t="s">
        <v>109</v>
      </c>
      <c r="F525" s="1631">
        <v>660</v>
      </c>
      <c r="G525" s="5831"/>
      <c r="H525" s="1632">
        <f t="shared" si="2"/>
        <v>0</v>
      </c>
      <c r="I525" s="1717"/>
      <c r="J525" s="1566"/>
    </row>
    <row r="526" spans="1:10" s="1383" customFormat="1" ht="13.5" customHeight="1">
      <c r="A526" s="1265" t="s">
        <v>11707</v>
      </c>
      <c r="B526" s="1376"/>
      <c r="C526" s="1852"/>
      <c r="D526" s="1617" t="s">
        <v>693</v>
      </c>
      <c r="E526" s="1617" t="s">
        <v>109</v>
      </c>
      <c r="F526" s="1631">
        <v>120</v>
      </c>
      <c r="G526" s="5831"/>
      <c r="H526" s="1632">
        <f t="shared" si="2"/>
        <v>0</v>
      </c>
      <c r="I526" s="1717"/>
      <c r="J526" s="1874"/>
    </row>
    <row r="527" spans="1:10" s="1383" customFormat="1" ht="27.25" customHeight="1">
      <c r="A527" s="1265" t="s">
        <v>11708</v>
      </c>
      <c r="B527" s="1376"/>
      <c r="C527" s="1852"/>
      <c r="D527" s="1617" t="s">
        <v>674</v>
      </c>
      <c r="E527" s="1617" t="s">
        <v>109</v>
      </c>
      <c r="F527" s="1631">
        <v>120</v>
      </c>
      <c r="G527" s="5831"/>
      <c r="H527" s="1632">
        <f t="shared" si="2"/>
        <v>0</v>
      </c>
      <c r="I527" s="1717"/>
      <c r="J527" s="1874"/>
    </row>
    <row r="528" spans="1:10" s="1383" customFormat="1" ht="27.25" customHeight="1">
      <c r="A528" s="1265" t="s">
        <v>11960</v>
      </c>
      <c r="B528" s="1376"/>
      <c r="C528" s="1852"/>
      <c r="D528" s="1617" t="s">
        <v>700</v>
      </c>
      <c r="E528" s="1617" t="s">
        <v>109</v>
      </c>
      <c r="F528" s="1631">
        <v>660</v>
      </c>
      <c r="G528" s="5831"/>
      <c r="H528" s="1632">
        <f t="shared" si="2"/>
        <v>0</v>
      </c>
      <c r="I528" s="1717"/>
      <c r="J528" s="1566"/>
    </row>
    <row r="529" spans="1:10" s="1383" customFormat="1" ht="13.5" customHeight="1">
      <c r="A529" s="1265" t="s">
        <v>11961</v>
      </c>
      <c r="B529" s="1376"/>
      <c r="C529" s="1852"/>
      <c r="D529" s="1617" t="s">
        <v>664</v>
      </c>
      <c r="E529" s="1617" t="s">
        <v>109</v>
      </c>
      <c r="F529" s="1631">
        <v>660</v>
      </c>
      <c r="G529" s="5831"/>
      <c r="H529" s="1632">
        <f t="shared" si="2"/>
        <v>0</v>
      </c>
      <c r="I529" s="1717"/>
      <c r="J529" s="1566"/>
    </row>
    <row r="530" spans="1:10" s="1847" customFormat="1" ht="13.5" customHeight="1">
      <c r="A530" s="1612"/>
      <c r="B530" s="1376"/>
      <c r="C530" s="1876"/>
      <c r="D530" s="1630" t="s">
        <v>662</v>
      </c>
      <c r="E530" s="1377"/>
      <c r="F530" s="1877">
        <f>5.5*60*2</f>
        <v>660</v>
      </c>
      <c r="G530" s="122"/>
      <c r="H530" s="1378"/>
      <c r="I530" s="1878"/>
      <c r="J530" s="1247"/>
    </row>
    <row r="531" spans="1:10" s="1847" customFormat="1" ht="13.5" customHeight="1">
      <c r="A531" s="1612"/>
      <c r="B531" s="1376"/>
      <c r="C531" s="1876"/>
      <c r="D531" s="1630" t="s">
        <v>699</v>
      </c>
      <c r="E531" s="1377"/>
      <c r="F531" s="1877"/>
      <c r="G531" s="122"/>
      <c r="H531" s="1378"/>
      <c r="I531" s="1878"/>
      <c r="J531" s="1247"/>
    </row>
    <row r="532" spans="1:10" s="1383" customFormat="1" ht="39" customHeight="1">
      <c r="A532" s="1265"/>
      <c r="B532" s="1636"/>
      <c r="C532" s="1637"/>
      <c r="D532" s="1630" t="s">
        <v>2723</v>
      </c>
      <c r="E532" s="1637"/>
      <c r="F532" s="1639"/>
      <c r="G532" s="129"/>
      <c r="H532" s="1378"/>
      <c r="I532" s="1380"/>
      <c r="J532" s="1247"/>
    </row>
    <row r="533" spans="1:10" s="1383" customFormat="1" ht="13.5" customHeight="1">
      <c r="A533" s="1846">
        <v>124</v>
      </c>
      <c r="B533" s="1376" t="s">
        <v>661</v>
      </c>
      <c r="C533" s="1377" t="s">
        <v>680</v>
      </c>
      <c r="D533" s="1377" t="s">
        <v>698</v>
      </c>
      <c r="E533" s="1377" t="s">
        <v>109</v>
      </c>
      <c r="F533" s="1378">
        <f>SUM(F545:F545)</f>
        <v>120</v>
      </c>
      <c r="G533" s="1378">
        <f>SUM(H535:H544)/F533</f>
        <v>0</v>
      </c>
      <c r="H533" s="1378">
        <f>F533*G533</f>
        <v>0</v>
      </c>
      <c r="I533" s="1380" t="s">
        <v>60</v>
      </c>
      <c r="J533" s="1879"/>
    </row>
    <row r="534" spans="1:10" s="1383" customFormat="1" ht="13.5" customHeight="1">
      <c r="A534" s="1846"/>
      <c r="B534" s="1376"/>
      <c r="C534" s="1377"/>
      <c r="D534" s="1630" t="s">
        <v>621</v>
      </c>
      <c r="E534" s="1377"/>
      <c r="F534" s="1632"/>
      <c r="G534" s="122"/>
      <c r="H534" s="1378"/>
      <c r="I534" s="1380"/>
      <c r="J534" s="1566"/>
    </row>
    <row r="535" spans="1:10" s="1383" customFormat="1" ht="13.5" customHeight="1">
      <c r="A535" s="1265" t="s">
        <v>11709</v>
      </c>
      <c r="B535" s="1376"/>
      <c r="C535" s="1852"/>
      <c r="D535" s="1630" t="s">
        <v>678</v>
      </c>
      <c r="E535" s="1617" t="s">
        <v>109</v>
      </c>
      <c r="F535" s="1631">
        <v>120</v>
      </c>
      <c r="G535" s="5831"/>
      <c r="H535" s="1632">
        <f t="shared" ref="H535:H544" si="3">F535*G535</f>
        <v>0</v>
      </c>
      <c r="I535" s="1717"/>
      <c r="J535" s="1874"/>
    </row>
    <row r="536" spans="1:10" s="1383" customFormat="1" ht="13.5" customHeight="1">
      <c r="A536" s="1265" t="s">
        <v>11710</v>
      </c>
      <c r="B536" s="1376"/>
      <c r="C536" s="1852"/>
      <c r="D536" s="1630" t="s">
        <v>697</v>
      </c>
      <c r="E536" s="1617" t="s">
        <v>109</v>
      </c>
      <c r="F536" s="1631">
        <v>120</v>
      </c>
      <c r="G536" s="5831"/>
      <c r="H536" s="1632">
        <f t="shared" si="3"/>
        <v>0</v>
      </c>
      <c r="I536" s="1717"/>
      <c r="J536" s="1874"/>
    </row>
    <row r="537" spans="1:10" s="1383" customFormat="1" ht="13.5" customHeight="1">
      <c r="A537" s="1265" t="s">
        <v>11711</v>
      </c>
      <c r="B537" s="1376"/>
      <c r="C537" s="1852"/>
      <c r="D537" s="1617" t="s">
        <v>696</v>
      </c>
      <c r="E537" s="1617" t="s">
        <v>109</v>
      </c>
      <c r="F537" s="1631">
        <v>120</v>
      </c>
      <c r="G537" s="5831"/>
      <c r="H537" s="1632">
        <f t="shared" si="3"/>
        <v>0</v>
      </c>
      <c r="I537" s="1717"/>
      <c r="J537" s="1874"/>
    </row>
    <row r="538" spans="1:10" s="1383" customFormat="1" ht="27.25" customHeight="1">
      <c r="A538" s="1265" t="s">
        <v>11712</v>
      </c>
      <c r="B538" s="1376"/>
      <c r="C538" s="1852"/>
      <c r="D538" s="1630" t="s">
        <v>677</v>
      </c>
      <c r="E538" s="1617" t="s">
        <v>109</v>
      </c>
      <c r="F538" s="1631">
        <v>120</v>
      </c>
      <c r="G538" s="171"/>
      <c r="H538" s="1632">
        <f t="shared" si="3"/>
        <v>0</v>
      </c>
      <c r="I538" s="1717"/>
      <c r="J538" s="1874"/>
    </row>
    <row r="539" spans="1:10" s="1383" customFormat="1" ht="27.25" customHeight="1">
      <c r="A539" s="1265" t="s">
        <v>11713</v>
      </c>
      <c r="B539" s="1376"/>
      <c r="C539" s="1852"/>
      <c r="D539" s="1617" t="s">
        <v>641</v>
      </c>
      <c r="E539" s="1617" t="s">
        <v>109</v>
      </c>
      <c r="F539" s="1631">
        <v>120</v>
      </c>
      <c r="G539" s="5831"/>
      <c r="H539" s="1632">
        <f t="shared" si="3"/>
        <v>0</v>
      </c>
      <c r="I539" s="1717"/>
      <c r="J539" s="1874"/>
    </row>
    <row r="540" spans="1:10" s="1383" customFormat="1" ht="27.25" customHeight="1">
      <c r="A540" s="1265" t="s">
        <v>11714</v>
      </c>
      <c r="B540" s="1376"/>
      <c r="C540" s="1852"/>
      <c r="D540" s="1617" t="s">
        <v>676</v>
      </c>
      <c r="E540" s="1617" t="s">
        <v>109</v>
      </c>
      <c r="F540" s="1631">
        <v>120</v>
      </c>
      <c r="G540" s="5831"/>
      <c r="H540" s="1632">
        <f t="shared" si="3"/>
        <v>0</v>
      </c>
      <c r="I540" s="1717"/>
      <c r="J540" s="1874"/>
    </row>
    <row r="541" spans="1:10" s="1383" customFormat="1" ht="13.5" customHeight="1">
      <c r="A541" s="1265" t="s">
        <v>11715</v>
      </c>
      <c r="B541" s="1376"/>
      <c r="C541" s="1852"/>
      <c r="D541" s="1617" t="s">
        <v>693</v>
      </c>
      <c r="E541" s="1617" t="s">
        <v>109</v>
      </c>
      <c r="F541" s="1631">
        <v>120</v>
      </c>
      <c r="G541" s="5831"/>
      <c r="H541" s="1632">
        <f t="shared" si="3"/>
        <v>0</v>
      </c>
      <c r="I541" s="1717"/>
      <c r="J541" s="1874"/>
    </row>
    <row r="542" spans="1:10" s="1383" customFormat="1" ht="27.25" customHeight="1">
      <c r="A542" s="1265" t="s">
        <v>11716</v>
      </c>
      <c r="B542" s="1376"/>
      <c r="C542" s="1852"/>
      <c r="D542" s="1617" t="s">
        <v>674</v>
      </c>
      <c r="E542" s="1617" t="s">
        <v>109</v>
      </c>
      <c r="F542" s="1631">
        <v>120</v>
      </c>
      <c r="G542" s="5831"/>
      <c r="H542" s="1632">
        <f t="shared" si="3"/>
        <v>0</v>
      </c>
      <c r="I542" s="1717"/>
      <c r="J542" s="1874"/>
    </row>
    <row r="543" spans="1:10" s="1383" customFormat="1" ht="27.25" customHeight="1">
      <c r="A543" s="1265" t="s">
        <v>11962</v>
      </c>
      <c r="B543" s="1376"/>
      <c r="C543" s="1852"/>
      <c r="D543" s="1617" t="s">
        <v>673</v>
      </c>
      <c r="E543" s="1617" t="s">
        <v>109</v>
      </c>
      <c r="F543" s="1631">
        <v>120</v>
      </c>
      <c r="G543" s="5831"/>
      <c r="H543" s="1632">
        <f t="shared" si="3"/>
        <v>0</v>
      </c>
      <c r="I543" s="1717"/>
      <c r="J543" s="1874"/>
    </row>
    <row r="544" spans="1:10" s="1383" customFormat="1" ht="13.5" customHeight="1">
      <c r="A544" s="1265" t="s">
        <v>11963</v>
      </c>
      <c r="B544" s="1376"/>
      <c r="C544" s="1852"/>
      <c r="D544" s="1617" t="s">
        <v>664</v>
      </c>
      <c r="E544" s="1617" t="s">
        <v>109</v>
      </c>
      <c r="F544" s="1631">
        <v>120</v>
      </c>
      <c r="G544" s="5831"/>
      <c r="H544" s="1632">
        <f t="shared" si="3"/>
        <v>0</v>
      </c>
      <c r="I544" s="1717"/>
      <c r="J544" s="1874"/>
    </row>
    <row r="545" spans="1:10" s="1847" customFormat="1" ht="13.5" customHeight="1">
      <c r="A545" s="1612"/>
      <c r="B545" s="1376"/>
      <c r="C545" s="1876"/>
      <c r="D545" s="1630" t="s">
        <v>672</v>
      </c>
      <c r="E545" s="1377"/>
      <c r="F545" s="1877">
        <f>60*0.5*4</f>
        <v>120</v>
      </c>
      <c r="G545" s="122"/>
      <c r="H545" s="1378"/>
      <c r="I545" s="1878"/>
      <c r="J545" s="1247"/>
    </row>
    <row r="546" spans="1:10" s="1847" customFormat="1" ht="27.25" customHeight="1">
      <c r="A546" s="1612"/>
      <c r="B546" s="1376"/>
      <c r="C546" s="1876"/>
      <c r="D546" s="1630" t="s">
        <v>695</v>
      </c>
      <c r="E546" s="1377"/>
      <c r="F546" s="1877"/>
      <c r="G546" s="122"/>
      <c r="H546" s="1378"/>
      <c r="I546" s="1878"/>
      <c r="J546" s="1247"/>
    </row>
    <row r="547" spans="1:10" s="1383" customFormat="1" ht="39" customHeight="1">
      <c r="A547" s="1265"/>
      <c r="B547" s="1636"/>
      <c r="C547" s="1637"/>
      <c r="D547" s="1630" t="s">
        <v>2723</v>
      </c>
      <c r="E547" s="1637"/>
      <c r="F547" s="1639"/>
      <c r="G547" s="129"/>
      <c r="H547" s="1378"/>
      <c r="I547" s="1380"/>
      <c r="J547" s="1247"/>
    </row>
    <row r="548" spans="1:10" s="1383" customFormat="1" ht="13.5" customHeight="1">
      <c r="A548" s="1846">
        <v>125</v>
      </c>
      <c r="B548" s="1376" t="s">
        <v>661</v>
      </c>
      <c r="C548" s="1377" t="s">
        <v>689</v>
      </c>
      <c r="D548" s="1377" t="s">
        <v>694</v>
      </c>
      <c r="E548" s="1377" t="s">
        <v>109</v>
      </c>
      <c r="F548" s="1378">
        <f>SUM(F558:F558)</f>
        <v>65.48</v>
      </c>
      <c r="G548" s="1378">
        <f>SUM(H550:H558)/F548</f>
        <v>0</v>
      </c>
      <c r="H548" s="1378">
        <f>F548*G548</f>
        <v>0</v>
      </c>
      <c r="I548" s="1380" t="s">
        <v>60</v>
      </c>
      <c r="J548" s="1879"/>
    </row>
    <row r="549" spans="1:10" s="1383" customFormat="1" ht="13.5" customHeight="1">
      <c r="A549" s="1846"/>
      <c r="B549" s="1376"/>
      <c r="C549" s="1377"/>
      <c r="D549" s="1630" t="s">
        <v>621</v>
      </c>
      <c r="E549" s="1377"/>
      <c r="F549" s="1632"/>
      <c r="G549" s="122"/>
      <c r="H549" s="1378"/>
      <c r="I549" s="1380"/>
      <c r="J549" s="1566"/>
    </row>
    <row r="550" spans="1:10" s="1383" customFormat="1" ht="13.5" customHeight="1">
      <c r="A550" s="1265" t="s">
        <v>11717</v>
      </c>
      <c r="B550" s="1376"/>
      <c r="C550" s="1852"/>
      <c r="D550" s="1630" t="s">
        <v>678</v>
      </c>
      <c r="E550" s="1617" t="s">
        <v>109</v>
      </c>
      <c r="F550" s="1631">
        <v>65.48</v>
      </c>
      <c r="G550" s="5831"/>
      <c r="H550" s="1632">
        <f t="shared" ref="H550:H557" si="4">F550*G550</f>
        <v>0</v>
      </c>
      <c r="I550" s="1717"/>
      <c r="J550" s="1874"/>
    </row>
    <row r="551" spans="1:10" s="1383" customFormat="1" ht="27.25" customHeight="1">
      <c r="A551" s="1265" t="s">
        <v>11718</v>
      </c>
      <c r="B551" s="1376"/>
      <c r="C551" s="1852"/>
      <c r="D551" s="1630" t="s">
        <v>677</v>
      </c>
      <c r="E551" s="1617" t="s">
        <v>109</v>
      </c>
      <c r="F551" s="1631">
        <v>65.48</v>
      </c>
      <c r="G551" s="171"/>
      <c r="H551" s="1632">
        <f t="shared" si="4"/>
        <v>0</v>
      </c>
      <c r="I551" s="1717"/>
      <c r="J551" s="1874"/>
    </row>
    <row r="552" spans="1:10" s="1383" customFormat="1" ht="27.25" customHeight="1">
      <c r="A552" s="1265" t="s">
        <v>11719</v>
      </c>
      <c r="B552" s="1376"/>
      <c r="C552" s="1852"/>
      <c r="D552" s="1617" t="s">
        <v>641</v>
      </c>
      <c r="E552" s="1617" t="s">
        <v>109</v>
      </c>
      <c r="F552" s="1631">
        <v>65.48</v>
      </c>
      <c r="G552" s="5831"/>
      <c r="H552" s="1632">
        <f t="shared" si="4"/>
        <v>0</v>
      </c>
      <c r="I552" s="1717"/>
      <c r="J552" s="1874"/>
    </row>
    <row r="553" spans="1:10" s="1383" customFormat="1" ht="27.25" customHeight="1">
      <c r="A553" s="1265" t="s">
        <v>11720</v>
      </c>
      <c r="B553" s="1376"/>
      <c r="C553" s="1852"/>
      <c r="D553" s="1617" t="s">
        <v>676</v>
      </c>
      <c r="E553" s="1617" t="s">
        <v>109</v>
      </c>
      <c r="F553" s="1631">
        <v>65.48</v>
      </c>
      <c r="G553" s="5831"/>
      <c r="H553" s="1632">
        <f t="shared" si="4"/>
        <v>0</v>
      </c>
      <c r="I553" s="1717"/>
      <c r="J553" s="1874"/>
    </row>
    <row r="554" spans="1:10" s="1383" customFormat="1" ht="13.5" customHeight="1">
      <c r="A554" s="1265" t="s">
        <v>11721</v>
      </c>
      <c r="B554" s="1376"/>
      <c r="C554" s="1852"/>
      <c r="D554" s="1617" t="s">
        <v>693</v>
      </c>
      <c r="E554" s="1617" t="s">
        <v>109</v>
      </c>
      <c r="F554" s="1631">
        <v>65.48</v>
      </c>
      <c r="G554" s="5831"/>
      <c r="H554" s="1632">
        <f t="shared" si="4"/>
        <v>0</v>
      </c>
      <c r="I554" s="1717"/>
      <c r="J554" s="1874"/>
    </row>
    <row r="555" spans="1:10" s="1383" customFormat="1" ht="27.25" customHeight="1">
      <c r="A555" s="1265" t="s">
        <v>11722</v>
      </c>
      <c r="B555" s="1376"/>
      <c r="C555" s="1852"/>
      <c r="D555" s="1617" t="s">
        <v>674</v>
      </c>
      <c r="E555" s="1617" t="s">
        <v>109</v>
      </c>
      <c r="F555" s="1631">
        <v>65.48</v>
      </c>
      <c r="G555" s="5831"/>
      <c r="H555" s="1632">
        <f t="shared" si="4"/>
        <v>0</v>
      </c>
      <c r="I555" s="1717"/>
      <c r="J555" s="1874"/>
    </row>
    <row r="556" spans="1:10" s="1383" customFormat="1" ht="27.25" customHeight="1">
      <c r="A556" s="1265" t="s">
        <v>11723</v>
      </c>
      <c r="B556" s="1376"/>
      <c r="C556" s="1852"/>
      <c r="D556" s="1617" t="s">
        <v>673</v>
      </c>
      <c r="E556" s="1617" t="s">
        <v>109</v>
      </c>
      <c r="F556" s="1631">
        <v>65.48</v>
      </c>
      <c r="G556" s="5831"/>
      <c r="H556" s="1632">
        <f t="shared" si="4"/>
        <v>0</v>
      </c>
      <c r="I556" s="1717"/>
      <c r="J556" s="1874"/>
    </row>
    <row r="557" spans="1:10" s="1383" customFormat="1" ht="13.5" customHeight="1">
      <c r="A557" s="1265" t="s">
        <v>11724</v>
      </c>
      <c r="B557" s="1376"/>
      <c r="C557" s="1852"/>
      <c r="D557" s="1617" t="s">
        <v>664</v>
      </c>
      <c r="E557" s="1617" t="s">
        <v>109</v>
      </c>
      <c r="F557" s="1631">
        <v>65.48</v>
      </c>
      <c r="G557" s="5831"/>
      <c r="H557" s="1632">
        <f t="shared" si="4"/>
        <v>0</v>
      </c>
      <c r="I557" s="1717"/>
      <c r="J557" s="1874"/>
    </row>
    <row r="558" spans="1:10" s="1847" customFormat="1" ht="13.5" customHeight="1">
      <c r="A558" s="1612"/>
      <c r="B558" s="1376"/>
      <c r="C558" s="1876"/>
      <c r="D558" s="1630" t="s">
        <v>672</v>
      </c>
      <c r="E558" s="1377"/>
      <c r="F558" s="1877">
        <f>32.74*2</f>
        <v>65.48</v>
      </c>
      <c r="G558" s="122"/>
      <c r="H558" s="1378"/>
      <c r="I558" s="1878"/>
      <c r="J558" s="1247"/>
    </row>
    <row r="559" spans="1:10" s="1847" customFormat="1" ht="27.25" customHeight="1">
      <c r="A559" s="1612"/>
      <c r="B559" s="1376"/>
      <c r="C559" s="1876"/>
      <c r="D559" s="1630" t="s">
        <v>692</v>
      </c>
      <c r="E559" s="1377"/>
      <c r="F559" s="1877"/>
      <c r="G559" s="122"/>
      <c r="H559" s="1378"/>
      <c r="I559" s="1878"/>
      <c r="J559" s="1247"/>
    </row>
    <row r="560" spans="1:10" s="1383" customFormat="1" ht="39" customHeight="1">
      <c r="A560" s="1265"/>
      <c r="B560" s="1636"/>
      <c r="C560" s="1637"/>
      <c r="D560" s="1630" t="s">
        <v>2723</v>
      </c>
      <c r="E560" s="1637"/>
      <c r="F560" s="1639"/>
      <c r="G560" s="129"/>
      <c r="H560" s="1378"/>
      <c r="I560" s="1380"/>
      <c r="J560" s="1247"/>
    </row>
    <row r="561" spans="1:10" s="1383" customFormat="1" ht="13.5" customHeight="1">
      <c r="A561" s="1846">
        <v>126</v>
      </c>
      <c r="B561" s="1376" t="s">
        <v>661</v>
      </c>
      <c r="C561" s="1377" t="s">
        <v>2727</v>
      </c>
      <c r="D561" s="1377" t="s">
        <v>691</v>
      </c>
      <c r="E561" s="1377" t="s">
        <v>109</v>
      </c>
      <c r="F561" s="1378">
        <f>SUM(F571:F571)</f>
        <v>1552.77</v>
      </c>
      <c r="G561" s="1378">
        <f>SUM(H563:H571)/F561</f>
        <v>0</v>
      </c>
      <c r="H561" s="1378">
        <f>F561*G561</f>
        <v>0</v>
      </c>
      <c r="I561" s="1380" t="s">
        <v>60</v>
      </c>
      <c r="J561" s="1879"/>
    </row>
    <row r="562" spans="1:10" s="1383" customFormat="1" ht="13.5" customHeight="1">
      <c r="A562" s="1846"/>
      <c r="B562" s="1376"/>
      <c r="C562" s="1377"/>
      <c r="D562" s="1630" t="s">
        <v>621</v>
      </c>
      <c r="E562" s="1377"/>
      <c r="F562" s="1632"/>
      <c r="G562" s="122"/>
      <c r="H562" s="1378"/>
      <c r="I562" s="1380"/>
      <c r="J562" s="1566"/>
    </row>
    <row r="563" spans="1:10" s="1383" customFormat="1" ht="13.5" customHeight="1">
      <c r="A563" s="1265" t="s">
        <v>11725</v>
      </c>
      <c r="B563" s="1376"/>
      <c r="C563" s="1852"/>
      <c r="D563" s="1630" t="s">
        <v>678</v>
      </c>
      <c r="E563" s="1617" t="s">
        <v>109</v>
      </c>
      <c r="F563" s="1631">
        <v>1552.77</v>
      </c>
      <c r="G563" s="5831"/>
      <c r="H563" s="1632">
        <f t="shared" ref="H563:H570" si="5">F563*G563</f>
        <v>0</v>
      </c>
      <c r="I563" s="1717"/>
      <c r="J563" s="1874"/>
    </row>
    <row r="564" spans="1:10" s="1383" customFormat="1" ht="27.25" customHeight="1">
      <c r="A564" s="1265" t="s">
        <v>11726</v>
      </c>
      <c r="B564" s="1376"/>
      <c r="C564" s="1852"/>
      <c r="D564" s="1630" t="s">
        <v>677</v>
      </c>
      <c r="E564" s="1617" t="s">
        <v>109</v>
      </c>
      <c r="F564" s="1631">
        <v>1552.77</v>
      </c>
      <c r="G564" s="171"/>
      <c r="H564" s="1632">
        <f t="shared" si="5"/>
        <v>0</v>
      </c>
      <c r="I564" s="1717"/>
      <c r="J564" s="1874"/>
    </row>
    <row r="565" spans="1:10" s="1383" customFormat="1" ht="27.25" customHeight="1">
      <c r="A565" s="1265" t="s">
        <v>11727</v>
      </c>
      <c r="B565" s="1376"/>
      <c r="C565" s="1852"/>
      <c r="D565" s="1617" t="s">
        <v>641</v>
      </c>
      <c r="E565" s="1617" t="s">
        <v>109</v>
      </c>
      <c r="F565" s="1631">
        <v>1552.77</v>
      </c>
      <c r="G565" s="5831"/>
      <c r="H565" s="1632">
        <f t="shared" si="5"/>
        <v>0</v>
      </c>
      <c r="I565" s="1717"/>
      <c r="J565" s="1874"/>
    </row>
    <row r="566" spans="1:10" s="1383" customFormat="1" ht="27.25" customHeight="1">
      <c r="A566" s="1265" t="s">
        <v>11728</v>
      </c>
      <c r="B566" s="1376"/>
      <c r="C566" s="1852"/>
      <c r="D566" s="1617" t="s">
        <v>676</v>
      </c>
      <c r="E566" s="1617" t="s">
        <v>109</v>
      </c>
      <c r="F566" s="1631">
        <v>1552.77</v>
      </c>
      <c r="G566" s="5831"/>
      <c r="H566" s="1632">
        <f t="shared" si="5"/>
        <v>0</v>
      </c>
      <c r="I566" s="1717"/>
      <c r="J566" s="1874"/>
    </row>
    <row r="567" spans="1:10" s="1383" customFormat="1" ht="27.25" customHeight="1">
      <c r="A567" s="1265" t="s">
        <v>11729</v>
      </c>
      <c r="B567" s="1376"/>
      <c r="C567" s="1852"/>
      <c r="D567" s="1617" t="s">
        <v>686</v>
      </c>
      <c r="E567" s="1617" t="s">
        <v>109</v>
      </c>
      <c r="F567" s="1631">
        <v>1552.77</v>
      </c>
      <c r="G567" s="5831"/>
      <c r="H567" s="1632">
        <f t="shared" si="5"/>
        <v>0</v>
      </c>
      <c r="I567" s="1717"/>
      <c r="J567" s="1874"/>
    </row>
    <row r="568" spans="1:10" s="1383" customFormat="1" ht="27.25" customHeight="1">
      <c r="A568" s="1265" t="s">
        <v>11730</v>
      </c>
      <c r="B568" s="1376"/>
      <c r="C568" s="1852"/>
      <c r="D568" s="1617" t="s">
        <v>685</v>
      </c>
      <c r="E568" s="1617" t="s">
        <v>109</v>
      </c>
      <c r="F568" s="1631">
        <v>1552.77</v>
      </c>
      <c r="G568" s="5831"/>
      <c r="H568" s="1632">
        <f t="shared" si="5"/>
        <v>0</v>
      </c>
      <c r="I568" s="1717"/>
      <c r="J568" s="1649"/>
    </row>
    <row r="569" spans="1:10" s="1875" customFormat="1" ht="13.5" customHeight="1">
      <c r="A569" s="1868" t="s">
        <v>11731</v>
      </c>
      <c r="B569" s="1869"/>
      <c r="C569" s="1870"/>
      <c r="D569" s="1617" t="s">
        <v>684</v>
      </c>
      <c r="E569" s="1872" t="s">
        <v>109</v>
      </c>
      <c r="F569" s="1631">
        <v>1552.77</v>
      </c>
      <c r="G569" s="5832"/>
      <c r="H569" s="1632">
        <f t="shared" si="5"/>
        <v>0</v>
      </c>
      <c r="I569" s="1871"/>
      <c r="J569" s="1874"/>
    </row>
    <row r="570" spans="1:10" s="1383" customFormat="1" ht="13.5" customHeight="1">
      <c r="A570" s="1265" t="s">
        <v>11732</v>
      </c>
      <c r="B570" s="1376"/>
      <c r="C570" s="1852"/>
      <c r="D570" s="1617" t="s">
        <v>683</v>
      </c>
      <c r="E570" s="1617" t="s">
        <v>109</v>
      </c>
      <c r="F570" s="1631">
        <v>1552.77</v>
      </c>
      <c r="G570" s="171"/>
      <c r="H570" s="1632">
        <f t="shared" si="5"/>
        <v>0</v>
      </c>
      <c r="I570" s="1717"/>
    </row>
    <row r="571" spans="1:10" s="1847" customFormat="1" ht="13.5" customHeight="1">
      <c r="A571" s="1612"/>
      <c r="B571" s="1376"/>
      <c r="C571" s="1876"/>
      <c r="D571" s="1630" t="s">
        <v>682</v>
      </c>
      <c r="E571" s="1377"/>
      <c r="F571" s="1877">
        <v>1552.77</v>
      </c>
      <c r="G571" s="122"/>
      <c r="H571" s="1378"/>
      <c r="I571" s="1878"/>
      <c r="J571" s="1247"/>
    </row>
    <row r="572" spans="1:10" s="1847" customFormat="1" ht="13.5" customHeight="1">
      <c r="A572" s="1612"/>
      <c r="B572" s="1376"/>
      <c r="C572" s="1876"/>
      <c r="D572" s="1630" t="s">
        <v>690</v>
      </c>
      <c r="E572" s="1377"/>
      <c r="F572" s="1877"/>
      <c r="G572" s="122"/>
      <c r="H572" s="1378"/>
      <c r="I572" s="1878"/>
      <c r="J572" s="1247"/>
    </row>
    <row r="573" spans="1:10" s="1383" customFormat="1" ht="39" customHeight="1">
      <c r="A573" s="1265"/>
      <c r="B573" s="1636"/>
      <c r="C573" s="1637"/>
      <c r="D573" s="1630" t="s">
        <v>2723</v>
      </c>
      <c r="E573" s="1637"/>
      <c r="F573" s="1639"/>
      <c r="G573" s="129"/>
      <c r="H573" s="1378"/>
      <c r="I573" s="1380"/>
      <c r="J573" s="1247"/>
    </row>
    <row r="574" spans="1:10" s="1383" customFormat="1" ht="13.5" customHeight="1">
      <c r="A574" s="1846">
        <v>127</v>
      </c>
      <c r="B574" s="1376" t="s">
        <v>661</v>
      </c>
      <c r="C574" s="1377" t="s">
        <v>2726</v>
      </c>
      <c r="D574" s="1377" t="s">
        <v>688</v>
      </c>
      <c r="E574" s="1377" t="s">
        <v>109</v>
      </c>
      <c r="F574" s="1378">
        <f>SUM(F585:F585)</f>
        <v>282.85000000000002</v>
      </c>
      <c r="G574" s="1378">
        <f>SUM(H576:H584)/F574</f>
        <v>0</v>
      </c>
      <c r="H574" s="1378">
        <f>F574*G574</f>
        <v>0</v>
      </c>
      <c r="I574" s="1380" t="s">
        <v>60</v>
      </c>
      <c r="J574" s="1879"/>
    </row>
    <row r="575" spans="1:10" s="1383" customFormat="1" ht="13.5" customHeight="1">
      <c r="A575" s="1846"/>
      <c r="B575" s="1376"/>
      <c r="C575" s="1377"/>
      <c r="D575" s="1630" t="s">
        <v>621</v>
      </c>
      <c r="E575" s="1377"/>
      <c r="F575" s="1632"/>
      <c r="G575" s="122"/>
      <c r="H575" s="1378"/>
      <c r="I575" s="1380"/>
      <c r="J575" s="1566"/>
    </row>
    <row r="576" spans="1:10" s="1383" customFormat="1" ht="13.5" customHeight="1">
      <c r="A576" s="1265" t="s">
        <v>11733</v>
      </c>
      <c r="B576" s="1376"/>
      <c r="C576" s="1852"/>
      <c r="D576" s="1630" t="s">
        <v>678</v>
      </c>
      <c r="E576" s="1617" t="s">
        <v>109</v>
      </c>
      <c r="F576" s="1631">
        <f>F585</f>
        <v>282.85000000000002</v>
      </c>
      <c r="G576" s="5831"/>
      <c r="H576" s="1632">
        <f t="shared" ref="H576:H584" si="6">F576*G576</f>
        <v>0</v>
      </c>
      <c r="I576" s="1717"/>
      <c r="J576" s="1874"/>
    </row>
    <row r="577" spans="1:10" s="1383" customFormat="1" ht="27.25" customHeight="1">
      <c r="A577" s="1265" t="s">
        <v>11734</v>
      </c>
      <c r="B577" s="1376"/>
      <c r="C577" s="1852"/>
      <c r="D577" s="1630" t="s">
        <v>677</v>
      </c>
      <c r="E577" s="1617" t="s">
        <v>109</v>
      </c>
      <c r="F577" s="1631">
        <f>F585</f>
        <v>282.85000000000002</v>
      </c>
      <c r="G577" s="171"/>
      <c r="H577" s="1632">
        <f t="shared" si="6"/>
        <v>0</v>
      </c>
      <c r="I577" s="1717"/>
      <c r="J577" s="1874"/>
    </row>
    <row r="578" spans="1:10" s="1383" customFormat="1" ht="27.25" customHeight="1">
      <c r="A578" s="1265" t="s">
        <v>11735</v>
      </c>
      <c r="B578" s="1376"/>
      <c r="C578" s="1852"/>
      <c r="D578" s="1617" t="s">
        <v>641</v>
      </c>
      <c r="E578" s="1617" t="s">
        <v>109</v>
      </c>
      <c r="F578" s="1631">
        <f>F585</f>
        <v>282.85000000000002</v>
      </c>
      <c r="G578" s="5831"/>
      <c r="H578" s="1632">
        <f t="shared" si="6"/>
        <v>0</v>
      </c>
      <c r="I578" s="1717"/>
      <c r="J578" s="1874"/>
    </row>
    <row r="579" spans="1:10" s="1383" customFormat="1" ht="27.25" customHeight="1">
      <c r="A579" s="1265" t="s">
        <v>11736</v>
      </c>
      <c r="B579" s="1376"/>
      <c r="C579" s="1852"/>
      <c r="D579" s="1617" t="s">
        <v>676</v>
      </c>
      <c r="E579" s="1617" t="s">
        <v>109</v>
      </c>
      <c r="F579" s="1631">
        <f>F585</f>
        <v>282.85000000000002</v>
      </c>
      <c r="G579" s="5831"/>
      <c r="H579" s="1632">
        <f t="shared" si="6"/>
        <v>0</v>
      </c>
      <c r="I579" s="1717"/>
      <c r="J579" s="1874"/>
    </row>
    <row r="580" spans="1:10" s="1383" customFormat="1" ht="13.5" customHeight="1">
      <c r="A580" s="1265" t="s">
        <v>11737</v>
      </c>
      <c r="B580" s="1376"/>
      <c r="C580" s="1852"/>
      <c r="D580" s="1617" t="s">
        <v>687</v>
      </c>
      <c r="E580" s="1617" t="s">
        <v>109</v>
      </c>
      <c r="F580" s="1631">
        <f>F585</f>
        <v>282.85000000000002</v>
      </c>
      <c r="G580" s="5831"/>
      <c r="H580" s="1632">
        <f t="shared" si="6"/>
        <v>0</v>
      </c>
      <c r="I580" s="1717"/>
      <c r="J580" s="1874"/>
    </row>
    <row r="581" spans="1:10" s="1383" customFormat="1" ht="27.25" customHeight="1">
      <c r="A581" s="1265" t="s">
        <v>11738</v>
      </c>
      <c r="B581" s="1376"/>
      <c r="C581" s="1852"/>
      <c r="D581" s="1617" t="s">
        <v>686</v>
      </c>
      <c r="E581" s="1617" t="s">
        <v>109</v>
      </c>
      <c r="F581" s="1631">
        <f>F585</f>
        <v>282.85000000000002</v>
      </c>
      <c r="G581" s="5831"/>
      <c r="H581" s="1632">
        <f t="shared" si="6"/>
        <v>0</v>
      </c>
      <c r="I581" s="1717"/>
      <c r="J581" s="1874"/>
    </row>
    <row r="582" spans="1:10" s="1383" customFormat="1" ht="27.25" customHeight="1">
      <c r="A582" s="1265" t="s">
        <v>11739</v>
      </c>
      <c r="B582" s="1376"/>
      <c r="C582" s="1852"/>
      <c r="D582" s="1617" t="s">
        <v>685</v>
      </c>
      <c r="E582" s="1617" t="s">
        <v>109</v>
      </c>
      <c r="F582" s="1631">
        <f>F585</f>
        <v>282.85000000000002</v>
      </c>
      <c r="G582" s="5831"/>
      <c r="H582" s="1632">
        <f t="shared" si="6"/>
        <v>0</v>
      </c>
      <c r="I582" s="1717"/>
      <c r="J582" s="1649"/>
    </row>
    <row r="583" spans="1:10" s="1875" customFormat="1" ht="13.5" customHeight="1">
      <c r="A583" s="1868" t="s">
        <v>11740</v>
      </c>
      <c r="B583" s="1869"/>
      <c r="C583" s="1870"/>
      <c r="D583" s="1617" t="s">
        <v>684</v>
      </c>
      <c r="E583" s="1872" t="s">
        <v>109</v>
      </c>
      <c r="F583" s="1631">
        <f>F585</f>
        <v>282.85000000000002</v>
      </c>
      <c r="G583" s="5832"/>
      <c r="H583" s="1632">
        <f t="shared" si="6"/>
        <v>0</v>
      </c>
      <c r="I583" s="1871"/>
      <c r="J583" s="1874"/>
    </row>
    <row r="584" spans="1:10" s="1383" customFormat="1" ht="13.5" customHeight="1">
      <c r="A584" s="1265" t="s">
        <v>11964</v>
      </c>
      <c r="B584" s="1376"/>
      <c r="C584" s="1852"/>
      <c r="D584" s="1617" t="s">
        <v>683</v>
      </c>
      <c r="E584" s="1617" t="s">
        <v>109</v>
      </c>
      <c r="F584" s="1631">
        <f>F585</f>
        <v>282.85000000000002</v>
      </c>
      <c r="G584" s="171"/>
      <c r="H584" s="1632">
        <f t="shared" si="6"/>
        <v>0</v>
      </c>
      <c r="I584" s="1717"/>
    </row>
    <row r="585" spans="1:10" s="1847" customFormat="1" ht="13.5" customHeight="1">
      <c r="A585" s="1612"/>
      <c r="B585" s="1376"/>
      <c r="C585" s="1876"/>
      <c r="D585" s="1630" t="s">
        <v>682</v>
      </c>
      <c r="E585" s="1377"/>
      <c r="F585" s="1877">
        <v>282.85000000000002</v>
      </c>
      <c r="G585" s="122"/>
      <c r="H585" s="1378"/>
      <c r="I585" s="1878"/>
      <c r="J585" s="1247"/>
    </row>
    <row r="586" spans="1:10" s="1847" customFormat="1" ht="13.5" customHeight="1">
      <c r="A586" s="1612"/>
      <c r="B586" s="1376"/>
      <c r="C586" s="1876"/>
      <c r="D586" s="1630" t="s">
        <v>681</v>
      </c>
      <c r="E586" s="1377"/>
      <c r="F586" s="1877"/>
      <c r="G586" s="122"/>
      <c r="H586" s="1378"/>
      <c r="I586" s="1878"/>
      <c r="J586" s="1247"/>
    </row>
    <row r="587" spans="1:10" s="1383" customFormat="1" ht="39" customHeight="1">
      <c r="A587" s="1265"/>
      <c r="B587" s="1636"/>
      <c r="C587" s="1637"/>
      <c r="D587" s="1630" t="s">
        <v>2723</v>
      </c>
      <c r="E587" s="1637"/>
      <c r="F587" s="1639"/>
      <c r="G587" s="129"/>
      <c r="H587" s="1378"/>
      <c r="I587" s="1380"/>
      <c r="J587" s="1247"/>
    </row>
    <row r="588" spans="1:10" s="1383" customFormat="1" ht="13.5" customHeight="1">
      <c r="A588" s="1846">
        <v>128</v>
      </c>
      <c r="B588" s="1376" t="s">
        <v>661</v>
      </c>
      <c r="C588" s="1377" t="s">
        <v>2725</v>
      </c>
      <c r="D588" s="1377" t="s">
        <v>679</v>
      </c>
      <c r="E588" s="1377" t="s">
        <v>109</v>
      </c>
      <c r="F588" s="1378">
        <f>SUM(F598:F598)</f>
        <v>596.70000000000005</v>
      </c>
      <c r="G588" s="1378">
        <f>SUM(H590:H597)/F588</f>
        <v>0</v>
      </c>
      <c r="H588" s="1378">
        <f>F588*G588</f>
        <v>0</v>
      </c>
      <c r="I588" s="1380" t="s">
        <v>60</v>
      </c>
      <c r="J588" s="1879"/>
    </row>
    <row r="589" spans="1:10" s="1383" customFormat="1" ht="13.5" customHeight="1">
      <c r="A589" s="1846"/>
      <c r="B589" s="1376"/>
      <c r="C589" s="1377"/>
      <c r="D589" s="1630" t="s">
        <v>621</v>
      </c>
      <c r="E589" s="1377"/>
      <c r="F589" s="1632"/>
      <c r="G589" s="122"/>
      <c r="H589" s="1378"/>
      <c r="I589" s="1380"/>
      <c r="J589" s="1566"/>
    </row>
    <row r="590" spans="1:10" s="1383" customFormat="1" ht="13.5" customHeight="1">
      <c r="A590" s="1265" t="s">
        <v>11741</v>
      </c>
      <c r="B590" s="1376"/>
      <c r="C590" s="1852"/>
      <c r="D590" s="1630" t="s">
        <v>678</v>
      </c>
      <c r="E590" s="1617" t="s">
        <v>109</v>
      </c>
      <c r="F590" s="1631">
        <f>F598</f>
        <v>596.70000000000005</v>
      </c>
      <c r="G590" s="5831"/>
      <c r="H590" s="1632">
        <f t="shared" ref="H590:H597" si="7">F590*G590</f>
        <v>0</v>
      </c>
      <c r="I590" s="1717"/>
      <c r="J590" s="1874"/>
    </row>
    <row r="591" spans="1:10" s="1383" customFormat="1" ht="27.25" customHeight="1">
      <c r="A591" s="1265" t="s">
        <v>11742</v>
      </c>
      <c r="B591" s="1376"/>
      <c r="C591" s="1852"/>
      <c r="D591" s="1630" t="s">
        <v>677</v>
      </c>
      <c r="E591" s="1617" t="s">
        <v>109</v>
      </c>
      <c r="F591" s="1631">
        <f>F598</f>
        <v>596.70000000000005</v>
      </c>
      <c r="G591" s="171"/>
      <c r="H591" s="1632">
        <f t="shared" si="7"/>
        <v>0</v>
      </c>
      <c r="I591" s="1717"/>
      <c r="J591" s="1874"/>
    </row>
    <row r="592" spans="1:10" s="1383" customFormat="1" ht="27.25" customHeight="1">
      <c r="A592" s="1265" t="s">
        <v>11743</v>
      </c>
      <c r="B592" s="1376"/>
      <c r="C592" s="1852"/>
      <c r="D592" s="1617" t="s">
        <v>641</v>
      </c>
      <c r="E592" s="1617" t="s">
        <v>109</v>
      </c>
      <c r="F592" s="1631">
        <f>F598</f>
        <v>596.70000000000005</v>
      </c>
      <c r="G592" s="5831"/>
      <c r="H592" s="1632">
        <f t="shared" si="7"/>
        <v>0</v>
      </c>
      <c r="I592" s="1717"/>
      <c r="J592" s="1874"/>
    </row>
    <row r="593" spans="1:10" s="1383" customFormat="1" ht="27.25" customHeight="1">
      <c r="A593" s="1265" t="s">
        <v>11744</v>
      </c>
      <c r="B593" s="1376"/>
      <c r="C593" s="1852"/>
      <c r="D593" s="1617" t="s">
        <v>676</v>
      </c>
      <c r="E593" s="1617" t="s">
        <v>109</v>
      </c>
      <c r="F593" s="1631">
        <f>F598</f>
        <v>596.70000000000005</v>
      </c>
      <c r="G593" s="5831"/>
      <c r="H593" s="1632">
        <f t="shared" si="7"/>
        <v>0</v>
      </c>
      <c r="I593" s="1717"/>
      <c r="J593" s="1874"/>
    </row>
    <row r="594" spans="1:10" s="1383" customFormat="1" ht="13.5" customHeight="1">
      <c r="A594" s="1265" t="s">
        <v>11745</v>
      </c>
      <c r="B594" s="1376"/>
      <c r="C594" s="1852"/>
      <c r="D594" s="1617" t="s">
        <v>675</v>
      </c>
      <c r="E594" s="1617" t="s">
        <v>109</v>
      </c>
      <c r="F594" s="1631">
        <f>F598</f>
        <v>596.70000000000005</v>
      </c>
      <c r="G594" s="5831"/>
      <c r="H594" s="1632">
        <f t="shared" si="7"/>
        <v>0</v>
      </c>
      <c r="I594" s="1717"/>
      <c r="J594" s="1874"/>
    </row>
    <row r="595" spans="1:10" s="1383" customFormat="1" ht="27.25" customHeight="1">
      <c r="A595" s="1265" t="s">
        <v>11746</v>
      </c>
      <c r="B595" s="1376"/>
      <c r="C595" s="1852"/>
      <c r="D595" s="1617" t="s">
        <v>674</v>
      </c>
      <c r="E595" s="1617" t="s">
        <v>109</v>
      </c>
      <c r="F595" s="1631">
        <f>F598</f>
        <v>596.70000000000005</v>
      </c>
      <c r="G595" s="5831"/>
      <c r="H595" s="1632">
        <f t="shared" si="7"/>
        <v>0</v>
      </c>
      <c r="I595" s="1717"/>
      <c r="J595" s="1874"/>
    </row>
    <row r="596" spans="1:10" s="1383" customFormat="1" ht="27.25" customHeight="1">
      <c r="A596" s="1265" t="s">
        <v>11965</v>
      </c>
      <c r="B596" s="1376"/>
      <c r="C596" s="1852"/>
      <c r="D596" s="1617" t="s">
        <v>673</v>
      </c>
      <c r="E596" s="1617" t="s">
        <v>109</v>
      </c>
      <c r="F596" s="1631">
        <f>F598</f>
        <v>596.70000000000005</v>
      </c>
      <c r="G596" s="5831"/>
      <c r="H596" s="1632">
        <f t="shared" si="7"/>
        <v>0</v>
      </c>
      <c r="I596" s="1717"/>
      <c r="J596" s="1874"/>
    </row>
    <row r="597" spans="1:10" s="1383" customFormat="1" ht="13.5" customHeight="1">
      <c r="A597" s="1265" t="s">
        <v>11966</v>
      </c>
      <c r="B597" s="1376"/>
      <c r="C597" s="1852"/>
      <c r="D597" s="1617" t="s">
        <v>664</v>
      </c>
      <c r="E597" s="1617" t="s">
        <v>109</v>
      </c>
      <c r="F597" s="1631">
        <f>F598</f>
        <v>596.70000000000005</v>
      </c>
      <c r="G597" s="5831"/>
      <c r="H597" s="1632">
        <f t="shared" si="7"/>
        <v>0</v>
      </c>
      <c r="I597" s="1717"/>
      <c r="J597" s="1874"/>
    </row>
    <row r="598" spans="1:10" s="1847" customFormat="1" ht="13.5" customHeight="1">
      <c r="A598" s="1612"/>
      <c r="B598" s="1376"/>
      <c r="C598" s="1876"/>
      <c r="D598" s="1630" t="s">
        <v>672</v>
      </c>
      <c r="E598" s="1377"/>
      <c r="F598" s="1877">
        <v>596.70000000000005</v>
      </c>
      <c r="G598" s="122"/>
      <c r="H598" s="1378"/>
      <c r="I598" s="1878"/>
      <c r="J598" s="1247"/>
    </row>
    <row r="599" spans="1:10" s="1847" customFormat="1" ht="27.25" customHeight="1">
      <c r="A599" s="1612"/>
      <c r="B599" s="1376"/>
      <c r="C599" s="1876"/>
      <c r="D599" s="1630" t="s">
        <v>671</v>
      </c>
      <c r="E599" s="1377"/>
      <c r="F599" s="1877"/>
      <c r="G599" s="122"/>
      <c r="H599" s="1378"/>
      <c r="I599" s="1878"/>
      <c r="J599" s="1247"/>
    </row>
    <row r="600" spans="1:10" s="1383" customFormat="1" ht="39" customHeight="1">
      <c r="A600" s="1265"/>
      <c r="B600" s="1636"/>
      <c r="C600" s="1637"/>
      <c r="D600" s="1630" t="s">
        <v>2723</v>
      </c>
      <c r="E600" s="1637"/>
      <c r="F600" s="1639"/>
      <c r="G600" s="129"/>
      <c r="H600" s="1378"/>
      <c r="I600" s="1380"/>
      <c r="J600" s="1247"/>
    </row>
    <row r="601" spans="1:10" s="1383" customFormat="1" ht="13.5" customHeight="1">
      <c r="A601" s="1846">
        <v>129</v>
      </c>
      <c r="B601" s="1376" t="s">
        <v>661</v>
      </c>
      <c r="C601" s="1377" t="s">
        <v>2724</v>
      </c>
      <c r="D601" s="1377" t="s">
        <v>669</v>
      </c>
      <c r="E601" s="1377" t="s">
        <v>109</v>
      </c>
      <c r="F601" s="1378">
        <f>SUM(F609:F609)</f>
        <v>36</v>
      </c>
      <c r="G601" s="1378">
        <f>SUM(H603:H608)/F601</f>
        <v>0</v>
      </c>
      <c r="H601" s="1378">
        <f>F601*G601</f>
        <v>0</v>
      </c>
      <c r="I601" s="1380" t="s">
        <v>60</v>
      </c>
      <c r="J601" s="1566"/>
    </row>
    <row r="602" spans="1:10" s="1383" customFormat="1" ht="13.5" customHeight="1">
      <c r="A602" s="1846"/>
      <c r="B602" s="1376"/>
      <c r="C602" s="1377"/>
      <c r="D602" s="1630" t="s">
        <v>621</v>
      </c>
      <c r="E602" s="1377"/>
      <c r="F602" s="1632"/>
      <c r="G602" s="122"/>
      <c r="H602" s="1378"/>
      <c r="I602" s="1380"/>
      <c r="J602" s="1566"/>
    </row>
    <row r="603" spans="1:10" s="1383" customFormat="1" ht="13.5" customHeight="1">
      <c r="A603" s="1265" t="s">
        <v>11967</v>
      </c>
      <c r="B603" s="1376"/>
      <c r="C603" s="1852"/>
      <c r="D603" s="1617" t="s">
        <v>668</v>
      </c>
      <c r="E603" s="1617" t="s">
        <v>109</v>
      </c>
      <c r="F603" s="1631">
        <f>F609</f>
        <v>36</v>
      </c>
      <c r="G603" s="5831"/>
      <c r="H603" s="1632">
        <f t="shared" ref="H603:H608" si="8">F603*G603</f>
        <v>0</v>
      </c>
      <c r="I603" s="1717"/>
      <c r="J603" s="1566"/>
    </row>
    <row r="604" spans="1:10" s="1383" customFormat="1" ht="27.25" customHeight="1">
      <c r="A604" s="1265" t="s">
        <v>11968</v>
      </c>
      <c r="B604" s="1376"/>
      <c r="C604" s="1852"/>
      <c r="D604" s="1617" t="s">
        <v>667</v>
      </c>
      <c r="E604" s="1617" t="s">
        <v>109</v>
      </c>
      <c r="F604" s="1631">
        <f>F609</f>
        <v>36</v>
      </c>
      <c r="G604" s="5831"/>
      <c r="H604" s="1632">
        <f t="shared" si="8"/>
        <v>0</v>
      </c>
      <c r="I604" s="1717"/>
      <c r="J604" s="1566"/>
    </row>
    <row r="605" spans="1:10" s="1383" customFormat="1" ht="27.25" customHeight="1">
      <c r="A605" s="1868" t="s">
        <v>11969</v>
      </c>
      <c r="B605" s="1869"/>
      <c r="C605" s="1870"/>
      <c r="D605" s="1617" t="s">
        <v>666</v>
      </c>
      <c r="E605" s="1617" t="s">
        <v>109</v>
      </c>
      <c r="F605" s="1631">
        <f>F609</f>
        <v>36</v>
      </c>
      <c r="G605" s="5832"/>
      <c r="H605" s="1632">
        <f t="shared" si="8"/>
        <v>0</v>
      </c>
      <c r="I605" s="1871"/>
      <c r="J605" s="1566"/>
    </row>
    <row r="606" spans="1:10" s="1383" customFormat="1" ht="27.25" customHeight="1">
      <c r="A606" s="1265" t="s">
        <v>11970</v>
      </c>
      <c r="B606" s="1376"/>
      <c r="C606" s="1852"/>
      <c r="D606" s="1617" t="s">
        <v>665</v>
      </c>
      <c r="E606" s="1617" t="s">
        <v>109</v>
      </c>
      <c r="F606" s="1631">
        <f>F609</f>
        <v>36</v>
      </c>
      <c r="G606" s="5831"/>
      <c r="H606" s="1632">
        <f t="shared" si="8"/>
        <v>0</v>
      </c>
      <c r="I606" s="1717"/>
      <c r="J606" s="1498"/>
    </row>
    <row r="607" spans="1:10" s="1383" customFormat="1" ht="13.5" customHeight="1">
      <c r="A607" s="1868" t="s">
        <v>11971</v>
      </c>
      <c r="B607" s="1869"/>
      <c r="C607" s="1870"/>
      <c r="D607" s="1617" t="s">
        <v>664</v>
      </c>
      <c r="E607" s="1872" t="s">
        <v>109</v>
      </c>
      <c r="F607" s="1631">
        <f>F609</f>
        <v>36</v>
      </c>
      <c r="G607" s="5831"/>
      <c r="H607" s="1632">
        <f t="shared" si="8"/>
        <v>0</v>
      </c>
      <c r="I607" s="1871"/>
      <c r="J607" s="1873"/>
    </row>
    <row r="608" spans="1:10" s="1383" customFormat="1" ht="27.25" customHeight="1">
      <c r="A608" s="1265" t="s">
        <v>11972</v>
      </c>
      <c r="B608" s="1376"/>
      <c r="C608" s="1852"/>
      <c r="D608" s="1617" t="s">
        <v>663</v>
      </c>
      <c r="E608" s="1617" t="s">
        <v>109</v>
      </c>
      <c r="F608" s="1631">
        <f>F609</f>
        <v>36</v>
      </c>
      <c r="G608" s="171"/>
      <c r="H608" s="1632">
        <f t="shared" si="8"/>
        <v>0</v>
      </c>
      <c r="I608" s="1717"/>
      <c r="J608" s="1649"/>
    </row>
    <row r="609" spans="1:10" s="1847" customFormat="1" ht="13.5" customHeight="1">
      <c r="A609" s="1612"/>
      <c r="B609" s="1376"/>
      <c r="C609" s="1876"/>
      <c r="D609" s="1630" t="s">
        <v>662</v>
      </c>
      <c r="E609" s="1377"/>
      <c r="F609" s="1877">
        <f>0.3*60*2</f>
        <v>36</v>
      </c>
      <c r="G609" s="122"/>
      <c r="H609" s="1378"/>
      <c r="I609" s="1878"/>
      <c r="J609" s="1247"/>
    </row>
    <row r="610" spans="1:10" s="1383" customFormat="1" ht="39" customHeight="1">
      <c r="A610" s="1265"/>
      <c r="B610" s="1636"/>
      <c r="C610" s="1637"/>
      <c r="D610" s="1630" t="s">
        <v>2723</v>
      </c>
      <c r="E610" s="1637"/>
      <c r="F610" s="1639"/>
      <c r="G610" s="129"/>
      <c r="H610" s="1378"/>
      <c r="I610" s="1380"/>
      <c r="J610" s="1247"/>
    </row>
    <row r="611" spans="1:10" s="1383" customFormat="1" ht="13.5" customHeight="1">
      <c r="A611" s="1375">
        <v>130</v>
      </c>
      <c r="B611" s="1376" t="s">
        <v>661</v>
      </c>
      <c r="C611" s="1377">
        <v>998712203</v>
      </c>
      <c r="D611" s="1377" t="s">
        <v>2722</v>
      </c>
      <c r="E611" s="1377" t="s">
        <v>10</v>
      </c>
      <c r="F611" s="1378">
        <v>3.44</v>
      </c>
      <c r="G611" s="127"/>
      <c r="H611" s="1379">
        <f>F611*G611</f>
        <v>0</v>
      </c>
      <c r="I611" s="1380" t="s">
        <v>102</v>
      </c>
      <c r="J611" s="1863"/>
    </row>
    <row r="612" spans="1:10" s="1383" customFormat="1" ht="13.5" customHeight="1">
      <c r="A612" s="1375">
        <v>131</v>
      </c>
      <c r="B612" s="1376" t="s">
        <v>106</v>
      </c>
      <c r="C612" s="1377" t="s">
        <v>614</v>
      </c>
      <c r="D612" s="1377" t="s">
        <v>613</v>
      </c>
      <c r="E612" s="1377" t="s">
        <v>103</v>
      </c>
      <c r="F612" s="1378">
        <f>F613</f>
        <v>40</v>
      </c>
      <c r="G612" s="127"/>
      <c r="H612" s="1379">
        <f>F612*G612</f>
        <v>0</v>
      </c>
      <c r="I612" s="1380" t="s">
        <v>102</v>
      </c>
      <c r="J612" s="1381"/>
    </row>
    <row r="613" spans="1:10" s="1390" customFormat="1" ht="13.5" customHeight="1">
      <c r="A613" s="1384"/>
      <c r="B613" s="1385"/>
      <c r="C613" s="1386"/>
      <c r="D613" s="1311" t="s">
        <v>660</v>
      </c>
      <c r="E613" s="1386"/>
      <c r="F613" s="1387">
        <v>40</v>
      </c>
      <c r="G613" s="128"/>
      <c r="H613" s="1388"/>
      <c r="I613" s="1389"/>
    </row>
    <row r="614" spans="1:10" s="1390" customFormat="1" ht="13.5" customHeight="1">
      <c r="A614" s="1384"/>
      <c r="B614" s="1385"/>
      <c r="C614" s="1386"/>
      <c r="D614" s="1311" t="s">
        <v>659</v>
      </c>
      <c r="E614" s="1386"/>
      <c r="F614" s="1387"/>
      <c r="G614" s="128"/>
      <c r="H614" s="1388"/>
      <c r="I614" s="1389"/>
    </row>
    <row r="615" spans="1:10" s="1383" customFormat="1" ht="13.5" customHeight="1">
      <c r="A615" s="1560"/>
      <c r="B615" s="1561"/>
      <c r="C615" s="1562">
        <v>713</v>
      </c>
      <c r="D615" s="1562" t="s">
        <v>398</v>
      </c>
      <c r="E615" s="1562"/>
      <c r="F615" s="1563"/>
      <c r="G615" s="45"/>
      <c r="H615" s="1564">
        <f>SUM(H616:H617,H622:H625,H633:H635,H641:H643,H648:H650,H656:H658,H663:H665,H671:H673,H678:H680,H687:H689,H697:H698,H704:H707,H717:H718)</f>
        <v>0</v>
      </c>
      <c r="I615" s="1839"/>
      <c r="J615" s="1566"/>
    </row>
    <row r="616" spans="1:10" s="1722" customFormat="1" ht="13.5" customHeight="1">
      <c r="A616" s="6093">
        <v>132</v>
      </c>
      <c r="B616" s="1376" t="s">
        <v>227</v>
      </c>
      <c r="C616" s="1377" t="s">
        <v>658</v>
      </c>
      <c r="D616" s="1377" t="s">
        <v>657</v>
      </c>
      <c r="E616" s="1377" t="s">
        <v>109</v>
      </c>
      <c r="F616" s="1378">
        <f>SUM(F622:F622)</f>
        <v>1259.0320000000002</v>
      </c>
      <c r="G616" s="1378">
        <f>SUM(H618:H622)/F616</f>
        <v>0</v>
      </c>
      <c r="H616" s="1378">
        <f>F616*G616</f>
        <v>0</v>
      </c>
      <c r="I616" s="1380" t="s">
        <v>60</v>
      </c>
      <c r="J616" s="1615"/>
    </row>
    <row r="617" spans="1:10" s="1247" customFormat="1" ht="13.5" customHeight="1">
      <c r="A617" s="1846"/>
      <c r="B617" s="1376"/>
      <c r="C617" s="1880"/>
      <c r="D617" s="1630" t="s">
        <v>621</v>
      </c>
      <c r="E617" s="1377"/>
      <c r="F617" s="1632"/>
      <c r="G617" s="122"/>
      <c r="H617" s="1378"/>
      <c r="I617" s="1380"/>
      <c r="J617" s="1615"/>
    </row>
    <row r="618" spans="1:10" s="1722" customFormat="1" ht="27.25" customHeight="1">
      <c r="A618" s="1265" t="s">
        <v>11747</v>
      </c>
      <c r="B618" s="1376"/>
      <c r="C618" s="1852"/>
      <c r="D618" s="1630" t="s">
        <v>656</v>
      </c>
      <c r="E618" s="1617" t="s">
        <v>109</v>
      </c>
      <c r="F618" s="1618">
        <f>F622</f>
        <v>1259.0320000000002</v>
      </c>
      <c r="G618" s="171"/>
      <c r="H618" s="1632">
        <f>F618*G618</f>
        <v>0</v>
      </c>
      <c r="I618" s="1717"/>
      <c r="J618" s="1881"/>
    </row>
    <row r="619" spans="1:10" s="1722" customFormat="1" ht="40.549999999999997" customHeight="1">
      <c r="A619" s="6093" t="s">
        <v>11748</v>
      </c>
      <c r="B619" s="1376"/>
      <c r="C619" s="1852"/>
      <c r="D619" s="1243" t="s">
        <v>12311</v>
      </c>
      <c r="E619" s="1617" t="s">
        <v>109</v>
      </c>
      <c r="F619" s="1618">
        <f>F622</f>
        <v>1259.0320000000002</v>
      </c>
      <c r="G619" s="171"/>
      <c r="H619" s="1632">
        <f>F619*G619</f>
        <v>0</v>
      </c>
      <c r="I619" s="1717"/>
      <c r="J619" s="1615"/>
    </row>
    <row r="620" spans="1:10" s="1722" customFormat="1" ht="27.25" customHeight="1">
      <c r="A620" s="1265" t="s">
        <v>11749</v>
      </c>
      <c r="B620" s="1376"/>
      <c r="C620" s="1852"/>
      <c r="D620" s="1630" t="s">
        <v>626</v>
      </c>
      <c r="E620" s="1617" t="s">
        <v>109</v>
      </c>
      <c r="F620" s="1618">
        <f>F622</f>
        <v>1259.0320000000002</v>
      </c>
      <c r="G620" s="171"/>
      <c r="H620" s="1632">
        <f>F620*G620</f>
        <v>0</v>
      </c>
      <c r="I620" s="1717"/>
      <c r="J620" s="1615"/>
    </row>
    <row r="621" spans="1:10" s="1722" customFormat="1" ht="27.25" customHeight="1">
      <c r="A621" s="1265" t="s">
        <v>11750</v>
      </c>
      <c r="B621" s="1376"/>
      <c r="C621" s="1852"/>
      <c r="D621" s="1630" t="s">
        <v>630</v>
      </c>
      <c r="E621" s="1617" t="s">
        <v>109</v>
      </c>
      <c r="F621" s="1618">
        <f>F622</f>
        <v>1259.0320000000002</v>
      </c>
      <c r="G621" s="171"/>
      <c r="H621" s="1632">
        <f>F621*G621</f>
        <v>0</v>
      </c>
      <c r="I621" s="1717"/>
      <c r="J621" s="1615"/>
    </row>
    <row r="622" spans="1:10" s="1722" customFormat="1" ht="13.5" customHeight="1">
      <c r="A622" s="1612"/>
      <c r="B622" s="1376"/>
      <c r="C622" s="1876"/>
      <c r="D622" s="1630" t="s">
        <v>606</v>
      </c>
      <c r="E622" s="1377"/>
      <c r="F622" s="1877">
        <f>134.8*9.34</f>
        <v>1259.0320000000002</v>
      </c>
      <c r="G622" s="122"/>
      <c r="H622" s="1378"/>
      <c r="I622" s="1633"/>
      <c r="J622" s="1882"/>
    </row>
    <row r="623" spans="1:10" s="1722" customFormat="1" ht="41.5" customHeight="1">
      <c r="A623" s="1612"/>
      <c r="B623" s="1376"/>
      <c r="C623" s="1377"/>
      <c r="D623" s="1617" t="s">
        <v>624</v>
      </c>
      <c r="E623" s="1377"/>
      <c r="F623" s="1639"/>
      <c r="G623" s="122"/>
      <c r="H623" s="1378"/>
      <c r="I623" s="1883"/>
      <c r="J623" s="1884"/>
    </row>
    <row r="624" spans="1:10" s="1722" customFormat="1" ht="13.5" customHeight="1">
      <c r="A624" s="6093">
        <v>133</v>
      </c>
      <c r="B624" s="1376" t="s">
        <v>227</v>
      </c>
      <c r="C624" s="1377" t="s">
        <v>655</v>
      </c>
      <c r="D624" s="1377" t="s">
        <v>654</v>
      </c>
      <c r="E624" s="1377" t="s">
        <v>109</v>
      </c>
      <c r="F624" s="1378">
        <f>SUM(F632:F632)</f>
        <v>53.920000000000009</v>
      </c>
      <c r="G624" s="1378">
        <f>SUM(H626:H632)/F624</f>
        <v>0</v>
      </c>
      <c r="H624" s="1378">
        <f>F624*G624</f>
        <v>0</v>
      </c>
      <c r="I624" s="1380" t="s">
        <v>60</v>
      </c>
      <c r="J624" s="1615"/>
    </row>
    <row r="625" spans="1:10" s="1247" customFormat="1" ht="13.5" customHeight="1">
      <c r="A625" s="1846"/>
      <c r="B625" s="1376"/>
      <c r="C625" s="1880"/>
      <c r="D625" s="1630" t="s">
        <v>621</v>
      </c>
      <c r="E625" s="1377"/>
      <c r="F625" s="1632"/>
      <c r="G625" s="122"/>
      <c r="H625" s="1378"/>
      <c r="I625" s="1380"/>
      <c r="J625" s="1885"/>
    </row>
    <row r="626" spans="1:10" s="1722" customFormat="1" ht="27.25" customHeight="1">
      <c r="A626" s="1265" t="s">
        <v>11751</v>
      </c>
      <c r="B626" s="1376"/>
      <c r="C626" s="1852"/>
      <c r="D626" s="1630" t="s">
        <v>627</v>
      </c>
      <c r="E626" s="1617" t="s">
        <v>109</v>
      </c>
      <c r="F626" s="1618">
        <f>F632</f>
        <v>53.920000000000009</v>
      </c>
      <c r="G626" s="171"/>
      <c r="H626" s="1632">
        <f t="shared" ref="H626:H631" si="9">F626*G626</f>
        <v>0</v>
      </c>
      <c r="I626" s="1717"/>
      <c r="J626" s="1881"/>
    </row>
    <row r="627" spans="1:10" s="1722" customFormat="1" ht="40.549999999999997" customHeight="1">
      <c r="A627" s="6093" t="s">
        <v>11752</v>
      </c>
      <c r="B627" s="1376"/>
      <c r="C627" s="1852"/>
      <c r="D627" s="1243" t="s">
        <v>12311</v>
      </c>
      <c r="E627" s="1617" t="s">
        <v>109</v>
      </c>
      <c r="F627" s="1618">
        <f>F632</f>
        <v>53.920000000000009</v>
      </c>
      <c r="G627" s="171"/>
      <c r="H627" s="1632">
        <f t="shared" si="9"/>
        <v>0</v>
      </c>
      <c r="I627" s="1717"/>
      <c r="J627" s="1615"/>
    </row>
    <row r="628" spans="1:10" s="1722" customFormat="1" ht="27.25" customHeight="1">
      <c r="A628" s="1265" t="s">
        <v>11753</v>
      </c>
      <c r="B628" s="1376"/>
      <c r="C628" s="1852"/>
      <c r="D628" s="1630" t="s">
        <v>626</v>
      </c>
      <c r="E628" s="1617" t="s">
        <v>109</v>
      </c>
      <c r="F628" s="1618">
        <f>F632</f>
        <v>53.920000000000009</v>
      </c>
      <c r="G628" s="171"/>
      <c r="H628" s="1632">
        <f t="shared" si="9"/>
        <v>0</v>
      </c>
      <c r="I628" s="1717"/>
      <c r="J628" s="1615"/>
    </row>
    <row r="629" spans="1:10" s="1722" customFormat="1" ht="27.25" customHeight="1">
      <c r="A629" s="1265" t="s">
        <v>11754</v>
      </c>
      <c r="B629" s="1376"/>
      <c r="C629" s="1852"/>
      <c r="D629" s="1630" t="s">
        <v>653</v>
      </c>
      <c r="E629" s="1617" t="s">
        <v>109</v>
      </c>
      <c r="F629" s="1618">
        <f>F632</f>
        <v>53.920000000000009</v>
      </c>
      <c r="G629" s="171"/>
      <c r="H629" s="1632">
        <f t="shared" si="9"/>
        <v>0</v>
      </c>
      <c r="I629" s="1717"/>
      <c r="J629" s="1615"/>
    </row>
    <row r="630" spans="1:10" s="1722" customFormat="1" ht="40.549999999999997" customHeight="1">
      <c r="A630" s="1265" t="s">
        <v>11973</v>
      </c>
      <c r="B630" s="1376"/>
      <c r="C630" s="1852"/>
      <c r="D630" s="1630" t="s">
        <v>618</v>
      </c>
      <c r="E630" s="1617" t="s">
        <v>109</v>
      </c>
      <c r="F630" s="1631">
        <f>F632</f>
        <v>53.920000000000009</v>
      </c>
      <c r="G630" s="5831"/>
      <c r="H630" s="1632">
        <f t="shared" si="9"/>
        <v>0</v>
      </c>
      <c r="I630" s="1717"/>
      <c r="J630" s="1886"/>
    </row>
    <row r="631" spans="1:10" s="1722" customFormat="1" ht="13.5" customHeight="1">
      <c r="A631" s="1265" t="s">
        <v>11974</v>
      </c>
      <c r="B631" s="1376"/>
      <c r="C631" s="1852"/>
      <c r="D631" s="1630" t="s">
        <v>617</v>
      </c>
      <c r="E631" s="1617" t="s">
        <v>109</v>
      </c>
      <c r="F631" s="1618">
        <f>F632</f>
        <v>53.920000000000009</v>
      </c>
      <c r="G631" s="5831"/>
      <c r="H631" s="1632">
        <f t="shared" si="9"/>
        <v>0</v>
      </c>
      <c r="I631" s="1717"/>
      <c r="J631" s="1887"/>
    </row>
    <row r="632" spans="1:10" s="1722" customFormat="1" ht="13.5" customHeight="1">
      <c r="A632" s="1612"/>
      <c r="B632" s="1376"/>
      <c r="C632" s="1876"/>
      <c r="D632" s="1630" t="s">
        <v>606</v>
      </c>
      <c r="E632" s="1377"/>
      <c r="F632" s="1877">
        <f>134.8*0.4</f>
        <v>53.920000000000009</v>
      </c>
      <c r="G632" s="122"/>
      <c r="H632" s="1378"/>
      <c r="I632" s="1633"/>
      <c r="J632" s="1882"/>
    </row>
    <row r="633" spans="1:10" s="1722" customFormat="1" ht="41.5" customHeight="1">
      <c r="A633" s="1612"/>
      <c r="B633" s="1376"/>
      <c r="C633" s="1377"/>
      <c r="D633" s="1617" t="s">
        <v>624</v>
      </c>
      <c r="E633" s="1377"/>
      <c r="F633" s="1639"/>
      <c r="G633" s="122"/>
      <c r="H633" s="1378"/>
      <c r="I633" s="1883"/>
      <c r="J633" s="1882"/>
    </row>
    <row r="634" spans="1:10" s="1722" customFormat="1" ht="13.5" customHeight="1">
      <c r="A634" s="1612">
        <v>134</v>
      </c>
      <c r="B634" s="1377">
        <v>713</v>
      </c>
      <c r="C634" s="1377" t="s">
        <v>652</v>
      </c>
      <c r="D634" s="1377" t="s">
        <v>651</v>
      </c>
      <c r="E634" s="1377" t="s">
        <v>109</v>
      </c>
      <c r="F634" s="1378">
        <f>F640</f>
        <v>1643.84</v>
      </c>
      <c r="G634" s="1378">
        <f>SUM(H636:H640)/F634</f>
        <v>0</v>
      </c>
      <c r="H634" s="1378">
        <f>F634*G634</f>
        <v>0</v>
      </c>
      <c r="I634" s="1380" t="s">
        <v>60</v>
      </c>
      <c r="J634" s="1888"/>
    </row>
    <row r="635" spans="1:10" s="1634" customFormat="1" ht="13.5" customHeight="1">
      <c r="A635" s="1627"/>
      <c r="B635" s="1630"/>
      <c r="C635" s="1880"/>
      <c r="D635" s="1630" t="s">
        <v>621</v>
      </c>
      <c r="E635" s="1630"/>
      <c r="F635" s="1632"/>
      <c r="G635" s="125"/>
      <c r="H635" s="1632"/>
      <c r="I635" s="1633"/>
      <c r="J635" s="1615"/>
    </row>
    <row r="636" spans="1:10" s="1722" customFormat="1" ht="13.5" customHeight="1">
      <c r="A636" s="1265" t="s">
        <v>11755</v>
      </c>
      <c r="B636" s="1376"/>
      <c r="C636" s="1852"/>
      <c r="D636" s="1630" t="s">
        <v>620</v>
      </c>
      <c r="E636" s="1617" t="s">
        <v>109</v>
      </c>
      <c r="F636" s="1631">
        <f>F640</f>
        <v>1643.84</v>
      </c>
      <c r="G636" s="171"/>
      <c r="H636" s="1632">
        <f>F636*G636</f>
        <v>0</v>
      </c>
      <c r="I636" s="1717"/>
      <c r="J636" s="1711"/>
    </row>
    <row r="637" spans="1:10" s="1722" customFormat="1" ht="27.25" customHeight="1">
      <c r="A637" s="1265" t="s">
        <v>11756</v>
      </c>
      <c r="B637" s="1376"/>
      <c r="C637" s="1852"/>
      <c r="D637" s="1630" t="s">
        <v>650</v>
      </c>
      <c r="E637" s="1617" t="s">
        <v>109</v>
      </c>
      <c r="F637" s="1631">
        <f>F640</f>
        <v>1643.84</v>
      </c>
      <c r="G637" s="171"/>
      <c r="H637" s="1632">
        <f>F637*G637</f>
        <v>0</v>
      </c>
      <c r="I637" s="1717"/>
      <c r="J637" s="1711"/>
    </row>
    <row r="638" spans="1:10" s="1722" customFormat="1" ht="40.549999999999997" customHeight="1">
      <c r="A638" s="1265" t="s">
        <v>11757</v>
      </c>
      <c r="B638" s="1376"/>
      <c r="C638" s="1852"/>
      <c r="D638" s="1630" t="s">
        <v>618</v>
      </c>
      <c r="E638" s="1617" t="s">
        <v>109</v>
      </c>
      <c r="F638" s="1631">
        <f>F640</f>
        <v>1643.84</v>
      </c>
      <c r="G638" s="5831"/>
      <c r="H638" s="1632">
        <f>F638*G638</f>
        <v>0</v>
      </c>
      <c r="I638" s="1717"/>
      <c r="J638" s="1886"/>
    </row>
    <row r="639" spans="1:10" s="1722" customFormat="1" ht="13.5" customHeight="1">
      <c r="A639" s="1265" t="s">
        <v>11975</v>
      </c>
      <c r="B639" s="1376"/>
      <c r="C639" s="1852"/>
      <c r="D639" s="1630" t="s">
        <v>617</v>
      </c>
      <c r="E639" s="1617" t="s">
        <v>109</v>
      </c>
      <c r="F639" s="1618">
        <f>F640</f>
        <v>1643.84</v>
      </c>
      <c r="G639" s="5831"/>
      <c r="H639" s="1632">
        <f>F639*G639</f>
        <v>0</v>
      </c>
      <c r="I639" s="1717"/>
      <c r="J639" s="1887"/>
    </row>
    <row r="640" spans="1:10" s="1722" customFormat="1" ht="13.5" customHeight="1">
      <c r="A640" s="1612"/>
      <c r="B640" s="1376"/>
      <c r="C640" s="1377"/>
      <c r="D640" s="1630" t="s">
        <v>606</v>
      </c>
      <c r="E640" s="1377"/>
      <c r="F640" s="1877">
        <f>176*9.34</f>
        <v>1643.84</v>
      </c>
      <c r="G640" s="122"/>
      <c r="H640" s="1378"/>
      <c r="I640" s="1633"/>
      <c r="J640" s="1882"/>
    </row>
    <row r="641" spans="1:10" s="1722" customFormat="1" ht="13.5" customHeight="1">
      <c r="A641" s="1612"/>
      <c r="B641" s="1376"/>
      <c r="C641" s="1377"/>
      <c r="D641" s="1630" t="s">
        <v>616</v>
      </c>
      <c r="E641" s="1377"/>
      <c r="F641" s="1378"/>
      <c r="G641" s="122"/>
      <c r="H641" s="1378"/>
      <c r="I641" s="1849"/>
      <c r="J641" s="1889"/>
    </row>
    <row r="642" spans="1:10" s="1722" customFormat="1" ht="13.5" customHeight="1">
      <c r="A642" s="1612">
        <v>135</v>
      </c>
      <c r="B642" s="1376" t="s">
        <v>227</v>
      </c>
      <c r="C642" s="1377" t="s">
        <v>649</v>
      </c>
      <c r="D642" s="1377" t="s">
        <v>648</v>
      </c>
      <c r="E642" s="1377" t="s">
        <v>109</v>
      </c>
      <c r="F642" s="1378">
        <f>F647</f>
        <v>681.3599999999999</v>
      </c>
      <c r="G642" s="1378">
        <f>SUM(H644:H646)/F642</f>
        <v>0</v>
      </c>
      <c r="H642" s="1378">
        <f>F642*G642</f>
        <v>0</v>
      </c>
      <c r="I642" s="1380" t="s">
        <v>60</v>
      </c>
      <c r="J642" s="1890"/>
    </row>
    <row r="643" spans="1:10" s="1247" customFormat="1" ht="13.5" customHeight="1">
      <c r="A643" s="1846"/>
      <c r="B643" s="1376"/>
      <c r="C643" s="1880"/>
      <c r="D643" s="1630" t="s">
        <v>621</v>
      </c>
      <c r="E643" s="1377"/>
      <c r="F643" s="1632"/>
      <c r="G643" s="122"/>
      <c r="H643" s="1378"/>
      <c r="I643" s="1380"/>
      <c r="J643" s="1615"/>
    </row>
    <row r="644" spans="1:10" s="1247" customFormat="1" ht="27.25" customHeight="1">
      <c r="A644" s="1265" t="s">
        <v>11758</v>
      </c>
      <c r="B644" s="1376"/>
      <c r="C644" s="1852"/>
      <c r="D644" s="1617" t="s">
        <v>641</v>
      </c>
      <c r="E644" s="1617" t="s">
        <v>109</v>
      </c>
      <c r="F644" s="1631">
        <f>F647</f>
        <v>681.3599999999999</v>
      </c>
      <c r="G644" s="5831"/>
      <c r="H644" s="1632">
        <f>G644*F644</f>
        <v>0</v>
      </c>
      <c r="I644" s="1717"/>
      <c r="J644" s="1566"/>
    </row>
    <row r="645" spans="1:10" s="1247" customFormat="1" ht="27.25" customHeight="1">
      <c r="A645" s="1265" t="s">
        <v>11759</v>
      </c>
      <c r="B645" s="1376"/>
      <c r="C645" s="1852"/>
      <c r="D645" s="1617" t="s">
        <v>640</v>
      </c>
      <c r="E645" s="1617" t="s">
        <v>109</v>
      </c>
      <c r="F645" s="1631">
        <f>F647</f>
        <v>681.3599999999999</v>
      </c>
      <c r="G645" s="5831"/>
      <c r="H645" s="1632">
        <f>G645*F645</f>
        <v>0</v>
      </c>
      <c r="I645" s="1717"/>
      <c r="J645" s="1566"/>
    </row>
    <row r="646" spans="1:10" s="1722" customFormat="1" ht="27.25" customHeight="1">
      <c r="A646" s="1265" t="s">
        <v>11760</v>
      </c>
      <c r="B646" s="1376"/>
      <c r="C646" s="1852"/>
      <c r="D646" s="1630" t="s">
        <v>647</v>
      </c>
      <c r="E646" s="1617" t="s">
        <v>109</v>
      </c>
      <c r="F646" s="1631">
        <f>F647</f>
        <v>681.3599999999999</v>
      </c>
      <c r="G646" s="171"/>
      <c r="H646" s="1632">
        <f>F646*G646</f>
        <v>0</v>
      </c>
      <c r="I646" s="1849"/>
      <c r="J646" s="1891"/>
    </row>
    <row r="647" spans="1:10" s="1722" customFormat="1" ht="13.5" customHeight="1">
      <c r="A647" s="1612"/>
      <c r="B647" s="1376"/>
      <c r="C647" s="1876"/>
      <c r="D647" s="1630" t="s">
        <v>606</v>
      </c>
      <c r="E647" s="1377"/>
      <c r="F647" s="1877">
        <f>567.8*1.2</f>
        <v>681.3599999999999</v>
      </c>
      <c r="G647" s="122"/>
      <c r="H647" s="1378"/>
      <c r="I647" s="1633"/>
      <c r="J647" s="1882"/>
    </row>
    <row r="648" spans="1:10" s="1722" customFormat="1" ht="41.5" customHeight="1">
      <c r="A648" s="1612"/>
      <c r="B648" s="1376"/>
      <c r="C648" s="1377"/>
      <c r="D648" s="1617" t="s">
        <v>624</v>
      </c>
      <c r="E648" s="1377"/>
      <c r="F648" s="1639"/>
      <c r="G648" s="122"/>
      <c r="H648" s="1378"/>
      <c r="I648" s="1883"/>
      <c r="J648" s="1892"/>
    </row>
    <row r="649" spans="1:10" s="1722" customFormat="1" ht="13.5" customHeight="1">
      <c r="A649" s="6093">
        <v>136</v>
      </c>
      <c r="B649" s="1376" t="s">
        <v>227</v>
      </c>
      <c r="C649" s="1377" t="s">
        <v>646</v>
      </c>
      <c r="D649" s="1377" t="s">
        <v>645</v>
      </c>
      <c r="E649" s="1377" t="s">
        <v>109</v>
      </c>
      <c r="F649" s="1378">
        <f>SUM(F655:F655)</f>
        <v>50.888000000000005</v>
      </c>
      <c r="G649" s="1378">
        <f>SUM(H651:H654)/F649</f>
        <v>0</v>
      </c>
      <c r="H649" s="1378">
        <f>F649*G649</f>
        <v>0</v>
      </c>
      <c r="I649" s="1380" t="s">
        <v>60</v>
      </c>
      <c r="J649" s="1615"/>
    </row>
    <row r="650" spans="1:10" s="1247" customFormat="1" ht="13.5" customHeight="1">
      <c r="A650" s="1846"/>
      <c r="B650" s="1376"/>
      <c r="C650" s="1880"/>
      <c r="D650" s="1630" t="s">
        <v>621</v>
      </c>
      <c r="E650" s="1377"/>
      <c r="F650" s="1632"/>
      <c r="G650" s="122"/>
      <c r="H650" s="1378"/>
      <c r="I650" s="1380"/>
      <c r="J650" s="1615"/>
    </row>
    <row r="651" spans="1:10" s="1722" customFormat="1" ht="27.25" customHeight="1">
      <c r="A651" s="1265" t="s">
        <v>11761</v>
      </c>
      <c r="B651" s="1376"/>
      <c r="C651" s="1852"/>
      <c r="D651" s="1630" t="s">
        <v>631</v>
      </c>
      <c r="E651" s="1617" t="s">
        <v>109</v>
      </c>
      <c r="F651" s="1618">
        <f>F655</f>
        <v>50.888000000000005</v>
      </c>
      <c r="G651" s="171"/>
      <c r="H651" s="1632">
        <f>F651*G651</f>
        <v>0</v>
      </c>
      <c r="I651" s="1717"/>
      <c r="J651" s="1881"/>
    </row>
    <row r="652" spans="1:10" s="1722" customFormat="1" ht="40.549999999999997" customHeight="1">
      <c r="A652" s="6093" t="s">
        <v>11762</v>
      </c>
      <c r="B652" s="1376"/>
      <c r="C652" s="1852"/>
      <c r="D652" s="1243" t="s">
        <v>12311</v>
      </c>
      <c r="E652" s="1617" t="s">
        <v>109</v>
      </c>
      <c r="F652" s="1618">
        <f>F655</f>
        <v>50.888000000000005</v>
      </c>
      <c r="G652" s="171"/>
      <c r="H652" s="1632">
        <f>F652*G652</f>
        <v>0</v>
      </c>
      <c r="I652" s="1717"/>
      <c r="J652" s="1615"/>
    </row>
    <row r="653" spans="1:10" s="1722" customFormat="1" ht="27.25" customHeight="1">
      <c r="A653" s="1265" t="s">
        <v>11763</v>
      </c>
      <c r="B653" s="1376"/>
      <c r="C653" s="1852"/>
      <c r="D653" s="1630" t="s">
        <v>626</v>
      </c>
      <c r="E653" s="1617" t="s">
        <v>109</v>
      </c>
      <c r="F653" s="1618">
        <f>F655</f>
        <v>50.888000000000005</v>
      </c>
      <c r="G653" s="171"/>
      <c r="H653" s="1632">
        <f>F653*G653</f>
        <v>0</v>
      </c>
      <c r="I653" s="1717"/>
      <c r="J653" s="1615"/>
    </row>
    <row r="654" spans="1:10" s="1722" customFormat="1" ht="27.25" customHeight="1">
      <c r="A654" s="1265" t="s">
        <v>11976</v>
      </c>
      <c r="B654" s="1376"/>
      <c r="C654" s="1852"/>
      <c r="D654" s="1630" t="s">
        <v>644</v>
      </c>
      <c r="E654" s="1617" t="s">
        <v>109</v>
      </c>
      <c r="F654" s="1618">
        <f>F655</f>
        <v>50.888000000000005</v>
      </c>
      <c r="G654" s="171"/>
      <c r="H654" s="1632">
        <f>F654*G654</f>
        <v>0</v>
      </c>
      <c r="I654" s="1717"/>
      <c r="J654" s="1615"/>
    </row>
    <row r="655" spans="1:10" s="1722" customFormat="1" ht="13.5" customHeight="1">
      <c r="A655" s="1612"/>
      <c r="B655" s="1376"/>
      <c r="C655" s="1876"/>
      <c r="D655" s="1630" t="s">
        <v>606</v>
      </c>
      <c r="E655" s="1377"/>
      <c r="F655" s="1877">
        <f>63.61*0.8</f>
        <v>50.888000000000005</v>
      </c>
      <c r="G655" s="122"/>
      <c r="H655" s="1378"/>
      <c r="I655" s="1633"/>
      <c r="J655" s="1882"/>
    </row>
    <row r="656" spans="1:10" s="1722" customFormat="1" ht="41.5" customHeight="1">
      <c r="A656" s="1612"/>
      <c r="B656" s="1376"/>
      <c r="C656" s="1377"/>
      <c r="D656" s="1617" t="s">
        <v>624</v>
      </c>
      <c r="E656" s="1377"/>
      <c r="F656" s="1639"/>
      <c r="G656" s="122"/>
      <c r="H656" s="1378"/>
      <c r="I656" s="1883"/>
      <c r="J656" s="1884"/>
    </row>
    <row r="657" spans="1:10" s="1722" customFormat="1" ht="13.5" customHeight="1">
      <c r="A657" s="1612">
        <v>137</v>
      </c>
      <c r="B657" s="1376" t="s">
        <v>227</v>
      </c>
      <c r="C657" s="1377" t="s">
        <v>643</v>
      </c>
      <c r="D657" s="1377" t="s">
        <v>642</v>
      </c>
      <c r="E657" s="1377" t="s">
        <v>109</v>
      </c>
      <c r="F657" s="1378">
        <f>SUM(F662)</f>
        <v>39.792999999999999</v>
      </c>
      <c r="G657" s="1378">
        <f>SUM(H659:H663)/F657</f>
        <v>0</v>
      </c>
      <c r="H657" s="1378">
        <f>F657*G657</f>
        <v>0</v>
      </c>
      <c r="I657" s="1380" t="s">
        <v>60</v>
      </c>
      <c r="J657" s="1615"/>
    </row>
    <row r="658" spans="1:10" s="1247" customFormat="1" ht="13.5" customHeight="1">
      <c r="A658" s="1846"/>
      <c r="B658" s="1376"/>
      <c r="C658" s="1880"/>
      <c r="D658" s="1630" t="s">
        <v>621</v>
      </c>
      <c r="E658" s="1377"/>
      <c r="F658" s="1632"/>
      <c r="G658" s="122"/>
      <c r="H658" s="1378"/>
      <c r="I658" s="1380"/>
      <c r="J658" s="1615"/>
    </row>
    <row r="659" spans="1:10" s="1247" customFormat="1" ht="27.25" customHeight="1">
      <c r="A659" s="1265" t="s">
        <v>11764</v>
      </c>
      <c r="B659" s="1376"/>
      <c r="C659" s="1852"/>
      <c r="D659" s="1617" t="s">
        <v>641</v>
      </c>
      <c r="E659" s="1617" t="s">
        <v>109</v>
      </c>
      <c r="F659" s="1631">
        <f>F662</f>
        <v>39.792999999999999</v>
      </c>
      <c r="G659" s="5831"/>
      <c r="H659" s="1632">
        <f>G659*F659</f>
        <v>0</v>
      </c>
      <c r="I659" s="1717"/>
      <c r="J659" s="1566"/>
    </row>
    <row r="660" spans="1:10" s="1247" customFormat="1" ht="27.25" customHeight="1">
      <c r="A660" s="1265" t="s">
        <v>11765</v>
      </c>
      <c r="B660" s="1376"/>
      <c r="C660" s="1852"/>
      <c r="D660" s="1617" t="s">
        <v>640</v>
      </c>
      <c r="E660" s="1617" t="s">
        <v>109</v>
      </c>
      <c r="F660" s="1631">
        <f>F662</f>
        <v>39.792999999999999</v>
      </c>
      <c r="G660" s="5831"/>
      <c r="H660" s="1632">
        <f>G660*F660</f>
        <v>0</v>
      </c>
      <c r="I660" s="1717"/>
      <c r="J660" s="1566"/>
    </row>
    <row r="661" spans="1:10" s="1722" customFormat="1" ht="27.25" customHeight="1">
      <c r="A661" s="1265" t="s">
        <v>11766</v>
      </c>
      <c r="B661" s="1376"/>
      <c r="C661" s="1852"/>
      <c r="D661" s="1630" t="s">
        <v>639</v>
      </c>
      <c r="E661" s="1617" t="s">
        <v>109</v>
      </c>
      <c r="F661" s="1631">
        <f>F662</f>
        <v>39.792999999999999</v>
      </c>
      <c r="G661" s="171"/>
      <c r="H661" s="1632">
        <f>F661*G661</f>
        <v>0</v>
      </c>
      <c r="I661" s="1849"/>
      <c r="J661" s="1891"/>
    </row>
    <row r="662" spans="1:10" s="1722" customFormat="1" ht="13.5" customHeight="1">
      <c r="A662" s="1612"/>
      <c r="B662" s="1376"/>
      <c r="C662" s="1876"/>
      <c r="D662" s="1630" t="s">
        <v>606</v>
      </c>
      <c r="E662" s="1377"/>
      <c r="F662" s="1877">
        <f>30.61*1.3</f>
        <v>39.792999999999999</v>
      </c>
      <c r="G662" s="122"/>
      <c r="H662" s="1378"/>
      <c r="I662" s="1633"/>
      <c r="J662" s="1882"/>
    </row>
    <row r="663" spans="1:10" s="1722" customFormat="1" ht="41.5" customHeight="1">
      <c r="A663" s="1612"/>
      <c r="B663" s="1376"/>
      <c r="C663" s="1377"/>
      <c r="D663" s="1617" t="s">
        <v>624</v>
      </c>
      <c r="E663" s="1377"/>
      <c r="F663" s="1639"/>
      <c r="G663" s="122"/>
      <c r="H663" s="1378"/>
      <c r="I663" s="1883"/>
      <c r="J663" s="1892"/>
    </row>
    <row r="664" spans="1:10" s="1722" customFormat="1" ht="13.5" customHeight="1">
      <c r="A664" s="6093">
        <v>138</v>
      </c>
      <c r="B664" s="1376" t="s">
        <v>227</v>
      </c>
      <c r="C664" s="1377" t="s">
        <v>638</v>
      </c>
      <c r="D664" s="1377" t="s">
        <v>637</v>
      </c>
      <c r="E664" s="1377" t="s">
        <v>109</v>
      </c>
      <c r="F664" s="1378">
        <f>SUM(F670)</f>
        <v>36.731999999999999</v>
      </c>
      <c r="G664" s="1378">
        <f>SUM(H666:H670)/F664</f>
        <v>0</v>
      </c>
      <c r="H664" s="1378">
        <f>F664*G664</f>
        <v>0</v>
      </c>
      <c r="I664" s="1380" t="s">
        <v>60</v>
      </c>
      <c r="J664" s="1890"/>
    </row>
    <row r="665" spans="1:10" s="1247" customFormat="1" ht="13.5" customHeight="1">
      <c r="A665" s="1846"/>
      <c r="B665" s="1376"/>
      <c r="C665" s="1880"/>
      <c r="D665" s="1630" t="s">
        <v>621</v>
      </c>
      <c r="E665" s="1377"/>
      <c r="F665" s="1632"/>
      <c r="G665" s="122"/>
      <c r="H665" s="1378"/>
      <c r="I665" s="1380"/>
      <c r="J665" s="1615"/>
    </row>
    <row r="666" spans="1:10" s="1722" customFormat="1" ht="27.25" customHeight="1">
      <c r="A666" s="1265" t="s">
        <v>11767</v>
      </c>
      <c r="B666" s="1376"/>
      <c r="C666" s="1852"/>
      <c r="D666" s="1630" t="s">
        <v>631</v>
      </c>
      <c r="E666" s="1617" t="s">
        <v>109</v>
      </c>
      <c r="F666" s="1618">
        <f>F670</f>
        <v>36.731999999999999</v>
      </c>
      <c r="G666" s="171"/>
      <c r="H666" s="1619">
        <f>G666*F666</f>
        <v>0</v>
      </c>
      <c r="I666" s="1717"/>
      <c r="J666" s="1881"/>
    </row>
    <row r="667" spans="1:10" s="1722" customFormat="1" ht="40.549999999999997" customHeight="1">
      <c r="A667" s="6093" t="s">
        <v>11768</v>
      </c>
      <c r="B667" s="1376"/>
      <c r="C667" s="1852"/>
      <c r="D667" s="1243" t="s">
        <v>12311</v>
      </c>
      <c r="E667" s="1617" t="s">
        <v>109</v>
      </c>
      <c r="F667" s="1618">
        <f>F670</f>
        <v>36.731999999999999</v>
      </c>
      <c r="G667" s="171"/>
      <c r="H667" s="1619">
        <f>G667*F667</f>
        <v>0</v>
      </c>
      <c r="I667" s="1717"/>
      <c r="J667" s="1615"/>
    </row>
    <row r="668" spans="1:10" s="1722" customFormat="1" ht="27.25" customHeight="1">
      <c r="A668" s="1265" t="s">
        <v>11769</v>
      </c>
      <c r="B668" s="1376"/>
      <c r="C668" s="1852"/>
      <c r="D668" s="1630" t="s">
        <v>626</v>
      </c>
      <c r="E668" s="1617" t="s">
        <v>109</v>
      </c>
      <c r="F668" s="1618">
        <f>F670</f>
        <v>36.731999999999999</v>
      </c>
      <c r="G668" s="171"/>
      <c r="H668" s="1619">
        <f>G668*F668</f>
        <v>0</v>
      </c>
      <c r="I668" s="1717"/>
      <c r="J668" s="1615"/>
    </row>
    <row r="669" spans="1:10" s="1722" customFormat="1" ht="27.25" customHeight="1">
      <c r="A669" s="1265" t="s">
        <v>11977</v>
      </c>
      <c r="B669" s="1376"/>
      <c r="C669" s="1852"/>
      <c r="D669" s="1630" t="s">
        <v>630</v>
      </c>
      <c r="E669" s="1617" t="s">
        <v>109</v>
      </c>
      <c r="F669" s="1618">
        <f>F670</f>
        <v>36.731999999999999</v>
      </c>
      <c r="G669" s="171"/>
      <c r="H669" s="1619">
        <f>G669*F669</f>
        <v>0</v>
      </c>
      <c r="I669" s="1717"/>
      <c r="J669" s="1615"/>
    </row>
    <row r="670" spans="1:10" s="1722" customFormat="1" ht="13.5" customHeight="1">
      <c r="A670" s="1612"/>
      <c r="B670" s="1376"/>
      <c r="C670" s="1876"/>
      <c r="D670" s="1630" t="s">
        <v>606</v>
      </c>
      <c r="E670" s="1377"/>
      <c r="F670" s="1877">
        <f>30.61*1.2</f>
        <v>36.731999999999999</v>
      </c>
      <c r="G670" s="122"/>
      <c r="H670" s="1378"/>
      <c r="I670" s="1633"/>
      <c r="J670" s="1882"/>
    </row>
    <row r="671" spans="1:10" s="1722" customFormat="1" ht="41.5" customHeight="1">
      <c r="A671" s="1612"/>
      <c r="B671" s="1376"/>
      <c r="C671" s="1377"/>
      <c r="D671" s="1617" t="s">
        <v>624</v>
      </c>
      <c r="E671" s="1377"/>
      <c r="F671" s="1639"/>
      <c r="G671" s="122"/>
      <c r="H671" s="1378"/>
      <c r="I671" s="1883"/>
      <c r="J671" s="1884"/>
    </row>
    <row r="672" spans="1:10" s="1722" customFormat="1" ht="13.5" customHeight="1">
      <c r="A672" s="6093">
        <v>139</v>
      </c>
      <c r="B672" s="1376" t="s">
        <v>227</v>
      </c>
      <c r="C672" s="1377" t="s">
        <v>636</v>
      </c>
      <c r="D672" s="1377" t="s">
        <v>635</v>
      </c>
      <c r="E672" s="1377" t="s">
        <v>109</v>
      </c>
      <c r="F672" s="1378">
        <f>SUM(F677)</f>
        <v>211.2</v>
      </c>
      <c r="G672" s="1378">
        <f>SUM(H674:H678)/F672</f>
        <v>0</v>
      </c>
      <c r="H672" s="1378">
        <f>F672*G672</f>
        <v>0</v>
      </c>
      <c r="I672" s="1380" t="s">
        <v>60</v>
      </c>
      <c r="J672" s="1890"/>
    </row>
    <row r="673" spans="1:10" s="1247" customFormat="1" ht="13.5" customHeight="1">
      <c r="A673" s="1846"/>
      <c r="B673" s="1376"/>
      <c r="C673" s="1880"/>
      <c r="D673" s="1630" t="s">
        <v>621</v>
      </c>
      <c r="E673" s="1377"/>
      <c r="F673" s="1632"/>
      <c r="G673" s="122"/>
      <c r="H673" s="1378"/>
      <c r="I673" s="1380"/>
      <c r="J673" s="1615"/>
    </row>
    <row r="674" spans="1:10" s="1722" customFormat="1" ht="27.25" customHeight="1">
      <c r="A674" s="1265" t="s">
        <v>11770</v>
      </c>
      <c r="B674" s="1376"/>
      <c r="C674" s="1852"/>
      <c r="D674" s="1630" t="s">
        <v>12042</v>
      </c>
      <c r="E674" s="1617" t="s">
        <v>109</v>
      </c>
      <c r="F674" s="1618">
        <f>F677</f>
        <v>211.2</v>
      </c>
      <c r="G674" s="171"/>
      <c r="H674" s="1619">
        <f>G674*F674</f>
        <v>0</v>
      </c>
      <c r="I674" s="1717"/>
      <c r="J674" s="1881"/>
    </row>
    <row r="675" spans="1:10" s="1722" customFormat="1" ht="13.5" customHeight="1">
      <c r="A675" s="1265" t="s">
        <v>11771</v>
      </c>
      <c r="B675" s="1376"/>
      <c r="C675" s="1852"/>
      <c r="D675" s="1630" t="s">
        <v>634</v>
      </c>
      <c r="E675" s="1617" t="s">
        <v>109</v>
      </c>
      <c r="F675" s="1618">
        <f>F677</f>
        <v>211.2</v>
      </c>
      <c r="G675" s="171"/>
      <c r="H675" s="1619">
        <f>G675*F675</f>
        <v>0</v>
      </c>
      <c r="I675" s="1717"/>
      <c r="J675" s="1615"/>
    </row>
    <row r="676" spans="1:10" s="1722" customFormat="1" ht="13.5" customHeight="1">
      <c r="A676" s="1265" t="s">
        <v>11772</v>
      </c>
      <c r="B676" s="1376"/>
      <c r="C676" s="1852"/>
      <c r="D676" s="1630" t="s">
        <v>12043</v>
      </c>
      <c r="E676" s="1617" t="s">
        <v>109</v>
      </c>
      <c r="F676" s="1618">
        <f>F677</f>
        <v>211.2</v>
      </c>
      <c r="G676" s="171"/>
      <c r="H676" s="1619">
        <f>G676*F676</f>
        <v>0</v>
      </c>
      <c r="I676" s="1717"/>
      <c r="J676" s="1615"/>
    </row>
    <row r="677" spans="1:10" s="1722" customFormat="1" ht="13.5" customHeight="1">
      <c r="A677" s="1612"/>
      <c r="B677" s="1376"/>
      <c r="C677" s="1876"/>
      <c r="D677" s="1630" t="s">
        <v>606</v>
      </c>
      <c r="E677" s="1377"/>
      <c r="F677" s="1877">
        <f>176*1.2</f>
        <v>211.2</v>
      </c>
      <c r="G677" s="122"/>
      <c r="H677" s="1378"/>
      <c r="I677" s="1633"/>
      <c r="J677" s="1882"/>
    </row>
    <row r="678" spans="1:10" s="1722" customFormat="1" ht="13.5" customHeight="1">
      <c r="A678" s="1612"/>
      <c r="B678" s="1376"/>
      <c r="C678" s="1377"/>
      <c r="D678" s="1243" t="s">
        <v>12044</v>
      </c>
      <c r="E678" s="1377"/>
      <c r="F678" s="1639"/>
      <c r="G678" s="122"/>
      <c r="H678" s="1378"/>
      <c r="I678" s="1883"/>
      <c r="J678" s="1892"/>
    </row>
    <row r="679" spans="1:10" s="1722" customFormat="1" ht="13.5" customHeight="1">
      <c r="A679" s="6093">
        <v>140</v>
      </c>
      <c r="B679" s="1376" t="s">
        <v>227</v>
      </c>
      <c r="C679" s="1377" t="s">
        <v>633</v>
      </c>
      <c r="D679" s="1377" t="s">
        <v>632</v>
      </c>
      <c r="E679" s="1377" t="s">
        <v>109</v>
      </c>
      <c r="F679" s="1378">
        <f>SUM(F686)</f>
        <v>247.5</v>
      </c>
      <c r="G679" s="1378">
        <f>SUM(H681:H685)/F679</f>
        <v>0</v>
      </c>
      <c r="H679" s="1378">
        <f>F679*G679</f>
        <v>0</v>
      </c>
      <c r="I679" s="1380" t="s">
        <v>60</v>
      </c>
      <c r="J679" s="1615"/>
    </row>
    <row r="680" spans="1:10" s="1247" customFormat="1" ht="13.5" customHeight="1">
      <c r="A680" s="1846"/>
      <c r="B680" s="1376"/>
      <c r="C680" s="1880"/>
      <c r="D680" s="1630" t="s">
        <v>621</v>
      </c>
      <c r="E680" s="1377"/>
      <c r="F680" s="1632"/>
      <c r="G680" s="122"/>
      <c r="H680" s="1378"/>
      <c r="I680" s="1380"/>
      <c r="J680" s="1615"/>
    </row>
    <row r="681" spans="1:10" s="1722" customFormat="1" ht="27.25" customHeight="1">
      <c r="A681" s="1265" t="s">
        <v>11773</v>
      </c>
      <c r="B681" s="1376"/>
      <c r="C681" s="1852"/>
      <c r="D681" s="1630" t="s">
        <v>631</v>
      </c>
      <c r="E681" s="1617" t="s">
        <v>109</v>
      </c>
      <c r="F681" s="1618">
        <f>F686</f>
        <v>247.5</v>
      </c>
      <c r="G681" s="171"/>
      <c r="H681" s="1619">
        <f>G681*F681</f>
        <v>0</v>
      </c>
      <c r="I681" s="1717"/>
      <c r="J681" s="1881"/>
    </row>
    <row r="682" spans="1:10" s="1722" customFormat="1" ht="40.549999999999997" customHeight="1">
      <c r="A682" s="6093" t="s">
        <v>11774</v>
      </c>
      <c r="B682" s="1376"/>
      <c r="C682" s="1852"/>
      <c r="D682" s="1243" t="s">
        <v>12311</v>
      </c>
      <c r="E682" s="1617" t="s">
        <v>109</v>
      </c>
      <c r="F682" s="1618">
        <f>F686</f>
        <v>247.5</v>
      </c>
      <c r="G682" s="171"/>
      <c r="H682" s="1619">
        <f>G682*F682</f>
        <v>0</v>
      </c>
      <c r="I682" s="1717"/>
      <c r="J682" s="1615"/>
    </row>
    <row r="683" spans="1:10" s="1722" customFormat="1" ht="27.25" customHeight="1">
      <c r="A683" s="1265" t="s">
        <v>11775</v>
      </c>
      <c r="B683" s="1376"/>
      <c r="C683" s="1852"/>
      <c r="D683" s="1630" t="s">
        <v>626</v>
      </c>
      <c r="E683" s="1617" t="s">
        <v>109</v>
      </c>
      <c r="F683" s="1618">
        <f>F686</f>
        <v>247.5</v>
      </c>
      <c r="G683" s="171"/>
      <c r="H683" s="1619">
        <f>G683*F683</f>
        <v>0</v>
      </c>
      <c r="I683" s="1717"/>
      <c r="J683" s="1615"/>
    </row>
    <row r="684" spans="1:10" s="1722" customFormat="1" ht="27.25" customHeight="1">
      <c r="A684" s="1265" t="s">
        <v>11776</v>
      </c>
      <c r="B684" s="1376"/>
      <c r="C684" s="1852"/>
      <c r="D684" s="1630" t="s">
        <v>630</v>
      </c>
      <c r="E684" s="1617" t="s">
        <v>109</v>
      </c>
      <c r="F684" s="1618">
        <f>F686</f>
        <v>247.5</v>
      </c>
      <c r="G684" s="171"/>
      <c r="H684" s="1619">
        <f>G684*F684</f>
        <v>0</v>
      </c>
      <c r="I684" s="1717"/>
      <c r="J684" s="1615"/>
    </row>
    <row r="685" spans="1:10" s="1247" customFormat="1" ht="13.5" customHeight="1">
      <c r="A685" s="1893" t="s">
        <v>11777</v>
      </c>
      <c r="B685" s="1637"/>
      <c r="D685" s="1630" t="s">
        <v>2721</v>
      </c>
      <c r="E685" s="1617" t="s">
        <v>109</v>
      </c>
      <c r="F685" s="1632">
        <f>F686</f>
        <v>247.5</v>
      </c>
      <c r="G685" s="171"/>
      <c r="H685" s="1632">
        <f>F685*G685</f>
        <v>0</v>
      </c>
      <c r="I685" s="1259"/>
      <c r="J685" s="1894"/>
    </row>
    <row r="686" spans="1:10" s="1722" customFormat="1" ht="13.5" customHeight="1">
      <c r="A686" s="1612"/>
      <c r="B686" s="1376"/>
      <c r="C686" s="1876"/>
      <c r="D686" s="1630" t="s">
        <v>606</v>
      </c>
      <c r="E686" s="1377"/>
      <c r="F686" s="1877">
        <f>45*5.5</f>
        <v>247.5</v>
      </c>
      <c r="G686" s="122"/>
      <c r="H686" s="1378"/>
      <c r="I686" s="1633"/>
      <c r="J686" s="1882"/>
    </row>
    <row r="687" spans="1:10" s="1722" customFormat="1" ht="41.5" customHeight="1">
      <c r="A687" s="1612"/>
      <c r="B687" s="1376"/>
      <c r="C687" s="1377"/>
      <c r="D687" s="1617" t="s">
        <v>624</v>
      </c>
      <c r="E687" s="1377"/>
      <c r="F687" s="1639"/>
      <c r="G687" s="122"/>
      <c r="H687" s="1378"/>
      <c r="I687" s="1883"/>
      <c r="J687" s="1884"/>
    </row>
    <row r="688" spans="1:10" s="1722" customFormat="1" ht="27.7" customHeight="1">
      <c r="A688" s="6093">
        <v>141</v>
      </c>
      <c r="B688" s="1376" t="s">
        <v>227</v>
      </c>
      <c r="C688" s="1377" t="s">
        <v>629</v>
      </c>
      <c r="D688" s="1377" t="s">
        <v>628</v>
      </c>
      <c r="E688" s="1377" t="s">
        <v>109</v>
      </c>
      <c r="F688" s="1378">
        <f>SUM(F696)</f>
        <v>88</v>
      </c>
      <c r="G688" s="1378">
        <f>SUM(H690:H695)/F688</f>
        <v>0</v>
      </c>
      <c r="H688" s="1378">
        <f>F688*G688</f>
        <v>0</v>
      </c>
      <c r="I688" s="1380" t="s">
        <v>60</v>
      </c>
      <c r="J688" s="1615"/>
    </row>
    <row r="689" spans="1:10" s="1247" customFormat="1" ht="13.5" customHeight="1">
      <c r="A689" s="1846"/>
      <c r="B689" s="1376"/>
      <c r="C689" s="1880"/>
      <c r="D689" s="1630" t="s">
        <v>621</v>
      </c>
      <c r="E689" s="1377"/>
      <c r="F689" s="1632"/>
      <c r="G689" s="122"/>
      <c r="H689" s="1378"/>
      <c r="I689" s="1380"/>
      <c r="J689" s="1885"/>
    </row>
    <row r="690" spans="1:10" s="1722" customFormat="1" ht="27.25" customHeight="1">
      <c r="A690" s="1265" t="s">
        <v>11778</v>
      </c>
      <c r="B690" s="1376"/>
      <c r="C690" s="1852"/>
      <c r="D690" s="1630" t="s">
        <v>627</v>
      </c>
      <c r="E690" s="1617" t="s">
        <v>109</v>
      </c>
      <c r="F690" s="1618">
        <f>F696</f>
        <v>88</v>
      </c>
      <c r="G690" s="171"/>
      <c r="H690" s="1619">
        <f>G690*F690</f>
        <v>0</v>
      </c>
      <c r="I690" s="1717"/>
      <c r="J690" s="1881"/>
    </row>
    <row r="691" spans="1:10" s="1722" customFormat="1" ht="40.549999999999997" customHeight="1">
      <c r="A691" s="6093" t="s">
        <v>11779</v>
      </c>
      <c r="B691" s="1376"/>
      <c r="C691" s="1852"/>
      <c r="D691" s="1243" t="s">
        <v>12311</v>
      </c>
      <c r="E691" s="1617" t="s">
        <v>109</v>
      </c>
      <c r="F691" s="1618">
        <f>F696</f>
        <v>88</v>
      </c>
      <c r="G691" s="171"/>
      <c r="H691" s="1619">
        <f>G691*F691</f>
        <v>0</v>
      </c>
      <c r="I691" s="1717"/>
      <c r="J691" s="1615"/>
    </row>
    <row r="692" spans="1:10" s="1722" customFormat="1" ht="27.25" customHeight="1">
      <c r="A692" s="1265" t="s">
        <v>11780</v>
      </c>
      <c r="B692" s="1376"/>
      <c r="C692" s="1852"/>
      <c r="D692" s="1630" t="s">
        <v>626</v>
      </c>
      <c r="E692" s="1617" t="s">
        <v>109</v>
      </c>
      <c r="F692" s="1618">
        <f>F696</f>
        <v>88</v>
      </c>
      <c r="G692" s="171"/>
      <c r="H692" s="1619">
        <f>G692*F692</f>
        <v>0</v>
      </c>
      <c r="I692" s="1717"/>
      <c r="J692" s="1615"/>
    </row>
    <row r="693" spans="1:10" s="1722" customFormat="1" ht="27.25" customHeight="1">
      <c r="A693" s="1265" t="s">
        <v>11781</v>
      </c>
      <c r="B693" s="1376"/>
      <c r="C693" s="1852"/>
      <c r="D693" s="1630" t="s">
        <v>625</v>
      </c>
      <c r="E693" s="1617" t="s">
        <v>109</v>
      </c>
      <c r="F693" s="1618">
        <f>F696</f>
        <v>88</v>
      </c>
      <c r="G693" s="171"/>
      <c r="H693" s="1619">
        <f>G693*F693</f>
        <v>0</v>
      </c>
      <c r="I693" s="1717"/>
      <c r="J693" s="1615"/>
    </row>
    <row r="694" spans="1:10" s="1722" customFormat="1" ht="40.549999999999997" customHeight="1">
      <c r="A694" s="1265" t="s">
        <v>11978</v>
      </c>
      <c r="B694" s="1376"/>
      <c r="C694" s="1852"/>
      <c r="D694" s="1630" t="s">
        <v>618</v>
      </c>
      <c r="E694" s="1617" t="s">
        <v>109</v>
      </c>
      <c r="F694" s="1631">
        <f>F696</f>
        <v>88</v>
      </c>
      <c r="G694" s="5831"/>
      <c r="H694" s="1632">
        <f>F694*G694</f>
        <v>0</v>
      </c>
      <c r="I694" s="1717"/>
      <c r="J694" s="1886"/>
    </row>
    <row r="695" spans="1:10" s="1722" customFormat="1" ht="13.5" customHeight="1">
      <c r="A695" s="1265" t="s">
        <v>11979</v>
      </c>
      <c r="B695" s="1376"/>
      <c r="C695" s="1852"/>
      <c r="D695" s="1630" t="s">
        <v>617</v>
      </c>
      <c r="E695" s="1617" t="s">
        <v>109</v>
      </c>
      <c r="F695" s="1618">
        <f>F696</f>
        <v>88</v>
      </c>
      <c r="G695" s="5831"/>
      <c r="H695" s="1632">
        <f>F695*G695</f>
        <v>0</v>
      </c>
      <c r="I695" s="1717"/>
      <c r="J695" s="1887"/>
    </row>
    <row r="696" spans="1:10" s="1722" customFormat="1" ht="13.5" customHeight="1">
      <c r="A696" s="1612"/>
      <c r="B696" s="1376"/>
      <c r="C696" s="1876"/>
      <c r="D696" s="1630" t="s">
        <v>606</v>
      </c>
      <c r="E696" s="1377"/>
      <c r="F696" s="1877">
        <f>176*0.5</f>
        <v>88</v>
      </c>
      <c r="G696" s="122"/>
      <c r="H696" s="1378"/>
      <c r="I696" s="1633"/>
      <c r="J696" s="1882"/>
    </row>
    <row r="697" spans="1:10" s="1722" customFormat="1" ht="41.5" customHeight="1">
      <c r="A697" s="1612"/>
      <c r="B697" s="1376"/>
      <c r="C697" s="1377"/>
      <c r="D697" s="1617" t="s">
        <v>624</v>
      </c>
      <c r="E697" s="1377"/>
      <c r="F697" s="1639"/>
      <c r="G697" s="122"/>
      <c r="H697" s="1378"/>
      <c r="I697" s="1883"/>
      <c r="J697" s="1882"/>
    </row>
    <row r="698" spans="1:10" s="1722" customFormat="1" ht="27.25" customHeight="1">
      <c r="A698" s="1612">
        <v>142</v>
      </c>
      <c r="B698" s="1376" t="s">
        <v>227</v>
      </c>
      <c r="C698" s="1377" t="s">
        <v>623</v>
      </c>
      <c r="D698" s="1377" t="s">
        <v>622</v>
      </c>
      <c r="E698" s="1377" t="s">
        <v>109</v>
      </c>
      <c r="F698" s="1378">
        <f>SUM(F704)</f>
        <v>228.8</v>
      </c>
      <c r="G698" s="1378">
        <f>SUM(H700:H704)/F698</f>
        <v>0</v>
      </c>
      <c r="H698" s="1378">
        <f>F698*G698</f>
        <v>0</v>
      </c>
      <c r="I698" s="1380" t="s">
        <v>60</v>
      </c>
      <c r="J698" s="1895"/>
    </row>
    <row r="699" spans="1:10" s="1634" customFormat="1" ht="13.5" customHeight="1">
      <c r="A699" s="1627"/>
      <c r="B699" s="1630"/>
      <c r="C699" s="1880"/>
      <c r="D699" s="1630" t="s">
        <v>621</v>
      </c>
      <c r="E699" s="1630"/>
      <c r="F699" s="1632"/>
      <c r="G699" s="125"/>
      <c r="H699" s="1632"/>
      <c r="I699" s="1633"/>
      <c r="J699" s="1615"/>
    </row>
    <row r="700" spans="1:10" s="1722" customFormat="1" ht="13.5" customHeight="1">
      <c r="A700" s="1265" t="s">
        <v>11782</v>
      </c>
      <c r="B700" s="1376"/>
      <c r="C700" s="1852"/>
      <c r="D700" s="1630" t="s">
        <v>620</v>
      </c>
      <c r="E700" s="1617" t="s">
        <v>109</v>
      </c>
      <c r="F700" s="1631">
        <f>F704</f>
        <v>228.8</v>
      </c>
      <c r="G700" s="171"/>
      <c r="H700" s="1632">
        <f>G700*F700</f>
        <v>0</v>
      </c>
      <c r="I700" s="1717"/>
      <c r="J700" s="1711"/>
    </row>
    <row r="701" spans="1:10" s="1722" customFormat="1" ht="27.25" customHeight="1">
      <c r="A701" s="1265" t="s">
        <v>11783</v>
      </c>
      <c r="B701" s="1376"/>
      <c r="C701" s="1852"/>
      <c r="D701" s="1630" t="s">
        <v>619</v>
      </c>
      <c r="E701" s="1617" t="s">
        <v>109</v>
      </c>
      <c r="F701" s="1631">
        <f>F704</f>
        <v>228.8</v>
      </c>
      <c r="G701" s="171"/>
      <c r="H701" s="1632">
        <f>G701*F701</f>
        <v>0</v>
      </c>
      <c r="I701" s="1717"/>
      <c r="J701" s="1711"/>
    </row>
    <row r="702" spans="1:10" s="1722" customFormat="1" ht="40.549999999999997" customHeight="1">
      <c r="A702" s="1265" t="s">
        <v>11784</v>
      </c>
      <c r="B702" s="1376"/>
      <c r="C702" s="1852"/>
      <c r="D702" s="1630" t="s">
        <v>618</v>
      </c>
      <c r="E702" s="1617" t="s">
        <v>109</v>
      </c>
      <c r="F702" s="1631">
        <f>F704</f>
        <v>228.8</v>
      </c>
      <c r="G702" s="5831"/>
      <c r="H702" s="1632">
        <f>F702*G702</f>
        <v>0</v>
      </c>
      <c r="I702" s="1717"/>
      <c r="J702" s="1886"/>
    </row>
    <row r="703" spans="1:10" s="1722" customFormat="1" ht="13.5" customHeight="1">
      <c r="A703" s="1265" t="s">
        <v>11785</v>
      </c>
      <c r="B703" s="1376"/>
      <c r="C703" s="1852"/>
      <c r="D703" s="1630" t="s">
        <v>617</v>
      </c>
      <c r="E703" s="1617" t="s">
        <v>109</v>
      </c>
      <c r="F703" s="1618">
        <f>F704</f>
        <v>228.8</v>
      </c>
      <c r="G703" s="5831"/>
      <c r="H703" s="1632">
        <f>F703*G703</f>
        <v>0</v>
      </c>
      <c r="I703" s="1717"/>
      <c r="J703" s="1887"/>
    </row>
    <row r="704" spans="1:10" s="1722" customFormat="1" ht="13.5" customHeight="1">
      <c r="A704" s="1612"/>
      <c r="B704" s="1376"/>
      <c r="C704" s="1377"/>
      <c r="D704" s="1630" t="s">
        <v>606</v>
      </c>
      <c r="E704" s="1377"/>
      <c r="F704" s="1877">
        <f>176*1.3</f>
        <v>228.8</v>
      </c>
      <c r="G704" s="122"/>
      <c r="H704" s="1378"/>
      <c r="I704" s="1633"/>
      <c r="J704" s="1896"/>
    </row>
    <row r="705" spans="1:13" s="1722" customFormat="1" ht="13.5" customHeight="1">
      <c r="A705" s="1612"/>
      <c r="B705" s="1376"/>
      <c r="C705" s="1377"/>
      <c r="D705" s="1630" t="s">
        <v>616</v>
      </c>
      <c r="E705" s="1377"/>
      <c r="F705" s="1378"/>
      <c r="G705" s="122"/>
      <c r="H705" s="1378"/>
      <c r="I705" s="1849"/>
      <c r="J705" s="1897"/>
    </row>
    <row r="706" spans="1:13" s="1722" customFormat="1" ht="13.5" customHeight="1">
      <c r="A706" s="1612">
        <v>143</v>
      </c>
      <c r="B706" s="1376" t="s">
        <v>227</v>
      </c>
      <c r="C706" s="1377" t="s">
        <v>7067</v>
      </c>
      <c r="D706" s="1377" t="s">
        <v>11285</v>
      </c>
      <c r="E706" s="1377" t="s">
        <v>109</v>
      </c>
      <c r="F706" s="1378">
        <f>SUM(F714:F715)</f>
        <v>240.215</v>
      </c>
      <c r="G706" s="1378">
        <f>SUM(H708:H713)/F706</f>
        <v>0</v>
      </c>
      <c r="H706" s="1378">
        <f>F706*G706</f>
        <v>0</v>
      </c>
      <c r="I706" s="1380" t="s">
        <v>60</v>
      </c>
      <c r="J706" s="1898"/>
      <c r="K706" s="1188"/>
    </row>
    <row r="707" spans="1:13" s="1634" customFormat="1" ht="13.5" customHeight="1">
      <c r="A707" s="1627"/>
      <c r="B707" s="1630"/>
      <c r="C707" s="1880"/>
      <c r="D707" s="1630" t="s">
        <v>621</v>
      </c>
      <c r="E707" s="1630"/>
      <c r="F707" s="1632"/>
      <c r="G707" s="125"/>
      <c r="H707" s="1632"/>
      <c r="I707" s="1633"/>
      <c r="J707" s="1899"/>
    </row>
    <row r="708" spans="1:13" s="1722" customFormat="1" ht="13.5" customHeight="1">
      <c r="A708" s="1265" t="s">
        <v>11980</v>
      </c>
      <c r="B708" s="1376"/>
      <c r="C708" s="1852"/>
      <c r="D708" s="1630" t="s">
        <v>7068</v>
      </c>
      <c r="E708" s="1617" t="s">
        <v>109</v>
      </c>
      <c r="F708" s="1631">
        <f>SUM(F714:F715)</f>
        <v>240.215</v>
      </c>
      <c r="G708" s="171"/>
      <c r="H708" s="1632">
        <f>G708*F708</f>
        <v>0</v>
      </c>
      <c r="I708" s="1717"/>
      <c r="J708" s="1900"/>
      <c r="K708" s="1188"/>
      <c r="L708" s="1901"/>
      <c r="M708" s="1902"/>
    </row>
    <row r="709" spans="1:13" s="1722" customFormat="1" ht="13.5" customHeight="1">
      <c r="A709" s="1265" t="s">
        <v>11981</v>
      </c>
      <c r="B709" s="1376"/>
      <c r="C709" s="1852"/>
      <c r="D709" s="1630" t="s">
        <v>7069</v>
      </c>
      <c r="E709" s="1617" t="s">
        <v>109</v>
      </c>
      <c r="F709" s="1631">
        <f>SUM(F714:F715)</f>
        <v>240.215</v>
      </c>
      <c r="G709" s="171"/>
      <c r="H709" s="1632">
        <f>G709*F709</f>
        <v>0</v>
      </c>
      <c r="I709" s="1717"/>
      <c r="J709" s="1900"/>
      <c r="K709" s="1188"/>
      <c r="L709" s="1901"/>
      <c r="M709" s="1902"/>
    </row>
    <row r="710" spans="1:13" s="1722" customFormat="1" ht="13.5" customHeight="1">
      <c r="A710" s="1265" t="s">
        <v>11982</v>
      </c>
      <c r="B710" s="1376"/>
      <c r="C710" s="1852"/>
      <c r="D710" s="1630" t="s">
        <v>7070</v>
      </c>
      <c r="E710" s="1617" t="s">
        <v>109</v>
      </c>
      <c r="F710" s="1631">
        <f>SUM(F714:F715)</f>
        <v>240.215</v>
      </c>
      <c r="G710" s="171"/>
      <c r="H710" s="1632">
        <f>G710*F710</f>
        <v>0</v>
      </c>
      <c r="I710" s="1717"/>
      <c r="J710" s="1900"/>
      <c r="K710" s="1188"/>
      <c r="L710" s="1901"/>
      <c r="M710" s="1902"/>
    </row>
    <row r="711" spans="1:13" s="1722" customFormat="1" ht="13.5" customHeight="1">
      <c r="A711" s="1265" t="s">
        <v>11983</v>
      </c>
      <c r="B711" s="1376"/>
      <c r="C711" s="1852"/>
      <c r="D711" s="1630" t="s">
        <v>7071</v>
      </c>
      <c r="E711" s="1617" t="s">
        <v>109</v>
      </c>
      <c r="F711" s="1631">
        <f>SUM(F714:F715)</f>
        <v>240.215</v>
      </c>
      <c r="G711" s="5831"/>
      <c r="H711" s="1632">
        <f>F711*G711</f>
        <v>0</v>
      </c>
      <c r="I711" s="1717"/>
      <c r="J711" s="1900"/>
      <c r="K711" s="1188"/>
      <c r="L711" s="1901"/>
      <c r="M711" s="1903"/>
    </row>
    <row r="712" spans="1:13" s="1722" customFormat="1" ht="13.5" customHeight="1">
      <c r="A712" s="1265" t="s">
        <v>11984</v>
      </c>
      <c r="B712" s="1376"/>
      <c r="C712" s="1852"/>
      <c r="D712" s="1630" t="s">
        <v>7072</v>
      </c>
      <c r="E712" s="1617" t="s">
        <v>109</v>
      </c>
      <c r="F712" s="1631">
        <f>SUM(F714:F715)</f>
        <v>240.215</v>
      </c>
      <c r="G712" s="5831"/>
      <c r="H712" s="1632">
        <f>F712*G712</f>
        <v>0</v>
      </c>
      <c r="I712" s="1717"/>
      <c r="J712" s="1900"/>
      <c r="K712" s="1188"/>
      <c r="L712" s="1901"/>
      <c r="M712" s="1903"/>
    </row>
    <row r="713" spans="1:13" s="1722" customFormat="1" ht="13.5" customHeight="1">
      <c r="A713" s="1265" t="s">
        <v>11985</v>
      </c>
      <c r="B713" s="1376"/>
      <c r="C713" s="1852"/>
      <c r="D713" s="1630" t="s">
        <v>7073</v>
      </c>
      <c r="E713" s="1617" t="s">
        <v>109</v>
      </c>
      <c r="F713" s="1631">
        <f>SUM(F714:F715)</f>
        <v>240.215</v>
      </c>
      <c r="G713" s="171"/>
      <c r="H713" s="1632">
        <f>G713*F713</f>
        <v>0</v>
      </c>
      <c r="I713" s="1717"/>
      <c r="J713" s="1900"/>
      <c r="K713" s="1188"/>
      <c r="L713" s="1904"/>
      <c r="M713" s="1901"/>
    </row>
    <row r="714" spans="1:13" s="1722" customFormat="1" ht="13.5" customHeight="1">
      <c r="A714" s="1612"/>
      <c r="B714" s="1376"/>
      <c r="C714" s="1377"/>
      <c r="D714" s="1630" t="s">
        <v>11288</v>
      </c>
      <c r="E714" s="1377"/>
      <c r="F714" s="1877">
        <v>217.11500000000001</v>
      </c>
      <c r="G714" s="122"/>
      <c r="H714" s="1378"/>
      <c r="I714" s="1633"/>
      <c r="J714" s="1900"/>
      <c r="K714" s="1188"/>
      <c r="L714" s="1905"/>
      <c r="M714" s="1906"/>
    </row>
    <row r="715" spans="1:13" s="1722" customFormat="1" ht="13.5" customHeight="1">
      <c r="A715" s="1612"/>
      <c r="B715" s="1376"/>
      <c r="C715" s="1377"/>
      <c r="D715" s="1630" t="s">
        <v>11284</v>
      </c>
      <c r="E715" s="1377"/>
      <c r="F715" s="1877">
        <v>23.1</v>
      </c>
      <c r="G715" s="122"/>
      <c r="H715" s="1378"/>
      <c r="I715" s="1633"/>
      <c r="J715" s="1900"/>
      <c r="K715" s="1188"/>
      <c r="L715" s="1905"/>
      <c r="M715" s="1906"/>
    </row>
    <row r="716" spans="1:13" s="1722" customFormat="1" ht="13.5" customHeight="1">
      <c r="A716" s="1612"/>
      <c r="B716" s="1376"/>
      <c r="C716" s="1377"/>
      <c r="D716" s="1630" t="s">
        <v>616</v>
      </c>
      <c r="E716" s="1377"/>
      <c r="F716" s="1378"/>
      <c r="G716" s="122"/>
      <c r="H716" s="1378"/>
      <c r="I716" s="1849"/>
      <c r="J716" s="1897"/>
    </row>
    <row r="717" spans="1:13" s="1155" customFormat="1" ht="13.5" customHeight="1">
      <c r="A717" s="1284">
        <v>144</v>
      </c>
      <c r="B717" s="1285" t="s">
        <v>227</v>
      </c>
      <c r="C717" s="1286">
        <v>998713203</v>
      </c>
      <c r="D717" s="1286" t="s">
        <v>615</v>
      </c>
      <c r="E717" s="1286" t="s">
        <v>10</v>
      </c>
      <c r="F717" s="1287">
        <v>2.2000000000000002</v>
      </c>
      <c r="G717" s="36"/>
      <c r="H717" s="1288">
        <f>F717*G717</f>
        <v>0</v>
      </c>
      <c r="I717" s="1289" t="s">
        <v>102</v>
      </c>
      <c r="J717" s="1907"/>
    </row>
    <row r="718" spans="1:13" s="1314" customFormat="1" ht="13.5" customHeight="1">
      <c r="A718" s="1284">
        <v>145</v>
      </c>
      <c r="B718" s="1286" t="s">
        <v>106</v>
      </c>
      <c r="C718" s="1286" t="s">
        <v>614</v>
      </c>
      <c r="D718" s="1286" t="s">
        <v>613</v>
      </c>
      <c r="E718" s="1286" t="s">
        <v>103</v>
      </c>
      <c r="F718" s="1287">
        <f>F719</f>
        <v>24</v>
      </c>
      <c r="G718" s="36"/>
      <c r="H718" s="1288">
        <f>F718*G718</f>
        <v>0</v>
      </c>
      <c r="I718" s="1289" t="s">
        <v>102</v>
      </c>
      <c r="J718" s="1908"/>
    </row>
    <row r="719" spans="1:13" s="1155" customFormat="1" ht="13.5" customHeight="1">
      <c r="A719" s="1291"/>
      <c r="B719" s="1292"/>
      <c r="C719" s="1292"/>
      <c r="D719" s="1293" t="s">
        <v>612</v>
      </c>
      <c r="E719" s="1292"/>
      <c r="F719" s="1294">
        <v>24</v>
      </c>
      <c r="G719" s="37"/>
      <c r="H719" s="1288"/>
      <c r="I719" s="1300"/>
    </row>
    <row r="720" spans="1:13" s="1155" customFormat="1" ht="13.5" customHeight="1">
      <c r="A720" s="1291"/>
      <c r="B720" s="1292"/>
      <c r="C720" s="1292"/>
      <c r="D720" s="1293" t="s">
        <v>405</v>
      </c>
      <c r="E720" s="1292"/>
      <c r="F720" s="1294"/>
      <c r="G720" s="37"/>
      <c r="H720" s="1288"/>
      <c r="I720" s="1300"/>
    </row>
    <row r="721" spans="1:15" s="1188" customFormat="1" ht="13.5" customHeight="1">
      <c r="A721" s="1909"/>
      <c r="B721" s="1910"/>
      <c r="C721" s="1911">
        <v>714</v>
      </c>
      <c r="D721" s="1911" t="s">
        <v>397</v>
      </c>
      <c r="E721" s="1911"/>
      <c r="F721" s="1912"/>
      <c r="G721" s="5833"/>
      <c r="H721" s="1913">
        <f>SUM(H722:H734)</f>
        <v>0</v>
      </c>
      <c r="I721" s="1914"/>
      <c r="J721" s="1915"/>
    </row>
    <row r="722" spans="1:15" s="1188" customFormat="1" ht="13.5" customHeight="1">
      <c r="A722" s="1916">
        <v>146</v>
      </c>
      <c r="B722" s="1917">
        <v>714</v>
      </c>
      <c r="C722" s="1917" t="s">
        <v>611</v>
      </c>
      <c r="D722" s="1917" t="s">
        <v>2720</v>
      </c>
      <c r="E722" s="1917" t="s">
        <v>109</v>
      </c>
      <c r="F722" s="1918">
        <f>SUM(F723:F723)</f>
        <v>636.86810000000003</v>
      </c>
      <c r="G722" s="5834"/>
      <c r="H722" s="1919">
        <f>F722*G722</f>
        <v>0</v>
      </c>
      <c r="I722" s="1920" t="s">
        <v>60</v>
      </c>
      <c r="J722" s="1921"/>
    </row>
    <row r="723" spans="1:15" s="1188" customFormat="1" ht="13.5" customHeight="1">
      <c r="A723" s="1922"/>
      <c r="B723" s="1923"/>
      <c r="C723" s="1923"/>
      <c r="D723" s="1924" t="s">
        <v>2719</v>
      </c>
      <c r="E723" s="1923"/>
      <c r="F723" s="1925">
        <f>(194.385+384.586)*1.1</f>
        <v>636.86810000000003</v>
      </c>
      <c r="G723" s="5835"/>
      <c r="H723" s="1926"/>
      <c r="I723" s="1927"/>
      <c r="J723" s="1653"/>
    </row>
    <row r="724" spans="1:15" s="1188" customFormat="1" ht="27.25" customHeight="1">
      <c r="A724" s="1922"/>
      <c r="B724" s="1923"/>
      <c r="C724" s="1923"/>
      <c r="D724" s="1928" t="s">
        <v>610</v>
      </c>
      <c r="E724" s="1923"/>
      <c r="F724" s="1925"/>
      <c r="G724" s="5835"/>
      <c r="H724" s="1926"/>
      <c r="I724" s="1927"/>
      <c r="J724" s="1929"/>
    </row>
    <row r="725" spans="1:15" s="1188" customFormat="1" ht="13.5" customHeight="1">
      <c r="A725" s="1916">
        <v>147</v>
      </c>
      <c r="B725" s="1917">
        <v>714</v>
      </c>
      <c r="C725" s="1917" t="s">
        <v>2718</v>
      </c>
      <c r="D725" s="1917" t="s">
        <v>2717</v>
      </c>
      <c r="E725" s="1917" t="s">
        <v>109</v>
      </c>
      <c r="F725" s="1918">
        <f>SUM(F726:F726)</f>
        <v>262.70749999999998</v>
      </c>
      <c r="G725" s="5834"/>
      <c r="H725" s="1919">
        <f>F725*G725</f>
        <v>0</v>
      </c>
      <c r="I725" s="1920" t="s">
        <v>60</v>
      </c>
      <c r="J725" s="1921"/>
    </row>
    <row r="726" spans="1:15" s="1188" customFormat="1" ht="13.5" customHeight="1">
      <c r="A726" s="1922"/>
      <c r="B726" s="1923"/>
      <c r="C726" s="1923"/>
      <c r="D726" s="1924" t="s">
        <v>2716</v>
      </c>
      <c r="E726" s="1923"/>
      <c r="F726" s="1925">
        <f>(90.562+148.263)*1.1</f>
        <v>262.70749999999998</v>
      </c>
      <c r="G726" s="5835"/>
      <c r="H726" s="1926"/>
      <c r="I726" s="1927"/>
      <c r="J726" s="1653"/>
    </row>
    <row r="727" spans="1:15" s="1188" customFormat="1" ht="27.25" customHeight="1">
      <c r="A727" s="1922"/>
      <c r="B727" s="1923"/>
      <c r="C727" s="1923"/>
      <c r="D727" s="1928" t="s">
        <v>610</v>
      </c>
      <c r="E727" s="1923"/>
      <c r="F727" s="1925"/>
      <c r="G727" s="5835"/>
      <c r="H727" s="1926"/>
      <c r="I727" s="1930"/>
      <c r="J727" s="1929"/>
    </row>
    <row r="728" spans="1:15" s="1188" customFormat="1" ht="13.5" customHeight="1">
      <c r="A728" s="1916">
        <v>148</v>
      </c>
      <c r="B728" s="1917">
        <v>714</v>
      </c>
      <c r="C728" s="1917" t="s">
        <v>7098</v>
      </c>
      <c r="D728" s="1917" t="s">
        <v>7100</v>
      </c>
      <c r="E728" s="1917" t="s">
        <v>109</v>
      </c>
      <c r="F728" s="1918">
        <f>SUM(F729:F729)</f>
        <v>250.03000000000003</v>
      </c>
      <c r="G728" s="5834"/>
      <c r="H728" s="1919">
        <f>F728*G728</f>
        <v>0</v>
      </c>
      <c r="I728" s="1920" t="s">
        <v>60</v>
      </c>
      <c r="O728" s="1921"/>
    </row>
    <row r="729" spans="1:15" s="1188" customFormat="1" ht="13.5" customHeight="1">
      <c r="A729" s="1922"/>
      <c r="B729" s="1923"/>
      <c r="C729" s="1923"/>
      <c r="D729" s="1924" t="s">
        <v>7099</v>
      </c>
      <c r="E729" s="1923"/>
      <c r="F729" s="1925">
        <f>(227.3)*1.1</f>
        <v>250.03000000000003</v>
      </c>
      <c r="G729" s="5835"/>
      <c r="H729" s="1926"/>
      <c r="I729" s="1927"/>
      <c r="O729" s="1653"/>
    </row>
    <row r="730" spans="1:15" s="1188" customFormat="1" ht="27.25" customHeight="1">
      <c r="A730" s="1922"/>
      <c r="B730" s="1923"/>
      <c r="C730" s="1923"/>
      <c r="D730" s="1928" t="s">
        <v>7101</v>
      </c>
      <c r="E730" s="1923"/>
      <c r="F730" s="1925"/>
      <c r="G730" s="5835"/>
      <c r="H730" s="1926"/>
      <c r="I730" s="1930"/>
      <c r="J730" s="1929"/>
    </row>
    <row r="731" spans="1:15" s="102" customFormat="1" ht="13.5" customHeight="1">
      <c r="A731" s="1916">
        <v>149</v>
      </c>
      <c r="B731" s="1931" t="s">
        <v>609</v>
      </c>
      <c r="C731" s="1917">
        <v>998714203</v>
      </c>
      <c r="D731" s="1917" t="s">
        <v>608</v>
      </c>
      <c r="E731" s="1917" t="s">
        <v>10</v>
      </c>
      <c r="F731" s="1918">
        <v>1.1000000000000001</v>
      </c>
      <c r="G731" s="5834"/>
      <c r="H731" s="1919">
        <f>F731*G731</f>
        <v>0</v>
      </c>
      <c r="I731" s="1920" t="s">
        <v>102</v>
      </c>
      <c r="J731" s="1863"/>
    </row>
    <row r="732" spans="1:15" s="1188" customFormat="1" ht="13.5" customHeight="1">
      <c r="A732" s="1916">
        <v>150</v>
      </c>
      <c r="B732" s="1917" t="s">
        <v>106</v>
      </c>
      <c r="C732" s="1917" t="s">
        <v>429</v>
      </c>
      <c r="D732" s="1917" t="s">
        <v>428</v>
      </c>
      <c r="E732" s="1917" t="s">
        <v>103</v>
      </c>
      <c r="F732" s="1918">
        <f>F733</f>
        <v>15</v>
      </c>
      <c r="G732" s="5834"/>
      <c r="H732" s="1919">
        <f>F732*G732</f>
        <v>0</v>
      </c>
      <c r="I732" s="1920" t="s">
        <v>102</v>
      </c>
      <c r="J732" s="1915"/>
    </row>
    <row r="733" spans="1:15" s="1188" customFormat="1" ht="13.5" customHeight="1">
      <c r="A733" s="1922"/>
      <c r="B733" s="1923"/>
      <c r="C733" s="1923"/>
      <c r="D733" s="1924" t="s">
        <v>607</v>
      </c>
      <c r="E733" s="1923"/>
      <c r="F733" s="1925">
        <v>15</v>
      </c>
      <c r="G733" s="5835"/>
      <c r="H733" s="1926"/>
      <c r="I733" s="1927"/>
      <c r="J733" s="1915"/>
    </row>
    <row r="734" spans="1:15" s="1188" customFormat="1" ht="13.5" customHeight="1">
      <c r="A734" s="1909"/>
      <c r="B734" s="1910"/>
      <c r="C734" s="1910"/>
      <c r="D734" s="1924" t="s">
        <v>405</v>
      </c>
      <c r="E734" s="1932"/>
      <c r="F734" s="1933"/>
      <c r="G734" s="5836"/>
      <c r="H734" s="1919"/>
      <c r="I734" s="1914"/>
      <c r="J734" s="1915"/>
    </row>
    <row r="735" spans="1:15" s="1493" customFormat="1" ht="13.5" customHeight="1">
      <c r="A735" s="1817"/>
      <c r="B735" s="1645"/>
      <c r="C735" s="1645">
        <v>762</v>
      </c>
      <c r="D735" s="1645" t="s">
        <v>6746</v>
      </c>
      <c r="E735" s="1645"/>
      <c r="F735" s="1646"/>
      <c r="G735" s="61"/>
      <c r="H735" s="1819">
        <f>SUM(H736)</f>
        <v>0</v>
      </c>
      <c r="I735" s="1675"/>
    </row>
    <row r="736" spans="1:15" ht="13.5" customHeight="1">
      <c r="A736" s="1651">
        <v>151</v>
      </c>
      <c r="B736" s="1531" t="s">
        <v>7107</v>
      </c>
      <c r="C736" s="1934">
        <v>762332101</v>
      </c>
      <c r="D736" s="1532" t="s">
        <v>7108</v>
      </c>
      <c r="E736" s="1935" t="s">
        <v>296</v>
      </c>
      <c r="F736" s="1936">
        <f>SUM(F737:F737)</f>
        <v>139.14913949999996</v>
      </c>
      <c r="G736" s="167"/>
      <c r="H736" s="1534">
        <f>F736*G736</f>
        <v>0</v>
      </c>
      <c r="I736" s="1644" t="s">
        <v>140</v>
      </c>
      <c r="J736" s="1493"/>
      <c r="K736" s="1188"/>
    </row>
    <row r="737" spans="1:66" ht="13.5" customHeight="1">
      <c r="A737" s="1817"/>
      <c r="B737" s="1645"/>
      <c r="C737" s="1645"/>
      <c r="D737" s="1650" t="s">
        <v>7109</v>
      </c>
      <c r="E737" s="1645"/>
      <c r="F737" s="1660">
        <f>(51*0.043*60.43)*1.05</f>
        <v>139.14913949999996</v>
      </c>
      <c r="G737" s="61"/>
      <c r="H737" s="1819"/>
      <c r="I737" s="1670"/>
    </row>
    <row r="738" spans="1:66" s="1188" customFormat="1" ht="27.25" customHeight="1">
      <c r="A738" s="1651"/>
      <c r="B738" s="1531"/>
      <c r="C738" s="1532"/>
      <c r="D738" s="1928" t="s">
        <v>7101</v>
      </c>
      <c r="E738" s="1532"/>
      <c r="F738" s="1693"/>
      <c r="G738" s="57"/>
      <c r="H738" s="1534"/>
      <c r="I738" s="1670"/>
    </row>
    <row r="739" spans="1:66" s="1505" customFormat="1" ht="13.5" customHeight="1">
      <c r="A739" s="1817"/>
      <c r="B739" s="1515"/>
      <c r="C739" s="1515">
        <v>763</v>
      </c>
      <c r="D739" s="1515" t="s">
        <v>70</v>
      </c>
      <c r="E739" s="1515"/>
      <c r="F739" s="1937"/>
      <c r="G739" s="168"/>
      <c r="H739" s="1938">
        <f>SUM(H740:H860)</f>
        <v>0</v>
      </c>
      <c r="I739" s="1939"/>
      <c r="J739" s="1493"/>
      <c r="K739" s="1493"/>
      <c r="L739" s="1493"/>
      <c r="M739" s="1493"/>
      <c r="N739" s="1493"/>
      <c r="O739" s="1493"/>
      <c r="P739" s="1493"/>
      <c r="Q739" s="1493"/>
      <c r="R739" s="1493"/>
      <c r="S739" s="1493"/>
      <c r="T739" s="1493"/>
      <c r="U739" s="1493"/>
      <c r="V739" s="1493"/>
      <c r="W739" s="1493"/>
      <c r="X739" s="1493"/>
      <c r="Y739" s="1493"/>
      <c r="Z739" s="1493"/>
      <c r="AA739" s="1493"/>
      <c r="AB739" s="1493"/>
      <c r="AC739" s="1493"/>
      <c r="AD739" s="1493"/>
      <c r="AE739" s="1493"/>
      <c r="AF739" s="1493"/>
      <c r="AG739" s="1493"/>
      <c r="AH739" s="1493"/>
      <c r="AI739" s="1493"/>
      <c r="AJ739" s="1493"/>
      <c r="AK739" s="1493"/>
      <c r="AL739" s="1493"/>
      <c r="AM739" s="1493"/>
      <c r="AN739" s="1493"/>
      <c r="AO739" s="1493"/>
      <c r="AP739" s="1493"/>
      <c r="AQ739" s="1493"/>
      <c r="AR739" s="1493"/>
      <c r="AS739" s="1493"/>
      <c r="AT739" s="1493"/>
      <c r="AU739" s="1493"/>
      <c r="AV739" s="1493"/>
      <c r="AW739" s="1493"/>
      <c r="AX739" s="1493"/>
      <c r="AY739" s="1493"/>
      <c r="AZ739" s="1493"/>
      <c r="BA739" s="1493"/>
      <c r="BB739" s="1493"/>
      <c r="BC739" s="1493"/>
      <c r="BD739" s="1493"/>
      <c r="BE739" s="1493"/>
      <c r="BF739" s="1493"/>
      <c r="BG739" s="1493"/>
      <c r="BH739" s="1493"/>
      <c r="BI739" s="1493"/>
      <c r="BJ739" s="1493"/>
      <c r="BK739" s="1493"/>
      <c r="BL739" s="1493"/>
      <c r="BM739" s="1493"/>
      <c r="BN739" s="1493"/>
    </row>
    <row r="740" spans="1:66" ht="13.5" customHeight="1">
      <c r="A740" s="1651">
        <v>152</v>
      </c>
      <c r="B740" s="1940" t="s">
        <v>170</v>
      </c>
      <c r="C740" s="1941">
        <v>763111468</v>
      </c>
      <c r="D740" s="1942" t="s">
        <v>7114</v>
      </c>
      <c r="E740" s="1943" t="s">
        <v>109</v>
      </c>
      <c r="F740" s="1944">
        <f>SUM(F742:F743)</f>
        <v>265.041</v>
      </c>
      <c r="G740" s="167"/>
      <c r="H740" s="1945">
        <f>F740*G740</f>
        <v>0</v>
      </c>
      <c r="I740" s="1946" t="s">
        <v>140</v>
      </c>
      <c r="J740" s="1493"/>
      <c r="K740" s="1188"/>
    </row>
    <row r="741" spans="1:66" s="1188" customFormat="1" ht="13.5" customHeight="1">
      <c r="A741" s="1651"/>
      <c r="B741" s="1947"/>
      <c r="C741" s="1947"/>
      <c r="D741" s="1948" t="s">
        <v>2704</v>
      </c>
      <c r="E741" s="1947"/>
      <c r="F741" s="1949"/>
      <c r="G741" s="231"/>
      <c r="H741" s="1945"/>
      <c r="I741" s="1518"/>
    </row>
    <row r="742" spans="1:66" ht="13.5" customHeight="1">
      <c r="A742" s="1817"/>
      <c r="B742" s="1515"/>
      <c r="C742" s="1515"/>
      <c r="D742" s="1950" t="s">
        <v>7115</v>
      </c>
      <c r="E742" s="1515"/>
      <c r="F742" s="1949">
        <f>(159.39)*1.05</f>
        <v>167.3595</v>
      </c>
      <c r="G742" s="168"/>
      <c r="H742" s="1938"/>
      <c r="I742" s="1518"/>
    </row>
    <row r="743" spans="1:66" ht="13.5" customHeight="1">
      <c r="A743" s="1817"/>
      <c r="B743" s="1515"/>
      <c r="C743" s="1515"/>
      <c r="D743" s="1950" t="s">
        <v>7116</v>
      </c>
      <c r="E743" s="1515"/>
      <c r="F743" s="1949">
        <f>(93.03)*1.05</f>
        <v>97.6815</v>
      </c>
      <c r="G743" s="168"/>
      <c r="H743" s="1938"/>
      <c r="I743" s="1518"/>
    </row>
    <row r="744" spans="1:66" s="1188" customFormat="1" ht="40.549999999999997" customHeight="1">
      <c r="A744" s="1651"/>
      <c r="B744" s="1531"/>
      <c r="C744" s="1532"/>
      <c r="D744" s="1536" t="s">
        <v>2692</v>
      </c>
      <c r="E744" s="1532"/>
      <c r="F744" s="1693"/>
      <c r="G744" s="57"/>
      <c r="H744" s="1534"/>
      <c r="I744" s="1670"/>
    </row>
    <row r="745" spans="1:66" s="1188" customFormat="1" ht="13.5" customHeight="1">
      <c r="A745" s="1651"/>
      <c r="B745" s="1531"/>
      <c r="C745" s="1532"/>
      <c r="D745" s="1536" t="s">
        <v>2670</v>
      </c>
      <c r="E745" s="1532"/>
      <c r="F745" s="1660"/>
      <c r="G745" s="57"/>
      <c r="H745" s="1534"/>
      <c r="I745" s="1644"/>
    </row>
    <row r="746" spans="1:66" ht="27.25" customHeight="1">
      <c r="A746" s="1651">
        <v>153</v>
      </c>
      <c r="B746" s="1940" t="s">
        <v>170</v>
      </c>
      <c r="C746" s="1941" t="s">
        <v>7119</v>
      </c>
      <c r="D746" s="1942" t="s">
        <v>7120</v>
      </c>
      <c r="E746" s="1943" t="s">
        <v>109</v>
      </c>
      <c r="F746" s="1944">
        <f>SUM(F748:F748)</f>
        <v>578.9217000000001</v>
      </c>
      <c r="G746" s="167"/>
      <c r="H746" s="1945">
        <f>F746*G746</f>
        <v>0</v>
      </c>
      <c r="I746" s="1946" t="s">
        <v>140</v>
      </c>
      <c r="J746" s="1493"/>
      <c r="K746" s="1188"/>
    </row>
    <row r="747" spans="1:66" s="1188" customFormat="1" ht="13.5" customHeight="1">
      <c r="A747" s="1651"/>
      <c r="B747" s="1947"/>
      <c r="C747" s="1947"/>
      <c r="D747" s="1948" t="s">
        <v>7117</v>
      </c>
      <c r="E747" s="1947"/>
      <c r="F747" s="1949"/>
      <c r="G747" s="231"/>
      <c r="H747" s="1945"/>
      <c r="I747" s="1518"/>
    </row>
    <row r="748" spans="1:66" ht="13.5" customHeight="1">
      <c r="A748" s="1817"/>
      <c r="B748" s="1515"/>
      <c r="C748" s="1515"/>
      <c r="D748" s="1950" t="s">
        <v>7118</v>
      </c>
      <c r="E748" s="1515"/>
      <c r="F748" s="1949">
        <f>(551.354)*1.05</f>
        <v>578.9217000000001</v>
      </c>
      <c r="G748" s="168"/>
      <c r="H748" s="1938"/>
      <c r="I748" s="1518"/>
    </row>
    <row r="749" spans="1:66" s="1188" customFormat="1" ht="40.549999999999997" customHeight="1">
      <c r="A749" s="1651"/>
      <c r="B749" s="1531"/>
      <c r="C749" s="1532"/>
      <c r="D749" s="1536" t="s">
        <v>2692</v>
      </c>
      <c r="E749" s="1532"/>
      <c r="F749" s="1693"/>
      <c r="G749" s="57"/>
      <c r="H749" s="1534"/>
      <c r="I749" s="1670"/>
    </row>
    <row r="750" spans="1:66" s="1188" customFormat="1" ht="13.5" customHeight="1">
      <c r="A750" s="1651"/>
      <c r="B750" s="1531"/>
      <c r="C750" s="1532"/>
      <c r="D750" s="1536" t="s">
        <v>2670</v>
      </c>
      <c r="E750" s="1532"/>
      <c r="F750" s="1660"/>
      <c r="G750" s="57"/>
      <c r="H750" s="1534"/>
      <c r="I750" s="1644"/>
    </row>
    <row r="751" spans="1:66" ht="13.5" customHeight="1">
      <c r="A751" s="1651">
        <v>154</v>
      </c>
      <c r="B751" s="1940" t="s">
        <v>170</v>
      </c>
      <c r="C751" s="1941" t="s">
        <v>2715</v>
      </c>
      <c r="D751" s="1942" t="s">
        <v>2714</v>
      </c>
      <c r="E751" s="1943" t="s">
        <v>109</v>
      </c>
      <c r="F751" s="1944">
        <f>SUM(F753:F753)</f>
        <v>119.51415</v>
      </c>
      <c r="G751" s="170"/>
      <c r="H751" s="1945">
        <f>F751*G751</f>
        <v>0</v>
      </c>
      <c r="I751" s="1946" t="s">
        <v>140</v>
      </c>
      <c r="J751" s="1493"/>
    </row>
    <row r="752" spans="1:66" s="1188" customFormat="1" ht="13.5" customHeight="1">
      <c r="A752" s="1651"/>
      <c r="B752" s="1947"/>
      <c r="C752" s="1947"/>
      <c r="D752" s="1948" t="s">
        <v>2704</v>
      </c>
      <c r="E752" s="1947"/>
      <c r="F752" s="1949"/>
      <c r="G752" s="231"/>
      <c r="H752" s="1945"/>
      <c r="I752" s="1518"/>
    </row>
    <row r="753" spans="1:10" ht="13.5" customHeight="1">
      <c r="A753" s="1817"/>
      <c r="B753" s="1515"/>
      <c r="C753" s="1515"/>
      <c r="D753" s="1950" t="s">
        <v>2713</v>
      </c>
      <c r="E753" s="1515"/>
      <c r="F753" s="1949">
        <f>(68.244+6.826+3.134+33.474+2.145)*1.05</f>
        <v>119.51415</v>
      </c>
      <c r="G753" s="168"/>
      <c r="H753" s="1938"/>
      <c r="I753" s="1518"/>
    </row>
    <row r="754" spans="1:10" s="1188" customFormat="1" ht="40.549999999999997" customHeight="1">
      <c r="A754" s="1651"/>
      <c r="B754" s="1531"/>
      <c r="C754" s="1532"/>
      <c r="D754" s="1536" t="s">
        <v>2692</v>
      </c>
      <c r="E754" s="1532"/>
      <c r="F754" s="1693"/>
      <c r="G754" s="57"/>
      <c r="H754" s="1534"/>
      <c r="I754" s="1670"/>
    </row>
    <row r="755" spans="1:10" s="1188" customFormat="1" ht="13.5" customHeight="1">
      <c r="A755" s="1651"/>
      <c r="B755" s="1531"/>
      <c r="C755" s="1532"/>
      <c r="D755" s="1536" t="s">
        <v>2670</v>
      </c>
      <c r="E755" s="1532"/>
      <c r="F755" s="1660"/>
      <c r="G755" s="57"/>
      <c r="H755" s="1534"/>
      <c r="I755" s="1644"/>
    </row>
    <row r="756" spans="1:10" ht="13.5" customHeight="1">
      <c r="A756" s="1651">
        <v>155</v>
      </c>
      <c r="B756" s="1940" t="s">
        <v>170</v>
      </c>
      <c r="C756" s="1941" t="s">
        <v>2712</v>
      </c>
      <c r="D756" s="1942" t="s">
        <v>2711</v>
      </c>
      <c r="E756" s="1943" t="s">
        <v>109</v>
      </c>
      <c r="F756" s="1944">
        <f>SUM(F758:F758)</f>
        <v>757.23900000000003</v>
      </c>
      <c r="G756" s="170"/>
      <c r="H756" s="1945">
        <f>F756*G756</f>
        <v>0</v>
      </c>
      <c r="I756" s="1946" t="s">
        <v>140</v>
      </c>
      <c r="J756" s="1493"/>
    </row>
    <row r="757" spans="1:10" s="1188" customFormat="1" ht="13.5" customHeight="1">
      <c r="A757" s="1651"/>
      <c r="B757" s="1947"/>
      <c r="C757" s="1947"/>
      <c r="D757" s="1948" t="s">
        <v>2704</v>
      </c>
      <c r="E757" s="1947"/>
      <c r="F757" s="1949"/>
      <c r="G757" s="231"/>
      <c r="H757" s="1945"/>
      <c r="I757" s="1518"/>
    </row>
    <row r="758" spans="1:10" ht="13.5" customHeight="1">
      <c r="A758" s="1817"/>
      <c r="B758" s="1515"/>
      <c r="C758" s="1515"/>
      <c r="D758" s="1950" t="s">
        <v>2710</v>
      </c>
      <c r="E758" s="1515"/>
      <c r="F758" s="1949">
        <f>(558.55+162.63)*1.05</f>
        <v>757.23900000000003</v>
      </c>
      <c r="G758" s="168"/>
      <c r="H758" s="1938"/>
      <c r="I758" s="1518"/>
    </row>
    <row r="759" spans="1:10" s="1188" customFormat="1" ht="40.549999999999997" customHeight="1">
      <c r="A759" s="1651"/>
      <c r="B759" s="1531"/>
      <c r="C759" s="1532"/>
      <c r="D759" s="1536" t="s">
        <v>2692</v>
      </c>
      <c r="E759" s="1532"/>
      <c r="F759" s="1693"/>
      <c r="G759" s="57"/>
      <c r="H759" s="1534"/>
      <c r="I759" s="1670"/>
    </row>
    <row r="760" spans="1:10" s="1188" customFormat="1" ht="13.5" customHeight="1">
      <c r="A760" s="1651"/>
      <c r="B760" s="1531"/>
      <c r="C760" s="1532"/>
      <c r="D760" s="1536" t="s">
        <v>2670</v>
      </c>
      <c r="E760" s="1532"/>
      <c r="F760" s="1660"/>
      <c r="G760" s="57"/>
      <c r="H760" s="1534"/>
      <c r="I760" s="1644"/>
    </row>
    <row r="761" spans="1:10" ht="13.5" customHeight="1">
      <c r="A761" s="1651">
        <v>156</v>
      </c>
      <c r="B761" s="1940" t="s">
        <v>170</v>
      </c>
      <c r="C761" s="1941" t="s">
        <v>2709</v>
      </c>
      <c r="D761" s="1942" t="s">
        <v>2708</v>
      </c>
      <c r="E761" s="1943" t="s">
        <v>109</v>
      </c>
      <c r="F761" s="1944">
        <f>SUM(F763:F763)</f>
        <v>3889.3407000000002</v>
      </c>
      <c r="G761" s="170"/>
      <c r="H761" s="1945">
        <f>F761*G761</f>
        <v>0</v>
      </c>
      <c r="I761" s="1946" t="s">
        <v>140</v>
      </c>
      <c r="J761" s="1493"/>
    </row>
    <row r="762" spans="1:10" s="1188" customFormat="1" ht="13.5" customHeight="1">
      <c r="A762" s="1651"/>
      <c r="B762" s="1947"/>
      <c r="C762" s="1947"/>
      <c r="D762" s="1948" t="s">
        <v>2704</v>
      </c>
      <c r="E762" s="1947"/>
      <c r="F762" s="1949"/>
      <c r="G762" s="231"/>
      <c r="H762" s="1945"/>
      <c r="I762" s="1518"/>
    </row>
    <row r="763" spans="1:10" ht="13.5" customHeight="1">
      <c r="A763" s="1817"/>
      <c r="B763" s="1515"/>
      <c r="C763" s="1515"/>
      <c r="D763" s="1950" t="s">
        <v>2707</v>
      </c>
      <c r="E763" s="1515"/>
      <c r="F763" s="1949">
        <f>(1670.323+2033.811)*1.05</f>
        <v>3889.3407000000002</v>
      </c>
      <c r="G763" s="168"/>
      <c r="H763" s="1938"/>
      <c r="I763" s="1518"/>
    </row>
    <row r="764" spans="1:10" s="1188" customFormat="1" ht="40.549999999999997" customHeight="1">
      <c r="A764" s="1651"/>
      <c r="B764" s="1531"/>
      <c r="C764" s="1532"/>
      <c r="D764" s="1536" t="s">
        <v>2692</v>
      </c>
      <c r="E764" s="1532"/>
      <c r="F764" s="1693"/>
      <c r="G764" s="57"/>
      <c r="H764" s="1534"/>
      <c r="I764" s="1670"/>
    </row>
    <row r="765" spans="1:10" s="1188" customFormat="1" ht="13.5" customHeight="1">
      <c r="A765" s="1651"/>
      <c r="B765" s="1531"/>
      <c r="C765" s="1532"/>
      <c r="D765" s="1536" t="s">
        <v>2670</v>
      </c>
      <c r="E765" s="1532"/>
      <c r="F765" s="1660"/>
      <c r="G765" s="57"/>
      <c r="H765" s="1534"/>
      <c r="I765" s="1644"/>
    </row>
    <row r="766" spans="1:10" ht="13.5" customHeight="1">
      <c r="A766" s="1651">
        <v>157</v>
      </c>
      <c r="B766" s="1940" t="s">
        <v>170</v>
      </c>
      <c r="C766" s="1941" t="s">
        <v>2706</v>
      </c>
      <c r="D766" s="1942" t="s">
        <v>2705</v>
      </c>
      <c r="E766" s="1943" t="s">
        <v>109</v>
      </c>
      <c r="F766" s="1944">
        <f>SUM(F768:F768)</f>
        <v>225.31845000000001</v>
      </c>
      <c r="G766" s="170"/>
      <c r="H766" s="1945">
        <f>F766*G766</f>
        <v>0</v>
      </c>
      <c r="I766" s="1946" t="s">
        <v>140</v>
      </c>
      <c r="J766" s="1493"/>
    </row>
    <row r="767" spans="1:10" s="1188" customFormat="1" ht="13.5" customHeight="1">
      <c r="A767" s="1651"/>
      <c r="B767" s="1947"/>
      <c r="C767" s="1947"/>
      <c r="D767" s="1948" t="s">
        <v>2704</v>
      </c>
      <c r="E767" s="1947"/>
      <c r="F767" s="1949"/>
      <c r="G767" s="231"/>
      <c r="H767" s="1945"/>
      <c r="I767" s="1518"/>
    </row>
    <row r="768" spans="1:10" ht="13.5" customHeight="1">
      <c r="A768" s="1817"/>
      <c r="B768" s="1515"/>
      <c r="C768" s="1515"/>
      <c r="D768" s="1950" t="s">
        <v>2703</v>
      </c>
      <c r="E768" s="1515"/>
      <c r="F768" s="1949">
        <f>(149.478+65.111)*1.05</f>
        <v>225.31845000000001</v>
      </c>
      <c r="G768" s="168"/>
      <c r="H768" s="1938"/>
      <c r="I768" s="1518"/>
    </row>
    <row r="769" spans="1:10" s="1188" customFormat="1" ht="40.549999999999997" customHeight="1">
      <c r="A769" s="1651"/>
      <c r="B769" s="1531"/>
      <c r="C769" s="1532"/>
      <c r="D769" s="1536" t="s">
        <v>2692</v>
      </c>
      <c r="E769" s="1532"/>
      <c r="F769" s="1693"/>
      <c r="G769" s="57"/>
      <c r="H769" s="1534"/>
      <c r="I769" s="1670"/>
    </row>
    <row r="770" spans="1:10" s="1188" customFormat="1" ht="13.5" customHeight="1">
      <c r="A770" s="1651"/>
      <c r="B770" s="1531"/>
      <c r="C770" s="1532"/>
      <c r="D770" s="1536" t="s">
        <v>2670</v>
      </c>
      <c r="E770" s="1532"/>
      <c r="F770" s="1660"/>
      <c r="G770" s="57"/>
      <c r="H770" s="1534"/>
      <c r="I770" s="1644"/>
    </row>
    <row r="771" spans="1:10" ht="27.25" customHeight="1">
      <c r="A771" s="1651">
        <v>158</v>
      </c>
      <c r="B771" s="1531" t="s">
        <v>170</v>
      </c>
      <c r="C771" s="1934" t="s">
        <v>2702</v>
      </c>
      <c r="D771" s="1532" t="s">
        <v>2701</v>
      </c>
      <c r="E771" s="1935" t="s">
        <v>109</v>
      </c>
      <c r="F771" s="1936">
        <f>SUM(F773:F773)</f>
        <v>210.36540000000002</v>
      </c>
      <c r="G771" s="167"/>
      <c r="H771" s="1534">
        <f>F771*G771</f>
        <v>0</v>
      </c>
      <c r="I771" s="1644" t="s">
        <v>140</v>
      </c>
      <c r="J771" s="1493"/>
    </row>
    <row r="772" spans="1:10" s="1188" customFormat="1" ht="13.5" customHeight="1">
      <c r="A772" s="1651"/>
      <c r="B772" s="1665"/>
      <c r="C772" s="1665"/>
      <c r="D772" s="1536" t="s">
        <v>2694</v>
      </c>
      <c r="E772" s="1665"/>
      <c r="F772" s="1660"/>
      <c r="G772" s="58"/>
      <c r="H772" s="1534"/>
      <c r="I772" s="1670"/>
    </row>
    <row r="773" spans="1:10" ht="13.5" customHeight="1">
      <c r="A773" s="1817"/>
      <c r="B773" s="1645"/>
      <c r="C773" s="1645"/>
      <c r="D773" s="1650" t="s">
        <v>2700</v>
      </c>
      <c r="E773" s="1645"/>
      <c r="F773" s="1660">
        <f>(125.939+74.409)*1.05</f>
        <v>210.36540000000002</v>
      </c>
      <c r="G773" s="61"/>
      <c r="H773" s="1819"/>
      <c r="I773" s="1670"/>
    </row>
    <row r="774" spans="1:10" s="1188" customFormat="1" ht="40.549999999999997" customHeight="1">
      <c r="A774" s="1651"/>
      <c r="B774" s="1531"/>
      <c r="C774" s="1532"/>
      <c r="D774" s="1536" t="s">
        <v>2692</v>
      </c>
      <c r="E774" s="1532"/>
      <c r="F774" s="1693"/>
      <c r="G774" s="57"/>
      <c r="H774" s="1534"/>
      <c r="I774" s="1670"/>
      <c r="J774" s="1951"/>
    </row>
    <row r="775" spans="1:10" s="1188" customFormat="1" ht="13.5" customHeight="1">
      <c r="A775" s="1651"/>
      <c r="B775" s="1531"/>
      <c r="C775" s="1532"/>
      <c r="D775" s="1536" t="s">
        <v>2670</v>
      </c>
      <c r="E775" s="1532"/>
      <c r="F775" s="1660"/>
      <c r="G775" s="57"/>
      <c r="H775" s="1534"/>
      <c r="I775" s="1644"/>
    </row>
    <row r="776" spans="1:10" ht="27.25" customHeight="1">
      <c r="A776" s="1651">
        <v>159</v>
      </c>
      <c r="B776" s="1531" t="s">
        <v>170</v>
      </c>
      <c r="C776" s="1934" t="s">
        <v>2699</v>
      </c>
      <c r="D776" s="1532" t="s">
        <v>2698</v>
      </c>
      <c r="E776" s="1935" t="s">
        <v>109</v>
      </c>
      <c r="F776" s="1936">
        <f>SUM(F778)</f>
        <v>17.964450000000003</v>
      </c>
      <c r="G776" s="167"/>
      <c r="H776" s="1534">
        <f>F776*G776</f>
        <v>0</v>
      </c>
      <c r="I776" s="1644" t="s">
        <v>140</v>
      </c>
      <c r="J776" s="1952"/>
    </row>
    <row r="777" spans="1:10" s="1188" customFormat="1" ht="13.5" customHeight="1">
      <c r="A777" s="1651"/>
      <c r="B777" s="1665"/>
      <c r="C777" s="1665"/>
      <c r="D777" s="1536" t="s">
        <v>2694</v>
      </c>
      <c r="E777" s="1665"/>
      <c r="F777" s="1660"/>
      <c r="G777" s="58"/>
      <c r="H777" s="1534"/>
      <c r="I777" s="1670"/>
      <c r="J777" s="1952"/>
    </row>
    <row r="778" spans="1:10" ht="13.5" customHeight="1">
      <c r="A778" s="1817"/>
      <c r="B778" s="1645"/>
      <c r="C778" s="1645"/>
      <c r="D778" s="1650" t="s">
        <v>2697</v>
      </c>
      <c r="E778" s="1645"/>
      <c r="F778" s="1660">
        <f>(17.109)*1.05</f>
        <v>17.964450000000003</v>
      </c>
      <c r="G778" s="61"/>
      <c r="H778" s="1819"/>
      <c r="I778" s="1670"/>
    </row>
    <row r="779" spans="1:10" s="1188" customFormat="1" ht="40.549999999999997" customHeight="1">
      <c r="A779" s="1651"/>
      <c r="B779" s="1531"/>
      <c r="C779" s="1532"/>
      <c r="D779" s="1536" t="s">
        <v>2692</v>
      </c>
      <c r="E779" s="1532"/>
      <c r="F779" s="1693"/>
      <c r="G779" s="57"/>
      <c r="H779" s="1534"/>
      <c r="I779" s="1670"/>
      <c r="J779" s="1951"/>
    </row>
    <row r="780" spans="1:10" s="1188" customFormat="1" ht="13.5" customHeight="1">
      <c r="A780" s="1651"/>
      <c r="B780" s="1531"/>
      <c r="C780" s="1532"/>
      <c r="D780" s="1536" t="s">
        <v>2670</v>
      </c>
      <c r="E780" s="1532"/>
      <c r="F780" s="1660"/>
      <c r="G780" s="57"/>
      <c r="H780" s="1534"/>
      <c r="I780" s="1644"/>
    </row>
    <row r="781" spans="1:10" ht="27.25" customHeight="1">
      <c r="A781" s="1651">
        <v>160</v>
      </c>
      <c r="B781" s="1531" t="s">
        <v>170</v>
      </c>
      <c r="C781" s="1934" t="s">
        <v>2696</v>
      </c>
      <c r="D781" s="1532" t="s">
        <v>2695</v>
      </c>
      <c r="E781" s="1935" t="s">
        <v>109</v>
      </c>
      <c r="F781" s="1936">
        <f>SUM(F783)</f>
        <v>4.2997499999999995</v>
      </c>
      <c r="G781" s="167"/>
      <c r="H781" s="1534">
        <f>F781*G781</f>
        <v>0</v>
      </c>
      <c r="I781" s="1644" t="s">
        <v>140</v>
      </c>
      <c r="J781" s="1952"/>
    </row>
    <row r="782" spans="1:10" s="1188" customFormat="1" ht="13.5" customHeight="1">
      <c r="A782" s="1651"/>
      <c r="B782" s="1665"/>
      <c r="C782" s="1665"/>
      <c r="D782" s="1536" t="s">
        <v>2694</v>
      </c>
      <c r="E782" s="1665"/>
      <c r="F782" s="1660"/>
      <c r="G782" s="58"/>
      <c r="H782" s="1534"/>
      <c r="I782" s="1670"/>
      <c r="J782" s="1952"/>
    </row>
    <row r="783" spans="1:10" ht="13.5" customHeight="1">
      <c r="A783" s="1817"/>
      <c r="B783" s="1645"/>
      <c r="C783" s="1645"/>
      <c r="D783" s="1650" t="s">
        <v>2693</v>
      </c>
      <c r="E783" s="1645"/>
      <c r="F783" s="1660">
        <f>(4.095)*1.05</f>
        <v>4.2997499999999995</v>
      </c>
      <c r="G783" s="61"/>
      <c r="H783" s="1819"/>
      <c r="I783" s="1670"/>
      <c r="J783" s="1953"/>
    </row>
    <row r="784" spans="1:10" s="1188" customFormat="1" ht="40.549999999999997" customHeight="1">
      <c r="A784" s="1651"/>
      <c r="B784" s="1531"/>
      <c r="C784" s="1532"/>
      <c r="D784" s="1536" t="s">
        <v>2692</v>
      </c>
      <c r="E784" s="1532"/>
      <c r="F784" s="1693"/>
      <c r="G784" s="57"/>
      <c r="H784" s="1534"/>
      <c r="I784" s="1670"/>
      <c r="J784" s="1951"/>
    </row>
    <row r="785" spans="1:10" s="1188" customFormat="1" ht="13.5" customHeight="1">
      <c r="A785" s="1651"/>
      <c r="B785" s="1531"/>
      <c r="C785" s="1532"/>
      <c r="D785" s="1536" t="s">
        <v>2670</v>
      </c>
      <c r="E785" s="1532"/>
      <c r="F785" s="1660"/>
      <c r="G785" s="57"/>
      <c r="H785" s="1534"/>
      <c r="I785" s="1644"/>
    </row>
    <row r="786" spans="1:10" ht="13.5" customHeight="1">
      <c r="A786" s="1651">
        <v>161</v>
      </c>
      <c r="B786" s="1531" t="s">
        <v>170</v>
      </c>
      <c r="C786" s="1532">
        <v>763111717</v>
      </c>
      <c r="D786" s="1532" t="s">
        <v>2691</v>
      </c>
      <c r="E786" s="1532" t="s">
        <v>109</v>
      </c>
      <c r="F786" s="1652">
        <f>SUM(F787:F787)</f>
        <v>5819.2380000000003</v>
      </c>
      <c r="G786" s="57"/>
      <c r="H786" s="1534">
        <f>F786*G786</f>
        <v>0</v>
      </c>
      <c r="I786" s="1648" t="s">
        <v>102</v>
      </c>
      <c r="J786" s="1493"/>
    </row>
    <row r="787" spans="1:10" ht="40.549999999999997" customHeight="1">
      <c r="A787" s="1817"/>
      <c r="B787" s="1645"/>
      <c r="C787" s="1645"/>
      <c r="D787" s="1536" t="s">
        <v>7121</v>
      </c>
      <c r="E787" s="1665"/>
      <c r="F787" s="1695">
        <f>(68.244+6.826+3.134+33.474+2.145+558.55+162.63+1670.323+2033.811+149.478+65.111+125.939+74.409+17.109+4.095+265.04+578.92)</f>
        <v>5819.2380000000003</v>
      </c>
      <c r="G787" s="61"/>
      <c r="H787" s="1819"/>
      <c r="I787" s="1675"/>
    </row>
    <row r="788" spans="1:10" s="1188" customFormat="1" ht="27.25" customHeight="1">
      <c r="A788" s="1651">
        <v>162</v>
      </c>
      <c r="B788" s="1532" t="s">
        <v>170</v>
      </c>
      <c r="C788" s="1532" t="s">
        <v>2690</v>
      </c>
      <c r="D788" s="1532" t="s">
        <v>2689</v>
      </c>
      <c r="E788" s="1532" t="s">
        <v>109</v>
      </c>
      <c r="F788" s="1652">
        <f>SUM(F790:F790)</f>
        <v>258.94260000000003</v>
      </c>
      <c r="G788" s="57"/>
      <c r="H788" s="1534">
        <f>F788*G788</f>
        <v>0</v>
      </c>
      <c r="I788" s="1644" t="s">
        <v>140</v>
      </c>
    </row>
    <row r="789" spans="1:10" s="1188" customFormat="1" ht="13.5" customHeight="1">
      <c r="A789" s="1651"/>
      <c r="B789" s="1665"/>
      <c r="C789" s="1665"/>
      <c r="D789" s="1536" t="s">
        <v>2685</v>
      </c>
      <c r="E789" s="1665"/>
      <c r="F789" s="1660"/>
      <c r="G789" s="58"/>
      <c r="H789" s="1534"/>
      <c r="I789" s="1670"/>
    </row>
    <row r="790" spans="1:10" s="1188" customFormat="1" ht="13.5" customHeight="1">
      <c r="A790" s="1651"/>
      <c r="B790" s="1531"/>
      <c r="C790" s="1532"/>
      <c r="D790" s="1650" t="s">
        <v>2688</v>
      </c>
      <c r="E790" s="1532"/>
      <c r="F790" s="1660">
        <f xml:space="preserve"> (116.372+7.35+112.766+10.124)*1.05</f>
        <v>258.94260000000003</v>
      </c>
      <c r="G790" s="57"/>
      <c r="H790" s="1534"/>
      <c r="I790" s="1644"/>
    </row>
    <row r="791" spans="1:10" s="1188" customFormat="1" ht="40.549999999999997" customHeight="1">
      <c r="A791" s="1651"/>
      <c r="B791" s="1531"/>
      <c r="C791" s="1532"/>
      <c r="D791" s="1536" t="s">
        <v>2671</v>
      </c>
      <c r="E791" s="1532"/>
      <c r="F791" s="1693"/>
      <c r="G791" s="57"/>
      <c r="H791" s="1534"/>
      <c r="I791" s="1670"/>
    </row>
    <row r="792" spans="1:10" s="1188" customFormat="1" ht="13.5" customHeight="1">
      <c r="A792" s="1651"/>
      <c r="B792" s="1531"/>
      <c r="C792" s="1532"/>
      <c r="D792" s="1536" t="s">
        <v>2670</v>
      </c>
      <c r="E792" s="1532"/>
      <c r="F792" s="1660"/>
      <c r="G792" s="57"/>
      <c r="H792" s="1534"/>
      <c r="I792" s="1644"/>
    </row>
    <row r="793" spans="1:10" s="1188" customFormat="1" ht="27.25" customHeight="1">
      <c r="A793" s="1651">
        <v>163</v>
      </c>
      <c r="B793" s="1532" t="s">
        <v>170</v>
      </c>
      <c r="C793" s="1532" t="s">
        <v>2687</v>
      </c>
      <c r="D793" s="1532" t="s">
        <v>2686</v>
      </c>
      <c r="E793" s="1532" t="s">
        <v>109</v>
      </c>
      <c r="F793" s="1652">
        <f>SUM(F795:F795)</f>
        <v>113.38845000000001</v>
      </c>
      <c r="G793" s="57"/>
      <c r="H793" s="1534">
        <f>F793*G793</f>
        <v>0</v>
      </c>
      <c r="I793" s="1644" t="s">
        <v>140</v>
      </c>
    </row>
    <row r="794" spans="1:10" s="1188" customFormat="1" ht="13.5" customHeight="1">
      <c r="A794" s="1651"/>
      <c r="B794" s="1665"/>
      <c r="C794" s="1665"/>
      <c r="D794" s="1536" t="s">
        <v>2685</v>
      </c>
      <c r="E794" s="1665"/>
      <c r="F794" s="1660"/>
      <c r="G794" s="58"/>
      <c r="H794" s="1534"/>
      <c r="I794" s="1670"/>
    </row>
    <row r="795" spans="1:10" s="1188" customFormat="1" ht="13.5" customHeight="1">
      <c r="A795" s="1651"/>
      <c r="B795" s="1531"/>
      <c r="C795" s="1532"/>
      <c r="D795" s="1650" t="s">
        <v>2684</v>
      </c>
      <c r="E795" s="1532"/>
      <c r="F795" s="1660">
        <f>(103.769+4.22)*1.05</f>
        <v>113.38845000000001</v>
      </c>
      <c r="G795" s="57"/>
      <c r="H795" s="1534"/>
      <c r="I795" s="1644"/>
    </row>
    <row r="796" spans="1:10" s="1188" customFormat="1" ht="40.549999999999997" customHeight="1">
      <c r="A796" s="1651"/>
      <c r="B796" s="1531"/>
      <c r="C796" s="1532"/>
      <c r="D796" s="1536" t="s">
        <v>2671</v>
      </c>
      <c r="E796" s="1532"/>
      <c r="F796" s="1693"/>
      <c r="G796" s="57"/>
      <c r="H796" s="1534"/>
      <c r="I796" s="1670"/>
    </row>
    <row r="797" spans="1:10" s="1188" customFormat="1" ht="13.5" customHeight="1">
      <c r="A797" s="1651"/>
      <c r="B797" s="1531"/>
      <c r="C797" s="1532"/>
      <c r="D797" s="1536" t="s">
        <v>2670</v>
      </c>
      <c r="E797" s="1532"/>
      <c r="F797" s="1660"/>
      <c r="G797" s="57"/>
      <c r="H797" s="1534"/>
      <c r="I797" s="1644"/>
    </row>
    <row r="798" spans="1:10" s="1188" customFormat="1" ht="13.5" customHeight="1">
      <c r="A798" s="1651">
        <v>164</v>
      </c>
      <c r="B798" s="1532" t="s">
        <v>170</v>
      </c>
      <c r="C798" s="1532">
        <v>763121714</v>
      </c>
      <c r="D798" s="1532" t="s">
        <v>2683</v>
      </c>
      <c r="E798" s="1532" t="s">
        <v>109</v>
      </c>
      <c r="F798" s="1652">
        <f>SUM(F799)</f>
        <v>354.59999999999997</v>
      </c>
      <c r="G798" s="57"/>
      <c r="H798" s="1534">
        <f>F798*G798</f>
        <v>0</v>
      </c>
      <c r="I798" s="1648" t="s">
        <v>102</v>
      </c>
    </row>
    <row r="799" spans="1:10" s="1188" customFormat="1" ht="13.5" customHeight="1">
      <c r="A799" s="1651"/>
      <c r="B799" s="1532"/>
      <c r="C799" s="1532"/>
      <c r="D799" s="1650" t="s">
        <v>2682</v>
      </c>
      <c r="E799" s="1532"/>
      <c r="F799" s="1660">
        <f>(258.94+113.39)/1.05</f>
        <v>354.59999999999997</v>
      </c>
      <c r="G799" s="57"/>
      <c r="H799" s="1534"/>
      <c r="I799" s="1644"/>
    </row>
    <row r="800" spans="1:10" s="1188" customFormat="1" ht="13.5" customHeight="1">
      <c r="A800" s="1651">
        <v>165</v>
      </c>
      <c r="B800" s="1532" t="s">
        <v>170</v>
      </c>
      <c r="C800" s="1532" t="s">
        <v>2681</v>
      </c>
      <c r="D800" s="1532" t="s">
        <v>2680</v>
      </c>
      <c r="E800" s="1532" t="s">
        <v>109</v>
      </c>
      <c r="F800" s="1652">
        <f>SUM(F802)</f>
        <v>88.070850000000007</v>
      </c>
      <c r="G800" s="57"/>
      <c r="H800" s="1534">
        <f>F800*G800</f>
        <v>0</v>
      </c>
      <c r="I800" s="1644" t="s">
        <v>140</v>
      </c>
      <c r="J800" s="1954"/>
    </row>
    <row r="801" spans="1:9" s="1188" customFormat="1" ht="13.5" customHeight="1">
      <c r="A801" s="1651"/>
      <c r="B801" s="1665"/>
      <c r="C801" s="1665"/>
      <c r="D801" s="1536" t="s">
        <v>2673</v>
      </c>
      <c r="E801" s="1665"/>
      <c r="F801" s="1660"/>
      <c r="G801" s="58"/>
      <c r="H801" s="1534"/>
      <c r="I801" s="1670"/>
    </row>
    <row r="802" spans="1:9" s="1188" customFormat="1" ht="13.5" customHeight="1">
      <c r="A802" s="1651"/>
      <c r="B802" s="1531"/>
      <c r="C802" s="1532"/>
      <c r="D802" s="1650" t="s">
        <v>2679</v>
      </c>
      <c r="E802" s="1532"/>
      <c r="F802" s="1660">
        <f>(14.168+69.709)*1.05</f>
        <v>88.070850000000007</v>
      </c>
      <c r="G802" s="57"/>
      <c r="H802" s="1534"/>
      <c r="I802" s="1644"/>
    </row>
    <row r="803" spans="1:9" s="1188" customFormat="1" ht="40.549999999999997" customHeight="1">
      <c r="A803" s="1651"/>
      <c r="B803" s="1531"/>
      <c r="C803" s="1532"/>
      <c r="D803" s="1536" t="s">
        <v>2671</v>
      </c>
      <c r="E803" s="1532"/>
      <c r="F803" s="1693"/>
      <c r="G803" s="57"/>
      <c r="H803" s="1534"/>
      <c r="I803" s="1670"/>
    </row>
    <row r="804" spans="1:9" s="1188" customFormat="1" ht="13.5" customHeight="1">
      <c r="A804" s="1651"/>
      <c r="B804" s="1531"/>
      <c r="C804" s="1532"/>
      <c r="D804" s="1536" t="s">
        <v>2670</v>
      </c>
      <c r="E804" s="1532"/>
      <c r="F804" s="1660"/>
      <c r="G804" s="57"/>
      <c r="H804" s="1534"/>
      <c r="I804" s="1644"/>
    </row>
    <row r="805" spans="1:9" s="1188" customFormat="1" ht="13.5" customHeight="1">
      <c r="A805" s="1651">
        <v>166</v>
      </c>
      <c r="B805" s="1532" t="s">
        <v>170</v>
      </c>
      <c r="C805" s="1532" t="s">
        <v>2678</v>
      </c>
      <c r="D805" s="1532" t="s">
        <v>2677</v>
      </c>
      <c r="E805" s="1532" t="s">
        <v>109</v>
      </c>
      <c r="F805" s="1652">
        <f>SUM(F807:F807)</f>
        <v>234.43245000000002</v>
      </c>
      <c r="G805" s="57"/>
      <c r="H805" s="1534">
        <f>F805*G805</f>
        <v>0</v>
      </c>
      <c r="I805" s="1644" t="s">
        <v>140</v>
      </c>
    </row>
    <row r="806" spans="1:9" s="1188" customFormat="1" ht="13.5" customHeight="1">
      <c r="A806" s="1651"/>
      <c r="B806" s="1665"/>
      <c r="C806" s="1665"/>
      <c r="D806" s="1536" t="s">
        <v>2673</v>
      </c>
      <c r="E806" s="1665"/>
      <c r="F806" s="1660"/>
      <c r="G806" s="58"/>
      <c r="H806" s="1534"/>
      <c r="I806" s="1670"/>
    </row>
    <row r="807" spans="1:9" s="1188" customFormat="1" ht="13.5" customHeight="1">
      <c r="A807" s="1651"/>
      <c r="B807" s="1531"/>
      <c r="C807" s="1532"/>
      <c r="D807" s="1650" t="s">
        <v>2676</v>
      </c>
      <c r="E807" s="1532"/>
      <c r="F807" s="1660">
        <f>(186.866+36.403)*1.05</f>
        <v>234.43245000000002</v>
      </c>
      <c r="G807" s="57"/>
      <c r="H807" s="1534"/>
      <c r="I807" s="1644"/>
    </row>
    <row r="808" spans="1:9" s="1188" customFormat="1" ht="40.549999999999997" customHeight="1">
      <c r="A808" s="1651"/>
      <c r="B808" s="1531"/>
      <c r="C808" s="1532"/>
      <c r="D808" s="1536" t="s">
        <v>2671</v>
      </c>
      <c r="E808" s="1532"/>
      <c r="F808" s="1693"/>
      <c r="G808" s="57"/>
      <c r="H808" s="1534"/>
      <c r="I808" s="1670"/>
    </row>
    <row r="809" spans="1:9" s="1188" customFormat="1" ht="13.5" customHeight="1">
      <c r="A809" s="1651"/>
      <c r="B809" s="1531"/>
      <c r="C809" s="1532"/>
      <c r="D809" s="1536" t="s">
        <v>2670</v>
      </c>
      <c r="E809" s="1532"/>
      <c r="F809" s="1660"/>
      <c r="G809" s="57"/>
      <c r="H809" s="1534"/>
      <c r="I809" s="1644"/>
    </row>
    <row r="810" spans="1:9" s="1188" customFormat="1" ht="13.5" customHeight="1">
      <c r="A810" s="1651">
        <v>167</v>
      </c>
      <c r="B810" s="1532" t="s">
        <v>170</v>
      </c>
      <c r="C810" s="1532" t="s">
        <v>2675</v>
      </c>
      <c r="D810" s="1532" t="s">
        <v>2674</v>
      </c>
      <c r="E810" s="1532" t="s">
        <v>109</v>
      </c>
      <c r="F810" s="1652">
        <f>SUM(F812:F812)</f>
        <v>73.824449999999999</v>
      </c>
      <c r="G810" s="57"/>
      <c r="H810" s="1534">
        <f>F810*G810</f>
        <v>0</v>
      </c>
      <c r="I810" s="1644" t="s">
        <v>140</v>
      </c>
    </row>
    <row r="811" spans="1:9" s="1188" customFormat="1" ht="13.5" customHeight="1">
      <c r="A811" s="1651"/>
      <c r="B811" s="1665"/>
      <c r="C811" s="1665"/>
      <c r="D811" s="1536" t="s">
        <v>2673</v>
      </c>
      <c r="E811" s="1665"/>
      <c r="F811" s="1660"/>
      <c r="G811" s="58"/>
      <c r="H811" s="1534"/>
      <c r="I811" s="1670"/>
    </row>
    <row r="812" spans="1:9" s="1188" customFormat="1" ht="13.5" customHeight="1">
      <c r="A812" s="1651"/>
      <c r="B812" s="1531"/>
      <c r="C812" s="1532"/>
      <c r="D812" s="1650" t="s">
        <v>2672</v>
      </c>
      <c r="E812" s="1532"/>
      <c r="F812" s="1660">
        <f>(15.98+54.329)*1.05</f>
        <v>73.824449999999999</v>
      </c>
      <c r="G812" s="57"/>
      <c r="H812" s="1534"/>
      <c r="I812" s="1644"/>
    </row>
    <row r="813" spans="1:9" s="1188" customFormat="1" ht="40.549999999999997" customHeight="1">
      <c r="A813" s="1651"/>
      <c r="B813" s="1531"/>
      <c r="C813" s="1532"/>
      <c r="D813" s="1536" t="s">
        <v>2671</v>
      </c>
      <c r="E813" s="1532"/>
      <c r="F813" s="1693"/>
      <c r="G813" s="57"/>
      <c r="H813" s="1534"/>
      <c r="I813" s="1670"/>
    </row>
    <row r="814" spans="1:9" s="1188" customFormat="1" ht="13.5" customHeight="1">
      <c r="A814" s="1651"/>
      <c r="B814" s="1531"/>
      <c r="C814" s="1532"/>
      <c r="D814" s="1536" t="s">
        <v>2670</v>
      </c>
      <c r="E814" s="1532"/>
      <c r="F814" s="1660"/>
      <c r="G814" s="57"/>
      <c r="H814" s="1534"/>
      <c r="I814" s="1644"/>
    </row>
    <row r="815" spans="1:9" s="1188" customFormat="1" ht="13.5" customHeight="1">
      <c r="A815" s="1651">
        <v>168</v>
      </c>
      <c r="B815" s="1532" t="s">
        <v>170</v>
      </c>
      <c r="C815" s="1532">
        <v>763121714</v>
      </c>
      <c r="D815" s="1532" t="s">
        <v>2669</v>
      </c>
      <c r="E815" s="1532" t="s">
        <v>109</v>
      </c>
      <c r="F815" s="1652">
        <f>F816</f>
        <v>377.44761904761901</v>
      </c>
      <c r="G815" s="57"/>
      <c r="H815" s="1534">
        <f>F815*G815</f>
        <v>0</v>
      </c>
      <c r="I815" s="1380" t="s">
        <v>102</v>
      </c>
    </row>
    <row r="816" spans="1:9" s="1188" customFormat="1" ht="13.5" customHeight="1">
      <c r="A816" s="1651"/>
      <c r="B816" s="1532"/>
      <c r="C816" s="1532"/>
      <c r="D816" s="1650" t="s">
        <v>2668</v>
      </c>
      <c r="E816" s="1532"/>
      <c r="F816" s="1660">
        <f>(88.07+234.43+73.82)/1.05</f>
        <v>377.44761904761901</v>
      </c>
      <c r="G816" s="57"/>
      <c r="H816" s="1534"/>
      <c r="I816" s="1644"/>
    </row>
    <row r="817" spans="1:10" s="1692" customFormat="1" ht="13.5" customHeight="1">
      <c r="A817" s="1612">
        <v>169</v>
      </c>
      <c r="B817" s="1376" t="s">
        <v>170</v>
      </c>
      <c r="C817" s="1377">
        <v>763131414</v>
      </c>
      <c r="D817" s="1377" t="s">
        <v>2667</v>
      </c>
      <c r="E817" s="1377" t="s">
        <v>109</v>
      </c>
      <c r="F817" s="1638">
        <f>SUM(F818:F820)</f>
        <v>644.04585000000009</v>
      </c>
      <c r="G817" s="122"/>
      <c r="H817" s="1378">
        <f>G817*F817</f>
        <v>0</v>
      </c>
      <c r="I817" s="1380" t="s">
        <v>102</v>
      </c>
      <c r="J817" s="1955"/>
    </row>
    <row r="818" spans="1:10" s="1692" customFormat="1" ht="13.5" customHeight="1">
      <c r="A818" s="1612"/>
      <c r="B818" s="1376"/>
      <c r="C818" s="1377"/>
      <c r="D818" s="1630" t="s">
        <v>2666</v>
      </c>
      <c r="E818" s="1377"/>
      <c r="F818" s="1631"/>
      <c r="G818" s="122"/>
      <c r="H818" s="1378"/>
      <c r="I818" s="1849"/>
      <c r="J818" s="1864"/>
    </row>
    <row r="819" spans="1:10" s="1692" customFormat="1" ht="13.5" customHeight="1">
      <c r="A819" s="1612"/>
      <c r="B819" s="1376"/>
      <c r="C819" s="1956"/>
      <c r="D819" s="1630" t="s">
        <v>2665</v>
      </c>
      <c r="E819" s="1377"/>
      <c r="F819" s="1618">
        <f>(50.429)*1.05</f>
        <v>52.950450000000004</v>
      </c>
      <c r="G819" s="122"/>
      <c r="H819" s="1378"/>
      <c r="I819" s="1849"/>
      <c r="J819" s="1957"/>
    </row>
    <row r="820" spans="1:10" s="1692" customFormat="1" ht="13.5" customHeight="1">
      <c r="A820" s="1612"/>
      <c r="B820" s="1376"/>
      <c r="C820" s="1956"/>
      <c r="D820" s="1630" t="s">
        <v>2664</v>
      </c>
      <c r="E820" s="1377"/>
      <c r="F820" s="1618">
        <f xml:space="preserve">  (562.948)*1.05</f>
        <v>591.09540000000004</v>
      </c>
      <c r="G820" s="122"/>
      <c r="H820" s="1378"/>
      <c r="I820" s="1849"/>
      <c r="J820" s="1957"/>
    </row>
    <row r="821" spans="1:10" s="1692" customFormat="1" ht="13.5" customHeight="1">
      <c r="A821" s="1612"/>
      <c r="B821" s="1376"/>
      <c r="C821" s="1377"/>
      <c r="D821" s="1630" t="s">
        <v>2655</v>
      </c>
      <c r="E821" s="1377"/>
      <c r="F821" s="1631"/>
      <c r="G821" s="122"/>
      <c r="H821" s="1378"/>
      <c r="I821" s="1849"/>
      <c r="J821" s="1864"/>
    </row>
    <row r="822" spans="1:10" s="1692" customFormat="1" ht="13.5" customHeight="1">
      <c r="A822" s="1612">
        <v>170</v>
      </c>
      <c r="B822" s="1376" t="s">
        <v>170</v>
      </c>
      <c r="C822" s="1377">
        <v>763131451</v>
      </c>
      <c r="D822" s="1377" t="s">
        <v>2663</v>
      </c>
      <c r="E822" s="1377" t="s">
        <v>109</v>
      </c>
      <c r="F822" s="1638">
        <f>SUM(F823:F824)</f>
        <v>258.38294999999999</v>
      </c>
      <c r="G822" s="122"/>
      <c r="H822" s="1378">
        <f>G822*F822</f>
        <v>0</v>
      </c>
      <c r="I822" s="1380" t="s">
        <v>102</v>
      </c>
      <c r="J822" s="1955"/>
    </row>
    <row r="823" spans="1:10" s="1692" customFormat="1" ht="13.5" customHeight="1">
      <c r="A823" s="1612"/>
      <c r="B823" s="1376"/>
      <c r="C823" s="1377"/>
      <c r="D823" s="1630" t="s">
        <v>2662</v>
      </c>
      <c r="E823" s="1377"/>
      <c r="F823" s="1631"/>
      <c r="G823" s="122"/>
      <c r="H823" s="1378"/>
      <c r="I823" s="1849"/>
      <c r="J823" s="1864"/>
    </row>
    <row r="824" spans="1:10" s="1692" customFormat="1" ht="13.5" customHeight="1">
      <c r="A824" s="1612"/>
      <c r="B824" s="1376"/>
      <c r="C824" s="1956"/>
      <c r="D824" s="1630" t="s">
        <v>2661</v>
      </c>
      <c r="E824" s="1377"/>
      <c r="F824" s="1618">
        <f xml:space="preserve"> (246.079)*1.05</f>
        <v>258.38294999999999</v>
      </c>
      <c r="G824" s="122"/>
      <c r="H824" s="1378"/>
      <c r="I824" s="1849"/>
      <c r="J824" s="1957"/>
    </row>
    <row r="825" spans="1:10" s="1692" customFormat="1" ht="13.5" customHeight="1">
      <c r="A825" s="1612"/>
      <c r="B825" s="1376"/>
      <c r="C825" s="1377"/>
      <c r="D825" s="1630" t="s">
        <v>2655</v>
      </c>
      <c r="E825" s="1377"/>
      <c r="F825" s="1631"/>
      <c r="G825" s="122"/>
      <c r="H825" s="1378"/>
      <c r="I825" s="1849"/>
      <c r="J825" s="1864"/>
    </row>
    <row r="826" spans="1:10" s="1692" customFormat="1" ht="13.5" customHeight="1">
      <c r="A826" s="1612">
        <v>171</v>
      </c>
      <c r="B826" s="1376" t="s">
        <v>170</v>
      </c>
      <c r="C826" s="1377" t="s">
        <v>2660</v>
      </c>
      <c r="D826" s="1377" t="s">
        <v>2659</v>
      </c>
      <c r="E826" s="1377" t="s">
        <v>109</v>
      </c>
      <c r="F826" s="1638">
        <f>SUM(F827:F829)</f>
        <v>1224.9321000000002</v>
      </c>
      <c r="G826" s="122"/>
      <c r="H826" s="1378">
        <f>G826*F826</f>
        <v>0</v>
      </c>
      <c r="I826" s="1380" t="s">
        <v>102</v>
      </c>
      <c r="J826" s="1955"/>
    </row>
    <row r="827" spans="1:10" s="1692" customFormat="1" ht="13.5" customHeight="1">
      <c r="A827" s="1612"/>
      <c r="B827" s="1376"/>
      <c r="C827" s="1377"/>
      <c r="D827" s="1630" t="s">
        <v>2658</v>
      </c>
      <c r="E827" s="1377"/>
      <c r="F827" s="1631"/>
      <c r="G827" s="122"/>
      <c r="H827" s="1378"/>
      <c r="I827" s="1849"/>
      <c r="J827" s="1864"/>
    </row>
    <row r="828" spans="1:10" s="1692" customFormat="1" ht="13.5" customHeight="1">
      <c r="A828" s="1612"/>
      <c r="B828" s="1376"/>
      <c r="C828" s="1956"/>
      <c r="D828" s="1630" t="s">
        <v>2657</v>
      </c>
      <c r="E828" s="1377"/>
      <c r="F828" s="1618">
        <f xml:space="preserve"> (100.443)*1.05</f>
        <v>105.46515000000001</v>
      </c>
      <c r="G828" s="122"/>
      <c r="H828" s="1378"/>
      <c r="I828" s="1849"/>
      <c r="J828" s="1957"/>
    </row>
    <row r="829" spans="1:10" s="1692" customFormat="1" ht="13.5" customHeight="1">
      <c r="A829" s="1612"/>
      <c r="B829" s="1376"/>
      <c r="C829" s="1956"/>
      <c r="D829" s="1630" t="s">
        <v>2656</v>
      </c>
      <c r="E829" s="1377"/>
      <c r="F829" s="1618">
        <f xml:space="preserve"> (1066.159)*1.05</f>
        <v>1119.4669500000002</v>
      </c>
      <c r="G829" s="122"/>
      <c r="H829" s="1378"/>
      <c r="I829" s="1849"/>
      <c r="J829" s="1957"/>
    </row>
    <row r="830" spans="1:10" s="1692" customFormat="1" ht="13.5" customHeight="1">
      <c r="A830" s="1612"/>
      <c r="B830" s="1376"/>
      <c r="C830" s="1377"/>
      <c r="D830" s="1630" t="s">
        <v>2655</v>
      </c>
      <c r="E830" s="1377"/>
      <c r="F830" s="1631"/>
      <c r="G830" s="122"/>
      <c r="H830" s="1378"/>
      <c r="I830" s="1849"/>
      <c r="J830" s="1864"/>
    </row>
    <row r="831" spans="1:10" s="1247" customFormat="1" ht="13.5" customHeight="1">
      <c r="A831" s="1612">
        <v>172</v>
      </c>
      <c r="B831" s="1376" t="s">
        <v>170</v>
      </c>
      <c r="C831" s="1377">
        <v>763131714</v>
      </c>
      <c r="D831" s="1377" t="s">
        <v>2654</v>
      </c>
      <c r="E831" s="1377" t="s">
        <v>109</v>
      </c>
      <c r="F831" s="1626">
        <f>SUM(F832:F832)</f>
        <v>2026.0571428571429</v>
      </c>
      <c r="G831" s="122"/>
      <c r="H831" s="1378">
        <f>F831*G831</f>
        <v>0</v>
      </c>
      <c r="I831" s="1648" t="s">
        <v>102</v>
      </c>
      <c r="J831" s="1566"/>
    </row>
    <row r="832" spans="1:10" s="1247" customFormat="1" ht="13.5" customHeight="1">
      <c r="A832" s="1612"/>
      <c r="B832" s="1376"/>
      <c r="C832" s="1377"/>
      <c r="D832" s="1617" t="s">
        <v>2653</v>
      </c>
      <c r="E832" s="1377"/>
      <c r="F832" s="1618">
        <f>(644.05+258.38+1224.93)/1.05</f>
        <v>2026.0571428571429</v>
      </c>
      <c r="G832" s="122"/>
      <c r="H832" s="1378"/>
      <c r="I832" s="1648"/>
      <c r="J832" s="1566"/>
    </row>
    <row r="833" spans="1:10" s="1188" customFormat="1" ht="13.5" customHeight="1">
      <c r="A833" s="1651">
        <v>173</v>
      </c>
      <c r="B833" s="1531">
        <v>763</v>
      </c>
      <c r="C833" s="1532" t="s">
        <v>2652</v>
      </c>
      <c r="D833" s="1532" t="s">
        <v>2651</v>
      </c>
      <c r="E833" s="1532" t="s">
        <v>109</v>
      </c>
      <c r="F833" s="1652">
        <f>SUM(F835:F836)</f>
        <v>748.58069999999998</v>
      </c>
      <c r="G833" s="57"/>
      <c r="H833" s="1534">
        <f>F833*G833</f>
        <v>0</v>
      </c>
      <c r="I833" s="1644" t="s">
        <v>60</v>
      </c>
      <c r="J833" s="1958"/>
    </row>
    <row r="834" spans="1:10" s="1188" customFormat="1" ht="13.5" customHeight="1">
      <c r="A834" s="1959"/>
      <c r="B834" s="1960"/>
      <c r="C834" s="1650"/>
      <c r="D834" s="1536" t="s">
        <v>2650</v>
      </c>
      <c r="E834" s="1650"/>
      <c r="F834" s="1695"/>
      <c r="G834" s="68"/>
      <c r="H834" s="1961"/>
      <c r="I834" s="1962"/>
      <c r="J834" s="1958"/>
    </row>
    <row r="835" spans="1:10" s="1188" customFormat="1" ht="13.5" customHeight="1">
      <c r="A835" s="1651"/>
      <c r="B835" s="1531"/>
      <c r="C835" s="1963"/>
      <c r="D835" s="1536" t="s">
        <v>2649</v>
      </c>
      <c r="E835" s="1532"/>
      <c r="F835" s="1660">
        <f xml:space="preserve"> (555.254)*1.05</f>
        <v>583.01670000000001</v>
      </c>
      <c r="G835" s="57"/>
      <c r="H835" s="1534"/>
      <c r="I835" s="1644"/>
      <c r="J835" s="1964"/>
    </row>
    <row r="836" spans="1:10" s="1188" customFormat="1" ht="13.5" customHeight="1">
      <c r="A836" s="1651"/>
      <c r="B836" s="1531"/>
      <c r="C836" s="1963"/>
      <c r="D836" s="1536" t="s">
        <v>2648</v>
      </c>
      <c r="E836" s="1532"/>
      <c r="F836" s="1660">
        <f>(157.68)*1.05</f>
        <v>165.56400000000002</v>
      </c>
      <c r="G836" s="57"/>
      <c r="H836" s="1534"/>
      <c r="I836" s="1644"/>
      <c r="J836" s="1964"/>
    </row>
    <row r="837" spans="1:10" s="1188" customFormat="1" ht="26.3" customHeight="1">
      <c r="A837" s="1651"/>
      <c r="B837" s="1531"/>
      <c r="C837" s="1963"/>
      <c r="D837" s="1536" t="s">
        <v>2647</v>
      </c>
      <c r="E837" s="1532"/>
      <c r="F837" s="1693"/>
      <c r="G837" s="57"/>
      <c r="H837" s="1534"/>
      <c r="I837" s="1965"/>
      <c r="J837" s="1966"/>
    </row>
    <row r="838" spans="1:10" s="1188" customFormat="1" ht="13.5" customHeight="1">
      <c r="A838" s="1651">
        <v>174</v>
      </c>
      <c r="B838" s="1531">
        <v>763</v>
      </c>
      <c r="C838" s="1532" t="s">
        <v>2646</v>
      </c>
      <c r="D838" s="1532" t="s">
        <v>2645</v>
      </c>
      <c r="E838" s="1532" t="s">
        <v>109</v>
      </c>
      <c r="F838" s="1652">
        <f>SUM(F840:F841)</f>
        <v>210.19110000000001</v>
      </c>
      <c r="G838" s="57"/>
      <c r="H838" s="1534">
        <f>F838*G838</f>
        <v>0</v>
      </c>
      <c r="I838" s="1644" t="s">
        <v>60</v>
      </c>
      <c r="J838" s="1958"/>
    </row>
    <row r="839" spans="1:10" s="1188" customFormat="1" ht="13.5" customHeight="1">
      <c r="A839" s="1959"/>
      <c r="B839" s="1960"/>
      <c r="C839" s="1963"/>
      <c r="D839" s="1536" t="s">
        <v>2644</v>
      </c>
      <c r="E839" s="1650"/>
      <c r="F839" s="1695"/>
      <c r="G839" s="68"/>
      <c r="H839" s="1961"/>
      <c r="I839" s="1644"/>
      <c r="J839" s="1964"/>
    </row>
    <row r="840" spans="1:10" s="1188" customFormat="1" ht="13.5" customHeight="1">
      <c r="A840" s="1651"/>
      <c r="B840" s="1531"/>
      <c r="C840" s="1963"/>
      <c r="D840" s="1536" t="s">
        <v>2643</v>
      </c>
      <c r="E840" s="1532"/>
      <c r="F840" s="1660">
        <f>(170.278)*1.05</f>
        <v>178.7919</v>
      </c>
      <c r="G840" s="57"/>
      <c r="H840" s="1534"/>
      <c r="I840" s="1644"/>
      <c r="J840" s="1966"/>
    </row>
    <row r="841" spans="1:10" s="1188" customFormat="1" ht="13.5" customHeight="1">
      <c r="A841" s="1651"/>
      <c r="B841" s="1531"/>
      <c r="C841" s="1963"/>
      <c r="D841" s="1536" t="s">
        <v>2642</v>
      </c>
      <c r="E841" s="1532"/>
      <c r="F841" s="1660">
        <f>(29.904)*1.05</f>
        <v>31.3992</v>
      </c>
      <c r="G841" s="57"/>
      <c r="H841" s="1534"/>
      <c r="I841" s="1644"/>
      <c r="J841" s="1964"/>
    </row>
    <row r="842" spans="1:10" s="1188" customFormat="1" ht="26.3" customHeight="1">
      <c r="A842" s="1651"/>
      <c r="B842" s="1531"/>
      <c r="C842" s="1532"/>
      <c r="D842" s="1536" t="s">
        <v>2641</v>
      </c>
      <c r="E842" s="1532"/>
      <c r="F842" s="1693"/>
      <c r="G842" s="57"/>
      <c r="H842" s="1534"/>
      <c r="I842" s="1962"/>
      <c r="J842" s="1966"/>
    </row>
    <row r="843" spans="1:10" s="1188" customFormat="1" ht="13.5" customHeight="1">
      <c r="A843" s="1651">
        <v>175</v>
      </c>
      <c r="B843" s="1531">
        <v>763</v>
      </c>
      <c r="C843" s="1532" t="s">
        <v>2640</v>
      </c>
      <c r="D843" s="1532" t="s">
        <v>2639</v>
      </c>
      <c r="E843" s="1532" t="s">
        <v>109</v>
      </c>
      <c r="F843" s="1652">
        <f>SUM(F845:F845)</f>
        <v>240.03735</v>
      </c>
      <c r="G843" s="57"/>
      <c r="H843" s="1534">
        <f>F843*G843</f>
        <v>0</v>
      </c>
      <c r="I843" s="1644" t="s">
        <v>60</v>
      </c>
      <c r="J843" s="1958"/>
    </row>
    <row r="844" spans="1:10" s="1188" customFormat="1" ht="13.5" customHeight="1">
      <c r="A844" s="1959"/>
      <c r="B844" s="1960"/>
      <c r="C844" s="1963"/>
      <c r="D844" s="1536" t="s">
        <v>2638</v>
      </c>
      <c r="E844" s="1650"/>
      <c r="F844" s="1695"/>
      <c r="G844" s="68"/>
      <c r="H844" s="1961"/>
      <c r="I844" s="1644"/>
      <c r="J844" s="1958"/>
    </row>
    <row r="845" spans="1:10" s="1188" customFormat="1" ht="13.5" customHeight="1">
      <c r="A845" s="1651"/>
      <c r="B845" s="1531"/>
      <c r="C845" s="1963"/>
      <c r="D845" s="1536" t="s">
        <v>2637</v>
      </c>
      <c r="E845" s="1532"/>
      <c r="F845" s="1660">
        <f>(228.607)*1.05</f>
        <v>240.03735</v>
      </c>
      <c r="G845" s="57"/>
      <c r="H845" s="1534"/>
      <c r="I845" s="1644"/>
      <c r="J845" s="1964"/>
    </row>
    <row r="846" spans="1:10" s="1188" customFormat="1" ht="26.3" customHeight="1">
      <c r="A846" s="1651"/>
      <c r="B846" s="1531"/>
      <c r="C846" s="1532"/>
      <c r="D846" s="1536" t="s">
        <v>2629</v>
      </c>
      <c r="E846" s="1532"/>
      <c r="F846" s="1693"/>
      <c r="G846" s="57"/>
      <c r="H846" s="1534"/>
      <c r="I846" s="1962"/>
      <c r="J846" s="1966"/>
    </row>
    <row r="847" spans="1:10" s="1692" customFormat="1" ht="13.5" customHeight="1">
      <c r="A847" s="1612">
        <v>176</v>
      </c>
      <c r="B847" s="1376">
        <v>763</v>
      </c>
      <c r="C847" s="1377" t="s">
        <v>2633</v>
      </c>
      <c r="D847" s="1377" t="s">
        <v>2636</v>
      </c>
      <c r="E847" s="1377" t="s">
        <v>109</v>
      </c>
      <c r="F847" s="1626">
        <f>SUM(F849:F849)</f>
        <v>675.04499999999996</v>
      </c>
      <c r="G847" s="122"/>
      <c r="H847" s="1378">
        <f>F847*G847</f>
        <v>0</v>
      </c>
      <c r="I847" s="1644" t="s">
        <v>60</v>
      </c>
      <c r="J847" s="1967"/>
    </row>
    <row r="848" spans="1:10" s="1692" customFormat="1" ht="13.5" customHeight="1">
      <c r="A848" s="1612"/>
      <c r="B848" s="1376"/>
      <c r="C848" s="1377"/>
      <c r="D848" s="1630" t="s">
        <v>2635</v>
      </c>
      <c r="E848" s="1377"/>
      <c r="F848" s="1626"/>
      <c r="G848" s="122"/>
      <c r="H848" s="1378"/>
      <c r="I848" s="1380"/>
      <c r="J848" s="1968"/>
    </row>
    <row r="849" spans="1:11" s="1692" customFormat="1" ht="13.5" customHeight="1">
      <c r="A849" s="1612"/>
      <c r="B849" s="1376"/>
      <c r="C849" s="1377"/>
      <c r="D849" s="1630" t="s">
        <v>6999</v>
      </c>
      <c r="E849" s="1377"/>
      <c r="F849" s="1631">
        <f>(642.9)*1.05</f>
        <v>675.04499999999996</v>
      </c>
      <c r="G849" s="122"/>
      <c r="H849" s="1378"/>
      <c r="I849" s="1380"/>
      <c r="J849" s="1968"/>
    </row>
    <row r="850" spans="1:11" s="1692" customFormat="1" ht="26.3" customHeight="1">
      <c r="A850" s="1612"/>
      <c r="B850" s="1376"/>
      <c r="C850" s="1377"/>
      <c r="D850" s="1630" t="s">
        <v>2634</v>
      </c>
      <c r="E850" s="1377"/>
      <c r="F850" s="1638"/>
      <c r="G850" s="122"/>
      <c r="H850" s="1378"/>
      <c r="I850" s="1849"/>
      <c r="J850" s="1968"/>
    </row>
    <row r="851" spans="1:11" s="1692" customFormat="1" ht="13.5" customHeight="1">
      <c r="A851" s="1612">
        <v>177</v>
      </c>
      <c r="B851" s="1376">
        <v>763</v>
      </c>
      <c r="C851" s="1377" t="s">
        <v>7102</v>
      </c>
      <c r="D851" s="1377" t="s">
        <v>7104</v>
      </c>
      <c r="E851" s="1377" t="s">
        <v>296</v>
      </c>
      <c r="F851" s="1626">
        <f>SUM(F853:F853)</f>
        <v>167.12850000000003</v>
      </c>
      <c r="G851" s="122"/>
      <c r="H851" s="1378">
        <f>F851*G851</f>
        <v>0</v>
      </c>
      <c r="I851" s="1644" t="s">
        <v>60</v>
      </c>
      <c r="J851" s="1967"/>
      <c r="K851" s="1188"/>
    </row>
    <row r="852" spans="1:11" s="1692" customFormat="1" ht="13.5" customHeight="1">
      <c r="A852" s="1612"/>
      <c r="B852" s="1376"/>
      <c r="C852" s="1377"/>
      <c r="D852" s="1630" t="s">
        <v>7105</v>
      </c>
      <c r="E852" s="1377"/>
      <c r="F852" s="1626"/>
      <c r="G852" s="122"/>
      <c r="H852" s="1378"/>
      <c r="I852" s="1380"/>
      <c r="J852" s="1968"/>
    </row>
    <row r="853" spans="1:11" s="1692" customFormat="1" ht="13.5" customHeight="1">
      <c r="A853" s="1612"/>
      <c r="B853" s="1376"/>
      <c r="C853" s="1377"/>
      <c r="D853" s="1630" t="s">
        <v>7106</v>
      </c>
      <c r="E853" s="1377"/>
      <c r="F853" s="1631">
        <f>(14.47*11)*1.05</f>
        <v>167.12850000000003</v>
      </c>
      <c r="G853" s="122"/>
      <c r="H853" s="1378"/>
      <c r="I853" s="1380"/>
      <c r="J853" s="1968"/>
    </row>
    <row r="854" spans="1:11" s="1692" customFormat="1" ht="26.3" customHeight="1">
      <c r="A854" s="1612"/>
      <c r="B854" s="1376"/>
      <c r="C854" s="1377"/>
      <c r="D854" s="1928" t="s">
        <v>7101</v>
      </c>
      <c r="E854" s="1377"/>
      <c r="F854" s="1638"/>
      <c r="G854" s="122"/>
      <c r="H854" s="1378"/>
      <c r="I854" s="1849"/>
      <c r="J854" s="1968"/>
    </row>
    <row r="855" spans="1:11" s="1692" customFormat="1" ht="13.5" customHeight="1">
      <c r="A855" s="1612">
        <v>178</v>
      </c>
      <c r="B855" s="1376">
        <v>763</v>
      </c>
      <c r="C855" s="1377" t="s">
        <v>7103</v>
      </c>
      <c r="D855" s="1377" t="s">
        <v>2632</v>
      </c>
      <c r="E855" s="1377" t="s">
        <v>109</v>
      </c>
      <c r="F855" s="1626">
        <f>SUM(F857:F857)</f>
        <v>334.99515000000002</v>
      </c>
      <c r="G855" s="122"/>
      <c r="H855" s="1378">
        <f>F855*G855</f>
        <v>0</v>
      </c>
      <c r="I855" s="1644" t="s">
        <v>60</v>
      </c>
      <c r="J855" s="1969"/>
    </row>
    <row r="856" spans="1:11" s="1692" customFormat="1" ht="13.5" customHeight="1">
      <c r="A856" s="1612"/>
      <c r="B856" s="1376"/>
      <c r="C856" s="1377"/>
      <c r="D856" s="1630" t="s">
        <v>2631</v>
      </c>
      <c r="E856" s="1377"/>
      <c r="F856" s="1626"/>
      <c r="G856" s="122"/>
      <c r="H856" s="1378"/>
      <c r="I856" s="1380"/>
      <c r="J856" s="1958"/>
    </row>
    <row r="857" spans="1:11" s="1692" customFormat="1" ht="13.5" customHeight="1">
      <c r="A857" s="1612"/>
      <c r="B857" s="1376"/>
      <c r="C857" s="1377"/>
      <c r="D857" s="1630" t="s">
        <v>2630</v>
      </c>
      <c r="E857" s="1377"/>
      <c r="F857" s="1631">
        <f>(319.043)*1.05</f>
        <v>334.99515000000002</v>
      </c>
      <c r="G857" s="122"/>
      <c r="H857" s="1378"/>
      <c r="I857" s="1380"/>
      <c r="J857" s="1968"/>
    </row>
    <row r="858" spans="1:11" s="1692" customFormat="1" ht="26.3" customHeight="1">
      <c r="A858" s="1612"/>
      <c r="B858" s="1376"/>
      <c r="C858" s="1377"/>
      <c r="D858" s="1536" t="s">
        <v>2629</v>
      </c>
      <c r="E858" s="1377"/>
      <c r="F858" s="1638"/>
      <c r="G858" s="122"/>
      <c r="H858" s="1378"/>
      <c r="I858" s="1849"/>
      <c r="J858" s="1968"/>
    </row>
    <row r="859" spans="1:11" s="1247" customFormat="1" ht="13.5" customHeight="1">
      <c r="A859" s="1612">
        <v>179</v>
      </c>
      <c r="B859" s="1376" t="s">
        <v>170</v>
      </c>
      <c r="C859" s="1377">
        <v>998763403</v>
      </c>
      <c r="D859" s="1377" t="s">
        <v>2628</v>
      </c>
      <c r="E859" s="1377" t="s">
        <v>10</v>
      </c>
      <c r="F859" s="1626">
        <v>1.62</v>
      </c>
      <c r="G859" s="122"/>
      <c r="H859" s="1378">
        <f>F859*G859</f>
        <v>0</v>
      </c>
      <c r="I859" s="1380" t="s">
        <v>102</v>
      </c>
      <c r="J859" s="1863"/>
    </row>
    <row r="860" spans="1:11" s="1722" customFormat="1" ht="13.5" customHeight="1">
      <c r="A860" s="1612">
        <v>180</v>
      </c>
      <c r="B860" s="1376" t="s">
        <v>106</v>
      </c>
      <c r="C860" s="1377" t="s">
        <v>605</v>
      </c>
      <c r="D860" s="1377" t="s">
        <v>604</v>
      </c>
      <c r="E860" s="1377" t="s">
        <v>103</v>
      </c>
      <c r="F860" s="1626">
        <f>F861</f>
        <v>30</v>
      </c>
      <c r="G860" s="122"/>
      <c r="H860" s="1378">
        <f>F860*G860</f>
        <v>0</v>
      </c>
      <c r="I860" s="1380" t="s">
        <v>102</v>
      </c>
      <c r="J860" s="1714"/>
    </row>
    <row r="861" spans="1:11" s="1247" customFormat="1" ht="13.5" customHeight="1">
      <c r="A861" s="1635"/>
      <c r="B861" s="1636"/>
      <c r="C861" s="1637"/>
      <c r="D861" s="1630" t="s">
        <v>603</v>
      </c>
      <c r="E861" s="1637"/>
      <c r="F861" s="1631">
        <v>30</v>
      </c>
      <c r="G861" s="129"/>
      <c r="H861" s="1378"/>
      <c r="I861" s="1849"/>
      <c r="J861" s="1566"/>
    </row>
    <row r="862" spans="1:11" s="1247" customFormat="1" ht="13.5" customHeight="1">
      <c r="A862" s="1635"/>
      <c r="B862" s="1636"/>
      <c r="C862" s="1637"/>
      <c r="D862" s="1630" t="s">
        <v>405</v>
      </c>
      <c r="E862" s="1637"/>
      <c r="F862" s="1631"/>
      <c r="G862" s="129"/>
      <c r="H862" s="1378"/>
      <c r="I862" s="1849"/>
      <c r="J862" s="1566"/>
    </row>
    <row r="863" spans="1:11" s="1247" customFormat="1" ht="13.5" customHeight="1">
      <c r="A863" s="1560"/>
      <c r="B863" s="1561"/>
      <c r="C863" s="1562">
        <v>766</v>
      </c>
      <c r="D863" s="1562" t="s">
        <v>67</v>
      </c>
      <c r="E863" s="1562"/>
      <c r="F863" s="1563"/>
      <c r="G863" s="45"/>
      <c r="H863" s="1564">
        <f>SUM(H864:H873)</f>
        <v>0</v>
      </c>
      <c r="I863" s="1970"/>
      <c r="J863" s="1566"/>
    </row>
    <row r="864" spans="1:11" s="1722" customFormat="1" ht="13.5" customHeight="1">
      <c r="A864" s="1612">
        <v>181</v>
      </c>
      <c r="B864" s="1376" t="s">
        <v>142</v>
      </c>
      <c r="C864" s="1377" t="s">
        <v>2626</v>
      </c>
      <c r="D864" s="1377" t="s">
        <v>6973</v>
      </c>
      <c r="E864" s="1377" t="s">
        <v>109</v>
      </c>
      <c r="F864" s="1626">
        <f>SUM(F865:F866)</f>
        <v>17.947649999999999</v>
      </c>
      <c r="G864" s="122"/>
      <c r="H864" s="1378">
        <f>F864*G864</f>
        <v>0</v>
      </c>
      <c r="I864" s="1380" t="s">
        <v>60</v>
      </c>
      <c r="J864" s="1318"/>
    </row>
    <row r="865" spans="1:66" s="1247" customFormat="1" ht="13.5" customHeight="1">
      <c r="A865" s="1635"/>
      <c r="B865" s="1636"/>
      <c r="C865" s="1637"/>
      <c r="D865" s="1630" t="s">
        <v>2625</v>
      </c>
      <c r="E865" s="1637"/>
      <c r="F865" s="1631"/>
      <c r="G865" s="129"/>
      <c r="H865" s="1378"/>
      <c r="I865" s="1849"/>
      <c r="J865" s="1971"/>
    </row>
    <row r="866" spans="1:66" s="1247" customFormat="1" ht="13.5" customHeight="1">
      <c r="A866" s="1635"/>
      <c r="B866" s="1636"/>
      <c r="C866" s="1637"/>
      <c r="D866" s="1630" t="s">
        <v>2627</v>
      </c>
      <c r="E866" s="1637"/>
      <c r="F866" s="1631">
        <f>17.093*1.05</f>
        <v>17.947649999999999</v>
      </c>
      <c r="G866" s="129"/>
      <c r="H866" s="1378"/>
      <c r="I866" s="1849"/>
      <c r="J866" s="1566"/>
    </row>
    <row r="867" spans="1:66" s="1722" customFormat="1" ht="13.5" customHeight="1">
      <c r="A867" s="1612">
        <v>182</v>
      </c>
      <c r="B867" s="1376" t="s">
        <v>142</v>
      </c>
      <c r="C867" s="1377" t="s">
        <v>2626</v>
      </c>
      <c r="D867" s="1377" t="s">
        <v>6974</v>
      </c>
      <c r="E867" s="1377" t="s">
        <v>109</v>
      </c>
      <c r="F867" s="1626">
        <f>SUM(F868:F869)</f>
        <v>14.966699999999999</v>
      </c>
      <c r="G867" s="122"/>
      <c r="H867" s="1378">
        <f>F867*G867</f>
        <v>0</v>
      </c>
      <c r="I867" s="1380" t="s">
        <v>60</v>
      </c>
      <c r="J867" s="1318"/>
    </row>
    <row r="868" spans="1:66" s="1247" customFormat="1" ht="13.5" customHeight="1">
      <c r="A868" s="1635"/>
      <c r="B868" s="1636"/>
      <c r="C868" s="1637"/>
      <c r="D868" s="1630" t="s">
        <v>2625</v>
      </c>
      <c r="E868" s="1637"/>
      <c r="F868" s="1631"/>
      <c r="G868" s="129"/>
      <c r="H868" s="1378"/>
      <c r="I868" s="1849"/>
      <c r="J868" s="1971"/>
    </row>
    <row r="869" spans="1:66" s="1247" customFormat="1" ht="13.5" customHeight="1">
      <c r="A869" s="1635"/>
      <c r="B869" s="1636"/>
      <c r="C869" s="1637"/>
      <c r="D869" s="1630" t="s">
        <v>2624</v>
      </c>
      <c r="E869" s="1637"/>
      <c r="F869" s="1631">
        <f>(14.254*1.05)</f>
        <v>14.966699999999999</v>
      </c>
      <c r="G869" s="129"/>
      <c r="H869" s="1378"/>
      <c r="I869" s="1849"/>
      <c r="J869" s="1566"/>
    </row>
    <row r="870" spans="1:66" s="1972" customFormat="1" ht="13.5" customHeight="1">
      <c r="A870" s="1612">
        <v>183</v>
      </c>
      <c r="B870" s="1376" t="s">
        <v>142</v>
      </c>
      <c r="C870" s="1377">
        <v>998766203</v>
      </c>
      <c r="D870" s="1377" t="s">
        <v>2048</v>
      </c>
      <c r="E870" s="1377" t="s">
        <v>10</v>
      </c>
      <c r="F870" s="1626">
        <v>1.1000000000000001</v>
      </c>
      <c r="G870" s="122"/>
      <c r="H870" s="1378">
        <f>F870*G870</f>
        <v>0</v>
      </c>
      <c r="I870" s="1380" t="s">
        <v>102</v>
      </c>
      <c r="J870" s="1863"/>
      <c r="K870" s="1247"/>
      <c r="L870" s="1247"/>
      <c r="M870" s="1247"/>
      <c r="N870" s="1247"/>
      <c r="O870" s="1247"/>
      <c r="P870" s="1247"/>
      <c r="Q870" s="1247"/>
      <c r="R870" s="1247"/>
      <c r="S870" s="1247"/>
      <c r="T870" s="1247"/>
      <c r="U870" s="1247"/>
      <c r="V870" s="1247"/>
      <c r="W870" s="1247"/>
      <c r="X870" s="1247"/>
      <c r="Y870" s="1247"/>
      <c r="Z870" s="1247"/>
      <c r="AA870" s="1247"/>
      <c r="AB870" s="1247"/>
      <c r="AC870" s="1247"/>
      <c r="AD870" s="1247"/>
      <c r="AE870" s="1247"/>
      <c r="AF870" s="1247"/>
      <c r="AG870" s="1247"/>
      <c r="AH870" s="1247"/>
      <c r="AI870" s="1247"/>
      <c r="AJ870" s="1247"/>
      <c r="AK870" s="1247"/>
      <c r="AL870" s="1247"/>
      <c r="AM870" s="1247"/>
      <c r="AN870" s="1247"/>
      <c r="AO870" s="1247"/>
      <c r="AP870" s="1247"/>
      <c r="AQ870" s="1247"/>
      <c r="AR870" s="1247"/>
      <c r="AS870" s="1247"/>
      <c r="AT870" s="1247"/>
      <c r="AU870" s="1247"/>
      <c r="AV870" s="1247"/>
      <c r="AW870" s="1247"/>
      <c r="AX870" s="1247"/>
      <c r="AY870" s="1247"/>
      <c r="AZ870" s="1247"/>
      <c r="BA870" s="1247"/>
      <c r="BB870" s="1247"/>
      <c r="BC870" s="1247"/>
      <c r="BD870" s="1247"/>
      <c r="BE870" s="1247"/>
      <c r="BF870" s="1247"/>
      <c r="BG870" s="1247"/>
      <c r="BH870" s="1247"/>
      <c r="BI870" s="1247"/>
      <c r="BJ870" s="1247"/>
      <c r="BK870" s="1247"/>
      <c r="BL870" s="1247"/>
      <c r="BM870" s="1247"/>
      <c r="BN870" s="1247"/>
    </row>
    <row r="871" spans="1:66" s="1722" customFormat="1" ht="13.5" customHeight="1">
      <c r="A871" s="1612">
        <v>184</v>
      </c>
      <c r="B871" s="1376" t="s">
        <v>106</v>
      </c>
      <c r="C871" s="1377" t="s">
        <v>763</v>
      </c>
      <c r="D871" s="1377" t="s">
        <v>762</v>
      </c>
      <c r="E871" s="1377" t="s">
        <v>103</v>
      </c>
      <c r="F871" s="1626">
        <f>F872</f>
        <v>5</v>
      </c>
      <c r="G871" s="122"/>
      <c r="H871" s="1378">
        <f>F871*G871</f>
        <v>0</v>
      </c>
      <c r="I871" s="1380" t="s">
        <v>102</v>
      </c>
      <c r="J871" s="1714"/>
    </row>
    <row r="872" spans="1:66" s="1247" customFormat="1" ht="13.5" customHeight="1">
      <c r="A872" s="1635"/>
      <c r="B872" s="1636"/>
      <c r="C872" s="1637"/>
      <c r="D872" s="1630" t="s">
        <v>2623</v>
      </c>
      <c r="E872" s="1637"/>
      <c r="F872" s="1631">
        <v>5</v>
      </c>
      <c r="G872" s="129"/>
      <c r="H872" s="1378"/>
      <c r="I872" s="1849"/>
      <c r="J872" s="1566"/>
    </row>
    <row r="873" spans="1:66" s="1247" customFormat="1" ht="13.5" customHeight="1">
      <c r="A873" s="1635"/>
      <c r="B873" s="1636"/>
      <c r="C873" s="1637"/>
      <c r="D873" s="1630" t="s">
        <v>405</v>
      </c>
      <c r="E873" s="1637"/>
      <c r="F873" s="1631"/>
      <c r="G873" s="129"/>
      <c r="H873" s="1378"/>
      <c r="I873" s="1849"/>
      <c r="J873" s="1566"/>
    </row>
    <row r="874" spans="1:66" s="1493" customFormat="1" ht="13.5" customHeight="1">
      <c r="A874" s="1514"/>
      <c r="B874" s="1645"/>
      <c r="C874" s="1645">
        <v>771</v>
      </c>
      <c r="D874" s="1645" t="s">
        <v>396</v>
      </c>
      <c r="E874" s="1645"/>
      <c r="F874" s="1646"/>
      <c r="G874" s="60"/>
      <c r="H874" s="1647">
        <f>SUM(H875:H876,H885:H889)</f>
        <v>0</v>
      </c>
      <c r="I874" s="1675"/>
      <c r="J874" s="1973"/>
    </row>
    <row r="875" spans="1:66" s="1155" customFormat="1" ht="27.25" customHeight="1">
      <c r="A875" s="1284">
        <v>185</v>
      </c>
      <c r="B875" s="1286">
        <v>771</v>
      </c>
      <c r="C875" s="1286" t="s">
        <v>602</v>
      </c>
      <c r="D875" s="1286" t="s">
        <v>601</v>
      </c>
      <c r="E875" s="1286" t="s">
        <v>109</v>
      </c>
      <c r="F875" s="1287">
        <f>SUM(F882)</f>
        <v>355.17419999999993</v>
      </c>
      <c r="G875" s="1378">
        <f>SUM(H877:H883)/F875</f>
        <v>0</v>
      </c>
      <c r="H875" s="1288">
        <f>F875*G875</f>
        <v>0</v>
      </c>
      <c r="I875" s="1289" t="s">
        <v>60</v>
      </c>
    </row>
    <row r="876" spans="1:66" s="1155" customFormat="1" ht="13.5" customHeight="1">
      <c r="A876" s="1291"/>
      <c r="B876" s="1292"/>
      <c r="C876" s="1292"/>
      <c r="D876" s="1293" t="s">
        <v>460</v>
      </c>
      <c r="E876" s="1974"/>
      <c r="F876" s="1294"/>
      <c r="G876" s="37"/>
      <c r="H876" s="1288"/>
      <c r="I876" s="1300"/>
    </row>
    <row r="877" spans="1:66" s="1155" customFormat="1" ht="13.5" customHeight="1">
      <c r="A877" s="1975" t="s">
        <v>11986</v>
      </c>
      <c r="B877" s="1292"/>
      <c r="C877" s="1316"/>
      <c r="D877" s="1293" t="s">
        <v>600</v>
      </c>
      <c r="E877" s="1650" t="s">
        <v>109</v>
      </c>
      <c r="F877" s="1660">
        <f>F882</f>
        <v>355.17419999999993</v>
      </c>
      <c r="G877" s="151"/>
      <c r="H877" s="1657">
        <f>F877*G877</f>
        <v>0</v>
      </c>
      <c r="I877" s="1259"/>
      <c r="J877" s="1976"/>
    </row>
    <row r="878" spans="1:66" s="1155" customFormat="1" ht="13.5" customHeight="1">
      <c r="A878" s="1975" t="s">
        <v>11987</v>
      </c>
      <c r="B878" s="1292"/>
      <c r="C878" s="1292"/>
      <c r="D878" s="1293" t="s">
        <v>599</v>
      </c>
      <c r="E878" s="1650" t="s">
        <v>109</v>
      </c>
      <c r="F878" s="1660">
        <f>F882</f>
        <v>355.17419999999993</v>
      </c>
      <c r="G878" s="151"/>
      <c r="H878" s="1657">
        <f>F878*G878</f>
        <v>0</v>
      </c>
      <c r="I878" s="1300"/>
      <c r="J878" s="1977"/>
    </row>
    <row r="879" spans="1:66" s="1155" customFormat="1" ht="13.5" customHeight="1">
      <c r="A879" s="1975" t="s">
        <v>11988</v>
      </c>
      <c r="B879" s="1978"/>
      <c r="C879" s="1316"/>
      <c r="D879" s="1293" t="s">
        <v>6977</v>
      </c>
      <c r="E879" s="1650" t="s">
        <v>109</v>
      </c>
      <c r="F879" s="1660">
        <f>F882</f>
        <v>355.17419999999993</v>
      </c>
      <c r="G879" s="151"/>
      <c r="H879" s="1657">
        <f>F879*G879</f>
        <v>0</v>
      </c>
      <c r="I879" s="1259"/>
      <c r="J879" s="1976"/>
      <c r="K879" s="1041"/>
      <c r="L879" s="1976"/>
      <c r="M879" s="1224"/>
      <c r="N879" s="1493"/>
      <c r="O879" s="1493"/>
      <c r="P879" s="1493"/>
      <c r="Q879" s="1493"/>
      <c r="R879" s="1493"/>
      <c r="S879" s="1493"/>
      <c r="T879" s="1493"/>
      <c r="U879" s="1686"/>
      <c r="V879" s="1493"/>
      <c r="W879" s="1700"/>
      <c r="X879" s="1493"/>
    </row>
    <row r="880" spans="1:66" s="1155" customFormat="1" ht="13.5" customHeight="1">
      <c r="A880" s="1975" t="s">
        <v>11989</v>
      </c>
      <c r="B880" s="1978"/>
      <c r="C880" s="1316"/>
      <c r="D880" s="1293" t="s">
        <v>457</v>
      </c>
      <c r="E880" s="1650" t="s">
        <v>109</v>
      </c>
      <c r="F880" s="1660">
        <f>F882</f>
        <v>355.17419999999993</v>
      </c>
      <c r="G880" s="151"/>
      <c r="H880" s="1657">
        <f>F880*G880</f>
        <v>0</v>
      </c>
      <c r="I880" s="1259"/>
      <c r="J880" s="1976"/>
      <c r="K880" s="1042"/>
      <c r="L880" s="1976"/>
      <c r="M880" s="1224"/>
      <c r="N880" s="1493"/>
      <c r="O880" s="1493"/>
      <c r="P880" s="1493"/>
      <c r="Q880" s="1493"/>
      <c r="R880" s="1493"/>
      <c r="S880" s="1493"/>
      <c r="T880" s="1493"/>
      <c r="U880" s="1493"/>
      <c r="V880" s="1493"/>
      <c r="W880" s="1976"/>
      <c r="X880" s="1493"/>
    </row>
    <row r="881" spans="1:24" s="1155" customFormat="1" ht="27.25" customHeight="1">
      <c r="A881" s="1975" t="s">
        <v>11990</v>
      </c>
      <c r="B881" s="1978"/>
      <c r="C881" s="1316"/>
      <c r="D881" s="1293" t="s">
        <v>6975</v>
      </c>
      <c r="E881" s="1650" t="s">
        <v>109</v>
      </c>
      <c r="F881" s="1660">
        <f>F882</f>
        <v>355.17419999999993</v>
      </c>
      <c r="G881" s="151"/>
      <c r="H881" s="1657">
        <f>F881*G881</f>
        <v>0</v>
      </c>
      <c r="I881" s="1259"/>
      <c r="J881" s="1976"/>
      <c r="K881" s="1041"/>
      <c r="L881" s="1976"/>
      <c r="M881" s="1224"/>
      <c r="N881" s="1493"/>
      <c r="O881" s="1493"/>
      <c r="P881" s="1493"/>
      <c r="Q881" s="1493"/>
      <c r="R881" s="1493"/>
      <c r="S881" s="1493"/>
      <c r="T881" s="1493"/>
      <c r="U881" s="1493"/>
      <c r="V881" s="1493"/>
      <c r="W881" s="1976"/>
      <c r="X881" s="1493"/>
    </row>
    <row r="882" spans="1:24" s="1155" customFormat="1" ht="27.25" customHeight="1">
      <c r="A882" s="1291"/>
      <c r="B882" s="1292"/>
      <c r="C882" s="1292"/>
      <c r="D882" s="1293" t="s">
        <v>598</v>
      </c>
      <c r="E882" s="1292"/>
      <c r="F882" s="1294">
        <f>(19.07+21.01+20.01+21.81+58.06+93.13+45.17+4.77+14.59+45.02+3.57+2)*1.02</f>
        <v>355.17419999999993</v>
      </c>
      <c r="G882" s="37"/>
      <c r="H882" s="1288"/>
      <c r="I882" s="1300"/>
      <c r="J882" s="1979"/>
    </row>
    <row r="883" spans="1:24" s="1982" customFormat="1" ht="39" customHeight="1">
      <c r="A883" s="1297"/>
      <c r="B883" s="1980"/>
      <c r="C883" s="1293"/>
      <c r="D883" s="1293" t="s">
        <v>528</v>
      </c>
      <c r="E883" s="1316"/>
      <c r="F883" s="1294"/>
      <c r="G883" s="40"/>
      <c r="H883" s="1298"/>
      <c r="I883" s="1981"/>
      <c r="J883" s="1313"/>
    </row>
    <row r="884" spans="1:24" s="1314" customFormat="1" ht="14.25" customHeight="1">
      <c r="A884" s="1291"/>
      <c r="B884" s="1303"/>
      <c r="C884" s="1292"/>
      <c r="D884" s="1293" t="s">
        <v>593</v>
      </c>
      <c r="E884" s="1292"/>
      <c r="F884" s="1304"/>
      <c r="G884" s="37"/>
      <c r="H884" s="1288"/>
      <c r="I884" s="1180"/>
    </row>
    <row r="885" spans="1:24" s="1982" customFormat="1" ht="13.5" customHeight="1">
      <c r="A885" s="1297"/>
      <c r="B885" s="1980"/>
      <c r="C885" s="1293"/>
      <c r="D885" s="1293" t="s">
        <v>2619</v>
      </c>
      <c r="E885" s="1316"/>
      <c r="F885" s="1294"/>
      <c r="G885" s="40"/>
      <c r="H885" s="1298"/>
      <c r="I885" s="1983"/>
      <c r="J885" s="1313"/>
    </row>
    <row r="886" spans="1:24" s="1155" customFormat="1" ht="13.5" customHeight="1">
      <c r="A886" s="1284">
        <v>186</v>
      </c>
      <c r="B886" s="1286">
        <v>771</v>
      </c>
      <c r="C886" s="1286">
        <v>998771203</v>
      </c>
      <c r="D886" s="1286" t="s">
        <v>585</v>
      </c>
      <c r="E886" s="1286" t="s">
        <v>10</v>
      </c>
      <c r="F886" s="1287">
        <v>6.92</v>
      </c>
      <c r="G886" s="36"/>
      <c r="H886" s="1288">
        <f>F886*G886</f>
        <v>0</v>
      </c>
      <c r="I886" s="1289" t="s">
        <v>102</v>
      </c>
      <c r="J886" s="1863"/>
    </row>
    <row r="887" spans="1:24" s="1314" customFormat="1" ht="13.5" customHeight="1">
      <c r="A887" s="1284">
        <v>187</v>
      </c>
      <c r="B887" s="1286" t="s">
        <v>106</v>
      </c>
      <c r="C887" s="1286" t="s">
        <v>451</v>
      </c>
      <c r="D887" s="1286" t="s">
        <v>450</v>
      </c>
      <c r="E887" s="1286" t="s">
        <v>103</v>
      </c>
      <c r="F887" s="1287">
        <f>F888</f>
        <v>16</v>
      </c>
      <c r="G887" s="36"/>
      <c r="H887" s="1288">
        <f>F887*G887</f>
        <v>0</v>
      </c>
      <c r="I887" s="1289" t="s">
        <v>102</v>
      </c>
    </row>
    <row r="888" spans="1:24" s="1155" customFormat="1" ht="13.5" customHeight="1">
      <c r="A888" s="1291"/>
      <c r="B888" s="1292"/>
      <c r="C888" s="1292"/>
      <c r="D888" s="1293" t="s">
        <v>584</v>
      </c>
      <c r="E888" s="1292"/>
      <c r="F888" s="1294">
        <v>16</v>
      </c>
      <c r="G888" s="37"/>
      <c r="H888" s="1288"/>
      <c r="I888" s="1984"/>
    </row>
    <row r="889" spans="1:24" s="1155" customFormat="1" ht="27.25" customHeight="1">
      <c r="A889" s="1291"/>
      <c r="B889" s="1292"/>
      <c r="C889" s="1292"/>
      <c r="D889" s="1293" t="s">
        <v>583</v>
      </c>
      <c r="E889" s="1292"/>
      <c r="F889" s="1294"/>
      <c r="G889" s="37"/>
      <c r="H889" s="1288"/>
      <c r="I889" s="1300"/>
    </row>
    <row r="890" spans="1:24" s="1155" customFormat="1" ht="13.5" customHeight="1">
      <c r="A890" s="1176"/>
      <c r="B890" s="1177"/>
      <c r="C890" s="1177">
        <v>772</v>
      </c>
      <c r="D890" s="1177" t="s">
        <v>395</v>
      </c>
      <c r="E890" s="1177"/>
      <c r="F890" s="1179"/>
      <c r="G890" s="50"/>
      <c r="H890" s="1985">
        <f>SUM(H891,H897:H902)</f>
        <v>0</v>
      </c>
      <c r="I890" s="1307"/>
      <c r="J890" s="1986"/>
    </row>
    <row r="891" spans="1:24" s="1155" customFormat="1" ht="27.25" customHeight="1">
      <c r="A891" s="6090">
        <v>188</v>
      </c>
      <c r="B891" s="1286">
        <v>771</v>
      </c>
      <c r="C891" s="1286" t="s">
        <v>597</v>
      </c>
      <c r="D891" s="1286" t="s">
        <v>596</v>
      </c>
      <c r="E891" s="1286" t="s">
        <v>109</v>
      </c>
      <c r="F891" s="6087">
        <f>SUM(F895)</f>
        <v>11.2</v>
      </c>
      <c r="G891" s="1378">
        <f>SUM(H893:H899)/F891</f>
        <v>0</v>
      </c>
      <c r="H891" s="1288">
        <f>F891*G891</f>
        <v>0</v>
      </c>
      <c r="I891" s="1289" t="s">
        <v>60</v>
      </c>
      <c r="J891" s="1987"/>
    </row>
    <row r="892" spans="1:24" s="1155" customFormat="1" ht="13.5" customHeight="1">
      <c r="A892" s="1291"/>
      <c r="B892" s="1292"/>
      <c r="C892" s="1292"/>
      <c r="D892" s="1293" t="s">
        <v>460</v>
      </c>
      <c r="E892" s="1974"/>
      <c r="F892" s="6087"/>
      <c r="G892" s="37"/>
      <c r="H892" s="1288"/>
      <c r="I892" s="1300"/>
    </row>
    <row r="893" spans="1:24" s="1155" customFormat="1" ht="13.5" customHeight="1">
      <c r="A893" s="1975" t="s">
        <v>11991</v>
      </c>
      <c r="B893" s="1292"/>
      <c r="C893" s="1292"/>
      <c r="D893" s="1293" t="s">
        <v>595</v>
      </c>
      <c r="E893" s="1650" t="s">
        <v>109</v>
      </c>
      <c r="F893" s="6082">
        <f>(F895)</f>
        <v>11.2</v>
      </c>
      <c r="G893" s="151"/>
      <c r="H893" s="1657">
        <f>F893*G893</f>
        <v>0</v>
      </c>
      <c r="I893" s="1670"/>
      <c r="J893" s="1973"/>
    </row>
    <row r="894" spans="1:24" s="1155" customFormat="1" ht="13.5" customHeight="1">
      <c r="A894" s="1975" t="s">
        <v>11992</v>
      </c>
      <c r="B894" s="1978"/>
      <c r="C894" s="1316"/>
      <c r="D894" s="1293" t="s">
        <v>2612</v>
      </c>
      <c r="E894" s="1650" t="s">
        <v>109</v>
      </c>
      <c r="F894" s="6082">
        <f>(F895)</f>
        <v>11.2</v>
      </c>
      <c r="G894" s="151"/>
      <c r="H894" s="1657">
        <f>F894*G894</f>
        <v>0</v>
      </c>
      <c r="I894" s="1259"/>
      <c r="J894" s="1976"/>
    </row>
    <row r="895" spans="1:24" s="1155" customFormat="1" ht="13.5" customHeight="1">
      <c r="A895" s="1291"/>
      <c r="B895" s="1292"/>
      <c r="C895" s="1292"/>
      <c r="D895" s="1293" t="s">
        <v>594</v>
      </c>
      <c r="E895" s="1292"/>
      <c r="F895" s="6087">
        <v>11.2</v>
      </c>
      <c r="G895" s="37"/>
      <c r="H895" s="1288"/>
      <c r="I895" s="1300"/>
      <c r="J895" s="1979"/>
    </row>
    <row r="896" spans="1:24" s="1982" customFormat="1" ht="39" customHeight="1">
      <c r="A896" s="1297"/>
      <c r="B896" s="1980"/>
      <c r="C896" s="1293"/>
      <c r="D896" s="1293" t="s">
        <v>528</v>
      </c>
      <c r="E896" s="1316"/>
      <c r="F896" s="1294"/>
      <c r="G896" s="40"/>
      <c r="H896" s="1298"/>
      <c r="I896" s="1981"/>
      <c r="J896" s="1313"/>
    </row>
    <row r="897" spans="1:23" s="1314" customFormat="1" ht="14.25" customHeight="1">
      <c r="A897" s="1291"/>
      <c r="B897" s="1303"/>
      <c r="C897" s="1292"/>
      <c r="D897" s="1293" t="s">
        <v>593</v>
      </c>
      <c r="E897" s="1292"/>
      <c r="F897" s="1304"/>
      <c r="G897" s="37"/>
      <c r="H897" s="1288"/>
      <c r="I897" s="1180"/>
    </row>
    <row r="898" spans="1:23" s="1982" customFormat="1" ht="13.5" customHeight="1">
      <c r="A898" s="1297"/>
      <c r="B898" s="1980"/>
      <c r="C898" s="1293"/>
      <c r="D898" s="1293" t="s">
        <v>453</v>
      </c>
      <c r="E898" s="1316"/>
      <c r="F898" s="1294"/>
      <c r="G898" s="40"/>
      <c r="H898" s="1298"/>
      <c r="I898" s="1983"/>
      <c r="J898" s="1313"/>
    </row>
    <row r="899" spans="1:23" s="1155" customFormat="1" ht="13.5" customHeight="1">
      <c r="A899" s="1284">
        <v>189</v>
      </c>
      <c r="B899" s="1286">
        <v>771</v>
      </c>
      <c r="C899" s="1286">
        <v>998771203</v>
      </c>
      <c r="D899" s="1286" t="s">
        <v>585</v>
      </c>
      <c r="E899" s="1286" t="s">
        <v>10</v>
      </c>
      <c r="F899" s="1287">
        <v>6.92</v>
      </c>
      <c r="G899" s="36"/>
      <c r="H899" s="1288">
        <f>F899*G899</f>
        <v>0</v>
      </c>
      <c r="I899" s="1289" t="s">
        <v>102</v>
      </c>
      <c r="J899" s="1863"/>
    </row>
    <row r="900" spans="1:23" s="1314" customFormat="1" ht="13.5" customHeight="1">
      <c r="A900" s="1284">
        <v>190</v>
      </c>
      <c r="B900" s="1286" t="s">
        <v>106</v>
      </c>
      <c r="C900" s="1286" t="s">
        <v>451</v>
      </c>
      <c r="D900" s="1286" t="s">
        <v>450</v>
      </c>
      <c r="E900" s="1286" t="s">
        <v>103</v>
      </c>
      <c r="F900" s="1287">
        <f>F901</f>
        <v>16</v>
      </c>
      <c r="G900" s="36"/>
      <c r="H900" s="1288">
        <f>F900*G900</f>
        <v>0</v>
      </c>
      <c r="I900" s="1289" t="s">
        <v>102</v>
      </c>
    </row>
    <row r="901" spans="1:23" s="1155" customFormat="1" ht="13.5" customHeight="1">
      <c r="A901" s="1291"/>
      <c r="B901" s="1292"/>
      <c r="C901" s="1292"/>
      <c r="D901" s="1293" t="s">
        <v>584</v>
      </c>
      <c r="E901" s="1292"/>
      <c r="F901" s="1294">
        <v>16</v>
      </c>
      <c r="G901" s="37"/>
      <c r="H901" s="1288"/>
      <c r="I901" s="1984"/>
    </row>
    <row r="902" spans="1:23" s="1155" customFormat="1" ht="27.25" customHeight="1">
      <c r="A902" s="1291"/>
      <c r="B902" s="1292"/>
      <c r="C902" s="1292"/>
      <c r="D902" s="1293" t="s">
        <v>583</v>
      </c>
      <c r="E902" s="1292"/>
      <c r="F902" s="1294"/>
      <c r="G902" s="37"/>
      <c r="H902" s="1288"/>
      <c r="I902" s="1300"/>
    </row>
    <row r="903" spans="1:23" s="1155" customFormat="1" ht="13.5" customHeight="1">
      <c r="A903" s="1176"/>
      <c r="B903" s="1177"/>
      <c r="C903" s="1177">
        <v>775</v>
      </c>
      <c r="D903" s="1177" t="s">
        <v>65</v>
      </c>
      <c r="E903" s="1177"/>
      <c r="F903" s="1179"/>
      <c r="G903" s="50"/>
      <c r="H903" s="1985">
        <f>SUM(H904,H915,H924:H930)</f>
        <v>0</v>
      </c>
      <c r="I903" s="1307"/>
      <c r="J903" s="1986"/>
    </row>
    <row r="904" spans="1:23" s="1155" customFormat="1" ht="27.25" customHeight="1">
      <c r="A904" s="1284">
        <v>191</v>
      </c>
      <c r="B904" s="1286">
        <v>771</v>
      </c>
      <c r="C904" s="1286" t="s">
        <v>590</v>
      </c>
      <c r="D904" s="1286" t="s">
        <v>592</v>
      </c>
      <c r="E904" s="1286" t="s">
        <v>109</v>
      </c>
      <c r="F904" s="1287">
        <f>SUM(F913)</f>
        <v>1791.3648000000001</v>
      </c>
      <c r="G904" s="1378">
        <f>SUM(H906:H912)/F904</f>
        <v>0</v>
      </c>
      <c r="H904" s="1288">
        <f>F904*G904</f>
        <v>0</v>
      </c>
      <c r="I904" s="1289" t="s">
        <v>60</v>
      </c>
      <c r="K904" s="1042"/>
      <c r="L904" s="1468"/>
      <c r="M904" s="1224"/>
    </row>
    <row r="905" spans="1:23" s="1155" customFormat="1" ht="13.5" customHeight="1">
      <c r="A905" s="1291"/>
      <c r="B905" s="1292"/>
      <c r="C905" s="1292"/>
      <c r="D905" s="1293" t="s">
        <v>460</v>
      </c>
      <c r="E905" s="1974"/>
      <c r="F905" s="1294"/>
      <c r="G905" s="37"/>
      <c r="H905" s="1288"/>
      <c r="I905" s="1300"/>
      <c r="K905" s="1042"/>
      <c r="M905" s="1159"/>
    </row>
    <row r="906" spans="1:23" s="1155" customFormat="1" ht="40.549999999999997" customHeight="1">
      <c r="A906" s="1975" t="s">
        <v>11786</v>
      </c>
      <c r="B906" s="1292"/>
      <c r="C906" s="1292"/>
      <c r="D906" s="1293" t="s">
        <v>2622</v>
      </c>
      <c r="E906" s="1650" t="s">
        <v>109</v>
      </c>
      <c r="F906" s="1660">
        <f>(F913)</f>
        <v>1791.3648000000001</v>
      </c>
      <c r="G906" s="151"/>
      <c r="H906" s="1657">
        <f t="shared" ref="H906:H912" si="10">F906*G906</f>
        <v>0</v>
      </c>
      <c r="I906" s="1670"/>
      <c r="J906" s="1973"/>
      <c r="K906" s="1041"/>
      <c r="L906" s="1493"/>
      <c r="M906" s="1224"/>
      <c r="N906" s="1493"/>
      <c r="Q906" s="1988"/>
    </row>
    <row r="907" spans="1:23" s="1155" customFormat="1" ht="13.5" customHeight="1">
      <c r="A907" s="1975" t="s">
        <v>11787</v>
      </c>
      <c r="B907" s="1978"/>
      <c r="C907" s="1316"/>
      <c r="D907" s="1293" t="s">
        <v>2621</v>
      </c>
      <c r="E907" s="1650" t="s">
        <v>109</v>
      </c>
      <c r="F907" s="1660">
        <f>(F913)</f>
        <v>1791.3648000000001</v>
      </c>
      <c r="G907" s="151"/>
      <c r="H907" s="1657">
        <f t="shared" si="10"/>
        <v>0</v>
      </c>
      <c r="I907" s="1259"/>
      <c r="J907" s="1976"/>
      <c r="K907" s="1041"/>
      <c r="L907" s="1976"/>
      <c r="M907" s="1224"/>
      <c r="N907" s="1493"/>
      <c r="U907" s="1314"/>
      <c r="W907" s="1989"/>
    </row>
    <row r="908" spans="1:23" s="1155" customFormat="1" ht="13.5" customHeight="1">
      <c r="A908" s="1975" t="s">
        <v>11788</v>
      </c>
      <c r="B908" s="1292"/>
      <c r="C908" s="1316"/>
      <c r="D908" s="1293" t="s">
        <v>2620</v>
      </c>
      <c r="E908" s="1650" t="s">
        <v>109</v>
      </c>
      <c r="F908" s="1660">
        <f>(F913)</f>
        <v>1791.3648000000001</v>
      </c>
      <c r="G908" s="151"/>
      <c r="H908" s="1657">
        <f t="shared" si="10"/>
        <v>0</v>
      </c>
      <c r="I908" s="1259"/>
      <c r="J908" s="1976"/>
      <c r="K908" s="1042"/>
      <c r="L908" s="1976"/>
      <c r="M908" s="1224"/>
      <c r="N908" s="1493"/>
      <c r="U908" s="1314"/>
      <c r="W908" s="1989"/>
    </row>
    <row r="909" spans="1:23" s="1155" customFormat="1" ht="13.5" customHeight="1">
      <c r="A909" s="1975" t="s">
        <v>11789</v>
      </c>
      <c r="B909" s="1978"/>
      <c r="C909" s="1316"/>
      <c r="D909" s="1293" t="s">
        <v>588</v>
      </c>
      <c r="E909" s="1650" t="s">
        <v>109</v>
      </c>
      <c r="F909" s="1660">
        <f>(F913)</f>
        <v>1791.3648000000001</v>
      </c>
      <c r="G909" s="151"/>
      <c r="H909" s="1657">
        <f t="shared" si="10"/>
        <v>0</v>
      </c>
      <c r="I909" s="1259"/>
      <c r="J909" s="1976"/>
      <c r="K909" s="1042"/>
      <c r="L909" s="1976"/>
      <c r="M909" s="1224"/>
      <c r="N909" s="1493"/>
      <c r="W909" s="1459"/>
    </row>
    <row r="910" spans="1:23" s="1155" customFormat="1" ht="13.5" customHeight="1">
      <c r="A910" s="1975" t="s">
        <v>11790</v>
      </c>
      <c r="B910" s="1978"/>
      <c r="C910" s="1316"/>
      <c r="D910" s="1293" t="s">
        <v>587</v>
      </c>
      <c r="E910" s="1650" t="s">
        <v>109</v>
      </c>
      <c r="F910" s="1660">
        <f>(F913)</f>
        <v>1791.3648000000001</v>
      </c>
      <c r="G910" s="151"/>
      <c r="H910" s="1657">
        <f t="shared" si="10"/>
        <v>0</v>
      </c>
      <c r="I910" s="1259"/>
      <c r="J910" s="1976"/>
      <c r="K910" s="1042"/>
      <c r="L910" s="1976"/>
      <c r="M910" s="1224"/>
      <c r="N910" s="1493"/>
      <c r="U910" s="1314"/>
      <c r="W910" s="1989"/>
    </row>
    <row r="911" spans="1:23" s="1155" customFormat="1" ht="13.5" customHeight="1">
      <c r="A911" s="1975" t="s">
        <v>11791</v>
      </c>
      <c r="B911" s="1978"/>
      <c r="C911" s="1316"/>
      <c r="D911" s="1293" t="s">
        <v>457</v>
      </c>
      <c r="E911" s="1650" t="s">
        <v>109</v>
      </c>
      <c r="F911" s="1660">
        <f>(F913)</f>
        <v>1791.3648000000001</v>
      </c>
      <c r="G911" s="151"/>
      <c r="H911" s="1657">
        <f t="shared" si="10"/>
        <v>0</v>
      </c>
      <c r="I911" s="1259"/>
      <c r="J911" s="1976"/>
      <c r="K911" s="1042"/>
      <c r="L911" s="1976"/>
      <c r="M911" s="1224"/>
      <c r="N911" s="1493"/>
      <c r="W911" s="1459"/>
    </row>
    <row r="912" spans="1:23" s="1155" customFormat="1" ht="27.25" customHeight="1">
      <c r="A912" s="1975" t="s">
        <v>11792</v>
      </c>
      <c r="B912" s="1978"/>
      <c r="C912" s="1316"/>
      <c r="D912" s="1293" t="s">
        <v>6976</v>
      </c>
      <c r="E912" s="1650" t="s">
        <v>109</v>
      </c>
      <c r="F912" s="1660">
        <f>(F913)</f>
        <v>1791.3648000000001</v>
      </c>
      <c r="G912" s="151"/>
      <c r="H912" s="1657">
        <f t="shared" si="10"/>
        <v>0</v>
      </c>
      <c r="I912" s="1259"/>
      <c r="J912" s="1976"/>
      <c r="K912" s="1041"/>
      <c r="L912" s="1976"/>
      <c r="M912" s="1224"/>
      <c r="N912" s="1493"/>
      <c r="W912" s="1459"/>
    </row>
    <row r="913" spans="1:23" s="1155" customFormat="1" ht="13.5" customHeight="1">
      <c r="A913" s="1291"/>
      <c r="B913" s="1292"/>
      <c r="C913" s="1292"/>
      <c r="D913" s="1293" t="s">
        <v>591</v>
      </c>
      <c r="E913" s="1292"/>
      <c r="F913" s="1294">
        <f>1756.24*1.02</f>
        <v>1791.3648000000001</v>
      </c>
      <c r="G913" s="37"/>
      <c r="H913" s="1288"/>
      <c r="I913" s="1300"/>
      <c r="J913" s="1979"/>
      <c r="K913" s="1042"/>
      <c r="L913" s="1459"/>
      <c r="M913" s="1159"/>
      <c r="R913" s="1986"/>
    </row>
    <row r="914" spans="1:23" s="1982" customFormat="1" ht="39" customHeight="1">
      <c r="A914" s="1297"/>
      <c r="B914" s="1980"/>
      <c r="C914" s="1293"/>
      <c r="D914" s="1293" t="s">
        <v>528</v>
      </c>
      <c r="E914" s="1316"/>
      <c r="F914" s="1294"/>
      <c r="G914" s="40"/>
      <c r="H914" s="1298"/>
      <c r="I914" s="1981"/>
      <c r="J914" s="1313"/>
    </row>
    <row r="915" spans="1:23" s="1155" customFormat="1" ht="27.25" customHeight="1">
      <c r="A915" s="1284">
        <v>192</v>
      </c>
      <c r="B915" s="1286">
        <v>771</v>
      </c>
      <c r="C915" s="1286" t="s">
        <v>590</v>
      </c>
      <c r="D915" s="1286" t="s">
        <v>589</v>
      </c>
      <c r="E915" s="1286" t="s">
        <v>109</v>
      </c>
      <c r="F915" s="1287">
        <f>SUM(F924)</f>
        <v>780.5856</v>
      </c>
      <c r="G915" s="1378">
        <f>SUM(H917:H923)/F915</f>
        <v>0</v>
      </c>
      <c r="H915" s="1288">
        <f>F915*G915</f>
        <v>0</v>
      </c>
      <c r="I915" s="1289" t="s">
        <v>60</v>
      </c>
      <c r="K915" s="1042"/>
      <c r="L915" s="1468"/>
      <c r="M915" s="1224"/>
    </row>
    <row r="916" spans="1:23" s="1155" customFormat="1" ht="13.5" customHeight="1">
      <c r="A916" s="1291"/>
      <c r="B916" s="1292"/>
      <c r="C916" s="1292"/>
      <c r="D916" s="1293" t="s">
        <v>460</v>
      </c>
      <c r="E916" s="1974"/>
      <c r="F916" s="1294"/>
      <c r="G916" s="37"/>
      <c r="H916" s="1288"/>
      <c r="I916" s="1300"/>
      <c r="K916" s="1042"/>
      <c r="M916" s="1159"/>
    </row>
    <row r="917" spans="1:23" s="1155" customFormat="1" ht="40.549999999999997" customHeight="1">
      <c r="A917" s="1975" t="s">
        <v>11993</v>
      </c>
      <c r="B917" s="1292"/>
      <c r="C917" s="1292"/>
      <c r="D917" s="1293" t="s">
        <v>2622</v>
      </c>
      <c r="E917" s="1650" t="s">
        <v>109</v>
      </c>
      <c r="F917" s="1660">
        <f>(F924)</f>
        <v>780.5856</v>
      </c>
      <c r="G917" s="151"/>
      <c r="H917" s="1657">
        <f t="shared" ref="H917:H923" si="11">F917*G917</f>
        <v>0</v>
      </c>
      <c r="I917" s="1670"/>
      <c r="J917" s="1973"/>
      <c r="K917" s="1041"/>
      <c r="L917" s="1493"/>
      <c r="M917" s="1224"/>
      <c r="Q917" s="1988"/>
    </row>
    <row r="918" spans="1:23" s="1155" customFormat="1" ht="13.5" customHeight="1">
      <c r="A918" s="1975" t="s">
        <v>11994</v>
      </c>
      <c r="B918" s="1978"/>
      <c r="C918" s="1316"/>
      <c r="D918" s="1293" t="s">
        <v>2621</v>
      </c>
      <c r="E918" s="1650" t="s">
        <v>109</v>
      </c>
      <c r="F918" s="1660">
        <f>(F924)</f>
        <v>780.5856</v>
      </c>
      <c r="G918" s="151"/>
      <c r="H918" s="1657">
        <f t="shared" si="11"/>
        <v>0</v>
      </c>
      <c r="I918" s="1259"/>
      <c r="J918" s="1976"/>
      <c r="K918" s="1041"/>
      <c r="L918" s="1976"/>
      <c r="M918" s="1224"/>
      <c r="U918" s="1314"/>
      <c r="W918" s="1989"/>
    </row>
    <row r="919" spans="1:23" s="1155" customFormat="1" ht="13.5" customHeight="1">
      <c r="A919" s="1975" t="s">
        <v>11995</v>
      </c>
      <c r="B919" s="1292"/>
      <c r="C919" s="1316"/>
      <c r="D919" s="1293" t="s">
        <v>2620</v>
      </c>
      <c r="E919" s="1650" t="s">
        <v>109</v>
      </c>
      <c r="F919" s="1660">
        <f>(F924)</f>
        <v>780.5856</v>
      </c>
      <c r="G919" s="151"/>
      <c r="H919" s="1657">
        <f t="shared" si="11"/>
        <v>0</v>
      </c>
      <c r="I919" s="1259"/>
      <c r="J919" s="1976"/>
      <c r="K919" s="1042"/>
      <c r="L919" s="1976"/>
      <c r="M919" s="1224"/>
      <c r="U919" s="1314"/>
      <c r="W919" s="1989"/>
    </row>
    <row r="920" spans="1:23" s="1155" customFormat="1" ht="13.5" customHeight="1">
      <c r="A920" s="1975" t="s">
        <v>11996</v>
      </c>
      <c r="B920" s="1978"/>
      <c r="C920" s="1316"/>
      <c r="D920" s="1316" t="s">
        <v>588</v>
      </c>
      <c r="E920" s="1650" t="s">
        <v>109</v>
      </c>
      <c r="F920" s="1660">
        <f>(F924)</f>
        <v>780.5856</v>
      </c>
      <c r="G920" s="151"/>
      <c r="H920" s="1657">
        <f t="shared" si="11"/>
        <v>0</v>
      </c>
      <c r="I920" s="1259"/>
      <c r="J920" s="1976"/>
      <c r="K920" s="1042"/>
      <c r="L920" s="1976"/>
      <c r="M920" s="1224"/>
      <c r="W920" s="1459"/>
    </row>
    <row r="921" spans="1:23" s="1155" customFormat="1" ht="13.5" customHeight="1">
      <c r="A921" s="1975" t="s">
        <v>11997</v>
      </c>
      <c r="B921" s="1978"/>
      <c r="C921" s="1316"/>
      <c r="D921" s="1316" t="s">
        <v>458</v>
      </c>
      <c r="E921" s="1650" t="s">
        <v>109</v>
      </c>
      <c r="F921" s="1660">
        <f>(F924)</f>
        <v>780.5856</v>
      </c>
      <c r="G921" s="151"/>
      <c r="H921" s="1657">
        <f t="shared" si="11"/>
        <v>0</v>
      </c>
      <c r="I921" s="1259"/>
      <c r="J921" s="1976"/>
      <c r="K921" s="1041"/>
      <c r="L921" s="1976"/>
      <c r="M921" s="1224"/>
      <c r="U921" s="1314"/>
      <c r="W921" s="1989"/>
    </row>
    <row r="922" spans="1:23" s="1155" customFormat="1" ht="13.5" customHeight="1">
      <c r="A922" s="1975" t="s">
        <v>11998</v>
      </c>
      <c r="B922" s="1978"/>
      <c r="C922" s="1316"/>
      <c r="D922" s="1293" t="s">
        <v>457</v>
      </c>
      <c r="E922" s="1650" t="s">
        <v>109</v>
      </c>
      <c r="F922" s="1660">
        <f>(F924)</f>
        <v>780.5856</v>
      </c>
      <c r="G922" s="151"/>
      <c r="H922" s="1657">
        <f t="shared" si="11"/>
        <v>0</v>
      </c>
      <c r="I922" s="1259"/>
      <c r="J922" s="1976"/>
      <c r="K922" s="1042"/>
      <c r="L922" s="1976"/>
      <c r="M922" s="1224"/>
      <c r="W922" s="1459"/>
    </row>
    <row r="923" spans="1:23" s="1155" customFormat="1" ht="27.25" customHeight="1">
      <c r="A923" s="1975" t="s">
        <v>11999</v>
      </c>
      <c r="B923" s="1978"/>
      <c r="C923" s="1316"/>
      <c r="D923" s="1293" t="s">
        <v>6978</v>
      </c>
      <c r="E923" s="1650" t="s">
        <v>109</v>
      </c>
      <c r="F923" s="1660">
        <f>(F924)</f>
        <v>780.5856</v>
      </c>
      <c r="G923" s="151"/>
      <c r="H923" s="1657">
        <f t="shared" si="11"/>
        <v>0</v>
      </c>
      <c r="I923" s="1259"/>
      <c r="J923" s="1976"/>
      <c r="K923" s="1041"/>
      <c r="L923" s="1976"/>
      <c r="M923" s="1224"/>
      <c r="W923" s="1459"/>
    </row>
    <row r="924" spans="1:23" s="1155" customFormat="1" ht="13.5" customHeight="1">
      <c r="A924" s="1291"/>
      <c r="B924" s="1292"/>
      <c r="C924" s="1292"/>
      <c r="D924" s="1293" t="s">
        <v>586</v>
      </c>
      <c r="E924" s="1292"/>
      <c r="F924" s="1294">
        <f>765.28*1.02</f>
        <v>780.5856</v>
      </c>
      <c r="G924" s="37"/>
      <c r="H924" s="1288"/>
      <c r="I924" s="1300"/>
      <c r="J924" s="1979"/>
      <c r="K924" s="1042"/>
      <c r="L924" s="1459"/>
      <c r="M924" s="1159"/>
      <c r="R924" s="1986"/>
    </row>
    <row r="925" spans="1:23" s="1982" customFormat="1" ht="39" customHeight="1">
      <c r="A925" s="1297"/>
      <c r="B925" s="1980"/>
      <c r="C925" s="1293"/>
      <c r="D925" s="1293" t="s">
        <v>528</v>
      </c>
      <c r="E925" s="1316"/>
      <c r="F925" s="1294"/>
      <c r="G925" s="40"/>
      <c r="H925" s="1298"/>
      <c r="I925" s="1981"/>
      <c r="J925" s="1313"/>
      <c r="K925" s="1042"/>
      <c r="L925" s="1990"/>
      <c r="M925" s="1159"/>
      <c r="N925" s="1991"/>
    </row>
    <row r="926" spans="1:23" s="1982" customFormat="1" ht="13.5" customHeight="1">
      <c r="A926" s="1297"/>
      <c r="B926" s="1980"/>
      <c r="C926" s="1293"/>
      <c r="D926" s="1293" t="s">
        <v>2619</v>
      </c>
      <c r="E926" s="1316"/>
      <c r="F926" s="1294"/>
      <c r="G926" s="40"/>
      <c r="H926" s="1298"/>
      <c r="I926" s="1983"/>
      <c r="J926" s="1313"/>
    </row>
    <row r="927" spans="1:23" s="1155" customFormat="1" ht="13.5" customHeight="1">
      <c r="A927" s="1284">
        <v>193</v>
      </c>
      <c r="B927" s="1286">
        <v>771</v>
      </c>
      <c r="C927" s="1286">
        <v>998771203</v>
      </c>
      <c r="D927" s="1286" t="s">
        <v>585</v>
      </c>
      <c r="E927" s="1286" t="s">
        <v>10</v>
      </c>
      <c r="F927" s="1287">
        <v>6.92</v>
      </c>
      <c r="G927" s="36"/>
      <c r="H927" s="1288">
        <f>F927*G927</f>
        <v>0</v>
      </c>
      <c r="I927" s="1289" t="s">
        <v>102</v>
      </c>
      <c r="J927" s="1863"/>
    </row>
    <row r="928" spans="1:23" s="1314" customFormat="1" ht="13.5" customHeight="1">
      <c r="A928" s="1284">
        <v>194</v>
      </c>
      <c r="B928" s="1286" t="s">
        <v>106</v>
      </c>
      <c r="C928" s="1286" t="s">
        <v>451</v>
      </c>
      <c r="D928" s="1286" t="s">
        <v>450</v>
      </c>
      <c r="E928" s="1286" t="s">
        <v>103</v>
      </c>
      <c r="F928" s="1287">
        <f>F929</f>
        <v>16</v>
      </c>
      <c r="G928" s="36"/>
      <c r="H928" s="1288">
        <f>F928*G928</f>
        <v>0</v>
      </c>
      <c r="I928" s="1289" t="s">
        <v>102</v>
      </c>
    </row>
    <row r="929" spans="1:23" s="1155" customFormat="1" ht="13.5" customHeight="1">
      <c r="A929" s="1291"/>
      <c r="B929" s="1292"/>
      <c r="C929" s="1292"/>
      <c r="D929" s="1293" t="s">
        <v>584</v>
      </c>
      <c r="E929" s="1292"/>
      <c r="F929" s="1294">
        <v>16</v>
      </c>
      <c r="G929" s="37"/>
      <c r="H929" s="1288"/>
      <c r="I929" s="1984"/>
    </row>
    <row r="930" spans="1:23" s="1155" customFormat="1" ht="27.25" customHeight="1">
      <c r="A930" s="1291"/>
      <c r="B930" s="1292"/>
      <c r="C930" s="1292"/>
      <c r="D930" s="1293" t="s">
        <v>583</v>
      </c>
      <c r="E930" s="1292"/>
      <c r="F930" s="1294"/>
      <c r="G930" s="37"/>
      <c r="H930" s="1288"/>
      <c r="I930" s="1300"/>
    </row>
    <row r="931" spans="1:23" s="1280" customFormat="1" ht="13.5" customHeight="1">
      <c r="A931" s="1992"/>
      <c r="B931" s="1993"/>
      <c r="C931" s="1993">
        <v>776</v>
      </c>
      <c r="D931" s="1993" t="s">
        <v>64</v>
      </c>
      <c r="E931" s="1993"/>
      <c r="F931" s="1994"/>
      <c r="G931" s="49"/>
      <c r="H931" s="1994">
        <f>SUM(H932:H933,H941,H950,H959,H968,H977,H986,H995,H1004,H1013,H1020,H1030,H1040,H1050,H1060,H1070,H1079:H1081,H1088,H1099:H1100)</f>
        <v>0</v>
      </c>
      <c r="I931" s="1995"/>
      <c r="J931" s="1996"/>
    </row>
    <row r="932" spans="1:23" s="1155" customFormat="1" ht="27.25" customHeight="1">
      <c r="A932" s="6090">
        <v>195</v>
      </c>
      <c r="B932" s="1286">
        <v>776</v>
      </c>
      <c r="C932" s="1286" t="s">
        <v>582</v>
      </c>
      <c r="D932" s="1286" t="s">
        <v>581</v>
      </c>
      <c r="E932" s="1286" t="s">
        <v>109</v>
      </c>
      <c r="F932" s="6087">
        <f>SUM(F938:F938)</f>
        <v>28.6</v>
      </c>
      <c r="G932" s="1378">
        <f>SUM(H934:H938)/F932</f>
        <v>0</v>
      </c>
      <c r="H932" s="1288">
        <f>F932*G932</f>
        <v>0</v>
      </c>
      <c r="I932" s="1289" t="s">
        <v>60</v>
      </c>
      <c r="J932" s="1987"/>
    </row>
    <row r="933" spans="1:23" s="1155" customFormat="1" ht="13.5" customHeight="1">
      <c r="A933" s="1291"/>
      <c r="B933" s="1292"/>
      <c r="C933" s="1292"/>
      <c r="D933" s="1293" t="s">
        <v>460</v>
      </c>
      <c r="E933" s="1974"/>
      <c r="F933" s="1294"/>
      <c r="G933" s="37"/>
      <c r="H933" s="1288"/>
      <c r="I933" s="1300"/>
    </row>
    <row r="934" spans="1:23" s="1155" customFormat="1" ht="13.5" customHeight="1">
      <c r="A934" s="1975"/>
      <c r="B934" s="1292"/>
      <c r="C934" s="1292"/>
      <c r="D934" s="1293" t="s">
        <v>567</v>
      </c>
      <c r="E934" s="1316"/>
      <c r="F934" s="1294"/>
      <c r="G934" s="131"/>
      <c r="H934" s="1997"/>
      <c r="I934" s="1300"/>
      <c r="J934" s="1986"/>
    </row>
    <row r="935" spans="1:23" s="1155" customFormat="1" ht="13.5" customHeight="1">
      <c r="A935" s="1975" t="s">
        <v>11793</v>
      </c>
      <c r="B935" s="1978"/>
      <c r="C935" s="1316"/>
      <c r="D935" s="1293" t="s">
        <v>464</v>
      </c>
      <c r="E935" s="1650" t="s">
        <v>109</v>
      </c>
      <c r="F935" s="1660">
        <f>F938</f>
        <v>28.6</v>
      </c>
      <c r="G935" s="151"/>
      <c r="H935" s="1657">
        <f>F935*G935</f>
        <v>0</v>
      </c>
      <c r="I935" s="1259"/>
      <c r="J935" s="1976"/>
    </row>
    <row r="936" spans="1:23" s="1155" customFormat="1" ht="13.5" customHeight="1">
      <c r="A936" s="1975" t="s">
        <v>11794</v>
      </c>
      <c r="B936" s="1978"/>
      <c r="C936" s="1316"/>
      <c r="D936" s="1293" t="s">
        <v>457</v>
      </c>
      <c r="E936" s="1650" t="s">
        <v>109</v>
      </c>
      <c r="F936" s="1660">
        <f>F938</f>
        <v>28.6</v>
      </c>
      <c r="G936" s="151"/>
      <c r="H936" s="1657">
        <f>F936*G936</f>
        <v>0</v>
      </c>
      <c r="I936" s="1259"/>
      <c r="J936" s="1976"/>
    </row>
    <row r="937" spans="1:23" s="1155" customFormat="1" ht="27.25" customHeight="1">
      <c r="A937" s="1975" t="s">
        <v>11795</v>
      </c>
      <c r="B937" s="1978"/>
      <c r="C937" s="1316"/>
      <c r="D937" s="1293" t="s">
        <v>6978</v>
      </c>
      <c r="E937" s="1650" t="s">
        <v>109</v>
      </c>
      <c r="F937" s="1660">
        <f>F938</f>
        <v>28.6</v>
      </c>
      <c r="G937" s="151"/>
      <c r="H937" s="1657">
        <f>F937*G937</f>
        <v>0</v>
      </c>
      <c r="I937" s="1259"/>
      <c r="J937" s="1976"/>
      <c r="K937" s="1041"/>
      <c r="L937" s="1459"/>
      <c r="M937" s="1224"/>
      <c r="W937" s="1459"/>
    </row>
    <row r="938" spans="1:23" s="1155" customFormat="1" ht="13.5" customHeight="1">
      <c r="A938" s="1291"/>
      <c r="B938" s="1292"/>
      <c r="C938" s="1292"/>
      <c r="D938" s="6091" t="s">
        <v>12040</v>
      </c>
      <c r="E938" s="1292"/>
      <c r="F938" s="6087">
        <f>(14.1+14.5)</f>
        <v>28.6</v>
      </c>
      <c r="G938" s="37"/>
      <c r="H938" s="1288"/>
      <c r="I938" s="1300"/>
      <c r="J938" s="1979"/>
    </row>
    <row r="939" spans="1:23" s="1982" customFormat="1" ht="40.549999999999997" customHeight="1">
      <c r="A939" s="1297"/>
      <c r="B939" s="1980"/>
      <c r="C939" s="1293"/>
      <c r="D939" s="1293" t="s">
        <v>528</v>
      </c>
      <c r="E939" s="1316"/>
      <c r="F939" s="1294"/>
      <c r="G939" s="40"/>
      <c r="H939" s="1298"/>
      <c r="I939" s="1981"/>
      <c r="J939" s="1313"/>
    </row>
    <row r="940" spans="1:23" s="1982" customFormat="1" ht="13.5" customHeight="1">
      <c r="A940" s="1297"/>
      <c r="B940" s="1980"/>
      <c r="C940" s="1293"/>
      <c r="D940" s="1293" t="s">
        <v>2613</v>
      </c>
      <c r="E940" s="1316"/>
      <c r="F940" s="1294"/>
      <c r="G940" s="40"/>
      <c r="H940" s="1298"/>
      <c r="I940" s="1983"/>
      <c r="J940" s="1313"/>
    </row>
    <row r="941" spans="1:23" s="1155" customFormat="1" ht="27.25" customHeight="1">
      <c r="A941" s="1284">
        <v>196</v>
      </c>
      <c r="B941" s="1286">
        <v>776</v>
      </c>
      <c r="C941" s="1286" t="s">
        <v>580</v>
      </c>
      <c r="D941" s="1286" t="s">
        <v>579</v>
      </c>
      <c r="E941" s="1286" t="s">
        <v>109</v>
      </c>
      <c r="F941" s="1287">
        <f>SUM(F947:F947)</f>
        <v>504.44099999999997</v>
      </c>
      <c r="G941" s="1378">
        <f>SUM(H943:H947)/F941</f>
        <v>0</v>
      </c>
      <c r="H941" s="1288">
        <f>F941*G941</f>
        <v>0</v>
      </c>
      <c r="I941" s="1289" t="s">
        <v>60</v>
      </c>
    </row>
    <row r="942" spans="1:23" s="1155" customFormat="1" ht="13.5" customHeight="1">
      <c r="A942" s="1291"/>
      <c r="B942" s="1292"/>
      <c r="C942" s="1292"/>
      <c r="D942" s="1293" t="s">
        <v>460</v>
      </c>
      <c r="E942" s="1974"/>
      <c r="F942" s="1294"/>
      <c r="G942" s="37"/>
      <c r="H942" s="1288"/>
      <c r="I942" s="1300"/>
    </row>
    <row r="943" spans="1:23" s="1155" customFormat="1" ht="27.25" customHeight="1">
      <c r="A943" s="1975" t="s">
        <v>11796</v>
      </c>
      <c r="B943" s="1292"/>
      <c r="C943" s="1316"/>
      <c r="D943" s="1293" t="s">
        <v>540</v>
      </c>
      <c r="E943" s="1650" t="s">
        <v>109</v>
      </c>
      <c r="F943" s="1660">
        <f>F947</f>
        <v>504.44099999999997</v>
      </c>
      <c r="G943" s="151"/>
      <c r="H943" s="1657">
        <f>F943*G943</f>
        <v>0</v>
      </c>
      <c r="I943" s="1259"/>
      <c r="J943" s="1976"/>
    </row>
    <row r="944" spans="1:23" s="1155" customFormat="1" ht="13.5" customHeight="1">
      <c r="A944" s="1975" t="s">
        <v>11797</v>
      </c>
      <c r="B944" s="1978"/>
      <c r="C944" s="1316"/>
      <c r="D944" s="1293" t="s">
        <v>557</v>
      </c>
      <c r="E944" s="1650" t="s">
        <v>109</v>
      </c>
      <c r="F944" s="1660">
        <f>F947</f>
        <v>504.44099999999997</v>
      </c>
      <c r="G944" s="151"/>
      <c r="H944" s="1657">
        <f>F944*G944</f>
        <v>0</v>
      </c>
      <c r="I944" s="1259"/>
      <c r="J944" s="1976"/>
    </row>
    <row r="945" spans="1:23" s="1155" customFormat="1" ht="13.5" customHeight="1">
      <c r="A945" s="1975" t="s">
        <v>11798</v>
      </c>
      <c r="B945" s="1978"/>
      <c r="C945" s="1316"/>
      <c r="D945" s="1293" t="s">
        <v>457</v>
      </c>
      <c r="E945" s="1650" t="s">
        <v>109</v>
      </c>
      <c r="F945" s="1660">
        <f>F947</f>
        <v>504.44099999999997</v>
      </c>
      <c r="G945" s="151"/>
      <c r="H945" s="1657">
        <f>F945*G945</f>
        <v>0</v>
      </c>
      <c r="I945" s="1259"/>
      <c r="J945" s="1976"/>
    </row>
    <row r="946" spans="1:23" s="1155" customFormat="1" ht="27.25" customHeight="1">
      <c r="A946" s="1975" t="s">
        <v>11799</v>
      </c>
      <c r="B946" s="1978"/>
      <c r="C946" s="1316"/>
      <c r="D946" s="1293" t="s">
        <v>6978</v>
      </c>
      <c r="E946" s="1650" t="s">
        <v>109</v>
      </c>
      <c r="F946" s="1660">
        <f>F947</f>
        <v>504.44099999999997</v>
      </c>
      <c r="G946" s="151"/>
      <c r="H946" s="1657">
        <f>F946*G946</f>
        <v>0</v>
      </c>
      <c r="I946" s="1259"/>
      <c r="J946" s="1976"/>
      <c r="K946" s="1041"/>
      <c r="L946" s="1976"/>
      <c r="M946" s="1224"/>
      <c r="N946" s="1493"/>
      <c r="O946" s="1493"/>
      <c r="P946" s="1493"/>
      <c r="Q946" s="1493"/>
      <c r="W946" s="1459"/>
    </row>
    <row r="947" spans="1:23" s="1155" customFormat="1" ht="27.25" customHeight="1">
      <c r="A947" s="1291"/>
      <c r="B947" s="1292"/>
      <c r="C947" s="1292"/>
      <c r="D947" s="1293" t="s">
        <v>578</v>
      </c>
      <c r="E947" s="1292"/>
      <c r="F947" s="1294">
        <f>(33.83+19.47+33.59+19.47+10.86+7.16+10.86+7.16+11.22+7.16+33.83+19.47+29.24+16.64+6.85+33.94+19.47+33.83+19.47+33.71+19.68+33.83+19.68)*1.05</f>
        <v>504.44099999999997</v>
      </c>
      <c r="G947" s="37"/>
      <c r="H947" s="1288"/>
      <c r="I947" s="1300"/>
      <c r="J947" s="1979"/>
    </row>
    <row r="948" spans="1:23" s="1982" customFormat="1" ht="40.549999999999997" customHeight="1">
      <c r="A948" s="1297"/>
      <c r="B948" s="1980"/>
      <c r="C948" s="1293"/>
      <c r="D948" s="1293" t="s">
        <v>528</v>
      </c>
      <c r="E948" s="1316"/>
      <c r="F948" s="1294"/>
      <c r="G948" s="40"/>
      <c r="H948" s="1298"/>
      <c r="I948" s="1981"/>
      <c r="J948" s="1313"/>
    </row>
    <row r="949" spans="1:23" s="1982" customFormat="1" ht="13.5" customHeight="1">
      <c r="A949" s="1297"/>
      <c r="B949" s="1980"/>
      <c r="C949" s="1293"/>
      <c r="D949" s="1293" t="s">
        <v>2613</v>
      </c>
      <c r="E949" s="1316"/>
      <c r="F949" s="1294"/>
      <c r="G949" s="40"/>
      <c r="H949" s="1298"/>
      <c r="I949" s="1983"/>
      <c r="J949" s="1313"/>
    </row>
    <row r="950" spans="1:23" s="1155" customFormat="1" ht="27.25" customHeight="1">
      <c r="A950" s="1284">
        <v>197</v>
      </c>
      <c r="B950" s="1286">
        <v>776</v>
      </c>
      <c r="C950" s="1286" t="s">
        <v>577</v>
      </c>
      <c r="D950" s="1286" t="s">
        <v>576</v>
      </c>
      <c r="E950" s="1286" t="s">
        <v>109</v>
      </c>
      <c r="F950" s="1287">
        <f>SUM(F956:F956)</f>
        <v>21.654600000000002</v>
      </c>
      <c r="G950" s="1378">
        <f>SUM(H952:H956)/F950</f>
        <v>0</v>
      </c>
      <c r="H950" s="1288">
        <f>F950*G950</f>
        <v>0</v>
      </c>
      <c r="I950" s="1289" t="s">
        <v>60</v>
      </c>
    </row>
    <row r="951" spans="1:23" s="1155" customFormat="1" ht="13.5" customHeight="1">
      <c r="A951" s="1291"/>
      <c r="B951" s="1292"/>
      <c r="C951" s="1292"/>
      <c r="D951" s="1293" t="s">
        <v>460</v>
      </c>
      <c r="E951" s="1974"/>
      <c r="F951" s="1294"/>
      <c r="G951" s="37"/>
      <c r="H951" s="1288"/>
      <c r="I951" s="1300"/>
    </row>
    <row r="952" spans="1:23" s="1155" customFormat="1" ht="40.549999999999997" customHeight="1">
      <c r="A952" s="1975" t="s">
        <v>11800</v>
      </c>
      <c r="B952" s="1292"/>
      <c r="C952" s="1316"/>
      <c r="D952" s="1293" t="s">
        <v>544</v>
      </c>
      <c r="E952" s="1650" t="s">
        <v>109</v>
      </c>
      <c r="F952" s="1660">
        <f>F956</f>
        <v>21.654600000000002</v>
      </c>
      <c r="G952" s="151"/>
      <c r="H952" s="1657">
        <f>F952*G952</f>
        <v>0</v>
      </c>
      <c r="I952" s="1259"/>
      <c r="J952" s="1976"/>
    </row>
    <row r="953" spans="1:23" s="1155" customFormat="1" ht="13.5" customHeight="1">
      <c r="A953" s="1975" t="s">
        <v>11801</v>
      </c>
      <c r="B953" s="1978"/>
      <c r="C953" s="1316"/>
      <c r="D953" s="1293" t="s">
        <v>557</v>
      </c>
      <c r="E953" s="1650" t="s">
        <v>109</v>
      </c>
      <c r="F953" s="1660">
        <f>F956</f>
        <v>21.654600000000002</v>
      </c>
      <c r="G953" s="151"/>
      <c r="H953" s="1657">
        <f>F953*G953</f>
        <v>0</v>
      </c>
      <c r="I953" s="1259"/>
      <c r="J953" s="1976"/>
    </row>
    <row r="954" spans="1:23" s="1155" customFormat="1" ht="13.5" customHeight="1">
      <c r="A954" s="1975" t="s">
        <v>11802</v>
      </c>
      <c r="B954" s="1978"/>
      <c r="C954" s="1316"/>
      <c r="D954" s="1293" t="s">
        <v>457</v>
      </c>
      <c r="E954" s="1650" t="s">
        <v>109</v>
      </c>
      <c r="F954" s="1660">
        <f>F956</f>
        <v>21.654600000000002</v>
      </c>
      <c r="G954" s="151"/>
      <c r="H954" s="1657">
        <f>F954*G954</f>
        <v>0</v>
      </c>
      <c r="I954" s="1259"/>
      <c r="J954" s="1976"/>
    </row>
    <row r="955" spans="1:23" s="1155" customFormat="1" ht="27.25" customHeight="1">
      <c r="A955" s="1975" t="s">
        <v>11803</v>
      </c>
      <c r="B955" s="1978"/>
      <c r="C955" s="1316"/>
      <c r="D955" s="1293" t="s">
        <v>6979</v>
      </c>
      <c r="E955" s="1650" t="s">
        <v>109</v>
      </c>
      <c r="F955" s="1660">
        <f>F956</f>
        <v>21.654600000000002</v>
      </c>
      <c r="G955" s="151"/>
      <c r="H955" s="1657">
        <f>F955*G955</f>
        <v>0</v>
      </c>
      <c r="I955" s="1259"/>
      <c r="J955" s="1976"/>
      <c r="K955" s="1041"/>
      <c r="L955" s="1976"/>
      <c r="M955" s="1224"/>
      <c r="N955" s="1493"/>
      <c r="O955" s="1493"/>
      <c r="W955" s="1459"/>
    </row>
    <row r="956" spans="1:23" s="1155" customFormat="1" ht="13.5" customHeight="1">
      <c r="A956" s="1291"/>
      <c r="B956" s="1292"/>
      <c r="C956" s="1292"/>
      <c r="D956" s="1293" t="s">
        <v>575</v>
      </c>
      <c r="E956" s="1292"/>
      <c r="F956" s="1294">
        <f>21.23*1.02</f>
        <v>21.654600000000002</v>
      </c>
      <c r="G956" s="37"/>
      <c r="H956" s="1288"/>
      <c r="I956" s="1300"/>
      <c r="J956" s="1979"/>
    </row>
    <row r="957" spans="1:23" s="1982" customFormat="1" ht="40.549999999999997" customHeight="1">
      <c r="A957" s="1297"/>
      <c r="B957" s="1980"/>
      <c r="C957" s="1293"/>
      <c r="D957" s="1293" t="s">
        <v>528</v>
      </c>
      <c r="E957" s="1316"/>
      <c r="F957" s="1294"/>
      <c r="G957" s="40"/>
      <c r="H957" s="1298"/>
      <c r="I957" s="1981"/>
      <c r="J957" s="1313"/>
    </row>
    <row r="958" spans="1:23" s="1982" customFormat="1" ht="13.5" customHeight="1">
      <c r="A958" s="1297"/>
      <c r="B958" s="1980"/>
      <c r="C958" s="1293"/>
      <c r="D958" s="1293" t="s">
        <v>2613</v>
      </c>
      <c r="E958" s="1316"/>
      <c r="F958" s="1294"/>
      <c r="G958" s="40"/>
      <c r="H958" s="1298"/>
      <c r="I958" s="1983"/>
      <c r="J958" s="1313"/>
    </row>
    <row r="959" spans="1:23" s="1155" customFormat="1" ht="27.25" customHeight="1">
      <c r="A959" s="1284">
        <v>198</v>
      </c>
      <c r="B959" s="1286">
        <v>776</v>
      </c>
      <c r="C959" s="1286" t="s">
        <v>574</v>
      </c>
      <c r="D959" s="1286" t="s">
        <v>573</v>
      </c>
      <c r="E959" s="1286" t="s">
        <v>109</v>
      </c>
      <c r="F959" s="1287">
        <f>SUM(F965:F965)</f>
        <v>736.0014000000001</v>
      </c>
      <c r="G959" s="1378">
        <f>SUM(H961:H965)/F959</f>
        <v>0</v>
      </c>
      <c r="H959" s="1288">
        <f>F959*G959</f>
        <v>0</v>
      </c>
      <c r="I959" s="1289" t="s">
        <v>60</v>
      </c>
    </row>
    <row r="960" spans="1:23" s="1155" customFormat="1" ht="13.5" customHeight="1">
      <c r="A960" s="1291"/>
      <c r="B960" s="1292"/>
      <c r="C960" s="1292"/>
      <c r="D960" s="1293" t="s">
        <v>460</v>
      </c>
      <c r="E960" s="1974"/>
      <c r="F960" s="1294"/>
      <c r="G960" s="37"/>
      <c r="H960" s="1288"/>
      <c r="I960" s="1300"/>
    </row>
    <row r="961" spans="1:10" s="1155" customFormat="1" ht="40.549999999999997" customHeight="1">
      <c r="A961" s="1975" t="s">
        <v>11804</v>
      </c>
      <c r="B961" s="1292"/>
      <c r="C961" s="1316"/>
      <c r="D961" s="1293" t="s">
        <v>572</v>
      </c>
      <c r="E961" s="1650" t="s">
        <v>109</v>
      </c>
      <c r="F961" s="1660">
        <f>F965</f>
        <v>736.0014000000001</v>
      </c>
      <c r="G961" s="151"/>
      <c r="H961" s="1657">
        <f>F961*G961</f>
        <v>0</v>
      </c>
      <c r="I961" s="1259"/>
      <c r="J961" s="1459"/>
    </row>
    <row r="962" spans="1:10" s="1155" customFormat="1" ht="13.5" customHeight="1">
      <c r="A962" s="1975" t="s">
        <v>11805</v>
      </c>
      <c r="B962" s="1978"/>
      <c r="C962" s="1316"/>
      <c r="D962" s="1293" t="s">
        <v>571</v>
      </c>
      <c r="E962" s="1650" t="s">
        <v>109</v>
      </c>
      <c r="F962" s="1660">
        <f>F965</f>
        <v>736.0014000000001</v>
      </c>
      <c r="G962" s="151"/>
      <c r="H962" s="1657">
        <f>F962*G962</f>
        <v>0</v>
      </c>
      <c r="I962" s="1259"/>
      <c r="J962" s="1976"/>
    </row>
    <row r="963" spans="1:10" s="1155" customFormat="1" ht="13.5" customHeight="1">
      <c r="A963" s="1975" t="s">
        <v>11806</v>
      </c>
      <c r="B963" s="1978"/>
      <c r="C963" s="1316"/>
      <c r="D963" s="1293" t="s">
        <v>457</v>
      </c>
      <c r="E963" s="1650" t="s">
        <v>109</v>
      </c>
      <c r="F963" s="1660">
        <f>F965</f>
        <v>736.0014000000001</v>
      </c>
      <c r="G963" s="151"/>
      <c r="H963" s="1657">
        <f>F963*G963</f>
        <v>0</v>
      </c>
      <c r="I963" s="1259"/>
      <c r="J963" s="1976"/>
    </row>
    <row r="964" spans="1:10" s="1155" customFormat="1" ht="27.25" customHeight="1">
      <c r="A964" s="1975" t="s">
        <v>12000</v>
      </c>
      <c r="B964" s="1978"/>
      <c r="C964" s="1316"/>
      <c r="D964" s="1293" t="s">
        <v>6975</v>
      </c>
      <c r="E964" s="1650" t="s">
        <v>109</v>
      </c>
      <c r="F964" s="1660">
        <f>F965</f>
        <v>736.0014000000001</v>
      </c>
      <c r="G964" s="151"/>
      <c r="H964" s="1657">
        <f>F964*G964</f>
        <v>0</v>
      </c>
      <c r="I964" s="1259"/>
      <c r="J964" s="1976"/>
    </row>
    <row r="965" spans="1:10" s="1155" customFormat="1" ht="13.5" customHeight="1">
      <c r="A965" s="1291"/>
      <c r="B965" s="1292"/>
      <c r="C965" s="1292"/>
      <c r="D965" s="1293" t="s">
        <v>570</v>
      </c>
      <c r="E965" s="1292"/>
      <c r="F965" s="1294">
        <f>721.57*1.02</f>
        <v>736.0014000000001</v>
      </c>
      <c r="G965" s="37"/>
      <c r="H965" s="1288"/>
      <c r="I965" s="1300"/>
      <c r="J965" s="1979"/>
    </row>
    <row r="966" spans="1:10" s="1982" customFormat="1" ht="40.549999999999997" customHeight="1">
      <c r="A966" s="1297"/>
      <c r="B966" s="1980"/>
      <c r="C966" s="1293"/>
      <c r="D966" s="1293" t="s">
        <v>528</v>
      </c>
      <c r="E966" s="1316"/>
      <c r="F966" s="1294"/>
      <c r="G966" s="40"/>
      <c r="H966" s="1298"/>
      <c r="I966" s="1981"/>
      <c r="J966" s="1313"/>
    </row>
    <row r="967" spans="1:10" s="1982" customFormat="1" ht="13.5" customHeight="1">
      <c r="A967" s="1297"/>
      <c r="B967" s="1980"/>
      <c r="C967" s="1293"/>
      <c r="D967" s="1293" t="s">
        <v>2613</v>
      </c>
      <c r="E967" s="1316"/>
      <c r="F967" s="1294"/>
      <c r="G967" s="40"/>
      <c r="H967" s="1298"/>
      <c r="I967" s="1983"/>
      <c r="J967" s="1313"/>
    </row>
    <row r="968" spans="1:10" s="1155" customFormat="1" ht="27.25" customHeight="1">
      <c r="A968" s="1284">
        <v>199</v>
      </c>
      <c r="B968" s="1286">
        <v>776</v>
      </c>
      <c r="C968" s="1286" t="s">
        <v>569</v>
      </c>
      <c r="D968" s="1286" t="s">
        <v>568</v>
      </c>
      <c r="E968" s="1286" t="s">
        <v>109</v>
      </c>
      <c r="F968" s="1287">
        <f>SUM(F974:F974)</f>
        <v>10.628400000000001</v>
      </c>
      <c r="G968" s="1378">
        <f>SUM(H970:H974)/F968</f>
        <v>0</v>
      </c>
      <c r="H968" s="1288">
        <f>F968*G968</f>
        <v>0</v>
      </c>
      <c r="I968" s="1289" t="s">
        <v>60</v>
      </c>
    </row>
    <row r="969" spans="1:10" s="1155" customFormat="1" ht="13.5" customHeight="1">
      <c r="A969" s="1291"/>
      <c r="B969" s="1292"/>
      <c r="C969" s="1292"/>
      <c r="D969" s="1293" t="s">
        <v>460</v>
      </c>
      <c r="E969" s="1974"/>
      <c r="F969" s="1294"/>
      <c r="G969" s="37"/>
      <c r="H969" s="1288"/>
      <c r="I969" s="1300"/>
    </row>
    <row r="970" spans="1:10" s="1155" customFormat="1" ht="13.5" customHeight="1">
      <c r="A970" s="1975"/>
      <c r="B970" s="1292"/>
      <c r="C970" s="1292"/>
      <c r="D970" s="1293" t="s">
        <v>567</v>
      </c>
      <c r="E970" s="1316"/>
      <c r="F970" s="1294"/>
      <c r="G970" s="131"/>
      <c r="H970" s="1997"/>
      <c r="I970" s="1300"/>
      <c r="J970" s="1986"/>
    </row>
    <row r="971" spans="1:10" s="1155" customFormat="1" ht="13.5" customHeight="1">
      <c r="A971" s="1975" t="s">
        <v>11807</v>
      </c>
      <c r="B971" s="1978"/>
      <c r="C971" s="1316"/>
      <c r="D971" s="1293" t="s">
        <v>566</v>
      </c>
      <c r="E971" s="1650" t="s">
        <v>109</v>
      </c>
      <c r="F971" s="1660">
        <f>(F974)</f>
        <v>10.628400000000001</v>
      </c>
      <c r="G971" s="151"/>
      <c r="H971" s="1657">
        <f>F971*G971</f>
        <v>0</v>
      </c>
      <c r="I971" s="1259"/>
      <c r="J971" s="1976"/>
    </row>
    <row r="972" spans="1:10" s="1155" customFormat="1" ht="13.5" customHeight="1">
      <c r="A972" s="1975" t="s">
        <v>11808</v>
      </c>
      <c r="B972" s="1978"/>
      <c r="C972" s="1316"/>
      <c r="D972" s="1293" t="s">
        <v>457</v>
      </c>
      <c r="E972" s="1650" t="s">
        <v>109</v>
      </c>
      <c r="F972" s="1660">
        <f>(F974)</f>
        <v>10.628400000000001</v>
      </c>
      <c r="G972" s="151"/>
      <c r="H972" s="1657">
        <f>F972*G972</f>
        <v>0</v>
      </c>
      <c r="I972" s="1259"/>
      <c r="J972" s="1976"/>
    </row>
    <row r="973" spans="1:10" s="1155" customFormat="1" ht="27.25" customHeight="1">
      <c r="A973" s="1975" t="s">
        <v>11809</v>
      </c>
      <c r="B973" s="1978"/>
      <c r="C973" s="1316"/>
      <c r="D973" s="1293" t="s">
        <v>6975</v>
      </c>
      <c r="E973" s="1650" t="s">
        <v>109</v>
      </c>
      <c r="F973" s="1660">
        <f>(F974)</f>
        <v>10.628400000000001</v>
      </c>
      <c r="G973" s="151"/>
      <c r="H973" s="1657">
        <f>F973*G973</f>
        <v>0</v>
      </c>
      <c r="I973" s="1259"/>
      <c r="J973" s="1976"/>
    </row>
    <row r="974" spans="1:10" s="1155" customFormat="1" ht="13.5" customHeight="1">
      <c r="A974" s="1291"/>
      <c r="B974" s="1292"/>
      <c r="C974" s="1292"/>
      <c r="D974" s="1293" t="s">
        <v>565</v>
      </c>
      <c r="E974" s="1292"/>
      <c r="F974" s="1294">
        <f>10.42*1.02</f>
        <v>10.628400000000001</v>
      </c>
      <c r="G974" s="37"/>
      <c r="H974" s="1288"/>
      <c r="I974" s="1300"/>
      <c r="J974" s="1979"/>
    </row>
    <row r="975" spans="1:10" s="1982" customFormat="1" ht="40.549999999999997" customHeight="1">
      <c r="A975" s="1297"/>
      <c r="B975" s="1980"/>
      <c r="C975" s="1293"/>
      <c r="D975" s="1293" t="s">
        <v>528</v>
      </c>
      <c r="E975" s="1316"/>
      <c r="F975" s="1294"/>
      <c r="G975" s="40"/>
      <c r="H975" s="1298"/>
      <c r="I975" s="1981"/>
      <c r="J975" s="1313"/>
    </row>
    <row r="976" spans="1:10" s="1982" customFormat="1" ht="13.5" customHeight="1">
      <c r="A976" s="1297"/>
      <c r="B976" s="1980"/>
      <c r="C976" s="1293"/>
      <c r="D976" s="1293" t="s">
        <v>2613</v>
      </c>
      <c r="E976" s="1316"/>
      <c r="F976" s="1294"/>
      <c r="G976" s="40"/>
      <c r="H976" s="1298"/>
      <c r="I976" s="1983"/>
      <c r="J976" s="1313"/>
    </row>
    <row r="977" spans="1:10" s="1155" customFormat="1" ht="27.25" customHeight="1">
      <c r="A977" s="1284">
        <v>200</v>
      </c>
      <c r="B977" s="1286">
        <v>776</v>
      </c>
      <c r="C977" s="1286" t="s">
        <v>564</v>
      </c>
      <c r="D977" s="1286" t="s">
        <v>563</v>
      </c>
      <c r="E977" s="1286" t="s">
        <v>109</v>
      </c>
      <c r="F977" s="1287">
        <f>SUM(F983:F983)</f>
        <v>132.07980000000001</v>
      </c>
      <c r="G977" s="1378">
        <f>SUM(H979:H983)/F977</f>
        <v>0</v>
      </c>
      <c r="H977" s="1288">
        <f>F977*G977</f>
        <v>0</v>
      </c>
      <c r="I977" s="1289" t="s">
        <v>60</v>
      </c>
    </row>
    <row r="978" spans="1:10" s="1155" customFormat="1" ht="13.5" customHeight="1">
      <c r="A978" s="1291"/>
      <c r="B978" s="1292"/>
      <c r="C978" s="1292"/>
      <c r="D978" s="1293" t="s">
        <v>460</v>
      </c>
      <c r="E978" s="1974"/>
      <c r="F978" s="1294"/>
      <c r="G978" s="37"/>
      <c r="H978" s="1288"/>
      <c r="I978" s="1300"/>
    </row>
    <row r="979" spans="1:10" s="1155" customFormat="1" ht="40.549999999999997" customHeight="1">
      <c r="A979" s="1975" t="s">
        <v>11810</v>
      </c>
      <c r="B979" s="1292"/>
      <c r="C979" s="1316"/>
      <c r="D979" s="1293" t="s">
        <v>544</v>
      </c>
      <c r="E979" s="1650" t="s">
        <v>109</v>
      </c>
      <c r="F979" s="1660">
        <f>(F983)</f>
        <v>132.07980000000001</v>
      </c>
      <c r="G979" s="151"/>
      <c r="H979" s="1657">
        <f>F979*G979</f>
        <v>0</v>
      </c>
      <c r="I979" s="1259"/>
      <c r="J979" s="1976"/>
    </row>
    <row r="980" spans="1:10" s="1155" customFormat="1" ht="13.5" customHeight="1">
      <c r="A980" s="1975" t="s">
        <v>11811</v>
      </c>
      <c r="B980" s="1978"/>
      <c r="C980" s="1316"/>
      <c r="D980" s="1293" t="s">
        <v>562</v>
      </c>
      <c r="E980" s="1650" t="s">
        <v>109</v>
      </c>
      <c r="F980" s="1660">
        <f>(F983)</f>
        <v>132.07980000000001</v>
      </c>
      <c r="G980" s="151"/>
      <c r="H980" s="1657">
        <f>F980*G980</f>
        <v>0</v>
      </c>
      <c r="I980" s="1259"/>
      <c r="J980" s="1976"/>
    </row>
    <row r="981" spans="1:10" s="1155" customFormat="1" ht="13.5" customHeight="1">
      <c r="A981" s="1975" t="s">
        <v>11812</v>
      </c>
      <c r="B981" s="1978"/>
      <c r="C981" s="1316"/>
      <c r="D981" s="1293" t="s">
        <v>457</v>
      </c>
      <c r="E981" s="1650" t="s">
        <v>109</v>
      </c>
      <c r="F981" s="1660">
        <f>(F983)</f>
        <v>132.07980000000001</v>
      </c>
      <c r="G981" s="151"/>
      <c r="H981" s="1657">
        <f>F981*G981</f>
        <v>0</v>
      </c>
      <c r="I981" s="1259"/>
      <c r="J981" s="1976"/>
    </row>
    <row r="982" spans="1:10" s="1155" customFormat="1" ht="27.25" customHeight="1">
      <c r="A982" s="1975" t="s">
        <v>11813</v>
      </c>
      <c r="B982" s="1978"/>
      <c r="C982" s="1316"/>
      <c r="D982" s="1293" t="s">
        <v>6975</v>
      </c>
      <c r="E982" s="1650" t="s">
        <v>109</v>
      </c>
      <c r="F982" s="1660">
        <f>(F983)</f>
        <v>132.07980000000001</v>
      </c>
      <c r="G982" s="151"/>
      <c r="H982" s="1657">
        <f>F982*G982</f>
        <v>0</v>
      </c>
      <c r="I982" s="1259"/>
      <c r="J982" s="1976"/>
    </row>
    <row r="983" spans="1:10" s="1155" customFormat="1" ht="13.5" customHeight="1">
      <c r="A983" s="1291"/>
      <c r="B983" s="1292"/>
      <c r="C983" s="1292"/>
      <c r="D983" s="1293" t="s">
        <v>561</v>
      </c>
      <c r="E983" s="1292"/>
      <c r="F983" s="1294">
        <f>(12.29+11.31+27.8+12+12+21.65+32.44)*1.02</f>
        <v>132.07980000000001</v>
      </c>
      <c r="G983" s="37"/>
      <c r="H983" s="1288"/>
      <c r="I983" s="1300"/>
      <c r="J983" s="1979"/>
    </row>
    <row r="984" spans="1:10" s="1982" customFormat="1" ht="40.549999999999997" customHeight="1">
      <c r="A984" s="1297"/>
      <c r="B984" s="1980"/>
      <c r="C984" s="1293"/>
      <c r="D984" s="1293" t="s">
        <v>528</v>
      </c>
      <c r="E984" s="1316"/>
      <c r="F984" s="1294"/>
      <c r="G984" s="40"/>
      <c r="H984" s="1298"/>
      <c r="I984" s="1981"/>
      <c r="J984" s="1313"/>
    </row>
    <row r="985" spans="1:10" s="1982" customFormat="1" ht="13.5" customHeight="1">
      <c r="A985" s="1297"/>
      <c r="B985" s="1980"/>
      <c r="C985" s="1293"/>
      <c r="D985" s="1293" t="s">
        <v>2613</v>
      </c>
      <c r="E985" s="1316"/>
      <c r="F985" s="1294"/>
      <c r="G985" s="40"/>
      <c r="H985" s="1298"/>
      <c r="I985" s="1983"/>
      <c r="J985" s="1313"/>
    </row>
    <row r="986" spans="1:10" s="1155" customFormat="1" ht="27.25" customHeight="1">
      <c r="A986" s="1284">
        <v>201</v>
      </c>
      <c r="B986" s="1286">
        <v>776</v>
      </c>
      <c r="C986" s="1286" t="s">
        <v>560</v>
      </c>
      <c r="D986" s="1286" t="s">
        <v>559</v>
      </c>
      <c r="E986" s="1286" t="s">
        <v>109</v>
      </c>
      <c r="F986" s="1287">
        <f>SUM(F992:F992)</f>
        <v>31.925999999999998</v>
      </c>
      <c r="G986" s="1378">
        <f>SUM(H988:H992)/F986</f>
        <v>0</v>
      </c>
      <c r="H986" s="1288">
        <f>F986*G986</f>
        <v>0</v>
      </c>
      <c r="I986" s="1289" t="s">
        <v>60</v>
      </c>
      <c r="J986" s="1998"/>
    </row>
    <row r="987" spans="1:10" s="1155" customFormat="1" ht="13.5" customHeight="1">
      <c r="A987" s="1291"/>
      <c r="B987" s="1292"/>
      <c r="C987" s="1292"/>
      <c r="D987" s="1293" t="s">
        <v>460</v>
      </c>
      <c r="E987" s="1974"/>
      <c r="F987" s="1294"/>
      <c r="G987" s="37"/>
      <c r="H987" s="1288"/>
      <c r="I987" s="1300"/>
    </row>
    <row r="988" spans="1:10" s="1155" customFormat="1" ht="40.549999999999997" customHeight="1">
      <c r="A988" s="1975" t="s">
        <v>11814</v>
      </c>
      <c r="B988" s="1292"/>
      <c r="C988" s="1316"/>
      <c r="D988" s="1293" t="s">
        <v>558</v>
      </c>
      <c r="E988" s="1650" t="s">
        <v>109</v>
      </c>
      <c r="F988" s="1660">
        <f>(F992)</f>
        <v>31.925999999999998</v>
      </c>
      <c r="G988" s="151"/>
      <c r="H988" s="1657">
        <f>F988*G988</f>
        <v>0</v>
      </c>
      <c r="I988" s="1259"/>
      <c r="J988" s="1976"/>
    </row>
    <row r="989" spans="1:10" s="1155" customFormat="1" ht="13.5" customHeight="1">
      <c r="A989" s="1975" t="s">
        <v>11815</v>
      </c>
      <c r="B989" s="1978"/>
      <c r="C989" s="1316"/>
      <c r="D989" s="1293" t="s">
        <v>535</v>
      </c>
      <c r="E989" s="1650" t="s">
        <v>109</v>
      </c>
      <c r="F989" s="1660">
        <f>(F992)</f>
        <v>31.925999999999998</v>
      </c>
      <c r="G989" s="151"/>
      <c r="H989" s="1657">
        <f>F989*G989</f>
        <v>0</v>
      </c>
      <c r="I989" s="1259"/>
      <c r="J989" s="1976"/>
    </row>
    <row r="990" spans="1:10" s="1155" customFormat="1" ht="13.5" customHeight="1">
      <c r="A990" s="1975" t="s">
        <v>11816</v>
      </c>
      <c r="B990" s="1978"/>
      <c r="C990" s="1316"/>
      <c r="D990" s="1293" t="s">
        <v>457</v>
      </c>
      <c r="E990" s="1650" t="s">
        <v>109</v>
      </c>
      <c r="F990" s="1660">
        <f>(F992)</f>
        <v>31.925999999999998</v>
      </c>
      <c r="G990" s="151"/>
      <c r="H990" s="1657">
        <f>F990*G990</f>
        <v>0</v>
      </c>
      <c r="I990" s="1259"/>
      <c r="J990" s="1976"/>
    </row>
    <row r="991" spans="1:10" s="1155" customFormat="1" ht="27.25" customHeight="1">
      <c r="A991" s="1975" t="s">
        <v>11817</v>
      </c>
      <c r="B991" s="1978"/>
      <c r="C991" s="1316"/>
      <c r="D991" s="1293" t="s">
        <v>6980</v>
      </c>
      <c r="E991" s="1650" t="s">
        <v>109</v>
      </c>
      <c r="F991" s="1660">
        <f>(F992)</f>
        <v>31.925999999999998</v>
      </c>
      <c r="G991" s="151"/>
      <c r="H991" s="1657">
        <f>F991*G991</f>
        <v>0</v>
      </c>
      <c r="I991" s="1259"/>
      <c r="J991" s="1976"/>
    </row>
    <row r="992" spans="1:10" s="1155" customFormat="1" ht="13.5" customHeight="1">
      <c r="A992" s="1291"/>
      <c r="B992" s="1292"/>
      <c r="C992" s="1292"/>
      <c r="D992" s="1293" t="s">
        <v>556</v>
      </c>
      <c r="E992" s="1292"/>
      <c r="F992" s="1294">
        <f>(10.35+20.95)*1.02</f>
        <v>31.925999999999998</v>
      </c>
      <c r="G992" s="37"/>
      <c r="H992" s="1288"/>
      <c r="I992" s="1300"/>
      <c r="J992" s="1979"/>
    </row>
    <row r="993" spans="1:10" s="1982" customFormat="1" ht="40.549999999999997" customHeight="1">
      <c r="A993" s="1297"/>
      <c r="B993" s="1980"/>
      <c r="C993" s="1293"/>
      <c r="D993" s="1293" t="s">
        <v>528</v>
      </c>
      <c r="E993" s="1316"/>
      <c r="F993" s="1294"/>
      <c r="G993" s="40"/>
      <c r="H993" s="1298"/>
      <c r="I993" s="1981"/>
      <c r="J993" s="1313"/>
    </row>
    <row r="994" spans="1:10" s="1982" customFormat="1" ht="13.5" customHeight="1">
      <c r="A994" s="1297"/>
      <c r="B994" s="1980"/>
      <c r="C994" s="1293"/>
      <c r="D994" s="1293" t="s">
        <v>2613</v>
      </c>
      <c r="E994" s="1316"/>
      <c r="F994" s="1294"/>
      <c r="G994" s="40"/>
      <c r="H994" s="1298"/>
      <c r="I994" s="1983"/>
      <c r="J994" s="1313"/>
    </row>
    <row r="995" spans="1:10" s="1155" customFormat="1" ht="27.25" customHeight="1">
      <c r="A995" s="1284">
        <v>202</v>
      </c>
      <c r="B995" s="1286">
        <v>776</v>
      </c>
      <c r="C995" s="1286" t="s">
        <v>555</v>
      </c>
      <c r="D995" s="1286" t="s">
        <v>554</v>
      </c>
      <c r="E995" s="1286" t="s">
        <v>109</v>
      </c>
      <c r="F995" s="1287">
        <f>SUM(F1001:F1001)</f>
        <v>337.23</v>
      </c>
      <c r="G995" s="1378">
        <f>SUM(H997:H1001)/F995</f>
        <v>0</v>
      </c>
      <c r="H995" s="1288">
        <f>F995*G995</f>
        <v>0</v>
      </c>
      <c r="I995" s="1289" t="s">
        <v>60</v>
      </c>
    </row>
    <row r="996" spans="1:10" s="1155" customFormat="1" ht="13.5" customHeight="1">
      <c r="A996" s="1291"/>
      <c r="B996" s="1292"/>
      <c r="C996" s="1292"/>
      <c r="D996" s="1293" t="s">
        <v>460</v>
      </c>
      <c r="E996" s="1974"/>
      <c r="F996" s="1294"/>
      <c r="G996" s="37"/>
      <c r="H996" s="1288"/>
      <c r="I996" s="1300"/>
    </row>
    <row r="997" spans="1:10" s="1155" customFormat="1" ht="40.549999999999997" customHeight="1">
      <c r="A997" s="1975" t="s">
        <v>11818</v>
      </c>
      <c r="B997" s="1292"/>
      <c r="C997" s="1316"/>
      <c r="D997" s="1293" t="s">
        <v>544</v>
      </c>
      <c r="E997" s="1650" t="s">
        <v>109</v>
      </c>
      <c r="F997" s="1660">
        <f>F1001</f>
        <v>337.23</v>
      </c>
      <c r="G997" s="151"/>
      <c r="H997" s="1657">
        <f>F997*G997</f>
        <v>0</v>
      </c>
      <c r="I997" s="1259"/>
      <c r="J997" s="1976"/>
    </row>
    <row r="998" spans="1:10" s="1155" customFormat="1" ht="13.5" customHeight="1">
      <c r="A998" s="1975" t="s">
        <v>11819</v>
      </c>
      <c r="B998" s="1978"/>
      <c r="C998" s="1316"/>
      <c r="D998" s="1293" t="s">
        <v>535</v>
      </c>
      <c r="E998" s="1650" t="s">
        <v>109</v>
      </c>
      <c r="F998" s="1660">
        <f>F1001</f>
        <v>337.23</v>
      </c>
      <c r="G998" s="151"/>
      <c r="H998" s="1657">
        <f>F998*G998</f>
        <v>0</v>
      </c>
      <c r="I998" s="1259"/>
      <c r="J998" s="1976"/>
    </row>
    <row r="999" spans="1:10" s="1155" customFormat="1" ht="13.5" customHeight="1">
      <c r="A999" s="1975" t="s">
        <v>11820</v>
      </c>
      <c r="B999" s="1978"/>
      <c r="C999" s="1316"/>
      <c r="D999" s="1293" t="s">
        <v>457</v>
      </c>
      <c r="E999" s="1650" t="s">
        <v>109</v>
      </c>
      <c r="F999" s="1660">
        <f>F1001</f>
        <v>337.23</v>
      </c>
      <c r="G999" s="151"/>
      <c r="H999" s="1657">
        <f>F999*G999</f>
        <v>0</v>
      </c>
      <c r="I999" s="1259"/>
      <c r="J999" s="1976"/>
    </row>
    <row r="1000" spans="1:10" s="1155" customFormat="1" ht="27.25" customHeight="1">
      <c r="A1000" s="1975" t="s">
        <v>11821</v>
      </c>
      <c r="B1000" s="1978"/>
      <c r="C1000" s="1316"/>
      <c r="D1000" s="1293" t="s">
        <v>6980</v>
      </c>
      <c r="E1000" s="1650" t="s">
        <v>109</v>
      </c>
      <c r="F1000" s="1660">
        <f>F1001</f>
        <v>337.23</v>
      </c>
      <c r="G1000" s="151"/>
      <c r="H1000" s="1657">
        <f>F1000*G1000</f>
        <v>0</v>
      </c>
      <c r="I1000" s="1259"/>
      <c r="J1000" s="1976"/>
    </row>
    <row r="1001" spans="1:10" s="1155" customFormat="1" ht="13.5" customHeight="1">
      <c r="A1001" s="1291"/>
      <c r="B1001" s="1292"/>
      <c r="C1001" s="1292"/>
      <c r="D1001" s="1293" t="s">
        <v>553</v>
      </c>
      <c r="E1001" s="1292"/>
      <c r="F1001" s="1294">
        <f>(59.63+13.68+13.68+188.33+14.96+13.28+13.68+19.99)</f>
        <v>337.23</v>
      </c>
      <c r="G1001" s="37"/>
      <c r="H1001" s="1288"/>
      <c r="I1001" s="1300"/>
      <c r="J1001" s="1979"/>
    </row>
    <row r="1002" spans="1:10" s="1982" customFormat="1" ht="40.549999999999997" customHeight="1">
      <c r="A1002" s="1297"/>
      <c r="B1002" s="1980"/>
      <c r="C1002" s="1293"/>
      <c r="D1002" s="1293" t="s">
        <v>528</v>
      </c>
      <c r="E1002" s="1316"/>
      <c r="F1002" s="1294"/>
      <c r="G1002" s="40"/>
      <c r="H1002" s="1298"/>
      <c r="I1002" s="1981"/>
      <c r="J1002" s="1313"/>
    </row>
    <row r="1003" spans="1:10" s="1982" customFormat="1" ht="13.5" customHeight="1">
      <c r="A1003" s="1297"/>
      <c r="B1003" s="1980"/>
      <c r="C1003" s="1293"/>
      <c r="D1003" s="1293" t="s">
        <v>2613</v>
      </c>
      <c r="E1003" s="1316"/>
      <c r="F1003" s="1294"/>
      <c r="G1003" s="40"/>
      <c r="H1003" s="1298"/>
      <c r="I1003" s="1983"/>
      <c r="J1003" s="1313"/>
    </row>
    <row r="1004" spans="1:10" s="1155" customFormat="1" ht="27.25" customHeight="1">
      <c r="A1004" s="1284">
        <v>203</v>
      </c>
      <c r="B1004" s="1286">
        <v>776</v>
      </c>
      <c r="C1004" s="1286" t="s">
        <v>552</v>
      </c>
      <c r="D1004" s="1286" t="s">
        <v>551</v>
      </c>
      <c r="E1004" s="1286" t="s">
        <v>109</v>
      </c>
      <c r="F1004" s="1287">
        <f>SUM(F1010:F1010)</f>
        <v>16.4526</v>
      </c>
      <c r="G1004" s="1378">
        <f>SUM(H1006:H1010)/F1004</f>
        <v>0</v>
      </c>
      <c r="H1004" s="1288">
        <f>F1004*G1004</f>
        <v>0</v>
      </c>
      <c r="I1004" s="1289" t="s">
        <v>60</v>
      </c>
    </row>
    <row r="1005" spans="1:10" s="1155" customFormat="1" ht="13.5" customHeight="1">
      <c r="A1005" s="1291"/>
      <c r="B1005" s="1292"/>
      <c r="C1005" s="1292"/>
      <c r="D1005" s="1293" t="s">
        <v>460</v>
      </c>
      <c r="E1005" s="1974"/>
      <c r="F1005" s="1294"/>
      <c r="G1005" s="37"/>
      <c r="H1005" s="1288"/>
      <c r="I1005" s="1300"/>
    </row>
    <row r="1006" spans="1:10" s="1155" customFormat="1" ht="27.25" customHeight="1">
      <c r="A1006" s="1975" t="s">
        <v>11822</v>
      </c>
      <c r="B1006" s="1292"/>
      <c r="C1006" s="1316"/>
      <c r="D1006" s="1293" t="s">
        <v>540</v>
      </c>
      <c r="E1006" s="1650" t="s">
        <v>109</v>
      </c>
      <c r="F1006" s="1660">
        <f>F1010</f>
        <v>16.4526</v>
      </c>
      <c r="G1006" s="151"/>
      <c r="H1006" s="1657">
        <f>F1006*G1006</f>
        <v>0</v>
      </c>
      <c r="I1006" s="1259"/>
      <c r="J1006" s="1976"/>
    </row>
    <row r="1007" spans="1:10" s="1155" customFormat="1" ht="13.5" customHeight="1">
      <c r="A1007" s="1975" t="s">
        <v>12001</v>
      </c>
      <c r="B1007" s="1978"/>
      <c r="C1007" s="1316"/>
      <c r="D1007" s="1293" t="s">
        <v>535</v>
      </c>
      <c r="E1007" s="1650" t="s">
        <v>109</v>
      </c>
      <c r="F1007" s="1660">
        <f>F1010</f>
        <v>16.4526</v>
      </c>
      <c r="G1007" s="151"/>
      <c r="H1007" s="1657">
        <f>F1007*G1007</f>
        <v>0</v>
      </c>
      <c r="I1007" s="1259"/>
      <c r="J1007" s="1976"/>
    </row>
    <row r="1008" spans="1:10" s="1155" customFormat="1" ht="13.5" customHeight="1">
      <c r="A1008" s="1975" t="s">
        <v>12002</v>
      </c>
      <c r="B1008" s="1978"/>
      <c r="C1008" s="1316"/>
      <c r="D1008" s="1293" t="s">
        <v>457</v>
      </c>
      <c r="E1008" s="1650" t="s">
        <v>109</v>
      </c>
      <c r="F1008" s="1660">
        <f>F1010</f>
        <v>16.4526</v>
      </c>
      <c r="G1008" s="151"/>
      <c r="H1008" s="1657">
        <f>F1008*G1008</f>
        <v>0</v>
      </c>
      <c r="I1008" s="1259"/>
      <c r="J1008" s="1976"/>
    </row>
    <row r="1009" spans="1:10" s="1155" customFormat="1" ht="27.25" customHeight="1">
      <c r="A1009" s="1975" t="s">
        <v>12003</v>
      </c>
      <c r="B1009" s="1978"/>
      <c r="C1009" s="1316"/>
      <c r="D1009" s="1293" t="s">
        <v>6981</v>
      </c>
      <c r="E1009" s="1650" t="s">
        <v>109</v>
      </c>
      <c r="F1009" s="1660">
        <f>F1010</f>
        <v>16.4526</v>
      </c>
      <c r="G1009" s="151"/>
      <c r="H1009" s="1657">
        <f>F1009*G1009</f>
        <v>0</v>
      </c>
      <c r="I1009" s="1259"/>
      <c r="J1009" s="1976"/>
    </row>
    <row r="1010" spans="1:10" s="1155" customFormat="1" ht="13.5" customHeight="1">
      <c r="A1010" s="1291"/>
      <c r="B1010" s="1292"/>
      <c r="C1010" s="1292"/>
      <c r="D1010" s="1293" t="s">
        <v>550</v>
      </c>
      <c r="E1010" s="1292"/>
      <c r="F1010" s="1294">
        <f>(8.28+7.85)*1.02</f>
        <v>16.4526</v>
      </c>
      <c r="G1010" s="37"/>
      <c r="H1010" s="1288"/>
      <c r="I1010" s="1300"/>
      <c r="J1010" s="1979"/>
    </row>
    <row r="1011" spans="1:10" s="1982" customFormat="1" ht="40.549999999999997" customHeight="1">
      <c r="A1011" s="1297"/>
      <c r="B1011" s="1980"/>
      <c r="C1011" s="1293"/>
      <c r="D1011" s="1293" t="s">
        <v>528</v>
      </c>
      <c r="E1011" s="1316"/>
      <c r="F1011" s="1294"/>
      <c r="G1011" s="40"/>
      <c r="H1011" s="1298"/>
      <c r="I1011" s="1983"/>
      <c r="J1011" s="1313"/>
    </row>
    <row r="1012" spans="1:10" s="1982" customFormat="1" ht="13.5" customHeight="1">
      <c r="A1012" s="1297"/>
      <c r="B1012" s="1980"/>
      <c r="C1012" s="1293"/>
      <c r="D1012" s="1293" t="s">
        <v>2613</v>
      </c>
      <c r="E1012" s="1316"/>
      <c r="F1012" s="1294"/>
      <c r="G1012" s="40"/>
      <c r="H1012" s="1298"/>
      <c r="I1012" s="1983"/>
      <c r="J1012" s="1313"/>
    </row>
    <row r="1013" spans="1:10" s="1155" customFormat="1" ht="27.25" customHeight="1">
      <c r="A1013" s="6090">
        <v>204</v>
      </c>
      <c r="B1013" s="1286">
        <v>776</v>
      </c>
      <c r="C1013" s="1286" t="s">
        <v>549</v>
      </c>
      <c r="D1013" s="1286" t="s">
        <v>548</v>
      </c>
      <c r="E1013" s="1286" t="s">
        <v>109</v>
      </c>
      <c r="F1013" s="1287">
        <f>SUM(F1017:F1017)</f>
        <v>124.6134</v>
      </c>
      <c r="G1013" s="1378">
        <f>SUM(H1015:H1016)/F1013</f>
        <v>0</v>
      </c>
      <c r="H1013" s="1288">
        <f>F1013*G1013</f>
        <v>0</v>
      </c>
      <c r="I1013" s="1289" t="s">
        <v>60</v>
      </c>
    </row>
    <row r="1014" spans="1:10" s="1155" customFormat="1" ht="13.5" customHeight="1">
      <c r="A1014" s="1291"/>
      <c r="B1014" s="1292"/>
      <c r="C1014" s="1292"/>
      <c r="D1014" s="1293" t="s">
        <v>460</v>
      </c>
      <c r="E1014" s="1974"/>
      <c r="F1014" s="1294"/>
      <c r="G1014" s="37"/>
      <c r="H1014" s="1288"/>
      <c r="I1014" s="1300"/>
    </row>
    <row r="1015" spans="1:10" s="1155" customFormat="1" ht="40.549999999999997" customHeight="1">
      <c r="A1015" s="1975" t="s">
        <v>11823</v>
      </c>
      <c r="B1015" s="1292"/>
      <c r="C1015" s="1316"/>
      <c r="D1015" s="1293" t="s">
        <v>544</v>
      </c>
      <c r="E1015" s="1650" t="s">
        <v>109</v>
      </c>
      <c r="F1015" s="1660">
        <f>F1017</f>
        <v>124.6134</v>
      </c>
      <c r="G1015" s="151"/>
      <c r="H1015" s="1657">
        <f>F1015*G1015</f>
        <v>0</v>
      </c>
      <c r="I1015" s="1259"/>
      <c r="J1015" s="1976"/>
    </row>
    <row r="1016" spans="1:10" s="1318" customFormat="1" ht="23.95" customHeight="1">
      <c r="A1016" s="6090" t="s">
        <v>12115</v>
      </c>
      <c r="B1016" s="6091"/>
      <c r="C1016" s="6091"/>
      <c r="D1016" s="6091" t="s">
        <v>12116</v>
      </c>
      <c r="E1016" s="4512" t="s">
        <v>109</v>
      </c>
      <c r="F1016" s="6082">
        <f>F1017</f>
        <v>124.6134</v>
      </c>
      <c r="G1016" s="6168"/>
      <c r="H1016" s="6169">
        <f>F1016*G1016</f>
        <v>0</v>
      </c>
      <c r="I1016" s="6148"/>
      <c r="J1016" s="6170"/>
    </row>
    <row r="1017" spans="1:10" s="1155" customFormat="1" ht="13.5" customHeight="1">
      <c r="A1017" s="1291"/>
      <c r="B1017" s="1292"/>
      <c r="C1017" s="1292"/>
      <c r="D1017" s="1293" t="s">
        <v>547</v>
      </c>
      <c r="E1017" s="1292"/>
      <c r="F1017" s="1294">
        <f>(62.9+59.27)*1.02</f>
        <v>124.6134</v>
      </c>
      <c r="G1017" s="37"/>
      <c r="H1017" s="1288"/>
      <c r="I1017" s="1300"/>
      <c r="J1017" s="1979"/>
    </row>
    <row r="1018" spans="1:10" s="1982" customFormat="1" ht="40.549999999999997" customHeight="1">
      <c r="A1018" s="1297"/>
      <c r="B1018" s="1980"/>
      <c r="C1018" s="1293"/>
      <c r="D1018" s="1293" t="s">
        <v>528</v>
      </c>
      <c r="E1018" s="1316"/>
      <c r="F1018" s="1294"/>
      <c r="G1018" s="40"/>
      <c r="H1018" s="1298"/>
      <c r="I1018" s="1983"/>
      <c r="J1018" s="1313"/>
    </row>
    <row r="1019" spans="1:10" s="1982" customFormat="1" ht="13.5" customHeight="1">
      <c r="A1019" s="1297"/>
      <c r="B1019" s="1980"/>
      <c r="C1019" s="1293"/>
      <c r="D1019" s="1293" t="s">
        <v>2613</v>
      </c>
      <c r="E1019" s="1316"/>
      <c r="F1019" s="1294"/>
      <c r="G1019" s="40"/>
      <c r="H1019" s="1298"/>
      <c r="I1019" s="1983"/>
      <c r="J1019" s="1313"/>
    </row>
    <row r="1020" spans="1:10" s="1155" customFormat="1" ht="27.25" customHeight="1">
      <c r="A1020" s="1284">
        <v>205</v>
      </c>
      <c r="B1020" s="1286">
        <v>776</v>
      </c>
      <c r="C1020" s="1286" t="s">
        <v>546</v>
      </c>
      <c r="D1020" s="1286" t="s">
        <v>545</v>
      </c>
      <c r="E1020" s="1286" t="s">
        <v>109</v>
      </c>
      <c r="F1020" s="1287">
        <f>SUM(F1027:F1027)</f>
        <v>72.2</v>
      </c>
      <c r="G1020" s="1378">
        <f>SUM(H1022:H1026)/F1020</f>
        <v>0</v>
      </c>
      <c r="H1020" s="1288">
        <f>F1020*G1020</f>
        <v>0</v>
      </c>
      <c r="I1020" s="1289" t="s">
        <v>60</v>
      </c>
    </row>
    <row r="1021" spans="1:10" s="1155" customFormat="1" ht="13.5" customHeight="1">
      <c r="A1021" s="1291"/>
      <c r="B1021" s="1292"/>
      <c r="C1021" s="1292"/>
      <c r="D1021" s="1293" t="s">
        <v>460</v>
      </c>
      <c r="E1021" s="1974"/>
      <c r="F1021" s="1294"/>
      <c r="G1021" s="37"/>
      <c r="H1021" s="1288"/>
      <c r="I1021" s="1300"/>
    </row>
    <row r="1022" spans="1:10" s="1155" customFormat="1" ht="40.549999999999997" customHeight="1">
      <c r="A1022" s="1975" t="s">
        <v>11824</v>
      </c>
      <c r="B1022" s="1292"/>
      <c r="C1022" s="1316"/>
      <c r="D1022" s="1293" t="s">
        <v>544</v>
      </c>
      <c r="E1022" s="1650" t="s">
        <v>109</v>
      </c>
      <c r="F1022" s="1660">
        <f>F1027</f>
        <v>72.2</v>
      </c>
      <c r="G1022" s="151"/>
      <c r="H1022" s="1657">
        <f>F1022*G1022</f>
        <v>0</v>
      </c>
      <c r="I1022" s="1259"/>
      <c r="J1022" s="1976"/>
    </row>
    <row r="1023" spans="1:10" s="1155" customFormat="1" ht="13.5" customHeight="1">
      <c r="A1023" s="1975" t="s">
        <v>11825</v>
      </c>
      <c r="B1023" s="1978"/>
      <c r="C1023" s="1316"/>
      <c r="D1023" s="1293" t="s">
        <v>535</v>
      </c>
      <c r="E1023" s="1650" t="s">
        <v>109</v>
      </c>
      <c r="F1023" s="1660">
        <f>F1027</f>
        <v>72.2</v>
      </c>
      <c r="G1023" s="151"/>
      <c r="H1023" s="1657">
        <f>F1023*G1023</f>
        <v>0</v>
      </c>
      <c r="I1023" s="1259"/>
      <c r="J1023" s="1976"/>
    </row>
    <row r="1024" spans="1:10" s="1155" customFormat="1" ht="13.5" customHeight="1">
      <c r="A1024" s="1975" t="s">
        <v>11826</v>
      </c>
      <c r="B1024" s="1978"/>
      <c r="C1024" s="1316"/>
      <c r="D1024" s="1293" t="s">
        <v>457</v>
      </c>
      <c r="E1024" s="1650" t="s">
        <v>109</v>
      </c>
      <c r="F1024" s="1660">
        <f>F1027</f>
        <v>72.2</v>
      </c>
      <c r="G1024" s="151"/>
      <c r="H1024" s="1657">
        <f>F1024*G1024</f>
        <v>0</v>
      </c>
      <c r="I1024" s="1259"/>
      <c r="J1024" s="1976"/>
    </row>
    <row r="1025" spans="1:10" s="1155" customFormat="1" ht="27.25" customHeight="1">
      <c r="A1025" s="1975" t="s">
        <v>11827</v>
      </c>
      <c r="B1025" s="1978"/>
      <c r="C1025" s="1316"/>
      <c r="D1025" s="1293" t="s">
        <v>6980</v>
      </c>
      <c r="E1025" s="1650" t="s">
        <v>109</v>
      </c>
      <c r="F1025" s="1660">
        <f>F1027</f>
        <v>72.2</v>
      </c>
      <c r="G1025" s="151"/>
      <c r="H1025" s="1657">
        <f>F1025*G1025</f>
        <v>0</v>
      </c>
      <c r="I1025" s="1259"/>
      <c r="J1025" s="1976"/>
    </row>
    <row r="1026" spans="1:10" s="1155" customFormat="1" ht="27.25" customHeight="1">
      <c r="A1026" s="1975" t="s">
        <v>11828</v>
      </c>
      <c r="B1026" s="1978"/>
      <c r="C1026" s="1316"/>
      <c r="D1026" s="1293" t="s">
        <v>6982</v>
      </c>
      <c r="E1026" s="1650" t="s">
        <v>109</v>
      </c>
      <c r="F1026" s="1660">
        <f>F1027</f>
        <v>72.2</v>
      </c>
      <c r="G1026" s="151"/>
      <c r="H1026" s="1657">
        <f>F1026*G1026</f>
        <v>0</v>
      </c>
      <c r="I1026" s="1259"/>
      <c r="J1026" s="1976"/>
    </row>
    <row r="1027" spans="1:10" s="1155" customFormat="1" ht="13.5" customHeight="1">
      <c r="A1027" s="1291"/>
      <c r="B1027" s="1292"/>
      <c r="C1027" s="1292"/>
      <c r="D1027" s="1316" t="s">
        <v>543</v>
      </c>
      <c r="E1027" s="1292"/>
      <c r="F1027" s="1294">
        <f>(45.2+3.21+12.48+11.31)</f>
        <v>72.2</v>
      </c>
      <c r="G1027" s="37"/>
      <c r="H1027" s="1288"/>
      <c r="I1027" s="1300"/>
      <c r="J1027" s="1979"/>
    </row>
    <row r="1028" spans="1:10" s="1982" customFormat="1" ht="40.549999999999997" customHeight="1">
      <c r="A1028" s="1297"/>
      <c r="B1028" s="1980"/>
      <c r="C1028" s="1293"/>
      <c r="D1028" s="1293" t="s">
        <v>528</v>
      </c>
      <c r="E1028" s="1316"/>
      <c r="F1028" s="1294"/>
      <c r="G1028" s="40"/>
      <c r="H1028" s="1298"/>
      <c r="I1028" s="1983"/>
      <c r="J1028" s="1313"/>
    </row>
    <row r="1029" spans="1:10" s="1982" customFormat="1" ht="13.5" customHeight="1">
      <c r="A1029" s="1297"/>
      <c r="B1029" s="1980"/>
      <c r="C1029" s="1293"/>
      <c r="D1029" s="1293" t="s">
        <v>2613</v>
      </c>
      <c r="E1029" s="1316"/>
      <c r="F1029" s="1294"/>
      <c r="G1029" s="40"/>
      <c r="H1029" s="1298"/>
      <c r="I1029" s="1983"/>
      <c r="J1029" s="1313"/>
    </row>
    <row r="1030" spans="1:10" s="1155" customFormat="1" ht="27.25" customHeight="1">
      <c r="A1030" s="1284">
        <v>206</v>
      </c>
      <c r="B1030" s="1286">
        <v>776</v>
      </c>
      <c r="C1030" s="1286" t="s">
        <v>542</v>
      </c>
      <c r="D1030" s="1286" t="s">
        <v>541</v>
      </c>
      <c r="E1030" s="1286" t="s">
        <v>109</v>
      </c>
      <c r="F1030" s="1287">
        <f>SUM(F1037:F1037)</f>
        <v>83.844000000000008</v>
      </c>
      <c r="G1030" s="1378">
        <f>SUM(H1032:H1036)/F1030</f>
        <v>0</v>
      </c>
      <c r="H1030" s="1288">
        <f>F1030*G1030</f>
        <v>0</v>
      </c>
      <c r="I1030" s="1289" t="s">
        <v>60</v>
      </c>
    </row>
    <row r="1031" spans="1:10" s="1155" customFormat="1" ht="13.5" customHeight="1">
      <c r="A1031" s="1291"/>
      <c r="B1031" s="1292"/>
      <c r="C1031" s="1292"/>
      <c r="D1031" s="1293" t="s">
        <v>460</v>
      </c>
      <c r="E1031" s="1974"/>
      <c r="F1031" s="1294"/>
      <c r="G1031" s="37"/>
      <c r="H1031" s="1288"/>
      <c r="I1031" s="1300"/>
    </row>
    <row r="1032" spans="1:10" s="1155" customFormat="1" ht="27.25" customHeight="1">
      <c r="A1032" s="1975" t="s">
        <v>11829</v>
      </c>
      <c r="B1032" s="1292"/>
      <c r="C1032" s="1316"/>
      <c r="D1032" s="1293" t="s">
        <v>540</v>
      </c>
      <c r="E1032" s="1650" t="s">
        <v>109</v>
      </c>
      <c r="F1032" s="1660">
        <f>F1037</f>
        <v>83.844000000000008</v>
      </c>
      <c r="G1032" s="151"/>
      <c r="H1032" s="1657">
        <f>F1032*G1032</f>
        <v>0</v>
      </c>
      <c r="I1032" s="1259"/>
      <c r="J1032" s="1976"/>
    </row>
    <row r="1033" spans="1:10" s="1155" customFormat="1" ht="13.5" customHeight="1">
      <c r="A1033" s="1975" t="s">
        <v>11830</v>
      </c>
      <c r="B1033" s="1978"/>
      <c r="C1033" s="1316"/>
      <c r="D1033" s="1293" t="s">
        <v>535</v>
      </c>
      <c r="E1033" s="1650" t="s">
        <v>109</v>
      </c>
      <c r="F1033" s="1660">
        <f>F1037</f>
        <v>83.844000000000008</v>
      </c>
      <c r="G1033" s="151"/>
      <c r="H1033" s="1657">
        <f>F1033*G1033</f>
        <v>0</v>
      </c>
      <c r="I1033" s="1259"/>
      <c r="J1033" s="1976"/>
    </row>
    <row r="1034" spans="1:10" s="1155" customFormat="1" ht="13.5" customHeight="1">
      <c r="A1034" s="1975" t="s">
        <v>11831</v>
      </c>
      <c r="B1034" s="1978"/>
      <c r="C1034" s="1316"/>
      <c r="D1034" s="1293" t="s">
        <v>457</v>
      </c>
      <c r="E1034" s="1650" t="s">
        <v>109</v>
      </c>
      <c r="F1034" s="1660">
        <f>F1037</f>
        <v>83.844000000000008</v>
      </c>
      <c r="G1034" s="151"/>
      <c r="H1034" s="1657">
        <f>F1034*G1034</f>
        <v>0</v>
      </c>
      <c r="I1034" s="1259"/>
      <c r="J1034" s="1976"/>
    </row>
    <row r="1035" spans="1:10" s="1155" customFormat="1" ht="27.25" customHeight="1">
      <c r="A1035" s="1975" t="s">
        <v>11832</v>
      </c>
      <c r="B1035" s="1978"/>
      <c r="C1035" s="1316"/>
      <c r="D1035" s="1293" t="s">
        <v>6980</v>
      </c>
      <c r="E1035" s="1650" t="s">
        <v>109</v>
      </c>
      <c r="F1035" s="1660">
        <f>F1037</f>
        <v>83.844000000000008</v>
      </c>
      <c r="G1035" s="151"/>
      <c r="H1035" s="1657">
        <f>F1035*G1035</f>
        <v>0</v>
      </c>
      <c r="I1035" s="1259"/>
      <c r="J1035" s="1976"/>
    </row>
    <row r="1036" spans="1:10" s="1155" customFormat="1" ht="27.25" customHeight="1">
      <c r="A1036" s="1975" t="s">
        <v>11833</v>
      </c>
      <c r="B1036" s="1978"/>
      <c r="C1036" s="1316"/>
      <c r="D1036" s="1293" t="s">
        <v>6982</v>
      </c>
      <c r="E1036" s="1650" t="s">
        <v>109</v>
      </c>
      <c r="F1036" s="1660">
        <f>F1037</f>
        <v>83.844000000000008</v>
      </c>
      <c r="G1036" s="151"/>
      <c r="H1036" s="1657">
        <f>F1036*G1036</f>
        <v>0</v>
      </c>
      <c r="I1036" s="1259"/>
      <c r="J1036" s="1976"/>
    </row>
    <row r="1037" spans="1:10" s="1155" customFormat="1" ht="13.5" customHeight="1">
      <c r="A1037" s="1291"/>
      <c r="B1037" s="1292"/>
      <c r="C1037" s="1292"/>
      <c r="D1037" s="1293" t="s">
        <v>539</v>
      </c>
      <c r="E1037" s="1292"/>
      <c r="F1037" s="1294">
        <f>(21.98+21.89+19.46+18.87)*1.02</f>
        <v>83.844000000000008</v>
      </c>
      <c r="G1037" s="37"/>
      <c r="H1037" s="1288"/>
      <c r="I1037" s="1300"/>
      <c r="J1037" s="1979"/>
    </row>
    <row r="1038" spans="1:10" s="1982" customFormat="1" ht="40.549999999999997" customHeight="1">
      <c r="A1038" s="1297"/>
      <c r="B1038" s="1980"/>
      <c r="C1038" s="1293"/>
      <c r="D1038" s="1293" t="s">
        <v>528</v>
      </c>
      <c r="E1038" s="1316"/>
      <c r="F1038" s="1294"/>
      <c r="G1038" s="40"/>
      <c r="H1038" s="1298"/>
      <c r="I1038" s="1983"/>
      <c r="J1038" s="1313"/>
    </row>
    <row r="1039" spans="1:10" s="1982" customFormat="1" ht="13.5" customHeight="1">
      <c r="A1039" s="1297"/>
      <c r="B1039" s="1980"/>
      <c r="C1039" s="1293"/>
      <c r="D1039" s="1293" t="s">
        <v>2613</v>
      </c>
      <c r="E1039" s="1316"/>
      <c r="F1039" s="1294"/>
      <c r="G1039" s="40"/>
      <c r="H1039" s="1298"/>
      <c r="I1039" s="1983"/>
      <c r="J1039" s="1313"/>
    </row>
    <row r="1040" spans="1:10" s="1155" customFormat="1" ht="27.25" customHeight="1">
      <c r="A1040" s="1284">
        <v>207</v>
      </c>
      <c r="B1040" s="1286">
        <v>776</v>
      </c>
      <c r="C1040" s="1286" t="s">
        <v>538</v>
      </c>
      <c r="D1040" s="1286" t="s">
        <v>2618</v>
      </c>
      <c r="E1040" s="1286" t="s">
        <v>109</v>
      </c>
      <c r="F1040" s="1287">
        <f>SUM(F1047:F1047)</f>
        <v>48.74</v>
      </c>
      <c r="G1040" s="1378">
        <f>SUM(H1042:H1046)/F1040</f>
        <v>0</v>
      </c>
      <c r="H1040" s="1288">
        <f>F1040*G1040</f>
        <v>0</v>
      </c>
      <c r="I1040" s="1289" t="s">
        <v>60</v>
      </c>
    </row>
    <row r="1041" spans="1:10" s="1155" customFormat="1" ht="13.5" customHeight="1">
      <c r="A1041" s="1291"/>
      <c r="B1041" s="1292"/>
      <c r="C1041" s="1292"/>
      <c r="D1041" s="1293" t="s">
        <v>460</v>
      </c>
      <c r="E1041" s="1974"/>
      <c r="F1041" s="1294"/>
      <c r="G1041" s="37"/>
      <c r="H1041" s="1288"/>
      <c r="I1041" s="1300"/>
    </row>
    <row r="1042" spans="1:10" s="1155" customFormat="1" ht="40.549999999999997" customHeight="1">
      <c r="A1042" s="1975" t="s">
        <v>11834</v>
      </c>
      <c r="B1042" s="1292"/>
      <c r="C1042" s="1316"/>
      <c r="D1042" s="1293" t="s">
        <v>536</v>
      </c>
      <c r="E1042" s="1650" t="s">
        <v>109</v>
      </c>
      <c r="F1042" s="1660">
        <f>F1043</f>
        <v>48.74</v>
      </c>
      <c r="G1042" s="151"/>
      <c r="H1042" s="1657">
        <f>F1042*G1042</f>
        <v>0</v>
      </c>
      <c r="I1042" s="1259"/>
      <c r="J1042" s="1976"/>
    </row>
    <row r="1043" spans="1:10" s="1155" customFormat="1" ht="13.5" customHeight="1">
      <c r="A1043" s="1975" t="s">
        <v>11835</v>
      </c>
      <c r="B1043" s="1978"/>
      <c r="C1043" s="1316"/>
      <c r="D1043" s="1293" t="s">
        <v>535</v>
      </c>
      <c r="E1043" s="1650" t="s">
        <v>109</v>
      </c>
      <c r="F1043" s="1660">
        <f>F1047</f>
        <v>48.74</v>
      </c>
      <c r="G1043" s="151"/>
      <c r="H1043" s="1657">
        <f>F1043*G1043</f>
        <v>0</v>
      </c>
      <c r="I1043" s="1259"/>
      <c r="J1043" s="1976"/>
    </row>
    <row r="1044" spans="1:10" s="1155" customFormat="1" ht="13.5" customHeight="1">
      <c r="A1044" s="1975" t="s">
        <v>11836</v>
      </c>
      <c r="B1044" s="1978"/>
      <c r="C1044" s="1316"/>
      <c r="D1044" s="1293" t="s">
        <v>457</v>
      </c>
      <c r="E1044" s="1650" t="s">
        <v>109</v>
      </c>
      <c r="F1044" s="1660">
        <f>F1047</f>
        <v>48.74</v>
      </c>
      <c r="G1044" s="151"/>
      <c r="H1044" s="1657">
        <f>F1044*G1044</f>
        <v>0</v>
      </c>
      <c r="I1044" s="1259"/>
      <c r="J1044" s="1976"/>
    </row>
    <row r="1045" spans="1:10" s="1155" customFormat="1" ht="27.25" customHeight="1">
      <c r="A1045" s="1975" t="s">
        <v>11837</v>
      </c>
      <c r="B1045" s="1978"/>
      <c r="C1045" s="1316"/>
      <c r="D1045" s="1293" t="s">
        <v>6980</v>
      </c>
      <c r="E1045" s="1650" t="s">
        <v>109</v>
      </c>
      <c r="F1045" s="1660">
        <f>F1047</f>
        <v>48.74</v>
      </c>
      <c r="G1045" s="151"/>
      <c r="H1045" s="1657">
        <f>F1045*G1045</f>
        <v>0</v>
      </c>
      <c r="I1045" s="1259"/>
      <c r="J1045" s="1976"/>
    </row>
    <row r="1046" spans="1:10" s="1155" customFormat="1" ht="27.25" customHeight="1">
      <c r="A1046" s="1975" t="s">
        <v>11838</v>
      </c>
      <c r="B1046" s="1978"/>
      <c r="C1046" s="1316"/>
      <c r="D1046" s="1293" t="s">
        <v>6982</v>
      </c>
      <c r="E1046" s="1650" t="s">
        <v>109</v>
      </c>
      <c r="F1046" s="1660">
        <f>F1047</f>
        <v>48.74</v>
      </c>
      <c r="G1046" s="151"/>
      <c r="H1046" s="1657">
        <f>F1046*G1046</f>
        <v>0</v>
      </c>
      <c r="I1046" s="1259"/>
      <c r="J1046" s="1976"/>
    </row>
    <row r="1047" spans="1:10" s="1155" customFormat="1" ht="13.5" customHeight="1">
      <c r="A1047" s="1291"/>
      <c r="B1047" s="1292"/>
      <c r="C1047" s="1292"/>
      <c r="D1047" s="1293" t="s">
        <v>534</v>
      </c>
      <c r="E1047" s="1292"/>
      <c r="F1047" s="1294">
        <v>48.74</v>
      </c>
      <c r="G1047" s="37"/>
      <c r="H1047" s="1288"/>
      <c r="I1047" s="1300"/>
      <c r="J1047" s="1979"/>
    </row>
    <row r="1048" spans="1:10" s="1982" customFormat="1" ht="40.549999999999997" customHeight="1">
      <c r="A1048" s="1297"/>
      <c r="B1048" s="1980"/>
      <c r="C1048" s="1293"/>
      <c r="D1048" s="1293" t="s">
        <v>528</v>
      </c>
      <c r="E1048" s="1316"/>
      <c r="F1048" s="1294"/>
      <c r="G1048" s="40"/>
      <c r="H1048" s="1298"/>
      <c r="I1048" s="1983"/>
      <c r="J1048" s="1313"/>
    </row>
    <row r="1049" spans="1:10" s="1982" customFormat="1" ht="13.5" customHeight="1">
      <c r="A1049" s="1297"/>
      <c r="B1049" s="1980"/>
      <c r="C1049" s="1293"/>
      <c r="D1049" s="1293" t="s">
        <v>2613</v>
      </c>
      <c r="E1049" s="1316"/>
      <c r="F1049" s="1294"/>
      <c r="G1049" s="40"/>
      <c r="H1049" s="1298"/>
      <c r="I1049" s="1983"/>
      <c r="J1049" s="1313"/>
    </row>
    <row r="1050" spans="1:10" s="1155" customFormat="1" ht="27.25" customHeight="1">
      <c r="A1050" s="1284">
        <v>208</v>
      </c>
      <c r="B1050" s="1286">
        <v>776</v>
      </c>
      <c r="C1050" s="1286" t="s">
        <v>538</v>
      </c>
      <c r="D1050" s="1286" t="s">
        <v>537</v>
      </c>
      <c r="E1050" s="1286" t="s">
        <v>109</v>
      </c>
      <c r="F1050" s="1287">
        <f>SUM(F1057:F1057)</f>
        <v>158.57</v>
      </c>
      <c r="G1050" s="1378">
        <f>SUM(H1052:H1056)/F1050</f>
        <v>0</v>
      </c>
      <c r="H1050" s="1288">
        <f>F1050*G1050</f>
        <v>0</v>
      </c>
      <c r="I1050" s="1289" t="s">
        <v>60</v>
      </c>
    </row>
    <row r="1051" spans="1:10" s="1155" customFormat="1" ht="13.5" customHeight="1">
      <c r="A1051" s="1291"/>
      <c r="B1051" s="1292"/>
      <c r="C1051" s="1292"/>
      <c r="D1051" s="1293" t="s">
        <v>460</v>
      </c>
      <c r="E1051" s="1974"/>
      <c r="F1051" s="1294"/>
      <c r="G1051" s="37"/>
      <c r="H1051" s="1288"/>
      <c r="I1051" s="1300"/>
    </row>
    <row r="1052" spans="1:10" s="1155" customFormat="1" ht="27.25" customHeight="1">
      <c r="A1052" s="1975" t="s">
        <v>11839</v>
      </c>
      <c r="B1052" s="1292"/>
      <c r="C1052" s="1316"/>
      <c r="D1052" s="1293" t="s">
        <v>2617</v>
      </c>
      <c r="E1052" s="1650" t="s">
        <v>109</v>
      </c>
      <c r="F1052" s="1660">
        <f>F1053</f>
        <v>158.57</v>
      </c>
      <c r="G1052" s="151"/>
      <c r="H1052" s="1657">
        <f>F1052*G1052</f>
        <v>0</v>
      </c>
      <c r="I1052" s="1259"/>
      <c r="J1052" s="1976"/>
    </row>
    <row r="1053" spans="1:10" s="1155" customFormat="1" ht="13.5" customHeight="1">
      <c r="A1053" s="1975" t="s">
        <v>11840</v>
      </c>
      <c r="B1053" s="1978"/>
      <c r="C1053" s="1316"/>
      <c r="D1053" s="1293" t="s">
        <v>535</v>
      </c>
      <c r="E1053" s="1650" t="s">
        <v>109</v>
      </c>
      <c r="F1053" s="1660">
        <f>F1057</f>
        <v>158.57</v>
      </c>
      <c r="G1053" s="151"/>
      <c r="H1053" s="1657">
        <f>F1053*G1053</f>
        <v>0</v>
      </c>
      <c r="I1053" s="1259"/>
      <c r="J1053" s="1976"/>
    </row>
    <row r="1054" spans="1:10" s="1155" customFormat="1" ht="13.5" customHeight="1">
      <c r="A1054" s="1975" t="s">
        <v>11841</v>
      </c>
      <c r="B1054" s="1978"/>
      <c r="C1054" s="1316"/>
      <c r="D1054" s="1293" t="s">
        <v>457</v>
      </c>
      <c r="E1054" s="1650" t="s">
        <v>109</v>
      </c>
      <c r="F1054" s="1660">
        <f>F1057</f>
        <v>158.57</v>
      </c>
      <c r="G1054" s="151"/>
      <c r="H1054" s="1657">
        <f>F1054*G1054</f>
        <v>0</v>
      </c>
      <c r="I1054" s="1259"/>
      <c r="J1054" s="1976"/>
    </row>
    <row r="1055" spans="1:10" s="1155" customFormat="1" ht="27.25" customHeight="1">
      <c r="A1055" s="1975" t="s">
        <v>11842</v>
      </c>
      <c r="B1055" s="1978"/>
      <c r="C1055" s="1316"/>
      <c r="D1055" s="1293" t="s">
        <v>6983</v>
      </c>
      <c r="E1055" s="1650" t="s">
        <v>109</v>
      </c>
      <c r="F1055" s="1660">
        <f>F1057</f>
        <v>158.57</v>
      </c>
      <c r="G1055" s="151"/>
      <c r="H1055" s="1657">
        <f>F1055*G1055</f>
        <v>0</v>
      </c>
      <c r="I1055" s="1259"/>
      <c r="J1055" s="1976"/>
    </row>
    <row r="1056" spans="1:10" s="1155" customFormat="1" ht="27.25" customHeight="1">
      <c r="A1056" s="1975" t="s">
        <v>11843</v>
      </c>
      <c r="B1056" s="1978"/>
      <c r="C1056" s="1316"/>
      <c r="D1056" s="1293" t="s">
        <v>6982</v>
      </c>
      <c r="E1056" s="1650" t="s">
        <v>109</v>
      </c>
      <c r="F1056" s="1660">
        <f>F1057</f>
        <v>158.57</v>
      </c>
      <c r="G1056" s="151"/>
      <c r="H1056" s="1657">
        <f>F1056*G1056</f>
        <v>0</v>
      </c>
      <c r="I1056" s="1259"/>
      <c r="J1056" s="1976"/>
    </row>
    <row r="1057" spans="1:10" s="1155" customFormat="1" ht="13.5" customHeight="1">
      <c r="A1057" s="1291"/>
      <c r="B1057" s="1292"/>
      <c r="C1057" s="1292"/>
      <c r="D1057" s="1293" t="s">
        <v>534</v>
      </c>
      <c r="E1057" s="1292"/>
      <c r="F1057" s="1294">
        <v>158.57</v>
      </c>
      <c r="G1057" s="37"/>
      <c r="H1057" s="1288"/>
      <c r="I1057" s="1300"/>
      <c r="J1057" s="1979"/>
    </row>
    <row r="1058" spans="1:10" s="1982" customFormat="1" ht="40.549999999999997" customHeight="1">
      <c r="A1058" s="1297"/>
      <c r="B1058" s="1980"/>
      <c r="C1058" s="1293"/>
      <c r="D1058" s="1293" t="s">
        <v>528</v>
      </c>
      <c r="E1058" s="1316"/>
      <c r="F1058" s="1294"/>
      <c r="G1058" s="40"/>
      <c r="H1058" s="1298"/>
      <c r="I1058" s="1983"/>
      <c r="J1058" s="1313"/>
    </row>
    <row r="1059" spans="1:10" s="1982" customFormat="1" ht="13.5" customHeight="1">
      <c r="A1059" s="1297"/>
      <c r="B1059" s="1980"/>
      <c r="C1059" s="1293"/>
      <c r="D1059" s="1293" t="s">
        <v>2613</v>
      </c>
      <c r="E1059" s="1316"/>
      <c r="F1059" s="1294"/>
      <c r="G1059" s="40"/>
      <c r="H1059" s="1298"/>
      <c r="I1059" s="1983"/>
      <c r="J1059" s="1313"/>
    </row>
    <row r="1060" spans="1:10" s="1155" customFormat="1" ht="27.25" customHeight="1">
      <c r="A1060" s="1284">
        <v>209</v>
      </c>
      <c r="B1060" s="1286">
        <v>776</v>
      </c>
      <c r="C1060" s="1286" t="s">
        <v>533</v>
      </c>
      <c r="D1060" s="1286" t="s">
        <v>532</v>
      </c>
      <c r="E1060" s="1286" t="s">
        <v>109</v>
      </c>
      <c r="F1060" s="1287">
        <f>SUM(F1067:F1067)</f>
        <v>38.479999999999997</v>
      </c>
      <c r="G1060" s="1378">
        <f>SUM(H1062:H1066)/F1060</f>
        <v>0</v>
      </c>
      <c r="H1060" s="1288">
        <f>F1060*G1060</f>
        <v>0</v>
      </c>
      <c r="I1060" s="1289" t="s">
        <v>60</v>
      </c>
    </row>
    <row r="1061" spans="1:10" s="1155" customFormat="1" ht="13.5" customHeight="1">
      <c r="A1061" s="1291"/>
      <c r="B1061" s="1292"/>
      <c r="C1061" s="1292"/>
      <c r="D1061" s="1293" t="s">
        <v>460</v>
      </c>
      <c r="E1061" s="1974"/>
      <c r="F1061" s="1294"/>
      <c r="G1061" s="37"/>
      <c r="H1061" s="1288"/>
      <c r="I1061" s="1300"/>
    </row>
    <row r="1062" spans="1:10" s="1155" customFormat="1" ht="40.549999999999997" customHeight="1">
      <c r="A1062" s="1975" t="s">
        <v>11844</v>
      </c>
      <c r="B1062" s="1292"/>
      <c r="C1062" s="1316"/>
      <c r="D1062" s="1293" t="s">
        <v>2616</v>
      </c>
      <c r="E1062" s="1650" t="s">
        <v>109</v>
      </c>
      <c r="F1062" s="1660">
        <f>F1063</f>
        <v>38.479999999999997</v>
      </c>
      <c r="G1062" s="151"/>
      <c r="H1062" s="1657">
        <f>F1062*G1062</f>
        <v>0</v>
      </c>
      <c r="I1062" s="1259"/>
      <c r="J1062" s="1976"/>
    </row>
    <row r="1063" spans="1:10" s="1155" customFormat="1" ht="13.5" customHeight="1">
      <c r="A1063" s="1975" t="s">
        <v>11845</v>
      </c>
      <c r="B1063" s="1978"/>
      <c r="C1063" s="1316"/>
      <c r="D1063" s="1293" t="s">
        <v>535</v>
      </c>
      <c r="E1063" s="1650" t="s">
        <v>109</v>
      </c>
      <c r="F1063" s="1660">
        <f>F1067</f>
        <v>38.479999999999997</v>
      </c>
      <c r="G1063" s="151"/>
      <c r="H1063" s="1657">
        <f>F1063*G1063</f>
        <v>0</v>
      </c>
      <c r="I1063" s="1259"/>
      <c r="J1063" s="1976"/>
    </row>
    <row r="1064" spans="1:10" s="1155" customFormat="1" ht="13.5" customHeight="1">
      <c r="A1064" s="1975" t="s">
        <v>11846</v>
      </c>
      <c r="B1064" s="1978"/>
      <c r="C1064" s="1316"/>
      <c r="D1064" s="1293" t="s">
        <v>457</v>
      </c>
      <c r="E1064" s="1650" t="s">
        <v>109</v>
      </c>
      <c r="F1064" s="1660">
        <f>F1067</f>
        <v>38.479999999999997</v>
      </c>
      <c r="G1064" s="151"/>
      <c r="H1064" s="1657">
        <f>F1064*G1064</f>
        <v>0</v>
      </c>
      <c r="I1064" s="1259"/>
      <c r="J1064" s="1976"/>
    </row>
    <row r="1065" spans="1:10" s="1155" customFormat="1" ht="27.25" customHeight="1">
      <c r="A1065" s="1975" t="s">
        <v>11847</v>
      </c>
      <c r="B1065" s="1978"/>
      <c r="C1065" s="1316"/>
      <c r="D1065" s="1293" t="s">
        <v>6980</v>
      </c>
      <c r="E1065" s="1650" t="s">
        <v>109</v>
      </c>
      <c r="F1065" s="1660">
        <f>F1067</f>
        <v>38.479999999999997</v>
      </c>
      <c r="G1065" s="151"/>
      <c r="H1065" s="1657">
        <f>F1065*G1065</f>
        <v>0</v>
      </c>
      <c r="I1065" s="1259"/>
      <c r="J1065" s="1976"/>
    </row>
    <row r="1066" spans="1:10" s="1155" customFormat="1" ht="27.25" customHeight="1">
      <c r="A1066" s="1975" t="s">
        <v>11848</v>
      </c>
      <c r="B1066" s="1978"/>
      <c r="C1066" s="1316"/>
      <c r="D1066" s="1293" t="s">
        <v>6982</v>
      </c>
      <c r="E1066" s="1650" t="s">
        <v>109</v>
      </c>
      <c r="F1066" s="1660">
        <f>F1067</f>
        <v>38.479999999999997</v>
      </c>
      <c r="G1066" s="151"/>
      <c r="H1066" s="1657">
        <f>F1066*G1066</f>
        <v>0</v>
      </c>
      <c r="I1066" s="1259"/>
      <c r="J1066" s="1976"/>
    </row>
    <row r="1067" spans="1:10" s="1155" customFormat="1" ht="13.5" customHeight="1">
      <c r="A1067" s="1291"/>
      <c r="B1067" s="1292"/>
      <c r="C1067" s="1292"/>
      <c r="D1067" s="1293" t="s">
        <v>2615</v>
      </c>
      <c r="E1067" s="1292"/>
      <c r="F1067" s="1294">
        <v>38.479999999999997</v>
      </c>
      <c r="G1067" s="37"/>
      <c r="H1067" s="1288"/>
      <c r="I1067" s="1300"/>
      <c r="J1067" s="1979"/>
    </row>
    <row r="1068" spans="1:10" s="1982" customFormat="1" ht="40.549999999999997" customHeight="1">
      <c r="A1068" s="1297"/>
      <c r="B1068" s="1980"/>
      <c r="C1068" s="1293"/>
      <c r="D1068" s="1293" t="s">
        <v>528</v>
      </c>
      <c r="E1068" s="1316"/>
      <c r="F1068" s="1294"/>
      <c r="G1068" s="40"/>
      <c r="H1068" s="1298"/>
      <c r="I1068" s="1983"/>
      <c r="J1068" s="1313"/>
    </row>
    <row r="1069" spans="1:10" s="1982" customFormat="1" ht="13.5" customHeight="1">
      <c r="A1069" s="1297"/>
      <c r="B1069" s="1980"/>
      <c r="C1069" s="1293"/>
      <c r="D1069" s="1293" t="s">
        <v>2613</v>
      </c>
      <c r="E1069" s="1316"/>
      <c r="F1069" s="1294"/>
      <c r="G1069" s="40"/>
      <c r="H1069" s="1298"/>
      <c r="I1069" s="1983"/>
      <c r="J1069" s="1313"/>
    </row>
    <row r="1070" spans="1:10" s="1155" customFormat="1" ht="27.25" customHeight="1">
      <c r="A1070" s="1284">
        <v>210</v>
      </c>
      <c r="B1070" s="1286">
        <v>776</v>
      </c>
      <c r="C1070" s="1286" t="s">
        <v>533</v>
      </c>
      <c r="D1070" s="1286" t="s">
        <v>2614</v>
      </c>
      <c r="E1070" s="1286" t="s">
        <v>109</v>
      </c>
      <c r="F1070" s="1287">
        <f>SUM(F1077:F1077)</f>
        <v>114.8622</v>
      </c>
      <c r="G1070" s="1378">
        <f>SUM(H1072:H1076)/F1070</f>
        <v>0</v>
      </c>
      <c r="H1070" s="1288">
        <f>F1070*G1070</f>
        <v>0</v>
      </c>
      <c r="I1070" s="1289" t="s">
        <v>60</v>
      </c>
    </row>
    <row r="1071" spans="1:10" s="1155" customFormat="1" ht="13.5" customHeight="1">
      <c r="A1071" s="1291"/>
      <c r="B1071" s="1292"/>
      <c r="C1071" s="1292"/>
      <c r="D1071" s="1293" t="s">
        <v>460</v>
      </c>
      <c r="E1071" s="1974"/>
      <c r="F1071" s="1294"/>
      <c r="G1071" s="37"/>
      <c r="H1071" s="1288"/>
      <c r="I1071" s="1300"/>
    </row>
    <row r="1072" spans="1:10" s="1155" customFormat="1" ht="40.549999999999997" customHeight="1">
      <c r="A1072" s="1975" t="s">
        <v>11849</v>
      </c>
      <c r="B1072" s="1292"/>
      <c r="C1072" s="1316"/>
      <c r="D1072" s="1293" t="s">
        <v>531</v>
      </c>
      <c r="E1072" s="1650" t="s">
        <v>109</v>
      </c>
      <c r="F1072" s="1660">
        <f>F1077</f>
        <v>114.8622</v>
      </c>
      <c r="G1072" s="151"/>
      <c r="H1072" s="1657">
        <f>F1072*G1072</f>
        <v>0</v>
      </c>
      <c r="I1072" s="1259"/>
      <c r="J1072" s="1976"/>
    </row>
    <row r="1073" spans="1:11" s="1155" customFormat="1" ht="13.5" customHeight="1">
      <c r="A1073" s="1975" t="s">
        <v>11850</v>
      </c>
      <c r="B1073" s="1978"/>
      <c r="C1073" s="1316"/>
      <c r="D1073" s="1293" t="s">
        <v>530</v>
      </c>
      <c r="E1073" s="1650" t="s">
        <v>109</v>
      </c>
      <c r="F1073" s="1660">
        <f>F1077</f>
        <v>114.8622</v>
      </c>
      <c r="G1073" s="151"/>
      <c r="H1073" s="1657">
        <f>F1073*G1073</f>
        <v>0</v>
      </c>
      <c r="I1073" s="1259"/>
      <c r="J1073" s="1976"/>
    </row>
    <row r="1074" spans="1:11" s="1155" customFormat="1" ht="13.5" customHeight="1">
      <c r="A1074" s="1975" t="s">
        <v>11851</v>
      </c>
      <c r="B1074" s="1978"/>
      <c r="C1074" s="1316"/>
      <c r="D1074" s="1293" t="s">
        <v>457</v>
      </c>
      <c r="E1074" s="1650" t="s">
        <v>109</v>
      </c>
      <c r="F1074" s="1660">
        <f>F1077</f>
        <v>114.8622</v>
      </c>
      <c r="G1074" s="151"/>
      <c r="H1074" s="1657">
        <f>F1074*G1074</f>
        <v>0</v>
      </c>
      <c r="I1074" s="1259"/>
      <c r="J1074" s="1976"/>
    </row>
    <row r="1075" spans="1:11" s="1155" customFormat="1" ht="27.25" customHeight="1">
      <c r="A1075" s="1975" t="s">
        <v>11852</v>
      </c>
      <c r="B1075" s="1978"/>
      <c r="C1075" s="1316"/>
      <c r="D1075" s="1293" t="s">
        <v>6980</v>
      </c>
      <c r="E1075" s="1650" t="s">
        <v>109</v>
      </c>
      <c r="F1075" s="1660">
        <f>F1077</f>
        <v>114.8622</v>
      </c>
      <c r="G1075" s="151"/>
      <c r="H1075" s="1657">
        <f>F1075*G1075</f>
        <v>0</v>
      </c>
      <c r="I1075" s="1259"/>
      <c r="J1075" s="1976"/>
    </row>
    <row r="1076" spans="1:11" s="1155" customFormat="1" ht="27.25" customHeight="1">
      <c r="A1076" s="1975" t="s">
        <v>12004</v>
      </c>
      <c r="B1076" s="1978"/>
      <c r="C1076" s="1316"/>
      <c r="D1076" s="1293" t="s">
        <v>6982</v>
      </c>
      <c r="E1076" s="1650" t="s">
        <v>109</v>
      </c>
      <c r="F1076" s="1660">
        <f>F1077</f>
        <v>114.8622</v>
      </c>
      <c r="G1076" s="151"/>
      <c r="H1076" s="1657">
        <f>F1076*G1076</f>
        <v>0</v>
      </c>
      <c r="I1076" s="1259"/>
      <c r="J1076" s="1976"/>
    </row>
    <row r="1077" spans="1:11" s="1155" customFormat="1" ht="13.5" customHeight="1">
      <c r="A1077" s="1291"/>
      <c r="B1077" s="1292"/>
      <c r="C1077" s="1292"/>
      <c r="D1077" s="1293" t="s">
        <v>529</v>
      </c>
      <c r="E1077" s="1292"/>
      <c r="F1077" s="1294">
        <f>112.61*1.02</f>
        <v>114.8622</v>
      </c>
      <c r="G1077" s="37"/>
      <c r="H1077" s="1288"/>
      <c r="I1077" s="1300"/>
      <c r="J1077" s="1979"/>
    </row>
    <row r="1078" spans="1:11" s="1982" customFormat="1" ht="40.549999999999997" customHeight="1">
      <c r="A1078" s="1297"/>
      <c r="B1078" s="1980"/>
      <c r="C1078" s="1293"/>
      <c r="D1078" s="1293" t="s">
        <v>528</v>
      </c>
      <c r="E1078" s="1316"/>
      <c r="F1078" s="1294"/>
      <c r="G1078" s="40"/>
      <c r="H1078" s="1298"/>
      <c r="I1078" s="1983"/>
      <c r="J1078" s="1313"/>
    </row>
    <row r="1079" spans="1:11" s="1982" customFormat="1" ht="13.5" customHeight="1">
      <c r="A1079" s="1297"/>
      <c r="B1079" s="1980"/>
      <c r="C1079" s="1293"/>
      <c r="D1079" s="1293" t="s">
        <v>2613</v>
      </c>
      <c r="E1079" s="1316"/>
      <c r="F1079" s="1294"/>
      <c r="G1079" s="40"/>
      <c r="H1079" s="1298"/>
      <c r="I1079" s="1983"/>
      <c r="J1079" s="1313"/>
    </row>
    <row r="1080" spans="1:11" s="1722" customFormat="1" ht="13.5" customHeight="1">
      <c r="A1080" s="1612">
        <v>211</v>
      </c>
      <c r="B1080" s="1376" t="s">
        <v>227</v>
      </c>
      <c r="C1080" s="1377" t="s">
        <v>7077</v>
      </c>
      <c r="D1080" s="1377" t="s">
        <v>7076</v>
      </c>
      <c r="E1080" s="1377" t="s">
        <v>109</v>
      </c>
      <c r="F1080" s="1378">
        <f>SUM(F1086)</f>
        <v>284.8</v>
      </c>
      <c r="G1080" s="1378">
        <f>SUM(H1082:H1085)/F1080</f>
        <v>0</v>
      </c>
      <c r="H1080" s="1378">
        <f>F1080*G1080</f>
        <v>0</v>
      </c>
      <c r="I1080" s="1380" t="s">
        <v>60</v>
      </c>
      <c r="J1080" s="1895"/>
      <c r="K1080" s="1188"/>
    </row>
    <row r="1081" spans="1:11" s="1634" customFormat="1" ht="13.5" customHeight="1">
      <c r="A1081" s="1627"/>
      <c r="B1081" s="1630"/>
      <c r="C1081" s="1880"/>
      <c r="D1081" s="1630" t="s">
        <v>621</v>
      </c>
      <c r="E1081" s="1630"/>
      <c r="F1081" s="1632"/>
      <c r="G1081" s="125"/>
      <c r="H1081" s="1632"/>
      <c r="I1081" s="1633"/>
      <c r="J1081" s="1615"/>
    </row>
    <row r="1082" spans="1:11" s="1722" customFormat="1" ht="13.5" customHeight="1">
      <c r="A1082" s="1265" t="s">
        <v>11853</v>
      </c>
      <c r="B1082" s="1376"/>
      <c r="C1082" s="1852"/>
      <c r="D1082" s="1630" t="s">
        <v>7075</v>
      </c>
      <c r="E1082" s="1617" t="s">
        <v>109</v>
      </c>
      <c r="F1082" s="1631">
        <f>F1086</f>
        <v>284.8</v>
      </c>
      <c r="G1082" s="5831"/>
      <c r="H1082" s="1632">
        <f>F1082*G1082</f>
        <v>0</v>
      </c>
      <c r="I1082" s="1717"/>
      <c r="J1082" s="1887"/>
      <c r="K1082" s="1188"/>
    </row>
    <row r="1083" spans="1:11" s="1722" customFormat="1" ht="13.5" customHeight="1">
      <c r="A1083" s="1265" t="s">
        <v>11854</v>
      </c>
      <c r="B1083" s="1376"/>
      <c r="C1083" s="1852"/>
      <c r="D1083" s="1630" t="s">
        <v>7071</v>
      </c>
      <c r="E1083" s="1617" t="s">
        <v>109</v>
      </c>
      <c r="F1083" s="1631">
        <f>F1086</f>
        <v>284.8</v>
      </c>
      <c r="G1083" s="5831"/>
      <c r="H1083" s="1632">
        <f>F1083*G1083</f>
        <v>0</v>
      </c>
      <c r="I1083" s="1717"/>
      <c r="J1083" s="1886"/>
      <c r="K1083" s="1188"/>
    </row>
    <row r="1084" spans="1:11" s="1722" customFormat="1" ht="13.5" customHeight="1">
      <c r="A1084" s="1265" t="s">
        <v>11855</v>
      </c>
      <c r="B1084" s="1376"/>
      <c r="C1084" s="1852"/>
      <c r="D1084" s="1630" t="s">
        <v>7070</v>
      </c>
      <c r="E1084" s="1617" t="s">
        <v>109</v>
      </c>
      <c r="F1084" s="1631">
        <f>F1086</f>
        <v>284.8</v>
      </c>
      <c r="G1084" s="171"/>
      <c r="H1084" s="1632">
        <f>G1084*F1084</f>
        <v>0</v>
      </c>
      <c r="I1084" s="1717"/>
      <c r="J1084" s="1711"/>
      <c r="K1084" s="1188"/>
    </row>
    <row r="1085" spans="1:11" s="1722" customFormat="1" ht="13.5" customHeight="1">
      <c r="A1085" s="1265" t="s">
        <v>11856</v>
      </c>
      <c r="B1085" s="1376"/>
      <c r="C1085" s="1852"/>
      <c r="D1085" s="1630" t="s">
        <v>7074</v>
      </c>
      <c r="E1085" s="1617" t="s">
        <v>109</v>
      </c>
      <c r="F1085" s="1631">
        <f>F1086</f>
        <v>284.8</v>
      </c>
      <c r="G1085" s="171"/>
      <c r="H1085" s="1632">
        <f>G1085*F1085</f>
        <v>0</v>
      </c>
      <c r="I1085" s="1717"/>
      <c r="J1085" s="1711"/>
      <c r="K1085" s="1188"/>
    </row>
    <row r="1086" spans="1:11" s="1722" customFormat="1" ht="13.5" customHeight="1">
      <c r="A1086" s="1612"/>
      <c r="B1086" s="1376"/>
      <c r="C1086" s="1377"/>
      <c r="D1086" s="1630" t="s">
        <v>7080</v>
      </c>
      <c r="E1086" s="1377"/>
      <c r="F1086" s="1877">
        <v>284.8</v>
      </c>
      <c r="G1086" s="122"/>
      <c r="H1086" s="1378"/>
      <c r="I1086" s="1633"/>
      <c r="J1086" s="1882"/>
    </row>
    <row r="1087" spans="1:11" s="1722" customFormat="1" ht="13.5" customHeight="1">
      <c r="A1087" s="1612"/>
      <c r="B1087" s="1376"/>
      <c r="C1087" s="1377"/>
      <c r="D1087" s="1630" t="s">
        <v>616</v>
      </c>
      <c r="E1087" s="1377"/>
      <c r="F1087" s="1378"/>
      <c r="G1087" s="122"/>
      <c r="H1087" s="1378"/>
      <c r="I1087" s="1849"/>
      <c r="J1087" s="1889"/>
    </row>
    <row r="1088" spans="1:11" s="1722" customFormat="1" ht="13.5" customHeight="1">
      <c r="A1088" s="1612">
        <v>212</v>
      </c>
      <c r="B1088" s="1376" t="s">
        <v>227</v>
      </c>
      <c r="C1088" s="1377" t="s">
        <v>7078</v>
      </c>
      <c r="D1088" s="1377" t="s">
        <v>11286</v>
      </c>
      <c r="E1088" s="1377" t="s">
        <v>109</v>
      </c>
      <c r="F1088" s="1378">
        <f>SUM(F1096:F1097)</f>
        <v>267</v>
      </c>
      <c r="G1088" s="1378">
        <f>SUM(H1090:H1095)/F1088</f>
        <v>0</v>
      </c>
      <c r="H1088" s="1378">
        <f>F1088*G1088</f>
        <v>0</v>
      </c>
      <c r="I1088" s="1380" t="s">
        <v>60</v>
      </c>
      <c r="J1088" s="1895"/>
      <c r="K1088" s="1188"/>
    </row>
    <row r="1089" spans="1:13" s="1634" customFormat="1" ht="13.5" customHeight="1">
      <c r="A1089" s="1627"/>
      <c r="B1089" s="1630"/>
      <c r="C1089" s="1880"/>
      <c r="D1089" s="1630" t="s">
        <v>621</v>
      </c>
      <c r="E1089" s="1630"/>
      <c r="F1089" s="1632"/>
      <c r="G1089" s="125"/>
      <c r="H1089" s="1632"/>
      <c r="I1089" s="1633"/>
      <c r="J1089" s="1615"/>
    </row>
    <row r="1090" spans="1:13" s="1722" customFormat="1" ht="13.5" customHeight="1">
      <c r="A1090" s="1265" t="s">
        <v>12005</v>
      </c>
      <c r="B1090" s="1376"/>
      <c r="C1090" s="1852"/>
      <c r="D1090" s="1630" t="s">
        <v>7068</v>
      </c>
      <c r="E1090" s="1617" t="s">
        <v>109</v>
      </c>
      <c r="F1090" s="1631">
        <f>SUM(F1096:F1097)</f>
        <v>267</v>
      </c>
      <c r="G1090" s="171"/>
      <c r="H1090" s="1632">
        <f>G1090*F1090</f>
        <v>0</v>
      </c>
      <c r="I1090" s="1717"/>
      <c r="K1090" s="1188"/>
      <c r="M1090" s="1711"/>
    </row>
    <row r="1091" spans="1:13" s="1722" customFormat="1" ht="13.5" customHeight="1">
      <c r="A1091" s="1265" t="s">
        <v>12006</v>
      </c>
      <c r="B1091" s="1376"/>
      <c r="C1091" s="1852"/>
      <c r="D1091" s="1630" t="s">
        <v>7069</v>
      </c>
      <c r="E1091" s="1617" t="s">
        <v>109</v>
      </c>
      <c r="F1091" s="1631">
        <f>SUM(F1096:F1097)</f>
        <v>267</v>
      </c>
      <c r="G1091" s="171"/>
      <c r="H1091" s="1632">
        <f>G1091*F1091</f>
        <v>0</v>
      </c>
      <c r="I1091" s="1717"/>
      <c r="K1091" s="1188"/>
      <c r="M1091" s="1711"/>
    </row>
    <row r="1092" spans="1:13" s="1722" customFormat="1" ht="13.5" customHeight="1">
      <c r="A1092" s="1265" t="s">
        <v>12007</v>
      </c>
      <c r="B1092" s="1376"/>
      <c r="C1092" s="1852"/>
      <c r="D1092" s="1630" t="s">
        <v>7070</v>
      </c>
      <c r="E1092" s="1617" t="s">
        <v>109</v>
      </c>
      <c r="F1092" s="1631">
        <f>SUM(F1096:F1097)</f>
        <v>267</v>
      </c>
      <c r="G1092" s="171"/>
      <c r="H1092" s="1632">
        <f>G1092*F1092</f>
        <v>0</v>
      </c>
      <c r="I1092" s="1717"/>
      <c r="K1092" s="1188"/>
      <c r="M1092" s="1711"/>
    </row>
    <row r="1093" spans="1:13" s="1722" customFormat="1" ht="13.5" customHeight="1">
      <c r="A1093" s="1265" t="s">
        <v>12008</v>
      </c>
      <c r="B1093" s="1376"/>
      <c r="C1093" s="1852"/>
      <c r="D1093" s="1630" t="s">
        <v>7071</v>
      </c>
      <c r="E1093" s="1617" t="s">
        <v>109</v>
      </c>
      <c r="F1093" s="1631">
        <f>SUM(F1096:F1097)</f>
        <v>267</v>
      </c>
      <c r="G1093" s="5831"/>
      <c r="H1093" s="1632">
        <f>F1093*G1093</f>
        <v>0</v>
      </c>
      <c r="I1093" s="1717"/>
      <c r="K1093" s="1188"/>
      <c r="M1093" s="1886"/>
    </row>
    <row r="1094" spans="1:13" s="1722" customFormat="1" ht="13.5" customHeight="1">
      <c r="A1094" s="1265" t="s">
        <v>12009</v>
      </c>
      <c r="B1094" s="1376"/>
      <c r="C1094" s="1852"/>
      <c r="D1094" s="1630" t="s">
        <v>7072</v>
      </c>
      <c r="E1094" s="1617" t="s">
        <v>109</v>
      </c>
      <c r="F1094" s="1631">
        <f>SUM(F1096:F1097)</f>
        <v>267</v>
      </c>
      <c r="G1094" s="5831"/>
      <c r="H1094" s="1632">
        <f>F1094*G1094</f>
        <v>0</v>
      </c>
      <c r="I1094" s="1717"/>
      <c r="K1094" s="1188"/>
      <c r="M1094" s="1887"/>
    </row>
    <row r="1095" spans="1:13" s="1722" customFormat="1" ht="13.5" customHeight="1">
      <c r="A1095" s="1265" t="s">
        <v>12010</v>
      </c>
      <c r="B1095" s="1376"/>
      <c r="C1095" s="1852"/>
      <c r="D1095" s="1630" t="s">
        <v>7079</v>
      </c>
      <c r="E1095" s="1617" t="s">
        <v>109</v>
      </c>
      <c r="F1095" s="1631">
        <f>SUM(F1096:F1097)</f>
        <v>267</v>
      </c>
      <c r="G1095" s="5831"/>
      <c r="H1095" s="1632">
        <f>F1095*G1095</f>
        <v>0</v>
      </c>
      <c r="I1095" s="1717"/>
      <c r="J1095" s="1887"/>
      <c r="K1095" s="1188"/>
    </row>
    <row r="1096" spans="1:13" s="1722" customFormat="1" ht="13.5" customHeight="1">
      <c r="A1096" s="1612"/>
      <c r="B1096" s="1376"/>
      <c r="C1096" s="1377"/>
      <c r="D1096" s="1630" t="s">
        <v>7081</v>
      </c>
      <c r="E1096" s="1377"/>
      <c r="F1096" s="1877">
        <v>260</v>
      </c>
      <c r="G1096" s="122"/>
      <c r="H1096" s="1378"/>
      <c r="I1096" s="1633"/>
      <c r="J1096" s="1882"/>
    </row>
    <row r="1097" spans="1:13" s="1722" customFormat="1" ht="13.5" customHeight="1">
      <c r="A1097" s="1612"/>
      <c r="B1097" s="1376"/>
      <c r="C1097" s="1377"/>
      <c r="D1097" s="1630" t="s">
        <v>11287</v>
      </c>
      <c r="E1097" s="1377"/>
      <c r="F1097" s="1877">
        <v>7</v>
      </c>
      <c r="G1097" s="122"/>
      <c r="H1097" s="1378"/>
      <c r="I1097" s="1633"/>
      <c r="J1097" s="1882"/>
    </row>
    <row r="1098" spans="1:13" s="1722" customFormat="1" ht="13.5" customHeight="1">
      <c r="A1098" s="1612"/>
      <c r="B1098" s="1376"/>
      <c r="C1098" s="1377"/>
      <c r="D1098" s="1630" t="s">
        <v>616</v>
      </c>
      <c r="E1098" s="1377"/>
      <c r="F1098" s="1378"/>
      <c r="G1098" s="122"/>
      <c r="H1098" s="1378"/>
      <c r="I1098" s="1849"/>
      <c r="J1098" s="1889"/>
    </row>
    <row r="1099" spans="1:13" s="1280" customFormat="1" ht="13.5" customHeight="1">
      <c r="A1099" s="1999">
        <v>213</v>
      </c>
      <c r="B1099" s="2000">
        <v>776</v>
      </c>
      <c r="C1099" s="2000">
        <v>998776203</v>
      </c>
      <c r="D1099" s="2000" t="s">
        <v>527</v>
      </c>
      <c r="E1099" s="2000" t="s">
        <v>10</v>
      </c>
      <c r="F1099" s="2001">
        <v>0.4</v>
      </c>
      <c r="G1099" s="132"/>
      <c r="H1099" s="2001">
        <f>F1099*G1099</f>
        <v>0</v>
      </c>
      <c r="I1099" s="2002" t="s">
        <v>102</v>
      </c>
      <c r="J1099" s="1863"/>
    </row>
    <row r="1100" spans="1:13" s="2003" customFormat="1" ht="13.5" customHeight="1">
      <c r="A1100" s="1999">
        <v>214</v>
      </c>
      <c r="B1100" s="2000" t="s">
        <v>106</v>
      </c>
      <c r="C1100" s="2000" t="s">
        <v>451</v>
      </c>
      <c r="D1100" s="2000" t="s">
        <v>450</v>
      </c>
      <c r="E1100" s="2000" t="s">
        <v>103</v>
      </c>
      <c r="F1100" s="2001">
        <f>F1101</f>
        <v>80</v>
      </c>
      <c r="G1100" s="36"/>
      <c r="H1100" s="2001">
        <f>F1100*G1100</f>
        <v>0</v>
      </c>
      <c r="I1100" s="2002" t="s">
        <v>102</v>
      </c>
    </row>
    <row r="1101" spans="1:13" s="1280" customFormat="1" ht="13.5" customHeight="1">
      <c r="A1101" s="2004"/>
      <c r="B1101" s="2005"/>
      <c r="C1101" s="2005"/>
      <c r="D1101" s="2006" t="s">
        <v>526</v>
      </c>
      <c r="E1101" s="2005"/>
      <c r="F1101" s="2007">
        <v>80</v>
      </c>
      <c r="G1101" s="133"/>
      <c r="H1101" s="2001"/>
      <c r="I1101" s="1995"/>
    </row>
    <row r="1102" spans="1:13" s="1280" customFormat="1" ht="27.25" customHeight="1">
      <c r="A1102" s="2004"/>
      <c r="B1102" s="2005"/>
      <c r="C1102" s="2005"/>
      <c r="D1102" s="2006" t="s">
        <v>440</v>
      </c>
      <c r="E1102" s="2005"/>
      <c r="F1102" s="2007"/>
      <c r="G1102" s="133"/>
      <c r="H1102" s="2001"/>
      <c r="I1102" s="1995"/>
      <c r="J1102" s="2008"/>
    </row>
    <row r="1103" spans="1:13" s="1280" customFormat="1" ht="13.5" customHeight="1">
      <c r="A1103" s="1992"/>
      <c r="B1103" s="1993"/>
      <c r="C1103" s="1993">
        <v>777</v>
      </c>
      <c r="D1103" s="1993" t="s">
        <v>393</v>
      </c>
      <c r="E1103" s="1993"/>
      <c r="F1103" s="1994"/>
      <c r="G1103" s="49"/>
      <c r="H1103" s="1994">
        <f>SUM(H1104,H1112,H1122,H1132,H1142,H1152,H1160,H1167,H1175,H1185,H1195,H1205,H1215,H1223,H1233,H1243,H1254,H1265:H1266)</f>
        <v>0</v>
      </c>
      <c r="I1103" s="1995"/>
      <c r="J1103" s="1996"/>
    </row>
    <row r="1104" spans="1:13" s="1155" customFormat="1" ht="27.25" customHeight="1">
      <c r="A1104" s="1284">
        <v>215</v>
      </c>
      <c r="B1104" s="2000">
        <v>777</v>
      </c>
      <c r="C1104" s="2000" t="s">
        <v>525</v>
      </c>
      <c r="D1104" s="1286" t="s">
        <v>524</v>
      </c>
      <c r="E1104" s="1286" t="s">
        <v>109</v>
      </c>
      <c r="F1104" s="1287">
        <f>SUM(F1109:F1109)</f>
        <v>96.471599999999995</v>
      </c>
      <c r="G1104" s="1378">
        <f>SUM(H1106:H1108)/F1104</f>
        <v>0</v>
      </c>
      <c r="H1104" s="1288">
        <f>F1104*G1104</f>
        <v>0</v>
      </c>
      <c r="I1104" s="1289" t="s">
        <v>60</v>
      </c>
    </row>
    <row r="1105" spans="1:10" s="1155" customFormat="1" ht="13.5" customHeight="1">
      <c r="A1105" s="1291"/>
      <c r="B1105" s="1292"/>
      <c r="C1105" s="1292"/>
      <c r="D1105" s="1293" t="s">
        <v>460</v>
      </c>
      <c r="E1105" s="1974"/>
      <c r="F1105" s="1294"/>
      <c r="G1105" s="37"/>
      <c r="H1105" s="1288"/>
      <c r="I1105" s="1300"/>
      <c r="J1105" s="2009"/>
    </row>
    <row r="1106" spans="1:10" s="1314" customFormat="1" ht="27.25" customHeight="1">
      <c r="A1106" s="2010" t="s">
        <v>11857</v>
      </c>
      <c r="B1106" s="1285"/>
      <c r="C1106" s="1316"/>
      <c r="D1106" s="1316" t="s">
        <v>6985</v>
      </c>
      <c r="E1106" s="1650" t="s">
        <v>109</v>
      </c>
      <c r="F1106" s="1660">
        <f>(F1109)</f>
        <v>96.471599999999995</v>
      </c>
      <c r="G1106" s="151"/>
      <c r="H1106" s="1657">
        <f>F1106*G1106</f>
        <v>0</v>
      </c>
      <c r="I1106" s="1259"/>
      <c r="J1106" s="1976"/>
    </row>
    <row r="1107" spans="1:10" s="1314" customFormat="1" ht="13.5" customHeight="1">
      <c r="A1107" s="2010" t="s">
        <v>11858</v>
      </c>
      <c r="B1107" s="1285"/>
      <c r="C1107" s="1316"/>
      <c r="D1107" s="1316" t="s">
        <v>465</v>
      </c>
      <c r="E1107" s="1650" t="s">
        <v>109</v>
      </c>
      <c r="F1107" s="1660">
        <f>(F1109)</f>
        <v>96.471599999999995</v>
      </c>
      <c r="G1107" s="151"/>
      <c r="H1107" s="1657">
        <f>F1107*G1107</f>
        <v>0</v>
      </c>
      <c r="I1107" s="1259"/>
      <c r="J1107" s="1976"/>
    </row>
    <row r="1108" spans="1:10" s="1155" customFormat="1" ht="13.5" customHeight="1">
      <c r="A1108" s="1975" t="s">
        <v>11859</v>
      </c>
      <c r="B1108" s="1978"/>
      <c r="C1108" s="1316"/>
      <c r="D1108" s="1293" t="s">
        <v>496</v>
      </c>
      <c r="E1108" s="1650" t="s">
        <v>109</v>
      </c>
      <c r="F1108" s="1660">
        <f>(F1109)</f>
        <v>96.471599999999995</v>
      </c>
      <c r="G1108" s="151"/>
      <c r="H1108" s="1657">
        <f>F1108*G1108</f>
        <v>0</v>
      </c>
      <c r="I1108" s="1259"/>
      <c r="J1108" s="1976"/>
    </row>
    <row r="1109" spans="1:10" s="1155" customFormat="1" ht="13.5" customHeight="1">
      <c r="A1109" s="1291"/>
      <c r="B1109" s="1292"/>
      <c r="C1109" s="1292"/>
      <c r="D1109" s="1293" t="s">
        <v>523</v>
      </c>
      <c r="E1109" s="1292"/>
      <c r="F1109" s="1294">
        <f>(47.29+47.29)*1.02</f>
        <v>96.471599999999995</v>
      </c>
      <c r="G1109" s="37"/>
      <c r="H1109" s="1288"/>
      <c r="I1109" s="1300"/>
      <c r="J1109" s="1979"/>
    </row>
    <row r="1110" spans="1:10" s="1982" customFormat="1" ht="27.25" customHeight="1">
      <c r="A1110" s="1297"/>
      <c r="B1110" s="1980"/>
      <c r="C1110" s="1293"/>
      <c r="D1110" s="1293" t="s">
        <v>454</v>
      </c>
      <c r="E1110" s="1316"/>
      <c r="F1110" s="1294"/>
      <c r="G1110" s="40"/>
      <c r="H1110" s="1298"/>
      <c r="I1110" s="1981"/>
      <c r="J1110" s="1313"/>
    </row>
    <row r="1111" spans="1:10" s="1982" customFormat="1" ht="13.5" customHeight="1">
      <c r="A1111" s="1297"/>
      <c r="B1111" s="1980"/>
      <c r="C1111" s="1293"/>
      <c r="D1111" s="1293" t="s">
        <v>2611</v>
      </c>
      <c r="E1111" s="1316"/>
      <c r="F1111" s="1294"/>
      <c r="G1111" s="40"/>
      <c r="H1111" s="1298"/>
      <c r="I1111" s="1983"/>
      <c r="J1111" s="1313"/>
    </row>
    <row r="1112" spans="1:10" s="1155" customFormat="1" ht="27.25" customHeight="1">
      <c r="A1112" s="6090">
        <v>216</v>
      </c>
      <c r="B1112" s="2000">
        <v>777</v>
      </c>
      <c r="C1112" s="2000" t="s">
        <v>522</v>
      </c>
      <c r="D1112" s="1286" t="s">
        <v>521</v>
      </c>
      <c r="E1112" s="1286" t="s">
        <v>109</v>
      </c>
      <c r="F1112" s="6087">
        <f>SUM(F1119:F1119)</f>
        <v>450.15659999999991</v>
      </c>
      <c r="G1112" s="1378">
        <f>SUM(H1114:H1118)/F1112</f>
        <v>0</v>
      </c>
      <c r="H1112" s="1288">
        <f>F1112*G1112</f>
        <v>0</v>
      </c>
      <c r="I1112" s="1289" t="s">
        <v>60</v>
      </c>
    </row>
    <row r="1113" spans="1:10" s="1155" customFormat="1" ht="13.5" customHeight="1">
      <c r="A1113" s="1291"/>
      <c r="B1113" s="1292"/>
      <c r="C1113" s="1292"/>
      <c r="D1113" s="1293" t="s">
        <v>460</v>
      </c>
      <c r="E1113" s="1974"/>
      <c r="F1113" s="1294"/>
      <c r="G1113" s="37"/>
      <c r="H1113" s="1288"/>
      <c r="I1113" s="1300"/>
      <c r="J1113" s="2009"/>
    </row>
    <row r="1114" spans="1:10" s="1314" customFormat="1" ht="27.25" customHeight="1">
      <c r="A1114" s="2010" t="s">
        <v>11860</v>
      </c>
      <c r="B1114" s="1285"/>
      <c r="C1114" s="1316"/>
      <c r="D1114" s="1316" t="s">
        <v>6984</v>
      </c>
      <c r="E1114" s="1650" t="s">
        <v>109</v>
      </c>
      <c r="F1114" s="1660">
        <f>(F1119)</f>
        <v>450.15659999999991</v>
      </c>
      <c r="G1114" s="151"/>
      <c r="H1114" s="1657">
        <f>F1114*G1114</f>
        <v>0</v>
      </c>
      <c r="I1114" s="1259"/>
      <c r="J1114" s="1976"/>
    </row>
    <row r="1115" spans="1:10" s="1314" customFormat="1" ht="13.5" customHeight="1">
      <c r="A1115" s="2010" t="s">
        <v>11861</v>
      </c>
      <c r="B1115" s="1285"/>
      <c r="C1115" s="1316"/>
      <c r="D1115" s="1316" t="s">
        <v>465</v>
      </c>
      <c r="E1115" s="1650" t="s">
        <v>109</v>
      </c>
      <c r="F1115" s="1660">
        <f>(F1119)</f>
        <v>450.15659999999991</v>
      </c>
      <c r="G1115" s="151"/>
      <c r="H1115" s="1657">
        <f>F1115*G1115</f>
        <v>0</v>
      </c>
      <c r="I1115" s="1259"/>
      <c r="J1115" s="1976"/>
    </row>
    <row r="1116" spans="1:10" s="1155" customFormat="1" ht="13.5" customHeight="1">
      <c r="A1116" s="1975" t="s">
        <v>11862</v>
      </c>
      <c r="B1116" s="1978"/>
      <c r="C1116" s="1316"/>
      <c r="D1116" s="1293" t="s">
        <v>520</v>
      </c>
      <c r="E1116" s="1650" t="s">
        <v>109</v>
      </c>
      <c r="F1116" s="1660">
        <f>(F1119)</f>
        <v>450.15659999999991</v>
      </c>
      <c r="G1116" s="151"/>
      <c r="H1116" s="1657">
        <f>F1116*G1116</f>
        <v>0</v>
      </c>
      <c r="I1116" s="1259"/>
      <c r="J1116" s="1976"/>
    </row>
    <row r="1117" spans="1:10" s="1155" customFormat="1" ht="13.5" customHeight="1">
      <c r="A1117" s="1975" t="s">
        <v>11863</v>
      </c>
      <c r="B1117" s="1978"/>
      <c r="C1117" s="1316"/>
      <c r="D1117" s="1293" t="s">
        <v>479</v>
      </c>
      <c r="E1117" s="1650" t="s">
        <v>109</v>
      </c>
      <c r="F1117" s="1660">
        <f>(F1119)</f>
        <v>450.15659999999991</v>
      </c>
      <c r="G1117" s="151"/>
      <c r="H1117" s="1657">
        <f>F1117*G1117</f>
        <v>0</v>
      </c>
      <c r="I1117" s="1259"/>
      <c r="J1117" s="1976"/>
    </row>
    <row r="1118" spans="1:10" s="1155" customFormat="1" ht="27.25" customHeight="1">
      <c r="A1118" s="1975" t="s">
        <v>11864</v>
      </c>
      <c r="B1118" s="1978"/>
      <c r="C1118" s="1316"/>
      <c r="D1118" s="1293" t="s">
        <v>6986</v>
      </c>
      <c r="E1118" s="1650" t="s">
        <v>109</v>
      </c>
      <c r="F1118" s="1660">
        <f>(F1119)</f>
        <v>450.15659999999991</v>
      </c>
      <c r="G1118" s="151"/>
      <c r="H1118" s="1657">
        <f>F1118*G1118</f>
        <v>0</v>
      </c>
      <c r="I1118" s="1259"/>
      <c r="J1118" s="1976"/>
    </row>
    <row r="1119" spans="1:10" s="1155" customFormat="1" ht="13.5" customHeight="1">
      <c r="A1119" s="1291"/>
      <c r="B1119" s="1292"/>
      <c r="C1119" s="1292"/>
      <c r="D1119" s="1316" t="s">
        <v>519</v>
      </c>
      <c r="E1119" s="1292"/>
      <c r="F1119" s="6087">
        <f>(22.67+160.1+31.39+172.56+31.39+23.22)*1.02</f>
        <v>450.15659999999991</v>
      </c>
      <c r="G1119" s="37"/>
      <c r="H1119" s="1288"/>
      <c r="I1119" s="1300"/>
      <c r="J1119" s="1979"/>
    </row>
    <row r="1120" spans="1:10" s="1982" customFormat="1" ht="27.25" customHeight="1">
      <c r="A1120" s="1297"/>
      <c r="B1120" s="1980"/>
      <c r="C1120" s="1293"/>
      <c r="D1120" s="1293" t="s">
        <v>454</v>
      </c>
      <c r="E1120" s="1316"/>
      <c r="F1120" s="1294"/>
      <c r="G1120" s="40"/>
      <c r="H1120" s="1298"/>
      <c r="I1120" s="1981"/>
      <c r="J1120" s="1313"/>
    </row>
    <row r="1121" spans="1:10" s="1982" customFormat="1" ht="13.5" customHeight="1">
      <c r="A1121" s="1297"/>
      <c r="B1121" s="1980"/>
      <c r="C1121" s="1293"/>
      <c r="D1121" s="1293" t="s">
        <v>2611</v>
      </c>
      <c r="E1121" s="1316"/>
      <c r="F1121" s="1294"/>
      <c r="G1121" s="40"/>
      <c r="H1121" s="1298"/>
      <c r="I1121" s="1983"/>
      <c r="J1121" s="1313"/>
    </row>
    <row r="1122" spans="1:10" s="1155" customFormat="1" ht="27.25" customHeight="1">
      <c r="A1122" s="1284">
        <v>217</v>
      </c>
      <c r="B1122" s="2000">
        <v>777</v>
      </c>
      <c r="C1122" s="2000" t="s">
        <v>518</v>
      </c>
      <c r="D1122" s="1286" t="s">
        <v>517</v>
      </c>
      <c r="E1122" s="1286" t="s">
        <v>109</v>
      </c>
      <c r="F1122" s="1287">
        <f>SUM(F1129:F1129)</f>
        <v>396.52500000000015</v>
      </c>
      <c r="G1122" s="1378">
        <f>SUM(H1124:H1128)/F1122</f>
        <v>0</v>
      </c>
      <c r="H1122" s="1288">
        <f>F1122*G1122</f>
        <v>0</v>
      </c>
      <c r="I1122" s="1289" t="s">
        <v>60</v>
      </c>
    </row>
    <row r="1123" spans="1:10" s="1155" customFormat="1" ht="13.5" customHeight="1">
      <c r="A1123" s="1291"/>
      <c r="B1123" s="1292"/>
      <c r="C1123" s="1292"/>
      <c r="D1123" s="1293" t="s">
        <v>460</v>
      </c>
      <c r="E1123" s="1974"/>
      <c r="F1123" s="1294"/>
      <c r="G1123" s="37"/>
      <c r="H1123" s="1288"/>
      <c r="I1123" s="1300"/>
      <c r="J1123" s="2009"/>
    </row>
    <row r="1124" spans="1:10" s="1314" customFormat="1" ht="13.5" customHeight="1">
      <c r="A1124" s="2010" t="s">
        <v>11865</v>
      </c>
      <c r="B1124" s="1285"/>
      <c r="C1124" s="1316"/>
      <c r="D1124" s="1316" t="s">
        <v>6987</v>
      </c>
      <c r="E1124" s="1650" t="s">
        <v>109</v>
      </c>
      <c r="F1124" s="1660">
        <f>(F1129)</f>
        <v>396.52500000000015</v>
      </c>
      <c r="G1124" s="151"/>
      <c r="H1124" s="1657">
        <f>F1124*G1124</f>
        <v>0</v>
      </c>
      <c r="I1124" s="1259"/>
      <c r="J1124" s="1976"/>
    </row>
    <row r="1125" spans="1:10" s="1314" customFormat="1" ht="13.5" customHeight="1">
      <c r="A1125" s="2010" t="s">
        <v>11866</v>
      </c>
      <c r="B1125" s="1285"/>
      <c r="C1125" s="1316"/>
      <c r="D1125" s="1316" t="s">
        <v>459</v>
      </c>
      <c r="E1125" s="1650" t="s">
        <v>109</v>
      </c>
      <c r="F1125" s="1660">
        <f>(F1129)</f>
        <v>396.52500000000015</v>
      </c>
      <c r="G1125" s="151"/>
      <c r="H1125" s="1657">
        <f>F1125*G1125</f>
        <v>0</v>
      </c>
      <c r="I1125" s="1259"/>
      <c r="J1125" s="1976"/>
    </row>
    <row r="1126" spans="1:10" s="1155" customFormat="1" ht="13.5" customHeight="1">
      <c r="A1126" s="1975" t="s">
        <v>11867</v>
      </c>
      <c r="B1126" s="1978"/>
      <c r="C1126" s="1316"/>
      <c r="D1126" s="1293" t="s">
        <v>509</v>
      </c>
      <c r="E1126" s="1650" t="s">
        <v>109</v>
      </c>
      <c r="F1126" s="1660">
        <f>(F1129)</f>
        <v>396.52500000000015</v>
      </c>
      <c r="G1126" s="151"/>
      <c r="H1126" s="1657">
        <f>F1126*G1126</f>
        <v>0</v>
      </c>
      <c r="I1126" s="1259"/>
      <c r="J1126" s="1976"/>
    </row>
    <row r="1127" spans="1:10" s="1155" customFormat="1" ht="13.5" customHeight="1">
      <c r="A1127" s="1975" t="s">
        <v>11868</v>
      </c>
      <c r="B1127" s="1292"/>
      <c r="C1127" s="1316"/>
      <c r="D1127" s="1293" t="s">
        <v>457</v>
      </c>
      <c r="E1127" s="1650" t="s">
        <v>109</v>
      </c>
      <c r="F1127" s="1660">
        <f>(F1129)</f>
        <v>396.52500000000015</v>
      </c>
      <c r="G1127" s="151"/>
      <c r="H1127" s="1657">
        <f>F1127*G1127</f>
        <v>0</v>
      </c>
      <c r="I1127" s="1259"/>
      <c r="J1127" s="1700"/>
    </row>
    <row r="1128" spans="1:10" s="1155" customFormat="1" ht="27.25" customHeight="1">
      <c r="A1128" s="1975" t="s">
        <v>11869</v>
      </c>
      <c r="B1128" s="1978"/>
      <c r="C1128" s="1316"/>
      <c r="D1128" s="1293" t="s">
        <v>6986</v>
      </c>
      <c r="E1128" s="1650" t="s">
        <v>109</v>
      </c>
      <c r="F1128" s="1660">
        <f>(F1129)</f>
        <v>396.52500000000015</v>
      </c>
      <c r="G1128" s="151"/>
      <c r="H1128" s="1657">
        <f>F1128*G1128</f>
        <v>0</v>
      </c>
      <c r="I1128" s="1259"/>
      <c r="J1128" s="1976"/>
    </row>
    <row r="1129" spans="1:10" s="1155" customFormat="1" ht="27.25" customHeight="1">
      <c r="A1129" s="1291"/>
      <c r="B1129" s="1292"/>
      <c r="C1129" s="1292"/>
      <c r="D1129" s="1293" t="s">
        <v>516</v>
      </c>
      <c r="E1129" s="1292"/>
      <c r="F1129" s="1294">
        <f>(5.3+18.13+21+21+21+21.28+19.4+8.03+58.62+16.24+16.24+57.06+16.24+16.24+24.3+16.24+16.19+16.24)*1.02</f>
        <v>396.52500000000015</v>
      </c>
      <c r="G1129" s="37"/>
      <c r="H1129" s="1288"/>
      <c r="I1129" s="1300"/>
      <c r="J1129" s="1979"/>
    </row>
    <row r="1130" spans="1:10" s="1982" customFormat="1" ht="27.25" customHeight="1">
      <c r="A1130" s="1297"/>
      <c r="B1130" s="1980"/>
      <c r="C1130" s="1293"/>
      <c r="D1130" s="1293" t="s">
        <v>454</v>
      </c>
      <c r="E1130" s="1316"/>
      <c r="F1130" s="1294"/>
      <c r="G1130" s="40"/>
      <c r="H1130" s="1298"/>
      <c r="I1130" s="1981"/>
      <c r="J1130" s="1313"/>
    </row>
    <row r="1131" spans="1:10" s="1982" customFormat="1" ht="13.5" customHeight="1">
      <c r="A1131" s="1297"/>
      <c r="B1131" s="1980"/>
      <c r="C1131" s="1293"/>
      <c r="D1131" s="1293" t="s">
        <v>2611</v>
      </c>
      <c r="E1131" s="1316"/>
      <c r="F1131" s="1294"/>
      <c r="G1131" s="40"/>
      <c r="H1131" s="1298"/>
      <c r="I1131" s="1983"/>
      <c r="J1131" s="1313"/>
    </row>
    <row r="1132" spans="1:10" s="1155" customFormat="1" ht="27.25" customHeight="1">
      <c r="A1132" s="1284">
        <v>218</v>
      </c>
      <c r="B1132" s="2000">
        <v>777</v>
      </c>
      <c r="C1132" s="2000" t="s">
        <v>515</v>
      </c>
      <c r="D1132" s="1286" t="s">
        <v>514</v>
      </c>
      <c r="E1132" s="1286" t="s">
        <v>109</v>
      </c>
      <c r="F1132" s="1287">
        <f>SUM(F1139:F1139)</f>
        <v>108.09960000000001</v>
      </c>
      <c r="G1132" s="1378">
        <f>SUM(H1134:H1138)/F1132</f>
        <v>0</v>
      </c>
      <c r="H1132" s="1288">
        <f>F1132*G1132</f>
        <v>0</v>
      </c>
      <c r="I1132" s="1289" t="s">
        <v>60</v>
      </c>
    </row>
    <row r="1133" spans="1:10" s="1155" customFormat="1" ht="13.5" customHeight="1">
      <c r="A1133" s="1291"/>
      <c r="B1133" s="1292"/>
      <c r="C1133" s="1292"/>
      <c r="D1133" s="1293" t="s">
        <v>460</v>
      </c>
      <c r="E1133" s="1974"/>
      <c r="F1133" s="1294"/>
      <c r="G1133" s="37"/>
      <c r="H1133" s="1288"/>
      <c r="I1133" s="1300"/>
      <c r="J1133" s="2009"/>
    </row>
    <row r="1134" spans="1:10" s="1314" customFormat="1" ht="27.25" customHeight="1">
      <c r="A1134" s="2010" t="s">
        <v>11870</v>
      </c>
      <c r="B1134" s="1285"/>
      <c r="C1134" s="1316"/>
      <c r="D1134" s="1316" t="s">
        <v>6988</v>
      </c>
      <c r="E1134" s="1650" t="s">
        <v>109</v>
      </c>
      <c r="F1134" s="1660">
        <f>(F1139)</f>
        <v>108.09960000000001</v>
      </c>
      <c r="G1134" s="151"/>
      <c r="H1134" s="1657">
        <f>F1134*G1134</f>
        <v>0</v>
      </c>
      <c r="I1134" s="1259"/>
      <c r="J1134" s="1459"/>
    </row>
    <row r="1135" spans="1:10" s="1314" customFormat="1" ht="13.5" customHeight="1">
      <c r="A1135" s="2010" t="s">
        <v>11871</v>
      </c>
      <c r="B1135" s="1285"/>
      <c r="C1135" s="1316"/>
      <c r="D1135" s="1316" t="s">
        <v>484</v>
      </c>
      <c r="E1135" s="1650" t="s">
        <v>109</v>
      </c>
      <c r="F1135" s="1660">
        <f>(F1139)</f>
        <v>108.09960000000001</v>
      </c>
      <c r="G1135" s="151"/>
      <c r="H1135" s="1657">
        <f>F1135*G1135</f>
        <v>0</v>
      </c>
      <c r="I1135" s="1259"/>
      <c r="J1135" s="1459"/>
    </row>
    <row r="1136" spans="1:10" s="1155" customFormat="1" ht="13.5" customHeight="1">
      <c r="A1136" s="1975" t="s">
        <v>11872</v>
      </c>
      <c r="B1136" s="1978"/>
      <c r="C1136" s="1316"/>
      <c r="D1136" s="1293" t="s">
        <v>458</v>
      </c>
      <c r="E1136" s="1650" t="s">
        <v>109</v>
      </c>
      <c r="F1136" s="1660">
        <f>(F1139)</f>
        <v>108.09960000000001</v>
      </c>
      <c r="G1136" s="151"/>
      <c r="H1136" s="1657">
        <f>F1136*G1136</f>
        <v>0</v>
      </c>
      <c r="I1136" s="1259"/>
      <c r="J1136" s="1459"/>
    </row>
    <row r="1137" spans="1:10" s="1155" customFormat="1" ht="13.5" customHeight="1">
      <c r="A1137" s="1975" t="s">
        <v>11873</v>
      </c>
      <c r="B1137" s="1292"/>
      <c r="C1137" s="1316"/>
      <c r="D1137" s="1293" t="s">
        <v>457</v>
      </c>
      <c r="E1137" s="1650" t="s">
        <v>109</v>
      </c>
      <c r="F1137" s="1660">
        <f>(F1139)</f>
        <v>108.09960000000001</v>
      </c>
      <c r="G1137" s="151"/>
      <c r="H1137" s="1657">
        <f>F1137*G1137</f>
        <v>0</v>
      </c>
      <c r="I1137" s="1259"/>
      <c r="J1137" s="1989"/>
    </row>
    <row r="1138" spans="1:10" s="1155" customFormat="1" ht="27.25" customHeight="1">
      <c r="A1138" s="1975" t="s">
        <v>11874</v>
      </c>
      <c r="B1138" s="1978"/>
      <c r="C1138" s="1316"/>
      <c r="D1138" s="1293" t="s">
        <v>6978</v>
      </c>
      <c r="E1138" s="1650" t="s">
        <v>109</v>
      </c>
      <c r="F1138" s="1660">
        <f>(F1139)</f>
        <v>108.09960000000001</v>
      </c>
      <c r="G1138" s="151"/>
      <c r="H1138" s="1657">
        <f>F1138*G1138</f>
        <v>0</v>
      </c>
      <c r="I1138" s="1259"/>
      <c r="J1138" s="1459"/>
    </row>
    <row r="1139" spans="1:10" s="1155" customFormat="1" ht="27.25" customHeight="1">
      <c r="A1139" s="1291"/>
      <c r="B1139" s="1292"/>
      <c r="C1139" s="1292"/>
      <c r="D1139" s="1293" t="s">
        <v>513</v>
      </c>
      <c r="E1139" s="1292"/>
      <c r="F1139" s="1294">
        <f>(10.6+2.4+1.71+2.4+4.18+53.4+4.52+5.42+3.76+4.52+5.11+3.98+3.98)*1.02</f>
        <v>108.09960000000001</v>
      </c>
      <c r="G1139" s="37"/>
      <c r="H1139" s="1288"/>
      <c r="I1139" s="1300"/>
      <c r="J1139" s="1979"/>
    </row>
    <row r="1140" spans="1:10" s="1982" customFormat="1" ht="27.25" customHeight="1">
      <c r="A1140" s="1297"/>
      <c r="B1140" s="1980"/>
      <c r="C1140" s="1293"/>
      <c r="D1140" s="1293" t="s">
        <v>454</v>
      </c>
      <c r="E1140" s="1316"/>
      <c r="F1140" s="1294"/>
      <c r="G1140" s="40"/>
      <c r="H1140" s="1298"/>
      <c r="I1140" s="1981"/>
      <c r="J1140" s="1313"/>
    </row>
    <row r="1141" spans="1:10" s="1982" customFormat="1" ht="13.5" customHeight="1">
      <c r="A1141" s="1297"/>
      <c r="B1141" s="1980"/>
      <c r="C1141" s="1293"/>
      <c r="D1141" s="1293" t="s">
        <v>2611</v>
      </c>
      <c r="E1141" s="1316"/>
      <c r="F1141" s="1294"/>
      <c r="G1141" s="40"/>
      <c r="H1141" s="1298"/>
      <c r="I1141" s="1983"/>
      <c r="J1141" s="1313"/>
    </row>
    <row r="1142" spans="1:10" s="1155" customFormat="1" ht="27.25" customHeight="1">
      <c r="A1142" s="1284">
        <v>219</v>
      </c>
      <c r="B1142" s="2000">
        <v>777</v>
      </c>
      <c r="C1142" s="2000" t="s">
        <v>512</v>
      </c>
      <c r="D1142" s="1286" t="s">
        <v>511</v>
      </c>
      <c r="E1142" s="1286" t="s">
        <v>109</v>
      </c>
      <c r="F1142" s="1287">
        <f>SUM(F1149:F1149)</f>
        <v>41.422200000000004</v>
      </c>
      <c r="G1142" s="1378">
        <f>SUM(H1144:H1148)/F1142</f>
        <v>0</v>
      </c>
      <c r="H1142" s="1288">
        <f>F1142*G1142</f>
        <v>0</v>
      </c>
      <c r="I1142" s="1289" t="s">
        <v>60</v>
      </c>
    </row>
    <row r="1143" spans="1:10" s="1155" customFormat="1" ht="13.5" customHeight="1">
      <c r="A1143" s="1291"/>
      <c r="B1143" s="1292"/>
      <c r="C1143" s="1292"/>
      <c r="D1143" s="1293" t="s">
        <v>460</v>
      </c>
      <c r="E1143" s="1974"/>
      <c r="F1143" s="1294"/>
      <c r="G1143" s="37"/>
      <c r="H1143" s="1288"/>
      <c r="I1143" s="1300"/>
      <c r="J1143" s="2009"/>
    </row>
    <row r="1144" spans="1:10" s="1314" customFormat="1" ht="13.5" customHeight="1">
      <c r="A1144" s="2010" t="s">
        <v>11875</v>
      </c>
      <c r="B1144" s="1285"/>
      <c r="C1144" s="1316"/>
      <c r="D1144" s="1316" t="s">
        <v>6989</v>
      </c>
      <c r="E1144" s="1650" t="s">
        <v>109</v>
      </c>
      <c r="F1144" s="1660">
        <f>(F1149)</f>
        <v>41.422200000000004</v>
      </c>
      <c r="G1144" s="151"/>
      <c r="H1144" s="1657">
        <f>F1144*G1144</f>
        <v>0</v>
      </c>
      <c r="I1144" s="1259"/>
      <c r="J1144" s="1459"/>
    </row>
    <row r="1145" spans="1:10" s="1314" customFormat="1" ht="13.5" customHeight="1">
      <c r="A1145" s="2010" t="s">
        <v>11876</v>
      </c>
      <c r="B1145" s="1285"/>
      <c r="C1145" s="1316"/>
      <c r="D1145" s="1316" t="s">
        <v>510</v>
      </c>
      <c r="E1145" s="1650" t="s">
        <v>109</v>
      </c>
      <c r="F1145" s="1660">
        <f>(F1149)</f>
        <v>41.422200000000004</v>
      </c>
      <c r="G1145" s="151"/>
      <c r="H1145" s="1657">
        <f>F1145*G1145</f>
        <v>0</v>
      </c>
      <c r="I1145" s="1259"/>
      <c r="J1145" s="1459"/>
    </row>
    <row r="1146" spans="1:10" s="1155" customFormat="1" ht="13.5" customHeight="1">
      <c r="A1146" s="1975" t="s">
        <v>11877</v>
      </c>
      <c r="B1146" s="1978"/>
      <c r="C1146" s="1316"/>
      <c r="D1146" s="1293" t="s">
        <v>509</v>
      </c>
      <c r="E1146" s="1650" t="s">
        <v>109</v>
      </c>
      <c r="F1146" s="1660">
        <f>(F1149)</f>
        <v>41.422200000000004</v>
      </c>
      <c r="G1146" s="151"/>
      <c r="H1146" s="1657">
        <f>F1146*G1146</f>
        <v>0</v>
      </c>
      <c r="I1146" s="1259"/>
      <c r="J1146" s="1459"/>
    </row>
    <row r="1147" spans="1:10" s="1155" customFormat="1" ht="13.5" customHeight="1">
      <c r="A1147" s="1975" t="s">
        <v>12011</v>
      </c>
      <c r="B1147" s="1292"/>
      <c r="C1147" s="1316"/>
      <c r="D1147" s="1293" t="s">
        <v>457</v>
      </c>
      <c r="E1147" s="1650" t="s">
        <v>109</v>
      </c>
      <c r="F1147" s="1660">
        <f>(F1149)</f>
        <v>41.422200000000004</v>
      </c>
      <c r="G1147" s="151"/>
      <c r="H1147" s="1657">
        <f>F1147*G1147</f>
        <v>0</v>
      </c>
      <c r="I1147" s="1259"/>
      <c r="J1147" s="1989"/>
    </row>
    <row r="1148" spans="1:10" s="1155" customFormat="1" ht="27.25" customHeight="1">
      <c r="A1148" s="1975" t="s">
        <v>12012</v>
      </c>
      <c r="B1148" s="1978"/>
      <c r="C1148" s="1316"/>
      <c r="D1148" s="1293" t="s">
        <v>6978</v>
      </c>
      <c r="E1148" s="1650" t="s">
        <v>109</v>
      </c>
      <c r="F1148" s="1660">
        <f>(F1149)</f>
        <v>41.422200000000004</v>
      </c>
      <c r="G1148" s="151"/>
      <c r="H1148" s="1657">
        <f>F1148*G1148</f>
        <v>0</v>
      </c>
      <c r="I1148" s="1259"/>
      <c r="J1148" s="1459"/>
    </row>
    <row r="1149" spans="1:10" s="1155" customFormat="1" ht="13.5" customHeight="1">
      <c r="A1149" s="1291"/>
      <c r="B1149" s="1292"/>
      <c r="C1149" s="1292"/>
      <c r="D1149" s="1293" t="s">
        <v>508</v>
      </c>
      <c r="E1149" s="1292"/>
      <c r="F1149" s="1294">
        <f>(19.01+9.77+11.83)*1.02</f>
        <v>41.422200000000004</v>
      </c>
      <c r="G1149" s="37"/>
      <c r="H1149" s="1288"/>
      <c r="I1149" s="1300"/>
      <c r="J1149" s="1979"/>
    </row>
    <row r="1150" spans="1:10" s="1982" customFormat="1" ht="27.25" customHeight="1">
      <c r="A1150" s="1297"/>
      <c r="B1150" s="1980"/>
      <c r="C1150" s="1293"/>
      <c r="D1150" s="1293" t="s">
        <v>454</v>
      </c>
      <c r="E1150" s="1316"/>
      <c r="F1150" s="1294"/>
      <c r="G1150" s="40"/>
      <c r="H1150" s="1298"/>
      <c r="I1150" s="1981"/>
      <c r="J1150" s="1313"/>
    </row>
    <row r="1151" spans="1:10" s="1982" customFormat="1" ht="13.5" customHeight="1">
      <c r="A1151" s="1297"/>
      <c r="B1151" s="1980"/>
      <c r="C1151" s="1293"/>
      <c r="D1151" s="1293" t="s">
        <v>2611</v>
      </c>
      <c r="E1151" s="1316"/>
      <c r="F1151" s="1294"/>
      <c r="G1151" s="40"/>
      <c r="H1151" s="1298"/>
      <c r="I1151" s="1983"/>
      <c r="J1151" s="1313"/>
    </row>
    <row r="1152" spans="1:10" s="1155" customFormat="1" ht="27.25" customHeight="1">
      <c r="A1152" s="1284">
        <v>220</v>
      </c>
      <c r="B1152" s="2000">
        <v>777</v>
      </c>
      <c r="C1152" s="2000" t="s">
        <v>507</v>
      </c>
      <c r="D1152" s="1286" t="s">
        <v>506</v>
      </c>
      <c r="E1152" s="1286" t="s">
        <v>109</v>
      </c>
      <c r="F1152" s="1287">
        <f>SUM(F1157:F1157)</f>
        <v>116.6268</v>
      </c>
      <c r="G1152" s="1378">
        <f>SUM(H1154:H1156)/F1152</f>
        <v>0</v>
      </c>
      <c r="H1152" s="1288">
        <f>F1152*G1152</f>
        <v>0</v>
      </c>
      <c r="I1152" s="1289" t="s">
        <v>60</v>
      </c>
    </row>
    <row r="1153" spans="1:10" s="1155" customFormat="1" ht="13.5" customHeight="1">
      <c r="A1153" s="1291"/>
      <c r="B1153" s="1292"/>
      <c r="C1153" s="1292"/>
      <c r="D1153" s="1293" t="s">
        <v>460</v>
      </c>
      <c r="E1153" s="1974"/>
      <c r="F1153" s="1294"/>
      <c r="G1153" s="37"/>
      <c r="H1153" s="1288"/>
      <c r="I1153" s="1300"/>
      <c r="J1153" s="2009"/>
    </row>
    <row r="1154" spans="1:10" s="1314" customFormat="1" ht="27.25" customHeight="1">
      <c r="A1154" s="2010" t="s">
        <v>11878</v>
      </c>
      <c r="B1154" s="1285"/>
      <c r="C1154" s="1316"/>
      <c r="D1154" s="1316" t="s">
        <v>6990</v>
      </c>
      <c r="E1154" s="1650" t="s">
        <v>109</v>
      </c>
      <c r="F1154" s="1660">
        <f>(F1157)</f>
        <v>116.6268</v>
      </c>
      <c r="G1154" s="151"/>
      <c r="H1154" s="1657">
        <f>F1154*G1154</f>
        <v>0</v>
      </c>
      <c r="I1154" s="1259"/>
      <c r="J1154" s="1976"/>
    </row>
    <row r="1155" spans="1:10" s="1314" customFormat="1" ht="13.5" customHeight="1">
      <c r="A1155" s="2010" t="s">
        <v>12013</v>
      </c>
      <c r="B1155" s="1285"/>
      <c r="C1155" s="1316"/>
      <c r="D1155" s="1316" t="s">
        <v>465</v>
      </c>
      <c r="E1155" s="1650" t="s">
        <v>109</v>
      </c>
      <c r="F1155" s="1660">
        <f>(F1157)</f>
        <v>116.6268</v>
      </c>
      <c r="G1155" s="151"/>
      <c r="H1155" s="1657">
        <f>F1155*G1155</f>
        <v>0</v>
      </c>
      <c r="I1155" s="1259"/>
      <c r="J1155" s="1976"/>
    </row>
    <row r="1156" spans="1:10" s="1155" customFormat="1" ht="13.5" customHeight="1">
      <c r="A1156" s="1975" t="s">
        <v>12014</v>
      </c>
      <c r="B1156" s="1978"/>
      <c r="C1156" s="1316"/>
      <c r="D1156" s="1293" t="s">
        <v>505</v>
      </c>
      <c r="E1156" s="1650" t="s">
        <v>109</v>
      </c>
      <c r="F1156" s="1660">
        <f>(F1157)</f>
        <v>116.6268</v>
      </c>
      <c r="G1156" s="151"/>
      <c r="H1156" s="1657">
        <f>F1156*G1156</f>
        <v>0</v>
      </c>
      <c r="I1156" s="1259"/>
      <c r="J1156" s="1976"/>
    </row>
    <row r="1157" spans="1:10" s="1155" customFormat="1" ht="13.5" customHeight="1">
      <c r="A1157" s="1291"/>
      <c r="B1157" s="1292"/>
      <c r="C1157" s="1292"/>
      <c r="D1157" s="1316" t="s">
        <v>504</v>
      </c>
      <c r="E1157" s="1292"/>
      <c r="F1157" s="1294">
        <f>(2*19+31.39*2+13.56)*1.02</f>
        <v>116.6268</v>
      </c>
      <c r="G1157" s="37"/>
      <c r="H1157" s="1288"/>
      <c r="I1157" s="1300"/>
      <c r="J1157" s="1979"/>
    </row>
    <row r="1158" spans="1:10" s="1982" customFormat="1" ht="27.25" customHeight="1">
      <c r="A1158" s="1297"/>
      <c r="B1158" s="1980"/>
      <c r="C1158" s="1293"/>
      <c r="D1158" s="1293" t="s">
        <v>454</v>
      </c>
      <c r="E1158" s="1316"/>
      <c r="F1158" s="1294"/>
      <c r="G1158" s="40"/>
      <c r="H1158" s="1298"/>
      <c r="I1158" s="1981"/>
      <c r="J1158" s="1313"/>
    </row>
    <row r="1159" spans="1:10" s="1982" customFormat="1" ht="13.5" customHeight="1">
      <c r="A1159" s="1297"/>
      <c r="B1159" s="1980"/>
      <c r="C1159" s="1293"/>
      <c r="D1159" s="1293" t="s">
        <v>2611</v>
      </c>
      <c r="E1159" s="1316"/>
      <c r="F1159" s="1294"/>
      <c r="G1159" s="40"/>
      <c r="H1159" s="1298"/>
      <c r="I1159" s="1983"/>
      <c r="J1159" s="1313"/>
    </row>
    <row r="1160" spans="1:10" s="1155" customFormat="1" ht="27.25" customHeight="1">
      <c r="A1160" s="1284">
        <v>221</v>
      </c>
      <c r="B1160" s="2000">
        <v>777</v>
      </c>
      <c r="C1160" s="2000" t="s">
        <v>503</v>
      </c>
      <c r="D1160" s="1286" t="s">
        <v>502</v>
      </c>
      <c r="E1160" s="1286" t="s">
        <v>109</v>
      </c>
      <c r="F1160" s="1287">
        <f>SUM(F1164:F1164)</f>
        <v>6.9359999999999999</v>
      </c>
      <c r="G1160" s="1378">
        <f>SUM(H1162)/F1160</f>
        <v>0</v>
      </c>
      <c r="H1160" s="1288">
        <f>F1160*G1160</f>
        <v>0</v>
      </c>
      <c r="I1160" s="1289" t="s">
        <v>60</v>
      </c>
    </row>
    <row r="1161" spans="1:10" s="1155" customFormat="1" ht="13.5" customHeight="1">
      <c r="A1161" s="1291"/>
      <c r="B1161" s="1292"/>
      <c r="C1161" s="1292"/>
      <c r="D1161" s="1293" t="s">
        <v>460</v>
      </c>
      <c r="E1161" s="1974"/>
      <c r="F1161" s="1294"/>
      <c r="G1161" s="37"/>
      <c r="H1161" s="1288"/>
      <c r="I1161" s="1300"/>
      <c r="J1161" s="2009"/>
    </row>
    <row r="1162" spans="1:10" s="1314" customFormat="1" ht="13.5" customHeight="1">
      <c r="A1162" s="2010" t="s">
        <v>11879</v>
      </c>
      <c r="B1162" s="1285"/>
      <c r="C1162" s="1316"/>
      <c r="D1162" s="1316" t="s">
        <v>501</v>
      </c>
      <c r="E1162" s="1650" t="s">
        <v>109</v>
      </c>
      <c r="F1162" s="1660">
        <f>(F1164)</f>
        <v>6.9359999999999999</v>
      </c>
      <c r="G1162" s="151"/>
      <c r="H1162" s="1657">
        <f>F1162*G1162</f>
        <v>0</v>
      </c>
      <c r="I1162" s="1259"/>
      <c r="J1162" s="1976"/>
    </row>
    <row r="1163" spans="1:10" s="1314" customFormat="1" ht="13.5" customHeight="1">
      <c r="A1163" s="2010"/>
      <c r="B1163" s="1285"/>
      <c r="C1163" s="1316"/>
      <c r="D1163" s="1316" t="s">
        <v>500</v>
      </c>
      <c r="E1163" s="1316"/>
      <c r="F1163" s="1294"/>
      <c r="G1163" s="130"/>
      <c r="H1163" s="1294"/>
      <c r="I1163" s="1259"/>
      <c r="J1163" s="1459"/>
    </row>
    <row r="1164" spans="1:10" s="1155" customFormat="1" ht="13.5" customHeight="1">
      <c r="A1164" s="1291"/>
      <c r="B1164" s="1292"/>
      <c r="C1164" s="1292"/>
      <c r="D1164" s="1293" t="s">
        <v>499</v>
      </c>
      <c r="E1164" s="1292"/>
      <c r="F1164" s="1294">
        <f>(3.4*2)*1.02</f>
        <v>6.9359999999999999</v>
      </c>
      <c r="G1164" s="37"/>
      <c r="H1164" s="1288"/>
      <c r="I1164" s="1300"/>
      <c r="J1164" s="1979"/>
    </row>
    <row r="1165" spans="1:10" s="1982" customFormat="1" ht="27.25" customHeight="1">
      <c r="A1165" s="1297"/>
      <c r="B1165" s="1980"/>
      <c r="C1165" s="1293"/>
      <c r="D1165" s="1293" t="s">
        <v>454</v>
      </c>
      <c r="E1165" s="1316"/>
      <c r="F1165" s="1294"/>
      <c r="G1165" s="40"/>
      <c r="H1165" s="1298"/>
      <c r="I1165" s="1981"/>
      <c r="J1165" s="1313"/>
    </row>
    <row r="1166" spans="1:10" s="1982" customFormat="1" ht="13.5" customHeight="1">
      <c r="A1166" s="1297"/>
      <c r="B1166" s="1980"/>
      <c r="C1166" s="1293"/>
      <c r="D1166" s="1293" t="s">
        <v>2611</v>
      </c>
      <c r="E1166" s="1316"/>
      <c r="F1166" s="1294"/>
      <c r="G1166" s="40"/>
      <c r="H1166" s="1298"/>
      <c r="I1166" s="1983"/>
      <c r="J1166" s="1313"/>
    </row>
    <row r="1167" spans="1:10" s="1155" customFormat="1" ht="27.25" customHeight="1">
      <c r="A1167" s="1284">
        <v>222</v>
      </c>
      <c r="B1167" s="2000">
        <v>777</v>
      </c>
      <c r="C1167" s="2000" t="s">
        <v>498</v>
      </c>
      <c r="D1167" s="1286" t="s">
        <v>497</v>
      </c>
      <c r="E1167" s="1286" t="s">
        <v>109</v>
      </c>
      <c r="F1167" s="1287">
        <f>SUM(F1172:F1172)</f>
        <v>45.9</v>
      </c>
      <c r="G1167" s="1378">
        <f>SUM(H1169:H1171)/F1167</f>
        <v>0</v>
      </c>
      <c r="H1167" s="1288">
        <f>F1167*G1167</f>
        <v>0</v>
      </c>
      <c r="I1167" s="1289" t="s">
        <v>60</v>
      </c>
    </row>
    <row r="1168" spans="1:10" s="1155" customFormat="1" ht="13.5" customHeight="1">
      <c r="A1168" s="1291"/>
      <c r="B1168" s="1292"/>
      <c r="C1168" s="1292"/>
      <c r="D1168" s="1293" t="s">
        <v>460</v>
      </c>
      <c r="E1168" s="1974"/>
      <c r="F1168" s="1294"/>
      <c r="G1168" s="37"/>
      <c r="H1168" s="1288"/>
      <c r="I1168" s="1300"/>
      <c r="J1168" s="2009"/>
    </row>
    <row r="1169" spans="1:10" s="1314" customFormat="1" ht="27.25" customHeight="1">
      <c r="A1169" s="2010" t="s">
        <v>11880</v>
      </c>
      <c r="B1169" s="1285"/>
      <c r="C1169" s="1316"/>
      <c r="D1169" s="1316" t="s">
        <v>6984</v>
      </c>
      <c r="E1169" s="1650" t="s">
        <v>109</v>
      </c>
      <c r="F1169" s="1660">
        <f>(F1172)</f>
        <v>45.9</v>
      </c>
      <c r="G1169" s="151"/>
      <c r="H1169" s="1657">
        <f>F1169*G1169</f>
        <v>0</v>
      </c>
      <c r="I1169" s="1259"/>
      <c r="J1169" s="1976"/>
    </row>
    <row r="1170" spans="1:10" s="1314" customFormat="1" ht="13.5" customHeight="1">
      <c r="A1170" s="2010" t="s">
        <v>11881</v>
      </c>
      <c r="B1170" s="1285"/>
      <c r="C1170" s="1316"/>
      <c r="D1170" s="1316" t="s">
        <v>465</v>
      </c>
      <c r="E1170" s="1650" t="s">
        <v>109</v>
      </c>
      <c r="F1170" s="1660">
        <f>(F1172)</f>
        <v>45.9</v>
      </c>
      <c r="G1170" s="151"/>
      <c r="H1170" s="1657">
        <f>F1170*G1170</f>
        <v>0</v>
      </c>
      <c r="I1170" s="1259"/>
      <c r="J1170" s="1976"/>
    </row>
    <row r="1171" spans="1:10" s="1155" customFormat="1" ht="13.5" customHeight="1">
      <c r="A1171" s="1975" t="s">
        <v>11882</v>
      </c>
      <c r="B1171" s="1978"/>
      <c r="C1171" s="1316"/>
      <c r="D1171" s="1293" t="s">
        <v>496</v>
      </c>
      <c r="E1171" s="1650" t="s">
        <v>109</v>
      </c>
      <c r="F1171" s="1660">
        <f>(F1172)</f>
        <v>45.9</v>
      </c>
      <c r="G1171" s="151"/>
      <c r="H1171" s="1657">
        <f>F1171*G1171</f>
        <v>0</v>
      </c>
      <c r="I1171" s="1259"/>
      <c r="J1171" s="1976"/>
    </row>
    <row r="1172" spans="1:10" s="1155" customFormat="1" ht="13.5" customHeight="1">
      <c r="A1172" s="1291"/>
      <c r="B1172" s="1292"/>
      <c r="C1172" s="1292"/>
      <c r="D1172" s="1293" t="s">
        <v>495</v>
      </c>
      <c r="E1172" s="1292"/>
      <c r="F1172" s="1294">
        <f>45*1.02</f>
        <v>45.9</v>
      </c>
      <c r="G1172" s="37"/>
      <c r="H1172" s="1288"/>
      <c r="I1172" s="1300"/>
      <c r="J1172" s="1979"/>
    </row>
    <row r="1173" spans="1:10" s="1982" customFormat="1" ht="27.25" customHeight="1">
      <c r="A1173" s="1297"/>
      <c r="B1173" s="1980"/>
      <c r="C1173" s="1293"/>
      <c r="D1173" s="1293" t="s">
        <v>454</v>
      </c>
      <c r="E1173" s="1316"/>
      <c r="F1173" s="1294"/>
      <c r="G1173" s="40"/>
      <c r="H1173" s="1298"/>
      <c r="I1173" s="1981"/>
      <c r="J1173" s="1313"/>
    </row>
    <row r="1174" spans="1:10" s="1982" customFormat="1" ht="13.5" customHeight="1">
      <c r="A1174" s="1297"/>
      <c r="B1174" s="1980"/>
      <c r="C1174" s="1293"/>
      <c r="D1174" s="1293" t="s">
        <v>2611</v>
      </c>
      <c r="E1174" s="1316"/>
      <c r="F1174" s="1294"/>
      <c r="G1174" s="40"/>
      <c r="H1174" s="1298"/>
      <c r="I1174" s="1983"/>
      <c r="J1174" s="1313"/>
    </row>
    <row r="1175" spans="1:10" s="1155" customFormat="1" ht="27.25" customHeight="1">
      <c r="A1175" s="1284">
        <v>223</v>
      </c>
      <c r="B1175" s="2000">
        <v>777</v>
      </c>
      <c r="C1175" s="2000" t="s">
        <v>494</v>
      </c>
      <c r="D1175" s="1286" t="s">
        <v>493</v>
      </c>
      <c r="E1175" s="1286" t="s">
        <v>109</v>
      </c>
      <c r="F1175" s="1287">
        <f>SUM(F1182:F1182)</f>
        <v>202.90860000000001</v>
      </c>
      <c r="G1175" s="1378">
        <f>SUM(H1177:H1181)/F1175</f>
        <v>0</v>
      </c>
      <c r="H1175" s="1288">
        <f>F1175*G1175</f>
        <v>0</v>
      </c>
      <c r="I1175" s="1289" t="s">
        <v>60</v>
      </c>
    </row>
    <row r="1176" spans="1:10" s="1155" customFormat="1" ht="13.5" customHeight="1">
      <c r="A1176" s="1291"/>
      <c r="B1176" s="1292"/>
      <c r="C1176" s="1292"/>
      <c r="D1176" s="1293" t="s">
        <v>460</v>
      </c>
      <c r="E1176" s="1974"/>
      <c r="F1176" s="1294"/>
      <c r="G1176" s="37"/>
      <c r="H1176" s="1288"/>
      <c r="I1176" s="1300"/>
      <c r="J1176" s="2009"/>
    </row>
    <row r="1177" spans="1:10" s="1314" customFormat="1" ht="27.25" customHeight="1">
      <c r="A1177" s="2010" t="s">
        <v>11883</v>
      </c>
      <c r="B1177" s="1285"/>
      <c r="C1177" s="1316"/>
      <c r="D1177" s="1316" t="s">
        <v>6984</v>
      </c>
      <c r="E1177" s="1650" t="s">
        <v>109</v>
      </c>
      <c r="F1177" s="1660">
        <f>(F1182)</f>
        <v>202.90860000000001</v>
      </c>
      <c r="G1177" s="151"/>
      <c r="H1177" s="1657">
        <f>F1177*G1177</f>
        <v>0</v>
      </c>
      <c r="I1177" s="1259"/>
      <c r="J1177" s="1976"/>
    </row>
    <row r="1178" spans="1:10" s="1314" customFormat="1" ht="13.5" customHeight="1">
      <c r="A1178" s="2010" t="s">
        <v>11884</v>
      </c>
      <c r="B1178" s="1285"/>
      <c r="C1178" s="1316"/>
      <c r="D1178" s="1316" t="s">
        <v>465</v>
      </c>
      <c r="E1178" s="1650" t="s">
        <v>109</v>
      </c>
      <c r="F1178" s="1660">
        <f>(F1182)</f>
        <v>202.90860000000001</v>
      </c>
      <c r="G1178" s="151"/>
      <c r="H1178" s="1657">
        <f>F1178*G1178</f>
        <v>0</v>
      </c>
      <c r="I1178" s="1259"/>
      <c r="J1178" s="1976"/>
    </row>
    <row r="1179" spans="1:10" s="1155" customFormat="1" ht="13.5" customHeight="1">
      <c r="A1179" s="1975" t="s">
        <v>11885</v>
      </c>
      <c r="B1179" s="1978"/>
      <c r="C1179" s="1316"/>
      <c r="D1179" s="1293" t="s">
        <v>492</v>
      </c>
      <c r="E1179" s="1650" t="s">
        <v>109</v>
      </c>
      <c r="F1179" s="1660">
        <f>(F1182)</f>
        <v>202.90860000000001</v>
      </c>
      <c r="G1179" s="151"/>
      <c r="H1179" s="1657">
        <f>F1179*G1179</f>
        <v>0</v>
      </c>
      <c r="I1179" s="1259"/>
      <c r="J1179" s="1976"/>
    </row>
    <row r="1180" spans="1:10" s="1155" customFormat="1" ht="13.5" customHeight="1">
      <c r="A1180" s="1975" t="s">
        <v>11886</v>
      </c>
      <c r="B1180" s="1978"/>
      <c r="C1180" s="1316"/>
      <c r="D1180" s="1293" t="s">
        <v>479</v>
      </c>
      <c r="E1180" s="1650" t="s">
        <v>109</v>
      </c>
      <c r="F1180" s="1660">
        <f>(F1182)</f>
        <v>202.90860000000001</v>
      </c>
      <c r="G1180" s="151"/>
      <c r="H1180" s="1657">
        <f>F1180*G1180</f>
        <v>0</v>
      </c>
      <c r="I1180" s="1259"/>
      <c r="J1180" s="1976"/>
    </row>
    <row r="1181" spans="1:10" s="1155" customFormat="1" ht="27.25" customHeight="1">
      <c r="A1181" s="1975" t="s">
        <v>11887</v>
      </c>
      <c r="B1181" s="1978"/>
      <c r="C1181" s="1316"/>
      <c r="D1181" s="1293" t="s">
        <v>6975</v>
      </c>
      <c r="E1181" s="1650" t="s">
        <v>109</v>
      </c>
      <c r="F1181" s="1660">
        <f>(F1182)</f>
        <v>202.90860000000001</v>
      </c>
      <c r="G1181" s="151"/>
      <c r="H1181" s="1657">
        <f>F1181*G1181</f>
        <v>0</v>
      </c>
      <c r="I1181" s="1259"/>
      <c r="J1181" s="1976"/>
    </row>
    <row r="1182" spans="1:10" s="1155" customFormat="1" ht="13.5" customHeight="1">
      <c r="A1182" s="1291"/>
      <c r="B1182" s="1292"/>
      <c r="C1182" s="1292"/>
      <c r="D1182" s="1293" t="s">
        <v>491</v>
      </c>
      <c r="E1182" s="1292"/>
      <c r="F1182" s="1294">
        <f>(13.56+185.37)*1.02</f>
        <v>202.90860000000001</v>
      </c>
      <c r="G1182" s="37"/>
      <c r="H1182" s="1288"/>
      <c r="I1182" s="1300"/>
      <c r="J1182" s="1979"/>
    </row>
    <row r="1183" spans="1:10" s="1982" customFormat="1" ht="27.25" customHeight="1">
      <c r="A1183" s="1297"/>
      <c r="B1183" s="1980"/>
      <c r="C1183" s="1293"/>
      <c r="D1183" s="1293" t="s">
        <v>454</v>
      </c>
      <c r="E1183" s="1316"/>
      <c r="F1183" s="1294"/>
      <c r="G1183" s="40"/>
      <c r="H1183" s="1298"/>
      <c r="I1183" s="1981"/>
      <c r="J1183" s="1313"/>
    </row>
    <row r="1184" spans="1:10" s="1982" customFormat="1" ht="13.5" customHeight="1">
      <c r="A1184" s="1297"/>
      <c r="B1184" s="1980"/>
      <c r="C1184" s="1293"/>
      <c r="D1184" s="1293" t="s">
        <v>2611</v>
      </c>
      <c r="E1184" s="1316"/>
      <c r="F1184" s="1294"/>
      <c r="G1184" s="40"/>
      <c r="H1184" s="1298"/>
      <c r="I1184" s="1983"/>
      <c r="J1184" s="1313"/>
    </row>
    <row r="1185" spans="1:10" s="1155" customFormat="1" ht="27.25" customHeight="1">
      <c r="A1185" s="1284">
        <v>224</v>
      </c>
      <c r="B1185" s="2000">
        <v>777</v>
      </c>
      <c r="C1185" s="2000" t="s">
        <v>490</v>
      </c>
      <c r="D1185" s="1286" t="s">
        <v>489</v>
      </c>
      <c r="E1185" s="1286" t="s">
        <v>109</v>
      </c>
      <c r="F1185" s="1287">
        <f>SUM(F1192:F1192)</f>
        <v>65.412599999999998</v>
      </c>
      <c r="G1185" s="1378">
        <f>SUM(H1187:H1191)/F1185</f>
        <v>0</v>
      </c>
      <c r="H1185" s="1288">
        <f>F1185*G1185</f>
        <v>0</v>
      </c>
      <c r="I1185" s="1289" t="s">
        <v>60</v>
      </c>
    </row>
    <row r="1186" spans="1:10" s="1155" customFormat="1" ht="13.5" customHeight="1">
      <c r="A1186" s="1291"/>
      <c r="B1186" s="1292"/>
      <c r="C1186" s="1292"/>
      <c r="D1186" s="1293" t="s">
        <v>460</v>
      </c>
      <c r="E1186" s="1974"/>
      <c r="F1186" s="1294"/>
      <c r="G1186" s="37"/>
      <c r="H1186" s="1288"/>
      <c r="I1186" s="1300"/>
      <c r="J1186" s="2009"/>
    </row>
    <row r="1187" spans="1:10" s="1314" customFormat="1" ht="13.5" customHeight="1">
      <c r="A1187" s="2010" t="s">
        <v>11888</v>
      </c>
      <c r="B1187" s="1285"/>
      <c r="C1187" s="1316"/>
      <c r="D1187" s="1316" t="s">
        <v>6987</v>
      </c>
      <c r="E1187" s="1650" t="s">
        <v>109</v>
      </c>
      <c r="F1187" s="1660">
        <f>(F1192)</f>
        <v>65.412599999999998</v>
      </c>
      <c r="G1187" s="151"/>
      <c r="H1187" s="1657">
        <f>F1187*G1187</f>
        <v>0</v>
      </c>
      <c r="I1187" s="1259"/>
      <c r="J1187" s="1976"/>
    </row>
    <row r="1188" spans="1:10" s="1314" customFormat="1" ht="13.5" customHeight="1">
      <c r="A1188" s="2010" t="s">
        <v>11889</v>
      </c>
      <c r="B1188" s="1285"/>
      <c r="C1188" s="1316"/>
      <c r="D1188" s="1316" t="s">
        <v>459</v>
      </c>
      <c r="E1188" s="1650" t="s">
        <v>109</v>
      </c>
      <c r="F1188" s="1660">
        <f>(F1192)</f>
        <v>65.412599999999998</v>
      </c>
      <c r="G1188" s="151"/>
      <c r="H1188" s="1657">
        <f>F1188*G1188</f>
        <v>0</v>
      </c>
      <c r="I1188" s="1259"/>
      <c r="J1188" s="1976"/>
    </row>
    <row r="1189" spans="1:10" s="1155" customFormat="1" ht="13.5" customHeight="1">
      <c r="A1189" s="1975" t="s">
        <v>11890</v>
      </c>
      <c r="B1189" s="1978"/>
      <c r="C1189" s="1316"/>
      <c r="D1189" s="1293" t="s">
        <v>488</v>
      </c>
      <c r="E1189" s="1650" t="s">
        <v>109</v>
      </c>
      <c r="F1189" s="1660">
        <f>(F1192)</f>
        <v>65.412599999999998</v>
      </c>
      <c r="G1189" s="151"/>
      <c r="H1189" s="1657">
        <f>F1189*G1189</f>
        <v>0</v>
      </c>
      <c r="I1189" s="1259"/>
      <c r="J1189" s="1976"/>
    </row>
    <row r="1190" spans="1:10" s="1155" customFormat="1" ht="13.5" customHeight="1">
      <c r="A1190" s="1975" t="s">
        <v>11891</v>
      </c>
      <c r="B1190" s="1292"/>
      <c r="C1190" s="1316"/>
      <c r="D1190" s="1293" t="s">
        <v>457</v>
      </c>
      <c r="E1190" s="1650" t="s">
        <v>109</v>
      </c>
      <c r="F1190" s="1660">
        <f>(F1192)</f>
        <v>65.412599999999998</v>
      </c>
      <c r="G1190" s="151"/>
      <c r="H1190" s="1657">
        <f>F1190*G1190</f>
        <v>0</v>
      </c>
      <c r="I1190" s="1259"/>
      <c r="J1190" s="1700"/>
    </row>
    <row r="1191" spans="1:10" s="1155" customFormat="1" ht="27.25" customHeight="1">
      <c r="A1191" s="1975" t="s">
        <v>11892</v>
      </c>
      <c r="B1191" s="1978"/>
      <c r="C1191" s="1316"/>
      <c r="D1191" s="1293" t="s">
        <v>6975</v>
      </c>
      <c r="E1191" s="1650" t="s">
        <v>109</v>
      </c>
      <c r="F1191" s="1660">
        <f>(F1192)</f>
        <v>65.412599999999998</v>
      </c>
      <c r="G1191" s="151"/>
      <c r="H1191" s="1657">
        <f>F1191*G1191</f>
        <v>0</v>
      </c>
      <c r="I1191" s="1259"/>
      <c r="J1191" s="1976"/>
    </row>
    <row r="1192" spans="1:10" s="1155" customFormat="1" ht="13.5" customHeight="1">
      <c r="A1192" s="1291"/>
      <c r="B1192" s="1292"/>
      <c r="C1192" s="1292"/>
      <c r="D1192" s="1293" t="s">
        <v>487</v>
      </c>
      <c r="E1192" s="1292"/>
      <c r="F1192" s="1294">
        <f>(37.16+26.97)*1.02</f>
        <v>65.412599999999998</v>
      </c>
      <c r="G1192" s="37"/>
      <c r="H1192" s="1288"/>
      <c r="I1192" s="1300"/>
      <c r="J1192" s="1979"/>
    </row>
    <row r="1193" spans="1:10" s="1982" customFormat="1" ht="27.25" customHeight="1">
      <c r="A1193" s="1297"/>
      <c r="B1193" s="1980"/>
      <c r="C1193" s="1293"/>
      <c r="D1193" s="1293" t="s">
        <v>454</v>
      </c>
      <c r="E1193" s="1316"/>
      <c r="F1193" s="1294"/>
      <c r="G1193" s="40"/>
      <c r="H1193" s="1298"/>
      <c r="I1193" s="1981"/>
      <c r="J1193" s="1313"/>
    </row>
    <row r="1194" spans="1:10" s="1982" customFormat="1" ht="13.5" customHeight="1">
      <c r="A1194" s="1297"/>
      <c r="B1194" s="1980"/>
      <c r="C1194" s="1293"/>
      <c r="D1194" s="1293" t="s">
        <v>2611</v>
      </c>
      <c r="E1194" s="1316"/>
      <c r="F1194" s="1294"/>
      <c r="G1194" s="40"/>
      <c r="H1194" s="1298"/>
      <c r="I1194" s="1983"/>
      <c r="J1194" s="1313"/>
    </row>
    <row r="1195" spans="1:10" s="1155" customFormat="1" ht="27.25" customHeight="1">
      <c r="A1195" s="1284">
        <v>225</v>
      </c>
      <c r="B1195" s="2000">
        <v>777</v>
      </c>
      <c r="C1195" s="2000" t="s">
        <v>486</v>
      </c>
      <c r="D1195" s="1286" t="s">
        <v>485</v>
      </c>
      <c r="E1195" s="1286" t="s">
        <v>109</v>
      </c>
      <c r="F1195" s="1287">
        <f>SUM(F1202:F1202)</f>
        <v>130.25400000000005</v>
      </c>
      <c r="G1195" s="1378">
        <f>SUM(H1197:H1201)/F1195</f>
        <v>0</v>
      </c>
      <c r="H1195" s="1288">
        <f>F1195*G1195</f>
        <v>0</v>
      </c>
      <c r="I1195" s="1289" t="s">
        <v>60</v>
      </c>
    </row>
    <row r="1196" spans="1:10" s="1155" customFormat="1" ht="13.5" customHeight="1">
      <c r="A1196" s="1291"/>
      <c r="B1196" s="1292"/>
      <c r="C1196" s="1292"/>
      <c r="D1196" s="1293" t="s">
        <v>460</v>
      </c>
      <c r="E1196" s="1974"/>
      <c r="F1196" s="1294"/>
      <c r="G1196" s="37"/>
      <c r="H1196" s="1288"/>
      <c r="I1196" s="1300"/>
      <c r="J1196" s="2009"/>
    </row>
    <row r="1197" spans="1:10" s="1314" customFormat="1" ht="27.25" customHeight="1">
      <c r="A1197" s="2010" t="s">
        <v>11893</v>
      </c>
      <c r="B1197" s="1285"/>
      <c r="C1197" s="1316"/>
      <c r="D1197" s="1316" t="s">
        <v>6991</v>
      </c>
      <c r="E1197" s="1650" t="s">
        <v>109</v>
      </c>
      <c r="F1197" s="1660">
        <f>(F1202)</f>
        <v>130.25400000000005</v>
      </c>
      <c r="G1197" s="151"/>
      <c r="H1197" s="1657">
        <f>F1197*G1197</f>
        <v>0</v>
      </c>
      <c r="I1197" s="1259"/>
      <c r="J1197" s="1976"/>
    </row>
    <row r="1198" spans="1:10" s="1314" customFormat="1" ht="13.5" customHeight="1">
      <c r="A1198" s="2010" t="s">
        <v>11894</v>
      </c>
      <c r="B1198" s="1285"/>
      <c r="C1198" s="1316"/>
      <c r="D1198" s="1316" t="s">
        <v>484</v>
      </c>
      <c r="E1198" s="1650" t="s">
        <v>109</v>
      </c>
      <c r="F1198" s="1660">
        <f>(F1202)</f>
        <v>130.25400000000005</v>
      </c>
      <c r="G1198" s="151"/>
      <c r="H1198" s="1657">
        <f>F1198*G1198</f>
        <v>0</v>
      </c>
      <c r="I1198" s="1259"/>
      <c r="J1198" s="1976"/>
    </row>
    <row r="1199" spans="1:10" s="1155" customFormat="1" ht="13.5" customHeight="1">
      <c r="A1199" s="1975" t="s">
        <v>11895</v>
      </c>
      <c r="B1199" s="1978"/>
      <c r="C1199" s="1316"/>
      <c r="D1199" s="1293" t="s">
        <v>2612</v>
      </c>
      <c r="E1199" s="1650" t="s">
        <v>109</v>
      </c>
      <c r="F1199" s="1660">
        <f>(F1202)</f>
        <v>130.25400000000005</v>
      </c>
      <c r="G1199" s="151"/>
      <c r="H1199" s="1657">
        <f>F1199*G1199</f>
        <v>0</v>
      </c>
      <c r="I1199" s="1259"/>
      <c r="J1199" s="1976"/>
    </row>
    <row r="1200" spans="1:10" s="1155" customFormat="1" ht="13.5" customHeight="1">
      <c r="A1200" s="1975" t="s">
        <v>11896</v>
      </c>
      <c r="B1200" s="1292"/>
      <c r="C1200" s="1316"/>
      <c r="D1200" s="1293" t="s">
        <v>457</v>
      </c>
      <c r="E1200" s="1650" t="s">
        <v>109</v>
      </c>
      <c r="F1200" s="1660">
        <f>(F1202)</f>
        <v>130.25400000000005</v>
      </c>
      <c r="G1200" s="151"/>
      <c r="H1200" s="1657">
        <f>F1200*G1200</f>
        <v>0</v>
      </c>
      <c r="I1200" s="1259"/>
      <c r="J1200" s="1700"/>
    </row>
    <row r="1201" spans="1:10" s="1155" customFormat="1" ht="27.25" customHeight="1">
      <c r="A1201" s="1975" t="s">
        <v>11897</v>
      </c>
      <c r="B1201" s="1978"/>
      <c r="C1201" s="1316"/>
      <c r="D1201" s="1293" t="s">
        <v>6992</v>
      </c>
      <c r="E1201" s="1650" t="s">
        <v>109</v>
      </c>
      <c r="F1201" s="1660">
        <f>(F1202)</f>
        <v>130.25400000000005</v>
      </c>
      <c r="G1201" s="151"/>
      <c r="H1201" s="1657">
        <f>F1201*G1201</f>
        <v>0</v>
      </c>
      <c r="I1201" s="1259"/>
      <c r="J1201" s="1976"/>
    </row>
    <row r="1202" spans="1:10" s="1155" customFormat="1" ht="27.25" customHeight="1">
      <c r="A1202" s="1291"/>
      <c r="B1202" s="1292"/>
      <c r="C1202" s="1292"/>
      <c r="D1202" s="1293" t="s">
        <v>483</v>
      </c>
      <c r="E1202" s="1292"/>
      <c r="F1202" s="1294">
        <f>(6.67+10.56+3.91+6.38+5.11+1.71+4.05+8.32+5.16+2.78+2.25+15.87+17.94+8.96+16.31+3.65+1.4+3.38+1.92+1.37)*1.02</f>
        <v>130.25400000000005</v>
      </c>
      <c r="G1202" s="37"/>
      <c r="H1202" s="1288"/>
      <c r="I1202" s="1300"/>
      <c r="J1202" s="1979"/>
    </row>
    <row r="1203" spans="1:10" s="1982" customFormat="1" ht="27.25" customHeight="1">
      <c r="A1203" s="1297"/>
      <c r="B1203" s="1980"/>
      <c r="C1203" s="1293"/>
      <c r="D1203" s="1293" t="s">
        <v>454</v>
      </c>
      <c r="E1203" s="1316"/>
      <c r="F1203" s="1294"/>
      <c r="G1203" s="40"/>
      <c r="H1203" s="1298"/>
      <c r="I1203" s="1981"/>
      <c r="J1203" s="1313"/>
    </row>
    <row r="1204" spans="1:10" s="1982" customFormat="1" ht="13.5" customHeight="1">
      <c r="A1204" s="1297"/>
      <c r="B1204" s="1980"/>
      <c r="C1204" s="1293"/>
      <c r="D1204" s="1293" t="s">
        <v>2611</v>
      </c>
      <c r="E1204" s="1316"/>
      <c r="F1204" s="1294"/>
      <c r="G1204" s="40"/>
      <c r="H1204" s="1298"/>
      <c r="I1204" s="1983"/>
      <c r="J1204" s="1313"/>
    </row>
    <row r="1205" spans="1:10" s="1155" customFormat="1" ht="27.25" customHeight="1">
      <c r="A1205" s="1284">
        <v>226</v>
      </c>
      <c r="B1205" s="2000">
        <v>777</v>
      </c>
      <c r="C1205" s="2000" t="s">
        <v>482</v>
      </c>
      <c r="D1205" s="1286" t="s">
        <v>481</v>
      </c>
      <c r="E1205" s="1286" t="s">
        <v>109</v>
      </c>
      <c r="F1205" s="1287">
        <f>SUM(F1212:F1212)</f>
        <v>140</v>
      </c>
      <c r="G1205" s="1378">
        <f>SUM(H1207:H1211)/F1205</f>
        <v>0</v>
      </c>
      <c r="H1205" s="1288">
        <f>F1205*G1205</f>
        <v>0</v>
      </c>
      <c r="I1205" s="1289" t="s">
        <v>60</v>
      </c>
    </row>
    <row r="1206" spans="1:10" s="1155" customFormat="1" ht="13.5" customHeight="1">
      <c r="A1206" s="1291"/>
      <c r="B1206" s="1292"/>
      <c r="C1206" s="1292"/>
      <c r="D1206" s="1293" t="s">
        <v>460</v>
      </c>
      <c r="E1206" s="1974"/>
      <c r="F1206" s="1294"/>
      <c r="G1206" s="37"/>
      <c r="H1206" s="1288"/>
      <c r="I1206" s="1300"/>
      <c r="J1206" s="2009"/>
    </row>
    <row r="1207" spans="1:10" s="1314" customFormat="1" ht="27.25" customHeight="1">
      <c r="A1207" s="2010" t="s">
        <v>11898</v>
      </c>
      <c r="B1207" s="1285"/>
      <c r="C1207" s="1316"/>
      <c r="D1207" s="1316" t="s">
        <v>6993</v>
      </c>
      <c r="E1207" s="1650" t="s">
        <v>109</v>
      </c>
      <c r="F1207" s="1660">
        <f>(F1212)*1.05</f>
        <v>147</v>
      </c>
      <c r="G1207" s="151"/>
      <c r="H1207" s="1657">
        <f>F1207*G1207</f>
        <v>0</v>
      </c>
      <c r="I1207" s="1259"/>
      <c r="J1207" s="1976"/>
    </row>
    <row r="1208" spans="1:10" s="1314" customFormat="1" ht="13.5" customHeight="1">
      <c r="A1208" s="2010" t="s">
        <v>11899</v>
      </c>
      <c r="B1208" s="1285"/>
      <c r="C1208" s="1316"/>
      <c r="D1208" s="1316" t="s">
        <v>465</v>
      </c>
      <c r="E1208" s="1650" t="s">
        <v>109</v>
      </c>
      <c r="F1208" s="1660">
        <f>(F1212)*1.05</f>
        <v>147</v>
      </c>
      <c r="G1208" s="151"/>
      <c r="H1208" s="1657">
        <f>F1208*G1208</f>
        <v>0</v>
      </c>
      <c r="I1208" s="1259"/>
      <c r="J1208" s="1976"/>
    </row>
    <row r="1209" spans="1:10" s="1155" customFormat="1" ht="13.5" customHeight="1">
      <c r="A1209" s="1975" t="s">
        <v>11900</v>
      </c>
      <c r="B1209" s="1978"/>
      <c r="C1209" s="1316"/>
      <c r="D1209" s="1293" t="s">
        <v>480</v>
      </c>
      <c r="E1209" s="1650" t="s">
        <v>109</v>
      </c>
      <c r="F1209" s="1660">
        <f>(F1212)*1.05</f>
        <v>147</v>
      </c>
      <c r="G1209" s="151"/>
      <c r="H1209" s="1657">
        <f>F1209*G1209</f>
        <v>0</v>
      </c>
      <c r="I1209" s="1259"/>
      <c r="J1209" s="1976"/>
    </row>
    <row r="1210" spans="1:10" s="1155" customFormat="1" ht="13.5" customHeight="1">
      <c r="A1210" s="1975" t="s">
        <v>12015</v>
      </c>
      <c r="B1210" s="1978"/>
      <c r="C1210" s="1316"/>
      <c r="D1210" s="1293" t="s">
        <v>479</v>
      </c>
      <c r="E1210" s="1650" t="s">
        <v>109</v>
      </c>
      <c r="F1210" s="1660">
        <f>(F1212)*1.05</f>
        <v>147</v>
      </c>
      <c r="G1210" s="151"/>
      <c r="H1210" s="1657">
        <f>F1210*G1210</f>
        <v>0</v>
      </c>
      <c r="I1210" s="1259"/>
      <c r="J1210" s="1976"/>
    </row>
    <row r="1211" spans="1:10" s="1155" customFormat="1" ht="27.25" customHeight="1">
      <c r="A1211" s="1975" t="s">
        <v>12016</v>
      </c>
      <c r="B1211" s="1978"/>
      <c r="C1211" s="1316"/>
      <c r="D1211" s="1293" t="s">
        <v>6992</v>
      </c>
      <c r="E1211" s="1650" t="s">
        <v>109</v>
      </c>
      <c r="F1211" s="1660">
        <f>(F1212)*1.05</f>
        <v>147</v>
      </c>
      <c r="G1211" s="151"/>
      <c r="H1211" s="1657">
        <f>F1211*G1211</f>
        <v>0</v>
      </c>
      <c r="I1211" s="1259"/>
      <c r="J1211" s="1976"/>
    </row>
    <row r="1212" spans="1:10" s="1155" customFormat="1" ht="13.5" customHeight="1">
      <c r="A1212" s="1291"/>
      <c r="B1212" s="1292"/>
      <c r="C1212" s="1292"/>
      <c r="D1212" s="1293" t="s">
        <v>478</v>
      </c>
      <c r="E1212" s="1292"/>
      <c r="F1212" s="1294">
        <f>28.35+28.35+47.7+17.8+17.8</f>
        <v>140</v>
      </c>
      <c r="G1212" s="37"/>
      <c r="H1212" s="1288"/>
      <c r="I1212" s="1300"/>
      <c r="J1212" s="1979"/>
    </row>
    <row r="1213" spans="1:10" s="1982" customFormat="1" ht="27.25" customHeight="1">
      <c r="A1213" s="1297"/>
      <c r="B1213" s="1980"/>
      <c r="C1213" s="1293"/>
      <c r="D1213" s="1293" t="s">
        <v>454</v>
      </c>
      <c r="E1213" s="1316"/>
      <c r="F1213" s="1294"/>
      <c r="G1213" s="40"/>
      <c r="H1213" s="1298"/>
      <c r="I1213" s="1981"/>
      <c r="J1213" s="1313"/>
    </row>
    <row r="1214" spans="1:10" s="1982" customFormat="1" ht="13.5" customHeight="1">
      <c r="A1214" s="1297"/>
      <c r="B1214" s="1980"/>
      <c r="C1214" s="1293"/>
      <c r="D1214" s="1293" t="s">
        <v>2611</v>
      </c>
      <c r="E1214" s="1316"/>
      <c r="F1214" s="1294"/>
      <c r="G1214" s="40"/>
      <c r="H1214" s="1298"/>
      <c r="I1214" s="1983"/>
      <c r="J1214" s="1313"/>
    </row>
    <row r="1215" spans="1:10" s="1155" customFormat="1" ht="27.25" customHeight="1">
      <c r="A1215" s="1284">
        <v>227</v>
      </c>
      <c r="B1215" s="2000">
        <v>777</v>
      </c>
      <c r="C1215" s="2000" t="s">
        <v>477</v>
      </c>
      <c r="D1215" s="1286" t="s">
        <v>476</v>
      </c>
      <c r="E1215" s="1286" t="s">
        <v>109</v>
      </c>
      <c r="F1215" s="1287">
        <f>SUM(F1220:F1220)</f>
        <v>531.56280000000004</v>
      </c>
      <c r="G1215" s="1378">
        <f>SUM(H1217:H1219)/F1215</f>
        <v>0</v>
      </c>
      <c r="H1215" s="1288">
        <f>F1215*G1215</f>
        <v>0</v>
      </c>
      <c r="I1215" s="1289" t="s">
        <v>60</v>
      </c>
    </row>
    <row r="1216" spans="1:10" s="1155" customFormat="1" ht="13.5" customHeight="1">
      <c r="A1216" s="1291"/>
      <c r="B1216" s="1292"/>
      <c r="C1216" s="1292"/>
      <c r="D1216" s="1293" t="s">
        <v>460</v>
      </c>
      <c r="E1216" s="1974"/>
      <c r="F1216" s="1294"/>
      <c r="G1216" s="37"/>
      <c r="H1216" s="1288"/>
      <c r="I1216" s="1300"/>
      <c r="J1216" s="2009"/>
    </row>
    <row r="1217" spans="1:10" s="1314" customFormat="1" ht="27.25" customHeight="1">
      <c r="A1217" s="2010" t="s">
        <v>11901</v>
      </c>
      <c r="B1217" s="1285"/>
      <c r="C1217" s="1316"/>
      <c r="D1217" s="1316" t="s">
        <v>6984</v>
      </c>
      <c r="E1217" s="1650" t="s">
        <v>109</v>
      </c>
      <c r="F1217" s="1660">
        <f>(F1220)</f>
        <v>531.56280000000004</v>
      </c>
      <c r="G1217" s="151"/>
      <c r="H1217" s="1657">
        <f>F1217*G1217</f>
        <v>0</v>
      </c>
      <c r="I1217" s="1259"/>
      <c r="J1217" s="1976"/>
    </row>
    <row r="1218" spans="1:10" s="1314" customFormat="1" ht="13.5" customHeight="1">
      <c r="A1218" s="2010" t="s">
        <v>11902</v>
      </c>
      <c r="B1218" s="1285"/>
      <c r="C1218" s="1316"/>
      <c r="D1218" s="1316" t="s">
        <v>465</v>
      </c>
      <c r="E1218" s="1650" t="s">
        <v>109</v>
      </c>
      <c r="F1218" s="1660">
        <f>(F1220)</f>
        <v>531.56280000000004</v>
      </c>
      <c r="G1218" s="151"/>
      <c r="H1218" s="1657">
        <f>F1218*G1218</f>
        <v>0</v>
      </c>
      <c r="I1218" s="1259"/>
      <c r="J1218" s="1976"/>
    </row>
    <row r="1219" spans="1:10" s="1155" customFormat="1" ht="13.5" customHeight="1">
      <c r="A1219" s="1975" t="s">
        <v>11903</v>
      </c>
      <c r="B1219" s="1978"/>
      <c r="C1219" s="1316"/>
      <c r="D1219" s="1293" t="s">
        <v>475</v>
      </c>
      <c r="E1219" s="1650" t="s">
        <v>109</v>
      </c>
      <c r="F1219" s="1660">
        <f>(F1220)</f>
        <v>531.56280000000004</v>
      </c>
      <c r="G1219" s="151"/>
      <c r="H1219" s="1657">
        <f>F1219*G1219</f>
        <v>0</v>
      </c>
      <c r="I1219" s="1259"/>
      <c r="J1219" s="1976"/>
    </row>
    <row r="1220" spans="1:10" s="1155" customFormat="1" ht="27.25" customHeight="1">
      <c r="A1220" s="1291"/>
      <c r="B1220" s="1292"/>
      <c r="C1220" s="1292"/>
      <c r="D1220" s="1293" t="s">
        <v>474</v>
      </c>
      <c r="E1220" s="1292"/>
      <c r="F1220" s="1294">
        <f>(66.83+81+82.35+10.13+10.13+10.13+66.83+72+82.35+10.13+10.13+10.13+9)*1.02</f>
        <v>531.56280000000004</v>
      </c>
      <c r="G1220" s="37"/>
      <c r="H1220" s="1288"/>
      <c r="I1220" s="1300"/>
      <c r="J1220" s="1979"/>
    </row>
    <row r="1221" spans="1:10" s="1982" customFormat="1" ht="27.25" customHeight="1">
      <c r="A1221" s="1297"/>
      <c r="B1221" s="1980"/>
      <c r="C1221" s="1293"/>
      <c r="D1221" s="1293" t="s">
        <v>454</v>
      </c>
      <c r="E1221" s="1316"/>
      <c r="F1221" s="1294"/>
      <c r="G1221" s="40"/>
      <c r="H1221" s="1298"/>
      <c r="I1221" s="1981"/>
      <c r="J1221" s="1313"/>
    </row>
    <row r="1222" spans="1:10" s="1982" customFormat="1" ht="13.5" customHeight="1">
      <c r="A1222" s="1297"/>
      <c r="B1222" s="1980"/>
      <c r="C1222" s="1293"/>
      <c r="D1222" s="1293" t="s">
        <v>2611</v>
      </c>
      <c r="E1222" s="1316"/>
      <c r="F1222" s="1294"/>
      <c r="G1222" s="40"/>
      <c r="H1222" s="1298"/>
      <c r="I1222" s="1983"/>
      <c r="J1222" s="1313"/>
    </row>
    <row r="1223" spans="1:10" s="1155" customFormat="1" ht="27.25" customHeight="1">
      <c r="A1223" s="1284">
        <v>228</v>
      </c>
      <c r="B1223" s="2000">
        <v>777</v>
      </c>
      <c r="C1223" s="2000" t="s">
        <v>473</v>
      </c>
      <c r="D1223" s="1286" t="s">
        <v>472</v>
      </c>
      <c r="E1223" s="1286" t="s">
        <v>109</v>
      </c>
      <c r="F1223" s="1287">
        <f>SUM(F1230:F1230)</f>
        <v>264.28200000000004</v>
      </c>
      <c r="G1223" s="1378">
        <f>SUM(H1225:H1229)/F1223</f>
        <v>0</v>
      </c>
      <c r="H1223" s="1288">
        <f>F1223*G1223</f>
        <v>0</v>
      </c>
      <c r="I1223" s="1289" t="s">
        <v>60</v>
      </c>
    </row>
    <row r="1224" spans="1:10" s="1155" customFormat="1" ht="13.5" customHeight="1">
      <c r="A1224" s="1291"/>
      <c r="B1224" s="1292"/>
      <c r="C1224" s="1292"/>
      <c r="D1224" s="1293" t="s">
        <v>460</v>
      </c>
      <c r="E1224" s="1974"/>
      <c r="F1224" s="1294"/>
      <c r="G1224" s="37"/>
      <c r="H1224" s="1288"/>
      <c r="I1224" s="1300"/>
      <c r="J1224" s="2009"/>
    </row>
    <row r="1225" spans="1:10" s="1314" customFormat="1" ht="13.5" customHeight="1">
      <c r="A1225" s="2010" t="s">
        <v>11904</v>
      </c>
      <c r="B1225" s="1285"/>
      <c r="C1225" s="1316"/>
      <c r="D1225" s="1316" t="s">
        <v>6987</v>
      </c>
      <c r="E1225" s="1650" t="s">
        <v>109</v>
      </c>
      <c r="F1225" s="1660">
        <f>(F1230)</f>
        <v>264.28200000000004</v>
      </c>
      <c r="G1225" s="151"/>
      <c r="H1225" s="1657">
        <f>F1225*G1225</f>
        <v>0</v>
      </c>
      <c r="I1225" s="1259"/>
      <c r="J1225" s="1976"/>
    </row>
    <row r="1226" spans="1:10" s="1314" customFormat="1" ht="13.5" customHeight="1">
      <c r="A1226" s="2010" t="s">
        <v>11905</v>
      </c>
      <c r="B1226" s="1285"/>
      <c r="C1226" s="1316"/>
      <c r="D1226" s="1316" t="s">
        <v>459</v>
      </c>
      <c r="E1226" s="1650" t="s">
        <v>109</v>
      </c>
      <c r="F1226" s="1660">
        <f>(F1230)</f>
        <v>264.28200000000004</v>
      </c>
      <c r="G1226" s="151"/>
      <c r="H1226" s="1657">
        <f>F1226*G1226</f>
        <v>0</v>
      </c>
      <c r="I1226" s="1259"/>
      <c r="J1226" s="1976"/>
    </row>
    <row r="1227" spans="1:10" s="1155" customFormat="1" ht="13.5" customHeight="1">
      <c r="A1227" s="1975" t="s">
        <v>11906</v>
      </c>
      <c r="B1227" s="1978"/>
      <c r="C1227" s="1316"/>
      <c r="D1227" s="1293" t="s">
        <v>464</v>
      </c>
      <c r="E1227" s="1650" t="s">
        <v>109</v>
      </c>
      <c r="F1227" s="1660">
        <f>(F1230)</f>
        <v>264.28200000000004</v>
      </c>
      <c r="G1227" s="151"/>
      <c r="H1227" s="1657">
        <f>F1227*G1227</f>
        <v>0</v>
      </c>
      <c r="I1227" s="1259"/>
      <c r="J1227" s="1976"/>
    </row>
    <row r="1228" spans="1:10" s="1155" customFormat="1" ht="13.5" customHeight="1">
      <c r="A1228" s="1975" t="s">
        <v>11907</v>
      </c>
      <c r="B1228" s="1292"/>
      <c r="C1228" s="1316"/>
      <c r="D1228" s="1293" t="s">
        <v>457</v>
      </c>
      <c r="E1228" s="1650" t="s">
        <v>109</v>
      </c>
      <c r="F1228" s="1660">
        <f>(F1230)</f>
        <v>264.28200000000004</v>
      </c>
      <c r="G1228" s="151"/>
      <c r="H1228" s="1657">
        <f>F1228*G1228</f>
        <v>0</v>
      </c>
      <c r="I1228" s="1259"/>
      <c r="J1228" s="1700"/>
    </row>
    <row r="1229" spans="1:10" s="1155" customFormat="1" ht="27.25" customHeight="1">
      <c r="A1229" s="1975" t="s">
        <v>11908</v>
      </c>
      <c r="B1229" s="1978"/>
      <c r="C1229" s="1316"/>
      <c r="D1229" s="1293" t="s">
        <v>6992</v>
      </c>
      <c r="E1229" s="1650" t="s">
        <v>109</v>
      </c>
      <c r="F1229" s="1660">
        <f>(F1230)</f>
        <v>264.28200000000004</v>
      </c>
      <c r="G1229" s="151"/>
      <c r="H1229" s="1657">
        <f>F1229*G1229</f>
        <v>0</v>
      </c>
      <c r="I1229" s="1259"/>
      <c r="J1229" s="1976"/>
    </row>
    <row r="1230" spans="1:10" s="1155" customFormat="1" ht="13.5" customHeight="1">
      <c r="A1230" s="1291"/>
      <c r="B1230" s="1292"/>
      <c r="C1230" s="1292"/>
      <c r="D1230" s="1293" t="s">
        <v>471</v>
      </c>
      <c r="E1230" s="1292"/>
      <c r="F1230" s="1294">
        <f>(183.37+19.27+28.15+28.31)*1.02</f>
        <v>264.28200000000004</v>
      </c>
      <c r="G1230" s="37"/>
      <c r="H1230" s="1288"/>
      <c r="I1230" s="1300"/>
      <c r="J1230" s="1979"/>
    </row>
    <row r="1231" spans="1:10" s="1982" customFormat="1" ht="27.25" customHeight="1">
      <c r="A1231" s="1297"/>
      <c r="B1231" s="1980"/>
      <c r="C1231" s="1293"/>
      <c r="D1231" s="1293" t="s">
        <v>454</v>
      </c>
      <c r="E1231" s="1316"/>
      <c r="F1231" s="1294"/>
      <c r="G1231" s="40"/>
      <c r="H1231" s="1298"/>
      <c r="I1231" s="1981"/>
      <c r="J1231" s="1313"/>
    </row>
    <row r="1232" spans="1:10" s="1982" customFormat="1" ht="13.5" customHeight="1">
      <c r="A1232" s="1297"/>
      <c r="B1232" s="1980"/>
      <c r="C1232" s="1293"/>
      <c r="D1232" s="1293" t="s">
        <v>2611</v>
      </c>
      <c r="E1232" s="1316"/>
      <c r="F1232" s="1294"/>
      <c r="G1232" s="40"/>
      <c r="H1232" s="1298"/>
      <c r="I1232" s="1983"/>
      <c r="J1232" s="1313"/>
    </row>
    <row r="1233" spans="1:10" s="1155" customFormat="1" ht="27.25" customHeight="1">
      <c r="A1233" s="1284">
        <v>229</v>
      </c>
      <c r="B1233" s="2000">
        <v>777</v>
      </c>
      <c r="C1233" s="2000" t="s">
        <v>470</v>
      </c>
      <c r="D1233" s="1286" t="s">
        <v>469</v>
      </c>
      <c r="E1233" s="1286" t="s">
        <v>109</v>
      </c>
      <c r="F1233" s="1287">
        <f>SUM(F1240:F1240)</f>
        <v>148.26</v>
      </c>
      <c r="G1233" s="1378">
        <f>SUM(H1235:H1239)/F1233</f>
        <v>0</v>
      </c>
      <c r="H1233" s="1288">
        <f>F1233*G1233</f>
        <v>0</v>
      </c>
      <c r="I1233" s="1289" t="s">
        <v>60</v>
      </c>
    </row>
    <row r="1234" spans="1:10" s="1155" customFormat="1" ht="13.5" customHeight="1">
      <c r="A1234" s="1291"/>
      <c r="B1234" s="1292"/>
      <c r="C1234" s="1292"/>
      <c r="D1234" s="1293" t="s">
        <v>460</v>
      </c>
      <c r="E1234" s="1974"/>
      <c r="F1234" s="1294"/>
      <c r="G1234" s="37"/>
      <c r="H1234" s="1288"/>
      <c r="I1234" s="1300"/>
      <c r="J1234" s="2009"/>
    </row>
    <row r="1235" spans="1:10" s="1314" customFormat="1" ht="13.5" customHeight="1">
      <c r="A1235" s="2010" t="s">
        <v>11909</v>
      </c>
      <c r="B1235" s="1285"/>
      <c r="C1235" s="1316"/>
      <c r="D1235" s="1316" t="s">
        <v>6994</v>
      </c>
      <c r="E1235" s="1650" t="s">
        <v>109</v>
      </c>
      <c r="F1235" s="1660">
        <f>(F1240)</f>
        <v>148.26</v>
      </c>
      <c r="G1235" s="151"/>
      <c r="H1235" s="1657">
        <f>F1235*G1235</f>
        <v>0</v>
      </c>
      <c r="I1235" s="1259"/>
      <c r="J1235" s="1976"/>
    </row>
    <row r="1236" spans="1:10" s="1314" customFormat="1" ht="13.5" customHeight="1">
      <c r="A1236" s="2010" t="s">
        <v>11910</v>
      </c>
      <c r="B1236" s="1285"/>
      <c r="C1236" s="1316"/>
      <c r="D1236" s="1316" t="s">
        <v>459</v>
      </c>
      <c r="E1236" s="1650" t="s">
        <v>109</v>
      </c>
      <c r="F1236" s="1660">
        <f>(F1240)</f>
        <v>148.26</v>
      </c>
      <c r="G1236" s="151"/>
      <c r="H1236" s="1657">
        <f>F1236*G1236</f>
        <v>0</v>
      </c>
      <c r="I1236" s="1259"/>
      <c r="J1236" s="1976"/>
    </row>
    <row r="1237" spans="1:10" s="1155" customFormat="1" ht="13.5" customHeight="1">
      <c r="A1237" s="1975" t="s">
        <v>11911</v>
      </c>
      <c r="B1237" s="1978"/>
      <c r="C1237" s="1316"/>
      <c r="D1237" s="1293" t="s">
        <v>571</v>
      </c>
      <c r="E1237" s="1650" t="s">
        <v>109</v>
      </c>
      <c r="F1237" s="1660">
        <f>(F1240)</f>
        <v>148.26</v>
      </c>
      <c r="G1237" s="151"/>
      <c r="H1237" s="1657">
        <f>F1237*G1237</f>
        <v>0</v>
      </c>
      <c r="I1237" s="1259"/>
      <c r="J1237" s="1976"/>
    </row>
    <row r="1238" spans="1:10" s="1155" customFormat="1" ht="13.5" customHeight="1">
      <c r="A1238" s="1975" t="s">
        <v>11912</v>
      </c>
      <c r="B1238" s="1292"/>
      <c r="C1238" s="1316"/>
      <c r="D1238" s="1293" t="s">
        <v>457</v>
      </c>
      <c r="E1238" s="1650" t="s">
        <v>109</v>
      </c>
      <c r="F1238" s="1660">
        <f>(F1240)</f>
        <v>148.26</v>
      </c>
      <c r="G1238" s="151"/>
      <c r="H1238" s="1657">
        <f>F1238*G1238</f>
        <v>0</v>
      </c>
      <c r="I1238" s="1259"/>
      <c r="J1238" s="1700"/>
    </row>
    <row r="1239" spans="1:10" s="1155" customFormat="1" ht="27.25" customHeight="1">
      <c r="A1239" s="1975" t="s">
        <v>11913</v>
      </c>
      <c r="B1239" s="1978"/>
      <c r="C1239" s="1316"/>
      <c r="D1239" s="1293" t="s">
        <v>6995</v>
      </c>
      <c r="E1239" s="1650" t="s">
        <v>109</v>
      </c>
      <c r="F1239" s="1660">
        <f>(F1240)</f>
        <v>148.26</v>
      </c>
      <c r="G1239" s="151"/>
      <c r="H1239" s="1657">
        <f>F1239*G1239</f>
        <v>0</v>
      </c>
      <c r="I1239" s="1259"/>
      <c r="J1239" s="1976"/>
    </row>
    <row r="1240" spans="1:10" s="1155" customFormat="1" ht="13.5" customHeight="1">
      <c r="A1240" s="1291"/>
      <c r="B1240" s="1292"/>
      <c r="C1240" s="1292"/>
      <c r="D1240" s="1293" t="s">
        <v>468</v>
      </c>
      <c r="E1240" s="1292"/>
      <c r="F1240" s="1294">
        <f>36.14+76.1+36.02</f>
        <v>148.26</v>
      </c>
      <c r="G1240" s="37"/>
      <c r="H1240" s="1288"/>
      <c r="I1240" s="1300"/>
      <c r="J1240" s="1979"/>
    </row>
    <row r="1241" spans="1:10" s="1982" customFormat="1" ht="27.25" customHeight="1">
      <c r="A1241" s="1297"/>
      <c r="B1241" s="1980"/>
      <c r="C1241" s="1293"/>
      <c r="D1241" s="1293" t="s">
        <v>454</v>
      </c>
      <c r="E1241" s="1316"/>
      <c r="F1241" s="1294"/>
      <c r="G1241" s="40"/>
      <c r="H1241" s="1298"/>
      <c r="I1241" s="1981"/>
      <c r="J1241" s="1313"/>
    </row>
    <row r="1242" spans="1:10" s="1982" customFormat="1" ht="13.5" customHeight="1">
      <c r="A1242" s="1297"/>
      <c r="B1242" s="1980"/>
      <c r="C1242" s="1293"/>
      <c r="D1242" s="1293" t="s">
        <v>2611</v>
      </c>
      <c r="E1242" s="1316"/>
      <c r="F1242" s="1294"/>
      <c r="G1242" s="40"/>
      <c r="H1242" s="1298"/>
      <c r="I1242" s="1983"/>
      <c r="J1242" s="1313"/>
    </row>
    <row r="1243" spans="1:10" s="1155" customFormat="1" ht="27.25" customHeight="1">
      <c r="A1243" s="1284">
        <v>230</v>
      </c>
      <c r="B1243" s="2000">
        <v>777</v>
      </c>
      <c r="C1243" s="2000" t="s">
        <v>467</v>
      </c>
      <c r="D1243" s="1286" t="s">
        <v>466</v>
      </c>
      <c r="E1243" s="1286" t="s">
        <v>109</v>
      </c>
      <c r="F1243" s="1287">
        <f>SUM(F1251:F1251)</f>
        <v>23.91</v>
      </c>
      <c r="G1243" s="1378">
        <f>SUM(H1245:H1250)/F1243</f>
        <v>0</v>
      </c>
      <c r="H1243" s="1288">
        <f>F1243*G1243</f>
        <v>0</v>
      </c>
      <c r="I1243" s="1289" t="s">
        <v>60</v>
      </c>
    </row>
    <row r="1244" spans="1:10" s="1155" customFormat="1" ht="13.5" customHeight="1">
      <c r="A1244" s="1291"/>
      <c r="B1244" s="1292"/>
      <c r="C1244" s="1292"/>
      <c r="D1244" s="1293" t="s">
        <v>460</v>
      </c>
      <c r="E1244" s="1974"/>
      <c r="F1244" s="1294"/>
      <c r="G1244" s="37"/>
      <c r="H1244" s="1288"/>
      <c r="I1244" s="1300"/>
      <c r="J1244" s="2009"/>
    </row>
    <row r="1245" spans="1:10" s="1314" customFormat="1" ht="27.25" customHeight="1">
      <c r="A1245" s="2010" t="s">
        <v>11914</v>
      </c>
      <c r="B1245" s="1285"/>
      <c r="C1245" s="1316"/>
      <c r="D1245" s="1316" t="s">
        <v>6996</v>
      </c>
      <c r="E1245" s="1650" t="s">
        <v>109</v>
      </c>
      <c r="F1245" s="1660">
        <f>(F1251)</f>
        <v>23.91</v>
      </c>
      <c r="G1245" s="151"/>
      <c r="H1245" s="1657">
        <f t="shared" ref="H1245:H1250" si="12">F1245*G1245</f>
        <v>0</v>
      </c>
      <c r="I1245" s="1259"/>
      <c r="J1245" s="1976"/>
    </row>
    <row r="1246" spans="1:10" s="1314" customFormat="1" ht="13.5" customHeight="1">
      <c r="A1246" s="2010" t="s">
        <v>11915</v>
      </c>
      <c r="B1246" s="1285"/>
      <c r="C1246" s="1316"/>
      <c r="D1246" s="1316" t="s">
        <v>465</v>
      </c>
      <c r="E1246" s="1650" t="s">
        <v>109</v>
      </c>
      <c r="F1246" s="1660">
        <f>(F1251)</f>
        <v>23.91</v>
      </c>
      <c r="G1246" s="151"/>
      <c r="H1246" s="1657">
        <f t="shared" si="12"/>
        <v>0</v>
      </c>
      <c r="I1246" s="1259"/>
      <c r="J1246" s="1976"/>
    </row>
    <row r="1247" spans="1:10" s="1155" customFormat="1" ht="13.5" customHeight="1">
      <c r="A1247" s="1975" t="s">
        <v>11916</v>
      </c>
      <c r="B1247" s="1978"/>
      <c r="C1247" s="1316"/>
      <c r="D1247" s="1293" t="s">
        <v>464</v>
      </c>
      <c r="E1247" s="1650" t="s">
        <v>109</v>
      </c>
      <c r="F1247" s="1660">
        <f>(F1251)</f>
        <v>23.91</v>
      </c>
      <c r="G1247" s="151"/>
      <c r="H1247" s="1657">
        <f t="shared" si="12"/>
        <v>0</v>
      </c>
      <c r="I1247" s="1259"/>
      <c r="J1247" s="1976"/>
    </row>
    <row r="1248" spans="1:10" s="1155" customFormat="1" ht="13.5" customHeight="1">
      <c r="A1248" s="1975" t="s">
        <v>11917</v>
      </c>
      <c r="B1248" s="1292"/>
      <c r="C1248" s="1316"/>
      <c r="D1248" s="1293" t="s">
        <v>457</v>
      </c>
      <c r="E1248" s="1650" t="s">
        <v>109</v>
      </c>
      <c r="F1248" s="1660">
        <f>(F1251)</f>
        <v>23.91</v>
      </c>
      <c r="G1248" s="151"/>
      <c r="H1248" s="1657">
        <f t="shared" si="12"/>
        <v>0</v>
      </c>
      <c r="I1248" s="1259"/>
      <c r="J1248" s="1700"/>
    </row>
    <row r="1249" spans="1:10" s="1155" customFormat="1" ht="27.25" customHeight="1">
      <c r="A1249" s="1975" t="s">
        <v>11918</v>
      </c>
      <c r="B1249" s="1978"/>
      <c r="C1249" s="1316"/>
      <c r="D1249" s="1293" t="s">
        <v>6992</v>
      </c>
      <c r="E1249" s="1650" t="s">
        <v>109</v>
      </c>
      <c r="F1249" s="1660">
        <f>(F1251)</f>
        <v>23.91</v>
      </c>
      <c r="G1249" s="151"/>
      <c r="H1249" s="1657">
        <f t="shared" si="12"/>
        <v>0</v>
      </c>
      <c r="I1249" s="1259"/>
      <c r="J1249" s="1976"/>
    </row>
    <row r="1250" spans="1:10" s="1155" customFormat="1" ht="27.25" customHeight="1">
      <c r="A1250" s="1975" t="s">
        <v>11919</v>
      </c>
      <c r="B1250" s="1978"/>
      <c r="C1250" s="1316"/>
      <c r="D1250" s="1293" t="s">
        <v>456</v>
      </c>
      <c r="E1250" s="1650" t="s">
        <v>109</v>
      </c>
      <c r="F1250" s="1660">
        <f>(F1251)</f>
        <v>23.91</v>
      </c>
      <c r="G1250" s="151"/>
      <c r="H1250" s="1657">
        <f t="shared" si="12"/>
        <v>0</v>
      </c>
      <c r="I1250" s="1259"/>
      <c r="J1250" s="1976"/>
    </row>
    <row r="1251" spans="1:10" s="1155" customFormat="1" ht="13.5" customHeight="1">
      <c r="A1251" s="1291"/>
      <c r="B1251" s="1292"/>
      <c r="C1251" s="1292"/>
      <c r="D1251" s="1293" t="s">
        <v>463</v>
      </c>
      <c r="E1251" s="1292"/>
      <c r="F1251" s="1294">
        <v>23.91</v>
      </c>
      <c r="G1251" s="37"/>
      <c r="H1251" s="1288"/>
      <c r="I1251" s="1300"/>
      <c r="J1251" s="1979"/>
    </row>
    <row r="1252" spans="1:10" s="1982" customFormat="1" ht="27.25" customHeight="1">
      <c r="A1252" s="1297"/>
      <c r="B1252" s="1980"/>
      <c r="C1252" s="1293"/>
      <c r="D1252" s="1293" t="s">
        <v>454</v>
      </c>
      <c r="E1252" s="1316"/>
      <c r="F1252" s="1294"/>
      <c r="G1252" s="40"/>
      <c r="H1252" s="1298"/>
      <c r="I1252" s="1981"/>
      <c r="J1252" s="1313"/>
    </row>
    <row r="1253" spans="1:10" s="1982" customFormat="1" ht="13.5" customHeight="1">
      <c r="A1253" s="1297"/>
      <c r="B1253" s="1980"/>
      <c r="C1253" s="1293"/>
      <c r="D1253" s="1293" t="s">
        <v>2611</v>
      </c>
      <c r="E1253" s="1316"/>
      <c r="F1253" s="1294"/>
      <c r="G1253" s="40"/>
      <c r="H1253" s="1298"/>
      <c r="I1253" s="1983"/>
      <c r="J1253" s="1313"/>
    </row>
    <row r="1254" spans="1:10" s="1155" customFormat="1" ht="27.25" customHeight="1">
      <c r="A1254" s="1284">
        <v>231</v>
      </c>
      <c r="B1254" s="2000">
        <v>777</v>
      </c>
      <c r="C1254" s="2000" t="s">
        <v>462</v>
      </c>
      <c r="D1254" s="1286" t="s">
        <v>461</v>
      </c>
      <c r="E1254" s="1286" t="s">
        <v>109</v>
      </c>
      <c r="F1254" s="1287">
        <f>SUM(F1262:F1262)</f>
        <v>13.718999999999999</v>
      </c>
      <c r="G1254" s="1378">
        <f>SUM(H1256:H1261)/F1254</f>
        <v>0</v>
      </c>
      <c r="H1254" s="1288">
        <f>F1254*G1254</f>
        <v>0</v>
      </c>
      <c r="I1254" s="1289" t="s">
        <v>60</v>
      </c>
    </row>
    <row r="1255" spans="1:10" s="1155" customFormat="1" ht="13.5" customHeight="1">
      <c r="A1255" s="1291"/>
      <c r="B1255" s="1292"/>
      <c r="C1255" s="1292"/>
      <c r="D1255" s="1293" t="s">
        <v>460</v>
      </c>
      <c r="E1255" s="1974"/>
      <c r="F1255" s="1294"/>
      <c r="G1255" s="37"/>
      <c r="H1255" s="1288"/>
      <c r="I1255" s="1300"/>
      <c r="J1255" s="2009"/>
    </row>
    <row r="1256" spans="1:10" s="1314" customFormat="1" ht="13.5" customHeight="1">
      <c r="A1256" s="2010" t="s">
        <v>12017</v>
      </c>
      <c r="B1256" s="1285"/>
      <c r="C1256" s="1316"/>
      <c r="D1256" s="1316" t="s">
        <v>6997</v>
      </c>
      <c r="E1256" s="1650" t="s">
        <v>109</v>
      </c>
      <c r="F1256" s="1660">
        <f>(F1261)*1.05</f>
        <v>15.125197500000001</v>
      </c>
      <c r="G1256" s="151"/>
      <c r="H1256" s="1657">
        <f t="shared" ref="H1256:H1261" si="13">F1256*G1256</f>
        <v>0</v>
      </c>
      <c r="I1256" s="1259"/>
      <c r="J1256" s="1976"/>
    </row>
    <row r="1257" spans="1:10" s="1314" customFormat="1" ht="13.5" customHeight="1">
      <c r="A1257" s="2010" t="s">
        <v>12018</v>
      </c>
      <c r="B1257" s="1285"/>
      <c r="C1257" s="1316"/>
      <c r="D1257" s="1316" t="s">
        <v>459</v>
      </c>
      <c r="E1257" s="1650" t="s">
        <v>109</v>
      </c>
      <c r="F1257" s="1660">
        <f>(F1261)*1.05</f>
        <v>15.125197500000001</v>
      </c>
      <c r="G1257" s="151"/>
      <c r="H1257" s="1657">
        <f t="shared" si="13"/>
        <v>0</v>
      </c>
      <c r="I1257" s="1259"/>
      <c r="J1257" s="1976"/>
    </row>
    <row r="1258" spans="1:10" s="1155" customFormat="1" ht="13.5" customHeight="1">
      <c r="A1258" s="1975" t="s">
        <v>12019</v>
      </c>
      <c r="B1258" s="1978"/>
      <c r="C1258" s="1316"/>
      <c r="D1258" s="1293" t="s">
        <v>458</v>
      </c>
      <c r="E1258" s="1650" t="s">
        <v>109</v>
      </c>
      <c r="F1258" s="1660">
        <f>(F1261)*1.05</f>
        <v>15.125197500000001</v>
      </c>
      <c r="G1258" s="151"/>
      <c r="H1258" s="1657">
        <f t="shared" si="13"/>
        <v>0</v>
      </c>
      <c r="I1258" s="1259"/>
      <c r="J1258" s="1976"/>
    </row>
    <row r="1259" spans="1:10" s="1155" customFormat="1" ht="13.5" customHeight="1">
      <c r="A1259" s="1975" t="s">
        <v>12020</v>
      </c>
      <c r="B1259" s="1292"/>
      <c r="C1259" s="1316"/>
      <c r="D1259" s="1293" t="s">
        <v>457</v>
      </c>
      <c r="E1259" s="1650" t="s">
        <v>109</v>
      </c>
      <c r="F1259" s="1660">
        <f>(F1261)*1.05</f>
        <v>15.125197500000001</v>
      </c>
      <c r="G1259" s="151"/>
      <c r="H1259" s="1657">
        <f t="shared" si="13"/>
        <v>0</v>
      </c>
      <c r="I1259" s="1259"/>
      <c r="J1259" s="1700"/>
    </row>
    <row r="1260" spans="1:10" s="1155" customFormat="1" ht="27.25" customHeight="1">
      <c r="A1260" s="1975" t="s">
        <v>12021</v>
      </c>
      <c r="B1260" s="1978"/>
      <c r="C1260" s="1316"/>
      <c r="D1260" s="1293" t="s">
        <v>6998</v>
      </c>
      <c r="E1260" s="1650" t="s">
        <v>109</v>
      </c>
      <c r="F1260" s="1660">
        <f>(F1262)*1.05</f>
        <v>14.404949999999999</v>
      </c>
      <c r="G1260" s="151"/>
      <c r="H1260" s="1657">
        <f t="shared" si="13"/>
        <v>0</v>
      </c>
      <c r="I1260" s="1259"/>
      <c r="J1260" s="1976"/>
    </row>
    <row r="1261" spans="1:10" s="1155" customFormat="1" ht="27.25" customHeight="1">
      <c r="A1261" s="1975" t="s">
        <v>12022</v>
      </c>
      <c r="B1261" s="1978"/>
      <c r="C1261" s="1316"/>
      <c r="D1261" s="1293" t="s">
        <v>456</v>
      </c>
      <c r="E1261" s="1650" t="s">
        <v>109</v>
      </c>
      <c r="F1261" s="1660">
        <f>(F1262)*1.05</f>
        <v>14.404949999999999</v>
      </c>
      <c r="G1261" s="151"/>
      <c r="H1261" s="1657">
        <f t="shared" si="13"/>
        <v>0</v>
      </c>
      <c r="I1261" s="1259"/>
      <c r="J1261" s="1976"/>
    </row>
    <row r="1262" spans="1:10" s="1155" customFormat="1" ht="13.5" customHeight="1">
      <c r="A1262" s="1291"/>
      <c r="B1262" s="1292"/>
      <c r="C1262" s="1292"/>
      <c r="D1262" s="1293" t="s">
        <v>455</v>
      </c>
      <c r="E1262" s="1292"/>
      <c r="F1262" s="1294">
        <f>13.45*1.02</f>
        <v>13.718999999999999</v>
      </c>
      <c r="G1262" s="37"/>
      <c r="H1262" s="1288"/>
      <c r="I1262" s="1300"/>
      <c r="J1262" s="1979"/>
    </row>
    <row r="1263" spans="1:10" s="1982" customFormat="1" ht="27.25" customHeight="1">
      <c r="A1263" s="1297"/>
      <c r="B1263" s="1980"/>
      <c r="C1263" s="1293"/>
      <c r="D1263" s="1293" t="s">
        <v>454</v>
      </c>
      <c r="E1263" s="1316"/>
      <c r="F1263" s="1294"/>
      <c r="G1263" s="40"/>
      <c r="H1263" s="1298"/>
      <c r="I1263" s="1981"/>
      <c r="J1263" s="1313"/>
    </row>
    <row r="1264" spans="1:10" s="1982" customFormat="1" ht="13.5" customHeight="1">
      <c r="A1264" s="1297"/>
      <c r="B1264" s="1980"/>
      <c r="C1264" s="1293"/>
      <c r="D1264" s="1293" t="s">
        <v>2611</v>
      </c>
      <c r="E1264" s="1316"/>
      <c r="F1264" s="1294"/>
      <c r="G1264" s="40"/>
      <c r="H1264" s="1298"/>
      <c r="I1264" s="1983"/>
      <c r="J1264" s="1313"/>
    </row>
    <row r="1265" spans="1:10" s="1280" customFormat="1" ht="13.5" customHeight="1">
      <c r="A1265" s="2012">
        <v>232</v>
      </c>
      <c r="B1265" s="2000">
        <v>777</v>
      </c>
      <c r="C1265" s="2000">
        <v>998777203</v>
      </c>
      <c r="D1265" s="2000" t="s">
        <v>452</v>
      </c>
      <c r="E1265" s="2000" t="s">
        <v>10</v>
      </c>
      <c r="F1265" s="2001">
        <v>0.84</v>
      </c>
      <c r="G1265" s="132"/>
      <c r="H1265" s="2001">
        <f>F1265*G1265</f>
        <v>0</v>
      </c>
      <c r="I1265" s="2002" t="s">
        <v>102</v>
      </c>
      <c r="J1265" s="1863"/>
    </row>
    <row r="1266" spans="1:10" s="2003" customFormat="1" ht="13.5" customHeight="1">
      <c r="A1266" s="2012">
        <v>233</v>
      </c>
      <c r="B1266" s="2013" t="s">
        <v>106</v>
      </c>
      <c r="C1266" s="2000" t="s">
        <v>451</v>
      </c>
      <c r="D1266" s="2000" t="s">
        <v>450</v>
      </c>
      <c r="E1266" s="2000" t="s">
        <v>103</v>
      </c>
      <c r="F1266" s="2001">
        <f>F1267</f>
        <v>40</v>
      </c>
      <c r="G1266" s="36"/>
      <c r="H1266" s="2001">
        <f>F1266*G1266</f>
        <v>0</v>
      </c>
      <c r="I1266" s="2002" t="s">
        <v>102</v>
      </c>
    </row>
    <row r="1267" spans="1:10" s="1280" customFormat="1" ht="13.5" customHeight="1">
      <c r="A1267" s="2014"/>
      <c r="B1267" s="2005"/>
      <c r="C1267" s="2005"/>
      <c r="D1267" s="2006" t="s">
        <v>449</v>
      </c>
      <c r="E1267" s="2005"/>
      <c r="F1267" s="2007">
        <v>40</v>
      </c>
      <c r="G1267" s="133"/>
      <c r="H1267" s="2001"/>
      <c r="I1267" s="1995"/>
    </row>
    <row r="1268" spans="1:10" s="1280" customFormat="1" ht="24.75" customHeight="1">
      <c r="A1268" s="2014"/>
      <c r="B1268" s="2005"/>
      <c r="C1268" s="2005"/>
      <c r="D1268" s="2006" t="s">
        <v>440</v>
      </c>
      <c r="E1268" s="2005"/>
      <c r="F1268" s="2007"/>
      <c r="G1268" s="133"/>
      <c r="H1268" s="2001"/>
      <c r="I1268" s="1995"/>
    </row>
    <row r="1269" spans="1:10" s="1692" customFormat="1" ht="13.5" customHeight="1">
      <c r="A1269" s="2015"/>
      <c r="B1269" s="2016"/>
      <c r="C1269" s="2016">
        <v>780</v>
      </c>
      <c r="D1269" s="2016" t="s">
        <v>392</v>
      </c>
      <c r="E1269" s="2016"/>
      <c r="F1269" s="2017"/>
      <c r="G1269" s="48"/>
      <c r="H1269" s="2018">
        <f>SUM(H1270:H1283)</f>
        <v>0</v>
      </c>
      <c r="I1269" s="2019"/>
      <c r="J1269" s="2020"/>
    </row>
    <row r="1270" spans="1:10" s="1692" customFormat="1" ht="13.5" customHeight="1">
      <c r="A1270" s="2021">
        <v>234</v>
      </c>
      <c r="B1270" s="2022">
        <v>780</v>
      </c>
      <c r="C1270" s="2022" t="s">
        <v>448</v>
      </c>
      <c r="D1270" s="2022" t="s">
        <v>447</v>
      </c>
      <c r="E1270" s="2022" t="s">
        <v>109</v>
      </c>
      <c r="F1270" s="2023">
        <f>SUM(F1271:F1272)</f>
        <v>1357</v>
      </c>
      <c r="G1270" s="134"/>
      <c r="H1270" s="2024">
        <f>F1270*G1270</f>
        <v>0</v>
      </c>
      <c r="I1270" s="2025" t="s">
        <v>60</v>
      </c>
      <c r="J1270" s="2026"/>
    </row>
    <row r="1271" spans="1:10" s="1692" customFormat="1" ht="13.5" customHeight="1">
      <c r="A1271" s="2015"/>
      <c r="B1271" s="2016"/>
      <c r="C1271" s="2016"/>
      <c r="D1271" s="2027" t="s">
        <v>446</v>
      </c>
      <c r="E1271" s="2016"/>
      <c r="F1271" s="2028"/>
      <c r="G1271" s="48"/>
      <c r="H1271" s="2018"/>
      <c r="I1271" s="2025"/>
      <c r="J1271" s="2026"/>
    </row>
    <row r="1272" spans="1:10" s="1692" customFormat="1" ht="13.5" customHeight="1">
      <c r="A1272" s="2015"/>
      <c r="B1272" s="2016"/>
      <c r="C1272" s="2016"/>
      <c r="D1272" s="2027" t="s">
        <v>426</v>
      </c>
      <c r="E1272" s="2016"/>
      <c r="F1272" s="2029">
        <f>1357</f>
        <v>1357</v>
      </c>
      <c r="G1272" s="48"/>
      <c r="H1272" s="2018"/>
      <c r="I1272" s="2025"/>
      <c r="J1272" s="2026"/>
    </row>
    <row r="1273" spans="1:10" s="1692" customFormat="1" ht="13.5" customHeight="1">
      <c r="A1273" s="2015"/>
      <c r="B1273" s="2016"/>
      <c r="C1273" s="2016"/>
      <c r="D1273" s="2027" t="s">
        <v>445</v>
      </c>
      <c r="E1273" s="2016"/>
      <c r="F1273" s="2029"/>
      <c r="G1273" s="48"/>
      <c r="H1273" s="2018"/>
      <c r="I1273" s="2025"/>
      <c r="J1273" s="2026"/>
    </row>
    <row r="1274" spans="1:10" s="1692" customFormat="1" ht="13.5" customHeight="1">
      <c r="A1274" s="2015"/>
      <c r="B1274" s="2016"/>
      <c r="C1274" s="2016"/>
      <c r="D1274" s="2027" t="s">
        <v>444</v>
      </c>
      <c r="E1274" s="2016"/>
      <c r="F1274" s="2029"/>
      <c r="G1274" s="48"/>
      <c r="H1274" s="2018"/>
      <c r="I1274" s="2025"/>
      <c r="J1274" s="2026"/>
    </row>
    <row r="1275" spans="1:10" s="1692" customFormat="1" ht="13.5" customHeight="1">
      <c r="A1275" s="2021">
        <v>235</v>
      </c>
      <c r="B1275" s="2022">
        <v>780</v>
      </c>
      <c r="C1275" s="2022" t="s">
        <v>448</v>
      </c>
      <c r="D1275" s="2022" t="s">
        <v>2566</v>
      </c>
      <c r="E1275" s="2022" t="s">
        <v>109</v>
      </c>
      <c r="F1275" s="2023">
        <f>SUM(F1276:F1277)</f>
        <v>756</v>
      </c>
      <c r="G1275" s="134"/>
      <c r="H1275" s="2024">
        <f>F1275*G1275</f>
        <v>0</v>
      </c>
      <c r="I1275" s="2025" t="s">
        <v>60</v>
      </c>
      <c r="J1275" s="2026"/>
    </row>
    <row r="1276" spans="1:10" s="1692" customFormat="1" ht="13.5" customHeight="1">
      <c r="A1276" s="2015"/>
      <c r="B1276" s="2016"/>
      <c r="C1276" s="2016"/>
      <c r="D1276" s="2027" t="s">
        <v>2567</v>
      </c>
      <c r="E1276" s="2016"/>
      <c r="F1276" s="2028"/>
      <c r="G1276" s="48"/>
      <c r="H1276" s="2018"/>
      <c r="I1276" s="2025"/>
      <c r="J1276" s="2026"/>
    </row>
    <row r="1277" spans="1:10" s="1692" customFormat="1" ht="13.5" customHeight="1">
      <c r="A1277" s="2015"/>
      <c r="B1277" s="2016"/>
      <c r="C1277" s="2016"/>
      <c r="D1277" s="2027" t="s">
        <v>426</v>
      </c>
      <c r="E1277" s="2016"/>
      <c r="F1277" s="2029">
        <f>600+156</f>
        <v>756</v>
      </c>
      <c r="G1277" s="48"/>
      <c r="H1277" s="2018"/>
      <c r="I1277" s="2025"/>
      <c r="J1277" s="2026"/>
    </row>
    <row r="1278" spans="1:10" s="1692" customFormat="1" ht="13.5" customHeight="1">
      <c r="A1278" s="2015"/>
      <c r="B1278" s="2016"/>
      <c r="C1278" s="2016"/>
      <c r="D1278" s="2027" t="s">
        <v>445</v>
      </c>
      <c r="E1278" s="2016"/>
      <c r="F1278" s="2029"/>
      <c r="G1278" s="48"/>
      <c r="H1278" s="2018"/>
      <c r="I1278" s="2025"/>
      <c r="J1278" s="2026"/>
    </row>
    <row r="1279" spans="1:10" s="1692" customFormat="1" ht="13.5" customHeight="1">
      <c r="A1279" s="2015"/>
      <c r="B1279" s="2016"/>
      <c r="C1279" s="2016"/>
      <c r="D1279" s="2027" t="s">
        <v>444</v>
      </c>
      <c r="E1279" s="2016"/>
      <c r="F1279" s="2029"/>
      <c r="G1279" s="48"/>
      <c r="H1279" s="2018"/>
      <c r="I1279" s="2025"/>
      <c r="J1279" s="2026"/>
    </row>
    <row r="1280" spans="1:10" s="1692" customFormat="1" ht="13.5" customHeight="1">
      <c r="A1280" s="2021">
        <v>236</v>
      </c>
      <c r="B1280" s="2022">
        <v>780</v>
      </c>
      <c r="C1280" s="2022" t="s">
        <v>443</v>
      </c>
      <c r="D1280" s="2022" t="s">
        <v>442</v>
      </c>
      <c r="E1280" s="2022" t="s">
        <v>10</v>
      </c>
      <c r="F1280" s="2023">
        <v>3.02</v>
      </c>
      <c r="G1280" s="134"/>
      <c r="H1280" s="2024">
        <f>F1280*G1280</f>
        <v>0</v>
      </c>
      <c r="I1280" s="2025" t="s">
        <v>140</v>
      </c>
      <c r="J1280" s="1863"/>
    </row>
    <row r="1281" spans="1:10" s="1692" customFormat="1" ht="13.5" customHeight="1">
      <c r="A1281" s="2021">
        <v>237</v>
      </c>
      <c r="B1281" s="2022" t="s">
        <v>106</v>
      </c>
      <c r="C1281" s="2022" t="s">
        <v>429</v>
      </c>
      <c r="D1281" s="2022" t="s">
        <v>428</v>
      </c>
      <c r="E1281" s="2022" t="s">
        <v>103</v>
      </c>
      <c r="F1281" s="2023">
        <f>F1282</f>
        <v>20</v>
      </c>
      <c r="G1281" s="134"/>
      <c r="H1281" s="2024">
        <f>F1281*G1281</f>
        <v>0</v>
      </c>
      <c r="I1281" s="2025" t="s">
        <v>102</v>
      </c>
      <c r="J1281" s="2030"/>
    </row>
    <row r="1282" spans="1:10" s="1692" customFormat="1" ht="13.5" customHeight="1">
      <c r="A1282" s="2031"/>
      <c r="B1282" s="2032"/>
      <c r="C1282" s="2032"/>
      <c r="D1282" s="2033" t="s">
        <v>441</v>
      </c>
      <c r="E1282" s="2032"/>
      <c r="F1282" s="2029">
        <v>20</v>
      </c>
      <c r="G1282" s="136"/>
      <c r="H1282" s="2024"/>
      <c r="I1282" s="2034"/>
      <c r="J1282" s="2026"/>
    </row>
    <row r="1283" spans="1:10" s="1692" customFormat="1" ht="27.25" customHeight="1">
      <c r="A1283" s="2031"/>
      <c r="B1283" s="2032"/>
      <c r="C1283" s="2032"/>
      <c r="D1283" s="2033" t="s">
        <v>440</v>
      </c>
      <c r="E1283" s="2032"/>
      <c r="F1283" s="2029"/>
      <c r="G1283" s="136"/>
      <c r="H1283" s="2024"/>
      <c r="I1283" s="2034"/>
      <c r="J1283" s="2026"/>
    </row>
    <row r="1284" spans="1:10" s="1247" customFormat="1" ht="13.5" customHeight="1">
      <c r="A1284" s="1560"/>
      <c r="B1284" s="1561"/>
      <c r="C1284" s="1562" t="s">
        <v>439</v>
      </c>
      <c r="D1284" s="1562" t="s">
        <v>63</v>
      </c>
      <c r="E1284" s="1562"/>
      <c r="F1284" s="1563"/>
      <c r="G1284" s="45"/>
      <c r="H1284" s="1564">
        <f>SUM(H1285:H1326)</f>
        <v>0</v>
      </c>
      <c r="I1284" s="1849"/>
      <c r="J1284" s="1566"/>
    </row>
    <row r="1285" spans="1:10" s="1594" customFormat="1" ht="13.5" customHeight="1">
      <c r="A1285" s="6088">
        <v>238</v>
      </c>
      <c r="B1285" s="1679" t="s">
        <v>439</v>
      </c>
      <c r="C1285" s="1332" t="s">
        <v>438</v>
      </c>
      <c r="D1285" s="1332" t="s">
        <v>437</v>
      </c>
      <c r="E1285" s="1332" t="s">
        <v>109</v>
      </c>
      <c r="F1285" s="6114">
        <f>SUM(F1286:F1286)</f>
        <v>76</v>
      </c>
      <c r="G1285" s="5825"/>
      <c r="H1285" s="1682">
        <f>F1285*G1285</f>
        <v>0</v>
      </c>
      <c r="I1285" s="1767" t="s">
        <v>60</v>
      </c>
      <c r="J1285" s="2035"/>
    </row>
    <row r="1286" spans="1:10" s="1594" customFormat="1" ht="13.5" customHeight="1">
      <c r="A1286" s="2036"/>
      <c r="B1286" s="2037"/>
      <c r="C1286" s="2037"/>
      <c r="D1286" s="6089" t="s">
        <v>12066</v>
      </c>
      <c r="E1286" s="1338"/>
      <c r="F1286" s="6114">
        <v>76</v>
      </c>
      <c r="G1286" s="5837"/>
      <c r="H1286" s="2038"/>
      <c r="I1286" s="1766"/>
    </row>
    <row r="1287" spans="1:10" s="1594" customFormat="1" ht="13.5" customHeight="1">
      <c r="A1287" s="2036"/>
      <c r="B1287" s="2037"/>
      <c r="C1287" s="2037"/>
      <c r="D1287" s="6089" t="s">
        <v>12036</v>
      </c>
      <c r="E1287" s="1338"/>
      <c r="F1287" s="1335"/>
      <c r="G1287" s="5837"/>
      <c r="H1287" s="2038"/>
      <c r="I1287" s="1766"/>
    </row>
    <row r="1288" spans="1:10" s="1594" customFormat="1" ht="13.5" customHeight="1">
      <c r="A1288" s="2036"/>
      <c r="B1288" s="2037"/>
      <c r="C1288" s="2037"/>
      <c r="D1288" s="6089" t="s">
        <v>12037</v>
      </c>
      <c r="E1288" s="1338"/>
      <c r="F1288" s="1335"/>
      <c r="G1288" s="5837"/>
      <c r="H1288" s="2038"/>
      <c r="I1288" s="1766"/>
    </row>
    <row r="1289" spans="1:10" s="1323" customFormat="1" ht="13.5" customHeight="1">
      <c r="A1289" s="1360"/>
      <c r="B1289" s="1321"/>
      <c r="C1289" s="1321"/>
      <c r="D1289" s="1270" t="s">
        <v>414</v>
      </c>
      <c r="E1289" s="1321"/>
      <c r="F1289" s="1325"/>
      <c r="G1289" s="5812"/>
      <c r="H1289" s="1322"/>
      <c r="I1289" s="1766"/>
      <c r="J1289" s="2039"/>
    </row>
    <row r="1290" spans="1:10" s="1784" customFormat="1" ht="13.5" customHeight="1">
      <c r="A1290" s="1782"/>
      <c r="B1290" s="1781"/>
      <c r="C1290" s="1781"/>
      <c r="D1290" s="1781" t="s">
        <v>422</v>
      </c>
      <c r="E1290" s="1781"/>
      <c r="F1290" s="1773"/>
      <c r="G1290" s="164"/>
      <c r="H1290" s="1773"/>
      <c r="I1290" s="1767"/>
      <c r="J1290" s="2039"/>
    </row>
    <row r="1291" spans="1:10" s="1784" customFormat="1" ht="13.5" customHeight="1">
      <c r="A1291" s="1782"/>
      <c r="B1291" s="1781"/>
      <c r="C1291" s="1781"/>
      <c r="D1291" s="1781" t="s">
        <v>436</v>
      </c>
      <c r="E1291" s="1781"/>
      <c r="F1291" s="1773"/>
      <c r="G1291" s="164"/>
      <c r="H1291" s="1773"/>
      <c r="I1291" s="1783"/>
      <c r="J1291" s="2039"/>
    </row>
    <row r="1292" spans="1:10" s="1784" customFormat="1" ht="13.5" customHeight="1">
      <c r="A1292" s="1782"/>
      <c r="B1292" s="1781"/>
      <c r="C1292" s="1781"/>
      <c r="D1292" s="1781" t="s">
        <v>435</v>
      </c>
      <c r="E1292" s="1781"/>
      <c r="F1292" s="1773"/>
      <c r="G1292" s="164"/>
      <c r="H1292" s="1773"/>
      <c r="I1292" s="1783"/>
      <c r="J1292" s="2039"/>
    </row>
    <row r="1293" spans="1:10" s="1784" customFormat="1" ht="13.5" customHeight="1">
      <c r="A1293" s="1782"/>
      <c r="B1293" s="1781"/>
      <c r="C1293" s="1781"/>
      <c r="D1293" s="1781" t="s">
        <v>434</v>
      </c>
      <c r="E1293" s="1781"/>
      <c r="F1293" s="1773"/>
      <c r="G1293" s="164"/>
      <c r="H1293" s="1773"/>
      <c r="I1293" s="1783"/>
      <c r="J1293" s="2039"/>
    </row>
    <row r="1294" spans="1:10" s="1784" customFormat="1" ht="13.5" customHeight="1">
      <c r="A1294" s="1782"/>
      <c r="B1294" s="1781"/>
      <c r="C1294" s="1781"/>
      <c r="D1294" s="1781" t="s">
        <v>433</v>
      </c>
      <c r="E1294" s="1781"/>
      <c r="F1294" s="1773"/>
      <c r="G1294" s="164"/>
      <c r="H1294" s="1773"/>
      <c r="I1294" s="2040"/>
      <c r="J1294" s="2039"/>
    </row>
    <row r="1295" spans="1:10" s="1784" customFormat="1" ht="13.5" customHeight="1">
      <c r="A1295" s="1782"/>
      <c r="B1295" s="1781"/>
      <c r="C1295" s="1781"/>
      <c r="D1295" s="1781" t="s">
        <v>432</v>
      </c>
      <c r="E1295" s="1781"/>
      <c r="F1295" s="1773"/>
      <c r="G1295" s="164"/>
      <c r="H1295" s="1773"/>
      <c r="I1295" s="1783"/>
      <c r="J1295" s="2039"/>
    </row>
    <row r="1296" spans="1:10" s="1784" customFormat="1" ht="13.5" customHeight="1">
      <c r="A1296" s="1782"/>
      <c r="B1296" s="1781"/>
      <c r="C1296" s="1781"/>
      <c r="D1296" s="1781" t="s">
        <v>431</v>
      </c>
      <c r="E1296" s="1781"/>
      <c r="F1296" s="1773"/>
      <c r="G1296" s="164"/>
      <c r="H1296" s="1773"/>
      <c r="I1296" s="1783"/>
      <c r="J1296" s="2039"/>
    </row>
    <row r="1297" spans="1:10" s="1784" customFormat="1" ht="13.5" customHeight="1">
      <c r="A1297" s="1782"/>
      <c r="B1297" s="1781"/>
      <c r="C1297" s="1781"/>
      <c r="D1297" s="1270" t="s">
        <v>430</v>
      </c>
      <c r="E1297" s="1781"/>
      <c r="F1297" s="1773"/>
      <c r="G1297" s="164"/>
      <c r="H1297" s="1773"/>
      <c r="I1297" s="1783"/>
      <c r="J1297" s="2041"/>
    </row>
    <row r="1298" spans="1:10" s="6118" customFormat="1" ht="13.5" customHeight="1">
      <c r="A1298" s="6088" t="s">
        <v>12064</v>
      </c>
      <c r="B1298" s="6113" t="s">
        <v>439</v>
      </c>
      <c r="C1298" s="6089" t="s">
        <v>12065</v>
      </c>
      <c r="D1298" s="6089" t="s">
        <v>437</v>
      </c>
      <c r="E1298" s="6089" t="s">
        <v>109</v>
      </c>
      <c r="F1298" s="6114">
        <f>SUM(F1299:F1299)</f>
        <v>64</v>
      </c>
      <c r="G1298" s="6115"/>
      <c r="H1298" s="6116">
        <f>F1298*G1298</f>
        <v>0</v>
      </c>
      <c r="I1298" s="6117" t="s">
        <v>60</v>
      </c>
      <c r="J1298" s="2035"/>
    </row>
    <row r="1299" spans="1:10" s="6118" customFormat="1" ht="13.5" customHeight="1">
      <c r="A1299" s="6119"/>
      <c r="B1299" s="6120"/>
      <c r="C1299" s="6120"/>
      <c r="D1299" s="6089" t="s">
        <v>12069</v>
      </c>
      <c r="E1299" s="6089"/>
      <c r="F1299" s="6114">
        <v>64</v>
      </c>
      <c r="G1299" s="6121"/>
      <c r="H1299" s="6122"/>
      <c r="I1299" s="6123"/>
    </row>
    <row r="1300" spans="1:10" s="6118" customFormat="1" ht="13.5" customHeight="1">
      <c r="A1300" s="6119"/>
      <c r="B1300" s="6120"/>
      <c r="C1300" s="6120"/>
      <c r="D1300" s="6089" t="s">
        <v>12036</v>
      </c>
      <c r="E1300" s="6089"/>
      <c r="F1300" s="6114"/>
      <c r="G1300" s="6121"/>
      <c r="H1300" s="6122"/>
      <c r="I1300" s="6123"/>
    </row>
    <row r="1301" spans="1:10" s="6118" customFormat="1" ht="13.5" customHeight="1">
      <c r="A1301" s="6119"/>
      <c r="B1301" s="6120"/>
      <c r="C1301" s="6120"/>
      <c r="D1301" s="6089" t="s">
        <v>12038</v>
      </c>
      <c r="E1301" s="6089"/>
      <c r="F1301" s="6114"/>
      <c r="G1301" s="6121"/>
      <c r="H1301" s="6122"/>
      <c r="I1301" s="6123"/>
    </row>
    <row r="1302" spans="1:10" s="1446" customFormat="1" ht="13.5" customHeight="1">
      <c r="A1302" s="6124"/>
      <c r="B1302" s="6125"/>
      <c r="C1302" s="6125"/>
      <c r="D1302" s="6125" t="s">
        <v>414</v>
      </c>
      <c r="E1302" s="6125"/>
      <c r="F1302" s="6126"/>
      <c r="G1302" s="6110"/>
      <c r="H1302" s="6126"/>
      <c r="I1302" s="6123"/>
      <c r="J1302" s="2046"/>
    </row>
    <row r="1303" spans="1:10" s="6130" customFormat="1" ht="13.5" customHeight="1">
      <c r="A1303" s="6127"/>
      <c r="B1303" s="6081"/>
      <c r="C1303" s="6081"/>
      <c r="D1303" s="6081" t="s">
        <v>422</v>
      </c>
      <c r="E1303" s="6081"/>
      <c r="F1303" s="6128"/>
      <c r="G1303" s="6129"/>
      <c r="H1303" s="6128"/>
      <c r="I1303" s="6117"/>
      <c r="J1303" s="2046"/>
    </row>
    <row r="1304" spans="1:10" s="6130" customFormat="1" ht="13.5" customHeight="1">
      <c r="A1304" s="6127"/>
      <c r="B1304" s="6081"/>
      <c r="C1304" s="6081"/>
      <c r="D1304" s="6081" t="s">
        <v>436</v>
      </c>
      <c r="E1304" s="6081"/>
      <c r="F1304" s="6128"/>
      <c r="G1304" s="6129"/>
      <c r="H1304" s="6128"/>
      <c r="I1304" s="6131"/>
      <c r="J1304" s="2046"/>
    </row>
    <row r="1305" spans="1:10" s="6130" customFormat="1" ht="13.5" customHeight="1">
      <c r="A1305" s="6127"/>
      <c r="B1305" s="6081"/>
      <c r="C1305" s="6081"/>
      <c r="D1305" s="6081" t="s">
        <v>435</v>
      </c>
      <c r="E1305" s="6081"/>
      <c r="F1305" s="6128"/>
      <c r="G1305" s="6129"/>
      <c r="H1305" s="6128"/>
      <c r="I1305" s="6131"/>
      <c r="J1305" s="2046"/>
    </row>
    <row r="1306" spans="1:10" s="6130" customFormat="1" ht="13.5" customHeight="1">
      <c r="A1306" s="6127"/>
      <c r="B1306" s="6081"/>
      <c r="C1306" s="6081"/>
      <c r="D1306" s="6081" t="s">
        <v>434</v>
      </c>
      <c r="E1306" s="6081"/>
      <c r="F1306" s="6128"/>
      <c r="G1306" s="6129"/>
      <c r="H1306" s="6128"/>
      <c r="I1306" s="6131"/>
      <c r="J1306" s="2046"/>
    </row>
    <row r="1307" spans="1:10" s="6130" customFormat="1" ht="13.5" customHeight="1">
      <c r="A1307" s="6127"/>
      <c r="B1307" s="6081"/>
      <c r="C1307" s="6081"/>
      <c r="D1307" s="6081" t="s">
        <v>433</v>
      </c>
      <c r="E1307" s="6081"/>
      <c r="F1307" s="6128"/>
      <c r="G1307" s="6129"/>
      <c r="H1307" s="6128"/>
      <c r="I1307" s="6132"/>
      <c r="J1307" s="2046"/>
    </row>
    <row r="1308" spans="1:10" s="6130" customFormat="1" ht="13.5" customHeight="1">
      <c r="A1308" s="6127"/>
      <c r="B1308" s="6081"/>
      <c r="C1308" s="6081"/>
      <c r="D1308" s="6081" t="s">
        <v>432</v>
      </c>
      <c r="E1308" s="6081"/>
      <c r="F1308" s="6128"/>
      <c r="G1308" s="6129"/>
      <c r="H1308" s="6128"/>
      <c r="I1308" s="6131"/>
      <c r="J1308" s="2046"/>
    </row>
    <row r="1309" spans="1:10" s="6130" customFormat="1" ht="13.5" customHeight="1">
      <c r="A1309" s="6127"/>
      <c r="B1309" s="6081"/>
      <c r="C1309" s="6081"/>
      <c r="D1309" s="6081" t="s">
        <v>431</v>
      </c>
      <c r="E1309" s="6081"/>
      <c r="F1309" s="6128"/>
      <c r="G1309" s="6129"/>
      <c r="H1309" s="6128"/>
      <c r="I1309" s="6131"/>
      <c r="J1309" s="2046"/>
    </row>
    <row r="1310" spans="1:10" s="6130" customFormat="1" ht="13.5" customHeight="1">
      <c r="A1310" s="6127"/>
      <c r="B1310" s="6081"/>
      <c r="C1310" s="6081"/>
      <c r="D1310" s="6125" t="s">
        <v>430</v>
      </c>
      <c r="E1310" s="6081"/>
      <c r="F1310" s="6128"/>
      <c r="G1310" s="6129"/>
      <c r="H1310" s="6128"/>
      <c r="I1310" s="6131"/>
      <c r="J1310" s="2041"/>
    </row>
    <row r="1311" spans="1:10" s="6118" customFormat="1" ht="13.5" customHeight="1">
      <c r="A1311" s="6088" t="s">
        <v>12067</v>
      </c>
      <c r="B1311" s="6113" t="s">
        <v>439</v>
      </c>
      <c r="C1311" s="6089" t="s">
        <v>12068</v>
      </c>
      <c r="D1311" s="6089" t="s">
        <v>437</v>
      </c>
      <c r="E1311" s="6089" t="s">
        <v>109</v>
      </c>
      <c r="F1311" s="6114">
        <f>SUM(F1312:F1312)</f>
        <v>217.46</v>
      </c>
      <c r="G1311" s="6115"/>
      <c r="H1311" s="6116">
        <f>F1311*G1311</f>
        <v>0</v>
      </c>
      <c r="I1311" s="6117" t="s">
        <v>60</v>
      </c>
      <c r="J1311" s="2035"/>
    </row>
    <row r="1312" spans="1:10" s="6118" customFormat="1" ht="13.5" customHeight="1">
      <c r="A1312" s="6119"/>
      <c r="B1312" s="6120"/>
      <c r="C1312" s="6120"/>
      <c r="D1312" s="6089" t="s">
        <v>12070</v>
      </c>
      <c r="E1312" s="6089"/>
      <c r="F1312" s="6114">
        <v>217.46</v>
      </c>
      <c r="G1312" s="6121"/>
      <c r="H1312" s="6122"/>
      <c r="I1312" s="6123"/>
    </row>
    <row r="1313" spans="1:10" s="6118" customFormat="1" ht="13.5" customHeight="1">
      <c r="A1313" s="6119"/>
      <c r="B1313" s="6120"/>
      <c r="C1313" s="6120"/>
      <c r="D1313" s="6089" t="s">
        <v>12036</v>
      </c>
      <c r="E1313" s="6089"/>
      <c r="F1313" s="6114"/>
      <c r="G1313" s="6121"/>
      <c r="H1313" s="6122"/>
      <c r="I1313" s="6123"/>
    </row>
    <row r="1314" spans="1:10" s="6118" customFormat="1" ht="13.5" customHeight="1">
      <c r="A1314" s="6119"/>
      <c r="B1314" s="6120"/>
      <c r="C1314" s="6120"/>
      <c r="D1314" s="6089" t="s">
        <v>12039</v>
      </c>
      <c r="E1314" s="6089"/>
      <c r="F1314" s="6114"/>
      <c r="G1314" s="6121"/>
      <c r="H1314" s="6122"/>
      <c r="I1314" s="6123"/>
    </row>
    <row r="1315" spans="1:10" s="1446" customFormat="1" ht="13.5" customHeight="1">
      <c r="A1315" s="6124"/>
      <c r="B1315" s="6125"/>
      <c r="C1315" s="6125"/>
      <c r="D1315" s="6125" t="s">
        <v>414</v>
      </c>
      <c r="E1315" s="6125"/>
      <c r="F1315" s="6126"/>
      <c r="G1315" s="6110"/>
      <c r="H1315" s="6126"/>
      <c r="I1315" s="6123"/>
      <c r="J1315" s="2046"/>
    </row>
    <row r="1316" spans="1:10" s="6130" customFormat="1" ht="13.5" customHeight="1">
      <c r="A1316" s="6127"/>
      <c r="B1316" s="6081"/>
      <c r="C1316" s="6081"/>
      <c r="D1316" s="6081" t="s">
        <v>422</v>
      </c>
      <c r="E1316" s="6081"/>
      <c r="F1316" s="6128"/>
      <c r="G1316" s="6129"/>
      <c r="H1316" s="6128"/>
      <c r="I1316" s="6117"/>
      <c r="J1316" s="2046"/>
    </row>
    <row r="1317" spans="1:10" s="6130" customFormat="1" ht="13.5" customHeight="1">
      <c r="A1317" s="6127"/>
      <c r="B1317" s="6081"/>
      <c r="C1317" s="6081"/>
      <c r="D1317" s="6081" t="s">
        <v>436</v>
      </c>
      <c r="E1317" s="6081"/>
      <c r="F1317" s="6128"/>
      <c r="G1317" s="6129"/>
      <c r="H1317" s="6128"/>
      <c r="I1317" s="6131"/>
      <c r="J1317" s="2046"/>
    </row>
    <row r="1318" spans="1:10" s="6130" customFormat="1" ht="13.5" customHeight="1">
      <c r="A1318" s="6127"/>
      <c r="B1318" s="6081"/>
      <c r="C1318" s="6081"/>
      <c r="D1318" s="6081" t="s">
        <v>435</v>
      </c>
      <c r="E1318" s="6081"/>
      <c r="F1318" s="6128"/>
      <c r="G1318" s="6129"/>
      <c r="H1318" s="6128"/>
      <c r="I1318" s="6131"/>
      <c r="J1318" s="2046"/>
    </row>
    <row r="1319" spans="1:10" s="6130" customFormat="1" ht="13.5" customHeight="1">
      <c r="A1319" s="6127"/>
      <c r="B1319" s="6081"/>
      <c r="C1319" s="6081"/>
      <c r="D1319" s="6081" t="s">
        <v>434</v>
      </c>
      <c r="E1319" s="6081"/>
      <c r="F1319" s="6128"/>
      <c r="G1319" s="6129"/>
      <c r="H1319" s="6128"/>
      <c r="I1319" s="6131"/>
      <c r="J1319" s="2046"/>
    </row>
    <row r="1320" spans="1:10" s="6130" customFormat="1" ht="13.5" customHeight="1">
      <c r="A1320" s="6127"/>
      <c r="B1320" s="6081"/>
      <c r="C1320" s="6081"/>
      <c r="D1320" s="6081" t="s">
        <v>433</v>
      </c>
      <c r="E1320" s="6081"/>
      <c r="F1320" s="6128"/>
      <c r="G1320" s="6129"/>
      <c r="H1320" s="6128"/>
      <c r="I1320" s="6132"/>
      <c r="J1320" s="2046"/>
    </row>
    <row r="1321" spans="1:10" s="6130" customFormat="1" ht="13.5" customHeight="1">
      <c r="A1321" s="6127"/>
      <c r="B1321" s="6081"/>
      <c r="C1321" s="6081"/>
      <c r="D1321" s="6081" t="s">
        <v>432</v>
      </c>
      <c r="E1321" s="6081"/>
      <c r="F1321" s="6128"/>
      <c r="G1321" s="6129"/>
      <c r="H1321" s="6128"/>
      <c r="I1321" s="6131"/>
      <c r="J1321" s="2046"/>
    </row>
    <row r="1322" spans="1:10" s="6130" customFormat="1" ht="13.5" customHeight="1">
      <c r="A1322" s="6127"/>
      <c r="B1322" s="6081"/>
      <c r="C1322" s="6081"/>
      <c r="D1322" s="6081" t="s">
        <v>431</v>
      </c>
      <c r="E1322" s="6081"/>
      <c r="F1322" s="6128"/>
      <c r="G1322" s="6129"/>
      <c r="H1322" s="6128"/>
      <c r="I1322" s="6131"/>
      <c r="J1322" s="2046"/>
    </row>
    <row r="1323" spans="1:10" s="6130" customFormat="1" ht="13.5" customHeight="1">
      <c r="A1323" s="6127"/>
      <c r="B1323" s="6081"/>
      <c r="C1323" s="6081"/>
      <c r="D1323" s="6125" t="s">
        <v>430</v>
      </c>
      <c r="E1323" s="6081"/>
      <c r="F1323" s="6128"/>
      <c r="G1323" s="6129"/>
      <c r="H1323" s="6128"/>
      <c r="I1323" s="6131"/>
      <c r="J1323" s="2041"/>
    </row>
    <row r="1324" spans="1:10" s="1768" customFormat="1" ht="13.5" customHeight="1">
      <c r="A1324" s="1762">
        <v>239</v>
      </c>
      <c r="B1324" s="1764" t="s">
        <v>106</v>
      </c>
      <c r="C1324" s="1764" t="s">
        <v>429</v>
      </c>
      <c r="D1324" s="1764" t="s">
        <v>428</v>
      </c>
      <c r="E1324" s="1764" t="s">
        <v>103</v>
      </c>
      <c r="F1324" s="1333">
        <f>SUM(F1325:F1325)</f>
        <v>20</v>
      </c>
      <c r="G1324" s="162"/>
      <c r="H1324" s="1780">
        <f>F1324*G1324</f>
        <v>0</v>
      </c>
      <c r="I1324" s="1208" t="s">
        <v>102</v>
      </c>
      <c r="J1324" s="2042"/>
    </row>
    <row r="1325" spans="1:10" s="1768" customFormat="1" ht="13.5" customHeight="1">
      <c r="A1325" s="2043"/>
      <c r="B1325" s="2044"/>
      <c r="C1325" s="2044"/>
      <c r="D1325" s="1781" t="s">
        <v>412</v>
      </c>
      <c r="E1325" s="2044"/>
      <c r="F1325" s="1773">
        <v>20</v>
      </c>
      <c r="G1325" s="163"/>
      <c r="H1325" s="1780"/>
      <c r="I1325" s="1783"/>
    </row>
    <row r="1326" spans="1:10" s="1768" customFormat="1" ht="13.5" customHeight="1">
      <c r="A1326" s="2043"/>
      <c r="B1326" s="2044"/>
      <c r="C1326" s="2044"/>
      <c r="D1326" s="1781" t="s">
        <v>405</v>
      </c>
      <c r="E1326" s="2044"/>
      <c r="F1326" s="1773"/>
      <c r="G1326" s="163"/>
      <c r="H1326" s="1780"/>
      <c r="I1326" s="1783"/>
    </row>
    <row r="1327" spans="1:10" s="1247" customFormat="1" ht="13.5" customHeight="1">
      <c r="A1327" s="1560"/>
      <c r="B1327" s="1561"/>
      <c r="C1327" s="1562">
        <v>783</v>
      </c>
      <c r="D1327" s="1562" t="s">
        <v>391</v>
      </c>
      <c r="E1327" s="1562"/>
      <c r="F1327" s="1563"/>
      <c r="G1327" s="45"/>
      <c r="H1327" s="1564">
        <f>SUM(H1328:H1347)</f>
        <v>0</v>
      </c>
      <c r="I1327" s="1849"/>
      <c r="J1327" s="1566"/>
    </row>
    <row r="1328" spans="1:10" s="1493" customFormat="1" ht="13.5" customHeight="1">
      <c r="A1328" s="1651">
        <v>240</v>
      </c>
      <c r="B1328" s="1532">
        <v>783</v>
      </c>
      <c r="C1328" s="1532" t="s">
        <v>2610</v>
      </c>
      <c r="D1328" s="1532" t="s">
        <v>2609</v>
      </c>
      <c r="E1328" s="1532" t="s">
        <v>109</v>
      </c>
      <c r="F1328" s="1652">
        <f>SUM(F1330:F1330)</f>
        <v>20.635999999999999</v>
      </c>
      <c r="G1328" s="57"/>
      <c r="H1328" s="1534">
        <f>F1328*G1328</f>
        <v>0</v>
      </c>
      <c r="I1328" s="1380" t="s">
        <v>140</v>
      </c>
      <c r="J1328" s="1987"/>
    </row>
    <row r="1329" spans="1:13" s="1493" customFormat="1" ht="13.5" customHeight="1">
      <c r="A1329" s="1671"/>
      <c r="B1329" s="1665"/>
      <c r="C1329" s="1665"/>
      <c r="D1329" s="1536" t="s">
        <v>7016</v>
      </c>
      <c r="E1329" s="1665"/>
      <c r="F1329" s="1660"/>
      <c r="G1329" s="58"/>
      <c r="H1329" s="1534"/>
      <c r="I1329" s="1670"/>
    </row>
    <row r="1330" spans="1:13" s="1493" customFormat="1" ht="13.5" customHeight="1">
      <c r="A1330" s="1671"/>
      <c r="B1330" s="1665"/>
      <c r="C1330" s="1665"/>
      <c r="D1330" s="1536" t="s">
        <v>2606</v>
      </c>
      <c r="E1330" s="1665"/>
      <c r="F1330" s="1660">
        <v>20.635999999999999</v>
      </c>
      <c r="G1330" s="58"/>
      <c r="H1330" s="1534"/>
      <c r="I1330" s="1670"/>
    </row>
    <row r="1331" spans="1:13" s="1188" customFormat="1" ht="13.5" customHeight="1">
      <c r="A1331" s="1651">
        <v>241</v>
      </c>
      <c r="B1331" s="1531" t="s">
        <v>2603</v>
      </c>
      <c r="C1331" s="1532" t="s">
        <v>2608</v>
      </c>
      <c r="D1331" s="1532" t="s">
        <v>7003</v>
      </c>
      <c r="E1331" s="1532" t="s">
        <v>109</v>
      </c>
      <c r="F1331" s="1652">
        <f>SUM(F1332:F1333)</f>
        <v>166.95599999999999</v>
      </c>
      <c r="G1331" s="57"/>
      <c r="H1331" s="1534">
        <f>F1331*G1331</f>
        <v>0</v>
      </c>
      <c r="I1331" s="1380" t="s">
        <v>140</v>
      </c>
      <c r="K1331" s="1043"/>
      <c r="M1331" s="1224"/>
    </row>
    <row r="1332" spans="1:13" s="1188" customFormat="1" ht="13.5" customHeight="1">
      <c r="A1332" s="1683"/>
      <c r="B1332" s="1531"/>
      <c r="C1332" s="1532"/>
      <c r="D1332" s="1536" t="s">
        <v>2607</v>
      </c>
      <c r="E1332" s="1532"/>
      <c r="F1332" s="1660">
        <v>58.442</v>
      </c>
      <c r="G1332" s="57"/>
      <c r="H1332" s="1534"/>
      <c r="I1332" s="1644"/>
      <c r="K1332" s="1042"/>
      <c r="M1332" s="1159"/>
    </row>
    <row r="1333" spans="1:13" s="1188" customFormat="1" ht="13.5" customHeight="1">
      <c r="A1333" s="1683"/>
      <c r="B1333" s="1531"/>
      <c r="C1333" s="1532"/>
      <c r="D1333" s="1536" t="s">
        <v>2606</v>
      </c>
      <c r="E1333" s="1532"/>
      <c r="F1333" s="1660">
        <v>108.514</v>
      </c>
      <c r="G1333" s="57"/>
      <c r="H1333" s="1534"/>
      <c r="I1333" s="1644"/>
      <c r="K1333" s="1042"/>
      <c r="M1333" s="1159"/>
    </row>
    <row r="1334" spans="1:13" s="1493" customFormat="1" ht="13.5" customHeight="1">
      <c r="A1334" s="1651">
        <v>242</v>
      </c>
      <c r="B1334" s="1532">
        <v>783</v>
      </c>
      <c r="C1334" s="1532" t="s">
        <v>7122</v>
      </c>
      <c r="D1334" s="1532" t="s">
        <v>7124</v>
      </c>
      <c r="E1334" s="1532" t="s">
        <v>123</v>
      </c>
      <c r="F1334" s="1652">
        <f>SUM(F1336:F1336)</f>
        <v>1500</v>
      </c>
      <c r="G1334" s="57"/>
      <c r="H1334" s="1534">
        <f>F1334*G1334</f>
        <v>0</v>
      </c>
      <c r="I1334" s="1380" t="s">
        <v>140</v>
      </c>
      <c r="J1334" s="1987"/>
      <c r="K1334" s="1188"/>
    </row>
    <row r="1335" spans="1:13" s="1493" customFormat="1" ht="13.5" customHeight="1">
      <c r="A1335" s="1671"/>
      <c r="B1335" s="1665"/>
      <c r="C1335" s="1665"/>
      <c r="D1335" s="1536" t="s">
        <v>7123</v>
      </c>
      <c r="E1335" s="1665"/>
      <c r="F1335" s="1660"/>
      <c r="G1335" s="58"/>
      <c r="H1335" s="1534"/>
      <c r="I1335" s="1670"/>
    </row>
    <row r="1336" spans="1:13" s="1493" customFormat="1" ht="13.5" customHeight="1">
      <c r="A1336" s="1671"/>
      <c r="B1336" s="1665"/>
      <c r="C1336" s="1665"/>
      <c r="D1336" s="1536" t="s">
        <v>7125</v>
      </c>
      <c r="E1336" s="1665"/>
      <c r="F1336" s="1660">
        <v>1500</v>
      </c>
      <c r="G1336" s="58"/>
      <c r="H1336" s="1534"/>
      <c r="I1336" s="1670"/>
    </row>
    <row r="1337" spans="1:13" s="1247" customFormat="1" ht="26.3" customHeight="1">
      <c r="A1337" s="1612">
        <v>243</v>
      </c>
      <c r="B1337" s="1376">
        <v>783</v>
      </c>
      <c r="C1337" s="1377" t="s">
        <v>427</v>
      </c>
      <c r="D1337" s="1377" t="s">
        <v>2605</v>
      </c>
      <c r="E1337" s="1377" t="s">
        <v>109</v>
      </c>
      <c r="F1337" s="1626">
        <f>F1339</f>
        <v>50</v>
      </c>
      <c r="G1337" s="122"/>
      <c r="H1337" s="1378">
        <f>F1337*G1337</f>
        <v>0</v>
      </c>
      <c r="I1337" s="1380" t="s">
        <v>140</v>
      </c>
      <c r="J1337" s="1566"/>
      <c r="K1337" s="1041"/>
      <c r="M1337" s="1224"/>
    </row>
    <row r="1338" spans="1:13" s="1722" customFormat="1" ht="40.549999999999997" customHeight="1">
      <c r="A1338" s="1612"/>
      <c r="B1338" s="1376"/>
      <c r="C1338" s="1377"/>
      <c r="D1338" s="1630" t="s">
        <v>7014</v>
      </c>
      <c r="E1338" s="1377"/>
      <c r="F1338" s="1631"/>
      <c r="G1338" s="122"/>
      <c r="H1338" s="1378"/>
      <c r="I1338" s="1565"/>
      <c r="J1338" s="1714"/>
      <c r="K1338" s="1042"/>
      <c r="M1338" s="1159"/>
    </row>
    <row r="1339" spans="1:13" s="1722" customFormat="1" ht="13.5" customHeight="1">
      <c r="A1339" s="1612"/>
      <c r="B1339" s="1376"/>
      <c r="C1339" s="1377"/>
      <c r="D1339" s="1630" t="s">
        <v>7015</v>
      </c>
      <c r="E1339" s="1377"/>
      <c r="F1339" s="1631">
        <v>50</v>
      </c>
      <c r="G1339" s="122"/>
      <c r="H1339" s="1378"/>
      <c r="I1339" s="1380"/>
      <c r="J1339" s="1714"/>
      <c r="K1339" s="1042"/>
      <c r="M1339" s="1159"/>
    </row>
    <row r="1340" spans="1:13" s="1722" customFormat="1" ht="40.549999999999997" customHeight="1">
      <c r="A1340" s="1612"/>
      <c r="B1340" s="1376"/>
      <c r="C1340" s="1377"/>
      <c r="D1340" s="1630" t="s">
        <v>2604</v>
      </c>
      <c r="E1340" s="1377"/>
      <c r="F1340" s="1631"/>
      <c r="G1340" s="122"/>
      <c r="H1340" s="1378"/>
      <c r="I1340" s="1565"/>
      <c r="J1340" s="1714"/>
    </row>
    <row r="1341" spans="1:13" s="1247" customFormat="1" ht="13.5" customHeight="1">
      <c r="A1341" s="6093">
        <v>244</v>
      </c>
      <c r="B1341" s="1376" t="s">
        <v>2603</v>
      </c>
      <c r="C1341" s="1377" t="s">
        <v>2602</v>
      </c>
      <c r="D1341" s="1243" t="s">
        <v>12123</v>
      </c>
      <c r="E1341" s="1532" t="s">
        <v>109</v>
      </c>
      <c r="F1341" s="1652">
        <f>SUM(F1342:F1343)</f>
        <v>652.90599999999995</v>
      </c>
      <c r="G1341" s="122"/>
      <c r="H1341" s="1378">
        <f>F1341*G1341</f>
        <v>0</v>
      </c>
      <c r="I1341" s="1380" t="s">
        <v>140</v>
      </c>
      <c r="J1341" s="2045"/>
    </row>
    <row r="1342" spans="1:13" s="1247" customFormat="1" ht="13.5" customHeight="1">
      <c r="A1342" s="1635"/>
      <c r="B1342" s="1636"/>
      <c r="C1342" s="1637"/>
      <c r="D1342" s="1630" t="s">
        <v>2600</v>
      </c>
      <c r="E1342" s="1637"/>
      <c r="F1342" s="1631">
        <v>118.108</v>
      </c>
      <c r="G1342" s="129"/>
      <c r="H1342" s="1378"/>
      <c r="I1342" s="1849"/>
      <c r="J1342" s="2020"/>
    </row>
    <row r="1343" spans="1:13" s="1247" customFormat="1" ht="13.5" customHeight="1">
      <c r="A1343" s="1635"/>
      <c r="B1343" s="1636"/>
      <c r="C1343" s="1637"/>
      <c r="D1343" s="1630" t="s">
        <v>2599</v>
      </c>
      <c r="E1343" s="1637"/>
      <c r="F1343" s="1631">
        <v>534.798</v>
      </c>
      <c r="G1343" s="129"/>
      <c r="H1343" s="1378"/>
      <c r="I1343" s="1849"/>
      <c r="J1343" s="2020"/>
    </row>
    <row r="1344" spans="1:13" s="1247" customFormat="1" ht="13.5" customHeight="1">
      <c r="A1344" s="1635"/>
      <c r="B1344" s="1636"/>
      <c r="C1344" s="1637"/>
      <c r="D1344" s="1243" t="s">
        <v>12124</v>
      </c>
      <c r="E1344" s="1637"/>
      <c r="F1344" s="1631"/>
      <c r="G1344" s="129"/>
      <c r="H1344" s="1378"/>
      <c r="I1344" s="1849"/>
      <c r="J1344" s="1566"/>
    </row>
    <row r="1345" spans="1:11" s="1247" customFormat="1" ht="13.5" customHeight="1">
      <c r="A1345" s="1612">
        <v>245</v>
      </c>
      <c r="B1345" s="1376" t="s">
        <v>106</v>
      </c>
      <c r="C1345" s="1377" t="s">
        <v>416</v>
      </c>
      <c r="D1345" s="1377" t="s">
        <v>415</v>
      </c>
      <c r="E1345" s="1377" t="s">
        <v>103</v>
      </c>
      <c r="F1345" s="1626">
        <f>F1346</f>
        <v>10</v>
      </c>
      <c r="G1345" s="122"/>
      <c r="H1345" s="1378">
        <f>F1345*G1345</f>
        <v>0</v>
      </c>
      <c r="I1345" s="1648" t="s">
        <v>102</v>
      </c>
      <c r="J1345" s="1566"/>
    </row>
    <row r="1346" spans="1:11" s="1247" customFormat="1" ht="13.5" customHeight="1">
      <c r="A1346" s="1635"/>
      <c r="B1346" s="1636"/>
      <c r="C1346" s="1637"/>
      <c r="D1346" s="1630" t="s">
        <v>2601</v>
      </c>
      <c r="E1346" s="1637"/>
      <c r="F1346" s="1631">
        <v>10</v>
      </c>
      <c r="G1346" s="129"/>
      <c r="H1346" s="1378"/>
      <c r="I1346" s="1849"/>
      <c r="J1346" s="1566"/>
    </row>
    <row r="1347" spans="1:11" s="1247" customFormat="1" ht="13.5" customHeight="1">
      <c r="A1347" s="1635"/>
      <c r="B1347" s="1636"/>
      <c r="C1347" s="1637"/>
      <c r="D1347" s="1630" t="s">
        <v>405</v>
      </c>
      <c r="E1347" s="1637"/>
      <c r="F1347" s="1631"/>
      <c r="G1347" s="129"/>
      <c r="H1347" s="1378"/>
      <c r="I1347" s="1849"/>
      <c r="J1347" s="1566"/>
    </row>
    <row r="1348" spans="1:11" s="1247" customFormat="1" ht="13.5" customHeight="1">
      <c r="A1348" s="1560"/>
      <c r="B1348" s="1561"/>
      <c r="C1348" s="1562">
        <v>784</v>
      </c>
      <c r="D1348" s="1562" t="s">
        <v>390</v>
      </c>
      <c r="E1348" s="1562"/>
      <c r="F1348" s="1563"/>
      <c r="G1348" s="45"/>
      <c r="H1348" s="1564">
        <f>SUM(H1349:H1362)</f>
        <v>0</v>
      </c>
      <c r="I1348" s="1849"/>
      <c r="J1348" s="2020"/>
    </row>
    <row r="1349" spans="1:11" s="1594" customFormat="1" ht="13.5" customHeight="1">
      <c r="A1349" s="1678">
        <v>246</v>
      </c>
      <c r="B1349" s="1679" t="s">
        <v>425</v>
      </c>
      <c r="C1349" s="1332" t="s">
        <v>424</v>
      </c>
      <c r="D1349" s="1332" t="s">
        <v>423</v>
      </c>
      <c r="E1349" s="1332" t="s">
        <v>109</v>
      </c>
      <c r="F1349" s="1333">
        <f>SUM(F1350:F1352)</f>
        <v>9951.5920000000006</v>
      </c>
      <c r="G1349" s="5825"/>
      <c r="H1349" s="1682">
        <f>F1349*G1349</f>
        <v>0</v>
      </c>
      <c r="I1349" s="1767" t="s">
        <v>60</v>
      </c>
      <c r="J1349" s="1318"/>
      <c r="K1349" s="1041"/>
    </row>
    <row r="1350" spans="1:11" s="1247" customFormat="1" ht="13.5" customHeight="1">
      <c r="A1350" s="1635"/>
      <c r="B1350" s="1636"/>
      <c r="C1350" s="1637"/>
      <c r="D1350" s="1630" t="s">
        <v>7000</v>
      </c>
      <c r="E1350" s="1637"/>
      <c r="F1350" s="1631">
        <v>3996.998</v>
      </c>
      <c r="G1350" s="129"/>
      <c r="H1350" s="1378"/>
      <c r="I1350" s="1849"/>
      <c r="J1350" s="2020"/>
      <c r="K1350" s="1041"/>
    </row>
    <row r="1351" spans="1:11" s="1247" customFormat="1" ht="13.5" customHeight="1">
      <c r="A1351" s="1635"/>
      <c r="B1351" s="1636"/>
      <c r="C1351" s="1637"/>
      <c r="D1351" s="1630" t="s">
        <v>7001</v>
      </c>
      <c r="E1351" s="1637"/>
      <c r="F1351" s="1631">
        <v>3969.3270000000002</v>
      </c>
      <c r="G1351" s="129"/>
      <c r="H1351" s="1378"/>
      <c r="I1351" s="1849"/>
      <c r="J1351" s="2020"/>
      <c r="K1351" s="1041"/>
    </row>
    <row r="1352" spans="1:11" s="1594" customFormat="1" ht="13.5" customHeight="1">
      <c r="A1352" s="2036"/>
      <c r="B1352" s="2037"/>
      <c r="C1352" s="2037"/>
      <c r="D1352" s="1630" t="s">
        <v>7002</v>
      </c>
      <c r="E1352" s="1338"/>
      <c r="F1352" s="1773">
        <f>1112.886+490.34+358.13+23.911</f>
        <v>1985.2669999999998</v>
      </c>
      <c r="G1352" s="5837"/>
      <c r="H1352" s="2038"/>
      <c r="I1352" s="1766"/>
      <c r="J1352" s="2046"/>
    </row>
    <row r="1353" spans="1:11" s="1323" customFormat="1" ht="13.5" customHeight="1">
      <c r="A1353" s="1360"/>
      <c r="B1353" s="1321"/>
      <c r="C1353" s="1321"/>
      <c r="D1353" s="1270" t="s">
        <v>414</v>
      </c>
      <c r="E1353" s="1321"/>
      <c r="F1353" s="1325"/>
      <c r="G1353" s="5812"/>
      <c r="H1353" s="1322"/>
      <c r="I1353" s="1766"/>
      <c r="J1353" s="2039"/>
    </row>
    <row r="1354" spans="1:11" s="1784" customFormat="1" ht="13.5" customHeight="1">
      <c r="A1354" s="1782"/>
      <c r="B1354" s="1781"/>
      <c r="C1354" s="1781"/>
      <c r="D1354" s="1781" t="s">
        <v>422</v>
      </c>
      <c r="E1354" s="1781"/>
      <c r="F1354" s="1773"/>
      <c r="G1354" s="164"/>
      <c r="H1354" s="1773"/>
      <c r="I1354" s="1766"/>
      <c r="J1354" s="2039"/>
    </row>
    <row r="1355" spans="1:11" s="1784" customFormat="1" ht="13.5" customHeight="1">
      <c r="A1355" s="1782"/>
      <c r="B1355" s="1781"/>
      <c r="C1355" s="1781"/>
      <c r="D1355" s="1781" t="s">
        <v>421</v>
      </c>
      <c r="E1355" s="1781"/>
      <c r="F1355" s="1773"/>
      <c r="G1355" s="164"/>
      <c r="H1355" s="1773"/>
      <c r="I1355" s="1783"/>
      <c r="J1355" s="2039"/>
    </row>
    <row r="1356" spans="1:11" s="1784" customFormat="1" ht="13.5" customHeight="1">
      <c r="A1356" s="1782"/>
      <c r="B1356" s="1781"/>
      <c r="C1356" s="1781"/>
      <c r="D1356" s="1781" t="s">
        <v>420</v>
      </c>
      <c r="E1356" s="1781"/>
      <c r="F1356" s="1773"/>
      <c r="G1356" s="164"/>
      <c r="H1356" s="1773"/>
      <c r="I1356" s="1783"/>
      <c r="J1356" s="2039"/>
    </row>
    <row r="1357" spans="1:11" s="1784" customFormat="1" ht="13.5" customHeight="1">
      <c r="A1357" s="1782"/>
      <c r="B1357" s="1781"/>
      <c r="C1357" s="1781"/>
      <c r="D1357" s="1781" t="s">
        <v>419</v>
      </c>
      <c r="E1357" s="1781"/>
      <c r="F1357" s="1773"/>
      <c r="G1357" s="164"/>
      <c r="H1357" s="1773"/>
      <c r="I1357" s="1783"/>
      <c r="J1357" s="2039"/>
    </row>
    <row r="1358" spans="1:11" s="1784" customFormat="1" ht="13.5" customHeight="1">
      <c r="A1358" s="1782"/>
      <c r="B1358" s="1781"/>
      <c r="C1358" s="1781"/>
      <c r="D1358" s="1781" t="s">
        <v>418</v>
      </c>
      <c r="E1358" s="1781"/>
      <c r="F1358" s="1773"/>
      <c r="G1358" s="164"/>
      <c r="H1358" s="1773"/>
      <c r="I1358" s="1783"/>
      <c r="J1358" s="2039"/>
    </row>
    <row r="1359" spans="1:11" s="1784" customFormat="1" ht="13.5" customHeight="1">
      <c r="A1359" s="1782"/>
      <c r="B1359" s="1781"/>
      <c r="C1359" s="1781"/>
      <c r="D1359" s="1270" t="s">
        <v>417</v>
      </c>
      <c r="E1359" s="1781"/>
      <c r="F1359" s="1773"/>
      <c r="G1359" s="164"/>
      <c r="H1359" s="1773"/>
      <c r="I1359" s="1783"/>
      <c r="J1359" s="2047"/>
    </row>
    <row r="1360" spans="1:11" s="1768" customFormat="1" ht="13.5" customHeight="1">
      <c r="A1360" s="1762">
        <v>247</v>
      </c>
      <c r="B1360" s="1764" t="s">
        <v>106</v>
      </c>
      <c r="C1360" s="1764" t="s">
        <v>416</v>
      </c>
      <c r="D1360" s="1764" t="s">
        <v>415</v>
      </c>
      <c r="E1360" s="1764" t="s">
        <v>103</v>
      </c>
      <c r="F1360" s="2023">
        <f>F1361</f>
        <v>50</v>
      </c>
      <c r="G1360" s="162"/>
      <c r="H1360" s="1780">
        <f>F1360*G1360</f>
        <v>0</v>
      </c>
      <c r="I1360" s="1767" t="s">
        <v>102</v>
      </c>
    </row>
    <row r="1361" spans="1:121" s="1768" customFormat="1" ht="13.5" customHeight="1">
      <c r="A1361" s="2043"/>
      <c r="B1361" s="2044"/>
      <c r="C1361" s="2044"/>
      <c r="D1361" s="1781" t="s">
        <v>412</v>
      </c>
      <c r="E1361" s="2044"/>
      <c r="F1361" s="1773">
        <v>50</v>
      </c>
      <c r="G1361" s="163"/>
      <c r="H1361" s="1780"/>
      <c r="I1361" s="1783"/>
    </row>
    <row r="1362" spans="1:121" s="1768" customFormat="1" ht="13.5" customHeight="1">
      <c r="A1362" s="2043"/>
      <c r="B1362" s="2044"/>
      <c r="C1362" s="2044"/>
      <c r="D1362" s="1781" t="s">
        <v>405</v>
      </c>
      <c r="E1362" s="2044"/>
      <c r="F1362" s="1773"/>
      <c r="G1362" s="163"/>
      <c r="H1362" s="1780"/>
      <c r="I1362" s="1783"/>
    </row>
    <row r="1363" spans="1:121" s="1188" customFormat="1" ht="13.5" customHeight="1">
      <c r="A1363" s="1282"/>
      <c r="B1363" s="1177"/>
      <c r="C1363" s="1177">
        <v>790</v>
      </c>
      <c r="D1363" s="1177" t="s">
        <v>389</v>
      </c>
      <c r="E1363" s="1177"/>
      <c r="F1363" s="1179"/>
      <c r="G1363" s="10"/>
      <c r="H1363" s="1179">
        <f>SUM(H1364:H1380)</f>
        <v>0</v>
      </c>
      <c r="I1363" s="1289"/>
      <c r="J1363" s="2048"/>
    </row>
    <row r="1364" spans="1:121" s="1215" customFormat="1" ht="13.5" customHeight="1">
      <c r="A1364" s="1567">
        <v>248</v>
      </c>
      <c r="B1364" s="1212" t="s">
        <v>1991</v>
      </c>
      <c r="C1364" s="2049" t="s">
        <v>9076</v>
      </c>
      <c r="D1364" s="1212" t="s">
        <v>9079</v>
      </c>
      <c r="E1364" s="1212" t="s">
        <v>25</v>
      </c>
      <c r="F1364" s="2050">
        <f>ROUND(SUM(F1365),3)</f>
        <v>2</v>
      </c>
      <c r="G1364" s="5818"/>
      <c r="H1364" s="1369">
        <f t="shared" ref="H1364" si="14">ROUND(F1364*G1364,2)</f>
        <v>0</v>
      </c>
      <c r="I1364" s="1708" t="s">
        <v>60</v>
      </c>
      <c r="J1364" s="2051"/>
      <c r="K1364" s="2052"/>
      <c r="L1364" s="2053"/>
      <c r="T1364" s="2054"/>
    </row>
    <row r="1365" spans="1:121" s="1215" customFormat="1" ht="13.5" customHeight="1">
      <c r="A1365" s="1567"/>
      <c r="B1365" s="1212"/>
      <c r="C1365" s="1212"/>
      <c r="D1365" s="1230" t="s">
        <v>9075</v>
      </c>
      <c r="E1365" s="1212"/>
      <c r="F1365" s="2055">
        <v>2</v>
      </c>
      <c r="G1365" s="5818"/>
      <c r="H1365" s="1570"/>
      <c r="I1365" s="1708"/>
      <c r="J1365" s="2056"/>
      <c r="K1365" s="2057"/>
      <c r="L1365" s="2053"/>
      <c r="T1365" s="2054"/>
    </row>
    <row r="1366" spans="1:121" s="2064" customFormat="1" ht="27.25" customHeight="1">
      <c r="A1366" s="2058"/>
      <c r="B1366" s="2059"/>
      <c r="C1366" s="2060"/>
      <c r="D1366" s="1230" t="s">
        <v>9077</v>
      </c>
      <c r="E1366" s="2059"/>
      <c r="F1366" s="1244"/>
      <c r="G1366" s="5838"/>
      <c r="H1366" s="1570"/>
      <c r="I1366" s="1708"/>
      <c r="J1366" s="2062"/>
      <c r="K1366" s="2062"/>
      <c r="L1366" s="2062"/>
      <c r="M1366" s="2062"/>
      <c r="N1366" s="2062"/>
      <c r="O1366" s="2062"/>
      <c r="P1366" s="2062"/>
      <c r="Q1366" s="2063"/>
      <c r="R1366" s="2062"/>
      <c r="S1366" s="2062"/>
      <c r="T1366" s="2062"/>
      <c r="U1366" s="2062"/>
      <c r="V1366" s="2062"/>
      <c r="W1366" s="2062"/>
      <c r="X1366" s="2062"/>
      <c r="Y1366" s="2062"/>
      <c r="Z1366" s="2062"/>
      <c r="AA1366" s="2062"/>
      <c r="AB1366" s="2062"/>
      <c r="AC1366" s="2062"/>
      <c r="AD1366" s="2062"/>
      <c r="AE1366" s="2062"/>
      <c r="AF1366" s="2062"/>
      <c r="AG1366" s="2062"/>
      <c r="AH1366" s="2062"/>
      <c r="AI1366" s="2062"/>
      <c r="AJ1366" s="2062"/>
      <c r="AK1366" s="2062"/>
      <c r="AL1366" s="2062"/>
      <c r="AM1366" s="2062"/>
      <c r="AN1366" s="2062"/>
      <c r="AO1366" s="2062"/>
      <c r="AP1366" s="2062"/>
      <c r="AQ1366" s="2062"/>
      <c r="AR1366" s="2062"/>
      <c r="AS1366" s="2062"/>
      <c r="AT1366" s="2062"/>
      <c r="AU1366" s="2062"/>
      <c r="AV1366" s="2062"/>
      <c r="AW1366" s="2062"/>
      <c r="AX1366" s="2062"/>
      <c r="AY1366" s="2062"/>
      <c r="AZ1366" s="2062"/>
      <c r="BA1366" s="2062"/>
      <c r="BB1366" s="2062"/>
      <c r="BC1366" s="2062"/>
      <c r="BD1366" s="2062"/>
      <c r="BE1366" s="2062"/>
      <c r="BF1366" s="2062"/>
      <c r="BG1366" s="2062"/>
      <c r="BH1366" s="2062"/>
      <c r="BI1366" s="2062"/>
      <c r="BJ1366" s="2062"/>
      <c r="BK1366" s="2062"/>
      <c r="BL1366" s="2062"/>
      <c r="BM1366" s="2062"/>
      <c r="BN1366" s="2062"/>
      <c r="BO1366" s="2062"/>
      <c r="BP1366" s="2062"/>
      <c r="BQ1366" s="2062"/>
      <c r="BR1366" s="2062"/>
      <c r="BS1366" s="2062"/>
      <c r="BT1366" s="2062"/>
      <c r="BU1366" s="2062"/>
      <c r="BV1366" s="2062"/>
      <c r="BW1366" s="2062"/>
      <c r="BX1366" s="2062"/>
      <c r="BY1366" s="2062"/>
      <c r="BZ1366" s="2062"/>
      <c r="CA1366" s="2062"/>
      <c r="CB1366" s="2062"/>
      <c r="CC1366" s="2062"/>
      <c r="CD1366" s="2062"/>
      <c r="CE1366" s="2062"/>
      <c r="CF1366" s="2062"/>
      <c r="CG1366" s="2062"/>
      <c r="CH1366" s="2062"/>
      <c r="CI1366" s="2062"/>
      <c r="CJ1366" s="2062"/>
      <c r="CK1366" s="2062"/>
      <c r="CL1366" s="2062"/>
      <c r="CM1366" s="2062"/>
      <c r="CN1366" s="2062"/>
      <c r="CO1366" s="2062"/>
      <c r="CP1366" s="2062"/>
      <c r="CQ1366" s="2062"/>
      <c r="CR1366" s="2062"/>
      <c r="CS1366" s="2062"/>
      <c r="CT1366" s="2062"/>
      <c r="CU1366" s="2062"/>
      <c r="CV1366" s="2062"/>
      <c r="CW1366" s="2062"/>
      <c r="CX1366" s="2062"/>
      <c r="CY1366" s="2062"/>
      <c r="CZ1366" s="2062"/>
      <c r="DA1366" s="2062"/>
      <c r="DB1366" s="2062"/>
      <c r="DC1366" s="2062"/>
      <c r="DD1366" s="2062"/>
      <c r="DE1366" s="2062"/>
      <c r="DF1366" s="2062"/>
      <c r="DG1366" s="2062"/>
      <c r="DH1366" s="2062"/>
      <c r="DI1366" s="2062"/>
      <c r="DJ1366" s="2062"/>
      <c r="DK1366" s="2062"/>
      <c r="DL1366" s="2062"/>
      <c r="DM1366" s="2062"/>
      <c r="DN1366" s="2062"/>
      <c r="DO1366" s="2062"/>
      <c r="DP1366" s="2062"/>
      <c r="DQ1366" s="2062"/>
    </row>
    <row r="1367" spans="1:121" s="2064" customFormat="1" ht="27.25" customHeight="1">
      <c r="A1367" s="2058"/>
      <c r="B1367" s="2059"/>
      <c r="C1367" s="2059"/>
      <c r="D1367" s="1230" t="s">
        <v>9078</v>
      </c>
      <c r="E1367" s="2059"/>
      <c r="F1367" s="1244"/>
      <c r="G1367" s="5839"/>
      <c r="H1367" s="1570"/>
      <c r="I1367" s="2065"/>
      <c r="J1367" s="2066"/>
      <c r="K1367" s="2067"/>
      <c r="L1367" s="2062"/>
      <c r="M1367" s="2068"/>
      <c r="N1367" s="2062"/>
      <c r="O1367" s="2062"/>
      <c r="P1367" s="2062"/>
      <c r="Q1367" s="2062"/>
      <c r="R1367" s="2062"/>
      <c r="S1367" s="2062"/>
      <c r="T1367" s="2062"/>
      <c r="U1367" s="2062"/>
      <c r="V1367" s="2062"/>
      <c r="W1367" s="2062"/>
      <c r="X1367" s="2062"/>
      <c r="Y1367" s="2062"/>
      <c r="Z1367" s="2062"/>
      <c r="AA1367" s="2062"/>
      <c r="AB1367" s="2062"/>
      <c r="AC1367" s="2062"/>
      <c r="AD1367" s="2062"/>
      <c r="AE1367" s="2062"/>
      <c r="AF1367" s="2062"/>
      <c r="AG1367" s="2062"/>
      <c r="AH1367" s="2062"/>
      <c r="AI1367" s="2062"/>
      <c r="AJ1367" s="2062"/>
      <c r="AK1367" s="2062"/>
      <c r="AL1367" s="2062"/>
      <c r="AM1367" s="2062"/>
      <c r="AN1367" s="2062"/>
      <c r="AO1367" s="2062"/>
      <c r="AP1367" s="2062"/>
      <c r="AQ1367" s="2062"/>
      <c r="AR1367" s="2062"/>
      <c r="AS1367" s="2062"/>
      <c r="AT1367" s="2062"/>
      <c r="AU1367" s="2062"/>
      <c r="AV1367" s="2062"/>
      <c r="AW1367" s="2062"/>
      <c r="AX1367" s="2062"/>
      <c r="AY1367" s="2062"/>
      <c r="AZ1367" s="2062"/>
      <c r="BA1367" s="2062"/>
      <c r="BB1367" s="2062"/>
      <c r="BC1367" s="2062"/>
      <c r="BD1367" s="2062"/>
      <c r="BE1367" s="2062"/>
      <c r="BF1367" s="2062"/>
      <c r="BG1367" s="2062"/>
      <c r="BH1367" s="2062"/>
      <c r="BI1367" s="2062"/>
      <c r="BJ1367" s="2062"/>
      <c r="BK1367" s="2062"/>
      <c r="BL1367" s="2062"/>
      <c r="BM1367" s="2062"/>
      <c r="BN1367" s="2062"/>
      <c r="BO1367" s="2062"/>
      <c r="BP1367" s="2062"/>
      <c r="BQ1367" s="2062"/>
      <c r="BR1367" s="2062"/>
      <c r="BS1367" s="2062"/>
      <c r="BT1367" s="2062"/>
      <c r="BU1367" s="2062"/>
      <c r="BV1367" s="2062"/>
      <c r="BW1367" s="2062"/>
      <c r="BX1367" s="2062"/>
      <c r="BY1367" s="2062"/>
      <c r="BZ1367" s="2062"/>
      <c r="CA1367" s="2062"/>
      <c r="CB1367" s="2062"/>
      <c r="CC1367" s="2062"/>
      <c r="CD1367" s="2062"/>
      <c r="CE1367" s="2062"/>
      <c r="CF1367" s="2062"/>
      <c r="CG1367" s="2062"/>
      <c r="CH1367" s="2062"/>
      <c r="CI1367" s="2062"/>
      <c r="CJ1367" s="2062"/>
      <c r="CK1367" s="2062"/>
      <c r="CL1367" s="2062"/>
      <c r="CM1367" s="2062"/>
      <c r="CN1367" s="2062"/>
      <c r="CO1367" s="2062"/>
      <c r="CP1367" s="2062"/>
      <c r="CQ1367" s="2062"/>
      <c r="CR1367" s="2062"/>
      <c r="CS1367" s="2062"/>
      <c r="CT1367" s="2062"/>
      <c r="CU1367" s="2062"/>
      <c r="CV1367" s="2062"/>
      <c r="CW1367" s="2062"/>
      <c r="CX1367" s="2062"/>
      <c r="CY1367" s="2062"/>
      <c r="CZ1367" s="2062"/>
      <c r="DA1367" s="2062"/>
      <c r="DB1367" s="2062"/>
      <c r="DC1367" s="2062"/>
      <c r="DD1367" s="2062"/>
      <c r="DE1367" s="2062"/>
      <c r="DF1367" s="2062"/>
      <c r="DG1367" s="2062"/>
      <c r="DH1367" s="2062"/>
      <c r="DI1367" s="2062"/>
      <c r="DJ1367" s="2062"/>
      <c r="DK1367" s="2062"/>
      <c r="DL1367" s="2062"/>
      <c r="DM1367" s="2062"/>
      <c r="DN1367" s="2062"/>
      <c r="DO1367" s="2062"/>
      <c r="DP1367" s="2062"/>
      <c r="DQ1367" s="2062"/>
    </row>
    <row r="1368" spans="1:121" s="2075" customFormat="1" ht="13.5" customHeight="1">
      <c r="A1368" s="2069">
        <v>249</v>
      </c>
      <c r="B1368" s="2070">
        <v>790</v>
      </c>
      <c r="C1368" s="753" t="s">
        <v>1271</v>
      </c>
      <c r="D1368" s="2070" t="s">
        <v>7004</v>
      </c>
      <c r="E1368" s="2070" t="s">
        <v>149</v>
      </c>
      <c r="F1368" s="2071">
        <f>ROUND(SUM(F1370:F1375),3)</f>
        <v>108</v>
      </c>
      <c r="G1368" s="754"/>
      <c r="H1368" s="1287">
        <f>ROUND(F1368*G1368,2)</f>
        <v>0</v>
      </c>
      <c r="I1368" s="1289" t="s">
        <v>60</v>
      </c>
      <c r="J1368" s="2073"/>
      <c r="K1368" s="2074"/>
      <c r="L1368" s="2074"/>
      <c r="R1368" s="2076"/>
      <c r="S1368" s="2073"/>
      <c r="T1368" s="2074"/>
      <c r="U1368" s="2077"/>
      <c r="V1368" s="2078"/>
      <c r="W1368" s="2078"/>
      <c r="X1368" s="2078"/>
      <c r="Y1368" s="2078"/>
      <c r="Z1368" s="2078"/>
      <c r="AA1368" s="2076"/>
    </row>
    <row r="1369" spans="1:121" s="2075" customFormat="1" ht="13.5" customHeight="1">
      <c r="A1369" s="2069"/>
      <c r="B1369" s="2070"/>
      <c r="C1369" s="2070"/>
      <c r="D1369" s="2079" t="s">
        <v>7005</v>
      </c>
      <c r="E1369" s="2070"/>
      <c r="F1369" s="2080"/>
      <c r="G1369" s="754"/>
      <c r="H1369" s="2072"/>
      <c r="I1369" s="2081"/>
      <c r="J1369" s="2073"/>
      <c r="K1369" s="2074"/>
      <c r="L1369" s="2077"/>
      <c r="M1369" s="2078"/>
      <c r="N1369" s="2078"/>
      <c r="O1369" s="2078"/>
      <c r="P1369" s="2078"/>
      <c r="R1369" s="2076"/>
      <c r="S1369" s="2073"/>
      <c r="T1369" s="2074"/>
      <c r="U1369" s="2077"/>
      <c r="V1369" s="2078"/>
      <c r="W1369" s="2078"/>
      <c r="X1369" s="2078"/>
      <c r="Y1369" s="2078"/>
      <c r="Z1369" s="2078"/>
      <c r="AA1369" s="2076"/>
    </row>
    <row r="1370" spans="1:121" s="2075" customFormat="1" ht="13.5" customHeight="1">
      <c r="A1370" s="2069"/>
      <c r="B1370" s="2070"/>
      <c r="C1370" s="2070"/>
      <c r="D1370" s="2079" t="s">
        <v>7006</v>
      </c>
      <c r="E1370" s="2070"/>
      <c r="F1370" s="755">
        <v>20</v>
      </c>
      <c r="G1370" s="754"/>
      <c r="H1370" s="2072"/>
      <c r="I1370" s="2081"/>
      <c r="J1370" s="2082"/>
      <c r="S1370" s="2078"/>
      <c r="T1370" s="2078"/>
      <c r="U1370" s="2083"/>
    </row>
    <row r="1371" spans="1:121" s="2075" customFormat="1" ht="27.25" customHeight="1">
      <c r="A1371" s="2069"/>
      <c r="B1371" s="2070"/>
      <c r="C1371" s="2070"/>
      <c r="D1371" s="2079" t="s">
        <v>7007</v>
      </c>
      <c r="E1371" s="2070"/>
      <c r="F1371" s="755">
        <v>1</v>
      </c>
      <c r="G1371" s="754"/>
      <c r="H1371" s="2072"/>
      <c r="I1371" s="2081"/>
      <c r="J1371" s="2082"/>
      <c r="K1371" s="2074"/>
      <c r="L1371" s="2077"/>
      <c r="M1371" s="2078"/>
      <c r="N1371" s="2078"/>
      <c r="O1371" s="2078"/>
      <c r="P1371" s="2078"/>
      <c r="R1371" s="2076"/>
      <c r="S1371" s="2078"/>
      <c r="T1371" s="2078"/>
      <c r="U1371" s="2083"/>
    </row>
    <row r="1372" spans="1:121" s="2075" customFormat="1" ht="27.25" customHeight="1">
      <c r="A1372" s="2069"/>
      <c r="B1372" s="2070"/>
      <c r="C1372" s="2070"/>
      <c r="D1372" s="2079" t="s">
        <v>7008</v>
      </c>
      <c r="E1372" s="2070"/>
      <c r="F1372" s="755">
        <v>12</v>
      </c>
      <c r="G1372" s="754"/>
      <c r="H1372" s="2072"/>
      <c r="I1372" s="2081"/>
      <c r="J1372" s="2082"/>
      <c r="K1372" s="2074"/>
      <c r="L1372" s="2077"/>
      <c r="M1372" s="2078"/>
      <c r="N1372" s="2078"/>
      <c r="O1372" s="2078"/>
      <c r="P1372" s="2078"/>
      <c r="R1372" s="2076"/>
      <c r="S1372" s="2078"/>
      <c r="T1372" s="2078"/>
      <c r="U1372" s="2083"/>
    </row>
    <row r="1373" spans="1:121" s="2075" customFormat="1" ht="13.5" customHeight="1">
      <c r="A1373" s="2069"/>
      <c r="B1373" s="2070"/>
      <c r="C1373" s="2070"/>
      <c r="D1373" s="2079" t="s">
        <v>7009</v>
      </c>
      <c r="E1373" s="2070"/>
      <c r="F1373" s="755">
        <v>5</v>
      </c>
      <c r="G1373" s="754"/>
      <c r="H1373" s="2072"/>
      <c r="I1373" s="2081"/>
      <c r="J1373" s="2082"/>
      <c r="K1373" s="2074"/>
      <c r="L1373" s="2077"/>
      <c r="M1373" s="2078"/>
      <c r="N1373" s="2078"/>
      <c r="O1373" s="2078"/>
      <c r="P1373" s="2078"/>
      <c r="R1373" s="2076"/>
      <c r="S1373" s="2078"/>
      <c r="T1373" s="2078"/>
      <c r="U1373" s="2083"/>
    </row>
    <row r="1374" spans="1:121" s="1692" customFormat="1" ht="54" customHeight="1">
      <c r="A1374" s="2084"/>
      <c r="B1374" s="1796"/>
      <c r="C1374" s="1797"/>
      <c r="D1374" s="2085" t="s">
        <v>7010</v>
      </c>
      <c r="E1374" s="1797"/>
      <c r="F1374" s="755">
        <v>20</v>
      </c>
      <c r="G1374" s="756"/>
      <c r="H1374" s="2086"/>
      <c r="I1374" s="2086"/>
      <c r="J1374" s="2087"/>
      <c r="K1374" s="2088"/>
      <c r="L1374" s="2089"/>
    </row>
    <row r="1375" spans="1:121" s="2075" customFormat="1" ht="27.25" customHeight="1">
      <c r="A1375" s="2069"/>
      <c r="B1375" s="2070"/>
      <c r="C1375" s="2070"/>
      <c r="D1375" s="2079" t="s">
        <v>7011</v>
      </c>
      <c r="E1375" s="2070"/>
      <c r="F1375" s="755">
        <v>50</v>
      </c>
      <c r="G1375" s="754"/>
      <c r="H1375" s="2072"/>
      <c r="I1375" s="2081"/>
      <c r="J1375" s="2073"/>
      <c r="K1375" s="2074"/>
      <c r="L1375" s="2077"/>
      <c r="M1375" s="2078"/>
      <c r="N1375" s="2078"/>
      <c r="O1375" s="2078"/>
      <c r="P1375" s="2078"/>
      <c r="R1375" s="2076"/>
      <c r="S1375" s="2078"/>
      <c r="T1375" s="2078"/>
      <c r="U1375" s="2083"/>
    </row>
    <row r="1376" spans="1:121" s="2075" customFormat="1" ht="13.5" customHeight="1">
      <c r="A1376" s="2069"/>
      <c r="B1376" s="2070"/>
      <c r="C1376" s="2070"/>
      <c r="D1376" s="2079" t="s">
        <v>7012</v>
      </c>
      <c r="E1376" s="2070"/>
      <c r="F1376" s="2080"/>
      <c r="G1376" s="754"/>
      <c r="H1376" s="2072"/>
      <c r="I1376" s="2081"/>
      <c r="J1376" s="1979"/>
      <c r="S1376" s="2078"/>
      <c r="T1376" s="2078"/>
      <c r="U1376" s="2078"/>
    </row>
    <row r="1377" spans="1:16" s="2090" customFormat="1" ht="13.5" customHeight="1">
      <c r="A1377" s="1309">
        <v>250</v>
      </c>
      <c r="B1377" s="1286" t="s">
        <v>409</v>
      </c>
      <c r="C1377" s="1286" t="s">
        <v>408</v>
      </c>
      <c r="D1377" s="1286" t="s">
        <v>407</v>
      </c>
      <c r="E1377" s="1286" t="s">
        <v>10</v>
      </c>
      <c r="F1377" s="1287">
        <v>1.2</v>
      </c>
      <c r="G1377" s="12"/>
      <c r="H1377" s="1287">
        <f>F1377*G1377</f>
        <v>0</v>
      </c>
      <c r="I1377" s="1289" t="s">
        <v>60</v>
      </c>
      <c r="J1377" s="1863"/>
    </row>
    <row r="1378" spans="1:16" s="2090" customFormat="1" ht="13.5" customHeight="1">
      <c r="A1378" s="1309">
        <v>251</v>
      </c>
      <c r="B1378" s="1286" t="s">
        <v>106</v>
      </c>
      <c r="C1378" s="1286" t="s">
        <v>105</v>
      </c>
      <c r="D1378" s="1286" t="s">
        <v>104</v>
      </c>
      <c r="E1378" s="1286" t="s">
        <v>103</v>
      </c>
      <c r="F1378" s="1287">
        <f>F1379</f>
        <v>15</v>
      </c>
      <c r="G1378" s="12"/>
      <c r="H1378" s="1287">
        <f>F1378*G1378</f>
        <v>0</v>
      </c>
      <c r="I1378" s="1289" t="s">
        <v>102</v>
      </c>
      <c r="J1378" s="2091"/>
    </row>
    <row r="1379" spans="1:16" s="1155" customFormat="1" ht="13.5" customHeight="1">
      <c r="A1379" s="1302"/>
      <c r="B1379" s="1292"/>
      <c r="C1379" s="1292"/>
      <c r="D1379" s="1293" t="s">
        <v>406</v>
      </c>
      <c r="E1379" s="1292"/>
      <c r="F1379" s="2011">
        <v>15</v>
      </c>
      <c r="G1379" s="12"/>
      <c r="H1379" s="1287"/>
      <c r="I1379" s="1300"/>
      <c r="J1379" s="2092"/>
    </row>
    <row r="1380" spans="1:16" s="1155" customFormat="1" ht="13.5" customHeight="1">
      <c r="A1380" s="1302"/>
      <c r="B1380" s="1292"/>
      <c r="C1380" s="1292"/>
      <c r="D1380" s="1293" t="s">
        <v>405</v>
      </c>
      <c r="E1380" s="1292"/>
      <c r="F1380" s="1997"/>
      <c r="G1380" s="12"/>
      <c r="H1380" s="1287"/>
      <c r="I1380" s="1300"/>
      <c r="J1380" s="2092"/>
    </row>
    <row r="1381" spans="1:16" s="1260" customFormat="1" ht="21" customHeight="1">
      <c r="A1381" s="2093"/>
      <c r="B1381" s="2094"/>
      <c r="C1381" s="2095" t="s">
        <v>4217</v>
      </c>
      <c r="D1381" s="2095" t="s">
        <v>4216</v>
      </c>
      <c r="E1381" s="2095"/>
      <c r="F1381" s="2096"/>
      <c r="G1381" s="757"/>
      <c r="H1381" s="2097">
        <f>H1382+H1396</f>
        <v>0</v>
      </c>
      <c r="I1381" s="2097"/>
      <c r="J1381" s="2098"/>
      <c r="L1381" s="2099"/>
      <c r="M1381" s="2100"/>
      <c r="N1381" s="2100"/>
      <c r="O1381" s="2099"/>
      <c r="P1381" s="2101"/>
    </row>
    <row r="1382" spans="1:16" s="1692" customFormat="1" ht="13.5" customHeight="1">
      <c r="A1382" s="2093"/>
      <c r="B1382" s="2095"/>
      <c r="C1382" s="2095" t="s">
        <v>7041</v>
      </c>
      <c r="D1382" s="2095" t="s">
        <v>7042</v>
      </c>
      <c r="E1382" s="2095"/>
      <c r="F1382" s="2096"/>
      <c r="G1382" s="757"/>
      <c r="H1382" s="2097">
        <f>SUM(H1383:H1395)</f>
        <v>0</v>
      </c>
      <c r="I1382" s="2097"/>
      <c r="J1382" s="2098"/>
      <c r="K1382" s="1260"/>
      <c r="L1382" s="2102"/>
    </row>
    <row r="1383" spans="1:16" s="1692" customFormat="1" ht="13.5" customHeight="1">
      <c r="A1383" s="2084">
        <v>252</v>
      </c>
      <c r="B1383" s="1796" t="s">
        <v>7043</v>
      </c>
      <c r="C1383" s="1797" t="s">
        <v>7044</v>
      </c>
      <c r="D1383" s="1797" t="s">
        <v>7045</v>
      </c>
      <c r="E1383" s="1797" t="s">
        <v>149</v>
      </c>
      <c r="F1383" s="2103">
        <f>ROUND(SUM(F1384),3)</f>
        <v>2</v>
      </c>
      <c r="G1383" s="756"/>
      <c r="H1383" s="1369">
        <f t="shared" ref="H1383" si="15">ROUND(F1383*G1383,2)</f>
        <v>0</v>
      </c>
      <c r="I1383" s="2104" t="s">
        <v>140</v>
      </c>
      <c r="J1383" s="2105"/>
      <c r="K1383" s="1188"/>
    </row>
    <row r="1384" spans="1:16" s="1692" customFormat="1" ht="13.5" customHeight="1">
      <c r="A1384" s="2084"/>
      <c r="B1384" s="1796"/>
      <c r="C1384" s="1797"/>
      <c r="D1384" s="1742" t="s">
        <v>7046</v>
      </c>
      <c r="E1384" s="1797"/>
      <c r="F1384" s="2106">
        <v>2</v>
      </c>
      <c r="G1384" s="756"/>
      <c r="H1384" s="1369"/>
      <c r="I1384" s="2104"/>
      <c r="J1384" s="2107"/>
      <c r="K1384" s="2088"/>
    </row>
    <row r="1385" spans="1:16" s="1692" customFormat="1" ht="67.5" customHeight="1">
      <c r="A1385" s="2084"/>
      <c r="B1385" s="1796"/>
      <c r="C1385" s="1797"/>
      <c r="D1385" s="2085" t="s">
        <v>7082</v>
      </c>
      <c r="E1385" s="1797"/>
      <c r="F1385" s="2108"/>
      <c r="G1385" s="756"/>
      <c r="H1385" s="2086"/>
      <c r="I1385" s="2086"/>
      <c r="J1385" s="2087"/>
      <c r="K1385" s="2088"/>
      <c r="L1385" s="2089"/>
    </row>
    <row r="1386" spans="1:16" s="1692" customFormat="1" ht="54" customHeight="1">
      <c r="A1386" s="2084"/>
      <c r="B1386" s="1796"/>
      <c r="C1386" s="1797"/>
      <c r="D1386" s="2085" t="s">
        <v>7047</v>
      </c>
      <c r="E1386" s="1797"/>
      <c r="F1386" s="2108"/>
      <c r="G1386" s="756"/>
      <c r="H1386" s="2086"/>
      <c r="I1386" s="2086"/>
      <c r="J1386" s="2087"/>
      <c r="K1386" s="2088"/>
      <c r="L1386" s="2089"/>
    </row>
    <row r="1387" spans="1:16" s="1692" customFormat="1" ht="54" customHeight="1">
      <c r="A1387" s="2084"/>
      <c r="B1387" s="1796"/>
      <c r="C1387" s="1797"/>
      <c r="D1387" s="2085" t="s">
        <v>7048</v>
      </c>
      <c r="E1387" s="1797"/>
      <c r="F1387" s="2108"/>
      <c r="G1387" s="756"/>
      <c r="H1387" s="2086"/>
      <c r="I1387" s="2086"/>
      <c r="J1387" s="2087"/>
      <c r="K1387" s="2088"/>
      <c r="L1387" s="2109"/>
    </row>
    <row r="1388" spans="1:16" s="1692" customFormat="1" ht="27.25" customHeight="1">
      <c r="A1388" s="2084"/>
      <c r="B1388" s="1796"/>
      <c r="C1388" s="1797"/>
      <c r="D1388" s="1799" t="s">
        <v>7049</v>
      </c>
      <c r="E1388" s="1797"/>
      <c r="F1388" s="2108"/>
      <c r="G1388" s="756"/>
      <c r="H1388" s="2086"/>
      <c r="I1388" s="2086"/>
      <c r="J1388" s="2087"/>
      <c r="K1388" s="2110"/>
      <c r="L1388" s="2109"/>
    </row>
    <row r="1389" spans="1:16" s="1188" customFormat="1" ht="26.3" customHeight="1">
      <c r="A1389" s="1567">
        <v>253</v>
      </c>
      <c r="B1389" s="1568" t="s">
        <v>7043</v>
      </c>
      <c r="C1389" s="1212" t="s">
        <v>7085</v>
      </c>
      <c r="D1389" s="1212" t="s">
        <v>7086</v>
      </c>
      <c r="E1389" s="1212" t="s">
        <v>149</v>
      </c>
      <c r="F1389" s="1729">
        <f>F1390</f>
        <v>1</v>
      </c>
      <c r="G1389" s="5818"/>
      <c r="H1389" s="1570">
        <f>F1389*G1389</f>
        <v>0</v>
      </c>
      <c r="I1389" s="1571" t="s">
        <v>140</v>
      </c>
    </row>
    <row r="1390" spans="1:16" s="1188" customFormat="1" ht="39.799999999999997" customHeight="1">
      <c r="A1390" s="1567"/>
      <c r="B1390" s="1568"/>
      <c r="C1390" s="1212"/>
      <c r="D1390" s="1230" t="s">
        <v>7087</v>
      </c>
      <c r="E1390" s="1212"/>
      <c r="F1390" s="1572">
        <v>1</v>
      </c>
      <c r="G1390" s="5818"/>
      <c r="H1390" s="1570"/>
      <c r="I1390" s="1571"/>
    </row>
    <row r="1391" spans="1:16" s="1188" customFormat="1" ht="48.05" customHeight="1">
      <c r="A1391" s="1567"/>
      <c r="B1391" s="1568"/>
      <c r="C1391" s="1212"/>
      <c r="D1391" s="1230" t="s">
        <v>7088</v>
      </c>
      <c r="E1391" s="1212"/>
      <c r="F1391" s="2111"/>
      <c r="G1391" s="5818"/>
      <c r="H1391" s="1570"/>
      <c r="I1391" s="2112"/>
      <c r="J1391" s="2113"/>
    </row>
    <row r="1392" spans="1:16" s="1188" customFormat="1" ht="13.5" customHeight="1">
      <c r="A1392" s="1567"/>
      <c r="B1392" s="1568"/>
      <c r="C1392" s="1212"/>
      <c r="D1392" s="1230" t="s">
        <v>7089</v>
      </c>
      <c r="E1392" s="1212"/>
      <c r="F1392" s="2111"/>
      <c r="G1392" s="5818"/>
      <c r="H1392" s="1570"/>
      <c r="I1392" s="2112"/>
      <c r="J1392" s="2113"/>
    </row>
    <row r="1393" spans="1:11" s="1692" customFormat="1" ht="13.5" customHeight="1">
      <c r="A1393" s="2084">
        <v>254</v>
      </c>
      <c r="B1393" s="1797" t="s">
        <v>106</v>
      </c>
      <c r="C1393" s="1797" t="s">
        <v>7050</v>
      </c>
      <c r="D1393" s="1797" t="s">
        <v>7051</v>
      </c>
      <c r="E1393" s="1797" t="s">
        <v>103</v>
      </c>
      <c r="F1393" s="2103">
        <f>ROUND(SUM(F1394),3)</f>
        <v>10</v>
      </c>
      <c r="G1393" s="756"/>
      <c r="H1393" s="1369">
        <f t="shared" ref="H1393" si="16">ROUND(F1393*G1393,2)</f>
        <v>0</v>
      </c>
      <c r="I1393" s="2114" t="s">
        <v>102</v>
      </c>
      <c r="J1393" s="2115"/>
      <c r="K1393" s="1188"/>
    </row>
    <row r="1394" spans="1:11" s="1692" customFormat="1" ht="13.5" customHeight="1">
      <c r="A1394" s="2116"/>
      <c r="B1394" s="2117"/>
      <c r="C1394" s="2117"/>
      <c r="D1394" s="1799" t="s">
        <v>7052</v>
      </c>
      <c r="E1394" s="2117"/>
      <c r="F1394" s="2118">
        <v>10</v>
      </c>
      <c r="G1394" s="759"/>
      <c r="H1394" s="2086"/>
      <c r="I1394" s="2086"/>
      <c r="J1394" s="2087"/>
      <c r="K1394" s="1260"/>
    </row>
    <row r="1395" spans="1:11" s="1692" customFormat="1" ht="13.5" customHeight="1">
      <c r="A1395" s="2116"/>
      <c r="B1395" s="2117"/>
      <c r="C1395" s="2117"/>
      <c r="D1395" s="1799" t="s">
        <v>405</v>
      </c>
      <c r="E1395" s="2117"/>
      <c r="F1395" s="2118"/>
      <c r="G1395" s="759"/>
      <c r="H1395" s="2086"/>
      <c r="I1395" s="2086"/>
      <c r="J1395" s="2087"/>
      <c r="K1395" s="1260"/>
    </row>
    <row r="1396" spans="1:11" s="1188" customFormat="1" ht="13.5" customHeight="1">
      <c r="A1396" s="2119"/>
      <c r="B1396" s="2120"/>
      <c r="C1396" s="2120" t="s">
        <v>7053</v>
      </c>
      <c r="D1396" s="2120" t="s">
        <v>7054</v>
      </c>
      <c r="E1396" s="2120"/>
      <c r="F1396" s="2121"/>
      <c r="G1396" s="5840"/>
      <c r="H1396" s="2122">
        <f>SUM(H1397:H1415)</f>
        <v>0</v>
      </c>
      <c r="I1396" s="2065"/>
      <c r="J1396" s="2123"/>
    </row>
    <row r="1397" spans="1:11" s="1188" customFormat="1" ht="13.5" customHeight="1">
      <c r="A1397" s="6096">
        <v>255</v>
      </c>
      <c r="B1397" s="1568" t="s">
        <v>7055</v>
      </c>
      <c r="C1397" s="1212" t="s">
        <v>7056</v>
      </c>
      <c r="D1397" s="1212" t="s">
        <v>7057</v>
      </c>
      <c r="E1397" s="1212" t="s">
        <v>1513</v>
      </c>
      <c r="F1397" s="2103">
        <f>ROUND(SUM(F1398:F1404),3)</f>
        <v>51900</v>
      </c>
      <c r="G1397" s="5818"/>
      <c r="H1397" s="1369">
        <f t="shared" ref="H1397" si="17">ROUND(F1397*G1397,2)</f>
        <v>0</v>
      </c>
      <c r="I1397" s="1571" t="s">
        <v>140</v>
      </c>
      <c r="J1397" s="2124"/>
    </row>
    <row r="1398" spans="1:11" s="1188" customFormat="1" ht="13.5" customHeight="1">
      <c r="A1398" s="1567"/>
      <c r="B1398" s="1568"/>
      <c r="C1398" s="1212"/>
      <c r="D1398" s="1230" t="s">
        <v>7090</v>
      </c>
      <c r="E1398" s="1212"/>
      <c r="F1398" s="2118">
        <v>18500</v>
      </c>
      <c r="G1398" s="5818"/>
      <c r="H1398" s="1570"/>
      <c r="I1398" s="2112"/>
    </row>
    <row r="1399" spans="1:11" s="1188" customFormat="1" ht="13.5" customHeight="1">
      <c r="A1399" s="1567"/>
      <c r="B1399" s="1568"/>
      <c r="C1399" s="1212"/>
      <c r="D1399" s="1230" t="s">
        <v>7091</v>
      </c>
      <c r="E1399" s="1212"/>
      <c r="F1399" s="2118">
        <v>4800</v>
      </c>
      <c r="G1399" s="5818"/>
      <c r="H1399" s="1570"/>
      <c r="I1399" s="2112"/>
    </row>
    <row r="1400" spans="1:11" s="1188" customFormat="1" ht="13.5" customHeight="1">
      <c r="A1400" s="1567"/>
      <c r="B1400" s="1568"/>
      <c r="C1400" s="1212"/>
      <c r="D1400" s="1230" t="s">
        <v>7092</v>
      </c>
      <c r="E1400" s="1212"/>
      <c r="F1400" s="2118">
        <v>9700</v>
      </c>
      <c r="G1400" s="5818"/>
      <c r="H1400" s="1570"/>
      <c r="I1400" s="2112"/>
    </row>
    <row r="1401" spans="1:11" s="1188" customFormat="1" ht="13.5" customHeight="1">
      <c r="A1401" s="1567"/>
      <c r="B1401" s="1568"/>
      <c r="C1401" s="1212"/>
      <c r="D1401" s="1230" t="s">
        <v>7130</v>
      </c>
      <c r="E1401" s="1212"/>
      <c r="F1401" s="2118">
        <v>2100</v>
      </c>
      <c r="G1401" s="5818"/>
      <c r="H1401" s="1570"/>
      <c r="I1401" s="2112"/>
    </row>
    <row r="1402" spans="1:11" s="1188" customFormat="1" ht="13.5" customHeight="1">
      <c r="A1402" s="1567"/>
      <c r="B1402" s="1568"/>
      <c r="C1402" s="1212"/>
      <c r="D1402" s="1230" t="s">
        <v>7093</v>
      </c>
      <c r="E1402" s="1212"/>
      <c r="F1402" s="2118">
        <v>8900</v>
      </c>
      <c r="G1402" s="5818"/>
      <c r="H1402" s="1570"/>
      <c r="I1402" s="2112"/>
    </row>
    <row r="1403" spans="1:11" s="1188" customFormat="1" ht="13.5" customHeight="1">
      <c r="A1403" s="1567"/>
      <c r="B1403" s="1568"/>
      <c r="C1403" s="1212"/>
      <c r="D1403" s="1230" t="s">
        <v>7133</v>
      </c>
      <c r="E1403" s="1212"/>
      <c r="F1403" s="2118">
        <v>7300</v>
      </c>
      <c r="G1403" s="5818"/>
      <c r="H1403" s="1570"/>
      <c r="I1403" s="2112"/>
    </row>
    <row r="1404" spans="1:11" s="1188" customFormat="1" ht="13.5" customHeight="1">
      <c r="A1404" s="1567"/>
      <c r="B1404" s="1568"/>
      <c r="C1404" s="1212"/>
      <c r="D1404" s="1230" t="s">
        <v>7134</v>
      </c>
      <c r="E1404" s="1212"/>
      <c r="F1404" s="2118">
        <v>600</v>
      </c>
      <c r="G1404" s="5818"/>
      <c r="H1404" s="1570"/>
      <c r="I1404" s="2112"/>
    </row>
    <row r="1405" spans="1:11" s="1188" customFormat="1" ht="40.549999999999997" customHeight="1">
      <c r="A1405" s="1567"/>
      <c r="B1405" s="1568"/>
      <c r="C1405" s="1212"/>
      <c r="D1405" s="1230" t="s">
        <v>7058</v>
      </c>
      <c r="E1405" s="1212"/>
      <c r="F1405" s="1572"/>
      <c r="G1405" s="5818"/>
      <c r="H1405" s="1570"/>
      <c r="I1405" s="2112"/>
    </row>
    <row r="1406" spans="1:11" s="1188" customFormat="1" ht="27.25" customHeight="1">
      <c r="A1406" s="1567"/>
      <c r="B1406" s="1568"/>
      <c r="C1406" s="1212"/>
      <c r="D1406" s="1230" t="s">
        <v>7059</v>
      </c>
      <c r="E1406" s="1212"/>
      <c r="F1406" s="1572"/>
      <c r="G1406" s="5818"/>
      <c r="H1406" s="1570"/>
      <c r="I1406" s="2112"/>
      <c r="J1406" s="2113"/>
      <c r="K1406" s="2113"/>
    </row>
    <row r="1407" spans="1:11" s="1188" customFormat="1" ht="27.25" customHeight="1">
      <c r="A1407" s="1567"/>
      <c r="B1407" s="1568"/>
      <c r="C1407" s="1212"/>
      <c r="D1407" s="1230" t="s">
        <v>7060</v>
      </c>
      <c r="E1407" s="1212"/>
      <c r="F1407" s="1572"/>
      <c r="G1407" s="5818"/>
      <c r="H1407" s="1570"/>
      <c r="I1407" s="2112"/>
    </row>
    <row r="1408" spans="1:11" s="1188" customFormat="1" ht="27.25" customHeight="1">
      <c r="A1408" s="1567"/>
      <c r="B1408" s="1568"/>
      <c r="C1408" s="1212"/>
      <c r="D1408" s="1345" t="s">
        <v>12312</v>
      </c>
      <c r="E1408" s="1212"/>
      <c r="F1408" s="1572"/>
      <c r="G1408" s="5818"/>
      <c r="H1408" s="1570"/>
      <c r="I1408" s="2112"/>
    </row>
    <row r="1409" spans="1:10" s="1188" customFormat="1" ht="26.3" customHeight="1">
      <c r="A1409" s="1567"/>
      <c r="B1409" s="1568"/>
      <c r="C1409" s="1212"/>
      <c r="D1409" s="1230" t="s">
        <v>7061</v>
      </c>
      <c r="E1409" s="1212"/>
      <c r="F1409" s="1572"/>
      <c r="G1409" s="5818"/>
      <c r="H1409" s="1570"/>
      <c r="I1409" s="2112"/>
    </row>
    <row r="1410" spans="1:10" s="1188" customFormat="1" ht="13.5" customHeight="1">
      <c r="A1410" s="1567">
        <v>256</v>
      </c>
      <c r="B1410" s="1568" t="s">
        <v>7055</v>
      </c>
      <c r="C1410" s="1212" t="s">
        <v>7094</v>
      </c>
      <c r="D1410" s="1212" t="s">
        <v>7095</v>
      </c>
      <c r="E1410" s="1212" t="s">
        <v>109</v>
      </c>
      <c r="F1410" s="2103">
        <f>ROUND(SUM(F1411),3)</f>
        <v>127.4</v>
      </c>
      <c r="G1410" s="5818"/>
      <c r="H1410" s="1369">
        <f t="shared" ref="H1410" si="18">ROUND(F1410*G1410,2)</f>
        <v>0</v>
      </c>
      <c r="I1410" s="1571" t="s">
        <v>140</v>
      </c>
      <c r="J1410" s="2124"/>
    </row>
    <row r="1411" spans="1:10" s="1188" customFormat="1" ht="13.5" customHeight="1">
      <c r="A1411" s="1567"/>
      <c r="B1411" s="1568"/>
      <c r="C1411" s="1212"/>
      <c r="D1411" s="1230" t="s">
        <v>7096</v>
      </c>
      <c r="E1411" s="1212"/>
      <c r="F1411" s="2118">
        <v>127.4</v>
      </c>
      <c r="G1411" s="5818"/>
      <c r="H1411" s="1570"/>
      <c r="I1411" s="2112"/>
    </row>
    <row r="1412" spans="1:10" s="1188" customFormat="1" ht="27.25" customHeight="1">
      <c r="A1412" s="1567"/>
      <c r="B1412" s="1568"/>
      <c r="C1412" s="1212"/>
      <c r="D1412" s="1230" t="s">
        <v>7097</v>
      </c>
      <c r="E1412" s="1212"/>
      <c r="F1412" s="2118"/>
      <c r="G1412" s="5818"/>
      <c r="H1412" s="1570"/>
      <c r="I1412" s="2112"/>
    </row>
    <row r="1413" spans="1:10" s="1188" customFormat="1" ht="13.5" customHeight="1">
      <c r="A1413" s="1567">
        <v>257</v>
      </c>
      <c r="B1413" s="1212" t="s">
        <v>106</v>
      </c>
      <c r="C1413" s="1212" t="s">
        <v>7062</v>
      </c>
      <c r="D1413" s="1212" t="s">
        <v>7063</v>
      </c>
      <c r="E1413" s="1212" t="s">
        <v>103</v>
      </c>
      <c r="F1413" s="2103">
        <f>ROUND(SUM(F1414),3)</f>
        <v>30</v>
      </c>
      <c r="G1413" s="5818"/>
      <c r="H1413" s="1369">
        <f t="shared" ref="H1413" si="19">ROUND(F1413*G1413,2)</f>
        <v>0</v>
      </c>
      <c r="I1413" s="1571" t="s">
        <v>102</v>
      </c>
    </row>
    <row r="1414" spans="1:10" s="1188" customFormat="1" ht="13.5" customHeight="1">
      <c r="A1414" s="2058"/>
      <c r="B1414" s="2059"/>
      <c r="C1414" s="2059"/>
      <c r="D1414" s="1230" t="s">
        <v>7064</v>
      </c>
      <c r="E1414" s="2059"/>
      <c r="F1414" s="2118">
        <v>30</v>
      </c>
      <c r="G1414" s="2061"/>
      <c r="H1414" s="1570"/>
      <c r="I1414" s="2065"/>
    </row>
    <row r="1415" spans="1:10" s="1188" customFormat="1" ht="13.5" customHeight="1">
      <c r="A1415" s="2058"/>
      <c r="B1415" s="2059"/>
      <c r="C1415" s="2059"/>
      <c r="D1415" s="1230" t="s">
        <v>405</v>
      </c>
      <c r="E1415" s="2059"/>
      <c r="F1415" s="1572"/>
      <c r="G1415" s="2061"/>
      <c r="H1415" s="1570"/>
      <c r="I1415" s="2065"/>
    </row>
    <row r="1416" spans="1:10" s="1493" customFormat="1" ht="21" customHeight="1">
      <c r="A1416" s="2125"/>
      <c r="B1416" s="2126"/>
      <c r="C1416" s="2126"/>
      <c r="D1416" s="2126" t="s">
        <v>0</v>
      </c>
      <c r="E1416" s="2126"/>
      <c r="F1416" s="2127"/>
      <c r="G1416" s="2128"/>
      <c r="H1416" s="2128">
        <f>H8+H483+H1381</f>
        <v>0</v>
      </c>
    </row>
    <row r="1417" spans="1:10" s="1493" customFormat="1" ht="12.05" customHeight="1">
      <c r="A1417" s="2129"/>
      <c r="B1417" s="2130"/>
      <c r="C1417" s="2130"/>
      <c r="D1417" s="2130"/>
      <c r="E1417" s="2130"/>
      <c r="F1417" s="2131"/>
      <c r="G1417" s="2132"/>
      <c r="H1417" s="2132"/>
    </row>
    <row r="1418" spans="1:10" s="1493" customFormat="1" ht="13.5" customHeight="1">
      <c r="A1418" s="6424" t="s">
        <v>99</v>
      </c>
      <c r="B1418" s="6425"/>
      <c r="C1418" s="6426"/>
      <c r="D1418" s="2133" t="s">
        <v>404</v>
      </c>
      <c r="E1418" s="2134"/>
      <c r="F1418" s="2135"/>
      <c r="G1418" s="2136"/>
      <c r="H1418" s="2137">
        <f>H1416</f>
        <v>0</v>
      </c>
    </row>
    <row r="1419" spans="1:10" s="1493" customFormat="1" ht="13.5" customHeight="1">
      <c r="A1419" s="2138"/>
      <c r="B1419" s="2139"/>
      <c r="C1419" s="2139"/>
      <c r="D1419" s="2140"/>
      <c r="E1419" s="2141"/>
      <c r="F1419" s="2142"/>
      <c r="G1419" s="2143"/>
      <c r="H1419" s="2144"/>
    </row>
    <row r="1420" spans="1:10" s="1481" customFormat="1" ht="10.65">
      <c r="A1420" s="1481" t="s">
        <v>1</v>
      </c>
    </row>
    <row r="1421" spans="1:10" s="1493" customFormat="1" ht="23.5" customHeight="1">
      <c r="A1421" s="6396" t="s">
        <v>97</v>
      </c>
      <c r="B1421" s="6427"/>
      <c r="C1421" s="6427"/>
      <c r="D1421" s="6427"/>
      <c r="E1421" s="6427"/>
      <c r="F1421" s="6427"/>
      <c r="G1421" s="6427"/>
      <c r="H1421" s="1481"/>
    </row>
    <row r="1422" spans="1:10" s="1481" customFormat="1" ht="93.8" customHeight="1">
      <c r="A1422" s="6396" t="s">
        <v>27</v>
      </c>
      <c r="B1422" s="6422"/>
      <c r="C1422" s="6422"/>
      <c r="D1422" s="6422"/>
      <c r="E1422" s="6422"/>
      <c r="F1422" s="6422"/>
      <c r="G1422" s="6422"/>
    </row>
    <row r="1423" spans="1:10" s="1686" customFormat="1" ht="13.5" customHeight="1">
      <c r="A1423" s="6396" t="s">
        <v>28</v>
      </c>
      <c r="B1423" s="6428"/>
      <c r="C1423" s="6428"/>
      <c r="D1423" s="6428"/>
      <c r="E1423" s="6428"/>
      <c r="F1423" s="6428"/>
      <c r="G1423" s="6428"/>
      <c r="H1423" s="1487"/>
      <c r="I1423" s="1487"/>
    </row>
    <row r="1424" spans="1:10" s="1686" customFormat="1" ht="13.5" customHeight="1">
      <c r="A1424" s="6396" t="s">
        <v>29</v>
      </c>
      <c r="B1424" s="6428"/>
      <c r="C1424" s="6428"/>
      <c r="D1424" s="6428"/>
      <c r="E1424" s="6428"/>
      <c r="F1424" s="6428"/>
      <c r="G1424" s="6428"/>
      <c r="H1424" s="1487"/>
      <c r="I1424" s="1487"/>
    </row>
    <row r="1425" spans="1:9" ht="40.549999999999997" customHeight="1">
      <c r="A1425" s="6395" t="s">
        <v>33</v>
      </c>
      <c r="B1425" s="6395"/>
      <c r="C1425" s="6395"/>
      <c r="D1425" s="6395"/>
      <c r="E1425" s="6395"/>
      <c r="F1425" s="6395"/>
      <c r="G1425" s="6395"/>
      <c r="I1425" s="1493"/>
    </row>
    <row r="1426" spans="1:9" s="1686" customFormat="1" ht="13.5" customHeight="1">
      <c r="A1426" s="1484"/>
      <c r="B1426" s="2146"/>
      <c r="C1426" s="2146"/>
      <c r="D1426" s="2146"/>
      <c r="E1426" s="2146"/>
      <c r="F1426" s="2146"/>
      <c r="G1426" s="2146"/>
      <c r="H1426" s="1487"/>
      <c r="I1426" s="1487"/>
    </row>
  </sheetData>
  <sheetProtection algorithmName="SHA-512" hashValue="gxd7cCEVdBF+RwPSd41y9jlTdpdtF/pBahLWB0DjUVwlxNoB4vyIyCVFaV0OHJa5VCqpttizHQ9Y95ps7HH5Lg==" saltValue="2gam6rknk13Iox7ljwDDfw==" spinCount="100000" sheet="1" objects="1" scenarios="1"/>
  <mergeCells count="6">
    <mergeCell ref="A1425:G1425"/>
    <mergeCell ref="A1418:C1418"/>
    <mergeCell ref="A1421:G1421"/>
    <mergeCell ref="A1422:G1422"/>
    <mergeCell ref="A1423:G1423"/>
    <mergeCell ref="A1424:G1424"/>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69A6E-C0B9-42B9-BE2F-593D99872E57}">
  <sheetPr>
    <pageSetUpPr fitToPage="1"/>
  </sheetPr>
  <dimension ref="A1:AD962"/>
  <sheetViews>
    <sheetView zoomScaleNormal="100" workbookViewId="0"/>
  </sheetViews>
  <sheetFormatPr defaultColWidth="9.28515625" defaultRowHeight="15.05"/>
  <cols>
    <col min="1" max="2" width="5.42578125" style="1159" customWidth="1"/>
    <col min="3" max="3" width="15.28515625" style="1159" customWidth="1"/>
    <col min="4" max="4" width="82.42578125" style="1159" customWidth="1"/>
    <col min="5" max="5" width="7.7109375" style="1159" customWidth="1"/>
    <col min="6" max="6" width="10.7109375" style="1159" customWidth="1"/>
    <col min="7" max="7" width="12.85546875" style="1159" customWidth="1"/>
    <col min="8" max="8" width="18.85546875" style="1159" customWidth="1"/>
    <col min="9" max="9" width="20.7109375" style="1159" customWidth="1"/>
    <col min="10" max="10" width="29.7109375" style="1159" customWidth="1"/>
    <col min="11" max="11" width="22.140625" style="1159" customWidth="1"/>
    <col min="12" max="12" width="31.42578125" style="1159" customWidth="1"/>
    <col min="13" max="13" width="18" style="1159" customWidth="1"/>
    <col min="14" max="14" width="11.85546875" style="1159" customWidth="1"/>
    <col min="15" max="15" width="11.140625" style="1159" bestFit="1" customWidth="1"/>
    <col min="16" max="16" width="9.28515625" style="1159"/>
    <col min="17" max="17" width="12.85546875" style="1159" customWidth="1"/>
    <col min="18" max="18" width="9.28515625" style="1159"/>
    <col min="19" max="19" width="12.140625" style="1159" bestFit="1" customWidth="1"/>
    <col min="20" max="20" width="9.28515625" style="1159"/>
    <col min="21" max="21" width="11.42578125" style="1159" bestFit="1" customWidth="1"/>
    <col min="22" max="16384" width="9.28515625" style="1159"/>
  </cols>
  <sheetData>
    <row r="1" spans="1:30" s="1155" customFormat="1" ht="21" customHeight="1">
      <c r="A1" s="55" t="s">
        <v>12112</v>
      </c>
      <c r="B1" s="1152"/>
      <c r="C1" s="1152"/>
      <c r="D1" s="1152"/>
      <c r="E1" s="1152"/>
      <c r="F1" s="1152"/>
      <c r="G1" s="1152"/>
      <c r="I1" s="2147"/>
      <c r="J1" s="2148"/>
      <c r="K1" s="2149"/>
    </row>
    <row r="2" spans="1:30" s="1" customFormat="1" ht="13.5" customHeight="1">
      <c r="A2" s="28" t="s">
        <v>803</v>
      </c>
      <c r="B2" s="137"/>
      <c r="C2" s="138"/>
      <c r="D2" s="138"/>
      <c r="E2" s="138"/>
      <c r="F2" s="139"/>
      <c r="G2" s="138"/>
      <c r="H2" s="138"/>
      <c r="I2" s="1215"/>
      <c r="J2" s="2150"/>
      <c r="K2" s="2150"/>
      <c r="L2" s="2151"/>
      <c r="M2" s="1159"/>
      <c r="N2" s="1044"/>
      <c r="O2" s="1045"/>
    </row>
    <row r="3" spans="1:30" s="1" customFormat="1" ht="13.5" customHeight="1">
      <c r="A3" s="6429" t="s">
        <v>2036</v>
      </c>
      <c r="B3" s="6430"/>
      <c r="C3" s="6430"/>
      <c r="D3" s="6430"/>
      <c r="E3" s="140"/>
      <c r="F3" s="141"/>
      <c r="G3" s="142"/>
      <c r="H3" s="2152"/>
      <c r="I3" s="1215"/>
      <c r="J3" s="2153"/>
      <c r="K3" s="2150"/>
      <c r="L3" s="1046"/>
      <c r="M3" s="1159"/>
      <c r="N3" s="1046"/>
      <c r="O3" s="1045"/>
    </row>
    <row r="4" spans="1:30" s="1155" customFormat="1" ht="12.7" customHeight="1">
      <c r="A4" s="2154"/>
      <c r="B4" s="2154"/>
      <c r="C4" s="2154"/>
      <c r="D4" s="2155"/>
      <c r="E4" s="2154"/>
      <c r="F4" s="2156"/>
      <c r="G4" s="2157"/>
      <c r="H4" s="2158"/>
      <c r="I4" s="2159"/>
      <c r="J4" s="2150"/>
      <c r="K4" s="2150"/>
      <c r="M4" s="1159"/>
    </row>
    <row r="5" spans="1:30" s="1155" customFormat="1" ht="24.75" customHeight="1">
      <c r="A5" s="2160" t="s">
        <v>387</v>
      </c>
      <c r="B5" s="2160" t="s">
        <v>386</v>
      </c>
      <c r="C5" s="2160" t="s">
        <v>385</v>
      </c>
      <c r="D5" s="2160" t="s">
        <v>91</v>
      </c>
      <c r="E5" s="2160" t="s">
        <v>384</v>
      </c>
      <c r="F5" s="2160" t="s">
        <v>383</v>
      </c>
      <c r="G5" s="2161" t="s">
        <v>382</v>
      </c>
      <c r="H5" s="2160" t="s">
        <v>2</v>
      </c>
      <c r="I5" s="2160" t="s">
        <v>24</v>
      </c>
      <c r="J5" s="2162"/>
      <c r="K5" s="2150"/>
    </row>
    <row r="6" spans="1:30" s="1155" customFormat="1" ht="12.7" customHeight="1">
      <c r="A6" s="2160" t="s">
        <v>381</v>
      </c>
      <c r="B6" s="2160" t="s">
        <v>380</v>
      </c>
      <c r="C6" s="2160" t="s">
        <v>379</v>
      </c>
      <c r="D6" s="2160" t="s">
        <v>378</v>
      </c>
      <c r="E6" s="2160" t="s">
        <v>377</v>
      </c>
      <c r="F6" s="2160" t="s">
        <v>356</v>
      </c>
      <c r="G6" s="2161" t="s">
        <v>376</v>
      </c>
      <c r="H6" s="2160">
        <v>8</v>
      </c>
      <c r="I6" s="2160">
        <v>9</v>
      </c>
      <c r="J6" s="2150"/>
      <c r="K6" s="2153"/>
    </row>
    <row r="7" spans="1:30" s="1155" customFormat="1" ht="21" customHeight="1">
      <c r="A7" s="2163"/>
      <c r="B7" s="2164"/>
      <c r="C7" s="2164" t="s">
        <v>82</v>
      </c>
      <c r="D7" s="2164" t="s">
        <v>81</v>
      </c>
      <c r="E7" s="2164"/>
      <c r="F7" s="2165"/>
      <c r="G7" s="2166"/>
      <c r="H7" s="2166">
        <f>H8</f>
        <v>0</v>
      </c>
      <c r="J7" s="2150"/>
      <c r="K7" s="2167"/>
      <c r="M7" s="2168"/>
    </row>
    <row r="8" spans="1:30" s="1692" customFormat="1" ht="13.5" customHeight="1">
      <c r="A8" s="2169"/>
      <c r="B8" s="1771"/>
      <c r="C8" s="1771">
        <v>766</v>
      </c>
      <c r="D8" s="1771" t="s">
        <v>2037</v>
      </c>
      <c r="E8" s="1771"/>
      <c r="F8" s="2170"/>
      <c r="G8" s="2170"/>
      <c r="H8" s="2170">
        <f>SUM(H9:H950)</f>
        <v>0</v>
      </c>
      <c r="I8" s="2171"/>
      <c r="J8" s="2150"/>
      <c r="K8" s="2172"/>
      <c r="M8" s="2168"/>
    </row>
    <row r="9" spans="1:30" s="1692" customFormat="1" ht="27.25" customHeight="1">
      <c r="A9" s="2173">
        <v>1</v>
      </c>
      <c r="B9" s="2174" t="s">
        <v>152</v>
      </c>
      <c r="C9" s="2175" t="s">
        <v>2038</v>
      </c>
      <c r="D9" s="143" t="s">
        <v>2564</v>
      </c>
      <c r="E9" s="144" t="s">
        <v>149</v>
      </c>
      <c r="F9" s="145">
        <f>SUM(F11)</f>
        <v>1</v>
      </c>
      <c r="G9" s="5841"/>
      <c r="H9" s="2176">
        <f>F9*G9</f>
        <v>0</v>
      </c>
      <c r="I9" s="1807" t="s">
        <v>60</v>
      </c>
      <c r="J9" s="2177"/>
      <c r="K9" s="744"/>
      <c r="L9" s="2178"/>
      <c r="M9" s="1224"/>
      <c r="N9" s="2178"/>
      <c r="O9" s="2178"/>
      <c r="P9" s="56"/>
      <c r="Q9" s="2178"/>
      <c r="R9" s="2178"/>
      <c r="S9" s="2178"/>
      <c r="T9" s="2178"/>
      <c r="U9" s="2178"/>
      <c r="V9" s="2178"/>
      <c r="W9" s="2178"/>
      <c r="X9" s="2178"/>
      <c r="Y9" s="2178"/>
      <c r="Z9" s="2178"/>
      <c r="AA9" s="2178"/>
      <c r="AB9" s="2178"/>
    </row>
    <row r="10" spans="1:30" s="2178" customFormat="1" ht="27.25" customHeight="1">
      <c r="A10" s="1541"/>
      <c r="B10" s="2175"/>
      <c r="C10" s="2175"/>
      <c r="D10" s="2179" t="s">
        <v>2517</v>
      </c>
      <c r="E10" s="2175"/>
      <c r="F10" s="2180"/>
      <c r="G10" s="146"/>
      <c r="H10" s="2181"/>
      <c r="I10" s="2182"/>
      <c r="J10" s="2150"/>
      <c r="K10" s="744"/>
      <c r="L10" s="2183"/>
      <c r="M10" s="42"/>
      <c r="N10" s="2184"/>
      <c r="O10" s="2184"/>
      <c r="P10" s="2184"/>
      <c r="Q10" s="2184"/>
      <c r="R10" s="2184"/>
      <c r="S10" s="2184"/>
      <c r="T10" s="2184"/>
      <c r="U10" s="2184"/>
      <c r="V10" s="2184"/>
      <c r="W10" s="2184"/>
    </row>
    <row r="11" spans="1:30" s="2191" customFormat="1" ht="13.5" customHeight="1">
      <c r="A11" s="2185"/>
      <c r="B11" s="2174"/>
      <c r="C11" s="2175"/>
      <c r="D11" s="2186" t="s">
        <v>2205</v>
      </c>
      <c r="E11" s="2175"/>
      <c r="F11" s="2187">
        <v>1</v>
      </c>
      <c r="G11" s="147"/>
      <c r="H11" s="2181"/>
      <c r="I11" s="2181"/>
      <c r="J11" s="2150"/>
      <c r="K11" s="744"/>
      <c r="L11" s="2178"/>
      <c r="M11" s="42"/>
      <c r="N11" s="56"/>
      <c r="O11" s="2178"/>
      <c r="P11" s="2188"/>
      <c r="Q11" s="2188"/>
      <c r="R11" s="2189"/>
      <c r="S11" s="2190"/>
    </row>
    <row r="12" spans="1:30" s="2191" customFormat="1" ht="13.5" customHeight="1">
      <c r="A12" s="2185"/>
      <c r="B12" s="2174"/>
      <c r="C12" s="2175"/>
      <c r="D12" s="2186" t="s">
        <v>2039</v>
      </c>
      <c r="E12" s="2175"/>
      <c r="F12" s="2187"/>
      <c r="G12" s="147"/>
      <c r="H12" s="2181"/>
      <c r="I12" s="2192"/>
      <c r="J12" s="2150"/>
      <c r="K12" s="744"/>
      <c r="L12" s="2178"/>
      <c r="M12" s="1188"/>
      <c r="Y12" s="65"/>
      <c r="Z12" s="2178"/>
      <c r="AA12" s="2178"/>
      <c r="AB12" s="2188"/>
      <c r="AC12" s="2189"/>
      <c r="AD12" s="2190"/>
    </row>
    <row r="13" spans="1:30" s="2191" customFormat="1" ht="13.5" customHeight="1">
      <c r="A13" s="2185"/>
      <c r="B13" s="2174"/>
      <c r="C13" s="2175"/>
      <c r="D13" s="2186" t="s">
        <v>2040</v>
      </c>
      <c r="E13" s="2175"/>
      <c r="F13" s="2187"/>
      <c r="G13" s="147"/>
      <c r="H13" s="2181"/>
      <c r="I13" s="2192"/>
      <c r="J13" s="2150"/>
      <c r="K13" s="744"/>
      <c r="L13" s="2178"/>
      <c r="M13" s="1188"/>
      <c r="N13" s="56"/>
      <c r="O13" s="2178"/>
      <c r="P13" s="2178"/>
      <c r="Q13" s="2178"/>
      <c r="R13" s="2178"/>
      <c r="S13" s="2178"/>
      <c r="T13" s="2178"/>
      <c r="U13" s="2178"/>
      <c r="V13" s="2178"/>
      <c r="W13" s="2178"/>
      <c r="X13" s="2178"/>
    </row>
    <row r="14" spans="1:30" s="1692" customFormat="1" ht="27.25" customHeight="1">
      <c r="A14" s="2173">
        <v>2</v>
      </c>
      <c r="B14" s="2174" t="s">
        <v>152</v>
      </c>
      <c r="C14" s="2175" t="s">
        <v>2041</v>
      </c>
      <c r="D14" s="143" t="s">
        <v>2563</v>
      </c>
      <c r="E14" s="144" t="s">
        <v>149</v>
      </c>
      <c r="F14" s="145">
        <f>SUM(F16)</f>
        <v>1</v>
      </c>
      <c r="G14" s="5841"/>
      <c r="H14" s="2176">
        <f>F14*G14</f>
        <v>0</v>
      </c>
      <c r="I14" s="1807" t="s">
        <v>60</v>
      </c>
      <c r="J14" s="2177"/>
      <c r="K14" s="744"/>
      <c r="L14" s="2183"/>
      <c r="M14" s="1224"/>
      <c r="N14" s="2178"/>
      <c r="O14" s="2178"/>
      <c r="P14" s="56"/>
      <c r="Q14" s="2178"/>
      <c r="R14" s="2178"/>
      <c r="S14" s="2178"/>
      <c r="T14" s="2178"/>
      <c r="U14" s="2178"/>
      <c r="V14" s="2178"/>
      <c r="W14" s="2178"/>
      <c r="X14" s="2178"/>
      <c r="Y14" s="2178"/>
      <c r="Z14" s="2178"/>
      <c r="AA14" s="2178"/>
      <c r="AB14" s="2178"/>
    </row>
    <row r="15" spans="1:30" s="2178" customFormat="1" ht="27.25" customHeight="1">
      <c r="A15" s="1541"/>
      <c r="B15" s="2175"/>
      <c r="C15" s="2175"/>
      <c r="D15" s="2179" t="s">
        <v>2560</v>
      </c>
      <c r="E15" s="2175"/>
      <c r="F15" s="2180"/>
      <c r="G15" s="146"/>
      <c r="H15" s="2181"/>
      <c r="I15" s="2182"/>
      <c r="J15" s="2150"/>
      <c r="K15" s="744"/>
      <c r="L15" s="2184"/>
      <c r="M15" s="1188"/>
      <c r="N15" s="2184"/>
      <c r="O15" s="2184"/>
      <c r="P15" s="2184"/>
      <c r="Q15" s="2184"/>
      <c r="R15" s="2184"/>
      <c r="S15" s="2184"/>
      <c r="T15" s="2184"/>
      <c r="U15" s="2184"/>
      <c r="V15" s="2184"/>
      <c r="W15" s="2184"/>
    </row>
    <row r="16" spans="1:30" s="2191" customFormat="1" ht="13.5" customHeight="1">
      <c r="A16" s="2185"/>
      <c r="B16" s="2174"/>
      <c r="C16" s="2175"/>
      <c r="D16" s="2186" t="s">
        <v>2205</v>
      </c>
      <c r="E16" s="2175"/>
      <c r="F16" s="2187">
        <v>1</v>
      </c>
      <c r="G16" s="147"/>
      <c r="H16" s="2181"/>
      <c r="I16" s="2181"/>
      <c r="J16" s="2150"/>
      <c r="K16" s="744"/>
      <c r="L16" s="2178"/>
      <c r="M16" s="1155"/>
      <c r="N16" s="56"/>
      <c r="O16" s="2178"/>
      <c r="P16" s="2188"/>
      <c r="Q16" s="2188"/>
      <c r="R16" s="2189"/>
      <c r="S16" s="2190"/>
    </row>
    <row r="17" spans="1:30" s="2191" customFormat="1" ht="13.5" customHeight="1">
      <c r="A17" s="2185"/>
      <c r="B17" s="2174"/>
      <c r="C17" s="2175"/>
      <c r="D17" s="2186" t="s">
        <v>2039</v>
      </c>
      <c r="E17" s="2175"/>
      <c r="F17" s="2187"/>
      <c r="G17" s="147"/>
      <c r="H17" s="2181"/>
      <c r="I17" s="2192"/>
      <c r="J17" s="2150"/>
      <c r="K17" s="744"/>
      <c r="L17" s="2178"/>
      <c r="M17" s="1155"/>
      <c r="Y17" s="65"/>
      <c r="Z17" s="2178"/>
      <c r="AA17" s="2178"/>
      <c r="AB17" s="2188"/>
      <c r="AC17" s="2189"/>
      <c r="AD17" s="2190"/>
    </row>
    <row r="18" spans="1:30" s="2191" customFormat="1" ht="13.5" customHeight="1">
      <c r="A18" s="2185"/>
      <c r="B18" s="2174"/>
      <c r="C18" s="2175"/>
      <c r="D18" s="2186" t="s">
        <v>2040</v>
      </c>
      <c r="E18" s="2175"/>
      <c r="F18" s="2187"/>
      <c r="G18" s="147"/>
      <c r="H18" s="2181"/>
      <c r="I18" s="2192"/>
      <c r="J18" s="2150"/>
      <c r="K18" s="744"/>
      <c r="L18" s="2178"/>
      <c r="M18" s="1155"/>
      <c r="N18" s="56"/>
      <c r="O18" s="2178"/>
      <c r="P18" s="2178"/>
      <c r="Q18" s="2178"/>
      <c r="R18" s="2178"/>
      <c r="S18" s="2178"/>
      <c r="T18" s="2178"/>
      <c r="U18" s="2178"/>
      <c r="V18" s="2178"/>
      <c r="W18" s="2178"/>
      <c r="X18" s="2178"/>
    </row>
    <row r="19" spans="1:30" s="1692" customFormat="1" ht="27.25" customHeight="1">
      <c r="A19" s="2173">
        <v>3</v>
      </c>
      <c r="B19" s="2174" t="s">
        <v>152</v>
      </c>
      <c r="C19" s="2175" t="s">
        <v>2562</v>
      </c>
      <c r="D19" s="143" t="s">
        <v>2561</v>
      </c>
      <c r="E19" s="144" t="s">
        <v>149</v>
      </c>
      <c r="F19" s="145">
        <f>SUM(F21)</f>
        <v>1</v>
      </c>
      <c r="G19" s="5841"/>
      <c r="H19" s="2176">
        <f>F19*G19</f>
        <v>0</v>
      </c>
      <c r="I19" s="1807" t="s">
        <v>60</v>
      </c>
      <c r="J19" s="2177"/>
      <c r="K19" s="744"/>
      <c r="L19" s="2178"/>
      <c r="M19" s="1224"/>
      <c r="N19" s="2178"/>
      <c r="O19" s="2178"/>
      <c r="P19" s="56"/>
      <c r="Q19" s="2178"/>
      <c r="R19" s="2178"/>
      <c r="S19" s="2178"/>
      <c r="T19" s="2178"/>
      <c r="U19" s="2178"/>
      <c r="V19" s="2178"/>
      <c r="W19" s="2178"/>
      <c r="X19" s="2178"/>
      <c r="Y19" s="2178"/>
      <c r="Z19" s="2178"/>
      <c r="AA19" s="2178"/>
      <c r="AB19" s="2178"/>
    </row>
    <row r="20" spans="1:30" s="2178" customFormat="1" ht="27.25" customHeight="1">
      <c r="A20" s="1541"/>
      <c r="B20" s="2175"/>
      <c r="C20" s="2175"/>
      <c r="D20" s="2179" t="s">
        <v>2560</v>
      </c>
      <c r="E20" s="2175"/>
      <c r="F20" s="2180"/>
      <c r="G20" s="146"/>
      <c r="H20" s="2181"/>
      <c r="I20" s="2182"/>
      <c r="J20" s="2150"/>
      <c r="K20" s="744"/>
      <c r="L20" s="2184"/>
      <c r="M20" s="1159"/>
      <c r="N20" s="2184"/>
      <c r="O20" s="2184"/>
      <c r="P20" s="2184"/>
      <c r="Q20" s="2184"/>
      <c r="R20" s="2184"/>
      <c r="S20" s="2184"/>
      <c r="T20" s="2184"/>
      <c r="U20" s="2184"/>
      <c r="V20" s="2184"/>
      <c r="W20" s="2184"/>
    </row>
    <row r="21" spans="1:30" s="2191" customFormat="1" ht="13.5" customHeight="1">
      <c r="A21" s="2185"/>
      <c r="B21" s="2174"/>
      <c r="C21" s="2175"/>
      <c r="D21" s="2186" t="s">
        <v>2205</v>
      </c>
      <c r="E21" s="2175"/>
      <c r="F21" s="2187">
        <v>1</v>
      </c>
      <c r="G21" s="147"/>
      <c r="H21" s="2181"/>
      <c r="I21" s="2182"/>
      <c r="J21" s="2150"/>
      <c r="K21" s="744"/>
      <c r="L21" s="2178"/>
      <c r="M21" s="1159"/>
      <c r="N21" s="56"/>
      <c r="O21" s="2178"/>
      <c r="P21" s="2188"/>
      <c r="Q21" s="2188"/>
      <c r="R21" s="2189"/>
      <c r="S21" s="2190"/>
    </row>
    <row r="22" spans="1:30" s="2191" customFormat="1" ht="13.5" customHeight="1">
      <c r="A22" s="2185"/>
      <c r="B22" s="2174"/>
      <c r="C22" s="2175"/>
      <c r="D22" s="2186" t="s">
        <v>2039</v>
      </c>
      <c r="E22" s="2175"/>
      <c r="F22" s="2187"/>
      <c r="G22" s="147"/>
      <c r="H22" s="2181"/>
      <c r="I22" s="2192"/>
      <c r="J22" s="2150"/>
      <c r="K22" s="744"/>
      <c r="L22" s="2178"/>
      <c r="M22" s="1159"/>
      <c r="Y22" s="65"/>
      <c r="Z22" s="2178"/>
      <c r="AA22" s="2178"/>
      <c r="AB22" s="2188"/>
      <c r="AC22" s="2189"/>
      <c r="AD22" s="2190"/>
    </row>
    <row r="23" spans="1:30" s="2191" customFormat="1" ht="13.5" customHeight="1">
      <c r="A23" s="2185"/>
      <c r="B23" s="2174"/>
      <c r="C23" s="2175"/>
      <c r="D23" s="2186" t="s">
        <v>2040</v>
      </c>
      <c r="E23" s="2175"/>
      <c r="F23" s="2187"/>
      <c r="G23" s="147"/>
      <c r="H23" s="2181"/>
      <c r="I23" s="2192"/>
      <c r="J23" s="2150"/>
      <c r="K23" s="744"/>
      <c r="L23" s="2178"/>
      <c r="M23" s="1155"/>
      <c r="N23" s="56"/>
      <c r="O23" s="2178"/>
      <c r="P23" s="2178"/>
      <c r="Q23" s="2178"/>
      <c r="R23" s="2178"/>
      <c r="S23" s="2178"/>
      <c r="T23" s="2178"/>
      <c r="U23" s="2178"/>
      <c r="V23" s="2178"/>
      <c r="W23" s="2178"/>
      <c r="X23" s="2178"/>
    </row>
    <row r="24" spans="1:30" s="1692" customFormat="1" ht="27.25" customHeight="1">
      <c r="A24" s="2173">
        <v>4</v>
      </c>
      <c r="B24" s="2174" t="s">
        <v>152</v>
      </c>
      <c r="C24" s="2175" t="s">
        <v>2559</v>
      </c>
      <c r="D24" s="143" t="s">
        <v>2558</v>
      </c>
      <c r="E24" s="144" t="s">
        <v>149</v>
      </c>
      <c r="F24" s="145">
        <f>SUM(F26)</f>
        <v>1</v>
      </c>
      <c r="G24" s="5841"/>
      <c r="H24" s="2176">
        <f>F24*G24</f>
        <v>0</v>
      </c>
      <c r="I24" s="1807" t="s">
        <v>60</v>
      </c>
      <c r="J24" s="2177"/>
      <c r="K24" s="744"/>
      <c r="L24" s="2178"/>
      <c r="M24" s="1224"/>
      <c r="N24" s="2178"/>
      <c r="O24" s="2178"/>
      <c r="P24" s="56"/>
      <c r="Q24" s="2178"/>
      <c r="R24" s="2178"/>
      <c r="S24" s="2178"/>
      <c r="T24" s="2178"/>
      <c r="U24" s="2178"/>
      <c r="V24" s="2178"/>
      <c r="W24" s="2178"/>
      <c r="X24" s="2178"/>
      <c r="Y24" s="2178"/>
      <c r="Z24" s="2178"/>
      <c r="AA24" s="2178"/>
      <c r="AB24" s="2178"/>
    </row>
    <row r="25" spans="1:30" s="2178" customFormat="1" ht="27.25" customHeight="1">
      <c r="A25" s="1541"/>
      <c r="B25" s="2175"/>
      <c r="C25" s="2175"/>
      <c r="D25" s="2179" t="s">
        <v>2520</v>
      </c>
      <c r="E25" s="2175"/>
      <c r="F25" s="2180"/>
      <c r="G25" s="146"/>
      <c r="H25" s="2181"/>
      <c r="I25" s="2182"/>
      <c r="J25" s="2150"/>
      <c r="K25" s="744"/>
      <c r="L25" s="2184"/>
      <c r="M25" s="1155"/>
      <c r="N25" s="2184"/>
      <c r="O25" s="2184"/>
      <c r="P25" s="2184"/>
      <c r="Q25" s="2184"/>
      <c r="R25" s="2184"/>
      <c r="S25" s="2184"/>
      <c r="T25" s="2184"/>
      <c r="U25" s="2184"/>
      <c r="V25" s="2184"/>
      <c r="W25" s="2184"/>
    </row>
    <row r="26" spans="1:30" s="2191" customFormat="1" ht="13.5" customHeight="1">
      <c r="A26" s="2185"/>
      <c r="B26" s="2174"/>
      <c r="C26" s="2175"/>
      <c r="D26" s="2186" t="s">
        <v>2205</v>
      </c>
      <c r="E26" s="2175"/>
      <c r="F26" s="2187">
        <v>1</v>
      </c>
      <c r="G26" s="147"/>
      <c r="H26" s="2181"/>
      <c r="I26" s="2181"/>
      <c r="J26" s="2150"/>
      <c r="K26" s="744"/>
      <c r="L26" s="2178"/>
      <c r="M26" s="1299"/>
      <c r="N26" s="56"/>
      <c r="O26" s="2178"/>
      <c r="P26" s="2188"/>
      <c r="Q26" s="2188"/>
      <c r="R26" s="2189"/>
      <c r="S26" s="2190"/>
    </row>
    <row r="27" spans="1:30" s="2191" customFormat="1" ht="13.5" customHeight="1">
      <c r="A27" s="2185"/>
      <c r="B27" s="2174"/>
      <c r="C27" s="2175"/>
      <c r="D27" s="2186" t="s">
        <v>2039</v>
      </c>
      <c r="E27" s="2175"/>
      <c r="F27" s="2187"/>
      <c r="G27" s="147"/>
      <c r="H27" s="2181"/>
      <c r="I27" s="2192"/>
      <c r="J27" s="2150"/>
      <c r="K27" s="744"/>
      <c r="L27" s="2178"/>
      <c r="M27" s="1299"/>
      <c r="Y27" s="65"/>
      <c r="Z27" s="2178"/>
      <c r="AA27" s="2178"/>
      <c r="AB27" s="2188"/>
      <c r="AC27" s="2189"/>
      <c r="AD27" s="2190"/>
    </row>
    <row r="28" spans="1:30" s="2191" customFormat="1" ht="13.5" customHeight="1">
      <c r="A28" s="2185"/>
      <c r="B28" s="2174"/>
      <c r="C28" s="2175"/>
      <c r="D28" s="2186" t="s">
        <v>2040</v>
      </c>
      <c r="E28" s="2175"/>
      <c r="F28" s="2187"/>
      <c r="G28" s="147"/>
      <c r="H28" s="2181"/>
      <c r="I28" s="2192"/>
      <c r="J28" s="2150"/>
      <c r="K28" s="744"/>
      <c r="L28" s="2178"/>
      <c r="M28" s="1155"/>
      <c r="N28" s="56"/>
      <c r="O28" s="2178"/>
      <c r="P28" s="2178"/>
      <c r="Q28" s="2178"/>
      <c r="R28" s="2178"/>
      <c r="S28" s="2178"/>
      <c r="T28" s="2178"/>
      <c r="U28" s="2178"/>
      <c r="V28" s="2178"/>
      <c r="W28" s="2178"/>
      <c r="X28" s="2178"/>
    </row>
    <row r="29" spans="1:30" s="1692" customFormat="1" ht="27.25" customHeight="1">
      <c r="A29" s="2173">
        <v>5</v>
      </c>
      <c r="B29" s="2174" t="s">
        <v>152</v>
      </c>
      <c r="C29" s="2175" t="s">
        <v>2557</v>
      </c>
      <c r="D29" s="143" t="s">
        <v>2556</v>
      </c>
      <c r="E29" s="144" t="s">
        <v>149</v>
      </c>
      <c r="F29" s="145">
        <f>SUM(F31)</f>
        <v>1</v>
      </c>
      <c r="G29" s="5841"/>
      <c r="H29" s="2176">
        <f>F29*G29</f>
        <v>0</v>
      </c>
      <c r="I29" s="1807" t="s">
        <v>60</v>
      </c>
      <c r="J29" s="2177"/>
      <c r="K29" s="744"/>
      <c r="L29" s="2178"/>
      <c r="M29" s="1224"/>
      <c r="N29" s="2178"/>
      <c r="O29" s="2178"/>
      <c r="P29" s="56"/>
      <c r="Q29" s="2178"/>
      <c r="R29" s="2178"/>
      <c r="S29" s="2178"/>
      <c r="T29" s="2178"/>
      <c r="U29" s="2178"/>
      <c r="V29" s="2178"/>
      <c r="W29" s="2178"/>
      <c r="X29" s="2178"/>
      <c r="Y29" s="2178"/>
      <c r="Z29" s="2178"/>
      <c r="AA29" s="2178"/>
      <c r="AB29" s="2178"/>
    </row>
    <row r="30" spans="1:30" s="2178" customFormat="1" ht="27.25" customHeight="1">
      <c r="A30" s="1541"/>
      <c r="B30" s="2175"/>
      <c r="C30" s="2175"/>
      <c r="D30" s="2179" t="s">
        <v>2555</v>
      </c>
      <c r="E30" s="2175"/>
      <c r="F30" s="2180"/>
      <c r="G30" s="146"/>
      <c r="H30" s="2181"/>
      <c r="I30" s="2182"/>
      <c r="J30" s="2150"/>
      <c r="K30" s="744"/>
      <c r="L30" s="2184"/>
      <c r="M30" s="2193"/>
      <c r="N30" s="2184"/>
      <c r="O30" s="2184"/>
      <c r="P30" s="2184"/>
      <c r="Q30" s="2184"/>
      <c r="R30" s="2184"/>
      <c r="S30" s="2184"/>
      <c r="T30" s="2184"/>
      <c r="U30" s="2184"/>
      <c r="V30" s="2184"/>
      <c r="W30" s="2184"/>
    </row>
    <row r="31" spans="1:30" s="2191" customFormat="1" ht="13.5" customHeight="1">
      <c r="A31" s="2185"/>
      <c r="B31" s="2174"/>
      <c r="C31" s="2175"/>
      <c r="D31" s="2186" t="s">
        <v>2205</v>
      </c>
      <c r="E31" s="2175"/>
      <c r="F31" s="2187">
        <v>1</v>
      </c>
      <c r="G31" s="147"/>
      <c r="H31" s="2181"/>
      <c r="I31" s="2181"/>
      <c r="J31" s="2150"/>
      <c r="K31" s="744"/>
      <c r="L31" s="2178"/>
      <c r="M31" s="1155"/>
      <c r="N31" s="56"/>
      <c r="O31" s="2178"/>
      <c r="P31" s="2188"/>
      <c r="Q31" s="2188"/>
      <c r="R31" s="2189"/>
      <c r="S31" s="2190"/>
    </row>
    <row r="32" spans="1:30" s="2191" customFormat="1" ht="13.5" customHeight="1">
      <c r="A32" s="2185"/>
      <c r="B32" s="2174"/>
      <c r="C32" s="2175"/>
      <c r="D32" s="2186" t="s">
        <v>2039</v>
      </c>
      <c r="E32" s="2175"/>
      <c r="F32" s="2187"/>
      <c r="G32" s="147"/>
      <c r="H32" s="2181"/>
      <c r="I32" s="2192"/>
      <c r="J32" s="2150"/>
      <c r="K32" s="744"/>
      <c r="L32" s="2178"/>
      <c r="M32" s="1299"/>
      <c r="Y32" s="65"/>
      <c r="Z32" s="2178"/>
      <c r="AA32" s="2178"/>
      <c r="AB32" s="2188"/>
      <c r="AC32" s="2189"/>
      <c r="AD32" s="2190"/>
    </row>
    <row r="33" spans="1:30" s="2191" customFormat="1" ht="13.5" customHeight="1">
      <c r="A33" s="2185"/>
      <c r="B33" s="2174"/>
      <c r="C33" s="2175"/>
      <c r="D33" s="2186" t="s">
        <v>2040</v>
      </c>
      <c r="E33" s="2175"/>
      <c r="F33" s="2187"/>
      <c r="G33" s="147"/>
      <c r="H33" s="2181"/>
      <c r="I33" s="2192"/>
      <c r="J33" s="2150"/>
      <c r="K33" s="744"/>
      <c r="L33" s="2178"/>
      <c r="M33" s="1299"/>
      <c r="N33" s="56"/>
      <c r="O33" s="2178"/>
      <c r="P33" s="2178"/>
      <c r="Q33" s="2178"/>
      <c r="R33" s="2178"/>
      <c r="S33" s="2178"/>
      <c r="T33" s="2178"/>
      <c r="U33" s="2178"/>
      <c r="V33" s="2178"/>
      <c r="W33" s="2178"/>
      <c r="X33" s="2178"/>
    </row>
    <row r="34" spans="1:30" s="1692" customFormat="1" ht="27.25" customHeight="1">
      <c r="A34" s="2173">
        <v>6</v>
      </c>
      <c r="B34" s="2174" t="s">
        <v>152</v>
      </c>
      <c r="C34" s="2175" t="s">
        <v>2554</v>
      </c>
      <c r="D34" s="143" t="s">
        <v>2553</v>
      </c>
      <c r="E34" s="144" t="s">
        <v>149</v>
      </c>
      <c r="F34" s="145">
        <f>SUM(F36)</f>
        <v>1</v>
      </c>
      <c r="G34" s="5841"/>
      <c r="H34" s="2176">
        <f>F34*G34</f>
        <v>0</v>
      </c>
      <c r="I34" s="1807" t="s">
        <v>60</v>
      </c>
      <c r="J34" s="2177"/>
      <c r="K34" s="744"/>
      <c r="L34" s="2178"/>
      <c r="M34" s="1224"/>
      <c r="N34" s="2178"/>
      <c r="O34" s="2178"/>
      <c r="P34" s="56"/>
      <c r="Q34" s="2178"/>
      <c r="R34" s="2178"/>
      <c r="S34" s="2178"/>
      <c r="T34" s="2178"/>
      <c r="U34" s="2178"/>
      <c r="V34" s="2178"/>
      <c r="W34" s="2178"/>
      <c r="X34" s="2178"/>
      <c r="Y34" s="2178"/>
      <c r="Z34" s="2178"/>
      <c r="AA34" s="2178"/>
      <c r="AB34" s="2178"/>
    </row>
    <row r="35" spans="1:30" s="2178" customFormat="1" ht="27.25" customHeight="1">
      <c r="A35" s="1541"/>
      <c r="B35" s="2175"/>
      <c r="C35" s="2175"/>
      <c r="D35" s="2179" t="s">
        <v>2552</v>
      </c>
      <c r="E35" s="2175"/>
      <c r="F35" s="2180"/>
      <c r="G35" s="146"/>
      <c r="H35" s="2181"/>
      <c r="I35" s="2182"/>
      <c r="J35" s="2150"/>
      <c r="K35" s="744"/>
      <c r="L35" s="2184"/>
      <c r="M35" s="1308"/>
      <c r="N35" s="2184"/>
      <c r="O35" s="2184"/>
      <c r="P35" s="2184"/>
      <c r="Q35" s="2184"/>
      <c r="R35" s="2184"/>
      <c r="S35" s="2184"/>
      <c r="T35" s="2184"/>
      <c r="U35" s="2184"/>
      <c r="V35" s="2184"/>
      <c r="W35" s="2184"/>
    </row>
    <row r="36" spans="1:30" s="2191" customFormat="1" ht="13.5" customHeight="1">
      <c r="A36" s="2185"/>
      <c r="B36" s="2174"/>
      <c r="C36" s="2175"/>
      <c r="D36" s="2186" t="s">
        <v>2205</v>
      </c>
      <c r="E36" s="2175"/>
      <c r="F36" s="2187">
        <v>1</v>
      </c>
      <c r="G36" s="147"/>
      <c r="H36" s="2181"/>
      <c r="I36" s="2181"/>
      <c r="J36" s="2150"/>
      <c r="K36" s="744"/>
      <c r="L36" s="2178"/>
      <c r="M36" s="2193"/>
      <c r="N36" s="56"/>
      <c r="O36" s="2178"/>
      <c r="P36" s="2188"/>
      <c r="Q36" s="2188"/>
      <c r="R36" s="2189"/>
      <c r="S36" s="2190"/>
    </row>
    <row r="37" spans="1:30" s="2191" customFormat="1" ht="13.5" customHeight="1">
      <c r="A37" s="2185"/>
      <c r="B37" s="2174"/>
      <c r="C37" s="2175"/>
      <c r="D37" s="2186" t="s">
        <v>2039</v>
      </c>
      <c r="E37" s="2175"/>
      <c r="F37" s="2187"/>
      <c r="G37" s="147"/>
      <c r="H37" s="2181"/>
      <c r="I37" s="2192"/>
      <c r="J37" s="2150"/>
      <c r="K37" s="744"/>
      <c r="L37" s="2178"/>
      <c r="M37" s="1155"/>
      <c r="Y37" s="65"/>
      <c r="Z37" s="2178"/>
      <c r="AA37" s="2178"/>
      <c r="AB37" s="2188"/>
      <c r="AC37" s="2189"/>
      <c r="AD37" s="2190"/>
    </row>
    <row r="38" spans="1:30" s="2191" customFormat="1" ht="13.5" customHeight="1">
      <c r="A38" s="2185"/>
      <c r="B38" s="2174"/>
      <c r="C38" s="2175"/>
      <c r="D38" s="2186" t="s">
        <v>2040</v>
      </c>
      <c r="E38" s="2175"/>
      <c r="F38" s="2187"/>
      <c r="G38" s="147"/>
      <c r="H38" s="2181"/>
      <c r="I38" s="2192"/>
      <c r="J38" s="2150"/>
      <c r="K38" s="744"/>
      <c r="L38" s="2178"/>
      <c r="M38" s="1299"/>
      <c r="N38" s="56"/>
      <c r="O38" s="2178"/>
      <c r="P38" s="2178"/>
      <c r="Q38" s="2178"/>
      <c r="R38" s="2178"/>
      <c r="S38" s="2178"/>
      <c r="T38" s="2178"/>
      <c r="U38" s="2178"/>
      <c r="V38" s="2178"/>
      <c r="W38" s="2178"/>
      <c r="X38" s="2178"/>
    </row>
    <row r="39" spans="1:30" s="1692" customFormat="1" ht="27.25" customHeight="1">
      <c r="A39" s="2173">
        <v>7</v>
      </c>
      <c r="B39" s="2174" t="s">
        <v>152</v>
      </c>
      <c r="C39" s="2175" t="s">
        <v>2551</v>
      </c>
      <c r="D39" s="143" t="s">
        <v>2550</v>
      </c>
      <c r="E39" s="144" t="s">
        <v>149</v>
      </c>
      <c r="F39" s="145">
        <f>SUM(F41)</f>
        <v>1</v>
      </c>
      <c r="G39" s="5841"/>
      <c r="H39" s="2176">
        <f>F39*G39</f>
        <v>0</v>
      </c>
      <c r="I39" s="1807" t="s">
        <v>60</v>
      </c>
      <c r="J39" s="2177"/>
      <c r="K39" s="744"/>
      <c r="L39" s="2178"/>
      <c r="M39" s="1224"/>
      <c r="N39" s="2178"/>
      <c r="O39" s="2178"/>
      <c r="P39" s="56"/>
      <c r="Q39" s="2178"/>
      <c r="R39" s="2178"/>
      <c r="S39" s="2178"/>
      <c r="T39" s="2178"/>
      <c r="U39" s="2178"/>
      <c r="V39" s="2178"/>
      <c r="W39" s="2178"/>
      <c r="X39" s="2178"/>
      <c r="Y39" s="2178"/>
      <c r="Z39" s="2178"/>
      <c r="AA39" s="2178"/>
      <c r="AB39" s="2178"/>
    </row>
    <row r="40" spans="1:30" s="2178" customFormat="1" ht="27.25" customHeight="1">
      <c r="A40" s="1541"/>
      <c r="B40" s="2175"/>
      <c r="C40" s="2175"/>
      <c r="D40" s="2179" t="s">
        <v>2549</v>
      </c>
      <c r="E40" s="2175"/>
      <c r="F40" s="2180"/>
      <c r="G40" s="146"/>
      <c r="H40" s="2181"/>
      <c r="I40" s="2182"/>
      <c r="J40" s="2150"/>
      <c r="K40" s="744"/>
      <c r="L40" s="2184"/>
      <c r="M40" s="1155"/>
      <c r="N40" s="2184"/>
      <c r="O40" s="2184"/>
      <c r="P40" s="2184"/>
      <c r="Q40" s="2184"/>
      <c r="R40" s="2184"/>
      <c r="S40" s="2184"/>
      <c r="T40" s="2184"/>
      <c r="U40" s="2184"/>
      <c r="V40" s="2184"/>
      <c r="W40" s="2184"/>
    </row>
    <row r="41" spans="1:30" s="2191" customFormat="1" ht="13.5" customHeight="1">
      <c r="A41" s="2185"/>
      <c r="B41" s="2174"/>
      <c r="C41" s="2175"/>
      <c r="D41" s="2186" t="s">
        <v>2205</v>
      </c>
      <c r="E41" s="2175"/>
      <c r="F41" s="2187">
        <v>1</v>
      </c>
      <c r="G41" s="147"/>
      <c r="H41" s="2181"/>
      <c r="I41" s="2181"/>
      <c r="J41" s="2150"/>
      <c r="K41" s="744"/>
      <c r="L41" s="2178"/>
      <c r="M41" s="1308"/>
      <c r="N41" s="56"/>
      <c r="O41" s="2178"/>
      <c r="P41" s="2188"/>
      <c r="Q41" s="2188"/>
      <c r="R41" s="2189"/>
      <c r="S41" s="2190"/>
    </row>
    <row r="42" spans="1:30" s="2191" customFormat="1" ht="13.5" customHeight="1">
      <c r="A42" s="2185"/>
      <c r="B42" s="2174"/>
      <c r="C42" s="2175"/>
      <c r="D42" s="2186" t="s">
        <v>2039</v>
      </c>
      <c r="E42" s="2175"/>
      <c r="F42" s="2187"/>
      <c r="G42" s="147"/>
      <c r="H42" s="2181"/>
      <c r="I42" s="2192"/>
      <c r="J42" s="2150"/>
      <c r="K42" s="744"/>
      <c r="L42" s="2178"/>
      <c r="M42" s="1155"/>
      <c r="Y42" s="65"/>
      <c r="Z42" s="2178"/>
      <c r="AA42" s="2178"/>
      <c r="AB42" s="2188"/>
      <c r="AC42" s="2189"/>
      <c r="AD42" s="2190"/>
    </row>
    <row r="43" spans="1:30" s="2191" customFormat="1" ht="13.5" customHeight="1">
      <c r="A43" s="2185"/>
      <c r="B43" s="2174"/>
      <c r="C43" s="2175"/>
      <c r="D43" s="2186" t="s">
        <v>2040</v>
      </c>
      <c r="E43" s="2175"/>
      <c r="F43" s="2187"/>
      <c r="G43" s="147"/>
      <c r="H43" s="2181"/>
      <c r="I43" s="2192"/>
      <c r="J43" s="2150"/>
      <c r="K43" s="744"/>
      <c r="L43" s="2178"/>
      <c r="M43" s="1159"/>
      <c r="N43" s="56"/>
      <c r="O43" s="2178"/>
      <c r="P43" s="2178"/>
      <c r="Q43" s="2178"/>
      <c r="R43" s="2178"/>
      <c r="S43" s="2178"/>
      <c r="T43" s="2178"/>
      <c r="U43" s="2178"/>
      <c r="V43" s="2178"/>
      <c r="W43" s="2178"/>
      <c r="X43" s="2178"/>
    </row>
    <row r="44" spans="1:30" s="1692" customFormat="1" ht="27.25" customHeight="1">
      <c r="A44" s="2173">
        <v>8</v>
      </c>
      <c r="B44" s="2174" t="s">
        <v>152</v>
      </c>
      <c r="C44" s="2175" t="s">
        <v>2548</v>
      </c>
      <c r="D44" s="143" t="s">
        <v>2547</v>
      </c>
      <c r="E44" s="144" t="s">
        <v>149</v>
      </c>
      <c r="F44" s="145">
        <f>SUM(F46)</f>
        <v>1</v>
      </c>
      <c r="G44" s="5841"/>
      <c r="H44" s="2176">
        <f>F44*G44</f>
        <v>0</v>
      </c>
      <c r="I44" s="1807" t="s">
        <v>60</v>
      </c>
      <c r="J44" s="2177"/>
      <c r="K44" s="744"/>
      <c r="L44" s="2178"/>
      <c r="M44" s="1224"/>
      <c r="N44" s="2178"/>
      <c r="O44" s="2178"/>
      <c r="P44" s="56"/>
      <c r="Q44" s="2178"/>
      <c r="R44" s="2178"/>
      <c r="S44" s="2178"/>
      <c r="T44" s="2178"/>
      <c r="U44" s="2178"/>
      <c r="V44" s="2178"/>
      <c r="W44" s="2178"/>
      <c r="X44" s="2178"/>
      <c r="Y44" s="2178"/>
      <c r="Z44" s="2178"/>
      <c r="AA44" s="2178"/>
      <c r="AB44" s="2178"/>
    </row>
    <row r="45" spans="1:30" s="2178" customFormat="1" ht="27.25" customHeight="1">
      <c r="A45" s="1541"/>
      <c r="B45" s="2175"/>
      <c r="C45" s="2175"/>
      <c r="D45" s="2179" t="s">
        <v>2546</v>
      </c>
      <c r="E45" s="2175"/>
      <c r="F45" s="2180"/>
      <c r="G45" s="146"/>
      <c r="H45" s="2181"/>
      <c r="I45" s="2182"/>
      <c r="J45" s="2150"/>
      <c r="K45" s="744"/>
      <c r="L45" s="2184"/>
      <c r="M45" s="1155"/>
      <c r="N45" s="2184"/>
      <c r="O45" s="2184"/>
      <c r="P45" s="2184"/>
      <c r="Q45" s="2184"/>
      <c r="R45" s="2184"/>
      <c r="S45" s="2184"/>
      <c r="T45" s="2184"/>
      <c r="U45" s="2184"/>
      <c r="V45" s="2184"/>
      <c r="W45" s="2184"/>
    </row>
    <row r="46" spans="1:30" s="2191" customFormat="1" ht="13.5" customHeight="1">
      <c r="A46" s="2185"/>
      <c r="B46" s="2174"/>
      <c r="C46" s="2175"/>
      <c r="D46" s="2186" t="s">
        <v>2205</v>
      </c>
      <c r="E46" s="2175"/>
      <c r="F46" s="2187">
        <v>1</v>
      </c>
      <c r="G46" s="147"/>
      <c r="H46" s="2181"/>
      <c r="I46" s="2181"/>
      <c r="J46" s="2150"/>
      <c r="K46" s="744"/>
      <c r="L46" s="2178"/>
      <c r="M46" s="1159"/>
      <c r="N46" s="56"/>
      <c r="O46" s="2178"/>
      <c r="P46" s="2188"/>
      <c r="Q46" s="2188"/>
      <c r="R46" s="2189"/>
      <c r="S46" s="2190"/>
    </row>
    <row r="47" spans="1:30" s="2191" customFormat="1" ht="13.5" customHeight="1">
      <c r="A47" s="2185"/>
      <c r="B47" s="2174"/>
      <c r="C47" s="2175"/>
      <c r="D47" s="2186" t="s">
        <v>2039</v>
      </c>
      <c r="E47" s="2175"/>
      <c r="F47" s="2187"/>
      <c r="G47" s="147"/>
      <c r="H47" s="2181"/>
      <c r="I47" s="2192"/>
      <c r="J47" s="2150"/>
      <c r="K47" s="744"/>
      <c r="L47" s="2178"/>
      <c r="M47" s="1155"/>
      <c r="Y47" s="65"/>
      <c r="Z47" s="2178"/>
      <c r="AA47" s="2178"/>
      <c r="AB47" s="2188"/>
      <c r="AC47" s="2189"/>
      <c r="AD47" s="2190"/>
    </row>
    <row r="48" spans="1:30" s="2191" customFormat="1" ht="13.5" customHeight="1">
      <c r="A48" s="2185"/>
      <c r="B48" s="2174"/>
      <c r="C48" s="2175"/>
      <c r="D48" s="2186" t="s">
        <v>2040</v>
      </c>
      <c r="E48" s="2175"/>
      <c r="F48" s="2187"/>
      <c r="G48" s="147"/>
      <c r="H48" s="2181"/>
      <c r="I48" s="2192"/>
      <c r="J48" s="2150"/>
      <c r="K48" s="744"/>
      <c r="L48" s="2178"/>
      <c r="M48" s="1314"/>
      <c r="N48" s="56"/>
      <c r="O48" s="2178"/>
      <c r="P48" s="2178"/>
      <c r="Q48" s="2178"/>
      <c r="R48" s="2178"/>
      <c r="S48" s="2178"/>
      <c r="T48" s="2178"/>
      <c r="U48" s="2178"/>
      <c r="V48" s="2178"/>
      <c r="W48" s="2178"/>
      <c r="X48" s="2178"/>
    </row>
    <row r="49" spans="1:30" s="1692" customFormat="1" ht="27.25" customHeight="1">
      <c r="A49" s="2173">
        <v>9</v>
      </c>
      <c r="B49" s="2174" t="s">
        <v>152</v>
      </c>
      <c r="C49" s="2175" t="s">
        <v>2545</v>
      </c>
      <c r="D49" s="143" t="s">
        <v>2544</v>
      </c>
      <c r="E49" s="144" t="s">
        <v>149</v>
      </c>
      <c r="F49" s="145">
        <f>SUM(F51)</f>
        <v>1</v>
      </c>
      <c r="G49" s="5841"/>
      <c r="H49" s="2176">
        <f>F49*G49</f>
        <v>0</v>
      </c>
      <c r="I49" s="1807" t="s">
        <v>60</v>
      </c>
      <c r="J49" s="2177"/>
      <c r="K49" s="744"/>
      <c r="L49" s="2178"/>
      <c r="M49" s="1224"/>
      <c r="N49" s="2178"/>
      <c r="O49" s="2178"/>
      <c r="P49" s="56"/>
      <c r="Q49" s="2178"/>
      <c r="R49" s="2178"/>
      <c r="S49" s="2178"/>
      <c r="T49" s="2178"/>
      <c r="U49" s="2178"/>
      <c r="V49" s="2178"/>
      <c r="W49" s="2178"/>
      <c r="X49" s="2178"/>
      <c r="Y49" s="2178"/>
      <c r="Z49" s="2178"/>
      <c r="AA49" s="2178"/>
      <c r="AB49" s="2178"/>
    </row>
    <row r="50" spans="1:30" s="2178" customFormat="1" ht="27.25" customHeight="1">
      <c r="A50" s="1541"/>
      <c r="B50" s="2175"/>
      <c r="C50" s="2175"/>
      <c r="D50" s="2179" t="s">
        <v>2543</v>
      </c>
      <c r="E50" s="2175"/>
      <c r="F50" s="2180"/>
      <c r="G50" s="146"/>
      <c r="H50" s="2181"/>
      <c r="I50" s="2182"/>
      <c r="J50" s="2150"/>
      <c r="K50" s="744"/>
      <c r="L50" s="2184"/>
      <c r="M50" s="1155"/>
      <c r="N50" s="2184"/>
      <c r="O50" s="2184"/>
      <c r="P50" s="2184"/>
      <c r="Q50" s="2184"/>
      <c r="R50" s="2184"/>
      <c r="S50" s="2184"/>
      <c r="T50" s="2184"/>
      <c r="U50" s="2184"/>
      <c r="V50" s="2184"/>
      <c r="W50" s="2184"/>
    </row>
    <row r="51" spans="1:30" s="2191" customFormat="1" ht="13.5" customHeight="1">
      <c r="A51" s="2185"/>
      <c r="B51" s="2174"/>
      <c r="C51" s="2175"/>
      <c r="D51" s="2186" t="s">
        <v>2205</v>
      </c>
      <c r="E51" s="2175"/>
      <c r="F51" s="2187">
        <v>1</v>
      </c>
      <c r="G51" s="147"/>
      <c r="H51" s="2181"/>
      <c r="I51" s="2181"/>
      <c r="J51" s="2150"/>
      <c r="K51" s="744"/>
      <c r="L51" s="2178"/>
      <c r="M51" s="1155"/>
      <c r="N51" s="56"/>
      <c r="O51" s="2178"/>
      <c r="P51" s="2188"/>
      <c r="Q51" s="2188"/>
      <c r="R51" s="2189"/>
      <c r="S51" s="2190"/>
    </row>
    <row r="52" spans="1:30" s="2191" customFormat="1" ht="13.5" customHeight="1">
      <c r="A52" s="2185"/>
      <c r="B52" s="2174"/>
      <c r="C52" s="2175"/>
      <c r="D52" s="2186" t="s">
        <v>2039</v>
      </c>
      <c r="E52" s="2175"/>
      <c r="F52" s="2187"/>
      <c r="G52" s="147"/>
      <c r="H52" s="2181"/>
      <c r="I52" s="2192"/>
      <c r="J52" s="2150"/>
      <c r="K52" s="744"/>
      <c r="L52" s="2178"/>
      <c r="M52" s="1155"/>
      <c r="Y52" s="65"/>
      <c r="Z52" s="2178"/>
      <c r="AA52" s="2178"/>
      <c r="AB52" s="2188"/>
      <c r="AC52" s="2189"/>
      <c r="AD52" s="2190"/>
    </row>
    <row r="53" spans="1:30" s="2191" customFormat="1" ht="13.5" customHeight="1">
      <c r="A53" s="2185"/>
      <c r="B53" s="2174"/>
      <c r="C53" s="2175"/>
      <c r="D53" s="2186" t="s">
        <v>2040</v>
      </c>
      <c r="E53" s="2175"/>
      <c r="F53" s="2187"/>
      <c r="G53" s="147"/>
      <c r="H53" s="2181"/>
      <c r="I53" s="2192"/>
      <c r="J53" s="2150"/>
      <c r="K53" s="744"/>
      <c r="L53" s="2178"/>
      <c r="M53" s="1314"/>
      <c r="N53" s="56"/>
      <c r="O53" s="2178"/>
      <c r="P53" s="2178"/>
      <c r="Q53" s="2178"/>
      <c r="R53" s="2178"/>
      <c r="S53" s="2178"/>
      <c r="T53" s="2178"/>
      <c r="U53" s="2178"/>
      <c r="V53" s="2178"/>
      <c r="W53" s="2178"/>
      <c r="X53" s="2178"/>
    </row>
    <row r="54" spans="1:30" s="1692" customFormat="1" ht="27.25" customHeight="1">
      <c r="A54" s="2173">
        <v>10</v>
      </c>
      <c r="B54" s="2174" t="s">
        <v>152</v>
      </c>
      <c r="C54" s="2175" t="s">
        <v>2542</v>
      </c>
      <c r="D54" s="143" t="s">
        <v>2541</v>
      </c>
      <c r="E54" s="144" t="s">
        <v>149</v>
      </c>
      <c r="F54" s="145">
        <f>SUM(F56)</f>
        <v>1</v>
      </c>
      <c r="G54" s="5841"/>
      <c r="H54" s="2176">
        <f>F54*G54</f>
        <v>0</v>
      </c>
      <c r="I54" s="1807" t="s">
        <v>60</v>
      </c>
      <c r="J54" s="2177"/>
      <c r="K54" s="744"/>
      <c r="L54" s="2178"/>
      <c r="M54" s="1224"/>
      <c r="N54" s="2178"/>
      <c r="O54" s="2178"/>
      <c r="P54" s="56"/>
      <c r="Q54" s="2178"/>
      <c r="R54" s="2178"/>
      <c r="S54" s="2178"/>
      <c r="T54" s="2178"/>
      <c r="U54" s="2178"/>
      <c r="V54" s="2178"/>
      <c r="W54" s="2178"/>
      <c r="X54" s="2178"/>
      <c r="Y54" s="2178"/>
      <c r="Z54" s="2178"/>
      <c r="AA54" s="2178"/>
      <c r="AB54" s="2178"/>
    </row>
    <row r="55" spans="1:30" s="2178" customFormat="1" ht="27.25" customHeight="1">
      <c r="A55" s="1541"/>
      <c r="B55" s="2175"/>
      <c r="C55" s="2175"/>
      <c r="D55" s="2179" t="s">
        <v>2538</v>
      </c>
      <c r="E55" s="2175"/>
      <c r="F55" s="2180"/>
      <c r="G55" s="146"/>
      <c r="H55" s="2181"/>
      <c r="I55" s="2182"/>
      <c r="J55" s="2150"/>
      <c r="K55" s="744"/>
      <c r="L55" s="2184"/>
      <c r="M55" s="1314"/>
      <c r="N55" s="2184"/>
      <c r="O55" s="2184"/>
      <c r="P55" s="2184"/>
      <c r="Q55" s="2184"/>
      <c r="R55" s="2184"/>
      <c r="S55" s="2184"/>
      <c r="T55" s="2184"/>
      <c r="U55" s="2184"/>
      <c r="V55" s="2184"/>
      <c r="W55" s="2184"/>
    </row>
    <row r="56" spans="1:30" s="2191" customFormat="1" ht="13.5" customHeight="1">
      <c r="A56" s="2185"/>
      <c r="B56" s="2174"/>
      <c r="C56" s="2175"/>
      <c r="D56" s="2186" t="s">
        <v>2205</v>
      </c>
      <c r="E56" s="2175"/>
      <c r="F56" s="2187">
        <v>1</v>
      </c>
      <c r="G56" s="147"/>
      <c r="H56" s="2181"/>
      <c r="I56" s="2181"/>
      <c r="J56" s="2150"/>
      <c r="K56" s="744"/>
      <c r="L56" s="2178"/>
      <c r="M56" s="1155"/>
      <c r="N56" s="56"/>
      <c r="O56" s="2178"/>
      <c r="P56" s="2188"/>
      <c r="Q56" s="2188"/>
      <c r="R56" s="2189"/>
      <c r="S56" s="2190"/>
    </row>
    <row r="57" spans="1:30" s="2191" customFormat="1" ht="13.5" customHeight="1">
      <c r="A57" s="2185"/>
      <c r="B57" s="2174"/>
      <c r="C57" s="2175"/>
      <c r="D57" s="2186" t="s">
        <v>2039</v>
      </c>
      <c r="E57" s="2175"/>
      <c r="F57" s="2187"/>
      <c r="G57" s="147"/>
      <c r="H57" s="2181"/>
      <c r="I57" s="2192"/>
      <c r="J57" s="2150"/>
      <c r="K57" s="744"/>
      <c r="L57" s="2178"/>
      <c r="M57" s="1155"/>
      <c r="Y57" s="65"/>
      <c r="Z57" s="2178"/>
      <c r="AA57" s="2178"/>
      <c r="AB57" s="2188"/>
      <c r="AC57" s="2189"/>
      <c r="AD57" s="2190"/>
    </row>
    <row r="58" spans="1:30" s="2191" customFormat="1" ht="13.5" customHeight="1">
      <c r="A58" s="2185"/>
      <c r="B58" s="2174"/>
      <c r="C58" s="2175"/>
      <c r="D58" s="2186" t="s">
        <v>2040</v>
      </c>
      <c r="E58" s="2175"/>
      <c r="F58" s="2187"/>
      <c r="G58" s="147"/>
      <c r="H58" s="2181"/>
      <c r="I58" s="2192"/>
      <c r="J58" s="2150"/>
      <c r="K58" s="744"/>
      <c r="L58" s="2178"/>
      <c r="M58" s="1155"/>
      <c r="N58" s="56"/>
      <c r="O58" s="2178"/>
      <c r="P58" s="2178"/>
      <c r="Q58" s="2178"/>
      <c r="R58" s="2178"/>
      <c r="S58" s="2178"/>
      <c r="T58" s="2178"/>
      <c r="U58" s="2178"/>
      <c r="V58" s="2178"/>
      <c r="W58" s="2178"/>
      <c r="X58" s="2178"/>
    </row>
    <row r="59" spans="1:30" s="1692" customFormat="1" ht="27.25" customHeight="1">
      <c r="A59" s="2173">
        <v>11</v>
      </c>
      <c r="B59" s="2174" t="s">
        <v>152</v>
      </c>
      <c r="C59" s="2175" t="s">
        <v>2540</v>
      </c>
      <c r="D59" s="143" t="s">
        <v>2539</v>
      </c>
      <c r="E59" s="144" t="s">
        <v>149</v>
      </c>
      <c r="F59" s="145">
        <f>SUM(F61)</f>
        <v>1</v>
      </c>
      <c r="G59" s="5841"/>
      <c r="H59" s="2176">
        <f>F59*G59</f>
        <v>0</v>
      </c>
      <c r="I59" s="1807" t="s">
        <v>60</v>
      </c>
      <c r="J59" s="2177"/>
      <c r="K59" s="744"/>
      <c r="L59" s="2178"/>
      <c r="M59" s="1224"/>
      <c r="N59" s="2178"/>
      <c r="O59" s="2178"/>
      <c r="P59" s="56"/>
      <c r="Q59" s="2178"/>
      <c r="R59" s="2178"/>
      <c r="S59" s="2178"/>
      <c r="T59" s="2178"/>
      <c r="U59" s="2178"/>
      <c r="V59" s="2178"/>
      <c r="W59" s="2178"/>
      <c r="X59" s="2178"/>
      <c r="Y59" s="2178"/>
      <c r="Z59" s="2178"/>
      <c r="AA59" s="2178"/>
      <c r="AB59" s="2178"/>
    </row>
    <row r="60" spans="1:30" s="2178" customFormat="1" ht="27.25" customHeight="1">
      <c r="A60" s="1541"/>
      <c r="B60" s="2175"/>
      <c r="C60" s="2175"/>
      <c r="D60" s="2179" t="s">
        <v>2538</v>
      </c>
      <c r="E60" s="2175"/>
      <c r="F60" s="2180"/>
      <c r="G60" s="146"/>
      <c r="H60" s="2181"/>
      <c r="I60" s="2182"/>
      <c r="J60" s="2150"/>
      <c r="K60" s="744"/>
      <c r="L60" s="2184"/>
      <c r="M60" s="1314"/>
      <c r="N60" s="2184"/>
      <c r="O60" s="2184"/>
      <c r="P60" s="2184"/>
      <c r="Q60" s="2184"/>
      <c r="R60" s="2184"/>
      <c r="S60" s="2184"/>
      <c r="T60" s="2184"/>
      <c r="U60" s="2184"/>
      <c r="V60" s="2184"/>
      <c r="W60" s="2184"/>
    </row>
    <row r="61" spans="1:30" s="2191" customFormat="1" ht="13.5" customHeight="1">
      <c r="A61" s="2185"/>
      <c r="B61" s="2174"/>
      <c r="C61" s="2175"/>
      <c r="D61" s="2186" t="s">
        <v>2205</v>
      </c>
      <c r="E61" s="2175"/>
      <c r="F61" s="2187">
        <v>1</v>
      </c>
      <c r="G61" s="147"/>
      <c r="H61" s="2181"/>
      <c r="I61" s="2181"/>
      <c r="J61" s="2150"/>
      <c r="K61" s="744"/>
      <c r="L61" s="2178"/>
      <c r="M61" s="1155"/>
      <c r="N61" s="56"/>
      <c r="O61" s="2178"/>
      <c r="P61" s="2188"/>
      <c r="Q61" s="2188"/>
      <c r="R61" s="2189"/>
      <c r="S61" s="2190"/>
    </row>
    <row r="62" spans="1:30" s="2191" customFormat="1" ht="13.5" customHeight="1">
      <c r="A62" s="2185"/>
      <c r="B62" s="2174"/>
      <c r="C62" s="2175"/>
      <c r="D62" s="2186" t="s">
        <v>2039</v>
      </c>
      <c r="E62" s="2175"/>
      <c r="F62" s="2187"/>
      <c r="G62" s="147"/>
      <c r="H62" s="2181"/>
      <c r="I62" s="2192"/>
      <c r="J62" s="2150"/>
      <c r="K62" s="744"/>
      <c r="L62" s="2178"/>
      <c r="M62" s="1314"/>
      <c r="Y62" s="65"/>
      <c r="Z62" s="2178"/>
      <c r="AA62" s="2178"/>
      <c r="AB62" s="2188"/>
      <c r="AC62" s="2189"/>
      <c r="AD62" s="2190"/>
    </row>
    <row r="63" spans="1:30" s="2191" customFormat="1" ht="13.5" customHeight="1">
      <c r="A63" s="2185"/>
      <c r="B63" s="2174"/>
      <c r="C63" s="2175"/>
      <c r="D63" s="2186" t="s">
        <v>2040</v>
      </c>
      <c r="E63" s="2175"/>
      <c r="F63" s="2187"/>
      <c r="G63" s="147"/>
      <c r="H63" s="2181"/>
      <c r="I63" s="2192"/>
      <c r="J63" s="2150"/>
      <c r="K63" s="744"/>
      <c r="L63" s="2178"/>
      <c r="M63" s="1314"/>
      <c r="N63" s="56"/>
      <c r="O63" s="2178"/>
      <c r="P63" s="2178"/>
      <c r="Q63" s="2178"/>
      <c r="R63" s="2178"/>
      <c r="S63" s="2178"/>
      <c r="T63" s="2178"/>
      <c r="U63" s="2178"/>
      <c r="V63" s="2178"/>
      <c r="W63" s="2178"/>
      <c r="X63" s="2178"/>
    </row>
    <row r="64" spans="1:30" s="1692" customFormat="1" ht="27.25" customHeight="1">
      <c r="A64" s="2173">
        <v>12</v>
      </c>
      <c r="B64" s="2174" t="s">
        <v>152</v>
      </c>
      <c r="C64" s="2175" t="s">
        <v>2537</v>
      </c>
      <c r="D64" s="143" t="s">
        <v>2536</v>
      </c>
      <c r="E64" s="144" t="s">
        <v>149</v>
      </c>
      <c r="F64" s="145">
        <f>SUM(F66)</f>
        <v>1</v>
      </c>
      <c r="G64" s="5841"/>
      <c r="H64" s="2176">
        <f>F64*G64</f>
        <v>0</v>
      </c>
      <c r="I64" s="1807" t="s">
        <v>60</v>
      </c>
      <c r="J64" s="2177"/>
      <c r="K64" s="744"/>
      <c r="L64" s="2178"/>
      <c r="M64" s="1224"/>
      <c r="N64" s="2178"/>
      <c r="O64" s="2178"/>
      <c r="P64" s="56"/>
      <c r="Q64" s="2178"/>
      <c r="R64" s="2178"/>
      <c r="S64" s="2178"/>
      <c r="T64" s="2178"/>
      <c r="U64" s="2178"/>
      <c r="V64" s="2178"/>
      <c r="W64" s="2178"/>
      <c r="X64" s="2178"/>
      <c r="Y64" s="2178"/>
      <c r="Z64" s="2178"/>
      <c r="AA64" s="2178"/>
      <c r="AB64" s="2178"/>
    </row>
    <row r="65" spans="1:30" s="2178" customFormat="1" ht="27.25" customHeight="1">
      <c r="A65" s="1541"/>
      <c r="B65" s="2175"/>
      <c r="C65" s="2175"/>
      <c r="D65" s="2179" t="s">
        <v>2529</v>
      </c>
      <c r="E65" s="2175"/>
      <c r="F65" s="2180"/>
      <c r="G65" s="146"/>
      <c r="H65" s="2181"/>
      <c r="I65" s="2182"/>
      <c r="J65" s="2150"/>
      <c r="K65" s="744"/>
      <c r="L65" s="2184"/>
      <c r="M65" s="1155"/>
      <c r="N65" s="2184"/>
      <c r="O65" s="2184"/>
      <c r="P65" s="2184"/>
      <c r="Q65" s="2184"/>
      <c r="R65" s="2184"/>
      <c r="S65" s="2184"/>
      <c r="T65" s="2184"/>
      <c r="U65" s="2184"/>
      <c r="V65" s="2184"/>
      <c r="W65" s="2184"/>
    </row>
    <row r="66" spans="1:30" s="2191" customFormat="1" ht="13.5" customHeight="1">
      <c r="A66" s="2185"/>
      <c r="B66" s="2174"/>
      <c r="C66" s="2175"/>
      <c r="D66" s="2186" t="s">
        <v>2205</v>
      </c>
      <c r="E66" s="2175"/>
      <c r="F66" s="2187">
        <v>1</v>
      </c>
      <c r="G66" s="147"/>
      <c r="H66" s="2181"/>
      <c r="I66" s="2181"/>
      <c r="J66" s="2150"/>
      <c r="K66" s="744"/>
      <c r="L66" s="2178"/>
      <c r="M66" s="1314"/>
      <c r="N66" s="56"/>
      <c r="O66" s="2178"/>
      <c r="P66" s="2188"/>
      <c r="Q66" s="2188"/>
      <c r="R66" s="2189"/>
      <c r="S66" s="2190"/>
    </row>
    <row r="67" spans="1:30" s="2191" customFormat="1" ht="13.5" customHeight="1">
      <c r="A67" s="2185"/>
      <c r="B67" s="2174"/>
      <c r="C67" s="2175"/>
      <c r="D67" s="2186" t="s">
        <v>2039</v>
      </c>
      <c r="E67" s="2175"/>
      <c r="F67" s="2187"/>
      <c r="G67" s="147"/>
      <c r="H67" s="2181"/>
      <c r="I67" s="2192"/>
      <c r="J67" s="2150"/>
      <c r="K67" s="744"/>
      <c r="L67" s="2178"/>
      <c r="M67" s="1314"/>
      <c r="Y67" s="65"/>
      <c r="Z67" s="2178"/>
      <c r="AA67" s="2178"/>
      <c r="AB67" s="2188"/>
      <c r="AC67" s="2189"/>
      <c r="AD67" s="2190"/>
    </row>
    <row r="68" spans="1:30" s="2191" customFormat="1" ht="13.5" customHeight="1">
      <c r="A68" s="2185"/>
      <c r="B68" s="2174"/>
      <c r="C68" s="2175"/>
      <c r="D68" s="2186" t="s">
        <v>2040</v>
      </c>
      <c r="E68" s="2175"/>
      <c r="F68" s="2187"/>
      <c r="G68" s="147"/>
      <c r="H68" s="2181"/>
      <c r="I68" s="2192"/>
      <c r="J68" s="2150"/>
      <c r="K68" s="744"/>
      <c r="L68" s="2178"/>
      <c r="M68" s="1155"/>
      <c r="N68" s="56"/>
      <c r="O68" s="2178"/>
      <c r="P68" s="2178"/>
      <c r="Q68" s="2178"/>
      <c r="R68" s="2178"/>
      <c r="S68" s="2178"/>
      <c r="T68" s="2178"/>
      <c r="U68" s="2178"/>
      <c r="V68" s="2178"/>
      <c r="W68" s="2178"/>
      <c r="X68" s="2178"/>
    </row>
    <row r="69" spans="1:30" s="1692" customFormat="1" ht="27.25" customHeight="1">
      <c r="A69" s="2173">
        <v>13</v>
      </c>
      <c r="B69" s="2174" t="s">
        <v>152</v>
      </c>
      <c r="C69" s="2175" t="s">
        <v>2535</v>
      </c>
      <c r="D69" s="143" t="s">
        <v>2534</v>
      </c>
      <c r="E69" s="144" t="s">
        <v>149</v>
      </c>
      <c r="F69" s="145">
        <f>SUM(F71)</f>
        <v>1</v>
      </c>
      <c r="G69" s="5841"/>
      <c r="H69" s="2176">
        <f>F69*G69</f>
        <v>0</v>
      </c>
      <c r="I69" s="1807" t="s">
        <v>60</v>
      </c>
      <c r="J69" s="2177"/>
      <c r="K69" s="744"/>
      <c r="L69" s="2178"/>
      <c r="M69" s="1224"/>
      <c r="N69" s="2178"/>
      <c r="O69" s="2178"/>
      <c r="P69" s="56"/>
      <c r="Q69" s="2178"/>
      <c r="R69" s="2178"/>
      <c r="S69" s="2178"/>
      <c r="T69" s="2178"/>
      <c r="U69" s="2178"/>
      <c r="V69" s="2178"/>
      <c r="W69" s="2178"/>
      <c r="X69" s="2178"/>
      <c r="Y69" s="2178"/>
      <c r="Z69" s="2178"/>
      <c r="AA69" s="2178"/>
      <c r="AB69" s="2178"/>
    </row>
    <row r="70" spans="1:30" s="2178" customFormat="1" ht="27.25" customHeight="1">
      <c r="A70" s="1541"/>
      <c r="B70" s="2175"/>
      <c r="C70" s="2175"/>
      <c r="D70" s="2179" t="s">
        <v>2529</v>
      </c>
      <c r="E70" s="2175"/>
      <c r="F70" s="2180"/>
      <c r="G70" s="146"/>
      <c r="H70" s="2181"/>
      <c r="I70" s="2182"/>
      <c r="J70" s="2150"/>
      <c r="K70" s="744"/>
      <c r="L70" s="2184"/>
      <c r="M70" s="1155"/>
      <c r="N70" s="2184"/>
      <c r="O70" s="2184"/>
      <c r="P70" s="2184"/>
      <c r="Q70" s="2184"/>
      <c r="R70" s="2184"/>
      <c r="S70" s="2184"/>
      <c r="T70" s="2184"/>
      <c r="U70" s="2184"/>
      <c r="V70" s="2184"/>
      <c r="W70" s="2184"/>
    </row>
    <row r="71" spans="1:30" s="2191" customFormat="1" ht="13.5" customHeight="1">
      <c r="A71" s="2185"/>
      <c r="B71" s="2174"/>
      <c r="C71" s="2175"/>
      <c r="D71" s="2186" t="s">
        <v>2205</v>
      </c>
      <c r="E71" s="2175"/>
      <c r="F71" s="2187">
        <v>1</v>
      </c>
      <c r="G71" s="147"/>
      <c r="H71" s="2181"/>
      <c r="I71" s="2181"/>
      <c r="J71" s="2150"/>
      <c r="K71" s="744"/>
      <c r="L71" s="2178"/>
      <c r="M71" s="1155"/>
      <c r="N71" s="56"/>
      <c r="O71" s="2178"/>
      <c r="P71" s="2188"/>
      <c r="Q71" s="2188"/>
      <c r="R71" s="2189"/>
      <c r="S71" s="2190"/>
    </row>
    <row r="72" spans="1:30" s="2191" customFormat="1" ht="13.5" customHeight="1">
      <c r="A72" s="2185"/>
      <c r="B72" s="2174"/>
      <c r="C72" s="2175"/>
      <c r="D72" s="2186" t="s">
        <v>2039</v>
      </c>
      <c r="E72" s="2175"/>
      <c r="F72" s="2187"/>
      <c r="G72" s="147"/>
      <c r="H72" s="2181"/>
      <c r="I72" s="2192"/>
      <c r="J72" s="2150"/>
      <c r="K72" s="744"/>
      <c r="L72" s="2178"/>
      <c r="M72" s="1155"/>
      <c r="Y72" s="65"/>
      <c r="Z72" s="2178"/>
      <c r="AA72" s="2178"/>
      <c r="AB72" s="2188"/>
      <c r="AC72" s="2189"/>
      <c r="AD72" s="2190"/>
    </row>
    <row r="73" spans="1:30" s="2191" customFormat="1" ht="13.5" customHeight="1">
      <c r="A73" s="2185"/>
      <c r="B73" s="2174"/>
      <c r="C73" s="2175"/>
      <c r="D73" s="2186" t="s">
        <v>2040</v>
      </c>
      <c r="E73" s="2175"/>
      <c r="F73" s="2187"/>
      <c r="G73" s="147"/>
      <c r="H73" s="2181"/>
      <c r="I73" s="2192"/>
      <c r="J73" s="2150"/>
      <c r="K73" s="744"/>
      <c r="L73" s="2178"/>
      <c r="M73" s="1155"/>
      <c r="N73" s="56"/>
      <c r="O73" s="2178"/>
      <c r="P73" s="2178"/>
      <c r="Q73" s="2178"/>
      <c r="R73" s="2178"/>
      <c r="S73" s="2178"/>
      <c r="T73" s="2178"/>
      <c r="U73" s="2178"/>
      <c r="V73" s="2178"/>
      <c r="W73" s="2178"/>
      <c r="X73" s="2178"/>
    </row>
    <row r="74" spans="1:30" s="1692" customFormat="1" ht="27.25" customHeight="1">
      <c r="A74" s="2173">
        <v>14</v>
      </c>
      <c r="B74" s="2174" t="s">
        <v>152</v>
      </c>
      <c r="C74" s="2175" t="s">
        <v>2533</v>
      </c>
      <c r="D74" s="143" t="s">
        <v>2532</v>
      </c>
      <c r="E74" s="144" t="s">
        <v>149</v>
      </c>
      <c r="F74" s="145">
        <f>SUM(F76)</f>
        <v>1</v>
      </c>
      <c r="G74" s="5841"/>
      <c r="H74" s="2176">
        <f>F74*G74</f>
        <v>0</v>
      </c>
      <c r="I74" s="1807" t="s">
        <v>60</v>
      </c>
      <c r="J74" s="2177"/>
      <c r="K74" s="744"/>
      <c r="L74" s="2178"/>
      <c r="M74" s="1224"/>
      <c r="N74" s="2178"/>
      <c r="O74" s="2178"/>
      <c r="P74" s="56"/>
      <c r="Q74" s="2178"/>
      <c r="R74" s="2178"/>
      <c r="S74" s="2178"/>
      <c r="T74" s="2178"/>
      <c r="U74" s="2178"/>
      <c r="V74" s="2178"/>
      <c r="W74" s="2178"/>
      <c r="X74" s="2178"/>
      <c r="Y74" s="2178"/>
      <c r="Z74" s="2178"/>
      <c r="AA74" s="2178"/>
      <c r="AB74" s="2178"/>
    </row>
    <row r="75" spans="1:30" s="2178" customFormat="1" ht="27.25" customHeight="1">
      <c r="A75" s="1541"/>
      <c r="B75" s="2175"/>
      <c r="C75" s="2175"/>
      <c r="D75" s="2179" t="s">
        <v>2529</v>
      </c>
      <c r="E75" s="2175"/>
      <c r="F75" s="2180"/>
      <c r="G75" s="146"/>
      <c r="H75" s="2181"/>
      <c r="I75" s="2182"/>
      <c r="J75" s="2150"/>
      <c r="K75" s="744"/>
      <c r="L75" s="2184"/>
      <c r="M75" s="1155"/>
      <c r="N75" s="2184"/>
      <c r="O75" s="2184"/>
      <c r="P75" s="2184"/>
      <c r="Q75" s="2184"/>
      <c r="R75" s="2184"/>
      <c r="S75" s="2184"/>
      <c r="T75" s="2184"/>
      <c r="U75" s="2184"/>
      <c r="V75" s="2184"/>
      <c r="W75" s="2184"/>
    </row>
    <row r="76" spans="1:30" s="2191" customFormat="1" ht="13.5" customHeight="1">
      <c r="A76" s="2185"/>
      <c r="B76" s="2174"/>
      <c r="C76" s="2175"/>
      <c r="D76" s="2186" t="s">
        <v>2205</v>
      </c>
      <c r="E76" s="2175"/>
      <c r="F76" s="2187">
        <v>1</v>
      </c>
      <c r="G76" s="147"/>
      <c r="H76" s="2181"/>
      <c r="I76" s="2181"/>
      <c r="J76" s="2150"/>
      <c r="K76" s="744"/>
      <c r="L76" s="2178"/>
      <c r="M76" s="1155"/>
      <c r="N76" s="56"/>
      <c r="O76" s="2178"/>
      <c r="P76" s="2188"/>
      <c r="Q76" s="2188"/>
      <c r="R76" s="2189"/>
      <c r="S76" s="2190"/>
    </row>
    <row r="77" spans="1:30" s="2191" customFormat="1" ht="13.5" customHeight="1">
      <c r="A77" s="2185"/>
      <c r="B77" s="2174"/>
      <c r="C77" s="2175"/>
      <c r="D77" s="2186" t="s">
        <v>2039</v>
      </c>
      <c r="E77" s="2175"/>
      <c r="F77" s="2187"/>
      <c r="G77" s="147"/>
      <c r="H77" s="2181"/>
      <c r="I77" s="2192"/>
      <c r="J77" s="2150"/>
      <c r="K77" s="744"/>
      <c r="L77" s="2178"/>
      <c r="M77" s="1159"/>
      <c r="Y77" s="65"/>
      <c r="Z77" s="2178"/>
      <c r="AA77" s="2178"/>
      <c r="AB77" s="2188"/>
      <c r="AC77" s="2189"/>
      <c r="AD77" s="2190"/>
    </row>
    <row r="78" spans="1:30" s="2191" customFormat="1" ht="13.5" customHeight="1">
      <c r="A78" s="2185"/>
      <c r="B78" s="2174"/>
      <c r="C78" s="2175"/>
      <c r="D78" s="2186" t="s">
        <v>2040</v>
      </c>
      <c r="E78" s="2175"/>
      <c r="F78" s="2187"/>
      <c r="G78" s="147"/>
      <c r="H78" s="2181"/>
      <c r="I78" s="2192"/>
      <c r="J78" s="2150"/>
      <c r="K78" s="744"/>
      <c r="L78" s="2178"/>
      <c r="M78" s="1159"/>
      <c r="N78" s="56"/>
      <c r="O78" s="2178"/>
      <c r="P78" s="2178"/>
      <c r="Q78" s="2178"/>
      <c r="R78" s="2178"/>
      <c r="S78" s="2178"/>
      <c r="T78" s="2178"/>
      <c r="U78" s="2178"/>
      <c r="V78" s="2178"/>
      <c r="W78" s="2178"/>
      <c r="X78" s="2178"/>
    </row>
    <row r="79" spans="1:30" s="1692" customFormat="1" ht="27.25" customHeight="1">
      <c r="A79" s="2173">
        <v>15</v>
      </c>
      <c r="B79" s="2174" t="s">
        <v>152</v>
      </c>
      <c r="C79" s="2175" t="s">
        <v>2531</v>
      </c>
      <c r="D79" s="143" t="s">
        <v>2530</v>
      </c>
      <c r="E79" s="144" t="s">
        <v>149</v>
      </c>
      <c r="F79" s="145">
        <f>SUM(F81)</f>
        <v>1</v>
      </c>
      <c r="G79" s="5841"/>
      <c r="H79" s="2176">
        <f>F79*G79</f>
        <v>0</v>
      </c>
      <c r="I79" s="1807" t="s">
        <v>60</v>
      </c>
      <c r="J79" s="2177"/>
      <c r="K79" s="744"/>
      <c r="L79" s="2178"/>
      <c r="M79" s="1224"/>
      <c r="N79" s="2178"/>
      <c r="O79" s="2178"/>
      <c r="P79" s="56"/>
      <c r="Q79" s="2178"/>
      <c r="R79" s="2178"/>
      <c r="S79" s="2178"/>
      <c r="T79" s="2178"/>
      <c r="U79" s="2178"/>
      <c r="V79" s="2178"/>
      <c r="W79" s="2178"/>
      <c r="X79" s="2178"/>
      <c r="Y79" s="2178"/>
      <c r="Z79" s="2178"/>
      <c r="AA79" s="2178"/>
      <c r="AB79" s="2178"/>
    </row>
    <row r="80" spans="1:30" s="2178" customFormat="1" ht="27.25" customHeight="1">
      <c r="A80" s="1541"/>
      <c r="B80" s="2175"/>
      <c r="C80" s="2175"/>
      <c r="D80" s="2179" t="s">
        <v>2529</v>
      </c>
      <c r="E80" s="2175"/>
      <c r="F80" s="2180"/>
      <c r="G80" s="146"/>
      <c r="H80" s="2181"/>
      <c r="I80" s="2182"/>
      <c r="J80" s="2150"/>
      <c r="K80" s="744"/>
      <c r="L80" s="2184"/>
      <c r="M80" s="1159"/>
      <c r="N80" s="2184"/>
      <c r="O80" s="2184"/>
      <c r="P80" s="2184"/>
      <c r="Q80" s="2184"/>
      <c r="R80" s="2184"/>
      <c r="S80" s="2184"/>
      <c r="T80" s="2184"/>
      <c r="U80" s="2184"/>
      <c r="V80" s="2184"/>
      <c r="W80" s="2184"/>
    </row>
    <row r="81" spans="1:30" s="2191" customFormat="1" ht="13.5" customHeight="1">
      <c r="A81" s="2185"/>
      <c r="B81" s="2174"/>
      <c r="C81" s="2175"/>
      <c r="D81" s="2186" t="s">
        <v>2205</v>
      </c>
      <c r="E81" s="2175"/>
      <c r="F81" s="2187">
        <v>1</v>
      </c>
      <c r="G81" s="147"/>
      <c r="H81" s="2181"/>
      <c r="I81" s="2181"/>
      <c r="J81" s="2150"/>
      <c r="K81" s="744"/>
      <c r="L81" s="2178"/>
      <c r="M81" s="1159"/>
      <c r="N81" s="56"/>
      <c r="O81" s="2178"/>
      <c r="P81" s="2188"/>
      <c r="Q81" s="2188"/>
      <c r="R81" s="2189"/>
      <c r="S81" s="2190"/>
    </row>
    <row r="82" spans="1:30" s="2191" customFormat="1" ht="13.5" customHeight="1">
      <c r="A82" s="2185"/>
      <c r="B82" s="2174"/>
      <c r="C82" s="2175"/>
      <c r="D82" s="2186" t="s">
        <v>2039</v>
      </c>
      <c r="E82" s="2175"/>
      <c r="F82" s="2187"/>
      <c r="G82" s="147"/>
      <c r="H82" s="2181"/>
      <c r="I82" s="2192"/>
      <c r="J82" s="2150"/>
      <c r="K82" s="744"/>
      <c r="L82" s="2178"/>
      <c r="M82" s="1159"/>
      <c r="Y82" s="65"/>
      <c r="Z82" s="2178"/>
      <c r="AA82" s="2178"/>
      <c r="AB82" s="2188"/>
      <c r="AC82" s="2189"/>
      <c r="AD82" s="2190"/>
    </row>
    <row r="83" spans="1:30" s="2191" customFormat="1" ht="13.5" customHeight="1">
      <c r="A83" s="2185"/>
      <c r="B83" s="2174"/>
      <c r="C83" s="2175"/>
      <c r="D83" s="2186" t="s">
        <v>2040</v>
      </c>
      <c r="E83" s="2175"/>
      <c r="F83" s="2187"/>
      <c r="G83" s="147"/>
      <c r="H83" s="2181"/>
      <c r="I83" s="2192"/>
      <c r="J83" s="2150"/>
      <c r="K83" s="744"/>
      <c r="L83" s="2178"/>
      <c r="M83" s="1159"/>
      <c r="N83" s="56"/>
      <c r="O83" s="2178"/>
      <c r="P83" s="2178"/>
      <c r="Q83" s="2178"/>
      <c r="R83" s="2178"/>
      <c r="S83" s="2178"/>
      <c r="T83" s="2178"/>
      <c r="U83" s="2178"/>
      <c r="V83" s="2178"/>
      <c r="W83" s="2178"/>
      <c r="X83" s="2178"/>
    </row>
    <row r="84" spans="1:30" s="1692" customFormat="1" ht="27.25" customHeight="1">
      <c r="A84" s="2173">
        <v>16</v>
      </c>
      <c r="B84" s="2174" t="s">
        <v>152</v>
      </c>
      <c r="C84" s="2175" t="s">
        <v>2528</v>
      </c>
      <c r="D84" s="143" t="s">
        <v>2527</v>
      </c>
      <c r="E84" s="144" t="s">
        <v>149</v>
      </c>
      <c r="F84" s="145">
        <f>SUM(F86)</f>
        <v>1</v>
      </c>
      <c r="G84" s="5841"/>
      <c r="H84" s="2176">
        <f>F84*G84</f>
        <v>0</v>
      </c>
      <c r="I84" s="1807" t="s">
        <v>60</v>
      </c>
      <c r="J84" s="2177"/>
      <c r="K84" s="744"/>
      <c r="L84" s="2178"/>
      <c r="M84" s="1224"/>
      <c r="N84" s="2178"/>
      <c r="O84" s="2178"/>
      <c r="P84" s="56"/>
      <c r="Q84" s="2178"/>
      <c r="R84" s="2178"/>
      <c r="S84" s="2178"/>
      <c r="T84" s="2178"/>
      <c r="U84" s="2178"/>
      <c r="V84" s="2178"/>
      <c r="W84" s="2178"/>
      <c r="X84" s="2178"/>
      <c r="Y84" s="2178"/>
      <c r="Z84" s="2178"/>
      <c r="AA84" s="2178"/>
      <c r="AB84" s="2178"/>
    </row>
    <row r="85" spans="1:30" s="2178" customFormat="1" ht="27.25" customHeight="1">
      <c r="A85" s="1541"/>
      <c r="B85" s="2175"/>
      <c r="C85" s="2175"/>
      <c r="D85" s="2179" t="s">
        <v>2526</v>
      </c>
      <c r="E85" s="2175"/>
      <c r="F85" s="2180"/>
      <c r="G85" s="146"/>
      <c r="H85" s="2181"/>
      <c r="I85" s="2182"/>
      <c r="J85" s="2150"/>
      <c r="K85" s="744"/>
      <c r="L85" s="2184"/>
      <c r="M85" s="1159"/>
      <c r="N85" s="2184"/>
      <c r="O85" s="2184"/>
      <c r="P85" s="2184"/>
      <c r="Q85" s="2184"/>
      <c r="R85" s="2184"/>
      <c r="S85" s="2184"/>
      <c r="T85" s="2184"/>
      <c r="U85" s="2184"/>
      <c r="V85" s="2184"/>
      <c r="W85" s="2184"/>
    </row>
    <row r="86" spans="1:30" s="2191" customFormat="1" ht="13.5" customHeight="1">
      <c r="A86" s="2185"/>
      <c r="B86" s="2174"/>
      <c r="C86" s="2175"/>
      <c r="D86" s="2186" t="s">
        <v>2205</v>
      </c>
      <c r="E86" s="2175"/>
      <c r="F86" s="2187">
        <v>1</v>
      </c>
      <c r="G86" s="147"/>
      <c r="H86" s="2181"/>
      <c r="I86" s="2194"/>
      <c r="J86" s="2150"/>
      <c r="K86" s="744"/>
      <c r="L86" s="2178"/>
      <c r="M86" s="1159"/>
      <c r="N86" s="56"/>
      <c r="O86" s="2178"/>
      <c r="P86" s="2188"/>
      <c r="Q86" s="2188"/>
      <c r="R86" s="2189"/>
      <c r="S86" s="2190"/>
    </row>
    <row r="87" spans="1:30" s="2191" customFormat="1" ht="13.5" customHeight="1">
      <c r="A87" s="2185"/>
      <c r="B87" s="2174"/>
      <c r="C87" s="2175"/>
      <c r="D87" s="2186" t="s">
        <v>2039</v>
      </c>
      <c r="E87" s="2175"/>
      <c r="F87" s="2187"/>
      <c r="G87" s="147"/>
      <c r="H87" s="2181"/>
      <c r="I87" s="2192"/>
      <c r="J87" s="2150"/>
      <c r="K87" s="744"/>
      <c r="L87" s="2178"/>
      <c r="M87" s="1159"/>
      <c r="Y87" s="65"/>
      <c r="Z87" s="2178"/>
      <c r="AA87" s="2178"/>
      <c r="AB87" s="2188"/>
      <c r="AC87" s="2189"/>
      <c r="AD87" s="2190"/>
    </row>
    <row r="88" spans="1:30" s="2191" customFormat="1" ht="13.5" customHeight="1">
      <c r="A88" s="2185"/>
      <c r="B88" s="2174"/>
      <c r="C88" s="2175"/>
      <c r="D88" s="2186" t="s">
        <v>2040</v>
      </c>
      <c r="E88" s="2175"/>
      <c r="F88" s="2187"/>
      <c r="G88" s="147"/>
      <c r="H88" s="2181"/>
      <c r="I88" s="2192"/>
      <c r="J88" s="2150"/>
      <c r="K88" s="744"/>
      <c r="L88" s="2178"/>
      <c r="M88" s="1159"/>
      <c r="N88" s="56"/>
      <c r="O88" s="2178"/>
      <c r="P88" s="2178"/>
      <c r="Q88" s="2178"/>
      <c r="R88" s="2178"/>
      <c r="S88" s="2178"/>
      <c r="T88" s="2178"/>
      <c r="U88" s="2178"/>
      <c r="V88" s="2178"/>
      <c r="W88" s="2178"/>
      <c r="X88" s="2178"/>
    </row>
    <row r="89" spans="1:30" s="1692" customFormat="1" ht="27.25" customHeight="1">
      <c r="A89" s="2173">
        <v>17</v>
      </c>
      <c r="B89" s="2174" t="s">
        <v>152</v>
      </c>
      <c r="C89" s="2175" t="s">
        <v>2525</v>
      </c>
      <c r="D89" s="143" t="s">
        <v>2524</v>
      </c>
      <c r="E89" s="144" t="s">
        <v>149</v>
      </c>
      <c r="F89" s="145">
        <f>SUM(F91)</f>
        <v>1</v>
      </c>
      <c r="G89" s="5841"/>
      <c r="H89" s="2176">
        <f>F89*G89</f>
        <v>0</v>
      </c>
      <c r="I89" s="1807" t="s">
        <v>60</v>
      </c>
      <c r="J89" s="2177"/>
      <c r="K89" s="744"/>
      <c r="L89" s="2178"/>
      <c r="M89" s="1224"/>
      <c r="N89" s="2178"/>
      <c r="O89" s="2178"/>
      <c r="P89" s="56"/>
      <c r="Q89" s="2178"/>
      <c r="R89" s="2178"/>
      <c r="S89" s="2178"/>
      <c r="T89" s="2178"/>
      <c r="U89" s="2178"/>
      <c r="V89" s="2178"/>
      <c r="W89" s="2178"/>
      <c r="X89" s="2178"/>
      <c r="Y89" s="2178"/>
      <c r="Z89" s="2178"/>
      <c r="AA89" s="2178"/>
      <c r="AB89" s="2178"/>
    </row>
    <row r="90" spans="1:30" s="2178" customFormat="1" ht="27.25" customHeight="1">
      <c r="A90" s="1541"/>
      <c r="B90" s="2175"/>
      <c r="C90" s="2175"/>
      <c r="D90" s="2179" t="s">
        <v>2523</v>
      </c>
      <c r="E90" s="2175"/>
      <c r="F90" s="2180"/>
      <c r="G90" s="146"/>
      <c r="H90" s="2181"/>
      <c r="I90" s="2182"/>
      <c r="J90" s="2150"/>
      <c r="K90" s="744"/>
      <c r="L90" s="2184"/>
      <c r="M90" s="1159"/>
      <c r="N90" s="2184"/>
      <c r="O90" s="2184"/>
      <c r="P90" s="2184"/>
      <c r="Q90" s="2184"/>
      <c r="R90" s="2184"/>
      <c r="S90" s="2184"/>
      <c r="T90" s="2184"/>
      <c r="U90" s="2184"/>
      <c r="V90" s="2184"/>
      <c r="W90" s="2184"/>
    </row>
    <row r="91" spans="1:30" s="2191" customFormat="1" ht="13.5" customHeight="1">
      <c r="A91" s="2185"/>
      <c r="B91" s="2174"/>
      <c r="C91" s="2175"/>
      <c r="D91" s="2186" t="s">
        <v>2205</v>
      </c>
      <c r="E91" s="2175"/>
      <c r="F91" s="2187">
        <v>1</v>
      </c>
      <c r="G91" s="147"/>
      <c r="H91" s="2181"/>
      <c r="I91" s="2194"/>
      <c r="J91" s="2150"/>
      <c r="K91" s="744"/>
      <c r="L91" s="2178"/>
      <c r="M91" s="1159"/>
      <c r="N91" s="56"/>
      <c r="O91" s="2178"/>
      <c r="P91" s="2188"/>
      <c r="Q91" s="2188"/>
      <c r="R91" s="2189"/>
      <c r="S91" s="2190"/>
    </row>
    <row r="92" spans="1:30" s="2191" customFormat="1" ht="13.5" customHeight="1">
      <c r="A92" s="2185"/>
      <c r="B92" s="2174"/>
      <c r="C92" s="2175"/>
      <c r="D92" s="2186" t="s">
        <v>2039</v>
      </c>
      <c r="E92" s="2175"/>
      <c r="F92" s="2187"/>
      <c r="G92" s="147"/>
      <c r="H92" s="2181"/>
      <c r="I92" s="2192"/>
      <c r="J92" s="2150"/>
      <c r="K92" s="744"/>
      <c r="L92" s="2178"/>
      <c r="M92" s="1159"/>
      <c r="Y92" s="65"/>
      <c r="Z92" s="2178"/>
      <c r="AA92" s="2178"/>
      <c r="AB92" s="2188"/>
      <c r="AC92" s="2189"/>
      <c r="AD92" s="2190"/>
    </row>
    <row r="93" spans="1:30" s="2191" customFormat="1" ht="13.5" customHeight="1">
      <c r="A93" s="2185"/>
      <c r="B93" s="2174"/>
      <c r="C93" s="2175"/>
      <c r="D93" s="2186" t="s">
        <v>2040</v>
      </c>
      <c r="E93" s="2175"/>
      <c r="F93" s="2187"/>
      <c r="G93" s="147"/>
      <c r="H93" s="2181"/>
      <c r="I93" s="2192"/>
      <c r="J93" s="2150"/>
      <c r="K93" s="744"/>
      <c r="L93" s="2178"/>
      <c r="M93" s="1159"/>
      <c r="N93" s="56"/>
      <c r="O93" s="2178"/>
      <c r="P93" s="2178"/>
      <c r="Q93" s="2178"/>
      <c r="R93" s="2178"/>
      <c r="S93" s="2178"/>
      <c r="T93" s="2178"/>
      <c r="U93" s="2178"/>
      <c r="V93" s="2178"/>
      <c r="W93" s="2178"/>
      <c r="X93" s="2178"/>
    </row>
    <row r="94" spans="1:30" s="1692" customFormat="1" ht="27.25" customHeight="1">
      <c r="A94" s="2173">
        <v>18</v>
      </c>
      <c r="B94" s="2174" t="s">
        <v>152</v>
      </c>
      <c r="C94" s="2175" t="s">
        <v>2522</v>
      </c>
      <c r="D94" s="143" t="s">
        <v>2521</v>
      </c>
      <c r="E94" s="144" t="s">
        <v>149</v>
      </c>
      <c r="F94" s="145">
        <f>SUM(F96)</f>
        <v>1</v>
      </c>
      <c r="G94" s="5841"/>
      <c r="H94" s="2176">
        <f>F94*G94</f>
        <v>0</v>
      </c>
      <c r="I94" s="1807" t="s">
        <v>60</v>
      </c>
      <c r="J94" s="2177"/>
      <c r="K94" s="744"/>
      <c r="L94" s="2178"/>
      <c r="M94" s="1224"/>
      <c r="N94" s="2178"/>
      <c r="O94" s="2178"/>
      <c r="P94" s="56"/>
      <c r="Q94" s="2178"/>
      <c r="R94" s="2178"/>
      <c r="S94" s="2178"/>
      <c r="T94" s="2178"/>
      <c r="U94" s="2178"/>
      <c r="V94" s="2178"/>
      <c r="W94" s="2178"/>
      <c r="X94" s="2178"/>
      <c r="Y94" s="2178"/>
      <c r="Z94" s="2178"/>
      <c r="AA94" s="2178"/>
      <c r="AB94" s="2178"/>
    </row>
    <row r="95" spans="1:30" s="2178" customFormat="1" ht="27.25" customHeight="1">
      <c r="A95" s="1541"/>
      <c r="B95" s="2175"/>
      <c r="C95" s="2175"/>
      <c r="D95" s="2179" t="s">
        <v>2520</v>
      </c>
      <c r="E95" s="2175"/>
      <c r="F95" s="2180"/>
      <c r="G95" s="146"/>
      <c r="H95" s="2181"/>
      <c r="I95" s="2182"/>
      <c r="J95" s="2162"/>
      <c r="K95" s="744"/>
      <c r="L95" s="2184"/>
      <c r="M95" s="1159"/>
      <c r="N95" s="2184"/>
      <c r="O95" s="2184"/>
      <c r="P95" s="2184"/>
      <c r="Q95" s="2184"/>
      <c r="R95" s="2184"/>
      <c r="S95" s="2184"/>
      <c r="T95" s="2184"/>
      <c r="U95" s="2184"/>
      <c r="V95" s="2184"/>
      <c r="W95" s="2184"/>
    </row>
    <row r="96" spans="1:30" s="2191" customFormat="1" ht="13.5" customHeight="1">
      <c r="A96" s="2185"/>
      <c r="B96" s="2174"/>
      <c r="C96" s="2175"/>
      <c r="D96" s="2186" t="s">
        <v>2205</v>
      </c>
      <c r="E96" s="2175"/>
      <c r="F96" s="2187">
        <v>1</v>
      </c>
      <c r="G96" s="147"/>
      <c r="H96" s="2181"/>
      <c r="I96" s="2181"/>
      <c r="J96" s="2150"/>
      <c r="K96" s="744"/>
      <c r="L96" s="2178"/>
      <c r="M96" s="1159"/>
      <c r="N96" s="56"/>
      <c r="O96" s="2178"/>
      <c r="P96" s="2188"/>
      <c r="Q96" s="2188"/>
      <c r="R96" s="2189"/>
      <c r="S96" s="2190"/>
    </row>
    <row r="97" spans="1:30" s="2191" customFormat="1" ht="13.5" customHeight="1">
      <c r="A97" s="2185"/>
      <c r="B97" s="2174"/>
      <c r="C97" s="2175"/>
      <c r="D97" s="2186" t="s">
        <v>2039</v>
      </c>
      <c r="E97" s="2175"/>
      <c r="F97" s="2187"/>
      <c r="G97" s="147"/>
      <c r="H97" s="2181"/>
      <c r="I97" s="2192"/>
      <c r="J97" s="2150"/>
      <c r="K97" s="744"/>
      <c r="L97" s="2178"/>
      <c r="M97" s="1159"/>
      <c r="Y97" s="65"/>
      <c r="Z97" s="2178"/>
      <c r="AA97" s="2178"/>
      <c r="AB97" s="2188"/>
      <c r="AC97" s="2189"/>
      <c r="AD97" s="2190"/>
    </row>
    <row r="98" spans="1:30" s="2191" customFormat="1" ht="13.5" customHeight="1">
      <c r="A98" s="2185"/>
      <c r="B98" s="2174"/>
      <c r="C98" s="2175"/>
      <c r="D98" s="2186" t="s">
        <v>2040</v>
      </c>
      <c r="E98" s="2175"/>
      <c r="F98" s="2187"/>
      <c r="G98" s="147"/>
      <c r="H98" s="2181"/>
      <c r="I98" s="2192"/>
      <c r="J98" s="2150"/>
      <c r="K98" s="744"/>
      <c r="L98" s="2178"/>
      <c r="M98" s="1159"/>
      <c r="N98" s="56"/>
      <c r="O98" s="2178"/>
      <c r="P98" s="2178"/>
      <c r="Q98" s="2178"/>
      <c r="R98" s="2178"/>
      <c r="S98" s="2178"/>
      <c r="T98" s="2178"/>
      <c r="U98" s="2178"/>
      <c r="V98" s="2178"/>
      <c r="W98" s="2178"/>
      <c r="X98" s="2178"/>
    </row>
    <row r="99" spans="1:30" s="1692" customFormat="1" ht="27.25" customHeight="1">
      <c r="A99" s="2173">
        <v>19</v>
      </c>
      <c r="B99" s="2174" t="s">
        <v>152</v>
      </c>
      <c r="C99" s="2175" t="s">
        <v>2519</v>
      </c>
      <c r="D99" s="143" t="s">
        <v>2518</v>
      </c>
      <c r="E99" s="144" t="s">
        <v>149</v>
      </c>
      <c r="F99" s="145">
        <f>SUM(F101)</f>
        <v>1</v>
      </c>
      <c r="G99" s="5841"/>
      <c r="H99" s="2176">
        <f>F99*G99</f>
        <v>0</v>
      </c>
      <c r="I99" s="1807" t="s">
        <v>60</v>
      </c>
      <c r="J99" s="2177"/>
      <c r="K99" s="744"/>
      <c r="L99" s="2178"/>
      <c r="M99" s="1224"/>
      <c r="N99" s="2178"/>
      <c r="O99" s="2178"/>
      <c r="P99" s="56"/>
      <c r="Q99" s="2178"/>
      <c r="R99" s="2178"/>
      <c r="S99" s="2178"/>
      <c r="T99" s="2178"/>
      <c r="U99" s="2178"/>
      <c r="V99" s="2178"/>
      <c r="W99" s="2178"/>
      <c r="X99" s="2178"/>
      <c r="Y99" s="2178"/>
      <c r="Z99" s="2178"/>
      <c r="AA99" s="2178"/>
      <c r="AB99" s="2178"/>
    </row>
    <row r="100" spans="1:30" s="2178" customFormat="1" ht="27.25" customHeight="1">
      <c r="A100" s="1541"/>
      <c r="B100" s="2175"/>
      <c r="C100" s="2175"/>
      <c r="D100" s="2179" t="s">
        <v>2517</v>
      </c>
      <c r="E100" s="2175"/>
      <c r="F100" s="2180"/>
      <c r="G100" s="146"/>
      <c r="H100" s="2181"/>
      <c r="I100" s="2182"/>
      <c r="J100" s="2150"/>
      <c r="K100" s="744"/>
      <c r="L100" s="2184"/>
      <c r="M100" s="1159"/>
      <c r="N100" s="2184"/>
      <c r="O100" s="2184"/>
      <c r="P100" s="2184"/>
      <c r="Q100" s="2184"/>
      <c r="R100" s="2184"/>
      <c r="S100" s="2184"/>
      <c r="T100" s="2184"/>
      <c r="U100" s="2184"/>
      <c r="V100" s="2184"/>
      <c r="W100" s="2184"/>
    </row>
    <row r="101" spans="1:30" s="2191" customFormat="1" ht="13.5" customHeight="1">
      <c r="A101" s="2185"/>
      <c r="B101" s="2174"/>
      <c r="C101" s="2175"/>
      <c r="D101" s="2186" t="s">
        <v>2205</v>
      </c>
      <c r="E101" s="2175"/>
      <c r="F101" s="2187">
        <v>1</v>
      </c>
      <c r="G101" s="147"/>
      <c r="H101" s="2181"/>
      <c r="I101" s="2194"/>
      <c r="J101" s="2150"/>
      <c r="K101" s="744"/>
      <c r="L101" s="2178"/>
      <c r="M101" s="1159"/>
      <c r="N101" s="56"/>
      <c r="O101" s="2178"/>
      <c r="P101" s="2188"/>
      <c r="Q101" s="2188"/>
      <c r="R101" s="2189"/>
      <c r="S101" s="2190"/>
    </row>
    <row r="102" spans="1:30" s="2191" customFormat="1" ht="13.5" customHeight="1">
      <c r="A102" s="2185"/>
      <c r="B102" s="2174"/>
      <c r="C102" s="2175"/>
      <c r="D102" s="2186" t="s">
        <v>2039</v>
      </c>
      <c r="E102" s="2175"/>
      <c r="F102" s="2187"/>
      <c r="G102" s="147"/>
      <c r="H102" s="2181"/>
      <c r="I102" s="2192"/>
      <c r="J102" s="2150"/>
      <c r="K102" s="744"/>
      <c r="L102" s="2178"/>
      <c r="M102" s="1159"/>
      <c r="Y102" s="65"/>
      <c r="Z102" s="2178"/>
      <c r="AA102" s="2178"/>
      <c r="AB102" s="2188"/>
      <c r="AC102" s="2189"/>
      <c r="AD102" s="2190"/>
    </row>
    <row r="103" spans="1:30" s="2191" customFormat="1" ht="13.5" customHeight="1">
      <c r="A103" s="2185"/>
      <c r="B103" s="2174"/>
      <c r="C103" s="2175"/>
      <c r="D103" s="2186" t="s">
        <v>2040</v>
      </c>
      <c r="E103" s="2175"/>
      <c r="F103" s="2187"/>
      <c r="G103" s="147"/>
      <c r="H103" s="2181"/>
      <c r="I103" s="2192"/>
      <c r="J103" s="2150"/>
      <c r="K103" s="744"/>
      <c r="L103" s="2178"/>
      <c r="M103" s="1159"/>
      <c r="N103" s="56"/>
      <c r="O103" s="2178"/>
      <c r="P103" s="2178"/>
      <c r="Q103" s="2178"/>
      <c r="R103" s="2178"/>
      <c r="S103" s="2178"/>
      <c r="T103" s="2178"/>
      <c r="U103" s="2178"/>
      <c r="V103" s="2178"/>
      <c r="W103" s="2178"/>
      <c r="X103" s="2178"/>
    </row>
    <row r="104" spans="1:30" s="1692" customFormat="1" ht="27.25" customHeight="1">
      <c r="A104" s="2173">
        <v>20</v>
      </c>
      <c r="B104" s="2174" t="s">
        <v>152</v>
      </c>
      <c r="C104" s="2175" t="s">
        <v>2516</v>
      </c>
      <c r="D104" s="143" t="s">
        <v>2515</v>
      </c>
      <c r="E104" s="144" t="s">
        <v>149</v>
      </c>
      <c r="F104" s="145">
        <f>SUM(F106)</f>
        <v>1</v>
      </c>
      <c r="G104" s="5841"/>
      <c r="H104" s="2176">
        <f>F104*G104</f>
        <v>0</v>
      </c>
      <c r="I104" s="1807" t="s">
        <v>60</v>
      </c>
      <c r="J104" s="2177"/>
      <c r="K104" s="744"/>
      <c r="L104" s="2178"/>
      <c r="M104" s="1224"/>
      <c r="N104" s="2178"/>
      <c r="O104" s="2178"/>
      <c r="P104" s="56"/>
      <c r="Q104" s="2178"/>
      <c r="R104" s="2178"/>
      <c r="S104" s="2178"/>
      <c r="T104" s="2178"/>
      <c r="U104" s="2178"/>
      <c r="V104" s="2178"/>
      <c r="W104" s="2178"/>
      <c r="X104" s="2178"/>
      <c r="Y104" s="2178"/>
      <c r="Z104" s="2178"/>
      <c r="AA104" s="2178"/>
      <c r="AB104" s="2178"/>
    </row>
    <row r="105" spans="1:30" s="2178" customFormat="1" ht="27.25" customHeight="1">
      <c r="A105" s="1541"/>
      <c r="B105" s="2175"/>
      <c r="C105" s="2175"/>
      <c r="D105" s="2179" t="s">
        <v>2514</v>
      </c>
      <c r="E105" s="2175"/>
      <c r="F105" s="2180"/>
      <c r="G105" s="146"/>
      <c r="H105" s="2181"/>
      <c r="I105" s="2182"/>
      <c r="J105" s="2150"/>
      <c r="K105" s="744"/>
      <c r="L105" s="2184"/>
      <c r="M105" s="1159"/>
      <c r="N105" s="2184"/>
      <c r="O105" s="2184"/>
      <c r="P105" s="2184"/>
      <c r="Q105" s="2184"/>
      <c r="R105" s="2184"/>
      <c r="S105" s="2184"/>
      <c r="T105" s="2184"/>
      <c r="U105" s="2184"/>
      <c r="V105" s="2184"/>
      <c r="W105" s="2184"/>
    </row>
    <row r="106" spans="1:30" s="2191" customFormat="1" ht="13.5" customHeight="1">
      <c r="A106" s="2185"/>
      <c r="B106" s="2174"/>
      <c r="C106" s="2175"/>
      <c r="D106" s="2186" t="s">
        <v>2205</v>
      </c>
      <c r="E106" s="2175"/>
      <c r="F106" s="2187">
        <v>1</v>
      </c>
      <c r="G106" s="147"/>
      <c r="H106" s="2181"/>
      <c r="I106" s="2181"/>
      <c r="J106" s="2150"/>
      <c r="K106" s="744"/>
      <c r="L106" s="2178"/>
      <c r="M106" s="1159"/>
      <c r="N106" s="56"/>
      <c r="O106" s="2178"/>
      <c r="P106" s="2188"/>
      <c r="Q106" s="2188"/>
      <c r="R106" s="2189"/>
      <c r="S106" s="2190"/>
    </row>
    <row r="107" spans="1:30" s="2191" customFormat="1" ht="13.5" customHeight="1">
      <c r="A107" s="2185"/>
      <c r="B107" s="2174"/>
      <c r="C107" s="2175"/>
      <c r="D107" s="2186" t="s">
        <v>2039</v>
      </c>
      <c r="E107" s="2175"/>
      <c r="F107" s="2187"/>
      <c r="G107" s="147"/>
      <c r="H107" s="2181"/>
      <c r="I107" s="2192"/>
      <c r="J107" s="2150"/>
      <c r="K107" s="744"/>
      <c r="L107" s="2178"/>
      <c r="M107" s="1159"/>
      <c r="Y107" s="65"/>
      <c r="Z107" s="2178"/>
      <c r="AA107" s="2178"/>
      <c r="AB107" s="2188"/>
      <c r="AC107" s="2189"/>
      <c r="AD107" s="2190"/>
    </row>
    <row r="108" spans="1:30" s="1692" customFormat="1" ht="27.25" customHeight="1">
      <c r="A108" s="2173">
        <v>21</v>
      </c>
      <c r="B108" s="2174" t="s">
        <v>152</v>
      </c>
      <c r="C108" s="2175" t="s">
        <v>2513</v>
      </c>
      <c r="D108" s="143" t="s">
        <v>2512</v>
      </c>
      <c r="E108" s="144" t="s">
        <v>149</v>
      </c>
      <c r="F108" s="145">
        <f>SUM(F110)</f>
        <v>1</v>
      </c>
      <c r="G108" s="5841"/>
      <c r="H108" s="2176">
        <f>F108*G108</f>
        <v>0</v>
      </c>
      <c r="I108" s="1807" t="s">
        <v>60</v>
      </c>
      <c r="J108" s="2177"/>
      <c r="K108" s="744"/>
      <c r="L108" s="2178"/>
      <c r="M108" s="1224"/>
      <c r="N108" s="2178"/>
      <c r="O108" s="2178"/>
      <c r="P108" s="56"/>
      <c r="Q108" s="2178"/>
      <c r="R108" s="2178"/>
      <c r="S108" s="2178"/>
      <c r="T108" s="2178"/>
      <c r="U108" s="2178"/>
      <c r="V108" s="2178"/>
      <c r="W108" s="2178"/>
      <c r="X108" s="2178"/>
      <c r="Y108" s="2178"/>
      <c r="Z108" s="2178"/>
      <c r="AA108" s="2178"/>
      <c r="AB108" s="2178"/>
    </row>
    <row r="109" spans="1:30" s="2178" customFormat="1" ht="27.25" customHeight="1">
      <c r="A109" s="1541"/>
      <c r="B109" s="2175"/>
      <c r="C109" s="2175"/>
      <c r="D109" s="2179" t="s">
        <v>2042</v>
      </c>
      <c r="E109" s="2175"/>
      <c r="F109" s="2180"/>
      <c r="G109" s="146"/>
      <c r="H109" s="2181"/>
      <c r="I109" s="2182"/>
      <c r="J109" s="2162"/>
      <c r="K109" s="744"/>
      <c r="L109" s="2183"/>
      <c r="M109" s="1159"/>
      <c r="N109" s="2184"/>
      <c r="O109" s="2184"/>
      <c r="P109" s="2184"/>
      <c r="Q109" s="2184"/>
      <c r="R109" s="2184"/>
      <c r="S109" s="2184"/>
      <c r="T109" s="2184"/>
      <c r="U109" s="2184"/>
      <c r="V109" s="2184"/>
      <c r="W109" s="2184"/>
    </row>
    <row r="110" spans="1:30" s="2191" customFormat="1" ht="13.5" customHeight="1">
      <c r="A110" s="2185"/>
      <c r="B110" s="2174"/>
      <c r="C110" s="2175"/>
      <c r="D110" s="2186" t="s">
        <v>2205</v>
      </c>
      <c r="E110" s="2175"/>
      <c r="F110" s="2187">
        <v>1</v>
      </c>
      <c r="G110" s="147"/>
      <c r="H110" s="2181"/>
      <c r="I110" s="2194"/>
      <c r="J110" s="2150"/>
      <c r="K110" s="744"/>
      <c r="L110" s="2178"/>
      <c r="M110" s="1159"/>
      <c r="N110" s="56"/>
      <c r="O110" s="2178"/>
      <c r="P110" s="2188"/>
      <c r="Q110" s="2188"/>
      <c r="R110" s="2189"/>
      <c r="S110" s="2190"/>
    </row>
    <row r="111" spans="1:30" s="2191" customFormat="1" ht="13.5" customHeight="1">
      <c r="A111" s="2185"/>
      <c r="B111" s="2174"/>
      <c r="C111" s="2175"/>
      <c r="D111" s="2186" t="s">
        <v>2039</v>
      </c>
      <c r="E111" s="2175"/>
      <c r="F111" s="2187"/>
      <c r="G111" s="147"/>
      <c r="H111" s="2181"/>
      <c r="I111" s="2192"/>
      <c r="J111" s="2150"/>
      <c r="K111" s="744"/>
      <c r="L111" s="2178"/>
      <c r="M111" s="1159"/>
      <c r="Y111" s="65"/>
      <c r="Z111" s="2178"/>
      <c r="AA111" s="2178"/>
      <c r="AB111" s="2188"/>
      <c r="AC111" s="2189"/>
      <c r="AD111" s="2190"/>
    </row>
    <row r="112" spans="1:30" s="1692" customFormat="1" ht="27.25" customHeight="1">
      <c r="A112" s="2173">
        <v>22</v>
      </c>
      <c r="B112" s="2174" t="s">
        <v>152</v>
      </c>
      <c r="C112" s="2175" t="s">
        <v>2511</v>
      </c>
      <c r="D112" s="143" t="s">
        <v>2510</v>
      </c>
      <c r="E112" s="144" t="s">
        <v>149</v>
      </c>
      <c r="F112" s="145">
        <f>SUM(F114)</f>
        <v>1</v>
      </c>
      <c r="G112" s="5841"/>
      <c r="H112" s="2176">
        <f>F112*G112</f>
        <v>0</v>
      </c>
      <c r="I112" s="1807" t="s">
        <v>60</v>
      </c>
      <c r="J112" s="2177"/>
      <c r="K112" s="744"/>
      <c r="L112" s="2178"/>
      <c r="M112" s="1224"/>
      <c r="N112" s="2178"/>
      <c r="O112" s="2178"/>
      <c r="P112" s="56"/>
      <c r="Q112" s="2178"/>
      <c r="R112" s="2178"/>
      <c r="S112" s="2178"/>
      <c r="T112" s="2178"/>
      <c r="U112" s="2178"/>
      <c r="V112" s="2178"/>
      <c r="W112" s="2178"/>
      <c r="X112" s="2178"/>
      <c r="Y112" s="2178"/>
      <c r="Z112" s="2178"/>
      <c r="AA112" s="2178"/>
      <c r="AB112" s="2178"/>
    </row>
    <row r="113" spans="1:30" s="2178" customFormat="1" ht="27.25" customHeight="1">
      <c r="A113" s="1541"/>
      <c r="B113" s="2175"/>
      <c r="C113" s="2175"/>
      <c r="D113" s="2179" t="s">
        <v>2509</v>
      </c>
      <c r="E113" s="2175"/>
      <c r="F113" s="2180"/>
      <c r="G113" s="146"/>
      <c r="H113" s="2181"/>
      <c r="I113" s="2182"/>
      <c r="J113" s="2162"/>
      <c r="K113" s="744"/>
      <c r="L113" s="2150"/>
      <c r="M113" s="1159"/>
      <c r="N113" s="2184"/>
      <c r="O113" s="2184"/>
      <c r="P113" s="2184"/>
      <c r="Q113" s="2184"/>
      <c r="R113" s="2184"/>
      <c r="S113" s="2184"/>
      <c r="T113" s="2184"/>
      <c r="U113" s="2184"/>
      <c r="V113" s="2184"/>
      <c r="W113" s="2184"/>
    </row>
    <row r="114" spans="1:30" s="2191" customFormat="1" ht="13.5" customHeight="1">
      <c r="A114" s="2185"/>
      <c r="B114" s="2174"/>
      <c r="C114" s="2175"/>
      <c r="D114" s="2186" t="s">
        <v>2205</v>
      </c>
      <c r="E114" s="2175"/>
      <c r="F114" s="2187">
        <v>1</v>
      </c>
      <c r="G114" s="147"/>
      <c r="H114" s="2181"/>
      <c r="I114" s="2194"/>
      <c r="J114" s="2150"/>
      <c r="K114" s="744"/>
      <c r="L114" s="2178"/>
      <c r="M114" s="1159"/>
      <c r="N114" s="56"/>
      <c r="O114" s="2178"/>
      <c r="P114" s="2188"/>
      <c r="Q114" s="2188"/>
      <c r="R114" s="2189"/>
      <c r="S114" s="2190"/>
    </row>
    <row r="115" spans="1:30" s="2191" customFormat="1" ht="13.5" customHeight="1">
      <c r="A115" s="2185"/>
      <c r="B115" s="2174"/>
      <c r="C115" s="2175"/>
      <c r="D115" s="2186" t="s">
        <v>2039</v>
      </c>
      <c r="E115" s="2175"/>
      <c r="F115" s="2187"/>
      <c r="G115" s="147"/>
      <c r="H115" s="2181"/>
      <c r="I115" s="2192"/>
      <c r="J115" s="2150"/>
      <c r="K115" s="744"/>
      <c r="L115" s="2178"/>
      <c r="M115" s="1159"/>
      <c r="Y115" s="65"/>
      <c r="Z115" s="2178"/>
      <c r="AA115" s="2178"/>
      <c r="AB115" s="2188"/>
      <c r="AC115" s="2189"/>
      <c r="AD115" s="2190"/>
    </row>
    <row r="116" spans="1:30" s="1692" customFormat="1" ht="27.25" customHeight="1">
      <c r="A116" s="2173">
        <v>23</v>
      </c>
      <c r="B116" s="2174" t="s">
        <v>152</v>
      </c>
      <c r="C116" s="2175" t="s">
        <v>2508</v>
      </c>
      <c r="D116" s="143" t="s">
        <v>2507</v>
      </c>
      <c r="E116" s="144" t="s">
        <v>149</v>
      </c>
      <c r="F116" s="145">
        <f>SUM(F118)</f>
        <v>1</v>
      </c>
      <c r="G116" s="5841"/>
      <c r="H116" s="2176">
        <f>F116*G116</f>
        <v>0</v>
      </c>
      <c r="I116" s="1807" t="s">
        <v>60</v>
      </c>
      <c r="J116" s="2177"/>
      <c r="K116" s="744"/>
      <c r="L116" s="2178"/>
      <c r="M116" s="1224"/>
      <c r="N116" s="2178"/>
      <c r="O116" s="2178"/>
      <c r="P116" s="56"/>
      <c r="Q116" s="2178"/>
      <c r="R116" s="2178"/>
      <c r="S116" s="2178"/>
      <c r="T116" s="2178"/>
      <c r="U116" s="2178"/>
      <c r="V116" s="2178"/>
      <c r="W116" s="2178"/>
      <c r="X116" s="2178"/>
      <c r="Y116" s="2178"/>
      <c r="Z116" s="2178"/>
      <c r="AA116" s="2178"/>
      <c r="AB116" s="2178"/>
    </row>
    <row r="117" spans="1:30" s="2178" customFormat="1" ht="27.25" customHeight="1">
      <c r="A117" s="1541"/>
      <c r="B117" s="2175"/>
      <c r="C117" s="2175"/>
      <c r="D117" s="2179" t="s">
        <v>2482</v>
      </c>
      <c r="E117" s="2175"/>
      <c r="F117" s="2180"/>
      <c r="G117" s="146"/>
      <c r="H117" s="2181"/>
      <c r="I117" s="2182"/>
      <c r="J117" s="2162"/>
      <c r="K117" s="744"/>
      <c r="L117" s="2150"/>
      <c r="M117" s="1159"/>
      <c r="N117" s="2184"/>
      <c r="O117" s="2184"/>
      <c r="P117" s="2184"/>
      <c r="Q117" s="2184"/>
      <c r="R117" s="2184"/>
      <c r="S117" s="2184"/>
      <c r="T117" s="2184"/>
      <c r="U117" s="2184"/>
      <c r="V117" s="2184"/>
      <c r="W117" s="2184"/>
    </row>
    <row r="118" spans="1:30" s="2191" customFormat="1" ht="13.5" customHeight="1">
      <c r="A118" s="2185"/>
      <c r="B118" s="2174"/>
      <c r="C118" s="2175"/>
      <c r="D118" s="2186" t="s">
        <v>2205</v>
      </c>
      <c r="E118" s="2175"/>
      <c r="F118" s="2187">
        <v>1</v>
      </c>
      <c r="G118" s="147"/>
      <c r="H118" s="2181"/>
      <c r="I118" s="2194"/>
      <c r="J118" s="2150"/>
      <c r="K118" s="744"/>
      <c r="L118" s="2178"/>
      <c r="M118" s="1159"/>
      <c r="N118" s="56"/>
      <c r="O118" s="2178"/>
      <c r="P118" s="2188"/>
      <c r="Q118" s="2188"/>
      <c r="R118" s="2189"/>
      <c r="S118" s="2190"/>
    </row>
    <row r="119" spans="1:30" s="2191" customFormat="1" ht="13.5" customHeight="1">
      <c r="A119" s="2185"/>
      <c r="B119" s="2174"/>
      <c r="C119" s="2175"/>
      <c r="D119" s="2186" t="s">
        <v>2039</v>
      </c>
      <c r="E119" s="2175"/>
      <c r="F119" s="2187"/>
      <c r="G119" s="147"/>
      <c r="H119" s="2181"/>
      <c r="I119" s="2192"/>
      <c r="J119" s="2150"/>
      <c r="K119" s="744"/>
      <c r="L119" s="2178"/>
      <c r="M119" s="1159"/>
      <c r="Y119" s="65"/>
      <c r="Z119" s="2178"/>
      <c r="AA119" s="2178"/>
      <c r="AB119" s="2188"/>
      <c r="AC119" s="2189"/>
      <c r="AD119" s="2190"/>
    </row>
    <row r="120" spans="1:30" s="1692" customFormat="1" ht="27.25" customHeight="1">
      <c r="A120" s="2173">
        <v>24</v>
      </c>
      <c r="B120" s="2174" t="s">
        <v>152</v>
      </c>
      <c r="C120" s="2175" t="s">
        <v>2506</v>
      </c>
      <c r="D120" s="143" t="s">
        <v>2505</v>
      </c>
      <c r="E120" s="144" t="s">
        <v>149</v>
      </c>
      <c r="F120" s="145">
        <f>SUM(F122)</f>
        <v>1</v>
      </c>
      <c r="G120" s="5841"/>
      <c r="H120" s="2176">
        <f>F120*G120</f>
        <v>0</v>
      </c>
      <c r="I120" s="1807" t="s">
        <v>60</v>
      </c>
      <c r="J120" s="2177"/>
      <c r="K120" s="744"/>
      <c r="L120" s="2178"/>
      <c r="M120" s="1224"/>
      <c r="N120" s="2178"/>
      <c r="O120" s="2178"/>
      <c r="P120" s="56"/>
      <c r="Q120" s="2178"/>
      <c r="R120" s="2178"/>
      <c r="S120" s="2178"/>
      <c r="T120" s="2178"/>
      <c r="U120" s="2178"/>
      <c r="V120" s="2178"/>
      <c r="W120" s="2178"/>
      <c r="X120" s="2178"/>
      <c r="Y120" s="2178"/>
      <c r="Z120" s="2178"/>
      <c r="AA120" s="2178"/>
      <c r="AB120" s="2178"/>
    </row>
    <row r="121" spans="1:30" s="2178" customFormat="1" ht="27.25" customHeight="1">
      <c r="A121" s="1541"/>
      <c r="B121" s="2175"/>
      <c r="C121" s="2175"/>
      <c r="D121" s="2179" t="s">
        <v>2482</v>
      </c>
      <c r="E121" s="2175"/>
      <c r="F121" s="2180"/>
      <c r="G121" s="146"/>
      <c r="H121" s="2181"/>
      <c r="I121" s="2182"/>
      <c r="J121" s="2162"/>
      <c r="K121" s="744"/>
      <c r="L121" s="2150"/>
      <c r="M121" s="1159"/>
      <c r="N121" s="2184"/>
      <c r="O121" s="2184"/>
      <c r="P121" s="2184"/>
      <c r="Q121" s="2184"/>
      <c r="R121" s="2184"/>
      <c r="S121" s="2184"/>
      <c r="T121" s="2184"/>
      <c r="U121" s="2184"/>
      <c r="V121" s="2184"/>
      <c r="W121" s="2184"/>
    </row>
    <row r="122" spans="1:30" s="2191" customFormat="1" ht="13.5" customHeight="1">
      <c r="A122" s="2185"/>
      <c r="B122" s="2174"/>
      <c r="C122" s="2175"/>
      <c r="D122" s="2186" t="s">
        <v>2205</v>
      </c>
      <c r="E122" s="2175"/>
      <c r="F122" s="2187">
        <v>1</v>
      </c>
      <c r="G122" s="147"/>
      <c r="H122" s="2181"/>
      <c r="I122" s="2194"/>
      <c r="J122" s="2150"/>
      <c r="K122" s="744"/>
      <c r="L122" s="2178"/>
      <c r="M122" s="1159"/>
      <c r="N122" s="56"/>
      <c r="O122" s="2178"/>
      <c r="P122" s="2188"/>
      <c r="Q122" s="2188"/>
      <c r="R122" s="2189"/>
      <c r="S122" s="2190"/>
    </row>
    <row r="123" spans="1:30" s="2191" customFormat="1" ht="13.5" customHeight="1">
      <c r="A123" s="2185"/>
      <c r="B123" s="2174"/>
      <c r="C123" s="2175"/>
      <c r="D123" s="2186" t="s">
        <v>2039</v>
      </c>
      <c r="E123" s="2175"/>
      <c r="F123" s="2187"/>
      <c r="G123" s="147"/>
      <c r="H123" s="2181"/>
      <c r="I123" s="2192"/>
      <c r="J123" s="2150"/>
      <c r="K123" s="744"/>
      <c r="L123" s="2178"/>
      <c r="M123" s="1159"/>
      <c r="Y123" s="65"/>
      <c r="Z123" s="2178"/>
      <c r="AA123" s="2178"/>
      <c r="AB123" s="2188"/>
      <c r="AC123" s="2189"/>
      <c r="AD123" s="2190"/>
    </row>
    <row r="124" spans="1:30" s="1692" customFormat="1" ht="27.25" customHeight="1">
      <c r="A124" s="2173">
        <v>25</v>
      </c>
      <c r="B124" s="2174" t="s">
        <v>152</v>
      </c>
      <c r="C124" s="2175" t="s">
        <v>2504</v>
      </c>
      <c r="D124" s="143" t="s">
        <v>2503</v>
      </c>
      <c r="E124" s="144" t="s">
        <v>149</v>
      </c>
      <c r="F124" s="145">
        <f>SUM(F126)</f>
        <v>1</v>
      </c>
      <c r="G124" s="5841"/>
      <c r="H124" s="2176">
        <f>F124*G124</f>
        <v>0</v>
      </c>
      <c r="I124" s="1807" t="s">
        <v>60</v>
      </c>
      <c r="J124" s="2177"/>
      <c r="K124" s="744"/>
      <c r="L124" s="2178"/>
      <c r="M124" s="1224"/>
      <c r="N124" s="2178"/>
      <c r="O124" s="2178"/>
      <c r="P124" s="56"/>
      <c r="Q124" s="2178"/>
      <c r="R124" s="2178"/>
      <c r="S124" s="2178"/>
      <c r="T124" s="2178"/>
      <c r="U124" s="2178"/>
      <c r="V124" s="2178"/>
      <c r="W124" s="2178"/>
      <c r="X124" s="2178"/>
      <c r="Y124" s="2178"/>
      <c r="Z124" s="2178"/>
      <c r="AA124" s="2178"/>
      <c r="AB124" s="2178"/>
    </row>
    <row r="125" spans="1:30" s="2178" customFormat="1" ht="27.25" customHeight="1">
      <c r="A125" s="1541"/>
      <c r="B125" s="2175"/>
      <c r="C125" s="2175"/>
      <c r="D125" s="2179" t="s">
        <v>2464</v>
      </c>
      <c r="E125" s="2175"/>
      <c r="F125" s="2180"/>
      <c r="G125" s="146"/>
      <c r="H125" s="2181"/>
      <c r="I125" s="2182"/>
      <c r="J125" s="2150"/>
      <c r="K125" s="744"/>
      <c r="L125" s="2150"/>
      <c r="M125" s="1323"/>
      <c r="N125" s="2184"/>
      <c r="O125" s="2184"/>
      <c r="P125" s="2184"/>
      <c r="Q125" s="2184"/>
      <c r="R125" s="2184"/>
      <c r="S125" s="2184"/>
      <c r="T125" s="2184"/>
      <c r="U125" s="2184"/>
      <c r="V125" s="2184"/>
      <c r="W125" s="2184"/>
    </row>
    <row r="126" spans="1:30" s="2191" customFormat="1" ht="13.5" customHeight="1">
      <c r="A126" s="2185"/>
      <c r="B126" s="2174"/>
      <c r="C126" s="2175"/>
      <c r="D126" s="2186" t="s">
        <v>2205</v>
      </c>
      <c r="E126" s="2175"/>
      <c r="F126" s="2187">
        <v>1</v>
      </c>
      <c r="G126" s="147"/>
      <c r="H126" s="2181"/>
      <c r="I126" s="2194"/>
      <c r="J126" s="2150"/>
      <c r="K126" s="744"/>
      <c r="L126" s="2178"/>
      <c r="M126" s="1323"/>
      <c r="N126" s="56"/>
      <c r="O126" s="2178"/>
      <c r="P126" s="2188"/>
      <c r="Q126" s="2188"/>
      <c r="R126" s="2189"/>
      <c r="S126" s="2190"/>
    </row>
    <row r="127" spans="1:30" s="2191" customFormat="1" ht="13.5" customHeight="1">
      <c r="A127" s="2185"/>
      <c r="B127" s="2174"/>
      <c r="C127" s="2175"/>
      <c r="D127" s="2186" t="s">
        <v>2039</v>
      </c>
      <c r="E127" s="2175"/>
      <c r="F127" s="2187"/>
      <c r="G127" s="147"/>
      <c r="H127" s="2181"/>
      <c r="I127" s="2192"/>
      <c r="J127" s="2150"/>
      <c r="K127" s="744"/>
      <c r="L127" s="2178"/>
      <c r="M127" s="1323"/>
      <c r="Y127" s="65"/>
      <c r="Z127" s="2178"/>
      <c r="AA127" s="2178"/>
      <c r="AB127" s="2188"/>
      <c r="AC127" s="2189"/>
      <c r="AD127" s="2190"/>
    </row>
    <row r="128" spans="1:30" s="1692" customFormat="1" ht="27.25" customHeight="1">
      <c r="A128" s="2173">
        <v>26</v>
      </c>
      <c r="B128" s="2174" t="s">
        <v>152</v>
      </c>
      <c r="C128" s="2175" t="s">
        <v>2502</v>
      </c>
      <c r="D128" s="143" t="s">
        <v>2501</v>
      </c>
      <c r="E128" s="144" t="s">
        <v>149</v>
      </c>
      <c r="F128" s="145">
        <f>SUM(F130)</f>
        <v>1</v>
      </c>
      <c r="G128" s="5841"/>
      <c r="H128" s="2176">
        <f>F128*G128</f>
        <v>0</v>
      </c>
      <c r="I128" s="1807" t="s">
        <v>60</v>
      </c>
      <c r="J128" s="2177"/>
      <c r="K128" s="744"/>
      <c r="L128" s="2178"/>
      <c r="M128" s="1224"/>
      <c r="N128" s="2178"/>
      <c r="O128" s="2178"/>
      <c r="P128" s="56"/>
      <c r="Q128" s="2178"/>
      <c r="R128" s="2178"/>
      <c r="S128" s="2178"/>
      <c r="T128" s="2178"/>
      <c r="U128" s="2178"/>
      <c r="V128" s="2178"/>
      <c r="W128" s="2178"/>
      <c r="X128" s="2178"/>
      <c r="Y128" s="2178"/>
      <c r="Z128" s="2178"/>
      <c r="AA128" s="2178"/>
      <c r="AB128" s="2178"/>
    </row>
    <row r="129" spans="1:30" s="2178" customFormat="1" ht="27.25" customHeight="1">
      <c r="A129" s="1541"/>
      <c r="B129" s="2175"/>
      <c r="C129" s="2175"/>
      <c r="D129" s="2179" t="s">
        <v>2461</v>
      </c>
      <c r="E129" s="2175"/>
      <c r="F129" s="2180"/>
      <c r="G129" s="146"/>
      <c r="H129" s="2181"/>
      <c r="I129" s="2182"/>
      <c r="J129" s="2150"/>
      <c r="K129" s="744"/>
      <c r="L129" s="2150"/>
      <c r="M129" s="1155"/>
      <c r="N129" s="2184"/>
      <c r="O129" s="2184"/>
      <c r="P129" s="2184"/>
      <c r="Q129" s="2184"/>
      <c r="R129" s="2184"/>
      <c r="S129" s="2184"/>
      <c r="T129" s="2184"/>
      <c r="U129" s="2184"/>
      <c r="V129" s="2184"/>
      <c r="W129" s="2184"/>
    </row>
    <row r="130" spans="1:30" s="2191" customFormat="1" ht="13.5" customHeight="1">
      <c r="A130" s="2185"/>
      <c r="B130" s="2174"/>
      <c r="C130" s="2175"/>
      <c r="D130" s="2186" t="s">
        <v>2205</v>
      </c>
      <c r="E130" s="2175"/>
      <c r="F130" s="2187">
        <v>1</v>
      </c>
      <c r="G130" s="147"/>
      <c r="H130" s="2181"/>
      <c r="I130" s="2194"/>
      <c r="J130" s="2150"/>
      <c r="K130" s="744"/>
      <c r="L130" s="2178"/>
      <c r="M130" s="1155"/>
      <c r="N130" s="56"/>
      <c r="O130" s="2178"/>
      <c r="P130" s="2188"/>
      <c r="Q130" s="2188"/>
      <c r="R130" s="2189"/>
      <c r="S130" s="2190"/>
    </row>
    <row r="131" spans="1:30" s="2191" customFormat="1" ht="13.5" customHeight="1">
      <c r="A131" s="2185"/>
      <c r="B131" s="2174"/>
      <c r="C131" s="2175"/>
      <c r="D131" s="2186" t="s">
        <v>2039</v>
      </c>
      <c r="E131" s="2175"/>
      <c r="F131" s="2187"/>
      <c r="G131" s="147"/>
      <c r="H131" s="2181"/>
      <c r="I131" s="2192"/>
      <c r="J131" s="2150"/>
      <c r="K131" s="744"/>
      <c r="L131" s="2178"/>
      <c r="M131" s="1155"/>
      <c r="Y131" s="65"/>
      <c r="Z131" s="2178"/>
      <c r="AA131" s="2178"/>
      <c r="AB131" s="2188"/>
      <c r="AC131" s="2189"/>
      <c r="AD131" s="2190"/>
    </row>
    <row r="132" spans="1:30" s="1692" customFormat="1" ht="27.25" customHeight="1">
      <c r="A132" s="2173">
        <v>27</v>
      </c>
      <c r="B132" s="2174" t="s">
        <v>152</v>
      </c>
      <c r="C132" s="2175" t="s">
        <v>2500</v>
      </c>
      <c r="D132" s="143" t="s">
        <v>2499</v>
      </c>
      <c r="E132" s="144" t="s">
        <v>149</v>
      </c>
      <c r="F132" s="145">
        <f>SUM(F134)</f>
        <v>1</v>
      </c>
      <c r="G132" s="5841"/>
      <c r="H132" s="2176">
        <f>F132*G132</f>
        <v>0</v>
      </c>
      <c r="I132" s="1807" t="s">
        <v>60</v>
      </c>
      <c r="J132" s="2177"/>
      <c r="K132" s="744"/>
      <c r="L132" s="2178"/>
      <c r="M132" s="1224"/>
      <c r="N132" s="2178"/>
      <c r="O132" s="2178"/>
      <c r="P132" s="56"/>
      <c r="Q132" s="2178"/>
      <c r="R132" s="2178"/>
      <c r="S132" s="2178"/>
      <c r="T132" s="2178"/>
      <c r="U132" s="2178"/>
      <c r="V132" s="2178"/>
      <c r="W132" s="2178"/>
      <c r="X132" s="2178"/>
      <c r="Y132" s="2178"/>
      <c r="Z132" s="2178"/>
      <c r="AA132" s="2178"/>
      <c r="AB132" s="2178"/>
    </row>
    <row r="133" spans="1:30" s="2178" customFormat="1" ht="27.25" customHeight="1">
      <c r="A133" s="1541"/>
      <c r="B133" s="2175"/>
      <c r="C133" s="2175"/>
      <c r="D133" s="2179" t="s">
        <v>2498</v>
      </c>
      <c r="E133" s="2175"/>
      <c r="F133" s="2180"/>
      <c r="G133" s="146"/>
      <c r="H133" s="2181"/>
      <c r="I133" s="2182"/>
      <c r="J133" s="2162"/>
      <c r="K133" s="744"/>
      <c r="L133" s="2150"/>
      <c r="M133" s="1155"/>
      <c r="N133" s="2184"/>
      <c r="O133" s="2184"/>
      <c r="P133" s="2184"/>
      <c r="Q133" s="2184"/>
      <c r="R133" s="2184"/>
      <c r="S133" s="2184"/>
      <c r="T133" s="2184"/>
      <c r="U133" s="2184"/>
      <c r="V133" s="2184"/>
      <c r="W133" s="2184"/>
    </row>
    <row r="134" spans="1:30" s="2191" customFormat="1" ht="13.5" customHeight="1">
      <c r="A134" s="2185"/>
      <c r="B134" s="2174"/>
      <c r="C134" s="2175"/>
      <c r="D134" s="2186" t="s">
        <v>2205</v>
      </c>
      <c r="E134" s="2175"/>
      <c r="F134" s="2187">
        <v>1</v>
      </c>
      <c r="G134" s="147"/>
      <c r="H134" s="2181"/>
      <c r="I134" s="2194"/>
      <c r="J134" s="2150"/>
      <c r="K134" s="744"/>
      <c r="L134" s="2178"/>
      <c r="M134" s="1155"/>
      <c r="N134" s="56"/>
      <c r="O134" s="2178"/>
      <c r="P134" s="2188"/>
      <c r="Q134" s="2188"/>
      <c r="R134" s="2189"/>
      <c r="S134" s="2190"/>
    </row>
    <row r="135" spans="1:30" s="2191" customFormat="1" ht="13.5" customHeight="1">
      <c r="A135" s="2185"/>
      <c r="B135" s="2174"/>
      <c r="C135" s="2175"/>
      <c r="D135" s="2186" t="s">
        <v>2039</v>
      </c>
      <c r="E135" s="2175"/>
      <c r="F135" s="2187"/>
      <c r="G135" s="147"/>
      <c r="H135" s="2181"/>
      <c r="I135" s="2192"/>
      <c r="J135" s="2150"/>
      <c r="K135" s="744"/>
      <c r="L135" s="2178"/>
      <c r="M135" s="1155"/>
      <c r="Y135" s="65"/>
      <c r="Z135" s="2178"/>
      <c r="AA135" s="2178"/>
      <c r="AB135" s="2188"/>
      <c r="AC135" s="2189"/>
      <c r="AD135" s="2190"/>
    </row>
    <row r="136" spans="1:30" s="1692" customFormat="1" ht="27.25" customHeight="1">
      <c r="A136" s="2173">
        <v>28</v>
      </c>
      <c r="B136" s="2174" t="s">
        <v>152</v>
      </c>
      <c r="C136" s="2175" t="s">
        <v>2497</v>
      </c>
      <c r="D136" s="143" t="s">
        <v>2496</v>
      </c>
      <c r="E136" s="144" t="s">
        <v>149</v>
      </c>
      <c r="F136" s="145">
        <f>SUM(F138)</f>
        <v>1</v>
      </c>
      <c r="G136" s="5841"/>
      <c r="H136" s="2176">
        <f>F136*G136</f>
        <v>0</v>
      </c>
      <c r="I136" s="1807" t="s">
        <v>60</v>
      </c>
      <c r="J136" s="2177"/>
      <c r="K136" s="744"/>
      <c r="L136" s="2178"/>
      <c r="M136" s="1224"/>
      <c r="N136" s="2178"/>
      <c r="O136" s="2178"/>
      <c r="P136" s="56"/>
      <c r="Q136" s="2178"/>
      <c r="R136" s="2178"/>
      <c r="S136" s="2178"/>
      <c r="T136" s="2178"/>
      <c r="U136" s="2178"/>
      <c r="V136" s="2178"/>
      <c r="W136" s="2178"/>
      <c r="X136" s="2178"/>
      <c r="Y136" s="2178"/>
      <c r="Z136" s="2178"/>
      <c r="AA136" s="2178"/>
      <c r="AB136" s="2178"/>
    </row>
    <row r="137" spans="1:30" s="2178" customFormat="1" ht="27.25" customHeight="1">
      <c r="A137" s="1541"/>
      <c r="B137" s="2175"/>
      <c r="C137" s="2175"/>
      <c r="D137" s="2179" t="s">
        <v>2495</v>
      </c>
      <c r="E137" s="2175"/>
      <c r="F137" s="2180"/>
      <c r="G137" s="146"/>
      <c r="H137" s="2181"/>
      <c r="I137" s="2182"/>
      <c r="J137" s="2162"/>
      <c r="K137" s="744"/>
      <c r="L137" s="2150"/>
      <c r="M137" s="1155"/>
      <c r="N137" s="2184"/>
      <c r="O137" s="2184"/>
      <c r="P137" s="2184"/>
      <c r="Q137" s="2184"/>
      <c r="R137" s="2184"/>
      <c r="S137" s="2184"/>
      <c r="T137" s="2184"/>
      <c r="U137" s="2184"/>
      <c r="V137" s="2184"/>
      <c r="W137" s="2184"/>
    </row>
    <row r="138" spans="1:30" s="2191" customFormat="1" ht="13.5" customHeight="1">
      <c r="A138" s="2185"/>
      <c r="B138" s="2174"/>
      <c r="C138" s="2175"/>
      <c r="D138" s="2186" t="s">
        <v>2205</v>
      </c>
      <c r="E138" s="2175"/>
      <c r="F138" s="2187">
        <v>1</v>
      </c>
      <c r="G138" s="147"/>
      <c r="H138" s="2181"/>
      <c r="I138" s="2194"/>
      <c r="J138" s="2150"/>
      <c r="K138" s="744"/>
      <c r="L138" s="2178"/>
      <c r="M138" s="1155"/>
      <c r="N138" s="56"/>
      <c r="O138" s="2178"/>
      <c r="P138" s="2188"/>
      <c r="Q138" s="2188"/>
      <c r="R138" s="2189"/>
      <c r="S138" s="2190"/>
    </row>
    <row r="139" spans="1:30" s="2191" customFormat="1" ht="13.5" customHeight="1">
      <c r="A139" s="2185"/>
      <c r="B139" s="2174"/>
      <c r="C139" s="2175"/>
      <c r="D139" s="2186" t="s">
        <v>2039</v>
      </c>
      <c r="E139" s="2175"/>
      <c r="F139" s="2187"/>
      <c r="G139" s="147"/>
      <c r="H139" s="2181"/>
      <c r="I139" s="2192"/>
      <c r="J139" s="2150"/>
      <c r="K139" s="744"/>
      <c r="L139" s="2178"/>
      <c r="M139" s="1155"/>
      <c r="Y139" s="65"/>
      <c r="Z139" s="2178"/>
      <c r="AA139" s="2178"/>
      <c r="AB139" s="2188"/>
      <c r="AC139" s="2189"/>
      <c r="AD139" s="2190"/>
    </row>
    <row r="140" spans="1:30" s="1692" customFormat="1" ht="27.25" customHeight="1">
      <c r="A140" s="2173">
        <v>29</v>
      </c>
      <c r="B140" s="2174" t="s">
        <v>152</v>
      </c>
      <c r="C140" s="2175" t="s">
        <v>2494</v>
      </c>
      <c r="D140" s="143" t="s">
        <v>2493</v>
      </c>
      <c r="E140" s="144" t="s">
        <v>149</v>
      </c>
      <c r="F140" s="145">
        <f>SUM(F142)</f>
        <v>1</v>
      </c>
      <c r="G140" s="5841"/>
      <c r="H140" s="2176">
        <f>F140*G140</f>
        <v>0</v>
      </c>
      <c r="I140" s="1807" t="s">
        <v>60</v>
      </c>
      <c r="J140" s="2177"/>
      <c r="K140" s="744"/>
      <c r="L140" s="2178"/>
      <c r="M140" s="1224"/>
      <c r="N140" s="2178"/>
      <c r="O140" s="2178"/>
      <c r="P140" s="56"/>
      <c r="Q140" s="2178"/>
      <c r="R140" s="2178"/>
      <c r="S140" s="2178"/>
      <c r="T140" s="2178"/>
      <c r="U140" s="2178"/>
      <c r="V140" s="2178"/>
      <c r="W140" s="2178"/>
      <c r="X140" s="2178"/>
      <c r="Y140" s="2178"/>
      <c r="Z140" s="2178"/>
      <c r="AA140" s="2178"/>
      <c r="AB140" s="2178"/>
    </row>
    <row r="141" spans="1:30" s="2178" customFormat="1" ht="27.25" customHeight="1">
      <c r="A141" s="1541"/>
      <c r="B141" s="2175"/>
      <c r="C141" s="2175"/>
      <c r="D141" s="2179" t="s">
        <v>2492</v>
      </c>
      <c r="E141" s="2175"/>
      <c r="F141" s="2180"/>
      <c r="G141" s="146"/>
      <c r="H141" s="2181"/>
      <c r="I141" s="2182"/>
      <c r="J141" s="2162"/>
      <c r="K141" s="744"/>
      <c r="L141" s="2150"/>
      <c r="M141" s="1155"/>
      <c r="N141" s="2184"/>
      <c r="O141" s="2184"/>
      <c r="P141" s="2184"/>
      <c r="Q141" s="2184"/>
      <c r="R141" s="2184"/>
      <c r="S141" s="2184"/>
      <c r="T141" s="2184"/>
      <c r="U141" s="2184"/>
      <c r="V141" s="2184"/>
      <c r="W141" s="2184"/>
    </row>
    <row r="142" spans="1:30" s="2191" customFormat="1" ht="13.5" customHeight="1">
      <c r="A142" s="2185"/>
      <c r="B142" s="2174"/>
      <c r="C142" s="2175"/>
      <c r="D142" s="2186" t="s">
        <v>2205</v>
      </c>
      <c r="E142" s="2175"/>
      <c r="F142" s="2187">
        <v>1</v>
      </c>
      <c r="G142" s="147"/>
      <c r="H142" s="2181"/>
      <c r="I142" s="2194"/>
      <c r="J142" s="2150"/>
      <c r="K142" s="744"/>
      <c r="L142" s="2178"/>
      <c r="M142" s="1155"/>
      <c r="N142" s="56"/>
      <c r="O142" s="2178"/>
      <c r="P142" s="2188"/>
      <c r="Q142" s="2188"/>
      <c r="R142" s="2189"/>
      <c r="S142" s="2190"/>
    </row>
    <row r="143" spans="1:30" s="2191" customFormat="1" ht="13.5" customHeight="1">
      <c r="A143" s="2185"/>
      <c r="B143" s="2174"/>
      <c r="C143" s="2175"/>
      <c r="D143" s="2186" t="s">
        <v>2039</v>
      </c>
      <c r="E143" s="2175"/>
      <c r="F143" s="2187"/>
      <c r="G143" s="147"/>
      <c r="H143" s="2181"/>
      <c r="I143" s="2192"/>
      <c r="J143" s="2150"/>
      <c r="K143" s="744"/>
      <c r="L143" s="2178"/>
      <c r="M143" s="1155"/>
      <c r="Y143" s="65"/>
      <c r="Z143" s="2178"/>
      <c r="AA143" s="2178"/>
      <c r="AB143" s="2188"/>
      <c r="AC143" s="2189"/>
      <c r="AD143" s="2190"/>
    </row>
    <row r="144" spans="1:30" s="1692" customFormat="1" ht="27.25" customHeight="1">
      <c r="A144" s="2173">
        <v>30</v>
      </c>
      <c r="B144" s="2174" t="s">
        <v>152</v>
      </c>
      <c r="C144" s="2175" t="s">
        <v>2491</v>
      </c>
      <c r="D144" s="143" t="s">
        <v>2490</v>
      </c>
      <c r="E144" s="144" t="s">
        <v>149</v>
      </c>
      <c r="F144" s="145">
        <f>SUM(F146)</f>
        <v>1</v>
      </c>
      <c r="G144" s="5841"/>
      <c r="H144" s="2176">
        <f>F144*G144</f>
        <v>0</v>
      </c>
      <c r="I144" s="1807" t="s">
        <v>60</v>
      </c>
      <c r="J144" s="2177"/>
      <c r="K144" s="744"/>
      <c r="L144" s="2178"/>
      <c r="M144" s="1224"/>
      <c r="N144" s="2178"/>
      <c r="O144" s="2178"/>
      <c r="P144" s="56"/>
      <c r="Q144" s="2178"/>
      <c r="R144" s="2178"/>
      <c r="S144" s="2178"/>
      <c r="T144" s="2178"/>
      <c r="U144" s="2178"/>
      <c r="V144" s="2178"/>
      <c r="W144" s="2178"/>
      <c r="X144" s="2178"/>
      <c r="Y144" s="2178"/>
      <c r="Z144" s="2178"/>
      <c r="AA144" s="2178"/>
      <c r="AB144" s="2178"/>
    </row>
    <row r="145" spans="1:30" s="2178" customFormat="1" ht="27.25" customHeight="1">
      <c r="A145" s="1541"/>
      <c r="B145" s="2175"/>
      <c r="C145" s="2175"/>
      <c r="D145" s="2179" t="s">
        <v>2489</v>
      </c>
      <c r="E145" s="2175"/>
      <c r="F145" s="2180"/>
      <c r="G145" s="146"/>
      <c r="H145" s="2181"/>
      <c r="I145" s="2182"/>
      <c r="J145" s="2162"/>
      <c r="K145" s="744"/>
      <c r="L145" s="2150"/>
      <c r="M145" s="1159"/>
      <c r="N145" s="2184"/>
      <c r="O145" s="2184"/>
      <c r="P145" s="2184"/>
      <c r="Q145" s="2184"/>
      <c r="R145" s="2184"/>
      <c r="S145" s="2184"/>
      <c r="T145" s="2184"/>
      <c r="U145" s="2184"/>
      <c r="V145" s="2184"/>
      <c r="W145" s="2184"/>
    </row>
    <row r="146" spans="1:30" s="2191" customFormat="1" ht="13.5" customHeight="1">
      <c r="A146" s="2185"/>
      <c r="B146" s="2174"/>
      <c r="C146" s="2175"/>
      <c r="D146" s="2186" t="s">
        <v>2205</v>
      </c>
      <c r="E146" s="2175"/>
      <c r="F146" s="2187">
        <v>1</v>
      </c>
      <c r="G146" s="147"/>
      <c r="H146" s="2181"/>
      <c r="I146" s="2194"/>
      <c r="J146" s="2150"/>
      <c r="K146" s="744"/>
      <c r="L146" s="2178"/>
      <c r="M146" s="1155"/>
      <c r="N146" s="56"/>
      <c r="O146" s="2178"/>
      <c r="P146" s="2188"/>
      <c r="Q146" s="2188"/>
      <c r="R146" s="2189"/>
      <c r="S146" s="2190"/>
    </row>
    <row r="147" spans="1:30" s="2191" customFormat="1" ht="13.5" customHeight="1">
      <c r="A147" s="2185"/>
      <c r="B147" s="2174"/>
      <c r="C147" s="2175"/>
      <c r="D147" s="2186" t="s">
        <v>2039</v>
      </c>
      <c r="E147" s="2175"/>
      <c r="F147" s="2187"/>
      <c r="G147" s="147"/>
      <c r="H147" s="2181"/>
      <c r="I147" s="2192"/>
      <c r="J147" s="2150"/>
      <c r="K147" s="744"/>
      <c r="L147" s="2178"/>
      <c r="M147" s="1155"/>
      <c r="Y147" s="65"/>
      <c r="Z147" s="2178"/>
      <c r="AA147" s="2178"/>
      <c r="AB147" s="2188"/>
      <c r="AC147" s="2189"/>
      <c r="AD147" s="2190"/>
    </row>
    <row r="148" spans="1:30" s="1692" customFormat="1" ht="27.25" customHeight="1">
      <c r="A148" s="2173">
        <v>31</v>
      </c>
      <c r="B148" s="2174" t="s">
        <v>152</v>
      </c>
      <c r="C148" s="2175" t="s">
        <v>2488</v>
      </c>
      <c r="D148" s="143" t="s">
        <v>2487</v>
      </c>
      <c r="E148" s="144" t="s">
        <v>149</v>
      </c>
      <c r="F148" s="145">
        <f>SUM(F150)</f>
        <v>1</v>
      </c>
      <c r="G148" s="5841"/>
      <c r="H148" s="2176">
        <f>F148*G148</f>
        <v>0</v>
      </c>
      <c r="I148" s="1807" t="s">
        <v>60</v>
      </c>
      <c r="J148" s="2177"/>
      <c r="K148" s="744"/>
      <c r="L148" s="2178"/>
      <c r="M148" s="1224"/>
      <c r="N148" s="2178"/>
      <c r="O148" s="2178"/>
      <c r="P148" s="56"/>
      <c r="Q148" s="2178"/>
      <c r="R148" s="2178"/>
      <c r="S148" s="2178"/>
      <c r="T148" s="2178"/>
      <c r="U148" s="2178"/>
      <c r="V148" s="2178"/>
      <c r="W148" s="2178"/>
      <c r="X148" s="2178"/>
      <c r="Y148" s="2178"/>
      <c r="Z148" s="2178"/>
      <c r="AA148" s="2178"/>
      <c r="AB148" s="2178"/>
    </row>
    <row r="149" spans="1:30" s="2178" customFormat="1" ht="27.25" customHeight="1">
      <c r="A149" s="1541"/>
      <c r="B149" s="2175"/>
      <c r="C149" s="2175"/>
      <c r="D149" s="2179" t="s">
        <v>2482</v>
      </c>
      <c r="E149" s="2175"/>
      <c r="F149" s="2180"/>
      <c r="G149" s="146"/>
      <c r="H149" s="2181"/>
      <c r="I149" s="2182"/>
      <c r="J149" s="2150"/>
      <c r="K149" s="744"/>
      <c r="L149" s="2150"/>
      <c r="M149" s="1155"/>
      <c r="N149" s="2184"/>
      <c r="O149" s="2184"/>
      <c r="P149" s="2184"/>
      <c r="Q149" s="2184"/>
      <c r="R149" s="2184"/>
      <c r="S149" s="2184"/>
      <c r="T149" s="2184"/>
      <c r="U149" s="2184"/>
      <c r="V149" s="2184"/>
      <c r="W149" s="2184"/>
    </row>
    <row r="150" spans="1:30" s="2191" customFormat="1" ht="13.5" customHeight="1">
      <c r="A150" s="2185"/>
      <c r="B150" s="2174"/>
      <c r="C150" s="2175"/>
      <c r="D150" s="2186" t="s">
        <v>2205</v>
      </c>
      <c r="E150" s="2175"/>
      <c r="F150" s="2187">
        <v>1</v>
      </c>
      <c r="G150" s="147"/>
      <c r="H150" s="2181"/>
      <c r="I150" s="2194"/>
      <c r="J150" s="2150"/>
      <c r="K150" s="744"/>
      <c r="L150" s="2178"/>
      <c r="M150" s="1155"/>
      <c r="N150" s="56"/>
      <c r="O150" s="2178"/>
      <c r="P150" s="2188"/>
      <c r="Q150" s="2188"/>
      <c r="R150" s="2189"/>
      <c r="S150" s="2190"/>
    </row>
    <row r="151" spans="1:30" s="2191" customFormat="1" ht="13.5" customHeight="1">
      <c r="A151" s="2185"/>
      <c r="B151" s="2174"/>
      <c r="C151" s="2175"/>
      <c r="D151" s="2186" t="s">
        <v>2039</v>
      </c>
      <c r="E151" s="2175"/>
      <c r="F151" s="2187"/>
      <c r="G151" s="147"/>
      <c r="H151" s="2181"/>
      <c r="I151" s="2192"/>
      <c r="J151" s="2150"/>
      <c r="K151" s="744"/>
      <c r="L151" s="2178"/>
      <c r="M151" s="1155"/>
      <c r="Y151" s="65"/>
      <c r="Z151" s="2178"/>
      <c r="AA151" s="2178"/>
      <c r="AB151" s="2188"/>
      <c r="AC151" s="2189"/>
      <c r="AD151" s="2190"/>
    </row>
    <row r="152" spans="1:30" s="1692" customFormat="1" ht="27.25" customHeight="1">
      <c r="A152" s="2173">
        <v>32</v>
      </c>
      <c r="B152" s="2174" t="s">
        <v>152</v>
      </c>
      <c r="C152" s="2175" t="s">
        <v>2486</v>
      </c>
      <c r="D152" s="143" t="s">
        <v>2485</v>
      </c>
      <c r="E152" s="144" t="s">
        <v>149</v>
      </c>
      <c r="F152" s="145">
        <f>SUM(F154)</f>
        <v>1</v>
      </c>
      <c r="G152" s="5841"/>
      <c r="H152" s="2176">
        <f>F152*G152</f>
        <v>0</v>
      </c>
      <c r="I152" s="1807" t="s">
        <v>60</v>
      </c>
      <c r="J152" s="2177"/>
      <c r="K152" s="744"/>
      <c r="L152" s="2178"/>
      <c r="M152" s="1224"/>
      <c r="N152" s="2178"/>
      <c r="O152" s="2178"/>
      <c r="P152" s="56"/>
      <c r="Q152" s="2178"/>
      <c r="R152" s="2178"/>
      <c r="S152" s="2178"/>
      <c r="T152" s="2178"/>
      <c r="U152" s="2178"/>
      <c r="V152" s="2178"/>
      <c r="W152" s="2178"/>
      <c r="X152" s="2178"/>
      <c r="Y152" s="2178"/>
      <c r="Z152" s="2178"/>
      <c r="AA152" s="2178"/>
      <c r="AB152" s="2178"/>
    </row>
    <row r="153" spans="1:30" s="2178" customFormat="1" ht="27.25" customHeight="1">
      <c r="A153" s="1541"/>
      <c r="B153" s="2175"/>
      <c r="C153" s="2175"/>
      <c r="D153" s="2179" t="s">
        <v>2482</v>
      </c>
      <c r="E153" s="2175"/>
      <c r="F153" s="2180"/>
      <c r="G153" s="146"/>
      <c r="H153" s="2181"/>
      <c r="I153" s="2182"/>
      <c r="J153" s="2150"/>
      <c r="K153" s="744"/>
      <c r="L153" s="2150"/>
      <c r="M153" s="1155"/>
      <c r="N153" s="2184"/>
      <c r="O153" s="2184"/>
      <c r="P153" s="2184"/>
      <c r="Q153" s="2184"/>
      <c r="R153" s="2184"/>
      <c r="S153" s="2184"/>
      <c r="T153" s="2184"/>
      <c r="U153" s="2184"/>
      <c r="V153" s="2184"/>
      <c r="W153" s="2184"/>
    </row>
    <row r="154" spans="1:30" s="2191" customFormat="1" ht="13.5" customHeight="1">
      <c r="A154" s="2185"/>
      <c r="B154" s="2174"/>
      <c r="C154" s="2175"/>
      <c r="D154" s="2186" t="s">
        <v>2205</v>
      </c>
      <c r="E154" s="2175"/>
      <c r="F154" s="2187">
        <v>1</v>
      </c>
      <c r="G154" s="147"/>
      <c r="H154" s="2181"/>
      <c r="I154" s="2194"/>
      <c r="J154" s="2150"/>
      <c r="K154" s="744"/>
      <c r="L154" s="2178"/>
      <c r="M154" s="1155"/>
      <c r="N154" s="56"/>
      <c r="O154" s="2178"/>
      <c r="P154" s="2188"/>
      <c r="Q154" s="2188"/>
      <c r="R154" s="2189"/>
      <c r="S154" s="2190"/>
    </row>
    <row r="155" spans="1:30" s="2191" customFormat="1" ht="13.5" customHeight="1">
      <c r="A155" s="2185"/>
      <c r="B155" s="2174"/>
      <c r="C155" s="2175"/>
      <c r="D155" s="2186" t="s">
        <v>2039</v>
      </c>
      <c r="E155" s="2175"/>
      <c r="F155" s="2187"/>
      <c r="G155" s="147"/>
      <c r="H155" s="2181"/>
      <c r="I155" s="2192"/>
      <c r="J155" s="2150"/>
      <c r="K155" s="744"/>
      <c r="L155" s="2178"/>
      <c r="M155" s="1155"/>
      <c r="Y155" s="65"/>
      <c r="Z155" s="2178"/>
      <c r="AA155" s="2178"/>
      <c r="AB155" s="2188"/>
      <c r="AC155" s="2189"/>
      <c r="AD155" s="2190"/>
    </row>
    <row r="156" spans="1:30" s="1692" customFormat="1" ht="27.25" customHeight="1">
      <c r="A156" s="2173">
        <v>33</v>
      </c>
      <c r="B156" s="2174" t="s">
        <v>152</v>
      </c>
      <c r="C156" s="2175" t="s">
        <v>2484</v>
      </c>
      <c r="D156" s="143" t="s">
        <v>2483</v>
      </c>
      <c r="E156" s="144" t="s">
        <v>149</v>
      </c>
      <c r="F156" s="145">
        <f>SUM(F158)</f>
        <v>1</v>
      </c>
      <c r="G156" s="5841"/>
      <c r="H156" s="2176">
        <f>F156*G156</f>
        <v>0</v>
      </c>
      <c r="I156" s="1807" t="s">
        <v>60</v>
      </c>
      <c r="J156" s="2177"/>
      <c r="K156" s="744"/>
      <c r="L156" s="2178"/>
      <c r="M156" s="1224"/>
      <c r="N156" s="2178"/>
      <c r="O156" s="2178"/>
      <c r="P156" s="56"/>
      <c r="Q156" s="2178"/>
      <c r="R156" s="2178"/>
      <c r="S156" s="2178"/>
      <c r="T156" s="2178"/>
      <c r="U156" s="2178"/>
      <c r="V156" s="2178"/>
      <c r="W156" s="2178"/>
      <c r="X156" s="2178"/>
      <c r="Y156" s="2178"/>
      <c r="Z156" s="2178"/>
      <c r="AA156" s="2178"/>
      <c r="AB156" s="2178"/>
    </row>
    <row r="157" spans="1:30" s="2178" customFormat="1" ht="27.25" customHeight="1">
      <c r="A157" s="1541"/>
      <c r="B157" s="2175"/>
      <c r="C157" s="2175"/>
      <c r="D157" s="2179" t="s">
        <v>2482</v>
      </c>
      <c r="E157" s="2175"/>
      <c r="F157" s="2180"/>
      <c r="G157" s="146"/>
      <c r="H157" s="2181"/>
      <c r="I157" s="2182"/>
      <c r="J157" s="2150"/>
      <c r="K157" s="744"/>
      <c r="L157" s="2150"/>
      <c r="M157" s="1155"/>
      <c r="N157" s="2184"/>
      <c r="O157" s="2184"/>
      <c r="P157" s="2184"/>
      <c r="Q157" s="2184"/>
      <c r="R157" s="2184"/>
      <c r="S157" s="2184"/>
      <c r="T157" s="2184"/>
      <c r="U157" s="2184"/>
      <c r="V157" s="2184"/>
      <c r="W157" s="2184"/>
    </row>
    <row r="158" spans="1:30" s="2191" customFormat="1" ht="13.5" customHeight="1">
      <c r="A158" s="2185"/>
      <c r="B158" s="2174"/>
      <c r="C158" s="2175"/>
      <c r="D158" s="2186" t="s">
        <v>2205</v>
      </c>
      <c r="E158" s="2175"/>
      <c r="F158" s="2187">
        <v>1</v>
      </c>
      <c r="G158" s="147"/>
      <c r="H158" s="2181"/>
      <c r="I158" s="2194"/>
      <c r="J158" s="2150"/>
      <c r="K158" s="744"/>
      <c r="L158" s="2178"/>
      <c r="M158" s="1155"/>
      <c r="N158" s="56"/>
      <c r="O158" s="2178"/>
      <c r="P158" s="2188"/>
      <c r="Q158" s="2188"/>
      <c r="R158" s="2189"/>
      <c r="S158" s="2190"/>
    </row>
    <row r="159" spans="1:30" s="2191" customFormat="1" ht="13.5" customHeight="1">
      <c r="A159" s="2185"/>
      <c r="B159" s="2174"/>
      <c r="C159" s="2175"/>
      <c r="D159" s="2186" t="s">
        <v>2039</v>
      </c>
      <c r="E159" s="2175"/>
      <c r="F159" s="2187"/>
      <c r="G159" s="147"/>
      <c r="H159" s="2181"/>
      <c r="I159" s="2192"/>
      <c r="J159" s="2150"/>
      <c r="K159" s="744"/>
      <c r="L159" s="2178"/>
      <c r="M159" s="1155"/>
      <c r="Y159" s="65"/>
      <c r="Z159" s="2178"/>
      <c r="AA159" s="2178"/>
      <c r="AB159" s="2188"/>
      <c r="AC159" s="2189"/>
      <c r="AD159" s="2190"/>
    </row>
    <row r="160" spans="1:30" s="1692" customFormat="1" ht="27.25" customHeight="1">
      <c r="A160" s="2173">
        <v>34</v>
      </c>
      <c r="B160" s="2174" t="s">
        <v>152</v>
      </c>
      <c r="C160" s="2175" t="s">
        <v>2481</v>
      </c>
      <c r="D160" s="143" t="s">
        <v>2480</v>
      </c>
      <c r="E160" s="144" t="s">
        <v>149</v>
      </c>
      <c r="F160" s="145">
        <f>SUM(F162)</f>
        <v>1</v>
      </c>
      <c r="G160" s="5841"/>
      <c r="H160" s="2176">
        <f>F160*G160</f>
        <v>0</v>
      </c>
      <c r="I160" s="1807" t="s">
        <v>60</v>
      </c>
      <c r="J160" s="2177"/>
      <c r="K160" s="744"/>
      <c r="L160" s="2178"/>
      <c r="M160" s="1224"/>
      <c r="N160" s="2178"/>
      <c r="O160" s="2178"/>
      <c r="P160" s="56"/>
      <c r="Q160" s="2178"/>
      <c r="R160" s="2178"/>
      <c r="S160" s="2178"/>
      <c r="T160" s="2178"/>
      <c r="U160" s="2178"/>
      <c r="V160" s="2178"/>
      <c r="W160" s="2178"/>
      <c r="X160" s="2178"/>
      <c r="Y160" s="2178"/>
      <c r="Z160" s="2178"/>
      <c r="AA160" s="2178"/>
      <c r="AB160" s="2178"/>
    </row>
    <row r="161" spans="1:30" s="2178" customFormat="1" ht="27.25" customHeight="1">
      <c r="A161" s="1541"/>
      <c r="B161" s="2175"/>
      <c r="C161" s="2175"/>
      <c r="D161" s="2179" t="s">
        <v>2042</v>
      </c>
      <c r="E161" s="2175"/>
      <c r="F161" s="2180"/>
      <c r="G161" s="146"/>
      <c r="H161" s="2181"/>
      <c r="I161" s="2182"/>
      <c r="J161" s="2150"/>
      <c r="K161" s="744"/>
      <c r="L161" s="2150"/>
      <c r="M161" s="1155"/>
      <c r="N161" s="2184"/>
      <c r="O161" s="2184"/>
      <c r="P161" s="2184"/>
      <c r="Q161" s="2184"/>
      <c r="R161" s="2184"/>
      <c r="S161" s="2184"/>
      <c r="T161" s="2184"/>
      <c r="U161" s="2184"/>
      <c r="V161" s="2184"/>
      <c r="W161" s="2184"/>
    </row>
    <row r="162" spans="1:30" s="2191" customFormat="1" ht="13.5" customHeight="1">
      <c r="A162" s="2185"/>
      <c r="B162" s="2174"/>
      <c r="C162" s="2175"/>
      <c r="D162" s="2186" t="s">
        <v>2205</v>
      </c>
      <c r="E162" s="2175"/>
      <c r="F162" s="2187">
        <v>1</v>
      </c>
      <c r="G162" s="147"/>
      <c r="H162" s="2181"/>
      <c r="I162" s="2194"/>
      <c r="J162" s="2150"/>
      <c r="K162" s="744"/>
      <c r="L162" s="2178"/>
      <c r="M162" s="1155"/>
      <c r="N162" s="56"/>
      <c r="O162" s="2178"/>
      <c r="P162" s="2188"/>
      <c r="Q162" s="2188"/>
      <c r="R162" s="2189"/>
      <c r="S162" s="2190"/>
    </row>
    <row r="163" spans="1:30" s="2191" customFormat="1" ht="13.5" customHeight="1">
      <c r="A163" s="2185"/>
      <c r="B163" s="2174"/>
      <c r="C163" s="2175"/>
      <c r="D163" s="2186" t="s">
        <v>2039</v>
      </c>
      <c r="E163" s="2175"/>
      <c r="F163" s="2187"/>
      <c r="G163" s="147"/>
      <c r="H163" s="2181"/>
      <c r="I163" s="2192"/>
      <c r="J163" s="2150"/>
      <c r="K163" s="744"/>
      <c r="L163" s="2178"/>
      <c r="M163" s="1155"/>
      <c r="Y163" s="65"/>
      <c r="Z163" s="2178"/>
      <c r="AA163" s="2178"/>
      <c r="AB163" s="2188"/>
      <c r="AC163" s="2189"/>
      <c r="AD163" s="2190"/>
    </row>
    <row r="164" spans="1:30" s="1692" customFormat="1" ht="27.25" customHeight="1">
      <c r="A164" s="2173">
        <v>35</v>
      </c>
      <c r="B164" s="2174" t="s">
        <v>152</v>
      </c>
      <c r="C164" s="2175" t="s">
        <v>2479</v>
      </c>
      <c r="D164" s="143" t="s">
        <v>2478</v>
      </c>
      <c r="E164" s="144" t="s">
        <v>149</v>
      </c>
      <c r="F164" s="145">
        <f>SUM(F166)</f>
        <v>1</v>
      </c>
      <c r="G164" s="5841"/>
      <c r="H164" s="2176">
        <f>F164*G164</f>
        <v>0</v>
      </c>
      <c r="I164" s="1807" t="s">
        <v>60</v>
      </c>
      <c r="J164" s="2177"/>
      <c r="K164" s="744"/>
      <c r="L164" s="2178"/>
      <c r="M164" s="1224"/>
      <c r="N164" s="2178"/>
      <c r="O164" s="2178"/>
      <c r="P164" s="56"/>
      <c r="Q164" s="2178"/>
      <c r="R164" s="2178"/>
      <c r="S164" s="2178"/>
      <c r="T164" s="2178"/>
      <c r="U164" s="2178"/>
      <c r="V164" s="2178"/>
      <c r="W164" s="2178"/>
      <c r="X164" s="2178"/>
      <c r="Y164" s="2178"/>
      <c r="Z164" s="2178"/>
      <c r="AA164" s="2178"/>
      <c r="AB164" s="2178"/>
    </row>
    <row r="165" spans="1:30" s="2178" customFormat="1" ht="27.25" customHeight="1">
      <c r="A165" s="1541"/>
      <c r="B165" s="2175"/>
      <c r="C165" s="2175"/>
      <c r="D165" s="2179" t="s">
        <v>2447</v>
      </c>
      <c r="E165" s="2175"/>
      <c r="F165" s="2180"/>
      <c r="G165" s="146"/>
      <c r="H165" s="2181"/>
      <c r="I165" s="2182"/>
      <c r="J165" s="2150"/>
      <c r="K165" s="744"/>
      <c r="L165" s="2150"/>
      <c r="M165" s="1155"/>
      <c r="N165" s="2184"/>
      <c r="O165" s="2184"/>
      <c r="P165" s="2184"/>
      <c r="Q165" s="2184"/>
      <c r="R165" s="2184"/>
      <c r="S165" s="2184"/>
      <c r="T165" s="2184"/>
      <c r="U165" s="2184"/>
      <c r="V165" s="2184"/>
      <c r="W165" s="2184"/>
    </row>
    <row r="166" spans="1:30" s="2191" customFormat="1" ht="13.5" customHeight="1">
      <c r="A166" s="2185"/>
      <c r="B166" s="2174"/>
      <c r="C166" s="2175"/>
      <c r="D166" s="2186" t="s">
        <v>2062</v>
      </c>
      <c r="E166" s="2175"/>
      <c r="F166" s="2187">
        <v>1</v>
      </c>
      <c r="G166" s="147"/>
      <c r="H166" s="2181"/>
      <c r="I166" s="2194"/>
      <c r="J166" s="2150"/>
      <c r="K166" s="744"/>
      <c r="L166" s="2178"/>
      <c r="M166" s="1155"/>
      <c r="N166" s="56"/>
      <c r="O166" s="2178"/>
      <c r="P166" s="2188"/>
      <c r="Q166" s="2188"/>
      <c r="R166" s="2189"/>
      <c r="S166" s="2190"/>
    </row>
    <row r="167" spans="1:30" s="2191" customFormat="1" ht="13.5" customHeight="1">
      <c r="A167" s="2185"/>
      <c r="B167" s="2174"/>
      <c r="C167" s="2175"/>
      <c r="D167" s="2186" t="s">
        <v>2039</v>
      </c>
      <c r="E167" s="2175"/>
      <c r="F167" s="2187"/>
      <c r="G167" s="147"/>
      <c r="H167" s="2181"/>
      <c r="I167" s="2192"/>
      <c r="J167" s="2150"/>
      <c r="K167" s="744"/>
      <c r="L167" s="2178"/>
      <c r="M167" s="1155"/>
      <c r="Y167" s="65"/>
      <c r="Z167" s="2178"/>
      <c r="AA167" s="2178"/>
      <c r="AB167" s="2188"/>
      <c r="AC167" s="2189"/>
      <c r="AD167" s="2190"/>
    </row>
    <row r="168" spans="1:30" s="1188" customFormat="1" ht="40.549999999999997" customHeight="1">
      <c r="A168" s="2195">
        <v>36</v>
      </c>
      <c r="B168" s="1285" t="s">
        <v>152</v>
      </c>
      <c r="C168" s="2175" t="s">
        <v>2477</v>
      </c>
      <c r="D168" s="67" t="s">
        <v>2476</v>
      </c>
      <c r="E168" s="148" t="s">
        <v>149</v>
      </c>
      <c r="F168" s="149">
        <f>SUM(F170:F170)</f>
        <v>2</v>
      </c>
      <c r="G168" s="5808"/>
      <c r="H168" s="1184">
        <f>F168*G168</f>
        <v>0</v>
      </c>
      <c r="I168" s="1807" t="s">
        <v>60</v>
      </c>
      <c r="J168" s="2196"/>
      <c r="K168" s="744"/>
      <c r="M168" s="1224"/>
    </row>
    <row r="169" spans="1:30" ht="27.25" customHeight="1">
      <c r="A169" s="1541"/>
      <c r="B169" s="1286"/>
      <c r="C169" s="1286"/>
      <c r="D169" s="1328" t="s">
        <v>2475</v>
      </c>
      <c r="E169" s="1286"/>
      <c r="F169" s="2197"/>
      <c r="G169" s="36"/>
      <c r="H169" s="1288"/>
      <c r="I169" s="2182"/>
      <c r="J169" s="2198"/>
      <c r="K169" s="744"/>
      <c r="L169" s="1425"/>
      <c r="M169" s="1155"/>
      <c r="N169" s="1425"/>
      <c r="O169" s="1425"/>
      <c r="P169" s="1425"/>
      <c r="Q169" s="1425"/>
      <c r="R169" s="1425"/>
      <c r="S169" s="1425"/>
      <c r="T169" s="1425"/>
      <c r="U169" s="1425"/>
      <c r="V169" s="1425"/>
    </row>
    <row r="170" spans="1:30" s="1155" customFormat="1" ht="13.5" customHeight="1">
      <c r="A170" s="2199"/>
      <c r="B170" s="1285"/>
      <c r="C170" s="1286"/>
      <c r="D170" s="1293" t="s">
        <v>2058</v>
      </c>
      <c r="E170" s="1286"/>
      <c r="F170" s="1294">
        <v>2</v>
      </c>
      <c r="G170" s="36"/>
      <c r="H170" s="1288"/>
      <c r="I170" s="2194"/>
      <c r="J170" s="1425"/>
      <c r="K170" s="744"/>
      <c r="L170" s="1425"/>
      <c r="N170" s="1425"/>
      <c r="O170" s="1425"/>
      <c r="P170" s="1425"/>
      <c r="Q170" s="1425"/>
      <c r="R170" s="1425"/>
      <c r="S170" s="1425"/>
      <c r="T170" s="1425"/>
      <c r="U170" s="1425"/>
      <c r="V170" s="1425"/>
      <c r="W170" s="1159"/>
    </row>
    <row r="171" spans="1:30" s="1155" customFormat="1" ht="13.5" customHeight="1">
      <c r="A171" s="2199"/>
      <c r="B171" s="1285"/>
      <c r="C171" s="1286"/>
      <c r="D171" s="1293" t="s">
        <v>2474</v>
      </c>
      <c r="E171" s="1286"/>
      <c r="F171" s="1294"/>
      <c r="G171" s="36"/>
      <c r="H171" s="1288"/>
      <c r="I171" s="2200"/>
      <c r="J171" s="2201"/>
      <c r="K171" s="744"/>
      <c r="L171" s="1314"/>
      <c r="N171" s="1314"/>
      <c r="O171" s="1314"/>
      <c r="P171" s="1314"/>
      <c r="Q171" s="1314"/>
      <c r="R171" s="1989"/>
      <c r="S171" s="2202"/>
    </row>
    <row r="172" spans="1:30" s="1155" customFormat="1" ht="13.5" customHeight="1">
      <c r="A172" s="2199"/>
      <c r="B172" s="1285"/>
      <c r="C172" s="1286"/>
      <c r="D172" s="1293" t="s">
        <v>2473</v>
      </c>
      <c r="E172" s="1286"/>
      <c r="F172" s="1294"/>
      <c r="G172" s="36"/>
      <c r="H172" s="1288"/>
      <c r="I172" s="2200"/>
      <c r="J172" s="2203"/>
      <c r="K172" s="744"/>
      <c r="L172" s="2204"/>
      <c r="M172" s="1159"/>
      <c r="N172" s="2204"/>
      <c r="O172" s="1314"/>
      <c r="P172" s="1314"/>
      <c r="Q172" s="1314"/>
      <c r="R172" s="1989"/>
      <c r="S172" s="2202"/>
    </row>
    <row r="173" spans="1:30" s="1692" customFormat="1" ht="27.25" customHeight="1">
      <c r="A173" s="2173">
        <v>37</v>
      </c>
      <c r="B173" s="2174" t="s">
        <v>152</v>
      </c>
      <c r="C173" s="2175" t="s">
        <v>2472</v>
      </c>
      <c r="D173" s="143" t="s">
        <v>2471</v>
      </c>
      <c r="E173" s="144" t="s">
        <v>149</v>
      </c>
      <c r="F173" s="145">
        <f>SUM(F175)</f>
        <v>1</v>
      </c>
      <c r="G173" s="5841"/>
      <c r="H173" s="2176">
        <f>F173*G173</f>
        <v>0</v>
      </c>
      <c r="I173" s="1807" t="s">
        <v>60</v>
      </c>
      <c r="J173" s="2177"/>
      <c r="K173" s="744"/>
      <c r="L173" s="2178"/>
      <c r="M173" s="1224"/>
      <c r="N173" s="2178"/>
      <c r="O173" s="2178"/>
      <c r="P173" s="56"/>
      <c r="Q173" s="2178"/>
      <c r="R173" s="2178"/>
      <c r="S173" s="2178"/>
      <c r="T173" s="2178"/>
      <c r="U173" s="2178"/>
      <c r="V173" s="2178"/>
      <c r="W173" s="2178"/>
      <c r="X173" s="2178"/>
      <c r="Y173" s="2178"/>
      <c r="Z173" s="2178"/>
      <c r="AA173" s="2178"/>
      <c r="AB173" s="2178"/>
    </row>
    <row r="174" spans="1:30" s="2178" customFormat="1" ht="27.25" customHeight="1">
      <c r="A174" s="1541"/>
      <c r="B174" s="2175"/>
      <c r="C174" s="2175"/>
      <c r="D174" s="2179" t="s">
        <v>2450</v>
      </c>
      <c r="E174" s="2175"/>
      <c r="F174" s="2180"/>
      <c r="G174" s="146"/>
      <c r="H174" s="2181"/>
      <c r="I174" s="2182"/>
      <c r="J174" s="2150"/>
      <c r="K174" s="744"/>
      <c r="L174" s="2150"/>
      <c r="M174" s="1159"/>
      <c r="N174" s="2184"/>
      <c r="O174" s="2184"/>
      <c r="P174" s="2184"/>
      <c r="Q174" s="2184"/>
      <c r="R174" s="2184"/>
      <c r="S174" s="2184"/>
      <c r="T174" s="2184"/>
      <c r="U174" s="2184"/>
      <c r="V174" s="2184"/>
      <c r="W174" s="2184"/>
    </row>
    <row r="175" spans="1:30" s="2191" customFormat="1" ht="13.5" customHeight="1">
      <c r="A175" s="2185"/>
      <c r="B175" s="2174"/>
      <c r="C175" s="2175"/>
      <c r="D175" s="2186" t="s">
        <v>2062</v>
      </c>
      <c r="E175" s="2175"/>
      <c r="F175" s="2187">
        <v>1</v>
      </c>
      <c r="G175" s="147"/>
      <c r="H175" s="2181"/>
      <c r="I175" s="2194"/>
      <c r="J175" s="2150"/>
      <c r="K175" s="744"/>
      <c r="L175" s="2178"/>
      <c r="M175" s="1159"/>
      <c r="N175" s="56"/>
      <c r="O175" s="2178"/>
      <c r="P175" s="2188"/>
      <c r="Q175" s="2188"/>
      <c r="R175" s="2189"/>
      <c r="S175" s="2190"/>
    </row>
    <row r="176" spans="1:30" s="2191" customFormat="1" ht="13.5" customHeight="1">
      <c r="A176" s="2185"/>
      <c r="B176" s="2174"/>
      <c r="C176" s="2175"/>
      <c r="D176" s="2186" t="s">
        <v>2039</v>
      </c>
      <c r="E176" s="2175"/>
      <c r="F176" s="2187"/>
      <c r="G176" s="147"/>
      <c r="H176" s="2181"/>
      <c r="I176" s="2192"/>
      <c r="J176" s="2150"/>
      <c r="K176" s="744"/>
      <c r="L176" s="2178"/>
      <c r="M176" s="1159"/>
      <c r="Y176" s="65"/>
      <c r="Z176" s="2178"/>
      <c r="AA176" s="2178"/>
      <c r="AB176" s="2188"/>
      <c r="AC176" s="2189"/>
      <c r="AD176" s="2190"/>
    </row>
    <row r="177" spans="1:30" s="1692" customFormat="1" ht="27.25" customHeight="1">
      <c r="A177" s="2173">
        <v>38</v>
      </c>
      <c r="B177" s="2174" t="s">
        <v>152</v>
      </c>
      <c r="C177" s="2175" t="s">
        <v>2470</v>
      </c>
      <c r="D177" s="143" t="s">
        <v>2469</v>
      </c>
      <c r="E177" s="144" t="s">
        <v>149</v>
      </c>
      <c r="F177" s="145">
        <f>SUM(F179)</f>
        <v>1</v>
      </c>
      <c r="G177" s="5841"/>
      <c r="H177" s="2176">
        <f>F177*G177</f>
        <v>0</v>
      </c>
      <c r="I177" s="1807" t="s">
        <v>60</v>
      </c>
      <c r="J177" s="2177"/>
      <c r="K177" s="744"/>
      <c r="L177" s="2178"/>
      <c r="M177" s="1224"/>
      <c r="N177" s="2178"/>
      <c r="O177" s="2178"/>
      <c r="P177" s="56"/>
      <c r="Q177" s="2178"/>
      <c r="R177" s="2178"/>
      <c r="S177" s="2178"/>
      <c r="T177" s="2178"/>
      <c r="U177" s="2178"/>
      <c r="V177" s="2178"/>
      <c r="W177" s="2178"/>
      <c r="X177" s="2178"/>
      <c r="Y177" s="2178"/>
      <c r="Z177" s="2178"/>
      <c r="AA177" s="2178"/>
      <c r="AB177" s="2178"/>
    </row>
    <row r="178" spans="1:30" s="2178" customFormat="1" ht="27.25" customHeight="1">
      <c r="A178" s="1541"/>
      <c r="B178" s="2175"/>
      <c r="C178" s="2175"/>
      <c r="D178" s="2179" t="s">
        <v>2456</v>
      </c>
      <c r="E178" s="2175"/>
      <c r="F178" s="2180"/>
      <c r="G178" s="146"/>
      <c r="H178" s="2181"/>
      <c r="I178" s="2182"/>
      <c r="J178" s="2150"/>
      <c r="K178" s="744"/>
      <c r="L178" s="2150"/>
      <c r="M178" s="1159"/>
      <c r="N178" s="2184"/>
      <c r="O178" s="2184"/>
      <c r="P178" s="2184"/>
      <c r="Q178" s="2184"/>
      <c r="R178" s="2184"/>
      <c r="S178" s="2184"/>
      <c r="T178" s="2184"/>
      <c r="U178" s="2184"/>
      <c r="V178" s="2184"/>
      <c r="W178" s="2184"/>
    </row>
    <row r="179" spans="1:30" s="2191" customFormat="1" ht="13.5" customHeight="1">
      <c r="A179" s="2185"/>
      <c r="B179" s="2174"/>
      <c r="C179" s="2175"/>
      <c r="D179" s="2186" t="s">
        <v>2062</v>
      </c>
      <c r="E179" s="2175"/>
      <c r="F179" s="2187">
        <v>1</v>
      </c>
      <c r="G179" s="147"/>
      <c r="H179" s="2181"/>
      <c r="I179" s="2194"/>
      <c r="J179" s="2150"/>
      <c r="K179" s="744"/>
      <c r="L179" s="2178"/>
      <c r="M179" s="1155"/>
      <c r="N179" s="56"/>
      <c r="O179" s="2178"/>
      <c r="P179" s="2188"/>
      <c r="Q179" s="2188"/>
      <c r="R179" s="2189"/>
      <c r="S179" s="2190"/>
    </row>
    <row r="180" spans="1:30" s="2191" customFormat="1" ht="13.5" customHeight="1">
      <c r="A180" s="2185"/>
      <c r="B180" s="2174"/>
      <c r="C180" s="2175"/>
      <c r="D180" s="2186" t="s">
        <v>2039</v>
      </c>
      <c r="E180" s="2175"/>
      <c r="F180" s="2187"/>
      <c r="G180" s="147"/>
      <c r="H180" s="2181"/>
      <c r="I180" s="2192"/>
      <c r="J180" s="2150"/>
      <c r="K180" s="744"/>
      <c r="L180" s="2178"/>
      <c r="M180" s="1155"/>
      <c r="Y180" s="65"/>
      <c r="Z180" s="2178"/>
      <c r="AA180" s="2178"/>
      <c r="AB180" s="2188"/>
      <c r="AC180" s="2189"/>
      <c r="AD180" s="2190"/>
    </row>
    <row r="181" spans="1:30" s="1692" customFormat="1" ht="27.25" customHeight="1">
      <c r="A181" s="2173">
        <v>39</v>
      </c>
      <c r="B181" s="2174" t="s">
        <v>152</v>
      </c>
      <c r="C181" s="2175" t="s">
        <v>2468</v>
      </c>
      <c r="D181" s="143" t="s">
        <v>2467</v>
      </c>
      <c r="E181" s="144" t="s">
        <v>149</v>
      </c>
      <c r="F181" s="145">
        <f>SUM(F183)</f>
        <v>1</v>
      </c>
      <c r="G181" s="5841"/>
      <c r="H181" s="2176">
        <f>F181*G181</f>
        <v>0</v>
      </c>
      <c r="I181" s="1807" t="s">
        <v>60</v>
      </c>
      <c r="J181" s="2177"/>
      <c r="K181" s="744"/>
      <c r="L181" s="2178"/>
      <c r="M181" s="1224"/>
      <c r="N181" s="2178"/>
      <c r="O181" s="2178"/>
      <c r="P181" s="56"/>
      <c r="Q181" s="2178"/>
      <c r="R181" s="2178"/>
      <c r="S181" s="2178"/>
      <c r="T181" s="2178"/>
      <c r="U181" s="2178"/>
      <c r="V181" s="2178"/>
      <c r="W181" s="2178"/>
      <c r="X181" s="2178"/>
      <c r="Y181" s="2178"/>
      <c r="Z181" s="2178"/>
      <c r="AA181" s="2178"/>
      <c r="AB181" s="2178"/>
    </row>
    <row r="182" spans="1:30" s="2178" customFormat="1" ht="27.25" customHeight="1">
      <c r="A182" s="1541"/>
      <c r="B182" s="2175"/>
      <c r="C182" s="2175"/>
      <c r="D182" s="2179" t="s">
        <v>2456</v>
      </c>
      <c r="E182" s="2175"/>
      <c r="F182" s="2180"/>
      <c r="G182" s="146"/>
      <c r="H182" s="2181"/>
      <c r="I182" s="2182"/>
      <c r="J182" s="2150"/>
      <c r="K182" s="744"/>
      <c r="L182" s="2150"/>
      <c r="M182" s="1155"/>
      <c r="N182" s="2184"/>
      <c r="O182" s="2184"/>
      <c r="P182" s="2184"/>
      <c r="Q182" s="2184"/>
      <c r="R182" s="2184"/>
      <c r="S182" s="2184"/>
      <c r="T182" s="2184"/>
      <c r="U182" s="2184"/>
      <c r="V182" s="2184"/>
      <c r="W182" s="2184"/>
    </row>
    <row r="183" spans="1:30" s="2191" customFormat="1" ht="13.5" customHeight="1">
      <c r="A183" s="2185"/>
      <c r="B183" s="2174"/>
      <c r="C183" s="2175"/>
      <c r="D183" s="2186" t="s">
        <v>2062</v>
      </c>
      <c r="E183" s="2175"/>
      <c r="F183" s="2187">
        <v>1</v>
      </c>
      <c r="G183" s="147"/>
      <c r="H183" s="2181"/>
      <c r="I183" s="2194"/>
      <c r="J183" s="2150"/>
      <c r="K183" s="744"/>
      <c r="L183" s="2178"/>
      <c r="M183" s="1155"/>
      <c r="N183" s="56"/>
      <c r="O183" s="2178"/>
      <c r="P183" s="2188"/>
      <c r="Q183" s="2188"/>
      <c r="R183" s="2189"/>
      <c r="S183" s="2190"/>
    </row>
    <row r="184" spans="1:30" s="2191" customFormat="1" ht="13.5" customHeight="1">
      <c r="A184" s="2185"/>
      <c r="B184" s="2174"/>
      <c r="C184" s="2175"/>
      <c r="D184" s="2186" t="s">
        <v>2039</v>
      </c>
      <c r="E184" s="2175"/>
      <c r="F184" s="2187"/>
      <c r="G184" s="147"/>
      <c r="H184" s="2181"/>
      <c r="I184" s="2192"/>
      <c r="J184" s="2150"/>
      <c r="K184" s="744"/>
      <c r="L184" s="2178"/>
      <c r="M184" s="1155"/>
      <c r="Y184" s="65"/>
      <c r="Z184" s="2178"/>
      <c r="AA184" s="2178"/>
      <c r="AB184" s="2188"/>
      <c r="AC184" s="2189"/>
      <c r="AD184" s="2190"/>
    </row>
    <row r="185" spans="1:30" s="1692" customFormat="1" ht="27.25" customHeight="1">
      <c r="A185" s="2173">
        <v>40</v>
      </c>
      <c r="B185" s="2174" t="s">
        <v>152</v>
      </c>
      <c r="C185" s="2175" t="s">
        <v>2466</v>
      </c>
      <c r="D185" s="143" t="s">
        <v>2465</v>
      </c>
      <c r="E185" s="144" t="s">
        <v>149</v>
      </c>
      <c r="F185" s="145">
        <f>SUM(F187)</f>
        <v>1</v>
      </c>
      <c r="G185" s="5841"/>
      <c r="H185" s="2176">
        <f>F185*G185</f>
        <v>0</v>
      </c>
      <c r="I185" s="1807" t="s">
        <v>60</v>
      </c>
      <c r="J185" s="2177"/>
      <c r="K185" s="744"/>
      <c r="L185" s="2178"/>
      <c r="M185" s="1224"/>
      <c r="N185" s="2178"/>
      <c r="O185" s="2178"/>
      <c r="P185" s="56"/>
      <c r="Q185" s="2178"/>
      <c r="R185" s="2178"/>
      <c r="S185" s="2178"/>
      <c r="T185" s="2178"/>
      <c r="U185" s="2178"/>
      <c r="V185" s="2178"/>
      <c r="W185" s="2178"/>
      <c r="X185" s="2178"/>
      <c r="Y185" s="2178"/>
      <c r="Z185" s="2178"/>
      <c r="AA185" s="2178"/>
      <c r="AB185" s="2178"/>
    </row>
    <row r="186" spans="1:30" s="2178" customFormat="1" ht="27.25" customHeight="1">
      <c r="A186" s="1541"/>
      <c r="B186" s="2175"/>
      <c r="C186" s="2175"/>
      <c r="D186" s="2179" t="s">
        <v>2464</v>
      </c>
      <c r="E186" s="2175"/>
      <c r="F186" s="2180"/>
      <c r="G186" s="146"/>
      <c r="H186" s="2181"/>
      <c r="I186" s="2182"/>
      <c r="J186" s="2162"/>
      <c r="K186" s="744"/>
      <c r="L186" s="2150"/>
      <c r="M186" s="1159"/>
      <c r="N186" s="2184"/>
      <c r="O186" s="2184"/>
      <c r="P186" s="2184"/>
      <c r="Q186" s="2184"/>
      <c r="R186" s="2184"/>
      <c r="S186" s="2184"/>
      <c r="T186" s="2184"/>
      <c r="U186" s="2184"/>
      <c r="V186" s="2184"/>
      <c r="W186" s="2184"/>
    </row>
    <row r="187" spans="1:30" s="2191" customFormat="1" ht="13.5" customHeight="1">
      <c r="A187" s="2185"/>
      <c r="B187" s="2174"/>
      <c r="C187" s="2175"/>
      <c r="D187" s="2186" t="s">
        <v>2062</v>
      </c>
      <c r="E187" s="2175"/>
      <c r="F187" s="2187">
        <v>1</v>
      </c>
      <c r="G187" s="147"/>
      <c r="H187" s="2181"/>
      <c r="I187" s="2194"/>
      <c r="J187" s="2150"/>
      <c r="K187" s="744"/>
      <c r="L187" s="2178"/>
      <c r="M187" s="1159"/>
      <c r="N187" s="56"/>
      <c r="O187" s="2178"/>
      <c r="P187" s="2188"/>
      <c r="Q187" s="2188"/>
      <c r="R187" s="2189"/>
      <c r="S187" s="2190"/>
    </row>
    <row r="188" spans="1:30" s="2191" customFormat="1" ht="13.5" customHeight="1">
      <c r="A188" s="2185"/>
      <c r="B188" s="2174"/>
      <c r="C188" s="2175"/>
      <c r="D188" s="2186" t="s">
        <v>2039</v>
      </c>
      <c r="E188" s="2175"/>
      <c r="F188" s="2187"/>
      <c r="G188" s="147"/>
      <c r="H188" s="2181"/>
      <c r="I188" s="2192"/>
      <c r="J188" s="2150"/>
      <c r="K188" s="744"/>
      <c r="L188" s="2178"/>
      <c r="M188" s="1155"/>
      <c r="Y188" s="65"/>
      <c r="Z188" s="2178"/>
      <c r="AA188" s="2178"/>
      <c r="AB188" s="2188"/>
      <c r="AC188" s="2189"/>
      <c r="AD188" s="2190"/>
    </row>
    <row r="189" spans="1:30" s="1692" customFormat="1" ht="27.25" customHeight="1">
      <c r="A189" s="2173">
        <v>41</v>
      </c>
      <c r="B189" s="2174" t="s">
        <v>152</v>
      </c>
      <c r="C189" s="2175" t="s">
        <v>2463</v>
      </c>
      <c r="D189" s="143" t="s">
        <v>2462</v>
      </c>
      <c r="E189" s="144" t="s">
        <v>149</v>
      </c>
      <c r="F189" s="145">
        <f>SUM(F191)</f>
        <v>1</v>
      </c>
      <c r="G189" s="5841"/>
      <c r="H189" s="2176">
        <f>F189*G189</f>
        <v>0</v>
      </c>
      <c r="I189" s="1807" t="s">
        <v>60</v>
      </c>
      <c r="J189" s="2177"/>
      <c r="K189" s="744"/>
      <c r="L189" s="2178"/>
      <c r="M189" s="1224"/>
      <c r="N189" s="2178"/>
      <c r="O189" s="2178"/>
      <c r="P189" s="56"/>
      <c r="Q189" s="2178"/>
      <c r="R189" s="2178"/>
      <c r="S189" s="2178"/>
      <c r="T189" s="2178"/>
      <c r="U189" s="2178"/>
      <c r="V189" s="2178"/>
      <c r="W189" s="2178"/>
      <c r="X189" s="2178"/>
      <c r="Y189" s="2178"/>
      <c r="Z189" s="2178"/>
      <c r="AA189" s="2178"/>
      <c r="AB189" s="2178"/>
    </row>
    <row r="190" spans="1:30" s="2178" customFormat="1" ht="27.25" customHeight="1">
      <c r="A190" s="1541"/>
      <c r="B190" s="2175"/>
      <c r="C190" s="2175"/>
      <c r="D190" s="2179" t="s">
        <v>2461</v>
      </c>
      <c r="E190" s="2175"/>
      <c r="F190" s="2180"/>
      <c r="G190" s="146"/>
      <c r="H190" s="2181"/>
      <c r="I190" s="2182"/>
      <c r="J190" s="2150"/>
      <c r="K190" s="744"/>
      <c r="L190" s="2150"/>
      <c r="M190" s="1155"/>
      <c r="N190" s="2184"/>
      <c r="O190" s="2184"/>
      <c r="P190" s="2184"/>
      <c r="Q190" s="2184"/>
      <c r="R190" s="2184"/>
      <c r="S190" s="2184"/>
      <c r="T190" s="2184"/>
      <c r="U190" s="2184"/>
      <c r="V190" s="2184"/>
      <c r="W190" s="2184"/>
    </row>
    <row r="191" spans="1:30" s="2191" customFormat="1" ht="13.5" customHeight="1">
      <c r="A191" s="2185"/>
      <c r="B191" s="2174"/>
      <c r="C191" s="2175"/>
      <c r="D191" s="2186" t="s">
        <v>2062</v>
      </c>
      <c r="E191" s="2175"/>
      <c r="F191" s="2187">
        <v>1</v>
      </c>
      <c r="G191" s="147"/>
      <c r="H191" s="2181"/>
      <c r="I191" s="2194"/>
      <c r="J191" s="2150"/>
      <c r="K191" s="744"/>
      <c r="L191" s="2178"/>
      <c r="M191" s="1323"/>
      <c r="N191" s="56"/>
      <c r="O191" s="2178"/>
      <c r="P191" s="2188"/>
      <c r="Q191" s="2188"/>
      <c r="R191" s="2189"/>
      <c r="S191" s="2190"/>
    </row>
    <row r="192" spans="1:30" s="2191" customFormat="1" ht="13.5" customHeight="1">
      <c r="A192" s="2185"/>
      <c r="B192" s="2174"/>
      <c r="C192" s="2175"/>
      <c r="D192" s="2186" t="s">
        <v>2039</v>
      </c>
      <c r="E192" s="2175"/>
      <c r="F192" s="2187"/>
      <c r="G192" s="147"/>
      <c r="H192" s="2181"/>
      <c r="I192" s="2192"/>
      <c r="J192" s="2150"/>
      <c r="K192" s="744"/>
      <c r="L192" s="2178"/>
      <c r="M192" s="1155"/>
      <c r="Y192" s="65"/>
      <c r="Z192" s="2178"/>
      <c r="AA192" s="2178"/>
      <c r="AB192" s="2188"/>
      <c r="AC192" s="2189"/>
      <c r="AD192" s="2190"/>
    </row>
    <row r="193" spans="1:30" s="1692" customFormat="1" ht="27.25" customHeight="1">
      <c r="A193" s="2173">
        <v>42</v>
      </c>
      <c r="B193" s="2174" t="s">
        <v>152</v>
      </c>
      <c r="C193" s="2175" t="s">
        <v>2460</v>
      </c>
      <c r="D193" s="143" t="s">
        <v>2459</v>
      </c>
      <c r="E193" s="144" t="s">
        <v>149</v>
      </c>
      <c r="F193" s="145">
        <f>SUM(F195)</f>
        <v>1</v>
      </c>
      <c r="G193" s="5841"/>
      <c r="H193" s="2176">
        <f>F193*G193</f>
        <v>0</v>
      </c>
      <c r="I193" s="1807" t="s">
        <v>60</v>
      </c>
      <c r="J193" s="2177"/>
      <c r="K193" s="744"/>
      <c r="L193" s="2178"/>
      <c r="M193" s="1224"/>
      <c r="N193" s="2178"/>
      <c r="O193" s="2178"/>
      <c r="P193" s="56"/>
      <c r="Q193" s="2178"/>
      <c r="R193" s="2178"/>
      <c r="S193" s="2178"/>
      <c r="T193" s="2178"/>
      <c r="U193" s="2178"/>
      <c r="V193" s="2178"/>
      <c r="W193" s="2178"/>
      <c r="X193" s="2178"/>
      <c r="Y193" s="2178"/>
      <c r="Z193" s="2178"/>
      <c r="AA193" s="2178"/>
      <c r="AB193" s="2178"/>
    </row>
    <row r="194" spans="1:30" s="2178" customFormat="1" ht="27.25" customHeight="1">
      <c r="A194" s="1541"/>
      <c r="B194" s="2175"/>
      <c r="C194" s="2175"/>
      <c r="D194" s="2179" t="s">
        <v>2456</v>
      </c>
      <c r="E194" s="2175"/>
      <c r="F194" s="2180"/>
      <c r="G194" s="146"/>
      <c r="H194" s="2181"/>
      <c r="I194" s="2182"/>
      <c r="J194" s="2150"/>
      <c r="K194" s="744"/>
      <c r="L194" s="2150"/>
      <c r="M194" s="1155"/>
      <c r="N194" s="2184"/>
      <c r="O194" s="2184"/>
      <c r="P194" s="2184"/>
      <c r="Q194" s="2184"/>
      <c r="R194" s="2184"/>
      <c r="S194" s="2184"/>
      <c r="T194" s="2184"/>
      <c r="U194" s="2184"/>
      <c r="V194" s="2184"/>
      <c r="W194" s="2184"/>
    </row>
    <row r="195" spans="1:30" s="2191" customFormat="1" ht="13.5" customHeight="1">
      <c r="A195" s="2185"/>
      <c r="B195" s="2174"/>
      <c r="C195" s="2175"/>
      <c r="D195" s="2186" t="s">
        <v>2062</v>
      </c>
      <c r="E195" s="2175"/>
      <c r="F195" s="2187">
        <v>1</v>
      </c>
      <c r="G195" s="147"/>
      <c r="H195" s="2181"/>
      <c r="I195" s="2194"/>
      <c r="J195" s="2150"/>
      <c r="K195" s="744"/>
      <c r="L195" s="2178"/>
      <c r="M195" s="1155"/>
      <c r="N195" s="56"/>
      <c r="O195" s="2178"/>
      <c r="P195" s="2188"/>
      <c r="Q195" s="2188"/>
      <c r="R195" s="2189"/>
      <c r="S195" s="2190"/>
    </row>
    <row r="196" spans="1:30" s="2191" customFormat="1" ht="13.5" customHeight="1">
      <c r="A196" s="2185"/>
      <c r="B196" s="2174"/>
      <c r="C196" s="2175"/>
      <c r="D196" s="2186" t="s">
        <v>2039</v>
      </c>
      <c r="E196" s="2175"/>
      <c r="F196" s="2187"/>
      <c r="G196" s="147"/>
      <c r="H196" s="2181"/>
      <c r="I196" s="2192"/>
      <c r="J196" s="2150"/>
      <c r="K196" s="744"/>
      <c r="L196" s="2178"/>
      <c r="M196" s="1155"/>
      <c r="Y196" s="65"/>
      <c r="Z196" s="2178"/>
      <c r="AA196" s="2178"/>
      <c r="AB196" s="2188"/>
      <c r="AC196" s="2189"/>
      <c r="AD196" s="2190"/>
    </row>
    <row r="197" spans="1:30" s="1692" customFormat="1" ht="27.25" customHeight="1">
      <c r="A197" s="2173">
        <v>43</v>
      </c>
      <c r="B197" s="2174" t="s">
        <v>152</v>
      </c>
      <c r="C197" s="2175" t="s">
        <v>2458</v>
      </c>
      <c r="D197" s="143" t="s">
        <v>2457</v>
      </c>
      <c r="E197" s="144" t="s">
        <v>149</v>
      </c>
      <c r="F197" s="145">
        <f>SUM(F199)</f>
        <v>1</v>
      </c>
      <c r="G197" s="5841"/>
      <c r="H197" s="2176">
        <f>F197*G197</f>
        <v>0</v>
      </c>
      <c r="I197" s="1807" t="s">
        <v>60</v>
      </c>
      <c r="J197" s="2177"/>
      <c r="K197" s="744"/>
      <c r="L197" s="2178"/>
      <c r="M197" s="1224"/>
      <c r="N197" s="2178"/>
      <c r="O197" s="2178"/>
      <c r="P197" s="56"/>
      <c r="Q197" s="2178"/>
      <c r="R197" s="2178"/>
      <c r="S197" s="2178"/>
      <c r="T197" s="2178"/>
      <c r="U197" s="2178"/>
      <c r="V197" s="2178"/>
      <c r="W197" s="2178"/>
      <c r="X197" s="2178"/>
      <c r="Y197" s="2178"/>
      <c r="Z197" s="2178"/>
      <c r="AA197" s="2178"/>
      <c r="AB197" s="2178"/>
    </row>
    <row r="198" spans="1:30" s="2178" customFormat="1" ht="27.25" customHeight="1">
      <c r="A198" s="1541"/>
      <c r="B198" s="2175"/>
      <c r="C198" s="2175"/>
      <c r="D198" s="2179" t="s">
        <v>2456</v>
      </c>
      <c r="E198" s="2175"/>
      <c r="F198" s="2180"/>
      <c r="G198" s="146"/>
      <c r="H198" s="2181"/>
      <c r="I198" s="2182"/>
      <c r="J198" s="2150"/>
      <c r="K198" s="744"/>
      <c r="L198" s="2150"/>
      <c r="M198" s="1155"/>
      <c r="N198" s="2184"/>
      <c r="O198" s="2184"/>
      <c r="P198" s="2184"/>
      <c r="Q198" s="2184"/>
      <c r="R198" s="2184"/>
      <c r="S198" s="2184"/>
      <c r="T198" s="2184"/>
      <c r="U198" s="2184"/>
      <c r="V198" s="2184"/>
      <c r="W198" s="2184"/>
    </row>
    <row r="199" spans="1:30" s="2191" customFormat="1" ht="13.5" customHeight="1">
      <c r="A199" s="2185"/>
      <c r="B199" s="2174"/>
      <c r="C199" s="2175"/>
      <c r="D199" s="2186" t="s">
        <v>2062</v>
      </c>
      <c r="E199" s="2175"/>
      <c r="F199" s="2187">
        <v>1</v>
      </c>
      <c r="G199" s="147"/>
      <c r="H199" s="2181"/>
      <c r="I199" s="2194"/>
      <c r="J199" s="2150"/>
      <c r="K199" s="744"/>
      <c r="L199" s="2178"/>
      <c r="M199" s="1155"/>
      <c r="N199" s="56"/>
      <c r="O199" s="2178"/>
      <c r="P199" s="2188"/>
      <c r="Q199" s="2188"/>
      <c r="R199" s="2189"/>
      <c r="S199" s="2190"/>
    </row>
    <row r="200" spans="1:30" s="2191" customFormat="1" ht="13.5" customHeight="1">
      <c r="A200" s="2185"/>
      <c r="B200" s="2174"/>
      <c r="C200" s="2175"/>
      <c r="D200" s="2186" t="s">
        <v>2039</v>
      </c>
      <c r="E200" s="2175"/>
      <c r="F200" s="2187"/>
      <c r="G200" s="147"/>
      <c r="H200" s="2181"/>
      <c r="I200" s="2192"/>
      <c r="J200" s="2150"/>
      <c r="K200" s="744"/>
      <c r="L200" s="2178"/>
      <c r="M200" s="1155"/>
      <c r="Y200" s="65"/>
      <c r="Z200" s="2178"/>
      <c r="AA200" s="2178"/>
      <c r="AB200" s="2188"/>
      <c r="AC200" s="2189"/>
      <c r="AD200" s="2190"/>
    </row>
    <row r="201" spans="1:30" s="1692" customFormat="1" ht="27.25" customHeight="1">
      <c r="A201" s="2173">
        <v>44</v>
      </c>
      <c r="B201" s="2174" t="s">
        <v>152</v>
      </c>
      <c r="C201" s="2175" t="s">
        <v>2455</v>
      </c>
      <c r="D201" s="143" t="s">
        <v>2454</v>
      </c>
      <c r="E201" s="144" t="s">
        <v>149</v>
      </c>
      <c r="F201" s="145">
        <f>SUM(F203)</f>
        <v>1</v>
      </c>
      <c r="G201" s="5841"/>
      <c r="H201" s="2176">
        <f>F201*G201</f>
        <v>0</v>
      </c>
      <c r="I201" s="1807" t="s">
        <v>60</v>
      </c>
      <c r="J201" s="2177"/>
      <c r="K201" s="744"/>
      <c r="L201" s="2178"/>
      <c r="M201" s="1224"/>
      <c r="N201" s="2178"/>
      <c r="O201" s="2178"/>
      <c r="P201" s="56"/>
      <c r="Q201" s="2178"/>
      <c r="R201" s="2178"/>
      <c r="S201" s="2178"/>
      <c r="T201" s="2178"/>
      <c r="U201" s="2178"/>
      <c r="V201" s="2178"/>
      <c r="W201" s="2178"/>
      <c r="X201" s="2178"/>
      <c r="Y201" s="2178"/>
      <c r="Z201" s="2178"/>
      <c r="AA201" s="2178"/>
      <c r="AB201" s="2178"/>
    </row>
    <row r="202" spans="1:30" s="2178" customFormat="1" ht="27.25" customHeight="1">
      <c r="A202" s="1541"/>
      <c r="B202" s="2175"/>
      <c r="C202" s="2175"/>
      <c r="D202" s="2179" t="s">
        <v>2453</v>
      </c>
      <c r="E202" s="2175"/>
      <c r="F202" s="2180"/>
      <c r="G202" s="146"/>
      <c r="H202" s="2181"/>
      <c r="I202" s="2182"/>
      <c r="J202" s="2150"/>
      <c r="K202" s="744"/>
      <c r="L202" s="2150"/>
      <c r="M202" s="1366"/>
      <c r="N202" s="2184"/>
      <c r="O202" s="2184"/>
      <c r="P202" s="2184"/>
      <c r="Q202" s="2184"/>
      <c r="R202" s="2184"/>
      <c r="S202" s="2184"/>
      <c r="T202" s="2184"/>
      <c r="U202" s="2184"/>
      <c r="V202" s="2184"/>
      <c r="W202" s="2184"/>
    </row>
    <row r="203" spans="1:30" s="2191" customFormat="1" ht="13.5" customHeight="1">
      <c r="A203" s="2185"/>
      <c r="B203" s="2174"/>
      <c r="C203" s="2175"/>
      <c r="D203" s="2186" t="s">
        <v>2062</v>
      </c>
      <c r="E203" s="2175"/>
      <c r="F203" s="2187">
        <v>1</v>
      </c>
      <c r="G203" s="147"/>
      <c r="H203" s="2181"/>
      <c r="I203" s="2194"/>
      <c r="J203" s="2150"/>
      <c r="K203" s="744"/>
      <c r="L203" s="2178"/>
      <c r="M203" s="1314"/>
      <c r="N203" s="56"/>
      <c r="O203" s="2178"/>
      <c r="P203" s="2188"/>
      <c r="Q203" s="2188"/>
      <c r="R203" s="2189"/>
      <c r="S203" s="2190"/>
    </row>
    <row r="204" spans="1:30" s="2191" customFormat="1" ht="13.5" customHeight="1">
      <c r="A204" s="2185"/>
      <c r="B204" s="2174"/>
      <c r="C204" s="2175"/>
      <c r="D204" s="2186" t="s">
        <v>2039</v>
      </c>
      <c r="E204" s="2175"/>
      <c r="F204" s="2187"/>
      <c r="G204" s="147"/>
      <c r="H204" s="2181"/>
      <c r="I204" s="2192"/>
      <c r="J204" s="2150"/>
      <c r="K204" s="744"/>
      <c r="L204" s="2178"/>
      <c r="M204" s="1155"/>
      <c r="Y204" s="65"/>
      <c r="Z204" s="2178"/>
      <c r="AA204" s="2178"/>
      <c r="AB204" s="2188"/>
      <c r="AC204" s="2189"/>
      <c r="AD204" s="2190"/>
    </row>
    <row r="205" spans="1:30" s="1692" customFormat="1" ht="27.25" customHeight="1">
      <c r="A205" s="2173">
        <v>45</v>
      </c>
      <c r="B205" s="2174" t="s">
        <v>152</v>
      </c>
      <c r="C205" s="2175" t="s">
        <v>2452</v>
      </c>
      <c r="D205" s="143" t="s">
        <v>2451</v>
      </c>
      <c r="E205" s="144" t="s">
        <v>149</v>
      </c>
      <c r="F205" s="145">
        <f>SUM(F207)</f>
        <v>1</v>
      </c>
      <c r="G205" s="5841"/>
      <c r="H205" s="2176">
        <f>F205*G205</f>
        <v>0</v>
      </c>
      <c r="I205" s="1807" t="s">
        <v>60</v>
      </c>
      <c r="J205" s="2177"/>
      <c r="K205" s="744"/>
      <c r="L205" s="2178"/>
      <c r="M205" s="1224"/>
      <c r="N205" s="2178"/>
      <c r="O205" s="2178"/>
      <c r="P205" s="56"/>
      <c r="Q205" s="2178"/>
      <c r="R205" s="2178"/>
      <c r="S205" s="2178"/>
      <c r="T205" s="2178"/>
      <c r="U205" s="2178"/>
      <c r="V205" s="2178"/>
      <c r="W205" s="2178"/>
      <c r="X205" s="2178"/>
      <c r="Y205" s="2178"/>
      <c r="Z205" s="2178"/>
      <c r="AA205" s="2178"/>
      <c r="AB205" s="2178"/>
    </row>
    <row r="206" spans="1:30" s="2178" customFormat="1" ht="27.25" customHeight="1">
      <c r="A206" s="1541"/>
      <c r="B206" s="2175"/>
      <c r="C206" s="2175"/>
      <c r="D206" s="2179" t="s">
        <v>2450</v>
      </c>
      <c r="E206" s="2175"/>
      <c r="F206" s="2180"/>
      <c r="G206" s="146"/>
      <c r="H206" s="2181"/>
      <c r="I206" s="2182"/>
      <c r="J206" s="2150"/>
      <c r="K206" s="744"/>
      <c r="L206" s="2150"/>
      <c r="M206" s="1323"/>
      <c r="N206" s="2184"/>
      <c r="O206" s="2184"/>
      <c r="P206" s="2184"/>
      <c r="Q206" s="2184"/>
      <c r="R206" s="2184"/>
      <c r="S206" s="2184"/>
      <c r="T206" s="2184"/>
      <c r="U206" s="2184"/>
      <c r="V206" s="2184"/>
      <c r="W206" s="2184"/>
    </row>
    <row r="207" spans="1:30" s="2191" customFormat="1" ht="13.5" customHeight="1">
      <c r="A207" s="2185"/>
      <c r="B207" s="2174"/>
      <c r="C207" s="2175"/>
      <c r="D207" s="2186" t="s">
        <v>2062</v>
      </c>
      <c r="E207" s="2175"/>
      <c r="F207" s="2187">
        <v>1</v>
      </c>
      <c r="G207" s="147"/>
      <c r="H207" s="2181"/>
      <c r="I207" s="2194"/>
      <c r="J207" s="2150"/>
      <c r="K207" s="744"/>
      <c r="L207" s="2178"/>
      <c r="M207" s="1323"/>
      <c r="N207" s="56"/>
      <c r="O207" s="2178"/>
      <c r="P207" s="2188"/>
      <c r="Q207" s="2188"/>
      <c r="R207" s="2189"/>
      <c r="S207" s="2190"/>
    </row>
    <row r="208" spans="1:30" s="2191" customFormat="1" ht="13.5" customHeight="1">
      <c r="A208" s="2185"/>
      <c r="B208" s="2174"/>
      <c r="C208" s="2175"/>
      <c r="D208" s="2186" t="s">
        <v>2039</v>
      </c>
      <c r="E208" s="2175"/>
      <c r="F208" s="2187"/>
      <c r="G208" s="147"/>
      <c r="H208" s="2181"/>
      <c r="I208" s="2192"/>
      <c r="J208" s="2150"/>
      <c r="K208" s="744"/>
      <c r="L208" s="2178"/>
      <c r="M208" s="1155"/>
      <c r="Y208" s="65"/>
      <c r="Z208" s="2178"/>
      <c r="AA208" s="2178"/>
      <c r="AB208" s="2188"/>
      <c r="AC208" s="2189"/>
      <c r="AD208" s="2190"/>
    </row>
    <row r="209" spans="1:30" s="1692" customFormat="1" ht="27.25" customHeight="1">
      <c r="A209" s="2173">
        <v>46</v>
      </c>
      <c r="B209" s="2174" t="s">
        <v>152</v>
      </c>
      <c r="C209" s="2175" t="s">
        <v>2449</v>
      </c>
      <c r="D209" s="143" t="s">
        <v>2448</v>
      </c>
      <c r="E209" s="144" t="s">
        <v>149</v>
      </c>
      <c r="F209" s="145">
        <f>SUM(F211)</f>
        <v>1</v>
      </c>
      <c r="G209" s="5841"/>
      <c r="H209" s="2176">
        <f>F209*G209</f>
        <v>0</v>
      </c>
      <c r="I209" s="1807" t="s">
        <v>60</v>
      </c>
      <c r="J209" s="2177"/>
      <c r="K209" s="744"/>
      <c r="L209" s="2178"/>
      <c r="M209" s="1224"/>
      <c r="N209" s="2178"/>
      <c r="O209" s="2178"/>
      <c r="P209" s="56"/>
      <c r="Q209" s="2178"/>
      <c r="R209" s="2178"/>
      <c r="S209" s="2178"/>
      <c r="T209" s="2178"/>
      <c r="U209" s="2178"/>
      <c r="V209" s="2178"/>
      <c r="W209" s="2178"/>
      <c r="X209" s="2178"/>
      <c r="Y209" s="2178"/>
      <c r="Z209" s="2178"/>
      <c r="AA209" s="2178"/>
      <c r="AB209" s="2178"/>
    </row>
    <row r="210" spans="1:30" s="2178" customFormat="1" ht="27.25" customHeight="1">
      <c r="A210" s="1541"/>
      <c r="B210" s="2175"/>
      <c r="C210" s="2175"/>
      <c r="D210" s="2179" t="s">
        <v>2447</v>
      </c>
      <c r="E210" s="2175"/>
      <c r="F210" s="2180"/>
      <c r="G210" s="146"/>
      <c r="H210" s="2181"/>
      <c r="I210" s="2182"/>
      <c r="J210" s="2150"/>
      <c r="K210" s="744"/>
      <c r="L210" s="2150"/>
      <c r="M210" s="1155"/>
      <c r="N210" s="2184"/>
      <c r="O210" s="2184"/>
      <c r="P210" s="2184"/>
      <c r="Q210" s="2184"/>
      <c r="R210" s="2184"/>
      <c r="S210" s="2184"/>
      <c r="T210" s="2184"/>
      <c r="U210" s="2184"/>
      <c r="V210" s="2184"/>
      <c r="W210" s="2184"/>
    </row>
    <row r="211" spans="1:30" s="2191" customFormat="1" ht="13.5" customHeight="1">
      <c r="A211" s="2185"/>
      <c r="B211" s="2174"/>
      <c r="C211" s="2175"/>
      <c r="D211" s="2186" t="s">
        <v>2062</v>
      </c>
      <c r="E211" s="2175"/>
      <c r="F211" s="2187">
        <v>1</v>
      </c>
      <c r="G211" s="147"/>
      <c r="H211" s="2181"/>
      <c r="I211" s="2194"/>
      <c r="J211" s="2150"/>
      <c r="K211" s="744"/>
      <c r="L211" s="2178"/>
      <c r="M211" s="1155"/>
      <c r="N211" s="56"/>
      <c r="O211" s="2178"/>
      <c r="P211" s="2188"/>
      <c r="Q211" s="2188"/>
      <c r="R211" s="2189"/>
      <c r="S211" s="2190"/>
    </row>
    <row r="212" spans="1:30" s="2191" customFormat="1" ht="13.5" customHeight="1">
      <c r="A212" s="2185"/>
      <c r="B212" s="2174"/>
      <c r="C212" s="2175"/>
      <c r="D212" s="2186" t="s">
        <v>2039</v>
      </c>
      <c r="E212" s="2175"/>
      <c r="F212" s="2187"/>
      <c r="G212" s="147"/>
      <c r="H212" s="2181"/>
      <c r="I212" s="2192"/>
      <c r="J212" s="2150"/>
      <c r="K212" s="744"/>
      <c r="L212" s="2178"/>
      <c r="M212" s="1155"/>
      <c r="Y212" s="65"/>
      <c r="Z212" s="2178"/>
      <c r="AA212" s="2178"/>
      <c r="AB212" s="2188"/>
      <c r="AC212" s="2189"/>
      <c r="AD212" s="2190"/>
    </row>
    <row r="213" spans="1:30" s="1188" customFormat="1" ht="27.25" customHeight="1">
      <c r="A213" s="2195">
        <v>47</v>
      </c>
      <c r="B213" s="1285" t="s">
        <v>152</v>
      </c>
      <c r="C213" s="1286" t="s">
        <v>2446</v>
      </c>
      <c r="D213" s="67" t="s">
        <v>2445</v>
      </c>
      <c r="E213" s="148" t="s">
        <v>149</v>
      </c>
      <c r="F213" s="149">
        <f>SUM(F215)</f>
        <v>2</v>
      </c>
      <c r="G213" s="5808"/>
      <c r="H213" s="1184">
        <f>F213*G213</f>
        <v>0</v>
      </c>
      <c r="I213" s="1185" t="s">
        <v>60</v>
      </c>
      <c r="J213" s="2177"/>
      <c r="K213" s="744"/>
      <c r="L213" s="2205"/>
      <c r="M213" s="1224"/>
    </row>
    <row r="214" spans="1:30" ht="27.25" customHeight="1">
      <c r="A214" s="1541"/>
      <c r="B214" s="1286"/>
      <c r="C214" s="1286"/>
      <c r="D214" s="1293" t="s">
        <v>2442</v>
      </c>
      <c r="E214" s="1286"/>
      <c r="F214" s="2206"/>
      <c r="G214" s="40"/>
      <c r="H214" s="1288"/>
      <c r="I214" s="2182"/>
      <c r="J214" s="2150"/>
      <c r="K214" s="744"/>
      <c r="L214" s="2162"/>
      <c r="M214" s="1155"/>
    </row>
    <row r="215" spans="1:30" s="1155" customFormat="1" ht="13.5" customHeight="1">
      <c r="A215" s="2199"/>
      <c r="B215" s="1285"/>
      <c r="C215" s="1286"/>
      <c r="D215" s="1293" t="s">
        <v>2205</v>
      </c>
      <c r="E215" s="1286"/>
      <c r="F215" s="1294">
        <v>2</v>
      </c>
      <c r="G215" s="36"/>
      <c r="H215" s="1288"/>
      <c r="I215" s="1288"/>
      <c r="J215" s="2150"/>
      <c r="K215" s="744"/>
      <c r="L215" s="1159"/>
      <c r="N215" s="1314"/>
      <c r="O215" s="1314"/>
      <c r="P215" s="1314"/>
      <c r="Q215" s="1314"/>
      <c r="R215" s="1989"/>
      <c r="S215" s="2202"/>
    </row>
    <row r="216" spans="1:30" s="1155" customFormat="1" ht="13.5" customHeight="1">
      <c r="A216" s="2199"/>
      <c r="B216" s="1285"/>
      <c r="C216" s="1286"/>
      <c r="D216" s="1293" t="s">
        <v>2039</v>
      </c>
      <c r="E216" s="1286"/>
      <c r="F216" s="1294"/>
      <c r="G216" s="36"/>
      <c r="H216" s="1288"/>
      <c r="I216" s="2207"/>
      <c r="J216" s="2150"/>
      <c r="K216" s="744"/>
      <c r="L216" s="1314"/>
      <c r="N216" s="1314"/>
      <c r="O216" s="1314"/>
      <c r="P216" s="1314"/>
      <c r="Q216" s="1314"/>
      <c r="R216" s="1989"/>
      <c r="S216" s="2202"/>
    </row>
    <row r="217" spans="1:30" s="1188" customFormat="1" ht="27.25" customHeight="1">
      <c r="A217" s="2195">
        <v>48</v>
      </c>
      <c r="B217" s="1285" t="s">
        <v>152</v>
      </c>
      <c r="C217" s="1286" t="s">
        <v>2444</v>
      </c>
      <c r="D217" s="67" t="s">
        <v>2443</v>
      </c>
      <c r="E217" s="148"/>
      <c r="F217" s="149">
        <f>SUM(F219)</f>
        <v>2</v>
      </c>
      <c r="G217" s="5808"/>
      <c r="H217" s="1184">
        <f>F217*G217</f>
        <v>0</v>
      </c>
      <c r="I217" s="1185" t="s">
        <v>60</v>
      </c>
      <c r="J217" s="2177"/>
      <c r="K217" s="744"/>
      <c r="L217" s="2205"/>
      <c r="M217" s="1224"/>
    </row>
    <row r="218" spans="1:30" ht="27.25" customHeight="1">
      <c r="A218" s="1541"/>
      <c r="B218" s="1286"/>
      <c r="C218" s="1286"/>
      <c r="D218" s="1293" t="s">
        <v>2442</v>
      </c>
      <c r="E218" s="1286"/>
      <c r="F218" s="2206"/>
      <c r="G218" s="40"/>
      <c r="H218" s="1288"/>
      <c r="I218" s="2182"/>
      <c r="J218" s="2150"/>
      <c r="K218" s="744"/>
      <c r="L218" s="2208"/>
      <c r="M218" s="1155"/>
    </row>
    <row r="219" spans="1:30" s="1155" customFormat="1" ht="13.5" customHeight="1">
      <c r="A219" s="2199"/>
      <c r="B219" s="1285"/>
      <c r="C219" s="1286"/>
      <c r="D219" s="1293" t="s">
        <v>2205</v>
      </c>
      <c r="E219" s="1286"/>
      <c r="F219" s="1294">
        <v>2</v>
      </c>
      <c r="G219" s="36"/>
      <c r="H219" s="1288"/>
      <c r="I219" s="1288"/>
      <c r="J219" s="2150"/>
      <c r="K219" s="744"/>
      <c r="L219" s="1159"/>
      <c r="N219" s="1314"/>
      <c r="O219" s="1314"/>
      <c r="P219" s="1314"/>
      <c r="Q219" s="1314"/>
      <c r="R219" s="1989"/>
      <c r="S219" s="2202"/>
    </row>
    <row r="220" spans="1:30" s="1155" customFormat="1" ht="13.5" customHeight="1">
      <c r="A220" s="2199"/>
      <c r="B220" s="1285"/>
      <c r="C220" s="1286"/>
      <c r="D220" s="1293" t="s">
        <v>2039</v>
      </c>
      <c r="E220" s="1286"/>
      <c r="F220" s="1294"/>
      <c r="G220" s="36"/>
      <c r="H220" s="1288"/>
      <c r="I220" s="2207"/>
      <c r="J220" s="2150"/>
      <c r="K220" s="744"/>
      <c r="L220" s="1314"/>
      <c r="N220" s="1314"/>
      <c r="O220" s="1314"/>
      <c r="P220" s="1314"/>
      <c r="Q220" s="1314"/>
      <c r="R220" s="1989"/>
      <c r="S220" s="2202"/>
    </row>
    <row r="221" spans="1:30" s="1188" customFormat="1" ht="27.25" customHeight="1">
      <c r="A221" s="2195">
        <v>49</v>
      </c>
      <c r="B221" s="1285" t="s">
        <v>152</v>
      </c>
      <c r="C221" s="1286" t="s">
        <v>2441</v>
      </c>
      <c r="D221" s="67" t="s">
        <v>2440</v>
      </c>
      <c r="E221" s="148" t="s">
        <v>149</v>
      </c>
      <c r="F221" s="149">
        <f>SUM(F223)</f>
        <v>2</v>
      </c>
      <c r="G221" s="5808"/>
      <c r="H221" s="1184">
        <f>F221*G221</f>
        <v>0</v>
      </c>
      <c r="I221" s="1185" t="s">
        <v>60</v>
      </c>
      <c r="J221" s="2177"/>
      <c r="K221" s="744"/>
      <c r="L221" s="2205"/>
      <c r="M221" s="1224"/>
    </row>
    <row r="222" spans="1:30" ht="27.25" customHeight="1">
      <c r="A222" s="1541"/>
      <c r="B222" s="1286"/>
      <c r="C222" s="1286"/>
      <c r="D222" s="1293" t="s">
        <v>2439</v>
      </c>
      <c r="E222" s="1286"/>
      <c r="F222" s="2206"/>
      <c r="G222" s="40"/>
      <c r="H222" s="1288"/>
      <c r="I222" s="2182"/>
      <c r="J222" s="2150"/>
      <c r="K222" s="744"/>
      <c r="L222" s="1314"/>
      <c r="M222" s="1155"/>
    </row>
    <row r="223" spans="1:30" s="1155" customFormat="1" ht="13.5" customHeight="1">
      <c r="A223" s="2199"/>
      <c r="B223" s="1285"/>
      <c r="C223" s="1286"/>
      <c r="D223" s="1293" t="s">
        <v>2205</v>
      </c>
      <c r="E223" s="1286"/>
      <c r="F223" s="1294">
        <v>2</v>
      </c>
      <c r="G223" s="36"/>
      <c r="H223" s="1288"/>
      <c r="I223" s="2209"/>
      <c r="J223" s="2150"/>
      <c r="K223" s="744"/>
      <c r="L223" s="1314"/>
      <c r="N223" s="1314"/>
      <c r="O223" s="1314"/>
      <c r="P223" s="1314"/>
      <c r="Q223" s="1314"/>
      <c r="R223" s="1989"/>
      <c r="S223" s="2202"/>
    </row>
    <row r="224" spans="1:30" s="1155" customFormat="1" ht="13.5" customHeight="1">
      <c r="A224" s="2199"/>
      <c r="B224" s="1285"/>
      <c r="C224" s="1286"/>
      <c r="D224" s="1293" t="s">
        <v>2039</v>
      </c>
      <c r="E224" s="1286"/>
      <c r="F224" s="1294"/>
      <c r="G224" s="36"/>
      <c r="H224" s="1288"/>
      <c r="I224" s="2207"/>
      <c r="J224" s="2150"/>
      <c r="K224" s="744"/>
      <c r="L224" s="1314"/>
      <c r="N224" s="1314"/>
      <c r="O224" s="1314"/>
      <c r="P224" s="1314"/>
      <c r="Q224" s="1314"/>
      <c r="R224" s="1989"/>
      <c r="S224" s="2202"/>
    </row>
    <row r="225" spans="1:19" s="1188" customFormat="1" ht="27.25" customHeight="1">
      <c r="A225" s="2195">
        <v>50</v>
      </c>
      <c r="B225" s="1285" t="s">
        <v>152</v>
      </c>
      <c r="C225" s="1286" t="s">
        <v>2438</v>
      </c>
      <c r="D225" s="67" t="s">
        <v>2437</v>
      </c>
      <c r="E225" s="148" t="s">
        <v>149</v>
      </c>
      <c r="F225" s="149">
        <f>SUM(F227)</f>
        <v>2</v>
      </c>
      <c r="G225" s="5808"/>
      <c r="H225" s="1184">
        <f>F225*G225</f>
        <v>0</v>
      </c>
      <c r="I225" s="1185" t="s">
        <v>60</v>
      </c>
      <c r="J225" s="2177"/>
      <c r="K225" s="744"/>
      <c r="L225" s="2205"/>
      <c r="M225" s="1224"/>
    </row>
    <row r="226" spans="1:19" ht="27.25" customHeight="1">
      <c r="A226" s="1541"/>
      <c r="B226" s="1286"/>
      <c r="C226" s="1286"/>
      <c r="D226" s="1293" t="s">
        <v>2434</v>
      </c>
      <c r="E226" s="1286"/>
      <c r="F226" s="2206"/>
      <c r="G226" s="40"/>
      <c r="H226" s="1288"/>
      <c r="I226" s="2182"/>
      <c r="J226" s="2150"/>
      <c r="K226" s="744"/>
      <c r="L226" s="1314"/>
      <c r="M226" s="1155"/>
    </row>
    <row r="227" spans="1:19" s="1155" customFormat="1" ht="13.5" customHeight="1">
      <c r="A227" s="2199"/>
      <c r="B227" s="1285"/>
      <c r="C227" s="1286"/>
      <c r="D227" s="1293" t="s">
        <v>2205</v>
      </c>
      <c r="E227" s="1286"/>
      <c r="F227" s="1294">
        <v>2</v>
      </c>
      <c r="G227" s="36"/>
      <c r="H227" s="1288"/>
      <c r="I227" s="1288"/>
      <c r="J227" s="2150"/>
      <c r="K227" s="744"/>
      <c r="L227" s="1314"/>
      <c r="N227" s="1314"/>
      <c r="O227" s="1314"/>
      <c r="P227" s="1314"/>
      <c r="Q227" s="1314"/>
      <c r="R227" s="1989"/>
      <c r="S227" s="2202"/>
    </row>
    <row r="228" spans="1:19" s="1155" customFormat="1" ht="13.5" customHeight="1">
      <c r="A228" s="2199"/>
      <c r="B228" s="1285"/>
      <c r="C228" s="1286"/>
      <c r="D228" s="1293" t="s">
        <v>2039</v>
      </c>
      <c r="E228" s="1286"/>
      <c r="F228" s="1294"/>
      <c r="G228" s="36"/>
      <c r="H228" s="1288"/>
      <c r="I228" s="2207"/>
      <c r="J228" s="2150"/>
      <c r="K228" s="744"/>
      <c r="L228" s="1314"/>
      <c r="N228" s="1314"/>
      <c r="O228" s="1314"/>
      <c r="P228" s="1314"/>
      <c r="Q228" s="1314"/>
      <c r="R228" s="1989"/>
      <c r="S228" s="2202"/>
    </row>
    <row r="229" spans="1:19" s="1188" customFormat="1" ht="27.25" customHeight="1">
      <c r="A229" s="2195">
        <v>51</v>
      </c>
      <c r="B229" s="1285" t="s">
        <v>152</v>
      </c>
      <c r="C229" s="1286" t="s">
        <v>2436</v>
      </c>
      <c r="D229" s="67" t="s">
        <v>2435</v>
      </c>
      <c r="E229" s="148" t="s">
        <v>149</v>
      </c>
      <c r="F229" s="149">
        <f>SUM(F231)</f>
        <v>1</v>
      </c>
      <c r="G229" s="5808"/>
      <c r="H229" s="1184">
        <f>F229*G229</f>
        <v>0</v>
      </c>
      <c r="I229" s="1185" t="s">
        <v>60</v>
      </c>
      <c r="J229" s="2177"/>
      <c r="K229" s="744"/>
      <c r="L229" s="2205"/>
      <c r="M229" s="1224"/>
    </row>
    <row r="230" spans="1:19" ht="27.25" customHeight="1">
      <c r="A230" s="1541"/>
      <c r="B230" s="1286"/>
      <c r="C230" s="1286"/>
      <c r="D230" s="1293" t="s">
        <v>2434</v>
      </c>
      <c r="E230" s="1286"/>
      <c r="F230" s="2206"/>
      <c r="G230" s="40"/>
      <c r="H230" s="1288"/>
      <c r="I230" s="2182"/>
      <c r="J230" s="2150"/>
      <c r="K230" s="744"/>
      <c r="L230" s="1314"/>
      <c r="M230" s="1155"/>
    </row>
    <row r="231" spans="1:19" s="1155" customFormat="1" ht="13.5" customHeight="1">
      <c r="A231" s="2199"/>
      <c r="B231" s="1285"/>
      <c r="C231" s="1286"/>
      <c r="D231" s="1293" t="s">
        <v>2205</v>
      </c>
      <c r="E231" s="1286"/>
      <c r="F231" s="1294">
        <v>1</v>
      </c>
      <c r="G231" s="36"/>
      <c r="H231" s="1288"/>
      <c r="I231" s="1288"/>
      <c r="J231" s="2150"/>
      <c r="K231" s="744"/>
      <c r="L231" s="1314"/>
      <c r="N231" s="1314"/>
      <c r="O231" s="1314"/>
      <c r="P231" s="1314"/>
      <c r="Q231" s="1314"/>
      <c r="R231" s="1989"/>
      <c r="S231" s="2202"/>
    </row>
    <row r="232" spans="1:19" s="1155" customFormat="1" ht="13.5" customHeight="1">
      <c r="A232" s="2199"/>
      <c r="B232" s="1285"/>
      <c r="C232" s="1286"/>
      <c r="D232" s="1293" t="s">
        <v>2039</v>
      </c>
      <c r="E232" s="1286"/>
      <c r="F232" s="1294"/>
      <c r="G232" s="36"/>
      <c r="H232" s="1288"/>
      <c r="I232" s="2207"/>
      <c r="J232" s="2150"/>
      <c r="K232" s="744"/>
      <c r="L232" s="1314"/>
      <c r="N232" s="1314"/>
      <c r="O232" s="1314"/>
      <c r="P232" s="1314"/>
      <c r="Q232" s="1314"/>
      <c r="R232" s="1989"/>
      <c r="S232" s="2202"/>
    </row>
    <row r="233" spans="1:19" s="1188" customFormat="1" ht="27.25" customHeight="1">
      <c r="A233" s="2195">
        <v>52</v>
      </c>
      <c r="B233" s="1285" t="s">
        <v>152</v>
      </c>
      <c r="C233" s="1286" t="s">
        <v>2433</v>
      </c>
      <c r="D233" s="67" t="s">
        <v>2432</v>
      </c>
      <c r="E233" s="148" t="s">
        <v>149</v>
      </c>
      <c r="F233" s="149">
        <f>SUM(F235)</f>
        <v>3</v>
      </c>
      <c r="G233" s="5808"/>
      <c r="H233" s="1184">
        <f>F233*G233</f>
        <v>0</v>
      </c>
      <c r="I233" s="1185" t="s">
        <v>60</v>
      </c>
      <c r="J233" s="2177"/>
      <c r="K233" s="744"/>
      <c r="L233" s="2205"/>
      <c r="M233" s="1224"/>
    </row>
    <row r="234" spans="1:19" ht="27.25" customHeight="1">
      <c r="A234" s="1541"/>
      <c r="B234" s="1286"/>
      <c r="C234" s="1286"/>
      <c r="D234" s="1293" t="s">
        <v>2431</v>
      </c>
      <c r="E234" s="1286"/>
      <c r="F234" s="2206"/>
      <c r="G234" s="40"/>
      <c r="H234" s="1288"/>
      <c r="I234" s="2182"/>
      <c r="J234" s="2150"/>
      <c r="K234" s="744"/>
      <c r="L234" s="1314"/>
      <c r="M234" s="1155"/>
    </row>
    <row r="235" spans="1:19" s="1155" customFormat="1" ht="13.5" customHeight="1">
      <c r="A235" s="2199"/>
      <c r="B235" s="1285"/>
      <c r="C235" s="1286"/>
      <c r="D235" s="1293" t="s">
        <v>2205</v>
      </c>
      <c r="E235" s="1286"/>
      <c r="F235" s="1294">
        <v>3</v>
      </c>
      <c r="G235" s="36"/>
      <c r="H235" s="1288"/>
      <c r="I235" s="1288"/>
      <c r="J235" s="2150"/>
      <c r="K235" s="744"/>
      <c r="L235" s="1314"/>
      <c r="N235" s="1314"/>
      <c r="O235" s="1314"/>
      <c r="P235" s="1314"/>
      <c r="Q235" s="1314"/>
      <c r="R235" s="1989"/>
      <c r="S235" s="2202"/>
    </row>
    <row r="236" spans="1:19" s="1155" customFormat="1" ht="13.5" customHeight="1">
      <c r="A236" s="2199"/>
      <c r="B236" s="1285"/>
      <c r="C236" s="1286"/>
      <c r="D236" s="1293" t="s">
        <v>2039</v>
      </c>
      <c r="E236" s="1286"/>
      <c r="F236" s="1294"/>
      <c r="G236" s="36"/>
      <c r="H236" s="1288"/>
      <c r="I236" s="2207"/>
      <c r="J236" s="2150"/>
      <c r="K236" s="744"/>
      <c r="L236" s="1314"/>
      <c r="N236" s="1314"/>
      <c r="O236" s="1314"/>
      <c r="P236" s="1314"/>
      <c r="Q236" s="1314"/>
      <c r="R236" s="1989"/>
      <c r="S236" s="2202"/>
    </row>
    <row r="237" spans="1:19" s="1188" customFormat="1" ht="27.25" customHeight="1">
      <c r="A237" s="2195">
        <v>53</v>
      </c>
      <c r="B237" s="1285" t="s">
        <v>152</v>
      </c>
      <c r="C237" s="1286" t="s">
        <v>2430</v>
      </c>
      <c r="D237" s="67" t="s">
        <v>2429</v>
      </c>
      <c r="E237" s="148" t="s">
        <v>149</v>
      </c>
      <c r="F237" s="149">
        <f>SUM(F239)</f>
        <v>4</v>
      </c>
      <c r="G237" s="5808"/>
      <c r="H237" s="1184">
        <f>F237*G237</f>
        <v>0</v>
      </c>
      <c r="I237" s="1185" t="s">
        <v>60</v>
      </c>
      <c r="J237" s="2177"/>
      <c r="K237" s="744"/>
      <c r="L237" s="2205"/>
      <c r="M237" s="1224"/>
    </row>
    <row r="238" spans="1:19" ht="27.25" customHeight="1">
      <c r="A238" s="1541"/>
      <c r="B238" s="1286"/>
      <c r="C238" s="1286"/>
      <c r="D238" s="1293" t="s">
        <v>2424</v>
      </c>
      <c r="E238" s="1286"/>
      <c r="F238" s="2206"/>
      <c r="G238" s="40"/>
      <c r="H238" s="1288"/>
      <c r="I238" s="2182"/>
      <c r="J238" s="2150"/>
      <c r="K238" s="744"/>
      <c r="L238" s="2162"/>
      <c r="M238" s="1155"/>
    </row>
    <row r="239" spans="1:19" s="1155" customFormat="1" ht="13.5" customHeight="1">
      <c r="A239" s="2199"/>
      <c r="B239" s="1285"/>
      <c r="C239" s="1286"/>
      <c r="D239" s="1293" t="s">
        <v>2205</v>
      </c>
      <c r="E239" s="1286"/>
      <c r="F239" s="1294">
        <v>4</v>
      </c>
      <c r="G239" s="36"/>
      <c r="H239" s="1288"/>
      <c r="I239" s="1288"/>
      <c r="J239" s="2150"/>
      <c r="K239" s="744"/>
      <c r="L239" s="1159"/>
      <c r="N239" s="1314"/>
      <c r="O239" s="1314"/>
      <c r="P239" s="1314"/>
      <c r="Q239" s="1314"/>
      <c r="R239" s="1989"/>
      <c r="S239" s="2202"/>
    </row>
    <row r="240" spans="1:19" s="1155" customFormat="1" ht="13.5" customHeight="1">
      <c r="A240" s="2199"/>
      <c r="B240" s="1285"/>
      <c r="C240" s="1286"/>
      <c r="D240" s="1293" t="s">
        <v>2039</v>
      </c>
      <c r="E240" s="1286"/>
      <c r="F240" s="1294"/>
      <c r="G240" s="36"/>
      <c r="H240" s="1288"/>
      <c r="I240" s="2207"/>
      <c r="J240" s="2150"/>
      <c r="K240" s="744"/>
      <c r="L240" s="1314"/>
      <c r="N240" s="1314"/>
      <c r="O240" s="1314"/>
      <c r="P240" s="1314"/>
      <c r="Q240" s="1314"/>
      <c r="R240" s="1989"/>
      <c r="S240" s="2202"/>
    </row>
    <row r="241" spans="1:19" s="1188" customFormat="1" ht="27.25" customHeight="1">
      <c r="A241" s="2195">
        <v>54</v>
      </c>
      <c r="B241" s="1285" t="s">
        <v>152</v>
      </c>
      <c r="C241" s="1286" t="s">
        <v>2428</v>
      </c>
      <c r="D241" s="67" t="s">
        <v>2427</v>
      </c>
      <c r="E241" s="148" t="s">
        <v>149</v>
      </c>
      <c r="F241" s="149">
        <f>SUM(F243)</f>
        <v>2</v>
      </c>
      <c r="G241" s="5808"/>
      <c r="H241" s="1184">
        <f>F241*G241</f>
        <v>0</v>
      </c>
      <c r="I241" s="1185" t="s">
        <v>60</v>
      </c>
      <c r="J241" s="2177"/>
      <c r="K241" s="744"/>
      <c r="M241" s="1224"/>
    </row>
    <row r="242" spans="1:19" ht="27.25" customHeight="1">
      <c r="A242" s="1541"/>
      <c r="B242" s="1286"/>
      <c r="C242" s="1286"/>
      <c r="D242" s="1293" t="s">
        <v>2424</v>
      </c>
      <c r="E242" s="1286"/>
      <c r="F242" s="2206"/>
      <c r="G242" s="40"/>
      <c r="H242" s="1288"/>
      <c r="I242" s="2182"/>
      <c r="J242" s="2150"/>
      <c r="K242" s="744"/>
      <c r="M242" s="1155"/>
    </row>
    <row r="243" spans="1:19" s="1155" customFormat="1" ht="13.5" customHeight="1">
      <c r="A243" s="2199"/>
      <c r="B243" s="1285"/>
      <c r="C243" s="1286"/>
      <c r="D243" s="1293" t="s">
        <v>2205</v>
      </c>
      <c r="E243" s="1286"/>
      <c r="F243" s="1294">
        <v>2</v>
      </c>
      <c r="G243" s="36"/>
      <c r="H243" s="1288"/>
      <c r="I243" s="1288"/>
      <c r="J243" s="2150"/>
      <c r="K243" s="744"/>
      <c r="L243" s="1314"/>
      <c r="N243" s="1314"/>
      <c r="O243" s="1314"/>
      <c r="P243" s="1314"/>
      <c r="Q243" s="1314"/>
      <c r="R243" s="1989"/>
      <c r="S243" s="2202"/>
    </row>
    <row r="244" spans="1:19" s="1155" customFormat="1" ht="13.5" customHeight="1">
      <c r="A244" s="2199"/>
      <c r="B244" s="1285"/>
      <c r="C244" s="1286"/>
      <c r="D244" s="1293" t="s">
        <v>2039</v>
      </c>
      <c r="E244" s="1286"/>
      <c r="F244" s="1294"/>
      <c r="G244" s="36"/>
      <c r="H244" s="1288"/>
      <c r="I244" s="2207"/>
      <c r="J244" s="2210"/>
      <c r="K244" s="744"/>
      <c r="L244" s="1314"/>
      <c r="N244" s="1314"/>
      <c r="O244" s="1314"/>
      <c r="P244" s="1314"/>
      <c r="Q244" s="1314"/>
      <c r="R244" s="1989"/>
      <c r="S244" s="2202"/>
    </row>
    <row r="245" spans="1:19" s="1188" customFormat="1" ht="27.25" customHeight="1">
      <c r="A245" s="2195">
        <v>55</v>
      </c>
      <c r="B245" s="1285" t="s">
        <v>152</v>
      </c>
      <c r="C245" s="1286" t="s">
        <v>2426</v>
      </c>
      <c r="D245" s="67" t="s">
        <v>2425</v>
      </c>
      <c r="E245" s="148" t="s">
        <v>149</v>
      </c>
      <c r="F245" s="149">
        <f>SUM(F247)</f>
        <v>3</v>
      </c>
      <c r="G245" s="5808"/>
      <c r="H245" s="1184">
        <f>F245*G245</f>
        <v>0</v>
      </c>
      <c r="I245" s="1185" t="s">
        <v>60</v>
      </c>
      <c r="J245" s="2211"/>
      <c r="K245" s="744"/>
      <c r="M245" s="1224"/>
    </row>
    <row r="246" spans="1:19" ht="27.25" customHeight="1">
      <c r="A246" s="1541"/>
      <c r="B246" s="1286"/>
      <c r="C246" s="1286"/>
      <c r="D246" s="1293" t="s">
        <v>2424</v>
      </c>
      <c r="E246" s="1286"/>
      <c r="F246" s="2206"/>
      <c r="G246" s="40"/>
      <c r="H246" s="1288"/>
      <c r="I246" s="2182"/>
      <c r="J246" s="2150"/>
      <c r="K246" s="744"/>
      <c r="M246" s="1155"/>
    </row>
    <row r="247" spans="1:19" s="1155" customFormat="1" ht="13.5" customHeight="1">
      <c r="A247" s="2199"/>
      <c r="B247" s="1285"/>
      <c r="C247" s="1286"/>
      <c r="D247" s="1293" t="s">
        <v>2205</v>
      </c>
      <c r="E247" s="1286"/>
      <c r="F247" s="1294">
        <v>3</v>
      </c>
      <c r="G247" s="36"/>
      <c r="H247" s="1288"/>
      <c r="I247" s="1288"/>
      <c r="J247" s="2150"/>
      <c r="K247" s="744"/>
      <c r="L247" s="1314"/>
      <c r="N247" s="1314"/>
      <c r="O247" s="1314"/>
      <c r="P247" s="1314"/>
      <c r="Q247" s="1314"/>
      <c r="R247" s="1989"/>
      <c r="S247" s="2202"/>
    </row>
    <row r="248" spans="1:19" s="1155" customFormat="1" ht="13.5" customHeight="1">
      <c r="A248" s="2199"/>
      <c r="B248" s="1285"/>
      <c r="C248" s="1286"/>
      <c r="D248" s="1293" t="s">
        <v>2039</v>
      </c>
      <c r="E248" s="1286"/>
      <c r="F248" s="1294"/>
      <c r="G248" s="36"/>
      <c r="H248" s="1288"/>
      <c r="I248" s="2207"/>
      <c r="J248" s="2210"/>
      <c r="K248" s="744"/>
      <c r="L248" s="1314"/>
      <c r="N248" s="1314"/>
      <c r="O248" s="1314"/>
      <c r="P248" s="1314"/>
      <c r="Q248" s="1314"/>
      <c r="R248" s="1989"/>
      <c r="S248" s="2202"/>
    </row>
    <row r="249" spans="1:19" s="1188" customFormat="1" ht="27.25" customHeight="1">
      <c r="A249" s="2195">
        <v>56</v>
      </c>
      <c r="B249" s="1285" t="s">
        <v>152</v>
      </c>
      <c r="C249" s="1286" t="s">
        <v>2423</v>
      </c>
      <c r="D249" s="67" t="s">
        <v>2422</v>
      </c>
      <c r="E249" s="148" t="s">
        <v>149</v>
      </c>
      <c r="F249" s="149">
        <f>SUM(F251)</f>
        <v>1</v>
      </c>
      <c r="G249" s="5808"/>
      <c r="H249" s="1184">
        <f>F249*G249</f>
        <v>0</v>
      </c>
      <c r="I249" s="1185" t="s">
        <v>60</v>
      </c>
      <c r="J249" s="2177"/>
      <c r="K249" s="744"/>
      <c r="L249" s="2205"/>
      <c r="M249" s="1224"/>
    </row>
    <row r="250" spans="1:19" ht="27.25" customHeight="1">
      <c r="A250" s="1541"/>
      <c r="B250" s="1286"/>
      <c r="C250" s="1286"/>
      <c r="D250" s="1293" t="s">
        <v>2421</v>
      </c>
      <c r="E250" s="1286"/>
      <c r="F250" s="2206"/>
      <c r="G250" s="40"/>
      <c r="H250" s="1288"/>
      <c r="I250" s="2182"/>
      <c r="J250" s="2150"/>
      <c r="K250" s="744"/>
      <c r="M250" s="1155"/>
    </row>
    <row r="251" spans="1:19" s="1155" customFormat="1" ht="13.5" customHeight="1">
      <c r="A251" s="2199"/>
      <c r="B251" s="1285"/>
      <c r="C251" s="1286"/>
      <c r="D251" s="1293" t="s">
        <v>2205</v>
      </c>
      <c r="E251" s="1286"/>
      <c r="F251" s="1294">
        <v>1</v>
      </c>
      <c r="G251" s="36"/>
      <c r="H251" s="1288"/>
      <c r="I251" s="1288"/>
      <c r="J251" s="2150"/>
      <c r="K251" s="744"/>
      <c r="L251" s="1314"/>
      <c r="N251" s="1314"/>
      <c r="O251" s="1314"/>
      <c r="P251" s="1314"/>
      <c r="Q251" s="1314"/>
      <c r="R251" s="1989"/>
      <c r="S251" s="2202"/>
    </row>
    <row r="252" spans="1:19" s="1155" customFormat="1" ht="13.5" customHeight="1">
      <c r="A252" s="2199"/>
      <c r="B252" s="1285"/>
      <c r="C252" s="1286"/>
      <c r="D252" s="1293" t="s">
        <v>2039</v>
      </c>
      <c r="E252" s="1286"/>
      <c r="F252" s="1294"/>
      <c r="G252" s="36"/>
      <c r="H252" s="1288"/>
      <c r="I252" s="2207"/>
      <c r="J252" s="2150"/>
      <c r="K252" s="744"/>
      <c r="L252" s="1314"/>
      <c r="N252" s="1314"/>
      <c r="O252" s="1314"/>
      <c r="P252" s="1314"/>
      <c r="Q252" s="1314"/>
      <c r="R252" s="1989"/>
      <c r="S252" s="2202"/>
    </row>
    <row r="253" spans="1:19" s="1188" customFormat="1" ht="27.25" customHeight="1">
      <c r="A253" s="2195">
        <v>57</v>
      </c>
      <c r="B253" s="1285" t="s">
        <v>152</v>
      </c>
      <c r="C253" s="1286" t="s">
        <v>2420</v>
      </c>
      <c r="D253" s="67" t="s">
        <v>2419</v>
      </c>
      <c r="E253" s="148" t="s">
        <v>149</v>
      </c>
      <c r="F253" s="149">
        <f>SUM(F255)</f>
        <v>2</v>
      </c>
      <c r="G253" s="5808"/>
      <c r="H253" s="1184">
        <f>F253*G253</f>
        <v>0</v>
      </c>
      <c r="I253" s="1185" t="s">
        <v>60</v>
      </c>
      <c r="J253" s="2177"/>
      <c r="K253" s="744"/>
      <c r="L253" s="2205"/>
      <c r="M253" s="1224"/>
    </row>
    <row r="254" spans="1:19" ht="27.25" customHeight="1">
      <c r="A254" s="1541"/>
      <c r="B254" s="1286"/>
      <c r="C254" s="1286"/>
      <c r="D254" s="1293" t="s">
        <v>2416</v>
      </c>
      <c r="E254" s="1286"/>
      <c r="F254" s="2206"/>
      <c r="G254" s="40"/>
      <c r="H254" s="1288"/>
      <c r="I254" s="2182"/>
      <c r="J254" s="2150"/>
      <c r="K254" s="744"/>
      <c r="L254" s="2208"/>
      <c r="M254" s="1155"/>
    </row>
    <row r="255" spans="1:19" s="1155" customFormat="1" ht="13.5" customHeight="1">
      <c r="A255" s="2199"/>
      <c r="B255" s="1285"/>
      <c r="C255" s="1286"/>
      <c r="D255" s="1293" t="s">
        <v>2205</v>
      </c>
      <c r="E255" s="1286"/>
      <c r="F255" s="1294">
        <v>2</v>
      </c>
      <c r="G255" s="36"/>
      <c r="H255" s="1288"/>
      <c r="I255" s="1288"/>
      <c r="J255" s="2150"/>
      <c r="K255" s="744"/>
      <c r="L255" s="1314"/>
      <c r="N255" s="1314"/>
      <c r="O255" s="1314"/>
      <c r="P255" s="1314"/>
      <c r="Q255" s="1314"/>
      <c r="R255" s="1989"/>
      <c r="S255" s="2202"/>
    </row>
    <row r="256" spans="1:19" s="1155" customFormat="1" ht="13.5" customHeight="1">
      <c r="A256" s="2199"/>
      <c r="B256" s="1285"/>
      <c r="C256" s="1286"/>
      <c r="D256" s="1293" t="s">
        <v>2039</v>
      </c>
      <c r="E256" s="1286"/>
      <c r="F256" s="1294"/>
      <c r="G256" s="36"/>
      <c r="H256" s="1288"/>
      <c r="I256" s="2207"/>
      <c r="J256" s="2210"/>
      <c r="K256" s="744"/>
      <c r="L256" s="1314"/>
      <c r="N256" s="1314"/>
      <c r="O256" s="1314"/>
      <c r="P256" s="1314"/>
      <c r="Q256" s="1314"/>
      <c r="R256" s="1989"/>
      <c r="S256" s="2202"/>
    </row>
    <row r="257" spans="1:19" s="1188" customFormat="1" ht="27.25" customHeight="1">
      <c r="A257" s="2195">
        <v>58</v>
      </c>
      <c r="B257" s="1285" t="s">
        <v>152</v>
      </c>
      <c r="C257" s="1286" t="s">
        <v>2418</v>
      </c>
      <c r="D257" s="67" t="s">
        <v>2417</v>
      </c>
      <c r="E257" s="148" t="s">
        <v>149</v>
      </c>
      <c r="F257" s="149">
        <f>SUM(F259)</f>
        <v>1</v>
      </c>
      <c r="G257" s="5808"/>
      <c r="H257" s="1184">
        <f>F257*G257</f>
        <v>0</v>
      </c>
      <c r="I257" s="1185" t="s">
        <v>60</v>
      </c>
      <c r="J257" s="2177"/>
      <c r="K257" s="744"/>
      <c r="L257" s="2205"/>
      <c r="M257" s="1224"/>
    </row>
    <row r="258" spans="1:19" ht="27.25" customHeight="1">
      <c r="A258" s="1541"/>
      <c r="B258" s="1286"/>
      <c r="C258" s="1286"/>
      <c r="D258" s="1293" t="s">
        <v>2416</v>
      </c>
      <c r="E258" s="1286"/>
      <c r="F258" s="2206"/>
      <c r="G258" s="40"/>
      <c r="H258" s="1288"/>
      <c r="I258" s="2182"/>
      <c r="J258" s="2150"/>
      <c r="K258" s="744"/>
      <c r="L258" s="2208"/>
      <c r="M258" s="1155"/>
    </row>
    <row r="259" spans="1:19" s="1155" customFormat="1" ht="13.5" customHeight="1">
      <c r="A259" s="2199"/>
      <c r="B259" s="1285"/>
      <c r="C259" s="1286"/>
      <c r="D259" s="1293" t="s">
        <v>2205</v>
      </c>
      <c r="E259" s="1286"/>
      <c r="F259" s="1294">
        <v>1</v>
      </c>
      <c r="G259" s="36"/>
      <c r="H259" s="1288"/>
      <c r="I259" s="1288"/>
      <c r="J259" s="2150"/>
      <c r="K259" s="744"/>
      <c r="L259" s="1314"/>
      <c r="N259" s="1314"/>
      <c r="O259" s="1314"/>
      <c r="P259" s="1314"/>
      <c r="Q259" s="1314"/>
      <c r="R259" s="1989"/>
      <c r="S259" s="2202"/>
    </row>
    <row r="260" spans="1:19" s="1155" customFormat="1" ht="13.5" customHeight="1">
      <c r="A260" s="2199"/>
      <c r="B260" s="1285"/>
      <c r="C260" s="1286"/>
      <c r="D260" s="1293" t="s">
        <v>2039</v>
      </c>
      <c r="E260" s="1286"/>
      <c r="F260" s="1294"/>
      <c r="G260" s="36"/>
      <c r="H260" s="1288"/>
      <c r="I260" s="2207"/>
      <c r="J260" s="2210"/>
      <c r="K260" s="744"/>
      <c r="L260" s="1314"/>
      <c r="N260" s="1314"/>
      <c r="O260" s="1314"/>
      <c r="P260" s="1314"/>
      <c r="Q260" s="1314"/>
      <c r="R260" s="1989"/>
      <c r="S260" s="2202"/>
    </row>
    <row r="261" spans="1:19" s="1188" customFormat="1" ht="27.25" customHeight="1">
      <c r="A261" s="2195">
        <v>59</v>
      </c>
      <c r="B261" s="1285" t="s">
        <v>152</v>
      </c>
      <c r="C261" s="1286" t="s">
        <v>2415</v>
      </c>
      <c r="D261" s="67" t="s">
        <v>2414</v>
      </c>
      <c r="E261" s="148" t="s">
        <v>149</v>
      </c>
      <c r="F261" s="149">
        <f>SUM(F263)</f>
        <v>1</v>
      </c>
      <c r="G261" s="5808"/>
      <c r="H261" s="1184">
        <f>F261*G261</f>
        <v>0</v>
      </c>
      <c r="I261" s="1185" t="s">
        <v>60</v>
      </c>
      <c r="J261" s="2177"/>
      <c r="K261" s="744"/>
      <c r="L261" s="2205"/>
      <c r="M261" s="1224"/>
    </row>
    <row r="262" spans="1:19" ht="27.25" customHeight="1">
      <c r="A262" s="1541"/>
      <c r="B262" s="1286"/>
      <c r="C262" s="1286"/>
      <c r="D262" s="1293" t="s">
        <v>2079</v>
      </c>
      <c r="E262" s="1286"/>
      <c r="F262" s="2206"/>
      <c r="G262" s="40"/>
      <c r="H262" s="1288"/>
      <c r="I262" s="2182"/>
      <c r="J262" s="2150"/>
      <c r="K262" s="744"/>
      <c r="M262" s="1155"/>
    </row>
    <row r="263" spans="1:19" s="1155" customFormat="1" ht="13.5" customHeight="1">
      <c r="A263" s="2199"/>
      <c r="B263" s="1285"/>
      <c r="C263" s="1286"/>
      <c r="D263" s="1293" t="s">
        <v>2205</v>
      </c>
      <c r="E263" s="1286"/>
      <c r="F263" s="1294">
        <v>1</v>
      </c>
      <c r="G263" s="36"/>
      <c r="H263" s="1288"/>
      <c r="I263" s="1288"/>
      <c r="J263" s="2150"/>
      <c r="K263" s="744"/>
      <c r="L263" s="1314"/>
      <c r="N263" s="1314"/>
      <c r="O263" s="1314"/>
      <c r="P263" s="1314"/>
      <c r="Q263" s="1314"/>
      <c r="R263" s="1989"/>
      <c r="S263" s="2202"/>
    </row>
    <row r="264" spans="1:19" s="1155" customFormat="1" ht="13.5" customHeight="1">
      <c r="A264" s="2199"/>
      <c r="B264" s="1285"/>
      <c r="C264" s="1286"/>
      <c r="D264" s="1293" t="s">
        <v>2039</v>
      </c>
      <c r="E264" s="1286"/>
      <c r="F264" s="1294"/>
      <c r="G264" s="36"/>
      <c r="H264" s="1288"/>
      <c r="I264" s="2207"/>
      <c r="J264" s="2150"/>
      <c r="K264" s="744"/>
      <c r="L264" s="1314"/>
      <c r="N264" s="1314"/>
      <c r="O264" s="1314"/>
      <c r="P264" s="1314"/>
      <c r="Q264" s="1314"/>
      <c r="R264" s="1989"/>
      <c r="S264" s="2202"/>
    </row>
    <row r="265" spans="1:19" s="1188" customFormat="1" ht="27.25" customHeight="1">
      <c r="A265" s="2195">
        <v>60</v>
      </c>
      <c r="B265" s="1285" t="s">
        <v>152</v>
      </c>
      <c r="C265" s="1286" t="s">
        <v>2413</v>
      </c>
      <c r="D265" s="67" t="s">
        <v>2412</v>
      </c>
      <c r="E265" s="148" t="s">
        <v>149</v>
      </c>
      <c r="F265" s="149">
        <f>SUM(F267)</f>
        <v>1</v>
      </c>
      <c r="G265" s="5808"/>
      <c r="H265" s="1184">
        <f>F265*G265</f>
        <v>0</v>
      </c>
      <c r="I265" s="1185" t="s">
        <v>60</v>
      </c>
      <c r="J265" s="2177"/>
      <c r="K265" s="744"/>
      <c r="L265" s="2205"/>
      <c r="M265" s="1224"/>
    </row>
    <row r="266" spans="1:19" ht="27.25" customHeight="1">
      <c r="A266" s="1541"/>
      <c r="B266" s="1286"/>
      <c r="C266" s="1286"/>
      <c r="D266" s="1293" t="s">
        <v>2206</v>
      </c>
      <c r="E266" s="1286"/>
      <c r="F266" s="2206"/>
      <c r="G266" s="40"/>
      <c r="H266" s="1288"/>
      <c r="I266" s="2182"/>
      <c r="J266" s="2150"/>
      <c r="K266" s="744"/>
      <c r="M266" s="1155"/>
    </row>
    <row r="267" spans="1:19" s="1155" customFormat="1" ht="13.5" customHeight="1">
      <c r="A267" s="2199"/>
      <c r="B267" s="1285"/>
      <c r="C267" s="1286"/>
      <c r="D267" s="1293" t="s">
        <v>2205</v>
      </c>
      <c r="E267" s="1286"/>
      <c r="F267" s="1294">
        <v>1</v>
      </c>
      <c r="G267" s="36"/>
      <c r="H267" s="1288"/>
      <c r="I267" s="1288"/>
      <c r="J267" s="2150"/>
      <c r="K267" s="744"/>
      <c r="L267" s="1314"/>
      <c r="N267" s="1314"/>
      <c r="O267" s="1314"/>
      <c r="P267" s="1314"/>
      <c r="Q267" s="1314"/>
      <c r="R267" s="1989"/>
      <c r="S267" s="2202"/>
    </row>
    <row r="268" spans="1:19" s="1155" customFormat="1" ht="13.5" customHeight="1">
      <c r="A268" s="2199"/>
      <c r="B268" s="1285"/>
      <c r="C268" s="1286"/>
      <c r="D268" s="1293" t="s">
        <v>2039</v>
      </c>
      <c r="E268" s="1286"/>
      <c r="F268" s="1294"/>
      <c r="G268" s="36"/>
      <c r="H268" s="1288"/>
      <c r="I268" s="2207"/>
      <c r="J268" s="2150"/>
      <c r="K268" s="744"/>
      <c r="L268" s="1314"/>
      <c r="N268" s="1314"/>
      <c r="O268" s="1314"/>
      <c r="P268" s="1314"/>
      <c r="Q268" s="1314"/>
      <c r="R268" s="1989"/>
      <c r="S268" s="2202"/>
    </row>
    <row r="269" spans="1:19" s="1188" customFormat="1" ht="27.25" customHeight="1">
      <c r="A269" s="2195">
        <v>61</v>
      </c>
      <c r="B269" s="1285" t="s">
        <v>152</v>
      </c>
      <c r="C269" s="1286" t="s">
        <v>2043</v>
      </c>
      <c r="D269" s="67" t="s">
        <v>2411</v>
      </c>
      <c r="E269" s="148" t="s">
        <v>149</v>
      </c>
      <c r="F269" s="149">
        <f>SUM(F271)</f>
        <v>1</v>
      </c>
      <c r="G269" s="5808"/>
      <c r="H269" s="1184">
        <f>F269*G269</f>
        <v>0</v>
      </c>
      <c r="I269" s="1185" t="s">
        <v>60</v>
      </c>
      <c r="J269" s="2177"/>
      <c r="K269" s="744"/>
      <c r="L269" s="2205"/>
      <c r="M269" s="1224"/>
    </row>
    <row r="270" spans="1:19" ht="27.25" customHeight="1">
      <c r="A270" s="1541"/>
      <c r="B270" s="1286"/>
      <c r="C270" s="1286"/>
      <c r="D270" s="1293" t="s">
        <v>2079</v>
      </c>
      <c r="E270" s="1286"/>
      <c r="F270" s="2206"/>
      <c r="G270" s="40"/>
      <c r="H270" s="1288"/>
      <c r="I270" s="2182"/>
      <c r="J270" s="2150"/>
      <c r="K270" s="744"/>
      <c r="M270" s="1155"/>
    </row>
    <row r="271" spans="1:19" s="1155" customFormat="1" ht="13.5" customHeight="1">
      <c r="A271" s="2199"/>
      <c r="B271" s="1285"/>
      <c r="C271" s="1286"/>
      <c r="D271" s="1293" t="s">
        <v>2205</v>
      </c>
      <c r="E271" s="1286"/>
      <c r="F271" s="1294">
        <v>1</v>
      </c>
      <c r="G271" s="36"/>
      <c r="H271" s="1288"/>
      <c r="I271" s="1288"/>
      <c r="J271" s="2150"/>
      <c r="K271" s="744"/>
      <c r="L271" s="1314"/>
      <c r="N271" s="1314"/>
      <c r="O271" s="1314"/>
      <c r="P271" s="1314"/>
      <c r="Q271" s="1314"/>
      <c r="R271" s="1989"/>
      <c r="S271" s="2202"/>
    </row>
    <row r="272" spans="1:19" s="1155" customFormat="1" ht="13.5" customHeight="1">
      <c r="A272" s="2199"/>
      <c r="B272" s="1285"/>
      <c r="C272" s="1286"/>
      <c r="D272" s="1293" t="s">
        <v>2039</v>
      </c>
      <c r="E272" s="1286"/>
      <c r="F272" s="1294"/>
      <c r="G272" s="36"/>
      <c r="H272" s="1288"/>
      <c r="I272" s="2207"/>
      <c r="J272" s="2150"/>
      <c r="K272" s="744"/>
      <c r="L272" s="1314"/>
      <c r="N272" s="1314"/>
      <c r="O272" s="1314"/>
      <c r="P272" s="1314"/>
      <c r="Q272" s="1314"/>
      <c r="R272" s="1989"/>
      <c r="S272" s="2202"/>
    </row>
    <row r="273" spans="1:19" s="1188" customFormat="1" ht="27.25" customHeight="1">
      <c r="A273" s="2195">
        <v>62</v>
      </c>
      <c r="B273" s="1285" t="s">
        <v>152</v>
      </c>
      <c r="C273" s="1286" t="s">
        <v>2044</v>
      </c>
      <c r="D273" s="67" t="s">
        <v>2410</v>
      </c>
      <c r="E273" s="148" t="s">
        <v>149</v>
      </c>
      <c r="F273" s="149">
        <f>SUM(F275)</f>
        <v>1</v>
      </c>
      <c r="G273" s="5808"/>
      <c r="H273" s="1184">
        <f>F273*G273</f>
        <v>0</v>
      </c>
      <c r="I273" s="1185" t="s">
        <v>60</v>
      </c>
      <c r="J273" s="2177"/>
      <c r="K273" s="744"/>
      <c r="L273" s="2205"/>
      <c r="M273" s="1224"/>
    </row>
    <row r="274" spans="1:19" ht="27.25" customHeight="1">
      <c r="A274" s="1541"/>
      <c r="B274" s="1286"/>
      <c r="C274" s="1286"/>
      <c r="D274" s="1293" t="s">
        <v>2076</v>
      </c>
      <c r="E274" s="1286"/>
      <c r="F274" s="2206"/>
      <c r="G274" s="40"/>
      <c r="H274" s="1288"/>
      <c r="I274" s="2182"/>
      <c r="J274" s="2150"/>
      <c r="K274" s="744"/>
      <c r="M274" s="1155"/>
    </row>
    <row r="275" spans="1:19" s="1155" customFormat="1" ht="13.5" customHeight="1">
      <c r="A275" s="2199"/>
      <c r="B275" s="1285"/>
      <c r="C275" s="1286"/>
      <c r="D275" s="1293" t="s">
        <v>2205</v>
      </c>
      <c r="E275" s="1286"/>
      <c r="F275" s="1294">
        <v>1</v>
      </c>
      <c r="G275" s="36"/>
      <c r="H275" s="1288"/>
      <c r="I275" s="1288"/>
      <c r="J275" s="2153"/>
      <c r="K275" s="744"/>
      <c r="L275" s="1314"/>
      <c r="N275" s="1314"/>
      <c r="O275" s="1314"/>
      <c r="P275" s="1314"/>
      <c r="Q275" s="1314"/>
      <c r="R275" s="1989"/>
      <c r="S275" s="2202"/>
    </row>
    <row r="276" spans="1:19" s="1155" customFormat="1" ht="13.5" customHeight="1">
      <c r="A276" s="2199"/>
      <c r="B276" s="1285"/>
      <c r="C276" s="1286"/>
      <c r="D276" s="1293" t="s">
        <v>2039</v>
      </c>
      <c r="E276" s="1286"/>
      <c r="F276" s="1294"/>
      <c r="G276" s="36"/>
      <c r="H276" s="1288"/>
      <c r="I276" s="2207"/>
      <c r="J276" s="1314"/>
      <c r="K276" s="744"/>
      <c r="L276" s="1314"/>
      <c r="N276" s="1314"/>
      <c r="O276" s="1314"/>
      <c r="P276" s="1314"/>
      <c r="Q276" s="1314"/>
      <c r="R276" s="1989"/>
      <c r="S276" s="2202"/>
    </row>
    <row r="277" spans="1:19" s="1188" customFormat="1" ht="27.25" customHeight="1">
      <c r="A277" s="2195">
        <v>63</v>
      </c>
      <c r="B277" s="1285" t="s">
        <v>152</v>
      </c>
      <c r="C277" s="1286" t="s">
        <v>2409</v>
      </c>
      <c r="D277" s="67" t="s">
        <v>2408</v>
      </c>
      <c r="E277" s="148" t="s">
        <v>149</v>
      </c>
      <c r="F277" s="149">
        <f>SUM(F279)</f>
        <v>1</v>
      </c>
      <c r="G277" s="5808"/>
      <c r="H277" s="1184">
        <f>F277*G277</f>
        <v>0</v>
      </c>
      <c r="I277" s="1185" t="s">
        <v>60</v>
      </c>
      <c r="J277" s="2177"/>
      <c r="K277" s="744"/>
      <c r="L277" s="2205"/>
      <c r="M277" s="1224"/>
    </row>
    <row r="278" spans="1:19" ht="27.25" customHeight="1">
      <c r="A278" s="1541"/>
      <c r="B278" s="1286"/>
      <c r="C278" s="1286"/>
      <c r="D278" s="1293" t="s">
        <v>2079</v>
      </c>
      <c r="E278" s="1286"/>
      <c r="F278" s="2206"/>
      <c r="G278" s="40"/>
      <c r="H278" s="1288"/>
      <c r="I278" s="2182"/>
      <c r="J278" s="2150"/>
      <c r="K278" s="744"/>
      <c r="M278" s="1155"/>
    </row>
    <row r="279" spans="1:19" s="1155" customFormat="1" ht="13.5" customHeight="1">
      <c r="A279" s="2199"/>
      <c r="B279" s="1285"/>
      <c r="C279" s="1286"/>
      <c r="D279" s="1293" t="s">
        <v>2205</v>
      </c>
      <c r="E279" s="1286"/>
      <c r="F279" s="1294">
        <v>1</v>
      </c>
      <c r="G279" s="36"/>
      <c r="H279" s="1288"/>
      <c r="I279" s="1288"/>
      <c r="J279" s="2150"/>
      <c r="K279" s="744"/>
      <c r="L279" s="1314"/>
      <c r="N279" s="1314"/>
      <c r="O279" s="1314"/>
      <c r="P279" s="1314"/>
      <c r="Q279" s="1314"/>
      <c r="R279" s="1989"/>
      <c r="S279" s="2202"/>
    </row>
    <row r="280" spans="1:19" s="1155" customFormat="1" ht="13.5" customHeight="1">
      <c r="A280" s="2199"/>
      <c r="B280" s="1285"/>
      <c r="C280" s="1286"/>
      <c r="D280" s="1293" t="s">
        <v>2039</v>
      </c>
      <c r="E280" s="1286"/>
      <c r="F280" s="1294"/>
      <c r="G280" s="36"/>
      <c r="H280" s="1288"/>
      <c r="I280" s="2207"/>
      <c r="J280" s="2150"/>
      <c r="K280" s="744"/>
      <c r="L280" s="1314"/>
      <c r="N280" s="1314"/>
      <c r="O280" s="1314"/>
      <c r="P280" s="1314"/>
      <c r="Q280" s="1314"/>
      <c r="R280" s="1989"/>
      <c r="S280" s="2202"/>
    </row>
    <row r="281" spans="1:19" s="1188" customFormat="1" ht="27.25" customHeight="1">
      <c r="A281" s="2195">
        <v>64</v>
      </c>
      <c r="B281" s="1285" t="s">
        <v>152</v>
      </c>
      <c r="C281" s="1286" t="s">
        <v>2407</v>
      </c>
      <c r="D281" s="67" t="s">
        <v>2406</v>
      </c>
      <c r="E281" s="148" t="s">
        <v>149</v>
      </c>
      <c r="F281" s="149">
        <f>SUM(F283)</f>
        <v>1</v>
      </c>
      <c r="G281" s="5808"/>
      <c r="H281" s="1184">
        <f>F281*G281</f>
        <v>0</v>
      </c>
      <c r="I281" s="1185" t="s">
        <v>60</v>
      </c>
      <c r="J281" s="2177"/>
      <c r="K281" s="744"/>
      <c r="L281" s="2205"/>
      <c r="M281" s="1224"/>
    </row>
    <row r="282" spans="1:19" ht="27.25" customHeight="1">
      <c r="A282" s="1541"/>
      <c r="B282" s="1286"/>
      <c r="C282" s="1286"/>
      <c r="D282" s="1293" t="s">
        <v>2076</v>
      </c>
      <c r="E282" s="1286"/>
      <c r="F282" s="2206"/>
      <c r="G282" s="40"/>
      <c r="H282" s="1288"/>
      <c r="I282" s="2182"/>
      <c r="J282" s="2150"/>
      <c r="K282" s="744"/>
      <c r="M282" s="1155"/>
    </row>
    <row r="283" spans="1:19" s="1155" customFormat="1" ht="13.5" customHeight="1">
      <c r="A283" s="2199"/>
      <c r="B283" s="1285"/>
      <c r="C283" s="1286"/>
      <c r="D283" s="1293" t="s">
        <v>2205</v>
      </c>
      <c r="E283" s="1286"/>
      <c r="F283" s="1294">
        <v>1</v>
      </c>
      <c r="G283" s="36"/>
      <c r="H283" s="1288"/>
      <c r="I283" s="1288"/>
      <c r="J283" s="2150"/>
      <c r="K283" s="744"/>
      <c r="L283" s="1314"/>
      <c r="N283" s="1314"/>
      <c r="O283" s="1314"/>
      <c r="P283" s="1314"/>
      <c r="Q283" s="1314"/>
      <c r="R283" s="1989"/>
      <c r="S283" s="2202"/>
    </row>
    <row r="284" spans="1:19" s="1155" customFormat="1" ht="13.5" customHeight="1">
      <c r="A284" s="2199"/>
      <c r="B284" s="1285"/>
      <c r="C284" s="1286"/>
      <c r="D284" s="1293" t="s">
        <v>2039</v>
      </c>
      <c r="E284" s="1286"/>
      <c r="F284" s="1294"/>
      <c r="G284" s="36"/>
      <c r="H284" s="1288"/>
      <c r="I284" s="2207"/>
      <c r="J284" s="2150"/>
      <c r="K284" s="744"/>
      <c r="L284" s="1314"/>
      <c r="M284" s="1299"/>
      <c r="N284" s="1314"/>
      <c r="O284" s="1314"/>
      <c r="P284" s="1314"/>
      <c r="Q284" s="1314"/>
      <c r="R284" s="1989"/>
      <c r="S284" s="2202"/>
    </row>
    <row r="285" spans="1:19" s="1188" customFormat="1" ht="27.25" customHeight="1">
      <c r="A285" s="2195">
        <v>65</v>
      </c>
      <c r="B285" s="1285" t="s">
        <v>152</v>
      </c>
      <c r="C285" s="1286" t="s">
        <v>2405</v>
      </c>
      <c r="D285" s="67" t="s">
        <v>2404</v>
      </c>
      <c r="E285" s="148" t="s">
        <v>149</v>
      </c>
      <c r="F285" s="149">
        <f>SUM(F287)</f>
        <v>1</v>
      </c>
      <c r="G285" s="5808"/>
      <c r="H285" s="1184">
        <f>F285*G285</f>
        <v>0</v>
      </c>
      <c r="I285" s="1185" t="s">
        <v>60</v>
      </c>
      <c r="J285" s="2177"/>
      <c r="K285" s="744"/>
      <c r="L285" s="2205"/>
      <c r="M285" s="1224"/>
    </row>
    <row r="286" spans="1:19" ht="27.25" customHeight="1">
      <c r="A286" s="1541"/>
      <c r="B286" s="1286"/>
      <c r="C286" s="1286"/>
      <c r="D286" s="1293" t="s">
        <v>2076</v>
      </c>
      <c r="E286" s="1286"/>
      <c r="F286" s="2206"/>
      <c r="G286" s="40"/>
      <c r="H286" s="1288"/>
      <c r="I286" s="2182"/>
      <c r="J286" s="2150"/>
      <c r="K286" s="744"/>
      <c r="M286" s="1155"/>
    </row>
    <row r="287" spans="1:19" s="1155" customFormat="1" ht="13.5" customHeight="1">
      <c r="A287" s="2199"/>
      <c r="B287" s="1285"/>
      <c r="C287" s="1286"/>
      <c r="D287" s="1293" t="s">
        <v>2205</v>
      </c>
      <c r="E287" s="1286"/>
      <c r="F287" s="1294">
        <v>1</v>
      </c>
      <c r="G287" s="36"/>
      <c r="H287" s="1288"/>
      <c r="I287" s="1288"/>
      <c r="J287" s="2150"/>
      <c r="K287" s="744"/>
      <c r="L287" s="1314"/>
      <c r="N287" s="1314"/>
      <c r="O287" s="1314"/>
      <c r="P287" s="1314"/>
      <c r="Q287" s="1314"/>
      <c r="R287" s="1989"/>
      <c r="S287" s="2202"/>
    </row>
    <row r="288" spans="1:19" s="1155" customFormat="1" ht="13.5" customHeight="1">
      <c r="A288" s="2199"/>
      <c r="B288" s="1285"/>
      <c r="C288" s="1286"/>
      <c r="D288" s="1293" t="s">
        <v>2039</v>
      </c>
      <c r="E288" s="1286"/>
      <c r="F288" s="1294"/>
      <c r="G288" s="36"/>
      <c r="H288" s="1288"/>
      <c r="I288" s="2207"/>
      <c r="J288" s="2150"/>
      <c r="K288" s="744"/>
      <c r="L288" s="1314"/>
      <c r="N288" s="1314"/>
      <c r="O288" s="1314"/>
      <c r="P288" s="1314"/>
      <c r="Q288" s="1314"/>
      <c r="R288" s="1989"/>
      <c r="S288" s="2202"/>
    </row>
    <row r="289" spans="1:19" s="1188" customFormat="1" ht="27.25" customHeight="1">
      <c r="A289" s="2195">
        <v>66</v>
      </c>
      <c r="B289" s="1285" t="s">
        <v>152</v>
      </c>
      <c r="C289" s="1286" t="s">
        <v>2403</v>
      </c>
      <c r="D289" s="67" t="s">
        <v>2402</v>
      </c>
      <c r="E289" s="148" t="s">
        <v>149</v>
      </c>
      <c r="F289" s="149">
        <f>SUM(F291)</f>
        <v>1</v>
      </c>
      <c r="G289" s="5808"/>
      <c r="H289" s="1184">
        <f>F289*G289</f>
        <v>0</v>
      </c>
      <c r="I289" s="1185" t="s">
        <v>60</v>
      </c>
      <c r="J289" s="2177"/>
      <c r="K289" s="744"/>
      <c r="L289" s="2205"/>
      <c r="M289" s="1224"/>
    </row>
    <row r="290" spans="1:19" ht="27.25" customHeight="1">
      <c r="A290" s="1541"/>
      <c r="B290" s="1286"/>
      <c r="C290" s="1286"/>
      <c r="D290" s="1293" t="s">
        <v>2365</v>
      </c>
      <c r="E290" s="1286"/>
      <c r="F290" s="2206"/>
      <c r="G290" s="40"/>
      <c r="H290" s="1288"/>
      <c r="I290" s="2182"/>
      <c r="J290" s="2150"/>
      <c r="K290" s="744"/>
      <c r="M290" s="1155"/>
    </row>
    <row r="291" spans="1:19" s="1155" customFormat="1" ht="13.5" customHeight="1">
      <c r="A291" s="2199"/>
      <c r="B291" s="1285"/>
      <c r="C291" s="1286"/>
      <c r="D291" s="1293" t="s">
        <v>2205</v>
      </c>
      <c r="E291" s="1286"/>
      <c r="F291" s="1294">
        <v>1</v>
      </c>
      <c r="G291" s="36"/>
      <c r="H291" s="1288"/>
      <c r="I291" s="1288"/>
      <c r="J291" s="2150"/>
      <c r="K291" s="744"/>
      <c r="L291" s="1314"/>
      <c r="N291" s="1314"/>
      <c r="O291" s="1314"/>
      <c r="P291" s="1314"/>
      <c r="Q291" s="1314"/>
      <c r="R291" s="1989"/>
      <c r="S291" s="2202"/>
    </row>
    <row r="292" spans="1:19" s="1155" customFormat="1" ht="13.5" customHeight="1">
      <c r="A292" s="2199"/>
      <c r="B292" s="1285"/>
      <c r="C292" s="1286"/>
      <c r="D292" s="1293" t="s">
        <v>2039</v>
      </c>
      <c r="E292" s="1286"/>
      <c r="F292" s="1294"/>
      <c r="G292" s="36"/>
      <c r="H292" s="1288"/>
      <c r="I292" s="2207"/>
      <c r="J292" s="2150"/>
      <c r="K292" s="744"/>
      <c r="L292" s="1314"/>
      <c r="M292" s="1425"/>
      <c r="N292" s="1314"/>
      <c r="O292" s="1314"/>
      <c r="P292" s="1314"/>
      <c r="Q292" s="1314"/>
      <c r="R292" s="1989"/>
      <c r="S292" s="2202"/>
    </row>
    <row r="293" spans="1:19" s="1188" customFormat="1" ht="27.25" customHeight="1">
      <c r="A293" s="2195">
        <v>67</v>
      </c>
      <c r="B293" s="1285" t="s">
        <v>152</v>
      </c>
      <c r="C293" s="1286" t="s">
        <v>2401</v>
      </c>
      <c r="D293" s="67" t="s">
        <v>2400</v>
      </c>
      <c r="E293" s="148" t="s">
        <v>149</v>
      </c>
      <c r="F293" s="149">
        <f>SUM(F295)</f>
        <v>1</v>
      </c>
      <c r="G293" s="5808"/>
      <c r="H293" s="1184">
        <f>F293*G293</f>
        <v>0</v>
      </c>
      <c r="I293" s="1185" t="s">
        <v>60</v>
      </c>
      <c r="J293" s="2177"/>
      <c r="K293" s="744"/>
      <c r="L293" s="2205"/>
      <c r="M293" s="1224"/>
    </row>
    <row r="294" spans="1:19" ht="27.25" customHeight="1">
      <c r="A294" s="1541"/>
      <c r="B294" s="1286"/>
      <c r="C294" s="1286"/>
      <c r="D294" s="1293" t="s">
        <v>2350</v>
      </c>
      <c r="E294" s="1286"/>
      <c r="F294" s="2206"/>
      <c r="G294" s="40"/>
      <c r="H294" s="1288"/>
      <c r="I294" s="2182"/>
      <c r="J294" s="2150"/>
      <c r="K294" s="744"/>
      <c r="M294" s="1299"/>
    </row>
    <row r="295" spans="1:19" s="1155" customFormat="1" ht="13.5" customHeight="1">
      <c r="A295" s="2199"/>
      <c r="B295" s="1285"/>
      <c r="C295" s="1286"/>
      <c r="D295" s="1293" t="s">
        <v>2205</v>
      </c>
      <c r="E295" s="1286"/>
      <c r="F295" s="1294">
        <v>1</v>
      </c>
      <c r="G295" s="36"/>
      <c r="H295" s="1288"/>
      <c r="I295" s="1288"/>
      <c r="J295" s="2150"/>
      <c r="K295" s="744"/>
      <c r="L295" s="1314"/>
      <c r="M295" s="1314"/>
      <c r="N295" s="1314"/>
      <c r="O295" s="1314"/>
      <c r="P295" s="1314"/>
      <c r="Q295" s="1314"/>
      <c r="R295" s="1989"/>
      <c r="S295" s="2202"/>
    </row>
    <row r="296" spans="1:19" s="1155" customFormat="1" ht="13.5" customHeight="1">
      <c r="A296" s="2199"/>
      <c r="B296" s="1285"/>
      <c r="C296" s="1286"/>
      <c r="D296" s="1293" t="s">
        <v>2039</v>
      </c>
      <c r="E296" s="1286"/>
      <c r="F296" s="1294"/>
      <c r="G296" s="36"/>
      <c r="H296" s="1288"/>
      <c r="I296" s="2207"/>
      <c r="J296" s="2150"/>
      <c r="K296" s="744"/>
      <c r="L296" s="1314"/>
      <c r="N296" s="1314"/>
      <c r="O296" s="1314"/>
      <c r="P296" s="1314"/>
      <c r="Q296" s="1314"/>
      <c r="R296" s="1989"/>
      <c r="S296" s="2202"/>
    </row>
    <row r="297" spans="1:19" s="1188" customFormat="1" ht="27.25" customHeight="1">
      <c r="A297" s="2195">
        <v>68</v>
      </c>
      <c r="B297" s="1285" t="s">
        <v>152</v>
      </c>
      <c r="C297" s="1286" t="s">
        <v>2399</v>
      </c>
      <c r="D297" s="67" t="s">
        <v>2398</v>
      </c>
      <c r="E297" s="148" t="s">
        <v>149</v>
      </c>
      <c r="F297" s="149">
        <f>SUM(F299)</f>
        <v>1</v>
      </c>
      <c r="G297" s="5808"/>
      <c r="H297" s="1184">
        <f>F297*G297</f>
        <v>0</v>
      </c>
      <c r="I297" s="1185" t="s">
        <v>60</v>
      </c>
      <c r="J297" s="2177"/>
      <c r="K297" s="744"/>
      <c r="L297" s="2205"/>
      <c r="M297" s="1224"/>
    </row>
    <row r="298" spans="1:19" ht="27.25" customHeight="1">
      <c r="A298" s="1541"/>
      <c r="B298" s="1286"/>
      <c r="C298" s="1286"/>
      <c r="D298" s="1293" t="s">
        <v>2079</v>
      </c>
      <c r="E298" s="1286"/>
      <c r="F298" s="2206"/>
      <c r="G298" s="40"/>
      <c r="H298" s="1288"/>
      <c r="I298" s="2182"/>
      <c r="J298" s="2150"/>
      <c r="K298" s="744"/>
      <c r="M298" s="1155"/>
    </row>
    <row r="299" spans="1:19" s="1155" customFormat="1" ht="13.5" customHeight="1">
      <c r="A299" s="2199"/>
      <c r="B299" s="1285"/>
      <c r="C299" s="1286"/>
      <c r="D299" s="1293" t="s">
        <v>2205</v>
      </c>
      <c r="E299" s="1286"/>
      <c r="F299" s="1294">
        <v>1</v>
      </c>
      <c r="G299" s="36"/>
      <c r="H299" s="1288"/>
      <c r="I299" s="1288"/>
      <c r="J299" s="2150"/>
      <c r="K299" s="744"/>
      <c r="L299" s="1314"/>
      <c r="N299" s="1314"/>
      <c r="O299" s="1314"/>
      <c r="P299" s="1314"/>
      <c r="Q299" s="1314"/>
      <c r="R299" s="1989"/>
      <c r="S299" s="2202"/>
    </row>
    <row r="300" spans="1:19" s="1155" customFormat="1" ht="13.5" customHeight="1">
      <c r="A300" s="2199"/>
      <c r="B300" s="1285"/>
      <c r="C300" s="1286"/>
      <c r="D300" s="1293" t="s">
        <v>2039</v>
      </c>
      <c r="E300" s="1286"/>
      <c r="F300" s="1294"/>
      <c r="G300" s="36"/>
      <c r="H300" s="1288"/>
      <c r="I300" s="2207"/>
      <c r="J300" s="2150"/>
      <c r="K300" s="744"/>
      <c r="L300" s="1314"/>
      <c r="N300" s="1314"/>
      <c r="O300" s="1314"/>
      <c r="P300" s="1314"/>
      <c r="Q300" s="1314"/>
      <c r="R300" s="1989"/>
      <c r="S300" s="2202"/>
    </row>
    <row r="301" spans="1:19" s="1188" customFormat="1" ht="27.25" customHeight="1">
      <c r="A301" s="2195">
        <v>69</v>
      </c>
      <c r="B301" s="1285" t="s">
        <v>152</v>
      </c>
      <c r="C301" s="1286" t="s">
        <v>2397</v>
      </c>
      <c r="D301" s="67" t="s">
        <v>2396</v>
      </c>
      <c r="E301" s="148" t="s">
        <v>149</v>
      </c>
      <c r="F301" s="149">
        <f>SUM(F303)</f>
        <v>1</v>
      </c>
      <c r="G301" s="5808"/>
      <c r="H301" s="1184">
        <f>F301*G301</f>
        <v>0</v>
      </c>
      <c r="I301" s="1185" t="s">
        <v>60</v>
      </c>
      <c r="J301" s="2177"/>
      <c r="K301" s="744"/>
      <c r="L301" s="2205"/>
      <c r="M301" s="1224"/>
    </row>
    <row r="302" spans="1:19" ht="27.25" customHeight="1">
      <c r="A302" s="1541"/>
      <c r="B302" s="1286"/>
      <c r="C302" s="1286"/>
      <c r="D302" s="1293" t="s">
        <v>2076</v>
      </c>
      <c r="E302" s="1286"/>
      <c r="F302" s="2206"/>
      <c r="G302" s="40"/>
      <c r="H302" s="1288"/>
      <c r="I302" s="2182"/>
      <c r="J302" s="2150"/>
      <c r="K302" s="744"/>
      <c r="M302" s="1155"/>
    </row>
    <row r="303" spans="1:19" s="1155" customFormat="1" ht="13.5" customHeight="1">
      <c r="A303" s="2199"/>
      <c r="B303" s="1285"/>
      <c r="C303" s="1286"/>
      <c r="D303" s="1293" t="s">
        <v>2205</v>
      </c>
      <c r="E303" s="1286"/>
      <c r="F303" s="1294">
        <v>1</v>
      </c>
      <c r="G303" s="36"/>
      <c r="H303" s="1288"/>
      <c r="I303" s="1288"/>
      <c r="J303" s="2150"/>
      <c r="K303" s="744"/>
      <c r="L303" s="1314"/>
      <c r="N303" s="1314"/>
      <c r="O303" s="1314"/>
      <c r="P303" s="1314"/>
      <c r="Q303" s="1314"/>
      <c r="R303" s="1989"/>
      <c r="S303" s="2202"/>
    </row>
    <row r="304" spans="1:19" s="1155" customFormat="1" ht="13.5" customHeight="1">
      <c r="A304" s="2199"/>
      <c r="B304" s="1285"/>
      <c r="C304" s="1286"/>
      <c r="D304" s="1293" t="s">
        <v>2039</v>
      </c>
      <c r="E304" s="1286"/>
      <c r="F304" s="1294"/>
      <c r="G304" s="36"/>
      <c r="H304" s="1288"/>
      <c r="I304" s="2207"/>
      <c r="J304" s="2150"/>
      <c r="K304" s="744"/>
      <c r="L304" s="1314"/>
      <c r="M304" s="2212"/>
      <c r="N304" s="1314"/>
      <c r="O304" s="1314"/>
      <c r="P304" s="1314"/>
      <c r="Q304" s="1314"/>
      <c r="R304" s="1989"/>
      <c r="S304" s="2202"/>
    </row>
    <row r="305" spans="1:19" s="1188" customFormat="1" ht="27.25" customHeight="1">
      <c r="A305" s="2195">
        <v>70</v>
      </c>
      <c r="B305" s="1285" t="s">
        <v>152</v>
      </c>
      <c r="C305" s="1286" t="s">
        <v>2395</v>
      </c>
      <c r="D305" s="67" t="s">
        <v>2394</v>
      </c>
      <c r="E305" s="148" t="s">
        <v>149</v>
      </c>
      <c r="F305" s="149">
        <f>SUM(F307)</f>
        <v>1</v>
      </c>
      <c r="G305" s="5808"/>
      <c r="H305" s="1184">
        <f>F305*G305</f>
        <v>0</v>
      </c>
      <c r="I305" s="1185" t="s">
        <v>60</v>
      </c>
      <c r="J305" s="2177"/>
      <c r="K305" s="744"/>
      <c r="L305" s="2205"/>
      <c r="M305" s="1224"/>
    </row>
    <row r="306" spans="1:19" ht="27.25" customHeight="1">
      <c r="A306" s="1541"/>
      <c r="B306" s="1286"/>
      <c r="C306" s="1286"/>
      <c r="D306" s="1293" t="s">
        <v>2076</v>
      </c>
      <c r="E306" s="1286"/>
      <c r="F306" s="2206"/>
      <c r="G306" s="40"/>
      <c r="H306" s="1288"/>
      <c r="I306" s="2182"/>
      <c r="J306" s="2150"/>
      <c r="K306" s="744"/>
      <c r="M306" s="1155"/>
    </row>
    <row r="307" spans="1:19" s="1155" customFormat="1" ht="13.5" customHeight="1">
      <c r="A307" s="2199"/>
      <c r="B307" s="1285"/>
      <c r="C307" s="1286"/>
      <c r="D307" s="1293" t="s">
        <v>2205</v>
      </c>
      <c r="E307" s="1286"/>
      <c r="F307" s="1294">
        <v>1</v>
      </c>
      <c r="G307" s="36"/>
      <c r="H307" s="1288"/>
      <c r="I307" s="1288"/>
      <c r="J307" s="2150"/>
      <c r="K307" s="744"/>
      <c r="L307" s="1314"/>
      <c r="N307" s="1314"/>
      <c r="O307" s="1314"/>
      <c r="P307" s="1314"/>
      <c r="Q307" s="1314"/>
      <c r="R307" s="1989"/>
      <c r="S307" s="2202"/>
    </row>
    <row r="308" spans="1:19" s="1155" customFormat="1" ht="13.5" customHeight="1">
      <c r="A308" s="2199"/>
      <c r="B308" s="1285"/>
      <c r="C308" s="1286"/>
      <c r="D308" s="1293" t="s">
        <v>2039</v>
      </c>
      <c r="E308" s="1286"/>
      <c r="F308" s="1294"/>
      <c r="G308" s="36"/>
      <c r="H308" s="1288"/>
      <c r="I308" s="2207"/>
      <c r="J308" s="2150"/>
      <c r="K308" s="744"/>
      <c r="L308" s="1314"/>
      <c r="N308" s="1314"/>
      <c r="O308" s="1314"/>
      <c r="P308" s="1314"/>
      <c r="Q308" s="1314"/>
      <c r="R308" s="1989"/>
      <c r="S308" s="2202"/>
    </row>
    <row r="309" spans="1:19" s="1188" customFormat="1" ht="27.25" customHeight="1">
      <c r="A309" s="2195">
        <v>71</v>
      </c>
      <c r="B309" s="1285" t="s">
        <v>152</v>
      </c>
      <c r="C309" s="1286" t="s">
        <v>2393</v>
      </c>
      <c r="D309" s="67" t="s">
        <v>2392</v>
      </c>
      <c r="E309" s="148" t="s">
        <v>149</v>
      </c>
      <c r="F309" s="149">
        <f>SUM(F311)</f>
        <v>1</v>
      </c>
      <c r="G309" s="5808"/>
      <c r="H309" s="1184">
        <f>F309*G309</f>
        <v>0</v>
      </c>
      <c r="I309" s="1185" t="s">
        <v>60</v>
      </c>
      <c r="J309" s="2177"/>
      <c r="K309" s="744"/>
      <c r="L309" s="2205"/>
      <c r="M309" s="1224"/>
    </row>
    <row r="310" spans="1:19" ht="27.25" customHeight="1">
      <c r="A310" s="1541"/>
      <c r="B310" s="1286"/>
      <c r="C310" s="1286"/>
      <c r="D310" s="1293" t="s">
        <v>2341</v>
      </c>
      <c r="E310" s="1286"/>
      <c r="F310" s="2206"/>
      <c r="G310" s="40"/>
      <c r="H310" s="1288"/>
      <c r="I310" s="2182"/>
      <c r="J310" s="2150"/>
      <c r="K310" s="744"/>
      <c r="M310" s="1155"/>
    </row>
    <row r="311" spans="1:19" s="1155" customFormat="1" ht="13.5" customHeight="1">
      <c r="A311" s="2199"/>
      <c r="B311" s="1285"/>
      <c r="C311" s="1286"/>
      <c r="D311" s="1293" t="s">
        <v>2205</v>
      </c>
      <c r="E311" s="1286"/>
      <c r="F311" s="1294">
        <v>1</v>
      </c>
      <c r="G311" s="36"/>
      <c r="H311" s="1288"/>
      <c r="I311" s="1288"/>
      <c r="J311" s="2150"/>
      <c r="K311" s="744"/>
      <c r="L311" s="1314"/>
      <c r="N311" s="1314"/>
      <c r="O311" s="1314"/>
      <c r="P311" s="1314"/>
      <c r="Q311" s="1314"/>
      <c r="R311" s="1989"/>
      <c r="S311" s="2202"/>
    </row>
    <row r="312" spans="1:19" s="1155" customFormat="1" ht="13.5" customHeight="1">
      <c r="A312" s="2199"/>
      <c r="B312" s="1285"/>
      <c r="C312" s="1286"/>
      <c r="D312" s="1293" t="s">
        <v>2039</v>
      </c>
      <c r="E312" s="1286"/>
      <c r="F312" s="1294"/>
      <c r="G312" s="36"/>
      <c r="H312" s="1288"/>
      <c r="I312" s="2207"/>
      <c r="J312" s="2150"/>
      <c r="K312" s="744"/>
      <c r="L312" s="1314"/>
      <c r="N312" s="1314"/>
      <c r="O312" s="1314"/>
      <c r="P312" s="1314"/>
      <c r="Q312" s="1314"/>
      <c r="R312" s="1989"/>
      <c r="S312" s="2202"/>
    </row>
    <row r="313" spans="1:19" s="1188" customFormat="1" ht="27.25" customHeight="1">
      <c r="A313" s="2195">
        <v>72</v>
      </c>
      <c r="B313" s="1285" t="s">
        <v>152</v>
      </c>
      <c r="C313" s="1286" t="s">
        <v>2391</v>
      </c>
      <c r="D313" s="67" t="s">
        <v>2390</v>
      </c>
      <c r="E313" s="148" t="s">
        <v>149</v>
      </c>
      <c r="F313" s="149">
        <f>SUM(F315)</f>
        <v>1</v>
      </c>
      <c r="G313" s="5808"/>
      <c r="H313" s="1184">
        <f>F313*G313</f>
        <v>0</v>
      </c>
      <c r="I313" s="1185" t="s">
        <v>60</v>
      </c>
      <c r="J313" s="2177"/>
      <c r="K313" s="744"/>
      <c r="L313" s="2205"/>
      <c r="M313" s="1224"/>
    </row>
    <row r="314" spans="1:19" ht="27.25" customHeight="1">
      <c r="A314" s="1541"/>
      <c r="B314" s="1286"/>
      <c r="C314" s="1286"/>
      <c r="D314" s="1293" t="s">
        <v>2066</v>
      </c>
      <c r="E314" s="1286"/>
      <c r="F314" s="2206"/>
      <c r="G314" s="40"/>
      <c r="H314" s="1288"/>
      <c r="I314" s="2182"/>
      <c r="J314" s="2150"/>
      <c r="K314" s="744"/>
      <c r="M314" s="1209"/>
    </row>
    <row r="315" spans="1:19" s="1155" customFormat="1" ht="13.5" customHeight="1">
      <c r="A315" s="2199"/>
      <c r="B315" s="1285"/>
      <c r="C315" s="1286"/>
      <c r="D315" s="1293" t="s">
        <v>2205</v>
      </c>
      <c r="E315" s="1286"/>
      <c r="F315" s="1294">
        <v>1</v>
      </c>
      <c r="G315" s="36"/>
      <c r="H315" s="1288"/>
      <c r="I315" s="1288"/>
      <c r="J315" s="2150"/>
      <c r="K315" s="744"/>
      <c r="L315" s="1314"/>
      <c r="N315" s="1314"/>
      <c r="O315" s="1314"/>
      <c r="P315" s="1314"/>
      <c r="Q315" s="1314"/>
      <c r="R315" s="1989"/>
      <c r="S315" s="2202"/>
    </row>
    <row r="316" spans="1:19" s="1155" customFormat="1" ht="13.5" customHeight="1">
      <c r="A316" s="2199"/>
      <c r="B316" s="1285"/>
      <c r="C316" s="1286"/>
      <c r="D316" s="1293" t="s">
        <v>2039</v>
      </c>
      <c r="E316" s="1286"/>
      <c r="F316" s="1294"/>
      <c r="G316" s="36"/>
      <c r="H316" s="1288"/>
      <c r="I316" s="2207"/>
      <c r="J316" s="2150"/>
      <c r="K316" s="744"/>
      <c r="L316" s="1314"/>
      <c r="N316" s="1314"/>
      <c r="O316" s="1314"/>
      <c r="P316" s="1314"/>
      <c r="Q316" s="1314"/>
      <c r="R316" s="1989"/>
      <c r="S316" s="2202"/>
    </row>
    <row r="317" spans="1:19" s="1188" customFormat="1" ht="27.25" customHeight="1">
      <c r="A317" s="2195">
        <v>73</v>
      </c>
      <c r="B317" s="1285" t="s">
        <v>152</v>
      </c>
      <c r="C317" s="1286" t="s">
        <v>2389</v>
      </c>
      <c r="D317" s="67" t="s">
        <v>2388</v>
      </c>
      <c r="E317" s="148" t="s">
        <v>149</v>
      </c>
      <c r="F317" s="149">
        <f>SUM(F319)</f>
        <v>1</v>
      </c>
      <c r="G317" s="5808"/>
      <c r="H317" s="1184">
        <f>F317*G317</f>
        <v>0</v>
      </c>
      <c r="I317" s="1185" t="s">
        <v>60</v>
      </c>
      <c r="J317" s="2177"/>
      <c r="K317" s="744"/>
      <c r="L317" s="2205"/>
      <c r="M317" s="1224"/>
    </row>
    <row r="318" spans="1:19" ht="27.25" customHeight="1">
      <c r="A318" s="1541"/>
      <c r="B318" s="1286"/>
      <c r="C318" s="1286"/>
      <c r="D318" s="1293" t="s">
        <v>2076</v>
      </c>
      <c r="E318" s="1286"/>
      <c r="F318" s="2206"/>
      <c r="G318" s="40"/>
      <c r="H318" s="1288"/>
      <c r="I318" s="2182"/>
      <c r="J318" s="2150"/>
      <c r="K318" s="744"/>
      <c r="M318" s="1209"/>
    </row>
    <row r="319" spans="1:19" s="1155" customFormat="1" ht="13.5" customHeight="1">
      <c r="A319" s="2199"/>
      <c r="B319" s="1285"/>
      <c r="C319" s="1286"/>
      <c r="D319" s="1293" t="s">
        <v>2205</v>
      </c>
      <c r="E319" s="1286"/>
      <c r="F319" s="1294">
        <v>1</v>
      </c>
      <c r="G319" s="36"/>
      <c r="H319" s="1288"/>
      <c r="I319" s="1288"/>
      <c r="J319" s="2150"/>
      <c r="K319" s="744"/>
      <c r="L319" s="1314"/>
      <c r="N319" s="1314"/>
      <c r="O319" s="1314"/>
      <c r="P319" s="1314"/>
      <c r="Q319" s="1314"/>
      <c r="R319" s="1989"/>
      <c r="S319" s="2202"/>
    </row>
    <row r="320" spans="1:19" s="1155" customFormat="1" ht="13.5" customHeight="1">
      <c r="A320" s="2199"/>
      <c r="B320" s="1285"/>
      <c r="C320" s="1286"/>
      <c r="D320" s="1293" t="s">
        <v>2039</v>
      </c>
      <c r="E320" s="1286"/>
      <c r="F320" s="1294"/>
      <c r="G320" s="36"/>
      <c r="H320" s="1288"/>
      <c r="I320" s="2207"/>
      <c r="J320" s="2150"/>
      <c r="K320" s="744"/>
      <c r="L320" s="1314"/>
      <c r="N320" s="1314"/>
      <c r="O320" s="1314"/>
      <c r="P320" s="1314"/>
      <c r="Q320" s="1314"/>
      <c r="R320" s="1989"/>
      <c r="S320" s="2202"/>
    </row>
    <row r="321" spans="1:19" s="1188" customFormat="1" ht="27.25" customHeight="1">
      <c r="A321" s="2195">
        <v>74</v>
      </c>
      <c r="B321" s="1285" t="s">
        <v>152</v>
      </c>
      <c r="C321" s="1286" t="s">
        <v>2387</v>
      </c>
      <c r="D321" s="67" t="s">
        <v>2386</v>
      </c>
      <c r="E321" s="148" t="s">
        <v>149</v>
      </c>
      <c r="F321" s="149">
        <f>SUM(F323)</f>
        <v>1</v>
      </c>
      <c r="G321" s="5808"/>
      <c r="H321" s="1184">
        <f>F321*G321</f>
        <v>0</v>
      </c>
      <c r="I321" s="1185" t="s">
        <v>60</v>
      </c>
      <c r="J321" s="2177"/>
      <c r="K321" s="744"/>
      <c r="L321" s="2205"/>
      <c r="M321" s="1224"/>
    </row>
    <row r="322" spans="1:19" ht="27.25" customHeight="1">
      <c r="A322" s="1541"/>
      <c r="B322" s="1286"/>
      <c r="C322" s="1286"/>
      <c r="D322" s="1293" t="s">
        <v>2079</v>
      </c>
      <c r="E322" s="1286"/>
      <c r="F322" s="2206"/>
      <c r="G322" s="40"/>
      <c r="H322" s="1288"/>
      <c r="I322" s="2182"/>
      <c r="J322" s="2150"/>
      <c r="K322" s="744"/>
      <c r="M322" s="1155"/>
    </row>
    <row r="323" spans="1:19" s="1155" customFormat="1" ht="13.5" customHeight="1">
      <c r="A323" s="2199"/>
      <c r="B323" s="1285"/>
      <c r="C323" s="1286"/>
      <c r="D323" s="1293" t="s">
        <v>2205</v>
      </c>
      <c r="E323" s="1286"/>
      <c r="F323" s="1294">
        <v>1</v>
      </c>
      <c r="G323" s="36"/>
      <c r="H323" s="1288"/>
      <c r="I323" s="1288"/>
      <c r="J323" s="2150"/>
      <c r="K323" s="744"/>
      <c r="L323" s="1314"/>
      <c r="M323" s="1323"/>
      <c r="N323" s="1314"/>
      <c r="O323" s="1314"/>
      <c r="P323" s="1314"/>
      <c r="Q323" s="1314"/>
      <c r="R323" s="1989"/>
      <c r="S323" s="2202"/>
    </row>
    <row r="324" spans="1:19" s="1155" customFormat="1" ht="13.5" customHeight="1">
      <c r="A324" s="2199"/>
      <c r="B324" s="1285"/>
      <c r="C324" s="1286"/>
      <c r="D324" s="1293" t="s">
        <v>2039</v>
      </c>
      <c r="E324" s="1286"/>
      <c r="F324" s="1294"/>
      <c r="G324" s="36"/>
      <c r="H324" s="1288"/>
      <c r="I324" s="2207"/>
      <c r="J324" s="2150"/>
      <c r="K324" s="744"/>
      <c r="L324" s="1314"/>
      <c r="M324" s="1323"/>
      <c r="N324" s="1314"/>
      <c r="O324" s="1314"/>
      <c r="P324" s="1314"/>
      <c r="Q324" s="1314"/>
      <c r="R324" s="1989"/>
      <c r="S324" s="2202"/>
    </row>
    <row r="325" spans="1:19" s="1188" customFormat="1" ht="27.25" customHeight="1">
      <c r="A325" s="2195">
        <v>75</v>
      </c>
      <c r="B325" s="1285" t="s">
        <v>152</v>
      </c>
      <c r="C325" s="1286" t="s">
        <v>2385</v>
      </c>
      <c r="D325" s="67" t="s">
        <v>2384</v>
      </c>
      <c r="E325" s="148" t="s">
        <v>149</v>
      </c>
      <c r="F325" s="149">
        <f>SUM(F327)</f>
        <v>1</v>
      </c>
      <c r="G325" s="5808"/>
      <c r="H325" s="1184">
        <f>F325*G325</f>
        <v>0</v>
      </c>
      <c r="I325" s="1185" t="s">
        <v>60</v>
      </c>
      <c r="J325" s="2177"/>
      <c r="K325" s="744"/>
      <c r="L325" s="2205"/>
      <c r="M325" s="1224"/>
    </row>
    <row r="326" spans="1:19" ht="27.25" customHeight="1">
      <c r="A326" s="1541"/>
      <c r="B326" s="1286"/>
      <c r="C326" s="1286"/>
      <c r="D326" s="1293" t="s">
        <v>2365</v>
      </c>
      <c r="E326" s="1286"/>
      <c r="F326" s="2206"/>
      <c r="G326" s="40"/>
      <c r="H326" s="1288"/>
      <c r="I326" s="2182"/>
      <c r="J326" s="2150"/>
      <c r="K326" s="744"/>
      <c r="M326" s="1155"/>
    </row>
    <row r="327" spans="1:19" s="1155" customFormat="1" ht="13.5" customHeight="1">
      <c r="A327" s="2199"/>
      <c r="B327" s="1285"/>
      <c r="C327" s="1286"/>
      <c r="D327" s="1293" t="s">
        <v>2205</v>
      </c>
      <c r="E327" s="1286"/>
      <c r="F327" s="1294">
        <v>1</v>
      </c>
      <c r="G327" s="36"/>
      <c r="H327" s="1288"/>
      <c r="I327" s="1288"/>
      <c r="J327" s="2150"/>
      <c r="K327" s="744"/>
      <c r="L327" s="1314"/>
      <c r="N327" s="1314"/>
      <c r="O327" s="1314"/>
      <c r="P327" s="1314"/>
      <c r="Q327" s="1314"/>
      <c r="R327" s="1989"/>
      <c r="S327" s="2202"/>
    </row>
    <row r="328" spans="1:19" s="1155" customFormat="1" ht="13.5" customHeight="1">
      <c r="A328" s="2199"/>
      <c r="B328" s="1285"/>
      <c r="C328" s="1286"/>
      <c r="D328" s="1293" t="s">
        <v>2039</v>
      </c>
      <c r="E328" s="1286"/>
      <c r="F328" s="1294"/>
      <c r="G328" s="36"/>
      <c r="H328" s="1288"/>
      <c r="I328" s="2207"/>
      <c r="J328" s="2150"/>
      <c r="K328" s="744"/>
      <c r="L328" s="1314"/>
      <c r="N328" s="1314"/>
      <c r="O328" s="1314"/>
      <c r="P328" s="1314"/>
      <c r="Q328" s="1314"/>
      <c r="R328" s="1989"/>
      <c r="S328" s="2202"/>
    </row>
    <row r="329" spans="1:19" s="1188" customFormat="1" ht="27.25" customHeight="1">
      <c r="A329" s="2195">
        <v>76</v>
      </c>
      <c r="B329" s="1285" t="s">
        <v>152</v>
      </c>
      <c r="C329" s="1286" t="s">
        <v>2383</v>
      </c>
      <c r="D329" s="67" t="s">
        <v>2382</v>
      </c>
      <c r="E329" s="148" t="s">
        <v>149</v>
      </c>
      <c r="F329" s="149">
        <f>SUM(F331)</f>
        <v>1</v>
      </c>
      <c r="G329" s="5808"/>
      <c r="H329" s="1184">
        <f>F329*G329</f>
        <v>0</v>
      </c>
      <c r="I329" s="1185" t="s">
        <v>60</v>
      </c>
      <c r="J329" s="2177"/>
      <c r="K329" s="744"/>
      <c r="L329" s="2205"/>
      <c r="M329" s="1224"/>
    </row>
    <row r="330" spans="1:19" ht="27.25" customHeight="1">
      <c r="A330" s="1541"/>
      <c r="B330" s="1286"/>
      <c r="C330" s="1286"/>
      <c r="D330" s="1293" t="s">
        <v>2350</v>
      </c>
      <c r="E330" s="1286"/>
      <c r="F330" s="2206"/>
      <c r="G330" s="40"/>
      <c r="H330" s="1288"/>
      <c r="I330" s="2182"/>
      <c r="J330" s="2150"/>
      <c r="K330" s="744"/>
      <c r="M330" s="1155"/>
    </row>
    <row r="331" spans="1:19" s="1155" customFormat="1" ht="13.5" customHeight="1">
      <c r="A331" s="2199"/>
      <c r="B331" s="1285"/>
      <c r="C331" s="1286"/>
      <c r="D331" s="1293" t="s">
        <v>2205</v>
      </c>
      <c r="E331" s="1286"/>
      <c r="F331" s="1294">
        <v>1</v>
      </c>
      <c r="G331" s="36"/>
      <c r="H331" s="1288"/>
      <c r="I331" s="1288"/>
      <c r="J331" s="2150"/>
      <c r="K331" s="744"/>
      <c r="L331" s="1314"/>
      <c r="N331" s="1314"/>
      <c r="O331" s="1314"/>
      <c r="P331" s="1314"/>
      <c r="Q331" s="1314"/>
      <c r="R331" s="1989"/>
      <c r="S331" s="2202"/>
    </row>
    <row r="332" spans="1:19" s="1155" customFormat="1" ht="13.5" customHeight="1">
      <c r="A332" s="2199"/>
      <c r="B332" s="1285"/>
      <c r="C332" s="1286"/>
      <c r="D332" s="1293" t="s">
        <v>2039</v>
      </c>
      <c r="E332" s="1286"/>
      <c r="F332" s="1294"/>
      <c r="G332" s="36"/>
      <c r="H332" s="1288"/>
      <c r="I332" s="2207"/>
      <c r="J332" s="2150"/>
      <c r="K332" s="744"/>
      <c r="L332" s="1314"/>
      <c r="N332" s="1314"/>
      <c r="O332" s="1314"/>
      <c r="P332" s="1314"/>
      <c r="Q332" s="1314"/>
      <c r="R332" s="1989"/>
      <c r="S332" s="2202"/>
    </row>
    <row r="333" spans="1:19" s="1188" customFormat="1" ht="27.25" customHeight="1">
      <c r="A333" s="2195">
        <v>77</v>
      </c>
      <c r="B333" s="1285" t="s">
        <v>152</v>
      </c>
      <c r="C333" s="1286" t="s">
        <v>2381</v>
      </c>
      <c r="D333" s="67" t="s">
        <v>2380</v>
      </c>
      <c r="E333" s="148" t="s">
        <v>149</v>
      </c>
      <c r="F333" s="149">
        <f>SUM(F335)</f>
        <v>1</v>
      </c>
      <c r="G333" s="5808"/>
      <c r="H333" s="1184">
        <f>F333*G333</f>
        <v>0</v>
      </c>
      <c r="I333" s="1185" t="s">
        <v>60</v>
      </c>
      <c r="J333" s="2177"/>
      <c r="K333" s="744"/>
      <c r="L333" s="2205"/>
      <c r="M333" s="1224"/>
    </row>
    <row r="334" spans="1:19" ht="27.25" customHeight="1">
      <c r="A334" s="1541"/>
      <c r="B334" s="1286"/>
      <c r="C334" s="1286"/>
      <c r="D334" s="1293" t="s">
        <v>2079</v>
      </c>
      <c r="E334" s="1286"/>
      <c r="F334" s="2206"/>
      <c r="G334" s="40"/>
      <c r="H334" s="1288"/>
      <c r="I334" s="2182"/>
      <c r="J334" s="2150"/>
      <c r="K334" s="744"/>
      <c r="M334" s="1155"/>
    </row>
    <row r="335" spans="1:19" s="1155" customFormat="1" ht="13.5" customHeight="1">
      <c r="A335" s="2199"/>
      <c r="B335" s="1285"/>
      <c r="C335" s="1286"/>
      <c r="D335" s="1293" t="s">
        <v>2205</v>
      </c>
      <c r="E335" s="1286"/>
      <c r="F335" s="1294">
        <v>1</v>
      </c>
      <c r="G335" s="36"/>
      <c r="H335" s="1288"/>
      <c r="I335" s="1288"/>
      <c r="J335" s="2150"/>
      <c r="K335" s="744"/>
      <c r="L335" s="1314"/>
      <c r="N335" s="1314"/>
      <c r="O335" s="1314"/>
      <c r="P335" s="1314"/>
      <c r="Q335" s="1314"/>
      <c r="R335" s="1989"/>
      <c r="S335" s="2202"/>
    </row>
    <row r="336" spans="1:19" s="1155" customFormat="1" ht="13.5" customHeight="1">
      <c r="A336" s="2199"/>
      <c r="B336" s="1285"/>
      <c r="C336" s="1286"/>
      <c r="D336" s="1293" t="s">
        <v>2039</v>
      </c>
      <c r="E336" s="1286"/>
      <c r="F336" s="1294"/>
      <c r="G336" s="36"/>
      <c r="H336" s="1288"/>
      <c r="I336" s="2207"/>
      <c r="J336" s="2150"/>
      <c r="K336" s="744"/>
      <c r="L336" s="1314"/>
      <c r="M336" s="1445"/>
      <c r="N336" s="1314"/>
      <c r="O336" s="1314"/>
      <c r="P336" s="1314"/>
      <c r="Q336" s="1314"/>
      <c r="R336" s="1989"/>
      <c r="S336" s="2202"/>
    </row>
    <row r="337" spans="1:19" s="1188" customFormat="1" ht="27.25" customHeight="1">
      <c r="A337" s="2195">
        <v>78</v>
      </c>
      <c r="B337" s="1285" t="s">
        <v>152</v>
      </c>
      <c r="C337" s="1286" t="s">
        <v>2379</v>
      </c>
      <c r="D337" s="67" t="s">
        <v>2378</v>
      </c>
      <c r="E337" s="148" t="s">
        <v>149</v>
      </c>
      <c r="F337" s="149">
        <f>SUM(F339)</f>
        <v>1</v>
      </c>
      <c r="G337" s="5808"/>
      <c r="H337" s="1184">
        <f>F337*G337</f>
        <v>0</v>
      </c>
      <c r="I337" s="1185" t="s">
        <v>60</v>
      </c>
      <c r="J337" s="2177"/>
      <c r="K337" s="744"/>
      <c r="L337" s="2205"/>
      <c r="M337" s="1224"/>
    </row>
    <row r="338" spans="1:19" ht="27.25" customHeight="1">
      <c r="A338" s="1541"/>
      <c r="B338" s="1286"/>
      <c r="C338" s="1286"/>
      <c r="D338" s="1293" t="s">
        <v>2076</v>
      </c>
      <c r="E338" s="1286"/>
      <c r="F338" s="2206"/>
      <c r="G338" s="40"/>
      <c r="H338" s="1288"/>
      <c r="I338" s="2182"/>
      <c r="J338" s="2150"/>
      <c r="K338" s="744"/>
      <c r="M338" s="1323"/>
    </row>
    <row r="339" spans="1:19" s="1155" customFormat="1" ht="13.5" customHeight="1">
      <c r="A339" s="2199"/>
      <c r="B339" s="1285"/>
      <c r="C339" s="1286"/>
      <c r="D339" s="1293" t="s">
        <v>2205</v>
      </c>
      <c r="E339" s="1286"/>
      <c r="F339" s="1294">
        <v>1</v>
      </c>
      <c r="G339" s="36"/>
      <c r="H339" s="1288"/>
      <c r="I339" s="1288"/>
      <c r="J339" s="2150"/>
      <c r="K339" s="744"/>
      <c r="L339" s="1314"/>
      <c r="M339" s="1450"/>
      <c r="N339" s="1314"/>
      <c r="O339" s="1314"/>
      <c r="P339" s="1314"/>
      <c r="Q339" s="1314"/>
      <c r="R339" s="1989"/>
      <c r="S339" s="2202"/>
    </row>
    <row r="340" spans="1:19" s="1155" customFormat="1" ht="13.5" customHeight="1">
      <c r="A340" s="2199"/>
      <c r="B340" s="1285"/>
      <c r="C340" s="1286"/>
      <c r="D340" s="1293" t="s">
        <v>2039</v>
      </c>
      <c r="E340" s="1286"/>
      <c r="F340" s="1294"/>
      <c r="G340" s="36"/>
      <c r="H340" s="1288"/>
      <c r="I340" s="2207"/>
      <c r="J340" s="2150"/>
      <c r="K340" s="744"/>
      <c r="L340" s="1314"/>
      <c r="M340" s="1456"/>
      <c r="N340" s="1314"/>
      <c r="O340" s="1314"/>
      <c r="P340" s="1314"/>
      <c r="Q340" s="1314"/>
      <c r="R340" s="1989"/>
      <c r="S340" s="2202"/>
    </row>
    <row r="341" spans="1:19" s="1188" customFormat="1" ht="27.25" customHeight="1">
      <c r="A341" s="2195">
        <v>79</v>
      </c>
      <c r="B341" s="1285" t="s">
        <v>152</v>
      </c>
      <c r="C341" s="1286" t="s">
        <v>2377</v>
      </c>
      <c r="D341" s="67" t="s">
        <v>2376</v>
      </c>
      <c r="E341" s="148" t="s">
        <v>149</v>
      </c>
      <c r="F341" s="149">
        <f>SUM(F343)</f>
        <v>1</v>
      </c>
      <c r="G341" s="5808"/>
      <c r="H341" s="1184">
        <f>F341*G341</f>
        <v>0</v>
      </c>
      <c r="I341" s="1185" t="s">
        <v>60</v>
      </c>
      <c r="J341" s="2177"/>
      <c r="K341" s="744"/>
      <c r="L341" s="2205"/>
      <c r="M341" s="1224"/>
    </row>
    <row r="342" spans="1:19" ht="27.25" customHeight="1">
      <c r="A342" s="1541"/>
      <c r="B342" s="1286"/>
      <c r="C342" s="1286"/>
      <c r="D342" s="1293" t="s">
        <v>2076</v>
      </c>
      <c r="E342" s="1286"/>
      <c r="F342" s="2206"/>
      <c r="G342" s="40"/>
      <c r="H342" s="1288"/>
      <c r="I342" s="2182"/>
      <c r="J342" s="2150"/>
      <c r="K342" s="744"/>
      <c r="M342" s="1155"/>
    </row>
    <row r="343" spans="1:19" s="1155" customFormat="1" ht="13.5" customHeight="1">
      <c r="A343" s="2199"/>
      <c r="B343" s="1285"/>
      <c r="C343" s="1286"/>
      <c r="D343" s="1293" t="s">
        <v>2205</v>
      </c>
      <c r="E343" s="1286"/>
      <c r="F343" s="1294">
        <v>1</v>
      </c>
      <c r="G343" s="36"/>
      <c r="H343" s="1288"/>
      <c r="I343" s="1288"/>
      <c r="J343" s="2150"/>
      <c r="K343" s="744"/>
      <c r="L343" s="1314"/>
      <c r="N343" s="1314"/>
      <c r="O343" s="1314"/>
      <c r="P343" s="1314"/>
      <c r="Q343" s="1314"/>
      <c r="R343" s="1989"/>
      <c r="S343" s="2202"/>
    </row>
    <row r="344" spans="1:19" s="1155" customFormat="1" ht="13.5" customHeight="1">
      <c r="A344" s="2199"/>
      <c r="B344" s="1285"/>
      <c r="C344" s="1286"/>
      <c r="D344" s="1293" t="s">
        <v>2039</v>
      </c>
      <c r="E344" s="1286"/>
      <c r="F344" s="1294"/>
      <c r="G344" s="36"/>
      <c r="H344" s="1288"/>
      <c r="I344" s="2207"/>
      <c r="J344" s="2150"/>
      <c r="K344" s="744"/>
      <c r="L344" s="1314"/>
      <c r="N344" s="1314"/>
      <c r="O344" s="1314"/>
      <c r="P344" s="1314"/>
      <c r="Q344" s="1314"/>
      <c r="R344" s="1989"/>
      <c r="S344" s="2202"/>
    </row>
    <row r="345" spans="1:19" s="1188" customFormat="1" ht="27.25" customHeight="1">
      <c r="A345" s="2195">
        <v>80</v>
      </c>
      <c r="B345" s="1285" t="s">
        <v>152</v>
      </c>
      <c r="C345" s="1286" t="s">
        <v>2375</v>
      </c>
      <c r="D345" s="67" t="s">
        <v>2374</v>
      </c>
      <c r="E345" s="148" t="s">
        <v>149</v>
      </c>
      <c r="F345" s="149">
        <f>SUM(F347)</f>
        <v>1</v>
      </c>
      <c r="G345" s="5808"/>
      <c r="H345" s="1184">
        <f>F345*G345</f>
        <v>0</v>
      </c>
      <c r="I345" s="1185" t="s">
        <v>60</v>
      </c>
      <c r="J345" s="2177"/>
      <c r="K345" s="744"/>
      <c r="L345" s="2205"/>
      <c r="M345" s="1224"/>
    </row>
    <row r="346" spans="1:19" ht="27.25" customHeight="1">
      <c r="A346" s="1541"/>
      <c r="B346" s="1286"/>
      <c r="C346" s="1286"/>
      <c r="D346" s="1293" t="s">
        <v>2341</v>
      </c>
      <c r="E346" s="1286"/>
      <c r="F346" s="2206"/>
      <c r="G346" s="40"/>
      <c r="H346" s="1288"/>
      <c r="I346" s="2182"/>
      <c r="J346" s="2150"/>
      <c r="K346" s="744"/>
      <c r="M346" s="1323"/>
    </row>
    <row r="347" spans="1:19" s="1155" customFormat="1" ht="13.5" customHeight="1">
      <c r="A347" s="2199"/>
      <c r="B347" s="1285"/>
      <c r="C347" s="1286"/>
      <c r="D347" s="1293" t="s">
        <v>2205</v>
      </c>
      <c r="E347" s="1286"/>
      <c r="F347" s="1294">
        <v>1</v>
      </c>
      <c r="G347" s="36"/>
      <c r="H347" s="1288"/>
      <c r="I347" s="1288"/>
      <c r="J347" s="2150"/>
      <c r="K347" s="744"/>
      <c r="L347" s="1314"/>
      <c r="M347" s="1323"/>
      <c r="N347" s="1314"/>
      <c r="O347" s="1314"/>
      <c r="P347" s="1314"/>
      <c r="Q347" s="1314"/>
      <c r="R347" s="1989"/>
      <c r="S347" s="2202"/>
    </row>
    <row r="348" spans="1:19" s="1155" customFormat="1" ht="13.5" customHeight="1">
      <c r="A348" s="2199"/>
      <c r="B348" s="1285"/>
      <c r="C348" s="1286"/>
      <c r="D348" s="1293" t="s">
        <v>2039</v>
      </c>
      <c r="E348" s="1286"/>
      <c r="F348" s="1294"/>
      <c r="G348" s="36"/>
      <c r="H348" s="1288"/>
      <c r="I348" s="2207"/>
      <c r="J348" s="2150"/>
      <c r="K348" s="744"/>
      <c r="L348" s="1314"/>
      <c r="M348" s="1323"/>
      <c r="N348" s="1314"/>
      <c r="O348" s="1314"/>
      <c r="P348" s="1314"/>
      <c r="Q348" s="1314"/>
      <c r="R348" s="1989"/>
      <c r="S348" s="2202"/>
    </row>
    <row r="349" spans="1:19" s="1188" customFormat="1" ht="27.25" customHeight="1">
      <c r="A349" s="2195">
        <v>81</v>
      </c>
      <c r="B349" s="1285" t="s">
        <v>152</v>
      </c>
      <c r="C349" s="1286" t="s">
        <v>2373</v>
      </c>
      <c r="D349" s="67" t="s">
        <v>2372</v>
      </c>
      <c r="E349" s="148" t="s">
        <v>149</v>
      </c>
      <c r="F349" s="149">
        <f>SUM(F351)</f>
        <v>1</v>
      </c>
      <c r="G349" s="5808"/>
      <c r="H349" s="1184">
        <f>F349*G349</f>
        <v>0</v>
      </c>
      <c r="I349" s="1185" t="s">
        <v>60</v>
      </c>
      <c r="J349" s="2177"/>
      <c r="K349" s="744"/>
      <c r="L349" s="2205"/>
      <c r="M349" s="1224"/>
    </row>
    <row r="350" spans="1:19" ht="27.25" customHeight="1">
      <c r="A350" s="1541"/>
      <c r="B350" s="1286"/>
      <c r="C350" s="1286"/>
      <c r="D350" s="1293" t="s">
        <v>2066</v>
      </c>
      <c r="E350" s="1286"/>
      <c r="F350" s="2206"/>
      <c r="G350" s="40"/>
      <c r="H350" s="1288"/>
      <c r="I350" s="2182"/>
      <c r="J350" s="2150"/>
      <c r="K350" s="744"/>
      <c r="M350" s="1323"/>
    </row>
    <row r="351" spans="1:19" s="1155" customFormat="1" ht="13.5" customHeight="1">
      <c r="A351" s="2199"/>
      <c r="B351" s="1285"/>
      <c r="C351" s="1286"/>
      <c r="D351" s="1293" t="s">
        <v>2205</v>
      </c>
      <c r="E351" s="1286"/>
      <c r="F351" s="1294">
        <v>1</v>
      </c>
      <c r="G351" s="36"/>
      <c r="H351" s="1288"/>
      <c r="I351" s="1288"/>
      <c r="J351" s="2150"/>
      <c r="K351" s="744"/>
      <c r="L351" s="1314"/>
      <c r="M351" s="1323"/>
      <c r="N351" s="1314"/>
      <c r="O351" s="1314"/>
      <c r="P351" s="1314"/>
      <c r="Q351" s="1314"/>
      <c r="R351" s="1989"/>
      <c r="S351" s="2202"/>
    </row>
    <row r="352" spans="1:19" s="1155" customFormat="1" ht="13.5" customHeight="1">
      <c r="A352" s="2199"/>
      <c r="B352" s="1285"/>
      <c r="C352" s="1286"/>
      <c r="D352" s="1293" t="s">
        <v>2039</v>
      </c>
      <c r="E352" s="1286"/>
      <c r="F352" s="1294"/>
      <c r="G352" s="36"/>
      <c r="H352" s="1288"/>
      <c r="I352" s="2207"/>
      <c r="J352" s="2150"/>
      <c r="K352" s="744"/>
      <c r="L352" s="1314"/>
      <c r="N352" s="1314"/>
      <c r="O352" s="1314"/>
      <c r="P352" s="1314"/>
      <c r="Q352" s="1314"/>
      <c r="R352" s="1989"/>
      <c r="S352" s="2202"/>
    </row>
    <row r="353" spans="1:19" s="1188" customFormat="1" ht="27.25" customHeight="1">
      <c r="A353" s="2195">
        <v>82</v>
      </c>
      <c r="B353" s="1285" t="s">
        <v>152</v>
      </c>
      <c r="C353" s="1286" t="s">
        <v>2371</v>
      </c>
      <c r="D353" s="67" t="s">
        <v>2370</v>
      </c>
      <c r="E353" s="148" t="s">
        <v>149</v>
      </c>
      <c r="F353" s="149">
        <f>SUM(F355)</f>
        <v>1</v>
      </c>
      <c r="G353" s="5808"/>
      <c r="H353" s="1184">
        <f>F353*G353</f>
        <v>0</v>
      </c>
      <c r="I353" s="1185" t="s">
        <v>60</v>
      </c>
      <c r="J353" s="2177"/>
      <c r="K353" s="744"/>
      <c r="L353" s="2205"/>
      <c r="M353" s="1224"/>
    </row>
    <row r="354" spans="1:19" ht="27.25" customHeight="1">
      <c r="A354" s="1541"/>
      <c r="B354" s="1286"/>
      <c r="C354" s="1286"/>
      <c r="D354" s="1293" t="s">
        <v>2076</v>
      </c>
      <c r="E354" s="1286"/>
      <c r="F354" s="2206"/>
      <c r="G354" s="40"/>
      <c r="H354" s="1288"/>
      <c r="I354" s="2182"/>
      <c r="J354" s="2150"/>
      <c r="K354" s="744"/>
      <c r="M354" s="1155"/>
    </row>
    <row r="355" spans="1:19" s="1155" customFormat="1" ht="13.5" customHeight="1">
      <c r="A355" s="2199"/>
      <c r="B355" s="1285"/>
      <c r="C355" s="1286"/>
      <c r="D355" s="1293" t="s">
        <v>2205</v>
      </c>
      <c r="E355" s="1286"/>
      <c r="F355" s="1294">
        <v>1</v>
      </c>
      <c r="G355" s="36"/>
      <c r="H355" s="1288"/>
      <c r="I355" s="1288"/>
      <c r="J355" s="2150"/>
      <c r="K355" s="744"/>
      <c r="L355" s="1314"/>
      <c r="N355" s="1314"/>
      <c r="O355" s="1314"/>
      <c r="P355" s="1314"/>
      <c r="Q355" s="1314"/>
      <c r="R355" s="1989"/>
      <c r="S355" s="2202"/>
    </row>
    <row r="356" spans="1:19" s="1155" customFormat="1" ht="13.5" customHeight="1">
      <c r="A356" s="2199"/>
      <c r="B356" s="1285"/>
      <c r="C356" s="1286"/>
      <c r="D356" s="1293" t="s">
        <v>2039</v>
      </c>
      <c r="E356" s="1286"/>
      <c r="F356" s="1294"/>
      <c r="G356" s="36"/>
      <c r="H356" s="1288"/>
      <c r="I356" s="2207"/>
      <c r="J356" s="2150"/>
      <c r="K356" s="744"/>
      <c r="L356" s="1314"/>
      <c r="N356" s="1314"/>
      <c r="O356" s="1314"/>
      <c r="P356" s="1314"/>
      <c r="Q356" s="1314"/>
      <c r="R356" s="1989"/>
      <c r="S356" s="2202"/>
    </row>
    <row r="357" spans="1:19" s="1188" customFormat="1" ht="27.25" customHeight="1">
      <c r="A357" s="2195">
        <v>83</v>
      </c>
      <c r="B357" s="1285" t="s">
        <v>152</v>
      </c>
      <c r="C357" s="1286" t="s">
        <v>2369</v>
      </c>
      <c r="D357" s="67" t="s">
        <v>2368</v>
      </c>
      <c r="E357" s="148" t="s">
        <v>149</v>
      </c>
      <c r="F357" s="149">
        <f>SUM(F359)</f>
        <v>1</v>
      </c>
      <c r="G357" s="5808"/>
      <c r="H357" s="1184">
        <f>F357*G357</f>
        <v>0</v>
      </c>
      <c r="I357" s="1185" t="s">
        <v>60</v>
      </c>
      <c r="J357" s="2177"/>
      <c r="K357" s="744"/>
      <c r="L357" s="2205"/>
      <c r="M357" s="1224"/>
    </row>
    <row r="358" spans="1:19" ht="27.25" customHeight="1">
      <c r="A358" s="1541"/>
      <c r="B358" s="1286"/>
      <c r="C358" s="1286"/>
      <c r="D358" s="1293" t="s">
        <v>2079</v>
      </c>
      <c r="E358" s="1286"/>
      <c r="F358" s="2206"/>
      <c r="G358" s="40"/>
      <c r="H358" s="1288"/>
      <c r="I358" s="2182"/>
      <c r="J358" s="2150"/>
      <c r="K358" s="744"/>
      <c r="M358" s="1323"/>
    </row>
    <row r="359" spans="1:19" s="1155" customFormat="1" ht="13.5" customHeight="1">
      <c r="A359" s="2199"/>
      <c r="B359" s="1285"/>
      <c r="C359" s="1286"/>
      <c r="D359" s="1293" t="s">
        <v>2205</v>
      </c>
      <c r="E359" s="1286"/>
      <c r="F359" s="1294">
        <v>1</v>
      </c>
      <c r="G359" s="36"/>
      <c r="H359" s="1288"/>
      <c r="I359" s="1288"/>
      <c r="J359" s="2150"/>
      <c r="K359" s="744"/>
      <c r="L359" s="1314"/>
      <c r="M359" s="1323"/>
      <c r="N359" s="1314"/>
      <c r="O359" s="1314"/>
      <c r="P359" s="1314"/>
      <c r="Q359" s="1314"/>
      <c r="R359" s="1989"/>
      <c r="S359" s="2202"/>
    </row>
    <row r="360" spans="1:19" s="1155" customFormat="1" ht="13.5" customHeight="1">
      <c r="A360" s="2199"/>
      <c r="B360" s="1285"/>
      <c r="C360" s="1286"/>
      <c r="D360" s="1293" t="s">
        <v>2039</v>
      </c>
      <c r="E360" s="1286"/>
      <c r="F360" s="1294"/>
      <c r="G360" s="36"/>
      <c r="H360" s="1288"/>
      <c r="I360" s="2207"/>
      <c r="J360" s="2150"/>
      <c r="K360" s="744"/>
      <c r="L360" s="1314"/>
      <c r="M360" s="1323"/>
      <c r="N360" s="1314"/>
      <c r="O360" s="1314"/>
      <c r="P360" s="1314"/>
      <c r="Q360" s="1314"/>
      <c r="R360" s="1989"/>
      <c r="S360" s="2202"/>
    </row>
    <row r="361" spans="1:19" s="1188" customFormat="1" ht="27.25" customHeight="1">
      <c r="A361" s="2195">
        <v>84</v>
      </c>
      <c r="B361" s="1285" t="s">
        <v>152</v>
      </c>
      <c r="C361" s="1286" t="s">
        <v>2367</v>
      </c>
      <c r="D361" s="67" t="s">
        <v>2366</v>
      </c>
      <c r="E361" s="148" t="s">
        <v>149</v>
      </c>
      <c r="F361" s="149">
        <f>SUM(F363)</f>
        <v>1</v>
      </c>
      <c r="G361" s="5808"/>
      <c r="H361" s="1184">
        <f>F361*G361</f>
        <v>0</v>
      </c>
      <c r="I361" s="1185" t="s">
        <v>60</v>
      </c>
      <c r="J361" s="2177"/>
      <c r="K361" s="744"/>
      <c r="L361" s="2205"/>
      <c r="M361" s="1224"/>
    </row>
    <row r="362" spans="1:19" ht="27.25" customHeight="1">
      <c r="A362" s="1541"/>
      <c r="B362" s="1286"/>
      <c r="C362" s="1286"/>
      <c r="D362" s="1293" t="s">
        <v>2365</v>
      </c>
      <c r="E362" s="1286"/>
      <c r="F362" s="2206"/>
      <c r="G362" s="40"/>
      <c r="H362" s="1288"/>
      <c r="I362" s="2182"/>
      <c r="J362" s="2150"/>
      <c r="K362" s="744"/>
      <c r="M362" s="1155"/>
    </row>
    <row r="363" spans="1:19" s="1155" customFormat="1" ht="13.5" customHeight="1">
      <c r="A363" s="2199"/>
      <c r="B363" s="1285"/>
      <c r="C363" s="1286"/>
      <c r="D363" s="1293" t="s">
        <v>2205</v>
      </c>
      <c r="E363" s="1286"/>
      <c r="F363" s="1294">
        <v>1</v>
      </c>
      <c r="G363" s="36"/>
      <c r="H363" s="1288"/>
      <c r="I363" s="1288"/>
      <c r="J363" s="2150"/>
      <c r="K363" s="744"/>
      <c r="L363" s="1314"/>
      <c r="N363" s="1314"/>
      <c r="O363" s="1314"/>
      <c r="P363" s="1314"/>
      <c r="Q363" s="1314"/>
      <c r="R363" s="1989"/>
      <c r="S363" s="2202"/>
    </row>
    <row r="364" spans="1:19" s="1155" customFormat="1" ht="13.5" customHeight="1">
      <c r="A364" s="2199"/>
      <c r="B364" s="1285"/>
      <c r="C364" s="1286"/>
      <c r="D364" s="1293" t="s">
        <v>2039</v>
      </c>
      <c r="E364" s="1286"/>
      <c r="F364" s="1294"/>
      <c r="G364" s="36"/>
      <c r="H364" s="1288"/>
      <c r="I364" s="2207"/>
      <c r="J364" s="2150"/>
      <c r="K364" s="744"/>
      <c r="L364" s="1314"/>
      <c r="M364" s="1323"/>
      <c r="N364" s="1314"/>
      <c r="O364" s="1314"/>
      <c r="P364" s="1314"/>
      <c r="Q364" s="1314"/>
      <c r="R364" s="1989"/>
      <c r="S364" s="2202"/>
    </row>
    <row r="365" spans="1:19" s="1188" customFormat="1" ht="27.25" customHeight="1">
      <c r="A365" s="2195">
        <v>85</v>
      </c>
      <c r="B365" s="1285" t="s">
        <v>152</v>
      </c>
      <c r="C365" s="1286" t="s">
        <v>2364</v>
      </c>
      <c r="D365" s="67" t="s">
        <v>2363</v>
      </c>
      <c r="E365" s="148" t="s">
        <v>149</v>
      </c>
      <c r="F365" s="149">
        <f>SUM(F367)</f>
        <v>1</v>
      </c>
      <c r="G365" s="5808"/>
      <c r="H365" s="1184">
        <f>F365*G365</f>
        <v>0</v>
      </c>
      <c r="I365" s="1185" t="s">
        <v>60</v>
      </c>
      <c r="J365" s="2177"/>
      <c r="K365" s="744"/>
      <c r="L365" s="2205"/>
      <c r="M365" s="1224"/>
    </row>
    <row r="366" spans="1:19" ht="27.25" customHeight="1">
      <c r="A366" s="1541"/>
      <c r="B366" s="1286"/>
      <c r="C366" s="1286"/>
      <c r="D366" s="1293" t="s">
        <v>2350</v>
      </c>
      <c r="E366" s="1286"/>
      <c r="F366" s="2206"/>
      <c r="G366" s="40"/>
      <c r="H366" s="1288"/>
      <c r="I366" s="2182"/>
      <c r="J366" s="2150"/>
      <c r="K366" s="744"/>
      <c r="M366" s="1155"/>
    </row>
    <row r="367" spans="1:19" s="1155" customFormat="1" ht="13.5" customHeight="1">
      <c r="A367" s="2199"/>
      <c r="B367" s="1285"/>
      <c r="C367" s="1286"/>
      <c r="D367" s="1293" t="s">
        <v>2205</v>
      </c>
      <c r="E367" s="1286"/>
      <c r="F367" s="1294">
        <v>1</v>
      </c>
      <c r="G367" s="36"/>
      <c r="H367" s="1288"/>
      <c r="I367" s="1288"/>
      <c r="J367" s="2150"/>
      <c r="K367" s="744"/>
      <c r="L367" s="1314"/>
      <c r="N367" s="1314"/>
      <c r="O367" s="1314"/>
      <c r="P367" s="1314"/>
      <c r="Q367" s="1314"/>
      <c r="R367" s="1989"/>
      <c r="S367" s="2202"/>
    </row>
    <row r="368" spans="1:19" s="1155" customFormat="1" ht="13.5" customHeight="1">
      <c r="A368" s="2199"/>
      <c r="B368" s="1285"/>
      <c r="C368" s="1286"/>
      <c r="D368" s="1293" t="s">
        <v>2039</v>
      </c>
      <c r="E368" s="1286"/>
      <c r="F368" s="1294"/>
      <c r="G368" s="36"/>
      <c r="H368" s="1288"/>
      <c r="I368" s="2207"/>
      <c r="J368" s="2150"/>
      <c r="K368" s="744"/>
      <c r="L368" s="1314"/>
      <c r="N368" s="1314"/>
      <c r="O368" s="1314"/>
      <c r="P368" s="1314"/>
      <c r="Q368" s="1314"/>
      <c r="R368" s="1989"/>
      <c r="S368" s="2202"/>
    </row>
    <row r="369" spans="1:19" s="1188" customFormat="1" ht="27.25" customHeight="1">
      <c r="A369" s="2195">
        <v>86</v>
      </c>
      <c r="B369" s="1285" t="s">
        <v>152</v>
      </c>
      <c r="C369" s="1286" t="s">
        <v>2362</v>
      </c>
      <c r="D369" s="67" t="s">
        <v>2361</v>
      </c>
      <c r="E369" s="148" t="s">
        <v>149</v>
      </c>
      <c r="F369" s="149">
        <f>SUM(F371)</f>
        <v>1</v>
      </c>
      <c r="G369" s="5808"/>
      <c r="H369" s="1184">
        <f>F369*G369</f>
        <v>0</v>
      </c>
      <c r="I369" s="1185" t="s">
        <v>60</v>
      </c>
      <c r="J369" s="2177"/>
      <c r="K369" s="744"/>
      <c r="L369" s="2205"/>
      <c r="M369" s="1224"/>
    </row>
    <row r="370" spans="1:19" ht="27.25" customHeight="1">
      <c r="A370" s="1541"/>
      <c r="B370" s="1286"/>
      <c r="C370" s="1286"/>
      <c r="D370" s="1293" t="s">
        <v>2079</v>
      </c>
      <c r="E370" s="1286"/>
      <c r="F370" s="2206"/>
      <c r="G370" s="40"/>
      <c r="H370" s="1288"/>
      <c r="I370" s="2182"/>
      <c r="J370" s="2150"/>
      <c r="K370" s="744"/>
      <c r="M370" s="1155"/>
    </row>
    <row r="371" spans="1:19" s="1155" customFormat="1" ht="13.5" customHeight="1">
      <c r="A371" s="2199"/>
      <c r="B371" s="1285"/>
      <c r="C371" s="1286"/>
      <c r="D371" s="1293" t="s">
        <v>2205</v>
      </c>
      <c r="E371" s="1286"/>
      <c r="F371" s="1294">
        <v>1</v>
      </c>
      <c r="G371" s="36"/>
      <c r="H371" s="1288"/>
      <c r="I371" s="1288"/>
      <c r="J371" s="2150"/>
      <c r="K371" s="744"/>
      <c r="L371" s="1314"/>
      <c r="N371" s="1314"/>
      <c r="O371" s="1314"/>
      <c r="P371" s="1314"/>
      <c r="Q371" s="1314"/>
      <c r="R371" s="1989"/>
      <c r="S371" s="2202"/>
    </row>
    <row r="372" spans="1:19" s="1155" customFormat="1" ht="13.5" customHeight="1">
      <c r="A372" s="2199"/>
      <c r="B372" s="1285"/>
      <c r="C372" s="1286"/>
      <c r="D372" s="1293" t="s">
        <v>2039</v>
      </c>
      <c r="E372" s="1286"/>
      <c r="F372" s="1294"/>
      <c r="G372" s="36"/>
      <c r="H372" s="1288"/>
      <c r="I372" s="2207"/>
      <c r="J372" s="2150"/>
      <c r="K372" s="744"/>
      <c r="L372" s="1314"/>
      <c r="N372" s="1314"/>
      <c r="O372" s="1314"/>
      <c r="P372" s="1314"/>
      <c r="Q372" s="1314"/>
      <c r="R372" s="1989"/>
      <c r="S372" s="2202"/>
    </row>
    <row r="373" spans="1:19" s="1188" customFormat="1" ht="27.25" customHeight="1">
      <c r="A373" s="2195">
        <v>87</v>
      </c>
      <c r="B373" s="1285" t="s">
        <v>152</v>
      </c>
      <c r="C373" s="1286" t="s">
        <v>2360</v>
      </c>
      <c r="D373" s="67" t="s">
        <v>2359</v>
      </c>
      <c r="E373" s="148" t="s">
        <v>149</v>
      </c>
      <c r="F373" s="149">
        <f>SUM(F375)</f>
        <v>1</v>
      </c>
      <c r="G373" s="5808"/>
      <c r="H373" s="1184">
        <f>F373*G373</f>
        <v>0</v>
      </c>
      <c r="I373" s="1185" t="s">
        <v>60</v>
      </c>
      <c r="J373" s="2177"/>
      <c r="K373" s="744"/>
      <c r="L373" s="2205"/>
      <c r="M373" s="1224"/>
    </row>
    <row r="374" spans="1:19" ht="27.25" customHeight="1">
      <c r="A374" s="1541"/>
      <c r="B374" s="1286"/>
      <c r="C374" s="1286"/>
      <c r="D374" s="1293" t="s">
        <v>2076</v>
      </c>
      <c r="E374" s="1286"/>
      <c r="F374" s="2206"/>
      <c r="G374" s="40"/>
      <c r="H374" s="1288"/>
      <c r="I374" s="2182"/>
      <c r="J374" s="2150"/>
      <c r="K374" s="744"/>
      <c r="M374" s="1155"/>
    </row>
    <row r="375" spans="1:19" s="1155" customFormat="1" ht="13.5" customHeight="1">
      <c r="A375" s="2199"/>
      <c r="B375" s="1285"/>
      <c r="C375" s="1286"/>
      <c r="D375" s="1293" t="s">
        <v>2205</v>
      </c>
      <c r="E375" s="1286"/>
      <c r="F375" s="1294">
        <v>1</v>
      </c>
      <c r="G375" s="36"/>
      <c r="H375" s="1288"/>
      <c r="I375" s="1288"/>
      <c r="J375" s="2150"/>
      <c r="K375" s="744"/>
      <c r="L375" s="1314"/>
      <c r="N375" s="1314"/>
      <c r="O375" s="1314"/>
      <c r="P375" s="1314"/>
      <c r="Q375" s="1314"/>
      <c r="R375" s="1989"/>
      <c r="S375" s="2202"/>
    </row>
    <row r="376" spans="1:19" s="1155" customFormat="1" ht="13.5" customHeight="1">
      <c r="A376" s="2199"/>
      <c r="B376" s="1285"/>
      <c r="C376" s="1286"/>
      <c r="D376" s="1293" t="s">
        <v>2039</v>
      </c>
      <c r="E376" s="1286"/>
      <c r="F376" s="1294"/>
      <c r="G376" s="36"/>
      <c r="H376" s="1288"/>
      <c r="I376" s="2207"/>
      <c r="J376" s="2150"/>
      <c r="K376" s="744"/>
      <c r="L376" s="1314"/>
      <c r="N376" s="1314"/>
      <c r="O376" s="1314"/>
      <c r="P376" s="1314"/>
      <c r="Q376" s="1314"/>
      <c r="R376" s="1989"/>
      <c r="S376" s="2202"/>
    </row>
    <row r="377" spans="1:19" s="1188" customFormat="1" ht="27.25" customHeight="1">
      <c r="A377" s="2195">
        <v>88</v>
      </c>
      <c r="B377" s="1285" t="s">
        <v>152</v>
      </c>
      <c r="C377" s="1286" t="s">
        <v>2358</v>
      </c>
      <c r="D377" s="67" t="s">
        <v>2357</v>
      </c>
      <c r="E377" s="148" t="s">
        <v>149</v>
      </c>
      <c r="F377" s="149">
        <f>SUM(F379)</f>
        <v>1</v>
      </c>
      <c r="G377" s="5808"/>
      <c r="H377" s="1184">
        <f>F377*G377</f>
        <v>0</v>
      </c>
      <c r="I377" s="1185" t="s">
        <v>60</v>
      </c>
      <c r="J377" s="2177"/>
      <c r="K377" s="744"/>
      <c r="L377" s="2205"/>
      <c r="M377" s="1224"/>
    </row>
    <row r="378" spans="1:19" ht="27.25" customHeight="1">
      <c r="A378" s="1541"/>
      <c r="B378" s="1286"/>
      <c r="C378" s="1286"/>
      <c r="D378" s="1293" t="s">
        <v>2076</v>
      </c>
      <c r="E378" s="1286"/>
      <c r="F378" s="2206"/>
      <c r="G378" s="40"/>
      <c r="H378" s="1288"/>
      <c r="I378" s="2182"/>
      <c r="J378" s="2150"/>
      <c r="K378" s="744"/>
      <c r="M378" s="1155"/>
    </row>
    <row r="379" spans="1:19" s="1155" customFormat="1" ht="13.5" customHeight="1">
      <c r="A379" s="2199"/>
      <c r="B379" s="1285"/>
      <c r="C379" s="1286"/>
      <c r="D379" s="1293" t="s">
        <v>2205</v>
      </c>
      <c r="E379" s="1286"/>
      <c r="F379" s="1294">
        <v>1</v>
      </c>
      <c r="G379" s="36"/>
      <c r="H379" s="1288"/>
      <c r="I379" s="1288"/>
      <c r="J379" s="2150"/>
      <c r="K379" s="744"/>
      <c r="L379" s="1314"/>
      <c r="N379" s="1314"/>
      <c r="O379" s="1314"/>
      <c r="P379" s="1314"/>
      <c r="Q379" s="1314"/>
      <c r="R379" s="1989"/>
      <c r="S379" s="2202"/>
    </row>
    <row r="380" spans="1:19" s="1155" customFormat="1" ht="13.5" customHeight="1">
      <c r="A380" s="2199"/>
      <c r="B380" s="1285"/>
      <c r="C380" s="1286"/>
      <c r="D380" s="1293" t="s">
        <v>2039</v>
      </c>
      <c r="E380" s="1286"/>
      <c r="F380" s="1294"/>
      <c r="G380" s="36"/>
      <c r="H380" s="1288"/>
      <c r="I380" s="2207"/>
      <c r="J380" s="2150"/>
      <c r="K380" s="744"/>
      <c r="L380" s="1314"/>
      <c r="N380" s="1314"/>
      <c r="O380" s="1314"/>
      <c r="P380" s="1314"/>
      <c r="Q380" s="1314"/>
      <c r="R380" s="1989"/>
      <c r="S380" s="2202"/>
    </row>
    <row r="381" spans="1:19" s="1188" customFormat="1" ht="27.25" customHeight="1">
      <c r="A381" s="2195">
        <v>89</v>
      </c>
      <c r="B381" s="1285" t="s">
        <v>152</v>
      </c>
      <c r="C381" s="1286" t="s">
        <v>2356</v>
      </c>
      <c r="D381" s="67" t="s">
        <v>2355</v>
      </c>
      <c r="E381" s="148" t="s">
        <v>149</v>
      </c>
      <c r="F381" s="149">
        <f>SUM(F383)</f>
        <v>1</v>
      </c>
      <c r="G381" s="5808"/>
      <c r="H381" s="1184">
        <f>F381*G381</f>
        <v>0</v>
      </c>
      <c r="I381" s="1185" t="s">
        <v>60</v>
      </c>
      <c r="J381" s="2177"/>
      <c r="K381" s="744"/>
      <c r="L381" s="2205"/>
      <c r="M381" s="1224"/>
    </row>
    <row r="382" spans="1:19" ht="27.25" customHeight="1">
      <c r="A382" s="1541"/>
      <c r="B382" s="1286"/>
      <c r="C382" s="1286"/>
      <c r="D382" s="1293" t="s">
        <v>2341</v>
      </c>
      <c r="E382" s="1286"/>
      <c r="F382" s="2206"/>
      <c r="G382" s="40"/>
      <c r="H382" s="1288"/>
      <c r="I382" s="2182"/>
      <c r="J382" s="2150"/>
      <c r="K382" s="744"/>
      <c r="M382" s="1155"/>
    </row>
    <row r="383" spans="1:19" s="1155" customFormat="1" ht="13.5" customHeight="1">
      <c r="A383" s="2199"/>
      <c r="B383" s="1285"/>
      <c r="C383" s="1286"/>
      <c r="D383" s="1293" t="s">
        <v>2205</v>
      </c>
      <c r="E383" s="1286"/>
      <c r="F383" s="1294">
        <v>1</v>
      </c>
      <c r="G383" s="36"/>
      <c r="H383" s="1288"/>
      <c r="I383" s="1288"/>
      <c r="J383" s="2150"/>
      <c r="K383" s="744"/>
      <c r="L383" s="1314"/>
      <c r="N383" s="1314"/>
      <c r="O383" s="1314"/>
      <c r="P383" s="1314"/>
      <c r="Q383" s="1314"/>
      <c r="R383" s="1989"/>
      <c r="S383" s="2202"/>
    </row>
    <row r="384" spans="1:19" s="1155" customFormat="1" ht="13.5" customHeight="1">
      <c r="A384" s="2199"/>
      <c r="B384" s="1285"/>
      <c r="C384" s="1286"/>
      <c r="D384" s="1293" t="s">
        <v>2039</v>
      </c>
      <c r="E384" s="1286"/>
      <c r="F384" s="1294"/>
      <c r="G384" s="36"/>
      <c r="H384" s="1288"/>
      <c r="I384" s="2207"/>
      <c r="J384" s="2150"/>
      <c r="K384" s="744"/>
      <c r="L384" s="1314"/>
      <c r="N384" s="1314"/>
      <c r="O384" s="1314"/>
      <c r="P384" s="1314"/>
      <c r="Q384" s="1314"/>
      <c r="R384" s="1989"/>
      <c r="S384" s="2202"/>
    </row>
    <row r="385" spans="1:19" s="1188" customFormat="1" ht="27.25" customHeight="1">
      <c r="A385" s="2195">
        <v>90</v>
      </c>
      <c r="B385" s="1285" t="s">
        <v>152</v>
      </c>
      <c r="C385" s="1286" t="s">
        <v>2354</v>
      </c>
      <c r="D385" s="67" t="s">
        <v>2353</v>
      </c>
      <c r="E385" s="148" t="s">
        <v>149</v>
      </c>
      <c r="F385" s="149">
        <f>SUM(F387)</f>
        <v>1</v>
      </c>
      <c r="G385" s="5808"/>
      <c r="H385" s="1184">
        <f>F385*G385</f>
        <v>0</v>
      </c>
      <c r="I385" s="1185" t="s">
        <v>60</v>
      </c>
      <c r="J385" s="2177"/>
      <c r="K385" s="744"/>
      <c r="L385" s="2205"/>
      <c r="M385" s="1224"/>
    </row>
    <row r="386" spans="1:19" ht="27.25" customHeight="1">
      <c r="A386" s="1541"/>
      <c r="B386" s="1286"/>
      <c r="C386" s="1286"/>
      <c r="D386" s="1293" t="s">
        <v>2350</v>
      </c>
      <c r="E386" s="1286"/>
      <c r="F386" s="2206"/>
      <c r="G386" s="40"/>
      <c r="H386" s="1288"/>
      <c r="I386" s="2182"/>
      <c r="J386" s="2150"/>
      <c r="K386" s="744"/>
      <c r="M386" s="1155"/>
    </row>
    <row r="387" spans="1:19" s="1155" customFormat="1" ht="13.5" customHeight="1">
      <c r="A387" s="2199"/>
      <c r="B387" s="1285"/>
      <c r="C387" s="1286"/>
      <c r="D387" s="1293" t="s">
        <v>2205</v>
      </c>
      <c r="E387" s="1286"/>
      <c r="F387" s="1294">
        <v>1</v>
      </c>
      <c r="G387" s="36"/>
      <c r="H387" s="1288"/>
      <c r="I387" s="1288"/>
      <c r="J387" s="2150"/>
      <c r="K387" s="744"/>
      <c r="L387" s="1314"/>
      <c r="N387" s="1314"/>
      <c r="O387" s="1314"/>
      <c r="P387" s="1314"/>
      <c r="Q387" s="1314"/>
      <c r="R387" s="1989"/>
      <c r="S387" s="2202"/>
    </row>
    <row r="388" spans="1:19" s="1155" customFormat="1" ht="13.5" customHeight="1">
      <c r="A388" s="2199"/>
      <c r="B388" s="1285"/>
      <c r="C388" s="1286"/>
      <c r="D388" s="1293" t="s">
        <v>2039</v>
      </c>
      <c r="E388" s="1286"/>
      <c r="F388" s="1294"/>
      <c r="G388" s="36"/>
      <c r="H388" s="1288"/>
      <c r="I388" s="2207"/>
      <c r="J388" s="2150"/>
      <c r="K388" s="744"/>
      <c r="L388" s="1314"/>
      <c r="N388" s="1314"/>
      <c r="O388" s="1314"/>
      <c r="P388" s="1314"/>
      <c r="Q388" s="1314"/>
      <c r="R388" s="1989"/>
      <c r="S388" s="2202"/>
    </row>
    <row r="389" spans="1:19" s="1188" customFormat="1" ht="27.25" customHeight="1">
      <c r="A389" s="2195">
        <v>91</v>
      </c>
      <c r="B389" s="1285" t="s">
        <v>152</v>
      </c>
      <c r="C389" s="1286" t="s">
        <v>2352</v>
      </c>
      <c r="D389" s="67" t="s">
        <v>2351</v>
      </c>
      <c r="E389" s="148" t="s">
        <v>149</v>
      </c>
      <c r="F389" s="149">
        <f>SUM(F391)</f>
        <v>1</v>
      </c>
      <c r="G389" s="5808"/>
      <c r="H389" s="1184">
        <f>F389*G389</f>
        <v>0</v>
      </c>
      <c r="I389" s="1185" t="s">
        <v>60</v>
      </c>
      <c r="J389" s="2177"/>
      <c r="K389" s="744"/>
      <c r="L389" s="2205"/>
      <c r="M389" s="1224"/>
    </row>
    <row r="390" spans="1:19" ht="27.25" customHeight="1">
      <c r="A390" s="1541"/>
      <c r="B390" s="1286"/>
      <c r="C390" s="1286"/>
      <c r="D390" s="1293" t="s">
        <v>2350</v>
      </c>
      <c r="E390" s="1286"/>
      <c r="F390" s="2206"/>
      <c r="G390" s="40"/>
      <c r="H390" s="1288"/>
      <c r="I390" s="2182"/>
      <c r="J390" s="2150"/>
      <c r="K390" s="744"/>
      <c r="M390" s="1155"/>
    </row>
    <row r="391" spans="1:19" s="1155" customFormat="1" ht="13.5" customHeight="1">
      <c r="A391" s="2199"/>
      <c r="B391" s="1285"/>
      <c r="C391" s="1286"/>
      <c r="D391" s="1293" t="s">
        <v>2205</v>
      </c>
      <c r="E391" s="1286"/>
      <c r="F391" s="1294">
        <v>1</v>
      </c>
      <c r="G391" s="36"/>
      <c r="H391" s="1288"/>
      <c r="I391" s="1288"/>
      <c r="J391" s="2150"/>
      <c r="K391" s="744"/>
      <c r="L391" s="1314"/>
      <c r="N391" s="1314"/>
      <c r="O391" s="1314"/>
      <c r="P391" s="1314"/>
      <c r="Q391" s="1314"/>
      <c r="R391" s="1989"/>
      <c r="S391" s="2202"/>
    </row>
    <row r="392" spans="1:19" s="1155" customFormat="1" ht="13.5" customHeight="1">
      <c r="A392" s="2199"/>
      <c r="B392" s="1285"/>
      <c r="C392" s="1286"/>
      <c r="D392" s="1293" t="s">
        <v>2039</v>
      </c>
      <c r="E392" s="1286"/>
      <c r="F392" s="1294"/>
      <c r="G392" s="36"/>
      <c r="H392" s="1288"/>
      <c r="I392" s="2207"/>
      <c r="J392" s="2150"/>
      <c r="K392" s="744"/>
      <c r="L392" s="1314"/>
      <c r="N392" s="1314"/>
      <c r="O392" s="1314"/>
      <c r="P392" s="1314"/>
      <c r="Q392" s="1314"/>
      <c r="R392" s="1989"/>
      <c r="S392" s="2202"/>
    </row>
    <row r="393" spans="1:19" s="1188" customFormat="1" ht="27.25" customHeight="1">
      <c r="A393" s="2195">
        <v>92</v>
      </c>
      <c r="B393" s="1285" t="s">
        <v>152</v>
      </c>
      <c r="C393" s="1286" t="s">
        <v>2349</v>
      </c>
      <c r="D393" s="67" t="s">
        <v>2348</v>
      </c>
      <c r="E393" s="148" t="s">
        <v>149</v>
      </c>
      <c r="F393" s="149">
        <f>SUM(F395)</f>
        <v>1</v>
      </c>
      <c r="G393" s="5808"/>
      <c r="H393" s="1184">
        <f>F393*G393</f>
        <v>0</v>
      </c>
      <c r="I393" s="1185" t="s">
        <v>60</v>
      </c>
      <c r="J393" s="2177"/>
      <c r="K393" s="744"/>
      <c r="L393" s="2205"/>
      <c r="M393" s="1224"/>
    </row>
    <row r="394" spans="1:19" ht="27.25" customHeight="1">
      <c r="A394" s="1541"/>
      <c r="B394" s="1286"/>
      <c r="C394" s="1286"/>
      <c r="D394" s="1293" t="s">
        <v>2079</v>
      </c>
      <c r="E394" s="1286"/>
      <c r="F394" s="2206"/>
      <c r="G394" s="40"/>
      <c r="H394" s="1288"/>
      <c r="I394" s="2182"/>
      <c r="J394" s="2150"/>
      <c r="K394" s="744"/>
      <c r="M394" s="1155"/>
    </row>
    <row r="395" spans="1:19" s="1155" customFormat="1" ht="13.5" customHeight="1">
      <c r="A395" s="2199"/>
      <c r="B395" s="1285"/>
      <c r="C395" s="1286"/>
      <c r="D395" s="1293" t="s">
        <v>2205</v>
      </c>
      <c r="E395" s="1286"/>
      <c r="F395" s="1294">
        <v>1</v>
      </c>
      <c r="G395" s="36"/>
      <c r="H395" s="1288"/>
      <c r="I395" s="1288"/>
      <c r="J395" s="2150"/>
      <c r="K395" s="744"/>
      <c r="L395" s="1314"/>
      <c r="N395" s="1314"/>
      <c r="O395" s="1314"/>
      <c r="P395" s="1314"/>
      <c r="Q395" s="1314"/>
      <c r="R395" s="1989"/>
      <c r="S395" s="2202"/>
    </row>
    <row r="396" spans="1:19" s="1155" customFormat="1" ht="13.5" customHeight="1">
      <c r="A396" s="2199"/>
      <c r="B396" s="1285"/>
      <c r="C396" s="1286"/>
      <c r="D396" s="1293" t="s">
        <v>2039</v>
      </c>
      <c r="E396" s="1286"/>
      <c r="F396" s="1294"/>
      <c r="G396" s="36"/>
      <c r="H396" s="1288"/>
      <c r="I396" s="2207"/>
      <c r="J396" s="2150"/>
      <c r="K396" s="744"/>
      <c r="L396" s="1314"/>
      <c r="N396" s="1314"/>
      <c r="O396" s="1314"/>
      <c r="P396" s="1314"/>
      <c r="Q396" s="1314"/>
      <c r="R396" s="1989"/>
      <c r="S396" s="2202"/>
    </row>
    <row r="397" spans="1:19" s="1188" customFormat="1" ht="27.25" customHeight="1">
      <c r="A397" s="2195">
        <v>93</v>
      </c>
      <c r="B397" s="1285" t="s">
        <v>152</v>
      </c>
      <c r="C397" s="1286" t="s">
        <v>2347</v>
      </c>
      <c r="D397" s="67" t="s">
        <v>2346</v>
      </c>
      <c r="E397" s="148" t="s">
        <v>149</v>
      </c>
      <c r="F397" s="149">
        <f>SUM(F399)</f>
        <v>1</v>
      </c>
      <c r="G397" s="5808"/>
      <c r="H397" s="1184">
        <f>F397*G397</f>
        <v>0</v>
      </c>
      <c r="I397" s="1185" t="s">
        <v>60</v>
      </c>
      <c r="J397" s="2177"/>
      <c r="K397" s="744"/>
      <c r="L397" s="2205"/>
      <c r="M397" s="1224"/>
    </row>
    <row r="398" spans="1:19" ht="27.25" customHeight="1">
      <c r="A398" s="1541"/>
      <c r="B398" s="1286"/>
      <c r="C398" s="1286"/>
      <c r="D398" s="1293" t="s">
        <v>2076</v>
      </c>
      <c r="E398" s="1286"/>
      <c r="F398" s="2206"/>
      <c r="G398" s="40"/>
      <c r="H398" s="1288"/>
      <c r="I398" s="2182"/>
      <c r="J398" s="2150"/>
      <c r="K398" s="744"/>
      <c r="M398" s="1155"/>
    </row>
    <row r="399" spans="1:19" s="1155" customFormat="1" ht="13.5" customHeight="1">
      <c r="A399" s="2199"/>
      <c r="B399" s="1285"/>
      <c r="C399" s="1286"/>
      <c r="D399" s="1293" t="s">
        <v>2205</v>
      </c>
      <c r="E399" s="1286"/>
      <c r="F399" s="1294">
        <v>1</v>
      </c>
      <c r="G399" s="36"/>
      <c r="H399" s="1288"/>
      <c r="I399" s="1288"/>
      <c r="J399" s="2150"/>
      <c r="K399" s="744"/>
      <c r="L399" s="1314"/>
      <c r="N399" s="1314"/>
      <c r="O399" s="1314"/>
      <c r="P399" s="1314"/>
      <c r="Q399" s="1314"/>
      <c r="R399" s="1989"/>
      <c r="S399" s="2202"/>
    </row>
    <row r="400" spans="1:19" s="1155" customFormat="1" ht="13.5" customHeight="1">
      <c r="A400" s="2199"/>
      <c r="B400" s="1285"/>
      <c r="C400" s="1286"/>
      <c r="D400" s="1293" t="s">
        <v>2039</v>
      </c>
      <c r="E400" s="1286"/>
      <c r="F400" s="1294"/>
      <c r="G400" s="36"/>
      <c r="H400" s="1288"/>
      <c r="I400" s="2207"/>
      <c r="J400" s="2150"/>
      <c r="K400" s="744"/>
      <c r="L400" s="1314"/>
      <c r="N400" s="1314"/>
      <c r="O400" s="1314"/>
      <c r="P400" s="1314"/>
      <c r="Q400" s="1314"/>
      <c r="R400" s="1989"/>
      <c r="S400" s="2202"/>
    </row>
    <row r="401" spans="1:19" s="1188" customFormat="1" ht="27.25" customHeight="1">
      <c r="A401" s="2195">
        <v>94</v>
      </c>
      <c r="B401" s="1285" t="s">
        <v>152</v>
      </c>
      <c r="C401" s="1286" t="s">
        <v>2345</v>
      </c>
      <c r="D401" s="67" t="s">
        <v>2344</v>
      </c>
      <c r="E401" s="148" t="s">
        <v>149</v>
      </c>
      <c r="F401" s="149">
        <f>SUM(F403)</f>
        <v>1</v>
      </c>
      <c r="G401" s="5808"/>
      <c r="H401" s="1184">
        <f>F401*G401</f>
        <v>0</v>
      </c>
      <c r="I401" s="1185" t="s">
        <v>60</v>
      </c>
      <c r="J401" s="2177"/>
      <c r="K401" s="744"/>
      <c r="L401" s="2205"/>
      <c r="M401" s="1224"/>
    </row>
    <row r="402" spans="1:19" ht="27.25" customHeight="1">
      <c r="A402" s="1541"/>
      <c r="B402" s="1286"/>
      <c r="C402" s="1286"/>
      <c r="D402" s="1293" t="s">
        <v>2076</v>
      </c>
      <c r="E402" s="1286"/>
      <c r="F402" s="2206"/>
      <c r="G402" s="40"/>
      <c r="H402" s="1288"/>
      <c r="I402" s="2182"/>
      <c r="J402" s="2150"/>
      <c r="K402" s="744"/>
      <c r="M402" s="1155"/>
    </row>
    <row r="403" spans="1:19" s="1155" customFormat="1" ht="13.5" customHeight="1">
      <c r="A403" s="2199"/>
      <c r="B403" s="1285"/>
      <c r="C403" s="1286"/>
      <c r="D403" s="1293" t="s">
        <v>2205</v>
      </c>
      <c r="E403" s="1286"/>
      <c r="F403" s="1294">
        <v>1</v>
      </c>
      <c r="G403" s="36"/>
      <c r="H403" s="1288"/>
      <c r="I403" s="1288"/>
      <c r="J403" s="2150"/>
      <c r="K403" s="744"/>
      <c r="L403" s="1314"/>
      <c r="N403" s="1314"/>
      <c r="O403" s="1314"/>
      <c r="P403" s="1314"/>
      <c r="Q403" s="1314"/>
      <c r="R403" s="1989"/>
      <c r="S403" s="2202"/>
    </row>
    <row r="404" spans="1:19" s="1155" customFormat="1" ht="13.5" customHeight="1">
      <c r="A404" s="2199"/>
      <c r="B404" s="1285"/>
      <c r="C404" s="1286"/>
      <c r="D404" s="1293" t="s">
        <v>2039</v>
      </c>
      <c r="E404" s="1286"/>
      <c r="F404" s="1294"/>
      <c r="G404" s="36"/>
      <c r="H404" s="1288"/>
      <c r="I404" s="2207"/>
      <c r="J404" s="2150"/>
      <c r="K404" s="744"/>
      <c r="L404" s="1314"/>
      <c r="N404" s="1314"/>
      <c r="O404" s="1314"/>
      <c r="P404" s="1314"/>
      <c r="Q404" s="1314"/>
      <c r="R404" s="1989"/>
      <c r="S404" s="2202"/>
    </row>
    <row r="405" spans="1:19" s="1188" customFormat="1" ht="27.25" customHeight="1">
      <c r="A405" s="2195">
        <v>95</v>
      </c>
      <c r="B405" s="1285" t="s">
        <v>152</v>
      </c>
      <c r="C405" s="1286" t="s">
        <v>2343</v>
      </c>
      <c r="D405" s="67" t="s">
        <v>2342</v>
      </c>
      <c r="E405" s="148" t="s">
        <v>149</v>
      </c>
      <c r="F405" s="149">
        <f>SUM(F407)</f>
        <v>1</v>
      </c>
      <c r="G405" s="5808"/>
      <c r="H405" s="1184">
        <f>F405*G405</f>
        <v>0</v>
      </c>
      <c r="I405" s="1185" t="s">
        <v>60</v>
      </c>
      <c r="J405" s="2177"/>
      <c r="K405" s="744"/>
      <c r="L405" s="2205"/>
      <c r="M405" s="1224"/>
    </row>
    <row r="406" spans="1:19" ht="27.25" customHeight="1">
      <c r="A406" s="1541"/>
      <c r="B406" s="1286"/>
      <c r="C406" s="1286"/>
      <c r="D406" s="1293" t="s">
        <v>2341</v>
      </c>
      <c r="E406" s="1286"/>
      <c r="F406" s="2206"/>
      <c r="G406" s="40"/>
      <c r="H406" s="1288"/>
      <c r="I406" s="2182"/>
      <c r="J406" s="2150"/>
      <c r="K406" s="744"/>
      <c r="M406" s="1155"/>
    </row>
    <row r="407" spans="1:19" s="1155" customFormat="1" ht="13.5" customHeight="1">
      <c r="A407" s="2199"/>
      <c r="B407" s="1285"/>
      <c r="C407" s="1286"/>
      <c r="D407" s="1293" t="s">
        <v>2205</v>
      </c>
      <c r="E407" s="1286"/>
      <c r="F407" s="1294">
        <v>1</v>
      </c>
      <c r="G407" s="36"/>
      <c r="H407" s="1288"/>
      <c r="I407" s="1288"/>
      <c r="J407" s="2150"/>
      <c r="K407" s="744"/>
      <c r="L407" s="1314"/>
      <c r="N407" s="1314"/>
      <c r="O407" s="1314"/>
      <c r="P407" s="1314"/>
      <c r="Q407" s="1314"/>
      <c r="R407" s="1989"/>
      <c r="S407" s="2202"/>
    </row>
    <row r="408" spans="1:19" s="1155" customFormat="1" ht="13.5" customHeight="1">
      <c r="A408" s="2199"/>
      <c r="B408" s="1285"/>
      <c r="C408" s="1286"/>
      <c r="D408" s="1293" t="s">
        <v>2039</v>
      </c>
      <c r="E408" s="1286"/>
      <c r="F408" s="1294"/>
      <c r="G408" s="36"/>
      <c r="H408" s="1288"/>
      <c r="I408" s="2207"/>
      <c r="J408" s="2150"/>
      <c r="K408" s="744"/>
      <c r="L408" s="1314"/>
      <c r="M408" s="1481"/>
      <c r="N408" s="1314"/>
      <c r="O408" s="1314"/>
      <c r="P408" s="1314"/>
      <c r="Q408" s="1314"/>
      <c r="R408" s="1989"/>
      <c r="S408" s="2202"/>
    </row>
    <row r="409" spans="1:19" s="1188" customFormat="1" ht="27.25" customHeight="1">
      <c r="A409" s="2195">
        <v>96</v>
      </c>
      <c r="B409" s="1285" t="s">
        <v>152</v>
      </c>
      <c r="C409" s="1286" t="s">
        <v>2340</v>
      </c>
      <c r="D409" s="67" t="s">
        <v>2339</v>
      </c>
      <c r="E409" s="148" t="s">
        <v>149</v>
      </c>
      <c r="F409" s="149">
        <f>SUM(F411)</f>
        <v>1</v>
      </c>
      <c r="G409" s="5808"/>
      <c r="H409" s="1184">
        <f>F409*G409</f>
        <v>0</v>
      </c>
      <c r="I409" s="1185" t="s">
        <v>60</v>
      </c>
      <c r="J409" s="2177"/>
      <c r="K409" s="744"/>
      <c r="L409" s="2205"/>
      <c r="M409" s="1224"/>
    </row>
    <row r="410" spans="1:19" ht="27.25" customHeight="1">
      <c r="A410" s="1541"/>
      <c r="B410" s="1286"/>
      <c r="C410" s="1286"/>
      <c r="D410" s="1293" t="s">
        <v>2066</v>
      </c>
      <c r="E410" s="1286"/>
      <c r="F410" s="2206"/>
      <c r="G410" s="40"/>
      <c r="H410" s="1288"/>
      <c r="I410" s="2182"/>
      <c r="J410" s="2150"/>
      <c r="K410" s="744"/>
      <c r="M410" s="1481"/>
    </row>
    <row r="411" spans="1:19" s="1155" customFormat="1" ht="13.5" customHeight="1">
      <c r="A411" s="2199"/>
      <c r="B411" s="1285"/>
      <c r="C411" s="1286"/>
      <c r="D411" s="1293" t="s">
        <v>2205</v>
      </c>
      <c r="E411" s="1286"/>
      <c r="F411" s="1294">
        <v>1</v>
      </c>
      <c r="G411" s="36"/>
      <c r="H411" s="1288"/>
      <c r="I411" s="1288"/>
      <c r="J411" s="2150"/>
      <c r="K411" s="744"/>
      <c r="L411" s="1314"/>
      <c r="M411" s="1314"/>
      <c r="N411" s="1314"/>
      <c r="O411" s="1314"/>
      <c r="P411" s="1314"/>
      <c r="Q411" s="1314"/>
      <c r="R411" s="1989"/>
      <c r="S411" s="2202"/>
    </row>
    <row r="412" spans="1:19" s="1155" customFormat="1" ht="13.5" customHeight="1">
      <c r="A412" s="2199"/>
      <c r="B412" s="1285"/>
      <c r="C412" s="1286"/>
      <c r="D412" s="1293" t="s">
        <v>2039</v>
      </c>
      <c r="E412" s="1286"/>
      <c r="F412" s="1294"/>
      <c r="G412" s="36"/>
      <c r="H412" s="1288"/>
      <c r="I412" s="2207"/>
      <c r="J412" s="2150"/>
      <c r="K412" s="744"/>
      <c r="L412" s="1314"/>
      <c r="M412" s="1314"/>
      <c r="N412" s="1314"/>
      <c r="O412" s="1314"/>
      <c r="P412" s="1314"/>
      <c r="Q412" s="1314"/>
      <c r="R412" s="1989"/>
      <c r="S412" s="2202"/>
    </row>
    <row r="413" spans="1:19" s="1188" customFormat="1" ht="27.25" customHeight="1">
      <c r="A413" s="2195">
        <v>97</v>
      </c>
      <c r="B413" s="1285" t="s">
        <v>152</v>
      </c>
      <c r="C413" s="1286" t="s">
        <v>2338</v>
      </c>
      <c r="D413" s="67" t="s">
        <v>2337</v>
      </c>
      <c r="E413" s="148" t="s">
        <v>149</v>
      </c>
      <c r="F413" s="149">
        <f>SUM(F415)</f>
        <v>1</v>
      </c>
      <c r="G413" s="5808"/>
      <c r="H413" s="1184">
        <f>F413*G413</f>
        <v>0</v>
      </c>
      <c r="I413" s="1185" t="s">
        <v>60</v>
      </c>
      <c r="J413" s="2177"/>
      <c r="K413" s="744"/>
      <c r="L413" s="2205"/>
      <c r="M413" s="1224"/>
    </row>
    <row r="414" spans="1:19" ht="27.25" customHeight="1">
      <c r="A414" s="1541"/>
      <c r="B414" s="1286"/>
      <c r="C414" s="1286"/>
      <c r="D414" s="1293" t="s">
        <v>2076</v>
      </c>
      <c r="E414" s="1286"/>
      <c r="F414" s="2206"/>
      <c r="G414" s="40"/>
      <c r="H414" s="1288"/>
      <c r="I414" s="2182"/>
      <c r="J414" s="2150"/>
      <c r="K414" s="744"/>
      <c r="M414" s="1481"/>
    </row>
    <row r="415" spans="1:19" s="1155" customFormat="1" ht="13.5" customHeight="1">
      <c r="A415" s="2199"/>
      <c r="B415" s="1285"/>
      <c r="C415" s="1286"/>
      <c r="D415" s="1293" t="s">
        <v>2205</v>
      </c>
      <c r="E415" s="1286"/>
      <c r="F415" s="1294">
        <v>1</v>
      </c>
      <c r="G415" s="36"/>
      <c r="H415" s="1288"/>
      <c r="I415" s="1288"/>
      <c r="J415" s="2150"/>
      <c r="K415" s="744"/>
      <c r="L415" s="1314"/>
      <c r="M415" s="1159"/>
      <c r="N415" s="1314"/>
      <c r="O415" s="1314"/>
      <c r="P415" s="1314"/>
      <c r="Q415" s="1314"/>
      <c r="R415" s="1989"/>
      <c r="S415" s="2202"/>
    </row>
    <row r="416" spans="1:19" s="1155" customFormat="1" ht="13.5" customHeight="1">
      <c r="A416" s="2199"/>
      <c r="B416" s="1285"/>
      <c r="C416" s="1286"/>
      <c r="D416" s="1293" t="s">
        <v>2039</v>
      </c>
      <c r="E416" s="1286"/>
      <c r="F416" s="1294"/>
      <c r="G416" s="36"/>
      <c r="H416" s="1288"/>
      <c r="I416" s="2207"/>
      <c r="J416" s="2150"/>
      <c r="K416" s="744"/>
      <c r="L416" s="1314"/>
      <c r="M416" s="1159"/>
      <c r="N416" s="1314"/>
      <c r="O416" s="1314"/>
      <c r="P416" s="1314"/>
      <c r="Q416" s="1314"/>
      <c r="R416" s="1989"/>
      <c r="S416" s="2202"/>
    </row>
    <row r="417" spans="1:19" s="1188" customFormat="1" ht="27.25" customHeight="1">
      <c r="A417" s="2195">
        <v>98</v>
      </c>
      <c r="B417" s="1285" t="s">
        <v>152</v>
      </c>
      <c r="C417" s="1286" t="s">
        <v>2336</v>
      </c>
      <c r="D417" s="67" t="s">
        <v>2335</v>
      </c>
      <c r="E417" s="148" t="s">
        <v>149</v>
      </c>
      <c r="F417" s="149">
        <f>SUM(F419)</f>
        <v>1</v>
      </c>
      <c r="G417" s="5808"/>
      <c r="H417" s="1184">
        <f>F417*G417</f>
        <v>0</v>
      </c>
      <c r="I417" s="1185" t="s">
        <v>60</v>
      </c>
      <c r="J417" s="2177"/>
      <c r="K417" s="744"/>
      <c r="L417" s="2205"/>
      <c r="M417" s="1224"/>
    </row>
    <row r="418" spans="1:19" ht="27.25" customHeight="1">
      <c r="A418" s="1541"/>
      <c r="B418" s="1286"/>
      <c r="C418" s="1286"/>
      <c r="D418" s="1293" t="s">
        <v>2079</v>
      </c>
      <c r="E418" s="1286"/>
      <c r="F418" s="2206"/>
      <c r="G418" s="40"/>
      <c r="H418" s="1288"/>
      <c r="I418" s="2182"/>
      <c r="J418" s="2150"/>
      <c r="K418" s="744"/>
    </row>
    <row r="419" spans="1:19" s="1155" customFormat="1" ht="13.5" customHeight="1">
      <c r="A419" s="2199"/>
      <c r="B419" s="1285"/>
      <c r="C419" s="1286"/>
      <c r="D419" s="1293" t="s">
        <v>2205</v>
      </c>
      <c r="E419" s="1286"/>
      <c r="F419" s="1294">
        <v>1</v>
      </c>
      <c r="G419" s="36"/>
      <c r="H419" s="1288"/>
      <c r="I419" s="1288"/>
      <c r="J419" s="2150"/>
      <c r="K419" s="744"/>
      <c r="L419" s="1314"/>
      <c r="M419" s="1159"/>
      <c r="N419" s="1314"/>
      <c r="O419" s="1314"/>
      <c r="P419" s="1314"/>
      <c r="Q419" s="1314"/>
      <c r="R419" s="1989"/>
      <c r="S419" s="2202"/>
    </row>
    <row r="420" spans="1:19" s="1155" customFormat="1" ht="13.5" customHeight="1">
      <c r="A420" s="2199"/>
      <c r="B420" s="1285"/>
      <c r="C420" s="1286"/>
      <c r="D420" s="1293" t="s">
        <v>2039</v>
      </c>
      <c r="E420" s="1286"/>
      <c r="F420" s="1294"/>
      <c r="G420" s="36"/>
      <c r="H420" s="1288"/>
      <c r="I420" s="2207"/>
      <c r="J420" s="2150"/>
      <c r="K420" s="744"/>
      <c r="L420" s="1314"/>
      <c r="M420" s="1159"/>
      <c r="N420" s="1314"/>
      <c r="O420" s="1314"/>
      <c r="P420" s="1314"/>
      <c r="Q420" s="1314"/>
      <c r="R420" s="1989"/>
      <c r="S420" s="2202"/>
    </row>
    <row r="421" spans="1:19" s="1188" customFormat="1" ht="27.25" customHeight="1">
      <c r="A421" s="6165">
        <v>99</v>
      </c>
      <c r="B421" s="1285" t="s">
        <v>152</v>
      </c>
      <c r="C421" s="1286" t="s">
        <v>2334</v>
      </c>
      <c r="D421" s="67" t="s">
        <v>2333</v>
      </c>
      <c r="E421" s="148" t="s">
        <v>149</v>
      </c>
      <c r="F421" s="149">
        <f>SUM(F423)</f>
        <v>1</v>
      </c>
      <c r="G421" s="5808"/>
      <c r="H421" s="1184">
        <f>F421*G421</f>
        <v>0</v>
      </c>
      <c r="I421" s="1185" t="s">
        <v>60</v>
      </c>
      <c r="J421" s="2177"/>
      <c r="K421" s="744"/>
      <c r="L421" s="2205"/>
      <c r="M421" s="1224"/>
    </row>
    <row r="422" spans="1:19" ht="27.25" customHeight="1">
      <c r="A422" s="1541"/>
      <c r="B422" s="1286"/>
      <c r="C422" s="1286"/>
      <c r="D422" s="1293" t="s">
        <v>2094</v>
      </c>
      <c r="E422" s="1286"/>
      <c r="F422" s="2206"/>
      <c r="G422" s="40"/>
      <c r="H422" s="1288"/>
      <c r="I422" s="2182"/>
      <c r="J422" s="2213"/>
      <c r="K422" s="744"/>
      <c r="L422" s="2208"/>
    </row>
    <row r="423" spans="1:19" s="1155" customFormat="1" ht="13.5" customHeight="1">
      <c r="A423" s="2199"/>
      <c r="B423" s="1285"/>
      <c r="C423" s="1286"/>
      <c r="D423" s="1293" t="s">
        <v>2205</v>
      </c>
      <c r="E423" s="1286"/>
      <c r="F423" s="6087">
        <v>1</v>
      </c>
      <c r="G423" s="36"/>
      <c r="H423" s="1288"/>
      <c r="I423" s="1288"/>
      <c r="J423" s="2150"/>
      <c r="K423" s="744"/>
      <c r="L423" s="1314"/>
      <c r="M423" s="1159"/>
      <c r="N423" s="1314"/>
      <c r="O423" s="1314"/>
      <c r="P423" s="1314"/>
      <c r="Q423" s="1314"/>
      <c r="R423" s="1989"/>
      <c r="S423" s="2202"/>
    </row>
    <row r="424" spans="1:19" s="1155" customFormat="1" ht="13.5" customHeight="1">
      <c r="A424" s="2199"/>
      <c r="B424" s="1285"/>
      <c r="C424" s="1286"/>
      <c r="D424" s="1293" t="s">
        <v>2039</v>
      </c>
      <c r="E424" s="1286"/>
      <c r="F424" s="1294"/>
      <c r="G424" s="36"/>
      <c r="H424" s="1288"/>
      <c r="I424" s="2207"/>
      <c r="J424" s="2210"/>
      <c r="K424" s="744"/>
      <c r="L424" s="1314"/>
      <c r="M424" s="1159"/>
      <c r="N424" s="1314"/>
      <c r="O424" s="1314"/>
      <c r="P424" s="1314"/>
      <c r="Q424" s="1314"/>
      <c r="R424" s="1989"/>
      <c r="S424" s="2202"/>
    </row>
    <row r="425" spans="1:19" s="1188" customFormat="1" ht="27.25" customHeight="1">
      <c r="A425" s="2195">
        <v>100</v>
      </c>
      <c r="B425" s="1285" t="s">
        <v>152</v>
      </c>
      <c r="C425" s="1286" t="s">
        <v>2332</v>
      </c>
      <c r="D425" s="67" t="s">
        <v>2331</v>
      </c>
      <c r="E425" s="148" t="s">
        <v>149</v>
      </c>
      <c r="F425" s="149">
        <f>SUM(F427)</f>
        <v>1</v>
      </c>
      <c r="G425" s="5808"/>
      <c r="H425" s="1184">
        <f>F425*G425</f>
        <v>0</v>
      </c>
      <c r="I425" s="1185" t="s">
        <v>60</v>
      </c>
      <c r="J425" s="2177"/>
      <c r="K425" s="744"/>
      <c r="L425" s="2205"/>
      <c r="M425" s="1224"/>
    </row>
    <row r="426" spans="1:19" ht="27.25" customHeight="1">
      <c r="A426" s="1541"/>
      <c r="B426" s="1286"/>
      <c r="C426" s="1286"/>
      <c r="D426" s="1293" t="s">
        <v>2066</v>
      </c>
      <c r="E426" s="1286"/>
      <c r="F426" s="2206"/>
      <c r="G426" s="40"/>
      <c r="H426" s="1288"/>
      <c r="I426" s="2182"/>
      <c r="J426" s="2150"/>
      <c r="K426" s="744"/>
    </row>
    <row r="427" spans="1:19" s="1155" customFormat="1" ht="13.5" customHeight="1">
      <c r="A427" s="2199"/>
      <c r="B427" s="1285"/>
      <c r="C427" s="1286"/>
      <c r="D427" s="1293" t="s">
        <v>2205</v>
      </c>
      <c r="E427" s="1286"/>
      <c r="F427" s="1294">
        <v>1</v>
      </c>
      <c r="G427" s="36"/>
      <c r="H427" s="1288"/>
      <c r="I427" s="1288"/>
      <c r="J427" s="2150"/>
      <c r="K427" s="744"/>
      <c r="L427" s="1314"/>
      <c r="M427" s="1159"/>
      <c r="N427" s="1314"/>
      <c r="O427" s="1314"/>
      <c r="P427" s="1314"/>
      <c r="Q427" s="1314"/>
      <c r="R427" s="1989"/>
      <c r="S427" s="2202"/>
    </row>
    <row r="428" spans="1:19" s="1155" customFormat="1" ht="13.5" customHeight="1">
      <c r="A428" s="2199"/>
      <c r="B428" s="1285"/>
      <c r="C428" s="1286"/>
      <c r="D428" s="1293" t="s">
        <v>2039</v>
      </c>
      <c r="E428" s="1286"/>
      <c r="F428" s="1294"/>
      <c r="G428" s="36"/>
      <c r="H428" s="1288"/>
      <c r="I428" s="2207"/>
      <c r="J428" s="2150"/>
      <c r="K428" s="744"/>
      <c r="L428" s="1314"/>
      <c r="M428" s="1159"/>
      <c r="N428" s="1314"/>
      <c r="O428" s="1314"/>
      <c r="P428" s="1314"/>
      <c r="Q428" s="1314"/>
      <c r="R428" s="1989"/>
      <c r="S428" s="2202"/>
    </row>
    <row r="429" spans="1:19" s="1188" customFormat="1" ht="27.25" customHeight="1">
      <c r="A429" s="2195">
        <v>101</v>
      </c>
      <c r="B429" s="1285" t="s">
        <v>152</v>
      </c>
      <c r="C429" s="1286" t="s">
        <v>2330</v>
      </c>
      <c r="D429" s="67" t="s">
        <v>2329</v>
      </c>
      <c r="E429" s="148" t="s">
        <v>149</v>
      </c>
      <c r="F429" s="149">
        <f>SUM(F431)</f>
        <v>1</v>
      </c>
      <c r="G429" s="5808"/>
      <c r="H429" s="1184">
        <f>F429*G429</f>
        <v>0</v>
      </c>
      <c r="I429" s="1185" t="s">
        <v>60</v>
      </c>
      <c r="J429" s="2177"/>
      <c r="K429" s="744"/>
      <c r="L429" s="2205"/>
      <c r="M429" s="1224"/>
    </row>
    <row r="430" spans="1:19" ht="27.25" customHeight="1">
      <c r="A430" s="1541"/>
      <c r="B430" s="1286"/>
      <c r="C430" s="1286"/>
      <c r="D430" s="1293" t="s">
        <v>2066</v>
      </c>
      <c r="E430" s="1286"/>
      <c r="F430" s="2206"/>
      <c r="G430" s="40"/>
      <c r="H430" s="1288"/>
      <c r="I430" s="2182"/>
      <c r="J430" s="2150"/>
      <c r="K430" s="744"/>
    </row>
    <row r="431" spans="1:19" s="1155" customFormat="1" ht="13.5" customHeight="1">
      <c r="A431" s="2199"/>
      <c r="B431" s="1285"/>
      <c r="C431" s="1286"/>
      <c r="D431" s="1293" t="s">
        <v>2205</v>
      </c>
      <c r="E431" s="1286"/>
      <c r="F431" s="1294">
        <v>1</v>
      </c>
      <c r="G431" s="36"/>
      <c r="H431" s="1288"/>
      <c r="I431" s="1288"/>
      <c r="J431" s="2150"/>
      <c r="K431" s="744"/>
      <c r="L431" s="1314"/>
      <c r="M431" s="1159"/>
      <c r="N431" s="1314"/>
      <c r="O431" s="1314"/>
      <c r="P431" s="1314"/>
      <c r="Q431" s="1314"/>
      <c r="R431" s="1989"/>
      <c r="S431" s="2202"/>
    </row>
    <row r="432" spans="1:19" s="1155" customFormat="1" ht="13.5" customHeight="1">
      <c r="A432" s="2199"/>
      <c r="B432" s="1285"/>
      <c r="C432" s="1286"/>
      <c r="D432" s="1293" t="s">
        <v>2039</v>
      </c>
      <c r="E432" s="1286"/>
      <c r="F432" s="1294"/>
      <c r="G432" s="36"/>
      <c r="H432" s="1288"/>
      <c r="I432" s="2207"/>
      <c r="J432" s="2150"/>
      <c r="K432" s="744"/>
      <c r="L432" s="1314"/>
      <c r="M432" s="1159"/>
      <c r="N432" s="1314"/>
      <c r="O432" s="1314"/>
      <c r="P432" s="1314"/>
      <c r="Q432" s="1314"/>
      <c r="R432" s="1989"/>
      <c r="S432" s="2202"/>
    </row>
    <row r="433" spans="1:19" s="1188" customFormat="1" ht="27.25" customHeight="1">
      <c r="A433" s="2195">
        <v>102</v>
      </c>
      <c r="B433" s="1285" t="s">
        <v>152</v>
      </c>
      <c r="C433" s="1286" t="s">
        <v>2328</v>
      </c>
      <c r="D433" s="67" t="s">
        <v>2327</v>
      </c>
      <c r="E433" s="148" t="s">
        <v>149</v>
      </c>
      <c r="F433" s="149">
        <f>SUM(F435)</f>
        <v>1</v>
      </c>
      <c r="G433" s="5808"/>
      <c r="H433" s="1184">
        <f>F433*G433</f>
        <v>0</v>
      </c>
      <c r="I433" s="1185" t="s">
        <v>60</v>
      </c>
      <c r="J433" s="2177"/>
      <c r="K433" s="744"/>
      <c r="L433" s="2205"/>
      <c r="M433" s="1224"/>
    </row>
    <row r="434" spans="1:19" ht="27.25" customHeight="1">
      <c r="A434" s="1541"/>
      <c r="B434" s="1286"/>
      <c r="C434" s="1286"/>
      <c r="D434" s="1293" t="s">
        <v>2079</v>
      </c>
      <c r="E434" s="1286"/>
      <c r="F434" s="2206"/>
      <c r="G434" s="40"/>
      <c r="H434" s="1288"/>
      <c r="I434" s="2182"/>
      <c r="J434" s="2150"/>
      <c r="K434" s="744"/>
    </row>
    <row r="435" spans="1:19" s="1155" customFormat="1" ht="13.5" customHeight="1">
      <c r="A435" s="2199"/>
      <c r="B435" s="1285"/>
      <c r="C435" s="1286"/>
      <c r="D435" s="1293" t="s">
        <v>2205</v>
      </c>
      <c r="E435" s="1286"/>
      <c r="F435" s="1294">
        <v>1</v>
      </c>
      <c r="G435" s="36"/>
      <c r="H435" s="1288"/>
      <c r="I435" s="1288"/>
      <c r="J435" s="2150"/>
      <c r="K435" s="744"/>
      <c r="L435" s="1314"/>
      <c r="M435" s="1159"/>
      <c r="N435" s="1314"/>
      <c r="O435" s="1314"/>
      <c r="P435" s="1314"/>
      <c r="Q435" s="1314"/>
      <c r="R435" s="1989"/>
      <c r="S435" s="2202"/>
    </row>
    <row r="436" spans="1:19" s="1155" customFormat="1" ht="13.5" customHeight="1">
      <c r="A436" s="2199"/>
      <c r="B436" s="1285"/>
      <c r="C436" s="1286"/>
      <c r="D436" s="1293" t="s">
        <v>2039</v>
      </c>
      <c r="E436" s="1286"/>
      <c r="F436" s="1294"/>
      <c r="G436" s="36"/>
      <c r="H436" s="1288"/>
      <c r="I436" s="2207"/>
      <c r="J436" s="2150"/>
      <c r="K436" s="744"/>
      <c r="L436" s="1314"/>
      <c r="M436" s="1159"/>
      <c r="N436" s="1314"/>
      <c r="O436" s="1314"/>
      <c r="P436" s="1314"/>
      <c r="Q436" s="1314"/>
      <c r="R436" s="1989"/>
      <c r="S436" s="2202"/>
    </row>
    <row r="437" spans="1:19" s="1188" customFormat="1" ht="27.25" customHeight="1">
      <c r="A437" s="2195">
        <v>103</v>
      </c>
      <c r="B437" s="1285" t="s">
        <v>152</v>
      </c>
      <c r="C437" s="1286" t="s">
        <v>2326</v>
      </c>
      <c r="D437" s="67" t="s">
        <v>2325</v>
      </c>
      <c r="E437" s="148" t="s">
        <v>149</v>
      </c>
      <c r="F437" s="149">
        <f>SUM(F439)</f>
        <v>1</v>
      </c>
      <c r="G437" s="5808"/>
      <c r="H437" s="1184">
        <f>F437*G437</f>
        <v>0</v>
      </c>
      <c r="I437" s="1185" t="s">
        <v>60</v>
      </c>
      <c r="J437" s="2177"/>
      <c r="K437" s="744"/>
      <c r="L437" s="2205"/>
      <c r="M437" s="1224"/>
    </row>
    <row r="438" spans="1:19" ht="27.25" customHeight="1">
      <c r="A438" s="1541"/>
      <c r="B438" s="1286"/>
      <c r="C438" s="1286"/>
      <c r="D438" s="1293" t="s">
        <v>2076</v>
      </c>
      <c r="E438" s="1286"/>
      <c r="F438" s="2206"/>
      <c r="G438" s="40"/>
      <c r="H438" s="1288"/>
      <c r="I438" s="2182"/>
      <c r="J438" s="2150"/>
      <c r="K438" s="744"/>
    </row>
    <row r="439" spans="1:19" s="1155" customFormat="1" ht="13.5" customHeight="1">
      <c r="A439" s="2199"/>
      <c r="B439" s="1285"/>
      <c r="C439" s="1286"/>
      <c r="D439" s="1293" t="s">
        <v>2205</v>
      </c>
      <c r="E439" s="1286"/>
      <c r="F439" s="1294">
        <v>1</v>
      </c>
      <c r="G439" s="36"/>
      <c r="H439" s="1288"/>
      <c r="I439" s="1288"/>
      <c r="J439" s="2150"/>
      <c r="K439" s="744"/>
      <c r="L439" s="1314"/>
      <c r="M439" s="1159"/>
      <c r="N439" s="1314"/>
      <c r="O439" s="1314"/>
      <c r="P439" s="1314"/>
      <c r="Q439" s="1314"/>
      <c r="R439" s="1989"/>
      <c r="S439" s="2202"/>
    </row>
    <row r="440" spans="1:19" s="1155" customFormat="1" ht="13.5" customHeight="1">
      <c r="A440" s="2199"/>
      <c r="B440" s="1285"/>
      <c r="C440" s="1286"/>
      <c r="D440" s="1293" t="s">
        <v>2039</v>
      </c>
      <c r="E440" s="1286"/>
      <c r="F440" s="1294"/>
      <c r="G440" s="36"/>
      <c r="H440" s="1288"/>
      <c r="I440" s="2207"/>
      <c r="J440" s="2150"/>
      <c r="K440" s="744"/>
      <c r="L440" s="1314"/>
      <c r="M440" s="1159"/>
      <c r="N440" s="1314"/>
      <c r="O440" s="1314"/>
      <c r="P440" s="1314"/>
      <c r="Q440" s="1314"/>
      <c r="R440" s="1989"/>
      <c r="S440" s="2202"/>
    </row>
    <row r="441" spans="1:19" s="1188" customFormat="1" ht="27.25" customHeight="1">
      <c r="A441" s="2195">
        <v>104</v>
      </c>
      <c r="B441" s="1285" t="s">
        <v>152</v>
      </c>
      <c r="C441" s="1286" t="s">
        <v>2324</v>
      </c>
      <c r="D441" s="67" t="s">
        <v>2323</v>
      </c>
      <c r="E441" s="148" t="s">
        <v>149</v>
      </c>
      <c r="F441" s="149">
        <f>SUM(F443)</f>
        <v>1</v>
      </c>
      <c r="G441" s="5808"/>
      <c r="H441" s="1184">
        <f>F441*G441</f>
        <v>0</v>
      </c>
      <c r="I441" s="1185" t="s">
        <v>60</v>
      </c>
      <c r="J441" s="2177"/>
      <c r="K441" s="744"/>
      <c r="L441" s="2205"/>
      <c r="M441" s="1224"/>
    </row>
    <row r="442" spans="1:19" ht="27.25" customHeight="1">
      <c r="A442" s="1541"/>
      <c r="B442" s="1286"/>
      <c r="C442" s="1286"/>
      <c r="D442" s="1293" t="s">
        <v>2079</v>
      </c>
      <c r="E442" s="1286"/>
      <c r="F442" s="2206"/>
      <c r="G442" s="40"/>
      <c r="H442" s="1288"/>
      <c r="I442" s="2182"/>
      <c r="J442" s="2150"/>
      <c r="K442" s="744"/>
    </row>
    <row r="443" spans="1:19" s="1155" customFormat="1" ht="13.5" customHeight="1">
      <c r="A443" s="2199"/>
      <c r="B443" s="1285"/>
      <c r="C443" s="1286"/>
      <c r="D443" s="1293" t="s">
        <v>2205</v>
      </c>
      <c r="E443" s="1286"/>
      <c r="F443" s="1294">
        <v>1</v>
      </c>
      <c r="G443" s="36"/>
      <c r="H443" s="1288"/>
      <c r="I443" s="1288"/>
      <c r="J443" s="2150"/>
      <c r="K443" s="744"/>
      <c r="L443" s="1314"/>
      <c r="M443" s="1159"/>
      <c r="N443" s="1314"/>
      <c r="O443" s="1314"/>
      <c r="P443" s="1314"/>
      <c r="Q443" s="1314"/>
      <c r="R443" s="1989"/>
      <c r="S443" s="2202"/>
    </row>
    <row r="444" spans="1:19" s="1155" customFormat="1" ht="13.5" customHeight="1">
      <c r="A444" s="2199"/>
      <c r="B444" s="1285"/>
      <c r="C444" s="1286"/>
      <c r="D444" s="1293" t="s">
        <v>2039</v>
      </c>
      <c r="E444" s="1286"/>
      <c r="F444" s="1294"/>
      <c r="G444" s="36"/>
      <c r="H444" s="1288"/>
      <c r="I444" s="2207"/>
      <c r="J444" s="2150"/>
      <c r="K444" s="744"/>
      <c r="L444" s="1314"/>
      <c r="M444" s="1159"/>
      <c r="N444" s="1314"/>
      <c r="O444" s="1314"/>
      <c r="P444" s="1314"/>
      <c r="Q444" s="1314"/>
      <c r="R444" s="1989"/>
      <c r="S444" s="2202"/>
    </row>
    <row r="445" spans="1:19" s="1188" customFormat="1" ht="27.25" customHeight="1">
      <c r="A445" s="2195">
        <v>105</v>
      </c>
      <c r="B445" s="1285" t="s">
        <v>152</v>
      </c>
      <c r="C445" s="1286" t="s">
        <v>2322</v>
      </c>
      <c r="D445" s="67" t="s">
        <v>2321</v>
      </c>
      <c r="E445" s="148" t="s">
        <v>149</v>
      </c>
      <c r="F445" s="149">
        <f>SUM(F447)</f>
        <v>1</v>
      </c>
      <c r="G445" s="5808"/>
      <c r="H445" s="1184">
        <f>F445*G445</f>
        <v>0</v>
      </c>
      <c r="I445" s="1185" t="s">
        <v>60</v>
      </c>
      <c r="J445" s="2177"/>
      <c r="K445" s="744"/>
      <c r="L445" s="2205"/>
      <c r="M445" s="1224"/>
    </row>
    <row r="446" spans="1:19" ht="27.25" customHeight="1">
      <c r="A446" s="1541"/>
      <c r="B446" s="1286"/>
      <c r="C446" s="1286"/>
      <c r="D446" s="1293" t="s">
        <v>2079</v>
      </c>
      <c r="E446" s="1286"/>
      <c r="F446" s="2206"/>
      <c r="G446" s="40"/>
      <c r="H446" s="1288"/>
      <c r="I446" s="2182"/>
      <c r="J446" s="2150"/>
      <c r="K446" s="744"/>
    </row>
    <row r="447" spans="1:19" s="1155" customFormat="1" ht="13.5" customHeight="1">
      <c r="A447" s="2199"/>
      <c r="B447" s="1285"/>
      <c r="C447" s="1286"/>
      <c r="D447" s="1293" t="s">
        <v>2205</v>
      </c>
      <c r="E447" s="1286"/>
      <c r="F447" s="1294">
        <v>1</v>
      </c>
      <c r="G447" s="36"/>
      <c r="H447" s="1288"/>
      <c r="I447" s="1288"/>
      <c r="J447" s="2150"/>
      <c r="K447" s="744"/>
      <c r="L447" s="1314"/>
      <c r="M447" s="1159"/>
      <c r="N447" s="1314"/>
      <c r="O447" s="1314"/>
      <c r="P447" s="1314"/>
      <c r="Q447" s="1314"/>
      <c r="R447" s="1989"/>
      <c r="S447" s="2202"/>
    </row>
    <row r="448" spans="1:19" s="1155" customFormat="1" ht="13.5" customHeight="1">
      <c r="A448" s="2199"/>
      <c r="B448" s="1285"/>
      <c r="C448" s="1286"/>
      <c r="D448" s="1293" t="s">
        <v>2039</v>
      </c>
      <c r="E448" s="1286"/>
      <c r="F448" s="1294"/>
      <c r="G448" s="36"/>
      <c r="H448" s="1288"/>
      <c r="I448" s="2207"/>
      <c r="J448" s="2150"/>
      <c r="K448" s="744"/>
      <c r="L448" s="1314"/>
      <c r="M448" s="1159"/>
      <c r="N448" s="1314"/>
      <c r="O448" s="1314"/>
      <c r="P448" s="1314"/>
      <c r="Q448" s="1314"/>
      <c r="R448" s="1989"/>
      <c r="S448" s="2202"/>
    </row>
    <row r="449" spans="1:19" s="1188" customFormat="1" ht="27.25" customHeight="1">
      <c r="A449" s="2195">
        <v>106</v>
      </c>
      <c r="B449" s="1285" t="s">
        <v>152</v>
      </c>
      <c r="C449" s="1286" t="s">
        <v>2320</v>
      </c>
      <c r="D449" s="67" t="s">
        <v>2319</v>
      </c>
      <c r="E449" s="148" t="s">
        <v>149</v>
      </c>
      <c r="F449" s="149">
        <f>SUM(F451)</f>
        <v>1</v>
      </c>
      <c r="G449" s="5808"/>
      <c r="H449" s="1184">
        <f>F449*G449</f>
        <v>0</v>
      </c>
      <c r="I449" s="1185" t="s">
        <v>60</v>
      </c>
      <c r="J449" s="2177"/>
      <c r="K449" s="744"/>
      <c r="L449" s="2205"/>
      <c r="M449" s="1224"/>
    </row>
    <row r="450" spans="1:19" ht="27.25" customHeight="1">
      <c r="A450" s="1541"/>
      <c r="B450" s="1286"/>
      <c r="C450" s="1286"/>
      <c r="D450" s="1293" t="s">
        <v>2076</v>
      </c>
      <c r="E450" s="1286"/>
      <c r="F450" s="2206"/>
      <c r="G450" s="40"/>
      <c r="H450" s="1288"/>
      <c r="I450" s="2182"/>
      <c r="J450" s="2150"/>
      <c r="K450" s="744"/>
    </row>
    <row r="451" spans="1:19" s="1155" customFormat="1" ht="13.5" customHeight="1">
      <c r="A451" s="2199"/>
      <c r="B451" s="1285"/>
      <c r="C451" s="1286"/>
      <c r="D451" s="1293" t="s">
        <v>2205</v>
      </c>
      <c r="E451" s="1286"/>
      <c r="F451" s="1294">
        <v>1</v>
      </c>
      <c r="G451" s="36"/>
      <c r="H451" s="1288"/>
      <c r="I451" s="1288"/>
      <c r="J451" s="2150"/>
      <c r="K451" s="744"/>
      <c r="L451" s="1314"/>
      <c r="M451" s="1159"/>
      <c r="N451" s="1314"/>
      <c r="O451" s="1314"/>
      <c r="P451" s="1314"/>
      <c r="Q451" s="1314"/>
      <c r="R451" s="1989"/>
      <c r="S451" s="2202"/>
    </row>
    <row r="452" spans="1:19" s="1155" customFormat="1" ht="13.5" customHeight="1">
      <c r="A452" s="2199"/>
      <c r="B452" s="1285"/>
      <c r="C452" s="1286"/>
      <c r="D452" s="1293" t="s">
        <v>2039</v>
      </c>
      <c r="E452" s="1286"/>
      <c r="F452" s="1294"/>
      <c r="G452" s="36"/>
      <c r="H452" s="1288"/>
      <c r="I452" s="2207"/>
      <c r="J452" s="2150"/>
      <c r="K452" s="744"/>
      <c r="L452" s="1314"/>
      <c r="M452" s="1159"/>
      <c r="N452" s="1314"/>
      <c r="O452" s="1314"/>
      <c r="P452" s="1314"/>
      <c r="Q452" s="1314"/>
      <c r="R452" s="1989"/>
      <c r="S452" s="2202"/>
    </row>
    <row r="453" spans="1:19" s="1188" customFormat="1" ht="27.25" customHeight="1">
      <c r="A453" s="2195">
        <v>107</v>
      </c>
      <c r="B453" s="1285" t="s">
        <v>152</v>
      </c>
      <c r="C453" s="1286" t="s">
        <v>2318</v>
      </c>
      <c r="D453" s="67" t="s">
        <v>2317</v>
      </c>
      <c r="E453" s="148" t="s">
        <v>149</v>
      </c>
      <c r="F453" s="149">
        <f>SUM(F455)</f>
        <v>1</v>
      </c>
      <c r="G453" s="5808"/>
      <c r="H453" s="1184">
        <f>F453*G453</f>
        <v>0</v>
      </c>
      <c r="I453" s="1185" t="s">
        <v>60</v>
      </c>
      <c r="J453" s="2177"/>
      <c r="K453" s="744"/>
      <c r="L453" s="2205"/>
      <c r="M453" s="1224"/>
    </row>
    <row r="454" spans="1:19" ht="27.25" customHeight="1">
      <c r="A454" s="1541"/>
      <c r="B454" s="1286"/>
      <c r="C454" s="1286"/>
      <c r="D454" s="1293" t="s">
        <v>2066</v>
      </c>
      <c r="E454" s="1286"/>
      <c r="F454" s="2206"/>
      <c r="G454" s="40"/>
      <c r="H454" s="1288"/>
      <c r="I454" s="2182"/>
      <c r="J454" s="2150"/>
      <c r="K454" s="744"/>
    </row>
    <row r="455" spans="1:19" s="1155" customFormat="1" ht="13.5" customHeight="1">
      <c r="A455" s="2199"/>
      <c r="B455" s="1285"/>
      <c r="C455" s="1286"/>
      <c r="D455" s="1293" t="s">
        <v>2205</v>
      </c>
      <c r="E455" s="1286"/>
      <c r="F455" s="1294">
        <v>1</v>
      </c>
      <c r="G455" s="36"/>
      <c r="H455" s="1288"/>
      <c r="I455" s="1288"/>
      <c r="J455" s="2150"/>
      <c r="K455" s="744"/>
      <c r="L455" s="1314"/>
      <c r="M455" s="1159"/>
      <c r="N455" s="1314"/>
      <c r="O455" s="1314"/>
      <c r="P455" s="1314"/>
      <c r="Q455" s="1314"/>
      <c r="R455" s="1989"/>
      <c r="S455" s="2202"/>
    </row>
    <row r="456" spans="1:19" s="1155" customFormat="1" ht="13.5" customHeight="1">
      <c r="A456" s="2199"/>
      <c r="B456" s="1285"/>
      <c r="C456" s="1286"/>
      <c r="D456" s="1293" t="s">
        <v>2039</v>
      </c>
      <c r="E456" s="1286"/>
      <c r="F456" s="1294"/>
      <c r="G456" s="36"/>
      <c r="H456" s="1288"/>
      <c r="I456" s="2207"/>
      <c r="J456" s="2150"/>
      <c r="K456" s="744"/>
      <c r="L456" s="1314"/>
      <c r="M456" s="1159"/>
      <c r="N456" s="1314"/>
      <c r="O456" s="1314"/>
      <c r="P456" s="1314"/>
      <c r="Q456" s="1314"/>
      <c r="R456" s="1989"/>
      <c r="S456" s="2202"/>
    </row>
    <row r="457" spans="1:19" s="1188" customFormat="1" ht="27.25" customHeight="1">
      <c r="A457" s="2195">
        <v>108</v>
      </c>
      <c r="B457" s="1285" t="s">
        <v>152</v>
      </c>
      <c r="C457" s="1286" t="s">
        <v>2316</v>
      </c>
      <c r="D457" s="67" t="s">
        <v>2315</v>
      </c>
      <c r="E457" s="148" t="s">
        <v>149</v>
      </c>
      <c r="F457" s="149">
        <f>SUM(F459)</f>
        <v>1</v>
      </c>
      <c r="G457" s="5808"/>
      <c r="H457" s="1184">
        <f>F457*G457</f>
        <v>0</v>
      </c>
      <c r="I457" s="1185" t="s">
        <v>60</v>
      </c>
      <c r="J457" s="2177"/>
      <c r="K457" s="744"/>
      <c r="L457" s="2205"/>
      <c r="M457" s="1224"/>
    </row>
    <row r="458" spans="1:19" ht="27.25" customHeight="1">
      <c r="A458" s="1541"/>
      <c r="B458" s="1286"/>
      <c r="C458" s="1286"/>
      <c r="D458" s="1293" t="s">
        <v>2066</v>
      </c>
      <c r="E458" s="1286"/>
      <c r="F458" s="2206"/>
      <c r="G458" s="40"/>
      <c r="H458" s="1288"/>
      <c r="I458" s="2182"/>
      <c r="J458" s="2150"/>
      <c r="K458" s="744"/>
    </row>
    <row r="459" spans="1:19" s="1155" customFormat="1" ht="13.5" customHeight="1">
      <c r="A459" s="2199"/>
      <c r="B459" s="1285"/>
      <c r="C459" s="1286"/>
      <c r="D459" s="1293" t="s">
        <v>2205</v>
      </c>
      <c r="E459" s="1286"/>
      <c r="F459" s="1294">
        <v>1</v>
      </c>
      <c r="G459" s="36"/>
      <c r="H459" s="1288"/>
      <c r="I459" s="1288"/>
      <c r="J459" s="2150"/>
      <c r="K459" s="744"/>
      <c r="L459" s="1314"/>
      <c r="M459" s="1159"/>
      <c r="N459" s="1314"/>
      <c r="O459" s="1314"/>
      <c r="P459" s="1314"/>
      <c r="Q459" s="1314"/>
      <c r="R459" s="1989"/>
      <c r="S459" s="2202"/>
    </row>
    <row r="460" spans="1:19" s="1155" customFormat="1" ht="13.5" customHeight="1">
      <c r="A460" s="2199"/>
      <c r="B460" s="1285"/>
      <c r="C460" s="1286"/>
      <c r="D460" s="1293" t="s">
        <v>2039</v>
      </c>
      <c r="E460" s="1286"/>
      <c r="F460" s="1294"/>
      <c r="G460" s="36"/>
      <c r="H460" s="1288"/>
      <c r="I460" s="2207"/>
      <c r="J460" s="2150"/>
      <c r="K460" s="744"/>
      <c r="L460" s="1314"/>
      <c r="M460" s="1159"/>
      <c r="N460" s="1314"/>
      <c r="O460" s="1314"/>
      <c r="P460" s="1314"/>
      <c r="Q460" s="1314"/>
      <c r="R460" s="1989"/>
      <c r="S460" s="2202"/>
    </row>
    <row r="461" spans="1:19" s="1188" customFormat="1" ht="27.25" customHeight="1">
      <c r="A461" s="2195">
        <v>109</v>
      </c>
      <c r="B461" s="1285" t="s">
        <v>152</v>
      </c>
      <c r="C461" s="1286" t="s">
        <v>2314</v>
      </c>
      <c r="D461" s="67" t="s">
        <v>2313</v>
      </c>
      <c r="E461" s="148" t="s">
        <v>149</v>
      </c>
      <c r="F461" s="149">
        <f>SUM(F463)</f>
        <v>1</v>
      </c>
      <c r="G461" s="5808"/>
      <c r="H461" s="1184">
        <f>F461*G461</f>
        <v>0</v>
      </c>
      <c r="I461" s="1185" t="s">
        <v>60</v>
      </c>
      <c r="J461" s="2177"/>
      <c r="K461" s="744"/>
      <c r="L461" s="2205"/>
      <c r="M461" s="1224"/>
    </row>
    <row r="462" spans="1:19" ht="27.25" customHeight="1">
      <c r="A462" s="1541"/>
      <c r="B462" s="1286"/>
      <c r="C462" s="1286"/>
      <c r="D462" s="1293" t="s">
        <v>2079</v>
      </c>
      <c r="E462" s="1286"/>
      <c r="F462" s="2206"/>
      <c r="G462" s="40"/>
      <c r="H462" s="1288"/>
      <c r="I462" s="2182"/>
      <c r="J462" s="2150"/>
      <c r="K462" s="744"/>
    </row>
    <row r="463" spans="1:19" s="1155" customFormat="1" ht="13.5" customHeight="1">
      <c r="A463" s="2199"/>
      <c r="B463" s="1285"/>
      <c r="C463" s="1286"/>
      <c r="D463" s="1293" t="s">
        <v>2205</v>
      </c>
      <c r="E463" s="1286"/>
      <c r="F463" s="1294">
        <v>1</v>
      </c>
      <c r="G463" s="36"/>
      <c r="H463" s="1288"/>
      <c r="I463" s="1288"/>
      <c r="J463" s="2150"/>
      <c r="K463" s="744"/>
      <c r="L463" s="1314"/>
      <c r="M463" s="1159"/>
      <c r="N463" s="1314"/>
      <c r="O463" s="1314"/>
      <c r="P463" s="1314"/>
      <c r="Q463" s="1314"/>
      <c r="R463" s="1989"/>
      <c r="S463" s="2202"/>
    </row>
    <row r="464" spans="1:19" s="1155" customFormat="1" ht="13.5" customHeight="1">
      <c r="A464" s="2199"/>
      <c r="B464" s="1285"/>
      <c r="C464" s="1286"/>
      <c r="D464" s="1293" t="s">
        <v>2039</v>
      </c>
      <c r="E464" s="1286"/>
      <c r="F464" s="1294"/>
      <c r="G464" s="36"/>
      <c r="H464" s="1288"/>
      <c r="I464" s="2207"/>
      <c r="J464" s="2150"/>
      <c r="K464" s="744"/>
      <c r="L464" s="1314"/>
      <c r="M464" s="1159"/>
      <c r="N464" s="1314"/>
      <c r="O464" s="1314"/>
      <c r="P464" s="1314"/>
      <c r="Q464" s="1314"/>
      <c r="R464" s="1989"/>
      <c r="S464" s="2202"/>
    </row>
    <row r="465" spans="1:19" s="1188" customFormat="1" ht="27.25" customHeight="1">
      <c r="A465" s="2195">
        <v>110</v>
      </c>
      <c r="B465" s="1285" t="s">
        <v>152</v>
      </c>
      <c r="C465" s="1286" t="s">
        <v>2312</v>
      </c>
      <c r="D465" s="67" t="s">
        <v>2311</v>
      </c>
      <c r="E465" s="148" t="s">
        <v>149</v>
      </c>
      <c r="F465" s="149">
        <f>SUM(F467)</f>
        <v>1</v>
      </c>
      <c r="G465" s="5808"/>
      <c r="H465" s="1184">
        <f>F465*G465</f>
        <v>0</v>
      </c>
      <c r="I465" s="1185" t="s">
        <v>60</v>
      </c>
      <c r="J465" s="2177"/>
      <c r="K465" s="744"/>
      <c r="L465" s="2205"/>
      <c r="M465" s="1224"/>
    </row>
    <row r="466" spans="1:19" ht="27.25" customHeight="1">
      <c r="A466" s="1541"/>
      <c r="B466" s="1286"/>
      <c r="C466" s="1286"/>
      <c r="D466" s="1293" t="s">
        <v>2076</v>
      </c>
      <c r="E466" s="1286"/>
      <c r="F466" s="2206"/>
      <c r="G466" s="40"/>
      <c r="H466" s="1288"/>
      <c r="I466" s="2182"/>
      <c r="J466" s="2150"/>
      <c r="K466" s="744"/>
    </row>
    <row r="467" spans="1:19" s="1155" customFormat="1" ht="13.5" customHeight="1">
      <c r="A467" s="2199"/>
      <c r="B467" s="1285"/>
      <c r="C467" s="1286"/>
      <c r="D467" s="1293" t="s">
        <v>2205</v>
      </c>
      <c r="E467" s="1286"/>
      <c r="F467" s="1294">
        <v>1</v>
      </c>
      <c r="G467" s="36"/>
      <c r="H467" s="1288"/>
      <c r="I467" s="1288"/>
      <c r="J467" s="2150"/>
      <c r="K467" s="744"/>
      <c r="L467" s="1314"/>
      <c r="M467" s="1159"/>
      <c r="N467" s="1314"/>
      <c r="O467" s="1314"/>
      <c r="P467" s="1314"/>
      <c r="Q467" s="1314"/>
      <c r="R467" s="1989"/>
      <c r="S467" s="2202"/>
    </row>
    <row r="468" spans="1:19" s="1155" customFormat="1" ht="13.5" customHeight="1">
      <c r="A468" s="2199"/>
      <c r="B468" s="1285"/>
      <c r="C468" s="1286"/>
      <c r="D468" s="1293" t="s">
        <v>2039</v>
      </c>
      <c r="E468" s="1286"/>
      <c r="F468" s="1294"/>
      <c r="G468" s="36"/>
      <c r="H468" s="1288"/>
      <c r="I468" s="2207"/>
      <c r="J468" s="2150"/>
      <c r="K468" s="744"/>
      <c r="L468" s="1314"/>
      <c r="M468" s="1159"/>
      <c r="N468" s="1314"/>
      <c r="O468" s="1314"/>
      <c r="P468" s="1314"/>
      <c r="Q468" s="1314"/>
      <c r="R468" s="1989"/>
      <c r="S468" s="2202"/>
    </row>
    <row r="469" spans="1:19" s="1188" customFormat="1" ht="27.25" customHeight="1">
      <c r="A469" s="2195">
        <v>111</v>
      </c>
      <c r="B469" s="1285" t="s">
        <v>152</v>
      </c>
      <c r="C469" s="1286" t="s">
        <v>2310</v>
      </c>
      <c r="D469" s="67" t="s">
        <v>2309</v>
      </c>
      <c r="E469" s="148" t="s">
        <v>149</v>
      </c>
      <c r="F469" s="149">
        <f>SUM(F471)</f>
        <v>1</v>
      </c>
      <c r="G469" s="5808"/>
      <c r="H469" s="1184">
        <f>F469*G469</f>
        <v>0</v>
      </c>
      <c r="I469" s="1185" t="s">
        <v>60</v>
      </c>
      <c r="J469" s="2177"/>
      <c r="K469" s="744"/>
      <c r="L469" s="2205"/>
      <c r="M469" s="1224"/>
    </row>
    <row r="470" spans="1:19" ht="27.25" customHeight="1">
      <c r="A470" s="1541"/>
      <c r="B470" s="1286"/>
      <c r="C470" s="1286"/>
      <c r="D470" s="1293" t="s">
        <v>2066</v>
      </c>
      <c r="E470" s="1286"/>
      <c r="F470" s="2206"/>
      <c r="G470" s="40"/>
      <c r="H470" s="1288"/>
      <c r="I470" s="2182"/>
      <c r="J470" s="2150"/>
      <c r="K470" s="744"/>
    </row>
    <row r="471" spans="1:19" s="1155" customFormat="1" ht="13.5" customHeight="1">
      <c r="A471" s="2199"/>
      <c r="B471" s="1285"/>
      <c r="C471" s="1286"/>
      <c r="D471" s="1293" t="s">
        <v>2205</v>
      </c>
      <c r="E471" s="1286"/>
      <c r="F471" s="1294">
        <v>1</v>
      </c>
      <c r="G471" s="36"/>
      <c r="H471" s="1288"/>
      <c r="I471" s="1288"/>
      <c r="J471" s="2150"/>
      <c r="K471" s="744"/>
      <c r="L471" s="1314"/>
      <c r="M471" s="1159"/>
      <c r="N471" s="1314"/>
      <c r="O471" s="1314"/>
      <c r="P471" s="1314"/>
      <c r="Q471" s="1314"/>
      <c r="R471" s="1989"/>
      <c r="S471" s="2202"/>
    </row>
    <row r="472" spans="1:19" s="1155" customFormat="1" ht="13.5" customHeight="1">
      <c r="A472" s="2199"/>
      <c r="B472" s="1285"/>
      <c r="C472" s="1286"/>
      <c r="D472" s="1293" t="s">
        <v>2039</v>
      </c>
      <c r="E472" s="1286"/>
      <c r="F472" s="1294"/>
      <c r="G472" s="36"/>
      <c r="H472" s="1288"/>
      <c r="I472" s="2207"/>
      <c r="J472" s="2150"/>
      <c r="K472" s="744"/>
      <c r="L472" s="1314"/>
      <c r="M472" s="1159"/>
      <c r="N472" s="1314"/>
      <c r="O472" s="1314"/>
      <c r="P472" s="1314"/>
      <c r="Q472" s="1314"/>
      <c r="R472" s="1989"/>
      <c r="S472" s="2202"/>
    </row>
    <row r="473" spans="1:19" s="1188" customFormat="1" ht="27.25" customHeight="1">
      <c r="A473" s="2195">
        <v>112</v>
      </c>
      <c r="B473" s="1285" t="s">
        <v>152</v>
      </c>
      <c r="C473" s="1286" t="s">
        <v>2308</v>
      </c>
      <c r="D473" s="67" t="s">
        <v>2307</v>
      </c>
      <c r="E473" s="148" t="s">
        <v>149</v>
      </c>
      <c r="F473" s="149">
        <f>SUM(F475)</f>
        <v>1</v>
      </c>
      <c r="G473" s="5808"/>
      <c r="H473" s="1184">
        <f>F473*G473</f>
        <v>0</v>
      </c>
      <c r="I473" s="1185" t="s">
        <v>60</v>
      </c>
      <c r="J473" s="2177"/>
      <c r="K473" s="744"/>
      <c r="L473" s="2205"/>
      <c r="M473" s="1224"/>
    </row>
    <row r="474" spans="1:19" ht="27.25" customHeight="1">
      <c r="A474" s="1541"/>
      <c r="B474" s="1286"/>
      <c r="C474" s="1286"/>
      <c r="D474" s="1293" t="s">
        <v>2079</v>
      </c>
      <c r="E474" s="1286"/>
      <c r="F474" s="2206"/>
      <c r="G474" s="40"/>
      <c r="H474" s="1288"/>
      <c r="I474" s="2182"/>
      <c r="J474" s="2150"/>
      <c r="K474" s="744"/>
    </row>
    <row r="475" spans="1:19" s="1155" customFormat="1" ht="13.5" customHeight="1">
      <c r="A475" s="2199"/>
      <c r="B475" s="1285"/>
      <c r="C475" s="1286"/>
      <c r="D475" s="1293" t="s">
        <v>2205</v>
      </c>
      <c r="E475" s="1286"/>
      <c r="F475" s="1294">
        <v>1</v>
      </c>
      <c r="G475" s="36"/>
      <c r="H475" s="1288"/>
      <c r="I475" s="1288"/>
      <c r="J475" s="2150"/>
      <c r="K475" s="744"/>
      <c r="L475" s="1314"/>
      <c r="M475" s="1159"/>
      <c r="N475" s="1314"/>
      <c r="O475" s="1314"/>
      <c r="P475" s="1314"/>
      <c r="Q475" s="1314"/>
      <c r="R475" s="1989"/>
      <c r="S475" s="2202"/>
    </row>
    <row r="476" spans="1:19" s="1155" customFormat="1" ht="13.5" customHeight="1">
      <c r="A476" s="2199"/>
      <c r="B476" s="1285"/>
      <c r="C476" s="1286"/>
      <c r="D476" s="1293" t="s">
        <v>2039</v>
      </c>
      <c r="E476" s="1286"/>
      <c r="F476" s="1294"/>
      <c r="G476" s="36"/>
      <c r="H476" s="1288"/>
      <c r="I476" s="2207"/>
      <c r="J476" s="2150"/>
      <c r="K476" s="744"/>
      <c r="L476" s="1314"/>
      <c r="M476" s="1159"/>
      <c r="N476" s="1314"/>
      <c r="O476" s="1314"/>
      <c r="P476" s="1314"/>
      <c r="Q476" s="1314"/>
      <c r="R476" s="1989"/>
      <c r="S476" s="2202"/>
    </row>
    <row r="477" spans="1:19" s="1188" customFormat="1" ht="27.25" customHeight="1">
      <c r="A477" s="2195">
        <v>113</v>
      </c>
      <c r="B477" s="1285" t="s">
        <v>152</v>
      </c>
      <c r="C477" s="1286" t="s">
        <v>2306</v>
      </c>
      <c r="D477" s="67" t="s">
        <v>2305</v>
      </c>
      <c r="E477" s="148" t="s">
        <v>149</v>
      </c>
      <c r="F477" s="149">
        <f>SUM(F479)</f>
        <v>1</v>
      </c>
      <c r="G477" s="5808"/>
      <c r="H477" s="1184">
        <f>F477*G477</f>
        <v>0</v>
      </c>
      <c r="I477" s="1185" t="s">
        <v>60</v>
      </c>
      <c r="J477" s="2177"/>
      <c r="K477" s="744"/>
      <c r="L477" s="2205"/>
      <c r="M477" s="1224"/>
    </row>
    <row r="478" spans="1:19" ht="27.25" customHeight="1">
      <c r="A478" s="1541"/>
      <c r="B478" s="1286"/>
      <c r="C478" s="1286"/>
      <c r="D478" s="1293" t="s">
        <v>2079</v>
      </c>
      <c r="E478" s="1286"/>
      <c r="F478" s="2206"/>
      <c r="G478" s="40"/>
      <c r="H478" s="1288"/>
      <c r="I478" s="2182"/>
      <c r="J478" s="2150"/>
      <c r="K478" s="744"/>
    </row>
    <row r="479" spans="1:19" s="1155" customFormat="1" ht="13.5" customHeight="1">
      <c r="A479" s="2199"/>
      <c r="B479" s="1285"/>
      <c r="C479" s="1286"/>
      <c r="D479" s="1293" t="s">
        <v>2205</v>
      </c>
      <c r="E479" s="1286"/>
      <c r="F479" s="1294">
        <v>1</v>
      </c>
      <c r="G479" s="36"/>
      <c r="H479" s="1288"/>
      <c r="I479" s="1288"/>
      <c r="J479" s="2150"/>
      <c r="K479" s="744"/>
      <c r="L479" s="1314"/>
      <c r="M479" s="1159"/>
      <c r="N479" s="1314"/>
      <c r="O479" s="1314"/>
      <c r="P479" s="1314"/>
      <c r="Q479" s="1314"/>
      <c r="R479" s="1989"/>
      <c r="S479" s="2202"/>
    </row>
    <row r="480" spans="1:19" s="1155" customFormat="1" ht="13.5" customHeight="1">
      <c r="A480" s="2199"/>
      <c r="B480" s="1285"/>
      <c r="C480" s="1286"/>
      <c r="D480" s="1293" t="s">
        <v>2039</v>
      </c>
      <c r="E480" s="1286"/>
      <c r="F480" s="1294"/>
      <c r="G480" s="36"/>
      <c r="H480" s="1288"/>
      <c r="I480" s="2207"/>
      <c r="J480" s="2150"/>
      <c r="K480" s="744"/>
      <c r="L480" s="1314"/>
      <c r="M480" s="1159"/>
      <c r="N480" s="1314"/>
      <c r="O480" s="1314"/>
      <c r="P480" s="1314"/>
      <c r="Q480" s="1314"/>
      <c r="R480" s="1989"/>
      <c r="S480" s="2202"/>
    </row>
    <row r="481" spans="1:19" s="1188" customFormat="1" ht="27.25" customHeight="1">
      <c r="A481" s="2195">
        <v>114</v>
      </c>
      <c r="B481" s="1285" t="s">
        <v>152</v>
      </c>
      <c r="C481" s="1286" t="s">
        <v>2304</v>
      </c>
      <c r="D481" s="67" t="s">
        <v>2303</v>
      </c>
      <c r="E481" s="148" t="s">
        <v>149</v>
      </c>
      <c r="F481" s="149">
        <f>SUM(F483)</f>
        <v>1</v>
      </c>
      <c r="G481" s="5808"/>
      <c r="H481" s="1184">
        <f>F481*G481</f>
        <v>0</v>
      </c>
      <c r="I481" s="1185" t="s">
        <v>60</v>
      </c>
      <c r="J481" s="2177"/>
      <c r="K481" s="744"/>
      <c r="L481" s="2205"/>
      <c r="M481" s="1224"/>
    </row>
    <row r="482" spans="1:19" ht="27.25" customHeight="1">
      <c r="A482" s="1541"/>
      <c r="B482" s="1286"/>
      <c r="C482" s="1286"/>
      <c r="D482" s="1293" t="s">
        <v>2066</v>
      </c>
      <c r="E482" s="1286"/>
      <c r="F482" s="2206"/>
      <c r="G482" s="40"/>
      <c r="H482" s="1288"/>
      <c r="I482" s="2182"/>
      <c r="J482" s="2150"/>
      <c r="K482" s="744"/>
    </row>
    <row r="483" spans="1:19" s="1155" customFormat="1" ht="13.5" customHeight="1">
      <c r="A483" s="2199"/>
      <c r="B483" s="1285"/>
      <c r="C483" s="1286"/>
      <c r="D483" s="1293" t="s">
        <v>2205</v>
      </c>
      <c r="E483" s="1286"/>
      <c r="F483" s="1294">
        <v>1</v>
      </c>
      <c r="G483" s="36"/>
      <c r="H483" s="1288"/>
      <c r="I483" s="1288"/>
      <c r="J483" s="2150"/>
      <c r="K483" s="744"/>
      <c r="L483" s="1314"/>
      <c r="M483" s="1159"/>
      <c r="N483" s="1314"/>
      <c r="O483" s="1314"/>
      <c r="P483" s="1314"/>
      <c r="Q483" s="1314"/>
      <c r="R483" s="1989"/>
      <c r="S483" s="2202"/>
    </row>
    <row r="484" spans="1:19" s="1155" customFormat="1" ht="13.5" customHeight="1">
      <c r="A484" s="2199"/>
      <c r="B484" s="1285"/>
      <c r="C484" s="1286"/>
      <c r="D484" s="1293" t="s">
        <v>2039</v>
      </c>
      <c r="E484" s="1286"/>
      <c r="F484" s="1294"/>
      <c r="G484" s="36"/>
      <c r="H484" s="1288"/>
      <c r="I484" s="2207"/>
      <c r="J484" s="2150"/>
      <c r="K484" s="744"/>
      <c r="L484" s="1314"/>
      <c r="M484" s="1159"/>
      <c r="N484" s="1314"/>
      <c r="O484" s="1314"/>
      <c r="P484" s="1314"/>
      <c r="Q484" s="1314"/>
      <c r="R484" s="1989"/>
      <c r="S484" s="2202"/>
    </row>
    <row r="485" spans="1:19" s="1188" customFormat="1" ht="27.25" customHeight="1">
      <c r="A485" s="2195">
        <v>115</v>
      </c>
      <c r="B485" s="1285" t="s">
        <v>152</v>
      </c>
      <c r="C485" s="1286" t="s">
        <v>2302</v>
      </c>
      <c r="D485" s="67" t="s">
        <v>2301</v>
      </c>
      <c r="E485" s="148" t="s">
        <v>149</v>
      </c>
      <c r="F485" s="149">
        <f>SUM(F487)</f>
        <v>1</v>
      </c>
      <c r="G485" s="5808"/>
      <c r="H485" s="1184">
        <f>F485*G485</f>
        <v>0</v>
      </c>
      <c r="I485" s="1185" t="s">
        <v>60</v>
      </c>
      <c r="J485" s="2177"/>
      <c r="K485" s="744"/>
      <c r="L485" s="2205"/>
      <c r="M485" s="1224"/>
    </row>
    <row r="486" spans="1:19" ht="27.25" customHeight="1">
      <c r="A486" s="1541"/>
      <c r="B486" s="1286"/>
      <c r="C486" s="1286"/>
      <c r="D486" s="1293" t="s">
        <v>2066</v>
      </c>
      <c r="E486" s="1286"/>
      <c r="F486" s="2206"/>
      <c r="G486" s="40"/>
      <c r="H486" s="1288"/>
      <c r="I486" s="2182"/>
      <c r="J486" s="2150"/>
      <c r="K486" s="744"/>
    </row>
    <row r="487" spans="1:19" s="1155" customFormat="1" ht="13.5" customHeight="1">
      <c r="A487" s="2199"/>
      <c r="B487" s="1285"/>
      <c r="C487" s="1286"/>
      <c r="D487" s="1293" t="s">
        <v>2205</v>
      </c>
      <c r="E487" s="1286"/>
      <c r="F487" s="1294">
        <v>1</v>
      </c>
      <c r="G487" s="36"/>
      <c r="H487" s="1288"/>
      <c r="I487" s="1288"/>
      <c r="J487" s="2150"/>
      <c r="K487" s="744"/>
      <c r="L487" s="1314"/>
      <c r="M487" s="1159"/>
      <c r="N487" s="1314"/>
      <c r="O487" s="1314"/>
      <c r="P487" s="1314"/>
      <c r="Q487" s="1314"/>
      <c r="R487" s="1989"/>
      <c r="S487" s="2202"/>
    </row>
    <row r="488" spans="1:19" s="1155" customFormat="1" ht="13.5" customHeight="1">
      <c r="A488" s="2199"/>
      <c r="B488" s="1285"/>
      <c r="C488" s="1286"/>
      <c r="D488" s="1293" t="s">
        <v>2039</v>
      </c>
      <c r="E488" s="1286"/>
      <c r="F488" s="1294"/>
      <c r="G488" s="36"/>
      <c r="H488" s="1288"/>
      <c r="I488" s="2207"/>
      <c r="J488" s="2150"/>
      <c r="K488" s="744"/>
      <c r="L488" s="1314"/>
      <c r="M488" s="1159"/>
      <c r="N488" s="1314"/>
      <c r="O488" s="1314"/>
      <c r="P488" s="1314"/>
      <c r="Q488" s="1314"/>
      <c r="R488" s="1989"/>
      <c r="S488" s="2202"/>
    </row>
    <row r="489" spans="1:19" s="1188" customFormat="1" ht="27.25" customHeight="1">
      <c r="A489" s="2195">
        <v>116</v>
      </c>
      <c r="B489" s="1285" t="s">
        <v>152</v>
      </c>
      <c r="C489" s="1286" t="s">
        <v>2300</v>
      </c>
      <c r="D489" s="67" t="s">
        <v>2299</v>
      </c>
      <c r="E489" s="148" t="s">
        <v>149</v>
      </c>
      <c r="F489" s="149">
        <f>SUM(F491)</f>
        <v>1</v>
      </c>
      <c r="G489" s="5808"/>
      <c r="H489" s="1184">
        <f>F489*G489</f>
        <v>0</v>
      </c>
      <c r="I489" s="1185" t="s">
        <v>60</v>
      </c>
      <c r="J489" s="2177"/>
      <c r="K489" s="744"/>
      <c r="L489" s="2205"/>
      <c r="M489" s="1224"/>
    </row>
    <row r="490" spans="1:19" ht="27.25" customHeight="1">
      <c r="A490" s="1541"/>
      <c r="B490" s="1286"/>
      <c r="C490" s="1286"/>
      <c r="D490" s="1293" t="s">
        <v>2079</v>
      </c>
      <c r="E490" s="1286"/>
      <c r="F490" s="2206"/>
      <c r="G490" s="40"/>
      <c r="H490" s="1288"/>
      <c r="I490" s="2182"/>
      <c r="J490" s="2150"/>
      <c r="K490" s="744"/>
    </row>
    <row r="491" spans="1:19" s="1155" customFormat="1" ht="13.5" customHeight="1">
      <c r="A491" s="2199"/>
      <c r="B491" s="1285"/>
      <c r="C491" s="1286"/>
      <c r="D491" s="1293" t="s">
        <v>2205</v>
      </c>
      <c r="E491" s="1286"/>
      <c r="F491" s="1294">
        <v>1</v>
      </c>
      <c r="G491" s="36"/>
      <c r="H491" s="1288"/>
      <c r="I491" s="1288"/>
      <c r="J491" s="2150"/>
      <c r="K491" s="744"/>
      <c r="L491" s="1314"/>
      <c r="M491" s="1159"/>
      <c r="N491" s="1314"/>
      <c r="O491" s="1314"/>
      <c r="P491" s="1314"/>
      <c r="Q491" s="1314"/>
      <c r="R491" s="1989"/>
      <c r="S491" s="2202"/>
    </row>
    <row r="492" spans="1:19" s="1155" customFormat="1" ht="13.5" customHeight="1">
      <c r="A492" s="2199"/>
      <c r="B492" s="1285"/>
      <c r="C492" s="1286"/>
      <c r="D492" s="1293" t="s">
        <v>2039</v>
      </c>
      <c r="E492" s="1286"/>
      <c r="F492" s="1294"/>
      <c r="G492" s="36"/>
      <c r="H492" s="1288"/>
      <c r="I492" s="2207"/>
      <c r="J492" s="2150"/>
      <c r="K492" s="744"/>
      <c r="L492" s="1314"/>
      <c r="M492" s="1159"/>
      <c r="N492" s="1314"/>
      <c r="O492" s="1314"/>
      <c r="P492" s="1314"/>
      <c r="Q492" s="1314"/>
      <c r="R492" s="1989"/>
      <c r="S492" s="2202"/>
    </row>
    <row r="493" spans="1:19" s="1188" customFormat="1" ht="27.25" customHeight="1">
      <c r="A493" s="2195">
        <v>117</v>
      </c>
      <c r="B493" s="1285" t="s">
        <v>152</v>
      </c>
      <c r="C493" s="1286" t="s">
        <v>2298</v>
      </c>
      <c r="D493" s="67" t="s">
        <v>2297</v>
      </c>
      <c r="E493" s="148" t="s">
        <v>149</v>
      </c>
      <c r="F493" s="149">
        <f>SUM(F495)</f>
        <v>1</v>
      </c>
      <c r="G493" s="5808"/>
      <c r="H493" s="1184">
        <f>F493*G493</f>
        <v>0</v>
      </c>
      <c r="I493" s="1185" t="s">
        <v>60</v>
      </c>
      <c r="J493" s="2177"/>
      <c r="K493" s="744"/>
      <c r="L493" s="2205"/>
      <c r="M493" s="1224"/>
    </row>
    <row r="494" spans="1:19" ht="27.25" customHeight="1">
      <c r="A494" s="1541"/>
      <c r="B494" s="1286"/>
      <c r="C494" s="1286"/>
      <c r="D494" s="1293" t="s">
        <v>2076</v>
      </c>
      <c r="E494" s="1286"/>
      <c r="F494" s="2206"/>
      <c r="G494" s="40"/>
      <c r="H494" s="1288"/>
      <c r="I494" s="2182"/>
      <c r="J494" s="2150"/>
      <c r="K494" s="744"/>
    </row>
    <row r="495" spans="1:19" s="1155" customFormat="1" ht="13.5" customHeight="1">
      <c r="A495" s="2199"/>
      <c r="B495" s="1285"/>
      <c r="C495" s="1286"/>
      <c r="D495" s="1293" t="s">
        <v>2205</v>
      </c>
      <c r="E495" s="1286"/>
      <c r="F495" s="1294">
        <v>1</v>
      </c>
      <c r="G495" s="36"/>
      <c r="H495" s="1288"/>
      <c r="I495" s="1288"/>
      <c r="J495" s="2150"/>
      <c r="K495" s="744"/>
      <c r="L495" s="1314"/>
      <c r="M495" s="1159"/>
      <c r="N495" s="1314"/>
      <c r="O495" s="1314"/>
      <c r="P495" s="1314"/>
      <c r="Q495" s="1314"/>
      <c r="R495" s="1989"/>
      <c r="S495" s="2202"/>
    </row>
    <row r="496" spans="1:19" s="1155" customFormat="1" ht="13.5" customHeight="1">
      <c r="A496" s="2199"/>
      <c r="B496" s="1285"/>
      <c r="C496" s="1286"/>
      <c r="D496" s="1293" t="s">
        <v>2039</v>
      </c>
      <c r="E496" s="1286"/>
      <c r="F496" s="1294"/>
      <c r="G496" s="36"/>
      <c r="H496" s="1288"/>
      <c r="I496" s="2207"/>
      <c r="J496" s="2150"/>
      <c r="K496" s="744"/>
      <c r="L496" s="1314"/>
      <c r="M496" s="1159"/>
      <c r="N496" s="1314"/>
      <c r="O496" s="1314"/>
      <c r="P496" s="1314"/>
      <c r="Q496" s="1314"/>
      <c r="R496" s="1989"/>
      <c r="S496" s="2202"/>
    </row>
    <row r="497" spans="1:19" s="1188" customFormat="1" ht="27.25" customHeight="1">
      <c r="A497" s="2195">
        <v>118</v>
      </c>
      <c r="B497" s="1285" t="s">
        <v>152</v>
      </c>
      <c r="C497" s="1286" t="s">
        <v>2296</v>
      </c>
      <c r="D497" s="67" t="s">
        <v>2295</v>
      </c>
      <c r="E497" s="148" t="s">
        <v>149</v>
      </c>
      <c r="F497" s="149">
        <f>SUM(F499)</f>
        <v>1</v>
      </c>
      <c r="G497" s="5808"/>
      <c r="H497" s="1184">
        <f>F497*G497</f>
        <v>0</v>
      </c>
      <c r="I497" s="1185" t="s">
        <v>60</v>
      </c>
      <c r="J497" s="2177"/>
      <c r="K497" s="744"/>
      <c r="L497" s="2205"/>
      <c r="M497" s="1224"/>
    </row>
    <row r="498" spans="1:19" ht="27.25" customHeight="1">
      <c r="A498" s="1541"/>
      <c r="B498" s="1286"/>
      <c r="C498" s="1286"/>
      <c r="D498" s="1293" t="s">
        <v>2066</v>
      </c>
      <c r="E498" s="1286"/>
      <c r="F498" s="2206"/>
      <c r="G498" s="40"/>
      <c r="H498" s="1288"/>
      <c r="I498" s="2182"/>
      <c r="J498" s="2150"/>
      <c r="K498" s="744"/>
    </row>
    <row r="499" spans="1:19" s="1155" customFormat="1" ht="13.5" customHeight="1">
      <c r="A499" s="2199"/>
      <c r="B499" s="1285"/>
      <c r="C499" s="1286"/>
      <c r="D499" s="1293" t="s">
        <v>2205</v>
      </c>
      <c r="E499" s="1286"/>
      <c r="F499" s="1294">
        <v>1</v>
      </c>
      <c r="G499" s="36"/>
      <c r="H499" s="1288"/>
      <c r="I499" s="1288"/>
      <c r="J499" s="2150"/>
      <c r="K499" s="744"/>
      <c r="L499" s="1314"/>
      <c r="M499" s="1159"/>
      <c r="N499" s="1314"/>
      <c r="O499" s="1314"/>
      <c r="P499" s="1314"/>
      <c r="Q499" s="1314"/>
      <c r="R499" s="1989"/>
      <c r="S499" s="2202"/>
    </row>
    <row r="500" spans="1:19" s="1155" customFormat="1" ht="13.5" customHeight="1">
      <c r="A500" s="2199"/>
      <c r="B500" s="1285"/>
      <c r="C500" s="1286"/>
      <c r="D500" s="1293" t="s">
        <v>2039</v>
      </c>
      <c r="E500" s="1286"/>
      <c r="F500" s="1294"/>
      <c r="G500" s="36"/>
      <c r="H500" s="1288"/>
      <c r="I500" s="2207"/>
      <c r="J500" s="2150"/>
      <c r="K500" s="744"/>
      <c r="L500" s="1314"/>
      <c r="M500" s="1159"/>
      <c r="N500" s="1314"/>
      <c r="O500" s="1314"/>
      <c r="P500" s="1314"/>
      <c r="Q500" s="1314"/>
      <c r="R500" s="1989"/>
      <c r="S500" s="2202"/>
    </row>
    <row r="501" spans="1:19" s="1188" customFormat="1" ht="27.25" customHeight="1">
      <c r="A501" s="2195">
        <v>119</v>
      </c>
      <c r="B501" s="1285" t="s">
        <v>152</v>
      </c>
      <c r="C501" s="1286" t="s">
        <v>2294</v>
      </c>
      <c r="D501" s="67" t="s">
        <v>2293</v>
      </c>
      <c r="E501" s="148" t="s">
        <v>149</v>
      </c>
      <c r="F501" s="149">
        <f>SUM(F503)</f>
        <v>1</v>
      </c>
      <c r="G501" s="5808"/>
      <c r="H501" s="1184">
        <f>F501*G501</f>
        <v>0</v>
      </c>
      <c r="I501" s="1185" t="s">
        <v>60</v>
      </c>
      <c r="J501" s="2177"/>
      <c r="K501" s="744"/>
      <c r="L501" s="2205"/>
      <c r="M501" s="1224"/>
    </row>
    <row r="502" spans="1:19" ht="27.25" customHeight="1">
      <c r="A502" s="1541"/>
      <c r="B502" s="1286"/>
      <c r="C502" s="1286"/>
      <c r="D502" s="1293" t="s">
        <v>2079</v>
      </c>
      <c r="E502" s="1286"/>
      <c r="F502" s="2206"/>
      <c r="G502" s="40"/>
      <c r="H502" s="1288"/>
      <c r="I502" s="2182"/>
      <c r="J502" s="2150"/>
      <c r="K502" s="744"/>
    </row>
    <row r="503" spans="1:19" s="1155" customFormat="1" ht="13.5" customHeight="1">
      <c r="A503" s="2199"/>
      <c r="B503" s="1285"/>
      <c r="C503" s="1286"/>
      <c r="D503" s="1293" t="s">
        <v>2205</v>
      </c>
      <c r="E503" s="1286"/>
      <c r="F503" s="1294">
        <v>1</v>
      </c>
      <c r="G503" s="36"/>
      <c r="H503" s="1288"/>
      <c r="I503" s="1288"/>
      <c r="J503" s="2150"/>
      <c r="K503" s="744"/>
      <c r="L503" s="1314"/>
      <c r="M503" s="1159"/>
      <c r="N503" s="1314"/>
      <c r="O503" s="1314"/>
      <c r="P503" s="1314"/>
      <c r="Q503" s="1314"/>
      <c r="R503" s="1989"/>
      <c r="S503" s="2202"/>
    </row>
    <row r="504" spans="1:19" s="1155" customFormat="1" ht="13.5" customHeight="1">
      <c r="A504" s="2199"/>
      <c r="B504" s="1285"/>
      <c r="C504" s="1286"/>
      <c r="D504" s="1293" t="s">
        <v>2039</v>
      </c>
      <c r="E504" s="1286"/>
      <c r="F504" s="1294"/>
      <c r="G504" s="36"/>
      <c r="H504" s="1288"/>
      <c r="I504" s="2207"/>
      <c r="J504" s="2150"/>
      <c r="K504" s="744"/>
      <c r="L504" s="1314"/>
      <c r="M504" s="1159"/>
      <c r="N504" s="1314"/>
      <c r="O504" s="1314"/>
      <c r="P504" s="1314"/>
      <c r="Q504" s="1314"/>
      <c r="R504" s="1989"/>
      <c r="S504" s="2202"/>
    </row>
    <row r="505" spans="1:19" s="1188" customFormat="1" ht="27.25" customHeight="1">
      <c r="A505" s="2195">
        <v>120</v>
      </c>
      <c r="B505" s="1285" t="s">
        <v>152</v>
      </c>
      <c r="C505" s="1286" t="s">
        <v>2292</v>
      </c>
      <c r="D505" s="67" t="s">
        <v>2291</v>
      </c>
      <c r="E505" s="148" t="s">
        <v>149</v>
      </c>
      <c r="F505" s="149">
        <f>SUM(F507)</f>
        <v>1</v>
      </c>
      <c r="G505" s="5808"/>
      <c r="H505" s="1184">
        <f>F505*G505</f>
        <v>0</v>
      </c>
      <c r="I505" s="1185" t="s">
        <v>60</v>
      </c>
      <c r="J505" s="2177"/>
      <c r="K505" s="744"/>
      <c r="L505" s="2205"/>
      <c r="M505" s="1224"/>
    </row>
    <row r="506" spans="1:19" ht="27.25" customHeight="1">
      <c r="A506" s="1541"/>
      <c r="B506" s="1286"/>
      <c r="C506" s="1286"/>
      <c r="D506" s="1293" t="s">
        <v>2079</v>
      </c>
      <c r="E506" s="1286"/>
      <c r="F506" s="2206"/>
      <c r="G506" s="40"/>
      <c r="H506" s="1288"/>
      <c r="I506" s="2182"/>
      <c r="J506" s="2150"/>
      <c r="K506" s="744"/>
    </row>
    <row r="507" spans="1:19" s="1155" customFormat="1" ht="13.5" customHeight="1">
      <c r="A507" s="2199"/>
      <c r="B507" s="1285"/>
      <c r="C507" s="1286"/>
      <c r="D507" s="1293" t="s">
        <v>2205</v>
      </c>
      <c r="E507" s="1286"/>
      <c r="F507" s="1294">
        <v>1</v>
      </c>
      <c r="G507" s="36"/>
      <c r="H507" s="1288"/>
      <c r="I507" s="1288"/>
      <c r="J507" s="2150"/>
      <c r="K507" s="744"/>
      <c r="L507" s="1314"/>
      <c r="M507" s="1159"/>
      <c r="N507" s="1314"/>
      <c r="O507" s="1314"/>
      <c r="P507" s="1314"/>
      <c r="Q507" s="1314"/>
      <c r="R507" s="1989"/>
      <c r="S507" s="2202"/>
    </row>
    <row r="508" spans="1:19" s="1155" customFormat="1" ht="13.5" customHeight="1">
      <c r="A508" s="2199"/>
      <c r="B508" s="1285"/>
      <c r="C508" s="1286"/>
      <c r="D508" s="1293" t="s">
        <v>2039</v>
      </c>
      <c r="E508" s="1286"/>
      <c r="F508" s="1294"/>
      <c r="G508" s="36"/>
      <c r="H508" s="1288"/>
      <c r="I508" s="2207"/>
      <c r="J508" s="2150"/>
      <c r="K508" s="744"/>
      <c r="L508" s="1314"/>
      <c r="M508" s="1159"/>
      <c r="N508" s="1314"/>
      <c r="O508" s="1314"/>
      <c r="P508" s="1314"/>
      <c r="Q508" s="1314"/>
      <c r="R508" s="1989"/>
      <c r="S508" s="2202"/>
    </row>
    <row r="509" spans="1:19" s="1188" customFormat="1" ht="27.25" customHeight="1">
      <c r="A509" s="2195">
        <v>121</v>
      </c>
      <c r="B509" s="1285" t="s">
        <v>152</v>
      </c>
      <c r="C509" s="1286" t="s">
        <v>2290</v>
      </c>
      <c r="D509" s="67" t="s">
        <v>2289</v>
      </c>
      <c r="E509" s="148" t="s">
        <v>149</v>
      </c>
      <c r="F509" s="149">
        <f>SUM(F511)</f>
        <v>1</v>
      </c>
      <c r="G509" s="5808"/>
      <c r="H509" s="1184">
        <f>F509*G509</f>
        <v>0</v>
      </c>
      <c r="I509" s="1185" t="s">
        <v>60</v>
      </c>
      <c r="J509" s="2177"/>
      <c r="K509" s="744"/>
      <c r="L509" s="2205"/>
      <c r="M509" s="1224"/>
    </row>
    <row r="510" spans="1:19" ht="27.25" customHeight="1">
      <c r="A510" s="1541"/>
      <c r="B510" s="1286"/>
      <c r="C510" s="1286"/>
      <c r="D510" s="1293" t="s">
        <v>2076</v>
      </c>
      <c r="E510" s="1286"/>
      <c r="F510" s="2206"/>
      <c r="G510" s="40"/>
      <c r="H510" s="1288"/>
      <c r="I510" s="2182"/>
      <c r="J510" s="2150"/>
      <c r="K510" s="744"/>
    </row>
    <row r="511" spans="1:19" s="1155" customFormat="1" ht="13.5" customHeight="1">
      <c r="A511" s="2199"/>
      <c r="B511" s="1285"/>
      <c r="C511" s="1286"/>
      <c r="D511" s="1293" t="s">
        <v>2205</v>
      </c>
      <c r="E511" s="1286"/>
      <c r="F511" s="1294">
        <v>1</v>
      </c>
      <c r="G511" s="36"/>
      <c r="H511" s="1288"/>
      <c r="I511" s="1288"/>
      <c r="J511" s="2150"/>
      <c r="K511" s="744"/>
      <c r="L511" s="1314"/>
      <c r="M511" s="1159"/>
      <c r="N511" s="1314"/>
      <c r="O511" s="1314"/>
      <c r="P511" s="1314"/>
      <c r="Q511" s="1314"/>
      <c r="R511" s="1989"/>
      <c r="S511" s="2202"/>
    </row>
    <row r="512" spans="1:19" s="1155" customFormat="1" ht="13.5" customHeight="1">
      <c r="A512" s="2199"/>
      <c r="B512" s="1285"/>
      <c r="C512" s="1286"/>
      <c r="D512" s="1293" t="s">
        <v>2039</v>
      </c>
      <c r="E512" s="1286"/>
      <c r="F512" s="1294"/>
      <c r="G512" s="36"/>
      <c r="H512" s="1288"/>
      <c r="I512" s="2207"/>
      <c r="J512" s="2150"/>
      <c r="K512" s="744"/>
      <c r="L512" s="1314"/>
      <c r="M512" s="1159"/>
      <c r="N512" s="1314"/>
      <c r="O512" s="1314"/>
      <c r="P512" s="1314"/>
      <c r="Q512" s="1314"/>
      <c r="R512" s="1989"/>
      <c r="S512" s="2202"/>
    </row>
    <row r="513" spans="1:19" s="1188" customFormat="1" ht="27.25" customHeight="1">
      <c r="A513" s="2195">
        <v>122</v>
      </c>
      <c r="B513" s="1285" t="s">
        <v>152</v>
      </c>
      <c r="C513" s="1286" t="s">
        <v>2288</v>
      </c>
      <c r="D513" s="67" t="s">
        <v>2287</v>
      </c>
      <c r="E513" s="148" t="s">
        <v>149</v>
      </c>
      <c r="F513" s="149">
        <f>SUM(F515)</f>
        <v>1</v>
      </c>
      <c r="G513" s="5808"/>
      <c r="H513" s="1184">
        <f>F513*G513</f>
        <v>0</v>
      </c>
      <c r="I513" s="1185" t="s">
        <v>60</v>
      </c>
      <c r="J513" s="2177"/>
      <c r="K513" s="744"/>
      <c r="L513" s="2150"/>
      <c r="M513" s="1224"/>
    </row>
    <row r="514" spans="1:19" ht="27.25" customHeight="1">
      <c r="A514" s="1541"/>
      <c r="B514" s="1286"/>
      <c r="C514" s="1286"/>
      <c r="D514" s="1293" t="s">
        <v>2076</v>
      </c>
      <c r="E514" s="1286"/>
      <c r="F514" s="2206"/>
      <c r="G514" s="40"/>
      <c r="H514" s="1288"/>
      <c r="I514" s="2182"/>
      <c r="J514" s="2150"/>
      <c r="K514" s="744"/>
      <c r="L514" s="2162"/>
    </row>
    <row r="515" spans="1:19" s="1155" customFormat="1" ht="13.5" customHeight="1">
      <c r="A515" s="2199"/>
      <c r="B515" s="1285"/>
      <c r="C515" s="1286"/>
      <c r="D515" s="1293" t="s">
        <v>2205</v>
      </c>
      <c r="E515" s="1286"/>
      <c r="F515" s="1294">
        <v>1</v>
      </c>
      <c r="G515" s="36"/>
      <c r="H515" s="1288"/>
      <c r="I515" s="1288"/>
      <c r="J515" s="2150"/>
      <c r="K515" s="744"/>
      <c r="L515" s="2150"/>
      <c r="M515" s="1159"/>
      <c r="N515" s="1314"/>
      <c r="O515" s="1314"/>
      <c r="P515" s="1314"/>
      <c r="Q515" s="1314"/>
      <c r="R515" s="1989"/>
      <c r="S515" s="2202"/>
    </row>
    <row r="516" spans="1:19" s="1155" customFormat="1" ht="13.5" customHeight="1">
      <c r="A516" s="2199"/>
      <c r="B516" s="1285"/>
      <c r="C516" s="1286"/>
      <c r="D516" s="1293" t="s">
        <v>2039</v>
      </c>
      <c r="E516" s="1286"/>
      <c r="F516" s="1294"/>
      <c r="G516" s="36"/>
      <c r="H516" s="1288"/>
      <c r="I516" s="2207"/>
      <c r="J516" s="2150"/>
      <c r="K516" s="744"/>
      <c r="L516" s="2153"/>
      <c r="M516" s="1159"/>
      <c r="N516" s="1314"/>
      <c r="O516" s="1314"/>
      <c r="P516" s="1314"/>
      <c r="Q516" s="1314"/>
      <c r="R516" s="1989"/>
      <c r="S516" s="2202"/>
    </row>
    <row r="517" spans="1:19" s="1188" customFormat="1" ht="27.25" customHeight="1">
      <c r="A517" s="2195">
        <v>123</v>
      </c>
      <c r="B517" s="1285" t="s">
        <v>152</v>
      </c>
      <c r="C517" s="1286" t="s">
        <v>2286</v>
      </c>
      <c r="D517" s="67" t="s">
        <v>2285</v>
      </c>
      <c r="E517" s="148" t="s">
        <v>149</v>
      </c>
      <c r="F517" s="149">
        <f>SUM(F519)</f>
        <v>1</v>
      </c>
      <c r="G517" s="5808"/>
      <c r="H517" s="1184">
        <f>F517*G517</f>
        <v>0</v>
      </c>
      <c r="I517" s="1185" t="s">
        <v>60</v>
      </c>
      <c r="J517" s="2177"/>
      <c r="K517" s="744"/>
      <c r="L517" s="2150"/>
      <c r="M517" s="1224"/>
    </row>
    <row r="518" spans="1:19" ht="27.25" customHeight="1">
      <c r="A518" s="1541"/>
      <c r="B518" s="1286"/>
      <c r="C518" s="1286"/>
      <c r="D518" s="1293" t="s">
        <v>2076</v>
      </c>
      <c r="E518" s="1286"/>
      <c r="F518" s="2206"/>
      <c r="G518" s="40"/>
      <c r="H518" s="1288"/>
      <c r="I518" s="2182"/>
      <c r="J518" s="2150"/>
      <c r="K518" s="744"/>
      <c r="L518" s="2150"/>
    </row>
    <row r="519" spans="1:19" s="1155" customFormat="1" ht="13.5" customHeight="1">
      <c r="A519" s="2199"/>
      <c r="B519" s="1285"/>
      <c r="C519" s="1286"/>
      <c r="D519" s="1293" t="s">
        <v>2205</v>
      </c>
      <c r="E519" s="1286"/>
      <c r="F519" s="1294">
        <v>1</v>
      </c>
      <c r="G519" s="36"/>
      <c r="H519" s="1288"/>
      <c r="I519" s="1288"/>
      <c r="J519" s="2150"/>
      <c r="K519" s="744"/>
      <c r="L519" s="2150"/>
      <c r="M519" s="1159"/>
      <c r="N519" s="1314"/>
      <c r="O519" s="1314"/>
      <c r="P519" s="1314"/>
      <c r="Q519" s="1314"/>
      <c r="R519" s="1989"/>
      <c r="S519" s="2202"/>
    </row>
    <row r="520" spans="1:19" s="1155" customFormat="1" ht="13.5" customHeight="1">
      <c r="A520" s="2199"/>
      <c r="B520" s="1285"/>
      <c r="C520" s="1286"/>
      <c r="D520" s="1293" t="s">
        <v>2039</v>
      </c>
      <c r="E520" s="1286"/>
      <c r="F520" s="1294"/>
      <c r="G520" s="36"/>
      <c r="H520" s="1288"/>
      <c r="I520" s="2207"/>
      <c r="J520" s="2150"/>
      <c r="K520" s="744"/>
      <c r="L520" s="2162"/>
      <c r="M520" s="1159"/>
      <c r="N520" s="1314"/>
      <c r="O520" s="1314"/>
      <c r="P520" s="1314"/>
      <c r="Q520" s="1314"/>
      <c r="R520" s="1989"/>
      <c r="S520" s="2202"/>
    </row>
    <row r="521" spans="1:19" s="1188" customFormat="1" ht="27.25" customHeight="1">
      <c r="A521" s="2195">
        <v>124</v>
      </c>
      <c r="B521" s="1285" t="s">
        <v>152</v>
      </c>
      <c r="C521" s="1286" t="s">
        <v>2284</v>
      </c>
      <c r="D521" s="67" t="s">
        <v>2283</v>
      </c>
      <c r="E521" s="148" t="s">
        <v>149</v>
      </c>
      <c r="F521" s="149">
        <f>SUM(F523)</f>
        <v>1</v>
      </c>
      <c r="G521" s="5808"/>
      <c r="H521" s="1184">
        <f>F521*G521</f>
        <v>0</v>
      </c>
      <c r="I521" s="1185" t="s">
        <v>60</v>
      </c>
      <c r="J521" s="2177"/>
      <c r="K521" s="744"/>
      <c r="L521" s="2162"/>
      <c r="M521" s="1224"/>
    </row>
    <row r="522" spans="1:19" ht="27.25" customHeight="1">
      <c r="A522" s="1541"/>
      <c r="B522" s="1286"/>
      <c r="C522" s="1286"/>
      <c r="D522" s="1293" t="s">
        <v>2282</v>
      </c>
      <c r="E522" s="1286"/>
      <c r="F522" s="2206"/>
      <c r="G522" s="40"/>
      <c r="H522" s="1288"/>
      <c r="I522" s="2182"/>
      <c r="J522" s="2150"/>
      <c r="K522" s="744"/>
      <c r="L522" s="2150"/>
    </row>
    <row r="523" spans="1:19" s="1155" customFormat="1" ht="13.5" customHeight="1">
      <c r="A523" s="2199"/>
      <c r="B523" s="1285"/>
      <c r="C523" s="1286"/>
      <c r="D523" s="1293" t="s">
        <v>2205</v>
      </c>
      <c r="E523" s="1286"/>
      <c r="F523" s="1294">
        <v>1</v>
      </c>
      <c r="G523" s="36"/>
      <c r="H523" s="1288"/>
      <c r="I523" s="1288"/>
      <c r="J523" s="2150"/>
      <c r="K523" s="744"/>
      <c r="L523" s="1314"/>
      <c r="M523" s="1159"/>
      <c r="N523" s="1314"/>
      <c r="O523" s="1314"/>
      <c r="P523" s="1314"/>
      <c r="Q523" s="1314"/>
      <c r="R523" s="1989"/>
      <c r="S523" s="2202"/>
    </row>
    <row r="524" spans="1:19" s="1155" customFormat="1" ht="13.5" customHeight="1">
      <c r="A524" s="2199"/>
      <c r="B524" s="1285"/>
      <c r="C524" s="1286"/>
      <c r="D524" s="1293" t="s">
        <v>2039</v>
      </c>
      <c r="E524" s="1286"/>
      <c r="F524" s="1294"/>
      <c r="G524" s="36"/>
      <c r="H524" s="1288"/>
      <c r="I524" s="2207"/>
      <c r="J524" s="2150"/>
      <c r="K524" s="744"/>
      <c r="L524" s="1314"/>
      <c r="M524" s="1159"/>
      <c r="N524" s="1314"/>
      <c r="O524" s="1314"/>
      <c r="P524" s="1314"/>
      <c r="Q524" s="1314"/>
      <c r="R524" s="1989"/>
      <c r="S524" s="2202"/>
    </row>
    <row r="525" spans="1:19" s="1188" customFormat="1" ht="27.25" customHeight="1">
      <c r="A525" s="2195">
        <v>125</v>
      </c>
      <c r="B525" s="1285" t="s">
        <v>152</v>
      </c>
      <c r="C525" s="1286" t="s">
        <v>2281</v>
      </c>
      <c r="D525" s="67" t="s">
        <v>2280</v>
      </c>
      <c r="E525" s="148" t="s">
        <v>149</v>
      </c>
      <c r="F525" s="149">
        <f>SUM(F527)</f>
        <v>1</v>
      </c>
      <c r="G525" s="5808"/>
      <c r="H525" s="1184">
        <f>F525*G525</f>
        <v>0</v>
      </c>
      <c r="I525" s="1185" t="s">
        <v>60</v>
      </c>
      <c r="J525" s="2177"/>
      <c r="K525" s="744"/>
      <c r="L525" s="2162"/>
      <c r="M525" s="1224"/>
    </row>
    <row r="526" spans="1:19" ht="27.25" customHeight="1">
      <c r="A526" s="1541"/>
      <c r="B526" s="1286"/>
      <c r="C526" s="1286"/>
      <c r="D526" s="1293" t="s">
        <v>2079</v>
      </c>
      <c r="E526" s="1286"/>
      <c r="F526" s="2206"/>
      <c r="G526" s="40"/>
      <c r="H526" s="1288"/>
      <c r="I526" s="2182"/>
      <c r="J526" s="2150"/>
      <c r="K526" s="744"/>
      <c r="L526" s="2150"/>
    </row>
    <row r="527" spans="1:19" s="1155" customFormat="1" ht="13.5" customHeight="1">
      <c r="A527" s="2199"/>
      <c r="B527" s="1285"/>
      <c r="C527" s="1286"/>
      <c r="D527" s="1293" t="s">
        <v>2205</v>
      </c>
      <c r="E527" s="1286"/>
      <c r="F527" s="1294">
        <v>1</v>
      </c>
      <c r="G527" s="36"/>
      <c r="H527" s="1288"/>
      <c r="I527" s="1288"/>
      <c r="J527" s="2150"/>
      <c r="K527" s="744"/>
      <c r="L527" s="1314"/>
      <c r="M527" s="1159"/>
      <c r="N527" s="1314"/>
      <c r="O527" s="1314"/>
      <c r="P527" s="1314"/>
      <c r="Q527" s="1314"/>
      <c r="R527" s="1989"/>
      <c r="S527" s="2202"/>
    </row>
    <row r="528" spans="1:19" s="1155" customFormat="1" ht="13.5" customHeight="1">
      <c r="A528" s="2199"/>
      <c r="B528" s="1285"/>
      <c r="C528" s="1286"/>
      <c r="D528" s="1293" t="s">
        <v>2039</v>
      </c>
      <c r="E528" s="1286"/>
      <c r="F528" s="1294"/>
      <c r="G528" s="36"/>
      <c r="H528" s="1288"/>
      <c r="I528" s="2207"/>
      <c r="J528" s="2150"/>
      <c r="K528" s="744"/>
      <c r="L528" s="1314"/>
      <c r="M528" s="1159"/>
      <c r="N528" s="1314"/>
      <c r="O528" s="1314"/>
      <c r="P528" s="1314"/>
      <c r="Q528" s="1314"/>
      <c r="R528" s="1989"/>
      <c r="S528" s="2202"/>
    </row>
    <row r="529" spans="1:19" s="1188" customFormat="1" ht="27.25" customHeight="1">
      <c r="A529" s="2195">
        <v>126</v>
      </c>
      <c r="B529" s="1285" t="s">
        <v>152</v>
      </c>
      <c r="C529" s="1286" t="s">
        <v>2279</v>
      </c>
      <c r="D529" s="67" t="s">
        <v>2278</v>
      </c>
      <c r="E529" s="148" t="s">
        <v>149</v>
      </c>
      <c r="F529" s="149">
        <f>SUM(F531)</f>
        <v>1</v>
      </c>
      <c r="G529" s="5808"/>
      <c r="H529" s="1184">
        <f>F529*G529</f>
        <v>0</v>
      </c>
      <c r="I529" s="1185" t="s">
        <v>60</v>
      </c>
      <c r="J529" s="2177"/>
      <c r="K529" s="744"/>
      <c r="L529" s="2162"/>
      <c r="M529" s="1224"/>
    </row>
    <row r="530" spans="1:19" ht="27.25" customHeight="1">
      <c r="A530" s="1541"/>
      <c r="B530" s="1286"/>
      <c r="C530" s="1286"/>
      <c r="D530" s="1293" t="s">
        <v>2277</v>
      </c>
      <c r="E530" s="1286"/>
      <c r="F530" s="2206"/>
      <c r="G530" s="40"/>
      <c r="H530" s="1288"/>
      <c r="I530" s="2182"/>
      <c r="J530" s="2162"/>
      <c r="K530" s="744"/>
      <c r="L530" s="2150"/>
    </row>
    <row r="531" spans="1:19" s="1155" customFormat="1" ht="13.5" customHeight="1">
      <c r="A531" s="2199"/>
      <c r="B531" s="1285"/>
      <c r="C531" s="1286"/>
      <c r="D531" s="1293" t="s">
        <v>2205</v>
      </c>
      <c r="E531" s="1286"/>
      <c r="F531" s="1294">
        <v>1</v>
      </c>
      <c r="G531" s="36"/>
      <c r="H531" s="1288"/>
      <c r="I531" s="1288"/>
      <c r="J531" s="2150"/>
      <c r="K531" s="744"/>
      <c r="L531" s="1314"/>
      <c r="M531" s="1159"/>
      <c r="N531" s="1314"/>
      <c r="O531" s="1314"/>
      <c r="P531" s="1314"/>
      <c r="Q531" s="1314"/>
      <c r="R531" s="1989"/>
      <c r="S531" s="2202"/>
    </row>
    <row r="532" spans="1:19" s="1155" customFormat="1" ht="13.5" customHeight="1">
      <c r="A532" s="2199"/>
      <c r="B532" s="1285"/>
      <c r="C532" s="1286"/>
      <c r="D532" s="1293" t="s">
        <v>2039</v>
      </c>
      <c r="E532" s="1286"/>
      <c r="F532" s="1294"/>
      <c r="G532" s="36"/>
      <c r="H532" s="1288"/>
      <c r="I532" s="2207"/>
      <c r="J532" s="2150"/>
      <c r="K532" s="744"/>
      <c r="L532" s="1314"/>
      <c r="M532" s="1159"/>
      <c r="N532" s="1314"/>
      <c r="O532" s="1314"/>
      <c r="P532" s="1314"/>
      <c r="Q532" s="1314"/>
      <c r="R532" s="1989"/>
      <c r="S532" s="2202"/>
    </row>
    <row r="533" spans="1:19" s="1188" customFormat="1" ht="27.25" customHeight="1">
      <c r="A533" s="2195">
        <v>127</v>
      </c>
      <c r="B533" s="1285" t="s">
        <v>152</v>
      </c>
      <c r="C533" s="1286" t="s">
        <v>2276</v>
      </c>
      <c r="D533" s="67" t="s">
        <v>2275</v>
      </c>
      <c r="E533" s="148" t="s">
        <v>149</v>
      </c>
      <c r="F533" s="149">
        <f>SUM(F535)</f>
        <v>1</v>
      </c>
      <c r="G533" s="5808"/>
      <c r="H533" s="1184">
        <f>F533*G533</f>
        <v>0</v>
      </c>
      <c r="I533" s="1185" t="s">
        <v>60</v>
      </c>
      <c r="J533" s="2177"/>
      <c r="K533" s="744"/>
      <c r="L533" s="2162"/>
      <c r="M533" s="1224"/>
    </row>
    <row r="534" spans="1:19" ht="27.25" customHeight="1">
      <c r="A534" s="1541"/>
      <c r="B534" s="1286"/>
      <c r="C534" s="1286"/>
      <c r="D534" s="1293" t="s">
        <v>2106</v>
      </c>
      <c r="E534" s="1286"/>
      <c r="F534" s="2206"/>
      <c r="G534" s="40"/>
      <c r="H534" s="1288"/>
      <c r="I534" s="2182"/>
      <c r="J534" s="2162"/>
      <c r="K534" s="744"/>
      <c r="L534" s="2150"/>
    </row>
    <row r="535" spans="1:19" s="1155" customFormat="1" ht="13.5" customHeight="1">
      <c r="A535" s="2199"/>
      <c r="B535" s="1285"/>
      <c r="C535" s="1286"/>
      <c r="D535" s="1293" t="s">
        <v>2205</v>
      </c>
      <c r="E535" s="1286"/>
      <c r="F535" s="1294">
        <v>1</v>
      </c>
      <c r="G535" s="36"/>
      <c r="H535" s="1288"/>
      <c r="I535" s="1288"/>
      <c r="J535" s="2150"/>
      <c r="K535" s="744"/>
      <c r="L535" s="1314"/>
      <c r="M535" s="1159"/>
      <c r="N535" s="1314"/>
      <c r="O535" s="1314"/>
      <c r="P535" s="1314"/>
      <c r="Q535" s="1314"/>
      <c r="R535" s="1989"/>
      <c r="S535" s="2202"/>
    </row>
    <row r="536" spans="1:19" s="1155" customFormat="1" ht="13.5" customHeight="1">
      <c r="A536" s="2199"/>
      <c r="B536" s="1285"/>
      <c r="C536" s="1286"/>
      <c r="D536" s="1293" t="s">
        <v>2039</v>
      </c>
      <c r="E536" s="1286"/>
      <c r="F536" s="1294"/>
      <c r="G536" s="36"/>
      <c r="H536" s="1288"/>
      <c r="I536" s="2207"/>
      <c r="J536" s="2150"/>
      <c r="K536" s="744"/>
      <c r="L536" s="1314"/>
      <c r="M536" s="1159"/>
      <c r="N536" s="1314"/>
      <c r="O536" s="1314"/>
      <c r="P536" s="1314"/>
      <c r="Q536" s="1314"/>
      <c r="R536" s="1989"/>
      <c r="S536" s="2202"/>
    </row>
    <row r="537" spans="1:19" s="1188" customFormat="1" ht="27.25" customHeight="1">
      <c r="A537" s="2195">
        <v>128</v>
      </c>
      <c r="B537" s="1285" t="s">
        <v>152</v>
      </c>
      <c r="C537" s="1286" t="s">
        <v>2274</v>
      </c>
      <c r="D537" s="67" t="s">
        <v>2273</v>
      </c>
      <c r="E537" s="148" t="s">
        <v>149</v>
      </c>
      <c r="F537" s="149">
        <f>SUM(F539)</f>
        <v>1</v>
      </c>
      <c r="G537" s="5808"/>
      <c r="H537" s="1184">
        <f>F537*G537</f>
        <v>0</v>
      </c>
      <c r="I537" s="1185" t="s">
        <v>60</v>
      </c>
      <c r="J537" s="2177"/>
      <c r="K537" s="744"/>
      <c r="L537" s="2162"/>
      <c r="M537" s="1224"/>
    </row>
    <row r="538" spans="1:19" ht="27.25" customHeight="1">
      <c r="A538" s="1541"/>
      <c r="B538" s="1286"/>
      <c r="C538" s="1286"/>
      <c r="D538" s="1293" t="s">
        <v>2079</v>
      </c>
      <c r="E538" s="1286"/>
      <c r="F538" s="2206"/>
      <c r="G538" s="40"/>
      <c r="H538" s="1288"/>
      <c r="I538" s="2182"/>
      <c r="J538" s="2150"/>
      <c r="K538" s="744"/>
      <c r="L538" s="2150"/>
    </row>
    <row r="539" spans="1:19" s="1155" customFormat="1" ht="13.5" customHeight="1">
      <c r="A539" s="2199"/>
      <c r="B539" s="1285"/>
      <c r="C539" s="1286"/>
      <c r="D539" s="1293" t="s">
        <v>2205</v>
      </c>
      <c r="E539" s="1286"/>
      <c r="F539" s="1294">
        <v>1</v>
      </c>
      <c r="G539" s="36"/>
      <c r="H539" s="1288"/>
      <c r="I539" s="1288"/>
      <c r="J539" s="2150"/>
      <c r="K539" s="744"/>
      <c r="L539" s="1314"/>
      <c r="M539" s="1159"/>
      <c r="N539" s="1314"/>
      <c r="O539" s="1314"/>
      <c r="P539" s="1314"/>
      <c r="Q539" s="1314"/>
      <c r="R539" s="1989"/>
      <c r="S539" s="2202"/>
    </row>
    <row r="540" spans="1:19" s="1155" customFormat="1" ht="13.5" customHeight="1">
      <c r="A540" s="2199"/>
      <c r="B540" s="1285"/>
      <c r="C540" s="1286"/>
      <c r="D540" s="1293" t="s">
        <v>2039</v>
      </c>
      <c r="E540" s="1286"/>
      <c r="F540" s="1294"/>
      <c r="G540" s="36"/>
      <c r="H540" s="1288"/>
      <c r="I540" s="2207"/>
      <c r="J540" s="2150"/>
      <c r="K540" s="744"/>
      <c r="L540" s="1314"/>
      <c r="M540" s="1159"/>
      <c r="N540" s="1314"/>
      <c r="O540" s="1314"/>
      <c r="P540" s="1314"/>
      <c r="Q540" s="1314"/>
      <c r="R540" s="1989"/>
      <c r="S540" s="2202"/>
    </row>
    <row r="541" spans="1:19" s="1188" customFormat="1" ht="27.25" customHeight="1">
      <c r="A541" s="2195">
        <v>129</v>
      </c>
      <c r="B541" s="1285" t="s">
        <v>152</v>
      </c>
      <c r="C541" s="1286" t="s">
        <v>2272</v>
      </c>
      <c r="D541" s="67" t="s">
        <v>2271</v>
      </c>
      <c r="E541" s="148" t="s">
        <v>149</v>
      </c>
      <c r="F541" s="149">
        <f>SUM(F543)</f>
        <v>1</v>
      </c>
      <c r="G541" s="5808"/>
      <c r="H541" s="1184">
        <f>F541*G541</f>
        <v>0</v>
      </c>
      <c r="I541" s="1185" t="s">
        <v>60</v>
      </c>
      <c r="J541" s="2177"/>
      <c r="K541" s="744"/>
      <c r="L541" s="2205"/>
      <c r="M541" s="1224"/>
    </row>
    <row r="542" spans="1:19" ht="27.25" customHeight="1">
      <c r="A542" s="1541"/>
      <c r="B542" s="1286"/>
      <c r="C542" s="1286"/>
      <c r="D542" s="1293" t="s">
        <v>2079</v>
      </c>
      <c r="E542" s="1286"/>
      <c r="F542" s="2206"/>
      <c r="G542" s="40"/>
      <c r="H542" s="1288"/>
      <c r="I542" s="2182"/>
      <c r="J542" s="2150"/>
      <c r="K542" s="744"/>
    </row>
    <row r="543" spans="1:19" s="1155" customFormat="1" ht="13.5" customHeight="1">
      <c r="A543" s="2199"/>
      <c r="B543" s="1285"/>
      <c r="C543" s="1286"/>
      <c r="D543" s="1293" t="s">
        <v>2205</v>
      </c>
      <c r="E543" s="1286"/>
      <c r="F543" s="1294">
        <v>1</v>
      </c>
      <c r="G543" s="36"/>
      <c r="H543" s="1288"/>
      <c r="I543" s="1288"/>
      <c r="J543" s="2150"/>
      <c r="K543" s="744"/>
      <c r="L543" s="1314"/>
      <c r="M543" s="1159"/>
      <c r="N543" s="1314"/>
      <c r="O543" s="1314"/>
      <c r="P543" s="1314"/>
      <c r="Q543" s="1314"/>
      <c r="R543" s="1989"/>
      <c r="S543" s="2202"/>
    </row>
    <row r="544" spans="1:19" s="1155" customFormat="1" ht="13.5" customHeight="1">
      <c r="A544" s="2199"/>
      <c r="B544" s="1285"/>
      <c r="C544" s="1286"/>
      <c r="D544" s="1293" t="s">
        <v>2039</v>
      </c>
      <c r="E544" s="1286"/>
      <c r="F544" s="1294"/>
      <c r="G544" s="36"/>
      <c r="H544" s="1288"/>
      <c r="I544" s="2207"/>
      <c r="J544" s="2150"/>
      <c r="K544" s="744"/>
      <c r="L544" s="1314"/>
      <c r="M544" s="1159"/>
      <c r="N544" s="1314"/>
      <c r="O544" s="1314"/>
      <c r="P544" s="1314"/>
      <c r="Q544" s="1314"/>
      <c r="R544" s="1989"/>
      <c r="S544" s="2202"/>
    </row>
    <row r="545" spans="1:19" s="1188" customFormat="1" ht="27.25" customHeight="1">
      <c r="A545" s="2195">
        <v>130</v>
      </c>
      <c r="B545" s="1285" t="s">
        <v>152</v>
      </c>
      <c r="C545" s="1286" t="s">
        <v>2270</v>
      </c>
      <c r="D545" s="67" t="s">
        <v>2269</v>
      </c>
      <c r="E545" s="148" t="s">
        <v>149</v>
      </c>
      <c r="F545" s="149">
        <f>SUM(F547)</f>
        <v>1</v>
      </c>
      <c r="G545" s="5808"/>
      <c r="H545" s="1184">
        <f>F545*G545</f>
        <v>0</v>
      </c>
      <c r="I545" s="1185" t="s">
        <v>60</v>
      </c>
      <c r="J545" s="2177"/>
      <c r="K545" s="744"/>
      <c r="L545" s="2205"/>
      <c r="M545" s="1224"/>
    </row>
    <row r="546" spans="1:19" ht="27.25" customHeight="1">
      <c r="A546" s="1541"/>
      <c r="B546" s="1286"/>
      <c r="C546" s="1286"/>
      <c r="D546" s="1293" t="s">
        <v>2076</v>
      </c>
      <c r="E546" s="1286"/>
      <c r="F546" s="2206"/>
      <c r="G546" s="40"/>
      <c r="H546" s="1288"/>
      <c r="I546" s="2182"/>
      <c r="J546" s="2150"/>
      <c r="K546" s="744"/>
    </row>
    <row r="547" spans="1:19" s="1155" customFormat="1" ht="13.5" customHeight="1">
      <c r="A547" s="2199"/>
      <c r="B547" s="1285"/>
      <c r="C547" s="1286"/>
      <c r="D547" s="1293" t="s">
        <v>2205</v>
      </c>
      <c r="E547" s="1286"/>
      <c r="F547" s="1294">
        <v>1</v>
      </c>
      <c r="G547" s="36"/>
      <c r="H547" s="1288"/>
      <c r="I547" s="1288"/>
      <c r="J547" s="2150"/>
      <c r="K547" s="744"/>
      <c r="L547" s="1314"/>
      <c r="M547" s="1159"/>
      <c r="N547" s="1314"/>
      <c r="O547" s="1314"/>
      <c r="P547" s="1314"/>
      <c r="Q547" s="1314"/>
      <c r="R547" s="1989"/>
      <c r="S547" s="2202"/>
    </row>
    <row r="548" spans="1:19" s="1155" customFormat="1" ht="13.5" customHeight="1">
      <c r="A548" s="2199"/>
      <c r="B548" s="1285"/>
      <c r="C548" s="1286"/>
      <c r="D548" s="1293" t="s">
        <v>2039</v>
      </c>
      <c r="E548" s="1286"/>
      <c r="F548" s="1294"/>
      <c r="G548" s="36"/>
      <c r="H548" s="1288"/>
      <c r="I548" s="2207"/>
      <c r="J548" s="2150"/>
      <c r="K548" s="744"/>
      <c r="L548" s="1314"/>
      <c r="M548" s="1159"/>
      <c r="N548" s="1314"/>
      <c r="O548" s="1314"/>
      <c r="P548" s="1314"/>
      <c r="Q548" s="1314"/>
      <c r="R548" s="1989"/>
      <c r="S548" s="2202"/>
    </row>
    <row r="549" spans="1:19" s="1188" customFormat="1" ht="27.25" customHeight="1">
      <c r="A549" s="2195">
        <v>131</v>
      </c>
      <c r="B549" s="1285" t="s">
        <v>152</v>
      </c>
      <c r="C549" s="1286" t="s">
        <v>2268</v>
      </c>
      <c r="D549" s="67" t="s">
        <v>2267</v>
      </c>
      <c r="E549" s="148" t="s">
        <v>149</v>
      </c>
      <c r="F549" s="149">
        <f>SUM(F551)</f>
        <v>1</v>
      </c>
      <c r="G549" s="5808"/>
      <c r="H549" s="1184">
        <f>F549*G549</f>
        <v>0</v>
      </c>
      <c r="I549" s="1185" t="s">
        <v>60</v>
      </c>
      <c r="J549" s="2177"/>
      <c r="K549" s="744"/>
      <c r="L549" s="2150"/>
      <c r="M549" s="1224"/>
    </row>
    <row r="550" spans="1:19" ht="27.25" customHeight="1">
      <c r="A550" s="1541"/>
      <c r="B550" s="1286"/>
      <c r="C550" s="1286"/>
      <c r="D550" s="1293" t="s">
        <v>2076</v>
      </c>
      <c r="E550" s="1286"/>
      <c r="F550" s="2206"/>
      <c r="G550" s="40"/>
      <c r="H550" s="1288"/>
      <c r="I550" s="2182"/>
      <c r="J550" s="2150"/>
      <c r="K550" s="744"/>
      <c r="L550" s="2162"/>
    </row>
    <row r="551" spans="1:19" s="1155" customFormat="1" ht="13.5" customHeight="1">
      <c r="A551" s="2199"/>
      <c r="B551" s="1285"/>
      <c r="C551" s="1286"/>
      <c r="D551" s="1293" t="s">
        <v>2205</v>
      </c>
      <c r="E551" s="1286"/>
      <c r="F551" s="1294">
        <v>1</v>
      </c>
      <c r="G551" s="36"/>
      <c r="H551" s="1288"/>
      <c r="I551" s="1288"/>
      <c r="J551" s="2150"/>
      <c r="K551" s="744"/>
      <c r="L551" s="2150"/>
      <c r="M551" s="1159"/>
      <c r="N551" s="1314"/>
      <c r="O551" s="1314"/>
      <c r="P551" s="1314"/>
      <c r="Q551" s="1314"/>
      <c r="R551" s="1989"/>
      <c r="S551" s="2202"/>
    </row>
    <row r="552" spans="1:19" s="1155" customFormat="1" ht="13.5" customHeight="1">
      <c r="A552" s="2199"/>
      <c r="B552" s="1285"/>
      <c r="C552" s="1286"/>
      <c r="D552" s="1293" t="s">
        <v>2039</v>
      </c>
      <c r="E552" s="1286"/>
      <c r="F552" s="1294"/>
      <c r="G552" s="36"/>
      <c r="H552" s="1288"/>
      <c r="I552" s="2207"/>
      <c r="J552" s="2150"/>
      <c r="K552" s="744"/>
      <c r="L552" s="2153"/>
      <c r="M552" s="1159"/>
      <c r="N552" s="1314"/>
      <c r="O552" s="1314"/>
      <c r="P552" s="1314"/>
      <c r="Q552" s="1314"/>
      <c r="R552" s="1989"/>
      <c r="S552" s="2202"/>
    </row>
    <row r="553" spans="1:19" s="1188" customFormat="1" ht="27.25" customHeight="1">
      <c r="A553" s="6165">
        <v>132</v>
      </c>
      <c r="B553" s="1285" t="s">
        <v>152</v>
      </c>
      <c r="C553" s="1286" t="s">
        <v>2266</v>
      </c>
      <c r="D553" s="67" t="s">
        <v>2265</v>
      </c>
      <c r="E553" s="148" t="s">
        <v>149</v>
      </c>
      <c r="F553" s="149">
        <f>SUM(F555)</f>
        <v>1</v>
      </c>
      <c r="G553" s="5808"/>
      <c r="H553" s="1184">
        <f>F553*G553</f>
        <v>0</v>
      </c>
      <c r="I553" s="1185" t="s">
        <v>60</v>
      </c>
      <c r="J553" s="2177"/>
      <c r="K553" s="744"/>
      <c r="L553" s="2205"/>
      <c r="M553" s="1224"/>
    </row>
    <row r="554" spans="1:19" ht="27.25" customHeight="1">
      <c r="A554" s="1541"/>
      <c r="B554" s="1286"/>
      <c r="C554" s="1286"/>
      <c r="D554" s="1293" t="s">
        <v>2106</v>
      </c>
      <c r="E554" s="1286"/>
      <c r="F554" s="2206"/>
      <c r="G554" s="40"/>
      <c r="H554" s="1288"/>
      <c r="I554" s="2182"/>
      <c r="J554" s="2213"/>
      <c r="K554" s="744"/>
      <c r="L554" s="2208"/>
    </row>
    <row r="555" spans="1:19" s="1155" customFormat="1" ht="13.5" customHeight="1">
      <c r="A555" s="2199"/>
      <c r="B555" s="1285"/>
      <c r="C555" s="1286"/>
      <c r="D555" s="1293" t="s">
        <v>2205</v>
      </c>
      <c r="E555" s="1286"/>
      <c r="F555" s="6087">
        <v>1</v>
      </c>
      <c r="G555" s="36"/>
      <c r="H555" s="1288"/>
      <c r="I555" s="1288"/>
      <c r="J555" s="2150"/>
      <c r="K555" s="744"/>
      <c r="L555" s="1314"/>
      <c r="M555" s="1159"/>
      <c r="N555" s="1314"/>
      <c r="O555" s="1314"/>
      <c r="P555" s="1314"/>
      <c r="Q555" s="1314"/>
      <c r="R555" s="1989"/>
      <c r="S555" s="2202"/>
    </row>
    <row r="556" spans="1:19" s="1155" customFormat="1" ht="13.5" customHeight="1">
      <c r="A556" s="2199"/>
      <c r="B556" s="1285"/>
      <c r="C556" s="1286"/>
      <c r="D556" s="1293" t="s">
        <v>2039</v>
      </c>
      <c r="E556" s="1286"/>
      <c r="F556" s="1294"/>
      <c r="G556" s="36"/>
      <c r="H556" s="1288"/>
      <c r="I556" s="2207"/>
      <c r="J556" s="2210"/>
      <c r="K556" s="744"/>
      <c r="L556" s="1314"/>
      <c r="M556" s="1159"/>
      <c r="N556" s="1314"/>
      <c r="O556" s="1314"/>
      <c r="P556" s="1314"/>
      <c r="Q556" s="1314"/>
      <c r="R556" s="1989"/>
      <c r="S556" s="2202"/>
    </row>
    <row r="557" spans="1:19" s="1188" customFormat="1" ht="27.25" customHeight="1">
      <c r="A557" s="2195">
        <v>133</v>
      </c>
      <c r="B557" s="1285" t="s">
        <v>152</v>
      </c>
      <c r="C557" s="1286" t="s">
        <v>2264</v>
      </c>
      <c r="D557" s="67" t="s">
        <v>2263</v>
      </c>
      <c r="E557" s="148" t="s">
        <v>149</v>
      </c>
      <c r="F557" s="149">
        <f>SUM(F559)</f>
        <v>1</v>
      </c>
      <c r="G557" s="5808"/>
      <c r="H557" s="1184">
        <f>F557*G557</f>
        <v>0</v>
      </c>
      <c r="I557" s="1185" t="s">
        <v>60</v>
      </c>
      <c r="J557" s="2177"/>
      <c r="K557" s="744"/>
      <c r="L557" s="2150"/>
      <c r="M557" s="1224"/>
    </row>
    <row r="558" spans="1:19" ht="27.25" customHeight="1">
      <c r="A558" s="1541"/>
      <c r="B558" s="1286"/>
      <c r="C558" s="1286"/>
      <c r="D558" s="1293" t="s">
        <v>2066</v>
      </c>
      <c r="E558" s="1286"/>
      <c r="F558" s="2206"/>
      <c r="G558" s="40"/>
      <c r="H558" s="1288"/>
      <c r="I558" s="2182"/>
      <c r="J558" s="2150"/>
      <c r="K558" s="744"/>
      <c r="L558" s="2162"/>
    </row>
    <row r="559" spans="1:19" s="1155" customFormat="1" ht="13.5" customHeight="1">
      <c r="A559" s="2199"/>
      <c r="B559" s="1285"/>
      <c r="C559" s="1286"/>
      <c r="D559" s="1293" t="s">
        <v>2205</v>
      </c>
      <c r="E559" s="1286"/>
      <c r="F559" s="1294">
        <v>1</v>
      </c>
      <c r="G559" s="36"/>
      <c r="H559" s="1288"/>
      <c r="I559" s="1288"/>
      <c r="J559" s="2150"/>
      <c r="K559" s="744"/>
      <c r="L559" s="2150"/>
      <c r="M559" s="1159"/>
      <c r="N559" s="1314"/>
      <c r="O559" s="1314"/>
      <c r="P559" s="1314"/>
      <c r="Q559" s="1314"/>
      <c r="R559" s="1989"/>
      <c r="S559" s="2202"/>
    </row>
    <row r="560" spans="1:19" s="1155" customFormat="1" ht="13.5" customHeight="1">
      <c r="A560" s="2199"/>
      <c r="B560" s="1285"/>
      <c r="C560" s="1286"/>
      <c r="D560" s="1293" t="s">
        <v>2039</v>
      </c>
      <c r="E560" s="1286"/>
      <c r="F560" s="1294"/>
      <c r="G560" s="36"/>
      <c r="H560" s="1288"/>
      <c r="I560" s="2207"/>
      <c r="J560" s="2150"/>
      <c r="K560" s="744"/>
      <c r="L560" s="2153"/>
      <c r="M560" s="1159"/>
      <c r="N560" s="1314"/>
      <c r="O560" s="1314"/>
      <c r="P560" s="1314"/>
      <c r="Q560" s="1314"/>
      <c r="R560" s="1989"/>
      <c r="S560" s="2202"/>
    </row>
    <row r="561" spans="1:19" s="1188" customFormat="1" ht="27.25" customHeight="1">
      <c r="A561" s="2195">
        <v>134</v>
      </c>
      <c r="B561" s="1285" t="s">
        <v>152</v>
      </c>
      <c r="C561" s="1286" t="s">
        <v>2262</v>
      </c>
      <c r="D561" s="67" t="s">
        <v>2261</v>
      </c>
      <c r="E561" s="148" t="s">
        <v>149</v>
      </c>
      <c r="F561" s="149">
        <f>SUM(F563)</f>
        <v>1</v>
      </c>
      <c r="G561" s="5808"/>
      <c r="H561" s="1184">
        <f>F561*G561</f>
        <v>0</v>
      </c>
      <c r="I561" s="1185" t="s">
        <v>60</v>
      </c>
      <c r="J561" s="2177"/>
      <c r="K561" s="744"/>
      <c r="L561" s="2162"/>
      <c r="M561" s="1224"/>
    </row>
    <row r="562" spans="1:19" ht="27.25" customHeight="1">
      <c r="A562" s="1541"/>
      <c r="B562" s="1286"/>
      <c r="C562" s="1286"/>
      <c r="D562" s="1293" t="s">
        <v>2232</v>
      </c>
      <c r="E562" s="1286"/>
      <c r="F562" s="2206"/>
      <c r="G562" s="40"/>
      <c r="H562" s="1288"/>
      <c r="I562" s="2182"/>
      <c r="J562" s="2150"/>
      <c r="K562" s="744"/>
      <c r="L562" s="2150"/>
    </row>
    <row r="563" spans="1:19" s="1155" customFormat="1" ht="13.5" customHeight="1">
      <c r="A563" s="2199"/>
      <c r="B563" s="1285"/>
      <c r="C563" s="1286"/>
      <c r="D563" s="1293" t="s">
        <v>2205</v>
      </c>
      <c r="E563" s="1286"/>
      <c r="F563" s="1294">
        <v>1</v>
      </c>
      <c r="G563" s="36"/>
      <c r="H563" s="1288"/>
      <c r="I563" s="1288"/>
      <c r="J563" s="2150"/>
      <c r="K563" s="744"/>
      <c r="L563" s="1314"/>
      <c r="M563" s="1159"/>
      <c r="N563" s="1314"/>
      <c r="O563" s="1314"/>
      <c r="P563" s="1314"/>
      <c r="Q563" s="1314"/>
      <c r="R563" s="1989"/>
      <c r="S563" s="2202"/>
    </row>
    <row r="564" spans="1:19" s="1155" customFormat="1" ht="13.5" customHeight="1">
      <c r="A564" s="2199"/>
      <c r="B564" s="1285"/>
      <c r="C564" s="1286"/>
      <c r="D564" s="1293" t="s">
        <v>2039</v>
      </c>
      <c r="E564" s="1286"/>
      <c r="F564" s="1294"/>
      <c r="G564" s="36"/>
      <c r="H564" s="1288"/>
      <c r="I564" s="2207"/>
      <c r="J564" s="2150"/>
      <c r="K564" s="744"/>
      <c r="L564" s="1314"/>
      <c r="M564" s="1159"/>
      <c r="N564" s="1314"/>
      <c r="O564" s="1314"/>
      <c r="P564" s="1314"/>
      <c r="Q564" s="1314"/>
      <c r="R564" s="1989"/>
      <c r="S564" s="2202"/>
    </row>
    <row r="565" spans="1:19" s="1188" customFormat="1" ht="27.25" customHeight="1">
      <c r="A565" s="2195">
        <v>135</v>
      </c>
      <c r="B565" s="1285" t="s">
        <v>152</v>
      </c>
      <c r="C565" s="1286" t="s">
        <v>2260</v>
      </c>
      <c r="D565" s="67" t="s">
        <v>2259</v>
      </c>
      <c r="E565" s="148" t="s">
        <v>149</v>
      </c>
      <c r="F565" s="149">
        <f>SUM(F567)</f>
        <v>1</v>
      </c>
      <c r="G565" s="5808"/>
      <c r="H565" s="1184">
        <f>F565*G565</f>
        <v>0</v>
      </c>
      <c r="I565" s="1185" t="s">
        <v>60</v>
      </c>
      <c r="J565" s="2177"/>
      <c r="K565" s="744"/>
      <c r="L565" s="2205"/>
      <c r="M565" s="1224"/>
    </row>
    <row r="566" spans="1:19" ht="27.25" customHeight="1">
      <c r="A566" s="1541"/>
      <c r="B566" s="1286"/>
      <c r="C566" s="1286"/>
      <c r="D566" s="1293" t="s">
        <v>2066</v>
      </c>
      <c r="E566" s="1286"/>
      <c r="F566" s="2206"/>
      <c r="G566" s="40"/>
      <c r="H566" s="1288"/>
      <c r="I566" s="2182"/>
      <c r="J566" s="2150"/>
      <c r="K566" s="744"/>
    </row>
    <row r="567" spans="1:19" s="1155" customFormat="1" ht="13.5" customHeight="1">
      <c r="A567" s="2199"/>
      <c r="B567" s="1285"/>
      <c r="C567" s="1286"/>
      <c r="D567" s="1293" t="s">
        <v>2205</v>
      </c>
      <c r="E567" s="1286"/>
      <c r="F567" s="1294">
        <v>1</v>
      </c>
      <c r="G567" s="36"/>
      <c r="H567" s="1288"/>
      <c r="I567" s="1288"/>
      <c r="J567" s="2150"/>
      <c r="K567" s="744"/>
      <c r="L567" s="1314"/>
      <c r="M567" s="1159"/>
      <c r="N567" s="1314"/>
      <c r="O567" s="1314"/>
      <c r="P567" s="1314"/>
      <c r="Q567" s="1314"/>
      <c r="R567" s="1989"/>
      <c r="S567" s="2202"/>
    </row>
    <row r="568" spans="1:19" s="1155" customFormat="1" ht="13.5" customHeight="1">
      <c r="A568" s="2199"/>
      <c r="B568" s="1285"/>
      <c r="C568" s="1286"/>
      <c r="D568" s="1293" t="s">
        <v>2039</v>
      </c>
      <c r="E568" s="1286"/>
      <c r="F568" s="1294"/>
      <c r="G568" s="36"/>
      <c r="H568" s="1288"/>
      <c r="I568" s="2207"/>
      <c r="J568" s="2150"/>
      <c r="K568" s="744"/>
      <c r="L568" s="1314"/>
      <c r="M568" s="1159"/>
      <c r="N568" s="1314"/>
      <c r="O568" s="1314"/>
      <c r="P568" s="1314"/>
      <c r="Q568" s="1314"/>
      <c r="R568" s="1989"/>
      <c r="S568" s="2202"/>
    </row>
    <row r="569" spans="1:19" s="1188" customFormat="1" ht="27.25" customHeight="1">
      <c r="A569" s="2195">
        <v>136</v>
      </c>
      <c r="B569" s="1285" t="s">
        <v>152</v>
      </c>
      <c r="C569" s="1286" t="s">
        <v>2258</v>
      </c>
      <c r="D569" s="67" t="s">
        <v>2257</v>
      </c>
      <c r="E569" s="148" t="s">
        <v>149</v>
      </c>
      <c r="F569" s="149">
        <f>SUM(F571)</f>
        <v>1</v>
      </c>
      <c r="G569" s="5808"/>
      <c r="H569" s="1184">
        <f>F569*G569</f>
        <v>0</v>
      </c>
      <c r="I569" s="1185" t="s">
        <v>60</v>
      </c>
      <c r="J569" s="2177"/>
      <c r="K569" s="744"/>
      <c r="L569" s="2150"/>
      <c r="M569" s="1224"/>
    </row>
    <row r="570" spans="1:19" ht="27.25" customHeight="1">
      <c r="A570" s="1541"/>
      <c r="B570" s="1286"/>
      <c r="C570" s="1286"/>
      <c r="D570" s="1293" t="s">
        <v>2076</v>
      </c>
      <c r="E570" s="1286"/>
      <c r="F570" s="2206"/>
      <c r="G570" s="40"/>
      <c r="H570" s="1288"/>
      <c r="I570" s="2182"/>
      <c r="J570" s="2150"/>
      <c r="K570" s="744"/>
      <c r="L570" s="2162"/>
    </row>
    <row r="571" spans="1:19" s="1155" customFormat="1" ht="13.5" customHeight="1">
      <c r="A571" s="2199"/>
      <c r="B571" s="1285"/>
      <c r="C571" s="1286"/>
      <c r="D571" s="1293" t="s">
        <v>2205</v>
      </c>
      <c r="E571" s="1286"/>
      <c r="F571" s="1294">
        <v>1</v>
      </c>
      <c r="G571" s="36"/>
      <c r="H571" s="1288"/>
      <c r="I571" s="1288"/>
      <c r="J571" s="2150"/>
      <c r="K571" s="744"/>
      <c r="L571" s="2150"/>
      <c r="M571" s="1159"/>
      <c r="N571" s="1314"/>
      <c r="O571" s="1314"/>
      <c r="P571" s="1314"/>
      <c r="Q571" s="1314"/>
      <c r="R571" s="1989"/>
      <c r="S571" s="2202"/>
    </row>
    <row r="572" spans="1:19" s="1155" customFormat="1" ht="13.5" customHeight="1">
      <c r="A572" s="2199"/>
      <c r="B572" s="1285"/>
      <c r="C572" s="1286"/>
      <c r="D572" s="1293" t="s">
        <v>2039</v>
      </c>
      <c r="E572" s="1286"/>
      <c r="F572" s="1294"/>
      <c r="G572" s="36"/>
      <c r="H572" s="1288"/>
      <c r="I572" s="2207"/>
      <c r="J572" s="2150"/>
      <c r="K572" s="744"/>
      <c r="L572" s="2153"/>
      <c r="M572" s="1159"/>
      <c r="N572" s="1314"/>
      <c r="O572" s="1314"/>
      <c r="P572" s="1314"/>
      <c r="Q572" s="1314"/>
      <c r="R572" s="1989"/>
      <c r="S572" s="2202"/>
    </row>
    <row r="573" spans="1:19" s="1188" customFormat="1" ht="27.25" customHeight="1">
      <c r="A573" s="2195">
        <v>137</v>
      </c>
      <c r="B573" s="1285" t="s">
        <v>152</v>
      </c>
      <c r="C573" s="1286" t="s">
        <v>2256</v>
      </c>
      <c r="D573" s="67" t="s">
        <v>2255</v>
      </c>
      <c r="E573" s="148" t="s">
        <v>149</v>
      </c>
      <c r="F573" s="149">
        <f>SUM(F575)</f>
        <v>1</v>
      </c>
      <c r="G573" s="5808"/>
      <c r="H573" s="1184">
        <f>F573*G573</f>
        <v>0</v>
      </c>
      <c r="I573" s="1185" t="s">
        <v>60</v>
      </c>
      <c r="J573" s="2177"/>
      <c r="K573" s="744"/>
      <c r="L573" s="2150"/>
      <c r="M573" s="1224"/>
    </row>
    <row r="574" spans="1:19" ht="27.25" customHeight="1">
      <c r="A574" s="1541"/>
      <c r="B574" s="1286"/>
      <c r="C574" s="1286"/>
      <c r="D574" s="1293" t="s">
        <v>2079</v>
      </c>
      <c r="E574" s="1286"/>
      <c r="F574" s="2206"/>
      <c r="G574" s="40"/>
      <c r="H574" s="1288"/>
      <c r="I574" s="2182"/>
      <c r="J574" s="2150"/>
      <c r="K574" s="744"/>
      <c r="L574" s="2162"/>
    </row>
    <row r="575" spans="1:19" s="1155" customFormat="1" ht="13.5" customHeight="1">
      <c r="A575" s="2199"/>
      <c r="B575" s="1285"/>
      <c r="C575" s="1286"/>
      <c r="D575" s="1293" t="s">
        <v>2205</v>
      </c>
      <c r="E575" s="1286"/>
      <c r="F575" s="1294">
        <v>1</v>
      </c>
      <c r="G575" s="36"/>
      <c r="H575" s="1288"/>
      <c r="I575" s="1288"/>
      <c r="J575" s="2150"/>
      <c r="K575" s="744"/>
      <c r="L575" s="2150"/>
      <c r="M575" s="1159"/>
      <c r="N575" s="1314"/>
      <c r="O575" s="1314"/>
      <c r="P575" s="1314"/>
      <c r="Q575" s="1314"/>
      <c r="R575" s="1989"/>
      <c r="S575" s="2202"/>
    </row>
    <row r="576" spans="1:19" s="1155" customFormat="1" ht="13.5" customHeight="1">
      <c r="A576" s="2199"/>
      <c r="B576" s="1285"/>
      <c r="C576" s="1286"/>
      <c r="D576" s="1293" t="s">
        <v>2039</v>
      </c>
      <c r="E576" s="1286"/>
      <c r="F576" s="1294"/>
      <c r="G576" s="36"/>
      <c r="H576" s="1288"/>
      <c r="I576" s="2207"/>
      <c r="J576" s="2150"/>
      <c r="K576" s="744"/>
      <c r="L576" s="2153"/>
      <c r="M576" s="1159"/>
      <c r="N576" s="1314"/>
      <c r="O576" s="1314"/>
      <c r="P576" s="1314"/>
      <c r="Q576" s="1314"/>
      <c r="R576" s="1989"/>
      <c r="S576" s="2202"/>
    </row>
    <row r="577" spans="1:19" s="1188" customFormat="1" ht="27.25" customHeight="1">
      <c r="A577" s="2195">
        <v>138</v>
      </c>
      <c r="B577" s="1285" t="s">
        <v>152</v>
      </c>
      <c r="C577" s="1286" t="s">
        <v>2254</v>
      </c>
      <c r="D577" s="67" t="s">
        <v>2253</v>
      </c>
      <c r="E577" s="148" t="s">
        <v>149</v>
      </c>
      <c r="F577" s="149">
        <f>SUM(F579)</f>
        <v>1</v>
      </c>
      <c r="G577" s="5808"/>
      <c r="H577" s="1184">
        <f>F577*G577</f>
        <v>0</v>
      </c>
      <c r="I577" s="1185" t="s">
        <v>60</v>
      </c>
      <c r="J577" s="2177"/>
      <c r="K577" s="744"/>
      <c r="L577" s="2162"/>
      <c r="M577" s="1224"/>
    </row>
    <row r="578" spans="1:19" ht="27.25" customHeight="1">
      <c r="A578" s="1541"/>
      <c r="B578" s="1286"/>
      <c r="C578" s="1286"/>
      <c r="D578" s="1293" t="s">
        <v>2232</v>
      </c>
      <c r="E578" s="1286"/>
      <c r="F578" s="2206"/>
      <c r="G578" s="40"/>
      <c r="H578" s="1288"/>
      <c r="I578" s="2182"/>
      <c r="J578" s="2150"/>
      <c r="K578" s="744"/>
      <c r="L578" s="2150"/>
    </row>
    <row r="579" spans="1:19" s="1155" customFormat="1" ht="13.5" customHeight="1">
      <c r="A579" s="2199"/>
      <c r="B579" s="1285"/>
      <c r="C579" s="1286"/>
      <c r="D579" s="1293" t="s">
        <v>2205</v>
      </c>
      <c r="E579" s="1286"/>
      <c r="F579" s="1294">
        <v>1</v>
      </c>
      <c r="G579" s="36"/>
      <c r="H579" s="1288"/>
      <c r="I579" s="1288"/>
      <c r="J579" s="2150"/>
      <c r="K579" s="744"/>
      <c r="L579" s="1314"/>
      <c r="M579" s="1159"/>
      <c r="N579" s="1314"/>
      <c r="O579" s="1314"/>
      <c r="P579" s="1314"/>
      <c r="Q579" s="1314"/>
      <c r="R579" s="1989"/>
      <c r="S579" s="2202"/>
    </row>
    <row r="580" spans="1:19" s="1155" customFormat="1" ht="13.5" customHeight="1">
      <c r="A580" s="2199"/>
      <c r="B580" s="1285"/>
      <c r="C580" s="1286"/>
      <c r="D580" s="1293" t="s">
        <v>2039</v>
      </c>
      <c r="E580" s="1286"/>
      <c r="F580" s="1294"/>
      <c r="G580" s="36"/>
      <c r="H580" s="1288"/>
      <c r="I580" s="2207"/>
      <c r="J580" s="2150"/>
      <c r="K580" s="744"/>
      <c r="L580" s="1314"/>
      <c r="M580" s="1159"/>
      <c r="N580" s="1314"/>
      <c r="O580" s="1314"/>
      <c r="P580" s="1314"/>
      <c r="Q580" s="1314"/>
      <c r="R580" s="1989"/>
      <c r="S580" s="2202"/>
    </row>
    <row r="581" spans="1:19" s="1188" customFormat="1" ht="27.25" customHeight="1">
      <c r="A581" s="2195">
        <v>139</v>
      </c>
      <c r="B581" s="1285" t="s">
        <v>152</v>
      </c>
      <c r="C581" s="1286" t="s">
        <v>2252</v>
      </c>
      <c r="D581" s="67" t="s">
        <v>2251</v>
      </c>
      <c r="E581" s="148" t="s">
        <v>149</v>
      </c>
      <c r="F581" s="149">
        <f>SUM(F583)</f>
        <v>1</v>
      </c>
      <c r="G581" s="5808"/>
      <c r="H581" s="1184">
        <f>F581*G581</f>
        <v>0</v>
      </c>
      <c r="I581" s="1185" t="s">
        <v>60</v>
      </c>
      <c r="J581" s="2177"/>
      <c r="K581" s="744"/>
      <c r="L581" s="2205"/>
      <c r="M581" s="1224"/>
    </row>
    <row r="582" spans="1:19" ht="27.25" customHeight="1">
      <c r="A582" s="1541"/>
      <c r="B582" s="1286"/>
      <c r="C582" s="1286"/>
      <c r="D582" s="1293" t="s">
        <v>2066</v>
      </c>
      <c r="E582" s="1286"/>
      <c r="F582" s="2206"/>
      <c r="G582" s="40"/>
      <c r="H582" s="1288"/>
      <c r="I582" s="2182"/>
      <c r="J582" s="2150"/>
      <c r="K582" s="744"/>
    </row>
    <row r="583" spans="1:19" s="1155" customFormat="1" ht="13.5" customHeight="1">
      <c r="A583" s="2199"/>
      <c r="B583" s="1285"/>
      <c r="C583" s="1286"/>
      <c r="D583" s="1293" t="s">
        <v>2205</v>
      </c>
      <c r="E583" s="1286"/>
      <c r="F583" s="1294">
        <v>1</v>
      </c>
      <c r="G583" s="36"/>
      <c r="H583" s="1288"/>
      <c r="I583" s="1288"/>
      <c r="J583" s="2150"/>
      <c r="K583" s="744"/>
      <c r="L583" s="1314"/>
      <c r="M583" s="1159"/>
      <c r="N583" s="1314"/>
      <c r="O583" s="1314"/>
      <c r="P583" s="1314"/>
      <c r="Q583" s="1314"/>
      <c r="R583" s="1989"/>
      <c r="S583" s="2202"/>
    </row>
    <row r="584" spans="1:19" s="1155" customFormat="1" ht="13.5" customHeight="1">
      <c r="A584" s="2199"/>
      <c r="B584" s="1285"/>
      <c r="C584" s="1286"/>
      <c r="D584" s="1293" t="s">
        <v>2039</v>
      </c>
      <c r="E584" s="1286"/>
      <c r="F584" s="1294"/>
      <c r="G584" s="36"/>
      <c r="H584" s="1288"/>
      <c r="I584" s="2207"/>
      <c r="J584" s="2150"/>
      <c r="K584" s="744"/>
      <c r="L584" s="1314"/>
      <c r="M584" s="1159"/>
      <c r="N584" s="1314"/>
      <c r="O584" s="1314"/>
      <c r="P584" s="1314"/>
      <c r="Q584" s="1314"/>
      <c r="R584" s="1989"/>
      <c r="S584" s="2202"/>
    </row>
    <row r="585" spans="1:19" s="1188" customFormat="1" ht="27.25" customHeight="1">
      <c r="A585" s="2195">
        <v>140</v>
      </c>
      <c r="B585" s="1285" t="s">
        <v>152</v>
      </c>
      <c r="C585" s="1286" t="s">
        <v>2250</v>
      </c>
      <c r="D585" s="67" t="s">
        <v>2249</v>
      </c>
      <c r="E585" s="148" t="s">
        <v>149</v>
      </c>
      <c r="F585" s="149">
        <f>SUM(F587)</f>
        <v>1</v>
      </c>
      <c r="G585" s="5808"/>
      <c r="H585" s="1184">
        <f>F585*G585</f>
        <v>0</v>
      </c>
      <c r="I585" s="1185" t="s">
        <v>60</v>
      </c>
      <c r="J585" s="2177"/>
      <c r="K585" s="744"/>
      <c r="L585" s="2150"/>
      <c r="M585" s="1224"/>
    </row>
    <row r="586" spans="1:19" ht="27.25" customHeight="1">
      <c r="A586" s="1541"/>
      <c r="B586" s="1286"/>
      <c r="C586" s="1286"/>
      <c r="D586" s="1293" t="s">
        <v>2076</v>
      </c>
      <c r="E586" s="1286"/>
      <c r="F586" s="2206"/>
      <c r="G586" s="40"/>
      <c r="H586" s="1288"/>
      <c r="I586" s="2182"/>
      <c r="J586" s="2150"/>
      <c r="K586" s="744"/>
      <c r="L586" s="2162"/>
    </row>
    <row r="587" spans="1:19" s="1155" customFormat="1" ht="13.5" customHeight="1">
      <c r="A587" s="2199"/>
      <c r="B587" s="1285"/>
      <c r="C587" s="1286"/>
      <c r="D587" s="1293" t="s">
        <v>2205</v>
      </c>
      <c r="E587" s="1286"/>
      <c r="F587" s="1294">
        <v>1</v>
      </c>
      <c r="G587" s="36"/>
      <c r="H587" s="1288"/>
      <c r="I587" s="1288"/>
      <c r="J587" s="2150"/>
      <c r="K587" s="744"/>
      <c r="L587" s="2150"/>
      <c r="M587" s="1159"/>
      <c r="N587" s="1314"/>
      <c r="O587" s="1314"/>
      <c r="P587" s="1314"/>
      <c r="Q587" s="1314"/>
      <c r="R587" s="1989"/>
      <c r="S587" s="2202"/>
    </row>
    <row r="588" spans="1:19" s="1155" customFormat="1" ht="13.5" customHeight="1">
      <c r="A588" s="2199"/>
      <c r="B588" s="1285"/>
      <c r="C588" s="1286"/>
      <c r="D588" s="1293" t="s">
        <v>2039</v>
      </c>
      <c r="E588" s="1286"/>
      <c r="F588" s="1294"/>
      <c r="G588" s="36"/>
      <c r="H588" s="1288"/>
      <c r="I588" s="2207"/>
      <c r="J588" s="2150"/>
      <c r="K588" s="744"/>
      <c r="L588" s="2153"/>
      <c r="M588" s="1159"/>
      <c r="N588" s="1314"/>
      <c r="O588" s="1314"/>
      <c r="P588" s="1314"/>
      <c r="Q588" s="1314"/>
      <c r="R588" s="1989"/>
      <c r="S588" s="2202"/>
    </row>
    <row r="589" spans="1:19" s="1188" customFormat="1" ht="27.25" customHeight="1">
      <c r="A589" s="2195">
        <v>141</v>
      </c>
      <c r="B589" s="1285" t="s">
        <v>152</v>
      </c>
      <c r="C589" s="1286" t="s">
        <v>2248</v>
      </c>
      <c r="D589" s="67" t="s">
        <v>2247</v>
      </c>
      <c r="E589" s="148" t="s">
        <v>149</v>
      </c>
      <c r="F589" s="149">
        <f>SUM(F591)</f>
        <v>1</v>
      </c>
      <c r="G589" s="5808"/>
      <c r="H589" s="1184">
        <f>F589*G589</f>
        <v>0</v>
      </c>
      <c r="I589" s="1185" t="s">
        <v>60</v>
      </c>
      <c r="J589" s="2177"/>
      <c r="K589" s="744"/>
      <c r="L589" s="2150"/>
      <c r="M589" s="1224"/>
    </row>
    <row r="590" spans="1:19" ht="27.25" customHeight="1">
      <c r="A590" s="1541"/>
      <c r="B590" s="1286"/>
      <c r="C590" s="1286"/>
      <c r="D590" s="1293" t="s">
        <v>2079</v>
      </c>
      <c r="E590" s="1286"/>
      <c r="F590" s="2206"/>
      <c r="G590" s="40"/>
      <c r="H590" s="1288"/>
      <c r="I590" s="2182"/>
      <c r="J590" s="2150"/>
      <c r="K590" s="744"/>
      <c r="L590" s="2162"/>
    </row>
    <row r="591" spans="1:19" s="1155" customFormat="1" ht="13.5" customHeight="1">
      <c r="A591" s="2199"/>
      <c r="B591" s="1285"/>
      <c r="C591" s="1286"/>
      <c r="D591" s="1293" t="s">
        <v>2205</v>
      </c>
      <c r="E591" s="1286"/>
      <c r="F591" s="1294">
        <v>1</v>
      </c>
      <c r="G591" s="36"/>
      <c r="H591" s="1288"/>
      <c r="I591" s="1288"/>
      <c r="J591" s="2150"/>
      <c r="K591" s="744"/>
      <c r="L591" s="2150"/>
      <c r="M591" s="1159"/>
      <c r="N591" s="1314"/>
      <c r="O591" s="1314"/>
      <c r="P591" s="1314"/>
      <c r="Q591" s="1314"/>
      <c r="R591" s="1989"/>
      <c r="S591" s="2202"/>
    </row>
    <row r="592" spans="1:19" s="1155" customFormat="1" ht="13.5" customHeight="1">
      <c r="A592" s="2199"/>
      <c r="B592" s="1285"/>
      <c r="C592" s="1286"/>
      <c r="D592" s="1293" t="s">
        <v>2039</v>
      </c>
      <c r="E592" s="1286"/>
      <c r="F592" s="1294"/>
      <c r="G592" s="36"/>
      <c r="H592" s="1288"/>
      <c r="I592" s="2207"/>
      <c r="J592" s="2150"/>
      <c r="K592" s="744"/>
      <c r="L592" s="2153"/>
      <c r="M592" s="1159"/>
      <c r="N592" s="1314"/>
      <c r="O592" s="1314"/>
      <c r="P592" s="1314"/>
      <c r="Q592" s="1314"/>
      <c r="R592" s="1989"/>
      <c r="S592" s="2202"/>
    </row>
    <row r="593" spans="1:19" s="1188" customFormat="1" ht="27.25" customHeight="1">
      <c r="A593" s="2195">
        <v>142</v>
      </c>
      <c r="B593" s="1285" t="s">
        <v>152</v>
      </c>
      <c r="C593" s="1286" t="s">
        <v>2246</v>
      </c>
      <c r="D593" s="67" t="s">
        <v>2245</v>
      </c>
      <c r="E593" s="148" t="s">
        <v>149</v>
      </c>
      <c r="F593" s="149">
        <f>SUM(F595)</f>
        <v>1</v>
      </c>
      <c r="G593" s="5808"/>
      <c r="H593" s="1184">
        <f>F593*G593</f>
        <v>0</v>
      </c>
      <c r="I593" s="1185" t="s">
        <v>60</v>
      </c>
      <c r="J593" s="2177"/>
      <c r="K593" s="744"/>
      <c r="L593" s="2150"/>
      <c r="M593" s="1224"/>
    </row>
    <row r="594" spans="1:19" ht="27.25" customHeight="1">
      <c r="A594" s="1541"/>
      <c r="B594" s="1286"/>
      <c r="C594" s="1286"/>
      <c r="D594" s="1293" t="s">
        <v>2206</v>
      </c>
      <c r="E594" s="1286"/>
      <c r="F594" s="2206"/>
      <c r="G594" s="40"/>
      <c r="H594" s="1288"/>
      <c r="I594" s="2182"/>
      <c r="J594" s="2150"/>
      <c r="K594" s="744"/>
      <c r="L594" s="2162"/>
    </row>
    <row r="595" spans="1:19" s="1155" customFormat="1" ht="13.5" customHeight="1">
      <c r="A595" s="2199"/>
      <c r="B595" s="1285"/>
      <c r="C595" s="1286"/>
      <c r="D595" s="1293" t="s">
        <v>2205</v>
      </c>
      <c r="E595" s="1286"/>
      <c r="F595" s="1294">
        <v>1</v>
      </c>
      <c r="G595" s="36"/>
      <c r="H595" s="1288"/>
      <c r="I595" s="1288"/>
      <c r="J595" s="2150"/>
      <c r="K595" s="744"/>
      <c r="L595" s="2150"/>
      <c r="M595" s="1159"/>
      <c r="N595" s="1314"/>
      <c r="O595" s="1314"/>
      <c r="P595" s="1314"/>
      <c r="Q595" s="1314"/>
      <c r="R595" s="1989"/>
      <c r="S595" s="2202"/>
    </row>
    <row r="596" spans="1:19" s="1155" customFormat="1" ht="13.5" customHeight="1">
      <c r="A596" s="2199"/>
      <c r="B596" s="1285"/>
      <c r="C596" s="1286"/>
      <c r="D596" s="1293" t="s">
        <v>2039</v>
      </c>
      <c r="E596" s="1286"/>
      <c r="F596" s="1294"/>
      <c r="G596" s="36"/>
      <c r="H596" s="1288"/>
      <c r="I596" s="2207"/>
      <c r="J596" s="2150"/>
      <c r="K596" s="744"/>
      <c r="L596" s="2153"/>
      <c r="M596" s="1159"/>
      <c r="N596" s="1314"/>
      <c r="O596" s="1314"/>
      <c r="P596" s="1314"/>
      <c r="Q596" s="1314"/>
      <c r="R596" s="1989"/>
      <c r="S596" s="2202"/>
    </row>
    <row r="597" spans="1:19" s="1188" customFormat="1" ht="27.25" customHeight="1">
      <c r="A597" s="2195">
        <v>143</v>
      </c>
      <c r="B597" s="1285" t="s">
        <v>152</v>
      </c>
      <c r="C597" s="1286" t="s">
        <v>2244</v>
      </c>
      <c r="D597" s="67" t="s">
        <v>2243</v>
      </c>
      <c r="E597" s="148" t="s">
        <v>149</v>
      </c>
      <c r="F597" s="149">
        <f>SUM(F599)</f>
        <v>1</v>
      </c>
      <c r="G597" s="5808"/>
      <c r="H597" s="1184">
        <f>F597*G597</f>
        <v>0</v>
      </c>
      <c r="I597" s="1185" t="s">
        <v>60</v>
      </c>
      <c r="J597" s="2177"/>
      <c r="K597" s="744"/>
      <c r="L597" s="2150"/>
      <c r="M597" s="1224"/>
    </row>
    <row r="598" spans="1:19" ht="27.25" customHeight="1">
      <c r="A598" s="1541"/>
      <c r="B598" s="1286"/>
      <c r="C598" s="1286"/>
      <c r="D598" s="1293" t="s">
        <v>2206</v>
      </c>
      <c r="E598" s="1286"/>
      <c r="F598" s="2206"/>
      <c r="G598" s="40"/>
      <c r="H598" s="1288"/>
      <c r="I598" s="2182"/>
      <c r="J598" s="2150"/>
      <c r="K598" s="744"/>
      <c r="L598" s="2162"/>
    </row>
    <row r="599" spans="1:19" s="1155" customFormat="1" ht="13.5" customHeight="1">
      <c r="A599" s="2199"/>
      <c r="B599" s="1285"/>
      <c r="C599" s="1286"/>
      <c r="D599" s="1293" t="s">
        <v>2205</v>
      </c>
      <c r="E599" s="1286"/>
      <c r="F599" s="1294">
        <v>1</v>
      </c>
      <c r="G599" s="36"/>
      <c r="H599" s="1288"/>
      <c r="I599" s="1288"/>
      <c r="J599" s="2150"/>
      <c r="K599" s="744"/>
      <c r="L599" s="2150"/>
      <c r="M599" s="1159"/>
      <c r="N599" s="1314"/>
      <c r="O599" s="1314"/>
      <c r="P599" s="1314"/>
      <c r="Q599" s="1314"/>
      <c r="R599" s="1989"/>
      <c r="S599" s="2202"/>
    </row>
    <row r="600" spans="1:19" s="1155" customFormat="1" ht="13.5" customHeight="1">
      <c r="A600" s="2199"/>
      <c r="B600" s="1285"/>
      <c r="C600" s="1286"/>
      <c r="D600" s="1293" t="s">
        <v>2039</v>
      </c>
      <c r="E600" s="1286"/>
      <c r="F600" s="1294"/>
      <c r="G600" s="36"/>
      <c r="H600" s="1288"/>
      <c r="I600" s="2207"/>
      <c r="J600" s="2150"/>
      <c r="K600" s="744"/>
      <c r="L600" s="2153"/>
      <c r="M600" s="1159"/>
      <c r="N600" s="1314"/>
      <c r="O600" s="1314"/>
      <c r="P600" s="1314"/>
      <c r="Q600" s="1314"/>
      <c r="R600" s="1989"/>
      <c r="S600" s="2202"/>
    </row>
    <row r="601" spans="1:19" s="1188" customFormat="1" ht="27.25" customHeight="1">
      <c r="A601" s="2195">
        <v>144</v>
      </c>
      <c r="B601" s="1285" t="s">
        <v>152</v>
      </c>
      <c r="C601" s="1286" t="s">
        <v>2242</v>
      </c>
      <c r="D601" s="67" t="s">
        <v>2241</v>
      </c>
      <c r="E601" s="148" t="s">
        <v>149</v>
      </c>
      <c r="F601" s="149">
        <f>SUM(F603)</f>
        <v>1</v>
      </c>
      <c r="G601" s="5808"/>
      <c r="H601" s="1184">
        <f>F601*G601</f>
        <v>0</v>
      </c>
      <c r="I601" s="1185" t="s">
        <v>60</v>
      </c>
      <c r="J601" s="2177"/>
      <c r="K601" s="744"/>
      <c r="L601" s="2162"/>
      <c r="M601" s="1224"/>
    </row>
    <row r="602" spans="1:19" ht="27.25" customHeight="1">
      <c r="A602" s="1541"/>
      <c r="B602" s="1286"/>
      <c r="C602" s="1286"/>
      <c r="D602" s="1293" t="s">
        <v>2232</v>
      </c>
      <c r="E602" s="1286"/>
      <c r="F602" s="2206"/>
      <c r="G602" s="40"/>
      <c r="H602" s="1288"/>
      <c r="I602" s="2182"/>
      <c r="J602" s="2150"/>
      <c r="K602" s="744"/>
      <c r="L602" s="2150"/>
    </row>
    <row r="603" spans="1:19" s="1155" customFormat="1" ht="13.5" customHeight="1">
      <c r="A603" s="2199"/>
      <c r="B603" s="1285"/>
      <c r="C603" s="1286"/>
      <c r="D603" s="1293" t="s">
        <v>2205</v>
      </c>
      <c r="E603" s="1286"/>
      <c r="F603" s="1294">
        <v>1</v>
      </c>
      <c r="G603" s="36"/>
      <c r="H603" s="1288"/>
      <c r="I603" s="1288"/>
      <c r="J603" s="2150"/>
      <c r="K603" s="744"/>
      <c r="L603" s="1314"/>
      <c r="M603" s="1159"/>
      <c r="N603" s="1314"/>
      <c r="O603" s="1314"/>
      <c r="P603" s="1314"/>
      <c r="Q603" s="1314"/>
      <c r="R603" s="1989"/>
      <c r="S603" s="2202"/>
    </row>
    <row r="604" spans="1:19" s="1155" customFormat="1" ht="13.5" customHeight="1">
      <c r="A604" s="2199"/>
      <c r="B604" s="1285"/>
      <c r="C604" s="1286"/>
      <c r="D604" s="1293" t="s">
        <v>2039</v>
      </c>
      <c r="E604" s="1286"/>
      <c r="F604" s="1294"/>
      <c r="G604" s="36"/>
      <c r="H604" s="1288"/>
      <c r="I604" s="2207"/>
      <c r="J604" s="2150"/>
      <c r="K604" s="744"/>
      <c r="L604" s="1314"/>
      <c r="M604" s="1159"/>
      <c r="N604" s="1314"/>
      <c r="O604" s="1314"/>
      <c r="P604" s="1314"/>
      <c r="Q604" s="1314"/>
      <c r="R604" s="1989"/>
      <c r="S604" s="2202"/>
    </row>
    <row r="605" spans="1:19" s="1188" customFormat="1" ht="27.25" customHeight="1">
      <c r="A605" s="2195">
        <v>145</v>
      </c>
      <c r="B605" s="1285" t="s">
        <v>152</v>
      </c>
      <c r="C605" s="1286" t="s">
        <v>2240</v>
      </c>
      <c r="D605" s="67" t="s">
        <v>2239</v>
      </c>
      <c r="E605" s="148" t="s">
        <v>149</v>
      </c>
      <c r="F605" s="149">
        <f>SUM(F607)</f>
        <v>1</v>
      </c>
      <c r="G605" s="5808"/>
      <c r="H605" s="1184">
        <f>F605*G605</f>
        <v>0</v>
      </c>
      <c r="I605" s="1185" t="s">
        <v>60</v>
      </c>
      <c r="J605" s="2177"/>
      <c r="K605" s="744"/>
      <c r="L605" s="2205"/>
      <c r="M605" s="1224"/>
    </row>
    <row r="606" spans="1:19" ht="27.25" customHeight="1">
      <c r="A606" s="1541"/>
      <c r="B606" s="1286"/>
      <c r="C606" s="1286"/>
      <c r="D606" s="1293" t="s">
        <v>2066</v>
      </c>
      <c r="E606" s="1286"/>
      <c r="F606" s="2206"/>
      <c r="G606" s="40"/>
      <c r="H606" s="1288"/>
      <c r="I606" s="2182"/>
      <c r="J606" s="2150"/>
      <c r="K606" s="744"/>
    </row>
    <row r="607" spans="1:19" s="1155" customFormat="1" ht="13.5" customHeight="1">
      <c r="A607" s="2199"/>
      <c r="B607" s="1285"/>
      <c r="C607" s="1286"/>
      <c r="D607" s="1293" t="s">
        <v>2205</v>
      </c>
      <c r="E607" s="1286"/>
      <c r="F607" s="1294">
        <v>1</v>
      </c>
      <c r="G607" s="36"/>
      <c r="H607" s="1288"/>
      <c r="I607" s="1288"/>
      <c r="J607" s="2150"/>
      <c r="K607" s="744"/>
      <c r="L607" s="1314"/>
      <c r="M607" s="1159"/>
      <c r="N607" s="1314"/>
      <c r="O607" s="1314"/>
      <c r="P607" s="1314"/>
      <c r="Q607" s="1314"/>
      <c r="R607" s="1989"/>
      <c r="S607" s="2202"/>
    </row>
    <row r="608" spans="1:19" s="1155" customFormat="1" ht="13.5" customHeight="1">
      <c r="A608" s="2199"/>
      <c r="B608" s="1285"/>
      <c r="C608" s="1286"/>
      <c r="D608" s="1293" t="s">
        <v>2039</v>
      </c>
      <c r="E608" s="1286"/>
      <c r="F608" s="1294"/>
      <c r="G608" s="36"/>
      <c r="H608" s="1288"/>
      <c r="I608" s="2207"/>
      <c r="J608" s="2150"/>
      <c r="K608" s="744"/>
      <c r="L608" s="1314"/>
      <c r="M608" s="1159"/>
      <c r="N608" s="1314"/>
      <c r="O608" s="1314"/>
      <c r="P608" s="1314"/>
      <c r="Q608" s="1314"/>
      <c r="R608" s="1989"/>
      <c r="S608" s="2202"/>
    </row>
    <row r="609" spans="1:19" s="1188" customFormat="1" ht="27.25" customHeight="1">
      <c r="A609" s="2195">
        <v>146</v>
      </c>
      <c r="B609" s="1285" t="s">
        <v>152</v>
      </c>
      <c r="C609" s="1286" t="s">
        <v>2238</v>
      </c>
      <c r="D609" s="67" t="s">
        <v>2237</v>
      </c>
      <c r="E609" s="148" t="s">
        <v>149</v>
      </c>
      <c r="F609" s="149">
        <f>SUM(F611)</f>
        <v>1</v>
      </c>
      <c r="G609" s="5808"/>
      <c r="H609" s="1184">
        <f>F609*G609</f>
        <v>0</v>
      </c>
      <c r="I609" s="1185" t="s">
        <v>60</v>
      </c>
      <c r="J609" s="2177"/>
      <c r="K609" s="744"/>
      <c r="L609" s="2150"/>
      <c r="M609" s="1224"/>
    </row>
    <row r="610" spans="1:19" ht="27.25" customHeight="1">
      <c r="A610" s="1541"/>
      <c r="B610" s="1286"/>
      <c r="C610" s="1286"/>
      <c r="D610" s="1293" t="s">
        <v>2076</v>
      </c>
      <c r="E610" s="1286"/>
      <c r="F610" s="2206"/>
      <c r="G610" s="40"/>
      <c r="H610" s="1288"/>
      <c r="I610" s="2182"/>
      <c r="J610" s="2150"/>
      <c r="K610" s="744"/>
      <c r="L610" s="2162"/>
    </row>
    <row r="611" spans="1:19" s="1155" customFormat="1" ht="13.5" customHeight="1">
      <c r="A611" s="2199"/>
      <c r="B611" s="1285"/>
      <c r="C611" s="1286"/>
      <c r="D611" s="1293" t="s">
        <v>2205</v>
      </c>
      <c r="E611" s="1286"/>
      <c r="F611" s="1294">
        <v>1</v>
      </c>
      <c r="G611" s="36"/>
      <c r="H611" s="1288"/>
      <c r="I611" s="1288"/>
      <c r="J611" s="2150"/>
      <c r="K611" s="744"/>
      <c r="L611" s="2150"/>
      <c r="M611" s="1159"/>
      <c r="N611" s="1314"/>
      <c r="O611" s="1314"/>
      <c r="P611" s="1314"/>
      <c r="Q611" s="1314"/>
      <c r="R611" s="1989"/>
      <c r="S611" s="2202"/>
    </row>
    <row r="612" spans="1:19" s="1155" customFormat="1" ht="13.5" customHeight="1">
      <c r="A612" s="2199"/>
      <c r="B612" s="1285"/>
      <c r="C612" s="1286"/>
      <c r="D612" s="1293" t="s">
        <v>2039</v>
      </c>
      <c r="E612" s="1286"/>
      <c r="F612" s="1294"/>
      <c r="G612" s="36"/>
      <c r="H612" s="1288"/>
      <c r="I612" s="2207"/>
      <c r="J612" s="2150"/>
      <c r="K612" s="744"/>
      <c r="L612" s="2153"/>
      <c r="M612" s="1159"/>
      <c r="N612" s="1314"/>
      <c r="O612" s="1314"/>
      <c r="P612" s="1314"/>
      <c r="Q612" s="1314"/>
      <c r="R612" s="1989"/>
      <c r="S612" s="2202"/>
    </row>
    <row r="613" spans="1:19" s="1188" customFormat="1" ht="27.25" customHeight="1">
      <c r="A613" s="2195">
        <v>147</v>
      </c>
      <c r="B613" s="1285" t="s">
        <v>152</v>
      </c>
      <c r="C613" s="1286" t="s">
        <v>2236</v>
      </c>
      <c r="D613" s="67" t="s">
        <v>2235</v>
      </c>
      <c r="E613" s="148" t="s">
        <v>149</v>
      </c>
      <c r="F613" s="149">
        <f>SUM(F615)</f>
        <v>1</v>
      </c>
      <c r="G613" s="5808"/>
      <c r="H613" s="1184">
        <f>F613*G613</f>
        <v>0</v>
      </c>
      <c r="I613" s="1185" t="s">
        <v>60</v>
      </c>
      <c r="J613" s="2177"/>
      <c r="K613" s="744"/>
      <c r="L613" s="2150"/>
      <c r="M613" s="1224"/>
    </row>
    <row r="614" spans="1:19" ht="27.25" customHeight="1">
      <c r="A614" s="1541"/>
      <c r="B614" s="1286"/>
      <c r="C614" s="1286"/>
      <c r="D614" s="1293" t="s">
        <v>2079</v>
      </c>
      <c r="E614" s="1286"/>
      <c r="F614" s="2206"/>
      <c r="G614" s="40"/>
      <c r="H614" s="1288"/>
      <c r="I614" s="2182"/>
      <c r="J614" s="2150"/>
      <c r="K614" s="744"/>
      <c r="L614" s="2162"/>
    </row>
    <row r="615" spans="1:19" s="1155" customFormat="1" ht="13.5" customHeight="1">
      <c r="A615" s="2199"/>
      <c r="B615" s="1285"/>
      <c r="C615" s="1286"/>
      <c r="D615" s="1293" t="s">
        <v>2205</v>
      </c>
      <c r="E615" s="1286"/>
      <c r="F615" s="1294">
        <v>1</v>
      </c>
      <c r="G615" s="36"/>
      <c r="H615" s="1288"/>
      <c r="I615" s="1288"/>
      <c r="J615" s="2150"/>
      <c r="K615" s="744"/>
      <c r="L615" s="2150"/>
      <c r="M615" s="1159"/>
      <c r="N615" s="1314"/>
      <c r="O615" s="1314"/>
      <c r="P615" s="1314"/>
      <c r="Q615" s="1314"/>
      <c r="R615" s="1989"/>
      <c r="S615" s="2202"/>
    </row>
    <row r="616" spans="1:19" s="1155" customFormat="1" ht="13.5" customHeight="1">
      <c r="A616" s="2199"/>
      <c r="B616" s="1285"/>
      <c r="C616" s="1286"/>
      <c r="D616" s="1293" t="s">
        <v>2039</v>
      </c>
      <c r="E616" s="1286"/>
      <c r="F616" s="1294"/>
      <c r="G616" s="36"/>
      <c r="H616" s="1288"/>
      <c r="I616" s="2207"/>
      <c r="J616" s="2150"/>
      <c r="K616" s="744"/>
      <c r="L616" s="2153"/>
      <c r="M616" s="1159"/>
      <c r="N616" s="1314"/>
      <c r="O616" s="1314"/>
      <c r="P616" s="1314"/>
      <c r="Q616" s="1314"/>
      <c r="R616" s="1989"/>
      <c r="S616" s="2202"/>
    </row>
    <row r="617" spans="1:19" s="1188" customFormat="1" ht="27.25" customHeight="1">
      <c r="A617" s="2195">
        <v>148</v>
      </c>
      <c r="B617" s="1285" t="s">
        <v>152</v>
      </c>
      <c r="C617" s="1286" t="s">
        <v>2234</v>
      </c>
      <c r="D617" s="67" t="s">
        <v>2233</v>
      </c>
      <c r="E617" s="148" t="s">
        <v>149</v>
      </c>
      <c r="F617" s="149">
        <f>SUM(F619)</f>
        <v>1</v>
      </c>
      <c r="G617" s="5808"/>
      <c r="H617" s="1184">
        <f>F617*G617</f>
        <v>0</v>
      </c>
      <c r="I617" s="1185" t="s">
        <v>60</v>
      </c>
      <c r="J617" s="2177"/>
      <c r="K617" s="744"/>
      <c r="L617" s="2162"/>
      <c r="M617" s="1224"/>
    </row>
    <row r="618" spans="1:19" ht="27.25" customHeight="1">
      <c r="A618" s="1541"/>
      <c r="B618" s="1286"/>
      <c r="C618" s="1286"/>
      <c r="D618" s="1293" t="s">
        <v>2232</v>
      </c>
      <c r="E618" s="1286"/>
      <c r="F618" s="2206"/>
      <c r="G618" s="40"/>
      <c r="H618" s="1288"/>
      <c r="I618" s="2182"/>
      <c r="J618" s="2150"/>
      <c r="K618" s="744"/>
      <c r="L618" s="2150"/>
    </row>
    <row r="619" spans="1:19" s="1155" customFormat="1" ht="13.5" customHeight="1">
      <c r="A619" s="2199"/>
      <c r="B619" s="1285"/>
      <c r="C619" s="1286"/>
      <c r="D619" s="1293" t="s">
        <v>2205</v>
      </c>
      <c r="E619" s="1286"/>
      <c r="F619" s="1294">
        <v>1</v>
      </c>
      <c r="G619" s="36"/>
      <c r="H619" s="1288"/>
      <c r="I619" s="1288"/>
      <c r="J619" s="2150"/>
      <c r="K619" s="744"/>
      <c r="L619" s="1314"/>
      <c r="M619" s="1159"/>
      <c r="N619" s="1314"/>
      <c r="O619" s="1314"/>
      <c r="P619" s="1314"/>
      <c r="Q619" s="1314"/>
      <c r="R619" s="1989"/>
      <c r="S619" s="2202"/>
    </row>
    <row r="620" spans="1:19" s="1155" customFormat="1" ht="13.5" customHeight="1">
      <c r="A620" s="2199"/>
      <c r="B620" s="1285"/>
      <c r="C620" s="1286"/>
      <c r="D620" s="1293" t="s">
        <v>2039</v>
      </c>
      <c r="E620" s="1286"/>
      <c r="F620" s="1294"/>
      <c r="G620" s="36"/>
      <c r="H620" s="1288"/>
      <c r="I620" s="2207"/>
      <c r="J620" s="2150"/>
      <c r="K620" s="744"/>
      <c r="L620" s="1314"/>
      <c r="M620" s="1159"/>
      <c r="N620" s="1314"/>
      <c r="O620" s="1314"/>
      <c r="P620" s="1314"/>
      <c r="Q620" s="1314"/>
      <c r="R620" s="1989"/>
      <c r="S620" s="2202"/>
    </row>
    <row r="621" spans="1:19" s="1188" customFormat="1" ht="27.25" customHeight="1">
      <c r="A621" s="2195">
        <v>149</v>
      </c>
      <c r="B621" s="1285" t="s">
        <v>152</v>
      </c>
      <c r="C621" s="1286" t="s">
        <v>2231</v>
      </c>
      <c r="D621" s="67" t="s">
        <v>2230</v>
      </c>
      <c r="E621" s="148" t="s">
        <v>149</v>
      </c>
      <c r="F621" s="149">
        <f>SUM(F623)</f>
        <v>1</v>
      </c>
      <c r="G621" s="5808"/>
      <c r="H621" s="1184">
        <f>F621*G621</f>
        <v>0</v>
      </c>
      <c r="I621" s="1185" t="s">
        <v>60</v>
      </c>
      <c r="J621" s="2177"/>
      <c r="K621" s="744"/>
      <c r="L621" s="2205"/>
      <c r="M621" s="1224"/>
    </row>
    <row r="622" spans="1:19" ht="27.25" customHeight="1">
      <c r="A622" s="1541"/>
      <c r="B622" s="1286"/>
      <c r="C622" s="1286"/>
      <c r="D622" s="1293" t="s">
        <v>2066</v>
      </c>
      <c r="E622" s="1286"/>
      <c r="F622" s="2206"/>
      <c r="G622" s="40"/>
      <c r="H622" s="1288"/>
      <c r="I622" s="2182"/>
      <c r="J622" s="2150"/>
      <c r="K622" s="744"/>
    </row>
    <row r="623" spans="1:19" s="1155" customFormat="1" ht="13.5" customHeight="1">
      <c r="A623" s="2199"/>
      <c r="B623" s="1285"/>
      <c r="C623" s="1286"/>
      <c r="D623" s="1293" t="s">
        <v>2205</v>
      </c>
      <c r="E623" s="1286"/>
      <c r="F623" s="1294">
        <v>1</v>
      </c>
      <c r="G623" s="36"/>
      <c r="H623" s="1288"/>
      <c r="I623" s="1288"/>
      <c r="J623" s="2150"/>
      <c r="K623" s="744"/>
      <c r="L623" s="1314"/>
      <c r="M623" s="1159"/>
      <c r="N623" s="1314"/>
      <c r="O623" s="1314"/>
      <c r="P623" s="1314"/>
      <c r="Q623" s="1314"/>
      <c r="R623" s="1989"/>
      <c r="S623" s="2202"/>
    </row>
    <row r="624" spans="1:19" s="1155" customFormat="1" ht="13.5" customHeight="1">
      <c r="A624" s="2199"/>
      <c r="B624" s="1285"/>
      <c r="C624" s="1286"/>
      <c r="D624" s="1293" t="s">
        <v>2039</v>
      </c>
      <c r="E624" s="1286"/>
      <c r="F624" s="1294"/>
      <c r="G624" s="36"/>
      <c r="H624" s="1288"/>
      <c r="I624" s="2207"/>
      <c r="J624" s="2150"/>
      <c r="K624" s="744"/>
      <c r="L624" s="1314"/>
      <c r="M624" s="1159"/>
      <c r="N624" s="1314"/>
      <c r="O624" s="1314"/>
      <c r="P624" s="1314"/>
      <c r="Q624" s="1314"/>
      <c r="R624" s="1989"/>
      <c r="S624" s="2202"/>
    </row>
    <row r="625" spans="1:19" s="1188" customFormat="1" ht="27.25" customHeight="1">
      <c r="A625" s="2195">
        <v>150</v>
      </c>
      <c r="B625" s="1285" t="s">
        <v>152</v>
      </c>
      <c r="C625" s="1286" t="s">
        <v>2229</v>
      </c>
      <c r="D625" s="67" t="s">
        <v>2228</v>
      </c>
      <c r="E625" s="148" t="s">
        <v>149</v>
      </c>
      <c r="F625" s="149">
        <f>SUM(F627)</f>
        <v>1</v>
      </c>
      <c r="G625" s="5808"/>
      <c r="H625" s="1184">
        <f>F625*G625</f>
        <v>0</v>
      </c>
      <c r="I625" s="1185" t="s">
        <v>60</v>
      </c>
      <c r="J625" s="2177"/>
      <c r="K625" s="744"/>
      <c r="L625" s="2150"/>
      <c r="M625" s="1224"/>
    </row>
    <row r="626" spans="1:19" ht="27.25" customHeight="1">
      <c r="A626" s="1541"/>
      <c r="B626" s="1286"/>
      <c r="C626" s="1286"/>
      <c r="D626" s="1293" t="s">
        <v>2076</v>
      </c>
      <c r="E626" s="1286"/>
      <c r="F626" s="2206"/>
      <c r="G626" s="40"/>
      <c r="H626" s="1288"/>
      <c r="I626" s="2182"/>
      <c r="J626" s="2150"/>
      <c r="K626" s="744"/>
      <c r="L626" s="2162"/>
    </row>
    <row r="627" spans="1:19" s="1155" customFormat="1" ht="13.5" customHeight="1">
      <c r="A627" s="2199"/>
      <c r="B627" s="1285"/>
      <c r="C627" s="1286"/>
      <c r="D627" s="1293" t="s">
        <v>2205</v>
      </c>
      <c r="E627" s="1286"/>
      <c r="F627" s="1294">
        <v>1</v>
      </c>
      <c r="G627" s="36"/>
      <c r="H627" s="1288"/>
      <c r="I627" s="1288"/>
      <c r="J627" s="2150"/>
      <c r="K627" s="744"/>
      <c r="L627" s="2150"/>
      <c r="M627" s="1159"/>
      <c r="N627" s="1314"/>
      <c r="O627" s="1314"/>
      <c r="P627" s="1314"/>
      <c r="Q627" s="1314"/>
      <c r="R627" s="1989"/>
      <c r="S627" s="2202"/>
    </row>
    <row r="628" spans="1:19" s="1155" customFormat="1" ht="13.5" customHeight="1">
      <c r="A628" s="2199"/>
      <c r="B628" s="1285"/>
      <c r="C628" s="1286"/>
      <c r="D628" s="1293" t="s">
        <v>2039</v>
      </c>
      <c r="E628" s="1286"/>
      <c r="F628" s="1294"/>
      <c r="G628" s="36"/>
      <c r="H628" s="1288"/>
      <c r="I628" s="2207"/>
      <c r="J628" s="2150"/>
      <c r="K628" s="744"/>
      <c r="L628" s="2153"/>
      <c r="M628" s="1159"/>
      <c r="N628" s="1314"/>
      <c r="O628" s="1314"/>
      <c r="P628" s="1314"/>
      <c r="Q628" s="1314"/>
      <c r="R628" s="1989"/>
      <c r="S628" s="2202"/>
    </row>
    <row r="629" spans="1:19" s="1188" customFormat="1" ht="27.25" customHeight="1">
      <c r="A629" s="2195">
        <v>151</v>
      </c>
      <c r="B629" s="1285" t="s">
        <v>152</v>
      </c>
      <c r="C629" s="1286" t="s">
        <v>2227</v>
      </c>
      <c r="D629" s="67" t="s">
        <v>2226</v>
      </c>
      <c r="E629" s="148" t="s">
        <v>149</v>
      </c>
      <c r="F629" s="149">
        <f>SUM(F631)</f>
        <v>1</v>
      </c>
      <c r="G629" s="5808"/>
      <c r="H629" s="1184">
        <f>F629*G629</f>
        <v>0</v>
      </c>
      <c r="I629" s="1185" t="s">
        <v>60</v>
      </c>
      <c r="J629" s="2177"/>
      <c r="K629" s="744"/>
      <c r="L629" s="2150"/>
      <c r="M629" s="1224"/>
    </row>
    <row r="630" spans="1:19" ht="27.25" customHeight="1">
      <c r="A630" s="1541"/>
      <c r="B630" s="1286"/>
      <c r="C630" s="1286"/>
      <c r="D630" s="1293" t="s">
        <v>2079</v>
      </c>
      <c r="E630" s="1286"/>
      <c r="F630" s="2206"/>
      <c r="G630" s="40"/>
      <c r="H630" s="1288"/>
      <c r="I630" s="2182"/>
      <c r="J630" s="2150"/>
      <c r="K630" s="744"/>
      <c r="L630" s="2162"/>
    </row>
    <row r="631" spans="1:19" s="1155" customFormat="1" ht="13.5" customHeight="1">
      <c r="A631" s="2199"/>
      <c r="B631" s="1285"/>
      <c r="C631" s="1286"/>
      <c r="D631" s="1293" t="s">
        <v>2205</v>
      </c>
      <c r="E631" s="1286"/>
      <c r="F631" s="1294">
        <v>1</v>
      </c>
      <c r="G631" s="36"/>
      <c r="H631" s="1288"/>
      <c r="I631" s="1288"/>
      <c r="J631" s="2150"/>
      <c r="K631" s="744"/>
      <c r="L631" s="2150"/>
      <c r="M631" s="1159"/>
      <c r="N631" s="1314"/>
      <c r="O631" s="1314"/>
      <c r="P631" s="1314"/>
      <c r="Q631" s="1314"/>
      <c r="R631" s="1989"/>
      <c r="S631" s="2202"/>
    </row>
    <row r="632" spans="1:19" s="1155" customFormat="1" ht="13.5" customHeight="1">
      <c r="A632" s="2199"/>
      <c r="B632" s="1285"/>
      <c r="C632" s="1286"/>
      <c r="D632" s="1293" t="s">
        <v>2039</v>
      </c>
      <c r="E632" s="1286"/>
      <c r="F632" s="1294"/>
      <c r="G632" s="36"/>
      <c r="H632" s="1288"/>
      <c r="I632" s="2207"/>
      <c r="J632" s="2150"/>
      <c r="K632" s="744"/>
      <c r="L632" s="2153"/>
      <c r="M632" s="1159"/>
      <c r="N632" s="1314"/>
      <c r="O632" s="1314"/>
      <c r="P632" s="1314"/>
      <c r="Q632" s="1314"/>
      <c r="R632" s="1989"/>
      <c r="S632" s="2202"/>
    </row>
    <row r="633" spans="1:19" s="1188" customFormat="1" ht="27.25" customHeight="1">
      <c r="A633" s="6165">
        <v>152</v>
      </c>
      <c r="B633" s="1285" t="s">
        <v>152</v>
      </c>
      <c r="C633" s="1286" t="s">
        <v>2225</v>
      </c>
      <c r="D633" s="67" t="s">
        <v>2224</v>
      </c>
      <c r="E633" s="148" t="s">
        <v>149</v>
      </c>
      <c r="F633" s="149">
        <f>SUM(F635)</f>
        <v>1</v>
      </c>
      <c r="G633" s="5808"/>
      <c r="H633" s="1184">
        <f>F633*G633</f>
        <v>0</v>
      </c>
      <c r="I633" s="1185" t="s">
        <v>60</v>
      </c>
      <c r="J633" s="2177"/>
      <c r="K633" s="744"/>
      <c r="L633" s="2205"/>
      <c r="M633" s="1224"/>
    </row>
    <row r="634" spans="1:19" ht="27.25" customHeight="1">
      <c r="A634" s="1541"/>
      <c r="B634" s="1286"/>
      <c r="C634" s="1286"/>
      <c r="D634" s="1293" t="s">
        <v>2217</v>
      </c>
      <c r="E634" s="1286"/>
      <c r="F634" s="2206"/>
      <c r="G634" s="40"/>
      <c r="H634" s="1288"/>
      <c r="I634" s="2182"/>
      <c r="J634" s="2213"/>
      <c r="K634" s="744"/>
      <c r="L634" s="2208"/>
    </row>
    <row r="635" spans="1:19" s="1155" customFormat="1" ht="13.5" customHeight="1">
      <c r="A635" s="2199"/>
      <c r="B635" s="1285"/>
      <c r="C635" s="1286"/>
      <c r="D635" s="1293" t="s">
        <v>2205</v>
      </c>
      <c r="E635" s="1286"/>
      <c r="F635" s="6087">
        <v>1</v>
      </c>
      <c r="G635" s="36"/>
      <c r="H635" s="1288"/>
      <c r="I635" s="1288"/>
      <c r="J635" s="2150"/>
      <c r="K635" s="744"/>
      <c r="L635" s="1314"/>
      <c r="M635" s="1159"/>
      <c r="N635" s="1314"/>
      <c r="O635" s="1314"/>
      <c r="P635" s="1314"/>
      <c r="Q635" s="1314"/>
      <c r="R635" s="1989"/>
      <c r="S635" s="2202"/>
    </row>
    <row r="636" spans="1:19" s="1155" customFormat="1" ht="13.5" customHeight="1">
      <c r="A636" s="2199"/>
      <c r="B636" s="1285"/>
      <c r="C636" s="1286"/>
      <c r="D636" s="1293" t="s">
        <v>2039</v>
      </c>
      <c r="E636" s="1286"/>
      <c r="F636" s="1294"/>
      <c r="G636" s="36"/>
      <c r="H636" s="1288"/>
      <c r="I636" s="2207"/>
      <c r="J636" s="2210"/>
      <c r="K636" s="744"/>
      <c r="L636" s="1314"/>
      <c r="M636" s="1159"/>
      <c r="N636" s="1314"/>
      <c r="O636" s="1314"/>
      <c r="P636" s="1314"/>
      <c r="Q636" s="1314"/>
      <c r="R636" s="1989"/>
      <c r="S636" s="2202"/>
    </row>
    <row r="637" spans="1:19" s="1188" customFormat="1" ht="27.25" customHeight="1">
      <c r="A637" s="2195">
        <v>153</v>
      </c>
      <c r="B637" s="1285" t="s">
        <v>152</v>
      </c>
      <c r="C637" s="1286" t="s">
        <v>2223</v>
      </c>
      <c r="D637" s="67" t="s">
        <v>2222</v>
      </c>
      <c r="E637" s="148" t="s">
        <v>149</v>
      </c>
      <c r="F637" s="149">
        <f>SUM(F639)</f>
        <v>1</v>
      </c>
      <c r="G637" s="5808"/>
      <c r="H637" s="1184">
        <f>F637*G637</f>
        <v>0</v>
      </c>
      <c r="I637" s="1185" t="s">
        <v>60</v>
      </c>
      <c r="J637" s="2177"/>
      <c r="K637" s="744"/>
      <c r="L637" s="2150"/>
      <c r="M637" s="1224"/>
    </row>
    <row r="638" spans="1:19" ht="27.25" customHeight="1">
      <c r="A638" s="1541"/>
      <c r="B638" s="1286"/>
      <c r="C638" s="1286"/>
      <c r="D638" s="1293" t="s">
        <v>2206</v>
      </c>
      <c r="E638" s="1286"/>
      <c r="F638" s="2206"/>
      <c r="G638" s="40"/>
      <c r="H638" s="1288"/>
      <c r="I638" s="2182"/>
      <c r="J638" s="2150"/>
      <c r="K638" s="744"/>
      <c r="L638" s="2162"/>
    </row>
    <row r="639" spans="1:19" s="1155" customFormat="1" ht="13.5" customHeight="1">
      <c r="A639" s="2199"/>
      <c r="B639" s="1285"/>
      <c r="C639" s="1286"/>
      <c r="D639" s="1293" t="s">
        <v>2205</v>
      </c>
      <c r="E639" s="1286"/>
      <c r="F639" s="1294">
        <v>1</v>
      </c>
      <c r="G639" s="36"/>
      <c r="H639" s="1288"/>
      <c r="I639" s="1288"/>
      <c r="J639" s="2150"/>
      <c r="K639" s="744"/>
      <c r="L639" s="2150"/>
      <c r="M639" s="1159"/>
      <c r="N639" s="1314"/>
      <c r="O639" s="1314"/>
      <c r="P639" s="1314"/>
      <c r="Q639" s="1314"/>
      <c r="R639" s="1989"/>
      <c r="S639" s="2202"/>
    </row>
    <row r="640" spans="1:19" s="1155" customFormat="1" ht="13.5" customHeight="1">
      <c r="A640" s="2199"/>
      <c r="B640" s="1285"/>
      <c r="C640" s="1286"/>
      <c r="D640" s="1293" t="s">
        <v>2039</v>
      </c>
      <c r="E640" s="1286"/>
      <c r="F640" s="1294"/>
      <c r="G640" s="36"/>
      <c r="H640" s="1288"/>
      <c r="I640" s="2207"/>
      <c r="J640" s="2150"/>
      <c r="K640" s="744"/>
      <c r="L640" s="2153"/>
      <c r="M640" s="1159"/>
      <c r="N640" s="1314"/>
      <c r="O640" s="1314"/>
      <c r="P640" s="1314"/>
      <c r="Q640" s="1314"/>
      <c r="R640" s="1989"/>
      <c r="S640" s="2202"/>
    </row>
    <row r="641" spans="1:19" s="1188" customFormat="1" ht="27.25" customHeight="1">
      <c r="A641" s="2195">
        <v>154</v>
      </c>
      <c r="B641" s="1285" t="s">
        <v>152</v>
      </c>
      <c r="C641" s="1286" t="s">
        <v>2221</v>
      </c>
      <c r="D641" s="67" t="s">
        <v>2220</v>
      </c>
      <c r="E641" s="148" t="s">
        <v>149</v>
      </c>
      <c r="F641" s="149">
        <f>SUM(F643)</f>
        <v>1</v>
      </c>
      <c r="G641" s="5808"/>
      <c r="H641" s="1184">
        <f>F641*G641</f>
        <v>0</v>
      </c>
      <c r="I641" s="1185" t="s">
        <v>60</v>
      </c>
      <c r="J641" s="2177"/>
      <c r="K641" s="744"/>
      <c r="L641" s="2150"/>
      <c r="M641" s="1224"/>
    </row>
    <row r="642" spans="1:19" ht="27.25" customHeight="1">
      <c r="A642" s="1541"/>
      <c r="B642" s="1286"/>
      <c r="C642" s="1286"/>
      <c r="D642" s="1293" t="s">
        <v>2206</v>
      </c>
      <c r="E642" s="1286"/>
      <c r="F642" s="2206"/>
      <c r="G642" s="40"/>
      <c r="H642" s="1288"/>
      <c r="I642" s="2182"/>
      <c r="J642" s="2150"/>
      <c r="K642" s="744"/>
      <c r="L642" s="2162"/>
    </row>
    <row r="643" spans="1:19" s="1155" customFormat="1" ht="13.5" customHeight="1">
      <c r="A643" s="2199"/>
      <c r="B643" s="1285"/>
      <c r="C643" s="1286"/>
      <c r="D643" s="1293" t="s">
        <v>2205</v>
      </c>
      <c r="E643" s="1286"/>
      <c r="F643" s="1294">
        <v>1</v>
      </c>
      <c r="G643" s="36"/>
      <c r="H643" s="1288"/>
      <c r="I643" s="1288"/>
      <c r="J643" s="2150"/>
      <c r="K643" s="744"/>
      <c r="L643" s="2150"/>
      <c r="M643" s="1159"/>
      <c r="N643" s="1314"/>
      <c r="O643" s="1314"/>
      <c r="P643" s="1314"/>
      <c r="Q643" s="1314"/>
      <c r="R643" s="1989"/>
      <c r="S643" s="2202"/>
    </row>
    <row r="644" spans="1:19" s="1155" customFormat="1" ht="13.5" customHeight="1">
      <c r="A644" s="2199"/>
      <c r="B644" s="1285"/>
      <c r="C644" s="1286"/>
      <c r="D644" s="1293" t="s">
        <v>2039</v>
      </c>
      <c r="E644" s="1286"/>
      <c r="F644" s="1294"/>
      <c r="G644" s="36"/>
      <c r="H644" s="1288"/>
      <c r="I644" s="2207"/>
      <c r="J644" s="2150"/>
      <c r="K644" s="744"/>
      <c r="L644" s="2153"/>
      <c r="M644" s="1159"/>
      <c r="N644" s="1314"/>
      <c r="O644" s="1314"/>
      <c r="P644" s="1314"/>
      <c r="Q644" s="1314"/>
      <c r="R644" s="1989"/>
      <c r="S644" s="2202"/>
    </row>
    <row r="645" spans="1:19" s="1188" customFormat="1" ht="27.25" customHeight="1">
      <c r="A645" s="6165">
        <v>155</v>
      </c>
      <c r="B645" s="1285" t="s">
        <v>152</v>
      </c>
      <c r="C645" s="1286" t="s">
        <v>2219</v>
      </c>
      <c r="D645" s="67" t="s">
        <v>2218</v>
      </c>
      <c r="E645" s="148" t="s">
        <v>149</v>
      </c>
      <c r="F645" s="149">
        <f>SUM(F647)</f>
        <v>1</v>
      </c>
      <c r="G645" s="5808"/>
      <c r="H645" s="1184">
        <f>F645*G645</f>
        <v>0</v>
      </c>
      <c r="I645" s="1185" t="s">
        <v>60</v>
      </c>
      <c r="J645" s="2177"/>
      <c r="K645" s="744"/>
      <c r="L645" s="2205"/>
      <c r="M645" s="1224"/>
    </row>
    <row r="646" spans="1:19" ht="27.25" customHeight="1">
      <c r="A646" s="1541"/>
      <c r="B646" s="1286"/>
      <c r="C646" s="1286"/>
      <c r="D646" s="1293" t="s">
        <v>2217</v>
      </c>
      <c r="E646" s="1286"/>
      <c r="F646" s="2206"/>
      <c r="G646" s="40"/>
      <c r="H646" s="1288"/>
      <c r="I646" s="2182"/>
      <c r="J646" s="2213"/>
      <c r="K646" s="744"/>
      <c r="L646" s="2208"/>
    </row>
    <row r="647" spans="1:19" s="1155" customFormat="1" ht="13.5" customHeight="1">
      <c r="A647" s="2199"/>
      <c r="B647" s="1285"/>
      <c r="C647" s="1286"/>
      <c r="D647" s="1293" t="s">
        <v>2205</v>
      </c>
      <c r="E647" s="1286"/>
      <c r="F647" s="6087">
        <v>1</v>
      </c>
      <c r="G647" s="36"/>
      <c r="H647" s="1288"/>
      <c r="I647" s="1288"/>
      <c r="J647" s="2150"/>
      <c r="K647" s="744"/>
      <c r="L647" s="1314"/>
      <c r="M647" s="1159"/>
      <c r="N647" s="1314"/>
      <c r="O647" s="1314"/>
      <c r="P647" s="1314"/>
      <c r="Q647" s="1314"/>
      <c r="R647" s="1989"/>
      <c r="S647" s="2202"/>
    </row>
    <row r="648" spans="1:19" s="1155" customFormat="1" ht="13.5" customHeight="1">
      <c r="A648" s="2199"/>
      <c r="B648" s="1285"/>
      <c r="C648" s="1286"/>
      <c r="D648" s="1293" t="s">
        <v>2039</v>
      </c>
      <c r="E648" s="1286"/>
      <c r="F648" s="1294"/>
      <c r="G648" s="36"/>
      <c r="H648" s="1288"/>
      <c r="I648" s="2207"/>
      <c r="J648" s="2210"/>
      <c r="K648" s="744"/>
      <c r="L648" s="1314"/>
      <c r="M648" s="1159"/>
      <c r="N648" s="1314"/>
      <c r="O648" s="1314"/>
      <c r="P648" s="1314"/>
      <c r="Q648" s="1314"/>
      <c r="R648" s="1989"/>
      <c r="S648" s="2202"/>
    </row>
    <row r="649" spans="1:19" s="1188" customFormat="1" ht="27.25" customHeight="1">
      <c r="A649" s="2195">
        <v>156</v>
      </c>
      <c r="B649" s="1285" t="s">
        <v>152</v>
      </c>
      <c r="C649" s="1286" t="s">
        <v>2216</v>
      </c>
      <c r="D649" s="67" t="s">
        <v>2215</v>
      </c>
      <c r="E649" s="148" t="s">
        <v>149</v>
      </c>
      <c r="F649" s="149">
        <f>SUM(F651)</f>
        <v>1</v>
      </c>
      <c r="G649" s="5808"/>
      <c r="H649" s="1184">
        <f>F649*G649</f>
        <v>0</v>
      </c>
      <c r="I649" s="1185" t="s">
        <v>60</v>
      </c>
      <c r="J649" s="2177"/>
      <c r="K649" s="744"/>
      <c r="L649" s="2150"/>
      <c r="M649" s="1224"/>
    </row>
    <row r="650" spans="1:19" ht="27.25" customHeight="1">
      <c r="A650" s="1541"/>
      <c r="B650" s="1286"/>
      <c r="C650" s="1286"/>
      <c r="D650" s="1293" t="s">
        <v>2206</v>
      </c>
      <c r="E650" s="1286"/>
      <c r="F650" s="2206"/>
      <c r="G650" s="40"/>
      <c r="H650" s="1288"/>
      <c r="I650" s="2182"/>
      <c r="J650" s="2150"/>
      <c r="K650" s="744"/>
      <c r="L650" s="2162"/>
    </row>
    <row r="651" spans="1:19" s="1155" customFormat="1" ht="13.5" customHeight="1">
      <c r="A651" s="2199"/>
      <c r="B651" s="1285"/>
      <c r="C651" s="1286"/>
      <c r="D651" s="1293" t="s">
        <v>2205</v>
      </c>
      <c r="E651" s="1286"/>
      <c r="F651" s="1294">
        <v>1</v>
      </c>
      <c r="G651" s="36"/>
      <c r="H651" s="1288"/>
      <c r="I651" s="1288"/>
      <c r="J651" s="2150"/>
      <c r="K651" s="744"/>
      <c r="L651" s="2150"/>
      <c r="M651" s="1159"/>
      <c r="N651" s="1314"/>
      <c r="O651" s="1314"/>
      <c r="P651" s="1314"/>
      <c r="Q651" s="1314"/>
      <c r="R651" s="1989"/>
      <c r="S651" s="2202"/>
    </row>
    <row r="652" spans="1:19" s="1155" customFormat="1" ht="13.5" customHeight="1">
      <c r="A652" s="2199"/>
      <c r="B652" s="1285"/>
      <c r="C652" s="1286"/>
      <c r="D652" s="1293" t="s">
        <v>2039</v>
      </c>
      <c r="E652" s="1286"/>
      <c r="F652" s="1294"/>
      <c r="G652" s="36"/>
      <c r="H652" s="1288"/>
      <c r="I652" s="2207"/>
      <c r="J652" s="2150"/>
      <c r="K652" s="744"/>
      <c r="L652" s="2153"/>
      <c r="M652" s="1159"/>
      <c r="N652" s="1314"/>
      <c r="O652" s="1314"/>
      <c r="P652" s="1314"/>
      <c r="Q652" s="1314"/>
      <c r="R652" s="1989"/>
      <c r="S652" s="2202"/>
    </row>
    <row r="653" spans="1:19" s="1188" customFormat="1" ht="27.25" customHeight="1">
      <c r="A653" s="2195">
        <v>157</v>
      </c>
      <c r="B653" s="1285" t="s">
        <v>152</v>
      </c>
      <c r="C653" s="1286" t="s">
        <v>2214</v>
      </c>
      <c r="D653" s="67" t="s">
        <v>2213</v>
      </c>
      <c r="E653" s="148" t="s">
        <v>149</v>
      </c>
      <c r="F653" s="149">
        <f>SUM(F655)</f>
        <v>1</v>
      </c>
      <c r="G653" s="5808"/>
      <c r="H653" s="1184">
        <f>F653*G653</f>
        <v>0</v>
      </c>
      <c r="I653" s="1185" t="s">
        <v>60</v>
      </c>
      <c r="J653" s="2177"/>
      <c r="K653" s="744"/>
      <c r="L653" s="2150"/>
      <c r="M653" s="1224"/>
    </row>
    <row r="654" spans="1:19" ht="27.25" customHeight="1">
      <c r="A654" s="1541"/>
      <c r="B654" s="1286"/>
      <c r="C654" s="1286"/>
      <c r="D654" s="1293" t="s">
        <v>2079</v>
      </c>
      <c r="E654" s="1286"/>
      <c r="F654" s="2206"/>
      <c r="G654" s="40"/>
      <c r="H654" s="1288"/>
      <c r="I654" s="2182"/>
      <c r="J654" s="2150"/>
      <c r="K654" s="744"/>
      <c r="L654" s="2162"/>
    </row>
    <row r="655" spans="1:19" s="1155" customFormat="1" ht="13.5" customHeight="1">
      <c r="A655" s="2199"/>
      <c r="B655" s="1285"/>
      <c r="C655" s="1286"/>
      <c r="D655" s="1293" t="s">
        <v>2205</v>
      </c>
      <c r="E655" s="1286"/>
      <c r="F655" s="1294">
        <v>1</v>
      </c>
      <c r="G655" s="36"/>
      <c r="H655" s="1288"/>
      <c r="I655" s="1288"/>
      <c r="J655" s="2150"/>
      <c r="K655" s="744"/>
      <c r="L655" s="2150"/>
      <c r="M655" s="1159"/>
      <c r="N655" s="1314"/>
      <c r="O655" s="1314"/>
      <c r="P655" s="1314"/>
      <c r="Q655" s="1314"/>
      <c r="R655" s="1989"/>
      <c r="S655" s="2202"/>
    </row>
    <row r="656" spans="1:19" s="1155" customFormat="1" ht="13.5" customHeight="1">
      <c r="A656" s="2199"/>
      <c r="B656" s="1285"/>
      <c r="C656" s="1286"/>
      <c r="D656" s="1293" t="s">
        <v>2039</v>
      </c>
      <c r="E656" s="1286"/>
      <c r="F656" s="1294"/>
      <c r="G656" s="36"/>
      <c r="H656" s="1288"/>
      <c r="I656" s="2207"/>
      <c r="J656" s="2150"/>
      <c r="K656" s="744"/>
      <c r="L656" s="2153"/>
      <c r="M656" s="1159"/>
      <c r="N656" s="1314"/>
      <c r="O656" s="1314"/>
      <c r="P656" s="1314"/>
      <c r="Q656" s="1314"/>
      <c r="R656" s="1989"/>
      <c r="S656" s="2202"/>
    </row>
    <row r="657" spans="1:19" s="1188" customFormat="1" ht="27.25" customHeight="1">
      <c r="A657" s="2195">
        <v>158</v>
      </c>
      <c r="B657" s="1285" t="s">
        <v>152</v>
      </c>
      <c r="C657" s="1286" t="s">
        <v>2212</v>
      </c>
      <c r="D657" s="67" t="s">
        <v>2211</v>
      </c>
      <c r="E657" s="148" t="s">
        <v>149</v>
      </c>
      <c r="F657" s="149">
        <f>SUM(F659)</f>
        <v>1</v>
      </c>
      <c r="G657" s="5808"/>
      <c r="H657" s="1184">
        <f>F657*G657</f>
        <v>0</v>
      </c>
      <c r="I657" s="1185" t="s">
        <v>60</v>
      </c>
      <c r="J657" s="2177"/>
      <c r="K657" s="744"/>
      <c r="L657" s="2150"/>
      <c r="M657" s="1224"/>
    </row>
    <row r="658" spans="1:19" ht="27.25" customHeight="1">
      <c r="A658" s="1541"/>
      <c r="B658" s="1286"/>
      <c r="C658" s="1286"/>
      <c r="D658" s="1293" t="s">
        <v>2079</v>
      </c>
      <c r="E658" s="1286"/>
      <c r="F658" s="2206"/>
      <c r="G658" s="40"/>
      <c r="H658" s="1288"/>
      <c r="I658" s="2182"/>
      <c r="J658" s="2150"/>
      <c r="K658" s="744"/>
      <c r="L658" s="2162"/>
    </row>
    <row r="659" spans="1:19" s="1155" customFormat="1" ht="13.5" customHeight="1">
      <c r="A659" s="2199"/>
      <c r="B659" s="1285"/>
      <c r="C659" s="1286"/>
      <c r="D659" s="1293" t="s">
        <v>2205</v>
      </c>
      <c r="E659" s="1286"/>
      <c r="F659" s="1294">
        <v>1</v>
      </c>
      <c r="G659" s="36"/>
      <c r="H659" s="1288"/>
      <c r="I659" s="1288"/>
      <c r="J659" s="2150"/>
      <c r="K659" s="744"/>
      <c r="L659" s="2150"/>
      <c r="M659" s="1159"/>
      <c r="N659" s="1314"/>
      <c r="O659" s="1314"/>
      <c r="P659" s="1314"/>
      <c r="Q659" s="1314"/>
      <c r="R659" s="1989"/>
      <c r="S659" s="2202"/>
    </row>
    <row r="660" spans="1:19" s="1155" customFormat="1" ht="13.5" customHeight="1">
      <c r="A660" s="2199"/>
      <c r="B660" s="1285"/>
      <c r="C660" s="1286"/>
      <c r="D660" s="1293" t="s">
        <v>2039</v>
      </c>
      <c r="E660" s="1286"/>
      <c r="F660" s="1294"/>
      <c r="G660" s="36"/>
      <c r="H660" s="1288"/>
      <c r="I660" s="2207"/>
      <c r="J660" s="2150"/>
      <c r="K660" s="744"/>
      <c r="L660" s="2153"/>
      <c r="M660" s="1159"/>
      <c r="N660" s="1314"/>
      <c r="O660" s="1314"/>
      <c r="P660" s="1314"/>
      <c r="Q660" s="1314"/>
      <c r="R660" s="1989"/>
      <c r="S660" s="2202"/>
    </row>
    <row r="661" spans="1:19" s="1188" customFormat="1" ht="27.25" customHeight="1">
      <c r="A661" s="2195">
        <v>159</v>
      </c>
      <c r="B661" s="1285" t="s">
        <v>152</v>
      </c>
      <c r="C661" s="1286" t="s">
        <v>2210</v>
      </c>
      <c r="D661" s="67" t="s">
        <v>2209</v>
      </c>
      <c r="E661" s="148" t="s">
        <v>149</v>
      </c>
      <c r="F661" s="149">
        <f>SUM(F663)</f>
        <v>1</v>
      </c>
      <c r="G661" s="5808"/>
      <c r="H661" s="1184">
        <f>F661*G661</f>
        <v>0</v>
      </c>
      <c r="I661" s="1185" t="s">
        <v>60</v>
      </c>
      <c r="J661" s="2177"/>
      <c r="K661" s="744"/>
      <c r="L661" s="2150"/>
      <c r="M661" s="1224"/>
    </row>
    <row r="662" spans="1:19" ht="27.25" customHeight="1">
      <c r="A662" s="1541"/>
      <c r="B662" s="1286"/>
      <c r="C662" s="1286"/>
      <c r="D662" s="1293" t="s">
        <v>2079</v>
      </c>
      <c r="E662" s="1286"/>
      <c r="F662" s="2206"/>
      <c r="G662" s="40"/>
      <c r="H662" s="1288"/>
      <c r="I662" s="2182"/>
      <c r="J662" s="2150"/>
      <c r="K662" s="744"/>
      <c r="L662" s="2162"/>
    </row>
    <row r="663" spans="1:19" s="1155" customFormat="1" ht="13.5" customHeight="1">
      <c r="A663" s="2199"/>
      <c r="B663" s="1285"/>
      <c r="C663" s="1286"/>
      <c r="D663" s="1293" t="s">
        <v>2205</v>
      </c>
      <c r="E663" s="1286"/>
      <c r="F663" s="1294">
        <v>1</v>
      </c>
      <c r="G663" s="36"/>
      <c r="H663" s="1288"/>
      <c r="I663" s="1288"/>
      <c r="J663" s="2150"/>
      <c r="K663" s="744"/>
      <c r="L663" s="2150"/>
      <c r="M663" s="1159"/>
      <c r="N663" s="1314"/>
      <c r="O663" s="1314"/>
      <c r="P663" s="1314"/>
      <c r="Q663" s="1314"/>
      <c r="R663" s="1989"/>
      <c r="S663" s="2202"/>
    </row>
    <row r="664" spans="1:19" s="1155" customFormat="1" ht="13.5" customHeight="1">
      <c r="A664" s="2199"/>
      <c r="B664" s="1285"/>
      <c r="C664" s="1286"/>
      <c r="D664" s="1293" t="s">
        <v>2039</v>
      </c>
      <c r="E664" s="1286"/>
      <c r="F664" s="1294"/>
      <c r="G664" s="36"/>
      <c r="H664" s="1288"/>
      <c r="I664" s="2207"/>
      <c r="J664" s="2150"/>
      <c r="K664" s="744"/>
      <c r="L664" s="2153"/>
      <c r="M664" s="1159"/>
      <c r="N664" s="1314"/>
      <c r="O664" s="1314"/>
      <c r="P664" s="1314"/>
      <c r="Q664" s="1314"/>
      <c r="R664" s="1989"/>
      <c r="S664" s="2202"/>
    </row>
    <row r="665" spans="1:19" s="1188" customFormat="1" ht="27.25" customHeight="1">
      <c r="A665" s="2195">
        <v>160</v>
      </c>
      <c r="B665" s="1285" t="s">
        <v>152</v>
      </c>
      <c r="C665" s="1286" t="s">
        <v>2208</v>
      </c>
      <c r="D665" s="67" t="s">
        <v>2207</v>
      </c>
      <c r="E665" s="148" t="s">
        <v>149</v>
      </c>
      <c r="F665" s="149">
        <f>SUM(F667)</f>
        <v>1</v>
      </c>
      <c r="G665" s="5808"/>
      <c r="H665" s="1184">
        <f>F665*G665</f>
        <v>0</v>
      </c>
      <c r="I665" s="1185" t="s">
        <v>60</v>
      </c>
      <c r="J665" s="2177"/>
      <c r="K665" s="744"/>
      <c r="L665" s="2150"/>
      <c r="M665" s="1224"/>
    </row>
    <row r="666" spans="1:19" ht="27.25" customHeight="1">
      <c r="A666" s="1541"/>
      <c r="B666" s="1286"/>
      <c r="C666" s="1286"/>
      <c r="D666" s="1293" t="s">
        <v>2206</v>
      </c>
      <c r="E666" s="1286"/>
      <c r="F666" s="2206"/>
      <c r="G666" s="40"/>
      <c r="H666" s="1288"/>
      <c r="I666" s="2182"/>
      <c r="J666" s="2150"/>
      <c r="K666" s="744"/>
      <c r="L666" s="2162"/>
    </row>
    <row r="667" spans="1:19" s="1155" customFormat="1" ht="13.5" customHeight="1">
      <c r="A667" s="2199"/>
      <c r="B667" s="1285"/>
      <c r="C667" s="1286"/>
      <c r="D667" s="1293" t="s">
        <v>2205</v>
      </c>
      <c r="E667" s="1286"/>
      <c r="F667" s="1294">
        <v>1</v>
      </c>
      <c r="G667" s="36"/>
      <c r="H667" s="1288"/>
      <c r="I667" s="1288"/>
      <c r="J667" s="2150"/>
      <c r="K667" s="744"/>
      <c r="L667" s="2150"/>
      <c r="M667" s="1159"/>
      <c r="N667" s="1314"/>
      <c r="O667" s="1314"/>
      <c r="P667" s="1314"/>
      <c r="Q667" s="1314"/>
      <c r="R667" s="1989"/>
      <c r="S667" s="2202"/>
    </row>
    <row r="668" spans="1:19" s="1155" customFormat="1" ht="13.5" customHeight="1">
      <c r="A668" s="2199"/>
      <c r="B668" s="1285"/>
      <c r="C668" s="1286"/>
      <c r="D668" s="1293" t="s">
        <v>2039</v>
      </c>
      <c r="E668" s="1286"/>
      <c r="F668" s="1294"/>
      <c r="G668" s="36"/>
      <c r="H668" s="1288"/>
      <c r="I668" s="2207"/>
      <c r="J668" s="2150"/>
      <c r="K668" s="744"/>
      <c r="L668" s="2153"/>
      <c r="M668" s="1159"/>
      <c r="N668" s="1314"/>
      <c r="O668" s="1314"/>
      <c r="P668" s="1314"/>
      <c r="Q668" s="1314"/>
      <c r="R668" s="1989"/>
      <c r="S668" s="2202"/>
    </row>
    <row r="669" spans="1:19" s="1188" customFormat="1" ht="27.25" customHeight="1">
      <c r="A669" s="2195">
        <v>161</v>
      </c>
      <c r="B669" s="1285" t="s">
        <v>152</v>
      </c>
      <c r="C669" s="1286" t="s">
        <v>2204</v>
      </c>
      <c r="D669" s="67" t="s">
        <v>2203</v>
      </c>
      <c r="E669" s="148" t="s">
        <v>149</v>
      </c>
      <c r="F669" s="149">
        <f>SUM(F671)</f>
        <v>1</v>
      </c>
      <c r="G669" s="5808"/>
      <c r="H669" s="1184">
        <f>F669*G669</f>
        <v>0</v>
      </c>
      <c r="I669" s="1185" t="s">
        <v>60</v>
      </c>
      <c r="J669" s="2177"/>
      <c r="K669" s="744"/>
      <c r="L669" s="2150"/>
      <c r="M669" s="1224"/>
    </row>
    <row r="670" spans="1:19" ht="27.25" customHeight="1">
      <c r="A670" s="1541"/>
      <c r="B670" s="1286"/>
      <c r="C670" s="1286"/>
      <c r="D670" s="1293" t="s">
        <v>2076</v>
      </c>
      <c r="E670" s="1286"/>
      <c r="F670" s="2206"/>
      <c r="G670" s="40"/>
      <c r="H670" s="1288"/>
      <c r="I670" s="2182"/>
      <c r="J670" s="2150"/>
      <c r="K670" s="744"/>
      <c r="L670" s="2162"/>
    </row>
    <row r="671" spans="1:19" s="1155" customFormat="1" ht="13.5" customHeight="1">
      <c r="A671" s="2199"/>
      <c r="B671" s="1285"/>
      <c r="C671" s="1286"/>
      <c r="D671" s="1293" t="s">
        <v>2062</v>
      </c>
      <c r="E671" s="1286"/>
      <c r="F671" s="1294">
        <v>1</v>
      </c>
      <c r="G671" s="36"/>
      <c r="H671" s="1288"/>
      <c r="I671" s="1288"/>
      <c r="J671" s="2150"/>
      <c r="K671" s="744"/>
      <c r="L671" s="2150"/>
      <c r="M671" s="1159"/>
      <c r="N671" s="1314"/>
      <c r="O671" s="1314"/>
      <c r="P671" s="1314"/>
      <c r="Q671" s="1314"/>
      <c r="R671" s="1989"/>
      <c r="S671" s="2202"/>
    </row>
    <row r="672" spans="1:19" s="1155" customFormat="1" ht="13.5" customHeight="1">
      <c r="A672" s="2199"/>
      <c r="B672" s="1285"/>
      <c r="C672" s="1286"/>
      <c r="D672" s="1293" t="s">
        <v>2039</v>
      </c>
      <c r="E672" s="1286"/>
      <c r="F672" s="1294"/>
      <c r="G672" s="36"/>
      <c r="H672" s="1288"/>
      <c r="I672" s="2207"/>
      <c r="J672" s="2150"/>
      <c r="K672" s="744"/>
      <c r="L672" s="2153"/>
      <c r="M672" s="1159"/>
      <c r="N672" s="1314"/>
      <c r="O672" s="1314"/>
      <c r="P672" s="1314"/>
      <c r="Q672" s="1314"/>
      <c r="R672" s="1989"/>
      <c r="S672" s="2202"/>
    </row>
    <row r="673" spans="1:19" s="1188" customFormat="1" ht="27.25" customHeight="1">
      <c r="A673" s="2195">
        <v>162</v>
      </c>
      <c r="B673" s="1285" t="s">
        <v>152</v>
      </c>
      <c r="C673" s="1286" t="s">
        <v>2202</v>
      </c>
      <c r="D673" s="67" t="s">
        <v>2201</v>
      </c>
      <c r="E673" s="148" t="s">
        <v>149</v>
      </c>
      <c r="F673" s="149">
        <f>SUM(F675)</f>
        <v>1</v>
      </c>
      <c r="G673" s="5808"/>
      <c r="H673" s="1184">
        <f>F673*G673</f>
        <v>0</v>
      </c>
      <c r="I673" s="1185" t="s">
        <v>60</v>
      </c>
      <c r="J673" s="2177"/>
      <c r="K673" s="744"/>
      <c r="L673" s="2150"/>
      <c r="M673" s="1224"/>
    </row>
    <row r="674" spans="1:19" ht="27.25" customHeight="1">
      <c r="A674" s="1541"/>
      <c r="B674" s="1286"/>
      <c r="C674" s="1286"/>
      <c r="D674" s="1293" t="s">
        <v>2076</v>
      </c>
      <c r="E674" s="1286"/>
      <c r="F674" s="2206"/>
      <c r="G674" s="40"/>
      <c r="H674" s="1288"/>
      <c r="I674" s="2182"/>
      <c r="J674" s="2150"/>
      <c r="K674" s="744"/>
      <c r="L674" s="2162"/>
    </row>
    <row r="675" spans="1:19" s="1155" customFormat="1" ht="13.5" customHeight="1">
      <c r="A675" s="2199"/>
      <c r="B675" s="1285"/>
      <c r="C675" s="1286"/>
      <c r="D675" s="1293" t="s">
        <v>2062</v>
      </c>
      <c r="E675" s="1286"/>
      <c r="F675" s="1294">
        <v>1</v>
      </c>
      <c r="G675" s="36"/>
      <c r="H675" s="1288"/>
      <c r="I675" s="1288"/>
      <c r="J675" s="2150"/>
      <c r="K675" s="744"/>
      <c r="L675" s="2150"/>
      <c r="M675" s="1159"/>
      <c r="N675" s="1314"/>
      <c r="O675" s="1314"/>
      <c r="P675" s="1314"/>
      <c r="Q675" s="1314"/>
      <c r="R675" s="1989"/>
      <c r="S675" s="2202"/>
    </row>
    <row r="676" spans="1:19" s="1155" customFormat="1" ht="13.5" customHeight="1">
      <c r="A676" s="2199"/>
      <c r="B676" s="1285"/>
      <c r="C676" s="1286"/>
      <c r="D676" s="1293" t="s">
        <v>2039</v>
      </c>
      <c r="E676" s="1286"/>
      <c r="F676" s="1294"/>
      <c r="G676" s="36"/>
      <c r="H676" s="1288"/>
      <c r="I676" s="2207"/>
      <c r="J676" s="2150"/>
      <c r="K676" s="744"/>
      <c r="L676" s="2153"/>
      <c r="M676" s="1159"/>
      <c r="N676" s="1314"/>
      <c r="O676" s="1314"/>
      <c r="P676" s="1314"/>
      <c r="Q676" s="1314"/>
      <c r="R676" s="1989"/>
      <c r="S676" s="2202"/>
    </row>
    <row r="677" spans="1:19" s="1188" customFormat="1" ht="27.25" customHeight="1">
      <c r="A677" s="2195">
        <v>163</v>
      </c>
      <c r="B677" s="1285" t="s">
        <v>152</v>
      </c>
      <c r="C677" s="1286" t="s">
        <v>2200</v>
      </c>
      <c r="D677" s="67" t="s">
        <v>2199</v>
      </c>
      <c r="E677" s="148" t="s">
        <v>149</v>
      </c>
      <c r="F677" s="149">
        <f>SUM(F679)</f>
        <v>1</v>
      </c>
      <c r="G677" s="5808"/>
      <c r="H677" s="1184">
        <f>F677*G677</f>
        <v>0</v>
      </c>
      <c r="I677" s="1185" t="s">
        <v>60</v>
      </c>
      <c r="J677" s="2177"/>
      <c r="K677" s="744"/>
      <c r="L677" s="2150"/>
      <c r="M677" s="1224"/>
    </row>
    <row r="678" spans="1:19" ht="27.25" customHeight="1">
      <c r="A678" s="1541"/>
      <c r="B678" s="1286"/>
      <c r="C678" s="1286"/>
      <c r="D678" s="1293" t="s">
        <v>2076</v>
      </c>
      <c r="E678" s="1286"/>
      <c r="F678" s="2206"/>
      <c r="G678" s="40"/>
      <c r="H678" s="1288"/>
      <c r="I678" s="2182"/>
      <c r="J678" s="2150"/>
      <c r="K678" s="744"/>
      <c r="L678" s="2162"/>
    </row>
    <row r="679" spans="1:19" s="1155" customFormat="1" ht="13.5" customHeight="1">
      <c r="A679" s="2199"/>
      <c r="B679" s="1285"/>
      <c r="C679" s="1286"/>
      <c r="D679" s="1293" t="s">
        <v>2062</v>
      </c>
      <c r="E679" s="1286"/>
      <c r="F679" s="1294">
        <v>1</v>
      </c>
      <c r="G679" s="36"/>
      <c r="H679" s="1288"/>
      <c r="I679" s="1288"/>
      <c r="J679" s="2150"/>
      <c r="K679" s="744"/>
      <c r="L679" s="2150"/>
      <c r="M679" s="1159"/>
      <c r="N679" s="1314"/>
      <c r="O679" s="1314"/>
      <c r="P679" s="1314"/>
      <c r="Q679" s="1314"/>
      <c r="R679" s="1989"/>
      <c r="S679" s="2202"/>
    </row>
    <row r="680" spans="1:19" s="1155" customFormat="1" ht="13.5" customHeight="1">
      <c r="A680" s="2199"/>
      <c r="B680" s="1285"/>
      <c r="C680" s="1286"/>
      <c r="D680" s="1293" t="s">
        <v>2039</v>
      </c>
      <c r="E680" s="1286"/>
      <c r="F680" s="1294"/>
      <c r="G680" s="36"/>
      <c r="H680" s="1288"/>
      <c r="I680" s="2207"/>
      <c r="J680" s="2150"/>
      <c r="K680" s="744"/>
      <c r="L680" s="2153"/>
      <c r="M680" s="1159"/>
      <c r="N680" s="1314"/>
      <c r="O680" s="1314"/>
      <c r="P680" s="1314"/>
      <c r="Q680" s="1314"/>
      <c r="R680" s="1989"/>
      <c r="S680" s="2202"/>
    </row>
    <row r="681" spans="1:19" s="1188" customFormat="1" ht="27.25" customHeight="1">
      <c r="A681" s="2195">
        <v>164</v>
      </c>
      <c r="B681" s="1285" t="s">
        <v>152</v>
      </c>
      <c r="C681" s="1286" t="s">
        <v>2198</v>
      </c>
      <c r="D681" s="67" t="s">
        <v>2197</v>
      </c>
      <c r="E681" s="148" t="s">
        <v>149</v>
      </c>
      <c r="F681" s="149">
        <f>SUM(F683)</f>
        <v>1</v>
      </c>
      <c r="G681" s="5808"/>
      <c r="H681" s="1184">
        <f>F681*G681</f>
        <v>0</v>
      </c>
      <c r="I681" s="1185" t="s">
        <v>60</v>
      </c>
      <c r="J681" s="2177"/>
      <c r="K681" s="744"/>
      <c r="L681" s="2150"/>
      <c r="M681" s="1224"/>
    </row>
    <row r="682" spans="1:19" ht="27.25" customHeight="1">
      <c r="A682" s="1541"/>
      <c r="B682" s="1286"/>
      <c r="C682" s="1286"/>
      <c r="D682" s="1293" t="s">
        <v>2076</v>
      </c>
      <c r="E682" s="1286"/>
      <c r="F682" s="2206"/>
      <c r="G682" s="40"/>
      <c r="H682" s="1288"/>
      <c r="I682" s="2182"/>
      <c r="J682" s="2150"/>
      <c r="K682" s="744"/>
      <c r="L682" s="2162"/>
    </row>
    <row r="683" spans="1:19" s="1155" customFormat="1" ht="13.5" customHeight="1">
      <c r="A683" s="2199"/>
      <c r="B683" s="1285"/>
      <c r="C683" s="1286"/>
      <c r="D683" s="1293" t="s">
        <v>2062</v>
      </c>
      <c r="E683" s="1286"/>
      <c r="F683" s="1294">
        <v>1</v>
      </c>
      <c r="G683" s="36"/>
      <c r="H683" s="1288"/>
      <c r="I683" s="1288"/>
      <c r="J683" s="2150"/>
      <c r="K683" s="744"/>
      <c r="L683" s="2150"/>
      <c r="M683" s="1159"/>
      <c r="N683" s="1314"/>
      <c r="O683" s="1314"/>
      <c r="P683" s="1314"/>
      <c r="Q683" s="1314"/>
      <c r="R683" s="1989"/>
      <c r="S683" s="2202"/>
    </row>
    <row r="684" spans="1:19" s="1155" customFormat="1" ht="13.5" customHeight="1">
      <c r="A684" s="2199"/>
      <c r="B684" s="1285"/>
      <c r="C684" s="1286"/>
      <c r="D684" s="1293" t="s">
        <v>2039</v>
      </c>
      <c r="E684" s="1286"/>
      <c r="F684" s="1294"/>
      <c r="G684" s="36"/>
      <c r="H684" s="1288"/>
      <c r="I684" s="2207"/>
      <c r="J684" s="2150"/>
      <c r="K684" s="744"/>
      <c r="L684" s="2153"/>
      <c r="M684" s="1159"/>
      <c r="N684" s="1314"/>
      <c r="O684" s="1314"/>
      <c r="P684" s="1314"/>
      <c r="Q684" s="1314"/>
      <c r="R684" s="1989"/>
      <c r="S684" s="2202"/>
    </row>
    <row r="685" spans="1:19" s="1188" customFormat="1" ht="27.25" customHeight="1">
      <c r="A685" s="2195">
        <v>165</v>
      </c>
      <c r="B685" s="1285" t="s">
        <v>152</v>
      </c>
      <c r="C685" s="1286" t="s">
        <v>2196</v>
      </c>
      <c r="D685" s="67" t="s">
        <v>2195</v>
      </c>
      <c r="E685" s="148" t="s">
        <v>149</v>
      </c>
      <c r="F685" s="149">
        <f>SUM(F687)</f>
        <v>1</v>
      </c>
      <c r="G685" s="5808"/>
      <c r="H685" s="1184">
        <f>F685*G685</f>
        <v>0</v>
      </c>
      <c r="I685" s="1185" t="s">
        <v>60</v>
      </c>
      <c r="J685" s="2177"/>
      <c r="K685" s="744"/>
      <c r="L685" s="2150"/>
      <c r="M685" s="1224"/>
    </row>
    <row r="686" spans="1:19" ht="27.25" customHeight="1">
      <c r="A686" s="1541"/>
      <c r="B686" s="1286"/>
      <c r="C686" s="1286"/>
      <c r="D686" s="1293" t="s">
        <v>2079</v>
      </c>
      <c r="E686" s="1286"/>
      <c r="F686" s="2206"/>
      <c r="G686" s="40"/>
      <c r="H686" s="1288"/>
      <c r="I686" s="2182"/>
      <c r="J686" s="2150"/>
      <c r="K686" s="744"/>
      <c r="L686" s="2162"/>
    </row>
    <row r="687" spans="1:19" s="1155" customFormat="1" ht="13.5" customHeight="1">
      <c r="A687" s="2199"/>
      <c r="B687" s="1285"/>
      <c r="C687" s="1286"/>
      <c r="D687" s="1293" t="s">
        <v>2062</v>
      </c>
      <c r="E687" s="1286"/>
      <c r="F687" s="1294">
        <v>1</v>
      </c>
      <c r="G687" s="36"/>
      <c r="H687" s="1288"/>
      <c r="I687" s="1288"/>
      <c r="J687" s="2150"/>
      <c r="K687" s="744"/>
      <c r="L687" s="2150"/>
      <c r="M687" s="1159"/>
      <c r="N687" s="1314"/>
      <c r="O687" s="1314"/>
      <c r="P687" s="1314"/>
      <c r="Q687" s="1314"/>
      <c r="R687" s="1989"/>
      <c r="S687" s="2202"/>
    </row>
    <row r="688" spans="1:19" s="1155" customFormat="1" ht="13.5" customHeight="1">
      <c r="A688" s="2199"/>
      <c r="B688" s="1285"/>
      <c r="C688" s="1286"/>
      <c r="D688" s="1293" t="s">
        <v>2039</v>
      </c>
      <c r="E688" s="1286"/>
      <c r="F688" s="1294"/>
      <c r="G688" s="36"/>
      <c r="H688" s="1288"/>
      <c r="I688" s="2207"/>
      <c r="J688" s="2150"/>
      <c r="K688" s="744"/>
      <c r="L688" s="2153"/>
      <c r="M688" s="1159"/>
      <c r="N688" s="1314"/>
      <c r="O688" s="1314"/>
      <c r="P688" s="1314"/>
      <c r="Q688" s="1314"/>
      <c r="R688" s="1989"/>
      <c r="S688" s="2202"/>
    </row>
    <row r="689" spans="1:19" s="1188" customFormat="1" ht="27.25" customHeight="1">
      <c r="A689" s="2195">
        <v>166</v>
      </c>
      <c r="B689" s="1285" t="s">
        <v>152</v>
      </c>
      <c r="C689" s="1286" t="s">
        <v>2194</v>
      </c>
      <c r="D689" s="67" t="s">
        <v>2193</v>
      </c>
      <c r="E689" s="148" t="s">
        <v>149</v>
      </c>
      <c r="F689" s="149">
        <f>SUM(F691)</f>
        <v>1</v>
      </c>
      <c r="G689" s="5808"/>
      <c r="H689" s="1184">
        <f>F689*G689</f>
        <v>0</v>
      </c>
      <c r="I689" s="1185" t="s">
        <v>60</v>
      </c>
      <c r="J689" s="2177"/>
      <c r="K689" s="744"/>
      <c r="L689" s="2150"/>
      <c r="M689" s="1224"/>
    </row>
    <row r="690" spans="1:19" ht="27.25" customHeight="1">
      <c r="A690" s="1541"/>
      <c r="B690" s="1286"/>
      <c r="C690" s="1286"/>
      <c r="D690" s="1293" t="s">
        <v>2079</v>
      </c>
      <c r="E690" s="1286"/>
      <c r="F690" s="2206"/>
      <c r="G690" s="40"/>
      <c r="H690" s="1288"/>
      <c r="I690" s="2182"/>
      <c r="J690" s="2150"/>
      <c r="K690" s="744"/>
      <c r="L690" s="2162"/>
    </row>
    <row r="691" spans="1:19" s="1155" customFormat="1" ht="13.5" customHeight="1">
      <c r="A691" s="2199"/>
      <c r="B691" s="1285"/>
      <c r="C691" s="1286"/>
      <c r="D691" s="1293" t="s">
        <v>2062</v>
      </c>
      <c r="E691" s="1286"/>
      <c r="F691" s="1294">
        <v>1</v>
      </c>
      <c r="G691" s="36"/>
      <c r="H691" s="1288"/>
      <c r="I691" s="1288"/>
      <c r="J691" s="2150"/>
      <c r="K691" s="744"/>
      <c r="L691" s="2150"/>
      <c r="M691" s="1159"/>
      <c r="N691" s="1314"/>
      <c r="O691" s="1314"/>
      <c r="P691" s="1314"/>
      <c r="Q691" s="1314"/>
      <c r="R691" s="1989"/>
      <c r="S691" s="2202"/>
    </row>
    <row r="692" spans="1:19" s="1155" customFormat="1" ht="13.5" customHeight="1">
      <c r="A692" s="2199"/>
      <c r="B692" s="1285"/>
      <c r="C692" s="1286"/>
      <c r="D692" s="1293" t="s">
        <v>2039</v>
      </c>
      <c r="E692" s="1286"/>
      <c r="F692" s="1294"/>
      <c r="G692" s="36"/>
      <c r="H692" s="1288"/>
      <c r="I692" s="2207"/>
      <c r="J692" s="2150"/>
      <c r="K692" s="744"/>
      <c r="L692" s="2153"/>
      <c r="M692" s="1159"/>
      <c r="N692" s="1314"/>
      <c r="O692" s="1314"/>
      <c r="P692" s="1314"/>
      <c r="Q692" s="1314"/>
      <c r="R692" s="1989"/>
      <c r="S692" s="2202"/>
    </row>
    <row r="693" spans="1:19" s="1188" customFormat="1" ht="27.25" customHeight="1">
      <c r="A693" s="2195">
        <v>167</v>
      </c>
      <c r="B693" s="1285" t="s">
        <v>152</v>
      </c>
      <c r="C693" s="1286" t="s">
        <v>2192</v>
      </c>
      <c r="D693" s="67" t="s">
        <v>2191</v>
      </c>
      <c r="E693" s="148" t="s">
        <v>149</v>
      </c>
      <c r="F693" s="149">
        <f>SUM(F695)</f>
        <v>1</v>
      </c>
      <c r="G693" s="5808"/>
      <c r="H693" s="1184">
        <f>F693*G693</f>
        <v>0</v>
      </c>
      <c r="I693" s="1185" t="s">
        <v>60</v>
      </c>
      <c r="J693" s="2177"/>
      <c r="K693" s="744"/>
      <c r="L693" s="2150"/>
      <c r="M693" s="1224"/>
    </row>
    <row r="694" spans="1:19" ht="27.25" customHeight="1">
      <c r="A694" s="1541"/>
      <c r="B694" s="1286"/>
      <c r="C694" s="1286"/>
      <c r="D694" s="1293" t="s">
        <v>2079</v>
      </c>
      <c r="E694" s="1286"/>
      <c r="F694" s="2206"/>
      <c r="G694" s="40"/>
      <c r="H694" s="1288"/>
      <c r="I694" s="2182"/>
      <c r="J694" s="2150"/>
      <c r="K694" s="744"/>
      <c r="L694" s="2162"/>
    </row>
    <row r="695" spans="1:19" s="1155" customFormat="1" ht="13.5" customHeight="1">
      <c r="A695" s="2199"/>
      <c r="B695" s="1285"/>
      <c r="C695" s="1286"/>
      <c r="D695" s="1293" t="s">
        <v>2062</v>
      </c>
      <c r="E695" s="1286"/>
      <c r="F695" s="1294">
        <v>1</v>
      </c>
      <c r="G695" s="36"/>
      <c r="H695" s="1288"/>
      <c r="I695" s="1288"/>
      <c r="J695" s="2150"/>
      <c r="K695" s="744"/>
      <c r="L695" s="2150"/>
      <c r="M695" s="1159"/>
      <c r="N695" s="1314"/>
      <c r="O695" s="1314"/>
      <c r="P695" s="1314"/>
      <c r="Q695" s="1314"/>
      <c r="R695" s="1989"/>
      <c r="S695" s="2202"/>
    </row>
    <row r="696" spans="1:19" s="1155" customFormat="1" ht="13.5" customHeight="1">
      <c r="A696" s="2199"/>
      <c r="B696" s="1285"/>
      <c r="C696" s="1286"/>
      <c r="D696" s="1293" t="s">
        <v>2039</v>
      </c>
      <c r="E696" s="1286"/>
      <c r="F696" s="1294"/>
      <c r="G696" s="36"/>
      <c r="H696" s="1288"/>
      <c r="I696" s="2207"/>
      <c r="J696" s="2150"/>
      <c r="K696" s="744"/>
      <c r="L696" s="2153"/>
      <c r="M696" s="1159"/>
      <c r="N696" s="1314"/>
      <c r="O696" s="1314"/>
      <c r="P696" s="1314"/>
      <c r="Q696" s="1314"/>
      <c r="R696" s="1989"/>
      <c r="S696" s="2202"/>
    </row>
    <row r="697" spans="1:19" s="1188" customFormat="1" ht="27.25" customHeight="1">
      <c r="A697" s="2195">
        <v>168</v>
      </c>
      <c r="B697" s="1285" t="s">
        <v>152</v>
      </c>
      <c r="C697" s="1286" t="s">
        <v>2190</v>
      </c>
      <c r="D697" s="67" t="s">
        <v>2189</v>
      </c>
      <c r="E697" s="148" t="s">
        <v>149</v>
      </c>
      <c r="F697" s="149">
        <f>SUM(F699)</f>
        <v>1</v>
      </c>
      <c r="G697" s="5808"/>
      <c r="H697" s="1184">
        <f>F697*G697</f>
        <v>0</v>
      </c>
      <c r="I697" s="1185" t="s">
        <v>60</v>
      </c>
      <c r="J697" s="2177"/>
      <c r="K697" s="744"/>
      <c r="L697" s="2150"/>
      <c r="M697" s="1224"/>
    </row>
    <row r="698" spans="1:19" ht="27.25" customHeight="1">
      <c r="A698" s="1541"/>
      <c r="B698" s="1286"/>
      <c r="C698" s="1286"/>
      <c r="D698" s="1293" t="s">
        <v>2076</v>
      </c>
      <c r="E698" s="1286"/>
      <c r="F698" s="2206"/>
      <c r="G698" s="40"/>
      <c r="H698" s="1288"/>
      <c r="I698" s="2182"/>
      <c r="J698" s="2150"/>
      <c r="K698" s="744"/>
      <c r="L698" s="2162"/>
    </row>
    <row r="699" spans="1:19" s="1155" customFormat="1" ht="13.5" customHeight="1">
      <c r="A699" s="2199"/>
      <c r="B699" s="1285"/>
      <c r="C699" s="1286"/>
      <c r="D699" s="1293" t="s">
        <v>2062</v>
      </c>
      <c r="E699" s="1286"/>
      <c r="F699" s="1294">
        <v>1</v>
      </c>
      <c r="G699" s="36"/>
      <c r="H699" s="1288"/>
      <c r="I699" s="1288"/>
      <c r="J699" s="2150"/>
      <c r="K699" s="744"/>
      <c r="L699" s="2150"/>
      <c r="M699" s="1159"/>
      <c r="N699" s="1314"/>
      <c r="O699" s="1314"/>
      <c r="P699" s="1314"/>
      <c r="Q699" s="1314"/>
      <c r="R699" s="1989"/>
      <c r="S699" s="2202"/>
    </row>
    <row r="700" spans="1:19" s="1155" customFormat="1" ht="13.5" customHeight="1">
      <c r="A700" s="2199"/>
      <c r="B700" s="1285"/>
      <c r="C700" s="1286"/>
      <c r="D700" s="1293" t="s">
        <v>2039</v>
      </c>
      <c r="E700" s="1286"/>
      <c r="F700" s="1294"/>
      <c r="G700" s="36"/>
      <c r="H700" s="1288"/>
      <c r="I700" s="2207"/>
      <c r="J700" s="2150"/>
      <c r="K700" s="744"/>
      <c r="L700" s="2153"/>
      <c r="M700" s="1159"/>
      <c r="N700" s="1314"/>
      <c r="O700" s="1314"/>
      <c r="P700" s="1314"/>
      <c r="Q700" s="1314"/>
      <c r="R700" s="1989"/>
      <c r="S700" s="2202"/>
    </row>
    <row r="701" spans="1:19" s="1188" customFormat="1" ht="27.25" customHeight="1">
      <c r="A701" s="2195">
        <v>169</v>
      </c>
      <c r="B701" s="1285" t="s">
        <v>152</v>
      </c>
      <c r="C701" s="1286" t="s">
        <v>2188</v>
      </c>
      <c r="D701" s="67" t="s">
        <v>2187</v>
      </c>
      <c r="E701" s="148" t="s">
        <v>149</v>
      </c>
      <c r="F701" s="149">
        <f>SUM(F703)</f>
        <v>1</v>
      </c>
      <c r="G701" s="5808"/>
      <c r="H701" s="1184">
        <f>F701*G701</f>
        <v>0</v>
      </c>
      <c r="I701" s="1185" t="s">
        <v>60</v>
      </c>
      <c r="J701" s="2177"/>
      <c r="K701" s="744"/>
      <c r="L701" s="2150"/>
      <c r="M701" s="1224"/>
    </row>
    <row r="702" spans="1:19" ht="27.25" customHeight="1">
      <c r="A702" s="1541"/>
      <c r="B702" s="1286"/>
      <c r="C702" s="1286"/>
      <c r="D702" s="1293" t="s">
        <v>2079</v>
      </c>
      <c r="E702" s="1286"/>
      <c r="F702" s="2206"/>
      <c r="G702" s="40"/>
      <c r="H702" s="1288"/>
      <c r="I702" s="2182"/>
      <c r="J702" s="2150"/>
      <c r="K702" s="744"/>
      <c r="L702" s="2162"/>
    </row>
    <row r="703" spans="1:19" s="1155" customFormat="1" ht="13.5" customHeight="1">
      <c r="A703" s="2199"/>
      <c r="B703" s="1285"/>
      <c r="C703" s="1286"/>
      <c r="D703" s="1293" t="s">
        <v>2062</v>
      </c>
      <c r="E703" s="1286"/>
      <c r="F703" s="1294">
        <v>1</v>
      </c>
      <c r="G703" s="36"/>
      <c r="H703" s="1288"/>
      <c r="I703" s="1288"/>
      <c r="J703" s="2150"/>
      <c r="K703" s="744"/>
      <c r="L703" s="2150"/>
      <c r="M703" s="1159"/>
      <c r="N703" s="1314"/>
      <c r="O703" s="1314"/>
      <c r="P703" s="1314"/>
      <c r="Q703" s="1314"/>
      <c r="R703" s="1989"/>
      <c r="S703" s="2202"/>
    </row>
    <row r="704" spans="1:19" s="1155" customFormat="1" ht="13.5" customHeight="1">
      <c r="A704" s="2199"/>
      <c r="B704" s="1285"/>
      <c r="C704" s="1286"/>
      <c r="D704" s="1293" t="s">
        <v>2039</v>
      </c>
      <c r="E704" s="1286"/>
      <c r="F704" s="1294"/>
      <c r="G704" s="36"/>
      <c r="H704" s="1288"/>
      <c r="I704" s="2207"/>
      <c r="J704" s="2150"/>
      <c r="K704" s="744"/>
      <c r="L704" s="2153"/>
      <c r="M704" s="1159"/>
      <c r="N704" s="1314"/>
      <c r="O704" s="1314"/>
      <c r="P704" s="1314"/>
      <c r="Q704" s="1314"/>
      <c r="R704" s="1989"/>
      <c r="S704" s="2202"/>
    </row>
    <row r="705" spans="1:19" s="1188" customFormat="1" ht="27.25" customHeight="1">
      <c r="A705" s="2195">
        <v>170</v>
      </c>
      <c r="B705" s="1285" t="s">
        <v>152</v>
      </c>
      <c r="C705" s="1286" t="s">
        <v>2186</v>
      </c>
      <c r="D705" s="67" t="s">
        <v>2185</v>
      </c>
      <c r="E705" s="148" t="s">
        <v>149</v>
      </c>
      <c r="F705" s="149">
        <f>SUM(F707)</f>
        <v>1</v>
      </c>
      <c r="G705" s="5808"/>
      <c r="H705" s="1184">
        <f>F705*G705</f>
        <v>0</v>
      </c>
      <c r="I705" s="1185" t="s">
        <v>60</v>
      </c>
      <c r="J705" s="2177"/>
      <c r="K705" s="744"/>
      <c r="L705" s="2150"/>
      <c r="M705" s="1224"/>
    </row>
    <row r="706" spans="1:19" ht="27.25" customHeight="1">
      <c r="A706" s="1541"/>
      <c r="B706" s="1286"/>
      <c r="C706" s="1286"/>
      <c r="D706" s="1293" t="s">
        <v>2076</v>
      </c>
      <c r="E706" s="1286"/>
      <c r="F706" s="2206"/>
      <c r="G706" s="40"/>
      <c r="H706" s="1288"/>
      <c r="I706" s="2182"/>
      <c r="J706" s="2150"/>
      <c r="K706" s="744"/>
      <c r="L706" s="2162"/>
    </row>
    <row r="707" spans="1:19" s="1155" customFormat="1" ht="13.5" customHeight="1">
      <c r="A707" s="2199"/>
      <c r="B707" s="1285"/>
      <c r="C707" s="1286"/>
      <c r="D707" s="1293" t="s">
        <v>2062</v>
      </c>
      <c r="E707" s="1286"/>
      <c r="F707" s="1294">
        <v>1</v>
      </c>
      <c r="G707" s="36"/>
      <c r="H707" s="1288"/>
      <c r="I707" s="1288"/>
      <c r="J707" s="2150"/>
      <c r="K707" s="744"/>
      <c r="L707" s="2150"/>
      <c r="M707" s="1159"/>
      <c r="N707" s="1314"/>
      <c r="O707" s="1314"/>
      <c r="P707" s="1314"/>
      <c r="Q707" s="1314"/>
      <c r="R707" s="1989"/>
      <c r="S707" s="2202"/>
    </row>
    <row r="708" spans="1:19" s="1155" customFormat="1" ht="13.5" customHeight="1">
      <c r="A708" s="2199"/>
      <c r="B708" s="1285"/>
      <c r="C708" s="1286"/>
      <c r="D708" s="1293" t="s">
        <v>2039</v>
      </c>
      <c r="E708" s="1286"/>
      <c r="F708" s="1294"/>
      <c r="G708" s="36"/>
      <c r="H708" s="1288"/>
      <c r="I708" s="2207"/>
      <c r="J708" s="2150"/>
      <c r="K708" s="744"/>
      <c r="L708" s="2153"/>
      <c r="M708" s="1159"/>
      <c r="N708" s="1314"/>
      <c r="O708" s="1314"/>
      <c r="P708" s="1314"/>
      <c r="Q708" s="1314"/>
      <c r="R708" s="1989"/>
      <c r="S708" s="2202"/>
    </row>
    <row r="709" spans="1:19" s="1188" customFormat="1" ht="27.25" customHeight="1">
      <c r="A709" s="2195">
        <v>171</v>
      </c>
      <c r="B709" s="1285" t="s">
        <v>152</v>
      </c>
      <c r="C709" s="1286" t="s">
        <v>2184</v>
      </c>
      <c r="D709" s="67" t="s">
        <v>2183</v>
      </c>
      <c r="E709" s="148" t="s">
        <v>149</v>
      </c>
      <c r="F709" s="149">
        <f>SUM(F711)</f>
        <v>1</v>
      </c>
      <c r="G709" s="5808"/>
      <c r="H709" s="1184">
        <f>F709*G709</f>
        <v>0</v>
      </c>
      <c r="I709" s="1185" t="s">
        <v>60</v>
      </c>
      <c r="J709" s="2177"/>
      <c r="K709" s="744"/>
      <c r="L709" s="2150"/>
      <c r="M709" s="1224"/>
    </row>
    <row r="710" spans="1:19" ht="27.25" customHeight="1">
      <c r="A710" s="1541"/>
      <c r="B710" s="1286"/>
      <c r="C710" s="1286"/>
      <c r="D710" s="1293" t="s">
        <v>2076</v>
      </c>
      <c r="E710" s="1286"/>
      <c r="F710" s="2206"/>
      <c r="G710" s="40"/>
      <c r="H710" s="1288"/>
      <c r="I710" s="2182"/>
      <c r="J710" s="2150"/>
      <c r="K710" s="744"/>
      <c r="L710" s="2162"/>
    </row>
    <row r="711" spans="1:19" s="1155" customFormat="1" ht="13.5" customHeight="1">
      <c r="A711" s="2199"/>
      <c r="B711" s="1285"/>
      <c r="C711" s="1286"/>
      <c r="D711" s="1293" t="s">
        <v>2062</v>
      </c>
      <c r="E711" s="1286"/>
      <c r="F711" s="1294">
        <v>1</v>
      </c>
      <c r="G711" s="36"/>
      <c r="H711" s="1288"/>
      <c r="I711" s="1288"/>
      <c r="J711" s="2150"/>
      <c r="K711" s="744"/>
      <c r="L711" s="2150"/>
      <c r="M711" s="1159"/>
      <c r="N711" s="1314"/>
      <c r="O711" s="1314"/>
      <c r="P711" s="1314"/>
      <c r="Q711" s="1314"/>
      <c r="R711" s="1989"/>
      <c r="S711" s="2202"/>
    </row>
    <row r="712" spans="1:19" s="1155" customFormat="1" ht="13.5" customHeight="1">
      <c r="A712" s="2199"/>
      <c r="B712" s="1285"/>
      <c r="C712" s="1286"/>
      <c r="D712" s="1293" t="s">
        <v>2039</v>
      </c>
      <c r="E712" s="1286"/>
      <c r="F712" s="1294"/>
      <c r="G712" s="36"/>
      <c r="H712" s="1288"/>
      <c r="I712" s="2207"/>
      <c r="J712" s="2150"/>
      <c r="K712" s="744"/>
      <c r="L712" s="2153"/>
      <c r="M712" s="1159"/>
      <c r="N712" s="1314"/>
      <c r="O712" s="1314"/>
      <c r="P712" s="1314"/>
      <c r="Q712" s="1314"/>
      <c r="R712" s="1989"/>
      <c r="S712" s="2202"/>
    </row>
    <row r="713" spans="1:19" s="1188" customFormat="1" ht="27.25" customHeight="1">
      <c r="A713" s="2195">
        <v>172</v>
      </c>
      <c r="B713" s="1285" t="s">
        <v>152</v>
      </c>
      <c r="C713" s="1286" t="s">
        <v>2182</v>
      </c>
      <c r="D713" s="67" t="s">
        <v>2181</v>
      </c>
      <c r="E713" s="148" t="s">
        <v>149</v>
      </c>
      <c r="F713" s="149">
        <f>SUM(F715)</f>
        <v>1</v>
      </c>
      <c r="G713" s="5808"/>
      <c r="H713" s="1184">
        <f>F713*G713</f>
        <v>0</v>
      </c>
      <c r="I713" s="1185" t="s">
        <v>60</v>
      </c>
      <c r="J713" s="2177"/>
      <c r="K713" s="744"/>
      <c r="L713" s="2150"/>
      <c r="M713" s="1224"/>
    </row>
    <row r="714" spans="1:19" ht="27.25" customHeight="1">
      <c r="A714" s="1541"/>
      <c r="B714" s="1286"/>
      <c r="C714" s="1286"/>
      <c r="D714" s="1293" t="s">
        <v>2079</v>
      </c>
      <c r="E714" s="1286"/>
      <c r="F714" s="2206"/>
      <c r="G714" s="40"/>
      <c r="H714" s="1288"/>
      <c r="I714" s="2182"/>
      <c r="J714" s="2150"/>
      <c r="K714" s="744"/>
      <c r="L714" s="2162"/>
    </row>
    <row r="715" spans="1:19" s="1155" customFormat="1" ht="13.5" customHeight="1">
      <c r="A715" s="2199"/>
      <c r="B715" s="1285"/>
      <c r="C715" s="1286"/>
      <c r="D715" s="1293" t="s">
        <v>2062</v>
      </c>
      <c r="E715" s="1286"/>
      <c r="F715" s="1294">
        <v>1</v>
      </c>
      <c r="G715" s="36"/>
      <c r="H715" s="1288"/>
      <c r="I715" s="1288"/>
      <c r="J715" s="2150"/>
      <c r="K715" s="744"/>
      <c r="L715" s="2150"/>
      <c r="M715" s="1159"/>
      <c r="N715" s="1314"/>
      <c r="O715" s="1314"/>
      <c r="P715" s="1314"/>
      <c r="Q715" s="1314"/>
      <c r="R715" s="1989"/>
      <c r="S715" s="2202"/>
    </row>
    <row r="716" spans="1:19" s="1155" customFormat="1" ht="13.5" customHeight="1">
      <c r="A716" s="2199"/>
      <c r="B716" s="1285"/>
      <c r="C716" s="1286"/>
      <c r="D716" s="1293" t="s">
        <v>2039</v>
      </c>
      <c r="E716" s="1286"/>
      <c r="F716" s="1294"/>
      <c r="G716" s="36"/>
      <c r="H716" s="1288"/>
      <c r="I716" s="2207"/>
      <c r="J716" s="2150"/>
      <c r="K716" s="744"/>
      <c r="L716" s="2153"/>
      <c r="M716" s="1159"/>
      <c r="N716" s="1314"/>
      <c r="O716" s="1314"/>
      <c r="P716" s="1314"/>
      <c r="Q716" s="1314"/>
      <c r="R716" s="1989"/>
      <c r="S716" s="2202"/>
    </row>
    <row r="717" spans="1:19" s="1188" customFormat="1" ht="27.25" customHeight="1">
      <c r="A717" s="2195">
        <v>173</v>
      </c>
      <c r="B717" s="1285" t="s">
        <v>152</v>
      </c>
      <c r="C717" s="1286" t="s">
        <v>2180</v>
      </c>
      <c r="D717" s="67" t="s">
        <v>2179</v>
      </c>
      <c r="E717" s="148" t="s">
        <v>149</v>
      </c>
      <c r="F717" s="149">
        <f>SUM(F719)</f>
        <v>1</v>
      </c>
      <c r="G717" s="5808"/>
      <c r="H717" s="1184">
        <f>F717*G717</f>
        <v>0</v>
      </c>
      <c r="I717" s="1185" t="s">
        <v>60</v>
      </c>
      <c r="J717" s="2177"/>
      <c r="K717" s="744"/>
      <c r="L717" s="2150"/>
      <c r="M717" s="1224"/>
    </row>
    <row r="718" spans="1:19" ht="27.25" customHeight="1">
      <c r="A718" s="1541"/>
      <c r="B718" s="1286"/>
      <c r="C718" s="1286"/>
      <c r="D718" s="1293" t="s">
        <v>2076</v>
      </c>
      <c r="E718" s="1286"/>
      <c r="F718" s="2206"/>
      <c r="G718" s="40"/>
      <c r="H718" s="1288"/>
      <c r="I718" s="2182"/>
      <c r="J718" s="2150"/>
      <c r="K718" s="744"/>
      <c r="L718" s="2162"/>
    </row>
    <row r="719" spans="1:19" s="1155" customFormat="1" ht="13.5" customHeight="1">
      <c r="A719" s="2199"/>
      <c r="B719" s="1285"/>
      <c r="C719" s="1286"/>
      <c r="D719" s="1293" t="s">
        <v>2062</v>
      </c>
      <c r="E719" s="1286"/>
      <c r="F719" s="1294">
        <v>1</v>
      </c>
      <c r="G719" s="36"/>
      <c r="H719" s="1288"/>
      <c r="I719" s="1288"/>
      <c r="J719" s="2150"/>
      <c r="K719" s="744"/>
      <c r="L719" s="2150"/>
      <c r="M719" s="1159"/>
      <c r="N719" s="1314"/>
      <c r="O719" s="1314"/>
      <c r="P719" s="1314"/>
      <c r="Q719" s="1314"/>
      <c r="R719" s="1989"/>
      <c r="S719" s="2202"/>
    </row>
    <row r="720" spans="1:19" s="1155" customFormat="1" ht="13.5" customHeight="1">
      <c r="A720" s="2199"/>
      <c r="B720" s="1285"/>
      <c r="C720" s="1286"/>
      <c r="D720" s="1293" t="s">
        <v>2039</v>
      </c>
      <c r="E720" s="1286"/>
      <c r="F720" s="1294"/>
      <c r="G720" s="36"/>
      <c r="H720" s="1288"/>
      <c r="I720" s="2207"/>
      <c r="J720" s="2150"/>
      <c r="K720" s="744"/>
      <c r="L720" s="2153"/>
      <c r="M720" s="1159"/>
      <c r="N720" s="1314"/>
      <c r="O720" s="1314"/>
      <c r="P720" s="1314"/>
      <c r="Q720" s="1314"/>
      <c r="R720" s="1989"/>
      <c r="S720" s="2202"/>
    </row>
    <row r="721" spans="1:19" s="1188" customFormat="1" ht="27.25" customHeight="1">
      <c r="A721" s="2195">
        <v>174</v>
      </c>
      <c r="B721" s="1285" t="s">
        <v>152</v>
      </c>
      <c r="C721" s="1286" t="s">
        <v>2178</v>
      </c>
      <c r="D721" s="67" t="s">
        <v>2177</v>
      </c>
      <c r="E721" s="148" t="s">
        <v>149</v>
      </c>
      <c r="F721" s="149">
        <f>SUM(F723)</f>
        <v>1</v>
      </c>
      <c r="G721" s="5808"/>
      <c r="H721" s="1184">
        <f>F721*G721</f>
        <v>0</v>
      </c>
      <c r="I721" s="1185" t="s">
        <v>60</v>
      </c>
      <c r="J721" s="2177"/>
      <c r="K721" s="744"/>
      <c r="L721" s="2150"/>
      <c r="M721" s="1224"/>
    </row>
    <row r="722" spans="1:19" ht="27.25" customHeight="1">
      <c r="A722" s="1541"/>
      <c r="B722" s="1286"/>
      <c r="C722" s="1286"/>
      <c r="D722" s="1293" t="s">
        <v>2076</v>
      </c>
      <c r="E722" s="1286"/>
      <c r="F722" s="2206"/>
      <c r="G722" s="40"/>
      <c r="H722" s="1288"/>
      <c r="I722" s="2182"/>
      <c r="J722" s="2150"/>
      <c r="K722" s="744"/>
      <c r="L722" s="2162"/>
    </row>
    <row r="723" spans="1:19" s="1155" customFormat="1" ht="13.5" customHeight="1">
      <c r="A723" s="2199"/>
      <c r="B723" s="1285"/>
      <c r="C723" s="1286"/>
      <c r="D723" s="1293" t="s">
        <v>2062</v>
      </c>
      <c r="E723" s="1286"/>
      <c r="F723" s="1294">
        <v>1</v>
      </c>
      <c r="G723" s="36"/>
      <c r="H723" s="1288"/>
      <c r="I723" s="1288"/>
      <c r="J723" s="2150"/>
      <c r="K723" s="744"/>
      <c r="L723" s="2150"/>
      <c r="M723" s="1159"/>
      <c r="N723" s="1314"/>
      <c r="O723" s="1314"/>
      <c r="P723" s="1314"/>
      <c r="Q723" s="1314"/>
      <c r="R723" s="1989"/>
      <c r="S723" s="2202"/>
    </row>
    <row r="724" spans="1:19" s="1155" customFormat="1" ht="13.5" customHeight="1">
      <c r="A724" s="2199"/>
      <c r="B724" s="1285"/>
      <c r="C724" s="1286"/>
      <c r="D724" s="1293" t="s">
        <v>2039</v>
      </c>
      <c r="E724" s="1286"/>
      <c r="F724" s="1294"/>
      <c r="G724" s="36"/>
      <c r="H724" s="1288"/>
      <c r="I724" s="2207"/>
      <c r="J724" s="2150"/>
      <c r="K724" s="744"/>
      <c r="L724" s="2153"/>
      <c r="M724" s="1159"/>
      <c r="N724" s="1314"/>
      <c r="O724" s="1314"/>
      <c r="P724" s="1314"/>
      <c r="Q724" s="1314"/>
      <c r="R724" s="1989"/>
      <c r="S724" s="2202"/>
    </row>
    <row r="725" spans="1:19" s="1188" customFormat="1" ht="27.25" customHeight="1">
      <c r="A725" s="2195">
        <v>175</v>
      </c>
      <c r="B725" s="1285" t="s">
        <v>152</v>
      </c>
      <c r="C725" s="1286" t="s">
        <v>2176</v>
      </c>
      <c r="D725" s="67" t="s">
        <v>2175</v>
      </c>
      <c r="E725" s="148" t="s">
        <v>149</v>
      </c>
      <c r="F725" s="149">
        <f>SUM(F727)</f>
        <v>1</v>
      </c>
      <c r="G725" s="5808"/>
      <c r="H725" s="1184">
        <f>F725*G725</f>
        <v>0</v>
      </c>
      <c r="I725" s="1185" t="s">
        <v>60</v>
      </c>
      <c r="J725" s="2177"/>
      <c r="K725" s="744"/>
      <c r="L725" s="2150"/>
      <c r="M725" s="1224"/>
    </row>
    <row r="726" spans="1:19" ht="27.25" customHeight="1">
      <c r="A726" s="1541"/>
      <c r="B726" s="1286"/>
      <c r="C726" s="1286"/>
      <c r="D726" s="1293" t="s">
        <v>2069</v>
      </c>
      <c r="E726" s="1286"/>
      <c r="F726" s="2206"/>
      <c r="G726" s="40"/>
      <c r="H726" s="1288"/>
      <c r="I726" s="2182"/>
      <c r="J726" s="2150"/>
      <c r="K726" s="744"/>
      <c r="L726" s="2162"/>
    </row>
    <row r="727" spans="1:19" s="1155" customFormat="1" ht="13.5" customHeight="1">
      <c r="A727" s="2199"/>
      <c r="B727" s="1285"/>
      <c r="C727" s="1286"/>
      <c r="D727" s="1293" t="s">
        <v>2062</v>
      </c>
      <c r="E727" s="1286"/>
      <c r="F727" s="1294">
        <v>1</v>
      </c>
      <c r="G727" s="36"/>
      <c r="H727" s="1288"/>
      <c r="I727" s="1288"/>
      <c r="J727" s="2150"/>
      <c r="K727" s="744"/>
      <c r="L727" s="2150"/>
      <c r="M727" s="1159"/>
      <c r="N727" s="1314"/>
      <c r="O727" s="1314"/>
      <c r="P727" s="1314"/>
      <c r="Q727" s="1314"/>
      <c r="R727" s="1989"/>
      <c r="S727" s="2202"/>
    </row>
    <row r="728" spans="1:19" s="1155" customFormat="1" ht="13.5" customHeight="1">
      <c r="A728" s="2199"/>
      <c r="B728" s="1285"/>
      <c r="C728" s="1286"/>
      <c r="D728" s="1293" t="s">
        <v>2039</v>
      </c>
      <c r="E728" s="1286"/>
      <c r="F728" s="1294"/>
      <c r="G728" s="36"/>
      <c r="H728" s="1288"/>
      <c r="I728" s="2207"/>
      <c r="J728" s="2150"/>
      <c r="K728" s="744"/>
      <c r="L728" s="2153"/>
      <c r="M728" s="1159"/>
      <c r="N728" s="1314"/>
      <c r="O728" s="1314"/>
      <c r="P728" s="1314"/>
      <c r="Q728" s="1314"/>
      <c r="R728" s="1989"/>
      <c r="S728" s="2202"/>
    </row>
    <row r="729" spans="1:19" s="1188" customFormat="1" ht="27.25" customHeight="1">
      <c r="A729" s="2195">
        <v>176</v>
      </c>
      <c r="B729" s="1285" t="s">
        <v>152</v>
      </c>
      <c r="C729" s="1286" t="s">
        <v>2174</v>
      </c>
      <c r="D729" s="67" t="s">
        <v>2173</v>
      </c>
      <c r="E729" s="148" t="s">
        <v>149</v>
      </c>
      <c r="F729" s="149">
        <f>SUM(F731)</f>
        <v>1</v>
      </c>
      <c r="G729" s="5808"/>
      <c r="H729" s="1184">
        <f>F729*G729</f>
        <v>0</v>
      </c>
      <c r="I729" s="1185" t="s">
        <v>60</v>
      </c>
      <c r="J729" s="2177"/>
      <c r="K729" s="744"/>
      <c r="L729" s="2150"/>
      <c r="M729" s="1224"/>
    </row>
    <row r="730" spans="1:19" ht="27.25" customHeight="1">
      <c r="A730" s="1541"/>
      <c r="B730" s="1286"/>
      <c r="C730" s="1286"/>
      <c r="D730" s="1293" t="s">
        <v>2069</v>
      </c>
      <c r="E730" s="1286"/>
      <c r="F730" s="2206"/>
      <c r="G730" s="40"/>
      <c r="H730" s="1288"/>
      <c r="I730" s="2182"/>
      <c r="J730" s="2150"/>
      <c r="K730" s="744"/>
      <c r="L730" s="2162"/>
    </row>
    <row r="731" spans="1:19" s="1155" customFormat="1" ht="13.5" customHeight="1">
      <c r="A731" s="2199"/>
      <c r="B731" s="1285"/>
      <c r="C731" s="1286"/>
      <c r="D731" s="1293" t="s">
        <v>2062</v>
      </c>
      <c r="E731" s="1286"/>
      <c r="F731" s="1294">
        <v>1</v>
      </c>
      <c r="G731" s="36"/>
      <c r="H731" s="1288"/>
      <c r="I731" s="1288"/>
      <c r="J731" s="2150"/>
      <c r="K731" s="744"/>
      <c r="L731" s="2150"/>
      <c r="M731" s="1159"/>
      <c r="N731" s="1314"/>
      <c r="O731" s="1314"/>
      <c r="P731" s="1314"/>
      <c r="Q731" s="1314"/>
      <c r="R731" s="1989"/>
      <c r="S731" s="2202"/>
    </row>
    <row r="732" spans="1:19" s="1155" customFormat="1" ht="13.5" customHeight="1">
      <c r="A732" s="2199"/>
      <c r="B732" s="1285"/>
      <c r="C732" s="1286"/>
      <c r="D732" s="1293" t="s">
        <v>2039</v>
      </c>
      <c r="E732" s="1286"/>
      <c r="F732" s="1294"/>
      <c r="G732" s="36"/>
      <c r="H732" s="1288"/>
      <c r="I732" s="2207"/>
      <c r="J732" s="2150"/>
      <c r="K732" s="744"/>
      <c r="L732" s="2153"/>
      <c r="M732" s="1159"/>
      <c r="N732" s="1314"/>
      <c r="O732" s="1314"/>
      <c r="P732" s="1314"/>
      <c r="Q732" s="1314"/>
      <c r="R732" s="1989"/>
      <c r="S732" s="2202"/>
    </row>
    <row r="733" spans="1:19" s="1188" customFormat="1" ht="27.25" customHeight="1">
      <c r="A733" s="2195">
        <v>177</v>
      </c>
      <c r="B733" s="1285" t="s">
        <v>152</v>
      </c>
      <c r="C733" s="1286" t="s">
        <v>2172</v>
      </c>
      <c r="D733" s="67" t="s">
        <v>2171</v>
      </c>
      <c r="E733" s="148" t="s">
        <v>149</v>
      </c>
      <c r="F733" s="149">
        <f>SUM(F735)</f>
        <v>1</v>
      </c>
      <c r="G733" s="5808"/>
      <c r="H733" s="1184">
        <f>F733*G733</f>
        <v>0</v>
      </c>
      <c r="I733" s="1185" t="s">
        <v>60</v>
      </c>
      <c r="J733" s="2177"/>
      <c r="K733" s="744"/>
      <c r="L733" s="2150"/>
      <c r="M733" s="1224"/>
    </row>
    <row r="734" spans="1:19" ht="27.25" customHeight="1">
      <c r="A734" s="1541"/>
      <c r="B734" s="1286"/>
      <c r="C734" s="1286"/>
      <c r="D734" s="1293" t="s">
        <v>2069</v>
      </c>
      <c r="E734" s="1286"/>
      <c r="F734" s="2206"/>
      <c r="G734" s="40"/>
      <c r="H734" s="1288"/>
      <c r="I734" s="2182"/>
      <c r="J734" s="2150"/>
      <c r="K734" s="744"/>
      <c r="L734" s="2162"/>
    </row>
    <row r="735" spans="1:19" s="1155" customFormat="1" ht="13.5" customHeight="1">
      <c r="A735" s="2199"/>
      <c r="B735" s="1285"/>
      <c r="C735" s="1286"/>
      <c r="D735" s="1293" t="s">
        <v>2062</v>
      </c>
      <c r="E735" s="1286"/>
      <c r="F735" s="1294">
        <v>1</v>
      </c>
      <c r="G735" s="36"/>
      <c r="H735" s="1288"/>
      <c r="I735" s="1288"/>
      <c r="J735" s="2150"/>
      <c r="K735" s="744"/>
      <c r="L735" s="2150"/>
      <c r="M735" s="1159"/>
      <c r="N735" s="1314"/>
      <c r="O735" s="1314"/>
      <c r="P735" s="1314"/>
      <c r="Q735" s="1314"/>
      <c r="R735" s="1989"/>
      <c r="S735" s="2202"/>
    </row>
    <row r="736" spans="1:19" s="1155" customFormat="1" ht="13.5" customHeight="1">
      <c r="A736" s="2199"/>
      <c r="B736" s="1285"/>
      <c r="C736" s="1286"/>
      <c r="D736" s="1293" t="s">
        <v>2039</v>
      </c>
      <c r="E736" s="1286"/>
      <c r="F736" s="1294"/>
      <c r="G736" s="36"/>
      <c r="H736" s="1288"/>
      <c r="I736" s="2207"/>
      <c r="J736" s="2150"/>
      <c r="K736" s="744"/>
      <c r="L736" s="2153"/>
      <c r="M736" s="1159"/>
      <c r="N736" s="1314"/>
      <c r="O736" s="1314"/>
      <c r="P736" s="1314"/>
      <c r="Q736" s="1314"/>
      <c r="R736" s="1989"/>
      <c r="S736" s="2202"/>
    </row>
    <row r="737" spans="1:19" s="1188" customFormat="1" ht="27.25" customHeight="1">
      <c r="A737" s="2195">
        <v>178</v>
      </c>
      <c r="B737" s="1285" t="s">
        <v>152</v>
      </c>
      <c r="C737" s="1286" t="s">
        <v>2170</v>
      </c>
      <c r="D737" s="67" t="s">
        <v>2169</v>
      </c>
      <c r="E737" s="148" t="s">
        <v>149</v>
      </c>
      <c r="F737" s="149">
        <f>SUM(F739)</f>
        <v>1</v>
      </c>
      <c r="G737" s="5808"/>
      <c r="H737" s="1184">
        <f>F737*G737</f>
        <v>0</v>
      </c>
      <c r="I737" s="1185" t="s">
        <v>60</v>
      </c>
      <c r="J737" s="2177"/>
      <c r="K737" s="744"/>
      <c r="L737" s="2150"/>
      <c r="M737" s="1224"/>
    </row>
    <row r="738" spans="1:19" ht="27.25" customHeight="1">
      <c r="A738" s="1541"/>
      <c r="B738" s="1286"/>
      <c r="C738" s="1286"/>
      <c r="D738" s="1293" t="s">
        <v>2069</v>
      </c>
      <c r="E738" s="1286"/>
      <c r="F738" s="2206"/>
      <c r="G738" s="40"/>
      <c r="H738" s="1288"/>
      <c r="I738" s="2182"/>
      <c r="J738" s="2150"/>
      <c r="K738" s="744"/>
      <c r="L738" s="2162"/>
    </row>
    <row r="739" spans="1:19" s="1155" customFormat="1" ht="13.5" customHeight="1">
      <c r="A739" s="2199"/>
      <c r="B739" s="1285"/>
      <c r="C739" s="1286"/>
      <c r="D739" s="1293" t="s">
        <v>2062</v>
      </c>
      <c r="E739" s="1286"/>
      <c r="F739" s="1294">
        <v>1</v>
      </c>
      <c r="G739" s="36"/>
      <c r="H739" s="1288"/>
      <c r="I739" s="1288"/>
      <c r="J739" s="2150"/>
      <c r="K739" s="744"/>
      <c r="L739" s="2150"/>
      <c r="M739" s="1159"/>
      <c r="N739" s="1314"/>
      <c r="O739" s="1314"/>
      <c r="P739" s="1314"/>
      <c r="Q739" s="1314"/>
      <c r="R739" s="1989"/>
      <c r="S739" s="2202"/>
    </row>
    <row r="740" spans="1:19" s="1155" customFormat="1" ht="13.5" customHeight="1">
      <c r="A740" s="2199"/>
      <c r="B740" s="1285"/>
      <c r="C740" s="1286"/>
      <c r="D740" s="1293" t="s">
        <v>2039</v>
      </c>
      <c r="E740" s="1286"/>
      <c r="F740" s="1294"/>
      <c r="G740" s="36"/>
      <c r="H740" s="1288"/>
      <c r="I740" s="2207"/>
      <c r="J740" s="2150"/>
      <c r="K740" s="744"/>
      <c r="L740" s="2153"/>
      <c r="M740" s="1159"/>
      <c r="N740" s="1314"/>
      <c r="O740" s="1314"/>
      <c r="P740" s="1314"/>
      <c r="Q740" s="1314"/>
      <c r="R740" s="1989"/>
      <c r="S740" s="2202"/>
    </row>
    <row r="741" spans="1:19" s="1188" customFormat="1" ht="27.25" customHeight="1">
      <c r="A741" s="2195">
        <v>179</v>
      </c>
      <c r="B741" s="1285" t="s">
        <v>152</v>
      </c>
      <c r="C741" s="1286" t="s">
        <v>2168</v>
      </c>
      <c r="D741" s="67" t="s">
        <v>2167</v>
      </c>
      <c r="E741" s="148" t="s">
        <v>149</v>
      </c>
      <c r="F741" s="149">
        <f>SUM(F743)</f>
        <v>1</v>
      </c>
      <c r="G741" s="5808"/>
      <c r="H741" s="1184">
        <f>F741*G741</f>
        <v>0</v>
      </c>
      <c r="I741" s="1185" t="s">
        <v>60</v>
      </c>
      <c r="J741" s="2177"/>
      <c r="K741" s="744"/>
      <c r="L741" s="2150"/>
      <c r="M741" s="1224"/>
    </row>
    <row r="742" spans="1:19" ht="27.25" customHeight="1">
      <c r="A742" s="1541"/>
      <c r="B742" s="1286"/>
      <c r="C742" s="1286"/>
      <c r="D742" s="1293" t="s">
        <v>2069</v>
      </c>
      <c r="E742" s="1286"/>
      <c r="F742" s="2206"/>
      <c r="G742" s="40"/>
      <c r="H742" s="1288"/>
      <c r="I742" s="2182"/>
      <c r="J742" s="2150"/>
      <c r="K742" s="744"/>
      <c r="L742" s="2162"/>
    </row>
    <row r="743" spans="1:19" s="1155" customFormat="1" ht="13.5" customHeight="1">
      <c r="A743" s="2199"/>
      <c r="B743" s="1285"/>
      <c r="C743" s="1286"/>
      <c r="D743" s="1293" t="s">
        <v>2062</v>
      </c>
      <c r="E743" s="1286"/>
      <c r="F743" s="1294">
        <v>1</v>
      </c>
      <c r="G743" s="36"/>
      <c r="H743" s="1288"/>
      <c r="I743" s="1288"/>
      <c r="J743" s="2150"/>
      <c r="K743" s="744"/>
      <c r="L743" s="2150"/>
      <c r="M743" s="1159"/>
      <c r="N743" s="1314"/>
      <c r="O743" s="1314"/>
      <c r="P743" s="1314"/>
      <c r="Q743" s="1314"/>
      <c r="R743" s="1989"/>
      <c r="S743" s="2202"/>
    </row>
    <row r="744" spans="1:19" s="1155" customFormat="1" ht="13.5" customHeight="1">
      <c r="A744" s="2199"/>
      <c r="B744" s="1285"/>
      <c r="C744" s="1286"/>
      <c r="D744" s="1293" t="s">
        <v>2039</v>
      </c>
      <c r="E744" s="1286"/>
      <c r="F744" s="1294"/>
      <c r="G744" s="36"/>
      <c r="H744" s="1288"/>
      <c r="I744" s="2207"/>
      <c r="J744" s="2150"/>
      <c r="K744" s="744"/>
      <c r="L744" s="2153"/>
      <c r="M744" s="1159"/>
      <c r="N744" s="1314"/>
      <c r="O744" s="1314"/>
      <c r="P744" s="1314"/>
      <c r="Q744" s="1314"/>
      <c r="R744" s="1989"/>
      <c r="S744" s="2202"/>
    </row>
    <row r="745" spans="1:19" s="1188" customFormat="1" ht="27.25" customHeight="1">
      <c r="A745" s="2195">
        <v>180</v>
      </c>
      <c r="B745" s="1285" t="s">
        <v>152</v>
      </c>
      <c r="C745" s="1286" t="s">
        <v>2166</v>
      </c>
      <c r="D745" s="67" t="s">
        <v>2165</v>
      </c>
      <c r="E745" s="148" t="s">
        <v>149</v>
      </c>
      <c r="F745" s="149">
        <f>SUM(F747)</f>
        <v>1</v>
      </c>
      <c r="G745" s="5808"/>
      <c r="H745" s="1184">
        <f>F745*G745</f>
        <v>0</v>
      </c>
      <c r="I745" s="1185" t="s">
        <v>60</v>
      </c>
      <c r="J745" s="2177"/>
      <c r="K745" s="744"/>
      <c r="L745" s="2150"/>
      <c r="M745" s="1224"/>
    </row>
    <row r="746" spans="1:19" ht="27.25" customHeight="1">
      <c r="A746" s="1541"/>
      <c r="B746" s="1286"/>
      <c r="C746" s="1286"/>
      <c r="D746" s="1293" t="s">
        <v>2069</v>
      </c>
      <c r="E746" s="1286"/>
      <c r="F746" s="2206"/>
      <c r="G746" s="40"/>
      <c r="H746" s="1288"/>
      <c r="I746" s="2182"/>
      <c r="J746" s="2150"/>
      <c r="K746" s="744"/>
      <c r="L746" s="2162"/>
    </row>
    <row r="747" spans="1:19" s="1155" customFormat="1" ht="13.5" customHeight="1">
      <c r="A747" s="2199"/>
      <c r="B747" s="1285"/>
      <c r="C747" s="1286"/>
      <c r="D747" s="1293" t="s">
        <v>2062</v>
      </c>
      <c r="E747" s="1286"/>
      <c r="F747" s="1294">
        <v>1</v>
      </c>
      <c r="G747" s="36"/>
      <c r="H747" s="1288"/>
      <c r="I747" s="1288"/>
      <c r="J747" s="2150"/>
      <c r="K747" s="744"/>
      <c r="L747" s="2150"/>
      <c r="M747" s="1159"/>
      <c r="N747" s="1314"/>
      <c r="O747" s="1314"/>
      <c r="P747" s="1314"/>
      <c r="Q747" s="1314"/>
      <c r="R747" s="1989"/>
      <c r="S747" s="2202"/>
    </row>
    <row r="748" spans="1:19" s="1155" customFormat="1" ht="13.5" customHeight="1">
      <c r="A748" s="2199"/>
      <c r="B748" s="1285"/>
      <c r="C748" s="1286"/>
      <c r="D748" s="1293" t="s">
        <v>2039</v>
      </c>
      <c r="E748" s="1286"/>
      <c r="F748" s="1294"/>
      <c r="G748" s="36"/>
      <c r="H748" s="1288"/>
      <c r="I748" s="2207"/>
      <c r="J748" s="2150"/>
      <c r="K748" s="744"/>
      <c r="L748" s="2153"/>
      <c r="M748" s="1159"/>
      <c r="N748" s="1314"/>
      <c r="O748" s="1314"/>
      <c r="P748" s="1314"/>
      <c r="Q748" s="1314"/>
      <c r="R748" s="1989"/>
      <c r="S748" s="2202"/>
    </row>
    <row r="749" spans="1:19" s="1188" customFormat="1" ht="27.25" customHeight="1">
      <c r="A749" s="2195">
        <v>181</v>
      </c>
      <c r="B749" s="1285" t="s">
        <v>152</v>
      </c>
      <c r="C749" s="1286" t="s">
        <v>2164</v>
      </c>
      <c r="D749" s="67" t="s">
        <v>2163</v>
      </c>
      <c r="E749" s="148" t="s">
        <v>149</v>
      </c>
      <c r="F749" s="149">
        <f>SUM(F751)</f>
        <v>1</v>
      </c>
      <c r="G749" s="5808"/>
      <c r="H749" s="1184">
        <f>F749*G749</f>
        <v>0</v>
      </c>
      <c r="I749" s="1185" t="s">
        <v>60</v>
      </c>
      <c r="J749" s="2177"/>
      <c r="K749" s="744"/>
      <c r="L749" s="2150"/>
      <c r="M749" s="1224"/>
    </row>
    <row r="750" spans="1:19" ht="27.25" customHeight="1">
      <c r="A750" s="1541"/>
      <c r="B750" s="1286"/>
      <c r="C750" s="1286"/>
      <c r="D750" s="1293" t="s">
        <v>2069</v>
      </c>
      <c r="E750" s="1286"/>
      <c r="F750" s="2206"/>
      <c r="G750" s="40"/>
      <c r="H750" s="1288"/>
      <c r="I750" s="2182"/>
      <c r="J750" s="2150"/>
      <c r="K750" s="744"/>
      <c r="L750" s="2162"/>
    </row>
    <row r="751" spans="1:19" s="1155" customFormat="1" ht="13.5" customHeight="1">
      <c r="A751" s="2199"/>
      <c r="B751" s="1285"/>
      <c r="C751" s="1286"/>
      <c r="D751" s="1293" t="s">
        <v>2062</v>
      </c>
      <c r="E751" s="1286"/>
      <c r="F751" s="1294">
        <v>1</v>
      </c>
      <c r="G751" s="36"/>
      <c r="H751" s="1288"/>
      <c r="I751" s="1288"/>
      <c r="J751" s="2150"/>
      <c r="K751" s="744"/>
      <c r="L751" s="2150"/>
      <c r="M751" s="1159"/>
      <c r="N751" s="1314"/>
      <c r="O751" s="1314"/>
      <c r="P751" s="1314"/>
      <c r="Q751" s="1314"/>
      <c r="R751" s="1989"/>
      <c r="S751" s="2202"/>
    </row>
    <row r="752" spans="1:19" s="1155" customFormat="1" ht="13.5" customHeight="1">
      <c r="A752" s="2199"/>
      <c r="B752" s="1285"/>
      <c r="C752" s="1286"/>
      <c r="D752" s="1293" t="s">
        <v>2039</v>
      </c>
      <c r="E752" s="1286"/>
      <c r="F752" s="1294"/>
      <c r="G752" s="36"/>
      <c r="H752" s="1288"/>
      <c r="I752" s="2207"/>
      <c r="J752" s="2150"/>
      <c r="K752" s="744"/>
      <c r="L752" s="2153"/>
      <c r="M752" s="1159"/>
      <c r="N752" s="1314"/>
      <c r="O752" s="1314"/>
      <c r="P752" s="1314"/>
      <c r="Q752" s="1314"/>
      <c r="R752" s="1989"/>
      <c r="S752" s="2202"/>
    </row>
    <row r="753" spans="1:19" s="1188" customFormat="1" ht="27.25" customHeight="1">
      <c r="A753" s="2195">
        <v>182</v>
      </c>
      <c r="B753" s="1285" t="s">
        <v>152</v>
      </c>
      <c r="C753" s="1286" t="s">
        <v>2162</v>
      </c>
      <c r="D753" s="67" t="s">
        <v>2161</v>
      </c>
      <c r="E753" s="148" t="s">
        <v>149</v>
      </c>
      <c r="F753" s="149">
        <f>SUM(F755)</f>
        <v>1</v>
      </c>
      <c r="G753" s="5808"/>
      <c r="H753" s="1184">
        <f>F753*G753</f>
        <v>0</v>
      </c>
      <c r="I753" s="1185" t="s">
        <v>60</v>
      </c>
      <c r="J753" s="2177"/>
      <c r="K753" s="744"/>
      <c r="L753" s="2150"/>
      <c r="M753" s="1224"/>
    </row>
    <row r="754" spans="1:19" ht="27.25" customHeight="1">
      <c r="A754" s="1541"/>
      <c r="B754" s="1286"/>
      <c r="C754" s="1286"/>
      <c r="D754" s="1293" t="s">
        <v>2069</v>
      </c>
      <c r="E754" s="1286"/>
      <c r="F754" s="2206"/>
      <c r="G754" s="40"/>
      <c r="H754" s="1288"/>
      <c r="I754" s="2182"/>
      <c r="J754" s="2150"/>
      <c r="K754" s="744"/>
      <c r="L754" s="2162"/>
    </row>
    <row r="755" spans="1:19" s="1155" customFormat="1" ht="13.5" customHeight="1">
      <c r="A755" s="2199"/>
      <c r="B755" s="1285"/>
      <c r="C755" s="1286"/>
      <c r="D755" s="1293" t="s">
        <v>2062</v>
      </c>
      <c r="E755" s="1286"/>
      <c r="F755" s="1294">
        <v>1</v>
      </c>
      <c r="G755" s="36"/>
      <c r="H755" s="1288"/>
      <c r="I755" s="1288"/>
      <c r="J755" s="2150"/>
      <c r="K755" s="744"/>
      <c r="L755" s="2150"/>
      <c r="M755" s="1159"/>
      <c r="N755" s="1314"/>
      <c r="O755" s="1314"/>
      <c r="P755" s="1314"/>
      <c r="Q755" s="1314"/>
      <c r="R755" s="1989"/>
      <c r="S755" s="2202"/>
    </row>
    <row r="756" spans="1:19" s="1155" customFormat="1" ht="13.5" customHeight="1">
      <c r="A756" s="2199"/>
      <c r="B756" s="1285"/>
      <c r="C756" s="1286"/>
      <c r="D756" s="1293" t="s">
        <v>2039</v>
      </c>
      <c r="E756" s="1286"/>
      <c r="F756" s="1294"/>
      <c r="G756" s="36"/>
      <c r="H756" s="1288"/>
      <c r="I756" s="2207"/>
      <c r="J756" s="2150"/>
      <c r="K756" s="744"/>
      <c r="L756" s="2153"/>
      <c r="M756" s="1159"/>
      <c r="N756" s="1314"/>
      <c r="O756" s="1314"/>
      <c r="P756" s="1314"/>
      <c r="Q756" s="1314"/>
      <c r="R756" s="1989"/>
      <c r="S756" s="2202"/>
    </row>
    <row r="757" spans="1:19" s="1188" customFormat="1" ht="27.25" customHeight="1">
      <c r="A757" s="2195">
        <v>183</v>
      </c>
      <c r="B757" s="1285" t="s">
        <v>152</v>
      </c>
      <c r="C757" s="1286" t="s">
        <v>2160</v>
      </c>
      <c r="D757" s="67" t="s">
        <v>2159</v>
      </c>
      <c r="E757" s="148" t="s">
        <v>149</v>
      </c>
      <c r="F757" s="149">
        <f>SUM(F759)</f>
        <v>1</v>
      </c>
      <c r="G757" s="5808"/>
      <c r="H757" s="1184">
        <f>F757*G757</f>
        <v>0</v>
      </c>
      <c r="I757" s="1185" t="s">
        <v>60</v>
      </c>
      <c r="J757" s="2177"/>
      <c r="K757" s="744"/>
      <c r="L757" s="2150"/>
      <c r="M757" s="1224"/>
    </row>
    <row r="758" spans="1:19" ht="27.25" customHeight="1">
      <c r="A758" s="1541"/>
      <c r="B758" s="1286"/>
      <c r="C758" s="1286"/>
      <c r="D758" s="1293" t="s">
        <v>2069</v>
      </c>
      <c r="E758" s="1286"/>
      <c r="F758" s="2206"/>
      <c r="G758" s="40"/>
      <c r="H758" s="1288"/>
      <c r="I758" s="2182"/>
      <c r="J758" s="2150"/>
      <c r="K758" s="744"/>
      <c r="L758" s="2162"/>
    </row>
    <row r="759" spans="1:19" s="1155" customFormat="1" ht="13.5" customHeight="1">
      <c r="A759" s="2199"/>
      <c r="B759" s="1285"/>
      <c r="C759" s="1286"/>
      <c r="D759" s="1293" t="s">
        <v>2062</v>
      </c>
      <c r="E759" s="1286"/>
      <c r="F759" s="1294">
        <v>1</v>
      </c>
      <c r="G759" s="36"/>
      <c r="H759" s="1288"/>
      <c r="I759" s="1288"/>
      <c r="J759" s="2150"/>
      <c r="K759" s="744"/>
      <c r="L759" s="2150"/>
      <c r="M759" s="1159"/>
      <c r="N759" s="1314"/>
      <c r="O759" s="1314"/>
      <c r="P759" s="1314"/>
      <c r="Q759" s="1314"/>
      <c r="R759" s="1989"/>
      <c r="S759" s="2202"/>
    </row>
    <row r="760" spans="1:19" s="1155" customFormat="1" ht="13.5" customHeight="1">
      <c r="A760" s="2199"/>
      <c r="B760" s="1285"/>
      <c r="C760" s="1286"/>
      <c r="D760" s="1293" t="s">
        <v>2039</v>
      </c>
      <c r="E760" s="1286"/>
      <c r="F760" s="1294"/>
      <c r="G760" s="36"/>
      <c r="H760" s="1288"/>
      <c r="I760" s="2207"/>
      <c r="J760" s="2150"/>
      <c r="K760" s="744"/>
      <c r="L760" s="2153"/>
      <c r="M760" s="1159"/>
      <c r="N760" s="1314"/>
      <c r="O760" s="1314"/>
      <c r="P760" s="1314"/>
      <c r="Q760" s="1314"/>
      <c r="R760" s="1989"/>
      <c r="S760" s="2202"/>
    </row>
    <row r="761" spans="1:19" s="1188" customFormat="1" ht="27.25" customHeight="1">
      <c r="A761" s="2195">
        <v>184</v>
      </c>
      <c r="B761" s="1285" t="s">
        <v>152</v>
      </c>
      <c r="C761" s="1286" t="s">
        <v>2158</v>
      </c>
      <c r="D761" s="67" t="s">
        <v>2157</v>
      </c>
      <c r="E761" s="148" t="s">
        <v>149</v>
      </c>
      <c r="F761" s="149">
        <f>SUM(F763)</f>
        <v>1</v>
      </c>
      <c r="G761" s="5808"/>
      <c r="H761" s="1184">
        <f>F761*G761</f>
        <v>0</v>
      </c>
      <c r="I761" s="1185" t="s">
        <v>60</v>
      </c>
      <c r="J761" s="2177"/>
      <c r="K761" s="744"/>
      <c r="L761" s="2150"/>
      <c r="M761" s="1224"/>
    </row>
    <row r="762" spans="1:19" ht="27.25" customHeight="1">
      <c r="A762" s="1541"/>
      <c r="B762" s="1286"/>
      <c r="C762" s="1286"/>
      <c r="D762" s="1293" t="s">
        <v>2069</v>
      </c>
      <c r="E762" s="1286"/>
      <c r="F762" s="2206"/>
      <c r="G762" s="40"/>
      <c r="H762" s="1288"/>
      <c r="I762" s="2182"/>
      <c r="J762" s="2150"/>
      <c r="K762" s="744"/>
      <c r="L762" s="2162"/>
    </row>
    <row r="763" spans="1:19" s="1155" customFormat="1" ht="13.5" customHeight="1">
      <c r="A763" s="2199"/>
      <c r="B763" s="1285"/>
      <c r="C763" s="1286"/>
      <c r="D763" s="1293" t="s">
        <v>2062</v>
      </c>
      <c r="E763" s="1286"/>
      <c r="F763" s="1294">
        <v>1</v>
      </c>
      <c r="G763" s="36"/>
      <c r="H763" s="1288"/>
      <c r="I763" s="1288"/>
      <c r="J763" s="2150"/>
      <c r="K763" s="744"/>
      <c r="L763" s="2150"/>
      <c r="M763" s="1159"/>
      <c r="N763" s="1314"/>
      <c r="O763" s="1314"/>
      <c r="P763" s="1314"/>
      <c r="Q763" s="1314"/>
      <c r="R763" s="1989"/>
      <c r="S763" s="2202"/>
    </row>
    <row r="764" spans="1:19" s="1155" customFormat="1" ht="13.5" customHeight="1">
      <c r="A764" s="2199"/>
      <c r="B764" s="1285"/>
      <c r="C764" s="1286"/>
      <c r="D764" s="1293" t="s">
        <v>2039</v>
      </c>
      <c r="E764" s="1286"/>
      <c r="F764" s="1294"/>
      <c r="G764" s="36"/>
      <c r="H764" s="1288"/>
      <c r="I764" s="2207"/>
      <c r="J764" s="2150"/>
      <c r="K764" s="744"/>
      <c r="L764" s="2153"/>
      <c r="M764" s="1159"/>
      <c r="N764" s="1314"/>
      <c r="O764" s="1314"/>
      <c r="P764" s="1314"/>
      <c r="Q764" s="1314"/>
      <c r="R764" s="1989"/>
      <c r="S764" s="2202"/>
    </row>
    <row r="765" spans="1:19" s="1188" customFormat="1" ht="27.25" customHeight="1">
      <c r="A765" s="6165">
        <v>185</v>
      </c>
      <c r="B765" s="1285" t="s">
        <v>152</v>
      </c>
      <c r="C765" s="1286" t="s">
        <v>2156</v>
      </c>
      <c r="D765" s="67" t="s">
        <v>2155</v>
      </c>
      <c r="E765" s="148" t="s">
        <v>149</v>
      </c>
      <c r="F765" s="149">
        <f>SUM(F767)</f>
        <v>1</v>
      </c>
      <c r="G765" s="5808"/>
      <c r="H765" s="1184">
        <f>F765*G765</f>
        <v>0</v>
      </c>
      <c r="I765" s="1185" t="s">
        <v>60</v>
      </c>
      <c r="J765" s="2177"/>
      <c r="K765" s="744"/>
      <c r="L765" s="2205"/>
      <c r="M765" s="1224"/>
    </row>
    <row r="766" spans="1:19" ht="27.25" customHeight="1">
      <c r="A766" s="1541"/>
      <c r="B766" s="1286"/>
      <c r="C766" s="1286"/>
      <c r="D766" s="1293" t="s">
        <v>2094</v>
      </c>
      <c r="E766" s="1286"/>
      <c r="F766" s="2206"/>
      <c r="G766" s="40"/>
      <c r="H766" s="1288"/>
      <c r="I766" s="2182"/>
      <c r="J766" s="2213"/>
      <c r="K766" s="744"/>
      <c r="L766" s="2208"/>
    </row>
    <row r="767" spans="1:19" s="1155" customFormat="1" ht="13.5" customHeight="1">
      <c r="A767" s="2199"/>
      <c r="B767" s="1285"/>
      <c r="C767" s="1286"/>
      <c r="D767" s="1293" t="s">
        <v>2062</v>
      </c>
      <c r="E767" s="1286"/>
      <c r="F767" s="6087">
        <v>1</v>
      </c>
      <c r="G767" s="36"/>
      <c r="H767" s="1288"/>
      <c r="I767" s="1288"/>
      <c r="J767" s="2150"/>
      <c r="K767" s="744"/>
      <c r="L767" s="1314"/>
      <c r="M767" s="1159"/>
      <c r="N767" s="1314"/>
      <c r="O767" s="1314"/>
      <c r="P767" s="1314"/>
      <c r="Q767" s="1314"/>
      <c r="R767" s="1989"/>
      <c r="S767" s="2202"/>
    </row>
    <row r="768" spans="1:19" s="1155" customFormat="1" ht="13.5" customHeight="1">
      <c r="A768" s="2199"/>
      <c r="B768" s="1285"/>
      <c r="C768" s="1286"/>
      <c r="D768" s="1293" t="s">
        <v>2039</v>
      </c>
      <c r="E768" s="1286"/>
      <c r="F768" s="1294"/>
      <c r="G768" s="36"/>
      <c r="H768" s="1288"/>
      <c r="I768" s="2207"/>
      <c r="J768" s="2150"/>
      <c r="K768" s="744"/>
      <c r="L768" s="1314"/>
      <c r="M768" s="1159"/>
      <c r="N768" s="1314"/>
      <c r="O768" s="1314"/>
      <c r="P768" s="1314"/>
      <c r="Q768" s="1314"/>
      <c r="R768" s="1989"/>
      <c r="S768" s="2202"/>
    </row>
    <row r="769" spans="1:19" s="1188" customFormat="1" ht="27.25" customHeight="1">
      <c r="A769" s="6165">
        <v>186</v>
      </c>
      <c r="B769" s="1285" t="s">
        <v>152</v>
      </c>
      <c r="C769" s="1286" t="s">
        <v>2154</v>
      </c>
      <c r="D769" s="67" t="s">
        <v>2153</v>
      </c>
      <c r="E769" s="148" t="s">
        <v>149</v>
      </c>
      <c r="F769" s="149">
        <f>SUM(F771)</f>
        <v>1</v>
      </c>
      <c r="G769" s="5808"/>
      <c r="H769" s="1184">
        <f>F769*G769</f>
        <v>0</v>
      </c>
      <c r="I769" s="1185" t="s">
        <v>60</v>
      </c>
      <c r="J769" s="2177"/>
      <c r="K769" s="744"/>
      <c r="L769" s="2205"/>
      <c r="M769" s="1224"/>
    </row>
    <row r="770" spans="1:19" ht="27.25" customHeight="1">
      <c r="A770" s="1541"/>
      <c r="B770" s="1286"/>
      <c r="C770" s="1286"/>
      <c r="D770" s="1293" t="s">
        <v>2101</v>
      </c>
      <c r="E770" s="1286"/>
      <c r="F770" s="2206"/>
      <c r="G770" s="40"/>
      <c r="H770" s="1288"/>
      <c r="I770" s="2182"/>
      <c r="J770" s="2213"/>
      <c r="K770" s="744"/>
      <c r="L770" s="2208"/>
    </row>
    <row r="771" spans="1:19" s="1155" customFormat="1" ht="13.5" customHeight="1">
      <c r="A771" s="2199"/>
      <c r="B771" s="1285"/>
      <c r="C771" s="1286"/>
      <c r="D771" s="1293" t="s">
        <v>2062</v>
      </c>
      <c r="E771" s="1286"/>
      <c r="F771" s="6087">
        <v>1</v>
      </c>
      <c r="G771" s="36"/>
      <c r="H771" s="1288"/>
      <c r="I771" s="1288"/>
      <c r="J771" s="2150"/>
      <c r="K771" s="744"/>
      <c r="L771" s="1314"/>
      <c r="M771" s="1159"/>
      <c r="N771" s="1314"/>
      <c r="O771" s="1314"/>
      <c r="P771" s="1314"/>
      <c r="Q771" s="1314"/>
      <c r="R771" s="1989"/>
      <c r="S771" s="2202"/>
    </row>
    <row r="772" spans="1:19" s="1155" customFormat="1" ht="13.5" customHeight="1">
      <c r="A772" s="2199"/>
      <c r="B772" s="1285"/>
      <c r="C772" s="1286"/>
      <c r="D772" s="1293" t="s">
        <v>2039</v>
      </c>
      <c r="E772" s="1286"/>
      <c r="F772" s="1294"/>
      <c r="G772" s="36"/>
      <c r="H772" s="1288"/>
      <c r="I772" s="2207"/>
      <c r="J772" s="2150"/>
      <c r="K772" s="744"/>
      <c r="L772" s="1314"/>
      <c r="M772" s="1159"/>
      <c r="N772" s="1314"/>
      <c r="O772" s="1314"/>
      <c r="P772" s="1314"/>
      <c r="Q772" s="1314"/>
      <c r="R772" s="1989"/>
      <c r="S772" s="2202"/>
    </row>
    <row r="773" spans="1:19" s="1188" customFormat="1" ht="27.25" customHeight="1">
      <c r="A773" s="2195">
        <v>187</v>
      </c>
      <c r="B773" s="1285" t="s">
        <v>152</v>
      </c>
      <c r="C773" s="1286" t="s">
        <v>2152</v>
      </c>
      <c r="D773" s="67" t="s">
        <v>2151</v>
      </c>
      <c r="E773" s="148" t="s">
        <v>149</v>
      </c>
      <c r="F773" s="149">
        <f>SUM(F775)</f>
        <v>1</v>
      </c>
      <c r="G773" s="5808"/>
      <c r="H773" s="1184">
        <f>F773*G773</f>
        <v>0</v>
      </c>
      <c r="I773" s="1185" t="s">
        <v>60</v>
      </c>
      <c r="J773" s="2177"/>
      <c r="K773" s="744"/>
      <c r="L773" s="2150"/>
      <c r="M773" s="1224"/>
    </row>
    <row r="774" spans="1:19" ht="27.25" customHeight="1">
      <c r="A774" s="1541"/>
      <c r="B774" s="1286"/>
      <c r="C774" s="1286"/>
      <c r="D774" s="1293" t="s">
        <v>2079</v>
      </c>
      <c r="E774" s="1286"/>
      <c r="F774" s="2206"/>
      <c r="G774" s="40"/>
      <c r="H774" s="1288"/>
      <c r="I774" s="2182"/>
      <c r="J774" s="2150"/>
      <c r="K774" s="744"/>
      <c r="L774" s="2162"/>
    </row>
    <row r="775" spans="1:19" s="1155" customFormat="1" ht="13.5" customHeight="1">
      <c r="A775" s="2199"/>
      <c r="B775" s="1285"/>
      <c r="C775" s="1286"/>
      <c r="D775" s="1293" t="s">
        <v>2062</v>
      </c>
      <c r="E775" s="1286"/>
      <c r="F775" s="1294">
        <v>1</v>
      </c>
      <c r="G775" s="36"/>
      <c r="H775" s="1288"/>
      <c r="I775" s="1288"/>
      <c r="J775" s="2150"/>
      <c r="K775" s="744"/>
      <c r="L775" s="2150"/>
      <c r="M775" s="1159"/>
      <c r="N775" s="1314"/>
      <c r="O775" s="1314"/>
      <c r="P775" s="1314"/>
      <c r="Q775" s="1314"/>
      <c r="R775" s="1989"/>
      <c r="S775" s="2202"/>
    </row>
    <row r="776" spans="1:19" s="1155" customFormat="1" ht="13.5" customHeight="1">
      <c r="A776" s="2199"/>
      <c r="B776" s="1285"/>
      <c r="C776" s="1286"/>
      <c r="D776" s="1293" t="s">
        <v>2039</v>
      </c>
      <c r="E776" s="1286"/>
      <c r="F776" s="1294"/>
      <c r="G776" s="36"/>
      <c r="H776" s="1288"/>
      <c r="I776" s="2207"/>
      <c r="J776" s="2150"/>
      <c r="K776" s="744"/>
      <c r="L776" s="2153"/>
      <c r="M776" s="1159"/>
      <c r="N776" s="1314"/>
      <c r="O776" s="1314"/>
      <c r="P776" s="1314"/>
      <c r="Q776" s="1314"/>
      <c r="R776" s="1989"/>
      <c r="S776" s="2202"/>
    </row>
    <row r="777" spans="1:19" s="1188" customFormat="1" ht="27.25" customHeight="1">
      <c r="A777" s="2195">
        <v>188</v>
      </c>
      <c r="B777" s="1285" t="s">
        <v>152</v>
      </c>
      <c r="C777" s="1286" t="s">
        <v>2150</v>
      </c>
      <c r="D777" s="67" t="s">
        <v>2149</v>
      </c>
      <c r="E777" s="148" t="s">
        <v>149</v>
      </c>
      <c r="F777" s="149">
        <f>SUM(F779)</f>
        <v>1</v>
      </c>
      <c r="G777" s="5808"/>
      <c r="H777" s="1184">
        <f>F777*G777</f>
        <v>0</v>
      </c>
      <c r="I777" s="1185" t="s">
        <v>60</v>
      </c>
      <c r="J777" s="2177"/>
      <c r="K777" s="744"/>
      <c r="L777" s="2150"/>
      <c r="M777" s="1224"/>
    </row>
    <row r="778" spans="1:19" ht="27.25" customHeight="1">
      <c r="A778" s="1541"/>
      <c r="B778" s="1286"/>
      <c r="C778" s="1286"/>
      <c r="D778" s="1293" t="s">
        <v>2066</v>
      </c>
      <c r="E778" s="1286"/>
      <c r="F778" s="2206"/>
      <c r="G778" s="40"/>
      <c r="H778" s="1288"/>
      <c r="I778" s="2182"/>
      <c r="J778" s="2150"/>
      <c r="K778" s="744"/>
      <c r="L778" s="2162"/>
    </row>
    <row r="779" spans="1:19" s="1155" customFormat="1" ht="13.5" customHeight="1">
      <c r="A779" s="2199"/>
      <c r="B779" s="1285"/>
      <c r="C779" s="1286"/>
      <c r="D779" s="1293" t="s">
        <v>2062</v>
      </c>
      <c r="E779" s="1286"/>
      <c r="F779" s="1294">
        <v>1</v>
      </c>
      <c r="G779" s="36"/>
      <c r="H779" s="1288"/>
      <c r="I779" s="1288"/>
      <c r="J779" s="2150"/>
      <c r="K779" s="744"/>
      <c r="L779" s="2150"/>
      <c r="M779" s="1159"/>
      <c r="N779" s="1314"/>
      <c r="O779" s="1314"/>
      <c r="P779" s="1314"/>
      <c r="Q779" s="1314"/>
      <c r="R779" s="1989"/>
      <c r="S779" s="2202"/>
    </row>
    <row r="780" spans="1:19" s="1155" customFormat="1" ht="13.5" customHeight="1">
      <c r="A780" s="2199"/>
      <c r="B780" s="1285"/>
      <c r="C780" s="1286"/>
      <c r="D780" s="1293" t="s">
        <v>2039</v>
      </c>
      <c r="E780" s="1286"/>
      <c r="F780" s="1294"/>
      <c r="G780" s="36"/>
      <c r="H780" s="1288"/>
      <c r="I780" s="2207"/>
      <c r="J780" s="2150"/>
      <c r="K780" s="744"/>
      <c r="L780" s="2153"/>
      <c r="M780" s="1159"/>
      <c r="N780" s="1314"/>
      <c r="O780" s="1314"/>
      <c r="P780" s="1314"/>
      <c r="Q780" s="1314"/>
      <c r="R780" s="1989"/>
      <c r="S780" s="2202"/>
    </row>
    <row r="781" spans="1:19" s="1188" customFormat="1" ht="27.25" customHeight="1">
      <c r="A781" s="2195">
        <v>189</v>
      </c>
      <c r="B781" s="1285" t="s">
        <v>152</v>
      </c>
      <c r="C781" s="1286" t="s">
        <v>2148</v>
      </c>
      <c r="D781" s="67" t="s">
        <v>2147</v>
      </c>
      <c r="E781" s="148" t="s">
        <v>149</v>
      </c>
      <c r="F781" s="149">
        <f>SUM(F783)</f>
        <v>1</v>
      </c>
      <c r="G781" s="5808"/>
      <c r="H781" s="1184">
        <f>F781*G781</f>
        <v>0</v>
      </c>
      <c r="I781" s="1185" t="s">
        <v>60</v>
      </c>
      <c r="J781" s="2177"/>
      <c r="K781" s="744"/>
      <c r="L781" s="2150"/>
      <c r="M781" s="1224"/>
    </row>
    <row r="782" spans="1:19" ht="27.25" customHeight="1">
      <c r="A782" s="1541"/>
      <c r="B782" s="1286"/>
      <c r="C782" s="1286"/>
      <c r="D782" s="1293" t="s">
        <v>2079</v>
      </c>
      <c r="E782" s="1286"/>
      <c r="F782" s="2206"/>
      <c r="G782" s="40"/>
      <c r="H782" s="1288"/>
      <c r="I782" s="2182"/>
      <c r="J782" s="2150"/>
      <c r="K782" s="744"/>
      <c r="L782" s="2162"/>
    </row>
    <row r="783" spans="1:19" s="1155" customFormat="1" ht="13.5" customHeight="1">
      <c r="A783" s="2199"/>
      <c r="B783" s="1285"/>
      <c r="C783" s="1286"/>
      <c r="D783" s="1293" t="s">
        <v>2062</v>
      </c>
      <c r="E783" s="1286"/>
      <c r="F783" s="1294">
        <v>1</v>
      </c>
      <c r="G783" s="36"/>
      <c r="H783" s="1288"/>
      <c r="I783" s="1288"/>
      <c r="J783" s="2150"/>
      <c r="K783" s="744"/>
      <c r="L783" s="2150"/>
      <c r="M783" s="1159"/>
      <c r="N783" s="1314"/>
      <c r="O783" s="1314"/>
      <c r="P783" s="1314"/>
      <c r="Q783" s="1314"/>
      <c r="R783" s="1989"/>
      <c r="S783" s="2202"/>
    </row>
    <row r="784" spans="1:19" s="1155" customFormat="1" ht="13.5" customHeight="1">
      <c r="A784" s="2199"/>
      <c r="B784" s="1285"/>
      <c r="C784" s="1286"/>
      <c r="D784" s="1293" t="s">
        <v>2039</v>
      </c>
      <c r="E784" s="1286"/>
      <c r="F784" s="1294"/>
      <c r="G784" s="36"/>
      <c r="H784" s="1288"/>
      <c r="I784" s="2207"/>
      <c r="J784" s="2150"/>
      <c r="K784" s="744"/>
      <c r="L784" s="2153"/>
      <c r="M784" s="1159"/>
      <c r="N784" s="1314"/>
      <c r="O784" s="1314"/>
      <c r="P784" s="1314"/>
      <c r="Q784" s="1314"/>
      <c r="R784" s="1989"/>
      <c r="S784" s="2202"/>
    </row>
    <row r="785" spans="1:19" s="1188" customFormat="1" ht="27.25" customHeight="1">
      <c r="A785" s="2195">
        <v>190</v>
      </c>
      <c r="B785" s="1285" t="s">
        <v>152</v>
      </c>
      <c r="C785" s="1286" t="s">
        <v>2146</v>
      </c>
      <c r="D785" s="67" t="s">
        <v>2145</v>
      </c>
      <c r="E785" s="148" t="s">
        <v>149</v>
      </c>
      <c r="F785" s="149">
        <f>SUM(F787)</f>
        <v>1</v>
      </c>
      <c r="G785" s="5808"/>
      <c r="H785" s="1184">
        <f>F785*G785</f>
        <v>0</v>
      </c>
      <c r="I785" s="1185" t="s">
        <v>60</v>
      </c>
      <c r="J785" s="2177"/>
      <c r="K785" s="744"/>
      <c r="L785" s="2150"/>
      <c r="M785" s="1224"/>
    </row>
    <row r="786" spans="1:19" ht="27.25" customHeight="1">
      <c r="A786" s="1541"/>
      <c r="B786" s="1286"/>
      <c r="C786" s="1286"/>
      <c r="D786" s="1293" t="s">
        <v>2079</v>
      </c>
      <c r="E786" s="1286"/>
      <c r="F786" s="2206"/>
      <c r="G786" s="40"/>
      <c r="H786" s="1288"/>
      <c r="I786" s="2182"/>
      <c r="J786" s="2150"/>
      <c r="K786" s="744"/>
      <c r="L786" s="2162"/>
    </row>
    <row r="787" spans="1:19" s="1155" customFormat="1" ht="13.5" customHeight="1">
      <c r="A787" s="2199"/>
      <c r="B787" s="1285"/>
      <c r="C787" s="1286"/>
      <c r="D787" s="1293" t="s">
        <v>2062</v>
      </c>
      <c r="E787" s="1286"/>
      <c r="F787" s="1294">
        <v>1</v>
      </c>
      <c r="G787" s="36"/>
      <c r="H787" s="1288"/>
      <c r="I787" s="1288"/>
      <c r="J787" s="2150"/>
      <c r="K787" s="744"/>
      <c r="L787" s="2150"/>
      <c r="M787" s="1159"/>
      <c r="N787" s="1314"/>
      <c r="O787" s="1314"/>
      <c r="P787" s="1314"/>
      <c r="Q787" s="1314"/>
      <c r="R787" s="1989"/>
      <c r="S787" s="2202"/>
    </row>
    <row r="788" spans="1:19" s="1155" customFormat="1" ht="13.5" customHeight="1">
      <c r="A788" s="2199"/>
      <c r="B788" s="1285"/>
      <c r="C788" s="1286"/>
      <c r="D788" s="1293" t="s">
        <v>2039</v>
      </c>
      <c r="E788" s="1286"/>
      <c r="F788" s="1294"/>
      <c r="G788" s="36"/>
      <c r="H788" s="1288"/>
      <c r="I788" s="2207"/>
      <c r="J788" s="2150"/>
      <c r="K788" s="744"/>
      <c r="L788" s="2153"/>
      <c r="M788" s="1159"/>
      <c r="N788" s="1314"/>
      <c r="O788" s="1314"/>
      <c r="P788" s="1314"/>
      <c r="Q788" s="1314"/>
      <c r="R788" s="1989"/>
      <c r="S788" s="2202"/>
    </row>
    <row r="789" spans="1:19" s="1188" customFormat="1" ht="27.25" customHeight="1">
      <c r="A789" s="2195">
        <v>191</v>
      </c>
      <c r="B789" s="1285" t="s">
        <v>152</v>
      </c>
      <c r="C789" s="1286" t="s">
        <v>2144</v>
      </c>
      <c r="D789" s="67" t="s">
        <v>2143</v>
      </c>
      <c r="E789" s="148" t="s">
        <v>149</v>
      </c>
      <c r="F789" s="149">
        <f>SUM(F791)</f>
        <v>1</v>
      </c>
      <c r="G789" s="5808"/>
      <c r="H789" s="1184">
        <f>F789*G789</f>
        <v>0</v>
      </c>
      <c r="I789" s="1185" t="s">
        <v>60</v>
      </c>
      <c r="J789" s="2177"/>
      <c r="K789" s="744"/>
      <c r="L789" s="2150"/>
      <c r="M789" s="1224"/>
    </row>
    <row r="790" spans="1:19" ht="27.25" customHeight="1">
      <c r="A790" s="1541"/>
      <c r="B790" s="1286"/>
      <c r="C790" s="1286"/>
      <c r="D790" s="1293" t="s">
        <v>2076</v>
      </c>
      <c r="E790" s="1286"/>
      <c r="F790" s="2206"/>
      <c r="G790" s="40"/>
      <c r="H790" s="1288"/>
      <c r="I790" s="2182"/>
      <c r="J790" s="2150"/>
      <c r="K790" s="744"/>
      <c r="L790" s="2162"/>
    </row>
    <row r="791" spans="1:19" s="1155" customFormat="1" ht="13.5" customHeight="1">
      <c r="A791" s="2199"/>
      <c r="B791" s="1285"/>
      <c r="C791" s="1286"/>
      <c r="D791" s="1293" t="s">
        <v>2062</v>
      </c>
      <c r="E791" s="1286"/>
      <c r="F791" s="1294">
        <v>1</v>
      </c>
      <c r="G791" s="36"/>
      <c r="H791" s="1288"/>
      <c r="I791" s="1288"/>
      <c r="J791" s="2150"/>
      <c r="K791" s="744"/>
      <c r="L791" s="2150"/>
      <c r="M791" s="1159"/>
      <c r="N791" s="1314"/>
      <c r="O791" s="1314"/>
      <c r="P791" s="1314"/>
      <c r="Q791" s="1314"/>
      <c r="R791" s="1989"/>
      <c r="S791" s="2202"/>
    </row>
    <row r="792" spans="1:19" s="1155" customFormat="1" ht="13.5" customHeight="1">
      <c r="A792" s="2199"/>
      <c r="B792" s="1285"/>
      <c r="C792" s="1286"/>
      <c r="D792" s="1293" t="s">
        <v>2039</v>
      </c>
      <c r="E792" s="1286"/>
      <c r="F792" s="1294"/>
      <c r="G792" s="36"/>
      <c r="H792" s="1288"/>
      <c r="I792" s="2207"/>
      <c r="J792" s="2150"/>
      <c r="K792" s="744"/>
      <c r="L792" s="2153"/>
      <c r="M792" s="1159"/>
      <c r="N792" s="1314"/>
      <c r="O792" s="1314"/>
      <c r="P792" s="1314"/>
      <c r="Q792" s="1314"/>
      <c r="R792" s="1989"/>
      <c r="S792" s="2202"/>
    </row>
    <row r="793" spans="1:19" s="1188" customFormat="1" ht="27.25" customHeight="1">
      <c r="A793" s="2195">
        <v>192</v>
      </c>
      <c r="B793" s="1285" t="s">
        <v>152</v>
      </c>
      <c r="C793" s="1286" t="s">
        <v>2142</v>
      </c>
      <c r="D793" s="67" t="s">
        <v>2141</v>
      </c>
      <c r="E793" s="148" t="s">
        <v>149</v>
      </c>
      <c r="F793" s="149">
        <f>SUM(F795)</f>
        <v>1</v>
      </c>
      <c r="G793" s="5808"/>
      <c r="H793" s="1184">
        <f>F793*G793</f>
        <v>0</v>
      </c>
      <c r="I793" s="1185" t="s">
        <v>60</v>
      </c>
      <c r="J793" s="2177"/>
      <c r="K793" s="744"/>
      <c r="L793" s="2150"/>
      <c r="M793" s="1224"/>
    </row>
    <row r="794" spans="1:19" ht="27.25" customHeight="1">
      <c r="A794" s="1541"/>
      <c r="B794" s="1286"/>
      <c r="C794" s="1286"/>
      <c r="D794" s="1293" t="s">
        <v>2076</v>
      </c>
      <c r="E794" s="1286"/>
      <c r="F794" s="2206"/>
      <c r="G794" s="40"/>
      <c r="H794" s="1288"/>
      <c r="I794" s="2182"/>
      <c r="J794" s="2150"/>
      <c r="K794" s="744"/>
      <c r="L794" s="2162"/>
    </row>
    <row r="795" spans="1:19" s="1155" customFormat="1" ht="13.5" customHeight="1">
      <c r="A795" s="2199"/>
      <c r="B795" s="1285"/>
      <c r="C795" s="1286"/>
      <c r="D795" s="1293" t="s">
        <v>2062</v>
      </c>
      <c r="E795" s="1286"/>
      <c r="F795" s="1294">
        <v>1</v>
      </c>
      <c r="G795" s="36"/>
      <c r="H795" s="1288"/>
      <c r="I795" s="1288"/>
      <c r="J795" s="2150"/>
      <c r="K795" s="744"/>
      <c r="L795" s="2150"/>
      <c r="M795" s="1159"/>
      <c r="N795" s="1314"/>
      <c r="O795" s="1314"/>
      <c r="P795" s="1314"/>
      <c r="Q795" s="1314"/>
      <c r="R795" s="1989"/>
      <c r="S795" s="2202"/>
    </row>
    <row r="796" spans="1:19" s="1155" customFormat="1" ht="13.5" customHeight="1">
      <c r="A796" s="2199"/>
      <c r="B796" s="1285"/>
      <c r="C796" s="1286"/>
      <c r="D796" s="1293" t="s">
        <v>2039</v>
      </c>
      <c r="E796" s="1286"/>
      <c r="F796" s="1294"/>
      <c r="G796" s="36"/>
      <c r="H796" s="1288"/>
      <c r="I796" s="2207"/>
      <c r="J796" s="2150"/>
      <c r="K796" s="744"/>
      <c r="L796" s="2153"/>
      <c r="M796" s="1159"/>
      <c r="N796" s="1314"/>
      <c r="O796" s="1314"/>
      <c r="P796" s="1314"/>
      <c r="Q796" s="1314"/>
      <c r="R796" s="1989"/>
      <c r="S796" s="2202"/>
    </row>
    <row r="797" spans="1:19" s="1188" customFormat="1" ht="27.25" customHeight="1">
      <c r="A797" s="2195">
        <v>193</v>
      </c>
      <c r="B797" s="1285" t="s">
        <v>152</v>
      </c>
      <c r="C797" s="1286" t="s">
        <v>2140</v>
      </c>
      <c r="D797" s="67" t="s">
        <v>2139</v>
      </c>
      <c r="E797" s="148" t="s">
        <v>149</v>
      </c>
      <c r="F797" s="149">
        <f>SUM(F799)</f>
        <v>1</v>
      </c>
      <c r="G797" s="5808"/>
      <c r="H797" s="1184">
        <f>F797*G797</f>
        <v>0</v>
      </c>
      <c r="I797" s="1185" t="s">
        <v>60</v>
      </c>
      <c r="J797" s="2177"/>
      <c r="K797" s="744"/>
      <c r="L797" s="2150"/>
      <c r="M797" s="1224"/>
    </row>
    <row r="798" spans="1:19" ht="27.25" customHeight="1">
      <c r="A798" s="1541"/>
      <c r="B798" s="1286"/>
      <c r="C798" s="1286"/>
      <c r="D798" s="1293" t="s">
        <v>2066</v>
      </c>
      <c r="E798" s="1286"/>
      <c r="F798" s="2206"/>
      <c r="G798" s="40"/>
      <c r="H798" s="1288"/>
      <c r="I798" s="2182"/>
      <c r="J798" s="2150"/>
      <c r="K798" s="744"/>
      <c r="L798" s="2162"/>
    </row>
    <row r="799" spans="1:19" s="1155" customFormat="1" ht="13.5" customHeight="1">
      <c r="A799" s="2199"/>
      <c r="B799" s="1285"/>
      <c r="C799" s="1286"/>
      <c r="D799" s="1293" t="s">
        <v>2062</v>
      </c>
      <c r="E799" s="1286"/>
      <c r="F799" s="1294">
        <v>1</v>
      </c>
      <c r="G799" s="36"/>
      <c r="H799" s="1288"/>
      <c r="I799" s="1288"/>
      <c r="J799" s="2150"/>
      <c r="K799" s="744"/>
      <c r="L799" s="2150"/>
      <c r="M799" s="1159"/>
      <c r="N799" s="1314"/>
      <c r="O799" s="1314"/>
      <c r="P799" s="1314"/>
      <c r="Q799" s="1314"/>
      <c r="R799" s="1989"/>
      <c r="S799" s="2202"/>
    </row>
    <row r="800" spans="1:19" s="1155" customFormat="1" ht="13.5" customHeight="1">
      <c r="A800" s="2199"/>
      <c r="B800" s="1285"/>
      <c r="C800" s="1286"/>
      <c r="D800" s="1293" t="s">
        <v>2039</v>
      </c>
      <c r="E800" s="1286"/>
      <c r="F800" s="1294"/>
      <c r="G800" s="36"/>
      <c r="H800" s="1288"/>
      <c r="I800" s="2207"/>
      <c r="J800" s="2150"/>
      <c r="K800" s="744"/>
      <c r="L800" s="2153"/>
      <c r="M800" s="1159"/>
      <c r="N800" s="1314"/>
      <c r="O800" s="1314"/>
      <c r="P800" s="1314"/>
      <c r="Q800" s="1314"/>
      <c r="R800" s="1989"/>
      <c r="S800" s="2202"/>
    </row>
    <row r="801" spans="1:19" s="1188" customFormat="1" ht="27.25" customHeight="1">
      <c r="A801" s="2195">
        <v>194</v>
      </c>
      <c r="B801" s="1285" t="s">
        <v>152</v>
      </c>
      <c r="C801" s="1286" t="s">
        <v>2138</v>
      </c>
      <c r="D801" s="67" t="s">
        <v>2137</v>
      </c>
      <c r="E801" s="148" t="s">
        <v>149</v>
      </c>
      <c r="F801" s="149">
        <f>SUM(F803)</f>
        <v>1</v>
      </c>
      <c r="G801" s="5808"/>
      <c r="H801" s="1184">
        <f>F801*G801</f>
        <v>0</v>
      </c>
      <c r="I801" s="1185" t="s">
        <v>60</v>
      </c>
      <c r="J801" s="2177"/>
      <c r="K801" s="744"/>
      <c r="L801" s="2150"/>
      <c r="M801" s="1224"/>
    </row>
    <row r="802" spans="1:19" ht="27.25" customHeight="1">
      <c r="A802" s="1541"/>
      <c r="B802" s="1286"/>
      <c r="C802" s="1286"/>
      <c r="D802" s="1293" t="s">
        <v>2066</v>
      </c>
      <c r="E802" s="1286"/>
      <c r="F802" s="2206"/>
      <c r="G802" s="40"/>
      <c r="H802" s="1288"/>
      <c r="I802" s="2182"/>
      <c r="J802" s="2150"/>
      <c r="K802" s="744"/>
      <c r="L802" s="2162"/>
    </row>
    <row r="803" spans="1:19" s="1155" customFormat="1" ht="13.5" customHeight="1">
      <c r="A803" s="2199"/>
      <c r="B803" s="1285"/>
      <c r="C803" s="1286"/>
      <c r="D803" s="1293" t="s">
        <v>2062</v>
      </c>
      <c r="E803" s="1286"/>
      <c r="F803" s="1294">
        <v>1</v>
      </c>
      <c r="G803" s="36"/>
      <c r="H803" s="1288"/>
      <c r="I803" s="1288"/>
      <c r="J803" s="2150"/>
      <c r="K803" s="744"/>
      <c r="L803" s="2150"/>
      <c r="M803" s="1159"/>
      <c r="N803" s="1314"/>
      <c r="O803" s="1314"/>
      <c r="P803" s="1314"/>
      <c r="Q803" s="1314"/>
      <c r="R803" s="1989"/>
      <c r="S803" s="2202"/>
    </row>
    <row r="804" spans="1:19" s="1155" customFormat="1" ht="13.5" customHeight="1">
      <c r="A804" s="2199"/>
      <c r="B804" s="1285"/>
      <c r="C804" s="1286"/>
      <c r="D804" s="1293" t="s">
        <v>2039</v>
      </c>
      <c r="E804" s="1286"/>
      <c r="F804" s="1294"/>
      <c r="G804" s="36"/>
      <c r="H804" s="1288"/>
      <c r="I804" s="2207"/>
      <c r="J804" s="2150"/>
      <c r="K804" s="744"/>
      <c r="L804" s="2153"/>
      <c r="M804" s="1159"/>
      <c r="N804" s="1314"/>
      <c r="O804" s="1314"/>
      <c r="P804" s="1314"/>
      <c r="Q804" s="1314"/>
      <c r="R804" s="1989"/>
      <c r="S804" s="2202"/>
    </row>
    <row r="805" spans="1:19" s="1188" customFormat="1" ht="27.25" customHeight="1">
      <c r="A805" s="2195">
        <v>195</v>
      </c>
      <c r="B805" s="1285" t="s">
        <v>152</v>
      </c>
      <c r="C805" s="1286" t="s">
        <v>2136</v>
      </c>
      <c r="D805" s="67" t="s">
        <v>2135</v>
      </c>
      <c r="E805" s="148" t="s">
        <v>149</v>
      </c>
      <c r="F805" s="149">
        <f>SUM(F807)</f>
        <v>1</v>
      </c>
      <c r="G805" s="5808"/>
      <c r="H805" s="1184">
        <f>F805*G805</f>
        <v>0</v>
      </c>
      <c r="I805" s="1185" t="s">
        <v>60</v>
      </c>
      <c r="J805" s="2177"/>
      <c r="K805" s="744"/>
      <c r="L805" s="2150"/>
      <c r="M805" s="1224"/>
    </row>
    <row r="806" spans="1:19" ht="27.25" customHeight="1">
      <c r="A806" s="1541"/>
      <c r="B806" s="1286"/>
      <c r="C806" s="1286"/>
      <c r="D806" s="1293" t="s">
        <v>2076</v>
      </c>
      <c r="E806" s="1286"/>
      <c r="F806" s="2206"/>
      <c r="G806" s="40"/>
      <c r="H806" s="1288"/>
      <c r="I806" s="2182"/>
      <c r="J806" s="2150"/>
      <c r="K806" s="744"/>
      <c r="L806" s="2162"/>
    </row>
    <row r="807" spans="1:19" s="1155" customFormat="1" ht="13.5" customHeight="1">
      <c r="A807" s="2199"/>
      <c r="B807" s="1285"/>
      <c r="C807" s="1286"/>
      <c r="D807" s="1293" t="s">
        <v>2062</v>
      </c>
      <c r="E807" s="1286"/>
      <c r="F807" s="1294">
        <v>1</v>
      </c>
      <c r="G807" s="36"/>
      <c r="H807" s="1288"/>
      <c r="I807" s="1288"/>
      <c r="J807" s="2150"/>
      <c r="K807" s="744"/>
      <c r="L807" s="2150"/>
      <c r="M807" s="1159"/>
      <c r="N807" s="1314"/>
      <c r="O807" s="1314"/>
      <c r="P807" s="1314"/>
      <c r="Q807" s="1314"/>
      <c r="R807" s="1989"/>
      <c r="S807" s="2202"/>
    </row>
    <row r="808" spans="1:19" s="1155" customFormat="1" ht="13.5" customHeight="1">
      <c r="A808" s="2199"/>
      <c r="B808" s="1285"/>
      <c r="C808" s="1286"/>
      <c r="D808" s="1293" t="s">
        <v>2039</v>
      </c>
      <c r="E808" s="1286"/>
      <c r="F808" s="1294"/>
      <c r="G808" s="36"/>
      <c r="H808" s="1288"/>
      <c r="I808" s="2207"/>
      <c r="J808" s="2150"/>
      <c r="K808" s="744"/>
      <c r="L808" s="2153"/>
      <c r="M808" s="1159"/>
      <c r="N808" s="1314"/>
      <c r="O808" s="1314"/>
      <c r="P808" s="1314"/>
      <c r="Q808" s="1314"/>
      <c r="R808" s="1989"/>
      <c r="S808" s="2202"/>
    </row>
    <row r="809" spans="1:19" s="1188" customFormat="1" ht="27.25" customHeight="1">
      <c r="A809" s="2195">
        <v>196</v>
      </c>
      <c r="B809" s="1285" t="s">
        <v>152</v>
      </c>
      <c r="C809" s="1286" t="s">
        <v>2134</v>
      </c>
      <c r="D809" s="67" t="s">
        <v>2133</v>
      </c>
      <c r="E809" s="148" t="s">
        <v>149</v>
      </c>
      <c r="F809" s="149">
        <f>SUM(F811)</f>
        <v>1</v>
      </c>
      <c r="G809" s="5808"/>
      <c r="H809" s="1184">
        <f>F809*G809</f>
        <v>0</v>
      </c>
      <c r="I809" s="1185" t="s">
        <v>60</v>
      </c>
      <c r="J809" s="2177"/>
      <c r="K809" s="744"/>
      <c r="L809" s="2150"/>
      <c r="M809" s="1224"/>
    </row>
    <row r="810" spans="1:19" ht="27.25" customHeight="1">
      <c r="A810" s="1541"/>
      <c r="B810" s="1286"/>
      <c r="C810" s="1286"/>
      <c r="D810" s="1293" t="s">
        <v>2079</v>
      </c>
      <c r="E810" s="1286"/>
      <c r="F810" s="2206"/>
      <c r="G810" s="40"/>
      <c r="H810" s="1288"/>
      <c r="I810" s="2182"/>
      <c r="J810" s="2150"/>
      <c r="K810" s="744"/>
      <c r="L810" s="2162"/>
    </row>
    <row r="811" spans="1:19" s="1155" customFormat="1" ht="13.5" customHeight="1">
      <c r="A811" s="2199"/>
      <c r="B811" s="1285"/>
      <c r="C811" s="1286"/>
      <c r="D811" s="1293" t="s">
        <v>2062</v>
      </c>
      <c r="E811" s="1286"/>
      <c r="F811" s="1294">
        <v>1</v>
      </c>
      <c r="G811" s="36"/>
      <c r="H811" s="1288"/>
      <c r="I811" s="1288"/>
      <c r="J811" s="2150"/>
      <c r="K811" s="744"/>
      <c r="L811" s="2150"/>
      <c r="M811" s="1159"/>
      <c r="N811" s="1314"/>
      <c r="O811" s="1314"/>
      <c r="P811" s="1314"/>
      <c r="Q811" s="1314"/>
      <c r="R811" s="1989"/>
      <c r="S811" s="2202"/>
    </row>
    <row r="812" spans="1:19" s="1155" customFormat="1" ht="13.5" customHeight="1">
      <c r="A812" s="2199"/>
      <c r="B812" s="1285"/>
      <c r="C812" s="1286"/>
      <c r="D812" s="1293" t="s">
        <v>2039</v>
      </c>
      <c r="E812" s="1286"/>
      <c r="F812" s="1294"/>
      <c r="G812" s="36"/>
      <c r="H812" s="1288"/>
      <c r="I812" s="2207"/>
      <c r="J812" s="2150"/>
      <c r="K812" s="744"/>
      <c r="L812" s="2153"/>
      <c r="M812" s="1159"/>
      <c r="N812" s="1314"/>
      <c r="O812" s="1314"/>
      <c r="P812" s="1314"/>
      <c r="Q812" s="1314"/>
      <c r="R812" s="1989"/>
      <c r="S812" s="2202"/>
    </row>
    <row r="813" spans="1:19" s="1188" customFormat="1" ht="27.25" customHeight="1">
      <c r="A813" s="2195">
        <v>197</v>
      </c>
      <c r="B813" s="1285" t="s">
        <v>152</v>
      </c>
      <c r="C813" s="1286" t="s">
        <v>2132</v>
      </c>
      <c r="D813" s="67" t="s">
        <v>2131</v>
      </c>
      <c r="E813" s="148" t="s">
        <v>149</v>
      </c>
      <c r="F813" s="149">
        <f>SUM(F815)</f>
        <v>1</v>
      </c>
      <c r="G813" s="5808"/>
      <c r="H813" s="1184">
        <f>F813*G813</f>
        <v>0</v>
      </c>
      <c r="I813" s="1185" t="s">
        <v>60</v>
      </c>
      <c r="J813" s="2177"/>
      <c r="K813" s="744"/>
      <c r="L813" s="2150"/>
      <c r="M813" s="1224"/>
    </row>
    <row r="814" spans="1:19" ht="27.25" customHeight="1">
      <c r="A814" s="1541"/>
      <c r="B814" s="1286"/>
      <c r="C814" s="1286"/>
      <c r="D814" s="1293" t="s">
        <v>2066</v>
      </c>
      <c r="E814" s="1286"/>
      <c r="F814" s="2206"/>
      <c r="G814" s="40"/>
      <c r="H814" s="1288"/>
      <c r="I814" s="2182"/>
      <c r="J814" s="2150"/>
      <c r="K814" s="744"/>
      <c r="L814" s="2162"/>
    </row>
    <row r="815" spans="1:19" s="1155" customFormat="1" ht="13.5" customHeight="1">
      <c r="A815" s="2199"/>
      <c r="B815" s="1285"/>
      <c r="C815" s="1286"/>
      <c r="D815" s="1293" t="s">
        <v>2062</v>
      </c>
      <c r="E815" s="1286"/>
      <c r="F815" s="1294">
        <v>1</v>
      </c>
      <c r="G815" s="36"/>
      <c r="H815" s="1288"/>
      <c r="I815" s="1288"/>
      <c r="J815" s="2150"/>
      <c r="K815" s="744"/>
      <c r="L815" s="2150"/>
      <c r="M815" s="1159"/>
      <c r="N815" s="1314"/>
      <c r="O815" s="1314"/>
      <c r="P815" s="1314"/>
      <c r="Q815" s="1314"/>
      <c r="R815" s="1989"/>
      <c r="S815" s="2202"/>
    </row>
    <row r="816" spans="1:19" s="1155" customFormat="1" ht="13.5" customHeight="1">
      <c r="A816" s="2199"/>
      <c r="B816" s="1285"/>
      <c r="C816" s="1286"/>
      <c r="D816" s="1293" t="s">
        <v>2039</v>
      </c>
      <c r="E816" s="1286"/>
      <c r="F816" s="1294"/>
      <c r="G816" s="36"/>
      <c r="H816" s="1288"/>
      <c r="I816" s="2207"/>
      <c r="J816" s="2150"/>
      <c r="K816" s="744"/>
      <c r="L816" s="2153"/>
      <c r="M816" s="1159"/>
      <c r="N816" s="1314"/>
      <c r="O816" s="1314"/>
      <c r="P816" s="1314"/>
      <c r="Q816" s="1314"/>
      <c r="R816" s="1989"/>
      <c r="S816" s="2202"/>
    </row>
    <row r="817" spans="1:19" s="1188" customFormat="1" ht="27.25" customHeight="1">
      <c r="A817" s="2195">
        <v>198</v>
      </c>
      <c r="B817" s="1285" t="s">
        <v>152</v>
      </c>
      <c r="C817" s="1286" t="s">
        <v>2130</v>
      </c>
      <c r="D817" s="67" t="s">
        <v>2129</v>
      </c>
      <c r="E817" s="148" t="s">
        <v>149</v>
      </c>
      <c r="F817" s="149">
        <f>SUM(F819)</f>
        <v>1</v>
      </c>
      <c r="G817" s="5808"/>
      <c r="H817" s="1184">
        <f>F817*G817</f>
        <v>0</v>
      </c>
      <c r="I817" s="1185" t="s">
        <v>60</v>
      </c>
      <c r="J817" s="2177"/>
      <c r="K817" s="744"/>
      <c r="L817" s="2150"/>
      <c r="M817" s="1224"/>
    </row>
    <row r="818" spans="1:19" ht="27.25" customHeight="1">
      <c r="A818" s="1541"/>
      <c r="B818" s="1286"/>
      <c r="C818" s="1286"/>
      <c r="D818" s="1293" t="s">
        <v>2079</v>
      </c>
      <c r="E818" s="1286"/>
      <c r="F818" s="2206"/>
      <c r="G818" s="40"/>
      <c r="H818" s="1288"/>
      <c r="I818" s="2182"/>
      <c r="J818" s="2150"/>
      <c r="K818" s="744"/>
      <c r="L818" s="2162"/>
    </row>
    <row r="819" spans="1:19" s="1155" customFormat="1" ht="13.5" customHeight="1">
      <c r="A819" s="2199"/>
      <c r="B819" s="1285"/>
      <c r="C819" s="1286"/>
      <c r="D819" s="1293" t="s">
        <v>2062</v>
      </c>
      <c r="E819" s="1286"/>
      <c r="F819" s="1294">
        <v>1</v>
      </c>
      <c r="G819" s="36"/>
      <c r="H819" s="1288"/>
      <c r="I819" s="1288"/>
      <c r="J819" s="2150"/>
      <c r="K819" s="744"/>
      <c r="L819" s="2150"/>
      <c r="M819" s="1159"/>
      <c r="N819" s="1314"/>
      <c r="O819" s="1314"/>
      <c r="P819" s="1314"/>
      <c r="Q819" s="1314"/>
      <c r="R819" s="1989"/>
      <c r="S819" s="2202"/>
    </row>
    <row r="820" spans="1:19" s="1155" customFormat="1" ht="13.5" customHeight="1">
      <c r="A820" s="2199"/>
      <c r="B820" s="1285"/>
      <c r="C820" s="1286"/>
      <c r="D820" s="1293" t="s">
        <v>2039</v>
      </c>
      <c r="E820" s="1286"/>
      <c r="F820" s="1294"/>
      <c r="G820" s="36"/>
      <c r="H820" s="1288"/>
      <c r="I820" s="2207"/>
      <c r="J820" s="2150"/>
      <c r="K820" s="744"/>
      <c r="L820" s="2153"/>
      <c r="M820" s="1159"/>
      <c r="N820" s="1314"/>
      <c r="O820" s="1314"/>
      <c r="P820" s="1314"/>
      <c r="Q820" s="1314"/>
      <c r="R820" s="1989"/>
      <c r="S820" s="2202"/>
    </row>
    <row r="821" spans="1:19" s="1188" customFormat="1" ht="27.25" customHeight="1">
      <c r="A821" s="2195">
        <v>199</v>
      </c>
      <c r="B821" s="1285" t="s">
        <v>152</v>
      </c>
      <c r="C821" s="1286" t="s">
        <v>2128</v>
      </c>
      <c r="D821" s="67" t="s">
        <v>2127</v>
      </c>
      <c r="E821" s="148" t="s">
        <v>149</v>
      </c>
      <c r="F821" s="149">
        <f>SUM(F823)</f>
        <v>1</v>
      </c>
      <c r="G821" s="5808"/>
      <c r="H821" s="1184">
        <f>F821*G821</f>
        <v>0</v>
      </c>
      <c r="I821" s="1185" t="s">
        <v>60</v>
      </c>
      <c r="J821" s="2177"/>
      <c r="K821" s="744"/>
      <c r="L821" s="2150"/>
      <c r="M821" s="1224"/>
    </row>
    <row r="822" spans="1:19" ht="27.25" customHeight="1">
      <c r="A822" s="1541"/>
      <c r="B822" s="1286"/>
      <c r="C822" s="1286"/>
      <c r="D822" s="1293" t="s">
        <v>2066</v>
      </c>
      <c r="E822" s="1286"/>
      <c r="F822" s="2206"/>
      <c r="G822" s="40"/>
      <c r="H822" s="1288"/>
      <c r="I822" s="2182"/>
      <c r="J822" s="2150"/>
      <c r="K822" s="744"/>
      <c r="L822" s="2162"/>
    </row>
    <row r="823" spans="1:19" s="1155" customFormat="1" ht="13.5" customHeight="1">
      <c r="A823" s="2199"/>
      <c r="B823" s="1285"/>
      <c r="C823" s="1286"/>
      <c r="D823" s="1293" t="s">
        <v>2062</v>
      </c>
      <c r="E823" s="1286"/>
      <c r="F823" s="1294">
        <v>1</v>
      </c>
      <c r="G823" s="36"/>
      <c r="H823" s="1288"/>
      <c r="I823" s="1288"/>
      <c r="J823" s="2150"/>
      <c r="K823" s="744"/>
      <c r="L823" s="2150"/>
      <c r="M823" s="1159"/>
      <c r="N823" s="1314"/>
      <c r="O823" s="1314"/>
      <c r="P823" s="1314"/>
      <c r="Q823" s="1314"/>
      <c r="R823" s="1989"/>
      <c r="S823" s="2202"/>
    </row>
    <row r="824" spans="1:19" s="1155" customFormat="1" ht="13.5" customHeight="1">
      <c r="A824" s="2199"/>
      <c r="B824" s="1285"/>
      <c r="C824" s="1286"/>
      <c r="D824" s="1293" t="s">
        <v>2039</v>
      </c>
      <c r="E824" s="1286"/>
      <c r="F824" s="1294"/>
      <c r="G824" s="36"/>
      <c r="H824" s="1288"/>
      <c r="I824" s="2207"/>
      <c r="J824" s="2150"/>
      <c r="K824" s="744"/>
      <c r="L824" s="2153"/>
      <c r="M824" s="1159"/>
      <c r="N824" s="1314"/>
      <c r="O824" s="1314"/>
      <c r="P824" s="1314"/>
      <c r="Q824" s="1314"/>
      <c r="R824" s="1989"/>
      <c r="S824" s="2202"/>
    </row>
    <row r="825" spans="1:19" s="1188" customFormat="1" ht="27.25" customHeight="1">
      <c r="A825" s="2195">
        <v>200</v>
      </c>
      <c r="B825" s="1285" t="s">
        <v>152</v>
      </c>
      <c r="C825" s="1286" t="s">
        <v>2126</v>
      </c>
      <c r="D825" s="67" t="s">
        <v>2125</v>
      </c>
      <c r="E825" s="148" t="s">
        <v>149</v>
      </c>
      <c r="F825" s="149">
        <f>SUM(F827)</f>
        <v>1</v>
      </c>
      <c r="G825" s="5808"/>
      <c r="H825" s="1184">
        <f>F825*G825</f>
        <v>0</v>
      </c>
      <c r="I825" s="1185" t="s">
        <v>60</v>
      </c>
      <c r="J825" s="2177"/>
      <c r="K825" s="744"/>
      <c r="L825" s="2150"/>
      <c r="M825" s="1224"/>
    </row>
    <row r="826" spans="1:19" ht="27.25" customHeight="1">
      <c r="A826" s="1541"/>
      <c r="B826" s="1286"/>
      <c r="C826" s="1286"/>
      <c r="D826" s="1293" t="s">
        <v>2066</v>
      </c>
      <c r="E826" s="1286"/>
      <c r="F826" s="2206"/>
      <c r="G826" s="40"/>
      <c r="H826" s="1288"/>
      <c r="I826" s="2182"/>
      <c r="J826" s="2150"/>
      <c r="K826" s="744"/>
      <c r="L826" s="2162"/>
    </row>
    <row r="827" spans="1:19" s="1155" customFormat="1" ht="13.5" customHeight="1">
      <c r="A827" s="2199"/>
      <c r="B827" s="1285"/>
      <c r="C827" s="1286"/>
      <c r="D827" s="1293" t="s">
        <v>2062</v>
      </c>
      <c r="E827" s="1286"/>
      <c r="F827" s="1294">
        <v>1</v>
      </c>
      <c r="G827" s="36"/>
      <c r="H827" s="1288"/>
      <c r="I827" s="1288"/>
      <c r="J827" s="2150"/>
      <c r="K827" s="744"/>
      <c r="L827" s="2150"/>
      <c r="M827" s="1159"/>
      <c r="N827" s="1314"/>
      <c r="O827" s="1314"/>
      <c r="P827" s="1314"/>
      <c r="Q827" s="1314"/>
      <c r="R827" s="1989"/>
      <c r="S827" s="2202"/>
    </row>
    <row r="828" spans="1:19" s="1155" customFormat="1" ht="13.5" customHeight="1">
      <c r="A828" s="2199"/>
      <c r="B828" s="1285"/>
      <c r="C828" s="1286"/>
      <c r="D828" s="1293" t="s">
        <v>2039</v>
      </c>
      <c r="E828" s="1286"/>
      <c r="F828" s="1294"/>
      <c r="G828" s="36"/>
      <c r="H828" s="1288"/>
      <c r="I828" s="2207"/>
      <c r="J828" s="2150"/>
      <c r="K828" s="744"/>
      <c r="L828" s="2153"/>
      <c r="M828" s="1159"/>
      <c r="N828" s="1314"/>
      <c r="O828" s="1314"/>
      <c r="P828" s="1314"/>
      <c r="Q828" s="1314"/>
      <c r="R828" s="1989"/>
      <c r="S828" s="2202"/>
    </row>
    <row r="829" spans="1:19" s="1188" customFormat="1" ht="27.25" customHeight="1">
      <c r="A829" s="2195">
        <v>201</v>
      </c>
      <c r="B829" s="1285" t="s">
        <v>152</v>
      </c>
      <c r="C829" s="1286" t="s">
        <v>2124</v>
      </c>
      <c r="D829" s="67" t="s">
        <v>2123</v>
      </c>
      <c r="E829" s="148" t="s">
        <v>149</v>
      </c>
      <c r="F829" s="149">
        <f>SUM(F831)</f>
        <v>1</v>
      </c>
      <c r="G829" s="5808"/>
      <c r="H829" s="1184">
        <f>F829*G829</f>
        <v>0</v>
      </c>
      <c r="I829" s="1185" t="s">
        <v>60</v>
      </c>
      <c r="J829" s="2177"/>
      <c r="K829" s="744"/>
      <c r="L829" s="2150"/>
      <c r="M829" s="1224"/>
    </row>
    <row r="830" spans="1:19" ht="27.25" customHeight="1">
      <c r="A830" s="1541"/>
      <c r="B830" s="1286"/>
      <c r="C830" s="1286"/>
      <c r="D830" s="1293" t="s">
        <v>2066</v>
      </c>
      <c r="E830" s="1286"/>
      <c r="F830" s="2206"/>
      <c r="G830" s="40"/>
      <c r="H830" s="1288"/>
      <c r="I830" s="2182"/>
      <c r="J830" s="2150"/>
      <c r="K830" s="744"/>
      <c r="L830" s="2162"/>
    </row>
    <row r="831" spans="1:19" s="1155" customFormat="1" ht="13.5" customHeight="1">
      <c r="A831" s="2199"/>
      <c r="B831" s="1285"/>
      <c r="C831" s="1286"/>
      <c r="D831" s="1293" t="s">
        <v>2062</v>
      </c>
      <c r="E831" s="1286"/>
      <c r="F831" s="1294">
        <v>1</v>
      </c>
      <c r="G831" s="36"/>
      <c r="H831" s="1288"/>
      <c r="I831" s="1288"/>
      <c r="J831" s="2150"/>
      <c r="K831" s="744"/>
      <c r="L831" s="2150"/>
      <c r="M831" s="1159"/>
      <c r="N831" s="1314"/>
      <c r="O831" s="1314"/>
      <c r="P831" s="1314"/>
      <c r="Q831" s="1314"/>
      <c r="R831" s="1989"/>
      <c r="S831" s="2202"/>
    </row>
    <row r="832" spans="1:19" s="1155" customFormat="1" ht="13.5" customHeight="1">
      <c r="A832" s="2199"/>
      <c r="B832" s="1285"/>
      <c r="C832" s="1286"/>
      <c r="D832" s="1293" t="s">
        <v>2039</v>
      </c>
      <c r="E832" s="1286"/>
      <c r="F832" s="1294"/>
      <c r="G832" s="36"/>
      <c r="H832" s="1288"/>
      <c r="I832" s="2207"/>
      <c r="J832" s="2150"/>
      <c r="K832" s="744"/>
      <c r="L832" s="2153"/>
      <c r="M832" s="1159"/>
      <c r="N832" s="1314"/>
      <c r="O832" s="1314"/>
      <c r="P832" s="1314"/>
      <c r="Q832" s="1314"/>
      <c r="R832" s="1989"/>
      <c r="S832" s="2202"/>
    </row>
    <row r="833" spans="1:19" s="1188" customFormat="1" ht="27.25" customHeight="1">
      <c r="A833" s="2195">
        <v>202</v>
      </c>
      <c r="B833" s="1285" t="s">
        <v>152</v>
      </c>
      <c r="C833" s="1286" t="s">
        <v>2122</v>
      </c>
      <c r="D833" s="67" t="s">
        <v>2121</v>
      </c>
      <c r="E833" s="148" t="s">
        <v>149</v>
      </c>
      <c r="F833" s="149">
        <f>SUM(F835)</f>
        <v>1</v>
      </c>
      <c r="G833" s="5808"/>
      <c r="H833" s="1184">
        <f>F833*G833</f>
        <v>0</v>
      </c>
      <c r="I833" s="1185" t="s">
        <v>60</v>
      </c>
      <c r="J833" s="2177"/>
      <c r="K833" s="744"/>
      <c r="L833" s="2150"/>
      <c r="M833" s="1224"/>
    </row>
    <row r="834" spans="1:19" ht="27.25" customHeight="1">
      <c r="A834" s="1541"/>
      <c r="B834" s="1286"/>
      <c r="C834" s="1286"/>
      <c r="D834" s="1293" t="s">
        <v>2076</v>
      </c>
      <c r="E834" s="1286"/>
      <c r="F834" s="2206"/>
      <c r="G834" s="40"/>
      <c r="H834" s="1288"/>
      <c r="I834" s="2182"/>
      <c r="J834" s="2150"/>
      <c r="K834" s="744"/>
      <c r="L834" s="2162"/>
    </row>
    <row r="835" spans="1:19" s="1155" customFormat="1" ht="13.5" customHeight="1">
      <c r="A835" s="2199"/>
      <c r="B835" s="1285"/>
      <c r="C835" s="1286"/>
      <c r="D835" s="1293" t="s">
        <v>2062</v>
      </c>
      <c r="E835" s="1286"/>
      <c r="F835" s="1294">
        <v>1</v>
      </c>
      <c r="G835" s="36"/>
      <c r="H835" s="1288"/>
      <c r="I835" s="1288"/>
      <c r="J835" s="2150"/>
      <c r="K835" s="744"/>
      <c r="L835" s="2150"/>
      <c r="M835" s="1159"/>
      <c r="N835" s="1314"/>
      <c r="O835" s="1314"/>
      <c r="P835" s="1314"/>
      <c r="Q835" s="1314"/>
      <c r="R835" s="1989"/>
      <c r="S835" s="2202"/>
    </row>
    <row r="836" spans="1:19" s="1155" customFormat="1" ht="13.5" customHeight="1">
      <c r="A836" s="2199"/>
      <c r="B836" s="1285"/>
      <c r="C836" s="1286"/>
      <c r="D836" s="1293" t="s">
        <v>2039</v>
      </c>
      <c r="E836" s="1286"/>
      <c r="F836" s="1294"/>
      <c r="G836" s="36"/>
      <c r="H836" s="1288"/>
      <c r="I836" s="2207"/>
      <c r="J836" s="2150"/>
      <c r="K836" s="744"/>
      <c r="L836" s="2153"/>
      <c r="M836" s="1159"/>
      <c r="N836" s="1314"/>
      <c r="O836" s="1314"/>
      <c r="P836" s="1314"/>
      <c r="Q836" s="1314"/>
      <c r="R836" s="1989"/>
      <c r="S836" s="2202"/>
    </row>
    <row r="837" spans="1:19" s="1188" customFormat="1" ht="27.25" customHeight="1">
      <c r="A837" s="2195">
        <v>203</v>
      </c>
      <c r="B837" s="1285" t="s">
        <v>152</v>
      </c>
      <c r="C837" s="1286" t="s">
        <v>2120</v>
      </c>
      <c r="D837" s="67" t="s">
        <v>2119</v>
      </c>
      <c r="E837" s="148" t="s">
        <v>149</v>
      </c>
      <c r="F837" s="149">
        <f>SUM(F839)</f>
        <v>1</v>
      </c>
      <c r="G837" s="5808"/>
      <c r="H837" s="1184">
        <f>F837*G837</f>
        <v>0</v>
      </c>
      <c r="I837" s="1185" t="s">
        <v>60</v>
      </c>
      <c r="J837" s="2177"/>
      <c r="K837" s="744"/>
      <c r="L837" s="2150"/>
      <c r="M837" s="1224"/>
    </row>
    <row r="838" spans="1:19" ht="27.25" customHeight="1">
      <c r="A838" s="1541"/>
      <c r="B838" s="1286"/>
      <c r="C838" s="1286"/>
      <c r="D838" s="1293" t="s">
        <v>2079</v>
      </c>
      <c r="E838" s="1286"/>
      <c r="F838" s="2206"/>
      <c r="G838" s="40"/>
      <c r="H838" s="1288"/>
      <c r="I838" s="2182"/>
      <c r="J838" s="2150"/>
      <c r="K838" s="744"/>
      <c r="L838" s="2162"/>
    </row>
    <row r="839" spans="1:19" s="1155" customFormat="1" ht="13.5" customHeight="1">
      <c r="A839" s="2199"/>
      <c r="B839" s="1285"/>
      <c r="C839" s="1286"/>
      <c r="D839" s="1293" t="s">
        <v>2062</v>
      </c>
      <c r="E839" s="1286"/>
      <c r="F839" s="1294">
        <v>1</v>
      </c>
      <c r="G839" s="36"/>
      <c r="H839" s="1288"/>
      <c r="I839" s="1288"/>
      <c r="J839" s="2150"/>
      <c r="K839" s="744"/>
      <c r="L839" s="2150"/>
      <c r="M839" s="1159"/>
      <c r="N839" s="1314"/>
      <c r="O839" s="1314"/>
      <c r="P839" s="1314"/>
      <c r="Q839" s="1314"/>
      <c r="R839" s="1989"/>
      <c r="S839" s="2202"/>
    </row>
    <row r="840" spans="1:19" s="1155" customFormat="1" ht="13.5" customHeight="1">
      <c r="A840" s="2199"/>
      <c r="B840" s="1285"/>
      <c r="C840" s="1286"/>
      <c r="D840" s="1293" t="s">
        <v>2039</v>
      </c>
      <c r="E840" s="1286"/>
      <c r="F840" s="1294"/>
      <c r="G840" s="36"/>
      <c r="H840" s="1288"/>
      <c r="I840" s="2207"/>
      <c r="J840" s="2150"/>
      <c r="K840" s="744"/>
      <c r="L840" s="2153"/>
      <c r="M840" s="1159"/>
      <c r="N840" s="1314"/>
      <c r="O840" s="1314"/>
      <c r="P840" s="1314"/>
      <c r="Q840" s="1314"/>
      <c r="R840" s="1989"/>
      <c r="S840" s="2202"/>
    </row>
    <row r="841" spans="1:19" s="1188" customFormat="1" ht="27.25" customHeight="1">
      <c r="A841" s="2195">
        <v>204</v>
      </c>
      <c r="B841" s="1285" t="s">
        <v>152</v>
      </c>
      <c r="C841" s="1286" t="s">
        <v>2118</v>
      </c>
      <c r="D841" s="67" t="s">
        <v>2117</v>
      </c>
      <c r="E841" s="148" t="s">
        <v>149</v>
      </c>
      <c r="F841" s="149">
        <f>SUM(F843)</f>
        <v>1</v>
      </c>
      <c r="G841" s="5808"/>
      <c r="H841" s="1184">
        <f>F841*G841</f>
        <v>0</v>
      </c>
      <c r="I841" s="1185" t="s">
        <v>60</v>
      </c>
      <c r="J841" s="2177"/>
      <c r="K841" s="744"/>
      <c r="L841" s="2150"/>
      <c r="M841" s="1224"/>
    </row>
    <row r="842" spans="1:19" ht="27.25" customHeight="1">
      <c r="A842" s="1541"/>
      <c r="B842" s="1286"/>
      <c r="C842" s="1286"/>
      <c r="D842" s="1293" t="s">
        <v>2066</v>
      </c>
      <c r="E842" s="1286"/>
      <c r="F842" s="2206"/>
      <c r="G842" s="40"/>
      <c r="H842" s="1288"/>
      <c r="I842" s="2182"/>
      <c r="J842" s="2150"/>
      <c r="K842" s="744"/>
      <c r="L842" s="2162"/>
    </row>
    <row r="843" spans="1:19" s="1155" customFormat="1" ht="13.5" customHeight="1">
      <c r="A843" s="2199"/>
      <c r="B843" s="1285"/>
      <c r="C843" s="1286"/>
      <c r="D843" s="1293" t="s">
        <v>2062</v>
      </c>
      <c r="E843" s="1286"/>
      <c r="F843" s="1294">
        <v>1</v>
      </c>
      <c r="G843" s="36"/>
      <c r="H843" s="1288"/>
      <c r="I843" s="1288"/>
      <c r="J843" s="2150"/>
      <c r="K843" s="744"/>
      <c r="L843" s="2150"/>
      <c r="M843" s="1159"/>
      <c r="N843" s="1314"/>
      <c r="O843" s="1314"/>
      <c r="P843" s="1314"/>
      <c r="Q843" s="1314"/>
      <c r="R843" s="1989"/>
      <c r="S843" s="2202"/>
    </row>
    <row r="844" spans="1:19" s="1155" customFormat="1" ht="13.5" customHeight="1">
      <c r="A844" s="2199"/>
      <c r="B844" s="1285"/>
      <c r="C844" s="1286"/>
      <c r="D844" s="1293" t="s">
        <v>2039</v>
      </c>
      <c r="E844" s="1286"/>
      <c r="F844" s="1294"/>
      <c r="G844" s="36"/>
      <c r="H844" s="1288"/>
      <c r="I844" s="2207"/>
      <c r="J844" s="2150"/>
      <c r="K844" s="744"/>
      <c r="L844" s="2153"/>
      <c r="M844" s="1159"/>
      <c r="N844" s="1314"/>
      <c r="O844" s="1314"/>
      <c r="P844" s="1314"/>
      <c r="Q844" s="1314"/>
      <c r="R844" s="1989"/>
      <c r="S844" s="2202"/>
    </row>
    <row r="845" spans="1:19" s="1188" customFormat="1" ht="27.25" customHeight="1">
      <c r="A845" s="2195">
        <v>205</v>
      </c>
      <c r="B845" s="1285" t="s">
        <v>152</v>
      </c>
      <c r="C845" s="1286" t="s">
        <v>2116</v>
      </c>
      <c r="D845" s="67" t="s">
        <v>2115</v>
      </c>
      <c r="E845" s="148" t="s">
        <v>149</v>
      </c>
      <c r="F845" s="149">
        <f>SUM(F847)</f>
        <v>1</v>
      </c>
      <c r="G845" s="5808"/>
      <c r="H845" s="1184">
        <f>F845*G845</f>
        <v>0</v>
      </c>
      <c r="I845" s="1185" t="s">
        <v>60</v>
      </c>
      <c r="J845" s="2177"/>
      <c r="K845" s="744"/>
      <c r="L845" s="2150"/>
      <c r="M845" s="1224"/>
    </row>
    <row r="846" spans="1:19" ht="27.25" customHeight="1">
      <c r="A846" s="1541"/>
      <c r="B846" s="1286"/>
      <c r="C846" s="1286"/>
      <c r="D846" s="1293" t="s">
        <v>2106</v>
      </c>
      <c r="E846" s="1286"/>
      <c r="F846" s="2206"/>
      <c r="G846" s="40"/>
      <c r="H846" s="1288"/>
      <c r="I846" s="2182"/>
      <c r="J846" s="2150"/>
      <c r="K846" s="744"/>
      <c r="L846" s="2162"/>
    </row>
    <row r="847" spans="1:19" s="1155" customFormat="1" ht="13.5" customHeight="1">
      <c r="A847" s="2199"/>
      <c r="B847" s="1285"/>
      <c r="C847" s="1286"/>
      <c r="D847" s="1293" t="s">
        <v>2062</v>
      </c>
      <c r="E847" s="1286"/>
      <c r="F847" s="1294">
        <v>1</v>
      </c>
      <c r="G847" s="36"/>
      <c r="H847" s="1288"/>
      <c r="I847" s="1288"/>
      <c r="J847" s="2150"/>
      <c r="K847" s="744"/>
      <c r="L847" s="2150"/>
      <c r="M847" s="1159"/>
      <c r="N847" s="1314"/>
      <c r="O847" s="1314"/>
      <c r="P847" s="1314"/>
      <c r="Q847" s="1314"/>
      <c r="R847" s="1989"/>
      <c r="S847" s="2202"/>
    </row>
    <row r="848" spans="1:19" s="1155" customFormat="1" ht="13.5" customHeight="1">
      <c r="A848" s="2199"/>
      <c r="B848" s="1285"/>
      <c r="C848" s="1286"/>
      <c r="D848" s="1293" t="s">
        <v>2039</v>
      </c>
      <c r="E848" s="1286"/>
      <c r="F848" s="1294"/>
      <c r="G848" s="36"/>
      <c r="H848" s="1288"/>
      <c r="I848" s="2207"/>
      <c r="J848" s="2150"/>
      <c r="K848" s="744"/>
      <c r="L848" s="2153"/>
      <c r="M848" s="1159"/>
      <c r="N848" s="1314"/>
      <c r="O848" s="1314"/>
      <c r="P848" s="1314"/>
      <c r="Q848" s="1314"/>
      <c r="R848" s="1989"/>
      <c r="S848" s="2202"/>
    </row>
    <row r="849" spans="1:19" s="1188" customFormat="1" ht="27.25" customHeight="1">
      <c r="A849" s="2195">
        <v>206</v>
      </c>
      <c r="B849" s="1285" t="s">
        <v>152</v>
      </c>
      <c r="C849" s="1286" t="s">
        <v>2114</v>
      </c>
      <c r="D849" s="67" t="s">
        <v>2113</v>
      </c>
      <c r="E849" s="148" t="s">
        <v>149</v>
      </c>
      <c r="F849" s="149">
        <f>SUM(F851)</f>
        <v>1</v>
      </c>
      <c r="G849" s="5808"/>
      <c r="H849" s="1184">
        <f>F849*G849</f>
        <v>0</v>
      </c>
      <c r="I849" s="1185" t="s">
        <v>60</v>
      </c>
      <c r="J849" s="2177"/>
      <c r="K849" s="744"/>
      <c r="L849" s="2150"/>
      <c r="M849" s="1224"/>
    </row>
    <row r="850" spans="1:19" ht="27.25" customHeight="1">
      <c r="A850" s="1541"/>
      <c r="B850" s="1286"/>
      <c r="C850" s="1286"/>
      <c r="D850" s="1293" t="s">
        <v>2066</v>
      </c>
      <c r="E850" s="1286"/>
      <c r="F850" s="2206"/>
      <c r="G850" s="40"/>
      <c r="H850" s="1288"/>
      <c r="I850" s="2182"/>
      <c r="J850" s="2150"/>
      <c r="K850" s="744"/>
      <c r="L850" s="2162"/>
    </row>
    <row r="851" spans="1:19" s="1155" customFormat="1" ht="13.5" customHeight="1">
      <c r="A851" s="2199"/>
      <c r="B851" s="1285"/>
      <c r="C851" s="1286"/>
      <c r="D851" s="1293" t="s">
        <v>2062</v>
      </c>
      <c r="E851" s="1286"/>
      <c r="F851" s="1294">
        <v>1</v>
      </c>
      <c r="G851" s="36"/>
      <c r="H851" s="1288"/>
      <c r="I851" s="1288"/>
      <c r="J851" s="2150"/>
      <c r="K851" s="744"/>
      <c r="L851" s="2150"/>
      <c r="M851" s="1159"/>
      <c r="N851" s="1314"/>
      <c r="O851" s="1314"/>
      <c r="P851" s="1314"/>
      <c r="Q851" s="1314"/>
      <c r="R851" s="1989"/>
      <c r="S851" s="2202"/>
    </row>
    <row r="852" spans="1:19" s="1155" customFormat="1" ht="13.5" customHeight="1">
      <c r="A852" s="2199"/>
      <c r="B852" s="1285"/>
      <c r="C852" s="1286"/>
      <c r="D852" s="1293" t="s">
        <v>2039</v>
      </c>
      <c r="E852" s="1286"/>
      <c r="F852" s="1294"/>
      <c r="G852" s="36"/>
      <c r="H852" s="1288"/>
      <c r="I852" s="2207"/>
      <c r="J852" s="2150"/>
      <c r="K852" s="744"/>
      <c r="L852" s="2153"/>
      <c r="M852" s="1159"/>
      <c r="N852" s="1314"/>
      <c r="O852" s="1314"/>
      <c r="P852" s="1314"/>
      <c r="Q852" s="1314"/>
      <c r="R852" s="1989"/>
      <c r="S852" s="2202"/>
    </row>
    <row r="853" spans="1:19" s="1188" customFormat="1" ht="27.25" customHeight="1">
      <c r="A853" s="2195">
        <v>207</v>
      </c>
      <c r="B853" s="1285" t="s">
        <v>152</v>
      </c>
      <c r="C853" s="1286" t="s">
        <v>2112</v>
      </c>
      <c r="D853" s="67" t="s">
        <v>2111</v>
      </c>
      <c r="E853" s="148" t="s">
        <v>149</v>
      </c>
      <c r="F853" s="149">
        <f>SUM(F855)</f>
        <v>1</v>
      </c>
      <c r="G853" s="5808"/>
      <c r="H853" s="1184">
        <f>F853*G853</f>
        <v>0</v>
      </c>
      <c r="I853" s="1185" t="s">
        <v>60</v>
      </c>
      <c r="J853" s="2177"/>
      <c r="K853" s="744"/>
      <c r="L853" s="2150"/>
      <c r="M853" s="1224"/>
    </row>
    <row r="854" spans="1:19" ht="27.25" customHeight="1">
      <c r="A854" s="1541"/>
      <c r="B854" s="1286"/>
      <c r="C854" s="1286"/>
      <c r="D854" s="1293" t="s">
        <v>2106</v>
      </c>
      <c r="E854" s="1286"/>
      <c r="F854" s="2206"/>
      <c r="G854" s="40"/>
      <c r="H854" s="1288"/>
      <c r="I854" s="2182"/>
      <c r="J854" s="2213"/>
      <c r="K854" s="744"/>
      <c r="L854" s="2162"/>
    </row>
    <row r="855" spans="1:19" s="1155" customFormat="1" ht="13.5" customHeight="1">
      <c r="A855" s="2199"/>
      <c r="B855" s="1285"/>
      <c r="C855" s="1286"/>
      <c r="D855" s="1293" t="s">
        <v>2062</v>
      </c>
      <c r="E855" s="1286"/>
      <c r="F855" s="1294">
        <v>1</v>
      </c>
      <c r="G855" s="36"/>
      <c r="H855" s="1288"/>
      <c r="I855" s="1288"/>
      <c r="J855" s="2150"/>
      <c r="K855" s="744"/>
      <c r="L855" s="2150"/>
      <c r="M855" s="1159"/>
      <c r="N855" s="1314"/>
      <c r="O855" s="1314"/>
      <c r="P855" s="1314"/>
      <c r="Q855" s="1314"/>
      <c r="R855" s="1989"/>
      <c r="S855" s="2202"/>
    </row>
    <row r="856" spans="1:19" s="1155" customFormat="1" ht="13.5" customHeight="1">
      <c r="A856" s="2199"/>
      <c r="B856" s="1285"/>
      <c r="C856" s="1286"/>
      <c r="D856" s="1293" t="s">
        <v>2039</v>
      </c>
      <c r="E856" s="1286"/>
      <c r="F856" s="1294"/>
      <c r="G856" s="36"/>
      <c r="H856" s="1288"/>
      <c r="I856" s="2207"/>
      <c r="J856" s="2150"/>
      <c r="K856" s="744"/>
      <c r="L856" s="2153"/>
      <c r="M856" s="1159"/>
      <c r="N856" s="1314"/>
      <c r="O856" s="1314"/>
      <c r="P856" s="1314"/>
      <c r="Q856" s="1314"/>
      <c r="R856" s="1989"/>
      <c r="S856" s="2202"/>
    </row>
    <row r="857" spans="1:19" s="1188" customFormat="1" ht="27.25" customHeight="1">
      <c r="A857" s="2195">
        <v>208</v>
      </c>
      <c r="B857" s="1285" t="s">
        <v>152</v>
      </c>
      <c r="C857" s="1286" t="s">
        <v>2110</v>
      </c>
      <c r="D857" s="67" t="s">
        <v>2109</v>
      </c>
      <c r="E857" s="148" t="s">
        <v>149</v>
      </c>
      <c r="F857" s="149">
        <f>SUM(F859)</f>
        <v>1</v>
      </c>
      <c r="G857" s="5808"/>
      <c r="H857" s="1184">
        <f>F857*G857</f>
        <v>0</v>
      </c>
      <c r="I857" s="1185" t="s">
        <v>60</v>
      </c>
      <c r="J857" s="2177"/>
      <c r="K857" s="744"/>
      <c r="L857" s="2150"/>
      <c r="M857" s="1224"/>
    </row>
    <row r="858" spans="1:19" ht="27.25" customHeight="1">
      <c r="A858" s="1541"/>
      <c r="B858" s="1286"/>
      <c r="C858" s="1286"/>
      <c r="D858" s="1293" t="s">
        <v>2094</v>
      </c>
      <c r="E858" s="1286"/>
      <c r="F858" s="2206"/>
      <c r="G858" s="40"/>
      <c r="H858" s="1288"/>
      <c r="I858" s="2182"/>
      <c r="J858" s="2213"/>
      <c r="K858" s="744"/>
      <c r="L858" s="2162"/>
    </row>
    <row r="859" spans="1:19" s="1155" customFormat="1" ht="13.5" customHeight="1">
      <c r="A859" s="2199"/>
      <c r="B859" s="1285"/>
      <c r="C859" s="1286"/>
      <c r="D859" s="1293" t="s">
        <v>2062</v>
      </c>
      <c r="E859" s="1286"/>
      <c r="F859" s="1294">
        <v>1</v>
      </c>
      <c r="G859" s="36"/>
      <c r="H859" s="1288"/>
      <c r="I859" s="1288"/>
      <c r="J859" s="2150"/>
      <c r="K859" s="744"/>
      <c r="L859" s="2150"/>
      <c r="M859" s="1159"/>
      <c r="N859" s="1314"/>
      <c r="O859" s="1314"/>
      <c r="P859" s="1314"/>
      <c r="Q859" s="1314"/>
      <c r="R859" s="1989"/>
      <c r="S859" s="2202"/>
    </row>
    <row r="860" spans="1:19" s="1155" customFormat="1" ht="13.5" customHeight="1">
      <c r="A860" s="2199"/>
      <c r="B860" s="1285"/>
      <c r="C860" s="1286"/>
      <c r="D860" s="1293" t="s">
        <v>2039</v>
      </c>
      <c r="E860" s="1286"/>
      <c r="F860" s="1294"/>
      <c r="G860" s="36"/>
      <c r="H860" s="1288"/>
      <c r="I860" s="2207"/>
      <c r="J860" s="2150"/>
      <c r="K860" s="744"/>
      <c r="L860" s="2153"/>
      <c r="M860" s="1159"/>
      <c r="N860" s="1314"/>
      <c r="O860" s="1314"/>
      <c r="P860" s="1314"/>
      <c r="Q860" s="1314"/>
      <c r="R860" s="1989"/>
      <c r="S860" s="2202"/>
    </row>
    <row r="861" spans="1:19" s="1188" customFormat="1" ht="27.25" customHeight="1">
      <c r="A861" s="2195">
        <v>209</v>
      </c>
      <c r="B861" s="1285" t="s">
        <v>152</v>
      </c>
      <c r="C861" s="1286" t="s">
        <v>2108</v>
      </c>
      <c r="D861" s="67" t="s">
        <v>2107</v>
      </c>
      <c r="E861" s="148" t="s">
        <v>149</v>
      </c>
      <c r="F861" s="149">
        <f>SUM(F863)</f>
        <v>1</v>
      </c>
      <c r="G861" s="5808"/>
      <c r="H861" s="1184">
        <f>F861*G861</f>
        <v>0</v>
      </c>
      <c r="I861" s="1185" t="s">
        <v>60</v>
      </c>
      <c r="J861" s="2177"/>
      <c r="K861" s="744"/>
      <c r="L861" s="2150"/>
      <c r="M861" s="1224"/>
    </row>
    <row r="862" spans="1:19" ht="27.25" customHeight="1">
      <c r="A862" s="1541"/>
      <c r="B862" s="1286"/>
      <c r="C862" s="1286"/>
      <c r="D862" s="1293" t="s">
        <v>2106</v>
      </c>
      <c r="E862" s="1286"/>
      <c r="F862" s="2206"/>
      <c r="G862" s="40"/>
      <c r="H862" s="1288"/>
      <c r="I862" s="2182"/>
      <c r="J862" s="2213"/>
      <c r="K862" s="744"/>
      <c r="L862" s="2162"/>
    </row>
    <row r="863" spans="1:19" s="1155" customFormat="1" ht="13.5" customHeight="1">
      <c r="A863" s="2199"/>
      <c r="B863" s="1285"/>
      <c r="C863" s="1286"/>
      <c r="D863" s="1293" t="s">
        <v>2062</v>
      </c>
      <c r="E863" s="1286"/>
      <c r="F863" s="1294">
        <v>1</v>
      </c>
      <c r="G863" s="36"/>
      <c r="H863" s="1288"/>
      <c r="I863" s="1288"/>
      <c r="J863" s="2150"/>
      <c r="K863" s="744"/>
      <c r="L863" s="2150"/>
      <c r="M863" s="1159"/>
      <c r="N863" s="1314"/>
      <c r="O863" s="1314"/>
      <c r="P863" s="1314"/>
      <c r="Q863" s="1314"/>
      <c r="R863" s="1989"/>
      <c r="S863" s="2202"/>
    </row>
    <row r="864" spans="1:19" s="1155" customFormat="1" ht="13.5" customHeight="1">
      <c r="A864" s="2199"/>
      <c r="B864" s="1285"/>
      <c r="C864" s="1286"/>
      <c r="D864" s="1293" t="s">
        <v>2039</v>
      </c>
      <c r="E864" s="1286"/>
      <c r="F864" s="1294"/>
      <c r="G864" s="36"/>
      <c r="H864" s="1288"/>
      <c r="I864" s="2207"/>
      <c r="J864" s="2150"/>
      <c r="K864" s="744"/>
      <c r="L864" s="2153"/>
      <c r="M864" s="1159"/>
      <c r="N864" s="1314"/>
      <c r="O864" s="1314"/>
      <c r="P864" s="1314"/>
      <c r="Q864" s="1314"/>
      <c r="R864" s="1989"/>
      <c r="S864" s="2202"/>
    </row>
    <row r="865" spans="1:19" s="1188" customFormat="1" ht="27.25" customHeight="1">
      <c r="A865" s="2195">
        <v>210</v>
      </c>
      <c r="B865" s="1285" t="s">
        <v>152</v>
      </c>
      <c r="C865" s="1286" t="s">
        <v>2105</v>
      </c>
      <c r="D865" s="67" t="s">
        <v>2104</v>
      </c>
      <c r="E865" s="148" t="s">
        <v>149</v>
      </c>
      <c r="F865" s="149">
        <f>SUM(F867)</f>
        <v>1</v>
      </c>
      <c r="G865" s="5808"/>
      <c r="H865" s="1184">
        <f>F865*G865</f>
        <v>0</v>
      </c>
      <c r="I865" s="1185" t="s">
        <v>60</v>
      </c>
      <c r="J865" s="2177"/>
      <c r="K865" s="744"/>
      <c r="L865" s="2150"/>
      <c r="M865" s="1224"/>
    </row>
    <row r="866" spans="1:19" ht="27.25" customHeight="1">
      <c r="A866" s="1541"/>
      <c r="B866" s="1286"/>
      <c r="C866" s="1286"/>
      <c r="D866" s="1293" t="s">
        <v>2066</v>
      </c>
      <c r="E866" s="1286"/>
      <c r="F866" s="2206"/>
      <c r="G866" s="40"/>
      <c r="H866" s="1288"/>
      <c r="I866" s="2182"/>
      <c r="J866" s="2150"/>
      <c r="K866" s="744"/>
      <c r="L866" s="2162"/>
    </row>
    <row r="867" spans="1:19" s="1155" customFormat="1" ht="13.5" customHeight="1">
      <c r="A867" s="2199"/>
      <c r="B867" s="1285"/>
      <c r="C867" s="1286"/>
      <c r="D867" s="1293" t="s">
        <v>2062</v>
      </c>
      <c r="E867" s="1286"/>
      <c r="F867" s="1294">
        <v>1</v>
      </c>
      <c r="G867" s="36"/>
      <c r="H867" s="1288"/>
      <c r="I867" s="1288"/>
      <c r="J867" s="2150"/>
      <c r="K867" s="744"/>
      <c r="L867" s="2150"/>
      <c r="M867" s="1159"/>
      <c r="N867" s="1314"/>
      <c r="O867" s="1314"/>
      <c r="P867" s="1314"/>
      <c r="Q867" s="1314"/>
      <c r="R867" s="1989"/>
      <c r="S867" s="2202"/>
    </row>
    <row r="868" spans="1:19" s="1155" customFormat="1" ht="13.5" customHeight="1">
      <c r="A868" s="2199"/>
      <c r="B868" s="1285"/>
      <c r="C868" s="1286"/>
      <c r="D868" s="1293" t="s">
        <v>2039</v>
      </c>
      <c r="E868" s="1286"/>
      <c r="F868" s="1294"/>
      <c r="G868" s="36"/>
      <c r="H868" s="1288"/>
      <c r="I868" s="2207"/>
      <c r="J868" s="2150"/>
      <c r="K868" s="744"/>
      <c r="L868" s="2153"/>
      <c r="M868" s="1159"/>
      <c r="N868" s="1314"/>
      <c r="O868" s="1314"/>
      <c r="P868" s="1314"/>
      <c r="Q868" s="1314"/>
      <c r="R868" s="1989"/>
      <c r="S868" s="2202"/>
    </row>
    <row r="869" spans="1:19" s="1188" customFormat="1" ht="27.25" customHeight="1">
      <c r="A869" s="2195">
        <v>211</v>
      </c>
      <c r="B869" s="1285" t="s">
        <v>152</v>
      </c>
      <c r="C869" s="1286" t="s">
        <v>2103</v>
      </c>
      <c r="D869" s="67" t="s">
        <v>2102</v>
      </c>
      <c r="E869" s="148" t="s">
        <v>149</v>
      </c>
      <c r="F869" s="149">
        <f>SUM(F871)</f>
        <v>1</v>
      </c>
      <c r="G869" s="5808"/>
      <c r="H869" s="1184">
        <f>F869*G869</f>
        <v>0</v>
      </c>
      <c r="I869" s="1185" t="s">
        <v>60</v>
      </c>
      <c r="J869" s="2177"/>
      <c r="K869" s="744"/>
      <c r="L869" s="2150"/>
      <c r="M869" s="1224"/>
    </row>
    <row r="870" spans="1:19" ht="27.25" customHeight="1">
      <c r="A870" s="1541"/>
      <c r="B870" s="1286"/>
      <c r="C870" s="1286"/>
      <c r="D870" s="1293" t="s">
        <v>2101</v>
      </c>
      <c r="E870" s="1286"/>
      <c r="F870" s="2206"/>
      <c r="G870" s="40"/>
      <c r="H870" s="1288"/>
      <c r="I870" s="2182"/>
      <c r="J870" s="2213"/>
      <c r="K870" s="744"/>
      <c r="L870" s="2162"/>
    </row>
    <row r="871" spans="1:19" s="1155" customFormat="1" ht="13.5" customHeight="1">
      <c r="A871" s="2199"/>
      <c r="B871" s="1285"/>
      <c r="C871" s="1286"/>
      <c r="D871" s="1293" t="s">
        <v>2062</v>
      </c>
      <c r="E871" s="1286"/>
      <c r="F871" s="1294">
        <v>1</v>
      </c>
      <c r="G871" s="36"/>
      <c r="H871" s="1288"/>
      <c r="I871" s="1288"/>
      <c r="J871" s="2150"/>
      <c r="K871" s="744"/>
      <c r="L871" s="2150"/>
      <c r="M871" s="1159"/>
      <c r="N871" s="1314"/>
      <c r="O871" s="1314"/>
      <c r="P871" s="1314"/>
      <c r="Q871" s="1314"/>
      <c r="R871" s="1989"/>
      <c r="S871" s="2202"/>
    </row>
    <row r="872" spans="1:19" s="1155" customFormat="1" ht="13.5" customHeight="1">
      <c r="A872" s="2199"/>
      <c r="B872" s="1285"/>
      <c r="C872" s="1286"/>
      <c r="D872" s="1293" t="s">
        <v>2039</v>
      </c>
      <c r="E872" s="1286"/>
      <c r="F872" s="1294"/>
      <c r="G872" s="36"/>
      <c r="H872" s="1288"/>
      <c r="I872" s="2207"/>
      <c r="J872" s="2150"/>
      <c r="K872" s="744"/>
      <c r="L872" s="2153"/>
      <c r="M872" s="1159"/>
      <c r="N872" s="1314"/>
      <c r="O872" s="1314"/>
      <c r="P872" s="1314"/>
      <c r="Q872" s="1314"/>
      <c r="R872" s="1989"/>
      <c r="S872" s="2202"/>
    </row>
    <row r="873" spans="1:19" s="1188" customFormat="1" ht="27.25" customHeight="1">
      <c r="A873" s="2195">
        <v>212</v>
      </c>
      <c r="B873" s="1285" t="s">
        <v>152</v>
      </c>
      <c r="C873" s="1286" t="s">
        <v>2100</v>
      </c>
      <c r="D873" s="67" t="s">
        <v>2099</v>
      </c>
      <c r="E873" s="148" t="s">
        <v>149</v>
      </c>
      <c r="F873" s="149">
        <f>SUM(F875)</f>
        <v>1</v>
      </c>
      <c r="G873" s="5808"/>
      <c r="H873" s="1184">
        <f>F873*G873</f>
        <v>0</v>
      </c>
      <c r="I873" s="1185" t="s">
        <v>60</v>
      </c>
      <c r="J873" s="2177"/>
      <c r="K873" s="744"/>
      <c r="L873" s="2150"/>
      <c r="M873" s="1224"/>
    </row>
    <row r="874" spans="1:19" ht="27.25" customHeight="1">
      <c r="A874" s="1541"/>
      <c r="B874" s="1286"/>
      <c r="C874" s="1286"/>
      <c r="D874" s="1293" t="s">
        <v>2066</v>
      </c>
      <c r="E874" s="1286"/>
      <c r="F874" s="2206"/>
      <c r="G874" s="40"/>
      <c r="H874" s="1288"/>
      <c r="I874" s="2182"/>
      <c r="J874" s="2150"/>
      <c r="K874" s="744"/>
      <c r="L874" s="2162"/>
    </row>
    <row r="875" spans="1:19" s="1155" customFormat="1" ht="13.5" customHeight="1">
      <c r="A875" s="2199"/>
      <c r="B875" s="1285"/>
      <c r="C875" s="1286"/>
      <c r="D875" s="1293" t="s">
        <v>2062</v>
      </c>
      <c r="E875" s="1286"/>
      <c r="F875" s="1294">
        <v>1</v>
      </c>
      <c r="G875" s="36"/>
      <c r="H875" s="1288"/>
      <c r="I875" s="1288"/>
      <c r="J875" s="2150"/>
      <c r="K875" s="744"/>
      <c r="L875" s="2150"/>
      <c r="M875" s="1159"/>
      <c r="N875" s="1314"/>
      <c r="O875" s="1314"/>
      <c r="P875" s="1314"/>
      <c r="Q875" s="1314"/>
      <c r="R875" s="1989"/>
      <c r="S875" s="2202"/>
    </row>
    <row r="876" spans="1:19" s="1155" customFormat="1" ht="13.5" customHeight="1">
      <c r="A876" s="2199"/>
      <c r="B876" s="1285"/>
      <c r="C876" s="1286"/>
      <c r="D876" s="1293" t="s">
        <v>2039</v>
      </c>
      <c r="E876" s="1286"/>
      <c r="F876" s="1294"/>
      <c r="G876" s="36"/>
      <c r="H876" s="1288"/>
      <c r="I876" s="2207"/>
      <c r="J876" s="2150"/>
      <c r="K876" s="744"/>
      <c r="L876" s="2153"/>
      <c r="M876" s="1159"/>
      <c r="N876" s="1314"/>
      <c r="O876" s="1314"/>
      <c r="P876" s="1314"/>
      <c r="Q876" s="1314"/>
      <c r="R876" s="1989"/>
      <c r="S876" s="2202"/>
    </row>
    <row r="877" spans="1:19" s="1188" customFormat="1" ht="27.25" customHeight="1">
      <c r="A877" s="2195">
        <v>213</v>
      </c>
      <c r="B877" s="1285" t="s">
        <v>152</v>
      </c>
      <c r="C877" s="1286" t="s">
        <v>2098</v>
      </c>
      <c r="D877" s="67" t="s">
        <v>2097</v>
      </c>
      <c r="E877" s="148" t="s">
        <v>149</v>
      </c>
      <c r="F877" s="149">
        <f>SUM(F879)</f>
        <v>1</v>
      </c>
      <c r="G877" s="5808"/>
      <c r="H877" s="1184">
        <f>F877*G877</f>
        <v>0</v>
      </c>
      <c r="I877" s="1185" t="s">
        <v>60</v>
      </c>
      <c r="J877" s="2177"/>
      <c r="K877" s="744"/>
      <c r="L877" s="2150"/>
      <c r="M877" s="1224"/>
    </row>
    <row r="878" spans="1:19" ht="27.25" customHeight="1">
      <c r="A878" s="1541"/>
      <c r="B878" s="1286"/>
      <c r="C878" s="1286"/>
      <c r="D878" s="1293" t="s">
        <v>2079</v>
      </c>
      <c r="E878" s="1286"/>
      <c r="F878" s="2206"/>
      <c r="G878" s="40"/>
      <c r="H878" s="1288"/>
      <c r="I878" s="2182"/>
      <c r="J878" s="2150"/>
      <c r="K878" s="744"/>
      <c r="L878" s="2162"/>
    </row>
    <row r="879" spans="1:19" s="1155" customFormat="1" ht="13.5" customHeight="1">
      <c r="A879" s="2199"/>
      <c r="B879" s="1285"/>
      <c r="C879" s="1286"/>
      <c r="D879" s="1293" t="s">
        <v>2062</v>
      </c>
      <c r="E879" s="1286"/>
      <c r="F879" s="1294">
        <v>1</v>
      </c>
      <c r="G879" s="36"/>
      <c r="H879" s="1288"/>
      <c r="I879" s="1288"/>
      <c r="J879" s="2150"/>
      <c r="K879" s="744"/>
      <c r="L879" s="2150"/>
      <c r="M879" s="1159"/>
      <c r="N879" s="1314"/>
      <c r="O879" s="1314"/>
      <c r="P879" s="1314"/>
      <c r="Q879" s="1314"/>
      <c r="R879" s="1989"/>
      <c r="S879" s="2202"/>
    </row>
    <row r="880" spans="1:19" s="1155" customFormat="1" ht="13.5" customHeight="1">
      <c r="A880" s="2199"/>
      <c r="B880" s="1285"/>
      <c r="C880" s="1286"/>
      <c r="D880" s="1293" t="s">
        <v>2039</v>
      </c>
      <c r="E880" s="1286"/>
      <c r="F880" s="1294"/>
      <c r="G880" s="36"/>
      <c r="H880" s="1288"/>
      <c r="I880" s="2207"/>
      <c r="J880" s="2150"/>
      <c r="K880" s="744"/>
      <c r="L880" s="2153"/>
      <c r="M880" s="1159"/>
      <c r="N880" s="1314"/>
      <c r="O880" s="1314"/>
      <c r="P880" s="1314"/>
      <c r="Q880" s="1314"/>
      <c r="R880" s="1989"/>
      <c r="S880" s="2202"/>
    </row>
    <row r="881" spans="1:19" s="1188" customFormat="1" ht="27.25" customHeight="1">
      <c r="A881" s="2195">
        <v>214</v>
      </c>
      <c r="B881" s="1285" t="s">
        <v>152</v>
      </c>
      <c r="C881" s="1286" t="s">
        <v>2096</v>
      </c>
      <c r="D881" s="67" t="s">
        <v>2095</v>
      </c>
      <c r="E881" s="148" t="s">
        <v>149</v>
      </c>
      <c r="F881" s="149">
        <f>SUM(F883)</f>
        <v>1</v>
      </c>
      <c r="G881" s="5808"/>
      <c r="H881" s="1184">
        <f>F881*G881</f>
        <v>0</v>
      </c>
      <c r="I881" s="1185" t="s">
        <v>60</v>
      </c>
      <c r="J881" s="2177"/>
      <c r="K881" s="744"/>
      <c r="L881" s="2150"/>
      <c r="M881" s="1224"/>
    </row>
    <row r="882" spans="1:19" ht="27.25" customHeight="1">
      <c r="A882" s="1541"/>
      <c r="B882" s="1286"/>
      <c r="C882" s="1286"/>
      <c r="D882" s="1293" t="s">
        <v>2094</v>
      </c>
      <c r="E882" s="1286"/>
      <c r="F882" s="2206"/>
      <c r="G882" s="40"/>
      <c r="H882" s="1288"/>
      <c r="I882" s="2182"/>
      <c r="J882" s="2213"/>
      <c r="K882" s="744"/>
      <c r="L882" s="2162"/>
    </row>
    <row r="883" spans="1:19" s="1155" customFormat="1" ht="13.5" customHeight="1">
      <c r="A883" s="2199"/>
      <c r="B883" s="1285"/>
      <c r="C883" s="1286"/>
      <c r="D883" s="1293" t="s">
        <v>2062</v>
      </c>
      <c r="E883" s="1286"/>
      <c r="F883" s="1294">
        <v>1</v>
      </c>
      <c r="G883" s="36"/>
      <c r="H883" s="1288"/>
      <c r="I883" s="1288"/>
      <c r="J883" s="2150"/>
      <c r="K883" s="744"/>
      <c r="L883" s="2150"/>
      <c r="M883" s="1159"/>
      <c r="N883" s="1314"/>
      <c r="O883" s="1314"/>
      <c r="P883" s="1314"/>
      <c r="Q883" s="1314"/>
      <c r="R883" s="1989"/>
      <c r="S883" s="2202"/>
    </row>
    <row r="884" spans="1:19" s="1155" customFormat="1" ht="13.5" customHeight="1">
      <c r="A884" s="2199"/>
      <c r="B884" s="1285"/>
      <c r="C884" s="1286"/>
      <c r="D884" s="1293" t="s">
        <v>2039</v>
      </c>
      <c r="E884" s="1286"/>
      <c r="F884" s="1294"/>
      <c r="G884" s="36"/>
      <c r="H884" s="1288"/>
      <c r="I884" s="2207"/>
      <c r="J884" s="2150"/>
      <c r="K884" s="744"/>
      <c r="L884" s="2153"/>
      <c r="M884" s="1159"/>
      <c r="N884" s="1314"/>
      <c r="O884" s="1314"/>
      <c r="P884" s="1314"/>
      <c r="Q884" s="1314"/>
      <c r="R884" s="1989"/>
      <c r="S884" s="2202"/>
    </row>
    <row r="885" spans="1:19" s="1188" customFormat="1" ht="27.25" customHeight="1">
      <c r="A885" s="2195">
        <v>215</v>
      </c>
      <c r="B885" s="1285" t="s">
        <v>152</v>
      </c>
      <c r="C885" s="1286" t="s">
        <v>2093</v>
      </c>
      <c r="D885" s="67" t="s">
        <v>2092</v>
      </c>
      <c r="E885" s="148" t="s">
        <v>149</v>
      </c>
      <c r="F885" s="149">
        <f>SUM(F887)</f>
        <v>1</v>
      </c>
      <c r="G885" s="5808"/>
      <c r="H885" s="1184">
        <f>F885*G885</f>
        <v>0</v>
      </c>
      <c r="I885" s="1185" t="s">
        <v>60</v>
      </c>
      <c r="J885" s="2177"/>
      <c r="K885" s="744"/>
      <c r="L885" s="2150"/>
      <c r="M885" s="1224"/>
    </row>
    <row r="886" spans="1:19" ht="27.25" customHeight="1">
      <c r="A886" s="1541"/>
      <c r="B886" s="1286"/>
      <c r="C886" s="1286"/>
      <c r="D886" s="1293" t="s">
        <v>2066</v>
      </c>
      <c r="E886" s="1286"/>
      <c r="F886" s="2206"/>
      <c r="G886" s="40"/>
      <c r="H886" s="1288"/>
      <c r="I886" s="2182"/>
      <c r="J886" s="2150"/>
      <c r="K886" s="744"/>
      <c r="L886" s="2162"/>
    </row>
    <row r="887" spans="1:19" s="1155" customFormat="1" ht="13.5" customHeight="1">
      <c r="A887" s="2199"/>
      <c r="B887" s="1285"/>
      <c r="C887" s="1286"/>
      <c r="D887" s="1293" t="s">
        <v>2062</v>
      </c>
      <c r="E887" s="1286"/>
      <c r="F887" s="1294">
        <v>1</v>
      </c>
      <c r="G887" s="36"/>
      <c r="H887" s="1288"/>
      <c r="I887" s="1288"/>
      <c r="J887" s="2150"/>
      <c r="K887" s="744"/>
      <c r="L887" s="2150"/>
      <c r="M887" s="1159"/>
      <c r="N887" s="1314"/>
      <c r="O887" s="1314"/>
      <c r="P887" s="1314"/>
      <c r="Q887" s="1314"/>
      <c r="R887" s="1989"/>
      <c r="S887" s="2202"/>
    </row>
    <row r="888" spans="1:19" s="1155" customFormat="1" ht="13.5" customHeight="1">
      <c r="A888" s="2199"/>
      <c r="B888" s="1285"/>
      <c r="C888" s="1286"/>
      <c r="D888" s="1293" t="s">
        <v>2039</v>
      </c>
      <c r="E888" s="1286"/>
      <c r="F888" s="1294"/>
      <c r="G888" s="36"/>
      <c r="H888" s="1288"/>
      <c r="I888" s="2207"/>
      <c r="J888" s="2150"/>
      <c r="K888" s="744"/>
      <c r="L888" s="2153"/>
      <c r="M888" s="1159"/>
      <c r="N888" s="1314"/>
      <c r="O888" s="1314"/>
      <c r="P888" s="1314"/>
      <c r="Q888" s="1314"/>
      <c r="R888" s="1989"/>
      <c r="S888" s="2202"/>
    </row>
    <row r="889" spans="1:19" s="1188" customFormat="1" ht="27.25" customHeight="1">
      <c r="A889" s="2195">
        <v>216</v>
      </c>
      <c r="B889" s="1285" t="s">
        <v>152</v>
      </c>
      <c r="C889" s="1286" t="s">
        <v>2091</v>
      </c>
      <c r="D889" s="67" t="s">
        <v>2090</v>
      </c>
      <c r="E889" s="148" t="s">
        <v>149</v>
      </c>
      <c r="F889" s="149">
        <f>SUM(F891)</f>
        <v>1</v>
      </c>
      <c r="G889" s="5808"/>
      <c r="H889" s="1184">
        <f>F889*G889</f>
        <v>0</v>
      </c>
      <c r="I889" s="1185" t="s">
        <v>60</v>
      </c>
      <c r="J889" s="2177"/>
      <c r="K889" s="744"/>
      <c r="L889" s="2150"/>
      <c r="M889" s="1224"/>
    </row>
    <row r="890" spans="1:19" ht="27.25" customHeight="1">
      <c r="A890" s="1541"/>
      <c r="B890" s="1286"/>
      <c r="C890" s="1286"/>
      <c r="D890" s="1293" t="s">
        <v>2079</v>
      </c>
      <c r="E890" s="1286"/>
      <c r="F890" s="2206"/>
      <c r="G890" s="40"/>
      <c r="H890" s="1288"/>
      <c r="I890" s="2182"/>
      <c r="J890" s="2150"/>
      <c r="K890" s="744"/>
      <c r="L890" s="2162"/>
    </row>
    <row r="891" spans="1:19" s="1155" customFormat="1" ht="13.5" customHeight="1">
      <c r="A891" s="2199"/>
      <c r="B891" s="1285"/>
      <c r="C891" s="1286"/>
      <c r="D891" s="1293" t="s">
        <v>2062</v>
      </c>
      <c r="E891" s="1286"/>
      <c r="F891" s="1294">
        <v>1</v>
      </c>
      <c r="G891" s="36"/>
      <c r="H891" s="1288"/>
      <c r="I891" s="1288"/>
      <c r="J891" s="2150"/>
      <c r="K891" s="744"/>
      <c r="L891" s="2150"/>
      <c r="M891" s="1159"/>
      <c r="N891" s="1314"/>
      <c r="O891" s="1314"/>
      <c r="P891" s="1314"/>
      <c r="Q891" s="1314"/>
      <c r="R891" s="1989"/>
      <c r="S891" s="2202"/>
    </row>
    <row r="892" spans="1:19" s="1155" customFormat="1" ht="13.5" customHeight="1">
      <c r="A892" s="2199"/>
      <c r="B892" s="1285"/>
      <c r="C892" s="1286"/>
      <c r="D892" s="1293" t="s">
        <v>2039</v>
      </c>
      <c r="E892" s="1286"/>
      <c r="F892" s="1294"/>
      <c r="G892" s="36"/>
      <c r="H892" s="1288"/>
      <c r="I892" s="2207"/>
      <c r="J892" s="2150"/>
      <c r="K892" s="744"/>
      <c r="L892" s="2153"/>
      <c r="M892" s="1159"/>
      <c r="N892" s="1314"/>
      <c r="O892" s="1314"/>
      <c r="P892" s="1314"/>
      <c r="Q892" s="1314"/>
      <c r="R892" s="1989"/>
      <c r="S892" s="2202"/>
    </row>
    <row r="893" spans="1:19" s="1188" customFormat="1" ht="27.25" customHeight="1">
      <c r="A893" s="2195">
        <v>217</v>
      </c>
      <c r="B893" s="1285" t="s">
        <v>152</v>
      </c>
      <c r="C893" s="1286" t="s">
        <v>2089</v>
      </c>
      <c r="D893" s="67" t="s">
        <v>2088</v>
      </c>
      <c r="E893" s="148" t="s">
        <v>149</v>
      </c>
      <c r="F893" s="149">
        <f>SUM(F895)</f>
        <v>1</v>
      </c>
      <c r="G893" s="5808"/>
      <c r="H893" s="1184">
        <f>F893*G893</f>
        <v>0</v>
      </c>
      <c r="I893" s="1185" t="s">
        <v>60</v>
      </c>
      <c r="J893" s="2177"/>
      <c r="K893" s="744"/>
      <c r="L893" s="2150"/>
      <c r="M893" s="1224"/>
    </row>
    <row r="894" spans="1:19" ht="27.25" customHeight="1">
      <c r="A894" s="1541"/>
      <c r="B894" s="1286"/>
      <c r="C894" s="1286"/>
      <c r="D894" s="1293" t="s">
        <v>2079</v>
      </c>
      <c r="E894" s="1286"/>
      <c r="F894" s="2206"/>
      <c r="G894" s="40"/>
      <c r="H894" s="1288"/>
      <c r="I894" s="2182"/>
      <c r="J894" s="2150"/>
      <c r="K894" s="744"/>
      <c r="L894" s="2162"/>
    </row>
    <row r="895" spans="1:19" s="1155" customFormat="1" ht="13.5" customHeight="1">
      <c r="A895" s="2199"/>
      <c r="B895" s="1285"/>
      <c r="C895" s="1286"/>
      <c r="D895" s="1293" t="s">
        <v>2062</v>
      </c>
      <c r="E895" s="1286"/>
      <c r="F895" s="1294">
        <v>1</v>
      </c>
      <c r="G895" s="36"/>
      <c r="H895" s="1288"/>
      <c r="I895" s="1288"/>
      <c r="J895" s="2150"/>
      <c r="K895" s="744"/>
      <c r="L895" s="2150"/>
      <c r="M895" s="1159"/>
      <c r="N895" s="1314"/>
      <c r="O895" s="1314"/>
      <c r="P895" s="1314"/>
      <c r="Q895" s="1314"/>
      <c r="R895" s="1989"/>
      <c r="S895" s="2202"/>
    </row>
    <row r="896" spans="1:19" s="1155" customFormat="1" ht="13.5" customHeight="1">
      <c r="A896" s="2199"/>
      <c r="B896" s="1285"/>
      <c r="C896" s="1286"/>
      <c r="D896" s="1293" t="s">
        <v>2039</v>
      </c>
      <c r="E896" s="1286"/>
      <c r="F896" s="1294"/>
      <c r="G896" s="36"/>
      <c r="H896" s="1288"/>
      <c r="I896" s="2207"/>
      <c r="J896" s="2150"/>
      <c r="K896" s="744"/>
      <c r="L896" s="2153"/>
      <c r="M896" s="1159"/>
      <c r="N896" s="1314"/>
      <c r="O896" s="1314"/>
      <c r="P896" s="1314"/>
      <c r="Q896" s="1314"/>
      <c r="R896" s="1989"/>
      <c r="S896" s="2202"/>
    </row>
    <row r="897" spans="1:19" s="1188" customFormat="1" ht="27.25" customHeight="1">
      <c r="A897" s="2195">
        <v>218</v>
      </c>
      <c r="B897" s="1285" t="s">
        <v>152</v>
      </c>
      <c r="C897" s="1286" t="s">
        <v>2087</v>
      </c>
      <c r="D897" s="67" t="s">
        <v>2086</v>
      </c>
      <c r="E897" s="148" t="s">
        <v>149</v>
      </c>
      <c r="F897" s="149">
        <f>SUM(F899)</f>
        <v>1</v>
      </c>
      <c r="G897" s="5808"/>
      <c r="H897" s="1184">
        <f>F897*G897</f>
        <v>0</v>
      </c>
      <c r="I897" s="1185" t="s">
        <v>60</v>
      </c>
      <c r="J897" s="2177"/>
      <c r="K897" s="744"/>
      <c r="L897" s="2150"/>
      <c r="M897" s="1224"/>
    </row>
    <row r="898" spans="1:19" ht="27.25" customHeight="1">
      <c r="A898" s="1541"/>
      <c r="B898" s="1286"/>
      <c r="C898" s="1286"/>
      <c r="D898" s="1293" t="s">
        <v>2079</v>
      </c>
      <c r="E898" s="1286"/>
      <c r="F898" s="2206"/>
      <c r="G898" s="40"/>
      <c r="H898" s="1288"/>
      <c r="I898" s="2182"/>
      <c r="J898" s="2150"/>
      <c r="K898" s="744"/>
      <c r="L898" s="2162"/>
    </row>
    <row r="899" spans="1:19" s="1155" customFormat="1" ht="13.5" customHeight="1">
      <c r="A899" s="2199"/>
      <c r="B899" s="1285"/>
      <c r="C899" s="1286"/>
      <c r="D899" s="1293" t="s">
        <v>2062</v>
      </c>
      <c r="E899" s="1286"/>
      <c r="F899" s="1294">
        <v>1</v>
      </c>
      <c r="G899" s="36"/>
      <c r="H899" s="1288"/>
      <c r="I899" s="1288"/>
      <c r="J899" s="2150"/>
      <c r="K899" s="744"/>
      <c r="L899" s="2150"/>
      <c r="M899" s="1159"/>
      <c r="N899" s="1314"/>
      <c r="O899" s="1314"/>
      <c r="P899" s="1314"/>
      <c r="Q899" s="1314"/>
      <c r="R899" s="1989"/>
      <c r="S899" s="2202"/>
    </row>
    <row r="900" spans="1:19" s="1155" customFormat="1" ht="13.5" customHeight="1">
      <c r="A900" s="2199"/>
      <c r="B900" s="1285"/>
      <c r="C900" s="1286"/>
      <c r="D900" s="1293" t="s">
        <v>2039</v>
      </c>
      <c r="E900" s="1286"/>
      <c r="F900" s="1294"/>
      <c r="G900" s="36"/>
      <c r="H900" s="1288"/>
      <c r="I900" s="2207"/>
      <c r="J900" s="2150"/>
      <c r="K900" s="744"/>
      <c r="L900" s="2153"/>
      <c r="M900" s="1159"/>
      <c r="N900" s="1314"/>
      <c r="O900" s="1314"/>
      <c r="P900" s="1314"/>
      <c r="Q900" s="1314"/>
      <c r="R900" s="1989"/>
      <c r="S900" s="2202"/>
    </row>
    <row r="901" spans="1:19" s="1188" customFormat="1" ht="27.25" customHeight="1">
      <c r="A901" s="2195">
        <v>219</v>
      </c>
      <c r="B901" s="1285" t="s">
        <v>152</v>
      </c>
      <c r="C901" s="1286" t="s">
        <v>2085</v>
      </c>
      <c r="D901" s="67" t="s">
        <v>2084</v>
      </c>
      <c r="E901" s="148" t="s">
        <v>149</v>
      </c>
      <c r="F901" s="149">
        <f>SUM(F903)</f>
        <v>1</v>
      </c>
      <c r="G901" s="5808"/>
      <c r="H901" s="1184">
        <f>F901*G901</f>
        <v>0</v>
      </c>
      <c r="I901" s="1185" t="s">
        <v>60</v>
      </c>
      <c r="J901" s="2177"/>
      <c r="K901" s="744"/>
      <c r="L901" s="2150"/>
      <c r="M901" s="1224"/>
    </row>
    <row r="902" spans="1:19" ht="27.25" customHeight="1">
      <c r="A902" s="1541"/>
      <c r="B902" s="1286"/>
      <c r="C902" s="1286"/>
      <c r="D902" s="1293" t="s">
        <v>2076</v>
      </c>
      <c r="E902" s="1286"/>
      <c r="F902" s="2206"/>
      <c r="G902" s="40"/>
      <c r="H902" s="1288"/>
      <c r="I902" s="2182"/>
      <c r="J902" s="2150"/>
      <c r="K902" s="744"/>
      <c r="L902" s="2162"/>
    </row>
    <row r="903" spans="1:19" s="1155" customFormat="1" ht="13.5" customHeight="1">
      <c r="A903" s="2199"/>
      <c r="B903" s="1285"/>
      <c r="C903" s="1286"/>
      <c r="D903" s="1293" t="s">
        <v>2062</v>
      </c>
      <c r="E903" s="1286"/>
      <c r="F903" s="1294">
        <v>1</v>
      </c>
      <c r="G903" s="36"/>
      <c r="H903" s="1288"/>
      <c r="I903" s="1288"/>
      <c r="J903" s="2150"/>
      <c r="K903" s="744"/>
      <c r="L903" s="2150"/>
      <c r="M903" s="1159"/>
      <c r="N903" s="1314"/>
      <c r="O903" s="1314"/>
      <c r="P903" s="1314"/>
      <c r="Q903" s="1314"/>
      <c r="R903" s="1989"/>
      <c r="S903" s="2202"/>
    </row>
    <row r="904" spans="1:19" s="1155" customFormat="1" ht="13.5" customHeight="1">
      <c r="A904" s="2199"/>
      <c r="B904" s="1285"/>
      <c r="C904" s="1286"/>
      <c r="D904" s="1293" t="s">
        <v>2039</v>
      </c>
      <c r="E904" s="1286"/>
      <c r="F904" s="1294"/>
      <c r="G904" s="36"/>
      <c r="H904" s="1288"/>
      <c r="I904" s="2207"/>
      <c r="J904" s="2150"/>
      <c r="K904" s="744"/>
      <c r="L904" s="2153"/>
      <c r="M904" s="1159"/>
      <c r="N904" s="1314"/>
      <c r="O904" s="1314"/>
      <c r="P904" s="1314"/>
      <c r="Q904" s="1314"/>
      <c r="R904" s="1989"/>
      <c r="S904" s="2202"/>
    </row>
    <row r="905" spans="1:19" s="1188" customFormat="1" ht="27.25" customHeight="1">
      <c r="A905" s="2195">
        <v>220</v>
      </c>
      <c r="B905" s="1285" t="s">
        <v>152</v>
      </c>
      <c r="C905" s="1286" t="s">
        <v>2083</v>
      </c>
      <c r="D905" s="67" t="s">
        <v>2082</v>
      </c>
      <c r="E905" s="148" t="s">
        <v>149</v>
      </c>
      <c r="F905" s="149">
        <f>SUM(F907)</f>
        <v>1</v>
      </c>
      <c r="G905" s="5808"/>
      <c r="H905" s="1184">
        <f>F905*G905</f>
        <v>0</v>
      </c>
      <c r="I905" s="1185" t="s">
        <v>60</v>
      </c>
      <c r="J905" s="2177"/>
      <c r="K905" s="744"/>
      <c r="L905" s="2150"/>
      <c r="M905" s="1224"/>
    </row>
    <row r="906" spans="1:19" ht="27.25" customHeight="1">
      <c r="A906" s="1541"/>
      <c r="B906" s="1286"/>
      <c r="C906" s="1286"/>
      <c r="D906" s="1293" t="s">
        <v>2076</v>
      </c>
      <c r="E906" s="1286"/>
      <c r="F906" s="2206"/>
      <c r="G906" s="40"/>
      <c r="H906" s="1288"/>
      <c r="I906" s="2182"/>
      <c r="J906" s="2150"/>
      <c r="K906" s="744"/>
      <c r="L906" s="2162"/>
    </row>
    <row r="907" spans="1:19" s="1155" customFormat="1" ht="13.5" customHeight="1">
      <c r="A907" s="2199"/>
      <c r="B907" s="1285"/>
      <c r="C907" s="1286"/>
      <c r="D907" s="1293" t="s">
        <v>2062</v>
      </c>
      <c r="E907" s="1286"/>
      <c r="F907" s="1294">
        <v>1</v>
      </c>
      <c r="G907" s="36"/>
      <c r="H907" s="1288"/>
      <c r="I907" s="1288"/>
      <c r="J907" s="2150"/>
      <c r="K907" s="744"/>
      <c r="L907" s="2150"/>
      <c r="M907" s="1159"/>
      <c r="N907" s="1314"/>
      <c r="O907" s="1314"/>
      <c r="P907" s="1314"/>
      <c r="Q907" s="1314"/>
      <c r="R907" s="1989"/>
      <c r="S907" s="2202"/>
    </row>
    <row r="908" spans="1:19" s="1155" customFormat="1" ht="13.5" customHeight="1">
      <c r="A908" s="2199"/>
      <c r="B908" s="1285"/>
      <c r="C908" s="1286"/>
      <c r="D908" s="1293" t="s">
        <v>2039</v>
      </c>
      <c r="E908" s="1286"/>
      <c r="F908" s="1294"/>
      <c r="G908" s="36"/>
      <c r="H908" s="1288"/>
      <c r="I908" s="2207"/>
      <c r="J908" s="2150"/>
      <c r="K908" s="744"/>
      <c r="L908" s="2153"/>
      <c r="M908" s="1159"/>
      <c r="N908" s="1314"/>
      <c r="O908" s="1314"/>
      <c r="P908" s="1314"/>
      <c r="Q908" s="1314"/>
      <c r="R908" s="1989"/>
      <c r="S908" s="2202"/>
    </row>
    <row r="909" spans="1:19" s="1188" customFormat="1" ht="27.25" customHeight="1">
      <c r="A909" s="2195">
        <v>221</v>
      </c>
      <c r="B909" s="1285" t="s">
        <v>152</v>
      </c>
      <c r="C909" s="1286" t="s">
        <v>2081</v>
      </c>
      <c r="D909" s="67" t="s">
        <v>2080</v>
      </c>
      <c r="E909" s="148" t="s">
        <v>149</v>
      </c>
      <c r="F909" s="149">
        <f>SUM(F911)</f>
        <v>1</v>
      </c>
      <c r="G909" s="5808"/>
      <c r="H909" s="1184">
        <f>F909*G909</f>
        <v>0</v>
      </c>
      <c r="I909" s="1185" t="s">
        <v>60</v>
      </c>
      <c r="J909" s="2177"/>
      <c r="K909" s="744"/>
      <c r="L909" s="2150"/>
      <c r="M909" s="1224"/>
    </row>
    <row r="910" spans="1:19" ht="27.25" customHeight="1">
      <c r="A910" s="1541"/>
      <c r="B910" s="1286"/>
      <c r="C910" s="1286"/>
      <c r="D910" s="1293" t="s">
        <v>2079</v>
      </c>
      <c r="E910" s="1286"/>
      <c r="F910" s="2206"/>
      <c r="G910" s="40"/>
      <c r="H910" s="1288"/>
      <c r="I910" s="2182"/>
      <c r="J910" s="2150"/>
      <c r="K910" s="744"/>
      <c r="L910" s="2162"/>
    </row>
    <row r="911" spans="1:19" s="1155" customFormat="1" ht="13.5" customHeight="1">
      <c r="A911" s="2199"/>
      <c r="B911" s="1285"/>
      <c r="C911" s="1286"/>
      <c r="D911" s="1293" t="s">
        <v>2062</v>
      </c>
      <c r="E911" s="1286"/>
      <c r="F911" s="1294">
        <v>1</v>
      </c>
      <c r="G911" s="36"/>
      <c r="H911" s="1288"/>
      <c r="I911" s="1288"/>
      <c r="J911" s="2150"/>
      <c r="K911" s="744"/>
      <c r="L911" s="2150"/>
      <c r="M911" s="1159"/>
      <c r="N911" s="1314"/>
      <c r="O911" s="1314"/>
      <c r="P911" s="1314"/>
      <c r="Q911" s="1314"/>
      <c r="R911" s="1989"/>
      <c r="S911" s="2202"/>
    </row>
    <row r="912" spans="1:19" s="1155" customFormat="1" ht="13.5" customHeight="1">
      <c r="A912" s="2199"/>
      <c r="B912" s="1285"/>
      <c r="C912" s="1286"/>
      <c r="D912" s="1293" t="s">
        <v>2039</v>
      </c>
      <c r="E912" s="1286"/>
      <c r="F912" s="1294"/>
      <c r="G912" s="36"/>
      <c r="H912" s="1288"/>
      <c r="I912" s="2207"/>
      <c r="J912" s="2150"/>
      <c r="K912" s="744"/>
      <c r="L912" s="2153"/>
      <c r="M912" s="1159"/>
      <c r="N912" s="1314"/>
      <c r="O912" s="1314"/>
      <c r="P912" s="1314"/>
      <c r="Q912" s="1314"/>
      <c r="R912" s="1989"/>
      <c r="S912" s="2202"/>
    </row>
    <row r="913" spans="1:19" s="1188" customFormat="1" ht="27.25" customHeight="1">
      <c r="A913" s="2195">
        <v>222</v>
      </c>
      <c r="B913" s="1285" t="s">
        <v>152</v>
      </c>
      <c r="C913" s="1286" t="s">
        <v>2078</v>
      </c>
      <c r="D913" s="67" t="s">
        <v>2077</v>
      </c>
      <c r="E913" s="148" t="s">
        <v>149</v>
      </c>
      <c r="F913" s="149">
        <f>SUM(F915)</f>
        <v>1</v>
      </c>
      <c r="G913" s="5808"/>
      <c r="H913" s="1184">
        <f>F913*G913</f>
        <v>0</v>
      </c>
      <c r="I913" s="1185" t="s">
        <v>60</v>
      </c>
      <c r="J913" s="2177"/>
      <c r="K913" s="744"/>
      <c r="L913" s="2150"/>
      <c r="M913" s="1224"/>
    </row>
    <row r="914" spans="1:19" ht="27.25" customHeight="1">
      <c r="A914" s="1541"/>
      <c r="B914" s="1286"/>
      <c r="C914" s="1286"/>
      <c r="D914" s="1293" t="s">
        <v>2076</v>
      </c>
      <c r="E914" s="1286"/>
      <c r="F914" s="2206"/>
      <c r="G914" s="40"/>
      <c r="H914" s="1288"/>
      <c r="I914" s="2182"/>
      <c r="J914" s="2150"/>
      <c r="K914" s="744"/>
      <c r="L914" s="2162"/>
    </row>
    <row r="915" spans="1:19" s="1155" customFormat="1" ht="13.5" customHeight="1">
      <c r="A915" s="2199"/>
      <c r="B915" s="1285"/>
      <c r="C915" s="1286"/>
      <c r="D915" s="1293" t="s">
        <v>2062</v>
      </c>
      <c r="E915" s="1286"/>
      <c r="F915" s="1294">
        <v>1</v>
      </c>
      <c r="G915" s="36"/>
      <c r="H915" s="1288"/>
      <c r="I915" s="1288"/>
      <c r="J915" s="2150"/>
      <c r="K915" s="744"/>
      <c r="L915" s="2150"/>
      <c r="M915" s="1159"/>
      <c r="N915" s="1314"/>
      <c r="O915" s="1314"/>
      <c r="P915" s="1314"/>
      <c r="Q915" s="1314"/>
      <c r="R915" s="1989"/>
      <c r="S915" s="2202"/>
    </row>
    <row r="916" spans="1:19" s="1155" customFormat="1" ht="13.5" customHeight="1">
      <c r="A916" s="2199"/>
      <c r="B916" s="1285"/>
      <c r="C916" s="1286"/>
      <c r="D916" s="1293" t="s">
        <v>2039</v>
      </c>
      <c r="E916" s="1286"/>
      <c r="F916" s="1294"/>
      <c r="G916" s="36"/>
      <c r="H916" s="1288"/>
      <c r="I916" s="2207"/>
      <c r="J916" s="2150"/>
      <c r="K916" s="744"/>
      <c r="L916" s="2153"/>
      <c r="M916" s="1159"/>
      <c r="N916" s="1314"/>
      <c r="O916" s="1314"/>
      <c r="P916" s="1314"/>
      <c r="Q916" s="1314"/>
      <c r="R916" s="1989"/>
      <c r="S916" s="2202"/>
    </row>
    <row r="917" spans="1:19" s="1188" customFormat="1" ht="27.25" customHeight="1">
      <c r="A917" s="2195">
        <v>223</v>
      </c>
      <c r="B917" s="1285" t="s">
        <v>152</v>
      </c>
      <c r="C917" s="1286" t="s">
        <v>2075</v>
      </c>
      <c r="D917" s="67" t="s">
        <v>2074</v>
      </c>
      <c r="E917" s="148" t="s">
        <v>149</v>
      </c>
      <c r="F917" s="149">
        <f>SUM(F919)</f>
        <v>1</v>
      </c>
      <c r="G917" s="5808"/>
      <c r="H917" s="1184">
        <f>F917*G917</f>
        <v>0</v>
      </c>
      <c r="I917" s="1185" t="s">
        <v>60</v>
      </c>
      <c r="J917" s="2177"/>
      <c r="K917" s="744"/>
      <c r="L917" s="2150"/>
      <c r="M917" s="1224"/>
    </row>
    <row r="918" spans="1:19" ht="27.25" customHeight="1">
      <c r="A918" s="1541"/>
      <c r="B918" s="1286"/>
      <c r="C918" s="1286"/>
      <c r="D918" s="1293" t="s">
        <v>2069</v>
      </c>
      <c r="E918" s="1286"/>
      <c r="F918" s="2206"/>
      <c r="G918" s="40"/>
      <c r="H918" s="1288"/>
      <c r="I918" s="2182"/>
      <c r="J918" s="2150"/>
      <c r="K918" s="744"/>
      <c r="L918" s="2162"/>
    </row>
    <row r="919" spans="1:19" s="1155" customFormat="1" ht="13.5" customHeight="1">
      <c r="A919" s="2199"/>
      <c r="B919" s="1285"/>
      <c r="C919" s="1286"/>
      <c r="D919" s="1293" t="s">
        <v>2062</v>
      </c>
      <c r="E919" s="1286"/>
      <c r="F919" s="1294">
        <v>1</v>
      </c>
      <c r="G919" s="36"/>
      <c r="H919" s="1288"/>
      <c r="I919" s="1288"/>
      <c r="J919" s="2150"/>
      <c r="K919" s="744"/>
      <c r="L919" s="2150"/>
      <c r="M919" s="1159"/>
      <c r="N919" s="1314"/>
      <c r="O919" s="1314"/>
      <c r="P919" s="1314"/>
      <c r="Q919" s="1314"/>
      <c r="R919" s="1989"/>
      <c r="S919" s="2202"/>
    </row>
    <row r="920" spans="1:19" s="1155" customFormat="1" ht="13.5" customHeight="1">
      <c r="A920" s="2199"/>
      <c r="B920" s="1285"/>
      <c r="C920" s="1286"/>
      <c r="D920" s="1293" t="s">
        <v>2039</v>
      </c>
      <c r="E920" s="1286"/>
      <c r="F920" s="1294"/>
      <c r="G920" s="36"/>
      <c r="H920" s="1288"/>
      <c r="I920" s="2207"/>
      <c r="J920" s="2150"/>
      <c r="K920" s="744"/>
      <c r="L920" s="2153"/>
      <c r="M920" s="1159"/>
      <c r="N920" s="1314"/>
      <c r="O920" s="1314"/>
      <c r="P920" s="1314"/>
      <c r="Q920" s="1314"/>
      <c r="R920" s="1989"/>
      <c r="S920" s="2202"/>
    </row>
    <row r="921" spans="1:19" s="1188" customFormat="1" ht="27.25" customHeight="1">
      <c r="A921" s="2195">
        <v>224</v>
      </c>
      <c r="B921" s="1285" t="s">
        <v>152</v>
      </c>
      <c r="C921" s="1286" t="s">
        <v>2073</v>
      </c>
      <c r="D921" s="67" t="s">
        <v>2072</v>
      </c>
      <c r="E921" s="148" t="s">
        <v>149</v>
      </c>
      <c r="F921" s="149">
        <f>SUM(F923)</f>
        <v>1</v>
      </c>
      <c r="G921" s="5808"/>
      <c r="H921" s="1184">
        <f>F921*G921</f>
        <v>0</v>
      </c>
      <c r="I921" s="1185" t="s">
        <v>60</v>
      </c>
      <c r="J921" s="2177"/>
      <c r="K921" s="744"/>
      <c r="L921" s="2150"/>
      <c r="M921" s="1224"/>
    </row>
    <row r="922" spans="1:19" ht="27.25" customHeight="1">
      <c r="A922" s="1541"/>
      <c r="B922" s="1286"/>
      <c r="C922" s="1286"/>
      <c r="D922" s="1293" t="s">
        <v>2069</v>
      </c>
      <c r="E922" s="1286"/>
      <c r="F922" s="2206"/>
      <c r="G922" s="40"/>
      <c r="H922" s="1288"/>
      <c r="I922" s="2182"/>
      <c r="J922" s="2150"/>
      <c r="K922" s="744"/>
      <c r="L922" s="2162"/>
    </row>
    <row r="923" spans="1:19" s="1155" customFormat="1" ht="13.5" customHeight="1">
      <c r="A923" s="2199"/>
      <c r="B923" s="1285"/>
      <c r="C923" s="1286"/>
      <c r="D923" s="1293" t="s">
        <v>2062</v>
      </c>
      <c r="E923" s="1286"/>
      <c r="F923" s="1294">
        <v>1</v>
      </c>
      <c r="G923" s="36"/>
      <c r="H923" s="1288"/>
      <c r="I923" s="1288"/>
      <c r="J923" s="2150"/>
      <c r="K923" s="744"/>
      <c r="L923" s="2150"/>
      <c r="M923" s="1159"/>
      <c r="N923" s="1314"/>
      <c r="O923" s="1314"/>
      <c r="P923" s="1314"/>
      <c r="Q923" s="1314"/>
      <c r="R923" s="1989"/>
      <c r="S923" s="2202"/>
    </row>
    <row r="924" spans="1:19" s="1155" customFormat="1" ht="13.5" customHeight="1">
      <c r="A924" s="2199"/>
      <c r="B924" s="1285"/>
      <c r="C924" s="1286"/>
      <c r="D924" s="1293" t="s">
        <v>2039</v>
      </c>
      <c r="E924" s="1286"/>
      <c r="F924" s="1294"/>
      <c r="G924" s="36"/>
      <c r="H924" s="1288"/>
      <c r="I924" s="2207"/>
      <c r="J924" s="2150"/>
      <c r="K924" s="744"/>
      <c r="L924" s="2153"/>
      <c r="M924" s="1159"/>
      <c r="N924" s="1314"/>
      <c r="O924" s="1314"/>
      <c r="P924" s="1314"/>
      <c r="Q924" s="1314"/>
      <c r="R924" s="1989"/>
      <c r="S924" s="2202"/>
    </row>
    <row r="925" spans="1:19" s="1188" customFormat="1" ht="27.25" customHeight="1">
      <c r="A925" s="2195">
        <v>225</v>
      </c>
      <c r="B925" s="1285" t="s">
        <v>152</v>
      </c>
      <c r="C925" s="1286" t="s">
        <v>2071</v>
      </c>
      <c r="D925" s="67" t="s">
        <v>2070</v>
      </c>
      <c r="E925" s="148" t="s">
        <v>149</v>
      </c>
      <c r="F925" s="149">
        <f>SUM(F927)</f>
        <v>1</v>
      </c>
      <c r="G925" s="5808"/>
      <c r="H925" s="1184">
        <f>F925*G925</f>
        <v>0</v>
      </c>
      <c r="I925" s="1185" t="s">
        <v>60</v>
      </c>
      <c r="J925" s="2177"/>
      <c r="K925" s="744"/>
      <c r="L925" s="2150"/>
      <c r="M925" s="1224"/>
    </row>
    <row r="926" spans="1:19" ht="27.25" customHeight="1">
      <c r="A926" s="1541"/>
      <c r="B926" s="1286"/>
      <c r="C926" s="1286"/>
      <c r="D926" s="1293" t="s">
        <v>2069</v>
      </c>
      <c r="E926" s="1286"/>
      <c r="F926" s="2206"/>
      <c r="G926" s="40"/>
      <c r="H926" s="1288"/>
      <c r="I926" s="2182"/>
      <c r="J926" s="2150"/>
      <c r="K926" s="744"/>
      <c r="L926" s="2162"/>
    </row>
    <row r="927" spans="1:19" s="1155" customFormat="1" ht="13.5" customHeight="1">
      <c r="A927" s="2199"/>
      <c r="B927" s="1285"/>
      <c r="C927" s="1286"/>
      <c r="D927" s="1293" t="s">
        <v>2062</v>
      </c>
      <c r="E927" s="1286"/>
      <c r="F927" s="1294">
        <v>1</v>
      </c>
      <c r="G927" s="36"/>
      <c r="H927" s="1288"/>
      <c r="I927" s="1288"/>
      <c r="J927" s="2150"/>
      <c r="K927" s="744"/>
      <c r="L927" s="2150"/>
      <c r="M927" s="1159"/>
      <c r="N927" s="1314"/>
      <c r="O927" s="1314"/>
      <c r="P927" s="1314"/>
      <c r="Q927" s="1314"/>
      <c r="R927" s="1989"/>
      <c r="S927" s="2202"/>
    </row>
    <row r="928" spans="1:19" s="1155" customFormat="1" ht="13.5" customHeight="1">
      <c r="A928" s="2199"/>
      <c r="B928" s="1285"/>
      <c r="C928" s="1286"/>
      <c r="D928" s="1293" t="s">
        <v>2039</v>
      </c>
      <c r="E928" s="1286"/>
      <c r="F928" s="1294"/>
      <c r="G928" s="36"/>
      <c r="H928" s="1288"/>
      <c r="I928" s="2207"/>
      <c r="J928" s="2150"/>
      <c r="K928" s="744"/>
      <c r="L928" s="2153"/>
      <c r="M928" s="1159"/>
      <c r="N928" s="1314"/>
      <c r="O928" s="1314"/>
      <c r="P928" s="1314"/>
      <c r="Q928" s="1314"/>
      <c r="R928" s="1989"/>
      <c r="S928" s="2202"/>
    </row>
    <row r="929" spans="1:24" s="1188" customFormat="1" ht="27.25" customHeight="1">
      <c r="A929" s="2195">
        <v>226</v>
      </c>
      <c r="B929" s="1285" t="s">
        <v>152</v>
      </c>
      <c r="C929" s="1286" t="s">
        <v>2068</v>
      </c>
      <c r="D929" s="67" t="s">
        <v>2067</v>
      </c>
      <c r="E929" s="148" t="s">
        <v>149</v>
      </c>
      <c r="F929" s="149">
        <f>SUM(F931)</f>
        <v>1</v>
      </c>
      <c r="G929" s="5808"/>
      <c r="H929" s="1184">
        <f>F929*G929</f>
        <v>0</v>
      </c>
      <c r="I929" s="1185" t="s">
        <v>60</v>
      </c>
      <c r="J929" s="2177"/>
      <c r="K929" s="744"/>
      <c r="L929" s="2150"/>
      <c r="M929" s="1224"/>
    </row>
    <row r="930" spans="1:24" ht="27.25" customHeight="1">
      <c r="A930" s="1541"/>
      <c r="B930" s="1286"/>
      <c r="C930" s="1286"/>
      <c r="D930" s="1293" t="s">
        <v>2066</v>
      </c>
      <c r="E930" s="1286"/>
      <c r="F930" s="2206"/>
      <c r="G930" s="40"/>
      <c r="H930" s="1288"/>
      <c r="I930" s="2182"/>
      <c r="J930" s="2150"/>
      <c r="K930" s="744"/>
      <c r="L930" s="2162"/>
    </row>
    <row r="931" spans="1:24" s="1155" customFormat="1" ht="13.5" customHeight="1">
      <c r="A931" s="2199"/>
      <c r="B931" s="1285"/>
      <c r="C931" s="1286"/>
      <c r="D931" s="1293" t="s">
        <v>2062</v>
      </c>
      <c r="E931" s="1286"/>
      <c r="F931" s="1294">
        <v>1</v>
      </c>
      <c r="G931" s="36"/>
      <c r="H931" s="1288"/>
      <c r="I931" s="1288"/>
      <c r="J931" s="2150"/>
      <c r="K931" s="744"/>
      <c r="L931" s="2150"/>
      <c r="M931" s="1159"/>
      <c r="N931" s="1314"/>
      <c r="O931" s="1314"/>
      <c r="P931" s="1314"/>
      <c r="Q931" s="1314"/>
      <c r="R931" s="1989"/>
      <c r="S931" s="2202"/>
    </row>
    <row r="932" spans="1:24" s="1155" customFormat="1" ht="13.5" customHeight="1">
      <c r="A932" s="2199"/>
      <c r="B932" s="1285"/>
      <c r="C932" s="1286"/>
      <c r="D932" s="1293" t="s">
        <v>2039</v>
      </c>
      <c r="E932" s="1286"/>
      <c r="F932" s="1294"/>
      <c r="G932" s="36"/>
      <c r="H932" s="1288"/>
      <c r="I932" s="2207"/>
      <c r="J932" s="2150"/>
      <c r="K932" s="744"/>
      <c r="L932" s="2153"/>
      <c r="M932" s="1159"/>
      <c r="N932" s="1314"/>
      <c r="O932" s="1314"/>
      <c r="P932" s="1314"/>
      <c r="Q932" s="1314"/>
      <c r="R932" s="1989"/>
      <c r="S932" s="2202"/>
    </row>
    <row r="933" spans="1:24" s="1188" customFormat="1" ht="27.25" customHeight="1">
      <c r="A933" s="2195">
        <v>227</v>
      </c>
      <c r="B933" s="1285" t="s">
        <v>152</v>
      </c>
      <c r="C933" s="1286" t="s">
        <v>2065</v>
      </c>
      <c r="D933" s="67" t="s">
        <v>2064</v>
      </c>
      <c r="E933" s="148" t="s">
        <v>149</v>
      </c>
      <c r="F933" s="149">
        <f>SUM(F935)</f>
        <v>1</v>
      </c>
      <c r="G933" s="5808"/>
      <c r="H933" s="1184">
        <f>F933*G933</f>
        <v>0</v>
      </c>
      <c r="I933" s="1185" t="s">
        <v>60</v>
      </c>
      <c r="J933" s="2177"/>
      <c r="K933" s="744"/>
      <c r="L933" s="2150"/>
      <c r="M933" s="1224"/>
    </row>
    <row r="934" spans="1:24" ht="27.25" customHeight="1">
      <c r="A934" s="1541"/>
      <c r="B934" s="1286"/>
      <c r="C934" s="1286"/>
      <c r="D934" s="1293" t="s">
        <v>2063</v>
      </c>
      <c r="E934" s="1286"/>
      <c r="F934" s="2206"/>
      <c r="G934" s="40"/>
      <c r="H934" s="1288"/>
      <c r="I934" s="2182"/>
      <c r="J934" s="2150"/>
      <c r="K934" s="744"/>
      <c r="L934" s="2162"/>
    </row>
    <row r="935" spans="1:24" s="1155" customFormat="1" ht="13.5" customHeight="1">
      <c r="A935" s="2199"/>
      <c r="B935" s="1285"/>
      <c r="C935" s="1286"/>
      <c r="D935" s="1293" t="s">
        <v>2062</v>
      </c>
      <c r="E935" s="1286"/>
      <c r="F935" s="1294">
        <v>1</v>
      </c>
      <c r="G935" s="36"/>
      <c r="H935" s="1288"/>
      <c r="I935" s="1288"/>
      <c r="J935" s="2150"/>
      <c r="K935" s="744"/>
      <c r="L935" s="2150"/>
      <c r="M935" s="1159"/>
      <c r="N935" s="1314"/>
      <c r="O935" s="1314"/>
      <c r="P935" s="1314"/>
      <c r="Q935" s="1314"/>
      <c r="R935" s="1989"/>
      <c r="S935" s="2202"/>
    </row>
    <row r="936" spans="1:24" s="1155" customFormat="1" ht="13.5" customHeight="1">
      <c r="A936" s="2199"/>
      <c r="B936" s="1285"/>
      <c r="C936" s="1286"/>
      <c r="D936" s="1293" t="s">
        <v>2039</v>
      </c>
      <c r="E936" s="1286"/>
      <c r="F936" s="1294"/>
      <c r="G936" s="36"/>
      <c r="H936" s="1288"/>
      <c r="I936" s="2207"/>
      <c r="J936" s="2150"/>
      <c r="K936" s="744"/>
      <c r="L936" s="2153"/>
      <c r="M936" s="1159"/>
      <c r="N936" s="1314"/>
      <c r="O936" s="1314"/>
      <c r="P936" s="1314"/>
      <c r="Q936" s="1314"/>
      <c r="R936" s="1989"/>
      <c r="S936" s="2202"/>
    </row>
    <row r="937" spans="1:24" s="1188" customFormat="1" ht="27.25" customHeight="1">
      <c r="A937" s="2195">
        <v>228</v>
      </c>
      <c r="B937" s="1285" t="s">
        <v>152</v>
      </c>
      <c r="C937" s="1286" t="s">
        <v>2061</v>
      </c>
      <c r="D937" s="67" t="s">
        <v>2060</v>
      </c>
      <c r="E937" s="148" t="s">
        <v>149</v>
      </c>
      <c r="F937" s="149">
        <f>SUM(F939:F939)</f>
        <v>4</v>
      </c>
      <c r="G937" s="5808"/>
      <c r="H937" s="1184">
        <f>F937*G937</f>
        <v>0</v>
      </c>
      <c r="I937" s="1185" t="s">
        <v>60</v>
      </c>
      <c r="J937" s="1989"/>
      <c r="K937" s="744"/>
      <c r="L937" s="2172"/>
      <c r="M937" s="1224"/>
      <c r="X937" s="1411"/>
    </row>
    <row r="938" spans="1:24" ht="27.25" customHeight="1">
      <c r="A938" s="1541"/>
      <c r="B938" s="1286"/>
      <c r="C938" s="1286"/>
      <c r="D938" s="1293" t="s">
        <v>2059</v>
      </c>
      <c r="E938" s="1286"/>
      <c r="F938" s="2206"/>
      <c r="G938" s="40"/>
      <c r="H938" s="1288"/>
      <c r="I938" s="2182"/>
      <c r="J938" s="1989"/>
      <c r="K938" s="744"/>
      <c r="L938" s="2172"/>
      <c r="X938" s="1411"/>
    </row>
    <row r="939" spans="1:24" s="1155" customFormat="1" ht="13.5" customHeight="1">
      <c r="A939" s="2199"/>
      <c r="B939" s="1285"/>
      <c r="C939" s="1286"/>
      <c r="D939" s="1293" t="s">
        <v>2058</v>
      </c>
      <c r="E939" s="1286"/>
      <c r="F939" s="1294">
        <v>4</v>
      </c>
      <c r="G939" s="36"/>
      <c r="H939" s="1288"/>
      <c r="I939" s="2214"/>
      <c r="J939" s="1459"/>
      <c r="K939" s="744"/>
      <c r="L939" s="1425"/>
      <c r="M939" s="1159"/>
      <c r="N939" s="1314"/>
      <c r="O939" s="1314"/>
      <c r="P939" s="1314"/>
      <c r="Q939" s="1314"/>
      <c r="R939" s="1989"/>
      <c r="S939" s="2202"/>
    </row>
    <row r="940" spans="1:24" s="1155" customFormat="1" ht="13.5" customHeight="1">
      <c r="A940" s="2199"/>
      <c r="B940" s="1285"/>
      <c r="C940" s="1286"/>
      <c r="D940" s="1293" t="s">
        <v>2057</v>
      </c>
      <c r="E940" s="1286"/>
      <c r="F940" s="1294"/>
      <c r="G940" s="36"/>
      <c r="H940" s="2214"/>
      <c r="I940" s="2214"/>
      <c r="J940" s="1459"/>
      <c r="K940" s="744"/>
      <c r="L940" s="2215"/>
      <c r="M940" s="1159"/>
      <c r="N940" s="1314"/>
      <c r="O940" s="1314"/>
      <c r="P940" s="1314"/>
      <c r="Q940" s="1314"/>
      <c r="R940" s="1989"/>
      <c r="S940" s="2202"/>
    </row>
    <row r="941" spans="1:24" s="1188" customFormat="1" ht="27.25" customHeight="1">
      <c r="A941" s="2195">
        <v>229</v>
      </c>
      <c r="B941" s="1285" t="s">
        <v>152</v>
      </c>
      <c r="C941" s="1286" t="s">
        <v>2056</v>
      </c>
      <c r="D941" s="67" t="s">
        <v>2055</v>
      </c>
      <c r="E941" s="148" t="s">
        <v>149</v>
      </c>
      <c r="F941" s="149">
        <f>SUM(F943:F943)</f>
        <v>1</v>
      </c>
      <c r="G941" s="5808"/>
      <c r="H941" s="1184">
        <f>F941*G941</f>
        <v>0</v>
      </c>
      <c r="I941" s="1185" t="s">
        <v>60</v>
      </c>
      <c r="J941" s="2216"/>
      <c r="K941" s="744"/>
      <c r="L941" s="2172"/>
      <c r="M941" s="1224"/>
      <c r="X941" s="1411"/>
    </row>
    <row r="942" spans="1:24" ht="27.25" customHeight="1">
      <c r="A942" s="1541"/>
      <c r="B942" s="1286"/>
      <c r="C942" s="1286"/>
      <c r="D942" s="1293" t="s">
        <v>2565</v>
      </c>
      <c r="E942" s="1286"/>
      <c r="F942" s="2206"/>
      <c r="G942" s="40"/>
      <c r="H942" s="1288"/>
      <c r="I942" s="2182"/>
      <c r="J942" s="1989"/>
      <c r="K942" s="744"/>
      <c r="L942" s="2172"/>
      <c r="X942" s="1411"/>
    </row>
    <row r="943" spans="1:24" s="1155" customFormat="1" ht="13.5" customHeight="1">
      <c r="A943" s="2199"/>
      <c r="B943" s="1285"/>
      <c r="C943" s="1286"/>
      <c r="D943" s="1293" t="s">
        <v>2054</v>
      </c>
      <c r="E943" s="1286"/>
      <c r="F943" s="1294">
        <v>1</v>
      </c>
      <c r="G943" s="36"/>
      <c r="H943" s="1288"/>
      <c r="I943" s="2214"/>
      <c r="J943" s="1459"/>
      <c r="K943" s="744"/>
      <c r="L943" s="1425"/>
      <c r="M943" s="1159"/>
      <c r="N943" s="1314"/>
      <c r="O943" s="1314"/>
      <c r="P943" s="1314"/>
      <c r="Q943" s="1314"/>
      <c r="R943" s="1989"/>
      <c r="S943" s="2202"/>
    </row>
    <row r="944" spans="1:24" s="1155" customFormat="1" ht="13.5" customHeight="1">
      <c r="A944" s="2199"/>
      <c r="B944" s="1285"/>
      <c r="C944" s="1286"/>
      <c r="D944" s="1293" t="s">
        <v>2039</v>
      </c>
      <c r="E944" s="1286"/>
      <c r="F944" s="1294"/>
      <c r="G944" s="36"/>
      <c r="H944" s="2214"/>
      <c r="I944" s="2214"/>
      <c r="J944" s="1459"/>
      <c r="K944" s="744"/>
      <c r="L944" s="2215"/>
      <c r="M944" s="1159"/>
      <c r="N944" s="1314"/>
      <c r="O944" s="1314"/>
      <c r="P944" s="1314"/>
      <c r="Q944" s="1314"/>
      <c r="R944" s="1989"/>
      <c r="S944" s="2202"/>
    </row>
    <row r="945" spans="1:19" s="1692" customFormat="1" ht="13.5" customHeight="1">
      <c r="A945" s="2173">
        <v>230</v>
      </c>
      <c r="B945" s="2174">
        <v>766</v>
      </c>
      <c r="C945" s="2175" t="s">
        <v>2045</v>
      </c>
      <c r="D945" s="2175" t="s">
        <v>2046</v>
      </c>
      <c r="E945" s="2217" t="s">
        <v>25</v>
      </c>
      <c r="F945" s="2218">
        <f>SUM(F946)</f>
        <v>1</v>
      </c>
      <c r="G945" s="5841"/>
      <c r="H945" s="2176">
        <f>F945*G945</f>
        <v>0</v>
      </c>
      <c r="I945" s="1807" t="s">
        <v>60</v>
      </c>
      <c r="J945" s="2219"/>
      <c r="K945" s="744"/>
      <c r="L945" s="2220"/>
      <c r="M945" s="1224"/>
    </row>
    <row r="946" spans="1:19" s="2191" customFormat="1" ht="27.25" customHeight="1">
      <c r="A946" s="2185"/>
      <c r="B946" s="2174"/>
      <c r="C946" s="2175"/>
      <c r="D946" s="2186" t="s">
        <v>2047</v>
      </c>
      <c r="E946" s="2175"/>
      <c r="F946" s="2187">
        <v>1</v>
      </c>
      <c r="G946" s="147"/>
      <c r="H946" s="2181"/>
      <c r="I946" s="2182"/>
      <c r="J946" s="2221"/>
      <c r="K946" s="744"/>
      <c r="L946" s="2222"/>
      <c r="M946" s="1159"/>
      <c r="N946" s="2188"/>
      <c r="O946" s="2188"/>
      <c r="P946" s="2188"/>
      <c r="Q946" s="2188"/>
      <c r="R946" s="2189"/>
      <c r="S946" s="2190"/>
    </row>
    <row r="947" spans="1:19" s="1692" customFormat="1" ht="13.5" customHeight="1">
      <c r="A947" s="2173">
        <v>231</v>
      </c>
      <c r="B947" s="2174" t="s">
        <v>152</v>
      </c>
      <c r="C947" s="2175">
        <v>998766203</v>
      </c>
      <c r="D947" s="2175" t="s">
        <v>2048</v>
      </c>
      <c r="E947" s="2217" t="s">
        <v>10</v>
      </c>
      <c r="F947" s="2218">
        <v>1.1000000000000001</v>
      </c>
      <c r="G947" s="5841"/>
      <c r="H947" s="2176">
        <f>F947*G947</f>
        <v>0</v>
      </c>
      <c r="I947" s="1807" t="s">
        <v>102</v>
      </c>
      <c r="J947" s="2223"/>
      <c r="K947" s="744"/>
      <c r="L947" s="2220"/>
      <c r="M947" s="1224"/>
    </row>
    <row r="948" spans="1:19" s="1692" customFormat="1" ht="13.5" customHeight="1">
      <c r="A948" s="2173">
        <v>232</v>
      </c>
      <c r="B948" s="2174" t="s">
        <v>106</v>
      </c>
      <c r="C948" s="2175" t="s">
        <v>763</v>
      </c>
      <c r="D948" s="2175" t="s">
        <v>762</v>
      </c>
      <c r="E948" s="2217" t="s">
        <v>103</v>
      </c>
      <c r="F948" s="2218">
        <f>F949</f>
        <v>50</v>
      </c>
      <c r="G948" s="5841"/>
      <c r="H948" s="2176">
        <f>F948*G948</f>
        <v>0</v>
      </c>
      <c r="I948" s="1807" t="s">
        <v>102</v>
      </c>
      <c r="J948" s="2224"/>
      <c r="K948" s="744"/>
      <c r="L948" s="2220"/>
      <c r="M948" s="1224"/>
    </row>
    <row r="949" spans="1:19" s="2191" customFormat="1" ht="13.5" customHeight="1">
      <c r="A949" s="2185"/>
      <c r="B949" s="2174"/>
      <c r="C949" s="2175"/>
      <c r="D949" s="2186" t="s">
        <v>147</v>
      </c>
      <c r="E949" s="2175"/>
      <c r="F949" s="2187">
        <v>50</v>
      </c>
      <c r="G949" s="2181"/>
      <c r="H949" s="2181"/>
      <c r="I949" s="2192"/>
      <c r="J949" s="2210"/>
      <c r="K949" s="2153"/>
      <c r="L949" s="2188"/>
      <c r="M949" s="1159"/>
      <c r="N949" s="2188"/>
      <c r="O949" s="2188"/>
      <c r="P949" s="2188"/>
      <c r="Q949" s="2188"/>
      <c r="R949" s="2189"/>
      <c r="S949" s="2190"/>
    </row>
    <row r="950" spans="1:19" s="2191" customFormat="1" ht="13.5" customHeight="1">
      <c r="A950" s="2185"/>
      <c r="B950" s="2174"/>
      <c r="C950" s="2175"/>
      <c r="D950" s="2186" t="s">
        <v>405</v>
      </c>
      <c r="E950" s="2175"/>
      <c r="F950" s="2187"/>
      <c r="G950" s="2181"/>
      <c r="H950" s="2181"/>
      <c r="I950" s="2192"/>
      <c r="J950" s="2210"/>
      <c r="K950" s="2153"/>
      <c r="L950" s="2188"/>
      <c r="M950" s="1159"/>
      <c r="N950" s="2225"/>
      <c r="O950" s="2225"/>
      <c r="P950" s="2225"/>
      <c r="Q950" s="2188"/>
      <c r="R950" s="2189"/>
      <c r="S950" s="2190"/>
    </row>
    <row r="951" spans="1:19" s="1155" customFormat="1" ht="21" customHeight="1">
      <c r="A951" s="1462"/>
      <c r="B951" s="1463"/>
      <c r="C951" s="1463"/>
      <c r="D951" s="1463" t="s">
        <v>0</v>
      </c>
      <c r="E951" s="1463"/>
      <c r="F951" s="2226"/>
      <c r="G951" s="2227"/>
      <c r="H951" s="2227">
        <f>H7</f>
        <v>0</v>
      </c>
      <c r="J951" s="2228"/>
      <c r="K951" s="1156"/>
      <c r="M951" s="1159"/>
    </row>
    <row r="952" spans="1:19" s="1155" customFormat="1" ht="13.5" customHeight="1">
      <c r="A952" s="1465"/>
      <c r="B952" s="1466"/>
      <c r="C952" s="1466"/>
      <c r="D952" s="1466"/>
      <c r="E952" s="1466"/>
      <c r="F952" s="2229"/>
      <c r="G952" s="2230"/>
      <c r="H952" s="2230"/>
      <c r="I952" s="1411"/>
      <c r="J952" s="1411"/>
      <c r="M952" s="1159"/>
    </row>
    <row r="953" spans="1:19" s="1155" customFormat="1" ht="13.5" customHeight="1">
      <c r="A953" s="6431" t="s">
        <v>99</v>
      </c>
      <c r="B953" s="6420"/>
      <c r="C953" s="6432"/>
      <c r="D953" s="2231" t="s">
        <v>2049</v>
      </c>
      <c r="E953" s="1470"/>
      <c r="F953" s="2232"/>
      <c r="G953" s="2233"/>
      <c r="H953" s="2234">
        <f>H951</f>
        <v>0</v>
      </c>
      <c r="I953" s="2219"/>
      <c r="J953" s="2235"/>
      <c r="L953" s="2236"/>
      <c r="M953" s="1159"/>
    </row>
    <row r="954" spans="1:19" s="1155" customFormat="1" ht="13.5" customHeight="1">
      <c r="A954" s="1474"/>
      <c r="B954" s="1475"/>
      <c r="C954" s="1475"/>
      <c r="D954" s="1476"/>
      <c r="E954" s="1477"/>
      <c r="F954" s="2237"/>
      <c r="G954" s="2238"/>
      <c r="H954" s="2239"/>
      <c r="M954" s="1159"/>
    </row>
    <row r="955" spans="1:19" s="1481" customFormat="1">
      <c r="A955" s="1481" t="s">
        <v>1</v>
      </c>
      <c r="H955" s="2240"/>
      <c r="I955" s="2241"/>
      <c r="M955" s="1159"/>
    </row>
    <row r="956" spans="1:19" s="1155" customFormat="1" ht="23.5" customHeight="1">
      <c r="A956" s="6396" t="s">
        <v>97</v>
      </c>
      <c r="B956" s="6418"/>
      <c r="C956" s="6418"/>
      <c r="D956" s="6418"/>
      <c r="E956" s="6418"/>
      <c r="F956" s="6418"/>
      <c r="G956" s="6418"/>
      <c r="H956" s="1481"/>
      <c r="M956" s="1159"/>
    </row>
    <row r="957" spans="1:19" s="1481" customFormat="1" ht="93.8" customHeight="1">
      <c r="A957" s="6396" t="s">
        <v>27</v>
      </c>
      <c r="B957" s="6422"/>
      <c r="C957" s="6422"/>
      <c r="D957" s="6422"/>
      <c r="E957" s="6422"/>
      <c r="F957" s="6422"/>
      <c r="G957" s="6422"/>
      <c r="H957" s="2242"/>
      <c r="I957" s="2241"/>
      <c r="J957" s="2243"/>
      <c r="M957" s="1159"/>
    </row>
    <row r="958" spans="1:19" s="1314" customFormat="1" ht="13.5" customHeight="1">
      <c r="A958" s="6396" t="s">
        <v>28</v>
      </c>
      <c r="B958" s="6417"/>
      <c r="C958" s="6417"/>
      <c r="D958" s="6417"/>
      <c r="E958" s="6417"/>
      <c r="F958" s="6417"/>
      <c r="G958" s="6417"/>
      <c r="H958" s="1487"/>
      <c r="I958" s="1487"/>
      <c r="M958" s="1159"/>
    </row>
    <row r="959" spans="1:19" s="1314" customFormat="1" ht="13.5" customHeight="1">
      <c r="A959" s="6396" t="s">
        <v>29</v>
      </c>
      <c r="B959" s="6417"/>
      <c r="C959" s="6417"/>
      <c r="D959" s="6417"/>
      <c r="E959" s="6417"/>
      <c r="F959" s="6417"/>
      <c r="G959" s="6417"/>
      <c r="H959" s="1487"/>
      <c r="I959" s="1487"/>
      <c r="M959" s="1159"/>
    </row>
    <row r="960" spans="1:19" ht="40.549999999999997" customHeight="1">
      <c r="A960" s="6395" t="s">
        <v>33</v>
      </c>
      <c r="B960" s="6395"/>
      <c r="C960" s="6395"/>
      <c r="D960" s="6395"/>
      <c r="E960" s="6395"/>
      <c r="F960" s="6395"/>
      <c r="G960" s="6395"/>
      <c r="I960" s="1155"/>
    </row>
    <row r="961" spans="1:13" s="1314" customFormat="1" ht="13.5" customHeight="1">
      <c r="A961" s="1484"/>
      <c r="B961" s="1485"/>
      <c r="C961" s="1485"/>
      <c r="D961" s="1485"/>
      <c r="E961" s="1485"/>
      <c r="F961" s="1485"/>
      <c r="G961" s="1485"/>
      <c r="H961" s="1487"/>
      <c r="I961" s="1487"/>
      <c r="M961" s="1159"/>
    </row>
    <row r="962" spans="1:13" s="1481" customFormat="1" ht="23.5" customHeight="1">
      <c r="A962" s="6396"/>
      <c r="B962" s="6418"/>
      <c r="C962" s="6418"/>
      <c r="D962" s="6418"/>
      <c r="E962" s="6418"/>
      <c r="F962" s="6418"/>
      <c r="G962" s="6418"/>
      <c r="M962" s="1159"/>
    </row>
  </sheetData>
  <sheetProtection algorithmName="SHA-512" hashValue="18U1zMVFIgh3d/DTSbdNdjJ1lrz3Y6WKrWcSrFtiWHMxUFC3CddqhWO8sklbcXd2SKI1VJbmyFNwHj2FUC9FHQ==" saltValue="rIVj3xcDyckKcswNRXTWhg==" spinCount="100000" sheet="1" objects="1" scenarios="1"/>
  <mergeCells count="8">
    <mergeCell ref="A959:G959"/>
    <mergeCell ref="A960:G960"/>
    <mergeCell ref="A962:G962"/>
    <mergeCell ref="A3:D3"/>
    <mergeCell ref="A953:C953"/>
    <mergeCell ref="A956:G956"/>
    <mergeCell ref="A957:G957"/>
    <mergeCell ref="A958:G958"/>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2017B-FBB2-403F-AEC4-3A7C8B2899F4}">
  <sheetPr>
    <pageSetUpPr fitToPage="1"/>
  </sheetPr>
  <dimension ref="A1:BK793"/>
  <sheetViews>
    <sheetView zoomScaleNormal="100" workbookViewId="0">
      <selection activeCell="A2" sqref="A2"/>
    </sheetView>
  </sheetViews>
  <sheetFormatPr defaultColWidth="9.28515625" defaultRowHeight="15.05"/>
  <cols>
    <col min="1" max="1" width="4.85546875" style="2129" customWidth="1"/>
    <col min="2" max="2" width="5" style="2130" customWidth="1"/>
    <col min="3" max="3" width="16.85546875" style="2130" customWidth="1"/>
    <col min="4" max="4" width="82.85546875" style="2130" customWidth="1"/>
    <col min="5" max="5" width="7.85546875" style="2130" customWidth="1"/>
    <col min="6" max="6" width="10.140625" style="2282" customWidth="1"/>
    <col min="7" max="7" width="13.7109375" style="2298" customWidth="1"/>
    <col min="8" max="8" width="18.28515625" style="2132" customWidth="1"/>
    <col min="9" max="10" width="20.140625" style="1493" customWidth="1"/>
    <col min="11" max="11" width="16.42578125" style="1498" customWidth="1"/>
    <col min="12" max="12" width="15.7109375" style="1498" customWidth="1"/>
    <col min="13" max="13" width="17.85546875" style="1498" customWidth="1"/>
    <col min="14" max="14" width="17.28515625" style="1498" customWidth="1"/>
    <col min="15" max="17" width="9.28515625" style="1498"/>
    <col min="18" max="18" width="12.140625" style="1498" bestFit="1" customWidth="1"/>
    <col min="19" max="16384" width="9.28515625" style="1498"/>
  </cols>
  <sheetData>
    <row r="1" spans="1:15" ht="17.55">
      <c r="A1" s="55" t="s">
        <v>12112</v>
      </c>
      <c r="B1" s="1500"/>
      <c r="C1" s="1500"/>
      <c r="D1" s="1500"/>
      <c r="E1" s="1500"/>
      <c r="F1" s="2244"/>
      <c r="G1" s="1500"/>
      <c r="H1" s="1500"/>
      <c r="N1" s="2245"/>
    </row>
    <row r="2" spans="1:15" ht="13.5" customHeight="1">
      <c r="A2" s="28" t="s">
        <v>803</v>
      </c>
      <c r="B2" s="2246"/>
      <c r="C2" s="1496"/>
      <c r="D2" s="1496"/>
      <c r="E2" s="1496"/>
      <c r="F2" s="2247"/>
      <c r="G2" s="1496"/>
      <c r="H2" s="1496"/>
      <c r="K2" s="2248"/>
      <c r="L2" s="2249"/>
      <c r="N2" s="2245"/>
    </row>
    <row r="3" spans="1:15" ht="13.5" customHeight="1">
      <c r="A3" s="1501" t="s">
        <v>802</v>
      </c>
      <c r="B3" s="2250"/>
      <c r="C3" s="1499"/>
      <c r="D3" s="1499"/>
      <c r="E3" s="1499"/>
      <c r="F3" s="2244"/>
      <c r="G3" s="1500"/>
      <c r="H3" s="1493"/>
      <c r="K3" s="2248"/>
      <c r="L3" s="2249"/>
    </row>
    <row r="4" spans="1:15" ht="13.5" customHeight="1">
      <c r="A4" s="1501"/>
      <c r="B4" s="1499"/>
      <c r="C4" s="1499"/>
      <c r="D4" s="1499"/>
      <c r="E4" s="1499"/>
      <c r="F4" s="2244"/>
      <c r="G4" s="1500"/>
      <c r="H4" s="1493"/>
      <c r="L4" s="2251"/>
      <c r="M4" s="2251"/>
      <c r="N4" s="2251"/>
      <c r="O4" s="2251"/>
    </row>
    <row r="5" spans="1:15" ht="15.65">
      <c r="A5" s="1500"/>
      <c r="B5" s="1500"/>
      <c r="C5" s="1500"/>
      <c r="D5" s="2252"/>
      <c r="E5" s="1500"/>
      <c r="F5" s="2244"/>
      <c r="G5" s="1500"/>
      <c r="H5" s="1500"/>
      <c r="K5" s="56"/>
      <c r="L5" s="2251"/>
      <c r="M5" s="2251"/>
      <c r="N5" s="2251"/>
      <c r="O5" s="2251"/>
    </row>
    <row r="6" spans="1:15" ht="21.3">
      <c r="A6" s="2253" t="s">
        <v>387</v>
      </c>
      <c r="B6" s="2253" t="s">
        <v>386</v>
      </c>
      <c r="C6" s="2253" t="s">
        <v>385</v>
      </c>
      <c r="D6" s="2253" t="s">
        <v>91</v>
      </c>
      <c r="E6" s="2253" t="s">
        <v>384</v>
      </c>
      <c r="F6" s="2254" t="s">
        <v>383</v>
      </c>
      <c r="G6" s="2255" t="s">
        <v>382</v>
      </c>
      <c r="H6" s="2253" t="s">
        <v>2</v>
      </c>
      <c r="I6" s="2253" t="s">
        <v>24</v>
      </c>
      <c r="J6" s="6433"/>
      <c r="K6" s="6434"/>
      <c r="L6" s="6434"/>
      <c r="M6" s="6434"/>
      <c r="N6" s="6434"/>
    </row>
    <row r="7" spans="1:15">
      <c r="A7" s="2253" t="s">
        <v>381</v>
      </c>
      <c r="B7" s="2253" t="s">
        <v>380</v>
      </c>
      <c r="C7" s="2253" t="s">
        <v>379</v>
      </c>
      <c r="D7" s="2253" t="s">
        <v>378</v>
      </c>
      <c r="E7" s="2253" t="s">
        <v>377</v>
      </c>
      <c r="F7" s="2254" t="s">
        <v>356</v>
      </c>
      <c r="G7" s="2255" t="s">
        <v>376</v>
      </c>
      <c r="H7" s="2253">
        <v>8</v>
      </c>
      <c r="I7" s="2253">
        <v>9</v>
      </c>
      <c r="J7" s="2256"/>
    </row>
    <row r="8" spans="1:15" s="1493" customFormat="1" ht="21" customHeight="1">
      <c r="A8" s="1509"/>
      <c r="B8" s="2257"/>
      <c r="C8" s="2257" t="s">
        <v>82</v>
      </c>
      <c r="D8" s="2257" t="s">
        <v>81</v>
      </c>
      <c r="E8" s="2257"/>
      <c r="F8" s="2258"/>
      <c r="G8" s="2259"/>
      <c r="H8" s="2259">
        <f>H9+H119</f>
        <v>0</v>
      </c>
      <c r="K8" s="2167"/>
      <c r="M8" s="2168"/>
    </row>
    <row r="9" spans="1:15" s="1493" customFormat="1" ht="13.5" customHeight="1">
      <c r="A9" s="1514"/>
      <c r="B9" s="1818"/>
      <c r="C9" s="1645">
        <v>767</v>
      </c>
      <c r="D9" s="1645" t="s">
        <v>66</v>
      </c>
      <c r="E9" s="1645"/>
      <c r="F9" s="2260"/>
      <c r="G9" s="1647"/>
      <c r="H9" s="1647">
        <f>SUM(H10:H118)</f>
        <v>0</v>
      </c>
      <c r="I9" s="1675"/>
      <c r="J9" s="2261"/>
      <c r="K9" s="2262"/>
      <c r="L9" s="2263"/>
      <c r="M9" s="2264"/>
      <c r="N9" s="2264"/>
    </row>
    <row r="10" spans="1:15" ht="13.5" customHeight="1">
      <c r="A10" s="2265">
        <v>1</v>
      </c>
      <c r="B10" s="1532">
        <v>766</v>
      </c>
      <c r="C10" s="1532" t="s">
        <v>801</v>
      </c>
      <c r="D10" s="1532" t="s">
        <v>11950</v>
      </c>
      <c r="E10" s="1532" t="s">
        <v>109</v>
      </c>
      <c r="F10" s="2266">
        <f>ROUND(SUM(F12:F16),3)</f>
        <v>703</v>
      </c>
      <c r="G10" s="57"/>
      <c r="H10" s="2267">
        <f>ROUND(F10*G10,2)</f>
        <v>0</v>
      </c>
      <c r="I10" s="1644" t="s">
        <v>60</v>
      </c>
      <c r="J10" s="1539"/>
      <c r="K10" s="744"/>
      <c r="M10" s="1224"/>
      <c r="N10" s="2245"/>
    </row>
    <row r="11" spans="1:15" ht="13.5" customHeight="1">
      <c r="A11" s="2265"/>
      <c r="B11" s="1532"/>
      <c r="C11" s="1532"/>
      <c r="D11" s="1536" t="s">
        <v>800</v>
      </c>
      <c r="E11" s="1532"/>
      <c r="F11" s="1534"/>
      <c r="G11" s="57"/>
      <c r="H11" s="1534"/>
      <c r="I11" s="1644"/>
      <c r="J11" s="1539"/>
      <c r="K11" s="744"/>
      <c r="M11" s="1224"/>
    </row>
    <row r="12" spans="1:15" ht="13.5" customHeight="1">
      <c r="A12" s="2265"/>
      <c r="B12" s="1532"/>
      <c r="C12" s="1532"/>
      <c r="D12" s="1536" t="s">
        <v>11589</v>
      </c>
      <c r="E12" s="1532"/>
      <c r="F12" s="1657">
        <v>145</v>
      </c>
      <c r="G12" s="57"/>
      <c r="H12" s="1534"/>
      <c r="I12" s="1644"/>
      <c r="J12" s="1539"/>
      <c r="K12" s="744"/>
      <c r="M12" s="1224"/>
    </row>
    <row r="13" spans="1:15" ht="13.5" customHeight="1">
      <c r="A13" s="2265"/>
      <c r="B13" s="1532"/>
      <c r="C13" s="1532"/>
      <c r="D13" s="1536" t="s">
        <v>11951</v>
      </c>
      <c r="E13" s="1532"/>
      <c r="F13" s="1657">
        <f>(145-32)</f>
        <v>113</v>
      </c>
      <c r="G13" s="57"/>
      <c r="H13" s="1534"/>
      <c r="I13" s="1644"/>
      <c r="J13" s="1539"/>
      <c r="K13" s="744"/>
      <c r="M13" s="1224"/>
    </row>
    <row r="14" spans="1:15" ht="13.5" customHeight="1">
      <c r="A14" s="2265"/>
      <c r="B14" s="1532"/>
      <c r="C14" s="1532"/>
      <c r="D14" s="1536" t="s">
        <v>11590</v>
      </c>
      <c r="E14" s="1532"/>
      <c r="F14" s="1657">
        <v>45</v>
      </c>
      <c r="G14" s="57"/>
      <c r="H14" s="1534"/>
      <c r="I14" s="1644"/>
      <c r="J14" s="1539"/>
      <c r="K14" s="744"/>
      <c r="M14" s="1224"/>
    </row>
    <row r="15" spans="1:15" ht="13.5" customHeight="1">
      <c r="A15" s="2265"/>
      <c r="B15" s="1532"/>
      <c r="C15" s="1532"/>
      <c r="D15" s="1536" t="s">
        <v>11592</v>
      </c>
      <c r="E15" s="1532"/>
      <c r="F15" s="1657">
        <v>200</v>
      </c>
      <c r="G15" s="57"/>
      <c r="H15" s="1534"/>
      <c r="I15" s="1644"/>
      <c r="J15" s="1539"/>
      <c r="K15" s="744"/>
      <c r="M15" s="1224"/>
    </row>
    <row r="16" spans="1:15" ht="13.5" customHeight="1">
      <c r="A16" s="2265"/>
      <c r="B16" s="1532"/>
      <c r="C16" s="1532"/>
      <c r="D16" s="1536" t="s">
        <v>11591</v>
      </c>
      <c r="E16" s="1532"/>
      <c r="F16" s="1657">
        <v>200</v>
      </c>
      <c r="G16" s="57"/>
      <c r="H16" s="1534"/>
      <c r="I16" s="1644"/>
      <c r="J16" s="1539"/>
      <c r="K16" s="744"/>
      <c r="M16" s="1224"/>
    </row>
    <row r="17" spans="1:14" ht="13.5" customHeight="1">
      <c r="A17" s="2265"/>
      <c r="B17" s="1532"/>
      <c r="C17" s="1532"/>
      <c r="D17" s="1650" t="s">
        <v>799</v>
      </c>
      <c r="E17" s="1532"/>
      <c r="F17" s="1657"/>
      <c r="G17" s="57"/>
      <c r="H17" s="1534"/>
      <c r="I17" s="2268"/>
      <c r="J17" s="1539"/>
      <c r="K17" s="744"/>
      <c r="M17" s="1224"/>
      <c r="N17" s="2245"/>
    </row>
    <row r="18" spans="1:14" ht="13.5" customHeight="1">
      <c r="A18" s="2265">
        <v>2</v>
      </c>
      <c r="B18" s="1532">
        <v>766</v>
      </c>
      <c r="C18" s="1532" t="s">
        <v>801</v>
      </c>
      <c r="D18" s="1532" t="s">
        <v>11952</v>
      </c>
      <c r="E18" s="1532" t="s">
        <v>109</v>
      </c>
      <c r="F18" s="2266">
        <f>F20</f>
        <v>32</v>
      </c>
      <c r="G18" s="57"/>
      <c r="H18" s="2267">
        <f>ROUND(F18*G18,2)</f>
        <v>0</v>
      </c>
      <c r="I18" s="1644" t="s">
        <v>60</v>
      </c>
      <c r="J18" s="1539"/>
      <c r="K18" s="744"/>
      <c r="M18" s="1224"/>
      <c r="N18" s="2245"/>
    </row>
    <row r="19" spans="1:14" ht="13.5" customHeight="1">
      <c r="A19" s="2265"/>
      <c r="B19" s="1532"/>
      <c r="C19" s="1532"/>
      <c r="D19" s="1536" t="s">
        <v>800</v>
      </c>
      <c r="E19" s="1532"/>
      <c r="F19" s="1534"/>
      <c r="G19" s="57"/>
      <c r="H19" s="1534"/>
      <c r="I19" s="1644"/>
      <c r="J19" s="1539"/>
      <c r="K19" s="744"/>
      <c r="M19" s="1224"/>
    </row>
    <row r="20" spans="1:14" ht="13.5" customHeight="1">
      <c r="A20" s="2265"/>
      <c r="B20" s="1532"/>
      <c r="C20" s="1532"/>
      <c r="D20" s="1536" t="s">
        <v>11953</v>
      </c>
      <c r="E20" s="1532"/>
      <c r="F20" s="1657">
        <v>32</v>
      </c>
      <c r="G20" s="57"/>
      <c r="H20" s="1534"/>
      <c r="I20" s="1644"/>
      <c r="J20" s="1539"/>
      <c r="K20" s="744"/>
      <c r="M20" s="1224"/>
    </row>
    <row r="21" spans="1:14" ht="27.25" customHeight="1">
      <c r="A21" s="2265">
        <v>3</v>
      </c>
      <c r="B21" s="1532">
        <v>766</v>
      </c>
      <c r="C21" s="1532" t="s">
        <v>798</v>
      </c>
      <c r="D21" s="1532" t="s">
        <v>797</v>
      </c>
      <c r="E21" s="1532" t="s">
        <v>149</v>
      </c>
      <c r="F21" s="2266">
        <f>ROUND(SUM(F23),3)</f>
        <v>4</v>
      </c>
      <c r="G21" s="57"/>
      <c r="H21" s="2267">
        <f>ROUND(F21*G21,2)</f>
        <v>0</v>
      </c>
      <c r="I21" s="1644" t="s">
        <v>60</v>
      </c>
      <c r="J21" s="1539"/>
      <c r="K21" s="744"/>
      <c r="M21" s="1224"/>
      <c r="N21" s="2245"/>
    </row>
    <row r="22" spans="1:14" ht="13.5" customHeight="1">
      <c r="A22" s="2265"/>
      <c r="B22" s="1532"/>
      <c r="C22" s="1532"/>
      <c r="D22" s="1536" t="s">
        <v>767</v>
      </c>
      <c r="E22" s="1532"/>
      <c r="F22" s="1534"/>
      <c r="G22" s="57"/>
      <c r="H22" s="1534"/>
      <c r="I22" s="1644"/>
      <c r="J22" s="1539"/>
      <c r="K22" s="744"/>
      <c r="M22" s="1224"/>
      <c r="N22" s="2245"/>
    </row>
    <row r="23" spans="1:14" ht="13.5" customHeight="1">
      <c r="A23" s="2265"/>
      <c r="B23" s="1532"/>
      <c r="C23" s="1532"/>
      <c r="D23" s="1536" t="s">
        <v>203</v>
      </c>
      <c r="E23" s="1532"/>
      <c r="F23" s="1657">
        <v>4</v>
      </c>
      <c r="G23" s="57"/>
      <c r="H23" s="1534"/>
      <c r="I23" s="1644"/>
      <c r="J23" s="1539"/>
      <c r="K23" s="744"/>
      <c r="M23" s="1224"/>
      <c r="N23" s="2245"/>
    </row>
    <row r="24" spans="1:14" ht="13.5" customHeight="1">
      <c r="A24" s="2265"/>
      <c r="B24" s="1532"/>
      <c r="C24" s="1532"/>
      <c r="D24" s="1650" t="s">
        <v>765</v>
      </c>
      <c r="E24" s="1532"/>
      <c r="F24" s="1657"/>
      <c r="G24" s="57"/>
      <c r="H24" s="1534"/>
      <c r="I24" s="2268"/>
      <c r="J24" s="1539"/>
      <c r="K24" s="744"/>
      <c r="M24" s="1224"/>
      <c r="N24" s="2245"/>
    </row>
    <row r="25" spans="1:14" ht="27.25" customHeight="1">
      <c r="A25" s="2265">
        <v>4</v>
      </c>
      <c r="B25" s="1532">
        <v>766</v>
      </c>
      <c r="C25" s="1532" t="s">
        <v>796</v>
      </c>
      <c r="D25" s="1532" t="s">
        <v>795</v>
      </c>
      <c r="E25" s="1532" t="s">
        <v>149</v>
      </c>
      <c r="F25" s="2266">
        <f>ROUND(SUM(F27),3)</f>
        <v>5</v>
      </c>
      <c r="G25" s="57"/>
      <c r="H25" s="2267">
        <f>ROUND(F25*G25,2)</f>
        <v>0</v>
      </c>
      <c r="I25" s="1644" t="s">
        <v>60</v>
      </c>
      <c r="J25" s="1539"/>
      <c r="K25" s="744"/>
      <c r="M25" s="1224"/>
      <c r="N25" s="2245"/>
    </row>
    <row r="26" spans="1:14" ht="13.5" customHeight="1">
      <c r="A26" s="2265"/>
      <c r="B26" s="1532"/>
      <c r="C26" s="1532"/>
      <c r="D26" s="1536" t="s">
        <v>767</v>
      </c>
      <c r="E26" s="1532"/>
      <c r="F26" s="1534"/>
      <c r="G26" s="57"/>
      <c r="H26" s="1534"/>
      <c r="I26" s="1644"/>
      <c r="J26" s="1539"/>
      <c r="K26" s="744"/>
      <c r="M26" s="1224"/>
      <c r="N26" s="2245"/>
    </row>
    <row r="27" spans="1:14" ht="13.5" customHeight="1">
      <c r="A27" s="2265"/>
      <c r="B27" s="1532"/>
      <c r="C27" s="1532"/>
      <c r="D27" s="1536" t="s">
        <v>203</v>
      </c>
      <c r="E27" s="1532"/>
      <c r="F27" s="1657">
        <v>5</v>
      </c>
      <c r="G27" s="57"/>
      <c r="H27" s="1534"/>
      <c r="I27" s="1644"/>
      <c r="J27" s="1539"/>
      <c r="K27" s="744"/>
      <c r="M27" s="1224"/>
      <c r="N27" s="2245"/>
    </row>
    <row r="28" spans="1:14" ht="13.5" customHeight="1">
      <c r="A28" s="2265"/>
      <c r="B28" s="1532"/>
      <c r="C28" s="1532"/>
      <c r="D28" s="1650" t="s">
        <v>765</v>
      </c>
      <c r="E28" s="1532"/>
      <c r="F28" s="1657"/>
      <c r="G28" s="57"/>
      <c r="H28" s="1534"/>
      <c r="I28" s="2268"/>
      <c r="J28" s="1539"/>
      <c r="K28" s="744"/>
      <c r="M28" s="1224"/>
      <c r="N28" s="2245"/>
    </row>
    <row r="29" spans="1:14" ht="27.25" customHeight="1">
      <c r="A29" s="2265">
        <v>5</v>
      </c>
      <c r="B29" s="1532">
        <v>766</v>
      </c>
      <c r="C29" s="1532" t="s">
        <v>794</v>
      </c>
      <c r="D29" s="1532" t="s">
        <v>793</v>
      </c>
      <c r="E29" s="1532" t="s">
        <v>149</v>
      </c>
      <c r="F29" s="2266">
        <f>ROUND(SUM(F31),3)</f>
        <v>1</v>
      </c>
      <c r="G29" s="57"/>
      <c r="H29" s="2267">
        <f>ROUND(F29*G29,2)</f>
        <v>0</v>
      </c>
      <c r="I29" s="1644" t="s">
        <v>60</v>
      </c>
      <c r="J29" s="1539"/>
      <c r="K29" s="744"/>
      <c r="M29" s="1224"/>
      <c r="N29" s="2245"/>
    </row>
    <row r="30" spans="1:14" ht="13.5" customHeight="1">
      <c r="A30" s="2265"/>
      <c r="B30" s="1532"/>
      <c r="C30" s="1532"/>
      <c r="D30" s="1536" t="s">
        <v>767</v>
      </c>
      <c r="E30" s="1532"/>
      <c r="F30" s="1534"/>
      <c r="G30" s="57"/>
      <c r="H30" s="1534"/>
      <c r="I30" s="1644"/>
      <c r="J30" s="1539"/>
      <c r="K30" s="744"/>
      <c r="M30" s="1224"/>
      <c r="N30" s="2245"/>
    </row>
    <row r="31" spans="1:14" ht="13.5" customHeight="1">
      <c r="A31" s="2265"/>
      <c r="B31" s="1532"/>
      <c r="C31" s="1532"/>
      <c r="D31" s="1536" t="s">
        <v>203</v>
      </c>
      <c r="E31" s="1532"/>
      <c r="F31" s="1657">
        <v>1</v>
      </c>
      <c r="G31" s="57"/>
      <c r="H31" s="1534"/>
      <c r="I31" s="1644"/>
      <c r="J31" s="1539"/>
      <c r="K31" s="744"/>
      <c r="M31" s="1224"/>
      <c r="N31" s="2245"/>
    </row>
    <row r="32" spans="1:14" ht="13.5" customHeight="1">
      <c r="A32" s="2265"/>
      <c r="B32" s="1532"/>
      <c r="C32" s="1532"/>
      <c r="D32" s="1650" t="s">
        <v>765</v>
      </c>
      <c r="E32" s="1532"/>
      <c r="F32" s="1657"/>
      <c r="G32" s="57"/>
      <c r="H32" s="1534"/>
      <c r="I32" s="2268"/>
      <c r="J32" s="1539"/>
      <c r="K32" s="744"/>
      <c r="M32" s="1224"/>
      <c r="N32" s="2245"/>
    </row>
    <row r="33" spans="1:14" ht="13.5" customHeight="1">
      <c r="A33" s="2265">
        <v>6</v>
      </c>
      <c r="B33" s="1532">
        <v>766</v>
      </c>
      <c r="C33" s="1532" t="s">
        <v>792</v>
      </c>
      <c r="D33" s="1532" t="s">
        <v>791</v>
      </c>
      <c r="E33" s="1532" t="s">
        <v>149</v>
      </c>
      <c r="F33" s="2266">
        <f>ROUND(SUM(F35),3)</f>
        <v>4</v>
      </c>
      <c r="G33" s="57"/>
      <c r="H33" s="2267">
        <f>ROUND(F33*G33,2)</f>
        <v>0</v>
      </c>
      <c r="I33" s="1644" t="s">
        <v>60</v>
      </c>
      <c r="J33" s="1539"/>
      <c r="K33" s="744"/>
      <c r="M33" s="1224"/>
      <c r="N33" s="2245"/>
    </row>
    <row r="34" spans="1:14" ht="13.5" customHeight="1">
      <c r="A34" s="2265"/>
      <c r="B34" s="1532"/>
      <c r="C34" s="1532"/>
      <c r="D34" s="1536" t="s">
        <v>767</v>
      </c>
      <c r="E34" s="1532"/>
      <c r="F34" s="1534"/>
      <c r="G34" s="57"/>
      <c r="H34" s="1534"/>
      <c r="I34" s="1644"/>
      <c r="J34" s="1539"/>
      <c r="K34" s="744"/>
      <c r="M34" s="1224"/>
      <c r="N34" s="2245"/>
    </row>
    <row r="35" spans="1:14" ht="13.5" customHeight="1">
      <c r="A35" s="2265"/>
      <c r="B35" s="1532"/>
      <c r="C35" s="1532"/>
      <c r="D35" s="1536" t="s">
        <v>203</v>
      </c>
      <c r="E35" s="1532"/>
      <c r="F35" s="1657">
        <v>4</v>
      </c>
      <c r="G35" s="57"/>
      <c r="H35" s="1534"/>
      <c r="I35" s="1644"/>
      <c r="J35" s="1539"/>
      <c r="K35" s="744"/>
      <c r="M35" s="1224"/>
      <c r="N35" s="2245"/>
    </row>
    <row r="36" spans="1:14" ht="13.5" customHeight="1">
      <c r="A36" s="2265"/>
      <c r="B36" s="1532"/>
      <c r="C36" s="1532"/>
      <c r="D36" s="1650" t="s">
        <v>765</v>
      </c>
      <c r="E36" s="1532"/>
      <c r="F36" s="1657"/>
      <c r="G36" s="57"/>
      <c r="H36" s="1534"/>
      <c r="I36" s="2268"/>
      <c r="J36" s="2269"/>
      <c r="K36" s="744"/>
      <c r="M36" s="1224"/>
      <c r="N36" s="2245"/>
    </row>
    <row r="37" spans="1:14" ht="13.5" customHeight="1">
      <c r="A37" s="2265">
        <v>7</v>
      </c>
      <c r="B37" s="1532">
        <v>766</v>
      </c>
      <c r="C37" s="1532" t="s">
        <v>790</v>
      </c>
      <c r="D37" s="1532" t="s">
        <v>789</v>
      </c>
      <c r="E37" s="1532" t="s">
        <v>149</v>
      </c>
      <c r="F37" s="2266">
        <f>ROUND(SUM(F39),3)</f>
        <v>4</v>
      </c>
      <c r="G37" s="57"/>
      <c r="H37" s="2267">
        <f>ROUND(F37*G37,2)</f>
        <v>0</v>
      </c>
      <c r="I37" s="1644" t="s">
        <v>60</v>
      </c>
      <c r="J37" s="1539"/>
      <c r="K37" s="744"/>
      <c r="M37" s="1224"/>
      <c r="N37" s="2245"/>
    </row>
    <row r="38" spans="1:14" ht="13.5" customHeight="1">
      <c r="A38" s="2265"/>
      <c r="B38" s="1532"/>
      <c r="C38" s="1532"/>
      <c r="D38" s="1536" t="s">
        <v>767</v>
      </c>
      <c r="E38" s="1532"/>
      <c r="F38" s="1534"/>
      <c r="G38" s="57"/>
      <c r="H38" s="1534"/>
      <c r="I38" s="1644"/>
      <c r="J38" s="1539"/>
      <c r="K38" s="744"/>
      <c r="M38" s="1224"/>
      <c r="N38" s="2245"/>
    </row>
    <row r="39" spans="1:14" ht="13.5" customHeight="1">
      <c r="A39" s="2265"/>
      <c r="B39" s="1532"/>
      <c r="C39" s="1532"/>
      <c r="D39" s="1536" t="s">
        <v>203</v>
      </c>
      <c r="E39" s="1532"/>
      <c r="F39" s="1657">
        <v>4</v>
      </c>
      <c r="G39" s="57"/>
      <c r="H39" s="1534"/>
      <c r="I39" s="1644"/>
      <c r="J39" s="1539"/>
      <c r="K39" s="744"/>
      <c r="M39" s="1224"/>
      <c r="N39" s="2245"/>
    </row>
    <row r="40" spans="1:14" ht="13.5" customHeight="1">
      <c r="A40" s="2265"/>
      <c r="B40" s="1532"/>
      <c r="C40" s="1532"/>
      <c r="D40" s="1650" t="s">
        <v>765</v>
      </c>
      <c r="E40" s="1532"/>
      <c r="F40" s="1657"/>
      <c r="G40" s="57"/>
      <c r="H40" s="1534"/>
      <c r="I40" s="2268"/>
      <c r="J40" s="1539"/>
      <c r="K40" s="744"/>
      <c r="M40" s="1224"/>
      <c r="N40" s="2245"/>
    </row>
    <row r="41" spans="1:14" ht="27.25" customHeight="1">
      <c r="A41" s="2265">
        <v>8</v>
      </c>
      <c r="B41" s="1532">
        <v>766</v>
      </c>
      <c r="C41" s="1532" t="s">
        <v>788</v>
      </c>
      <c r="D41" s="1532" t="s">
        <v>787</v>
      </c>
      <c r="E41" s="1532" t="s">
        <v>149</v>
      </c>
      <c r="F41" s="2266">
        <f>ROUND(SUM(F43),3)</f>
        <v>2</v>
      </c>
      <c r="G41" s="57"/>
      <c r="H41" s="2267">
        <f>ROUND(F41*G41,2)</f>
        <v>0</v>
      </c>
      <c r="I41" s="1644" t="s">
        <v>60</v>
      </c>
      <c r="J41" s="1539"/>
      <c r="K41" s="744"/>
      <c r="M41" s="1224"/>
      <c r="N41" s="2245"/>
    </row>
    <row r="42" spans="1:14" ht="13.5" customHeight="1">
      <c r="A42" s="2265"/>
      <c r="B42" s="1532"/>
      <c r="C42" s="1532"/>
      <c r="D42" s="1536" t="s">
        <v>767</v>
      </c>
      <c r="E42" s="1532"/>
      <c r="F42" s="1534"/>
      <c r="G42" s="57"/>
      <c r="H42" s="1534"/>
      <c r="I42" s="1644"/>
      <c r="J42" s="1539"/>
      <c r="K42" s="744"/>
      <c r="M42" s="1224"/>
      <c r="N42" s="2245"/>
    </row>
    <row r="43" spans="1:14" ht="13.5" customHeight="1">
      <c r="A43" s="2265"/>
      <c r="B43" s="1532"/>
      <c r="C43" s="1532"/>
      <c r="D43" s="1536" t="s">
        <v>766</v>
      </c>
      <c r="E43" s="1532"/>
      <c r="F43" s="1657">
        <v>2</v>
      </c>
      <c r="G43" s="57"/>
      <c r="H43" s="1534"/>
      <c r="I43" s="1644"/>
      <c r="J43" s="1539"/>
      <c r="K43" s="744"/>
      <c r="M43" s="1224"/>
      <c r="N43" s="2245"/>
    </row>
    <row r="44" spans="1:14" ht="13.5" customHeight="1">
      <c r="A44" s="2265"/>
      <c r="B44" s="1532"/>
      <c r="C44" s="1532"/>
      <c r="D44" s="1650" t="s">
        <v>765</v>
      </c>
      <c r="E44" s="1532"/>
      <c r="F44" s="1657"/>
      <c r="G44" s="57"/>
      <c r="H44" s="1534"/>
      <c r="I44" s="2268"/>
      <c r="J44" s="1539"/>
      <c r="K44" s="744"/>
      <c r="M44" s="1224"/>
      <c r="N44" s="2245"/>
    </row>
    <row r="45" spans="1:14" ht="13.5" customHeight="1">
      <c r="A45" s="2265"/>
      <c r="B45" s="1532"/>
      <c r="C45" s="1532"/>
      <c r="D45" s="1650" t="s">
        <v>784</v>
      </c>
      <c r="E45" s="1532"/>
      <c r="F45" s="1657"/>
      <c r="G45" s="57"/>
      <c r="H45" s="1534"/>
      <c r="I45" s="2268"/>
      <c r="J45" s="2269"/>
      <c r="K45" s="744"/>
      <c r="M45" s="1224"/>
      <c r="N45" s="2245"/>
    </row>
    <row r="46" spans="1:14" ht="27.25" customHeight="1">
      <c r="A46" s="2265">
        <v>9</v>
      </c>
      <c r="B46" s="1532">
        <v>766</v>
      </c>
      <c r="C46" s="1532" t="s">
        <v>786</v>
      </c>
      <c r="D46" s="1532" t="s">
        <v>785</v>
      </c>
      <c r="E46" s="1532" t="s">
        <v>149</v>
      </c>
      <c r="F46" s="2266">
        <f>ROUND(SUM(F48),3)</f>
        <v>7</v>
      </c>
      <c r="G46" s="57"/>
      <c r="H46" s="2267">
        <f>ROUND(F46*G46,2)</f>
        <v>0</v>
      </c>
      <c r="I46" s="1644" t="s">
        <v>60</v>
      </c>
      <c r="J46" s="1539"/>
      <c r="K46" s="744"/>
      <c r="M46" s="1224"/>
      <c r="N46" s="2245"/>
    </row>
    <row r="47" spans="1:14" ht="13.5" customHeight="1">
      <c r="A47" s="2265"/>
      <c r="B47" s="1532"/>
      <c r="C47" s="1532"/>
      <c r="D47" s="1536" t="s">
        <v>767</v>
      </c>
      <c r="E47" s="1532"/>
      <c r="F47" s="1534"/>
      <c r="G47" s="57"/>
      <c r="H47" s="1534"/>
      <c r="I47" s="1644"/>
      <c r="J47" s="1539"/>
      <c r="K47" s="744"/>
      <c r="M47" s="1224"/>
      <c r="N47" s="2245"/>
    </row>
    <row r="48" spans="1:14" ht="13.5" customHeight="1">
      <c r="A48" s="2265"/>
      <c r="B48" s="1532"/>
      <c r="C48" s="1532"/>
      <c r="D48" s="1536" t="s">
        <v>766</v>
      </c>
      <c r="E48" s="1532"/>
      <c r="F48" s="1657">
        <v>7</v>
      </c>
      <c r="G48" s="57"/>
      <c r="H48" s="1534"/>
      <c r="I48" s="1644"/>
      <c r="J48" s="1539"/>
      <c r="K48" s="744"/>
      <c r="M48" s="1224"/>
      <c r="N48" s="2245"/>
    </row>
    <row r="49" spans="1:14" ht="13.5" customHeight="1">
      <c r="A49" s="2265"/>
      <c r="B49" s="1532"/>
      <c r="C49" s="1532"/>
      <c r="D49" s="1650" t="s">
        <v>765</v>
      </c>
      <c r="E49" s="1532"/>
      <c r="F49" s="1657"/>
      <c r="G49" s="57"/>
      <c r="H49" s="1534"/>
      <c r="I49" s="2268"/>
      <c r="J49" s="1539"/>
      <c r="K49" s="744"/>
      <c r="M49" s="1224"/>
      <c r="N49" s="2245"/>
    </row>
    <row r="50" spans="1:14" ht="13.5" customHeight="1">
      <c r="A50" s="2265"/>
      <c r="B50" s="1532"/>
      <c r="C50" s="1532"/>
      <c r="D50" s="1650" t="s">
        <v>784</v>
      </c>
      <c r="E50" s="1532"/>
      <c r="F50" s="1657"/>
      <c r="G50" s="57"/>
      <c r="H50" s="1534"/>
      <c r="I50" s="2268"/>
      <c r="J50" s="2269"/>
      <c r="K50" s="744"/>
      <c r="M50" s="1224"/>
      <c r="N50" s="2245"/>
    </row>
    <row r="51" spans="1:14" ht="27.25" customHeight="1">
      <c r="A51" s="2265">
        <v>10</v>
      </c>
      <c r="B51" s="1532">
        <v>766</v>
      </c>
      <c r="C51" s="1532" t="s">
        <v>783</v>
      </c>
      <c r="D51" s="1532" t="s">
        <v>782</v>
      </c>
      <c r="E51" s="1532" t="s">
        <v>149</v>
      </c>
      <c r="F51" s="2266">
        <f>ROUND(SUM(F53),3)</f>
        <v>7</v>
      </c>
      <c r="G51" s="57"/>
      <c r="H51" s="2267">
        <f>ROUND(F51*G51,2)</f>
        <v>0</v>
      </c>
      <c r="I51" s="1644" t="s">
        <v>60</v>
      </c>
      <c r="J51" s="1539"/>
      <c r="K51" s="744"/>
      <c r="M51" s="1224"/>
      <c r="N51" s="2245"/>
    </row>
    <row r="52" spans="1:14" ht="13.5" customHeight="1">
      <c r="A52" s="2265"/>
      <c r="B52" s="1532"/>
      <c r="C52" s="1532"/>
      <c r="D52" s="1536" t="s">
        <v>767</v>
      </c>
      <c r="E52" s="1532"/>
      <c r="F52" s="1534"/>
      <c r="G52" s="57"/>
      <c r="H52" s="1534"/>
      <c r="I52" s="1644"/>
      <c r="J52" s="1539"/>
      <c r="K52" s="744"/>
      <c r="M52" s="1224"/>
      <c r="N52" s="2245"/>
    </row>
    <row r="53" spans="1:14" ht="13.5" customHeight="1">
      <c r="A53" s="2265"/>
      <c r="B53" s="1532"/>
      <c r="C53" s="1532"/>
      <c r="D53" s="1536" t="s">
        <v>766</v>
      </c>
      <c r="E53" s="1532"/>
      <c r="F53" s="1657">
        <v>7</v>
      </c>
      <c r="G53" s="57"/>
      <c r="H53" s="1534"/>
      <c r="I53" s="1644"/>
      <c r="J53" s="1539"/>
      <c r="K53" s="744"/>
      <c r="M53" s="1224"/>
      <c r="N53" s="2245"/>
    </row>
    <row r="54" spans="1:14" ht="13.5" customHeight="1">
      <c r="A54" s="2265"/>
      <c r="B54" s="1532"/>
      <c r="C54" s="1532"/>
      <c r="D54" s="1650" t="s">
        <v>765</v>
      </c>
      <c r="E54" s="1532"/>
      <c r="F54" s="1657"/>
      <c r="G54" s="57"/>
      <c r="H54" s="1534"/>
      <c r="I54" s="2268"/>
      <c r="J54" s="1539"/>
      <c r="K54" s="744"/>
      <c r="M54" s="1224"/>
      <c r="N54" s="2245"/>
    </row>
    <row r="55" spans="1:14" ht="27.25" customHeight="1">
      <c r="A55" s="2265">
        <v>11</v>
      </c>
      <c r="B55" s="1532">
        <v>766</v>
      </c>
      <c r="C55" s="1532" t="s">
        <v>781</v>
      </c>
      <c r="D55" s="1532" t="s">
        <v>780</v>
      </c>
      <c r="E55" s="1532" t="s">
        <v>149</v>
      </c>
      <c r="F55" s="2266">
        <f>ROUND(SUM(F57),3)</f>
        <v>1</v>
      </c>
      <c r="G55" s="57"/>
      <c r="H55" s="2267">
        <f>ROUND(F55*G55,2)</f>
        <v>0</v>
      </c>
      <c r="I55" s="1644" t="s">
        <v>60</v>
      </c>
      <c r="J55" s="1539"/>
      <c r="K55" s="744"/>
      <c r="M55" s="1224"/>
      <c r="N55" s="2245"/>
    </row>
    <row r="56" spans="1:14" ht="13.5" customHeight="1">
      <c r="A56" s="2265"/>
      <c r="B56" s="1532"/>
      <c r="C56" s="1532"/>
      <c r="D56" s="1536" t="s">
        <v>767</v>
      </c>
      <c r="E56" s="1532"/>
      <c r="F56" s="1534"/>
      <c r="G56" s="57"/>
      <c r="H56" s="1534"/>
      <c r="I56" s="1644"/>
      <c r="J56" s="1539"/>
      <c r="K56" s="744"/>
      <c r="M56" s="1224"/>
      <c r="N56" s="2245"/>
    </row>
    <row r="57" spans="1:14" ht="13.5" customHeight="1">
      <c r="A57" s="2265"/>
      <c r="B57" s="1532"/>
      <c r="C57" s="1532"/>
      <c r="D57" s="1536" t="s">
        <v>766</v>
      </c>
      <c r="E57" s="1532"/>
      <c r="F57" s="1657">
        <v>1</v>
      </c>
      <c r="G57" s="57"/>
      <c r="H57" s="1534"/>
      <c r="I57" s="1644"/>
      <c r="J57" s="1539"/>
      <c r="K57" s="744"/>
      <c r="M57" s="1224"/>
      <c r="N57" s="2245"/>
    </row>
    <row r="58" spans="1:14" ht="13.5" customHeight="1">
      <c r="A58" s="2265"/>
      <c r="B58" s="1532"/>
      <c r="C58" s="1532"/>
      <c r="D58" s="1650" t="s">
        <v>765</v>
      </c>
      <c r="E58" s="1532"/>
      <c r="F58" s="1657"/>
      <c r="G58" s="57"/>
      <c r="H58" s="1534"/>
      <c r="I58" s="2268"/>
      <c r="J58" s="1539"/>
      <c r="K58" s="744"/>
      <c r="M58" s="1224"/>
      <c r="N58" s="2245"/>
    </row>
    <row r="59" spans="1:14" ht="27.25" customHeight="1">
      <c r="A59" s="2265">
        <v>12</v>
      </c>
      <c r="B59" s="1532">
        <v>766</v>
      </c>
      <c r="C59" s="1532" t="s">
        <v>779</v>
      </c>
      <c r="D59" s="1532" t="s">
        <v>778</v>
      </c>
      <c r="E59" s="1532" t="s">
        <v>149</v>
      </c>
      <c r="F59" s="2266">
        <f>ROUND(SUM(F61),3)</f>
        <v>1</v>
      </c>
      <c r="G59" s="57"/>
      <c r="H59" s="2267">
        <f>ROUND(F59*G59,2)</f>
        <v>0</v>
      </c>
      <c r="I59" s="1644" t="s">
        <v>60</v>
      </c>
      <c r="J59" s="1539"/>
      <c r="K59" s="744"/>
      <c r="M59" s="1224"/>
      <c r="N59" s="2245"/>
    </row>
    <row r="60" spans="1:14" ht="13.5" customHeight="1">
      <c r="A60" s="2265"/>
      <c r="B60" s="1532"/>
      <c r="C60" s="1532"/>
      <c r="D60" s="1536" t="s">
        <v>767</v>
      </c>
      <c r="E60" s="1532"/>
      <c r="F60" s="1534"/>
      <c r="G60" s="57"/>
      <c r="H60" s="1534"/>
      <c r="I60" s="1644"/>
      <c r="J60" s="1539"/>
      <c r="K60" s="744"/>
      <c r="M60" s="1224"/>
      <c r="N60" s="2245"/>
    </row>
    <row r="61" spans="1:14" ht="13.5" customHeight="1">
      <c r="A61" s="2265"/>
      <c r="B61" s="1532"/>
      <c r="C61" s="1532"/>
      <c r="D61" s="1536" t="s">
        <v>766</v>
      </c>
      <c r="E61" s="1532"/>
      <c r="F61" s="1657">
        <v>1</v>
      </c>
      <c r="G61" s="57"/>
      <c r="H61" s="1534"/>
      <c r="I61" s="1644"/>
      <c r="J61" s="1539"/>
      <c r="K61" s="744"/>
      <c r="M61" s="1224"/>
      <c r="N61" s="2245"/>
    </row>
    <row r="62" spans="1:14" ht="13.5" customHeight="1">
      <c r="A62" s="2265"/>
      <c r="B62" s="1532"/>
      <c r="C62" s="1532"/>
      <c r="D62" s="1650" t="s">
        <v>765</v>
      </c>
      <c r="E62" s="1532"/>
      <c r="F62" s="1657"/>
      <c r="G62" s="57"/>
      <c r="H62" s="1534"/>
      <c r="I62" s="2268"/>
      <c r="J62" s="2270"/>
      <c r="K62" s="744"/>
      <c r="M62" s="1224"/>
      <c r="N62" s="2245"/>
    </row>
    <row r="63" spans="1:14" ht="27.25" customHeight="1">
      <c r="A63" s="2265">
        <v>13</v>
      </c>
      <c r="B63" s="1532">
        <v>766</v>
      </c>
      <c r="C63" s="1532" t="s">
        <v>768</v>
      </c>
      <c r="D63" s="1532" t="s">
        <v>777</v>
      </c>
      <c r="E63" s="1532" t="s">
        <v>149</v>
      </c>
      <c r="F63" s="2266">
        <f>ROUND(SUM(F65),3)</f>
        <v>1</v>
      </c>
      <c r="G63" s="57"/>
      <c r="H63" s="2267">
        <f>ROUND(F63*G63,2)</f>
        <v>0</v>
      </c>
      <c r="I63" s="1644" t="s">
        <v>60</v>
      </c>
      <c r="J63" s="1539"/>
      <c r="K63" s="744"/>
      <c r="M63" s="1224"/>
      <c r="N63" s="2245"/>
    </row>
    <row r="64" spans="1:14" ht="13.5" customHeight="1">
      <c r="A64" s="2265"/>
      <c r="B64" s="1532"/>
      <c r="C64" s="1532"/>
      <c r="D64" s="1536" t="s">
        <v>767</v>
      </c>
      <c r="E64" s="1532"/>
      <c r="F64" s="1534"/>
      <c r="G64" s="57"/>
      <c r="H64" s="1534"/>
      <c r="I64" s="1644"/>
      <c r="J64" s="1539"/>
      <c r="K64" s="744"/>
      <c r="M64" s="1224"/>
      <c r="N64" s="2245"/>
    </row>
    <row r="65" spans="1:14" ht="13.5" customHeight="1">
      <c r="A65" s="2265"/>
      <c r="B65" s="1532"/>
      <c r="C65" s="1532"/>
      <c r="D65" s="1536" t="s">
        <v>766</v>
      </c>
      <c r="E65" s="1532"/>
      <c r="F65" s="1657">
        <v>1</v>
      </c>
      <c r="G65" s="57"/>
      <c r="H65" s="1534"/>
      <c r="I65" s="1644"/>
      <c r="J65" s="1539"/>
      <c r="K65" s="744"/>
      <c r="M65" s="1224"/>
      <c r="N65" s="2245"/>
    </row>
    <row r="66" spans="1:14" ht="13.5" customHeight="1">
      <c r="A66" s="2265"/>
      <c r="B66" s="1532"/>
      <c r="C66" s="1532"/>
      <c r="D66" s="1650" t="s">
        <v>765</v>
      </c>
      <c r="E66" s="1532"/>
      <c r="F66" s="1657"/>
      <c r="G66" s="57"/>
      <c r="H66" s="1534"/>
      <c r="I66" s="2268"/>
      <c r="J66" s="64"/>
      <c r="K66" s="744"/>
      <c r="M66" s="1224"/>
      <c r="N66" s="2245"/>
    </row>
    <row r="67" spans="1:14" ht="27.25" customHeight="1">
      <c r="A67" s="2265">
        <v>14</v>
      </c>
      <c r="B67" s="1532">
        <v>766</v>
      </c>
      <c r="C67" s="1532" t="s">
        <v>768</v>
      </c>
      <c r="D67" s="1532" t="s">
        <v>776</v>
      </c>
      <c r="E67" s="1532" t="s">
        <v>149</v>
      </c>
      <c r="F67" s="2266">
        <f>ROUND(SUM(F69),3)</f>
        <v>1</v>
      </c>
      <c r="G67" s="57"/>
      <c r="H67" s="2267">
        <f>ROUND(F67*G67,2)</f>
        <v>0</v>
      </c>
      <c r="I67" s="1644" t="s">
        <v>60</v>
      </c>
      <c r="J67" s="1539"/>
      <c r="K67" s="744"/>
      <c r="M67" s="1224"/>
      <c r="N67" s="2245"/>
    </row>
    <row r="68" spans="1:14" ht="13.5" customHeight="1">
      <c r="A68" s="2265"/>
      <c r="B68" s="1532"/>
      <c r="C68" s="1532"/>
      <c r="D68" s="1536" t="s">
        <v>767</v>
      </c>
      <c r="E68" s="1532"/>
      <c r="F68" s="1534"/>
      <c r="G68" s="57"/>
      <c r="H68" s="1534"/>
      <c r="I68" s="1644"/>
      <c r="J68" s="1539"/>
      <c r="K68" s="744"/>
      <c r="M68" s="1224"/>
      <c r="N68" s="2245"/>
    </row>
    <row r="69" spans="1:14" ht="13.5" customHeight="1">
      <c r="A69" s="2265"/>
      <c r="B69" s="1532"/>
      <c r="C69" s="1532"/>
      <c r="D69" s="1536" t="s">
        <v>766</v>
      </c>
      <c r="E69" s="1532"/>
      <c r="F69" s="1657">
        <v>1</v>
      </c>
      <c r="G69" s="57"/>
      <c r="H69" s="1534"/>
      <c r="I69" s="1644"/>
      <c r="J69" s="1539"/>
      <c r="K69" s="744"/>
      <c r="M69" s="1224"/>
      <c r="N69" s="2245"/>
    </row>
    <row r="70" spans="1:14" ht="13.5" customHeight="1">
      <c r="A70" s="2265"/>
      <c r="B70" s="1532"/>
      <c r="C70" s="1532"/>
      <c r="D70" s="1650" t="s">
        <v>765</v>
      </c>
      <c r="E70" s="1532"/>
      <c r="F70" s="1657"/>
      <c r="G70" s="57"/>
      <c r="H70" s="1534"/>
      <c r="I70" s="2268"/>
      <c r="J70" s="64"/>
      <c r="K70" s="744"/>
      <c r="M70" s="1224"/>
      <c r="N70" s="2245"/>
    </row>
    <row r="71" spans="1:14" ht="27.25" customHeight="1">
      <c r="A71" s="2265">
        <v>15</v>
      </c>
      <c r="B71" s="1532">
        <v>766</v>
      </c>
      <c r="C71" s="1532" t="s">
        <v>768</v>
      </c>
      <c r="D71" s="1532" t="s">
        <v>775</v>
      </c>
      <c r="E71" s="1532" t="s">
        <v>149</v>
      </c>
      <c r="F71" s="2266">
        <f>ROUND(SUM(F73),3)</f>
        <v>1</v>
      </c>
      <c r="G71" s="57"/>
      <c r="H71" s="2267">
        <f>ROUND(F71*G71,2)</f>
        <v>0</v>
      </c>
      <c r="I71" s="1644" t="s">
        <v>60</v>
      </c>
      <c r="J71" s="1539"/>
      <c r="K71" s="744"/>
      <c r="M71" s="1224"/>
      <c r="N71" s="2245"/>
    </row>
    <row r="72" spans="1:14" ht="13.5" customHeight="1">
      <c r="A72" s="2265"/>
      <c r="B72" s="1532"/>
      <c r="C72" s="1532"/>
      <c r="D72" s="1536" t="s">
        <v>767</v>
      </c>
      <c r="E72" s="1532"/>
      <c r="F72" s="1534"/>
      <c r="G72" s="57"/>
      <c r="H72" s="1534"/>
      <c r="I72" s="1644"/>
      <c r="J72" s="1539"/>
      <c r="K72" s="744"/>
      <c r="M72" s="1224"/>
      <c r="N72" s="2245"/>
    </row>
    <row r="73" spans="1:14" ht="13.5" customHeight="1">
      <c r="A73" s="2265"/>
      <c r="B73" s="1532"/>
      <c r="C73" s="1532"/>
      <c r="D73" s="1536" t="s">
        <v>766</v>
      </c>
      <c r="E73" s="1532"/>
      <c r="F73" s="1657">
        <v>1</v>
      </c>
      <c r="G73" s="57"/>
      <c r="H73" s="1534"/>
      <c r="I73" s="1644"/>
      <c r="J73" s="1539"/>
      <c r="K73" s="744"/>
      <c r="M73" s="1224"/>
      <c r="N73" s="2245"/>
    </row>
    <row r="74" spans="1:14" ht="13.5" customHeight="1">
      <c r="A74" s="2265"/>
      <c r="B74" s="1532"/>
      <c r="C74" s="1532"/>
      <c r="D74" s="1650" t="s">
        <v>765</v>
      </c>
      <c r="E74" s="1532"/>
      <c r="F74" s="1657"/>
      <c r="G74" s="57"/>
      <c r="H74" s="1534"/>
      <c r="I74" s="2268"/>
      <c r="J74" s="64"/>
      <c r="K74" s="744"/>
      <c r="M74" s="1224"/>
      <c r="N74" s="2245"/>
    </row>
    <row r="75" spans="1:14" ht="13.5" customHeight="1">
      <c r="A75" s="2265">
        <v>16</v>
      </c>
      <c r="B75" s="1532">
        <v>766</v>
      </c>
      <c r="C75" s="1532" t="s">
        <v>768</v>
      </c>
      <c r="D75" s="1532" t="s">
        <v>11294</v>
      </c>
      <c r="E75" s="1532" t="s">
        <v>149</v>
      </c>
      <c r="F75" s="2266">
        <f>ROUND(SUM(F77),3)</f>
        <v>2</v>
      </c>
      <c r="G75" s="57"/>
      <c r="H75" s="2267">
        <f>ROUND(F75*G75,2)</f>
        <v>0</v>
      </c>
      <c r="I75" s="1644" t="s">
        <v>60</v>
      </c>
      <c r="J75" s="1539"/>
      <c r="K75" s="744"/>
      <c r="M75" s="1224"/>
      <c r="N75" s="2245"/>
    </row>
    <row r="76" spans="1:14" ht="13.5" customHeight="1">
      <c r="A76" s="2265"/>
      <c r="B76" s="1532"/>
      <c r="C76" s="1532"/>
      <c r="D76" s="1536" t="s">
        <v>767</v>
      </c>
      <c r="E76" s="1532"/>
      <c r="F76" s="1534"/>
      <c r="G76" s="57"/>
      <c r="H76" s="1534"/>
      <c r="I76" s="1644"/>
      <c r="J76" s="1539"/>
      <c r="K76" s="744"/>
      <c r="M76" s="1224"/>
      <c r="N76" s="2245"/>
    </row>
    <row r="77" spans="1:14" ht="13.5" customHeight="1">
      <c r="A77" s="2265"/>
      <c r="B77" s="1532"/>
      <c r="C77" s="1532"/>
      <c r="D77" s="1536" t="s">
        <v>766</v>
      </c>
      <c r="E77" s="1532"/>
      <c r="F77" s="1657">
        <v>2</v>
      </c>
      <c r="G77" s="57"/>
      <c r="H77" s="1534"/>
      <c r="I77" s="1644"/>
      <c r="J77" s="1539"/>
      <c r="K77" s="744"/>
      <c r="M77" s="1224"/>
      <c r="N77" s="2245"/>
    </row>
    <row r="78" spans="1:14" ht="13.5" customHeight="1">
      <c r="A78" s="2265"/>
      <c r="B78" s="1532"/>
      <c r="C78" s="1532"/>
      <c r="D78" s="1650" t="s">
        <v>765</v>
      </c>
      <c r="E78" s="1532"/>
      <c r="F78" s="1657"/>
      <c r="G78" s="57"/>
      <c r="H78" s="1534"/>
      <c r="I78" s="2268"/>
      <c r="J78" s="64"/>
      <c r="K78" s="744"/>
      <c r="M78" s="1224"/>
      <c r="N78" s="2245"/>
    </row>
    <row r="79" spans="1:14" ht="13.5" customHeight="1">
      <c r="A79" s="2265">
        <v>17</v>
      </c>
      <c r="B79" s="1532">
        <v>766</v>
      </c>
      <c r="C79" s="1532" t="s">
        <v>768</v>
      </c>
      <c r="D79" s="1532" t="s">
        <v>774</v>
      </c>
      <c r="E79" s="1532" t="s">
        <v>149</v>
      </c>
      <c r="F79" s="2266">
        <f>ROUND(SUM(F81),3)</f>
        <v>4</v>
      </c>
      <c r="G79" s="57"/>
      <c r="H79" s="2267">
        <f>ROUND(F79*G79,2)</f>
        <v>0</v>
      </c>
      <c r="I79" s="1644" t="s">
        <v>60</v>
      </c>
      <c r="J79" s="1539"/>
      <c r="K79" s="744"/>
      <c r="M79" s="1224"/>
      <c r="N79" s="2245"/>
    </row>
    <row r="80" spans="1:14" ht="13.5" customHeight="1">
      <c r="A80" s="2265"/>
      <c r="B80" s="1532"/>
      <c r="C80" s="1532"/>
      <c r="D80" s="1536" t="s">
        <v>767</v>
      </c>
      <c r="E80" s="1532"/>
      <c r="F80" s="1534"/>
      <c r="G80" s="57"/>
      <c r="H80" s="1534"/>
      <c r="I80" s="1644"/>
      <c r="J80" s="1539"/>
      <c r="K80" s="744"/>
      <c r="M80" s="1224"/>
      <c r="N80" s="2245"/>
    </row>
    <row r="81" spans="1:14" ht="13.5" customHeight="1">
      <c r="A81" s="2265"/>
      <c r="B81" s="1532"/>
      <c r="C81" s="1532"/>
      <c r="D81" s="1536" t="s">
        <v>766</v>
      </c>
      <c r="E81" s="1532"/>
      <c r="F81" s="1657">
        <v>4</v>
      </c>
      <c r="G81" s="57"/>
      <c r="H81" s="1534"/>
      <c r="I81" s="1644"/>
      <c r="J81" s="1539"/>
      <c r="K81" s="744"/>
      <c r="M81" s="1224"/>
      <c r="N81" s="2245"/>
    </row>
    <row r="82" spans="1:14" ht="13.5" customHeight="1">
      <c r="A82" s="2265"/>
      <c r="B82" s="1532"/>
      <c r="C82" s="1532"/>
      <c r="D82" s="1650" t="s">
        <v>765</v>
      </c>
      <c r="E82" s="1532"/>
      <c r="F82" s="1657"/>
      <c r="G82" s="57"/>
      <c r="H82" s="1534"/>
      <c r="I82" s="2268"/>
      <c r="J82" s="64"/>
      <c r="K82" s="744"/>
      <c r="M82" s="1224"/>
      <c r="N82" s="2245"/>
    </row>
    <row r="83" spans="1:14" ht="13.5" customHeight="1">
      <c r="A83" s="2265">
        <v>18</v>
      </c>
      <c r="B83" s="1532">
        <v>766</v>
      </c>
      <c r="C83" s="1532" t="s">
        <v>768</v>
      </c>
      <c r="D83" s="1532" t="s">
        <v>773</v>
      </c>
      <c r="E83" s="1532" t="s">
        <v>149</v>
      </c>
      <c r="F83" s="2266">
        <f>ROUND(SUM(F85),3)</f>
        <v>4</v>
      </c>
      <c r="G83" s="57"/>
      <c r="H83" s="2267">
        <f>ROUND(F83*G83,2)</f>
        <v>0</v>
      </c>
      <c r="I83" s="1644" t="s">
        <v>60</v>
      </c>
      <c r="J83" s="1539"/>
      <c r="K83" s="744"/>
      <c r="M83" s="1224"/>
      <c r="N83" s="2245"/>
    </row>
    <row r="84" spans="1:14" ht="13.5" customHeight="1">
      <c r="A84" s="2265"/>
      <c r="B84" s="1532"/>
      <c r="C84" s="1532"/>
      <c r="D84" s="1536" t="s">
        <v>767</v>
      </c>
      <c r="E84" s="1532"/>
      <c r="F84" s="1534"/>
      <c r="G84" s="57"/>
      <c r="H84" s="1534"/>
      <c r="I84" s="1644"/>
      <c r="J84" s="1539"/>
      <c r="K84" s="744"/>
      <c r="M84" s="1224"/>
      <c r="N84" s="2245"/>
    </row>
    <row r="85" spans="1:14" ht="13.5" customHeight="1">
      <c r="A85" s="2265"/>
      <c r="B85" s="1532"/>
      <c r="C85" s="1532"/>
      <c r="D85" s="1536" t="s">
        <v>766</v>
      </c>
      <c r="E85" s="1532"/>
      <c r="F85" s="1657">
        <v>4</v>
      </c>
      <c r="G85" s="57"/>
      <c r="H85" s="1534"/>
      <c r="I85" s="1644"/>
      <c r="J85" s="1539"/>
      <c r="K85" s="744"/>
      <c r="M85" s="1224"/>
      <c r="N85" s="2245"/>
    </row>
    <row r="86" spans="1:14" ht="13.5" customHeight="1">
      <c r="A86" s="2265"/>
      <c r="B86" s="1532"/>
      <c r="C86" s="1532"/>
      <c r="D86" s="1650" t="s">
        <v>765</v>
      </c>
      <c r="E86" s="1532"/>
      <c r="F86" s="1657"/>
      <c r="G86" s="57"/>
      <c r="H86" s="1534"/>
      <c r="I86" s="2268"/>
      <c r="J86" s="64"/>
      <c r="K86" s="744"/>
      <c r="M86" s="1224"/>
      <c r="N86" s="2245"/>
    </row>
    <row r="87" spans="1:14" ht="27.25" customHeight="1">
      <c r="A87" s="2265">
        <v>19</v>
      </c>
      <c r="B87" s="1532">
        <v>766</v>
      </c>
      <c r="C87" s="1532" t="s">
        <v>768</v>
      </c>
      <c r="D87" s="1532" t="s">
        <v>772</v>
      </c>
      <c r="E87" s="1532" t="s">
        <v>149</v>
      </c>
      <c r="F87" s="2266">
        <f>ROUND(SUM(F89),3)</f>
        <v>1</v>
      </c>
      <c r="G87" s="57"/>
      <c r="H87" s="2267">
        <f>ROUND(F87*G87,2)</f>
        <v>0</v>
      </c>
      <c r="I87" s="1644" t="s">
        <v>60</v>
      </c>
      <c r="J87" s="1539"/>
      <c r="K87" s="744"/>
      <c r="M87" s="1224"/>
      <c r="N87" s="2245"/>
    </row>
    <row r="88" spans="1:14" ht="13.5" customHeight="1">
      <c r="A88" s="2265"/>
      <c r="B88" s="1532"/>
      <c r="C88" s="1532"/>
      <c r="D88" s="1536" t="s">
        <v>767</v>
      </c>
      <c r="E88" s="1532"/>
      <c r="F88" s="1534"/>
      <c r="G88" s="57"/>
      <c r="H88" s="1534"/>
      <c r="I88" s="1644"/>
      <c r="J88" s="1539"/>
      <c r="K88" s="744"/>
      <c r="M88" s="1224"/>
      <c r="N88" s="2245"/>
    </row>
    <row r="89" spans="1:14" ht="13.5" customHeight="1">
      <c r="A89" s="2265"/>
      <c r="B89" s="1532"/>
      <c r="C89" s="1532"/>
      <c r="D89" s="1536" t="s">
        <v>766</v>
      </c>
      <c r="E89" s="1532"/>
      <c r="F89" s="1657">
        <v>1</v>
      </c>
      <c r="G89" s="57"/>
      <c r="H89" s="1534"/>
      <c r="I89" s="1644"/>
      <c r="J89" s="1539"/>
      <c r="K89" s="744"/>
      <c r="M89" s="1224"/>
      <c r="N89" s="2245"/>
    </row>
    <row r="90" spans="1:14" ht="13.5" customHeight="1">
      <c r="A90" s="2265"/>
      <c r="B90" s="1532"/>
      <c r="C90" s="1532"/>
      <c r="D90" s="1650" t="s">
        <v>765</v>
      </c>
      <c r="E90" s="1532"/>
      <c r="F90" s="1657"/>
      <c r="G90" s="57"/>
      <c r="H90" s="1534"/>
      <c r="I90" s="2268"/>
      <c r="J90" s="64"/>
      <c r="K90" s="744"/>
      <c r="M90" s="1224"/>
      <c r="N90" s="2245"/>
    </row>
    <row r="91" spans="1:14" ht="27.25" customHeight="1">
      <c r="A91" s="2265">
        <v>20</v>
      </c>
      <c r="B91" s="1532">
        <v>766</v>
      </c>
      <c r="C91" s="1532" t="s">
        <v>768</v>
      </c>
      <c r="D91" s="1532" t="s">
        <v>771</v>
      </c>
      <c r="E91" s="1532" t="s">
        <v>149</v>
      </c>
      <c r="F91" s="2266">
        <f>ROUND(SUM(F93),3)</f>
        <v>1</v>
      </c>
      <c r="G91" s="57"/>
      <c r="H91" s="2267">
        <f>ROUND(F91*G91,2)</f>
        <v>0</v>
      </c>
      <c r="I91" s="1644" t="s">
        <v>60</v>
      </c>
      <c r="J91" s="1539"/>
      <c r="K91" s="744"/>
      <c r="M91" s="1224"/>
      <c r="N91" s="2245"/>
    </row>
    <row r="92" spans="1:14" ht="13.5" customHeight="1">
      <c r="A92" s="2265"/>
      <c r="B92" s="1532"/>
      <c r="C92" s="1532"/>
      <c r="D92" s="1536" t="s">
        <v>767</v>
      </c>
      <c r="E92" s="1532"/>
      <c r="F92" s="1534"/>
      <c r="G92" s="57"/>
      <c r="H92" s="1534"/>
      <c r="I92" s="1644"/>
      <c r="J92" s="1539"/>
      <c r="K92" s="744"/>
      <c r="M92" s="1224"/>
      <c r="N92" s="2245"/>
    </row>
    <row r="93" spans="1:14" ht="13.5" customHeight="1">
      <c r="A93" s="2265"/>
      <c r="B93" s="1532"/>
      <c r="C93" s="1532"/>
      <c r="D93" s="1536" t="s">
        <v>766</v>
      </c>
      <c r="E93" s="1532"/>
      <c r="F93" s="1657">
        <v>1</v>
      </c>
      <c r="G93" s="57"/>
      <c r="H93" s="1534"/>
      <c r="I93" s="1644"/>
      <c r="J93" s="1539"/>
      <c r="K93" s="744"/>
      <c r="M93" s="1224"/>
      <c r="N93" s="2245"/>
    </row>
    <row r="94" spans="1:14" ht="13.5" customHeight="1">
      <c r="A94" s="2265"/>
      <c r="B94" s="1532"/>
      <c r="C94" s="1532"/>
      <c r="D94" s="1650" t="s">
        <v>765</v>
      </c>
      <c r="E94" s="1532"/>
      <c r="F94" s="1657"/>
      <c r="G94" s="57"/>
      <c r="H94" s="1534"/>
      <c r="I94" s="2268"/>
      <c r="J94" s="64"/>
      <c r="K94" s="744"/>
      <c r="M94" s="1224"/>
      <c r="N94" s="2245"/>
    </row>
    <row r="95" spans="1:14" ht="27.25" customHeight="1">
      <c r="A95" s="2265">
        <v>21</v>
      </c>
      <c r="B95" s="1532">
        <v>766</v>
      </c>
      <c r="C95" s="1532" t="s">
        <v>768</v>
      </c>
      <c r="D95" s="1532" t="s">
        <v>770</v>
      </c>
      <c r="E95" s="1532" t="s">
        <v>149</v>
      </c>
      <c r="F95" s="2266">
        <f>ROUND(SUM(F97),3)</f>
        <v>1</v>
      </c>
      <c r="G95" s="57"/>
      <c r="H95" s="2267">
        <f>ROUND(F95*G95,2)</f>
        <v>0</v>
      </c>
      <c r="I95" s="1644" t="s">
        <v>60</v>
      </c>
      <c r="J95" s="1539"/>
      <c r="K95" s="744"/>
      <c r="M95" s="1224"/>
      <c r="N95" s="2245"/>
    </row>
    <row r="96" spans="1:14" ht="13.5" customHeight="1">
      <c r="A96" s="2265"/>
      <c r="B96" s="1532"/>
      <c r="C96" s="1532"/>
      <c r="D96" s="1536" t="s">
        <v>767</v>
      </c>
      <c r="E96" s="1532"/>
      <c r="F96" s="1534"/>
      <c r="G96" s="57"/>
      <c r="H96" s="1534"/>
      <c r="I96" s="1644"/>
      <c r="J96" s="1539"/>
      <c r="K96" s="744"/>
      <c r="M96" s="1224"/>
      <c r="N96" s="2245"/>
    </row>
    <row r="97" spans="1:14" ht="13.5" customHeight="1">
      <c r="A97" s="2265"/>
      <c r="B97" s="1532"/>
      <c r="C97" s="1532"/>
      <c r="D97" s="1536" t="s">
        <v>203</v>
      </c>
      <c r="E97" s="1532"/>
      <c r="F97" s="1657">
        <v>1</v>
      </c>
      <c r="G97" s="57"/>
      <c r="H97" s="1534"/>
      <c r="I97" s="1644"/>
      <c r="J97" s="1539"/>
      <c r="K97" s="744"/>
      <c r="M97" s="1224"/>
      <c r="N97" s="2245"/>
    </row>
    <row r="98" spans="1:14" ht="13.5" customHeight="1">
      <c r="A98" s="2265"/>
      <c r="B98" s="1532"/>
      <c r="C98" s="1532"/>
      <c r="D98" s="1650" t="s">
        <v>765</v>
      </c>
      <c r="E98" s="1532"/>
      <c r="F98" s="1657"/>
      <c r="G98" s="57"/>
      <c r="H98" s="1534"/>
      <c r="I98" s="2268"/>
      <c r="J98" s="64"/>
      <c r="K98" s="744"/>
      <c r="M98" s="1224"/>
      <c r="N98" s="2245"/>
    </row>
    <row r="99" spans="1:14" ht="27.25" customHeight="1">
      <c r="A99" s="2265">
        <v>22</v>
      </c>
      <c r="B99" s="1532">
        <v>766</v>
      </c>
      <c r="C99" s="1532" t="s">
        <v>768</v>
      </c>
      <c r="D99" s="1532" t="s">
        <v>6955</v>
      </c>
      <c r="E99" s="1532" t="s">
        <v>149</v>
      </c>
      <c r="F99" s="2266">
        <f>ROUND(SUM(F103),3)</f>
        <v>24</v>
      </c>
      <c r="G99" s="57"/>
      <c r="H99" s="2267">
        <f>ROUND(F99*G99,2)</f>
        <v>0</v>
      </c>
      <c r="I99" s="1644" t="s">
        <v>60</v>
      </c>
      <c r="J99" s="1539"/>
      <c r="K99" s="744"/>
      <c r="M99" s="1224"/>
      <c r="N99" s="2245"/>
    </row>
    <row r="100" spans="1:14" ht="13.5" customHeight="1">
      <c r="A100" s="2265"/>
      <c r="B100" s="1532"/>
      <c r="C100" s="1532"/>
      <c r="D100" s="1536" t="s">
        <v>767</v>
      </c>
      <c r="E100" s="1532"/>
      <c r="F100" s="1534"/>
      <c r="G100" s="57"/>
      <c r="H100" s="1534"/>
      <c r="I100" s="1644"/>
      <c r="J100" s="1539"/>
      <c r="K100" s="744"/>
      <c r="M100" s="1224"/>
      <c r="N100" s="2245"/>
    </row>
    <row r="101" spans="1:14" ht="13.5" customHeight="1">
      <c r="A101" s="2265"/>
      <c r="B101" s="1532"/>
      <c r="C101" s="1532"/>
      <c r="D101" s="1536" t="s">
        <v>6956</v>
      </c>
      <c r="E101" s="1532"/>
      <c r="F101" s="1534"/>
      <c r="G101" s="57"/>
      <c r="H101" s="1534"/>
      <c r="I101" s="1644"/>
      <c r="J101" s="1539"/>
      <c r="K101" s="744"/>
      <c r="M101" s="1224"/>
      <c r="N101" s="2245"/>
    </row>
    <row r="102" spans="1:14" ht="13.5" customHeight="1">
      <c r="A102" s="2265"/>
      <c r="B102" s="1532"/>
      <c r="C102" s="1532"/>
      <c r="D102" s="1536" t="s">
        <v>6959</v>
      </c>
      <c r="E102" s="1532"/>
      <c r="F102" s="1534"/>
      <c r="G102" s="57"/>
      <c r="H102" s="1534"/>
      <c r="I102" s="1644"/>
      <c r="J102" s="1539"/>
      <c r="K102" s="744"/>
      <c r="M102" s="1224"/>
      <c r="N102" s="2245"/>
    </row>
    <row r="103" spans="1:14" ht="13.5" customHeight="1">
      <c r="A103" s="2265"/>
      <c r="B103" s="1532"/>
      <c r="C103" s="1532"/>
      <c r="D103" s="1536" t="s">
        <v>766</v>
      </c>
      <c r="E103" s="1532"/>
      <c r="F103" s="1657">
        <v>24</v>
      </c>
      <c r="G103" s="57"/>
      <c r="H103" s="1534"/>
      <c r="I103" s="1644"/>
      <c r="J103" s="1539"/>
      <c r="K103" s="744"/>
      <c r="M103" s="1224"/>
      <c r="N103" s="2245"/>
    </row>
    <row r="104" spans="1:14" ht="13.5" customHeight="1">
      <c r="A104" s="2265"/>
      <c r="B104" s="1532"/>
      <c r="C104" s="1532"/>
      <c r="D104" s="1650" t="s">
        <v>765</v>
      </c>
      <c r="E104" s="1532"/>
      <c r="F104" s="1657"/>
      <c r="G104" s="57"/>
      <c r="H104" s="1534"/>
      <c r="I104" s="2268"/>
      <c r="J104" s="64"/>
      <c r="K104" s="744"/>
      <c r="M104" s="1224"/>
      <c r="N104" s="2245"/>
    </row>
    <row r="105" spans="1:14" ht="27.25" customHeight="1">
      <c r="A105" s="2265">
        <v>23</v>
      </c>
      <c r="B105" s="1532">
        <v>766</v>
      </c>
      <c r="C105" s="1532" t="s">
        <v>768</v>
      </c>
      <c r="D105" s="1532" t="s">
        <v>769</v>
      </c>
      <c r="E105" s="1532" t="s">
        <v>149</v>
      </c>
      <c r="F105" s="2266">
        <f>ROUND(SUM(F107),3)</f>
        <v>1</v>
      </c>
      <c r="G105" s="57"/>
      <c r="H105" s="2267">
        <f>ROUND(F105*G105,2)</f>
        <v>0</v>
      </c>
      <c r="I105" s="1644" t="s">
        <v>60</v>
      </c>
      <c r="J105" s="1539"/>
      <c r="K105" s="744"/>
      <c r="M105" s="1224"/>
      <c r="N105" s="2245"/>
    </row>
    <row r="106" spans="1:14" ht="13.5" customHeight="1">
      <c r="A106" s="2265"/>
      <c r="B106" s="1532"/>
      <c r="C106" s="1532"/>
      <c r="D106" s="1536" t="s">
        <v>767</v>
      </c>
      <c r="E106" s="1532"/>
      <c r="F106" s="1534"/>
      <c r="G106" s="57"/>
      <c r="H106" s="1534"/>
      <c r="I106" s="1644"/>
      <c r="J106" s="1539"/>
      <c r="K106" s="744"/>
      <c r="M106" s="1224"/>
      <c r="N106" s="2245"/>
    </row>
    <row r="107" spans="1:14" ht="13.5" customHeight="1">
      <c r="A107" s="2265"/>
      <c r="B107" s="1532"/>
      <c r="C107" s="1532"/>
      <c r="D107" s="1536" t="s">
        <v>766</v>
      </c>
      <c r="E107" s="1532"/>
      <c r="F107" s="1657">
        <v>1</v>
      </c>
      <c r="G107" s="57"/>
      <c r="H107" s="1534"/>
      <c r="I107" s="1644"/>
      <c r="J107" s="1539"/>
      <c r="K107" s="744"/>
      <c r="M107" s="1224"/>
      <c r="N107" s="2245"/>
    </row>
    <row r="108" spans="1:14" ht="13.5" customHeight="1">
      <c r="A108" s="2265"/>
      <c r="B108" s="1532"/>
      <c r="C108" s="1532"/>
      <c r="D108" s="1650" t="s">
        <v>765</v>
      </c>
      <c r="E108" s="1532"/>
      <c r="F108" s="1657"/>
      <c r="G108" s="57"/>
      <c r="H108" s="1534"/>
      <c r="I108" s="2268"/>
      <c r="J108" s="64"/>
      <c r="K108" s="744"/>
      <c r="M108" s="1224"/>
      <c r="N108" s="2245"/>
    </row>
    <row r="109" spans="1:14" ht="27.25" customHeight="1">
      <c r="A109" s="2265">
        <v>24</v>
      </c>
      <c r="B109" s="1532">
        <v>766</v>
      </c>
      <c r="C109" s="1532" t="s">
        <v>768</v>
      </c>
      <c r="D109" s="1532" t="s">
        <v>6957</v>
      </c>
      <c r="E109" s="1532" t="s">
        <v>149</v>
      </c>
      <c r="F109" s="2266">
        <f>ROUND(SUM(F113),3)</f>
        <v>2</v>
      </c>
      <c r="G109" s="57"/>
      <c r="H109" s="2267">
        <f>ROUND(F109*G109,2)</f>
        <v>0</v>
      </c>
      <c r="I109" s="1644" t="s">
        <v>60</v>
      </c>
      <c r="J109" s="1539"/>
      <c r="K109" s="744"/>
      <c r="M109" s="1224"/>
      <c r="N109" s="2245"/>
    </row>
    <row r="110" spans="1:14" ht="13.5" customHeight="1">
      <c r="A110" s="2265"/>
      <c r="B110" s="1532"/>
      <c r="C110" s="1532"/>
      <c r="D110" s="1536" t="s">
        <v>767</v>
      </c>
      <c r="E110" s="1532"/>
      <c r="F110" s="1534"/>
      <c r="G110" s="57"/>
      <c r="H110" s="1534"/>
      <c r="I110" s="1644"/>
      <c r="J110" s="1539"/>
      <c r="K110" s="744"/>
      <c r="M110" s="1224"/>
      <c r="N110" s="2245"/>
    </row>
    <row r="111" spans="1:14" ht="13.5" customHeight="1">
      <c r="A111" s="2265"/>
      <c r="B111" s="1532"/>
      <c r="C111" s="1532"/>
      <c r="D111" s="1536" t="s">
        <v>6958</v>
      </c>
      <c r="E111" s="1532"/>
      <c r="F111" s="1534"/>
      <c r="G111" s="57"/>
      <c r="H111" s="1534"/>
      <c r="I111" s="1644"/>
      <c r="J111" s="1539"/>
      <c r="K111" s="744"/>
      <c r="M111" s="1224"/>
      <c r="N111" s="2245"/>
    </row>
    <row r="112" spans="1:14" ht="13.5" customHeight="1">
      <c r="A112" s="2265"/>
      <c r="B112" s="1532"/>
      <c r="C112" s="1532"/>
      <c r="D112" s="1536" t="s">
        <v>6959</v>
      </c>
      <c r="E112" s="1532"/>
      <c r="F112" s="1534"/>
      <c r="G112" s="57"/>
      <c r="H112" s="1534"/>
      <c r="I112" s="1644"/>
      <c r="J112" s="1539"/>
      <c r="K112" s="744"/>
      <c r="M112" s="1224"/>
      <c r="N112" s="2245"/>
    </row>
    <row r="113" spans="1:22" ht="13.5" customHeight="1">
      <c r="A113" s="2265"/>
      <c r="B113" s="1532"/>
      <c r="C113" s="1532"/>
      <c r="D113" s="1536" t="s">
        <v>766</v>
      </c>
      <c r="E113" s="1532"/>
      <c r="F113" s="1657">
        <v>2</v>
      </c>
      <c r="G113" s="57"/>
      <c r="H113" s="1534"/>
      <c r="I113" s="1644"/>
      <c r="J113" s="1539"/>
      <c r="K113" s="744"/>
      <c r="M113" s="1224"/>
      <c r="N113" s="2245"/>
    </row>
    <row r="114" spans="1:22" ht="13.5" customHeight="1">
      <c r="A114" s="2265"/>
      <c r="B114" s="1532"/>
      <c r="C114" s="1532"/>
      <c r="D114" s="1650" t="s">
        <v>765</v>
      </c>
      <c r="E114" s="1532"/>
      <c r="F114" s="1657"/>
      <c r="G114" s="57"/>
      <c r="H114" s="1534"/>
      <c r="I114" s="2268"/>
      <c r="J114" s="64"/>
      <c r="K114" s="744"/>
      <c r="M114" s="1224"/>
      <c r="N114" s="2245"/>
    </row>
    <row r="115" spans="1:22" ht="13.5" customHeight="1">
      <c r="A115" s="1541">
        <v>25</v>
      </c>
      <c r="B115" s="1532">
        <v>766</v>
      </c>
      <c r="C115" s="1532">
        <v>998766202</v>
      </c>
      <c r="D115" s="1532" t="s">
        <v>764</v>
      </c>
      <c r="E115" s="1532" t="s">
        <v>10</v>
      </c>
      <c r="F115" s="1534">
        <v>1.08</v>
      </c>
      <c r="G115" s="62"/>
      <c r="H115" s="2267">
        <f>ROUND(F115*G115,2)</f>
        <v>0</v>
      </c>
      <c r="I115" s="1644" t="s">
        <v>102</v>
      </c>
      <c r="J115" s="2271"/>
      <c r="K115" s="744"/>
      <c r="L115" s="2272"/>
      <c r="M115" s="1224"/>
    </row>
    <row r="116" spans="1:22" s="1686" customFormat="1" ht="13.5" customHeight="1">
      <c r="A116" s="1661">
        <v>26</v>
      </c>
      <c r="B116" s="1532" t="s">
        <v>106</v>
      </c>
      <c r="C116" s="1532" t="s">
        <v>763</v>
      </c>
      <c r="D116" s="1532" t="s">
        <v>762</v>
      </c>
      <c r="E116" s="1532" t="s">
        <v>103</v>
      </c>
      <c r="F116" s="1534">
        <f>F117</f>
        <v>20</v>
      </c>
      <c r="G116" s="62"/>
      <c r="H116" s="2267">
        <f>ROUND(F116*G116,2)</f>
        <v>0</v>
      </c>
      <c r="I116" s="1644" t="s">
        <v>102</v>
      </c>
      <c r="J116" s="1539"/>
      <c r="K116" s="744"/>
      <c r="L116" s="1498"/>
      <c r="M116" s="1224"/>
    </row>
    <row r="117" spans="1:22" s="1493" customFormat="1" ht="13.5" customHeight="1">
      <c r="A117" s="1664"/>
      <c r="B117" s="1665"/>
      <c r="C117" s="1665"/>
      <c r="D117" s="1536" t="s">
        <v>147</v>
      </c>
      <c r="E117" s="1665"/>
      <c r="F117" s="1657">
        <v>20</v>
      </c>
      <c r="G117" s="63"/>
      <c r="H117" s="1662"/>
      <c r="I117" s="1670"/>
      <c r="K117" s="744"/>
      <c r="L117" s="1498"/>
      <c r="M117" s="1224"/>
    </row>
    <row r="118" spans="1:22" s="1493" customFormat="1" ht="13.5" customHeight="1">
      <c r="A118" s="1664"/>
      <c r="B118" s="1665"/>
      <c r="C118" s="1665"/>
      <c r="D118" s="1536" t="s">
        <v>405</v>
      </c>
      <c r="E118" s="1665"/>
      <c r="F118" s="1657"/>
      <c r="G118" s="63"/>
      <c r="H118" s="1662"/>
      <c r="I118" s="1670"/>
      <c r="K118" s="744"/>
      <c r="L118" s="1498"/>
      <c r="M118" s="1224"/>
    </row>
    <row r="119" spans="1:22" s="1188" customFormat="1" ht="13.5" customHeight="1">
      <c r="A119" s="1514"/>
      <c r="B119" s="1645"/>
      <c r="C119" s="1645">
        <v>786</v>
      </c>
      <c r="D119" s="1645" t="s">
        <v>761</v>
      </c>
      <c r="E119" s="1645"/>
      <c r="F119" s="1819"/>
      <c r="G119" s="60"/>
      <c r="H119" s="1647">
        <f>SUM(H120:H139)</f>
        <v>0</v>
      </c>
      <c r="I119" s="1670"/>
      <c r="J119" s="1493"/>
      <c r="K119" s="744"/>
      <c r="M119" s="1224"/>
    </row>
    <row r="120" spans="1:22" s="1493" customFormat="1" ht="27.25" customHeight="1">
      <c r="A120" s="1651">
        <v>27</v>
      </c>
      <c r="B120" s="1532">
        <v>786</v>
      </c>
      <c r="C120" s="1532" t="s">
        <v>760</v>
      </c>
      <c r="D120" s="1532" t="s">
        <v>759</v>
      </c>
      <c r="E120" s="1532" t="s">
        <v>25</v>
      </c>
      <c r="F120" s="2266">
        <f>ROUND(SUM(F122),3)</f>
        <v>7</v>
      </c>
      <c r="G120" s="57"/>
      <c r="H120" s="2267">
        <f>ROUND(F120*G120,2)</f>
        <v>0</v>
      </c>
      <c r="I120" s="1644" t="s">
        <v>60</v>
      </c>
      <c r="J120" s="1539"/>
      <c r="K120" s="744"/>
      <c r="L120" s="1677"/>
      <c r="M120" s="1224"/>
      <c r="N120" s="2245"/>
      <c r="O120" s="1677"/>
      <c r="P120" s="1677"/>
      <c r="Q120" s="1677"/>
      <c r="R120" s="1677"/>
      <c r="S120" s="1677"/>
      <c r="T120" s="1677"/>
      <c r="U120" s="1677"/>
      <c r="V120" s="1677"/>
    </row>
    <row r="121" spans="1:22" s="1493" customFormat="1" ht="13.5" customHeight="1">
      <c r="A121" s="1651"/>
      <c r="B121" s="1532"/>
      <c r="C121" s="1532"/>
      <c r="D121" s="1650" t="s">
        <v>752</v>
      </c>
      <c r="E121" s="1532"/>
      <c r="F121" s="1534"/>
      <c r="G121" s="57"/>
      <c r="H121" s="1534"/>
      <c r="I121" s="1644"/>
      <c r="J121" s="1539"/>
      <c r="K121" s="744"/>
      <c r="M121" s="1224"/>
      <c r="N121" s="2245"/>
    </row>
    <row r="122" spans="1:22" s="1188" customFormat="1" ht="13.5" customHeight="1">
      <c r="A122" s="1817"/>
      <c r="B122" s="1645"/>
      <c r="C122" s="1645"/>
      <c r="D122" s="1650" t="s">
        <v>751</v>
      </c>
      <c r="E122" s="1645"/>
      <c r="F122" s="1657">
        <v>7</v>
      </c>
      <c r="G122" s="61"/>
      <c r="H122" s="1819"/>
      <c r="I122" s="1644"/>
      <c r="J122" s="1539"/>
      <c r="K122" s="744"/>
      <c r="M122" s="1224"/>
      <c r="N122" s="2245"/>
      <c r="R122" s="2273"/>
      <c r="S122" s="2274"/>
    </row>
    <row r="123" spans="1:22" s="1188" customFormat="1" ht="40.549999999999997" customHeight="1">
      <c r="A123" s="1514"/>
      <c r="B123" s="1645"/>
      <c r="C123" s="1645"/>
      <c r="D123" s="1650" t="s">
        <v>750</v>
      </c>
      <c r="E123" s="1645"/>
      <c r="F123" s="1819"/>
      <c r="G123" s="60"/>
      <c r="H123" s="1647"/>
      <c r="I123" s="1670"/>
      <c r="J123" s="1493"/>
      <c r="K123" s="744"/>
      <c r="M123" s="1224"/>
    </row>
    <row r="124" spans="1:22" s="1493" customFormat="1" ht="27.25" customHeight="1">
      <c r="A124" s="1651">
        <v>28</v>
      </c>
      <c r="B124" s="1532">
        <v>786</v>
      </c>
      <c r="C124" s="1532" t="s">
        <v>758</v>
      </c>
      <c r="D124" s="1532" t="s">
        <v>757</v>
      </c>
      <c r="E124" s="1532" t="s">
        <v>25</v>
      </c>
      <c r="F124" s="2266">
        <f>ROUND(SUM(F126),3)</f>
        <v>7</v>
      </c>
      <c r="G124" s="57"/>
      <c r="H124" s="2267">
        <f>ROUND(F124*G124,2)</f>
        <v>0</v>
      </c>
      <c r="I124" s="1644" t="s">
        <v>60</v>
      </c>
      <c r="J124" s="1539"/>
      <c r="K124" s="744"/>
      <c r="L124" s="1677"/>
      <c r="M124" s="1224"/>
      <c r="N124" s="2245"/>
      <c r="O124" s="1677"/>
      <c r="P124" s="1677"/>
      <c r="Q124" s="1677"/>
      <c r="R124" s="1677"/>
      <c r="S124" s="1677"/>
      <c r="T124" s="1677"/>
      <c r="U124" s="1677"/>
      <c r="V124" s="1677"/>
    </row>
    <row r="125" spans="1:22" s="1493" customFormat="1" ht="13.5" customHeight="1">
      <c r="A125" s="1651"/>
      <c r="B125" s="1532"/>
      <c r="C125" s="1532"/>
      <c r="D125" s="1650" t="s">
        <v>752</v>
      </c>
      <c r="E125" s="1532"/>
      <c r="F125" s="1534"/>
      <c r="G125" s="57"/>
      <c r="H125" s="1534"/>
      <c r="I125" s="1644"/>
      <c r="J125" s="1539"/>
      <c r="K125" s="744"/>
      <c r="M125" s="1224"/>
      <c r="N125" s="2245"/>
    </row>
    <row r="126" spans="1:22" s="1188" customFormat="1" ht="13.5" customHeight="1">
      <c r="A126" s="1817"/>
      <c r="B126" s="1645"/>
      <c r="C126" s="1645"/>
      <c r="D126" s="1650" t="s">
        <v>751</v>
      </c>
      <c r="E126" s="1645"/>
      <c r="F126" s="1657">
        <v>7</v>
      </c>
      <c r="G126" s="61"/>
      <c r="H126" s="1819"/>
      <c r="I126" s="1644"/>
      <c r="J126" s="1539"/>
      <c r="K126" s="744"/>
      <c r="M126" s="1224"/>
      <c r="N126" s="2245"/>
    </row>
    <row r="127" spans="1:22" s="1188" customFormat="1" ht="40.549999999999997" customHeight="1">
      <c r="A127" s="1514"/>
      <c r="B127" s="1645"/>
      <c r="C127" s="1645"/>
      <c r="D127" s="1650" t="s">
        <v>750</v>
      </c>
      <c r="E127" s="1645"/>
      <c r="F127" s="1819"/>
      <c r="G127" s="60"/>
      <c r="H127" s="1647"/>
      <c r="I127" s="1670"/>
      <c r="J127" s="1493"/>
      <c r="K127" s="744"/>
      <c r="M127" s="1224"/>
    </row>
    <row r="128" spans="1:22" s="1493" customFormat="1" ht="27.25" customHeight="1">
      <c r="A128" s="1651">
        <v>29</v>
      </c>
      <c r="B128" s="1532">
        <v>786</v>
      </c>
      <c r="C128" s="1532" t="s">
        <v>756</v>
      </c>
      <c r="D128" s="1532" t="s">
        <v>755</v>
      </c>
      <c r="E128" s="1532" t="s">
        <v>25</v>
      </c>
      <c r="F128" s="2266">
        <f>ROUND(SUM(F130),3)</f>
        <v>24</v>
      </c>
      <c r="G128" s="57"/>
      <c r="H128" s="2267">
        <f>ROUND(F128*G128,2)</f>
        <v>0</v>
      </c>
      <c r="I128" s="1644" t="s">
        <v>60</v>
      </c>
      <c r="J128" s="1539"/>
      <c r="K128" s="744"/>
      <c r="L128" s="1677"/>
      <c r="M128" s="1224"/>
      <c r="N128" s="2245"/>
      <c r="O128" s="1677"/>
      <c r="P128" s="1677"/>
      <c r="Q128" s="1677"/>
      <c r="R128" s="1677"/>
      <c r="S128" s="1677"/>
      <c r="T128" s="1677"/>
      <c r="U128" s="1677"/>
      <c r="V128" s="1677"/>
    </row>
    <row r="129" spans="1:63" s="1493" customFormat="1" ht="13.5" customHeight="1">
      <c r="A129" s="1651"/>
      <c r="B129" s="1532"/>
      <c r="C129" s="1532"/>
      <c r="D129" s="1650" t="s">
        <v>752</v>
      </c>
      <c r="E129" s="1532"/>
      <c r="F129" s="1534"/>
      <c r="G129" s="57"/>
      <c r="H129" s="1534"/>
      <c r="I129" s="1644"/>
      <c r="J129" s="1539"/>
      <c r="K129" s="744"/>
      <c r="M129" s="1224"/>
      <c r="N129" s="2245"/>
    </row>
    <row r="130" spans="1:63" s="1188" customFormat="1" ht="13.5" customHeight="1">
      <c r="A130" s="1817"/>
      <c r="B130" s="1645"/>
      <c r="C130" s="1645"/>
      <c r="D130" s="1650" t="s">
        <v>751</v>
      </c>
      <c r="E130" s="1645"/>
      <c r="F130" s="1657">
        <v>24</v>
      </c>
      <c r="G130" s="61"/>
      <c r="H130" s="1819"/>
      <c r="I130" s="1644"/>
      <c r="J130" s="1539"/>
      <c r="K130" s="744"/>
      <c r="M130" s="1224"/>
      <c r="N130" s="2245"/>
    </row>
    <row r="131" spans="1:63" s="1188" customFormat="1" ht="40.549999999999997" customHeight="1">
      <c r="A131" s="1514"/>
      <c r="B131" s="1645"/>
      <c r="C131" s="1645"/>
      <c r="D131" s="1650" t="s">
        <v>750</v>
      </c>
      <c r="E131" s="1645"/>
      <c r="F131" s="1819"/>
      <c r="G131" s="60"/>
      <c r="H131" s="1647"/>
      <c r="I131" s="1670"/>
      <c r="J131" s="1493"/>
      <c r="K131" s="744"/>
      <c r="M131" s="1224"/>
    </row>
    <row r="132" spans="1:63" s="1493" customFormat="1" ht="27.25" customHeight="1">
      <c r="A132" s="1651">
        <v>30</v>
      </c>
      <c r="B132" s="1532">
        <v>786</v>
      </c>
      <c r="C132" s="1532" t="s">
        <v>754</v>
      </c>
      <c r="D132" s="1532" t="s">
        <v>753</v>
      </c>
      <c r="E132" s="1532" t="s">
        <v>25</v>
      </c>
      <c r="F132" s="2266">
        <f>ROUND(SUM(F134),3)</f>
        <v>2</v>
      </c>
      <c r="G132" s="57"/>
      <c r="H132" s="2267">
        <f>ROUND(F132*G132,2)</f>
        <v>0</v>
      </c>
      <c r="I132" s="1644" t="s">
        <v>60</v>
      </c>
      <c r="J132" s="1539"/>
      <c r="K132" s="744"/>
      <c r="L132" s="1677"/>
      <c r="M132" s="1224"/>
      <c r="N132" s="2245"/>
      <c r="O132" s="1677"/>
      <c r="P132" s="1677"/>
      <c r="Q132" s="1677"/>
      <c r="R132" s="1677"/>
      <c r="S132" s="1677"/>
      <c r="T132" s="1677"/>
      <c r="U132" s="1677"/>
      <c r="V132" s="1677"/>
    </row>
    <row r="133" spans="1:63" s="1493" customFormat="1" ht="13.5" customHeight="1">
      <c r="A133" s="1651"/>
      <c r="B133" s="1532"/>
      <c r="C133" s="1532"/>
      <c r="D133" s="1650" t="s">
        <v>752</v>
      </c>
      <c r="E133" s="1532"/>
      <c r="F133" s="1534"/>
      <c r="G133" s="57"/>
      <c r="H133" s="1534"/>
      <c r="I133" s="1644"/>
      <c r="J133" s="1539"/>
      <c r="K133" s="744"/>
      <c r="M133" s="1224"/>
      <c r="N133" s="2245"/>
    </row>
    <row r="134" spans="1:63" s="1188" customFormat="1" ht="13.5" customHeight="1">
      <c r="A134" s="1817"/>
      <c r="B134" s="1645"/>
      <c r="C134" s="1645"/>
      <c r="D134" s="1650" t="s">
        <v>751</v>
      </c>
      <c r="E134" s="1645"/>
      <c r="F134" s="1657">
        <v>2</v>
      </c>
      <c r="G134" s="61"/>
      <c r="H134" s="1819"/>
      <c r="I134" s="1644"/>
      <c r="J134" s="1539"/>
      <c r="K134" s="744"/>
      <c r="M134" s="1224"/>
      <c r="N134" s="2245"/>
    </row>
    <row r="135" spans="1:63" s="1188" customFormat="1" ht="40.549999999999997" customHeight="1">
      <c r="A135" s="1514"/>
      <c r="B135" s="1645"/>
      <c r="C135" s="1645"/>
      <c r="D135" s="1650" t="s">
        <v>750</v>
      </c>
      <c r="E135" s="1645"/>
      <c r="F135" s="1819"/>
      <c r="G135" s="60"/>
      <c r="H135" s="1647"/>
      <c r="I135" s="1670"/>
      <c r="J135" s="1493"/>
      <c r="K135" s="744"/>
      <c r="M135" s="1224"/>
    </row>
    <row r="136" spans="1:63" s="1493" customFormat="1" ht="13.5" customHeight="1">
      <c r="A136" s="1651">
        <v>31</v>
      </c>
      <c r="B136" s="1532">
        <v>786</v>
      </c>
      <c r="C136" s="1532">
        <v>998786202</v>
      </c>
      <c r="D136" s="1532" t="s">
        <v>749</v>
      </c>
      <c r="E136" s="1532" t="s">
        <v>10</v>
      </c>
      <c r="F136" s="1534">
        <v>0.33</v>
      </c>
      <c r="G136" s="57"/>
      <c r="H136" s="2267">
        <f>ROUND(F136*G136,2)</f>
        <v>0</v>
      </c>
      <c r="I136" s="1644" t="s">
        <v>102</v>
      </c>
      <c r="J136" s="1535"/>
      <c r="K136" s="744"/>
      <c r="M136" s="1224"/>
    </row>
    <row r="137" spans="1:63" s="1493" customFormat="1" ht="13.5" customHeight="1">
      <c r="A137" s="1651">
        <v>32</v>
      </c>
      <c r="B137" s="1532" t="s">
        <v>106</v>
      </c>
      <c r="C137" s="1532" t="s">
        <v>105</v>
      </c>
      <c r="D137" s="1532" t="s">
        <v>104</v>
      </c>
      <c r="E137" s="1532" t="s">
        <v>103</v>
      </c>
      <c r="F137" s="1534">
        <f>F138</f>
        <v>8</v>
      </c>
      <c r="G137" s="57"/>
      <c r="H137" s="2267">
        <f>ROUND(F137*G137,2)</f>
        <v>0</v>
      </c>
      <c r="I137" s="1644" t="s">
        <v>102</v>
      </c>
      <c r="J137" s="1539"/>
      <c r="K137" s="744"/>
      <c r="M137" s="1224"/>
    </row>
    <row r="138" spans="1:63" s="1493" customFormat="1" ht="13.5" customHeight="1">
      <c r="A138" s="1671"/>
      <c r="B138" s="1665"/>
      <c r="C138" s="1665"/>
      <c r="D138" s="1536" t="s">
        <v>748</v>
      </c>
      <c r="E138" s="1665"/>
      <c r="F138" s="1657">
        <v>8</v>
      </c>
      <c r="G138" s="58"/>
      <c r="H138" s="1534"/>
      <c r="I138" s="1670"/>
    </row>
    <row r="139" spans="1:63" s="1493" customFormat="1" ht="13.5" customHeight="1">
      <c r="A139" s="1671"/>
      <c r="B139" s="1665"/>
      <c r="C139" s="1665"/>
      <c r="D139" s="1536" t="s">
        <v>405</v>
      </c>
      <c r="E139" s="1665"/>
      <c r="F139" s="2275"/>
      <c r="G139" s="1673"/>
      <c r="H139" s="1534"/>
      <c r="I139" s="1670"/>
    </row>
    <row r="140" spans="1:63" s="1493" customFormat="1" ht="13.5" customHeight="1">
      <c r="A140" s="2276"/>
      <c r="B140" s="2139"/>
      <c r="C140" s="2139"/>
      <c r="D140" s="2277"/>
      <c r="E140" s="2139"/>
      <c r="F140" s="2278"/>
      <c r="G140" s="2279"/>
      <c r="H140" s="2280"/>
    </row>
    <row r="141" spans="1:63" s="1493" customFormat="1" ht="21" customHeight="1">
      <c r="A141" s="2125"/>
      <c r="B141" s="2126"/>
      <c r="C141" s="2126"/>
      <c r="D141" s="2126" t="s">
        <v>0</v>
      </c>
      <c r="E141" s="2126"/>
      <c r="F141" s="2281"/>
      <c r="G141" s="2128"/>
      <c r="H141" s="2128">
        <f>H8</f>
        <v>0</v>
      </c>
      <c r="K141" s="1498"/>
      <c r="L141" s="1498"/>
      <c r="M141" s="1498"/>
      <c r="N141" s="1498"/>
      <c r="O141" s="1498"/>
      <c r="P141" s="1498"/>
      <c r="Q141" s="1498"/>
      <c r="R141" s="1498"/>
      <c r="S141" s="1498"/>
      <c r="T141" s="1498"/>
      <c r="U141" s="1498"/>
      <c r="V141" s="1498"/>
      <c r="W141" s="1498"/>
      <c r="X141" s="1498"/>
      <c r="Y141" s="1498"/>
      <c r="Z141" s="1498"/>
      <c r="AA141" s="1498"/>
      <c r="AB141" s="1498"/>
      <c r="AC141" s="1498"/>
      <c r="AD141" s="1498"/>
      <c r="AE141" s="1498"/>
      <c r="AF141" s="1498"/>
      <c r="AG141" s="1498"/>
      <c r="AH141" s="1498"/>
      <c r="AI141" s="1498"/>
      <c r="AJ141" s="1498"/>
      <c r="AK141" s="1498"/>
      <c r="AL141" s="1498"/>
      <c r="AM141" s="1498"/>
      <c r="AN141" s="1498"/>
      <c r="AO141" s="1498"/>
      <c r="AP141" s="1498"/>
      <c r="AQ141" s="1498"/>
      <c r="AR141" s="1498"/>
      <c r="AS141" s="1498"/>
      <c r="AT141" s="1498"/>
      <c r="AU141" s="1498"/>
      <c r="AV141" s="1498"/>
      <c r="AW141" s="1498"/>
      <c r="AX141" s="1498"/>
      <c r="AY141" s="1498"/>
      <c r="AZ141" s="1498"/>
      <c r="BA141" s="1498"/>
      <c r="BB141" s="1498"/>
      <c r="BC141" s="1498"/>
      <c r="BD141" s="1498"/>
      <c r="BE141" s="1498"/>
      <c r="BF141" s="1498"/>
      <c r="BG141" s="1498"/>
      <c r="BH141" s="1498"/>
      <c r="BI141" s="1498"/>
      <c r="BJ141" s="1498"/>
      <c r="BK141" s="1498"/>
    </row>
    <row r="142" spans="1:63">
      <c r="G142" s="2132"/>
      <c r="K142" s="1493"/>
      <c r="M142" s="1493"/>
      <c r="N142" s="1493"/>
      <c r="O142" s="1493"/>
      <c r="P142" s="1493"/>
      <c r="Q142" s="1493"/>
      <c r="R142" s="1493"/>
      <c r="S142" s="1493"/>
      <c r="T142" s="1493"/>
      <c r="U142" s="1493"/>
      <c r="V142" s="1493"/>
      <c r="W142" s="1493"/>
      <c r="X142" s="1493"/>
      <c r="Y142" s="1493"/>
      <c r="Z142" s="1493"/>
      <c r="AA142" s="1493"/>
      <c r="AB142" s="1493"/>
      <c r="AC142" s="1493"/>
      <c r="AD142" s="1493"/>
      <c r="AE142" s="1493"/>
      <c r="AF142" s="1493"/>
      <c r="AG142" s="1493"/>
      <c r="AH142" s="1493"/>
      <c r="AI142" s="1493"/>
      <c r="AJ142" s="1493"/>
      <c r="AK142" s="1493"/>
      <c r="AL142" s="1493"/>
      <c r="AM142" s="1493"/>
      <c r="AN142" s="1493"/>
      <c r="AO142" s="1493"/>
      <c r="AP142" s="1493"/>
      <c r="AQ142" s="1493"/>
      <c r="AR142" s="1493"/>
      <c r="AS142" s="1493"/>
      <c r="AT142" s="1493"/>
      <c r="AU142" s="1493"/>
      <c r="AV142" s="1493"/>
      <c r="AW142" s="1493"/>
      <c r="AX142" s="1493"/>
      <c r="AY142" s="1493"/>
      <c r="AZ142" s="1493"/>
      <c r="BA142" s="1493"/>
      <c r="BB142" s="1493"/>
      <c r="BC142" s="1493"/>
      <c r="BD142" s="1493"/>
      <c r="BE142" s="1493"/>
      <c r="BF142" s="1493"/>
      <c r="BG142" s="1493"/>
      <c r="BH142" s="1493"/>
      <c r="BI142" s="1493"/>
      <c r="BJ142" s="1493"/>
      <c r="BK142" s="1493"/>
    </row>
    <row r="143" spans="1:63" ht="13.5" customHeight="1">
      <c r="A143" s="6435" t="s">
        <v>99</v>
      </c>
      <c r="B143" s="6436"/>
      <c r="C143" s="6437"/>
      <c r="D143" s="2283" t="s">
        <v>747</v>
      </c>
      <c r="E143" s="2284"/>
      <c r="F143" s="2285"/>
      <c r="G143" s="2136"/>
      <c r="H143" s="2286">
        <f>H141</f>
        <v>0</v>
      </c>
      <c r="K143" s="1509"/>
    </row>
    <row r="144" spans="1:63">
      <c r="G144" s="2132"/>
      <c r="K144" s="2215"/>
      <c r="M144" s="2287"/>
      <c r="N144" s="2288"/>
      <c r="O144" s="2289"/>
      <c r="P144" s="2290"/>
      <c r="Q144" s="2259"/>
      <c r="R144" s="2259"/>
      <c r="S144" s="1493"/>
      <c r="T144" s="1509"/>
      <c r="U144" s="2257"/>
      <c r="V144" s="2287"/>
      <c r="W144" s="2288"/>
      <c r="X144" s="2289"/>
      <c r="Y144" s="2290"/>
      <c r="Z144" s="2259"/>
      <c r="AA144" s="2259"/>
      <c r="AB144" s="1493"/>
      <c r="AC144" s="1509"/>
      <c r="AD144" s="2257"/>
      <c r="AE144" s="2287"/>
      <c r="AF144" s="2288"/>
      <c r="AG144" s="2289"/>
      <c r="AH144" s="2290"/>
      <c r="AI144" s="2259"/>
      <c r="AJ144" s="2259"/>
      <c r="AK144" s="1493"/>
      <c r="AL144" s="1509"/>
      <c r="AM144" s="2257"/>
      <c r="AN144" s="2287"/>
      <c r="AO144" s="2288"/>
      <c r="AP144" s="2289"/>
      <c r="AQ144" s="2290"/>
      <c r="AR144" s="2259"/>
      <c r="AS144" s="2259"/>
      <c r="AT144" s="1493"/>
      <c r="AU144" s="1509"/>
      <c r="AV144" s="2257"/>
      <c r="AW144" s="2287"/>
      <c r="AX144" s="2288"/>
      <c r="AY144" s="2289"/>
      <c r="AZ144" s="2290"/>
      <c r="BA144" s="2259"/>
      <c r="BB144" s="2259"/>
      <c r="BC144" s="1493"/>
      <c r="BD144" s="1509"/>
      <c r="BE144" s="2257"/>
      <c r="BF144" s="2287"/>
      <c r="BG144" s="2288"/>
      <c r="BH144" s="2289"/>
      <c r="BI144" s="2290"/>
      <c r="BJ144" s="2259"/>
      <c r="BK144" s="2259"/>
    </row>
    <row r="145" spans="1:63">
      <c r="A145" s="1481" t="s">
        <v>1</v>
      </c>
      <c r="B145" s="2291"/>
      <c r="C145" s="1481"/>
      <c r="D145" s="1481"/>
      <c r="E145" s="1481"/>
      <c r="F145" s="1482"/>
      <c r="G145" s="1481"/>
      <c r="H145" s="1481"/>
      <c r="I145" s="1535"/>
      <c r="J145" s="1539"/>
      <c r="K145" s="2292"/>
      <c r="M145" s="2287"/>
      <c r="N145" s="2288"/>
      <c r="O145" s="2289"/>
      <c r="P145" s="2290"/>
      <c r="Q145" s="2259"/>
      <c r="R145" s="2259"/>
      <c r="S145" s="1493"/>
      <c r="T145" s="1509"/>
      <c r="U145" s="2257"/>
      <c r="V145" s="2287"/>
      <c r="W145" s="2288"/>
      <c r="X145" s="2289"/>
      <c r="Y145" s="2290"/>
      <c r="Z145" s="2259"/>
      <c r="AA145" s="2259"/>
      <c r="AB145" s="1493"/>
      <c r="AC145" s="1509"/>
      <c r="AD145" s="2257"/>
      <c r="AE145" s="2287"/>
      <c r="AF145" s="2288"/>
      <c r="AG145" s="2289"/>
      <c r="AH145" s="2290"/>
      <c r="AI145" s="2259"/>
      <c r="AJ145" s="2259"/>
      <c r="AK145" s="1493"/>
      <c r="AL145" s="1509"/>
      <c r="AM145" s="2257"/>
      <c r="AN145" s="2287"/>
      <c r="AO145" s="2288"/>
      <c r="AP145" s="2289"/>
      <c r="AQ145" s="2290"/>
      <c r="AR145" s="2259"/>
      <c r="AS145" s="2259"/>
      <c r="AT145" s="1493"/>
      <c r="AU145" s="1509"/>
      <c r="AV145" s="2257"/>
      <c r="AW145" s="2287"/>
      <c r="AX145" s="2288"/>
      <c r="AY145" s="2289"/>
      <c r="AZ145" s="2290"/>
      <c r="BA145" s="2259"/>
      <c r="BB145" s="2259"/>
      <c r="BC145" s="1493"/>
      <c r="BD145" s="1509"/>
      <c r="BE145" s="2257"/>
      <c r="BF145" s="2287"/>
      <c r="BG145" s="2288"/>
      <c r="BH145" s="2289"/>
      <c r="BI145" s="2290"/>
      <c r="BJ145" s="2259"/>
      <c r="BK145" s="2259"/>
    </row>
    <row r="146" spans="1:63" ht="27.25" customHeight="1">
      <c r="A146" s="6396" t="s">
        <v>746</v>
      </c>
      <c r="B146" s="6427"/>
      <c r="C146" s="6427"/>
      <c r="D146" s="6427"/>
      <c r="E146" s="6427"/>
      <c r="F146" s="6427"/>
      <c r="G146" s="6427"/>
      <c r="H146" s="1481"/>
      <c r="I146" s="2144"/>
      <c r="J146" s="1539"/>
      <c r="K146" s="56"/>
      <c r="M146" s="2287"/>
      <c r="N146" s="2288"/>
      <c r="O146" s="2289"/>
      <c r="P146" s="2290"/>
      <c r="Q146" s="2259"/>
      <c r="R146" s="2259"/>
      <c r="S146" s="1493"/>
      <c r="T146" s="1509"/>
      <c r="U146" s="2257"/>
      <c r="V146" s="2287"/>
      <c r="W146" s="2288"/>
      <c r="X146" s="2289"/>
      <c r="Y146" s="2290"/>
      <c r="Z146" s="2259"/>
      <c r="AA146" s="2259"/>
      <c r="AB146" s="1493"/>
      <c r="AC146" s="1509"/>
      <c r="AD146" s="2257"/>
      <c r="AE146" s="2287"/>
      <c r="AF146" s="2288"/>
      <c r="AG146" s="2289"/>
      <c r="AH146" s="2290"/>
      <c r="AI146" s="2259"/>
      <c r="AJ146" s="2259"/>
      <c r="AK146" s="1493"/>
      <c r="AL146" s="1509"/>
      <c r="AM146" s="2257"/>
      <c r="AN146" s="2287"/>
      <c r="AO146" s="2288"/>
      <c r="AP146" s="2289"/>
      <c r="AQ146" s="2290"/>
      <c r="AR146" s="2259"/>
      <c r="AS146" s="2259"/>
      <c r="AT146" s="1493"/>
      <c r="AU146" s="1509"/>
      <c r="AV146" s="2257"/>
      <c r="AW146" s="2287"/>
      <c r="AX146" s="2288"/>
      <c r="AY146" s="2289"/>
      <c r="AZ146" s="2290"/>
      <c r="BA146" s="2259"/>
      <c r="BB146" s="2259"/>
      <c r="BC146" s="1493"/>
      <c r="BD146" s="1509"/>
      <c r="BE146" s="2257"/>
      <c r="BF146" s="2287"/>
      <c r="BG146" s="2288"/>
      <c r="BH146" s="2289"/>
      <c r="BI146" s="2290"/>
      <c r="BJ146" s="2259"/>
      <c r="BK146" s="2259"/>
    </row>
    <row r="147" spans="1:63" ht="90" customHeight="1">
      <c r="A147" s="6396" t="s">
        <v>745</v>
      </c>
      <c r="B147" s="6422"/>
      <c r="C147" s="6422"/>
      <c r="D147" s="6422"/>
      <c r="E147" s="6422"/>
      <c r="F147" s="6422"/>
      <c r="G147" s="6422"/>
      <c r="H147" s="1481"/>
      <c r="I147" s="1481"/>
      <c r="J147" s="2293"/>
      <c r="K147" s="1509"/>
      <c r="M147" s="2287"/>
      <c r="N147" s="2288"/>
      <c r="O147" s="2289"/>
      <c r="P147" s="2290"/>
      <c r="Q147" s="2259"/>
      <c r="R147" s="2259"/>
      <c r="S147" s="1493"/>
      <c r="T147" s="1509"/>
      <c r="U147" s="2257"/>
      <c r="V147" s="2287"/>
      <c r="W147" s="2288"/>
      <c r="X147" s="2289"/>
      <c r="Y147" s="2290"/>
      <c r="Z147" s="2259"/>
      <c r="AA147" s="2259"/>
      <c r="AB147" s="1493"/>
      <c r="AC147" s="1509"/>
      <c r="AD147" s="2257"/>
      <c r="AE147" s="2287"/>
      <c r="AF147" s="2288"/>
      <c r="AG147" s="2289"/>
      <c r="AH147" s="2290"/>
      <c r="AI147" s="2259"/>
      <c r="AJ147" s="2259"/>
      <c r="AK147" s="1493"/>
      <c r="AL147" s="1509"/>
      <c r="AM147" s="2257"/>
      <c r="AN147" s="2287"/>
      <c r="AO147" s="2288"/>
      <c r="AP147" s="2289"/>
      <c r="AQ147" s="2290"/>
      <c r="AR147" s="2259"/>
      <c r="AS147" s="2259"/>
      <c r="AT147" s="1493"/>
      <c r="AU147" s="1509"/>
      <c r="AV147" s="2257"/>
      <c r="AW147" s="2287"/>
      <c r="AX147" s="2288"/>
      <c r="AY147" s="2289"/>
      <c r="AZ147" s="2290"/>
      <c r="BA147" s="2259"/>
      <c r="BB147" s="2259"/>
      <c r="BC147" s="1493"/>
      <c r="BD147" s="1509"/>
      <c r="BE147" s="2257"/>
      <c r="BF147" s="2287"/>
      <c r="BG147" s="2288"/>
      <c r="BH147" s="2289"/>
      <c r="BI147" s="2290"/>
      <c r="BJ147" s="2259"/>
      <c r="BK147" s="2259"/>
    </row>
    <row r="148" spans="1:63">
      <c r="A148" s="6396" t="s">
        <v>28</v>
      </c>
      <c r="B148" s="6428"/>
      <c r="C148" s="6428"/>
      <c r="D148" s="6428"/>
      <c r="E148" s="6428"/>
      <c r="F148" s="6428"/>
      <c r="G148" s="6428"/>
      <c r="H148" s="1487"/>
      <c r="I148" s="1487"/>
      <c r="J148" s="2294"/>
      <c r="K148" s="1509"/>
      <c r="M148" s="2287"/>
      <c r="N148" s="2288"/>
      <c r="O148" s="2289"/>
      <c r="P148" s="2290"/>
      <c r="Q148" s="2259"/>
      <c r="R148" s="2259"/>
      <c r="S148" s="1493"/>
      <c r="T148" s="1509"/>
      <c r="U148" s="2257"/>
      <c r="V148" s="2287"/>
      <c r="W148" s="2288"/>
      <c r="X148" s="2289"/>
      <c r="Y148" s="2290"/>
      <c r="Z148" s="2259"/>
      <c r="AA148" s="2259"/>
      <c r="AB148" s="1493"/>
      <c r="AC148" s="1509"/>
      <c r="AD148" s="2257"/>
      <c r="AE148" s="2287"/>
      <c r="AF148" s="2288"/>
      <c r="AG148" s="2289"/>
      <c r="AH148" s="2290"/>
      <c r="AI148" s="2259"/>
      <c r="AJ148" s="2259"/>
      <c r="AK148" s="1493"/>
      <c r="AL148" s="1509"/>
      <c r="AM148" s="2257"/>
      <c r="AN148" s="2287"/>
      <c r="AO148" s="2288"/>
      <c r="AP148" s="2289"/>
      <c r="AQ148" s="2290"/>
      <c r="AR148" s="2259"/>
      <c r="AS148" s="2259"/>
      <c r="AT148" s="1493"/>
      <c r="AU148" s="1509"/>
      <c r="AV148" s="2257"/>
      <c r="AW148" s="2287"/>
      <c r="AX148" s="2288"/>
      <c r="AY148" s="2289"/>
      <c r="AZ148" s="2290"/>
      <c r="BA148" s="2259"/>
      <c r="BB148" s="2259"/>
      <c r="BC148" s="1493"/>
      <c r="BD148" s="1509"/>
      <c r="BE148" s="2257"/>
      <c r="BF148" s="2287"/>
      <c r="BG148" s="2288"/>
      <c r="BH148" s="2289"/>
      <c r="BI148" s="2290"/>
      <c r="BJ148" s="2259"/>
      <c r="BK148" s="2259"/>
    </row>
    <row r="149" spans="1:63">
      <c r="A149" s="6396" t="s">
        <v>29</v>
      </c>
      <c r="B149" s="6428"/>
      <c r="C149" s="6428"/>
      <c r="D149" s="6428"/>
      <c r="E149" s="6428"/>
      <c r="F149" s="6428"/>
      <c r="G149" s="6428"/>
      <c r="H149" s="1487"/>
      <c r="I149" s="1487"/>
      <c r="J149" s="2294"/>
      <c r="K149" s="1493"/>
      <c r="M149" s="2287"/>
      <c r="N149" s="2288"/>
      <c r="O149" s="2289"/>
      <c r="P149" s="2290"/>
      <c r="Q149" s="2259"/>
      <c r="R149" s="2259"/>
      <c r="S149" s="1493"/>
      <c r="T149" s="1509"/>
      <c r="U149" s="2257"/>
      <c r="V149" s="2287"/>
      <c r="W149" s="2288"/>
      <c r="X149" s="2289"/>
      <c r="Y149" s="2290"/>
      <c r="Z149" s="2259"/>
      <c r="AA149" s="2259"/>
      <c r="AB149" s="1493"/>
      <c r="AC149" s="1509"/>
      <c r="AD149" s="2257"/>
      <c r="AE149" s="2287"/>
      <c r="AF149" s="2288"/>
      <c r="AG149" s="2289"/>
      <c r="AH149" s="2290"/>
      <c r="AI149" s="2259"/>
      <c r="AJ149" s="2259"/>
      <c r="AK149" s="1493"/>
      <c r="AL149" s="1509"/>
      <c r="AM149" s="2257"/>
      <c r="AN149" s="2287"/>
      <c r="AO149" s="2288"/>
      <c r="AP149" s="2289"/>
      <c r="AQ149" s="2290"/>
      <c r="AR149" s="2259"/>
      <c r="AS149" s="2259"/>
      <c r="AT149" s="1493"/>
      <c r="AU149" s="1509"/>
      <c r="AV149" s="2257"/>
      <c r="AW149" s="2287"/>
      <c r="AX149" s="2288"/>
      <c r="AY149" s="2289"/>
      <c r="AZ149" s="2290"/>
      <c r="BA149" s="2259"/>
      <c r="BB149" s="2259"/>
      <c r="BC149" s="1493"/>
      <c r="BD149" s="1509"/>
      <c r="BE149" s="2257"/>
      <c r="BF149" s="2287"/>
      <c r="BG149" s="2288"/>
      <c r="BH149" s="2289"/>
      <c r="BI149" s="2290"/>
      <c r="BJ149" s="2259"/>
      <c r="BK149" s="2259"/>
    </row>
    <row r="150" spans="1:63" ht="108" customHeight="1">
      <c r="A150" s="6395" t="s">
        <v>744</v>
      </c>
      <c r="B150" s="6395"/>
      <c r="C150" s="6395"/>
      <c r="D150" s="6395"/>
      <c r="E150" s="6395"/>
      <c r="F150" s="6395"/>
      <c r="G150" s="6395"/>
      <c r="H150" s="1686"/>
      <c r="I150" s="2295"/>
      <c r="J150" s="1498"/>
    </row>
    <row r="151" spans="1:63" s="2296" customFormat="1" ht="40.549999999999997" customHeight="1">
      <c r="A151" s="6395" t="s">
        <v>33</v>
      </c>
      <c r="B151" s="6395"/>
      <c r="C151" s="6395"/>
      <c r="D151" s="6395"/>
      <c r="E151" s="6395"/>
      <c r="F151" s="6395"/>
      <c r="G151" s="6395"/>
      <c r="I151" s="2297"/>
    </row>
    <row r="152" spans="1:63">
      <c r="G152" s="2132"/>
      <c r="K152" s="1509"/>
      <c r="M152" s="2287"/>
      <c r="N152" s="2288"/>
      <c r="O152" s="2289"/>
      <c r="P152" s="2290"/>
      <c r="Q152" s="2259"/>
      <c r="R152" s="2259"/>
      <c r="S152" s="1493"/>
      <c r="T152" s="1509"/>
      <c r="U152" s="2257"/>
      <c r="V152" s="2287"/>
      <c r="W152" s="2288"/>
      <c r="X152" s="2289"/>
      <c r="Y152" s="2290"/>
      <c r="Z152" s="2259"/>
      <c r="AA152" s="2259"/>
      <c r="AB152" s="1493"/>
      <c r="AC152" s="1509"/>
      <c r="AD152" s="2257"/>
      <c r="AE152" s="2287"/>
      <c r="AF152" s="2288"/>
      <c r="AG152" s="2289"/>
      <c r="AH152" s="2290"/>
      <c r="AI152" s="2259"/>
      <c r="AJ152" s="2259"/>
      <c r="AK152" s="1493"/>
      <c r="AL152" s="1509"/>
      <c r="AM152" s="2257"/>
      <c r="AN152" s="2287"/>
      <c r="AO152" s="2288"/>
      <c r="AP152" s="2289"/>
      <c r="AQ152" s="2290"/>
      <c r="AR152" s="2259"/>
      <c r="AS152" s="2259"/>
      <c r="AT152" s="1493"/>
      <c r="AU152" s="1509"/>
      <c r="AV152" s="2257"/>
      <c r="AW152" s="2287"/>
      <c r="AX152" s="2288"/>
      <c r="AY152" s="2289"/>
      <c r="AZ152" s="2290"/>
      <c r="BA152" s="2259"/>
      <c r="BB152" s="2259"/>
      <c r="BC152" s="1493"/>
      <c r="BD152" s="1509"/>
      <c r="BE152" s="2257"/>
      <c r="BF152" s="2287"/>
      <c r="BG152" s="2288"/>
      <c r="BH152" s="2289"/>
      <c r="BI152" s="2290"/>
      <c r="BJ152" s="2259"/>
      <c r="BK152" s="2259"/>
    </row>
    <row r="153" spans="1:63">
      <c r="G153" s="2132"/>
      <c r="K153" s="1509"/>
      <c r="M153" s="2287"/>
      <c r="N153" s="2288"/>
      <c r="O153" s="2289"/>
      <c r="P153" s="2290"/>
      <c r="Q153" s="2259"/>
      <c r="R153" s="2259"/>
      <c r="S153" s="1493"/>
      <c r="T153" s="1509"/>
      <c r="U153" s="2257"/>
      <c r="V153" s="2287"/>
      <c r="W153" s="2288"/>
      <c r="X153" s="2289"/>
      <c r="Y153" s="2290"/>
      <c r="Z153" s="2259"/>
      <c r="AA153" s="2259"/>
      <c r="AB153" s="1493"/>
      <c r="AC153" s="1509"/>
      <c r="AD153" s="2257"/>
      <c r="AE153" s="2287"/>
      <c r="AF153" s="2288"/>
      <c r="AG153" s="2289"/>
      <c r="AH153" s="2290"/>
      <c r="AI153" s="2259"/>
      <c r="AJ153" s="2259"/>
      <c r="AK153" s="1493"/>
      <c r="AL153" s="1509"/>
      <c r="AM153" s="2257"/>
      <c r="AN153" s="2287"/>
      <c r="AO153" s="2288"/>
      <c r="AP153" s="2289"/>
      <c r="AQ153" s="2290"/>
      <c r="AR153" s="2259"/>
      <c r="AS153" s="2259"/>
      <c r="AT153" s="1493"/>
      <c r="AU153" s="1509"/>
      <c r="AV153" s="2257"/>
      <c r="AW153" s="2287"/>
      <c r="AX153" s="2288"/>
      <c r="AY153" s="2289"/>
      <c r="AZ153" s="2290"/>
      <c r="BA153" s="2259"/>
      <c r="BB153" s="2259"/>
      <c r="BC153" s="1493"/>
      <c r="BD153" s="1509"/>
      <c r="BE153" s="2257"/>
      <c r="BF153" s="2287"/>
      <c r="BG153" s="2288"/>
      <c r="BH153" s="2289"/>
      <c r="BI153" s="2290"/>
      <c r="BJ153" s="2259"/>
      <c r="BK153" s="2259"/>
    </row>
    <row r="154" spans="1:63">
      <c r="G154" s="2132"/>
      <c r="K154" s="1493"/>
      <c r="M154" s="1493"/>
      <c r="N154" s="1493"/>
      <c r="O154" s="1493"/>
      <c r="P154" s="1493"/>
      <c r="Q154" s="1493"/>
      <c r="R154" s="1493"/>
      <c r="S154" s="1493"/>
      <c r="T154" s="1493"/>
      <c r="U154" s="1493"/>
      <c r="V154" s="1493"/>
      <c r="W154" s="1493"/>
      <c r="X154" s="1493"/>
      <c r="Y154" s="1493"/>
      <c r="Z154" s="1493"/>
      <c r="AA154" s="1493"/>
      <c r="AB154" s="1493"/>
      <c r="AC154" s="1493"/>
      <c r="AD154" s="1493"/>
      <c r="AE154" s="1493"/>
      <c r="AF154" s="1493"/>
      <c r="AG154" s="1493"/>
      <c r="AH154" s="1493"/>
      <c r="AI154" s="1493"/>
      <c r="AJ154" s="1493"/>
      <c r="AK154" s="1493"/>
      <c r="AL154" s="1493"/>
      <c r="AM154" s="1493"/>
      <c r="AN154" s="1493"/>
      <c r="AO154" s="1493"/>
      <c r="AP154" s="1493"/>
      <c r="AQ154" s="1493"/>
      <c r="AR154" s="1493"/>
      <c r="AS154" s="1493"/>
      <c r="AT154" s="1493"/>
      <c r="AU154" s="1493"/>
      <c r="AV154" s="1493"/>
      <c r="AW154" s="1493"/>
      <c r="AX154" s="1493"/>
      <c r="AY154" s="1493"/>
      <c r="AZ154" s="1493"/>
      <c r="BA154" s="1493"/>
      <c r="BB154" s="1493"/>
      <c r="BC154" s="1493"/>
      <c r="BD154" s="1493"/>
      <c r="BE154" s="1493"/>
      <c r="BF154" s="1493"/>
      <c r="BG154" s="1493"/>
      <c r="BH154" s="1493"/>
      <c r="BI154" s="1493"/>
      <c r="BJ154" s="1493"/>
      <c r="BK154" s="1493"/>
    </row>
    <row r="155" spans="1:63">
      <c r="G155" s="2132"/>
    </row>
    <row r="156" spans="1:63">
      <c r="G156" s="2132"/>
    </row>
    <row r="157" spans="1:63">
      <c r="G157" s="2132"/>
    </row>
    <row r="158" spans="1:63">
      <c r="G158" s="2132"/>
    </row>
    <row r="159" spans="1:63">
      <c r="G159" s="2132"/>
    </row>
    <row r="160" spans="1:63">
      <c r="G160" s="2132"/>
    </row>
    <row r="161" spans="7:7">
      <c r="G161" s="2132"/>
    </row>
    <row r="162" spans="7:7">
      <c r="G162" s="2132"/>
    </row>
    <row r="163" spans="7:7">
      <c r="G163" s="2132"/>
    </row>
    <row r="164" spans="7:7">
      <c r="G164" s="2132"/>
    </row>
    <row r="165" spans="7:7">
      <c r="G165" s="2132"/>
    </row>
    <row r="166" spans="7:7">
      <c r="G166" s="2132"/>
    </row>
    <row r="167" spans="7:7">
      <c r="G167" s="2132"/>
    </row>
    <row r="168" spans="7:7">
      <c r="G168" s="2132"/>
    </row>
    <row r="169" spans="7:7">
      <c r="G169" s="2132"/>
    </row>
    <row r="170" spans="7:7">
      <c r="G170" s="2132"/>
    </row>
    <row r="171" spans="7:7">
      <c r="G171" s="2132"/>
    </row>
    <row r="172" spans="7:7">
      <c r="G172" s="2132"/>
    </row>
    <row r="173" spans="7:7">
      <c r="G173" s="2132"/>
    </row>
    <row r="174" spans="7:7">
      <c r="G174" s="2132"/>
    </row>
    <row r="175" spans="7:7">
      <c r="G175" s="2132"/>
    </row>
    <row r="176" spans="7:7">
      <c r="G176" s="2132"/>
    </row>
    <row r="177" spans="7:7">
      <c r="G177" s="2132"/>
    </row>
    <row r="178" spans="7:7">
      <c r="G178" s="2132"/>
    </row>
    <row r="179" spans="7:7">
      <c r="G179" s="2132"/>
    </row>
    <row r="180" spans="7:7">
      <c r="G180" s="2132"/>
    </row>
    <row r="181" spans="7:7">
      <c r="G181" s="2132"/>
    </row>
    <row r="182" spans="7:7">
      <c r="G182" s="2132"/>
    </row>
    <row r="183" spans="7:7">
      <c r="G183" s="2132"/>
    </row>
    <row r="184" spans="7:7">
      <c r="G184" s="2132"/>
    </row>
    <row r="185" spans="7:7">
      <c r="G185" s="2132"/>
    </row>
    <row r="186" spans="7:7">
      <c r="G186" s="2132"/>
    </row>
    <row r="187" spans="7:7">
      <c r="G187" s="2132"/>
    </row>
    <row r="188" spans="7:7">
      <c r="G188" s="2132"/>
    </row>
    <row r="189" spans="7:7">
      <c r="G189" s="2132"/>
    </row>
    <row r="190" spans="7:7">
      <c r="G190" s="2132"/>
    </row>
    <row r="191" spans="7:7">
      <c r="G191" s="2132"/>
    </row>
    <row r="192" spans="7:7">
      <c r="G192" s="2132"/>
    </row>
    <row r="193" spans="7:7">
      <c r="G193" s="2132"/>
    </row>
    <row r="194" spans="7:7">
      <c r="G194" s="2132"/>
    </row>
    <row r="195" spans="7:7">
      <c r="G195" s="2132"/>
    </row>
    <row r="196" spans="7:7">
      <c r="G196" s="2132"/>
    </row>
    <row r="197" spans="7:7">
      <c r="G197" s="2132"/>
    </row>
    <row r="198" spans="7:7">
      <c r="G198" s="2132"/>
    </row>
    <row r="199" spans="7:7">
      <c r="G199" s="2132"/>
    </row>
    <row r="200" spans="7:7">
      <c r="G200" s="2132"/>
    </row>
    <row r="201" spans="7:7">
      <c r="G201" s="2132"/>
    </row>
    <row r="202" spans="7:7">
      <c r="G202" s="2132"/>
    </row>
    <row r="203" spans="7:7">
      <c r="G203" s="2132"/>
    </row>
    <row r="204" spans="7:7">
      <c r="G204" s="2132"/>
    </row>
    <row r="205" spans="7:7">
      <c r="G205" s="2132"/>
    </row>
    <row r="206" spans="7:7">
      <c r="G206" s="2132"/>
    </row>
    <row r="207" spans="7:7">
      <c r="G207" s="2132"/>
    </row>
    <row r="208" spans="7:7">
      <c r="G208" s="2132"/>
    </row>
    <row r="209" spans="7:7">
      <c r="G209" s="2132"/>
    </row>
    <row r="210" spans="7:7">
      <c r="G210" s="2132"/>
    </row>
    <row r="211" spans="7:7">
      <c r="G211" s="2132"/>
    </row>
    <row r="212" spans="7:7">
      <c r="G212" s="2132"/>
    </row>
    <row r="213" spans="7:7">
      <c r="G213" s="2132"/>
    </row>
    <row r="214" spans="7:7">
      <c r="G214" s="2132"/>
    </row>
    <row r="215" spans="7:7">
      <c r="G215" s="2132"/>
    </row>
    <row r="216" spans="7:7">
      <c r="G216" s="2132"/>
    </row>
    <row r="217" spans="7:7">
      <c r="G217" s="2132"/>
    </row>
    <row r="218" spans="7:7">
      <c r="G218" s="2132"/>
    </row>
    <row r="219" spans="7:7">
      <c r="G219" s="2132"/>
    </row>
    <row r="220" spans="7:7">
      <c r="G220" s="2132"/>
    </row>
    <row r="221" spans="7:7">
      <c r="G221" s="2132"/>
    </row>
    <row r="222" spans="7:7">
      <c r="G222" s="2132"/>
    </row>
    <row r="223" spans="7:7">
      <c r="G223" s="2132"/>
    </row>
    <row r="224" spans="7:7">
      <c r="G224" s="2132"/>
    </row>
    <row r="225" spans="7:7">
      <c r="G225" s="2132"/>
    </row>
    <row r="226" spans="7:7">
      <c r="G226" s="2132"/>
    </row>
    <row r="227" spans="7:7">
      <c r="G227" s="2132"/>
    </row>
    <row r="228" spans="7:7">
      <c r="G228" s="2132"/>
    </row>
    <row r="229" spans="7:7">
      <c r="G229" s="2132"/>
    </row>
    <row r="230" spans="7:7">
      <c r="G230" s="2132"/>
    </row>
    <row r="231" spans="7:7">
      <c r="G231" s="2132"/>
    </row>
    <row r="232" spans="7:7">
      <c r="G232" s="2132"/>
    </row>
    <row r="233" spans="7:7">
      <c r="G233" s="2132"/>
    </row>
    <row r="234" spans="7:7">
      <c r="G234" s="2132"/>
    </row>
    <row r="235" spans="7:7">
      <c r="G235" s="2132"/>
    </row>
    <row r="236" spans="7:7">
      <c r="G236" s="2132"/>
    </row>
    <row r="237" spans="7:7">
      <c r="G237" s="2132"/>
    </row>
    <row r="238" spans="7:7">
      <c r="G238" s="2132"/>
    </row>
    <row r="239" spans="7:7">
      <c r="G239" s="2132"/>
    </row>
    <row r="240" spans="7:7">
      <c r="G240" s="2132"/>
    </row>
    <row r="241" spans="7:7">
      <c r="G241" s="2132"/>
    </row>
    <row r="242" spans="7:7">
      <c r="G242" s="2132"/>
    </row>
    <row r="243" spans="7:7">
      <c r="G243" s="2132"/>
    </row>
    <row r="244" spans="7:7">
      <c r="G244" s="2132"/>
    </row>
    <row r="245" spans="7:7">
      <c r="G245" s="2132"/>
    </row>
    <row r="246" spans="7:7">
      <c r="G246" s="2132"/>
    </row>
    <row r="247" spans="7:7">
      <c r="G247" s="2132"/>
    </row>
    <row r="248" spans="7:7">
      <c r="G248" s="2132"/>
    </row>
    <row r="249" spans="7:7">
      <c r="G249" s="2132"/>
    </row>
    <row r="250" spans="7:7">
      <c r="G250" s="2132"/>
    </row>
    <row r="251" spans="7:7">
      <c r="G251" s="2132"/>
    </row>
    <row r="252" spans="7:7">
      <c r="G252" s="2132"/>
    </row>
    <row r="253" spans="7:7">
      <c r="G253" s="2132"/>
    </row>
    <row r="254" spans="7:7">
      <c r="G254" s="2132"/>
    </row>
    <row r="255" spans="7:7">
      <c r="G255" s="2132"/>
    </row>
    <row r="256" spans="7:7">
      <c r="G256" s="2132"/>
    </row>
    <row r="257" spans="7:7">
      <c r="G257" s="2132"/>
    </row>
    <row r="258" spans="7:7">
      <c r="G258" s="2132"/>
    </row>
    <row r="259" spans="7:7">
      <c r="G259" s="2132"/>
    </row>
    <row r="260" spans="7:7">
      <c r="G260" s="2132"/>
    </row>
    <row r="261" spans="7:7">
      <c r="G261" s="2132"/>
    </row>
    <row r="262" spans="7:7">
      <c r="G262" s="2132"/>
    </row>
    <row r="263" spans="7:7">
      <c r="G263" s="2132"/>
    </row>
    <row r="264" spans="7:7">
      <c r="G264" s="2132"/>
    </row>
    <row r="265" spans="7:7">
      <c r="G265" s="2132"/>
    </row>
    <row r="266" spans="7:7">
      <c r="G266" s="2132"/>
    </row>
    <row r="267" spans="7:7">
      <c r="G267" s="2132"/>
    </row>
    <row r="268" spans="7:7">
      <c r="G268" s="2132"/>
    </row>
    <row r="269" spans="7:7">
      <c r="G269" s="2132"/>
    </row>
    <row r="270" spans="7:7">
      <c r="G270" s="2132"/>
    </row>
    <row r="271" spans="7:7">
      <c r="G271" s="2132"/>
    </row>
    <row r="272" spans="7:7">
      <c r="G272" s="2132"/>
    </row>
    <row r="273" spans="7:7">
      <c r="G273" s="2132"/>
    </row>
    <row r="274" spans="7:7">
      <c r="G274" s="2132"/>
    </row>
    <row r="275" spans="7:7">
      <c r="G275" s="2132"/>
    </row>
    <row r="276" spans="7:7">
      <c r="G276" s="2132"/>
    </row>
    <row r="277" spans="7:7">
      <c r="G277" s="2132"/>
    </row>
    <row r="278" spans="7:7">
      <c r="G278" s="2132"/>
    </row>
    <row r="279" spans="7:7">
      <c r="G279" s="2132"/>
    </row>
    <row r="280" spans="7:7">
      <c r="G280" s="2132"/>
    </row>
    <row r="281" spans="7:7">
      <c r="G281" s="2132"/>
    </row>
    <row r="282" spans="7:7">
      <c r="G282" s="2132"/>
    </row>
    <row r="283" spans="7:7">
      <c r="G283" s="2132"/>
    </row>
    <row r="284" spans="7:7">
      <c r="G284" s="2132"/>
    </row>
    <row r="285" spans="7:7">
      <c r="G285" s="2132"/>
    </row>
    <row r="286" spans="7:7">
      <c r="G286" s="2132"/>
    </row>
    <row r="287" spans="7:7">
      <c r="G287" s="2132"/>
    </row>
    <row r="288" spans="7:7">
      <c r="G288" s="2132"/>
    </row>
    <row r="289" spans="7:7">
      <c r="G289" s="2132"/>
    </row>
    <row r="290" spans="7:7">
      <c r="G290" s="2132"/>
    </row>
    <row r="291" spans="7:7">
      <c r="G291" s="2132"/>
    </row>
    <row r="292" spans="7:7">
      <c r="G292" s="2132"/>
    </row>
    <row r="293" spans="7:7">
      <c r="G293" s="2132"/>
    </row>
    <row r="294" spans="7:7">
      <c r="G294" s="2132"/>
    </row>
    <row r="295" spans="7:7">
      <c r="G295" s="2132"/>
    </row>
    <row r="296" spans="7:7">
      <c r="G296" s="2132"/>
    </row>
    <row r="297" spans="7:7">
      <c r="G297" s="2132"/>
    </row>
    <row r="298" spans="7:7">
      <c r="G298" s="2132"/>
    </row>
    <row r="299" spans="7:7">
      <c r="G299" s="2132"/>
    </row>
    <row r="300" spans="7:7">
      <c r="G300" s="2132"/>
    </row>
    <row r="301" spans="7:7">
      <c r="G301" s="2132"/>
    </row>
    <row r="302" spans="7:7">
      <c r="G302" s="2132"/>
    </row>
    <row r="303" spans="7:7">
      <c r="G303" s="2132"/>
    </row>
    <row r="304" spans="7:7">
      <c r="G304" s="2132"/>
    </row>
    <row r="305" spans="7:7">
      <c r="G305" s="2132"/>
    </row>
    <row r="306" spans="7:7">
      <c r="G306" s="2132"/>
    </row>
    <row r="307" spans="7:7">
      <c r="G307" s="2132"/>
    </row>
    <row r="308" spans="7:7">
      <c r="G308" s="2132"/>
    </row>
    <row r="309" spans="7:7">
      <c r="G309" s="2132"/>
    </row>
    <row r="310" spans="7:7">
      <c r="G310" s="2132"/>
    </row>
    <row r="311" spans="7:7">
      <c r="G311" s="2132"/>
    </row>
    <row r="312" spans="7:7">
      <c r="G312" s="2132"/>
    </row>
    <row r="313" spans="7:7">
      <c r="G313" s="2132"/>
    </row>
    <row r="314" spans="7:7">
      <c r="G314" s="2132"/>
    </row>
    <row r="315" spans="7:7">
      <c r="G315" s="2132"/>
    </row>
    <row r="316" spans="7:7">
      <c r="G316" s="2132"/>
    </row>
    <row r="317" spans="7:7">
      <c r="G317" s="2132"/>
    </row>
    <row r="318" spans="7:7">
      <c r="G318" s="2132"/>
    </row>
    <row r="319" spans="7:7">
      <c r="G319" s="2132"/>
    </row>
    <row r="320" spans="7:7">
      <c r="G320" s="2132"/>
    </row>
    <row r="321" spans="7:7">
      <c r="G321" s="2132"/>
    </row>
    <row r="322" spans="7:7">
      <c r="G322" s="2132"/>
    </row>
    <row r="323" spans="7:7">
      <c r="G323" s="2132"/>
    </row>
    <row r="324" spans="7:7">
      <c r="G324" s="2132"/>
    </row>
    <row r="325" spans="7:7">
      <c r="G325" s="2132"/>
    </row>
    <row r="326" spans="7:7">
      <c r="G326" s="2132"/>
    </row>
    <row r="327" spans="7:7">
      <c r="G327" s="2132"/>
    </row>
    <row r="328" spans="7:7">
      <c r="G328" s="2132"/>
    </row>
    <row r="329" spans="7:7">
      <c r="G329" s="2132"/>
    </row>
    <row r="330" spans="7:7">
      <c r="G330" s="2132"/>
    </row>
    <row r="331" spans="7:7">
      <c r="G331" s="2132"/>
    </row>
    <row r="332" spans="7:7">
      <c r="G332" s="2132"/>
    </row>
    <row r="333" spans="7:7">
      <c r="G333" s="2132"/>
    </row>
    <row r="334" spans="7:7">
      <c r="G334" s="2132"/>
    </row>
    <row r="335" spans="7:7">
      <c r="G335" s="2132"/>
    </row>
    <row r="336" spans="7:7">
      <c r="G336" s="2132"/>
    </row>
    <row r="337" spans="7:7">
      <c r="G337" s="2132"/>
    </row>
    <row r="338" spans="7:7">
      <c r="G338" s="2132"/>
    </row>
    <row r="339" spans="7:7">
      <c r="G339" s="2132"/>
    </row>
    <row r="340" spans="7:7">
      <c r="G340" s="2132"/>
    </row>
    <row r="341" spans="7:7">
      <c r="G341" s="2132"/>
    </row>
    <row r="342" spans="7:7">
      <c r="G342" s="2132"/>
    </row>
    <row r="343" spans="7:7">
      <c r="G343" s="2132"/>
    </row>
    <row r="344" spans="7:7">
      <c r="G344" s="2132"/>
    </row>
    <row r="345" spans="7:7">
      <c r="G345" s="2132"/>
    </row>
    <row r="346" spans="7:7">
      <c r="G346" s="2132"/>
    </row>
    <row r="347" spans="7:7">
      <c r="G347" s="2132"/>
    </row>
    <row r="348" spans="7:7">
      <c r="G348" s="2132"/>
    </row>
    <row r="349" spans="7:7">
      <c r="G349" s="2132"/>
    </row>
    <row r="350" spans="7:7">
      <c r="G350" s="2132"/>
    </row>
    <row r="351" spans="7:7">
      <c r="G351" s="2132"/>
    </row>
    <row r="352" spans="7:7">
      <c r="G352" s="2132"/>
    </row>
    <row r="353" spans="7:7">
      <c r="G353" s="2132"/>
    </row>
    <row r="354" spans="7:7">
      <c r="G354" s="2132"/>
    </row>
    <row r="355" spans="7:7">
      <c r="G355" s="2132"/>
    </row>
    <row r="356" spans="7:7">
      <c r="G356" s="2132"/>
    </row>
    <row r="357" spans="7:7">
      <c r="G357" s="2132"/>
    </row>
    <row r="358" spans="7:7">
      <c r="G358" s="2132"/>
    </row>
    <row r="359" spans="7:7">
      <c r="G359" s="2132"/>
    </row>
    <row r="360" spans="7:7">
      <c r="G360" s="2132"/>
    </row>
    <row r="361" spans="7:7">
      <c r="G361" s="2132"/>
    </row>
    <row r="362" spans="7:7">
      <c r="G362" s="2132"/>
    </row>
    <row r="363" spans="7:7">
      <c r="G363" s="2132"/>
    </row>
    <row r="364" spans="7:7">
      <c r="G364" s="2132"/>
    </row>
    <row r="365" spans="7:7">
      <c r="G365" s="2132"/>
    </row>
    <row r="366" spans="7:7">
      <c r="G366" s="2132"/>
    </row>
    <row r="367" spans="7:7">
      <c r="G367" s="2132"/>
    </row>
    <row r="368" spans="7:7">
      <c r="G368" s="2132"/>
    </row>
    <row r="369" spans="7:7">
      <c r="G369" s="2132"/>
    </row>
    <row r="370" spans="7:7">
      <c r="G370" s="2132"/>
    </row>
    <row r="371" spans="7:7">
      <c r="G371" s="2132"/>
    </row>
    <row r="372" spans="7:7">
      <c r="G372" s="2132"/>
    </row>
    <row r="373" spans="7:7">
      <c r="G373" s="2132"/>
    </row>
    <row r="374" spans="7:7">
      <c r="G374" s="2132"/>
    </row>
    <row r="375" spans="7:7">
      <c r="G375" s="2132"/>
    </row>
    <row r="376" spans="7:7">
      <c r="G376" s="2132"/>
    </row>
    <row r="377" spans="7:7">
      <c r="G377" s="2132"/>
    </row>
    <row r="378" spans="7:7">
      <c r="G378" s="2132"/>
    </row>
    <row r="379" spans="7:7">
      <c r="G379" s="2132"/>
    </row>
    <row r="380" spans="7:7">
      <c r="G380" s="2132"/>
    </row>
    <row r="381" spans="7:7">
      <c r="G381" s="2132"/>
    </row>
    <row r="382" spans="7:7">
      <c r="G382" s="2132"/>
    </row>
    <row r="383" spans="7:7">
      <c r="G383" s="2132"/>
    </row>
    <row r="384" spans="7:7">
      <c r="G384" s="2132"/>
    </row>
    <row r="385" spans="7:7">
      <c r="G385" s="2132"/>
    </row>
    <row r="386" spans="7:7">
      <c r="G386" s="2132"/>
    </row>
    <row r="387" spans="7:7">
      <c r="G387" s="2132"/>
    </row>
    <row r="388" spans="7:7">
      <c r="G388" s="2132"/>
    </row>
    <row r="389" spans="7:7">
      <c r="G389" s="2132"/>
    </row>
    <row r="390" spans="7:7">
      <c r="G390" s="2132"/>
    </row>
    <row r="391" spans="7:7">
      <c r="G391" s="2132"/>
    </row>
    <row r="392" spans="7:7">
      <c r="G392" s="2132"/>
    </row>
    <row r="393" spans="7:7">
      <c r="G393" s="2132"/>
    </row>
    <row r="394" spans="7:7">
      <c r="G394" s="2132"/>
    </row>
    <row r="395" spans="7:7">
      <c r="G395" s="2132"/>
    </row>
    <row r="396" spans="7:7">
      <c r="G396" s="2132"/>
    </row>
    <row r="397" spans="7:7">
      <c r="G397" s="2132"/>
    </row>
    <row r="398" spans="7:7">
      <c r="G398" s="2132"/>
    </row>
    <row r="399" spans="7:7">
      <c r="G399" s="2132"/>
    </row>
    <row r="400" spans="7:7">
      <c r="G400" s="2132"/>
    </row>
    <row r="401" spans="7:7">
      <c r="G401" s="2132"/>
    </row>
    <row r="402" spans="7:7">
      <c r="G402" s="2132"/>
    </row>
    <row r="403" spans="7:7">
      <c r="G403" s="2132"/>
    </row>
    <row r="404" spans="7:7">
      <c r="G404" s="2132"/>
    </row>
    <row r="405" spans="7:7">
      <c r="G405" s="2132"/>
    </row>
    <row r="406" spans="7:7">
      <c r="G406" s="2132"/>
    </row>
    <row r="407" spans="7:7">
      <c r="G407" s="2132"/>
    </row>
    <row r="408" spans="7:7">
      <c r="G408" s="2132"/>
    </row>
    <row r="409" spans="7:7">
      <c r="G409" s="2132"/>
    </row>
    <row r="410" spans="7:7">
      <c r="G410" s="2132"/>
    </row>
    <row r="411" spans="7:7">
      <c r="G411" s="2132"/>
    </row>
    <row r="412" spans="7:7">
      <c r="G412" s="2132"/>
    </row>
    <row r="413" spans="7:7">
      <c r="G413" s="2132"/>
    </row>
    <row r="414" spans="7:7">
      <c r="G414" s="2132"/>
    </row>
    <row r="415" spans="7:7">
      <c r="G415" s="2132"/>
    </row>
    <row r="416" spans="7:7">
      <c r="G416" s="2132"/>
    </row>
    <row r="417" spans="7:7">
      <c r="G417" s="2132"/>
    </row>
    <row r="418" spans="7:7">
      <c r="G418" s="2132"/>
    </row>
    <row r="419" spans="7:7">
      <c r="G419" s="2132"/>
    </row>
    <row r="420" spans="7:7">
      <c r="G420" s="2132"/>
    </row>
    <row r="421" spans="7:7">
      <c r="G421" s="2132"/>
    </row>
    <row r="422" spans="7:7">
      <c r="G422" s="2132"/>
    </row>
    <row r="423" spans="7:7">
      <c r="G423" s="2132"/>
    </row>
    <row r="424" spans="7:7">
      <c r="G424" s="2132"/>
    </row>
    <row r="425" spans="7:7">
      <c r="G425" s="2132"/>
    </row>
    <row r="426" spans="7:7">
      <c r="G426" s="2132"/>
    </row>
    <row r="427" spans="7:7">
      <c r="G427" s="2132"/>
    </row>
    <row r="428" spans="7:7">
      <c r="G428" s="2132"/>
    </row>
    <row r="429" spans="7:7">
      <c r="G429" s="2132"/>
    </row>
    <row r="430" spans="7:7">
      <c r="G430" s="2132"/>
    </row>
    <row r="431" spans="7:7">
      <c r="G431" s="2132"/>
    </row>
    <row r="432" spans="7:7">
      <c r="G432" s="2132"/>
    </row>
    <row r="433" spans="7:7">
      <c r="G433" s="2132"/>
    </row>
    <row r="434" spans="7:7">
      <c r="G434" s="2132"/>
    </row>
    <row r="435" spans="7:7">
      <c r="G435" s="2132"/>
    </row>
    <row r="436" spans="7:7">
      <c r="G436" s="2132"/>
    </row>
    <row r="437" spans="7:7">
      <c r="G437" s="2132"/>
    </row>
    <row r="438" spans="7:7">
      <c r="G438" s="2132"/>
    </row>
    <row r="439" spans="7:7">
      <c r="G439" s="2132"/>
    </row>
    <row r="440" spans="7:7">
      <c r="G440" s="2132"/>
    </row>
    <row r="441" spans="7:7">
      <c r="G441" s="2132"/>
    </row>
    <row r="442" spans="7:7">
      <c r="G442" s="2132"/>
    </row>
    <row r="443" spans="7:7">
      <c r="G443" s="2132"/>
    </row>
    <row r="444" spans="7:7">
      <c r="G444" s="2132"/>
    </row>
    <row r="445" spans="7:7">
      <c r="G445" s="2132"/>
    </row>
    <row r="446" spans="7:7">
      <c r="G446" s="2132"/>
    </row>
    <row r="447" spans="7:7">
      <c r="G447" s="2132"/>
    </row>
    <row r="448" spans="7:7">
      <c r="G448" s="2132"/>
    </row>
    <row r="449" spans="7:7">
      <c r="G449" s="2132"/>
    </row>
    <row r="450" spans="7:7">
      <c r="G450" s="2132"/>
    </row>
    <row r="451" spans="7:7">
      <c r="G451" s="2132"/>
    </row>
    <row r="452" spans="7:7">
      <c r="G452" s="2132"/>
    </row>
    <row r="453" spans="7:7">
      <c r="G453" s="2132"/>
    </row>
    <row r="454" spans="7:7">
      <c r="G454" s="2132"/>
    </row>
    <row r="455" spans="7:7">
      <c r="G455" s="2132"/>
    </row>
    <row r="456" spans="7:7">
      <c r="G456" s="2132"/>
    </row>
    <row r="457" spans="7:7">
      <c r="G457" s="2132"/>
    </row>
    <row r="458" spans="7:7">
      <c r="G458" s="2132"/>
    </row>
    <row r="459" spans="7:7">
      <c r="G459" s="2132"/>
    </row>
    <row r="460" spans="7:7">
      <c r="G460" s="2132"/>
    </row>
    <row r="461" spans="7:7">
      <c r="G461" s="2132"/>
    </row>
    <row r="462" spans="7:7">
      <c r="G462" s="2132"/>
    </row>
    <row r="463" spans="7:7">
      <c r="G463" s="2132"/>
    </row>
    <row r="464" spans="7:7">
      <c r="G464" s="2132"/>
    </row>
    <row r="465" spans="7:7">
      <c r="G465" s="2132"/>
    </row>
    <row r="466" spans="7:7">
      <c r="G466" s="2132"/>
    </row>
    <row r="467" spans="7:7">
      <c r="G467" s="2132"/>
    </row>
    <row r="468" spans="7:7">
      <c r="G468" s="2132"/>
    </row>
    <row r="469" spans="7:7">
      <c r="G469" s="2132"/>
    </row>
    <row r="470" spans="7:7">
      <c r="G470" s="2132"/>
    </row>
    <row r="471" spans="7:7">
      <c r="G471" s="2132"/>
    </row>
    <row r="472" spans="7:7">
      <c r="G472" s="2132"/>
    </row>
    <row r="473" spans="7:7">
      <c r="G473" s="2132"/>
    </row>
    <row r="474" spans="7:7">
      <c r="G474" s="2132"/>
    </row>
    <row r="475" spans="7:7">
      <c r="G475" s="2132"/>
    </row>
    <row r="476" spans="7:7">
      <c r="G476" s="2132"/>
    </row>
    <row r="477" spans="7:7">
      <c r="G477" s="2132"/>
    </row>
    <row r="478" spans="7:7">
      <c r="G478" s="2132"/>
    </row>
    <row r="479" spans="7:7">
      <c r="G479" s="2132"/>
    </row>
    <row r="480" spans="7:7">
      <c r="G480" s="2132"/>
    </row>
    <row r="481" spans="7:7">
      <c r="G481" s="2132"/>
    </row>
    <row r="482" spans="7:7">
      <c r="G482" s="2132"/>
    </row>
    <row r="483" spans="7:7">
      <c r="G483" s="2132"/>
    </row>
    <row r="484" spans="7:7">
      <c r="G484" s="2132"/>
    </row>
    <row r="485" spans="7:7">
      <c r="G485" s="2132"/>
    </row>
    <row r="486" spans="7:7">
      <c r="G486" s="2132"/>
    </row>
    <row r="487" spans="7:7">
      <c r="G487" s="2132"/>
    </row>
    <row r="488" spans="7:7">
      <c r="G488" s="2132"/>
    </row>
    <row r="489" spans="7:7">
      <c r="G489" s="2132"/>
    </row>
    <row r="490" spans="7:7">
      <c r="G490" s="2132"/>
    </row>
    <row r="491" spans="7:7">
      <c r="G491" s="2132"/>
    </row>
    <row r="492" spans="7:7">
      <c r="G492" s="2132"/>
    </row>
    <row r="493" spans="7:7">
      <c r="G493" s="2132"/>
    </row>
    <row r="494" spans="7:7">
      <c r="G494" s="2132"/>
    </row>
    <row r="495" spans="7:7">
      <c r="G495" s="2132"/>
    </row>
    <row r="496" spans="7:7">
      <c r="G496" s="2132"/>
    </row>
    <row r="497" spans="7:7">
      <c r="G497" s="2132"/>
    </row>
    <row r="498" spans="7:7">
      <c r="G498" s="2132"/>
    </row>
    <row r="499" spans="7:7">
      <c r="G499" s="2132"/>
    </row>
    <row r="500" spans="7:7">
      <c r="G500" s="2132"/>
    </row>
    <row r="501" spans="7:7">
      <c r="G501" s="2132"/>
    </row>
    <row r="502" spans="7:7">
      <c r="G502" s="2132"/>
    </row>
    <row r="503" spans="7:7">
      <c r="G503" s="2132"/>
    </row>
    <row r="504" spans="7:7">
      <c r="G504" s="2132"/>
    </row>
    <row r="505" spans="7:7">
      <c r="G505" s="2132"/>
    </row>
    <row r="506" spans="7:7">
      <c r="G506" s="2132"/>
    </row>
    <row r="507" spans="7:7">
      <c r="G507" s="2132"/>
    </row>
    <row r="508" spans="7:7">
      <c r="G508" s="2132"/>
    </row>
    <row r="509" spans="7:7">
      <c r="G509" s="2132"/>
    </row>
    <row r="510" spans="7:7">
      <c r="G510" s="2132"/>
    </row>
    <row r="511" spans="7:7">
      <c r="G511" s="2132"/>
    </row>
    <row r="512" spans="7:7">
      <c r="G512" s="2132"/>
    </row>
    <row r="513" spans="7:7">
      <c r="G513" s="2132"/>
    </row>
    <row r="514" spans="7:7">
      <c r="G514" s="2132"/>
    </row>
    <row r="515" spans="7:7">
      <c r="G515" s="2132"/>
    </row>
    <row r="516" spans="7:7">
      <c r="G516" s="2132"/>
    </row>
    <row r="517" spans="7:7">
      <c r="G517" s="2132"/>
    </row>
    <row r="518" spans="7:7">
      <c r="G518" s="2132"/>
    </row>
    <row r="519" spans="7:7">
      <c r="G519" s="2132"/>
    </row>
    <row r="520" spans="7:7">
      <c r="G520" s="2132"/>
    </row>
    <row r="521" spans="7:7">
      <c r="G521" s="2132"/>
    </row>
    <row r="522" spans="7:7">
      <c r="G522" s="2132"/>
    </row>
    <row r="523" spans="7:7">
      <c r="G523" s="2132"/>
    </row>
    <row r="524" spans="7:7">
      <c r="G524" s="2132"/>
    </row>
    <row r="525" spans="7:7">
      <c r="G525" s="2132"/>
    </row>
    <row r="526" spans="7:7">
      <c r="G526" s="2132"/>
    </row>
    <row r="527" spans="7:7">
      <c r="G527" s="2132"/>
    </row>
    <row r="528" spans="7:7">
      <c r="G528" s="2132"/>
    </row>
    <row r="529" spans="7:7">
      <c r="G529" s="2132"/>
    </row>
    <row r="530" spans="7:7">
      <c r="G530" s="2132"/>
    </row>
    <row r="531" spans="7:7">
      <c r="G531" s="2132"/>
    </row>
    <row r="532" spans="7:7">
      <c r="G532" s="2132"/>
    </row>
    <row r="533" spans="7:7">
      <c r="G533" s="2132"/>
    </row>
    <row r="534" spans="7:7">
      <c r="G534" s="2132"/>
    </row>
    <row r="535" spans="7:7">
      <c r="G535" s="2132"/>
    </row>
    <row r="536" spans="7:7">
      <c r="G536" s="2132"/>
    </row>
    <row r="537" spans="7:7">
      <c r="G537" s="2132"/>
    </row>
    <row r="538" spans="7:7">
      <c r="G538" s="2132"/>
    </row>
    <row r="539" spans="7:7">
      <c r="G539" s="2132"/>
    </row>
    <row r="540" spans="7:7">
      <c r="G540" s="2132"/>
    </row>
    <row r="541" spans="7:7">
      <c r="G541" s="2132"/>
    </row>
    <row r="542" spans="7:7">
      <c r="G542" s="2132"/>
    </row>
    <row r="543" spans="7:7">
      <c r="G543" s="2132"/>
    </row>
    <row r="544" spans="7:7">
      <c r="G544" s="2132"/>
    </row>
    <row r="545" spans="7:7">
      <c r="G545" s="2132"/>
    </row>
    <row r="546" spans="7:7">
      <c r="G546" s="2132"/>
    </row>
    <row r="547" spans="7:7">
      <c r="G547" s="2132"/>
    </row>
    <row r="548" spans="7:7">
      <c r="G548" s="2132"/>
    </row>
    <row r="549" spans="7:7">
      <c r="G549" s="2132"/>
    </row>
    <row r="550" spans="7:7">
      <c r="G550" s="2132"/>
    </row>
    <row r="551" spans="7:7">
      <c r="G551" s="2132"/>
    </row>
    <row r="552" spans="7:7">
      <c r="G552" s="2132"/>
    </row>
    <row r="553" spans="7:7">
      <c r="G553" s="2132"/>
    </row>
    <row r="554" spans="7:7">
      <c r="G554" s="2132"/>
    </row>
    <row r="555" spans="7:7">
      <c r="G555" s="2132"/>
    </row>
    <row r="556" spans="7:7">
      <c r="G556" s="2132"/>
    </row>
    <row r="557" spans="7:7">
      <c r="G557" s="2132"/>
    </row>
    <row r="558" spans="7:7">
      <c r="G558" s="2132"/>
    </row>
    <row r="559" spans="7:7">
      <c r="G559" s="2132"/>
    </row>
    <row r="560" spans="7:7">
      <c r="G560" s="2132"/>
    </row>
    <row r="561" spans="7:7">
      <c r="G561" s="2132"/>
    </row>
    <row r="562" spans="7:7">
      <c r="G562" s="2132"/>
    </row>
    <row r="563" spans="7:7">
      <c r="G563" s="2132"/>
    </row>
    <row r="564" spans="7:7">
      <c r="G564" s="2132"/>
    </row>
    <row r="565" spans="7:7">
      <c r="G565" s="2132"/>
    </row>
    <row r="566" spans="7:7">
      <c r="G566" s="2132"/>
    </row>
    <row r="567" spans="7:7">
      <c r="G567" s="2132"/>
    </row>
    <row r="568" spans="7:7">
      <c r="G568" s="2132"/>
    </row>
    <row r="569" spans="7:7">
      <c r="G569" s="2132"/>
    </row>
    <row r="570" spans="7:7">
      <c r="G570" s="2132"/>
    </row>
    <row r="571" spans="7:7">
      <c r="G571" s="2132"/>
    </row>
    <row r="572" spans="7:7">
      <c r="G572" s="2132"/>
    </row>
    <row r="573" spans="7:7">
      <c r="G573" s="2132"/>
    </row>
    <row r="574" spans="7:7">
      <c r="G574" s="2132"/>
    </row>
    <row r="575" spans="7:7">
      <c r="G575" s="2132"/>
    </row>
    <row r="576" spans="7:7">
      <c r="G576" s="2132"/>
    </row>
    <row r="577" spans="7:7">
      <c r="G577" s="2132"/>
    </row>
    <row r="578" spans="7:7">
      <c r="G578" s="2132"/>
    </row>
    <row r="579" spans="7:7">
      <c r="G579" s="2132"/>
    </row>
    <row r="580" spans="7:7">
      <c r="G580" s="2132"/>
    </row>
    <row r="581" spans="7:7">
      <c r="G581" s="2132"/>
    </row>
    <row r="582" spans="7:7">
      <c r="G582" s="2132"/>
    </row>
    <row r="583" spans="7:7">
      <c r="G583" s="2132"/>
    </row>
    <row r="584" spans="7:7">
      <c r="G584" s="2132"/>
    </row>
    <row r="585" spans="7:7">
      <c r="G585" s="2132"/>
    </row>
    <row r="586" spans="7:7">
      <c r="G586" s="2132"/>
    </row>
    <row r="587" spans="7:7">
      <c r="G587" s="2132"/>
    </row>
    <row r="588" spans="7:7">
      <c r="G588" s="2132"/>
    </row>
    <row r="589" spans="7:7">
      <c r="G589" s="2132"/>
    </row>
    <row r="590" spans="7:7">
      <c r="G590" s="2132"/>
    </row>
    <row r="591" spans="7:7">
      <c r="G591" s="2132"/>
    </row>
    <row r="592" spans="7:7">
      <c r="G592" s="2132"/>
    </row>
    <row r="593" spans="7:7">
      <c r="G593" s="2132"/>
    </row>
    <row r="594" spans="7:7">
      <c r="G594" s="2132"/>
    </row>
    <row r="595" spans="7:7">
      <c r="G595" s="2132"/>
    </row>
    <row r="596" spans="7:7">
      <c r="G596" s="2132"/>
    </row>
    <row r="597" spans="7:7">
      <c r="G597" s="2132"/>
    </row>
    <row r="598" spans="7:7">
      <c r="G598" s="2132"/>
    </row>
    <row r="599" spans="7:7">
      <c r="G599" s="2132"/>
    </row>
    <row r="600" spans="7:7">
      <c r="G600" s="2132"/>
    </row>
    <row r="601" spans="7:7">
      <c r="G601" s="2132"/>
    </row>
    <row r="602" spans="7:7">
      <c r="G602" s="2132"/>
    </row>
    <row r="603" spans="7:7">
      <c r="G603" s="2132"/>
    </row>
    <row r="604" spans="7:7">
      <c r="G604" s="2132"/>
    </row>
    <row r="605" spans="7:7">
      <c r="G605" s="2132"/>
    </row>
    <row r="606" spans="7:7">
      <c r="G606" s="2132"/>
    </row>
    <row r="607" spans="7:7">
      <c r="G607" s="2132"/>
    </row>
    <row r="608" spans="7:7">
      <c r="G608" s="2132"/>
    </row>
    <row r="609" spans="7:7">
      <c r="G609" s="2132"/>
    </row>
    <row r="610" spans="7:7">
      <c r="G610" s="2132"/>
    </row>
    <row r="611" spans="7:7">
      <c r="G611" s="2132"/>
    </row>
    <row r="612" spans="7:7">
      <c r="G612" s="2132"/>
    </row>
    <row r="613" spans="7:7">
      <c r="G613" s="2132"/>
    </row>
    <row r="614" spans="7:7">
      <c r="G614" s="2132"/>
    </row>
    <row r="615" spans="7:7">
      <c r="G615" s="2132"/>
    </row>
    <row r="616" spans="7:7">
      <c r="G616" s="2132"/>
    </row>
    <row r="617" spans="7:7">
      <c r="G617" s="2132"/>
    </row>
    <row r="618" spans="7:7">
      <c r="G618" s="2132"/>
    </row>
    <row r="619" spans="7:7">
      <c r="G619" s="2132"/>
    </row>
    <row r="620" spans="7:7">
      <c r="G620" s="2132"/>
    </row>
    <row r="621" spans="7:7">
      <c r="G621" s="2132"/>
    </row>
    <row r="622" spans="7:7">
      <c r="G622" s="2132"/>
    </row>
    <row r="623" spans="7:7">
      <c r="G623" s="2132"/>
    </row>
    <row r="624" spans="7:7">
      <c r="G624" s="2132"/>
    </row>
    <row r="625" spans="7:7">
      <c r="G625" s="2132"/>
    </row>
    <row r="626" spans="7:7">
      <c r="G626" s="2132"/>
    </row>
    <row r="627" spans="7:7">
      <c r="G627" s="2132"/>
    </row>
    <row r="628" spans="7:7">
      <c r="G628" s="2132"/>
    </row>
    <row r="629" spans="7:7">
      <c r="G629" s="2132"/>
    </row>
    <row r="630" spans="7:7">
      <c r="G630" s="2132"/>
    </row>
    <row r="631" spans="7:7">
      <c r="G631" s="2132"/>
    </row>
    <row r="632" spans="7:7">
      <c r="G632" s="2132"/>
    </row>
    <row r="633" spans="7:7">
      <c r="G633" s="2132"/>
    </row>
    <row r="634" spans="7:7">
      <c r="G634" s="2132"/>
    </row>
    <row r="635" spans="7:7">
      <c r="G635" s="2132"/>
    </row>
    <row r="636" spans="7:7">
      <c r="G636" s="2132"/>
    </row>
    <row r="637" spans="7:7">
      <c r="G637" s="2132"/>
    </row>
    <row r="638" spans="7:7">
      <c r="G638" s="2132"/>
    </row>
    <row r="639" spans="7:7">
      <c r="G639" s="2132"/>
    </row>
    <row r="640" spans="7:7">
      <c r="G640" s="2132"/>
    </row>
    <row r="641" spans="7:7">
      <c r="G641" s="2132"/>
    </row>
    <row r="642" spans="7:7">
      <c r="G642" s="2132"/>
    </row>
    <row r="643" spans="7:7">
      <c r="G643" s="2132"/>
    </row>
    <row r="644" spans="7:7">
      <c r="G644" s="2132"/>
    </row>
    <row r="645" spans="7:7">
      <c r="G645" s="2132"/>
    </row>
    <row r="646" spans="7:7">
      <c r="G646" s="2132"/>
    </row>
    <row r="647" spans="7:7">
      <c r="G647" s="2132"/>
    </row>
    <row r="648" spans="7:7">
      <c r="G648" s="2132"/>
    </row>
    <row r="649" spans="7:7">
      <c r="G649" s="2132"/>
    </row>
    <row r="650" spans="7:7">
      <c r="G650" s="2132"/>
    </row>
    <row r="651" spans="7:7">
      <c r="G651" s="2132"/>
    </row>
    <row r="652" spans="7:7">
      <c r="G652" s="2132"/>
    </row>
    <row r="653" spans="7:7">
      <c r="G653" s="2132"/>
    </row>
    <row r="654" spans="7:7">
      <c r="G654" s="2132"/>
    </row>
    <row r="655" spans="7:7">
      <c r="G655" s="2132"/>
    </row>
    <row r="656" spans="7:7">
      <c r="G656" s="2132"/>
    </row>
    <row r="657" spans="7:7">
      <c r="G657" s="2132"/>
    </row>
    <row r="658" spans="7:7">
      <c r="G658" s="2132"/>
    </row>
    <row r="659" spans="7:7">
      <c r="G659" s="2132"/>
    </row>
    <row r="660" spans="7:7">
      <c r="G660" s="2132"/>
    </row>
    <row r="661" spans="7:7">
      <c r="G661" s="2132"/>
    </row>
    <row r="662" spans="7:7">
      <c r="G662" s="2132"/>
    </row>
    <row r="663" spans="7:7">
      <c r="G663" s="2132"/>
    </row>
    <row r="664" spans="7:7">
      <c r="G664" s="2132"/>
    </row>
    <row r="665" spans="7:7">
      <c r="G665" s="2132"/>
    </row>
    <row r="666" spans="7:7">
      <c r="G666" s="2132"/>
    </row>
    <row r="667" spans="7:7">
      <c r="G667" s="2132"/>
    </row>
    <row r="668" spans="7:7">
      <c r="G668" s="2132"/>
    </row>
    <row r="669" spans="7:7">
      <c r="G669" s="2132"/>
    </row>
    <row r="670" spans="7:7">
      <c r="G670" s="2132"/>
    </row>
    <row r="671" spans="7:7">
      <c r="G671" s="2132"/>
    </row>
    <row r="672" spans="7:7">
      <c r="G672" s="2132"/>
    </row>
    <row r="673" spans="7:7">
      <c r="G673" s="2132"/>
    </row>
    <row r="674" spans="7:7">
      <c r="G674" s="2132"/>
    </row>
    <row r="675" spans="7:7">
      <c r="G675" s="2132"/>
    </row>
    <row r="676" spans="7:7">
      <c r="G676" s="2132"/>
    </row>
    <row r="677" spans="7:7">
      <c r="G677" s="2132"/>
    </row>
    <row r="678" spans="7:7">
      <c r="G678" s="2132"/>
    </row>
    <row r="679" spans="7:7">
      <c r="G679" s="2132"/>
    </row>
    <row r="680" spans="7:7">
      <c r="G680" s="2132"/>
    </row>
    <row r="681" spans="7:7">
      <c r="G681" s="2132"/>
    </row>
    <row r="682" spans="7:7">
      <c r="G682" s="2132"/>
    </row>
    <row r="683" spans="7:7">
      <c r="G683" s="2132"/>
    </row>
    <row r="684" spans="7:7">
      <c r="G684" s="2132"/>
    </row>
    <row r="685" spans="7:7">
      <c r="G685" s="2132"/>
    </row>
    <row r="686" spans="7:7">
      <c r="G686" s="2132"/>
    </row>
    <row r="687" spans="7:7">
      <c r="G687" s="2132"/>
    </row>
    <row r="688" spans="7:7">
      <c r="G688" s="2132"/>
    </row>
    <row r="689" spans="7:7">
      <c r="G689" s="2132"/>
    </row>
    <row r="690" spans="7:7">
      <c r="G690" s="2132"/>
    </row>
    <row r="691" spans="7:7">
      <c r="G691" s="2132"/>
    </row>
    <row r="692" spans="7:7">
      <c r="G692" s="2132"/>
    </row>
    <row r="693" spans="7:7">
      <c r="G693" s="2132"/>
    </row>
    <row r="694" spans="7:7">
      <c r="G694" s="2132"/>
    </row>
    <row r="695" spans="7:7">
      <c r="G695" s="2132"/>
    </row>
    <row r="696" spans="7:7">
      <c r="G696" s="2132"/>
    </row>
    <row r="697" spans="7:7">
      <c r="G697" s="2132"/>
    </row>
    <row r="698" spans="7:7">
      <c r="G698" s="2132"/>
    </row>
    <row r="699" spans="7:7">
      <c r="G699" s="2132"/>
    </row>
    <row r="700" spans="7:7">
      <c r="G700" s="2132"/>
    </row>
    <row r="701" spans="7:7">
      <c r="G701" s="2132"/>
    </row>
    <row r="702" spans="7:7">
      <c r="G702" s="2132"/>
    </row>
    <row r="703" spans="7:7">
      <c r="G703" s="2132"/>
    </row>
    <row r="704" spans="7:7">
      <c r="G704" s="2132"/>
    </row>
    <row r="705" spans="7:7">
      <c r="G705" s="2132"/>
    </row>
    <row r="706" spans="7:7">
      <c r="G706" s="2132"/>
    </row>
    <row r="707" spans="7:7">
      <c r="G707" s="2132"/>
    </row>
    <row r="708" spans="7:7">
      <c r="G708" s="2132"/>
    </row>
    <row r="709" spans="7:7">
      <c r="G709" s="2132"/>
    </row>
    <row r="710" spans="7:7">
      <c r="G710" s="2132"/>
    </row>
    <row r="711" spans="7:7">
      <c r="G711" s="2132"/>
    </row>
    <row r="712" spans="7:7">
      <c r="G712" s="2132"/>
    </row>
    <row r="713" spans="7:7">
      <c r="G713" s="2132"/>
    </row>
    <row r="714" spans="7:7">
      <c r="G714" s="2132"/>
    </row>
    <row r="715" spans="7:7">
      <c r="G715" s="2132"/>
    </row>
    <row r="716" spans="7:7">
      <c r="G716" s="2132"/>
    </row>
    <row r="717" spans="7:7">
      <c r="G717" s="2132"/>
    </row>
    <row r="718" spans="7:7">
      <c r="G718" s="2132"/>
    </row>
    <row r="719" spans="7:7">
      <c r="G719" s="2132"/>
    </row>
    <row r="720" spans="7:7">
      <c r="G720" s="2132"/>
    </row>
    <row r="721" spans="7:7">
      <c r="G721" s="2132"/>
    </row>
    <row r="722" spans="7:7">
      <c r="G722" s="2132"/>
    </row>
    <row r="723" spans="7:7">
      <c r="G723" s="2132"/>
    </row>
    <row r="724" spans="7:7">
      <c r="G724" s="2132"/>
    </row>
    <row r="725" spans="7:7">
      <c r="G725" s="2132"/>
    </row>
    <row r="726" spans="7:7">
      <c r="G726" s="2132"/>
    </row>
    <row r="727" spans="7:7">
      <c r="G727" s="2132"/>
    </row>
    <row r="728" spans="7:7">
      <c r="G728" s="2132"/>
    </row>
    <row r="729" spans="7:7">
      <c r="G729" s="2132"/>
    </row>
    <row r="730" spans="7:7">
      <c r="G730" s="2132"/>
    </row>
    <row r="731" spans="7:7">
      <c r="G731" s="2132"/>
    </row>
    <row r="732" spans="7:7">
      <c r="G732" s="2132"/>
    </row>
    <row r="733" spans="7:7">
      <c r="G733" s="2132"/>
    </row>
    <row r="734" spans="7:7">
      <c r="G734" s="2132"/>
    </row>
    <row r="735" spans="7:7">
      <c r="G735" s="2132"/>
    </row>
    <row r="736" spans="7:7">
      <c r="G736" s="2132"/>
    </row>
    <row r="737" spans="7:7">
      <c r="G737" s="2132"/>
    </row>
    <row r="738" spans="7:7">
      <c r="G738" s="2132"/>
    </row>
    <row r="739" spans="7:7">
      <c r="G739" s="2132"/>
    </row>
    <row r="740" spans="7:7">
      <c r="G740" s="2132"/>
    </row>
    <row r="741" spans="7:7">
      <c r="G741" s="2132"/>
    </row>
    <row r="742" spans="7:7">
      <c r="G742" s="2132"/>
    </row>
    <row r="743" spans="7:7">
      <c r="G743" s="2132"/>
    </row>
    <row r="744" spans="7:7">
      <c r="G744" s="2132"/>
    </row>
    <row r="745" spans="7:7">
      <c r="G745" s="2132"/>
    </row>
    <row r="746" spans="7:7">
      <c r="G746" s="2132"/>
    </row>
    <row r="747" spans="7:7">
      <c r="G747" s="2132"/>
    </row>
    <row r="748" spans="7:7">
      <c r="G748" s="2132"/>
    </row>
    <row r="749" spans="7:7">
      <c r="G749" s="2132"/>
    </row>
    <row r="750" spans="7:7">
      <c r="G750" s="2132"/>
    </row>
    <row r="751" spans="7:7">
      <c r="G751" s="2132"/>
    </row>
    <row r="752" spans="7:7">
      <c r="G752" s="2132"/>
    </row>
    <row r="753" spans="7:7">
      <c r="G753" s="2132"/>
    </row>
    <row r="754" spans="7:7">
      <c r="G754" s="2132"/>
    </row>
    <row r="755" spans="7:7">
      <c r="G755" s="2132"/>
    </row>
    <row r="756" spans="7:7">
      <c r="G756" s="2132"/>
    </row>
    <row r="757" spans="7:7">
      <c r="G757" s="2132"/>
    </row>
    <row r="758" spans="7:7">
      <c r="G758" s="2132"/>
    </row>
    <row r="759" spans="7:7">
      <c r="G759" s="2132"/>
    </row>
    <row r="760" spans="7:7">
      <c r="G760" s="2132"/>
    </row>
    <row r="761" spans="7:7">
      <c r="G761" s="2132"/>
    </row>
    <row r="762" spans="7:7">
      <c r="G762" s="2132"/>
    </row>
    <row r="763" spans="7:7">
      <c r="G763" s="2132"/>
    </row>
    <row r="764" spans="7:7">
      <c r="G764" s="2132"/>
    </row>
    <row r="765" spans="7:7">
      <c r="G765" s="2132"/>
    </row>
    <row r="766" spans="7:7">
      <c r="G766" s="2132"/>
    </row>
    <row r="767" spans="7:7">
      <c r="G767" s="2132"/>
    </row>
    <row r="768" spans="7:7">
      <c r="G768" s="2132"/>
    </row>
    <row r="769" spans="7:7">
      <c r="G769" s="2132"/>
    </row>
    <row r="770" spans="7:7">
      <c r="G770" s="2132"/>
    </row>
    <row r="771" spans="7:7">
      <c r="G771" s="2132"/>
    </row>
    <row r="772" spans="7:7">
      <c r="G772" s="2132"/>
    </row>
    <row r="773" spans="7:7">
      <c r="G773" s="2132"/>
    </row>
    <row r="774" spans="7:7">
      <c r="G774" s="2132"/>
    </row>
    <row r="775" spans="7:7">
      <c r="G775" s="2132"/>
    </row>
    <row r="776" spans="7:7">
      <c r="G776" s="2132"/>
    </row>
    <row r="777" spans="7:7">
      <c r="G777" s="2132"/>
    </row>
    <row r="778" spans="7:7">
      <c r="G778" s="2132"/>
    </row>
    <row r="779" spans="7:7">
      <c r="G779" s="2132"/>
    </row>
    <row r="780" spans="7:7">
      <c r="G780" s="2132"/>
    </row>
    <row r="781" spans="7:7">
      <c r="G781" s="2132"/>
    </row>
    <row r="782" spans="7:7">
      <c r="G782" s="2132"/>
    </row>
    <row r="783" spans="7:7">
      <c r="G783" s="2132"/>
    </row>
    <row r="784" spans="7:7">
      <c r="G784" s="2132"/>
    </row>
    <row r="785" spans="7:7">
      <c r="G785" s="2132"/>
    </row>
    <row r="786" spans="7:7">
      <c r="G786" s="2132"/>
    </row>
    <row r="787" spans="7:7">
      <c r="G787" s="2132"/>
    </row>
    <row r="788" spans="7:7">
      <c r="G788" s="2132"/>
    </row>
    <row r="789" spans="7:7">
      <c r="G789" s="2132"/>
    </row>
    <row r="790" spans="7:7">
      <c r="G790" s="2132"/>
    </row>
    <row r="791" spans="7:7">
      <c r="G791" s="2132"/>
    </row>
    <row r="792" spans="7:7">
      <c r="G792" s="2132"/>
    </row>
    <row r="793" spans="7:7">
      <c r="G793" s="2132"/>
    </row>
  </sheetData>
  <sheetProtection algorithmName="SHA-512" hashValue="6T9Nl+jleptaD2qvwZCcMmE3z95Q4e/jajiEV6fdGha0yVDQhS3R0EkUuf/mHTcxuhloyvCqXxj7D5rf9Dcgfg==" saltValue="69N+mw0av+5dNOLed/3r9w==" spinCount="100000" sheet="1" objects="1" scenarios="1"/>
  <mergeCells count="8">
    <mergeCell ref="J6:N6"/>
    <mergeCell ref="A150:G150"/>
    <mergeCell ref="A151:G151"/>
    <mergeCell ref="A143:C143"/>
    <mergeCell ref="A146:G146"/>
    <mergeCell ref="A147:G147"/>
    <mergeCell ref="A148:G148"/>
    <mergeCell ref="A149:G14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1CDD7-1865-4EED-9896-01A6A7847350}">
  <sheetPr>
    <pageSetUpPr fitToPage="1"/>
  </sheetPr>
  <dimension ref="A1:BK71"/>
  <sheetViews>
    <sheetView zoomScaleNormal="100" workbookViewId="0">
      <selection activeCell="D25" sqref="D25"/>
    </sheetView>
  </sheetViews>
  <sheetFormatPr defaultColWidth="9.28515625" defaultRowHeight="15.05"/>
  <cols>
    <col min="1" max="1" width="4.85546875" style="2129" customWidth="1"/>
    <col min="2" max="2" width="5" style="2130" customWidth="1"/>
    <col min="3" max="3" width="16.85546875" style="2130" customWidth="1"/>
    <col min="4" max="4" width="79.42578125" style="2130" customWidth="1"/>
    <col min="5" max="5" width="7.85546875" style="2130" customWidth="1"/>
    <col min="6" max="6" width="10.140625" style="2282" customWidth="1"/>
    <col min="7" max="7" width="13.7109375" style="2132" customWidth="1"/>
    <col min="8" max="8" width="18.28515625" style="2132" customWidth="1"/>
    <col min="9" max="10" width="20.140625" style="1493" customWidth="1"/>
    <col min="11" max="11" width="16.140625" style="2300" customWidth="1"/>
    <col min="12" max="12" width="9.28515625" style="1498"/>
    <col min="13" max="13" width="21.85546875" style="1498" customWidth="1"/>
    <col min="14" max="16384" width="9.28515625" style="1498"/>
  </cols>
  <sheetData>
    <row r="1" spans="1:28" ht="17.55">
      <c r="A1" s="55" t="s">
        <v>12112</v>
      </c>
      <c r="B1" s="1500"/>
      <c r="C1" s="1500"/>
      <c r="D1" s="1500"/>
      <c r="E1" s="1500"/>
      <c r="F1" s="2244"/>
      <c r="G1" s="1500"/>
      <c r="H1" s="1500"/>
      <c r="K1" s="2299"/>
    </row>
    <row r="2" spans="1:28" ht="13.5" customHeight="1">
      <c r="A2" s="28" t="s">
        <v>95</v>
      </c>
      <c r="B2" s="2246"/>
      <c r="C2" s="1496"/>
      <c r="D2" s="1496"/>
      <c r="E2" s="1496"/>
      <c r="F2" s="2247"/>
      <c r="G2" s="1496"/>
      <c r="H2" s="1496"/>
    </row>
    <row r="3" spans="1:28" ht="13.5" customHeight="1">
      <c r="A3" s="1501" t="s">
        <v>840</v>
      </c>
      <c r="B3" s="2250"/>
      <c r="C3" s="1499"/>
      <c r="D3" s="1499"/>
      <c r="E3" s="1499"/>
      <c r="F3" s="2244"/>
      <c r="G3" s="1500"/>
      <c r="H3" s="1493"/>
      <c r="K3" s="2301"/>
      <c r="L3" s="2248"/>
      <c r="M3" s="2249"/>
      <c r="N3" s="2302"/>
    </row>
    <row r="4" spans="1:28" ht="13.5" customHeight="1">
      <c r="A4" s="1501"/>
      <c r="B4" s="1499"/>
      <c r="C4" s="1499"/>
      <c r="D4" s="1499"/>
      <c r="E4" s="1499"/>
      <c r="F4" s="2244"/>
      <c r="G4" s="1500"/>
      <c r="H4" s="1493"/>
      <c r="L4" s="2303"/>
      <c r="M4" s="2251"/>
      <c r="N4" s="2251"/>
      <c r="O4" s="2251"/>
    </row>
    <row r="5" spans="1:28" ht="13.5" customHeight="1">
      <c r="A5" s="1501"/>
      <c r="B5" s="1499"/>
      <c r="C5" s="1499"/>
      <c r="D5" s="1499"/>
      <c r="E5" s="1499"/>
      <c r="F5" s="2244"/>
      <c r="G5" s="1500"/>
      <c r="H5" s="1493"/>
      <c r="L5" s="2304"/>
      <c r="M5" s="2251"/>
      <c r="N5" s="2305"/>
      <c r="O5" s="2251"/>
    </row>
    <row r="6" spans="1:28" ht="21.3">
      <c r="A6" s="2253" t="s">
        <v>387</v>
      </c>
      <c r="B6" s="2253" t="s">
        <v>386</v>
      </c>
      <c r="C6" s="2253" t="s">
        <v>385</v>
      </c>
      <c r="D6" s="2253" t="s">
        <v>91</v>
      </c>
      <c r="E6" s="2253" t="s">
        <v>384</v>
      </c>
      <c r="F6" s="2254" t="s">
        <v>383</v>
      </c>
      <c r="G6" s="2255" t="s">
        <v>382</v>
      </c>
      <c r="H6" s="2253" t="s">
        <v>2</v>
      </c>
      <c r="I6" s="2253" t="s">
        <v>24</v>
      </c>
      <c r="J6" s="6438"/>
      <c r="K6" s="6438"/>
      <c r="L6" s="6438"/>
      <c r="M6" s="6438"/>
      <c r="N6" s="6438"/>
      <c r="O6" s="6438"/>
      <c r="P6" s="6438"/>
      <c r="Q6" s="6438"/>
      <c r="R6" s="6438"/>
    </row>
    <row r="7" spans="1:28">
      <c r="A7" s="2253" t="s">
        <v>381</v>
      </c>
      <c r="B7" s="2253" t="s">
        <v>380</v>
      </c>
      <c r="C7" s="2253" t="s">
        <v>379</v>
      </c>
      <c r="D7" s="2253" t="s">
        <v>378</v>
      </c>
      <c r="E7" s="2253" t="s">
        <v>377</v>
      </c>
      <c r="F7" s="2254" t="s">
        <v>356</v>
      </c>
      <c r="G7" s="2255" t="s">
        <v>376</v>
      </c>
      <c r="H7" s="2253">
        <v>8</v>
      </c>
      <c r="I7" s="2253">
        <v>9</v>
      </c>
      <c r="J7" s="2306"/>
    </row>
    <row r="8" spans="1:28" s="1493" customFormat="1" ht="21" customHeight="1">
      <c r="A8" s="1509"/>
      <c r="B8" s="2257"/>
      <c r="C8" s="2257" t="s">
        <v>82</v>
      </c>
      <c r="D8" s="2257" t="s">
        <v>81</v>
      </c>
      <c r="E8" s="2257"/>
      <c r="F8" s="2258"/>
      <c r="G8" s="2307"/>
      <c r="H8" s="2308">
        <f>H9</f>
        <v>0</v>
      </c>
      <c r="K8" s="2167"/>
      <c r="M8" s="2168"/>
    </row>
    <row r="9" spans="1:28" ht="13.5" customHeight="1">
      <c r="A9" s="1514"/>
      <c r="B9" s="1645"/>
      <c r="C9" s="1515">
        <v>766</v>
      </c>
      <c r="D9" s="1645" t="s">
        <v>67</v>
      </c>
      <c r="E9" s="1645"/>
      <c r="F9" s="2260"/>
      <c r="G9" s="1819"/>
      <c r="H9" s="1819">
        <f>SUM(H10:H55)</f>
        <v>0</v>
      </c>
      <c r="I9" s="1670"/>
    </row>
    <row r="10" spans="1:28" ht="27.25" customHeight="1">
      <c r="A10" s="2309">
        <v>1</v>
      </c>
      <c r="B10" s="1532">
        <v>766</v>
      </c>
      <c r="C10" s="1532" t="s">
        <v>839</v>
      </c>
      <c r="D10" s="1532" t="s">
        <v>838</v>
      </c>
      <c r="E10" s="1532" t="s">
        <v>25</v>
      </c>
      <c r="F10" s="2266">
        <f>ROUND(SUM(F11),3)</f>
        <v>1</v>
      </c>
      <c r="G10" s="57"/>
      <c r="H10" s="2267">
        <f>ROUND(F10*G10,2)</f>
        <v>0</v>
      </c>
      <c r="I10" s="1644" t="s">
        <v>60</v>
      </c>
      <c r="J10" s="1535"/>
      <c r="K10" s="744"/>
      <c r="M10" s="1224"/>
    </row>
    <row r="11" spans="1:28" ht="13.5" customHeight="1">
      <c r="A11" s="2310"/>
      <c r="B11" s="1536"/>
      <c r="C11" s="1536"/>
      <c r="D11" s="1536" t="s">
        <v>203</v>
      </c>
      <c r="E11" s="1536"/>
      <c r="F11" s="1657">
        <v>1</v>
      </c>
      <c r="G11" s="59"/>
      <c r="H11" s="1657"/>
      <c r="I11" s="2311"/>
      <c r="J11" s="2312"/>
    </row>
    <row r="12" spans="1:28" ht="27.25" customHeight="1">
      <c r="A12" s="2313"/>
      <c r="B12" s="1645"/>
      <c r="C12" s="1645"/>
      <c r="D12" s="1536" t="s">
        <v>837</v>
      </c>
      <c r="E12" s="1645"/>
      <c r="F12" s="1819"/>
      <c r="G12" s="61"/>
      <c r="H12" s="1819"/>
      <c r="I12" s="2311"/>
      <c r="J12" s="2312"/>
      <c r="K12" s="2314"/>
    </row>
    <row r="13" spans="1:28" ht="27.25" customHeight="1">
      <c r="A13" s="2309">
        <v>2</v>
      </c>
      <c r="B13" s="1532">
        <v>766</v>
      </c>
      <c r="C13" s="1532" t="s">
        <v>836</v>
      </c>
      <c r="D13" s="1532" t="s">
        <v>835</v>
      </c>
      <c r="E13" s="1532" t="s">
        <v>25</v>
      </c>
      <c r="F13" s="2266">
        <f>ROUND(SUM(F14),3)</f>
        <v>1</v>
      </c>
      <c r="G13" s="57"/>
      <c r="H13" s="2267">
        <f>ROUND(F13*G13,2)</f>
        <v>0</v>
      </c>
      <c r="I13" s="1644" t="s">
        <v>60</v>
      </c>
      <c r="J13" s="1535"/>
      <c r="K13" s="744"/>
      <c r="M13" s="1224"/>
    </row>
    <row r="14" spans="1:28" ht="13.5" customHeight="1">
      <c r="A14" s="2310"/>
      <c r="B14" s="1536"/>
      <c r="C14" s="1536"/>
      <c r="D14" s="1650" t="s">
        <v>832</v>
      </c>
      <c r="E14" s="1536"/>
      <c r="F14" s="1657">
        <v>1</v>
      </c>
      <c r="G14" s="59"/>
      <c r="H14" s="1657"/>
      <c r="I14" s="2311"/>
      <c r="J14" s="2312"/>
      <c r="K14" s="744"/>
    </row>
    <row r="15" spans="1:28" ht="27.25" customHeight="1">
      <c r="A15" s="2315"/>
      <c r="B15" s="1536"/>
      <c r="C15" s="1229"/>
      <c r="D15" s="1536" t="s">
        <v>831</v>
      </c>
      <c r="E15" s="1536"/>
      <c r="F15" s="1657"/>
      <c r="G15" s="59"/>
      <c r="H15" s="2316"/>
      <c r="I15" s="1259"/>
      <c r="J15" s="1700"/>
      <c r="K15" s="744"/>
      <c r="L15" s="1700"/>
      <c r="M15" s="1976"/>
    </row>
    <row r="16" spans="1:28" ht="27.25" customHeight="1">
      <c r="A16" s="2315"/>
      <c r="B16" s="1536"/>
      <c r="C16" s="1229"/>
      <c r="D16" s="1536" t="s">
        <v>830</v>
      </c>
      <c r="E16" s="1536"/>
      <c r="F16" s="1657"/>
      <c r="G16" s="59"/>
      <c r="H16" s="2316"/>
      <c r="I16" s="1259"/>
      <c r="J16" s="1700"/>
      <c r="K16" s="744"/>
      <c r="N16" s="2317"/>
      <c r="Y16" s="2289"/>
      <c r="AB16" s="2289"/>
    </row>
    <row r="17" spans="1:28" ht="13.5" customHeight="1">
      <c r="A17" s="2315"/>
      <c r="B17" s="1536"/>
      <c r="C17" s="1229"/>
      <c r="D17" s="1536" t="s">
        <v>829</v>
      </c>
      <c r="E17" s="1536"/>
      <c r="F17" s="1657"/>
      <c r="G17" s="59"/>
      <c r="H17" s="2316"/>
      <c r="I17" s="1259"/>
      <c r="J17" s="1976"/>
      <c r="K17" s="744"/>
      <c r="N17" s="2302"/>
      <c r="Y17" s="2289"/>
    </row>
    <row r="18" spans="1:28" ht="27.25" customHeight="1">
      <c r="A18" s="2313"/>
      <c r="B18" s="1645"/>
      <c r="C18" s="1645"/>
      <c r="D18" s="1536" t="s">
        <v>828</v>
      </c>
      <c r="E18" s="1645"/>
      <c r="F18" s="1819"/>
      <c r="G18" s="61"/>
      <c r="H18" s="2318"/>
      <c r="I18" s="2311"/>
      <c r="J18" s="2312"/>
      <c r="K18" s="744"/>
    </row>
    <row r="19" spans="1:28" ht="27.25" customHeight="1">
      <c r="A19" s="2309">
        <v>3</v>
      </c>
      <c r="B19" s="1532">
        <v>766</v>
      </c>
      <c r="C19" s="1532" t="s">
        <v>834</v>
      </c>
      <c r="D19" s="1532" t="s">
        <v>833</v>
      </c>
      <c r="E19" s="1532" t="s">
        <v>25</v>
      </c>
      <c r="F19" s="2266">
        <f>ROUND(SUM(F20),3)</f>
        <v>1</v>
      </c>
      <c r="G19" s="57"/>
      <c r="H19" s="2267">
        <f>ROUND(F19*G19,2)</f>
        <v>0</v>
      </c>
      <c r="I19" s="1644" t="s">
        <v>60</v>
      </c>
      <c r="J19" s="1535"/>
      <c r="K19" s="744"/>
      <c r="M19" s="1224"/>
    </row>
    <row r="20" spans="1:28" ht="13.5" customHeight="1">
      <c r="A20" s="2310"/>
      <c r="B20" s="1536"/>
      <c r="C20" s="1536"/>
      <c r="D20" s="1650" t="s">
        <v>832</v>
      </c>
      <c r="E20" s="1536"/>
      <c r="F20" s="1657">
        <v>1</v>
      </c>
      <c r="G20" s="59"/>
      <c r="H20" s="1657"/>
      <c r="I20" s="2311"/>
      <c r="J20" s="2312"/>
      <c r="K20" s="744"/>
    </row>
    <row r="21" spans="1:28" ht="27.25" customHeight="1">
      <c r="A21" s="2310"/>
      <c r="B21" s="1536"/>
      <c r="C21" s="1536"/>
      <c r="D21" s="1536" t="s">
        <v>831</v>
      </c>
      <c r="E21" s="1536"/>
      <c r="F21" s="1657"/>
      <c r="G21" s="59"/>
      <c r="H21" s="1657"/>
      <c r="I21" s="1667"/>
      <c r="J21" s="1976"/>
      <c r="K21" s="744"/>
      <c r="N21" s="285"/>
      <c r="Y21" s="2289"/>
    </row>
    <row r="22" spans="1:28" ht="27.25" customHeight="1">
      <c r="A22" s="2315"/>
      <c r="B22" s="1536"/>
      <c r="C22" s="1229"/>
      <c r="D22" s="1536" t="s">
        <v>830</v>
      </c>
      <c r="E22" s="1536"/>
      <c r="F22" s="1657"/>
      <c r="G22" s="59"/>
      <c r="H22" s="2316"/>
      <c r="I22" s="1259"/>
      <c r="J22" s="1700"/>
      <c r="K22" s="744"/>
      <c r="N22" s="2317"/>
      <c r="Y22" s="2289"/>
      <c r="AB22" s="2289"/>
    </row>
    <row r="23" spans="1:28" ht="13.5" customHeight="1">
      <c r="A23" s="2315"/>
      <c r="B23" s="1536"/>
      <c r="C23" s="1229"/>
      <c r="D23" s="1536" t="s">
        <v>829</v>
      </c>
      <c r="E23" s="1536"/>
      <c r="F23" s="1657"/>
      <c r="G23" s="59"/>
      <c r="H23" s="2316"/>
      <c r="I23" s="1259"/>
      <c r="J23" s="2319"/>
      <c r="K23" s="744"/>
      <c r="N23" s="56"/>
      <c r="Y23" s="2289"/>
    </row>
    <row r="24" spans="1:28" ht="13.5" customHeight="1">
      <c r="A24" s="2315"/>
      <c r="B24" s="1536"/>
      <c r="C24" s="1229"/>
      <c r="D24" s="1536" t="s">
        <v>828</v>
      </c>
      <c r="E24" s="1536"/>
      <c r="F24" s="1657"/>
      <c r="G24" s="59"/>
      <c r="H24" s="2316"/>
      <c r="I24" s="1259"/>
      <c r="J24" s="1976"/>
      <c r="K24" s="744"/>
      <c r="N24" s="2302"/>
      <c r="Y24" s="2289"/>
    </row>
    <row r="25" spans="1:28" ht="27.25" customHeight="1">
      <c r="A25" s="2313"/>
      <c r="B25" s="1645"/>
      <c r="C25" s="1645"/>
      <c r="D25" s="1536" t="s">
        <v>828</v>
      </c>
      <c r="E25" s="1645"/>
      <c r="F25" s="1819"/>
      <c r="G25" s="61"/>
      <c r="H25" s="1819"/>
      <c r="I25" s="2311"/>
      <c r="J25" s="2312"/>
      <c r="K25" s="744"/>
    </row>
    <row r="26" spans="1:28" ht="27.25" customHeight="1">
      <c r="A26" s="2309">
        <v>4</v>
      </c>
      <c r="B26" s="1532">
        <v>766</v>
      </c>
      <c r="C26" s="1532" t="s">
        <v>827</v>
      </c>
      <c r="D26" s="1532" t="s">
        <v>826</v>
      </c>
      <c r="E26" s="1532" t="s">
        <v>25</v>
      </c>
      <c r="F26" s="2266">
        <f>ROUND(SUM(F27),3)</f>
        <v>1</v>
      </c>
      <c r="G26" s="57"/>
      <c r="H26" s="2267">
        <f>ROUND(F26*G26,2)</f>
        <v>0</v>
      </c>
      <c r="I26" s="1644" t="s">
        <v>60</v>
      </c>
      <c r="J26" s="1535"/>
      <c r="K26" s="744"/>
      <c r="M26" s="1224"/>
    </row>
    <row r="27" spans="1:28" ht="13.5" customHeight="1">
      <c r="A27" s="2310"/>
      <c r="B27" s="1536"/>
      <c r="C27" s="1536"/>
      <c r="D27" s="1536" t="s">
        <v>815</v>
      </c>
      <c r="E27" s="1536"/>
      <c r="F27" s="1657">
        <v>1</v>
      </c>
      <c r="G27" s="59"/>
      <c r="H27" s="1657"/>
      <c r="I27" s="2311"/>
      <c r="J27" s="2312"/>
      <c r="K27" s="744"/>
    </row>
    <row r="28" spans="1:28" ht="27.25" customHeight="1">
      <c r="A28" s="2315"/>
      <c r="B28" s="1536"/>
      <c r="C28" s="1229"/>
      <c r="D28" s="1536" t="s">
        <v>825</v>
      </c>
      <c r="E28" s="1536"/>
      <c r="F28" s="1657"/>
      <c r="G28" s="59"/>
      <c r="H28" s="2316"/>
      <c r="I28" s="1259"/>
      <c r="J28" s="1700"/>
      <c r="K28" s="744"/>
      <c r="P28" s="2320"/>
    </row>
    <row r="29" spans="1:28" ht="13.5" customHeight="1">
      <c r="A29" s="2315"/>
      <c r="B29" s="1536"/>
      <c r="C29" s="1229"/>
      <c r="D29" s="1536" t="s">
        <v>821</v>
      </c>
      <c r="E29" s="1536"/>
      <c r="F29" s="1657"/>
      <c r="G29" s="59"/>
      <c r="H29" s="2316"/>
      <c r="I29" s="1259"/>
      <c r="J29" s="2321"/>
      <c r="K29" s="744"/>
      <c r="L29" s="2322"/>
      <c r="M29" s="2322"/>
      <c r="N29" s="2323"/>
      <c r="Y29" s="2289"/>
    </row>
    <row r="30" spans="1:28" ht="13.5" customHeight="1">
      <c r="A30" s="2315"/>
      <c r="B30" s="1536"/>
      <c r="C30" s="1536"/>
      <c r="D30" s="1536" t="s">
        <v>820</v>
      </c>
      <c r="E30" s="1536"/>
      <c r="F30" s="1657"/>
      <c r="G30" s="59"/>
      <c r="H30" s="2316"/>
      <c r="I30" s="1259"/>
      <c r="J30" s="1700"/>
      <c r="K30" s="744"/>
      <c r="L30" s="1820"/>
      <c r="M30" s="1820"/>
      <c r="N30" s="2317"/>
      <c r="X30" s="2289"/>
      <c r="Y30" s="2289"/>
    </row>
    <row r="31" spans="1:28" ht="13.5" customHeight="1">
      <c r="A31" s="2315"/>
      <c r="B31" s="1536"/>
      <c r="C31" s="1229"/>
      <c r="D31" s="1536" t="s">
        <v>819</v>
      </c>
      <c r="E31" s="1536"/>
      <c r="F31" s="1657"/>
      <c r="G31" s="59"/>
      <c r="H31" s="2316"/>
      <c r="I31" s="1259"/>
      <c r="J31" s="2320"/>
      <c r="K31" s="744"/>
      <c r="M31" s="285"/>
      <c r="N31" s="285"/>
      <c r="X31" s="2324"/>
    </row>
    <row r="32" spans="1:28" ht="13.5" customHeight="1">
      <c r="A32" s="2315"/>
      <c r="B32" s="1536"/>
      <c r="C32" s="1229"/>
      <c r="D32" s="1536" t="s">
        <v>812</v>
      </c>
      <c r="E32" s="1536"/>
      <c r="F32" s="1657"/>
      <c r="G32" s="59"/>
      <c r="H32" s="2316"/>
      <c r="I32" s="1259"/>
      <c r="J32" s="1976"/>
      <c r="K32" s="744"/>
      <c r="N32" s="285"/>
      <c r="Y32" s="2289"/>
    </row>
    <row r="33" spans="1:25" ht="13.5" customHeight="1">
      <c r="A33" s="2315"/>
      <c r="B33" s="1536"/>
      <c r="C33" s="1229"/>
      <c r="D33" s="1536" t="s">
        <v>818</v>
      </c>
      <c r="E33" s="1536"/>
      <c r="F33" s="1657"/>
      <c r="G33" s="59"/>
      <c r="H33" s="2316"/>
      <c r="I33" s="1259"/>
      <c r="J33" s="1976"/>
      <c r="K33" s="744"/>
      <c r="N33" s="285"/>
      <c r="Y33" s="2289"/>
    </row>
    <row r="34" spans="1:25" ht="27.25" customHeight="1">
      <c r="A34" s="2313"/>
      <c r="B34" s="1645"/>
      <c r="C34" s="1645"/>
      <c r="D34" s="1536" t="s">
        <v>811</v>
      </c>
      <c r="E34" s="1645"/>
      <c r="F34" s="1819"/>
      <c r="G34" s="61"/>
      <c r="H34" s="1819"/>
      <c r="I34" s="2311"/>
      <c r="J34" s="2312"/>
      <c r="K34" s="744"/>
    </row>
    <row r="35" spans="1:25" ht="27.25" customHeight="1">
      <c r="A35" s="2309" t="s">
        <v>377</v>
      </c>
      <c r="B35" s="1532">
        <v>766</v>
      </c>
      <c r="C35" s="1532" t="s">
        <v>824</v>
      </c>
      <c r="D35" s="1532" t="s">
        <v>823</v>
      </c>
      <c r="E35" s="1532" t="s">
        <v>25</v>
      </c>
      <c r="F35" s="2266">
        <f>ROUND(SUM(F36),3)</f>
        <v>1</v>
      </c>
      <c r="G35" s="57"/>
      <c r="H35" s="2267">
        <f>ROUND(F35*G35,2)</f>
        <v>0</v>
      </c>
      <c r="I35" s="1644" t="s">
        <v>60</v>
      </c>
      <c r="J35" s="1535"/>
      <c r="K35" s="744"/>
      <c r="M35" s="1224"/>
    </row>
    <row r="36" spans="1:25" ht="13.5" customHeight="1">
      <c r="A36" s="2310"/>
      <c r="B36" s="1536"/>
      <c r="C36" s="1536"/>
      <c r="D36" s="1536" t="s">
        <v>815</v>
      </c>
      <c r="E36" s="1536"/>
      <c r="F36" s="1657">
        <v>1</v>
      </c>
      <c r="G36" s="59"/>
      <c r="H36" s="1657"/>
      <c r="I36" s="2311"/>
      <c r="J36" s="2312"/>
      <c r="K36" s="744"/>
    </row>
    <row r="37" spans="1:25" ht="27.25" customHeight="1">
      <c r="A37" s="2315"/>
      <c r="B37" s="1536"/>
      <c r="C37" s="1229"/>
      <c r="D37" s="1536" t="s">
        <v>822</v>
      </c>
      <c r="E37" s="1536"/>
      <c r="F37" s="1657"/>
      <c r="G37" s="59"/>
      <c r="H37" s="2316"/>
      <c r="I37" s="1259"/>
      <c r="J37" s="1700"/>
      <c r="K37" s="744"/>
      <c r="P37" s="2320"/>
    </row>
    <row r="38" spans="1:25" ht="13.5" customHeight="1">
      <c r="A38" s="2315"/>
      <c r="B38" s="1536"/>
      <c r="C38" s="1229"/>
      <c r="D38" s="1536" t="s">
        <v>821</v>
      </c>
      <c r="E38" s="1536"/>
      <c r="F38" s="1657"/>
      <c r="G38" s="59"/>
      <c r="H38" s="2316"/>
      <c r="I38" s="1259"/>
      <c r="J38" s="2321"/>
      <c r="K38" s="744"/>
      <c r="L38" s="2322"/>
      <c r="M38" s="2322"/>
      <c r="N38" s="2323"/>
      <c r="Y38" s="2289"/>
    </row>
    <row r="39" spans="1:25" ht="13.5" customHeight="1">
      <c r="A39" s="2315"/>
      <c r="B39" s="1536"/>
      <c r="C39" s="1536"/>
      <c r="D39" s="1536" t="s">
        <v>820</v>
      </c>
      <c r="E39" s="1536"/>
      <c r="F39" s="1657"/>
      <c r="G39" s="59"/>
      <c r="H39" s="2316"/>
      <c r="I39" s="1259"/>
      <c r="J39" s="1700"/>
      <c r="K39" s="744"/>
      <c r="L39" s="1820"/>
      <c r="M39" s="1820"/>
      <c r="N39" s="2317"/>
      <c r="X39" s="2289"/>
      <c r="Y39" s="2289"/>
    </row>
    <row r="40" spans="1:25" ht="13.5" customHeight="1">
      <c r="A40" s="2315"/>
      <c r="B40" s="1536"/>
      <c r="C40" s="1229"/>
      <c r="D40" s="1536" t="s">
        <v>819</v>
      </c>
      <c r="E40" s="1536"/>
      <c r="F40" s="1657"/>
      <c r="G40" s="59"/>
      <c r="H40" s="2316"/>
      <c r="I40" s="1259"/>
      <c r="J40" s="2320"/>
      <c r="K40" s="744"/>
      <c r="M40" s="285"/>
      <c r="N40" s="285"/>
      <c r="X40" s="2324"/>
    </row>
    <row r="41" spans="1:25" ht="13.5" customHeight="1">
      <c r="A41" s="2315"/>
      <c r="B41" s="1536"/>
      <c r="C41" s="1229"/>
      <c r="D41" s="1536" t="s">
        <v>812</v>
      </c>
      <c r="E41" s="1536"/>
      <c r="F41" s="1657"/>
      <c r="G41" s="59"/>
      <c r="H41" s="2316"/>
      <c r="I41" s="1259"/>
      <c r="J41" s="1976"/>
      <c r="K41" s="744"/>
      <c r="N41" s="285"/>
      <c r="Y41" s="2289"/>
    </row>
    <row r="42" spans="1:25" ht="13.5" customHeight="1">
      <c r="A42" s="2315"/>
      <c r="B42" s="1536"/>
      <c r="C42" s="1229"/>
      <c r="D42" s="1536" t="s">
        <v>818</v>
      </c>
      <c r="E42" s="1536"/>
      <c r="F42" s="1657"/>
      <c r="G42" s="59"/>
      <c r="H42" s="2316"/>
      <c r="I42" s="1259"/>
      <c r="J42" s="1976"/>
      <c r="K42" s="744"/>
      <c r="N42" s="285"/>
      <c r="Y42" s="2289"/>
    </row>
    <row r="43" spans="1:25" ht="27.25" customHeight="1">
      <c r="A43" s="2313"/>
      <c r="B43" s="1645"/>
      <c r="C43" s="1645"/>
      <c r="D43" s="1536" t="s">
        <v>811</v>
      </c>
      <c r="E43" s="1645"/>
      <c r="F43" s="1819"/>
      <c r="G43" s="61"/>
      <c r="H43" s="1819"/>
      <c r="I43" s="2311"/>
      <c r="J43" s="2312"/>
      <c r="K43" s="744"/>
    </row>
    <row r="44" spans="1:25" ht="27.25" customHeight="1">
      <c r="A44" s="2309" t="s">
        <v>356</v>
      </c>
      <c r="B44" s="1532">
        <v>766</v>
      </c>
      <c r="C44" s="1532" t="s">
        <v>817</v>
      </c>
      <c r="D44" s="1532" t="s">
        <v>816</v>
      </c>
      <c r="E44" s="1532" t="s">
        <v>25</v>
      </c>
      <c r="F44" s="2266">
        <f>ROUND(SUM(F45),3)</f>
        <v>1</v>
      </c>
      <c r="G44" s="57"/>
      <c r="H44" s="2267">
        <f>ROUND(F44*G44,2)</f>
        <v>0</v>
      </c>
      <c r="I44" s="1644" t="s">
        <v>60</v>
      </c>
      <c r="J44" s="1535"/>
      <c r="K44" s="744"/>
      <c r="M44" s="1224"/>
    </row>
    <row r="45" spans="1:25" ht="13.5" customHeight="1">
      <c r="A45" s="2310"/>
      <c r="B45" s="1536"/>
      <c r="C45" s="1536"/>
      <c r="D45" s="1536" t="s">
        <v>815</v>
      </c>
      <c r="E45" s="1536"/>
      <c r="F45" s="1657">
        <v>1</v>
      </c>
      <c r="G45" s="59"/>
      <c r="H45" s="1657"/>
      <c r="I45" s="2311"/>
      <c r="J45" s="2312"/>
      <c r="K45" s="744"/>
    </row>
    <row r="46" spans="1:25" ht="27.25" customHeight="1">
      <c r="A46" s="2315"/>
      <c r="B46" s="1536"/>
      <c r="C46" s="1229"/>
      <c r="D46" s="1536" t="s">
        <v>814</v>
      </c>
      <c r="E46" s="1536"/>
      <c r="F46" s="1657"/>
      <c r="G46" s="59"/>
      <c r="H46" s="2316"/>
      <c r="I46" s="1259"/>
      <c r="J46" s="1700"/>
      <c r="K46" s="744"/>
      <c r="P46" s="2320"/>
    </row>
    <row r="47" spans="1:25" ht="27.25" customHeight="1">
      <c r="A47" s="2315"/>
      <c r="B47" s="1536"/>
      <c r="C47" s="1229"/>
      <c r="D47" s="1536" t="s">
        <v>813</v>
      </c>
      <c r="E47" s="1536"/>
      <c r="F47" s="1657"/>
      <c r="G47" s="59"/>
      <c r="H47" s="2316"/>
      <c r="I47" s="1259"/>
      <c r="J47" s="2321"/>
      <c r="K47" s="744"/>
      <c r="L47" s="2322"/>
      <c r="M47" s="2322"/>
      <c r="N47" s="2323"/>
      <c r="Y47" s="2289"/>
    </row>
    <row r="48" spans="1:25" ht="13.5" customHeight="1">
      <c r="A48" s="2315"/>
      <c r="B48" s="1536"/>
      <c r="C48" s="1229"/>
      <c r="D48" s="1536" t="s">
        <v>812</v>
      </c>
      <c r="E48" s="1536"/>
      <c r="F48" s="1657"/>
      <c r="G48" s="59"/>
      <c r="H48" s="2316"/>
      <c r="I48" s="1259"/>
      <c r="J48" s="1976"/>
      <c r="K48" s="744"/>
      <c r="N48" s="285"/>
      <c r="Y48" s="2289"/>
    </row>
    <row r="49" spans="1:63" ht="27.25" customHeight="1">
      <c r="A49" s="2313"/>
      <c r="B49" s="1645"/>
      <c r="C49" s="1645"/>
      <c r="D49" s="1536" t="s">
        <v>811</v>
      </c>
      <c r="E49" s="1645"/>
      <c r="F49" s="1819"/>
      <c r="G49" s="61"/>
      <c r="H49" s="1819"/>
      <c r="I49" s="2311"/>
      <c r="J49" s="2312"/>
      <c r="K49" s="744"/>
    </row>
    <row r="50" spans="1:63" ht="27.25" customHeight="1">
      <c r="A50" s="2309" t="s">
        <v>376</v>
      </c>
      <c r="B50" s="1532">
        <v>766</v>
      </c>
      <c r="C50" s="1532" t="s">
        <v>810</v>
      </c>
      <c r="D50" s="1532" t="s">
        <v>809</v>
      </c>
      <c r="E50" s="1532" t="s">
        <v>149</v>
      </c>
      <c r="F50" s="2266">
        <f>ROUND(SUM(F52),3)</f>
        <v>6</v>
      </c>
      <c r="G50" s="57"/>
      <c r="H50" s="2267">
        <f>ROUND(F50*G50,2)</f>
        <v>0</v>
      </c>
      <c r="I50" s="1644" t="s">
        <v>60</v>
      </c>
      <c r="J50" s="2325"/>
      <c r="K50" s="744"/>
      <c r="L50" s="2251"/>
      <c r="M50" s="1224"/>
    </row>
    <row r="51" spans="1:63" ht="13.5" customHeight="1">
      <c r="A51" s="2310"/>
      <c r="B51" s="1536"/>
      <c r="C51" s="1536"/>
      <c r="D51" s="1536" t="s">
        <v>808</v>
      </c>
      <c r="E51" s="1536"/>
      <c r="F51" s="2326"/>
      <c r="G51" s="59"/>
      <c r="H51" s="1534"/>
      <c r="I51" s="1670"/>
      <c r="K51" s="744"/>
      <c r="L51" s="2251"/>
    </row>
    <row r="52" spans="1:63" ht="13.5" customHeight="1">
      <c r="A52" s="1514"/>
      <c r="B52" s="1645"/>
      <c r="C52" s="1645"/>
      <c r="D52" s="1536" t="s">
        <v>203</v>
      </c>
      <c r="E52" s="1645"/>
      <c r="F52" s="1657">
        <v>6</v>
      </c>
      <c r="G52" s="60"/>
      <c r="H52" s="1819"/>
      <c r="I52" s="1670"/>
      <c r="J52" s="1976"/>
      <c r="K52" s="744"/>
      <c r="L52" s="2327"/>
      <c r="N52" s="1685"/>
    </row>
    <row r="53" spans="1:63" ht="13.5" customHeight="1">
      <c r="A53" s="1514"/>
      <c r="B53" s="1645"/>
      <c r="C53" s="1645"/>
      <c r="D53" s="1536" t="s">
        <v>807</v>
      </c>
      <c r="E53" s="1645"/>
      <c r="F53" s="1819"/>
      <c r="G53" s="60"/>
      <c r="H53" s="1647"/>
      <c r="I53" s="1667"/>
      <c r="J53" s="1535"/>
      <c r="K53" s="744"/>
      <c r="L53" s="2272"/>
    </row>
    <row r="54" spans="1:63" ht="13.5" customHeight="1">
      <c r="A54" s="2309" t="s">
        <v>806</v>
      </c>
      <c r="B54" s="1532">
        <v>766</v>
      </c>
      <c r="C54" s="1532">
        <v>998766203</v>
      </c>
      <c r="D54" s="1532" t="s">
        <v>805</v>
      </c>
      <c r="E54" s="1532" t="s">
        <v>10</v>
      </c>
      <c r="F54" s="1534">
        <v>1.1000000000000001</v>
      </c>
      <c r="G54" s="57"/>
      <c r="H54" s="2267">
        <f>ROUND(F54*G54,2)</f>
        <v>0</v>
      </c>
      <c r="I54" s="1644" t="s">
        <v>102</v>
      </c>
      <c r="J54" s="1535"/>
      <c r="K54" s="744"/>
      <c r="M54" s="1224"/>
      <c r="N54" s="1686"/>
      <c r="O54" s="1686"/>
      <c r="P54" s="1686"/>
      <c r="Q54" s="1686"/>
      <c r="R54" s="1686"/>
      <c r="S54" s="1686"/>
      <c r="T54" s="1686"/>
      <c r="U54" s="1686"/>
      <c r="V54" s="1686"/>
      <c r="W54" s="1686"/>
      <c r="X54" s="1686"/>
      <c r="Y54" s="1686"/>
      <c r="Z54" s="1686"/>
      <c r="AA54" s="1686"/>
      <c r="AB54" s="1686"/>
      <c r="AC54" s="1686"/>
      <c r="AD54" s="1686"/>
      <c r="AE54" s="1686"/>
      <c r="AF54" s="1686"/>
      <c r="AG54" s="1686"/>
      <c r="AH54" s="1686"/>
      <c r="AI54" s="1686"/>
      <c r="AJ54" s="1686"/>
      <c r="AK54" s="1686"/>
      <c r="AL54" s="1686"/>
      <c r="AM54" s="1686"/>
      <c r="AN54" s="1686"/>
    </row>
    <row r="55" spans="1:63" s="1686" customFormat="1" ht="13.5" customHeight="1">
      <c r="A55" s="2309" t="s">
        <v>719</v>
      </c>
      <c r="B55" s="1532" t="s">
        <v>106</v>
      </c>
      <c r="C55" s="1532" t="s">
        <v>763</v>
      </c>
      <c r="D55" s="1532" t="s">
        <v>762</v>
      </c>
      <c r="E55" s="1532" t="s">
        <v>103</v>
      </c>
      <c r="F55" s="1534">
        <f>F56</f>
        <v>20</v>
      </c>
      <c r="G55" s="57"/>
      <c r="H55" s="2267">
        <f>ROUND(F55*G55,2)</f>
        <v>0</v>
      </c>
      <c r="I55" s="1644" t="s">
        <v>102</v>
      </c>
      <c r="J55" s="1493"/>
      <c r="K55" s="744"/>
      <c r="L55" s="1498"/>
      <c r="M55" s="1224"/>
      <c r="N55" s="1493"/>
      <c r="O55" s="1493"/>
      <c r="P55" s="1493"/>
      <c r="Q55" s="1493"/>
      <c r="R55" s="1493"/>
      <c r="S55" s="1493"/>
      <c r="T55" s="1493"/>
      <c r="U55" s="1493"/>
      <c r="V55" s="1493"/>
      <c r="W55" s="1493"/>
      <c r="X55" s="1493"/>
      <c r="Y55" s="1493"/>
      <c r="Z55" s="1493"/>
      <c r="AA55" s="1493"/>
      <c r="AB55" s="1493"/>
      <c r="AC55" s="1493"/>
      <c r="AD55" s="1493"/>
      <c r="AE55" s="1493"/>
      <c r="AF55" s="1493"/>
      <c r="AG55" s="1493"/>
      <c r="AH55" s="1493"/>
      <c r="AI55" s="1493"/>
      <c r="AJ55" s="1493"/>
      <c r="AK55" s="1493"/>
      <c r="AL55" s="1493"/>
      <c r="AM55" s="1493"/>
      <c r="AN55" s="1493"/>
    </row>
    <row r="56" spans="1:63" s="1493" customFormat="1" ht="13.5" customHeight="1">
      <c r="A56" s="1664"/>
      <c r="B56" s="1665"/>
      <c r="C56" s="1665"/>
      <c r="D56" s="1536" t="s">
        <v>147</v>
      </c>
      <c r="E56" s="1665"/>
      <c r="F56" s="1657">
        <v>20</v>
      </c>
      <c r="G56" s="1534"/>
      <c r="H56" s="1534"/>
      <c r="I56" s="1670"/>
      <c r="K56" s="2301"/>
      <c r="L56" s="1498"/>
    </row>
    <row r="57" spans="1:63" s="1493" customFormat="1" ht="13.5" customHeight="1">
      <c r="A57" s="1664"/>
      <c r="B57" s="1665"/>
      <c r="C57" s="1665"/>
      <c r="D57" s="1536" t="s">
        <v>405</v>
      </c>
      <c r="E57" s="1665"/>
      <c r="F57" s="1657"/>
      <c r="G57" s="1534"/>
      <c r="H57" s="1534"/>
      <c r="I57" s="1670"/>
      <c r="K57" s="2300"/>
      <c r="L57" s="1498"/>
      <c r="M57" s="1498"/>
      <c r="N57" s="1498"/>
      <c r="O57" s="1498"/>
      <c r="P57" s="1498"/>
      <c r="Q57" s="1498"/>
      <c r="R57" s="1498"/>
      <c r="S57" s="1498"/>
      <c r="T57" s="1498"/>
      <c r="U57" s="1498"/>
      <c r="V57" s="1498"/>
      <c r="W57" s="1498"/>
      <c r="X57" s="1498"/>
      <c r="Y57" s="1498"/>
      <c r="Z57" s="1498"/>
      <c r="AA57" s="1498"/>
      <c r="AB57" s="1498"/>
      <c r="AC57" s="1498"/>
      <c r="AD57" s="1498"/>
      <c r="AE57" s="1498"/>
      <c r="AF57" s="1498"/>
      <c r="AG57" s="1498"/>
      <c r="AH57" s="1498"/>
      <c r="AI57" s="1498"/>
      <c r="AJ57" s="1498"/>
      <c r="AK57" s="1498"/>
      <c r="AL57" s="1498"/>
      <c r="AM57" s="1498"/>
      <c r="AN57" s="1498"/>
    </row>
    <row r="58" spans="1:63" s="1493" customFormat="1" ht="21" customHeight="1">
      <c r="A58" s="2125"/>
      <c r="B58" s="2126"/>
      <c r="C58" s="2126"/>
      <c r="D58" s="2126" t="s">
        <v>0</v>
      </c>
      <c r="E58" s="2126"/>
      <c r="F58" s="2281"/>
      <c r="G58" s="2128"/>
      <c r="H58" s="2328">
        <f>H8</f>
        <v>0</v>
      </c>
      <c r="K58" s="2301"/>
      <c r="L58" s="1498"/>
      <c r="AO58" s="1498"/>
      <c r="AP58" s="1498"/>
      <c r="AQ58" s="1498"/>
      <c r="AR58" s="1498"/>
      <c r="AS58" s="1498"/>
      <c r="AT58" s="1498"/>
      <c r="AU58" s="1498"/>
      <c r="AV58" s="1498"/>
      <c r="AW58" s="1498"/>
      <c r="AX58" s="1498"/>
      <c r="AY58" s="1498"/>
      <c r="AZ58" s="1498"/>
      <c r="BA58" s="1498"/>
      <c r="BB58" s="1498"/>
      <c r="BC58" s="1498"/>
      <c r="BD58" s="1498"/>
      <c r="BE58" s="1498"/>
      <c r="BF58" s="1498"/>
      <c r="BG58" s="1498"/>
      <c r="BH58" s="1498"/>
      <c r="BI58" s="1498"/>
      <c r="BJ58" s="1498"/>
      <c r="BK58" s="1498"/>
    </row>
    <row r="59" spans="1:63">
      <c r="H59" s="2329"/>
      <c r="K59" s="2330"/>
      <c r="AO59" s="1493"/>
      <c r="AP59" s="1493"/>
      <c r="AQ59" s="1493"/>
      <c r="AR59" s="1493"/>
      <c r="AS59" s="1493"/>
      <c r="AT59" s="1493"/>
      <c r="AU59" s="1493"/>
      <c r="AV59" s="1493"/>
      <c r="AW59" s="1493"/>
      <c r="AX59" s="1493"/>
      <c r="AY59" s="1493"/>
      <c r="AZ59" s="1493"/>
      <c r="BA59" s="1493"/>
      <c r="BB59" s="1493"/>
      <c r="BC59" s="1493"/>
      <c r="BD59" s="1493"/>
      <c r="BE59" s="1493"/>
      <c r="BF59" s="1493"/>
      <c r="BG59" s="1493"/>
      <c r="BH59" s="1493"/>
      <c r="BI59" s="1493"/>
      <c r="BJ59" s="1493"/>
      <c r="BK59" s="1493"/>
    </row>
    <row r="60" spans="1:63" ht="13.5" customHeight="1">
      <c r="A60" s="6435" t="s">
        <v>99</v>
      </c>
      <c r="B60" s="6436"/>
      <c r="C60" s="6437"/>
      <c r="D60" s="2283" t="s">
        <v>804</v>
      </c>
      <c r="E60" s="2284"/>
      <c r="F60" s="2285"/>
      <c r="G60" s="2136"/>
      <c r="H60" s="2331">
        <f>H58</f>
        <v>0</v>
      </c>
      <c r="K60" s="2332"/>
      <c r="M60" s="2287"/>
      <c r="N60" s="2288"/>
      <c r="O60" s="2289"/>
      <c r="P60" s="2290"/>
      <c r="Q60" s="2259"/>
      <c r="R60" s="2259"/>
      <c r="S60" s="1493"/>
      <c r="T60" s="1509"/>
      <c r="U60" s="2257"/>
      <c r="V60" s="2287"/>
      <c r="W60" s="2288"/>
      <c r="X60" s="2289"/>
      <c r="Y60" s="2290"/>
      <c r="Z60" s="2259"/>
      <c r="AA60" s="2259"/>
      <c r="AB60" s="1493"/>
      <c r="AC60" s="1509"/>
      <c r="AD60" s="2257"/>
      <c r="AE60" s="2287"/>
      <c r="AF60" s="2288"/>
      <c r="AG60" s="2289"/>
      <c r="AH60" s="2290"/>
      <c r="AI60" s="2259"/>
      <c r="AJ60" s="2259"/>
      <c r="AK60" s="1493"/>
      <c r="AL60" s="1509"/>
      <c r="AM60" s="2257"/>
      <c r="AN60" s="2287"/>
    </row>
    <row r="61" spans="1:63">
      <c r="J61" s="1535"/>
      <c r="K61" s="2333"/>
      <c r="M61" s="2287"/>
      <c r="N61" s="2288"/>
      <c r="O61" s="2289"/>
      <c r="P61" s="2290"/>
      <c r="Q61" s="2259"/>
      <c r="R61" s="2259"/>
      <c r="S61" s="1493"/>
      <c r="T61" s="1509"/>
      <c r="U61" s="2257"/>
      <c r="V61" s="2287"/>
      <c r="W61" s="2288"/>
      <c r="X61" s="2289"/>
      <c r="Y61" s="2290"/>
      <c r="Z61" s="2259"/>
      <c r="AA61" s="2259"/>
      <c r="AB61" s="1493"/>
      <c r="AC61" s="1509"/>
      <c r="AD61" s="2257"/>
      <c r="AE61" s="2287"/>
      <c r="AF61" s="2288"/>
      <c r="AG61" s="2289"/>
      <c r="AH61" s="2290"/>
      <c r="AI61" s="2259"/>
      <c r="AJ61" s="2259"/>
      <c r="AK61" s="1493"/>
      <c r="AL61" s="1509"/>
      <c r="AM61" s="2257"/>
      <c r="AN61" s="2287"/>
      <c r="AO61" s="2288"/>
      <c r="AP61" s="2289"/>
      <c r="AQ61" s="2290"/>
      <c r="AR61" s="2259"/>
      <c r="AS61" s="2259"/>
      <c r="AT61" s="1493"/>
      <c r="AU61" s="1509"/>
      <c r="AV61" s="2257"/>
      <c r="AW61" s="2287"/>
      <c r="AX61" s="2288"/>
      <c r="AY61" s="2289"/>
      <c r="AZ61" s="2290"/>
      <c r="BA61" s="2259"/>
      <c r="BB61" s="2259"/>
      <c r="BC61" s="1493"/>
      <c r="BD61" s="1509"/>
      <c r="BE61" s="2257"/>
      <c r="BF61" s="2287"/>
      <c r="BG61" s="2288"/>
      <c r="BH61" s="2289"/>
      <c r="BI61" s="2290"/>
      <c r="BJ61" s="2259"/>
      <c r="BK61" s="2259"/>
    </row>
    <row r="62" spans="1:63">
      <c r="A62" s="1481" t="s">
        <v>1</v>
      </c>
      <c r="B62" s="2291"/>
      <c r="C62" s="1481"/>
      <c r="D62" s="1481"/>
      <c r="E62" s="1481"/>
      <c r="F62" s="1482"/>
      <c r="G62" s="1481"/>
      <c r="H62" s="1481"/>
      <c r="I62" s="1535"/>
      <c r="J62" s="2144"/>
      <c r="K62" s="66"/>
      <c r="M62" s="2287"/>
      <c r="N62" s="2288"/>
      <c r="O62" s="2289"/>
      <c r="P62" s="2290"/>
      <c r="Q62" s="2259"/>
      <c r="R62" s="2259"/>
      <c r="S62" s="1493"/>
      <c r="T62" s="1509"/>
      <c r="U62" s="2257"/>
      <c r="V62" s="2287"/>
      <c r="W62" s="2288"/>
      <c r="X62" s="2289"/>
      <c r="Y62" s="2290"/>
      <c r="Z62" s="2259"/>
      <c r="AA62" s="2259"/>
      <c r="AB62" s="1493"/>
      <c r="AC62" s="1509"/>
      <c r="AD62" s="2257"/>
      <c r="AE62" s="2287"/>
      <c r="AF62" s="2288"/>
      <c r="AG62" s="2289"/>
      <c r="AH62" s="2290"/>
      <c r="AI62" s="2259"/>
      <c r="AJ62" s="2259"/>
      <c r="AK62" s="1493"/>
      <c r="AL62" s="1509"/>
      <c r="AM62" s="2257"/>
      <c r="AN62" s="2287"/>
      <c r="AO62" s="2288"/>
      <c r="AP62" s="2289"/>
      <c r="AQ62" s="2290"/>
      <c r="AR62" s="2259"/>
      <c r="AS62" s="2259"/>
      <c r="AT62" s="1493"/>
      <c r="AU62" s="1509"/>
      <c r="AV62" s="2257"/>
      <c r="AW62" s="2287"/>
      <c r="AX62" s="2288"/>
      <c r="AY62" s="2289"/>
      <c r="AZ62" s="2290"/>
      <c r="BA62" s="2259"/>
      <c r="BB62" s="2259"/>
      <c r="BC62" s="1493"/>
      <c r="BD62" s="1509"/>
      <c r="BE62" s="2257"/>
      <c r="BF62" s="2287"/>
      <c r="BG62" s="2288"/>
      <c r="BH62" s="2289"/>
      <c r="BI62" s="2290"/>
      <c r="BJ62" s="2259"/>
      <c r="BK62" s="2259"/>
    </row>
    <row r="63" spans="1:63" ht="27.25" customHeight="1">
      <c r="A63" s="6396" t="s">
        <v>746</v>
      </c>
      <c r="B63" s="6427"/>
      <c r="C63" s="6427"/>
      <c r="D63" s="6427"/>
      <c r="E63" s="6427"/>
      <c r="F63" s="6427"/>
      <c r="G63" s="6427"/>
      <c r="H63" s="1481"/>
      <c r="I63" s="2144"/>
      <c r="J63" s="1481"/>
      <c r="K63" s="2330"/>
      <c r="M63" s="2287"/>
      <c r="N63" s="2288"/>
      <c r="O63" s="2289"/>
      <c r="P63" s="2290"/>
      <c r="Q63" s="2259"/>
      <c r="R63" s="2259"/>
      <c r="S63" s="1493"/>
      <c r="T63" s="1509"/>
      <c r="U63" s="2257"/>
      <c r="V63" s="2287"/>
      <c r="W63" s="2288"/>
      <c r="X63" s="2289"/>
      <c r="Y63" s="2290"/>
      <c r="Z63" s="2259"/>
      <c r="AA63" s="2259"/>
      <c r="AB63" s="1493"/>
      <c r="AC63" s="1509"/>
      <c r="AD63" s="2257"/>
      <c r="AE63" s="2287"/>
      <c r="AF63" s="2288"/>
      <c r="AG63" s="2289"/>
      <c r="AH63" s="2290"/>
      <c r="AI63" s="2259"/>
      <c r="AJ63" s="2259"/>
      <c r="AK63" s="1493"/>
      <c r="AL63" s="1509"/>
      <c r="AM63" s="2257"/>
      <c r="AN63" s="2287"/>
      <c r="AO63" s="2288"/>
      <c r="AP63" s="2289"/>
      <c r="AQ63" s="2290"/>
      <c r="AR63" s="2259"/>
      <c r="AS63" s="2259"/>
      <c r="AT63" s="1493"/>
      <c r="AU63" s="1509"/>
      <c r="AV63" s="2257"/>
      <c r="AW63" s="2287"/>
      <c r="AX63" s="2288"/>
      <c r="AY63" s="2289"/>
      <c r="AZ63" s="2290"/>
      <c r="BA63" s="2259"/>
      <c r="BB63" s="2259"/>
      <c r="BC63" s="1493"/>
      <c r="BD63" s="1509"/>
      <c r="BE63" s="2257"/>
      <c r="BF63" s="2287"/>
      <c r="BG63" s="2288"/>
      <c r="BH63" s="2289"/>
      <c r="BI63" s="2290"/>
      <c r="BJ63" s="2259"/>
      <c r="BK63" s="2259"/>
    </row>
    <row r="64" spans="1:63" ht="90" customHeight="1">
      <c r="A64" s="6396" t="s">
        <v>745</v>
      </c>
      <c r="B64" s="6422"/>
      <c r="C64" s="6422"/>
      <c r="D64" s="6422"/>
      <c r="E64" s="6422"/>
      <c r="F64" s="6422"/>
      <c r="G64" s="6422"/>
      <c r="H64" s="1481"/>
      <c r="I64" s="1481"/>
      <c r="J64" s="1487"/>
      <c r="K64" s="2330"/>
      <c r="M64" s="2287"/>
      <c r="N64" s="2288"/>
      <c r="O64" s="2289"/>
      <c r="P64" s="2290"/>
      <c r="Q64" s="2259"/>
      <c r="R64" s="2259"/>
      <c r="S64" s="1493"/>
      <c r="T64" s="1509"/>
      <c r="U64" s="2257"/>
      <c r="V64" s="2287"/>
      <c r="W64" s="2288"/>
      <c r="X64" s="2289"/>
      <c r="Y64" s="2290"/>
      <c r="Z64" s="2259"/>
      <c r="AA64" s="2259"/>
      <c r="AB64" s="1493"/>
      <c r="AC64" s="1509"/>
      <c r="AD64" s="2257"/>
      <c r="AE64" s="2287"/>
      <c r="AF64" s="2288"/>
      <c r="AG64" s="2289"/>
      <c r="AH64" s="2290"/>
      <c r="AI64" s="2259"/>
      <c r="AJ64" s="2259"/>
      <c r="AK64" s="1493"/>
      <c r="AL64" s="1509"/>
      <c r="AM64" s="2257"/>
      <c r="AN64" s="2287"/>
      <c r="AO64" s="2288"/>
      <c r="AP64" s="2289"/>
      <c r="AQ64" s="2290"/>
      <c r="AR64" s="2259"/>
      <c r="AS64" s="2259"/>
      <c r="AT64" s="1493"/>
      <c r="AU64" s="1509"/>
      <c r="AV64" s="2257"/>
      <c r="AW64" s="2287"/>
      <c r="AX64" s="2288"/>
      <c r="AY64" s="2289"/>
      <c r="AZ64" s="2290"/>
      <c r="BA64" s="2259"/>
      <c r="BB64" s="2259"/>
      <c r="BC64" s="1493"/>
      <c r="BD64" s="1509"/>
      <c r="BE64" s="2257"/>
      <c r="BF64" s="2287"/>
      <c r="BG64" s="2288"/>
      <c r="BH64" s="2289"/>
      <c r="BI64" s="2290"/>
      <c r="BJ64" s="2259"/>
      <c r="BK64" s="2259"/>
    </row>
    <row r="65" spans="1:63">
      <c r="A65" s="6396" t="s">
        <v>28</v>
      </c>
      <c r="B65" s="6428"/>
      <c r="C65" s="6428"/>
      <c r="D65" s="6428"/>
      <c r="E65" s="6428"/>
      <c r="F65" s="6428"/>
      <c r="G65" s="6428"/>
      <c r="H65" s="1487"/>
      <c r="I65" s="1487"/>
      <c r="J65" s="1487"/>
      <c r="K65" s="2301"/>
      <c r="M65" s="2287"/>
      <c r="N65" s="2288"/>
      <c r="O65" s="2289"/>
      <c r="P65" s="2290"/>
      <c r="Q65" s="2259"/>
      <c r="R65" s="2259"/>
      <c r="S65" s="1493"/>
      <c r="T65" s="1509"/>
      <c r="U65" s="2257"/>
      <c r="V65" s="2287"/>
      <c r="W65" s="2288"/>
      <c r="X65" s="2289"/>
      <c r="Y65" s="2290"/>
      <c r="Z65" s="2259"/>
      <c r="AA65" s="2259"/>
      <c r="AB65" s="1493"/>
      <c r="AC65" s="1509"/>
      <c r="AD65" s="2257"/>
      <c r="AE65" s="2287"/>
      <c r="AF65" s="2288"/>
      <c r="AG65" s="2289"/>
      <c r="AH65" s="2290"/>
      <c r="AI65" s="2259"/>
      <c r="AJ65" s="2259"/>
      <c r="AK65" s="1493"/>
      <c r="AL65" s="1509"/>
      <c r="AM65" s="2257"/>
      <c r="AN65" s="2287"/>
      <c r="AO65" s="2288"/>
      <c r="AP65" s="2289"/>
      <c r="AQ65" s="2290"/>
      <c r="AR65" s="2259"/>
      <c r="AS65" s="2259"/>
      <c r="AT65" s="1493"/>
      <c r="AU65" s="1509"/>
      <c r="AV65" s="2257"/>
      <c r="AW65" s="2287"/>
      <c r="AX65" s="2288"/>
      <c r="AY65" s="2289"/>
      <c r="AZ65" s="2290"/>
      <c r="BA65" s="2259"/>
      <c r="BB65" s="2259"/>
      <c r="BC65" s="1493"/>
      <c r="BD65" s="1509"/>
      <c r="BE65" s="2257"/>
      <c r="BF65" s="2287"/>
      <c r="BG65" s="2288"/>
      <c r="BH65" s="2289"/>
      <c r="BI65" s="2290"/>
      <c r="BJ65" s="2259"/>
      <c r="BK65" s="2259"/>
    </row>
    <row r="66" spans="1:63">
      <c r="A66" s="6396" t="s">
        <v>29</v>
      </c>
      <c r="B66" s="6428"/>
      <c r="C66" s="6428"/>
      <c r="D66" s="6428"/>
      <c r="E66" s="6428"/>
      <c r="F66" s="6428"/>
      <c r="G66" s="6428"/>
      <c r="H66" s="1487"/>
      <c r="I66" s="1487"/>
      <c r="J66" s="1487"/>
      <c r="K66" s="2301"/>
      <c r="M66" s="2287"/>
      <c r="N66" s="2288"/>
      <c r="O66" s="2289"/>
      <c r="P66" s="2290"/>
      <c r="Q66" s="2259"/>
      <c r="R66" s="2259"/>
      <c r="S66" s="1493"/>
      <c r="T66" s="1509"/>
      <c r="U66" s="2257"/>
      <c r="V66" s="2287"/>
      <c r="W66" s="2288"/>
      <c r="X66" s="2289"/>
      <c r="Y66" s="2290"/>
      <c r="Z66" s="2259"/>
      <c r="AA66" s="2259"/>
      <c r="AB66" s="1493"/>
      <c r="AC66" s="1509"/>
      <c r="AD66" s="2257"/>
      <c r="AE66" s="2287"/>
      <c r="AF66" s="2288"/>
      <c r="AG66" s="2289"/>
      <c r="AH66" s="2290"/>
      <c r="AI66" s="2259"/>
      <c r="AJ66" s="2259"/>
      <c r="AK66" s="1493"/>
      <c r="AL66" s="1509"/>
      <c r="AM66" s="2257"/>
      <c r="AN66" s="2287"/>
      <c r="AO66" s="2288"/>
      <c r="AP66" s="2289"/>
      <c r="AQ66" s="2290"/>
      <c r="AR66" s="2259"/>
      <c r="AS66" s="2259"/>
      <c r="AT66" s="1493"/>
      <c r="AU66" s="1509"/>
      <c r="AV66" s="2257"/>
      <c r="AW66" s="2287"/>
      <c r="AX66" s="2288"/>
      <c r="AY66" s="2289"/>
      <c r="AZ66" s="2290"/>
      <c r="BA66" s="2259"/>
      <c r="BB66" s="2259"/>
      <c r="BC66" s="1493"/>
      <c r="BD66" s="1509"/>
      <c r="BE66" s="2257"/>
      <c r="BF66" s="2287"/>
      <c r="BG66" s="2288"/>
      <c r="BH66" s="2289"/>
      <c r="BI66" s="2290"/>
      <c r="BJ66" s="2259"/>
      <c r="BK66" s="2259"/>
    </row>
    <row r="67" spans="1:63" ht="108" customHeight="1">
      <c r="A67" s="6395" t="s">
        <v>744</v>
      </c>
      <c r="B67" s="6395"/>
      <c r="C67" s="6395"/>
      <c r="D67" s="6395"/>
      <c r="E67" s="6395"/>
      <c r="F67" s="6395"/>
      <c r="G67" s="6395"/>
      <c r="H67" s="1686"/>
      <c r="I67" s="2295"/>
      <c r="J67" s="1498"/>
      <c r="K67" s="1498"/>
    </row>
    <row r="68" spans="1:63" s="2296" customFormat="1" ht="40.549999999999997" customHeight="1">
      <c r="A68" s="6395" t="s">
        <v>33</v>
      </c>
      <c r="B68" s="6395"/>
      <c r="C68" s="6395"/>
      <c r="D68" s="6395"/>
      <c r="E68" s="6395"/>
      <c r="F68" s="6395"/>
      <c r="G68" s="6395"/>
      <c r="I68" s="2297"/>
    </row>
    <row r="69" spans="1:63">
      <c r="K69" s="2330"/>
      <c r="M69" s="2287"/>
      <c r="N69" s="2288"/>
      <c r="O69" s="2289"/>
      <c r="P69" s="2290"/>
      <c r="Q69" s="2259"/>
      <c r="R69" s="2259"/>
      <c r="S69" s="1493"/>
      <c r="T69" s="1509"/>
      <c r="U69" s="2257"/>
      <c r="V69" s="2287"/>
      <c r="W69" s="2288"/>
      <c r="X69" s="2289"/>
      <c r="Y69" s="2290"/>
      <c r="Z69" s="2259"/>
      <c r="AA69" s="2259"/>
      <c r="AB69" s="1493"/>
      <c r="AC69" s="1509"/>
      <c r="AD69" s="2257"/>
      <c r="AE69" s="2287"/>
      <c r="AF69" s="2288"/>
      <c r="AG69" s="2289"/>
      <c r="AH69" s="2290"/>
      <c r="AI69" s="2259"/>
      <c r="AJ69" s="2259"/>
      <c r="AK69" s="1493"/>
      <c r="AL69" s="1509"/>
      <c r="AM69" s="2257"/>
      <c r="AN69" s="2287"/>
      <c r="AO69" s="2288"/>
      <c r="AP69" s="2289"/>
      <c r="AQ69" s="2290"/>
      <c r="AR69" s="2259"/>
      <c r="AS69" s="2259"/>
      <c r="AT69" s="1493"/>
      <c r="AU69" s="1509"/>
      <c r="AV69" s="2257"/>
      <c r="AW69" s="2287"/>
      <c r="AX69" s="2288"/>
      <c r="AY69" s="2289"/>
      <c r="AZ69" s="2290"/>
      <c r="BA69" s="2259"/>
      <c r="BB69" s="2259"/>
      <c r="BC69" s="1493"/>
      <c r="BD69" s="1509"/>
      <c r="BE69" s="2257"/>
      <c r="BF69" s="2287"/>
      <c r="BG69" s="2288"/>
      <c r="BH69" s="2289"/>
      <c r="BI69" s="2290"/>
      <c r="BJ69" s="2259"/>
      <c r="BK69" s="2259"/>
    </row>
    <row r="70" spans="1:63">
      <c r="K70" s="2301"/>
      <c r="M70" s="1493"/>
      <c r="N70" s="1493"/>
      <c r="O70" s="1493"/>
      <c r="P70" s="1493"/>
      <c r="Q70" s="1493"/>
      <c r="R70" s="1493"/>
      <c r="S70" s="1493"/>
      <c r="T70" s="1493"/>
      <c r="U70" s="1493"/>
      <c r="V70" s="1493"/>
      <c r="W70" s="1493"/>
      <c r="X70" s="1493"/>
      <c r="Y70" s="1493"/>
      <c r="Z70" s="1493"/>
      <c r="AA70" s="1493"/>
      <c r="AB70" s="1493"/>
      <c r="AC70" s="1493"/>
      <c r="AD70" s="1493"/>
      <c r="AE70" s="1493"/>
      <c r="AF70" s="1493"/>
      <c r="AG70" s="1493"/>
      <c r="AH70" s="1493"/>
      <c r="AI70" s="1493"/>
      <c r="AJ70" s="1493"/>
      <c r="AK70" s="1493"/>
      <c r="AL70" s="1493"/>
      <c r="AM70" s="1493"/>
      <c r="AN70" s="1493"/>
      <c r="AO70" s="2288"/>
      <c r="AP70" s="2289"/>
      <c r="AQ70" s="2290"/>
      <c r="AR70" s="2259"/>
      <c r="AS70" s="2259"/>
      <c r="AT70" s="1493"/>
      <c r="AU70" s="1509"/>
      <c r="AV70" s="2257"/>
      <c r="AW70" s="2287"/>
      <c r="AX70" s="2288"/>
      <c r="AY70" s="2289"/>
      <c r="AZ70" s="2290"/>
      <c r="BA70" s="2259"/>
      <c r="BB70" s="2259"/>
      <c r="BC70" s="1493"/>
      <c r="BD70" s="1509"/>
      <c r="BE70" s="2257"/>
      <c r="BF70" s="2287"/>
      <c r="BG70" s="2288"/>
      <c r="BH70" s="2289"/>
      <c r="BI70" s="2290"/>
      <c r="BJ70" s="2259"/>
      <c r="BK70" s="2259"/>
    </row>
    <row r="71" spans="1:63">
      <c r="AO71" s="1493"/>
      <c r="AP71" s="1493"/>
      <c r="AQ71" s="1493"/>
      <c r="AR71" s="1493"/>
      <c r="AS71" s="1493"/>
      <c r="AT71" s="1493"/>
      <c r="AU71" s="1493"/>
      <c r="AV71" s="1493"/>
      <c r="AW71" s="1493"/>
      <c r="AX71" s="1493"/>
      <c r="AY71" s="1493"/>
      <c r="AZ71" s="1493"/>
      <c r="BA71" s="1493"/>
      <c r="BB71" s="1493"/>
      <c r="BC71" s="1493"/>
      <c r="BD71" s="1493"/>
      <c r="BE71" s="1493"/>
      <c r="BF71" s="1493"/>
      <c r="BG71" s="1493"/>
      <c r="BH71" s="1493"/>
      <c r="BI71" s="1493"/>
      <c r="BJ71" s="1493"/>
      <c r="BK71" s="1493"/>
    </row>
  </sheetData>
  <sheetProtection algorithmName="SHA-512" hashValue="BzBC2r4G/8ri8k+VIfBdkCDsvVXl3UMEKteU+R3hCnjvboNF+EbdOBeazN9AB6avHEG3BoYgzq0MMxoj2n8hHg==" saltValue="GkzLrpYFHHFkOsZNiIJKcQ==" spinCount="100000" sheet="1" objects="1" scenarios="1"/>
  <mergeCells count="8">
    <mergeCell ref="J6:R6"/>
    <mergeCell ref="A67:G67"/>
    <mergeCell ref="A68:G68"/>
    <mergeCell ref="A66:G66"/>
    <mergeCell ref="A60:C60"/>
    <mergeCell ref="A63:G63"/>
    <mergeCell ref="A64:G64"/>
    <mergeCell ref="A65:G65"/>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3CD9E-C4AB-4230-BB53-D8C0650DB574}">
  <sheetPr>
    <pageSetUpPr fitToPage="1"/>
  </sheetPr>
  <dimension ref="A1:Y200"/>
  <sheetViews>
    <sheetView zoomScaleNormal="100" workbookViewId="0">
      <selection activeCell="A2" sqref="A2"/>
    </sheetView>
  </sheetViews>
  <sheetFormatPr defaultColWidth="9.28515625" defaultRowHeight="15.05"/>
  <cols>
    <col min="1" max="2" width="5.42578125" style="1498" customWidth="1"/>
    <col min="3" max="3" width="15.140625" style="1498" customWidth="1"/>
    <col min="4" max="4" width="81.140625" style="1498" customWidth="1"/>
    <col min="5" max="5" width="8.140625" style="1498" customWidth="1"/>
    <col min="6" max="6" width="11.28515625" style="2381" customWidth="1"/>
    <col min="7" max="7" width="13.7109375" style="1498" customWidth="1"/>
    <col min="8" max="8" width="18.42578125" style="1498" customWidth="1"/>
    <col min="9" max="9" width="20.140625" style="1498" customWidth="1"/>
    <col min="10" max="10" width="20.140625" style="2300" customWidth="1"/>
    <col min="11" max="11" width="21.85546875" style="2262" customWidth="1"/>
    <col min="12" max="12" width="9.28515625" style="1496"/>
    <col min="13" max="13" width="17.140625" style="1498" customWidth="1"/>
    <col min="14" max="14" width="14.7109375" style="1498" customWidth="1"/>
    <col min="15" max="18" width="9.28515625" style="1498"/>
    <col min="19" max="19" width="15.140625" style="1498" customWidth="1"/>
    <col min="20" max="16384" width="9.28515625" style="1498"/>
  </cols>
  <sheetData>
    <row r="1" spans="1:22" ht="17.55">
      <c r="A1" s="55" t="s">
        <v>12112</v>
      </c>
      <c r="B1" s="1500"/>
      <c r="C1" s="1500"/>
      <c r="D1" s="1500"/>
      <c r="E1" s="1500"/>
      <c r="F1" s="2244"/>
      <c r="G1" s="1500"/>
      <c r="H1" s="1500"/>
      <c r="I1" s="1493"/>
      <c r="J1" s="2301"/>
    </row>
    <row r="2" spans="1:22" ht="13.5" customHeight="1">
      <c r="A2" s="28" t="s">
        <v>803</v>
      </c>
      <c r="B2" s="2246"/>
      <c r="C2" s="1496"/>
      <c r="D2" s="1496"/>
      <c r="E2" s="1496"/>
      <c r="F2" s="2247"/>
      <c r="G2" s="1496"/>
      <c r="H2" s="1496"/>
      <c r="I2" s="1493"/>
      <c r="J2" s="2301"/>
      <c r="L2" s="2334"/>
      <c r="M2" s="2248"/>
      <c r="N2" s="2249"/>
    </row>
    <row r="3" spans="1:22" ht="13.5" customHeight="1">
      <c r="A3" s="1501" t="s">
        <v>961</v>
      </c>
      <c r="B3" s="2250"/>
      <c r="C3" s="1499"/>
      <c r="D3" s="1499"/>
      <c r="E3" s="1499"/>
      <c r="F3" s="2244"/>
      <c r="G3" s="1500"/>
      <c r="H3" s="1493"/>
      <c r="I3" s="1493"/>
      <c r="J3" s="2301"/>
      <c r="L3" s="2334"/>
      <c r="M3" s="2248"/>
      <c r="N3" s="2249"/>
      <c r="O3" s="2302"/>
    </row>
    <row r="4" spans="1:22">
      <c r="A4" s="28"/>
      <c r="B4" s="2246"/>
      <c r="C4" s="1496"/>
      <c r="D4" s="1496"/>
      <c r="E4" s="1499"/>
      <c r="F4" s="2335"/>
      <c r="G4" s="1500"/>
      <c r="H4" s="1500"/>
      <c r="I4" s="1493"/>
      <c r="J4" s="2301"/>
    </row>
    <row r="5" spans="1:22">
      <c r="A5" s="1501"/>
      <c r="B5" s="2250"/>
      <c r="C5" s="1499"/>
      <c r="D5" s="1499"/>
      <c r="E5" s="1499"/>
      <c r="F5" s="2335"/>
      <c r="G5" s="1500"/>
      <c r="H5" s="1500"/>
      <c r="I5" s="1493"/>
      <c r="J5" s="2301"/>
    </row>
    <row r="6" spans="1:22" ht="21.3">
      <c r="A6" s="2253" t="s">
        <v>387</v>
      </c>
      <c r="B6" s="2253" t="s">
        <v>386</v>
      </c>
      <c r="C6" s="2253" t="s">
        <v>385</v>
      </c>
      <c r="D6" s="2253" t="s">
        <v>91</v>
      </c>
      <c r="E6" s="2253" t="s">
        <v>384</v>
      </c>
      <c r="F6" s="2254" t="s">
        <v>383</v>
      </c>
      <c r="G6" s="2255" t="s">
        <v>382</v>
      </c>
      <c r="H6" s="2253" t="s">
        <v>2</v>
      </c>
      <c r="I6" s="2253" t="s">
        <v>24</v>
      </c>
      <c r="J6" s="2336"/>
      <c r="K6" s="2336"/>
      <c r="L6" s="2336"/>
      <c r="M6" s="2336"/>
      <c r="N6" s="2336"/>
      <c r="O6" s="2336"/>
      <c r="P6" s="2336"/>
      <c r="Q6" s="2336"/>
      <c r="R6" s="2336"/>
    </row>
    <row r="7" spans="1:22">
      <c r="A7" s="2253" t="s">
        <v>381</v>
      </c>
      <c r="B7" s="2253" t="s">
        <v>380</v>
      </c>
      <c r="C7" s="2253" t="s">
        <v>379</v>
      </c>
      <c r="D7" s="2253" t="s">
        <v>378</v>
      </c>
      <c r="E7" s="2253" t="s">
        <v>377</v>
      </c>
      <c r="F7" s="2254" t="s">
        <v>356</v>
      </c>
      <c r="G7" s="2255" t="s">
        <v>376</v>
      </c>
      <c r="H7" s="2253">
        <v>8</v>
      </c>
      <c r="I7" s="2253">
        <v>9</v>
      </c>
      <c r="J7" s="2337"/>
    </row>
    <row r="8" spans="1:22" s="1188" customFormat="1" ht="21" customHeight="1">
      <c r="A8" s="2338"/>
      <c r="B8" s="1151"/>
      <c r="C8" s="1151" t="s">
        <v>82</v>
      </c>
      <c r="D8" s="1151" t="s">
        <v>81</v>
      </c>
      <c r="E8" s="1151"/>
      <c r="F8" s="2339"/>
      <c r="G8" s="2340"/>
      <c r="H8" s="2340">
        <f>H9</f>
        <v>0</v>
      </c>
      <c r="J8" s="2341"/>
      <c r="K8" s="2167"/>
      <c r="L8" s="2342"/>
      <c r="M8" s="2168"/>
      <c r="N8" s="2343"/>
    </row>
    <row r="9" spans="1:22" s="1493" customFormat="1" ht="13.5" customHeight="1">
      <c r="A9" s="1514"/>
      <c r="B9" s="1818"/>
      <c r="C9" s="1645">
        <v>767</v>
      </c>
      <c r="D9" s="1645" t="s">
        <v>66</v>
      </c>
      <c r="E9" s="1645"/>
      <c r="F9" s="2260"/>
      <c r="G9" s="1647"/>
      <c r="H9" s="1647">
        <f>SUM(H10:H154)</f>
        <v>0</v>
      </c>
      <c r="I9" s="1675"/>
      <c r="J9" s="2261"/>
      <c r="K9" s="2262"/>
      <c r="L9" s="2263"/>
      <c r="M9" s="2264"/>
      <c r="N9" s="2264"/>
    </row>
    <row r="10" spans="1:22" s="1493" customFormat="1" ht="27.25" customHeight="1">
      <c r="A10" s="1651">
        <v>1</v>
      </c>
      <c r="B10" s="1531" t="s">
        <v>142</v>
      </c>
      <c r="C10" s="1532" t="s">
        <v>960</v>
      </c>
      <c r="D10" s="1532" t="s">
        <v>959</v>
      </c>
      <c r="E10" s="1532" t="s">
        <v>123</v>
      </c>
      <c r="F10" s="2266">
        <f>ROUND(SUM(F12:F13),3)</f>
        <v>59</v>
      </c>
      <c r="G10" s="57"/>
      <c r="H10" s="2267">
        <f>ROUND(F10*G10,2)</f>
        <v>0</v>
      </c>
      <c r="I10" s="1644" t="s">
        <v>60</v>
      </c>
      <c r="J10" s="2325"/>
      <c r="K10" s="744"/>
      <c r="L10" s="2344"/>
      <c r="M10" s="1224"/>
      <c r="N10" s="2345"/>
      <c r="O10" s="2345"/>
      <c r="P10" s="2345"/>
      <c r="Q10" s="2345"/>
      <c r="R10" s="2345"/>
      <c r="S10" s="2345"/>
      <c r="T10" s="2345"/>
      <c r="U10" s="1498"/>
    </row>
    <row r="11" spans="1:22" s="1493" customFormat="1" ht="13.5" customHeight="1">
      <c r="A11" s="1651"/>
      <c r="B11" s="1531"/>
      <c r="C11" s="1532"/>
      <c r="D11" s="1536" t="s">
        <v>958</v>
      </c>
      <c r="E11" s="1532"/>
      <c r="F11" s="1534"/>
      <c r="G11" s="57"/>
      <c r="H11" s="1534"/>
      <c r="I11" s="1644"/>
      <c r="J11" s="2325"/>
      <c r="K11" s="744"/>
      <c r="L11" s="285"/>
      <c r="M11" s="1498"/>
      <c r="N11" s="1498"/>
      <c r="O11" s="1498"/>
      <c r="P11" s="1498"/>
      <c r="Q11" s="1498"/>
      <c r="R11" s="1498"/>
      <c r="S11" s="1498"/>
      <c r="T11" s="1498"/>
      <c r="U11" s="1498"/>
    </row>
    <row r="12" spans="1:22" ht="13.5" customHeight="1">
      <c r="A12" s="1651"/>
      <c r="B12" s="1532"/>
      <c r="C12" s="1532"/>
      <c r="D12" s="1536" t="s">
        <v>957</v>
      </c>
      <c r="E12" s="1532"/>
      <c r="F12" s="1657">
        <v>19</v>
      </c>
      <c r="G12" s="57"/>
      <c r="H12" s="1534"/>
      <c r="I12" s="1644"/>
      <c r="J12" s="2325"/>
      <c r="K12" s="744"/>
    </row>
    <row r="13" spans="1:22" ht="13.5" customHeight="1">
      <c r="A13" s="1651"/>
      <c r="B13" s="1532"/>
      <c r="C13" s="1532"/>
      <c r="D13" s="1536" t="s">
        <v>956</v>
      </c>
      <c r="E13" s="1532"/>
      <c r="F13" s="1657">
        <v>40</v>
      </c>
      <c r="G13" s="57"/>
      <c r="H13" s="1534"/>
      <c r="I13" s="1644"/>
      <c r="J13" s="2325"/>
      <c r="K13" s="744"/>
    </row>
    <row r="14" spans="1:22" s="1493" customFormat="1" ht="13.5" customHeight="1">
      <c r="A14" s="1817"/>
      <c r="B14" s="1818"/>
      <c r="C14" s="1645"/>
      <c r="D14" s="1536" t="s">
        <v>887</v>
      </c>
      <c r="E14" s="1645"/>
      <c r="F14" s="1819"/>
      <c r="G14" s="61"/>
      <c r="H14" s="1819"/>
      <c r="I14" s="1675"/>
      <c r="J14" s="2261"/>
      <c r="K14" s="744"/>
      <c r="L14" s="2263"/>
      <c r="M14" s="2264"/>
      <c r="N14" s="2264"/>
    </row>
    <row r="15" spans="1:22" s="1493" customFormat="1" ht="27.25" customHeight="1">
      <c r="A15" s="1651">
        <v>2</v>
      </c>
      <c r="B15" s="1531" t="s">
        <v>142</v>
      </c>
      <c r="C15" s="1532" t="s">
        <v>955</v>
      </c>
      <c r="D15" s="1532" t="s">
        <v>954</v>
      </c>
      <c r="E15" s="1532" t="s">
        <v>123</v>
      </c>
      <c r="F15" s="2266">
        <f>ROUND(SUM(F17:F18),3)</f>
        <v>96</v>
      </c>
      <c r="G15" s="57"/>
      <c r="H15" s="2267">
        <f>ROUND(F15*G15,2)</f>
        <v>0</v>
      </c>
      <c r="I15" s="1644" t="s">
        <v>60</v>
      </c>
      <c r="J15" s="2325"/>
      <c r="K15" s="744"/>
      <c r="L15" s="1496"/>
      <c r="M15" s="1224"/>
      <c r="N15" s="2345"/>
      <c r="O15" s="2345"/>
      <c r="P15" s="2345"/>
      <c r="Q15" s="2345"/>
      <c r="R15" s="2345"/>
      <c r="S15" s="2345"/>
      <c r="T15" s="2345"/>
      <c r="U15" s="2345"/>
      <c r="V15" s="2346"/>
    </row>
    <row r="16" spans="1:22" s="1493" customFormat="1" ht="13.5" customHeight="1">
      <c r="A16" s="1651"/>
      <c r="B16" s="1531"/>
      <c r="C16" s="1532"/>
      <c r="D16" s="1536" t="s">
        <v>943</v>
      </c>
      <c r="E16" s="1532"/>
      <c r="F16" s="1534"/>
      <c r="G16" s="57"/>
      <c r="H16" s="1534"/>
      <c r="I16" s="1644"/>
      <c r="J16" s="2325"/>
      <c r="K16" s="744"/>
      <c r="L16" s="1496"/>
      <c r="M16" s="1498"/>
      <c r="N16" s="1498"/>
      <c r="O16" s="1498"/>
      <c r="P16" s="1498"/>
      <c r="Q16" s="1498"/>
      <c r="R16" s="1498"/>
      <c r="S16" s="1498"/>
      <c r="U16" s="1498"/>
      <c r="V16" s="1498"/>
    </row>
    <row r="17" spans="1:22" ht="13.5" customHeight="1">
      <c r="A17" s="1651"/>
      <c r="B17" s="1532"/>
      <c r="C17" s="1532"/>
      <c r="D17" s="1536" t="s">
        <v>953</v>
      </c>
      <c r="E17" s="1532"/>
      <c r="F17" s="1657">
        <v>36</v>
      </c>
      <c r="G17" s="57"/>
      <c r="H17" s="1534"/>
      <c r="I17" s="1644"/>
      <c r="J17" s="2325"/>
      <c r="K17" s="744"/>
    </row>
    <row r="18" spans="1:22" ht="13.5" customHeight="1">
      <c r="A18" s="1651"/>
      <c r="B18" s="1532"/>
      <c r="C18" s="1532"/>
      <c r="D18" s="1536" t="s">
        <v>952</v>
      </c>
      <c r="E18" s="1532"/>
      <c r="F18" s="1657">
        <v>60</v>
      </c>
      <c r="G18" s="57"/>
      <c r="H18" s="1534"/>
      <c r="I18" s="1644"/>
      <c r="J18" s="2325"/>
      <c r="K18" s="744"/>
    </row>
    <row r="19" spans="1:22" s="1493" customFormat="1" ht="13.5" customHeight="1">
      <c r="A19" s="1817"/>
      <c r="B19" s="1818"/>
      <c r="C19" s="1645"/>
      <c r="D19" s="1536" t="s">
        <v>887</v>
      </c>
      <c r="E19" s="1645"/>
      <c r="F19" s="1819"/>
      <c r="G19" s="61"/>
      <c r="H19" s="1819"/>
      <c r="I19" s="1675"/>
      <c r="J19" s="2261"/>
      <c r="K19" s="744"/>
      <c r="L19" s="1496"/>
      <c r="M19" s="2264"/>
      <c r="N19" s="2264"/>
    </row>
    <row r="20" spans="1:22" s="1493" customFormat="1" ht="27.25" customHeight="1">
      <c r="A20" s="1651">
        <v>3</v>
      </c>
      <c r="B20" s="1531" t="s">
        <v>142</v>
      </c>
      <c r="C20" s="1532" t="s">
        <v>951</v>
      </c>
      <c r="D20" s="1532" t="s">
        <v>950</v>
      </c>
      <c r="E20" s="1532" t="s">
        <v>123</v>
      </c>
      <c r="F20" s="2266">
        <f>ROUND(SUM(F22:F22),3)</f>
        <v>120</v>
      </c>
      <c r="G20" s="57"/>
      <c r="H20" s="2267">
        <f>ROUND(F20*G20,2)</f>
        <v>0</v>
      </c>
      <c r="I20" s="1644" t="s">
        <v>60</v>
      </c>
      <c r="J20" s="2325"/>
      <c r="K20" s="744"/>
      <c r="L20" s="2344"/>
      <c r="M20" s="1224"/>
      <c r="N20" s="2345"/>
      <c r="O20" s="2345"/>
      <c r="P20" s="2345"/>
      <c r="Q20" s="2345"/>
      <c r="R20" s="2345"/>
      <c r="S20" s="2345"/>
      <c r="T20" s="2345"/>
      <c r="U20" s="1498"/>
    </row>
    <row r="21" spans="1:22" s="1493" customFormat="1" ht="13.5" customHeight="1">
      <c r="A21" s="1651"/>
      <c r="B21" s="1531"/>
      <c r="C21" s="1532"/>
      <c r="D21" s="1536" t="s">
        <v>949</v>
      </c>
      <c r="E21" s="1532"/>
      <c r="F21" s="1534"/>
      <c r="G21" s="57"/>
      <c r="H21" s="1534"/>
      <c r="I21" s="1644"/>
      <c r="J21" s="2325"/>
      <c r="K21" s="744"/>
      <c r="L21" s="285"/>
      <c r="M21" s="1498"/>
      <c r="N21" s="1498"/>
      <c r="O21" s="1498"/>
      <c r="P21" s="1498"/>
      <c r="Q21" s="1498"/>
      <c r="R21" s="1498"/>
      <c r="S21" s="1498"/>
      <c r="T21" s="1498"/>
      <c r="U21" s="1498"/>
    </row>
    <row r="22" spans="1:22" ht="13.5" customHeight="1">
      <c r="A22" s="1651"/>
      <c r="B22" s="1532"/>
      <c r="C22" s="1532"/>
      <c r="D22" s="1536" t="s">
        <v>948</v>
      </c>
      <c r="E22" s="1532"/>
      <c r="F22" s="1657">
        <v>120</v>
      </c>
      <c r="G22" s="57"/>
      <c r="H22" s="1534"/>
      <c r="I22" s="1644"/>
      <c r="J22" s="2325"/>
      <c r="K22" s="744"/>
    </row>
    <row r="23" spans="1:22" s="1493" customFormat="1" ht="13.5" customHeight="1">
      <c r="A23" s="1817"/>
      <c r="B23" s="1818"/>
      <c r="C23" s="1645"/>
      <c r="D23" s="1536" t="s">
        <v>887</v>
      </c>
      <c r="E23" s="1645"/>
      <c r="F23" s="1819"/>
      <c r="G23" s="61"/>
      <c r="H23" s="1819"/>
      <c r="I23" s="1675"/>
      <c r="J23" s="2261"/>
      <c r="K23" s="744"/>
      <c r="L23" s="2263"/>
      <c r="M23" s="2264"/>
      <c r="N23" s="2264"/>
    </row>
    <row r="24" spans="1:22" s="1493" customFormat="1" ht="27.25" customHeight="1">
      <c r="A24" s="1651">
        <v>4</v>
      </c>
      <c r="B24" s="1531" t="s">
        <v>142</v>
      </c>
      <c r="C24" s="1532" t="s">
        <v>947</v>
      </c>
      <c r="D24" s="1532" t="s">
        <v>946</v>
      </c>
      <c r="E24" s="1532" t="s">
        <v>123</v>
      </c>
      <c r="F24" s="2266">
        <f>ROUND(SUM(F26:F26),3)</f>
        <v>50</v>
      </c>
      <c r="G24" s="57"/>
      <c r="H24" s="2267">
        <f>ROUND(F24*G24,2)</f>
        <v>0</v>
      </c>
      <c r="I24" s="1644" t="s">
        <v>60</v>
      </c>
      <c r="J24" s="2325"/>
      <c r="K24" s="744"/>
      <c r="L24" s="1496"/>
      <c r="M24" s="1224"/>
      <c r="N24" s="2345"/>
      <c r="O24" s="2345"/>
      <c r="P24" s="2345"/>
      <c r="Q24" s="2345"/>
      <c r="R24" s="2345"/>
      <c r="S24" s="2345"/>
      <c r="T24" s="2345"/>
      <c r="U24" s="2345"/>
      <c r="V24" s="2346"/>
    </row>
    <row r="25" spans="1:22" s="1493" customFormat="1" ht="13.5" customHeight="1">
      <c r="A25" s="1651"/>
      <c r="B25" s="1531"/>
      <c r="C25" s="1532"/>
      <c r="D25" s="1536" t="s">
        <v>943</v>
      </c>
      <c r="E25" s="1532"/>
      <c r="F25" s="1534"/>
      <c r="G25" s="57"/>
      <c r="H25" s="1534"/>
      <c r="I25" s="1644"/>
      <c r="J25" s="2325"/>
      <c r="K25" s="744"/>
      <c r="L25" s="1496"/>
      <c r="M25" s="1498"/>
      <c r="N25" s="1498"/>
      <c r="O25" s="1498"/>
      <c r="P25" s="1498"/>
      <c r="Q25" s="1498"/>
      <c r="R25" s="1498"/>
      <c r="S25" s="1498"/>
      <c r="U25" s="1498"/>
      <c r="V25" s="1498"/>
    </row>
    <row r="26" spans="1:22" ht="13.5" customHeight="1">
      <c r="A26" s="1651"/>
      <c r="B26" s="1532"/>
      <c r="C26" s="1532"/>
      <c r="D26" s="1536" t="s">
        <v>945</v>
      </c>
      <c r="E26" s="1532"/>
      <c r="F26" s="1657">
        <v>50</v>
      </c>
      <c r="G26" s="57"/>
      <c r="H26" s="1534"/>
      <c r="I26" s="1644"/>
      <c r="J26" s="2325"/>
      <c r="K26" s="744"/>
    </row>
    <row r="27" spans="1:22" s="1493" customFormat="1" ht="13.5" customHeight="1">
      <c r="A27" s="1817"/>
      <c r="B27" s="1818"/>
      <c r="C27" s="1645"/>
      <c r="D27" s="1536" t="s">
        <v>887</v>
      </c>
      <c r="E27" s="1645"/>
      <c r="F27" s="1819"/>
      <c r="G27" s="61"/>
      <c r="H27" s="1819"/>
      <c r="I27" s="1675"/>
      <c r="J27" s="2261"/>
      <c r="K27" s="744"/>
      <c r="L27" s="1496"/>
      <c r="M27" s="2264"/>
      <c r="N27" s="2264"/>
    </row>
    <row r="28" spans="1:22" s="1493" customFormat="1" ht="27.25" customHeight="1">
      <c r="A28" s="1651">
        <v>5</v>
      </c>
      <c r="B28" s="1531" t="s">
        <v>142</v>
      </c>
      <c r="C28" s="1532" t="s">
        <v>941</v>
      </c>
      <c r="D28" s="1532" t="s">
        <v>944</v>
      </c>
      <c r="E28" s="1532" t="s">
        <v>123</v>
      </c>
      <c r="F28" s="2266">
        <f>ROUND(SUM(F30:F30),3)</f>
        <v>63</v>
      </c>
      <c r="G28" s="57"/>
      <c r="H28" s="2267">
        <f>ROUND(F28*G28,2)</f>
        <v>0</v>
      </c>
      <c r="I28" s="1644" t="s">
        <v>60</v>
      </c>
      <c r="J28" s="2325"/>
      <c r="K28" s="744"/>
      <c r="L28" s="2344"/>
      <c r="M28" s="1224"/>
      <c r="N28" s="2345"/>
      <c r="O28" s="2345"/>
      <c r="P28" s="2345"/>
      <c r="Q28" s="2345"/>
      <c r="R28" s="2345"/>
      <c r="S28" s="2345"/>
      <c r="T28" s="2345"/>
      <c r="U28" s="1498"/>
    </row>
    <row r="29" spans="1:22" s="1493" customFormat="1" ht="13.5" customHeight="1">
      <c r="A29" s="1651"/>
      <c r="B29" s="1531"/>
      <c r="C29" s="1532"/>
      <c r="D29" s="1536" t="s">
        <v>943</v>
      </c>
      <c r="E29" s="1532"/>
      <c r="F29" s="1534"/>
      <c r="G29" s="57"/>
      <c r="H29" s="1534"/>
      <c r="I29" s="1644"/>
      <c r="J29" s="2325"/>
      <c r="K29" s="744"/>
      <c r="L29" s="285"/>
      <c r="M29" s="1498"/>
      <c r="N29" s="1498"/>
      <c r="O29" s="1498"/>
      <c r="P29" s="1498"/>
      <c r="Q29" s="1498"/>
      <c r="R29" s="1498"/>
      <c r="S29" s="1498"/>
      <c r="T29" s="1498"/>
      <c r="U29" s="1498"/>
    </row>
    <row r="30" spans="1:22" ht="13.5" customHeight="1">
      <c r="A30" s="1651"/>
      <c r="B30" s="1532"/>
      <c r="C30" s="1532"/>
      <c r="D30" s="1536" t="s">
        <v>942</v>
      </c>
      <c r="E30" s="1532"/>
      <c r="F30" s="1657">
        <v>63</v>
      </c>
      <c r="G30" s="57"/>
      <c r="H30" s="1534"/>
      <c r="I30" s="1644"/>
      <c r="J30" s="2325"/>
      <c r="K30" s="744"/>
    </row>
    <row r="31" spans="1:22" s="1493" customFormat="1" ht="13.5" customHeight="1">
      <c r="A31" s="1817"/>
      <c r="B31" s="1818"/>
      <c r="C31" s="1645"/>
      <c r="D31" s="1536" t="s">
        <v>887</v>
      </c>
      <c r="E31" s="1645"/>
      <c r="F31" s="1819"/>
      <c r="G31" s="61"/>
      <c r="H31" s="1819"/>
      <c r="I31" s="1675"/>
      <c r="J31" s="2261"/>
      <c r="K31" s="744"/>
      <c r="L31" s="2263"/>
      <c r="M31" s="2264"/>
      <c r="N31" s="2264"/>
    </row>
    <row r="32" spans="1:22" s="1493" customFormat="1" ht="27.25" customHeight="1">
      <c r="A32" s="1651">
        <v>6</v>
      </c>
      <c r="B32" s="1531" t="s">
        <v>142</v>
      </c>
      <c r="C32" s="1532" t="s">
        <v>941</v>
      </c>
      <c r="D32" s="1532" t="s">
        <v>940</v>
      </c>
      <c r="E32" s="1532" t="s">
        <v>123</v>
      </c>
      <c r="F32" s="2266">
        <f>ROUND(SUM(F34:F34),3)</f>
        <v>5</v>
      </c>
      <c r="G32" s="57"/>
      <c r="H32" s="2267">
        <f>ROUND(F32*G32,2)</f>
        <v>0</v>
      </c>
      <c r="I32" s="1644" t="s">
        <v>60</v>
      </c>
      <c r="J32" s="2325"/>
      <c r="K32" s="744"/>
      <c r="L32" s="2344"/>
      <c r="M32" s="1224"/>
      <c r="N32" s="2345"/>
      <c r="O32" s="2345"/>
      <c r="P32" s="2345"/>
      <c r="Q32" s="2345"/>
      <c r="R32" s="2345"/>
      <c r="S32" s="2345"/>
      <c r="T32" s="2345"/>
      <c r="U32" s="1498"/>
    </row>
    <row r="33" spans="1:22" s="1493" customFormat="1" ht="13.5" customHeight="1">
      <c r="A33" s="1651"/>
      <c r="B33" s="1531"/>
      <c r="C33" s="1532"/>
      <c r="D33" s="1536" t="s">
        <v>939</v>
      </c>
      <c r="E33" s="1532"/>
      <c r="F33" s="1534"/>
      <c r="G33" s="57"/>
      <c r="H33" s="1534"/>
      <c r="I33" s="1644"/>
      <c r="J33" s="2325"/>
      <c r="K33" s="744"/>
      <c r="L33" s="285"/>
      <c r="M33" s="1498"/>
      <c r="N33" s="1498"/>
      <c r="O33" s="1498"/>
      <c r="P33" s="1498"/>
      <c r="Q33" s="1498"/>
      <c r="R33" s="1498"/>
      <c r="S33" s="1498"/>
      <c r="T33" s="1498"/>
      <c r="U33" s="1498"/>
    </row>
    <row r="34" spans="1:22" ht="13.5" customHeight="1">
      <c r="A34" s="1651"/>
      <c r="B34" s="1532"/>
      <c r="C34" s="1532"/>
      <c r="D34" s="1536" t="s">
        <v>938</v>
      </c>
      <c r="E34" s="1532"/>
      <c r="F34" s="1657">
        <v>5</v>
      </c>
      <c r="G34" s="57"/>
      <c r="H34" s="1534"/>
      <c r="I34" s="1644"/>
      <c r="J34" s="2325"/>
      <c r="K34" s="744"/>
    </row>
    <row r="35" spans="1:22" s="1493" customFormat="1" ht="13.5" customHeight="1">
      <c r="A35" s="1817"/>
      <c r="B35" s="1818"/>
      <c r="C35" s="1645"/>
      <c r="D35" s="1536" t="s">
        <v>887</v>
      </c>
      <c r="E35" s="1645"/>
      <c r="F35" s="1819"/>
      <c r="G35" s="61"/>
      <c r="H35" s="1819"/>
      <c r="I35" s="1675"/>
      <c r="J35" s="2261"/>
      <c r="K35" s="744"/>
      <c r="L35" s="2263"/>
      <c r="M35" s="2264"/>
      <c r="N35" s="2264"/>
    </row>
    <row r="36" spans="1:22" s="1493" customFormat="1" ht="27.25" customHeight="1">
      <c r="A36" s="1651">
        <v>7</v>
      </c>
      <c r="B36" s="1531" t="s">
        <v>142</v>
      </c>
      <c r="C36" s="1532" t="s">
        <v>933</v>
      </c>
      <c r="D36" s="1532" t="s">
        <v>937</v>
      </c>
      <c r="E36" s="1532" t="s">
        <v>144</v>
      </c>
      <c r="F36" s="2266">
        <f>ROUND(SUM(F39:F39),3)</f>
        <v>1</v>
      </c>
      <c r="G36" s="57"/>
      <c r="H36" s="2267">
        <f>ROUND(F36*G36,2)</f>
        <v>0</v>
      </c>
      <c r="I36" s="1644" t="s">
        <v>60</v>
      </c>
      <c r="J36" s="2325"/>
      <c r="K36" s="744"/>
      <c r="L36" s="1496"/>
      <c r="M36" s="1224"/>
      <c r="N36" s="2345"/>
      <c r="O36" s="2345"/>
      <c r="P36" s="2345"/>
      <c r="Q36" s="2345"/>
      <c r="R36" s="2345"/>
      <c r="S36" s="2345"/>
      <c r="T36" s="2345"/>
      <c r="U36" s="2345"/>
      <c r="V36" s="2346"/>
    </row>
    <row r="37" spans="1:22" s="1493" customFormat="1" ht="13.5" customHeight="1">
      <c r="A37" s="1651"/>
      <c r="B37" s="1531"/>
      <c r="C37" s="1532"/>
      <c r="D37" s="1536" t="s">
        <v>936</v>
      </c>
      <c r="E37" s="1532"/>
      <c r="F37" s="1534"/>
      <c r="G37" s="57"/>
      <c r="H37" s="1534"/>
      <c r="I37" s="1644"/>
      <c r="J37" s="2325"/>
      <c r="K37" s="744"/>
      <c r="L37" s="1496"/>
      <c r="M37" s="1224"/>
      <c r="N37" s="1498"/>
      <c r="O37" s="1498"/>
      <c r="P37" s="1498"/>
      <c r="Q37" s="1498"/>
      <c r="R37" s="1498"/>
      <c r="S37" s="1498"/>
      <c r="U37" s="1498"/>
      <c r="V37" s="1498"/>
    </row>
    <row r="38" spans="1:22" s="1493" customFormat="1" ht="13.5" customHeight="1">
      <c r="A38" s="1651"/>
      <c r="B38" s="1531"/>
      <c r="C38" s="1532"/>
      <c r="D38" s="1536" t="s">
        <v>935</v>
      </c>
      <c r="E38" s="1532"/>
      <c r="F38" s="1534"/>
      <c r="G38" s="57"/>
      <c r="H38" s="1534"/>
      <c r="I38" s="1644"/>
      <c r="J38" s="2325"/>
      <c r="K38" s="744"/>
      <c r="L38" s="1496"/>
      <c r="M38" s="1498"/>
      <c r="N38" s="1498"/>
      <c r="O38" s="1498"/>
      <c r="P38" s="1498"/>
      <c r="Q38" s="1498"/>
      <c r="R38" s="1498"/>
      <c r="S38" s="1498"/>
      <c r="U38" s="1498"/>
      <c r="V38" s="1498"/>
    </row>
    <row r="39" spans="1:22" ht="13.5" customHeight="1">
      <c r="A39" s="1651"/>
      <c r="B39" s="1532"/>
      <c r="C39" s="1532"/>
      <c r="D39" s="1536" t="s">
        <v>934</v>
      </c>
      <c r="E39" s="1532"/>
      <c r="F39" s="1657">
        <v>1</v>
      </c>
      <c r="G39" s="57"/>
      <c r="H39" s="1534"/>
      <c r="I39" s="1644"/>
      <c r="J39" s="2325"/>
      <c r="K39" s="744"/>
    </row>
    <row r="40" spans="1:22" s="1493" customFormat="1" ht="13.5" customHeight="1">
      <c r="A40" s="1817"/>
      <c r="B40" s="1818"/>
      <c r="C40" s="1645"/>
      <c r="D40" s="1536" t="s">
        <v>887</v>
      </c>
      <c r="E40" s="1645"/>
      <c r="F40" s="1819"/>
      <c r="G40" s="61"/>
      <c r="H40" s="1819"/>
      <c r="I40" s="1675"/>
      <c r="J40" s="2261"/>
      <c r="K40" s="744"/>
      <c r="L40" s="1496"/>
      <c r="M40" s="2264"/>
      <c r="N40" s="2264"/>
    </row>
    <row r="41" spans="1:22" s="1493" customFormat="1" ht="27.25" customHeight="1">
      <c r="A41" s="1651">
        <v>8</v>
      </c>
      <c r="B41" s="1531" t="s">
        <v>142</v>
      </c>
      <c r="C41" s="1532" t="s">
        <v>933</v>
      </c>
      <c r="D41" s="1532" t="s">
        <v>932</v>
      </c>
      <c r="E41" s="1532" t="s">
        <v>144</v>
      </c>
      <c r="F41" s="2266">
        <f>ROUND(SUM(F43),3)</f>
        <v>1</v>
      </c>
      <c r="G41" s="57"/>
      <c r="H41" s="2267">
        <f>ROUND(F41*G41,2)</f>
        <v>0</v>
      </c>
      <c r="I41" s="1644" t="s">
        <v>60</v>
      </c>
      <c r="J41" s="2347"/>
      <c r="K41" s="744"/>
      <c r="L41" s="2348"/>
      <c r="M41" s="1224"/>
      <c r="N41" s="2345"/>
      <c r="O41" s="2345"/>
      <c r="P41" s="2345"/>
      <c r="Q41" s="2345"/>
      <c r="R41" s="2345"/>
      <c r="S41" s="2345"/>
      <c r="T41" s="2345"/>
      <c r="U41" s="2345"/>
      <c r="V41" s="2346"/>
    </row>
    <row r="42" spans="1:22" s="1493" customFormat="1" ht="27.25" customHeight="1">
      <c r="A42" s="1651"/>
      <c r="B42" s="1531"/>
      <c r="C42" s="1532"/>
      <c r="D42" s="1536" t="s">
        <v>931</v>
      </c>
      <c r="E42" s="1532"/>
      <c r="F42" s="1534"/>
      <c r="G42" s="57"/>
      <c r="H42" s="1534"/>
      <c r="I42" s="1644"/>
      <c r="J42" s="2349"/>
      <c r="K42" s="744"/>
      <c r="L42" s="745"/>
      <c r="M42" s="745"/>
      <c r="N42" s="745"/>
      <c r="O42" s="745"/>
      <c r="P42" s="745"/>
      <c r="Q42" s="745"/>
      <c r="R42" s="745"/>
      <c r="S42" s="745"/>
      <c r="T42" s="745"/>
      <c r="U42" s="745"/>
      <c r="V42" s="1498"/>
    </row>
    <row r="43" spans="1:22" s="1493" customFormat="1" ht="13.5" customHeight="1">
      <c r="A43" s="1651"/>
      <c r="B43" s="1531"/>
      <c r="C43" s="1532"/>
      <c r="D43" s="1536" t="s">
        <v>682</v>
      </c>
      <c r="E43" s="1532"/>
      <c r="F43" s="1657">
        <v>1</v>
      </c>
      <c r="G43" s="57"/>
      <c r="H43" s="1534"/>
      <c r="I43" s="1644"/>
      <c r="J43" s="2325"/>
      <c r="K43" s="744"/>
      <c r="L43" s="286"/>
      <c r="M43" s="1498"/>
      <c r="N43" s="1498"/>
      <c r="O43" s="1498"/>
      <c r="P43" s="1498"/>
      <c r="Q43" s="1498"/>
      <c r="R43" s="1498"/>
      <c r="S43" s="1498"/>
      <c r="U43" s="1498"/>
      <c r="V43" s="1498"/>
    </row>
    <row r="44" spans="1:22" s="1493" customFormat="1" ht="13.5" customHeight="1">
      <c r="A44" s="1817"/>
      <c r="B44" s="1818"/>
      <c r="C44" s="1645"/>
      <c r="D44" s="1536" t="s">
        <v>887</v>
      </c>
      <c r="E44" s="1645"/>
      <c r="F44" s="1819"/>
      <c r="G44" s="61"/>
      <c r="H44" s="1819"/>
      <c r="I44" s="1675"/>
      <c r="J44" s="2261"/>
      <c r="K44" s="744"/>
      <c r="L44" s="1496"/>
      <c r="M44" s="2264"/>
      <c r="N44" s="2264"/>
    </row>
    <row r="45" spans="1:22" s="1493" customFormat="1" ht="27.25" customHeight="1">
      <c r="A45" s="1651">
        <v>9</v>
      </c>
      <c r="B45" s="1531" t="s">
        <v>142</v>
      </c>
      <c r="C45" s="1532" t="s">
        <v>930</v>
      </c>
      <c r="D45" s="1532" t="s">
        <v>929</v>
      </c>
      <c r="E45" s="1532" t="s">
        <v>149</v>
      </c>
      <c r="F45" s="2266">
        <f>ROUND(SUM(F48:F49),3)</f>
        <v>41</v>
      </c>
      <c r="G45" s="57"/>
      <c r="H45" s="2267">
        <f>ROUND(F45*G45,2)</f>
        <v>0</v>
      </c>
      <c r="I45" s="1644" t="s">
        <v>60</v>
      </c>
      <c r="J45" s="2325"/>
      <c r="K45" s="744"/>
      <c r="L45" s="1496"/>
      <c r="M45" s="1224"/>
      <c r="N45" s="2345"/>
      <c r="O45" s="2345"/>
      <c r="P45" s="2345"/>
      <c r="Q45" s="2345"/>
      <c r="R45" s="2345"/>
      <c r="S45" s="2345"/>
      <c r="T45" s="2345"/>
      <c r="U45" s="2345"/>
      <c r="V45" s="2346"/>
    </row>
    <row r="46" spans="1:22" s="1493" customFormat="1" ht="13.5" customHeight="1">
      <c r="A46" s="1651"/>
      <c r="B46" s="1531"/>
      <c r="C46" s="1532"/>
      <c r="D46" s="2350" t="s">
        <v>928</v>
      </c>
      <c r="E46" s="1532"/>
      <c r="F46" s="1534"/>
      <c r="G46" s="57"/>
      <c r="H46" s="1534"/>
      <c r="I46" s="1644"/>
      <c r="J46" s="2325"/>
      <c r="K46" s="744"/>
      <c r="L46" s="286"/>
      <c r="M46" s="1498"/>
      <c r="N46" s="1498"/>
      <c r="O46" s="1498"/>
      <c r="P46" s="1498"/>
      <c r="Q46" s="1498"/>
      <c r="R46" s="1498"/>
      <c r="S46" s="1498"/>
      <c r="U46" s="1498"/>
      <c r="V46" s="1498"/>
    </row>
    <row r="47" spans="1:22" s="1493" customFormat="1" ht="13.5" customHeight="1">
      <c r="A47" s="1651"/>
      <c r="B47" s="1531"/>
      <c r="C47" s="1532"/>
      <c r="D47" s="2350" t="s">
        <v>927</v>
      </c>
      <c r="E47" s="1532"/>
      <c r="F47" s="1534"/>
      <c r="G47" s="57"/>
      <c r="H47" s="1534"/>
      <c r="I47" s="1644"/>
      <c r="J47" s="2325"/>
      <c r="K47" s="744"/>
      <c r="L47" s="286"/>
      <c r="M47" s="1498"/>
      <c r="N47" s="1498"/>
      <c r="O47" s="1498"/>
      <c r="P47" s="1498"/>
      <c r="Q47" s="1498"/>
      <c r="R47" s="1498"/>
      <c r="S47" s="1498"/>
      <c r="U47" s="1498"/>
      <c r="V47" s="1498"/>
    </row>
    <row r="48" spans="1:22" ht="13.5" customHeight="1">
      <c r="A48" s="1651"/>
      <c r="B48" s="1532"/>
      <c r="C48" s="1532"/>
      <c r="D48" s="1536" t="s">
        <v>853</v>
      </c>
      <c r="E48" s="1532"/>
      <c r="F48" s="1657">
        <v>40</v>
      </c>
      <c r="G48" s="57"/>
      <c r="H48" s="1534"/>
      <c r="I48" s="1644"/>
      <c r="J48" s="2325"/>
      <c r="K48" s="744"/>
    </row>
    <row r="49" spans="1:25" ht="13.5" customHeight="1">
      <c r="A49" s="1651"/>
      <c r="B49" s="1532"/>
      <c r="C49" s="1532"/>
      <c r="D49" s="1536" t="s">
        <v>682</v>
      </c>
      <c r="E49" s="1532"/>
      <c r="F49" s="1657">
        <v>1</v>
      </c>
      <c r="G49" s="57"/>
      <c r="H49" s="1534"/>
      <c r="I49" s="1644"/>
      <c r="J49" s="2325"/>
      <c r="K49" s="744"/>
    </row>
    <row r="50" spans="1:25" s="1493" customFormat="1" ht="13.5" customHeight="1">
      <c r="A50" s="1817"/>
      <c r="B50" s="1818"/>
      <c r="C50" s="1645"/>
      <c r="D50" s="1536" t="s">
        <v>846</v>
      </c>
      <c r="E50" s="1645"/>
      <c r="F50" s="1819"/>
      <c r="G50" s="61"/>
      <c r="H50" s="1819"/>
      <c r="I50" s="1675"/>
      <c r="J50" s="2261"/>
      <c r="K50" s="744"/>
      <c r="L50" s="1496"/>
      <c r="M50" s="2264"/>
      <c r="N50" s="2264"/>
    </row>
    <row r="51" spans="1:25" s="1493" customFormat="1" ht="27.25" customHeight="1">
      <c r="A51" s="1651">
        <v>10</v>
      </c>
      <c r="B51" s="1531" t="s">
        <v>142</v>
      </c>
      <c r="C51" s="1532" t="s">
        <v>926</v>
      </c>
      <c r="D51" s="1532" t="s">
        <v>925</v>
      </c>
      <c r="E51" s="1532" t="s">
        <v>144</v>
      </c>
      <c r="F51" s="2266">
        <f>ROUND(SUM(F53),3)</f>
        <v>1</v>
      </c>
      <c r="G51" s="57"/>
      <c r="H51" s="2267">
        <f>ROUND(F51*G51,2)</f>
        <v>0</v>
      </c>
      <c r="I51" s="1644" t="s">
        <v>60</v>
      </c>
      <c r="J51" s="2349"/>
      <c r="K51" s="744"/>
      <c r="L51" s="2351"/>
      <c r="M51" s="1224"/>
      <c r="N51" s="2345"/>
      <c r="O51" s="2345"/>
      <c r="P51" s="2345"/>
      <c r="Q51" s="2345"/>
      <c r="R51" s="2345"/>
      <c r="S51" s="2352"/>
      <c r="T51" s="2345"/>
      <c r="U51" s="2345"/>
      <c r="V51" s="2346"/>
    </row>
    <row r="52" spans="1:25" s="1493" customFormat="1" ht="27.25" customHeight="1">
      <c r="A52" s="1651"/>
      <c r="B52" s="1531"/>
      <c r="C52" s="1532"/>
      <c r="D52" s="2350" t="s">
        <v>922</v>
      </c>
      <c r="E52" s="1532"/>
      <c r="F52" s="1534"/>
      <c r="G52" s="57"/>
      <c r="H52" s="1534"/>
      <c r="I52" s="1644"/>
      <c r="J52" s="2325"/>
      <c r="K52" s="744"/>
      <c r="L52" s="286"/>
      <c r="M52" s="1498"/>
      <c r="N52" s="1498"/>
      <c r="O52" s="1498"/>
      <c r="P52" s="1498"/>
      <c r="Q52" s="1498"/>
      <c r="R52" s="1498"/>
      <c r="S52" s="1498"/>
      <c r="U52" s="1498"/>
      <c r="V52" s="1498"/>
    </row>
    <row r="53" spans="1:25" ht="13.5" customHeight="1">
      <c r="A53" s="1651"/>
      <c r="B53" s="1532"/>
      <c r="C53" s="1532"/>
      <c r="D53" s="1536" t="s">
        <v>880</v>
      </c>
      <c r="E53" s="1532"/>
      <c r="F53" s="1657">
        <v>1</v>
      </c>
      <c r="G53" s="57"/>
      <c r="H53" s="1534"/>
      <c r="I53" s="1644"/>
      <c r="J53" s="2325"/>
      <c r="K53" s="744"/>
      <c r="L53" s="2348"/>
    </row>
    <row r="54" spans="1:25" s="1493" customFormat="1" ht="13.5" customHeight="1">
      <c r="A54" s="1817"/>
      <c r="B54" s="1818"/>
      <c r="C54" s="1645"/>
      <c r="D54" s="1536" t="s">
        <v>846</v>
      </c>
      <c r="E54" s="1645"/>
      <c r="F54" s="1819"/>
      <c r="G54" s="61"/>
      <c r="H54" s="1819"/>
      <c r="I54" s="1675"/>
      <c r="J54" s="2353"/>
      <c r="K54" s="744"/>
      <c r="L54" s="2348"/>
      <c r="M54" s="2264"/>
      <c r="N54" s="2264"/>
    </row>
    <row r="55" spans="1:25" s="1493" customFormat="1" ht="27.25" customHeight="1">
      <c r="A55" s="1651">
        <v>11</v>
      </c>
      <c r="B55" s="1531" t="s">
        <v>142</v>
      </c>
      <c r="C55" s="1532" t="s">
        <v>924</v>
      </c>
      <c r="D55" s="1532" t="s">
        <v>923</v>
      </c>
      <c r="E55" s="1532" t="s">
        <v>144</v>
      </c>
      <c r="F55" s="2266">
        <f>ROUND(SUM(F57),3)</f>
        <v>1</v>
      </c>
      <c r="G55" s="57"/>
      <c r="H55" s="2267">
        <f>ROUND(F55*G55,2)</f>
        <v>0</v>
      </c>
      <c r="I55" s="1644" t="s">
        <v>60</v>
      </c>
      <c r="J55" s="2349"/>
      <c r="K55" s="744"/>
      <c r="L55" s="2351"/>
      <c r="M55" s="1224"/>
      <c r="N55" s="2345"/>
      <c r="O55" s="2345"/>
      <c r="P55" s="2345"/>
      <c r="Q55" s="2345"/>
      <c r="R55" s="2345"/>
      <c r="S55" s="2352"/>
      <c r="T55" s="2345"/>
      <c r="U55" s="2345"/>
      <c r="V55" s="2346"/>
    </row>
    <row r="56" spans="1:25" s="1493" customFormat="1" ht="27.25" customHeight="1">
      <c r="A56" s="1651"/>
      <c r="B56" s="1531"/>
      <c r="C56" s="1532"/>
      <c r="D56" s="2350" t="s">
        <v>922</v>
      </c>
      <c r="E56" s="1532"/>
      <c r="F56" s="1534"/>
      <c r="G56" s="57"/>
      <c r="H56" s="1534"/>
      <c r="I56" s="1644"/>
      <c r="J56" s="2325"/>
      <c r="K56" s="744"/>
      <c r="L56" s="286"/>
      <c r="M56" s="1498"/>
      <c r="N56" s="1498"/>
      <c r="O56" s="1498"/>
      <c r="P56" s="1498"/>
      <c r="Q56" s="1498"/>
      <c r="R56" s="1498"/>
      <c r="S56" s="1498"/>
      <c r="U56" s="1498"/>
      <c r="V56" s="1498"/>
    </row>
    <row r="57" spans="1:25" ht="13.5" customHeight="1">
      <c r="A57" s="1651"/>
      <c r="B57" s="1532"/>
      <c r="C57" s="1532"/>
      <c r="D57" s="1536" t="s">
        <v>880</v>
      </c>
      <c r="E57" s="1532"/>
      <c r="F57" s="1657">
        <v>1</v>
      </c>
      <c r="G57" s="57"/>
      <c r="H57" s="1534"/>
      <c r="I57" s="1644"/>
      <c r="J57" s="2325"/>
      <c r="K57" s="744"/>
      <c r="L57" s="2348"/>
    </row>
    <row r="58" spans="1:25" s="1493" customFormat="1" ht="13.5" customHeight="1">
      <c r="A58" s="1817"/>
      <c r="B58" s="1818"/>
      <c r="C58" s="1645"/>
      <c r="D58" s="1536" t="s">
        <v>846</v>
      </c>
      <c r="E58" s="1645"/>
      <c r="F58" s="1819"/>
      <c r="G58" s="61"/>
      <c r="H58" s="1819"/>
      <c r="I58" s="1675"/>
      <c r="J58" s="2353"/>
      <c r="K58" s="744"/>
      <c r="L58" s="2348"/>
      <c r="M58" s="1224"/>
      <c r="N58" s="2264"/>
    </row>
    <row r="59" spans="1:25" s="1188" customFormat="1" ht="27.25" customHeight="1">
      <c r="A59" s="2173">
        <v>12</v>
      </c>
      <c r="B59" s="2174" t="s">
        <v>142</v>
      </c>
      <c r="C59" s="2175" t="s">
        <v>921</v>
      </c>
      <c r="D59" s="67" t="s">
        <v>920</v>
      </c>
      <c r="E59" s="148" t="s">
        <v>149</v>
      </c>
      <c r="F59" s="149">
        <f>SUM(F61:F61)</f>
        <v>1</v>
      </c>
      <c r="G59" s="5808"/>
      <c r="H59" s="1184">
        <f>F59*G59</f>
        <v>0</v>
      </c>
      <c r="I59" s="1644" t="s">
        <v>60</v>
      </c>
      <c r="J59" s="2354"/>
      <c r="K59" s="744"/>
      <c r="L59" s="2355"/>
      <c r="M59" s="1224"/>
      <c r="N59" s="1954"/>
      <c r="O59" s="2356"/>
    </row>
    <row r="60" spans="1:25" s="2191" customFormat="1" ht="27.25" customHeight="1">
      <c r="A60" s="2185"/>
      <c r="B60" s="2174"/>
      <c r="C60" s="2175"/>
      <c r="D60" s="2186" t="s">
        <v>919</v>
      </c>
      <c r="E60" s="2175"/>
      <c r="F60" s="2187"/>
      <c r="G60" s="147"/>
      <c r="H60" s="2181"/>
      <c r="I60" s="2357"/>
      <c r="J60" s="65"/>
      <c r="K60" s="744"/>
      <c r="L60" s="1498"/>
      <c r="M60" s="1498"/>
      <c r="N60" s="1498"/>
      <c r="O60" s="1498"/>
      <c r="P60" s="1498"/>
      <c r="Q60" s="1498"/>
      <c r="R60" s="1498"/>
      <c r="S60" s="1498"/>
      <c r="T60" s="1493"/>
      <c r="U60" s="1493"/>
      <c r="V60" s="1493"/>
      <c r="W60" s="1493"/>
      <c r="X60" s="1493"/>
      <c r="Y60" s="1493"/>
    </row>
    <row r="61" spans="1:25" s="2191" customFormat="1" ht="13.5" customHeight="1">
      <c r="A61" s="2185"/>
      <c r="B61" s="2174"/>
      <c r="C61" s="2175"/>
      <c r="D61" s="2186" t="s">
        <v>918</v>
      </c>
      <c r="E61" s="2175"/>
      <c r="F61" s="2187">
        <v>1</v>
      </c>
      <c r="G61" s="147"/>
      <c r="H61" s="2181"/>
      <c r="I61" s="2357"/>
      <c r="J61" s="2358"/>
      <c r="K61" s="744"/>
      <c r="L61" s="1686"/>
      <c r="M61" s="1686"/>
      <c r="N61" s="1686"/>
      <c r="O61" s="1686"/>
      <c r="P61" s="1686"/>
      <c r="Q61" s="1686"/>
      <c r="R61" s="1700"/>
      <c r="S61" s="1535"/>
      <c r="T61" s="1493"/>
      <c r="U61" s="1493"/>
      <c r="V61" s="1493"/>
      <c r="W61" s="1493"/>
      <c r="X61" s="1493"/>
      <c r="Y61" s="1493"/>
    </row>
    <row r="62" spans="1:25" s="2191" customFormat="1" ht="27.25" customHeight="1">
      <c r="A62" s="2185"/>
      <c r="B62" s="2174"/>
      <c r="C62" s="2175"/>
      <c r="D62" s="2186" t="s">
        <v>913</v>
      </c>
      <c r="E62" s="2175"/>
      <c r="F62" s="2187"/>
      <c r="G62" s="147"/>
      <c r="H62" s="2181"/>
      <c r="I62" s="2359"/>
      <c r="J62" s="2201"/>
      <c r="K62" s="744"/>
      <c r="L62" s="1686"/>
      <c r="M62" s="1686"/>
      <c r="N62" s="1686"/>
      <c r="O62" s="1686"/>
      <c r="P62" s="1686"/>
      <c r="Q62" s="1686"/>
      <c r="R62" s="1700"/>
      <c r="S62" s="1535"/>
      <c r="T62" s="1493"/>
      <c r="U62" s="1493"/>
      <c r="V62" s="1493"/>
      <c r="W62" s="1493"/>
      <c r="X62" s="1493"/>
      <c r="Y62" s="1493"/>
    </row>
    <row r="63" spans="1:25" s="2191" customFormat="1" ht="13.5" customHeight="1">
      <c r="A63" s="2185"/>
      <c r="B63" s="2174"/>
      <c r="C63" s="2175"/>
      <c r="D63" s="2186" t="s">
        <v>912</v>
      </c>
      <c r="E63" s="2175"/>
      <c r="F63" s="2187"/>
      <c r="G63" s="147"/>
      <c r="H63" s="2181"/>
      <c r="I63" s="2359"/>
      <c r="J63" s="2201"/>
      <c r="K63" s="744"/>
      <c r="L63" s="1686"/>
      <c r="M63" s="1686"/>
      <c r="N63" s="1686"/>
      <c r="O63" s="1686"/>
      <c r="P63" s="1686"/>
      <c r="Q63" s="1686"/>
      <c r="R63" s="1700"/>
      <c r="S63" s="1535"/>
      <c r="T63" s="1493"/>
      <c r="U63" s="1493"/>
      <c r="V63" s="1493"/>
      <c r="W63" s="1493"/>
      <c r="X63" s="1493"/>
      <c r="Y63" s="1493"/>
    </row>
    <row r="64" spans="1:25" s="1188" customFormat="1" ht="27.25" customHeight="1">
      <c r="A64" s="2173">
        <v>13</v>
      </c>
      <c r="B64" s="2174" t="s">
        <v>142</v>
      </c>
      <c r="C64" s="2175" t="s">
        <v>917</v>
      </c>
      <c r="D64" s="67" t="s">
        <v>916</v>
      </c>
      <c r="E64" s="148" t="s">
        <v>149</v>
      </c>
      <c r="F64" s="149">
        <f>SUM(F66:F66)</f>
        <v>2</v>
      </c>
      <c r="G64" s="5808"/>
      <c r="H64" s="1184">
        <f>F64*G64</f>
        <v>0</v>
      </c>
      <c r="I64" s="1644" t="s">
        <v>60</v>
      </c>
      <c r="J64" s="2354"/>
      <c r="K64" s="744"/>
      <c r="L64" s="2355"/>
      <c r="M64" s="1224"/>
      <c r="N64" s="1954"/>
      <c r="O64" s="2356"/>
    </row>
    <row r="65" spans="1:25" s="2191" customFormat="1" ht="27.25" customHeight="1">
      <c r="A65" s="2185"/>
      <c r="B65" s="2174"/>
      <c r="C65" s="2175"/>
      <c r="D65" s="2186" t="s">
        <v>915</v>
      </c>
      <c r="E65" s="2175"/>
      <c r="F65" s="2187"/>
      <c r="G65" s="147"/>
      <c r="H65" s="2181"/>
      <c r="I65" s="2357"/>
      <c r="J65" s="65"/>
      <c r="K65" s="744"/>
      <c r="L65" s="1498"/>
      <c r="M65" s="1498"/>
      <c r="N65" s="1498"/>
      <c r="O65" s="1498"/>
      <c r="P65" s="1498"/>
      <c r="Q65" s="1498"/>
      <c r="R65" s="1498"/>
      <c r="S65" s="1498"/>
      <c r="T65" s="1493"/>
      <c r="U65" s="1493"/>
      <c r="V65" s="1493"/>
      <c r="W65" s="1493"/>
      <c r="X65" s="1493"/>
      <c r="Y65" s="1493"/>
    </row>
    <row r="66" spans="1:25" s="2191" customFormat="1" ht="13.5" customHeight="1">
      <c r="A66" s="2185"/>
      <c r="B66" s="2174"/>
      <c r="C66" s="2175"/>
      <c r="D66" s="2186" t="s">
        <v>914</v>
      </c>
      <c r="E66" s="2175"/>
      <c r="F66" s="2187">
        <v>2</v>
      </c>
      <c r="G66" s="147"/>
      <c r="H66" s="2181"/>
      <c r="I66" s="2357"/>
      <c r="J66" s="2358"/>
      <c r="K66" s="744"/>
      <c r="L66" s="1686"/>
      <c r="M66" s="1686"/>
      <c r="N66" s="1686"/>
      <c r="O66" s="1686"/>
      <c r="P66" s="1686"/>
      <c r="Q66" s="1686"/>
      <c r="R66" s="1700"/>
      <c r="S66" s="1535"/>
      <c r="T66" s="1493"/>
      <c r="U66" s="1493"/>
      <c r="V66" s="1493"/>
      <c r="W66" s="1493"/>
      <c r="X66" s="1493"/>
      <c r="Y66" s="1493"/>
    </row>
    <row r="67" spans="1:25" s="2191" customFormat="1" ht="27.25" customHeight="1">
      <c r="A67" s="2185"/>
      <c r="B67" s="2174"/>
      <c r="C67" s="2175"/>
      <c r="D67" s="2186" t="s">
        <v>913</v>
      </c>
      <c r="E67" s="2175"/>
      <c r="F67" s="2187"/>
      <c r="G67" s="147"/>
      <c r="H67" s="2181"/>
      <c r="I67" s="2359"/>
      <c r="J67" s="2201"/>
      <c r="K67" s="744"/>
      <c r="L67" s="1686"/>
      <c r="M67" s="1686"/>
      <c r="N67" s="1686"/>
      <c r="O67" s="1686"/>
      <c r="P67" s="1686"/>
      <c r="Q67" s="1686"/>
      <c r="R67" s="1700"/>
      <c r="S67" s="1535"/>
      <c r="T67" s="1493"/>
      <c r="U67" s="1493"/>
      <c r="V67" s="1493"/>
      <c r="W67" s="1493"/>
      <c r="X67" s="1493"/>
      <c r="Y67" s="1493"/>
    </row>
    <row r="68" spans="1:25" s="2191" customFormat="1" ht="13.5" customHeight="1">
      <c r="A68" s="2185"/>
      <c r="B68" s="2174"/>
      <c r="C68" s="2175"/>
      <c r="D68" s="2186" t="s">
        <v>912</v>
      </c>
      <c r="E68" s="2175"/>
      <c r="F68" s="2187"/>
      <c r="G68" s="147"/>
      <c r="H68" s="2181"/>
      <c r="I68" s="2359"/>
      <c r="J68" s="2201"/>
      <c r="K68" s="744"/>
      <c r="L68" s="1686"/>
      <c r="M68" s="1686"/>
      <c r="N68" s="1686"/>
      <c r="O68" s="1686"/>
      <c r="P68" s="1686"/>
      <c r="Q68" s="1686"/>
      <c r="R68" s="1700"/>
      <c r="S68" s="1535"/>
      <c r="T68" s="1493"/>
      <c r="U68" s="1493"/>
      <c r="V68" s="1493"/>
      <c r="W68" s="1493"/>
      <c r="X68" s="1493"/>
      <c r="Y68" s="1493"/>
    </row>
    <row r="69" spans="1:25" s="1493" customFormat="1" ht="27.25" customHeight="1">
      <c r="A69" s="1651">
        <v>14</v>
      </c>
      <c r="B69" s="1531" t="s">
        <v>142</v>
      </c>
      <c r="C69" s="1532" t="s">
        <v>911</v>
      </c>
      <c r="D69" s="1532" t="s">
        <v>910</v>
      </c>
      <c r="E69" s="1532" t="s">
        <v>149</v>
      </c>
      <c r="F69" s="2266">
        <f>ROUND(SUM(F71),3)</f>
        <v>2</v>
      </c>
      <c r="G69" s="57"/>
      <c r="H69" s="2267">
        <f>ROUND(F69*G69,2)</f>
        <v>0</v>
      </c>
      <c r="I69" s="1644" t="s">
        <v>60</v>
      </c>
      <c r="J69" s="2347"/>
      <c r="K69" s="744"/>
      <c r="L69" s="2348"/>
      <c r="M69" s="1224"/>
      <c r="N69" s="1498"/>
      <c r="O69" s="2345"/>
      <c r="P69" s="2345"/>
      <c r="Q69" s="2345"/>
      <c r="R69" s="2345"/>
      <c r="S69" s="2345"/>
      <c r="T69" s="2345"/>
      <c r="U69" s="2345"/>
      <c r="V69" s="2346"/>
    </row>
    <row r="70" spans="1:25" s="1493" customFormat="1" ht="27.25" customHeight="1">
      <c r="A70" s="1651"/>
      <c r="B70" s="1531"/>
      <c r="C70" s="1532"/>
      <c r="D70" s="2350" t="s">
        <v>909</v>
      </c>
      <c r="E70" s="1532"/>
      <c r="F70" s="1534"/>
      <c r="G70" s="57"/>
      <c r="H70" s="1534"/>
      <c r="I70" s="1644"/>
      <c r="J70" s="2360"/>
      <c r="K70" s="744"/>
      <c r="L70" s="285"/>
      <c r="M70" s="1498"/>
      <c r="O70" s="1498"/>
      <c r="P70" s="1498"/>
      <c r="Q70" s="1498"/>
      <c r="R70" s="1498"/>
      <c r="S70" s="1498"/>
      <c r="U70" s="1498"/>
      <c r="V70" s="1498"/>
    </row>
    <row r="71" spans="1:25" ht="13.5" customHeight="1">
      <c r="A71" s="1651"/>
      <c r="B71" s="1532"/>
      <c r="C71" s="1532"/>
      <c r="D71" s="1536" t="s">
        <v>847</v>
      </c>
      <c r="E71" s="1532"/>
      <c r="F71" s="1657">
        <v>2</v>
      </c>
      <c r="G71" s="57"/>
      <c r="H71" s="1534"/>
      <c r="I71" s="1644"/>
      <c r="J71" s="2325"/>
      <c r="K71" s="744"/>
    </row>
    <row r="72" spans="1:25" s="1493" customFormat="1" ht="13.5" customHeight="1">
      <c r="A72" s="1817"/>
      <c r="B72" s="1818"/>
      <c r="C72" s="1645"/>
      <c r="D72" s="1536" t="s">
        <v>887</v>
      </c>
      <c r="E72" s="1645"/>
      <c r="F72" s="1819"/>
      <c r="G72" s="61"/>
      <c r="H72" s="1819"/>
      <c r="I72" s="1675"/>
      <c r="J72" s="2353"/>
      <c r="K72" s="744"/>
      <c r="L72" s="1496"/>
      <c r="M72" s="2264"/>
      <c r="N72" s="2264"/>
    </row>
    <row r="73" spans="1:25" s="1493" customFormat="1" ht="27.25" customHeight="1">
      <c r="A73" s="1651">
        <v>15</v>
      </c>
      <c r="B73" s="1531" t="s">
        <v>142</v>
      </c>
      <c r="C73" s="1532" t="s">
        <v>908</v>
      </c>
      <c r="D73" s="1532" t="s">
        <v>907</v>
      </c>
      <c r="E73" s="1532" t="s">
        <v>149</v>
      </c>
      <c r="F73" s="2266">
        <f>ROUND(SUM(F75),3)</f>
        <v>1</v>
      </c>
      <c r="G73" s="57"/>
      <c r="H73" s="2267">
        <f>ROUND(F73*G73,2)</f>
        <v>0</v>
      </c>
      <c r="I73" s="1644" t="s">
        <v>60</v>
      </c>
      <c r="J73" s="2347"/>
      <c r="K73" s="744"/>
      <c r="L73" s="2348"/>
      <c r="M73" s="1224"/>
      <c r="N73" s="1498"/>
      <c r="O73" s="2345"/>
      <c r="P73" s="2345"/>
      <c r="Q73" s="2345"/>
      <c r="R73" s="2345"/>
      <c r="S73" s="2345"/>
      <c r="T73" s="2345"/>
      <c r="U73" s="2345"/>
      <c r="V73" s="2346"/>
    </row>
    <row r="74" spans="1:25" s="1493" customFormat="1" ht="27.25" customHeight="1">
      <c r="A74" s="1651"/>
      <c r="B74" s="1531"/>
      <c r="C74" s="1532"/>
      <c r="D74" s="2350" t="s">
        <v>906</v>
      </c>
      <c r="E74" s="1532"/>
      <c r="F74" s="1534"/>
      <c r="G74" s="57"/>
      <c r="H74" s="1534"/>
      <c r="I74" s="1644"/>
      <c r="J74" s="2360"/>
      <c r="K74" s="744"/>
      <c r="L74" s="285"/>
      <c r="M74" s="1498"/>
      <c r="O74" s="1498"/>
      <c r="P74" s="1498"/>
      <c r="Q74" s="1498"/>
      <c r="R74" s="1498"/>
      <c r="S74" s="1498"/>
      <c r="U74" s="1498"/>
      <c r="V74" s="1498"/>
    </row>
    <row r="75" spans="1:25" ht="13.5" customHeight="1">
      <c r="A75" s="1651"/>
      <c r="B75" s="1532"/>
      <c r="C75" s="1532"/>
      <c r="D75" s="1536" t="s">
        <v>847</v>
      </c>
      <c r="E75" s="1532"/>
      <c r="F75" s="1657">
        <v>1</v>
      </c>
      <c r="G75" s="57"/>
      <c r="H75" s="1534"/>
      <c r="I75" s="1644"/>
      <c r="J75" s="2325"/>
      <c r="K75" s="744"/>
    </row>
    <row r="76" spans="1:25" s="1493" customFormat="1" ht="13.5" customHeight="1">
      <c r="A76" s="1817"/>
      <c r="B76" s="1818"/>
      <c r="C76" s="1645"/>
      <c r="D76" s="1536" t="s">
        <v>887</v>
      </c>
      <c r="E76" s="1645"/>
      <c r="F76" s="1819"/>
      <c r="G76" s="61"/>
      <c r="H76" s="1819"/>
      <c r="I76" s="1675"/>
      <c r="J76" s="2353"/>
      <c r="K76" s="744"/>
      <c r="L76" s="1496"/>
      <c r="M76" s="2264"/>
      <c r="N76" s="2264"/>
    </row>
    <row r="77" spans="1:25" s="1493" customFormat="1" ht="27.25" customHeight="1">
      <c r="A77" s="1651">
        <v>16</v>
      </c>
      <c r="B77" s="1531" t="s">
        <v>142</v>
      </c>
      <c r="C77" s="1532" t="s">
        <v>905</v>
      </c>
      <c r="D77" s="1532" t="s">
        <v>904</v>
      </c>
      <c r="E77" s="1532" t="s">
        <v>149</v>
      </c>
      <c r="F77" s="2266">
        <f>ROUND(SUM(F79),3)</f>
        <v>1</v>
      </c>
      <c r="G77" s="57"/>
      <c r="H77" s="2267">
        <f>ROUND(F77*G77,2)</f>
        <v>0</v>
      </c>
      <c r="I77" s="1644" t="s">
        <v>60</v>
      </c>
      <c r="J77" s="2347"/>
      <c r="K77" s="744"/>
      <c r="L77" s="2348"/>
      <c r="M77" s="1224"/>
      <c r="N77" s="1498"/>
      <c r="O77" s="2345"/>
      <c r="P77" s="2345"/>
      <c r="Q77" s="2345"/>
      <c r="R77" s="2345"/>
      <c r="S77" s="2345"/>
      <c r="T77" s="2345"/>
      <c r="U77" s="2345"/>
      <c r="V77" s="2346"/>
    </row>
    <row r="78" spans="1:25" s="1493" customFormat="1" ht="27.25" customHeight="1">
      <c r="A78" s="1651"/>
      <c r="B78" s="1531"/>
      <c r="C78" s="1532"/>
      <c r="D78" s="2350" t="s">
        <v>903</v>
      </c>
      <c r="E78" s="1532"/>
      <c r="F78" s="1534"/>
      <c r="G78" s="57"/>
      <c r="H78" s="1534"/>
      <c r="I78" s="1644"/>
      <c r="J78" s="2360"/>
      <c r="K78" s="744"/>
      <c r="L78" s="285"/>
      <c r="M78" s="1498"/>
      <c r="O78" s="1498"/>
      <c r="P78" s="1498"/>
      <c r="Q78" s="1498"/>
      <c r="R78" s="1498"/>
      <c r="S78" s="1498"/>
      <c r="U78" s="1498"/>
      <c r="V78" s="1498"/>
    </row>
    <row r="79" spans="1:25" ht="13.5" customHeight="1">
      <c r="A79" s="1651"/>
      <c r="B79" s="1532"/>
      <c r="C79" s="1532"/>
      <c r="D79" s="1536" t="s">
        <v>847</v>
      </c>
      <c r="E79" s="1532"/>
      <c r="F79" s="1657">
        <v>1</v>
      </c>
      <c r="G79" s="57"/>
      <c r="H79" s="1534"/>
      <c r="I79" s="1644"/>
      <c r="J79" s="2325"/>
      <c r="K79" s="744"/>
    </row>
    <row r="80" spans="1:25" s="1493" customFormat="1" ht="13.5" customHeight="1">
      <c r="A80" s="1817"/>
      <c r="B80" s="1818"/>
      <c r="C80" s="1645"/>
      <c r="D80" s="1536" t="s">
        <v>887</v>
      </c>
      <c r="E80" s="1645"/>
      <c r="F80" s="1819"/>
      <c r="G80" s="61"/>
      <c r="H80" s="1819"/>
      <c r="I80" s="1675"/>
      <c r="J80" s="2353"/>
      <c r="K80" s="744"/>
      <c r="L80" s="1496"/>
      <c r="M80" s="2264"/>
      <c r="N80" s="2264"/>
    </row>
    <row r="81" spans="1:22" s="1493" customFormat="1" ht="27.25" customHeight="1">
      <c r="A81" s="1651">
        <v>17</v>
      </c>
      <c r="B81" s="1531" t="s">
        <v>142</v>
      </c>
      <c r="C81" s="1532" t="s">
        <v>902</v>
      </c>
      <c r="D81" s="1532" t="s">
        <v>901</v>
      </c>
      <c r="E81" s="1532" t="s">
        <v>149</v>
      </c>
      <c r="F81" s="2266">
        <f>ROUND(SUM(F83),3)</f>
        <v>1</v>
      </c>
      <c r="G81" s="57"/>
      <c r="H81" s="2267">
        <f>ROUND(F81*G81,2)</f>
        <v>0</v>
      </c>
      <c r="I81" s="1644" t="s">
        <v>60</v>
      </c>
      <c r="J81" s="2347"/>
      <c r="K81" s="744"/>
      <c r="L81" s="2348"/>
      <c r="M81" s="1224"/>
      <c r="N81" s="1498"/>
      <c r="O81" s="2345"/>
      <c r="P81" s="2345"/>
      <c r="Q81" s="2345"/>
      <c r="R81" s="2345"/>
      <c r="S81" s="2345"/>
      <c r="T81" s="2345"/>
      <c r="U81" s="2345"/>
      <c r="V81" s="2346"/>
    </row>
    <row r="82" spans="1:22" s="1493" customFormat="1" ht="27.25" customHeight="1">
      <c r="A82" s="1651"/>
      <c r="B82" s="1531"/>
      <c r="C82" s="1532"/>
      <c r="D82" s="2350" t="s">
        <v>900</v>
      </c>
      <c r="E82" s="1532"/>
      <c r="F82" s="1534"/>
      <c r="G82" s="57"/>
      <c r="H82" s="1534"/>
      <c r="I82" s="1644"/>
      <c r="J82" s="2360"/>
      <c r="K82" s="744"/>
      <c r="L82" s="285"/>
      <c r="M82" s="1498"/>
      <c r="O82" s="1498"/>
      <c r="P82" s="1498"/>
      <c r="Q82" s="1498"/>
      <c r="R82" s="1498"/>
      <c r="S82" s="1498"/>
      <c r="U82" s="1498"/>
      <c r="V82" s="1498"/>
    </row>
    <row r="83" spans="1:22" ht="13.5" customHeight="1">
      <c r="A83" s="1651"/>
      <c r="B83" s="1532"/>
      <c r="C83" s="1532"/>
      <c r="D83" s="1536" t="s">
        <v>847</v>
      </c>
      <c r="E83" s="1532"/>
      <c r="F83" s="1657">
        <v>1</v>
      </c>
      <c r="G83" s="57"/>
      <c r="H83" s="1534"/>
      <c r="I83" s="1644"/>
      <c r="J83" s="2325"/>
      <c r="K83" s="744"/>
    </row>
    <row r="84" spans="1:22" s="1493" customFormat="1" ht="13.5" customHeight="1">
      <c r="A84" s="1817"/>
      <c r="B84" s="1818"/>
      <c r="C84" s="1645"/>
      <c r="D84" s="1536" t="s">
        <v>887</v>
      </c>
      <c r="E84" s="1645"/>
      <c r="F84" s="1819"/>
      <c r="G84" s="61"/>
      <c r="H84" s="1819"/>
      <c r="I84" s="1675"/>
      <c r="J84" s="2353"/>
      <c r="K84" s="744"/>
      <c r="L84" s="1496"/>
      <c r="M84" s="2264"/>
      <c r="N84" s="2264"/>
    </row>
    <row r="85" spans="1:22" s="1493" customFormat="1" ht="27.25" customHeight="1">
      <c r="A85" s="1651">
        <v>18</v>
      </c>
      <c r="B85" s="1531" t="s">
        <v>142</v>
      </c>
      <c r="C85" s="1532" t="s">
        <v>899</v>
      </c>
      <c r="D85" s="1532" t="s">
        <v>898</v>
      </c>
      <c r="E85" s="1532" t="s">
        <v>149</v>
      </c>
      <c r="F85" s="2266">
        <f>ROUND(SUM(F87),3)</f>
        <v>1</v>
      </c>
      <c r="G85" s="57"/>
      <c r="H85" s="2267">
        <f>ROUND(F85*G85,2)</f>
        <v>0</v>
      </c>
      <c r="I85" s="1644" t="s">
        <v>60</v>
      </c>
      <c r="J85" s="2347"/>
      <c r="K85" s="744"/>
      <c r="L85" s="2348"/>
      <c r="M85" s="1224"/>
      <c r="N85" s="1498"/>
      <c r="O85" s="2345"/>
      <c r="P85" s="2345"/>
      <c r="Q85" s="2345"/>
      <c r="R85" s="2345"/>
      <c r="S85" s="2345"/>
      <c r="T85" s="2345"/>
      <c r="U85" s="2345"/>
      <c r="V85" s="2346"/>
    </row>
    <row r="86" spans="1:22" s="1493" customFormat="1" ht="27.25" customHeight="1">
      <c r="A86" s="1651"/>
      <c r="B86" s="1531"/>
      <c r="C86" s="1532"/>
      <c r="D86" s="2350" t="s">
        <v>897</v>
      </c>
      <c r="E86" s="1532"/>
      <c r="F86" s="1534"/>
      <c r="G86" s="57"/>
      <c r="H86" s="1534"/>
      <c r="I86" s="1644"/>
      <c r="J86" s="2360"/>
      <c r="K86" s="744"/>
      <c r="L86" s="285"/>
      <c r="M86" s="1498"/>
      <c r="O86" s="1498"/>
      <c r="P86" s="1498"/>
      <c r="Q86" s="1498"/>
      <c r="R86" s="1498"/>
      <c r="S86" s="1498"/>
      <c r="U86" s="1498"/>
      <c r="V86" s="1498"/>
    </row>
    <row r="87" spans="1:22" ht="13.5" customHeight="1">
      <c r="A87" s="1651"/>
      <c r="B87" s="1532"/>
      <c r="C87" s="1532"/>
      <c r="D87" s="1536" t="s">
        <v>847</v>
      </c>
      <c r="E87" s="1532"/>
      <c r="F87" s="1657">
        <v>1</v>
      </c>
      <c r="G87" s="57"/>
      <c r="H87" s="1534"/>
      <c r="I87" s="1644"/>
      <c r="J87" s="2325"/>
      <c r="K87" s="744"/>
    </row>
    <row r="88" spans="1:22" s="1493" customFormat="1" ht="13.5" customHeight="1">
      <c r="A88" s="1817"/>
      <c r="B88" s="1818"/>
      <c r="C88" s="1645"/>
      <c r="D88" s="1536" t="s">
        <v>887</v>
      </c>
      <c r="E88" s="1645"/>
      <c r="F88" s="1819"/>
      <c r="G88" s="61"/>
      <c r="H88" s="1819"/>
      <c r="I88" s="1675"/>
      <c r="J88" s="2353"/>
      <c r="K88" s="744"/>
      <c r="L88" s="1496"/>
      <c r="M88" s="2264"/>
      <c r="N88" s="2264"/>
    </row>
    <row r="89" spans="1:22" s="1493" customFormat="1" ht="27.25" customHeight="1">
      <c r="A89" s="1651">
        <v>19</v>
      </c>
      <c r="B89" s="1531" t="s">
        <v>142</v>
      </c>
      <c r="C89" s="1532" t="s">
        <v>896</v>
      </c>
      <c r="D89" s="1532" t="s">
        <v>895</v>
      </c>
      <c r="E89" s="1532" t="s">
        <v>149</v>
      </c>
      <c r="F89" s="2266">
        <f>ROUND(SUM(F91),3)</f>
        <v>1</v>
      </c>
      <c r="G89" s="57"/>
      <c r="H89" s="2267">
        <f>ROUND(F89*G89,2)</f>
        <v>0</v>
      </c>
      <c r="I89" s="1644" t="s">
        <v>60</v>
      </c>
      <c r="J89" s="2347"/>
      <c r="K89" s="744"/>
      <c r="L89" s="2348"/>
      <c r="M89" s="1224"/>
      <c r="N89" s="1498"/>
      <c r="O89" s="2345"/>
      <c r="P89" s="2345"/>
      <c r="Q89" s="2345"/>
      <c r="R89" s="2345"/>
      <c r="S89" s="2345"/>
      <c r="T89" s="2345"/>
      <c r="U89" s="2345"/>
      <c r="V89" s="2346"/>
    </row>
    <row r="90" spans="1:22" s="1493" customFormat="1" ht="27.25" customHeight="1">
      <c r="A90" s="1651"/>
      <c r="B90" s="1531"/>
      <c r="C90" s="1532"/>
      <c r="D90" s="2350" t="s">
        <v>894</v>
      </c>
      <c r="E90" s="1532"/>
      <c r="F90" s="1534"/>
      <c r="G90" s="57"/>
      <c r="H90" s="1534"/>
      <c r="I90" s="1644"/>
      <c r="J90" s="2360"/>
      <c r="K90" s="744"/>
      <c r="L90" s="285"/>
      <c r="M90" s="1498"/>
      <c r="O90" s="1498"/>
      <c r="P90" s="1498"/>
      <c r="Q90" s="1498"/>
      <c r="R90" s="1498"/>
      <c r="S90" s="1498"/>
      <c r="U90" s="1498"/>
      <c r="V90" s="1498"/>
    </row>
    <row r="91" spans="1:22" ht="13.5" customHeight="1">
      <c r="A91" s="1651"/>
      <c r="B91" s="1532"/>
      <c r="C91" s="1532"/>
      <c r="D91" s="1536" t="s">
        <v>880</v>
      </c>
      <c r="E91" s="1532"/>
      <c r="F91" s="1657">
        <v>1</v>
      </c>
      <c r="G91" s="57"/>
      <c r="H91" s="1534"/>
      <c r="I91" s="1644"/>
      <c r="J91" s="2325"/>
      <c r="K91" s="744"/>
    </row>
    <row r="92" spans="1:22" s="1493" customFormat="1" ht="13.5" customHeight="1">
      <c r="A92" s="1817"/>
      <c r="B92" s="1818"/>
      <c r="C92" s="1645"/>
      <c r="D92" s="1536" t="s">
        <v>887</v>
      </c>
      <c r="E92" s="1645"/>
      <c r="F92" s="1819"/>
      <c r="G92" s="61"/>
      <c r="H92" s="1819"/>
      <c r="I92" s="1675"/>
      <c r="J92" s="2353"/>
      <c r="K92" s="744"/>
      <c r="L92" s="1496"/>
      <c r="M92" s="2264"/>
      <c r="N92" s="2264"/>
    </row>
    <row r="93" spans="1:22" s="1493" customFormat="1" ht="27.25" customHeight="1">
      <c r="A93" s="1651">
        <v>20</v>
      </c>
      <c r="B93" s="1531" t="s">
        <v>142</v>
      </c>
      <c r="C93" s="1532" t="s">
        <v>893</v>
      </c>
      <c r="D93" s="1532" t="s">
        <v>892</v>
      </c>
      <c r="E93" s="1532" t="s">
        <v>149</v>
      </c>
      <c r="F93" s="2266">
        <f>ROUND(SUM(F95),3)</f>
        <v>1</v>
      </c>
      <c r="G93" s="57"/>
      <c r="H93" s="2267">
        <f>ROUND(F93*G93,2)</f>
        <v>0</v>
      </c>
      <c r="I93" s="1644" t="s">
        <v>60</v>
      </c>
      <c r="J93" s="2347"/>
      <c r="K93" s="744"/>
      <c r="L93" s="2348"/>
      <c r="M93" s="1224"/>
      <c r="N93" s="1498"/>
      <c r="O93" s="2345"/>
      <c r="P93" s="2345"/>
      <c r="Q93" s="2345"/>
      <c r="R93" s="2345"/>
      <c r="S93" s="2345"/>
      <c r="T93" s="2345"/>
      <c r="U93" s="2345"/>
      <c r="V93" s="2346"/>
    </row>
    <row r="94" spans="1:22" s="1493" customFormat="1" ht="27.25" customHeight="1">
      <c r="A94" s="1651"/>
      <c r="B94" s="1531"/>
      <c r="C94" s="1532"/>
      <c r="D94" s="2350" t="s">
        <v>891</v>
      </c>
      <c r="E94" s="1532"/>
      <c r="F94" s="1534"/>
      <c r="G94" s="57"/>
      <c r="H94" s="1534"/>
      <c r="I94" s="1644"/>
      <c r="J94" s="2360"/>
      <c r="K94" s="744"/>
      <c r="L94" s="285"/>
      <c r="M94" s="1498"/>
      <c r="O94" s="1498"/>
      <c r="P94" s="1498"/>
      <c r="Q94" s="1498"/>
      <c r="R94" s="1498"/>
      <c r="S94" s="1498"/>
      <c r="U94" s="1498"/>
      <c r="V94" s="1498"/>
    </row>
    <row r="95" spans="1:22" ht="13.5" customHeight="1">
      <c r="A95" s="1651"/>
      <c r="B95" s="1532"/>
      <c r="C95" s="1532"/>
      <c r="D95" s="1536" t="s">
        <v>880</v>
      </c>
      <c r="E95" s="1532"/>
      <c r="F95" s="1657">
        <v>1</v>
      </c>
      <c r="G95" s="57"/>
      <c r="H95" s="1534"/>
      <c r="I95" s="1644"/>
      <c r="J95" s="2325"/>
      <c r="K95" s="744"/>
    </row>
    <row r="96" spans="1:22" s="1493" customFormat="1" ht="13.5" customHeight="1">
      <c r="A96" s="1817"/>
      <c r="B96" s="1818"/>
      <c r="C96" s="1645"/>
      <c r="D96" s="1536" t="s">
        <v>887</v>
      </c>
      <c r="E96" s="1645"/>
      <c r="F96" s="1819"/>
      <c r="G96" s="61"/>
      <c r="H96" s="1819"/>
      <c r="I96" s="1675"/>
      <c r="J96" s="2353"/>
      <c r="K96" s="744"/>
      <c r="L96" s="1496"/>
      <c r="M96" s="2264"/>
      <c r="N96" s="2264"/>
    </row>
    <row r="97" spans="1:22" s="1493" customFormat="1" ht="27.25" customHeight="1">
      <c r="A97" s="1651">
        <v>21</v>
      </c>
      <c r="B97" s="1531" t="s">
        <v>142</v>
      </c>
      <c r="C97" s="1532" t="s">
        <v>890</v>
      </c>
      <c r="D97" s="1532" t="s">
        <v>889</v>
      </c>
      <c r="E97" s="1532" t="s">
        <v>149</v>
      </c>
      <c r="F97" s="2266">
        <f>ROUND(SUM(F99),3)</f>
        <v>2</v>
      </c>
      <c r="G97" s="57"/>
      <c r="H97" s="2267">
        <f>ROUND(F97*G97,2)</f>
        <v>0</v>
      </c>
      <c r="I97" s="1644" t="s">
        <v>60</v>
      </c>
      <c r="J97" s="2347"/>
      <c r="K97" s="744"/>
      <c r="L97" s="2348"/>
      <c r="M97" s="1224"/>
      <c r="N97" s="1498"/>
      <c r="O97" s="2345"/>
      <c r="P97" s="2345"/>
      <c r="Q97" s="2345"/>
      <c r="R97" s="2345"/>
      <c r="S97" s="2345"/>
      <c r="T97" s="2345"/>
      <c r="U97" s="2345"/>
      <c r="V97" s="2346"/>
    </row>
    <row r="98" spans="1:22" s="1493" customFormat="1" ht="27.25" customHeight="1">
      <c r="A98" s="1651"/>
      <c r="B98" s="1531"/>
      <c r="C98" s="1532"/>
      <c r="D98" s="2350" t="s">
        <v>888</v>
      </c>
      <c r="E98" s="1532"/>
      <c r="F98" s="1534"/>
      <c r="G98" s="57"/>
      <c r="H98" s="1534"/>
      <c r="I98" s="1644"/>
      <c r="J98" s="2360"/>
      <c r="K98" s="744"/>
      <c r="L98" s="285"/>
      <c r="M98" s="1498"/>
      <c r="O98" s="1498"/>
      <c r="P98" s="1498"/>
      <c r="Q98" s="1498"/>
      <c r="R98" s="1498"/>
      <c r="S98" s="1498"/>
      <c r="U98" s="1498"/>
      <c r="V98" s="1498"/>
    </row>
    <row r="99" spans="1:22" ht="13.5" customHeight="1">
      <c r="A99" s="1651"/>
      <c r="B99" s="1532"/>
      <c r="C99" s="1532"/>
      <c r="D99" s="1536" t="s">
        <v>880</v>
      </c>
      <c r="E99" s="1532"/>
      <c r="F99" s="1657">
        <v>2</v>
      </c>
      <c r="G99" s="57"/>
      <c r="H99" s="1534"/>
      <c r="I99" s="1644"/>
      <c r="J99" s="2325"/>
      <c r="K99" s="744"/>
    </row>
    <row r="100" spans="1:22" s="1493" customFormat="1" ht="13.5" customHeight="1">
      <c r="A100" s="1817"/>
      <c r="B100" s="1818"/>
      <c r="C100" s="1645"/>
      <c r="D100" s="1536" t="s">
        <v>887</v>
      </c>
      <c r="E100" s="1645"/>
      <c r="F100" s="1819"/>
      <c r="G100" s="61"/>
      <c r="H100" s="1819"/>
      <c r="I100" s="1675"/>
      <c r="J100" s="2353"/>
      <c r="K100" s="744"/>
      <c r="L100" s="1496"/>
      <c r="M100" s="2264"/>
      <c r="N100" s="2264"/>
    </row>
    <row r="101" spans="1:22" s="1493" customFormat="1" ht="27.25" customHeight="1">
      <c r="A101" s="1651">
        <v>22</v>
      </c>
      <c r="B101" s="1531" t="s">
        <v>142</v>
      </c>
      <c r="C101" s="1532" t="s">
        <v>886</v>
      </c>
      <c r="D101" s="1532" t="s">
        <v>885</v>
      </c>
      <c r="E101" s="1532" t="s">
        <v>144</v>
      </c>
      <c r="F101" s="1534">
        <f>SUM(F103:F103)</f>
        <v>4</v>
      </c>
      <c r="G101" s="57"/>
      <c r="H101" s="2267">
        <f>ROUND(F101*G101,2)</f>
        <v>0</v>
      </c>
      <c r="I101" s="1644" t="s">
        <v>60</v>
      </c>
      <c r="J101" s="2325"/>
      <c r="K101" s="744"/>
      <c r="L101" s="1496"/>
      <c r="M101" s="1224"/>
      <c r="N101" s="2345"/>
      <c r="O101" s="2345"/>
      <c r="P101" s="2345"/>
      <c r="Q101" s="2345"/>
      <c r="R101" s="2345"/>
      <c r="S101" s="2345"/>
      <c r="T101" s="2345"/>
      <c r="U101" s="2345"/>
      <c r="V101" s="2346"/>
    </row>
    <row r="102" spans="1:22" s="1493" customFormat="1" ht="13.5" customHeight="1">
      <c r="A102" s="1651"/>
      <c r="B102" s="1531"/>
      <c r="C102" s="1532"/>
      <c r="D102" s="1536" t="s">
        <v>884</v>
      </c>
      <c r="E102" s="1532"/>
      <c r="F102" s="1534"/>
      <c r="G102" s="57"/>
      <c r="H102" s="2267"/>
      <c r="I102" s="1644"/>
      <c r="J102" s="2325"/>
      <c r="K102" s="744"/>
      <c r="L102" s="1496"/>
      <c r="M102" s="1498"/>
      <c r="N102" s="2345"/>
      <c r="O102" s="2345"/>
      <c r="P102" s="2345"/>
      <c r="Q102" s="2345"/>
      <c r="R102" s="2345"/>
      <c r="S102" s="2345"/>
      <c r="T102" s="2345"/>
      <c r="U102" s="2345"/>
      <c r="V102" s="2346"/>
    </row>
    <row r="103" spans="1:22" ht="13.5" customHeight="1">
      <c r="A103" s="1651"/>
      <c r="B103" s="1532"/>
      <c r="C103" s="1532"/>
      <c r="D103" s="1536" t="s">
        <v>847</v>
      </c>
      <c r="E103" s="1532"/>
      <c r="F103" s="1657">
        <v>4</v>
      </c>
      <c r="G103" s="57"/>
      <c r="H103" s="1534"/>
      <c r="I103" s="1644"/>
      <c r="J103" s="2325"/>
      <c r="K103" s="744"/>
    </row>
    <row r="104" spans="1:22" s="1493" customFormat="1" ht="13.5" customHeight="1">
      <c r="A104" s="1817"/>
      <c r="B104" s="1818"/>
      <c r="C104" s="1645"/>
      <c r="D104" s="1536" t="s">
        <v>846</v>
      </c>
      <c r="E104" s="1645"/>
      <c r="F104" s="1819"/>
      <c r="G104" s="61"/>
      <c r="H104" s="1819"/>
      <c r="I104" s="1675"/>
      <c r="J104" s="2261"/>
      <c r="K104" s="744"/>
      <c r="L104" s="1496"/>
      <c r="M104" s="2264"/>
      <c r="N104" s="2264"/>
    </row>
    <row r="105" spans="1:22" s="1493" customFormat="1" ht="27.25" customHeight="1">
      <c r="A105" s="1651">
        <v>23</v>
      </c>
      <c r="B105" s="1531" t="s">
        <v>142</v>
      </c>
      <c r="C105" s="1532" t="s">
        <v>883</v>
      </c>
      <c r="D105" s="1532" t="s">
        <v>882</v>
      </c>
      <c r="E105" s="1532" t="s">
        <v>144</v>
      </c>
      <c r="F105" s="1534">
        <f>SUM(F107:F107)</f>
        <v>18</v>
      </c>
      <c r="G105" s="57"/>
      <c r="H105" s="2267">
        <f>ROUND(F105*G105,2)</f>
        <v>0</v>
      </c>
      <c r="I105" s="1644" t="s">
        <v>60</v>
      </c>
      <c r="J105" s="2325"/>
      <c r="K105" s="744"/>
      <c r="L105" s="1496"/>
      <c r="M105" s="1224"/>
      <c r="N105" s="2345"/>
      <c r="O105" s="2345"/>
      <c r="P105" s="2345"/>
      <c r="Q105" s="2345"/>
      <c r="R105" s="2345"/>
      <c r="S105" s="2345"/>
      <c r="T105" s="2345"/>
      <c r="U105" s="2345"/>
      <c r="V105" s="2346"/>
    </row>
    <row r="106" spans="1:22" s="1493" customFormat="1" ht="13.5" customHeight="1">
      <c r="A106" s="1651"/>
      <c r="B106" s="1531"/>
      <c r="C106" s="1532"/>
      <c r="D106" s="1536" t="s">
        <v>881</v>
      </c>
      <c r="E106" s="1532"/>
      <c r="F106" s="1534"/>
      <c r="G106" s="57"/>
      <c r="H106" s="2267"/>
      <c r="I106" s="1644"/>
      <c r="J106" s="2325"/>
      <c r="K106" s="744"/>
      <c r="L106" s="1496"/>
      <c r="M106" s="1498"/>
      <c r="N106" s="2345"/>
      <c r="O106" s="2345"/>
      <c r="P106" s="2345"/>
      <c r="Q106" s="2345"/>
      <c r="R106" s="2345"/>
      <c r="S106" s="2345"/>
      <c r="T106" s="2345"/>
      <c r="U106" s="2345"/>
      <c r="V106" s="2346"/>
    </row>
    <row r="107" spans="1:22" ht="13.5" customHeight="1">
      <c r="A107" s="1651"/>
      <c r="B107" s="1532"/>
      <c r="C107" s="1532"/>
      <c r="D107" s="1536" t="s">
        <v>880</v>
      </c>
      <c r="E107" s="1532"/>
      <c r="F107" s="1657">
        <v>18</v>
      </c>
      <c r="G107" s="57"/>
      <c r="H107" s="1534"/>
      <c r="I107" s="1644"/>
      <c r="J107" s="2325"/>
      <c r="K107" s="744"/>
    </row>
    <row r="108" spans="1:22" s="1493" customFormat="1" ht="13.5" customHeight="1">
      <c r="A108" s="1817"/>
      <c r="B108" s="1818"/>
      <c r="C108" s="1645"/>
      <c r="D108" s="1536" t="s">
        <v>846</v>
      </c>
      <c r="E108" s="1645"/>
      <c r="F108" s="1819"/>
      <c r="G108" s="61"/>
      <c r="H108" s="1819"/>
      <c r="I108" s="1675"/>
      <c r="J108" s="2261"/>
      <c r="K108" s="744"/>
      <c r="L108" s="1496"/>
      <c r="M108" s="2264"/>
      <c r="N108" s="2264"/>
    </row>
    <row r="109" spans="1:22" s="1493" customFormat="1" ht="27.25" customHeight="1">
      <c r="A109" s="1651">
        <v>24</v>
      </c>
      <c r="B109" s="1531" t="s">
        <v>142</v>
      </c>
      <c r="C109" s="1532" t="s">
        <v>879</v>
      </c>
      <c r="D109" s="1532" t="s">
        <v>878</v>
      </c>
      <c r="E109" s="1532" t="s">
        <v>123</v>
      </c>
      <c r="F109" s="1534">
        <f>SUM(F111:F111)</f>
        <v>84</v>
      </c>
      <c r="G109" s="57"/>
      <c r="H109" s="2267">
        <f>ROUND(F109*G109,2)</f>
        <v>0</v>
      </c>
      <c r="I109" s="1644" t="s">
        <v>60</v>
      </c>
      <c r="J109" s="2325"/>
      <c r="K109" s="744"/>
      <c r="L109" s="1496"/>
      <c r="M109" s="1224"/>
      <c r="N109" s="2345"/>
      <c r="O109" s="2345"/>
      <c r="P109" s="2345"/>
      <c r="Q109" s="2345"/>
      <c r="R109" s="2345"/>
      <c r="S109" s="2345"/>
      <c r="T109" s="2345"/>
      <c r="U109" s="2345"/>
      <c r="V109" s="2346"/>
    </row>
    <row r="110" spans="1:22" s="1493" customFormat="1" ht="13.5" customHeight="1">
      <c r="A110" s="1651"/>
      <c r="B110" s="1531"/>
      <c r="C110" s="1532"/>
      <c r="D110" s="1536" t="s">
        <v>877</v>
      </c>
      <c r="E110" s="1532"/>
      <c r="F110" s="1534"/>
      <c r="G110" s="57"/>
      <c r="H110" s="2267"/>
      <c r="I110" s="1644"/>
      <c r="J110" s="2325"/>
      <c r="K110" s="744"/>
      <c r="L110" s="1496"/>
      <c r="M110" s="1498"/>
      <c r="N110" s="2345"/>
      <c r="O110" s="2345"/>
      <c r="P110" s="2345"/>
      <c r="Q110" s="2345"/>
      <c r="R110" s="2345"/>
      <c r="S110" s="2345"/>
      <c r="T110" s="2345"/>
      <c r="U110" s="2345"/>
      <c r="V110" s="2346"/>
    </row>
    <row r="111" spans="1:22" ht="13.5" customHeight="1">
      <c r="A111" s="1651"/>
      <c r="B111" s="1532"/>
      <c r="C111" s="1532"/>
      <c r="D111" s="1536" t="s">
        <v>847</v>
      </c>
      <c r="E111" s="1532"/>
      <c r="F111" s="1657">
        <v>84</v>
      </c>
      <c r="G111" s="57"/>
      <c r="H111" s="1534"/>
      <c r="I111" s="1644"/>
      <c r="J111" s="2325"/>
      <c r="K111" s="744"/>
    </row>
    <row r="112" spans="1:22" s="1493" customFormat="1" ht="13.5" customHeight="1">
      <c r="A112" s="1817"/>
      <c r="B112" s="1818"/>
      <c r="C112" s="1645"/>
      <c r="D112" s="1536" t="s">
        <v>846</v>
      </c>
      <c r="E112" s="1645"/>
      <c r="F112" s="1819"/>
      <c r="G112" s="61"/>
      <c r="H112" s="1819"/>
      <c r="I112" s="1675"/>
      <c r="J112" s="2261"/>
      <c r="K112" s="744"/>
      <c r="L112" s="1496"/>
      <c r="M112" s="2264"/>
      <c r="N112" s="2264"/>
    </row>
    <row r="113" spans="1:22" s="1493" customFormat="1" ht="27.25" customHeight="1">
      <c r="A113" s="1651">
        <v>25</v>
      </c>
      <c r="B113" s="1531" t="s">
        <v>142</v>
      </c>
      <c r="C113" s="1532" t="s">
        <v>876</v>
      </c>
      <c r="D113" s="1532" t="s">
        <v>875</v>
      </c>
      <c r="E113" s="1532" t="s">
        <v>149</v>
      </c>
      <c r="F113" s="1534">
        <f>SUM(F115:F115)</f>
        <v>2</v>
      </c>
      <c r="G113" s="57"/>
      <c r="H113" s="2267">
        <f>ROUND(F113*G113,2)</f>
        <v>0</v>
      </c>
      <c r="I113" s="1644" t="s">
        <v>60</v>
      </c>
      <c r="J113" s="2325"/>
      <c r="K113" s="744"/>
      <c r="L113" s="1496"/>
      <c r="M113" s="1224"/>
      <c r="N113" s="2345"/>
      <c r="O113" s="2345"/>
      <c r="P113" s="2345"/>
      <c r="Q113" s="2345"/>
      <c r="R113" s="2345"/>
      <c r="S113" s="2345"/>
      <c r="T113" s="2345"/>
      <c r="U113" s="2345"/>
      <c r="V113" s="2346"/>
    </row>
    <row r="114" spans="1:22" s="1493" customFormat="1" ht="13.5" customHeight="1">
      <c r="A114" s="1651"/>
      <c r="B114" s="1531"/>
      <c r="C114" s="1532"/>
      <c r="D114" s="1536" t="s">
        <v>874</v>
      </c>
      <c r="E114" s="1532"/>
      <c r="F114" s="1534"/>
      <c r="G114" s="57"/>
      <c r="H114" s="2267"/>
      <c r="I114" s="1644"/>
      <c r="J114" s="2325"/>
      <c r="K114" s="744"/>
      <c r="L114" s="1496"/>
      <c r="M114" s="1498"/>
      <c r="N114" s="2345"/>
      <c r="O114" s="2345"/>
      <c r="P114" s="2345"/>
      <c r="Q114" s="2345"/>
      <c r="R114" s="2345"/>
      <c r="S114" s="2345"/>
      <c r="T114" s="2345"/>
      <c r="U114" s="2345"/>
      <c r="V114" s="2346"/>
    </row>
    <row r="115" spans="1:22" ht="13.5" customHeight="1">
      <c r="A115" s="1651"/>
      <c r="B115" s="1532"/>
      <c r="C115" s="1532"/>
      <c r="D115" s="1536" t="s">
        <v>847</v>
      </c>
      <c r="E115" s="1532"/>
      <c r="F115" s="1657">
        <v>2</v>
      </c>
      <c r="G115" s="57"/>
      <c r="H115" s="1534"/>
      <c r="I115" s="1644"/>
      <c r="J115" s="2325"/>
      <c r="K115" s="744"/>
    </row>
    <row r="116" spans="1:22" s="1493" customFormat="1" ht="13.5" customHeight="1">
      <c r="A116" s="1817"/>
      <c r="B116" s="1818"/>
      <c r="C116" s="1645"/>
      <c r="D116" s="1536" t="s">
        <v>846</v>
      </c>
      <c r="E116" s="1645"/>
      <c r="F116" s="1819"/>
      <c r="G116" s="61"/>
      <c r="H116" s="1819"/>
      <c r="I116" s="1675"/>
      <c r="J116" s="2261"/>
      <c r="K116" s="744"/>
      <c r="L116" s="1496"/>
      <c r="M116" s="2264"/>
      <c r="N116" s="2264"/>
    </row>
    <row r="117" spans="1:22" s="1493" customFormat="1" ht="27.25" customHeight="1">
      <c r="A117" s="1651">
        <v>26</v>
      </c>
      <c r="B117" s="1531" t="s">
        <v>142</v>
      </c>
      <c r="C117" s="1532" t="s">
        <v>873</v>
      </c>
      <c r="D117" s="1532" t="s">
        <v>872</v>
      </c>
      <c r="E117" s="1532" t="s">
        <v>123</v>
      </c>
      <c r="F117" s="1534">
        <f>SUM(F119:F119)</f>
        <v>150</v>
      </c>
      <c r="G117" s="57"/>
      <c r="H117" s="2267">
        <f>ROUND(F117*G117,2)</f>
        <v>0</v>
      </c>
      <c r="I117" s="1644" t="s">
        <v>60</v>
      </c>
      <c r="J117" s="2325"/>
      <c r="K117" s="744"/>
      <c r="L117" s="1496"/>
      <c r="M117" s="1224"/>
      <c r="N117" s="2345"/>
      <c r="O117" s="2345"/>
      <c r="P117" s="2345"/>
      <c r="Q117" s="2345"/>
      <c r="R117" s="2345"/>
      <c r="S117" s="2345"/>
      <c r="T117" s="2345"/>
      <c r="U117" s="2345"/>
      <c r="V117" s="2346"/>
    </row>
    <row r="118" spans="1:22" s="1493" customFormat="1" ht="13.5" customHeight="1">
      <c r="A118" s="1651"/>
      <c r="B118" s="1531"/>
      <c r="C118" s="1532"/>
      <c r="D118" s="1536" t="s">
        <v>866</v>
      </c>
      <c r="E118" s="1532"/>
      <c r="F118" s="1534"/>
      <c r="G118" s="57"/>
      <c r="H118" s="2267"/>
      <c r="I118" s="1644"/>
      <c r="J118" s="2325"/>
      <c r="K118" s="744"/>
      <c r="L118" s="1496"/>
      <c r="M118" s="1498"/>
      <c r="N118" s="2345"/>
      <c r="O118" s="2345"/>
      <c r="P118" s="2345"/>
      <c r="Q118" s="2345"/>
      <c r="R118" s="2345"/>
      <c r="S118" s="2345"/>
      <c r="T118" s="2345"/>
      <c r="U118" s="2345"/>
      <c r="V118" s="2346"/>
    </row>
    <row r="119" spans="1:22" ht="13.5" customHeight="1">
      <c r="A119" s="1651"/>
      <c r="B119" s="1532"/>
      <c r="C119" s="1532"/>
      <c r="D119" s="1536" t="s">
        <v>682</v>
      </c>
      <c r="E119" s="1532"/>
      <c r="F119" s="1657">
        <v>150</v>
      </c>
      <c r="G119" s="57"/>
      <c r="H119" s="1534"/>
      <c r="I119" s="1644"/>
      <c r="J119" s="2325"/>
      <c r="K119" s="744"/>
    </row>
    <row r="120" spans="1:22" s="1493" customFormat="1" ht="13.5" customHeight="1">
      <c r="A120" s="1817"/>
      <c r="B120" s="1818"/>
      <c r="C120" s="1645"/>
      <c r="D120" s="1536" t="s">
        <v>846</v>
      </c>
      <c r="E120" s="1645"/>
      <c r="F120" s="1819"/>
      <c r="G120" s="61"/>
      <c r="H120" s="1819"/>
      <c r="I120" s="1675"/>
      <c r="J120" s="2261"/>
      <c r="K120" s="744"/>
      <c r="L120" s="1496"/>
      <c r="M120" s="2264"/>
      <c r="N120" s="2264"/>
    </row>
    <row r="121" spans="1:22" s="1493" customFormat="1" ht="27.25" customHeight="1">
      <c r="A121" s="1651">
        <v>27</v>
      </c>
      <c r="B121" s="1531" t="s">
        <v>142</v>
      </c>
      <c r="C121" s="1532" t="s">
        <v>871</v>
      </c>
      <c r="D121" s="1532" t="s">
        <v>870</v>
      </c>
      <c r="E121" s="1532" t="s">
        <v>123</v>
      </c>
      <c r="F121" s="1534">
        <f>SUM(F123:F123)</f>
        <v>147</v>
      </c>
      <c r="G121" s="57"/>
      <c r="H121" s="2267">
        <f>ROUND(F121*G121,2)</f>
        <v>0</v>
      </c>
      <c r="I121" s="1644" t="s">
        <v>60</v>
      </c>
      <c r="J121" s="2325"/>
      <c r="K121" s="744"/>
      <c r="L121" s="1496"/>
      <c r="M121" s="1224"/>
      <c r="N121" s="2345"/>
      <c r="O121" s="2345"/>
      <c r="P121" s="2345"/>
      <c r="Q121" s="2345"/>
      <c r="R121" s="2345"/>
      <c r="S121" s="2345"/>
      <c r="T121" s="2345"/>
      <c r="U121" s="2345"/>
      <c r="V121" s="2346"/>
    </row>
    <row r="122" spans="1:22" s="1493" customFormat="1" ht="13.5" customHeight="1">
      <c r="A122" s="1651"/>
      <c r="B122" s="1531"/>
      <c r="C122" s="1532"/>
      <c r="D122" s="1536" t="s">
        <v>869</v>
      </c>
      <c r="E122" s="1532"/>
      <c r="F122" s="1534"/>
      <c r="G122" s="57"/>
      <c r="H122" s="2267"/>
      <c r="I122" s="1644"/>
      <c r="J122" s="2325"/>
      <c r="K122" s="744"/>
      <c r="L122" s="1496"/>
      <c r="M122" s="1498"/>
      <c r="N122" s="2345"/>
      <c r="O122" s="2345"/>
      <c r="P122" s="2345"/>
      <c r="Q122" s="2345"/>
      <c r="R122" s="2345"/>
      <c r="S122" s="2345"/>
      <c r="T122" s="2345"/>
      <c r="U122" s="2345"/>
      <c r="V122" s="2346"/>
    </row>
    <row r="123" spans="1:22" ht="13.5" customHeight="1">
      <c r="A123" s="1651"/>
      <c r="B123" s="1532"/>
      <c r="C123" s="1532"/>
      <c r="D123" s="1536" t="s">
        <v>682</v>
      </c>
      <c r="E123" s="1532"/>
      <c r="F123" s="1657">
        <v>147</v>
      </c>
      <c r="G123" s="57"/>
      <c r="H123" s="1534"/>
      <c r="I123" s="1644"/>
      <c r="J123" s="2325"/>
      <c r="K123" s="744"/>
    </row>
    <row r="124" spans="1:22" s="1493" customFormat="1" ht="13.5" customHeight="1">
      <c r="A124" s="1817"/>
      <c r="B124" s="1818"/>
      <c r="C124" s="1645"/>
      <c r="D124" s="1536" t="s">
        <v>846</v>
      </c>
      <c r="E124" s="1645"/>
      <c r="F124" s="1819"/>
      <c r="G124" s="61"/>
      <c r="H124" s="1819"/>
      <c r="I124" s="1675"/>
      <c r="J124" s="2261"/>
      <c r="K124" s="744"/>
      <c r="L124" s="1496"/>
      <c r="M124" s="2264"/>
      <c r="N124" s="2264"/>
    </row>
    <row r="125" spans="1:22" s="1493" customFormat="1" ht="27.25" customHeight="1">
      <c r="A125" s="1651">
        <v>28</v>
      </c>
      <c r="B125" s="1531" t="s">
        <v>142</v>
      </c>
      <c r="C125" s="1532" t="s">
        <v>868</v>
      </c>
      <c r="D125" s="1532" t="s">
        <v>867</v>
      </c>
      <c r="E125" s="1532" t="s">
        <v>123</v>
      </c>
      <c r="F125" s="1534">
        <f>SUM(F127:F127)</f>
        <v>160</v>
      </c>
      <c r="G125" s="57"/>
      <c r="H125" s="2267">
        <f>ROUND(F125*G125,2)</f>
        <v>0</v>
      </c>
      <c r="I125" s="1644" t="s">
        <v>60</v>
      </c>
      <c r="J125" s="2325"/>
      <c r="K125" s="744"/>
      <c r="L125" s="1496"/>
      <c r="M125" s="1224"/>
      <c r="N125" s="2345"/>
      <c r="O125" s="2345"/>
      <c r="P125" s="2345"/>
      <c r="Q125" s="2345"/>
      <c r="R125" s="2345"/>
      <c r="S125" s="2345"/>
      <c r="T125" s="2345"/>
      <c r="U125" s="2345"/>
      <c r="V125" s="2346"/>
    </row>
    <row r="126" spans="1:22" s="1493" customFormat="1" ht="13.5" customHeight="1">
      <c r="A126" s="1651"/>
      <c r="B126" s="1531"/>
      <c r="C126" s="1532"/>
      <c r="D126" s="1536" t="s">
        <v>866</v>
      </c>
      <c r="E126" s="1532"/>
      <c r="F126" s="1534"/>
      <c r="G126" s="57"/>
      <c r="H126" s="2267"/>
      <c r="I126" s="1644"/>
      <c r="J126" s="2325"/>
      <c r="K126" s="744"/>
      <c r="L126" s="1496"/>
      <c r="M126" s="1498"/>
      <c r="N126" s="2345"/>
      <c r="O126" s="2345"/>
      <c r="P126" s="2345"/>
      <c r="Q126" s="2345"/>
      <c r="R126" s="2345"/>
      <c r="S126" s="2345"/>
      <c r="T126" s="2345"/>
      <c r="U126" s="2345"/>
      <c r="V126" s="2346"/>
    </row>
    <row r="127" spans="1:22" ht="13.5" customHeight="1">
      <c r="A127" s="1651"/>
      <c r="B127" s="1532"/>
      <c r="C127" s="1532"/>
      <c r="D127" s="1536" t="s">
        <v>847</v>
      </c>
      <c r="E127" s="1532"/>
      <c r="F127" s="1657">
        <v>160</v>
      </c>
      <c r="G127" s="57"/>
      <c r="H127" s="1534"/>
      <c r="I127" s="1644"/>
      <c r="J127" s="2325"/>
      <c r="K127" s="744"/>
    </row>
    <row r="128" spans="1:22" s="1493" customFormat="1" ht="13.5" customHeight="1">
      <c r="A128" s="1817"/>
      <c r="B128" s="1818"/>
      <c r="C128" s="1645"/>
      <c r="D128" s="1536" t="s">
        <v>846</v>
      </c>
      <c r="E128" s="1645"/>
      <c r="F128" s="1819"/>
      <c r="G128" s="61"/>
      <c r="H128" s="1819"/>
      <c r="I128" s="1675"/>
      <c r="J128" s="2261"/>
      <c r="K128" s="744"/>
      <c r="L128" s="1496"/>
      <c r="M128" s="2264"/>
      <c r="N128" s="2264"/>
    </row>
    <row r="129" spans="1:22" s="1493" customFormat="1" ht="27.25" customHeight="1">
      <c r="A129" s="1651">
        <v>29</v>
      </c>
      <c r="B129" s="1531" t="s">
        <v>142</v>
      </c>
      <c r="C129" s="1532" t="s">
        <v>865</v>
      </c>
      <c r="D129" s="1532" t="s">
        <v>864</v>
      </c>
      <c r="E129" s="1532" t="s">
        <v>144</v>
      </c>
      <c r="F129" s="1534">
        <f>SUM(F131:F131)</f>
        <v>1</v>
      </c>
      <c r="G129" s="57"/>
      <c r="H129" s="2267">
        <f>ROUND(F129*G129,2)</f>
        <v>0</v>
      </c>
      <c r="I129" s="1644" t="s">
        <v>60</v>
      </c>
      <c r="J129" s="2325"/>
      <c r="K129" s="744"/>
      <c r="L129" s="1496"/>
      <c r="M129" s="1224"/>
      <c r="N129" s="2345"/>
      <c r="O129" s="2345"/>
      <c r="P129" s="2345"/>
      <c r="Q129" s="2345"/>
      <c r="R129" s="2345"/>
      <c r="S129" s="2345"/>
      <c r="T129" s="2345"/>
      <c r="U129" s="2345"/>
      <c r="V129" s="2346"/>
    </row>
    <row r="130" spans="1:22" s="1493" customFormat="1" ht="13.5" customHeight="1">
      <c r="A130" s="1651"/>
      <c r="B130" s="1531"/>
      <c r="C130" s="1532"/>
      <c r="D130" s="1536" t="s">
        <v>863</v>
      </c>
      <c r="E130" s="1532"/>
      <c r="F130" s="1534"/>
      <c r="G130" s="57"/>
      <c r="H130" s="2267"/>
      <c r="I130" s="1644"/>
      <c r="J130" s="2325"/>
      <c r="K130" s="744"/>
      <c r="L130" s="1496"/>
      <c r="M130" s="1498"/>
      <c r="N130" s="2345"/>
      <c r="O130" s="2345"/>
      <c r="P130" s="2345"/>
      <c r="Q130" s="2345"/>
      <c r="R130" s="2345"/>
      <c r="S130" s="2345"/>
      <c r="T130" s="2345"/>
      <c r="U130" s="2345"/>
      <c r="V130" s="2346"/>
    </row>
    <row r="131" spans="1:22" ht="13.5" customHeight="1">
      <c r="A131" s="1651"/>
      <c r="B131" s="1532"/>
      <c r="C131" s="1532"/>
      <c r="D131" s="1536" t="s">
        <v>847</v>
      </c>
      <c r="E131" s="1532"/>
      <c r="F131" s="1657">
        <v>1</v>
      </c>
      <c r="G131" s="57"/>
      <c r="H131" s="1534"/>
      <c r="I131" s="1644"/>
      <c r="J131" s="2325"/>
      <c r="K131" s="744"/>
    </row>
    <row r="132" spans="1:22" s="1493" customFormat="1" ht="13.5" customHeight="1">
      <c r="A132" s="1817"/>
      <c r="B132" s="1818"/>
      <c r="C132" s="1645"/>
      <c r="D132" s="1536" t="s">
        <v>846</v>
      </c>
      <c r="E132" s="1645"/>
      <c r="F132" s="1819"/>
      <c r="G132" s="61"/>
      <c r="H132" s="1819"/>
      <c r="I132" s="1675"/>
      <c r="J132" s="2261"/>
      <c r="K132" s="744"/>
      <c r="L132" s="1496"/>
      <c r="M132" s="2264"/>
      <c r="N132" s="2264"/>
    </row>
    <row r="133" spans="1:22" s="1493" customFormat="1" ht="27.25" customHeight="1">
      <c r="A133" s="1651">
        <v>30</v>
      </c>
      <c r="B133" s="1531" t="s">
        <v>142</v>
      </c>
      <c r="C133" s="1532" t="s">
        <v>862</v>
      </c>
      <c r="D133" s="1532" t="s">
        <v>861</v>
      </c>
      <c r="E133" s="1532" t="s">
        <v>144</v>
      </c>
      <c r="F133" s="1534">
        <f>SUM(F135:F135)</f>
        <v>1</v>
      </c>
      <c r="G133" s="57"/>
      <c r="H133" s="2267">
        <f>ROUND(F133*G133,2)</f>
        <v>0</v>
      </c>
      <c r="I133" s="1644" t="s">
        <v>60</v>
      </c>
      <c r="J133" s="2325"/>
      <c r="K133" s="744"/>
      <c r="L133" s="1496"/>
      <c r="M133" s="1224"/>
      <c r="N133" s="2345"/>
      <c r="O133" s="2345"/>
      <c r="P133" s="2345"/>
      <c r="Q133" s="2345"/>
      <c r="R133" s="2345"/>
      <c r="S133" s="2345"/>
      <c r="T133" s="2345"/>
      <c r="U133" s="2345"/>
      <c r="V133" s="2346"/>
    </row>
    <row r="134" spans="1:22" s="1493" customFormat="1" ht="13.5" customHeight="1">
      <c r="A134" s="1651"/>
      <c r="B134" s="1531"/>
      <c r="C134" s="1532"/>
      <c r="D134" s="1536" t="s">
        <v>860</v>
      </c>
      <c r="E134" s="1532"/>
      <c r="F134" s="1534"/>
      <c r="G134" s="57"/>
      <c r="H134" s="2267"/>
      <c r="I134" s="1644"/>
      <c r="J134" s="2325"/>
      <c r="K134" s="744"/>
      <c r="L134" s="1496"/>
      <c r="M134" s="1498"/>
      <c r="N134" s="2345"/>
      <c r="O134" s="2345"/>
      <c r="P134" s="2345"/>
      <c r="Q134" s="2345"/>
      <c r="R134" s="2345"/>
      <c r="S134" s="2345"/>
      <c r="T134" s="2345"/>
      <c r="U134" s="2345"/>
      <c r="V134" s="2346"/>
    </row>
    <row r="135" spans="1:22" ht="13.5" customHeight="1">
      <c r="A135" s="1651"/>
      <c r="B135" s="1532"/>
      <c r="C135" s="1532"/>
      <c r="D135" s="1536" t="s">
        <v>847</v>
      </c>
      <c r="E135" s="1532"/>
      <c r="F135" s="1657">
        <v>1</v>
      </c>
      <c r="G135" s="57"/>
      <c r="H135" s="1534"/>
      <c r="I135" s="1644"/>
      <c r="J135" s="2325"/>
      <c r="K135" s="744"/>
    </row>
    <row r="136" spans="1:22" s="1493" customFormat="1" ht="13.5" customHeight="1">
      <c r="A136" s="1817"/>
      <c r="B136" s="1818"/>
      <c r="C136" s="1645"/>
      <c r="D136" s="1536" t="s">
        <v>846</v>
      </c>
      <c r="E136" s="1645"/>
      <c r="F136" s="1819"/>
      <c r="G136" s="61"/>
      <c r="H136" s="1819"/>
      <c r="I136" s="1675"/>
      <c r="J136" s="2261"/>
      <c r="K136" s="744"/>
      <c r="L136" s="1496"/>
      <c r="M136" s="2264"/>
      <c r="N136" s="2264"/>
    </row>
    <row r="137" spans="1:22" s="1493" customFormat="1" ht="27.25" customHeight="1">
      <c r="A137" s="1651">
        <v>31</v>
      </c>
      <c r="B137" s="1531" t="s">
        <v>142</v>
      </c>
      <c r="C137" s="1532" t="s">
        <v>859</v>
      </c>
      <c r="D137" s="1532" t="s">
        <v>858</v>
      </c>
      <c r="E137" s="1532" t="s">
        <v>144</v>
      </c>
      <c r="F137" s="1534">
        <f>SUM(F139:F139)</f>
        <v>2</v>
      </c>
      <c r="G137" s="57"/>
      <c r="H137" s="2267">
        <f>ROUND(F137*G137,2)</f>
        <v>0</v>
      </c>
      <c r="I137" s="1644" t="s">
        <v>60</v>
      </c>
      <c r="J137" s="2325"/>
      <c r="K137" s="744"/>
      <c r="L137" s="1496"/>
      <c r="M137" s="1224"/>
      <c r="N137" s="2345"/>
      <c r="O137" s="2345"/>
      <c r="P137" s="2345"/>
      <c r="Q137" s="2345"/>
      <c r="R137" s="2345"/>
      <c r="S137" s="2345"/>
      <c r="T137" s="2345"/>
      <c r="U137" s="2345"/>
      <c r="V137" s="2346"/>
    </row>
    <row r="138" spans="1:22" s="1493" customFormat="1" ht="27.25" customHeight="1">
      <c r="A138" s="1651"/>
      <c r="B138" s="1531"/>
      <c r="C138" s="1532"/>
      <c r="D138" s="1536" t="s">
        <v>857</v>
      </c>
      <c r="E138" s="1532"/>
      <c r="F138" s="1534"/>
      <c r="G138" s="57"/>
      <c r="H138" s="2267"/>
      <c r="I138" s="1644"/>
      <c r="J138" s="2325"/>
      <c r="K138" s="744"/>
      <c r="L138" s="1496"/>
      <c r="M138" s="1498"/>
      <c r="N138" s="2345"/>
      <c r="O138" s="2345"/>
      <c r="P138" s="2345"/>
      <c r="Q138" s="2345"/>
      <c r="R138" s="2345"/>
      <c r="S138" s="2345"/>
      <c r="T138" s="2345"/>
      <c r="U138" s="2345"/>
      <c r="V138" s="2346"/>
    </row>
    <row r="139" spans="1:22" ht="13.5" customHeight="1">
      <c r="A139" s="1651"/>
      <c r="B139" s="1532"/>
      <c r="C139" s="1532"/>
      <c r="D139" s="1536" t="s">
        <v>847</v>
      </c>
      <c r="E139" s="1532"/>
      <c r="F139" s="1657">
        <v>2</v>
      </c>
      <c r="G139" s="57"/>
      <c r="H139" s="1534"/>
      <c r="I139" s="1644"/>
      <c r="J139" s="2325"/>
      <c r="K139" s="744"/>
    </row>
    <row r="140" spans="1:22" s="1493" customFormat="1" ht="13.5" customHeight="1">
      <c r="A140" s="1817"/>
      <c r="B140" s="1818"/>
      <c r="C140" s="1645"/>
      <c r="D140" s="1536" t="s">
        <v>846</v>
      </c>
      <c r="E140" s="1645"/>
      <c r="F140" s="1819"/>
      <c r="G140" s="61"/>
      <c r="H140" s="1819"/>
      <c r="I140" s="1675"/>
      <c r="J140" s="2261"/>
      <c r="K140" s="744"/>
      <c r="L140" s="1496"/>
      <c r="M140" s="2264"/>
      <c r="N140" s="2264"/>
    </row>
    <row r="141" spans="1:22" s="1493" customFormat="1" ht="27.25" customHeight="1">
      <c r="A141" s="1651">
        <v>32</v>
      </c>
      <c r="B141" s="1531" t="s">
        <v>142</v>
      </c>
      <c r="C141" s="1532" t="s">
        <v>856</v>
      </c>
      <c r="D141" s="1532" t="s">
        <v>855</v>
      </c>
      <c r="E141" s="1532" t="s">
        <v>149</v>
      </c>
      <c r="F141" s="1534">
        <f>SUM(F143:F143)</f>
        <v>1</v>
      </c>
      <c r="G141" s="57"/>
      <c r="H141" s="2267">
        <f>ROUND(F141*G141,2)</f>
        <v>0</v>
      </c>
      <c r="I141" s="1644" t="s">
        <v>60</v>
      </c>
      <c r="J141" s="2325"/>
      <c r="K141" s="744"/>
      <c r="L141" s="1496"/>
      <c r="M141" s="1224"/>
      <c r="N141" s="2345"/>
      <c r="O141" s="2345"/>
      <c r="P141" s="2345"/>
      <c r="Q141" s="2345"/>
      <c r="R141" s="2345"/>
      <c r="S141" s="2345"/>
      <c r="T141" s="2345"/>
      <c r="U141" s="2345"/>
      <c r="V141" s="2346"/>
    </row>
    <row r="142" spans="1:22" s="1493" customFormat="1" ht="13.5" customHeight="1">
      <c r="A142" s="1651"/>
      <c r="B142" s="1531"/>
      <c r="C142" s="1532"/>
      <c r="D142" s="1536" t="s">
        <v>854</v>
      </c>
      <c r="E142" s="1532"/>
      <c r="F142" s="1534"/>
      <c r="G142" s="57"/>
      <c r="H142" s="2267"/>
      <c r="I142" s="1644"/>
      <c r="J142" s="2325"/>
      <c r="K142" s="744"/>
      <c r="L142" s="1496"/>
      <c r="M142" s="1498"/>
      <c r="N142" s="2345"/>
      <c r="O142" s="2345"/>
      <c r="P142" s="2345"/>
      <c r="Q142" s="2345"/>
      <c r="R142" s="2345"/>
      <c r="S142" s="2345"/>
      <c r="T142" s="2345"/>
      <c r="U142" s="2345"/>
      <c r="V142" s="2346"/>
    </row>
    <row r="143" spans="1:22" ht="13.5" customHeight="1">
      <c r="A143" s="1651"/>
      <c r="B143" s="1532"/>
      <c r="C143" s="1532"/>
      <c r="D143" s="1536" t="s">
        <v>853</v>
      </c>
      <c r="E143" s="1532"/>
      <c r="F143" s="1657">
        <v>1</v>
      </c>
      <c r="G143" s="57"/>
      <c r="H143" s="1534"/>
      <c r="I143" s="1644"/>
      <c r="J143" s="2325"/>
      <c r="K143" s="744"/>
    </row>
    <row r="144" spans="1:22" s="1493" customFormat="1" ht="13.5" customHeight="1">
      <c r="A144" s="1817"/>
      <c r="B144" s="1818"/>
      <c r="C144" s="1645"/>
      <c r="D144" s="1536" t="s">
        <v>846</v>
      </c>
      <c r="E144" s="1645"/>
      <c r="F144" s="1819"/>
      <c r="G144" s="61"/>
      <c r="H144" s="1819"/>
      <c r="I144" s="1675"/>
      <c r="J144" s="2261"/>
      <c r="K144" s="744"/>
      <c r="L144" s="1496"/>
      <c r="M144" s="2264"/>
      <c r="N144" s="2264"/>
    </row>
    <row r="145" spans="1:22" s="1493" customFormat="1" ht="27.25" customHeight="1">
      <c r="A145" s="1651">
        <v>33</v>
      </c>
      <c r="B145" s="1531" t="s">
        <v>142</v>
      </c>
      <c r="C145" s="1532" t="s">
        <v>850</v>
      </c>
      <c r="D145" s="1532" t="s">
        <v>852</v>
      </c>
      <c r="E145" s="1532" t="s">
        <v>123</v>
      </c>
      <c r="F145" s="1534">
        <f>SUM(F147:F147)</f>
        <v>18</v>
      </c>
      <c r="G145" s="57"/>
      <c r="H145" s="2267">
        <f>ROUND(F145*G145,2)</f>
        <v>0</v>
      </c>
      <c r="I145" s="1644" t="s">
        <v>60</v>
      </c>
      <c r="J145" s="2325"/>
      <c r="K145" s="744"/>
      <c r="L145" s="1496"/>
      <c r="M145" s="1224"/>
      <c r="N145" s="2345"/>
      <c r="O145" s="2345"/>
      <c r="P145" s="2345"/>
      <c r="Q145" s="2345"/>
      <c r="R145" s="2345"/>
      <c r="S145" s="2345"/>
      <c r="T145" s="2345"/>
      <c r="U145" s="2345"/>
      <c r="V145" s="2346"/>
    </row>
    <row r="146" spans="1:22" s="1493" customFormat="1" ht="13.5" customHeight="1">
      <c r="A146" s="1651"/>
      <c r="B146" s="1531"/>
      <c r="C146" s="1532"/>
      <c r="D146" s="1536" t="s">
        <v>851</v>
      </c>
      <c r="E146" s="1532"/>
      <c r="F146" s="1534"/>
      <c r="G146" s="57"/>
      <c r="H146" s="2267"/>
      <c r="I146" s="1644"/>
      <c r="J146" s="2325"/>
      <c r="K146" s="744"/>
      <c r="L146" s="1496"/>
      <c r="M146" s="1498"/>
      <c r="N146" s="2345"/>
      <c r="O146" s="2345"/>
      <c r="P146" s="2345"/>
      <c r="Q146" s="2345"/>
      <c r="R146" s="2345"/>
      <c r="S146" s="2345"/>
      <c r="T146" s="2345"/>
      <c r="U146" s="2345"/>
      <c r="V146" s="2346"/>
    </row>
    <row r="147" spans="1:22" ht="13.5" customHeight="1">
      <c r="A147" s="1651"/>
      <c r="B147" s="1532"/>
      <c r="C147" s="1532"/>
      <c r="D147" s="1536" t="s">
        <v>847</v>
      </c>
      <c r="E147" s="1532"/>
      <c r="F147" s="1657">
        <v>18</v>
      </c>
      <c r="G147" s="57"/>
      <c r="H147" s="1534"/>
      <c r="I147" s="1644"/>
      <c r="J147" s="2325"/>
      <c r="K147" s="744"/>
    </row>
    <row r="148" spans="1:22" s="1493" customFormat="1" ht="13.5" customHeight="1">
      <c r="A148" s="1817"/>
      <c r="B148" s="1818"/>
      <c r="C148" s="1645"/>
      <c r="D148" s="1536" t="s">
        <v>846</v>
      </c>
      <c r="E148" s="1645"/>
      <c r="F148" s="1819"/>
      <c r="G148" s="61"/>
      <c r="H148" s="1819"/>
      <c r="I148" s="1675"/>
      <c r="J148" s="2261"/>
      <c r="K148" s="744"/>
      <c r="L148" s="1496"/>
      <c r="M148" s="2264"/>
      <c r="N148" s="2264"/>
    </row>
    <row r="149" spans="1:22" s="1493" customFormat="1" ht="27.25" customHeight="1">
      <c r="A149" s="1651">
        <v>34</v>
      </c>
      <c r="B149" s="1531" t="s">
        <v>142</v>
      </c>
      <c r="C149" s="1532" t="s">
        <v>850</v>
      </c>
      <c r="D149" s="1532" t="s">
        <v>849</v>
      </c>
      <c r="E149" s="1532" t="s">
        <v>123</v>
      </c>
      <c r="F149" s="1534">
        <f>SUM(F151:F151)</f>
        <v>3.73</v>
      </c>
      <c r="G149" s="57"/>
      <c r="H149" s="2267">
        <f>ROUND(F149*G149,2)</f>
        <v>0</v>
      </c>
      <c r="I149" s="1644" t="s">
        <v>60</v>
      </c>
      <c r="J149" s="2325"/>
      <c r="K149" s="744"/>
      <c r="L149" s="1496"/>
      <c r="M149" s="1224"/>
      <c r="N149" s="2345"/>
      <c r="O149" s="2345"/>
      <c r="P149" s="2345"/>
      <c r="Q149" s="2345"/>
      <c r="R149" s="2345"/>
      <c r="S149" s="2345"/>
      <c r="T149" s="2345"/>
      <c r="U149" s="2345"/>
      <c r="V149" s="2346"/>
    </row>
    <row r="150" spans="1:22" s="1493" customFormat="1" ht="13.5" customHeight="1">
      <c r="A150" s="1651"/>
      <c r="B150" s="1531"/>
      <c r="C150" s="1532"/>
      <c r="D150" s="1536" t="s">
        <v>848</v>
      </c>
      <c r="E150" s="1532"/>
      <c r="F150" s="1534"/>
      <c r="G150" s="57"/>
      <c r="H150" s="2267"/>
      <c r="I150" s="1644"/>
      <c r="J150" s="2325"/>
      <c r="K150" s="744"/>
      <c r="L150" s="1496"/>
      <c r="M150" s="1498"/>
      <c r="N150" s="2345"/>
      <c r="O150" s="2345"/>
      <c r="P150" s="2345"/>
      <c r="Q150" s="2345"/>
      <c r="R150" s="2345"/>
      <c r="S150" s="2345"/>
      <c r="T150" s="2345"/>
      <c r="U150" s="2345"/>
      <c r="V150" s="2346"/>
    </row>
    <row r="151" spans="1:22" ht="13.5" customHeight="1">
      <c r="A151" s="1651"/>
      <c r="B151" s="1532"/>
      <c r="C151" s="1532"/>
      <c r="D151" s="1536" t="s">
        <v>847</v>
      </c>
      <c r="E151" s="1532"/>
      <c r="F151" s="1657">
        <v>3.73</v>
      </c>
      <c r="G151" s="57"/>
      <c r="H151" s="1534"/>
      <c r="I151" s="1644"/>
      <c r="J151" s="2325"/>
      <c r="K151" s="744"/>
    </row>
    <row r="152" spans="1:22" s="1493" customFormat="1" ht="13.5" customHeight="1">
      <c r="A152" s="1817"/>
      <c r="B152" s="1818"/>
      <c r="C152" s="1645"/>
      <c r="D152" s="1536" t="s">
        <v>846</v>
      </c>
      <c r="E152" s="1645"/>
      <c r="F152" s="1819"/>
      <c r="G152" s="61"/>
      <c r="H152" s="1819"/>
      <c r="I152" s="1675"/>
      <c r="J152" s="2261"/>
      <c r="K152" s="744"/>
      <c r="L152" s="1496"/>
      <c r="M152" s="2264"/>
      <c r="N152" s="2264"/>
    </row>
    <row r="153" spans="1:22" ht="13.5" customHeight="1">
      <c r="A153" s="1541">
        <v>35</v>
      </c>
      <c r="B153" s="1532">
        <v>767</v>
      </c>
      <c r="C153" s="1532">
        <v>998767203</v>
      </c>
      <c r="D153" s="1532" t="s">
        <v>845</v>
      </c>
      <c r="E153" s="1532" t="s">
        <v>10</v>
      </c>
      <c r="F153" s="1534">
        <v>1.81</v>
      </c>
      <c r="G153" s="62"/>
      <c r="H153" s="2267">
        <f>ROUND(F153*G153,2)</f>
        <v>0</v>
      </c>
      <c r="I153" s="1644" t="s">
        <v>102</v>
      </c>
      <c r="J153" s="2325"/>
      <c r="K153" s="744"/>
      <c r="M153" s="1224"/>
    </row>
    <row r="154" spans="1:22" ht="13.5" customHeight="1">
      <c r="A154" s="1541">
        <v>36</v>
      </c>
      <c r="B154" s="1532" t="s">
        <v>106</v>
      </c>
      <c r="C154" s="1532" t="s">
        <v>844</v>
      </c>
      <c r="D154" s="1532" t="s">
        <v>843</v>
      </c>
      <c r="E154" s="1532" t="s">
        <v>103</v>
      </c>
      <c r="F154" s="1534">
        <f>F155</f>
        <v>16</v>
      </c>
      <c r="G154" s="62"/>
      <c r="H154" s="2267">
        <f>ROUND(F154*G154,2)</f>
        <v>0</v>
      </c>
      <c r="I154" s="1644" t="s">
        <v>102</v>
      </c>
      <c r="J154" s="2325"/>
      <c r="K154" s="744"/>
      <c r="M154" s="1224"/>
    </row>
    <row r="155" spans="1:22" ht="13.5" customHeight="1">
      <c r="A155" s="1541"/>
      <c r="B155" s="1532"/>
      <c r="C155" s="1532"/>
      <c r="D155" s="1536" t="s">
        <v>842</v>
      </c>
      <c r="E155" s="1532"/>
      <c r="F155" s="1657">
        <v>16</v>
      </c>
      <c r="G155" s="1662"/>
      <c r="H155" s="1662"/>
      <c r="I155" s="2361"/>
      <c r="J155" s="2362"/>
    </row>
    <row r="156" spans="1:22" ht="13.5" customHeight="1">
      <c r="A156" s="2363"/>
      <c r="B156" s="2364"/>
      <c r="C156" s="2363"/>
      <c r="D156" s="1536" t="s">
        <v>405</v>
      </c>
      <c r="E156" s="2363"/>
      <c r="F156" s="2275"/>
      <c r="G156" s="2363"/>
      <c r="H156" s="2363"/>
      <c r="I156" s="2365"/>
      <c r="J156" s="2301"/>
    </row>
    <row r="157" spans="1:22" s="1493" customFormat="1" ht="21" customHeight="1">
      <c r="A157" s="2125"/>
      <c r="B157" s="2126"/>
      <c r="C157" s="2126"/>
      <c r="D157" s="2126" t="s">
        <v>0</v>
      </c>
      <c r="E157" s="2126"/>
      <c r="F157" s="2281"/>
      <c r="G157" s="2128"/>
      <c r="H157" s="2128">
        <f>H8</f>
        <v>0</v>
      </c>
      <c r="J157" s="2301"/>
      <c r="K157" s="2262"/>
      <c r="L157" s="1496"/>
    </row>
    <row r="158" spans="1:22" s="1493" customFormat="1" ht="13.5" customHeight="1">
      <c r="A158" s="2129"/>
      <c r="B158" s="2130"/>
      <c r="C158" s="2130"/>
      <c r="D158" s="2130"/>
      <c r="E158" s="2130"/>
      <c r="F158" s="2282"/>
      <c r="G158" s="2132"/>
      <c r="H158" s="2132"/>
      <c r="J158" s="2301"/>
      <c r="K158" s="2262"/>
      <c r="L158" s="1496"/>
    </row>
    <row r="159" spans="1:22" s="1493" customFormat="1" ht="13.5" customHeight="1">
      <c r="A159" s="6435" t="s">
        <v>99</v>
      </c>
      <c r="B159" s="6436"/>
      <c r="C159" s="6437"/>
      <c r="D159" s="2283" t="s">
        <v>841</v>
      </c>
      <c r="E159" s="2284"/>
      <c r="F159" s="2285"/>
      <c r="G159" s="2136"/>
      <c r="H159" s="2286">
        <f>H157</f>
        <v>0</v>
      </c>
      <c r="J159" s="2301"/>
      <c r="K159" s="2366"/>
      <c r="L159" s="1496"/>
    </row>
    <row r="160" spans="1:22" s="1493" customFormat="1" ht="13.5" customHeight="1">
      <c r="A160" s="2138"/>
      <c r="B160" s="2139"/>
      <c r="C160" s="2139"/>
      <c r="D160" s="2140"/>
      <c r="E160" s="2141"/>
      <c r="F160" s="2367"/>
      <c r="G160" s="2143"/>
      <c r="H160" s="2144"/>
      <c r="J160" s="2301"/>
      <c r="K160" s="2366"/>
      <c r="L160" s="1496"/>
    </row>
    <row r="161" spans="1:12" s="1481" customFormat="1" ht="12.55">
      <c r="A161" s="1481" t="s">
        <v>1</v>
      </c>
      <c r="F161" s="1482"/>
      <c r="J161" s="2368"/>
      <c r="K161" s="2369"/>
      <c r="L161" s="2370"/>
    </row>
    <row r="162" spans="1:12" s="1493" customFormat="1" ht="23.5" customHeight="1">
      <c r="A162" s="6396" t="s">
        <v>26</v>
      </c>
      <c r="B162" s="6427"/>
      <c r="C162" s="6427"/>
      <c r="D162" s="6427"/>
      <c r="E162" s="6427"/>
      <c r="F162" s="6427"/>
      <c r="G162" s="6427"/>
      <c r="H162" s="1481"/>
      <c r="J162" s="2301"/>
      <c r="K162" s="2262"/>
      <c r="L162" s="1496"/>
    </row>
    <row r="163" spans="1:12" s="1481" customFormat="1" ht="93.8" customHeight="1">
      <c r="A163" s="6396" t="s">
        <v>27</v>
      </c>
      <c r="B163" s="6422"/>
      <c r="C163" s="6422"/>
      <c r="D163" s="6422"/>
      <c r="E163" s="6422"/>
      <c r="F163" s="6422"/>
      <c r="G163" s="6422"/>
      <c r="J163" s="2368"/>
      <c r="K163" s="2369"/>
      <c r="L163" s="2370"/>
    </row>
    <row r="164" spans="1:12" s="1686" customFormat="1" ht="13.5" customHeight="1">
      <c r="A164" s="6396" t="s">
        <v>28</v>
      </c>
      <c r="B164" s="6428"/>
      <c r="C164" s="6428"/>
      <c r="D164" s="6428"/>
      <c r="E164" s="6428"/>
      <c r="F164" s="6428"/>
      <c r="G164" s="6428"/>
      <c r="H164" s="1487"/>
      <c r="I164" s="1487"/>
      <c r="J164" s="2371"/>
      <c r="K164" s="2262"/>
      <c r="L164" s="1496"/>
    </row>
    <row r="165" spans="1:12" s="1686" customFormat="1" ht="13.5" customHeight="1">
      <c r="A165" s="6396" t="s">
        <v>29</v>
      </c>
      <c r="B165" s="6428"/>
      <c r="C165" s="6428"/>
      <c r="D165" s="6428"/>
      <c r="E165" s="6428"/>
      <c r="F165" s="6428"/>
      <c r="G165" s="6428"/>
      <c r="H165" s="1487"/>
      <c r="I165" s="1487"/>
      <c r="J165" s="2371"/>
      <c r="K165" s="2262"/>
      <c r="L165" s="1496"/>
    </row>
    <row r="166" spans="1:12" ht="108" customHeight="1">
      <c r="A166" s="6395" t="s">
        <v>744</v>
      </c>
      <c r="B166" s="6395"/>
      <c r="C166" s="6395"/>
      <c r="D166" s="6395"/>
      <c r="E166" s="6395"/>
      <c r="F166" s="6395"/>
      <c r="G166" s="6395"/>
      <c r="H166" s="1686"/>
      <c r="I166" s="2295"/>
      <c r="J166" s="1498"/>
      <c r="K166" s="1498"/>
      <c r="L166" s="1498"/>
    </row>
    <row r="167" spans="1:12" s="2296" customFormat="1" ht="40.549999999999997" customHeight="1">
      <c r="A167" s="6395" t="s">
        <v>33</v>
      </c>
      <c r="B167" s="6395"/>
      <c r="C167" s="6395"/>
      <c r="D167" s="6395"/>
      <c r="E167" s="6395"/>
      <c r="F167" s="6395"/>
      <c r="G167" s="6395"/>
      <c r="I167" s="2297"/>
    </row>
    <row r="171" spans="1:12">
      <c r="C171" s="1700"/>
      <c r="D171" s="1677"/>
      <c r="E171" s="1820"/>
      <c r="F171" s="2372"/>
      <c r="G171" s="1700"/>
      <c r="H171" s="2373"/>
      <c r="I171" s="2373"/>
      <c r="J171" s="2374"/>
    </row>
    <row r="172" spans="1:12">
      <c r="C172" s="2375"/>
      <c r="D172" s="2376"/>
      <c r="E172" s="2377"/>
      <c r="F172" s="2378"/>
      <c r="G172" s="2375"/>
      <c r="I172" s="2379"/>
      <c r="J172" s="2380"/>
    </row>
    <row r="173" spans="1:12">
      <c r="C173" s="1700"/>
      <c r="D173" s="1677"/>
      <c r="E173" s="1820"/>
      <c r="F173" s="2372"/>
      <c r="G173" s="1700"/>
    </row>
    <row r="174" spans="1:12">
      <c r="C174" s="2375"/>
      <c r="D174" s="2376"/>
      <c r="E174" s="2377"/>
      <c r="F174" s="2378"/>
      <c r="G174" s="2375"/>
    </row>
    <row r="175" spans="1:12">
      <c r="C175" s="1700"/>
      <c r="D175" s="1677"/>
      <c r="E175" s="1820"/>
      <c r="F175" s="2372"/>
      <c r="G175" s="1700"/>
    </row>
    <row r="176" spans="1:12">
      <c r="C176" s="2375"/>
      <c r="D176" s="2376"/>
      <c r="E176" s="2377"/>
      <c r="F176" s="2378"/>
      <c r="G176" s="2375"/>
    </row>
    <row r="177" spans="3:7">
      <c r="C177" s="1700"/>
      <c r="D177" s="1677"/>
      <c r="E177" s="1820"/>
      <c r="F177" s="2372"/>
      <c r="G177" s="1700"/>
    </row>
    <row r="178" spans="3:7">
      <c r="C178" s="2375"/>
      <c r="D178" s="2376"/>
      <c r="E178" s="2377"/>
      <c r="F178" s="2378"/>
      <c r="G178" s="2375"/>
    </row>
    <row r="181" spans="3:7">
      <c r="C181" s="1700"/>
      <c r="D181" s="1677"/>
      <c r="E181" s="1820"/>
      <c r="F181" s="2372"/>
      <c r="G181" s="1700"/>
    </row>
    <row r="182" spans="3:7">
      <c r="C182" s="2375"/>
      <c r="D182" s="2376"/>
      <c r="E182" s="2377"/>
      <c r="F182" s="2378"/>
      <c r="G182" s="2375"/>
    </row>
    <row r="183" spans="3:7">
      <c r="C183" s="1700"/>
      <c r="D183" s="1677"/>
      <c r="E183" s="1820"/>
      <c r="F183" s="2372"/>
      <c r="G183" s="1700"/>
    </row>
    <row r="184" spans="3:7">
      <c r="C184" s="2375"/>
      <c r="D184" s="2376"/>
      <c r="E184" s="2377"/>
      <c r="F184" s="2378"/>
      <c r="G184" s="2375"/>
    </row>
    <row r="185" spans="3:7">
      <c r="C185" s="1700"/>
      <c r="D185" s="1677"/>
      <c r="E185" s="1820"/>
      <c r="F185" s="2372"/>
      <c r="G185" s="1700"/>
    </row>
    <row r="186" spans="3:7">
      <c r="C186" s="2375"/>
      <c r="D186" s="2376"/>
      <c r="E186" s="2377"/>
      <c r="F186" s="2378"/>
      <c r="G186" s="2375"/>
    </row>
    <row r="189" spans="3:7">
      <c r="C189" s="1700"/>
      <c r="D189" s="1677"/>
      <c r="E189" s="1820"/>
      <c r="F189" s="2372"/>
      <c r="G189" s="1700"/>
    </row>
    <row r="190" spans="3:7">
      <c r="C190" s="1700"/>
      <c r="D190" s="1677"/>
      <c r="E190" s="1820"/>
      <c r="F190" s="2372"/>
      <c r="G190" s="1700"/>
    </row>
    <row r="191" spans="3:7">
      <c r="C191" s="1700"/>
      <c r="D191" s="1677"/>
      <c r="E191" s="1820"/>
      <c r="F191" s="2372"/>
      <c r="G191" s="1700"/>
    </row>
    <row r="192" spans="3:7">
      <c r="C192" s="1700"/>
      <c r="D192" s="1677"/>
      <c r="E192" s="1820"/>
      <c r="F192" s="2372"/>
      <c r="G192" s="1700"/>
    </row>
    <row r="198" spans="3:7">
      <c r="C198" s="1700"/>
      <c r="D198" s="1677"/>
      <c r="E198" s="1820"/>
      <c r="F198" s="2372"/>
      <c r="G198" s="1700"/>
    </row>
    <row r="199" spans="3:7">
      <c r="C199" s="1700"/>
      <c r="D199" s="1677"/>
      <c r="E199" s="1820"/>
      <c r="F199" s="2372"/>
      <c r="G199" s="1700"/>
    </row>
    <row r="200" spans="3:7">
      <c r="C200" s="1700"/>
      <c r="D200" s="1677"/>
      <c r="E200" s="1820"/>
      <c r="F200" s="2372"/>
      <c r="G200" s="1700"/>
    </row>
  </sheetData>
  <sheetProtection algorithmName="SHA-512" hashValue="g1IjWoDRExEywWKXuBrnaVMcT/ki1EB3tMkiGabsKxSDVATc8MQPkJI6PTqlBkjRG3q4QTuwiKjWW+c3/1aZAQ==" saltValue="7Xdjl2fO5WlmjmDuTZBUfA==" spinCount="100000" sheet="1" objects="1" scenarios="1"/>
  <mergeCells count="7">
    <mergeCell ref="A166:G166"/>
    <mergeCell ref="A167:G167"/>
    <mergeCell ref="A165:G165"/>
    <mergeCell ref="A159:C159"/>
    <mergeCell ref="A162:G162"/>
    <mergeCell ref="A163:G163"/>
    <mergeCell ref="A164:G16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F4E38-02A5-4E32-A21E-8AE873E1FE2D}">
  <sheetPr>
    <pageSetUpPr fitToPage="1"/>
  </sheetPr>
  <dimension ref="A1:AD169"/>
  <sheetViews>
    <sheetView zoomScaleNormal="100" workbookViewId="0">
      <selection activeCell="E14" sqref="E14"/>
    </sheetView>
  </sheetViews>
  <sheetFormatPr defaultColWidth="9.28515625" defaultRowHeight="15.05"/>
  <cols>
    <col min="1" max="1" width="5.42578125" style="2435" customWidth="1"/>
    <col min="2" max="2" width="5.42578125" style="1498" customWidth="1"/>
    <col min="3" max="3" width="15.140625" style="1498" customWidth="1"/>
    <col min="4" max="4" width="82.140625" style="1498" customWidth="1"/>
    <col min="5" max="5" width="8.140625" style="1498" customWidth="1"/>
    <col min="6" max="6" width="11.28515625" style="2381" customWidth="1"/>
    <col min="7" max="7" width="13.7109375" style="2326" customWidth="1"/>
    <col min="8" max="8" width="18.42578125" style="2326" customWidth="1"/>
    <col min="9" max="9" width="20.140625" style="1498" customWidth="1"/>
    <col min="10" max="10" width="19.42578125" style="2300" customWidth="1"/>
    <col min="11" max="11" width="16" style="2300" customWidth="1"/>
    <col min="12" max="12" width="9.28515625" style="2300"/>
    <col min="13" max="13" width="15.85546875" style="2300" customWidth="1"/>
    <col min="14" max="14" width="9.28515625" style="2300"/>
    <col min="15" max="15" width="9.28515625" style="2383"/>
    <col min="16" max="16" width="14.7109375" style="1498" customWidth="1"/>
    <col min="17" max="17" width="14.42578125" style="1498" customWidth="1"/>
    <col min="18" max="19" width="9.28515625" style="1498"/>
    <col min="20" max="20" width="19.42578125" style="1498" customWidth="1"/>
    <col min="21" max="21" width="12.7109375" style="1498" customWidth="1"/>
    <col min="22" max="22" width="15.28515625" style="1498" customWidth="1"/>
    <col min="23" max="16384" width="9.28515625" style="1498"/>
  </cols>
  <sheetData>
    <row r="1" spans="1:18" ht="17.55">
      <c r="A1" s="72" t="s">
        <v>12112</v>
      </c>
      <c r="B1" s="1500"/>
      <c r="C1" s="1500"/>
      <c r="D1" s="1500"/>
      <c r="E1" s="1500"/>
      <c r="F1" s="2244"/>
      <c r="G1" s="2382"/>
      <c r="H1" s="2382"/>
      <c r="I1" s="1493"/>
    </row>
    <row r="2" spans="1:18" ht="13.5" customHeight="1">
      <c r="A2" s="28" t="s">
        <v>803</v>
      </c>
      <c r="B2" s="2246"/>
      <c r="C2" s="1496"/>
      <c r="D2" s="1496"/>
      <c r="E2" s="1496"/>
      <c r="F2" s="2247"/>
      <c r="G2" s="1496"/>
      <c r="H2" s="1496"/>
      <c r="I2" s="1493"/>
      <c r="J2" s="2301"/>
      <c r="K2" s="2262"/>
      <c r="L2" s="2334"/>
      <c r="N2" s="2262"/>
    </row>
    <row r="3" spans="1:18" ht="13.5" customHeight="1">
      <c r="A3" s="6429" t="s">
        <v>1095</v>
      </c>
      <c r="B3" s="6430"/>
      <c r="C3" s="6430"/>
      <c r="D3" s="6430"/>
      <c r="E3" s="1499"/>
      <c r="F3" s="2244"/>
      <c r="G3" s="2382"/>
      <c r="H3" s="2384"/>
      <c r="I3" s="1493"/>
    </row>
    <row r="4" spans="1:18">
      <c r="A4" s="2385"/>
      <c r="B4" s="1499"/>
      <c r="C4" s="1499"/>
      <c r="D4" s="2386"/>
      <c r="E4" s="1499"/>
      <c r="F4" s="2335"/>
      <c r="G4" s="2382"/>
      <c r="H4" s="2382"/>
      <c r="I4" s="1493"/>
    </row>
    <row r="5" spans="1:18">
      <c r="A5" s="2385"/>
      <c r="B5" s="1499"/>
      <c r="C5" s="1499"/>
      <c r="D5" s="2386"/>
      <c r="E5" s="1499"/>
      <c r="F5" s="2335"/>
      <c r="G5" s="2382"/>
      <c r="H5" s="2382"/>
      <c r="I5" s="1493"/>
    </row>
    <row r="6" spans="1:18" ht="21.3">
      <c r="A6" s="2387" t="s">
        <v>387</v>
      </c>
      <c r="B6" s="2253" t="s">
        <v>386</v>
      </c>
      <c r="C6" s="2253" t="s">
        <v>385</v>
      </c>
      <c r="D6" s="2253" t="s">
        <v>91</v>
      </c>
      <c r="E6" s="2253" t="s">
        <v>384</v>
      </c>
      <c r="F6" s="2254" t="s">
        <v>383</v>
      </c>
      <c r="G6" s="2388" t="s">
        <v>382</v>
      </c>
      <c r="H6" s="2389" t="s">
        <v>2</v>
      </c>
      <c r="I6" s="2253" t="s">
        <v>24</v>
      </c>
      <c r="J6" s="2336"/>
      <c r="K6" s="2336"/>
      <c r="L6" s="2336"/>
      <c r="M6" s="2336"/>
      <c r="N6" s="2336"/>
      <c r="O6" s="2336"/>
      <c r="P6" s="2336"/>
      <c r="Q6" s="2336"/>
      <c r="R6" s="2336"/>
    </row>
    <row r="7" spans="1:18">
      <c r="A7" s="2387" t="s">
        <v>381</v>
      </c>
      <c r="B7" s="2253" t="s">
        <v>380</v>
      </c>
      <c r="C7" s="2253" t="s">
        <v>379</v>
      </c>
      <c r="D7" s="2253" t="s">
        <v>378</v>
      </c>
      <c r="E7" s="2253" t="s">
        <v>377</v>
      </c>
      <c r="F7" s="2254" t="s">
        <v>356</v>
      </c>
      <c r="G7" s="2388" t="s">
        <v>376</v>
      </c>
      <c r="H7" s="2253">
        <v>8</v>
      </c>
      <c r="I7" s="2253">
        <v>9</v>
      </c>
    </row>
    <row r="8" spans="1:18" s="1188" customFormat="1" ht="21" customHeight="1">
      <c r="A8" s="2390"/>
      <c r="B8" s="1151"/>
      <c r="C8" s="1151" t="s">
        <v>82</v>
      </c>
      <c r="D8" s="1151" t="s">
        <v>81</v>
      </c>
      <c r="E8" s="1151"/>
      <c r="F8" s="2339"/>
      <c r="G8" s="2391"/>
      <c r="H8" s="2391">
        <f>H9</f>
        <v>0</v>
      </c>
      <c r="J8" s="2341"/>
      <c r="K8" s="2167"/>
      <c r="L8" s="2341"/>
      <c r="M8" s="2168"/>
      <c r="N8" s="2341"/>
    </row>
    <row r="9" spans="1:18" s="1493" customFormat="1" ht="13.5" customHeight="1">
      <c r="A9" s="1817"/>
      <c r="B9" s="1818"/>
      <c r="C9" s="1645">
        <v>764</v>
      </c>
      <c r="D9" s="1645" t="s">
        <v>69</v>
      </c>
      <c r="E9" s="1645"/>
      <c r="F9" s="2260"/>
      <c r="G9" s="1819"/>
      <c r="H9" s="1819">
        <f>SUM(H10,H16,H20:H23,H28:H111,H114:H125)</f>
        <v>0</v>
      </c>
      <c r="I9" s="1675"/>
      <c r="J9" s="2374"/>
      <c r="K9" s="2301"/>
      <c r="L9" s="2301"/>
      <c r="M9" s="2301"/>
      <c r="N9" s="2301"/>
      <c r="O9" s="2392"/>
    </row>
    <row r="10" spans="1:18" ht="27.25" customHeight="1">
      <c r="A10" s="1541">
        <v>1</v>
      </c>
      <c r="B10" s="1320" t="s">
        <v>166</v>
      </c>
      <c r="C10" s="1321" t="s">
        <v>1094</v>
      </c>
      <c r="D10" s="1532" t="s">
        <v>1093</v>
      </c>
      <c r="E10" s="1532" t="s">
        <v>25</v>
      </c>
      <c r="F10" s="2393">
        <v>12</v>
      </c>
      <c r="G10" s="57"/>
      <c r="H10" s="2267">
        <f>ROUND(F10*G10,2)</f>
        <v>0</v>
      </c>
      <c r="I10" s="1644" t="s">
        <v>60</v>
      </c>
      <c r="J10" s="2394"/>
      <c r="K10" s="744"/>
      <c r="M10" s="1224"/>
    </row>
    <row r="11" spans="1:18" ht="40.549999999999997" customHeight="1">
      <c r="A11" s="1541"/>
      <c r="B11" s="1320"/>
      <c r="C11" s="1321"/>
      <c r="D11" s="1536" t="s">
        <v>1092</v>
      </c>
      <c r="E11" s="1532"/>
      <c r="F11" s="2393"/>
      <c r="G11" s="57"/>
      <c r="H11" s="1534"/>
      <c r="I11" s="1644"/>
      <c r="J11" s="2395"/>
      <c r="K11" s="744"/>
      <c r="L11" s="2396"/>
      <c r="M11" s="2396"/>
      <c r="O11" s="2397"/>
    </row>
    <row r="12" spans="1:18" ht="13.5" customHeight="1">
      <c r="A12" s="2398"/>
      <c r="B12" s="1665"/>
      <c r="C12" s="1665"/>
      <c r="D12" s="1536" t="s">
        <v>966</v>
      </c>
      <c r="E12" s="1650"/>
      <c r="F12" s="2275"/>
      <c r="G12" s="70"/>
      <c r="H12" s="1657"/>
      <c r="I12" s="2361"/>
      <c r="J12" s="71"/>
      <c r="K12" s="744"/>
      <c r="L12" s="2399"/>
      <c r="M12" s="2400"/>
      <c r="N12" s="2399"/>
      <c r="Q12" s="2401"/>
      <c r="R12" s="2402"/>
    </row>
    <row r="13" spans="1:18" ht="27.25" customHeight="1">
      <c r="A13" s="1541">
        <v>2</v>
      </c>
      <c r="B13" s="1320" t="s">
        <v>166</v>
      </c>
      <c r="C13" s="1321" t="s">
        <v>1091</v>
      </c>
      <c r="D13" s="1532" t="s">
        <v>1090</v>
      </c>
      <c r="E13" s="1532" t="s">
        <v>25</v>
      </c>
      <c r="F13" s="2393">
        <v>4</v>
      </c>
      <c r="G13" s="57"/>
      <c r="H13" s="2267">
        <f>ROUND(F13*G13,2)</f>
        <v>0</v>
      </c>
      <c r="I13" s="1644" t="s">
        <v>60</v>
      </c>
      <c r="J13" s="2394"/>
      <c r="K13" s="744"/>
      <c r="M13" s="1224"/>
    </row>
    <row r="14" spans="1:18" ht="40.549999999999997" customHeight="1">
      <c r="A14" s="1541"/>
      <c r="B14" s="1320"/>
      <c r="C14" s="1321"/>
      <c r="D14" s="1536" t="s">
        <v>1089</v>
      </c>
      <c r="E14" s="1532"/>
      <c r="F14" s="2393"/>
      <c r="G14" s="57"/>
      <c r="H14" s="1534"/>
      <c r="I14" s="1644"/>
      <c r="J14" s="2395"/>
      <c r="K14" s="744"/>
      <c r="L14" s="2396"/>
      <c r="M14" s="2396"/>
      <c r="O14" s="2397"/>
    </row>
    <row r="15" spans="1:18" ht="13.5" customHeight="1">
      <c r="A15" s="2398"/>
      <c r="B15" s="1665"/>
      <c r="C15" s="1665"/>
      <c r="D15" s="1536" t="s">
        <v>966</v>
      </c>
      <c r="E15" s="1650"/>
      <c r="F15" s="2275"/>
      <c r="G15" s="70"/>
      <c r="H15" s="1657"/>
      <c r="I15" s="2361"/>
      <c r="J15" s="71"/>
      <c r="K15" s="744"/>
      <c r="L15" s="2399"/>
      <c r="M15" s="2400"/>
      <c r="N15" s="2399"/>
      <c r="Q15" s="2401"/>
      <c r="R15" s="2402"/>
    </row>
    <row r="16" spans="1:18" ht="27.25" customHeight="1">
      <c r="A16" s="1319">
        <v>3</v>
      </c>
      <c r="B16" s="1320" t="s">
        <v>166</v>
      </c>
      <c r="C16" s="1321" t="s">
        <v>1088</v>
      </c>
      <c r="D16" s="1532" t="s">
        <v>1087</v>
      </c>
      <c r="E16" s="1532" t="s">
        <v>123</v>
      </c>
      <c r="F16" s="2403">
        <f>ROUND(SUM(F20),3)</f>
        <v>134</v>
      </c>
      <c r="G16" s="1534">
        <f>ROUND(SUM(H18:H19)/F16,2)</f>
        <v>0</v>
      </c>
      <c r="H16" s="2267">
        <f>ROUND(F16*G16,2)</f>
        <v>0</v>
      </c>
      <c r="I16" s="1644" t="s">
        <v>60</v>
      </c>
      <c r="K16" s="744"/>
      <c r="M16" s="1224"/>
    </row>
    <row r="17" spans="1:23" ht="27.25" customHeight="1">
      <c r="A17" s="1541"/>
      <c r="B17" s="1320"/>
      <c r="C17" s="1321"/>
      <c r="D17" s="1536" t="s">
        <v>1086</v>
      </c>
      <c r="E17" s="1532"/>
      <c r="F17" s="2393"/>
      <c r="G17" s="57"/>
      <c r="H17" s="1534"/>
      <c r="I17" s="1644"/>
      <c r="K17" s="744"/>
    </row>
    <row r="18" spans="1:23" ht="27.25" customHeight="1">
      <c r="A18" s="2398" t="s">
        <v>1085</v>
      </c>
      <c r="B18" s="1665"/>
      <c r="C18" s="1650"/>
      <c r="D18" s="1536" t="s">
        <v>1084</v>
      </c>
      <c r="E18" s="1650" t="s">
        <v>123</v>
      </c>
      <c r="F18" s="2275">
        <f>(134)*1.1</f>
        <v>147.4</v>
      </c>
      <c r="G18" s="150"/>
      <c r="H18" s="1657">
        <f>ROUND(F18*G18,2)</f>
        <v>0</v>
      </c>
      <c r="I18" s="1962"/>
      <c r="K18" s="744"/>
      <c r="M18" s="1224"/>
      <c r="V18" s="2252"/>
      <c r="W18" s="2252"/>
    </row>
    <row r="19" spans="1:23" ht="13.5" customHeight="1">
      <c r="A19" s="2398" t="s">
        <v>1083</v>
      </c>
      <c r="B19" s="1665"/>
      <c r="C19" s="1650"/>
      <c r="D19" s="1536" t="s">
        <v>1082</v>
      </c>
      <c r="E19" s="1650" t="s">
        <v>123</v>
      </c>
      <c r="F19" s="2275">
        <f>(134)*1.1</f>
        <v>147.4</v>
      </c>
      <c r="G19" s="150"/>
      <c r="H19" s="1657">
        <f>ROUND(F19*G19,2)</f>
        <v>0</v>
      </c>
      <c r="I19" s="1962"/>
      <c r="J19" s="2374"/>
      <c r="K19" s="744"/>
      <c r="L19" s="2404"/>
      <c r="M19" s="1224"/>
      <c r="N19" s="2399"/>
      <c r="O19" s="1323"/>
      <c r="P19" s="1323"/>
      <c r="Q19" s="1323"/>
      <c r="R19" s="1323"/>
    </row>
    <row r="20" spans="1:23" ht="13.5" customHeight="1">
      <c r="A20" s="2398"/>
      <c r="B20" s="1665"/>
      <c r="C20" s="1665"/>
      <c r="D20" s="1536" t="s">
        <v>1081</v>
      </c>
      <c r="E20" s="1650"/>
      <c r="F20" s="2275">
        <v>134</v>
      </c>
      <c r="G20" s="70"/>
      <c r="H20" s="1657"/>
      <c r="I20" s="2361"/>
      <c r="J20" s="69"/>
      <c r="K20" s="744"/>
      <c r="L20" s="2399"/>
      <c r="M20" s="2400"/>
      <c r="N20" s="2399"/>
      <c r="Q20" s="2401"/>
      <c r="R20" s="2402"/>
    </row>
    <row r="21" spans="1:23" ht="13.5" customHeight="1">
      <c r="A21" s="2398"/>
      <c r="B21" s="1665"/>
      <c r="C21" s="1665"/>
      <c r="D21" s="1536" t="s">
        <v>966</v>
      </c>
      <c r="E21" s="1650"/>
      <c r="F21" s="2275"/>
      <c r="G21" s="70"/>
      <c r="H21" s="1657"/>
      <c r="I21" s="2361"/>
      <c r="J21" s="69"/>
      <c r="K21" s="744"/>
      <c r="L21" s="2399"/>
      <c r="M21" s="2400"/>
      <c r="N21" s="2399"/>
      <c r="Q21" s="2401"/>
      <c r="R21" s="2402"/>
    </row>
    <row r="22" spans="1:23" ht="27.25" customHeight="1">
      <c r="A22" s="1541">
        <v>4</v>
      </c>
      <c r="B22" s="1320" t="s">
        <v>166</v>
      </c>
      <c r="C22" s="1321" t="s">
        <v>1020</v>
      </c>
      <c r="D22" s="1532" t="s">
        <v>1080</v>
      </c>
      <c r="E22" s="1532" t="s">
        <v>123</v>
      </c>
      <c r="F22" s="2403">
        <f>ROUND(SUM(F28),3)</f>
        <v>283.2</v>
      </c>
      <c r="G22" s="1534">
        <f>ROUND(SUM(H24:H27)/F22,2)</f>
        <v>0</v>
      </c>
      <c r="H22" s="2267">
        <f>ROUND(F22*G22,2)</f>
        <v>0</v>
      </c>
      <c r="I22" s="1644" t="s">
        <v>60</v>
      </c>
      <c r="K22" s="744"/>
      <c r="M22" s="1224"/>
    </row>
    <row r="23" spans="1:23" ht="27.25" customHeight="1">
      <c r="A23" s="1541"/>
      <c r="B23" s="1320"/>
      <c r="C23" s="1371"/>
      <c r="D23" s="1536" t="s">
        <v>1079</v>
      </c>
      <c r="E23" s="1532"/>
      <c r="F23" s="2393"/>
      <c r="G23" s="57"/>
      <c r="H23" s="1534"/>
      <c r="I23" s="1644"/>
      <c r="K23" s="744"/>
    </row>
    <row r="24" spans="1:23" ht="27.25" customHeight="1">
      <c r="A24" s="2398" t="s">
        <v>1078</v>
      </c>
      <c r="B24" s="1665"/>
      <c r="C24" s="1650"/>
      <c r="D24" s="1536" t="s">
        <v>1077</v>
      </c>
      <c r="E24" s="1650" t="s">
        <v>109</v>
      </c>
      <c r="F24" s="2275">
        <f>((283.2)*0.97)*1.1</f>
        <v>302.17440000000005</v>
      </c>
      <c r="G24" s="150"/>
      <c r="H24" s="1657">
        <f>ROUND(F24*G24,2)</f>
        <v>0</v>
      </c>
      <c r="I24" s="1962"/>
      <c r="K24" s="744"/>
      <c r="M24" s="1224"/>
      <c r="V24" s="2252"/>
      <c r="W24" s="2252"/>
    </row>
    <row r="25" spans="1:23" ht="27.25" customHeight="1">
      <c r="A25" s="2398" t="s">
        <v>1076</v>
      </c>
      <c r="B25" s="1665"/>
      <c r="C25" s="1650"/>
      <c r="D25" s="1536" t="s">
        <v>1075</v>
      </c>
      <c r="E25" s="1650" t="s">
        <v>109</v>
      </c>
      <c r="F25" s="2275">
        <f>((283.2)*0.95)*1.1</f>
        <v>295.94399999999996</v>
      </c>
      <c r="G25" s="150"/>
      <c r="H25" s="1657">
        <f>ROUND(F25*G25,2)</f>
        <v>0</v>
      </c>
      <c r="I25" s="1962"/>
      <c r="K25" s="744"/>
      <c r="M25" s="1224"/>
      <c r="V25" s="2252"/>
      <c r="W25" s="2252"/>
    </row>
    <row r="26" spans="1:23" ht="13.5" customHeight="1">
      <c r="A26" s="2398" t="s">
        <v>1074</v>
      </c>
      <c r="B26" s="1665"/>
      <c r="C26" s="1650"/>
      <c r="D26" s="1536" t="s">
        <v>1073</v>
      </c>
      <c r="E26" s="1650" t="s">
        <v>109</v>
      </c>
      <c r="F26" s="2275">
        <f xml:space="preserve"> ((283.2)*0.65)*1.1</f>
        <v>202.48800000000003</v>
      </c>
      <c r="G26" s="150"/>
      <c r="H26" s="1657">
        <f>ROUND(F26*G26,2)</f>
        <v>0</v>
      </c>
      <c r="I26" s="1962"/>
      <c r="K26" s="744"/>
      <c r="M26" s="1224"/>
    </row>
    <row r="27" spans="1:23" ht="27.25" customHeight="1">
      <c r="A27" s="2398" t="s">
        <v>1072</v>
      </c>
      <c r="B27" s="1665"/>
      <c r="C27" s="1650"/>
      <c r="D27" s="1536" t="s">
        <v>997</v>
      </c>
      <c r="E27" s="1650" t="s">
        <v>149</v>
      </c>
      <c r="F27" s="2275">
        <v>6</v>
      </c>
      <c r="G27" s="150"/>
      <c r="H27" s="1657">
        <f>ROUND(F27*G27,2)</f>
        <v>0</v>
      </c>
      <c r="I27" s="1962"/>
      <c r="K27" s="744"/>
      <c r="M27" s="1224"/>
    </row>
    <row r="28" spans="1:23" s="1493" customFormat="1" ht="13.5" customHeight="1">
      <c r="A28" s="1664"/>
      <c r="B28" s="1665"/>
      <c r="C28" s="1665"/>
      <c r="D28" s="1536" t="s">
        <v>1071</v>
      </c>
      <c r="E28" s="1665"/>
      <c r="F28" s="2275">
        <v>283.2</v>
      </c>
      <c r="G28" s="63"/>
      <c r="H28" s="1662"/>
      <c r="I28" s="1670"/>
      <c r="K28" s="744"/>
    </row>
    <row r="29" spans="1:23" s="1493" customFormat="1" ht="27.25" customHeight="1">
      <c r="A29" s="1664"/>
      <c r="B29" s="1665"/>
      <c r="C29" s="1665"/>
      <c r="D29" s="1536" t="s">
        <v>992</v>
      </c>
      <c r="E29" s="1665"/>
      <c r="F29" s="2275"/>
      <c r="G29" s="63"/>
      <c r="H29" s="1662"/>
      <c r="I29" s="1670"/>
      <c r="K29" s="744"/>
    </row>
    <row r="30" spans="1:23" ht="27.25" customHeight="1">
      <c r="A30" s="1541">
        <v>5</v>
      </c>
      <c r="B30" s="1320" t="s">
        <v>166</v>
      </c>
      <c r="C30" s="1321" t="s">
        <v>1020</v>
      </c>
      <c r="D30" s="1532" t="s">
        <v>1070</v>
      </c>
      <c r="E30" s="1532" t="s">
        <v>123</v>
      </c>
      <c r="F30" s="2403">
        <f>ROUND(SUM(F36),3)</f>
        <v>74</v>
      </c>
      <c r="G30" s="1534">
        <f>ROUND(SUM(H32:H35)/F30,2)</f>
        <v>0</v>
      </c>
      <c r="H30" s="2267">
        <f>ROUND(F30*G30,2)</f>
        <v>0</v>
      </c>
      <c r="I30" s="1644" t="s">
        <v>60</v>
      </c>
      <c r="K30" s="744"/>
      <c r="M30" s="1224"/>
    </row>
    <row r="31" spans="1:23" ht="27.25" customHeight="1">
      <c r="A31" s="1541"/>
      <c r="B31" s="1320"/>
      <c r="C31" s="1371"/>
      <c r="D31" s="1536" t="s">
        <v>1069</v>
      </c>
      <c r="E31" s="1532"/>
      <c r="F31" s="2393"/>
      <c r="G31" s="57"/>
      <c r="H31" s="1534"/>
      <c r="I31" s="1644"/>
      <c r="K31" s="744"/>
    </row>
    <row r="32" spans="1:23" ht="27.25" customHeight="1">
      <c r="A32" s="2398" t="s">
        <v>1068</v>
      </c>
      <c r="B32" s="1665"/>
      <c r="C32" s="1650"/>
      <c r="D32" s="1536" t="s">
        <v>1067</v>
      </c>
      <c r="E32" s="1650" t="s">
        <v>109</v>
      </c>
      <c r="F32" s="2275">
        <f>((74)*1.02)*1.1</f>
        <v>83.028000000000006</v>
      </c>
      <c r="G32" s="150"/>
      <c r="H32" s="1657">
        <f>ROUND(F32*G32,2)</f>
        <v>0</v>
      </c>
      <c r="I32" s="1962"/>
      <c r="K32" s="744"/>
      <c r="M32" s="1224"/>
      <c r="V32" s="2252"/>
      <c r="W32" s="2252"/>
    </row>
    <row r="33" spans="1:23" ht="27.25" customHeight="1">
      <c r="A33" s="2398" t="s">
        <v>1066</v>
      </c>
      <c r="B33" s="1665"/>
      <c r="C33" s="1650"/>
      <c r="D33" s="1536" t="s">
        <v>1065</v>
      </c>
      <c r="E33" s="1650" t="s">
        <v>109</v>
      </c>
      <c r="F33" s="2275">
        <f>((74)*0.76)*1.1</f>
        <v>61.864000000000004</v>
      </c>
      <c r="G33" s="150"/>
      <c r="H33" s="1657">
        <f>ROUND(F33*G33,2)</f>
        <v>0</v>
      </c>
      <c r="I33" s="1962"/>
      <c r="K33" s="744"/>
      <c r="M33" s="1224"/>
      <c r="V33" s="2252"/>
      <c r="W33" s="2252"/>
    </row>
    <row r="34" spans="1:23" ht="13.5" customHeight="1">
      <c r="A34" s="2398" t="s">
        <v>1064</v>
      </c>
      <c r="B34" s="1665"/>
      <c r="C34" s="1650"/>
      <c r="D34" s="1536" t="s">
        <v>1063</v>
      </c>
      <c r="E34" s="1650" t="s">
        <v>109</v>
      </c>
      <c r="F34" s="2275">
        <f>((74)*0.7)*1.1</f>
        <v>56.980000000000004</v>
      </c>
      <c r="G34" s="150"/>
      <c r="H34" s="1657">
        <f>ROUND(F34*G34,2)</f>
        <v>0</v>
      </c>
      <c r="I34" s="1962"/>
      <c r="K34" s="744"/>
      <c r="M34" s="1224"/>
    </row>
    <row r="35" spans="1:23" ht="27.25" customHeight="1">
      <c r="A35" s="2398" t="s">
        <v>1062</v>
      </c>
      <c r="B35" s="1665"/>
      <c r="C35" s="1650"/>
      <c r="D35" s="1536" t="s">
        <v>997</v>
      </c>
      <c r="E35" s="1650" t="s">
        <v>149</v>
      </c>
      <c r="F35" s="2275">
        <v>2</v>
      </c>
      <c r="G35" s="150"/>
      <c r="H35" s="1657">
        <f>ROUND(F35*G35,2)</f>
        <v>0</v>
      </c>
      <c r="I35" s="1962"/>
      <c r="K35" s="744"/>
      <c r="M35" s="1224"/>
    </row>
    <row r="36" spans="1:23" ht="13.5" customHeight="1">
      <c r="A36" s="2398"/>
      <c r="B36" s="1665"/>
      <c r="C36" s="1650"/>
      <c r="D36" s="1536" t="s">
        <v>1061</v>
      </c>
      <c r="E36" s="1650"/>
      <c r="F36" s="2275">
        <v>74</v>
      </c>
      <c r="G36" s="59"/>
      <c r="H36" s="1657"/>
      <c r="I36" s="2405"/>
      <c r="K36" s="744"/>
    </row>
    <row r="37" spans="1:23" s="1493" customFormat="1" ht="27.25" customHeight="1">
      <c r="A37" s="1664"/>
      <c r="B37" s="1665"/>
      <c r="C37" s="1665"/>
      <c r="D37" s="1536" t="s">
        <v>992</v>
      </c>
      <c r="E37" s="1665"/>
      <c r="F37" s="2275"/>
      <c r="G37" s="63"/>
      <c r="H37" s="1662"/>
      <c r="I37" s="1670"/>
      <c r="K37" s="744"/>
    </row>
    <row r="38" spans="1:23" ht="27.25" customHeight="1">
      <c r="A38" s="1541">
        <v>6</v>
      </c>
      <c r="B38" s="1320" t="s">
        <v>166</v>
      </c>
      <c r="C38" s="1321" t="s">
        <v>1020</v>
      </c>
      <c r="D38" s="1532" t="s">
        <v>1060</v>
      </c>
      <c r="E38" s="1532" t="s">
        <v>123</v>
      </c>
      <c r="F38" s="2403">
        <f>ROUND(SUM(F44),3)</f>
        <v>26.7</v>
      </c>
      <c r="G38" s="1534">
        <f>ROUND(SUM(H40:H43)/F38,2)</f>
        <v>0</v>
      </c>
      <c r="H38" s="2267">
        <f>ROUND(F38*G38,2)</f>
        <v>0</v>
      </c>
      <c r="I38" s="1644" t="s">
        <v>60</v>
      </c>
      <c r="K38" s="744"/>
      <c r="M38" s="1224"/>
    </row>
    <row r="39" spans="1:23" ht="27.25" customHeight="1">
      <c r="A39" s="1541"/>
      <c r="B39" s="1320"/>
      <c r="C39" s="1371"/>
      <c r="D39" s="1536" t="s">
        <v>1059</v>
      </c>
      <c r="E39" s="1532"/>
      <c r="F39" s="2393"/>
      <c r="G39" s="57"/>
      <c r="H39" s="1534"/>
      <c r="I39" s="1644"/>
      <c r="K39" s="744"/>
    </row>
    <row r="40" spans="1:23" ht="27.25" customHeight="1">
      <c r="A40" s="2398" t="s">
        <v>1058</v>
      </c>
      <c r="B40" s="1665"/>
      <c r="C40" s="1650"/>
      <c r="D40" s="1536" t="s">
        <v>1057</v>
      </c>
      <c r="E40" s="1650" t="s">
        <v>109</v>
      </c>
      <c r="F40" s="2275">
        <f>((26.7)*0.81)*1.1</f>
        <v>23.789700000000003</v>
      </c>
      <c r="G40" s="150"/>
      <c r="H40" s="1657">
        <f>ROUND(F40*G40,2)</f>
        <v>0</v>
      </c>
      <c r="I40" s="1962"/>
      <c r="K40" s="744"/>
      <c r="M40" s="1224"/>
      <c r="V40" s="2252"/>
      <c r="W40" s="2252"/>
    </row>
    <row r="41" spans="1:23" ht="27.25" customHeight="1">
      <c r="A41" s="2398" t="s">
        <v>1056</v>
      </c>
      <c r="B41" s="1665"/>
      <c r="C41" s="1650"/>
      <c r="D41" s="1536" t="s">
        <v>1055</v>
      </c>
      <c r="E41" s="1650" t="s">
        <v>109</v>
      </c>
      <c r="F41" s="2275">
        <f>((26.7)*0.76)*1.1</f>
        <v>22.321200000000001</v>
      </c>
      <c r="G41" s="150"/>
      <c r="H41" s="1657">
        <f>ROUND(F41*G41,2)</f>
        <v>0</v>
      </c>
      <c r="I41" s="1962"/>
      <c r="K41" s="744"/>
      <c r="M41" s="1224"/>
      <c r="V41" s="2252"/>
      <c r="W41" s="2252"/>
    </row>
    <row r="42" spans="1:23" ht="13.5" customHeight="1">
      <c r="A42" s="2398" t="s">
        <v>1054</v>
      </c>
      <c r="B42" s="1665"/>
      <c r="C42" s="1650"/>
      <c r="D42" s="1536" t="s">
        <v>1044</v>
      </c>
      <c r="E42" s="1650" t="s">
        <v>109</v>
      </c>
      <c r="F42" s="2275">
        <f>((26.7)*0.57)*1.1</f>
        <v>16.7409</v>
      </c>
      <c r="G42" s="150"/>
      <c r="H42" s="1657">
        <f>ROUND(F42*G42,2)</f>
        <v>0</v>
      </c>
      <c r="I42" s="1962"/>
      <c r="K42" s="744"/>
      <c r="M42" s="1224"/>
    </row>
    <row r="43" spans="1:23" ht="27.25" customHeight="1">
      <c r="A43" s="2398" t="s">
        <v>1053</v>
      </c>
      <c r="B43" s="1665"/>
      <c r="C43" s="1650"/>
      <c r="D43" s="1536" t="s">
        <v>997</v>
      </c>
      <c r="E43" s="1650" t="s">
        <v>149</v>
      </c>
      <c r="F43" s="2275">
        <v>2</v>
      </c>
      <c r="G43" s="150"/>
      <c r="H43" s="1657">
        <f>ROUND(F43*G43,2)</f>
        <v>0</v>
      </c>
      <c r="I43" s="1962"/>
      <c r="K43" s="744"/>
      <c r="M43" s="1224"/>
    </row>
    <row r="44" spans="1:23" ht="13.5" customHeight="1">
      <c r="A44" s="2398"/>
      <c r="B44" s="1665"/>
      <c r="C44" s="1650"/>
      <c r="D44" s="1536" t="s">
        <v>1052</v>
      </c>
      <c r="E44" s="1650"/>
      <c r="F44" s="2275">
        <v>26.7</v>
      </c>
      <c r="G44" s="59"/>
      <c r="H44" s="1657"/>
      <c r="I44" s="2405"/>
      <c r="K44" s="744"/>
    </row>
    <row r="45" spans="1:23" s="1493" customFormat="1" ht="27.25" customHeight="1">
      <c r="A45" s="1664"/>
      <c r="B45" s="1665"/>
      <c r="C45" s="1665"/>
      <c r="D45" s="1536" t="s">
        <v>992</v>
      </c>
      <c r="E45" s="1665"/>
      <c r="F45" s="2275"/>
      <c r="G45" s="63"/>
      <c r="H45" s="1662"/>
      <c r="I45" s="1670"/>
      <c r="K45" s="744"/>
    </row>
    <row r="46" spans="1:23" ht="27.25" customHeight="1">
      <c r="A46" s="1541">
        <v>7</v>
      </c>
      <c r="B46" s="1320" t="s">
        <v>166</v>
      </c>
      <c r="C46" s="1321" t="s">
        <v>1020</v>
      </c>
      <c r="D46" s="1532" t="s">
        <v>1051</v>
      </c>
      <c r="E46" s="1532" t="s">
        <v>123</v>
      </c>
      <c r="F46" s="2403">
        <f>ROUND(SUM(F52),3)</f>
        <v>7.6</v>
      </c>
      <c r="G46" s="1534">
        <f>ROUND(SUM(H48:H51)/F46,2)</f>
        <v>0</v>
      </c>
      <c r="H46" s="2267">
        <f>ROUND(F46*G46,2)</f>
        <v>0</v>
      </c>
      <c r="I46" s="1644" t="s">
        <v>60</v>
      </c>
      <c r="K46" s="744"/>
      <c r="M46" s="1224"/>
    </row>
    <row r="47" spans="1:23" ht="27.25" customHeight="1">
      <c r="A47" s="1541"/>
      <c r="B47" s="1320"/>
      <c r="C47" s="1371"/>
      <c r="D47" s="1536" t="s">
        <v>1050</v>
      </c>
      <c r="E47" s="1532"/>
      <c r="F47" s="2393"/>
      <c r="G47" s="57"/>
      <c r="H47" s="1534"/>
      <c r="I47" s="1644"/>
      <c r="K47" s="744"/>
    </row>
    <row r="48" spans="1:23" ht="27.25" customHeight="1">
      <c r="A48" s="2398" t="s">
        <v>1049</v>
      </c>
      <c r="B48" s="1665"/>
      <c r="C48" s="1650"/>
      <c r="D48" s="1536" t="s">
        <v>1048</v>
      </c>
      <c r="E48" s="1650" t="s">
        <v>109</v>
      </c>
      <c r="F48" s="2275">
        <f xml:space="preserve"> ((7.6)*0.86)*1.1</f>
        <v>7.1896000000000004</v>
      </c>
      <c r="G48" s="150"/>
      <c r="H48" s="1657">
        <f>ROUND(F48*G48,2)</f>
        <v>0</v>
      </c>
      <c r="I48" s="1962"/>
      <c r="K48" s="744"/>
      <c r="M48" s="1224"/>
      <c r="V48" s="2252"/>
      <c r="W48" s="2252"/>
    </row>
    <row r="49" spans="1:30" ht="27.25" customHeight="1">
      <c r="A49" s="2398" t="s">
        <v>1047</v>
      </c>
      <c r="B49" s="1665"/>
      <c r="C49" s="1650"/>
      <c r="D49" s="1536" t="s">
        <v>1046</v>
      </c>
      <c r="E49" s="1650" t="s">
        <v>123</v>
      </c>
      <c r="F49" s="2275">
        <f>(7.6)*1.1</f>
        <v>8.36</v>
      </c>
      <c r="G49" s="150"/>
      <c r="H49" s="1657">
        <f>ROUND(F49*G49,2)</f>
        <v>0</v>
      </c>
      <c r="I49" s="1962"/>
      <c r="K49" s="744"/>
      <c r="M49" s="1224"/>
      <c r="V49" s="2252"/>
      <c r="W49" s="2252"/>
    </row>
    <row r="50" spans="1:30" ht="13.5" customHeight="1">
      <c r="A50" s="2398" t="s">
        <v>1045</v>
      </c>
      <c r="B50" s="1665"/>
      <c r="C50" s="1650"/>
      <c r="D50" s="1536" t="s">
        <v>1044</v>
      </c>
      <c r="E50" s="1650" t="s">
        <v>109</v>
      </c>
      <c r="F50" s="2275">
        <f>((26.7)*0.57)*1.1</f>
        <v>16.7409</v>
      </c>
      <c r="G50" s="150"/>
      <c r="H50" s="1657">
        <f>ROUND(F50*G50,2)</f>
        <v>0</v>
      </c>
      <c r="I50" s="1962"/>
      <c r="K50" s="744"/>
      <c r="M50" s="1224"/>
    </row>
    <row r="51" spans="1:30" ht="27.25" customHeight="1">
      <c r="A51" s="2398" t="s">
        <v>1043</v>
      </c>
      <c r="B51" s="1665"/>
      <c r="C51" s="1650"/>
      <c r="D51" s="1536" t="s">
        <v>997</v>
      </c>
      <c r="E51" s="1650" t="s">
        <v>149</v>
      </c>
      <c r="F51" s="2275">
        <v>3</v>
      </c>
      <c r="G51" s="150"/>
      <c r="H51" s="1657">
        <f>ROUND(F51*G51,2)</f>
        <v>0</v>
      </c>
      <c r="I51" s="1962"/>
      <c r="K51" s="744"/>
      <c r="M51" s="1224"/>
    </row>
    <row r="52" spans="1:30" ht="13.5" customHeight="1">
      <c r="A52" s="2398"/>
      <c r="B52" s="1665"/>
      <c r="C52" s="1650"/>
      <c r="D52" s="1536" t="s">
        <v>1042</v>
      </c>
      <c r="E52" s="1650"/>
      <c r="F52" s="2275">
        <v>7.6</v>
      </c>
      <c r="G52" s="59"/>
      <c r="H52" s="1657"/>
      <c r="I52" s="2405"/>
      <c r="K52" s="744"/>
    </row>
    <row r="53" spans="1:30" s="1493" customFormat="1" ht="27.25" customHeight="1">
      <c r="A53" s="1664"/>
      <c r="B53" s="1665"/>
      <c r="C53" s="1665"/>
      <c r="D53" s="1536" t="s">
        <v>992</v>
      </c>
      <c r="E53" s="1665"/>
      <c r="F53" s="2275"/>
      <c r="G53" s="63"/>
      <c r="H53" s="1662"/>
      <c r="I53" s="1670"/>
      <c r="K53" s="744"/>
    </row>
    <row r="54" spans="1:30" s="1686" customFormat="1" ht="27.25" customHeight="1">
      <c r="A54" s="2406">
        <v>8</v>
      </c>
      <c r="B54" s="1531" t="s">
        <v>166</v>
      </c>
      <c r="C54" s="1532" t="s">
        <v>1031</v>
      </c>
      <c r="D54" s="67" t="s">
        <v>1041</v>
      </c>
      <c r="E54" s="1532" t="s">
        <v>123</v>
      </c>
      <c r="F54" s="2403">
        <f>F60</f>
        <v>14.7</v>
      </c>
      <c r="G54" s="1534">
        <f>SUM(H56:H59)/F54</f>
        <v>0</v>
      </c>
      <c r="H54" s="2267">
        <f>F54*G54</f>
        <v>0</v>
      </c>
      <c r="I54" s="1185" t="s">
        <v>60</v>
      </c>
      <c r="J54" s="1701"/>
      <c r="K54" s="744"/>
      <c r="M54" s="1224"/>
    </row>
    <row r="55" spans="1:30" s="1493" customFormat="1" ht="27.25" customHeight="1">
      <c r="A55" s="1530"/>
      <c r="B55" s="1531"/>
      <c r="C55" s="1532"/>
      <c r="D55" s="1536" t="s">
        <v>1040</v>
      </c>
      <c r="E55" s="1532"/>
      <c r="F55" s="2275"/>
      <c r="G55" s="62"/>
      <c r="H55" s="1662"/>
      <c r="I55" s="2359"/>
      <c r="J55" s="65"/>
      <c r="K55" s="744"/>
      <c r="L55" s="1498"/>
      <c r="M55" s="1498"/>
      <c r="N55" s="1498"/>
      <c r="O55" s="1498"/>
      <c r="P55" s="1498"/>
      <c r="Q55" s="1498"/>
      <c r="R55" s="1498"/>
      <c r="S55" s="1498"/>
    </row>
    <row r="56" spans="1:30" s="1493" customFormat="1" ht="27.25" customHeight="1">
      <c r="A56" s="2398" t="s">
        <v>1039</v>
      </c>
      <c r="B56" s="1665"/>
      <c r="C56" s="1650"/>
      <c r="D56" s="1536" t="s">
        <v>1038</v>
      </c>
      <c r="E56" s="1650" t="s">
        <v>109</v>
      </c>
      <c r="F56" s="2275">
        <f>((14.7)*0.96)*1.1</f>
        <v>15.523199999999999</v>
      </c>
      <c r="G56" s="151"/>
      <c r="H56" s="1657">
        <f>F56*G56</f>
        <v>0</v>
      </c>
      <c r="I56" s="1259"/>
      <c r="J56" s="2407"/>
      <c r="K56" s="744"/>
      <c r="L56" s="1677"/>
      <c r="M56" s="1224"/>
      <c r="N56" s="1677"/>
      <c r="O56" s="1677"/>
      <c r="P56" s="1677"/>
      <c r="Q56" s="2408"/>
      <c r="R56" s="2409"/>
      <c r="S56" s="2409"/>
      <c r="T56" s="2410"/>
      <c r="U56" s="1677"/>
      <c r="V56" s="2411"/>
      <c r="W56" s="2412"/>
      <c r="X56" s="2413"/>
      <c r="Y56" s="2414"/>
      <c r="Z56" s="1677"/>
      <c r="AA56" s="1677"/>
      <c r="AB56" s="1677"/>
      <c r="AC56" s="1677"/>
      <c r="AD56" s="1677"/>
    </row>
    <row r="57" spans="1:30" s="1493" customFormat="1" ht="27.25" customHeight="1">
      <c r="A57" s="2398" t="s">
        <v>1037</v>
      </c>
      <c r="B57" s="1665"/>
      <c r="C57" s="1650"/>
      <c r="D57" s="1536" t="s">
        <v>1036</v>
      </c>
      <c r="E57" s="1650" t="s">
        <v>123</v>
      </c>
      <c r="F57" s="2275">
        <f>(14.7)*1.1</f>
        <v>16.170000000000002</v>
      </c>
      <c r="G57" s="151"/>
      <c r="H57" s="1657">
        <f>F57*G57</f>
        <v>0</v>
      </c>
      <c r="I57" s="1259"/>
      <c r="J57" s="2407"/>
      <c r="K57" s="744"/>
      <c r="L57" s="1677"/>
      <c r="M57" s="1224"/>
      <c r="N57" s="1677"/>
      <c r="O57" s="1677"/>
      <c r="Q57" s="2408"/>
      <c r="R57" s="2409"/>
      <c r="S57" s="2409"/>
      <c r="T57" s="2410"/>
      <c r="U57" s="1677"/>
      <c r="V57" s="1677"/>
      <c r="W57" s="2412"/>
      <c r="X57" s="2413"/>
      <c r="Y57" s="2414"/>
      <c r="Z57" s="1677"/>
      <c r="AA57" s="1677"/>
      <c r="AB57" s="1677"/>
      <c r="AC57" s="1677"/>
      <c r="AD57" s="1677"/>
    </row>
    <row r="58" spans="1:30" ht="13.5" customHeight="1">
      <c r="A58" s="2398" t="s">
        <v>1035</v>
      </c>
      <c r="B58" s="1665"/>
      <c r="C58" s="1650"/>
      <c r="D58" s="1536" t="s">
        <v>1034</v>
      </c>
      <c r="E58" s="1650" t="s">
        <v>109</v>
      </c>
      <c r="F58" s="2275">
        <f>((14.7)*0.68)*1.1</f>
        <v>10.995600000000001</v>
      </c>
      <c r="G58" s="150"/>
      <c r="H58" s="1657">
        <f>ROUND(F58*G58,2)</f>
        <v>0</v>
      </c>
      <c r="I58" s="1962"/>
      <c r="K58" s="744"/>
      <c r="M58" s="1224"/>
    </row>
    <row r="59" spans="1:30" s="1493" customFormat="1" ht="27.25" customHeight="1">
      <c r="A59" s="2398" t="s">
        <v>1033</v>
      </c>
      <c r="B59" s="1665"/>
      <c r="C59" s="1650"/>
      <c r="D59" s="1536" t="s">
        <v>997</v>
      </c>
      <c r="E59" s="1650" t="s">
        <v>149</v>
      </c>
      <c r="F59" s="2275">
        <v>2</v>
      </c>
      <c r="G59" s="151"/>
      <c r="H59" s="1657">
        <f>F59*G59</f>
        <v>0</v>
      </c>
      <c r="I59" s="1259"/>
      <c r="J59" s="2407"/>
      <c r="K59" s="744"/>
      <c r="L59" s="1677"/>
      <c r="M59" s="1224"/>
      <c r="N59" s="1677"/>
      <c r="O59" s="1677"/>
      <c r="P59" s="1677"/>
      <c r="Q59" s="2408"/>
      <c r="R59" s="2409"/>
      <c r="S59" s="2409"/>
      <c r="T59" s="2410"/>
      <c r="U59" s="1677"/>
      <c r="V59" s="2411"/>
      <c r="W59" s="2412"/>
      <c r="X59" s="2413"/>
      <c r="Y59" s="2414"/>
      <c r="Z59" s="1677"/>
      <c r="AA59" s="1677"/>
      <c r="AB59" s="1677"/>
      <c r="AC59" s="1677"/>
      <c r="AD59" s="1677"/>
    </row>
    <row r="60" spans="1:30" s="1493" customFormat="1" ht="13.5" customHeight="1">
      <c r="A60" s="1664"/>
      <c r="B60" s="1665"/>
      <c r="C60" s="1665"/>
      <c r="D60" s="1536" t="s">
        <v>1032</v>
      </c>
      <c r="E60" s="1665"/>
      <c r="F60" s="2275">
        <v>14.7</v>
      </c>
      <c r="G60" s="63"/>
      <c r="H60" s="1662"/>
      <c r="I60" s="1670"/>
      <c r="J60" s="1973"/>
      <c r="K60" s="744"/>
      <c r="P60" s="2415"/>
    </row>
    <row r="61" spans="1:30" s="1493" customFormat="1" ht="27.25" customHeight="1">
      <c r="A61" s="1664"/>
      <c r="B61" s="1665"/>
      <c r="C61" s="1665"/>
      <c r="D61" s="1536" t="s">
        <v>992</v>
      </c>
      <c r="E61" s="1665"/>
      <c r="F61" s="2275"/>
      <c r="G61" s="63"/>
      <c r="H61" s="1662"/>
      <c r="I61" s="1670"/>
      <c r="K61" s="744"/>
    </row>
    <row r="62" spans="1:30" s="1686" customFormat="1" ht="27.25" customHeight="1">
      <c r="A62" s="2406">
        <v>9</v>
      </c>
      <c r="B62" s="1531" t="s">
        <v>166</v>
      </c>
      <c r="C62" s="1532" t="s">
        <v>1031</v>
      </c>
      <c r="D62" s="67" t="s">
        <v>1030</v>
      </c>
      <c r="E62" s="1532" t="s">
        <v>123</v>
      </c>
      <c r="F62" s="2403">
        <f>F68</f>
        <v>42.4</v>
      </c>
      <c r="G62" s="1534">
        <f>SUM(H64:H67)/F62</f>
        <v>0</v>
      </c>
      <c r="H62" s="2267">
        <f>F62*G62</f>
        <v>0</v>
      </c>
      <c r="I62" s="1185" t="s">
        <v>60</v>
      </c>
      <c r="J62" s="1701"/>
      <c r="K62" s="744"/>
      <c r="M62" s="1224"/>
    </row>
    <row r="63" spans="1:30" s="1493" customFormat="1" ht="27.25" customHeight="1">
      <c r="A63" s="1530"/>
      <c r="B63" s="1531"/>
      <c r="C63" s="1532"/>
      <c r="D63" s="1536" t="s">
        <v>1029</v>
      </c>
      <c r="E63" s="1532"/>
      <c r="F63" s="2275"/>
      <c r="G63" s="62"/>
      <c r="H63" s="1662"/>
      <c r="I63" s="2359"/>
      <c r="J63" s="65"/>
      <c r="K63" s="744"/>
      <c r="L63" s="1498"/>
      <c r="M63" s="1498"/>
      <c r="N63" s="1498"/>
      <c r="O63" s="1498"/>
      <c r="P63" s="1498"/>
      <c r="Q63" s="1498"/>
      <c r="R63" s="1498"/>
      <c r="S63" s="1498"/>
    </row>
    <row r="64" spans="1:30" s="1493" customFormat="1" ht="27.25" customHeight="1">
      <c r="A64" s="2398" t="s">
        <v>1028</v>
      </c>
      <c r="B64" s="1665"/>
      <c r="C64" s="1650"/>
      <c r="D64" s="1536" t="s">
        <v>1027</v>
      </c>
      <c r="E64" s="1650" t="s">
        <v>109</v>
      </c>
      <c r="F64" s="2275">
        <f>((42.4)*1.01)*1.1</f>
        <v>47.106400000000001</v>
      </c>
      <c r="G64" s="151"/>
      <c r="H64" s="1657">
        <f>F64*G64</f>
        <v>0</v>
      </c>
      <c r="I64" s="1259"/>
      <c r="J64" s="2407"/>
      <c r="K64" s="744"/>
      <c r="L64" s="1677"/>
      <c r="M64" s="1224"/>
      <c r="N64" s="1677"/>
      <c r="O64" s="1677"/>
      <c r="P64" s="1677"/>
      <c r="Q64" s="2408"/>
      <c r="R64" s="2409"/>
      <c r="S64" s="2409"/>
      <c r="T64" s="2410"/>
      <c r="U64" s="1677"/>
      <c r="V64" s="2411"/>
      <c r="W64" s="2412"/>
      <c r="X64" s="2413"/>
      <c r="Y64" s="2414"/>
      <c r="Z64" s="1677"/>
      <c r="AA64" s="1677"/>
      <c r="AB64" s="1677"/>
      <c r="AC64" s="1677"/>
      <c r="AD64" s="1677"/>
    </row>
    <row r="65" spans="1:30" s="1493" customFormat="1" ht="27.25" customHeight="1">
      <c r="A65" s="2398" t="s">
        <v>1026</v>
      </c>
      <c r="B65" s="1665"/>
      <c r="C65" s="1650"/>
      <c r="D65" s="1536" t="s">
        <v>1025</v>
      </c>
      <c r="E65" s="1650" t="s">
        <v>123</v>
      </c>
      <c r="F65" s="2275">
        <f>(42.4)*1.1</f>
        <v>46.64</v>
      </c>
      <c r="G65" s="151"/>
      <c r="H65" s="1657">
        <f>F65*G65</f>
        <v>0</v>
      </c>
      <c r="I65" s="1259"/>
      <c r="J65" s="2407"/>
      <c r="K65" s="744"/>
      <c r="L65" s="1677"/>
      <c r="M65" s="1224"/>
      <c r="N65" s="1677"/>
      <c r="O65" s="1677"/>
      <c r="Q65" s="2408"/>
      <c r="R65" s="2409"/>
      <c r="S65" s="2409"/>
      <c r="T65" s="2410"/>
      <c r="U65" s="1677"/>
      <c r="V65" s="1677"/>
      <c r="W65" s="2412"/>
      <c r="X65" s="2413"/>
      <c r="Y65" s="2414"/>
      <c r="Z65" s="1677"/>
      <c r="AA65" s="1677"/>
      <c r="AB65" s="1677"/>
      <c r="AC65" s="1677"/>
      <c r="AD65" s="1677"/>
    </row>
    <row r="66" spans="1:30" ht="13.5" customHeight="1">
      <c r="A66" s="2398" t="s">
        <v>1024</v>
      </c>
      <c r="B66" s="1665"/>
      <c r="C66" s="1650"/>
      <c r="D66" s="1536" t="s">
        <v>1023</v>
      </c>
      <c r="E66" s="1650" t="s">
        <v>109</v>
      </c>
      <c r="F66" s="2275">
        <f>((42.4)*0.73)*1.1</f>
        <v>34.047200000000004</v>
      </c>
      <c r="G66" s="150"/>
      <c r="H66" s="1657">
        <f>ROUND(F66*G66,2)</f>
        <v>0</v>
      </c>
      <c r="I66" s="1962"/>
      <c r="K66" s="744"/>
      <c r="M66" s="1224"/>
    </row>
    <row r="67" spans="1:30" s="1493" customFormat="1" ht="27.25" customHeight="1">
      <c r="A67" s="2398" t="s">
        <v>1022</v>
      </c>
      <c r="B67" s="1665"/>
      <c r="C67" s="1650"/>
      <c r="D67" s="1536" t="s">
        <v>997</v>
      </c>
      <c r="E67" s="1650" t="s">
        <v>149</v>
      </c>
      <c r="F67" s="2275">
        <v>3</v>
      </c>
      <c r="G67" s="151"/>
      <c r="H67" s="1657">
        <f>F67*G67</f>
        <v>0</v>
      </c>
      <c r="I67" s="1259"/>
      <c r="J67" s="2407"/>
      <c r="K67" s="744"/>
      <c r="L67" s="1677"/>
      <c r="M67" s="1224"/>
      <c r="N67" s="1677"/>
      <c r="O67" s="1677"/>
      <c r="P67" s="1677"/>
      <c r="Q67" s="2408"/>
      <c r="R67" s="2409"/>
      <c r="S67" s="2409"/>
      <c r="T67" s="2410"/>
      <c r="U67" s="1677"/>
      <c r="V67" s="2411"/>
      <c r="W67" s="2412"/>
      <c r="X67" s="2413"/>
      <c r="Y67" s="2414"/>
      <c r="Z67" s="1677"/>
      <c r="AA67" s="1677"/>
      <c r="AB67" s="1677"/>
      <c r="AC67" s="1677"/>
      <c r="AD67" s="1677"/>
    </row>
    <row r="68" spans="1:30" s="1493" customFormat="1" ht="13.5" customHeight="1">
      <c r="A68" s="1664"/>
      <c r="B68" s="1665"/>
      <c r="C68" s="1665"/>
      <c r="D68" s="1536" t="s">
        <v>1021</v>
      </c>
      <c r="E68" s="1665"/>
      <c r="F68" s="2275">
        <v>42.4</v>
      </c>
      <c r="G68" s="63"/>
      <c r="H68" s="1662"/>
      <c r="I68" s="1670"/>
      <c r="J68" s="1973"/>
      <c r="K68" s="744"/>
      <c r="P68" s="2415"/>
    </row>
    <row r="69" spans="1:30" s="1493" customFormat="1" ht="27.25" customHeight="1">
      <c r="A69" s="1664"/>
      <c r="B69" s="1665"/>
      <c r="C69" s="1665"/>
      <c r="D69" s="1536" t="s">
        <v>992</v>
      </c>
      <c r="E69" s="1665"/>
      <c r="F69" s="2275"/>
      <c r="G69" s="63"/>
      <c r="H69" s="1662"/>
      <c r="I69" s="1670"/>
      <c r="K69" s="744"/>
    </row>
    <row r="70" spans="1:30" ht="27.25" customHeight="1">
      <c r="A70" s="6092">
        <v>10</v>
      </c>
      <c r="B70" s="1320" t="s">
        <v>166</v>
      </c>
      <c r="C70" s="1321" t="s">
        <v>1020</v>
      </c>
      <c r="D70" s="1532" t="s">
        <v>1019</v>
      </c>
      <c r="E70" s="1532" t="s">
        <v>123</v>
      </c>
      <c r="F70" s="2403">
        <f>ROUND(SUM(F76),3)</f>
        <v>5</v>
      </c>
      <c r="G70" s="1534">
        <f>ROUND(SUM(H72:H75)/F70,2)</f>
        <v>0</v>
      </c>
      <c r="H70" s="2267">
        <f>ROUND(F70*G70,2)</f>
        <v>0</v>
      </c>
      <c r="I70" s="1644" t="s">
        <v>60</v>
      </c>
      <c r="K70" s="744"/>
      <c r="M70" s="1224"/>
    </row>
    <row r="71" spans="1:30" ht="27.25" customHeight="1">
      <c r="A71" s="1541"/>
      <c r="B71" s="1320"/>
      <c r="C71" s="1371"/>
      <c r="D71" s="4512" t="s">
        <v>12122</v>
      </c>
      <c r="E71" s="1532"/>
      <c r="F71" s="2393"/>
      <c r="G71" s="57"/>
      <c r="H71" s="1534"/>
      <c r="I71" s="1644"/>
      <c r="K71" s="744"/>
    </row>
    <row r="72" spans="1:30" ht="27.25" customHeight="1">
      <c r="A72" s="2398" t="s">
        <v>1018</v>
      </c>
      <c r="B72" s="1665"/>
      <c r="C72" s="1650"/>
      <c r="D72" s="1536" t="s">
        <v>12119</v>
      </c>
      <c r="E72" s="1650" t="s">
        <v>109</v>
      </c>
      <c r="F72" s="2275">
        <f>((5)*1.415)*1.1</f>
        <v>7.7825000000000006</v>
      </c>
      <c r="G72" s="150"/>
      <c r="H72" s="1657">
        <f>ROUND(F72*G72,2)</f>
        <v>0</v>
      </c>
      <c r="I72" s="1962"/>
      <c r="K72" s="744"/>
      <c r="M72" s="1224"/>
      <c r="V72" s="2252"/>
      <c r="W72" s="2252"/>
    </row>
    <row r="73" spans="1:30" ht="27.25" customHeight="1">
      <c r="A73" s="2398" t="s">
        <v>1017</v>
      </c>
      <c r="B73" s="1665"/>
      <c r="C73" s="1650"/>
      <c r="D73" s="1536" t="s">
        <v>1016</v>
      </c>
      <c r="E73" s="1650" t="s">
        <v>123</v>
      </c>
      <c r="F73" s="2275">
        <f xml:space="preserve"> (5)*1.1</f>
        <v>5.5</v>
      </c>
      <c r="G73" s="150"/>
      <c r="H73" s="1657">
        <f>ROUND(F73*G73,2)</f>
        <v>0</v>
      </c>
      <c r="I73" s="1962"/>
      <c r="K73" s="744"/>
      <c r="M73" s="1224"/>
      <c r="V73" s="2252"/>
      <c r="W73" s="2252"/>
    </row>
    <row r="74" spans="1:30" ht="13.5" customHeight="1">
      <c r="A74" s="2398" t="s">
        <v>1015</v>
      </c>
      <c r="B74" s="1665"/>
      <c r="C74" s="1650"/>
      <c r="D74" s="1536" t="s">
        <v>1014</v>
      </c>
      <c r="E74" s="1650" t="s">
        <v>109</v>
      </c>
      <c r="F74" s="2275">
        <f xml:space="preserve"> ((5)*1.055)*1.1</f>
        <v>5.8025000000000002</v>
      </c>
      <c r="G74" s="150"/>
      <c r="H74" s="1657">
        <f>ROUND(F74*G74,2)</f>
        <v>0</v>
      </c>
      <c r="I74" s="1962"/>
      <c r="K74" s="744"/>
      <c r="M74" s="1224"/>
    </row>
    <row r="75" spans="1:30" ht="27.25" customHeight="1">
      <c r="A75" s="2398" t="s">
        <v>1013</v>
      </c>
      <c r="B75" s="1665"/>
      <c r="C75" s="1650"/>
      <c r="D75" s="1536" t="s">
        <v>997</v>
      </c>
      <c r="E75" s="1650" t="s">
        <v>149</v>
      </c>
      <c r="F75" s="2275">
        <v>3</v>
      </c>
      <c r="G75" s="150"/>
      <c r="H75" s="1657">
        <f>ROUND(F75*G75,2)</f>
        <v>0</v>
      </c>
      <c r="I75" s="1962"/>
      <c r="K75" s="744"/>
      <c r="M75" s="1224"/>
    </row>
    <row r="76" spans="1:30" s="1493" customFormat="1" ht="13.5" customHeight="1">
      <c r="A76" s="1664"/>
      <c r="B76" s="1665"/>
      <c r="C76" s="1665"/>
      <c r="D76" s="1536" t="s">
        <v>1012</v>
      </c>
      <c r="E76" s="1665"/>
      <c r="F76" s="2275">
        <v>5</v>
      </c>
      <c r="G76" s="63"/>
      <c r="H76" s="1662"/>
      <c r="I76" s="1670"/>
      <c r="J76" s="1973"/>
      <c r="K76" s="744"/>
      <c r="P76" s="2415"/>
    </row>
    <row r="77" spans="1:30" s="1493" customFormat="1" ht="27.25" customHeight="1">
      <c r="A77" s="1664"/>
      <c r="B77" s="1665"/>
      <c r="C77" s="1665"/>
      <c r="D77" s="1536" t="s">
        <v>992</v>
      </c>
      <c r="E77" s="1665"/>
      <c r="F77" s="2275"/>
      <c r="G77" s="63"/>
      <c r="H77" s="1662"/>
      <c r="I77" s="1670"/>
      <c r="K77" s="744"/>
    </row>
    <row r="78" spans="1:30" s="1686" customFormat="1" ht="27.25" customHeight="1">
      <c r="A78" s="6174">
        <v>11</v>
      </c>
      <c r="B78" s="1531" t="s">
        <v>166</v>
      </c>
      <c r="C78" s="1532" t="s">
        <v>1005</v>
      </c>
      <c r="D78" s="67" t="s">
        <v>1011</v>
      </c>
      <c r="E78" s="1532" t="s">
        <v>123</v>
      </c>
      <c r="F78" s="2403">
        <f>SUM(F86)</f>
        <v>51</v>
      </c>
      <c r="G78" s="1534">
        <f>SUM(H80:H85)/F78</f>
        <v>0</v>
      </c>
      <c r="H78" s="2267">
        <f>F78*G78</f>
        <v>0</v>
      </c>
      <c r="I78" s="1185" t="s">
        <v>60</v>
      </c>
      <c r="J78" s="1701"/>
      <c r="K78" s="744"/>
      <c r="M78" s="1224"/>
    </row>
    <row r="79" spans="1:30" s="1493" customFormat="1" ht="23.95" customHeight="1">
      <c r="A79" s="1530"/>
      <c r="B79" s="1531"/>
      <c r="C79" s="1532"/>
      <c r="D79" s="6175" t="s">
        <v>12120</v>
      </c>
      <c r="E79" s="1532"/>
      <c r="F79" s="2275"/>
      <c r="G79" s="62"/>
      <c r="H79" s="1662"/>
      <c r="I79" s="2359"/>
      <c r="J79" s="65"/>
      <c r="K79" s="744"/>
      <c r="L79" s="1498"/>
      <c r="M79" s="1498"/>
      <c r="N79" s="1498"/>
      <c r="O79" s="1498"/>
      <c r="P79" s="1498"/>
      <c r="Q79" s="1498"/>
      <c r="R79" s="1498"/>
      <c r="S79" s="1498"/>
    </row>
    <row r="80" spans="1:30" s="1493" customFormat="1" ht="27.25" customHeight="1">
      <c r="A80" s="2398" t="s">
        <v>1010</v>
      </c>
      <c r="B80" s="1665"/>
      <c r="C80" s="1650"/>
      <c r="D80" s="6175" t="s">
        <v>12117</v>
      </c>
      <c r="E80" s="1650" t="s">
        <v>123</v>
      </c>
      <c r="F80" s="6176">
        <f>(51)*1.1</f>
        <v>56.1</v>
      </c>
      <c r="G80" s="151"/>
      <c r="H80" s="1657">
        <f>F80*G80</f>
        <v>0</v>
      </c>
      <c r="I80" s="1259"/>
      <c r="J80" s="2407"/>
      <c r="K80" s="744"/>
      <c r="L80" s="1677"/>
      <c r="M80" s="1224"/>
      <c r="N80" s="1677"/>
      <c r="O80" s="1677"/>
      <c r="P80" s="1677"/>
      <c r="Q80" s="2408"/>
      <c r="R80" s="2409"/>
      <c r="S80" s="2409"/>
      <c r="T80" s="2410"/>
      <c r="U80" s="1677"/>
      <c r="V80" s="2411"/>
      <c r="W80" s="2412"/>
      <c r="X80" s="2413"/>
      <c r="Y80" s="2414"/>
      <c r="Z80" s="1677"/>
      <c r="AA80" s="1677"/>
      <c r="AB80" s="1677"/>
      <c r="AC80" s="1677"/>
      <c r="AD80" s="1677"/>
    </row>
    <row r="81" spans="1:30" s="1493" customFormat="1" ht="27.25" customHeight="1">
      <c r="A81" s="2398" t="s">
        <v>1009</v>
      </c>
      <c r="B81" s="1665"/>
      <c r="C81" s="1650"/>
      <c r="D81" s="1536" t="s">
        <v>1001</v>
      </c>
      <c r="E81" s="1650" t="s">
        <v>123</v>
      </c>
      <c r="F81" s="2275">
        <f>(51)*1.1</f>
        <v>56.1</v>
      </c>
      <c r="G81" s="151"/>
      <c r="H81" s="1657">
        <f>F81*G81</f>
        <v>0</v>
      </c>
      <c r="I81" s="1259"/>
      <c r="J81" s="2407"/>
      <c r="K81" s="744"/>
      <c r="L81" s="1677"/>
      <c r="M81" s="1224"/>
      <c r="N81" s="1677"/>
      <c r="O81" s="1677"/>
      <c r="Q81" s="2408"/>
      <c r="R81" s="2409"/>
      <c r="S81" s="2409"/>
      <c r="T81" s="2410"/>
      <c r="U81" s="1677"/>
      <c r="V81" s="1677"/>
      <c r="W81" s="2412"/>
      <c r="X81" s="2413"/>
      <c r="Y81" s="2414"/>
      <c r="Z81" s="1677"/>
      <c r="AA81" s="1677"/>
      <c r="AB81" s="1677"/>
      <c r="AC81" s="1677"/>
      <c r="AD81" s="1677"/>
    </row>
    <row r="82" spans="1:30" s="1493" customFormat="1" ht="13.5" customHeight="1">
      <c r="A82" s="2398" t="s">
        <v>1008</v>
      </c>
      <c r="B82" s="1650"/>
      <c r="C82" s="1650"/>
      <c r="D82" s="1536" t="s">
        <v>999</v>
      </c>
      <c r="E82" s="1650" t="s">
        <v>109</v>
      </c>
      <c r="F82" s="2275">
        <f>((51)*0.51)*1.1</f>
        <v>28.611000000000004</v>
      </c>
      <c r="G82" s="152"/>
      <c r="H82" s="1657">
        <f>ROUND(F82*G82,2)</f>
        <v>0</v>
      </c>
      <c r="I82" s="1962"/>
      <c r="J82" s="1973"/>
      <c r="K82" s="744"/>
      <c r="M82" s="1224"/>
      <c r="P82" s="2415"/>
    </row>
    <row r="83" spans="1:30" s="1493" customFormat="1" ht="27.25" customHeight="1">
      <c r="A83" s="2398" t="s">
        <v>1007</v>
      </c>
      <c r="B83" s="1665"/>
      <c r="C83" s="1650"/>
      <c r="D83" s="1536" t="s">
        <v>997</v>
      </c>
      <c r="E83" s="1650" t="s">
        <v>149</v>
      </c>
      <c r="F83" s="2275">
        <v>2</v>
      </c>
      <c r="G83" s="151"/>
      <c r="H83" s="1657">
        <f>F83*G83</f>
        <v>0</v>
      </c>
      <c r="I83" s="1259"/>
      <c r="J83" s="2407"/>
      <c r="K83" s="744"/>
      <c r="L83" s="1677"/>
      <c r="M83" s="1224"/>
      <c r="N83" s="1677"/>
      <c r="O83" s="1677"/>
      <c r="P83" s="1677"/>
      <c r="Q83" s="2408"/>
      <c r="R83" s="2409"/>
      <c r="S83" s="2409"/>
      <c r="T83" s="2410"/>
      <c r="U83" s="1677"/>
      <c r="V83" s="2411"/>
      <c r="W83" s="2412"/>
      <c r="X83" s="2413"/>
      <c r="Y83" s="2414"/>
      <c r="Z83" s="1677"/>
      <c r="AA83" s="1677"/>
      <c r="AB83" s="1677"/>
      <c r="AC83" s="1677"/>
      <c r="AD83" s="1677"/>
    </row>
    <row r="84" spans="1:30" s="1323" customFormat="1" ht="13.5" customHeight="1">
      <c r="A84" s="1319"/>
      <c r="B84" s="1320"/>
      <c r="C84" s="1321"/>
      <c r="D84" s="1270" t="s">
        <v>996</v>
      </c>
      <c r="E84" s="1321"/>
      <c r="F84" s="2416"/>
      <c r="G84" s="5812"/>
      <c r="H84" s="1657"/>
      <c r="I84" s="1644"/>
      <c r="J84" s="1498"/>
      <c r="K84" s="744"/>
      <c r="L84" s="1498"/>
      <c r="M84" s="1498"/>
      <c r="N84" s="1498"/>
      <c r="O84" s="1498"/>
      <c r="P84" s="1498"/>
      <c r="Q84" s="1498"/>
      <c r="R84" s="1498"/>
      <c r="S84" s="1498"/>
      <c r="T84" s="1498"/>
      <c r="U84" s="1498"/>
    </row>
    <row r="85" spans="1:30" s="1323" customFormat="1" ht="13.5" customHeight="1">
      <c r="A85" s="2398" t="s">
        <v>1006</v>
      </c>
      <c r="B85" s="1320"/>
      <c r="C85" s="1650"/>
      <c r="D85" s="1270" t="s">
        <v>994</v>
      </c>
      <c r="E85" s="1650" t="s">
        <v>123</v>
      </c>
      <c r="F85" s="2275">
        <f>(51)*1.1</f>
        <v>56.1</v>
      </c>
      <c r="G85" s="151"/>
      <c r="H85" s="1657">
        <f>G85*F85</f>
        <v>0</v>
      </c>
      <c r="I85" s="1259"/>
      <c r="J85" s="2417"/>
      <c r="K85" s="744"/>
      <c r="L85" s="1498"/>
      <c r="M85" s="1224"/>
      <c r="N85" s="1498"/>
      <c r="O85" s="1498"/>
      <c r="P85" s="1498"/>
      <c r="Q85" s="1498"/>
      <c r="R85" s="1498"/>
      <c r="S85" s="1498"/>
      <c r="T85" s="1498"/>
      <c r="U85" s="1498"/>
    </row>
    <row r="86" spans="1:30" s="1493" customFormat="1" ht="13.5" customHeight="1">
      <c r="A86" s="1664"/>
      <c r="B86" s="1665"/>
      <c r="C86" s="1665"/>
      <c r="D86" s="1536" t="s">
        <v>993</v>
      </c>
      <c r="E86" s="1665"/>
      <c r="F86" s="2275">
        <v>51</v>
      </c>
      <c r="G86" s="63"/>
      <c r="H86" s="1662"/>
      <c r="I86" s="1670"/>
      <c r="J86" s="1973"/>
      <c r="K86" s="744"/>
      <c r="P86" s="2415"/>
    </row>
    <row r="87" spans="1:30" s="1493" customFormat="1" ht="27.25" customHeight="1">
      <c r="A87" s="1664"/>
      <c r="B87" s="1665"/>
      <c r="C87" s="1665"/>
      <c r="D87" s="1536" t="s">
        <v>992</v>
      </c>
      <c r="E87" s="1665"/>
      <c r="F87" s="2275"/>
      <c r="G87" s="63"/>
      <c r="H87" s="1662"/>
      <c r="I87" s="1670"/>
      <c r="K87" s="744"/>
    </row>
    <row r="88" spans="1:30" s="1686" customFormat="1" ht="27.25" customHeight="1">
      <c r="A88" s="6174">
        <v>12</v>
      </c>
      <c r="B88" s="1531" t="s">
        <v>166</v>
      </c>
      <c r="C88" s="1532" t="s">
        <v>1005</v>
      </c>
      <c r="D88" s="67" t="s">
        <v>1004</v>
      </c>
      <c r="E88" s="1532" t="s">
        <v>123</v>
      </c>
      <c r="F88" s="2403">
        <f>SUM(F96)</f>
        <v>51</v>
      </c>
      <c r="G88" s="1534">
        <f>SUM(H90:H95)/F88</f>
        <v>0</v>
      </c>
      <c r="H88" s="2267">
        <f>F88*G88</f>
        <v>0</v>
      </c>
      <c r="I88" s="1185" t="s">
        <v>60</v>
      </c>
      <c r="J88" s="1701"/>
      <c r="K88" s="744"/>
      <c r="M88" s="1224"/>
    </row>
    <row r="89" spans="1:30" s="1493" customFormat="1" ht="23.95" customHeight="1">
      <c r="A89" s="1530"/>
      <c r="B89" s="1531"/>
      <c r="C89" s="1532"/>
      <c r="D89" s="6175" t="s">
        <v>12121</v>
      </c>
      <c r="E89" s="1532"/>
      <c r="F89" s="2275"/>
      <c r="G89" s="62"/>
      <c r="H89" s="1662"/>
      <c r="I89" s="2359"/>
      <c r="J89" s="65"/>
      <c r="K89" s="744"/>
      <c r="L89" s="1498"/>
      <c r="M89" s="1498"/>
      <c r="N89" s="1498"/>
      <c r="O89" s="1498"/>
      <c r="P89" s="1498"/>
      <c r="Q89" s="1498"/>
      <c r="R89" s="1498"/>
      <c r="S89" s="1498"/>
    </row>
    <row r="90" spans="1:30" s="1493" customFormat="1" ht="27.25" customHeight="1">
      <c r="A90" s="2398" t="s">
        <v>1003</v>
      </c>
      <c r="B90" s="1665"/>
      <c r="C90" s="1650"/>
      <c r="D90" s="6175" t="s">
        <v>12118</v>
      </c>
      <c r="E90" s="1650" t="s">
        <v>123</v>
      </c>
      <c r="F90" s="6176">
        <f>(51)*1.1</f>
        <v>56.1</v>
      </c>
      <c r="G90" s="151"/>
      <c r="H90" s="1657">
        <f>F90*G90</f>
        <v>0</v>
      </c>
      <c r="I90" s="1259"/>
      <c r="J90" s="2407"/>
      <c r="K90" s="744"/>
      <c r="L90" s="1677"/>
      <c r="M90" s="1224"/>
      <c r="N90" s="1677"/>
      <c r="O90" s="1677"/>
      <c r="P90" s="1677"/>
      <c r="Q90" s="2408"/>
      <c r="R90" s="2409"/>
      <c r="S90" s="2409"/>
      <c r="T90" s="2410"/>
      <c r="U90" s="1677"/>
      <c r="V90" s="2411"/>
      <c r="W90" s="2412"/>
      <c r="X90" s="2413"/>
      <c r="Y90" s="2414"/>
      <c r="Z90" s="1677"/>
      <c r="AA90" s="1677"/>
      <c r="AB90" s="1677"/>
      <c r="AC90" s="1677"/>
      <c r="AD90" s="1677"/>
    </row>
    <row r="91" spans="1:30" s="1493" customFormat="1" ht="27.25" customHeight="1">
      <c r="A91" s="2398" t="s">
        <v>1002</v>
      </c>
      <c r="B91" s="1665"/>
      <c r="C91" s="1650"/>
      <c r="D91" s="1536" t="s">
        <v>1001</v>
      </c>
      <c r="E91" s="1650" t="s">
        <v>123</v>
      </c>
      <c r="F91" s="2275">
        <f>(51)*1.1</f>
        <v>56.1</v>
      </c>
      <c r="G91" s="151"/>
      <c r="H91" s="1657">
        <f>F91*G91</f>
        <v>0</v>
      </c>
      <c r="I91" s="1259"/>
      <c r="J91" s="2407"/>
      <c r="K91" s="744"/>
      <c r="L91" s="1677"/>
      <c r="M91" s="1224"/>
      <c r="N91" s="1677"/>
      <c r="O91" s="1677"/>
      <c r="Q91" s="2408"/>
      <c r="R91" s="2409"/>
      <c r="S91" s="2409"/>
      <c r="T91" s="2410"/>
      <c r="U91" s="1677"/>
      <c r="V91" s="1677"/>
      <c r="W91" s="2412"/>
      <c r="X91" s="2413"/>
      <c r="Y91" s="2414"/>
      <c r="Z91" s="1677"/>
      <c r="AA91" s="1677"/>
      <c r="AB91" s="1677"/>
      <c r="AC91" s="1677"/>
      <c r="AD91" s="1677"/>
    </row>
    <row r="92" spans="1:30" s="1493" customFormat="1" ht="13.5" customHeight="1">
      <c r="A92" s="2398" t="s">
        <v>1000</v>
      </c>
      <c r="B92" s="1650"/>
      <c r="C92" s="1650"/>
      <c r="D92" s="1536" t="s">
        <v>999</v>
      </c>
      <c r="E92" s="1650" t="s">
        <v>109</v>
      </c>
      <c r="F92" s="2275">
        <f>((51)*0.51)*1.1</f>
        <v>28.611000000000004</v>
      </c>
      <c r="G92" s="152"/>
      <c r="H92" s="1657">
        <f>ROUND(F92*G92,2)</f>
        <v>0</v>
      </c>
      <c r="I92" s="1962"/>
      <c r="J92" s="1973"/>
      <c r="K92" s="744"/>
      <c r="M92" s="1224"/>
      <c r="P92" s="2415"/>
    </row>
    <row r="93" spans="1:30" s="1493" customFormat="1" ht="27.25" customHeight="1">
      <c r="A93" s="2398" t="s">
        <v>998</v>
      </c>
      <c r="B93" s="1665"/>
      <c r="C93" s="1650"/>
      <c r="D93" s="1536" t="s">
        <v>997</v>
      </c>
      <c r="E93" s="1650" t="s">
        <v>149</v>
      </c>
      <c r="F93" s="2275">
        <v>2</v>
      </c>
      <c r="G93" s="151"/>
      <c r="H93" s="1657">
        <f>F93*G93</f>
        <v>0</v>
      </c>
      <c r="I93" s="1259"/>
      <c r="J93" s="2407"/>
      <c r="K93" s="744"/>
      <c r="L93" s="1677"/>
      <c r="M93" s="1224"/>
      <c r="N93" s="1677"/>
      <c r="O93" s="1677"/>
      <c r="P93" s="1677"/>
      <c r="Q93" s="2408"/>
      <c r="R93" s="2409"/>
      <c r="S93" s="2409"/>
      <c r="T93" s="2410"/>
      <c r="U93" s="1677"/>
      <c r="V93" s="2411"/>
      <c r="W93" s="2412"/>
      <c r="X93" s="2413"/>
      <c r="Y93" s="2414"/>
      <c r="Z93" s="1677"/>
      <c r="AA93" s="1677"/>
      <c r="AB93" s="1677"/>
      <c r="AC93" s="1677"/>
      <c r="AD93" s="1677"/>
    </row>
    <row r="94" spans="1:30" s="1323" customFormat="1" ht="13.5" customHeight="1">
      <c r="A94" s="1319"/>
      <c r="B94" s="1320"/>
      <c r="C94" s="1321"/>
      <c r="D94" s="1270" t="s">
        <v>996</v>
      </c>
      <c r="E94" s="1321"/>
      <c r="F94" s="2416"/>
      <c r="G94" s="5812"/>
      <c r="H94" s="1657"/>
      <c r="I94" s="1644"/>
      <c r="J94" s="1498"/>
      <c r="K94" s="744"/>
      <c r="L94" s="1498"/>
      <c r="M94" s="1498"/>
      <c r="N94" s="1498"/>
      <c r="O94" s="1498"/>
      <c r="P94" s="1498"/>
      <c r="Q94" s="1498"/>
      <c r="R94" s="1498"/>
      <c r="S94" s="1498"/>
      <c r="T94" s="1498"/>
      <c r="U94" s="1498"/>
    </row>
    <row r="95" spans="1:30" s="1323" customFormat="1" ht="13.5" customHeight="1">
      <c r="A95" s="2398" t="s">
        <v>995</v>
      </c>
      <c r="B95" s="1320"/>
      <c r="C95" s="1650"/>
      <c r="D95" s="1270" t="s">
        <v>994</v>
      </c>
      <c r="E95" s="1650" t="s">
        <v>123</v>
      </c>
      <c r="F95" s="2275">
        <f>(51)*1.1</f>
        <v>56.1</v>
      </c>
      <c r="G95" s="151"/>
      <c r="H95" s="1657">
        <f>G95*F95</f>
        <v>0</v>
      </c>
      <c r="I95" s="1259"/>
      <c r="J95" s="2417"/>
      <c r="K95" s="744"/>
      <c r="L95" s="1498"/>
      <c r="M95" s="1224"/>
      <c r="N95" s="1498"/>
      <c r="O95" s="1498"/>
      <c r="P95" s="1498"/>
      <c r="Q95" s="1498"/>
      <c r="R95" s="1498"/>
      <c r="S95" s="1498"/>
      <c r="T95" s="1498"/>
      <c r="U95" s="1498"/>
    </row>
    <row r="96" spans="1:30" s="1493" customFormat="1" ht="13.5" customHeight="1">
      <c r="A96" s="1664"/>
      <c r="B96" s="1665"/>
      <c r="C96" s="1665"/>
      <c r="D96" s="1536" t="s">
        <v>993</v>
      </c>
      <c r="E96" s="1665"/>
      <c r="F96" s="2275">
        <v>51</v>
      </c>
      <c r="G96" s="63"/>
      <c r="H96" s="1662"/>
      <c r="I96" s="1670"/>
      <c r="J96" s="1973"/>
      <c r="K96" s="744"/>
      <c r="P96" s="2415"/>
    </row>
    <row r="97" spans="1:21" s="1493" customFormat="1" ht="27.25" customHeight="1">
      <c r="A97" s="1664"/>
      <c r="B97" s="1665"/>
      <c r="C97" s="1665"/>
      <c r="D97" s="1536" t="s">
        <v>992</v>
      </c>
      <c r="E97" s="1665"/>
      <c r="F97" s="2275"/>
      <c r="G97" s="63"/>
      <c r="H97" s="1662"/>
      <c r="I97" s="1670"/>
      <c r="K97" s="744"/>
    </row>
    <row r="98" spans="1:21" s="1323" customFormat="1" ht="27.25" customHeight="1">
      <c r="A98" s="1319">
        <v>13</v>
      </c>
      <c r="B98" s="1320" t="s">
        <v>166</v>
      </c>
      <c r="C98" s="1321" t="s">
        <v>985</v>
      </c>
      <c r="D98" s="1321" t="s">
        <v>991</v>
      </c>
      <c r="E98" s="1321" t="s">
        <v>123</v>
      </c>
      <c r="F98" s="2403">
        <f>ROUND(SUM(F100),3)</f>
        <v>132.88</v>
      </c>
      <c r="G98" s="5812"/>
      <c r="H98" s="2267">
        <f>ROUND(F98*G98,2)</f>
        <v>0</v>
      </c>
      <c r="I98" s="1644" t="s">
        <v>60</v>
      </c>
      <c r="J98" s="1498"/>
      <c r="K98" s="744"/>
      <c r="M98" s="1224"/>
      <c r="P98" s="2418"/>
    </row>
    <row r="99" spans="1:21" s="1323" customFormat="1" ht="13.5" customHeight="1">
      <c r="A99" s="1319"/>
      <c r="B99" s="1320"/>
      <c r="C99" s="1321"/>
      <c r="D99" s="1270" t="s">
        <v>990</v>
      </c>
      <c r="E99" s="1321"/>
      <c r="F99" s="2416"/>
      <c r="G99" s="5812"/>
      <c r="H99" s="1322"/>
      <c r="I99" s="1644"/>
      <c r="J99" s="1498"/>
      <c r="K99" s="744"/>
      <c r="L99" s="1498"/>
      <c r="M99" s="1498"/>
      <c r="N99" s="1498"/>
      <c r="O99" s="1498"/>
      <c r="P99" s="1498"/>
      <c r="Q99" s="1498"/>
      <c r="R99" s="1498"/>
      <c r="S99" s="1498"/>
      <c r="T99" s="1498"/>
      <c r="U99" s="1498"/>
    </row>
    <row r="100" spans="1:21" s="1323" customFormat="1" ht="13.5" customHeight="1">
      <c r="A100" s="1324"/>
      <c r="B100" s="1321"/>
      <c r="C100" s="1321"/>
      <c r="D100" s="1270" t="s">
        <v>989</v>
      </c>
      <c r="E100" s="1321"/>
      <c r="F100" s="1372">
        <f>(120.8)*1.1</f>
        <v>132.88</v>
      </c>
      <c r="G100" s="5812"/>
      <c r="H100" s="1322"/>
      <c r="I100" s="1644"/>
      <c r="J100" s="1498"/>
      <c r="K100" s="744"/>
      <c r="L100" s="1498"/>
      <c r="M100" s="1498"/>
      <c r="N100" s="1498"/>
      <c r="O100" s="1498"/>
      <c r="P100" s="1498"/>
      <c r="Q100" s="1498"/>
      <c r="R100" s="1498"/>
      <c r="S100" s="1498"/>
      <c r="T100" s="1498"/>
      <c r="U100" s="1498"/>
    </row>
    <row r="101" spans="1:21" s="1493" customFormat="1" ht="13.5" customHeight="1">
      <c r="A101" s="1651"/>
      <c r="B101" s="1531"/>
      <c r="C101" s="1532"/>
      <c r="D101" s="1536" t="s">
        <v>966</v>
      </c>
      <c r="E101" s="1532"/>
      <c r="F101" s="2419"/>
      <c r="G101" s="57"/>
      <c r="H101" s="1534"/>
      <c r="I101" s="1644"/>
      <c r="J101" s="2420"/>
      <c r="K101" s="744"/>
      <c r="L101" s="1498"/>
      <c r="M101" s="1498"/>
      <c r="N101" s="1498"/>
      <c r="O101" s="1498"/>
      <c r="P101" s="1498"/>
      <c r="Q101" s="1498"/>
      <c r="R101" s="1498"/>
      <c r="S101" s="1498"/>
      <c r="T101" s="1498"/>
    </row>
    <row r="102" spans="1:21" s="1323" customFormat="1" ht="27.25" customHeight="1">
      <c r="A102" s="1319">
        <v>14</v>
      </c>
      <c r="B102" s="1320" t="s">
        <v>166</v>
      </c>
      <c r="C102" s="1321" t="s">
        <v>985</v>
      </c>
      <c r="D102" s="1321" t="s">
        <v>988</v>
      </c>
      <c r="E102" s="1321" t="s">
        <v>123</v>
      </c>
      <c r="F102" s="2403">
        <f>F104</f>
        <v>421.08000000000004</v>
      </c>
      <c r="G102" s="5812"/>
      <c r="H102" s="2267">
        <f>ROUND(F102*G102,2)</f>
        <v>0</v>
      </c>
      <c r="I102" s="1644" t="s">
        <v>60</v>
      </c>
      <c r="J102" s="2421"/>
      <c r="K102" s="744"/>
      <c r="L102" s="2422"/>
      <c r="M102" s="1224"/>
      <c r="O102" s="2423"/>
      <c r="P102" s="2418"/>
    </row>
    <row r="103" spans="1:21" s="1323" customFormat="1" ht="13.5" customHeight="1">
      <c r="A103" s="1319"/>
      <c r="B103" s="1320"/>
      <c r="C103" s="1321"/>
      <c r="D103" s="1270" t="s">
        <v>987</v>
      </c>
      <c r="E103" s="1321"/>
      <c r="F103" s="2416"/>
      <c r="G103" s="5812"/>
      <c r="H103" s="1322"/>
      <c r="I103" s="1644"/>
      <c r="J103" s="2424"/>
      <c r="K103" s="744"/>
      <c r="L103" s="2302"/>
      <c r="M103" s="1498"/>
      <c r="N103" s="1498"/>
      <c r="O103" s="1498"/>
      <c r="P103" s="1498"/>
      <c r="Q103" s="1498"/>
      <c r="R103" s="1498"/>
      <c r="S103" s="1498"/>
      <c r="T103" s="1498"/>
      <c r="U103" s="1498"/>
    </row>
    <row r="104" spans="1:21" s="1323" customFormat="1" ht="13.5" customHeight="1">
      <c r="A104" s="1324"/>
      <c r="B104" s="1321"/>
      <c r="C104" s="1321"/>
      <c r="D104" s="1270" t="s">
        <v>986</v>
      </c>
      <c r="E104" s="1321"/>
      <c r="F104" s="1372">
        <f>(382.8)*1.1</f>
        <v>421.08000000000004</v>
      </c>
      <c r="G104" s="5812"/>
      <c r="H104" s="1322"/>
      <c r="I104" s="1644"/>
      <c r="J104" s="1498"/>
      <c r="K104" s="744"/>
      <c r="L104" s="1498"/>
      <c r="M104" s="1498"/>
      <c r="N104" s="1498"/>
      <c r="O104" s="1498"/>
      <c r="P104" s="1498"/>
      <c r="Q104" s="1498"/>
      <c r="R104" s="1498"/>
      <c r="S104" s="1498"/>
      <c r="T104" s="1498"/>
      <c r="U104" s="1498"/>
    </row>
    <row r="105" spans="1:21" s="1493" customFormat="1" ht="13.5" customHeight="1">
      <c r="A105" s="1651"/>
      <c r="B105" s="1531"/>
      <c r="C105" s="1532"/>
      <c r="D105" s="1536" t="s">
        <v>966</v>
      </c>
      <c r="E105" s="1532"/>
      <c r="F105" s="2419"/>
      <c r="G105" s="57"/>
      <c r="H105" s="1534"/>
      <c r="I105" s="1644"/>
      <c r="J105" s="2420"/>
      <c r="K105" s="744"/>
      <c r="L105" s="1498"/>
      <c r="M105" s="1498"/>
      <c r="N105" s="1498"/>
      <c r="O105" s="1498"/>
      <c r="P105" s="1498"/>
      <c r="Q105" s="1498"/>
      <c r="R105" s="1498"/>
      <c r="S105" s="1498"/>
      <c r="T105" s="1498"/>
    </row>
    <row r="106" spans="1:21" s="1323" customFormat="1" ht="27.25" customHeight="1">
      <c r="A106" s="1319">
        <v>15</v>
      </c>
      <c r="B106" s="1320" t="s">
        <v>166</v>
      </c>
      <c r="C106" s="1321" t="s">
        <v>985</v>
      </c>
      <c r="D106" s="1321" t="s">
        <v>984</v>
      </c>
      <c r="E106" s="1321" t="s">
        <v>109</v>
      </c>
      <c r="F106" s="2403">
        <f>ROUND(SUM(F108),3)</f>
        <v>204.49</v>
      </c>
      <c r="G106" s="5812"/>
      <c r="H106" s="2267">
        <f>ROUND(F106*G106,2)</f>
        <v>0</v>
      </c>
      <c r="I106" s="1644" t="s">
        <v>60</v>
      </c>
      <c r="J106" s="2421"/>
      <c r="K106" s="744"/>
      <c r="L106" s="2422"/>
      <c r="M106" s="1224"/>
      <c r="P106" s="2418"/>
    </row>
    <row r="107" spans="1:21" s="1323" customFormat="1" ht="13.5" customHeight="1">
      <c r="A107" s="1319"/>
      <c r="B107" s="1320"/>
      <c r="C107" s="1321"/>
      <c r="D107" s="1270" t="s">
        <v>983</v>
      </c>
      <c r="E107" s="1321"/>
      <c r="F107" s="2416"/>
      <c r="G107" s="5812"/>
      <c r="H107" s="1322"/>
      <c r="I107" s="1644"/>
      <c r="J107" s="2249"/>
      <c r="K107" s="744"/>
      <c r="L107" s="1498"/>
      <c r="M107" s="1498"/>
      <c r="N107" s="1498"/>
      <c r="O107" s="1498"/>
      <c r="P107" s="1498"/>
      <c r="Q107" s="1498"/>
      <c r="R107" s="1498"/>
      <c r="S107" s="1498"/>
      <c r="T107" s="1498"/>
      <c r="U107" s="1498"/>
    </row>
    <row r="108" spans="1:21" s="1323" customFormat="1" ht="13.5" customHeight="1">
      <c r="A108" s="1324"/>
      <c r="B108" s="1321"/>
      <c r="C108" s="1321"/>
      <c r="D108" s="1270" t="s">
        <v>11295</v>
      </c>
      <c r="E108" s="1321"/>
      <c r="F108" s="1372">
        <f>(185.9)*1.1</f>
        <v>204.49</v>
      </c>
      <c r="G108" s="5812"/>
      <c r="H108" s="1322"/>
      <c r="I108" s="1644"/>
      <c r="J108" s="2425"/>
      <c r="K108" s="744"/>
      <c r="L108" s="1498"/>
      <c r="M108" s="1498"/>
      <c r="N108" s="1498"/>
      <c r="O108" s="1498"/>
      <c r="P108" s="1498"/>
      <c r="Q108" s="1498"/>
      <c r="R108" s="1498"/>
      <c r="S108" s="1498"/>
      <c r="T108" s="1498"/>
      <c r="U108" s="1498"/>
    </row>
    <row r="109" spans="1:21" s="1493" customFormat="1" ht="13.5" customHeight="1">
      <c r="A109" s="1651"/>
      <c r="B109" s="1531"/>
      <c r="C109" s="1532"/>
      <c r="D109" s="1536" t="s">
        <v>966</v>
      </c>
      <c r="E109" s="1532"/>
      <c r="F109" s="2419"/>
      <c r="G109" s="57"/>
      <c r="H109" s="1534"/>
      <c r="I109" s="1644"/>
      <c r="J109" s="2420"/>
      <c r="K109" s="744"/>
      <c r="L109" s="1498"/>
      <c r="M109" s="1498"/>
      <c r="N109" s="1498"/>
      <c r="O109" s="1498"/>
      <c r="P109" s="1498"/>
      <c r="Q109" s="1498"/>
      <c r="R109" s="1498"/>
      <c r="S109" s="1498"/>
      <c r="T109" s="1498"/>
    </row>
    <row r="110" spans="1:21" s="1323" customFormat="1" ht="27.25" customHeight="1">
      <c r="A110" s="1541">
        <v>16</v>
      </c>
      <c r="B110" s="1320" t="s">
        <v>166</v>
      </c>
      <c r="C110" s="1321" t="s">
        <v>975</v>
      </c>
      <c r="D110" s="1321" t="s">
        <v>982</v>
      </c>
      <c r="E110" s="1321" t="s">
        <v>123</v>
      </c>
      <c r="F110" s="2403">
        <f>ROUND(SUM(F114),3)</f>
        <v>1.2</v>
      </c>
      <c r="G110" s="1534">
        <f>ROUND(SUM(H112:H113)/F110,2)</f>
        <v>0</v>
      </c>
      <c r="H110" s="2267">
        <f>ROUND(F110*G110,2)</f>
        <v>0</v>
      </c>
      <c r="I110" s="1644" t="s">
        <v>60</v>
      </c>
      <c r="J110" s="2426"/>
      <c r="K110" s="744"/>
      <c r="L110" s="2399"/>
      <c r="M110" s="1224"/>
      <c r="N110" s="2399"/>
    </row>
    <row r="111" spans="1:21" s="1323" customFormat="1" ht="27.25" customHeight="1">
      <c r="A111" s="1319"/>
      <c r="B111" s="1320"/>
      <c r="C111" s="1321"/>
      <c r="D111" s="1270" t="s">
        <v>981</v>
      </c>
      <c r="E111" s="1321"/>
      <c r="F111" s="2416"/>
      <c r="G111" s="5812"/>
      <c r="H111" s="1322"/>
      <c r="I111" s="1644"/>
      <c r="J111" s="2300"/>
      <c r="K111" s="744"/>
      <c r="L111" s="2300"/>
      <c r="M111" s="2300"/>
      <c r="N111" s="2300"/>
      <c r="O111" s="2383"/>
      <c r="P111" s="1498"/>
      <c r="Q111" s="1498"/>
      <c r="R111" s="1498"/>
      <c r="S111" s="1498"/>
      <c r="T111" s="1498"/>
      <c r="U111" s="1498"/>
    </row>
    <row r="112" spans="1:21" ht="13.5" customHeight="1">
      <c r="A112" s="2398" t="s">
        <v>980</v>
      </c>
      <c r="B112" s="1665"/>
      <c r="C112" s="1650"/>
      <c r="D112" s="1536" t="s">
        <v>979</v>
      </c>
      <c r="E112" s="1650" t="s">
        <v>123</v>
      </c>
      <c r="F112" s="2275">
        <f>(1.2)*1.1</f>
        <v>1.32</v>
      </c>
      <c r="G112" s="150"/>
      <c r="H112" s="1657">
        <f>ROUND(F112*G112,2)</f>
        <v>0</v>
      </c>
      <c r="I112" s="1962"/>
      <c r="K112" s="744"/>
      <c r="M112" s="1224"/>
    </row>
    <row r="113" spans="1:21" ht="13.5" customHeight="1">
      <c r="A113" s="2398" t="s">
        <v>978</v>
      </c>
      <c r="B113" s="1665"/>
      <c r="C113" s="1650"/>
      <c r="D113" s="1536" t="s">
        <v>977</v>
      </c>
      <c r="E113" s="1650" t="s">
        <v>109</v>
      </c>
      <c r="F113" s="2275">
        <f>((1.2)*0.1)*1.1</f>
        <v>0.13200000000000001</v>
      </c>
      <c r="G113" s="150"/>
      <c r="H113" s="1657">
        <f>ROUND(F113*G113,2)</f>
        <v>0</v>
      </c>
      <c r="I113" s="1962"/>
      <c r="K113" s="744"/>
      <c r="M113" s="1224"/>
    </row>
    <row r="114" spans="1:21" s="1323" customFormat="1" ht="13.5" customHeight="1">
      <c r="A114" s="1324"/>
      <c r="B114" s="1321"/>
      <c r="C114" s="1321"/>
      <c r="D114" s="1270" t="s">
        <v>976</v>
      </c>
      <c r="E114" s="1321"/>
      <c r="F114" s="1372">
        <v>1.2</v>
      </c>
      <c r="G114" s="5812"/>
      <c r="H114" s="1322"/>
      <c r="I114" s="1644"/>
      <c r="J114" s="2399"/>
      <c r="K114" s="744"/>
      <c r="L114" s="2399"/>
      <c r="M114" s="2400"/>
      <c r="N114" s="2399"/>
    </row>
    <row r="115" spans="1:21" s="1493" customFormat="1" ht="13.5" customHeight="1">
      <c r="A115" s="1651"/>
      <c r="B115" s="1531"/>
      <c r="C115" s="1532"/>
      <c r="D115" s="1536" t="s">
        <v>966</v>
      </c>
      <c r="E115" s="1532"/>
      <c r="F115" s="2419"/>
      <c r="G115" s="57"/>
      <c r="H115" s="1534"/>
      <c r="I115" s="1644"/>
      <c r="J115" s="2420"/>
      <c r="K115" s="744"/>
      <c r="L115" s="1498"/>
      <c r="M115" s="1498"/>
      <c r="N115" s="1498"/>
      <c r="O115" s="1498"/>
      <c r="P115" s="1498"/>
      <c r="Q115" s="1498"/>
      <c r="R115" s="1498"/>
      <c r="S115" s="1498"/>
      <c r="T115" s="1498"/>
    </row>
    <row r="116" spans="1:21" s="1323" customFormat="1" ht="27.25" customHeight="1">
      <c r="A116" s="1541">
        <v>17</v>
      </c>
      <c r="B116" s="1320" t="s">
        <v>166</v>
      </c>
      <c r="C116" s="1321" t="s">
        <v>975</v>
      </c>
      <c r="D116" s="1321" t="s">
        <v>974</v>
      </c>
      <c r="E116" s="1321" t="s">
        <v>123</v>
      </c>
      <c r="F116" s="2403">
        <f>ROUND(SUM(F120),3)</f>
        <v>57.2</v>
      </c>
      <c r="G116" s="1534">
        <f>ROUND(SUM(H118:H119)/F116,2)</f>
        <v>0</v>
      </c>
      <c r="H116" s="2267">
        <f>ROUND(F116*G116,2)</f>
        <v>0</v>
      </c>
      <c r="I116" s="1644" t="s">
        <v>60</v>
      </c>
      <c r="J116" s="2426"/>
      <c r="K116" s="744"/>
      <c r="L116" s="2399"/>
      <c r="M116" s="1224"/>
      <c r="N116" s="2399"/>
    </row>
    <row r="117" spans="1:21" s="1323" customFormat="1" ht="27.25" customHeight="1">
      <c r="A117" s="1319"/>
      <c r="B117" s="1320"/>
      <c r="C117" s="1321"/>
      <c r="D117" s="1270" t="s">
        <v>973</v>
      </c>
      <c r="E117" s="1321"/>
      <c r="F117" s="2416"/>
      <c r="G117" s="5812"/>
      <c r="H117" s="1322"/>
      <c r="I117" s="1644"/>
      <c r="J117" s="2300"/>
      <c r="K117" s="744"/>
      <c r="L117" s="2300"/>
      <c r="M117" s="2300"/>
      <c r="N117" s="2300"/>
      <c r="O117" s="2383"/>
      <c r="P117" s="1498"/>
      <c r="Q117" s="1498"/>
      <c r="R117" s="1498"/>
      <c r="S117" s="1498"/>
      <c r="T117" s="1498"/>
      <c r="U117" s="1498"/>
    </row>
    <row r="118" spans="1:21" ht="13.5" customHeight="1">
      <c r="A118" s="2398" t="s">
        <v>972</v>
      </c>
      <c r="B118" s="1665"/>
      <c r="C118" s="1650"/>
      <c r="D118" s="1536" t="s">
        <v>971</v>
      </c>
      <c r="E118" s="1650" t="s">
        <v>123</v>
      </c>
      <c r="F118" s="2275">
        <f>(57.2)*1.1</f>
        <v>62.920000000000009</v>
      </c>
      <c r="G118" s="150"/>
      <c r="H118" s="1657">
        <f>ROUND(F118*G118,2)</f>
        <v>0</v>
      </c>
      <c r="I118" s="1962"/>
      <c r="K118" s="744"/>
      <c r="M118" s="1224"/>
    </row>
    <row r="119" spans="1:21" ht="13.5" customHeight="1">
      <c r="A119" s="2398" t="s">
        <v>970</v>
      </c>
      <c r="B119" s="1665"/>
      <c r="C119" s="1650"/>
      <c r="D119" s="1536" t="s">
        <v>969</v>
      </c>
      <c r="E119" s="1650" t="s">
        <v>109</v>
      </c>
      <c r="F119" s="2275">
        <f xml:space="preserve"> ((57.2)*0.1)*1.1</f>
        <v>6.2920000000000016</v>
      </c>
      <c r="G119" s="150"/>
      <c r="H119" s="1657">
        <f>ROUND(F119*G119,2)</f>
        <v>0</v>
      </c>
      <c r="I119" s="1962"/>
      <c r="K119" s="744"/>
      <c r="M119" s="1224"/>
    </row>
    <row r="120" spans="1:21" s="1323" customFormat="1" ht="13.5" customHeight="1">
      <c r="A120" s="1324"/>
      <c r="B120" s="1321"/>
      <c r="C120" s="1321"/>
      <c r="D120" s="1270" t="s">
        <v>967</v>
      </c>
      <c r="E120" s="1321"/>
      <c r="F120" s="1372">
        <v>57.2</v>
      </c>
      <c r="G120" s="5812"/>
      <c r="H120" s="1322"/>
      <c r="I120" s="1644"/>
      <c r="J120" s="2399"/>
      <c r="K120" s="744"/>
      <c r="L120" s="2399"/>
      <c r="M120" s="2400"/>
      <c r="N120" s="2399"/>
    </row>
    <row r="121" spans="1:21" s="1493" customFormat="1" ht="13.5" customHeight="1">
      <c r="A121" s="1651"/>
      <c r="B121" s="1531"/>
      <c r="C121" s="1532"/>
      <c r="D121" s="1536" t="s">
        <v>966</v>
      </c>
      <c r="E121" s="1532"/>
      <c r="F121" s="2419"/>
      <c r="G121" s="57"/>
      <c r="H121" s="1534"/>
      <c r="I121" s="1644"/>
      <c r="J121" s="2420"/>
      <c r="K121" s="744"/>
      <c r="L121" s="1498"/>
      <c r="M121" s="1498"/>
      <c r="N121" s="1498"/>
      <c r="O121" s="1498"/>
      <c r="P121" s="1498"/>
      <c r="Q121" s="1498"/>
      <c r="R121" s="1498"/>
      <c r="S121" s="1498"/>
      <c r="T121" s="1498"/>
    </row>
    <row r="122" spans="1:21" ht="13.5" customHeight="1">
      <c r="A122" s="2265">
        <v>18</v>
      </c>
      <c r="B122" s="1532">
        <v>767</v>
      </c>
      <c r="C122" s="1532">
        <v>998764203</v>
      </c>
      <c r="D122" s="1532" t="s">
        <v>965</v>
      </c>
      <c r="E122" s="1532" t="s">
        <v>10</v>
      </c>
      <c r="F122" s="2419">
        <v>1.61</v>
      </c>
      <c r="G122" s="57"/>
      <c r="H122" s="2267">
        <f>ROUND(F122*G122,2)</f>
        <v>0</v>
      </c>
      <c r="I122" s="2361" t="s">
        <v>102</v>
      </c>
      <c r="J122" s="2427"/>
      <c r="K122" s="744"/>
      <c r="M122" s="1224"/>
    </row>
    <row r="123" spans="1:21" ht="13.5" customHeight="1">
      <c r="A123" s="2265">
        <v>19</v>
      </c>
      <c r="B123" s="1532" t="s">
        <v>106</v>
      </c>
      <c r="C123" s="1532" t="s">
        <v>964</v>
      </c>
      <c r="D123" s="1532" t="s">
        <v>963</v>
      </c>
      <c r="E123" s="1532" t="s">
        <v>103</v>
      </c>
      <c r="F123" s="2419">
        <f>F124</f>
        <v>15</v>
      </c>
      <c r="G123" s="57"/>
      <c r="H123" s="2267">
        <f>ROUND(F123*G123,2)</f>
        <v>0</v>
      </c>
      <c r="I123" s="2361" t="s">
        <v>102</v>
      </c>
      <c r="K123" s="744"/>
      <c r="M123" s="1224"/>
    </row>
    <row r="124" spans="1:21" ht="13.5" customHeight="1">
      <c r="A124" s="2265"/>
      <c r="B124" s="1532"/>
      <c r="C124" s="1532"/>
      <c r="D124" s="1536" t="s">
        <v>165</v>
      </c>
      <c r="E124" s="1532"/>
      <c r="F124" s="2275">
        <v>15</v>
      </c>
      <c r="G124" s="1534"/>
      <c r="H124" s="1534"/>
      <c r="I124" s="2361"/>
    </row>
    <row r="125" spans="1:21" ht="13.5" customHeight="1">
      <c r="A125" s="2428"/>
      <c r="B125" s="2364"/>
      <c r="C125" s="2363"/>
      <c r="D125" s="1536" t="s">
        <v>405</v>
      </c>
      <c r="E125" s="2363"/>
      <c r="F125" s="2275"/>
      <c r="G125" s="2429"/>
      <c r="H125" s="2429"/>
      <c r="I125" s="2365"/>
    </row>
    <row r="126" spans="1:21" s="1493" customFormat="1" ht="21" customHeight="1">
      <c r="A126" s="2430"/>
      <c r="B126" s="2126"/>
      <c r="C126" s="2126"/>
      <c r="D126" s="2126" t="s">
        <v>0</v>
      </c>
      <c r="E126" s="2126"/>
      <c r="F126" s="2281"/>
      <c r="G126" s="2328"/>
      <c r="H126" s="2328">
        <f>H9</f>
        <v>0</v>
      </c>
      <c r="J126" s="2301"/>
      <c r="K126" s="2301"/>
      <c r="L126" s="2301"/>
      <c r="M126" s="2301"/>
      <c r="N126" s="2301"/>
      <c r="O126" s="2392"/>
    </row>
    <row r="127" spans="1:21" s="1493" customFormat="1" ht="13.5" customHeight="1">
      <c r="A127" s="2431"/>
      <c r="B127" s="2130"/>
      <c r="C127" s="2130"/>
      <c r="D127" s="2130"/>
      <c r="E127" s="2130"/>
      <c r="F127" s="2282"/>
      <c r="G127" s="2329"/>
      <c r="H127" s="2329"/>
      <c r="J127" s="2301"/>
      <c r="K127" s="2301"/>
      <c r="L127" s="2301"/>
      <c r="M127" s="2301"/>
      <c r="N127" s="2301"/>
      <c r="O127" s="2392"/>
    </row>
    <row r="128" spans="1:21" s="1493" customFormat="1" ht="13.5" customHeight="1">
      <c r="A128" s="6435" t="s">
        <v>99</v>
      </c>
      <c r="B128" s="6436"/>
      <c r="C128" s="6437"/>
      <c r="D128" s="2283" t="s">
        <v>962</v>
      </c>
      <c r="E128" s="2284"/>
      <c r="F128" s="2285"/>
      <c r="G128" s="2432"/>
      <c r="H128" s="2331">
        <f>H126</f>
        <v>0</v>
      </c>
      <c r="J128" s="2433"/>
      <c r="K128" s="2301"/>
      <c r="L128" s="2301"/>
      <c r="M128" s="2301"/>
      <c r="N128" s="2301"/>
      <c r="O128" s="2392"/>
    </row>
    <row r="129" spans="1:15" s="1493" customFormat="1" ht="13.5" customHeight="1">
      <c r="A129" s="2276"/>
      <c r="B129" s="2139"/>
      <c r="C129" s="2139"/>
      <c r="D129" s="2140"/>
      <c r="E129" s="2141"/>
      <c r="F129" s="2367"/>
      <c r="G129" s="2279"/>
      <c r="H129" s="2280"/>
      <c r="J129" s="2433"/>
      <c r="K129" s="2301"/>
      <c r="L129" s="2301"/>
      <c r="M129" s="2301"/>
      <c r="N129" s="2301"/>
      <c r="O129" s="2392"/>
    </row>
    <row r="130" spans="1:15" s="1481" customFormat="1" ht="12.55">
      <c r="A130" s="2434" t="s">
        <v>1</v>
      </c>
      <c r="F130" s="1482"/>
      <c r="G130" s="1483"/>
      <c r="H130" s="1483"/>
      <c r="J130" s="2368"/>
      <c r="K130" s="2368"/>
      <c r="L130" s="2368"/>
      <c r="M130" s="2368"/>
      <c r="N130" s="2368"/>
    </row>
    <row r="131" spans="1:15" s="1493" customFormat="1" ht="23.5" customHeight="1">
      <c r="A131" s="6396" t="s">
        <v>26</v>
      </c>
      <c r="B131" s="6427"/>
      <c r="C131" s="6427"/>
      <c r="D131" s="6427"/>
      <c r="E131" s="6427"/>
      <c r="F131" s="6427"/>
      <c r="G131" s="6427"/>
      <c r="H131" s="1483"/>
      <c r="J131" s="2301"/>
      <c r="K131" s="2301"/>
      <c r="L131" s="2301"/>
      <c r="M131" s="2301"/>
      <c r="N131" s="2301"/>
      <c r="O131" s="2392"/>
    </row>
    <row r="132" spans="1:15" s="1481" customFormat="1" ht="93.8" customHeight="1">
      <c r="A132" s="6396" t="s">
        <v>27</v>
      </c>
      <c r="B132" s="6422"/>
      <c r="C132" s="6422"/>
      <c r="D132" s="6422"/>
      <c r="E132" s="6422"/>
      <c r="F132" s="6422"/>
      <c r="G132" s="6422"/>
      <c r="H132" s="1483"/>
      <c r="J132" s="2368"/>
      <c r="K132" s="2368"/>
      <c r="L132" s="2368"/>
      <c r="M132" s="2368"/>
      <c r="N132" s="2368"/>
    </row>
    <row r="133" spans="1:15" s="1686" customFormat="1" ht="13.5" customHeight="1">
      <c r="A133" s="6396" t="s">
        <v>28</v>
      </c>
      <c r="B133" s="6428"/>
      <c r="C133" s="6428"/>
      <c r="D133" s="6428"/>
      <c r="E133" s="6428"/>
      <c r="F133" s="6428"/>
      <c r="G133" s="6428"/>
      <c r="H133" s="1486"/>
      <c r="I133" s="1487"/>
      <c r="J133" s="2396"/>
      <c r="K133" s="2396"/>
      <c r="L133" s="2396"/>
      <c r="M133" s="2396"/>
      <c r="N133" s="2396"/>
      <c r="O133" s="2397"/>
    </row>
    <row r="134" spans="1:15" s="1686" customFormat="1" ht="13.5" customHeight="1">
      <c r="A134" s="6396" t="s">
        <v>29</v>
      </c>
      <c r="B134" s="6428"/>
      <c r="C134" s="6428"/>
      <c r="D134" s="6428"/>
      <c r="E134" s="6428"/>
      <c r="F134" s="6428"/>
      <c r="G134" s="6428"/>
      <c r="H134" s="1486"/>
      <c r="I134" s="1487"/>
      <c r="J134" s="2396"/>
      <c r="K134" s="2396"/>
      <c r="L134" s="2396"/>
      <c r="M134" s="2396"/>
      <c r="N134" s="2396"/>
      <c r="O134" s="2397"/>
    </row>
    <row r="135" spans="1:15" ht="108" customHeight="1">
      <c r="A135" s="6395" t="s">
        <v>744</v>
      </c>
      <c r="B135" s="6395"/>
      <c r="C135" s="6395"/>
      <c r="D135" s="6395"/>
      <c r="E135" s="6395"/>
      <c r="F135" s="6395"/>
      <c r="G135" s="6395"/>
      <c r="H135" s="1686"/>
      <c r="I135" s="2295"/>
      <c r="J135" s="1498"/>
      <c r="K135" s="1498"/>
      <c r="L135" s="1498"/>
      <c r="M135" s="1498"/>
      <c r="N135" s="1498"/>
      <c r="O135" s="1498"/>
    </row>
    <row r="136" spans="1:15" s="2296" customFormat="1" ht="40.549999999999997" customHeight="1">
      <c r="A136" s="6395" t="s">
        <v>33</v>
      </c>
      <c r="B136" s="6395"/>
      <c r="C136" s="6395"/>
      <c r="D136" s="6395"/>
      <c r="E136" s="6395"/>
      <c r="F136" s="6395"/>
      <c r="G136" s="6395"/>
      <c r="I136" s="2297"/>
    </row>
    <row r="140" spans="1:15">
      <c r="C140" s="1700"/>
      <c r="D140" s="1677"/>
      <c r="E140" s="1820"/>
      <c r="F140" s="2372"/>
      <c r="G140" s="2436"/>
      <c r="H140" s="2437"/>
      <c r="I140" s="2373"/>
    </row>
    <row r="141" spans="1:15">
      <c r="C141" s="2375"/>
      <c r="D141" s="2376"/>
      <c r="E141" s="2377"/>
      <c r="F141" s="2378"/>
      <c r="G141" s="2438"/>
      <c r="I141" s="2379"/>
    </row>
    <row r="142" spans="1:15">
      <c r="C142" s="1700"/>
      <c r="D142" s="1677"/>
      <c r="E142" s="1820"/>
      <c r="F142" s="2372"/>
      <c r="G142" s="2436"/>
    </row>
    <row r="143" spans="1:15">
      <c r="C143" s="2375"/>
      <c r="D143" s="2376"/>
      <c r="E143" s="2377"/>
      <c r="F143" s="2378"/>
      <c r="G143" s="2438"/>
    </row>
    <row r="144" spans="1:15">
      <c r="C144" s="1700"/>
      <c r="D144" s="1677"/>
      <c r="E144" s="1820"/>
      <c r="F144" s="2372"/>
      <c r="G144" s="2436"/>
    </row>
    <row r="145" spans="3:7">
      <c r="C145" s="2375"/>
      <c r="D145" s="2376"/>
      <c r="E145" s="2377"/>
      <c r="F145" s="2378"/>
      <c r="G145" s="2438"/>
    </row>
    <row r="146" spans="3:7">
      <c r="C146" s="1700"/>
      <c r="D146" s="1677"/>
      <c r="E146" s="1820"/>
      <c r="F146" s="2372"/>
      <c r="G146" s="2436"/>
    </row>
    <row r="147" spans="3:7">
      <c r="C147" s="2375"/>
      <c r="D147" s="2376"/>
      <c r="E147" s="2377"/>
      <c r="F147" s="2378"/>
      <c r="G147" s="2438"/>
    </row>
    <row r="150" spans="3:7">
      <c r="C150" s="1700"/>
      <c r="D150" s="1677"/>
      <c r="E150" s="1820"/>
      <c r="F150" s="2372"/>
      <c r="G150" s="2436"/>
    </row>
    <row r="151" spans="3:7">
      <c r="C151" s="2375"/>
      <c r="D151" s="2376"/>
      <c r="E151" s="2377"/>
      <c r="F151" s="2378"/>
      <c r="G151" s="2438"/>
    </row>
    <row r="152" spans="3:7">
      <c r="C152" s="1700"/>
      <c r="D152" s="1677"/>
      <c r="E152" s="1820"/>
      <c r="F152" s="2372"/>
      <c r="G152" s="2436"/>
    </row>
    <row r="153" spans="3:7">
      <c r="C153" s="2375"/>
      <c r="D153" s="2376"/>
      <c r="E153" s="2377"/>
      <c r="F153" s="2378"/>
      <c r="G153" s="2438"/>
    </row>
    <row r="154" spans="3:7">
      <c r="C154" s="1700"/>
      <c r="D154" s="1677"/>
      <c r="E154" s="1820"/>
      <c r="F154" s="2372"/>
      <c r="G154" s="2436"/>
    </row>
    <row r="155" spans="3:7">
      <c r="C155" s="2375"/>
      <c r="D155" s="2376"/>
      <c r="E155" s="2377"/>
      <c r="F155" s="2378"/>
      <c r="G155" s="2438"/>
    </row>
    <row r="158" spans="3:7">
      <c r="C158" s="1700"/>
      <c r="D158" s="1677"/>
      <c r="E158" s="1820"/>
      <c r="F158" s="2372"/>
      <c r="G158" s="2436"/>
    </row>
    <row r="159" spans="3:7">
      <c r="C159" s="1700"/>
      <c r="D159" s="1677"/>
      <c r="E159" s="1820"/>
      <c r="F159" s="2372"/>
      <c r="G159" s="2436"/>
    </row>
    <row r="160" spans="3:7">
      <c r="C160" s="1700"/>
      <c r="D160" s="1677"/>
      <c r="E160" s="1820"/>
      <c r="F160" s="2372"/>
      <c r="G160" s="2436"/>
    </row>
    <row r="161" spans="3:7">
      <c r="C161" s="1700"/>
      <c r="D161" s="1677"/>
      <c r="E161" s="1820"/>
      <c r="F161" s="2372"/>
      <c r="G161" s="2436"/>
    </row>
    <row r="167" spans="3:7">
      <c r="C167" s="1700"/>
      <c r="D167" s="1677"/>
      <c r="E167" s="1820"/>
      <c r="F167" s="2372"/>
      <c r="G167" s="2436"/>
    </row>
    <row r="168" spans="3:7">
      <c r="C168" s="1700"/>
      <c r="D168" s="1677"/>
      <c r="E168" s="1820"/>
      <c r="F168" s="2372"/>
      <c r="G168" s="2436"/>
    </row>
    <row r="169" spans="3:7">
      <c r="C169" s="1700"/>
      <c r="D169" s="1677"/>
      <c r="E169" s="1820"/>
      <c r="F169" s="2372"/>
      <c r="G169" s="2436"/>
    </row>
  </sheetData>
  <sheetProtection algorithmName="SHA-512" hashValue="g6Kk087Vgo6hK04vMwr/DqfvASzQIYHbMCDCNM1mX8/VVxnTTNDQH0jZkENTzUgMxbKzEEErdSioFdOxeKyEeQ==" saltValue="nuRduKE6mV6x6Il7fDWC0g==" spinCount="100000" sheet="1" objects="1" scenarios="1"/>
  <mergeCells count="8">
    <mergeCell ref="A135:G135"/>
    <mergeCell ref="A136:G136"/>
    <mergeCell ref="A3:D3"/>
    <mergeCell ref="A128:C128"/>
    <mergeCell ref="A131:G131"/>
    <mergeCell ref="A132:G132"/>
    <mergeCell ref="A133:G133"/>
    <mergeCell ref="A134:G1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6D187-A6CF-43FD-907A-7FD664416D5E}">
  <sheetPr>
    <pageSetUpPr fitToPage="1"/>
  </sheetPr>
  <dimension ref="A1:IW257"/>
  <sheetViews>
    <sheetView zoomScaleNormal="100" workbookViewId="0">
      <selection activeCell="H23" sqref="H23"/>
    </sheetView>
  </sheetViews>
  <sheetFormatPr defaultColWidth="9.28515625" defaultRowHeight="15.05"/>
  <cols>
    <col min="1" max="1" width="4.85546875" style="2129" customWidth="1"/>
    <col min="2" max="2" width="5" style="2130" customWidth="1"/>
    <col min="3" max="3" width="16.85546875" style="2130" customWidth="1"/>
    <col min="4" max="4" width="78.7109375" style="2130" customWidth="1"/>
    <col min="5" max="5" width="7.85546875" style="2130" customWidth="1"/>
    <col min="6" max="6" width="10.140625" style="2282" customWidth="1"/>
    <col min="7" max="7" width="13.7109375" style="2132" customWidth="1"/>
    <col min="8" max="8" width="18.28515625" style="2132" customWidth="1"/>
    <col min="9" max="9" width="20.140625" style="1493" customWidth="1"/>
    <col min="10" max="10" width="20.140625" style="2301" customWidth="1"/>
    <col min="11" max="11" width="20.28515625" style="1498" customWidth="1"/>
    <col min="12" max="12" width="15.28515625" style="1498" bestFit="1" customWidth="1"/>
    <col min="13" max="13" width="17.42578125" style="1498" customWidth="1"/>
    <col min="14" max="14" width="9.28515625" style="1498"/>
    <col min="15" max="15" width="12.85546875" style="1498" customWidth="1"/>
    <col min="16" max="16" width="17.7109375" style="1498" customWidth="1"/>
    <col min="17" max="16384" width="9.28515625" style="1498"/>
  </cols>
  <sheetData>
    <row r="1" spans="1:18" ht="17.55">
      <c r="A1" s="55" t="s">
        <v>12112</v>
      </c>
      <c r="B1" s="1500"/>
      <c r="C1" s="1500"/>
      <c r="D1" s="1500"/>
      <c r="E1" s="1500"/>
      <c r="F1" s="2244"/>
      <c r="G1" s="1500"/>
      <c r="H1" s="1500"/>
    </row>
    <row r="2" spans="1:18" ht="15.05" customHeight="1">
      <c r="A2" s="6439" t="s">
        <v>95</v>
      </c>
      <c r="B2" s="6440"/>
      <c r="C2" s="6440"/>
      <c r="D2" s="6440"/>
      <c r="E2" s="6440"/>
      <c r="F2" s="6440"/>
      <c r="G2" s="6440"/>
      <c r="H2" s="6440"/>
      <c r="I2" s="6440"/>
      <c r="J2" s="2439"/>
    </row>
    <row r="3" spans="1:18" ht="13.5" customHeight="1">
      <c r="A3" s="6429" t="s">
        <v>1305</v>
      </c>
      <c r="B3" s="6430"/>
      <c r="C3" s="6430"/>
      <c r="D3" s="6430"/>
      <c r="E3" s="80"/>
      <c r="F3" s="79"/>
      <c r="G3" s="78"/>
      <c r="H3" s="78"/>
      <c r="I3" s="2440"/>
      <c r="J3" s="2441"/>
    </row>
    <row r="4" spans="1:18" ht="15.65">
      <c r="A4" s="1500"/>
      <c r="B4" s="1500"/>
      <c r="C4" s="1500"/>
      <c r="D4" s="1500"/>
      <c r="E4" s="1500"/>
      <c r="F4" s="2244"/>
      <c r="G4" s="1500"/>
      <c r="H4" s="1500"/>
      <c r="L4" s="2251"/>
      <c r="M4" s="2251"/>
      <c r="N4" s="2251"/>
      <c r="O4" s="2251"/>
    </row>
    <row r="5" spans="1:18" ht="21.3">
      <c r="A5" s="2253" t="s">
        <v>387</v>
      </c>
      <c r="B5" s="2253" t="s">
        <v>386</v>
      </c>
      <c r="C5" s="2442" t="s">
        <v>385</v>
      </c>
      <c r="D5" s="2253" t="s">
        <v>91</v>
      </c>
      <c r="E5" s="2253" t="s">
        <v>384</v>
      </c>
      <c r="F5" s="2254" t="s">
        <v>383</v>
      </c>
      <c r="G5" s="2255" t="s">
        <v>382</v>
      </c>
      <c r="H5" s="2253" t="s">
        <v>2</v>
      </c>
      <c r="I5" s="2253" t="s">
        <v>24</v>
      </c>
      <c r="J5" s="2336"/>
      <c r="K5" s="2336"/>
      <c r="L5" s="2336"/>
      <c r="M5" s="2336"/>
      <c r="N5" s="2336"/>
      <c r="O5" s="2336"/>
      <c r="P5" s="2336"/>
      <c r="Q5" s="2336"/>
      <c r="R5" s="2336"/>
    </row>
    <row r="6" spans="1:18">
      <c r="A6" s="2253" t="s">
        <v>381</v>
      </c>
      <c r="B6" s="2253" t="s">
        <v>380</v>
      </c>
      <c r="C6" s="2442" t="s">
        <v>379</v>
      </c>
      <c r="D6" s="2253" t="s">
        <v>378</v>
      </c>
      <c r="E6" s="2253" t="s">
        <v>377</v>
      </c>
      <c r="F6" s="2254" t="s">
        <v>356</v>
      </c>
      <c r="G6" s="2255" t="s">
        <v>376</v>
      </c>
      <c r="H6" s="2253">
        <v>8</v>
      </c>
      <c r="I6" s="2253">
        <v>9</v>
      </c>
      <c r="J6" s="2337"/>
    </row>
    <row r="7" spans="1:18" s="1493" customFormat="1" ht="21" customHeight="1">
      <c r="A7" s="1509"/>
      <c r="B7" s="2257"/>
      <c r="C7" s="2257" t="s">
        <v>82</v>
      </c>
      <c r="D7" s="2257" t="s">
        <v>81</v>
      </c>
      <c r="E7" s="2257"/>
      <c r="F7" s="2258"/>
      <c r="G7" s="2259"/>
      <c r="H7" s="2259">
        <f>H8</f>
        <v>0</v>
      </c>
      <c r="J7" s="2301"/>
      <c r="K7" s="2167"/>
      <c r="M7" s="2168"/>
    </row>
    <row r="8" spans="1:18" ht="13.5" customHeight="1">
      <c r="A8" s="1514"/>
      <c r="B8" s="1645"/>
      <c r="C8" s="1645">
        <v>790</v>
      </c>
      <c r="D8" s="1645" t="s">
        <v>389</v>
      </c>
      <c r="E8" s="1645"/>
      <c r="F8" s="2260"/>
      <c r="G8" s="1647"/>
      <c r="H8" s="1647">
        <f>SUM(H9:H10,H13:H16,H19:H22,H24:H26,H30:H33,H35:H38,H41:H44,H47:H50,H53:H56,H59:H127,H132:H239)</f>
        <v>0</v>
      </c>
      <c r="I8" s="1670"/>
    </row>
    <row r="9" spans="1:18" ht="27.25" customHeight="1">
      <c r="A9" s="2309">
        <v>1</v>
      </c>
      <c r="B9" s="1532">
        <v>790</v>
      </c>
      <c r="C9" s="1532" t="s">
        <v>411</v>
      </c>
      <c r="D9" s="1532" t="s">
        <v>1304</v>
      </c>
      <c r="E9" s="1532" t="s">
        <v>25</v>
      </c>
      <c r="F9" s="2266">
        <f>ROUND(SUM(F13),3)</f>
        <v>1</v>
      </c>
      <c r="G9" s="1534">
        <f>ROUND(SUM(H11:H12)/F9,2)</f>
        <v>0</v>
      </c>
      <c r="H9" s="2267">
        <f>ROUND(F9*G9,2)</f>
        <v>0</v>
      </c>
      <c r="I9" s="1644" t="s">
        <v>140</v>
      </c>
      <c r="J9" s="2325"/>
      <c r="K9" s="744"/>
      <c r="M9" s="1224"/>
    </row>
    <row r="10" spans="1:18" ht="13.5" customHeight="1">
      <c r="A10" s="2310"/>
      <c r="B10" s="1536"/>
      <c r="C10" s="1536"/>
      <c r="D10" s="1536" t="s">
        <v>1280</v>
      </c>
      <c r="E10" s="1536"/>
      <c r="F10" s="1657"/>
      <c r="G10" s="73"/>
      <c r="H10" s="1669"/>
      <c r="I10" s="1670"/>
      <c r="K10" s="744"/>
    </row>
    <row r="11" spans="1:18" ht="13.5" customHeight="1">
      <c r="A11" s="2310" t="s">
        <v>1303</v>
      </c>
      <c r="B11" s="1536"/>
      <c r="C11" s="2443"/>
      <c r="D11" s="1536" t="s">
        <v>1302</v>
      </c>
      <c r="E11" s="1536" t="s">
        <v>109</v>
      </c>
      <c r="F11" s="1657">
        <f xml:space="preserve"> (1.725*1.85)</f>
        <v>3.1912500000000001</v>
      </c>
      <c r="G11" s="153"/>
      <c r="H11" s="2316">
        <f>ROUND(F11*G11,2)</f>
        <v>0</v>
      </c>
      <c r="I11" s="1962"/>
      <c r="K11" s="744"/>
      <c r="M11" s="1224"/>
    </row>
    <row r="12" spans="1:18" ht="13.5" customHeight="1">
      <c r="A12" s="2310" t="s">
        <v>1301</v>
      </c>
      <c r="B12" s="1536"/>
      <c r="C12" s="2443"/>
      <c r="D12" s="1536" t="s">
        <v>1278</v>
      </c>
      <c r="E12" s="1536" t="s">
        <v>149</v>
      </c>
      <c r="F12" s="1657">
        <v>1</v>
      </c>
      <c r="G12" s="153"/>
      <c r="H12" s="2316">
        <f>ROUND(F12*G12,2)</f>
        <v>0</v>
      </c>
      <c r="I12" s="1962"/>
      <c r="K12" s="744"/>
      <c r="M12" s="1224"/>
    </row>
    <row r="13" spans="1:18" ht="13.5" customHeight="1">
      <c r="A13" s="2444"/>
      <c r="B13" s="1532"/>
      <c r="C13" s="1532"/>
      <c r="D13" s="1536" t="s">
        <v>1277</v>
      </c>
      <c r="E13" s="1536"/>
      <c r="F13" s="1657">
        <v>1</v>
      </c>
      <c r="G13" s="60"/>
      <c r="H13" s="1647"/>
      <c r="I13" s="1670"/>
      <c r="K13" s="744"/>
    </row>
    <row r="14" spans="1:18" ht="13.5" customHeight="1">
      <c r="A14" s="2444"/>
      <c r="B14" s="1532"/>
      <c r="C14" s="1532"/>
      <c r="D14" s="1536" t="s">
        <v>1273</v>
      </c>
      <c r="E14" s="1536"/>
      <c r="F14" s="1657"/>
      <c r="G14" s="60"/>
      <c r="H14" s="1647"/>
      <c r="I14" s="1670"/>
      <c r="K14" s="744"/>
    </row>
    <row r="15" spans="1:18" ht="27.25" customHeight="1">
      <c r="A15" s="2309" t="s">
        <v>380</v>
      </c>
      <c r="B15" s="1532">
        <v>790</v>
      </c>
      <c r="C15" s="1532" t="s">
        <v>410</v>
      </c>
      <c r="D15" s="1532" t="s">
        <v>1300</v>
      </c>
      <c r="E15" s="1532" t="s">
        <v>25</v>
      </c>
      <c r="F15" s="2266">
        <f>ROUND(SUM(F19),3)</f>
        <v>1</v>
      </c>
      <c r="G15" s="1534">
        <f>ROUND(SUM(H17:H18)/F15,2)</f>
        <v>0</v>
      </c>
      <c r="H15" s="2267">
        <f>ROUND(F15*G15,2)</f>
        <v>0</v>
      </c>
      <c r="I15" s="1644" t="s">
        <v>140</v>
      </c>
      <c r="J15" s="2325"/>
      <c r="K15" s="744"/>
      <c r="M15" s="1224"/>
    </row>
    <row r="16" spans="1:18" ht="13.5" customHeight="1">
      <c r="A16" s="2310"/>
      <c r="B16" s="1536"/>
      <c r="C16" s="1536"/>
      <c r="D16" s="1536" t="s">
        <v>1280</v>
      </c>
      <c r="E16" s="1536"/>
      <c r="F16" s="1657"/>
      <c r="G16" s="73"/>
      <c r="H16" s="1669"/>
      <c r="I16" s="1670"/>
      <c r="K16" s="744"/>
    </row>
    <row r="17" spans="1:13" ht="13.5" customHeight="1">
      <c r="A17" s="2310" t="s">
        <v>1299</v>
      </c>
      <c r="B17" s="1536"/>
      <c r="C17" s="2443"/>
      <c r="D17" s="1536" t="s">
        <v>1298</v>
      </c>
      <c r="E17" s="1536" t="s">
        <v>109</v>
      </c>
      <c r="F17" s="1657">
        <f>(0.925*2+1.5)*1.85</f>
        <v>6.1975000000000007</v>
      </c>
      <c r="G17" s="153"/>
      <c r="H17" s="2316">
        <f>ROUND(F17*G17,2)</f>
        <v>0</v>
      </c>
      <c r="I17" s="1962"/>
      <c r="K17" s="744"/>
      <c r="M17" s="1224"/>
    </row>
    <row r="18" spans="1:13" ht="13.5" customHeight="1">
      <c r="A18" s="2310" t="s">
        <v>1297</v>
      </c>
      <c r="B18" s="1536"/>
      <c r="C18" s="2443"/>
      <c r="D18" s="1536" t="s">
        <v>1278</v>
      </c>
      <c r="E18" s="1536" t="s">
        <v>149</v>
      </c>
      <c r="F18" s="1657">
        <v>2</v>
      </c>
      <c r="G18" s="153"/>
      <c r="H18" s="2316">
        <f>ROUND(F18*G18,2)</f>
        <v>0</v>
      </c>
      <c r="I18" s="1962"/>
      <c r="K18" s="744"/>
      <c r="M18" s="1224"/>
    </row>
    <row r="19" spans="1:13" ht="13.5" customHeight="1">
      <c r="A19" s="2444"/>
      <c r="B19" s="1532"/>
      <c r="C19" s="1532"/>
      <c r="D19" s="1536" t="s">
        <v>1277</v>
      </c>
      <c r="E19" s="1536"/>
      <c r="F19" s="1657">
        <v>1</v>
      </c>
      <c r="G19" s="60"/>
      <c r="H19" s="1647"/>
      <c r="I19" s="1670"/>
      <c r="K19" s="744"/>
    </row>
    <row r="20" spans="1:13" ht="13.5" customHeight="1">
      <c r="A20" s="2444"/>
      <c r="B20" s="1532"/>
      <c r="C20" s="1532"/>
      <c r="D20" s="1536" t="s">
        <v>1273</v>
      </c>
      <c r="E20" s="1536"/>
      <c r="F20" s="1657"/>
      <c r="G20" s="60"/>
      <c r="H20" s="1647"/>
      <c r="I20" s="1670"/>
      <c r="K20" s="744"/>
    </row>
    <row r="21" spans="1:13" ht="27.25" customHeight="1">
      <c r="A21" s="2309" t="s">
        <v>379</v>
      </c>
      <c r="B21" s="1532">
        <v>790</v>
      </c>
      <c r="C21" s="1532" t="s">
        <v>1296</v>
      </c>
      <c r="D21" s="1532" t="s">
        <v>1295</v>
      </c>
      <c r="E21" s="1532" t="s">
        <v>25</v>
      </c>
      <c r="F21" s="2266">
        <f>ROUND(SUM(F24),3)</f>
        <v>1</v>
      </c>
      <c r="G21" s="1534">
        <f>ROUND(SUM(H23)/F21,2)</f>
        <v>0</v>
      </c>
      <c r="H21" s="2267">
        <f>ROUND(F21*G21,2)</f>
        <v>0</v>
      </c>
      <c r="I21" s="1644" t="s">
        <v>140</v>
      </c>
      <c r="J21" s="2325"/>
      <c r="K21" s="744"/>
      <c r="M21" s="1224"/>
    </row>
    <row r="22" spans="1:13" ht="13.5" customHeight="1">
      <c r="A22" s="2310"/>
      <c r="B22" s="1536"/>
      <c r="C22" s="1536"/>
      <c r="D22" s="1536" t="s">
        <v>1280</v>
      </c>
      <c r="E22" s="1536"/>
      <c r="F22" s="1657"/>
      <c r="G22" s="73"/>
      <c r="H22" s="1669"/>
      <c r="I22" s="1670"/>
      <c r="K22" s="744"/>
    </row>
    <row r="23" spans="1:13" ht="13.5" customHeight="1">
      <c r="A23" s="2310" t="s">
        <v>1085</v>
      </c>
      <c r="B23" s="1536"/>
      <c r="C23" s="2443"/>
      <c r="D23" s="1536" t="s">
        <v>1294</v>
      </c>
      <c r="E23" s="1536" t="s">
        <v>109</v>
      </c>
      <c r="F23" s="1657">
        <f>(1.5)*1.85</f>
        <v>2.7750000000000004</v>
      </c>
      <c r="G23" s="153"/>
      <c r="H23" s="2316">
        <f>ROUND(F23*G23,2)</f>
        <v>0</v>
      </c>
      <c r="I23" s="1962"/>
      <c r="K23" s="744"/>
      <c r="M23" s="1224"/>
    </row>
    <row r="24" spans="1:13" ht="13.5" customHeight="1">
      <c r="A24" s="2444"/>
      <c r="B24" s="1532"/>
      <c r="C24" s="1532"/>
      <c r="D24" s="1536" t="s">
        <v>1277</v>
      </c>
      <c r="E24" s="1536"/>
      <c r="F24" s="1657">
        <v>1</v>
      </c>
      <c r="G24" s="60"/>
      <c r="H24" s="1647"/>
      <c r="I24" s="1670"/>
      <c r="K24" s="744"/>
    </row>
    <row r="25" spans="1:13" ht="13.5" customHeight="1">
      <c r="A25" s="2444"/>
      <c r="B25" s="1532"/>
      <c r="C25" s="1532"/>
      <c r="D25" s="1536" t="s">
        <v>1273</v>
      </c>
      <c r="E25" s="1536"/>
      <c r="F25" s="1657"/>
      <c r="G25" s="60"/>
      <c r="H25" s="1647"/>
      <c r="I25" s="1670"/>
      <c r="K25" s="744"/>
    </row>
    <row r="26" spans="1:13" ht="27.25" customHeight="1">
      <c r="A26" s="2309" t="s">
        <v>378</v>
      </c>
      <c r="B26" s="1532">
        <v>790</v>
      </c>
      <c r="C26" s="1532" t="s">
        <v>1293</v>
      </c>
      <c r="D26" s="1532" t="s">
        <v>1292</v>
      </c>
      <c r="E26" s="1532" t="s">
        <v>25</v>
      </c>
      <c r="F26" s="2266">
        <f>ROUND(SUM(F30),3)</f>
        <v>1</v>
      </c>
      <c r="G26" s="1534">
        <f>ROUND(SUM(H28:H29)/F26,2)</f>
        <v>0</v>
      </c>
      <c r="H26" s="2267">
        <f>ROUND(F26*G26,2)</f>
        <v>0</v>
      </c>
      <c r="I26" s="1644" t="s">
        <v>140</v>
      </c>
      <c r="J26" s="2325"/>
      <c r="K26" s="744"/>
      <c r="M26" s="1224"/>
    </row>
    <row r="27" spans="1:13" ht="13.5" customHeight="1">
      <c r="A27" s="2310"/>
      <c r="B27" s="1536"/>
      <c r="C27" s="1536"/>
      <c r="D27" s="1536" t="s">
        <v>1280</v>
      </c>
      <c r="E27" s="1536"/>
      <c r="F27" s="1657"/>
      <c r="G27" s="73"/>
      <c r="H27" s="1669"/>
      <c r="I27" s="1670"/>
      <c r="K27" s="744"/>
    </row>
    <row r="28" spans="1:13" ht="13.5" customHeight="1">
      <c r="A28" s="2310" t="s">
        <v>1078</v>
      </c>
      <c r="B28" s="1536"/>
      <c r="C28" s="2443"/>
      <c r="D28" s="1536" t="s">
        <v>1291</v>
      </c>
      <c r="E28" s="1536" t="s">
        <v>109</v>
      </c>
      <c r="F28" s="1657">
        <f xml:space="preserve"> (1.825)*1.85</f>
        <v>3.3762500000000002</v>
      </c>
      <c r="G28" s="153"/>
      <c r="H28" s="2316">
        <f>ROUND(F28*G28,2)</f>
        <v>0</v>
      </c>
      <c r="I28" s="1962"/>
      <c r="K28" s="744"/>
      <c r="M28" s="1224"/>
    </row>
    <row r="29" spans="1:13" ht="13.5" customHeight="1">
      <c r="A29" s="2310" t="s">
        <v>1076</v>
      </c>
      <c r="B29" s="1536"/>
      <c r="C29" s="2443"/>
      <c r="D29" s="1536" t="s">
        <v>1278</v>
      </c>
      <c r="E29" s="1536" t="s">
        <v>149</v>
      </c>
      <c r="F29" s="1657">
        <v>1</v>
      </c>
      <c r="G29" s="153"/>
      <c r="H29" s="2316">
        <f>ROUND(F29*G29,2)</f>
        <v>0</v>
      </c>
      <c r="I29" s="1962"/>
      <c r="K29" s="744"/>
      <c r="M29" s="1224"/>
    </row>
    <row r="30" spans="1:13" ht="13.5" customHeight="1">
      <c r="A30" s="2444"/>
      <c r="B30" s="1532"/>
      <c r="C30" s="1532"/>
      <c r="D30" s="1536" t="s">
        <v>1277</v>
      </c>
      <c r="E30" s="1536"/>
      <c r="F30" s="1657">
        <v>1</v>
      </c>
      <c r="G30" s="60"/>
      <c r="H30" s="1647"/>
      <c r="I30" s="1670"/>
      <c r="K30" s="744"/>
    </row>
    <row r="31" spans="1:13" ht="13.5" customHeight="1">
      <c r="A31" s="2444"/>
      <c r="B31" s="1532"/>
      <c r="C31" s="1532"/>
      <c r="D31" s="1536" t="s">
        <v>1273</v>
      </c>
      <c r="E31" s="1536"/>
      <c r="F31" s="1657"/>
      <c r="G31" s="60"/>
      <c r="H31" s="1647"/>
      <c r="I31" s="1670"/>
      <c r="K31" s="744"/>
    </row>
    <row r="32" spans="1:13" ht="27.25" customHeight="1">
      <c r="A32" s="2309" t="s">
        <v>377</v>
      </c>
      <c r="B32" s="1532">
        <v>790</v>
      </c>
      <c r="C32" s="1532" t="s">
        <v>1290</v>
      </c>
      <c r="D32" s="1532" t="s">
        <v>1289</v>
      </c>
      <c r="E32" s="1532" t="s">
        <v>25</v>
      </c>
      <c r="F32" s="2266">
        <f>ROUND(SUM(F35),3)</f>
        <v>2</v>
      </c>
      <c r="G32" s="1534">
        <f>ROUND(SUM(H34)/F32,2)</f>
        <v>0</v>
      </c>
      <c r="H32" s="2267">
        <f>ROUND(F32*G32,2)</f>
        <v>0</v>
      </c>
      <c r="I32" s="1644" t="s">
        <v>140</v>
      </c>
      <c r="J32" s="2325"/>
      <c r="K32" s="744"/>
      <c r="M32" s="1224"/>
    </row>
    <row r="33" spans="1:13" ht="13.5" customHeight="1">
      <c r="A33" s="2310"/>
      <c r="B33" s="1536"/>
      <c r="C33" s="1536"/>
      <c r="D33" s="1536" t="s">
        <v>1280</v>
      </c>
      <c r="E33" s="1536"/>
      <c r="F33" s="1657"/>
      <c r="G33" s="73"/>
      <c r="H33" s="1669"/>
      <c r="I33" s="1670"/>
      <c r="K33" s="744"/>
    </row>
    <row r="34" spans="1:13" ht="13.5" customHeight="1">
      <c r="A34" s="2310" t="s">
        <v>1068</v>
      </c>
      <c r="B34" s="1536"/>
      <c r="C34" s="2443"/>
      <c r="D34" s="1536" t="s">
        <v>6444</v>
      </c>
      <c r="E34" s="1536" t="s">
        <v>109</v>
      </c>
      <c r="F34" s="1657">
        <f>((1.475*2)*1.85)*2</f>
        <v>10.915000000000001</v>
      </c>
      <c r="G34" s="153"/>
      <c r="H34" s="2316">
        <f>ROUND(F34*G34,2)</f>
        <v>0</v>
      </c>
      <c r="I34" s="1962"/>
      <c r="K34" s="744"/>
      <c r="M34" s="1224"/>
    </row>
    <row r="35" spans="1:13" ht="13.5" customHeight="1">
      <c r="A35" s="2444"/>
      <c r="B35" s="1532"/>
      <c r="C35" s="1532"/>
      <c r="D35" s="1536" t="s">
        <v>1277</v>
      </c>
      <c r="E35" s="1536"/>
      <c r="F35" s="1657">
        <v>2</v>
      </c>
      <c r="G35" s="60"/>
      <c r="H35" s="1647"/>
      <c r="I35" s="1670"/>
      <c r="K35" s="744"/>
    </row>
    <row r="36" spans="1:13" ht="13.5" customHeight="1">
      <c r="A36" s="2444"/>
      <c r="B36" s="1532"/>
      <c r="C36" s="1532"/>
      <c r="D36" s="1536" t="s">
        <v>1273</v>
      </c>
      <c r="E36" s="1536"/>
      <c r="F36" s="1657"/>
      <c r="G36" s="60"/>
      <c r="H36" s="1647"/>
      <c r="I36" s="1670"/>
      <c r="K36" s="744"/>
    </row>
    <row r="37" spans="1:13" ht="27.25" customHeight="1">
      <c r="A37" s="2309" t="s">
        <v>356</v>
      </c>
      <c r="B37" s="1532">
        <v>790</v>
      </c>
      <c r="C37" s="1532" t="s">
        <v>1288</v>
      </c>
      <c r="D37" s="1532" t="s">
        <v>1287</v>
      </c>
      <c r="E37" s="1532" t="s">
        <v>25</v>
      </c>
      <c r="F37" s="2266">
        <f>ROUND(SUM(F41),3)</f>
        <v>1</v>
      </c>
      <c r="G37" s="1534">
        <f>ROUND(SUM(H39:H40)/F37,2)</f>
        <v>0</v>
      </c>
      <c r="H37" s="2267">
        <f>ROUND(F37*G37,2)</f>
        <v>0</v>
      </c>
      <c r="I37" s="1644" t="s">
        <v>140</v>
      </c>
      <c r="J37" s="2325"/>
      <c r="K37" s="744"/>
      <c r="M37" s="1224"/>
    </row>
    <row r="38" spans="1:13" ht="13.5" customHeight="1">
      <c r="A38" s="2310"/>
      <c r="B38" s="1536"/>
      <c r="C38" s="1536"/>
      <c r="D38" s="1536" t="s">
        <v>1280</v>
      </c>
      <c r="E38" s="1536"/>
      <c r="F38" s="1657"/>
      <c r="G38" s="73"/>
      <c r="H38" s="1669"/>
      <c r="I38" s="1670"/>
      <c r="K38" s="744"/>
    </row>
    <row r="39" spans="1:13" ht="13.5" customHeight="1">
      <c r="A39" s="2310" t="s">
        <v>1058</v>
      </c>
      <c r="B39" s="1536"/>
      <c r="C39" s="2443"/>
      <c r="D39" s="1536" t="s">
        <v>1286</v>
      </c>
      <c r="E39" s="1536" t="s">
        <v>109</v>
      </c>
      <c r="F39" s="1657">
        <f xml:space="preserve"> (1.015*3+1.48*2)*1.85</f>
        <v>11.109250000000001</v>
      </c>
      <c r="G39" s="153"/>
      <c r="H39" s="2316">
        <f>ROUND(F39*G39,2)</f>
        <v>0</v>
      </c>
      <c r="I39" s="1962"/>
      <c r="K39" s="744"/>
      <c r="M39" s="1224"/>
    </row>
    <row r="40" spans="1:13" ht="13.5" customHeight="1">
      <c r="A40" s="2310" t="s">
        <v>1056</v>
      </c>
      <c r="B40" s="1536"/>
      <c r="C40" s="2443"/>
      <c r="D40" s="1536" t="s">
        <v>1278</v>
      </c>
      <c r="E40" s="1536" t="s">
        <v>149</v>
      </c>
      <c r="F40" s="1657">
        <v>3</v>
      </c>
      <c r="G40" s="153"/>
      <c r="H40" s="2316">
        <f>ROUND(F40*G40,2)</f>
        <v>0</v>
      </c>
      <c r="I40" s="1962"/>
      <c r="K40" s="744"/>
      <c r="M40" s="1224"/>
    </row>
    <row r="41" spans="1:13" ht="13.5" customHeight="1">
      <c r="A41" s="2444"/>
      <c r="B41" s="1532"/>
      <c r="C41" s="1532"/>
      <c r="D41" s="1536" t="s">
        <v>1277</v>
      </c>
      <c r="E41" s="1536"/>
      <c r="F41" s="1657">
        <v>1</v>
      </c>
      <c r="G41" s="60"/>
      <c r="H41" s="1647"/>
      <c r="I41" s="1670"/>
      <c r="K41" s="744"/>
      <c r="M41" s="1224"/>
    </row>
    <row r="42" spans="1:13" ht="13.5" customHeight="1">
      <c r="A42" s="2444"/>
      <c r="B42" s="1532"/>
      <c r="C42" s="1532"/>
      <c r="D42" s="1536" t="s">
        <v>1273</v>
      </c>
      <c r="E42" s="1536"/>
      <c r="F42" s="1657"/>
      <c r="G42" s="60"/>
      <c r="H42" s="1647"/>
      <c r="I42" s="1670"/>
      <c r="K42" s="744"/>
      <c r="M42" s="1224"/>
    </row>
    <row r="43" spans="1:13" ht="27.25" customHeight="1">
      <c r="A43" s="2309" t="s">
        <v>376</v>
      </c>
      <c r="B43" s="1532">
        <v>790</v>
      </c>
      <c r="C43" s="1532" t="s">
        <v>1285</v>
      </c>
      <c r="D43" s="1532" t="s">
        <v>1284</v>
      </c>
      <c r="E43" s="1532" t="s">
        <v>25</v>
      </c>
      <c r="F43" s="2266">
        <f>ROUND(SUM(F47),3)</f>
        <v>1</v>
      </c>
      <c r="G43" s="1534">
        <f>ROUND(SUM(H45:H46)/F43,2)</f>
        <v>0</v>
      </c>
      <c r="H43" s="2267">
        <f>ROUND(F43*G43,2)</f>
        <v>0</v>
      </c>
      <c r="I43" s="1644" t="s">
        <v>140</v>
      </c>
      <c r="J43" s="2325"/>
      <c r="K43" s="744"/>
      <c r="M43" s="1224"/>
    </row>
    <row r="44" spans="1:13" ht="13.5" customHeight="1">
      <c r="A44" s="2310"/>
      <c r="B44" s="1536"/>
      <c r="C44" s="1536"/>
      <c r="D44" s="1536" t="s">
        <v>1280</v>
      </c>
      <c r="E44" s="1536"/>
      <c r="F44" s="1657"/>
      <c r="G44" s="73"/>
      <c r="H44" s="1669"/>
      <c r="I44" s="1670"/>
      <c r="K44" s="744"/>
      <c r="M44" s="1224"/>
    </row>
    <row r="45" spans="1:13" ht="13.5" customHeight="1">
      <c r="A45" s="2310" t="s">
        <v>1049</v>
      </c>
      <c r="B45" s="1536"/>
      <c r="C45" s="2443"/>
      <c r="D45" s="1536" t="s">
        <v>1283</v>
      </c>
      <c r="E45" s="1536" t="s">
        <v>109</v>
      </c>
      <c r="F45" s="1657">
        <f xml:space="preserve"> (0.95*3+1.5*2)*1.85</f>
        <v>10.8225</v>
      </c>
      <c r="G45" s="153"/>
      <c r="H45" s="2316">
        <f>ROUND(F45*G45,2)</f>
        <v>0</v>
      </c>
      <c r="I45" s="1962"/>
      <c r="K45" s="744"/>
      <c r="M45" s="1224"/>
    </row>
    <row r="46" spans="1:13" ht="13.5" customHeight="1">
      <c r="A46" s="2310" t="s">
        <v>1047</v>
      </c>
      <c r="B46" s="1536"/>
      <c r="C46" s="2443"/>
      <c r="D46" s="1536" t="s">
        <v>1278</v>
      </c>
      <c r="E46" s="1536" t="s">
        <v>149</v>
      </c>
      <c r="F46" s="1657">
        <v>3</v>
      </c>
      <c r="G46" s="153"/>
      <c r="H46" s="2316">
        <f>ROUND(F46*G46,2)</f>
        <v>0</v>
      </c>
      <c r="I46" s="1962"/>
      <c r="K46" s="744"/>
      <c r="M46" s="1224"/>
    </row>
    <row r="47" spans="1:13" ht="13.5" customHeight="1">
      <c r="A47" s="2444"/>
      <c r="B47" s="1532"/>
      <c r="C47" s="1532"/>
      <c r="D47" s="1536" t="s">
        <v>1277</v>
      </c>
      <c r="E47" s="1536"/>
      <c r="F47" s="1657">
        <v>1</v>
      </c>
      <c r="G47" s="60"/>
      <c r="H47" s="1647"/>
      <c r="I47" s="1670"/>
      <c r="K47" s="744"/>
      <c r="M47" s="1224"/>
    </row>
    <row r="48" spans="1:13" ht="13.5" customHeight="1">
      <c r="A48" s="2444"/>
      <c r="B48" s="1532"/>
      <c r="C48" s="1532"/>
      <c r="D48" s="1536" t="s">
        <v>1273</v>
      </c>
      <c r="E48" s="1536"/>
      <c r="F48" s="1657"/>
      <c r="G48" s="60"/>
      <c r="H48" s="1647"/>
      <c r="I48" s="1670"/>
      <c r="K48" s="744"/>
      <c r="M48" s="1224"/>
    </row>
    <row r="49" spans="1:257" ht="27.25" customHeight="1">
      <c r="A49" s="2309" t="s">
        <v>806</v>
      </c>
      <c r="B49" s="1532">
        <v>790</v>
      </c>
      <c r="C49" s="1532" t="s">
        <v>1282</v>
      </c>
      <c r="D49" s="1532" t="s">
        <v>1281</v>
      </c>
      <c r="E49" s="1532" t="s">
        <v>25</v>
      </c>
      <c r="F49" s="2266">
        <f>ROUND(SUM(F53),3)</f>
        <v>1</v>
      </c>
      <c r="G49" s="1534">
        <f>ROUND(SUM(H51:H52)/F49,2)</f>
        <v>0</v>
      </c>
      <c r="H49" s="2267">
        <f>ROUND(F49*G49,2)</f>
        <v>0</v>
      </c>
      <c r="I49" s="1644" t="s">
        <v>140</v>
      </c>
      <c r="J49" s="2325"/>
      <c r="K49" s="744"/>
      <c r="M49" s="1224"/>
    </row>
    <row r="50" spans="1:257" ht="13.5" customHeight="1">
      <c r="A50" s="2310"/>
      <c r="B50" s="1536"/>
      <c r="C50" s="1536"/>
      <c r="D50" s="1536" t="s">
        <v>1280</v>
      </c>
      <c r="E50" s="1536"/>
      <c r="F50" s="1657"/>
      <c r="G50" s="73"/>
      <c r="H50" s="1669"/>
      <c r="I50" s="1670"/>
      <c r="K50" s="744"/>
      <c r="M50" s="1224"/>
    </row>
    <row r="51" spans="1:257" ht="13.5" customHeight="1">
      <c r="A51" s="2310" t="s">
        <v>1039</v>
      </c>
      <c r="B51" s="1536"/>
      <c r="C51" s="2443"/>
      <c r="D51" s="1536" t="s">
        <v>1279</v>
      </c>
      <c r="E51" s="1536" t="s">
        <v>109</v>
      </c>
      <c r="F51" s="1657">
        <f xml:space="preserve"> (0.9*5+1.05+1.02+1.5*6)*1.85</f>
        <v>28.804500000000001</v>
      </c>
      <c r="G51" s="153"/>
      <c r="H51" s="2316">
        <f>ROUND(F51*G51,2)</f>
        <v>0</v>
      </c>
      <c r="I51" s="1962"/>
      <c r="K51" s="744"/>
      <c r="M51" s="1224"/>
    </row>
    <row r="52" spans="1:257" ht="13.5" customHeight="1">
      <c r="A52" s="2310" t="s">
        <v>1037</v>
      </c>
      <c r="B52" s="1536"/>
      <c r="C52" s="2443"/>
      <c r="D52" s="1536" t="s">
        <v>1278</v>
      </c>
      <c r="E52" s="1536" t="s">
        <v>149</v>
      </c>
      <c r="F52" s="1657">
        <v>7</v>
      </c>
      <c r="G52" s="153"/>
      <c r="H52" s="2316">
        <f>ROUND(F52*G52,2)</f>
        <v>0</v>
      </c>
      <c r="I52" s="1962"/>
      <c r="K52" s="744"/>
      <c r="M52" s="1224"/>
    </row>
    <row r="53" spans="1:257" ht="13.5" customHeight="1">
      <c r="A53" s="2444"/>
      <c r="B53" s="1532"/>
      <c r="C53" s="1532"/>
      <c r="D53" s="1536" t="s">
        <v>1277</v>
      </c>
      <c r="E53" s="1536"/>
      <c r="F53" s="1657">
        <v>1</v>
      </c>
      <c r="G53" s="60"/>
      <c r="H53" s="1647"/>
      <c r="I53" s="1670"/>
      <c r="K53" s="744"/>
      <c r="M53" s="1224"/>
    </row>
    <row r="54" spans="1:257" ht="13.5" customHeight="1">
      <c r="A54" s="2444"/>
      <c r="B54" s="1532"/>
      <c r="C54" s="1532"/>
      <c r="D54" s="1536" t="s">
        <v>1273</v>
      </c>
      <c r="E54" s="1536"/>
      <c r="F54" s="1657"/>
      <c r="G54" s="60"/>
      <c r="H54" s="1647"/>
      <c r="I54" s="1670"/>
      <c r="K54" s="744"/>
      <c r="M54" s="1224"/>
    </row>
    <row r="55" spans="1:257" ht="27.25" customHeight="1">
      <c r="A55" s="2309" t="s">
        <v>719</v>
      </c>
      <c r="B55" s="1532">
        <v>790</v>
      </c>
      <c r="C55" s="1532" t="s">
        <v>1276</v>
      </c>
      <c r="D55" s="1532" t="s">
        <v>1275</v>
      </c>
      <c r="E55" s="1532" t="s">
        <v>25</v>
      </c>
      <c r="F55" s="2266">
        <f>ROUND(SUM(F58:F59),3)</f>
        <v>24</v>
      </c>
      <c r="G55" s="1534">
        <f>ROUND(SUM(H57)/F55,2)</f>
        <v>0</v>
      </c>
      <c r="H55" s="2267">
        <f>ROUND(F55*G55,2)</f>
        <v>0</v>
      </c>
      <c r="I55" s="1644" t="s">
        <v>140</v>
      </c>
      <c r="J55" s="2325"/>
      <c r="K55" s="744"/>
      <c r="M55" s="1224"/>
    </row>
    <row r="56" spans="1:257" ht="13.5" customHeight="1">
      <c r="A56" s="2310"/>
      <c r="B56" s="1536"/>
      <c r="C56" s="1536"/>
      <c r="D56" s="1536" t="s">
        <v>1274</v>
      </c>
      <c r="E56" s="1536"/>
      <c r="F56" s="1657"/>
      <c r="G56" s="73"/>
      <c r="H56" s="1669"/>
      <c r="I56" s="1670"/>
      <c r="K56" s="744"/>
      <c r="M56" s="1224"/>
    </row>
    <row r="57" spans="1:257" ht="13.5" customHeight="1">
      <c r="A57" s="2310" t="s">
        <v>1028</v>
      </c>
      <c r="B57" s="1536"/>
      <c r="C57" s="2443"/>
      <c r="D57" s="1536" t="s">
        <v>6443</v>
      </c>
      <c r="E57" s="1536" t="s">
        <v>109</v>
      </c>
      <c r="F57" s="1657">
        <f>(0.9*1.85)*24</f>
        <v>39.96</v>
      </c>
      <c r="G57" s="153"/>
      <c r="H57" s="2316">
        <f>ROUND(F57*G57,2)</f>
        <v>0</v>
      </c>
      <c r="I57" s="1962"/>
      <c r="K57" s="744"/>
      <c r="M57" s="1224"/>
    </row>
    <row r="58" spans="1:257" ht="13.5" customHeight="1">
      <c r="A58" s="2310"/>
      <c r="B58" s="1536"/>
      <c r="C58" s="2443"/>
      <c r="D58" s="1536" t="s">
        <v>203</v>
      </c>
      <c r="E58" s="1536"/>
      <c r="F58" s="1657">
        <v>20</v>
      </c>
      <c r="G58" s="73"/>
      <c r="H58" s="2316"/>
      <c r="I58" s="1962"/>
      <c r="K58" s="744"/>
      <c r="M58" s="1224"/>
    </row>
    <row r="59" spans="1:257" ht="13.5" customHeight="1">
      <c r="A59" s="2444"/>
      <c r="B59" s="1532"/>
      <c r="C59" s="1532"/>
      <c r="D59" s="1536" t="s">
        <v>766</v>
      </c>
      <c r="E59" s="1536"/>
      <c r="F59" s="1657">
        <v>4</v>
      </c>
      <c r="G59" s="60"/>
      <c r="H59" s="1647"/>
      <c r="I59" s="1670"/>
      <c r="K59" s="744"/>
      <c r="M59" s="1224"/>
    </row>
    <row r="60" spans="1:257" ht="13.5" customHeight="1">
      <c r="A60" s="2444"/>
      <c r="B60" s="1532"/>
      <c r="C60" s="1532"/>
      <c r="D60" s="1536" t="s">
        <v>1273</v>
      </c>
      <c r="E60" s="1536"/>
      <c r="F60" s="1657"/>
      <c r="G60" s="60"/>
      <c r="H60" s="1647"/>
      <c r="I60" s="1670"/>
      <c r="K60" s="744"/>
      <c r="M60" s="1224"/>
    </row>
    <row r="61" spans="1:257" ht="27.25" customHeight="1">
      <c r="A61" s="2309" t="s">
        <v>1272</v>
      </c>
      <c r="B61" s="1532">
        <v>790</v>
      </c>
      <c r="C61" s="1532" t="s">
        <v>1271</v>
      </c>
      <c r="D61" s="1532" t="s">
        <v>1270</v>
      </c>
      <c r="E61" s="1532" t="s">
        <v>149</v>
      </c>
      <c r="F61" s="2266">
        <f>ROUND(SUM(F63:F64),3)</f>
        <v>64</v>
      </c>
      <c r="G61" s="62"/>
      <c r="H61" s="2267">
        <f>ROUND(F61*G61,2)</f>
        <v>0</v>
      </c>
      <c r="I61" s="1644" t="s">
        <v>140</v>
      </c>
      <c r="J61" s="2325"/>
      <c r="K61" s="744"/>
      <c r="L61" s="2445"/>
      <c r="M61" s="1224"/>
      <c r="N61" s="1686"/>
      <c r="O61" s="2446"/>
      <c r="P61" s="2447"/>
      <c r="Q61" s="1493"/>
      <c r="R61" s="1493"/>
      <c r="S61" s="2448"/>
    </row>
    <row r="62" spans="1:257" ht="13.5" customHeight="1">
      <c r="A62" s="2444"/>
      <c r="B62" s="1531"/>
      <c r="C62" s="1532"/>
      <c r="D62" s="1536" t="s">
        <v>1269</v>
      </c>
      <c r="E62" s="1532"/>
      <c r="F62" s="1534"/>
      <c r="G62" s="62"/>
      <c r="H62" s="1662"/>
      <c r="I62" s="2449"/>
      <c r="J62" s="2374"/>
      <c r="K62" s="744"/>
      <c r="L62" s="2450"/>
      <c r="M62" s="1224"/>
      <c r="N62" s="1686"/>
      <c r="O62" s="1686"/>
      <c r="P62" s="1686"/>
      <c r="Q62" s="1686"/>
      <c r="R62" s="1686"/>
      <c r="S62" s="1686"/>
      <c r="T62" s="1686"/>
      <c r="U62" s="1686"/>
      <c r="V62" s="1686"/>
      <c r="W62" s="1686"/>
      <c r="X62" s="1686"/>
      <c r="Y62" s="1686"/>
      <c r="Z62" s="1686"/>
      <c r="AA62" s="1686"/>
      <c r="AB62" s="1686"/>
      <c r="AC62" s="1686"/>
      <c r="AD62" s="1686"/>
      <c r="AE62" s="1686"/>
      <c r="AF62" s="1686"/>
      <c r="AG62" s="1686"/>
      <c r="AH62" s="1686"/>
      <c r="AI62" s="1686"/>
      <c r="AJ62" s="1686"/>
      <c r="AK62" s="1686"/>
      <c r="AL62" s="1686"/>
      <c r="AM62" s="1686"/>
      <c r="AN62" s="1686"/>
      <c r="AO62" s="1686"/>
      <c r="AP62" s="1686"/>
      <c r="AQ62" s="1686"/>
      <c r="AR62" s="1686"/>
      <c r="AS62" s="1686"/>
      <c r="AT62" s="1686"/>
      <c r="AU62" s="1686"/>
      <c r="AV62" s="1686"/>
      <c r="AW62" s="1686"/>
      <c r="AX62" s="1686"/>
      <c r="AY62" s="1686"/>
      <c r="AZ62" s="1686"/>
      <c r="BA62" s="1686"/>
      <c r="BB62" s="1686"/>
      <c r="BC62" s="1686"/>
      <c r="BD62" s="1686"/>
      <c r="BE62" s="1686"/>
      <c r="BF62" s="1686"/>
      <c r="BG62" s="1686"/>
      <c r="BH62" s="1686"/>
      <c r="BI62" s="1686"/>
      <c r="BJ62" s="1686"/>
      <c r="BK62" s="1686"/>
      <c r="BL62" s="1686"/>
      <c r="BM62" s="1686"/>
      <c r="BN62" s="1686"/>
      <c r="BO62" s="1686"/>
      <c r="BP62" s="1686"/>
      <c r="BQ62" s="1686"/>
      <c r="BR62" s="1686"/>
      <c r="BS62" s="1686"/>
      <c r="BT62" s="1686"/>
      <c r="BU62" s="1686"/>
      <c r="BV62" s="1686"/>
      <c r="BW62" s="1686"/>
      <c r="BX62" s="1686"/>
      <c r="BY62" s="1686"/>
      <c r="BZ62" s="1686"/>
      <c r="CA62" s="1686"/>
      <c r="CB62" s="1686"/>
      <c r="CC62" s="1686"/>
      <c r="CD62" s="1686"/>
      <c r="CE62" s="1686"/>
      <c r="CF62" s="1686"/>
      <c r="CG62" s="1686"/>
      <c r="CH62" s="1686"/>
      <c r="CI62" s="1686"/>
      <c r="CJ62" s="1686"/>
      <c r="CK62" s="1686"/>
      <c r="CL62" s="1686"/>
      <c r="CM62" s="1686"/>
      <c r="CN62" s="1686"/>
      <c r="CO62" s="1686"/>
      <c r="CP62" s="1686"/>
      <c r="CQ62" s="1686"/>
      <c r="CR62" s="1686"/>
      <c r="CS62" s="1686"/>
      <c r="CT62" s="1686"/>
      <c r="CU62" s="1686"/>
      <c r="CV62" s="1686"/>
      <c r="CW62" s="1686"/>
      <c r="CX62" s="1686"/>
      <c r="CY62" s="1686"/>
      <c r="CZ62" s="1686"/>
      <c r="DA62" s="1686"/>
      <c r="DB62" s="1686"/>
      <c r="DC62" s="1686"/>
      <c r="DD62" s="1686"/>
      <c r="DE62" s="1686"/>
      <c r="DF62" s="1686"/>
      <c r="DG62" s="1686"/>
      <c r="DH62" s="1686"/>
      <c r="DI62" s="1686"/>
      <c r="DJ62" s="1686"/>
      <c r="DK62" s="1686"/>
      <c r="DL62" s="1686"/>
      <c r="DM62" s="1686"/>
      <c r="DN62" s="1686"/>
      <c r="DO62" s="1686"/>
      <c r="DP62" s="1686"/>
      <c r="DQ62" s="1686"/>
      <c r="DR62" s="1686"/>
      <c r="DS62" s="1686"/>
      <c r="DT62" s="1686"/>
      <c r="DU62" s="1686"/>
      <c r="DV62" s="1686"/>
      <c r="DW62" s="1686"/>
      <c r="DX62" s="1686"/>
      <c r="DY62" s="1686"/>
      <c r="DZ62" s="1686"/>
      <c r="EA62" s="1686"/>
      <c r="EB62" s="1686"/>
      <c r="EC62" s="1686"/>
      <c r="ED62" s="1686"/>
      <c r="EE62" s="1686"/>
      <c r="EF62" s="1686"/>
      <c r="EG62" s="1686"/>
      <c r="EH62" s="1686"/>
      <c r="EI62" s="1686"/>
      <c r="EJ62" s="1686"/>
      <c r="EK62" s="1686"/>
      <c r="EL62" s="1686"/>
      <c r="EM62" s="1686"/>
      <c r="EN62" s="1686"/>
      <c r="EO62" s="1686"/>
      <c r="EP62" s="1686"/>
      <c r="EQ62" s="1686"/>
      <c r="ER62" s="1686"/>
      <c r="ES62" s="1686"/>
      <c r="ET62" s="1686"/>
      <c r="EU62" s="1686"/>
      <c r="EV62" s="1686"/>
      <c r="EW62" s="1686"/>
      <c r="EX62" s="1686"/>
      <c r="EY62" s="1686"/>
      <c r="EZ62" s="1686"/>
      <c r="FA62" s="1686"/>
      <c r="FB62" s="1686"/>
      <c r="FC62" s="1686"/>
      <c r="FD62" s="1686"/>
      <c r="FE62" s="1686"/>
      <c r="FF62" s="1686"/>
      <c r="FG62" s="1686"/>
      <c r="FH62" s="1686"/>
      <c r="FI62" s="1686"/>
      <c r="FJ62" s="1686"/>
      <c r="FK62" s="1686"/>
      <c r="FL62" s="1686"/>
      <c r="FM62" s="1686"/>
      <c r="FN62" s="1686"/>
      <c r="FO62" s="1686"/>
      <c r="FP62" s="1686"/>
      <c r="FQ62" s="1686"/>
      <c r="FR62" s="1686"/>
      <c r="FS62" s="1686"/>
      <c r="FT62" s="1686"/>
      <c r="FU62" s="1686"/>
      <c r="FV62" s="1686"/>
      <c r="FW62" s="1686"/>
      <c r="FX62" s="1686"/>
      <c r="FY62" s="1686"/>
      <c r="FZ62" s="1686"/>
      <c r="GA62" s="1686"/>
      <c r="GB62" s="1686"/>
      <c r="GC62" s="1686"/>
      <c r="GD62" s="1686"/>
      <c r="GE62" s="1686"/>
      <c r="GF62" s="1686"/>
      <c r="GG62" s="1686"/>
      <c r="GH62" s="1686"/>
      <c r="GI62" s="1686"/>
      <c r="GJ62" s="1686"/>
      <c r="GK62" s="1686"/>
      <c r="GL62" s="1686"/>
      <c r="GM62" s="1686"/>
      <c r="GN62" s="1686"/>
      <c r="GO62" s="1686"/>
      <c r="GP62" s="1686"/>
      <c r="GQ62" s="1686"/>
      <c r="GR62" s="1686"/>
      <c r="GS62" s="1686"/>
      <c r="GT62" s="1686"/>
      <c r="GU62" s="1686"/>
      <c r="GV62" s="1686"/>
      <c r="GW62" s="1686"/>
      <c r="GX62" s="1686"/>
      <c r="GY62" s="1686"/>
      <c r="GZ62" s="1686"/>
      <c r="HA62" s="1686"/>
      <c r="HB62" s="1686"/>
      <c r="HC62" s="1686"/>
      <c r="HD62" s="1686"/>
      <c r="HE62" s="1686"/>
      <c r="HF62" s="1686"/>
      <c r="HG62" s="1686"/>
      <c r="HH62" s="1686"/>
      <c r="HI62" s="1686"/>
      <c r="HJ62" s="1686"/>
      <c r="HK62" s="1686"/>
      <c r="HL62" s="1686"/>
      <c r="HM62" s="1686"/>
      <c r="HN62" s="1686"/>
      <c r="HO62" s="1686"/>
      <c r="HP62" s="1686"/>
      <c r="HQ62" s="1686"/>
      <c r="HR62" s="1686"/>
      <c r="HS62" s="1686"/>
      <c r="HT62" s="1686"/>
      <c r="HU62" s="1686"/>
      <c r="HV62" s="1686"/>
      <c r="HW62" s="1686"/>
      <c r="HX62" s="1686"/>
      <c r="HY62" s="1686"/>
      <c r="HZ62" s="1686"/>
      <c r="IA62" s="1686"/>
      <c r="IB62" s="1686"/>
      <c r="IC62" s="1686"/>
      <c r="ID62" s="1686"/>
      <c r="IE62" s="1686"/>
      <c r="IF62" s="1686"/>
      <c r="IG62" s="1686"/>
      <c r="IH62" s="1686"/>
      <c r="II62" s="1686"/>
      <c r="IJ62" s="1686"/>
      <c r="IK62" s="1686"/>
      <c r="IL62" s="1686"/>
      <c r="IM62" s="1686"/>
      <c r="IN62" s="1686"/>
      <c r="IO62" s="1686"/>
      <c r="IP62" s="1686"/>
      <c r="IQ62" s="1686"/>
      <c r="IR62" s="1686"/>
      <c r="IS62" s="1686"/>
      <c r="IT62" s="1686"/>
      <c r="IU62" s="1686"/>
      <c r="IV62" s="1686"/>
      <c r="IW62" s="1686"/>
    </row>
    <row r="63" spans="1:257" ht="13.5" customHeight="1">
      <c r="A63" s="2444"/>
      <c r="B63" s="1531"/>
      <c r="C63" s="1532"/>
      <c r="D63" s="1536" t="s">
        <v>203</v>
      </c>
      <c r="E63" s="1536"/>
      <c r="F63" s="1657">
        <v>47</v>
      </c>
      <c r="G63" s="62"/>
      <c r="H63" s="1662"/>
      <c r="I63" s="2449"/>
      <c r="J63" s="2374"/>
      <c r="K63" s="744"/>
      <c r="L63" s="2450"/>
      <c r="M63" s="1224"/>
      <c r="N63" s="1686"/>
      <c r="O63" s="1686"/>
      <c r="P63" s="1686"/>
      <c r="Q63" s="1686"/>
      <c r="R63" s="1686"/>
      <c r="S63" s="1686"/>
      <c r="T63" s="1686"/>
      <c r="U63" s="1686"/>
      <c r="V63" s="1686"/>
      <c r="W63" s="1686"/>
      <c r="X63" s="1686"/>
      <c r="Y63" s="1686"/>
      <c r="Z63" s="1686"/>
      <c r="AA63" s="1686"/>
      <c r="AB63" s="1686"/>
      <c r="AC63" s="1686"/>
      <c r="AD63" s="1686"/>
      <c r="AE63" s="1686"/>
      <c r="AF63" s="1686"/>
      <c r="AG63" s="1686"/>
      <c r="AH63" s="1686"/>
      <c r="AI63" s="1686"/>
      <c r="AJ63" s="1686"/>
      <c r="AK63" s="1686"/>
      <c r="AL63" s="1686"/>
      <c r="AM63" s="1686"/>
      <c r="AN63" s="1686"/>
      <c r="AO63" s="1686"/>
      <c r="AP63" s="1686"/>
      <c r="AQ63" s="1686"/>
      <c r="AR63" s="1686"/>
      <c r="AS63" s="1686"/>
      <c r="AT63" s="1686"/>
      <c r="AU63" s="1686"/>
      <c r="AV63" s="1686"/>
      <c r="AW63" s="1686"/>
      <c r="AX63" s="1686"/>
      <c r="AY63" s="1686"/>
      <c r="AZ63" s="1686"/>
      <c r="BA63" s="1686"/>
      <c r="BB63" s="1686"/>
      <c r="BC63" s="1686"/>
      <c r="BD63" s="1686"/>
      <c r="BE63" s="1686"/>
      <c r="BF63" s="1686"/>
      <c r="BG63" s="1686"/>
      <c r="BH63" s="1686"/>
      <c r="BI63" s="1686"/>
      <c r="BJ63" s="1686"/>
      <c r="BK63" s="1686"/>
      <c r="BL63" s="1686"/>
      <c r="BM63" s="1686"/>
      <c r="BN63" s="1686"/>
      <c r="BO63" s="1686"/>
      <c r="BP63" s="1686"/>
      <c r="BQ63" s="1686"/>
      <c r="BR63" s="1686"/>
      <c r="BS63" s="1686"/>
      <c r="BT63" s="1686"/>
      <c r="BU63" s="1686"/>
      <c r="BV63" s="1686"/>
      <c r="BW63" s="1686"/>
      <c r="BX63" s="1686"/>
      <c r="BY63" s="1686"/>
      <c r="BZ63" s="1686"/>
      <c r="CA63" s="1686"/>
      <c r="CB63" s="1686"/>
      <c r="CC63" s="1686"/>
      <c r="CD63" s="1686"/>
      <c r="CE63" s="1686"/>
      <c r="CF63" s="1686"/>
      <c r="CG63" s="1686"/>
      <c r="CH63" s="1686"/>
      <c r="CI63" s="1686"/>
      <c r="CJ63" s="1686"/>
      <c r="CK63" s="1686"/>
      <c r="CL63" s="1686"/>
      <c r="CM63" s="1686"/>
      <c r="CN63" s="1686"/>
      <c r="CO63" s="1686"/>
      <c r="CP63" s="1686"/>
      <c r="CQ63" s="1686"/>
      <c r="CR63" s="1686"/>
      <c r="CS63" s="1686"/>
      <c r="CT63" s="1686"/>
      <c r="CU63" s="1686"/>
      <c r="CV63" s="1686"/>
      <c r="CW63" s="1686"/>
      <c r="CX63" s="1686"/>
      <c r="CY63" s="1686"/>
      <c r="CZ63" s="1686"/>
      <c r="DA63" s="1686"/>
      <c r="DB63" s="1686"/>
      <c r="DC63" s="1686"/>
      <c r="DD63" s="1686"/>
      <c r="DE63" s="1686"/>
      <c r="DF63" s="1686"/>
      <c r="DG63" s="1686"/>
      <c r="DH63" s="1686"/>
      <c r="DI63" s="1686"/>
      <c r="DJ63" s="1686"/>
      <c r="DK63" s="1686"/>
      <c r="DL63" s="1686"/>
      <c r="DM63" s="1686"/>
      <c r="DN63" s="1686"/>
      <c r="DO63" s="1686"/>
      <c r="DP63" s="1686"/>
      <c r="DQ63" s="1686"/>
      <c r="DR63" s="1686"/>
      <c r="DS63" s="1686"/>
      <c r="DT63" s="1686"/>
      <c r="DU63" s="1686"/>
      <c r="DV63" s="1686"/>
      <c r="DW63" s="1686"/>
      <c r="DX63" s="1686"/>
      <c r="DY63" s="1686"/>
      <c r="DZ63" s="1686"/>
      <c r="EA63" s="1686"/>
      <c r="EB63" s="1686"/>
      <c r="EC63" s="1686"/>
      <c r="ED63" s="1686"/>
      <c r="EE63" s="1686"/>
      <c r="EF63" s="1686"/>
      <c r="EG63" s="1686"/>
      <c r="EH63" s="1686"/>
      <c r="EI63" s="1686"/>
      <c r="EJ63" s="1686"/>
      <c r="EK63" s="1686"/>
      <c r="EL63" s="1686"/>
      <c r="EM63" s="1686"/>
      <c r="EN63" s="1686"/>
      <c r="EO63" s="1686"/>
      <c r="EP63" s="1686"/>
      <c r="EQ63" s="1686"/>
      <c r="ER63" s="1686"/>
      <c r="ES63" s="1686"/>
      <c r="ET63" s="1686"/>
      <c r="EU63" s="1686"/>
      <c r="EV63" s="1686"/>
      <c r="EW63" s="1686"/>
      <c r="EX63" s="1686"/>
      <c r="EY63" s="1686"/>
      <c r="EZ63" s="1686"/>
      <c r="FA63" s="1686"/>
      <c r="FB63" s="1686"/>
      <c r="FC63" s="1686"/>
      <c r="FD63" s="1686"/>
      <c r="FE63" s="1686"/>
      <c r="FF63" s="1686"/>
      <c r="FG63" s="1686"/>
      <c r="FH63" s="1686"/>
      <c r="FI63" s="1686"/>
      <c r="FJ63" s="1686"/>
      <c r="FK63" s="1686"/>
      <c r="FL63" s="1686"/>
      <c r="FM63" s="1686"/>
      <c r="FN63" s="1686"/>
      <c r="FO63" s="1686"/>
      <c r="FP63" s="1686"/>
      <c r="FQ63" s="1686"/>
      <c r="FR63" s="1686"/>
      <c r="FS63" s="1686"/>
      <c r="FT63" s="1686"/>
      <c r="FU63" s="1686"/>
      <c r="FV63" s="1686"/>
      <c r="FW63" s="1686"/>
      <c r="FX63" s="1686"/>
      <c r="FY63" s="1686"/>
      <c r="FZ63" s="1686"/>
      <c r="GA63" s="1686"/>
      <c r="GB63" s="1686"/>
      <c r="GC63" s="1686"/>
      <c r="GD63" s="1686"/>
      <c r="GE63" s="1686"/>
      <c r="GF63" s="1686"/>
      <c r="GG63" s="1686"/>
      <c r="GH63" s="1686"/>
      <c r="GI63" s="1686"/>
      <c r="GJ63" s="1686"/>
      <c r="GK63" s="1686"/>
      <c r="GL63" s="1686"/>
      <c r="GM63" s="1686"/>
      <c r="GN63" s="1686"/>
      <c r="GO63" s="1686"/>
      <c r="GP63" s="1686"/>
      <c r="GQ63" s="1686"/>
      <c r="GR63" s="1686"/>
      <c r="GS63" s="1686"/>
      <c r="GT63" s="1686"/>
      <c r="GU63" s="1686"/>
      <c r="GV63" s="1686"/>
      <c r="GW63" s="1686"/>
      <c r="GX63" s="1686"/>
      <c r="GY63" s="1686"/>
      <c r="GZ63" s="1686"/>
      <c r="HA63" s="1686"/>
      <c r="HB63" s="1686"/>
      <c r="HC63" s="1686"/>
      <c r="HD63" s="1686"/>
      <c r="HE63" s="1686"/>
      <c r="HF63" s="1686"/>
      <c r="HG63" s="1686"/>
      <c r="HH63" s="1686"/>
      <c r="HI63" s="1686"/>
      <c r="HJ63" s="1686"/>
      <c r="HK63" s="1686"/>
      <c r="HL63" s="1686"/>
      <c r="HM63" s="1686"/>
      <c r="HN63" s="1686"/>
      <c r="HO63" s="1686"/>
      <c r="HP63" s="1686"/>
      <c r="HQ63" s="1686"/>
      <c r="HR63" s="1686"/>
      <c r="HS63" s="1686"/>
      <c r="HT63" s="1686"/>
      <c r="HU63" s="1686"/>
      <c r="HV63" s="1686"/>
      <c r="HW63" s="1686"/>
      <c r="HX63" s="1686"/>
      <c r="HY63" s="1686"/>
      <c r="HZ63" s="1686"/>
      <c r="IA63" s="1686"/>
      <c r="IB63" s="1686"/>
      <c r="IC63" s="1686"/>
      <c r="ID63" s="1686"/>
      <c r="IE63" s="1686"/>
      <c r="IF63" s="1686"/>
      <c r="IG63" s="1686"/>
      <c r="IH63" s="1686"/>
      <c r="II63" s="1686"/>
      <c r="IJ63" s="1686"/>
      <c r="IK63" s="1686"/>
      <c r="IL63" s="1686"/>
      <c r="IM63" s="1686"/>
      <c r="IN63" s="1686"/>
      <c r="IO63" s="1686"/>
      <c r="IP63" s="1686"/>
      <c r="IQ63" s="1686"/>
      <c r="IR63" s="1686"/>
      <c r="IS63" s="1686"/>
      <c r="IT63" s="1686"/>
      <c r="IU63" s="1686"/>
      <c r="IV63" s="1686"/>
      <c r="IW63" s="1686"/>
    </row>
    <row r="64" spans="1:257" ht="13.5" customHeight="1">
      <c r="A64" s="2310"/>
      <c r="B64" s="1536"/>
      <c r="C64" s="1536"/>
      <c r="D64" s="1536" t="s">
        <v>766</v>
      </c>
      <c r="E64" s="1536"/>
      <c r="F64" s="1657">
        <v>17</v>
      </c>
      <c r="G64" s="73"/>
      <c r="H64" s="1669"/>
      <c r="I64" s="1644"/>
      <c r="J64" s="2325"/>
      <c r="K64" s="744"/>
      <c r="L64" s="2323"/>
      <c r="M64" s="1224"/>
      <c r="N64" s="1493"/>
      <c r="O64" s="1493"/>
      <c r="P64" s="1493"/>
      <c r="Q64" s="1493"/>
      <c r="R64" s="1493"/>
      <c r="S64" s="1493"/>
      <c r="T64" s="1493"/>
      <c r="U64" s="1493"/>
      <c r="V64" s="1493"/>
      <c r="W64" s="1493"/>
      <c r="X64" s="1493"/>
      <c r="Y64" s="1493"/>
      <c r="Z64" s="1493"/>
      <c r="AA64" s="1493"/>
      <c r="AB64" s="1493"/>
      <c r="AC64" s="1493"/>
      <c r="AD64" s="1493"/>
      <c r="AE64" s="1493"/>
      <c r="AF64" s="1493"/>
      <c r="AG64" s="1493"/>
      <c r="AH64" s="1493"/>
      <c r="AI64" s="1493"/>
      <c r="AJ64" s="1493"/>
      <c r="AK64" s="1493"/>
      <c r="AL64" s="1493"/>
      <c r="AM64" s="1493"/>
      <c r="AN64" s="1493"/>
      <c r="AO64" s="1493"/>
      <c r="AP64" s="1493"/>
      <c r="AQ64" s="1493"/>
      <c r="AR64" s="1493"/>
      <c r="AS64" s="1493"/>
      <c r="AT64" s="1493"/>
      <c r="AU64" s="1493"/>
      <c r="AV64" s="1493"/>
      <c r="AW64" s="1493"/>
      <c r="AX64" s="1493"/>
      <c r="AY64" s="1493"/>
      <c r="AZ64" s="1493"/>
      <c r="BA64" s="1493"/>
      <c r="BB64" s="1493"/>
      <c r="BC64" s="1493"/>
      <c r="BD64" s="1493"/>
      <c r="BE64" s="1493"/>
      <c r="BF64" s="1493"/>
      <c r="BG64" s="1493"/>
      <c r="BH64" s="1493"/>
      <c r="BI64" s="1493"/>
      <c r="BJ64" s="1493"/>
      <c r="BK64" s="1493"/>
      <c r="BL64" s="1493"/>
      <c r="BM64" s="1493"/>
      <c r="BN64" s="1493"/>
      <c r="BO64" s="1493"/>
      <c r="BP64" s="1493"/>
      <c r="BQ64" s="1493"/>
      <c r="BR64" s="1493"/>
      <c r="BS64" s="1493"/>
      <c r="BT64" s="1493"/>
      <c r="BU64" s="1493"/>
      <c r="BV64" s="1493"/>
      <c r="BW64" s="1493"/>
      <c r="BX64" s="1493"/>
      <c r="BY64" s="1493"/>
      <c r="BZ64" s="1493"/>
      <c r="CA64" s="1493"/>
      <c r="CB64" s="1493"/>
      <c r="CC64" s="1493"/>
      <c r="CD64" s="1493"/>
      <c r="CE64" s="1493"/>
      <c r="CF64" s="1493"/>
      <c r="CG64" s="1493"/>
      <c r="CH64" s="1493"/>
      <c r="CI64" s="1493"/>
      <c r="CJ64" s="1493"/>
      <c r="CK64" s="1493"/>
      <c r="CL64" s="1493"/>
      <c r="CM64" s="1493"/>
      <c r="CN64" s="1493"/>
      <c r="CO64" s="1493"/>
      <c r="CP64" s="1493"/>
      <c r="CQ64" s="1493"/>
      <c r="CR64" s="1493"/>
      <c r="CS64" s="1493"/>
      <c r="CT64" s="1493"/>
      <c r="CU64" s="1493"/>
      <c r="CV64" s="1493"/>
      <c r="CW64" s="1493"/>
      <c r="CX64" s="1493"/>
      <c r="CY64" s="1493"/>
      <c r="CZ64" s="1493"/>
      <c r="DA64" s="1493"/>
      <c r="DB64" s="1493"/>
      <c r="DC64" s="1493"/>
      <c r="DD64" s="1493"/>
      <c r="DE64" s="1493"/>
      <c r="DF64" s="1493"/>
      <c r="DG64" s="1493"/>
      <c r="DH64" s="1493"/>
      <c r="DI64" s="1493"/>
      <c r="DJ64" s="1493"/>
      <c r="DK64" s="1493"/>
      <c r="DL64" s="1493"/>
      <c r="DM64" s="1493"/>
      <c r="DN64" s="1493"/>
      <c r="DO64" s="1493"/>
      <c r="DP64" s="1493"/>
      <c r="DQ64" s="1493"/>
      <c r="DR64" s="1493"/>
      <c r="DS64" s="1493"/>
      <c r="DT64" s="1493"/>
      <c r="DU64" s="1493"/>
      <c r="DV64" s="1493"/>
      <c r="DW64" s="1493"/>
      <c r="DX64" s="1493"/>
      <c r="DY64" s="1493"/>
      <c r="DZ64" s="1493"/>
      <c r="EA64" s="1493"/>
      <c r="EB64" s="1493"/>
      <c r="EC64" s="1493"/>
      <c r="ED64" s="1493"/>
      <c r="EE64" s="1493"/>
      <c r="EF64" s="1493"/>
      <c r="EG64" s="1493"/>
      <c r="EH64" s="1493"/>
      <c r="EI64" s="1493"/>
      <c r="EJ64" s="1493"/>
      <c r="EK64" s="1493"/>
      <c r="EL64" s="1493"/>
      <c r="EM64" s="1493"/>
      <c r="EN64" s="1493"/>
      <c r="EO64" s="1493"/>
      <c r="EP64" s="1493"/>
      <c r="EQ64" s="1493"/>
      <c r="ER64" s="1493"/>
      <c r="ES64" s="1493"/>
      <c r="ET64" s="1493"/>
      <c r="EU64" s="1493"/>
      <c r="EV64" s="1493"/>
      <c r="EW64" s="1493"/>
      <c r="EX64" s="1493"/>
      <c r="EY64" s="1493"/>
      <c r="EZ64" s="1493"/>
      <c r="FA64" s="1493"/>
      <c r="FB64" s="1493"/>
      <c r="FC64" s="1493"/>
      <c r="FD64" s="1493"/>
      <c r="FE64" s="1493"/>
      <c r="FF64" s="1493"/>
      <c r="FG64" s="1493"/>
      <c r="FH64" s="1493"/>
      <c r="FI64" s="1493"/>
      <c r="FJ64" s="1493"/>
      <c r="FK64" s="1493"/>
      <c r="FL64" s="1493"/>
      <c r="FM64" s="1493"/>
      <c r="FN64" s="1493"/>
      <c r="FO64" s="1493"/>
      <c r="FP64" s="1493"/>
      <c r="FQ64" s="1493"/>
      <c r="FR64" s="1493"/>
      <c r="FS64" s="1493"/>
      <c r="FT64" s="1493"/>
      <c r="FU64" s="1493"/>
      <c r="FV64" s="1493"/>
      <c r="FW64" s="1493"/>
      <c r="FX64" s="1493"/>
      <c r="FY64" s="1493"/>
      <c r="FZ64" s="1493"/>
      <c r="GA64" s="1493"/>
      <c r="GB64" s="1493"/>
      <c r="GC64" s="1493"/>
      <c r="GD64" s="1493"/>
      <c r="GE64" s="1493"/>
      <c r="GF64" s="1493"/>
      <c r="GG64" s="1493"/>
      <c r="GH64" s="1493"/>
      <c r="GI64" s="1493"/>
      <c r="GJ64" s="1493"/>
      <c r="GK64" s="1493"/>
      <c r="GL64" s="1493"/>
      <c r="GM64" s="1493"/>
      <c r="GN64" s="1493"/>
      <c r="GO64" s="1493"/>
      <c r="GP64" s="1493"/>
      <c r="GQ64" s="1493"/>
      <c r="GR64" s="1493"/>
      <c r="GS64" s="1493"/>
      <c r="GT64" s="1493"/>
      <c r="GU64" s="1493"/>
      <c r="GV64" s="1493"/>
      <c r="GW64" s="1493"/>
      <c r="GX64" s="1493"/>
      <c r="GY64" s="1493"/>
      <c r="GZ64" s="1493"/>
      <c r="HA64" s="1493"/>
      <c r="HB64" s="1493"/>
      <c r="HC64" s="1493"/>
      <c r="HD64" s="1493"/>
      <c r="HE64" s="1493"/>
      <c r="HF64" s="1493"/>
      <c r="HG64" s="1493"/>
      <c r="HH64" s="1493"/>
      <c r="HI64" s="1493"/>
      <c r="HJ64" s="1493"/>
      <c r="HK64" s="1493"/>
      <c r="HL64" s="1493"/>
      <c r="HM64" s="1493"/>
      <c r="HN64" s="1493"/>
      <c r="HO64" s="1493"/>
      <c r="HP64" s="1493"/>
      <c r="HQ64" s="1493"/>
      <c r="HR64" s="1493"/>
      <c r="HS64" s="1493"/>
      <c r="HT64" s="1493"/>
      <c r="HU64" s="1493"/>
      <c r="HV64" s="1493"/>
      <c r="HW64" s="1493"/>
      <c r="HX64" s="1493"/>
      <c r="HY64" s="1493"/>
      <c r="HZ64" s="1493"/>
      <c r="IA64" s="1493"/>
      <c r="IB64" s="1493"/>
      <c r="IC64" s="1493"/>
      <c r="ID64" s="1493"/>
      <c r="IE64" s="1493"/>
      <c r="IF64" s="1493"/>
      <c r="IG64" s="1493"/>
      <c r="IH64" s="1493"/>
      <c r="II64" s="1493"/>
      <c r="IJ64" s="1493"/>
      <c r="IK64" s="1493"/>
      <c r="IL64" s="1493"/>
      <c r="IM64" s="1493"/>
      <c r="IN64" s="1493"/>
      <c r="IO64" s="1493"/>
      <c r="IP64" s="1493"/>
      <c r="IQ64" s="1493"/>
      <c r="IR64" s="1493"/>
      <c r="IS64" s="1493"/>
      <c r="IT64" s="1493"/>
      <c r="IU64" s="1493"/>
      <c r="IV64" s="1493"/>
      <c r="IW64" s="1493"/>
    </row>
    <row r="65" spans="1:257" ht="13.5" customHeight="1">
      <c r="A65" s="2444"/>
      <c r="B65" s="1531"/>
      <c r="C65" s="1532"/>
      <c r="D65" s="1536" t="s">
        <v>1264</v>
      </c>
      <c r="E65" s="1532"/>
      <c r="F65" s="1657"/>
      <c r="G65" s="62"/>
      <c r="H65" s="1662"/>
      <c r="I65" s="1644"/>
      <c r="J65" s="2325"/>
      <c r="K65" s="744"/>
      <c r="L65" s="1686"/>
      <c r="M65" s="1224"/>
      <c r="N65" s="1686"/>
      <c r="O65" s="1686"/>
      <c r="P65" s="1686"/>
      <c r="Q65" s="1686"/>
      <c r="R65" s="1686"/>
      <c r="S65" s="1686"/>
      <c r="T65" s="1686"/>
      <c r="U65" s="1686"/>
      <c r="V65" s="1686"/>
      <c r="W65" s="1686"/>
      <c r="X65" s="1686"/>
      <c r="Y65" s="1686"/>
      <c r="Z65" s="1686"/>
      <c r="AA65" s="1686"/>
      <c r="AB65" s="1686"/>
      <c r="AC65" s="1686"/>
      <c r="AD65" s="1686"/>
      <c r="AE65" s="1686"/>
      <c r="AF65" s="1686"/>
      <c r="AG65" s="1686"/>
      <c r="AH65" s="1686"/>
      <c r="AI65" s="1686"/>
      <c r="AJ65" s="1686"/>
      <c r="AK65" s="1686"/>
      <c r="AL65" s="1686"/>
      <c r="AM65" s="1686"/>
      <c r="AN65" s="1686"/>
      <c r="AO65" s="1686"/>
      <c r="AP65" s="1686"/>
      <c r="AQ65" s="1686"/>
      <c r="AR65" s="1686"/>
      <c r="AS65" s="1686"/>
      <c r="AT65" s="1686"/>
      <c r="AU65" s="1686"/>
      <c r="AV65" s="1686"/>
      <c r="AW65" s="1686"/>
      <c r="AX65" s="1686"/>
      <c r="AY65" s="1686"/>
      <c r="AZ65" s="1686"/>
      <c r="BA65" s="1686"/>
      <c r="BB65" s="1686"/>
      <c r="BC65" s="1686"/>
      <c r="BD65" s="1686"/>
      <c r="BE65" s="1686"/>
      <c r="BF65" s="1686"/>
      <c r="BG65" s="1686"/>
      <c r="BH65" s="1686"/>
      <c r="BI65" s="1686"/>
      <c r="BJ65" s="1686"/>
      <c r="BK65" s="1686"/>
      <c r="BL65" s="1686"/>
      <c r="BM65" s="1686"/>
      <c r="BN65" s="1686"/>
      <c r="BO65" s="1686"/>
      <c r="BP65" s="1686"/>
      <c r="BQ65" s="1686"/>
      <c r="BR65" s="1686"/>
      <c r="BS65" s="1686"/>
      <c r="BT65" s="1686"/>
      <c r="BU65" s="1686"/>
      <c r="BV65" s="1686"/>
      <c r="BW65" s="1686"/>
      <c r="BX65" s="1686"/>
      <c r="BY65" s="1686"/>
      <c r="BZ65" s="1686"/>
      <c r="CA65" s="1686"/>
      <c r="CB65" s="1686"/>
      <c r="CC65" s="1686"/>
      <c r="CD65" s="1686"/>
      <c r="CE65" s="1686"/>
      <c r="CF65" s="1686"/>
      <c r="CG65" s="1686"/>
      <c r="CH65" s="1686"/>
      <c r="CI65" s="1686"/>
      <c r="CJ65" s="1686"/>
      <c r="CK65" s="1686"/>
      <c r="CL65" s="1686"/>
      <c r="CM65" s="1686"/>
      <c r="CN65" s="1686"/>
      <c r="CO65" s="1686"/>
      <c r="CP65" s="1686"/>
      <c r="CQ65" s="1686"/>
      <c r="CR65" s="1686"/>
      <c r="CS65" s="1686"/>
      <c r="CT65" s="1686"/>
      <c r="CU65" s="1686"/>
      <c r="CV65" s="1686"/>
      <c r="CW65" s="1686"/>
      <c r="CX65" s="1686"/>
      <c r="CY65" s="1686"/>
      <c r="CZ65" s="1686"/>
      <c r="DA65" s="1686"/>
      <c r="DB65" s="1686"/>
      <c r="DC65" s="1686"/>
      <c r="DD65" s="1686"/>
      <c r="DE65" s="1686"/>
      <c r="DF65" s="1686"/>
      <c r="DG65" s="1686"/>
      <c r="DH65" s="1686"/>
      <c r="DI65" s="1686"/>
      <c r="DJ65" s="1686"/>
      <c r="DK65" s="1686"/>
      <c r="DL65" s="1686"/>
      <c r="DM65" s="1686"/>
      <c r="DN65" s="1686"/>
      <c r="DO65" s="1686"/>
      <c r="DP65" s="1686"/>
      <c r="DQ65" s="1686"/>
      <c r="DR65" s="1686"/>
      <c r="DS65" s="1686"/>
      <c r="DT65" s="1686"/>
      <c r="DU65" s="1686"/>
      <c r="DV65" s="1686"/>
      <c r="DW65" s="1686"/>
      <c r="DX65" s="1686"/>
      <c r="DY65" s="1686"/>
      <c r="DZ65" s="1686"/>
      <c r="EA65" s="1686"/>
      <c r="EB65" s="1686"/>
      <c r="EC65" s="1686"/>
      <c r="ED65" s="1686"/>
      <c r="EE65" s="1686"/>
      <c r="EF65" s="1686"/>
      <c r="EG65" s="1686"/>
      <c r="EH65" s="1686"/>
      <c r="EI65" s="1686"/>
      <c r="EJ65" s="1686"/>
      <c r="EK65" s="1686"/>
      <c r="EL65" s="1686"/>
      <c r="EM65" s="1686"/>
      <c r="EN65" s="1686"/>
      <c r="EO65" s="1686"/>
      <c r="EP65" s="1686"/>
      <c r="EQ65" s="1686"/>
      <c r="ER65" s="1686"/>
      <c r="ES65" s="1686"/>
      <c r="ET65" s="1686"/>
      <c r="EU65" s="1686"/>
      <c r="EV65" s="1686"/>
      <c r="EW65" s="1686"/>
      <c r="EX65" s="1686"/>
      <c r="EY65" s="1686"/>
      <c r="EZ65" s="1686"/>
      <c r="FA65" s="1686"/>
      <c r="FB65" s="1686"/>
      <c r="FC65" s="1686"/>
      <c r="FD65" s="1686"/>
      <c r="FE65" s="1686"/>
      <c r="FF65" s="1686"/>
      <c r="FG65" s="1686"/>
      <c r="FH65" s="1686"/>
      <c r="FI65" s="1686"/>
      <c r="FJ65" s="1686"/>
      <c r="FK65" s="1686"/>
      <c r="FL65" s="1686"/>
      <c r="FM65" s="1686"/>
      <c r="FN65" s="1686"/>
      <c r="FO65" s="1686"/>
      <c r="FP65" s="1686"/>
      <c r="FQ65" s="1686"/>
      <c r="FR65" s="1686"/>
      <c r="FS65" s="1686"/>
      <c r="FT65" s="1686"/>
      <c r="FU65" s="1686"/>
      <c r="FV65" s="1686"/>
      <c r="FW65" s="1686"/>
      <c r="FX65" s="1686"/>
      <c r="FY65" s="1686"/>
      <c r="FZ65" s="1686"/>
      <c r="GA65" s="1686"/>
      <c r="GB65" s="1686"/>
      <c r="GC65" s="1686"/>
      <c r="GD65" s="1686"/>
      <c r="GE65" s="1686"/>
      <c r="GF65" s="1686"/>
      <c r="GG65" s="1686"/>
      <c r="GH65" s="1686"/>
      <c r="GI65" s="1686"/>
      <c r="GJ65" s="1686"/>
      <c r="GK65" s="1686"/>
      <c r="GL65" s="1686"/>
      <c r="GM65" s="1686"/>
      <c r="GN65" s="1686"/>
      <c r="GO65" s="1686"/>
      <c r="GP65" s="1686"/>
      <c r="GQ65" s="1686"/>
      <c r="GR65" s="1686"/>
      <c r="GS65" s="1686"/>
      <c r="GT65" s="1686"/>
      <c r="GU65" s="1686"/>
      <c r="GV65" s="1686"/>
      <c r="GW65" s="1686"/>
      <c r="GX65" s="1686"/>
      <c r="GY65" s="1686"/>
      <c r="GZ65" s="1686"/>
      <c r="HA65" s="1686"/>
      <c r="HB65" s="1686"/>
      <c r="HC65" s="1686"/>
      <c r="HD65" s="1686"/>
      <c r="HE65" s="1686"/>
      <c r="HF65" s="1686"/>
      <c r="HG65" s="1686"/>
      <c r="HH65" s="1686"/>
      <c r="HI65" s="1686"/>
      <c r="HJ65" s="1686"/>
      <c r="HK65" s="1686"/>
      <c r="HL65" s="1686"/>
      <c r="HM65" s="1686"/>
      <c r="HN65" s="1686"/>
      <c r="HO65" s="1686"/>
      <c r="HP65" s="1686"/>
      <c r="HQ65" s="1686"/>
      <c r="HR65" s="1686"/>
      <c r="HS65" s="1686"/>
      <c r="HT65" s="1686"/>
      <c r="HU65" s="1686"/>
      <c r="HV65" s="1686"/>
      <c r="HW65" s="1686"/>
      <c r="HX65" s="1686"/>
      <c r="HY65" s="1686"/>
      <c r="HZ65" s="1686"/>
      <c r="IA65" s="1686"/>
      <c r="IB65" s="1686"/>
      <c r="IC65" s="1686"/>
      <c r="ID65" s="1686"/>
      <c r="IE65" s="1686"/>
      <c r="IF65" s="1686"/>
      <c r="IG65" s="1686"/>
      <c r="IH65" s="1686"/>
      <c r="II65" s="1686"/>
      <c r="IJ65" s="1686"/>
      <c r="IK65" s="1686"/>
      <c r="IL65" s="1686"/>
      <c r="IM65" s="1686"/>
      <c r="IN65" s="1686"/>
      <c r="IO65" s="1686"/>
      <c r="IP65" s="1686"/>
      <c r="IQ65" s="1686"/>
      <c r="IR65" s="1686"/>
      <c r="IS65" s="1686"/>
      <c r="IT65" s="1686"/>
      <c r="IU65" s="1686"/>
      <c r="IV65" s="1686"/>
      <c r="IW65" s="1686"/>
    </row>
    <row r="66" spans="1:257" ht="27.25" customHeight="1">
      <c r="A66" s="2309" t="s">
        <v>1268</v>
      </c>
      <c r="B66" s="1532">
        <v>790</v>
      </c>
      <c r="C66" s="1532" t="s">
        <v>1267</v>
      </c>
      <c r="D66" s="1532" t="s">
        <v>1266</v>
      </c>
      <c r="E66" s="1532" t="s">
        <v>149</v>
      </c>
      <c r="F66" s="2266">
        <f>ROUND(SUM(F68:F69),3)</f>
        <v>2</v>
      </c>
      <c r="G66" s="62"/>
      <c r="H66" s="2267">
        <f>ROUND(F66*G66,2)</f>
        <v>0</v>
      </c>
      <c r="I66" s="1644" t="s">
        <v>140</v>
      </c>
      <c r="J66" s="2325"/>
      <c r="K66" s="744"/>
      <c r="L66" s="2445"/>
      <c r="M66" s="1224"/>
      <c r="N66" s="1686"/>
      <c r="O66" s="2446"/>
      <c r="P66" s="2447"/>
      <c r="Q66" s="1493"/>
      <c r="R66" s="1493"/>
      <c r="S66" s="2448"/>
    </row>
    <row r="67" spans="1:257" ht="13.5" customHeight="1">
      <c r="A67" s="2444"/>
      <c r="B67" s="1531"/>
      <c r="C67" s="1532"/>
      <c r="D67" s="1536" t="s">
        <v>1265</v>
      </c>
      <c r="E67" s="1532"/>
      <c r="F67" s="1534"/>
      <c r="G67" s="62"/>
      <c r="H67" s="1662"/>
      <c r="I67" s="2449"/>
      <c r="J67" s="2374"/>
      <c r="K67" s="744"/>
      <c r="L67" s="2450"/>
      <c r="M67" s="1224"/>
      <c r="N67" s="1686"/>
      <c r="O67" s="1686"/>
      <c r="P67" s="1686"/>
      <c r="Q67" s="1686"/>
      <c r="R67" s="1686"/>
      <c r="S67" s="1686"/>
      <c r="T67" s="1686"/>
      <c r="U67" s="1686"/>
      <c r="V67" s="1686"/>
      <c r="W67" s="1686"/>
      <c r="X67" s="1686"/>
      <c r="Y67" s="1686"/>
      <c r="Z67" s="1686"/>
      <c r="AA67" s="1686"/>
      <c r="AB67" s="1686"/>
      <c r="AC67" s="1686"/>
      <c r="AD67" s="1686"/>
      <c r="AE67" s="1686"/>
      <c r="AF67" s="1686"/>
      <c r="AG67" s="1686"/>
      <c r="AH67" s="1686"/>
      <c r="AI67" s="1686"/>
      <c r="AJ67" s="1686"/>
      <c r="AK67" s="1686"/>
      <c r="AL67" s="1686"/>
      <c r="AM67" s="1686"/>
      <c r="AN67" s="1686"/>
      <c r="AO67" s="1686"/>
      <c r="AP67" s="1686"/>
      <c r="AQ67" s="1686"/>
      <c r="AR67" s="1686"/>
      <c r="AS67" s="1686"/>
      <c r="AT67" s="1686"/>
      <c r="AU67" s="1686"/>
      <c r="AV67" s="1686"/>
      <c r="AW67" s="1686"/>
      <c r="AX67" s="1686"/>
      <c r="AY67" s="1686"/>
      <c r="AZ67" s="1686"/>
      <c r="BA67" s="1686"/>
      <c r="BB67" s="1686"/>
      <c r="BC67" s="1686"/>
      <c r="BD67" s="1686"/>
      <c r="BE67" s="1686"/>
      <c r="BF67" s="1686"/>
      <c r="BG67" s="1686"/>
      <c r="BH67" s="1686"/>
      <c r="BI67" s="1686"/>
      <c r="BJ67" s="1686"/>
      <c r="BK67" s="1686"/>
      <c r="BL67" s="1686"/>
      <c r="BM67" s="1686"/>
      <c r="BN67" s="1686"/>
      <c r="BO67" s="1686"/>
      <c r="BP67" s="1686"/>
      <c r="BQ67" s="1686"/>
      <c r="BR67" s="1686"/>
      <c r="BS67" s="1686"/>
      <c r="BT67" s="1686"/>
      <c r="BU67" s="1686"/>
      <c r="BV67" s="1686"/>
      <c r="BW67" s="1686"/>
      <c r="BX67" s="1686"/>
      <c r="BY67" s="1686"/>
      <c r="BZ67" s="1686"/>
      <c r="CA67" s="1686"/>
      <c r="CB67" s="1686"/>
      <c r="CC67" s="1686"/>
      <c r="CD67" s="1686"/>
      <c r="CE67" s="1686"/>
      <c r="CF67" s="1686"/>
      <c r="CG67" s="1686"/>
      <c r="CH67" s="1686"/>
      <c r="CI67" s="1686"/>
      <c r="CJ67" s="1686"/>
      <c r="CK67" s="1686"/>
      <c r="CL67" s="1686"/>
      <c r="CM67" s="1686"/>
      <c r="CN67" s="1686"/>
      <c r="CO67" s="1686"/>
      <c r="CP67" s="1686"/>
      <c r="CQ67" s="1686"/>
      <c r="CR67" s="1686"/>
      <c r="CS67" s="1686"/>
      <c r="CT67" s="1686"/>
      <c r="CU67" s="1686"/>
      <c r="CV67" s="1686"/>
      <c r="CW67" s="1686"/>
      <c r="CX67" s="1686"/>
      <c r="CY67" s="1686"/>
      <c r="CZ67" s="1686"/>
      <c r="DA67" s="1686"/>
      <c r="DB67" s="1686"/>
      <c r="DC67" s="1686"/>
      <c r="DD67" s="1686"/>
      <c r="DE67" s="1686"/>
      <c r="DF67" s="1686"/>
      <c r="DG67" s="1686"/>
      <c r="DH67" s="1686"/>
      <c r="DI67" s="1686"/>
      <c r="DJ67" s="1686"/>
      <c r="DK67" s="1686"/>
      <c r="DL67" s="1686"/>
      <c r="DM67" s="1686"/>
      <c r="DN67" s="1686"/>
      <c r="DO67" s="1686"/>
      <c r="DP67" s="1686"/>
      <c r="DQ67" s="1686"/>
      <c r="DR67" s="1686"/>
      <c r="DS67" s="1686"/>
      <c r="DT67" s="1686"/>
      <c r="DU67" s="1686"/>
      <c r="DV67" s="1686"/>
      <c r="DW67" s="1686"/>
      <c r="DX67" s="1686"/>
      <c r="DY67" s="1686"/>
      <c r="DZ67" s="1686"/>
      <c r="EA67" s="1686"/>
      <c r="EB67" s="1686"/>
      <c r="EC67" s="1686"/>
      <c r="ED67" s="1686"/>
      <c r="EE67" s="1686"/>
      <c r="EF67" s="1686"/>
      <c r="EG67" s="1686"/>
      <c r="EH67" s="1686"/>
      <c r="EI67" s="1686"/>
      <c r="EJ67" s="1686"/>
      <c r="EK67" s="1686"/>
      <c r="EL67" s="1686"/>
      <c r="EM67" s="1686"/>
      <c r="EN67" s="1686"/>
      <c r="EO67" s="1686"/>
      <c r="EP67" s="1686"/>
      <c r="EQ67" s="1686"/>
      <c r="ER67" s="1686"/>
      <c r="ES67" s="1686"/>
      <c r="ET67" s="1686"/>
      <c r="EU67" s="1686"/>
      <c r="EV67" s="1686"/>
      <c r="EW67" s="1686"/>
      <c r="EX67" s="1686"/>
      <c r="EY67" s="1686"/>
      <c r="EZ67" s="1686"/>
      <c r="FA67" s="1686"/>
      <c r="FB67" s="1686"/>
      <c r="FC67" s="1686"/>
      <c r="FD67" s="1686"/>
      <c r="FE67" s="1686"/>
      <c r="FF67" s="1686"/>
      <c r="FG67" s="1686"/>
      <c r="FH67" s="1686"/>
      <c r="FI67" s="1686"/>
      <c r="FJ67" s="1686"/>
      <c r="FK67" s="1686"/>
      <c r="FL67" s="1686"/>
      <c r="FM67" s="1686"/>
      <c r="FN67" s="1686"/>
      <c r="FO67" s="1686"/>
      <c r="FP67" s="1686"/>
      <c r="FQ67" s="1686"/>
      <c r="FR67" s="1686"/>
      <c r="FS67" s="1686"/>
      <c r="FT67" s="1686"/>
      <c r="FU67" s="1686"/>
      <c r="FV67" s="1686"/>
      <c r="FW67" s="1686"/>
      <c r="FX67" s="1686"/>
      <c r="FY67" s="1686"/>
      <c r="FZ67" s="1686"/>
      <c r="GA67" s="1686"/>
      <c r="GB67" s="1686"/>
      <c r="GC67" s="1686"/>
      <c r="GD67" s="1686"/>
      <c r="GE67" s="1686"/>
      <c r="GF67" s="1686"/>
      <c r="GG67" s="1686"/>
      <c r="GH67" s="1686"/>
      <c r="GI67" s="1686"/>
      <c r="GJ67" s="1686"/>
      <c r="GK67" s="1686"/>
      <c r="GL67" s="1686"/>
      <c r="GM67" s="1686"/>
      <c r="GN67" s="1686"/>
      <c r="GO67" s="1686"/>
      <c r="GP67" s="1686"/>
      <c r="GQ67" s="1686"/>
      <c r="GR67" s="1686"/>
      <c r="GS67" s="1686"/>
      <c r="GT67" s="1686"/>
      <c r="GU67" s="1686"/>
      <c r="GV67" s="1686"/>
      <c r="GW67" s="1686"/>
      <c r="GX67" s="1686"/>
      <c r="GY67" s="1686"/>
      <c r="GZ67" s="1686"/>
      <c r="HA67" s="1686"/>
      <c r="HB67" s="1686"/>
      <c r="HC67" s="1686"/>
      <c r="HD67" s="1686"/>
      <c r="HE67" s="1686"/>
      <c r="HF67" s="1686"/>
      <c r="HG67" s="1686"/>
      <c r="HH67" s="1686"/>
      <c r="HI67" s="1686"/>
      <c r="HJ67" s="1686"/>
      <c r="HK67" s="1686"/>
      <c r="HL67" s="1686"/>
      <c r="HM67" s="1686"/>
      <c r="HN67" s="1686"/>
      <c r="HO67" s="1686"/>
      <c r="HP67" s="1686"/>
      <c r="HQ67" s="1686"/>
      <c r="HR67" s="1686"/>
      <c r="HS67" s="1686"/>
      <c r="HT67" s="1686"/>
      <c r="HU67" s="1686"/>
      <c r="HV67" s="1686"/>
      <c r="HW67" s="1686"/>
      <c r="HX67" s="1686"/>
      <c r="HY67" s="1686"/>
      <c r="HZ67" s="1686"/>
      <c r="IA67" s="1686"/>
      <c r="IB67" s="1686"/>
      <c r="IC67" s="1686"/>
      <c r="ID67" s="1686"/>
      <c r="IE67" s="1686"/>
      <c r="IF67" s="1686"/>
      <c r="IG67" s="1686"/>
      <c r="IH67" s="1686"/>
      <c r="II67" s="1686"/>
      <c r="IJ67" s="1686"/>
      <c r="IK67" s="1686"/>
      <c r="IL67" s="1686"/>
      <c r="IM67" s="1686"/>
      <c r="IN67" s="1686"/>
      <c r="IO67" s="1686"/>
      <c r="IP67" s="1686"/>
      <c r="IQ67" s="1686"/>
      <c r="IR67" s="1686"/>
      <c r="IS67" s="1686"/>
      <c r="IT67" s="1686"/>
      <c r="IU67" s="1686"/>
      <c r="IV67" s="1686"/>
      <c r="IW67" s="1686"/>
    </row>
    <row r="68" spans="1:257" ht="13.5" customHeight="1">
      <c r="A68" s="2444"/>
      <c r="B68" s="1531"/>
      <c r="C68" s="1532"/>
      <c r="D68" s="1536" t="s">
        <v>203</v>
      </c>
      <c r="E68" s="1536"/>
      <c r="F68" s="1657">
        <v>1</v>
      </c>
      <c r="G68" s="62"/>
      <c r="H68" s="1662"/>
      <c r="I68" s="2449"/>
      <c r="J68" s="2374"/>
      <c r="K68" s="744"/>
      <c r="L68" s="2450"/>
      <c r="M68" s="1224"/>
      <c r="N68" s="1686"/>
      <c r="O68" s="1686"/>
      <c r="P68" s="1686"/>
      <c r="Q68" s="1686"/>
      <c r="R68" s="1686"/>
      <c r="S68" s="1686"/>
      <c r="T68" s="1686"/>
      <c r="U68" s="1686"/>
      <c r="V68" s="1686"/>
      <c r="W68" s="1686"/>
      <c r="X68" s="1686"/>
      <c r="Y68" s="1686"/>
      <c r="Z68" s="1686"/>
      <c r="AA68" s="1686"/>
      <c r="AB68" s="1686"/>
      <c r="AC68" s="1686"/>
      <c r="AD68" s="1686"/>
      <c r="AE68" s="1686"/>
      <c r="AF68" s="1686"/>
      <c r="AG68" s="1686"/>
      <c r="AH68" s="1686"/>
      <c r="AI68" s="1686"/>
      <c r="AJ68" s="1686"/>
      <c r="AK68" s="1686"/>
      <c r="AL68" s="1686"/>
      <c r="AM68" s="1686"/>
      <c r="AN68" s="1686"/>
      <c r="AO68" s="1686"/>
      <c r="AP68" s="1686"/>
      <c r="AQ68" s="1686"/>
      <c r="AR68" s="1686"/>
      <c r="AS68" s="1686"/>
      <c r="AT68" s="1686"/>
      <c r="AU68" s="1686"/>
      <c r="AV68" s="1686"/>
      <c r="AW68" s="1686"/>
      <c r="AX68" s="1686"/>
      <c r="AY68" s="1686"/>
      <c r="AZ68" s="1686"/>
      <c r="BA68" s="1686"/>
      <c r="BB68" s="1686"/>
      <c r="BC68" s="1686"/>
      <c r="BD68" s="1686"/>
      <c r="BE68" s="1686"/>
      <c r="BF68" s="1686"/>
      <c r="BG68" s="1686"/>
      <c r="BH68" s="1686"/>
      <c r="BI68" s="1686"/>
      <c r="BJ68" s="1686"/>
      <c r="BK68" s="1686"/>
      <c r="BL68" s="1686"/>
      <c r="BM68" s="1686"/>
      <c r="BN68" s="1686"/>
      <c r="BO68" s="1686"/>
      <c r="BP68" s="1686"/>
      <c r="BQ68" s="1686"/>
      <c r="BR68" s="1686"/>
      <c r="BS68" s="1686"/>
      <c r="BT68" s="1686"/>
      <c r="BU68" s="1686"/>
      <c r="BV68" s="1686"/>
      <c r="BW68" s="1686"/>
      <c r="BX68" s="1686"/>
      <c r="BY68" s="1686"/>
      <c r="BZ68" s="1686"/>
      <c r="CA68" s="1686"/>
      <c r="CB68" s="1686"/>
      <c r="CC68" s="1686"/>
      <c r="CD68" s="1686"/>
      <c r="CE68" s="1686"/>
      <c r="CF68" s="1686"/>
      <c r="CG68" s="1686"/>
      <c r="CH68" s="1686"/>
      <c r="CI68" s="1686"/>
      <c r="CJ68" s="1686"/>
      <c r="CK68" s="1686"/>
      <c r="CL68" s="1686"/>
      <c r="CM68" s="1686"/>
      <c r="CN68" s="1686"/>
      <c r="CO68" s="1686"/>
      <c r="CP68" s="1686"/>
      <c r="CQ68" s="1686"/>
      <c r="CR68" s="1686"/>
      <c r="CS68" s="1686"/>
      <c r="CT68" s="1686"/>
      <c r="CU68" s="1686"/>
      <c r="CV68" s="1686"/>
      <c r="CW68" s="1686"/>
      <c r="CX68" s="1686"/>
      <c r="CY68" s="1686"/>
      <c r="CZ68" s="1686"/>
      <c r="DA68" s="1686"/>
      <c r="DB68" s="1686"/>
      <c r="DC68" s="1686"/>
      <c r="DD68" s="1686"/>
      <c r="DE68" s="1686"/>
      <c r="DF68" s="1686"/>
      <c r="DG68" s="1686"/>
      <c r="DH68" s="1686"/>
      <c r="DI68" s="1686"/>
      <c r="DJ68" s="1686"/>
      <c r="DK68" s="1686"/>
      <c r="DL68" s="1686"/>
      <c r="DM68" s="1686"/>
      <c r="DN68" s="1686"/>
      <c r="DO68" s="1686"/>
      <c r="DP68" s="1686"/>
      <c r="DQ68" s="1686"/>
      <c r="DR68" s="1686"/>
      <c r="DS68" s="1686"/>
      <c r="DT68" s="1686"/>
      <c r="DU68" s="1686"/>
      <c r="DV68" s="1686"/>
      <c r="DW68" s="1686"/>
      <c r="DX68" s="1686"/>
      <c r="DY68" s="1686"/>
      <c r="DZ68" s="1686"/>
      <c r="EA68" s="1686"/>
      <c r="EB68" s="1686"/>
      <c r="EC68" s="1686"/>
      <c r="ED68" s="1686"/>
      <c r="EE68" s="1686"/>
      <c r="EF68" s="1686"/>
      <c r="EG68" s="1686"/>
      <c r="EH68" s="1686"/>
      <c r="EI68" s="1686"/>
      <c r="EJ68" s="1686"/>
      <c r="EK68" s="1686"/>
      <c r="EL68" s="1686"/>
      <c r="EM68" s="1686"/>
      <c r="EN68" s="1686"/>
      <c r="EO68" s="1686"/>
      <c r="EP68" s="1686"/>
      <c r="EQ68" s="1686"/>
      <c r="ER68" s="1686"/>
      <c r="ES68" s="1686"/>
      <c r="ET68" s="1686"/>
      <c r="EU68" s="1686"/>
      <c r="EV68" s="1686"/>
      <c r="EW68" s="1686"/>
      <c r="EX68" s="1686"/>
      <c r="EY68" s="1686"/>
      <c r="EZ68" s="1686"/>
      <c r="FA68" s="1686"/>
      <c r="FB68" s="1686"/>
      <c r="FC68" s="1686"/>
      <c r="FD68" s="1686"/>
      <c r="FE68" s="1686"/>
      <c r="FF68" s="1686"/>
      <c r="FG68" s="1686"/>
      <c r="FH68" s="1686"/>
      <c r="FI68" s="1686"/>
      <c r="FJ68" s="1686"/>
      <c r="FK68" s="1686"/>
      <c r="FL68" s="1686"/>
      <c r="FM68" s="1686"/>
      <c r="FN68" s="1686"/>
      <c r="FO68" s="1686"/>
      <c r="FP68" s="1686"/>
      <c r="FQ68" s="1686"/>
      <c r="FR68" s="1686"/>
      <c r="FS68" s="1686"/>
      <c r="FT68" s="1686"/>
      <c r="FU68" s="1686"/>
      <c r="FV68" s="1686"/>
      <c r="FW68" s="1686"/>
      <c r="FX68" s="1686"/>
      <c r="FY68" s="1686"/>
      <c r="FZ68" s="1686"/>
      <c r="GA68" s="1686"/>
      <c r="GB68" s="1686"/>
      <c r="GC68" s="1686"/>
      <c r="GD68" s="1686"/>
      <c r="GE68" s="1686"/>
      <c r="GF68" s="1686"/>
      <c r="GG68" s="1686"/>
      <c r="GH68" s="1686"/>
      <c r="GI68" s="1686"/>
      <c r="GJ68" s="1686"/>
      <c r="GK68" s="1686"/>
      <c r="GL68" s="1686"/>
      <c r="GM68" s="1686"/>
      <c r="GN68" s="1686"/>
      <c r="GO68" s="1686"/>
      <c r="GP68" s="1686"/>
      <c r="GQ68" s="1686"/>
      <c r="GR68" s="1686"/>
      <c r="GS68" s="1686"/>
      <c r="GT68" s="1686"/>
      <c r="GU68" s="1686"/>
      <c r="GV68" s="1686"/>
      <c r="GW68" s="1686"/>
      <c r="GX68" s="1686"/>
      <c r="GY68" s="1686"/>
      <c r="GZ68" s="1686"/>
      <c r="HA68" s="1686"/>
      <c r="HB68" s="1686"/>
      <c r="HC68" s="1686"/>
      <c r="HD68" s="1686"/>
      <c r="HE68" s="1686"/>
      <c r="HF68" s="1686"/>
      <c r="HG68" s="1686"/>
      <c r="HH68" s="1686"/>
      <c r="HI68" s="1686"/>
      <c r="HJ68" s="1686"/>
      <c r="HK68" s="1686"/>
      <c r="HL68" s="1686"/>
      <c r="HM68" s="1686"/>
      <c r="HN68" s="1686"/>
      <c r="HO68" s="1686"/>
      <c r="HP68" s="1686"/>
      <c r="HQ68" s="1686"/>
      <c r="HR68" s="1686"/>
      <c r="HS68" s="1686"/>
      <c r="HT68" s="1686"/>
      <c r="HU68" s="1686"/>
      <c r="HV68" s="1686"/>
      <c r="HW68" s="1686"/>
      <c r="HX68" s="1686"/>
      <c r="HY68" s="1686"/>
      <c r="HZ68" s="1686"/>
      <c r="IA68" s="1686"/>
      <c r="IB68" s="1686"/>
      <c r="IC68" s="1686"/>
      <c r="ID68" s="1686"/>
      <c r="IE68" s="1686"/>
      <c r="IF68" s="1686"/>
      <c r="IG68" s="1686"/>
      <c r="IH68" s="1686"/>
      <c r="II68" s="1686"/>
      <c r="IJ68" s="1686"/>
      <c r="IK68" s="1686"/>
      <c r="IL68" s="1686"/>
      <c r="IM68" s="1686"/>
      <c r="IN68" s="1686"/>
      <c r="IO68" s="1686"/>
      <c r="IP68" s="1686"/>
      <c r="IQ68" s="1686"/>
      <c r="IR68" s="1686"/>
      <c r="IS68" s="1686"/>
      <c r="IT68" s="1686"/>
      <c r="IU68" s="1686"/>
      <c r="IV68" s="1686"/>
      <c r="IW68" s="1686"/>
    </row>
    <row r="69" spans="1:257" ht="13.5" customHeight="1">
      <c r="A69" s="2310"/>
      <c r="B69" s="1536"/>
      <c r="C69" s="1536"/>
      <c r="D69" s="1536" t="s">
        <v>766</v>
      </c>
      <c r="E69" s="1536"/>
      <c r="F69" s="1657">
        <v>1</v>
      </c>
      <c r="G69" s="73"/>
      <c r="H69" s="1669"/>
      <c r="I69" s="1644"/>
      <c r="J69" s="2325"/>
      <c r="K69" s="744"/>
      <c r="L69" s="2323"/>
      <c r="M69" s="1224"/>
      <c r="N69" s="1493"/>
      <c r="O69" s="1493"/>
      <c r="P69" s="1493"/>
      <c r="Q69" s="1493"/>
      <c r="R69" s="1493"/>
      <c r="S69" s="1493"/>
      <c r="T69" s="1493"/>
      <c r="U69" s="1493"/>
      <c r="V69" s="1493"/>
      <c r="W69" s="1493"/>
      <c r="X69" s="1493"/>
      <c r="Y69" s="1493"/>
      <c r="Z69" s="1493"/>
      <c r="AA69" s="1493"/>
      <c r="AB69" s="1493"/>
      <c r="AC69" s="1493"/>
      <c r="AD69" s="1493"/>
      <c r="AE69" s="1493"/>
      <c r="AF69" s="1493"/>
      <c r="AG69" s="1493"/>
      <c r="AH69" s="1493"/>
      <c r="AI69" s="1493"/>
      <c r="AJ69" s="1493"/>
      <c r="AK69" s="1493"/>
      <c r="AL69" s="1493"/>
      <c r="AM69" s="1493"/>
      <c r="AN69" s="1493"/>
      <c r="AO69" s="1493"/>
      <c r="AP69" s="1493"/>
      <c r="AQ69" s="1493"/>
      <c r="AR69" s="1493"/>
      <c r="AS69" s="1493"/>
      <c r="AT69" s="1493"/>
      <c r="AU69" s="1493"/>
      <c r="AV69" s="1493"/>
      <c r="AW69" s="1493"/>
      <c r="AX69" s="1493"/>
      <c r="AY69" s="1493"/>
      <c r="AZ69" s="1493"/>
      <c r="BA69" s="1493"/>
      <c r="BB69" s="1493"/>
      <c r="BC69" s="1493"/>
      <c r="BD69" s="1493"/>
      <c r="BE69" s="1493"/>
      <c r="BF69" s="1493"/>
      <c r="BG69" s="1493"/>
      <c r="BH69" s="1493"/>
      <c r="BI69" s="1493"/>
      <c r="BJ69" s="1493"/>
      <c r="BK69" s="1493"/>
      <c r="BL69" s="1493"/>
      <c r="BM69" s="1493"/>
      <c r="BN69" s="1493"/>
      <c r="BO69" s="1493"/>
      <c r="BP69" s="1493"/>
      <c r="BQ69" s="1493"/>
      <c r="BR69" s="1493"/>
      <c r="BS69" s="1493"/>
      <c r="BT69" s="1493"/>
      <c r="BU69" s="1493"/>
      <c r="BV69" s="1493"/>
      <c r="BW69" s="1493"/>
      <c r="BX69" s="1493"/>
      <c r="BY69" s="1493"/>
      <c r="BZ69" s="1493"/>
      <c r="CA69" s="1493"/>
      <c r="CB69" s="1493"/>
      <c r="CC69" s="1493"/>
      <c r="CD69" s="1493"/>
      <c r="CE69" s="1493"/>
      <c r="CF69" s="1493"/>
      <c r="CG69" s="1493"/>
      <c r="CH69" s="1493"/>
      <c r="CI69" s="1493"/>
      <c r="CJ69" s="1493"/>
      <c r="CK69" s="1493"/>
      <c r="CL69" s="1493"/>
      <c r="CM69" s="1493"/>
      <c r="CN69" s="1493"/>
      <c r="CO69" s="1493"/>
      <c r="CP69" s="1493"/>
      <c r="CQ69" s="1493"/>
      <c r="CR69" s="1493"/>
      <c r="CS69" s="1493"/>
      <c r="CT69" s="1493"/>
      <c r="CU69" s="1493"/>
      <c r="CV69" s="1493"/>
      <c r="CW69" s="1493"/>
      <c r="CX69" s="1493"/>
      <c r="CY69" s="1493"/>
      <c r="CZ69" s="1493"/>
      <c r="DA69" s="1493"/>
      <c r="DB69" s="1493"/>
      <c r="DC69" s="1493"/>
      <c r="DD69" s="1493"/>
      <c r="DE69" s="1493"/>
      <c r="DF69" s="1493"/>
      <c r="DG69" s="1493"/>
      <c r="DH69" s="1493"/>
      <c r="DI69" s="1493"/>
      <c r="DJ69" s="1493"/>
      <c r="DK69" s="1493"/>
      <c r="DL69" s="1493"/>
      <c r="DM69" s="1493"/>
      <c r="DN69" s="1493"/>
      <c r="DO69" s="1493"/>
      <c r="DP69" s="1493"/>
      <c r="DQ69" s="1493"/>
      <c r="DR69" s="1493"/>
      <c r="DS69" s="1493"/>
      <c r="DT69" s="1493"/>
      <c r="DU69" s="1493"/>
      <c r="DV69" s="1493"/>
      <c r="DW69" s="1493"/>
      <c r="DX69" s="1493"/>
      <c r="DY69" s="1493"/>
      <c r="DZ69" s="1493"/>
      <c r="EA69" s="1493"/>
      <c r="EB69" s="1493"/>
      <c r="EC69" s="1493"/>
      <c r="ED69" s="1493"/>
      <c r="EE69" s="1493"/>
      <c r="EF69" s="1493"/>
      <c r="EG69" s="1493"/>
      <c r="EH69" s="1493"/>
      <c r="EI69" s="1493"/>
      <c r="EJ69" s="1493"/>
      <c r="EK69" s="1493"/>
      <c r="EL69" s="1493"/>
      <c r="EM69" s="1493"/>
      <c r="EN69" s="1493"/>
      <c r="EO69" s="1493"/>
      <c r="EP69" s="1493"/>
      <c r="EQ69" s="1493"/>
      <c r="ER69" s="1493"/>
      <c r="ES69" s="1493"/>
      <c r="ET69" s="1493"/>
      <c r="EU69" s="1493"/>
      <c r="EV69" s="1493"/>
      <c r="EW69" s="1493"/>
      <c r="EX69" s="1493"/>
      <c r="EY69" s="1493"/>
      <c r="EZ69" s="1493"/>
      <c r="FA69" s="1493"/>
      <c r="FB69" s="1493"/>
      <c r="FC69" s="1493"/>
      <c r="FD69" s="1493"/>
      <c r="FE69" s="1493"/>
      <c r="FF69" s="1493"/>
      <c r="FG69" s="1493"/>
      <c r="FH69" s="1493"/>
      <c r="FI69" s="1493"/>
      <c r="FJ69" s="1493"/>
      <c r="FK69" s="1493"/>
      <c r="FL69" s="1493"/>
      <c r="FM69" s="1493"/>
      <c r="FN69" s="1493"/>
      <c r="FO69" s="1493"/>
      <c r="FP69" s="1493"/>
      <c r="FQ69" s="1493"/>
      <c r="FR69" s="1493"/>
      <c r="FS69" s="1493"/>
      <c r="FT69" s="1493"/>
      <c r="FU69" s="1493"/>
      <c r="FV69" s="1493"/>
      <c r="FW69" s="1493"/>
      <c r="FX69" s="1493"/>
      <c r="FY69" s="1493"/>
      <c r="FZ69" s="1493"/>
      <c r="GA69" s="1493"/>
      <c r="GB69" s="1493"/>
      <c r="GC69" s="1493"/>
      <c r="GD69" s="1493"/>
      <c r="GE69" s="1493"/>
      <c r="GF69" s="1493"/>
      <c r="GG69" s="1493"/>
      <c r="GH69" s="1493"/>
      <c r="GI69" s="1493"/>
      <c r="GJ69" s="1493"/>
      <c r="GK69" s="1493"/>
      <c r="GL69" s="1493"/>
      <c r="GM69" s="1493"/>
      <c r="GN69" s="1493"/>
      <c r="GO69" s="1493"/>
      <c r="GP69" s="1493"/>
      <c r="GQ69" s="1493"/>
      <c r="GR69" s="1493"/>
      <c r="GS69" s="1493"/>
      <c r="GT69" s="1493"/>
      <c r="GU69" s="1493"/>
      <c r="GV69" s="1493"/>
      <c r="GW69" s="1493"/>
      <c r="GX69" s="1493"/>
      <c r="GY69" s="1493"/>
      <c r="GZ69" s="1493"/>
      <c r="HA69" s="1493"/>
      <c r="HB69" s="1493"/>
      <c r="HC69" s="1493"/>
      <c r="HD69" s="1493"/>
      <c r="HE69" s="1493"/>
      <c r="HF69" s="1493"/>
      <c r="HG69" s="1493"/>
      <c r="HH69" s="1493"/>
      <c r="HI69" s="1493"/>
      <c r="HJ69" s="1493"/>
      <c r="HK69" s="1493"/>
      <c r="HL69" s="1493"/>
      <c r="HM69" s="1493"/>
      <c r="HN69" s="1493"/>
      <c r="HO69" s="1493"/>
      <c r="HP69" s="1493"/>
      <c r="HQ69" s="1493"/>
      <c r="HR69" s="1493"/>
      <c r="HS69" s="1493"/>
      <c r="HT69" s="1493"/>
      <c r="HU69" s="1493"/>
      <c r="HV69" s="1493"/>
      <c r="HW69" s="1493"/>
      <c r="HX69" s="1493"/>
      <c r="HY69" s="1493"/>
      <c r="HZ69" s="1493"/>
      <c r="IA69" s="1493"/>
      <c r="IB69" s="1493"/>
      <c r="IC69" s="1493"/>
      <c r="ID69" s="1493"/>
      <c r="IE69" s="1493"/>
      <c r="IF69" s="1493"/>
      <c r="IG69" s="1493"/>
      <c r="IH69" s="1493"/>
      <c r="II69" s="1493"/>
      <c r="IJ69" s="1493"/>
      <c r="IK69" s="1493"/>
      <c r="IL69" s="1493"/>
      <c r="IM69" s="1493"/>
      <c r="IN69" s="1493"/>
      <c r="IO69" s="1493"/>
      <c r="IP69" s="1493"/>
      <c r="IQ69" s="1493"/>
      <c r="IR69" s="1493"/>
      <c r="IS69" s="1493"/>
      <c r="IT69" s="1493"/>
      <c r="IU69" s="1493"/>
      <c r="IV69" s="1493"/>
      <c r="IW69" s="1493"/>
    </row>
    <row r="70" spans="1:257" ht="13.5" customHeight="1">
      <c r="A70" s="2444"/>
      <c r="B70" s="1531"/>
      <c r="C70" s="1532"/>
      <c r="D70" s="1536" t="s">
        <v>1264</v>
      </c>
      <c r="E70" s="1532"/>
      <c r="F70" s="1657"/>
      <c r="G70" s="62"/>
      <c r="H70" s="1662"/>
      <c r="I70" s="1644"/>
      <c r="J70" s="2325"/>
      <c r="K70" s="744"/>
      <c r="L70" s="1686"/>
      <c r="M70" s="1224"/>
      <c r="N70" s="1686"/>
      <c r="O70" s="1686"/>
      <c r="P70" s="1686"/>
      <c r="Q70" s="1686"/>
      <c r="R70" s="1686"/>
      <c r="S70" s="1686"/>
      <c r="T70" s="1686"/>
      <c r="U70" s="1686"/>
      <c r="V70" s="1686"/>
      <c r="W70" s="1686"/>
      <c r="X70" s="1686"/>
      <c r="Y70" s="1686"/>
      <c r="Z70" s="1686"/>
      <c r="AA70" s="1686"/>
      <c r="AB70" s="1686"/>
      <c r="AC70" s="1686"/>
      <c r="AD70" s="1686"/>
      <c r="AE70" s="1686"/>
      <c r="AF70" s="1686"/>
      <c r="AG70" s="1686"/>
      <c r="AH70" s="1686"/>
      <c r="AI70" s="1686"/>
      <c r="AJ70" s="1686"/>
      <c r="AK70" s="1686"/>
      <c r="AL70" s="1686"/>
      <c r="AM70" s="1686"/>
      <c r="AN70" s="1686"/>
      <c r="AO70" s="1686"/>
      <c r="AP70" s="1686"/>
      <c r="AQ70" s="1686"/>
      <c r="AR70" s="1686"/>
      <c r="AS70" s="1686"/>
      <c r="AT70" s="1686"/>
      <c r="AU70" s="1686"/>
      <c r="AV70" s="1686"/>
      <c r="AW70" s="1686"/>
      <c r="AX70" s="1686"/>
      <c r="AY70" s="1686"/>
      <c r="AZ70" s="1686"/>
      <c r="BA70" s="1686"/>
      <c r="BB70" s="1686"/>
      <c r="BC70" s="1686"/>
      <c r="BD70" s="1686"/>
      <c r="BE70" s="1686"/>
      <c r="BF70" s="1686"/>
      <c r="BG70" s="1686"/>
      <c r="BH70" s="1686"/>
      <c r="BI70" s="1686"/>
      <c r="BJ70" s="1686"/>
      <c r="BK70" s="1686"/>
      <c r="BL70" s="1686"/>
      <c r="BM70" s="1686"/>
      <c r="BN70" s="1686"/>
      <c r="BO70" s="1686"/>
      <c r="BP70" s="1686"/>
      <c r="BQ70" s="1686"/>
      <c r="BR70" s="1686"/>
      <c r="BS70" s="1686"/>
      <c r="BT70" s="1686"/>
      <c r="BU70" s="1686"/>
      <c r="BV70" s="1686"/>
      <c r="BW70" s="1686"/>
      <c r="BX70" s="1686"/>
      <c r="BY70" s="1686"/>
      <c r="BZ70" s="1686"/>
      <c r="CA70" s="1686"/>
      <c r="CB70" s="1686"/>
      <c r="CC70" s="1686"/>
      <c r="CD70" s="1686"/>
      <c r="CE70" s="1686"/>
      <c r="CF70" s="1686"/>
      <c r="CG70" s="1686"/>
      <c r="CH70" s="1686"/>
      <c r="CI70" s="1686"/>
      <c r="CJ70" s="1686"/>
      <c r="CK70" s="1686"/>
      <c r="CL70" s="1686"/>
      <c r="CM70" s="1686"/>
      <c r="CN70" s="1686"/>
      <c r="CO70" s="1686"/>
      <c r="CP70" s="1686"/>
      <c r="CQ70" s="1686"/>
      <c r="CR70" s="1686"/>
      <c r="CS70" s="1686"/>
      <c r="CT70" s="1686"/>
      <c r="CU70" s="1686"/>
      <c r="CV70" s="1686"/>
      <c r="CW70" s="1686"/>
      <c r="CX70" s="1686"/>
      <c r="CY70" s="1686"/>
      <c r="CZ70" s="1686"/>
      <c r="DA70" s="1686"/>
      <c r="DB70" s="1686"/>
      <c r="DC70" s="1686"/>
      <c r="DD70" s="1686"/>
      <c r="DE70" s="1686"/>
      <c r="DF70" s="1686"/>
      <c r="DG70" s="1686"/>
      <c r="DH70" s="1686"/>
      <c r="DI70" s="1686"/>
      <c r="DJ70" s="1686"/>
      <c r="DK70" s="1686"/>
      <c r="DL70" s="1686"/>
      <c r="DM70" s="1686"/>
      <c r="DN70" s="1686"/>
      <c r="DO70" s="1686"/>
      <c r="DP70" s="1686"/>
      <c r="DQ70" s="1686"/>
      <c r="DR70" s="1686"/>
      <c r="DS70" s="1686"/>
      <c r="DT70" s="1686"/>
      <c r="DU70" s="1686"/>
      <c r="DV70" s="1686"/>
      <c r="DW70" s="1686"/>
      <c r="DX70" s="1686"/>
      <c r="DY70" s="1686"/>
      <c r="DZ70" s="1686"/>
      <c r="EA70" s="1686"/>
      <c r="EB70" s="1686"/>
      <c r="EC70" s="1686"/>
      <c r="ED70" s="1686"/>
      <c r="EE70" s="1686"/>
      <c r="EF70" s="1686"/>
      <c r="EG70" s="1686"/>
      <c r="EH70" s="1686"/>
      <c r="EI70" s="1686"/>
      <c r="EJ70" s="1686"/>
      <c r="EK70" s="1686"/>
      <c r="EL70" s="1686"/>
      <c r="EM70" s="1686"/>
      <c r="EN70" s="1686"/>
      <c r="EO70" s="1686"/>
      <c r="EP70" s="1686"/>
      <c r="EQ70" s="1686"/>
      <c r="ER70" s="1686"/>
      <c r="ES70" s="1686"/>
      <c r="ET70" s="1686"/>
      <c r="EU70" s="1686"/>
      <c r="EV70" s="1686"/>
      <c r="EW70" s="1686"/>
      <c r="EX70" s="1686"/>
      <c r="EY70" s="1686"/>
      <c r="EZ70" s="1686"/>
      <c r="FA70" s="1686"/>
      <c r="FB70" s="1686"/>
      <c r="FC70" s="1686"/>
      <c r="FD70" s="1686"/>
      <c r="FE70" s="1686"/>
      <c r="FF70" s="1686"/>
      <c r="FG70" s="1686"/>
      <c r="FH70" s="1686"/>
      <c r="FI70" s="1686"/>
      <c r="FJ70" s="1686"/>
      <c r="FK70" s="1686"/>
      <c r="FL70" s="1686"/>
      <c r="FM70" s="1686"/>
      <c r="FN70" s="1686"/>
      <c r="FO70" s="1686"/>
      <c r="FP70" s="1686"/>
      <c r="FQ70" s="1686"/>
      <c r="FR70" s="1686"/>
      <c r="FS70" s="1686"/>
      <c r="FT70" s="1686"/>
      <c r="FU70" s="1686"/>
      <c r="FV70" s="1686"/>
      <c r="FW70" s="1686"/>
      <c r="FX70" s="1686"/>
      <c r="FY70" s="1686"/>
      <c r="FZ70" s="1686"/>
      <c r="GA70" s="1686"/>
      <c r="GB70" s="1686"/>
      <c r="GC70" s="1686"/>
      <c r="GD70" s="1686"/>
      <c r="GE70" s="1686"/>
      <c r="GF70" s="1686"/>
      <c r="GG70" s="1686"/>
      <c r="GH70" s="1686"/>
      <c r="GI70" s="1686"/>
      <c r="GJ70" s="1686"/>
      <c r="GK70" s="1686"/>
      <c r="GL70" s="1686"/>
      <c r="GM70" s="1686"/>
      <c r="GN70" s="1686"/>
      <c r="GO70" s="1686"/>
      <c r="GP70" s="1686"/>
      <c r="GQ70" s="1686"/>
      <c r="GR70" s="1686"/>
      <c r="GS70" s="1686"/>
      <c r="GT70" s="1686"/>
      <c r="GU70" s="1686"/>
      <c r="GV70" s="1686"/>
      <c r="GW70" s="1686"/>
      <c r="GX70" s="1686"/>
      <c r="GY70" s="1686"/>
      <c r="GZ70" s="1686"/>
      <c r="HA70" s="1686"/>
      <c r="HB70" s="1686"/>
      <c r="HC70" s="1686"/>
      <c r="HD70" s="1686"/>
      <c r="HE70" s="1686"/>
      <c r="HF70" s="1686"/>
      <c r="HG70" s="1686"/>
      <c r="HH70" s="1686"/>
      <c r="HI70" s="1686"/>
      <c r="HJ70" s="1686"/>
      <c r="HK70" s="1686"/>
      <c r="HL70" s="1686"/>
      <c r="HM70" s="1686"/>
      <c r="HN70" s="1686"/>
      <c r="HO70" s="1686"/>
      <c r="HP70" s="1686"/>
      <c r="HQ70" s="1686"/>
      <c r="HR70" s="1686"/>
      <c r="HS70" s="1686"/>
      <c r="HT70" s="1686"/>
      <c r="HU70" s="1686"/>
      <c r="HV70" s="1686"/>
      <c r="HW70" s="1686"/>
      <c r="HX70" s="1686"/>
      <c r="HY70" s="1686"/>
      <c r="HZ70" s="1686"/>
      <c r="IA70" s="1686"/>
      <c r="IB70" s="1686"/>
      <c r="IC70" s="1686"/>
      <c r="ID70" s="1686"/>
      <c r="IE70" s="1686"/>
      <c r="IF70" s="1686"/>
      <c r="IG70" s="1686"/>
      <c r="IH70" s="1686"/>
      <c r="II70" s="1686"/>
      <c r="IJ70" s="1686"/>
      <c r="IK70" s="1686"/>
      <c r="IL70" s="1686"/>
      <c r="IM70" s="1686"/>
      <c r="IN70" s="1686"/>
      <c r="IO70" s="1686"/>
      <c r="IP70" s="1686"/>
      <c r="IQ70" s="1686"/>
      <c r="IR70" s="1686"/>
      <c r="IS70" s="1686"/>
      <c r="IT70" s="1686"/>
      <c r="IU70" s="1686"/>
      <c r="IV70" s="1686"/>
      <c r="IW70" s="1686"/>
    </row>
    <row r="71" spans="1:257" ht="27.25" customHeight="1">
      <c r="A71" s="2451">
        <v>12</v>
      </c>
      <c r="B71" s="1532">
        <v>790</v>
      </c>
      <c r="C71" s="1532" t="s">
        <v>1263</v>
      </c>
      <c r="D71" s="1532" t="s">
        <v>1262</v>
      </c>
      <c r="E71" s="1532" t="s">
        <v>149</v>
      </c>
      <c r="F71" s="2266">
        <f>ROUND(SUM(F73:F73),3)</f>
        <v>3</v>
      </c>
      <c r="G71" s="57"/>
      <c r="H71" s="2267">
        <f>ROUND(F71*G71,2)</f>
        <v>0</v>
      </c>
      <c r="I71" s="1644" t="s">
        <v>140</v>
      </c>
      <c r="J71" s="2300"/>
      <c r="K71" s="744"/>
      <c r="L71" s="2452"/>
      <c r="M71" s="1224"/>
      <c r="N71" s="2446"/>
      <c r="O71" s="2447"/>
      <c r="P71" s="1493"/>
      <c r="Q71" s="1493"/>
      <c r="R71" s="2448"/>
    </row>
    <row r="72" spans="1:257" ht="27.25" customHeight="1">
      <c r="A72" s="1654"/>
      <c r="B72" s="1536"/>
      <c r="C72" s="1536"/>
      <c r="D72" s="1650" t="s">
        <v>1261</v>
      </c>
      <c r="E72" s="1536"/>
      <c r="F72" s="1657"/>
      <c r="G72" s="59"/>
      <c r="H72" s="1657"/>
      <c r="I72" s="1670"/>
      <c r="J72" s="76"/>
      <c r="K72" s="744"/>
      <c r="M72" s="1224"/>
      <c r="U72" s="2453"/>
    </row>
    <row r="73" spans="1:257" ht="13.5" customHeight="1">
      <c r="A73" s="1654"/>
      <c r="B73" s="1536"/>
      <c r="C73" s="1536"/>
      <c r="D73" s="1536" t="s">
        <v>847</v>
      </c>
      <c r="E73" s="1536"/>
      <c r="F73" s="1657">
        <v>3</v>
      </c>
      <c r="G73" s="59"/>
      <c r="H73" s="1657"/>
      <c r="I73" s="1670"/>
      <c r="J73" s="77"/>
      <c r="K73" s="744"/>
      <c r="M73" s="1224"/>
    </row>
    <row r="74" spans="1:257" ht="13.5" customHeight="1">
      <c r="A74" s="1654"/>
      <c r="B74" s="1536"/>
      <c r="C74" s="1536"/>
      <c r="D74" s="1536" t="s">
        <v>1260</v>
      </c>
      <c r="E74" s="1536"/>
      <c r="F74" s="1657"/>
      <c r="G74" s="59"/>
      <c r="H74" s="1657"/>
      <c r="I74" s="2454"/>
      <c r="J74" s="2300"/>
      <c r="K74" s="744"/>
      <c r="M74" s="1224"/>
      <c r="R74" s="2453"/>
      <c r="AA74" s="2453"/>
    </row>
    <row r="75" spans="1:257" ht="27.25" customHeight="1">
      <c r="A75" s="2309" t="s">
        <v>1259</v>
      </c>
      <c r="B75" s="1532">
        <v>790</v>
      </c>
      <c r="C75" s="1532" t="s">
        <v>1258</v>
      </c>
      <c r="D75" s="1532" t="s">
        <v>1257</v>
      </c>
      <c r="E75" s="1532" t="s">
        <v>25</v>
      </c>
      <c r="F75" s="2266">
        <f>ROUND(SUM(F77:F78),3)</f>
        <v>18</v>
      </c>
      <c r="G75" s="62"/>
      <c r="H75" s="2267">
        <f>ROUND(F75*G75,2)</f>
        <v>0</v>
      </c>
      <c r="I75" s="1644" t="s">
        <v>140</v>
      </c>
      <c r="J75" s="2455"/>
      <c r="K75" s="744"/>
      <c r="M75" s="1224"/>
    </row>
    <row r="76" spans="1:257" ht="54" customHeight="1">
      <c r="A76" s="2310"/>
      <c r="B76" s="1536"/>
      <c r="C76" s="1536"/>
      <c r="D76" s="1536" t="s">
        <v>1256</v>
      </c>
      <c r="E76" s="1536"/>
      <c r="F76" s="1657"/>
      <c r="G76" s="73"/>
      <c r="H76" s="1669"/>
      <c r="I76" s="1670"/>
      <c r="J76" s="76"/>
      <c r="K76" s="744"/>
      <c r="M76" s="1224"/>
    </row>
    <row r="77" spans="1:257" ht="13.5" customHeight="1">
      <c r="A77" s="2310"/>
      <c r="B77" s="1536"/>
      <c r="C77" s="1536"/>
      <c r="D77" s="1536" t="s">
        <v>203</v>
      </c>
      <c r="E77" s="1536"/>
      <c r="F77" s="1657">
        <v>13</v>
      </c>
      <c r="G77" s="73"/>
      <c r="H77" s="1669"/>
      <c r="I77" s="1670"/>
      <c r="J77" s="76"/>
      <c r="K77" s="744"/>
      <c r="M77" s="1224"/>
    </row>
    <row r="78" spans="1:257" ht="13.5" customHeight="1">
      <c r="A78" s="2444"/>
      <c r="B78" s="1532"/>
      <c r="C78" s="1532"/>
      <c r="D78" s="1536" t="s">
        <v>766</v>
      </c>
      <c r="E78" s="1536"/>
      <c r="F78" s="1657">
        <v>5</v>
      </c>
      <c r="G78" s="60"/>
      <c r="H78" s="1647"/>
      <c r="I78" s="1670"/>
      <c r="J78" s="2300"/>
      <c r="K78" s="744"/>
      <c r="M78" s="1224"/>
    </row>
    <row r="79" spans="1:257" ht="27.25" customHeight="1">
      <c r="A79" s="2309" t="s">
        <v>1255</v>
      </c>
      <c r="B79" s="1532">
        <v>790</v>
      </c>
      <c r="C79" s="1532" t="s">
        <v>1254</v>
      </c>
      <c r="D79" s="1532" t="s">
        <v>1253</v>
      </c>
      <c r="E79" s="1532" t="s">
        <v>25</v>
      </c>
      <c r="F79" s="2266">
        <f>ROUND(SUM(F81:F82),3)</f>
        <v>12</v>
      </c>
      <c r="G79" s="62"/>
      <c r="H79" s="2267">
        <f>ROUND(F79*G79,2)</f>
        <v>0</v>
      </c>
      <c r="I79" s="1644" t="s">
        <v>140</v>
      </c>
      <c r="J79" s="2455"/>
      <c r="K79" s="744"/>
      <c r="M79" s="1224"/>
    </row>
    <row r="80" spans="1:257" ht="54" customHeight="1">
      <c r="A80" s="2310"/>
      <c r="B80" s="1536"/>
      <c r="C80" s="1536"/>
      <c r="D80" s="1536" t="s">
        <v>1252</v>
      </c>
      <c r="E80" s="1536"/>
      <c r="F80" s="1657"/>
      <c r="G80" s="73"/>
      <c r="H80" s="1669"/>
      <c r="I80" s="1670"/>
      <c r="J80" s="76"/>
      <c r="K80" s="744"/>
      <c r="M80" s="1224"/>
    </row>
    <row r="81" spans="1:23" ht="13.5" customHeight="1">
      <c r="A81" s="2310"/>
      <c r="B81" s="1536"/>
      <c r="C81" s="1536"/>
      <c r="D81" s="1536" t="s">
        <v>203</v>
      </c>
      <c r="E81" s="1536"/>
      <c r="F81" s="1657">
        <v>10</v>
      </c>
      <c r="G81" s="73"/>
      <c r="H81" s="1669"/>
      <c r="I81" s="1670"/>
      <c r="J81" s="76"/>
      <c r="K81" s="744"/>
      <c r="M81" s="1224"/>
    </row>
    <row r="82" spans="1:23" ht="13.5" customHeight="1">
      <c r="A82" s="2444"/>
      <c r="B82" s="1532"/>
      <c r="C82" s="1532"/>
      <c r="D82" s="1536" t="s">
        <v>766</v>
      </c>
      <c r="E82" s="1536"/>
      <c r="F82" s="1657">
        <v>2</v>
      </c>
      <c r="G82" s="60"/>
      <c r="H82" s="1647"/>
      <c r="I82" s="1670"/>
      <c r="J82" s="2300"/>
      <c r="K82" s="744"/>
      <c r="M82" s="1224"/>
    </row>
    <row r="83" spans="1:23" ht="27.25" customHeight="1">
      <c r="A83" s="1541">
        <v>15</v>
      </c>
      <c r="B83" s="1532">
        <v>790</v>
      </c>
      <c r="C83" s="1532" t="s">
        <v>1251</v>
      </c>
      <c r="D83" s="1532" t="s">
        <v>1250</v>
      </c>
      <c r="E83" s="1532" t="s">
        <v>149</v>
      </c>
      <c r="F83" s="2266">
        <f>ROUND(SUM(F85:F86),3)</f>
        <v>10</v>
      </c>
      <c r="G83" s="62"/>
      <c r="H83" s="2267">
        <f>ROUND(F83*G83,2)</f>
        <v>0</v>
      </c>
      <c r="I83" s="1644" t="s">
        <v>140</v>
      </c>
      <c r="J83" s="2300"/>
      <c r="K83" s="744"/>
      <c r="M83" s="1224"/>
    </row>
    <row r="84" spans="1:23" ht="27.25" customHeight="1">
      <c r="A84" s="1541"/>
      <c r="B84" s="1532"/>
      <c r="C84" s="1532"/>
      <c r="D84" s="1536" t="s">
        <v>1249</v>
      </c>
      <c r="E84" s="1532"/>
      <c r="F84" s="2429"/>
      <c r="G84" s="62"/>
      <c r="H84" s="1662"/>
      <c r="I84" s="1644"/>
      <c r="J84" s="2300"/>
      <c r="K84" s="744"/>
      <c r="M84" s="1224"/>
      <c r="W84" s="2252"/>
    </row>
    <row r="85" spans="1:23" ht="13.5" customHeight="1">
      <c r="A85" s="1668"/>
      <c r="B85" s="1536"/>
      <c r="C85" s="1536"/>
      <c r="D85" s="1536" t="s">
        <v>203</v>
      </c>
      <c r="E85" s="1536"/>
      <c r="F85" s="1657">
        <v>5</v>
      </c>
      <c r="G85" s="73"/>
      <c r="H85" s="1669"/>
      <c r="I85" s="1644"/>
      <c r="J85" s="2456"/>
      <c r="K85" s="744"/>
      <c r="M85" s="1224"/>
      <c r="Q85" s="2252"/>
    </row>
    <row r="86" spans="1:23" ht="13.5" customHeight="1">
      <c r="A86" s="1668"/>
      <c r="B86" s="1536"/>
      <c r="C86" s="1536"/>
      <c r="D86" s="1536" t="s">
        <v>766</v>
      </c>
      <c r="E86" s="1536"/>
      <c r="F86" s="1657">
        <v>5</v>
      </c>
      <c r="G86" s="73"/>
      <c r="H86" s="1669"/>
      <c r="I86" s="1670"/>
      <c r="J86" s="2300"/>
      <c r="K86" s="744"/>
      <c r="M86" s="1224"/>
      <c r="Q86" s="2252"/>
    </row>
    <row r="87" spans="1:23" ht="13.5" customHeight="1">
      <c r="A87" s="1668"/>
      <c r="B87" s="1536"/>
      <c r="C87" s="1536"/>
      <c r="D87" s="1536" t="s">
        <v>1241</v>
      </c>
      <c r="E87" s="1536"/>
      <c r="F87" s="1657"/>
      <c r="G87" s="73"/>
      <c r="H87" s="1669"/>
      <c r="I87" s="1670"/>
      <c r="J87" s="2300"/>
      <c r="K87" s="744"/>
      <c r="M87" s="1224"/>
    </row>
    <row r="88" spans="1:23" ht="27.25" customHeight="1">
      <c r="A88" s="2309" t="s">
        <v>1248</v>
      </c>
      <c r="B88" s="1532">
        <v>790</v>
      </c>
      <c r="C88" s="1532" t="s">
        <v>1247</v>
      </c>
      <c r="D88" s="1532" t="s">
        <v>1246</v>
      </c>
      <c r="E88" s="1532" t="s">
        <v>149</v>
      </c>
      <c r="F88" s="2266">
        <f>ROUND(SUM(F90),3)</f>
        <v>1</v>
      </c>
      <c r="G88" s="62"/>
      <c r="H88" s="2267">
        <f>ROUND(F88*G88,2)</f>
        <v>0</v>
      </c>
      <c r="I88" s="1644" t="s">
        <v>140</v>
      </c>
      <c r="J88" s="2300"/>
      <c r="K88" s="744"/>
      <c r="M88" s="1224"/>
    </row>
    <row r="89" spans="1:23" ht="27.25" customHeight="1">
      <c r="A89" s="2309"/>
      <c r="B89" s="1532"/>
      <c r="C89" s="1532"/>
      <c r="D89" s="1536" t="s">
        <v>1245</v>
      </c>
      <c r="E89" s="1532"/>
      <c r="F89" s="2429"/>
      <c r="G89" s="62"/>
      <c r="H89" s="1662"/>
      <c r="I89" s="1644"/>
      <c r="J89" s="2300"/>
      <c r="K89" s="744"/>
      <c r="M89" s="1224"/>
      <c r="Q89" s="2252"/>
    </row>
    <row r="90" spans="1:23" ht="13.5" customHeight="1">
      <c r="A90" s="2310"/>
      <c r="B90" s="1536"/>
      <c r="C90" s="1536"/>
      <c r="D90" s="1536" t="s">
        <v>203</v>
      </c>
      <c r="E90" s="1536"/>
      <c r="F90" s="1657">
        <v>1</v>
      </c>
      <c r="G90" s="73"/>
      <c r="H90" s="1669"/>
      <c r="I90" s="1644"/>
      <c r="J90" s="2300"/>
      <c r="K90" s="744"/>
      <c r="M90" s="1224"/>
      <c r="R90" s="2252"/>
    </row>
    <row r="91" spans="1:23" ht="13.5" customHeight="1">
      <c r="A91" s="2310"/>
      <c r="B91" s="1536"/>
      <c r="C91" s="1536"/>
      <c r="D91" s="1536" t="s">
        <v>1241</v>
      </c>
      <c r="E91" s="1536"/>
      <c r="F91" s="1657"/>
      <c r="G91" s="73"/>
      <c r="H91" s="1669"/>
      <c r="I91" s="1670"/>
      <c r="J91" s="2300"/>
      <c r="K91" s="744"/>
      <c r="M91" s="1224"/>
      <c r="Q91" s="2252"/>
    </row>
    <row r="92" spans="1:23" ht="27.25" customHeight="1">
      <c r="A92" s="2309" t="s">
        <v>740</v>
      </c>
      <c r="B92" s="1532">
        <v>790</v>
      </c>
      <c r="C92" s="1532" t="s">
        <v>1244</v>
      </c>
      <c r="D92" s="1532" t="s">
        <v>1243</v>
      </c>
      <c r="E92" s="1532" t="s">
        <v>149</v>
      </c>
      <c r="F92" s="2266">
        <f>ROUND(SUM(F94:F95),3)</f>
        <v>4</v>
      </c>
      <c r="G92" s="62"/>
      <c r="H92" s="2267">
        <f>ROUND(F92*G92,2)</f>
        <v>0</v>
      </c>
      <c r="I92" s="1644" t="s">
        <v>140</v>
      </c>
      <c r="J92" s="2300"/>
      <c r="K92" s="744"/>
      <c r="M92" s="1224"/>
    </row>
    <row r="93" spans="1:23" ht="27.25" customHeight="1">
      <c r="A93" s="2309"/>
      <c r="B93" s="1532"/>
      <c r="C93" s="1532"/>
      <c r="D93" s="1536" t="s">
        <v>1242</v>
      </c>
      <c r="E93" s="1532"/>
      <c r="F93" s="2429"/>
      <c r="G93" s="62"/>
      <c r="H93" s="1662"/>
      <c r="I93" s="1644"/>
      <c r="J93" s="2300"/>
      <c r="K93" s="744"/>
      <c r="M93" s="1224"/>
      <c r="Q93" s="2252"/>
    </row>
    <row r="94" spans="1:23" ht="13.5" customHeight="1">
      <c r="A94" s="2310"/>
      <c r="B94" s="1536"/>
      <c r="C94" s="1536"/>
      <c r="D94" s="1536" t="s">
        <v>203</v>
      </c>
      <c r="E94" s="1536"/>
      <c r="F94" s="1657">
        <v>2</v>
      </c>
      <c r="G94" s="73"/>
      <c r="H94" s="1669"/>
      <c r="I94" s="1644"/>
      <c r="J94" s="2300"/>
      <c r="K94" s="744"/>
      <c r="M94" s="1224"/>
      <c r="R94" s="2252"/>
    </row>
    <row r="95" spans="1:23" ht="13.5" customHeight="1">
      <c r="A95" s="2310"/>
      <c r="B95" s="1536"/>
      <c r="C95" s="1536"/>
      <c r="D95" s="1536" t="s">
        <v>766</v>
      </c>
      <c r="E95" s="1536"/>
      <c r="F95" s="1657">
        <v>2</v>
      </c>
      <c r="G95" s="73"/>
      <c r="H95" s="1669"/>
      <c r="I95" s="1644"/>
      <c r="J95" s="2300"/>
      <c r="K95" s="744"/>
      <c r="M95" s="1224"/>
      <c r="R95" s="2252"/>
    </row>
    <row r="96" spans="1:23" ht="13.5" customHeight="1">
      <c r="A96" s="2310"/>
      <c r="B96" s="1536"/>
      <c r="C96" s="1536"/>
      <c r="D96" s="1536" t="s">
        <v>1241</v>
      </c>
      <c r="E96" s="1536"/>
      <c r="F96" s="1657"/>
      <c r="G96" s="73"/>
      <c r="H96" s="1669"/>
      <c r="I96" s="1670"/>
      <c r="J96" s="2300"/>
      <c r="K96" s="744"/>
      <c r="M96" s="1224"/>
      <c r="Q96" s="2252"/>
    </row>
    <row r="97" spans="1:13" ht="27.25" customHeight="1">
      <c r="A97" s="2309" t="s">
        <v>735</v>
      </c>
      <c r="B97" s="1532">
        <v>790</v>
      </c>
      <c r="C97" s="1532" t="s">
        <v>1240</v>
      </c>
      <c r="D97" s="1532" t="s">
        <v>1239</v>
      </c>
      <c r="E97" s="1532" t="s">
        <v>149</v>
      </c>
      <c r="F97" s="2266">
        <f>ROUND(SUM(F99),3)</f>
        <v>1</v>
      </c>
      <c r="G97" s="62"/>
      <c r="H97" s="2267">
        <f>ROUND(F97*G97,2)</f>
        <v>0</v>
      </c>
      <c r="I97" s="1644" t="s">
        <v>140</v>
      </c>
      <c r="J97" s="2457"/>
      <c r="K97" s="744"/>
      <c r="M97" s="1224"/>
    </row>
    <row r="98" spans="1:13" ht="40.549999999999997" customHeight="1">
      <c r="A98" s="2310"/>
      <c r="B98" s="1536"/>
      <c r="C98" s="1536"/>
      <c r="D98" s="1536" t="s">
        <v>1238</v>
      </c>
      <c r="E98" s="1536"/>
      <c r="F98" s="1657"/>
      <c r="G98" s="73"/>
      <c r="H98" s="1669"/>
      <c r="I98" s="1670"/>
      <c r="K98" s="744"/>
      <c r="M98" s="1224"/>
    </row>
    <row r="99" spans="1:13" ht="13.5" customHeight="1">
      <c r="A99" s="2444"/>
      <c r="B99" s="1532"/>
      <c r="C99" s="1532"/>
      <c r="D99" s="1536" t="s">
        <v>766</v>
      </c>
      <c r="E99" s="1536"/>
      <c r="F99" s="1657">
        <v>1</v>
      </c>
      <c r="G99" s="60"/>
      <c r="H99" s="1647"/>
      <c r="I99" s="1670"/>
      <c r="K99" s="744"/>
      <c r="M99" s="1224"/>
    </row>
    <row r="100" spans="1:13" ht="13.5" customHeight="1">
      <c r="A100" s="2309"/>
      <c r="B100" s="1532"/>
      <c r="C100" s="1532"/>
      <c r="D100" s="1536" t="s">
        <v>1099</v>
      </c>
      <c r="E100" s="1536"/>
      <c r="F100" s="1657"/>
      <c r="G100" s="62"/>
      <c r="H100" s="1662"/>
      <c r="I100" s="1644"/>
      <c r="J100" s="2325"/>
      <c r="K100" s="744"/>
      <c r="M100" s="1224"/>
    </row>
    <row r="101" spans="1:13" ht="27.25" customHeight="1">
      <c r="A101" s="2309" t="s">
        <v>1237</v>
      </c>
      <c r="B101" s="1532">
        <v>790</v>
      </c>
      <c r="C101" s="1532" t="s">
        <v>1236</v>
      </c>
      <c r="D101" s="1532" t="s">
        <v>1235</v>
      </c>
      <c r="E101" s="1532" t="s">
        <v>149</v>
      </c>
      <c r="F101" s="2266">
        <f>ROUND(SUM(F103),3)</f>
        <v>1</v>
      </c>
      <c r="G101" s="62"/>
      <c r="H101" s="2267">
        <f>ROUND(F101*G101,2)</f>
        <v>0</v>
      </c>
      <c r="I101" s="1644" t="s">
        <v>140</v>
      </c>
      <c r="J101" s="2457"/>
      <c r="K101" s="744"/>
      <c r="M101" s="1224"/>
    </row>
    <row r="102" spans="1:13" ht="40.549999999999997" customHeight="1">
      <c r="A102" s="2310"/>
      <c r="B102" s="1536"/>
      <c r="C102" s="1536"/>
      <c r="D102" s="1536" t="s">
        <v>1234</v>
      </c>
      <c r="E102" s="1536"/>
      <c r="F102" s="1657"/>
      <c r="G102" s="73"/>
      <c r="H102" s="1669"/>
      <c r="I102" s="1670"/>
      <c r="K102" s="744"/>
      <c r="M102" s="1224"/>
    </row>
    <row r="103" spans="1:13" ht="13.5" customHeight="1">
      <c r="A103" s="2444"/>
      <c r="B103" s="1532"/>
      <c r="C103" s="1532"/>
      <c r="D103" s="1536" t="s">
        <v>766</v>
      </c>
      <c r="E103" s="1536"/>
      <c r="F103" s="1657">
        <v>1</v>
      </c>
      <c r="G103" s="60"/>
      <c r="H103" s="1647"/>
      <c r="I103" s="1670"/>
      <c r="K103" s="744"/>
      <c r="M103" s="1224"/>
    </row>
    <row r="104" spans="1:13" ht="13.5" customHeight="1">
      <c r="A104" s="2309"/>
      <c r="B104" s="1532"/>
      <c r="C104" s="1532"/>
      <c r="D104" s="1536" t="s">
        <v>1099</v>
      </c>
      <c r="E104" s="1536"/>
      <c r="F104" s="1657"/>
      <c r="G104" s="62"/>
      <c r="H104" s="1662"/>
      <c r="I104" s="1644"/>
      <c r="J104" s="2325"/>
      <c r="K104" s="744"/>
      <c r="M104" s="1224"/>
    </row>
    <row r="105" spans="1:13" ht="27.25" customHeight="1">
      <c r="A105" s="2309" t="s">
        <v>1233</v>
      </c>
      <c r="B105" s="1532">
        <v>790</v>
      </c>
      <c r="C105" s="1532" t="s">
        <v>1232</v>
      </c>
      <c r="D105" s="1532" t="s">
        <v>2050</v>
      </c>
      <c r="E105" s="1532" t="s">
        <v>149</v>
      </c>
      <c r="F105" s="2266">
        <f>ROUND(SUM(F107:F107),3)</f>
        <v>1</v>
      </c>
      <c r="G105" s="62"/>
      <c r="H105" s="2267">
        <f>ROUND(F105*G105,2)</f>
        <v>0</v>
      </c>
      <c r="I105" s="1644" t="s">
        <v>140</v>
      </c>
      <c r="J105" s="2325"/>
      <c r="K105" s="744"/>
      <c r="M105" s="1224"/>
    </row>
    <row r="106" spans="1:13" ht="40.549999999999997" customHeight="1">
      <c r="A106" s="2310"/>
      <c r="B106" s="1536"/>
      <c r="C106" s="1536"/>
      <c r="D106" s="1536" t="s">
        <v>1231</v>
      </c>
      <c r="E106" s="1536"/>
      <c r="F106" s="1657"/>
      <c r="G106" s="73"/>
      <c r="H106" s="1669"/>
      <c r="I106" s="1670"/>
      <c r="K106" s="744"/>
      <c r="M106" s="1224"/>
    </row>
    <row r="107" spans="1:13" ht="13.5" customHeight="1">
      <c r="A107" s="2444"/>
      <c r="B107" s="1532"/>
      <c r="C107" s="1532"/>
      <c r="D107" s="1536" t="s">
        <v>203</v>
      </c>
      <c r="E107" s="1536"/>
      <c r="F107" s="1657">
        <v>1</v>
      </c>
      <c r="G107" s="60"/>
      <c r="H107" s="1647"/>
      <c r="I107" s="1670"/>
      <c r="K107" s="744"/>
      <c r="M107" s="1224"/>
    </row>
    <row r="108" spans="1:13" ht="27.25" customHeight="1">
      <c r="A108" s="2309" t="s">
        <v>1230</v>
      </c>
      <c r="B108" s="1532">
        <v>790</v>
      </c>
      <c r="C108" s="1532" t="s">
        <v>1229</v>
      </c>
      <c r="D108" s="1532" t="s">
        <v>1228</v>
      </c>
      <c r="E108" s="1532" t="s">
        <v>149</v>
      </c>
      <c r="F108" s="2266">
        <f>ROUND(SUM(F110:F110),3)</f>
        <v>2</v>
      </c>
      <c r="G108" s="62"/>
      <c r="H108" s="2267">
        <f>ROUND(F108*G108,2)</f>
        <v>0</v>
      </c>
      <c r="I108" s="1644" t="s">
        <v>140</v>
      </c>
      <c r="J108" s="2325"/>
      <c r="K108" s="744"/>
      <c r="M108" s="1224"/>
    </row>
    <row r="109" spans="1:13" ht="13.5" customHeight="1">
      <c r="A109" s="2310"/>
      <c r="B109" s="1536"/>
      <c r="C109" s="1536"/>
      <c r="D109" s="1536" t="s">
        <v>1227</v>
      </c>
      <c r="E109" s="1536"/>
      <c r="F109" s="1657"/>
      <c r="G109" s="73"/>
      <c r="H109" s="1669"/>
      <c r="I109" s="1670"/>
      <c r="K109" s="744"/>
      <c r="M109" s="1224"/>
    </row>
    <row r="110" spans="1:13" ht="13.5" customHeight="1">
      <c r="A110" s="2309"/>
      <c r="B110" s="1532"/>
      <c r="C110" s="1532"/>
      <c r="D110" s="1536" t="s">
        <v>766</v>
      </c>
      <c r="E110" s="1536"/>
      <c r="F110" s="1657">
        <v>2</v>
      </c>
      <c r="G110" s="62"/>
      <c r="H110" s="1662"/>
      <c r="I110" s="1644"/>
      <c r="J110" s="2325"/>
      <c r="K110" s="744"/>
      <c r="M110" s="1224"/>
    </row>
    <row r="111" spans="1:13" ht="27.25" customHeight="1">
      <c r="A111" s="2309" t="s">
        <v>1226</v>
      </c>
      <c r="B111" s="1532">
        <v>790</v>
      </c>
      <c r="C111" s="1532" t="s">
        <v>1225</v>
      </c>
      <c r="D111" s="1532" t="s">
        <v>1224</v>
      </c>
      <c r="E111" s="1532" t="s">
        <v>25</v>
      </c>
      <c r="F111" s="2266">
        <f>ROUND(SUM(F113),3)</f>
        <v>19</v>
      </c>
      <c r="G111" s="62"/>
      <c r="H111" s="2267">
        <f>ROUND(F111*G111,2)</f>
        <v>0</v>
      </c>
      <c r="I111" s="1644" t="s">
        <v>140</v>
      </c>
      <c r="J111" s="2325"/>
      <c r="K111" s="744"/>
      <c r="M111" s="1224"/>
    </row>
    <row r="112" spans="1:13" ht="13.5" customHeight="1">
      <c r="A112" s="2310"/>
      <c r="B112" s="1536"/>
      <c r="C112" s="1536"/>
      <c r="D112" s="1536" t="s">
        <v>1223</v>
      </c>
      <c r="E112" s="1536"/>
      <c r="F112" s="1657"/>
      <c r="G112" s="73"/>
      <c r="H112" s="1669"/>
      <c r="I112" s="1670"/>
      <c r="K112" s="744"/>
      <c r="M112" s="1224"/>
    </row>
    <row r="113" spans="1:21" ht="13.5" customHeight="1">
      <c r="A113" s="2444"/>
      <c r="B113" s="1532"/>
      <c r="C113" s="1532"/>
      <c r="D113" s="1536" t="s">
        <v>662</v>
      </c>
      <c r="E113" s="1536"/>
      <c r="F113" s="1657">
        <v>19</v>
      </c>
      <c r="G113" s="60"/>
      <c r="H113" s="1647"/>
      <c r="I113" s="1670"/>
      <c r="K113" s="744"/>
      <c r="M113" s="1224"/>
    </row>
    <row r="114" spans="1:21" ht="13.5" customHeight="1">
      <c r="A114" s="2309"/>
      <c r="B114" s="1532"/>
      <c r="C114" s="1532"/>
      <c r="D114" s="1536" t="s">
        <v>1099</v>
      </c>
      <c r="E114" s="1536"/>
      <c r="F114" s="1657"/>
      <c r="G114" s="62"/>
      <c r="H114" s="1662"/>
      <c r="I114" s="1644"/>
      <c r="J114" s="2325"/>
      <c r="K114" s="744"/>
      <c r="M114" s="1224"/>
    </row>
    <row r="115" spans="1:21" ht="27.25" customHeight="1">
      <c r="A115" s="1541">
        <v>23</v>
      </c>
      <c r="B115" s="1532">
        <v>790</v>
      </c>
      <c r="C115" s="1532" t="s">
        <v>1222</v>
      </c>
      <c r="D115" s="1532" t="s">
        <v>1221</v>
      </c>
      <c r="E115" s="1532" t="s">
        <v>149</v>
      </c>
      <c r="F115" s="2266">
        <f>ROUND(SUM(F117),3)</f>
        <v>1</v>
      </c>
      <c r="G115" s="62"/>
      <c r="H115" s="2267">
        <f>ROUND(F115*G115,2)</f>
        <v>0</v>
      </c>
      <c r="I115" s="1644" t="s">
        <v>140</v>
      </c>
      <c r="J115" s="2300"/>
      <c r="K115" s="744"/>
      <c r="M115" s="1224"/>
    </row>
    <row r="116" spans="1:21" ht="13.5" customHeight="1">
      <c r="A116" s="1541"/>
      <c r="B116" s="1532"/>
      <c r="C116" s="1532"/>
      <c r="D116" s="1536" t="s">
        <v>1218</v>
      </c>
      <c r="E116" s="1532"/>
      <c r="F116" s="2429"/>
      <c r="G116" s="62"/>
      <c r="H116" s="1662"/>
      <c r="I116" s="1644"/>
      <c r="J116" s="2325"/>
      <c r="K116" s="744"/>
      <c r="L116" s="56"/>
      <c r="M116" s="1224"/>
    </row>
    <row r="117" spans="1:21" ht="13.5" customHeight="1">
      <c r="A117" s="1668"/>
      <c r="B117" s="1536"/>
      <c r="C117" s="1536"/>
      <c r="D117" s="1536" t="s">
        <v>662</v>
      </c>
      <c r="E117" s="1536"/>
      <c r="F117" s="1657">
        <v>1</v>
      </c>
      <c r="G117" s="73"/>
      <c r="H117" s="1669"/>
      <c r="I117" s="1644"/>
      <c r="J117" s="75"/>
      <c r="K117" s="744"/>
      <c r="M117" s="1224"/>
    </row>
    <row r="118" spans="1:21" ht="13.5" customHeight="1">
      <c r="A118" s="1514"/>
      <c r="B118" s="1645"/>
      <c r="C118" s="1645"/>
      <c r="D118" s="1536" t="s">
        <v>1099</v>
      </c>
      <c r="E118" s="1645"/>
      <c r="F118" s="1819"/>
      <c r="G118" s="60"/>
      <c r="H118" s="1647"/>
      <c r="I118" s="1667"/>
      <c r="J118" s="75"/>
      <c r="K118" s="744"/>
      <c r="M118" s="1224"/>
    </row>
    <row r="119" spans="1:21" ht="27.25" customHeight="1">
      <c r="A119" s="1541">
        <v>24</v>
      </c>
      <c r="B119" s="1532">
        <v>790</v>
      </c>
      <c r="C119" s="1532" t="s">
        <v>1220</v>
      </c>
      <c r="D119" s="1532" t="s">
        <v>1219</v>
      </c>
      <c r="E119" s="1532" t="s">
        <v>149</v>
      </c>
      <c r="F119" s="2266">
        <f>ROUND(SUM(F121),3)</f>
        <v>1</v>
      </c>
      <c r="G119" s="62"/>
      <c r="H119" s="2267">
        <f>ROUND(F119*G119,2)</f>
        <v>0</v>
      </c>
      <c r="I119" s="1644" t="s">
        <v>140</v>
      </c>
      <c r="J119" s="2300"/>
      <c r="K119" s="744"/>
      <c r="M119" s="1224"/>
    </row>
    <row r="120" spans="1:21" ht="13.5" customHeight="1">
      <c r="A120" s="1541"/>
      <c r="B120" s="1532"/>
      <c r="C120" s="1532"/>
      <c r="D120" s="1536" t="s">
        <v>1218</v>
      </c>
      <c r="E120" s="1532"/>
      <c r="F120" s="2429"/>
      <c r="G120" s="62"/>
      <c r="H120" s="1662"/>
      <c r="I120" s="1644"/>
      <c r="J120" s="2325"/>
      <c r="K120" s="744"/>
      <c r="L120" s="56"/>
      <c r="M120" s="1224"/>
    </row>
    <row r="121" spans="1:21" ht="13.5" customHeight="1">
      <c r="A121" s="1668"/>
      <c r="B121" s="1536"/>
      <c r="C121" s="1536"/>
      <c r="D121" s="1536" t="s">
        <v>662</v>
      </c>
      <c r="E121" s="1536"/>
      <c r="F121" s="1657">
        <v>1</v>
      </c>
      <c r="G121" s="73"/>
      <c r="H121" s="1669"/>
      <c r="I121" s="1644"/>
      <c r="J121" s="75"/>
      <c r="K121" s="744"/>
      <c r="M121" s="1224"/>
    </row>
    <row r="122" spans="1:21" ht="13.5" customHeight="1">
      <c r="A122" s="1514"/>
      <c r="B122" s="1645"/>
      <c r="C122" s="1645"/>
      <c r="D122" s="1536" t="s">
        <v>1099</v>
      </c>
      <c r="E122" s="1645"/>
      <c r="F122" s="1819"/>
      <c r="G122" s="60"/>
      <c r="H122" s="1647"/>
      <c r="I122" s="1667"/>
      <c r="J122" s="75"/>
      <c r="K122" s="744"/>
      <c r="M122" s="1224"/>
    </row>
    <row r="123" spans="1:21" ht="27.25" customHeight="1">
      <c r="A123" s="2309" t="s">
        <v>1217</v>
      </c>
      <c r="B123" s="1532">
        <v>790</v>
      </c>
      <c r="C123" s="1532" t="s">
        <v>1216</v>
      </c>
      <c r="D123" s="1532" t="s">
        <v>1215</v>
      </c>
      <c r="E123" s="1532" t="s">
        <v>149</v>
      </c>
      <c r="F123" s="2266">
        <f>ROUND(SUM(F125:F125),3)</f>
        <v>4</v>
      </c>
      <c r="G123" s="62"/>
      <c r="H123" s="2267">
        <f>ROUND(F123*G123,2)</f>
        <v>0</v>
      </c>
      <c r="I123" s="1644" t="s">
        <v>140</v>
      </c>
      <c r="J123" s="2325"/>
      <c r="K123" s="744"/>
      <c r="M123" s="1224"/>
    </row>
    <row r="124" spans="1:21" ht="13.5" customHeight="1">
      <c r="A124" s="2310"/>
      <c r="B124" s="1536"/>
      <c r="C124" s="1536"/>
      <c r="D124" s="1536" t="s">
        <v>1214</v>
      </c>
      <c r="E124" s="1536"/>
      <c r="F124" s="1657"/>
      <c r="G124" s="73"/>
      <c r="H124" s="1669"/>
      <c r="I124" s="1670"/>
      <c r="K124" s="744"/>
      <c r="M124" s="1224"/>
    </row>
    <row r="125" spans="1:21" ht="13.5" customHeight="1">
      <c r="A125" s="2444"/>
      <c r="B125" s="1532"/>
      <c r="C125" s="1532"/>
      <c r="D125" s="1536" t="s">
        <v>662</v>
      </c>
      <c r="E125" s="1536"/>
      <c r="F125" s="1657">
        <v>4</v>
      </c>
      <c r="G125" s="60"/>
      <c r="H125" s="1647"/>
      <c r="I125" s="1670"/>
      <c r="K125" s="744"/>
      <c r="M125" s="1224"/>
    </row>
    <row r="126" spans="1:21" ht="27.25" customHeight="1">
      <c r="A126" s="6092">
        <v>26</v>
      </c>
      <c r="B126" s="1532">
        <v>790</v>
      </c>
      <c r="C126" s="1532" t="s">
        <v>1212</v>
      </c>
      <c r="D126" s="1532" t="s">
        <v>1211</v>
      </c>
      <c r="E126" s="1532" t="s">
        <v>109</v>
      </c>
      <c r="F126" s="2266">
        <f>ROUND(SUM(F132:F132),3)</f>
        <v>38.6</v>
      </c>
      <c r="G126" s="1534">
        <f>ROUND(SUM(H128:H131)/F126,2)</f>
        <v>0</v>
      </c>
      <c r="H126" s="2267">
        <f>ROUND(F126*G126,2)</f>
        <v>0</v>
      </c>
      <c r="I126" s="1644" t="s">
        <v>140</v>
      </c>
      <c r="J126" s="2325"/>
      <c r="K126" s="744"/>
      <c r="M126" s="1224"/>
    </row>
    <row r="127" spans="1:21" ht="13.5" customHeight="1">
      <c r="A127" s="1668"/>
      <c r="B127" s="1536"/>
      <c r="C127" s="1536"/>
      <c r="D127" s="1536" t="s">
        <v>1210</v>
      </c>
      <c r="E127" s="1536"/>
      <c r="F127" s="1657"/>
      <c r="G127" s="73"/>
      <c r="H127" s="1669"/>
      <c r="I127" s="1667"/>
      <c r="J127" s="2299"/>
      <c r="K127" s="744"/>
      <c r="M127" s="1224"/>
    </row>
    <row r="128" spans="1:21" ht="13.5" customHeight="1">
      <c r="A128" s="2398" t="s">
        <v>4253</v>
      </c>
      <c r="B128" s="1536"/>
      <c r="C128" s="1536"/>
      <c r="D128" s="1536" t="s">
        <v>1208</v>
      </c>
      <c r="E128" s="1536" t="s">
        <v>123</v>
      </c>
      <c r="F128" s="1657">
        <v>8</v>
      </c>
      <c r="G128" s="153"/>
      <c r="H128" s="1669">
        <f>ROUND(F128*G128,2)</f>
        <v>0</v>
      </c>
      <c r="I128" s="1962"/>
      <c r="J128" s="2325"/>
      <c r="K128" s="744"/>
      <c r="M128" s="1224"/>
      <c r="U128" s="1700"/>
    </row>
    <row r="129" spans="1:21" ht="13.5" customHeight="1">
      <c r="A129" s="2398" t="s">
        <v>4251</v>
      </c>
      <c r="B129" s="1536"/>
      <c r="C129" s="1536"/>
      <c r="D129" s="1536" t="s">
        <v>1206</v>
      </c>
      <c r="E129" s="1536" t="s">
        <v>123</v>
      </c>
      <c r="F129" s="1657">
        <v>8</v>
      </c>
      <c r="G129" s="153"/>
      <c r="H129" s="1669">
        <f>ROUND(F129*G129,2)</f>
        <v>0</v>
      </c>
      <c r="I129" s="1962"/>
      <c r="J129" s="2325"/>
      <c r="K129" s="744"/>
      <c r="L129" s="2458"/>
      <c r="M129" s="1224"/>
      <c r="U129" s="2459"/>
    </row>
    <row r="130" spans="1:21" ht="13.5" customHeight="1">
      <c r="A130" s="2398" t="s">
        <v>4250</v>
      </c>
      <c r="B130" s="1536"/>
      <c r="C130" s="1536"/>
      <c r="D130" s="1536" t="s">
        <v>1204</v>
      </c>
      <c r="E130" s="1536" t="s">
        <v>109</v>
      </c>
      <c r="F130" s="1657">
        <f>14.1+14.5+10</f>
        <v>38.6</v>
      </c>
      <c r="G130" s="153"/>
      <c r="H130" s="1669">
        <f>ROUND(F130*G130,2)</f>
        <v>0</v>
      </c>
      <c r="I130" s="1962"/>
      <c r="J130" s="2325"/>
      <c r="K130" s="744"/>
      <c r="L130" s="1493"/>
      <c r="M130" s="1224"/>
      <c r="N130" s="1686"/>
      <c r="O130" s="2460"/>
      <c r="P130" s="2461"/>
      <c r="Q130" s="1493"/>
      <c r="R130" s="1493"/>
      <c r="S130" s="2462"/>
      <c r="U130" s="1700"/>
    </row>
    <row r="131" spans="1:21" ht="13.5" customHeight="1">
      <c r="A131" s="2398" t="s">
        <v>4248</v>
      </c>
      <c r="B131" s="1536"/>
      <c r="C131" s="1536"/>
      <c r="D131" s="1536" t="s">
        <v>1203</v>
      </c>
      <c r="E131" s="1536" t="s">
        <v>109</v>
      </c>
      <c r="F131" s="1657">
        <f>(F132)*1.05</f>
        <v>40.53</v>
      </c>
      <c r="G131" s="153"/>
      <c r="H131" s="1669">
        <f>ROUND(F131*G131,2)</f>
        <v>0</v>
      </c>
      <c r="I131" s="1962"/>
      <c r="J131" s="2325"/>
      <c r="K131" s="744"/>
      <c r="L131" s="2458"/>
      <c r="M131" s="1224"/>
      <c r="N131" s="2463"/>
      <c r="O131" s="2464"/>
      <c r="P131" s="2465"/>
      <c r="Q131" s="2466"/>
      <c r="R131" s="2466"/>
      <c r="S131" s="2467"/>
      <c r="T131" s="2468"/>
      <c r="U131" s="2459"/>
    </row>
    <row r="132" spans="1:21" ht="13.5" customHeight="1">
      <c r="A132" s="1668"/>
      <c r="B132" s="1536"/>
      <c r="C132" s="1536"/>
      <c r="D132" s="1536" t="s">
        <v>1202</v>
      </c>
      <c r="E132" s="1536"/>
      <c r="F132" s="1657">
        <f>14.1+14.5+10</f>
        <v>38.6</v>
      </c>
      <c r="G132" s="1669"/>
      <c r="H132" s="1669"/>
      <c r="I132" s="1667"/>
      <c r="J132" s="2299"/>
      <c r="K132" s="744"/>
      <c r="M132" s="1224"/>
    </row>
    <row r="133" spans="1:21" ht="13.5" customHeight="1">
      <c r="A133" s="1514"/>
      <c r="B133" s="1645"/>
      <c r="C133" s="1645"/>
      <c r="D133" s="4512" t="s">
        <v>12041</v>
      </c>
      <c r="E133" s="1645"/>
      <c r="F133" s="1819"/>
      <c r="G133" s="1647"/>
      <c r="H133" s="1647"/>
      <c r="I133" s="1667"/>
      <c r="J133" s="2299"/>
      <c r="K133" s="744"/>
      <c r="M133" s="1224"/>
    </row>
    <row r="134" spans="1:21" ht="27.25" customHeight="1">
      <c r="A134" s="2309" t="s">
        <v>1213</v>
      </c>
      <c r="B134" s="1532">
        <v>790</v>
      </c>
      <c r="C134" s="1532" t="s">
        <v>1200</v>
      </c>
      <c r="D134" s="1532" t="s">
        <v>1199</v>
      </c>
      <c r="E134" s="1532" t="s">
        <v>149</v>
      </c>
      <c r="F134" s="2266">
        <f>ROUND(SUM(F136),3)</f>
        <v>1</v>
      </c>
      <c r="G134" s="6441" t="s">
        <v>6447</v>
      </c>
      <c r="H134" s="6442"/>
      <c r="I134" s="1644" t="s">
        <v>60</v>
      </c>
      <c r="J134" s="2469"/>
      <c r="K134" s="744"/>
      <c r="M134" s="1224"/>
    </row>
    <row r="135" spans="1:21" ht="13.5" customHeight="1">
      <c r="A135" s="2310"/>
      <c r="B135" s="1536"/>
      <c r="C135" s="1536"/>
      <c r="D135" s="1536" t="s">
        <v>1198</v>
      </c>
      <c r="E135" s="1536"/>
      <c r="F135" s="1657"/>
      <c r="G135" s="1669"/>
      <c r="H135" s="1669"/>
      <c r="I135" s="1670"/>
      <c r="J135" s="2470"/>
      <c r="K135" s="744"/>
      <c r="M135" s="1224"/>
    </row>
    <row r="136" spans="1:21" ht="13.5" customHeight="1">
      <c r="A136" s="2444"/>
      <c r="B136" s="1532"/>
      <c r="C136" s="1532"/>
      <c r="D136" s="1536" t="s">
        <v>766</v>
      </c>
      <c r="E136" s="1536"/>
      <c r="F136" s="1657">
        <v>1</v>
      </c>
      <c r="G136" s="1647"/>
      <c r="H136" s="1647"/>
      <c r="I136" s="1670"/>
      <c r="J136" s="2347"/>
      <c r="K136" s="744"/>
      <c r="M136" s="1224"/>
    </row>
    <row r="137" spans="1:21" ht="13.5" customHeight="1">
      <c r="A137" s="2309"/>
      <c r="B137" s="1532"/>
      <c r="C137" s="1532"/>
      <c r="D137" s="1536" t="s">
        <v>1099</v>
      </c>
      <c r="E137" s="1536"/>
      <c r="F137" s="1657"/>
      <c r="G137" s="1662"/>
      <c r="H137" s="1662"/>
      <c r="I137" s="1644"/>
      <c r="J137" s="2347"/>
      <c r="K137" s="744"/>
      <c r="M137" s="1224"/>
    </row>
    <row r="138" spans="1:21" ht="27.25" customHeight="1">
      <c r="A138" s="2309" t="s">
        <v>3368</v>
      </c>
      <c r="B138" s="1532">
        <v>790</v>
      </c>
      <c r="C138" s="1532" t="s">
        <v>1196</v>
      </c>
      <c r="D138" s="1532" t="s">
        <v>1195</v>
      </c>
      <c r="E138" s="1532" t="s">
        <v>109</v>
      </c>
      <c r="F138" s="2266">
        <f>ROUND(SUM(F140:F140),3)</f>
        <v>24.64</v>
      </c>
      <c r="G138" s="62"/>
      <c r="H138" s="2267">
        <f>ROUND(F138*G138,2)</f>
        <v>0</v>
      </c>
      <c r="I138" s="1644" t="s">
        <v>60</v>
      </c>
      <c r="J138" s="2469"/>
      <c r="K138" s="744"/>
      <c r="M138" s="1224"/>
    </row>
    <row r="139" spans="1:21" ht="13.5" customHeight="1">
      <c r="A139" s="2310"/>
      <c r="B139" s="1536"/>
      <c r="C139" s="1536"/>
      <c r="D139" s="1536" t="s">
        <v>1194</v>
      </c>
      <c r="E139" s="1536"/>
      <c r="F139" s="1657"/>
      <c r="G139" s="73"/>
      <c r="H139" s="1669"/>
      <c r="I139" s="1670"/>
      <c r="J139" s="2470"/>
      <c r="K139" s="744"/>
      <c r="M139" s="1224"/>
    </row>
    <row r="140" spans="1:21" ht="13.5" customHeight="1">
      <c r="A140" s="2444"/>
      <c r="B140" s="1532"/>
      <c r="C140" s="1532"/>
      <c r="D140" s="1536" t="s">
        <v>11532</v>
      </c>
      <c r="E140" s="1536"/>
      <c r="F140" s="1657">
        <f>(3.2*7.7)</f>
        <v>24.64</v>
      </c>
      <c r="G140" s="60"/>
      <c r="H140" s="1647"/>
      <c r="I140" s="1670"/>
      <c r="J140" s="2347"/>
      <c r="K140" s="744"/>
      <c r="M140" s="1224"/>
    </row>
    <row r="141" spans="1:21" ht="27.25" customHeight="1">
      <c r="A141" s="2309" t="s">
        <v>2570</v>
      </c>
      <c r="B141" s="1532">
        <v>790</v>
      </c>
      <c r="C141" s="1532" t="s">
        <v>1192</v>
      </c>
      <c r="D141" s="1532" t="s">
        <v>1191</v>
      </c>
      <c r="E141" s="1532" t="s">
        <v>123</v>
      </c>
      <c r="F141" s="2266">
        <f>ROUND(SUM(F143),3)</f>
        <v>61</v>
      </c>
      <c r="G141" s="62"/>
      <c r="H141" s="2267">
        <f>ROUND(F141*G141,2)</f>
        <v>0</v>
      </c>
      <c r="I141" s="1644" t="s">
        <v>60</v>
      </c>
      <c r="J141" s="2469"/>
      <c r="K141" s="744"/>
      <c r="M141" s="1224"/>
    </row>
    <row r="142" spans="1:21" ht="13.5" customHeight="1">
      <c r="A142" s="2310"/>
      <c r="B142" s="1536"/>
      <c r="C142" s="1536"/>
      <c r="D142" s="1536" t="s">
        <v>1184</v>
      </c>
      <c r="E142" s="1536"/>
      <c r="F142" s="1657"/>
      <c r="G142" s="73"/>
      <c r="H142" s="1669"/>
      <c r="I142" s="1670"/>
      <c r="J142" s="2470"/>
      <c r="K142" s="744"/>
      <c r="M142" s="1224"/>
    </row>
    <row r="143" spans="1:21" ht="13.5" customHeight="1">
      <c r="A143" s="2444"/>
      <c r="B143" s="1532"/>
      <c r="C143" s="1532"/>
      <c r="D143" s="1536" t="s">
        <v>203</v>
      </c>
      <c r="E143" s="1536"/>
      <c r="F143" s="1657">
        <v>61</v>
      </c>
      <c r="G143" s="60"/>
      <c r="H143" s="1647"/>
      <c r="I143" s="1670"/>
      <c r="J143" s="2347"/>
      <c r="K143" s="744"/>
      <c r="M143" s="1224"/>
    </row>
    <row r="144" spans="1:21" ht="13.5" customHeight="1">
      <c r="A144" s="2309"/>
      <c r="B144" s="1532"/>
      <c r="C144" s="1532"/>
      <c r="D144" s="1536" t="s">
        <v>1099</v>
      </c>
      <c r="E144" s="1536"/>
      <c r="F144" s="1657"/>
      <c r="G144" s="62"/>
      <c r="H144" s="1662"/>
      <c r="I144" s="1644"/>
      <c r="J144" s="2347"/>
      <c r="K144" s="744"/>
      <c r="M144" s="1224"/>
    </row>
    <row r="145" spans="1:13" ht="27.25" customHeight="1">
      <c r="A145" s="2309" t="s">
        <v>1201</v>
      </c>
      <c r="B145" s="1532">
        <v>790</v>
      </c>
      <c r="C145" s="1532" t="s">
        <v>1189</v>
      </c>
      <c r="D145" s="1532" t="s">
        <v>1188</v>
      </c>
      <c r="E145" s="1532" t="s">
        <v>123</v>
      </c>
      <c r="F145" s="2266">
        <f>ROUND(SUM(F147:F148),3)</f>
        <v>27</v>
      </c>
      <c r="G145" s="62"/>
      <c r="H145" s="2267">
        <f>ROUND(F145*G145,2)</f>
        <v>0</v>
      </c>
      <c r="I145" s="1644" t="s">
        <v>60</v>
      </c>
      <c r="J145" s="2469"/>
      <c r="K145" s="744"/>
      <c r="M145" s="1224"/>
    </row>
    <row r="146" spans="1:13" ht="13.5" customHeight="1">
      <c r="A146" s="2310"/>
      <c r="B146" s="1536"/>
      <c r="C146" s="1536"/>
      <c r="D146" s="1536" t="s">
        <v>1184</v>
      </c>
      <c r="E146" s="1536"/>
      <c r="F146" s="1657"/>
      <c r="G146" s="73"/>
      <c r="H146" s="1669"/>
      <c r="I146" s="1670"/>
      <c r="J146" s="2470"/>
      <c r="K146" s="744"/>
      <c r="M146" s="1224"/>
    </row>
    <row r="147" spans="1:13" ht="13.5" customHeight="1">
      <c r="A147" s="2444"/>
      <c r="B147" s="1532"/>
      <c r="C147" s="1532"/>
      <c r="D147" s="1536" t="s">
        <v>203</v>
      </c>
      <c r="E147" s="1536"/>
      <c r="F147" s="1657">
        <v>13</v>
      </c>
      <c r="G147" s="60"/>
      <c r="H147" s="1647"/>
      <c r="I147" s="1670"/>
      <c r="J147" s="2347"/>
      <c r="K147" s="744"/>
      <c r="M147" s="1224"/>
    </row>
    <row r="148" spans="1:13" ht="13.5" customHeight="1">
      <c r="A148" s="2444"/>
      <c r="B148" s="1532"/>
      <c r="C148" s="1532"/>
      <c r="D148" s="1536" t="s">
        <v>766</v>
      </c>
      <c r="E148" s="1536"/>
      <c r="F148" s="1657">
        <v>14</v>
      </c>
      <c r="G148" s="60"/>
      <c r="H148" s="1647"/>
      <c r="I148" s="1670"/>
      <c r="J148" s="2347"/>
      <c r="K148" s="744"/>
      <c r="M148" s="1224"/>
    </row>
    <row r="149" spans="1:13" ht="13.5" customHeight="1">
      <c r="A149" s="2309"/>
      <c r="B149" s="1532"/>
      <c r="C149" s="1532"/>
      <c r="D149" s="1536" t="s">
        <v>1099</v>
      </c>
      <c r="E149" s="1536"/>
      <c r="F149" s="1657"/>
      <c r="G149" s="62"/>
      <c r="H149" s="1662"/>
      <c r="I149" s="1644"/>
      <c r="J149" s="2347"/>
      <c r="K149" s="744"/>
      <c r="M149" s="1224"/>
    </row>
    <row r="150" spans="1:13" ht="27.25" customHeight="1">
      <c r="A150" s="2309" t="s">
        <v>1197</v>
      </c>
      <c r="B150" s="1532">
        <v>790</v>
      </c>
      <c r="C150" s="1532" t="s">
        <v>1186</v>
      </c>
      <c r="D150" s="1532" t="s">
        <v>1185</v>
      </c>
      <c r="E150" s="1532" t="s">
        <v>123</v>
      </c>
      <c r="F150" s="2266">
        <f>ROUND(SUM(F152),3)</f>
        <v>63</v>
      </c>
      <c r="G150" s="62"/>
      <c r="H150" s="2267">
        <f>ROUND(F150*G150,2)</f>
        <v>0</v>
      </c>
      <c r="I150" s="1644" t="s">
        <v>60</v>
      </c>
      <c r="J150" s="2469"/>
      <c r="K150" s="744"/>
      <c r="M150" s="1224"/>
    </row>
    <row r="151" spans="1:13" ht="13.5" customHeight="1">
      <c r="A151" s="2310"/>
      <c r="B151" s="1536"/>
      <c r="C151" s="1536"/>
      <c r="D151" s="1536" t="s">
        <v>1184</v>
      </c>
      <c r="E151" s="1536"/>
      <c r="F151" s="1657"/>
      <c r="G151" s="73"/>
      <c r="H151" s="1669"/>
      <c r="I151" s="1670"/>
      <c r="J151" s="2470"/>
      <c r="K151" s="744"/>
      <c r="M151" s="1224"/>
    </row>
    <row r="152" spans="1:13" ht="13.5" customHeight="1">
      <c r="A152" s="2444"/>
      <c r="B152" s="1532"/>
      <c r="C152" s="1532"/>
      <c r="D152" s="1536" t="s">
        <v>766</v>
      </c>
      <c r="E152" s="1536"/>
      <c r="F152" s="1657">
        <v>63</v>
      </c>
      <c r="G152" s="60"/>
      <c r="H152" s="1647"/>
      <c r="I152" s="1670"/>
      <c r="J152" s="2347"/>
      <c r="K152" s="744"/>
      <c r="M152" s="1224"/>
    </row>
    <row r="153" spans="1:13" ht="13.5" customHeight="1">
      <c r="A153" s="2309"/>
      <c r="B153" s="1532"/>
      <c r="C153" s="1532"/>
      <c r="D153" s="1536" t="s">
        <v>1099</v>
      </c>
      <c r="E153" s="1536"/>
      <c r="F153" s="1657"/>
      <c r="G153" s="62"/>
      <c r="H153" s="1662"/>
      <c r="I153" s="1644"/>
      <c r="J153" s="2347"/>
      <c r="K153" s="744"/>
      <c r="M153" s="1224"/>
    </row>
    <row r="154" spans="1:13" ht="27.25" customHeight="1">
      <c r="A154" s="2309" t="s">
        <v>1193</v>
      </c>
      <c r="B154" s="1532">
        <v>790</v>
      </c>
      <c r="C154" s="1532" t="s">
        <v>1182</v>
      </c>
      <c r="D154" s="1532" t="s">
        <v>1181</v>
      </c>
      <c r="E154" s="1532" t="s">
        <v>149</v>
      </c>
      <c r="F154" s="2266">
        <f>ROUND(SUM(F156:F157),3)</f>
        <v>62</v>
      </c>
      <c r="G154" s="62"/>
      <c r="H154" s="2267">
        <f>ROUND(F154*G154,2)</f>
        <v>0</v>
      </c>
      <c r="I154" s="1644" t="s">
        <v>60</v>
      </c>
      <c r="J154" s="2469"/>
      <c r="K154" s="744"/>
      <c r="M154" s="1224"/>
    </row>
    <row r="155" spans="1:13" ht="13.5" customHeight="1">
      <c r="A155" s="2310"/>
      <c r="B155" s="1536"/>
      <c r="C155" s="1536"/>
      <c r="D155" s="1536" t="s">
        <v>1173</v>
      </c>
      <c r="E155" s="1536"/>
      <c r="F155" s="1657"/>
      <c r="G155" s="73"/>
      <c r="H155" s="1669"/>
      <c r="I155" s="1670"/>
      <c r="J155" s="2470"/>
      <c r="K155" s="744"/>
      <c r="M155" s="1224"/>
    </row>
    <row r="156" spans="1:13" ht="13.5" customHeight="1">
      <c r="A156" s="2444"/>
      <c r="B156" s="1532"/>
      <c r="C156" s="1532"/>
      <c r="D156" s="1536" t="s">
        <v>203</v>
      </c>
      <c r="E156" s="1536"/>
      <c r="F156" s="1657">
        <v>33</v>
      </c>
      <c r="G156" s="60"/>
      <c r="H156" s="1647"/>
      <c r="I156" s="1670"/>
      <c r="J156" s="2347"/>
      <c r="K156" s="744"/>
      <c r="M156" s="1224"/>
    </row>
    <row r="157" spans="1:13" ht="13.5" customHeight="1">
      <c r="A157" s="2444"/>
      <c r="B157" s="1532"/>
      <c r="C157" s="1532"/>
      <c r="D157" s="1536" t="s">
        <v>766</v>
      </c>
      <c r="E157" s="1536"/>
      <c r="F157" s="1657">
        <v>29</v>
      </c>
      <c r="G157" s="60"/>
      <c r="H157" s="1647"/>
      <c r="I157" s="1670"/>
      <c r="J157" s="2347"/>
      <c r="K157" s="744"/>
      <c r="M157" s="1224"/>
    </row>
    <row r="158" spans="1:13" ht="13.5" customHeight="1">
      <c r="A158" s="2309"/>
      <c r="B158" s="1532"/>
      <c r="C158" s="1532"/>
      <c r="D158" s="1536" t="s">
        <v>1099</v>
      </c>
      <c r="E158" s="1536"/>
      <c r="F158" s="1657"/>
      <c r="G158" s="62"/>
      <c r="H158" s="1662"/>
      <c r="I158" s="1644"/>
      <c r="J158" s="2347"/>
      <c r="K158" s="744"/>
      <c r="M158" s="1224"/>
    </row>
    <row r="159" spans="1:13" ht="27.25" customHeight="1">
      <c r="A159" s="2309" t="s">
        <v>1190</v>
      </c>
      <c r="B159" s="1532">
        <v>790</v>
      </c>
      <c r="C159" s="1532" t="s">
        <v>1179</v>
      </c>
      <c r="D159" s="1532" t="s">
        <v>1178</v>
      </c>
      <c r="E159" s="1532" t="s">
        <v>149</v>
      </c>
      <c r="F159" s="2266">
        <f>ROUND(SUM(F161:F162),3)</f>
        <v>38</v>
      </c>
      <c r="G159" s="62"/>
      <c r="H159" s="2267">
        <f>ROUND(F159*G159,2)</f>
        <v>0</v>
      </c>
      <c r="I159" s="1644" t="s">
        <v>60</v>
      </c>
      <c r="J159" s="2469"/>
      <c r="K159" s="744"/>
      <c r="M159" s="1224"/>
    </row>
    <row r="160" spans="1:13" ht="13.5" customHeight="1">
      <c r="A160" s="2310"/>
      <c r="B160" s="1536"/>
      <c r="C160" s="1536"/>
      <c r="D160" s="1536" t="s">
        <v>1177</v>
      </c>
      <c r="E160" s="1536"/>
      <c r="F160" s="1657"/>
      <c r="G160" s="73"/>
      <c r="H160" s="1669"/>
      <c r="I160" s="1670"/>
      <c r="J160" s="2470"/>
      <c r="K160" s="744"/>
      <c r="M160" s="1224"/>
    </row>
    <row r="161" spans="1:13" ht="13.5" customHeight="1">
      <c r="A161" s="2444"/>
      <c r="B161" s="1532"/>
      <c r="C161" s="1532"/>
      <c r="D161" s="1536" t="s">
        <v>203</v>
      </c>
      <c r="E161" s="1536"/>
      <c r="F161" s="1657">
        <v>27</v>
      </c>
      <c r="G161" s="60"/>
      <c r="H161" s="1647"/>
      <c r="I161" s="1670"/>
      <c r="J161" s="2347"/>
      <c r="K161" s="744"/>
      <c r="M161" s="1224"/>
    </row>
    <row r="162" spans="1:13" ht="13.5" customHeight="1">
      <c r="A162" s="2444"/>
      <c r="B162" s="1532"/>
      <c r="C162" s="1532"/>
      <c r="D162" s="1536" t="s">
        <v>766</v>
      </c>
      <c r="E162" s="1536"/>
      <c r="F162" s="1657">
        <v>11</v>
      </c>
      <c r="G162" s="60"/>
      <c r="H162" s="1647"/>
      <c r="I162" s="1670"/>
      <c r="J162" s="2347"/>
      <c r="K162" s="744"/>
      <c r="M162" s="1224"/>
    </row>
    <row r="163" spans="1:13" ht="13.5" customHeight="1">
      <c r="A163" s="2309"/>
      <c r="B163" s="1532"/>
      <c r="C163" s="1532"/>
      <c r="D163" s="1536" t="s">
        <v>1099</v>
      </c>
      <c r="E163" s="1536"/>
      <c r="F163" s="1657"/>
      <c r="G163" s="62"/>
      <c r="H163" s="1662"/>
      <c r="I163" s="1644"/>
      <c r="J163" s="2347"/>
      <c r="K163" s="744"/>
      <c r="M163" s="1224"/>
    </row>
    <row r="164" spans="1:13" ht="27.25" customHeight="1">
      <c r="A164" s="2309" t="s">
        <v>1187</v>
      </c>
      <c r="B164" s="1532">
        <v>790</v>
      </c>
      <c r="C164" s="1532" t="s">
        <v>1175</v>
      </c>
      <c r="D164" s="1532" t="s">
        <v>1174</v>
      </c>
      <c r="E164" s="1532" t="s">
        <v>149</v>
      </c>
      <c r="F164" s="2266">
        <f>ROUND(SUM(F166:F167),3)</f>
        <v>31</v>
      </c>
      <c r="G164" s="62"/>
      <c r="H164" s="2267">
        <f>ROUND(F164*G164,2)</f>
        <v>0</v>
      </c>
      <c r="I164" s="1644" t="s">
        <v>60</v>
      </c>
      <c r="J164" s="2469"/>
      <c r="K164" s="744"/>
      <c r="M164" s="1224"/>
    </row>
    <row r="165" spans="1:13" ht="13.5" customHeight="1">
      <c r="A165" s="2310"/>
      <c r="B165" s="1536"/>
      <c r="C165" s="1536"/>
      <c r="D165" s="1536" t="s">
        <v>1173</v>
      </c>
      <c r="E165" s="1536"/>
      <c r="F165" s="1657"/>
      <c r="G165" s="73"/>
      <c r="H165" s="1669"/>
      <c r="I165" s="1670"/>
      <c r="J165" s="2470"/>
      <c r="K165" s="744"/>
      <c r="M165" s="1224"/>
    </row>
    <row r="166" spans="1:13" ht="13.5" customHeight="1">
      <c r="A166" s="2444"/>
      <c r="B166" s="1532"/>
      <c r="C166" s="1532"/>
      <c r="D166" s="1536" t="s">
        <v>203</v>
      </c>
      <c r="E166" s="1536"/>
      <c r="F166" s="1657">
        <v>16</v>
      </c>
      <c r="G166" s="60"/>
      <c r="H166" s="1647"/>
      <c r="I166" s="1670"/>
      <c r="J166" s="2347"/>
      <c r="K166" s="744"/>
      <c r="M166" s="1224"/>
    </row>
    <row r="167" spans="1:13" ht="13.5" customHeight="1">
      <c r="A167" s="2444"/>
      <c r="B167" s="1532"/>
      <c r="C167" s="1532"/>
      <c r="D167" s="1536" t="s">
        <v>766</v>
      </c>
      <c r="E167" s="1536"/>
      <c r="F167" s="1657">
        <v>15</v>
      </c>
      <c r="G167" s="60"/>
      <c r="H167" s="1647"/>
      <c r="I167" s="1670"/>
      <c r="J167" s="2347"/>
      <c r="K167" s="744"/>
      <c r="M167" s="1224"/>
    </row>
    <row r="168" spans="1:13" ht="13.5" customHeight="1">
      <c r="A168" s="2309"/>
      <c r="B168" s="1532"/>
      <c r="C168" s="1532"/>
      <c r="D168" s="1536" t="s">
        <v>1099</v>
      </c>
      <c r="E168" s="1536"/>
      <c r="F168" s="1657"/>
      <c r="G168" s="62"/>
      <c r="H168" s="1662"/>
      <c r="I168" s="1644"/>
      <c r="J168" s="2347"/>
      <c r="K168" s="744"/>
      <c r="M168" s="1224"/>
    </row>
    <row r="169" spans="1:13" ht="27.25" customHeight="1">
      <c r="A169" s="2309" t="s">
        <v>1183</v>
      </c>
      <c r="B169" s="1532">
        <v>790</v>
      </c>
      <c r="C169" s="1532" t="s">
        <v>1171</v>
      </c>
      <c r="D169" s="1532" t="s">
        <v>1170</v>
      </c>
      <c r="E169" s="1532" t="s">
        <v>149</v>
      </c>
      <c r="F169" s="2266">
        <f>ROUND(SUM(F172),3)</f>
        <v>1134</v>
      </c>
      <c r="G169" s="62"/>
      <c r="H169" s="2267">
        <f>ROUND(F169*G169,2)</f>
        <v>0</v>
      </c>
      <c r="I169" s="1644" t="s">
        <v>60</v>
      </c>
      <c r="J169" s="2469"/>
      <c r="K169" s="744"/>
      <c r="M169" s="1224"/>
    </row>
    <row r="170" spans="1:13" ht="13.5" customHeight="1">
      <c r="A170" s="2310"/>
      <c r="B170" s="1536"/>
      <c r="C170" s="1536"/>
      <c r="D170" s="1536" t="s">
        <v>1166</v>
      </c>
      <c r="E170" s="1536"/>
      <c r="F170" s="1657"/>
      <c r="G170" s="73"/>
      <c r="H170" s="1669"/>
      <c r="I170" s="1670"/>
      <c r="J170" s="2470"/>
      <c r="K170" s="744"/>
      <c r="M170" s="1224"/>
    </row>
    <row r="171" spans="1:13" ht="13.5" customHeight="1">
      <c r="A171" s="2310"/>
      <c r="B171" s="1536"/>
      <c r="C171" s="1536"/>
      <c r="D171" s="1536" t="s">
        <v>6960</v>
      </c>
      <c r="E171" s="1536"/>
      <c r="F171" s="1657"/>
      <c r="G171" s="73"/>
      <c r="H171" s="1669"/>
      <c r="I171" s="1670"/>
      <c r="J171" s="2470"/>
      <c r="K171" s="744"/>
      <c r="M171" s="1224"/>
    </row>
    <row r="172" spans="1:13" ht="13.5" customHeight="1">
      <c r="A172" s="2444"/>
      <c r="B172" s="1532"/>
      <c r="C172" s="1532"/>
      <c r="D172" s="1536" t="s">
        <v>766</v>
      </c>
      <c r="E172" s="1536"/>
      <c r="F172" s="1657">
        <v>1134</v>
      </c>
      <c r="G172" s="60"/>
      <c r="H172" s="1647"/>
      <c r="I172" s="1670"/>
      <c r="J172" s="2347"/>
      <c r="K172" s="744"/>
      <c r="M172" s="1224"/>
    </row>
    <row r="173" spans="1:13" ht="13.5" customHeight="1">
      <c r="A173" s="2309"/>
      <c r="B173" s="1532"/>
      <c r="C173" s="1532"/>
      <c r="D173" s="1536" t="s">
        <v>1099</v>
      </c>
      <c r="E173" s="1536"/>
      <c r="F173" s="1657"/>
      <c r="G173" s="62"/>
      <c r="H173" s="1662"/>
      <c r="I173" s="1644"/>
      <c r="J173" s="2347"/>
      <c r="K173" s="744"/>
      <c r="M173" s="1224"/>
    </row>
    <row r="174" spans="1:13" ht="27.25" customHeight="1">
      <c r="A174" s="2309" t="s">
        <v>1180</v>
      </c>
      <c r="B174" s="1532">
        <v>790</v>
      </c>
      <c r="C174" s="1532" t="s">
        <v>1168</v>
      </c>
      <c r="D174" s="1532" t="s">
        <v>1167</v>
      </c>
      <c r="E174" s="1532" t="s">
        <v>149</v>
      </c>
      <c r="F174" s="2266">
        <f>ROUND(SUM(F177),3)</f>
        <v>90</v>
      </c>
      <c r="G174" s="62"/>
      <c r="H174" s="2267">
        <f>ROUND(F174*G174,2)</f>
        <v>0</v>
      </c>
      <c r="I174" s="1644" t="s">
        <v>60</v>
      </c>
      <c r="J174" s="2469"/>
      <c r="K174" s="744"/>
      <c r="M174" s="1224"/>
    </row>
    <row r="175" spans="1:13" ht="13.5" customHeight="1">
      <c r="A175" s="2310"/>
      <c r="B175" s="1536"/>
      <c r="C175" s="1536"/>
      <c r="D175" s="1536" t="s">
        <v>1166</v>
      </c>
      <c r="E175" s="1536"/>
      <c r="F175" s="1657"/>
      <c r="G175" s="73"/>
      <c r="H175" s="1669"/>
      <c r="I175" s="1670"/>
      <c r="J175" s="2470"/>
      <c r="K175" s="744"/>
      <c r="M175" s="1224"/>
    </row>
    <row r="176" spans="1:13" ht="13.5" customHeight="1">
      <c r="A176" s="2310"/>
      <c r="B176" s="1536"/>
      <c r="C176" s="1536"/>
      <c r="D176" s="1536" t="s">
        <v>6960</v>
      </c>
      <c r="E176" s="1536"/>
      <c r="F176" s="1657"/>
      <c r="G176" s="73"/>
      <c r="H176" s="1669"/>
      <c r="I176" s="1670"/>
      <c r="J176" s="2470"/>
      <c r="K176" s="744"/>
      <c r="M176" s="1224"/>
    </row>
    <row r="177" spans="1:16" ht="13.5" customHeight="1">
      <c r="A177" s="2444"/>
      <c r="B177" s="1532"/>
      <c r="C177" s="1532"/>
      <c r="D177" s="1536" t="s">
        <v>766</v>
      </c>
      <c r="E177" s="1536"/>
      <c r="F177" s="1657">
        <v>90</v>
      </c>
      <c r="G177" s="60"/>
      <c r="H177" s="1647"/>
      <c r="I177" s="1670"/>
      <c r="J177" s="2347"/>
      <c r="K177" s="744"/>
      <c r="M177" s="1224"/>
    </row>
    <row r="178" spans="1:16" ht="13.5" customHeight="1">
      <c r="A178" s="2309"/>
      <c r="B178" s="1532"/>
      <c r="C178" s="1532"/>
      <c r="D178" s="1536" t="s">
        <v>1099</v>
      </c>
      <c r="E178" s="1536"/>
      <c r="F178" s="1657"/>
      <c r="G178" s="62"/>
      <c r="H178" s="1662"/>
      <c r="I178" s="1644"/>
      <c r="J178" s="2347"/>
      <c r="K178" s="744"/>
      <c r="M178" s="1224"/>
    </row>
    <row r="179" spans="1:16" ht="27.25" customHeight="1">
      <c r="A179" s="2309" t="s">
        <v>1176</v>
      </c>
      <c r="B179" s="1532">
        <v>790</v>
      </c>
      <c r="C179" s="1532" t="s">
        <v>1164</v>
      </c>
      <c r="D179" s="1532" t="s">
        <v>1163</v>
      </c>
      <c r="E179" s="1532" t="s">
        <v>149</v>
      </c>
      <c r="F179" s="2266">
        <f>ROUND(SUM(F181:F181),3)</f>
        <v>2</v>
      </c>
      <c r="G179" s="62"/>
      <c r="H179" s="2267">
        <f>ROUND(F179*G179,2)</f>
        <v>0</v>
      </c>
      <c r="I179" s="1644" t="s">
        <v>60</v>
      </c>
      <c r="J179" s="2469"/>
      <c r="K179" s="744"/>
      <c r="M179" s="1224"/>
    </row>
    <row r="180" spans="1:16" ht="13.5" customHeight="1">
      <c r="A180" s="2310"/>
      <c r="B180" s="1536"/>
      <c r="C180" s="1536"/>
      <c r="D180" s="1536" t="s">
        <v>1162</v>
      </c>
      <c r="E180" s="1536"/>
      <c r="F180" s="1657"/>
      <c r="G180" s="73"/>
      <c r="H180" s="1669"/>
      <c r="I180" s="1670"/>
      <c r="J180" s="2470"/>
      <c r="K180" s="744"/>
      <c r="M180" s="1224"/>
    </row>
    <row r="181" spans="1:16" ht="13.5" customHeight="1">
      <c r="A181" s="2444"/>
      <c r="B181" s="1532"/>
      <c r="C181" s="1532"/>
      <c r="D181" s="1536" t="s">
        <v>203</v>
      </c>
      <c r="E181" s="1536"/>
      <c r="F181" s="1657">
        <v>2</v>
      </c>
      <c r="G181" s="60"/>
      <c r="H181" s="1647"/>
      <c r="I181" s="1670"/>
      <c r="J181" s="2347"/>
      <c r="K181" s="744"/>
      <c r="M181" s="1224"/>
    </row>
    <row r="182" spans="1:16" ht="13.5" customHeight="1">
      <c r="A182" s="2309"/>
      <c r="B182" s="1532"/>
      <c r="C182" s="1532"/>
      <c r="D182" s="1536" t="s">
        <v>1099</v>
      </c>
      <c r="E182" s="1536"/>
      <c r="F182" s="1657"/>
      <c r="G182" s="62"/>
      <c r="H182" s="1662"/>
      <c r="I182" s="1644"/>
      <c r="J182" s="2347"/>
      <c r="K182" s="744"/>
      <c r="M182" s="1224"/>
    </row>
    <row r="183" spans="1:16" ht="27.25" customHeight="1">
      <c r="A183" s="2309" t="s">
        <v>1172</v>
      </c>
      <c r="B183" s="1532">
        <v>790</v>
      </c>
      <c r="C183" s="1532" t="s">
        <v>1147</v>
      </c>
      <c r="D183" s="1532" t="s">
        <v>1146</v>
      </c>
      <c r="E183" s="1532" t="s">
        <v>149</v>
      </c>
      <c r="F183" s="2266">
        <f>ROUND(SUM(F185:F186),3)</f>
        <v>15</v>
      </c>
      <c r="G183" s="62"/>
      <c r="H183" s="2267">
        <f>ROUND(F183*G183,2)</f>
        <v>0</v>
      </c>
      <c r="I183" s="1644" t="s">
        <v>60</v>
      </c>
      <c r="J183" s="2325"/>
      <c r="K183" s="744"/>
      <c r="M183" s="1224"/>
    </row>
    <row r="184" spans="1:16" ht="13.5" customHeight="1">
      <c r="A184" s="2310"/>
      <c r="B184" s="1536"/>
      <c r="C184" s="1536"/>
      <c r="D184" s="1536" t="s">
        <v>1145</v>
      </c>
      <c r="E184" s="1536"/>
      <c r="F184" s="1657"/>
      <c r="G184" s="73"/>
      <c r="H184" s="1669"/>
      <c r="I184" s="2471"/>
      <c r="J184" s="2472"/>
      <c r="K184" s="744"/>
      <c r="M184" s="1224"/>
      <c r="P184" s="2473"/>
    </row>
    <row r="185" spans="1:16" ht="13.5" customHeight="1">
      <c r="A185" s="2310"/>
      <c r="B185" s="1536"/>
      <c r="C185" s="1536"/>
      <c r="D185" s="1536" t="s">
        <v>203</v>
      </c>
      <c r="E185" s="1536"/>
      <c r="F185" s="1657">
        <v>12</v>
      </c>
      <c r="G185" s="73"/>
      <c r="H185" s="1669"/>
      <c r="I185" s="2471"/>
      <c r="J185" s="2472"/>
      <c r="K185" s="744"/>
      <c r="M185" s="1224"/>
      <c r="P185" s="2473"/>
    </row>
    <row r="186" spans="1:16" ht="13.5" customHeight="1">
      <c r="A186" s="2310"/>
      <c r="B186" s="1536"/>
      <c r="C186" s="1536"/>
      <c r="D186" s="1536" t="s">
        <v>766</v>
      </c>
      <c r="E186" s="1536"/>
      <c r="F186" s="1657">
        <v>3</v>
      </c>
      <c r="G186" s="73"/>
      <c r="H186" s="1669"/>
      <c r="I186" s="2471"/>
      <c r="J186" s="2472"/>
      <c r="K186" s="744"/>
      <c r="M186" s="1224"/>
    </row>
    <row r="187" spans="1:16" ht="13.5" customHeight="1">
      <c r="A187" s="2310"/>
      <c r="B187" s="1536"/>
      <c r="C187" s="1536"/>
      <c r="D187" s="1536" t="s">
        <v>1099</v>
      </c>
      <c r="E187" s="1536"/>
      <c r="F187" s="1657"/>
      <c r="G187" s="73"/>
      <c r="H187" s="1669"/>
      <c r="I187" s="1667"/>
      <c r="J187" s="2474"/>
      <c r="K187" s="744"/>
      <c r="M187" s="1224"/>
    </row>
    <row r="188" spans="1:16" ht="27.25" customHeight="1">
      <c r="A188" s="2309" t="s">
        <v>1169</v>
      </c>
      <c r="B188" s="1532">
        <v>790</v>
      </c>
      <c r="C188" s="1532" t="s">
        <v>1143</v>
      </c>
      <c r="D188" s="1532" t="s">
        <v>1142</v>
      </c>
      <c r="E188" s="1532" t="s">
        <v>149</v>
      </c>
      <c r="F188" s="2266">
        <f>ROUND(SUM(F190:F191),3)</f>
        <v>15</v>
      </c>
      <c r="G188" s="62"/>
      <c r="H188" s="2267">
        <f>ROUND(F188*G188,2)</f>
        <v>0</v>
      </c>
      <c r="I188" s="1644" t="s">
        <v>60</v>
      </c>
      <c r="J188" s="2325"/>
      <c r="K188" s="744"/>
      <c r="M188" s="1224"/>
    </row>
    <row r="189" spans="1:16" ht="13.5" customHeight="1">
      <c r="A189" s="2310"/>
      <c r="B189" s="1536"/>
      <c r="C189" s="1536"/>
      <c r="D189" s="1536" t="s">
        <v>1141</v>
      </c>
      <c r="E189" s="1536"/>
      <c r="F189" s="1657"/>
      <c r="G189" s="73"/>
      <c r="H189" s="1669"/>
      <c r="I189" s="2471"/>
      <c r="J189" s="2472"/>
      <c r="K189" s="744"/>
      <c r="M189" s="1224"/>
      <c r="P189" s="2473"/>
    </row>
    <row r="190" spans="1:16" ht="13.5" customHeight="1">
      <c r="A190" s="2310"/>
      <c r="B190" s="1536"/>
      <c r="C190" s="1536"/>
      <c r="D190" s="1536" t="s">
        <v>203</v>
      </c>
      <c r="E190" s="1536"/>
      <c r="F190" s="1657">
        <v>12</v>
      </c>
      <c r="G190" s="73"/>
      <c r="H190" s="1669"/>
      <c r="I190" s="2471"/>
      <c r="J190" s="2472"/>
      <c r="K190" s="744"/>
      <c r="M190" s="1224"/>
    </row>
    <row r="191" spans="1:16" ht="13.5" customHeight="1">
      <c r="A191" s="2310"/>
      <c r="B191" s="1536"/>
      <c r="C191" s="1536"/>
      <c r="D191" s="1536" t="s">
        <v>766</v>
      </c>
      <c r="E191" s="1536"/>
      <c r="F191" s="1657">
        <v>3</v>
      </c>
      <c r="G191" s="73"/>
      <c r="H191" s="1669"/>
      <c r="I191" s="2471"/>
      <c r="J191" s="2472"/>
      <c r="K191" s="744"/>
      <c r="M191" s="1224"/>
    </row>
    <row r="192" spans="1:16" ht="13.5" customHeight="1">
      <c r="A192" s="2310"/>
      <c r="B192" s="1536"/>
      <c r="C192" s="1536"/>
      <c r="D192" s="1536" t="s">
        <v>1099</v>
      </c>
      <c r="E192" s="1536"/>
      <c r="F192" s="1657"/>
      <c r="G192" s="73"/>
      <c r="H192" s="1669"/>
      <c r="I192" s="1667"/>
      <c r="J192" s="2474"/>
      <c r="K192" s="744"/>
      <c r="M192" s="1224"/>
    </row>
    <row r="193" spans="1:16" ht="27.25" customHeight="1">
      <c r="A193" s="2309" t="s">
        <v>1165</v>
      </c>
      <c r="B193" s="1532">
        <v>790</v>
      </c>
      <c r="C193" s="1532" t="s">
        <v>1139</v>
      </c>
      <c r="D193" s="1532" t="s">
        <v>1138</v>
      </c>
      <c r="E193" s="1532" t="s">
        <v>149</v>
      </c>
      <c r="F193" s="2266">
        <f>ROUND(SUM(F195:F196),3)</f>
        <v>15</v>
      </c>
      <c r="G193" s="62"/>
      <c r="H193" s="2267">
        <f>ROUND(F193*G193,2)</f>
        <v>0</v>
      </c>
      <c r="I193" s="1644" t="s">
        <v>60</v>
      </c>
      <c r="J193" s="2325"/>
      <c r="K193" s="744"/>
      <c r="M193" s="1224"/>
    </row>
    <row r="194" spans="1:16" ht="13.5" customHeight="1">
      <c r="A194" s="2310"/>
      <c r="B194" s="1536"/>
      <c r="C194" s="1536"/>
      <c r="D194" s="1536" t="s">
        <v>1137</v>
      </c>
      <c r="E194" s="1536"/>
      <c r="F194" s="1657"/>
      <c r="G194" s="73"/>
      <c r="H194" s="1669"/>
      <c r="I194" s="2471"/>
      <c r="J194" s="2472"/>
      <c r="K194" s="744"/>
      <c r="M194" s="1224"/>
      <c r="P194" s="2473"/>
    </row>
    <row r="195" spans="1:16" ht="13.5" customHeight="1">
      <c r="A195" s="2310"/>
      <c r="B195" s="1536"/>
      <c r="C195" s="1536"/>
      <c r="D195" s="1536" t="s">
        <v>203</v>
      </c>
      <c r="E195" s="1536"/>
      <c r="F195" s="1657">
        <v>12</v>
      </c>
      <c r="G195" s="73"/>
      <c r="H195" s="1669"/>
      <c r="I195" s="2471"/>
      <c r="J195" s="2472"/>
      <c r="K195" s="744"/>
      <c r="M195" s="1224"/>
    </row>
    <row r="196" spans="1:16" ht="13.5" customHeight="1">
      <c r="A196" s="2310"/>
      <c r="B196" s="1536"/>
      <c r="C196" s="1536"/>
      <c r="D196" s="1536" t="s">
        <v>766</v>
      </c>
      <c r="E196" s="1536"/>
      <c r="F196" s="1657">
        <v>3</v>
      </c>
      <c r="G196" s="73"/>
      <c r="H196" s="1669"/>
      <c r="I196" s="2471"/>
      <c r="J196" s="2472"/>
      <c r="K196" s="744"/>
      <c r="M196" s="1224"/>
    </row>
    <row r="197" spans="1:16" ht="13.5" customHeight="1">
      <c r="A197" s="2310"/>
      <c r="B197" s="1536"/>
      <c r="C197" s="1536"/>
      <c r="D197" s="1536" t="s">
        <v>1099</v>
      </c>
      <c r="E197" s="1536"/>
      <c r="F197" s="1657"/>
      <c r="G197" s="73"/>
      <c r="H197" s="1669"/>
      <c r="I197" s="1667"/>
      <c r="J197" s="2474"/>
      <c r="K197" s="744"/>
      <c r="M197" s="1224"/>
    </row>
    <row r="198" spans="1:16" ht="27.25" customHeight="1">
      <c r="A198" s="1541">
        <v>41</v>
      </c>
      <c r="B198" s="1532">
        <v>790</v>
      </c>
      <c r="C198" s="1532" t="s">
        <v>1136</v>
      </c>
      <c r="D198" s="1532" t="s">
        <v>1135</v>
      </c>
      <c r="E198" s="1532" t="s">
        <v>149</v>
      </c>
      <c r="F198" s="2266">
        <f>ROUND(SUM(F200:F201),3)</f>
        <v>125</v>
      </c>
      <c r="G198" s="62"/>
      <c r="H198" s="2267">
        <f>ROUND(F198*G198,2)</f>
        <v>0</v>
      </c>
      <c r="I198" s="1644" t="s">
        <v>60</v>
      </c>
      <c r="J198" s="2325"/>
      <c r="K198" s="744"/>
      <c r="M198" s="1224"/>
    </row>
    <row r="199" spans="1:16" ht="13.5" customHeight="1">
      <c r="A199" s="1668"/>
      <c r="B199" s="1536"/>
      <c r="C199" s="1536"/>
      <c r="D199" s="1536" t="s">
        <v>1134</v>
      </c>
      <c r="E199" s="1536"/>
      <c r="F199" s="1657"/>
      <c r="G199" s="73"/>
      <c r="H199" s="1669"/>
      <c r="I199" s="1670"/>
      <c r="J199" s="2472"/>
      <c r="K199" s="744"/>
      <c r="M199" s="1224"/>
    </row>
    <row r="200" spans="1:16" ht="13.5" customHeight="1">
      <c r="A200" s="1668"/>
      <c r="B200" s="1536"/>
      <c r="C200" s="1536"/>
      <c r="D200" s="1536" t="s">
        <v>203</v>
      </c>
      <c r="E200" s="1536"/>
      <c r="F200" s="1657">
        <v>87</v>
      </c>
      <c r="G200" s="73"/>
      <c r="H200" s="1669"/>
      <c r="I200" s="1670"/>
      <c r="J200" s="2472"/>
      <c r="K200" s="744"/>
      <c r="M200" s="1224"/>
    </row>
    <row r="201" spans="1:16" ht="13.5" customHeight="1">
      <c r="A201" s="1514"/>
      <c r="B201" s="1645"/>
      <c r="C201" s="1645"/>
      <c r="D201" s="1536" t="s">
        <v>766</v>
      </c>
      <c r="E201" s="1536"/>
      <c r="F201" s="1657">
        <v>38</v>
      </c>
      <c r="G201" s="60"/>
      <c r="H201" s="1647"/>
      <c r="I201" s="1670"/>
      <c r="J201" s="2475"/>
      <c r="K201" s="744"/>
      <c r="M201" s="1224"/>
    </row>
    <row r="202" spans="1:16" ht="13.5" customHeight="1">
      <c r="A202" s="1514"/>
      <c r="B202" s="1645"/>
      <c r="C202" s="1645"/>
      <c r="D202" s="1536" t="s">
        <v>1099</v>
      </c>
      <c r="E202" s="1536"/>
      <c r="F202" s="1657"/>
      <c r="G202" s="60"/>
      <c r="H202" s="1647"/>
      <c r="I202" s="1670"/>
      <c r="J202" s="2475"/>
      <c r="K202" s="744"/>
      <c r="M202" s="1224"/>
    </row>
    <row r="203" spans="1:16" ht="27.25" customHeight="1">
      <c r="A203" s="1541">
        <v>42</v>
      </c>
      <c r="B203" s="1532">
        <v>790</v>
      </c>
      <c r="C203" s="1532" t="s">
        <v>1126</v>
      </c>
      <c r="D203" s="1532" t="s">
        <v>1125</v>
      </c>
      <c r="E203" s="1532" t="s">
        <v>149</v>
      </c>
      <c r="F203" s="2266">
        <f>ROUND(SUM(F205:F206),3)</f>
        <v>12</v>
      </c>
      <c r="G203" s="62"/>
      <c r="H203" s="2267">
        <f>ROUND(F203*G203,2)</f>
        <v>0</v>
      </c>
      <c r="I203" s="1644" t="s">
        <v>60</v>
      </c>
      <c r="J203" s="2347"/>
      <c r="K203" s="744"/>
      <c r="M203" s="1224"/>
    </row>
    <row r="204" spans="1:16" ht="13.5" customHeight="1">
      <c r="A204" s="1668"/>
      <c r="B204" s="1536"/>
      <c r="C204" s="1536"/>
      <c r="D204" s="1536" t="s">
        <v>1124</v>
      </c>
      <c r="E204" s="1536"/>
      <c r="F204" s="1657"/>
      <c r="G204" s="73"/>
      <c r="H204" s="1669"/>
      <c r="I204" s="2471"/>
      <c r="J204" s="2325"/>
      <c r="K204" s="744"/>
      <c r="M204" s="1224"/>
      <c r="O204" s="2473"/>
    </row>
    <row r="205" spans="1:16" ht="13.5" customHeight="1">
      <c r="A205" s="1668"/>
      <c r="B205" s="1536"/>
      <c r="C205" s="1536"/>
      <c r="D205" s="1536" t="s">
        <v>203</v>
      </c>
      <c r="E205" s="1536"/>
      <c r="F205" s="1657">
        <v>10</v>
      </c>
      <c r="G205" s="73"/>
      <c r="H205" s="1669"/>
      <c r="I205" s="2471"/>
      <c r="J205" s="2475"/>
      <c r="K205" s="744"/>
      <c r="M205" s="1224"/>
    </row>
    <row r="206" spans="1:16" ht="13.5" customHeight="1">
      <c r="A206" s="1668"/>
      <c r="B206" s="1536"/>
      <c r="C206" s="1536"/>
      <c r="D206" s="1536" t="s">
        <v>766</v>
      </c>
      <c r="E206" s="1536"/>
      <c r="F206" s="1657">
        <v>2</v>
      </c>
      <c r="G206" s="73"/>
      <c r="H206" s="1669"/>
      <c r="I206" s="2471"/>
      <c r="J206" s="2475"/>
      <c r="K206" s="744"/>
      <c r="M206" s="1224"/>
    </row>
    <row r="207" spans="1:16" ht="13.5" customHeight="1">
      <c r="A207" s="1668"/>
      <c r="B207" s="1536"/>
      <c r="C207" s="1536"/>
      <c r="D207" s="1536" t="s">
        <v>1099</v>
      </c>
      <c r="E207" s="1536"/>
      <c r="F207" s="1657"/>
      <c r="G207" s="73"/>
      <c r="H207" s="1669"/>
      <c r="I207" s="2471"/>
      <c r="J207" s="2475"/>
      <c r="K207" s="744"/>
      <c r="M207" s="1224"/>
    </row>
    <row r="208" spans="1:16" ht="27.25" customHeight="1">
      <c r="A208" s="1541">
        <v>43</v>
      </c>
      <c r="B208" s="1532">
        <v>790</v>
      </c>
      <c r="C208" s="1532" t="s">
        <v>1123</v>
      </c>
      <c r="D208" s="1532" t="s">
        <v>1122</v>
      </c>
      <c r="E208" s="1532" t="s">
        <v>149</v>
      </c>
      <c r="F208" s="2266">
        <f>ROUND(SUM(F210:F211),3)</f>
        <v>5</v>
      </c>
      <c r="G208" s="62"/>
      <c r="H208" s="2267">
        <f>ROUND(F208*G208,2)</f>
        <v>0</v>
      </c>
      <c r="I208" s="1644" t="s">
        <v>60</v>
      </c>
      <c r="J208" s="2347"/>
      <c r="K208" s="744"/>
      <c r="M208" s="1224"/>
    </row>
    <row r="209" spans="1:15" ht="13.5" customHeight="1">
      <c r="A209" s="1668"/>
      <c r="B209" s="1536"/>
      <c r="C209" s="1536"/>
      <c r="D209" s="1536" t="s">
        <v>1121</v>
      </c>
      <c r="E209" s="1536"/>
      <c r="F209" s="1657"/>
      <c r="G209" s="73"/>
      <c r="H209" s="1669"/>
      <c r="I209" s="2471"/>
      <c r="J209" s="2325"/>
      <c r="K209" s="744"/>
      <c r="M209" s="1224"/>
      <c r="O209" s="2473"/>
    </row>
    <row r="210" spans="1:15" ht="13.5" customHeight="1">
      <c r="A210" s="1668"/>
      <c r="B210" s="1536"/>
      <c r="C210" s="1536"/>
      <c r="D210" s="1536" t="s">
        <v>203</v>
      </c>
      <c r="E210" s="1536"/>
      <c r="F210" s="1657">
        <v>4</v>
      </c>
      <c r="G210" s="73"/>
      <c r="H210" s="1669"/>
      <c r="I210" s="2471"/>
      <c r="J210" s="2475"/>
      <c r="K210" s="744"/>
      <c r="M210" s="1224"/>
    </row>
    <row r="211" spans="1:15" ht="13.5" customHeight="1">
      <c r="A211" s="1668"/>
      <c r="B211" s="1536"/>
      <c r="C211" s="1536"/>
      <c r="D211" s="1536" t="s">
        <v>766</v>
      </c>
      <c r="E211" s="1536"/>
      <c r="F211" s="1657">
        <v>1</v>
      </c>
      <c r="G211" s="73"/>
      <c r="H211" s="1669"/>
      <c r="I211" s="2471"/>
      <c r="J211" s="2475"/>
      <c r="K211" s="744"/>
      <c r="M211" s="1224"/>
    </row>
    <row r="212" spans="1:15" ht="13.5" customHeight="1">
      <c r="A212" s="1668"/>
      <c r="B212" s="1536"/>
      <c r="C212" s="1536"/>
      <c r="D212" s="1536" t="s">
        <v>1099</v>
      </c>
      <c r="E212" s="1536"/>
      <c r="F212" s="1657"/>
      <c r="G212" s="73"/>
      <c r="H212" s="1669"/>
      <c r="I212" s="2471"/>
      <c r="J212" s="2475"/>
      <c r="K212" s="744"/>
      <c r="M212" s="1224"/>
    </row>
    <row r="213" spans="1:15" ht="27.25" customHeight="1">
      <c r="A213" s="1541">
        <v>44</v>
      </c>
      <c r="B213" s="1532">
        <v>790</v>
      </c>
      <c r="C213" s="1532" t="s">
        <v>1120</v>
      </c>
      <c r="D213" s="1532" t="s">
        <v>1119</v>
      </c>
      <c r="E213" s="1532" t="s">
        <v>149</v>
      </c>
      <c r="F213" s="2266">
        <f>ROUND(SUM(F215:F216),3)</f>
        <v>7</v>
      </c>
      <c r="G213" s="62"/>
      <c r="H213" s="2267">
        <f>ROUND(F213*G213,2)</f>
        <v>0</v>
      </c>
      <c r="I213" s="1644" t="s">
        <v>60</v>
      </c>
      <c r="J213" s="2347"/>
      <c r="K213" s="744"/>
      <c r="M213" s="1224"/>
    </row>
    <row r="214" spans="1:15" ht="13.5" customHeight="1">
      <c r="A214" s="1668"/>
      <c r="B214" s="1536"/>
      <c r="C214" s="1536"/>
      <c r="D214" s="1536" t="s">
        <v>1118</v>
      </c>
      <c r="E214" s="1536"/>
      <c r="F214" s="1657"/>
      <c r="G214" s="73"/>
      <c r="H214" s="1669"/>
      <c r="I214" s="2471"/>
      <c r="J214" s="2325"/>
      <c r="K214" s="744"/>
      <c r="M214" s="1224"/>
      <c r="O214" s="2473"/>
    </row>
    <row r="215" spans="1:15" ht="13.5" customHeight="1">
      <c r="A215" s="1668"/>
      <c r="B215" s="1536"/>
      <c r="C215" s="1536"/>
      <c r="D215" s="1536" t="s">
        <v>203</v>
      </c>
      <c r="E215" s="1536"/>
      <c r="F215" s="1657">
        <v>6</v>
      </c>
      <c r="G215" s="73"/>
      <c r="H215" s="1669"/>
      <c r="I215" s="2471"/>
      <c r="J215" s="2475"/>
      <c r="K215" s="744"/>
      <c r="M215" s="1224"/>
    </row>
    <row r="216" spans="1:15" ht="13.5" customHeight="1">
      <c r="A216" s="1668"/>
      <c r="B216" s="1536"/>
      <c r="C216" s="1536"/>
      <c r="D216" s="1536" t="s">
        <v>766</v>
      </c>
      <c r="E216" s="1536"/>
      <c r="F216" s="1657">
        <v>1</v>
      </c>
      <c r="G216" s="73"/>
      <c r="H216" s="1669"/>
      <c r="I216" s="2471"/>
      <c r="J216" s="2475"/>
      <c r="K216" s="744"/>
      <c r="M216" s="1224"/>
    </row>
    <row r="217" spans="1:15" ht="13.5" customHeight="1">
      <c r="A217" s="1668"/>
      <c r="B217" s="1536"/>
      <c r="C217" s="1536"/>
      <c r="D217" s="1536" t="s">
        <v>1099</v>
      </c>
      <c r="E217" s="1536"/>
      <c r="F217" s="1657"/>
      <c r="G217" s="73"/>
      <c r="H217" s="1669"/>
      <c r="I217" s="2471"/>
      <c r="J217" s="2475"/>
      <c r="K217" s="744"/>
      <c r="M217" s="1224"/>
    </row>
    <row r="218" spans="1:15" ht="27.25" customHeight="1">
      <c r="A218" s="1541">
        <v>45</v>
      </c>
      <c r="B218" s="1532">
        <v>790</v>
      </c>
      <c r="C218" s="1532" t="s">
        <v>1117</v>
      </c>
      <c r="D218" s="1532" t="s">
        <v>1116</v>
      </c>
      <c r="E218" s="1532" t="s">
        <v>149</v>
      </c>
      <c r="F218" s="2266">
        <f>ROUND(SUM(F220:F221),3)</f>
        <v>10</v>
      </c>
      <c r="G218" s="62"/>
      <c r="H218" s="2267">
        <f>ROUND(F218*G218,2)</f>
        <v>0</v>
      </c>
      <c r="I218" s="1644" t="s">
        <v>60</v>
      </c>
      <c r="J218" s="2347"/>
      <c r="K218" s="744"/>
      <c r="M218" s="1224"/>
    </row>
    <row r="219" spans="1:15" ht="13.5" customHeight="1">
      <c r="A219" s="1668"/>
      <c r="B219" s="1536"/>
      <c r="C219" s="1536"/>
      <c r="D219" s="1536" t="s">
        <v>1115</v>
      </c>
      <c r="E219" s="1536"/>
      <c r="F219" s="1657"/>
      <c r="G219" s="73"/>
      <c r="H219" s="1669"/>
      <c r="I219" s="2471"/>
      <c r="J219" s="2325"/>
      <c r="K219" s="744"/>
      <c r="M219" s="1224"/>
      <c r="O219" s="2473"/>
    </row>
    <row r="220" spans="1:15" ht="13.5" customHeight="1">
      <c r="A220" s="1668"/>
      <c r="B220" s="1536"/>
      <c r="C220" s="1536"/>
      <c r="D220" s="1536" t="s">
        <v>203</v>
      </c>
      <c r="E220" s="1536"/>
      <c r="F220" s="1657">
        <v>4</v>
      </c>
      <c r="G220" s="73"/>
      <c r="H220" s="1669"/>
      <c r="I220" s="2471"/>
      <c r="J220" s="2475"/>
      <c r="K220" s="744"/>
      <c r="M220" s="1224"/>
    </row>
    <row r="221" spans="1:15" ht="13.5" customHeight="1">
      <c r="A221" s="1668"/>
      <c r="B221" s="1536"/>
      <c r="C221" s="1536"/>
      <c r="D221" s="1536" t="s">
        <v>766</v>
      </c>
      <c r="E221" s="1536"/>
      <c r="F221" s="1657">
        <v>6</v>
      </c>
      <c r="G221" s="73"/>
      <c r="H221" s="1669"/>
      <c r="I221" s="2471"/>
      <c r="J221" s="2475"/>
      <c r="K221" s="744"/>
      <c r="M221" s="1224"/>
    </row>
    <row r="222" spans="1:15" ht="13.5" customHeight="1">
      <c r="A222" s="1668"/>
      <c r="B222" s="1536"/>
      <c r="C222" s="1536"/>
      <c r="D222" s="1536" t="s">
        <v>1099</v>
      </c>
      <c r="E222" s="1536"/>
      <c r="F222" s="1657"/>
      <c r="G222" s="73"/>
      <c r="H222" s="1669"/>
      <c r="I222" s="2471"/>
      <c r="J222" s="2475"/>
      <c r="K222" s="744"/>
      <c r="M222" s="1224"/>
    </row>
    <row r="223" spans="1:15" ht="27.25" customHeight="1">
      <c r="A223" s="1541">
        <v>46</v>
      </c>
      <c r="B223" s="1532">
        <v>790</v>
      </c>
      <c r="C223" s="1532" t="s">
        <v>1114</v>
      </c>
      <c r="D223" s="1532" t="s">
        <v>1113</v>
      </c>
      <c r="E223" s="1532" t="s">
        <v>149</v>
      </c>
      <c r="F223" s="2266">
        <f>ROUND(SUM(F225:F226),3)</f>
        <v>10</v>
      </c>
      <c r="G223" s="62"/>
      <c r="H223" s="2267">
        <f>ROUND(F223*G223,2)</f>
        <v>0</v>
      </c>
      <c r="I223" s="1644" t="s">
        <v>60</v>
      </c>
      <c r="J223" s="2347"/>
      <c r="K223" s="744"/>
      <c r="M223" s="1224"/>
    </row>
    <row r="224" spans="1:15" ht="13.5" customHeight="1">
      <c r="A224" s="1541"/>
      <c r="B224" s="1532"/>
      <c r="C224" s="1532"/>
      <c r="D224" s="1536" t="s">
        <v>1112</v>
      </c>
      <c r="E224" s="1532"/>
      <c r="F224" s="2429"/>
      <c r="G224" s="62"/>
      <c r="H224" s="1662"/>
      <c r="I224" s="1670"/>
      <c r="J224" s="2325"/>
      <c r="K224" s="744"/>
      <c r="M224" s="1224"/>
    </row>
    <row r="225" spans="1:21" ht="13.5" customHeight="1">
      <c r="A225" s="1668"/>
      <c r="B225" s="1536"/>
      <c r="C225" s="1536"/>
      <c r="D225" s="1536" t="s">
        <v>203</v>
      </c>
      <c r="E225" s="1536"/>
      <c r="F225" s="1657">
        <v>1</v>
      </c>
      <c r="G225" s="73"/>
      <c r="H225" s="1669"/>
      <c r="I225" s="1667"/>
      <c r="J225" s="2475"/>
      <c r="K225" s="744"/>
      <c r="M225" s="1224"/>
    </row>
    <row r="226" spans="1:21" ht="13.5" customHeight="1">
      <c r="A226" s="1514"/>
      <c r="B226" s="1645"/>
      <c r="C226" s="1645"/>
      <c r="D226" s="1536" t="s">
        <v>766</v>
      </c>
      <c r="E226" s="1536"/>
      <c r="F226" s="1657">
        <v>9</v>
      </c>
      <c r="G226" s="60"/>
      <c r="H226" s="1647"/>
      <c r="I226" s="1667"/>
      <c r="J226" s="2475"/>
      <c r="K226" s="744"/>
      <c r="M226" s="1224"/>
    </row>
    <row r="227" spans="1:21" ht="13.5" customHeight="1">
      <c r="A227" s="2310"/>
      <c r="B227" s="1536"/>
      <c r="C227" s="1536"/>
      <c r="D227" s="1536" t="s">
        <v>1099</v>
      </c>
      <c r="E227" s="1536"/>
      <c r="F227" s="1657"/>
      <c r="G227" s="73"/>
      <c r="H227" s="1669"/>
      <c r="I227" s="1670"/>
      <c r="J227" s="2325"/>
      <c r="K227" s="744"/>
      <c r="L227" s="1820"/>
      <c r="M227" s="1224"/>
      <c r="N227" s="1820"/>
      <c r="O227" s="1820"/>
      <c r="P227" s="1820"/>
      <c r="U227" s="1700"/>
    </row>
    <row r="228" spans="1:21" ht="27.25" customHeight="1">
      <c r="A228" s="2309" t="s">
        <v>1155</v>
      </c>
      <c r="B228" s="1532">
        <v>790</v>
      </c>
      <c r="C228" s="1532" t="s">
        <v>1108</v>
      </c>
      <c r="D228" s="1532" t="s">
        <v>6445</v>
      </c>
      <c r="E228" s="1532" t="s">
        <v>149</v>
      </c>
      <c r="F228" s="2266">
        <f>ROUND(SUM(F230:F231),3)</f>
        <v>15</v>
      </c>
      <c r="G228" s="62"/>
      <c r="H228" s="2267">
        <f>ROUND(F228*G228,2)</f>
        <v>0</v>
      </c>
      <c r="I228" s="1644" t="s">
        <v>60</v>
      </c>
      <c r="J228" s="2334"/>
      <c r="K228" s="744"/>
      <c r="M228" s="1224"/>
    </row>
    <row r="229" spans="1:21" ht="13.5" customHeight="1">
      <c r="A229" s="2310"/>
      <c r="B229" s="1536"/>
      <c r="C229" s="1536"/>
      <c r="D229" s="1650" t="s">
        <v>6446</v>
      </c>
      <c r="E229" s="1536"/>
      <c r="F229" s="1657"/>
      <c r="G229" s="73"/>
      <c r="H229" s="1669"/>
      <c r="I229" s="1670"/>
      <c r="J229" s="2325"/>
      <c r="K229" s="744"/>
      <c r="M229" s="1224"/>
    </row>
    <row r="230" spans="1:21" ht="13.5" customHeight="1">
      <c r="A230" s="2310"/>
      <c r="B230" s="1536"/>
      <c r="C230" s="1536"/>
      <c r="D230" s="1536" t="s">
        <v>203</v>
      </c>
      <c r="E230" s="1536"/>
      <c r="F230" s="1657">
        <v>12</v>
      </c>
      <c r="G230" s="73"/>
      <c r="H230" s="1669"/>
      <c r="I230" s="1670"/>
      <c r="J230" s="2325"/>
      <c r="K230" s="744"/>
      <c r="M230" s="1224"/>
    </row>
    <row r="231" spans="1:21" ht="13.5" customHeight="1">
      <c r="A231" s="2444"/>
      <c r="B231" s="1532"/>
      <c r="C231" s="1532"/>
      <c r="D231" s="1536" t="s">
        <v>766</v>
      </c>
      <c r="E231" s="1536"/>
      <c r="F231" s="1657">
        <v>3</v>
      </c>
      <c r="G231" s="60"/>
      <c r="H231" s="1647"/>
      <c r="I231" s="1670"/>
      <c r="J231" s="2475"/>
      <c r="K231" s="744"/>
      <c r="M231" s="1224"/>
    </row>
    <row r="232" spans="1:21" ht="13.5" customHeight="1">
      <c r="A232" s="2310"/>
      <c r="B232" s="1536"/>
      <c r="C232" s="1536"/>
      <c r="D232" s="1536" t="s">
        <v>1099</v>
      </c>
      <c r="E232" s="1536"/>
      <c r="F232" s="1657"/>
      <c r="G232" s="73"/>
      <c r="H232" s="1669"/>
      <c r="I232" s="1670"/>
      <c r="J232" s="2475"/>
      <c r="K232" s="744"/>
      <c r="M232" s="1224"/>
      <c r="U232" s="1700"/>
    </row>
    <row r="233" spans="1:21" ht="27.25" customHeight="1">
      <c r="A233" s="2309" t="s">
        <v>1154</v>
      </c>
      <c r="B233" s="1532">
        <v>790</v>
      </c>
      <c r="C233" s="1532" t="s">
        <v>1103</v>
      </c>
      <c r="D233" s="1532" t="s">
        <v>1102</v>
      </c>
      <c r="E233" s="1532" t="s">
        <v>123</v>
      </c>
      <c r="F233" s="2266">
        <f>ROUND(SUM(F235:F236),3)</f>
        <v>21</v>
      </c>
      <c r="G233" s="62"/>
      <c r="H233" s="2267">
        <f>ROUND(F233*G233,2)</f>
        <v>0</v>
      </c>
      <c r="I233" s="1644" t="s">
        <v>60</v>
      </c>
      <c r="J233" s="2325"/>
      <c r="K233" s="744"/>
      <c r="L233" s="2476"/>
      <c r="M233" s="1224"/>
    </row>
    <row r="234" spans="1:21" ht="13.5" customHeight="1">
      <c r="A234" s="2310"/>
      <c r="B234" s="1536"/>
      <c r="C234" s="1536"/>
      <c r="D234" s="1650" t="s">
        <v>1101</v>
      </c>
      <c r="E234" s="1536"/>
      <c r="F234" s="1657"/>
      <c r="G234" s="73"/>
      <c r="H234" s="1669"/>
      <c r="I234" s="1670"/>
      <c r="J234" s="2325"/>
      <c r="K234" s="744"/>
      <c r="L234" s="2326"/>
      <c r="M234" s="1224"/>
    </row>
    <row r="235" spans="1:21" ht="13.5" customHeight="1">
      <c r="A235" s="2310"/>
      <c r="B235" s="1536"/>
      <c r="C235" s="1536"/>
      <c r="D235" s="1536" t="s">
        <v>203</v>
      </c>
      <c r="E235" s="1536"/>
      <c r="F235" s="1657">
        <v>17.5</v>
      </c>
      <c r="G235" s="73"/>
      <c r="H235" s="1669"/>
      <c r="I235" s="1670"/>
      <c r="J235" s="2325"/>
      <c r="K235" s="744"/>
      <c r="M235" s="1224"/>
    </row>
    <row r="236" spans="1:21" ht="13.5" customHeight="1">
      <c r="A236" s="2310"/>
      <c r="B236" s="1536"/>
      <c r="C236" s="1536"/>
      <c r="D236" s="1536" t="s">
        <v>766</v>
      </c>
      <c r="E236" s="1536"/>
      <c r="F236" s="1657">
        <v>3.5</v>
      </c>
      <c r="G236" s="73"/>
      <c r="H236" s="1669"/>
      <c r="I236" s="1670"/>
      <c r="J236" s="2474"/>
      <c r="K236" s="744"/>
      <c r="M236" s="1224"/>
    </row>
    <row r="237" spans="1:21" ht="13.5" customHeight="1">
      <c r="A237" s="2444"/>
      <c r="B237" s="1532"/>
      <c r="C237" s="1532"/>
      <c r="D237" s="1536" t="s">
        <v>1099</v>
      </c>
      <c r="E237" s="1536"/>
      <c r="F237" s="1657"/>
      <c r="G237" s="60"/>
      <c r="H237" s="1647"/>
      <c r="I237" s="1670"/>
      <c r="J237" s="2474"/>
      <c r="K237" s="744"/>
      <c r="M237" s="1224"/>
    </row>
    <row r="238" spans="1:21" ht="13.5" customHeight="1">
      <c r="A238" s="2444" t="s">
        <v>1153</v>
      </c>
      <c r="B238" s="1531" t="s">
        <v>409</v>
      </c>
      <c r="C238" s="1532" t="s">
        <v>408</v>
      </c>
      <c r="D238" s="1532" t="s">
        <v>407</v>
      </c>
      <c r="E238" s="1532" t="s">
        <v>10</v>
      </c>
      <c r="F238" s="1534">
        <v>1.2</v>
      </c>
      <c r="G238" s="62"/>
      <c r="H238" s="2267">
        <f>ROUND(F238*G238,2)</f>
        <v>0</v>
      </c>
      <c r="I238" s="1644" t="s">
        <v>60</v>
      </c>
      <c r="J238" s="2477"/>
      <c r="K238" s="2272"/>
      <c r="M238" s="1224"/>
    </row>
    <row r="239" spans="1:21" s="1686" customFormat="1" ht="13.5" customHeight="1">
      <c r="A239" s="2444" t="s">
        <v>1152</v>
      </c>
      <c r="B239" s="1532" t="s">
        <v>106</v>
      </c>
      <c r="C239" s="1532" t="s">
        <v>105</v>
      </c>
      <c r="D239" s="1532" t="s">
        <v>104</v>
      </c>
      <c r="E239" s="1532" t="s">
        <v>103</v>
      </c>
      <c r="F239" s="1534">
        <f>F240</f>
        <v>20</v>
      </c>
      <c r="G239" s="62"/>
      <c r="H239" s="2267">
        <f>ROUND(F239*G239,2)</f>
        <v>0</v>
      </c>
      <c r="I239" s="1644" t="s">
        <v>102</v>
      </c>
      <c r="J239" s="2478"/>
      <c r="K239" s="2477"/>
      <c r="M239" s="1224"/>
    </row>
    <row r="240" spans="1:21" s="1493" customFormat="1" ht="13.5" customHeight="1">
      <c r="A240" s="2479"/>
      <c r="B240" s="1665"/>
      <c r="C240" s="1665"/>
      <c r="D240" s="1536" t="s">
        <v>406</v>
      </c>
      <c r="E240" s="1665"/>
      <c r="F240" s="1961">
        <v>20</v>
      </c>
      <c r="G240" s="1666"/>
      <c r="H240" s="1662"/>
      <c r="I240" s="1670"/>
      <c r="K240" s="1498"/>
      <c r="M240" s="1224"/>
    </row>
    <row r="241" spans="1:63" s="1493" customFormat="1" ht="13.5" customHeight="1">
      <c r="A241" s="2479"/>
      <c r="B241" s="1665"/>
      <c r="C241" s="1665"/>
      <c r="D241" s="1536" t="s">
        <v>405</v>
      </c>
      <c r="E241" s="1665"/>
      <c r="F241" s="2275"/>
      <c r="G241" s="1666"/>
      <c r="H241" s="1662"/>
      <c r="I241" s="1670"/>
      <c r="K241" s="1498"/>
      <c r="M241" s="1224"/>
    </row>
    <row r="242" spans="1:63" s="1493" customFormat="1" ht="27.25" customHeight="1">
      <c r="A242" s="2125"/>
      <c r="B242" s="2126"/>
      <c r="C242" s="2126"/>
      <c r="D242" s="2126" t="s">
        <v>0</v>
      </c>
      <c r="E242" s="2126"/>
      <c r="F242" s="2281"/>
      <c r="G242" s="2128"/>
      <c r="H242" s="2128">
        <f>H8</f>
        <v>0</v>
      </c>
      <c r="J242" s="1047"/>
      <c r="K242" s="2480"/>
      <c r="L242" s="1498"/>
      <c r="M242" s="1224"/>
      <c r="N242" s="1498"/>
      <c r="O242" s="1498"/>
      <c r="P242" s="1498"/>
      <c r="Q242" s="1498"/>
      <c r="R242" s="1498"/>
      <c r="S242" s="1498"/>
      <c r="T242" s="1498"/>
      <c r="U242" s="1498"/>
      <c r="V242" s="1498"/>
      <c r="W242" s="1498"/>
      <c r="X242" s="1498"/>
      <c r="Y242" s="1498"/>
      <c r="Z242" s="1498"/>
      <c r="AA242" s="1498"/>
      <c r="AB242" s="1498"/>
      <c r="AC242" s="1498"/>
      <c r="AD242" s="1498"/>
      <c r="AE242" s="1498"/>
      <c r="AF242" s="1498"/>
      <c r="AG242" s="1498"/>
      <c r="AH242" s="1498"/>
      <c r="AI242" s="1498"/>
      <c r="AJ242" s="1498"/>
      <c r="AK242" s="1498"/>
      <c r="AL242" s="1498"/>
      <c r="AM242" s="1498"/>
      <c r="AN242" s="1498"/>
      <c r="AO242" s="1498"/>
      <c r="AP242" s="1498"/>
      <c r="AQ242" s="1498"/>
      <c r="AR242" s="1498"/>
      <c r="AS242" s="1498"/>
      <c r="AT242" s="1498"/>
      <c r="AU242" s="1498"/>
      <c r="AV242" s="1498"/>
      <c r="AW242" s="1498"/>
      <c r="AX242" s="1498"/>
      <c r="AY242" s="1498"/>
      <c r="AZ242" s="1498"/>
      <c r="BA242" s="1498"/>
      <c r="BB242" s="1498"/>
      <c r="BC242" s="1498"/>
      <c r="BD242" s="1498"/>
      <c r="BE242" s="1498"/>
      <c r="BF242" s="1498"/>
      <c r="BG242" s="1498"/>
      <c r="BH242" s="1498"/>
      <c r="BI242" s="1498"/>
      <c r="BJ242" s="1498"/>
    </row>
    <row r="243" spans="1:63" s="1493" customFormat="1" ht="13.5" customHeight="1">
      <c r="A243" s="2125"/>
      <c r="B243" s="2126"/>
      <c r="C243" s="2126"/>
      <c r="D243" s="2126"/>
      <c r="E243" s="2126"/>
      <c r="F243" s="2281"/>
      <c r="G243" s="2128"/>
      <c r="H243" s="2128"/>
      <c r="J243" s="2301"/>
      <c r="K243" s="1498"/>
      <c r="L243" s="1498"/>
      <c r="M243" s="1498"/>
      <c r="N243" s="1498"/>
      <c r="O243" s="1498"/>
      <c r="P243" s="1498"/>
      <c r="Q243" s="1498"/>
      <c r="R243" s="1498"/>
      <c r="S243" s="1498"/>
      <c r="T243" s="1498"/>
      <c r="U243" s="1498"/>
      <c r="V243" s="1498"/>
      <c r="W243" s="1498"/>
      <c r="X243" s="1498"/>
      <c r="Y243" s="1498"/>
      <c r="Z243" s="1498"/>
      <c r="AA243" s="1498"/>
      <c r="AB243" s="1498"/>
      <c r="AC243" s="1498"/>
      <c r="AD243" s="1498"/>
      <c r="AE243" s="1498"/>
      <c r="AF243" s="1498"/>
      <c r="AG243" s="1498"/>
      <c r="AH243" s="1498"/>
      <c r="AI243" s="1498"/>
      <c r="AJ243" s="1498"/>
      <c r="AK243" s="1498"/>
      <c r="AL243" s="1498"/>
      <c r="AM243" s="1498"/>
      <c r="AN243" s="1498"/>
      <c r="AO243" s="1498"/>
      <c r="AP243" s="1498"/>
      <c r="AQ243" s="1498"/>
      <c r="AR243" s="1498"/>
      <c r="AS243" s="1498"/>
      <c r="AT243" s="1498"/>
      <c r="AU243" s="1498"/>
      <c r="AV243" s="1498"/>
      <c r="AW243" s="1498"/>
      <c r="AX243" s="1498"/>
      <c r="AY243" s="1498"/>
      <c r="AZ243" s="1498"/>
      <c r="BA243" s="1498"/>
      <c r="BB243" s="1498"/>
      <c r="BC243" s="1498"/>
      <c r="BD243" s="1498"/>
      <c r="BE243" s="1498"/>
      <c r="BF243" s="1498"/>
      <c r="BG243" s="1498"/>
      <c r="BH243" s="1498"/>
      <c r="BI243" s="1498"/>
      <c r="BJ243" s="1498"/>
      <c r="BK243" s="1498"/>
    </row>
    <row r="244" spans="1:63">
      <c r="K244" s="1493"/>
      <c r="M244" s="1493"/>
      <c r="N244" s="1493"/>
      <c r="O244" s="1493"/>
      <c r="P244" s="1493"/>
      <c r="Q244" s="1493"/>
      <c r="R244" s="1493"/>
      <c r="S244" s="1493"/>
      <c r="T244" s="1493"/>
      <c r="U244" s="1493"/>
      <c r="V244" s="1493"/>
      <c r="W244" s="1493"/>
      <c r="X244" s="1493"/>
      <c r="Y244" s="1493"/>
      <c r="Z244" s="1493"/>
      <c r="AA244" s="1493"/>
      <c r="AB244" s="1493"/>
      <c r="AC244" s="1493"/>
      <c r="AD244" s="1493"/>
      <c r="AE244" s="1493"/>
      <c r="AF244" s="1493"/>
      <c r="AG244" s="1493"/>
      <c r="AH244" s="1493"/>
      <c r="AI244" s="1493"/>
      <c r="AJ244" s="1493"/>
      <c r="AK244" s="1493"/>
      <c r="AL244" s="1493"/>
      <c r="AM244" s="1493"/>
      <c r="AN244" s="1493"/>
      <c r="AO244" s="1493"/>
      <c r="AP244" s="1493"/>
      <c r="AQ244" s="1493"/>
      <c r="AR244" s="1493"/>
      <c r="AS244" s="1493"/>
      <c r="AT244" s="1493"/>
      <c r="AU244" s="1493"/>
      <c r="AV244" s="1493"/>
      <c r="AW244" s="1493"/>
      <c r="AX244" s="1493"/>
      <c r="AY244" s="1493"/>
      <c r="AZ244" s="1493"/>
      <c r="BA244" s="1493"/>
      <c r="BB244" s="1493"/>
      <c r="BC244" s="1493"/>
      <c r="BD244" s="1493"/>
      <c r="BE244" s="1493"/>
      <c r="BF244" s="1493"/>
      <c r="BG244" s="1493"/>
      <c r="BH244" s="1493"/>
      <c r="BI244" s="1493"/>
      <c r="BJ244" s="1493"/>
      <c r="BK244" s="1493"/>
    </row>
    <row r="245" spans="1:63" ht="13.5" customHeight="1">
      <c r="A245" s="6435" t="s">
        <v>99</v>
      </c>
      <c r="B245" s="6436"/>
      <c r="C245" s="6437"/>
      <c r="D245" s="2283" t="s">
        <v>1096</v>
      </c>
      <c r="E245" s="2284"/>
      <c r="F245" s="2285"/>
      <c r="G245" s="2136"/>
      <c r="H245" s="2286">
        <f>H242</f>
        <v>0</v>
      </c>
      <c r="K245" s="1509"/>
    </row>
    <row r="246" spans="1:63">
      <c r="K246" s="2215"/>
      <c r="M246" s="2287"/>
      <c r="N246" s="2288"/>
      <c r="O246" s="2289"/>
      <c r="P246" s="2290"/>
      <c r="Q246" s="2259"/>
      <c r="R246" s="2259"/>
      <c r="S246" s="1493"/>
      <c r="T246" s="1509"/>
      <c r="U246" s="2257"/>
      <c r="V246" s="2287"/>
      <c r="W246" s="2288"/>
      <c r="X246" s="2289"/>
      <c r="Y246" s="2290"/>
      <c r="Z246" s="2259"/>
      <c r="AA246" s="2259"/>
      <c r="AB246" s="1493"/>
      <c r="AC246" s="1509"/>
      <c r="AD246" s="2257"/>
      <c r="AE246" s="2287"/>
      <c r="AF246" s="2288"/>
      <c r="AG246" s="2289"/>
      <c r="AH246" s="2290"/>
      <c r="AI246" s="2259"/>
      <c r="AJ246" s="2259"/>
      <c r="AK246" s="1493"/>
      <c r="AL246" s="1509"/>
      <c r="AM246" s="2257"/>
      <c r="AN246" s="2287"/>
      <c r="AO246" s="2288"/>
      <c r="AP246" s="2289"/>
      <c r="AQ246" s="2290"/>
      <c r="AR246" s="2259"/>
      <c r="AS246" s="2259"/>
      <c r="AT246" s="1493"/>
      <c r="AU246" s="1509"/>
      <c r="AV246" s="2257"/>
      <c r="AW246" s="2287"/>
      <c r="AX246" s="2288"/>
      <c r="AY246" s="2289"/>
      <c r="AZ246" s="2290"/>
      <c r="BA246" s="2259"/>
      <c r="BB246" s="2259"/>
      <c r="BC246" s="1493"/>
      <c r="BD246" s="1509"/>
      <c r="BE246" s="2257"/>
      <c r="BF246" s="2287"/>
      <c r="BG246" s="2288"/>
      <c r="BH246" s="2289"/>
      <c r="BI246" s="2290"/>
      <c r="BJ246" s="2259"/>
      <c r="BK246" s="2259"/>
    </row>
    <row r="247" spans="1:63">
      <c r="A247" s="1481" t="s">
        <v>1</v>
      </c>
      <c r="B247" s="2291"/>
      <c r="C247" s="2293"/>
      <c r="D247" s="1481"/>
      <c r="E247" s="1481"/>
      <c r="F247" s="1482"/>
      <c r="G247" s="1481"/>
      <c r="H247" s="1481"/>
      <c r="I247" s="1535"/>
      <c r="J247" s="2325"/>
      <c r="K247" s="2292"/>
      <c r="M247" s="2287"/>
      <c r="N247" s="2288"/>
      <c r="O247" s="2289"/>
      <c r="P247" s="2290"/>
      <c r="Q247" s="2259"/>
      <c r="R247" s="2259"/>
      <c r="S247" s="1493"/>
      <c r="T247" s="1509"/>
      <c r="U247" s="2257"/>
      <c r="V247" s="2287"/>
      <c r="W247" s="2288"/>
      <c r="X247" s="2289"/>
      <c r="Y247" s="2290"/>
      <c r="Z247" s="2259"/>
      <c r="AA247" s="2259"/>
      <c r="AB247" s="1493"/>
      <c r="AC247" s="1509"/>
      <c r="AD247" s="2257"/>
      <c r="AE247" s="2287"/>
      <c r="AF247" s="2288"/>
      <c r="AG247" s="2289"/>
      <c r="AH247" s="2290"/>
      <c r="AI247" s="2259"/>
      <c r="AJ247" s="2259"/>
      <c r="AK247" s="1493"/>
      <c r="AL247" s="1509"/>
      <c r="AM247" s="2257"/>
      <c r="AN247" s="2287"/>
      <c r="AO247" s="2288"/>
      <c r="AP247" s="2289"/>
      <c r="AQ247" s="2290"/>
      <c r="AR247" s="2259"/>
      <c r="AS247" s="2259"/>
      <c r="AT247" s="1493"/>
      <c r="AU247" s="1509"/>
      <c r="AV247" s="2257"/>
      <c r="AW247" s="2287"/>
      <c r="AX247" s="2288"/>
      <c r="AY247" s="2289"/>
      <c r="AZ247" s="2290"/>
      <c r="BA247" s="2259"/>
      <c r="BB247" s="2259"/>
      <c r="BC247" s="1493"/>
      <c r="BD247" s="1509"/>
      <c r="BE247" s="2257"/>
      <c r="BF247" s="2287"/>
      <c r="BG247" s="2288"/>
      <c r="BH247" s="2289"/>
      <c r="BI247" s="2290"/>
      <c r="BJ247" s="2259"/>
      <c r="BK247" s="2259"/>
    </row>
    <row r="248" spans="1:63" ht="27.25" customHeight="1">
      <c r="A248" s="6396" t="s">
        <v>746</v>
      </c>
      <c r="B248" s="6427"/>
      <c r="C248" s="6427"/>
      <c r="D248" s="6427"/>
      <c r="E248" s="6427"/>
      <c r="F248" s="6427"/>
      <c r="G248" s="6427"/>
      <c r="H248" s="1481"/>
      <c r="I248" s="2144"/>
      <c r="J248" s="2481"/>
      <c r="K248" s="56"/>
      <c r="M248" s="2287"/>
      <c r="N248" s="2288"/>
      <c r="O248" s="2289"/>
      <c r="P248" s="2290"/>
      <c r="Q248" s="2259"/>
      <c r="R248" s="2259"/>
      <c r="S248" s="1493"/>
      <c r="T248" s="1509"/>
      <c r="U248" s="2257"/>
      <c r="V248" s="2287"/>
      <c r="W248" s="2288"/>
      <c r="X248" s="2289"/>
      <c r="Y248" s="2290"/>
      <c r="Z248" s="2259"/>
      <c r="AA248" s="2259"/>
      <c r="AB248" s="1493"/>
      <c r="AC248" s="1509"/>
      <c r="AD248" s="2257"/>
      <c r="AE248" s="2287"/>
      <c r="AF248" s="2288"/>
      <c r="AG248" s="2289"/>
      <c r="AH248" s="2290"/>
      <c r="AI248" s="2259"/>
      <c r="AJ248" s="2259"/>
      <c r="AK248" s="1493"/>
      <c r="AL248" s="1509"/>
      <c r="AM248" s="2257"/>
      <c r="AN248" s="2287"/>
      <c r="AO248" s="2288"/>
      <c r="AP248" s="2289"/>
      <c r="AQ248" s="2290"/>
      <c r="AR248" s="2259"/>
      <c r="AS248" s="2259"/>
      <c r="AT248" s="1493"/>
      <c r="AU248" s="1509"/>
      <c r="AV248" s="2257"/>
      <c r="AW248" s="2287"/>
      <c r="AX248" s="2288"/>
      <c r="AY248" s="2289"/>
      <c r="AZ248" s="2290"/>
      <c r="BA248" s="2259"/>
      <c r="BB248" s="2259"/>
      <c r="BC248" s="1493"/>
      <c r="BD248" s="1509"/>
      <c r="BE248" s="2257"/>
      <c r="BF248" s="2287"/>
      <c r="BG248" s="2288"/>
      <c r="BH248" s="2289"/>
      <c r="BI248" s="2290"/>
      <c r="BJ248" s="2259"/>
      <c r="BK248" s="2259"/>
    </row>
    <row r="249" spans="1:63" ht="90" customHeight="1">
      <c r="A249" s="6396" t="s">
        <v>745</v>
      </c>
      <c r="B249" s="6422"/>
      <c r="C249" s="6422"/>
      <c r="D249" s="6422"/>
      <c r="E249" s="6422"/>
      <c r="F249" s="6422"/>
      <c r="G249" s="6422"/>
      <c r="H249" s="1481"/>
      <c r="I249" s="1481"/>
      <c r="J249" s="2368"/>
      <c r="K249" s="1509"/>
      <c r="M249" s="2287"/>
      <c r="N249" s="2288"/>
      <c r="O249" s="2289"/>
      <c r="P249" s="2290"/>
      <c r="Q249" s="2259"/>
      <c r="R249" s="2259"/>
      <c r="S249" s="1493"/>
      <c r="T249" s="1509"/>
      <c r="U249" s="2257"/>
      <c r="V249" s="2287"/>
      <c r="W249" s="2288"/>
      <c r="X249" s="2289"/>
      <c r="Y249" s="2290"/>
      <c r="Z249" s="2259"/>
      <c r="AA249" s="2259"/>
      <c r="AB249" s="1493"/>
      <c r="AC249" s="1509"/>
      <c r="AD249" s="2257"/>
      <c r="AE249" s="2287"/>
      <c r="AF249" s="2288"/>
      <c r="AG249" s="2289"/>
      <c r="AH249" s="2290"/>
      <c r="AI249" s="2259"/>
      <c r="AJ249" s="2259"/>
      <c r="AK249" s="1493"/>
      <c r="AL249" s="1509"/>
      <c r="AM249" s="2257"/>
      <c r="AN249" s="2287"/>
      <c r="AO249" s="2288"/>
      <c r="AP249" s="2289"/>
      <c r="AQ249" s="2290"/>
      <c r="AR249" s="2259"/>
      <c r="AS249" s="2259"/>
      <c r="AT249" s="1493"/>
      <c r="AU249" s="1509"/>
      <c r="AV249" s="2257"/>
      <c r="AW249" s="2287"/>
      <c r="AX249" s="2288"/>
      <c r="AY249" s="2289"/>
      <c r="AZ249" s="2290"/>
      <c r="BA249" s="2259"/>
      <c r="BB249" s="2259"/>
      <c r="BC249" s="1493"/>
      <c r="BD249" s="1509"/>
      <c r="BE249" s="2257"/>
      <c r="BF249" s="2287"/>
      <c r="BG249" s="2288"/>
      <c r="BH249" s="2289"/>
      <c r="BI249" s="2290"/>
      <c r="BJ249" s="2259"/>
      <c r="BK249" s="2259"/>
    </row>
    <row r="250" spans="1:63">
      <c r="A250" s="6396" t="s">
        <v>28</v>
      </c>
      <c r="B250" s="6428"/>
      <c r="C250" s="6428"/>
      <c r="D250" s="6428"/>
      <c r="E250" s="6428"/>
      <c r="F250" s="6428"/>
      <c r="G250" s="6428"/>
      <c r="H250" s="1487"/>
      <c r="I250" s="1487"/>
      <c r="J250" s="2371"/>
      <c r="K250" s="1509"/>
      <c r="M250" s="2287"/>
      <c r="N250" s="2288"/>
      <c r="O250" s="2289"/>
      <c r="P250" s="2290"/>
      <c r="Q250" s="2259"/>
      <c r="R250" s="2259"/>
      <c r="S250" s="1493"/>
      <c r="T250" s="1509"/>
      <c r="U250" s="2257"/>
      <c r="V250" s="2287"/>
      <c r="W250" s="2288"/>
      <c r="X250" s="2289"/>
      <c r="Y250" s="2290"/>
      <c r="Z250" s="2259"/>
      <c r="AA250" s="2259"/>
      <c r="AB250" s="1493"/>
      <c r="AC250" s="1509"/>
      <c r="AD250" s="2257"/>
      <c r="AE250" s="2287"/>
      <c r="AF250" s="2288"/>
      <c r="AG250" s="2289"/>
      <c r="AH250" s="2290"/>
      <c r="AI250" s="2259"/>
      <c r="AJ250" s="2259"/>
      <c r="AK250" s="1493"/>
      <c r="AL250" s="1509"/>
      <c r="AM250" s="2257"/>
      <c r="AN250" s="2287"/>
      <c r="AO250" s="2288"/>
      <c r="AP250" s="2289"/>
      <c r="AQ250" s="2290"/>
      <c r="AR250" s="2259"/>
      <c r="AS250" s="2259"/>
      <c r="AT250" s="1493"/>
      <c r="AU250" s="1509"/>
      <c r="AV250" s="2257"/>
      <c r="AW250" s="2287"/>
      <c r="AX250" s="2288"/>
      <c r="AY250" s="2289"/>
      <c r="AZ250" s="2290"/>
      <c r="BA250" s="2259"/>
      <c r="BB250" s="2259"/>
      <c r="BC250" s="1493"/>
      <c r="BD250" s="1509"/>
      <c r="BE250" s="2257"/>
      <c r="BF250" s="2287"/>
      <c r="BG250" s="2288"/>
      <c r="BH250" s="2289"/>
      <c r="BI250" s="2290"/>
      <c r="BJ250" s="2259"/>
      <c r="BK250" s="2259"/>
    </row>
    <row r="251" spans="1:63">
      <c r="A251" s="6396" t="s">
        <v>29</v>
      </c>
      <c r="B251" s="6428"/>
      <c r="C251" s="6428"/>
      <c r="D251" s="6428"/>
      <c r="E251" s="6428"/>
      <c r="F251" s="6428"/>
      <c r="G251" s="6428"/>
      <c r="H251" s="1487"/>
      <c r="I251" s="1487"/>
      <c r="J251" s="2371"/>
      <c r="K251" s="1493"/>
      <c r="M251" s="2287"/>
      <c r="N251" s="2288"/>
      <c r="O251" s="2289"/>
      <c r="P251" s="2290"/>
      <c r="Q251" s="2259"/>
      <c r="R251" s="2259"/>
      <c r="S251" s="1493"/>
      <c r="T251" s="1509"/>
      <c r="U251" s="2257"/>
      <c r="V251" s="2287"/>
      <c r="W251" s="2288"/>
      <c r="X251" s="2289"/>
      <c r="Y251" s="2290"/>
      <c r="Z251" s="2259"/>
      <c r="AA251" s="2259"/>
      <c r="AB251" s="1493"/>
      <c r="AC251" s="1509"/>
      <c r="AD251" s="2257"/>
      <c r="AE251" s="2287"/>
      <c r="AF251" s="2288"/>
      <c r="AG251" s="2289"/>
      <c r="AH251" s="2290"/>
      <c r="AI251" s="2259"/>
      <c r="AJ251" s="2259"/>
      <c r="AK251" s="1493"/>
      <c r="AL251" s="1509"/>
      <c r="AM251" s="2257"/>
      <c r="AN251" s="2287"/>
      <c r="AO251" s="2288"/>
      <c r="AP251" s="2289"/>
      <c r="AQ251" s="2290"/>
      <c r="AR251" s="2259"/>
      <c r="AS251" s="2259"/>
      <c r="AT251" s="1493"/>
      <c r="AU251" s="1509"/>
      <c r="AV251" s="2257"/>
      <c r="AW251" s="2287"/>
      <c r="AX251" s="2288"/>
      <c r="AY251" s="2289"/>
      <c r="AZ251" s="2290"/>
      <c r="BA251" s="2259"/>
      <c r="BB251" s="2259"/>
      <c r="BC251" s="1493"/>
      <c r="BD251" s="1509"/>
      <c r="BE251" s="2257"/>
      <c r="BF251" s="2287"/>
      <c r="BG251" s="2288"/>
      <c r="BH251" s="2289"/>
      <c r="BI251" s="2290"/>
      <c r="BJ251" s="2259"/>
      <c r="BK251" s="2259"/>
    </row>
    <row r="252" spans="1:63" ht="108" customHeight="1">
      <c r="A252" s="6395" t="s">
        <v>744</v>
      </c>
      <c r="B252" s="6395"/>
      <c r="C252" s="6395"/>
      <c r="D252" s="6395"/>
      <c r="E252" s="6395"/>
      <c r="F252" s="6395"/>
      <c r="G252" s="6395"/>
      <c r="H252" s="1686"/>
      <c r="I252" s="2295"/>
      <c r="J252" s="1498"/>
    </row>
    <row r="253" spans="1:63" s="2296" customFormat="1" ht="40.549999999999997" customHeight="1">
      <c r="A253" s="6395" t="s">
        <v>33</v>
      </c>
      <c r="B253" s="6395"/>
      <c r="C253" s="6395"/>
      <c r="D253" s="6395"/>
      <c r="E253" s="6395"/>
      <c r="F253" s="6395"/>
      <c r="G253" s="6395"/>
      <c r="I253" s="2297"/>
    </row>
    <row r="254" spans="1:63">
      <c r="A254" s="1484"/>
      <c r="B254" s="2146"/>
      <c r="C254" s="2482"/>
      <c r="D254" s="2146"/>
      <c r="E254" s="2146"/>
      <c r="F254" s="2483"/>
      <c r="G254" s="2146"/>
      <c r="H254" s="1487"/>
      <c r="I254" s="1487"/>
      <c r="J254" s="2371"/>
      <c r="K254" s="1493"/>
      <c r="M254" s="2287"/>
      <c r="N254" s="2288"/>
      <c r="O254" s="2289"/>
      <c r="P254" s="2290"/>
      <c r="Q254" s="2259"/>
      <c r="R254" s="2259"/>
      <c r="S254" s="1493"/>
      <c r="T254" s="1509"/>
      <c r="U254" s="2257"/>
      <c r="V254" s="2287"/>
      <c r="W254" s="2288"/>
      <c r="X254" s="2289"/>
      <c r="Y254" s="2290"/>
      <c r="Z254" s="2259"/>
      <c r="AA254" s="2259"/>
      <c r="AB254" s="1493"/>
      <c r="AC254" s="1509"/>
      <c r="AD254" s="2257"/>
      <c r="AE254" s="2287"/>
      <c r="AF254" s="2288"/>
      <c r="AG254" s="2289"/>
      <c r="AH254" s="2290"/>
      <c r="AI254" s="2259"/>
      <c r="AJ254" s="2259"/>
      <c r="AK254" s="1493"/>
      <c r="AL254" s="1509"/>
      <c r="AM254" s="2257"/>
      <c r="AN254" s="2287"/>
      <c r="AO254" s="2288"/>
      <c r="AP254" s="2289"/>
      <c r="AQ254" s="2290"/>
      <c r="AR254" s="2259"/>
      <c r="AS254" s="2259"/>
      <c r="AT254" s="1493"/>
      <c r="AU254" s="1509"/>
      <c r="AV254" s="2257"/>
      <c r="AW254" s="2287"/>
      <c r="AX254" s="2288"/>
      <c r="AY254" s="2289"/>
      <c r="AZ254" s="2290"/>
      <c r="BA254" s="2259"/>
      <c r="BB254" s="2259"/>
      <c r="BC254" s="1493"/>
      <c r="BD254" s="1509"/>
      <c r="BE254" s="2257"/>
      <c r="BF254" s="2287"/>
      <c r="BG254" s="2288"/>
      <c r="BH254" s="2289"/>
      <c r="BI254" s="2290"/>
      <c r="BJ254" s="2259"/>
      <c r="BK254" s="2259"/>
    </row>
    <row r="255" spans="1:63">
      <c r="K255" s="1509"/>
      <c r="M255" s="2287"/>
      <c r="N255" s="2288"/>
      <c r="O255" s="2289"/>
      <c r="P255" s="2290"/>
      <c r="Q255" s="2259"/>
      <c r="R255" s="2259"/>
      <c r="S255" s="1493"/>
      <c r="T255" s="1509"/>
      <c r="U255" s="2257"/>
      <c r="V255" s="2287"/>
      <c r="W255" s="2288"/>
      <c r="X255" s="2289"/>
      <c r="Y255" s="2290"/>
      <c r="Z255" s="2259"/>
      <c r="AA255" s="2259"/>
      <c r="AB255" s="1493"/>
      <c r="AC255" s="1509"/>
      <c r="AD255" s="2257"/>
      <c r="AE255" s="2287"/>
      <c r="AF255" s="2288"/>
      <c r="AG255" s="2289"/>
      <c r="AH255" s="2290"/>
      <c r="AI255" s="2259"/>
      <c r="AJ255" s="2259"/>
      <c r="AK255" s="1493"/>
      <c r="AL255" s="1509"/>
      <c r="AM255" s="2257"/>
      <c r="AN255" s="2287"/>
      <c r="AO255" s="2288"/>
      <c r="AP255" s="2289"/>
      <c r="AQ255" s="2290"/>
      <c r="AR255" s="2259"/>
      <c r="AS255" s="2259"/>
      <c r="AT255" s="1493"/>
      <c r="AU255" s="1509"/>
      <c r="AV255" s="2257"/>
      <c r="AW255" s="2287"/>
      <c r="AX255" s="2288"/>
      <c r="AY255" s="2289"/>
      <c r="AZ255" s="2290"/>
      <c r="BA255" s="2259"/>
      <c r="BB255" s="2259"/>
      <c r="BC255" s="1493"/>
      <c r="BD255" s="1509"/>
      <c r="BE255" s="2257"/>
      <c r="BF255" s="2287"/>
      <c r="BG255" s="2288"/>
      <c r="BH255" s="2289"/>
      <c r="BI255" s="2290"/>
      <c r="BJ255" s="2259"/>
      <c r="BK255" s="2259"/>
    </row>
    <row r="256" spans="1:63">
      <c r="K256" s="1509"/>
      <c r="M256" s="2287"/>
      <c r="N256" s="2288"/>
      <c r="O256" s="2289"/>
      <c r="P256" s="2290"/>
      <c r="Q256" s="2259"/>
      <c r="R256" s="2259"/>
      <c r="S256" s="1493"/>
      <c r="T256" s="1509"/>
      <c r="U256" s="2257"/>
      <c r="V256" s="2287"/>
      <c r="W256" s="2288"/>
      <c r="X256" s="2289"/>
      <c r="Y256" s="2290"/>
      <c r="Z256" s="2259"/>
      <c r="AA256" s="2259"/>
      <c r="AB256" s="1493"/>
      <c r="AC256" s="1509"/>
      <c r="AD256" s="2257"/>
      <c r="AE256" s="2287"/>
      <c r="AF256" s="2288"/>
      <c r="AG256" s="2289"/>
      <c r="AH256" s="2290"/>
      <c r="AI256" s="2259"/>
      <c r="AJ256" s="2259"/>
      <c r="AK256" s="1493"/>
      <c r="AL256" s="1509"/>
      <c r="AM256" s="2257"/>
      <c r="AN256" s="2287"/>
      <c r="AO256" s="2288"/>
      <c r="AP256" s="2289"/>
      <c r="AQ256" s="2290"/>
      <c r="AR256" s="2259"/>
      <c r="AS256" s="2259"/>
      <c r="AT256" s="1493"/>
      <c r="AU256" s="1509"/>
      <c r="AV256" s="2257"/>
      <c r="AW256" s="2287"/>
      <c r="AX256" s="2288"/>
      <c r="AY256" s="2289"/>
      <c r="AZ256" s="2290"/>
      <c r="BA256" s="2259"/>
      <c r="BB256" s="2259"/>
      <c r="BC256" s="1493"/>
      <c r="BD256" s="1509"/>
      <c r="BE256" s="2257"/>
      <c r="BF256" s="2287"/>
      <c r="BG256" s="2288"/>
      <c r="BH256" s="2289"/>
      <c r="BI256" s="2290"/>
      <c r="BJ256" s="2259"/>
      <c r="BK256" s="2259"/>
    </row>
    <row r="257" spans="11:63">
      <c r="K257" s="1493"/>
      <c r="M257" s="1493"/>
      <c r="N257" s="1493"/>
      <c r="O257" s="1493"/>
      <c r="P257" s="1493"/>
      <c r="Q257" s="1493"/>
      <c r="R257" s="1493"/>
      <c r="S257" s="1493"/>
      <c r="T257" s="1493"/>
      <c r="U257" s="1493"/>
      <c r="V257" s="1493"/>
      <c r="W257" s="1493"/>
      <c r="X257" s="1493"/>
      <c r="Y257" s="1493"/>
      <c r="Z257" s="1493"/>
      <c r="AA257" s="1493"/>
      <c r="AB257" s="1493"/>
      <c r="AC257" s="1493"/>
      <c r="AD257" s="1493"/>
      <c r="AE257" s="1493"/>
      <c r="AF257" s="1493"/>
      <c r="AG257" s="1493"/>
      <c r="AH257" s="1493"/>
      <c r="AI257" s="1493"/>
      <c r="AJ257" s="1493"/>
      <c r="AK257" s="1493"/>
      <c r="AL257" s="1493"/>
      <c r="AM257" s="1493"/>
      <c r="AN257" s="1493"/>
      <c r="AO257" s="1493"/>
      <c r="AP257" s="1493"/>
      <c r="AQ257" s="1493"/>
      <c r="AR257" s="1493"/>
      <c r="AS257" s="1493"/>
      <c r="AT257" s="1493"/>
      <c r="AU257" s="1493"/>
      <c r="AV257" s="1493"/>
      <c r="AW257" s="1493"/>
      <c r="AX257" s="1493"/>
      <c r="AY257" s="1493"/>
      <c r="AZ257" s="1493"/>
      <c r="BA257" s="1493"/>
      <c r="BB257" s="1493"/>
      <c r="BC257" s="1493"/>
      <c r="BD257" s="1493"/>
      <c r="BE257" s="1493"/>
      <c r="BF257" s="1493"/>
      <c r="BG257" s="1493"/>
      <c r="BH257" s="1493"/>
      <c r="BI257" s="1493"/>
      <c r="BJ257" s="1493"/>
      <c r="BK257" s="1493"/>
    </row>
  </sheetData>
  <sheetProtection algorithmName="SHA-512" hashValue="3dQrqfg6niayKJjkKXMv3RD9Do3Z4uxuoXElhlIRvH90lRrkKk2onkLGdENPnxQCqY0kQD6mYHuUk1fXKr2rZQ==" saltValue="FgxNljbfGxDgJHwOFsy5UA==" spinCount="100000" sheet="1" objects="1" scenarios="1"/>
  <mergeCells count="10">
    <mergeCell ref="A253:G253"/>
    <mergeCell ref="A252:G252"/>
    <mergeCell ref="A251:G251"/>
    <mergeCell ref="A2:I2"/>
    <mergeCell ref="A3:D3"/>
    <mergeCell ref="A245:C245"/>
    <mergeCell ref="A248:G248"/>
    <mergeCell ref="A249:G249"/>
    <mergeCell ref="A250:G250"/>
    <mergeCell ref="G134:H134"/>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099D-858E-4CBB-8319-DC2A6B9BC94A}">
  <sheetPr>
    <pageSetUpPr fitToPage="1"/>
  </sheetPr>
  <dimension ref="A1:IW641"/>
  <sheetViews>
    <sheetView zoomScaleNormal="100" workbookViewId="0">
      <selection activeCell="O34" sqref="O34"/>
    </sheetView>
  </sheetViews>
  <sheetFormatPr defaultColWidth="9.28515625" defaultRowHeight="15.05"/>
  <cols>
    <col min="1" max="1" width="4.85546875" style="2485" customWidth="1"/>
    <col min="2" max="2" width="5" style="2485" customWidth="1"/>
    <col min="3" max="3" width="16.85546875" style="2485" customWidth="1"/>
    <col min="4" max="4" width="82.28515625" style="2485" customWidth="1"/>
    <col min="5" max="5" width="7.85546875" style="2485" customWidth="1"/>
    <col min="6" max="6" width="11.85546875" style="2904" customWidth="1"/>
    <col min="7" max="7" width="13.7109375" style="2485" customWidth="1"/>
    <col min="8" max="8" width="18.28515625" style="2485" customWidth="1"/>
    <col min="9" max="9" width="20.140625" style="2485" customWidth="1"/>
    <col min="10" max="10" width="19.28515625" style="2485" customWidth="1"/>
    <col min="11" max="11" width="14.42578125" style="2485" customWidth="1"/>
    <col min="12" max="12" width="13.85546875" style="2485" customWidth="1"/>
    <col min="13" max="13" width="18.7109375" style="2485" customWidth="1"/>
    <col min="14" max="14" width="14.140625" style="2485" customWidth="1"/>
    <col min="15" max="15" width="13.140625" style="2485" customWidth="1"/>
    <col min="16" max="16" width="9.28515625" style="2486"/>
    <col min="17" max="17" width="17.42578125" style="2485" customWidth="1"/>
    <col min="18" max="18" width="19.7109375" style="2485" customWidth="1"/>
    <col min="19" max="19" width="12.85546875" style="2485" customWidth="1"/>
    <col min="20" max="20" width="15.28515625" style="2485" customWidth="1"/>
    <col min="21" max="21" width="14.85546875" style="2485" customWidth="1"/>
    <col min="22" max="23" width="9.28515625" style="2485"/>
    <col min="24" max="24" width="18.140625" style="2485" customWidth="1"/>
    <col min="25" max="16384" width="9.28515625" style="2485"/>
  </cols>
  <sheetData>
    <row r="1" spans="1:16" ht="18.2">
      <c r="A1" s="154" t="s">
        <v>12112</v>
      </c>
      <c r="B1" s="27"/>
      <c r="C1" s="27"/>
      <c r="D1" s="83"/>
      <c r="E1" s="83"/>
      <c r="F1" s="296"/>
      <c r="G1" s="83"/>
      <c r="H1" s="83"/>
      <c r="I1" s="83"/>
      <c r="J1" s="2484"/>
    </row>
    <row r="2" spans="1:16" ht="13.5" customHeight="1">
      <c r="A2" s="6439" t="s">
        <v>1378</v>
      </c>
      <c r="B2" s="6447"/>
      <c r="C2" s="6447"/>
      <c r="D2" s="6447"/>
      <c r="E2" s="6447"/>
      <c r="F2" s="6447"/>
      <c r="G2" s="6447"/>
      <c r="H2" s="6447"/>
      <c r="I2" s="6447"/>
    </row>
    <row r="3" spans="1:16" ht="13.5" customHeight="1">
      <c r="A3" s="2487" t="s">
        <v>1377</v>
      </c>
      <c r="B3" s="2488"/>
      <c r="C3" s="2488"/>
      <c r="D3" s="2488"/>
      <c r="E3" s="2488"/>
      <c r="F3" s="2489"/>
      <c r="G3" s="2490"/>
      <c r="H3" s="2491"/>
      <c r="I3" s="2491"/>
    </row>
    <row r="4" spans="1:16">
      <c r="A4" s="2490"/>
      <c r="B4" s="2490"/>
      <c r="C4" s="2490"/>
      <c r="D4" s="2492"/>
      <c r="E4" s="2493"/>
      <c r="F4" s="2489"/>
      <c r="G4" s="2490"/>
      <c r="H4" s="2490"/>
      <c r="I4" s="2494"/>
    </row>
    <row r="5" spans="1:16" ht="21.3">
      <c r="A5" s="2495" t="s">
        <v>387</v>
      </c>
      <c r="B5" s="2495" t="s">
        <v>386</v>
      </c>
      <c r="C5" s="2495" t="s">
        <v>385</v>
      </c>
      <c r="D5" s="2495" t="s">
        <v>91</v>
      </c>
      <c r="E5" s="2495" t="s">
        <v>384</v>
      </c>
      <c r="F5" s="2496" t="s">
        <v>383</v>
      </c>
      <c r="G5" s="2495" t="s">
        <v>382</v>
      </c>
      <c r="H5" s="2497" t="s">
        <v>2</v>
      </c>
      <c r="I5" s="2498" t="s">
        <v>24</v>
      </c>
      <c r="J5" s="56"/>
    </row>
    <row r="6" spans="1:16">
      <c r="A6" s="2495" t="s">
        <v>381</v>
      </c>
      <c r="B6" s="2495" t="s">
        <v>380</v>
      </c>
      <c r="C6" s="2495">
        <v>3</v>
      </c>
      <c r="D6" s="2495">
        <v>4</v>
      </c>
      <c r="E6" s="2495">
        <v>5</v>
      </c>
      <c r="F6" s="2496">
        <v>6</v>
      </c>
      <c r="G6" s="2495">
        <v>7</v>
      </c>
      <c r="H6" s="2497">
        <v>8</v>
      </c>
      <c r="I6" s="2498">
        <v>9</v>
      </c>
    </row>
    <row r="7" spans="1:16" s="2491" customFormat="1" ht="21" customHeight="1">
      <c r="A7" s="2499"/>
      <c r="B7" s="2500"/>
      <c r="C7" s="2500" t="s">
        <v>89</v>
      </c>
      <c r="D7" s="2500" t="s">
        <v>88</v>
      </c>
      <c r="E7" s="2500"/>
      <c r="F7" s="2501"/>
      <c r="G7" s="2502"/>
      <c r="H7" s="2502">
        <f>H8+H83+H87+H92</f>
        <v>0</v>
      </c>
      <c r="I7" s="2503"/>
      <c r="K7" s="2167"/>
      <c r="M7" s="2168"/>
      <c r="P7" s="2504"/>
    </row>
    <row r="8" spans="1:16" s="2512" customFormat="1" ht="13.5" customHeight="1">
      <c r="A8" s="2505"/>
      <c r="B8" s="2506"/>
      <c r="C8" s="2506" t="s">
        <v>381</v>
      </c>
      <c r="D8" s="2506" t="s">
        <v>87</v>
      </c>
      <c r="E8" s="2506"/>
      <c r="F8" s="2507"/>
      <c r="G8" s="2508"/>
      <c r="H8" s="2508">
        <f>SUM(H9:H47,H53:H59,H64:H72,H81:H82)</f>
        <v>0</v>
      </c>
      <c r="I8" s="2509"/>
      <c r="J8" s="2510"/>
      <c r="K8" s="2511"/>
      <c r="P8" s="2513"/>
    </row>
    <row r="9" spans="1:16" s="2512" customFormat="1" ht="13.5" customHeight="1">
      <c r="A9" s="2514">
        <v>1</v>
      </c>
      <c r="B9" s="2515" t="s">
        <v>237</v>
      </c>
      <c r="C9" s="2515">
        <v>115101201</v>
      </c>
      <c r="D9" s="2515" t="s">
        <v>375</v>
      </c>
      <c r="E9" s="2515" t="s">
        <v>103</v>
      </c>
      <c r="F9" s="2516">
        <v>80</v>
      </c>
      <c r="G9" s="54"/>
      <c r="H9" s="1369">
        <f t="shared" ref="H9:H14" si="0">ROUND(F9*G9,2)</f>
        <v>0</v>
      </c>
      <c r="I9" s="2509" t="s">
        <v>968</v>
      </c>
      <c r="J9" s="2517"/>
      <c r="K9" s="744"/>
      <c r="M9" s="1224"/>
      <c r="P9" s="2513"/>
    </row>
    <row r="10" spans="1:16" s="2512" customFormat="1" ht="13.5" customHeight="1">
      <c r="A10" s="2514">
        <v>2</v>
      </c>
      <c r="B10" s="2515" t="s">
        <v>237</v>
      </c>
      <c r="C10" s="2515">
        <v>115101301</v>
      </c>
      <c r="D10" s="2515" t="s">
        <v>374</v>
      </c>
      <c r="E10" s="2515" t="s">
        <v>373</v>
      </c>
      <c r="F10" s="2516">
        <v>10</v>
      </c>
      <c r="G10" s="54"/>
      <c r="H10" s="1369">
        <f t="shared" si="0"/>
        <v>0</v>
      </c>
      <c r="I10" s="2509" t="s">
        <v>968</v>
      </c>
      <c r="J10" s="2491"/>
      <c r="K10" s="744"/>
      <c r="M10" s="1224"/>
      <c r="P10" s="2513"/>
    </row>
    <row r="11" spans="1:16" s="2512" customFormat="1" ht="13.5" customHeight="1">
      <c r="A11" s="2514">
        <v>3</v>
      </c>
      <c r="B11" s="2515" t="s">
        <v>237</v>
      </c>
      <c r="C11" s="2515">
        <v>119001402</v>
      </c>
      <c r="D11" s="2515" t="s">
        <v>372</v>
      </c>
      <c r="E11" s="2515" t="s">
        <v>123</v>
      </c>
      <c r="F11" s="2516">
        <v>3</v>
      </c>
      <c r="G11" s="54"/>
      <c r="H11" s="1369">
        <f t="shared" si="0"/>
        <v>0</v>
      </c>
      <c r="I11" s="2509" t="s">
        <v>968</v>
      </c>
      <c r="J11" s="2491"/>
      <c r="K11" s="744"/>
      <c r="M11" s="1224"/>
      <c r="P11" s="2513"/>
    </row>
    <row r="12" spans="1:16" s="2512" customFormat="1" ht="13.5" customHeight="1">
      <c r="A12" s="2514">
        <v>4</v>
      </c>
      <c r="B12" s="2515" t="s">
        <v>237</v>
      </c>
      <c r="C12" s="2515">
        <v>119001406</v>
      </c>
      <c r="D12" s="2515" t="s">
        <v>371</v>
      </c>
      <c r="E12" s="2515" t="s">
        <v>123</v>
      </c>
      <c r="F12" s="2516">
        <v>10</v>
      </c>
      <c r="G12" s="54"/>
      <c r="H12" s="1369">
        <f t="shared" si="0"/>
        <v>0</v>
      </c>
      <c r="I12" s="2509" t="s">
        <v>968</v>
      </c>
      <c r="J12" s="2491"/>
      <c r="K12" s="744"/>
      <c r="M12" s="1224"/>
      <c r="P12" s="2513"/>
    </row>
    <row r="13" spans="1:16" s="2512" customFormat="1" ht="13.5" customHeight="1">
      <c r="A13" s="2514">
        <v>5</v>
      </c>
      <c r="B13" s="2515" t="s">
        <v>237</v>
      </c>
      <c r="C13" s="2515">
        <v>119001412</v>
      </c>
      <c r="D13" s="2515" t="s">
        <v>370</v>
      </c>
      <c r="E13" s="2515" t="s">
        <v>123</v>
      </c>
      <c r="F13" s="2516">
        <v>3</v>
      </c>
      <c r="G13" s="54"/>
      <c r="H13" s="1369">
        <f t="shared" si="0"/>
        <v>0</v>
      </c>
      <c r="I13" s="2509" t="s">
        <v>968</v>
      </c>
      <c r="J13" s="2491"/>
      <c r="K13" s="744"/>
      <c r="M13" s="1224"/>
      <c r="P13" s="2513"/>
    </row>
    <row r="14" spans="1:16" s="2512" customFormat="1" ht="13.5" customHeight="1">
      <c r="A14" s="2514">
        <v>6</v>
      </c>
      <c r="B14" s="2515" t="s">
        <v>237</v>
      </c>
      <c r="C14" s="2515">
        <v>119001422</v>
      </c>
      <c r="D14" s="2515" t="s">
        <v>2907</v>
      </c>
      <c r="E14" s="2515" t="s">
        <v>123</v>
      </c>
      <c r="F14" s="2516">
        <v>30</v>
      </c>
      <c r="G14" s="54"/>
      <c r="H14" s="1369">
        <f t="shared" si="0"/>
        <v>0</v>
      </c>
      <c r="I14" s="2509" t="s">
        <v>968</v>
      </c>
      <c r="J14" s="2491"/>
      <c r="K14" s="744"/>
      <c r="M14" s="1224"/>
      <c r="P14" s="2513"/>
    </row>
    <row r="15" spans="1:16" s="2491" customFormat="1" ht="27.25" customHeight="1">
      <c r="A15" s="2514">
        <v>7</v>
      </c>
      <c r="B15" s="2515" t="s">
        <v>237</v>
      </c>
      <c r="C15" s="2515">
        <v>132254104</v>
      </c>
      <c r="D15" s="2515" t="s">
        <v>5523</v>
      </c>
      <c r="E15" s="2515" t="s">
        <v>296</v>
      </c>
      <c r="F15" s="2518">
        <f>ROUND(SUM(F17:F17),3)</f>
        <v>372.6</v>
      </c>
      <c r="G15" s="54"/>
      <c r="H15" s="1520">
        <f>F15*G15</f>
        <v>0</v>
      </c>
      <c r="I15" s="2509" t="s">
        <v>968</v>
      </c>
      <c r="J15" s="2519"/>
      <c r="K15" s="744"/>
      <c r="M15" s="1224"/>
      <c r="P15" s="2504"/>
    </row>
    <row r="16" spans="1:16" s="2491" customFormat="1" ht="27.25" customHeight="1">
      <c r="A16" s="2520"/>
      <c r="B16" s="2521"/>
      <c r="C16" s="2522"/>
      <c r="D16" s="2523" t="s">
        <v>5522</v>
      </c>
      <c r="E16" s="2522"/>
      <c r="F16" s="2524"/>
      <c r="G16" s="975"/>
      <c r="H16" s="2525"/>
      <c r="I16" s="2526"/>
      <c r="J16" s="2519"/>
      <c r="K16" s="744"/>
      <c r="M16" s="1224"/>
      <c r="P16" s="2504"/>
    </row>
    <row r="17" spans="1:24" s="2491" customFormat="1" ht="13.5" customHeight="1">
      <c r="A17" s="2520"/>
      <c r="B17" s="2521"/>
      <c r="C17" s="2522"/>
      <c r="D17" s="2527" t="s">
        <v>5521</v>
      </c>
      <c r="E17" s="2522"/>
      <c r="F17" s="2524">
        <f>(((690)*0.8)*1.5)*0.45</f>
        <v>372.6</v>
      </c>
      <c r="G17" s="975"/>
      <c r="H17" s="2525"/>
      <c r="I17" s="2528"/>
      <c r="J17" s="2529"/>
      <c r="K17" s="744"/>
      <c r="M17" s="1224"/>
      <c r="P17" s="2504"/>
    </row>
    <row r="18" spans="1:24" s="2491" customFormat="1" ht="27.25" customHeight="1">
      <c r="A18" s="2520"/>
      <c r="B18" s="2521"/>
      <c r="C18" s="2522"/>
      <c r="D18" s="2530" t="s">
        <v>3098</v>
      </c>
      <c r="E18" s="2522"/>
      <c r="F18" s="2524"/>
      <c r="G18" s="975"/>
      <c r="H18" s="2525"/>
      <c r="I18" s="2526"/>
      <c r="K18" s="744"/>
      <c r="M18" s="1224"/>
      <c r="P18" s="2504"/>
    </row>
    <row r="19" spans="1:24" s="2491" customFormat="1" ht="27.25" customHeight="1">
      <c r="A19" s="2514">
        <v>8</v>
      </c>
      <c r="B19" s="2515" t="s">
        <v>237</v>
      </c>
      <c r="C19" s="2515">
        <v>132354104</v>
      </c>
      <c r="D19" s="2515" t="s">
        <v>5520</v>
      </c>
      <c r="E19" s="2515" t="s">
        <v>296</v>
      </c>
      <c r="F19" s="2518">
        <f>ROUND(SUM(F21:F21),3)</f>
        <v>414</v>
      </c>
      <c r="G19" s="54"/>
      <c r="H19" s="1520">
        <f>F19*G19</f>
        <v>0</v>
      </c>
      <c r="I19" s="2509" t="s">
        <v>968</v>
      </c>
      <c r="J19" s="2519"/>
      <c r="K19" s="744"/>
      <c r="M19" s="1224"/>
      <c r="P19" s="2504"/>
    </row>
    <row r="20" spans="1:24" s="2491" customFormat="1" ht="27.25" customHeight="1">
      <c r="A20" s="2520"/>
      <c r="B20" s="2521"/>
      <c r="C20" s="2522"/>
      <c r="D20" s="2523" t="s">
        <v>5519</v>
      </c>
      <c r="E20" s="2522"/>
      <c r="F20" s="2524"/>
      <c r="G20" s="975"/>
      <c r="H20" s="2525"/>
      <c r="I20" s="2526"/>
      <c r="J20" s="2519"/>
      <c r="K20" s="744"/>
      <c r="M20" s="1224"/>
      <c r="P20" s="2504"/>
    </row>
    <row r="21" spans="1:24" s="2491" customFormat="1" ht="13.5" customHeight="1">
      <c r="A21" s="2520"/>
      <c r="B21" s="2521"/>
      <c r="C21" s="2522"/>
      <c r="D21" s="2527" t="s">
        <v>5518</v>
      </c>
      <c r="E21" s="2522"/>
      <c r="F21" s="2524">
        <f>(((690)*0.8)*1.5)*0.5</f>
        <v>414</v>
      </c>
      <c r="G21" s="975"/>
      <c r="H21" s="2525"/>
      <c r="I21" s="2528"/>
      <c r="J21" s="2529"/>
      <c r="K21" s="744"/>
      <c r="M21" s="1224"/>
      <c r="P21" s="2504"/>
    </row>
    <row r="22" spans="1:24" s="2491" customFormat="1" ht="27.25" customHeight="1">
      <c r="A22" s="2520"/>
      <c r="B22" s="2521"/>
      <c r="C22" s="2522"/>
      <c r="D22" s="2530" t="s">
        <v>3098</v>
      </c>
      <c r="E22" s="2522"/>
      <c r="F22" s="2524"/>
      <c r="G22" s="975"/>
      <c r="H22" s="2525"/>
      <c r="I22" s="2526"/>
      <c r="K22" s="744"/>
      <c r="M22" s="1224"/>
      <c r="P22" s="2504"/>
    </row>
    <row r="23" spans="1:24" s="2491" customFormat="1" ht="27.25" customHeight="1">
      <c r="A23" s="2514">
        <v>9</v>
      </c>
      <c r="B23" s="2515" t="s">
        <v>237</v>
      </c>
      <c r="C23" s="2515">
        <v>132454102</v>
      </c>
      <c r="D23" s="2515" t="s">
        <v>5517</v>
      </c>
      <c r="E23" s="2515" t="s">
        <v>296</v>
      </c>
      <c r="F23" s="2518">
        <f>ROUND(SUM(F25:F25),3)</f>
        <v>41.4</v>
      </c>
      <c r="G23" s="54"/>
      <c r="H23" s="1520">
        <f>F23*G23</f>
        <v>0</v>
      </c>
      <c r="I23" s="2509" t="s">
        <v>968</v>
      </c>
      <c r="J23" s="2519"/>
      <c r="K23" s="744"/>
      <c r="M23" s="1224"/>
      <c r="P23" s="2504"/>
    </row>
    <row r="24" spans="1:24" s="2491" customFormat="1" ht="27.25" customHeight="1">
      <c r="A24" s="2520"/>
      <c r="B24" s="2521"/>
      <c r="C24" s="2522"/>
      <c r="D24" s="2523" t="s">
        <v>5516</v>
      </c>
      <c r="E24" s="2522"/>
      <c r="F24" s="2524"/>
      <c r="G24" s="975"/>
      <c r="H24" s="2525"/>
      <c r="I24" s="2526"/>
      <c r="J24" s="2519"/>
      <c r="K24" s="744"/>
      <c r="M24" s="1224"/>
      <c r="P24" s="2504"/>
    </row>
    <row r="25" spans="1:24" s="2491" customFormat="1" ht="13.5" customHeight="1">
      <c r="A25" s="2520"/>
      <c r="B25" s="2521"/>
      <c r="C25" s="2522"/>
      <c r="D25" s="2527" t="s">
        <v>5515</v>
      </c>
      <c r="E25" s="2522"/>
      <c r="F25" s="2524">
        <f>(((690)*0.8)*1.5)*0.05</f>
        <v>41.400000000000006</v>
      </c>
      <c r="G25" s="975"/>
      <c r="H25" s="2525"/>
      <c r="I25" s="2528"/>
      <c r="J25" s="2529"/>
      <c r="K25" s="744"/>
      <c r="M25" s="1224"/>
      <c r="P25" s="2504"/>
    </row>
    <row r="26" spans="1:24" s="2491" customFormat="1" ht="27.25" customHeight="1">
      <c r="A26" s="2520"/>
      <c r="B26" s="2521"/>
      <c r="C26" s="2522"/>
      <c r="D26" s="2530" t="s">
        <v>3098</v>
      </c>
      <c r="E26" s="2522"/>
      <c r="F26" s="2524"/>
      <c r="G26" s="975"/>
      <c r="H26" s="2525"/>
      <c r="I26" s="2526"/>
      <c r="K26" s="744"/>
      <c r="M26" s="1224"/>
      <c r="P26" s="2504"/>
    </row>
    <row r="27" spans="1:24" s="2512" customFormat="1" ht="13.5" customHeight="1">
      <c r="A27" s="2531">
        <v>10</v>
      </c>
      <c r="B27" s="2515" t="s">
        <v>237</v>
      </c>
      <c r="C27" s="2515">
        <v>139001101</v>
      </c>
      <c r="D27" s="2515" t="s">
        <v>3097</v>
      </c>
      <c r="E27" s="2515" t="s">
        <v>296</v>
      </c>
      <c r="F27" s="2518">
        <f>ROUND(SUM(F28),3)</f>
        <v>12.648</v>
      </c>
      <c r="G27" s="986"/>
      <c r="H27" s="1369">
        <f>ROUND(F27*G27,2)</f>
        <v>0</v>
      </c>
      <c r="I27" s="2509" t="s">
        <v>968</v>
      </c>
      <c r="J27" s="2491"/>
      <c r="K27" s="744"/>
      <c r="L27" s="2532"/>
      <c r="M27" s="1224"/>
      <c r="P27" s="2513"/>
    </row>
    <row r="28" spans="1:24" s="82" customFormat="1" ht="13.5" customHeight="1">
      <c r="A28" s="2514"/>
      <c r="B28" s="2000"/>
      <c r="C28" s="2006"/>
      <c r="D28" s="2006" t="s">
        <v>5514</v>
      </c>
      <c r="E28" s="2006"/>
      <c r="F28" s="2533">
        <f>((113.832)+(126.48+12.648))*0.05</f>
        <v>12.648000000000001</v>
      </c>
      <c r="G28" s="93"/>
      <c r="H28" s="2534"/>
      <c r="I28" s="2509"/>
      <c r="J28" s="2491"/>
      <c r="K28" s="744"/>
      <c r="M28" s="1224"/>
      <c r="P28" s="2535"/>
    </row>
    <row r="29" spans="1:24" s="2512" customFormat="1" ht="13.5" customHeight="1">
      <c r="A29" s="2536">
        <v>11</v>
      </c>
      <c r="B29" s="2515" t="s">
        <v>237</v>
      </c>
      <c r="C29" s="2515">
        <v>151101101</v>
      </c>
      <c r="D29" s="2515" t="s">
        <v>3095</v>
      </c>
      <c r="E29" s="2515" t="s">
        <v>109</v>
      </c>
      <c r="F29" s="2518">
        <f>ROUND(SUM(F31:F31),3)</f>
        <v>1242</v>
      </c>
      <c r="G29" s="54"/>
      <c r="H29" s="1369">
        <f>ROUND(F29*G29,2)</f>
        <v>0</v>
      </c>
      <c r="I29" s="2509" t="s">
        <v>968</v>
      </c>
      <c r="J29" s="2491"/>
      <c r="K29" s="744"/>
      <c r="M29" s="1224"/>
      <c r="P29" s="2513"/>
    </row>
    <row r="30" spans="1:24" s="2541" customFormat="1" ht="13.5" customHeight="1">
      <c r="A30" s="2537"/>
      <c r="B30" s="2538"/>
      <c r="C30" s="2530"/>
      <c r="D30" s="1742" t="s">
        <v>5513</v>
      </c>
      <c r="E30" s="2006"/>
      <c r="F30" s="2533"/>
      <c r="G30" s="5842"/>
      <c r="H30" s="2539"/>
      <c r="I30" s="2509"/>
      <c r="J30" s="2491"/>
      <c r="K30" s="744"/>
      <c r="L30" s="2540"/>
      <c r="M30" s="1224"/>
      <c r="P30" s="2542"/>
      <c r="V30" s="2543"/>
      <c r="X30" s="2543"/>
    </row>
    <row r="31" spans="1:24" s="82" customFormat="1" ht="13.5" customHeight="1">
      <c r="A31" s="2514"/>
      <c r="B31" s="2000"/>
      <c r="C31" s="2006"/>
      <c r="D31" s="2006" t="s">
        <v>5512</v>
      </c>
      <c r="E31" s="2006"/>
      <c r="F31" s="2533">
        <f>(((690)*1.5)*2)*0.6</f>
        <v>1242</v>
      </c>
      <c r="G31" s="93"/>
      <c r="H31" s="2534"/>
      <c r="I31" s="2509"/>
      <c r="J31" s="2491"/>
      <c r="K31" s="744"/>
      <c r="M31" s="1224"/>
      <c r="P31" s="2535"/>
    </row>
    <row r="32" spans="1:24" s="82" customFormat="1" ht="13.5" customHeight="1">
      <c r="A32" s="2514">
        <v>12</v>
      </c>
      <c r="B32" s="2000" t="s">
        <v>237</v>
      </c>
      <c r="C32" s="2000">
        <v>151101111</v>
      </c>
      <c r="D32" s="2000" t="s">
        <v>3092</v>
      </c>
      <c r="E32" s="2000" t="s">
        <v>109</v>
      </c>
      <c r="F32" s="2544">
        <f>F29</f>
        <v>1242</v>
      </c>
      <c r="G32" s="54"/>
      <c r="H32" s="1369">
        <f>ROUND(F32*G32,2)</f>
        <v>0</v>
      </c>
      <c r="I32" s="2509" t="s">
        <v>968</v>
      </c>
      <c r="J32" s="2491"/>
      <c r="K32" s="744"/>
      <c r="M32" s="1224"/>
      <c r="P32" s="2535"/>
    </row>
    <row r="33" spans="1:256" s="2491" customFormat="1" ht="13.5" customHeight="1">
      <c r="A33" s="2536">
        <v>13</v>
      </c>
      <c r="B33" s="2515" t="s">
        <v>237</v>
      </c>
      <c r="C33" s="2000">
        <v>174151101</v>
      </c>
      <c r="D33" s="2000" t="s">
        <v>3091</v>
      </c>
      <c r="E33" s="2515" t="s">
        <v>296</v>
      </c>
      <c r="F33" s="2518">
        <f>ROUND(SUM(F35:F35),3)</f>
        <v>524.4</v>
      </c>
      <c r="G33" s="54"/>
      <c r="H33" s="1520">
        <f>F33*G33</f>
        <v>0</v>
      </c>
      <c r="I33" s="2509" t="s">
        <v>968</v>
      </c>
      <c r="J33" s="2519"/>
      <c r="K33" s="744"/>
      <c r="M33" s="1224"/>
      <c r="P33" s="2504"/>
    </row>
    <row r="34" spans="1:256" s="82" customFormat="1" ht="13.5" customHeight="1">
      <c r="A34" s="2514"/>
      <c r="B34" s="2000"/>
      <c r="C34" s="2000"/>
      <c r="D34" s="1742" t="s">
        <v>5511</v>
      </c>
      <c r="E34" s="2000"/>
      <c r="F34" s="2544"/>
      <c r="G34" s="54"/>
      <c r="H34" s="2534"/>
      <c r="I34" s="2534"/>
      <c r="J34" s="2545"/>
      <c r="K34" s="744"/>
      <c r="M34" s="1224"/>
      <c r="P34" s="2535"/>
    </row>
    <row r="35" spans="1:256" s="2491" customFormat="1" ht="13.5" customHeight="1">
      <c r="A35" s="2536"/>
      <c r="B35" s="2515"/>
      <c r="C35" s="2000"/>
      <c r="D35" s="1742" t="s">
        <v>5510</v>
      </c>
      <c r="E35" s="2515"/>
      <c r="F35" s="2533">
        <f>((690)*0.8)*(1.5-0.4-0.15)</f>
        <v>524.40000000000009</v>
      </c>
      <c r="G35" s="54"/>
      <c r="H35" s="1520"/>
      <c r="I35" s="1708"/>
      <c r="J35" s="2519"/>
      <c r="K35" s="744"/>
      <c r="M35" s="1224"/>
      <c r="P35" s="2504"/>
    </row>
    <row r="36" spans="1:256" s="2491" customFormat="1" ht="13.5" customHeight="1">
      <c r="A36" s="2536">
        <v>14</v>
      </c>
      <c r="B36" s="2515" t="s">
        <v>237</v>
      </c>
      <c r="C36" s="2000">
        <v>175111101</v>
      </c>
      <c r="D36" s="2000" t="s">
        <v>3239</v>
      </c>
      <c r="E36" s="2515" t="s">
        <v>296</v>
      </c>
      <c r="F36" s="2518">
        <f>ROUND(SUM(F38:F38),3)</f>
        <v>220.8</v>
      </c>
      <c r="G36" s="54"/>
      <c r="H36" s="1520">
        <f>F36*G36</f>
        <v>0</v>
      </c>
      <c r="I36" s="2509" t="s">
        <v>968</v>
      </c>
      <c r="J36" s="2519"/>
      <c r="K36" s="744"/>
      <c r="M36" s="1224"/>
      <c r="P36" s="2504"/>
    </row>
    <row r="37" spans="1:256" s="82" customFormat="1" ht="13.5" customHeight="1">
      <c r="A37" s="2514"/>
      <c r="B37" s="2000"/>
      <c r="C37" s="2006"/>
      <c r="D37" s="2006" t="s">
        <v>5509</v>
      </c>
      <c r="E37" s="2006"/>
      <c r="F37" s="2533"/>
      <c r="G37" s="93"/>
      <c r="H37" s="2534"/>
      <c r="I37" s="1708"/>
      <c r="K37" s="744"/>
      <c r="M37" s="1224"/>
      <c r="P37" s="2535"/>
    </row>
    <row r="38" spans="1:256" s="82" customFormat="1" ht="13.5" customHeight="1">
      <c r="A38" s="2514"/>
      <c r="B38" s="2000"/>
      <c r="C38" s="2006"/>
      <c r="D38" s="2006" t="s">
        <v>5508</v>
      </c>
      <c r="E38" s="2006"/>
      <c r="F38" s="2533">
        <f>((690)*0.8)*0.4</f>
        <v>220.8</v>
      </c>
      <c r="G38" s="93"/>
      <c r="H38" s="2534"/>
      <c r="I38" s="2509"/>
      <c r="J38" s="2491"/>
      <c r="K38" s="744"/>
      <c r="M38" s="1224"/>
      <c r="P38" s="2535"/>
    </row>
    <row r="39" spans="1:256" s="2491" customFormat="1" ht="13.5" customHeight="1">
      <c r="A39" s="2546">
        <v>15</v>
      </c>
      <c r="B39" s="2547">
        <v>583</v>
      </c>
      <c r="C39" s="1547">
        <v>58343872</v>
      </c>
      <c r="D39" s="1547" t="s">
        <v>3237</v>
      </c>
      <c r="E39" s="2547" t="s">
        <v>2744</v>
      </c>
      <c r="F39" s="2548">
        <f>ROUND(SUM(F41:F41),3)</f>
        <v>441.6</v>
      </c>
      <c r="G39" s="213"/>
      <c r="H39" s="2549">
        <f>F39*G39</f>
        <v>0</v>
      </c>
      <c r="I39" s="2550" t="s">
        <v>968</v>
      </c>
      <c r="J39" s="2519"/>
      <c r="K39" s="744"/>
      <c r="M39" s="1224"/>
      <c r="P39" s="2504"/>
    </row>
    <row r="40" spans="1:256" s="2541" customFormat="1" ht="13.5" customHeight="1">
      <c r="A40" s="2551"/>
      <c r="B40" s="2552"/>
      <c r="C40" s="2553"/>
      <c r="D40" s="2554" t="s">
        <v>5507</v>
      </c>
      <c r="E40" s="2555"/>
      <c r="F40" s="2556"/>
      <c r="G40" s="5843"/>
      <c r="H40" s="2534"/>
      <c r="I40" s="2509"/>
      <c r="J40" s="2557"/>
      <c r="K40" s="744"/>
      <c r="L40" s="2558"/>
      <c r="M40" s="1224"/>
      <c r="N40" s="2558"/>
      <c r="O40" s="2558"/>
      <c r="P40" s="2559"/>
      <c r="V40" s="2543"/>
      <c r="X40" s="2543"/>
    </row>
    <row r="41" spans="1:256" s="82" customFormat="1" ht="13.5" customHeight="1">
      <c r="A41" s="2514"/>
      <c r="B41" s="2000"/>
      <c r="C41" s="2006"/>
      <c r="D41" s="2555" t="s">
        <v>5506</v>
      </c>
      <c r="E41" s="2555"/>
      <c r="F41" s="2556">
        <f>(220.8)*2</f>
        <v>441.6</v>
      </c>
      <c r="G41" s="93"/>
      <c r="H41" s="2534"/>
      <c r="I41" s="2509"/>
      <c r="J41" s="2491"/>
      <c r="K41" s="744"/>
      <c r="M41" s="1224"/>
      <c r="P41" s="2535"/>
    </row>
    <row r="42" spans="1:256" s="2491" customFormat="1" ht="13.5" customHeight="1">
      <c r="A42" s="6342">
        <v>16</v>
      </c>
      <c r="B42" s="2521" t="s">
        <v>237</v>
      </c>
      <c r="C42" s="2522" t="s">
        <v>3034</v>
      </c>
      <c r="D42" s="2522" t="s">
        <v>5505</v>
      </c>
      <c r="E42" s="2522" t="s">
        <v>296</v>
      </c>
      <c r="F42" s="6349">
        <f>ROUND(SUM(F44,F46),3)</f>
        <v>828</v>
      </c>
      <c r="G42" s="2561">
        <f>ROUND(SUM(H48:H52)/F42,2)</f>
        <v>0</v>
      </c>
      <c r="H42" s="1369">
        <f>ROUND(F42*G42,2)</f>
        <v>0</v>
      </c>
      <c r="I42" s="2526" t="s">
        <v>60</v>
      </c>
      <c r="K42" s="744"/>
      <c r="M42" s="1224"/>
      <c r="P42" s="2504"/>
    </row>
    <row r="43" spans="1:256" s="2491" customFormat="1" ht="13.5" customHeight="1">
      <c r="A43" s="2562"/>
      <c r="B43" s="2563"/>
      <c r="C43" s="2564"/>
      <c r="D43" s="2527" t="s">
        <v>3216</v>
      </c>
      <c r="E43" s="2527"/>
      <c r="F43" s="2524"/>
      <c r="G43" s="981"/>
      <c r="H43" s="2565"/>
      <c r="I43" s="2566"/>
      <c r="K43" s="744"/>
      <c r="M43" s="1224"/>
      <c r="P43" s="2504"/>
      <c r="U43" s="2567"/>
    </row>
    <row r="44" spans="1:256" s="1188" customFormat="1" ht="13.5" customHeight="1">
      <c r="A44" s="1674"/>
      <c r="B44" s="97"/>
      <c r="C44" s="2522"/>
      <c r="D44" s="2568" t="s">
        <v>3005</v>
      </c>
      <c r="E44" s="1576"/>
      <c r="F44" s="6350">
        <f>SUM(F45:F45)</f>
        <v>372.6</v>
      </c>
      <c r="G44" s="5808"/>
      <c r="H44" s="1184"/>
      <c r="I44" s="1185"/>
      <c r="J44" s="2570"/>
      <c r="K44" s="744"/>
      <c r="L44" s="42"/>
      <c r="M44" s="1224"/>
      <c r="N44" s="42"/>
      <c r="O44" s="42"/>
      <c r="P44" s="1048"/>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2491" customFormat="1" ht="13.5" customHeight="1">
      <c r="A45" s="2562"/>
      <c r="B45" s="2563"/>
      <c r="C45" s="2564"/>
      <c r="D45" s="6347" t="s">
        <v>12291</v>
      </c>
      <c r="E45" s="2527"/>
      <c r="F45" s="6343">
        <v>372.6</v>
      </c>
      <c r="G45" s="981"/>
      <c r="H45" s="2565"/>
      <c r="I45" s="2566"/>
      <c r="J45" s="2517"/>
      <c r="K45" s="744"/>
      <c r="M45" s="1224"/>
      <c r="P45" s="2504"/>
    </row>
    <row r="46" spans="1:256" s="1188" customFormat="1" ht="13.5" customHeight="1">
      <c r="A46" s="1674"/>
      <c r="B46" s="97"/>
      <c r="C46" s="2522"/>
      <c r="D46" s="2568" t="s">
        <v>3003</v>
      </c>
      <c r="E46" s="1576"/>
      <c r="F46" s="6350">
        <f>SUM(F47)</f>
        <v>455.4</v>
      </c>
      <c r="G46" s="5808"/>
      <c r="H46" s="1184"/>
      <c r="I46" s="1185"/>
      <c r="J46" s="2570"/>
      <c r="K46" s="744"/>
      <c r="L46" s="42"/>
      <c r="M46" s="1224"/>
      <c r="N46" s="42"/>
      <c r="O46" s="42"/>
      <c r="P46" s="1048"/>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2491" customFormat="1" ht="13.5" customHeight="1">
      <c r="A47" s="2562"/>
      <c r="B47" s="2563"/>
      <c r="C47" s="2564"/>
      <c r="D47" s="6347" t="s">
        <v>12292</v>
      </c>
      <c r="E47" s="2527"/>
      <c r="F47" s="6343">
        <f xml:space="preserve"> (414+41.4)</f>
        <v>455.4</v>
      </c>
      <c r="G47" s="981"/>
      <c r="H47" s="2565"/>
      <c r="I47" s="2566"/>
      <c r="J47" s="2517"/>
      <c r="K47" s="744"/>
      <c r="M47" s="1224"/>
      <c r="P47" s="2504"/>
    </row>
    <row r="48" spans="1:256" s="2491" customFormat="1" ht="13.5" customHeight="1">
      <c r="A48" s="2571" t="s">
        <v>980</v>
      </c>
      <c r="B48" s="2522"/>
      <c r="C48" s="1229"/>
      <c r="D48" s="2527" t="s">
        <v>3686</v>
      </c>
      <c r="E48" s="2572" t="s">
        <v>296</v>
      </c>
      <c r="F48" s="6343">
        <f>F44</f>
        <v>372.6</v>
      </c>
      <c r="G48" s="992"/>
      <c r="H48" s="2573">
        <f>ROUND(F48*G48,2)</f>
        <v>0</v>
      </c>
      <c r="I48" s="1259"/>
      <c r="J48" s="2574"/>
      <c r="K48" s="744"/>
      <c r="L48" s="82"/>
      <c r="M48" s="1224"/>
      <c r="N48" s="82"/>
      <c r="O48" s="82"/>
      <c r="P48" s="2535"/>
      <c r="Q48" s="82"/>
      <c r="R48" s="82"/>
      <c r="S48" s="2575"/>
      <c r="V48" s="297"/>
    </row>
    <row r="49" spans="1:256" s="2491" customFormat="1" ht="13.5" customHeight="1">
      <c r="A49" s="2576" t="s">
        <v>978</v>
      </c>
      <c r="B49" s="2522"/>
      <c r="C49" s="1229"/>
      <c r="D49" s="2527" t="s">
        <v>3690</v>
      </c>
      <c r="E49" s="2527" t="s">
        <v>296</v>
      </c>
      <c r="F49" s="6343">
        <f>F46</f>
        <v>455.4</v>
      </c>
      <c r="G49" s="992"/>
      <c r="H49" s="2573">
        <f>ROUND(F49*G49,2)</f>
        <v>0</v>
      </c>
      <c r="I49" s="1259"/>
      <c r="J49" s="2574"/>
      <c r="K49" s="744"/>
      <c r="L49" s="2577"/>
      <c r="M49" s="1224"/>
      <c r="N49" s="2577"/>
      <c r="P49" s="2504"/>
      <c r="Q49" s="2577"/>
      <c r="V49" s="2578"/>
    </row>
    <row r="50" spans="1:256" s="2491" customFormat="1" ht="27.25" customHeight="1">
      <c r="A50" s="2571" t="s">
        <v>11920</v>
      </c>
      <c r="B50" s="2522"/>
      <c r="C50" s="1229"/>
      <c r="D50" s="2527" t="s">
        <v>3011</v>
      </c>
      <c r="E50" s="2572" t="s">
        <v>296</v>
      </c>
      <c r="F50" s="6343">
        <f>F44</f>
        <v>372.6</v>
      </c>
      <c r="G50" s="992"/>
      <c r="H50" s="2573">
        <f>ROUND(F50*G50,2)</f>
        <v>0</v>
      </c>
      <c r="I50" s="1259"/>
      <c r="J50" s="2574"/>
      <c r="K50" s="744"/>
      <c r="L50" s="2577"/>
      <c r="M50" s="1224"/>
      <c r="N50" s="2577"/>
      <c r="P50" s="2504"/>
      <c r="Q50" s="2577"/>
      <c r="V50" s="2567"/>
    </row>
    <row r="51" spans="1:256" s="2491" customFormat="1" ht="27.25" customHeight="1">
      <c r="A51" s="2576" t="s">
        <v>11921</v>
      </c>
      <c r="B51" s="2522"/>
      <c r="C51" s="1229"/>
      <c r="D51" s="2527" t="s">
        <v>3009</v>
      </c>
      <c r="E51" s="2527" t="s">
        <v>296</v>
      </c>
      <c r="F51" s="6343">
        <f>F46</f>
        <v>455.4</v>
      </c>
      <c r="G51" s="992"/>
      <c r="H51" s="2573">
        <f>ROUND(F51*G51,2)</f>
        <v>0</v>
      </c>
      <c r="I51" s="1259"/>
      <c r="J51" s="2574"/>
      <c r="K51" s="744"/>
      <c r="L51" s="2577"/>
      <c r="M51" s="1224"/>
      <c r="N51" s="2577"/>
      <c r="P51" s="2504"/>
      <c r="Q51" s="2577"/>
      <c r="V51" s="2567"/>
    </row>
    <row r="52" spans="1:256" s="2491" customFormat="1" ht="13.5" customHeight="1">
      <c r="A52" s="2571" t="s">
        <v>11922</v>
      </c>
      <c r="B52" s="2522"/>
      <c r="C52" s="1229"/>
      <c r="D52" s="2527" t="s">
        <v>3024</v>
      </c>
      <c r="E52" s="2572" t="s">
        <v>296</v>
      </c>
      <c r="F52" s="6343">
        <f>F42</f>
        <v>828</v>
      </c>
      <c r="G52" s="992"/>
      <c r="H52" s="2573">
        <f>ROUND(F52*G52,2)</f>
        <v>0</v>
      </c>
      <c r="I52" s="1259"/>
      <c r="J52" s="2574"/>
      <c r="K52" s="744"/>
      <c r="L52" s="82"/>
      <c r="M52" s="1224"/>
      <c r="N52" s="82"/>
      <c r="O52" s="82"/>
      <c r="P52" s="2535"/>
      <c r="Q52" s="82"/>
      <c r="R52" s="82"/>
      <c r="S52" s="2575"/>
      <c r="V52" s="82"/>
    </row>
    <row r="53" spans="1:256" s="2491" customFormat="1" ht="13.5" customHeight="1">
      <c r="A53" s="2560"/>
      <c r="B53" s="2522"/>
      <c r="C53" s="2522"/>
      <c r="D53" s="2527" t="s">
        <v>3023</v>
      </c>
      <c r="E53" s="2522"/>
      <c r="F53" s="2579"/>
      <c r="G53" s="993"/>
      <c r="H53" s="2565"/>
      <c r="I53" s="2526"/>
      <c r="K53" s="744"/>
      <c r="M53" s="1224"/>
      <c r="P53" s="2504"/>
    </row>
    <row r="54" spans="1:256" s="2491" customFormat="1" ht="13.5" customHeight="1">
      <c r="A54" s="6342">
        <v>17</v>
      </c>
      <c r="B54" s="2521" t="s">
        <v>237</v>
      </c>
      <c r="C54" s="2522" t="s">
        <v>3022</v>
      </c>
      <c r="D54" s="2522" t="s">
        <v>5504</v>
      </c>
      <c r="E54" s="2522" t="s">
        <v>296</v>
      </c>
      <c r="F54" s="6349">
        <f>ROUND(SUM(F56,F58),3)</f>
        <v>524.4</v>
      </c>
      <c r="G54" s="2561">
        <f>ROUND(SUM(H60:H63)/F54,2)</f>
        <v>0</v>
      </c>
      <c r="H54" s="1369">
        <f>ROUND(F54*G54,2)</f>
        <v>0</v>
      </c>
      <c r="I54" s="2526" t="s">
        <v>60</v>
      </c>
      <c r="J54" s="2580"/>
      <c r="K54" s="744"/>
      <c r="M54" s="1224"/>
      <c r="P54" s="2504"/>
    </row>
    <row r="55" spans="1:256" s="2491" customFormat="1" ht="13.5" customHeight="1">
      <c r="A55" s="2562"/>
      <c r="B55" s="2563"/>
      <c r="C55" s="2564"/>
      <c r="D55" s="2527" t="s">
        <v>3020</v>
      </c>
      <c r="E55" s="2527"/>
      <c r="F55" s="2524"/>
      <c r="G55" s="981"/>
      <c r="H55" s="2565"/>
      <c r="I55" s="2566"/>
      <c r="K55" s="744"/>
      <c r="M55" s="1224"/>
      <c r="P55" s="2504"/>
      <c r="U55" s="2567"/>
    </row>
    <row r="56" spans="1:256" s="1188" customFormat="1" ht="13.5" customHeight="1">
      <c r="A56" s="1674"/>
      <c r="B56" s="97"/>
      <c r="C56" s="2522"/>
      <c r="D56" s="2568" t="s">
        <v>3019</v>
      </c>
      <c r="E56" s="1576"/>
      <c r="F56" s="2569">
        <f>SUM(F57:F57)</f>
        <v>372.6</v>
      </c>
      <c r="G56" s="5808"/>
      <c r="H56" s="1184"/>
      <c r="I56" s="1185"/>
      <c r="J56" s="2570"/>
      <c r="K56" s="744"/>
      <c r="L56" s="42"/>
      <c r="M56" s="1224"/>
      <c r="N56" s="42"/>
      <c r="O56" s="42"/>
      <c r="P56" s="1048"/>
      <c r="Q56" s="42"/>
      <c r="S56" s="42"/>
      <c r="U56" s="2567"/>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2491" customFormat="1" ht="13.5" customHeight="1">
      <c r="A57" s="2562"/>
      <c r="B57" s="2563"/>
      <c r="C57" s="2564"/>
      <c r="D57" s="6347" t="s">
        <v>12294</v>
      </c>
      <c r="E57" s="2527"/>
      <c r="F57" s="6343">
        <v>372.6</v>
      </c>
      <c r="G57" s="981"/>
      <c r="H57" s="2565"/>
      <c r="I57" s="2566"/>
      <c r="J57" s="2581"/>
      <c r="K57" s="744"/>
      <c r="M57" s="1224"/>
      <c r="P57" s="2504"/>
      <c r="U57" s="2567"/>
    </row>
    <row r="58" spans="1:256" s="1188" customFormat="1" ht="13.5" customHeight="1">
      <c r="A58" s="1674"/>
      <c r="B58" s="97"/>
      <c r="C58" s="2522"/>
      <c r="D58" s="2568" t="s">
        <v>3016</v>
      </c>
      <c r="E58" s="1576"/>
      <c r="F58" s="2569">
        <f>SUM(F59)</f>
        <v>151.80000000000001</v>
      </c>
      <c r="G58" s="5808"/>
      <c r="H58" s="1184"/>
      <c r="I58" s="1185"/>
      <c r="J58" s="2582"/>
      <c r="K58" s="744"/>
      <c r="L58" s="42"/>
      <c r="M58" s="1224"/>
      <c r="N58" s="42"/>
      <c r="O58" s="42"/>
      <c r="P58" s="1048"/>
      <c r="Q58" s="42"/>
      <c r="S58" s="42"/>
      <c r="U58" s="2567"/>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s="42"/>
      <c r="BM58" s="42"/>
      <c r="BN58" s="42"/>
      <c r="BO58" s="42"/>
      <c r="BP58" s="42"/>
      <c r="BQ58" s="42"/>
      <c r="BR58" s="42"/>
      <c r="BS58" s="42"/>
      <c r="BT58" s="42"/>
      <c r="BU58" s="42"/>
      <c r="BV58" s="42"/>
      <c r="BW58" s="42"/>
      <c r="BX58" s="42"/>
      <c r="BY58" s="42"/>
      <c r="BZ58" s="42"/>
      <c r="CA58" s="42"/>
      <c r="CB58" s="42"/>
      <c r="CC58" s="42"/>
      <c r="CD58" s="42"/>
      <c r="CE58" s="42"/>
      <c r="CF58" s="42"/>
      <c r="CG58" s="42"/>
      <c r="CH58" s="42"/>
      <c r="CI58" s="42"/>
      <c r="CJ58" s="42"/>
      <c r="CK58" s="42"/>
      <c r="CL58" s="42"/>
      <c r="CM58" s="42"/>
      <c r="CN58" s="42"/>
      <c r="CO58" s="42"/>
      <c r="CP58" s="42"/>
      <c r="CQ58" s="42"/>
      <c r="CR58" s="42"/>
      <c r="CS58" s="42"/>
      <c r="CT58" s="42"/>
      <c r="CU58" s="42"/>
      <c r="CV58" s="42"/>
      <c r="CW58" s="42"/>
      <c r="CX58" s="42"/>
      <c r="CY58" s="42"/>
      <c r="CZ58" s="42"/>
      <c r="DA58" s="42"/>
      <c r="DB58" s="42"/>
      <c r="DC58" s="42"/>
      <c r="DD58" s="42"/>
      <c r="DE58" s="42"/>
      <c r="DF58" s="42"/>
      <c r="DG58" s="42"/>
      <c r="DH58" s="42"/>
      <c r="DI58" s="42"/>
      <c r="DJ58" s="42"/>
      <c r="DK58" s="42"/>
      <c r="DL58" s="42"/>
      <c r="DM58" s="42"/>
      <c r="DN58" s="42"/>
      <c r="DO58" s="42"/>
      <c r="DP58" s="42"/>
      <c r="DQ58" s="42"/>
      <c r="DR58" s="42"/>
      <c r="DS58" s="42"/>
      <c r="DT58" s="42"/>
      <c r="DU58" s="42"/>
      <c r="DV58" s="42"/>
      <c r="DW58" s="42"/>
      <c r="DX58" s="42"/>
      <c r="DY58" s="42"/>
      <c r="DZ58" s="42"/>
      <c r="EA58" s="42"/>
      <c r="EB58" s="42"/>
      <c r="EC58" s="42"/>
      <c r="ED58" s="42"/>
      <c r="EE58" s="42"/>
      <c r="EF58" s="42"/>
      <c r="EG58" s="42"/>
      <c r="EH58" s="42"/>
      <c r="EI58" s="42"/>
      <c r="EJ58" s="42"/>
      <c r="EK58" s="42"/>
      <c r="EL58" s="42"/>
      <c r="EM58" s="42"/>
      <c r="EN58" s="42"/>
      <c r="EO58" s="42"/>
      <c r="EP58" s="42"/>
      <c r="EQ58" s="42"/>
      <c r="ER58" s="42"/>
      <c r="ES58" s="42"/>
      <c r="ET58" s="42"/>
      <c r="EU58" s="42"/>
      <c r="EV58" s="42"/>
      <c r="EW58" s="42"/>
      <c r="EX58" s="42"/>
      <c r="EY58" s="42"/>
      <c r="EZ58" s="42"/>
      <c r="FA58" s="42"/>
      <c r="FB58" s="42"/>
      <c r="FC58" s="42"/>
      <c r="FD58" s="42"/>
      <c r="FE58" s="42"/>
      <c r="FF58" s="42"/>
      <c r="FG58" s="42"/>
      <c r="FH58" s="42"/>
      <c r="FI58" s="42"/>
      <c r="FJ58" s="42"/>
      <c r="FK58" s="42"/>
      <c r="FL58" s="42"/>
      <c r="FM58" s="42"/>
      <c r="FN58" s="42"/>
      <c r="FO58" s="42"/>
      <c r="FP58" s="42"/>
      <c r="FQ58" s="42"/>
      <c r="FR58" s="42"/>
      <c r="FS58" s="42"/>
      <c r="FT58" s="42"/>
      <c r="FU58" s="42"/>
      <c r="FV58" s="42"/>
      <c r="FW58" s="42"/>
      <c r="FX58" s="42"/>
      <c r="FY58" s="42"/>
      <c r="FZ58" s="42"/>
      <c r="GA58" s="42"/>
      <c r="GB58" s="42"/>
      <c r="GC58" s="42"/>
      <c r="GD58" s="42"/>
      <c r="GE58" s="42"/>
      <c r="GF58" s="42"/>
      <c r="GG58" s="42"/>
      <c r="GH58" s="42"/>
      <c r="GI58" s="42"/>
      <c r="GJ58" s="42"/>
      <c r="GK58" s="42"/>
      <c r="GL58" s="42"/>
      <c r="GM58" s="42"/>
      <c r="GN58" s="42"/>
      <c r="GO58" s="42"/>
      <c r="GP58" s="42"/>
      <c r="GQ58" s="42"/>
      <c r="GR58" s="42"/>
      <c r="GS58" s="42"/>
      <c r="GT58" s="42"/>
      <c r="GU58" s="42"/>
      <c r="GV58" s="42"/>
      <c r="GW58" s="42"/>
      <c r="GX58" s="42"/>
      <c r="GY58" s="42"/>
      <c r="GZ58" s="42"/>
      <c r="HA58" s="42"/>
      <c r="HB58" s="42"/>
      <c r="HC58" s="42"/>
      <c r="HD58" s="42"/>
      <c r="HE58" s="42"/>
      <c r="HF58" s="42"/>
      <c r="HG58" s="42"/>
      <c r="HH58" s="42"/>
      <c r="HI58" s="42"/>
      <c r="HJ58" s="42"/>
      <c r="HK58" s="42"/>
      <c r="HL58" s="42"/>
      <c r="HM58" s="42"/>
      <c r="HN58" s="42"/>
      <c r="HO58" s="42"/>
      <c r="HP58" s="42"/>
      <c r="HQ58" s="42"/>
      <c r="HR58" s="42"/>
      <c r="HS58" s="42"/>
      <c r="HT58" s="42"/>
      <c r="HU58" s="42"/>
      <c r="HV58" s="42"/>
      <c r="HW58" s="42"/>
      <c r="HX58" s="42"/>
      <c r="HY58" s="42"/>
      <c r="HZ58" s="42"/>
      <c r="IA58" s="42"/>
      <c r="IB58" s="42"/>
      <c r="IC58" s="42"/>
      <c r="ID58" s="42"/>
      <c r="IE58" s="42"/>
      <c r="IF58" s="42"/>
      <c r="IG58" s="42"/>
      <c r="IH58" s="42"/>
      <c r="II58" s="42"/>
      <c r="IJ58" s="42"/>
      <c r="IK58" s="42"/>
      <c r="IL58" s="42"/>
      <c r="IM58" s="42"/>
      <c r="IN58" s="42"/>
      <c r="IO58" s="42"/>
      <c r="IP58" s="42"/>
      <c r="IQ58" s="42"/>
      <c r="IR58" s="42"/>
      <c r="IS58" s="42"/>
      <c r="IT58" s="42"/>
      <c r="IU58" s="42"/>
      <c r="IV58" s="42"/>
    </row>
    <row r="59" spans="1:256" s="2491" customFormat="1" ht="13.5" customHeight="1">
      <c r="A59" s="2562"/>
      <c r="B59" s="2563"/>
      <c r="C59" s="2564"/>
      <c r="D59" s="6347" t="s">
        <v>12295</v>
      </c>
      <c r="E59" s="2527"/>
      <c r="F59" s="6343">
        <v>151.80000000000001</v>
      </c>
      <c r="G59" s="981"/>
      <c r="H59" s="2565"/>
      <c r="I59" s="2566"/>
      <c r="K59" s="744"/>
      <c r="M59" s="1224"/>
      <c r="P59" s="2504"/>
      <c r="U59" s="2567"/>
    </row>
    <row r="60" spans="1:256" s="2491" customFormat="1" ht="13.5" customHeight="1">
      <c r="A60" s="2571" t="s">
        <v>972</v>
      </c>
      <c r="B60" s="2522"/>
      <c r="C60" s="1229"/>
      <c r="D60" s="2527" t="s">
        <v>3686</v>
      </c>
      <c r="E60" s="2572" t="s">
        <v>296</v>
      </c>
      <c r="F60" s="6343">
        <f>F56</f>
        <v>372.6</v>
      </c>
      <c r="G60" s="992"/>
      <c r="H60" s="2573">
        <f>ROUND(F60*G60,2)</f>
        <v>0</v>
      </c>
      <c r="I60" s="1259"/>
      <c r="J60" s="2574"/>
      <c r="K60" s="744"/>
      <c r="L60" s="82"/>
      <c r="M60" s="1224"/>
      <c r="N60" s="82"/>
      <c r="O60" s="82"/>
      <c r="P60" s="2535"/>
      <c r="Q60" s="82"/>
      <c r="R60" s="82"/>
      <c r="S60" s="2575"/>
      <c r="V60" s="82"/>
    </row>
    <row r="61" spans="1:256" s="2491" customFormat="1" ht="13.5" customHeight="1">
      <c r="A61" s="2576" t="s">
        <v>970</v>
      </c>
      <c r="B61" s="2522"/>
      <c r="C61" s="1229"/>
      <c r="D61" s="2527" t="s">
        <v>3690</v>
      </c>
      <c r="E61" s="2527" t="s">
        <v>296</v>
      </c>
      <c r="F61" s="6343">
        <f>F58</f>
        <v>151.80000000000001</v>
      </c>
      <c r="G61" s="992"/>
      <c r="H61" s="2573">
        <f>ROUND(F61*G61,2)</f>
        <v>0</v>
      </c>
      <c r="I61" s="1259"/>
      <c r="J61" s="2574"/>
      <c r="K61" s="744"/>
      <c r="L61" s="2577"/>
      <c r="M61" s="1224"/>
      <c r="N61" s="2577"/>
      <c r="P61" s="2504"/>
      <c r="Q61" s="2577"/>
      <c r="V61" s="2567"/>
    </row>
    <row r="62" spans="1:256" s="2491" customFormat="1" ht="27.25" customHeight="1">
      <c r="A62" s="2571" t="s">
        <v>11683</v>
      </c>
      <c r="B62" s="2522"/>
      <c r="C62" s="1229"/>
      <c r="D62" s="2527" t="s">
        <v>3011</v>
      </c>
      <c r="E62" s="2572" t="s">
        <v>296</v>
      </c>
      <c r="F62" s="6343">
        <f>F56</f>
        <v>372.6</v>
      </c>
      <c r="G62" s="992"/>
      <c r="H62" s="2573">
        <f>ROUND(F62*G62,2)</f>
        <v>0</v>
      </c>
      <c r="I62" s="1259"/>
      <c r="J62" s="2574"/>
      <c r="K62" s="744"/>
      <c r="L62" s="2577"/>
      <c r="M62" s="1224"/>
      <c r="N62" s="2577"/>
      <c r="P62" s="2504"/>
      <c r="Q62" s="2577"/>
      <c r="V62" s="2567"/>
    </row>
    <row r="63" spans="1:256" s="2491" customFormat="1" ht="27.25" customHeight="1">
      <c r="A63" s="2571" t="s">
        <v>11684</v>
      </c>
      <c r="B63" s="2522"/>
      <c r="C63" s="1229"/>
      <c r="D63" s="2527" t="s">
        <v>3009</v>
      </c>
      <c r="E63" s="2527" t="s">
        <v>296</v>
      </c>
      <c r="F63" s="6343">
        <f>F58</f>
        <v>151.80000000000001</v>
      </c>
      <c r="G63" s="992"/>
      <c r="H63" s="2573">
        <f>ROUND(F63*G63,2)</f>
        <v>0</v>
      </c>
      <c r="I63" s="1259"/>
      <c r="J63" s="2574"/>
      <c r="K63" s="744"/>
      <c r="L63" s="2577"/>
      <c r="M63" s="1224"/>
      <c r="N63" s="2577"/>
      <c r="P63" s="2504"/>
      <c r="Q63" s="2577"/>
      <c r="V63" s="2567"/>
    </row>
    <row r="64" spans="1:256" s="2491" customFormat="1" ht="27.25" customHeight="1">
      <c r="A64" s="2571"/>
      <c r="B64" s="2522"/>
      <c r="C64" s="2522"/>
      <c r="D64" s="2527" t="s">
        <v>5503</v>
      </c>
      <c r="E64" s="2572"/>
      <c r="F64" s="2524"/>
      <c r="G64" s="984"/>
      <c r="H64" s="2584"/>
      <c r="I64" s="2526"/>
      <c r="J64" s="2581"/>
      <c r="K64" s="744"/>
      <c r="M64" s="1224"/>
      <c r="P64" s="2504"/>
    </row>
    <row r="65" spans="1:257" s="2593" customFormat="1" ht="27.25" customHeight="1">
      <c r="A65" s="6344">
        <v>18</v>
      </c>
      <c r="B65" s="2586" t="s">
        <v>237</v>
      </c>
      <c r="C65" s="2587" t="s">
        <v>5502</v>
      </c>
      <c r="D65" s="2587" t="s">
        <v>3006</v>
      </c>
      <c r="E65" s="2587" t="s">
        <v>296</v>
      </c>
      <c r="F65" s="2588">
        <f>ROUND(SUM(F67,F70),3)</f>
        <v>302.60000000000002</v>
      </c>
      <c r="G65" s="2561">
        <f>ROUND(SUM(H74,H76,H78:H80)/F65,2)</f>
        <v>0</v>
      </c>
      <c r="H65" s="1369">
        <f>ROUND(F65*G65,2)</f>
        <v>0</v>
      </c>
      <c r="I65" s="2509" t="s">
        <v>60</v>
      </c>
      <c r="J65" s="2589"/>
      <c r="K65" s="744"/>
      <c r="L65" s="2590"/>
      <c r="M65" s="1224"/>
      <c r="N65" s="2591"/>
      <c r="O65" s="2591"/>
      <c r="P65" s="2592"/>
      <c r="Q65" s="2591"/>
      <c r="R65" s="2591"/>
      <c r="S65" s="2591"/>
      <c r="T65" s="2591"/>
      <c r="W65" s="2591"/>
      <c r="X65" s="2591"/>
      <c r="Y65" s="2591"/>
      <c r="Z65" s="2591"/>
      <c r="AA65" s="2591"/>
      <c r="AB65" s="2591"/>
      <c r="AC65" s="2591"/>
      <c r="AD65" s="2591"/>
      <c r="AE65" s="2591"/>
      <c r="AF65" s="2591"/>
      <c r="AG65" s="2591"/>
      <c r="AH65" s="2591"/>
      <c r="AI65" s="2591"/>
      <c r="AJ65" s="2591"/>
      <c r="AK65" s="2591"/>
      <c r="AL65" s="2591"/>
      <c r="AM65" s="2591"/>
      <c r="AN65" s="2591"/>
      <c r="AO65" s="2591"/>
      <c r="AP65" s="2591"/>
      <c r="AQ65" s="2591"/>
      <c r="AR65" s="2591"/>
      <c r="AS65" s="2591"/>
      <c r="AT65" s="2591"/>
      <c r="AU65" s="2591"/>
      <c r="AV65" s="2591"/>
      <c r="AW65" s="2591"/>
      <c r="AX65" s="2591"/>
      <c r="AY65" s="2591"/>
      <c r="AZ65" s="2591"/>
      <c r="BA65" s="2591"/>
      <c r="BB65" s="2591"/>
      <c r="BC65" s="2591"/>
      <c r="BD65" s="2591"/>
      <c r="BE65" s="2591"/>
      <c r="BF65" s="2591"/>
      <c r="BG65" s="2591"/>
      <c r="BH65" s="2591"/>
      <c r="BI65" s="2591"/>
      <c r="BJ65" s="2591"/>
      <c r="BK65" s="2591"/>
      <c r="BL65" s="2591"/>
      <c r="BM65" s="2591"/>
      <c r="BN65" s="2591"/>
      <c r="BO65" s="2591"/>
      <c r="BP65" s="2591"/>
      <c r="BQ65" s="2591"/>
      <c r="BR65" s="2591"/>
      <c r="BS65" s="2591"/>
      <c r="BT65" s="2591"/>
      <c r="BU65" s="2591"/>
      <c r="BV65" s="2591"/>
      <c r="BW65" s="2591"/>
      <c r="BX65" s="2591"/>
      <c r="BY65" s="2591"/>
      <c r="BZ65" s="2591"/>
      <c r="CA65" s="2591"/>
      <c r="CB65" s="2591"/>
      <c r="CC65" s="2591"/>
      <c r="CD65" s="2591"/>
      <c r="CE65" s="2591"/>
      <c r="CF65" s="2591"/>
      <c r="CG65" s="2591"/>
      <c r="CH65" s="2591"/>
      <c r="CI65" s="2591"/>
      <c r="CJ65" s="2591"/>
      <c r="CK65" s="2591"/>
      <c r="CL65" s="2591"/>
      <c r="CM65" s="2591"/>
      <c r="CN65" s="2591"/>
      <c r="CO65" s="2591"/>
      <c r="CP65" s="2591"/>
      <c r="CQ65" s="2591"/>
      <c r="CR65" s="2591"/>
      <c r="CS65" s="2591"/>
      <c r="CT65" s="2591"/>
      <c r="CU65" s="2591"/>
      <c r="CV65" s="2591"/>
      <c r="CW65" s="2591"/>
      <c r="CX65" s="2591"/>
      <c r="CY65" s="2591"/>
      <c r="CZ65" s="2591"/>
      <c r="DA65" s="2591"/>
      <c r="DB65" s="2591"/>
      <c r="DC65" s="2591"/>
      <c r="DD65" s="2591"/>
      <c r="DE65" s="2591"/>
      <c r="DF65" s="2591"/>
      <c r="DG65" s="2591"/>
      <c r="DH65" s="2591"/>
      <c r="DI65" s="2591"/>
      <c r="DJ65" s="2591"/>
      <c r="DK65" s="2591"/>
      <c r="DL65" s="2591"/>
      <c r="DM65" s="2591"/>
      <c r="DN65" s="2591"/>
      <c r="DO65" s="2591"/>
      <c r="DP65" s="2591"/>
      <c r="DQ65" s="2591"/>
      <c r="DR65" s="2591"/>
      <c r="DS65" s="2591"/>
      <c r="DT65" s="2591"/>
      <c r="DU65" s="2591"/>
      <c r="DV65" s="2591"/>
      <c r="DW65" s="2591"/>
      <c r="DX65" s="2591"/>
      <c r="DY65" s="2591"/>
      <c r="DZ65" s="2591"/>
      <c r="EA65" s="2591"/>
      <c r="EB65" s="2591"/>
      <c r="EC65" s="2591"/>
      <c r="ED65" s="2591"/>
      <c r="EE65" s="2591"/>
      <c r="EF65" s="2591"/>
      <c r="EG65" s="2591"/>
      <c r="EH65" s="2591"/>
      <c r="EI65" s="2591"/>
      <c r="EJ65" s="2591"/>
      <c r="EK65" s="2591"/>
      <c r="EL65" s="2591"/>
      <c r="EM65" s="2591"/>
      <c r="EN65" s="2591"/>
      <c r="EO65" s="2591"/>
      <c r="EP65" s="2591"/>
      <c r="EQ65" s="2591"/>
      <c r="ER65" s="2591"/>
      <c r="ES65" s="2591"/>
      <c r="ET65" s="2591"/>
      <c r="EU65" s="2591"/>
      <c r="EV65" s="2591"/>
      <c r="EW65" s="2591"/>
      <c r="EX65" s="2591"/>
      <c r="EY65" s="2591"/>
      <c r="EZ65" s="2591"/>
      <c r="FA65" s="2591"/>
      <c r="FB65" s="2591"/>
      <c r="FC65" s="2591"/>
      <c r="FD65" s="2591"/>
      <c r="FE65" s="2591"/>
      <c r="FF65" s="2591"/>
      <c r="FG65" s="2591"/>
      <c r="FH65" s="2591"/>
      <c r="FI65" s="2591"/>
      <c r="FJ65" s="2591"/>
      <c r="FK65" s="2591"/>
      <c r="FL65" s="2591"/>
      <c r="FM65" s="2591"/>
      <c r="FN65" s="2591"/>
      <c r="FO65" s="2591"/>
      <c r="FP65" s="2591"/>
      <c r="FQ65" s="2591"/>
      <c r="FR65" s="2591"/>
      <c r="FS65" s="2591"/>
      <c r="FT65" s="2591"/>
      <c r="FU65" s="2591"/>
      <c r="FV65" s="2591"/>
      <c r="FW65" s="2591"/>
      <c r="FX65" s="2591"/>
      <c r="FY65" s="2591"/>
      <c r="FZ65" s="2591"/>
      <c r="GA65" s="2591"/>
      <c r="GB65" s="2591"/>
      <c r="GC65" s="2591"/>
      <c r="GD65" s="2591"/>
      <c r="GE65" s="2591"/>
      <c r="GF65" s="2591"/>
      <c r="GG65" s="2591"/>
      <c r="GH65" s="2591"/>
      <c r="GI65" s="2591"/>
      <c r="GJ65" s="2591"/>
      <c r="GK65" s="2591"/>
      <c r="GL65" s="2591"/>
      <c r="GM65" s="2591"/>
      <c r="GN65" s="2591"/>
      <c r="GO65" s="2591"/>
      <c r="GP65" s="2591"/>
      <c r="GQ65" s="2591"/>
      <c r="GR65" s="2591"/>
      <c r="GS65" s="2591"/>
      <c r="GT65" s="2591"/>
      <c r="GU65" s="2591"/>
      <c r="GV65" s="2591"/>
      <c r="GW65" s="2591"/>
      <c r="GX65" s="2591"/>
      <c r="GY65" s="2591"/>
      <c r="GZ65" s="2591"/>
      <c r="HA65" s="2591"/>
      <c r="HB65" s="2591"/>
      <c r="HC65" s="2591"/>
      <c r="HD65" s="2591"/>
      <c r="HE65" s="2591"/>
      <c r="HF65" s="2591"/>
      <c r="HG65" s="2591"/>
      <c r="HH65" s="2591"/>
      <c r="HI65" s="2591"/>
      <c r="HJ65" s="2591"/>
      <c r="HK65" s="2591"/>
      <c r="HL65" s="2591"/>
      <c r="HM65" s="2591"/>
      <c r="HN65" s="2591"/>
      <c r="HO65" s="2591"/>
      <c r="HP65" s="2591"/>
      <c r="HQ65" s="2591"/>
      <c r="HR65" s="2591"/>
      <c r="HS65" s="2591"/>
      <c r="HT65" s="2591"/>
      <c r="HU65" s="2591"/>
      <c r="HV65" s="2591"/>
      <c r="HW65" s="2591"/>
      <c r="HX65" s="2591"/>
      <c r="HY65" s="2591"/>
      <c r="HZ65" s="2591"/>
      <c r="IA65" s="2591"/>
      <c r="IB65" s="2591"/>
      <c r="IC65" s="2591"/>
      <c r="ID65" s="2591"/>
      <c r="IE65" s="2591"/>
      <c r="IF65" s="2591"/>
      <c r="IG65" s="2591"/>
      <c r="IH65" s="2591"/>
      <c r="II65" s="2591"/>
      <c r="IJ65" s="2591"/>
      <c r="IK65" s="2591"/>
      <c r="IL65" s="2591"/>
      <c r="IM65" s="2591"/>
      <c r="IN65" s="2591"/>
      <c r="IO65" s="2591"/>
      <c r="IP65" s="2591"/>
      <c r="IQ65" s="2591"/>
      <c r="IR65" s="2591"/>
      <c r="IS65" s="2591"/>
      <c r="IT65" s="2591"/>
      <c r="IU65" s="2591"/>
      <c r="IV65" s="2591"/>
      <c r="IW65" s="2591"/>
    </row>
    <row r="66" spans="1:257" s="2593" customFormat="1" ht="13.5" customHeight="1">
      <c r="A66" s="2585"/>
      <c r="B66" s="2586"/>
      <c r="C66" s="2587"/>
      <c r="D66" s="2594" t="s">
        <v>5501</v>
      </c>
      <c r="E66" s="2587"/>
      <c r="F66" s="2595"/>
      <c r="G66" s="116"/>
      <c r="H66" s="2596"/>
      <c r="I66" s="2509"/>
      <c r="J66" s="2491"/>
      <c r="K66" s="744"/>
      <c r="M66" s="1224"/>
      <c r="N66" s="2591"/>
      <c r="O66" s="2591"/>
      <c r="P66" s="2592"/>
      <c r="Q66" s="2591"/>
      <c r="R66" s="2591"/>
      <c r="S66" s="2591"/>
      <c r="T66" s="2591"/>
      <c r="W66" s="2591"/>
      <c r="X66" s="2591"/>
      <c r="Y66" s="2591"/>
      <c r="Z66" s="2591"/>
      <c r="AA66" s="2591"/>
      <c r="AB66" s="2591"/>
      <c r="AC66" s="2591"/>
      <c r="AD66" s="2591"/>
      <c r="AE66" s="2591"/>
      <c r="AF66" s="2591"/>
      <c r="AG66" s="2591"/>
      <c r="AH66" s="2591"/>
      <c r="AI66" s="2591"/>
      <c r="AJ66" s="2591"/>
      <c r="AK66" s="2591"/>
      <c r="AL66" s="2591"/>
      <c r="AM66" s="2591"/>
      <c r="AN66" s="2591"/>
      <c r="AO66" s="2591"/>
      <c r="AP66" s="2591"/>
      <c r="AQ66" s="2591"/>
      <c r="AR66" s="2591"/>
      <c r="AS66" s="2591"/>
      <c r="AT66" s="2591"/>
      <c r="AU66" s="2591"/>
      <c r="AV66" s="2591"/>
      <c r="AW66" s="2591"/>
      <c r="AX66" s="2591"/>
      <c r="AY66" s="2591"/>
      <c r="AZ66" s="2591"/>
      <c r="BA66" s="2591"/>
      <c r="BB66" s="2591"/>
      <c r="BC66" s="2591"/>
      <c r="BD66" s="2591"/>
      <c r="BE66" s="2591"/>
      <c r="BF66" s="2591"/>
      <c r="BG66" s="2591"/>
      <c r="BH66" s="2591"/>
      <c r="BI66" s="2591"/>
      <c r="BJ66" s="2591"/>
      <c r="BK66" s="2591"/>
      <c r="BL66" s="2591"/>
      <c r="BM66" s="2591"/>
      <c r="BN66" s="2591"/>
      <c r="BO66" s="2591"/>
      <c r="BP66" s="2591"/>
      <c r="BQ66" s="2591"/>
      <c r="BR66" s="2591"/>
      <c r="BS66" s="2591"/>
      <c r="BT66" s="2591"/>
      <c r="BU66" s="2591"/>
      <c r="BV66" s="2591"/>
      <c r="BW66" s="2591"/>
      <c r="BX66" s="2591"/>
      <c r="BY66" s="2591"/>
      <c r="BZ66" s="2591"/>
      <c r="CA66" s="2591"/>
      <c r="CB66" s="2591"/>
      <c r="CC66" s="2591"/>
      <c r="CD66" s="2591"/>
      <c r="CE66" s="2591"/>
      <c r="CF66" s="2591"/>
      <c r="CG66" s="2591"/>
      <c r="CH66" s="2591"/>
      <c r="CI66" s="2591"/>
      <c r="CJ66" s="2591"/>
      <c r="CK66" s="2591"/>
      <c r="CL66" s="2591"/>
      <c r="CM66" s="2591"/>
      <c r="CN66" s="2591"/>
      <c r="CO66" s="2591"/>
      <c r="CP66" s="2591"/>
      <c r="CQ66" s="2591"/>
      <c r="CR66" s="2591"/>
      <c r="CS66" s="2591"/>
      <c r="CT66" s="2591"/>
      <c r="CU66" s="2591"/>
      <c r="CV66" s="2591"/>
      <c r="CW66" s="2591"/>
      <c r="CX66" s="2591"/>
      <c r="CY66" s="2591"/>
      <c r="CZ66" s="2591"/>
      <c r="DA66" s="2591"/>
      <c r="DB66" s="2591"/>
      <c r="DC66" s="2591"/>
      <c r="DD66" s="2591"/>
      <c r="DE66" s="2591"/>
      <c r="DF66" s="2591"/>
      <c r="DG66" s="2591"/>
      <c r="DH66" s="2591"/>
      <c r="DI66" s="2591"/>
      <c r="DJ66" s="2591"/>
      <c r="DK66" s="2591"/>
      <c r="DL66" s="2591"/>
      <c r="DM66" s="2591"/>
      <c r="DN66" s="2591"/>
      <c r="DO66" s="2591"/>
      <c r="DP66" s="2591"/>
      <c r="DQ66" s="2591"/>
      <c r="DR66" s="2591"/>
      <c r="DS66" s="2591"/>
      <c r="DT66" s="2591"/>
      <c r="DU66" s="2591"/>
      <c r="DV66" s="2591"/>
      <c r="DW66" s="2591"/>
      <c r="DX66" s="2591"/>
      <c r="DY66" s="2591"/>
      <c r="DZ66" s="2591"/>
      <c r="EA66" s="2591"/>
      <c r="EB66" s="2591"/>
      <c r="EC66" s="2591"/>
      <c r="ED66" s="2591"/>
      <c r="EE66" s="2591"/>
      <c r="EF66" s="2591"/>
      <c r="EG66" s="2591"/>
      <c r="EH66" s="2591"/>
      <c r="EI66" s="2591"/>
      <c r="EJ66" s="2591"/>
      <c r="EK66" s="2591"/>
      <c r="EL66" s="2591"/>
      <c r="EM66" s="2591"/>
      <c r="EN66" s="2591"/>
      <c r="EO66" s="2591"/>
      <c r="EP66" s="2591"/>
      <c r="EQ66" s="2591"/>
      <c r="ER66" s="2591"/>
      <c r="ES66" s="2591"/>
      <c r="ET66" s="2591"/>
      <c r="EU66" s="2591"/>
      <c r="EV66" s="2591"/>
      <c r="EW66" s="2591"/>
      <c r="EX66" s="2591"/>
      <c r="EY66" s="2591"/>
      <c r="EZ66" s="2591"/>
      <c r="FA66" s="2591"/>
      <c r="FB66" s="2591"/>
      <c r="FC66" s="2591"/>
      <c r="FD66" s="2591"/>
      <c r="FE66" s="2591"/>
      <c r="FF66" s="2591"/>
      <c r="FG66" s="2591"/>
      <c r="FH66" s="2591"/>
      <c r="FI66" s="2591"/>
      <c r="FJ66" s="2591"/>
      <c r="FK66" s="2591"/>
      <c r="FL66" s="2591"/>
      <c r="FM66" s="2591"/>
      <c r="FN66" s="2591"/>
      <c r="FO66" s="2591"/>
      <c r="FP66" s="2591"/>
      <c r="FQ66" s="2591"/>
      <c r="FR66" s="2591"/>
      <c r="FS66" s="2591"/>
      <c r="FT66" s="2591"/>
      <c r="FU66" s="2591"/>
      <c r="FV66" s="2591"/>
      <c r="FW66" s="2591"/>
      <c r="FX66" s="2591"/>
      <c r="FY66" s="2591"/>
      <c r="FZ66" s="2591"/>
      <c r="GA66" s="2591"/>
      <c r="GB66" s="2591"/>
      <c r="GC66" s="2591"/>
      <c r="GD66" s="2591"/>
      <c r="GE66" s="2591"/>
      <c r="GF66" s="2591"/>
      <c r="GG66" s="2591"/>
      <c r="GH66" s="2591"/>
      <c r="GI66" s="2591"/>
      <c r="GJ66" s="2591"/>
      <c r="GK66" s="2591"/>
      <c r="GL66" s="2591"/>
      <c r="GM66" s="2591"/>
      <c r="GN66" s="2591"/>
      <c r="GO66" s="2591"/>
      <c r="GP66" s="2591"/>
      <c r="GQ66" s="2591"/>
      <c r="GR66" s="2591"/>
      <c r="GS66" s="2591"/>
      <c r="GT66" s="2591"/>
      <c r="GU66" s="2591"/>
      <c r="GV66" s="2591"/>
      <c r="GW66" s="2591"/>
      <c r="GX66" s="2591"/>
      <c r="GY66" s="2591"/>
      <c r="GZ66" s="2591"/>
      <c r="HA66" s="2591"/>
      <c r="HB66" s="2591"/>
      <c r="HC66" s="2591"/>
      <c r="HD66" s="2591"/>
      <c r="HE66" s="2591"/>
      <c r="HF66" s="2591"/>
      <c r="HG66" s="2591"/>
      <c r="HH66" s="2591"/>
      <c r="HI66" s="2591"/>
      <c r="HJ66" s="2591"/>
      <c r="HK66" s="2591"/>
      <c r="HL66" s="2591"/>
      <c r="HM66" s="2591"/>
      <c r="HN66" s="2591"/>
      <c r="HO66" s="2591"/>
      <c r="HP66" s="2591"/>
      <c r="HQ66" s="2591"/>
      <c r="HR66" s="2591"/>
      <c r="HS66" s="2591"/>
      <c r="HT66" s="2591"/>
      <c r="HU66" s="2591"/>
      <c r="HV66" s="2591"/>
      <c r="HW66" s="2591"/>
      <c r="HX66" s="2591"/>
      <c r="HY66" s="2591"/>
      <c r="HZ66" s="2591"/>
      <c r="IA66" s="2591"/>
      <c r="IB66" s="2591"/>
      <c r="IC66" s="2591"/>
      <c r="ID66" s="2591"/>
      <c r="IE66" s="2591"/>
      <c r="IF66" s="2591"/>
      <c r="IG66" s="2591"/>
      <c r="IH66" s="2591"/>
      <c r="II66" s="2591"/>
      <c r="IJ66" s="2591"/>
      <c r="IK66" s="2591"/>
      <c r="IL66" s="2591"/>
      <c r="IM66" s="2591"/>
      <c r="IN66" s="2591"/>
      <c r="IO66" s="2591"/>
      <c r="IP66" s="2591"/>
      <c r="IQ66" s="2591"/>
      <c r="IR66" s="2591"/>
      <c r="IS66" s="2591"/>
      <c r="IT66" s="2591"/>
      <c r="IU66" s="2591"/>
      <c r="IV66" s="2591"/>
      <c r="IW66" s="2591"/>
    </row>
    <row r="67" spans="1:257" s="1175" customFormat="1" ht="13.5" customHeight="1">
      <c r="A67" s="1216"/>
      <c r="B67" s="1217"/>
      <c r="C67" s="1377"/>
      <c r="D67" s="6345" t="s">
        <v>3005</v>
      </c>
      <c r="E67" s="2597"/>
      <c r="F67" s="6448" t="s">
        <v>12293</v>
      </c>
      <c r="G67" s="6449"/>
      <c r="H67" s="6450"/>
      <c r="I67" s="2509"/>
      <c r="J67" s="2491"/>
      <c r="K67" s="744"/>
      <c r="M67" s="1224"/>
      <c r="N67" s="1235"/>
      <c r="O67" s="1235"/>
      <c r="P67" s="2599"/>
      <c r="Q67" s="1235"/>
      <c r="R67" s="1235"/>
      <c r="S67" s="1235"/>
      <c r="T67" s="1235"/>
      <c r="W67" s="1235"/>
      <c r="X67" s="1235"/>
      <c r="Y67" s="1235"/>
      <c r="Z67" s="1235"/>
      <c r="AA67" s="1235"/>
      <c r="AB67" s="1235"/>
      <c r="AC67" s="1235"/>
      <c r="AD67" s="1235"/>
      <c r="AE67" s="1235"/>
      <c r="AF67" s="1235"/>
      <c r="AG67" s="1235"/>
      <c r="AH67" s="1235"/>
      <c r="AI67" s="1235"/>
      <c r="AJ67" s="1235"/>
      <c r="AK67" s="1235"/>
      <c r="AL67" s="1235"/>
      <c r="AM67" s="1235"/>
      <c r="AN67" s="1235"/>
      <c r="AO67" s="1235"/>
      <c r="AP67" s="1235"/>
      <c r="AQ67" s="1235"/>
      <c r="AR67" s="1235"/>
      <c r="AS67" s="1235"/>
      <c r="AT67" s="1235"/>
      <c r="AU67" s="1235"/>
      <c r="AV67" s="1235"/>
      <c r="AW67" s="1235"/>
      <c r="AX67" s="1235"/>
      <c r="AY67" s="1235"/>
      <c r="AZ67" s="1235"/>
      <c r="BA67" s="1235"/>
      <c r="BB67" s="1235"/>
      <c r="BC67" s="1235"/>
      <c r="BD67" s="1235"/>
      <c r="BE67" s="1235"/>
      <c r="BF67" s="1235"/>
      <c r="BG67" s="1235"/>
      <c r="BH67" s="1235"/>
      <c r="BI67" s="1235"/>
      <c r="BJ67" s="1235"/>
      <c r="BK67" s="1235"/>
      <c r="BL67" s="1235"/>
      <c r="BM67" s="1235"/>
      <c r="BN67" s="1235"/>
      <c r="BO67" s="1235"/>
      <c r="BP67" s="1235"/>
      <c r="BQ67" s="1235"/>
      <c r="BR67" s="1235"/>
      <c r="BS67" s="1235"/>
      <c r="BT67" s="1235"/>
      <c r="BU67" s="1235"/>
      <c r="BV67" s="1235"/>
      <c r="BW67" s="1235"/>
      <c r="BX67" s="1235"/>
      <c r="BY67" s="1235"/>
      <c r="BZ67" s="1235"/>
      <c r="CA67" s="1235"/>
      <c r="CB67" s="1235"/>
      <c r="CC67" s="1235"/>
      <c r="CD67" s="1235"/>
      <c r="CE67" s="1235"/>
      <c r="CF67" s="1235"/>
      <c r="CG67" s="1235"/>
      <c r="CH67" s="1235"/>
      <c r="CI67" s="1235"/>
      <c r="CJ67" s="1235"/>
      <c r="CK67" s="1235"/>
      <c r="CL67" s="1235"/>
      <c r="CM67" s="1235"/>
      <c r="CN67" s="1235"/>
      <c r="CO67" s="1235"/>
      <c r="CP67" s="1235"/>
      <c r="CQ67" s="1235"/>
      <c r="CR67" s="1235"/>
      <c r="CS67" s="1235"/>
      <c r="CT67" s="1235"/>
      <c r="CU67" s="1235"/>
      <c r="CV67" s="1235"/>
      <c r="CW67" s="1235"/>
      <c r="CX67" s="1235"/>
      <c r="CY67" s="1235"/>
      <c r="CZ67" s="1235"/>
      <c r="DA67" s="1235"/>
      <c r="DB67" s="1235"/>
      <c r="DC67" s="1235"/>
      <c r="DD67" s="1235"/>
      <c r="DE67" s="1235"/>
      <c r="DF67" s="1235"/>
      <c r="DG67" s="1235"/>
      <c r="DH67" s="1235"/>
      <c r="DI67" s="1235"/>
      <c r="DJ67" s="1235"/>
      <c r="DK67" s="1235"/>
      <c r="DL67" s="1235"/>
      <c r="DM67" s="1235"/>
      <c r="DN67" s="1235"/>
      <c r="DO67" s="1235"/>
      <c r="DP67" s="1235"/>
      <c r="DQ67" s="1235"/>
      <c r="DR67" s="1235"/>
      <c r="DS67" s="1235"/>
      <c r="DT67" s="1235"/>
      <c r="DU67" s="1235"/>
      <c r="DV67" s="1235"/>
      <c r="DW67" s="1235"/>
      <c r="DX67" s="1235"/>
      <c r="DY67" s="1235"/>
      <c r="DZ67" s="1235"/>
      <c r="EA67" s="1235"/>
      <c r="EB67" s="1235"/>
      <c r="EC67" s="1235"/>
      <c r="ED67" s="1235"/>
      <c r="EE67" s="1235"/>
      <c r="EF67" s="1235"/>
      <c r="EG67" s="1235"/>
      <c r="EH67" s="1235"/>
      <c r="EI67" s="1235"/>
      <c r="EJ67" s="1235"/>
      <c r="EK67" s="1235"/>
      <c r="EL67" s="1235"/>
      <c r="EM67" s="1235"/>
      <c r="EN67" s="1235"/>
      <c r="EO67" s="1235"/>
      <c r="EP67" s="1235"/>
      <c r="EQ67" s="1235"/>
      <c r="ER67" s="1235"/>
      <c r="ES67" s="1235"/>
      <c r="ET67" s="1235"/>
      <c r="EU67" s="1235"/>
      <c r="EV67" s="1235"/>
      <c r="EW67" s="1235"/>
      <c r="EX67" s="1235"/>
      <c r="EY67" s="1235"/>
      <c r="EZ67" s="1235"/>
      <c r="FA67" s="1235"/>
      <c r="FB67" s="1235"/>
      <c r="FC67" s="1235"/>
      <c r="FD67" s="1235"/>
      <c r="FE67" s="1235"/>
      <c r="FF67" s="1235"/>
      <c r="FG67" s="1235"/>
      <c r="FH67" s="1235"/>
      <c r="FI67" s="1235"/>
      <c r="FJ67" s="1235"/>
      <c r="FK67" s="1235"/>
      <c r="FL67" s="1235"/>
      <c r="FM67" s="1235"/>
      <c r="FN67" s="1235"/>
      <c r="FO67" s="1235"/>
      <c r="FP67" s="1235"/>
      <c r="FQ67" s="1235"/>
      <c r="FR67" s="1235"/>
      <c r="FS67" s="1235"/>
      <c r="FT67" s="1235"/>
      <c r="FU67" s="1235"/>
      <c r="FV67" s="1235"/>
      <c r="FW67" s="1235"/>
      <c r="FX67" s="1235"/>
      <c r="FY67" s="1235"/>
      <c r="FZ67" s="1235"/>
      <c r="GA67" s="1235"/>
      <c r="GB67" s="1235"/>
      <c r="GC67" s="1235"/>
      <c r="GD67" s="1235"/>
      <c r="GE67" s="1235"/>
      <c r="GF67" s="1235"/>
      <c r="GG67" s="1235"/>
      <c r="GH67" s="1235"/>
      <c r="GI67" s="1235"/>
      <c r="GJ67" s="1235"/>
      <c r="GK67" s="1235"/>
      <c r="GL67" s="1235"/>
      <c r="GM67" s="1235"/>
      <c r="GN67" s="1235"/>
      <c r="GO67" s="1235"/>
      <c r="GP67" s="1235"/>
      <c r="GQ67" s="1235"/>
      <c r="GR67" s="1235"/>
      <c r="GS67" s="1235"/>
      <c r="GT67" s="1235"/>
      <c r="GU67" s="1235"/>
      <c r="GV67" s="1235"/>
      <c r="GW67" s="1235"/>
      <c r="GX67" s="1235"/>
      <c r="GY67" s="1235"/>
      <c r="GZ67" s="1235"/>
      <c r="HA67" s="1235"/>
      <c r="HB67" s="1235"/>
      <c r="HC67" s="1235"/>
      <c r="HD67" s="1235"/>
      <c r="HE67" s="1235"/>
      <c r="HF67" s="1235"/>
      <c r="HG67" s="1235"/>
      <c r="HH67" s="1235"/>
      <c r="HI67" s="1235"/>
      <c r="HJ67" s="1235"/>
      <c r="HK67" s="1235"/>
      <c r="HL67" s="1235"/>
      <c r="HM67" s="1235"/>
      <c r="HN67" s="1235"/>
      <c r="HO67" s="1235"/>
      <c r="HP67" s="1235"/>
      <c r="HQ67" s="1235"/>
      <c r="HR67" s="1235"/>
      <c r="HS67" s="1235"/>
      <c r="HT67" s="1235"/>
      <c r="HU67" s="1235"/>
      <c r="HV67" s="1235"/>
      <c r="HW67" s="1235"/>
      <c r="HX67" s="1235"/>
      <c r="HY67" s="1235"/>
      <c r="HZ67" s="1235"/>
      <c r="IA67" s="1235"/>
      <c r="IB67" s="1235"/>
      <c r="IC67" s="1235"/>
      <c r="ID67" s="1235"/>
      <c r="IE67" s="1235"/>
      <c r="IF67" s="1235"/>
      <c r="IG67" s="1235"/>
      <c r="IH67" s="1235"/>
      <c r="II67" s="1235"/>
      <c r="IJ67" s="1235"/>
      <c r="IK67" s="1235"/>
      <c r="IL67" s="1235"/>
      <c r="IM67" s="1235"/>
      <c r="IN67" s="1235"/>
      <c r="IO67" s="1235"/>
      <c r="IP67" s="1235"/>
      <c r="IQ67" s="1235"/>
      <c r="IR67" s="1235"/>
      <c r="IS67" s="1235"/>
      <c r="IT67" s="1235"/>
      <c r="IU67" s="1235"/>
      <c r="IV67" s="1235"/>
      <c r="IW67" s="1235"/>
    </row>
    <row r="68" spans="1:257" s="2593" customFormat="1" ht="13.5" customHeight="1">
      <c r="A68" s="2600"/>
      <c r="B68" s="2601"/>
      <c r="C68" s="2602"/>
      <c r="D68" s="6346" t="s">
        <v>12296</v>
      </c>
      <c r="E68" s="2594"/>
      <c r="F68" s="6451"/>
      <c r="G68" s="6452"/>
      <c r="H68" s="6453"/>
      <c r="I68" s="2509"/>
      <c r="J68" s="2491"/>
      <c r="K68" s="744"/>
      <c r="L68" s="2603"/>
      <c r="M68" s="1224"/>
      <c r="N68" s="2604"/>
      <c r="O68" s="2604"/>
      <c r="P68" s="2605"/>
      <c r="Q68" s="2591"/>
      <c r="R68" s="2591"/>
      <c r="S68" s="2591"/>
      <c r="T68" s="2591"/>
      <c r="W68" s="2591"/>
      <c r="X68" s="2591"/>
      <c r="Y68" s="2591"/>
      <c r="Z68" s="2591"/>
      <c r="AA68" s="2591"/>
      <c r="AB68" s="2591"/>
      <c r="AC68" s="2591"/>
      <c r="AD68" s="2591"/>
      <c r="AE68" s="2591"/>
      <c r="AF68" s="2591"/>
      <c r="AG68" s="2591"/>
      <c r="AH68" s="2591"/>
      <c r="AI68" s="2591"/>
      <c r="AJ68" s="2591"/>
      <c r="AK68" s="2591"/>
      <c r="AL68" s="2591"/>
      <c r="AM68" s="2591"/>
      <c r="AN68" s="2591"/>
      <c r="AO68" s="2591"/>
      <c r="AP68" s="2591"/>
      <c r="AQ68" s="2591"/>
      <c r="AR68" s="2591"/>
      <c r="AS68" s="2591"/>
      <c r="AT68" s="2591"/>
      <c r="AU68" s="2591"/>
      <c r="AV68" s="2591"/>
      <c r="AW68" s="2591"/>
      <c r="AX68" s="2591"/>
      <c r="AY68" s="2591"/>
      <c r="AZ68" s="2591"/>
      <c r="BA68" s="2591"/>
      <c r="BB68" s="2591"/>
      <c r="BC68" s="2591"/>
      <c r="BD68" s="2591"/>
      <c r="BE68" s="2591"/>
      <c r="BF68" s="2591"/>
      <c r="BG68" s="2591"/>
      <c r="BH68" s="2591"/>
      <c r="BI68" s="2591"/>
      <c r="BJ68" s="2591"/>
      <c r="BK68" s="2591"/>
      <c r="BL68" s="2591"/>
      <c r="BM68" s="2591"/>
      <c r="BN68" s="2591"/>
      <c r="BO68" s="2591"/>
      <c r="BP68" s="2591"/>
      <c r="BQ68" s="2591"/>
      <c r="BR68" s="2591"/>
      <c r="BS68" s="2591"/>
      <c r="BT68" s="2591"/>
      <c r="BU68" s="2591"/>
      <c r="BV68" s="2591"/>
      <c r="BW68" s="2591"/>
      <c r="BX68" s="2591"/>
      <c r="BY68" s="2591"/>
      <c r="BZ68" s="2591"/>
      <c r="CA68" s="2591"/>
      <c r="CB68" s="2591"/>
      <c r="CC68" s="2591"/>
      <c r="CD68" s="2591"/>
      <c r="CE68" s="2591"/>
      <c r="CF68" s="2591"/>
      <c r="CG68" s="2591"/>
      <c r="CH68" s="2591"/>
      <c r="CI68" s="2591"/>
      <c r="CJ68" s="2591"/>
      <c r="CK68" s="2591"/>
      <c r="CL68" s="2591"/>
      <c r="CM68" s="2591"/>
      <c r="CN68" s="2591"/>
      <c r="CO68" s="2591"/>
      <c r="CP68" s="2591"/>
      <c r="CQ68" s="2591"/>
      <c r="CR68" s="2591"/>
      <c r="CS68" s="2591"/>
      <c r="CT68" s="2591"/>
      <c r="CU68" s="2591"/>
      <c r="CV68" s="2591"/>
      <c r="CW68" s="2591"/>
      <c r="CX68" s="2591"/>
      <c r="CY68" s="2591"/>
      <c r="CZ68" s="2591"/>
      <c r="DA68" s="2591"/>
      <c r="DB68" s="2591"/>
      <c r="DC68" s="2591"/>
      <c r="DD68" s="2591"/>
      <c r="DE68" s="2591"/>
      <c r="DF68" s="2591"/>
      <c r="DG68" s="2591"/>
      <c r="DH68" s="2591"/>
      <c r="DI68" s="2591"/>
      <c r="DJ68" s="2591"/>
      <c r="DK68" s="2591"/>
      <c r="DL68" s="2591"/>
      <c r="DM68" s="2591"/>
      <c r="DN68" s="2591"/>
      <c r="DO68" s="2591"/>
      <c r="DP68" s="2591"/>
      <c r="DQ68" s="2591"/>
      <c r="DR68" s="2591"/>
      <c r="DS68" s="2591"/>
      <c r="DT68" s="2591"/>
      <c r="DU68" s="2591"/>
      <c r="DV68" s="2591"/>
      <c r="DW68" s="2591"/>
      <c r="DX68" s="2591"/>
      <c r="DY68" s="2591"/>
      <c r="DZ68" s="2591"/>
      <c r="EA68" s="2591"/>
      <c r="EB68" s="2591"/>
      <c r="EC68" s="2591"/>
      <c r="ED68" s="2591"/>
      <c r="EE68" s="2591"/>
      <c r="EF68" s="2591"/>
      <c r="EG68" s="2591"/>
      <c r="EH68" s="2591"/>
      <c r="EI68" s="2591"/>
      <c r="EJ68" s="2591"/>
      <c r="EK68" s="2591"/>
      <c r="EL68" s="2591"/>
      <c r="EM68" s="2591"/>
      <c r="EN68" s="2591"/>
      <c r="EO68" s="2591"/>
      <c r="EP68" s="2591"/>
      <c r="EQ68" s="2591"/>
      <c r="ER68" s="2591"/>
      <c r="ES68" s="2591"/>
      <c r="ET68" s="2591"/>
      <c r="EU68" s="2591"/>
      <c r="EV68" s="2591"/>
      <c r="EW68" s="2591"/>
      <c r="EX68" s="2591"/>
      <c r="EY68" s="2591"/>
      <c r="EZ68" s="2591"/>
      <c r="FA68" s="2591"/>
      <c r="FB68" s="2591"/>
      <c r="FC68" s="2591"/>
      <c r="FD68" s="2591"/>
      <c r="FE68" s="2591"/>
      <c r="FF68" s="2591"/>
      <c r="FG68" s="2591"/>
      <c r="FH68" s="2591"/>
      <c r="FI68" s="2591"/>
      <c r="FJ68" s="2591"/>
      <c r="FK68" s="2591"/>
      <c r="FL68" s="2591"/>
      <c r="FM68" s="2591"/>
      <c r="FN68" s="2591"/>
      <c r="FO68" s="2591"/>
      <c r="FP68" s="2591"/>
      <c r="FQ68" s="2591"/>
      <c r="FR68" s="2591"/>
      <c r="FS68" s="2591"/>
      <c r="FT68" s="2591"/>
      <c r="FU68" s="2591"/>
      <c r="FV68" s="2591"/>
      <c r="FW68" s="2591"/>
      <c r="FX68" s="2591"/>
      <c r="FY68" s="2591"/>
      <c r="FZ68" s="2591"/>
      <c r="GA68" s="2591"/>
      <c r="GB68" s="2591"/>
      <c r="GC68" s="2591"/>
      <c r="GD68" s="2591"/>
      <c r="GE68" s="2591"/>
      <c r="GF68" s="2591"/>
      <c r="GG68" s="2591"/>
      <c r="GH68" s="2591"/>
      <c r="GI68" s="2591"/>
      <c r="GJ68" s="2591"/>
      <c r="GK68" s="2591"/>
      <c r="GL68" s="2591"/>
      <c r="GM68" s="2591"/>
      <c r="GN68" s="2591"/>
      <c r="GO68" s="2591"/>
      <c r="GP68" s="2591"/>
      <c r="GQ68" s="2591"/>
      <c r="GR68" s="2591"/>
      <c r="GS68" s="2591"/>
      <c r="GT68" s="2591"/>
      <c r="GU68" s="2591"/>
      <c r="GV68" s="2591"/>
      <c r="GW68" s="2591"/>
      <c r="GX68" s="2591"/>
      <c r="GY68" s="2591"/>
      <c r="GZ68" s="2591"/>
      <c r="HA68" s="2591"/>
      <c r="HB68" s="2591"/>
      <c r="HC68" s="2591"/>
      <c r="HD68" s="2591"/>
      <c r="HE68" s="2591"/>
      <c r="HF68" s="2591"/>
      <c r="HG68" s="2591"/>
      <c r="HH68" s="2591"/>
      <c r="HI68" s="2591"/>
      <c r="HJ68" s="2591"/>
      <c r="HK68" s="2591"/>
      <c r="HL68" s="2591"/>
      <c r="HM68" s="2591"/>
      <c r="HN68" s="2591"/>
      <c r="HO68" s="2591"/>
      <c r="HP68" s="2591"/>
      <c r="HQ68" s="2591"/>
      <c r="HR68" s="2591"/>
      <c r="HS68" s="2591"/>
      <c r="HT68" s="2591"/>
      <c r="HU68" s="2591"/>
      <c r="HV68" s="2591"/>
      <c r="HW68" s="2591"/>
      <c r="HX68" s="2591"/>
      <c r="HY68" s="2591"/>
      <c r="HZ68" s="2591"/>
      <c r="IA68" s="2591"/>
      <c r="IB68" s="2591"/>
      <c r="IC68" s="2591"/>
      <c r="ID68" s="2591"/>
      <c r="IE68" s="2591"/>
      <c r="IF68" s="2591"/>
      <c r="IG68" s="2591"/>
      <c r="IH68" s="2591"/>
      <c r="II68" s="2591"/>
      <c r="IJ68" s="2591"/>
      <c r="IK68" s="2591"/>
      <c r="IL68" s="2591"/>
      <c r="IM68" s="2591"/>
      <c r="IN68" s="2591"/>
      <c r="IO68" s="2591"/>
      <c r="IP68" s="2591"/>
      <c r="IQ68" s="2591"/>
      <c r="IR68" s="2591"/>
      <c r="IS68" s="2591"/>
      <c r="IT68" s="2591"/>
      <c r="IU68" s="2591"/>
      <c r="IV68" s="2591"/>
      <c r="IW68" s="2591"/>
    </row>
    <row r="69" spans="1:257" s="2593" customFormat="1" ht="13.5" customHeight="1">
      <c r="A69" s="2600"/>
      <c r="B69" s="2601"/>
      <c r="C69" s="2602"/>
      <c r="D69" s="6346" t="s">
        <v>12297</v>
      </c>
      <c r="E69" s="2594"/>
      <c r="F69" s="6454"/>
      <c r="G69" s="6455"/>
      <c r="H69" s="6456"/>
      <c r="I69" s="2509"/>
      <c r="J69" s="2491"/>
      <c r="K69" s="744"/>
      <c r="L69" s="2603"/>
      <c r="M69" s="1224"/>
      <c r="N69" s="2604"/>
      <c r="O69" s="2604"/>
      <c r="P69" s="2605"/>
      <c r="Q69" s="2591"/>
      <c r="R69" s="2591"/>
      <c r="S69" s="2591"/>
      <c r="T69" s="2591"/>
      <c r="W69" s="2591"/>
      <c r="X69" s="2591"/>
      <c r="Y69" s="2591"/>
      <c r="Z69" s="2591"/>
      <c r="AA69" s="2591"/>
      <c r="AB69" s="2591"/>
      <c r="AC69" s="2591"/>
      <c r="AD69" s="2591"/>
      <c r="AE69" s="2591"/>
      <c r="AF69" s="2591"/>
      <c r="AG69" s="2591"/>
      <c r="AH69" s="2591"/>
      <c r="AI69" s="2591"/>
      <c r="AJ69" s="2591"/>
      <c r="AK69" s="2591"/>
      <c r="AL69" s="2591"/>
      <c r="AM69" s="2591"/>
      <c r="AN69" s="2591"/>
      <c r="AO69" s="2591"/>
      <c r="AP69" s="2591"/>
      <c r="AQ69" s="2591"/>
      <c r="AR69" s="2591"/>
      <c r="AS69" s="2591"/>
      <c r="AT69" s="2591"/>
      <c r="AU69" s="2591"/>
      <c r="AV69" s="2591"/>
      <c r="AW69" s="2591"/>
      <c r="AX69" s="2591"/>
      <c r="AY69" s="2591"/>
      <c r="AZ69" s="2591"/>
      <c r="BA69" s="2591"/>
      <c r="BB69" s="2591"/>
      <c r="BC69" s="2591"/>
      <c r="BD69" s="2591"/>
      <c r="BE69" s="2591"/>
      <c r="BF69" s="2591"/>
      <c r="BG69" s="2591"/>
      <c r="BH69" s="2591"/>
      <c r="BI69" s="2591"/>
      <c r="BJ69" s="2591"/>
      <c r="BK69" s="2591"/>
      <c r="BL69" s="2591"/>
      <c r="BM69" s="2591"/>
      <c r="BN69" s="2591"/>
      <c r="BO69" s="2591"/>
      <c r="BP69" s="2591"/>
      <c r="BQ69" s="2591"/>
      <c r="BR69" s="2591"/>
      <c r="BS69" s="2591"/>
      <c r="BT69" s="2591"/>
      <c r="BU69" s="2591"/>
      <c r="BV69" s="2591"/>
      <c r="BW69" s="2591"/>
      <c r="BX69" s="2591"/>
      <c r="BY69" s="2591"/>
      <c r="BZ69" s="2591"/>
      <c r="CA69" s="2591"/>
      <c r="CB69" s="2591"/>
      <c r="CC69" s="2591"/>
      <c r="CD69" s="2591"/>
      <c r="CE69" s="2591"/>
      <c r="CF69" s="2591"/>
      <c r="CG69" s="2591"/>
      <c r="CH69" s="2591"/>
      <c r="CI69" s="2591"/>
      <c r="CJ69" s="2591"/>
      <c r="CK69" s="2591"/>
      <c r="CL69" s="2591"/>
      <c r="CM69" s="2591"/>
      <c r="CN69" s="2591"/>
      <c r="CO69" s="2591"/>
      <c r="CP69" s="2591"/>
      <c r="CQ69" s="2591"/>
      <c r="CR69" s="2591"/>
      <c r="CS69" s="2591"/>
      <c r="CT69" s="2591"/>
      <c r="CU69" s="2591"/>
      <c r="CV69" s="2591"/>
      <c r="CW69" s="2591"/>
      <c r="CX69" s="2591"/>
      <c r="CY69" s="2591"/>
      <c r="CZ69" s="2591"/>
      <c r="DA69" s="2591"/>
      <c r="DB69" s="2591"/>
      <c r="DC69" s="2591"/>
      <c r="DD69" s="2591"/>
      <c r="DE69" s="2591"/>
      <c r="DF69" s="2591"/>
      <c r="DG69" s="2591"/>
      <c r="DH69" s="2591"/>
      <c r="DI69" s="2591"/>
      <c r="DJ69" s="2591"/>
      <c r="DK69" s="2591"/>
      <c r="DL69" s="2591"/>
      <c r="DM69" s="2591"/>
      <c r="DN69" s="2591"/>
      <c r="DO69" s="2591"/>
      <c r="DP69" s="2591"/>
      <c r="DQ69" s="2591"/>
      <c r="DR69" s="2591"/>
      <c r="DS69" s="2591"/>
      <c r="DT69" s="2591"/>
      <c r="DU69" s="2591"/>
      <c r="DV69" s="2591"/>
      <c r="DW69" s="2591"/>
      <c r="DX69" s="2591"/>
      <c r="DY69" s="2591"/>
      <c r="DZ69" s="2591"/>
      <c r="EA69" s="2591"/>
      <c r="EB69" s="2591"/>
      <c r="EC69" s="2591"/>
      <c r="ED69" s="2591"/>
      <c r="EE69" s="2591"/>
      <c r="EF69" s="2591"/>
      <c r="EG69" s="2591"/>
      <c r="EH69" s="2591"/>
      <c r="EI69" s="2591"/>
      <c r="EJ69" s="2591"/>
      <c r="EK69" s="2591"/>
      <c r="EL69" s="2591"/>
      <c r="EM69" s="2591"/>
      <c r="EN69" s="2591"/>
      <c r="EO69" s="2591"/>
      <c r="EP69" s="2591"/>
      <c r="EQ69" s="2591"/>
      <c r="ER69" s="2591"/>
      <c r="ES69" s="2591"/>
      <c r="ET69" s="2591"/>
      <c r="EU69" s="2591"/>
      <c r="EV69" s="2591"/>
      <c r="EW69" s="2591"/>
      <c r="EX69" s="2591"/>
      <c r="EY69" s="2591"/>
      <c r="EZ69" s="2591"/>
      <c r="FA69" s="2591"/>
      <c r="FB69" s="2591"/>
      <c r="FC69" s="2591"/>
      <c r="FD69" s="2591"/>
      <c r="FE69" s="2591"/>
      <c r="FF69" s="2591"/>
      <c r="FG69" s="2591"/>
      <c r="FH69" s="2591"/>
      <c r="FI69" s="2591"/>
      <c r="FJ69" s="2591"/>
      <c r="FK69" s="2591"/>
      <c r="FL69" s="2591"/>
      <c r="FM69" s="2591"/>
      <c r="FN69" s="2591"/>
      <c r="FO69" s="2591"/>
      <c r="FP69" s="2591"/>
      <c r="FQ69" s="2591"/>
      <c r="FR69" s="2591"/>
      <c r="FS69" s="2591"/>
      <c r="FT69" s="2591"/>
      <c r="FU69" s="2591"/>
      <c r="FV69" s="2591"/>
      <c r="FW69" s="2591"/>
      <c r="FX69" s="2591"/>
      <c r="FY69" s="2591"/>
      <c r="FZ69" s="2591"/>
      <c r="GA69" s="2591"/>
      <c r="GB69" s="2591"/>
      <c r="GC69" s="2591"/>
      <c r="GD69" s="2591"/>
      <c r="GE69" s="2591"/>
      <c r="GF69" s="2591"/>
      <c r="GG69" s="2591"/>
      <c r="GH69" s="2591"/>
      <c r="GI69" s="2591"/>
      <c r="GJ69" s="2591"/>
      <c r="GK69" s="2591"/>
      <c r="GL69" s="2591"/>
      <c r="GM69" s="2591"/>
      <c r="GN69" s="2591"/>
      <c r="GO69" s="2591"/>
      <c r="GP69" s="2591"/>
      <c r="GQ69" s="2591"/>
      <c r="GR69" s="2591"/>
      <c r="GS69" s="2591"/>
      <c r="GT69" s="2591"/>
      <c r="GU69" s="2591"/>
      <c r="GV69" s="2591"/>
      <c r="GW69" s="2591"/>
      <c r="GX69" s="2591"/>
      <c r="GY69" s="2591"/>
      <c r="GZ69" s="2591"/>
      <c r="HA69" s="2591"/>
      <c r="HB69" s="2591"/>
      <c r="HC69" s="2591"/>
      <c r="HD69" s="2591"/>
      <c r="HE69" s="2591"/>
      <c r="HF69" s="2591"/>
      <c r="HG69" s="2591"/>
      <c r="HH69" s="2591"/>
      <c r="HI69" s="2591"/>
      <c r="HJ69" s="2591"/>
      <c r="HK69" s="2591"/>
      <c r="HL69" s="2591"/>
      <c r="HM69" s="2591"/>
      <c r="HN69" s="2591"/>
      <c r="HO69" s="2591"/>
      <c r="HP69" s="2591"/>
      <c r="HQ69" s="2591"/>
      <c r="HR69" s="2591"/>
      <c r="HS69" s="2591"/>
      <c r="HT69" s="2591"/>
      <c r="HU69" s="2591"/>
      <c r="HV69" s="2591"/>
      <c r="HW69" s="2591"/>
      <c r="HX69" s="2591"/>
      <c r="HY69" s="2591"/>
      <c r="HZ69" s="2591"/>
      <c r="IA69" s="2591"/>
      <c r="IB69" s="2591"/>
      <c r="IC69" s="2591"/>
      <c r="ID69" s="2591"/>
      <c r="IE69" s="2591"/>
      <c r="IF69" s="2591"/>
      <c r="IG69" s="2591"/>
      <c r="IH69" s="2591"/>
      <c r="II69" s="2591"/>
      <c r="IJ69" s="2591"/>
      <c r="IK69" s="2591"/>
      <c r="IL69" s="2591"/>
      <c r="IM69" s="2591"/>
      <c r="IN69" s="2591"/>
      <c r="IO69" s="2591"/>
      <c r="IP69" s="2591"/>
      <c r="IQ69" s="2591"/>
      <c r="IR69" s="2591"/>
      <c r="IS69" s="2591"/>
      <c r="IT69" s="2591"/>
      <c r="IU69" s="2591"/>
      <c r="IV69" s="2591"/>
      <c r="IW69" s="2591"/>
    </row>
    <row r="70" spans="1:257" s="1175" customFormat="1" ht="13.5" customHeight="1">
      <c r="A70" s="1216"/>
      <c r="B70" s="1217"/>
      <c r="C70" s="1377"/>
      <c r="D70" s="6352" t="s">
        <v>3003</v>
      </c>
      <c r="E70" s="2597"/>
      <c r="F70" s="6350">
        <f>SUM(F71:F72)</f>
        <v>302.59999999999997</v>
      </c>
      <c r="G70" s="295"/>
      <c r="H70" s="2598"/>
      <c r="I70" s="2509"/>
      <c r="J70" s="2491"/>
      <c r="K70" s="744"/>
      <c r="L70" s="2606"/>
      <c r="M70" s="1224"/>
      <c r="N70" s="1235"/>
      <c r="O70" s="1235"/>
      <c r="P70" s="2599"/>
      <c r="Q70" s="1235"/>
      <c r="R70" s="1235"/>
      <c r="S70" s="1235"/>
      <c r="T70" s="1235"/>
      <c r="W70" s="1235"/>
      <c r="X70" s="1235"/>
      <c r="Y70" s="1235"/>
      <c r="Z70" s="1235"/>
      <c r="AA70" s="1235"/>
      <c r="AB70" s="1235"/>
      <c r="AC70" s="1235"/>
      <c r="AD70" s="1235"/>
      <c r="AE70" s="1235"/>
      <c r="AF70" s="1235"/>
      <c r="AG70" s="1235"/>
      <c r="AH70" s="1235"/>
      <c r="AI70" s="1235"/>
      <c r="AJ70" s="1235"/>
      <c r="AK70" s="1235"/>
      <c r="AL70" s="1235"/>
      <c r="AM70" s="1235"/>
      <c r="AN70" s="1235"/>
      <c r="AO70" s="1235"/>
      <c r="AP70" s="1235"/>
      <c r="AQ70" s="1235"/>
      <c r="AR70" s="1235"/>
      <c r="AS70" s="1235"/>
      <c r="AT70" s="1235"/>
      <c r="AU70" s="1235"/>
      <c r="AV70" s="1235"/>
      <c r="AW70" s="1235"/>
      <c r="AX70" s="1235"/>
      <c r="AY70" s="1235"/>
      <c r="AZ70" s="1235"/>
      <c r="BA70" s="1235"/>
      <c r="BB70" s="1235"/>
      <c r="BC70" s="1235"/>
      <c r="BD70" s="1235"/>
      <c r="BE70" s="1235"/>
      <c r="BF70" s="1235"/>
      <c r="BG70" s="1235"/>
      <c r="BH70" s="1235"/>
      <c r="BI70" s="1235"/>
      <c r="BJ70" s="1235"/>
      <c r="BK70" s="1235"/>
      <c r="BL70" s="1235"/>
      <c r="BM70" s="1235"/>
      <c r="BN70" s="1235"/>
      <c r="BO70" s="1235"/>
      <c r="BP70" s="1235"/>
      <c r="BQ70" s="1235"/>
      <c r="BR70" s="1235"/>
      <c r="BS70" s="1235"/>
      <c r="BT70" s="1235"/>
      <c r="BU70" s="1235"/>
      <c r="BV70" s="1235"/>
      <c r="BW70" s="1235"/>
      <c r="BX70" s="1235"/>
      <c r="BY70" s="1235"/>
      <c r="BZ70" s="1235"/>
      <c r="CA70" s="1235"/>
      <c r="CB70" s="1235"/>
      <c r="CC70" s="1235"/>
      <c r="CD70" s="1235"/>
      <c r="CE70" s="1235"/>
      <c r="CF70" s="1235"/>
      <c r="CG70" s="1235"/>
      <c r="CH70" s="1235"/>
      <c r="CI70" s="1235"/>
      <c r="CJ70" s="1235"/>
      <c r="CK70" s="1235"/>
      <c r="CL70" s="1235"/>
      <c r="CM70" s="1235"/>
      <c r="CN70" s="1235"/>
      <c r="CO70" s="1235"/>
      <c r="CP70" s="1235"/>
      <c r="CQ70" s="1235"/>
      <c r="CR70" s="1235"/>
      <c r="CS70" s="1235"/>
      <c r="CT70" s="1235"/>
      <c r="CU70" s="1235"/>
      <c r="CV70" s="1235"/>
      <c r="CW70" s="1235"/>
      <c r="CX70" s="1235"/>
      <c r="CY70" s="1235"/>
      <c r="CZ70" s="1235"/>
      <c r="DA70" s="1235"/>
      <c r="DB70" s="1235"/>
      <c r="DC70" s="1235"/>
      <c r="DD70" s="1235"/>
      <c r="DE70" s="1235"/>
      <c r="DF70" s="1235"/>
      <c r="DG70" s="1235"/>
      <c r="DH70" s="1235"/>
      <c r="DI70" s="1235"/>
      <c r="DJ70" s="1235"/>
      <c r="DK70" s="1235"/>
      <c r="DL70" s="1235"/>
      <c r="DM70" s="1235"/>
      <c r="DN70" s="1235"/>
      <c r="DO70" s="1235"/>
      <c r="DP70" s="1235"/>
      <c r="DQ70" s="1235"/>
      <c r="DR70" s="1235"/>
      <c r="DS70" s="1235"/>
      <c r="DT70" s="1235"/>
      <c r="DU70" s="1235"/>
      <c r="DV70" s="1235"/>
      <c r="DW70" s="1235"/>
      <c r="DX70" s="1235"/>
      <c r="DY70" s="1235"/>
      <c r="DZ70" s="1235"/>
      <c r="EA70" s="1235"/>
      <c r="EB70" s="1235"/>
      <c r="EC70" s="1235"/>
      <c r="ED70" s="1235"/>
      <c r="EE70" s="1235"/>
      <c r="EF70" s="1235"/>
      <c r="EG70" s="1235"/>
      <c r="EH70" s="1235"/>
      <c r="EI70" s="1235"/>
      <c r="EJ70" s="1235"/>
      <c r="EK70" s="1235"/>
      <c r="EL70" s="1235"/>
      <c r="EM70" s="1235"/>
      <c r="EN70" s="1235"/>
      <c r="EO70" s="1235"/>
      <c r="EP70" s="1235"/>
      <c r="EQ70" s="1235"/>
      <c r="ER70" s="1235"/>
      <c r="ES70" s="1235"/>
      <c r="ET70" s="1235"/>
      <c r="EU70" s="1235"/>
      <c r="EV70" s="1235"/>
      <c r="EW70" s="1235"/>
      <c r="EX70" s="1235"/>
      <c r="EY70" s="1235"/>
      <c r="EZ70" s="1235"/>
      <c r="FA70" s="1235"/>
      <c r="FB70" s="1235"/>
      <c r="FC70" s="1235"/>
      <c r="FD70" s="1235"/>
      <c r="FE70" s="1235"/>
      <c r="FF70" s="1235"/>
      <c r="FG70" s="1235"/>
      <c r="FH70" s="1235"/>
      <c r="FI70" s="1235"/>
      <c r="FJ70" s="1235"/>
      <c r="FK70" s="1235"/>
      <c r="FL70" s="1235"/>
      <c r="FM70" s="1235"/>
      <c r="FN70" s="1235"/>
      <c r="FO70" s="1235"/>
      <c r="FP70" s="1235"/>
      <c r="FQ70" s="1235"/>
      <c r="FR70" s="1235"/>
      <c r="FS70" s="1235"/>
      <c r="FT70" s="1235"/>
      <c r="FU70" s="1235"/>
      <c r="FV70" s="1235"/>
      <c r="FW70" s="1235"/>
      <c r="FX70" s="1235"/>
      <c r="FY70" s="1235"/>
      <c r="FZ70" s="1235"/>
      <c r="GA70" s="1235"/>
      <c r="GB70" s="1235"/>
      <c r="GC70" s="1235"/>
      <c r="GD70" s="1235"/>
      <c r="GE70" s="1235"/>
      <c r="GF70" s="1235"/>
      <c r="GG70" s="1235"/>
      <c r="GH70" s="1235"/>
      <c r="GI70" s="1235"/>
      <c r="GJ70" s="1235"/>
      <c r="GK70" s="1235"/>
      <c r="GL70" s="1235"/>
      <c r="GM70" s="1235"/>
      <c r="GN70" s="1235"/>
      <c r="GO70" s="1235"/>
      <c r="GP70" s="1235"/>
      <c r="GQ70" s="1235"/>
      <c r="GR70" s="1235"/>
      <c r="GS70" s="1235"/>
      <c r="GT70" s="1235"/>
      <c r="GU70" s="1235"/>
      <c r="GV70" s="1235"/>
      <c r="GW70" s="1235"/>
      <c r="GX70" s="1235"/>
      <c r="GY70" s="1235"/>
      <c r="GZ70" s="1235"/>
      <c r="HA70" s="1235"/>
      <c r="HB70" s="1235"/>
      <c r="HC70" s="1235"/>
      <c r="HD70" s="1235"/>
      <c r="HE70" s="1235"/>
      <c r="HF70" s="1235"/>
      <c r="HG70" s="1235"/>
      <c r="HH70" s="1235"/>
      <c r="HI70" s="1235"/>
      <c r="HJ70" s="1235"/>
      <c r="HK70" s="1235"/>
      <c r="HL70" s="1235"/>
      <c r="HM70" s="1235"/>
      <c r="HN70" s="1235"/>
      <c r="HO70" s="1235"/>
      <c r="HP70" s="1235"/>
      <c r="HQ70" s="1235"/>
      <c r="HR70" s="1235"/>
      <c r="HS70" s="1235"/>
      <c r="HT70" s="1235"/>
      <c r="HU70" s="1235"/>
      <c r="HV70" s="1235"/>
      <c r="HW70" s="1235"/>
      <c r="HX70" s="1235"/>
      <c r="HY70" s="1235"/>
      <c r="HZ70" s="1235"/>
      <c r="IA70" s="1235"/>
      <c r="IB70" s="1235"/>
      <c r="IC70" s="1235"/>
      <c r="ID70" s="1235"/>
      <c r="IE70" s="1235"/>
      <c r="IF70" s="1235"/>
      <c r="IG70" s="1235"/>
      <c r="IH70" s="1235"/>
      <c r="II70" s="1235"/>
      <c r="IJ70" s="1235"/>
      <c r="IK70" s="1235"/>
      <c r="IL70" s="1235"/>
      <c r="IM70" s="1235"/>
      <c r="IN70" s="1235"/>
      <c r="IO70" s="1235"/>
      <c r="IP70" s="1235"/>
      <c r="IQ70" s="1235"/>
      <c r="IR70" s="1235"/>
      <c r="IS70" s="1235"/>
      <c r="IT70" s="1235"/>
      <c r="IU70" s="1235"/>
      <c r="IV70" s="1235"/>
      <c r="IW70" s="1235"/>
    </row>
    <row r="71" spans="1:257" s="2593" customFormat="1" ht="13.5" customHeight="1">
      <c r="A71" s="2600"/>
      <c r="B71" s="2601"/>
      <c r="C71" s="2602"/>
      <c r="D71" s="6346" t="s">
        <v>12298</v>
      </c>
      <c r="E71" s="2594"/>
      <c r="F71" s="6351">
        <v>454.4</v>
      </c>
      <c r="G71" s="116"/>
      <c r="H71" s="2596"/>
      <c r="I71" s="2509"/>
      <c r="J71" s="2491"/>
      <c r="K71" s="744"/>
      <c r="L71" s="2603"/>
      <c r="M71" s="1224"/>
      <c r="N71" s="2604"/>
      <c r="O71" s="2604"/>
      <c r="P71" s="2605"/>
      <c r="Q71" s="2591"/>
      <c r="R71" s="2591"/>
      <c r="S71" s="2591"/>
      <c r="T71" s="2591"/>
      <c r="W71" s="2591"/>
      <c r="X71" s="2591"/>
      <c r="Y71" s="2591"/>
      <c r="Z71" s="2591"/>
      <c r="AA71" s="2591"/>
      <c r="AB71" s="2591"/>
      <c r="AC71" s="2591"/>
      <c r="AD71" s="2591"/>
      <c r="AE71" s="2591"/>
      <c r="AF71" s="2591"/>
      <c r="AG71" s="2591"/>
      <c r="AH71" s="2591"/>
      <c r="AI71" s="2591"/>
      <c r="AJ71" s="2591"/>
      <c r="AK71" s="2591"/>
      <c r="AL71" s="2591"/>
      <c r="AM71" s="2591"/>
      <c r="AN71" s="2591"/>
      <c r="AO71" s="2591"/>
      <c r="AP71" s="2591"/>
      <c r="AQ71" s="2591"/>
      <c r="AR71" s="2591"/>
      <c r="AS71" s="2591"/>
      <c r="AT71" s="2591"/>
      <c r="AU71" s="2591"/>
      <c r="AV71" s="2591"/>
      <c r="AW71" s="2591"/>
      <c r="AX71" s="2591"/>
      <c r="AY71" s="2591"/>
      <c r="AZ71" s="2591"/>
      <c r="BA71" s="2591"/>
      <c r="BB71" s="2591"/>
      <c r="BC71" s="2591"/>
      <c r="BD71" s="2591"/>
      <c r="BE71" s="2591"/>
      <c r="BF71" s="2591"/>
      <c r="BG71" s="2591"/>
      <c r="BH71" s="2591"/>
      <c r="BI71" s="2591"/>
      <c r="BJ71" s="2591"/>
      <c r="BK71" s="2591"/>
      <c r="BL71" s="2591"/>
      <c r="BM71" s="2591"/>
      <c r="BN71" s="2591"/>
      <c r="BO71" s="2591"/>
      <c r="BP71" s="2591"/>
      <c r="BQ71" s="2591"/>
      <c r="BR71" s="2591"/>
      <c r="BS71" s="2591"/>
      <c r="BT71" s="2591"/>
      <c r="BU71" s="2591"/>
      <c r="BV71" s="2591"/>
      <c r="BW71" s="2591"/>
      <c r="BX71" s="2591"/>
      <c r="BY71" s="2591"/>
      <c r="BZ71" s="2591"/>
      <c r="CA71" s="2591"/>
      <c r="CB71" s="2591"/>
      <c r="CC71" s="2591"/>
      <c r="CD71" s="2591"/>
      <c r="CE71" s="2591"/>
      <c r="CF71" s="2591"/>
      <c r="CG71" s="2591"/>
      <c r="CH71" s="2591"/>
      <c r="CI71" s="2591"/>
      <c r="CJ71" s="2591"/>
      <c r="CK71" s="2591"/>
      <c r="CL71" s="2591"/>
      <c r="CM71" s="2591"/>
      <c r="CN71" s="2591"/>
      <c r="CO71" s="2591"/>
      <c r="CP71" s="2591"/>
      <c r="CQ71" s="2591"/>
      <c r="CR71" s="2591"/>
      <c r="CS71" s="2591"/>
      <c r="CT71" s="2591"/>
      <c r="CU71" s="2591"/>
      <c r="CV71" s="2591"/>
      <c r="CW71" s="2591"/>
      <c r="CX71" s="2591"/>
      <c r="CY71" s="2591"/>
      <c r="CZ71" s="2591"/>
      <c r="DA71" s="2591"/>
      <c r="DB71" s="2591"/>
      <c r="DC71" s="2591"/>
      <c r="DD71" s="2591"/>
      <c r="DE71" s="2591"/>
      <c r="DF71" s="2591"/>
      <c r="DG71" s="2591"/>
      <c r="DH71" s="2591"/>
      <c r="DI71" s="2591"/>
      <c r="DJ71" s="2591"/>
      <c r="DK71" s="2591"/>
      <c r="DL71" s="2591"/>
      <c r="DM71" s="2591"/>
      <c r="DN71" s="2591"/>
      <c r="DO71" s="2591"/>
      <c r="DP71" s="2591"/>
      <c r="DQ71" s="2591"/>
      <c r="DR71" s="2591"/>
      <c r="DS71" s="2591"/>
      <c r="DT71" s="2591"/>
      <c r="DU71" s="2591"/>
      <c r="DV71" s="2591"/>
      <c r="DW71" s="2591"/>
      <c r="DX71" s="2591"/>
      <c r="DY71" s="2591"/>
      <c r="DZ71" s="2591"/>
      <c r="EA71" s="2591"/>
      <c r="EB71" s="2591"/>
      <c r="EC71" s="2591"/>
      <c r="ED71" s="2591"/>
      <c r="EE71" s="2591"/>
      <c r="EF71" s="2591"/>
      <c r="EG71" s="2591"/>
      <c r="EH71" s="2591"/>
      <c r="EI71" s="2591"/>
      <c r="EJ71" s="2591"/>
      <c r="EK71" s="2591"/>
      <c r="EL71" s="2591"/>
      <c r="EM71" s="2591"/>
      <c r="EN71" s="2591"/>
      <c r="EO71" s="2591"/>
      <c r="EP71" s="2591"/>
      <c r="EQ71" s="2591"/>
      <c r="ER71" s="2591"/>
      <c r="ES71" s="2591"/>
      <c r="ET71" s="2591"/>
      <c r="EU71" s="2591"/>
      <c r="EV71" s="2591"/>
      <c r="EW71" s="2591"/>
      <c r="EX71" s="2591"/>
      <c r="EY71" s="2591"/>
      <c r="EZ71" s="2591"/>
      <c r="FA71" s="2591"/>
      <c r="FB71" s="2591"/>
      <c r="FC71" s="2591"/>
      <c r="FD71" s="2591"/>
      <c r="FE71" s="2591"/>
      <c r="FF71" s="2591"/>
      <c r="FG71" s="2591"/>
      <c r="FH71" s="2591"/>
      <c r="FI71" s="2591"/>
      <c r="FJ71" s="2591"/>
      <c r="FK71" s="2591"/>
      <c r="FL71" s="2591"/>
      <c r="FM71" s="2591"/>
      <c r="FN71" s="2591"/>
      <c r="FO71" s="2591"/>
      <c r="FP71" s="2591"/>
      <c r="FQ71" s="2591"/>
      <c r="FR71" s="2591"/>
      <c r="FS71" s="2591"/>
      <c r="FT71" s="2591"/>
      <c r="FU71" s="2591"/>
      <c r="FV71" s="2591"/>
      <c r="FW71" s="2591"/>
      <c r="FX71" s="2591"/>
      <c r="FY71" s="2591"/>
      <c r="FZ71" s="2591"/>
      <c r="GA71" s="2591"/>
      <c r="GB71" s="2591"/>
      <c r="GC71" s="2591"/>
      <c r="GD71" s="2591"/>
      <c r="GE71" s="2591"/>
      <c r="GF71" s="2591"/>
      <c r="GG71" s="2591"/>
      <c r="GH71" s="2591"/>
      <c r="GI71" s="2591"/>
      <c r="GJ71" s="2591"/>
      <c r="GK71" s="2591"/>
      <c r="GL71" s="2591"/>
      <c r="GM71" s="2591"/>
      <c r="GN71" s="2591"/>
      <c r="GO71" s="2591"/>
      <c r="GP71" s="2591"/>
      <c r="GQ71" s="2591"/>
      <c r="GR71" s="2591"/>
      <c r="GS71" s="2591"/>
      <c r="GT71" s="2591"/>
      <c r="GU71" s="2591"/>
      <c r="GV71" s="2591"/>
      <c r="GW71" s="2591"/>
      <c r="GX71" s="2591"/>
      <c r="GY71" s="2591"/>
      <c r="GZ71" s="2591"/>
      <c r="HA71" s="2591"/>
      <c r="HB71" s="2591"/>
      <c r="HC71" s="2591"/>
      <c r="HD71" s="2591"/>
      <c r="HE71" s="2591"/>
      <c r="HF71" s="2591"/>
      <c r="HG71" s="2591"/>
      <c r="HH71" s="2591"/>
      <c r="HI71" s="2591"/>
      <c r="HJ71" s="2591"/>
      <c r="HK71" s="2591"/>
      <c r="HL71" s="2591"/>
      <c r="HM71" s="2591"/>
      <c r="HN71" s="2591"/>
      <c r="HO71" s="2591"/>
      <c r="HP71" s="2591"/>
      <c r="HQ71" s="2591"/>
      <c r="HR71" s="2591"/>
      <c r="HS71" s="2591"/>
      <c r="HT71" s="2591"/>
      <c r="HU71" s="2591"/>
      <c r="HV71" s="2591"/>
      <c r="HW71" s="2591"/>
      <c r="HX71" s="2591"/>
      <c r="HY71" s="2591"/>
      <c r="HZ71" s="2591"/>
      <c r="IA71" s="2591"/>
      <c r="IB71" s="2591"/>
      <c r="IC71" s="2591"/>
      <c r="ID71" s="2591"/>
      <c r="IE71" s="2591"/>
      <c r="IF71" s="2591"/>
      <c r="IG71" s="2591"/>
      <c r="IH71" s="2591"/>
      <c r="II71" s="2591"/>
      <c r="IJ71" s="2591"/>
      <c r="IK71" s="2591"/>
      <c r="IL71" s="2591"/>
      <c r="IM71" s="2591"/>
      <c r="IN71" s="2591"/>
      <c r="IO71" s="2591"/>
      <c r="IP71" s="2591"/>
      <c r="IQ71" s="2591"/>
      <c r="IR71" s="2591"/>
      <c r="IS71" s="2591"/>
      <c r="IT71" s="2591"/>
      <c r="IU71" s="2591"/>
      <c r="IV71" s="2591"/>
      <c r="IW71" s="2591"/>
    </row>
    <row r="72" spans="1:257" s="2593" customFormat="1" ht="13.5" customHeight="1">
      <c r="A72" s="2600"/>
      <c r="B72" s="2601"/>
      <c r="C72" s="2602"/>
      <c r="D72" s="6346" t="s">
        <v>12299</v>
      </c>
      <c r="E72" s="2594"/>
      <c r="F72" s="6351">
        <v>-151.80000000000001</v>
      </c>
      <c r="G72" s="116"/>
      <c r="H72" s="2596"/>
      <c r="I72" s="2509"/>
      <c r="J72" s="2491"/>
      <c r="K72" s="744"/>
      <c r="L72" s="2603"/>
      <c r="M72" s="1224"/>
      <c r="N72" s="2604"/>
      <c r="O72" s="2604"/>
      <c r="P72" s="2605"/>
      <c r="Q72" s="2591"/>
      <c r="R72" s="2591"/>
      <c r="S72" s="2591"/>
      <c r="T72" s="2591"/>
      <c r="W72" s="2591"/>
      <c r="X72" s="2591"/>
      <c r="Y72" s="2591"/>
      <c r="Z72" s="2591"/>
      <c r="AA72" s="2591"/>
      <c r="AB72" s="2591"/>
      <c r="AC72" s="2591"/>
      <c r="AD72" s="2591"/>
      <c r="AE72" s="2591"/>
      <c r="AF72" s="2591"/>
      <c r="AG72" s="2591"/>
      <c r="AH72" s="2591"/>
      <c r="AI72" s="2591"/>
      <c r="AJ72" s="2591"/>
      <c r="AK72" s="2591"/>
      <c r="AL72" s="2591"/>
      <c r="AM72" s="2591"/>
      <c r="AN72" s="2591"/>
      <c r="AO72" s="2591"/>
      <c r="AP72" s="2591"/>
      <c r="AQ72" s="2591"/>
      <c r="AR72" s="2591"/>
      <c r="AS72" s="2591"/>
      <c r="AT72" s="2591"/>
      <c r="AU72" s="2591"/>
      <c r="AV72" s="2591"/>
      <c r="AW72" s="2591"/>
      <c r="AX72" s="2591"/>
      <c r="AY72" s="2591"/>
      <c r="AZ72" s="2591"/>
      <c r="BA72" s="2591"/>
      <c r="BB72" s="2591"/>
      <c r="BC72" s="2591"/>
      <c r="BD72" s="2591"/>
      <c r="BE72" s="2591"/>
      <c r="BF72" s="2591"/>
      <c r="BG72" s="2591"/>
      <c r="BH72" s="2591"/>
      <c r="BI72" s="2591"/>
      <c r="BJ72" s="2591"/>
      <c r="BK72" s="2591"/>
      <c r="BL72" s="2591"/>
      <c r="BM72" s="2591"/>
      <c r="BN72" s="2591"/>
      <c r="BO72" s="2591"/>
      <c r="BP72" s="2591"/>
      <c r="BQ72" s="2591"/>
      <c r="BR72" s="2591"/>
      <c r="BS72" s="2591"/>
      <c r="BT72" s="2591"/>
      <c r="BU72" s="2591"/>
      <c r="BV72" s="2591"/>
      <c r="BW72" s="2591"/>
      <c r="BX72" s="2591"/>
      <c r="BY72" s="2591"/>
      <c r="BZ72" s="2591"/>
      <c r="CA72" s="2591"/>
      <c r="CB72" s="2591"/>
      <c r="CC72" s="2591"/>
      <c r="CD72" s="2591"/>
      <c r="CE72" s="2591"/>
      <c r="CF72" s="2591"/>
      <c r="CG72" s="2591"/>
      <c r="CH72" s="2591"/>
      <c r="CI72" s="2591"/>
      <c r="CJ72" s="2591"/>
      <c r="CK72" s="2591"/>
      <c r="CL72" s="2591"/>
      <c r="CM72" s="2591"/>
      <c r="CN72" s="2591"/>
      <c r="CO72" s="2591"/>
      <c r="CP72" s="2591"/>
      <c r="CQ72" s="2591"/>
      <c r="CR72" s="2591"/>
      <c r="CS72" s="2591"/>
      <c r="CT72" s="2591"/>
      <c r="CU72" s="2591"/>
      <c r="CV72" s="2591"/>
      <c r="CW72" s="2591"/>
      <c r="CX72" s="2591"/>
      <c r="CY72" s="2591"/>
      <c r="CZ72" s="2591"/>
      <c r="DA72" s="2591"/>
      <c r="DB72" s="2591"/>
      <c r="DC72" s="2591"/>
      <c r="DD72" s="2591"/>
      <c r="DE72" s="2591"/>
      <c r="DF72" s="2591"/>
      <c r="DG72" s="2591"/>
      <c r="DH72" s="2591"/>
      <c r="DI72" s="2591"/>
      <c r="DJ72" s="2591"/>
      <c r="DK72" s="2591"/>
      <c r="DL72" s="2591"/>
      <c r="DM72" s="2591"/>
      <c r="DN72" s="2591"/>
      <c r="DO72" s="2591"/>
      <c r="DP72" s="2591"/>
      <c r="DQ72" s="2591"/>
      <c r="DR72" s="2591"/>
      <c r="DS72" s="2591"/>
      <c r="DT72" s="2591"/>
      <c r="DU72" s="2591"/>
      <c r="DV72" s="2591"/>
      <c r="DW72" s="2591"/>
      <c r="DX72" s="2591"/>
      <c r="DY72" s="2591"/>
      <c r="DZ72" s="2591"/>
      <c r="EA72" s="2591"/>
      <c r="EB72" s="2591"/>
      <c r="EC72" s="2591"/>
      <c r="ED72" s="2591"/>
      <c r="EE72" s="2591"/>
      <c r="EF72" s="2591"/>
      <c r="EG72" s="2591"/>
      <c r="EH72" s="2591"/>
      <c r="EI72" s="2591"/>
      <c r="EJ72" s="2591"/>
      <c r="EK72" s="2591"/>
      <c r="EL72" s="2591"/>
      <c r="EM72" s="2591"/>
      <c r="EN72" s="2591"/>
      <c r="EO72" s="2591"/>
      <c r="EP72" s="2591"/>
      <c r="EQ72" s="2591"/>
      <c r="ER72" s="2591"/>
      <c r="ES72" s="2591"/>
      <c r="ET72" s="2591"/>
      <c r="EU72" s="2591"/>
      <c r="EV72" s="2591"/>
      <c r="EW72" s="2591"/>
      <c r="EX72" s="2591"/>
      <c r="EY72" s="2591"/>
      <c r="EZ72" s="2591"/>
      <c r="FA72" s="2591"/>
      <c r="FB72" s="2591"/>
      <c r="FC72" s="2591"/>
      <c r="FD72" s="2591"/>
      <c r="FE72" s="2591"/>
      <c r="FF72" s="2591"/>
      <c r="FG72" s="2591"/>
      <c r="FH72" s="2591"/>
      <c r="FI72" s="2591"/>
      <c r="FJ72" s="2591"/>
      <c r="FK72" s="2591"/>
      <c r="FL72" s="2591"/>
      <c r="FM72" s="2591"/>
      <c r="FN72" s="2591"/>
      <c r="FO72" s="2591"/>
      <c r="FP72" s="2591"/>
      <c r="FQ72" s="2591"/>
      <c r="FR72" s="2591"/>
      <c r="FS72" s="2591"/>
      <c r="FT72" s="2591"/>
      <c r="FU72" s="2591"/>
      <c r="FV72" s="2591"/>
      <c r="FW72" s="2591"/>
      <c r="FX72" s="2591"/>
      <c r="FY72" s="2591"/>
      <c r="FZ72" s="2591"/>
      <c r="GA72" s="2591"/>
      <c r="GB72" s="2591"/>
      <c r="GC72" s="2591"/>
      <c r="GD72" s="2591"/>
      <c r="GE72" s="2591"/>
      <c r="GF72" s="2591"/>
      <c r="GG72" s="2591"/>
      <c r="GH72" s="2591"/>
      <c r="GI72" s="2591"/>
      <c r="GJ72" s="2591"/>
      <c r="GK72" s="2591"/>
      <c r="GL72" s="2591"/>
      <c r="GM72" s="2591"/>
      <c r="GN72" s="2591"/>
      <c r="GO72" s="2591"/>
      <c r="GP72" s="2591"/>
      <c r="GQ72" s="2591"/>
      <c r="GR72" s="2591"/>
      <c r="GS72" s="2591"/>
      <c r="GT72" s="2591"/>
      <c r="GU72" s="2591"/>
      <c r="GV72" s="2591"/>
      <c r="GW72" s="2591"/>
      <c r="GX72" s="2591"/>
      <c r="GY72" s="2591"/>
      <c r="GZ72" s="2591"/>
      <c r="HA72" s="2591"/>
      <c r="HB72" s="2591"/>
      <c r="HC72" s="2591"/>
      <c r="HD72" s="2591"/>
      <c r="HE72" s="2591"/>
      <c r="HF72" s="2591"/>
      <c r="HG72" s="2591"/>
      <c r="HH72" s="2591"/>
      <c r="HI72" s="2591"/>
      <c r="HJ72" s="2591"/>
      <c r="HK72" s="2591"/>
      <c r="HL72" s="2591"/>
      <c r="HM72" s="2591"/>
      <c r="HN72" s="2591"/>
      <c r="HO72" s="2591"/>
      <c r="HP72" s="2591"/>
      <c r="HQ72" s="2591"/>
      <c r="HR72" s="2591"/>
      <c r="HS72" s="2591"/>
      <c r="HT72" s="2591"/>
      <c r="HU72" s="2591"/>
      <c r="HV72" s="2591"/>
      <c r="HW72" s="2591"/>
      <c r="HX72" s="2591"/>
      <c r="HY72" s="2591"/>
      <c r="HZ72" s="2591"/>
      <c r="IA72" s="2591"/>
      <c r="IB72" s="2591"/>
      <c r="IC72" s="2591"/>
      <c r="ID72" s="2591"/>
      <c r="IE72" s="2591"/>
      <c r="IF72" s="2591"/>
      <c r="IG72" s="2591"/>
      <c r="IH72" s="2591"/>
      <c r="II72" s="2591"/>
      <c r="IJ72" s="2591"/>
      <c r="IK72" s="2591"/>
      <c r="IL72" s="2591"/>
      <c r="IM72" s="2591"/>
      <c r="IN72" s="2591"/>
      <c r="IO72" s="2591"/>
      <c r="IP72" s="2591"/>
      <c r="IQ72" s="2591"/>
      <c r="IR72" s="2591"/>
      <c r="IS72" s="2591"/>
      <c r="IT72" s="2591"/>
      <c r="IU72" s="2591"/>
      <c r="IV72" s="2591"/>
      <c r="IW72" s="2591"/>
    </row>
    <row r="73" spans="1:257" s="1247" customFormat="1" ht="13.5" customHeight="1">
      <c r="A73" s="6342" t="s">
        <v>11923</v>
      </c>
      <c r="B73" s="2522"/>
      <c r="C73" s="1229"/>
      <c r="D73" s="6347" t="s">
        <v>5500</v>
      </c>
      <c r="E73" s="2572" t="s">
        <v>296</v>
      </c>
      <c r="F73" s="6457" t="s">
        <v>12293</v>
      </c>
      <c r="G73" s="6458"/>
      <c r="H73" s="6459"/>
      <c r="I73" s="1259"/>
      <c r="J73" s="2574"/>
      <c r="K73" s="744"/>
      <c r="L73" s="1280"/>
      <c r="M73" s="1224"/>
      <c r="N73" s="82"/>
      <c r="O73" s="82"/>
      <c r="P73" s="2535"/>
      <c r="Q73" s="82"/>
      <c r="R73" s="82"/>
      <c r="S73" s="82"/>
      <c r="T73" s="2575"/>
      <c r="W73" s="82"/>
    </row>
    <row r="74" spans="1:257" s="1247" customFormat="1" ht="13.5" customHeight="1">
      <c r="A74" s="2571" t="s">
        <v>11924</v>
      </c>
      <c r="B74" s="6347"/>
      <c r="C74" s="6330"/>
      <c r="D74" s="2572" t="s">
        <v>5499</v>
      </c>
      <c r="E74" s="2572" t="s">
        <v>296</v>
      </c>
      <c r="F74" s="2524">
        <f>F70</f>
        <v>302.59999999999997</v>
      </c>
      <c r="G74" s="294"/>
      <c r="H74" s="2573">
        <f t="shared" ref="H74" si="1">ROUND(F74*G74,2)</f>
        <v>0</v>
      </c>
      <c r="I74" s="1259"/>
      <c r="J74" s="2574"/>
      <c r="K74" s="744"/>
      <c r="L74" s="1280"/>
      <c r="M74" s="1224"/>
      <c r="N74" s="82"/>
      <c r="O74" s="82"/>
      <c r="P74" s="2535"/>
      <c r="Q74" s="82"/>
      <c r="R74" s="82"/>
      <c r="S74" s="82"/>
      <c r="T74" s="2575"/>
      <c r="W74" s="82"/>
    </row>
    <row r="75" spans="1:257" s="2593" customFormat="1" ht="27.25" customHeight="1">
      <c r="A75" s="2607" t="s">
        <v>11925</v>
      </c>
      <c r="B75" s="2587"/>
      <c r="C75" s="1229"/>
      <c r="D75" s="6346" t="s">
        <v>2996</v>
      </c>
      <c r="E75" s="2608" t="s">
        <v>296</v>
      </c>
      <c r="F75" s="6457" t="s">
        <v>12293</v>
      </c>
      <c r="G75" s="6458"/>
      <c r="H75" s="6459"/>
      <c r="I75" s="1259"/>
      <c r="J75" s="2574"/>
      <c r="K75" s="744"/>
      <c r="L75" s="2610"/>
      <c r="M75" s="1224"/>
      <c r="N75" s="2611"/>
      <c r="O75" s="2611"/>
      <c r="P75" s="2612"/>
      <c r="Q75" s="2611"/>
      <c r="R75" s="2611"/>
      <c r="S75" s="2611"/>
      <c r="T75" s="2613"/>
      <c r="W75" s="2610"/>
      <c r="X75" s="2591"/>
      <c r="Y75" s="2591"/>
      <c r="Z75" s="2591"/>
      <c r="AA75" s="2591"/>
      <c r="AB75" s="2591"/>
      <c r="AC75" s="2591"/>
      <c r="AD75" s="2591"/>
      <c r="AE75" s="2591"/>
      <c r="AF75" s="2591"/>
      <c r="AG75" s="2591"/>
      <c r="AH75" s="2591"/>
      <c r="AI75" s="2591"/>
      <c r="AJ75" s="2591"/>
      <c r="AK75" s="2591"/>
      <c r="AL75" s="2591"/>
      <c r="AM75" s="2591"/>
      <c r="AN75" s="2591"/>
      <c r="AO75" s="2591"/>
      <c r="AP75" s="2591"/>
      <c r="AQ75" s="2591"/>
      <c r="AR75" s="2591"/>
      <c r="AS75" s="2591"/>
      <c r="AT75" s="2591"/>
      <c r="AU75" s="2591"/>
      <c r="AV75" s="2591"/>
      <c r="AW75" s="2591"/>
      <c r="AX75" s="2591"/>
      <c r="AY75" s="2591"/>
      <c r="AZ75" s="2591"/>
      <c r="BA75" s="2591"/>
      <c r="BB75" s="2591"/>
      <c r="BC75" s="2591"/>
      <c r="BD75" s="2591"/>
      <c r="BE75" s="2591"/>
      <c r="BF75" s="2591"/>
      <c r="BG75" s="2591"/>
      <c r="BH75" s="2591"/>
      <c r="BI75" s="2591"/>
      <c r="BJ75" s="2591"/>
      <c r="BK75" s="2591"/>
      <c r="BL75" s="2591"/>
      <c r="BM75" s="2591"/>
      <c r="BN75" s="2591"/>
      <c r="BO75" s="2591"/>
      <c r="BP75" s="2591"/>
      <c r="BQ75" s="2591"/>
      <c r="BR75" s="2591"/>
      <c r="BS75" s="2591"/>
      <c r="BT75" s="2591"/>
      <c r="BU75" s="2591"/>
      <c r="BV75" s="2591"/>
      <c r="BW75" s="2591"/>
      <c r="BX75" s="2591"/>
      <c r="BY75" s="2591"/>
      <c r="BZ75" s="2591"/>
      <c r="CA75" s="2591"/>
      <c r="CB75" s="2591"/>
      <c r="CC75" s="2591"/>
      <c r="CD75" s="2591"/>
      <c r="CE75" s="2591"/>
      <c r="CF75" s="2591"/>
      <c r="CG75" s="2591"/>
      <c r="CH75" s="2591"/>
      <c r="CI75" s="2591"/>
      <c r="CJ75" s="2591"/>
      <c r="CK75" s="2591"/>
      <c r="CL75" s="2591"/>
      <c r="CM75" s="2591"/>
      <c r="CN75" s="2591"/>
      <c r="CO75" s="2591"/>
      <c r="CP75" s="2591"/>
      <c r="CQ75" s="2591"/>
      <c r="CR75" s="2591"/>
      <c r="CS75" s="2591"/>
      <c r="CT75" s="2591"/>
      <c r="CU75" s="2591"/>
      <c r="CV75" s="2591"/>
      <c r="CW75" s="2591"/>
      <c r="CX75" s="2591"/>
      <c r="CY75" s="2591"/>
      <c r="CZ75" s="2591"/>
      <c r="DA75" s="2591"/>
      <c r="DB75" s="2591"/>
      <c r="DC75" s="2591"/>
      <c r="DD75" s="2591"/>
      <c r="DE75" s="2591"/>
      <c r="DF75" s="2591"/>
      <c r="DG75" s="2591"/>
      <c r="DH75" s="2591"/>
      <c r="DI75" s="2591"/>
      <c r="DJ75" s="2591"/>
      <c r="DK75" s="2591"/>
      <c r="DL75" s="2591"/>
      <c r="DM75" s="2591"/>
      <c r="DN75" s="2591"/>
      <c r="DO75" s="2591"/>
      <c r="DP75" s="2591"/>
      <c r="DQ75" s="2591"/>
      <c r="DR75" s="2591"/>
      <c r="DS75" s="2591"/>
      <c r="DT75" s="2591"/>
      <c r="DU75" s="2591"/>
      <c r="DV75" s="2591"/>
      <c r="DW75" s="2591"/>
      <c r="DX75" s="2591"/>
      <c r="DY75" s="2591"/>
      <c r="DZ75" s="2591"/>
      <c r="EA75" s="2591"/>
      <c r="EB75" s="2591"/>
      <c r="EC75" s="2591"/>
      <c r="ED75" s="2591"/>
      <c r="EE75" s="2591"/>
      <c r="EF75" s="2591"/>
      <c r="EG75" s="2591"/>
      <c r="EH75" s="2591"/>
      <c r="EI75" s="2591"/>
      <c r="EJ75" s="2591"/>
      <c r="EK75" s="2591"/>
      <c r="EL75" s="2591"/>
      <c r="EM75" s="2591"/>
      <c r="EN75" s="2591"/>
      <c r="EO75" s="2591"/>
      <c r="EP75" s="2591"/>
      <c r="EQ75" s="2591"/>
      <c r="ER75" s="2591"/>
      <c r="ES75" s="2591"/>
      <c r="ET75" s="2591"/>
      <c r="EU75" s="2591"/>
      <c r="EV75" s="2591"/>
      <c r="EW75" s="2591"/>
      <c r="EX75" s="2591"/>
      <c r="EY75" s="2591"/>
      <c r="EZ75" s="2591"/>
      <c r="FA75" s="2591"/>
      <c r="FB75" s="2591"/>
      <c r="FC75" s="2591"/>
      <c r="FD75" s="2591"/>
      <c r="FE75" s="2591"/>
      <c r="FF75" s="2591"/>
      <c r="FG75" s="2591"/>
      <c r="FH75" s="2591"/>
      <c r="FI75" s="2591"/>
      <c r="FJ75" s="2591"/>
      <c r="FK75" s="2591"/>
      <c r="FL75" s="2591"/>
      <c r="FM75" s="2591"/>
      <c r="FN75" s="2591"/>
      <c r="FO75" s="2591"/>
      <c r="FP75" s="2591"/>
      <c r="FQ75" s="2591"/>
      <c r="FR75" s="2591"/>
      <c r="FS75" s="2591"/>
      <c r="FT75" s="2591"/>
      <c r="FU75" s="2591"/>
      <c r="FV75" s="2591"/>
      <c r="FW75" s="2591"/>
      <c r="FX75" s="2591"/>
      <c r="FY75" s="2591"/>
      <c r="FZ75" s="2591"/>
      <c r="GA75" s="2591"/>
      <c r="GB75" s="2591"/>
      <c r="GC75" s="2591"/>
      <c r="GD75" s="2591"/>
      <c r="GE75" s="2591"/>
      <c r="GF75" s="2591"/>
      <c r="GG75" s="2591"/>
      <c r="GH75" s="2591"/>
      <c r="GI75" s="2591"/>
      <c r="GJ75" s="2591"/>
      <c r="GK75" s="2591"/>
      <c r="GL75" s="2591"/>
      <c r="GM75" s="2591"/>
      <c r="GN75" s="2591"/>
      <c r="GO75" s="2591"/>
      <c r="GP75" s="2591"/>
      <c r="GQ75" s="2591"/>
      <c r="GR75" s="2591"/>
      <c r="GS75" s="2591"/>
      <c r="GT75" s="2591"/>
      <c r="GU75" s="2591"/>
      <c r="GV75" s="2591"/>
      <c r="GW75" s="2591"/>
      <c r="GX75" s="2591"/>
      <c r="GY75" s="2591"/>
      <c r="GZ75" s="2591"/>
      <c r="HA75" s="2591"/>
      <c r="HB75" s="2591"/>
      <c r="HC75" s="2591"/>
      <c r="HD75" s="2591"/>
      <c r="HE75" s="2591"/>
      <c r="HF75" s="2591"/>
      <c r="HG75" s="2591"/>
      <c r="HH75" s="2591"/>
      <c r="HI75" s="2591"/>
      <c r="HJ75" s="2591"/>
      <c r="HK75" s="2591"/>
      <c r="HL75" s="2591"/>
      <c r="HM75" s="2591"/>
      <c r="HN75" s="2591"/>
      <c r="HO75" s="2591"/>
      <c r="HP75" s="2591"/>
      <c r="HQ75" s="2591"/>
      <c r="HR75" s="2591"/>
      <c r="HS75" s="2591"/>
      <c r="HT75" s="2591"/>
      <c r="HU75" s="2591"/>
      <c r="HV75" s="2591"/>
      <c r="HW75" s="2591"/>
      <c r="HX75" s="2591"/>
      <c r="HY75" s="2591"/>
      <c r="HZ75" s="2591"/>
      <c r="IA75" s="2591"/>
      <c r="IB75" s="2591"/>
      <c r="IC75" s="2591"/>
      <c r="ID75" s="2591"/>
      <c r="IE75" s="2591"/>
      <c r="IF75" s="2591"/>
      <c r="IG75" s="2591"/>
      <c r="IH75" s="2591"/>
      <c r="II75" s="2591"/>
      <c r="IJ75" s="2591"/>
      <c r="IK75" s="2591"/>
      <c r="IL75" s="2591"/>
      <c r="IM75" s="2591"/>
      <c r="IN75" s="2591"/>
      <c r="IO75" s="2591"/>
      <c r="IP75" s="2591"/>
      <c r="IQ75" s="2591"/>
      <c r="IR75" s="2591"/>
      <c r="IS75" s="2591"/>
      <c r="IT75" s="2591"/>
      <c r="IU75" s="2591"/>
      <c r="IV75" s="2591"/>
      <c r="IW75" s="2591"/>
    </row>
    <row r="76" spans="1:257" s="2593" customFormat="1" ht="27.25" customHeight="1">
      <c r="A76" s="2607" t="s">
        <v>11926</v>
      </c>
      <c r="B76" s="6346"/>
      <c r="C76" s="6330"/>
      <c r="D76" s="2608" t="s">
        <v>2994</v>
      </c>
      <c r="E76" s="2608" t="s">
        <v>296</v>
      </c>
      <c r="F76" s="2524">
        <f>F70</f>
        <v>302.59999999999997</v>
      </c>
      <c r="G76" s="294"/>
      <c r="H76" s="2573">
        <f t="shared" ref="H76:H80" si="2">ROUND(F76*G76,2)</f>
        <v>0</v>
      </c>
      <c r="I76" s="1259"/>
      <c r="J76" s="2574"/>
      <c r="K76" s="744"/>
      <c r="L76" s="2610"/>
      <c r="M76" s="1224"/>
      <c r="N76" s="2611"/>
      <c r="O76" s="2611"/>
      <c r="P76" s="2612"/>
      <c r="Q76" s="2611"/>
      <c r="R76" s="2611"/>
      <c r="S76" s="2611"/>
      <c r="T76" s="2613"/>
      <c r="W76" s="2610"/>
      <c r="X76" s="2591"/>
      <c r="Y76" s="2591"/>
      <c r="Z76" s="2591"/>
      <c r="AA76" s="2591"/>
      <c r="AB76" s="2591"/>
      <c r="AC76" s="2591"/>
      <c r="AD76" s="2591"/>
      <c r="AE76" s="2591"/>
      <c r="AF76" s="2591"/>
      <c r="AG76" s="2591"/>
      <c r="AH76" s="2591"/>
      <c r="AI76" s="2591"/>
      <c r="AJ76" s="2591"/>
      <c r="AK76" s="2591"/>
      <c r="AL76" s="2591"/>
      <c r="AM76" s="2591"/>
      <c r="AN76" s="2591"/>
      <c r="AO76" s="2591"/>
      <c r="AP76" s="2591"/>
      <c r="AQ76" s="2591"/>
      <c r="AR76" s="2591"/>
      <c r="AS76" s="2591"/>
      <c r="AT76" s="2591"/>
      <c r="AU76" s="2591"/>
      <c r="AV76" s="2591"/>
      <c r="AW76" s="2591"/>
      <c r="AX76" s="2591"/>
      <c r="AY76" s="2591"/>
      <c r="AZ76" s="2591"/>
      <c r="BA76" s="2591"/>
      <c r="BB76" s="2591"/>
      <c r="BC76" s="2591"/>
      <c r="BD76" s="2591"/>
      <c r="BE76" s="2591"/>
      <c r="BF76" s="2591"/>
      <c r="BG76" s="2591"/>
      <c r="BH76" s="2591"/>
      <c r="BI76" s="2591"/>
      <c r="BJ76" s="2591"/>
      <c r="BK76" s="2591"/>
      <c r="BL76" s="2591"/>
      <c r="BM76" s="2591"/>
      <c r="BN76" s="2591"/>
      <c r="BO76" s="2591"/>
      <c r="BP76" s="2591"/>
      <c r="BQ76" s="2591"/>
      <c r="BR76" s="2591"/>
      <c r="BS76" s="2591"/>
      <c r="BT76" s="2591"/>
      <c r="BU76" s="2591"/>
      <c r="BV76" s="2591"/>
      <c r="BW76" s="2591"/>
      <c r="BX76" s="2591"/>
      <c r="BY76" s="2591"/>
      <c r="BZ76" s="2591"/>
      <c r="CA76" s="2591"/>
      <c r="CB76" s="2591"/>
      <c r="CC76" s="2591"/>
      <c r="CD76" s="2591"/>
      <c r="CE76" s="2591"/>
      <c r="CF76" s="2591"/>
      <c r="CG76" s="2591"/>
      <c r="CH76" s="2591"/>
      <c r="CI76" s="2591"/>
      <c r="CJ76" s="2591"/>
      <c r="CK76" s="2591"/>
      <c r="CL76" s="2591"/>
      <c r="CM76" s="2591"/>
      <c r="CN76" s="2591"/>
      <c r="CO76" s="2591"/>
      <c r="CP76" s="2591"/>
      <c r="CQ76" s="2591"/>
      <c r="CR76" s="2591"/>
      <c r="CS76" s="2591"/>
      <c r="CT76" s="2591"/>
      <c r="CU76" s="2591"/>
      <c r="CV76" s="2591"/>
      <c r="CW76" s="2591"/>
      <c r="CX76" s="2591"/>
      <c r="CY76" s="2591"/>
      <c r="CZ76" s="2591"/>
      <c r="DA76" s="2591"/>
      <c r="DB76" s="2591"/>
      <c r="DC76" s="2591"/>
      <c r="DD76" s="2591"/>
      <c r="DE76" s="2591"/>
      <c r="DF76" s="2591"/>
      <c r="DG76" s="2591"/>
      <c r="DH76" s="2591"/>
      <c r="DI76" s="2591"/>
      <c r="DJ76" s="2591"/>
      <c r="DK76" s="2591"/>
      <c r="DL76" s="2591"/>
      <c r="DM76" s="2591"/>
      <c r="DN76" s="2591"/>
      <c r="DO76" s="2591"/>
      <c r="DP76" s="2591"/>
      <c r="DQ76" s="2591"/>
      <c r="DR76" s="2591"/>
      <c r="DS76" s="2591"/>
      <c r="DT76" s="2591"/>
      <c r="DU76" s="2591"/>
      <c r="DV76" s="2591"/>
      <c r="DW76" s="2591"/>
      <c r="DX76" s="2591"/>
      <c r="DY76" s="2591"/>
      <c r="DZ76" s="2591"/>
      <c r="EA76" s="2591"/>
      <c r="EB76" s="2591"/>
      <c r="EC76" s="2591"/>
      <c r="ED76" s="2591"/>
      <c r="EE76" s="2591"/>
      <c r="EF76" s="2591"/>
      <c r="EG76" s="2591"/>
      <c r="EH76" s="2591"/>
      <c r="EI76" s="2591"/>
      <c r="EJ76" s="2591"/>
      <c r="EK76" s="2591"/>
      <c r="EL76" s="2591"/>
      <c r="EM76" s="2591"/>
      <c r="EN76" s="2591"/>
      <c r="EO76" s="2591"/>
      <c r="EP76" s="2591"/>
      <c r="EQ76" s="2591"/>
      <c r="ER76" s="2591"/>
      <c r="ES76" s="2591"/>
      <c r="ET76" s="2591"/>
      <c r="EU76" s="2591"/>
      <c r="EV76" s="2591"/>
      <c r="EW76" s="2591"/>
      <c r="EX76" s="2591"/>
      <c r="EY76" s="2591"/>
      <c r="EZ76" s="2591"/>
      <c r="FA76" s="2591"/>
      <c r="FB76" s="2591"/>
      <c r="FC76" s="2591"/>
      <c r="FD76" s="2591"/>
      <c r="FE76" s="2591"/>
      <c r="FF76" s="2591"/>
      <c r="FG76" s="2591"/>
      <c r="FH76" s="2591"/>
      <c r="FI76" s="2591"/>
      <c r="FJ76" s="2591"/>
      <c r="FK76" s="2591"/>
      <c r="FL76" s="2591"/>
      <c r="FM76" s="2591"/>
      <c r="FN76" s="2591"/>
      <c r="FO76" s="2591"/>
      <c r="FP76" s="2591"/>
      <c r="FQ76" s="2591"/>
      <c r="FR76" s="2591"/>
      <c r="FS76" s="2591"/>
      <c r="FT76" s="2591"/>
      <c r="FU76" s="2591"/>
      <c r="FV76" s="2591"/>
      <c r="FW76" s="2591"/>
      <c r="FX76" s="2591"/>
      <c r="FY76" s="2591"/>
      <c r="FZ76" s="2591"/>
      <c r="GA76" s="2591"/>
      <c r="GB76" s="2591"/>
      <c r="GC76" s="2591"/>
      <c r="GD76" s="2591"/>
      <c r="GE76" s="2591"/>
      <c r="GF76" s="2591"/>
      <c r="GG76" s="2591"/>
      <c r="GH76" s="2591"/>
      <c r="GI76" s="2591"/>
      <c r="GJ76" s="2591"/>
      <c r="GK76" s="2591"/>
      <c r="GL76" s="2591"/>
      <c r="GM76" s="2591"/>
      <c r="GN76" s="2591"/>
      <c r="GO76" s="2591"/>
      <c r="GP76" s="2591"/>
      <c r="GQ76" s="2591"/>
      <c r="GR76" s="2591"/>
      <c r="GS76" s="2591"/>
      <c r="GT76" s="2591"/>
      <c r="GU76" s="2591"/>
      <c r="GV76" s="2591"/>
      <c r="GW76" s="2591"/>
      <c r="GX76" s="2591"/>
      <c r="GY76" s="2591"/>
      <c r="GZ76" s="2591"/>
      <c r="HA76" s="2591"/>
      <c r="HB76" s="2591"/>
      <c r="HC76" s="2591"/>
      <c r="HD76" s="2591"/>
      <c r="HE76" s="2591"/>
      <c r="HF76" s="2591"/>
      <c r="HG76" s="2591"/>
      <c r="HH76" s="2591"/>
      <c r="HI76" s="2591"/>
      <c r="HJ76" s="2591"/>
      <c r="HK76" s="2591"/>
      <c r="HL76" s="2591"/>
      <c r="HM76" s="2591"/>
      <c r="HN76" s="2591"/>
      <c r="HO76" s="2591"/>
      <c r="HP76" s="2591"/>
      <c r="HQ76" s="2591"/>
      <c r="HR76" s="2591"/>
      <c r="HS76" s="2591"/>
      <c r="HT76" s="2591"/>
      <c r="HU76" s="2591"/>
      <c r="HV76" s="2591"/>
      <c r="HW76" s="2591"/>
      <c r="HX76" s="2591"/>
      <c r="HY76" s="2591"/>
      <c r="HZ76" s="2591"/>
      <c r="IA76" s="2591"/>
      <c r="IB76" s="2591"/>
      <c r="IC76" s="2591"/>
      <c r="ID76" s="2591"/>
      <c r="IE76" s="2591"/>
      <c r="IF76" s="2591"/>
      <c r="IG76" s="2591"/>
      <c r="IH76" s="2591"/>
      <c r="II76" s="2591"/>
      <c r="IJ76" s="2591"/>
      <c r="IK76" s="2591"/>
      <c r="IL76" s="2591"/>
      <c r="IM76" s="2591"/>
      <c r="IN76" s="2591"/>
      <c r="IO76" s="2591"/>
      <c r="IP76" s="2591"/>
      <c r="IQ76" s="2591"/>
      <c r="IR76" s="2591"/>
      <c r="IS76" s="2591"/>
      <c r="IT76" s="2591"/>
      <c r="IU76" s="2591"/>
      <c r="IV76" s="2591"/>
      <c r="IW76" s="2591"/>
    </row>
    <row r="77" spans="1:257" s="2593" customFormat="1" ht="27.25" customHeight="1">
      <c r="A77" s="6344" t="s">
        <v>11927</v>
      </c>
      <c r="B77" s="2614"/>
      <c r="C77" s="1229"/>
      <c r="D77" s="6330" t="s">
        <v>2992</v>
      </c>
      <c r="E77" s="2572" t="s">
        <v>296</v>
      </c>
      <c r="F77" s="6457" t="s">
        <v>12293</v>
      </c>
      <c r="G77" s="6458"/>
      <c r="H77" s="6459"/>
      <c r="I77" s="1259"/>
      <c r="J77" s="2574"/>
      <c r="K77" s="744"/>
      <c r="L77" s="2610"/>
      <c r="M77" s="1224"/>
      <c r="N77" s="2611"/>
      <c r="O77" s="2611"/>
      <c r="P77" s="2612"/>
      <c r="Q77" s="2611"/>
      <c r="R77" s="2611"/>
      <c r="S77" s="2611"/>
      <c r="T77" s="2613"/>
      <c r="W77" s="2610"/>
      <c r="X77" s="2591"/>
      <c r="Y77" s="2591"/>
      <c r="Z77" s="2591"/>
      <c r="AA77" s="2591"/>
      <c r="AB77" s="2591"/>
      <c r="AC77" s="2591"/>
      <c r="AD77" s="2591"/>
      <c r="AE77" s="2591"/>
      <c r="AF77" s="2591"/>
      <c r="AG77" s="2591"/>
      <c r="AH77" s="2591"/>
      <c r="AI77" s="2591"/>
      <c r="AJ77" s="2591"/>
      <c r="AK77" s="2591"/>
      <c r="AL77" s="2591"/>
      <c r="AM77" s="2591"/>
      <c r="AN77" s="2591"/>
      <c r="AO77" s="2591"/>
      <c r="AP77" s="2591"/>
      <c r="AQ77" s="2591"/>
      <c r="AR77" s="2591"/>
      <c r="AS77" s="2591"/>
      <c r="AT77" s="2591"/>
      <c r="AU77" s="2591"/>
      <c r="AV77" s="2591"/>
      <c r="AW77" s="2591"/>
      <c r="AX77" s="2591"/>
      <c r="AY77" s="2591"/>
      <c r="AZ77" s="2591"/>
      <c r="BA77" s="2591"/>
      <c r="BB77" s="2591"/>
      <c r="BC77" s="2591"/>
      <c r="BD77" s="2591"/>
      <c r="BE77" s="2591"/>
      <c r="BF77" s="2591"/>
      <c r="BG77" s="2591"/>
      <c r="BH77" s="2591"/>
      <c r="BI77" s="2591"/>
      <c r="BJ77" s="2591"/>
      <c r="BK77" s="2591"/>
      <c r="BL77" s="2591"/>
      <c r="BM77" s="2591"/>
      <c r="BN77" s="2591"/>
      <c r="BO77" s="2591"/>
      <c r="BP77" s="2591"/>
      <c r="BQ77" s="2591"/>
      <c r="BR77" s="2591"/>
      <c r="BS77" s="2591"/>
      <c r="BT77" s="2591"/>
      <c r="BU77" s="2591"/>
      <c r="BV77" s="2591"/>
      <c r="BW77" s="2591"/>
      <c r="BX77" s="2591"/>
      <c r="BY77" s="2591"/>
      <c r="BZ77" s="2591"/>
      <c r="CA77" s="2591"/>
      <c r="CB77" s="2591"/>
      <c r="CC77" s="2591"/>
      <c r="CD77" s="2591"/>
      <c r="CE77" s="2591"/>
      <c r="CF77" s="2591"/>
      <c r="CG77" s="2591"/>
      <c r="CH77" s="2591"/>
      <c r="CI77" s="2591"/>
      <c r="CJ77" s="2591"/>
      <c r="CK77" s="2591"/>
      <c r="CL77" s="2591"/>
      <c r="CM77" s="2591"/>
      <c r="CN77" s="2591"/>
      <c r="CO77" s="2591"/>
      <c r="CP77" s="2591"/>
      <c r="CQ77" s="2591"/>
      <c r="CR77" s="2591"/>
      <c r="CS77" s="2591"/>
      <c r="CT77" s="2591"/>
      <c r="CU77" s="2591"/>
      <c r="CV77" s="2591"/>
      <c r="CW77" s="2591"/>
      <c r="CX77" s="2591"/>
      <c r="CY77" s="2591"/>
      <c r="CZ77" s="2591"/>
      <c r="DA77" s="2591"/>
      <c r="DB77" s="2591"/>
      <c r="DC77" s="2591"/>
      <c r="DD77" s="2591"/>
      <c r="DE77" s="2591"/>
      <c r="DF77" s="2591"/>
      <c r="DG77" s="2591"/>
      <c r="DH77" s="2591"/>
      <c r="DI77" s="2591"/>
      <c r="DJ77" s="2591"/>
      <c r="DK77" s="2591"/>
      <c r="DL77" s="2591"/>
      <c r="DM77" s="2591"/>
      <c r="DN77" s="2591"/>
      <c r="DO77" s="2591"/>
      <c r="DP77" s="2591"/>
      <c r="DQ77" s="2591"/>
      <c r="DR77" s="2591"/>
      <c r="DS77" s="2591"/>
      <c r="DT77" s="2591"/>
      <c r="DU77" s="2591"/>
      <c r="DV77" s="2591"/>
      <c r="DW77" s="2591"/>
      <c r="DX77" s="2591"/>
      <c r="DY77" s="2591"/>
      <c r="DZ77" s="2591"/>
      <c r="EA77" s="2591"/>
      <c r="EB77" s="2591"/>
      <c r="EC77" s="2591"/>
      <c r="ED77" s="2591"/>
      <c r="EE77" s="2591"/>
      <c r="EF77" s="2591"/>
      <c r="EG77" s="2591"/>
      <c r="EH77" s="2591"/>
      <c r="EI77" s="2591"/>
      <c r="EJ77" s="2591"/>
      <c r="EK77" s="2591"/>
      <c r="EL77" s="2591"/>
      <c r="EM77" s="2591"/>
      <c r="EN77" s="2591"/>
      <c r="EO77" s="2591"/>
      <c r="EP77" s="2591"/>
      <c r="EQ77" s="2591"/>
      <c r="ER77" s="2591"/>
      <c r="ES77" s="2591"/>
      <c r="ET77" s="2591"/>
      <c r="EU77" s="2591"/>
      <c r="EV77" s="2591"/>
      <c r="EW77" s="2591"/>
      <c r="EX77" s="2591"/>
      <c r="EY77" s="2591"/>
      <c r="EZ77" s="2591"/>
      <c r="FA77" s="2591"/>
      <c r="FB77" s="2591"/>
      <c r="FC77" s="2591"/>
      <c r="FD77" s="2591"/>
      <c r="FE77" s="2591"/>
      <c r="FF77" s="2591"/>
      <c r="FG77" s="2591"/>
      <c r="FH77" s="2591"/>
      <c r="FI77" s="2591"/>
      <c r="FJ77" s="2591"/>
      <c r="FK77" s="2591"/>
      <c r="FL77" s="2591"/>
      <c r="FM77" s="2591"/>
      <c r="FN77" s="2591"/>
      <c r="FO77" s="2591"/>
      <c r="FP77" s="2591"/>
      <c r="FQ77" s="2591"/>
      <c r="FR77" s="2591"/>
      <c r="FS77" s="2591"/>
      <c r="FT77" s="2591"/>
      <c r="FU77" s="2591"/>
      <c r="FV77" s="2591"/>
      <c r="FW77" s="2591"/>
      <c r="FX77" s="2591"/>
      <c r="FY77" s="2591"/>
      <c r="FZ77" s="2591"/>
      <c r="GA77" s="2591"/>
      <c r="GB77" s="2591"/>
      <c r="GC77" s="2591"/>
      <c r="GD77" s="2591"/>
      <c r="GE77" s="2591"/>
      <c r="GF77" s="2591"/>
      <c r="GG77" s="2591"/>
      <c r="GH77" s="2591"/>
      <c r="GI77" s="2591"/>
      <c r="GJ77" s="2591"/>
      <c r="GK77" s="2591"/>
      <c r="GL77" s="2591"/>
      <c r="GM77" s="2591"/>
      <c r="GN77" s="2591"/>
      <c r="GO77" s="2591"/>
      <c r="GP77" s="2591"/>
      <c r="GQ77" s="2591"/>
      <c r="GR77" s="2591"/>
      <c r="GS77" s="2591"/>
      <c r="GT77" s="2591"/>
      <c r="GU77" s="2591"/>
      <c r="GV77" s="2591"/>
      <c r="GW77" s="2591"/>
      <c r="GX77" s="2591"/>
      <c r="GY77" s="2591"/>
      <c r="GZ77" s="2591"/>
      <c r="HA77" s="2591"/>
      <c r="HB77" s="2591"/>
      <c r="HC77" s="2591"/>
      <c r="HD77" s="2591"/>
      <c r="HE77" s="2591"/>
      <c r="HF77" s="2591"/>
      <c r="HG77" s="2591"/>
      <c r="HH77" s="2591"/>
      <c r="HI77" s="2591"/>
      <c r="HJ77" s="2591"/>
      <c r="HK77" s="2591"/>
      <c r="HL77" s="2591"/>
      <c r="HM77" s="2591"/>
      <c r="HN77" s="2591"/>
      <c r="HO77" s="2591"/>
      <c r="HP77" s="2591"/>
      <c r="HQ77" s="2591"/>
      <c r="HR77" s="2591"/>
      <c r="HS77" s="2591"/>
      <c r="HT77" s="2591"/>
      <c r="HU77" s="2591"/>
      <c r="HV77" s="2591"/>
      <c r="HW77" s="2591"/>
      <c r="HX77" s="2591"/>
      <c r="HY77" s="2591"/>
      <c r="HZ77" s="2591"/>
      <c r="IA77" s="2591"/>
      <c r="IB77" s="2591"/>
      <c r="IC77" s="2591"/>
      <c r="ID77" s="2591"/>
      <c r="IE77" s="2591"/>
      <c r="IF77" s="2591"/>
      <c r="IG77" s="2591"/>
      <c r="IH77" s="2591"/>
      <c r="II77" s="2591"/>
      <c r="IJ77" s="2591"/>
      <c r="IK77" s="2591"/>
      <c r="IL77" s="2591"/>
      <c r="IM77" s="2591"/>
      <c r="IN77" s="2591"/>
      <c r="IO77" s="2591"/>
      <c r="IP77" s="2591"/>
      <c r="IQ77" s="2591"/>
      <c r="IR77" s="2591"/>
      <c r="IS77" s="2591"/>
      <c r="IT77" s="2591"/>
      <c r="IU77" s="2591"/>
      <c r="IV77" s="2591"/>
      <c r="IW77" s="2591"/>
    </row>
    <row r="78" spans="1:257" s="2593" customFormat="1" ht="27.25" customHeight="1">
      <c r="A78" s="2607" t="s">
        <v>11928</v>
      </c>
      <c r="B78" s="6348"/>
      <c r="C78" s="6330"/>
      <c r="D78" s="1229" t="s">
        <v>2990</v>
      </c>
      <c r="E78" s="2572" t="s">
        <v>296</v>
      </c>
      <c r="F78" s="6343">
        <f>F70*20</f>
        <v>6051.9999999999991</v>
      </c>
      <c r="G78" s="294"/>
      <c r="H78" s="2573">
        <f t="shared" si="2"/>
        <v>0</v>
      </c>
      <c r="I78" s="1259"/>
      <c r="J78" s="2574"/>
      <c r="K78" s="744"/>
      <c r="L78" s="2610"/>
      <c r="M78" s="1224"/>
      <c r="N78" s="2611"/>
      <c r="O78" s="2611"/>
      <c r="P78" s="2612"/>
      <c r="Q78" s="2611"/>
      <c r="R78" s="2611"/>
      <c r="S78" s="2611"/>
      <c r="T78" s="2613"/>
      <c r="W78" s="2610"/>
      <c r="X78" s="2591"/>
      <c r="Y78" s="2591"/>
      <c r="Z78" s="2591"/>
      <c r="AA78" s="2591"/>
      <c r="AB78" s="2591"/>
      <c r="AC78" s="2591"/>
      <c r="AD78" s="2591"/>
      <c r="AE78" s="2591"/>
      <c r="AF78" s="2591"/>
      <c r="AG78" s="2591"/>
      <c r="AH78" s="2591"/>
      <c r="AI78" s="2591"/>
      <c r="AJ78" s="2591"/>
      <c r="AK78" s="2591"/>
      <c r="AL78" s="2591"/>
      <c r="AM78" s="2591"/>
      <c r="AN78" s="2591"/>
      <c r="AO78" s="2591"/>
      <c r="AP78" s="2591"/>
      <c r="AQ78" s="2591"/>
      <c r="AR78" s="2591"/>
      <c r="AS78" s="2591"/>
      <c r="AT78" s="2591"/>
      <c r="AU78" s="2591"/>
      <c r="AV78" s="2591"/>
      <c r="AW78" s="2591"/>
      <c r="AX78" s="2591"/>
      <c r="AY78" s="2591"/>
      <c r="AZ78" s="2591"/>
      <c r="BA78" s="2591"/>
      <c r="BB78" s="2591"/>
      <c r="BC78" s="2591"/>
      <c r="BD78" s="2591"/>
      <c r="BE78" s="2591"/>
      <c r="BF78" s="2591"/>
      <c r="BG78" s="2591"/>
      <c r="BH78" s="2591"/>
      <c r="BI78" s="2591"/>
      <c r="BJ78" s="2591"/>
      <c r="BK78" s="2591"/>
      <c r="BL78" s="2591"/>
      <c r="BM78" s="2591"/>
      <c r="BN78" s="2591"/>
      <c r="BO78" s="2591"/>
      <c r="BP78" s="2591"/>
      <c r="BQ78" s="2591"/>
      <c r="BR78" s="2591"/>
      <c r="BS78" s="2591"/>
      <c r="BT78" s="2591"/>
      <c r="BU78" s="2591"/>
      <c r="BV78" s="2591"/>
      <c r="BW78" s="2591"/>
      <c r="BX78" s="2591"/>
      <c r="BY78" s="2591"/>
      <c r="BZ78" s="2591"/>
      <c r="CA78" s="2591"/>
      <c r="CB78" s="2591"/>
      <c r="CC78" s="2591"/>
      <c r="CD78" s="2591"/>
      <c r="CE78" s="2591"/>
      <c r="CF78" s="2591"/>
      <c r="CG78" s="2591"/>
      <c r="CH78" s="2591"/>
      <c r="CI78" s="2591"/>
      <c r="CJ78" s="2591"/>
      <c r="CK78" s="2591"/>
      <c r="CL78" s="2591"/>
      <c r="CM78" s="2591"/>
      <c r="CN78" s="2591"/>
      <c r="CO78" s="2591"/>
      <c r="CP78" s="2591"/>
      <c r="CQ78" s="2591"/>
      <c r="CR78" s="2591"/>
      <c r="CS78" s="2591"/>
      <c r="CT78" s="2591"/>
      <c r="CU78" s="2591"/>
      <c r="CV78" s="2591"/>
      <c r="CW78" s="2591"/>
      <c r="CX78" s="2591"/>
      <c r="CY78" s="2591"/>
      <c r="CZ78" s="2591"/>
      <c r="DA78" s="2591"/>
      <c r="DB78" s="2591"/>
      <c r="DC78" s="2591"/>
      <c r="DD78" s="2591"/>
      <c r="DE78" s="2591"/>
      <c r="DF78" s="2591"/>
      <c r="DG78" s="2591"/>
      <c r="DH78" s="2591"/>
      <c r="DI78" s="2591"/>
      <c r="DJ78" s="2591"/>
      <c r="DK78" s="2591"/>
      <c r="DL78" s="2591"/>
      <c r="DM78" s="2591"/>
      <c r="DN78" s="2591"/>
      <c r="DO78" s="2591"/>
      <c r="DP78" s="2591"/>
      <c r="DQ78" s="2591"/>
      <c r="DR78" s="2591"/>
      <c r="DS78" s="2591"/>
      <c r="DT78" s="2591"/>
      <c r="DU78" s="2591"/>
      <c r="DV78" s="2591"/>
      <c r="DW78" s="2591"/>
      <c r="DX78" s="2591"/>
      <c r="DY78" s="2591"/>
      <c r="DZ78" s="2591"/>
      <c r="EA78" s="2591"/>
      <c r="EB78" s="2591"/>
      <c r="EC78" s="2591"/>
      <c r="ED78" s="2591"/>
      <c r="EE78" s="2591"/>
      <c r="EF78" s="2591"/>
      <c r="EG78" s="2591"/>
      <c r="EH78" s="2591"/>
      <c r="EI78" s="2591"/>
      <c r="EJ78" s="2591"/>
      <c r="EK78" s="2591"/>
      <c r="EL78" s="2591"/>
      <c r="EM78" s="2591"/>
      <c r="EN78" s="2591"/>
      <c r="EO78" s="2591"/>
      <c r="EP78" s="2591"/>
      <c r="EQ78" s="2591"/>
      <c r="ER78" s="2591"/>
      <c r="ES78" s="2591"/>
      <c r="ET78" s="2591"/>
      <c r="EU78" s="2591"/>
      <c r="EV78" s="2591"/>
      <c r="EW78" s="2591"/>
      <c r="EX78" s="2591"/>
      <c r="EY78" s="2591"/>
      <c r="EZ78" s="2591"/>
      <c r="FA78" s="2591"/>
      <c r="FB78" s="2591"/>
      <c r="FC78" s="2591"/>
      <c r="FD78" s="2591"/>
      <c r="FE78" s="2591"/>
      <c r="FF78" s="2591"/>
      <c r="FG78" s="2591"/>
      <c r="FH78" s="2591"/>
      <c r="FI78" s="2591"/>
      <c r="FJ78" s="2591"/>
      <c r="FK78" s="2591"/>
      <c r="FL78" s="2591"/>
      <c r="FM78" s="2591"/>
      <c r="FN78" s="2591"/>
      <c r="FO78" s="2591"/>
      <c r="FP78" s="2591"/>
      <c r="FQ78" s="2591"/>
      <c r="FR78" s="2591"/>
      <c r="FS78" s="2591"/>
      <c r="FT78" s="2591"/>
      <c r="FU78" s="2591"/>
      <c r="FV78" s="2591"/>
      <c r="FW78" s="2591"/>
      <c r="FX78" s="2591"/>
      <c r="FY78" s="2591"/>
      <c r="FZ78" s="2591"/>
      <c r="GA78" s="2591"/>
      <c r="GB78" s="2591"/>
      <c r="GC78" s="2591"/>
      <c r="GD78" s="2591"/>
      <c r="GE78" s="2591"/>
      <c r="GF78" s="2591"/>
      <c r="GG78" s="2591"/>
      <c r="GH78" s="2591"/>
      <c r="GI78" s="2591"/>
      <c r="GJ78" s="2591"/>
      <c r="GK78" s="2591"/>
      <c r="GL78" s="2591"/>
      <c r="GM78" s="2591"/>
      <c r="GN78" s="2591"/>
      <c r="GO78" s="2591"/>
      <c r="GP78" s="2591"/>
      <c r="GQ78" s="2591"/>
      <c r="GR78" s="2591"/>
      <c r="GS78" s="2591"/>
      <c r="GT78" s="2591"/>
      <c r="GU78" s="2591"/>
      <c r="GV78" s="2591"/>
      <c r="GW78" s="2591"/>
      <c r="GX78" s="2591"/>
      <c r="GY78" s="2591"/>
      <c r="GZ78" s="2591"/>
      <c r="HA78" s="2591"/>
      <c r="HB78" s="2591"/>
      <c r="HC78" s="2591"/>
      <c r="HD78" s="2591"/>
      <c r="HE78" s="2591"/>
      <c r="HF78" s="2591"/>
      <c r="HG78" s="2591"/>
      <c r="HH78" s="2591"/>
      <c r="HI78" s="2591"/>
      <c r="HJ78" s="2591"/>
      <c r="HK78" s="2591"/>
      <c r="HL78" s="2591"/>
      <c r="HM78" s="2591"/>
      <c r="HN78" s="2591"/>
      <c r="HO78" s="2591"/>
      <c r="HP78" s="2591"/>
      <c r="HQ78" s="2591"/>
      <c r="HR78" s="2591"/>
      <c r="HS78" s="2591"/>
      <c r="HT78" s="2591"/>
      <c r="HU78" s="2591"/>
      <c r="HV78" s="2591"/>
      <c r="HW78" s="2591"/>
      <c r="HX78" s="2591"/>
      <c r="HY78" s="2591"/>
      <c r="HZ78" s="2591"/>
      <c r="IA78" s="2591"/>
      <c r="IB78" s="2591"/>
      <c r="IC78" s="2591"/>
      <c r="ID78" s="2591"/>
      <c r="IE78" s="2591"/>
      <c r="IF78" s="2591"/>
      <c r="IG78" s="2591"/>
      <c r="IH78" s="2591"/>
      <c r="II78" s="2591"/>
      <c r="IJ78" s="2591"/>
      <c r="IK78" s="2591"/>
      <c r="IL78" s="2591"/>
      <c r="IM78" s="2591"/>
      <c r="IN78" s="2591"/>
      <c r="IO78" s="2591"/>
      <c r="IP78" s="2591"/>
      <c r="IQ78" s="2591"/>
      <c r="IR78" s="2591"/>
      <c r="IS78" s="2591"/>
      <c r="IT78" s="2591"/>
      <c r="IU78" s="2591"/>
      <c r="IV78" s="2591"/>
      <c r="IW78" s="2591"/>
    </row>
    <row r="79" spans="1:257" s="1247" customFormat="1" ht="27.25" customHeight="1">
      <c r="A79" s="2571" t="s">
        <v>11929</v>
      </c>
      <c r="B79" s="2522"/>
      <c r="C79" s="1229"/>
      <c r="D79" s="3375" t="s">
        <v>2988</v>
      </c>
      <c r="E79" s="2572" t="s">
        <v>296</v>
      </c>
      <c r="F79" s="6343">
        <f>F65</f>
        <v>302.60000000000002</v>
      </c>
      <c r="G79" s="5844"/>
      <c r="H79" s="2573">
        <f t="shared" si="2"/>
        <v>0</v>
      </c>
      <c r="I79" s="1259"/>
      <c r="J79" s="2574"/>
      <c r="K79" s="744"/>
      <c r="L79" s="1280"/>
      <c r="M79" s="1224"/>
      <c r="N79" s="82"/>
      <c r="O79" s="82"/>
      <c r="P79" s="2535"/>
      <c r="Q79" s="82"/>
      <c r="R79" s="82"/>
      <c r="S79" s="82"/>
      <c r="T79" s="2575"/>
      <c r="W79" s="82"/>
    </row>
    <row r="80" spans="1:257" s="1247" customFormat="1" ht="13.5" customHeight="1">
      <c r="A80" s="2571" t="s">
        <v>11930</v>
      </c>
      <c r="B80" s="2522"/>
      <c r="C80" s="1229"/>
      <c r="D80" s="2527" t="s">
        <v>2986</v>
      </c>
      <c r="E80" s="2572" t="s">
        <v>2744</v>
      </c>
      <c r="F80" s="2524">
        <f>F65*2</f>
        <v>605.20000000000005</v>
      </c>
      <c r="G80" s="5844"/>
      <c r="H80" s="2573">
        <f t="shared" si="2"/>
        <v>0</v>
      </c>
      <c r="I80" s="1259"/>
      <c r="J80" s="2574"/>
      <c r="K80" s="744"/>
      <c r="L80" s="1280"/>
      <c r="M80" s="1224"/>
      <c r="N80" s="82"/>
      <c r="O80" s="82"/>
      <c r="P80" s="2535"/>
      <c r="Q80" s="82"/>
      <c r="R80" s="82"/>
      <c r="S80" s="82"/>
      <c r="T80" s="2575"/>
      <c r="W80" s="82"/>
    </row>
    <row r="81" spans="1:257" s="1280" customFormat="1" ht="13.5" customHeight="1">
      <c r="A81" s="1559"/>
      <c r="B81" s="2616"/>
      <c r="C81" s="2617"/>
      <c r="D81" s="1270" t="s">
        <v>2985</v>
      </c>
      <c r="E81" s="2618"/>
      <c r="F81" s="2619"/>
      <c r="G81" s="5845"/>
      <c r="H81" s="2620"/>
      <c r="I81" s="2509"/>
      <c r="J81" s="2491"/>
      <c r="K81" s="744"/>
      <c r="M81" s="1224"/>
      <c r="N81" s="82"/>
      <c r="O81" s="82"/>
      <c r="P81" s="2535"/>
      <c r="Q81" s="82"/>
      <c r="R81" s="82"/>
      <c r="S81" s="82"/>
      <c r="T81" s="2575"/>
      <c r="U81" s="1278"/>
      <c r="V81" s="1278"/>
      <c r="W81" s="1278"/>
      <c r="X81" s="1278"/>
      <c r="Y81" s="1278"/>
      <c r="Z81" s="1278"/>
      <c r="AA81" s="1278"/>
      <c r="AB81" s="1278"/>
      <c r="AC81" s="1278"/>
      <c r="AD81" s="1278"/>
      <c r="AE81" s="1278"/>
      <c r="AF81" s="1278"/>
      <c r="AG81" s="1278"/>
      <c r="AH81" s="1278"/>
      <c r="AI81" s="1278"/>
      <c r="AJ81" s="1278"/>
      <c r="AK81" s="1278"/>
      <c r="AL81" s="1278"/>
      <c r="AM81" s="1278"/>
      <c r="AN81" s="1278"/>
      <c r="AO81" s="1278"/>
      <c r="AP81" s="1278"/>
      <c r="AQ81" s="1278"/>
      <c r="AR81" s="1278"/>
      <c r="AS81" s="1278"/>
      <c r="AT81" s="1278"/>
      <c r="AU81" s="1278"/>
      <c r="AV81" s="1278"/>
      <c r="AW81" s="1278"/>
      <c r="AX81" s="1278"/>
      <c r="AY81" s="1278"/>
      <c r="AZ81" s="1278"/>
      <c r="BA81" s="1278"/>
      <c r="BB81" s="1278"/>
      <c r="BC81" s="1278"/>
      <c r="BD81" s="1278"/>
      <c r="BE81" s="1278"/>
      <c r="BF81" s="1278"/>
      <c r="BG81" s="1278"/>
      <c r="BH81" s="1278"/>
      <c r="BI81" s="1278"/>
      <c r="BJ81" s="1278"/>
      <c r="BK81" s="1278"/>
      <c r="BL81" s="1278"/>
      <c r="BM81" s="1278"/>
      <c r="BN81" s="1278"/>
      <c r="BO81" s="1278"/>
      <c r="BP81" s="1278"/>
      <c r="BQ81" s="1278"/>
      <c r="BR81" s="1278"/>
      <c r="BS81" s="1278"/>
      <c r="BT81" s="1278"/>
      <c r="BU81" s="1278"/>
      <c r="BV81" s="1278"/>
      <c r="BW81" s="1278"/>
      <c r="BX81" s="1278"/>
      <c r="BY81" s="1278"/>
      <c r="BZ81" s="1278"/>
      <c r="CA81" s="1278"/>
      <c r="CB81" s="1278"/>
      <c r="CC81" s="1278"/>
      <c r="CD81" s="1278"/>
      <c r="CE81" s="1278"/>
      <c r="CF81" s="1278"/>
      <c r="CG81" s="1278"/>
      <c r="CH81" s="1278"/>
      <c r="CI81" s="1278"/>
      <c r="CJ81" s="1278"/>
      <c r="CK81" s="1278"/>
      <c r="CL81" s="1278"/>
      <c r="CM81" s="1278"/>
      <c r="CN81" s="1278"/>
      <c r="CO81" s="1278"/>
      <c r="CP81" s="1278"/>
      <c r="CQ81" s="1278"/>
      <c r="CR81" s="1278"/>
      <c r="CS81" s="1278"/>
      <c r="CT81" s="1278"/>
      <c r="CU81" s="1278"/>
      <c r="CV81" s="1278"/>
      <c r="CW81" s="1278"/>
      <c r="CX81" s="1278"/>
      <c r="CY81" s="1278"/>
      <c r="CZ81" s="1278"/>
      <c r="DA81" s="1278"/>
      <c r="DB81" s="1278"/>
      <c r="DC81" s="1278"/>
      <c r="DD81" s="1278"/>
      <c r="DE81" s="1278"/>
      <c r="DF81" s="1278"/>
      <c r="DG81" s="1278"/>
      <c r="DH81" s="1278"/>
      <c r="DI81" s="1278"/>
      <c r="DJ81" s="1278"/>
      <c r="DK81" s="1278"/>
      <c r="DL81" s="1278"/>
      <c r="DM81" s="1278"/>
      <c r="DN81" s="1278"/>
      <c r="DO81" s="1278"/>
      <c r="DP81" s="1278"/>
      <c r="DQ81" s="1278"/>
      <c r="DR81" s="1278"/>
      <c r="DS81" s="1278"/>
      <c r="DT81" s="1278"/>
      <c r="DU81" s="1278"/>
      <c r="DV81" s="1278"/>
      <c r="DW81" s="1278"/>
      <c r="DX81" s="1278"/>
      <c r="DY81" s="1278"/>
      <c r="DZ81" s="1278"/>
      <c r="EA81" s="1278"/>
      <c r="EB81" s="1278"/>
      <c r="EC81" s="1278"/>
      <c r="ED81" s="1278"/>
      <c r="EE81" s="1278"/>
      <c r="EF81" s="1278"/>
      <c r="EG81" s="1278"/>
      <c r="EH81" s="1278"/>
      <c r="EI81" s="1278"/>
      <c r="EJ81" s="1278"/>
      <c r="EK81" s="1278"/>
      <c r="EL81" s="1278"/>
      <c r="EM81" s="1278"/>
      <c r="EN81" s="1278"/>
      <c r="EO81" s="1278"/>
      <c r="EP81" s="1278"/>
      <c r="EQ81" s="1278"/>
      <c r="ER81" s="1278"/>
      <c r="ES81" s="1278"/>
      <c r="ET81" s="1278"/>
      <c r="EU81" s="1278"/>
      <c r="EV81" s="1278"/>
      <c r="EW81" s="1278"/>
      <c r="EX81" s="1278"/>
      <c r="EY81" s="1278"/>
      <c r="EZ81" s="1278"/>
      <c r="FA81" s="1278"/>
      <c r="FB81" s="1278"/>
      <c r="FC81" s="1278"/>
      <c r="FD81" s="1278"/>
      <c r="FE81" s="1278"/>
      <c r="FF81" s="1278"/>
      <c r="FG81" s="1278"/>
      <c r="FH81" s="1278"/>
      <c r="FI81" s="1278"/>
      <c r="FJ81" s="1278"/>
      <c r="FK81" s="1278"/>
      <c r="FL81" s="1278"/>
      <c r="FM81" s="1278"/>
      <c r="FN81" s="1278"/>
      <c r="FO81" s="1278"/>
      <c r="FP81" s="1278"/>
      <c r="FQ81" s="1278"/>
      <c r="FR81" s="1278"/>
      <c r="FS81" s="1278"/>
      <c r="FT81" s="1278"/>
      <c r="FU81" s="1278"/>
      <c r="FV81" s="1278"/>
      <c r="FW81" s="1278"/>
      <c r="FX81" s="1278"/>
      <c r="FY81" s="1278"/>
      <c r="FZ81" s="1278"/>
      <c r="GA81" s="1278"/>
      <c r="GB81" s="1278"/>
      <c r="GC81" s="1278"/>
      <c r="GD81" s="1278"/>
      <c r="GE81" s="1278"/>
      <c r="GF81" s="1278"/>
      <c r="GG81" s="1278"/>
      <c r="GH81" s="1278"/>
      <c r="GI81" s="1278"/>
      <c r="GJ81" s="1278"/>
      <c r="GK81" s="1278"/>
      <c r="GL81" s="1278"/>
      <c r="GM81" s="1278"/>
      <c r="GN81" s="1278"/>
      <c r="GO81" s="1278"/>
      <c r="GP81" s="1278"/>
      <c r="GQ81" s="1278"/>
      <c r="GR81" s="1278"/>
      <c r="GS81" s="1278"/>
      <c r="GT81" s="1278"/>
      <c r="GU81" s="1278"/>
      <c r="GV81" s="1278"/>
      <c r="GW81" s="1278"/>
      <c r="GX81" s="1278"/>
      <c r="GY81" s="1278"/>
      <c r="GZ81" s="1278"/>
      <c r="HA81" s="1278"/>
      <c r="HB81" s="1278"/>
      <c r="HC81" s="1278"/>
      <c r="HD81" s="1278"/>
      <c r="HE81" s="1278"/>
      <c r="HF81" s="1278"/>
      <c r="HG81" s="1278"/>
      <c r="HH81" s="1278"/>
      <c r="HI81" s="1278"/>
      <c r="HJ81" s="1278"/>
      <c r="HK81" s="1278"/>
      <c r="HL81" s="1278"/>
      <c r="HM81" s="1278"/>
      <c r="HN81" s="1278"/>
      <c r="HO81" s="1278"/>
      <c r="HP81" s="1278"/>
      <c r="HQ81" s="1278"/>
      <c r="HR81" s="1278"/>
      <c r="HS81" s="1278"/>
      <c r="HT81" s="1278"/>
      <c r="HU81" s="1278"/>
      <c r="HV81" s="1278"/>
      <c r="HW81" s="1278"/>
      <c r="HX81" s="1278"/>
      <c r="HY81" s="1278"/>
      <c r="HZ81" s="1278"/>
      <c r="IA81" s="1278"/>
      <c r="IB81" s="1278"/>
      <c r="IC81" s="1278"/>
      <c r="ID81" s="1278"/>
      <c r="IE81" s="1278"/>
      <c r="IF81" s="1278"/>
      <c r="IG81" s="1278"/>
      <c r="IH81" s="1278"/>
      <c r="II81" s="1278"/>
      <c r="IJ81" s="1278"/>
      <c r="IK81" s="1278"/>
      <c r="IL81" s="1278"/>
      <c r="IM81" s="1278"/>
      <c r="IN81" s="1278"/>
      <c r="IO81" s="1278"/>
      <c r="IP81" s="1278"/>
      <c r="IQ81" s="1278"/>
      <c r="IR81" s="1278"/>
      <c r="IS81" s="1278"/>
      <c r="IT81" s="1278"/>
      <c r="IU81" s="1278"/>
      <c r="IV81" s="1278"/>
      <c r="IW81" s="1278"/>
    </row>
    <row r="82" spans="1:257" s="1175" customFormat="1" ht="81.25" customHeight="1">
      <c r="A82" s="2621"/>
      <c r="B82" s="2622"/>
      <c r="C82" s="2623"/>
      <c r="D82" s="1810" t="s">
        <v>1376</v>
      </c>
      <c r="E82" s="2624"/>
      <c r="F82" s="2625"/>
      <c r="G82" s="155"/>
      <c r="H82" s="1220"/>
      <c r="I82" s="2509"/>
      <c r="J82" s="2491"/>
      <c r="K82" s="744"/>
      <c r="M82" s="1224"/>
      <c r="N82" s="1235"/>
      <c r="O82" s="1235"/>
      <c r="P82" s="2599"/>
      <c r="Q82" s="1235"/>
      <c r="R82" s="1235"/>
      <c r="S82" s="1235"/>
      <c r="T82" s="1235"/>
      <c r="U82" s="1235"/>
      <c r="V82" s="1235"/>
      <c r="W82" s="1235"/>
      <c r="X82" s="1235"/>
      <c r="Y82" s="1235"/>
      <c r="Z82" s="1235"/>
      <c r="AA82" s="1235"/>
      <c r="AB82" s="1235"/>
      <c r="AC82" s="1235"/>
      <c r="AD82" s="1235"/>
      <c r="AE82" s="1235"/>
      <c r="AF82" s="1235"/>
      <c r="AG82" s="1235"/>
      <c r="AH82" s="1235"/>
      <c r="AI82" s="1235"/>
      <c r="AJ82" s="1235"/>
      <c r="AK82" s="1235"/>
      <c r="AL82" s="1235"/>
      <c r="AM82" s="1235"/>
      <c r="AN82" s="1235"/>
      <c r="AO82" s="1235"/>
      <c r="AP82" s="1235"/>
      <c r="AQ82" s="1235"/>
      <c r="AR82" s="1235"/>
      <c r="AS82" s="1235"/>
      <c r="AT82" s="1235"/>
      <c r="AU82" s="1235"/>
      <c r="AV82" s="1235"/>
      <c r="AW82" s="1235"/>
      <c r="AX82" s="1235"/>
      <c r="AY82" s="1235"/>
      <c r="AZ82" s="1235"/>
      <c r="BA82" s="1235"/>
      <c r="BB82" s="1235"/>
      <c r="BC82" s="1235"/>
      <c r="BD82" s="1235"/>
      <c r="BE82" s="1235"/>
      <c r="BF82" s="1235"/>
      <c r="BG82" s="1235"/>
      <c r="BH82" s="1235"/>
      <c r="BI82" s="1235"/>
      <c r="BJ82" s="1235"/>
      <c r="BK82" s="1235"/>
      <c r="BL82" s="1235"/>
      <c r="BM82" s="1235"/>
      <c r="BN82" s="1235"/>
      <c r="BO82" s="1235"/>
      <c r="BP82" s="1235"/>
      <c r="BQ82" s="1235"/>
      <c r="BR82" s="1235"/>
      <c r="BS82" s="1235"/>
      <c r="BT82" s="1235"/>
      <c r="BU82" s="1235"/>
      <c r="BV82" s="1235"/>
      <c r="BW82" s="1235"/>
      <c r="BX82" s="1235"/>
      <c r="BY82" s="1235"/>
      <c r="BZ82" s="1235"/>
      <c r="CA82" s="1235"/>
      <c r="CB82" s="1235"/>
      <c r="CC82" s="1235"/>
      <c r="CD82" s="1235"/>
      <c r="CE82" s="1235"/>
      <c r="CF82" s="1235"/>
      <c r="CG82" s="1235"/>
      <c r="CH82" s="1235"/>
      <c r="CI82" s="1235"/>
      <c r="CJ82" s="1235"/>
      <c r="CK82" s="1235"/>
      <c r="CL82" s="1235"/>
      <c r="CM82" s="1235"/>
      <c r="CN82" s="1235"/>
      <c r="CO82" s="1235"/>
      <c r="CP82" s="1235"/>
      <c r="CQ82" s="1235"/>
      <c r="CR82" s="1235"/>
      <c r="CS82" s="1235"/>
      <c r="CT82" s="1235"/>
      <c r="CU82" s="1235"/>
      <c r="CV82" s="1235"/>
      <c r="CW82" s="1235"/>
      <c r="CX82" s="1235"/>
      <c r="CY82" s="1235"/>
      <c r="CZ82" s="1235"/>
      <c r="DA82" s="1235"/>
      <c r="DB82" s="1235"/>
      <c r="DC82" s="1235"/>
      <c r="DD82" s="1235"/>
      <c r="DE82" s="1235"/>
      <c r="DF82" s="1235"/>
      <c r="DG82" s="1235"/>
      <c r="DH82" s="1235"/>
      <c r="DI82" s="1235"/>
      <c r="DJ82" s="1235"/>
      <c r="DK82" s="1235"/>
      <c r="DL82" s="1235"/>
      <c r="DM82" s="1235"/>
      <c r="DN82" s="1235"/>
      <c r="DO82" s="1235"/>
      <c r="DP82" s="1235"/>
      <c r="DQ82" s="1235"/>
      <c r="DR82" s="1235"/>
      <c r="DS82" s="1235"/>
      <c r="DT82" s="1235"/>
      <c r="DU82" s="1235"/>
      <c r="DV82" s="1235"/>
      <c r="DW82" s="1235"/>
      <c r="DX82" s="1235"/>
      <c r="DY82" s="1235"/>
      <c r="DZ82" s="1235"/>
      <c r="EA82" s="1235"/>
      <c r="EB82" s="1235"/>
      <c r="EC82" s="1235"/>
      <c r="ED82" s="1235"/>
      <c r="EE82" s="1235"/>
      <c r="EF82" s="1235"/>
      <c r="EG82" s="1235"/>
      <c r="EH82" s="1235"/>
      <c r="EI82" s="1235"/>
      <c r="EJ82" s="1235"/>
      <c r="EK82" s="1235"/>
      <c r="EL82" s="1235"/>
      <c r="EM82" s="1235"/>
      <c r="EN82" s="1235"/>
      <c r="EO82" s="1235"/>
      <c r="EP82" s="1235"/>
      <c r="EQ82" s="1235"/>
      <c r="ER82" s="1235"/>
      <c r="ES82" s="1235"/>
      <c r="ET82" s="1235"/>
      <c r="EU82" s="1235"/>
      <c r="EV82" s="1235"/>
      <c r="EW82" s="1235"/>
      <c r="EX82" s="1235"/>
      <c r="EY82" s="1235"/>
      <c r="EZ82" s="1235"/>
      <c r="FA82" s="1235"/>
      <c r="FB82" s="1235"/>
      <c r="FC82" s="1235"/>
      <c r="FD82" s="1235"/>
      <c r="FE82" s="1235"/>
      <c r="FF82" s="1235"/>
      <c r="FG82" s="1235"/>
      <c r="FH82" s="1235"/>
      <c r="FI82" s="1235"/>
      <c r="FJ82" s="1235"/>
      <c r="FK82" s="1235"/>
      <c r="FL82" s="1235"/>
      <c r="FM82" s="1235"/>
      <c r="FN82" s="1235"/>
      <c r="FO82" s="1235"/>
      <c r="FP82" s="1235"/>
      <c r="FQ82" s="1235"/>
      <c r="FR82" s="1235"/>
      <c r="FS82" s="1235"/>
      <c r="FT82" s="1235"/>
      <c r="FU82" s="1235"/>
      <c r="FV82" s="1235"/>
      <c r="FW82" s="1235"/>
      <c r="FX82" s="1235"/>
      <c r="FY82" s="1235"/>
      <c r="FZ82" s="1235"/>
      <c r="GA82" s="1235"/>
      <c r="GB82" s="1235"/>
      <c r="GC82" s="1235"/>
      <c r="GD82" s="1235"/>
      <c r="GE82" s="1235"/>
      <c r="GF82" s="1235"/>
      <c r="GG82" s="1235"/>
      <c r="GH82" s="1235"/>
      <c r="GI82" s="1235"/>
      <c r="GJ82" s="1235"/>
      <c r="GK82" s="1235"/>
      <c r="GL82" s="1235"/>
      <c r="GM82" s="1235"/>
      <c r="GN82" s="1235"/>
      <c r="GO82" s="1235"/>
      <c r="GP82" s="1235"/>
      <c r="GQ82" s="1235"/>
      <c r="GR82" s="1235"/>
      <c r="GS82" s="1235"/>
      <c r="GT82" s="1235"/>
      <c r="GU82" s="1235"/>
      <c r="GV82" s="1235"/>
      <c r="GW82" s="1235"/>
      <c r="GX82" s="1235"/>
      <c r="GY82" s="1235"/>
      <c r="GZ82" s="1235"/>
      <c r="HA82" s="1235"/>
      <c r="HB82" s="1235"/>
      <c r="HC82" s="1235"/>
      <c r="HD82" s="1235"/>
      <c r="HE82" s="1235"/>
      <c r="HF82" s="1235"/>
      <c r="HG82" s="1235"/>
      <c r="HH82" s="1235"/>
      <c r="HI82" s="1235"/>
      <c r="HJ82" s="1235"/>
      <c r="HK82" s="1235"/>
      <c r="HL82" s="1235"/>
      <c r="HM82" s="1235"/>
      <c r="HN82" s="1235"/>
      <c r="HO82" s="1235"/>
      <c r="HP82" s="1235"/>
      <c r="HQ82" s="1235"/>
      <c r="HR82" s="1235"/>
      <c r="HS82" s="1235"/>
      <c r="HT82" s="1235"/>
      <c r="HU82" s="1235"/>
      <c r="HV82" s="1235"/>
      <c r="HW82" s="1235"/>
      <c r="HX82" s="1235"/>
      <c r="HY82" s="1235"/>
      <c r="HZ82" s="1235"/>
      <c r="IA82" s="1235"/>
      <c r="IB82" s="1235"/>
      <c r="IC82" s="1235"/>
      <c r="ID82" s="1235"/>
      <c r="IE82" s="1235"/>
      <c r="IF82" s="1235"/>
      <c r="IG82" s="1235"/>
      <c r="IH82" s="1235"/>
      <c r="II82" s="1235"/>
      <c r="IJ82" s="1235"/>
      <c r="IK82" s="1235"/>
      <c r="IL82" s="1235"/>
      <c r="IM82" s="1235"/>
      <c r="IN82" s="1235"/>
      <c r="IO82" s="1235"/>
      <c r="IP82" s="1235"/>
      <c r="IQ82" s="1235"/>
      <c r="IR82" s="1235"/>
      <c r="IS82" s="1235"/>
      <c r="IT82" s="1235"/>
      <c r="IU82" s="1235"/>
      <c r="IV82" s="1235"/>
      <c r="IW82" s="1235"/>
    </row>
    <row r="83" spans="1:257" s="2512" customFormat="1" ht="13.5" customHeight="1">
      <c r="A83" s="2536"/>
      <c r="B83" s="2515"/>
      <c r="C83" s="2506">
        <v>4</v>
      </c>
      <c r="D83" s="2506" t="s">
        <v>400</v>
      </c>
      <c r="E83" s="2506"/>
      <c r="F83" s="2507"/>
      <c r="G83" s="982"/>
      <c r="H83" s="2508">
        <f>SUM(H84:H86)</f>
        <v>0</v>
      </c>
      <c r="I83" s="2509"/>
      <c r="J83" s="2491"/>
      <c r="K83" s="744"/>
      <c r="M83" s="1224"/>
      <c r="P83" s="2513"/>
    </row>
    <row r="84" spans="1:257" s="82" customFormat="1" ht="13.5" customHeight="1">
      <c r="A84" s="2514">
        <v>19</v>
      </c>
      <c r="B84" s="2000">
        <v>271</v>
      </c>
      <c r="C84" s="2000">
        <v>451573111</v>
      </c>
      <c r="D84" s="2000" t="s">
        <v>3208</v>
      </c>
      <c r="E84" s="2000" t="s">
        <v>296</v>
      </c>
      <c r="F84" s="2518">
        <f>ROUND(SUM(F86:F86),3)</f>
        <v>82.8</v>
      </c>
      <c r="G84" s="54"/>
      <c r="H84" s="1369">
        <f>ROUND(F84*G84,2)</f>
        <v>0</v>
      </c>
      <c r="I84" s="2509" t="s">
        <v>102</v>
      </c>
      <c r="J84" s="2491"/>
      <c r="K84" s="744"/>
      <c r="M84" s="1224"/>
      <c r="P84" s="2535"/>
    </row>
    <row r="85" spans="1:257" s="2541" customFormat="1" ht="13.5" customHeight="1">
      <c r="A85" s="2537"/>
      <c r="B85" s="2538"/>
      <c r="C85" s="2530"/>
      <c r="D85" s="1742" t="s">
        <v>5498</v>
      </c>
      <c r="E85" s="2006"/>
      <c r="F85" s="2533"/>
      <c r="G85" s="5842"/>
      <c r="H85" s="2539"/>
      <c r="I85" s="2509"/>
      <c r="J85" s="2491"/>
      <c r="K85" s="744"/>
      <c r="M85" s="1224"/>
      <c r="P85" s="2542"/>
      <c r="V85" s="2543"/>
      <c r="X85" s="2543"/>
    </row>
    <row r="86" spans="1:257" s="82" customFormat="1" ht="13.5" customHeight="1">
      <c r="A86" s="2514"/>
      <c r="B86" s="2000"/>
      <c r="C86" s="2006"/>
      <c r="D86" s="2006" t="s">
        <v>5497</v>
      </c>
      <c r="E86" s="2006"/>
      <c r="F86" s="2533">
        <f>((690)*0.8)*0.15</f>
        <v>82.8</v>
      </c>
      <c r="G86" s="93"/>
      <c r="H86" s="2534"/>
      <c r="I86" s="2509"/>
      <c r="J86" s="2491"/>
      <c r="K86" s="744"/>
      <c r="M86" s="1224"/>
      <c r="P86" s="2535"/>
    </row>
    <row r="87" spans="1:257" s="2512" customFormat="1" ht="13.5" customHeight="1">
      <c r="A87" s="2536"/>
      <c r="B87" s="2515"/>
      <c r="C87" s="2506" t="s">
        <v>806</v>
      </c>
      <c r="D87" s="2506" t="s">
        <v>1375</v>
      </c>
      <c r="E87" s="2506"/>
      <c r="F87" s="2507"/>
      <c r="G87" s="982"/>
      <c r="H87" s="2508">
        <f>SUM(H88:H91)</f>
        <v>0</v>
      </c>
      <c r="I87" s="2509"/>
      <c r="J87" s="2491"/>
      <c r="K87" s="744"/>
      <c r="M87" s="1224"/>
      <c r="P87" s="2513"/>
    </row>
    <row r="88" spans="1:257" s="82" customFormat="1" ht="13.5" customHeight="1">
      <c r="A88" s="2514">
        <v>20</v>
      </c>
      <c r="B88" s="2000">
        <v>271</v>
      </c>
      <c r="C88" s="2000" t="s">
        <v>1374</v>
      </c>
      <c r="D88" s="2000" t="s">
        <v>1373</v>
      </c>
      <c r="E88" s="2000" t="s">
        <v>149</v>
      </c>
      <c r="F88" s="2518">
        <f>ROUND(SUM(F90:F90),3)</f>
        <v>53</v>
      </c>
      <c r="G88" s="54"/>
      <c r="H88" s="1369">
        <f>ROUND(F88*G88,2)</f>
        <v>0</v>
      </c>
      <c r="I88" s="2509" t="s">
        <v>60</v>
      </c>
      <c r="J88" s="2491"/>
      <c r="K88" s="744"/>
      <c r="M88" s="1224"/>
      <c r="P88" s="2535"/>
    </row>
    <row r="89" spans="1:257" s="2541" customFormat="1" ht="13.5" customHeight="1">
      <c r="A89" s="2537"/>
      <c r="B89" s="2538"/>
      <c r="C89" s="2530"/>
      <c r="D89" s="1742" t="s">
        <v>1372</v>
      </c>
      <c r="E89" s="2006"/>
      <c r="F89" s="2626"/>
      <c r="G89" s="5842"/>
      <c r="H89" s="2539"/>
      <c r="I89" s="2627"/>
      <c r="J89" s="2491"/>
      <c r="K89" s="744"/>
      <c r="M89" s="1224"/>
      <c r="P89" s="2542"/>
      <c r="V89" s="2543"/>
      <c r="X89" s="2543"/>
    </row>
    <row r="90" spans="1:257" s="2541" customFormat="1" ht="13.5" customHeight="1">
      <c r="A90" s="2537"/>
      <c r="B90" s="2538"/>
      <c r="C90" s="2530"/>
      <c r="D90" s="1742" t="s">
        <v>5496</v>
      </c>
      <c r="E90" s="2006"/>
      <c r="F90" s="2533">
        <v>53</v>
      </c>
      <c r="G90" s="5842"/>
      <c r="H90" s="2539"/>
      <c r="I90" s="2627"/>
      <c r="J90" s="2491"/>
      <c r="K90" s="744"/>
      <c r="M90" s="1224"/>
      <c r="P90" s="2542"/>
      <c r="V90" s="2543"/>
      <c r="X90" s="2543"/>
    </row>
    <row r="91" spans="1:257" s="2541" customFormat="1" ht="27.25" customHeight="1">
      <c r="A91" s="2537"/>
      <c r="B91" s="2538"/>
      <c r="C91" s="2530"/>
      <c r="D91" s="1742" t="s">
        <v>1371</v>
      </c>
      <c r="E91" s="2006"/>
      <c r="F91" s="2533"/>
      <c r="G91" s="5842"/>
      <c r="H91" s="2539"/>
      <c r="I91" s="2627"/>
      <c r="J91" s="2491"/>
      <c r="K91" s="744"/>
      <c r="M91" s="1224"/>
      <c r="P91" s="2542"/>
      <c r="V91" s="2543"/>
      <c r="X91" s="2543"/>
    </row>
    <row r="92" spans="1:257" s="2512" customFormat="1" ht="13.5" customHeight="1">
      <c r="A92" s="2536"/>
      <c r="B92" s="2515"/>
      <c r="C92" s="2506" t="s">
        <v>231</v>
      </c>
      <c r="D92" s="2506" t="s">
        <v>83</v>
      </c>
      <c r="E92" s="2506"/>
      <c r="F92" s="2507"/>
      <c r="G92" s="982"/>
      <c r="H92" s="2508">
        <f>SUM(H93:H95)</f>
        <v>0</v>
      </c>
      <c r="I92" s="2509"/>
      <c r="J92" s="2491"/>
      <c r="K92" s="744"/>
      <c r="L92" s="82"/>
      <c r="M92" s="1224"/>
      <c r="N92" s="82"/>
      <c r="O92" s="82"/>
      <c r="P92" s="2535"/>
      <c r="Q92" s="82"/>
      <c r="R92" s="82"/>
    </row>
    <row r="93" spans="1:257" s="82" customFormat="1" ht="13.5" customHeight="1">
      <c r="A93" s="2628" t="s">
        <v>1230</v>
      </c>
      <c r="B93" s="2013" t="s">
        <v>2916</v>
      </c>
      <c r="C93" s="2515">
        <v>998276101</v>
      </c>
      <c r="D93" s="2000" t="s">
        <v>2915</v>
      </c>
      <c r="E93" s="2000" t="s">
        <v>2744</v>
      </c>
      <c r="F93" s="2544">
        <v>442.64299999999997</v>
      </c>
      <c r="G93" s="54"/>
      <c r="H93" s="1369">
        <f>ROUND(F93*G93,2)</f>
        <v>0</v>
      </c>
      <c r="I93" s="2509" t="s">
        <v>968</v>
      </c>
      <c r="J93" s="2491"/>
      <c r="K93" s="744"/>
      <c r="M93" s="1224"/>
      <c r="P93" s="2535"/>
    </row>
    <row r="94" spans="1:257" s="82" customFormat="1" ht="13.5" customHeight="1">
      <c r="A94" s="2514">
        <v>22</v>
      </c>
      <c r="B94" s="2000" t="s">
        <v>106</v>
      </c>
      <c r="C94" s="2000" t="s">
        <v>1370</v>
      </c>
      <c r="D94" s="2000" t="s">
        <v>1369</v>
      </c>
      <c r="E94" s="2000" t="s">
        <v>103</v>
      </c>
      <c r="F94" s="2518">
        <f>ROUND(SUM(F95),3)</f>
        <v>20</v>
      </c>
      <c r="G94" s="54"/>
      <c r="H94" s="1369">
        <f>ROUND(F94*G94,2)</f>
        <v>0</v>
      </c>
      <c r="I94" s="2509" t="s">
        <v>968</v>
      </c>
      <c r="J94" s="2491"/>
      <c r="K94" s="744"/>
      <c r="L94" s="2629"/>
      <c r="M94" s="1224"/>
      <c r="P94" s="2535"/>
    </row>
    <row r="95" spans="1:257" s="82" customFormat="1" ht="27.25" customHeight="1">
      <c r="A95" s="2514"/>
      <c r="B95" s="2000"/>
      <c r="C95" s="2630"/>
      <c r="D95" s="2006" t="s">
        <v>228</v>
      </c>
      <c r="E95" s="2630"/>
      <c r="F95" s="2631">
        <v>20</v>
      </c>
      <c r="G95" s="156"/>
      <c r="H95" s="2632"/>
      <c r="I95" s="2509"/>
      <c r="J95" s="2491"/>
      <c r="K95" s="744"/>
      <c r="L95" s="2633"/>
      <c r="M95" s="1224"/>
      <c r="P95" s="2535"/>
    </row>
    <row r="96" spans="1:257" s="2491" customFormat="1" ht="21" customHeight="1">
      <c r="A96" s="2499"/>
      <c r="B96" s="2500"/>
      <c r="C96" s="2500" t="s">
        <v>82</v>
      </c>
      <c r="D96" s="2500" t="s">
        <v>81</v>
      </c>
      <c r="E96" s="2500"/>
      <c r="F96" s="2501"/>
      <c r="G96" s="976"/>
      <c r="H96" s="2502">
        <f>H97+H282+H497</f>
        <v>0</v>
      </c>
      <c r="I96" s="2634"/>
      <c r="K96" s="744"/>
      <c r="M96" s="1224"/>
      <c r="P96" s="2504"/>
    </row>
    <row r="97" spans="1:17" s="2491" customFormat="1" ht="13.5" customHeight="1">
      <c r="A97" s="2499"/>
      <c r="B97" s="2500"/>
      <c r="C97" s="2500">
        <v>721</v>
      </c>
      <c r="D97" s="2500" t="s">
        <v>1368</v>
      </c>
      <c r="E97" s="2500"/>
      <c r="F97" s="2501"/>
      <c r="G97" s="976"/>
      <c r="H97" s="2502">
        <f>SUM(H98:H281)</f>
        <v>0</v>
      </c>
      <c r="I97" s="2634"/>
      <c r="J97" s="2510"/>
      <c r="K97" s="744"/>
      <c r="M97" s="1224"/>
      <c r="P97" s="2504"/>
    </row>
    <row r="98" spans="1:17" s="2512" customFormat="1" ht="13.5" customHeight="1">
      <c r="A98" s="2531">
        <v>23</v>
      </c>
      <c r="B98" s="2515">
        <v>721</v>
      </c>
      <c r="C98" s="2515">
        <v>721173401</v>
      </c>
      <c r="D98" s="2515" t="s">
        <v>5495</v>
      </c>
      <c r="E98" s="2515" t="s">
        <v>123</v>
      </c>
      <c r="F98" s="2518">
        <f>ROUND(SUM(F100:F100),3)</f>
        <v>233.64</v>
      </c>
      <c r="G98" s="978"/>
      <c r="H98" s="1369">
        <f>ROUND(F98*G98,2)</f>
        <v>0</v>
      </c>
      <c r="I98" s="2509" t="s">
        <v>102</v>
      </c>
      <c r="J98" s="2636"/>
      <c r="K98" s="744"/>
      <c r="M98" s="1224"/>
      <c r="P98" s="2637"/>
      <c r="Q98" s="2638"/>
    </row>
    <row r="99" spans="1:17" s="2644" customFormat="1" ht="13.5" customHeight="1">
      <c r="A99" s="2639"/>
      <c r="B99" s="2640"/>
      <c r="C99" s="2641"/>
      <c r="D99" s="2523" t="s">
        <v>1367</v>
      </c>
      <c r="E99" s="2640"/>
      <c r="F99" s="2642"/>
      <c r="G99" s="979"/>
      <c r="H99" s="2635"/>
      <c r="I99" s="2643"/>
      <c r="J99" s="2491"/>
      <c r="K99" s="744"/>
      <c r="M99" s="1224"/>
      <c r="P99" s="2645"/>
    </row>
    <row r="100" spans="1:17" s="2644" customFormat="1" ht="13.5" customHeight="1">
      <c r="A100" s="2639"/>
      <c r="B100" s="2640"/>
      <c r="C100" s="2640"/>
      <c r="D100" s="2523" t="s">
        <v>5494</v>
      </c>
      <c r="E100" s="2640"/>
      <c r="F100" s="2642">
        <f>(212.4)*1.1</f>
        <v>233.64000000000001</v>
      </c>
      <c r="G100" s="979"/>
      <c r="H100" s="2635"/>
      <c r="I100" s="2509"/>
      <c r="J100" s="2491"/>
      <c r="K100" s="744"/>
      <c r="M100" s="1224"/>
      <c r="P100" s="2645"/>
    </row>
    <row r="101" spans="1:17" s="82" customFormat="1" ht="27.25" customHeight="1">
      <c r="A101" s="2514"/>
      <c r="B101" s="2000"/>
      <c r="C101" s="2630"/>
      <c r="D101" s="2006" t="s">
        <v>1366</v>
      </c>
      <c r="E101" s="2630"/>
      <c r="F101" s="2631"/>
      <c r="G101" s="156"/>
      <c r="H101" s="2632"/>
      <c r="I101" s="2646"/>
      <c r="J101" s="2491"/>
      <c r="K101" s="744"/>
      <c r="L101" s="2633"/>
      <c r="M101" s="1224"/>
      <c r="P101" s="2535"/>
    </row>
    <row r="102" spans="1:17" s="2512" customFormat="1" ht="13.5" customHeight="1">
      <c r="A102" s="2531">
        <v>24</v>
      </c>
      <c r="B102" s="2515">
        <v>721</v>
      </c>
      <c r="C102" s="2515">
        <v>721173402</v>
      </c>
      <c r="D102" s="2515" t="s">
        <v>5493</v>
      </c>
      <c r="E102" s="2515" t="s">
        <v>123</v>
      </c>
      <c r="F102" s="2518">
        <f>ROUND(SUM(F104:F104),3)</f>
        <v>487.52</v>
      </c>
      <c r="G102" s="978"/>
      <c r="H102" s="1369">
        <f>ROUND(F102*G102,2)</f>
        <v>0</v>
      </c>
      <c r="I102" s="2509" t="s">
        <v>102</v>
      </c>
      <c r="J102" s="2491"/>
      <c r="K102" s="744"/>
      <c r="M102" s="1224"/>
      <c r="P102" s="2637"/>
      <c r="Q102" s="2638"/>
    </row>
    <row r="103" spans="1:17" s="2644" customFormat="1" ht="13.5" customHeight="1">
      <c r="A103" s="2639"/>
      <c r="B103" s="2640"/>
      <c r="C103" s="2640"/>
      <c r="D103" s="2523" t="s">
        <v>1367</v>
      </c>
      <c r="E103" s="2640"/>
      <c r="F103" s="2642"/>
      <c r="G103" s="979"/>
      <c r="H103" s="2635"/>
      <c r="I103" s="2643"/>
      <c r="J103" s="2491"/>
      <c r="K103" s="744"/>
      <c r="M103" s="1224"/>
      <c r="P103" s="2645"/>
    </row>
    <row r="104" spans="1:17" s="2644" customFormat="1" ht="13.5" customHeight="1">
      <c r="A104" s="2639"/>
      <c r="B104" s="2640"/>
      <c r="C104" s="2640"/>
      <c r="D104" s="2523" t="s">
        <v>5492</v>
      </c>
      <c r="E104" s="2640"/>
      <c r="F104" s="2642">
        <f>(443.2)*1.1</f>
        <v>487.52000000000004</v>
      </c>
      <c r="G104" s="979"/>
      <c r="H104" s="2635"/>
      <c r="I104" s="2509"/>
      <c r="J104" s="2491"/>
      <c r="K104" s="744"/>
      <c r="M104" s="1224"/>
      <c r="P104" s="2645"/>
    </row>
    <row r="105" spans="1:17" s="82" customFormat="1" ht="27.25" customHeight="1">
      <c r="A105" s="2514"/>
      <c r="B105" s="2000"/>
      <c r="C105" s="2630"/>
      <c r="D105" s="2006" t="s">
        <v>1366</v>
      </c>
      <c r="E105" s="2630"/>
      <c r="F105" s="2631"/>
      <c r="G105" s="156"/>
      <c r="H105" s="2632"/>
      <c r="I105" s="2646"/>
      <c r="J105" s="2491"/>
      <c r="K105" s="744"/>
      <c r="L105" s="2633"/>
      <c r="M105" s="1224"/>
      <c r="P105" s="2535"/>
    </row>
    <row r="106" spans="1:17" s="2512" customFormat="1" ht="13.5" customHeight="1">
      <c r="A106" s="2531">
        <v>25</v>
      </c>
      <c r="B106" s="2515">
        <v>721</v>
      </c>
      <c r="C106" s="2515">
        <v>721173403</v>
      </c>
      <c r="D106" s="2515" t="s">
        <v>5491</v>
      </c>
      <c r="E106" s="2515" t="s">
        <v>123</v>
      </c>
      <c r="F106" s="2518">
        <f>ROUND(SUM(F108:F108),3)</f>
        <v>163.35</v>
      </c>
      <c r="G106" s="978"/>
      <c r="H106" s="1369">
        <f>ROUND(F106*G106,2)</f>
        <v>0</v>
      </c>
      <c r="I106" s="2509" t="s">
        <v>102</v>
      </c>
      <c r="J106" s="2491"/>
      <c r="K106" s="744"/>
      <c r="M106" s="1224"/>
      <c r="P106" s="2637"/>
      <c r="Q106" s="2638"/>
    </row>
    <row r="107" spans="1:17" s="2644" customFormat="1" ht="13.5" customHeight="1">
      <c r="A107" s="2639"/>
      <c r="B107" s="2640"/>
      <c r="C107" s="2640"/>
      <c r="D107" s="2523" t="s">
        <v>1367</v>
      </c>
      <c r="E107" s="2640"/>
      <c r="F107" s="2642"/>
      <c r="G107" s="979"/>
      <c r="H107" s="2635"/>
      <c r="I107" s="2643"/>
      <c r="J107" s="2491"/>
      <c r="K107" s="744"/>
      <c r="M107" s="1224"/>
      <c r="P107" s="2645"/>
    </row>
    <row r="108" spans="1:17" s="2644" customFormat="1" ht="13.5" customHeight="1">
      <c r="A108" s="2639"/>
      <c r="B108" s="2640"/>
      <c r="C108" s="2640"/>
      <c r="D108" s="2523" t="s">
        <v>5490</v>
      </c>
      <c r="E108" s="2640"/>
      <c r="F108" s="2642">
        <f>(148.5)*1.1</f>
        <v>163.35000000000002</v>
      </c>
      <c r="G108" s="979"/>
      <c r="H108" s="2635"/>
      <c r="I108" s="2509"/>
      <c r="J108" s="2589"/>
      <c r="K108" s="744"/>
      <c r="M108" s="1224"/>
      <c r="P108" s="2645"/>
    </row>
    <row r="109" spans="1:17" s="82" customFormat="1" ht="27.25" customHeight="1">
      <c r="A109" s="2514"/>
      <c r="B109" s="2000"/>
      <c r="C109" s="2630"/>
      <c r="D109" s="2006" t="s">
        <v>1366</v>
      </c>
      <c r="E109" s="2630"/>
      <c r="F109" s="2631"/>
      <c r="G109" s="156"/>
      <c r="H109" s="2632"/>
      <c r="I109" s="2646"/>
      <c r="J109" s="2491"/>
      <c r="K109" s="744"/>
      <c r="L109" s="2633"/>
      <c r="M109" s="1224"/>
      <c r="P109" s="2535"/>
    </row>
    <row r="110" spans="1:17" s="2512" customFormat="1" ht="13.5" customHeight="1">
      <c r="A110" s="2531">
        <v>26</v>
      </c>
      <c r="B110" s="2515">
        <v>721</v>
      </c>
      <c r="C110" s="2515">
        <v>721173404</v>
      </c>
      <c r="D110" s="2515" t="s">
        <v>5489</v>
      </c>
      <c r="E110" s="2515" t="s">
        <v>123</v>
      </c>
      <c r="F110" s="2518">
        <f>ROUND(SUM(F112:F112),3)</f>
        <v>34.65</v>
      </c>
      <c r="G110" s="978"/>
      <c r="H110" s="1369">
        <f>ROUND(F110*G110,2)</f>
        <v>0</v>
      </c>
      <c r="I110" s="2509" t="s">
        <v>102</v>
      </c>
      <c r="J110" s="2491"/>
      <c r="K110" s="744"/>
      <c r="M110" s="1224"/>
      <c r="P110" s="2637"/>
      <c r="Q110" s="2638"/>
    </row>
    <row r="111" spans="1:17" s="2644" customFormat="1" ht="13.5" customHeight="1">
      <c r="A111" s="2639"/>
      <c r="B111" s="2640"/>
      <c r="C111" s="2640"/>
      <c r="D111" s="2523" t="s">
        <v>1367</v>
      </c>
      <c r="E111" s="2640"/>
      <c r="F111" s="2642"/>
      <c r="G111" s="979"/>
      <c r="H111" s="2635"/>
      <c r="I111" s="2643"/>
      <c r="J111" s="2491"/>
      <c r="K111" s="744"/>
      <c r="M111" s="1224"/>
      <c r="P111" s="2645"/>
    </row>
    <row r="112" spans="1:17" s="2644" customFormat="1" ht="13.5" customHeight="1">
      <c r="A112" s="2639"/>
      <c r="B112" s="2640"/>
      <c r="C112" s="2640"/>
      <c r="D112" s="2523" t="s">
        <v>5488</v>
      </c>
      <c r="E112" s="2640"/>
      <c r="F112" s="2642">
        <f>(31.5)*1.1</f>
        <v>34.650000000000006</v>
      </c>
      <c r="G112" s="979"/>
      <c r="H112" s="2635"/>
      <c r="I112" s="2509"/>
      <c r="J112" s="2589"/>
      <c r="K112" s="744"/>
      <c r="M112" s="1224"/>
      <c r="P112" s="2645"/>
    </row>
    <row r="113" spans="1:19" s="82" customFormat="1" ht="27.25" customHeight="1">
      <c r="A113" s="2514"/>
      <c r="B113" s="2000"/>
      <c r="C113" s="2630"/>
      <c r="D113" s="2006" t="s">
        <v>1366</v>
      </c>
      <c r="E113" s="2630"/>
      <c r="F113" s="2631"/>
      <c r="G113" s="156"/>
      <c r="H113" s="2632"/>
      <c r="I113" s="2646"/>
      <c r="J113" s="2491"/>
      <c r="K113" s="744"/>
      <c r="L113" s="2633"/>
      <c r="M113" s="1224"/>
      <c r="P113" s="2535"/>
    </row>
    <row r="114" spans="1:19" s="2512" customFormat="1" ht="13.5" customHeight="1">
      <c r="A114" s="2531">
        <v>27</v>
      </c>
      <c r="B114" s="2515">
        <v>721</v>
      </c>
      <c r="C114" s="2515">
        <v>721173405</v>
      </c>
      <c r="D114" s="2515" t="s">
        <v>5487</v>
      </c>
      <c r="E114" s="2515" t="s">
        <v>123</v>
      </c>
      <c r="F114" s="2518">
        <f>ROUND(SUM(F116:F116),3)</f>
        <v>53.02</v>
      </c>
      <c r="G114" s="978"/>
      <c r="H114" s="1369">
        <f>ROUND(F114*G114,2)</f>
        <v>0</v>
      </c>
      <c r="I114" s="2509" t="s">
        <v>102</v>
      </c>
      <c r="J114" s="2491"/>
      <c r="K114" s="744"/>
      <c r="M114" s="1224"/>
      <c r="P114" s="2637"/>
      <c r="Q114" s="2638"/>
    </row>
    <row r="115" spans="1:19" s="2644" customFormat="1" ht="13.5" customHeight="1">
      <c r="A115" s="2639"/>
      <c r="B115" s="2640"/>
      <c r="C115" s="2640"/>
      <c r="D115" s="2523" t="s">
        <v>1367</v>
      </c>
      <c r="E115" s="2640"/>
      <c r="F115" s="2642"/>
      <c r="G115" s="979"/>
      <c r="H115" s="2635"/>
      <c r="I115" s="2643"/>
      <c r="J115" s="2491"/>
      <c r="K115" s="744"/>
      <c r="M115" s="1224"/>
      <c r="P115" s="2645"/>
    </row>
    <row r="116" spans="1:19" s="2644" customFormat="1" ht="13.5" customHeight="1">
      <c r="A116" s="2639"/>
      <c r="B116" s="2640"/>
      <c r="C116" s="2640"/>
      <c r="D116" s="2523" t="s">
        <v>5486</v>
      </c>
      <c r="E116" s="2640"/>
      <c r="F116" s="2642">
        <f>(48.2)*1.1</f>
        <v>53.02000000000001</v>
      </c>
      <c r="G116" s="979"/>
      <c r="H116" s="2635"/>
      <c r="I116" s="2509"/>
      <c r="J116" s="2589"/>
      <c r="K116" s="744"/>
      <c r="M116" s="1224"/>
      <c r="P116" s="2645"/>
    </row>
    <row r="117" spans="1:19" s="82" customFormat="1" ht="27.25" customHeight="1">
      <c r="A117" s="2514"/>
      <c r="B117" s="2000"/>
      <c r="C117" s="2630"/>
      <c r="D117" s="2006" t="s">
        <v>1366</v>
      </c>
      <c r="E117" s="2630"/>
      <c r="F117" s="2631"/>
      <c r="G117" s="156"/>
      <c r="H117" s="2632"/>
      <c r="I117" s="2646"/>
      <c r="J117" s="2491"/>
      <c r="K117" s="744"/>
      <c r="L117" s="2633"/>
      <c r="M117" s="1224"/>
      <c r="P117" s="2535"/>
    </row>
    <row r="118" spans="1:19" s="2512" customFormat="1" ht="13.5" customHeight="1">
      <c r="A118" s="2531">
        <v>28</v>
      </c>
      <c r="B118" s="2515">
        <v>721</v>
      </c>
      <c r="C118" s="2515" t="s">
        <v>5485</v>
      </c>
      <c r="D118" s="2515" t="s">
        <v>5484</v>
      </c>
      <c r="E118" s="2515" t="s">
        <v>123</v>
      </c>
      <c r="F118" s="2518">
        <f>ROUND(SUM(F120:F120),3)</f>
        <v>14.3</v>
      </c>
      <c r="G118" s="978"/>
      <c r="H118" s="1369">
        <f>ROUND(F118*G118,2)</f>
        <v>0</v>
      </c>
      <c r="I118" s="2509" t="s">
        <v>140</v>
      </c>
      <c r="J118" s="2491"/>
      <c r="K118" s="744"/>
      <c r="M118" s="1224"/>
      <c r="P118" s="2637"/>
      <c r="Q118" s="2638"/>
    </row>
    <row r="119" spans="1:19" s="2644" customFormat="1" ht="13.5" customHeight="1">
      <c r="A119" s="2639"/>
      <c r="B119" s="2640"/>
      <c r="C119" s="2640"/>
      <c r="D119" s="2523" t="s">
        <v>1367</v>
      </c>
      <c r="E119" s="2640"/>
      <c r="F119" s="2642"/>
      <c r="G119" s="979"/>
      <c r="H119" s="2635"/>
      <c r="I119" s="2643"/>
      <c r="J119" s="2491"/>
      <c r="K119" s="744"/>
      <c r="M119" s="1224"/>
      <c r="P119" s="2645"/>
    </row>
    <row r="120" spans="1:19" s="2644" customFormat="1" ht="13.5" customHeight="1">
      <c r="A120" s="2639"/>
      <c r="B120" s="2640"/>
      <c r="C120" s="2641"/>
      <c r="D120" s="2523" t="s">
        <v>5483</v>
      </c>
      <c r="E120" s="2640"/>
      <c r="F120" s="2642">
        <f>(13)*1.1</f>
        <v>14.3</v>
      </c>
      <c r="G120" s="979"/>
      <c r="H120" s="2635"/>
      <c r="I120" s="2509"/>
      <c r="J120" s="2589"/>
      <c r="K120" s="744"/>
      <c r="M120" s="1224"/>
      <c r="P120" s="2645"/>
    </row>
    <row r="121" spans="1:19" s="82" customFormat="1" ht="27.25" customHeight="1">
      <c r="A121" s="2514"/>
      <c r="B121" s="2000"/>
      <c r="C121" s="2630"/>
      <c r="D121" s="2006" t="s">
        <v>1366</v>
      </c>
      <c r="E121" s="2630"/>
      <c r="F121" s="2631"/>
      <c r="G121" s="156"/>
      <c r="H121" s="2632"/>
      <c r="I121" s="2646"/>
      <c r="J121" s="2491"/>
      <c r="K121" s="744"/>
      <c r="L121" s="2633"/>
      <c r="M121" s="1224"/>
      <c r="P121" s="2535"/>
    </row>
    <row r="122" spans="1:19" s="2512" customFormat="1" ht="13.5" customHeight="1">
      <c r="A122" s="2531">
        <v>29</v>
      </c>
      <c r="B122" s="2515">
        <v>721</v>
      </c>
      <c r="C122" s="2515">
        <v>721174042</v>
      </c>
      <c r="D122" s="2515" t="s">
        <v>5482</v>
      </c>
      <c r="E122" s="2515" t="s">
        <v>123</v>
      </c>
      <c r="F122" s="2518">
        <f>ROUND(SUM(F124:F124),3)</f>
        <v>109.67</v>
      </c>
      <c r="G122" s="978"/>
      <c r="H122" s="1369">
        <f>ROUND(F122*G122,2)</f>
        <v>0</v>
      </c>
      <c r="I122" s="2509" t="s">
        <v>102</v>
      </c>
      <c r="J122" s="2491"/>
      <c r="K122" s="744"/>
      <c r="M122" s="1224"/>
      <c r="P122" s="2637"/>
    </row>
    <row r="123" spans="1:19" s="2512" customFormat="1" ht="13.5" customHeight="1">
      <c r="A123" s="2647"/>
      <c r="B123" s="2523"/>
      <c r="C123" s="2641"/>
      <c r="D123" s="2523" t="s">
        <v>5475</v>
      </c>
      <c r="E123" s="2523"/>
      <c r="F123" s="2648"/>
      <c r="G123" s="991"/>
      <c r="H123" s="2649"/>
      <c r="I123" s="2650"/>
      <c r="J123" s="2491"/>
      <c r="K123" s="744"/>
      <c r="M123" s="1224"/>
      <c r="P123" s="2651"/>
      <c r="S123" s="2652"/>
    </row>
    <row r="124" spans="1:19" s="2512" customFormat="1" ht="13.5" customHeight="1">
      <c r="A124" s="2536"/>
      <c r="B124" s="2515"/>
      <c r="C124" s="2523"/>
      <c r="D124" s="2523" t="s">
        <v>5481</v>
      </c>
      <c r="E124" s="2523"/>
      <c r="F124" s="2642">
        <f xml:space="preserve"> (99.7)*1.1</f>
        <v>109.67000000000002</v>
      </c>
      <c r="G124" s="991"/>
      <c r="H124" s="2649"/>
      <c r="I124" s="2509"/>
      <c r="J124" s="2491"/>
      <c r="K124" s="744"/>
      <c r="M124" s="1224"/>
      <c r="P124" s="2651"/>
    </row>
    <row r="125" spans="1:19" s="2512" customFormat="1" ht="27.25" customHeight="1">
      <c r="A125" s="2647"/>
      <c r="B125" s="2523"/>
      <c r="C125" s="2523"/>
      <c r="D125" s="2006" t="s">
        <v>1366</v>
      </c>
      <c r="E125" s="2523"/>
      <c r="F125" s="2653"/>
      <c r="G125" s="991"/>
      <c r="H125" s="2649"/>
      <c r="I125" s="2654"/>
      <c r="J125" s="2491"/>
      <c r="K125" s="744"/>
      <c r="M125" s="1224"/>
      <c r="P125" s="2651"/>
      <c r="S125" s="2652"/>
    </row>
    <row r="126" spans="1:19" s="2512" customFormat="1" ht="13.5" customHeight="1">
      <c r="A126" s="2531">
        <v>30</v>
      </c>
      <c r="B126" s="2515">
        <v>721</v>
      </c>
      <c r="C126" s="2515">
        <v>721174043</v>
      </c>
      <c r="D126" s="2515" t="s">
        <v>5480</v>
      </c>
      <c r="E126" s="2515" t="s">
        <v>123</v>
      </c>
      <c r="F126" s="2518">
        <f>ROUND(SUM(F128:F128),3)</f>
        <v>109.89</v>
      </c>
      <c r="G126" s="978"/>
      <c r="H126" s="1369">
        <f>ROUND(F126*G126,2)</f>
        <v>0</v>
      </c>
      <c r="I126" s="2509" t="s">
        <v>102</v>
      </c>
      <c r="J126" s="2491"/>
      <c r="K126" s="744"/>
      <c r="M126" s="1224"/>
      <c r="P126" s="2637"/>
    </row>
    <row r="127" spans="1:19" s="2512" customFormat="1" ht="13.5" customHeight="1">
      <c r="A127" s="2647"/>
      <c r="B127" s="2523"/>
      <c r="C127" s="2523"/>
      <c r="D127" s="2523" t="s">
        <v>5475</v>
      </c>
      <c r="E127" s="2523"/>
      <c r="F127" s="2648"/>
      <c r="G127" s="991"/>
      <c r="H127" s="2649"/>
      <c r="I127" s="2650"/>
      <c r="J127" s="2491"/>
      <c r="K127" s="744"/>
      <c r="M127" s="1224"/>
      <c r="P127" s="2651"/>
      <c r="S127" s="2652"/>
    </row>
    <row r="128" spans="1:19" s="2512" customFormat="1" ht="13.5" customHeight="1">
      <c r="A128" s="2536"/>
      <c r="B128" s="2515"/>
      <c r="C128" s="2523"/>
      <c r="D128" s="2523" t="s">
        <v>5479</v>
      </c>
      <c r="E128" s="2523"/>
      <c r="F128" s="2642">
        <f>(99.9)*1.1</f>
        <v>109.89000000000001</v>
      </c>
      <c r="G128" s="991"/>
      <c r="H128" s="2649"/>
      <c r="I128" s="2509"/>
      <c r="J128" s="2491"/>
      <c r="K128" s="744"/>
      <c r="M128" s="1224"/>
      <c r="P128" s="2651"/>
    </row>
    <row r="129" spans="1:19" s="2512" customFormat="1" ht="27.25" customHeight="1">
      <c r="A129" s="2647"/>
      <c r="B129" s="2523"/>
      <c r="C129" s="2523"/>
      <c r="D129" s="2006" t="s">
        <v>1366</v>
      </c>
      <c r="E129" s="2523"/>
      <c r="F129" s="2653"/>
      <c r="G129" s="991"/>
      <c r="H129" s="2649"/>
      <c r="I129" s="2654"/>
      <c r="J129" s="2491"/>
      <c r="K129" s="744"/>
      <c r="M129" s="1224"/>
      <c r="P129" s="2651"/>
      <c r="S129" s="2652"/>
    </row>
    <row r="130" spans="1:19" s="2512" customFormat="1" ht="13.5" customHeight="1">
      <c r="A130" s="2531">
        <v>31</v>
      </c>
      <c r="B130" s="2515">
        <v>721</v>
      </c>
      <c r="C130" s="2515">
        <v>721174044</v>
      </c>
      <c r="D130" s="2515" t="s">
        <v>5478</v>
      </c>
      <c r="E130" s="2515" t="s">
        <v>123</v>
      </c>
      <c r="F130" s="2518">
        <f>ROUND(SUM(F132:F132),3)</f>
        <v>35.090000000000003</v>
      </c>
      <c r="G130" s="978"/>
      <c r="H130" s="1369">
        <f>ROUND(F130*G130,2)</f>
        <v>0</v>
      </c>
      <c r="I130" s="2509" t="s">
        <v>102</v>
      </c>
      <c r="J130" s="2491"/>
      <c r="K130" s="744"/>
      <c r="M130" s="1224"/>
      <c r="P130" s="2637"/>
    </row>
    <row r="131" spans="1:19" s="2512" customFormat="1" ht="13.5" customHeight="1">
      <c r="A131" s="2647"/>
      <c r="B131" s="2523"/>
      <c r="C131" s="2523"/>
      <c r="D131" s="2523" t="s">
        <v>5475</v>
      </c>
      <c r="E131" s="2523"/>
      <c r="F131" s="2648"/>
      <c r="G131" s="991"/>
      <c r="H131" s="2649"/>
      <c r="I131" s="2650"/>
      <c r="J131" s="2491"/>
      <c r="K131" s="744"/>
      <c r="M131" s="1224"/>
      <c r="P131" s="2651"/>
      <c r="S131" s="2652"/>
    </row>
    <row r="132" spans="1:19" s="2512" customFormat="1" ht="13.5" customHeight="1">
      <c r="A132" s="2536"/>
      <c r="B132" s="2515"/>
      <c r="C132" s="2523"/>
      <c r="D132" s="2523" t="s">
        <v>5477</v>
      </c>
      <c r="E132" s="2523"/>
      <c r="F132" s="2642">
        <f xml:space="preserve"> (31.9)*1.1</f>
        <v>35.090000000000003</v>
      </c>
      <c r="G132" s="991"/>
      <c r="H132" s="2649"/>
      <c r="I132" s="2509"/>
      <c r="J132" s="2491"/>
      <c r="K132" s="744"/>
      <c r="M132" s="1224"/>
      <c r="P132" s="2651"/>
    </row>
    <row r="133" spans="1:19" s="2512" customFormat="1" ht="27.25" customHeight="1">
      <c r="A133" s="2647"/>
      <c r="B133" s="2523"/>
      <c r="C133" s="2523"/>
      <c r="D133" s="2006" t="s">
        <v>1366</v>
      </c>
      <c r="E133" s="2523"/>
      <c r="F133" s="2653"/>
      <c r="G133" s="991"/>
      <c r="H133" s="2649"/>
      <c r="I133" s="2654"/>
      <c r="J133" s="2491"/>
      <c r="K133" s="744"/>
      <c r="M133" s="1224"/>
      <c r="P133" s="2651"/>
      <c r="S133" s="2652"/>
    </row>
    <row r="134" spans="1:19" s="2512" customFormat="1" ht="13.5" customHeight="1">
      <c r="A134" s="2531">
        <v>32</v>
      </c>
      <c r="B134" s="2515">
        <v>721</v>
      </c>
      <c r="C134" s="2515">
        <v>721174045</v>
      </c>
      <c r="D134" s="2515" t="s">
        <v>5476</v>
      </c>
      <c r="E134" s="2515" t="s">
        <v>123</v>
      </c>
      <c r="F134" s="2518">
        <f>ROUND(SUM(F136:F136),3)</f>
        <v>99</v>
      </c>
      <c r="G134" s="978"/>
      <c r="H134" s="1369">
        <f>ROUND(F134*G134,2)</f>
        <v>0</v>
      </c>
      <c r="I134" s="2509" t="s">
        <v>102</v>
      </c>
      <c r="J134" s="2491"/>
      <c r="K134" s="744"/>
      <c r="M134" s="1224"/>
      <c r="P134" s="2637"/>
    </row>
    <row r="135" spans="1:19" s="2512" customFormat="1" ht="13.5" customHeight="1">
      <c r="A135" s="2647"/>
      <c r="B135" s="2523"/>
      <c r="C135" s="2523"/>
      <c r="D135" s="2523" t="s">
        <v>5475</v>
      </c>
      <c r="E135" s="2523"/>
      <c r="F135" s="2648"/>
      <c r="G135" s="991"/>
      <c r="H135" s="2649"/>
      <c r="I135" s="2650"/>
      <c r="J135" s="2491"/>
      <c r="K135" s="744"/>
      <c r="M135" s="1224"/>
      <c r="P135" s="2651"/>
      <c r="S135" s="2652"/>
    </row>
    <row r="136" spans="1:19" s="2512" customFormat="1" ht="13.5" customHeight="1">
      <c r="A136" s="2536"/>
      <c r="B136" s="2515"/>
      <c r="C136" s="2523"/>
      <c r="D136" s="2523" t="s">
        <v>5474</v>
      </c>
      <c r="E136" s="2523"/>
      <c r="F136" s="2642">
        <f>(90)*1.1</f>
        <v>99.000000000000014</v>
      </c>
      <c r="G136" s="991"/>
      <c r="H136" s="2649"/>
      <c r="I136" s="2509"/>
      <c r="J136" s="2491"/>
      <c r="K136" s="744"/>
      <c r="M136" s="1224"/>
      <c r="P136" s="2651"/>
    </row>
    <row r="137" spans="1:19" s="2512" customFormat="1" ht="27.25" customHeight="1">
      <c r="A137" s="2647"/>
      <c r="B137" s="2523"/>
      <c r="C137" s="2523"/>
      <c r="D137" s="2006" t="s">
        <v>1366</v>
      </c>
      <c r="E137" s="2523"/>
      <c r="F137" s="2653"/>
      <c r="G137" s="991"/>
      <c r="H137" s="2649"/>
      <c r="I137" s="2654"/>
      <c r="J137" s="2491"/>
      <c r="K137" s="744"/>
      <c r="M137" s="1224"/>
      <c r="P137" s="2651"/>
      <c r="S137" s="2652"/>
    </row>
    <row r="138" spans="1:19" s="2512" customFormat="1" ht="13.5" customHeight="1">
      <c r="A138" s="2531">
        <v>33</v>
      </c>
      <c r="B138" s="2515">
        <v>721</v>
      </c>
      <c r="C138" s="2515">
        <v>721175211</v>
      </c>
      <c r="D138" s="2515" t="s">
        <v>5473</v>
      </c>
      <c r="E138" s="2515" t="s">
        <v>123</v>
      </c>
      <c r="F138" s="2518">
        <f>ROUND(SUM(F140:F140),3)</f>
        <v>150.04</v>
      </c>
      <c r="G138" s="978"/>
      <c r="H138" s="1369">
        <f>ROUND(F138*G138,2)</f>
        <v>0</v>
      </c>
      <c r="I138" s="2509" t="s">
        <v>102</v>
      </c>
      <c r="J138" s="2491"/>
      <c r="K138" s="744"/>
      <c r="M138" s="1224"/>
      <c r="P138" s="2655"/>
      <c r="Q138" s="2638"/>
    </row>
    <row r="139" spans="1:19" s="2512" customFormat="1" ht="13.5" customHeight="1">
      <c r="A139" s="2647"/>
      <c r="B139" s="2523"/>
      <c r="C139" s="2641"/>
      <c r="D139" s="2523" t="s">
        <v>5466</v>
      </c>
      <c r="E139" s="2523"/>
      <c r="F139" s="2648"/>
      <c r="G139" s="991"/>
      <c r="H139" s="2649"/>
      <c r="I139" s="2650"/>
      <c r="J139" s="2491"/>
      <c r="K139" s="744"/>
      <c r="M139" s="1224"/>
      <c r="P139" s="2513"/>
      <c r="S139" s="2652"/>
    </row>
    <row r="140" spans="1:19" s="2512" customFormat="1" ht="13.5" customHeight="1">
      <c r="A140" s="2647"/>
      <c r="B140" s="2523"/>
      <c r="C140" s="2523"/>
      <c r="D140" s="2523" t="s">
        <v>5472</v>
      </c>
      <c r="E140" s="2523"/>
      <c r="F140" s="2642">
        <f>(136.4)*1.1</f>
        <v>150.04000000000002</v>
      </c>
      <c r="G140" s="991"/>
      <c r="H140" s="2649"/>
      <c r="I140" s="2509"/>
      <c r="J140" s="2491"/>
      <c r="K140" s="744"/>
      <c r="M140" s="1224"/>
      <c r="P140" s="2513"/>
      <c r="S140" s="2652"/>
    </row>
    <row r="141" spans="1:19" s="2512" customFormat="1" ht="27.25" customHeight="1">
      <c r="A141" s="2647"/>
      <c r="B141" s="2523"/>
      <c r="C141" s="2523"/>
      <c r="D141" s="2006" t="s">
        <v>1366</v>
      </c>
      <c r="E141" s="2523"/>
      <c r="F141" s="2653"/>
      <c r="G141" s="991"/>
      <c r="H141" s="2649"/>
      <c r="I141" s="2654"/>
      <c r="J141" s="2491"/>
      <c r="K141" s="744"/>
      <c r="M141" s="1224"/>
      <c r="P141" s="2513"/>
      <c r="S141" s="2652"/>
    </row>
    <row r="142" spans="1:19" s="2512" customFormat="1" ht="13.5" customHeight="1">
      <c r="A142" s="2531">
        <v>34</v>
      </c>
      <c r="B142" s="2515">
        <v>721</v>
      </c>
      <c r="C142" s="2515">
        <v>721175212</v>
      </c>
      <c r="D142" s="2515" t="s">
        <v>5471</v>
      </c>
      <c r="E142" s="2515" t="s">
        <v>123</v>
      </c>
      <c r="F142" s="2518">
        <f>ROUND(SUM(F144:F144),3)</f>
        <v>316.8</v>
      </c>
      <c r="G142" s="978"/>
      <c r="H142" s="1369">
        <f>ROUND(F142*G142,2)</f>
        <v>0</v>
      </c>
      <c r="I142" s="2509" t="s">
        <v>102</v>
      </c>
      <c r="J142" s="2491"/>
      <c r="K142" s="744"/>
      <c r="M142" s="1224"/>
      <c r="P142" s="2655"/>
      <c r="Q142" s="2638"/>
    </row>
    <row r="143" spans="1:19" s="2512" customFormat="1" ht="13.5" customHeight="1">
      <c r="A143" s="2647"/>
      <c r="B143" s="2523"/>
      <c r="C143" s="2523"/>
      <c r="D143" s="2523" t="s">
        <v>5466</v>
      </c>
      <c r="E143" s="2523"/>
      <c r="F143" s="2648"/>
      <c r="G143" s="991"/>
      <c r="H143" s="2649"/>
      <c r="I143" s="2650"/>
      <c r="J143" s="2491"/>
      <c r="K143" s="744"/>
      <c r="M143" s="1224"/>
      <c r="P143" s="2513"/>
      <c r="S143" s="2652"/>
    </row>
    <row r="144" spans="1:19" s="2512" customFormat="1" ht="13.5" customHeight="1">
      <c r="A144" s="2647"/>
      <c r="B144" s="2523"/>
      <c r="C144" s="2523"/>
      <c r="D144" s="2523" t="s">
        <v>5470</v>
      </c>
      <c r="E144" s="2523"/>
      <c r="F144" s="2642">
        <f>(288)*1.1</f>
        <v>316.8</v>
      </c>
      <c r="G144" s="991"/>
      <c r="H144" s="2649"/>
      <c r="I144" s="2509"/>
      <c r="J144" s="2491"/>
      <c r="K144" s="744"/>
      <c r="M144" s="1224"/>
      <c r="P144" s="2513"/>
      <c r="S144" s="2652"/>
    </row>
    <row r="145" spans="1:257" s="2512" customFormat="1" ht="27.25" customHeight="1">
      <c r="A145" s="2647"/>
      <c r="B145" s="2523"/>
      <c r="C145" s="2523"/>
      <c r="D145" s="2006" t="s">
        <v>1366</v>
      </c>
      <c r="E145" s="2523"/>
      <c r="F145" s="2653"/>
      <c r="G145" s="991"/>
      <c r="H145" s="2649"/>
      <c r="I145" s="2654"/>
      <c r="J145" s="2491"/>
      <c r="K145" s="744"/>
      <c r="M145" s="1224"/>
      <c r="P145" s="2513"/>
      <c r="S145" s="2652"/>
    </row>
    <row r="146" spans="1:257" s="2512" customFormat="1" ht="13.5" customHeight="1">
      <c r="A146" s="2531">
        <v>35</v>
      </c>
      <c r="B146" s="2515">
        <v>721</v>
      </c>
      <c r="C146" s="2515">
        <v>721175213</v>
      </c>
      <c r="D146" s="2515" t="s">
        <v>5469</v>
      </c>
      <c r="E146" s="2515" t="s">
        <v>123</v>
      </c>
      <c r="F146" s="2518">
        <f>ROUND(SUM(F148:F148),3)</f>
        <v>623.26</v>
      </c>
      <c r="G146" s="978"/>
      <c r="H146" s="1369">
        <f>ROUND(F146*G146,2)</f>
        <v>0</v>
      </c>
      <c r="I146" s="2509" t="s">
        <v>102</v>
      </c>
      <c r="J146" s="2491"/>
      <c r="K146" s="744"/>
      <c r="M146" s="1224"/>
      <c r="P146" s="2655"/>
      <c r="Q146" s="2638"/>
    </row>
    <row r="147" spans="1:257" s="2512" customFormat="1" ht="13.5" customHeight="1">
      <c r="A147" s="2647"/>
      <c r="B147" s="2523"/>
      <c r="C147" s="2523"/>
      <c r="D147" s="2523" t="s">
        <v>5466</v>
      </c>
      <c r="E147" s="2523"/>
      <c r="F147" s="2648"/>
      <c r="G147" s="991"/>
      <c r="H147" s="2649"/>
      <c r="I147" s="2650"/>
      <c r="J147" s="2491"/>
      <c r="K147" s="744"/>
      <c r="M147" s="1224"/>
      <c r="P147" s="2513"/>
      <c r="S147" s="2652"/>
    </row>
    <row r="148" spans="1:257" s="2512" customFormat="1" ht="13.5" customHeight="1">
      <c r="A148" s="2647"/>
      <c r="B148" s="2523"/>
      <c r="C148" s="2523"/>
      <c r="D148" s="2523" t="s">
        <v>5468</v>
      </c>
      <c r="E148" s="2523"/>
      <c r="F148" s="2642">
        <f>(566.6)*1.1</f>
        <v>623.2600000000001</v>
      </c>
      <c r="G148" s="991"/>
      <c r="H148" s="2649"/>
      <c r="I148" s="2509"/>
      <c r="J148" s="2491"/>
      <c r="K148" s="744"/>
      <c r="M148" s="1224"/>
      <c r="P148" s="2513"/>
      <c r="S148" s="2652"/>
    </row>
    <row r="149" spans="1:257" s="2512" customFormat="1" ht="27.25" customHeight="1">
      <c r="A149" s="2647"/>
      <c r="B149" s="2523"/>
      <c r="C149" s="2523"/>
      <c r="D149" s="2006" t="s">
        <v>1366</v>
      </c>
      <c r="E149" s="2523"/>
      <c r="F149" s="2653"/>
      <c r="G149" s="991"/>
      <c r="H149" s="2649"/>
      <c r="I149" s="2654"/>
      <c r="J149" s="2491"/>
      <c r="K149" s="744"/>
      <c r="M149" s="1224"/>
      <c r="P149" s="2513"/>
      <c r="S149" s="2652"/>
    </row>
    <row r="150" spans="1:257" s="2512" customFormat="1" ht="13.5" customHeight="1">
      <c r="A150" s="2531">
        <v>36</v>
      </c>
      <c r="B150" s="2515">
        <v>721</v>
      </c>
      <c r="C150" s="2515">
        <v>721175214</v>
      </c>
      <c r="D150" s="2515" t="s">
        <v>5467</v>
      </c>
      <c r="E150" s="2515" t="s">
        <v>123</v>
      </c>
      <c r="F150" s="2518">
        <f>ROUND(SUM(F152:F152),3)</f>
        <v>22.22</v>
      </c>
      <c r="G150" s="978"/>
      <c r="H150" s="1369">
        <f>ROUND(F150*G150,2)</f>
        <v>0</v>
      </c>
      <c r="I150" s="2509" t="s">
        <v>102</v>
      </c>
      <c r="J150" s="2491"/>
      <c r="K150" s="744"/>
      <c r="M150" s="1224"/>
      <c r="P150" s="2655"/>
      <c r="Q150" s="2638"/>
    </row>
    <row r="151" spans="1:257" s="2512" customFormat="1" ht="13.5" customHeight="1">
      <c r="A151" s="2647"/>
      <c r="B151" s="2523"/>
      <c r="C151" s="2523"/>
      <c r="D151" s="2523" t="s">
        <v>5466</v>
      </c>
      <c r="E151" s="2523"/>
      <c r="F151" s="2648"/>
      <c r="G151" s="991"/>
      <c r="H151" s="2649"/>
      <c r="I151" s="2650"/>
      <c r="J151" s="2491"/>
      <c r="K151" s="744"/>
      <c r="M151" s="1224"/>
      <c r="P151" s="2513"/>
      <c r="S151" s="2652"/>
    </row>
    <row r="152" spans="1:257" s="2512" customFormat="1" ht="13.5" customHeight="1">
      <c r="A152" s="2647"/>
      <c r="B152" s="2523"/>
      <c r="C152" s="2523"/>
      <c r="D152" s="2523" t="s">
        <v>5465</v>
      </c>
      <c r="E152" s="2523"/>
      <c r="F152" s="2642">
        <f>(20.2)*1.1</f>
        <v>22.220000000000002</v>
      </c>
      <c r="G152" s="991"/>
      <c r="H152" s="2649"/>
      <c r="I152" s="2509"/>
      <c r="J152" s="2491"/>
      <c r="K152" s="744"/>
      <c r="M152" s="1224"/>
      <c r="P152" s="2513"/>
      <c r="S152" s="2652"/>
    </row>
    <row r="153" spans="1:257" s="2512" customFormat="1" ht="27.25" customHeight="1">
      <c r="A153" s="2647"/>
      <c r="B153" s="2523"/>
      <c r="C153" s="2523"/>
      <c r="D153" s="2006" t="s">
        <v>1366</v>
      </c>
      <c r="E153" s="2523"/>
      <c r="F153" s="2653"/>
      <c r="G153" s="991"/>
      <c r="H153" s="2649"/>
      <c r="I153" s="2654"/>
      <c r="J153" s="2491"/>
      <c r="K153" s="744"/>
      <c r="M153" s="1224"/>
      <c r="P153" s="2513"/>
      <c r="S153" s="2652"/>
    </row>
    <row r="154" spans="1:257" s="2659" customFormat="1" ht="13.5" customHeight="1">
      <c r="A154" s="2531">
        <v>37</v>
      </c>
      <c r="B154" s="2515">
        <v>721</v>
      </c>
      <c r="C154" s="2515" t="s">
        <v>5464</v>
      </c>
      <c r="D154" s="2515" t="s">
        <v>5463</v>
      </c>
      <c r="E154" s="2515" t="s">
        <v>123</v>
      </c>
      <c r="F154" s="2518">
        <f>ROUND(SUM(F156:F156),3)</f>
        <v>177.54</v>
      </c>
      <c r="G154" s="978"/>
      <c r="H154" s="1369">
        <f>ROUND(F154*G154,2)</f>
        <v>0</v>
      </c>
      <c r="I154" s="2509" t="s">
        <v>60</v>
      </c>
      <c r="J154" s="2656"/>
      <c r="K154" s="744"/>
      <c r="L154" s="2657"/>
      <c r="M154" s="1224"/>
      <c r="N154" s="2657"/>
      <c r="O154" s="2657"/>
      <c r="P154" s="2658"/>
      <c r="Q154" s="2491"/>
      <c r="R154" s="2656"/>
      <c r="S154" s="2656"/>
      <c r="T154" s="2656"/>
      <c r="U154" s="2656"/>
    </row>
    <row r="155" spans="1:257" s="2659" customFormat="1" ht="13.5" customHeight="1">
      <c r="A155" s="2660"/>
      <c r="B155" s="2661"/>
      <c r="C155" s="2641"/>
      <c r="D155" s="2523" t="s">
        <v>5455</v>
      </c>
      <c r="E155" s="2661"/>
      <c r="F155" s="2648"/>
      <c r="G155" s="991"/>
      <c r="H155" s="2649"/>
      <c r="I155" s="2509"/>
      <c r="J155" s="2656"/>
      <c r="K155" s="744"/>
      <c r="L155" s="2657"/>
      <c r="M155" s="1224"/>
      <c r="N155" s="2657"/>
      <c r="O155" s="2657"/>
      <c r="P155" s="2658"/>
      <c r="Q155" s="2491"/>
      <c r="R155" s="2656"/>
      <c r="S155" s="2662"/>
      <c r="T155" s="2663"/>
      <c r="U155" s="2664"/>
    </row>
    <row r="156" spans="1:257" s="2659" customFormat="1" ht="13.5" customHeight="1">
      <c r="A156" s="2660"/>
      <c r="B156" s="2661"/>
      <c r="C156" s="2661"/>
      <c r="D156" s="2523" t="s">
        <v>5462</v>
      </c>
      <c r="E156" s="2661"/>
      <c r="F156" s="2648">
        <f xml:space="preserve"> (161.4)*1.1</f>
        <v>177.54000000000002</v>
      </c>
      <c r="G156" s="990"/>
      <c r="H156" s="2665"/>
      <c r="I156" s="2509"/>
      <c r="J156" s="2666"/>
      <c r="K156" s="744"/>
      <c r="L156" s="2663"/>
      <c r="M156" s="1224"/>
      <c r="N156" s="2663"/>
      <c r="O156" s="2663"/>
      <c r="P156" s="2667"/>
      <c r="Q156" s="2663"/>
      <c r="R156" s="2663"/>
      <c r="S156" s="2663"/>
      <c r="T156" s="2663"/>
      <c r="U156" s="2664"/>
    </row>
    <row r="157" spans="1:257" s="2659" customFormat="1" ht="13.5" customHeight="1">
      <c r="A157" s="2660"/>
      <c r="B157" s="2661"/>
      <c r="C157" s="2661"/>
      <c r="D157" s="2523" t="s">
        <v>5461</v>
      </c>
      <c r="E157" s="2661"/>
      <c r="F157" s="2668"/>
      <c r="G157" s="990"/>
      <c r="H157" s="2665"/>
      <c r="I157" s="2509"/>
      <c r="J157" s="2491"/>
      <c r="K157" s="744"/>
      <c r="M157" s="1224"/>
      <c r="P157" s="2513"/>
    </row>
    <row r="158" spans="1:257" s="2659" customFormat="1" ht="13.5" customHeight="1">
      <c r="A158" s="2531">
        <v>38</v>
      </c>
      <c r="B158" s="2515">
        <v>721</v>
      </c>
      <c r="C158" s="2515" t="s">
        <v>5460</v>
      </c>
      <c r="D158" s="2515" t="s">
        <v>5459</v>
      </c>
      <c r="E158" s="2515" t="s">
        <v>123</v>
      </c>
      <c r="F158" s="2518">
        <f>ROUND(SUM(F160:F160),3)</f>
        <v>14.96</v>
      </c>
      <c r="G158" s="978"/>
      <c r="H158" s="1369">
        <f>ROUND(F158*G158,2)</f>
        <v>0</v>
      </c>
      <c r="I158" s="2509" t="s">
        <v>60</v>
      </c>
      <c r="J158" s="2656"/>
      <c r="K158" s="744"/>
      <c r="L158" s="2657"/>
      <c r="M158" s="1224"/>
      <c r="N158" s="2657"/>
      <c r="O158" s="2657"/>
      <c r="P158" s="2658"/>
      <c r="Q158" s="2491"/>
      <c r="R158" s="2656"/>
      <c r="S158" s="2656"/>
      <c r="T158" s="2656"/>
      <c r="U158" s="2664"/>
    </row>
    <row r="159" spans="1:257" s="2659" customFormat="1" ht="13.5" customHeight="1">
      <c r="A159" s="2660"/>
      <c r="B159" s="2661"/>
      <c r="C159" s="2661"/>
      <c r="D159" s="2523" t="s">
        <v>5455</v>
      </c>
      <c r="E159" s="2661"/>
      <c r="F159" s="2648"/>
      <c r="G159" s="991"/>
      <c r="H159" s="2649"/>
      <c r="I159" s="2650"/>
      <c r="J159" s="2656"/>
      <c r="K159" s="744"/>
      <c r="L159" s="2657"/>
      <c r="M159" s="1224"/>
      <c r="N159" s="2657"/>
      <c r="O159" s="2657"/>
      <c r="P159" s="2658"/>
      <c r="Q159" s="2491"/>
      <c r="R159" s="2656"/>
      <c r="S159" s="2662"/>
      <c r="T159" s="2663"/>
      <c r="U159" s="2656"/>
    </row>
    <row r="160" spans="1:257" s="2673" customFormat="1" ht="13.5" customHeight="1">
      <c r="A160" s="2669"/>
      <c r="B160" s="2033"/>
      <c r="C160" s="2033"/>
      <c r="D160" s="2033" t="s">
        <v>5458</v>
      </c>
      <c r="E160" s="2033"/>
      <c r="F160" s="2670">
        <f>(13.6)*1.1</f>
        <v>14.96</v>
      </c>
      <c r="G160" s="135"/>
      <c r="H160" s="2029"/>
      <c r="I160" s="2671"/>
      <c r="J160" s="2666"/>
      <c r="K160" s="744"/>
      <c r="L160" s="2662"/>
      <c r="M160" s="1224"/>
      <c r="N160" s="2662"/>
      <c r="O160" s="2662"/>
      <c r="P160" s="2504"/>
      <c r="Q160" s="2662"/>
      <c r="R160" s="2662"/>
      <c r="S160" s="2662"/>
      <c r="T160" s="2662"/>
      <c r="U160" s="2664"/>
      <c r="V160" s="2512"/>
      <c r="W160" s="2512"/>
      <c r="X160" s="2512"/>
      <c r="Y160" s="2512"/>
      <c r="Z160" s="2512"/>
      <c r="AA160" s="2512"/>
      <c r="AB160" s="2512"/>
      <c r="AC160" s="2512"/>
      <c r="AD160" s="2512"/>
      <c r="AE160" s="2512"/>
      <c r="AF160" s="2512"/>
      <c r="AG160" s="2512"/>
      <c r="AH160" s="2512"/>
      <c r="AI160" s="2512"/>
      <c r="AJ160" s="2512"/>
      <c r="AK160" s="2512"/>
      <c r="AL160" s="2512"/>
      <c r="AM160" s="2512"/>
      <c r="AN160" s="2512"/>
      <c r="AO160" s="2512"/>
      <c r="AP160" s="2512"/>
      <c r="AQ160" s="2512"/>
      <c r="AR160" s="2512"/>
      <c r="AS160" s="2672"/>
      <c r="AT160" s="2672"/>
      <c r="AU160" s="2672"/>
      <c r="AV160" s="2672"/>
      <c r="AW160" s="2672"/>
      <c r="AX160" s="2672"/>
      <c r="AY160" s="2672"/>
      <c r="AZ160" s="2672"/>
      <c r="BA160" s="2672"/>
      <c r="BB160" s="2672"/>
      <c r="BC160" s="2672"/>
      <c r="BD160" s="2672"/>
      <c r="BE160" s="2672"/>
      <c r="BF160" s="2672"/>
      <c r="BG160" s="2672"/>
      <c r="BH160" s="2672"/>
      <c r="BI160" s="2672"/>
      <c r="BJ160" s="2672"/>
      <c r="BK160" s="2672"/>
      <c r="BL160" s="2672"/>
      <c r="BM160" s="2672"/>
      <c r="BN160" s="2672"/>
      <c r="BO160" s="2672"/>
      <c r="BP160" s="2672"/>
      <c r="BQ160" s="2672"/>
      <c r="BR160" s="2672"/>
      <c r="BS160" s="2672"/>
      <c r="BT160" s="2672"/>
      <c r="BU160" s="2672"/>
      <c r="BV160" s="2672"/>
      <c r="BW160" s="2672"/>
      <c r="BX160" s="2672"/>
      <c r="BY160" s="2672"/>
      <c r="BZ160" s="2672"/>
      <c r="CA160" s="2672"/>
      <c r="CB160" s="2672"/>
      <c r="CC160" s="2672"/>
      <c r="CD160" s="2672"/>
      <c r="CE160" s="2672"/>
      <c r="CF160" s="2672"/>
      <c r="CG160" s="2672"/>
      <c r="CH160" s="2672"/>
      <c r="CI160" s="2672"/>
      <c r="CJ160" s="2672"/>
      <c r="CK160" s="2672"/>
      <c r="CL160" s="2672"/>
      <c r="CM160" s="2672"/>
      <c r="CN160" s="2672"/>
      <c r="CO160" s="2672"/>
      <c r="CP160" s="2672"/>
      <c r="CQ160" s="2672"/>
      <c r="CR160" s="2672"/>
      <c r="CS160" s="2672"/>
      <c r="CT160" s="2672"/>
      <c r="CU160" s="2672"/>
      <c r="CV160" s="2672"/>
      <c r="CW160" s="2672"/>
      <c r="CX160" s="2672"/>
      <c r="CY160" s="2672"/>
      <c r="CZ160" s="2672"/>
      <c r="DA160" s="2672"/>
      <c r="DB160" s="2672"/>
      <c r="DC160" s="2672"/>
      <c r="DD160" s="2672"/>
      <c r="DE160" s="2672"/>
      <c r="DF160" s="2672"/>
      <c r="DG160" s="2672"/>
      <c r="DH160" s="2672"/>
      <c r="DI160" s="2672"/>
      <c r="DJ160" s="2672"/>
      <c r="DK160" s="2672"/>
      <c r="DL160" s="2672"/>
      <c r="DM160" s="2672"/>
      <c r="DN160" s="2672"/>
      <c r="DO160" s="2672"/>
      <c r="DP160" s="2672"/>
      <c r="DQ160" s="2672"/>
      <c r="DR160" s="2672"/>
      <c r="DS160" s="2672"/>
      <c r="DT160" s="2672"/>
      <c r="DU160" s="2672"/>
      <c r="DV160" s="2672"/>
      <c r="DW160" s="2672"/>
      <c r="DX160" s="2672"/>
      <c r="DY160" s="2672"/>
      <c r="DZ160" s="2672"/>
      <c r="EA160" s="2672"/>
      <c r="EB160" s="2672"/>
      <c r="EC160" s="2672"/>
      <c r="ED160" s="2672"/>
      <c r="EE160" s="2672"/>
      <c r="EF160" s="2672"/>
      <c r="EG160" s="2672"/>
      <c r="EH160" s="2672"/>
      <c r="EI160" s="2672"/>
      <c r="EJ160" s="2672"/>
      <c r="EK160" s="2672"/>
      <c r="EL160" s="2672"/>
      <c r="EM160" s="2672"/>
      <c r="EN160" s="2672"/>
      <c r="EO160" s="2672"/>
      <c r="EP160" s="2672"/>
      <c r="EQ160" s="2672"/>
      <c r="ER160" s="2672"/>
      <c r="ES160" s="2672"/>
      <c r="ET160" s="2672"/>
      <c r="EU160" s="2672"/>
      <c r="EV160" s="2672"/>
      <c r="EW160" s="2672"/>
      <c r="EX160" s="2672"/>
      <c r="EY160" s="2672"/>
      <c r="EZ160" s="2672"/>
      <c r="FA160" s="2672"/>
      <c r="FB160" s="2672"/>
      <c r="FC160" s="2672"/>
      <c r="FD160" s="2672"/>
      <c r="FE160" s="2672"/>
      <c r="FF160" s="2672"/>
      <c r="FG160" s="2672"/>
      <c r="FH160" s="2672"/>
      <c r="FI160" s="2672"/>
      <c r="FJ160" s="2672"/>
      <c r="FK160" s="2672"/>
      <c r="FL160" s="2672"/>
      <c r="FM160" s="2672"/>
      <c r="FN160" s="2672"/>
      <c r="FO160" s="2672"/>
      <c r="FP160" s="2672"/>
      <c r="FQ160" s="2672"/>
      <c r="FR160" s="2672"/>
      <c r="FS160" s="2672"/>
      <c r="FT160" s="2672"/>
      <c r="FU160" s="2672"/>
      <c r="FV160" s="2672"/>
      <c r="FW160" s="2672"/>
      <c r="FX160" s="2672"/>
      <c r="FY160" s="2672"/>
      <c r="FZ160" s="2672"/>
      <c r="GA160" s="2672"/>
      <c r="GB160" s="2672"/>
      <c r="GC160" s="2672"/>
      <c r="GD160" s="2672"/>
      <c r="GE160" s="2672"/>
      <c r="GF160" s="2672"/>
      <c r="GG160" s="2672"/>
      <c r="GH160" s="2672"/>
      <c r="GI160" s="2672"/>
      <c r="GJ160" s="2672"/>
      <c r="GK160" s="2672"/>
      <c r="GL160" s="2672"/>
      <c r="GM160" s="2672"/>
      <c r="GN160" s="2672"/>
      <c r="GO160" s="2672"/>
      <c r="GP160" s="2672"/>
      <c r="GQ160" s="2672"/>
      <c r="GR160" s="2672"/>
      <c r="GS160" s="2672"/>
      <c r="GT160" s="2672"/>
      <c r="GU160" s="2672"/>
      <c r="GV160" s="2672"/>
      <c r="GW160" s="2672"/>
      <c r="GX160" s="2672"/>
      <c r="GY160" s="2672"/>
      <c r="GZ160" s="2672"/>
      <c r="HA160" s="2672"/>
      <c r="HB160" s="2672"/>
      <c r="HC160" s="2672"/>
      <c r="HD160" s="2672"/>
      <c r="HE160" s="2672"/>
      <c r="HF160" s="2672"/>
      <c r="HG160" s="2672"/>
      <c r="HH160" s="2672"/>
      <c r="HI160" s="2672"/>
      <c r="HJ160" s="2672"/>
      <c r="HK160" s="2672"/>
      <c r="HL160" s="2672"/>
      <c r="HM160" s="2672"/>
      <c r="HN160" s="2672"/>
      <c r="HO160" s="2672"/>
      <c r="HP160" s="2672"/>
      <c r="HQ160" s="2672"/>
      <c r="HR160" s="2672"/>
      <c r="HS160" s="2672"/>
      <c r="HT160" s="2672"/>
      <c r="HU160" s="2672"/>
      <c r="HV160" s="2672"/>
      <c r="HW160" s="2672"/>
      <c r="HX160" s="2672"/>
      <c r="HY160" s="2672"/>
      <c r="HZ160" s="2672"/>
      <c r="IA160" s="2672"/>
      <c r="IB160" s="2672"/>
      <c r="IC160" s="2672"/>
      <c r="ID160" s="2672"/>
      <c r="IE160" s="2672"/>
      <c r="IF160" s="2672"/>
      <c r="IG160" s="2672"/>
      <c r="IH160" s="2672"/>
      <c r="II160" s="2672"/>
      <c r="IJ160" s="2672"/>
      <c r="IK160" s="2672"/>
      <c r="IL160" s="2672"/>
      <c r="IM160" s="2672"/>
      <c r="IN160" s="2672"/>
      <c r="IO160" s="2672"/>
      <c r="IP160" s="2672"/>
      <c r="IQ160" s="2672"/>
      <c r="IR160" s="2672"/>
      <c r="IS160" s="2672"/>
      <c r="IT160" s="2672"/>
      <c r="IU160" s="2672"/>
      <c r="IV160" s="2672"/>
      <c r="IW160" s="2672"/>
    </row>
    <row r="161" spans="1:257" s="2659" customFormat="1" ht="27.25" customHeight="1">
      <c r="A161" s="2660"/>
      <c r="B161" s="2661"/>
      <c r="C161" s="2661"/>
      <c r="D161" s="2006" t="s">
        <v>1366</v>
      </c>
      <c r="E161" s="2661"/>
      <c r="F161" s="2668"/>
      <c r="G161" s="990"/>
      <c r="H161" s="2665"/>
      <c r="I161" s="2650"/>
      <c r="J161" s="2491"/>
      <c r="K161" s="744"/>
      <c r="M161" s="1224"/>
      <c r="P161" s="2513"/>
    </row>
    <row r="162" spans="1:257" s="2659" customFormat="1" ht="13.5" customHeight="1">
      <c r="A162" s="2531">
        <v>39</v>
      </c>
      <c r="B162" s="2515">
        <v>721</v>
      </c>
      <c r="C162" s="2515" t="s">
        <v>5457</v>
      </c>
      <c r="D162" s="2515" t="s">
        <v>5456</v>
      </c>
      <c r="E162" s="2515" t="s">
        <v>123</v>
      </c>
      <c r="F162" s="2518">
        <f>ROUND(SUM(F164:F164),3)</f>
        <v>2.31</v>
      </c>
      <c r="G162" s="978"/>
      <c r="H162" s="1369">
        <f>ROUND(F162*G162,2)</f>
        <v>0</v>
      </c>
      <c r="I162" s="2509" t="s">
        <v>60</v>
      </c>
      <c r="J162" s="2656"/>
      <c r="K162" s="744"/>
      <c r="L162" s="2657"/>
      <c r="M162" s="1224"/>
      <c r="N162" s="2657"/>
      <c r="O162" s="2657"/>
      <c r="P162" s="2658"/>
      <c r="Q162" s="2491"/>
      <c r="R162" s="2656"/>
      <c r="S162" s="2656"/>
      <c r="T162" s="2656"/>
      <c r="U162" s="2664"/>
    </row>
    <row r="163" spans="1:257" s="2659" customFormat="1" ht="13.5" customHeight="1">
      <c r="A163" s="2660"/>
      <c r="B163" s="2661"/>
      <c r="C163" s="2661"/>
      <c r="D163" s="2523" t="s">
        <v>5455</v>
      </c>
      <c r="E163" s="2661"/>
      <c r="F163" s="2648"/>
      <c r="G163" s="991"/>
      <c r="H163" s="2649"/>
      <c r="I163" s="2650"/>
      <c r="J163" s="2656"/>
      <c r="K163" s="744"/>
      <c r="L163" s="2657"/>
      <c r="M163" s="1224"/>
      <c r="N163" s="2657"/>
      <c r="O163" s="2657"/>
      <c r="P163" s="2658"/>
      <c r="Q163" s="2491"/>
      <c r="R163" s="2656"/>
      <c r="S163" s="2662"/>
      <c r="T163" s="2663"/>
      <c r="U163" s="2656"/>
    </row>
    <row r="164" spans="1:257" s="2673" customFormat="1" ht="13.5" customHeight="1">
      <c r="A164" s="2669"/>
      <c r="B164" s="2033"/>
      <c r="C164" s="2033"/>
      <c r="D164" s="2033" t="s">
        <v>5454</v>
      </c>
      <c r="E164" s="2033"/>
      <c r="F164" s="2670">
        <f>(2.1)*1.1</f>
        <v>2.3100000000000005</v>
      </c>
      <c r="G164" s="135"/>
      <c r="H164" s="2029"/>
      <c r="I164" s="2671"/>
      <c r="J164" s="2666"/>
      <c r="K164" s="744"/>
      <c r="L164" s="2662"/>
      <c r="M164" s="1224"/>
      <c r="N164" s="2662"/>
      <c r="O164" s="2662"/>
      <c r="P164" s="2504"/>
      <c r="Q164" s="2662"/>
      <c r="R164" s="2662"/>
      <c r="S164" s="2662"/>
      <c r="T164" s="2662"/>
      <c r="U164" s="2664"/>
      <c r="V164" s="2512"/>
      <c r="W164" s="2512"/>
      <c r="X164" s="2512"/>
      <c r="Y164" s="2512"/>
      <c r="Z164" s="2512"/>
      <c r="AA164" s="2512"/>
      <c r="AB164" s="2512"/>
      <c r="AC164" s="2512"/>
      <c r="AD164" s="2512"/>
      <c r="AE164" s="2512"/>
      <c r="AF164" s="2512"/>
      <c r="AG164" s="2512"/>
      <c r="AH164" s="2512"/>
      <c r="AI164" s="2512"/>
      <c r="AJ164" s="2512"/>
      <c r="AK164" s="2512"/>
      <c r="AL164" s="2512"/>
      <c r="AM164" s="2512"/>
      <c r="AN164" s="2512"/>
      <c r="AO164" s="2512"/>
      <c r="AP164" s="2512"/>
      <c r="AQ164" s="2512"/>
      <c r="AR164" s="2512"/>
      <c r="AS164" s="2672"/>
      <c r="AT164" s="2672"/>
      <c r="AU164" s="2672"/>
      <c r="AV164" s="2672"/>
      <c r="AW164" s="2672"/>
      <c r="AX164" s="2672"/>
      <c r="AY164" s="2672"/>
      <c r="AZ164" s="2672"/>
      <c r="BA164" s="2672"/>
      <c r="BB164" s="2672"/>
      <c r="BC164" s="2672"/>
      <c r="BD164" s="2672"/>
      <c r="BE164" s="2672"/>
      <c r="BF164" s="2672"/>
      <c r="BG164" s="2672"/>
      <c r="BH164" s="2672"/>
      <c r="BI164" s="2672"/>
      <c r="BJ164" s="2672"/>
      <c r="BK164" s="2672"/>
      <c r="BL164" s="2672"/>
      <c r="BM164" s="2672"/>
      <c r="BN164" s="2672"/>
      <c r="BO164" s="2672"/>
      <c r="BP164" s="2672"/>
      <c r="BQ164" s="2672"/>
      <c r="BR164" s="2672"/>
      <c r="BS164" s="2672"/>
      <c r="BT164" s="2672"/>
      <c r="BU164" s="2672"/>
      <c r="BV164" s="2672"/>
      <c r="BW164" s="2672"/>
      <c r="BX164" s="2672"/>
      <c r="BY164" s="2672"/>
      <c r="BZ164" s="2672"/>
      <c r="CA164" s="2672"/>
      <c r="CB164" s="2672"/>
      <c r="CC164" s="2672"/>
      <c r="CD164" s="2672"/>
      <c r="CE164" s="2672"/>
      <c r="CF164" s="2672"/>
      <c r="CG164" s="2672"/>
      <c r="CH164" s="2672"/>
      <c r="CI164" s="2672"/>
      <c r="CJ164" s="2672"/>
      <c r="CK164" s="2672"/>
      <c r="CL164" s="2672"/>
      <c r="CM164" s="2672"/>
      <c r="CN164" s="2672"/>
      <c r="CO164" s="2672"/>
      <c r="CP164" s="2672"/>
      <c r="CQ164" s="2672"/>
      <c r="CR164" s="2672"/>
      <c r="CS164" s="2672"/>
      <c r="CT164" s="2672"/>
      <c r="CU164" s="2672"/>
      <c r="CV164" s="2672"/>
      <c r="CW164" s="2672"/>
      <c r="CX164" s="2672"/>
      <c r="CY164" s="2672"/>
      <c r="CZ164" s="2672"/>
      <c r="DA164" s="2672"/>
      <c r="DB164" s="2672"/>
      <c r="DC164" s="2672"/>
      <c r="DD164" s="2672"/>
      <c r="DE164" s="2672"/>
      <c r="DF164" s="2672"/>
      <c r="DG164" s="2672"/>
      <c r="DH164" s="2672"/>
      <c r="DI164" s="2672"/>
      <c r="DJ164" s="2672"/>
      <c r="DK164" s="2672"/>
      <c r="DL164" s="2672"/>
      <c r="DM164" s="2672"/>
      <c r="DN164" s="2672"/>
      <c r="DO164" s="2672"/>
      <c r="DP164" s="2672"/>
      <c r="DQ164" s="2672"/>
      <c r="DR164" s="2672"/>
      <c r="DS164" s="2672"/>
      <c r="DT164" s="2672"/>
      <c r="DU164" s="2672"/>
      <c r="DV164" s="2672"/>
      <c r="DW164" s="2672"/>
      <c r="DX164" s="2672"/>
      <c r="DY164" s="2672"/>
      <c r="DZ164" s="2672"/>
      <c r="EA164" s="2672"/>
      <c r="EB164" s="2672"/>
      <c r="EC164" s="2672"/>
      <c r="ED164" s="2672"/>
      <c r="EE164" s="2672"/>
      <c r="EF164" s="2672"/>
      <c r="EG164" s="2672"/>
      <c r="EH164" s="2672"/>
      <c r="EI164" s="2672"/>
      <c r="EJ164" s="2672"/>
      <c r="EK164" s="2672"/>
      <c r="EL164" s="2672"/>
      <c r="EM164" s="2672"/>
      <c r="EN164" s="2672"/>
      <c r="EO164" s="2672"/>
      <c r="EP164" s="2672"/>
      <c r="EQ164" s="2672"/>
      <c r="ER164" s="2672"/>
      <c r="ES164" s="2672"/>
      <c r="ET164" s="2672"/>
      <c r="EU164" s="2672"/>
      <c r="EV164" s="2672"/>
      <c r="EW164" s="2672"/>
      <c r="EX164" s="2672"/>
      <c r="EY164" s="2672"/>
      <c r="EZ164" s="2672"/>
      <c r="FA164" s="2672"/>
      <c r="FB164" s="2672"/>
      <c r="FC164" s="2672"/>
      <c r="FD164" s="2672"/>
      <c r="FE164" s="2672"/>
      <c r="FF164" s="2672"/>
      <c r="FG164" s="2672"/>
      <c r="FH164" s="2672"/>
      <c r="FI164" s="2672"/>
      <c r="FJ164" s="2672"/>
      <c r="FK164" s="2672"/>
      <c r="FL164" s="2672"/>
      <c r="FM164" s="2672"/>
      <c r="FN164" s="2672"/>
      <c r="FO164" s="2672"/>
      <c r="FP164" s="2672"/>
      <c r="FQ164" s="2672"/>
      <c r="FR164" s="2672"/>
      <c r="FS164" s="2672"/>
      <c r="FT164" s="2672"/>
      <c r="FU164" s="2672"/>
      <c r="FV164" s="2672"/>
      <c r="FW164" s="2672"/>
      <c r="FX164" s="2672"/>
      <c r="FY164" s="2672"/>
      <c r="FZ164" s="2672"/>
      <c r="GA164" s="2672"/>
      <c r="GB164" s="2672"/>
      <c r="GC164" s="2672"/>
      <c r="GD164" s="2672"/>
      <c r="GE164" s="2672"/>
      <c r="GF164" s="2672"/>
      <c r="GG164" s="2672"/>
      <c r="GH164" s="2672"/>
      <c r="GI164" s="2672"/>
      <c r="GJ164" s="2672"/>
      <c r="GK164" s="2672"/>
      <c r="GL164" s="2672"/>
      <c r="GM164" s="2672"/>
      <c r="GN164" s="2672"/>
      <c r="GO164" s="2672"/>
      <c r="GP164" s="2672"/>
      <c r="GQ164" s="2672"/>
      <c r="GR164" s="2672"/>
      <c r="GS164" s="2672"/>
      <c r="GT164" s="2672"/>
      <c r="GU164" s="2672"/>
      <c r="GV164" s="2672"/>
      <c r="GW164" s="2672"/>
      <c r="GX164" s="2672"/>
      <c r="GY164" s="2672"/>
      <c r="GZ164" s="2672"/>
      <c r="HA164" s="2672"/>
      <c r="HB164" s="2672"/>
      <c r="HC164" s="2672"/>
      <c r="HD164" s="2672"/>
      <c r="HE164" s="2672"/>
      <c r="HF164" s="2672"/>
      <c r="HG164" s="2672"/>
      <c r="HH164" s="2672"/>
      <c r="HI164" s="2672"/>
      <c r="HJ164" s="2672"/>
      <c r="HK164" s="2672"/>
      <c r="HL164" s="2672"/>
      <c r="HM164" s="2672"/>
      <c r="HN164" s="2672"/>
      <c r="HO164" s="2672"/>
      <c r="HP164" s="2672"/>
      <c r="HQ164" s="2672"/>
      <c r="HR164" s="2672"/>
      <c r="HS164" s="2672"/>
      <c r="HT164" s="2672"/>
      <c r="HU164" s="2672"/>
      <c r="HV164" s="2672"/>
      <c r="HW164" s="2672"/>
      <c r="HX164" s="2672"/>
      <c r="HY164" s="2672"/>
      <c r="HZ164" s="2672"/>
      <c r="IA164" s="2672"/>
      <c r="IB164" s="2672"/>
      <c r="IC164" s="2672"/>
      <c r="ID164" s="2672"/>
      <c r="IE164" s="2672"/>
      <c r="IF164" s="2672"/>
      <c r="IG164" s="2672"/>
      <c r="IH164" s="2672"/>
      <c r="II164" s="2672"/>
      <c r="IJ164" s="2672"/>
      <c r="IK164" s="2672"/>
      <c r="IL164" s="2672"/>
      <c r="IM164" s="2672"/>
      <c r="IN164" s="2672"/>
      <c r="IO164" s="2672"/>
      <c r="IP164" s="2672"/>
      <c r="IQ164" s="2672"/>
      <c r="IR164" s="2672"/>
      <c r="IS164" s="2672"/>
      <c r="IT164" s="2672"/>
      <c r="IU164" s="2672"/>
      <c r="IV164" s="2672"/>
      <c r="IW164" s="2672"/>
    </row>
    <row r="165" spans="1:257" s="2659" customFormat="1" ht="27.25" customHeight="1">
      <c r="A165" s="2660"/>
      <c r="B165" s="2661"/>
      <c r="C165" s="2661"/>
      <c r="D165" s="2006" t="s">
        <v>1366</v>
      </c>
      <c r="E165" s="2661"/>
      <c r="F165" s="2668"/>
      <c r="G165" s="990"/>
      <c r="H165" s="2665"/>
      <c r="I165" s="2650"/>
      <c r="J165" s="2491"/>
      <c r="K165" s="744"/>
      <c r="M165" s="1224"/>
      <c r="P165" s="2513"/>
    </row>
    <row r="166" spans="1:257" s="2659" customFormat="1" ht="13.5" customHeight="1">
      <c r="A166" s="2536">
        <v>40</v>
      </c>
      <c r="B166" s="2674" t="s">
        <v>223</v>
      </c>
      <c r="C166" s="2515" t="s">
        <v>1365</v>
      </c>
      <c r="D166" s="2515" t="s">
        <v>5453</v>
      </c>
      <c r="E166" s="2515" t="s">
        <v>149</v>
      </c>
      <c r="F166" s="2518">
        <f>ROUND(SUM(F168:F168),3)</f>
        <v>25</v>
      </c>
      <c r="G166" s="978"/>
      <c r="H166" s="1369">
        <f>ROUND(F166*G166,2)</f>
        <v>0</v>
      </c>
      <c r="I166" s="2509" t="s">
        <v>60</v>
      </c>
      <c r="J166" s="2675"/>
      <c r="K166" s="744"/>
      <c r="L166" s="2676"/>
      <c r="M166" s="1224"/>
      <c r="N166" s="2676"/>
      <c r="O166" s="2676"/>
      <c r="P166" s="2667"/>
      <c r="Q166" s="2663"/>
      <c r="R166" s="2677"/>
      <c r="S166" s="2663"/>
      <c r="T166" s="2663"/>
      <c r="U166" s="2678"/>
      <c r="V166" s="2663"/>
      <c r="W166" s="2663"/>
      <c r="X166" s="2663"/>
      <c r="Y166" s="2663"/>
      <c r="Z166" s="2663"/>
      <c r="AA166" s="2664"/>
      <c r="AB166" s="2664"/>
      <c r="AC166" s="2664"/>
      <c r="AD166" s="2664"/>
      <c r="AE166" s="2664"/>
      <c r="AF166" s="2664"/>
      <c r="AG166" s="2664"/>
      <c r="AH166" s="2664"/>
      <c r="AI166" s="2664"/>
      <c r="AJ166" s="2664"/>
      <c r="AK166" s="2664"/>
      <c r="AL166" s="2664"/>
      <c r="AM166" s="2664"/>
      <c r="AN166" s="2664"/>
      <c r="AO166" s="2664"/>
    </row>
    <row r="167" spans="1:257" s="2673" customFormat="1" ht="13.5" customHeight="1">
      <c r="A167" s="2669"/>
      <c r="B167" s="2033"/>
      <c r="C167" s="2033"/>
      <c r="D167" s="2033" t="s">
        <v>1364</v>
      </c>
      <c r="E167" s="2033"/>
      <c r="F167" s="2670"/>
      <c r="G167" s="135"/>
      <c r="H167" s="2029"/>
      <c r="I167" s="2671"/>
      <c r="J167" s="2679"/>
      <c r="K167" s="744"/>
      <c r="L167" s="2491"/>
      <c r="M167" s="1224"/>
      <c r="N167" s="2491"/>
      <c r="O167" s="2491"/>
      <c r="P167" s="2504"/>
      <c r="Q167" s="2491"/>
      <c r="R167" s="2491"/>
      <c r="S167" s="2491"/>
      <c r="T167" s="2491"/>
      <c r="U167" s="2491"/>
      <c r="V167" s="2491"/>
      <c r="W167" s="2491"/>
      <c r="X167" s="2491"/>
      <c r="Y167" s="2491"/>
      <c r="Z167" s="2491"/>
      <c r="AA167" s="2512"/>
      <c r="AB167" s="2512"/>
      <c r="AC167" s="2512"/>
      <c r="AD167" s="2512"/>
      <c r="AE167" s="2512"/>
      <c r="AF167" s="2512"/>
      <c r="AG167" s="2512"/>
      <c r="AH167" s="2512"/>
      <c r="AI167" s="2512"/>
      <c r="AJ167" s="2512"/>
      <c r="AK167" s="2512"/>
      <c r="AL167" s="2512"/>
      <c r="AM167" s="2512"/>
      <c r="AN167" s="2512"/>
      <c r="AO167" s="2512"/>
      <c r="AP167" s="2512"/>
      <c r="AQ167" s="2512"/>
      <c r="AR167" s="2512"/>
      <c r="AS167" s="2672"/>
      <c r="AT167" s="2672"/>
      <c r="AU167" s="2672"/>
      <c r="AV167" s="2672"/>
      <c r="AW167" s="2672"/>
      <c r="AX167" s="2672"/>
      <c r="AY167" s="2672"/>
      <c r="AZ167" s="2672"/>
      <c r="BA167" s="2672"/>
      <c r="BB167" s="2672"/>
      <c r="BC167" s="2672"/>
      <c r="BD167" s="2672"/>
      <c r="BE167" s="2672"/>
      <c r="BF167" s="2672"/>
      <c r="BG167" s="2672"/>
      <c r="BH167" s="2672"/>
      <c r="BI167" s="2672"/>
      <c r="BJ167" s="2672"/>
      <c r="BK167" s="2672"/>
      <c r="BL167" s="2672"/>
      <c r="BM167" s="2672"/>
      <c r="BN167" s="2672"/>
      <c r="BO167" s="2672"/>
      <c r="BP167" s="2672"/>
      <c r="BQ167" s="2672"/>
      <c r="BR167" s="2672"/>
      <c r="BS167" s="2672"/>
      <c r="BT167" s="2672"/>
      <c r="BU167" s="2672"/>
      <c r="BV167" s="2672"/>
      <c r="BW167" s="2672"/>
      <c r="BX167" s="2672"/>
      <c r="BY167" s="2672"/>
      <c r="BZ167" s="2672"/>
      <c r="CA167" s="2672"/>
      <c r="CB167" s="2672"/>
      <c r="CC167" s="2672"/>
      <c r="CD167" s="2672"/>
      <c r="CE167" s="2672"/>
      <c r="CF167" s="2672"/>
      <c r="CG167" s="2672"/>
      <c r="CH167" s="2672"/>
      <c r="CI167" s="2672"/>
      <c r="CJ167" s="2672"/>
      <c r="CK167" s="2672"/>
      <c r="CL167" s="2672"/>
      <c r="CM167" s="2672"/>
      <c r="CN167" s="2672"/>
      <c r="CO167" s="2672"/>
      <c r="CP167" s="2672"/>
      <c r="CQ167" s="2672"/>
      <c r="CR167" s="2672"/>
      <c r="CS167" s="2672"/>
      <c r="CT167" s="2672"/>
      <c r="CU167" s="2672"/>
      <c r="CV167" s="2672"/>
      <c r="CW167" s="2672"/>
      <c r="CX167" s="2672"/>
      <c r="CY167" s="2672"/>
      <c r="CZ167" s="2672"/>
      <c r="DA167" s="2672"/>
      <c r="DB167" s="2672"/>
      <c r="DC167" s="2672"/>
      <c r="DD167" s="2672"/>
      <c r="DE167" s="2672"/>
      <c r="DF167" s="2672"/>
      <c r="DG167" s="2672"/>
      <c r="DH167" s="2672"/>
      <c r="DI167" s="2672"/>
      <c r="DJ167" s="2672"/>
      <c r="DK167" s="2672"/>
      <c r="DL167" s="2672"/>
      <c r="DM167" s="2672"/>
      <c r="DN167" s="2672"/>
      <c r="DO167" s="2672"/>
      <c r="DP167" s="2672"/>
      <c r="DQ167" s="2672"/>
      <c r="DR167" s="2672"/>
      <c r="DS167" s="2672"/>
      <c r="DT167" s="2672"/>
      <c r="DU167" s="2672"/>
      <c r="DV167" s="2672"/>
      <c r="DW167" s="2672"/>
      <c r="DX167" s="2672"/>
      <c r="DY167" s="2672"/>
      <c r="DZ167" s="2672"/>
      <c r="EA167" s="2672"/>
      <c r="EB167" s="2672"/>
      <c r="EC167" s="2672"/>
      <c r="ED167" s="2672"/>
      <c r="EE167" s="2672"/>
      <c r="EF167" s="2672"/>
      <c r="EG167" s="2672"/>
      <c r="EH167" s="2672"/>
      <c r="EI167" s="2672"/>
      <c r="EJ167" s="2672"/>
      <c r="EK167" s="2672"/>
      <c r="EL167" s="2672"/>
      <c r="EM167" s="2672"/>
      <c r="EN167" s="2672"/>
      <c r="EO167" s="2672"/>
      <c r="EP167" s="2672"/>
      <c r="EQ167" s="2672"/>
      <c r="ER167" s="2672"/>
      <c r="ES167" s="2672"/>
      <c r="ET167" s="2672"/>
      <c r="EU167" s="2672"/>
      <c r="EV167" s="2672"/>
      <c r="EW167" s="2672"/>
      <c r="EX167" s="2672"/>
      <c r="EY167" s="2672"/>
      <c r="EZ167" s="2672"/>
      <c r="FA167" s="2672"/>
      <c r="FB167" s="2672"/>
      <c r="FC167" s="2672"/>
      <c r="FD167" s="2672"/>
      <c r="FE167" s="2672"/>
      <c r="FF167" s="2672"/>
      <c r="FG167" s="2672"/>
      <c r="FH167" s="2672"/>
      <c r="FI167" s="2672"/>
      <c r="FJ167" s="2672"/>
      <c r="FK167" s="2672"/>
      <c r="FL167" s="2672"/>
      <c r="FM167" s="2672"/>
      <c r="FN167" s="2672"/>
      <c r="FO167" s="2672"/>
      <c r="FP167" s="2672"/>
      <c r="FQ167" s="2672"/>
      <c r="FR167" s="2672"/>
      <c r="FS167" s="2672"/>
      <c r="FT167" s="2672"/>
      <c r="FU167" s="2672"/>
      <c r="FV167" s="2672"/>
      <c r="FW167" s="2672"/>
      <c r="FX167" s="2672"/>
      <c r="FY167" s="2672"/>
      <c r="FZ167" s="2672"/>
      <c r="GA167" s="2672"/>
      <c r="GB167" s="2672"/>
      <c r="GC167" s="2672"/>
      <c r="GD167" s="2672"/>
      <c r="GE167" s="2672"/>
      <c r="GF167" s="2672"/>
      <c r="GG167" s="2672"/>
      <c r="GH167" s="2672"/>
      <c r="GI167" s="2672"/>
      <c r="GJ167" s="2672"/>
      <c r="GK167" s="2672"/>
      <c r="GL167" s="2672"/>
      <c r="GM167" s="2672"/>
      <c r="GN167" s="2672"/>
      <c r="GO167" s="2672"/>
      <c r="GP167" s="2672"/>
      <c r="GQ167" s="2672"/>
      <c r="GR167" s="2672"/>
      <c r="GS167" s="2672"/>
      <c r="GT167" s="2672"/>
      <c r="GU167" s="2672"/>
      <c r="GV167" s="2672"/>
      <c r="GW167" s="2672"/>
      <c r="GX167" s="2672"/>
      <c r="GY167" s="2672"/>
      <c r="GZ167" s="2672"/>
      <c r="HA167" s="2672"/>
      <c r="HB167" s="2672"/>
      <c r="HC167" s="2672"/>
      <c r="HD167" s="2672"/>
      <c r="HE167" s="2672"/>
      <c r="HF167" s="2672"/>
      <c r="HG167" s="2672"/>
      <c r="HH167" s="2672"/>
      <c r="HI167" s="2672"/>
      <c r="HJ167" s="2672"/>
      <c r="HK167" s="2672"/>
      <c r="HL167" s="2672"/>
      <c r="HM167" s="2672"/>
      <c r="HN167" s="2672"/>
      <c r="HO167" s="2672"/>
      <c r="HP167" s="2672"/>
      <c r="HQ167" s="2672"/>
      <c r="HR167" s="2672"/>
      <c r="HS167" s="2672"/>
      <c r="HT167" s="2672"/>
      <c r="HU167" s="2672"/>
      <c r="HV167" s="2672"/>
      <c r="HW167" s="2672"/>
      <c r="HX167" s="2672"/>
      <c r="HY167" s="2672"/>
      <c r="HZ167" s="2672"/>
      <c r="IA167" s="2672"/>
      <c r="IB167" s="2672"/>
      <c r="IC167" s="2672"/>
      <c r="ID167" s="2672"/>
      <c r="IE167" s="2672"/>
      <c r="IF167" s="2672"/>
      <c r="IG167" s="2672"/>
      <c r="IH167" s="2672"/>
      <c r="II167" s="2672"/>
      <c r="IJ167" s="2672"/>
      <c r="IK167" s="2672"/>
      <c r="IL167" s="2672"/>
      <c r="IM167" s="2672"/>
      <c r="IN167" s="2672"/>
      <c r="IO167" s="2672"/>
      <c r="IP167" s="2672"/>
      <c r="IQ167" s="2672"/>
      <c r="IR167" s="2672"/>
      <c r="IS167" s="2672"/>
      <c r="IT167" s="2672"/>
      <c r="IU167" s="2672"/>
      <c r="IV167" s="2672"/>
      <c r="IW167" s="2672"/>
    </row>
    <row r="168" spans="1:257" s="2673" customFormat="1" ht="13.5" customHeight="1">
      <c r="A168" s="2669"/>
      <c r="B168" s="2033"/>
      <c r="C168" s="2641"/>
      <c r="D168" s="2033" t="s">
        <v>5447</v>
      </c>
      <c r="E168" s="2033"/>
      <c r="F168" s="2670">
        <v>25</v>
      </c>
      <c r="G168" s="135"/>
      <c r="H168" s="2029"/>
      <c r="I168" s="2671"/>
      <c r="J168" s="2679"/>
      <c r="K168" s="744"/>
      <c r="L168" s="2491"/>
      <c r="M168" s="1224"/>
      <c r="N168" s="2491"/>
      <c r="O168" s="2491"/>
      <c r="P168" s="2504"/>
      <c r="Q168" s="2491"/>
      <c r="R168" s="2491"/>
      <c r="S168" s="2491"/>
      <c r="T168" s="2491"/>
      <c r="U168" s="2491"/>
      <c r="V168" s="2491"/>
      <c r="W168" s="2491"/>
      <c r="X168" s="2491"/>
      <c r="Y168" s="2491"/>
      <c r="Z168" s="2491"/>
      <c r="AA168" s="2512"/>
      <c r="AB168" s="2512"/>
      <c r="AC168" s="2512"/>
      <c r="AD168" s="2512"/>
      <c r="AE168" s="2512"/>
      <c r="AF168" s="2512"/>
      <c r="AG168" s="2512"/>
      <c r="AH168" s="2512"/>
      <c r="AI168" s="2512"/>
      <c r="AJ168" s="2512"/>
      <c r="AK168" s="2512"/>
      <c r="AL168" s="2512"/>
      <c r="AM168" s="2512"/>
      <c r="AN168" s="2512"/>
      <c r="AO168" s="2512"/>
      <c r="AP168" s="2512"/>
      <c r="AQ168" s="2512"/>
      <c r="AR168" s="2512"/>
      <c r="AS168" s="2672"/>
      <c r="AT168" s="2672"/>
      <c r="AU168" s="2672"/>
      <c r="AV168" s="2672"/>
      <c r="AW168" s="2672"/>
      <c r="AX168" s="2672"/>
      <c r="AY168" s="2672"/>
      <c r="AZ168" s="2672"/>
      <c r="BA168" s="2672"/>
      <c r="BB168" s="2672"/>
      <c r="BC168" s="2672"/>
      <c r="BD168" s="2672"/>
      <c r="BE168" s="2672"/>
      <c r="BF168" s="2672"/>
      <c r="BG168" s="2672"/>
      <c r="BH168" s="2672"/>
      <c r="BI168" s="2672"/>
      <c r="BJ168" s="2672"/>
      <c r="BK168" s="2672"/>
      <c r="BL168" s="2672"/>
      <c r="BM168" s="2672"/>
      <c r="BN168" s="2672"/>
      <c r="BO168" s="2672"/>
      <c r="BP168" s="2672"/>
      <c r="BQ168" s="2672"/>
      <c r="BR168" s="2672"/>
      <c r="BS168" s="2672"/>
      <c r="BT168" s="2672"/>
      <c r="BU168" s="2672"/>
      <c r="BV168" s="2672"/>
      <c r="BW168" s="2672"/>
      <c r="BX168" s="2672"/>
      <c r="BY168" s="2672"/>
      <c r="BZ168" s="2672"/>
      <c r="CA168" s="2672"/>
      <c r="CB168" s="2672"/>
      <c r="CC168" s="2672"/>
      <c r="CD168" s="2672"/>
      <c r="CE168" s="2672"/>
      <c r="CF168" s="2672"/>
      <c r="CG168" s="2672"/>
      <c r="CH168" s="2672"/>
      <c r="CI168" s="2672"/>
      <c r="CJ168" s="2672"/>
      <c r="CK168" s="2672"/>
      <c r="CL168" s="2672"/>
      <c r="CM168" s="2672"/>
      <c r="CN168" s="2672"/>
      <c r="CO168" s="2672"/>
      <c r="CP168" s="2672"/>
      <c r="CQ168" s="2672"/>
      <c r="CR168" s="2672"/>
      <c r="CS168" s="2672"/>
      <c r="CT168" s="2672"/>
      <c r="CU168" s="2672"/>
      <c r="CV168" s="2672"/>
      <c r="CW168" s="2672"/>
      <c r="CX168" s="2672"/>
      <c r="CY168" s="2672"/>
      <c r="CZ168" s="2672"/>
      <c r="DA168" s="2672"/>
      <c r="DB168" s="2672"/>
      <c r="DC168" s="2672"/>
      <c r="DD168" s="2672"/>
      <c r="DE168" s="2672"/>
      <c r="DF168" s="2672"/>
      <c r="DG168" s="2672"/>
      <c r="DH168" s="2672"/>
      <c r="DI168" s="2672"/>
      <c r="DJ168" s="2672"/>
      <c r="DK168" s="2672"/>
      <c r="DL168" s="2672"/>
      <c r="DM168" s="2672"/>
      <c r="DN168" s="2672"/>
      <c r="DO168" s="2672"/>
      <c r="DP168" s="2672"/>
      <c r="DQ168" s="2672"/>
      <c r="DR168" s="2672"/>
      <c r="DS168" s="2672"/>
      <c r="DT168" s="2672"/>
      <c r="DU168" s="2672"/>
      <c r="DV168" s="2672"/>
      <c r="DW168" s="2672"/>
      <c r="DX168" s="2672"/>
      <c r="DY168" s="2672"/>
      <c r="DZ168" s="2672"/>
      <c r="EA168" s="2672"/>
      <c r="EB168" s="2672"/>
      <c r="EC168" s="2672"/>
      <c r="ED168" s="2672"/>
      <c r="EE168" s="2672"/>
      <c r="EF168" s="2672"/>
      <c r="EG168" s="2672"/>
      <c r="EH168" s="2672"/>
      <c r="EI168" s="2672"/>
      <c r="EJ168" s="2672"/>
      <c r="EK168" s="2672"/>
      <c r="EL168" s="2672"/>
      <c r="EM168" s="2672"/>
      <c r="EN168" s="2672"/>
      <c r="EO168" s="2672"/>
      <c r="EP168" s="2672"/>
      <c r="EQ168" s="2672"/>
      <c r="ER168" s="2672"/>
      <c r="ES168" s="2672"/>
      <c r="ET168" s="2672"/>
      <c r="EU168" s="2672"/>
      <c r="EV168" s="2672"/>
      <c r="EW168" s="2672"/>
      <c r="EX168" s="2672"/>
      <c r="EY168" s="2672"/>
      <c r="EZ168" s="2672"/>
      <c r="FA168" s="2672"/>
      <c r="FB168" s="2672"/>
      <c r="FC168" s="2672"/>
      <c r="FD168" s="2672"/>
      <c r="FE168" s="2672"/>
      <c r="FF168" s="2672"/>
      <c r="FG168" s="2672"/>
      <c r="FH168" s="2672"/>
      <c r="FI168" s="2672"/>
      <c r="FJ168" s="2672"/>
      <c r="FK168" s="2672"/>
      <c r="FL168" s="2672"/>
      <c r="FM168" s="2672"/>
      <c r="FN168" s="2672"/>
      <c r="FO168" s="2672"/>
      <c r="FP168" s="2672"/>
      <c r="FQ168" s="2672"/>
      <c r="FR168" s="2672"/>
      <c r="FS168" s="2672"/>
      <c r="FT168" s="2672"/>
      <c r="FU168" s="2672"/>
      <c r="FV168" s="2672"/>
      <c r="FW168" s="2672"/>
      <c r="FX168" s="2672"/>
      <c r="FY168" s="2672"/>
      <c r="FZ168" s="2672"/>
      <c r="GA168" s="2672"/>
      <c r="GB168" s="2672"/>
      <c r="GC168" s="2672"/>
      <c r="GD168" s="2672"/>
      <c r="GE168" s="2672"/>
      <c r="GF168" s="2672"/>
      <c r="GG168" s="2672"/>
      <c r="GH168" s="2672"/>
      <c r="GI168" s="2672"/>
      <c r="GJ168" s="2672"/>
      <c r="GK168" s="2672"/>
      <c r="GL168" s="2672"/>
      <c r="GM168" s="2672"/>
      <c r="GN168" s="2672"/>
      <c r="GO168" s="2672"/>
      <c r="GP168" s="2672"/>
      <c r="GQ168" s="2672"/>
      <c r="GR168" s="2672"/>
      <c r="GS168" s="2672"/>
      <c r="GT168" s="2672"/>
      <c r="GU168" s="2672"/>
      <c r="GV168" s="2672"/>
      <c r="GW168" s="2672"/>
      <c r="GX168" s="2672"/>
      <c r="GY168" s="2672"/>
      <c r="GZ168" s="2672"/>
      <c r="HA168" s="2672"/>
      <c r="HB168" s="2672"/>
      <c r="HC168" s="2672"/>
      <c r="HD168" s="2672"/>
      <c r="HE168" s="2672"/>
      <c r="HF168" s="2672"/>
      <c r="HG168" s="2672"/>
      <c r="HH168" s="2672"/>
      <c r="HI168" s="2672"/>
      <c r="HJ168" s="2672"/>
      <c r="HK168" s="2672"/>
      <c r="HL168" s="2672"/>
      <c r="HM168" s="2672"/>
      <c r="HN168" s="2672"/>
      <c r="HO168" s="2672"/>
      <c r="HP168" s="2672"/>
      <c r="HQ168" s="2672"/>
      <c r="HR168" s="2672"/>
      <c r="HS168" s="2672"/>
      <c r="HT168" s="2672"/>
      <c r="HU168" s="2672"/>
      <c r="HV168" s="2672"/>
      <c r="HW168" s="2672"/>
      <c r="HX168" s="2672"/>
      <c r="HY168" s="2672"/>
      <c r="HZ168" s="2672"/>
      <c r="IA168" s="2672"/>
      <c r="IB168" s="2672"/>
      <c r="IC168" s="2672"/>
      <c r="ID168" s="2672"/>
      <c r="IE168" s="2672"/>
      <c r="IF168" s="2672"/>
      <c r="IG168" s="2672"/>
      <c r="IH168" s="2672"/>
      <c r="II168" s="2672"/>
      <c r="IJ168" s="2672"/>
      <c r="IK168" s="2672"/>
      <c r="IL168" s="2672"/>
      <c r="IM168" s="2672"/>
      <c r="IN168" s="2672"/>
      <c r="IO168" s="2672"/>
      <c r="IP168" s="2672"/>
      <c r="IQ168" s="2672"/>
      <c r="IR168" s="2672"/>
      <c r="IS168" s="2672"/>
      <c r="IT168" s="2672"/>
      <c r="IU168" s="2672"/>
      <c r="IV168" s="2672"/>
      <c r="IW168" s="2672"/>
    </row>
    <row r="169" spans="1:257" s="2683" customFormat="1" ht="40.549999999999997" customHeight="1">
      <c r="A169" s="2680"/>
      <c r="B169" s="1751"/>
      <c r="C169" s="1742"/>
      <c r="D169" s="1759" t="s">
        <v>1363</v>
      </c>
      <c r="E169" s="1742"/>
      <c r="F169" s="2106"/>
      <c r="G169" s="290"/>
      <c r="H169" s="2681"/>
      <c r="I169" s="2671"/>
      <c r="J169" s="2682"/>
      <c r="K169" s="744"/>
      <c r="L169" s="2491"/>
      <c r="M169" s="1224"/>
      <c r="N169" s="2491"/>
      <c r="O169" s="2491"/>
      <c r="P169" s="2504"/>
      <c r="Q169" s="2491"/>
      <c r="R169" s="2491"/>
      <c r="S169" s="2491"/>
      <c r="T169" s="2491"/>
      <c r="U169" s="2491"/>
      <c r="V169" s="2491"/>
      <c r="W169" s="2491"/>
      <c r="X169" s="2491"/>
      <c r="Y169" s="2491"/>
    </row>
    <row r="170" spans="1:257" s="2683" customFormat="1" ht="27.25" customHeight="1">
      <c r="A170" s="2680"/>
      <c r="B170" s="1751"/>
      <c r="C170" s="1742"/>
      <c r="D170" s="1742" t="s">
        <v>1362</v>
      </c>
      <c r="E170" s="1742"/>
      <c r="F170" s="2106"/>
      <c r="G170" s="290"/>
      <c r="H170" s="2681"/>
      <c r="I170" s="2671"/>
      <c r="J170" s="2682"/>
      <c r="K170" s="744"/>
      <c r="L170" s="2684"/>
      <c r="M170" s="1224"/>
      <c r="P170" s="2685"/>
    </row>
    <row r="171" spans="1:257" s="2659" customFormat="1" ht="13.5" customHeight="1">
      <c r="A171" s="2536">
        <v>41</v>
      </c>
      <c r="B171" s="2674" t="s">
        <v>223</v>
      </c>
      <c r="C171" s="2515" t="s">
        <v>5452</v>
      </c>
      <c r="D171" s="2515" t="s">
        <v>5451</v>
      </c>
      <c r="E171" s="2515" t="s">
        <v>149</v>
      </c>
      <c r="F171" s="2518">
        <f>ROUND(SUM(F173:F173),3)</f>
        <v>6</v>
      </c>
      <c r="G171" s="978"/>
      <c r="H171" s="1369">
        <f>ROUND(F171*G171,2)</f>
        <v>0</v>
      </c>
      <c r="I171" s="2509" t="s">
        <v>60</v>
      </c>
      <c r="J171" s="2675"/>
      <c r="K171" s="744"/>
      <c r="L171" s="2676"/>
      <c r="M171" s="1224"/>
      <c r="N171" s="2676"/>
      <c r="O171" s="2676"/>
      <c r="P171" s="2667"/>
      <c r="Q171" s="2663"/>
      <c r="R171" s="2677"/>
      <c r="S171" s="2663"/>
      <c r="T171" s="2663"/>
      <c r="U171" s="2678"/>
      <c r="V171" s="2663"/>
      <c r="W171" s="2663"/>
      <c r="X171" s="2663"/>
      <c r="Y171" s="2663"/>
      <c r="Z171" s="2663"/>
      <c r="AA171" s="2664"/>
      <c r="AB171" s="2664"/>
      <c r="AC171" s="2664"/>
      <c r="AD171" s="2664"/>
      <c r="AE171" s="2664"/>
      <c r="AF171" s="2664"/>
      <c r="AG171" s="2664"/>
      <c r="AH171" s="2664"/>
      <c r="AI171" s="2664"/>
      <c r="AJ171" s="2664"/>
      <c r="AK171" s="2664"/>
      <c r="AL171" s="2664"/>
      <c r="AM171" s="2664"/>
      <c r="AN171" s="2664"/>
      <c r="AO171" s="2664"/>
    </row>
    <row r="172" spans="1:257" s="2673" customFormat="1" ht="13.5" customHeight="1">
      <c r="A172" s="2669"/>
      <c r="B172" s="2033"/>
      <c r="C172" s="2033"/>
      <c r="D172" s="2033" t="s">
        <v>1364</v>
      </c>
      <c r="E172" s="2033"/>
      <c r="F172" s="2670"/>
      <c r="G172" s="135"/>
      <c r="H172" s="2029"/>
      <c r="I172" s="2671"/>
      <c r="J172" s="2679"/>
      <c r="K172" s="744"/>
      <c r="L172" s="2491"/>
      <c r="M172" s="1224"/>
      <c r="N172" s="2491"/>
      <c r="O172" s="2491"/>
      <c r="P172" s="2504"/>
      <c r="Q172" s="2491"/>
      <c r="R172" s="2491"/>
      <c r="S172" s="2491"/>
      <c r="T172" s="2491"/>
      <c r="U172" s="2491"/>
      <c r="V172" s="2491"/>
      <c r="W172" s="2491"/>
      <c r="X172" s="2491"/>
      <c r="Y172" s="2491"/>
      <c r="Z172" s="2491"/>
      <c r="AA172" s="2512"/>
      <c r="AB172" s="2512"/>
      <c r="AC172" s="2512"/>
      <c r="AD172" s="2512"/>
      <c r="AE172" s="2512"/>
      <c r="AF172" s="2512"/>
      <c r="AG172" s="2512"/>
      <c r="AH172" s="2512"/>
      <c r="AI172" s="2512"/>
      <c r="AJ172" s="2512"/>
      <c r="AK172" s="2512"/>
      <c r="AL172" s="2512"/>
      <c r="AM172" s="2512"/>
      <c r="AN172" s="2512"/>
      <c r="AO172" s="2512"/>
      <c r="AP172" s="2512"/>
      <c r="AQ172" s="2512"/>
      <c r="AR172" s="2512"/>
      <c r="AS172" s="2672"/>
      <c r="AT172" s="2672"/>
      <c r="AU172" s="2672"/>
      <c r="AV172" s="2672"/>
      <c r="AW172" s="2672"/>
      <c r="AX172" s="2672"/>
      <c r="AY172" s="2672"/>
      <c r="AZ172" s="2672"/>
      <c r="BA172" s="2672"/>
      <c r="BB172" s="2672"/>
      <c r="BC172" s="2672"/>
      <c r="BD172" s="2672"/>
      <c r="BE172" s="2672"/>
      <c r="BF172" s="2672"/>
      <c r="BG172" s="2672"/>
      <c r="BH172" s="2672"/>
      <c r="BI172" s="2672"/>
      <c r="BJ172" s="2672"/>
      <c r="BK172" s="2672"/>
      <c r="BL172" s="2672"/>
      <c r="BM172" s="2672"/>
      <c r="BN172" s="2672"/>
      <c r="BO172" s="2672"/>
      <c r="BP172" s="2672"/>
      <c r="BQ172" s="2672"/>
      <c r="BR172" s="2672"/>
      <c r="BS172" s="2672"/>
      <c r="BT172" s="2672"/>
      <c r="BU172" s="2672"/>
      <c r="BV172" s="2672"/>
      <c r="BW172" s="2672"/>
      <c r="BX172" s="2672"/>
      <c r="BY172" s="2672"/>
      <c r="BZ172" s="2672"/>
      <c r="CA172" s="2672"/>
      <c r="CB172" s="2672"/>
      <c r="CC172" s="2672"/>
      <c r="CD172" s="2672"/>
      <c r="CE172" s="2672"/>
      <c r="CF172" s="2672"/>
      <c r="CG172" s="2672"/>
      <c r="CH172" s="2672"/>
      <c r="CI172" s="2672"/>
      <c r="CJ172" s="2672"/>
      <c r="CK172" s="2672"/>
      <c r="CL172" s="2672"/>
      <c r="CM172" s="2672"/>
      <c r="CN172" s="2672"/>
      <c r="CO172" s="2672"/>
      <c r="CP172" s="2672"/>
      <c r="CQ172" s="2672"/>
      <c r="CR172" s="2672"/>
      <c r="CS172" s="2672"/>
      <c r="CT172" s="2672"/>
      <c r="CU172" s="2672"/>
      <c r="CV172" s="2672"/>
      <c r="CW172" s="2672"/>
      <c r="CX172" s="2672"/>
      <c r="CY172" s="2672"/>
      <c r="CZ172" s="2672"/>
      <c r="DA172" s="2672"/>
      <c r="DB172" s="2672"/>
      <c r="DC172" s="2672"/>
      <c r="DD172" s="2672"/>
      <c r="DE172" s="2672"/>
      <c r="DF172" s="2672"/>
      <c r="DG172" s="2672"/>
      <c r="DH172" s="2672"/>
      <c r="DI172" s="2672"/>
      <c r="DJ172" s="2672"/>
      <c r="DK172" s="2672"/>
      <c r="DL172" s="2672"/>
      <c r="DM172" s="2672"/>
      <c r="DN172" s="2672"/>
      <c r="DO172" s="2672"/>
      <c r="DP172" s="2672"/>
      <c r="DQ172" s="2672"/>
      <c r="DR172" s="2672"/>
      <c r="DS172" s="2672"/>
      <c r="DT172" s="2672"/>
      <c r="DU172" s="2672"/>
      <c r="DV172" s="2672"/>
      <c r="DW172" s="2672"/>
      <c r="DX172" s="2672"/>
      <c r="DY172" s="2672"/>
      <c r="DZ172" s="2672"/>
      <c r="EA172" s="2672"/>
      <c r="EB172" s="2672"/>
      <c r="EC172" s="2672"/>
      <c r="ED172" s="2672"/>
      <c r="EE172" s="2672"/>
      <c r="EF172" s="2672"/>
      <c r="EG172" s="2672"/>
      <c r="EH172" s="2672"/>
      <c r="EI172" s="2672"/>
      <c r="EJ172" s="2672"/>
      <c r="EK172" s="2672"/>
      <c r="EL172" s="2672"/>
      <c r="EM172" s="2672"/>
      <c r="EN172" s="2672"/>
      <c r="EO172" s="2672"/>
      <c r="EP172" s="2672"/>
      <c r="EQ172" s="2672"/>
      <c r="ER172" s="2672"/>
      <c r="ES172" s="2672"/>
      <c r="ET172" s="2672"/>
      <c r="EU172" s="2672"/>
      <c r="EV172" s="2672"/>
      <c r="EW172" s="2672"/>
      <c r="EX172" s="2672"/>
      <c r="EY172" s="2672"/>
      <c r="EZ172" s="2672"/>
      <c r="FA172" s="2672"/>
      <c r="FB172" s="2672"/>
      <c r="FC172" s="2672"/>
      <c r="FD172" s="2672"/>
      <c r="FE172" s="2672"/>
      <c r="FF172" s="2672"/>
      <c r="FG172" s="2672"/>
      <c r="FH172" s="2672"/>
      <c r="FI172" s="2672"/>
      <c r="FJ172" s="2672"/>
      <c r="FK172" s="2672"/>
      <c r="FL172" s="2672"/>
      <c r="FM172" s="2672"/>
      <c r="FN172" s="2672"/>
      <c r="FO172" s="2672"/>
      <c r="FP172" s="2672"/>
      <c r="FQ172" s="2672"/>
      <c r="FR172" s="2672"/>
      <c r="FS172" s="2672"/>
      <c r="FT172" s="2672"/>
      <c r="FU172" s="2672"/>
      <c r="FV172" s="2672"/>
      <c r="FW172" s="2672"/>
      <c r="FX172" s="2672"/>
      <c r="FY172" s="2672"/>
      <c r="FZ172" s="2672"/>
      <c r="GA172" s="2672"/>
      <c r="GB172" s="2672"/>
      <c r="GC172" s="2672"/>
      <c r="GD172" s="2672"/>
      <c r="GE172" s="2672"/>
      <c r="GF172" s="2672"/>
      <c r="GG172" s="2672"/>
      <c r="GH172" s="2672"/>
      <c r="GI172" s="2672"/>
      <c r="GJ172" s="2672"/>
      <c r="GK172" s="2672"/>
      <c r="GL172" s="2672"/>
      <c r="GM172" s="2672"/>
      <c r="GN172" s="2672"/>
      <c r="GO172" s="2672"/>
      <c r="GP172" s="2672"/>
      <c r="GQ172" s="2672"/>
      <c r="GR172" s="2672"/>
      <c r="GS172" s="2672"/>
      <c r="GT172" s="2672"/>
      <c r="GU172" s="2672"/>
      <c r="GV172" s="2672"/>
      <c r="GW172" s="2672"/>
      <c r="GX172" s="2672"/>
      <c r="GY172" s="2672"/>
      <c r="GZ172" s="2672"/>
      <c r="HA172" s="2672"/>
      <c r="HB172" s="2672"/>
      <c r="HC172" s="2672"/>
      <c r="HD172" s="2672"/>
      <c r="HE172" s="2672"/>
      <c r="HF172" s="2672"/>
      <c r="HG172" s="2672"/>
      <c r="HH172" s="2672"/>
      <c r="HI172" s="2672"/>
      <c r="HJ172" s="2672"/>
      <c r="HK172" s="2672"/>
      <c r="HL172" s="2672"/>
      <c r="HM172" s="2672"/>
      <c r="HN172" s="2672"/>
      <c r="HO172" s="2672"/>
      <c r="HP172" s="2672"/>
      <c r="HQ172" s="2672"/>
      <c r="HR172" s="2672"/>
      <c r="HS172" s="2672"/>
      <c r="HT172" s="2672"/>
      <c r="HU172" s="2672"/>
      <c r="HV172" s="2672"/>
      <c r="HW172" s="2672"/>
      <c r="HX172" s="2672"/>
      <c r="HY172" s="2672"/>
      <c r="HZ172" s="2672"/>
      <c r="IA172" s="2672"/>
      <c r="IB172" s="2672"/>
      <c r="IC172" s="2672"/>
      <c r="ID172" s="2672"/>
      <c r="IE172" s="2672"/>
      <c r="IF172" s="2672"/>
      <c r="IG172" s="2672"/>
      <c r="IH172" s="2672"/>
      <c r="II172" s="2672"/>
      <c r="IJ172" s="2672"/>
      <c r="IK172" s="2672"/>
      <c r="IL172" s="2672"/>
      <c r="IM172" s="2672"/>
      <c r="IN172" s="2672"/>
      <c r="IO172" s="2672"/>
      <c r="IP172" s="2672"/>
      <c r="IQ172" s="2672"/>
      <c r="IR172" s="2672"/>
      <c r="IS172" s="2672"/>
      <c r="IT172" s="2672"/>
      <c r="IU172" s="2672"/>
      <c r="IV172" s="2672"/>
      <c r="IW172" s="2672"/>
    </row>
    <row r="173" spans="1:257" s="2673" customFormat="1" ht="13.5" customHeight="1">
      <c r="A173" s="2669"/>
      <c r="B173" s="2033"/>
      <c r="C173" s="2033"/>
      <c r="D173" s="2033" t="s">
        <v>5447</v>
      </c>
      <c r="E173" s="2033"/>
      <c r="F173" s="2670">
        <v>6</v>
      </c>
      <c r="G173" s="135"/>
      <c r="H173" s="2029"/>
      <c r="I173" s="2671"/>
      <c r="J173" s="2679"/>
      <c r="K173" s="744"/>
      <c r="L173" s="2491"/>
      <c r="M173" s="1224"/>
      <c r="N173" s="2491"/>
      <c r="O173" s="2491"/>
      <c r="P173" s="2504"/>
      <c r="Q173" s="2491"/>
      <c r="R173" s="2491"/>
      <c r="S173" s="2491"/>
      <c r="T173" s="2491"/>
      <c r="U173" s="2491"/>
      <c r="V173" s="2491"/>
      <c r="W173" s="2491"/>
      <c r="X173" s="2491"/>
      <c r="Y173" s="2491"/>
      <c r="Z173" s="2491"/>
      <c r="AA173" s="2512"/>
      <c r="AB173" s="2512"/>
      <c r="AC173" s="2512"/>
      <c r="AD173" s="2512"/>
      <c r="AE173" s="2512"/>
      <c r="AF173" s="2512"/>
      <c r="AG173" s="2512"/>
      <c r="AH173" s="2512"/>
      <c r="AI173" s="2512"/>
      <c r="AJ173" s="2512"/>
      <c r="AK173" s="2512"/>
      <c r="AL173" s="2512"/>
      <c r="AM173" s="2512"/>
      <c r="AN173" s="2512"/>
      <c r="AO173" s="2512"/>
      <c r="AP173" s="2512"/>
      <c r="AQ173" s="2512"/>
      <c r="AR173" s="2512"/>
      <c r="AS173" s="2672"/>
      <c r="AT173" s="2672"/>
      <c r="AU173" s="2672"/>
      <c r="AV173" s="2672"/>
      <c r="AW173" s="2672"/>
      <c r="AX173" s="2672"/>
      <c r="AY173" s="2672"/>
      <c r="AZ173" s="2672"/>
      <c r="BA173" s="2672"/>
      <c r="BB173" s="2672"/>
      <c r="BC173" s="2672"/>
      <c r="BD173" s="2672"/>
      <c r="BE173" s="2672"/>
      <c r="BF173" s="2672"/>
      <c r="BG173" s="2672"/>
      <c r="BH173" s="2672"/>
      <c r="BI173" s="2672"/>
      <c r="BJ173" s="2672"/>
      <c r="BK173" s="2672"/>
      <c r="BL173" s="2672"/>
      <c r="BM173" s="2672"/>
      <c r="BN173" s="2672"/>
      <c r="BO173" s="2672"/>
      <c r="BP173" s="2672"/>
      <c r="BQ173" s="2672"/>
      <c r="BR173" s="2672"/>
      <c r="BS173" s="2672"/>
      <c r="BT173" s="2672"/>
      <c r="BU173" s="2672"/>
      <c r="BV173" s="2672"/>
      <c r="BW173" s="2672"/>
      <c r="BX173" s="2672"/>
      <c r="BY173" s="2672"/>
      <c r="BZ173" s="2672"/>
      <c r="CA173" s="2672"/>
      <c r="CB173" s="2672"/>
      <c r="CC173" s="2672"/>
      <c r="CD173" s="2672"/>
      <c r="CE173" s="2672"/>
      <c r="CF173" s="2672"/>
      <c r="CG173" s="2672"/>
      <c r="CH173" s="2672"/>
      <c r="CI173" s="2672"/>
      <c r="CJ173" s="2672"/>
      <c r="CK173" s="2672"/>
      <c r="CL173" s="2672"/>
      <c r="CM173" s="2672"/>
      <c r="CN173" s="2672"/>
      <c r="CO173" s="2672"/>
      <c r="CP173" s="2672"/>
      <c r="CQ173" s="2672"/>
      <c r="CR173" s="2672"/>
      <c r="CS173" s="2672"/>
      <c r="CT173" s="2672"/>
      <c r="CU173" s="2672"/>
      <c r="CV173" s="2672"/>
      <c r="CW173" s="2672"/>
      <c r="CX173" s="2672"/>
      <c r="CY173" s="2672"/>
      <c r="CZ173" s="2672"/>
      <c r="DA173" s="2672"/>
      <c r="DB173" s="2672"/>
      <c r="DC173" s="2672"/>
      <c r="DD173" s="2672"/>
      <c r="DE173" s="2672"/>
      <c r="DF173" s="2672"/>
      <c r="DG173" s="2672"/>
      <c r="DH173" s="2672"/>
      <c r="DI173" s="2672"/>
      <c r="DJ173" s="2672"/>
      <c r="DK173" s="2672"/>
      <c r="DL173" s="2672"/>
      <c r="DM173" s="2672"/>
      <c r="DN173" s="2672"/>
      <c r="DO173" s="2672"/>
      <c r="DP173" s="2672"/>
      <c r="DQ173" s="2672"/>
      <c r="DR173" s="2672"/>
      <c r="DS173" s="2672"/>
      <c r="DT173" s="2672"/>
      <c r="DU173" s="2672"/>
      <c r="DV173" s="2672"/>
      <c r="DW173" s="2672"/>
      <c r="DX173" s="2672"/>
      <c r="DY173" s="2672"/>
      <c r="DZ173" s="2672"/>
      <c r="EA173" s="2672"/>
      <c r="EB173" s="2672"/>
      <c r="EC173" s="2672"/>
      <c r="ED173" s="2672"/>
      <c r="EE173" s="2672"/>
      <c r="EF173" s="2672"/>
      <c r="EG173" s="2672"/>
      <c r="EH173" s="2672"/>
      <c r="EI173" s="2672"/>
      <c r="EJ173" s="2672"/>
      <c r="EK173" s="2672"/>
      <c r="EL173" s="2672"/>
      <c r="EM173" s="2672"/>
      <c r="EN173" s="2672"/>
      <c r="EO173" s="2672"/>
      <c r="EP173" s="2672"/>
      <c r="EQ173" s="2672"/>
      <c r="ER173" s="2672"/>
      <c r="ES173" s="2672"/>
      <c r="ET173" s="2672"/>
      <c r="EU173" s="2672"/>
      <c r="EV173" s="2672"/>
      <c r="EW173" s="2672"/>
      <c r="EX173" s="2672"/>
      <c r="EY173" s="2672"/>
      <c r="EZ173" s="2672"/>
      <c r="FA173" s="2672"/>
      <c r="FB173" s="2672"/>
      <c r="FC173" s="2672"/>
      <c r="FD173" s="2672"/>
      <c r="FE173" s="2672"/>
      <c r="FF173" s="2672"/>
      <c r="FG173" s="2672"/>
      <c r="FH173" s="2672"/>
      <c r="FI173" s="2672"/>
      <c r="FJ173" s="2672"/>
      <c r="FK173" s="2672"/>
      <c r="FL173" s="2672"/>
      <c r="FM173" s="2672"/>
      <c r="FN173" s="2672"/>
      <c r="FO173" s="2672"/>
      <c r="FP173" s="2672"/>
      <c r="FQ173" s="2672"/>
      <c r="FR173" s="2672"/>
      <c r="FS173" s="2672"/>
      <c r="FT173" s="2672"/>
      <c r="FU173" s="2672"/>
      <c r="FV173" s="2672"/>
      <c r="FW173" s="2672"/>
      <c r="FX173" s="2672"/>
      <c r="FY173" s="2672"/>
      <c r="FZ173" s="2672"/>
      <c r="GA173" s="2672"/>
      <c r="GB173" s="2672"/>
      <c r="GC173" s="2672"/>
      <c r="GD173" s="2672"/>
      <c r="GE173" s="2672"/>
      <c r="GF173" s="2672"/>
      <c r="GG173" s="2672"/>
      <c r="GH173" s="2672"/>
      <c r="GI173" s="2672"/>
      <c r="GJ173" s="2672"/>
      <c r="GK173" s="2672"/>
      <c r="GL173" s="2672"/>
      <c r="GM173" s="2672"/>
      <c r="GN173" s="2672"/>
      <c r="GO173" s="2672"/>
      <c r="GP173" s="2672"/>
      <c r="GQ173" s="2672"/>
      <c r="GR173" s="2672"/>
      <c r="GS173" s="2672"/>
      <c r="GT173" s="2672"/>
      <c r="GU173" s="2672"/>
      <c r="GV173" s="2672"/>
      <c r="GW173" s="2672"/>
      <c r="GX173" s="2672"/>
      <c r="GY173" s="2672"/>
      <c r="GZ173" s="2672"/>
      <c r="HA173" s="2672"/>
      <c r="HB173" s="2672"/>
      <c r="HC173" s="2672"/>
      <c r="HD173" s="2672"/>
      <c r="HE173" s="2672"/>
      <c r="HF173" s="2672"/>
      <c r="HG173" s="2672"/>
      <c r="HH173" s="2672"/>
      <c r="HI173" s="2672"/>
      <c r="HJ173" s="2672"/>
      <c r="HK173" s="2672"/>
      <c r="HL173" s="2672"/>
      <c r="HM173" s="2672"/>
      <c r="HN173" s="2672"/>
      <c r="HO173" s="2672"/>
      <c r="HP173" s="2672"/>
      <c r="HQ173" s="2672"/>
      <c r="HR173" s="2672"/>
      <c r="HS173" s="2672"/>
      <c r="HT173" s="2672"/>
      <c r="HU173" s="2672"/>
      <c r="HV173" s="2672"/>
      <c r="HW173" s="2672"/>
      <c r="HX173" s="2672"/>
      <c r="HY173" s="2672"/>
      <c r="HZ173" s="2672"/>
      <c r="IA173" s="2672"/>
      <c r="IB173" s="2672"/>
      <c r="IC173" s="2672"/>
      <c r="ID173" s="2672"/>
      <c r="IE173" s="2672"/>
      <c r="IF173" s="2672"/>
      <c r="IG173" s="2672"/>
      <c r="IH173" s="2672"/>
      <c r="II173" s="2672"/>
      <c r="IJ173" s="2672"/>
      <c r="IK173" s="2672"/>
      <c r="IL173" s="2672"/>
      <c r="IM173" s="2672"/>
      <c r="IN173" s="2672"/>
      <c r="IO173" s="2672"/>
      <c r="IP173" s="2672"/>
      <c r="IQ173" s="2672"/>
      <c r="IR173" s="2672"/>
      <c r="IS173" s="2672"/>
      <c r="IT173" s="2672"/>
      <c r="IU173" s="2672"/>
      <c r="IV173" s="2672"/>
      <c r="IW173" s="2672"/>
    </row>
    <row r="174" spans="1:257" s="2683" customFormat="1" ht="40.549999999999997" customHeight="1">
      <c r="A174" s="2680"/>
      <c r="B174" s="1751"/>
      <c r="C174" s="1742"/>
      <c r="D174" s="1759" t="s">
        <v>5450</v>
      </c>
      <c r="E174" s="1742"/>
      <c r="F174" s="2106"/>
      <c r="G174" s="290"/>
      <c r="H174" s="2681"/>
      <c r="I174" s="2671"/>
      <c r="J174" s="2682"/>
      <c r="K174" s="744"/>
      <c r="L174" s="2491"/>
      <c r="M174" s="1224"/>
      <c r="N174" s="2491"/>
      <c r="O174" s="2491"/>
      <c r="P174" s="2504"/>
      <c r="Q174" s="2491"/>
      <c r="R174" s="2491"/>
      <c r="S174" s="2491"/>
      <c r="T174" s="2491"/>
      <c r="U174" s="2491"/>
      <c r="V174" s="2491"/>
      <c r="W174" s="2491"/>
      <c r="X174" s="2491"/>
      <c r="Y174" s="2491"/>
    </row>
    <row r="175" spans="1:257" s="2683" customFormat="1" ht="27.25" customHeight="1">
      <c r="A175" s="2680"/>
      <c r="B175" s="1751"/>
      <c r="C175" s="1742"/>
      <c r="D175" s="1742" t="s">
        <v>1362</v>
      </c>
      <c r="E175" s="1742"/>
      <c r="F175" s="2106"/>
      <c r="G175" s="290"/>
      <c r="H175" s="2681"/>
      <c r="I175" s="2671"/>
      <c r="J175" s="2682"/>
      <c r="K175" s="744"/>
      <c r="L175" s="2684"/>
      <c r="M175" s="1224"/>
      <c r="P175" s="2685"/>
    </row>
    <row r="176" spans="1:257" s="2659" customFormat="1" ht="13.5" customHeight="1">
      <c r="A176" s="2536">
        <v>42</v>
      </c>
      <c r="B176" s="2674" t="s">
        <v>223</v>
      </c>
      <c r="C176" s="2515" t="s">
        <v>5449</v>
      </c>
      <c r="D176" s="2515" t="s">
        <v>5448</v>
      </c>
      <c r="E176" s="2515" t="s">
        <v>149</v>
      </c>
      <c r="F176" s="2518">
        <f>ROUND(SUM(F178:F178),3)</f>
        <v>1</v>
      </c>
      <c r="G176" s="978"/>
      <c r="H176" s="1369">
        <f>ROUND(F176*G176,2)</f>
        <v>0</v>
      </c>
      <c r="I176" s="2509" t="s">
        <v>60</v>
      </c>
      <c r="J176" s="2675"/>
      <c r="K176" s="744"/>
      <c r="L176" s="2676"/>
      <c r="M176" s="1224"/>
      <c r="N176" s="2676"/>
      <c r="O176" s="2676"/>
      <c r="P176" s="2667"/>
      <c r="Q176" s="2663"/>
      <c r="R176" s="2677"/>
      <c r="S176" s="2663"/>
      <c r="T176" s="2663"/>
      <c r="U176" s="2678"/>
      <c r="V176" s="2663"/>
      <c r="W176" s="2663"/>
      <c r="X176" s="2663"/>
      <c r="Y176" s="2663"/>
      <c r="Z176" s="2663"/>
      <c r="AA176" s="2664"/>
      <c r="AB176" s="2664"/>
      <c r="AC176" s="2664"/>
      <c r="AD176" s="2664"/>
      <c r="AE176" s="2664"/>
      <c r="AF176" s="2664"/>
      <c r="AG176" s="2664"/>
      <c r="AH176" s="2664"/>
      <c r="AI176" s="2664"/>
      <c r="AJ176" s="2664"/>
      <c r="AK176" s="2664"/>
      <c r="AL176" s="2664"/>
      <c r="AM176" s="2664"/>
      <c r="AN176" s="2664"/>
      <c r="AO176" s="2664"/>
    </row>
    <row r="177" spans="1:257" s="2673" customFormat="1" ht="13.5" customHeight="1">
      <c r="A177" s="2669"/>
      <c r="B177" s="2033"/>
      <c r="C177" s="2033"/>
      <c r="D177" s="2033" t="s">
        <v>1364</v>
      </c>
      <c r="E177" s="2033"/>
      <c r="F177" s="2670"/>
      <c r="G177" s="135"/>
      <c r="H177" s="2029"/>
      <c r="I177" s="2671"/>
      <c r="J177" s="2679"/>
      <c r="K177" s="744"/>
      <c r="L177" s="2491"/>
      <c r="M177" s="1224"/>
      <c r="N177" s="2491"/>
      <c r="O177" s="2491"/>
      <c r="P177" s="2504"/>
      <c r="Q177" s="2491"/>
      <c r="R177" s="2491"/>
      <c r="S177" s="2491"/>
      <c r="T177" s="2491"/>
      <c r="U177" s="2491"/>
      <c r="V177" s="2491"/>
      <c r="W177" s="2491"/>
      <c r="X177" s="2491"/>
      <c r="Y177" s="2491"/>
      <c r="Z177" s="2491"/>
      <c r="AA177" s="2512"/>
      <c r="AB177" s="2512"/>
      <c r="AC177" s="2512"/>
      <c r="AD177" s="2512"/>
      <c r="AE177" s="2512"/>
      <c r="AF177" s="2512"/>
      <c r="AG177" s="2512"/>
      <c r="AH177" s="2512"/>
      <c r="AI177" s="2512"/>
      <c r="AJ177" s="2512"/>
      <c r="AK177" s="2512"/>
      <c r="AL177" s="2512"/>
      <c r="AM177" s="2512"/>
      <c r="AN177" s="2512"/>
      <c r="AO177" s="2512"/>
      <c r="AP177" s="2512"/>
      <c r="AQ177" s="2512"/>
      <c r="AR177" s="2512"/>
      <c r="AS177" s="2672"/>
      <c r="AT177" s="2672"/>
      <c r="AU177" s="2672"/>
      <c r="AV177" s="2672"/>
      <c r="AW177" s="2672"/>
      <c r="AX177" s="2672"/>
      <c r="AY177" s="2672"/>
      <c r="AZ177" s="2672"/>
      <c r="BA177" s="2672"/>
      <c r="BB177" s="2672"/>
      <c r="BC177" s="2672"/>
      <c r="BD177" s="2672"/>
      <c r="BE177" s="2672"/>
      <c r="BF177" s="2672"/>
      <c r="BG177" s="2672"/>
      <c r="BH177" s="2672"/>
      <c r="BI177" s="2672"/>
      <c r="BJ177" s="2672"/>
      <c r="BK177" s="2672"/>
      <c r="BL177" s="2672"/>
      <c r="BM177" s="2672"/>
      <c r="BN177" s="2672"/>
      <c r="BO177" s="2672"/>
      <c r="BP177" s="2672"/>
      <c r="BQ177" s="2672"/>
      <c r="BR177" s="2672"/>
      <c r="BS177" s="2672"/>
      <c r="BT177" s="2672"/>
      <c r="BU177" s="2672"/>
      <c r="BV177" s="2672"/>
      <c r="BW177" s="2672"/>
      <c r="BX177" s="2672"/>
      <c r="BY177" s="2672"/>
      <c r="BZ177" s="2672"/>
      <c r="CA177" s="2672"/>
      <c r="CB177" s="2672"/>
      <c r="CC177" s="2672"/>
      <c r="CD177" s="2672"/>
      <c r="CE177" s="2672"/>
      <c r="CF177" s="2672"/>
      <c r="CG177" s="2672"/>
      <c r="CH177" s="2672"/>
      <c r="CI177" s="2672"/>
      <c r="CJ177" s="2672"/>
      <c r="CK177" s="2672"/>
      <c r="CL177" s="2672"/>
      <c r="CM177" s="2672"/>
      <c r="CN177" s="2672"/>
      <c r="CO177" s="2672"/>
      <c r="CP177" s="2672"/>
      <c r="CQ177" s="2672"/>
      <c r="CR177" s="2672"/>
      <c r="CS177" s="2672"/>
      <c r="CT177" s="2672"/>
      <c r="CU177" s="2672"/>
      <c r="CV177" s="2672"/>
      <c r="CW177" s="2672"/>
      <c r="CX177" s="2672"/>
      <c r="CY177" s="2672"/>
      <c r="CZ177" s="2672"/>
      <c r="DA177" s="2672"/>
      <c r="DB177" s="2672"/>
      <c r="DC177" s="2672"/>
      <c r="DD177" s="2672"/>
      <c r="DE177" s="2672"/>
      <c r="DF177" s="2672"/>
      <c r="DG177" s="2672"/>
      <c r="DH177" s="2672"/>
      <c r="DI177" s="2672"/>
      <c r="DJ177" s="2672"/>
      <c r="DK177" s="2672"/>
      <c r="DL177" s="2672"/>
      <c r="DM177" s="2672"/>
      <c r="DN177" s="2672"/>
      <c r="DO177" s="2672"/>
      <c r="DP177" s="2672"/>
      <c r="DQ177" s="2672"/>
      <c r="DR177" s="2672"/>
      <c r="DS177" s="2672"/>
      <c r="DT177" s="2672"/>
      <c r="DU177" s="2672"/>
      <c r="DV177" s="2672"/>
      <c r="DW177" s="2672"/>
      <c r="DX177" s="2672"/>
      <c r="DY177" s="2672"/>
      <c r="DZ177" s="2672"/>
      <c r="EA177" s="2672"/>
      <c r="EB177" s="2672"/>
      <c r="EC177" s="2672"/>
      <c r="ED177" s="2672"/>
      <c r="EE177" s="2672"/>
      <c r="EF177" s="2672"/>
      <c r="EG177" s="2672"/>
      <c r="EH177" s="2672"/>
      <c r="EI177" s="2672"/>
      <c r="EJ177" s="2672"/>
      <c r="EK177" s="2672"/>
      <c r="EL177" s="2672"/>
      <c r="EM177" s="2672"/>
      <c r="EN177" s="2672"/>
      <c r="EO177" s="2672"/>
      <c r="EP177" s="2672"/>
      <c r="EQ177" s="2672"/>
      <c r="ER177" s="2672"/>
      <c r="ES177" s="2672"/>
      <c r="ET177" s="2672"/>
      <c r="EU177" s="2672"/>
      <c r="EV177" s="2672"/>
      <c r="EW177" s="2672"/>
      <c r="EX177" s="2672"/>
      <c r="EY177" s="2672"/>
      <c r="EZ177" s="2672"/>
      <c r="FA177" s="2672"/>
      <c r="FB177" s="2672"/>
      <c r="FC177" s="2672"/>
      <c r="FD177" s="2672"/>
      <c r="FE177" s="2672"/>
      <c r="FF177" s="2672"/>
      <c r="FG177" s="2672"/>
      <c r="FH177" s="2672"/>
      <c r="FI177" s="2672"/>
      <c r="FJ177" s="2672"/>
      <c r="FK177" s="2672"/>
      <c r="FL177" s="2672"/>
      <c r="FM177" s="2672"/>
      <c r="FN177" s="2672"/>
      <c r="FO177" s="2672"/>
      <c r="FP177" s="2672"/>
      <c r="FQ177" s="2672"/>
      <c r="FR177" s="2672"/>
      <c r="FS177" s="2672"/>
      <c r="FT177" s="2672"/>
      <c r="FU177" s="2672"/>
      <c r="FV177" s="2672"/>
      <c r="FW177" s="2672"/>
      <c r="FX177" s="2672"/>
      <c r="FY177" s="2672"/>
      <c r="FZ177" s="2672"/>
      <c r="GA177" s="2672"/>
      <c r="GB177" s="2672"/>
      <c r="GC177" s="2672"/>
      <c r="GD177" s="2672"/>
      <c r="GE177" s="2672"/>
      <c r="GF177" s="2672"/>
      <c r="GG177" s="2672"/>
      <c r="GH177" s="2672"/>
      <c r="GI177" s="2672"/>
      <c r="GJ177" s="2672"/>
      <c r="GK177" s="2672"/>
      <c r="GL177" s="2672"/>
      <c r="GM177" s="2672"/>
      <c r="GN177" s="2672"/>
      <c r="GO177" s="2672"/>
      <c r="GP177" s="2672"/>
      <c r="GQ177" s="2672"/>
      <c r="GR177" s="2672"/>
      <c r="GS177" s="2672"/>
      <c r="GT177" s="2672"/>
      <c r="GU177" s="2672"/>
      <c r="GV177" s="2672"/>
      <c r="GW177" s="2672"/>
      <c r="GX177" s="2672"/>
      <c r="GY177" s="2672"/>
      <c r="GZ177" s="2672"/>
      <c r="HA177" s="2672"/>
      <c r="HB177" s="2672"/>
      <c r="HC177" s="2672"/>
      <c r="HD177" s="2672"/>
      <c r="HE177" s="2672"/>
      <c r="HF177" s="2672"/>
      <c r="HG177" s="2672"/>
      <c r="HH177" s="2672"/>
      <c r="HI177" s="2672"/>
      <c r="HJ177" s="2672"/>
      <c r="HK177" s="2672"/>
      <c r="HL177" s="2672"/>
      <c r="HM177" s="2672"/>
      <c r="HN177" s="2672"/>
      <c r="HO177" s="2672"/>
      <c r="HP177" s="2672"/>
      <c r="HQ177" s="2672"/>
      <c r="HR177" s="2672"/>
      <c r="HS177" s="2672"/>
      <c r="HT177" s="2672"/>
      <c r="HU177" s="2672"/>
      <c r="HV177" s="2672"/>
      <c r="HW177" s="2672"/>
      <c r="HX177" s="2672"/>
      <c r="HY177" s="2672"/>
      <c r="HZ177" s="2672"/>
      <c r="IA177" s="2672"/>
      <c r="IB177" s="2672"/>
      <c r="IC177" s="2672"/>
      <c r="ID177" s="2672"/>
      <c r="IE177" s="2672"/>
      <c r="IF177" s="2672"/>
      <c r="IG177" s="2672"/>
      <c r="IH177" s="2672"/>
      <c r="II177" s="2672"/>
      <c r="IJ177" s="2672"/>
      <c r="IK177" s="2672"/>
      <c r="IL177" s="2672"/>
      <c r="IM177" s="2672"/>
      <c r="IN177" s="2672"/>
      <c r="IO177" s="2672"/>
      <c r="IP177" s="2672"/>
      <c r="IQ177" s="2672"/>
      <c r="IR177" s="2672"/>
      <c r="IS177" s="2672"/>
      <c r="IT177" s="2672"/>
      <c r="IU177" s="2672"/>
      <c r="IV177" s="2672"/>
      <c r="IW177" s="2672"/>
    </row>
    <row r="178" spans="1:257" s="2673" customFormat="1" ht="13.5" customHeight="1">
      <c r="A178" s="2669"/>
      <c r="B178" s="2033"/>
      <c r="C178" s="2033"/>
      <c r="D178" s="2033" t="s">
        <v>5447</v>
      </c>
      <c r="E178" s="2033"/>
      <c r="F178" s="2670">
        <v>1</v>
      </c>
      <c r="G178" s="135"/>
      <c r="H178" s="2029"/>
      <c r="I178" s="2671"/>
      <c r="J178" s="2679"/>
      <c r="K178" s="744"/>
      <c r="L178" s="2491"/>
      <c r="M178" s="1224"/>
      <c r="N178" s="2491"/>
      <c r="O178" s="2491"/>
      <c r="P178" s="2504"/>
      <c r="Q178" s="2491"/>
      <c r="R178" s="2491"/>
      <c r="S178" s="2491"/>
      <c r="T178" s="2491"/>
      <c r="U178" s="2491"/>
      <c r="V178" s="2491"/>
      <c r="W178" s="2491"/>
      <c r="X178" s="2491"/>
      <c r="Y178" s="2491"/>
      <c r="Z178" s="2491"/>
      <c r="AA178" s="2512"/>
      <c r="AB178" s="2512"/>
      <c r="AC178" s="2512"/>
      <c r="AD178" s="2512"/>
      <c r="AE178" s="2512"/>
      <c r="AF178" s="2512"/>
      <c r="AG178" s="2512"/>
      <c r="AH178" s="2512"/>
      <c r="AI178" s="2512"/>
      <c r="AJ178" s="2512"/>
      <c r="AK178" s="2512"/>
      <c r="AL178" s="2512"/>
      <c r="AM178" s="2512"/>
      <c r="AN178" s="2512"/>
      <c r="AO178" s="2512"/>
      <c r="AP178" s="2512"/>
      <c r="AQ178" s="2512"/>
      <c r="AR178" s="2512"/>
      <c r="AS178" s="2672"/>
      <c r="AT178" s="2672"/>
      <c r="AU178" s="2672"/>
      <c r="AV178" s="2672"/>
      <c r="AW178" s="2672"/>
      <c r="AX178" s="2672"/>
      <c r="AY178" s="2672"/>
      <c r="AZ178" s="2672"/>
      <c r="BA178" s="2672"/>
      <c r="BB178" s="2672"/>
      <c r="BC178" s="2672"/>
      <c r="BD178" s="2672"/>
      <c r="BE178" s="2672"/>
      <c r="BF178" s="2672"/>
      <c r="BG178" s="2672"/>
      <c r="BH178" s="2672"/>
      <c r="BI178" s="2672"/>
      <c r="BJ178" s="2672"/>
      <c r="BK178" s="2672"/>
      <c r="BL178" s="2672"/>
      <c r="BM178" s="2672"/>
      <c r="BN178" s="2672"/>
      <c r="BO178" s="2672"/>
      <c r="BP178" s="2672"/>
      <c r="BQ178" s="2672"/>
      <c r="BR178" s="2672"/>
      <c r="BS178" s="2672"/>
      <c r="BT178" s="2672"/>
      <c r="BU178" s="2672"/>
      <c r="BV178" s="2672"/>
      <c r="BW178" s="2672"/>
      <c r="BX178" s="2672"/>
      <c r="BY178" s="2672"/>
      <c r="BZ178" s="2672"/>
      <c r="CA178" s="2672"/>
      <c r="CB178" s="2672"/>
      <c r="CC178" s="2672"/>
      <c r="CD178" s="2672"/>
      <c r="CE178" s="2672"/>
      <c r="CF178" s="2672"/>
      <c r="CG178" s="2672"/>
      <c r="CH178" s="2672"/>
      <c r="CI178" s="2672"/>
      <c r="CJ178" s="2672"/>
      <c r="CK178" s="2672"/>
      <c r="CL178" s="2672"/>
      <c r="CM178" s="2672"/>
      <c r="CN178" s="2672"/>
      <c r="CO178" s="2672"/>
      <c r="CP178" s="2672"/>
      <c r="CQ178" s="2672"/>
      <c r="CR178" s="2672"/>
      <c r="CS178" s="2672"/>
      <c r="CT178" s="2672"/>
      <c r="CU178" s="2672"/>
      <c r="CV178" s="2672"/>
      <c r="CW178" s="2672"/>
      <c r="CX178" s="2672"/>
      <c r="CY178" s="2672"/>
      <c r="CZ178" s="2672"/>
      <c r="DA178" s="2672"/>
      <c r="DB178" s="2672"/>
      <c r="DC178" s="2672"/>
      <c r="DD178" s="2672"/>
      <c r="DE178" s="2672"/>
      <c r="DF178" s="2672"/>
      <c r="DG178" s="2672"/>
      <c r="DH178" s="2672"/>
      <c r="DI178" s="2672"/>
      <c r="DJ178" s="2672"/>
      <c r="DK178" s="2672"/>
      <c r="DL178" s="2672"/>
      <c r="DM178" s="2672"/>
      <c r="DN178" s="2672"/>
      <c r="DO178" s="2672"/>
      <c r="DP178" s="2672"/>
      <c r="DQ178" s="2672"/>
      <c r="DR178" s="2672"/>
      <c r="DS178" s="2672"/>
      <c r="DT178" s="2672"/>
      <c r="DU178" s="2672"/>
      <c r="DV178" s="2672"/>
      <c r="DW178" s="2672"/>
      <c r="DX178" s="2672"/>
      <c r="DY178" s="2672"/>
      <c r="DZ178" s="2672"/>
      <c r="EA178" s="2672"/>
      <c r="EB178" s="2672"/>
      <c r="EC178" s="2672"/>
      <c r="ED178" s="2672"/>
      <c r="EE178" s="2672"/>
      <c r="EF178" s="2672"/>
      <c r="EG178" s="2672"/>
      <c r="EH178" s="2672"/>
      <c r="EI178" s="2672"/>
      <c r="EJ178" s="2672"/>
      <c r="EK178" s="2672"/>
      <c r="EL178" s="2672"/>
      <c r="EM178" s="2672"/>
      <c r="EN178" s="2672"/>
      <c r="EO178" s="2672"/>
      <c r="EP178" s="2672"/>
      <c r="EQ178" s="2672"/>
      <c r="ER178" s="2672"/>
      <c r="ES178" s="2672"/>
      <c r="ET178" s="2672"/>
      <c r="EU178" s="2672"/>
      <c r="EV178" s="2672"/>
      <c r="EW178" s="2672"/>
      <c r="EX178" s="2672"/>
      <c r="EY178" s="2672"/>
      <c r="EZ178" s="2672"/>
      <c r="FA178" s="2672"/>
      <c r="FB178" s="2672"/>
      <c r="FC178" s="2672"/>
      <c r="FD178" s="2672"/>
      <c r="FE178" s="2672"/>
      <c r="FF178" s="2672"/>
      <c r="FG178" s="2672"/>
      <c r="FH178" s="2672"/>
      <c r="FI178" s="2672"/>
      <c r="FJ178" s="2672"/>
      <c r="FK178" s="2672"/>
      <c r="FL178" s="2672"/>
      <c r="FM178" s="2672"/>
      <c r="FN178" s="2672"/>
      <c r="FO178" s="2672"/>
      <c r="FP178" s="2672"/>
      <c r="FQ178" s="2672"/>
      <c r="FR178" s="2672"/>
      <c r="FS178" s="2672"/>
      <c r="FT178" s="2672"/>
      <c r="FU178" s="2672"/>
      <c r="FV178" s="2672"/>
      <c r="FW178" s="2672"/>
      <c r="FX178" s="2672"/>
      <c r="FY178" s="2672"/>
      <c r="FZ178" s="2672"/>
      <c r="GA178" s="2672"/>
      <c r="GB178" s="2672"/>
      <c r="GC178" s="2672"/>
      <c r="GD178" s="2672"/>
      <c r="GE178" s="2672"/>
      <c r="GF178" s="2672"/>
      <c r="GG178" s="2672"/>
      <c r="GH178" s="2672"/>
      <c r="GI178" s="2672"/>
      <c r="GJ178" s="2672"/>
      <c r="GK178" s="2672"/>
      <c r="GL178" s="2672"/>
      <c r="GM178" s="2672"/>
      <c r="GN178" s="2672"/>
      <c r="GO178" s="2672"/>
      <c r="GP178" s="2672"/>
      <c r="GQ178" s="2672"/>
      <c r="GR178" s="2672"/>
      <c r="GS178" s="2672"/>
      <c r="GT178" s="2672"/>
      <c r="GU178" s="2672"/>
      <c r="GV178" s="2672"/>
      <c r="GW178" s="2672"/>
      <c r="GX178" s="2672"/>
      <c r="GY178" s="2672"/>
      <c r="GZ178" s="2672"/>
      <c r="HA178" s="2672"/>
      <c r="HB178" s="2672"/>
      <c r="HC178" s="2672"/>
      <c r="HD178" s="2672"/>
      <c r="HE178" s="2672"/>
      <c r="HF178" s="2672"/>
      <c r="HG178" s="2672"/>
      <c r="HH178" s="2672"/>
      <c r="HI178" s="2672"/>
      <c r="HJ178" s="2672"/>
      <c r="HK178" s="2672"/>
      <c r="HL178" s="2672"/>
      <c r="HM178" s="2672"/>
      <c r="HN178" s="2672"/>
      <c r="HO178" s="2672"/>
      <c r="HP178" s="2672"/>
      <c r="HQ178" s="2672"/>
      <c r="HR178" s="2672"/>
      <c r="HS178" s="2672"/>
      <c r="HT178" s="2672"/>
      <c r="HU178" s="2672"/>
      <c r="HV178" s="2672"/>
      <c r="HW178" s="2672"/>
      <c r="HX178" s="2672"/>
      <c r="HY178" s="2672"/>
      <c r="HZ178" s="2672"/>
      <c r="IA178" s="2672"/>
      <c r="IB178" s="2672"/>
      <c r="IC178" s="2672"/>
      <c r="ID178" s="2672"/>
      <c r="IE178" s="2672"/>
      <c r="IF178" s="2672"/>
      <c r="IG178" s="2672"/>
      <c r="IH178" s="2672"/>
      <c r="II178" s="2672"/>
      <c r="IJ178" s="2672"/>
      <c r="IK178" s="2672"/>
      <c r="IL178" s="2672"/>
      <c r="IM178" s="2672"/>
      <c r="IN178" s="2672"/>
      <c r="IO178" s="2672"/>
      <c r="IP178" s="2672"/>
      <c r="IQ178" s="2672"/>
      <c r="IR178" s="2672"/>
      <c r="IS178" s="2672"/>
      <c r="IT178" s="2672"/>
      <c r="IU178" s="2672"/>
      <c r="IV178" s="2672"/>
      <c r="IW178" s="2672"/>
    </row>
    <row r="179" spans="1:257" s="2683" customFormat="1" ht="40.549999999999997" customHeight="1">
      <c r="A179" s="2680"/>
      <c r="B179" s="1751"/>
      <c r="C179" s="1742"/>
      <c r="D179" s="1759" t="s">
        <v>5446</v>
      </c>
      <c r="E179" s="1742"/>
      <c r="F179" s="2106"/>
      <c r="G179" s="290"/>
      <c r="H179" s="2681"/>
      <c r="I179" s="2671"/>
      <c r="J179" s="2682"/>
      <c r="K179" s="744"/>
      <c r="L179" s="2491"/>
      <c r="M179" s="1224"/>
      <c r="N179" s="2491"/>
      <c r="O179" s="2491"/>
      <c r="P179" s="2504"/>
      <c r="Q179" s="2491"/>
      <c r="R179" s="2491"/>
      <c r="S179" s="2491"/>
      <c r="T179" s="2491"/>
      <c r="U179" s="2491"/>
      <c r="V179" s="2491"/>
      <c r="W179" s="2491"/>
      <c r="X179" s="2491"/>
      <c r="Y179" s="2491"/>
    </row>
    <row r="180" spans="1:257" s="2683" customFormat="1" ht="27.25" customHeight="1">
      <c r="A180" s="2680"/>
      <c r="B180" s="1751"/>
      <c r="C180" s="1742"/>
      <c r="D180" s="1742" t="s">
        <v>1362</v>
      </c>
      <c r="E180" s="1742"/>
      <c r="F180" s="2106"/>
      <c r="G180" s="290"/>
      <c r="H180" s="2681"/>
      <c r="I180" s="2671"/>
      <c r="J180" s="2682"/>
      <c r="K180" s="744"/>
      <c r="L180" s="2684"/>
      <c r="M180" s="1224"/>
      <c r="P180" s="2685"/>
    </row>
    <row r="181" spans="1:257" s="2659" customFormat="1" ht="27.25" customHeight="1">
      <c r="A181" s="2536">
        <v>43</v>
      </c>
      <c r="B181" s="2674" t="s">
        <v>223</v>
      </c>
      <c r="C181" s="2515" t="s">
        <v>5445</v>
      </c>
      <c r="D181" s="2515" t="s">
        <v>5444</v>
      </c>
      <c r="E181" s="2515" t="s">
        <v>149</v>
      </c>
      <c r="F181" s="2518">
        <f>ROUND(SUM(F183:F183),3)</f>
        <v>4</v>
      </c>
      <c r="G181" s="978"/>
      <c r="H181" s="1369">
        <f>ROUND(F181*G181,2)</f>
        <v>0</v>
      </c>
      <c r="I181" s="2509" t="s">
        <v>60</v>
      </c>
      <c r="J181" s="2675"/>
      <c r="K181" s="744"/>
      <c r="L181" s="2676"/>
      <c r="M181" s="1224"/>
      <c r="N181" s="2676"/>
      <c r="O181" s="2676"/>
      <c r="P181" s="2667"/>
      <c r="Q181" s="2663"/>
      <c r="R181" s="2677"/>
      <c r="S181" s="2663"/>
      <c r="T181" s="2663"/>
      <c r="U181" s="2678"/>
      <c r="V181" s="2663"/>
      <c r="W181" s="2663"/>
      <c r="X181" s="2663"/>
      <c r="Y181" s="2663"/>
      <c r="Z181" s="2663"/>
      <c r="AA181" s="2663"/>
      <c r="AB181" s="2663"/>
      <c r="AC181" s="2663"/>
      <c r="AD181" s="2663"/>
      <c r="AE181" s="2663"/>
      <c r="AF181" s="2663"/>
      <c r="AG181" s="2663"/>
      <c r="AH181" s="2663"/>
      <c r="AI181" s="2663"/>
      <c r="AJ181" s="2663"/>
      <c r="AK181" s="2663"/>
      <c r="AL181" s="2663"/>
      <c r="AM181" s="2663"/>
      <c r="AN181" s="2663"/>
      <c r="AO181" s="2662"/>
      <c r="AP181" s="2662"/>
      <c r="AQ181" s="2662"/>
      <c r="AR181" s="2662"/>
      <c r="AS181" s="2662"/>
      <c r="AT181" s="2662"/>
      <c r="AU181" s="2662"/>
      <c r="AV181" s="2662"/>
      <c r="AW181" s="2662"/>
      <c r="AX181" s="2662"/>
    </row>
    <row r="182" spans="1:257" s="2673" customFormat="1" ht="13.5" customHeight="1">
      <c r="A182" s="2669"/>
      <c r="B182" s="2033"/>
      <c r="C182" s="2033"/>
      <c r="D182" s="2033" t="s">
        <v>5436</v>
      </c>
      <c r="E182" s="2033"/>
      <c r="F182" s="2670"/>
      <c r="G182" s="135"/>
      <c r="H182" s="2029"/>
      <c r="I182" s="2671"/>
      <c r="J182" s="2679"/>
      <c r="K182" s="744"/>
      <c r="L182" s="2491"/>
      <c r="M182" s="1224"/>
      <c r="N182" s="2491"/>
      <c r="O182" s="2491"/>
      <c r="P182" s="2504"/>
      <c r="Q182" s="2491"/>
      <c r="R182" s="2491"/>
      <c r="S182" s="2491"/>
      <c r="T182" s="2491"/>
      <c r="U182" s="2491"/>
      <c r="V182" s="2491"/>
      <c r="W182" s="2491"/>
      <c r="X182" s="2491"/>
      <c r="Y182" s="2491"/>
      <c r="Z182" s="2491"/>
      <c r="AA182" s="2512"/>
      <c r="AB182" s="2512"/>
      <c r="AC182" s="2512"/>
      <c r="AD182" s="2512"/>
      <c r="AE182" s="2512"/>
      <c r="AF182" s="2512"/>
      <c r="AG182" s="2512"/>
      <c r="AH182" s="2512"/>
      <c r="AI182" s="2512"/>
      <c r="AJ182" s="2512"/>
      <c r="AK182" s="2512"/>
      <c r="AL182" s="2512"/>
      <c r="AM182" s="2512"/>
      <c r="AN182" s="2512"/>
      <c r="AO182" s="2512"/>
      <c r="AP182" s="2512"/>
      <c r="AQ182" s="2512"/>
      <c r="AR182" s="2512"/>
      <c r="AS182" s="2672"/>
      <c r="AT182" s="2672"/>
      <c r="AU182" s="2672"/>
      <c r="AV182" s="2672"/>
      <c r="AW182" s="2672"/>
      <c r="AX182" s="2672"/>
      <c r="AY182" s="2672"/>
      <c r="AZ182" s="2672"/>
      <c r="BA182" s="2672"/>
      <c r="BB182" s="2672"/>
      <c r="BC182" s="2672"/>
      <c r="BD182" s="2672"/>
      <c r="BE182" s="2672"/>
      <c r="BF182" s="2672"/>
      <c r="BG182" s="2672"/>
      <c r="BH182" s="2672"/>
      <c r="BI182" s="2672"/>
      <c r="BJ182" s="2672"/>
      <c r="BK182" s="2672"/>
      <c r="BL182" s="2672"/>
      <c r="BM182" s="2672"/>
      <c r="BN182" s="2672"/>
      <c r="BO182" s="2672"/>
      <c r="BP182" s="2672"/>
      <c r="BQ182" s="2672"/>
      <c r="BR182" s="2672"/>
      <c r="BS182" s="2672"/>
      <c r="BT182" s="2672"/>
      <c r="BU182" s="2672"/>
      <c r="BV182" s="2672"/>
      <c r="BW182" s="2672"/>
      <c r="BX182" s="2672"/>
      <c r="BY182" s="2672"/>
      <c r="BZ182" s="2672"/>
      <c r="CA182" s="2672"/>
      <c r="CB182" s="2672"/>
      <c r="CC182" s="2672"/>
      <c r="CD182" s="2672"/>
      <c r="CE182" s="2672"/>
      <c r="CF182" s="2672"/>
      <c r="CG182" s="2672"/>
      <c r="CH182" s="2672"/>
      <c r="CI182" s="2672"/>
      <c r="CJ182" s="2672"/>
      <c r="CK182" s="2672"/>
      <c r="CL182" s="2672"/>
      <c r="CM182" s="2672"/>
      <c r="CN182" s="2672"/>
      <c r="CO182" s="2672"/>
      <c r="CP182" s="2672"/>
      <c r="CQ182" s="2672"/>
      <c r="CR182" s="2672"/>
      <c r="CS182" s="2672"/>
      <c r="CT182" s="2672"/>
      <c r="CU182" s="2672"/>
      <c r="CV182" s="2672"/>
      <c r="CW182" s="2672"/>
      <c r="CX182" s="2672"/>
      <c r="CY182" s="2672"/>
      <c r="CZ182" s="2672"/>
      <c r="DA182" s="2672"/>
      <c r="DB182" s="2672"/>
      <c r="DC182" s="2672"/>
      <c r="DD182" s="2672"/>
      <c r="DE182" s="2672"/>
      <c r="DF182" s="2672"/>
      <c r="DG182" s="2672"/>
      <c r="DH182" s="2672"/>
      <c r="DI182" s="2672"/>
      <c r="DJ182" s="2672"/>
      <c r="DK182" s="2672"/>
      <c r="DL182" s="2672"/>
      <c r="DM182" s="2672"/>
      <c r="DN182" s="2672"/>
      <c r="DO182" s="2672"/>
      <c r="DP182" s="2672"/>
      <c r="DQ182" s="2672"/>
      <c r="DR182" s="2672"/>
      <c r="DS182" s="2672"/>
      <c r="DT182" s="2672"/>
      <c r="DU182" s="2672"/>
      <c r="DV182" s="2672"/>
      <c r="DW182" s="2672"/>
      <c r="DX182" s="2672"/>
      <c r="DY182" s="2672"/>
      <c r="DZ182" s="2672"/>
      <c r="EA182" s="2672"/>
      <c r="EB182" s="2672"/>
      <c r="EC182" s="2672"/>
      <c r="ED182" s="2672"/>
      <c r="EE182" s="2672"/>
      <c r="EF182" s="2672"/>
      <c r="EG182" s="2672"/>
      <c r="EH182" s="2672"/>
      <c r="EI182" s="2672"/>
      <c r="EJ182" s="2672"/>
      <c r="EK182" s="2672"/>
      <c r="EL182" s="2672"/>
      <c r="EM182" s="2672"/>
      <c r="EN182" s="2672"/>
      <c r="EO182" s="2672"/>
      <c r="EP182" s="2672"/>
      <c r="EQ182" s="2672"/>
      <c r="ER182" s="2672"/>
      <c r="ES182" s="2672"/>
      <c r="ET182" s="2672"/>
      <c r="EU182" s="2672"/>
      <c r="EV182" s="2672"/>
      <c r="EW182" s="2672"/>
      <c r="EX182" s="2672"/>
      <c r="EY182" s="2672"/>
      <c r="EZ182" s="2672"/>
      <c r="FA182" s="2672"/>
      <c r="FB182" s="2672"/>
      <c r="FC182" s="2672"/>
      <c r="FD182" s="2672"/>
      <c r="FE182" s="2672"/>
      <c r="FF182" s="2672"/>
      <c r="FG182" s="2672"/>
      <c r="FH182" s="2672"/>
      <c r="FI182" s="2672"/>
      <c r="FJ182" s="2672"/>
      <c r="FK182" s="2672"/>
      <c r="FL182" s="2672"/>
      <c r="FM182" s="2672"/>
      <c r="FN182" s="2672"/>
      <c r="FO182" s="2672"/>
      <c r="FP182" s="2672"/>
      <c r="FQ182" s="2672"/>
      <c r="FR182" s="2672"/>
      <c r="FS182" s="2672"/>
      <c r="FT182" s="2672"/>
      <c r="FU182" s="2672"/>
      <c r="FV182" s="2672"/>
      <c r="FW182" s="2672"/>
      <c r="FX182" s="2672"/>
      <c r="FY182" s="2672"/>
      <c r="FZ182" s="2672"/>
      <c r="GA182" s="2672"/>
      <c r="GB182" s="2672"/>
      <c r="GC182" s="2672"/>
      <c r="GD182" s="2672"/>
      <c r="GE182" s="2672"/>
      <c r="GF182" s="2672"/>
      <c r="GG182" s="2672"/>
      <c r="GH182" s="2672"/>
      <c r="GI182" s="2672"/>
      <c r="GJ182" s="2672"/>
      <c r="GK182" s="2672"/>
      <c r="GL182" s="2672"/>
      <c r="GM182" s="2672"/>
      <c r="GN182" s="2672"/>
      <c r="GO182" s="2672"/>
      <c r="GP182" s="2672"/>
      <c r="GQ182" s="2672"/>
      <c r="GR182" s="2672"/>
      <c r="GS182" s="2672"/>
      <c r="GT182" s="2672"/>
      <c r="GU182" s="2672"/>
      <c r="GV182" s="2672"/>
      <c r="GW182" s="2672"/>
      <c r="GX182" s="2672"/>
      <c r="GY182" s="2672"/>
      <c r="GZ182" s="2672"/>
      <c r="HA182" s="2672"/>
      <c r="HB182" s="2672"/>
      <c r="HC182" s="2672"/>
      <c r="HD182" s="2672"/>
      <c r="HE182" s="2672"/>
      <c r="HF182" s="2672"/>
      <c r="HG182" s="2672"/>
      <c r="HH182" s="2672"/>
      <c r="HI182" s="2672"/>
      <c r="HJ182" s="2672"/>
      <c r="HK182" s="2672"/>
      <c r="HL182" s="2672"/>
      <c r="HM182" s="2672"/>
      <c r="HN182" s="2672"/>
      <c r="HO182" s="2672"/>
      <c r="HP182" s="2672"/>
      <c r="HQ182" s="2672"/>
      <c r="HR182" s="2672"/>
      <c r="HS182" s="2672"/>
      <c r="HT182" s="2672"/>
      <c r="HU182" s="2672"/>
      <c r="HV182" s="2672"/>
      <c r="HW182" s="2672"/>
      <c r="HX182" s="2672"/>
      <c r="HY182" s="2672"/>
      <c r="HZ182" s="2672"/>
      <c r="IA182" s="2672"/>
      <c r="IB182" s="2672"/>
      <c r="IC182" s="2672"/>
      <c r="ID182" s="2672"/>
      <c r="IE182" s="2672"/>
      <c r="IF182" s="2672"/>
      <c r="IG182" s="2672"/>
      <c r="IH182" s="2672"/>
      <c r="II182" s="2672"/>
      <c r="IJ182" s="2672"/>
      <c r="IK182" s="2672"/>
      <c r="IL182" s="2672"/>
      <c r="IM182" s="2672"/>
      <c r="IN182" s="2672"/>
      <c r="IO182" s="2672"/>
      <c r="IP182" s="2672"/>
      <c r="IQ182" s="2672"/>
      <c r="IR182" s="2672"/>
      <c r="IS182" s="2672"/>
      <c r="IT182" s="2672"/>
      <c r="IU182" s="2672"/>
      <c r="IV182" s="2672"/>
      <c r="IW182" s="2672"/>
    </row>
    <row r="183" spans="1:257" s="2673" customFormat="1" ht="13.5" customHeight="1">
      <c r="A183" s="2669"/>
      <c r="B183" s="2033"/>
      <c r="C183" s="2641"/>
      <c r="D183" s="2033" t="s">
        <v>662</v>
      </c>
      <c r="E183" s="2033"/>
      <c r="F183" s="2670">
        <v>4</v>
      </c>
      <c r="G183" s="135"/>
      <c r="H183" s="2029"/>
      <c r="I183" s="2671"/>
      <c r="J183" s="2679"/>
      <c r="K183" s="744"/>
      <c r="L183" s="2491"/>
      <c r="M183" s="1224"/>
      <c r="N183" s="2491"/>
      <c r="O183" s="2491"/>
      <c r="P183" s="2504"/>
      <c r="Q183" s="2491"/>
      <c r="R183" s="2491"/>
      <c r="S183" s="2491"/>
      <c r="T183" s="2491"/>
      <c r="U183" s="2491"/>
      <c r="V183" s="2491"/>
      <c r="W183" s="2491"/>
      <c r="X183" s="2491"/>
      <c r="Y183" s="2491"/>
      <c r="Z183" s="2491"/>
      <c r="AA183" s="2512"/>
      <c r="AB183" s="2512"/>
      <c r="AC183" s="2512"/>
      <c r="AD183" s="2512"/>
      <c r="AE183" s="2512"/>
      <c r="AF183" s="2512"/>
      <c r="AG183" s="2512"/>
      <c r="AH183" s="2512"/>
      <c r="AI183" s="2512"/>
      <c r="AJ183" s="2512"/>
      <c r="AK183" s="2512"/>
      <c r="AL183" s="2512"/>
      <c r="AM183" s="2512"/>
      <c r="AN183" s="2512"/>
      <c r="AO183" s="2512"/>
      <c r="AP183" s="2512"/>
      <c r="AQ183" s="2512"/>
      <c r="AR183" s="2512"/>
      <c r="AS183" s="2672"/>
      <c r="AT183" s="2672"/>
      <c r="AU183" s="2672"/>
      <c r="AV183" s="2672"/>
      <c r="AW183" s="2672"/>
      <c r="AX183" s="2672"/>
      <c r="AY183" s="2672"/>
      <c r="AZ183" s="2672"/>
      <c r="BA183" s="2672"/>
      <c r="BB183" s="2672"/>
      <c r="BC183" s="2672"/>
      <c r="BD183" s="2672"/>
      <c r="BE183" s="2672"/>
      <c r="BF183" s="2672"/>
      <c r="BG183" s="2672"/>
      <c r="BH183" s="2672"/>
      <c r="BI183" s="2672"/>
      <c r="BJ183" s="2672"/>
      <c r="BK183" s="2672"/>
      <c r="BL183" s="2672"/>
      <c r="BM183" s="2672"/>
      <c r="BN183" s="2672"/>
      <c r="BO183" s="2672"/>
      <c r="BP183" s="2672"/>
      <c r="BQ183" s="2672"/>
      <c r="BR183" s="2672"/>
      <c r="BS183" s="2672"/>
      <c r="BT183" s="2672"/>
      <c r="BU183" s="2672"/>
      <c r="BV183" s="2672"/>
      <c r="BW183" s="2672"/>
      <c r="BX183" s="2672"/>
      <c r="BY183" s="2672"/>
      <c r="BZ183" s="2672"/>
      <c r="CA183" s="2672"/>
      <c r="CB183" s="2672"/>
      <c r="CC183" s="2672"/>
      <c r="CD183" s="2672"/>
      <c r="CE183" s="2672"/>
      <c r="CF183" s="2672"/>
      <c r="CG183" s="2672"/>
      <c r="CH183" s="2672"/>
      <c r="CI183" s="2672"/>
      <c r="CJ183" s="2672"/>
      <c r="CK183" s="2672"/>
      <c r="CL183" s="2672"/>
      <c r="CM183" s="2672"/>
      <c r="CN183" s="2672"/>
      <c r="CO183" s="2672"/>
      <c r="CP183" s="2672"/>
      <c r="CQ183" s="2672"/>
      <c r="CR183" s="2672"/>
      <c r="CS183" s="2672"/>
      <c r="CT183" s="2672"/>
      <c r="CU183" s="2672"/>
      <c r="CV183" s="2672"/>
      <c r="CW183" s="2672"/>
      <c r="CX183" s="2672"/>
      <c r="CY183" s="2672"/>
      <c r="CZ183" s="2672"/>
      <c r="DA183" s="2672"/>
      <c r="DB183" s="2672"/>
      <c r="DC183" s="2672"/>
      <c r="DD183" s="2672"/>
      <c r="DE183" s="2672"/>
      <c r="DF183" s="2672"/>
      <c r="DG183" s="2672"/>
      <c r="DH183" s="2672"/>
      <c r="DI183" s="2672"/>
      <c r="DJ183" s="2672"/>
      <c r="DK183" s="2672"/>
      <c r="DL183" s="2672"/>
      <c r="DM183" s="2672"/>
      <c r="DN183" s="2672"/>
      <c r="DO183" s="2672"/>
      <c r="DP183" s="2672"/>
      <c r="DQ183" s="2672"/>
      <c r="DR183" s="2672"/>
      <c r="DS183" s="2672"/>
      <c r="DT183" s="2672"/>
      <c r="DU183" s="2672"/>
      <c r="DV183" s="2672"/>
      <c r="DW183" s="2672"/>
      <c r="DX183" s="2672"/>
      <c r="DY183" s="2672"/>
      <c r="DZ183" s="2672"/>
      <c r="EA183" s="2672"/>
      <c r="EB183" s="2672"/>
      <c r="EC183" s="2672"/>
      <c r="ED183" s="2672"/>
      <c r="EE183" s="2672"/>
      <c r="EF183" s="2672"/>
      <c r="EG183" s="2672"/>
      <c r="EH183" s="2672"/>
      <c r="EI183" s="2672"/>
      <c r="EJ183" s="2672"/>
      <c r="EK183" s="2672"/>
      <c r="EL183" s="2672"/>
      <c r="EM183" s="2672"/>
      <c r="EN183" s="2672"/>
      <c r="EO183" s="2672"/>
      <c r="EP183" s="2672"/>
      <c r="EQ183" s="2672"/>
      <c r="ER183" s="2672"/>
      <c r="ES183" s="2672"/>
      <c r="ET183" s="2672"/>
      <c r="EU183" s="2672"/>
      <c r="EV183" s="2672"/>
      <c r="EW183" s="2672"/>
      <c r="EX183" s="2672"/>
      <c r="EY183" s="2672"/>
      <c r="EZ183" s="2672"/>
      <c r="FA183" s="2672"/>
      <c r="FB183" s="2672"/>
      <c r="FC183" s="2672"/>
      <c r="FD183" s="2672"/>
      <c r="FE183" s="2672"/>
      <c r="FF183" s="2672"/>
      <c r="FG183" s="2672"/>
      <c r="FH183" s="2672"/>
      <c r="FI183" s="2672"/>
      <c r="FJ183" s="2672"/>
      <c r="FK183" s="2672"/>
      <c r="FL183" s="2672"/>
      <c r="FM183" s="2672"/>
      <c r="FN183" s="2672"/>
      <c r="FO183" s="2672"/>
      <c r="FP183" s="2672"/>
      <c r="FQ183" s="2672"/>
      <c r="FR183" s="2672"/>
      <c r="FS183" s="2672"/>
      <c r="FT183" s="2672"/>
      <c r="FU183" s="2672"/>
      <c r="FV183" s="2672"/>
      <c r="FW183" s="2672"/>
      <c r="FX183" s="2672"/>
      <c r="FY183" s="2672"/>
      <c r="FZ183" s="2672"/>
      <c r="GA183" s="2672"/>
      <c r="GB183" s="2672"/>
      <c r="GC183" s="2672"/>
      <c r="GD183" s="2672"/>
      <c r="GE183" s="2672"/>
      <c r="GF183" s="2672"/>
      <c r="GG183" s="2672"/>
      <c r="GH183" s="2672"/>
      <c r="GI183" s="2672"/>
      <c r="GJ183" s="2672"/>
      <c r="GK183" s="2672"/>
      <c r="GL183" s="2672"/>
      <c r="GM183" s="2672"/>
      <c r="GN183" s="2672"/>
      <c r="GO183" s="2672"/>
      <c r="GP183" s="2672"/>
      <c r="GQ183" s="2672"/>
      <c r="GR183" s="2672"/>
      <c r="GS183" s="2672"/>
      <c r="GT183" s="2672"/>
      <c r="GU183" s="2672"/>
      <c r="GV183" s="2672"/>
      <c r="GW183" s="2672"/>
      <c r="GX183" s="2672"/>
      <c r="GY183" s="2672"/>
      <c r="GZ183" s="2672"/>
      <c r="HA183" s="2672"/>
      <c r="HB183" s="2672"/>
      <c r="HC183" s="2672"/>
      <c r="HD183" s="2672"/>
      <c r="HE183" s="2672"/>
      <c r="HF183" s="2672"/>
      <c r="HG183" s="2672"/>
      <c r="HH183" s="2672"/>
      <c r="HI183" s="2672"/>
      <c r="HJ183" s="2672"/>
      <c r="HK183" s="2672"/>
      <c r="HL183" s="2672"/>
      <c r="HM183" s="2672"/>
      <c r="HN183" s="2672"/>
      <c r="HO183" s="2672"/>
      <c r="HP183" s="2672"/>
      <c r="HQ183" s="2672"/>
      <c r="HR183" s="2672"/>
      <c r="HS183" s="2672"/>
      <c r="HT183" s="2672"/>
      <c r="HU183" s="2672"/>
      <c r="HV183" s="2672"/>
      <c r="HW183" s="2672"/>
      <c r="HX183" s="2672"/>
      <c r="HY183" s="2672"/>
      <c r="HZ183" s="2672"/>
      <c r="IA183" s="2672"/>
      <c r="IB183" s="2672"/>
      <c r="IC183" s="2672"/>
      <c r="ID183" s="2672"/>
      <c r="IE183" s="2672"/>
      <c r="IF183" s="2672"/>
      <c r="IG183" s="2672"/>
      <c r="IH183" s="2672"/>
      <c r="II183" s="2672"/>
      <c r="IJ183" s="2672"/>
      <c r="IK183" s="2672"/>
      <c r="IL183" s="2672"/>
      <c r="IM183" s="2672"/>
      <c r="IN183" s="2672"/>
      <c r="IO183" s="2672"/>
      <c r="IP183" s="2672"/>
      <c r="IQ183" s="2672"/>
      <c r="IR183" s="2672"/>
      <c r="IS183" s="2672"/>
      <c r="IT183" s="2672"/>
      <c r="IU183" s="2672"/>
      <c r="IV183" s="2672"/>
      <c r="IW183" s="2672"/>
    </row>
    <row r="184" spans="1:257" s="2683" customFormat="1" ht="40.549999999999997" customHeight="1">
      <c r="A184" s="2680"/>
      <c r="B184" s="1751"/>
      <c r="C184" s="1742"/>
      <c r="D184" s="1742" t="s">
        <v>5443</v>
      </c>
      <c r="E184" s="1742"/>
      <c r="F184" s="2106"/>
      <c r="G184" s="290"/>
      <c r="H184" s="2681"/>
      <c r="I184" s="2671"/>
      <c r="J184" s="2673"/>
      <c r="K184" s="744"/>
      <c r="L184" s="2673"/>
      <c r="M184" s="1224"/>
      <c r="N184" s="2673"/>
      <c r="O184" s="2673"/>
      <c r="P184" s="2686"/>
      <c r="Q184" s="2673"/>
      <c r="R184" s="2673"/>
      <c r="S184" s="2677"/>
      <c r="T184" s="2673"/>
      <c r="U184" s="2675"/>
    </row>
    <row r="185" spans="1:257" s="2683" customFormat="1" ht="27.25" customHeight="1">
      <c r="A185" s="2680"/>
      <c r="B185" s="1751"/>
      <c r="C185" s="1742"/>
      <c r="D185" s="1742" t="s">
        <v>1361</v>
      </c>
      <c r="E185" s="1742"/>
      <c r="F185" s="2106"/>
      <c r="G185" s="290"/>
      <c r="H185" s="2681"/>
      <c r="I185" s="2671"/>
      <c r="J185" s="2682"/>
      <c r="K185" s="744"/>
      <c r="L185" s="2684"/>
      <c r="M185" s="1224"/>
      <c r="P185" s="2685"/>
    </row>
    <row r="186" spans="1:257" s="2673" customFormat="1" ht="27.25" customHeight="1">
      <c r="A186" s="2669"/>
      <c r="B186" s="2033"/>
      <c r="C186" s="2033"/>
      <c r="D186" s="2033" t="s">
        <v>1360</v>
      </c>
      <c r="E186" s="2033"/>
      <c r="F186" s="2670"/>
      <c r="G186" s="135"/>
      <c r="H186" s="2029"/>
      <c r="I186" s="2687"/>
      <c r="J186" s="2679"/>
      <c r="K186" s="744"/>
      <c r="L186" s="2491"/>
      <c r="M186" s="1224"/>
      <c r="N186" s="2491"/>
      <c r="O186" s="2491"/>
      <c r="P186" s="2504"/>
      <c r="Q186" s="2491"/>
      <c r="R186" s="2491"/>
      <c r="S186" s="2491"/>
      <c r="T186" s="2491"/>
      <c r="U186" s="2491"/>
      <c r="V186" s="2491"/>
      <c r="W186" s="2491"/>
      <c r="X186" s="2491"/>
      <c r="Y186" s="2491"/>
      <c r="Z186" s="2491"/>
      <c r="AA186" s="2491"/>
      <c r="AB186" s="2491"/>
      <c r="AC186" s="2491"/>
      <c r="AD186" s="2491"/>
      <c r="AE186" s="2491"/>
      <c r="AF186" s="2491"/>
      <c r="AG186" s="2491"/>
      <c r="AH186" s="2491"/>
      <c r="AI186" s="2491"/>
      <c r="AJ186" s="2491"/>
      <c r="AK186" s="2491"/>
      <c r="AL186" s="2491"/>
      <c r="AM186" s="2491"/>
      <c r="AN186" s="2491"/>
      <c r="AO186" s="2491"/>
      <c r="AP186" s="2491"/>
      <c r="AQ186" s="2491"/>
      <c r="AR186" s="2672"/>
      <c r="AS186" s="2672"/>
      <c r="AT186" s="2672"/>
      <c r="AU186" s="2672"/>
      <c r="AV186" s="2672"/>
      <c r="AW186" s="2672"/>
      <c r="AX186" s="2672"/>
      <c r="AY186" s="2672"/>
      <c r="AZ186" s="2672"/>
      <c r="BA186" s="2672"/>
      <c r="BB186" s="2672"/>
      <c r="BC186" s="2672"/>
      <c r="BD186" s="2672"/>
      <c r="BE186" s="2672"/>
      <c r="BF186" s="2672"/>
      <c r="BG186" s="2672"/>
      <c r="BH186" s="2672"/>
      <c r="BI186" s="2672"/>
      <c r="BJ186" s="2672"/>
      <c r="BK186" s="2672"/>
      <c r="BL186" s="2672"/>
      <c r="BM186" s="2672"/>
      <c r="BN186" s="2672"/>
      <c r="BO186" s="2672"/>
      <c r="BP186" s="2672"/>
      <c r="BQ186" s="2672"/>
      <c r="BR186" s="2672"/>
      <c r="BS186" s="2672"/>
      <c r="BT186" s="2672"/>
      <c r="BU186" s="2672"/>
      <c r="BV186" s="2672"/>
      <c r="BW186" s="2672"/>
      <c r="BX186" s="2672"/>
      <c r="BY186" s="2672"/>
      <c r="BZ186" s="2672"/>
      <c r="CA186" s="2672"/>
      <c r="CB186" s="2672"/>
      <c r="CC186" s="2672"/>
      <c r="CD186" s="2672"/>
      <c r="CE186" s="2672"/>
      <c r="CF186" s="2672"/>
      <c r="CG186" s="2672"/>
      <c r="CH186" s="2672"/>
      <c r="CI186" s="2672"/>
      <c r="CJ186" s="2672"/>
      <c r="CK186" s="2672"/>
      <c r="CL186" s="2672"/>
      <c r="CM186" s="2672"/>
      <c r="CN186" s="2672"/>
      <c r="CO186" s="2672"/>
      <c r="CP186" s="2672"/>
      <c r="CQ186" s="2672"/>
      <c r="CR186" s="2672"/>
      <c r="CS186" s="2672"/>
      <c r="CT186" s="2672"/>
      <c r="CU186" s="2672"/>
      <c r="CV186" s="2672"/>
      <c r="CW186" s="2672"/>
      <c r="CX186" s="2672"/>
      <c r="CY186" s="2672"/>
      <c r="CZ186" s="2672"/>
      <c r="DA186" s="2672"/>
      <c r="DB186" s="2672"/>
      <c r="DC186" s="2672"/>
      <c r="DD186" s="2672"/>
      <c r="DE186" s="2672"/>
      <c r="DF186" s="2672"/>
      <c r="DG186" s="2672"/>
      <c r="DH186" s="2672"/>
      <c r="DI186" s="2672"/>
      <c r="DJ186" s="2672"/>
      <c r="DK186" s="2672"/>
      <c r="DL186" s="2672"/>
      <c r="DM186" s="2672"/>
      <c r="DN186" s="2672"/>
      <c r="DO186" s="2672"/>
      <c r="DP186" s="2672"/>
      <c r="DQ186" s="2672"/>
      <c r="DR186" s="2672"/>
      <c r="DS186" s="2672"/>
      <c r="DT186" s="2672"/>
      <c r="DU186" s="2672"/>
      <c r="DV186" s="2672"/>
      <c r="DW186" s="2672"/>
      <c r="DX186" s="2672"/>
      <c r="DY186" s="2672"/>
      <c r="DZ186" s="2672"/>
      <c r="EA186" s="2672"/>
      <c r="EB186" s="2672"/>
      <c r="EC186" s="2672"/>
      <c r="ED186" s="2672"/>
      <c r="EE186" s="2672"/>
      <c r="EF186" s="2672"/>
      <c r="EG186" s="2672"/>
      <c r="EH186" s="2672"/>
      <c r="EI186" s="2672"/>
      <c r="EJ186" s="2672"/>
      <c r="EK186" s="2672"/>
      <c r="EL186" s="2672"/>
      <c r="EM186" s="2672"/>
      <c r="EN186" s="2672"/>
      <c r="EO186" s="2672"/>
      <c r="EP186" s="2672"/>
      <c r="EQ186" s="2672"/>
      <c r="ER186" s="2672"/>
      <c r="ES186" s="2672"/>
      <c r="ET186" s="2672"/>
      <c r="EU186" s="2672"/>
      <c r="EV186" s="2672"/>
      <c r="EW186" s="2672"/>
      <c r="EX186" s="2672"/>
      <c r="EY186" s="2672"/>
      <c r="EZ186" s="2672"/>
      <c r="FA186" s="2672"/>
      <c r="FB186" s="2672"/>
      <c r="FC186" s="2672"/>
      <c r="FD186" s="2672"/>
      <c r="FE186" s="2672"/>
      <c r="FF186" s="2672"/>
      <c r="FG186" s="2672"/>
      <c r="FH186" s="2672"/>
      <c r="FI186" s="2672"/>
      <c r="FJ186" s="2672"/>
      <c r="FK186" s="2672"/>
      <c r="FL186" s="2672"/>
      <c r="FM186" s="2672"/>
      <c r="FN186" s="2672"/>
      <c r="FO186" s="2672"/>
      <c r="FP186" s="2672"/>
      <c r="FQ186" s="2672"/>
      <c r="FR186" s="2672"/>
      <c r="FS186" s="2672"/>
      <c r="FT186" s="2672"/>
      <c r="FU186" s="2672"/>
      <c r="FV186" s="2672"/>
      <c r="FW186" s="2672"/>
      <c r="FX186" s="2672"/>
      <c r="FY186" s="2672"/>
      <c r="FZ186" s="2672"/>
      <c r="GA186" s="2672"/>
      <c r="GB186" s="2672"/>
      <c r="GC186" s="2672"/>
      <c r="GD186" s="2672"/>
      <c r="GE186" s="2672"/>
      <c r="GF186" s="2672"/>
      <c r="GG186" s="2672"/>
      <c r="GH186" s="2672"/>
      <c r="GI186" s="2672"/>
      <c r="GJ186" s="2672"/>
      <c r="GK186" s="2672"/>
      <c r="GL186" s="2672"/>
      <c r="GM186" s="2672"/>
      <c r="GN186" s="2672"/>
      <c r="GO186" s="2672"/>
      <c r="GP186" s="2672"/>
      <c r="GQ186" s="2672"/>
      <c r="GR186" s="2672"/>
      <c r="GS186" s="2672"/>
      <c r="GT186" s="2672"/>
      <c r="GU186" s="2672"/>
      <c r="GV186" s="2672"/>
      <c r="GW186" s="2672"/>
      <c r="GX186" s="2672"/>
      <c r="GY186" s="2672"/>
      <c r="GZ186" s="2672"/>
      <c r="HA186" s="2672"/>
      <c r="HB186" s="2672"/>
      <c r="HC186" s="2672"/>
      <c r="HD186" s="2672"/>
      <c r="HE186" s="2672"/>
      <c r="HF186" s="2672"/>
      <c r="HG186" s="2672"/>
      <c r="HH186" s="2672"/>
      <c r="HI186" s="2672"/>
      <c r="HJ186" s="2672"/>
      <c r="HK186" s="2672"/>
      <c r="HL186" s="2672"/>
      <c r="HM186" s="2672"/>
      <c r="HN186" s="2672"/>
      <c r="HO186" s="2672"/>
      <c r="HP186" s="2672"/>
      <c r="HQ186" s="2672"/>
      <c r="HR186" s="2672"/>
      <c r="HS186" s="2672"/>
      <c r="HT186" s="2672"/>
      <c r="HU186" s="2672"/>
      <c r="HV186" s="2672"/>
      <c r="HW186" s="2672"/>
      <c r="HX186" s="2672"/>
      <c r="HY186" s="2672"/>
      <c r="HZ186" s="2672"/>
      <c r="IA186" s="2672"/>
      <c r="IB186" s="2672"/>
      <c r="IC186" s="2672"/>
      <c r="ID186" s="2672"/>
      <c r="IE186" s="2672"/>
      <c r="IF186" s="2672"/>
      <c r="IG186" s="2672"/>
      <c r="IH186" s="2672"/>
      <c r="II186" s="2672"/>
      <c r="IJ186" s="2672"/>
      <c r="IK186" s="2672"/>
      <c r="IL186" s="2672"/>
      <c r="IM186" s="2672"/>
      <c r="IN186" s="2672"/>
      <c r="IO186" s="2672"/>
      <c r="IP186" s="2672"/>
      <c r="IQ186" s="2672"/>
      <c r="IR186" s="2672"/>
      <c r="IS186" s="2672"/>
      <c r="IT186" s="2672"/>
      <c r="IU186" s="2672"/>
      <c r="IV186" s="2672"/>
      <c r="IW186" s="2672"/>
    </row>
    <row r="187" spans="1:257" s="2659" customFormat="1" ht="27.25" customHeight="1">
      <c r="A187" s="2536">
        <v>44</v>
      </c>
      <c r="B187" s="2674" t="s">
        <v>223</v>
      </c>
      <c r="C187" s="2515" t="s">
        <v>5442</v>
      </c>
      <c r="D187" s="2515" t="s">
        <v>5441</v>
      </c>
      <c r="E187" s="2515" t="s">
        <v>149</v>
      </c>
      <c r="F187" s="2518">
        <f>ROUND(SUM(F189:F189),3)</f>
        <v>8</v>
      </c>
      <c r="G187" s="978"/>
      <c r="H187" s="1369">
        <f>ROUND(F187*G187,2)</f>
        <v>0</v>
      </c>
      <c r="I187" s="2509" t="s">
        <v>60</v>
      </c>
      <c r="J187" s="2675"/>
      <c r="K187" s="744"/>
      <c r="L187" s="2676"/>
      <c r="M187" s="1224"/>
      <c r="N187" s="2676"/>
      <c r="O187" s="2676"/>
      <c r="P187" s="2667"/>
      <c r="Q187" s="2663"/>
      <c r="R187" s="2677"/>
      <c r="S187" s="2663"/>
      <c r="T187" s="2663"/>
      <c r="U187" s="2678"/>
      <c r="V187" s="2663"/>
      <c r="W187" s="2663"/>
      <c r="X187" s="2663"/>
      <c r="Y187" s="2663"/>
      <c r="Z187" s="2663"/>
      <c r="AA187" s="2663"/>
      <c r="AB187" s="2663"/>
      <c r="AC187" s="2663"/>
      <c r="AD187" s="2663"/>
      <c r="AE187" s="2663"/>
      <c r="AF187" s="2663"/>
      <c r="AG187" s="2663"/>
      <c r="AH187" s="2663"/>
      <c r="AI187" s="2663"/>
      <c r="AJ187" s="2663"/>
      <c r="AK187" s="2663"/>
      <c r="AL187" s="2663"/>
      <c r="AM187" s="2663"/>
      <c r="AN187" s="2663"/>
      <c r="AO187" s="2662"/>
      <c r="AP187" s="2662"/>
      <c r="AQ187" s="2662"/>
      <c r="AR187" s="2662"/>
      <c r="AS187" s="2662"/>
      <c r="AT187" s="2662"/>
      <c r="AU187" s="2662"/>
      <c r="AV187" s="2662"/>
      <c r="AW187" s="2662"/>
      <c r="AX187" s="2662"/>
    </row>
    <row r="188" spans="1:257" s="2673" customFormat="1" ht="13.5" customHeight="1">
      <c r="A188" s="2669"/>
      <c r="B188" s="2033"/>
      <c r="C188" s="2033"/>
      <c r="D188" s="2033" t="s">
        <v>5440</v>
      </c>
      <c r="E188" s="2033"/>
      <c r="F188" s="2670"/>
      <c r="G188" s="135"/>
      <c r="H188" s="2029"/>
      <c r="I188" s="2671"/>
      <c r="J188" s="2679"/>
      <c r="K188" s="744"/>
      <c r="L188" s="2491"/>
      <c r="M188" s="1224"/>
      <c r="N188" s="2491"/>
      <c r="O188" s="2491"/>
      <c r="P188" s="2504"/>
      <c r="Q188" s="2491"/>
      <c r="R188" s="2491"/>
      <c r="S188" s="2491"/>
      <c r="T188" s="2491"/>
      <c r="U188" s="2491"/>
      <c r="V188" s="2491"/>
      <c r="W188" s="2491"/>
      <c r="X188" s="2491"/>
      <c r="Y188" s="2491"/>
      <c r="Z188" s="2491"/>
      <c r="AA188" s="2512"/>
      <c r="AB188" s="2512"/>
      <c r="AC188" s="2512"/>
      <c r="AD188" s="2512"/>
      <c r="AE188" s="2512"/>
      <c r="AF188" s="2512"/>
      <c r="AG188" s="2512"/>
      <c r="AH188" s="2512"/>
      <c r="AI188" s="2512"/>
      <c r="AJ188" s="2512"/>
      <c r="AK188" s="2512"/>
      <c r="AL188" s="2512"/>
      <c r="AM188" s="2512"/>
      <c r="AN188" s="2512"/>
      <c r="AO188" s="2512"/>
      <c r="AP188" s="2512"/>
      <c r="AQ188" s="2512"/>
      <c r="AR188" s="2512"/>
      <c r="AS188" s="2672"/>
      <c r="AT188" s="2672"/>
      <c r="AU188" s="2672"/>
      <c r="AV188" s="2672"/>
      <c r="AW188" s="2672"/>
      <c r="AX188" s="2672"/>
      <c r="AY188" s="2672"/>
      <c r="AZ188" s="2672"/>
      <c r="BA188" s="2672"/>
      <c r="BB188" s="2672"/>
      <c r="BC188" s="2672"/>
      <c r="BD188" s="2672"/>
      <c r="BE188" s="2672"/>
      <c r="BF188" s="2672"/>
      <c r="BG188" s="2672"/>
      <c r="BH188" s="2672"/>
      <c r="BI188" s="2672"/>
      <c r="BJ188" s="2672"/>
      <c r="BK188" s="2672"/>
      <c r="BL188" s="2672"/>
      <c r="BM188" s="2672"/>
      <c r="BN188" s="2672"/>
      <c r="BO188" s="2672"/>
      <c r="BP188" s="2672"/>
      <c r="BQ188" s="2672"/>
      <c r="BR188" s="2672"/>
      <c r="BS188" s="2672"/>
      <c r="BT188" s="2672"/>
      <c r="BU188" s="2672"/>
      <c r="BV188" s="2672"/>
      <c r="BW188" s="2672"/>
      <c r="BX188" s="2672"/>
      <c r="BY188" s="2672"/>
      <c r="BZ188" s="2672"/>
      <c r="CA188" s="2672"/>
      <c r="CB188" s="2672"/>
      <c r="CC188" s="2672"/>
      <c r="CD188" s="2672"/>
      <c r="CE188" s="2672"/>
      <c r="CF188" s="2672"/>
      <c r="CG188" s="2672"/>
      <c r="CH188" s="2672"/>
      <c r="CI188" s="2672"/>
      <c r="CJ188" s="2672"/>
      <c r="CK188" s="2672"/>
      <c r="CL188" s="2672"/>
      <c r="CM188" s="2672"/>
      <c r="CN188" s="2672"/>
      <c r="CO188" s="2672"/>
      <c r="CP188" s="2672"/>
      <c r="CQ188" s="2672"/>
      <c r="CR188" s="2672"/>
      <c r="CS188" s="2672"/>
      <c r="CT188" s="2672"/>
      <c r="CU188" s="2672"/>
      <c r="CV188" s="2672"/>
      <c r="CW188" s="2672"/>
      <c r="CX188" s="2672"/>
      <c r="CY188" s="2672"/>
      <c r="CZ188" s="2672"/>
      <c r="DA188" s="2672"/>
      <c r="DB188" s="2672"/>
      <c r="DC188" s="2672"/>
      <c r="DD188" s="2672"/>
      <c r="DE188" s="2672"/>
      <c r="DF188" s="2672"/>
      <c r="DG188" s="2672"/>
      <c r="DH188" s="2672"/>
      <c r="DI188" s="2672"/>
      <c r="DJ188" s="2672"/>
      <c r="DK188" s="2672"/>
      <c r="DL188" s="2672"/>
      <c r="DM188" s="2672"/>
      <c r="DN188" s="2672"/>
      <c r="DO188" s="2672"/>
      <c r="DP188" s="2672"/>
      <c r="DQ188" s="2672"/>
      <c r="DR188" s="2672"/>
      <c r="DS188" s="2672"/>
      <c r="DT188" s="2672"/>
      <c r="DU188" s="2672"/>
      <c r="DV188" s="2672"/>
      <c r="DW188" s="2672"/>
      <c r="DX188" s="2672"/>
      <c r="DY188" s="2672"/>
      <c r="DZ188" s="2672"/>
      <c r="EA188" s="2672"/>
      <c r="EB188" s="2672"/>
      <c r="EC188" s="2672"/>
      <c r="ED188" s="2672"/>
      <c r="EE188" s="2672"/>
      <c r="EF188" s="2672"/>
      <c r="EG188" s="2672"/>
      <c r="EH188" s="2672"/>
      <c r="EI188" s="2672"/>
      <c r="EJ188" s="2672"/>
      <c r="EK188" s="2672"/>
      <c r="EL188" s="2672"/>
      <c r="EM188" s="2672"/>
      <c r="EN188" s="2672"/>
      <c r="EO188" s="2672"/>
      <c r="EP188" s="2672"/>
      <c r="EQ188" s="2672"/>
      <c r="ER188" s="2672"/>
      <c r="ES188" s="2672"/>
      <c r="ET188" s="2672"/>
      <c r="EU188" s="2672"/>
      <c r="EV188" s="2672"/>
      <c r="EW188" s="2672"/>
      <c r="EX188" s="2672"/>
      <c r="EY188" s="2672"/>
      <c r="EZ188" s="2672"/>
      <c r="FA188" s="2672"/>
      <c r="FB188" s="2672"/>
      <c r="FC188" s="2672"/>
      <c r="FD188" s="2672"/>
      <c r="FE188" s="2672"/>
      <c r="FF188" s="2672"/>
      <c r="FG188" s="2672"/>
      <c r="FH188" s="2672"/>
      <c r="FI188" s="2672"/>
      <c r="FJ188" s="2672"/>
      <c r="FK188" s="2672"/>
      <c r="FL188" s="2672"/>
      <c r="FM188" s="2672"/>
      <c r="FN188" s="2672"/>
      <c r="FO188" s="2672"/>
      <c r="FP188" s="2672"/>
      <c r="FQ188" s="2672"/>
      <c r="FR188" s="2672"/>
      <c r="FS188" s="2672"/>
      <c r="FT188" s="2672"/>
      <c r="FU188" s="2672"/>
      <c r="FV188" s="2672"/>
      <c r="FW188" s="2672"/>
      <c r="FX188" s="2672"/>
      <c r="FY188" s="2672"/>
      <c r="FZ188" s="2672"/>
      <c r="GA188" s="2672"/>
      <c r="GB188" s="2672"/>
      <c r="GC188" s="2672"/>
      <c r="GD188" s="2672"/>
      <c r="GE188" s="2672"/>
      <c r="GF188" s="2672"/>
      <c r="GG188" s="2672"/>
      <c r="GH188" s="2672"/>
      <c r="GI188" s="2672"/>
      <c r="GJ188" s="2672"/>
      <c r="GK188" s="2672"/>
      <c r="GL188" s="2672"/>
      <c r="GM188" s="2672"/>
      <c r="GN188" s="2672"/>
      <c r="GO188" s="2672"/>
      <c r="GP188" s="2672"/>
      <c r="GQ188" s="2672"/>
      <c r="GR188" s="2672"/>
      <c r="GS188" s="2672"/>
      <c r="GT188" s="2672"/>
      <c r="GU188" s="2672"/>
      <c r="GV188" s="2672"/>
      <c r="GW188" s="2672"/>
      <c r="GX188" s="2672"/>
      <c r="GY188" s="2672"/>
      <c r="GZ188" s="2672"/>
      <c r="HA188" s="2672"/>
      <c r="HB188" s="2672"/>
      <c r="HC188" s="2672"/>
      <c r="HD188" s="2672"/>
      <c r="HE188" s="2672"/>
      <c r="HF188" s="2672"/>
      <c r="HG188" s="2672"/>
      <c r="HH188" s="2672"/>
      <c r="HI188" s="2672"/>
      <c r="HJ188" s="2672"/>
      <c r="HK188" s="2672"/>
      <c r="HL188" s="2672"/>
      <c r="HM188" s="2672"/>
      <c r="HN188" s="2672"/>
      <c r="HO188" s="2672"/>
      <c r="HP188" s="2672"/>
      <c r="HQ188" s="2672"/>
      <c r="HR188" s="2672"/>
      <c r="HS188" s="2672"/>
      <c r="HT188" s="2672"/>
      <c r="HU188" s="2672"/>
      <c r="HV188" s="2672"/>
      <c r="HW188" s="2672"/>
      <c r="HX188" s="2672"/>
      <c r="HY188" s="2672"/>
      <c r="HZ188" s="2672"/>
      <c r="IA188" s="2672"/>
      <c r="IB188" s="2672"/>
      <c r="IC188" s="2672"/>
      <c r="ID188" s="2672"/>
      <c r="IE188" s="2672"/>
      <c r="IF188" s="2672"/>
      <c r="IG188" s="2672"/>
      <c r="IH188" s="2672"/>
      <c r="II188" s="2672"/>
      <c r="IJ188" s="2672"/>
      <c r="IK188" s="2672"/>
      <c r="IL188" s="2672"/>
      <c r="IM188" s="2672"/>
      <c r="IN188" s="2672"/>
      <c r="IO188" s="2672"/>
      <c r="IP188" s="2672"/>
      <c r="IQ188" s="2672"/>
      <c r="IR188" s="2672"/>
      <c r="IS188" s="2672"/>
      <c r="IT188" s="2672"/>
      <c r="IU188" s="2672"/>
      <c r="IV188" s="2672"/>
      <c r="IW188" s="2672"/>
    </row>
    <row r="189" spans="1:257" s="2673" customFormat="1" ht="13.5" customHeight="1">
      <c r="A189" s="2669"/>
      <c r="B189" s="2033"/>
      <c r="C189" s="2033"/>
      <c r="D189" s="2033" t="s">
        <v>662</v>
      </c>
      <c r="E189" s="2033"/>
      <c r="F189" s="2670">
        <v>8</v>
      </c>
      <c r="G189" s="135"/>
      <c r="H189" s="2029"/>
      <c r="I189" s="2671"/>
      <c r="J189" s="2679"/>
      <c r="K189" s="744"/>
      <c r="L189" s="2491"/>
      <c r="M189" s="1224"/>
      <c r="N189" s="2491"/>
      <c r="O189" s="2491"/>
      <c r="P189" s="2504"/>
      <c r="Q189" s="2491"/>
      <c r="R189" s="2491"/>
      <c r="S189" s="2491"/>
      <c r="T189" s="2491"/>
      <c r="U189" s="2491"/>
      <c r="V189" s="2491"/>
      <c r="W189" s="2491"/>
      <c r="X189" s="2491"/>
      <c r="Y189" s="2491"/>
      <c r="Z189" s="2491"/>
      <c r="AA189" s="2512"/>
      <c r="AB189" s="2512"/>
      <c r="AC189" s="2512"/>
      <c r="AD189" s="2512"/>
      <c r="AE189" s="2512"/>
      <c r="AF189" s="2512"/>
      <c r="AG189" s="2512"/>
      <c r="AH189" s="2512"/>
      <c r="AI189" s="2512"/>
      <c r="AJ189" s="2512"/>
      <c r="AK189" s="2512"/>
      <c r="AL189" s="2512"/>
      <c r="AM189" s="2512"/>
      <c r="AN189" s="2512"/>
      <c r="AO189" s="2512"/>
      <c r="AP189" s="2512"/>
      <c r="AQ189" s="2512"/>
      <c r="AR189" s="2512"/>
      <c r="AS189" s="2672"/>
      <c r="AT189" s="2672"/>
      <c r="AU189" s="2672"/>
      <c r="AV189" s="2672"/>
      <c r="AW189" s="2672"/>
      <c r="AX189" s="2672"/>
      <c r="AY189" s="2672"/>
      <c r="AZ189" s="2672"/>
      <c r="BA189" s="2672"/>
      <c r="BB189" s="2672"/>
      <c r="BC189" s="2672"/>
      <c r="BD189" s="2672"/>
      <c r="BE189" s="2672"/>
      <c r="BF189" s="2672"/>
      <c r="BG189" s="2672"/>
      <c r="BH189" s="2672"/>
      <c r="BI189" s="2672"/>
      <c r="BJ189" s="2672"/>
      <c r="BK189" s="2672"/>
      <c r="BL189" s="2672"/>
      <c r="BM189" s="2672"/>
      <c r="BN189" s="2672"/>
      <c r="BO189" s="2672"/>
      <c r="BP189" s="2672"/>
      <c r="BQ189" s="2672"/>
      <c r="BR189" s="2672"/>
      <c r="BS189" s="2672"/>
      <c r="BT189" s="2672"/>
      <c r="BU189" s="2672"/>
      <c r="BV189" s="2672"/>
      <c r="BW189" s="2672"/>
      <c r="BX189" s="2672"/>
      <c r="BY189" s="2672"/>
      <c r="BZ189" s="2672"/>
      <c r="CA189" s="2672"/>
      <c r="CB189" s="2672"/>
      <c r="CC189" s="2672"/>
      <c r="CD189" s="2672"/>
      <c r="CE189" s="2672"/>
      <c r="CF189" s="2672"/>
      <c r="CG189" s="2672"/>
      <c r="CH189" s="2672"/>
      <c r="CI189" s="2672"/>
      <c r="CJ189" s="2672"/>
      <c r="CK189" s="2672"/>
      <c r="CL189" s="2672"/>
      <c r="CM189" s="2672"/>
      <c r="CN189" s="2672"/>
      <c r="CO189" s="2672"/>
      <c r="CP189" s="2672"/>
      <c r="CQ189" s="2672"/>
      <c r="CR189" s="2672"/>
      <c r="CS189" s="2672"/>
      <c r="CT189" s="2672"/>
      <c r="CU189" s="2672"/>
      <c r="CV189" s="2672"/>
      <c r="CW189" s="2672"/>
      <c r="CX189" s="2672"/>
      <c r="CY189" s="2672"/>
      <c r="CZ189" s="2672"/>
      <c r="DA189" s="2672"/>
      <c r="DB189" s="2672"/>
      <c r="DC189" s="2672"/>
      <c r="DD189" s="2672"/>
      <c r="DE189" s="2672"/>
      <c r="DF189" s="2672"/>
      <c r="DG189" s="2672"/>
      <c r="DH189" s="2672"/>
      <c r="DI189" s="2672"/>
      <c r="DJ189" s="2672"/>
      <c r="DK189" s="2672"/>
      <c r="DL189" s="2672"/>
      <c r="DM189" s="2672"/>
      <c r="DN189" s="2672"/>
      <c r="DO189" s="2672"/>
      <c r="DP189" s="2672"/>
      <c r="DQ189" s="2672"/>
      <c r="DR189" s="2672"/>
      <c r="DS189" s="2672"/>
      <c r="DT189" s="2672"/>
      <c r="DU189" s="2672"/>
      <c r="DV189" s="2672"/>
      <c r="DW189" s="2672"/>
      <c r="DX189" s="2672"/>
      <c r="DY189" s="2672"/>
      <c r="DZ189" s="2672"/>
      <c r="EA189" s="2672"/>
      <c r="EB189" s="2672"/>
      <c r="EC189" s="2672"/>
      <c r="ED189" s="2672"/>
      <c r="EE189" s="2672"/>
      <c r="EF189" s="2672"/>
      <c r="EG189" s="2672"/>
      <c r="EH189" s="2672"/>
      <c r="EI189" s="2672"/>
      <c r="EJ189" s="2672"/>
      <c r="EK189" s="2672"/>
      <c r="EL189" s="2672"/>
      <c r="EM189" s="2672"/>
      <c r="EN189" s="2672"/>
      <c r="EO189" s="2672"/>
      <c r="EP189" s="2672"/>
      <c r="EQ189" s="2672"/>
      <c r="ER189" s="2672"/>
      <c r="ES189" s="2672"/>
      <c r="ET189" s="2672"/>
      <c r="EU189" s="2672"/>
      <c r="EV189" s="2672"/>
      <c r="EW189" s="2672"/>
      <c r="EX189" s="2672"/>
      <c r="EY189" s="2672"/>
      <c r="EZ189" s="2672"/>
      <c r="FA189" s="2672"/>
      <c r="FB189" s="2672"/>
      <c r="FC189" s="2672"/>
      <c r="FD189" s="2672"/>
      <c r="FE189" s="2672"/>
      <c r="FF189" s="2672"/>
      <c r="FG189" s="2672"/>
      <c r="FH189" s="2672"/>
      <c r="FI189" s="2672"/>
      <c r="FJ189" s="2672"/>
      <c r="FK189" s="2672"/>
      <c r="FL189" s="2672"/>
      <c r="FM189" s="2672"/>
      <c r="FN189" s="2672"/>
      <c r="FO189" s="2672"/>
      <c r="FP189" s="2672"/>
      <c r="FQ189" s="2672"/>
      <c r="FR189" s="2672"/>
      <c r="FS189" s="2672"/>
      <c r="FT189" s="2672"/>
      <c r="FU189" s="2672"/>
      <c r="FV189" s="2672"/>
      <c r="FW189" s="2672"/>
      <c r="FX189" s="2672"/>
      <c r="FY189" s="2672"/>
      <c r="FZ189" s="2672"/>
      <c r="GA189" s="2672"/>
      <c r="GB189" s="2672"/>
      <c r="GC189" s="2672"/>
      <c r="GD189" s="2672"/>
      <c r="GE189" s="2672"/>
      <c r="GF189" s="2672"/>
      <c r="GG189" s="2672"/>
      <c r="GH189" s="2672"/>
      <c r="GI189" s="2672"/>
      <c r="GJ189" s="2672"/>
      <c r="GK189" s="2672"/>
      <c r="GL189" s="2672"/>
      <c r="GM189" s="2672"/>
      <c r="GN189" s="2672"/>
      <c r="GO189" s="2672"/>
      <c r="GP189" s="2672"/>
      <c r="GQ189" s="2672"/>
      <c r="GR189" s="2672"/>
      <c r="GS189" s="2672"/>
      <c r="GT189" s="2672"/>
      <c r="GU189" s="2672"/>
      <c r="GV189" s="2672"/>
      <c r="GW189" s="2672"/>
      <c r="GX189" s="2672"/>
      <c r="GY189" s="2672"/>
      <c r="GZ189" s="2672"/>
      <c r="HA189" s="2672"/>
      <c r="HB189" s="2672"/>
      <c r="HC189" s="2672"/>
      <c r="HD189" s="2672"/>
      <c r="HE189" s="2672"/>
      <c r="HF189" s="2672"/>
      <c r="HG189" s="2672"/>
      <c r="HH189" s="2672"/>
      <c r="HI189" s="2672"/>
      <c r="HJ189" s="2672"/>
      <c r="HK189" s="2672"/>
      <c r="HL189" s="2672"/>
      <c r="HM189" s="2672"/>
      <c r="HN189" s="2672"/>
      <c r="HO189" s="2672"/>
      <c r="HP189" s="2672"/>
      <c r="HQ189" s="2672"/>
      <c r="HR189" s="2672"/>
      <c r="HS189" s="2672"/>
      <c r="HT189" s="2672"/>
      <c r="HU189" s="2672"/>
      <c r="HV189" s="2672"/>
      <c r="HW189" s="2672"/>
      <c r="HX189" s="2672"/>
      <c r="HY189" s="2672"/>
      <c r="HZ189" s="2672"/>
      <c r="IA189" s="2672"/>
      <c r="IB189" s="2672"/>
      <c r="IC189" s="2672"/>
      <c r="ID189" s="2672"/>
      <c r="IE189" s="2672"/>
      <c r="IF189" s="2672"/>
      <c r="IG189" s="2672"/>
      <c r="IH189" s="2672"/>
      <c r="II189" s="2672"/>
      <c r="IJ189" s="2672"/>
      <c r="IK189" s="2672"/>
      <c r="IL189" s="2672"/>
      <c r="IM189" s="2672"/>
      <c r="IN189" s="2672"/>
      <c r="IO189" s="2672"/>
      <c r="IP189" s="2672"/>
      <c r="IQ189" s="2672"/>
      <c r="IR189" s="2672"/>
      <c r="IS189" s="2672"/>
      <c r="IT189" s="2672"/>
      <c r="IU189" s="2672"/>
      <c r="IV189" s="2672"/>
      <c r="IW189" s="2672"/>
    </row>
    <row r="190" spans="1:257" s="2683" customFormat="1" ht="40.549999999999997" customHeight="1">
      <c r="A190" s="2680"/>
      <c r="B190" s="1751"/>
      <c r="C190" s="1742"/>
      <c r="D190" s="1742" t="s">
        <v>5439</v>
      </c>
      <c r="E190" s="1742"/>
      <c r="F190" s="2106"/>
      <c r="G190" s="290"/>
      <c r="H190" s="2681"/>
      <c r="I190" s="2671"/>
      <c r="J190" s="2673"/>
      <c r="K190" s="744"/>
      <c r="L190" s="2673"/>
      <c r="M190" s="1224"/>
      <c r="N190" s="2673"/>
      <c r="O190" s="2673"/>
      <c r="P190" s="2686"/>
      <c r="Q190" s="2673"/>
      <c r="R190" s="2673"/>
      <c r="S190" s="2677"/>
      <c r="T190" s="2673"/>
      <c r="U190" s="2675"/>
    </row>
    <row r="191" spans="1:257" s="2683" customFormat="1" ht="27.25" customHeight="1">
      <c r="A191" s="2680"/>
      <c r="B191" s="1751"/>
      <c r="C191" s="1742"/>
      <c r="D191" s="1742" t="s">
        <v>1361</v>
      </c>
      <c r="E191" s="1742"/>
      <c r="F191" s="2106"/>
      <c r="G191" s="290"/>
      <c r="H191" s="2681"/>
      <c r="I191" s="2671"/>
      <c r="K191" s="744"/>
      <c r="L191" s="2491"/>
      <c r="M191" s="1224"/>
      <c r="N191" s="2491"/>
      <c r="O191" s="2491"/>
      <c r="P191" s="2504"/>
      <c r="Q191" s="2491"/>
      <c r="R191" s="2491"/>
      <c r="S191" s="2491"/>
      <c r="T191" s="2491"/>
    </row>
    <row r="192" spans="1:257" s="2673" customFormat="1" ht="27.25" customHeight="1">
      <c r="A192" s="2669"/>
      <c r="B192" s="2033"/>
      <c r="C192" s="2033"/>
      <c r="D192" s="2033" t="s">
        <v>1360</v>
      </c>
      <c r="E192" s="2033"/>
      <c r="F192" s="2670"/>
      <c r="G192" s="135"/>
      <c r="H192" s="2029"/>
      <c r="I192" s="2687"/>
      <c r="J192" s="2679"/>
      <c r="K192" s="744"/>
      <c r="L192" s="2491"/>
      <c r="M192" s="1224"/>
      <c r="N192" s="2491"/>
      <c r="O192" s="2491"/>
      <c r="P192" s="2504"/>
      <c r="Q192" s="2491"/>
      <c r="R192" s="2491"/>
      <c r="S192" s="2491"/>
      <c r="T192" s="2491"/>
      <c r="U192" s="2491"/>
      <c r="V192" s="2491"/>
      <c r="W192" s="2491"/>
      <c r="X192" s="2491"/>
      <c r="Y192" s="2491"/>
      <c r="Z192" s="2491"/>
      <c r="AA192" s="2491"/>
      <c r="AB192" s="2491"/>
      <c r="AC192" s="2491"/>
      <c r="AD192" s="2491"/>
      <c r="AE192" s="2491"/>
      <c r="AF192" s="2491"/>
      <c r="AG192" s="2491"/>
      <c r="AH192" s="2491"/>
      <c r="AI192" s="2491"/>
      <c r="AJ192" s="2491"/>
      <c r="AK192" s="2491"/>
      <c r="AL192" s="2491"/>
      <c r="AM192" s="2491"/>
      <c r="AN192" s="2491"/>
      <c r="AO192" s="2491"/>
      <c r="AP192" s="2491"/>
      <c r="AQ192" s="2491"/>
      <c r="AR192" s="2672"/>
      <c r="AS192" s="2672"/>
      <c r="AT192" s="2672"/>
      <c r="AU192" s="2672"/>
      <c r="AV192" s="2672"/>
      <c r="AW192" s="2672"/>
      <c r="AX192" s="2672"/>
      <c r="AY192" s="2672"/>
      <c r="AZ192" s="2672"/>
      <c r="BA192" s="2672"/>
      <c r="BB192" s="2672"/>
      <c r="BC192" s="2672"/>
      <c r="BD192" s="2672"/>
      <c r="BE192" s="2672"/>
      <c r="BF192" s="2672"/>
      <c r="BG192" s="2672"/>
      <c r="BH192" s="2672"/>
      <c r="BI192" s="2672"/>
      <c r="BJ192" s="2672"/>
      <c r="BK192" s="2672"/>
      <c r="BL192" s="2672"/>
      <c r="BM192" s="2672"/>
      <c r="BN192" s="2672"/>
      <c r="BO192" s="2672"/>
      <c r="BP192" s="2672"/>
      <c r="BQ192" s="2672"/>
      <c r="BR192" s="2672"/>
      <c r="BS192" s="2672"/>
      <c r="BT192" s="2672"/>
      <c r="BU192" s="2672"/>
      <c r="BV192" s="2672"/>
      <c r="BW192" s="2672"/>
      <c r="BX192" s="2672"/>
      <c r="BY192" s="2672"/>
      <c r="BZ192" s="2672"/>
      <c r="CA192" s="2672"/>
      <c r="CB192" s="2672"/>
      <c r="CC192" s="2672"/>
      <c r="CD192" s="2672"/>
      <c r="CE192" s="2672"/>
      <c r="CF192" s="2672"/>
      <c r="CG192" s="2672"/>
      <c r="CH192" s="2672"/>
      <c r="CI192" s="2672"/>
      <c r="CJ192" s="2672"/>
      <c r="CK192" s="2672"/>
      <c r="CL192" s="2672"/>
      <c r="CM192" s="2672"/>
      <c r="CN192" s="2672"/>
      <c r="CO192" s="2672"/>
      <c r="CP192" s="2672"/>
      <c r="CQ192" s="2672"/>
      <c r="CR192" s="2672"/>
      <c r="CS192" s="2672"/>
      <c r="CT192" s="2672"/>
      <c r="CU192" s="2672"/>
      <c r="CV192" s="2672"/>
      <c r="CW192" s="2672"/>
      <c r="CX192" s="2672"/>
      <c r="CY192" s="2672"/>
      <c r="CZ192" s="2672"/>
      <c r="DA192" s="2672"/>
      <c r="DB192" s="2672"/>
      <c r="DC192" s="2672"/>
      <c r="DD192" s="2672"/>
      <c r="DE192" s="2672"/>
      <c r="DF192" s="2672"/>
      <c r="DG192" s="2672"/>
      <c r="DH192" s="2672"/>
      <c r="DI192" s="2672"/>
      <c r="DJ192" s="2672"/>
      <c r="DK192" s="2672"/>
      <c r="DL192" s="2672"/>
      <c r="DM192" s="2672"/>
      <c r="DN192" s="2672"/>
      <c r="DO192" s="2672"/>
      <c r="DP192" s="2672"/>
      <c r="DQ192" s="2672"/>
      <c r="DR192" s="2672"/>
      <c r="DS192" s="2672"/>
      <c r="DT192" s="2672"/>
      <c r="DU192" s="2672"/>
      <c r="DV192" s="2672"/>
      <c r="DW192" s="2672"/>
      <c r="DX192" s="2672"/>
      <c r="DY192" s="2672"/>
      <c r="DZ192" s="2672"/>
      <c r="EA192" s="2672"/>
      <c r="EB192" s="2672"/>
      <c r="EC192" s="2672"/>
      <c r="ED192" s="2672"/>
      <c r="EE192" s="2672"/>
      <c r="EF192" s="2672"/>
      <c r="EG192" s="2672"/>
      <c r="EH192" s="2672"/>
      <c r="EI192" s="2672"/>
      <c r="EJ192" s="2672"/>
      <c r="EK192" s="2672"/>
      <c r="EL192" s="2672"/>
      <c r="EM192" s="2672"/>
      <c r="EN192" s="2672"/>
      <c r="EO192" s="2672"/>
      <c r="EP192" s="2672"/>
      <c r="EQ192" s="2672"/>
      <c r="ER192" s="2672"/>
      <c r="ES192" s="2672"/>
      <c r="ET192" s="2672"/>
      <c r="EU192" s="2672"/>
      <c r="EV192" s="2672"/>
      <c r="EW192" s="2672"/>
      <c r="EX192" s="2672"/>
      <c r="EY192" s="2672"/>
      <c r="EZ192" s="2672"/>
      <c r="FA192" s="2672"/>
      <c r="FB192" s="2672"/>
      <c r="FC192" s="2672"/>
      <c r="FD192" s="2672"/>
      <c r="FE192" s="2672"/>
      <c r="FF192" s="2672"/>
      <c r="FG192" s="2672"/>
      <c r="FH192" s="2672"/>
      <c r="FI192" s="2672"/>
      <c r="FJ192" s="2672"/>
      <c r="FK192" s="2672"/>
      <c r="FL192" s="2672"/>
      <c r="FM192" s="2672"/>
      <c r="FN192" s="2672"/>
      <c r="FO192" s="2672"/>
      <c r="FP192" s="2672"/>
      <c r="FQ192" s="2672"/>
      <c r="FR192" s="2672"/>
      <c r="FS192" s="2672"/>
      <c r="FT192" s="2672"/>
      <c r="FU192" s="2672"/>
      <c r="FV192" s="2672"/>
      <c r="FW192" s="2672"/>
      <c r="FX192" s="2672"/>
      <c r="FY192" s="2672"/>
      <c r="FZ192" s="2672"/>
      <c r="GA192" s="2672"/>
      <c r="GB192" s="2672"/>
      <c r="GC192" s="2672"/>
      <c r="GD192" s="2672"/>
      <c r="GE192" s="2672"/>
      <c r="GF192" s="2672"/>
      <c r="GG192" s="2672"/>
      <c r="GH192" s="2672"/>
      <c r="GI192" s="2672"/>
      <c r="GJ192" s="2672"/>
      <c r="GK192" s="2672"/>
      <c r="GL192" s="2672"/>
      <c r="GM192" s="2672"/>
      <c r="GN192" s="2672"/>
      <c r="GO192" s="2672"/>
      <c r="GP192" s="2672"/>
      <c r="GQ192" s="2672"/>
      <c r="GR192" s="2672"/>
      <c r="GS192" s="2672"/>
      <c r="GT192" s="2672"/>
      <c r="GU192" s="2672"/>
      <c r="GV192" s="2672"/>
      <c r="GW192" s="2672"/>
      <c r="GX192" s="2672"/>
      <c r="GY192" s="2672"/>
      <c r="GZ192" s="2672"/>
      <c r="HA192" s="2672"/>
      <c r="HB192" s="2672"/>
      <c r="HC192" s="2672"/>
      <c r="HD192" s="2672"/>
      <c r="HE192" s="2672"/>
      <c r="HF192" s="2672"/>
      <c r="HG192" s="2672"/>
      <c r="HH192" s="2672"/>
      <c r="HI192" s="2672"/>
      <c r="HJ192" s="2672"/>
      <c r="HK192" s="2672"/>
      <c r="HL192" s="2672"/>
      <c r="HM192" s="2672"/>
      <c r="HN192" s="2672"/>
      <c r="HO192" s="2672"/>
      <c r="HP192" s="2672"/>
      <c r="HQ192" s="2672"/>
      <c r="HR192" s="2672"/>
      <c r="HS192" s="2672"/>
      <c r="HT192" s="2672"/>
      <c r="HU192" s="2672"/>
      <c r="HV192" s="2672"/>
      <c r="HW192" s="2672"/>
      <c r="HX192" s="2672"/>
      <c r="HY192" s="2672"/>
      <c r="HZ192" s="2672"/>
      <c r="IA192" s="2672"/>
      <c r="IB192" s="2672"/>
      <c r="IC192" s="2672"/>
      <c r="ID192" s="2672"/>
      <c r="IE192" s="2672"/>
      <c r="IF192" s="2672"/>
      <c r="IG192" s="2672"/>
      <c r="IH192" s="2672"/>
      <c r="II192" s="2672"/>
      <c r="IJ192" s="2672"/>
      <c r="IK192" s="2672"/>
      <c r="IL192" s="2672"/>
      <c r="IM192" s="2672"/>
      <c r="IN192" s="2672"/>
      <c r="IO192" s="2672"/>
      <c r="IP192" s="2672"/>
      <c r="IQ192" s="2672"/>
      <c r="IR192" s="2672"/>
      <c r="IS192" s="2672"/>
      <c r="IT192" s="2672"/>
      <c r="IU192" s="2672"/>
      <c r="IV192" s="2672"/>
      <c r="IW192" s="2672"/>
    </row>
    <row r="193" spans="1:257" s="2659" customFormat="1" ht="27.25" customHeight="1">
      <c r="A193" s="2536">
        <v>45</v>
      </c>
      <c r="B193" s="2674" t="s">
        <v>223</v>
      </c>
      <c r="C193" s="2515" t="s">
        <v>5438</v>
      </c>
      <c r="D193" s="2515" t="s">
        <v>5437</v>
      </c>
      <c r="E193" s="2515" t="s">
        <v>149</v>
      </c>
      <c r="F193" s="2518">
        <f>ROUND(SUM(F195:F195),3)</f>
        <v>12</v>
      </c>
      <c r="G193" s="978"/>
      <c r="H193" s="1369">
        <f>ROUND(F193*G193,2)</f>
        <v>0</v>
      </c>
      <c r="I193" s="2509" t="s">
        <v>60</v>
      </c>
      <c r="J193" s="2675"/>
      <c r="K193" s="744"/>
      <c r="L193" s="2676"/>
      <c r="M193" s="1224"/>
      <c r="N193" s="2676"/>
      <c r="O193" s="2676"/>
      <c r="P193" s="2667"/>
      <c r="Q193" s="2663"/>
      <c r="R193" s="2677"/>
      <c r="S193" s="2663"/>
      <c r="T193" s="2663"/>
      <c r="U193" s="2678"/>
      <c r="V193" s="2663"/>
      <c r="W193" s="2663"/>
      <c r="X193" s="2663"/>
      <c r="Y193" s="2663"/>
      <c r="Z193" s="2663"/>
      <c r="AA193" s="2663"/>
      <c r="AB193" s="2663"/>
      <c r="AC193" s="2663"/>
      <c r="AD193" s="2663"/>
      <c r="AE193" s="2663"/>
      <c r="AF193" s="2663"/>
      <c r="AG193" s="2663"/>
      <c r="AH193" s="2663"/>
      <c r="AI193" s="2663"/>
      <c r="AJ193" s="2663"/>
      <c r="AK193" s="2663"/>
      <c r="AL193" s="2663"/>
      <c r="AM193" s="2663"/>
      <c r="AN193" s="2663"/>
      <c r="AO193" s="2662"/>
      <c r="AP193" s="2662"/>
      <c r="AQ193" s="2662"/>
      <c r="AR193" s="2662"/>
      <c r="AS193" s="2662"/>
      <c r="AT193" s="2662"/>
      <c r="AU193" s="2662"/>
      <c r="AV193" s="2662"/>
      <c r="AW193" s="2662"/>
      <c r="AX193" s="2662"/>
    </row>
    <row r="194" spans="1:257" s="2673" customFormat="1" ht="13.5" customHeight="1">
      <c r="A194" s="2669"/>
      <c r="B194" s="2033"/>
      <c r="C194" s="2033"/>
      <c r="D194" s="2033" t="s">
        <v>5436</v>
      </c>
      <c r="E194" s="2033"/>
      <c r="F194" s="2670"/>
      <c r="G194" s="135"/>
      <c r="H194" s="2029"/>
      <c r="I194" s="2671"/>
      <c r="J194" s="2679"/>
      <c r="K194" s="744"/>
      <c r="L194" s="2491"/>
      <c r="M194" s="1224"/>
      <c r="N194" s="2491"/>
      <c r="O194" s="2491"/>
      <c r="P194" s="2504"/>
      <c r="Q194" s="2491"/>
      <c r="R194" s="2491"/>
      <c r="S194" s="2491"/>
      <c r="T194" s="2491"/>
      <c r="U194" s="2491"/>
      <c r="V194" s="2491"/>
      <c r="W194" s="2491"/>
      <c r="X194" s="2491"/>
      <c r="Y194" s="2491"/>
      <c r="Z194" s="2491"/>
      <c r="AA194" s="2512"/>
      <c r="AB194" s="2512"/>
      <c r="AC194" s="2512"/>
      <c r="AD194" s="2512"/>
      <c r="AE194" s="2512"/>
      <c r="AF194" s="2512"/>
      <c r="AG194" s="2512"/>
      <c r="AH194" s="2512"/>
      <c r="AI194" s="2512"/>
      <c r="AJ194" s="2512"/>
      <c r="AK194" s="2512"/>
      <c r="AL194" s="2512"/>
      <c r="AM194" s="2512"/>
      <c r="AN194" s="2512"/>
      <c r="AO194" s="2512"/>
      <c r="AP194" s="2512"/>
      <c r="AQ194" s="2512"/>
      <c r="AR194" s="2512"/>
      <c r="AS194" s="2672"/>
      <c r="AT194" s="2672"/>
      <c r="AU194" s="2672"/>
      <c r="AV194" s="2672"/>
      <c r="AW194" s="2672"/>
      <c r="AX194" s="2672"/>
      <c r="AY194" s="2672"/>
      <c r="AZ194" s="2672"/>
      <c r="BA194" s="2672"/>
      <c r="BB194" s="2672"/>
      <c r="BC194" s="2672"/>
      <c r="BD194" s="2672"/>
      <c r="BE194" s="2672"/>
      <c r="BF194" s="2672"/>
      <c r="BG194" s="2672"/>
      <c r="BH194" s="2672"/>
      <c r="BI194" s="2672"/>
      <c r="BJ194" s="2672"/>
      <c r="BK194" s="2672"/>
      <c r="BL194" s="2672"/>
      <c r="BM194" s="2672"/>
      <c r="BN194" s="2672"/>
      <c r="BO194" s="2672"/>
      <c r="BP194" s="2672"/>
      <c r="BQ194" s="2672"/>
      <c r="BR194" s="2672"/>
      <c r="BS194" s="2672"/>
      <c r="BT194" s="2672"/>
      <c r="BU194" s="2672"/>
      <c r="BV194" s="2672"/>
      <c r="BW194" s="2672"/>
      <c r="BX194" s="2672"/>
      <c r="BY194" s="2672"/>
      <c r="BZ194" s="2672"/>
      <c r="CA194" s="2672"/>
      <c r="CB194" s="2672"/>
      <c r="CC194" s="2672"/>
      <c r="CD194" s="2672"/>
      <c r="CE194" s="2672"/>
      <c r="CF194" s="2672"/>
      <c r="CG194" s="2672"/>
      <c r="CH194" s="2672"/>
      <c r="CI194" s="2672"/>
      <c r="CJ194" s="2672"/>
      <c r="CK194" s="2672"/>
      <c r="CL194" s="2672"/>
      <c r="CM194" s="2672"/>
      <c r="CN194" s="2672"/>
      <c r="CO194" s="2672"/>
      <c r="CP194" s="2672"/>
      <c r="CQ194" s="2672"/>
      <c r="CR194" s="2672"/>
      <c r="CS194" s="2672"/>
      <c r="CT194" s="2672"/>
      <c r="CU194" s="2672"/>
      <c r="CV194" s="2672"/>
      <c r="CW194" s="2672"/>
      <c r="CX194" s="2672"/>
      <c r="CY194" s="2672"/>
      <c r="CZ194" s="2672"/>
      <c r="DA194" s="2672"/>
      <c r="DB194" s="2672"/>
      <c r="DC194" s="2672"/>
      <c r="DD194" s="2672"/>
      <c r="DE194" s="2672"/>
      <c r="DF194" s="2672"/>
      <c r="DG194" s="2672"/>
      <c r="DH194" s="2672"/>
      <c r="DI194" s="2672"/>
      <c r="DJ194" s="2672"/>
      <c r="DK194" s="2672"/>
      <c r="DL194" s="2672"/>
      <c r="DM194" s="2672"/>
      <c r="DN194" s="2672"/>
      <c r="DO194" s="2672"/>
      <c r="DP194" s="2672"/>
      <c r="DQ194" s="2672"/>
      <c r="DR194" s="2672"/>
      <c r="DS194" s="2672"/>
      <c r="DT194" s="2672"/>
      <c r="DU194" s="2672"/>
      <c r="DV194" s="2672"/>
      <c r="DW194" s="2672"/>
      <c r="DX194" s="2672"/>
      <c r="DY194" s="2672"/>
      <c r="DZ194" s="2672"/>
      <c r="EA194" s="2672"/>
      <c r="EB194" s="2672"/>
      <c r="EC194" s="2672"/>
      <c r="ED194" s="2672"/>
      <c r="EE194" s="2672"/>
      <c r="EF194" s="2672"/>
      <c r="EG194" s="2672"/>
      <c r="EH194" s="2672"/>
      <c r="EI194" s="2672"/>
      <c r="EJ194" s="2672"/>
      <c r="EK194" s="2672"/>
      <c r="EL194" s="2672"/>
      <c r="EM194" s="2672"/>
      <c r="EN194" s="2672"/>
      <c r="EO194" s="2672"/>
      <c r="EP194" s="2672"/>
      <c r="EQ194" s="2672"/>
      <c r="ER194" s="2672"/>
      <c r="ES194" s="2672"/>
      <c r="ET194" s="2672"/>
      <c r="EU194" s="2672"/>
      <c r="EV194" s="2672"/>
      <c r="EW194" s="2672"/>
      <c r="EX194" s="2672"/>
      <c r="EY194" s="2672"/>
      <c r="EZ194" s="2672"/>
      <c r="FA194" s="2672"/>
      <c r="FB194" s="2672"/>
      <c r="FC194" s="2672"/>
      <c r="FD194" s="2672"/>
      <c r="FE194" s="2672"/>
      <c r="FF194" s="2672"/>
      <c r="FG194" s="2672"/>
      <c r="FH194" s="2672"/>
      <c r="FI194" s="2672"/>
      <c r="FJ194" s="2672"/>
      <c r="FK194" s="2672"/>
      <c r="FL194" s="2672"/>
      <c r="FM194" s="2672"/>
      <c r="FN194" s="2672"/>
      <c r="FO194" s="2672"/>
      <c r="FP194" s="2672"/>
      <c r="FQ194" s="2672"/>
      <c r="FR194" s="2672"/>
      <c r="FS194" s="2672"/>
      <c r="FT194" s="2672"/>
      <c r="FU194" s="2672"/>
      <c r="FV194" s="2672"/>
      <c r="FW194" s="2672"/>
      <c r="FX194" s="2672"/>
      <c r="FY194" s="2672"/>
      <c r="FZ194" s="2672"/>
      <c r="GA194" s="2672"/>
      <c r="GB194" s="2672"/>
      <c r="GC194" s="2672"/>
      <c r="GD194" s="2672"/>
      <c r="GE194" s="2672"/>
      <c r="GF194" s="2672"/>
      <c r="GG194" s="2672"/>
      <c r="GH194" s="2672"/>
      <c r="GI194" s="2672"/>
      <c r="GJ194" s="2672"/>
      <c r="GK194" s="2672"/>
      <c r="GL194" s="2672"/>
      <c r="GM194" s="2672"/>
      <c r="GN194" s="2672"/>
      <c r="GO194" s="2672"/>
      <c r="GP194" s="2672"/>
      <c r="GQ194" s="2672"/>
      <c r="GR194" s="2672"/>
      <c r="GS194" s="2672"/>
      <c r="GT194" s="2672"/>
      <c r="GU194" s="2672"/>
      <c r="GV194" s="2672"/>
      <c r="GW194" s="2672"/>
      <c r="GX194" s="2672"/>
      <c r="GY194" s="2672"/>
      <c r="GZ194" s="2672"/>
      <c r="HA194" s="2672"/>
      <c r="HB194" s="2672"/>
      <c r="HC194" s="2672"/>
      <c r="HD194" s="2672"/>
      <c r="HE194" s="2672"/>
      <c r="HF194" s="2672"/>
      <c r="HG194" s="2672"/>
      <c r="HH194" s="2672"/>
      <c r="HI194" s="2672"/>
      <c r="HJ194" s="2672"/>
      <c r="HK194" s="2672"/>
      <c r="HL194" s="2672"/>
      <c r="HM194" s="2672"/>
      <c r="HN194" s="2672"/>
      <c r="HO194" s="2672"/>
      <c r="HP194" s="2672"/>
      <c r="HQ194" s="2672"/>
      <c r="HR194" s="2672"/>
      <c r="HS194" s="2672"/>
      <c r="HT194" s="2672"/>
      <c r="HU194" s="2672"/>
      <c r="HV194" s="2672"/>
      <c r="HW194" s="2672"/>
      <c r="HX194" s="2672"/>
      <c r="HY194" s="2672"/>
      <c r="HZ194" s="2672"/>
      <c r="IA194" s="2672"/>
      <c r="IB194" s="2672"/>
      <c r="IC194" s="2672"/>
      <c r="ID194" s="2672"/>
      <c r="IE194" s="2672"/>
      <c r="IF194" s="2672"/>
      <c r="IG194" s="2672"/>
      <c r="IH194" s="2672"/>
      <c r="II194" s="2672"/>
      <c r="IJ194" s="2672"/>
      <c r="IK194" s="2672"/>
      <c r="IL194" s="2672"/>
      <c r="IM194" s="2672"/>
      <c r="IN194" s="2672"/>
      <c r="IO194" s="2672"/>
      <c r="IP194" s="2672"/>
      <c r="IQ194" s="2672"/>
      <c r="IR194" s="2672"/>
      <c r="IS194" s="2672"/>
      <c r="IT194" s="2672"/>
      <c r="IU194" s="2672"/>
      <c r="IV194" s="2672"/>
      <c r="IW194" s="2672"/>
    </row>
    <row r="195" spans="1:257" s="2673" customFormat="1" ht="13.5" customHeight="1">
      <c r="A195" s="2669"/>
      <c r="B195" s="2033"/>
      <c r="C195" s="2033"/>
      <c r="D195" s="2033" t="s">
        <v>662</v>
      </c>
      <c r="E195" s="2033"/>
      <c r="F195" s="2670">
        <v>12</v>
      </c>
      <c r="G195" s="135"/>
      <c r="H195" s="2029"/>
      <c r="I195" s="2671"/>
      <c r="J195" s="2679"/>
      <c r="K195" s="744"/>
      <c r="L195" s="2491"/>
      <c r="M195" s="1224"/>
      <c r="N195" s="2491"/>
      <c r="O195" s="2491"/>
      <c r="P195" s="2504"/>
      <c r="Q195" s="2491"/>
      <c r="R195" s="2491"/>
      <c r="S195" s="2491"/>
      <c r="T195" s="2491"/>
      <c r="U195" s="2491"/>
      <c r="V195" s="2491"/>
      <c r="W195" s="2491"/>
      <c r="X195" s="2491"/>
      <c r="Y195" s="2491"/>
      <c r="Z195" s="2491"/>
      <c r="AA195" s="2512"/>
      <c r="AB195" s="2512"/>
      <c r="AC195" s="2512"/>
      <c r="AD195" s="2512"/>
      <c r="AE195" s="2512"/>
      <c r="AF195" s="2512"/>
      <c r="AG195" s="2512"/>
      <c r="AH195" s="2512"/>
      <c r="AI195" s="2512"/>
      <c r="AJ195" s="2512"/>
      <c r="AK195" s="2512"/>
      <c r="AL195" s="2512"/>
      <c r="AM195" s="2512"/>
      <c r="AN195" s="2512"/>
      <c r="AO195" s="2512"/>
      <c r="AP195" s="2512"/>
      <c r="AQ195" s="2512"/>
      <c r="AR195" s="2512"/>
      <c r="AS195" s="2672"/>
      <c r="AT195" s="2672"/>
      <c r="AU195" s="2672"/>
      <c r="AV195" s="2672"/>
      <c r="AW195" s="2672"/>
      <c r="AX195" s="2672"/>
      <c r="AY195" s="2672"/>
      <c r="AZ195" s="2672"/>
      <c r="BA195" s="2672"/>
      <c r="BB195" s="2672"/>
      <c r="BC195" s="2672"/>
      <c r="BD195" s="2672"/>
      <c r="BE195" s="2672"/>
      <c r="BF195" s="2672"/>
      <c r="BG195" s="2672"/>
      <c r="BH195" s="2672"/>
      <c r="BI195" s="2672"/>
      <c r="BJ195" s="2672"/>
      <c r="BK195" s="2672"/>
      <c r="BL195" s="2672"/>
      <c r="BM195" s="2672"/>
      <c r="BN195" s="2672"/>
      <c r="BO195" s="2672"/>
      <c r="BP195" s="2672"/>
      <c r="BQ195" s="2672"/>
      <c r="BR195" s="2672"/>
      <c r="BS195" s="2672"/>
      <c r="BT195" s="2672"/>
      <c r="BU195" s="2672"/>
      <c r="BV195" s="2672"/>
      <c r="BW195" s="2672"/>
      <c r="BX195" s="2672"/>
      <c r="BY195" s="2672"/>
      <c r="BZ195" s="2672"/>
      <c r="CA195" s="2672"/>
      <c r="CB195" s="2672"/>
      <c r="CC195" s="2672"/>
      <c r="CD195" s="2672"/>
      <c r="CE195" s="2672"/>
      <c r="CF195" s="2672"/>
      <c r="CG195" s="2672"/>
      <c r="CH195" s="2672"/>
      <c r="CI195" s="2672"/>
      <c r="CJ195" s="2672"/>
      <c r="CK195" s="2672"/>
      <c r="CL195" s="2672"/>
      <c r="CM195" s="2672"/>
      <c r="CN195" s="2672"/>
      <c r="CO195" s="2672"/>
      <c r="CP195" s="2672"/>
      <c r="CQ195" s="2672"/>
      <c r="CR195" s="2672"/>
      <c r="CS195" s="2672"/>
      <c r="CT195" s="2672"/>
      <c r="CU195" s="2672"/>
      <c r="CV195" s="2672"/>
      <c r="CW195" s="2672"/>
      <c r="CX195" s="2672"/>
      <c r="CY195" s="2672"/>
      <c r="CZ195" s="2672"/>
      <c r="DA195" s="2672"/>
      <c r="DB195" s="2672"/>
      <c r="DC195" s="2672"/>
      <c r="DD195" s="2672"/>
      <c r="DE195" s="2672"/>
      <c r="DF195" s="2672"/>
      <c r="DG195" s="2672"/>
      <c r="DH195" s="2672"/>
      <c r="DI195" s="2672"/>
      <c r="DJ195" s="2672"/>
      <c r="DK195" s="2672"/>
      <c r="DL195" s="2672"/>
      <c r="DM195" s="2672"/>
      <c r="DN195" s="2672"/>
      <c r="DO195" s="2672"/>
      <c r="DP195" s="2672"/>
      <c r="DQ195" s="2672"/>
      <c r="DR195" s="2672"/>
      <c r="DS195" s="2672"/>
      <c r="DT195" s="2672"/>
      <c r="DU195" s="2672"/>
      <c r="DV195" s="2672"/>
      <c r="DW195" s="2672"/>
      <c r="DX195" s="2672"/>
      <c r="DY195" s="2672"/>
      <c r="DZ195" s="2672"/>
      <c r="EA195" s="2672"/>
      <c r="EB195" s="2672"/>
      <c r="EC195" s="2672"/>
      <c r="ED195" s="2672"/>
      <c r="EE195" s="2672"/>
      <c r="EF195" s="2672"/>
      <c r="EG195" s="2672"/>
      <c r="EH195" s="2672"/>
      <c r="EI195" s="2672"/>
      <c r="EJ195" s="2672"/>
      <c r="EK195" s="2672"/>
      <c r="EL195" s="2672"/>
      <c r="EM195" s="2672"/>
      <c r="EN195" s="2672"/>
      <c r="EO195" s="2672"/>
      <c r="EP195" s="2672"/>
      <c r="EQ195" s="2672"/>
      <c r="ER195" s="2672"/>
      <c r="ES195" s="2672"/>
      <c r="ET195" s="2672"/>
      <c r="EU195" s="2672"/>
      <c r="EV195" s="2672"/>
      <c r="EW195" s="2672"/>
      <c r="EX195" s="2672"/>
      <c r="EY195" s="2672"/>
      <c r="EZ195" s="2672"/>
      <c r="FA195" s="2672"/>
      <c r="FB195" s="2672"/>
      <c r="FC195" s="2672"/>
      <c r="FD195" s="2672"/>
      <c r="FE195" s="2672"/>
      <c r="FF195" s="2672"/>
      <c r="FG195" s="2672"/>
      <c r="FH195" s="2672"/>
      <c r="FI195" s="2672"/>
      <c r="FJ195" s="2672"/>
      <c r="FK195" s="2672"/>
      <c r="FL195" s="2672"/>
      <c r="FM195" s="2672"/>
      <c r="FN195" s="2672"/>
      <c r="FO195" s="2672"/>
      <c r="FP195" s="2672"/>
      <c r="FQ195" s="2672"/>
      <c r="FR195" s="2672"/>
      <c r="FS195" s="2672"/>
      <c r="FT195" s="2672"/>
      <c r="FU195" s="2672"/>
      <c r="FV195" s="2672"/>
      <c r="FW195" s="2672"/>
      <c r="FX195" s="2672"/>
      <c r="FY195" s="2672"/>
      <c r="FZ195" s="2672"/>
      <c r="GA195" s="2672"/>
      <c r="GB195" s="2672"/>
      <c r="GC195" s="2672"/>
      <c r="GD195" s="2672"/>
      <c r="GE195" s="2672"/>
      <c r="GF195" s="2672"/>
      <c r="GG195" s="2672"/>
      <c r="GH195" s="2672"/>
      <c r="GI195" s="2672"/>
      <c r="GJ195" s="2672"/>
      <c r="GK195" s="2672"/>
      <c r="GL195" s="2672"/>
      <c r="GM195" s="2672"/>
      <c r="GN195" s="2672"/>
      <c r="GO195" s="2672"/>
      <c r="GP195" s="2672"/>
      <c r="GQ195" s="2672"/>
      <c r="GR195" s="2672"/>
      <c r="GS195" s="2672"/>
      <c r="GT195" s="2672"/>
      <c r="GU195" s="2672"/>
      <c r="GV195" s="2672"/>
      <c r="GW195" s="2672"/>
      <c r="GX195" s="2672"/>
      <c r="GY195" s="2672"/>
      <c r="GZ195" s="2672"/>
      <c r="HA195" s="2672"/>
      <c r="HB195" s="2672"/>
      <c r="HC195" s="2672"/>
      <c r="HD195" s="2672"/>
      <c r="HE195" s="2672"/>
      <c r="HF195" s="2672"/>
      <c r="HG195" s="2672"/>
      <c r="HH195" s="2672"/>
      <c r="HI195" s="2672"/>
      <c r="HJ195" s="2672"/>
      <c r="HK195" s="2672"/>
      <c r="HL195" s="2672"/>
      <c r="HM195" s="2672"/>
      <c r="HN195" s="2672"/>
      <c r="HO195" s="2672"/>
      <c r="HP195" s="2672"/>
      <c r="HQ195" s="2672"/>
      <c r="HR195" s="2672"/>
      <c r="HS195" s="2672"/>
      <c r="HT195" s="2672"/>
      <c r="HU195" s="2672"/>
      <c r="HV195" s="2672"/>
      <c r="HW195" s="2672"/>
      <c r="HX195" s="2672"/>
      <c r="HY195" s="2672"/>
      <c r="HZ195" s="2672"/>
      <c r="IA195" s="2672"/>
      <c r="IB195" s="2672"/>
      <c r="IC195" s="2672"/>
      <c r="ID195" s="2672"/>
      <c r="IE195" s="2672"/>
      <c r="IF195" s="2672"/>
      <c r="IG195" s="2672"/>
      <c r="IH195" s="2672"/>
      <c r="II195" s="2672"/>
      <c r="IJ195" s="2672"/>
      <c r="IK195" s="2672"/>
      <c r="IL195" s="2672"/>
      <c r="IM195" s="2672"/>
      <c r="IN195" s="2672"/>
      <c r="IO195" s="2672"/>
      <c r="IP195" s="2672"/>
      <c r="IQ195" s="2672"/>
      <c r="IR195" s="2672"/>
      <c r="IS195" s="2672"/>
      <c r="IT195" s="2672"/>
      <c r="IU195" s="2672"/>
      <c r="IV195" s="2672"/>
      <c r="IW195" s="2672"/>
    </row>
    <row r="196" spans="1:257" s="2683" customFormat="1" ht="40.549999999999997" customHeight="1">
      <c r="A196" s="2680"/>
      <c r="B196" s="1751"/>
      <c r="C196" s="1742"/>
      <c r="D196" s="1742" t="s">
        <v>5435</v>
      </c>
      <c r="E196" s="1742"/>
      <c r="F196" s="2106"/>
      <c r="G196" s="290"/>
      <c r="H196" s="2681"/>
      <c r="I196" s="2671"/>
      <c r="J196" s="2673"/>
      <c r="K196" s="744"/>
      <c r="L196" s="2673"/>
      <c r="M196" s="1224"/>
      <c r="N196" s="2673"/>
      <c r="O196" s="2673"/>
      <c r="P196" s="2686"/>
      <c r="Q196" s="2673"/>
      <c r="R196" s="2673"/>
      <c r="S196" s="2677"/>
      <c r="T196" s="2673"/>
      <c r="U196" s="2675"/>
    </row>
    <row r="197" spans="1:257" s="2683" customFormat="1" ht="27.25" customHeight="1">
      <c r="A197" s="2680"/>
      <c r="B197" s="1751"/>
      <c r="C197" s="1742"/>
      <c r="D197" s="1742" t="s">
        <v>1361</v>
      </c>
      <c r="E197" s="1742"/>
      <c r="F197" s="2106"/>
      <c r="G197" s="290"/>
      <c r="H197" s="2681"/>
      <c r="I197" s="2671"/>
      <c r="J197" s="2682"/>
      <c r="K197" s="744"/>
      <c r="L197" s="2684"/>
      <c r="M197" s="1224"/>
      <c r="P197" s="2685"/>
    </row>
    <row r="198" spans="1:257" s="2673" customFormat="1" ht="27.25" customHeight="1">
      <c r="A198" s="2669"/>
      <c r="B198" s="2033"/>
      <c r="C198" s="2033"/>
      <c r="D198" s="2033" t="s">
        <v>1360</v>
      </c>
      <c r="E198" s="2033"/>
      <c r="F198" s="2670"/>
      <c r="G198" s="135"/>
      <c r="H198" s="2029"/>
      <c r="I198" s="2687"/>
      <c r="J198" s="2679"/>
      <c r="K198" s="744"/>
      <c r="L198" s="2491"/>
      <c r="M198" s="1224"/>
      <c r="N198" s="2491"/>
      <c r="O198" s="2491"/>
      <c r="P198" s="2504"/>
      <c r="Q198" s="2491"/>
      <c r="R198" s="2491"/>
      <c r="S198" s="2491"/>
      <c r="T198" s="2491"/>
      <c r="U198" s="2491"/>
      <c r="V198" s="2491"/>
      <c r="W198" s="2491"/>
      <c r="X198" s="2491"/>
      <c r="Y198" s="2491"/>
      <c r="Z198" s="2491"/>
      <c r="AA198" s="2491"/>
      <c r="AB198" s="2491"/>
      <c r="AC198" s="2491"/>
      <c r="AD198" s="2491"/>
      <c r="AE198" s="2491"/>
      <c r="AF198" s="2491"/>
      <c r="AG198" s="2491"/>
      <c r="AH198" s="2491"/>
      <c r="AI198" s="2491"/>
      <c r="AJ198" s="2491"/>
      <c r="AK198" s="2491"/>
      <c r="AL198" s="2491"/>
      <c r="AM198" s="2491"/>
      <c r="AN198" s="2491"/>
      <c r="AO198" s="2491"/>
      <c r="AP198" s="2491"/>
      <c r="AQ198" s="2491"/>
      <c r="AR198" s="2672"/>
      <c r="AS198" s="2672"/>
      <c r="AT198" s="2672"/>
      <c r="AU198" s="2672"/>
      <c r="AV198" s="2672"/>
      <c r="AW198" s="2672"/>
      <c r="AX198" s="2672"/>
      <c r="AY198" s="2672"/>
      <c r="AZ198" s="2672"/>
      <c r="BA198" s="2672"/>
      <c r="BB198" s="2672"/>
      <c r="BC198" s="2672"/>
      <c r="BD198" s="2672"/>
      <c r="BE198" s="2672"/>
      <c r="BF198" s="2672"/>
      <c r="BG198" s="2672"/>
      <c r="BH198" s="2672"/>
      <c r="BI198" s="2672"/>
      <c r="BJ198" s="2672"/>
      <c r="BK198" s="2672"/>
      <c r="BL198" s="2672"/>
      <c r="BM198" s="2672"/>
      <c r="BN198" s="2672"/>
      <c r="BO198" s="2672"/>
      <c r="BP198" s="2672"/>
      <c r="BQ198" s="2672"/>
      <c r="BR198" s="2672"/>
      <c r="BS198" s="2672"/>
      <c r="BT198" s="2672"/>
      <c r="BU198" s="2672"/>
      <c r="BV198" s="2672"/>
      <c r="BW198" s="2672"/>
      <c r="BX198" s="2672"/>
      <c r="BY198" s="2672"/>
      <c r="BZ198" s="2672"/>
      <c r="CA198" s="2672"/>
      <c r="CB198" s="2672"/>
      <c r="CC198" s="2672"/>
      <c r="CD198" s="2672"/>
      <c r="CE198" s="2672"/>
      <c r="CF198" s="2672"/>
      <c r="CG198" s="2672"/>
      <c r="CH198" s="2672"/>
      <c r="CI198" s="2672"/>
      <c r="CJ198" s="2672"/>
      <c r="CK198" s="2672"/>
      <c r="CL198" s="2672"/>
      <c r="CM198" s="2672"/>
      <c r="CN198" s="2672"/>
      <c r="CO198" s="2672"/>
      <c r="CP198" s="2672"/>
      <c r="CQ198" s="2672"/>
      <c r="CR198" s="2672"/>
      <c r="CS198" s="2672"/>
      <c r="CT198" s="2672"/>
      <c r="CU198" s="2672"/>
      <c r="CV198" s="2672"/>
      <c r="CW198" s="2672"/>
      <c r="CX198" s="2672"/>
      <c r="CY198" s="2672"/>
      <c r="CZ198" s="2672"/>
      <c r="DA198" s="2672"/>
      <c r="DB198" s="2672"/>
      <c r="DC198" s="2672"/>
      <c r="DD198" s="2672"/>
      <c r="DE198" s="2672"/>
      <c r="DF198" s="2672"/>
      <c r="DG198" s="2672"/>
      <c r="DH198" s="2672"/>
      <c r="DI198" s="2672"/>
      <c r="DJ198" s="2672"/>
      <c r="DK198" s="2672"/>
      <c r="DL198" s="2672"/>
      <c r="DM198" s="2672"/>
      <c r="DN198" s="2672"/>
      <c r="DO198" s="2672"/>
      <c r="DP198" s="2672"/>
      <c r="DQ198" s="2672"/>
      <c r="DR198" s="2672"/>
      <c r="DS198" s="2672"/>
      <c r="DT198" s="2672"/>
      <c r="DU198" s="2672"/>
      <c r="DV198" s="2672"/>
      <c r="DW198" s="2672"/>
      <c r="DX198" s="2672"/>
      <c r="DY198" s="2672"/>
      <c r="DZ198" s="2672"/>
      <c r="EA198" s="2672"/>
      <c r="EB198" s="2672"/>
      <c r="EC198" s="2672"/>
      <c r="ED198" s="2672"/>
      <c r="EE198" s="2672"/>
      <c r="EF198" s="2672"/>
      <c r="EG198" s="2672"/>
      <c r="EH198" s="2672"/>
      <c r="EI198" s="2672"/>
      <c r="EJ198" s="2672"/>
      <c r="EK198" s="2672"/>
      <c r="EL198" s="2672"/>
      <c r="EM198" s="2672"/>
      <c r="EN198" s="2672"/>
      <c r="EO198" s="2672"/>
      <c r="EP198" s="2672"/>
      <c r="EQ198" s="2672"/>
      <c r="ER198" s="2672"/>
      <c r="ES198" s="2672"/>
      <c r="ET198" s="2672"/>
      <c r="EU198" s="2672"/>
      <c r="EV198" s="2672"/>
      <c r="EW198" s="2672"/>
      <c r="EX198" s="2672"/>
      <c r="EY198" s="2672"/>
      <c r="EZ198" s="2672"/>
      <c r="FA198" s="2672"/>
      <c r="FB198" s="2672"/>
      <c r="FC198" s="2672"/>
      <c r="FD198" s="2672"/>
      <c r="FE198" s="2672"/>
      <c r="FF198" s="2672"/>
      <c r="FG198" s="2672"/>
      <c r="FH198" s="2672"/>
      <c r="FI198" s="2672"/>
      <c r="FJ198" s="2672"/>
      <c r="FK198" s="2672"/>
      <c r="FL198" s="2672"/>
      <c r="FM198" s="2672"/>
      <c r="FN198" s="2672"/>
      <c r="FO198" s="2672"/>
      <c r="FP198" s="2672"/>
      <c r="FQ198" s="2672"/>
      <c r="FR198" s="2672"/>
      <c r="FS198" s="2672"/>
      <c r="FT198" s="2672"/>
      <c r="FU198" s="2672"/>
      <c r="FV198" s="2672"/>
      <c r="FW198" s="2672"/>
      <c r="FX198" s="2672"/>
      <c r="FY198" s="2672"/>
      <c r="FZ198" s="2672"/>
      <c r="GA198" s="2672"/>
      <c r="GB198" s="2672"/>
      <c r="GC198" s="2672"/>
      <c r="GD198" s="2672"/>
      <c r="GE198" s="2672"/>
      <c r="GF198" s="2672"/>
      <c r="GG198" s="2672"/>
      <c r="GH198" s="2672"/>
      <c r="GI198" s="2672"/>
      <c r="GJ198" s="2672"/>
      <c r="GK198" s="2672"/>
      <c r="GL198" s="2672"/>
      <c r="GM198" s="2672"/>
      <c r="GN198" s="2672"/>
      <c r="GO198" s="2672"/>
      <c r="GP198" s="2672"/>
      <c r="GQ198" s="2672"/>
      <c r="GR198" s="2672"/>
      <c r="GS198" s="2672"/>
      <c r="GT198" s="2672"/>
      <c r="GU198" s="2672"/>
      <c r="GV198" s="2672"/>
      <c r="GW198" s="2672"/>
      <c r="GX198" s="2672"/>
      <c r="GY198" s="2672"/>
      <c r="GZ198" s="2672"/>
      <c r="HA198" s="2672"/>
      <c r="HB198" s="2672"/>
      <c r="HC198" s="2672"/>
      <c r="HD198" s="2672"/>
      <c r="HE198" s="2672"/>
      <c r="HF198" s="2672"/>
      <c r="HG198" s="2672"/>
      <c r="HH198" s="2672"/>
      <c r="HI198" s="2672"/>
      <c r="HJ198" s="2672"/>
      <c r="HK198" s="2672"/>
      <c r="HL198" s="2672"/>
      <c r="HM198" s="2672"/>
      <c r="HN198" s="2672"/>
      <c r="HO198" s="2672"/>
      <c r="HP198" s="2672"/>
      <c r="HQ198" s="2672"/>
      <c r="HR198" s="2672"/>
      <c r="HS198" s="2672"/>
      <c r="HT198" s="2672"/>
      <c r="HU198" s="2672"/>
      <c r="HV198" s="2672"/>
      <c r="HW198" s="2672"/>
      <c r="HX198" s="2672"/>
      <c r="HY198" s="2672"/>
      <c r="HZ198" s="2672"/>
      <c r="IA198" s="2672"/>
      <c r="IB198" s="2672"/>
      <c r="IC198" s="2672"/>
      <c r="ID198" s="2672"/>
      <c r="IE198" s="2672"/>
      <c r="IF198" s="2672"/>
      <c r="IG198" s="2672"/>
      <c r="IH198" s="2672"/>
      <c r="II198" s="2672"/>
      <c r="IJ198" s="2672"/>
      <c r="IK198" s="2672"/>
      <c r="IL198" s="2672"/>
      <c r="IM198" s="2672"/>
      <c r="IN198" s="2672"/>
      <c r="IO198" s="2672"/>
      <c r="IP198" s="2672"/>
      <c r="IQ198" s="2672"/>
      <c r="IR198" s="2672"/>
      <c r="IS198" s="2672"/>
      <c r="IT198" s="2672"/>
      <c r="IU198" s="2672"/>
      <c r="IV198" s="2672"/>
      <c r="IW198" s="2672"/>
    </row>
    <row r="199" spans="1:257" s="2662" customFormat="1" ht="13.5" customHeight="1">
      <c r="A199" s="2688">
        <v>46</v>
      </c>
      <c r="B199" s="2521" t="s">
        <v>223</v>
      </c>
      <c r="C199" s="2522" t="s">
        <v>5434</v>
      </c>
      <c r="D199" s="2522" t="s">
        <v>5433</v>
      </c>
      <c r="E199" s="2522" t="s">
        <v>149</v>
      </c>
      <c r="F199" s="2689">
        <f>SUM(F202:F202)</f>
        <v>4</v>
      </c>
      <c r="G199" s="975"/>
      <c r="H199" s="2525">
        <f>F199*G199</f>
        <v>0</v>
      </c>
      <c r="I199" s="2509" t="s">
        <v>60</v>
      </c>
      <c r="J199" s="2690"/>
      <c r="K199" s="744"/>
      <c r="L199" s="2676"/>
      <c r="M199" s="1224"/>
      <c r="N199" s="2676"/>
      <c r="O199" s="2676"/>
      <c r="P199" s="2667"/>
      <c r="R199" s="2676"/>
      <c r="S199" s="2676"/>
      <c r="T199" s="2663"/>
      <c r="U199" s="2678"/>
      <c r="V199" s="2663"/>
      <c r="W199" s="2663"/>
      <c r="X199" s="2663"/>
      <c r="Y199" s="2663"/>
      <c r="Z199" s="2663"/>
      <c r="AA199" s="2663"/>
      <c r="AB199" s="2663"/>
      <c r="AC199" s="2663"/>
      <c r="AD199" s="2663"/>
      <c r="AE199" s="2663"/>
      <c r="AF199" s="2663"/>
      <c r="AG199" s="2663"/>
      <c r="AH199" s="2663"/>
      <c r="AI199" s="2663"/>
      <c r="AJ199" s="2663"/>
      <c r="AK199" s="2663"/>
      <c r="AL199" s="2663"/>
      <c r="AM199" s="2663"/>
      <c r="AN199" s="2663"/>
    </row>
    <row r="200" spans="1:257" s="2673" customFormat="1" ht="27.25" customHeight="1">
      <c r="A200" s="2669"/>
      <c r="B200" s="2033"/>
      <c r="C200" s="2033"/>
      <c r="D200" s="2027" t="s">
        <v>5432</v>
      </c>
      <c r="E200" s="2033"/>
      <c r="F200" s="2670"/>
      <c r="G200" s="135"/>
      <c r="H200" s="2029"/>
      <c r="I200" s="2691"/>
      <c r="J200" s="2690"/>
      <c r="K200" s="744"/>
      <c r="M200" s="1224"/>
      <c r="O200" s="2676"/>
      <c r="P200" s="2686"/>
      <c r="R200" s="2676"/>
      <c r="S200" s="2676"/>
      <c r="T200" s="2491"/>
      <c r="U200" s="2491"/>
      <c r="V200" s="2491"/>
      <c r="W200" s="2491"/>
      <c r="X200" s="2491"/>
      <c r="Y200" s="2491"/>
      <c r="Z200" s="2491"/>
      <c r="AA200" s="2491"/>
      <c r="AB200" s="2491"/>
      <c r="AC200" s="2491"/>
      <c r="AD200" s="2491"/>
      <c r="AE200" s="2491"/>
      <c r="AF200" s="2491"/>
      <c r="AG200" s="2491"/>
      <c r="AH200" s="2491"/>
      <c r="AI200" s="2491"/>
      <c r="AJ200" s="2491"/>
      <c r="AK200" s="2491"/>
      <c r="AL200" s="2491"/>
      <c r="AM200" s="2491"/>
      <c r="AN200" s="2491"/>
      <c r="AO200" s="2491"/>
      <c r="AP200" s="2491"/>
      <c r="AQ200" s="2491"/>
      <c r="AR200" s="2672"/>
      <c r="AS200" s="2672"/>
      <c r="AT200" s="2672"/>
      <c r="AU200" s="2672"/>
      <c r="AV200" s="2672"/>
      <c r="AW200" s="2672"/>
      <c r="AX200" s="2672"/>
      <c r="AY200" s="2672"/>
      <c r="AZ200" s="2672"/>
      <c r="BA200" s="2672"/>
      <c r="BB200" s="2672"/>
      <c r="BC200" s="2672"/>
      <c r="BD200" s="2672"/>
      <c r="BE200" s="2672"/>
      <c r="BF200" s="2672"/>
      <c r="BG200" s="2672"/>
      <c r="BH200" s="2672"/>
      <c r="BI200" s="2672"/>
      <c r="BJ200" s="2672"/>
      <c r="BK200" s="2672"/>
      <c r="BL200" s="2672"/>
      <c r="BM200" s="2672"/>
      <c r="BN200" s="2672"/>
      <c r="BO200" s="2672"/>
      <c r="BP200" s="2672"/>
      <c r="BQ200" s="2672"/>
      <c r="BR200" s="2672"/>
      <c r="BS200" s="2672"/>
      <c r="BT200" s="2672"/>
      <c r="BU200" s="2672"/>
      <c r="BV200" s="2672"/>
      <c r="BW200" s="2672"/>
      <c r="BX200" s="2672"/>
      <c r="BY200" s="2672"/>
      <c r="BZ200" s="2672"/>
      <c r="CA200" s="2672"/>
      <c r="CB200" s="2672"/>
      <c r="CC200" s="2672"/>
      <c r="CD200" s="2672"/>
      <c r="CE200" s="2672"/>
      <c r="CF200" s="2672"/>
      <c r="CG200" s="2672"/>
      <c r="CH200" s="2672"/>
      <c r="CI200" s="2672"/>
      <c r="CJ200" s="2672"/>
      <c r="CK200" s="2672"/>
      <c r="CL200" s="2672"/>
      <c r="CM200" s="2672"/>
      <c r="CN200" s="2672"/>
      <c r="CO200" s="2672"/>
      <c r="CP200" s="2672"/>
      <c r="CQ200" s="2672"/>
      <c r="CR200" s="2672"/>
      <c r="CS200" s="2672"/>
      <c r="CT200" s="2672"/>
      <c r="CU200" s="2672"/>
      <c r="CV200" s="2672"/>
      <c r="CW200" s="2672"/>
      <c r="CX200" s="2672"/>
      <c r="CY200" s="2672"/>
      <c r="CZ200" s="2672"/>
      <c r="DA200" s="2672"/>
      <c r="DB200" s="2672"/>
      <c r="DC200" s="2672"/>
      <c r="DD200" s="2672"/>
      <c r="DE200" s="2672"/>
      <c r="DF200" s="2672"/>
      <c r="DG200" s="2672"/>
      <c r="DH200" s="2672"/>
      <c r="DI200" s="2672"/>
      <c r="DJ200" s="2672"/>
      <c r="DK200" s="2672"/>
      <c r="DL200" s="2672"/>
      <c r="DM200" s="2672"/>
      <c r="DN200" s="2672"/>
      <c r="DO200" s="2672"/>
      <c r="DP200" s="2672"/>
      <c r="DQ200" s="2672"/>
      <c r="DR200" s="2672"/>
      <c r="DS200" s="2672"/>
      <c r="DT200" s="2672"/>
      <c r="DU200" s="2672"/>
      <c r="DV200" s="2672"/>
      <c r="DW200" s="2672"/>
      <c r="DX200" s="2672"/>
      <c r="DY200" s="2672"/>
      <c r="DZ200" s="2672"/>
      <c r="EA200" s="2672"/>
      <c r="EB200" s="2672"/>
      <c r="EC200" s="2672"/>
      <c r="ED200" s="2672"/>
      <c r="EE200" s="2672"/>
      <c r="EF200" s="2672"/>
      <c r="EG200" s="2672"/>
      <c r="EH200" s="2672"/>
      <c r="EI200" s="2672"/>
      <c r="EJ200" s="2672"/>
      <c r="EK200" s="2672"/>
      <c r="EL200" s="2672"/>
      <c r="EM200" s="2672"/>
      <c r="EN200" s="2672"/>
      <c r="EO200" s="2672"/>
      <c r="EP200" s="2672"/>
      <c r="EQ200" s="2672"/>
      <c r="ER200" s="2672"/>
      <c r="ES200" s="2672"/>
      <c r="ET200" s="2672"/>
      <c r="EU200" s="2672"/>
      <c r="EV200" s="2672"/>
      <c r="EW200" s="2672"/>
      <c r="EX200" s="2672"/>
      <c r="EY200" s="2672"/>
      <c r="EZ200" s="2672"/>
      <c r="FA200" s="2672"/>
      <c r="FB200" s="2672"/>
      <c r="FC200" s="2672"/>
      <c r="FD200" s="2672"/>
      <c r="FE200" s="2672"/>
      <c r="FF200" s="2672"/>
      <c r="FG200" s="2672"/>
      <c r="FH200" s="2672"/>
      <c r="FI200" s="2672"/>
      <c r="FJ200" s="2672"/>
      <c r="FK200" s="2672"/>
      <c r="FL200" s="2672"/>
      <c r="FM200" s="2672"/>
      <c r="FN200" s="2672"/>
      <c r="FO200" s="2672"/>
      <c r="FP200" s="2672"/>
      <c r="FQ200" s="2672"/>
      <c r="FR200" s="2672"/>
      <c r="FS200" s="2672"/>
      <c r="FT200" s="2672"/>
      <c r="FU200" s="2672"/>
      <c r="FV200" s="2672"/>
      <c r="FW200" s="2672"/>
      <c r="FX200" s="2672"/>
      <c r="FY200" s="2672"/>
      <c r="FZ200" s="2672"/>
      <c r="GA200" s="2672"/>
      <c r="GB200" s="2672"/>
      <c r="GC200" s="2672"/>
      <c r="GD200" s="2672"/>
      <c r="GE200" s="2672"/>
      <c r="GF200" s="2672"/>
      <c r="GG200" s="2672"/>
      <c r="GH200" s="2672"/>
      <c r="GI200" s="2672"/>
      <c r="GJ200" s="2672"/>
      <c r="GK200" s="2672"/>
      <c r="GL200" s="2672"/>
      <c r="GM200" s="2672"/>
      <c r="GN200" s="2672"/>
      <c r="GO200" s="2672"/>
      <c r="GP200" s="2672"/>
      <c r="GQ200" s="2672"/>
      <c r="GR200" s="2672"/>
      <c r="GS200" s="2672"/>
      <c r="GT200" s="2672"/>
      <c r="GU200" s="2672"/>
      <c r="GV200" s="2672"/>
      <c r="GW200" s="2672"/>
      <c r="GX200" s="2672"/>
      <c r="GY200" s="2672"/>
      <c r="GZ200" s="2672"/>
      <c r="HA200" s="2672"/>
      <c r="HB200" s="2672"/>
      <c r="HC200" s="2672"/>
      <c r="HD200" s="2672"/>
      <c r="HE200" s="2672"/>
      <c r="HF200" s="2672"/>
      <c r="HG200" s="2672"/>
      <c r="HH200" s="2672"/>
      <c r="HI200" s="2672"/>
      <c r="HJ200" s="2672"/>
      <c r="HK200" s="2672"/>
      <c r="HL200" s="2672"/>
      <c r="HM200" s="2672"/>
      <c r="HN200" s="2672"/>
      <c r="HO200" s="2672"/>
      <c r="HP200" s="2672"/>
      <c r="HQ200" s="2672"/>
      <c r="HR200" s="2672"/>
      <c r="HS200" s="2672"/>
      <c r="HT200" s="2672"/>
      <c r="HU200" s="2672"/>
      <c r="HV200" s="2672"/>
      <c r="HW200" s="2672"/>
      <c r="HX200" s="2672"/>
      <c r="HY200" s="2672"/>
      <c r="HZ200" s="2672"/>
      <c r="IA200" s="2672"/>
      <c r="IB200" s="2672"/>
      <c r="IC200" s="2672"/>
      <c r="ID200" s="2672"/>
      <c r="IE200" s="2672"/>
      <c r="IF200" s="2672"/>
      <c r="IG200" s="2672"/>
      <c r="IH200" s="2672"/>
      <c r="II200" s="2672"/>
      <c r="IJ200" s="2672"/>
      <c r="IK200" s="2672"/>
      <c r="IL200" s="2672"/>
      <c r="IM200" s="2672"/>
      <c r="IN200" s="2672"/>
      <c r="IO200" s="2672"/>
      <c r="IP200" s="2672"/>
      <c r="IQ200" s="2672"/>
      <c r="IR200" s="2672"/>
      <c r="IS200" s="2672"/>
      <c r="IT200" s="2672"/>
      <c r="IU200" s="2672"/>
      <c r="IV200" s="2672"/>
    </row>
    <row r="201" spans="1:257" s="2673" customFormat="1" ht="13.5" customHeight="1">
      <c r="A201" s="2669"/>
      <c r="B201" s="2033"/>
      <c r="C201" s="2033"/>
      <c r="D201" s="2033" t="s">
        <v>5431</v>
      </c>
      <c r="E201" s="2033"/>
      <c r="F201" s="2670"/>
      <c r="G201" s="135"/>
      <c r="H201" s="2029"/>
      <c r="I201" s="2691"/>
      <c r="J201" s="2317"/>
      <c r="K201" s="744"/>
      <c r="L201" s="2491"/>
      <c r="M201" s="1224"/>
      <c r="N201" s="2491"/>
      <c r="O201" s="2491"/>
      <c r="P201" s="2504"/>
      <c r="Q201" s="2491"/>
      <c r="R201" s="2491"/>
      <c r="S201" s="2491"/>
      <c r="T201" s="2491"/>
      <c r="U201" s="2491"/>
      <c r="V201" s="2491"/>
      <c r="W201" s="2491"/>
      <c r="X201" s="2491"/>
      <c r="Y201" s="2491"/>
      <c r="Z201" s="2491"/>
      <c r="AA201" s="2491"/>
      <c r="AB201" s="2491"/>
      <c r="AC201" s="2491"/>
      <c r="AD201" s="2491"/>
      <c r="AE201" s="2491"/>
      <c r="AF201" s="2491"/>
      <c r="AG201" s="2491"/>
      <c r="AH201" s="2491"/>
      <c r="AI201" s="2491"/>
      <c r="AJ201" s="2491"/>
      <c r="AK201" s="2491"/>
      <c r="AL201" s="2491"/>
      <c r="AM201" s="2491"/>
      <c r="AN201" s="2491"/>
      <c r="AO201" s="2491"/>
      <c r="AP201" s="2491"/>
      <c r="AQ201" s="2491"/>
      <c r="AR201" s="2672"/>
      <c r="AS201" s="2672"/>
      <c r="AT201" s="2672"/>
      <c r="AU201" s="2672"/>
      <c r="AV201" s="2672"/>
      <c r="AW201" s="2672"/>
      <c r="AX201" s="2672"/>
      <c r="AY201" s="2672"/>
      <c r="AZ201" s="2672"/>
      <c r="BA201" s="2672"/>
      <c r="BB201" s="2672"/>
      <c r="BC201" s="2672"/>
      <c r="BD201" s="2672"/>
      <c r="BE201" s="2672"/>
      <c r="BF201" s="2672"/>
      <c r="BG201" s="2672"/>
      <c r="BH201" s="2672"/>
      <c r="BI201" s="2672"/>
      <c r="BJ201" s="2672"/>
      <c r="BK201" s="2672"/>
      <c r="BL201" s="2672"/>
      <c r="BM201" s="2672"/>
      <c r="BN201" s="2672"/>
      <c r="BO201" s="2672"/>
      <c r="BP201" s="2672"/>
      <c r="BQ201" s="2672"/>
      <c r="BR201" s="2672"/>
      <c r="BS201" s="2672"/>
      <c r="BT201" s="2672"/>
      <c r="BU201" s="2672"/>
      <c r="BV201" s="2672"/>
      <c r="BW201" s="2672"/>
      <c r="BX201" s="2672"/>
      <c r="BY201" s="2672"/>
      <c r="BZ201" s="2672"/>
      <c r="CA201" s="2672"/>
      <c r="CB201" s="2672"/>
      <c r="CC201" s="2672"/>
      <c r="CD201" s="2672"/>
      <c r="CE201" s="2672"/>
      <c r="CF201" s="2672"/>
      <c r="CG201" s="2672"/>
      <c r="CH201" s="2672"/>
      <c r="CI201" s="2672"/>
      <c r="CJ201" s="2672"/>
      <c r="CK201" s="2672"/>
      <c r="CL201" s="2672"/>
      <c r="CM201" s="2672"/>
      <c r="CN201" s="2672"/>
      <c r="CO201" s="2672"/>
      <c r="CP201" s="2672"/>
      <c r="CQ201" s="2672"/>
      <c r="CR201" s="2672"/>
      <c r="CS201" s="2672"/>
      <c r="CT201" s="2672"/>
      <c r="CU201" s="2672"/>
      <c r="CV201" s="2672"/>
      <c r="CW201" s="2672"/>
      <c r="CX201" s="2672"/>
      <c r="CY201" s="2672"/>
      <c r="CZ201" s="2672"/>
      <c r="DA201" s="2672"/>
      <c r="DB201" s="2672"/>
      <c r="DC201" s="2672"/>
      <c r="DD201" s="2672"/>
      <c r="DE201" s="2672"/>
      <c r="DF201" s="2672"/>
      <c r="DG201" s="2672"/>
      <c r="DH201" s="2672"/>
      <c r="DI201" s="2672"/>
      <c r="DJ201" s="2672"/>
      <c r="DK201" s="2672"/>
      <c r="DL201" s="2672"/>
      <c r="DM201" s="2672"/>
      <c r="DN201" s="2672"/>
      <c r="DO201" s="2672"/>
      <c r="DP201" s="2672"/>
      <c r="DQ201" s="2672"/>
      <c r="DR201" s="2672"/>
      <c r="DS201" s="2672"/>
      <c r="DT201" s="2672"/>
      <c r="DU201" s="2672"/>
      <c r="DV201" s="2672"/>
      <c r="DW201" s="2672"/>
      <c r="DX201" s="2672"/>
      <c r="DY201" s="2672"/>
      <c r="DZ201" s="2672"/>
      <c r="EA201" s="2672"/>
      <c r="EB201" s="2672"/>
      <c r="EC201" s="2672"/>
      <c r="ED201" s="2672"/>
      <c r="EE201" s="2672"/>
      <c r="EF201" s="2672"/>
      <c r="EG201" s="2672"/>
      <c r="EH201" s="2672"/>
      <c r="EI201" s="2672"/>
      <c r="EJ201" s="2672"/>
      <c r="EK201" s="2672"/>
      <c r="EL201" s="2672"/>
      <c r="EM201" s="2672"/>
      <c r="EN201" s="2672"/>
      <c r="EO201" s="2672"/>
      <c r="EP201" s="2672"/>
      <c r="EQ201" s="2672"/>
      <c r="ER201" s="2672"/>
      <c r="ES201" s="2672"/>
      <c r="ET201" s="2672"/>
      <c r="EU201" s="2672"/>
      <c r="EV201" s="2672"/>
      <c r="EW201" s="2672"/>
      <c r="EX201" s="2672"/>
      <c r="EY201" s="2672"/>
      <c r="EZ201" s="2672"/>
      <c r="FA201" s="2672"/>
      <c r="FB201" s="2672"/>
      <c r="FC201" s="2672"/>
      <c r="FD201" s="2672"/>
      <c r="FE201" s="2672"/>
      <c r="FF201" s="2672"/>
      <c r="FG201" s="2672"/>
      <c r="FH201" s="2672"/>
      <c r="FI201" s="2672"/>
      <c r="FJ201" s="2672"/>
      <c r="FK201" s="2672"/>
      <c r="FL201" s="2672"/>
      <c r="FM201" s="2672"/>
      <c r="FN201" s="2672"/>
      <c r="FO201" s="2672"/>
      <c r="FP201" s="2672"/>
      <c r="FQ201" s="2672"/>
      <c r="FR201" s="2672"/>
      <c r="FS201" s="2672"/>
      <c r="FT201" s="2672"/>
      <c r="FU201" s="2672"/>
      <c r="FV201" s="2672"/>
      <c r="FW201" s="2672"/>
      <c r="FX201" s="2672"/>
      <c r="FY201" s="2672"/>
      <c r="FZ201" s="2672"/>
      <c r="GA201" s="2672"/>
      <c r="GB201" s="2672"/>
      <c r="GC201" s="2672"/>
      <c r="GD201" s="2672"/>
      <c r="GE201" s="2672"/>
      <c r="GF201" s="2672"/>
      <c r="GG201" s="2672"/>
      <c r="GH201" s="2672"/>
      <c r="GI201" s="2672"/>
      <c r="GJ201" s="2672"/>
      <c r="GK201" s="2672"/>
      <c r="GL201" s="2672"/>
      <c r="GM201" s="2672"/>
      <c r="GN201" s="2672"/>
      <c r="GO201" s="2672"/>
      <c r="GP201" s="2672"/>
      <c r="GQ201" s="2672"/>
      <c r="GR201" s="2672"/>
      <c r="GS201" s="2672"/>
      <c r="GT201" s="2672"/>
      <c r="GU201" s="2672"/>
      <c r="GV201" s="2672"/>
      <c r="GW201" s="2672"/>
      <c r="GX201" s="2672"/>
      <c r="GY201" s="2672"/>
      <c r="GZ201" s="2672"/>
      <c r="HA201" s="2672"/>
      <c r="HB201" s="2672"/>
      <c r="HC201" s="2672"/>
      <c r="HD201" s="2672"/>
      <c r="HE201" s="2672"/>
      <c r="HF201" s="2672"/>
      <c r="HG201" s="2672"/>
      <c r="HH201" s="2672"/>
      <c r="HI201" s="2672"/>
      <c r="HJ201" s="2672"/>
      <c r="HK201" s="2672"/>
      <c r="HL201" s="2672"/>
      <c r="HM201" s="2672"/>
      <c r="HN201" s="2672"/>
      <c r="HO201" s="2672"/>
      <c r="HP201" s="2672"/>
      <c r="HQ201" s="2672"/>
      <c r="HR201" s="2672"/>
      <c r="HS201" s="2672"/>
      <c r="HT201" s="2672"/>
      <c r="HU201" s="2672"/>
      <c r="HV201" s="2672"/>
      <c r="HW201" s="2672"/>
      <c r="HX201" s="2672"/>
      <c r="HY201" s="2672"/>
      <c r="HZ201" s="2672"/>
      <c r="IA201" s="2672"/>
      <c r="IB201" s="2672"/>
      <c r="IC201" s="2672"/>
      <c r="ID201" s="2672"/>
      <c r="IE201" s="2672"/>
      <c r="IF201" s="2672"/>
      <c r="IG201" s="2672"/>
      <c r="IH201" s="2672"/>
      <c r="II201" s="2672"/>
      <c r="IJ201" s="2672"/>
      <c r="IK201" s="2672"/>
      <c r="IL201" s="2672"/>
      <c r="IM201" s="2672"/>
      <c r="IN201" s="2672"/>
      <c r="IO201" s="2672"/>
      <c r="IP201" s="2672"/>
      <c r="IQ201" s="2672"/>
      <c r="IR201" s="2672"/>
      <c r="IS201" s="2672"/>
      <c r="IT201" s="2672"/>
      <c r="IU201" s="2672"/>
      <c r="IV201" s="2672"/>
    </row>
    <row r="202" spans="1:257" s="2673" customFormat="1" ht="13.5" customHeight="1">
      <c r="A202" s="2669"/>
      <c r="B202" s="2033"/>
      <c r="C202" s="2033"/>
      <c r="D202" s="2033" t="s">
        <v>5430</v>
      </c>
      <c r="E202" s="2033"/>
      <c r="F202" s="2670">
        <v>4</v>
      </c>
      <c r="G202" s="135"/>
      <c r="H202" s="2029"/>
      <c r="I202" s="2687"/>
      <c r="J202" s="2679"/>
      <c r="K202" s="744"/>
      <c r="L202" s="2491"/>
      <c r="M202" s="1224"/>
      <c r="N202" s="2491"/>
      <c r="O202" s="2491"/>
      <c r="P202" s="2504"/>
      <c r="Q202" s="2491"/>
      <c r="R202" s="2491"/>
      <c r="S202" s="2491"/>
      <c r="T202" s="2491"/>
      <c r="U202" s="2491"/>
      <c r="V202" s="2491"/>
      <c r="W202" s="2491"/>
      <c r="X202" s="2491"/>
      <c r="Y202" s="2491"/>
      <c r="Z202" s="2491"/>
      <c r="AA202" s="2491"/>
      <c r="AB202" s="2491"/>
      <c r="AC202" s="2491"/>
      <c r="AD202" s="2491"/>
      <c r="AE202" s="2491"/>
      <c r="AF202" s="2491"/>
      <c r="AG202" s="2491"/>
      <c r="AH202" s="2491"/>
      <c r="AI202" s="2491"/>
      <c r="AJ202" s="2491"/>
      <c r="AK202" s="2491"/>
      <c r="AL202" s="2491"/>
      <c r="AM202" s="2491"/>
      <c r="AN202" s="2491"/>
      <c r="AO202" s="2491"/>
      <c r="AP202" s="2491"/>
      <c r="AQ202" s="2491"/>
      <c r="AR202" s="2672"/>
      <c r="AS202" s="2672"/>
      <c r="AT202" s="2672"/>
      <c r="AU202" s="2672"/>
      <c r="AV202" s="2672"/>
      <c r="AW202" s="2672"/>
      <c r="AX202" s="2672"/>
      <c r="AY202" s="2672"/>
      <c r="AZ202" s="2672"/>
      <c r="BA202" s="2672"/>
      <c r="BB202" s="2672"/>
      <c r="BC202" s="2672"/>
      <c r="BD202" s="2672"/>
      <c r="BE202" s="2672"/>
      <c r="BF202" s="2672"/>
      <c r="BG202" s="2672"/>
      <c r="BH202" s="2672"/>
      <c r="BI202" s="2672"/>
      <c r="BJ202" s="2672"/>
      <c r="BK202" s="2672"/>
      <c r="BL202" s="2672"/>
      <c r="BM202" s="2672"/>
      <c r="BN202" s="2672"/>
      <c r="BO202" s="2672"/>
      <c r="BP202" s="2672"/>
      <c r="BQ202" s="2672"/>
      <c r="BR202" s="2672"/>
      <c r="BS202" s="2672"/>
      <c r="BT202" s="2672"/>
      <c r="BU202" s="2672"/>
      <c r="BV202" s="2672"/>
      <c r="BW202" s="2672"/>
      <c r="BX202" s="2672"/>
      <c r="BY202" s="2672"/>
      <c r="BZ202" s="2672"/>
      <c r="CA202" s="2672"/>
      <c r="CB202" s="2672"/>
      <c r="CC202" s="2672"/>
      <c r="CD202" s="2672"/>
      <c r="CE202" s="2672"/>
      <c r="CF202" s="2672"/>
      <c r="CG202" s="2672"/>
      <c r="CH202" s="2672"/>
      <c r="CI202" s="2672"/>
      <c r="CJ202" s="2672"/>
      <c r="CK202" s="2672"/>
      <c r="CL202" s="2672"/>
      <c r="CM202" s="2672"/>
      <c r="CN202" s="2672"/>
      <c r="CO202" s="2672"/>
      <c r="CP202" s="2672"/>
      <c r="CQ202" s="2672"/>
      <c r="CR202" s="2672"/>
      <c r="CS202" s="2672"/>
      <c r="CT202" s="2672"/>
      <c r="CU202" s="2672"/>
      <c r="CV202" s="2672"/>
      <c r="CW202" s="2672"/>
      <c r="CX202" s="2672"/>
      <c r="CY202" s="2672"/>
      <c r="CZ202" s="2672"/>
      <c r="DA202" s="2672"/>
      <c r="DB202" s="2672"/>
      <c r="DC202" s="2672"/>
      <c r="DD202" s="2672"/>
      <c r="DE202" s="2672"/>
      <c r="DF202" s="2672"/>
      <c r="DG202" s="2672"/>
      <c r="DH202" s="2672"/>
      <c r="DI202" s="2672"/>
      <c r="DJ202" s="2672"/>
      <c r="DK202" s="2672"/>
      <c r="DL202" s="2672"/>
      <c r="DM202" s="2672"/>
      <c r="DN202" s="2672"/>
      <c r="DO202" s="2672"/>
      <c r="DP202" s="2672"/>
      <c r="DQ202" s="2672"/>
      <c r="DR202" s="2672"/>
      <c r="DS202" s="2672"/>
      <c r="DT202" s="2672"/>
      <c r="DU202" s="2672"/>
      <c r="DV202" s="2672"/>
      <c r="DW202" s="2672"/>
      <c r="DX202" s="2672"/>
      <c r="DY202" s="2672"/>
      <c r="DZ202" s="2672"/>
      <c r="EA202" s="2672"/>
      <c r="EB202" s="2672"/>
      <c r="EC202" s="2672"/>
      <c r="ED202" s="2672"/>
      <c r="EE202" s="2672"/>
      <c r="EF202" s="2672"/>
      <c r="EG202" s="2672"/>
      <c r="EH202" s="2672"/>
      <c r="EI202" s="2672"/>
      <c r="EJ202" s="2672"/>
      <c r="EK202" s="2672"/>
      <c r="EL202" s="2672"/>
      <c r="EM202" s="2672"/>
      <c r="EN202" s="2672"/>
      <c r="EO202" s="2672"/>
      <c r="EP202" s="2672"/>
      <c r="EQ202" s="2672"/>
      <c r="ER202" s="2672"/>
      <c r="ES202" s="2672"/>
      <c r="ET202" s="2672"/>
      <c r="EU202" s="2672"/>
      <c r="EV202" s="2672"/>
      <c r="EW202" s="2672"/>
      <c r="EX202" s="2672"/>
      <c r="EY202" s="2672"/>
      <c r="EZ202" s="2672"/>
      <c r="FA202" s="2672"/>
      <c r="FB202" s="2672"/>
      <c r="FC202" s="2672"/>
      <c r="FD202" s="2672"/>
      <c r="FE202" s="2672"/>
      <c r="FF202" s="2672"/>
      <c r="FG202" s="2672"/>
      <c r="FH202" s="2672"/>
      <c r="FI202" s="2672"/>
      <c r="FJ202" s="2672"/>
      <c r="FK202" s="2672"/>
      <c r="FL202" s="2672"/>
      <c r="FM202" s="2672"/>
      <c r="FN202" s="2672"/>
      <c r="FO202" s="2672"/>
      <c r="FP202" s="2672"/>
      <c r="FQ202" s="2672"/>
      <c r="FR202" s="2672"/>
      <c r="FS202" s="2672"/>
      <c r="FT202" s="2672"/>
      <c r="FU202" s="2672"/>
      <c r="FV202" s="2672"/>
      <c r="FW202" s="2672"/>
      <c r="FX202" s="2672"/>
      <c r="FY202" s="2672"/>
      <c r="FZ202" s="2672"/>
      <c r="GA202" s="2672"/>
      <c r="GB202" s="2672"/>
      <c r="GC202" s="2672"/>
      <c r="GD202" s="2672"/>
      <c r="GE202" s="2672"/>
      <c r="GF202" s="2672"/>
      <c r="GG202" s="2672"/>
      <c r="GH202" s="2672"/>
      <c r="GI202" s="2672"/>
      <c r="GJ202" s="2672"/>
      <c r="GK202" s="2672"/>
      <c r="GL202" s="2672"/>
      <c r="GM202" s="2672"/>
      <c r="GN202" s="2672"/>
      <c r="GO202" s="2672"/>
      <c r="GP202" s="2672"/>
      <c r="GQ202" s="2672"/>
      <c r="GR202" s="2672"/>
      <c r="GS202" s="2672"/>
      <c r="GT202" s="2672"/>
      <c r="GU202" s="2672"/>
      <c r="GV202" s="2672"/>
      <c r="GW202" s="2672"/>
      <c r="GX202" s="2672"/>
      <c r="GY202" s="2672"/>
      <c r="GZ202" s="2672"/>
      <c r="HA202" s="2672"/>
      <c r="HB202" s="2672"/>
      <c r="HC202" s="2672"/>
      <c r="HD202" s="2672"/>
      <c r="HE202" s="2672"/>
      <c r="HF202" s="2672"/>
      <c r="HG202" s="2672"/>
      <c r="HH202" s="2672"/>
      <c r="HI202" s="2672"/>
      <c r="HJ202" s="2672"/>
      <c r="HK202" s="2672"/>
      <c r="HL202" s="2672"/>
      <c r="HM202" s="2672"/>
      <c r="HN202" s="2672"/>
      <c r="HO202" s="2672"/>
      <c r="HP202" s="2672"/>
      <c r="HQ202" s="2672"/>
      <c r="HR202" s="2672"/>
      <c r="HS202" s="2672"/>
      <c r="HT202" s="2672"/>
      <c r="HU202" s="2672"/>
      <c r="HV202" s="2672"/>
      <c r="HW202" s="2672"/>
      <c r="HX202" s="2672"/>
      <c r="HY202" s="2672"/>
      <c r="HZ202" s="2672"/>
      <c r="IA202" s="2672"/>
      <c r="IB202" s="2672"/>
      <c r="IC202" s="2672"/>
      <c r="ID202" s="2672"/>
      <c r="IE202" s="2672"/>
      <c r="IF202" s="2672"/>
      <c r="IG202" s="2672"/>
      <c r="IH202" s="2672"/>
      <c r="II202" s="2672"/>
      <c r="IJ202" s="2672"/>
      <c r="IK202" s="2672"/>
      <c r="IL202" s="2672"/>
      <c r="IM202" s="2672"/>
      <c r="IN202" s="2672"/>
      <c r="IO202" s="2672"/>
      <c r="IP202" s="2672"/>
      <c r="IQ202" s="2672"/>
      <c r="IR202" s="2672"/>
      <c r="IS202" s="2672"/>
      <c r="IT202" s="2672"/>
      <c r="IU202" s="2672"/>
      <c r="IV202" s="2672"/>
    </row>
    <row r="203" spans="1:257" s="2683" customFormat="1" ht="27.25" customHeight="1">
      <c r="A203" s="2680"/>
      <c r="B203" s="1751"/>
      <c r="C203" s="1742"/>
      <c r="D203" s="1742" t="s">
        <v>1361</v>
      </c>
      <c r="E203" s="1742"/>
      <c r="F203" s="2106"/>
      <c r="G203" s="290"/>
      <c r="H203" s="2681"/>
      <c r="I203" s="2671"/>
      <c r="J203" s="2682"/>
      <c r="K203" s="744"/>
      <c r="L203" s="2684"/>
      <c r="M203" s="1224"/>
      <c r="P203" s="2685"/>
    </row>
    <row r="204" spans="1:257" s="2673" customFormat="1" ht="13.5" customHeight="1">
      <c r="A204" s="2669"/>
      <c r="B204" s="2033"/>
      <c r="C204" s="2033"/>
      <c r="D204" s="2033" t="s">
        <v>5429</v>
      </c>
      <c r="E204" s="2033"/>
      <c r="F204" s="2670"/>
      <c r="G204" s="135"/>
      <c r="H204" s="2029"/>
      <c r="I204" s="2687"/>
      <c r="J204" s="2679"/>
      <c r="K204" s="744"/>
      <c r="L204" s="2491"/>
      <c r="M204" s="1224"/>
      <c r="N204" s="2491"/>
      <c r="O204" s="2491"/>
      <c r="P204" s="2504"/>
      <c r="Q204" s="2491"/>
      <c r="R204" s="2491"/>
      <c r="S204" s="2491"/>
      <c r="T204" s="2491"/>
      <c r="U204" s="2491"/>
      <c r="V204" s="2491"/>
      <c r="W204" s="2491"/>
      <c r="X204" s="2491"/>
      <c r="Y204" s="2491"/>
      <c r="Z204" s="2491"/>
      <c r="AA204" s="2491"/>
      <c r="AB204" s="2491"/>
      <c r="AC204" s="2491"/>
      <c r="AD204" s="2491"/>
      <c r="AE204" s="2491"/>
      <c r="AF204" s="2491"/>
      <c r="AG204" s="2491"/>
      <c r="AH204" s="2491"/>
      <c r="AI204" s="2491"/>
      <c r="AJ204" s="2491"/>
      <c r="AK204" s="2491"/>
      <c r="AL204" s="2491"/>
      <c r="AM204" s="2491"/>
      <c r="AN204" s="2491"/>
      <c r="AO204" s="2491"/>
      <c r="AP204" s="2491"/>
      <c r="AQ204" s="2491"/>
      <c r="AR204" s="2672"/>
      <c r="AS204" s="2672"/>
      <c r="AT204" s="2672"/>
      <c r="AU204" s="2672"/>
      <c r="AV204" s="2672"/>
      <c r="AW204" s="2672"/>
      <c r="AX204" s="2672"/>
      <c r="AY204" s="2672"/>
      <c r="AZ204" s="2672"/>
      <c r="BA204" s="2672"/>
      <c r="BB204" s="2672"/>
      <c r="BC204" s="2672"/>
      <c r="BD204" s="2672"/>
      <c r="BE204" s="2672"/>
      <c r="BF204" s="2672"/>
      <c r="BG204" s="2672"/>
      <c r="BH204" s="2672"/>
      <c r="BI204" s="2672"/>
      <c r="BJ204" s="2672"/>
      <c r="BK204" s="2672"/>
      <c r="BL204" s="2672"/>
      <c r="BM204" s="2672"/>
      <c r="BN204" s="2672"/>
      <c r="BO204" s="2672"/>
      <c r="BP204" s="2672"/>
      <c r="BQ204" s="2672"/>
      <c r="BR204" s="2672"/>
      <c r="BS204" s="2672"/>
      <c r="BT204" s="2672"/>
      <c r="BU204" s="2672"/>
      <c r="BV204" s="2672"/>
      <c r="BW204" s="2672"/>
      <c r="BX204" s="2672"/>
      <c r="BY204" s="2672"/>
      <c r="BZ204" s="2672"/>
      <c r="CA204" s="2672"/>
      <c r="CB204" s="2672"/>
      <c r="CC204" s="2672"/>
      <c r="CD204" s="2672"/>
      <c r="CE204" s="2672"/>
      <c r="CF204" s="2672"/>
      <c r="CG204" s="2672"/>
      <c r="CH204" s="2672"/>
      <c r="CI204" s="2672"/>
      <c r="CJ204" s="2672"/>
      <c r="CK204" s="2672"/>
      <c r="CL204" s="2672"/>
      <c r="CM204" s="2672"/>
      <c r="CN204" s="2672"/>
      <c r="CO204" s="2672"/>
      <c r="CP204" s="2672"/>
      <c r="CQ204" s="2672"/>
      <c r="CR204" s="2672"/>
      <c r="CS204" s="2672"/>
      <c r="CT204" s="2672"/>
      <c r="CU204" s="2672"/>
      <c r="CV204" s="2672"/>
      <c r="CW204" s="2672"/>
      <c r="CX204" s="2672"/>
      <c r="CY204" s="2672"/>
      <c r="CZ204" s="2672"/>
      <c r="DA204" s="2672"/>
      <c r="DB204" s="2672"/>
      <c r="DC204" s="2672"/>
      <c r="DD204" s="2672"/>
      <c r="DE204" s="2672"/>
      <c r="DF204" s="2672"/>
      <c r="DG204" s="2672"/>
      <c r="DH204" s="2672"/>
      <c r="DI204" s="2672"/>
      <c r="DJ204" s="2672"/>
      <c r="DK204" s="2672"/>
      <c r="DL204" s="2672"/>
      <c r="DM204" s="2672"/>
      <c r="DN204" s="2672"/>
      <c r="DO204" s="2672"/>
      <c r="DP204" s="2672"/>
      <c r="DQ204" s="2672"/>
      <c r="DR204" s="2672"/>
      <c r="DS204" s="2672"/>
      <c r="DT204" s="2672"/>
      <c r="DU204" s="2672"/>
      <c r="DV204" s="2672"/>
      <c r="DW204" s="2672"/>
      <c r="DX204" s="2672"/>
      <c r="DY204" s="2672"/>
      <c r="DZ204" s="2672"/>
      <c r="EA204" s="2672"/>
      <c r="EB204" s="2672"/>
      <c r="EC204" s="2672"/>
      <c r="ED204" s="2672"/>
      <c r="EE204" s="2672"/>
      <c r="EF204" s="2672"/>
      <c r="EG204" s="2672"/>
      <c r="EH204" s="2672"/>
      <c r="EI204" s="2672"/>
      <c r="EJ204" s="2672"/>
      <c r="EK204" s="2672"/>
      <c r="EL204" s="2672"/>
      <c r="EM204" s="2672"/>
      <c r="EN204" s="2672"/>
      <c r="EO204" s="2672"/>
      <c r="EP204" s="2672"/>
      <c r="EQ204" s="2672"/>
      <c r="ER204" s="2672"/>
      <c r="ES204" s="2672"/>
      <c r="ET204" s="2672"/>
      <c r="EU204" s="2672"/>
      <c r="EV204" s="2672"/>
      <c r="EW204" s="2672"/>
      <c r="EX204" s="2672"/>
      <c r="EY204" s="2672"/>
      <c r="EZ204" s="2672"/>
      <c r="FA204" s="2672"/>
      <c r="FB204" s="2672"/>
      <c r="FC204" s="2672"/>
      <c r="FD204" s="2672"/>
      <c r="FE204" s="2672"/>
      <c r="FF204" s="2672"/>
      <c r="FG204" s="2672"/>
      <c r="FH204" s="2672"/>
      <c r="FI204" s="2672"/>
      <c r="FJ204" s="2672"/>
      <c r="FK204" s="2672"/>
      <c r="FL204" s="2672"/>
      <c r="FM204" s="2672"/>
      <c r="FN204" s="2672"/>
      <c r="FO204" s="2672"/>
      <c r="FP204" s="2672"/>
      <c r="FQ204" s="2672"/>
      <c r="FR204" s="2672"/>
      <c r="FS204" s="2672"/>
      <c r="FT204" s="2672"/>
      <c r="FU204" s="2672"/>
      <c r="FV204" s="2672"/>
      <c r="FW204" s="2672"/>
      <c r="FX204" s="2672"/>
      <c r="FY204" s="2672"/>
      <c r="FZ204" s="2672"/>
      <c r="GA204" s="2672"/>
      <c r="GB204" s="2672"/>
      <c r="GC204" s="2672"/>
      <c r="GD204" s="2672"/>
      <c r="GE204" s="2672"/>
      <c r="GF204" s="2672"/>
      <c r="GG204" s="2672"/>
      <c r="GH204" s="2672"/>
      <c r="GI204" s="2672"/>
      <c r="GJ204" s="2672"/>
      <c r="GK204" s="2672"/>
      <c r="GL204" s="2672"/>
      <c r="GM204" s="2672"/>
      <c r="GN204" s="2672"/>
      <c r="GO204" s="2672"/>
      <c r="GP204" s="2672"/>
      <c r="GQ204" s="2672"/>
      <c r="GR204" s="2672"/>
      <c r="GS204" s="2672"/>
      <c r="GT204" s="2672"/>
      <c r="GU204" s="2672"/>
      <c r="GV204" s="2672"/>
      <c r="GW204" s="2672"/>
      <c r="GX204" s="2672"/>
      <c r="GY204" s="2672"/>
      <c r="GZ204" s="2672"/>
      <c r="HA204" s="2672"/>
      <c r="HB204" s="2672"/>
      <c r="HC204" s="2672"/>
      <c r="HD204" s="2672"/>
      <c r="HE204" s="2672"/>
      <c r="HF204" s="2672"/>
      <c r="HG204" s="2672"/>
      <c r="HH204" s="2672"/>
      <c r="HI204" s="2672"/>
      <c r="HJ204" s="2672"/>
      <c r="HK204" s="2672"/>
      <c r="HL204" s="2672"/>
      <c r="HM204" s="2672"/>
      <c r="HN204" s="2672"/>
      <c r="HO204" s="2672"/>
      <c r="HP204" s="2672"/>
      <c r="HQ204" s="2672"/>
      <c r="HR204" s="2672"/>
      <c r="HS204" s="2672"/>
      <c r="HT204" s="2672"/>
      <c r="HU204" s="2672"/>
      <c r="HV204" s="2672"/>
      <c r="HW204" s="2672"/>
      <c r="HX204" s="2672"/>
      <c r="HY204" s="2672"/>
      <c r="HZ204" s="2672"/>
      <c r="IA204" s="2672"/>
      <c r="IB204" s="2672"/>
      <c r="IC204" s="2672"/>
      <c r="ID204" s="2672"/>
      <c r="IE204" s="2672"/>
      <c r="IF204" s="2672"/>
      <c r="IG204" s="2672"/>
      <c r="IH204" s="2672"/>
      <c r="II204" s="2672"/>
      <c r="IJ204" s="2672"/>
      <c r="IK204" s="2672"/>
      <c r="IL204" s="2672"/>
      <c r="IM204" s="2672"/>
      <c r="IN204" s="2672"/>
      <c r="IO204" s="2672"/>
      <c r="IP204" s="2672"/>
      <c r="IQ204" s="2672"/>
      <c r="IR204" s="2672"/>
      <c r="IS204" s="2672"/>
      <c r="IT204" s="2672"/>
      <c r="IU204" s="2672"/>
      <c r="IV204" s="2672"/>
    </row>
    <row r="205" spans="1:257" s="2663" customFormat="1" ht="13.5" customHeight="1">
      <c r="A205" s="2536">
        <v>47</v>
      </c>
      <c r="B205" s="2521" t="s">
        <v>223</v>
      </c>
      <c r="C205" s="2522" t="s">
        <v>5428</v>
      </c>
      <c r="D205" s="2522" t="s">
        <v>5427</v>
      </c>
      <c r="E205" s="2522" t="s">
        <v>149</v>
      </c>
      <c r="F205" s="2518">
        <f>ROUND(SUM(F207),3)</f>
        <v>9</v>
      </c>
      <c r="G205" s="975"/>
      <c r="H205" s="1369">
        <f>ROUND(F205*G205,2)</f>
        <v>0</v>
      </c>
      <c r="I205" s="2509" t="s">
        <v>60</v>
      </c>
      <c r="J205" s="2692"/>
      <c r="K205" s="744"/>
      <c r="L205" s="2676"/>
      <c r="M205" s="1224"/>
      <c r="N205" s="2676"/>
      <c r="O205" s="2676"/>
      <c r="P205" s="2693"/>
    </row>
    <row r="206" spans="1:257" s="2663" customFormat="1" ht="13.5" customHeight="1">
      <c r="A206" s="2694"/>
      <c r="B206" s="2695"/>
      <c r="C206" s="2641"/>
      <c r="D206" s="2527" t="s">
        <v>5426</v>
      </c>
      <c r="E206" s="2695"/>
      <c r="F206" s="2696"/>
      <c r="G206" s="977"/>
      <c r="H206" s="2697"/>
      <c r="I206" s="2698"/>
      <c r="J206" s="2699"/>
      <c r="K206" s="744"/>
      <c r="M206" s="1224"/>
      <c r="P206" s="2693"/>
    </row>
    <row r="207" spans="1:257" s="2663" customFormat="1" ht="13.5" customHeight="1">
      <c r="A207" s="2694"/>
      <c r="B207" s="2695"/>
      <c r="C207" s="2695"/>
      <c r="D207" s="2527" t="s">
        <v>682</v>
      </c>
      <c r="E207" s="2695"/>
      <c r="F207" s="2642">
        <v>9</v>
      </c>
      <c r="G207" s="977"/>
      <c r="H207" s="2697"/>
      <c r="I207" s="2698"/>
      <c r="J207" s="2699"/>
      <c r="K207" s="744"/>
      <c r="M207" s="1224"/>
      <c r="P207" s="2693"/>
    </row>
    <row r="208" spans="1:257" s="2663" customFormat="1" ht="13.5" customHeight="1">
      <c r="A208" s="2694"/>
      <c r="B208" s="2695"/>
      <c r="C208" s="2695"/>
      <c r="D208" s="2527" t="s">
        <v>5414</v>
      </c>
      <c r="E208" s="2695"/>
      <c r="F208" s="2524"/>
      <c r="G208" s="977"/>
      <c r="H208" s="2697"/>
      <c r="I208" s="2698"/>
      <c r="J208" s="2699"/>
      <c r="K208" s="744"/>
      <c r="M208" s="1224"/>
      <c r="P208" s="2693"/>
    </row>
    <row r="209" spans="1:41" s="2659" customFormat="1" ht="13.5" customHeight="1">
      <c r="A209" s="2536">
        <v>48</v>
      </c>
      <c r="B209" s="2674" t="s">
        <v>223</v>
      </c>
      <c r="C209" s="2515" t="s">
        <v>5425</v>
      </c>
      <c r="D209" s="2515" t="s">
        <v>5424</v>
      </c>
      <c r="E209" s="2515" t="s">
        <v>149</v>
      </c>
      <c r="F209" s="2518">
        <f>ROUND(SUM(F211:F211),3)</f>
        <v>11</v>
      </c>
      <c r="G209" s="978"/>
      <c r="H209" s="1369">
        <f>ROUND(F209*G209,2)</f>
        <v>0</v>
      </c>
      <c r="I209" s="2509" t="s">
        <v>60</v>
      </c>
      <c r="J209" s="2666"/>
      <c r="K209" s="744"/>
      <c r="L209" s="2663"/>
      <c r="M209" s="1224"/>
      <c r="N209" s="2663"/>
      <c r="O209" s="2663"/>
      <c r="P209" s="2667"/>
      <c r="Q209" s="2663"/>
      <c r="R209" s="2663"/>
      <c r="S209" s="2663"/>
      <c r="T209" s="2663"/>
      <c r="U209" s="2663"/>
      <c r="V209" s="2663"/>
      <c r="W209" s="2663"/>
      <c r="X209" s="2663"/>
      <c r="Y209" s="2663"/>
      <c r="Z209" s="2663"/>
      <c r="AA209" s="2663"/>
      <c r="AB209" s="2663"/>
      <c r="AC209" s="2663"/>
      <c r="AD209" s="2663"/>
      <c r="AE209" s="2663"/>
      <c r="AF209" s="2663"/>
      <c r="AG209" s="2663"/>
      <c r="AH209" s="2663"/>
      <c r="AI209" s="2664"/>
      <c r="AJ209" s="2664"/>
      <c r="AK209" s="2664"/>
      <c r="AL209" s="2664"/>
      <c r="AM209" s="2664"/>
      <c r="AN209" s="2664"/>
      <c r="AO209" s="2664"/>
    </row>
    <row r="210" spans="1:41" s="2659" customFormat="1" ht="13.5" customHeight="1">
      <c r="A210" s="2660"/>
      <c r="B210" s="2661"/>
      <c r="C210" s="2641"/>
      <c r="D210" s="2523" t="s">
        <v>5416</v>
      </c>
      <c r="E210" s="2661"/>
      <c r="F210" s="2668"/>
      <c r="G210" s="990"/>
      <c r="H210" s="2665"/>
      <c r="I210" s="2650"/>
      <c r="J210" s="2675"/>
      <c r="K210" s="744"/>
      <c r="L210" s="2663"/>
      <c r="M210" s="1224"/>
      <c r="N210" s="2663"/>
      <c r="O210" s="2663"/>
      <c r="P210" s="2504"/>
      <c r="Q210" s="2663"/>
      <c r="R210" s="2678"/>
      <c r="S210" s="2675"/>
      <c r="T210" s="2676"/>
      <c r="U210" s="2663"/>
      <c r="V210" s="2663"/>
      <c r="W210" s="2663"/>
      <c r="X210" s="2663"/>
      <c r="Y210" s="2662"/>
      <c r="Z210" s="2663"/>
      <c r="AA210" s="2678"/>
      <c r="AB210" s="2663"/>
      <c r="AC210" s="2663"/>
      <c r="AD210" s="2663"/>
      <c r="AE210" s="2663"/>
      <c r="AF210" s="2663"/>
      <c r="AG210" s="2663"/>
      <c r="AH210" s="2663"/>
      <c r="AI210" s="2664"/>
      <c r="AJ210" s="2664"/>
      <c r="AK210" s="2664"/>
      <c r="AL210" s="2664"/>
      <c r="AM210" s="2664"/>
      <c r="AN210" s="2664"/>
      <c r="AO210" s="2664"/>
    </row>
    <row r="211" spans="1:41" s="2659" customFormat="1" ht="13.5" customHeight="1">
      <c r="A211" s="2660"/>
      <c r="B211" s="2661"/>
      <c r="C211" s="2661"/>
      <c r="D211" s="2523" t="s">
        <v>5423</v>
      </c>
      <c r="E211" s="2661"/>
      <c r="F211" s="2642">
        <v>11</v>
      </c>
      <c r="G211" s="990"/>
      <c r="H211" s="2665"/>
      <c r="I211" s="2650"/>
      <c r="J211" s="2675"/>
      <c r="K211" s="744"/>
      <c r="L211" s="2663"/>
      <c r="M211" s="1224"/>
      <c r="N211" s="2663"/>
      <c r="O211" s="2663"/>
      <c r="P211" s="2504"/>
      <c r="Q211" s="2663"/>
      <c r="R211" s="2678"/>
      <c r="S211" s="2675"/>
      <c r="T211" s="2676"/>
      <c r="U211" s="2663"/>
      <c r="V211" s="2663"/>
      <c r="W211" s="2663"/>
      <c r="X211" s="2663"/>
      <c r="Y211" s="2662"/>
      <c r="Z211" s="2663"/>
      <c r="AA211" s="2678"/>
      <c r="AB211" s="2663"/>
      <c r="AC211" s="2663"/>
      <c r="AD211" s="2663"/>
      <c r="AE211" s="2663"/>
      <c r="AF211" s="2663"/>
      <c r="AG211" s="2663"/>
      <c r="AH211" s="2663"/>
      <c r="AI211" s="2664"/>
      <c r="AJ211" s="2664"/>
      <c r="AK211" s="2664"/>
      <c r="AL211" s="2664"/>
      <c r="AM211" s="2664"/>
      <c r="AN211" s="2664"/>
      <c r="AO211" s="2664"/>
    </row>
    <row r="212" spans="1:41" s="2659" customFormat="1" ht="13.5" customHeight="1">
      <c r="A212" s="2660"/>
      <c r="B212" s="2661"/>
      <c r="C212" s="2661"/>
      <c r="D212" s="2523" t="s">
        <v>5414</v>
      </c>
      <c r="E212" s="2661"/>
      <c r="F212" s="2642"/>
      <c r="G212" s="990"/>
      <c r="H212" s="2665"/>
      <c r="I212" s="2650"/>
      <c r="J212" s="2675"/>
      <c r="K212" s="744"/>
      <c r="L212" s="2663"/>
      <c r="M212" s="1224"/>
      <c r="N212" s="2663"/>
      <c r="O212" s="2663"/>
      <c r="P212" s="2504"/>
      <c r="Q212" s="2663"/>
      <c r="R212" s="2678"/>
      <c r="S212" s="2323"/>
      <c r="T212" s="2663"/>
      <c r="U212" s="2663"/>
      <c r="V212" s="2663"/>
      <c r="W212" s="2663"/>
      <c r="X212" s="2663"/>
      <c r="Y212" s="2663"/>
      <c r="Z212" s="2663"/>
      <c r="AA212" s="2663"/>
      <c r="AB212" s="2663"/>
      <c r="AC212" s="2663"/>
      <c r="AD212" s="2663"/>
      <c r="AE212" s="2663"/>
      <c r="AF212" s="2663"/>
      <c r="AG212" s="2663"/>
      <c r="AH212" s="2663"/>
      <c r="AI212" s="2664"/>
      <c r="AJ212" s="2664"/>
      <c r="AK212" s="2664"/>
      <c r="AL212" s="2664"/>
      <c r="AM212" s="2664"/>
      <c r="AN212" s="2664"/>
      <c r="AO212" s="2664"/>
    </row>
    <row r="213" spans="1:41" s="2659" customFormat="1" ht="13.5" customHeight="1">
      <c r="A213" s="2536">
        <v>49</v>
      </c>
      <c r="B213" s="2674" t="s">
        <v>223</v>
      </c>
      <c r="C213" s="2515" t="s">
        <v>5422</v>
      </c>
      <c r="D213" s="2515" t="s">
        <v>5421</v>
      </c>
      <c r="E213" s="2515" t="s">
        <v>149</v>
      </c>
      <c r="F213" s="2518">
        <f>ROUND(SUM(F215:F215),3)</f>
        <v>27</v>
      </c>
      <c r="G213" s="978"/>
      <c r="H213" s="1369">
        <f>ROUND(F213*G213,2)</f>
        <v>0</v>
      </c>
      <c r="I213" s="2509" t="s">
        <v>60</v>
      </c>
      <c r="J213" s="2666"/>
      <c r="K213" s="744"/>
      <c r="L213" s="2663"/>
      <c r="M213" s="1224"/>
      <c r="N213" s="2663"/>
      <c r="O213" s="2663"/>
      <c r="P213" s="2667"/>
      <c r="Q213" s="2663"/>
      <c r="R213" s="2663"/>
      <c r="S213" s="2663"/>
      <c r="T213" s="2663"/>
      <c r="U213" s="2663"/>
      <c r="V213" s="2663"/>
      <c r="W213" s="2663"/>
      <c r="X213" s="2663"/>
      <c r="Y213" s="2663"/>
      <c r="Z213" s="2663"/>
      <c r="AA213" s="2663"/>
      <c r="AB213" s="2663"/>
      <c r="AC213" s="2663"/>
      <c r="AD213" s="2663"/>
      <c r="AE213" s="2663"/>
      <c r="AF213" s="2663"/>
      <c r="AG213" s="2663"/>
      <c r="AH213" s="2663"/>
      <c r="AI213" s="2664"/>
      <c r="AJ213" s="2664"/>
      <c r="AK213" s="2664"/>
      <c r="AL213" s="2664"/>
      <c r="AM213" s="2664"/>
      <c r="AN213" s="2664"/>
      <c r="AO213" s="2664"/>
    </row>
    <row r="214" spans="1:41" s="2659" customFormat="1" ht="13.5" customHeight="1">
      <c r="A214" s="2660"/>
      <c r="B214" s="2661"/>
      <c r="C214" s="2661"/>
      <c r="D214" s="2523" t="s">
        <v>5416</v>
      </c>
      <c r="E214" s="2661"/>
      <c r="F214" s="2668"/>
      <c r="G214" s="990"/>
      <c r="H214" s="2665"/>
      <c r="I214" s="2650"/>
      <c r="J214" s="2675"/>
      <c r="K214" s="744"/>
      <c r="L214" s="2663"/>
      <c r="M214" s="1224"/>
      <c r="N214" s="2663"/>
      <c r="O214" s="2663"/>
      <c r="P214" s="2504"/>
      <c r="Q214" s="2663"/>
      <c r="R214" s="2678"/>
      <c r="S214" s="2675"/>
      <c r="T214" s="2676"/>
      <c r="U214" s="2663"/>
      <c r="V214" s="2663"/>
      <c r="W214" s="2663"/>
      <c r="X214" s="2663"/>
      <c r="Y214" s="2662"/>
      <c r="Z214" s="2663"/>
      <c r="AA214" s="2678"/>
      <c r="AB214" s="2663"/>
      <c r="AC214" s="2663"/>
      <c r="AD214" s="2663"/>
      <c r="AE214" s="2663"/>
      <c r="AF214" s="2663"/>
      <c r="AG214" s="2663"/>
      <c r="AH214" s="2663"/>
      <c r="AI214" s="2664"/>
      <c r="AJ214" s="2664"/>
      <c r="AK214" s="2664"/>
      <c r="AL214" s="2664"/>
      <c r="AM214" s="2664"/>
      <c r="AN214" s="2664"/>
      <c r="AO214" s="2664"/>
    </row>
    <row r="215" spans="1:41" s="2659" customFormat="1" ht="13.5" customHeight="1">
      <c r="A215" s="2660"/>
      <c r="B215" s="2661"/>
      <c r="C215" s="2661"/>
      <c r="D215" s="2523" t="s">
        <v>5415</v>
      </c>
      <c r="E215" s="2661"/>
      <c r="F215" s="2642">
        <v>27</v>
      </c>
      <c r="G215" s="990"/>
      <c r="H215" s="2665"/>
      <c r="I215" s="2650"/>
      <c r="J215" s="2675"/>
      <c r="K215" s="744"/>
      <c r="L215" s="2663"/>
      <c r="M215" s="1224"/>
      <c r="N215" s="2663"/>
      <c r="O215" s="2663"/>
      <c r="P215" s="2504"/>
      <c r="Q215" s="2663"/>
      <c r="R215" s="2678"/>
      <c r="S215" s="2675"/>
      <c r="T215" s="2676"/>
      <c r="U215" s="2663"/>
      <c r="V215" s="2663"/>
      <c r="W215" s="2663"/>
      <c r="X215" s="2663"/>
      <c r="Y215" s="2662"/>
      <c r="Z215" s="2663"/>
      <c r="AA215" s="2678"/>
      <c r="AB215" s="2663"/>
      <c r="AC215" s="2663"/>
      <c r="AD215" s="2663"/>
      <c r="AE215" s="2663"/>
      <c r="AF215" s="2663"/>
      <c r="AG215" s="2663"/>
      <c r="AH215" s="2663"/>
      <c r="AI215" s="2664"/>
      <c r="AJ215" s="2664"/>
      <c r="AK215" s="2664"/>
      <c r="AL215" s="2664"/>
      <c r="AM215" s="2664"/>
      <c r="AN215" s="2664"/>
      <c r="AO215" s="2664"/>
    </row>
    <row r="216" spans="1:41" s="2659" customFormat="1" ht="13.5" customHeight="1">
      <c r="A216" s="2660"/>
      <c r="B216" s="2661"/>
      <c r="C216" s="2661"/>
      <c r="D216" s="2523" t="s">
        <v>5414</v>
      </c>
      <c r="E216" s="2661"/>
      <c r="F216" s="2642"/>
      <c r="G216" s="990"/>
      <c r="H216" s="2665"/>
      <c r="I216" s="2650"/>
      <c r="J216" s="2675"/>
      <c r="K216" s="744"/>
      <c r="L216" s="2663"/>
      <c r="M216" s="1224"/>
      <c r="N216" s="2663"/>
      <c r="O216" s="2663"/>
      <c r="P216" s="2504"/>
      <c r="Q216" s="2663"/>
      <c r="R216" s="2678"/>
      <c r="S216" s="2323"/>
      <c r="T216" s="2663"/>
      <c r="U216" s="2663"/>
      <c r="V216" s="2663"/>
      <c r="W216" s="2663"/>
      <c r="X216" s="2663"/>
      <c r="Y216" s="2663"/>
      <c r="Z216" s="2663"/>
      <c r="AA216" s="2663"/>
      <c r="AB216" s="2663"/>
      <c r="AC216" s="2663"/>
      <c r="AD216" s="2663"/>
      <c r="AE216" s="2663"/>
      <c r="AF216" s="2663"/>
      <c r="AG216" s="2663"/>
      <c r="AH216" s="2663"/>
      <c r="AI216" s="2664"/>
      <c r="AJ216" s="2664"/>
      <c r="AK216" s="2664"/>
      <c r="AL216" s="2664"/>
      <c r="AM216" s="2664"/>
      <c r="AN216" s="2664"/>
      <c r="AO216" s="2664"/>
    </row>
    <row r="217" spans="1:41" s="2659" customFormat="1" ht="13.5" customHeight="1">
      <c r="A217" s="2536">
        <v>50</v>
      </c>
      <c r="B217" s="2674" t="s">
        <v>223</v>
      </c>
      <c r="C217" s="2515" t="s">
        <v>5420</v>
      </c>
      <c r="D217" s="2515" t="s">
        <v>5419</v>
      </c>
      <c r="E217" s="2515" t="s">
        <v>149</v>
      </c>
      <c r="F217" s="2518">
        <f>ROUND(SUM(F219:F219),3)</f>
        <v>18</v>
      </c>
      <c r="G217" s="978"/>
      <c r="H217" s="1369">
        <f>ROUND(F217*G217,2)</f>
        <v>0</v>
      </c>
      <c r="I217" s="2509" t="s">
        <v>60</v>
      </c>
      <c r="J217" s="2666"/>
      <c r="K217" s="744"/>
      <c r="L217" s="2663"/>
      <c r="M217" s="1224"/>
      <c r="N217" s="2663"/>
      <c r="O217" s="2663"/>
      <c r="P217" s="2667"/>
      <c r="Q217" s="2663"/>
      <c r="R217" s="2663"/>
      <c r="S217" s="2663"/>
      <c r="T217" s="2663"/>
      <c r="U217" s="2663"/>
      <c r="V217" s="2663"/>
      <c r="W217" s="2663"/>
      <c r="X217" s="2663"/>
      <c r="Y217" s="2663"/>
      <c r="Z217" s="2663"/>
      <c r="AA217" s="2663"/>
      <c r="AB217" s="2663"/>
      <c r="AC217" s="2663"/>
      <c r="AD217" s="2663"/>
      <c r="AE217" s="2663"/>
      <c r="AF217" s="2663"/>
      <c r="AG217" s="2663"/>
      <c r="AH217" s="2663"/>
      <c r="AI217" s="2664"/>
      <c r="AJ217" s="2664"/>
      <c r="AK217" s="2664"/>
      <c r="AL217" s="2664"/>
      <c r="AM217" s="2664"/>
      <c r="AN217" s="2664"/>
      <c r="AO217" s="2664"/>
    </row>
    <row r="218" spans="1:41" s="2659" customFormat="1" ht="13.5" customHeight="1">
      <c r="A218" s="2660"/>
      <c r="B218" s="2661"/>
      <c r="C218" s="2661"/>
      <c r="D218" s="2523" t="s">
        <v>5416</v>
      </c>
      <c r="E218" s="2661"/>
      <c r="F218" s="2668"/>
      <c r="G218" s="990"/>
      <c r="H218" s="2665"/>
      <c r="I218" s="2650"/>
      <c r="J218" s="2675"/>
      <c r="K218" s="744"/>
      <c r="L218" s="2663"/>
      <c r="M218" s="1224"/>
      <c r="N218" s="2663"/>
      <c r="O218" s="2663"/>
      <c r="P218" s="2504"/>
      <c r="Q218" s="2663"/>
      <c r="R218" s="2678"/>
      <c r="S218" s="2675"/>
      <c r="T218" s="2676"/>
      <c r="U218" s="2663"/>
      <c r="V218" s="2663"/>
      <c r="W218" s="2663"/>
      <c r="X218" s="2663"/>
      <c r="Y218" s="2662"/>
      <c r="Z218" s="2663"/>
      <c r="AA218" s="2678"/>
      <c r="AB218" s="2663"/>
      <c r="AC218" s="2663"/>
      <c r="AD218" s="2663"/>
      <c r="AE218" s="2663"/>
      <c r="AF218" s="2663"/>
      <c r="AG218" s="2663"/>
      <c r="AH218" s="2663"/>
      <c r="AI218" s="2664"/>
      <c r="AJ218" s="2664"/>
      <c r="AK218" s="2664"/>
      <c r="AL218" s="2664"/>
      <c r="AM218" s="2664"/>
      <c r="AN218" s="2664"/>
      <c r="AO218" s="2664"/>
    </row>
    <row r="219" spans="1:41" s="2659" customFormat="1" ht="13.5" customHeight="1">
      <c r="A219" s="2660"/>
      <c r="B219" s="2661"/>
      <c r="C219" s="2661"/>
      <c r="D219" s="2523" t="s">
        <v>5415</v>
      </c>
      <c r="E219" s="2661"/>
      <c r="F219" s="2642">
        <v>18</v>
      </c>
      <c r="G219" s="990"/>
      <c r="H219" s="2665"/>
      <c r="I219" s="2650"/>
      <c r="J219" s="2675"/>
      <c r="K219" s="744"/>
      <c r="L219" s="2663"/>
      <c r="M219" s="1224"/>
      <c r="N219" s="2663"/>
      <c r="O219" s="2663"/>
      <c r="P219" s="2504"/>
      <c r="Q219" s="2663"/>
      <c r="R219" s="2678"/>
      <c r="S219" s="2675"/>
      <c r="T219" s="2676"/>
      <c r="U219" s="2663"/>
      <c r="V219" s="2663"/>
      <c r="W219" s="2663"/>
      <c r="X219" s="2663"/>
      <c r="Y219" s="2662"/>
      <c r="Z219" s="2663"/>
      <c r="AA219" s="2678"/>
      <c r="AB219" s="2663"/>
      <c r="AC219" s="2663"/>
      <c r="AD219" s="2663"/>
      <c r="AE219" s="2663"/>
      <c r="AF219" s="2663"/>
      <c r="AG219" s="2663"/>
      <c r="AH219" s="2663"/>
      <c r="AI219" s="2664"/>
      <c r="AJ219" s="2664"/>
      <c r="AK219" s="2664"/>
      <c r="AL219" s="2664"/>
      <c r="AM219" s="2664"/>
      <c r="AN219" s="2664"/>
      <c r="AO219" s="2664"/>
    </row>
    <row r="220" spans="1:41" s="2659" customFormat="1" ht="13.5" customHeight="1">
      <c r="A220" s="2660"/>
      <c r="B220" s="2661"/>
      <c r="C220" s="2661"/>
      <c r="D220" s="2523" t="s">
        <v>5414</v>
      </c>
      <c r="E220" s="2661"/>
      <c r="F220" s="2642"/>
      <c r="G220" s="990"/>
      <c r="H220" s="2665"/>
      <c r="I220" s="2650"/>
      <c r="J220" s="2675"/>
      <c r="K220" s="744"/>
      <c r="L220" s="2663"/>
      <c r="M220" s="1224"/>
      <c r="N220" s="2663"/>
      <c r="O220" s="2663"/>
      <c r="P220" s="2504"/>
      <c r="Q220" s="2663"/>
      <c r="R220" s="2678"/>
      <c r="S220" s="2323"/>
      <c r="T220" s="2663"/>
      <c r="U220" s="2663"/>
      <c r="V220" s="2663"/>
      <c r="W220" s="2663"/>
      <c r="X220" s="2663"/>
      <c r="Y220" s="2663"/>
      <c r="Z220" s="2663"/>
      <c r="AA220" s="2663"/>
      <c r="AB220" s="2663"/>
      <c r="AC220" s="2663"/>
      <c r="AD220" s="2663"/>
      <c r="AE220" s="2663"/>
      <c r="AF220" s="2663"/>
      <c r="AG220" s="2663"/>
      <c r="AH220" s="2663"/>
      <c r="AI220" s="2664"/>
      <c r="AJ220" s="2664"/>
      <c r="AK220" s="2664"/>
      <c r="AL220" s="2664"/>
      <c r="AM220" s="2664"/>
      <c r="AN220" s="2664"/>
      <c r="AO220" s="2664"/>
    </row>
    <row r="221" spans="1:41" s="2659" customFormat="1" ht="13.5" customHeight="1">
      <c r="A221" s="2536">
        <v>51</v>
      </c>
      <c r="B221" s="2674" t="s">
        <v>223</v>
      </c>
      <c r="C221" s="2515" t="s">
        <v>5418</v>
      </c>
      <c r="D221" s="2515" t="s">
        <v>5417</v>
      </c>
      <c r="E221" s="2515" t="s">
        <v>149</v>
      </c>
      <c r="F221" s="2518">
        <f>ROUND(SUM(F223:F223),3)</f>
        <v>1</v>
      </c>
      <c r="G221" s="978"/>
      <c r="H221" s="1369">
        <f>ROUND(F221*G221,2)</f>
        <v>0</v>
      </c>
      <c r="I221" s="2509" t="s">
        <v>60</v>
      </c>
      <c r="J221" s="2666"/>
      <c r="K221" s="744"/>
      <c r="L221" s="2663"/>
      <c r="M221" s="1224"/>
      <c r="N221" s="2663"/>
      <c r="O221" s="2663"/>
      <c r="P221" s="2667"/>
      <c r="Q221" s="2663"/>
      <c r="R221" s="2663"/>
      <c r="S221" s="2663"/>
      <c r="T221" s="2663"/>
      <c r="U221" s="2663"/>
      <c r="V221" s="2663"/>
      <c r="W221" s="2663"/>
      <c r="X221" s="2663"/>
      <c r="Y221" s="2663"/>
      <c r="Z221" s="2663"/>
      <c r="AA221" s="2663"/>
      <c r="AB221" s="2663"/>
      <c r="AC221" s="2663"/>
      <c r="AD221" s="2663"/>
      <c r="AE221" s="2663"/>
      <c r="AF221" s="2663"/>
      <c r="AG221" s="2663"/>
      <c r="AH221" s="2663"/>
      <c r="AI221" s="2664"/>
      <c r="AJ221" s="2664"/>
      <c r="AK221" s="2664"/>
      <c r="AL221" s="2664"/>
      <c r="AM221" s="2664"/>
      <c r="AN221" s="2664"/>
      <c r="AO221" s="2664"/>
    </row>
    <row r="222" spans="1:41" s="2659" customFormat="1" ht="13.5" customHeight="1">
      <c r="A222" s="2660"/>
      <c r="B222" s="2661"/>
      <c r="C222" s="2661"/>
      <c r="D222" s="2523" t="s">
        <v>5416</v>
      </c>
      <c r="E222" s="2661"/>
      <c r="F222" s="2668"/>
      <c r="G222" s="990"/>
      <c r="H222" s="2665"/>
      <c r="I222" s="2650"/>
      <c r="J222" s="2675"/>
      <c r="K222" s="744"/>
      <c r="L222" s="2663"/>
      <c r="M222" s="1224"/>
      <c r="N222" s="2663"/>
      <c r="O222" s="2663"/>
      <c r="P222" s="2504"/>
      <c r="Q222" s="2663"/>
      <c r="R222" s="2678"/>
      <c r="S222" s="2675"/>
      <c r="T222" s="2676"/>
      <c r="U222" s="2663"/>
      <c r="V222" s="2663"/>
      <c r="W222" s="2663"/>
      <c r="X222" s="2663"/>
      <c r="Y222" s="2662"/>
      <c r="Z222" s="2663"/>
      <c r="AA222" s="2678"/>
      <c r="AB222" s="2663"/>
      <c r="AC222" s="2663"/>
      <c r="AD222" s="2663"/>
      <c r="AE222" s="2663"/>
      <c r="AF222" s="2663"/>
      <c r="AG222" s="2663"/>
      <c r="AH222" s="2663"/>
      <c r="AI222" s="2664"/>
      <c r="AJ222" s="2664"/>
      <c r="AK222" s="2664"/>
      <c r="AL222" s="2664"/>
      <c r="AM222" s="2664"/>
      <c r="AN222" s="2664"/>
      <c r="AO222" s="2664"/>
    </row>
    <row r="223" spans="1:41" s="2659" customFormat="1" ht="13.5" customHeight="1">
      <c r="A223" s="2660"/>
      <c r="B223" s="2661"/>
      <c r="C223" s="2661"/>
      <c r="D223" s="2523" t="s">
        <v>5415</v>
      </c>
      <c r="E223" s="2661"/>
      <c r="F223" s="2642">
        <v>1</v>
      </c>
      <c r="G223" s="990"/>
      <c r="H223" s="2665"/>
      <c r="I223" s="2650"/>
      <c r="J223" s="2675"/>
      <c r="K223" s="744"/>
      <c r="L223" s="2663"/>
      <c r="M223" s="1224"/>
      <c r="N223" s="2663"/>
      <c r="O223" s="2663"/>
      <c r="P223" s="2504"/>
      <c r="Q223" s="2663"/>
      <c r="R223" s="2678"/>
      <c r="S223" s="2675"/>
      <c r="T223" s="2676"/>
      <c r="U223" s="2663"/>
      <c r="V223" s="2663"/>
      <c r="W223" s="2663"/>
      <c r="X223" s="2663"/>
      <c r="Y223" s="2662"/>
      <c r="Z223" s="2663"/>
      <c r="AA223" s="2678"/>
      <c r="AB223" s="2663"/>
      <c r="AC223" s="2663"/>
      <c r="AD223" s="2663"/>
      <c r="AE223" s="2663"/>
      <c r="AF223" s="2663"/>
      <c r="AG223" s="2663"/>
      <c r="AH223" s="2663"/>
      <c r="AI223" s="2664"/>
      <c r="AJ223" s="2664"/>
      <c r="AK223" s="2664"/>
      <c r="AL223" s="2664"/>
      <c r="AM223" s="2664"/>
      <c r="AN223" s="2664"/>
      <c r="AO223" s="2664"/>
    </row>
    <row r="224" spans="1:41" s="2659" customFormat="1" ht="13.5" customHeight="1">
      <c r="A224" s="2660"/>
      <c r="B224" s="2661"/>
      <c r="C224" s="2661"/>
      <c r="D224" s="2523" t="s">
        <v>5414</v>
      </c>
      <c r="E224" s="2661"/>
      <c r="F224" s="2642"/>
      <c r="G224" s="990"/>
      <c r="H224" s="2665"/>
      <c r="I224" s="2650"/>
      <c r="J224" s="2675"/>
      <c r="K224" s="744"/>
      <c r="L224" s="2663"/>
      <c r="M224" s="1224"/>
      <c r="N224" s="2663"/>
      <c r="O224" s="2663"/>
      <c r="P224" s="2504"/>
      <c r="Q224" s="2663"/>
      <c r="R224" s="2678"/>
      <c r="S224" s="2323"/>
      <c r="T224" s="2663"/>
      <c r="U224" s="2663"/>
      <c r="V224" s="2663"/>
      <c r="W224" s="2663"/>
      <c r="X224" s="2663"/>
      <c r="Y224" s="2663"/>
      <c r="Z224" s="2663"/>
      <c r="AA224" s="2663"/>
      <c r="AB224" s="2663"/>
      <c r="AC224" s="2663"/>
      <c r="AD224" s="2663"/>
      <c r="AE224" s="2663"/>
      <c r="AF224" s="2663"/>
      <c r="AG224" s="2663"/>
      <c r="AH224" s="2663"/>
      <c r="AI224" s="2664"/>
      <c r="AJ224" s="2664"/>
      <c r="AK224" s="2664"/>
      <c r="AL224" s="2664"/>
      <c r="AM224" s="2664"/>
      <c r="AN224" s="2664"/>
      <c r="AO224" s="2664"/>
    </row>
    <row r="225" spans="1:41" s="2659" customFormat="1" ht="13.5" customHeight="1">
      <c r="A225" s="2536">
        <v>52</v>
      </c>
      <c r="B225" s="2674" t="s">
        <v>223</v>
      </c>
      <c r="C225" s="2515" t="s">
        <v>5413</v>
      </c>
      <c r="D225" s="2515" t="s">
        <v>5412</v>
      </c>
      <c r="E225" s="2515" t="s">
        <v>149</v>
      </c>
      <c r="F225" s="2518">
        <f>ROUND(SUM(F227:F227),3)</f>
        <v>25</v>
      </c>
      <c r="G225" s="978"/>
      <c r="H225" s="1369">
        <f>ROUND(F225*G225,2)</f>
        <v>0</v>
      </c>
      <c r="I225" s="2509" t="s">
        <v>60</v>
      </c>
      <c r="J225" s="2675"/>
      <c r="K225" s="744"/>
      <c r="L225" s="2663"/>
      <c r="M225" s="1224"/>
      <c r="N225" s="2678"/>
      <c r="O225" s="2663"/>
      <c r="P225" s="2667"/>
      <c r="Q225" s="2663"/>
      <c r="R225" s="2678"/>
      <c r="S225" s="2663"/>
      <c r="T225" s="2663"/>
      <c r="U225" s="2663"/>
      <c r="V225" s="2663"/>
      <c r="W225" s="2663"/>
      <c r="X225" s="2663"/>
      <c r="Y225" s="2663"/>
      <c r="Z225" s="2663"/>
      <c r="AA225" s="2663"/>
      <c r="AB225" s="2663"/>
      <c r="AC225" s="2663"/>
      <c r="AD225" s="2663"/>
      <c r="AE225" s="2663"/>
      <c r="AF225" s="2663"/>
      <c r="AG225" s="2663"/>
      <c r="AH225" s="2663"/>
      <c r="AI225" s="2664"/>
      <c r="AJ225" s="2664"/>
      <c r="AK225" s="2664"/>
      <c r="AL225" s="2664"/>
      <c r="AM225" s="2664"/>
      <c r="AN225" s="2664"/>
      <c r="AO225" s="2664"/>
    </row>
    <row r="226" spans="1:41" s="2659" customFormat="1" ht="13.5" customHeight="1">
      <c r="A226" s="2660"/>
      <c r="B226" s="2661"/>
      <c r="C226" s="2661"/>
      <c r="D226" s="2523" t="s">
        <v>5411</v>
      </c>
      <c r="E226" s="2661"/>
      <c r="F226" s="2668"/>
      <c r="G226" s="990"/>
      <c r="H226" s="2665"/>
      <c r="I226" s="2650"/>
      <c r="J226" s="2675"/>
      <c r="K226" s="744"/>
      <c r="L226" s="2663"/>
      <c r="M226" s="1224"/>
      <c r="N226" s="2678"/>
      <c r="O226" s="2662"/>
      <c r="P226" s="2504"/>
      <c r="Q226" s="2662"/>
      <c r="R226" s="2662"/>
      <c r="S226" s="2663"/>
      <c r="T226" s="2700"/>
      <c r="U226" s="2323"/>
      <c r="V226" s="2663"/>
      <c r="W226" s="2663"/>
      <c r="X226" s="2663"/>
      <c r="Y226" s="2663"/>
      <c r="Z226" s="2663"/>
      <c r="AA226" s="2663"/>
      <c r="AB226" s="2663"/>
      <c r="AC226" s="2663"/>
      <c r="AD226" s="2663"/>
      <c r="AE226" s="2663"/>
      <c r="AF226" s="2663"/>
      <c r="AG226" s="2663"/>
      <c r="AH226" s="2663"/>
      <c r="AI226" s="2664"/>
      <c r="AJ226" s="2664"/>
      <c r="AK226" s="2664"/>
      <c r="AL226" s="2664"/>
      <c r="AM226" s="2664"/>
      <c r="AN226" s="2664"/>
      <c r="AO226" s="2664"/>
    </row>
    <row r="227" spans="1:41" s="2659" customFormat="1" ht="13.5" customHeight="1">
      <c r="A227" s="2660"/>
      <c r="B227" s="2661"/>
      <c r="C227" s="2661"/>
      <c r="D227" s="2523" t="s">
        <v>5410</v>
      </c>
      <c r="E227" s="2661"/>
      <c r="F227" s="2642">
        <v>25</v>
      </c>
      <c r="G227" s="990"/>
      <c r="H227" s="2665"/>
      <c r="I227" s="2650"/>
      <c r="J227" s="2675"/>
      <c r="K227" s="744"/>
      <c r="L227" s="2662"/>
      <c r="M227" s="1224"/>
      <c r="N227" s="2662"/>
      <c r="O227" s="2662"/>
      <c r="P227" s="2504"/>
      <c r="Q227" s="2662"/>
      <c r="R227" s="2662"/>
      <c r="S227" s="2663"/>
      <c r="T227" s="2700"/>
      <c r="U227" s="2323"/>
      <c r="V227" s="2663"/>
      <c r="W227" s="2663"/>
      <c r="X227" s="2663"/>
      <c r="Y227" s="2663"/>
      <c r="Z227" s="2663"/>
      <c r="AA227" s="2663"/>
      <c r="AB227" s="2663"/>
      <c r="AC227" s="2663"/>
      <c r="AD227" s="2663"/>
      <c r="AE227" s="2663"/>
      <c r="AF227" s="2663"/>
      <c r="AG227" s="2663"/>
      <c r="AH227" s="2663"/>
      <c r="AI227" s="2664"/>
      <c r="AJ227" s="2664"/>
      <c r="AK227" s="2664"/>
      <c r="AL227" s="2664"/>
      <c r="AM227" s="2664"/>
      <c r="AN227" s="2664"/>
      <c r="AO227" s="2664"/>
    </row>
    <row r="228" spans="1:41" s="2659" customFormat="1" ht="13.5" customHeight="1">
      <c r="A228" s="2660"/>
      <c r="B228" s="2661"/>
      <c r="C228" s="2661"/>
      <c r="D228" s="2523" t="s">
        <v>5409</v>
      </c>
      <c r="E228" s="2661"/>
      <c r="F228" s="2701"/>
      <c r="G228" s="990"/>
      <c r="H228" s="2665"/>
      <c r="I228" s="2650"/>
      <c r="K228" s="744"/>
      <c r="L228" s="2664"/>
      <c r="M228" s="1224"/>
      <c r="P228" s="2513"/>
      <c r="T228" s="2664"/>
      <c r="U228" s="2702"/>
      <c r="V228" s="2450"/>
      <c r="W228" s="2664"/>
      <c r="X228" s="2664"/>
      <c r="Y228" s="2664"/>
      <c r="Z228" s="2664"/>
      <c r="AA228" s="2664"/>
      <c r="AB228" s="2664"/>
      <c r="AC228" s="2664"/>
      <c r="AD228" s="2664"/>
      <c r="AE228" s="2664"/>
      <c r="AF228" s="2664"/>
      <c r="AG228" s="2664"/>
      <c r="AH228" s="2664"/>
      <c r="AI228" s="2664"/>
      <c r="AJ228" s="2664"/>
      <c r="AK228" s="2664"/>
      <c r="AL228" s="2664"/>
      <c r="AM228" s="2664"/>
      <c r="AN228" s="2664"/>
      <c r="AO228" s="2664"/>
    </row>
    <row r="229" spans="1:41" s="2491" customFormat="1" ht="13.5" customHeight="1">
      <c r="A229" s="2688">
        <v>53</v>
      </c>
      <c r="B229" s="2522">
        <v>721</v>
      </c>
      <c r="C229" s="2522">
        <v>721290111</v>
      </c>
      <c r="D229" s="2522" t="s">
        <v>5408</v>
      </c>
      <c r="E229" s="2522" t="s">
        <v>123</v>
      </c>
      <c r="F229" s="2689">
        <f>SUM(F232:F245)</f>
        <v>1502.6</v>
      </c>
      <c r="G229" s="975"/>
      <c r="H229" s="2525">
        <f>F229*G229</f>
        <v>0</v>
      </c>
      <c r="I229" s="2526" t="s">
        <v>968</v>
      </c>
      <c r="J229" s="2703"/>
      <c r="K229" s="744"/>
      <c r="M229" s="1224"/>
      <c r="P229" s="2504"/>
      <c r="R229" s="2704"/>
    </row>
    <row r="230" spans="1:41" s="2491" customFormat="1" ht="13.5" customHeight="1">
      <c r="A230" s="2688"/>
      <c r="B230" s="2522"/>
      <c r="C230" s="2522"/>
      <c r="D230" s="2527" t="s">
        <v>5392</v>
      </c>
      <c r="E230" s="2522"/>
      <c r="F230" s="2689"/>
      <c r="G230" s="975"/>
      <c r="H230" s="2525"/>
      <c r="I230" s="2526"/>
      <c r="J230" s="2703"/>
      <c r="K230" s="744"/>
      <c r="M230" s="1224"/>
      <c r="P230" s="2504"/>
      <c r="R230" s="2704"/>
    </row>
    <row r="231" spans="1:41" s="2491" customFormat="1" ht="13.5" customHeight="1">
      <c r="A231" s="2688"/>
      <c r="B231" s="2522"/>
      <c r="C231" s="2522"/>
      <c r="D231" s="2527" t="s">
        <v>5407</v>
      </c>
      <c r="E231" s="2522"/>
      <c r="F231" s="2689"/>
      <c r="G231" s="975"/>
      <c r="H231" s="2525"/>
      <c r="I231" s="2526"/>
      <c r="J231" s="2703"/>
      <c r="K231" s="744"/>
      <c r="M231" s="1224"/>
      <c r="P231" s="2504"/>
      <c r="R231" s="2704"/>
    </row>
    <row r="232" spans="1:41" s="2491" customFormat="1" ht="13.5" customHeight="1">
      <c r="A232" s="2688"/>
      <c r="B232" s="2522"/>
      <c r="C232" s="2522"/>
      <c r="D232" s="2527" t="s">
        <v>5406</v>
      </c>
      <c r="E232" s="2695"/>
      <c r="F232" s="2524">
        <v>161.4</v>
      </c>
      <c r="G232" s="975"/>
      <c r="H232" s="2525"/>
      <c r="I232" s="2526"/>
      <c r="J232" s="2705"/>
      <c r="K232" s="744"/>
      <c r="L232" s="2529"/>
      <c r="M232" s="1224"/>
      <c r="P232" s="2504"/>
      <c r="R232" s="2704"/>
    </row>
    <row r="233" spans="1:41" s="2491" customFormat="1" ht="13.5" customHeight="1">
      <c r="A233" s="2688"/>
      <c r="B233" s="2522"/>
      <c r="C233" s="2522"/>
      <c r="D233" s="2527" t="s">
        <v>5405</v>
      </c>
      <c r="E233" s="2695"/>
      <c r="F233" s="2524">
        <v>13.6</v>
      </c>
      <c r="G233" s="975"/>
      <c r="H233" s="2525"/>
      <c r="I233" s="2526"/>
      <c r="J233" s="2705"/>
      <c r="K233" s="744"/>
      <c r="L233" s="2529"/>
      <c r="M233" s="1224"/>
      <c r="P233" s="2504"/>
      <c r="R233" s="2704"/>
    </row>
    <row r="234" spans="1:41" s="2491" customFormat="1" ht="13.5" customHeight="1">
      <c r="A234" s="2688"/>
      <c r="B234" s="2522"/>
      <c r="C234" s="2522"/>
      <c r="D234" s="2527" t="s">
        <v>5404</v>
      </c>
      <c r="E234" s="2695"/>
      <c r="F234" s="2524">
        <v>2.1</v>
      </c>
      <c r="G234" s="975"/>
      <c r="H234" s="2525"/>
      <c r="I234" s="2526"/>
      <c r="J234" s="2705"/>
      <c r="K234" s="744"/>
      <c r="L234" s="2529"/>
      <c r="M234" s="1224"/>
      <c r="P234" s="2504"/>
      <c r="R234" s="2704"/>
    </row>
    <row r="235" spans="1:41" s="2491" customFormat="1" ht="13.5" customHeight="1">
      <c r="A235" s="2688"/>
      <c r="B235" s="2522"/>
      <c r="C235" s="2522"/>
      <c r="D235" s="2527" t="s">
        <v>5391</v>
      </c>
      <c r="E235" s="2522"/>
      <c r="F235" s="2689"/>
      <c r="G235" s="975"/>
      <c r="H235" s="2525"/>
      <c r="I235" s="2526"/>
      <c r="J235" s="2703"/>
      <c r="K235" s="744"/>
      <c r="M235" s="1224"/>
      <c r="O235" s="2706"/>
      <c r="P235" s="2504"/>
      <c r="R235" s="2704"/>
    </row>
    <row r="236" spans="1:41" s="2491" customFormat="1" ht="13.5" customHeight="1">
      <c r="A236" s="2688"/>
      <c r="B236" s="2522"/>
      <c r="C236" s="2522"/>
      <c r="D236" s="2527" t="s">
        <v>5403</v>
      </c>
      <c r="E236" s="2695"/>
      <c r="F236" s="2524">
        <v>13</v>
      </c>
      <c r="G236" s="975"/>
      <c r="H236" s="2525"/>
      <c r="I236" s="2526"/>
      <c r="J236" s="2705"/>
      <c r="K236" s="744"/>
      <c r="M236" s="1224"/>
      <c r="P236" s="2504"/>
      <c r="R236" s="2704"/>
    </row>
    <row r="237" spans="1:41" s="2491" customFormat="1" ht="13.5" customHeight="1">
      <c r="A237" s="2688"/>
      <c r="B237" s="2522"/>
      <c r="C237" s="2522"/>
      <c r="D237" s="2527" t="s">
        <v>5402</v>
      </c>
      <c r="E237" s="2522"/>
      <c r="F237" s="2689"/>
      <c r="G237" s="975"/>
      <c r="H237" s="2525"/>
      <c r="I237" s="2526"/>
      <c r="J237" s="2703"/>
      <c r="K237" s="744"/>
      <c r="M237" s="1224"/>
      <c r="P237" s="2504"/>
      <c r="R237" s="2704"/>
    </row>
    <row r="238" spans="1:41" s="2491" customFormat="1" ht="13.5" customHeight="1">
      <c r="A238" s="2688"/>
      <c r="B238" s="2522"/>
      <c r="C238" s="2522"/>
      <c r="D238" s="2527" t="s">
        <v>5401</v>
      </c>
      <c r="E238" s="2695"/>
      <c r="F238" s="2524">
        <v>99.7</v>
      </c>
      <c r="G238" s="975"/>
      <c r="H238" s="2525"/>
      <c r="I238" s="2526"/>
      <c r="J238" s="2705"/>
      <c r="K238" s="744"/>
      <c r="M238" s="1224"/>
      <c r="P238" s="2504"/>
      <c r="R238" s="2704"/>
    </row>
    <row r="239" spans="1:41" s="2491" customFormat="1" ht="13.5" customHeight="1">
      <c r="A239" s="2688"/>
      <c r="B239" s="2522"/>
      <c r="C239" s="2522"/>
      <c r="D239" s="2527" t="s">
        <v>5400</v>
      </c>
      <c r="E239" s="2695"/>
      <c r="F239" s="2524">
        <v>99.9</v>
      </c>
      <c r="G239" s="975"/>
      <c r="H239" s="2525"/>
      <c r="I239" s="2526"/>
      <c r="J239" s="2705"/>
      <c r="K239" s="744"/>
      <c r="M239" s="1224"/>
      <c r="P239" s="2504"/>
      <c r="R239" s="2704"/>
    </row>
    <row r="240" spans="1:41" s="2491" customFormat="1" ht="13.5" customHeight="1">
      <c r="A240" s="2688"/>
      <c r="B240" s="2522"/>
      <c r="C240" s="2522"/>
      <c r="D240" s="2527" t="s">
        <v>5399</v>
      </c>
      <c r="E240" s="2695"/>
      <c r="F240" s="2524">
        <v>31.9</v>
      </c>
      <c r="G240" s="975"/>
      <c r="H240" s="2525"/>
      <c r="I240" s="2526"/>
      <c r="J240" s="2707"/>
      <c r="K240" s="744"/>
      <c r="M240" s="1224"/>
      <c r="P240" s="2504"/>
      <c r="R240" s="2704"/>
    </row>
    <row r="241" spans="1:41" s="2491" customFormat="1" ht="13.5" customHeight="1">
      <c r="A241" s="2688"/>
      <c r="B241" s="2522"/>
      <c r="C241" s="2522"/>
      <c r="D241" s="2527" t="s">
        <v>5398</v>
      </c>
      <c r="E241" s="2695"/>
      <c r="F241" s="2524">
        <v>90</v>
      </c>
      <c r="G241" s="975"/>
      <c r="H241" s="2525"/>
      <c r="I241" s="2526"/>
      <c r="J241" s="2705"/>
      <c r="K241" s="744"/>
      <c r="M241" s="1224"/>
      <c r="P241" s="2504"/>
      <c r="R241" s="2704"/>
    </row>
    <row r="242" spans="1:41" s="2491" customFormat="1" ht="13.5" customHeight="1">
      <c r="A242" s="2688"/>
      <c r="B242" s="2522"/>
      <c r="C242" s="2522"/>
      <c r="D242" s="2527" t="s">
        <v>5397</v>
      </c>
      <c r="E242" s="2522"/>
      <c r="F242" s="2689"/>
      <c r="G242" s="975"/>
      <c r="H242" s="2525"/>
      <c r="I242" s="2526"/>
      <c r="J242" s="2703"/>
      <c r="K242" s="744"/>
      <c r="M242" s="1224"/>
      <c r="P242" s="2504"/>
      <c r="R242" s="2704"/>
    </row>
    <row r="243" spans="1:41" s="2491" customFormat="1" ht="13.5" customHeight="1">
      <c r="A243" s="2688"/>
      <c r="B243" s="2522"/>
      <c r="C243" s="2522"/>
      <c r="D243" s="2527" t="s">
        <v>5396</v>
      </c>
      <c r="E243" s="2695"/>
      <c r="F243" s="2524">
        <v>136.4</v>
      </c>
      <c r="G243" s="975"/>
      <c r="H243" s="2525"/>
      <c r="I243" s="2526"/>
      <c r="J243" s="2707"/>
      <c r="K243" s="744"/>
      <c r="M243" s="1224"/>
      <c r="P243" s="2504"/>
      <c r="R243" s="2704"/>
    </row>
    <row r="244" spans="1:41" s="2491" customFormat="1" ht="13.5" customHeight="1">
      <c r="A244" s="2688"/>
      <c r="B244" s="2522"/>
      <c r="C244" s="2522"/>
      <c r="D244" s="2527" t="s">
        <v>5395</v>
      </c>
      <c r="E244" s="2695"/>
      <c r="F244" s="2524">
        <v>288</v>
      </c>
      <c r="G244" s="975"/>
      <c r="H244" s="2525"/>
      <c r="I244" s="2526"/>
      <c r="J244" s="2705"/>
      <c r="K244" s="744"/>
      <c r="M244" s="1224"/>
      <c r="P244" s="2504"/>
      <c r="R244" s="2704"/>
    </row>
    <row r="245" spans="1:41" s="2491" customFormat="1" ht="13.5" customHeight="1">
      <c r="A245" s="2688"/>
      <c r="B245" s="2522"/>
      <c r="C245" s="2522"/>
      <c r="D245" s="2527" t="s">
        <v>5394</v>
      </c>
      <c r="E245" s="2695"/>
      <c r="F245" s="2524">
        <v>566.6</v>
      </c>
      <c r="G245" s="975"/>
      <c r="H245" s="2525"/>
      <c r="I245" s="2526"/>
      <c r="J245" s="2705"/>
      <c r="K245" s="744"/>
      <c r="M245" s="1224"/>
      <c r="P245" s="2504"/>
      <c r="R245" s="2704"/>
    </row>
    <row r="246" spans="1:41" s="2491" customFormat="1" ht="13.5" customHeight="1">
      <c r="A246" s="2688">
        <v>54</v>
      </c>
      <c r="B246" s="2522">
        <v>721</v>
      </c>
      <c r="C246" s="2522">
        <v>721290112</v>
      </c>
      <c r="D246" s="2522" t="s">
        <v>5393</v>
      </c>
      <c r="E246" s="2522" t="s">
        <v>123</v>
      </c>
      <c r="F246" s="2689">
        <f>SUM(F249:F249)</f>
        <v>20.2</v>
      </c>
      <c r="G246" s="975"/>
      <c r="H246" s="2525">
        <f>F246*G246</f>
        <v>0</v>
      </c>
      <c r="I246" s="2526" t="s">
        <v>968</v>
      </c>
      <c r="J246" s="2708"/>
      <c r="K246" s="744"/>
      <c r="M246" s="1224"/>
      <c r="P246" s="2504"/>
      <c r="R246" s="2704"/>
    </row>
    <row r="247" spans="1:41" s="2491" customFormat="1" ht="13.5" customHeight="1">
      <c r="A247" s="2688"/>
      <c r="B247" s="2522"/>
      <c r="C247" s="2522"/>
      <c r="D247" s="2527" t="s">
        <v>5392</v>
      </c>
      <c r="E247" s="2522"/>
      <c r="F247" s="2689"/>
      <c r="G247" s="975"/>
      <c r="H247" s="2525"/>
      <c r="I247" s="2526"/>
      <c r="J247" s="2703"/>
      <c r="K247" s="744"/>
      <c r="M247" s="1224"/>
      <c r="P247" s="2504"/>
      <c r="R247" s="2704"/>
    </row>
    <row r="248" spans="1:41" s="2491" customFormat="1" ht="13.5" customHeight="1">
      <c r="A248" s="2688"/>
      <c r="B248" s="2522"/>
      <c r="C248" s="2522"/>
      <c r="D248" s="2527" t="s">
        <v>5391</v>
      </c>
      <c r="E248" s="2522"/>
      <c r="F248" s="2689"/>
      <c r="G248" s="975"/>
      <c r="H248" s="2525"/>
      <c r="I248" s="2526"/>
      <c r="J248" s="2703"/>
      <c r="K248" s="744"/>
      <c r="M248" s="1224"/>
      <c r="P248" s="2504"/>
      <c r="R248" s="2704"/>
    </row>
    <row r="249" spans="1:41" s="2491" customFormat="1" ht="13.5" customHeight="1">
      <c r="A249" s="2688"/>
      <c r="B249" s="2522"/>
      <c r="C249" s="2522"/>
      <c r="D249" s="2527" t="s">
        <v>5390</v>
      </c>
      <c r="E249" s="2695"/>
      <c r="F249" s="2524">
        <v>20.2</v>
      </c>
      <c r="G249" s="975"/>
      <c r="H249" s="2525"/>
      <c r="I249" s="2526"/>
      <c r="J249" s="2709"/>
      <c r="K249" s="744"/>
      <c r="M249" s="1224"/>
      <c r="P249" s="2504"/>
      <c r="R249" s="2704"/>
    </row>
    <row r="250" spans="1:41" s="2662" customFormat="1" ht="13.5" customHeight="1">
      <c r="A250" s="2688">
        <v>55</v>
      </c>
      <c r="B250" s="2521" t="s">
        <v>223</v>
      </c>
      <c r="C250" s="2522" t="s">
        <v>5389</v>
      </c>
      <c r="D250" s="2522" t="s">
        <v>5388</v>
      </c>
      <c r="E250" s="2522" t="s">
        <v>149</v>
      </c>
      <c r="F250" s="2689">
        <f>SUM(F254:F254)</f>
        <v>51</v>
      </c>
      <c r="G250" s="981"/>
      <c r="H250" s="1369">
        <f>ROUND(F250*G250,2)</f>
        <v>0</v>
      </c>
      <c r="I250" s="2509" t="s">
        <v>60</v>
      </c>
      <c r="J250" s="2710"/>
      <c r="K250" s="744"/>
      <c r="L250" s="2676"/>
      <c r="M250" s="1224"/>
      <c r="N250" s="2710"/>
      <c r="O250" s="2676"/>
      <c r="P250" s="2667"/>
      <c r="Q250" s="2663"/>
      <c r="R250" s="2663"/>
      <c r="S250" s="2663"/>
      <c r="T250" s="2663"/>
      <c r="U250" s="2678"/>
      <c r="V250" s="2663"/>
      <c r="W250" s="2663"/>
      <c r="X250" s="2663"/>
      <c r="Y250" s="2663"/>
      <c r="Z250" s="2663"/>
      <c r="AA250" s="2663"/>
      <c r="AB250" s="2663"/>
      <c r="AC250" s="2663"/>
      <c r="AD250" s="2663"/>
      <c r="AE250" s="2663"/>
      <c r="AF250" s="2663"/>
      <c r="AG250" s="2663"/>
      <c r="AH250" s="2663"/>
      <c r="AI250" s="2663"/>
      <c r="AJ250" s="2663"/>
      <c r="AK250" s="2663"/>
      <c r="AL250" s="2663"/>
      <c r="AM250" s="2663"/>
      <c r="AN250" s="2663"/>
    </row>
    <row r="251" spans="1:41" s="2662" customFormat="1" ht="13.5" customHeight="1">
      <c r="A251" s="2694"/>
      <c r="B251" s="2695"/>
      <c r="C251" s="2695"/>
      <c r="D251" s="2527" t="s">
        <v>5387</v>
      </c>
      <c r="E251" s="2695"/>
      <c r="F251" s="2711"/>
      <c r="G251" s="977"/>
      <c r="H251" s="2697"/>
      <c r="I251" s="2698"/>
      <c r="J251" s="2712"/>
      <c r="K251" s="744"/>
      <c r="L251" s="2663"/>
      <c r="M251" s="1224"/>
      <c r="N251" s="2710"/>
      <c r="O251" s="2663"/>
      <c r="P251" s="2667"/>
      <c r="Q251" s="2713"/>
      <c r="R251" s="2663"/>
      <c r="S251" s="2663"/>
      <c r="T251" s="2663"/>
      <c r="U251" s="2678"/>
      <c r="V251" s="2663"/>
      <c r="W251" s="2663"/>
      <c r="X251" s="2663"/>
      <c r="Y251" s="2663"/>
      <c r="Z251" s="2663"/>
      <c r="AA251" s="2663"/>
      <c r="AB251" s="2663"/>
      <c r="AC251" s="2663"/>
      <c r="AD251" s="2663"/>
      <c r="AE251" s="2663"/>
      <c r="AF251" s="2663"/>
      <c r="AG251" s="2663"/>
      <c r="AH251" s="2663"/>
      <c r="AI251" s="2663"/>
      <c r="AJ251" s="2663"/>
      <c r="AK251" s="2663"/>
      <c r="AL251" s="2663"/>
      <c r="AM251" s="2663"/>
      <c r="AN251" s="2663"/>
    </row>
    <row r="252" spans="1:41" s="2491" customFormat="1" ht="13.5" customHeight="1">
      <c r="A252" s="2714"/>
      <c r="B252" s="2564"/>
      <c r="C252" s="2572"/>
      <c r="D252" s="2527" t="s">
        <v>5386</v>
      </c>
      <c r="E252" s="2572"/>
      <c r="F252" s="2524"/>
      <c r="G252" s="989"/>
      <c r="H252" s="2584"/>
      <c r="I252" s="1259"/>
      <c r="J252" s="2710"/>
      <c r="K252" s="744"/>
      <c r="L252" s="2676"/>
      <c r="M252" s="1224"/>
      <c r="N252" s="2710"/>
      <c r="O252" s="2676"/>
      <c r="P252" s="2715"/>
      <c r="Q252" s="2663"/>
      <c r="R252" s="2663"/>
      <c r="S252" s="2663"/>
      <c r="T252" s="2663"/>
      <c r="U252" s="2693"/>
      <c r="W252" s="2716"/>
      <c r="X252" s="2717"/>
      <c r="Y252" s="2718"/>
      <c r="Z252" s="2676"/>
      <c r="AA252" s="2676"/>
      <c r="AB252" s="2676"/>
      <c r="AC252" s="2676"/>
      <c r="AD252" s="2676"/>
    </row>
    <row r="253" spans="1:41" s="2491" customFormat="1" ht="40.549999999999997" customHeight="1">
      <c r="A253" s="2714"/>
      <c r="B253" s="2564"/>
      <c r="C253" s="2572"/>
      <c r="D253" s="2527" t="s">
        <v>5385</v>
      </c>
      <c r="E253" s="2572"/>
      <c r="F253" s="2524"/>
      <c r="G253" s="989"/>
      <c r="H253" s="2584"/>
      <c r="I253" s="1259"/>
      <c r="J253" s="2710"/>
      <c r="K253" s="744"/>
      <c r="L253" s="2636"/>
      <c r="M253" s="1224"/>
      <c r="N253" s="2710"/>
      <c r="O253" s="2676"/>
      <c r="P253" s="2715"/>
      <c r="Q253" s="2663"/>
      <c r="R253" s="2663"/>
      <c r="S253" s="2663"/>
      <c r="T253" s="2663"/>
      <c r="U253" s="2693"/>
      <c r="W253" s="2716"/>
      <c r="X253" s="2717"/>
      <c r="Y253" s="2718"/>
      <c r="Z253" s="2676"/>
      <c r="AA253" s="2676"/>
      <c r="AB253" s="2676"/>
      <c r="AC253" s="2676"/>
      <c r="AD253" s="2676"/>
    </row>
    <row r="254" spans="1:41" s="2662" customFormat="1" ht="13.5" customHeight="1">
      <c r="A254" s="2694"/>
      <c r="B254" s="2695"/>
      <c r="C254" s="2695"/>
      <c r="D254" s="2527" t="s">
        <v>5384</v>
      </c>
      <c r="E254" s="2695"/>
      <c r="F254" s="2524">
        <f>(47+4)</f>
        <v>51</v>
      </c>
      <c r="G254" s="977"/>
      <c r="H254" s="2697"/>
      <c r="I254" s="2719"/>
      <c r="J254" s="2720"/>
      <c r="K254" s="744"/>
      <c r="L254" s="2663"/>
      <c r="M254" s="1224"/>
      <c r="N254" s="2323"/>
      <c r="O254" s="2663"/>
      <c r="P254" s="2667"/>
      <c r="Q254" s="2713"/>
      <c r="R254" s="2663"/>
      <c r="S254" s="2663"/>
      <c r="T254" s="2663"/>
      <c r="U254" s="2678"/>
      <c r="V254" s="2663"/>
      <c r="W254" s="2663"/>
      <c r="X254" s="2663"/>
      <c r="Y254" s="2663"/>
      <c r="Z254" s="2663"/>
      <c r="AA254" s="2663"/>
      <c r="AB254" s="2663"/>
      <c r="AC254" s="2663"/>
      <c r="AD254" s="2663"/>
      <c r="AE254" s="2663"/>
      <c r="AF254" s="2663"/>
      <c r="AG254" s="2663"/>
      <c r="AH254" s="2663"/>
      <c r="AI254" s="2663"/>
      <c r="AJ254" s="2663"/>
      <c r="AK254" s="2663"/>
      <c r="AL254" s="2663"/>
      <c r="AM254" s="2663"/>
      <c r="AN254" s="2663"/>
    </row>
    <row r="255" spans="1:41" s="2662" customFormat="1" ht="13.5" customHeight="1">
      <c r="A255" s="2694"/>
      <c r="B255" s="2695"/>
      <c r="C255" s="2695"/>
      <c r="D255" s="2527" t="s">
        <v>5383</v>
      </c>
      <c r="E255" s="2695"/>
      <c r="F255" s="2524"/>
      <c r="G255" s="977"/>
      <c r="H255" s="2697"/>
      <c r="I255" s="2698"/>
      <c r="J255" s="2721"/>
      <c r="K255" s="744"/>
      <c r="L255" s="2721"/>
      <c r="M255" s="1224"/>
      <c r="N255" s="2663"/>
      <c r="O255" s="2663"/>
      <c r="P255" s="2667"/>
      <c r="Q255" s="2713"/>
      <c r="R255" s="2663"/>
      <c r="S255" s="2663"/>
      <c r="T255" s="2663"/>
      <c r="U255" s="2663"/>
      <c r="V255" s="2663"/>
      <c r="W255" s="2663"/>
      <c r="X255" s="2663"/>
      <c r="Y255" s="2663"/>
      <c r="Z255" s="2663"/>
      <c r="AA255" s="2663"/>
      <c r="AB255" s="2663"/>
      <c r="AC255" s="2663"/>
      <c r="AD255" s="2663"/>
      <c r="AE255" s="2663"/>
      <c r="AF255" s="2663"/>
      <c r="AG255" s="2663"/>
      <c r="AH255" s="2663"/>
      <c r="AI255" s="2663"/>
      <c r="AJ255" s="2663"/>
      <c r="AK255" s="2663"/>
      <c r="AL255" s="2663"/>
      <c r="AM255" s="2663"/>
      <c r="AN255" s="2663"/>
    </row>
    <row r="256" spans="1:41" s="2728" customFormat="1" ht="13.5" customHeight="1">
      <c r="A256" s="2722">
        <v>56</v>
      </c>
      <c r="B256" s="1452">
        <v>721</v>
      </c>
      <c r="C256" s="2515" t="s">
        <v>5382</v>
      </c>
      <c r="D256" s="1453" t="s">
        <v>5381</v>
      </c>
      <c r="E256" s="1453" t="s">
        <v>149</v>
      </c>
      <c r="F256" s="2518">
        <f>ROUND(SUM(F257:F258),3)</f>
        <v>56</v>
      </c>
      <c r="G256" s="5846"/>
      <c r="H256" s="1369">
        <f>ROUND(F256*G256,2)</f>
        <v>0</v>
      </c>
      <c r="I256" s="2509" t="s">
        <v>60</v>
      </c>
      <c r="J256" s="2659"/>
      <c r="K256" s="744"/>
      <c r="L256" s="2724"/>
      <c r="M256" s="1224"/>
      <c r="N256" s="2725"/>
      <c r="O256" s="2725"/>
      <c r="P256" s="2726"/>
      <c r="Q256" s="2725"/>
      <c r="R256" s="2725"/>
      <c r="S256" s="2727"/>
      <c r="T256" s="2725"/>
      <c r="U256" s="2725"/>
      <c r="V256" s="2725"/>
      <c r="W256" s="2725"/>
      <c r="X256" s="2725"/>
      <c r="Y256" s="2725"/>
      <c r="Z256" s="2725"/>
      <c r="AA256" s="2725"/>
      <c r="AB256" s="2725"/>
      <c r="AC256" s="2725"/>
      <c r="AD256" s="2725"/>
      <c r="AE256" s="2725"/>
      <c r="AF256" s="2725"/>
      <c r="AG256" s="2725"/>
      <c r="AH256" s="2725"/>
      <c r="AI256" s="2725"/>
      <c r="AJ256" s="2725"/>
      <c r="AK256" s="2725"/>
      <c r="AL256" s="2725"/>
      <c r="AM256" s="2725"/>
      <c r="AN256" s="2725"/>
      <c r="AO256" s="2725"/>
    </row>
    <row r="257" spans="1:41" s="2728" customFormat="1" ht="13.5" customHeight="1">
      <c r="A257" s="2729"/>
      <c r="B257" s="2730"/>
      <c r="C257" s="2730"/>
      <c r="D257" s="2731" t="s">
        <v>5380</v>
      </c>
      <c r="E257" s="2730"/>
      <c r="F257" s="2732">
        <v>11</v>
      </c>
      <c r="G257" s="5847"/>
      <c r="H257" s="2733"/>
      <c r="I257" s="2734"/>
      <c r="J257" s="2659"/>
      <c r="K257" s="744"/>
      <c r="L257" s="2450"/>
      <c r="M257" s="1224"/>
      <c r="P257" s="2658"/>
      <c r="T257" s="2725"/>
      <c r="U257" s="2735"/>
      <c r="V257" s="2450"/>
      <c r="W257" s="2725"/>
      <c r="X257" s="2725"/>
      <c r="Y257" s="2725"/>
      <c r="Z257" s="2725"/>
      <c r="AA257" s="2725"/>
      <c r="AB257" s="2725"/>
      <c r="AC257" s="2725"/>
      <c r="AD257" s="2725"/>
      <c r="AE257" s="2725"/>
      <c r="AF257" s="2725"/>
      <c r="AG257" s="2725"/>
      <c r="AH257" s="2725"/>
      <c r="AI257" s="2725"/>
      <c r="AJ257" s="2725"/>
      <c r="AK257" s="2725"/>
      <c r="AL257" s="2725"/>
      <c r="AM257" s="2725"/>
      <c r="AN257" s="2725"/>
      <c r="AO257" s="2725"/>
    </row>
    <row r="258" spans="1:41" s="2728" customFormat="1" ht="13.5" customHeight="1">
      <c r="A258" s="2729"/>
      <c r="B258" s="2730"/>
      <c r="C258" s="2730"/>
      <c r="D258" s="2731" t="s">
        <v>5379</v>
      </c>
      <c r="E258" s="2730"/>
      <c r="F258" s="2524">
        <v>45</v>
      </c>
      <c r="G258" s="5847"/>
      <c r="H258" s="2733"/>
      <c r="I258" s="2734"/>
      <c r="J258" s="2659"/>
      <c r="K258" s="744"/>
      <c r="L258" s="2450"/>
      <c r="M258" s="1224"/>
      <c r="P258" s="2658"/>
      <c r="T258" s="2725"/>
      <c r="U258" s="2735"/>
      <c r="V258" s="2450"/>
      <c r="W258" s="2725"/>
      <c r="X258" s="2725"/>
      <c r="Y258" s="2725"/>
      <c r="Z258" s="2725"/>
      <c r="AA258" s="2725"/>
      <c r="AB258" s="2725"/>
      <c r="AC258" s="2725"/>
      <c r="AD258" s="2725"/>
      <c r="AE258" s="2725"/>
      <c r="AF258" s="2725"/>
      <c r="AG258" s="2725"/>
      <c r="AH258" s="2725"/>
      <c r="AI258" s="2725"/>
      <c r="AJ258" s="2725"/>
      <c r="AK258" s="2725"/>
      <c r="AL258" s="2725"/>
      <c r="AM258" s="2725"/>
      <c r="AN258" s="2725"/>
      <c r="AO258" s="2725"/>
    </row>
    <row r="259" spans="1:41" s="2728" customFormat="1" ht="27.25" customHeight="1">
      <c r="A259" s="2729"/>
      <c r="B259" s="2730"/>
      <c r="C259" s="2730"/>
      <c r="D259" s="2731" t="s">
        <v>2586</v>
      </c>
      <c r="E259" s="2730"/>
      <c r="F259" s="2732"/>
      <c r="G259" s="5847"/>
      <c r="H259" s="2733"/>
      <c r="I259" s="2734"/>
      <c r="J259" s="2659"/>
      <c r="K259" s="744"/>
      <c r="M259" s="1224"/>
      <c r="P259" s="2658"/>
      <c r="W259" s="2725"/>
      <c r="X259" s="2725"/>
      <c r="Y259" s="2725"/>
      <c r="Z259" s="2725"/>
      <c r="AA259" s="2725"/>
      <c r="AB259" s="2725"/>
      <c r="AC259" s="2725"/>
      <c r="AD259" s="2725"/>
      <c r="AE259" s="2725"/>
      <c r="AF259" s="2725"/>
      <c r="AG259" s="2725"/>
      <c r="AH259" s="2725"/>
      <c r="AI259" s="2725"/>
      <c r="AJ259" s="2725"/>
      <c r="AK259" s="2725"/>
      <c r="AL259" s="2725"/>
      <c r="AM259" s="2725"/>
      <c r="AN259" s="2725"/>
      <c r="AO259" s="2725"/>
    </row>
    <row r="260" spans="1:41" s="2491" customFormat="1" ht="13.5" customHeight="1">
      <c r="A260" s="2688">
        <v>57</v>
      </c>
      <c r="B260" s="2515">
        <v>721</v>
      </c>
      <c r="C260" s="2515" t="s">
        <v>1359</v>
      </c>
      <c r="D260" s="2522" t="s">
        <v>1338</v>
      </c>
      <c r="E260" s="2522" t="s">
        <v>25</v>
      </c>
      <c r="F260" s="2689">
        <f>ROUND(SUM(F261),3)</f>
        <v>1</v>
      </c>
      <c r="G260" s="975"/>
      <c r="H260" s="1369">
        <f>ROUND(F260*G260,2)</f>
        <v>0</v>
      </c>
      <c r="I260" s="2509" t="s">
        <v>60</v>
      </c>
      <c r="J260" s="2659"/>
      <c r="K260" s="744"/>
      <c r="M260" s="1224"/>
      <c r="P260" s="2504"/>
    </row>
    <row r="261" spans="1:41" s="2713" customFormat="1" ht="27.25" customHeight="1">
      <c r="A261" s="2562"/>
      <c r="B261" s="2564"/>
      <c r="C261" s="2564"/>
      <c r="D261" s="2527" t="s">
        <v>1358</v>
      </c>
      <c r="E261" s="2564"/>
      <c r="F261" s="2524">
        <v>1</v>
      </c>
      <c r="G261" s="983"/>
      <c r="H261" s="2525"/>
      <c r="I261" s="2566"/>
      <c r="J261" s="2659"/>
      <c r="K261" s="744"/>
      <c r="L261" s="2736"/>
      <c r="M261" s="1224"/>
      <c r="N261" s="2737"/>
      <c r="O261" s="2737"/>
      <c r="P261" s="2715"/>
      <c r="Q261" s="2737"/>
      <c r="R261" s="2737"/>
      <c r="S261" s="2491"/>
    </row>
    <row r="262" spans="1:41" s="2713" customFormat="1" ht="27.25" customHeight="1">
      <c r="A262" s="2562"/>
      <c r="B262" s="2564"/>
      <c r="C262" s="2564"/>
      <c r="D262" s="2527" t="s">
        <v>1336</v>
      </c>
      <c r="E262" s="2564"/>
      <c r="F262" s="2524"/>
      <c r="G262" s="983"/>
      <c r="H262" s="2525"/>
      <c r="I262" s="2566"/>
      <c r="J262" s="2659"/>
      <c r="K262" s="744"/>
      <c r="L262" s="2736"/>
      <c r="M262" s="1224"/>
      <c r="N262" s="2491"/>
      <c r="O262" s="2491"/>
      <c r="P262" s="2504"/>
      <c r="Q262" s="2491"/>
      <c r="R262" s="2737"/>
      <c r="S262" s="2491"/>
    </row>
    <row r="263" spans="1:41" s="2662" customFormat="1" ht="81.25" customHeight="1">
      <c r="A263" s="2694"/>
      <c r="B263" s="2695"/>
      <c r="C263" s="2695"/>
      <c r="D263" s="1810" t="s">
        <v>1335</v>
      </c>
      <c r="E263" s="2695"/>
      <c r="F263" s="2524"/>
      <c r="G263" s="977"/>
      <c r="H263" s="2697"/>
      <c r="I263" s="2526"/>
      <c r="J263" s="2659"/>
      <c r="K263" s="744"/>
      <c r="M263" s="1224"/>
      <c r="P263" s="2504"/>
      <c r="S263" s="2663"/>
      <c r="T263" s="2700"/>
      <c r="U263" s="2738"/>
      <c r="V263" s="2663"/>
      <c r="W263" s="2663"/>
      <c r="X263" s="2663"/>
      <c r="Y263" s="2663"/>
      <c r="Z263" s="2663"/>
      <c r="AA263" s="2663"/>
      <c r="AB263" s="2663"/>
      <c r="AC263" s="2663"/>
      <c r="AD263" s="2663"/>
      <c r="AE263" s="2663"/>
      <c r="AF263" s="2663"/>
      <c r="AG263" s="2663"/>
      <c r="AH263" s="2663"/>
      <c r="AI263" s="2663"/>
      <c r="AJ263" s="2663"/>
      <c r="AK263" s="2663"/>
      <c r="AL263" s="2663"/>
      <c r="AM263" s="2663"/>
      <c r="AN263" s="2663"/>
    </row>
    <row r="264" spans="1:41" s="2491" customFormat="1" ht="13.5" customHeight="1">
      <c r="A264" s="2688">
        <v>58</v>
      </c>
      <c r="B264" s="2522">
        <v>721</v>
      </c>
      <c r="C264" s="2522" t="s">
        <v>1357</v>
      </c>
      <c r="D264" s="2522" t="s">
        <v>1356</v>
      </c>
      <c r="E264" s="2522" t="s">
        <v>25</v>
      </c>
      <c r="F264" s="2518">
        <f>ROUND(SUM(F265),3)</f>
        <v>1</v>
      </c>
      <c r="G264" s="975"/>
      <c r="H264" s="1369">
        <f>ROUND(F264*G264,2)</f>
        <v>0</v>
      </c>
      <c r="I264" s="2509" t="s">
        <v>60</v>
      </c>
      <c r="K264" s="744"/>
      <c r="M264" s="1224"/>
      <c r="P264" s="2504"/>
    </row>
    <row r="265" spans="1:41" s="2491" customFormat="1" ht="27.25" customHeight="1">
      <c r="A265" s="2688"/>
      <c r="B265" s="2522"/>
      <c r="C265" s="2522"/>
      <c r="D265" s="2527" t="s">
        <v>5378</v>
      </c>
      <c r="E265" s="2739"/>
      <c r="F265" s="2524">
        <v>1</v>
      </c>
      <c r="G265" s="975"/>
      <c r="H265" s="2525"/>
      <c r="I265" s="2526"/>
      <c r="J265" s="2736"/>
      <c r="K265" s="744"/>
      <c r="M265" s="1224"/>
      <c r="P265" s="2504"/>
    </row>
    <row r="266" spans="1:41" s="2491" customFormat="1" ht="81.25" customHeight="1">
      <c r="A266" s="2265"/>
      <c r="B266" s="2563"/>
      <c r="C266" s="2564"/>
      <c r="D266" s="1341" t="s">
        <v>5377</v>
      </c>
      <c r="E266" s="2527"/>
      <c r="F266" s="2740"/>
      <c r="G266" s="981"/>
      <c r="H266" s="2565"/>
      <c r="I266" s="2566"/>
      <c r="J266" s="2741"/>
      <c r="K266" s="744"/>
      <c r="L266" s="2742"/>
      <c r="M266" s="1224"/>
      <c r="P266" s="2504"/>
    </row>
    <row r="267" spans="1:41" s="2748" customFormat="1" ht="13.5" customHeight="1">
      <c r="A267" s="2743">
        <v>59</v>
      </c>
      <c r="B267" s="2744">
        <v>721</v>
      </c>
      <c r="C267" s="2744" t="s">
        <v>1355</v>
      </c>
      <c r="D267" s="2744" t="s">
        <v>1354</v>
      </c>
      <c r="E267" s="2744" t="s">
        <v>25</v>
      </c>
      <c r="F267" s="2745">
        <f>ROUND(SUM(F268),3)</f>
        <v>1</v>
      </c>
      <c r="G267" s="987"/>
      <c r="H267" s="1369">
        <f>ROUND(F267*G267,2)</f>
        <v>0</v>
      </c>
      <c r="I267" s="2747" t="s">
        <v>60</v>
      </c>
      <c r="K267" s="744"/>
      <c r="M267" s="1224"/>
      <c r="P267" s="2749"/>
    </row>
    <row r="268" spans="1:41" s="2748" customFormat="1" ht="27.25" customHeight="1">
      <c r="A268" s="2743"/>
      <c r="B268" s="2744"/>
      <c r="C268" s="2744"/>
      <c r="D268" s="2750" t="s">
        <v>1353</v>
      </c>
      <c r="E268" s="2744"/>
      <c r="F268" s="2751">
        <v>1</v>
      </c>
      <c r="G268" s="987"/>
      <c r="H268" s="2746"/>
      <c r="I268" s="2752"/>
      <c r="K268" s="744"/>
      <c r="M268" s="1224"/>
      <c r="P268" s="2749"/>
    </row>
    <row r="269" spans="1:41" s="2756" customFormat="1" ht="85.15">
      <c r="A269" s="2753"/>
      <c r="B269" s="2754"/>
      <c r="C269" s="2754"/>
      <c r="D269" s="2755" t="s">
        <v>1352</v>
      </c>
      <c r="E269" s="2754"/>
      <c r="F269" s="2751"/>
      <c r="G269" s="988"/>
      <c r="H269" s="2746"/>
      <c r="I269" s="2752"/>
      <c r="K269" s="744"/>
      <c r="M269" s="1224"/>
      <c r="P269" s="2757"/>
    </row>
    <row r="270" spans="1:41" s="2512" customFormat="1" ht="13.5" customHeight="1">
      <c r="A270" s="2536">
        <v>60</v>
      </c>
      <c r="B270" s="2515">
        <v>721</v>
      </c>
      <c r="C270" s="2515" t="s">
        <v>1351</v>
      </c>
      <c r="D270" s="2515" t="s">
        <v>1330</v>
      </c>
      <c r="E270" s="2515" t="s">
        <v>25</v>
      </c>
      <c r="F270" s="2518">
        <f>ROUND(SUM(F272:F272),3)</f>
        <v>1</v>
      </c>
      <c r="G270" s="978"/>
      <c r="H270" s="1369">
        <f>ROUND(F270*G270,2)</f>
        <v>0</v>
      </c>
      <c r="I270" s="2509" t="s">
        <v>60</v>
      </c>
      <c r="J270" s="2659"/>
      <c r="K270" s="744"/>
      <c r="M270" s="1224"/>
      <c r="P270" s="2513"/>
    </row>
    <row r="271" spans="1:41" s="2644" customFormat="1" ht="27.25" customHeight="1">
      <c r="A271" s="2639"/>
      <c r="B271" s="2640"/>
      <c r="C271" s="2640"/>
      <c r="D271" s="2523" t="s">
        <v>1350</v>
      </c>
      <c r="E271" s="2640"/>
      <c r="F271" s="2518"/>
      <c r="G271" s="986"/>
      <c r="H271" s="2643"/>
      <c r="I271" s="2643"/>
      <c r="J271" s="2659"/>
      <c r="K271" s="744"/>
      <c r="M271" s="1224"/>
      <c r="P271" s="2645"/>
    </row>
    <row r="272" spans="1:41" s="2644" customFormat="1" ht="13.5" customHeight="1">
      <c r="A272" s="2639"/>
      <c r="B272" s="2640"/>
      <c r="C272" s="2640"/>
      <c r="D272" s="2523" t="s">
        <v>1328</v>
      </c>
      <c r="E272" s="2640"/>
      <c r="F272" s="2642">
        <v>1</v>
      </c>
      <c r="G272" s="979"/>
      <c r="H272" s="2635"/>
      <c r="I272" s="2643"/>
      <c r="J272" s="2659"/>
      <c r="K272" s="744"/>
      <c r="M272" s="1224"/>
      <c r="P272" s="2645"/>
    </row>
    <row r="273" spans="1:29" s="2512" customFormat="1" ht="13.5" customHeight="1">
      <c r="A273" s="2536">
        <v>61</v>
      </c>
      <c r="B273" s="2515">
        <v>721</v>
      </c>
      <c r="C273" s="2515" t="s">
        <v>1348</v>
      </c>
      <c r="D273" s="2515" t="s">
        <v>1325</v>
      </c>
      <c r="E273" s="2515" t="s">
        <v>25</v>
      </c>
      <c r="F273" s="2518">
        <f>ROUND(SUM(F274),3)</f>
        <v>1</v>
      </c>
      <c r="G273" s="978"/>
      <c r="H273" s="1369">
        <f>ROUND(F273*G273,2)</f>
        <v>0</v>
      </c>
      <c r="I273" s="2509" t="s">
        <v>60</v>
      </c>
      <c r="J273" s="2659"/>
      <c r="K273" s="744"/>
      <c r="L273" s="2491"/>
      <c r="M273" s="1224"/>
      <c r="N273" s="2491"/>
      <c r="O273" s="2491"/>
      <c r="P273" s="2504"/>
    </row>
    <row r="274" spans="1:29" s="2758" customFormat="1" ht="27.25" customHeight="1">
      <c r="A274" s="2536"/>
      <c r="B274" s="2674"/>
      <c r="C274" s="2515"/>
      <c r="D274" s="2523" t="s">
        <v>1324</v>
      </c>
      <c r="E274" s="2515"/>
      <c r="F274" s="2642">
        <v>1</v>
      </c>
      <c r="G274" s="978"/>
      <c r="H274" s="2635"/>
      <c r="I274" s="2526"/>
      <c r="J274" s="2659"/>
      <c r="K274" s="744"/>
      <c r="L274" s="2676"/>
      <c r="M274" s="1224"/>
      <c r="N274" s="2676"/>
      <c r="O274" s="2676"/>
      <c r="P274" s="2715"/>
    </row>
    <row r="275" spans="1:29" s="2758" customFormat="1" ht="27.25" customHeight="1">
      <c r="A275" s="2536"/>
      <c r="B275" s="2674"/>
      <c r="C275" s="2515"/>
      <c r="D275" s="2523" t="s">
        <v>1323</v>
      </c>
      <c r="E275" s="2515"/>
      <c r="F275" s="2642"/>
      <c r="G275" s="978"/>
      <c r="H275" s="2635"/>
      <c r="I275" s="2526"/>
      <c r="J275" s="2659"/>
      <c r="K275" s="744"/>
      <c r="M275" s="1224"/>
      <c r="N275" s="2652"/>
      <c r="P275" s="2759"/>
    </row>
    <row r="276" spans="1:29" s="2763" customFormat="1" ht="13.5" customHeight="1">
      <c r="A276" s="2760" t="s">
        <v>1129</v>
      </c>
      <c r="B276" s="2761">
        <v>721</v>
      </c>
      <c r="C276" s="2761" t="s">
        <v>1347</v>
      </c>
      <c r="D276" s="2761" t="s">
        <v>1346</v>
      </c>
      <c r="E276" s="2761" t="s">
        <v>25</v>
      </c>
      <c r="F276" s="2518">
        <f>ROUND(SUM(F277),3)</f>
        <v>1</v>
      </c>
      <c r="G276" s="980"/>
      <c r="H276" s="1369">
        <f>ROUND(F276*G276,2)</f>
        <v>0</v>
      </c>
      <c r="I276" s="2509" t="s">
        <v>60</v>
      </c>
      <c r="J276" s="2659"/>
      <c r="K276" s="744"/>
      <c r="M276" s="1224"/>
      <c r="P276" s="2764"/>
    </row>
    <row r="277" spans="1:29" s="2769" customFormat="1" ht="27.25" customHeight="1">
      <c r="A277" s="2760"/>
      <c r="B277" s="2765"/>
      <c r="C277" s="2761"/>
      <c r="D277" s="2766" t="s">
        <v>1345</v>
      </c>
      <c r="E277" s="2761"/>
      <c r="F277" s="2767">
        <v>1</v>
      </c>
      <c r="G277" s="980"/>
      <c r="H277" s="2762"/>
      <c r="I277" s="2768"/>
      <c r="J277" s="2659"/>
      <c r="K277" s="744"/>
      <c r="M277" s="1224"/>
      <c r="N277" s="2770"/>
      <c r="P277" s="2771"/>
    </row>
    <row r="278" spans="1:29" s="2491" customFormat="1" ht="13.5" customHeight="1">
      <c r="A278" s="2531">
        <v>63</v>
      </c>
      <c r="B278" s="2522">
        <v>721</v>
      </c>
      <c r="C278" s="2522">
        <v>998721203</v>
      </c>
      <c r="D278" s="2522" t="s">
        <v>1344</v>
      </c>
      <c r="E278" s="2522" t="s">
        <v>10</v>
      </c>
      <c r="F278" s="2689">
        <v>1.84</v>
      </c>
      <c r="G278" s="981"/>
      <c r="H278" s="2525">
        <f>F278*G278</f>
        <v>0</v>
      </c>
      <c r="I278" s="2526" t="s">
        <v>968</v>
      </c>
      <c r="J278" s="2772"/>
      <c r="K278" s="744"/>
      <c r="M278" s="1224"/>
      <c r="P278" s="2504"/>
    </row>
    <row r="279" spans="1:29" s="2713" customFormat="1" ht="13.5" customHeight="1">
      <c r="A279" s="2531">
        <v>64</v>
      </c>
      <c r="B279" s="2522" t="s">
        <v>106</v>
      </c>
      <c r="C279" s="2522" t="s">
        <v>189</v>
      </c>
      <c r="D279" s="2522" t="s">
        <v>188</v>
      </c>
      <c r="E279" s="2522" t="s">
        <v>103</v>
      </c>
      <c r="F279" s="2689">
        <f>SUM(F280)</f>
        <v>20</v>
      </c>
      <c r="G279" s="975"/>
      <c r="H279" s="2525">
        <f>F279*G279</f>
        <v>0</v>
      </c>
      <c r="I279" s="2526" t="s">
        <v>968</v>
      </c>
      <c r="K279" s="744"/>
      <c r="M279" s="1224"/>
      <c r="P279" s="2773"/>
    </row>
    <row r="280" spans="1:29" s="2713" customFormat="1" ht="13.5" customHeight="1">
      <c r="A280" s="2562"/>
      <c r="B280" s="2564"/>
      <c r="C280" s="2564"/>
      <c r="D280" s="2527" t="s">
        <v>1343</v>
      </c>
      <c r="E280" s="2564"/>
      <c r="F280" s="2524">
        <v>20</v>
      </c>
      <c r="G280" s="983"/>
      <c r="H280" s="2525"/>
      <c r="I280" s="2566"/>
      <c r="K280" s="744"/>
      <c r="M280" s="1224"/>
      <c r="P280" s="2773"/>
    </row>
    <row r="281" spans="1:29" s="2713" customFormat="1" ht="27.25" customHeight="1">
      <c r="A281" s="2562"/>
      <c r="B281" s="2564"/>
      <c r="C281" s="2564"/>
      <c r="D281" s="2774" t="s">
        <v>1317</v>
      </c>
      <c r="E281" s="2564"/>
      <c r="F281" s="2524"/>
      <c r="G281" s="983"/>
      <c r="H281" s="2525"/>
      <c r="I281" s="2566"/>
      <c r="K281" s="744"/>
      <c r="M281" s="1224"/>
      <c r="P281" s="2773"/>
    </row>
    <row r="282" spans="1:29" s="2491" customFormat="1" ht="13.5" customHeight="1">
      <c r="A282" s="2499"/>
      <c r="B282" s="2500"/>
      <c r="C282" s="2500">
        <v>722</v>
      </c>
      <c r="D282" s="2500" t="s">
        <v>1342</v>
      </c>
      <c r="E282" s="2500"/>
      <c r="F282" s="2501"/>
      <c r="G282" s="985"/>
      <c r="H282" s="2502">
        <f>SUM(H283:H496)</f>
        <v>0</v>
      </c>
      <c r="I282" s="2634"/>
      <c r="J282" s="2510"/>
      <c r="K282" s="744"/>
      <c r="M282" s="1224"/>
      <c r="P282" s="2504"/>
    </row>
    <row r="283" spans="1:29" s="1188" customFormat="1" ht="13.5" customHeight="1">
      <c r="A283" s="2688">
        <v>65</v>
      </c>
      <c r="B283" s="2522">
        <v>721</v>
      </c>
      <c r="C283" s="2522">
        <v>722130233</v>
      </c>
      <c r="D283" s="2522" t="s">
        <v>5376</v>
      </c>
      <c r="E283" s="2522" t="s">
        <v>123</v>
      </c>
      <c r="F283" s="2689">
        <f>SUM(F285)</f>
        <v>58.08</v>
      </c>
      <c r="G283" s="975"/>
      <c r="H283" s="2525">
        <f>F283*G283</f>
        <v>0</v>
      </c>
      <c r="I283" s="2526" t="s">
        <v>968</v>
      </c>
      <c r="J283" s="2675"/>
      <c r="K283" s="744"/>
      <c r="L283" s="2676"/>
      <c r="M283" s="1224"/>
      <c r="N283" s="2676"/>
      <c r="O283" s="2676"/>
      <c r="P283" s="2715"/>
      <c r="Q283" s="2663"/>
      <c r="R283" s="2663"/>
      <c r="S283" s="2663"/>
      <c r="T283" s="2663"/>
      <c r="U283" s="2678"/>
      <c r="V283" s="2491"/>
      <c r="W283" s="2491"/>
      <c r="X283" s="2491"/>
      <c r="Y283" s="2491"/>
      <c r="Z283" s="2491"/>
      <c r="AA283" s="2491"/>
      <c r="AB283" s="2491"/>
      <c r="AC283" s="2491"/>
    </row>
    <row r="284" spans="1:29" s="1188" customFormat="1" ht="13.5" customHeight="1">
      <c r="A284" s="2694"/>
      <c r="B284" s="2695"/>
      <c r="C284" s="2695"/>
      <c r="D284" s="2527" t="s">
        <v>5371</v>
      </c>
      <c r="E284" s="2695"/>
      <c r="F284" s="2524"/>
      <c r="G284" s="977"/>
      <c r="H284" s="2697"/>
      <c r="I284" s="2698"/>
      <c r="J284" s="2675"/>
      <c r="K284" s="744"/>
      <c r="L284" s="2676"/>
      <c r="M284" s="1224"/>
      <c r="N284" s="2676"/>
      <c r="O284" s="2676"/>
      <c r="P284" s="2715"/>
      <c r="Q284" s="2663"/>
      <c r="R284" s="2663"/>
      <c r="S284" s="2663"/>
      <c r="T284" s="2663"/>
      <c r="U284" s="2678"/>
      <c r="V284" s="2663"/>
      <c r="W284" s="2663"/>
      <c r="X284" s="2663"/>
      <c r="Y284" s="2663"/>
      <c r="Z284" s="2663"/>
      <c r="AA284" s="2663"/>
      <c r="AB284" s="2663"/>
      <c r="AC284" s="2663"/>
    </row>
    <row r="285" spans="1:29" s="1188" customFormat="1" ht="13.5" customHeight="1">
      <c r="A285" s="2694"/>
      <c r="B285" s="2695"/>
      <c r="C285" s="2641"/>
      <c r="D285" s="2527" t="s">
        <v>5375</v>
      </c>
      <c r="E285" s="2695"/>
      <c r="F285" s="2524">
        <f>(52.8)*1.1</f>
        <v>58.08</v>
      </c>
      <c r="G285" s="977"/>
      <c r="H285" s="2697"/>
      <c r="I285" s="2698"/>
      <c r="J285" s="2775"/>
      <c r="K285" s="744"/>
      <c r="L285" s="2676"/>
      <c r="M285" s="1224"/>
      <c r="N285" s="2676"/>
      <c r="O285" s="2676"/>
      <c r="P285" s="2715"/>
      <c r="Q285" s="2663"/>
      <c r="R285" s="2663"/>
      <c r="S285" s="2663"/>
      <c r="T285" s="2663"/>
      <c r="U285" s="2678"/>
      <c r="V285" s="2663"/>
      <c r="W285" s="2663"/>
      <c r="X285" s="2663"/>
      <c r="Y285" s="2663"/>
      <c r="Z285" s="2663"/>
      <c r="AA285" s="2663"/>
      <c r="AB285" s="2663"/>
      <c r="AC285" s="2663"/>
    </row>
    <row r="286" spans="1:29" s="1188" customFormat="1" ht="13.5" customHeight="1">
      <c r="A286" s="2694"/>
      <c r="B286" s="2695"/>
      <c r="C286" s="2695"/>
      <c r="D286" s="2527" t="s">
        <v>1341</v>
      </c>
      <c r="E286" s="2695"/>
      <c r="F286" s="2776"/>
      <c r="G286" s="977"/>
      <c r="H286" s="2697"/>
      <c r="I286" s="2777"/>
      <c r="J286" s="2778"/>
      <c r="K286" s="744"/>
      <c r="L286" s="2676"/>
      <c r="M286" s="1224"/>
      <c r="N286" s="2676"/>
      <c r="O286" s="2676"/>
      <c r="P286" s="2715"/>
      <c r="Q286" s="2663"/>
      <c r="R286" s="2663"/>
      <c r="S286" s="2663"/>
      <c r="T286" s="2663"/>
      <c r="U286" s="2678"/>
      <c r="V286" s="2663"/>
      <c r="W286" s="2663"/>
      <c r="X286" s="2663"/>
      <c r="Y286" s="2663"/>
      <c r="Z286" s="2663"/>
      <c r="AA286" s="2663"/>
      <c r="AB286" s="2663"/>
      <c r="AC286" s="2663"/>
    </row>
    <row r="287" spans="1:29" s="1188" customFormat="1" ht="13.5" customHeight="1">
      <c r="A287" s="2688">
        <v>66</v>
      </c>
      <c r="B287" s="2522">
        <v>721</v>
      </c>
      <c r="C287" s="2522">
        <v>722130235</v>
      </c>
      <c r="D287" s="2522" t="s">
        <v>5374</v>
      </c>
      <c r="E287" s="2522" t="s">
        <v>123</v>
      </c>
      <c r="F287" s="2689">
        <f>SUM(F289)</f>
        <v>84.15</v>
      </c>
      <c r="G287" s="975"/>
      <c r="H287" s="2525">
        <f>F287*G287</f>
        <v>0</v>
      </c>
      <c r="I287" s="2526" t="s">
        <v>968</v>
      </c>
      <c r="J287" s="2675"/>
      <c r="K287" s="744"/>
      <c r="L287" s="2676"/>
      <c r="M287" s="1224"/>
      <c r="N287" s="2676"/>
      <c r="O287" s="2676"/>
      <c r="P287" s="2715"/>
      <c r="Q287" s="2663"/>
      <c r="R287" s="2663"/>
      <c r="S287" s="2663"/>
      <c r="T287" s="2663"/>
      <c r="U287" s="2678"/>
      <c r="V287" s="2491"/>
      <c r="W287" s="2491"/>
      <c r="X287" s="2491"/>
      <c r="Y287" s="2491"/>
      <c r="Z287" s="2491"/>
      <c r="AA287" s="2491"/>
      <c r="AB287" s="2491"/>
      <c r="AC287" s="2491"/>
    </row>
    <row r="288" spans="1:29" s="1188" customFormat="1" ht="13.5" customHeight="1">
      <c r="A288" s="2694"/>
      <c r="B288" s="2695"/>
      <c r="C288" s="2695"/>
      <c r="D288" s="2527" t="s">
        <v>5371</v>
      </c>
      <c r="E288" s="2695"/>
      <c r="F288" s="2524"/>
      <c r="G288" s="977"/>
      <c r="H288" s="2697"/>
      <c r="I288" s="2698"/>
      <c r="J288" s="2675"/>
      <c r="K288" s="744"/>
      <c r="L288" s="2676"/>
      <c r="M288" s="1224"/>
      <c r="N288" s="2676"/>
      <c r="O288" s="2676"/>
      <c r="P288" s="2715"/>
      <c r="Q288" s="2663"/>
      <c r="R288" s="2663"/>
      <c r="S288" s="2663"/>
      <c r="T288" s="2663"/>
      <c r="U288" s="2678"/>
      <c r="V288" s="2663"/>
      <c r="W288" s="2663"/>
      <c r="X288" s="2663"/>
      <c r="Y288" s="2663"/>
      <c r="Z288" s="2663"/>
      <c r="AA288" s="2663"/>
      <c r="AB288" s="2663"/>
      <c r="AC288" s="2663"/>
    </row>
    <row r="289" spans="1:29" s="1188" customFormat="1" ht="13.5" customHeight="1">
      <c r="A289" s="2694"/>
      <c r="B289" s="2695"/>
      <c r="C289" s="2695"/>
      <c r="D289" s="2527" t="s">
        <v>5373</v>
      </c>
      <c r="E289" s="2695"/>
      <c r="F289" s="2524">
        <f>(76.5)*1.1</f>
        <v>84.15</v>
      </c>
      <c r="G289" s="977"/>
      <c r="H289" s="2697"/>
      <c r="I289" s="2698"/>
      <c r="J289" s="2775"/>
      <c r="K289" s="744"/>
      <c r="L289" s="2676"/>
      <c r="M289" s="1224"/>
      <c r="N289" s="2676"/>
      <c r="O289" s="2676"/>
      <c r="P289" s="2715"/>
      <c r="Q289" s="2663"/>
      <c r="R289" s="2663"/>
      <c r="S289" s="2663"/>
      <c r="T289" s="2663"/>
      <c r="U289" s="2678"/>
      <c r="V289" s="2663"/>
      <c r="W289" s="2663"/>
      <c r="X289" s="2663"/>
      <c r="Y289" s="2663"/>
      <c r="Z289" s="2663"/>
      <c r="AA289" s="2663"/>
      <c r="AB289" s="2663"/>
      <c r="AC289" s="2663"/>
    </row>
    <row r="290" spans="1:29" s="1188" customFormat="1" ht="13.5" customHeight="1">
      <c r="A290" s="2694"/>
      <c r="B290" s="2695"/>
      <c r="C290" s="2695"/>
      <c r="D290" s="2527" t="s">
        <v>1341</v>
      </c>
      <c r="E290" s="2695"/>
      <c r="F290" s="2776"/>
      <c r="G290" s="977"/>
      <c r="H290" s="2697"/>
      <c r="I290" s="2777"/>
      <c r="J290" s="2675"/>
      <c r="K290" s="744"/>
      <c r="L290" s="2676"/>
      <c r="M290" s="1224"/>
      <c r="N290" s="2676"/>
      <c r="O290" s="2676"/>
      <c r="P290" s="2715"/>
      <c r="Q290" s="2663"/>
      <c r="R290" s="2663"/>
      <c r="S290" s="2663"/>
      <c r="T290" s="2663"/>
      <c r="U290" s="2678"/>
      <c r="V290" s="2663"/>
      <c r="W290" s="2663"/>
      <c r="X290" s="2663"/>
      <c r="Y290" s="2663"/>
      <c r="Z290" s="2663"/>
      <c r="AA290" s="2663"/>
      <c r="AB290" s="2663"/>
      <c r="AC290" s="2663"/>
    </row>
    <row r="291" spans="1:29" s="1188" customFormat="1" ht="13.5" customHeight="1">
      <c r="A291" s="2688">
        <v>67</v>
      </c>
      <c r="B291" s="2522">
        <v>721</v>
      </c>
      <c r="C291" s="2522">
        <v>722130236</v>
      </c>
      <c r="D291" s="2522" t="s">
        <v>5372</v>
      </c>
      <c r="E291" s="2522" t="s">
        <v>123</v>
      </c>
      <c r="F291" s="2689">
        <f>SUM(F293)</f>
        <v>113.19000000000001</v>
      </c>
      <c r="G291" s="975"/>
      <c r="H291" s="2525">
        <f>F291*G291</f>
        <v>0</v>
      </c>
      <c r="I291" s="2526" t="s">
        <v>968</v>
      </c>
      <c r="J291" s="2675"/>
      <c r="K291" s="744"/>
      <c r="L291" s="2676"/>
      <c r="M291" s="1224"/>
      <c r="N291" s="2676"/>
      <c r="O291" s="2676"/>
      <c r="P291" s="2715"/>
      <c r="Q291" s="2663"/>
      <c r="R291" s="2663"/>
      <c r="S291" s="2663"/>
      <c r="T291" s="2663"/>
      <c r="U291" s="2678"/>
      <c r="V291" s="2491"/>
      <c r="W291" s="2491"/>
      <c r="X291" s="2491"/>
      <c r="Y291" s="2491"/>
      <c r="Z291" s="2491"/>
      <c r="AA291" s="2491"/>
      <c r="AB291" s="2491"/>
      <c r="AC291" s="2491"/>
    </row>
    <row r="292" spans="1:29" s="1188" customFormat="1" ht="13.5" customHeight="1">
      <c r="A292" s="2694"/>
      <c r="B292" s="2695"/>
      <c r="C292" s="2695"/>
      <c r="D292" s="2527" t="s">
        <v>5371</v>
      </c>
      <c r="E292" s="2695"/>
      <c r="F292" s="2524"/>
      <c r="G292" s="977"/>
      <c r="H292" s="2697"/>
      <c r="I292" s="2698"/>
      <c r="J292" s="2675"/>
      <c r="K292" s="744"/>
      <c r="L292" s="2676"/>
      <c r="M292" s="1224"/>
      <c r="N292" s="2676"/>
      <c r="O292" s="2676"/>
      <c r="P292" s="2715"/>
      <c r="Q292" s="2663"/>
      <c r="R292" s="2663"/>
      <c r="S292" s="2663"/>
      <c r="T292" s="2663"/>
      <c r="U292" s="2678"/>
      <c r="V292" s="2663"/>
      <c r="W292" s="2663"/>
      <c r="X292" s="2663"/>
      <c r="Y292" s="2663"/>
      <c r="Z292" s="2663"/>
      <c r="AA292" s="2663"/>
      <c r="AB292" s="2663"/>
      <c r="AC292" s="2663"/>
    </row>
    <row r="293" spans="1:29" s="1188" customFormat="1" ht="13.5" customHeight="1">
      <c r="A293" s="2694"/>
      <c r="B293" s="2695"/>
      <c r="C293" s="2695"/>
      <c r="D293" s="2527" t="s">
        <v>5370</v>
      </c>
      <c r="E293" s="2695"/>
      <c r="F293" s="2524">
        <f>(102.9)*1.1</f>
        <v>113.19000000000001</v>
      </c>
      <c r="G293" s="977"/>
      <c r="H293" s="2697"/>
      <c r="I293" s="2698"/>
      <c r="J293" s="2779"/>
      <c r="K293" s="744"/>
      <c r="L293" s="2676"/>
      <c r="M293" s="1224"/>
      <c r="N293" s="2676"/>
      <c r="O293" s="2676"/>
      <c r="P293" s="2715"/>
      <c r="Q293" s="2663"/>
      <c r="R293" s="2663"/>
      <c r="S293" s="2663"/>
      <c r="T293" s="2663"/>
      <c r="U293" s="2678"/>
      <c r="V293" s="2663"/>
      <c r="W293" s="2663"/>
      <c r="X293" s="2663"/>
      <c r="Y293" s="2663"/>
      <c r="Z293" s="2663"/>
      <c r="AA293" s="2663"/>
      <c r="AB293" s="2663"/>
      <c r="AC293" s="2663"/>
    </row>
    <row r="294" spans="1:29" s="1188" customFormat="1" ht="13.5" customHeight="1">
      <c r="A294" s="2694"/>
      <c r="B294" s="2695"/>
      <c r="C294" s="2695"/>
      <c r="D294" s="2527" t="s">
        <v>1341</v>
      </c>
      <c r="E294" s="2695"/>
      <c r="F294" s="2776"/>
      <c r="G294" s="977"/>
      <c r="H294" s="2697"/>
      <c r="I294" s="2777"/>
      <c r="J294" s="2675"/>
      <c r="K294" s="744"/>
      <c r="L294" s="2676"/>
      <c r="M294" s="1224"/>
      <c r="N294" s="2676"/>
      <c r="O294" s="2676"/>
      <c r="P294" s="2715"/>
      <c r="Q294" s="2663"/>
      <c r="R294" s="2663"/>
      <c r="S294" s="2663"/>
      <c r="T294" s="2663"/>
      <c r="U294" s="2678"/>
      <c r="V294" s="2663"/>
      <c r="W294" s="2663"/>
      <c r="X294" s="2663"/>
      <c r="Y294" s="2663"/>
      <c r="Z294" s="2663"/>
      <c r="AA294" s="2663"/>
      <c r="AB294" s="2663"/>
      <c r="AC294" s="2663"/>
    </row>
    <row r="295" spans="1:29" s="1188" customFormat="1" ht="27.25" customHeight="1">
      <c r="A295" s="2688">
        <v>68</v>
      </c>
      <c r="B295" s="2522">
        <v>721</v>
      </c>
      <c r="C295" s="2522" t="s">
        <v>5369</v>
      </c>
      <c r="D295" s="2522" t="s">
        <v>11535</v>
      </c>
      <c r="E295" s="2522" t="s">
        <v>123</v>
      </c>
      <c r="F295" s="2689">
        <f>SUM(F297:F297)</f>
        <v>393.8</v>
      </c>
      <c r="G295" s="975"/>
      <c r="H295" s="2525">
        <f>F295*G295</f>
        <v>0</v>
      </c>
      <c r="I295" s="2509" t="s">
        <v>60</v>
      </c>
      <c r="J295" s="2692"/>
      <c r="K295" s="744"/>
      <c r="M295" s="1224"/>
      <c r="P295" s="2715"/>
      <c r="V295" s="2491"/>
      <c r="W295" s="2491"/>
      <c r="X295" s="2491"/>
      <c r="Y295" s="2491"/>
      <c r="Z295" s="2491"/>
      <c r="AA295" s="2491"/>
      <c r="AB295" s="2491"/>
      <c r="AC295" s="2491"/>
    </row>
    <row r="296" spans="1:29" s="1188" customFormat="1" ht="27.25" customHeight="1">
      <c r="A296" s="2694"/>
      <c r="B296" s="2695"/>
      <c r="C296" s="2641"/>
      <c r="D296" s="2527" t="s">
        <v>5347</v>
      </c>
      <c r="E296" s="2695"/>
      <c r="F296" s="2524"/>
      <c r="G296" s="977"/>
      <c r="H296" s="2697"/>
      <c r="I296" s="2698"/>
      <c r="J296" s="2692"/>
      <c r="K296" s="744"/>
      <c r="L296" s="2676"/>
      <c r="M296" s="1224"/>
      <c r="N296" s="2676"/>
      <c r="O296" s="2676"/>
      <c r="P296" s="2715"/>
      <c r="Q296" s="2663"/>
      <c r="R296" s="2663"/>
      <c r="S296" s="2663"/>
      <c r="T296" s="2663"/>
      <c r="U296" s="2693"/>
      <c r="V296" s="2663"/>
      <c r="W296" s="2663"/>
      <c r="X296" s="2663"/>
      <c r="Y296" s="2663"/>
      <c r="Z296" s="2663"/>
      <c r="AA296" s="2663"/>
      <c r="AB296" s="2663"/>
      <c r="AC296" s="2663"/>
    </row>
    <row r="297" spans="1:29" s="1188" customFormat="1" ht="13.5" customHeight="1">
      <c r="A297" s="2694"/>
      <c r="B297" s="2695"/>
      <c r="C297" s="2695"/>
      <c r="D297" s="2527" t="s">
        <v>5368</v>
      </c>
      <c r="E297" s="2695"/>
      <c r="F297" s="2524">
        <f>(358)*1.1</f>
        <v>393.8</v>
      </c>
      <c r="G297" s="977"/>
      <c r="H297" s="2697"/>
      <c r="I297" s="2526"/>
      <c r="J297" s="2780"/>
      <c r="K297" s="744"/>
      <c r="M297" s="1224"/>
      <c r="P297" s="2781"/>
      <c r="T297" s="2663"/>
      <c r="U297" s="2693"/>
      <c r="V297" s="2663"/>
      <c r="W297" s="2663"/>
      <c r="X297" s="2663"/>
      <c r="Y297" s="2663"/>
      <c r="Z297" s="2663"/>
      <c r="AA297" s="2663"/>
      <c r="AB297" s="2663"/>
      <c r="AC297" s="2663"/>
    </row>
    <row r="298" spans="1:29" s="1188" customFormat="1" ht="13.5" customHeight="1">
      <c r="A298" s="2694"/>
      <c r="B298" s="2695"/>
      <c r="C298" s="2695"/>
      <c r="D298" s="2527" t="s">
        <v>1341</v>
      </c>
      <c r="E298" s="2695"/>
      <c r="F298" s="2776"/>
      <c r="G298" s="977"/>
      <c r="H298" s="2697"/>
      <c r="I298" s="2782"/>
      <c r="J298" s="2692"/>
      <c r="K298" s="744"/>
      <c r="L298" s="2676"/>
      <c r="M298" s="1224"/>
      <c r="N298" s="2676"/>
      <c r="O298" s="2676"/>
      <c r="P298" s="2715"/>
      <c r="Q298" s="2663"/>
      <c r="R298" s="2663"/>
      <c r="S298" s="2663"/>
      <c r="T298" s="2663"/>
      <c r="U298" s="2693"/>
      <c r="V298" s="2663"/>
      <c r="W298" s="2663"/>
      <c r="X298" s="2663"/>
      <c r="Y298" s="2663"/>
      <c r="Z298" s="2663"/>
      <c r="AA298" s="2663"/>
      <c r="AB298" s="2663"/>
      <c r="AC298" s="2663"/>
    </row>
    <row r="299" spans="1:29" s="1188" customFormat="1" ht="27.25" customHeight="1">
      <c r="A299" s="2688">
        <v>69</v>
      </c>
      <c r="B299" s="2522">
        <v>721</v>
      </c>
      <c r="C299" s="2522" t="s">
        <v>5367</v>
      </c>
      <c r="D299" s="2522" t="s">
        <v>11536</v>
      </c>
      <c r="E299" s="2522" t="s">
        <v>123</v>
      </c>
      <c r="F299" s="2783">
        <f>SUM(F301:F301)</f>
        <v>789.80000000000007</v>
      </c>
      <c r="G299" s="975"/>
      <c r="H299" s="2525">
        <f>F299*G299</f>
        <v>0</v>
      </c>
      <c r="I299" s="2509" t="s">
        <v>60</v>
      </c>
      <c r="J299" s="2692"/>
      <c r="K299" s="744"/>
      <c r="M299" s="1224"/>
      <c r="P299" s="2715"/>
      <c r="Q299" s="2663"/>
      <c r="R299" s="2663"/>
      <c r="S299" s="2663"/>
      <c r="T299" s="2663"/>
      <c r="U299" s="2693"/>
      <c r="V299" s="2491"/>
      <c r="W299" s="2491"/>
      <c r="X299" s="2491"/>
      <c r="Y299" s="2491"/>
      <c r="Z299" s="2491"/>
      <c r="AA299" s="2491"/>
      <c r="AB299" s="2491"/>
      <c r="AC299" s="2491"/>
    </row>
    <row r="300" spans="1:29" s="1188" customFormat="1" ht="27.25" customHeight="1">
      <c r="A300" s="2694"/>
      <c r="B300" s="2695"/>
      <c r="C300" s="2695"/>
      <c r="D300" s="2527" t="s">
        <v>5362</v>
      </c>
      <c r="E300" s="2695"/>
      <c r="F300" s="2583"/>
      <c r="G300" s="977"/>
      <c r="H300" s="2697"/>
      <c r="I300" s="2698"/>
      <c r="J300" s="2692"/>
      <c r="K300" s="744"/>
      <c r="L300" s="2676"/>
      <c r="M300" s="1224"/>
      <c r="N300" s="2676"/>
      <c r="O300" s="2676"/>
      <c r="P300" s="2715"/>
      <c r="Q300" s="2663"/>
      <c r="R300" s="2663"/>
      <c r="S300" s="2663"/>
      <c r="T300" s="2663"/>
      <c r="U300" s="2693"/>
      <c r="V300" s="2663"/>
      <c r="W300" s="2663"/>
      <c r="X300" s="2663"/>
      <c r="Y300" s="2663"/>
      <c r="Z300" s="2663"/>
      <c r="AA300" s="2663"/>
      <c r="AB300" s="2663"/>
      <c r="AC300" s="2663"/>
    </row>
    <row r="301" spans="1:29" s="1188" customFormat="1" ht="13.5" customHeight="1">
      <c r="A301" s="2694"/>
      <c r="B301" s="2695"/>
      <c r="C301" s="2695"/>
      <c r="D301" s="2527" t="s">
        <v>5366</v>
      </c>
      <c r="E301" s="2695"/>
      <c r="F301" s="2583">
        <f>(718)*1.1</f>
        <v>789.80000000000007</v>
      </c>
      <c r="G301" s="977"/>
      <c r="H301" s="2697"/>
      <c r="I301" s="2526"/>
      <c r="J301" s="2692"/>
      <c r="K301" s="744"/>
      <c r="L301" s="2676"/>
      <c r="M301" s="1224"/>
      <c r="N301" s="2676"/>
      <c r="O301" s="2676"/>
      <c r="P301" s="2715"/>
      <c r="U301" s="2693"/>
      <c r="V301" s="2491"/>
      <c r="W301" s="2716"/>
      <c r="X301" s="2663"/>
      <c r="Y301" s="2663"/>
      <c r="Z301" s="2663"/>
      <c r="AA301" s="2663"/>
      <c r="AB301" s="2663"/>
      <c r="AC301" s="2663"/>
    </row>
    <row r="302" spans="1:29" s="1188" customFormat="1" ht="13.5" customHeight="1">
      <c r="A302" s="2694"/>
      <c r="B302" s="2695"/>
      <c r="C302" s="2695"/>
      <c r="D302" s="2527" t="s">
        <v>1341</v>
      </c>
      <c r="E302" s="2695"/>
      <c r="F302" s="2784"/>
      <c r="G302" s="977"/>
      <c r="H302" s="2697"/>
      <c r="I302" s="2782"/>
      <c r="J302" s="2780"/>
      <c r="K302" s="744"/>
      <c r="M302" s="1224"/>
      <c r="O302" s="2323"/>
      <c r="P302" s="2785"/>
      <c r="T302" s="2663"/>
      <c r="U302" s="2693"/>
      <c r="V302" s="2663"/>
      <c r="W302" s="2663"/>
      <c r="X302" s="2663"/>
      <c r="Y302" s="2663"/>
      <c r="Z302" s="2663"/>
      <c r="AA302" s="2663"/>
      <c r="AB302" s="2663"/>
      <c r="AC302" s="2663"/>
    </row>
    <row r="303" spans="1:29" s="1188" customFormat="1" ht="27.25" customHeight="1">
      <c r="A303" s="2688">
        <v>70</v>
      </c>
      <c r="B303" s="2522">
        <v>721</v>
      </c>
      <c r="C303" s="2522" t="s">
        <v>5365</v>
      </c>
      <c r="D303" s="2522" t="s">
        <v>11537</v>
      </c>
      <c r="E303" s="2522" t="s">
        <v>123</v>
      </c>
      <c r="F303" s="2689">
        <f>SUM(F305:F305)</f>
        <v>239.8</v>
      </c>
      <c r="G303" s="975"/>
      <c r="H303" s="2525">
        <f>F303*G303</f>
        <v>0</v>
      </c>
      <c r="I303" s="2509" t="s">
        <v>60</v>
      </c>
      <c r="J303" s="2692"/>
      <c r="K303" s="744"/>
      <c r="M303" s="1224"/>
      <c r="P303" s="2715"/>
      <c r="V303" s="2491"/>
      <c r="W303" s="2491"/>
      <c r="X303" s="2491"/>
      <c r="Y303" s="2491"/>
      <c r="Z303" s="2491"/>
      <c r="AA303" s="2491"/>
      <c r="AB303" s="2491"/>
      <c r="AC303" s="2491"/>
    </row>
    <row r="304" spans="1:29" s="1188" customFormat="1" ht="27.25" customHeight="1">
      <c r="A304" s="2694"/>
      <c r="B304" s="2695"/>
      <c r="C304" s="2695"/>
      <c r="D304" s="2527" t="s">
        <v>5347</v>
      </c>
      <c r="E304" s="2695"/>
      <c r="F304" s="2524"/>
      <c r="G304" s="977"/>
      <c r="H304" s="2697"/>
      <c r="I304" s="2698"/>
      <c r="J304" s="2692"/>
      <c r="K304" s="744"/>
      <c r="L304" s="2676"/>
      <c r="M304" s="1224"/>
      <c r="N304" s="2676"/>
      <c r="O304" s="2676"/>
      <c r="P304" s="2715"/>
      <c r="Q304" s="2663"/>
      <c r="R304" s="2663"/>
      <c r="S304" s="2663"/>
      <c r="T304" s="2663"/>
      <c r="U304" s="2693"/>
      <c r="V304" s="2663"/>
      <c r="W304" s="2663"/>
      <c r="X304" s="2663"/>
      <c r="Y304" s="2663"/>
      <c r="Z304" s="2663"/>
      <c r="AA304" s="2663"/>
      <c r="AB304" s="2663"/>
      <c r="AC304" s="2663"/>
    </row>
    <row r="305" spans="1:29" s="1188" customFormat="1" ht="13.5" customHeight="1">
      <c r="A305" s="2694"/>
      <c r="B305" s="2695"/>
      <c r="C305" s="2695"/>
      <c r="D305" s="2527" t="s">
        <v>5364</v>
      </c>
      <c r="E305" s="2695"/>
      <c r="F305" s="2524">
        <f>(218)*1.1</f>
        <v>239.8</v>
      </c>
      <c r="G305" s="977"/>
      <c r="H305" s="2697"/>
      <c r="I305" s="2526"/>
      <c r="J305" s="2780"/>
      <c r="K305" s="744"/>
      <c r="M305" s="1224"/>
      <c r="P305" s="2786"/>
      <c r="T305" s="2663"/>
      <c r="U305" s="2693"/>
      <c r="V305" s="2663"/>
      <c r="W305" s="2663"/>
      <c r="X305" s="2663"/>
      <c r="Y305" s="2663"/>
      <c r="Z305" s="2663"/>
      <c r="AA305" s="2663"/>
      <c r="AB305" s="2663"/>
      <c r="AC305" s="2663"/>
    </row>
    <row r="306" spans="1:29" s="1188" customFormat="1" ht="13.5" customHeight="1">
      <c r="A306" s="2694"/>
      <c r="B306" s="2695"/>
      <c r="C306" s="2695"/>
      <c r="D306" s="2527" t="s">
        <v>1341</v>
      </c>
      <c r="E306" s="2695"/>
      <c r="F306" s="2776"/>
      <c r="G306" s="977"/>
      <c r="H306" s="2697"/>
      <c r="I306" s="2782"/>
      <c r="J306" s="2692"/>
      <c r="K306" s="744"/>
      <c r="L306" s="2676"/>
      <c r="M306" s="1224"/>
      <c r="N306" s="2676"/>
      <c r="O306" s="2676"/>
      <c r="P306" s="2715"/>
      <c r="Q306" s="2663"/>
      <c r="R306" s="2663"/>
      <c r="S306" s="2663"/>
      <c r="T306" s="2663"/>
      <c r="U306" s="2693"/>
      <c r="V306" s="2663"/>
      <c r="W306" s="2663"/>
      <c r="X306" s="2663"/>
      <c r="Y306" s="2663"/>
      <c r="Z306" s="2663"/>
      <c r="AA306" s="2663"/>
      <c r="AB306" s="2663"/>
      <c r="AC306" s="2663"/>
    </row>
    <row r="307" spans="1:29" s="1188" customFormat="1" ht="27.25" customHeight="1">
      <c r="A307" s="2688">
        <v>71</v>
      </c>
      <c r="B307" s="2522">
        <v>721</v>
      </c>
      <c r="C307" s="2522" t="s">
        <v>5363</v>
      </c>
      <c r="D307" s="2522" t="s">
        <v>11538</v>
      </c>
      <c r="E307" s="2522" t="s">
        <v>123</v>
      </c>
      <c r="F307" s="2783">
        <f>SUM(F309:F309)</f>
        <v>348.70000000000005</v>
      </c>
      <c r="G307" s="975"/>
      <c r="H307" s="2525">
        <f>F307*G307</f>
        <v>0</v>
      </c>
      <c r="I307" s="2509" t="s">
        <v>60</v>
      </c>
      <c r="J307" s="2692"/>
      <c r="K307" s="744"/>
      <c r="M307" s="1224"/>
      <c r="P307" s="2715"/>
      <c r="Q307" s="2663"/>
      <c r="R307" s="2663"/>
      <c r="S307" s="2663"/>
      <c r="T307" s="2663"/>
      <c r="U307" s="2693"/>
      <c r="V307" s="2663"/>
      <c r="W307" s="2491"/>
      <c r="X307" s="2491"/>
      <c r="Y307" s="2491"/>
      <c r="Z307" s="2491"/>
      <c r="AA307" s="2491"/>
      <c r="AB307" s="2491"/>
      <c r="AC307" s="2491"/>
    </row>
    <row r="308" spans="1:29" s="1188" customFormat="1" ht="27.25" customHeight="1">
      <c r="A308" s="2694"/>
      <c r="B308" s="2695"/>
      <c r="C308" s="2695"/>
      <c r="D308" s="2527" t="s">
        <v>5362</v>
      </c>
      <c r="E308" s="2695"/>
      <c r="F308" s="2583"/>
      <c r="G308" s="977"/>
      <c r="H308" s="2697"/>
      <c r="I308" s="2698"/>
      <c r="J308" s="2692"/>
      <c r="K308" s="744"/>
      <c r="L308" s="2676"/>
      <c r="M308" s="1224"/>
      <c r="N308" s="2676"/>
      <c r="O308" s="2676"/>
      <c r="P308" s="2715"/>
      <c r="Q308" s="2663"/>
      <c r="R308" s="2663"/>
      <c r="S308" s="2663"/>
      <c r="T308" s="2663"/>
      <c r="U308" s="2693"/>
      <c r="V308" s="2663"/>
      <c r="W308" s="2663"/>
      <c r="X308" s="2663"/>
      <c r="Y308" s="2663"/>
      <c r="Z308" s="2663"/>
      <c r="AA308" s="2663"/>
      <c r="AB308" s="2663"/>
      <c r="AC308" s="2663"/>
    </row>
    <row r="309" spans="1:29" s="1188" customFormat="1" ht="13.5" customHeight="1">
      <c r="A309" s="2694"/>
      <c r="B309" s="2695"/>
      <c r="C309" s="2695"/>
      <c r="D309" s="2527" t="s">
        <v>5361</v>
      </c>
      <c r="E309" s="2695"/>
      <c r="F309" s="2583">
        <f xml:space="preserve"> (317)*1.1</f>
        <v>348.70000000000005</v>
      </c>
      <c r="G309" s="977"/>
      <c r="H309" s="2697"/>
      <c r="I309" s="2526"/>
      <c r="J309" s="2692"/>
      <c r="K309" s="744"/>
      <c r="L309" s="2676"/>
      <c r="M309" s="1224"/>
      <c r="N309" s="2676"/>
      <c r="O309" s="2676"/>
      <c r="P309" s="2715"/>
      <c r="T309" s="2663"/>
      <c r="U309" s="2693"/>
      <c r="V309" s="2663"/>
      <c r="W309" s="2663"/>
      <c r="X309" s="2663"/>
      <c r="Y309" s="2663"/>
      <c r="Z309" s="2663"/>
      <c r="AA309" s="2663"/>
      <c r="AB309" s="2663"/>
      <c r="AC309" s="2663"/>
    </row>
    <row r="310" spans="1:29" s="1188" customFormat="1" ht="13.5" customHeight="1">
      <c r="A310" s="2694"/>
      <c r="B310" s="2695"/>
      <c r="C310" s="2695"/>
      <c r="D310" s="2527" t="s">
        <v>1341</v>
      </c>
      <c r="E310" s="2695"/>
      <c r="F310" s="2784"/>
      <c r="G310" s="977"/>
      <c r="H310" s="2697"/>
      <c r="I310" s="2782"/>
      <c r="J310" s="2780"/>
      <c r="K310" s="744"/>
      <c r="M310" s="1224"/>
      <c r="O310" s="2323"/>
      <c r="P310" s="2785"/>
      <c r="V310" s="2663"/>
      <c r="W310" s="2663"/>
      <c r="X310" s="2663"/>
      <c r="Y310" s="2663"/>
      <c r="Z310" s="2663"/>
      <c r="AA310" s="2663"/>
      <c r="AB310" s="2663"/>
      <c r="AC310" s="2663"/>
    </row>
    <row r="311" spans="1:29" s="1188" customFormat="1" ht="27.25" customHeight="1">
      <c r="A311" s="2688">
        <v>72</v>
      </c>
      <c r="B311" s="2522">
        <v>721</v>
      </c>
      <c r="C311" s="2522" t="s">
        <v>5360</v>
      </c>
      <c r="D311" s="2522" t="s">
        <v>11539</v>
      </c>
      <c r="E311" s="2522" t="s">
        <v>123</v>
      </c>
      <c r="F311" s="2689">
        <f>SUM(F313:F313)</f>
        <v>168.85000000000002</v>
      </c>
      <c r="G311" s="975"/>
      <c r="H311" s="2525">
        <f>F311*G311</f>
        <v>0</v>
      </c>
      <c r="I311" s="2509" t="s">
        <v>60</v>
      </c>
      <c r="J311" s="2692"/>
      <c r="K311" s="744"/>
      <c r="M311" s="1224"/>
      <c r="P311" s="2715"/>
      <c r="V311" s="2491"/>
      <c r="W311" s="2491"/>
      <c r="X311" s="2491"/>
      <c r="Y311" s="2491"/>
      <c r="Z311" s="2491"/>
      <c r="AA311" s="2491"/>
      <c r="AB311" s="2491"/>
      <c r="AC311" s="2491"/>
    </row>
    <row r="312" spans="1:29" s="1188" customFormat="1" ht="27.25" customHeight="1">
      <c r="A312" s="2694"/>
      <c r="B312" s="2695"/>
      <c r="C312" s="2695"/>
      <c r="D312" s="2527" t="s">
        <v>5347</v>
      </c>
      <c r="E312" s="2695"/>
      <c r="F312" s="2524"/>
      <c r="G312" s="977"/>
      <c r="H312" s="2697"/>
      <c r="I312" s="2698"/>
      <c r="J312" s="2692"/>
      <c r="K312" s="744"/>
      <c r="L312" s="2676"/>
      <c r="M312" s="1224"/>
      <c r="N312" s="2676"/>
      <c r="O312" s="2676"/>
      <c r="P312" s="2715"/>
      <c r="Q312" s="2663"/>
      <c r="R312" s="2663"/>
      <c r="S312" s="2663"/>
      <c r="T312" s="2663"/>
      <c r="U312" s="2693"/>
      <c r="V312" s="2663"/>
      <c r="W312" s="2663"/>
      <c r="X312" s="2663"/>
      <c r="Y312" s="2663"/>
      <c r="Z312" s="2663"/>
      <c r="AA312" s="2663"/>
      <c r="AB312" s="2663"/>
      <c r="AC312" s="2663"/>
    </row>
    <row r="313" spans="1:29" s="1188" customFormat="1" ht="13.5" customHeight="1">
      <c r="A313" s="2694"/>
      <c r="B313" s="2695"/>
      <c r="C313" s="2695"/>
      <c r="D313" s="2527" t="s">
        <v>5359</v>
      </c>
      <c r="E313" s="2695"/>
      <c r="F313" s="2524">
        <f>(153.5)*1.1</f>
        <v>168.85000000000002</v>
      </c>
      <c r="G313" s="977"/>
      <c r="H313" s="2697"/>
      <c r="I313" s="2526"/>
      <c r="J313" s="2780"/>
      <c r="K313" s="744"/>
      <c r="M313" s="1224"/>
      <c r="P313" s="2786"/>
      <c r="T313" s="2663"/>
      <c r="U313" s="2693"/>
      <c r="V313" s="2663"/>
      <c r="W313" s="2663"/>
      <c r="X313" s="2663"/>
      <c r="Y313" s="2663"/>
      <c r="Z313" s="2663"/>
      <c r="AA313" s="2663"/>
      <c r="AB313" s="2663"/>
      <c r="AC313" s="2663"/>
    </row>
    <row r="314" spans="1:29" s="1188" customFormat="1" ht="13.5" customHeight="1">
      <c r="A314" s="2694"/>
      <c r="B314" s="2695"/>
      <c r="C314" s="2695"/>
      <c r="D314" s="2527" t="s">
        <v>1341</v>
      </c>
      <c r="E314" s="2695"/>
      <c r="F314" s="2776"/>
      <c r="G314" s="977"/>
      <c r="H314" s="2697"/>
      <c r="I314" s="2782"/>
      <c r="J314" s="2692"/>
      <c r="K314" s="744"/>
      <c r="L314" s="2676"/>
      <c r="M314" s="1224"/>
      <c r="N314" s="2676"/>
      <c r="O314" s="2676"/>
      <c r="P314" s="2715"/>
      <c r="Q314" s="2663"/>
      <c r="R314" s="2663"/>
      <c r="S314" s="2663"/>
      <c r="T314" s="2663"/>
      <c r="U314" s="2693"/>
      <c r="V314" s="2663"/>
      <c r="W314" s="2663"/>
      <c r="X314" s="2663"/>
      <c r="Y314" s="2663"/>
      <c r="Z314" s="2663"/>
      <c r="AA314" s="2663"/>
      <c r="AB314" s="2663"/>
      <c r="AC314" s="2663"/>
    </row>
    <row r="315" spans="1:29" s="1188" customFormat="1" ht="27.25" customHeight="1">
      <c r="A315" s="2688">
        <v>73</v>
      </c>
      <c r="B315" s="2522">
        <v>721</v>
      </c>
      <c r="C315" s="2522" t="s">
        <v>5358</v>
      </c>
      <c r="D315" s="2522" t="s">
        <v>11540</v>
      </c>
      <c r="E315" s="2522" t="s">
        <v>123</v>
      </c>
      <c r="F315" s="2783">
        <f>SUM(F317:F317)</f>
        <v>199.1</v>
      </c>
      <c r="G315" s="975"/>
      <c r="H315" s="2525">
        <f>F315*G315</f>
        <v>0</v>
      </c>
      <c r="I315" s="2509" t="s">
        <v>60</v>
      </c>
      <c r="J315" s="2692"/>
      <c r="K315" s="744"/>
      <c r="M315" s="1224"/>
      <c r="P315" s="2715"/>
      <c r="Q315" s="2663"/>
      <c r="R315" s="2663"/>
      <c r="S315" s="2663"/>
      <c r="T315" s="2663"/>
      <c r="U315" s="2693"/>
      <c r="V315" s="2491"/>
      <c r="W315" s="2491"/>
      <c r="X315" s="2491"/>
      <c r="Y315" s="2491"/>
      <c r="Z315" s="2491"/>
      <c r="AA315" s="2491"/>
      <c r="AB315" s="2491"/>
      <c r="AC315" s="2491"/>
    </row>
    <row r="316" spans="1:29" s="1188" customFormat="1" ht="27.25" customHeight="1">
      <c r="A316" s="2694"/>
      <c r="B316" s="2695"/>
      <c r="C316" s="2695"/>
      <c r="D316" s="2527" t="s">
        <v>5344</v>
      </c>
      <c r="E316" s="2695"/>
      <c r="F316" s="2583"/>
      <c r="G316" s="977"/>
      <c r="H316" s="2697"/>
      <c r="I316" s="2698"/>
      <c r="J316" s="2692"/>
      <c r="K316" s="744"/>
      <c r="L316" s="2676"/>
      <c r="M316" s="1224"/>
      <c r="N316" s="2676"/>
      <c r="O316" s="2676"/>
      <c r="P316" s="2715"/>
      <c r="Q316" s="2663"/>
      <c r="R316" s="2663"/>
      <c r="S316" s="2663"/>
      <c r="T316" s="2663"/>
      <c r="U316" s="2693"/>
      <c r="V316" s="2663"/>
      <c r="W316" s="2663"/>
      <c r="X316" s="2663"/>
      <c r="Y316" s="2663"/>
      <c r="Z316" s="2663"/>
      <c r="AA316" s="2663"/>
      <c r="AB316" s="2663"/>
      <c r="AC316" s="2663"/>
    </row>
    <row r="317" spans="1:29" s="1188" customFormat="1" ht="13.5" customHeight="1">
      <c r="A317" s="2694"/>
      <c r="B317" s="2695"/>
      <c r="C317" s="2695"/>
      <c r="D317" s="2527" t="s">
        <v>5357</v>
      </c>
      <c r="E317" s="2695"/>
      <c r="F317" s="2583">
        <f>(199.1)</f>
        <v>199.1</v>
      </c>
      <c r="G317" s="977"/>
      <c r="H317" s="2697"/>
      <c r="I317" s="2526"/>
      <c r="J317" s="2692"/>
      <c r="K317" s="744"/>
      <c r="L317" s="2676"/>
      <c r="M317" s="1224"/>
      <c r="N317" s="2676"/>
      <c r="O317" s="2676"/>
      <c r="P317" s="2715"/>
      <c r="Q317" s="2663"/>
      <c r="R317" s="2663"/>
      <c r="S317" s="2663"/>
      <c r="T317" s="2663"/>
      <c r="U317" s="2663"/>
      <c r="V317" s="2663"/>
      <c r="W317" s="2663"/>
      <c r="X317" s="2663"/>
      <c r="Y317" s="2663"/>
      <c r="Z317" s="2663"/>
      <c r="AA317" s="2663"/>
      <c r="AB317" s="2663"/>
      <c r="AC317" s="2663"/>
    </row>
    <row r="318" spans="1:29" s="1188" customFormat="1" ht="13.5" customHeight="1">
      <c r="A318" s="2694"/>
      <c r="B318" s="2695"/>
      <c r="C318" s="2695"/>
      <c r="D318" s="2527" t="s">
        <v>1341</v>
      </c>
      <c r="E318" s="2695"/>
      <c r="F318" s="2784"/>
      <c r="G318" s="977"/>
      <c r="H318" s="2697"/>
      <c r="I318" s="2782"/>
      <c r="J318" s="2780"/>
      <c r="K318" s="744"/>
      <c r="L318" s="2663"/>
      <c r="M318" s="1224"/>
      <c r="N318" s="2663"/>
      <c r="O318" s="2737"/>
      <c r="P318" s="2785"/>
      <c r="V318" s="2663"/>
      <c r="W318" s="2663"/>
      <c r="X318" s="2663"/>
      <c r="Y318" s="2663"/>
      <c r="Z318" s="2663"/>
      <c r="AA318" s="2663"/>
      <c r="AB318" s="2663"/>
      <c r="AC318" s="2663"/>
    </row>
    <row r="319" spans="1:29" s="1188" customFormat="1" ht="27.25" customHeight="1">
      <c r="A319" s="2688">
        <v>74</v>
      </c>
      <c r="B319" s="2522">
        <v>721</v>
      </c>
      <c r="C319" s="2522" t="s">
        <v>5356</v>
      </c>
      <c r="D319" s="2522" t="s">
        <v>11541</v>
      </c>
      <c r="E319" s="2522" t="s">
        <v>123</v>
      </c>
      <c r="F319" s="2689">
        <f>SUM(F321:F321)</f>
        <v>118.80000000000001</v>
      </c>
      <c r="G319" s="975"/>
      <c r="H319" s="2525">
        <f>F319*G319</f>
        <v>0</v>
      </c>
      <c r="I319" s="2509" t="s">
        <v>60</v>
      </c>
      <c r="J319" s="2692"/>
      <c r="K319" s="744"/>
      <c r="M319" s="1224"/>
      <c r="P319" s="2715"/>
      <c r="V319" s="2491"/>
      <c r="W319" s="2491"/>
      <c r="X319" s="2491"/>
      <c r="Y319" s="2491"/>
      <c r="Z319" s="2491"/>
      <c r="AA319" s="2491"/>
      <c r="AB319" s="2491"/>
      <c r="AC319" s="2491"/>
    </row>
    <row r="320" spans="1:29" s="1188" customFormat="1" ht="27.25" customHeight="1">
      <c r="A320" s="2694"/>
      <c r="B320" s="2695"/>
      <c r="C320" s="2695"/>
      <c r="D320" s="2527" t="s">
        <v>5347</v>
      </c>
      <c r="E320" s="2695"/>
      <c r="F320" s="2524"/>
      <c r="G320" s="977"/>
      <c r="H320" s="2697"/>
      <c r="I320" s="2698"/>
      <c r="J320" s="2692"/>
      <c r="K320" s="744"/>
      <c r="L320" s="2676"/>
      <c r="M320" s="1224"/>
      <c r="N320" s="2676"/>
      <c r="O320" s="2676"/>
      <c r="P320" s="2715"/>
      <c r="Q320" s="2663"/>
      <c r="R320" s="2663"/>
      <c r="S320" s="2663"/>
      <c r="T320" s="2663"/>
      <c r="U320" s="2693"/>
      <c r="V320" s="2663"/>
      <c r="W320" s="2663"/>
      <c r="X320" s="2663"/>
      <c r="Y320" s="2663"/>
      <c r="Z320" s="2663"/>
      <c r="AA320" s="2663"/>
      <c r="AB320" s="2663"/>
      <c r="AC320" s="2663"/>
    </row>
    <row r="321" spans="1:29" s="1188" customFormat="1" ht="13.5" customHeight="1">
      <c r="A321" s="2694"/>
      <c r="B321" s="2695"/>
      <c r="C321" s="2695"/>
      <c r="D321" s="2527" t="s">
        <v>5355</v>
      </c>
      <c r="E321" s="2695"/>
      <c r="F321" s="2524">
        <f>(108)*1.1</f>
        <v>118.80000000000001</v>
      </c>
      <c r="G321" s="977"/>
      <c r="H321" s="2697"/>
      <c r="I321" s="2526"/>
      <c r="J321" s="2787"/>
      <c r="K321" s="744"/>
      <c r="M321" s="1224"/>
      <c r="P321" s="2786"/>
      <c r="T321" s="2663"/>
      <c r="U321" s="2693"/>
      <c r="V321" s="2663"/>
      <c r="W321" s="2663"/>
      <c r="X321" s="2663"/>
      <c r="Y321" s="2663"/>
      <c r="Z321" s="2663"/>
      <c r="AA321" s="2663"/>
      <c r="AB321" s="2663"/>
      <c r="AC321" s="2663"/>
    </row>
    <row r="322" spans="1:29" s="1188" customFormat="1" ht="13.5" customHeight="1">
      <c r="A322" s="2694"/>
      <c r="B322" s="2695"/>
      <c r="C322" s="2695"/>
      <c r="D322" s="2527" t="s">
        <v>1341</v>
      </c>
      <c r="E322" s="2695"/>
      <c r="F322" s="2776"/>
      <c r="G322" s="977"/>
      <c r="H322" s="2697"/>
      <c r="I322" s="2782"/>
      <c r="J322" s="2692"/>
      <c r="K322" s="744"/>
      <c r="L322" s="2676"/>
      <c r="M322" s="1224"/>
      <c r="N322" s="2676"/>
      <c r="O322" s="2676"/>
      <c r="P322" s="2715"/>
      <c r="Q322" s="2663"/>
      <c r="R322" s="2663"/>
      <c r="S322" s="2663"/>
      <c r="T322" s="2663"/>
      <c r="U322" s="2693"/>
      <c r="V322" s="2663"/>
      <c r="W322" s="2663"/>
      <c r="X322" s="2663"/>
      <c r="Y322" s="2663"/>
      <c r="Z322" s="2663"/>
      <c r="AA322" s="2663"/>
      <c r="AB322" s="2663"/>
      <c r="AC322" s="2663"/>
    </row>
    <row r="323" spans="1:29" s="1188" customFormat="1" ht="27.25" customHeight="1">
      <c r="A323" s="2688">
        <v>75</v>
      </c>
      <c r="B323" s="2522">
        <v>721</v>
      </c>
      <c r="C323" s="2522" t="s">
        <v>5354</v>
      </c>
      <c r="D323" s="2522" t="s">
        <v>11542</v>
      </c>
      <c r="E323" s="2522" t="s">
        <v>123</v>
      </c>
      <c r="F323" s="2783">
        <f>SUM(F325:F325)</f>
        <v>64.2</v>
      </c>
      <c r="G323" s="975"/>
      <c r="H323" s="2525">
        <f>F323*G323</f>
        <v>0</v>
      </c>
      <c r="I323" s="2509" t="s">
        <v>60</v>
      </c>
      <c r="J323" s="2692"/>
      <c r="K323" s="744"/>
      <c r="M323" s="1224"/>
      <c r="P323" s="2715"/>
      <c r="Q323" s="2663"/>
      <c r="R323" s="2663"/>
      <c r="S323" s="2663"/>
      <c r="T323" s="2663"/>
      <c r="U323" s="2693"/>
      <c r="V323" s="2491"/>
      <c r="W323" s="2491"/>
      <c r="X323" s="2491"/>
      <c r="Y323" s="2491"/>
      <c r="Z323" s="2491"/>
      <c r="AA323" s="2491"/>
      <c r="AB323" s="2491"/>
      <c r="AC323" s="2491"/>
    </row>
    <row r="324" spans="1:29" s="1188" customFormat="1" ht="27.25" customHeight="1">
      <c r="A324" s="2694"/>
      <c r="B324" s="2695"/>
      <c r="C324" s="2695"/>
      <c r="D324" s="2527" t="s">
        <v>5344</v>
      </c>
      <c r="E324" s="2695"/>
      <c r="F324" s="2583"/>
      <c r="G324" s="977"/>
      <c r="H324" s="2697"/>
      <c r="I324" s="2698"/>
      <c r="J324" s="2692"/>
      <c r="K324" s="744"/>
      <c r="L324" s="2676"/>
      <c r="M324" s="1224"/>
      <c r="N324" s="2676"/>
      <c r="O324" s="2676"/>
      <c r="P324" s="2715"/>
      <c r="Q324" s="2663"/>
      <c r="R324" s="2663"/>
      <c r="S324" s="2663"/>
      <c r="T324" s="2663"/>
      <c r="U324" s="2678"/>
      <c r="V324" s="2663"/>
      <c r="W324" s="2663"/>
      <c r="X324" s="2663"/>
      <c r="Y324" s="2663"/>
      <c r="Z324" s="2663"/>
      <c r="AA324" s="2663"/>
      <c r="AB324" s="2663"/>
      <c r="AC324" s="2663"/>
    </row>
    <row r="325" spans="1:29" s="1188" customFormat="1" ht="13.5" customHeight="1">
      <c r="A325" s="2694"/>
      <c r="B325" s="2695"/>
      <c r="C325" s="2695"/>
      <c r="D325" s="2527" t="s">
        <v>5353</v>
      </c>
      <c r="E325" s="2695"/>
      <c r="F325" s="2583">
        <f>(64.2)</f>
        <v>64.2</v>
      </c>
      <c r="G325" s="977"/>
      <c r="H325" s="2697"/>
      <c r="I325" s="2526"/>
      <c r="J325" s="2692"/>
      <c r="K325" s="744"/>
      <c r="L325" s="2676"/>
      <c r="M325" s="1224"/>
      <c r="N325" s="2676"/>
      <c r="O325" s="2676"/>
      <c r="P325" s="2715"/>
      <c r="Q325" s="2663"/>
      <c r="R325" s="2663"/>
      <c r="S325" s="2663"/>
      <c r="T325" s="2663"/>
      <c r="U325" s="2662"/>
      <c r="V325" s="2663"/>
      <c r="W325" s="2663"/>
      <c r="X325" s="2663"/>
      <c r="Y325" s="2663"/>
      <c r="Z325" s="2663"/>
      <c r="AA325" s="2663"/>
      <c r="AB325" s="2663"/>
      <c r="AC325" s="2663"/>
    </row>
    <row r="326" spans="1:29" s="1188" customFormat="1" ht="13.5" customHeight="1">
      <c r="A326" s="2694"/>
      <c r="B326" s="2695"/>
      <c r="C326" s="2695"/>
      <c r="D326" s="2527" t="s">
        <v>1341</v>
      </c>
      <c r="E326" s="2695"/>
      <c r="F326" s="2784"/>
      <c r="G326" s="977"/>
      <c r="H326" s="2697"/>
      <c r="I326" s="2698"/>
      <c r="J326" s="2780"/>
      <c r="K326" s="744"/>
      <c r="L326" s="2676"/>
      <c r="M326" s="1224"/>
      <c r="N326" s="2676"/>
      <c r="P326" s="2785"/>
      <c r="V326" s="2663"/>
      <c r="W326" s="2663"/>
      <c r="X326" s="2663"/>
      <c r="Y326" s="2663"/>
      <c r="Z326" s="2663"/>
      <c r="AA326" s="2663"/>
      <c r="AB326" s="2663"/>
      <c r="AC326" s="2663"/>
    </row>
    <row r="327" spans="1:29" s="1188" customFormat="1" ht="27.25" customHeight="1">
      <c r="A327" s="2688">
        <v>76</v>
      </c>
      <c r="B327" s="2522">
        <v>721</v>
      </c>
      <c r="C327" s="2522" t="s">
        <v>5352</v>
      </c>
      <c r="D327" s="2522" t="s">
        <v>11543</v>
      </c>
      <c r="E327" s="2522" t="s">
        <v>123</v>
      </c>
      <c r="F327" s="2689">
        <f>SUM(F329:F329)</f>
        <v>81.95</v>
      </c>
      <c r="G327" s="975"/>
      <c r="H327" s="2525">
        <f>F327*G327</f>
        <v>0</v>
      </c>
      <c r="I327" s="2509" t="s">
        <v>60</v>
      </c>
      <c r="J327" s="2692"/>
      <c r="K327" s="744"/>
      <c r="M327" s="1224"/>
      <c r="P327" s="2715"/>
      <c r="V327" s="2491"/>
      <c r="W327" s="2491"/>
      <c r="X327" s="2491"/>
      <c r="Y327" s="2491"/>
      <c r="Z327" s="2491"/>
      <c r="AA327" s="2491"/>
      <c r="AB327" s="2491"/>
      <c r="AC327" s="2491"/>
    </row>
    <row r="328" spans="1:29" s="1188" customFormat="1" ht="27.25" customHeight="1">
      <c r="A328" s="2694"/>
      <c r="B328" s="2695"/>
      <c r="C328" s="2695"/>
      <c r="D328" s="2527" t="s">
        <v>5347</v>
      </c>
      <c r="E328" s="2695"/>
      <c r="F328" s="2524"/>
      <c r="G328" s="977"/>
      <c r="H328" s="2697"/>
      <c r="I328" s="2698"/>
      <c r="J328" s="2692"/>
      <c r="K328" s="744"/>
      <c r="L328" s="2676"/>
      <c r="M328" s="1224"/>
      <c r="N328" s="2676"/>
      <c r="O328" s="2676"/>
      <c r="P328" s="2715"/>
      <c r="Q328" s="2663"/>
      <c r="R328" s="2663"/>
      <c r="S328" s="2663"/>
      <c r="T328" s="2663"/>
      <c r="U328" s="2693"/>
      <c r="V328" s="2663"/>
      <c r="W328" s="2663"/>
      <c r="X328" s="2663"/>
      <c r="Y328" s="2663"/>
      <c r="Z328" s="2663"/>
      <c r="AA328" s="2663"/>
      <c r="AB328" s="2663"/>
      <c r="AC328" s="2663"/>
    </row>
    <row r="329" spans="1:29" s="1188" customFormat="1" ht="13.5" customHeight="1">
      <c r="A329" s="2694"/>
      <c r="B329" s="2695"/>
      <c r="C329" s="2695"/>
      <c r="D329" s="2527" t="s">
        <v>5351</v>
      </c>
      <c r="E329" s="2695"/>
      <c r="F329" s="2524">
        <f xml:space="preserve"> (74.5)*1.1</f>
        <v>81.95</v>
      </c>
      <c r="G329" s="977"/>
      <c r="H329" s="2697"/>
      <c r="I329" s="2526"/>
      <c r="J329" s="2787"/>
      <c r="K329" s="744"/>
      <c r="M329" s="1224"/>
      <c r="P329" s="2786"/>
      <c r="T329" s="2663"/>
      <c r="U329" s="2693"/>
      <c r="V329" s="2663"/>
      <c r="W329" s="2663"/>
      <c r="X329" s="2663"/>
      <c r="Y329" s="2663"/>
      <c r="Z329" s="2663"/>
      <c r="AA329" s="2663"/>
      <c r="AB329" s="2663"/>
      <c r="AC329" s="2663"/>
    </row>
    <row r="330" spans="1:29" s="1188" customFormat="1" ht="13.5" customHeight="1">
      <c r="A330" s="2694"/>
      <c r="B330" s="2695"/>
      <c r="C330" s="2695"/>
      <c r="D330" s="2527" t="s">
        <v>1341</v>
      </c>
      <c r="E330" s="2695"/>
      <c r="F330" s="2776"/>
      <c r="G330" s="977"/>
      <c r="H330" s="2697"/>
      <c r="I330" s="2782"/>
      <c r="J330" s="2692"/>
      <c r="K330" s="744"/>
      <c r="L330" s="2676"/>
      <c r="M330" s="1224"/>
      <c r="N330" s="2676"/>
      <c r="O330" s="2676"/>
      <c r="P330" s="2715"/>
      <c r="Q330" s="2663"/>
      <c r="R330" s="2663"/>
      <c r="S330" s="2663"/>
      <c r="T330" s="2663"/>
      <c r="U330" s="2693"/>
      <c r="V330" s="2663"/>
      <c r="W330" s="2663"/>
      <c r="X330" s="2663"/>
      <c r="Y330" s="2663"/>
      <c r="Z330" s="2663"/>
      <c r="AA330" s="2663"/>
      <c r="AB330" s="2663"/>
      <c r="AC330" s="2663"/>
    </row>
    <row r="331" spans="1:29" s="1188" customFormat="1" ht="27.25" customHeight="1">
      <c r="A331" s="2688">
        <v>77</v>
      </c>
      <c r="B331" s="2522">
        <v>721</v>
      </c>
      <c r="C331" s="2522" t="s">
        <v>5350</v>
      </c>
      <c r="D331" s="2522" t="s">
        <v>11544</v>
      </c>
      <c r="E331" s="2522" t="s">
        <v>123</v>
      </c>
      <c r="F331" s="2783">
        <f>SUM(F333:F333)</f>
        <v>113.74000000000001</v>
      </c>
      <c r="G331" s="975"/>
      <c r="H331" s="2525">
        <f>F331*G331</f>
        <v>0</v>
      </c>
      <c r="I331" s="2509" t="s">
        <v>60</v>
      </c>
      <c r="J331" s="2692"/>
      <c r="K331" s="744"/>
      <c r="M331" s="1224"/>
      <c r="O331" s="2676"/>
      <c r="P331" s="2715"/>
      <c r="Q331" s="2663"/>
      <c r="R331" s="2663"/>
      <c r="S331" s="2663"/>
      <c r="T331" s="2663"/>
      <c r="U331" s="2678"/>
      <c r="V331" s="2491"/>
      <c r="W331" s="2491"/>
      <c r="X331" s="2491"/>
      <c r="Y331" s="2491"/>
      <c r="Z331" s="2491"/>
      <c r="AA331" s="2491"/>
      <c r="AB331" s="2491"/>
      <c r="AC331" s="2491"/>
    </row>
    <row r="332" spans="1:29" s="1188" customFormat="1" ht="27.25" customHeight="1">
      <c r="A332" s="2694"/>
      <c r="B332" s="2695"/>
      <c r="C332" s="2695"/>
      <c r="D332" s="2527" t="s">
        <v>5344</v>
      </c>
      <c r="E332" s="2695"/>
      <c r="F332" s="2583"/>
      <c r="G332" s="977"/>
      <c r="H332" s="2697"/>
      <c r="I332" s="2698"/>
      <c r="J332" s="2692"/>
      <c r="K332" s="744"/>
      <c r="L332" s="2676"/>
      <c r="M332" s="1224"/>
      <c r="N332" s="2676"/>
      <c r="O332" s="2676"/>
      <c r="P332" s="2715"/>
      <c r="Q332" s="2663"/>
      <c r="R332" s="2663"/>
      <c r="S332" s="2663"/>
      <c r="T332" s="2663"/>
      <c r="U332" s="2678"/>
      <c r="V332" s="2663"/>
      <c r="W332" s="2663"/>
      <c r="X332" s="2663"/>
      <c r="Y332" s="2663"/>
      <c r="Z332" s="2663"/>
      <c r="AA332" s="2663"/>
      <c r="AB332" s="2663"/>
      <c r="AC332" s="2663"/>
    </row>
    <row r="333" spans="1:29" s="1188" customFormat="1" ht="13.5" customHeight="1">
      <c r="A333" s="2694"/>
      <c r="B333" s="2695"/>
      <c r="C333" s="2695"/>
      <c r="D333" s="2527" t="s">
        <v>5349</v>
      </c>
      <c r="E333" s="2695"/>
      <c r="F333" s="2583">
        <f>(103.4*1.1)</f>
        <v>113.74000000000001</v>
      </c>
      <c r="G333" s="977"/>
      <c r="H333" s="2697"/>
      <c r="I333" s="2526"/>
      <c r="J333" s="2692"/>
      <c r="K333" s="744"/>
      <c r="L333" s="2676"/>
      <c r="M333" s="1224"/>
      <c r="N333" s="2663"/>
      <c r="O333" s="2663"/>
      <c r="P333" s="2715"/>
      <c r="Q333" s="2663"/>
      <c r="R333" s="2663"/>
      <c r="S333" s="2663"/>
      <c r="T333" s="2663"/>
      <c r="U333" s="2663"/>
      <c r="V333" s="2663"/>
      <c r="W333" s="2663"/>
      <c r="X333" s="2663"/>
      <c r="Y333" s="2663"/>
      <c r="Z333" s="2663"/>
      <c r="AA333" s="2663"/>
      <c r="AB333" s="2663"/>
      <c r="AC333" s="2663"/>
    </row>
    <row r="334" spans="1:29" s="1188" customFormat="1" ht="13.5" customHeight="1">
      <c r="A334" s="2694"/>
      <c r="B334" s="2695"/>
      <c r="C334" s="2788"/>
      <c r="D334" s="2527" t="s">
        <v>1341</v>
      </c>
      <c r="E334" s="2695"/>
      <c r="F334" s="2583"/>
      <c r="G334" s="977"/>
      <c r="H334" s="2697"/>
      <c r="I334" s="2698"/>
      <c r="J334" s="2780"/>
      <c r="K334" s="744"/>
      <c r="M334" s="1224"/>
      <c r="V334" s="2663"/>
      <c r="W334" s="2663"/>
      <c r="X334" s="2663"/>
      <c r="Y334" s="2663"/>
      <c r="Z334" s="2663"/>
      <c r="AA334" s="2663"/>
      <c r="AB334" s="2663"/>
      <c r="AC334" s="2663"/>
    </row>
    <row r="335" spans="1:29" s="1188" customFormat="1" ht="27.25" customHeight="1">
      <c r="A335" s="2688">
        <v>78</v>
      </c>
      <c r="B335" s="2522">
        <v>721</v>
      </c>
      <c r="C335" s="2522" t="s">
        <v>5348</v>
      </c>
      <c r="D335" s="2522" t="s">
        <v>11545</v>
      </c>
      <c r="E335" s="2522" t="s">
        <v>123</v>
      </c>
      <c r="F335" s="2689">
        <f>SUM(F337:F337)</f>
        <v>128.15</v>
      </c>
      <c r="G335" s="975"/>
      <c r="H335" s="2525">
        <f>F335*G335</f>
        <v>0</v>
      </c>
      <c r="I335" s="2509" t="s">
        <v>60</v>
      </c>
      <c r="J335" s="2692"/>
      <c r="K335" s="744"/>
      <c r="M335" s="1224"/>
      <c r="P335" s="2715"/>
      <c r="V335" s="2491"/>
      <c r="W335" s="2491"/>
      <c r="X335" s="2491"/>
      <c r="Y335" s="2491"/>
      <c r="Z335" s="2491"/>
      <c r="AA335" s="2491"/>
      <c r="AB335" s="2491"/>
      <c r="AC335" s="2491"/>
    </row>
    <row r="336" spans="1:29" s="1188" customFormat="1" ht="27.25" customHeight="1">
      <c r="A336" s="2694"/>
      <c r="B336" s="2695"/>
      <c r="C336" s="2695"/>
      <c r="D336" s="2527" t="s">
        <v>5347</v>
      </c>
      <c r="E336" s="2695"/>
      <c r="F336" s="2524"/>
      <c r="G336" s="977"/>
      <c r="H336" s="2697"/>
      <c r="I336" s="2698"/>
      <c r="J336" s="2692"/>
      <c r="K336" s="744"/>
      <c r="L336" s="2676"/>
      <c r="M336" s="1224"/>
      <c r="N336" s="2676"/>
      <c r="O336" s="2676"/>
      <c r="P336" s="2715"/>
      <c r="Q336" s="2663"/>
      <c r="R336" s="2663"/>
      <c r="S336" s="2663"/>
      <c r="T336" s="2663"/>
      <c r="U336" s="2693"/>
      <c r="V336" s="2663"/>
      <c r="W336" s="2663"/>
      <c r="X336" s="2663"/>
      <c r="Y336" s="2663"/>
      <c r="Z336" s="2663"/>
      <c r="AA336" s="2663"/>
      <c r="AB336" s="2663"/>
      <c r="AC336" s="2663"/>
    </row>
    <row r="337" spans="1:30" s="1188" customFormat="1" ht="13.5" customHeight="1">
      <c r="A337" s="2694"/>
      <c r="B337" s="2695"/>
      <c r="C337" s="2695"/>
      <c r="D337" s="2527" t="s">
        <v>5346</v>
      </c>
      <c r="E337" s="2695"/>
      <c r="F337" s="2524">
        <f xml:space="preserve"> (116.5)*1.1</f>
        <v>128.15</v>
      </c>
      <c r="G337" s="977"/>
      <c r="H337" s="2697"/>
      <c r="I337" s="2526"/>
      <c r="J337" s="2787"/>
      <c r="K337" s="744"/>
      <c r="M337" s="1224"/>
      <c r="P337" s="2786"/>
      <c r="T337" s="2663"/>
      <c r="U337" s="2693"/>
      <c r="V337" s="2663"/>
      <c r="W337" s="2663"/>
      <c r="X337" s="2663"/>
      <c r="Y337" s="2663"/>
      <c r="Z337" s="2663"/>
      <c r="AA337" s="2663"/>
      <c r="AB337" s="2663"/>
      <c r="AC337" s="2663"/>
    </row>
    <row r="338" spans="1:30" s="1188" customFormat="1" ht="13.5" customHeight="1">
      <c r="A338" s="2694"/>
      <c r="B338" s="2695"/>
      <c r="C338" s="2695"/>
      <c r="D338" s="2527" t="s">
        <v>1341</v>
      </c>
      <c r="E338" s="2695"/>
      <c r="F338" s="2776"/>
      <c r="G338" s="977"/>
      <c r="H338" s="2697"/>
      <c r="I338" s="2782"/>
      <c r="J338" s="2692"/>
      <c r="K338" s="744"/>
      <c r="L338" s="2676"/>
      <c r="M338" s="1224"/>
      <c r="N338" s="2676"/>
      <c r="O338" s="2676"/>
      <c r="P338" s="2715"/>
      <c r="Q338" s="2663"/>
      <c r="R338" s="2663"/>
      <c r="S338" s="2663"/>
      <c r="T338" s="2663"/>
      <c r="U338" s="2693"/>
      <c r="V338" s="2663"/>
      <c r="W338" s="2663"/>
      <c r="X338" s="2663"/>
      <c r="Y338" s="2663"/>
      <c r="Z338" s="2663"/>
      <c r="AA338" s="2663"/>
      <c r="AB338" s="2663"/>
      <c r="AC338" s="2663"/>
    </row>
    <row r="339" spans="1:30" s="1188" customFormat="1" ht="27.25" customHeight="1">
      <c r="A339" s="2688">
        <v>79</v>
      </c>
      <c r="B339" s="2522">
        <v>721</v>
      </c>
      <c r="C339" s="2522" t="s">
        <v>5345</v>
      </c>
      <c r="D339" s="2522" t="s">
        <v>11546</v>
      </c>
      <c r="E339" s="2522" t="s">
        <v>123</v>
      </c>
      <c r="F339" s="2783">
        <f>SUM(F341:F341)</f>
        <v>50.6</v>
      </c>
      <c r="G339" s="975"/>
      <c r="H339" s="2525">
        <f>F339*G339</f>
        <v>0</v>
      </c>
      <c r="I339" s="2509" t="s">
        <v>60</v>
      </c>
      <c r="J339" s="2692"/>
      <c r="K339" s="744"/>
      <c r="M339" s="1224"/>
      <c r="O339" s="2676"/>
      <c r="P339" s="2715"/>
      <c r="Q339" s="2663"/>
      <c r="R339" s="2663"/>
      <c r="S339" s="2663"/>
      <c r="T339" s="2663"/>
      <c r="U339" s="2678"/>
      <c r="V339" s="2491"/>
      <c r="W339" s="2491"/>
      <c r="X339" s="2491"/>
      <c r="Y339" s="2491"/>
      <c r="Z339" s="2491"/>
      <c r="AA339" s="2491"/>
      <c r="AB339" s="2491"/>
      <c r="AC339" s="2491"/>
    </row>
    <row r="340" spans="1:30" s="1188" customFormat="1" ht="27.25" customHeight="1">
      <c r="A340" s="2694"/>
      <c r="B340" s="2695"/>
      <c r="C340" s="2695"/>
      <c r="D340" s="2527" t="s">
        <v>5344</v>
      </c>
      <c r="E340" s="2695"/>
      <c r="F340" s="2583"/>
      <c r="G340" s="977"/>
      <c r="H340" s="2697"/>
      <c r="I340" s="2698"/>
      <c r="J340" s="2692"/>
      <c r="K340" s="744"/>
      <c r="L340" s="2676"/>
      <c r="M340" s="1224"/>
      <c r="N340" s="2676"/>
      <c r="O340" s="2676"/>
      <c r="P340" s="2715"/>
      <c r="Q340" s="2663"/>
      <c r="R340" s="2663"/>
      <c r="S340" s="2663"/>
      <c r="T340" s="2663"/>
      <c r="U340" s="2678"/>
      <c r="V340" s="2663"/>
      <c r="W340" s="2663"/>
      <c r="X340" s="2663"/>
      <c r="Y340" s="2663"/>
      <c r="Z340" s="2663"/>
      <c r="AA340" s="2663"/>
      <c r="AB340" s="2663"/>
      <c r="AC340" s="2663"/>
    </row>
    <row r="341" spans="1:30" s="1188" customFormat="1" ht="13.5" customHeight="1">
      <c r="A341" s="2694"/>
      <c r="B341" s="2695"/>
      <c r="C341" s="2695"/>
      <c r="D341" s="2527" t="s">
        <v>5343</v>
      </c>
      <c r="E341" s="2695"/>
      <c r="F341" s="2583">
        <f>(46)*1.1</f>
        <v>50.6</v>
      </c>
      <c r="G341" s="977"/>
      <c r="H341" s="2697"/>
      <c r="I341" s="2526"/>
      <c r="J341" s="2692"/>
      <c r="K341" s="744"/>
      <c r="L341" s="2676"/>
      <c r="M341" s="1224"/>
      <c r="N341" s="2663"/>
      <c r="O341" s="2663"/>
      <c r="P341" s="2715"/>
      <c r="Q341" s="2663"/>
      <c r="R341" s="2663"/>
      <c r="S341" s="2663"/>
      <c r="T341" s="2663"/>
      <c r="U341" s="2663"/>
      <c r="V341" s="2663"/>
      <c r="W341" s="2663"/>
      <c r="X341" s="2663"/>
      <c r="Y341" s="2663"/>
      <c r="Z341" s="2663"/>
      <c r="AA341" s="2663"/>
      <c r="AB341" s="2663"/>
      <c r="AC341" s="2663"/>
    </row>
    <row r="342" spans="1:30" s="1188" customFormat="1" ht="13.5" customHeight="1">
      <c r="A342" s="2694"/>
      <c r="B342" s="2695"/>
      <c r="C342" s="2788"/>
      <c r="D342" s="2527" t="s">
        <v>1341</v>
      </c>
      <c r="E342" s="2695"/>
      <c r="F342" s="2583"/>
      <c r="G342" s="977"/>
      <c r="H342" s="2697"/>
      <c r="I342" s="2698"/>
      <c r="J342" s="2780"/>
      <c r="K342" s="744"/>
      <c r="M342" s="1224"/>
      <c r="V342" s="2663"/>
      <c r="W342" s="2663"/>
      <c r="X342" s="2663"/>
      <c r="Y342" s="2663"/>
      <c r="Z342" s="2663"/>
      <c r="AA342" s="2663"/>
      <c r="AB342" s="2663"/>
      <c r="AC342" s="2663"/>
    </row>
    <row r="343" spans="1:30" s="1308" customFormat="1" ht="13.5" customHeight="1">
      <c r="A343" s="2536">
        <v>80</v>
      </c>
      <c r="B343" s="2515" t="s">
        <v>223</v>
      </c>
      <c r="C343" s="2515" t="s">
        <v>5342</v>
      </c>
      <c r="D343" s="2515" t="s">
        <v>5341</v>
      </c>
      <c r="E343" s="2515" t="s">
        <v>149</v>
      </c>
      <c r="F343" s="2518">
        <f>SUM(F346:F346)</f>
        <v>1</v>
      </c>
      <c r="G343" s="978"/>
      <c r="H343" s="1369">
        <f>ROUND(F343*G343,2)</f>
        <v>0</v>
      </c>
      <c r="I343" s="2526" t="s">
        <v>60</v>
      </c>
      <c r="J343" s="2692"/>
      <c r="K343" s="744"/>
      <c r="L343" s="2323"/>
      <c r="M343" s="1224"/>
      <c r="N343" s="2663"/>
      <c r="O343" s="2663"/>
      <c r="P343" s="2667"/>
      <c r="Q343" s="1188"/>
      <c r="R343" s="2789"/>
      <c r="S343" s="2663"/>
      <c r="T343" s="2663"/>
      <c r="U343" s="2663"/>
      <c r="V343" s="2663"/>
      <c r="W343" s="2663"/>
      <c r="X343" s="2663"/>
      <c r="Y343" s="2663"/>
      <c r="Z343" s="2663"/>
      <c r="AA343" s="2664"/>
      <c r="AB343" s="2664"/>
      <c r="AC343" s="2664"/>
      <c r="AD343" s="2664"/>
    </row>
    <row r="344" spans="1:30" s="1308" customFormat="1" ht="13.5" customHeight="1">
      <c r="A344" s="2536"/>
      <c r="B344" s="2515"/>
      <c r="C344" s="2515"/>
      <c r="D344" s="2523" t="s">
        <v>5333</v>
      </c>
      <c r="E344" s="2515"/>
      <c r="F344" s="2518"/>
      <c r="G344" s="978"/>
      <c r="H344" s="2635"/>
      <c r="I344" s="2509"/>
      <c r="J344" s="2692"/>
      <c r="K344" s="744"/>
      <c r="L344" s="2713"/>
      <c r="M344" s="1224"/>
      <c r="N344" s="2713"/>
      <c r="O344" s="2713"/>
      <c r="P344" s="2773"/>
      <c r="Q344" s="2789"/>
      <c r="R344" s="2789"/>
      <c r="S344" s="2663"/>
      <c r="T344" s="2663"/>
      <c r="U344" s="2663"/>
      <c r="V344" s="2663"/>
      <c r="W344" s="2663"/>
      <c r="X344" s="2663"/>
      <c r="Y344" s="2663"/>
      <c r="Z344" s="2663"/>
      <c r="AA344" s="2664"/>
      <c r="AB344" s="2664"/>
      <c r="AC344" s="2664"/>
      <c r="AD344" s="2664"/>
    </row>
    <row r="345" spans="1:30" s="2659" customFormat="1" ht="13.5" customHeight="1">
      <c r="A345" s="2536"/>
      <c r="B345" s="2515"/>
      <c r="C345" s="2515"/>
      <c r="D345" s="2523" t="s">
        <v>5340</v>
      </c>
      <c r="E345" s="2661"/>
      <c r="F345" s="2790"/>
      <c r="G345" s="978"/>
      <c r="H345" s="2635"/>
      <c r="I345" s="2509"/>
      <c r="J345" s="2677"/>
      <c r="K345" s="744"/>
      <c r="L345" s="2713"/>
      <c r="M345" s="1224"/>
      <c r="N345" s="2713"/>
      <c r="O345" s="2713"/>
      <c r="P345" s="2773"/>
      <c r="Q345" s="2713"/>
      <c r="R345" s="2791"/>
      <c r="S345" s="2713"/>
      <c r="T345" s="2662"/>
      <c r="U345" s="2662"/>
      <c r="V345" s="2662"/>
      <c r="W345" s="2662"/>
      <c r="X345" s="2662"/>
      <c r="Y345" s="2662"/>
      <c r="Z345" s="2662"/>
    </row>
    <row r="346" spans="1:30" s="2659" customFormat="1" ht="13.5" customHeight="1">
      <c r="A346" s="2536"/>
      <c r="B346" s="2515"/>
      <c r="C346" s="2515"/>
      <c r="D346" s="2523" t="s">
        <v>5336</v>
      </c>
      <c r="E346" s="2661"/>
      <c r="F346" s="2790">
        <v>1</v>
      </c>
      <c r="G346" s="978"/>
      <c r="H346" s="2635"/>
      <c r="I346" s="2509"/>
      <c r="J346" s="2677"/>
      <c r="K346" s="744"/>
      <c r="L346" s="2713"/>
      <c r="M346" s="1224"/>
      <c r="N346" s="2713"/>
      <c r="O346" s="2713"/>
      <c r="P346" s="2773"/>
      <c r="Q346" s="2713"/>
      <c r="R346" s="2791"/>
      <c r="S346" s="2713"/>
      <c r="T346" s="2662"/>
      <c r="U346" s="2662"/>
      <c r="V346" s="2662"/>
      <c r="W346" s="2662"/>
      <c r="X346" s="2662"/>
      <c r="Y346" s="2662"/>
      <c r="Z346" s="2662"/>
    </row>
    <row r="347" spans="1:30" s="2659" customFormat="1" ht="13.5" customHeight="1">
      <c r="A347" s="2536"/>
      <c r="B347" s="2515"/>
      <c r="C347" s="2515"/>
      <c r="D347" s="2792" t="s">
        <v>5329</v>
      </c>
      <c r="E347" s="2661"/>
      <c r="F347" s="2790"/>
      <c r="G347" s="978"/>
      <c r="H347" s="2635"/>
      <c r="I347" s="2509"/>
      <c r="J347" s="2677"/>
      <c r="K347" s="744"/>
      <c r="L347" s="2713"/>
      <c r="M347" s="1224"/>
      <c r="N347" s="2713"/>
      <c r="O347" s="2713"/>
      <c r="P347" s="2773"/>
      <c r="Q347" s="2713"/>
      <c r="R347" s="2791"/>
      <c r="S347" s="2713"/>
      <c r="T347" s="2662"/>
      <c r="U347" s="2662"/>
      <c r="V347" s="2662"/>
      <c r="W347" s="2662"/>
      <c r="X347" s="2662"/>
      <c r="Y347" s="2662"/>
      <c r="Z347" s="2662"/>
    </row>
    <row r="348" spans="1:30" s="1308" customFormat="1" ht="13.5" customHeight="1">
      <c r="A348" s="2536">
        <v>81</v>
      </c>
      <c r="B348" s="2515" t="s">
        <v>223</v>
      </c>
      <c r="C348" s="2515" t="s">
        <v>5339</v>
      </c>
      <c r="D348" s="2515" t="s">
        <v>5338</v>
      </c>
      <c r="E348" s="2515" t="s">
        <v>149</v>
      </c>
      <c r="F348" s="2518">
        <f>SUM(F351:F353)</f>
        <v>3</v>
      </c>
      <c r="G348" s="978"/>
      <c r="H348" s="1369">
        <f>ROUND(F348*G348,2)</f>
        <v>0</v>
      </c>
      <c r="I348" s="2526" t="s">
        <v>60</v>
      </c>
      <c r="J348" s="2692"/>
      <c r="K348" s="744"/>
      <c r="L348" s="2323"/>
      <c r="M348" s="1224"/>
      <c r="N348" s="2663"/>
      <c r="O348" s="2663"/>
      <c r="P348" s="2667"/>
      <c r="Q348" s="1188"/>
      <c r="R348" s="2789"/>
      <c r="S348" s="2663"/>
      <c r="T348" s="2663"/>
      <c r="U348" s="2663"/>
      <c r="V348" s="2663"/>
      <c r="W348" s="2663"/>
      <c r="X348" s="2663"/>
      <c r="Y348" s="2663"/>
      <c r="Z348" s="2663"/>
      <c r="AA348" s="2664"/>
      <c r="AB348" s="2664"/>
      <c r="AC348" s="2664"/>
      <c r="AD348" s="2664"/>
    </row>
    <row r="349" spans="1:30" s="1308" customFormat="1" ht="13.5" customHeight="1">
      <c r="A349" s="2536"/>
      <c r="B349" s="2515"/>
      <c r="C349" s="2515"/>
      <c r="D349" s="2523" t="s">
        <v>5333</v>
      </c>
      <c r="E349" s="2515"/>
      <c r="F349" s="2518"/>
      <c r="G349" s="978"/>
      <c r="H349" s="2635"/>
      <c r="I349" s="2509"/>
      <c r="J349" s="2692"/>
      <c r="K349" s="744"/>
      <c r="L349" s="2713"/>
      <c r="M349" s="1224"/>
      <c r="N349" s="2713"/>
      <c r="O349" s="2713"/>
      <c r="P349" s="2773"/>
      <c r="Q349" s="2789"/>
      <c r="R349" s="2789"/>
      <c r="S349" s="2663"/>
      <c r="T349" s="2663"/>
      <c r="U349" s="2663"/>
      <c r="V349" s="2663"/>
      <c r="W349" s="2663"/>
      <c r="X349" s="2663"/>
      <c r="Y349" s="2663"/>
      <c r="Z349" s="2663"/>
      <c r="AA349" s="2664"/>
      <c r="AB349" s="2664"/>
      <c r="AC349" s="2664"/>
      <c r="AD349" s="2664"/>
    </row>
    <row r="350" spans="1:30" s="2659" customFormat="1" ht="13.5" customHeight="1">
      <c r="A350" s="2536"/>
      <c r="B350" s="2515"/>
      <c r="C350" s="2515"/>
      <c r="D350" s="2523" t="s">
        <v>5337</v>
      </c>
      <c r="E350" s="2661"/>
      <c r="F350" s="2790"/>
      <c r="G350" s="978"/>
      <c r="H350" s="2635"/>
      <c r="I350" s="2509"/>
      <c r="J350" s="2677"/>
      <c r="K350" s="744"/>
      <c r="L350" s="2713"/>
      <c r="M350" s="1224"/>
      <c r="N350" s="2713"/>
      <c r="O350" s="2713"/>
      <c r="P350" s="2773"/>
      <c r="Q350" s="2713"/>
      <c r="R350" s="2791"/>
      <c r="S350" s="2713"/>
      <c r="T350" s="2662"/>
      <c r="U350" s="2662"/>
      <c r="V350" s="2662"/>
      <c r="W350" s="2662"/>
      <c r="X350" s="2662"/>
      <c r="Y350" s="2662"/>
      <c r="Z350" s="2662"/>
    </row>
    <row r="351" spans="1:30" s="2659" customFormat="1" ht="13.5" customHeight="1">
      <c r="A351" s="2536"/>
      <c r="B351" s="2515"/>
      <c r="C351" s="2515"/>
      <c r="D351" s="2523" t="s">
        <v>5331</v>
      </c>
      <c r="E351" s="2661"/>
      <c r="F351" s="2790">
        <v>1</v>
      </c>
      <c r="G351" s="978"/>
      <c r="H351" s="2635"/>
      <c r="I351" s="2509"/>
      <c r="J351" s="2677"/>
      <c r="K351" s="744"/>
      <c r="L351" s="2713"/>
      <c r="M351" s="1224"/>
      <c r="N351" s="2713"/>
      <c r="O351" s="2713"/>
      <c r="P351" s="2773"/>
      <c r="Q351" s="2713"/>
      <c r="R351" s="2791"/>
      <c r="S351" s="2713"/>
      <c r="T351" s="2662"/>
      <c r="U351" s="2662"/>
      <c r="V351" s="2662"/>
      <c r="W351" s="2662"/>
      <c r="X351" s="2662"/>
      <c r="Y351" s="2662"/>
      <c r="Z351" s="2662"/>
    </row>
    <row r="352" spans="1:30" s="2659" customFormat="1" ht="13.5" customHeight="1">
      <c r="A352" s="2536"/>
      <c r="B352" s="2515"/>
      <c r="C352" s="2515"/>
      <c r="D352" s="2523" t="s">
        <v>5330</v>
      </c>
      <c r="E352" s="2661"/>
      <c r="F352" s="2790">
        <v>1</v>
      </c>
      <c r="G352" s="978"/>
      <c r="H352" s="2635"/>
      <c r="I352" s="2509"/>
      <c r="J352" s="2677"/>
      <c r="K352" s="744"/>
      <c r="L352" s="2713"/>
      <c r="M352" s="1224"/>
      <c r="N352" s="2713"/>
      <c r="O352" s="2713"/>
      <c r="P352" s="2773"/>
      <c r="Q352" s="2713"/>
      <c r="R352" s="2791"/>
      <c r="S352" s="2713"/>
      <c r="T352" s="2662"/>
      <c r="U352" s="2662"/>
      <c r="V352" s="2662"/>
      <c r="W352" s="2662"/>
      <c r="X352" s="2662"/>
      <c r="Y352" s="2662"/>
      <c r="Z352" s="2662"/>
    </row>
    <row r="353" spans="1:30" s="2659" customFormat="1" ht="13.5" customHeight="1">
      <c r="A353" s="2536"/>
      <c r="B353" s="2515"/>
      <c r="C353" s="2515"/>
      <c r="D353" s="2523" t="s">
        <v>5336</v>
      </c>
      <c r="E353" s="2661"/>
      <c r="F353" s="2790">
        <v>1</v>
      </c>
      <c r="G353" s="978"/>
      <c r="H353" s="2635"/>
      <c r="I353" s="2509"/>
      <c r="J353" s="2677"/>
      <c r="K353" s="744"/>
      <c r="L353" s="2713"/>
      <c r="M353" s="1224"/>
      <c r="N353" s="2713"/>
      <c r="O353" s="2713"/>
      <c r="P353" s="2773"/>
      <c r="Q353" s="2713"/>
      <c r="R353" s="2791"/>
      <c r="S353" s="2713"/>
      <c r="T353" s="2662"/>
      <c r="U353" s="2662"/>
      <c r="V353" s="2662"/>
      <c r="W353" s="2662"/>
      <c r="X353" s="2662"/>
      <c r="Y353" s="2662"/>
      <c r="Z353" s="2662"/>
    </row>
    <row r="354" spans="1:30" s="2659" customFormat="1" ht="13.5" customHeight="1">
      <c r="A354" s="2536"/>
      <c r="B354" s="2515"/>
      <c r="C354" s="2515"/>
      <c r="D354" s="2792" t="s">
        <v>5329</v>
      </c>
      <c r="E354" s="2661"/>
      <c r="F354" s="2790"/>
      <c r="G354" s="978"/>
      <c r="H354" s="2635"/>
      <c r="I354" s="2509"/>
      <c r="J354" s="2677"/>
      <c r="K354" s="744"/>
      <c r="L354" s="2713"/>
      <c r="M354" s="1224"/>
      <c r="N354" s="2713"/>
      <c r="O354" s="2713"/>
      <c r="P354" s="2773"/>
      <c r="Q354" s="2713"/>
      <c r="R354" s="2791"/>
      <c r="S354" s="2713"/>
      <c r="T354" s="2662"/>
      <c r="U354" s="2662"/>
      <c r="V354" s="2662"/>
      <c r="W354" s="2662"/>
      <c r="X354" s="2662"/>
      <c r="Y354" s="2662"/>
      <c r="Z354" s="2662"/>
    </row>
    <row r="355" spans="1:30" s="1308" customFormat="1" ht="13.5" customHeight="1">
      <c r="A355" s="2536">
        <v>82</v>
      </c>
      <c r="B355" s="2515" t="s">
        <v>223</v>
      </c>
      <c r="C355" s="2515" t="s">
        <v>5335</v>
      </c>
      <c r="D355" s="2515" t="s">
        <v>5334</v>
      </c>
      <c r="E355" s="2515" t="s">
        <v>149</v>
      </c>
      <c r="F355" s="2518">
        <f>SUM(F358:F359)</f>
        <v>2</v>
      </c>
      <c r="G355" s="978"/>
      <c r="H355" s="1369">
        <f>ROUND(F355*G355,2)</f>
        <v>0</v>
      </c>
      <c r="I355" s="2526" t="s">
        <v>60</v>
      </c>
      <c r="J355" s="2692"/>
      <c r="K355" s="744"/>
      <c r="L355" s="2323"/>
      <c r="M355" s="1224"/>
      <c r="N355" s="2663"/>
      <c r="O355" s="2663"/>
      <c r="P355" s="2667"/>
      <c r="Q355" s="1188"/>
      <c r="R355" s="2789"/>
      <c r="S355" s="2663"/>
      <c r="T355" s="2663"/>
      <c r="U355" s="2663"/>
      <c r="V355" s="2663"/>
      <c r="W355" s="2663"/>
      <c r="X355" s="2663"/>
      <c r="Y355" s="2663"/>
      <c r="Z355" s="2663"/>
      <c r="AA355" s="2664"/>
      <c r="AB355" s="2664"/>
      <c r="AC355" s="2664"/>
      <c r="AD355" s="2664"/>
    </row>
    <row r="356" spans="1:30" s="1308" customFormat="1" ht="13.5" customHeight="1">
      <c r="A356" s="2536"/>
      <c r="B356" s="2515"/>
      <c r="C356" s="2515"/>
      <c r="D356" s="2523" t="s">
        <v>5333</v>
      </c>
      <c r="E356" s="2515"/>
      <c r="F356" s="2518"/>
      <c r="G356" s="978"/>
      <c r="H356" s="2635"/>
      <c r="I356" s="2509"/>
      <c r="J356" s="2692"/>
      <c r="K356" s="744"/>
      <c r="L356" s="2713"/>
      <c r="M356" s="1224"/>
      <c r="N356" s="2713"/>
      <c r="O356" s="2713"/>
      <c r="P356" s="2773"/>
      <c r="Q356" s="2789"/>
      <c r="R356" s="2789"/>
      <c r="S356" s="2663"/>
      <c r="T356" s="2663"/>
      <c r="U356" s="2663"/>
      <c r="V356" s="2663"/>
      <c r="W356" s="2663"/>
      <c r="X356" s="2663"/>
      <c r="Y356" s="2663"/>
      <c r="Z356" s="2663"/>
      <c r="AA356" s="2664"/>
      <c r="AB356" s="2664"/>
      <c r="AC356" s="2664"/>
      <c r="AD356" s="2664"/>
    </row>
    <row r="357" spans="1:30" s="2659" customFormat="1" ht="13.5" customHeight="1">
      <c r="A357" s="2536"/>
      <c r="B357" s="2515"/>
      <c r="C357" s="2515"/>
      <c r="D357" s="2523" t="s">
        <v>5332</v>
      </c>
      <c r="E357" s="2661"/>
      <c r="F357" s="2790"/>
      <c r="G357" s="978"/>
      <c r="H357" s="2635"/>
      <c r="I357" s="2509"/>
      <c r="J357" s="2677"/>
      <c r="K357" s="744"/>
      <c r="L357" s="2713"/>
      <c r="M357" s="1224"/>
      <c r="N357" s="2713"/>
      <c r="O357" s="2713"/>
      <c r="P357" s="2773"/>
      <c r="Q357" s="2713"/>
      <c r="R357" s="2791"/>
      <c r="S357" s="2713"/>
      <c r="T357" s="2662"/>
      <c r="U357" s="2662"/>
      <c r="V357" s="2662"/>
      <c r="W357" s="2662"/>
      <c r="X357" s="2662"/>
      <c r="Y357" s="2662"/>
      <c r="Z357" s="2662"/>
    </row>
    <row r="358" spans="1:30" s="2659" customFormat="1" ht="13.5" customHeight="1">
      <c r="A358" s="2536"/>
      <c r="B358" s="2515"/>
      <c r="C358" s="2515"/>
      <c r="D358" s="2523" t="s">
        <v>5331</v>
      </c>
      <c r="E358" s="2661"/>
      <c r="F358" s="2790">
        <v>1</v>
      </c>
      <c r="G358" s="978"/>
      <c r="H358" s="2635"/>
      <c r="I358" s="2509"/>
      <c r="J358" s="2677"/>
      <c r="K358" s="744"/>
      <c r="L358" s="2713"/>
      <c r="M358" s="1224"/>
      <c r="N358" s="2713"/>
      <c r="O358" s="2713"/>
      <c r="P358" s="2773"/>
      <c r="Q358" s="2713"/>
      <c r="R358" s="2791"/>
      <c r="S358" s="2713"/>
      <c r="T358" s="2662"/>
      <c r="U358" s="2662"/>
      <c r="V358" s="2662"/>
      <c r="W358" s="2662"/>
      <c r="X358" s="2662"/>
      <c r="Y358" s="2662"/>
      <c r="Z358" s="2662"/>
    </row>
    <row r="359" spans="1:30" s="2659" customFormat="1" ht="13.5" customHeight="1">
      <c r="A359" s="2536"/>
      <c r="B359" s="2515"/>
      <c r="C359" s="2515"/>
      <c r="D359" s="2523" t="s">
        <v>5330</v>
      </c>
      <c r="E359" s="2661"/>
      <c r="F359" s="2790">
        <v>1</v>
      </c>
      <c r="G359" s="978"/>
      <c r="H359" s="2635"/>
      <c r="I359" s="2509"/>
      <c r="J359" s="2677"/>
      <c r="K359" s="744"/>
      <c r="L359" s="2713"/>
      <c r="M359" s="1224"/>
      <c r="N359" s="2713"/>
      <c r="O359" s="2713"/>
      <c r="P359" s="2773"/>
      <c r="Q359" s="2713"/>
      <c r="R359" s="2791"/>
      <c r="S359" s="2713"/>
      <c r="T359" s="2662"/>
      <c r="U359" s="2662"/>
      <c r="V359" s="2662"/>
      <c r="W359" s="2662"/>
      <c r="X359" s="2662"/>
      <c r="Y359" s="2662"/>
      <c r="Z359" s="2662"/>
    </row>
    <row r="360" spans="1:30" s="2659" customFormat="1" ht="13.5" customHeight="1">
      <c r="A360" s="2536"/>
      <c r="B360" s="2515"/>
      <c r="C360" s="2515"/>
      <c r="D360" s="2792" t="s">
        <v>5329</v>
      </c>
      <c r="E360" s="2661"/>
      <c r="F360" s="2790"/>
      <c r="G360" s="978"/>
      <c r="H360" s="2635"/>
      <c r="I360" s="2509"/>
      <c r="J360" s="2677"/>
      <c r="K360" s="744"/>
      <c r="L360" s="2713"/>
      <c r="M360" s="1224"/>
      <c r="N360" s="2713"/>
      <c r="O360" s="2713"/>
      <c r="P360" s="2773"/>
      <c r="Q360" s="2713"/>
      <c r="R360" s="2791"/>
      <c r="S360" s="2713"/>
      <c r="T360" s="2662"/>
      <c r="U360" s="2662"/>
      <c r="V360" s="2662"/>
      <c r="W360" s="2662"/>
      <c r="X360" s="2662"/>
      <c r="Y360" s="2662"/>
      <c r="Z360" s="2662"/>
    </row>
    <row r="361" spans="1:30" s="1308" customFormat="1" ht="13.5" customHeight="1">
      <c r="A361" s="2536">
        <v>83</v>
      </c>
      <c r="B361" s="2515" t="s">
        <v>223</v>
      </c>
      <c r="C361" s="2515" t="s">
        <v>5328</v>
      </c>
      <c r="D361" s="2515" t="s">
        <v>5327</v>
      </c>
      <c r="E361" s="2515" t="s">
        <v>149</v>
      </c>
      <c r="F361" s="2518">
        <f>ROUND(SUM(F363:F363),3)</f>
        <v>1</v>
      </c>
      <c r="G361" s="978"/>
      <c r="H361" s="1369">
        <f>ROUND(F361*G361,2)</f>
        <v>0</v>
      </c>
      <c r="I361" s="2526" t="s">
        <v>60</v>
      </c>
      <c r="J361" s="2692"/>
      <c r="K361" s="744"/>
      <c r="L361" s="2676"/>
      <c r="M361" s="1224"/>
      <c r="N361" s="2663"/>
      <c r="O361" s="2663"/>
      <c r="P361" s="2663"/>
      <c r="Q361" s="2663"/>
      <c r="R361" s="2789"/>
      <c r="S361" s="2793"/>
      <c r="T361" s="2664"/>
      <c r="U361" s="2664"/>
      <c r="V361" s="2664"/>
      <c r="W361" s="2664"/>
      <c r="X361" s="2664"/>
      <c r="Y361" s="2664"/>
      <c r="Z361" s="2664"/>
      <c r="AA361" s="2664"/>
      <c r="AB361" s="2664"/>
      <c r="AC361" s="2664"/>
      <c r="AD361" s="2664"/>
    </row>
    <row r="362" spans="1:30" s="1308" customFormat="1" ht="13.5" customHeight="1">
      <c r="A362" s="2536"/>
      <c r="B362" s="2515"/>
      <c r="C362" s="2515"/>
      <c r="D362" s="2523" t="s">
        <v>5326</v>
      </c>
      <c r="E362" s="2515"/>
      <c r="F362" s="2518"/>
      <c r="G362" s="978"/>
      <c r="H362" s="2635"/>
      <c r="I362" s="2509"/>
      <c r="J362" s="2794"/>
      <c r="K362" s="744"/>
      <c r="L362" s="2676"/>
      <c r="M362" s="1224"/>
      <c r="N362" s="2663"/>
      <c r="O362" s="2663"/>
      <c r="P362" s="2663"/>
      <c r="Q362" s="2663"/>
      <c r="R362" s="2789"/>
      <c r="S362" s="2793"/>
      <c r="T362" s="2664"/>
      <c r="U362" s="2664"/>
      <c r="V362" s="2664"/>
      <c r="W362" s="2664"/>
      <c r="X362" s="2664"/>
      <c r="Y362" s="2664"/>
      <c r="Z362" s="2664"/>
      <c r="AA362" s="2664"/>
      <c r="AB362" s="2664"/>
      <c r="AC362" s="2664"/>
      <c r="AD362" s="2664"/>
    </row>
    <row r="363" spans="1:30" s="2659" customFormat="1" ht="13.5" customHeight="1">
      <c r="A363" s="2536"/>
      <c r="B363" s="2515"/>
      <c r="C363" s="2515"/>
      <c r="D363" s="2523" t="s">
        <v>5325</v>
      </c>
      <c r="E363" s="2661"/>
      <c r="F363" s="2790">
        <v>1</v>
      </c>
      <c r="G363" s="978"/>
      <c r="H363" s="2635"/>
      <c r="I363" s="2509"/>
      <c r="J363" s="2677"/>
      <c r="K363" s="744"/>
      <c r="L363" s="2713"/>
      <c r="M363" s="1224"/>
      <c r="N363" s="2713"/>
      <c r="O363" s="2713"/>
      <c r="P363" s="2773"/>
      <c r="Q363" s="2713"/>
      <c r="R363" s="2644"/>
      <c r="S363" s="2795"/>
      <c r="T363" s="2644"/>
    </row>
    <row r="364" spans="1:30" s="2659" customFormat="1" ht="13.5" customHeight="1">
      <c r="A364" s="2536"/>
      <c r="B364" s="2515"/>
      <c r="C364" s="2515"/>
      <c r="D364" s="2792" t="s">
        <v>5314</v>
      </c>
      <c r="E364" s="2661"/>
      <c r="F364" s="2790"/>
      <c r="G364" s="978"/>
      <c r="H364" s="2635"/>
      <c r="I364" s="2509"/>
      <c r="J364" s="2677"/>
      <c r="K364" s="744"/>
      <c r="L364" s="2713"/>
      <c r="M364" s="1224"/>
      <c r="N364" s="2713"/>
      <c r="O364" s="2713"/>
      <c r="P364" s="2773"/>
      <c r="Q364" s="2713"/>
      <c r="R364" s="2644"/>
      <c r="S364" s="2795"/>
      <c r="T364" s="2644"/>
    </row>
    <row r="365" spans="1:30" s="1308" customFormat="1" ht="13.5" customHeight="1">
      <c r="A365" s="2536">
        <v>84</v>
      </c>
      <c r="B365" s="2515" t="s">
        <v>223</v>
      </c>
      <c r="C365" s="2515" t="s">
        <v>5324</v>
      </c>
      <c r="D365" s="2515" t="s">
        <v>5323</v>
      </c>
      <c r="E365" s="2515" t="s">
        <v>149</v>
      </c>
      <c r="F365" s="2518">
        <f>ROUND(SUM(F367:F368),3)</f>
        <v>3</v>
      </c>
      <c r="G365" s="978"/>
      <c r="H365" s="1369">
        <f>ROUND(F365*G365,2)</f>
        <v>0</v>
      </c>
      <c r="I365" s="2526" t="s">
        <v>60</v>
      </c>
      <c r="J365" s="2692"/>
      <c r="K365" s="744"/>
      <c r="L365" s="2323"/>
      <c r="M365" s="1224"/>
      <c r="N365" s="2663"/>
      <c r="O365" s="2663"/>
      <c r="P365" s="2667"/>
      <c r="Q365" s="2789"/>
      <c r="R365" s="2793"/>
      <c r="S365" s="2793"/>
      <c r="T365" s="2664"/>
      <c r="U365" s="2664"/>
      <c r="V365" s="2664"/>
      <c r="W365" s="2664"/>
      <c r="X365" s="2664"/>
      <c r="Y365" s="2664"/>
      <c r="Z365" s="2664"/>
      <c r="AA365" s="2664"/>
      <c r="AB365" s="2664"/>
      <c r="AC365" s="2664"/>
      <c r="AD365" s="2664"/>
    </row>
    <row r="366" spans="1:30" s="1308" customFormat="1" ht="13.5" customHeight="1">
      <c r="A366" s="2536"/>
      <c r="B366" s="2515"/>
      <c r="C366" s="2515"/>
      <c r="D366" s="2523" t="s">
        <v>5322</v>
      </c>
      <c r="E366" s="2515"/>
      <c r="F366" s="2518"/>
      <c r="G366" s="978"/>
      <c r="H366" s="2635"/>
      <c r="I366" s="2509"/>
      <c r="J366" s="2794"/>
      <c r="K366" s="744"/>
      <c r="L366" s="2676"/>
      <c r="M366" s="1224"/>
      <c r="N366" s="2663"/>
      <c r="O366" s="2663"/>
      <c r="P366" s="2667"/>
      <c r="Q366" s="2789"/>
      <c r="R366" s="2793"/>
      <c r="S366" s="2793"/>
      <c r="T366" s="2664"/>
      <c r="U366" s="2664"/>
      <c r="V366" s="2664"/>
      <c r="W366" s="2664"/>
      <c r="X366" s="2664"/>
      <c r="Y366" s="2664"/>
      <c r="Z366" s="2664"/>
      <c r="AA366" s="2664"/>
      <c r="AB366" s="2664"/>
      <c r="AC366" s="2664"/>
      <c r="AD366" s="2664"/>
    </row>
    <row r="367" spans="1:30" s="2659" customFormat="1" ht="13.5" customHeight="1">
      <c r="A367" s="2536"/>
      <c r="B367" s="2515"/>
      <c r="C367" s="2515"/>
      <c r="D367" s="2523" t="s">
        <v>5321</v>
      </c>
      <c r="E367" s="2661"/>
      <c r="F367" s="2790">
        <v>1</v>
      </c>
      <c r="G367" s="978"/>
      <c r="H367" s="2635"/>
      <c r="I367" s="2509"/>
      <c r="J367" s="2677"/>
      <c r="K367" s="744"/>
      <c r="L367" s="2713"/>
      <c r="M367" s="1224"/>
      <c r="N367" s="2713"/>
      <c r="O367" s="2713"/>
      <c r="P367" s="2773"/>
      <c r="Q367" s="2713"/>
      <c r="R367" s="2644"/>
      <c r="S367" s="2795"/>
      <c r="T367" s="2644"/>
    </row>
    <row r="368" spans="1:30" s="2659" customFormat="1" ht="13.5" customHeight="1">
      <c r="A368" s="2536"/>
      <c r="B368" s="2515"/>
      <c r="C368" s="2515"/>
      <c r="D368" s="2523" t="s">
        <v>5320</v>
      </c>
      <c r="E368" s="2661"/>
      <c r="F368" s="2790">
        <v>2</v>
      </c>
      <c r="G368" s="978"/>
      <c r="H368" s="2635"/>
      <c r="I368" s="2509"/>
      <c r="J368" s="2677"/>
      <c r="K368" s="744"/>
      <c r="L368" s="2713"/>
      <c r="M368" s="1224"/>
      <c r="N368" s="2713"/>
      <c r="O368" s="2713"/>
      <c r="P368" s="2773"/>
      <c r="Q368" s="2713"/>
      <c r="R368" s="2644"/>
      <c r="S368" s="2795"/>
      <c r="T368" s="2644"/>
    </row>
    <row r="369" spans="1:30" s="2659" customFormat="1" ht="13.5" customHeight="1">
      <c r="A369" s="2536"/>
      <c r="B369" s="2515"/>
      <c r="C369" s="2515"/>
      <c r="D369" s="2792" t="s">
        <v>5314</v>
      </c>
      <c r="E369" s="2661"/>
      <c r="F369" s="2790"/>
      <c r="G369" s="978"/>
      <c r="H369" s="2635"/>
      <c r="I369" s="2509"/>
      <c r="J369" s="2677"/>
      <c r="K369" s="744"/>
      <c r="L369" s="2713"/>
      <c r="M369" s="1224"/>
      <c r="N369" s="2713"/>
      <c r="O369" s="2713"/>
      <c r="P369" s="2773"/>
      <c r="Q369" s="2713"/>
      <c r="R369" s="2644"/>
      <c r="S369" s="2795"/>
      <c r="T369" s="2644"/>
    </row>
    <row r="370" spans="1:30" s="1308" customFormat="1" ht="13.5" customHeight="1">
      <c r="A370" s="2536">
        <v>85</v>
      </c>
      <c r="B370" s="2515" t="s">
        <v>223</v>
      </c>
      <c r="C370" s="2515" t="s">
        <v>5319</v>
      </c>
      <c r="D370" s="2515" t="s">
        <v>5318</v>
      </c>
      <c r="E370" s="2515" t="s">
        <v>149</v>
      </c>
      <c r="F370" s="2518">
        <f>ROUND(SUM(F372:F373),3)</f>
        <v>3</v>
      </c>
      <c r="G370" s="978"/>
      <c r="H370" s="1369">
        <f>ROUND(F370*G370,2)</f>
        <v>0</v>
      </c>
      <c r="I370" s="2526" t="s">
        <v>60</v>
      </c>
      <c r="J370" s="2692"/>
      <c r="K370" s="744"/>
      <c r="L370" s="2323"/>
      <c r="M370" s="1224"/>
      <c r="N370" s="2663"/>
      <c r="O370" s="2663"/>
      <c r="P370" s="2667"/>
      <c r="Q370" s="2789"/>
      <c r="R370" s="2793"/>
      <c r="S370" s="2793"/>
      <c r="T370" s="2664"/>
      <c r="U370" s="2664"/>
      <c r="V370" s="2664"/>
      <c r="W370" s="2664"/>
      <c r="X370" s="2664"/>
      <c r="Y370" s="2664"/>
      <c r="Z370" s="2664"/>
      <c r="AA370" s="2664"/>
      <c r="AB370" s="2664"/>
      <c r="AC370" s="2664"/>
      <c r="AD370" s="2664"/>
    </row>
    <row r="371" spans="1:30" s="1308" customFormat="1" ht="13.5" customHeight="1">
      <c r="A371" s="2536"/>
      <c r="B371" s="2515"/>
      <c r="C371" s="2515"/>
      <c r="D371" s="2523" t="s">
        <v>5317</v>
      </c>
      <c r="E371" s="2515"/>
      <c r="F371" s="2518"/>
      <c r="G371" s="978"/>
      <c r="H371" s="2635"/>
      <c r="I371" s="2509"/>
      <c r="J371" s="2794"/>
      <c r="K371" s="744"/>
      <c r="L371" s="2676"/>
      <c r="M371" s="1224"/>
      <c r="N371" s="2663"/>
      <c r="O371" s="2663"/>
      <c r="P371" s="2667"/>
      <c r="Q371" s="2789"/>
      <c r="R371" s="2793"/>
      <c r="S371" s="2793"/>
      <c r="T371" s="2664"/>
      <c r="U371" s="2664"/>
      <c r="V371" s="2664"/>
      <c r="W371" s="2664"/>
      <c r="X371" s="2664"/>
      <c r="Y371" s="2664"/>
      <c r="Z371" s="2664"/>
      <c r="AA371" s="2664"/>
      <c r="AB371" s="2664"/>
      <c r="AC371" s="2664"/>
      <c r="AD371" s="2664"/>
    </row>
    <row r="372" spans="1:30" s="2659" customFormat="1" ht="13.5" customHeight="1">
      <c r="A372" s="2536"/>
      <c r="B372" s="2515"/>
      <c r="C372" s="2515"/>
      <c r="D372" s="2523" t="s">
        <v>5316</v>
      </c>
      <c r="E372" s="2661"/>
      <c r="F372" s="2790">
        <v>1</v>
      </c>
      <c r="G372" s="978"/>
      <c r="H372" s="2635"/>
      <c r="I372" s="2509"/>
      <c r="J372" s="2677"/>
      <c r="K372" s="744"/>
      <c r="L372" s="2713"/>
      <c r="M372" s="1224"/>
      <c r="N372" s="2713"/>
      <c r="O372" s="2713"/>
      <c r="P372" s="2773"/>
      <c r="Q372" s="2713"/>
      <c r="R372" s="2644"/>
      <c r="S372" s="2795"/>
      <c r="T372" s="2644"/>
    </row>
    <row r="373" spans="1:30" s="2659" customFormat="1" ht="13.5" customHeight="1">
      <c r="A373" s="2536"/>
      <c r="B373" s="2515"/>
      <c r="C373" s="2515"/>
      <c r="D373" s="2523" t="s">
        <v>5315</v>
      </c>
      <c r="E373" s="2661"/>
      <c r="F373" s="2790">
        <v>2</v>
      </c>
      <c r="G373" s="978"/>
      <c r="H373" s="2635"/>
      <c r="I373" s="2509"/>
      <c r="J373" s="2677"/>
      <c r="K373" s="744"/>
      <c r="L373" s="2713"/>
      <c r="M373" s="1224"/>
      <c r="N373" s="2713"/>
      <c r="O373" s="2713"/>
      <c r="P373" s="2773"/>
      <c r="Q373" s="2713"/>
      <c r="R373" s="2644"/>
      <c r="S373" s="2795"/>
      <c r="T373" s="2644"/>
    </row>
    <row r="374" spans="1:30" s="2659" customFormat="1" ht="13.5" customHeight="1">
      <c r="A374" s="2536"/>
      <c r="B374" s="2515"/>
      <c r="C374" s="2515"/>
      <c r="D374" s="2792" t="s">
        <v>5314</v>
      </c>
      <c r="E374" s="2661"/>
      <c r="F374" s="2790"/>
      <c r="G374" s="978"/>
      <c r="H374" s="2635"/>
      <c r="I374" s="2509"/>
      <c r="J374" s="2677"/>
      <c r="K374" s="744"/>
      <c r="L374" s="2713"/>
      <c r="M374" s="1224"/>
      <c r="N374" s="2713"/>
      <c r="O374" s="2713"/>
      <c r="P374" s="2773"/>
      <c r="Q374" s="2713"/>
      <c r="R374" s="2644"/>
      <c r="S374" s="2795"/>
      <c r="T374" s="2644"/>
    </row>
    <row r="375" spans="1:30" s="1308" customFormat="1" ht="13.5" customHeight="1">
      <c r="A375" s="2536">
        <v>86</v>
      </c>
      <c r="B375" s="2515" t="s">
        <v>223</v>
      </c>
      <c r="C375" s="2515" t="s">
        <v>5313</v>
      </c>
      <c r="D375" s="2515" t="s">
        <v>5312</v>
      </c>
      <c r="E375" s="2515" t="s">
        <v>149</v>
      </c>
      <c r="F375" s="2518">
        <f>ROUND(SUM(F377:F378),3)</f>
        <v>23</v>
      </c>
      <c r="G375" s="978"/>
      <c r="H375" s="1369">
        <f>ROUND(F375*G375,2)</f>
        <v>0</v>
      </c>
      <c r="I375" s="2526" t="s">
        <v>60</v>
      </c>
      <c r="J375" s="2692"/>
      <c r="K375" s="744"/>
      <c r="L375" s="2663"/>
      <c r="M375" s="1224"/>
      <c r="N375" s="2663"/>
      <c r="O375" s="2663"/>
      <c r="P375" s="2667"/>
      <c r="Q375" s="2663"/>
      <c r="R375" s="2789"/>
      <c r="S375" s="2793"/>
      <c r="T375" s="2664"/>
      <c r="U375" s="2664"/>
      <c r="V375" s="2664"/>
      <c r="W375" s="2664"/>
      <c r="X375" s="2664"/>
      <c r="Y375" s="2664"/>
      <c r="Z375" s="2664"/>
      <c r="AA375" s="2664"/>
      <c r="AB375" s="2664"/>
      <c r="AC375" s="2664"/>
      <c r="AD375" s="2664"/>
    </row>
    <row r="376" spans="1:30" s="2659" customFormat="1" ht="13.5" customHeight="1">
      <c r="A376" s="2536"/>
      <c r="B376" s="2515"/>
      <c r="C376" s="2515"/>
      <c r="D376" s="2523" t="s">
        <v>5311</v>
      </c>
      <c r="E376" s="2515"/>
      <c r="F376" s="2790"/>
      <c r="G376" s="978"/>
      <c r="H376" s="2635"/>
      <c r="I376" s="2796"/>
      <c r="J376" s="2662"/>
      <c r="K376" s="744"/>
      <c r="L376" s="2662"/>
      <c r="M376" s="1224"/>
      <c r="N376" s="2662"/>
      <c r="O376" s="2662"/>
      <c r="P376" s="2504"/>
      <c r="Q376" s="2662"/>
      <c r="R376" s="2662"/>
    </row>
    <row r="377" spans="1:30" s="2659" customFormat="1" ht="13.5" customHeight="1">
      <c r="A377" s="2536"/>
      <c r="B377" s="2515"/>
      <c r="C377" s="2797"/>
      <c r="D377" s="2033" t="s">
        <v>5310</v>
      </c>
      <c r="E377" s="2515"/>
      <c r="F377" s="2790">
        <v>22</v>
      </c>
      <c r="G377" s="978"/>
      <c r="H377" s="2635"/>
      <c r="I377" s="2796"/>
      <c r="J377" s="2662"/>
      <c r="K377" s="744"/>
      <c r="L377" s="2662"/>
      <c r="M377" s="1224"/>
      <c r="N377" s="2662"/>
      <c r="O377" s="2662"/>
      <c r="P377" s="2504"/>
      <c r="Q377" s="2662"/>
      <c r="R377" s="2662"/>
    </row>
    <row r="378" spans="1:30" s="2659" customFormat="1" ht="13.5" customHeight="1">
      <c r="A378" s="2536"/>
      <c r="B378" s="2515"/>
      <c r="C378" s="2515"/>
      <c r="D378" s="2523" t="s">
        <v>5301</v>
      </c>
      <c r="E378" s="2661"/>
      <c r="F378" s="2790">
        <v>1</v>
      </c>
      <c r="G378" s="978"/>
      <c r="H378" s="2635"/>
      <c r="I378" s="2509"/>
      <c r="J378" s="2677"/>
      <c r="K378" s="744"/>
      <c r="L378" s="2713"/>
      <c r="M378" s="1224"/>
      <c r="N378" s="2713"/>
      <c r="O378" s="2713"/>
      <c r="P378" s="2773"/>
      <c r="Q378" s="2713"/>
      <c r="R378" s="2644"/>
      <c r="S378" s="2795"/>
      <c r="T378" s="2644"/>
    </row>
    <row r="379" spans="1:30" s="2659" customFormat="1" ht="27.25" customHeight="1">
      <c r="A379" s="2536"/>
      <c r="B379" s="2515"/>
      <c r="C379" s="2515"/>
      <c r="D379" s="2523" t="s">
        <v>5296</v>
      </c>
      <c r="E379" s="2515"/>
      <c r="F379" s="2790"/>
      <c r="G379" s="978"/>
      <c r="H379" s="2635"/>
      <c r="I379" s="2796"/>
      <c r="J379" s="2798"/>
      <c r="K379" s="744"/>
      <c r="L379" s="2662"/>
      <c r="M379" s="1224"/>
      <c r="N379" s="2662"/>
      <c r="O379" s="2662"/>
      <c r="P379" s="2504"/>
      <c r="Q379" s="2662"/>
      <c r="R379" s="2662"/>
    </row>
    <row r="380" spans="1:30" s="1308" customFormat="1" ht="13.5" customHeight="1">
      <c r="A380" s="2536">
        <v>87</v>
      </c>
      <c r="B380" s="2515" t="s">
        <v>223</v>
      </c>
      <c r="C380" s="2515" t="s">
        <v>5309</v>
      </c>
      <c r="D380" s="2515" t="s">
        <v>5308</v>
      </c>
      <c r="E380" s="2515" t="s">
        <v>149</v>
      </c>
      <c r="F380" s="2518">
        <f>ROUND(SUM(F382:F382),3)</f>
        <v>20</v>
      </c>
      <c r="G380" s="978"/>
      <c r="H380" s="1369">
        <f>ROUND(F380*G380,2)</f>
        <v>0</v>
      </c>
      <c r="I380" s="2526" t="s">
        <v>60</v>
      </c>
      <c r="J380" s="2692"/>
      <c r="K380" s="744"/>
      <c r="L380" s="2663"/>
      <c r="M380" s="1224"/>
      <c r="N380" s="2663"/>
      <c r="O380" s="2663"/>
      <c r="P380" s="2667"/>
      <c r="Q380" s="2663"/>
      <c r="R380" s="2789"/>
      <c r="S380" s="2793"/>
      <c r="T380" s="2664"/>
      <c r="U380" s="2664"/>
      <c r="V380" s="2664"/>
      <c r="W380" s="2664"/>
      <c r="X380" s="2664"/>
      <c r="Y380" s="2664"/>
      <c r="Z380" s="2664"/>
      <c r="AA380" s="2664"/>
      <c r="AB380" s="2664"/>
      <c r="AC380" s="2664"/>
      <c r="AD380" s="2664"/>
    </row>
    <row r="381" spans="1:30" s="2659" customFormat="1" ht="13.5" customHeight="1">
      <c r="A381" s="2536"/>
      <c r="B381" s="2515"/>
      <c r="C381" s="2515"/>
      <c r="D381" s="2523" t="s">
        <v>5307</v>
      </c>
      <c r="E381" s="2515"/>
      <c r="F381" s="2790"/>
      <c r="G381" s="978"/>
      <c r="H381" s="2635"/>
      <c r="I381" s="2796"/>
      <c r="J381" s="2662"/>
      <c r="K381" s="744"/>
      <c r="L381" s="2662"/>
      <c r="M381" s="1224"/>
      <c r="N381" s="2662"/>
      <c r="O381" s="2662"/>
      <c r="P381" s="2504"/>
      <c r="Q381" s="2662"/>
      <c r="R381" s="2662"/>
    </row>
    <row r="382" spans="1:30" s="2659" customFormat="1" ht="13.5" customHeight="1">
      <c r="A382" s="2536"/>
      <c r="B382" s="2515"/>
      <c r="C382" s="2515"/>
      <c r="D382" s="2033" t="s">
        <v>5306</v>
      </c>
      <c r="E382" s="2515"/>
      <c r="F382" s="2790">
        <v>20</v>
      </c>
      <c r="G382" s="978"/>
      <c r="H382" s="2635"/>
      <c r="I382" s="2796"/>
      <c r="J382" s="2662"/>
      <c r="K382" s="744"/>
      <c r="L382" s="2662"/>
      <c r="M382" s="1224"/>
      <c r="N382" s="2662"/>
      <c r="O382" s="2662"/>
      <c r="P382" s="2504"/>
      <c r="Q382" s="2662"/>
      <c r="R382" s="2662"/>
    </row>
    <row r="383" spans="1:30" s="2659" customFormat="1" ht="27.25" customHeight="1">
      <c r="A383" s="2536"/>
      <c r="B383" s="2515"/>
      <c r="C383" s="2515"/>
      <c r="D383" s="2523" t="s">
        <v>5296</v>
      </c>
      <c r="E383" s="2515"/>
      <c r="F383" s="2790"/>
      <c r="G383" s="978"/>
      <c r="H383" s="2635"/>
      <c r="I383" s="2796"/>
      <c r="J383" s="2798"/>
      <c r="K383" s="744"/>
      <c r="L383" s="2662"/>
      <c r="M383" s="1224"/>
      <c r="N383" s="2662"/>
      <c r="O383" s="2662"/>
      <c r="P383" s="2504"/>
      <c r="Q383" s="2662"/>
      <c r="R383" s="2662"/>
    </row>
    <row r="384" spans="1:30" s="1308" customFormat="1" ht="13.5" customHeight="1">
      <c r="A384" s="2536">
        <v>88</v>
      </c>
      <c r="B384" s="2515" t="s">
        <v>223</v>
      </c>
      <c r="C384" s="2515" t="s">
        <v>5305</v>
      </c>
      <c r="D384" s="2515" t="s">
        <v>5304</v>
      </c>
      <c r="E384" s="2515" t="s">
        <v>149</v>
      </c>
      <c r="F384" s="2518">
        <f>ROUND(SUM(F386:F388),3)</f>
        <v>4</v>
      </c>
      <c r="G384" s="978"/>
      <c r="H384" s="1369">
        <f>ROUND(F384*G384,2)</f>
        <v>0</v>
      </c>
      <c r="I384" s="2526" t="s">
        <v>60</v>
      </c>
      <c r="J384" s="2692"/>
      <c r="K384" s="744"/>
      <c r="L384" s="2663"/>
      <c r="M384" s="1224"/>
      <c r="N384" s="2663"/>
      <c r="O384" s="2663"/>
      <c r="P384" s="2667"/>
      <c r="Q384" s="2663"/>
      <c r="R384" s="2789"/>
      <c r="S384" s="2793"/>
      <c r="T384" s="2664"/>
      <c r="U384" s="2664"/>
      <c r="V384" s="2664"/>
      <c r="W384" s="2664"/>
      <c r="X384" s="2664"/>
      <c r="Y384" s="2664"/>
      <c r="Z384" s="2664"/>
      <c r="AA384" s="2664"/>
      <c r="AB384" s="2664"/>
      <c r="AC384" s="2664"/>
      <c r="AD384" s="2664"/>
    </row>
    <row r="385" spans="1:30" s="2659" customFormat="1" ht="13.5" customHeight="1">
      <c r="A385" s="2536"/>
      <c r="B385" s="2515"/>
      <c r="C385" s="2515"/>
      <c r="D385" s="2523" t="s">
        <v>5303</v>
      </c>
      <c r="E385" s="2515"/>
      <c r="F385" s="2790"/>
      <c r="G385" s="978"/>
      <c r="H385" s="2635"/>
      <c r="I385" s="2796"/>
      <c r="J385" s="2692"/>
      <c r="K385" s="744"/>
      <c r="L385" s="2799"/>
      <c r="M385" s="1224"/>
      <c r="P385" s="2513"/>
    </row>
    <row r="386" spans="1:30" s="2659" customFormat="1" ht="13.5" customHeight="1">
      <c r="A386" s="2536"/>
      <c r="B386" s="2515"/>
      <c r="C386" s="2515"/>
      <c r="D386" s="2033" t="s">
        <v>5302</v>
      </c>
      <c r="E386" s="2515"/>
      <c r="F386" s="2790">
        <v>1</v>
      </c>
      <c r="G386" s="978"/>
      <c r="H386" s="2635"/>
      <c r="I386" s="2796"/>
      <c r="J386" s="2692"/>
      <c r="K386" s="744"/>
      <c r="L386" s="2799"/>
      <c r="M386" s="1224"/>
      <c r="P386" s="2513"/>
    </row>
    <row r="387" spans="1:30" s="2659" customFormat="1" ht="13.5" customHeight="1">
      <c r="A387" s="2536"/>
      <c r="B387" s="2515"/>
      <c r="C387" s="2515"/>
      <c r="D387" s="2523" t="s">
        <v>5301</v>
      </c>
      <c r="E387" s="2661"/>
      <c r="F387" s="2790">
        <v>1</v>
      </c>
      <c r="G387" s="978"/>
      <c r="H387" s="2635"/>
      <c r="I387" s="2509"/>
      <c r="J387" s="2677"/>
      <c r="K387" s="744"/>
      <c r="L387" s="2713"/>
      <c r="M387" s="1224"/>
      <c r="N387" s="2713"/>
      <c r="O387" s="2713"/>
      <c r="P387" s="2773"/>
      <c r="Q387" s="2713"/>
      <c r="R387" s="2644"/>
      <c r="S387" s="2795"/>
      <c r="T387" s="2644"/>
    </row>
    <row r="388" spans="1:30" s="2659" customFormat="1" ht="13.5" customHeight="1">
      <c r="A388" s="2536"/>
      <c r="B388" s="2515"/>
      <c r="C388" s="2515"/>
      <c r="D388" s="2523" t="s">
        <v>5297</v>
      </c>
      <c r="E388" s="2661"/>
      <c r="F388" s="2790">
        <v>2</v>
      </c>
      <c r="G388" s="978"/>
      <c r="H388" s="2635"/>
      <c r="I388" s="2509"/>
      <c r="J388" s="2677"/>
      <c r="K388" s="744"/>
      <c r="L388" s="2713"/>
      <c r="M388" s="1224"/>
      <c r="N388" s="2713"/>
      <c r="O388" s="2713"/>
      <c r="P388" s="2773"/>
      <c r="Q388" s="2713"/>
      <c r="R388" s="2644"/>
      <c r="S388" s="2795"/>
      <c r="T388" s="2644"/>
    </row>
    <row r="389" spans="1:30" s="2659" customFormat="1" ht="27.25" customHeight="1">
      <c r="A389" s="2536"/>
      <c r="B389" s="2515"/>
      <c r="C389" s="2515"/>
      <c r="D389" s="2523" t="s">
        <v>5296</v>
      </c>
      <c r="E389" s="2515"/>
      <c r="F389" s="2790"/>
      <c r="G389" s="978"/>
      <c r="H389" s="2635"/>
      <c r="I389" s="2796"/>
      <c r="J389" s="2692"/>
      <c r="K389" s="744"/>
      <c r="L389" s="2799"/>
      <c r="M389" s="1224"/>
      <c r="P389" s="2513"/>
    </row>
    <row r="390" spans="1:30" s="1308" customFormat="1" ht="13.5" customHeight="1">
      <c r="A390" s="2536">
        <v>89</v>
      </c>
      <c r="B390" s="2515" t="s">
        <v>223</v>
      </c>
      <c r="C390" s="2515" t="s">
        <v>5300</v>
      </c>
      <c r="D390" s="2515" t="s">
        <v>5299</v>
      </c>
      <c r="E390" s="2515" t="s">
        <v>149</v>
      </c>
      <c r="F390" s="2518">
        <f>ROUND(SUM(F392:F392),3)</f>
        <v>2</v>
      </c>
      <c r="G390" s="978"/>
      <c r="H390" s="1369">
        <f>ROUND(F390*G390,2)</f>
        <v>0</v>
      </c>
      <c r="I390" s="2526" t="s">
        <v>60</v>
      </c>
      <c r="J390" s="2692"/>
      <c r="K390" s="744"/>
      <c r="L390" s="2663"/>
      <c r="M390" s="1224"/>
      <c r="N390" s="2663"/>
      <c r="O390" s="2663"/>
      <c r="P390" s="2667"/>
      <c r="Q390" s="2663"/>
      <c r="R390" s="2789"/>
      <c r="S390" s="2793"/>
      <c r="T390" s="2664"/>
      <c r="U390" s="2664"/>
      <c r="V390" s="2664"/>
      <c r="W390" s="2664"/>
      <c r="X390" s="2664"/>
      <c r="Y390" s="2664"/>
      <c r="Z390" s="2664"/>
      <c r="AA390" s="2664"/>
      <c r="AB390" s="2664"/>
      <c r="AC390" s="2664"/>
      <c r="AD390" s="2664"/>
    </row>
    <row r="391" spans="1:30" s="2659" customFormat="1" ht="13.5" customHeight="1">
      <c r="A391" s="2536"/>
      <c r="B391" s="2515"/>
      <c r="C391" s="2515"/>
      <c r="D391" s="2523" t="s">
        <v>5298</v>
      </c>
      <c r="E391" s="2515"/>
      <c r="F391" s="2790"/>
      <c r="G391" s="978"/>
      <c r="H391" s="2635"/>
      <c r="I391" s="2796"/>
      <c r="J391" s="2692"/>
      <c r="K391" s="744"/>
      <c r="L391" s="2799"/>
      <c r="M391" s="1224"/>
      <c r="P391" s="2513"/>
    </row>
    <row r="392" spans="1:30" s="2659" customFormat="1" ht="13.5" customHeight="1">
      <c r="A392" s="2536"/>
      <c r="B392" s="2515"/>
      <c r="C392" s="2515"/>
      <c r="D392" s="2523" t="s">
        <v>5297</v>
      </c>
      <c r="E392" s="2661"/>
      <c r="F392" s="2790">
        <v>2</v>
      </c>
      <c r="G392" s="978"/>
      <c r="H392" s="2635"/>
      <c r="I392" s="2509"/>
      <c r="J392" s="2677"/>
      <c r="K392" s="744"/>
      <c r="L392" s="2713"/>
      <c r="M392" s="1224"/>
      <c r="N392" s="2713"/>
      <c r="O392" s="2713"/>
      <c r="P392" s="2773"/>
      <c r="Q392" s="2713"/>
      <c r="R392" s="2644"/>
      <c r="S392" s="2795"/>
      <c r="T392" s="2644"/>
    </row>
    <row r="393" spans="1:30" s="2659" customFormat="1" ht="27.25" customHeight="1">
      <c r="A393" s="2536"/>
      <c r="B393" s="2515"/>
      <c r="C393" s="2515"/>
      <c r="D393" s="2523" t="s">
        <v>5296</v>
      </c>
      <c r="E393" s="2515"/>
      <c r="F393" s="2790"/>
      <c r="G393" s="978"/>
      <c r="H393" s="2635"/>
      <c r="I393" s="2796"/>
      <c r="J393" s="2692"/>
      <c r="K393" s="744"/>
      <c r="L393" s="2799"/>
      <c r="M393" s="1224"/>
      <c r="P393" s="2513"/>
    </row>
    <row r="394" spans="1:30" s="1308" customFormat="1" ht="13.5" customHeight="1">
      <c r="A394" s="2536">
        <v>90</v>
      </c>
      <c r="B394" s="2515">
        <v>721</v>
      </c>
      <c r="C394" s="2515" t="s">
        <v>5295</v>
      </c>
      <c r="D394" s="2515" t="s">
        <v>5294</v>
      </c>
      <c r="E394" s="2515" t="s">
        <v>149</v>
      </c>
      <c r="F394" s="2518">
        <f>ROUND(SUM(F396:F397),3)</f>
        <v>8</v>
      </c>
      <c r="G394" s="978"/>
      <c r="H394" s="1369">
        <f>ROUND(F394*G394,2)</f>
        <v>0</v>
      </c>
      <c r="I394" s="2526" t="s">
        <v>60</v>
      </c>
      <c r="J394" s="2692"/>
      <c r="K394" s="744"/>
      <c r="L394" s="2663"/>
      <c r="M394" s="1224"/>
      <c r="N394" s="2663"/>
      <c r="O394" s="2663"/>
      <c r="P394" s="2667"/>
      <c r="Q394" s="2663"/>
      <c r="R394" s="2789"/>
      <c r="S394" s="2663"/>
      <c r="T394" s="2664"/>
      <c r="U394" s="2664"/>
      <c r="V394" s="2664"/>
      <c r="W394" s="2664"/>
      <c r="X394" s="2664"/>
      <c r="Y394" s="2664"/>
      <c r="Z394" s="2664"/>
      <c r="AA394" s="2664"/>
      <c r="AB394" s="2664"/>
      <c r="AC394" s="2664"/>
      <c r="AD394" s="2664"/>
    </row>
    <row r="395" spans="1:30" s="2659" customFormat="1" ht="13.5" customHeight="1">
      <c r="A395" s="2536"/>
      <c r="B395" s="2515"/>
      <c r="C395" s="2515"/>
      <c r="D395" s="2523" t="s">
        <v>5293</v>
      </c>
      <c r="E395" s="2661"/>
      <c r="F395" s="2790"/>
      <c r="G395" s="978"/>
      <c r="H395" s="2635"/>
      <c r="I395" s="2509"/>
      <c r="J395" s="2677"/>
      <c r="K395" s="744"/>
      <c r="L395" s="2713"/>
      <c r="M395" s="1224"/>
      <c r="N395" s="2713"/>
      <c r="O395" s="2713"/>
      <c r="P395" s="2773"/>
      <c r="Q395" s="2713"/>
      <c r="R395" s="2791"/>
      <c r="S395" s="2713"/>
      <c r="T395" s="2644"/>
    </row>
    <row r="396" spans="1:30" s="2659" customFormat="1" ht="13.5" customHeight="1">
      <c r="A396" s="2536"/>
      <c r="B396" s="2515"/>
      <c r="C396" s="2515"/>
      <c r="D396" s="2033" t="s">
        <v>5292</v>
      </c>
      <c r="E396" s="2515"/>
      <c r="F396" s="2790">
        <v>7</v>
      </c>
      <c r="G396" s="978"/>
      <c r="H396" s="2635"/>
      <c r="I396" s="2796"/>
      <c r="J396" s="2662"/>
      <c r="K396" s="744"/>
      <c r="L396" s="2662"/>
      <c r="M396" s="1224"/>
      <c r="N396" s="2662"/>
      <c r="O396" s="2662"/>
      <c r="P396" s="2504"/>
      <c r="Q396" s="2662"/>
      <c r="R396" s="2662"/>
      <c r="S396" s="2662"/>
    </row>
    <row r="397" spans="1:30" s="2659" customFormat="1" ht="13.5" customHeight="1">
      <c r="A397" s="2536"/>
      <c r="B397" s="2515"/>
      <c r="C397" s="2515"/>
      <c r="D397" s="2523" t="s">
        <v>5283</v>
      </c>
      <c r="E397" s="2661"/>
      <c r="F397" s="2790">
        <v>1</v>
      </c>
      <c r="G397" s="978"/>
      <c r="H397" s="2635"/>
      <c r="I397" s="2509"/>
      <c r="J397" s="2677"/>
      <c r="K397" s="744"/>
      <c r="L397" s="2713"/>
      <c r="M397" s="1224"/>
      <c r="N397" s="2713"/>
      <c r="O397" s="2713"/>
      <c r="P397" s="2773"/>
      <c r="Q397" s="2713"/>
      <c r="R397" s="2644"/>
      <c r="S397" s="2795"/>
      <c r="T397" s="2644"/>
    </row>
    <row r="398" spans="1:30" s="2659" customFormat="1" ht="27.25" customHeight="1">
      <c r="A398" s="2536"/>
      <c r="B398" s="2515"/>
      <c r="C398" s="2515"/>
      <c r="D398" s="2523" t="s">
        <v>5277</v>
      </c>
      <c r="E398" s="2515"/>
      <c r="F398" s="2800"/>
      <c r="G398" s="978"/>
      <c r="H398" s="2635"/>
      <c r="I398" s="2796"/>
      <c r="J398" s="56"/>
      <c r="K398" s="744"/>
      <c r="L398" s="2485"/>
      <c r="M398" s="1224"/>
      <c r="N398" s="2485"/>
      <c r="O398" s="2485"/>
      <c r="P398" s="2486"/>
      <c r="Q398" s="2485"/>
      <c r="R398" s="2801"/>
      <c r="S398" s="2485"/>
      <c r="T398" s="2802"/>
    </row>
    <row r="399" spans="1:30" s="1308" customFormat="1" ht="13.5" customHeight="1">
      <c r="A399" s="2536">
        <v>91</v>
      </c>
      <c r="B399" s="2515" t="s">
        <v>223</v>
      </c>
      <c r="C399" s="2515" t="s">
        <v>5291</v>
      </c>
      <c r="D399" s="2515" t="s">
        <v>5290</v>
      </c>
      <c r="E399" s="2515" t="s">
        <v>149</v>
      </c>
      <c r="F399" s="2518">
        <f>ROUND(SUM(F401:F401),3)</f>
        <v>10</v>
      </c>
      <c r="G399" s="978"/>
      <c r="H399" s="1369">
        <f>ROUND(F399*G399,2)</f>
        <v>0</v>
      </c>
      <c r="I399" s="2526" t="s">
        <v>60</v>
      </c>
      <c r="J399" s="2692"/>
      <c r="K399" s="744"/>
      <c r="L399" s="2663"/>
      <c r="M399" s="1224"/>
      <c r="N399" s="2663"/>
      <c r="O399" s="2663"/>
      <c r="P399" s="2667"/>
      <c r="Q399" s="2663"/>
      <c r="R399" s="2789"/>
      <c r="S399" s="2663"/>
      <c r="T399" s="2664"/>
      <c r="U399" s="2664"/>
      <c r="V399" s="2664"/>
      <c r="W399" s="2664"/>
      <c r="X399" s="2664"/>
      <c r="Y399" s="2664"/>
      <c r="Z399" s="2664"/>
      <c r="AA399" s="2664"/>
      <c r="AB399" s="2664"/>
      <c r="AC399" s="2664"/>
      <c r="AD399" s="2664"/>
    </row>
    <row r="400" spans="1:30" s="2659" customFormat="1" ht="13.5" customHeight="1">
      <c r="A400" s="2536"/>
      <c r="B400" s="2515"/>
      <c r="C400" s="2515"/>
      <c r="D400" s="2523" t="s">
        <v>5289</v>
      </c>
      <c r="E400" s="2661"/>
      <c r="F400" s="2790"/>
      <c r="G400" s="978"/>
      <c r="H400" s="2635"/>
      <c r="I400" s="2509"/>
      <c r="J400" s="2677"/>
      <c r="K400" s="744"/>
      <c r="L400" s="2713"/>
      <c r="M400" s="1224"/>
      <c r="N400" s="2713"/>
      <c r="O400" s="2713"/>
      <c r="P400" s="2773"/>
      <c r="Q400" s="2713"/>
      <c r="R400" s="2791"/>
      <c r="S400" s="2713"/>
      <c r="T400" s="2644"/>
    </row>
    <row r="401" spans="1:31" s="2659" customFormat="1" ht="13.5" customHeight="1">
      <c r="A401" s="2536"/>
      <c r="B401" s="2515"/>
      <c r="C401" s="2515"/>
      <c r="D401" s="2033" t="s">
        <v>5288</v>
      </c>
      <c r="E401" s="2515"/>
      <c r="F401" s="2790">
        <v>10</v>
      </c>
      <c r="G401" s="978"/>
      <c r="H401" s="2635"/>
      <c r="I401" s="2796"/>
      <c r="J401" s="2662"/>
      <c r="K401" s="744"/>
      <c r="L401" s="2662"/>
      <c r="M401" s="1224"/>
      <c r="N401" s="2662"/>
      <c r="O401" s="2662"/>
      <c r="P401" s="2504"/>
      <c r="Q401" s="2662"/>
      <c r="R401" s="2662"/>
      <c r="S401" s="2662"/>
    </row>
    <row r="402" spans="1:31" s="2659" customFormat="1" ht="27.25" customHeight="1">
      <c r="A402" s="2536"/>
      <c r="B402" s="2515"/>
      <c r="C402" s="2515"/>
      <c r="D402" s="2523" t="s">
        <v>5277</v>
      </c>
      <c r="E402" s="2515"/>
      <c r="F402" s="2800"/>
      <c r="G402" s="978"/>
      <c r="H402" s="2635"/>
      <c r="I402" s="2796"/>
      <c r="J402" s="56"/>
      <c r="K402" s="744"/>
      <c r="L402" s="2485"/>
      <c r="M402" s="1224"/>
      <c r="N402" s="2485"/>
      <c r="O402" s="2485"/>
      <c r="P402" s="2486"/>
      <c r="Q402" s="2485"/>
      <c r="R402" s="2801"/>
      <c r="S402" s="2485"/>
      <c r="T402" s="2802"/>
    </row>
    <row r="403" spans="1:31" s="1308" customFormat="1" ht="13.5" customHeight="1">
      <c r="A403" s="2536">
        <v>92</v>
      </c>
      <c r="B403" s="2515" t="s">
        <v>223</v>
      </c>
      <c r="C403" s="2515" t="s">
        <v>5287</v>
      </c>
      <c r="D403" s="2515" t="s">
        <v>5286</v>
      </c>
      <c r="E403" s="2515" t="s">
        <v>149</v>
      </c>
      <c r="F403" s="2518">
        <f>ROUND(SUM(F405:F407),3)</f>
        <v>4</v>
      </c>
      <c r="G403" s="978"/>
      <c r="H403" s="1369">
        <f>ROUND(F403*G403,2)</f>
        <v>0</v>
      </c>
      <c r="I403" s="2526" t="s">
        <v>60</v>
      </c>
      <c r="J403" s="2692"/>
      <c r="K403" s="744"/>
      <c r="L403" s="2663"/>
      <c r="M403" s="1224"/>
      <c r="N403" s="2663"/>
      <c r="O403" s="2663"/>
      <c r="P403" s="2667"/>
      <c r="Q403" s="2663"/>
      <c r="R403" s="2789"/>
      <c r="S403" s="2663"/>
      <c r="T403" s="2664"/>
      <c r="U403" s="2664"/>
      <c r="V403" s="2664"/>
      <c r="W403" s="2664"/>
      <c r="X403" s="2664"/>
      <c r="Y403" s="2664"/>
      <c r="Z403" s="2664"/>
      <c r="AA403" s="2664"/>
      <c r="AB403" s="2664"/>
      <c r="AC403" s="2664"/>
      <c r="AD403" s="2664"/>
    </row>
    <row r="404" spans="1:31" s="2659" customFormat="1" ht="13.5" customHeight="1">
      <c r="A404" s="2536"/>
      <c r="B404" s="2515"/>
      <c r="C404" s="2515"/>
      <c r="D404" s="2523" t="s">
        <v>5285</v>
      </c>
      <c r="E404" s="2661"/>
      <c r="F404" s="2790"/>
      <c r="G404" s="978"/>
      <c r="H404" s="2635"/>
      <c r="I404" s="2509"/>
      <c r="J404" s="2677"/>
      <c r="K404" s="744"/>
      <c r="L404" s="2713"/>
      <c r="M404" s="1224"/>
      <c r="N404" s="2713"/>
      <c r="O404" s="2713"/>
      <c r="P404" s="2773"/>
      <c r="Q404" s="2713"/>
      <c r="R404" s="2791"/>
      <c r="S404" s="2713"/>
      <c r="T404" s="2644"/>
    </row>
    <row r="405" spans="1:31" s="2659" customFormat="1" ht="13.5" customHeight="1">
      <c r="A405" s="2536"/>
      <c r="B405" s="2515"/>
      <c r="C405" s="2515"/>
      <c r="D405" s="2033" t="s">
        <v>5284</v>
      </c>
      <c r="E405" s="2515"/>
      <c r="F405" s="2790">
        <v>1</v>
      </c>
      <c r="G405" s="978"/>
      <c r="H405" s="2635"/>
      <c r="I405" s="2796"/>
      <c r="J405" s="2662"/>
      <c r="K405" s="744"/>
      <c r="L405" s="2662"/>
      <c r="M405" s="1224"/>
      <c r="N405" s="2662"/>
      <c r="O405" s="2662"/>
      <c r="P405" s="2504"/>
      <c r="Q405" s="2662"/>
      <c r="R405" s="2662"/>
      <c r="S405" s="2662"/>
    </row>
    <row r="406" spans="1:31" s="2659" customFormat="1" ht="13.5" customHeight="1">
      <c r="A406" s="2536"/>
      <c r="B406" s="2515"/>
      <c r="C406" s="2515"/>
      <c r="D406" s="2523" t="s">
        <v>5283</v>
      </c>
      <c r="E406" s="2661"/>
      <c r="F406" s="2790">
        <v>1</v>
      </c>
      <c r="G406" s="978"/>
      <c r="H406" s="2635"/>
      <c r="I406" s="2509"/>
      <c r="J406" s="2677"/>
      <c r="K406" s="744"/>
      <c r="L406" s="2713"/>
      <c r="M406" s="1224"/>
      <c r="N406" s="2713"/>
      <c r="O406" s="2713"/>
      <c r="P406" s="2773"/>
      <c r="Q406" s="2713"/>
      <c r="R406" s="2644"/>
      <c r="S406" s="2795"/>
      <c r="T406" s="2644"/>
    </row>
    <row r="407" spans="1:31" s="2659" customFormat="1" ht="13.5" customHeight="1">
      <c r="A407" s="2536"/>
      <c r="B407" s="2515"/>
      <c r="C407" s="2515"/>
      <c r="D407" s="2523" t="s">
        <v>5279</v>
      </c>
      <c r="E407" s="2661"/>
      <c r="F407" s="2790">
        <v>2</v>
      </c>
      <c r="G407" s="978"/>
      <c r="H407" s="2635"/>
      <c r="I407" s="2509"/>
      <c r="J407" s="2677"/>
      <c r="K407" s="744"/>
      <c r="L407" s="2713"/>
      <c r="M407" s="1224"/>
      <c r="N407" s="2713"/>
      <c r="O407" s="2713"/>
      <c r="P407" s="2773"/>
      <c r="Q407" s="2713"/>
      <c r="R407" s="2644"/>
      <c r="S407" s="2795"/>
      <c r="T407" s="2644"/>
    </row>
    <row r="408" spans="1:31" s="2659" customFormat="1" ht="27.25" customHeight="1">
      <c r="A408" s="2536"/>
      <c r="B408" s="2515"/>
      <c r="C408" s="2515"/>
      <c r="D408" s="2523" t="s">
        <v>5277</v>
      </c>
      <c r="E408" s="2515"/>
      <c r="F408" s="2800"/>
      <c r="G408" s="978"/>
      <c r="H408" s="2635"/>
      <c r="I408" s="2796"/>
      <c r="J408" s="56"/>
      <c r="K408" s="744"/>
      <c r="L408" s="2485"/>
      <c r="M408" s="1224"/>
      <c r="N408" s="2485"/>
      <c r="O408" s="2485"/>
      <c r="P408" s="2486"/>
      <c r="Q408" s="2485"/>
      <c r="R408" s="2801"/>
      <c r="S408" s="2485"/>
      <c r="T408" s="2802"/>
    </row>
    <row r="409" spans="1:31" s="1308" customFormat="1" ht="13.5" customHeight="1">
      <c r="A409" s="2536">
        <v>93</v>
      </c>
      <c r="B409" s="2515" t="s">
        <v>223</v>
      </c>
      <c r="C409" s="2515" t="s">
        <v>5282</v>
      </c>
      <c r="D409" s="2515" t="s">
        <v>5281</v>
      </c>
      <c r="E409" s="2515" t="s">
        <v>149</v>
      </c>
      <c r="F409" s="2518">
        <f>ROUND(SUM(F411:F412),3)</f>
        <v>3</v>
      </c>
      <c r="G409" s="978"/>
      <c r="H409" s="1369">
        <f>ROUND(F409*G409,2)</f>
        <v>0</v>
      </c>
      <c r="I409" s="2526" t="s">
        <v>60</v>
      </c>
      <c r="J409" s="2692"/>
      <c r="K409" s="744"/>
      <c r="L409" s="2663"/>
      <c r="M409" s="1224"/>
      <c r="N409" s="2663"/>
      <c r="O409" s="2663"/>
      <c r="P409" s="2667"/>
      <c r="Q409" s="2663"/>
      <c r="R409" s="2789"/>
      <c r="S409" s="2663"/>
      <c r="T409" s="2664"/>
      <c r="U409" s="2664"/>
      <c r="V409" s="2664"/>
      <c r="W409" s="2664"/>
      <c r="X409" s="2664"/>
      <c r="Y409" s="2664"/>
      <c r="Z409" s="2664"/>
      <c r="AA409" s="2664"/>
      <c r="AB409" s="2664"/>
      <c r="AC409" s="2664"/>
      <c r="AD409" s="2664"/>
    </row>
    <row r="410" spans="1:31" s="2659" customFormat="1" ht="13.5" customHeight="1">
      <c r="A410" s="2536"/>
      <c r="B410" s="2515"/>
      <c r="C410" s="2515"/>
      <c r="D410" s="2523" t="s">
        <v>5280</v>
      </c>
      <c r="E410" s="2661"/>
      <c r="F410" s="2790"/>
      <c r="G410" s="978"/>
      <c r="H410" s="2635"/>
      <c r="I410" s="2509"/>
      <c r="J410" s="2677"/>
      <c r="K410" s="744"/>
      <c r="L410" s="2713"/>
      <c r="M410" s="1224"/>
      <c r="N410" s="2713"/>
      <c r="O410" s="2713"/>
      <c r="P410" s="2773"/>
      <c r="Q410" s="2713"/>
      <c r="R410" s="2791"/>
      <c r="S410" s="2713"/>
      <c r="T410" s="2644"/>
    </row>
    <row r="411" spans="1:31" s="2659" customFormat="1" ht="13.5" customHeight="1">
      <c r="A411" s="2536"/>
      <c r="B411" s="2515"/>
      <c r="C411" s="2515"/>
      <c r="D411" s="2523" t="s">
        <v>5279</v>
      </c>
      <c r="E411" s="2661"/>
      <c r="F411" s="2790">
        <v>2</v>
      </c>
      <c r="G411" s="978"/>
      <c r="H411" s="2635"/>
      <c r="I411" s="2509"/>
      <c r="J411" s="2677"/>
      <c r="K411" s="744"/>
      <c r="L411" s="2713"/>
      <c r="M411" s="1224"/>
      <c r="N411" s="2713"/>
      <c r="O411" s="2713"/>
      <c r="P411" s="2773"/>
      <c r="Q411" s="2713"/>
      <c r="R411" s="2644"/>
      <c r="S411" s="2795"/>
      <c r="T411" s="2644"/>
    </row>
    <row r="412" spans="1:31" s="2659" customFormat="1" ht="13.5" customHeight="1">
      <c r="A412" s="2536"/>
      <c r="B412" s="2515"/>
      <c r="C412" s="2515"/>
      <c r="D412" s="2523" t="s">
        <v>5278</v>
      </c>
      <c r="E412" s="2661"/>
      <c r="F412" s="2790">
        <v>1</v>
      </c>
      <c r="G412" s="978"/>
      <c r="H412" s="2635"/>
      <c r="I412" s="2509"/>
      <c r="J412" s="2677"/>
      <c r="K412" s="744"/>
      <c r="L412" s="2713"/>
      <c r="M412" s="1224"/>
      <c r="N412" s="2713"/>
      <c r="O412" s="2713"/>
      <c r="P412" s="2773"/>
      <c r="Q412" s="2713"/>
      <c r="R412" s="2644"/>
      <c r="S412" s="2795"/>
      <c r="T412" s="2644"/>
    </row>
    <row r="413" spans="1:31" s="2659" customFormat="1" ht="27.25" customHeight="1">
      <c r="A413" s="2536"/>
      <c r="B413" s="2515"/>
      <c r="C413" s="2515"/>
      <c r="D413" s="2523" t="s">
        <v>5277</v>
      </c>
      <c r="E413" s="2515"/>
      <c r="F413" s="2800"/>
      <c r="G413" s="978"/>
      <c r="H413" s="2635"/>
      <c r="I413" s="2796"/>
      <c r="J413" s="56"/>
      <c r="K413" s="744"/>
      <c r="L413" s="2485"/>
      <c r="M413" s="1224"/>
      <c r="N413" s="2485"/>
      <c r="O413" s="2485"/>
      <c r="P413" s="2486"/>
      <c r="Q413" s="2485"/>
      <c r="R413" s="2801"/>
      <c r="S413" s="2485"/>
      <c r="T413" s="2802"/>
    </row>
    <row r="414" spans="1:31" s="1308" customFormat="1" ht="13.5" customHeight="1">
      <c r="A414" s="2536">
        <v>95</v>
      </c>
      <c r="B414" s="2515">
        <v>721</v>
      </c>
      <c r="C414" s="2515" t="s">
        <v>5276</v>
      </c>
      <c r="D414" s="2515" t="s">
        <v>5275</v>
      </c>
      <c r="E414" s="2515" t="s">
        <v>149</v>
      </c>
      <c r="F414" s="2518">
        <f>ROUND(SUM(F416:F416),3)</f>
        <v>14</v>
      </c>
      <c r="G414" s="978"/>
      <c r="H414" s="1369">
        <f>ROUND(F414*G414,2)</f>
        <v>0</v>
      </c>
      <c r="I414" s="2526" t="s">
        <v>60</v>
      </c>
      <c r="J414" s="2803"/>
      <c r="K414" s="744"/>
      <c r="L414" s="2676"/>
      <c r="M414" s="1224"/>
      <c r="N414" s="2663"/>
      <c r="O414" s="2663"/>
      <c r="P414" s="2663"/>
      <c r="Q414" s="2663"/>
      <c r="R414" s="2663"/>
      <c r="S414" s="2789"/>
      <c r="T414" s="2663"/>
      <c r="U414" s="2663"/>
      <c r="V414" s="2663"/>
      <c r="W414" s="2663"/>
      <c r="X414" s="2663"/>
      <c r="Y414" s="2663"/>
      <c r="Z414" s="2663"/>
      <c r="AA414" s="2663"/>
      <c r="AB414" s="2663"/>
      <c r="AC414" s="2663"/>
      <c r="AD414" s="1188"/>
      <c r="AE414" s="1188"/>
    </row>
    <row r="415" spans="1:31" s="2659" customFormat="1" ht="13.5" customHeight="1">
      <c r="A415" s="2536"/>
      <c r="B415" s="2515"/>
      <c r="C415" s="2515"/>
      <c r="D415" s="2523" t="s">
        <v>5274</v>
      </c>
      <c r="E415" s="2661"/>
      <c r="F415" s="2790"/>
      <c r="G415" s="978"/>
      <c r="H415" s="2635"/>
      <c r="I415" s="2509"/>
      <c r="J415" s="2803"/>
      <c r="K415" s="744"/>
      <c r="L415" s="2804"/>
      <c r="M415" s="1224"/>
      <c r="N415" s="2713"/>
      <c r="O415" s="2713"/>
      <c r="P415" s="2713"/>
      <c r="Q415" s="2713"/>
      <c r="R415" s="2713"/>
      <c r="S415" s="2789"/>
      <c r="T415" s="2713"/>
      <c r="U415" s="2662"/>
      <c r="V415" s="2662"/>
      <c r="W415" s="2662"/>
      <c r="X415" s="2662"/>
      <c r="Y415" s="2662"/>
      <c r="Z415" s="2662"/>
      <c r="AA415" s="2662"/>
      <c r="AB415" s="2662"/>
      <c r="AC415" s="2662"/>
      <c r="AD415" s="2662"/>
      <c r="AE415" s="2662"/>
    </row>
    <row r="416" spans="1:31" s="2659" customFormat="1" ht="13.5" customHeight="1">
      <c r="A416" s="2536"/>
      <c r="B416" s="2515"/>
      <c r="C416" s="2515"/>
      <c r="D416" s="2033" t="s">
        <v>5273</v>
      </c>
      <c r="E416" s="2515"/>
      <c r="F416" s="2790">
        <v>14</v>
      </c>
      <c r="G416" s="978"/>
      <c r="H416" s="2635"/>
      <c r="I416" s="2509"/>
      <c r="J416" s="2803"/>
      <c r="K416" s="744"/>
      <c r="L416" s="298"/>
      <c r="M416" s="1224"/>
      <c r="N416" s="2662"/>
      <c r="O416" s="2662"/>
      <c r="P416" s="2662"/>
      <c r="Q416" s="2662"/>
      <c r="R416" s="2662"/>
      <c r="S416" s="2789"/>
      <c r="T416" s="2662"/>
      <c r="U416" s="2662"/>
      <c r="V416" s="2662"/>
      <c r="W416" s="2662"/>
      <c r="X416" s="2662"/>
      <c r="Y416" s="2662"/>
      <c r="Z416" s="2662"/>
      <c r="AA416" s="2662"/>
      <c r="AB416" s="2662"/>
      <c r="AC416" s="2662"/>
      <c r="AD416" s="2662"/>
      <c r="AE416" s="2662"/>
    </row>
    <row r="417" spans="1:31" s="2659" customFormat="1" ht="27.25" customHeight="1">
      <c r="A417" s="2536"/>
      <c r="B417" s="2515"/>
      <c r="C417" s="2515"/>
      <c r="D417" s="2033" t="s">
        <v>5272</v>
      </c>
      <c r="E417" s="2515"/>
      <c r="F417" s="2790"/>
      <c r="G417" s="978"/>
      <c r="H417" s="2635"/>
      <c r="I417" s="2796"/>
      <c r="J417" s="2803"/>
      <c r="K417" s="744"/>
      <c r="L417" s="2804"/>
      <c r="M417" s="1224"/>
      <c r="N417" s="2662"/>
      <c r="O417" s="2662"/>
      <c r="P417" s="2662"/>
      <c r="Q417" s="298"/>
      <c r="R417" s="2662"/>
      <c r="S417" s="2662"/>
      <c r="T417" s="2662"/>
      <c r="U417" s="2662"/>
      <c r="V417" s="2662"/>
      <c r="W417" s="2662"/>
      <c r="X417" s="2662"/>
      <c r="Y417" s="2662"/>
      <c r="Z417" s="2662"/>
      <c r="AA417" s="2662"/>
      <c r="AB417" s="2662"/>
      <c r="AC417" s="2662"/>
      <c r="AD417" s="2662"/>
      <c r="AE417" s="2662"/>
    </row>
    <row r="418" spans="1:31" s="1188" customFormat="1" ht="13.5" customHeight="1">
      <c r="A418" s="2688">
        <v>96</v>
      </c>
      <c r="B418" s="2522">
        <v>721</v>
      </c>
      <c r="C418" s="2522" t="s">
        <v>5271</v>
      </c>
      <c r="D418" s="2522" t="s">
        <v>5270</v>
      </c>
      <c r="E418" s="2522" t="s">
        <v>149</v>
      </c>
      <c r="F418" s="2689">
        <f>SUM(F420:F420)</f>
        <v>1</v>
      </c>
      <c r="G418" s="975"/>
      <c r="H418" s="2525">
        <f>F418*G418</f>
        <v>0</v>
      </c>
      <c r="I418" s="2526" t="s">
        <v>60</v>
      </c>
      <c r="J418" s="2803"/>
      <c r="K418" s="744"/>
      <c r="L418" s="2676"/>
      <c r="M418" s="1224"/>
      <c r="N418" s="2663"/>
      <c r="O418" s="2663"/>
      <c r="P418" s="2663"/>
      <c r="Q418" s="2663"/>
      <c r="R418" s="2789"/>
      <c r="S418" s="2663"/>
      <c r="T418" s="2663"/>
      <c r="U418" s="2663"/>
      <c r="V418" s="2663"/>
      <c r="W418" s="2663"/>
      <c r="X418" s="2663"/>
      <c r="Y418" s="2663"/>
      <c r="Z418" s="2663"/>
      <c r="AA418" s="2663"/>
      <c r="AB418" s="2663"/>
      <c r="AC418" s="2663"/>
    </row>
    <row r="419" spans="1:31" s="2662" customFormat="1" ht="27.25" customHeight="1">
      <c r="A419" s="2688"/>
      <c r="B419" s="2522"/>
      <c r="C419" s="2522"/>
      <c r="D419" s="2527" t="s">
        <v>5269</v>
      </c>
      <c r="E419" s="2695"/>
      <c r="F419" s="2805"/>
      <c r="G419" s="975"/>
      <c r="H419" s="2525"/>
      <c r="I419" s="2526"/>
      <c r="J419" s="2803"/>
      <c r="K419" s="744"/>
      <c r="L419" s="2713"/>
      <c r="M419" s="1224"/>
      <c r="N419" s="2713"/>
      <c r="O419" s="2713"/>
      <c r="P419" s="2713"/>
      <c r="Q419" s="2713"/>
      <c r="R419" s="2791"/>
      <c r="S419" s="2577"/>
    </row>
    <row r="420" spans="1:31" s="2662" customFormat="1" ht="13.5" customHeight="1">
      <c r="A420" s="2688"/>
      <c r="B420" s="2522"/>
      <c r="C420" s="2522"/>
      <c r="D420" s="2033" t="s">
        <v>5265</v>
      </c>
      <c r="E420" s="2522"/>
      <c r="F420" s="2805">
        <v>1</v>
      </c>
      <c r="G420" s="975"/>
      <c r="H420" s="2525"/>
      <c r="I420" s="2526"/>
      <c r="J420" s="2806"/>
      <c r="K420" s="744"/>
      <c r="M420" s="1224"/>
      <c r="P420" s="2504"/>
    </row>
    <row r="421" spans="1:31" s="2662" customFormat="1" ht="27.25" customHeight="1">
      <c r="A421" s="2688"/>
      <c r="B421" s="2522"/>
      <c r="C421" s="2522"/>
      <c r="D421" s="2527" t="s">
        <v>5260</v>
      </c>
      <c r="E421" s="2522"/>
      <c r="F421" s="2805"/>
      <c r="G421" s="975"/>
      <c r="H421" s="2525"/>
      <c r="I421" s="2807"/>
      <c r="J421" s="2803"/>
      <c r="K421" s="744"/>
      <c r="M421" s="1224"/>
      <c r="P421" s="2504"/>
    </row>
    <row r="422" spans="1:31" s="1188" customFormat="1" ht="13.5" customHeight="1">
      <c r="A422" s="2688">
        <v>97</v>
      </c>
      <c r="B422" s="2522">
        <v>721</v>
      </c>
      <c r="C422" s="2522" t="s">
        <v>5268</v>
      </c>
      <c r="D422" s="2522" t="s">
        <v>5267</v>
      </c>
      <c r="E422" s="2522" t="s">
        <v>149</v>
      </c>
      <c r="F422" s="2689">
        <f>SUM(F424:F425)</f>
        <v>3</v>
      </c>
      <c r="G422" s="975"/>
      <c r="H422" s="2525">
        <f>F422*G422</f>
        <v>0</v>
      </c>
      <c r="I422" s="2526" t="s">
        <v>60</v>
      </c>
      <c r="J422" s="2803"/>
      <c r="K422" s="744"/>
      <c r="L422" s="2676"/>
      <c r="M422" s="1224"/>
      <c r="N422" s="2663"/>
      <c r="O422" s="2663"/>
      <c r="P422" s="2663"/>
      <c r="Q422" s="2663"/>
      <c r="R422" s="2789"/>
      <c r="S422" s="2663"/>
      <c r="T422" s="2663"/>
      <c r="U422" s="2663"/>
      <c r="V422" s="2663"/>
      <c r="W422" s="2663"/>
      <c r="X422" s="2663"/>
      <c r="Y422" s="2663"/>
      <c r="Z422" s="2663"/>
      <c r="AA422" s="2663"/>
      <c r="AB422" s="2663"/>
      <c r="AC422" s="2663"/>
    </row>
    <row r="423" spans="1:31" s="2662" customFormat="1" ht="27.25" customHeight="1">
      <c r="A423" s="2688"/>
      <c r="B423" s="2522"/>
      <c r="C423" s="2522"/>
      <c r="D423" s="2527" t="s">
        <v>5266</v>
      </c>
      <c r="E423" s="2695"/>
      <c r="F423" s="2805"/>
      <c r="G423" s="975"/>
      <c r="H423" s="2525"/>
      <c r="I423" s="2526"/>
      <c r="J423" s="2803"/>
      <c r="K423" s="744"/>
      <c r="L423" s="2713"/>
      <c r="M423" s="1224"/>
      <c r="N423" s="2713"/>
      <c r="O423" s="2713"/>
      <c r="P423" s="2713"/>
      <c r="Q423" s="2713"/>
      <c r="R423" s="2791"/>
      <c r="S423" s="2577"/>
    </row>
    <row r="424" spans="1:31" s="2662" customFormat="1" ht="13.5" customHeight="1">
      <c r="A424" s="2688"/>
      <c r="B424" s="2522"/>
      <c r="C424" s="2522"/>
      <c r="D424" s="2033" t="s">
        <v>5265</v>
      </c>
      <c r="E424" s="2522"/>
      <c r="F424" s="2805">
        <v>1</v>
      </c>
      <c r="G424" s="975"/>
      <c r="H424" s="2525"/>
      <c r="I424" s="2526"/>
      <c r="J424" s="2806"/>
      <c r="K424" s="744"/>
      <c r="M424" s="1224"/>
      <c r="P424" s="2504"/>
    </row>
    <row r="425" spans="1:31" s="2662" customFormat="1" ht="13.5" customHeight="1">
      <c r="A425" s="2688"/>
      <c r="B425" s="2522"/>
      <c r="C425" s="2522"/>
      <c r="D425" s="2033" t="s">
        <v>5261</v>
      </c>
      <c r="E425" s="2522"/>
      <c r="F425" s="2805">
        <v>2</v>
      </c>
      <c r="G425" s="975"/>
      <c r="H425" s="2525"/>
      <c r="I425" s="2526"/>
      <c r="J425" s="2806"/>
      <c r="K425" s="744"/>
      <c r="M425" s="1224"/>
      <c r="P425" s="2504"/>
    </row>
    <row r="426" spans="1:31" s="2662" customFormat="1" ht="27.25" customHeight="1">
      <c r="A426" s="2688"/>
      <c r="B426" s="2522"/>
      <c r="C426" s="2522"/>
      <c r="D426" s="2527" t="s">
        <v>5260</v>
      </c>
      <c r="E426" s="2522"/>
      <c r="F426" s="2805"/>
      <c r="G426" s="975"/>
      <c r="H426" s="2525"/>
      <c r="I426" s="2807"/>
      <c r="J426" s="2803"/>
      <c r="K426" s="744"/>
      <c r="M426" s="1224"/>
      <c r="P426" s="2504"/>
    </row>
    <row r="427" spans="1:31" s="1188" customFormat="1" ht="13.5" customHeight="1">
      <c r="A427" s="2688">
        <v>98</v>
      </c>
      <c r="B427" s="2522">
        <v>721</v>
      </c>
      <c r="C427" s="2522" t="s">
        <v>5264</v>
      </c>
      <c r="D427" s="2522" t="s">
        <v>5263</v>
      </c>
      <c r="E427" s="2522" t="s">
        <v>149</v>
      </c>
      <c r="F427" s="2689">
        <f>SUM(F429:F429)</f>
        <v>2</v>
      </c>
      <c r="G427" s="975"/>
      <c r="H427" s="2525">
        <f>F427*G427</f>
        <v>0</v>
      </c>
      <c r="I427" s="2526" t="s">
        <v>60</v>
      </c>
      <c r="J427" s="2803"/>
      <c r="K427" s="744"/>
      <c r="L427" s="2676"/>
      <c r="M427" s="1224"/>
      <c r="N427" s="2663"/>
      <c r="O427" s="2663"/>
      <c r="P427" s="2663"/>
      <c r="Q427" s="2663"/>
      <c r="R427" s="2789"/>
      <c r="S427" s="2663"/>
      <c r="T427" s="2663"/>
      <c r="U427" s="2663"/>
      <c r="V427" s="2663"/>
      <c r="W427" s="2663"/>
      <c r="X427" s="2663"/>
      <c r="Y427" s="2663"/>
      <c r="Z427" s="2663"/>
      <c r="AA427" s="2663"/>
      <c r="AB427" s="2663"/>
      <c r="AC427" s="2663"/>
    </row>
    <row r="428" spans="1:31" s="2662" customFormat="1" ht="27.25" customHeight="1">
      <c r="A428" s="2688"/>
      <c r="B428" s="2522"/>
      <c r="C428" s="2522"/>
      <c r="D428" s="2527" t="s">
        <v>5262</v>
      </c>
      <c r="E428" s="2695"/>
      <c r="F428" s="2805"/>
      <c r="G428" s="975"/>
      <c r="H428" s="2525"/>
      <c r="I428" s="2526"/>
      <c r="J428" s="2803"/>
      <c r="K428" s="744"/>
      <c r="L428" s="2713"/>
      <c r="M428" s="1224"/>
      <c r="N428" s="2713"/>
      <c r="O428" s="2713"/>
      <c r="P428" s="2713"/>
      <c r="Q428" s="2713"/>
      <c r="R428" s="2791"/>
      <c r="S428" s="2577"/>
    </row>
    <row r="429" spans="1:31" s="2662" customFormat="1" ht="13.5" customHeight="1">
      <c r="A429" s="2688"/>
      <c r="B429" s="2522"/>
      <c r="C429" s="2522"/>
      <c r="D429" s="2033" t="s">
        <v>5261</v>
      </c>
      <c r="E429" s="2522"/>
      <c r="F429" s="2805">
        <v>2</v>
      </c>
      <c r="G429" s="975"/>
      <c r="H429" s="2525"/>
      <c r="I429" s="2526"/>
      <c r="J429" s="2806"/>
      <c r="K429" s="744"/>
      <c r="M429" s="1224"/>
      <c r="P429" s="2504"/>
    </row>
    <row r="430" spans="1:31" s="2662" customFormat="1" ht="27.25" customHeight="1">
      <c r="A430" s="2688"/>
      <c r="B430" s="2522"/>
      <c r="C430" s="2522"/>
      <c r="D430" s="2527" t="s">
        <v>5260</v>
      </c>
      <c r="E430" s="2522"/>
      <c r="F430" s="2805"/>
      <c r="G430" s="975"/>
      <c r="H430" s="2525"/>
      <c r="I430" s="2807"/>
      <c r="J430" s="2803"/>
      <c r="K430" s="744"/>
      <c r="M430" s="1224"/>
      <c r="P430" s="2504"/>
    </row>
    <row r="431" spans="1:31" s="2659" customFormat="1" ht="13.5" customHeight="1">
      <c r="A431" s="2536">
        <v>99</v>
      </c>
      <c r="B431" s="2515" t="s">
        <v>223</v>
      </c>
      <c r="C431" s="2515" t="s">
        <v>5259</v>
      </c>
      <c r="D431" s="2515" t="s">
        <v>5258</v>
      </c>
      <c r="E431" s="2515" t="s">
        <v>149</v>
      </c>
      <c r="F431" s="2518">
        <f>ROUND(SUM(F433:F433),3)</f>
        <v>2</v>
      </c>
      <c r="G431" s="292"/>
      <c r="H431" s="1369">
        <f>ROUND(F431*G431,2)</f>
        <v>0</v>
      </c>
      <c r="I431" s="2526" t="s">
        <v>60</v>
      </c>
      <c r="J431" s="2692"/>
      <c r="K431" s="744"/>
      <c r="L431" s="2323"/>
      <c r="M431" s="1224"/>
      <c r="N431" s="2663"/>
      <c r="O431" s="2663"/>
      <c r="P431" s="2667"/>
      <c r="Q431" s="2663"/>
      <c r="R431" s="2789"/>
      <c r="S431" s="2663"/>
      <c r="T431" s="2663"/>
      <c r="U431" s="2663"/>
      <c r="V431" s="2663"/>
      <c r="W431" s="2663"/>
      <c r="X431" s="2663"/>
      <c r="Y431" s="2663"/>
      <c r="Z431" s="2663"/>
      <c r="AA431" s="2663"/>
      <c r="AB431" s="2663"/>
      <c r="AC431" s="2663"/>
      <c r="AD431" s="1188"/>
      <c r="AE431" s="1188"/>
    </row>
    <row r="432" spans="1:31" s="2512" customFormat="1" ht="13.5" customHeight="1">
      <c r="A432" s="2808"/>
      <c r="B432" s="2640"/>
      <c r="C432" s="2640"/>
      <c r="D432" s="2523" t="s">
        <v>5257</v>
      </c>
      <c r="E432" s="2640"/>
      <c r="F432" s="2642"/>
      <c r="G432" s="979"/>
      <c r="H432" s="2635"/>
      <c r="I432" s="2643"/>
      <c r="J432" s="2803"/>
      <c r="K432" s="744"/>
      <c r="L432" s="2737"/>
      <c r="M432" s="2737"/>
      <c r="N432" s="2737"/>
      <c r="O432" s="2737"/>
      <c r="P432" s="2773"/>
      <c r="Q432" s="2713"/>
      <c r="R432" s="2789"/>
      <c r="S432" s="2713"/>
      <c r="T432" s="2789"/>
      <c r="U432" s="2662"/>
      <c r="V432" s="2662"/>
      <c r="W432" s="2662"/>
      <c r="X432" s="2662"/>
      <c r="Y432" s="2662"/>
      <c r="Z432" s="2662"/>
      <c r="AA432" s="2662"/>
      <c r="AB432" s="2662"/>
      <c r="AC432" s="2662"/>
      <c r="AD432" s="2662"/>
      <c r="AE432" s="2662"/>
    </row>
    <row r="433" spans="1:31" s="2512" customFormat="1" ht="13.5" customHeight="1">
      <c r="A433" s="2808"/>
      <c r="B433" s="2640"/>
      <c r="C433" s="2640"/>
      <c r="D433" s="2523" t="s">
        <v>5256</v>
      </c>
      <c r="E433" s="2640"/>
      <c r="F433" s="2642">
        <v>2</v>
      </c>
      <c r="G433" s="979"/>
      <c r="H433" s="2635"/>
      <c r="I433" s="2643"/>
      <c r="J433" s="2662"/>
      <c r="K433" s="744"/>
      <c r="L433" s="2662"/>
      <c r="M433" s="2662"/>
      <c r="N433" s="2662"/>
      <c r="O433" s="2662"/>
      <c r="P433" s="2504"/>
      <c r="Q433" s="2662"/>
      <c r="R433" s="2789"/>
      <c r="S433" s="2662"/>
      <c r="T433" s="2662"/>
      <c r="U433" s="2662"/>
      <c r="V433" s="2662"/>
      <c r="W433" s="2662"/>
      <c r="X433" s="2662"/>
      <c r="Y433" s="2662"/>
      <c r="Z433" s="2662"/>
      <c r="AA433" s="2662"/>
      <c r="AB433" s="2662"/>
      <c r="AC433" s="2662"/>
      <c r="AD433" s="2662"/>
      <c r="AE433" s="2662"/>
    </row>
    <row r="434" spans="1:31" s="2512" customFormat="1" ht="13.5" customHeight="1">
      <c r="A434" s="2808"/>
      <c r="B434" s="2640"/>
      <c r="C434" s="2640"/>
      <c r="D434" s="2523" t="s">
        <v>5247</v>
      </c>
      <c r="E434" s="2640"/>
      <c r="F434" s="2642"/>
      <c r="G434" s="979"/>
      <c r="H434" s="2635"/>
      <c r="I434" s="2643"/>
      <c r="J434" s="2677"/>
      <c r="K434" s="744"/>
      <c r="L434" s="2662"/>
      <c r="M434" s="2662"/>
      <c r="N434" s="2662"/>
      <c r="O434" s="2662"/>
      <c r="P434" s="299"/>
      <c r="Q434" s="2662"/>
      <c r="R434" s="2662"/>
      <c r="S434" s="2662"/>
      <c r="T434" s="2662"/>
      <c r="U434" s="2662"/>
      <c r="V434" s="2662"/>
      <c r="W434" s="2662"/>
      <c r="X434" s="2662"/>
      <c r="Y434" s="2662"/>
      <c r="Z434" s="2662"/>
      <c r="AA434" s="2662"/>
      <c r="AB434" s="2662"/>
      <c r="AC434" s="2662"/>
      <c r="AD434" s="2662"/>
      <c r="AE434" s="2662"/>
    </row>
    <row r="435" spans="1:31" s="2659" customFormat="1" ht="13.5" customHeight="1">
      <c r="A435" s="2536">
        <v>100</v>
      </c>
      <c r="B435" s="2515" t="s">
        <v>223</v>
      </c>
      <c r="C435" s="2515" t="s">
        <v>5255</v>
      </c>
      <c r="D435" s="2515" t="s">
        <v>5254</v>
      </c>
      <c r="E435" s="2515" t="s">
        <v>149</v>
      </c>
      <c r="F435" s="2518">
        <f>ROUND(SUM(F437:F437),3)</f>
        <v>2</v>
      </c>
      <c r="G435" s="292"/>
      <c r="H435" s="1369">
        <f>ROUND(F435*G435,2)</f>
        <v>0</v>
      </c>
      <c r="I435" s="2526" t="s">
        <v>60</v>
      </c>
      <c r="J435" s="2803"/>
      <c r="K435" s="744"/>
      <c r="L435" s="2737"/>
      <c r="M435" s="1224"/>
      <c r="N435" s="2737"/>
      <c r="O435" s="2737"/>
      <c r="P435" s="2662"/>
      <c r="Q435" s="2662"/>
      <c r="R435" s="2662"/>
      <c r="S435" s="2662"/>
      <c r="T435" s="2789"/>
      <c r="U435" s="2663"/>
      <c r="V435" s="2663"/>
      <c r="W435" s="2663"/>
      <c r="X435" s="2663"/>
      <c r="Y435" s="2663"/>
      <c r="Z435" s="2663"/>
      <c r="AA435" s="2663"/>
      <c r="AB435" s="2663"/>
      <c r="AC435" s="2663"/>
      <c r="AD435" s="1188"/>
      <c r="AE435" s="1188"/>
    </row>
    <row r="436" spans="1:31" s="2512" customFormat="1" ht="13.5" customHeight="1">
      <c r="A436" s="2808"/>
      <c r="B436" s="2640"/>
      <c r="C436" s="2640"/>
      <c r="D436" s="2523" t="s">
        <v>5253</v>
      </c>
      <c r="E436" s="2640"/>
      <c r="F436" s="2642"/>
      <c r="G436" s="979"/>
      <c r="H436" s="2635"/>
      <c r="I436" s="2643"/>
      <c r="J436" s="2803"/>
      <c r="K436" s="744"/>
      <c r="L436" s="2491"/>
      <c r="M436" s="2491"/>
      <c r="N436" s="2491"/>
      <c r="O436" s="2491"/>
      <c r="P436" s="2491"/>
      <c r="Q436" s="2491"/>
      <c r="R436" s="2491"/>
      <c r="S436" s="2491"/>
      <c r="T436" s="2491"/>
      <c r="U436" s="2789"/>
      <c r="V436" s="2662"/>
      <c r="W436" s="2662"/>
      <c r="X436" s="2662"/>
      <c r="Y436" s="2662"/>
      <c r="Z436" s="2662"/>
      <c r="AA436" s="2662"/>
      <c r="AB436" s="2662"/>
      <c r="AC436" s="2662"/>
      <c r="AD436" s="2662"/>
      <c r="AE436" s="2662"/>
    </row>
    <row r="437" spans="1:31" s="2512" customFormat="1" ht="13.5" customHeight="1">
      <c r="A437" s="2808"/>
      <c r="B437" s="2640"/>
      <c r="C437" s="2640"/>
      <c r="D437" s="2523" t="s">
        <v>5252</v>
      </c>
      <c r="E437" s="2640"/>
      <c r="F437" s="2642">
        <v>2</v>
      </c>
      <c r="G437" s="979"/>
      <c r="H437" s="2635"/>
      <c r="I437" s="2643"/>
      <c r="J437" s="2803"/>
      <c r="K437" s="744"/>
      <c r="L437" s="2491"/>
      <c r="M437" s="2491"/>
      <c r="N437" s="2491"/>
      <c r="O437" s="2491"/>
      <c r="P437" s="2504"/>
      <c r="Q437" s="2491"/>
      <c r="R437" s="2491"/>
      <c r="S437" s="2491"/>
      <c r="T437" s="2662"/>
      <c r="U437" s="2662"/>
      <c r="V437" s="2662"/>
      <c r="W437" s="2662"/>
      <c r="X437" s="2662"/>
      <c r="Y437" s="2662"/>
      <c r="Z437" s="2662"/>
      <c r="AA437" s="2662"/>
      <c r="AB437" s="2662"/>
      <c r="AC437" s="2662"/>
      <c r="AD437" s="2662"/>
      <c r="AE437" s="2662"/>
    </row>
    <row r="438" spans="1:31" s="2512" customFormat="1" ht="13.5" customHeight="1">
      <c r="A438" s="2808"/>
      <c r="B438" s="2640"/>
      <c r="C438" s="2640"/>
      <c r="D438" s="2523" t="s">
        <v>5247</v>
      </c>
      <c r="E438" s="2640"/>
      <c r="F438" s="2642"/>
      <c r="G438" s="979"/>
      <c r="H438" s="2635"/>
      <c r="I438" s="2643"/>
      <c r="J438" s="2677"/>
      <c r="K438" s="744"/>
      <c r="L438" s="2662"/>
      <c r="M438" s="2662"/>
      <c r="N438" s="2662"/>
      <c r="O438" s="2662"/>
      <c r="P438" s="299"/>
      <c r="Q438" s="2662"/>
      <c r="R438" s="2662"/>
      <c r="S438" s="2662"/>
      <c r="T438" s="2662"/>
      <c r="U438" s="2662"/>
      <c r="V438" s="2662"/>
      <c r="W438" s="2662"/>
      <c r="X438" s="2662"/>
      <c r="Y438" s="2662"/>
      <c r="Z438" s="2662"/>
      <c r="AA438" s="2662"/>
      <c r="AB438" s="2662"/>
      <c r="AC438" s="2662"/>
      <c r="AD438" s="2662"/>
      <c r="AE438" s="2662"/>
    </row>
    <row r="439" spans="1:31" s="2659" customFormat="1" ht="13.5" customHeight="1">
      <c r="A439" s="2536">
        <v>101</v>
      </c>
      <c r="B439" s="2515" t="s">
        <v>223</v>
      </c>
      <c r="C439" s="2515" t="s">
        <v>5251</v>
      </c>
      <c r="D439" s="2515" t="s">
        <v>5250</v>
      </c>
      <c r="E439" s="2515" t="s">
        <v>149</v>
      </c>
      <c r="F439" s="2518">
        <f>ROUND(SUM(F441:F441),3)</f>
        <v>2</v>
      </c>
      <c r="G439" s="292"/>
      <c r="H439" s="1369">
        <f>ROUND(F439*G439,2)</f>
        <v>0</v>
      </c>
      <c r="I439" s="2526" t="s">
        <v>60</v>
      </c>
      <c r="J439" s="2803"/>
      <c r="K439" s="744"/>
      <c r="L439" s="2737"/>
      <c r="M439" s="1224"/>
      <c r="N439" s="2737"/>
      <c r="O439" s="2737"/>
      <c r="P439" s="2662"/>
      <c r="Q439" s="2662"/>
      <c r="R439" s="2662"/>
      <c r="S439" s="2662"/>
      <c r="T439" s="2789"/>
      <c r="U439" s="2663"/>
      <c r="V439" s="2663"/>
      <c r="W439" s="2663"/>
      <c r="X439" s="2663"/>
      <c r="Y439" s="2663"/>
      <c r="Z439" s="2663"/>
      <c r="AA439" s="2663"/>
      <c r="AB439" s="2663"/>
      <c r="AC439" s="2663"/>
      <c r="AD439" s="1188"/>
      <c r="AE439" s="1188"/>
    </row>
    <row r="440" spans="1:31" s="2512" customFormat="1" ht="13.5" customHeight="1">
      <c r="A440" s="2808"/>
      <c r="B440" s="2640"/>
      <c r="C440" s="2640"/>
      <c r="D440" s="2523" t="s">
        <v>5249</v>
      </c>
      <c r="E440" s="2640"/>
      <c r="F440" s="2642"/>
      <c r="G440" s="979"/>
      <c r="H440" s="2635"/>
      <c r="I440" s="2643"/>
      <c r="J440" s="2803"/>
      <c r="K440" s="744"/>
      <c r="L440" s="2491"/>
      <c r="M440" s="2491"/>
      <c r="N440" s="2491"/>
      <c r="O440" s="2491"/>
      <c r="P440" s="2491"/>
      <c r="Q440" s="2491"/>
      <c r="R440" s="2491"/>
      <c r="S440" s="2491"/>
      <c r="T440" s="2491"/>
      <c r="U440" s="2789"/>
      <c r="V440" s="2662"/>
      <c r="W440" s="2662"/>
      <c r="X440" s="2662"/>
      <c r="Y440" s="2662"/>
      <c r="Z440" s="2662"/>
      <c r="AA440" s="2662"/>
      <c r="AB440" s="2662"/>
      <c r="AC440" s="2662"/>
      <c r="AD440" s="2662"/>
      <c r="AE440" s="2662"/>
    </row>
    <row r="441" spans="1:31" s="2512" customFormat="1" ht="13.5" customHeight="1">
      <c r="A441" s="2808"/>
      <c r="B441" s="2640"/>
      <c r="C441" s="2640"/>
      <c r="D441" s="2523" t="s">
        <v>5248</v>
      </c>
      <c r="E441" s="2640"/>
      <c r="F441" s="2642">
        <v>2</v>
      </c>
      <c r="G441" s="979"/>
      <c r="H441" s="2635"/>
      <c r="I441" s="2643"/>
      <c r="J441" s="2803"/>
      <c r="K441" s="744"/>
      <c r="L441" s="2491"/>
      <c r="M441" s="2491"/>
      <c r="N441" s="2491"/>
      <c r="O441" s="2491"/>
      <c r="P441" s="2504"/>
      <c r="Q441" s="2491"/>
      <c r="R441" s="2491"/>
      <c r="S441" s="2491"/>
      <c r="T441" s="2662"/>
      <c r="U441" s="2662"/>
      <c r="V441" s="2662"/>
      <c r="W441" s="2662"/>
      <c r="X441" s="2662"/>
      <c r="Y441" s="2662"/>
      <c r="Z441" s="2662"/>
      <c r="AA441" s="2662"/>
      <c r="AB441" s="2662"/>
      <c r="AC441" s="2662"/>
      <c r="AD441" s="2662"/>
      <c r="AE441" s="2662"/>
    </row>
    <row r="442" spans="1:31" s="2512" customFormat="1" ht="13.5" customHeight="1">
      <c r="A442" s="2808"/>
      <c r="B442" s="2640"/>
      <c r="C442" s="2640"/>
      <c r="D442" s="2523" t="s">
        <v>5247</v>
      </c>
      <c r="E442" s="2640"/>
      <c r="F442" s="2642"/>
      <c r="G442" s="979"/>
      <c r="H442" s="2635"/>
      <c r="I442" s="2643"/>
      <c r="J442" s="2677"/>
      <c r="K442" s="744"/>
      <c r="L442" s="2662"/>
      <c r="M442" s="2662"/>
      <c r="N442" s="2662"/>
      <c r="O442" s="2662"/>
      <c r="P442" s="299"/>
      <c r="Q442" s="2662"/>
      <c r="R442" s="2662"/>
      <c r="S442" s="2662"/>
      <c r="T442" s="2662"/>
      <c r="U442" s="2662"/>
      <c r="V442" s="2662"/>
      <c r="W442" s="2662"/>
      <c r="X442" s="2662"/>
      <c r="Y442" s="2662"/>
      <c r="Z442" s="2662"/>
      <c r="AA442" s="2662"/>
      <c r="AB442" s="2662"/>
      <c r="AC442" s="2662"/>
      <c r="AD442" s="2662"/>
      <c r="AE442" s="2662"/>
    </row>
    <row r="443" spans="1:31" s="2659" customFormat="1" ht="13.5" customHeight="1">
      <c r="A443" s="2536">
        <v>102</v>
      </c>
      <c r="B443" s="2515" t="s">
        <v>223</v>
      </c>
      <c r="C443" s="2515" t="s">
        <v>5246</v>
      </c>
      <c r="D443" s="2515" t="s">
        <v>5245</v>
      </c>
      <c r="E443" s="2515" t="s">
        <v>149</v>
      </c>
      <c r="F443" s="2518">
        <f>ROUND(SUM(F445:F445),3)</f>
        <v>7</v>
      </c>
      <c r="G443" s="292"/>
      <c r="H443" s="1369">
        <f>ROUND(F443*G443,2)</f>
        <v>0</v>
      </c>
      <c r="I443" s="2526" t="s">
        <v>60</v>
      </c>
      <c r="J443" s="2803"/>
      <c r="K443" s="744"/>
      <c r="L443" s="2662"/>
      <c r="M443" s="1224"/>
      <c r="N443" s="2662"/>
      <c r="O443" s="2662"/>
      <c r="P443" s="2504"/>
      <c r="Q443" s="2662"/>
      <c r="R443" s="2662"/>
      <c r="S443" s="2789"/>
      <c r="T443" s="2663"/>
      <c r="U443" s="2663"/>
      <c r="V443" s="2663"/>
      <c r="W443" s="2663"/>
      <c r="X443" s="2663"/>
      <c r="Y443" s="2663"/>
      <c r="Z443" s="2663"/>
      <c r="AA443" s="2663"/>
      <c r="AB443" s="2663"/>
      <c r="AC443" s="2663"/>
      <c r="AD443" s="1188"/>
      <c r="AE443" s="1188"/>
    </row>
    <row r="444" spans="1:31" s="2512" customFormat="1" ht="13.5" customHeight="1">
      <c r="A444" s="2808"/>
      <c r="B444" s="2640"/>
      <c r="C444" s="2640"/>
      <c r="D444" s="2523" t="s">
        <v>5244</v>
      </c>
      <c r="E444" s="2640"/>
      <c r="F444" s="2642"/>
      <c r="G444" s="979"/>
      <c r="H444" s="2635"/>
      <c r="I444" s="2643"/>
      <c r="J444" s="2803"/>
      <c r="K444" s="744"/>
      <c r="L444" s="2662"/>
      <c r="M444" s="2662"/>
      <c r="N444" s="2662"/>
      <c r="O444" s="2662"/>
      <c r="P444" s="2662"/>
      <c r="Q444" s="2491"/>
      <c r="R444" s="2491"/>
      <c r="S444" s="2491"/>
      <c r="T444" s="2789"/>
      <c r="U444" s="2662"/>
      <c r="V444" s="2662"/>
      <c r="W444" s="2662"/>
      <c r="X444" s="2662"/>
      <c r="Y444" s="2662"/>
      <c r="Z444" s="2662"/>
      <c r="AA444" s="2662"/>
      <c r="AB444" s="2662"/>
      <c r="AC444" s="2662"/>
      <c r="AD444" s="2662"/>
      <c r="AE444" s="2662"/>
    </row>
    <row r="445" spans="1:31" s="2512" customFormat="1" ht="13.5" customHeight="1">
      <c r="A445" s="2808"/>
      <c r="B445" s="2640"/>
      <c r="C445" s="2640"/>
      <c r="D445" s="2523" t="s">
        <v>5243</v>
      </c>
      <c r="E445" s="2640"/>
      <c r="F445" s="2642">
        <v>7</v>
      </c>
      <c r="G445" s="979"/>
      <c r="H445" s="2635"/>
      <c r="I445" s="2643"/>
      <c r="J445" s="2806"/>
      <c r="K445" s="744"/>
      <c r="L445" s="2491"/>
      <c r="M445" s="2491"/>
      <c r="N445" s="2491"/>
      <c r="O445" s="2491"/>
      <c r="P445" s="2504"/>
      <c r="Q445" s="2491"/>
      <c r="R445" s="2491"/>
      <c r="S445" s="2491"/>
      <c r="T445" s="2662"/>
      <c r="U445" s="2662"/>
      <c r="V445" s="2662"/>
      <c r="W445" s="2662"/>
      <c r="X445" s="2662"/>
      <c r="Y445" s="2662"/>
      <c r="Z445" s="2662"/>
      <c r="AA445" s="2662"/>
      <c r="AB445" s="2662"/>
      <c r="AC445" s="2662"/>
      <c r="AD445" s="2662"/>
      <c r="AE445" s="2662"/>
    </row>
    <row r="446" spans="1:31" s="2512" customFormat="1" ht="13.5" customHeight="1">
      <c r="A446" s="2808"/>
      <c r="B446" s="2640"/>
      <c r="C446" s="2640"/>
      <c r="D446" s="2523" t="s">
        <v>5242</v>
      </c>
      <c r="E446" s="2640"/>
      <c r="F446" s="2642"/>
      <c r="G446" s="979"/>
      <c r="H446" s="2635"/>
      <c r="I446" s="2643"/>
      <c r="J446" s="2677"/>
      <c r="K446" s="744"/>
      <c r="L446" s="2662"/>
      <c r="M446" s="2662"/>
      <c r="N446" s="2662"/>
      <c r="O446" s="2662"/>
      <c r="P446" s="299"/>
      <c r="Q446" s="2662"/>
      <c r="R446" s="2662"/>
      <c r="S446" s="2662"/>
      <c r="T446" s="2662"/>
      <c r="U446" s="2662"/>
      <c r="V446" s="2662"/>
      <c r="W446" s="2662"/>
      <c r="X446" s="2662"/>
      <c r="Y446" s="2662"/>
      <c r="Z446" s="2662"/>
      <c r="AA446" s="2662"/>
      <c r="AB446" s="2662"/>
      <c r="AC446" s="2662"/>
      <c r="AD446" s="2662"/>
      <c r="AE446" s="2662"/>
    </row>
    <row r="447" spans="1:31" s="2512" customFormat="1" ht="13.5" customHeight="1">
      <c r="A447" s="2808"/>
      <c r="B447" s="2640"/>
      <c r="C447" s="2640"/>
      <c r="D447" s="2523" t="s">
        <v>5241</v>
      </c>
      <c r="E447" s="2640"/>
      <c r="F447" s="2642"/>
      <c r="G447" s="979"/>
      <c r="H447" s="2635"/>
      <c r="I447" s="2643"/>
      <c r="J447" s="2677"/>
      <c r="K447" s="744"/>
      <c r="L447" s="2662"/>
      <c r="M447" s="2662"/>
      <c r="N447" s="2662"/>
      <c r="O447" s="2662"/>
      <c r="P447" s="299"/>
      <c r="Q447" s="2662"/>
      <c r="R447" s="2662"/>
      <c r="S447" s="2662"/>
      <c r="T447" s="2662"/>
      <c r="U447" s="2662"/>
      <c r="V447" s="2662"/>
      <c r="W447" s="2662"/>
      <c r="X447" s="2662"/>
      <c r="Y447" s="2662"/>
      <c r="Z447" s="2662"/>
      <c r="AA447" s="2662"/>
      <c r="AB447" s="2662"/>
      <c r="AC447" s="2662"/>
      <c r="AD447" s="2662"/>
      <c r="AE447" s="2662"/>
    </row>
    <row r="448" spans="1:31" s="2659" customFormat="1" ht="13.5" customHeight="1">
      <c r="A448" s="2536">
        <v>103</v>
      </c>
      <c r="B448" s="2515" t="s">
        <v>223</v>
      </c>
      <c r="C448" s="2515" t="s">
        <v>5240</v>
      </c>
      <c r="D448" s="2515" t="s">
        <v>5239</v>
      </c>
      <c r="E448" s="2515" t="s">
        <v>149</v>
      </c>
      <c r="F448" s="2518">
        <f>ROUND(SUM(F450:F450),3)</f>
        <v>14</v>
      </c>
      <c r="G448" s="292"/>
      <c r="H448" s="1369">
        <f>ROUND(F448*G448,2)</f>
        <v>0</v>
      </c>
      <c r="I448" s="2526" t="s">
        <v>60</v>
      </c>
      <c r="J448" s="2803"/>
      <c r="K448" s="744"/>
      <c r="L448" s="2662"/>
      <c r="M448" s="1224"/>
      <c r="N448" s="2662"/>
      <c r="O448" s="2662"/>
      <c r="P448" s="2504"/>
      <c r="Q448" s="2662"/>
      <c r="R448" s="2662"/>
      <c r="S448" s="2789"/>
      <c r="T448" s="2663"/>
      <c r="U448" s="2663"/>
      <c r="V448" s="2663"/>
      <c r="W448" s="2663"/>
      <c r="X448" s="2663"/>
      <c r="Y448" s="2663"/>
      <c r="Z448" s="2663"/>
      <c r="AA448" s="2663"/>
      <c r="AB448" s="2663"/>
      <c r="AC448" s="2663"/>
      <c r="AD448" s="1188"/>
      <c r="AE448" s="1188"/>
    </row>
    <row r="449" spans="1:31" s="2512" customFormat="1" ht="13.5" customHeight="1">
      <c r="A449" s="2808"/>
      <c r="B449" s="2640"/>
      <c r="C449" s="2640"/>
      <c r="D449" s="2523" t="s">
        <v>5238</v>
      </c>
      <c r="E449" s="2640"/>
      <c r="F449" s="2642"/>
      <c r="G449" s="979"/>
      <c r="H449" s="2635"/>
      <c r="I449" s="2643"/>
      <c r="J449" s="2803"/>
      <c r="K449" s="744"/>
      <c r="L449" s="2662"/>
      <c r="M449" s="2662"/>
      <c r="N449" s="2662"/>
      <c r="O449" s="2662"/>
      <c r="P449" s="2662"/>
      <c r="Q449" s="2491"/>
      <c r="R449" s="2491"/>
      <c r="S449" s="2491"/>
      <c r="T449" s="2789"/>
      <c r="U449" s="2662"/>
      <c r="V449" s="2662"/>
      <c r="W449" s="2662"/>
      <c r="X449" s="2662"/>
      <c r="Y449" s="2662"/>
      <c r="Z449" s="2662"/>
      <c r="AA449" s="2662"/>
      <c r="AB449" s="2662"/>
      <c r="AC449" s="2662"/>
      <c r="AD449" s="2662"/>
      <c r="AE449" s="2662"/>
    </row>
    <row r="450" spans="1:31" s="2512" customFormat="1" ht="13.5" customHeight="1">
      <c r="A450" s="2808"/>
      <c r="B450" s="2640"/>
      <c r="C450" s="2640"/>
      <c r="D450" s="2523" t="s">
        <v>5237</v>
      </c>
      <c r="E450" s="2640"/>
      <c r="F450" s="2642">
        <v>14</v>
      </c>
      <c r="G450" s="979"/>
      <c r="H450" s="2635"/>
      <c r="I450" s="2643"/>
      <c r="J450" s="2806"/>
      <c r="K450" s="744"/>
      <c r="L450" s="2491"/>
      <c r="M450" s="2491"/>
      <c r="N450" s="2491"/>
      <c r="O450" s="2491"/>
      <c r="P450" s="2504"/>
      <c r="Q450" s="2491"/>
      <c r="R450" s="2491"/>
      <c r="S450" s="2491"/>
      <c r="T450" s="2662"/>
      <c r="U450" s="2662"/>
      <c r="V450" s="2662"/>
      <c r="W450" s="2662"/>
      <c r="X450" s="2662"/>
      <c r="Y450" s="2662"/>
      <c r="Z450" s="2662"/>
      <c r="AA450" s="2662"/>
      <c r="AB450" s="2662"/>
      <c r="AC450" s="2662"/>
      <c r="AD450" s="2662"/>
      <c r="AE450" s="2662"/>
    </row>
    <row r="451" spans="1:31" s="2512" customFormat="1" ht="27.25" customHeight="1">
      <c r="A451" s="2808"/>
      <c r="B451" s="2640"/>
      <c r="C451" s="2640"/>
      <c r="D451" s="2523" t="s">
        <v>5236</v>
      </c>
      <c r="E451" s="2640"/>
      <c r="F451" s="2642"/>
      <c r="G451" s="979"/>
      <c r="H451" s="2635"/>
      <c r="I451" s="2643"/>
      <c r="J451" s="2677"/>
      <c r="K451" s="744"/>
      <c r="L451" s="2662"/>
      <c r="M451" s="2662"/>
      <c r="N451" s="2662"/>
      <c r="O451" s="2662"/>
      <c r="P451" s="299"/>
      <c r="Q451" s="2662"/>
      <c r="R451" s="2662"/>
      <c r="S451" s="2662"/>
      <c r="T451" s="2662"/>
      <c r="U451" s="2662"/>
      <c r="V451" s="2662"/>
      <c r="W451" s="2662"/>
      <c r="X451" s="2662"/>
      <c r="Y451" s="2662"/>
      <c r="Z451" s="2662"/>
      <c r="AA451" s="2662"/>
      <c r="AB451" s="2662"/>
      <c r="AC451" s="2662"/>
      <c r="AD451" s="2662"/>
      <c r="AE451" s="2662"/>
    </row>
    <row r="452" spans="1:31" s="1188" customFormat="1" ht="13.5" customHeight="1">
      <c r="A452" s="2536">
        <v>104</v>
      </c>
      <c r="B452" s="2522">
        <v>721</v>
      </c>
      <c r="C452" s="2522">
        <v>722290226</v>
      </c>
      <c r="D452" s="2522" t="s">
        <v>5235</v>
      </c>
      <c r="E452" s="2522" t="s">
        <v>123</v>
      </c>
      <c r="F452" s="2518">
        <f>ROUND(SUM(F455:F468),3)</f>
        <v>4972</v>
      </c>
      <c r="G452" s="975"/>
      <c r="H452" s="1369">
        <f>ROUND(F452*G452,2)</f>
        <v>0</v>
      </c>
      <c r="I452" s="2526" t="s">
        <v>102</v>
      </c>
      <c r="J452" s="2809"/>
      <c r="K452" s="744"/>
      <c r="L452" s="2663"/>
      <c r="M452" s="1224"/>
      <c r="N452" s="2663"/>
      <c r="O452" s="2663"/>
      <c r="P452" s="2667"/>
      <c r="Q452" s="2663"/>
      <c r="R452" s="2663"/>
      <c r="S452" s="2663"/>
      <c r="T452" s="2663"/>
      <c r="U452" s="2663"/>
      <c r="V452" s="2663"/>
      <c r="W452" s="2663"/>
      <c r="X452" s="2663"/>
      <c r="Y452" s="2663"/>
      <c r="Z452" s="2663"/>
      <c r="AA452" s="2663"/>
      <c r="AB452" s="2663"/>
      <c r="AC452" s="2663"/>
    </row>
    <row r="453" spans="1:31" s="1188" customFormat="1" ht="13.5" customHeight="1">
      <c r="A453" s="2688"/>
      <c r="B453" s="2522"/>
      <c r="C453" s="2522"/>
      <c r="D453" s="2527" t="s">
        <v>5218</v>
      </c>
      <c r="E453" s="2522"/>
      <c r="F453" s="2810"/>
      <c r="G453" s="975"/>
      <c r="H453" s="2525"/>
      <c r="I453" s="2526"/>
      <c r="J453" s="2663"/>
      <c r="K453" s="744"/>
      <c r="L453" s="2663"/>
      <c r="M453" s="2663"/>
      <c r="N453" s="2663"/>
      <c r="O453" s="2663"/>
      <c r="P453" s="2667"/>
      <c r="Q453" s="2663"/>
      <c r="R453" s="2663"/>
      <c r="S453" s="2663"/>
      <c r="T453" s="2663"/>
      <c r="U453" s="2663"/>
      <c r="V453" s="2663"/>
      <c r="W453" s="2663"/>
      <c r="X453" s="2663"/>
      <c r="Y453" s="2663"/>
      <c r="Z453" s="2663"/>
      <c r="AA453" s="2663"/>
      <c r="AB453" s="2663"/>
      <c r="AC453" s="2663"/>
    </row>
    <row r="454" spans="1:31" s="1188" customFormat="1" ht="13.5" customHeight="1">
      <c r="A454" s="2688"/>
      <c r="B454" s="2522"/>
      <c r="C454" s="2522"/>
      <c r="D454" s="2527" t="s">
        <v>5234</v>
      </c>
      <c r="E454" s="2522"/>
      <c r="F454" s="2524"/>
      <c r="G454" s="975"/>
      <c r="H454" s="2525"/>
      <c r="I454" s="2526"/>
      <c r="J454" s="2663"/>
      <c r="K454" s="744"/>
      <c r="L454" s="2663"/>
      <c r="M454" s="2663"/>
      <c r="N454" s="2663"/>
      <c r="O454" s="2663"/>
      <c r="P454" s="2667"/>
      <c r="Q454" s="2663"/>
      <c r="R454" s="2663"/>
      <c r="S454" s="2663"/>
      <c r="T454" s="2663"/>
      <c r="U454" s="2663"/>
      <c r="V454" s="2663"/>
      <c r="W454" s="2663"/>
      <c r="X454" s="2663"/>
      <c r="Y454" s="2663"/>
      <c r="Z454" s="2663"/>
      <c r="AA454" s="2663"/>
      <c r="AB454" s="2663"/>
      <c r="AC454" s="2663"/>
    </row>
    <row r="455" spans="1:31" s="1188" customFormat="1" ht="13.5" customHeight="1">
      <c r="A455" s="2688"/>
      <c r="B455" s="2522"/>
      <c r="C455" s="2522"/>
      <c r="D455" s="2527" t="s">
        <v>5233</v>
      </c>
      <c r="E455" s="2522"/>
      <c r="F455" s="2524">
        <f>(52.8)*2</f>
        <v>105.6</v>
      </c>
      <c r="G455" s="975"/>
      <c r="H455" s="2525"/>
      <c r="I455" s="2526"/>
      <c r="J455" s="2811"/>
      <c r="K455" s="744"/>
      <c r="L455" s="2663"/>
      <c r="M455" s="2663"/>
      <c r="N455" s="2663"/>
      <c r="O455" s="2663"/>
      <c r="P455" s="2667"/>
      <c r="Q455" s="2663"/>
      <c r="R455" s="2663"/>
      <c r="S455" s="2663"/>
      <c r="T455" s="2663"/>
      <c r="U455" s="2663"/>
      <c r="V455" s="2663"/>
      <c r="W455" s="2663"/>
      <c r="X455" s="2663"/>
      <c r="Y455" s="2663"/>
      <c r="Z455" s="2663"/>
      <c r="AA455" s="2663"/>
      <c r="AB455" s="2663"/>
      <c r="AC455" s="2663"/>
    </row>
    <row r="456" spans="1:31" s="1188" customFormat="1" ht="13.5" customHeight="1">
      <c r="A456" s="2688"/>
      <c r="B456" s="2522"/>
      <c r="C456" s="2522"/>
      <c r="D456" s="2527" t="s">
        <v>5232</v>
      </c>
      <c r="E456" s="2522"/>
      <c r="F456" s="2524">
        <f>(76.5)*2</f>
        <v>153</v>
      </c>
      <c r="G456" s="975"/>
      <c r="H456" s="2525"/>
      <c r="I456" s="2526"/>
      <c r="J456" s="2811"/>
      <c r="K456" s="744"/>
      <c r="L456" s="2663"/>
      <c r="M456" s="2663"/>
      <c r="N456" s="2663"/>
      <c r="O456" s="2663"/>
      <c r="P456" s="2667"/>
      <c r="Q456" s="2663"/>
      <c r="R456" s="2663"/>
      <c r="S456" s="2663"/>
      <c r="T456" s="2663"/>
      <c r="U456" s="2663"/>
      <c r="V456" s="2663"/>
      <c r="W456" s="2663"/>
      <c r="X456" s="2663"/>
      <c r="Y456" s="2663"/>
      <c r="Z456" s="2663"/>
      <c r="AA456" s="2663"/>
      <c r="AB456" s="2663"/>
      <c r="AC456" s="2663"/>
    </row>
    <row r="457" spans="1:31" s="1188" customFormat="1" ht="13.5" customHeight="1">
      <c r="A457" s="2688"/>
      <c r="B457" s="2522"/>
      <c r="C457" s="2522"/>
      <c r="D457" s="2527" t="s">
        <v>5231</v>
      </c>
      <c r="E457" s="2522"/>
      <c r="F457" s="2524">
        <f>(102.9)*2</f>
        <v>205.8</v>
      </c>
      <c r="G457" s="975"/>
      <c r="H457" s="2525"/>
      <c r="I457" s="2526"/>
      <c r="J457" s="2811"/>
      <c r="K457" s="744"/>
      <c r="L457" s="2663"/>
      <c r="M457" s="2663"/>
      <c r="N457" s="2663"/>
      <c r="O457" s="2663"/>
      <c r="P457" s="2667"/>
      <c r="Q457" s="2663"/>
      <c r="R457" s="2663"/>
      <c r="S457" s="2663"/>
      <c r="T457" s="2663"/>
      <c r="U457" s="2663"/>
      <c r="V457" s="2663"/>
      <c r="W457" s="2663"/>
      <c r="X457" s="2663"/>
      <c r="Y457" s="2663"/>
      <c r="Z457" s="2663"/>
      <c r="AA457" s="2663"/>
      <c r="AB457" s="2663"/>
      <c r="AC457" s="2663"/>
    </row>
    <row r="458" spans="1:31" s="1188" customFormat="1" ht="13.5" customHeight="1">
      <c r="A458" s="2688"/>
      <c r="B458" s="2522"/>
      <c r="C458" s="2522"/>
      <c r="D458" s="2527" t="s">
        <v>5217</v>
      </c>
      <c r="E458" s="2522"/>
      <c r="F458" s="2524"/>
      <c r="G458" s="975"/>
      <c r="H458" s="2525"/>
      <c r="I458" s="2526"/>
      <c r="J458" s="2811"/>
      <c r="K458" s="744"/>
      <c r="L458" s="2666"/>
      <c r="M458" s="2663"/>
      <c r="N458" s="2663"/>
      <c r="O458" s="2663"/>
      <c r="P458" s="2667"/>
      <c r="Q458" s="2663"/>
      <c r="R458" s="2663"/>
      <c r="S458" s="2663"/>
      <c r="T458" s="2663"/>
      <c r="U458" s="2663"/>
      <c r="V458" s="2663"/>
      <c r="W458" s="2663"/>
      <c r="X458" s="2663"/>
      <c r="Y458" s="2663"/>
      <c r="Z458" s="2663"/>
      <c r="AA458" s="2663"/>
      <c r="AB458" s="2663"/>
      <c r="AC458" s="2663"/>
    </row>
    <row r="459" spans="1:31" s="1188" customFormat="1" ht="13.5" customHeight="1">
      <c r="A459" s="2688"/>
      <c r="B459" s="2522"/>
      <c r="C459" s="2522"/>
      <c r="D459" s="2572" t="s">
        <v>5230</v>
      </c>
      <c r="E459" s="2522"/>
      <c r="F459" s="2583">
        <f>(358)*2</f>
        <v>716</v>
      </c>
      <c r="G459" s="975"/>
      <c r="H459" s="2525"/>
      <c r="I459" s="2526"/>
      <c r="J459" s="2811"/>
      <c r="K459" s="744"/>
      <c r="L459" s="2663"/>
      <c r="M459" s="2663"/>
      <c r="N459" s="2663"/>
      <c r="O459" s="2663"/>
      <c r="P459" s="2663"/>
      <c r="Q459" s="2663"/>
      <c r="R459" s="2663"/>
      <c r="S459" s="2663"/>
      <c r="T459" s="2663"/>
      <c r="U459" s="2663"/>
      <c r="V459" s="2663"/>
      <c r="W459" s="2663"/>
      <c r="X459" s="2663"/>
      <c r="Y459" s="2663"/>
      <c r="Z459" s="2663"/>
      <c r="AA459" s="2663"/>
      <c r="AB459" s="2663"/>
      <c r="AC459" s="2663"/>
    </row>
    <row r="460" spans="1:31" s="1188" customFormat="1" ht="13.5" customHeight="1">
      <c r="A460" s="2688"/>
      <c r="B460" s="2522"/>
      <c r="C460" s="2522"/>
      <c r="D460" s="2572" t="s">
        <v>5229</v>
      </c>
      <c r="E460" s="2522"/>
      <c r="F460" s="2583">
        <f>(218)*2</f>
        <v>436</v>
      </c>
      <c r="G460" s="975"/>
      <c r="H460" s="2525"/>
      <c r="I460" s="2526"/>
      <c r="J460" s="2811"/>
      <c r="K460" s="744"/>
      <c r="L460" s="2663"/>
      <c r="M460" s="2663"/>
      <c r="N460" s="2663"/>
      <c r="O460" s="2663"/>
      <c r="P460" s="2663"/>
      <c r="Q460" s="2663"/>
      <c r="R460" s="2663"/>
      <c r="S460" s="2663"/>
      <c r="T460" s="2663"/>
      <c r="U460" s="2663"/>
      <c r="V460" s="2663"/>
      <c r="W460" s="2663"/>
      <c r="X460" s="2663"/>
      <c r="Y460" s="2663"/>
      <c r="Z460" s="2663"/>
      <c r="AA460" s="2663"/>
      <c r="AB460" s="2663"/>
      <c r="AC460" s="2663"/>
    </row>
    <row r="461" spans="1:31" s="1188" customFormat="1" ht="13.5" customHeight="1">
      <c r="A461" s="2688"/>
      <c r="B461" s="2522"/>
      <c r="C461" s="2522"/>
      <c r="D461" s="2572" t="s">
        <v>5228</v>
      </c>
      <c r="E461" s="2522"/>
      <c r="F461" s="2583">
        <f>(153.5)*2</f>
        <v>307</v>
      </c>
      <c r="G461" s="975"/>
      <c r="H461" s="2525"/>
      <c r="I461" s="2526"/>
      <c r="J461" s="2663"/>
      <c r="K461" s="744"/>
      <c r="L461" s="2663"/>
      <c r="M461" s="2663"/>
      <c r="N461" s="2663"/>
      <c r="O461" s="2663"/>
      <c r="P461" s="2663"/>
      <c r="Q461" s="2663"/>
      <c r="R461" s="2663"/>
      <c r="S461" s="2663"/>
      <c r="T461" s="2663"/>
      <c r="U461" s="2663"/>
      <c r="V461" s="2663"/>
      <c r="W461" s="2663"/>
      <c r="X461" s="2663"/>
      <c r="Y461" s="2663"/>
      <c r="Z461" s="2663"/>
      <c r="AA461" s="2663"/>
      <c r="AB461" s="2663"/>
      <c r="AC461" s="2663"/>
    </row>
    <row r="462" spans="1:31" s="1188" customFormat="1" ht="13.5" customHeight="1">
      <c r="A462" s="2688"/>
      <c r="B462" s="2522"/>
      <c r="C462" s="2522"/>
      <c r="D462" s="2572" t="s">
        <v>5227</v>
      </c>
      <c r="E462" s="2522"/>
      <c r="F462" s="2583">
        <f>(108)*2</f>
        <v>216</v>
      </c>
      <c r="G462" s="975"/>
      <c r="H462" s="2525"/>
      <c r="I462" s="2526"/>
      <c r="J462" s="2663"/>
      <c r="K462" s="744"/>
      <c r="L462" s="2663"/>
      <c r="M462" s="2663"/>
      <c r="N462" s="2663"/>
      <c r="O462" s="2663"/>
      <c r="P462" s="2663"/>
      <c r="Q462" s="2663"/>
      <c r="R462" s="2663"/>
      <c r="S462" s="2663"/>
      <c r="T462" s="2663"/>
      <c r="U462" s="2663"/>
      <c r="V462" s="2663"/>
      <c r="W462" s="2663"/>
      <c r="X462" s="2663"/>
      <c r="Y462" s="2663"/>
      <c r="Z462" s="2663"/>
      <c r="AA462" s="2663"/>
      <c r="AB462" s="2663"/>
      <c r="AC462" s="2663"/>
    </row>
    <row r="463" spans="1:31" s="1188" customFormat="1" ht="13.5" customHeight="1">
      <c r="A463" s="2688"/>
      <c r="B463" s="2522"/>
      <c r="C463" s="2522"/>
      <c r="D463" s="2572" t="s">
        <v>5226</v>
      </c>
      <c r="E463" s="2522"/>
      <c r="F463" s="2583">
        <f>(74.5)*2</f>
        <v>149</v>
      </c>
      <c r="G463" s="975"/>
      <c r="H463" s="2525"/>
      <c r="I463" s="2526"/>
      <c r="J463" s="2663"/>
      <c r="K463" s="744"/>
      <c r="L463" s="2663"/>
      <c r="M463" s="2663"/>
      <c r="N463" s="2663"/>
      <c r="O463" s="2663"/>
      <c r="P463" s="2663"/>
      <c r="Q463" s="2663"/>
      <c r="R463" s="2663"/>
      <c r="S463" s="2663"/>
      <c r="T463" s="2663"/>
      <c r="U463" s="2663"/>
      <c r="V463" s="2663"/>
      <c r="W463" s="2663"/>
      <c r="X463" s="2663"/>
      <c r="Y463" s="2663"/>
      <c r="Z463" s="2663"/>
      <c r="AA463" s="2663"/>
      <c r="AB463" s="2663"/>
      <c r="AC463" s="2663"/>
    </row>
    <row r="464" spans="1:31" s="1188" customFormat="1" ht="13.5" customHeight="1">
      <c r="A464" s="2688"/>
      <c r="B464" s="2522"/>
      <c r="C464" s="2522"/>
      <c r="D464" s="2527" t="s">
        <v>5215</v>
      </c>
      <c r="E464" s="2522"/>
      <c r="F464" s="2524"/>
      <c r="G464" s="975"/>
      <c r="H464" s="2525"/>
      <c r="I464" s="2526"/>
      <c r="J464" s="2663"/>
      <c r="K464" s="744"/>
      <c r="L464" s="2663"/>
      <c r="M464" s="2663"/>
      <c r="N464" s="2663"/>
      <c r="O464" s="2663"/>
      <c r="P464" s="2667"/>
      <c r="Q464" s="2663"/>
      <c r="R464" s="2663"/>
      <c r="S464" s="2663"/>
      <c r="T464" s="2663"/>
      <c r="U464" s="2663"/>
      <c r="V464" s="2663"/>
      <c r="W464" s="2663"/>
      <c r="X464" s="2663"/>
      <c r="Y464" s="2663"/>
      <c r="Z464" s="2663"/>
      <c r="AA464" s="2663"/>
      <c r="AB464" s="2663"/>
      <c r="AC464" s="2663"/>
    </row>
    <row r="465" spans="1:40" s="1188" customFormat="1" ht="13.5" customHeight="1">
      <c r="A465" s="2688"/>
      <c r="B465" s="2522"/>
      <c r="C465" s="2522"/>
      <c r="D465" s="2572" t="s">
        <v>5225</v>
      </c>
      <c r="E465" s="2522"/>
      <c r="F465" s="2524">
        <f>(718)*2</f>
        <v>1436</v>
      </c>
      <c r="G465" s="975"/>
      <c r="H465" s="2525"/>
      <c r="I465" s="2526"/>
      <c r="J465" s="2663"/>
      <c r="K465" s="744"/>
      <c r="L465" s="2663"/>
      <c r="M465" s="2663"/>
      <c r="N465" s="2663"/>
      <c r="O465" s="2663"/>
      <c r="P465" s="2667"/>
      <c r="Q465" s="2663"/>
      <c r="R465" s="2663"/>
      <c r="S465" s="2663"/>
      <c r="T465" s="2663"/>
      <c r="U465" s="2663"/>
      <c r="V465" s="2663"/>
      <c r="W465" s="2663"/>
      <c r="X465" s="2663"/>
      <c r="Y465" s="2663"/>
      <c r="Z465" s="2663"/>
      <c r="AA465" s="2663"/>
      <c r="AB465" s="2663"/>
      <c r="AC465" s="2663"/>
    </row>
    <row r="466" spans="1:40" s="1188" customFormat="1" ht="13.5" customHeight="1">
      <c r="A466" s="2688"/>
      <c r="B466" s="2522"/>
      <c r="C466" s="2522"/>
      <c r="D466" s="2572" t="s">
        <v>5224</v>
      </c>
      <c r="E466" s="2522"/>
      <c r="F466" s="2524">
        <f>(317)*2</f>
        <v>634</v>
      </c>
      <c r="G466" s="975"/>
      <c r="H466" s="2525"/>
      <c r="I466" s="2526"/>
      <c r="J466" s="2663"/>
      <c r="K466" s="744"/>
      <c r="L466" s="2663"/>
      <c r="M466" s="2663"/>
      <c r="N466" s="2663"/>
      <c r="O466" s="2663"/>
      <c r="P466" s="2667"/>
      <c r="Q466" s="2663"/>
      <c r="R466" s="2663"/>
      <c r="S466" s="2663"/>
      <c r="T466" s="2663"/>
      <c r="U466" s="2663"/>
      <c r="V466" s="2663"/>
      <c r="W466" s="2663"/>
      <c r="X466" s="2663"/>
      <c r="Y466" s="2663"/>
      <c r="Z466" s="2663"/>
      <c r="AA466" s="2663"/>
      <c r="AB466" s="2663"/>
      <c r="AC466" s="2663"/>
    </row>
    <row r="467" spans="1:40" s="1188" customFormat="1" ht="13.5" customHeight="1">
      <c r="A467" s="2688"/>
      <c r="B467" s="2522"/>
      <c r="C467" s="2522"/>
      <c r="D467" s="2572" t="s">
        <v>5223</v>
      </c>
      <c r="E467" s="2522"/>
      <c r="F467" s="2524">
        <f xml:space="preserve"> (199.1)*2</f>
        <v>398.2</v>
      </c>
      <c r="G467" s="975"/>
      <c r="H467" s="2525"/>
      <c r="I467" s="2526" t="s">
        <v>5222</v>
      </c>
      <c r="J467" s="2663"/>
      <c r="K467" s="744"/>
      <c r="L467" s="2663"/>
      <c r="M467" s="2663"/>
      <c r="N467" s="2663"/>
      <c r="O467" s="2663"/>
      <c r="P467" s="2667"/>
      <c r="Q467" s="2663"/>
      <c r="R467" s="2663"/>
      <c r="S467" s="2663"/>
      <c r="T467" s="2663"/>
      <c r="U467" s="2663"/>
      <c r="V467" s="2663"/>
      <c r="W467" s="2663"/>
      <c r="X467" s="2663"/>
      <c r="Y467" s="2663"/>
      <c r="Z467" s="2663"/>
      <c r="AA467" s="2663"/>
      <c r="AB467" s="2663"/>
      <c r="AC467" s="2663"/>
    </row>
    <row r="468" spans="1:40" s="1188" customFormat="1" ht="13.5" customHeight="1">
      <c r="A468" s="2688"/>
      <c r="B468" s="2522"/>
      <c r="C468" s="2522"/>
      <c r="D468" s="2572" t="s">
        <v>5221</v>
      </c>
      <c r="E468" s="2522"/>
      <c r="F468" s="2524">
        <f>(107.7)*2</f>
        <v>215.4</v>
      </c>
      <c r="G468" s="975"/>
      <c r="H468" s="2525"/>
      <c r="I468" s="2526"/>
      <c r="J468" s="2663"/>
      <c r="K468" s="744"/>
      <c r="L468" s="2663"/>
      <c r="M468" s="2663"/>
      <c r="N468" s="2663"/>
      <c r="O468" s="2663"/>
      <c r="P468" s="2667"/>
      <c r="Q468" s="2663"/>
      <c r="R468" s="2663"/>
      <c r="S468" s="2663"/>
      <c r="T468" s="2663"/>
      <c r="U468" s="2663"/>
      <c r="V468" s="2663"/>
      <c r="W468" s="2663"/>
      <c r="X468" s="2663"/>
      <c r="Y468" s="2663"/>
      <c r="Z468" s="2663"/>
      <c r="AA468" s="2663"/>
      <c r="AB468" s="2663"/>
      <c r="AC468" s="2663"/>
    </row>
    <row r="469" spans="1:40" s="1188" customFormat="1" ht="13.5" customHeight="1">
      <c r="A469" s="2688"/>
      <c r="B469" s="2522"/>
      <c r="C469" s="2522"/>
      <c r="D469" s="2572" t="s">
        <v>5220</v>
      </c>
      <c r="E469" s="2522"/>
      <c r="F469" s="2583">
        <f>(103.4)*2</f>
        <v>206.8</v>
      </c>
      <c r="G469" s="975"/>
      <c r="H469" s="2525"/>
      <c r="I469" s="2526"/>
      <c r="J469" s="2663"/>
      <c r="K469" s="744"/>
      <c r="L469" s="2663"/>
      <c r="M469" s="2663"/>
      <c r="N469" s="2663"/>
      <c r="O469" s="2663"/>
      <c r="P469" s="2663"/>
      <c r="Q469" s="2663"/>
      <c r="R469" s="2663"/>
      <c r="S469" s="2663"/>
      <c r="T469" s="2663"/>
      <c r="U469" s="2663"/>
      <c r="V469" s="2663"/>
      <c r="W469" s="2663"/>
      <c r="X469" s="2663"/>
      <c r="Y469" s="2663"/>
      <c r="Z469" s="2663"/>
      <c r="AA469" s="2663"/>
      <c r="AB469" s="2663"/>
      <c r="AC469" s="2663"/>
    </row>
    <row r="470" spans="1:40" s="1188" customFormat="1" ht="13.5" customHeight="1">
      <c r="A470" s="2536">
        <v>105</v>
      </c>
      <c r="B470" s="2522">
        <v>721</v>
      </c>
      <c r="C470" s="2522">
        <v>722290229</v>
      </c>
      <c r="D470" s="2522" t="s">
        <v>5219</v>
      </c>
      <c r="E470" s="2522" t="s">
        <v>123</v>
      </c>
      <c r="F470" s="2518">
        <f>SUM(F471:F475)</f>
        <v>325</v>
      </c>
      <c r="G470" s="975"/>
      <c r="H470" s="1369">
        <f>ROUND(F470*G470,2)</f>
        <v>0</v>
      </c>
      <c r="I470" s="2526" t="s">
        <v>102</v>
      </c>
      <c r="J470" s="2809"/>
      <c r="K470" s="744"/>
      <c r="L470" s="2663"/>
      <c r="M470" s="1224"/>
      <c r="N470" s="2663"/>
      <c r="O470" s="2663"/>
      <c r="P470" s="2667"/>
      <c r="Q470" s="2663"/>
      <c r="R470" s="2663"/>
      <c r="S470" s="2663"/>
      <c r="T470" s="2663"/>
      <c r="U470" s="2663"/>
      <c r="V470" s="2663"/>
      <c r="W470" s="2663"/>
      <c r="X470" s="2663"/>
      <c r="Y470" s="2663"/>
      <c r="Z470" s="2663"/>
      <c r="AA470" s="2663"/>
      <c r="AB470" s="2663"/>
      <c r="AC470" s="2663"/>
    </row>
    <row r="471" spans="1:40" s="1188" customFormat="1" ht="13.5" customHeight="1">
      <c r="A471" s="2688"/>
      <c r="B471" s="2522"/>
      <c r="C471" s="2522"/>
      <c r="D471" s="2527" t="s">
        <v>5218</v>
      </c>
      <c r="E471" s="2522"/>
      <c r="F471" s="2810"/>
      <c r="G471" s="975"/>
      <c r="H471" s="2525"/>
      <c r="I471" s="2526"/>
      <c r="J471" s="2663"/>
      <c r="K471" s="744"/>
      <c r="L471" s="2663"/>
      <c r="M471" s="2663"/>
      <c r="N471" s="2663"/>
      <c r="O471" s="2663"/>
      <c r="P471" s="2667"/>
      <c r="Q471" s="2663"/>
      <c r="R471" s="2663"/>
      <c r="S471" s="2663"/>
      <c r="T471" s="2663"/>
      <c r="U471" s="2663"/>
      <c r="V471" s="2663"/>
      <c r="W471" s="2663"/>
      <c r="X471" s="2663"/>
      <c r="Y471" s="2663"/>
      <c r="Z471" s="2663"/>
      <c r="AA471" s="2663"/>
      <c r="AB471" s="2663"/>
      <c r="AC471" s="2663"/>
    </row>
    <row r="472" spans="1:40" s="1188" customFormat="1" ht="13.5" customHeight="1">
      <c r="A472" s="2688"/>
      <c r="B472" s="2522"/>
      <c r="C472" s="2522"/>
      <c r="D472" s="2527" t="s">
        <v>5217</v>
      </c>
      <c r="E472" s="2522"/>
      <c r="F472" s="2524"/>
      <c r="G472" s="975"/>
      <c r="H472" s="2525"/>
      <c r="I472" s="2526"/>
      <c r="J472" s="2811"/>
      <c r="K472" s="744"/>
      <c r="L472" s="2666"/>
      <c r="M472" s="2663"/>
      <c r="N472" s="2663"/>
      <c r="O472" s="2663"/>
      <c r="P472" s="2667"/>
      <c r="Q472" s="2663"/>
      <c r="R472" s="2663"/>
      <c r="S472" s="2663"/>
      <c r="T472" s="2663"/>
      <c r="U472" s="2663"/>
      <c r="V472" s="2663"/>
      <c r="W472" s="2663"/>
      <c r="X472" s="2663"/>
      <c r="Y472" s="2663"/>
      <c r="Z472" s="2663"/>
      <c r="AA472" s="2663"/>
      <c r="AB472" s="2663"/>
      <c r="AC472" s="2663"/>
    </row>
    <row r="473" spans="1:40" s="1188" customFormat="1" ht="13.5" customHeight="1">
      <c r="A473" s="2688"/>
      <c r="B473" s="2522"/>
      <c r="C473" s="2522"/>
      <c r="D473" s="2572" t="s">
        <v>5216</v>
      </c>
      <c r="E473" s="2522"/>
      <c r="F473" s="2583">
        <f>(116.5)*2</f>
        <v>233</v>
      </c>
      <c r="G473" s="975"/>
      <c r="H473" s="2525"/>
      <c r="I473" s="2526"/>
      <c r="J473" s="2663"/>
      <c r="K473" s="744"/>
      <c r="L473" s="2663"/>
      <c r="M473" s="2663"/>
      <c r="N473" s="2663"/>
      <c r="O473" s="2663"/>
      <c r="P473" s="2663"/>
      <c r="Q473" s="2663"/>
      <c r="R473" s="2663"/>
      <c r="S473" s="2663"/>
      <c r="T473" s="2663"/>
      <c r="U473" s="2663"/>
      <c r="V473" s="2663"/>
      <c r="W473" s="2663"/>
      <c r="X473" s="2663"/>
      <c r="Y473" s="2663"/>
      <c r="Z473" s="2663"/>
      <c r="AA473" s="2663"/>
      <c r="AB473" s="2663"/>
      <c r="AC473" s="2663"/>
    </row>
    <row r="474" spans="1:40" s="1188" customFormat="1" ht="13.5" customHeight="1">
      <c r="A474" s="2688"/>
      <c r="B474" s="2522"/>
      <c r="C474" s="2522"/>
      <c r="D474" s="2527" t="s">
        <v>5215</v>
      </c>
      <c r="E474" s="2522"/>
      <c r="F474" s="2524"/>
      <c r="G474" s="975"/>
      <c r="H474" s="2525"/>
      <c r="I474" s="2526"/>
      <c r="J474" s="2811"/>
      <c r="K474" s="744"/>
      <c r="L474" s="2666"/>
      <c r="M474" s="2663"/>
      <c r="N474" s="2663"/>
      <c r="O474" s="2663"/>
      <c r="P474" s="2667"/>
      <c r="Q474" s="2663"/>
      <c r="R474" s="2663"/>
      <c r="S474" s="2663"/>
      <c r="T474" s="2663"/>
      <c r="U474" s="2663"/>
      <c r="V474" s="2663"/>
      <c r="W474" s="2663"/>
      <c r="X474" s="2663"/>
      <c r="Y474" s="2663"/>
      <c r="Z474" s="2663"/>
      <c r="AA474" s="2663"/>
      <c r="AB474" s="2663"/>
      <c r="AC474" s="2663"/>
    </row>
    <row r="475" spans="1:40" s="1188" customFormat="1" ht="13.5" customHeight="1">
      <c r="A475" s="2688"/>
      <c r="B475" s="2522"/>
      <c r="C475" s="2522"/>
      <c r="D475" s="2572" t="s">
        <v>5214</v>
      </c>
      <c r="E475" s="2522"/>
      <c r="F475" s="2583">
        <f>(46)*2</f>
        <v>92</v>
      </c>
      <c r="G475" s="975"/>
      <c r="H475" s="2525"/>
      <c r="I475" s="2526"/>
      <c r="J475" s="2663"/>
      <c r="K475" s="744"/>
      <c r="L475" s="2663"/>
      <c r="M475" s="2663"/>
      <c r="N475" s="2663"/>
      <c r="O475" s="2663"/>
      <c r="P475" s="2663"/>
      <c r="Q475" s="2663"/>
      <c r="R475" s="2663"/>
      <c r="S475" s="2663"/>
      <c r="T475" s="2663"/>
      <c r="U475" s="2663"/>
      <c r="V475" s="2663"/>
      <c r="W475" s="2663"/>
      <c r="X475" s="2663"/>
      <c r="Y475" s="2663"/>
      <c r="Z475" s="2663"/>
      <c r="AA475" s="2663"/>
      <c r="AB475" s="2663"/>
      <c r="AC475" s="2663"/>
    </row>
    <row r="476" spans="1:40" s="1188" customFormat="1" ht="13.5" customHeight="1">
      <c r="A476" s="2688">
        <v>106</v>
      </c>
      <c r="B476" s="2522">
        <v>721</v>
      </c>
      <c r="C476" s="2522">
        <v>722290234</v>
      </c>
      <c r="D476" s="2522" t="s">
        <v>5213</v>
      </c>
      <c r="E476" s="2522" t="s">
        <v>123</v>
      </c>
      <c r="F476" s="2689">
        <f>(F470+F452)/2</f>
        <v>2648.5</v>
      </c>
      <c r="G476" s="975"/>
      <c r="H476" s="1369">
        <f>ROUND(F476*G476,2)</f>
        <v>0</v>
      </c>
      <c r="I476" s="2526" t="s">
        <v>102</v>
      </c>
      <c r="J476" s="2663"/>
      <c r="K476" s="744"/>
      <c r="L476" s="2663"/>
      <c r="M476" s="1224"/>
      <c r="N476" s="2663"/>
      <c r="O476" s="2663"/>
      <c r="P476" s="2667"/>
      <c r="Q476" s="2663"/>
      <c r="R476" s="2663"/>
      <c r="S476" s="2663"/>
      <c r="T476" s="2663"/>
      <c r="U476" s="2663"/>
      <c r="V476" s="2663"/>
      <c r="W476" s="2663"/>
      <c r="X476" s="2663"/>
      <c r="Y476" s="2663"/>
      <c r="Z476" s="2663"/>
      <c r="AA476" s="2663"/>
      <c r="AB476" s="2663"/>
      <c r="AC476" s="2663"/>
    </row>
    <row r="477" spans="1:40" s="2491" customFormat="1" ht="13.5" customHeight="1">
      <c r="A477" s="2688">
        <v>107</v>
      </c>
      <c r="B477" s="2515">
        <v>721</v>
      </c>
      <c r="C477" s="2515" t="s">
        <v>1340</v>
      </c>
      <c r="D477" s="2522" t="s">
        <v>1338</v>
      </c>
      <c r="E477" s="2522" t="s">
        <v>25</v>
      </c>
      <c r="F477" s="2689">
        <f>ROUND(SUM(F478),3)</f>
        <v>1</v>
      </c>
      <c r="G477" s="975"/>
      <c r="H477" s="1369">
        <f>ROUND(F477*G477,2)</f>
        <v>0</v>
      </c>
      <c r="I477" s="2509" t="s">
        <v>60</v>
      </c>
      <c r="J477" s="2811"/>
      <c r="K477" s="744"/>
      <c r="M477" s="1224"/>
      <c r="P477" s="2504"/>
    </row>
    <row r="478" spans="1:40" s="2713" customFormat="1" ht="27.25" customHeight="1">
      <c r="A478" s="2562"/>
      <c r="B478" s="2564"/>
      <c r="C478" s="2564"/>
      <c r="D478" s="2527" t="s">
        <v>1337</v>
      </c>
      <c r="E478" s="2564"/>
      <c r="F478" s="2524">
        <v>1</v>
      </c>
      <c r="G478" s="983"/>
      <c r="H478" s="2525"/>
      <c r="I478" s="2566"/>
      <c r="J478" s="2811"/>
      <c r="K478" s="744"/>
      <c r="L478" s="2736"/>
      <c r="M478" s="2737"/>
      <c r="N478" s="2737"/>
      <c r="O478" s="2737"/>
      <c r="P478" s="2715"/>
      <c r="Q478" s="2737"/>
      <c r="R478" s="2737"/>
      <c r="S478" s="2491"/>
    </row>
    <row r="479" spans="1:40" s="2713" customFormat="1" ht="27.25" customHeight="1">
      <c r="A479" s="2562"/>
      <c r="B479" s="2564"/>
      <c r="C479" s="2564"/>
      <c r="D479" s="2527" t="s">
        <v>1336</v>
      </c>
      <c r="E479" s="2564"/>
      <c r="F479" s="2524"/>
      <c r="G479" s="983"/>
      <c r="H479" s="2525"/>
      <c r="I479" s="2566"/>
      <c r="J479" s="2811"/>
      <c r="K479" s="744"/>
      <c r="L479" s="2736"/>
      <c r="M479" s="2491"/>
      <c r="N479" s="2491"/>
      <c r="O479" s="2491"/>
      <c r="P479" s="2504"/>
      <c r="Q479" s="2491"/>
      <c r="R479" s="2737"/>
      <c r="S479" s="2491"/>
    </row>
    <row r="480" spans="1:40" s="2662" customFormat="1" ht="67.5" customHeight="1">
      <c r="A480" s="2694"/>
      <c r="B480" s="2695"/>
      <c r="C480" s="2695"/>
      <c r="D480" s="1810" t="s">
        <v>1335</v>
      </c>
      <c r="E480" s="2695"/>
      <c r="F480" s="2524"/>
      <c r="G480" s="977"/>
      <c r="H480" s="2697"/>
      <c r="I480" s="2526"/>
      <c r="J480" s="2811"/>
      <c r="K480" s="744"/>
      <c r="P480" s="2504"/>
      <c r="S480" s="2663"/>
      <c r="T480" s="2700"/>
      <c r="U480" s="2738"/>
      <c r="V480" s="2663"/>
      <c r="W480" s="2663"/>
      <c r="X480" s="2663"/>
      <c r="Y480" s="2663"/>
      <c r="Z480" s="2663"/>
      <c r="AA480" s="2663"/>
      <c r="AB480" s="2663"/>
      <c r="AC480" s="2663"/>
      <c r="AD480" s="2663"/>
      <c r="AE480" s="2663"/>
      <c r="AF480" s="2663"/>
      <c r="AG480" s="2663"/>
      <c r="AH480" s="2663"/>
      <c r="AI480" s="2663"/>
      <c r="AJ480" s="2663"/>
      <c r="AK480" s="2663"/>
      <c r="AL480" s="2663"/>
      <c r="AM480" s="2663"/>
      <c r="AN480" s="2663"/>
    </row>
    <row r="481" spans="1:29" s="1188" customFormat="1" ht="13.5" customHeight="1">
      <c r="A481" s="2688">
        <v>108</v>
      </c>
      <c r="B481" s="2522">
        <v>721</v>
      </c>
      <c r="C481" s="2522" t="s">
        <v>1339</v>
      </c>
      <c r="D481" s="2522" t="s">
        <v>1334</v>
      </c>
      <c r="E481" s="2522" t="s">
        <v>25</v>
      </c>
      <c r="F481" s="2689">
        <f>ROUND(SUM(F482),3)</f>
        <v>1</v>
      </c>
      <c r="G481" s="975"/>
      <c r="H481" s="1369">
        <f>ROUND(F481*G481,2)</f>
        <v>0</v>
      </c>
      <c r="I481" s="2509" t="s">
        <v>60</v>
      </c>
      <c r="J481" s="2699"/>
      <c r="K481" s="744"/>
      <c r="L481" s="2323"/>
      <c r="M481" s="1224"/>
      <c r="N481" s="2663"/>
      <c r="O481" s="2663"/>
      <c r="P481" s="2667"/>
      <c r="Q481" s="2663"/>
      <c r="R481" s="2789"/>
      <c r="S481" s="2663"/>
      <c r="T481" s="2663"/>
      <c r="U481" s="2663"/>
      <c r="V481" s="2663"/>
      <c r="W481" s="2663"/>
      <c r="X481" s="2663"/>
      <c r="Y481" s="2663"/>
      <c r="Z481" s="2663"/>
      <c r="AA481" s="2663"/>
      <c r="AB481" s="2663"/>
      <c r="AC481" s="2663"/>
    </row>
    <row r="482" spans="1:29" s="2491" customFormat="1" ht="27.25" customHeight="1">
      <c r="A482" s="2522"/>
      <c r="B482" s="2522"/>
      <c r="C482" s="2522"/>
      <c r="D482" s="2527" t="s">
        <v>1333</v>
      </c>
      <c r="E482" s="2522"/>
      <c r="F482" s="2524">
        <v>1</v>
      </c>
      <c r="G482" s="983"/>
      <c r="H482" s="2525"/>
      <c r="I482" s="2566"/>
      <c r="K482" s="744"/>
      <c r="P482" s="2504"/>
    </row>
    <row r="483" spans="1:29" s="81" customFormat="1" ht="81.25" customHeight="1">
      <c r="A483" s="2812"/>
      <c r="B483" s="1543"/>
      <c r="C483" s="1543"/>
      <c r="D483" s="2813" t="s">
        <v>1332</v>
      </c>
      <c r="E483" s="1543"/>
      <c r="F483" s="2814"/>
      <c r="G483" s="5848"/>
      <c r="H483" s="2815"/>
      <c r="I483" s="2816"/>
      <c r="J483" s="2817"/>
      <c r="K483" s="744"/>
      <c r="P483" s="1049"/>
    </row>
    <row r="484" spans="1:29" s="2512" customFormat="1" ht="13.5" customHeight="1">
      <c r="A484" s="2536">
        <v>109</v>
      </c>
      <c r="B484" s="2515">
        <v>721</v>
      </c>
      <c r="C484" s="2515" t="s">
        <v>1331</v>
      </c>
      <c r="D484" s="2515" t="s">
        <v>1330</v>
      </c>
      <c r="E484" s="2515" t="s">
        <v>25</v>
      </c>
      <c r="F484" s="2518">
        <f>ROUND(SUM(F486:F486),3)</f>
        <v>1</v>
      </c>
      <c r="G484" s="978"/>
      <c r="H484" s="1369">
        <f>ROUND(F484*G484,2)</f>
        <v>0</v>
      </c>
      <c r="I484" s="2509" t="s">
        <v>60</v>
      </c>
      <c r="J484" s="2811"/>
      <c r="K484" s="744"/>
      <c r="M484" s="1224"/>
      <c r="P484" s="2513"/>
    </row>
    <row r="485" spans="1:29" s="2644" customFormat="1" ht="27.25" customHeight="1">
      <c r="A485" s="2639"/>
      <c r="B485" s="2640"/>
      <c r="C485" s="2640"/>
      <c r="D485" s="2523" t="s">
        <v>1329</v>
      </c>
      <c r="E485" s="2818"/>
      <c r="F485" s="2819"/>
      <c r="G485" s="982"/>
      <c r="H485" s="2650"/>
      <c r="I485" s="2525"/>
      <c r="J485" s="2811"/>
      <c r="K485" s="744"/>
      <c r="P485" s="2645"/>
    </row>
    <row r="486" spans="1:29" s="2644" customFormat="1" ht="13.5" customHeight="1">
      <c r="A486" s="2639"/>
      <c r="B486" s="2640"/>
      <c r="C486" s="2640"/>
      <c r="D486" s="2523" t="s">
        <v>1349</v>
      </c>
      <c r="E486" s="2640"/>
      <c r="F486" s="2642">
        <v>1</v>
      </c>
      <c r="G486" s="979"/>
      <c r="H486" s="2635"/>
      <c r="I486" s="2525"/>
      <c r="J486" s="2811"/>
      <c r="K486" s="744"/>
      <c r="P486" s="2645"/>
    </row>
    <row r="487" spans="1:29" s="2822" customFormat="1" ht="54" customHeight="1">
      <c r="A487" s="2560"/>
      <c r="B487" s="2522"/>
      <c r="C487" s="2522"/>
      <c r="D487" s="2820" t="s">
        <v>1327</v>
      </c>
      <c r="E487" s="2522"/>
      <c r="F487" s="2821"/>
      <c r="G487" s="981"/>
      <c r="H487" s="2565"/>
      <c r="I487" s="2526"/>
      <c r="J487" s="2811"/>
      <c r="K487" s="744"/>
      <c r="P487" s="2823"/>
    </row>
    <row r="488" spans="1:29" s="2512" customFormat="1" ht="13.5" customHeight="1">
      <c r="A488" s="2536">
        <v>110</v>
      </c>
      <c r="B488" s="2515">
        <v>721</v>
      </c>
      <c r="C488" s="2515" t="s">
        <v>1326</v>
      </c>
      <c r="D488" s="2515" t="s">
        <v>1325</v>
      </c>
      <c r="E488" s="2515" t="s">
        <v>25</v>
      </c>
      <c r="F488" s="2518">
        <f>ROUND(SUM(F489),3)</f>
        <v>1</v>
      </c>
      <c r="G488" s="978"/>
      <c r="H488" s="1369">
        <f>ROUND(F488*G488,2)</f>
        <v>0</v>
      </c>
      <c r="I488" s="2509" t="s">
        <v>60</v>
      </c>
      <c r="J488" s="2811"/>
      <c r="K488" s="744"/>
      <c r="L488" s="2491"/>
      <c r="M488" s="1224"/>
      <c r="N488" s="2491"/>
      <c r="O488" s="2491"/>
      <c r="P488" s="2504"/>
      <c r="Q488" s="2491"/>
    </row>
    <row r="489" spans="1:29" s="2758" customFormat="1" ht="27.25" customHeight="1">
      <c r="A489" s="2536"/>
      <c r="B489" s="2674"/>
      <c r="C489" s="2515"/>
      <c r="D489" s="2792" t="s">
        <v>1324</v>
      </c>
      <c r="E489" s="2515"/>
      <c r="F489" s="2642">
        <v>1</v>
      </c>
      <c r="G489" s="978"/>
      <c r="H489" s="2635"/>
      <c r="I489" s="2526"/>
      <c r="J489" s="2811"/>
      <c r="K489" s="744"/>
      <c r="L489" s="2676"/>
      <c r="M489" s="2676"/>
      <c r="N489" s="2676"/>
      <c r="O489" s="2676"/>
      <c r="P489" s="2715"/>
      <c r="Q489" s="2824"/>
    </row>
    <row r="490" spans="1:29" s="2758" customFormat="1" ht="27.25" customHeight="1">
      <c r="A490" s="2536"/>
      <c r="B490" s="2674"/>
      <c r="C490" s="2515"/>
      <c r="D490" s="2523" t="s">
        <v>1323</v>
      </c>
      <c r="E490" s="2515"/>
      <c r="F490" s="2642"/>
      <c r="G490" s="978"/>
      <c r="H490" s="2635"/>
      <c r="I490" s="2526"/>
      <c r="J490" s="2811"/>
      <c r="K490" s="744"/>
      <c r="L490" s="2736"/>
      <c r="M490" s="2824"/>
      <c r="N490" s="2704"/>
      <c r="O490" s="2824"/>
      <c r="P490" s="2825"/>
      <c r="Q490" s="2824"/>
    </row>
    <row r="491" spans="1:29" s="2763" customFormat="1" ht="13.5" customHeight="1">
      <c r="A491" s="2760" t="s">
        <v>1863</v>
      </c>
      <c r="B491" s="2761">
        <v>721</v>
      </c>
      <c r="C491" s="2761" t="s">
        <v>1322</v>
      </c>
      <c r="D491" s="2761" t="s">
        <v>1321</v>
      </c>
      <c r="E491" s="2761" t="s">
        <v>25</v>
      </c>
      <c r="F491" s="2518">
        <f>ROUND(SUM(F492),3)</f>
        <v>1</v>
      </c>
      <c r="G491" s="980"/>
      <c r="H491" s="1369">
        <f>ROUND(F491*G491,2)</f>
        <v>0</v>
      </c>
      <c r="I491" s="2509" t="s">
        <v>60</v>
      </c>
      <c r="J491" s="2811"/>
      <c r="K491" s="744"/>
      <c r="M491" s="1224"/>
      <c r="P491" s="2764"/>
    </row>
    <row r="492" spans="1:29" s="2769" customFormat="1" ht="27.25" customHeight="1">
      <c r="A492" s="2760"/>
      <c r="B492" s="2765"/>
      <c r="C492" s="2761"/>
      <c r="D492" s="2766" t="s">
        <v>1320</v>
      </c>
      <c r="E492" s="2761"/>
      <c r="F492" s="2767">
        <v>1</v>
      </c>
      <c r="G492" s="980"/>
      <c r="H492" s="2762"/>
      <c r="I492" s="2768"/>
      <c r="J492" s="2811"/>
      <c r="K492" s="744"/>
      <c r="N492" s="2770"/>
      <c r="P492" s="2771"/>
    </row>
    <row r="493" spans="1:29" s="2512" customFormat="1" ht="13.5" customHeight="1">
      <c r="A493" s="2531">
        <v>112</v>
      </c>
      <c r="B493" s="2515" t="s">
        <v>223</v>
      </c>
      <c r="C493" s="2515">
        <v>998722203</v>
      </c>
      <c r="D493" s="2515" t="s">
        <v>1319</v>
      </c>
      <c r="E493" s="2515" t="s">
        <v>10</v>
      </c>
      <c r="F493" s="2518">
        <v>1.1200000000000001</v>
      </c>
      <c r="G493" s="986"/>
      <c r="H493" s="1369">
        <f>ROUND(F493*G493,2)</f>
        <v>0</v>
      </c>
      <c r="I493" s="2526" t="s">
        <v>102</v>
      </c>
      <c r="J493" s="2826"/>
      <c r="K493" s="744"/>
      <c r="L493" s="2532"/>
      <c r="M493" s="1224"/>
      <c r="P493" s="2513"/>
    </row>
    <row r="494" spans="1:29" s="2644" customFormat="1" ht="13.5" customHeight="1">
      <c r="A494" s="2531">
        <v>113</v>
      </c>
      <c r="B494" s="2515" t="s">
        <v>106</v>
      </c>
      <c r="C494" s="2515" t="s">
        <v>189</v>
      </c>
      <c r="D494" s="2515" t="s">
        <v>188</v>
      </c>
      <c r="E494" s="2515" t="s">
        <v>103</v>
      </c>
      <c r="F494" s="2518">
        <f>ROUND(SUM(F495),3)</f>
        <v>20</v>
      </c>
      <c r="G494" s="978"/>
      <c r="H494" s="1369">
        <f>ROUND(F494*G494,2)</f>
        <v>0</v>
      </c>
      <c r="I494" s="2526" t="s">
        <v>102</v>
      </c>
      <c r="J494" s="2811"/>
      <c r="K494" s="744"/>
      <c r="M494" s="1224"/>
      <c r="P494" s="2645"/>
    </row>
    <row r="495" spans="1:29" s="2644" customFormat="1" ht="13.5" customHeight="1">
      <c r="A495" s="2639"/>
      <c r="B495" s="2640"/>
      <c r="C495" s="2640"/>
      <c r="D495" s="2523" t="s">
        <v>1318</v>
      </c>
      <c r="E495" s="2640"/>
      <c r="F495" s="2642">
        <v>20</v>
      </c>
      <c r="G495" s="979"/>
      <c r="H495" s="2635"/>
      <c r="I495" s="2643"/>
      <c r="J495" s="2811"/>
      <c r="K495" s="744"/>
      <c r="P495" s="2645"/>
    </row>
    <row r="496" spans="1:29" s="2644" customFormat="1" ht="27.25" customHeight="1">
      <c r="A496" s="2639"/>
      <c r="B496" s="2640"/>
      <c r="C496" s="2640"/>
      <c r="D496" s="2774" t="s">
        <v>1317</v>
      </c>
      <c r="E496" s="2640"/>
      <c r="F496" s="2642"/>
      <c r="G496" s="979"/>
      <c r="H496" s="2635"/>
      <c r="I496" s="2643"/>
      <c r="J496" s="2811"/>
      <c r="K496" s="744"/>
      <c r="P496" s="2645"/>
    </row>
    <row r="497" spans="1:256" s="2833" customFormat="1" ht="13.5" customHeight="1">
      <c r="A497" s="2827"/>
      <c r="B497" s="1735"/>
      <c r="C497" s="2828">
        <v>725</v>
      </c>
      <c r="D497" s="2828" t="s">
        <v>1316</v>
      </c>
      <c r="E497" s="1737"/>
      <c r="F497" s="2829"/>
      <c r="G497" s="5849"/>
      <c r="H497" s="2830">
        <f>SUM(H498:H630)</f>
        <v>0</v>
      </c>
      <c r="I497" s="2831"/>
      <c r="J497" s="2510"/>
      <c r="K497" s="744"/>
      <c r="L497" s="2713"/>
      <c r="M497" s="2713"/>
      <c r="N497" s="2713"/>
      <c r="O497" s="2713"/>
      <c r="P497" s="2832"/>
    </row>
    <row r="498" spans="1:256" s="2833" customFormat="1" ht="13.5" customHeight="1">
      <c r="A498" s="2834">
        <v>114</v>
      </c>
      <c r="B498" s="1736" t="s">
        <v>223</v>
      </c>
      <c r="C498" s="2835" t="s">
        <v>1315</v>
      </c>
      <c r="D498" s="1737" t="s">
        <v>5212</v>
      </c>
      <c r="E498" s="1737" t="s">
        <v>149</v>
      </c>
      <c r="F498" s="2518">
        <f>ROUND(SUM(F500:F501),3)</f>
        <v>36</v>
      </c>
      <c r="G498" s="291"/>
      <c r="H498" s="1369">
        <f>ROUND(F498*G498,2)</f>
        <v>0</v>
      </c>
      <c r="I498" s="2526" t="s">
        <v>60</v>
      </c>
      <c r="J498" s="2794"/>
      <c r="K498" s="744"/>
      <c r="L498" s="2836"/>
      <c r="M498" s="1224"/>
      <c r="O498" s="2837"/>
      <c r="P498" s="2836"/>
      <c r="Q498" s="2529"/>
      <c r="X498" s="2836"/>
      <c r="Y498" s="2836"/>
      <c r="Z498" s="2491"/>
      <c r="AA498" s="2491"/>
      <c r="AB498" s="2491"/>
      <c r="AC498" s="2491"/>
      <c r="AD498" s="2491"/>
      <c r="AE498" s="2491"/>
      <c r="AF498" s="2491"/>
      <c r="AG498" s="2491"/>
      <c r="AH498" s="2838"/>
    </row>
    <row r="499" spans="1:256" s="2673" customFormat="1" ht="13.5" customHeight="1">
      <c r="A499" s="2669"/>
      <c r="B499" s="2033"/>
      <c r="C499" s="2033"/>
      <c r="D499" s="2033" t="s">
        <v>5207</v>
      </c>
      <c r="E499" s="2033"/>
      <c r="F499" s="2670"/>
      <c r="G499" s="135"/>
      <c r="H499" s="2029"/>
      <c r="I499" s="2839"/>
      <c r="J499" s="2794"/>
      <c r="K499" s="744"/>
      <c r="L499" s="2840"/>
      <c r="M499" s="2840"/>
      <c r="N499" s="2840"/>
      <c r="O499" s="2840"/>
      <c r="P499" s="2840"/>
      <c r="Q499" s="2491"/>
      <c r="R499" s="2491"/>
      <c r="S499" s="2491"/>
      <c r="T499" s="2491"/>
      <c r="U499" s="2491"/>
      <c r="V499" s="2676"/>
      <c r="W499" s="2491"/>
      <c r="X499" s="2836"/>
      <c r="Y499" s="2836"/>
      <c r="Z499" s="2491"/>
      <c r="AA499" s="2491"/>
      <c r="AB499" s="2491"/>
      <c r="AC499" s="2491"/>
      <c r="AD499" s="2491"/>
      <c r="AE499" s="2491"/>
      <c r="AF499" s="2491"/>
      <c r="AG499" s="2491"/>
      <c r="AH499" s="2491"/>
      <c r="AI499" s="2833"/>
      <c r="AJ499" s="2833"/>
      <c r="AK499" s="2833"/>
      <c r="AL499" s="2491"/>
      <c r="AM499" s="2491"/>
      <c r="AN499" s="2491"/>
      <c r="AO499" s="2491"/>
      <c r="AP499" s="2491"/>
      <c r="AQ499" s="2491"/>
      <c r="AR499" s="2672"/>
      <c r="AS499" s="2672"/>
      <c r="AT499" s="2672"/>
      <c r="AU499" s="2672"/>
      <c r="AV499" s="2672"/>
      <c r="AW499" s="2672"/>
      <c r="AX499" s="2672"/>
      <c r="AY499" s="2672"/>
      <c r="AZ499" s="2672"/>
      <c r="BA499" s="2672"/>
      <c r="BB499" s="2672"/>
      <c r="BC499" s="2672"/>
      <c r="BD499" s="2672"/>
      <c r="BE499" s="2672"/>
      <c r="BF499" s="2672"/>
      <c r="BG499" s="2672"/>
      <c r="BH499" s="2672"/>
      <c r="BI499" s="2672"/>
      <c r="BJ499" s="2672"/>
      <c r="BK499" s="2672"/>
      <c r="BL499" s="2672"/>
      <c r="BM499" s="2672"/>
      <c r="BN499" s="2672"/>
      <c r="BO499" s="2672"/>
      <c r="BP499" s="2672"/>
      <c r="BQ499" s="2672"/>
      <c r="BR499" s="2672"/>
      <c r="BS499" s="2672"/>
      <c r="BT499" s="2672"/>
      <c r="BU499" s="2672"/>
      <c r="BV499" s="2672"/>
      <c r="BW499" s="2672"/>
      <c r="BX499" s="2672"/>
      <c r="BY499" s="2672"/>
      <c r="BZ499" s="2672"/>
      <c r="CA499" s="2672"/>
      <c r="CB499" s="2672"/>
      <c r="CC499" s="2672"/>
      <c r="CD499" s="2672"/>
      <c r="CE499" s="2672"/>
      <c r="CF499" s="2672"/>
      <c r="CG499" s="2672"/>
      <c r="CH499" s="2672"/>
      <c r="CI499" s="2672"/>
      <c r="CJ499" s="2672"/>
      <c r="CK499" s="2672"/>
      <c r="CL499" s="2672"/>
      <c r="CM499" s="2672"/>
      <c r="CN499" s="2672"/>
      <c r="CO499" s="2672"/>
      <c r="CP499" s="2672"/>
      <c r="CQ499" s="2672"/>
      <c r="CR499" s="2672"/>
      <c r="CS499" s="2672"/>
      <c r="CT499" s="2672"/>
      <c r="CU499" s="2672"/>
      <c r="CV499" s="2672"/>
      <c r="CW499" s="2672"/>
      <c r="CX499" s="2672"/>
      <c r="CY499" s="2672"/>
      <c r="CZ499" s="2672"/>
      <c r="DA499" s="2672"/>
      <c r="DB499" s="2672"/>
      <c r="DC499" s="2672"/>
      <c r="DD499" s="2672"/>
      <c r="DE499" s="2672"/>
      <c r="DF499" s="2672"/>
      <c r="DG499" s="2672"/>
      <c r="DH499" s="2672"/>
      <c r="DI499" s="2672"/>
      <c r="DJ499" s="2672"/>
      <c r="DK499" s="2672"/>
      <c r="DL499" s="2672"/>
      <c r="DM499" s="2672"/>
      <c r="DN499" s="2672"/>
      <c r="DO499" s="2672"/>
      <c r="DP499" s="2672"/>
      <c r="DQ499" s="2672"/>
      <c r="DR499" s="2672"/>
      <c r="DS499" s="2672"/>
      <c r="DT499" s="2672"/>
      <c r="DU499" s="2672"/>
      <c r="DV499" s="2672"/>
      <c r="DW499" s="2672"/>
      <c r="DX499" s="2672"/>
      <c r="DY499" s="2672"/>
      <c r="DZ499" s="2672"/>
      <c r="EA499" s="2672"/>
      <c r="EB499" s="2672"/>
      <c r="EC499" s="2672"/>
      <c r="ED499" s="2672"/>
      <c r="EE499" s="2672"/>
      <c r="EF499" s="2672"/>
      <c r="EG499" s="2672"/>
      <c r="EH499" s="2672"/>
      <c r="EI499" s="2672"/>
      <c r="EJ499" s="2672"/>
      <c r="EK499" s="2672"/>
      <c r="EL499" s="2672"/>
      <c r="EM499" s="2672"/>
      <c r="EN499" s="2672"/>
      <c r="EO499" s="2672"/>
      <c r="EP499" s="2672"/>
      <c r="EQ499" s="2672"/>
      <c r="ER499" s="2672"/>
      <c r="ES499" s="2672"/>
      <c r="ET499" s="2672"/>
      <c r="EU499" s="2672"/>
      <c r="EV499" s="2672"/>
      <c r="EW499" s="2672"/>
      <c r="EX499" s="2672"/>
      <c r="EY499" s="2672"/>
      <c r="EZ499" s="2672"/>
      <c r="FA499" s="2672"/>
      <c r="FB499" s="2672"/>
      <c r="FC499" s="2672"/>
      <c r="FD499" s="2672"/>
      <c r="FE499" s="2672"/>
      <c r="FF499" s="2672"/>
      <c r="FG499" s="2672"/>
      <c r="FH499" s="2672"/>
      <c r="FI499" s="2672"/>
      <c r="FJ499" s="2672"/>
      <c r="FK499" s="2672"/>
      <c r="FL499" s="2672"/>
      <c r="FM499" s="2672"/>
      <c r="FN499" s="2672"/>
      <c r="FO499" s="2672"/>
      <c r="FP499" s="2672"/>
      <c r="FQ499" s="2672"/>
      <c r="FR499" s="2672"/>
      <c r="FS499" s="2672"/>
      <c r="FT499" s="2672"/>
      <c r="FU499" s="2672"/>
      <c r="FV499" s="2672"/>
      <c r="FW499" s="2672"/>
      <c r="FX499" s="2672"/>
      <c r="FY499" s="2672"/>
      <c r="FZ499" s="2672"/>
      <c r="GA499" s="2672"/>
      <c r="GB499" s="2672"/>
      <c r="GC499" s="2672"/>
      <c r="GD499" s="2672"/>
      <c r="GE499" s="2672"/>
      <c r="GF499" s="2672"/>
      <c r="GG499" s="2672"/>
      <c r="GH499" s="2672"/>
      <c r="GI499" s="2672"/>
      <c r="GJ499" s="2672"/>
      <c r="GK499" s="2672"/>
      <c r="GL499" s="2672"/>
      <c r="GM499" s="2672"/>
      <c r="GN499" s="2672"/>
      <c r="GO499" s="2672"/>
      <c r="GP499" s="2672"/>
      <c r="GQ499" s="2672"/>
      <c r="GR499" s="2672"/>
      <c r="GS499" s="2672"/>
      <c r="GT499" s="2672"/>
      <c r="GU499" s="2672"/>
      <c r="GV499" s="2672"/>
      <c r="GW499" s="2672"/>
      <c r="GX499" s="2672"/>
      <c r="GY499" s="2672"/>
      <c r="GZ499" s="2672"/>
      <c r="HA499" s="2672"/>
      <c r="HB499" s="2672"/>
      <c r="HC499" s="2672"/>
      <c r="HD499" s="2672"/>
      <c r="HE499" s="2672"/>
      <c r="HF499" s="2672"/>
      <c r="HG499" s="2672"/>
      <c r="HH499" s="2672"/>
      <c r="HI499" s="2672"/>
      <c r="HJ499" s="2672"/>
      <c r="HK499" s="2672"/>
      <c r="HL499" s="2672"/>
      <c r="HM499" s="2672"/>
      <c r="HN499" s="2672"/>
      <c r="HO499" s="2672"/>
      <c r="HP499" s="2672"/>
      <c r="HQ499" s="2672"/>
      <c r="HR499" s="2672"/>
      <c r="HS499" s="2672"/>
      <c r="HT499" s="2672"/>
      <c r="HU499" s="2672"/>
      <c r="HV499" s="2672"/>
      <c r="HW499" s="2672"/>
      <c r="HX499" s="2672"/>
      <c r="HY499" s="2672"/>
      <c r="HZ499" s="2672"/>
      <c r="IA499" s="2672"/>
      <c r="IB499" s="2672"/>
      <c r="IC499" s="2672"/>
      <c r="ID499" s="2672"/>
      <c r="IE499" s="2672"/>
      <c r="IF499" s="2672"/>
      <c r="IG499" s="2672"/>
      <c r="IH499" s="2672"/>
      <c r="II499" s="2672"/>
      <c r="IJ499" s="2672"/>
      <c r="IK499" s="2672"/>
      <c r="IL499" s="2672"/>
      <c r="IM499" s="2672"/>
      <c r="IN499" s="2672"/>
      <c r="IO499" s="2672"/>
      <c r="IP499" s="2672"/>
      <c r="IQ499" s="2672"/>
      <c r="IR499" s="2672"/>
      <c r="IS499" s="2672"/>
      <c r="IT499" s="2672"/>
      <c r="IU499" s="2672"/>
      <c r="IV499" s="2672"/>
    </row>
    <row r="500" spans="1:256" s="2673" customFormat="1" ht="13.5" customHeight="1">
      <c r="A500" s="2669"/>
      <c r="B500" s="2033"/>
      <c r="C500" s="2841"/>
      <c r="D500" s="2033" t="s">
        <v>5211</v>
      </c>
      <c r="E500" s="2033"/>
      <c r="F500" s="2670">
        <v>21</v>
      </c>
      <c r="G500" s="135"/>
      <c r="H500" s="2029"/>
      <c r="I500" s="2839"/>
      <c r="J500" s="2803"/>
      <c r="K500" s="744"/>
      <c r="L500" s="2840"/>
      <c r="M500" s="2840"/>
      <c r="N500" s="2840"/>
      <c r="O500" s="2840"/>
      <c r="P500" s="2840"/>
      <c r="Q500" s="2491"/>
      <c r="R500" s="2491"/>
      <c r="S500" s="2491"/>
      <c r="T500" s="2491"/>
      <c r="U500" s="2491"/>
      <c r="V500" s="2491"/>
      <c r="W500" s="2491"/>
      <c r="X500" s="2491"/>
      <c r="Y500" s="2491"/>
      <c r="Z500" s="2491"/>
      <c r="AA500" s="2491"/>
      <c r="AB500" s="2491"/>
      <c r="AC500" s="2491"/>
      <c r="AD500" s="2491"/>
      <c r="AE500" s="2491"/>
      <c r="AF500" s="2491"/>
      <c r="AG500" s="2491"/>
      <c r="AH500" s="2491"/>
      <c r="AI500" s="2491"/>
      <c r="AJ500" s="2491"/>
      <c r="AK500" s="2491"/>
      <c r="AL500" s="2491"/>
      <c r="AM500" s="2491"/>
      <c r="AN500" s="2491"/>
      <c r="AO500" s="2491"/>
      <c r="AP500" s="2491"/>
      <c r="AQ500" s="2491"/>
      <c r="AR500" s="2672"/>
      <c r="AS500" s="2672"/>
      <c r="AT500" s="2672"/>
      <c r="AU500" s="2672"/>
      <c r="AV500" s="2672"/>
      <c r="AW500" s="2672"/>
      <c r="AX500" s="2672"/>
      <c r="AY500" s="2672"/>
      <c r="AZ500" s="2672"/>
      <c r="BA500" s="2672"/>
      <c r="BB500" s="2672"/>
      <c r="BC500" s="2672"/>
      <c r="BD500" s="2672"/>
      <c r="BE500" s="2672"/>
      <c r="BF500" s="2672"/>
      <c r="BG500" s="2672"/>
      <c r="BH500" s="2672"/>
      <c r="BI500" s="2672"/>
      <c r="BJ500" s="2672"/>
      <c r="BK500" s="2672"/>
      <c r="BL500" s="2672"/>
      <c r="BM500" s="2672"/>
      <c r="BN500" s="2672"/>
      <c r="BO500" s="2672"/>
      <c r="BP500" s="2672"/>
      <c r="BQ500" s="2672"/>
      <c r="BR500" s="2672"/>
      <c r="BS500" s="2672"/>
      <c r="BT500" s="2672"/>
      <c r="BU500" s="2672"/>
      <c r="BV500" s="2672"/>
      <c r="BW500" s="2672"/>
      <c r="BX500" s="2672"/>
      <c r="BY500" s="2672"/>
      <c r="BZ500" s="2672"/>
      <c r="CA500" s="2672"/>
      <c r="CB500" s="2672"/>
      <c r="CC500" s="2672"/>
      <c r="CD500" s="2672"/>
      <c r="CE500" s="2672"/>
      <c r="CF500" s="2672"/>
      <c r="CG500" s="2672"/>
      <c r="CH500" s="2672"/>
      <c r="CI500" s="2672"/>
      <c r="CJ500" s="2672"/>
      <c r="CK500" s="2672"/>
      <c r="CL500" s="2672"/>
      <c r="CM500" s="2672"/>
      <c r="CN500" s="2672"/>
      <c r="CO500" s="2672"/>
      <c r="CP500" s="2672"/>
      <c r="CQ500" s="2672"/>
      <c r="CR500" s="2672"/>
      <c r="CS500" s="2672"/>
      <c r="CT500" s="2672"/>
      <c r="CU500" s="2672"/>
      <c r="CV500" s="2672"/>
      <c r="CW500" s="2672"/>
      <c r="CX500" s="2672"/>
      <c r="CY500" s="2672"/>
      <c r="CZ500" s="2672"/>
      <c r="DA500" s="2672"/>
      <c r="DB500" s="2672"/>
      <c r="DC500" s="2672"/>
      <c r="DD500" s="2672"/>
      <c r="DE500" s="2672"/>
      <c r="DF500" s="2672"/>
      <c r="DG500" s="2672"/>
      <c r="DH500" s="2672"/>
      <c r="DI500" s="2672"/>
      <c r="DJ500" s="2672"/>
      <c r="DK500" s="2672"/>
      <c r="DL500" s="2672"/>
      <c r="DM500" s="2672"/>
      <c r="DN500" s="2672"/>
      <c r="DO500" s="2672"/>
      <c r="DP500" s="2672"/>
      <c r="DQ500" s="2672"/>
      <c r="DR500" s="2672"/>
      <c r="DS500" s="2672"/>
      <c r="DT500" s="2672"/>
      <c r="DU500" s="2672"/>
      <c r="DV500" s="2672"/>
      <c r="DW500" s="2672"/>
      <c r="DX500" s="2672"/>
      <c r="DY500" s="2672"/>
      <c r="DZ500" s="2672"/>
      <c r="EA500" s="2672"/>
      <c r="EB500" s="2672"/>
      <c r="EC500" s="2672"/>
      <c r="ED500" s="2672"/>
      <c r="EE500" s="2672"/>
      <c r="EF500" s="2672"/>
      <c r="EG500" s="2672"/>
      <c r="EH500" s="2672"/>
      <c r="EI500" s="2672"/>
      <c r="EJ500" s="2672"/>
      <c r="EK500" s="2672"/>
      <c r="EL500" s="2672"/>
      <c r="EM500" s="2672"/>
      <c r="EN500" s="2672"/>
      <c r="EO500" s="2672"/>
      <c r="EP500" s="2672"/>
      <c r="EQ500" s="2672"/>
      <c r="ER500" s="2672"/>
      <c r="ES500" s="2672"/>
      <c r="ET500" s="2672"/>
      <c r="EU500" s="2672"/>
      <c r="EV500" s="2672"/>
      <c r="EW500" s="2672"/>
      <c r="EX500" s="2672"/>
      <c r="EY500" s="2672"/>
      <c r="EZ500" s="2672"/>
      <c r="FA500" s="2672"/>
      <c r="FB500" s="2672"/>
      <c r="FC500" s="2672"/>
      <c r="FD500" s="2672"/>
      <c r="FE500" s="2672"/>
      <c r="FF500" s="2672"/>
      <c r="FG500" s="2672"/>
      <c r="FH500" s="2672"/>
      <c r="FI500" s="2672"/>
      <c r="FJ500" s="2672"/>
      <c r="FK500" s="2672"/>
      <c r="FL500" s="2672"/>
      <c r="FM500" s="2672"/>
      <c r="FN500" s="2672"/>
      <c r="FO500" s="2672"/>
      <c r="FP500" s="2672"/>
      <c r="FQ500" s="2672"/>
      <c r="FR500" s="2672"/>
      <c r="FS500" s="2672"/>
      <c r="FT500" s="2672"/>
      <c r="FU500" s="2672"/>
      <c r="FV500" s="2672"/>
      <c r="FW500" s="2672"/>
      <c r="FX500" s="2672"/>
      <c r="FY500" s="2672"/>
      <c r="FZ500" s="2672"/>
      <c r="GA500" s="2672"/>
      <c r="GB500" s="2672"/>
      <c r="GC500" s="2672"/>
      <c r="GD500" s="2672"/>
      <c r="GE500" s="2672"/>
      <c r="GF500" s="2672"/>
      <c r="GG500" s="2672"/>
      <c r="GH500" s="2672"/>
      <c r="GI500" s="2672"/>
      <c r="GJ500" s="2672"/>
      <c r="GK500" s="2672"/>
      <c r="GL500" s="2672"/>
      <c r="GM500" s="2672"/>
      <c r="GN500" s="2672"/>
      <c r="GO500" s="2672"/>
      <c r="GP500" s="2672"/>
      <c r="GQ500" s="2672"/>
      <c r="GR500" s="2672"/>
      <c r="GS500" s="2672"/>
      <c r="GT500" s="2672"/>
      <c r="GU500" s="2672"/>
      <c r="GV500" s="2672"/>
      <c r="GW500" s="2672"/>
      <c r="GX500" s="2672"/>
      <c r="GY500" s="2672"/>
      <c r="GZ500" s="2672"/>
      <c r="HA500" s="2672"/>
      <c r="HB500" s="2672"/>
      <c r="HC500" s="2672"/>
      <c r="HD500" s="2672"/>
      <c r="HE500" s="2672"/>
      <c r="HF500" s="2672"/>
      <c r="HG500" s="2672"/>
      <c r="HH500" s="2672"/>
      <c r="HI500" s="2672"/>
      <c r="HJ500" s="2672"/>
      <c r="HK500" s="2672"/>
      <c r="HL500" s="2672"/>
      <c r="HM500" s="2672"/>
      <c r="HN500" s="2672"/>
      <c r="HO500" s="2672"/>
      <c r="HP500" s="2672"/>
      <c r="HQ500" s="2672"/>
      <c r="HR500" s="2672"/>
      <c r="HS500" s="2672"/>
      <c r="HT500" s="2672"/>
      <c r="HU500" s="2672"/>
      <c r="HV500" s="2672"/>
      <c r="HW500" s="2672"/>
      <c r="HX500" s="2672"/>
      <c r="HY500" s="2672"/>
      <c r="HZ500" s="2672"/>
      <c r="IA500" s="2672"/>
      <c r="IB500" s="2672"/>
      <c r="IC500" s="2672"/>
      <c r="ID500" s="2672"/>
      <c r="IE500" s="2672"/>
      <c r="IF500" s="2672"/>
      <c r="IG500" s="2672"/>
      <c r="IH500" s="2672"/>
      <c r="II500" s="2672"/>
      <c r="IJ500" s="2672"/>
      <c r="IK500" s="2672"/>
      <c r="IL500" s="2672"/>
      <c r="IM500" s="2672"/>
      <c r="IN500" s="2672"/>
      <c r="IO500" s="2672"/>
      <c r="IP500" s="2672"/>
      <c r="IQ500" s="2672"/>
      <c r="IR500" s="2672"/>
      <c r="IS500" s="2672"/>
      <c r="IT500" s="2672"/>
      <c r="IU500" s="2672"/>
      <c r="IV500" s="2672"/>
    </row>
    <row r="501" spans="1:256" s="2673" customFormat="1" ht="13.5" customHeight="1">
      <c r="A501" s="2669"/>
      <c r="B501" s="2033"/>
      <c r="C501" s="2033"/>
      <c r="D501" s="2033" t="s">
        <v>5210</v>
      </c>
      <c r="E501" s="2033"/>
      <c r="F501" s="2670">
        <v>15</v>
      </c>
      <c r="G501" s="135"/>
      <c r="H501" s="2029"/>
      <c r="I501" s="2687"/>
      <c r="J501" s="2803"/>
      <c r="K501" s="744"/>
      <c r="L501" s="2491"/>
      <c r="M501" s="284"/>
      <c r="N501" s="6446"/>
      <c r="O501" s="6446"/>
      <c r="P501" s="6446"/>
      <c r="Q501" s="6446"/>
      <c r="R501" s="6446"/>
      <c r="S501" s="2842"/>
      <c r="T501" s="284"/>
      <c r="U501" s="2491"/>
      <c r="V501" s="2491"/>
      <c r="W501" s="2491"/>
      <c r="X501" s="2491"/>
      <c r="Y501" s="2491"/>
      <c r="Z501" s="2491"/>
      <c r="AA501" s="2491"/>
      <c r="AC501" s="2491"/>
      <c r="AD501" s="2491"/>
      <c r="AE501" s="2491"/>
      <c r="AF501" s="2491"/>
      <c r="AG501" s="2491"/>
      <c r="AH501" s="2491"/>
      <c r="AI501" s="2491"/>
      <c r="AJ501" s="2491"/>
      <c r="AK501" s="2491"/>
      <c r="AL501" s="2491"/>
      <c r="AM501" s="2491"/>
      <c r="AN501" s="2491"/>
      <c r="AO501" s="2491"/>
      <c r="AP501" s="2491"/>
      <c r="AQ501" s="2491"/>
      <c r="AR501" s="2672"/>
      <c r="AS501" s="2672"/>
      <c r="AT501" s="2672"/>
      <c r="AU501" s="2672"/>
      <c r="AV501" s="2672"/>
      <c r="AW501" s="2672"/>
      <c r="AX501" s="2672"/>
      <c r="AY501" s="2672"/>
      <c r="AZ501" s="2672"/>
      <c r="BA501" s="2672"/>
      <c r="BB501" s="2672"/>
      <c r="BC501" s="2672"/>
      <c r="BD501" s="2672"/>
      <c r="BE501" s="2672"/>
      <c r="BF501" s="2672"/>
      <c r="BG501" s="2672"/>
      <c r="BH501" s="2672"/>
      <c r="BI501" s="2672"/>
      <c r="BJ501" s="2672"/>
      <c r="BK501" s="2672"/>
      <c r="BL501" s="2672"/>
      <c r="BM501" s="2672"/>
      <c r="BN501" s="2672"/>
      <c r="BO501" s="2672"/>
      <c r="BP501" s="2672"/>
      <c r="BQ501" s="2672"/>
      <c r="BR501" s="2672"/>
      <c r="BS501" s="2672"/>
      <c r="BT501" s="2672"/>
      <c r="BU501" s="2672"/>
      <c r="BV501" s="2672"/>
      <c r="BW501" s="2672"/>
      <c r="BX501" s="2672"/>
      <c r="BY501" s="2672"/>
      <c r="BZ501" s="2672"/>
      <c r="CA501" s="2672"/>
      <c r="CB501" s="2672"/>
      <c r="CC501" s="2672"/>
      <c r="CD501" s="2672"/>
      <c r="CE501" s="2672"/>
      <c r="CF501" s="2672"/>
      <c r="CG501" s="2672"/>
      <c r="CH501" s="2672"/>
      <c r="CI501" s="2672"/>
      <c r="CJ501" s="2672"/>
      <c r="CK501" s="2672"/>
      <c r="CL501" s="2672"/>
      <c r="CM501" s="2672"/>
      <c r="CN501" s="2672"/>
      <c r="CO501" s="2672"/>
      <c r="CP501" s="2672"/>
      <c r="CQ501" s="2672"/>
      <c r="CR501" s="2672"/>
      <c r="CS501" s="2672"/>
      <c r="CT501" s="2672"/>
      <c r="CU501" s="2672"/>
      <c r="CV501" s="2672"/>
      <c r="CW501" s="2672"/>
      <c r="CX501" s="2672"/>
      <c r="CY501" s="2672"/>
      <c r="CZ501" s="2672"/>
      <c r="DA501" s="2672"/>
      <c r="DB501" s="2672"/>
      <c r="DC501" s="2672"/>
      <c r="DD501" s="2672"/>
      <c r="DE501" s="2672"/>
      <c r="DF501" s="2672"/>
      <c r="DG501" s="2672"/>
      <c r="DH501" s="2672"/>
      <c r="DI501" s="2672"/>
      <c r="DJ501" s="2672"/>
      <c r="DK501" s="2672"/>
      <c r="DL501" s="2672"/>
      <c r="DM501" s="2672"/>
      <c r="DN501" s="2672"/>
      <c r="DO501" s="2672"/>
      <c r="DP501" s="2672"/>
      <c r="DQ501" s="2672"/>
      <c r="DR501" s="2672"/>
      <c r="DS501" s="2672"/>
      <c r="DT501" s="2672"/>
      <c r="DU501" s="2672"/>
      <c r="DV501" s="2672"/>
      <c r="DW501" s="2672"/>
      <c r="DX501" s="2672"/>
      <c r="DY501" s="2672"/>
      <c r="DZ501" s="2672"/>
      <c r="EA501" s="2672"/>
      <c r="EB501" s="2672"/>
      <c r="EC501" s="2672"/>
      <c r="ED501" s="2672"/>
      <c r="EE501" s="2672"/>
      <c r="EF501" s="2672"/>
      <c r="EG501" s="2672"/>
      <c r="EH501" s="2672"/>
      <c r="EI501" s="2672"/>
      <c r="EJ501" s="2672"/>
      <c r="EK501" s="2672"/>
      <c r="EL501" s="2672"/>
      <c r="EM501" s="2672"/>
      <c r="EN501" s="2672"/>
      <c r="EO501" s="2672"/>
      <c r="EP501" s="2672"/>
      <c r="EQ501" s="2672"/>
      <c r="ER501" s="2672"/>
      <c r="ES501" s="2672"/>
      <c r="ET501" s="2672"/>
      <c r="EU501" s="2672"/>
      <c r="EV501" s="2672"/>
      <c r="EW501" s="2672"/>
      <c r="EX501" s="2672"/>
      <c r="EY501" s="2672"/>
      <c r="EZ501" s="2672"/>
      <c r="FA501" s="2672"/>
      <c r="FB501" s="2672"/>
      <c r="FC501" s="2672"/>
      <c r="FD501" s="2672"/>
      <c r="FE501" s="2672"/>
      <c r="FF501" s="2672"/>
      <c r="FG501" s="2672"/>
      <c r="FH501" s="2672"/>
      <c r="FI501" s="2672"/>
      <c r="FJ501" s="2672"/>
      <c r="FK501" s="2672"/>
      <c r="FL501" s="2672"/>
      <c r="FM501" s="2672"/>
      <c r="FN501" s="2672"/>
      <c r="FO501" s="2672"/>
      <c r="FP501" s="2672"/>
      <c r="FQ501" s="2672"/>
      <c r="FR501" s="2672"/>
      <c r="FS501" s="2672"/>
      <c r="FT501" s="2672"/>
      <c r="FU501" s="2672"/>
      <c r="FV501" s="2672"/>
      <c r="FW501" s="2672"/>
      <c r="FX501" s="2672"/>
      <c r="FY501" s="2672"/>
      <c r="FZ501" s="2672"/>
      <c r="GA501" s="2672"/>
      <c r="GB501" s="2672"/>
      <c r="GC501" s="2672"/>
      <c r="GD501" s="2672"/>
      <c r="GE501" s="2672"/>
      <c r="GF501" s="2672"/>
      <c r="GG501" s="2672"/>
      <c r="GH501" s="2672"/>
      <c r="GI501" s="2672"/>
      <c r="GJ501" s="2672"/>
      <c r="GK501" s="2672"/>
      <c r="GL501" s="2672"/>
      <c r="GM501" s="2672"/>
      <c r="GN501" s="2672"/>
      <c r="GO501" s="2672"/>
      <c r="GP501" s="2672"/>
      <c r="GQ501" s="2672"/>
      <c r="GR501" s="2672"/>
      <c r="GS501" s="2672"/>
      <c r="GT501" s="2672"/>
      <c r="GU501" s="2672"/>
      <c r="GV501" s="2672"/>
      <c r="GW501" s="2672"/>
      <c r="GX501" s="2672"/>
      <c r="GY501" s="2672"/>
      <c r="GZ501" s="2672"/>
      <c r="HA501" s="2672"/>
      <c r="HB501" s="2672"/>
      <c r="HC501" s="2672"/>
      <c r="HD501" s="2672"/>
      <c r="HE501" s="2672"/>
      <c r="HF501" s="2672"/>
      <c r="HG501" s="2672"/>
      <c r="HH501" s="2672"/>
      <c r="HI501" s="2672"/>
      <c r="HJ501" s="2672"/>
      <c r="HK501" s="2672"/>
      <c r="HL501" s="2672"/>
      <c r="HM501" s="2672"/>
      <c r="HN501" s="2672"/>
      <c r="HO501" s="2672"/>
      <c r="HP501" s="2672"/>
      <c r="HQ501" s="2672"/>
      <c r="HR501" s="2672"/>
      <c r="HS501" s="2672"/>
      <c r="HT501" s="2672"/>
      <c r="HU501" s="2672"/>
      <c r="HV501" s="2672"/>
      <c r="HW501" s="2672"/>
      <c r="HX501" s="2672"/>
      <c r="HY501" s="2672"/>
      <c r="HZ501" s="2672"/>
      <c r="IA501" s="2672"/>
      <c r="IB501" s="2672"/>
      <c r="IC501" s="2672"/>
      <c r="ID501" s="2672"/>
      <c r="IE501" s="2672"/>
      <c r="IF501" s="2672"/>
      <c r="IG501" s="2672"/>
      <c r="IH501" s="2672"/>
      <c r="II501" s="2672"/>
      <c r="IJ501" s="2672"/>
      <c r="IK501" s="2672"/>
      <c r="IL501" s="2672"/>
      <c r="IM501" s="2672"/>
      <c r="IN501" s="2672"/>
      <c r="IO501" s="2672"/>
      <c r="IP501" s="2672"/>
      <c r="IQ501" s="2672"/>
      <c r="IR501" s="2672"/>
      <c r="IS501" s="2672"/>
      <c r="IT501" s="2672"/>
      <c r="IU501" s="2672"/>
      <c r="IV501" s="2672"/>
    </row>
    <row r="502" spans="1:256" s="2683" customFormat="1" ht="40.549999999999997" customHeight="1">
      <c r="A502" s="2680"/>
      <c r="B502" s="1751"/>
      <c r="C502" s="1742"/>
      <c r="D502" s="1742" t="s">
        <v>5205</v>
      </c>
      <c r="E502" s="1742"/>
      <c r="F502" s="2106"/>
      <c r="G502" s="290"/>
      <c r="H502" s="2681"/>
      <c r="I502" s="2843"/>
      <c r="J502" s="2806"/>
      <c r="K502" s="744"/>
      <c r="L502" s="2491"/>
      <c r="M502" s="2491"/>
      <c r="N502" s="2491"/>
      <c r="O502" s="2491"/>
      <c r="P502" s="2491"/>
      <c r="Q502" s="2844"/>
      <c r="R502" s="2491"/>
      <c r="S502" s="2491"/>
      <c r="T502" s="2491"/>
      <c r="U502" s="2491"/>
      <c r="V502" s="2491"/>
      <c r="W502" s="2491"/>
      <c r="X502" s="2491"/>
      <c r="Y502" s="2491"/>
      <c r="Z502" s="2491"/>
      <c r="AA502" s="2491"/>
      <c r="AB502" s="2491"/>
      <c r="AC502" s="2491"/>
      <c r="AD502" s="2491"/>
      <c r="AE502" s="2491"/>
      <c r="AF502" s="2491"/>
      <c r="AG502" s="2491"/>
      <c r="AH502" s="2491"/>
      <c r="AI502" s="2491"/>
      <c r="AJ502" s="2491"/>
      <c r="AK502" s="2491"/>
    </row>
    <row r="503" spans="1:256" s="2683" customFormat="1" ht="40.549999999999997" customHeight="1">
      <c r="A503" s="2680"/>
      <c r="B503" s="1751"/>
      <c r="C503" s="1742"/>
      <c r="D503" s="1742" t="s">
        <v>1314</v>
      </c>
      <c r="E503" s="1742"/>
      <c r="F503" s="2106"/>
      <c r="G503" s="290"/>
      <c r="H503" s="2681"/>
      <c r="I503" s="2843"/>
      <c r="J503" s="2845"/>
      <c r="K503" s="744"/>
      <c r="L503" s="2491"/>
      <c r="M503" s="2491"/>
      <c r="N503" s="2491"/>
      <c r="O503" s="2491"/>
      <c r="P503" s="2491"/>
      <c r="Q503" s="2491"/>
      <c r="R503" s="2491"/>
      <c r="S503" s="2673"/>
      <c r="T503" s="2673"/>
      <c r="U503" s="2673"/>
      <c r="V503" s="2673"/>
      <c r="W503" s="2673"/>
      <c r="X503" s="2673"/>
      <c r="Y503" s="2673"/>
      <c r="Z503" s="2673"/>
      <c r="AA503" s="2673"/>
      <c r="AB503" s="2673"/>
      <c r="AC503" s="2673"/>
      <c r="AD503" s="2673"/>
      <c r="AE503" s="2673"/>
      <c r="AF503" s="2673"/>
      <c r="AG503" s="2673"/>
      <c r="AH503" s="2673"/>
      <c r="AI503" s="2673"/>
      <c r="AJ503" s="2673"/>
      <c r="AK503" s="2673"/>
    </row>
    <row r="504" spans="1:256" s="2833" customFormat="1" ht="13.5" customHeight="1">
      <c r="A504" s="2834">
        <v>115</v>
      </c>
      <c r="B504" s="1736" t="s">
        <v>223</v>
      </c>
      <c r="C504" s="2835" t="s">
        <v>5209</v>
      </c>
      <c r="D504" s="1737" t="s">
        <v>5208</v>
      </c>
      <c r="E504" s="1737" t="s">
        <v>149</v>
      </c>
      <c r="F504" s="2518">
        <f>ROUND(SUM(F506:F506),3)</f>
        <v>10</v>
      </c>
      <c r="G504" s="291"/>
      <c r="H504" s="1369">
        <f>ROUND(F504*G504,2)</f>
        <v>0</v>
      </c>
      <c r="I504" s="2526" t="s">
        <v>60</v>
      </c>
      <c r="J504" s="2794"/>
      <c r="K504" s="744"/>
      <c r="L504" s="2836"/>
      <c r="M504" s="1224"/>
      <c r="O504" s="2837"/>
      <c r="P504" s="2836"/>
      <c r="Q504" s="2529"/>
      <c r="X504" s="2836"/>
      <c r="Y504" s="2836"/>
      <c r="Z504" s="2491"/>
      <c r="AA504" s="2491"/>
      <c r="AB504" s="2491"/>
      <c r="AC504" s="2491"/>
      <c r="AD504" s="2491"/>
      <c r="AE504" s="2491"/>
      <c r="AF504" s="2491"/>
      <c r="AG504" s="2491"/>
      <c r="AH504" s="2838"/>
    </row>
    <row r="505" spans="1:256" s="2673" customFormat="1" ht="13.5" customHeight="1">
      <c r="A505" s="2669"/>
      <c r="B505" s="2033"/>
      <c r="C505" s="2033"/>
      <c r="D505" s="2033" t="s">
        <v>5207</v>
      </c>
      <c r="E505" s="2033"/>
      <c r="F505" s="2670"/>
      <c r="G505" s="135"/>
      <c r="H505" s="2029"/>
      <c r="I505" s="2839"/>
      <c r="J505" s="2794"/>
      <c r="K505" s="744"/>
      <c r="L505" s="2840"/>
      <c r="M505" s="2840"/>
      <c r="N505" s="2840"/>
      <c r="O505" s="2840"/>
      <c r="P505" s="2840"/>
      <c r="Q505" s="2491"/>
      <c r="R505" s="2491"/>
      <c r="S505" s="2491"/>
      <c r="T505" s="2491"/>
      <c r="U505" s="2491"/>
      <c r="V505" s="2676"/>
      <c r="W505" s="2491"/>
      <c r="X505" s="2836"/>
      <c r="Y505" s="2836"/>
      <c r="Z505" s="2491"/>
      <c r="AA505" s="2491"/>
      <c r="AB505" s="2491"/>
      <c r="AC505" s="2491"/>
      <c r="AD505" s="2491"/>
      <c r="AE505" s="2491"/>
      <c r="AF505" s="2491"/>
      <c r="AG505" s="2491"/>
      <c r="AH505" s="2491"/>
      <c r="AI505" s="2833"/>
      <c r="AJ505" s="2833"/>
      <c r="AK505" s="2833"/>
      <c r="AL505" s="2491"/>
      <c r="AM505" s="2491"/>
      <c r="AN505" s="2491"/>
      <c r="AO505" s="2491"/>
      <c r="AP505" s="2491"/>
      <c r="AQ505" s="2491"/>
      <c r="AR505" s="2672"/>
      <c r="AS505" s="2672"/>
      <c r="AT505" s="2672"/>
      <c r="AU505" s="2672"/>
      <c r="AV505" s="2672"/>
      <c r="AW505" s="2672"/>
      <c r="AX505" s="2672"/>
      <c r="AY505" s="2672"/>
      <c r="AZ505" s="2672"/>
      <c r="BA505" s="2672"/>
      <c r="BB505" s="2672"/>
      <c r="BC505" s="2672"/>
      <c r="BD505" s="2672"/>
      <c r="BE505" s="2672"/>
      <c r="BF505" s="2672"/>
      <c r="BG505" s="2672"/>
      <c r="BH505" s="2672"/>
      <c r="BI505" s="2672"/>
      <c r="BJ505" s="2672"/>
      <c r="BK505" s="2672"/>
      <c r="BL505" s="2672"/>
      <c r="BM505" s="2672"/>
      <c r="BN505" s="2672"/>
      <c r="BO505" s="2672"/>
      <c r="BP505" s="2672"/>
      <c r="BQ505" s="2672"/>
      <c r="BR505" s="2672"/>
      <c r="BS505" s="2672"/>
      <c r="BT505" s="2672"/>
      <c r="BU505" s="2672"/>
      <c r="BV505" s="2672"/>
      <c r="BW505" s="2672"/>
      <c r="BX505" s="2672"/>
      <c r="BY505" s="2672"/>
      <c r="BZ505" s="2672"/>
      <c r="CA505" s="2672"/>
      <c r="CB505" s="2672"/>
      <c r="CC505" s="2672"/>
      <c r="CD505" s="2672"/>
      <c r="CE505" s="2672"/>
      <c r="CF505" s="2672"/>
      <c r="CG505" s="2672"/>
      <c r="CH505" s="2672"/>
      <c r="CI505" s="2672"/>
      <c r="CJ505" s="2672"/>
      <c r="CK505" s="2672"/>
      <c r="CL505" s="2672"/>
      <c r="CM505" s="2672"/>
      <c r="CN505" s="2672"/>
      <c r="CO505" s="2672"/>
      <c r="CP505" s="2672"/>
      <c r="CQ505" s="2672"/>
      <c r="CR505" s="2672"/>
      <c r="CS505" s="2672"/>
      <c r="CT505" s="2672"/>
      <c r="CU505" s="2672"/>
      <c r="CV505" s="2672"/>
      <c r="CW505" s="2672"/>
      <c r="CX505" s="2672"/>
      <c r="CY505" s="2672"/>
      <c r="CZ505" s="2672"/>
      <c r="DA505" s="2672"/>
      <c r="DB505" s="2672"/>
      <c r="DC505" s="2672"/>
      <c r="DD505" s="2672"/>
      <c r="DE505" s="2672"/>
      <c r="DF505" s="2672"/>
      <c r="DG505" s="2672"/>
      <c r="DH505" s="2672"/>
      <c r="DI505" s="2672"/>
      <c r="DJ505" s="2672"/>
      <c r="DK505" s="2672"/>
      <c r="DL505" s="2672"/>
      <c r="DM505" s="2672"/>
      <c r="DN505" s="2672"/>
      <c r="DO505" s="2672"/>
      <c r="DP505" s="2672"/>
      <c r="DQ505" s="2672"/>
      <c r="DR505" s="2672"/>
      <c r="DS505" s="2672"/>
      <c r="DT505" s="2672"/>
      <c r="DU505" s="2672"/>
      <c r="DV505" s="2672"/>
      <c r="DW505" s="2672"/>
      <c r="DX505" s="2672"/>
      <c r="DY505" s="2672"/>
      <c r="DZ505" s="2672"/>
      <c r="EA505" s="2672"/>
      <c r="EB505" s="2672"/>
      <c r="EC505" s="2672"/>
      <c r="ED505" s="2672"/>
      <c r="EE505" s="2672"/>
      <c r="EF505" s="2672"/>
      <c r="EG505" s="2672"/>
      <c r="EH505" s="2672"/>
      <c r="EI505" s="2672"/>
      <c r="EJ505" s="2672"/>
      <c r="EK505" s="2672"/>
      <c r="EL505" s="2672"/>
      <c r="EM505" s="2672"/>
      <c r="EN505" s="2672"/>
      <c r="EO505" s="2672"/>
      <c r="EP505" s="2672"/>
      <c r="EQ505" s="2672"/>
      <c r="ER505" s="2672"/>
      <c r="ES505" s="2672"/>
      <c r="ET505" s="2672"/>
      <c r="EU505" s="2672"/>
      <c r="EV505" s="2672"/>
      <c r="EW505" s="2672"/>
      <c r="EX505" s="2672"/>
      <c r="EY505" s="2672"/>
      <c r="EZ505" s="2672"/>
      <c r="FA505" s="2672"/>
      <c r="FB505" s="2672"/>
      <c r="FC505" s="2672"/>
      <c r="FD505" s="2672"/>
      <c r="FE505" s="2672"/>
      <c r="FF505" s="2672"/>
      <c r="FG505" s="2672"/>
      <c r="FH505" s="2672"/>
      <c r="FI505" s="2672"/>
      <c r="FJ505" s="2672"/>
      <c r="FK505" s="2672"/>
      <c r="FL505" s="2672"/>
      <c r="FM505" s="2672"/>
      <c r="FN505" s="2672"/>
      <c r="FO505" s="2672"/>
      <c r="FP505" s="2672"/>
      <c r="FQ505" s="2672"/>
      <c r="FR505" s="2672"/>
      <c r="FS505" s="2672"/>
      <c r="FT505" s="2672"/>
      <c r="FU505" s="2672"/>
      <c r="FV505" s="2672"/>
      <c r="FW505" s="2672"/>
      <c r="FX505" s="2672"/>
      <c r="FY505" s="2672"/>
      <c r="FZ505" s="2672"/>
      <c r="GA505" s="2672"/>
      <c r="GB505" s="2672"/>
      <c r="GC505" s="2672"/>
      <c r="GD505" s="2672"/>
      <c r="GE505" s="2672"/>
      <c r="GF505" s="2672"/>
      <c r="GG505" s="2672"/>
      <c r="GH505" s="2672"/>
      <c r="GI505" s="2672"/>
      <c r="GJ505" s="2672"/>
      <c r="GK505" s="2672"/>
      <c r="GL505" s="2672"/>
      <c r="GM505" s="2672"/>
      <c r="GN505" s="2672"/>
      <c r="GO505" s="2672"/>
      <c r="GP505" s="2672"/>
      <c r="GQ505" s="2672"/>
      <c r="GR505" s="2672"/>
      <c r="GS505" s="2672"/>
      <c r="GT505" s="2672"/>
      <c r="GU505" s="2672"/>
      <c r="GV505" s="2672"/>
      <c r="GW505" s="2672"/>
      <c r="GX505" s="2672"/>
      <c r="GY505" s="2672"/>
      <c r="GZ505" s="2672"/>
      <c r="HA505" s="2672"/>
      <c r="HB505" s="2672"/>
      <c r="HC505" s="2672"/>
      <c r="HD505" s="2672"/>
      <c r="HE505" s="2672"/>
      <c r="HF505" s="2672"/>
      <c r="HG505" s="2672"/>
      <c r="HH505" s="2672"/>
      <c r="HI505" s="2672"/>
      <c r="HJ505" s="2672"/>
      <c r="HK505" s="2672"/>
      <c r="HL505" s="2672"/>
      <c r="HM505" s="2672"/>
      <c r="HN505" s="2672"/>
      <c r="HO505" s="2672"/>
      <c r="HP505" s="2672"/>
      <c r="HQ505" s="2672"/>
      <c r="HR505" s="2672"/>
      <c r="HS505" s="2672"/>
      <c r="HT505" s="2672"/>
      <c r="HU505" s="2672"/>
      <c r="HV505" s="2672"/>
      <c r="HW505" s="2672"/>
      <c r="HX505" s="2672"/>
      <c r="HY505" s="2672"/>
      <c r="HZ505" s="2672"/>
      <c r="IA505" s="2672"/>
      <c r="IB505" s="2672"/>
      <c r="IC505" s="2672"/>
      <c r="ID505" s="2672"/>
      <c r="IE505" s="2672"/>
      <c r="IF505" s="2672"/>
      <c r="IG505" s="2672"/>
      <c r="IH505" s="2672"/>
      <c r="II505" s="2672"/>
      <c r="IJ505" s="2672"/>
      <c r="IK505" s="2672"/>
      <c r="IL505" s="2672"/>
      <c r="IM505" s="2672"/>
      <c r="IN505" s="2672"/>
      <c r="IO505" s="2672"/>
      <c r="IP505" s="2672"/>
      <c r="IQ505" s="2672"/>
      <c r="IR505" s="2672"/>
      <c r="IS505" s="2672"/>
      <c r="IT505" s="2672"/>
      <c r="IU505" s="2672"/>
      <c r="IV505" s="2672"/>
    </row>
    <row r="506" spans="1:256" s="2673" customFormat="1" ht="13.5" customHeight="1">
      <c r="A506" s="2669"/>
      <c r="B506" s="2033"/>
      <c r="C506" s="2033"/>
      <c r="D506" s="2033" t="s">
        <v>5206</v>
      </c>
      <c r="E506" s="2033"/>
      <c r="F506" s="2670">
        <v>10</v>
      </c>
      <c r="G506" s="135"/>
      <c r="H506" s="2029"/>
      <c r="I506" s="2687"/>
      <c r="J506" s="2803"/>
      <c r="K506" s="744"/>
      <c r="L506" s="2840"/>
      <c r="M506" s="2840"/>
      <c r="N506" s="2840"/>
      <c r="O506" s="2840"/>
      <c r="P506" s="2840"/>
      <c r="Q506" s="2491"/>
      <c r="R506" s="2491"/>
      <c r="S506" s="2491"/>
      <c r="T506" s="2491"/>
      <c r="U506" s="2491"/>
      <c r="V506" s="2491"/>
      <c r="W506" s="2491"/>
      <c r="X506" s="2491"/>
      <c r="Y506" s="2491"/>
      <c r="Z506" s="2491"/>
      <c r="AA506" s="2491"/>
      <c r="AC506" s="2491"/>
      <c r="AD506" s="2491"/>
      <c r="AE506" s="2491"/>
      <c r="AF506" s="2491"/>
      <c r="AG506" s="2491"/>
      <c r="AH506" s="2491"/>
      <c r="AI506" s="2491"/>
      <c r="AJ506" s="2491"/>
      <c r="AK506" s="2491"/>
      <c r="AL506" s="2491"/>
      <c r="AM506" s="2491"/>
      <c r="AN506" s="2491"/>
      <c r="AO506" s="2491"/>
      <c r="AP506" s="2491"/>
      <c r="AQ506" s="2491"/>
      <c r="AR506" s="2672"/>
      <c r="AS506" s="2672"/>
      <c r="AT506" s="2672"/>
      <c r="AU506" s="2672"/>
      <c r="AV506" s="2672"/>
      <c r="AW506" s="2672"/>
      <c r="AX506" s="2672"/>
      <c r="AY506" s="2672"/>
      <c r="AZ506" s="2672"/>
      <c r="BA506" s="2672"/>
      <c r="BB506" s="2672"/>
      <c r="BC506" s="2672"/>
      <c r="BD506" s="2672"/>
      <c r="BE506" s="2672"/>
      <c r="BF506" s="2672"/>
      <c r="BG506" s="2672"/>
      <c r="BH506" s="2672"/>
      <c r="BI506" s="2672"/>
      <c r="BJ506" s="2672"/>
      <c r="BK506" s="2672"/>
      <c r="BL506" s="2672"/>
      <c r="BM506" s="2672"/>
      <c r="BN506" s="2672"/>
      <c r="BO506" s="2672"/>
      <c r="BP506" s="2672"/>
      <c r="BQ506" s="2672"/>
      <c r="BR506" s="2672"/>
      <c r="BS506" s="2672"/>
      <c r="BT506" s="2672"/>
      <c r="BU506" s="2672"/>
      <c r="BV506" s="2672"/>
      <c r="BW506" s="2672"/>
      <c r="BX506" s="2672"/>
      <c r="BY506" s="2672"/>
      <c r="BZ506" s="2672"/>
      <c r="CA506" s="2672"/>
      <c r="CB506" s="2672"/>
      <c r="CC506" s="2672"/>
      <c r="CD506" s="2672"/>
      <c r="CE506" s="2672"/>
      <c r="CF506" s="2672"/>
      <c r="CG506" s="2672"/>
      <c r="CH506" s="2672"/>
      <c r="CI506" s="2672"/>
      <c r="CJ506" s="2672"/>
      <c r="CK506" s="2672"/>
      <c r="CL506" s="2672"/>
      <c r="CM506" s="2672"/>
      <c r="CN506" s="2672"/>
      <c r="CO506" s="2672"/>
      <c r="CP506" s="2672"/>
      <c r="CQ506" s="2672"/>
      <c r="CR506" s="2672"/>
      <c r="CS506" s="2672"/>
      <c r="CT506" s="2672"/>
      <c r="CU506" s="2672"/>
      <c r="CV506" s="2672"/>
      <c r="CW506" s="2672"/>
      <c r="CX506" s="2672"/>
      <c r="CY506" s="2672"/>
      <c r="CZ506" s="2672"/>
      <c r="DA506" s="2672"/>
      <c r="DB506" s="2672"/>
      <c r="DC506" s="2672"/>
      <c r="DD506" s="2672"/>
      <c r="DE506" s="2672"/>
      <c r="DF506" s="2672"/>
      <c r="DG506" s="2672"/>
      <c r="DH506" s="2672"/>
      <c r="DI506" s="2672"/>
      <c r="DJ506" s="2672"/>
      <c r="DK506" s="2672"/>
      <c r="DL506" s="2672"/>
      <c r="DM506" s="2672"/>
      <c r="DN506" s="2672"/>
      <c r="DO506" s="2672"/>
      <c r="DP506" s="2672"/>
      <c r="DQ506" s="2672"/>
      <c r="DR506" s="2672"/>
      <c r="DS506" s="2672"/>
      <c r="DT506" s="2672"/>
      <c r="DU506" s="2672"/>
      <c r="DV506" s="2672"/>
      <c r="DW506" s="2672"/>
      <c r="DX506" s="2672"/>
      <c r="DY506" s="2672"/>
      <c r="DZ506" s="2672"/>
      <c r="EA506" s="2672"/>
      <c r="EB506" s="2672"/>
      <c r="EC506" s="2672"/>
      <c r="ED506" s="2672"/>
      <c r="EE506" s="2672"/>
      <c r="EF506" s="2672"/>
      <c r="EG506" s="2672"/>
      <c r="EH506" s="2672"/>
      <c r="EI506" s="2672"/>
      <c r="EJ506" s="2672"/>
      <c r="EK506" s="2672"/>
      <c r="EL506" s="2672"/>
      <c r="EM506" s="2672"/>
      <c r="EN506" s="2672"/>
      <c r="EO506" s="2672"/>
      <c r="EP506" s="2672"/>
      <c r="EQ506" s="2672"/>
      <c r="ER506" s="2672"/>
      <c r="ES506" s="2672"/>
      <c r="ET506" s="2672"/>
      <c r="EU506" s="2672"/>
      <c r="EV506" s="2672"/>
      <c r="EW506" s="2672"/>
      <c r="EX506" s="2672"/>
      <c r="EY506" s="2672"/>
      <c r="EZ506" s="2672"/>
      <c r="FA506" s="2672"/>
      <c r="FB506" s="2672"/>
      <c r="FC506" s="2672"/>
      <c r="FD506" s="2672"/>
      <c r="FE506" s="2672"/>
      <c r="FF506" s="2672"/>
      <c r="FG506" s="2672"/>
      <c r="FH506" s="2672"/>
      <c r="FI506" s="2672"/>
      <c r="FJ506" s="2672"/>
      <c r="FK506" s="2672"/>
      <c r="FL506" s="2672"/>
      <c r="FM506" s="2672"/>
      <c r="FN506" s="2672"/>
      <c r="FO506" s="2672"/>
      <c r="FP506" s="2672"/>
      <c r="FQ506" s="2672"/>
      <c r="FR506" s="2672"/>
      <c r="FS506" s="2672"/>
      <c r="FT506" s="2672"/>
      <c r="FU506" s="2672"/>
      <c r="FV506" s="2672"/>
      <c r="FW506" s="2672"/>
      <c r="FX506" s="2672"/>
      <c r="FY506" s="2672"/>
      <c r="FZ506" s="2672"/>
      <c r="GA506" s="2672"/>
      <c r="GB506" s="2672"/>
      <c r="GC506" s="2672"/>
      <c r="GD506" s="2672"/>
      <c r="GE506" s="2672"/>
      <c r="GF506" s="2672"/>
      <c r="GG506" s="2672"/>
      <c r="GH506" s="2672"/>
      <c r="GI506" s="2672"/>
      <c r="GJ506" s="2672"/>
      <c r="GK506" s="2672"/>
      <c r="GL506" s="2672"/>
      <c r="GM506" s="2672"/>
      <c r="GN506" s="2672"/>
      <c r="GO506" s="2672"/>
      <c r="GP506" s="2672"/>
      <c r="GQ506" s="2672"/>
      <c r="GR506" s="2672"/>
      <c r="GS506" s="2672"/>
      <c r="GT506" s="2672"/>
      <c r="GU506" s="2672"/>
      <c r="GV506" s="2672"/>
      <c r="GW506" s="2672"/>
      <c r="GX506" s="2672"/>
      <c r="GY506" s="2672"/>
      <c r="GZ506" s="2672"/>
      <c r="HA506" s="2672"/>
      <c r="HB506" s="2672"/>
      <c r="HC506" s="2672"/>
      <c r="HD506" s="2672"/>
      <c r="HE506" s="2672"/>
      <c r="HF506" s="2672"/>
      <c r="HG506" s="2672"/>
      <c r="HH506" s="2672"/>
      <c r="HI506" s="2672"/>
      <c r="HJ506" s="2672"/>
      <c r="HK506" s="2672"/>
      <c r="HL506" s="2672"/>
      <c r="HM506" s="2672"/>
      <c r="HN506" s="2672"/>
      <c r="HO506" s="2672"/>
      <c r="HP506" s="2672"/>
      <c r="HQ506" s="2672"/>
      <c r="HR506" s="2672"/>
      <c r="HS506" s="2672"/>
      <c r="HT506" s="2672"/>
      <c r="HU506" s="2672"/>
      <c r="HV506" s="2672"/>
      <c r="HW506" s="2672"/>
      <c r="HX506" s="2672"/>
      <c r="HY506" s="2672"/>
      <c r="HZ506" s="2672"/>
      <c r="IA506" s="2672"/>
      <c r="IB506" s="2672"/>
      <c r="IC506" s="2672"/>
      <c r="ID506" s="2672"/>
      <c r="IE506" s="2672"/>
      <c r="IF506" s="2672"/>
      <c r="IG506" s="2672"/>
      <c r="IH506" s="2672"/>
      <c r="II506" s="2672"/>
      <c r="IJ506" s="2672"/>
      <c r="IK506" s="2672"/>
      <c r="IL506" s="2672"/>
      <c r="IM506" s="2672"/>
      <c r="IN506" s="2672"/>
      <c r="IO506" s="2672"/>
      <c r="IP506" s="2672"/>
      <c r="IQ506" s="2672"/>
      <c r="IR506" s="2672"/>
      <c r="IS506" s="2672"/>
      <c r="IT506" s="2672"/>
      <c r="IU506" s="2672"/>
      <c r="IV506" s="2672"/>
    </row>
    <row r="507" spans="1:256" s="2683" customFormat="1" ht="40.549999999999997" customHeight="1">
      <c r="A507" s="2680"/>
      <c r="B507" s="1751"/>
      <c r="C507" s="1742"/>
      <c r="D507" s="1742" t="s">
        <v>5205</v>
      </c>
      <c r="E507" s="1742"/>
      <c r="F507" s="2106"/>
      <c r="G507" s="290"/>
      <c r="H507" s="2681"/>
      <c r="I507" s="2843"/>
      <c r="J507" s="2803"/>
      <c r="K507" s="744"/>
      <c r="L507" s="2491"/>
      <c r="M507" s="284"/>
      <c r="N507" s="6446"/>
      <c r="O507" s="6446"/>
      <c r="P507" s="6446"/>
      <c r="Q507" s="6446"/>
      <c r="R507" s="6446"/>
      <c r="S507" s="2491"/>
      <c r="T507" s="2491"/>
      <c r="U507" s="2491"/>
      <c r="V507" s="2491"/>
      <c r="W507" s="2491"/>
      <c r="X507" s="2491"/>
      <c r="Y507" s="2491"/>
      <c r="Z507" s="2491"/>
      <c r="AA507" s="2491"/>
      <c r="AB507" s="2491"/>
      <c r="AC507" s="2491"/>
      <c r="AD507" s="2491"/>
      <c r="AE507" s="2491"/>
      <c r="AF507" s="2491"/>
      <c r="AG507" s="2491"/>
      <c r="AH507" s="2491"/>
      <c r="AI507" s="2491"/>
      <c r="AJ507" s="2491"/>
      <c r="AK507" s="2491"/>
    </row>
    <row r="508" spans="1:256" s="2683" customFormat="1" ht="40.549999999999997" customHeight="1">
      <c r="A508" s="2680"/>
      <c r="B508" s="1751"/>
      <c r="C508" s="1742"/>
      <c r="D508" s="1742" t="s">
        <v>1314</v>
      </c>
      <c r="E508" s="1742"/>
      <c r="F508" s="2106"/>
      <c r="G508" s="290"/>
      <c r="H508" s="2681"/>
      <c r="I508" s="2843"/>
      <c r="J508" s="2806"/>
      <c r="K508" s="744"/>
      <c r="L508" s="2491"/>
      <c r="M508" s="2491"/>
      <c r="N508" s="2491"/>
      <c r="O508" s="2491"/>
      <c r="P508" s="2491"/>
      <c r="Q508" s="2844"/>
      <c r="R508" s="2491"/>
      <c r="S508" s="2673"/>
      <c r="T508" s="2673"/>
      <c r="U508" s="2673"/>
      <c r="V508" s="2673"/>
      <c r="W508" s="2673"/>
      <c r="X508" s="2673"/>
      <c r="Y508" s="2673"/>
      <c r="Z508" s="2673"/>
      <c r="AA508" s="2673"/>
      <c r="AB508" s="2673"/>
      <c r="AC508" s="2673"/>
      <c r="AD508" s="2673"/>
      <c r="AE508" s="2673"/>
      <c r="AF508" s="2673"/>
      <c r="AG508" s="2673"/>
      <c r="AH508" s="2673"/>
      <c r="AI508" s="2673"/>
      <c r="AJ508" s="2673"/>
      <c r="AK508" s="2673"/>
    </row>
    <row r="509" spans="1:256" s="1188" customFormat="1" ht="13.5" customHeight="1">
      <c r="A509" s="2834">
        <v>116</v>
      </c>
      <c r="B509" s="2846" t="s">
        <v>223</v>
      </c>
      <c r="C509" s="2835" t="s">
        <v>5204</v>
      </c>
      <c r="D509" s="2522" t="s">
        <v>5203</v>
      </c>
      <c r="E509" s="2522" t="s">
        <v>149</v>
      </c>
      <c r="F509" s="2518">
        <f>ROUND(SUM(F511:F512),3)</f>
        <v>15</v>
      </c>
      <c r="G509" s="291"/>
      <c r="H509" s="1369">
        <f>ROUND(F509*G509,2)</f>
        <v>0</v>
      </c>
      <c r="I509" s="2526" t="s">
        <v>60</v>
      </c>
      <c r="J509" s="2794"/>
      <c r="K509" s="744"/>
      <c r="L509" s="2836"/>
      <c r="M509" s="1224"/>
      <c r="N509" s="2833"/>
      <c r="O509" s="2837"/>
      <c r="P509" s="2836"/>
      <c r="Q509" s="2529"/>
      <c r="R509" s="2833"/>
      <c r="S509" s="2794"/>
      <c r="T509" s="2847"/>
      <c r="U509" s="2847"/>
      <c r="V509" s="2847"/>
      <c r="W509" s="2848"/>
      <c r="X509" s="2491"/>
      <c r="Y509" s="2491"/>
      <c r="Z509" s="2491"/>
      <c r="AA509" s="2491"/>
    </row>
    <row r="510" spans="1:256" s="2673" customFormat="1" ht="13.5" customHeight="1">
      <c r="A510" s="2669"/>
      <c r="B510" s="2033"/>
      <c r="C510" s="2033"/>
      <c r="D510" s="2033" t="s">
        <v>5202</v>
      </c>
      <c r="E510" s="2033"/>
      <c r="F510" s="2670"/>
      <c r="G510" s="135"/>
      <c r="H510" s="2029"/>
      <c r="I510" s="2839"/>
      <c r="J510" s="2794"/>
      <c r="K510" s="744"/>
      <c r="L510" s="2840"/>
      <c r="M510" s="2840"/>
      <c r="N510" s="2840"/>
      <c r="O510" s="2840"/>
      <c r="P510" s="2840"/>
      <c r="Q510" s="2491"/>
      <c r="R510" s="2491"/>
      <c r="S510" s="2794"/>
      <c r="T510" s="2491"/>
      <c r="U510" s="2491"/>
      <c r="V510" s="2676"/>
      <c r="W510" s="2491"/>
      <c r="X510" s="2529"/>
      <c r="Y510" s="2491"/>
      <c r="Z510" s="2491"/>
      <c r="AA510" s="2491"/>
      <c r="AB510" s="2491"/>
      <c r="AC510" s="2491"/>
      <c r="AD510" s="2491"/>
      <c r="AE510" s="2491"/>
      <c r="AF510" s="2491"/>
      <c r="AG510" s="2491"/>
      <c r="AH510" s="2491"/>
      <c r="AI510" s="2491"/>
      <c r="AJ510" s="2491"/>
      <c r="AK510" s="2491"/>
      <c r="AL510" s="2491"/>
      <c r="AM510" s="2491"/>
      <c r="AN510" s="2491"/>
      <c r="AO510" s="2491"/>
      <c r="AP510" s="2491"/>
      <c r="AQ510" s="2491"/>
      <c r="AR510" s="2672"/>
      <c r="AS510" s="2672"/>
      <c r="AT510" s="2672"/>
      <c r="AU510" s="2672"/>
      <c r="AV510" s="2672"/>
      <c r="AW510" s="2672"/>
      <c r="AX510" s="2672"/>
      <c r="AY510" s="2672"/>
      <c r="AZ510" s="2672"/>
      <c r="BA510" s="2672"/>
      <c r="BB510" s="2672"/>
      <c r="BC510" s="2672"/>
      <c r="BD510" s="2672"/>
      <c r="BE510" s="2672"/>
      <c r="BF510" s="2672"/>
      <c r="BG510" s="2672"/>
      <c r="BH510" s="2672"/>
      <c r="BI510" s="2672"/>
      <c r="BJ510" s="2672"/>
      <c r="BK510" s="2672"/>
      <c r="BL510" s="2672"/>
      <c r="BM510" s="2672"/>
      <c r="BN510" s="2672"/>
      <c r="BO510" s="2672"/>
      <c r="BP510" s="2672"/>
      <c r="BQ510" s="2672"/>
      <c r="BR510" s="2672"/>
      <c r="BS510" s="2672"/>
      <c r="BT510" s="2672"/>
      <c r="BU510" s="2672"/>
      <c r="BV510" s="2672"/>
      <c r="BW510" s="2672"/>
      <c r="BX510" s="2672"/>
      <c r="BY510" s="2672"/>
      <c r="BZ510" s="2672"/>
      <c r="CA510" s="2672"/>
      <c r="CB510" s="2672"/>
      <c r="CC510" s="2672"/>
      <c r="CD510" s="2672"/>
      <c r="CE510" s="2672"/>
      <c r="CF510" s="2672"/>
      <c r="CG510" s="2672"/>
      <c r="CH510" s="2672"/>
      <c r="CI510" s="2672"/>
      <c r="CJ510" s="2672"/>
      <c r="CK510" s="2672"/>
      <c r="CL510" s="2672"/>
      <c r="CM510" s="2672"/>
      <c r="CN510" s="2672"/>
      <c r="CO510" s="2672"/>
      <c r="CP510" s="2672"/>
      <c r="CQ510" s="2672"/>
      <c r="CR510" s="2672"/>
      <c r="CS510" s="2672"/>
      <c r="CT510" s="2672"/>
      <c r="CU510" s="2672"/>
      <c r="CV510" s="2672"/>
      <c r="CW510" s="2672"/>
      <c r="CX510" s="2672"/>
      <c r="CY510" s="2672"/>
      <c r="CZ510" s="2672"/>
      <c r="DA510" s="2672"/>
      <c r="DB510" s="2672"/>
      <c r="DC510" s="2672"/>
      <c r="DD510" s="2672"/>
      <c r="DE510" s="2672"/>
      <c r="DF510" s="2672"/>
      <c r="DG510" s="2672"/>
      <c r="DH510" s="2672"/>
      <c r="DI510" s="2672"/>
      <c r="DJ510" s="2672"/>
      <c r="DK510" s="2672"/>
      <c r="DL510" s="2672"/>
      <c r="DM510" s="2672"/>
      <c r="DN510" s="2672"/>
      <c r="DO510" s="2672"/>
      <c r="DP510" s="2672"/>
      <c r="DQ510" s="2672"/>
      <c r="DR510" s="2672"/>
      <c r="DS510" s="2672"/>
      <c r="DT510" s="2672"/>
      <c r="DU510" s="2672"/>
      <c r="DV510" s="2672"/>
      <c r="DW510" s="2672"/>
      <c r="DX510" s="2672"/>
      <c r="DY510" s="2672"/>
      <c r="DZ510" s="2672"/>
      <c r="EA510" s="2672"/>
      <c r="EB510" s="2672"/>
      <c r="EC510" s="2672"/>
      <c r="ED510" s="2672"/>
      <c r="EE510" s="2672"/>
      <c r="EF510" s="2672"/>
      <c r="EG510" s="2672"/>
      <c r="EH510" s="2672"/>
      <c r="EI510" s="2672"/>
      <c r="EJ510" s="2672"/>
      <c r="EK510" s="2672"/>
      <c r="EL510" s="2672"/>
      <c r="EM510" s="2672"/>
      <c r="EN510" s="2672"/>
      <c r="EO510" s="2672"/>
      <c r="EP510" s="2672"/>
      <c r="EQ510" s="2672"/>
      <c r="ER510" s="2672"/>
      <c r="ES510" s="2672"/>
      <c r="ET510" s="2672"/>
      <c r="EU510" s="2672"/>
      <c r="EV510" s="2672"/>
      <c r="EW510" s="2672"/>
      <c r="EX510" s="2672"/>
      <c r="EY510" s="2672"/>
      <c r="EZ510" s="2672"/>
      <c r="FA510" s="2672"/>
      <c r="FB510" s="2672"/>
      <c r="FC510" s="2672"/>
      <c r="FD510" s="2672"/>
      <c r="FE510" s="2672"/>
      <c r="FF510" s="2672"/>
      <c r="FG510" s="2672"/>
      <c r="FH510" s="2672"/>
      <c r="FI510" s="2672"/>
      <c r="FJ510" s="2672"/>
      <c r="FK510" s="2672"/>
      <c r="FL510" s="2672"/>
      <c r="FM510" s="2672"/>
      <c r="FN510" s="2672"/>
      <c r="FO510" s="2672"/>
      <c r="FP510" s="2672"/>
      <c r="FQ510" s="2672"/>
      <c r="FR510" s="2672"/>
      <c r="FS510" s="2672"/>
      <c r="FT510" s="2672"/>
      <c r="FU510" s="2672"/>
      <c r="FV510" s="2672"/>
      <c r="FW510" s="2672"/>
      <c r="FX510" s="2672"/>
      <c r="FY510" s="2672"/>
      <c r="FZ510" s="2672"/>
      <c r="GA510" s="2672"/>
      <c r="GB510" s="2672"/>
      <c r="GC510" s="2672"/>
      <c r="GD510" s="2672"/>
      <c r="GE510" s="2672"/>
      <c r="GF510" s="2672"/>
      <c r="GG510" s="2672"/>
      <c r="GH510" s="2672"/>
      <c r="GI510" s="2672"/>
      <c r="GJ510" s="2672"/>
      <c r="GK510" s="2672"/>
      <c r="GL510" s="2672"/>
      <c r="GM510" s="2672"/>
      <c r="GN510" s="2672"/>
      <c r="GO510" s="2672"/>
      <c r="GP510" s="2672"/>
      <c r="GQ510" s="2672"/>
      <c r="GR510" s="2672"/>
      <c r="GS510" s="2672"/>
      <c r="GT510" s="2672"/>
      <c r="GU510" s="2672"/>
      <c r="GV510" s="2672"/>
      <c r="GW510" s="2672"/>
      <c r="GX510" s="2672"/>
      <c r="GY510" s="2672"/>
      <c r="GZ510" s="2672"/>
      <c r="HA510" s="2672"/>
      <c r="HB510" s="2672"/>
      <c r="HC510" s="2672"/>
      <c r="HD510" s="2672"/>
      <c r="HE510" s="2672"/>
      <c r="HF510" s="2672"/>
      <c r="HG510" s="2672"/>
      <c r="HH510" s="2672"/>
      <c r="HI510" s="2672"/>
      <c r="HJ510" s="2672"/>
      <c r="HK510" s="2672"/>
      <c r="HL510" s="2672"/>
      <c r="HM510" s="2672"/>
      <c r="HN510" s="2672"/>
      <c r="HO510" s="2672"/>
      <c r="HP510" s="2672"/>
      <c r="HQ510" s="2672"/>
      <c r="HR510" s="2672"/>
      <c r="HS510" s="2672"/>
      <c r="HT510" s="2672"/>
      <c r="HU510" s="2672"/>
      <c r="HV510" s="2672"/>
      <c r="HW510" s="2672"/>
      <c r="HX510" s="2672"/>
      <c r="HY510" s="2672"/>
      <c r="HZ510" s="2672"/>
      <c r="IA510" s="2672"/>
      <c r="IB510" s="2672"/>
      <c r="IC510" s="2672"/>
      <c r="ID510" s="2672"/>
      <c r="IE510" s="2672"/>
      <c r="IF510" s="2672"/>
      <c r="IG510" s="2672"/>
      <c r="IH510" s="2672"/>
      <c r="II510" s="2672"/>
      <c r="IJ510" s="2672"/>
      <c r="IK510" s="2672"/>
      <c r="IL510" s="2672"/>
      <c r="IM510" s="2672"/>
      <c r="IN510" s="2672"/>
      <c r="IO510" s="2672"/>
      <c r="IP510" s="2672"/>
      <c r="IQ510" s="2672"/>
      <c r="IR510" s="2672"/>
      <c r="IS510" s="2672"/>
      <c r="IT510" s="2672"/>
      <c r="IU510" s="2672"/>
      <c r="IV510" s="2672"/>
    </row>
    <row r="511" spans="1:256" s="2673" customFormat="1" ht="13.5" customHeight="1">
      <c r="A511" s="2669"/>
      <c r="B511" s="2033"/>
      <c r="C511" s="2033"/>
      <c r="D511" s="2033" t="s">
        <v>5197</v>
      </c>
      <c r="E511" s="2033"/>
      <c r="F511" s="2670">
        <v>12</v>
      </c>
      <c r="G511" s="135"/>
      <c r="H511" s="2029"/>
      <c r="I511" s="2839"/>
      <c r="J511" s="2803"/>
      <c r="K511" s="744"/>
      <c r="L511" s="2840"/>
      <c r="M511" s="2840"/>
      <c r="N511" s="2840"/>
      <c r="O511" s="2840"/>
      <c r="P511" s="2840"/>
      <c r="Q511" s="2491"/>
      <c r="R511" s="2491"/>
      <c r="S511" s="2803"/>
      <c r="V511" s="2836"/>
      <c r="W511" s="2836"/>
      <c r="X511" s="2491"/>
      <c r="Y511" s="2491"/>
      <c r="Z511" s="2491"/>
      <c r="AA511" s="2491"/>
      <c r="AB511" s="2491"/>
      <c r="AC511" s="2491"/>
      <c r="AD511" s="2491"/>
      <c r="AE511" s="2491"/>
      <c r="AF511" s="2491"/>
      <c r="AG511" s="2491"/>
      <c r="AH511" s="2491"/>
      <c r="AI511" s="2491"/>
      <c r="AJ511" s="2491"/>
      <c r="AK511" s="2491"/>
      <c r="AL511" s="2491"/>
      <c r="AM511" s="2491"/>
      <c r="AN511" s="2491"/>
      <c r="AO511" s="2491"/>
      <c r="AP511" s="2833"/>
      <c r="AQ511" s="2833"/>
      <c r="AR511" s="2833"/>
      <c r="AS511" s="2833"/>
      <c r="AT511" s="2833"/>
      <c r="AU511" s="2833"/>
      <c r="AV511" s="2672"/>
      <c r="AW511" s="2672"/>
      <c r="AX511" s="2672"/>
      <c r="AY511" s="2672"/>
      <c r="AZ511" s="2672"/>
      <c r="BA511" s="2672"/>
      <c r="BB511" s="2672"/>
      <c r="BC511" s="2672"/>
      <c r="BD511" s="2672"/>
      <c r="BE511" s="2672"/>
      <c r="BF511" s="2672"/>
      <c r="BG511" s="2672"/>
      <c r="BH511" s="2672"/>
      <c r="BI511" s="2672"/>
      <c r="BJ511" s="2672"/>
      <c r="BK511" s="2672"/>
      <c r="BL511" s="2672"/>
      <c r="BM511" s="2672"/>
      <c r="BN511" s="2672"/>
      <c r="BO511" s="2672"/>
      <c r="BP511" s="2672"/>
      <c r="BQ511" s="2672"/>
      <c r="BR511" s="2672"/>
      <c r="BS511" s="2672"/>
      <c r="BT511" s="2672"/>
      <c r="BU511" s="2672"/>
      <c r="BV511" s="2672"/>
      <c r="BW511" s="2672"/>
      <c r="BX511" s="2672"/>
      <c r="BY511" s="2672"/>
      <c r="BZ511" s="2672"/>
      <c r="CA511" s="2672"/>
      <c r="CB511" s="2672"/>
      <c r="CC511" s="2672"/>
      <c r="CD511" s="2672"/>
      <c r="CE511" s="2672"/>
      <c r="CF511" s="2672"/>
      <c r="CG511" s="2672"/>
      <c r="CH511" s="2672"/>
      <c r="CI511" s="2672"/>
      <c r="CJ511" s="2672"/>
      <c r="CK511" s="2672"/>
      <c r="CL511" s="2672"/>
      <c r="CM511" s="2672"/>
      <c r="CN511" s="2672"/>
      <c r="CO511" s="2672"/>
      <c r="CP511" s="2672"/>
      <c r="CQ511" s="2672"/>
      <c r="CR511" s="2672"/>
      <c r="CS511" s="2672"/>
      <c r="CT511" s="2672"/>
      <c r="CU511" s="2672"/>
      <c r="CV511" s="2672"/>
      <c r="CW511" s="2672"/>
      <c r="CX511" s="2672"/>
      <c r="CY511" s="2672"/>
      <c r="CZ511" s="2672"/>
      <c r="DA511" s="2672"/>
      <c r="DB511" s="2672"/>
      <c r="DC511" s="2672"/>
      <c r="DD511" s="2672"/>
      <c r="DE511" s="2672"/>
      <c r="DF511" s="2672"/>
      <c r="DG511" s="2672"/>
      <c r="DH511" s="2672"/>
      <c r="DI511" s="2672"/>
      <c r="DJ511" s="2672"/>
      <c r="DK511" s="2672"/>
      <c r="DL511" s="2672"/>
      <c r="DM511" s="2672"/>
      <c r="DN511" s="2672"/>
      <c r="DO511" s="2672"/>
      <c r="DP511" s="2672"/>
      <c r="DQ511" s="2672"/>
      <c r="DR511" s="2672"/>
      <c r="DS511" s="2672"/>
      <c r="DT511" s="2672"/>
      <c r="DU511" s="2672"/>
      <c r="DV511" s="2672"/>
      <c r="DW511" s="2672"/>
      <c r="DX511" s="2672"/>
      <c r="DY511" s="2672"/>
      <c r="DZ511" s="2672"/>
      <c r="EA511" s="2672"/>
      <c r="EB511" s="2672"/>
      <c r="EC511" s="2672"/>
      <c r="ED511" s="2672"/>
      <c r="EE511" s="2672"/>
      <c r="EF511" s="2672"/>
      <c r="EG511" s="2672"/>
      <c r="EH511" s="2672"/>
      <c r="EI511" s="2672"/>
      <c r="EJ511" s="2672"/>
      <c r="EK511" s="2672"/>
      <c r="EL511" s="2672"/>
      <c r="EM511" s="2672"/>
      <c r="EN511" s="2672"/>
      <c r="EO511" s="2672"/>
      <c r="EP511" s="2672"/>
      <c r="EQ511" s="2672"/>
      <c r="ER511" s="2672"/>
      <c r="ES511" s="2672"/>
      <c r="ET511" s="2672"/>
      <c r="EU511" s="2672"/>
      <c r="EV511" s="2672"/>
      <c r="EW511" s="2672"/>
      <c r="EX511" s="2672"/>
      <c r="EY511" s="2672"/>
      <c r="EZ511" s="2672"/>
      <c r="FA511" s="2672"/>
      <c r="FB511" s="2672"/>
      <c r="FC511" s="2672"/>
      <c r="FD511" s="2672"/>
      <c r="FE511" s="2672"/>
      <c r="FF511" s="2672"/>
      <c r="FG511" s="2672"/>
      <c r="FH511" s="2672"/>
      <c r="FI511" s="2672"/>
      <c r="FJ511" s="2672"/>
      <c r="FK511" s="2672"/>
      <c r="FL511" s="2672"/>
      <c r="FM511" s="2672"/>
      <c r="FN511" s="2672"/>
      <c r="FO511" s="2672"/>
      <c r="FP511" s="2672"/>
      <c r="FQ511" s="2672"/>
      <c r="FR511" s="2672"/>
      <c r="FS511" s="2672"/>
      <c r="FT511" s="2672"/>
      <c r="FU511" s="2672"/>
      <c r="FV511" s="2672"/>
      <c r="FW511" s="2672"/>
      <c r="FX511" s="2672"/>
      <c r="FY511" s="2672"/>
      <c r="FZ511" s="2672"/>
      <c r="GA511" s="2672"/>
      <c r="GB511" s="2672"/>
      <c r="GC511" s="2672"/>
      <c r="GD511" s="2672"/>
      <c r="GE511" s="2672"/>
      <c r="GF511" s="2672"/>
      <c r="GG511" s="2672"/>
      <c r="GH511" s="2672"/>
      <c r="GI511" s="2672"/>
      <c r="GJ511" s="2672"/>
      <c r="GK511" s="2672"/>
      <c r="GL511" s="2672"/>
      <c r="GM511" s="2672"/>
      <c r="GN511" s="2672"/>
      <c r="GO511" s="2672"/>
      <c r="GP511" s="2672"/>
      <c r="GQ511" s="2672"/>
      <c r="GR511" s="2672"/>
      <c r="GS511" s="2672"/>
      <c r="GT511" s="2672"/>
      <c r="GU511" s="2672"/>
      <c r="GV511" s="2672"/>
      <c r="GW511" s="2672"/>
      <c r="GX511" s="2672"/>
      <c r="GY511" s="2672"/>
      <c r="GZ511" s="2672"/>
      <c r="HA511" s="2672"/>
      <c r="HB511" s="2672"/>
      <c r="HC511" s="2672"/>
      <c r="HD511" s="2672"/>
      <c r="HE511" s="2672"/>
      <c r="HF511" s="2672"/>
      <c r="HG511" s="2672"/>
      <c r="HH511" s="2672"/>
      <c r="HI511" s="2672"/>
      <c r="HJ511" s="2672"/>
      <c r="HK511" s="2672"/>
      <c r="HL511" s="2672"/>
      <c r="HM511" s="2672"/>
      <c r="HN511" s="2672"/>
      <c r="HO511" s="2672"/>
      <c r="HP511" s="2672"/>
      <c r="HQ511" s="2672"/>
      <c r="HR511" s="2672"/>
      <c r="HS511" s="2672"/>
      <c r="HT511" s="2672"/>
      <c r="HU511" s="2672"/>
      <c r="HV511" s="2672"/>
      <c r="HW511" s="2672"/>
      <c r="HX511" s="2672"/>
      <c r="HY511" s="2672"/>
      <c r="HZ511" s="2672"/>
      <c r="IA511" s="2672"/>
      <c r="IB511" s="2672"/>
      <c r="IC511" s="2672"/>
      <c r="ID511" s="2672"/>
      <c r="IE511" s="2672"/>
      <c r="IF511" s="2672"/>
      <c r="IG511" s="2672"/>
      <c r="IH511" s="2672"/>
      <c r="II511" s="2672"/>
      <c r="IJ511" s="2672"/>
      <c r="IK511" s="2672"/>
      <c r="IL511" s="2672"/>
      <c r="IM511" s="2672"/>
      <c r="IN511" s="2672"/>
      <c r="IO511" s="2672"/>
      <c r="IP511" s="2672"/>
      <c r="IQ511" s="2672"/>
      <c r="IR511" s="2672"/>
      <c r="IS511" s="2672"/>
      <c r="IT511" s="2672"/>
      <c r="IU511" s="2672"/>
      <c r="IV511" s="2672"/>
    </row>
    <row r="512" spans="1:256" s="2673" customFormat="1" ht="13.5" customHeight="1">
      <c r="A512" s="2669"/>
      <c r="B512" s="2033"/>
      <c r="C512" s="2033"/>
      <c r="D512" s="2033" t="s">
        <v>5183</v>
      </c>
      <c r="E512" s="2033"/>
      <c r="F512" s="2670">
        <v>3</v>
      </c>
      <c r="G512" s="135"/>
      <c r="H512" s="2029"/>
      <c r="I512" s="2687"/>
      <c r="J512" s="2806"/>
      <c r="K512" s="744"/>
      <c r="L512" s="2662"/>
      <c r="M512" s="2662"/>
      <c r="N512" s="2662"/>
      <c r="O512" s="2662"/>
      <c r="P512" s="2662"/>
      <c r="Q512" s="2842"/>
      <c r="R512" s="2849"/>
      <c r="S512" s="2662"/>
      <c r="T512" s="2662"/>
      <c r="U512" s="2662"/>
      <c r="V512" s="2662"/>
      <c r="W512" s="2491"/>
      <c r="X512" s="2491"/>
      <c r="Y512" s="2491"/>
      <c r="Z512" s="2491"/>
      <c r="AA512" s="2491"/>
      <c r="AC512" s="2491"/>
      <c r="AD512" s="2491"/>
      <c r="AE512" s="2491"/>
      <c r="AF512" s="2491"/>
      <c r="AG512" s="2491"/>
      <c r="AH512" s="2491"/>
      <c r="AI512" s="2491"/>
      <c r="AJ512" s="2491"/>
      <c r="AK512" s="2491"/>
      <c r="AL512" s="2491"/>
      <c r="AM512" s="2491"/>
      <c r="AN512" s="2491"/>
      <c r="AO512" s="2491"/>
      <c r="AP512" s="2491"/>
      <c r="AQ512" s="2491"/>
      <c r="AR512" s="2672"/>
      <c r="AS512" s="2672"/>
      <c r="AT512" s="2672"/>
      <c r="AU512" s="2672"/>
      <c r="AV512" s="2672"/>
      <c r="AW512" s="2672"/>
      <c r="AX512" s="2672"/>
      <c r="AY512" s="2672"/>
      <c r="AZ512" s="2672"/>
      <c r="BA512" s="2672"/>
      <c r="BB512" s="2672"/>
      <c r="BC512" s="2672"/>
      <c r="BD512" s="2672"/>
      <c r="BE512" s="2672"/>
      <c r="BF512" s="2672"/>
      <c r="BG512" s="2672"/>
      <c r="BH512" s="2672"/>
      <c r="BI512" s="2672"/>
      <c r="BJ512" s="2672"/>
      <c r="BK512" s="2672"/>
      <c r="BL512" s="2672"/>
      <c r="BM512" s="2672"/>
      <c r="BN512" s="2672"/>
      <c r="BO512" s="2672"/>
      <c r="BP512" s="2672"/>
      <c r="BQ512" s="2672"/>
      <c r="BR512" s="2672"/>
      <c r="BS512" s="2672"/>
      <c r="BT512" s="2672"/>
      <c r="BU512" s="2672"/>
      <c r="BV512" s="2672"/>
      <c r="BW512" s="2672"/>
      <c r="BX512" s="2672"/>
      <c r="BY512" s="2672"/>
      <c r="BZ512" s="2672"/>
      <c r="CA512" s="2672"/>
      <c r="CB512" s="2672"/>
      <c r="CC512" s="2672"/>
      <c r="CD512" s="2672"/>
      <c r="CE512" s="2672"/>
      <c r="CF512" s="2672"/>
      <c r="CG512" s="2672"/>
      <c r="CH512" s="2672"/>
      <c r="CI512" s="2672"/>
      <c r="CJ512" s="2672"/>
      <c r="CK512" s="2672"/>
      <c r="CL512" s="2672"/>
      <c r="CM512" s="2672"/>
      <c r="CN512" s="2672"/>
      <c r="CO512" s="2672"/>
      <c r="CP512" s="2672"/>
      <c r="CQ512" s="2672"/>
      <c r="CR512" s="2672"/>
      <c r="CS512" s="2672"/>
      <c r="CT512" s="2672"/>
      <c r="CU512" s="2672"/>
      <c r="CV512" s="2672"/>
      <c r="CW512" s="2672"/>
      <c r="CX512" s="2672"/>
      <c r="CY512" s="2672"/>
      <c r="CZ512" s="2672"/>
      <c r="DA512" s="2672"/>
      <c r="DB512" s="2672"/>
      <c r="DC512" s="2672"/>
      <c r="DD512" s="2672"/>
      <c r="DE512" s="2672"/>
      <c r="DF512" s="2672"/>
      <c r="DG512" s="2672"/>
      <c r="DH512" s="2672"/>
      <c r="DI512" s="2672"/>
      <c r="DJ512" s="2672"/>
      <c r="DK512" s="2672"/>
      <c r="DL512" s="2672"/>
      <c r="DM512" s="2672"/>
      <c r="DN512" s="2672"/>
      <c r="DO512" s="2672"/>
      <c r="DP512" s="2672"/>
      <c r="DQ512" s="2672"/>
      <c r="DR512" s="2672"/>
      <c r="DS512" s="2672"/>
      <c r="DT512" s="2672"/>
      <c r="DU512" s="2672"/>
      <c r="DV512" s="2672"/>
      <c r="DW512" s="2672"/>
      <c r="DX512" s="2672"/>
      <c r="DY512" s="2672"/>
      <c r="DZ512" s="2672"/>
      <c r="EA512" s="2672"/>
      <c r="EB512" s="2672"/>
      <c r="EC512" s="2672"/>
      <c r="ED512" s="2672"/>
      <c r="EE512" s="2672"/>
      <c r="EF512" s="2672"/>
      <c r="EG512" s="2672"/>
      <c r="EH512" s="2672"/>
      <c r="EI512" s="2672"/>
      <c r="EJ512" s="2672"/>
      <c r="EK512" s="2672"/>
      <c r="EL512" s="2672"/>
      <c r="EM512" s="2672"/>
      <c r="EN512" s="2672"/>
      <c r="EO512" s="2672"/>
      <c r="EP512" s="2672"/>
      <c r="EQ512" s="2672"/>
      <c r="ER512" s="2672"/>
      <c r="ES512" s="2672"/>
      <c r="ET512" s="2672"/>
      <c r="EU512" s="2672"/>
      <c r="EV512" s="2672"/>
      <c r="EW512" s="2672"/>
      <c r="EX512" s="2672"/>
      <c r="EY512" s="2672"/>
      <c r="EZ512" s="2672"/>
      <c r="FA512" s="2672"/>
      <c r="FB512" s="2672"/>
      <c r="FC512" s="2672"/>
      <c r="FD512" s="2672"/>
      <c r="FE512" s="2672"/>
      <c r="FF512" s="2672"/>
      <c r="FG512" s="2672"/>
      <c r="FH512" s="2672"/>
      <c r="FI512" s="2672"/>
      <c r="FJ512" s="2672"/>
      <c r="FK512" s="2672"/>
      <c r="FL512" s="2672"/>
      <c r="FM512" s="2672"/>
      <c r="FN512" s="2672"/>
      <c r="FO512" s="2672"/>
      <c r="FP512" s="2672"/>
      <c r="FQ512" s="2672"/>
      <c r="FR512" s="2672"/>
      <c r="FS512" s="2672"/>
      <c r="FT512" s="2672"/>
      <c r="FU512" s="2672"/>
      <c r="FV512" s="2672"/>
      <c r="FW512" s="2672"/>
      <c r="FX512" s="2672"/>
      <c r="FY512" s="2672"/>
      <c r="FZ512" s="2672"/>
      <c r="GA512" s="2672"/>
      <c r="GB512" s="2672"/>
      <c r="GC512" s="2672"/>
      <c r="GD512" s="2672"/>
      <c r="GE512" s="2672"/>
      <c r="GF512" s="2672"/>
      <c r="GG512" s="2672"/>
      <c r="GH512" s="2672"/>
      <c r="GI512" s="2672"/>
      <c r="GJ512" s="2672"/>
      <c r="GK512" s="2672"/>
      <c r="GL512" s="2672"/>
      <c r="GM512" s="2672"/>
      <c r="GN512" s="2672"/>
      <c r="GO512" s="2672"/>
      <c r="GP512" s="2672"/>
      <c r="GQ512" s="2672"/>
      <c r="GR512" s="2672"/>
      <c r="GS512" s="2672"/>
      <c r="GT512" s="2672"/>
      <c r="GU512" s="2672"/>
      <c r="GV512" s="2672"/>
      <c r="GW512" s="2672"/>
      <c r="GX512" s="2672"/>
      <c r="GY512" s="2672"/>
      <c r="GZ512" s="2672"/>
      <c r="HA512" s="2672"/>
      <c r="HB512" s="2672"/>
      <c r="HC512" s="2672"/>
      <c r="HD512" s="2672"/>
      <c r="HE512" s="2672"/>
      <c r="HF512" s="2672"/>
      <c r="HG512" s="2672"/>
      <c r="HH512" s="2672"/>
      <c r="HI512" s="2672"/>
      <c r="HJ512" s="2672"/>
      <c r="HK512" s="2672"/>
      <c r="HL512" s="2672"/>
      <c r="HM512" s="2672"/>
      <c r="HN512" s="2672"/>
      <c r="HO512" s="2672"/>
      <c r="HP512" s="2672"/>
      <c r="HQ512" s="2672"/>
      <c r="HR512" s="2672"/>
      <c r="HS512" s="2672"/>
      <c r="HT512" s="2672"/>
      <c r="HU512" s="2672"/>
      <c r="HV512" s="2672"/>
      <c r="HW512" s="2672"/>
      <c r="HX512" s="2672"/>
      <c r="HY512" s="2672"/>
      <c r="HZ512" s="2672"/>
      <c r="IA512" s="2672"/>
      <c r="IB512" s="2672"/>
      <c r="IC512" s="2672"/>
      <c r="ID512" s="2672"/>
      <c r="IE512" s="2672"/>
      <c r="IF512" s="2672"/>
      <c r="IG512" s="2672"/>
      <c r="IH512" s="2672"/>
      <c r="II512" s="2672"/>
      <c r="IJ512" s="2672"/>
      <c r="IK512" s="2672"/>
      <c r="IL512" s="2672"/>
      <c r="IM512" s="2672"/>
      <c r="IN512" s="2672"/>
      <c r="IO512" s="2672"/>
      <c r="IP512" s="2672"/>
      <c r="IQ512" s="2672"/>
      <c r="IR512" s="2672"/>
      <c r="IS512" s="2672"/>
      <c r="IT512" s="2672"/>
      <c r="IU512" s="2672"/>
      <c r="IV512" s="2672"/>
    </row>
    <row r="513" spans="1:256" s="2683" customFormat="1" ht="54" customHeight="1">
      <c r="A513" s="2680"/>
      <c r="B513" s="1751"/>
      <c r="C513" s="1742"/>
      <c r="D513" s="1742" t="s">
        <v>5201</v>
      </c>
      <c r="E513" s="1742"/>
      <c r="F513" s="2106"/>
      <c r="G513" s="290"/>
      <c r="H513" s="2681"/>
      <c r="I513" s="2843"/>
      <c r="J513" s="2850"/>
      <c r="K513" s="744"/>
      <c r="L513" s="2491"/>
      <c r="M513" s="2491"/>
      <c r="N513" s="2491"/>
      <c r="O513" s="2491"/>
      <c r="P513" s="2491"/>
      <c r="Q513" s="2844"/>
      <c r="R513" s="2491"/>
      <c r="S513" s="2850"/>
      <c r="T513" s="2491"/>
      <c r="U513" s="2491"/>
      <c r="V513" s="2491"/>
      <c r="W513" s="2491"/>
      <c r="X513" s="2491"/>
      <c r="Y513" s="2491"/>
      <c r="Z513" s="2491"/>
      <c r="AA513" s="2491"/>
      <c r="AB513" s="2491"/>
      <c r="AC513" s="2491"/>
      <c r="AD513" s="2491"/>
      <c r="AE513" s="2491"/>
      <c r="AF513" s="2491"/>
      <c r="AG513" s="2491"/>
      <c r="AH513" s="2491"/>
      <c r="AI513" s="2491"/>
      <c r="AJ513" s="2491"/>
      <c r="AK513" s="2491"/>
    </row>
    <row r="514" spans="1:256" s="2683" customFormat="1" ht="40.549999999999997" customHeight="1">
      <c r="A514" s="2680"/>
      <c r="B514" s="1751"/>
      <c r="C514" s="1742"/>
      <c r="D514" s="1742" t="s">
        <v>1314</v>
      </c>
      <c r="E514" s="1742"/>
      <c r="F514" s="2106"/>
      <c r="G514" s="290"/>
      <c r="H514" s="2681"/>
      <c r="I514" s="2843"/>
      <c r="J514" s="2794"/>
      <c r="K514" s="744"/>
      <c r="L514" s="2836"/>
      <c r="M514" s="2833"/>
      <c r="N514" s="2833"/>
      <c r="O514" s="2837"/>
      <c r="P514" s="2836"/>
      <c r="Q514" s="2529"/>
      <c r="R514" s="2833"/>
      <c r="S514" s="2794"/>
      <c r="T514" s="2673"/>
      <c r="U514" s="2673"/>
      <c r="V514" s="2673"/>
      <c r="W514" s="2673"/>
      <c r="X514" s="2673"/>
      <c r="Y514" s="2673"/>
      <c r="Z514" s="2676"/>
      <c r="AA514" s="2491"/>
      <c r="AB514" s="2491"/>
      <c r="AC514" s="2491"/>
      <c r="AD514" s="2491"/>
      <c r="AE514" s="2491"/>
      <c r="AF514" s="2491"/>
      <c r="AG514" s="2491"/>
      <c r="AH514" s="2491"/>
      <c r="AI514" s="2491"/>
      <c r="AJ514" s="2491"/>
      <c r="AK514" s="2491"/>
    </row>
    <row r="515" spans="1:256" s="1188" customFormat="1" ht="13.5" customHeight="1">
      <c r="A515" s="2834">
        <v>117</v>
      </c>
      <c r="B515" s="2846" t="s">
        <v>223</v>
      </c>
      <c r="C515" s="2835" t="s">
        <v>5200</v>
      </c>
      <c r="D515" s="2522" t="s">
        <v>5199</v>
      </c>
      <c r="E515" s="2522" t="s">
        <v>149</v>
      </c>
      <c r="F515" s="2518">
        <f>ROUND(SUM(F517:F518),3)</f>
        <v>15</v>
      </c>
      <c r="G515" s="291"/>
      <c r="H515" s="1369">
        <f>ROUND(F515*G515,2)</f>
        <v>0</v>
      </c>
      <c r="I515" s="2526" t="s">
        <v>60</v>
      </c>
      <c r="J515" s="2794"/>
      <c r="K515" s="744"/>
      <c r="L515" s="2840"/>
      <c r="M515" s="1224"/>
      <c r="N515" s="2840"/>
      <c r="O515" s="2840"/>
      <c r="P515" s="2840"/>
      <c r="Q515" s="2851"/>
      <c r="R515" s="2851"/>
      <c r="S515" s="2847"/>
      <c r="T515" s="2847"/>
      <c r="U515" s="2847"/>
      <c r="V515" s="2847"/>
      <c r="W515" s="2848"/>
      <c r="X515" s="2491"/>
      <c r="Y515" s="2491"/>
      <c r="Z515" s="2491"/>
      <c r="AA515" s="2491"/>
    </row>
    <row r="516" spans="1:256" s="2673" customFormat="1" ht="13.5" customHeight="1">
      <c r="A516" s="2669"/>
      <c r="B516" s="2033"/>
      <c r="C516" s="2033"/>
      <c r="D516" s="2033" t="s">
        <v>5198</v>
      </c>
      <c r="E516" s="2033"/>
      <c r="F516" s="2670"/>
      <c r="G516" s="135"/>
      <c r="H516" s="2029"/>
      <c r="I516" s="2839"/>
      <c r="J516" s="2794"/>
      <c r="K516" s="744"/>
      <c r="L516" s="2676"/>
      <c r="M516" s="2676"/>
      <c r="N516" s="2676"/>
      <c r="O516" s="2676"/>
      <c r="P516" s="2676"/>
      <c r="Q516" s="2676"/>
      <c r="R516" s="2676"/>
      <c r="S516" s="2491"/>
      <c r="T516" s="2491"/>
      <c r="U516" s="2491"/>
      <c r="V516" s="2676"/>
      <c r="W516" s="2491"/>
      <c r="X516" s="2529"/>
      <c r="Y516" s="2491"/>
      <c r="Z516" s="2491"/>
      <c r="AA516" s="2491"/>
      <c r="AB516" s="2491"/>
      <c r="AC516" s="2491"/>
      <c r="AD516" s="2491"/>
      <c r="AE516" s="2491"/>
      <c r="AF516" s="2491"/>
      <c r="AG516" s="2491"/>
      <c r="AH516" s="2491"/>
      <c r="AI516" s="2491"/>
      <c r="AJ516" s="2491"/>
      <c r="AK516" s="2491"/>
      <c r="AL516" s="2491"/>
      <c r="AM516" s="2491"/>
      <c r="AN516" s="2491"/>
      <c r="AO516" s="2491"/>
      <c r="AP516" s="2491"/>
      <c r="AQ516" s="2491"/>
      <c r="AR516" s="2672"/>
      <c r="AS516" s="2672"/>
      <c r="AT516" s="2672"/>
      <c r="AU516" s="2672"/>
      <c r="AV516" s="2672"/>
      <c r="AW516" s="2672"/>
      <c r="AX516" s="2672"/>
      <c r="AY516" s="2672"/>
      <c r="AZ516" s="2672"/>
      <c r="BA516" s="2672"/>
      <c r="BB516" s="2672"/>
      <c r="BC516" s="2672"/>
      <c r="BD516" s="2672"/>
      <c r="BE516" s="2672"/>
      <c r="BF516" s="2672"/>
      <c r="BG516" s="2672"/>
      <c r="BH516" s="2672"/>
      <c r="BI516" s="2672"/>
      <c r="BJ516" s="2672"/>
      <c r="BK516" s="2672"/>
      <c r="BL516" s="2672"/>
      <c r="BM516" s="2672"/>
      <c r="BN516" s="2672"/>
      <c r="BO516" s="2672"/>
      <c r="BP516" s="2672"/>
      <c r="BQ516" s="2672"/>
      <c r="BR516" s="2672"/>
      <c r="BS516" s="2672"/>
      <c r="BT516" s="2672"/>
      <c r="BU516" s="2672"/>
      <c r="BV516" s="2672"/>
      <c r="BW516" s="2672"/>
      <c r="BX516" s="2672"/>
      <c r="BY516" s="2672"/>
      <c r="BZ516" s="2672"/>
      <c r="CA516" s="2672"/>
      <c r="CB516" s="2672"/>
      <c r="CC516" s="2672"/>
      <c r="CD516" s="2672"/>
      <c r="CE516" s="2672"/>
      <c r="CF516" s="2672"/>
      <c r="CG516" s="2672"/>
      <c r="CH516" s="2672"/>
      <c r="CI516" s="2672"/>
      <c r="CJ516" s="2672"/>
      <c r="CK516" s="2672"/>
      <c r="CL516" s="2672"/>
      <c r="CM516" s="2672"/>
      <c r="CN516" s="2672"/>
      <c r="CO516" s="2672"/>
      <c r="CP516" s="2672"/>
      <c r="CQ516" s="2672"/>
      <c r="CR516" s="2672"/>
      <c r="CS516" s="2672"/>
      <c r="CT516" s="2672"/>
      <c r="CU516" s="2672"/>
      <c r="CV516" s="2672"/>
      <c r="CW516" s="2672"/>
      <c r="CX516" s="2672"/>
      <c r="CY516" s="2672"/>
      <c r="CZ516" s="2672"/>
      <c r="DA516" s="2672"/>
      <c r="DB516" s="2672"/>
      <c r="DC516" s="2672"/>
      <c r="DD516" s="2672"/>
      <c r="DE516" s="2672"/>
      <c r="DF516" s="2672"/>
      <c r="DG516" s="2672"/>
      <c r="DH516" s="2672"/>
      <c r="DI516" s="2672"/>
      <c r="DJ516" s="2672"/>
      <c r="DK516" s="2672"/>
      <c r="DL516" s="2672"/>
      <c r="DM516" s="2672"/>
      <c r="DN516" s="2672"/>
      <c r="DO516" s="2672"/>
      <c r="DP516" s="2672"/>
      <c r="DQ516" s="2672"/>
      <c r="DR516" s="2672"/>
      <c r="DS516" s="2672"/>
      <c r="DT516" s="2672"/>
      <c r="DU516" s="2672"/>
      <c r="DV516" s="2672"/>
      <c r="DW516" s="2672"/>
      <c r="DX516" s="2672"/>
      <c r="DY516" s="2672"/>
      <c r="DZ516" s="2672"/>
      <c r="EA516" s="2672"/>
      <c r="EB516" s="2672"/>
      <c r="EC516" s="2672"/>
      <c r="ED516" s="2672"/>
      <c r="EE516" s="2672"/>
      <c r="EF516" s="2672"/>
      <c r="EG516" s="2672"/>
      <c r="EH516" s="2672"/>
      <c r="EI516" s="2672"/>
      <c r="EJ516" s="2672"/>
      <c r="EK516" s="2672"/>
      <c r="EL516" s="2672"/>
      <c r="EM516" s="2672"/>
      <c r="EN516" s="2672"/>
      <c r="EO516" s="2672"/>
      <c r="EP516" s="2672"/>
      <c r="EQ516" s="2672"/>
      <c r="ER516" s="2672"/>
      <c r="ES516" s="2672"/>
      <c r="ET516" s="2672"/>
      <c r="EU516" s="2672"/>
      <c r="EV516" s="2672"/>
      <c r="EW516" s="2672"/>
      <c r="EX516" s="2672"/>
      <c r="EY516" s="2672"/>
      <c r="EZ516" s="2672"/>
      <c r="FA516" s="2672"/>
      <c r="FB516" s="2672"/>
      <c r="FC516" s="2672"/>
      <c r="FD516" s="2672"/>
      <c r="FE516" s="2672"/>
      <c r="FF516" s="2672"/>
      <c r="FG516" s="2672"/>
      <c r="FH516" s="2672"/>
      <c r="FI516" s="2672"/>
      <c r="FJ516" s="2672"/>
      <c r="FK516" s="2672"/>
      <c r="FL516" s="2672"/>
      <c r="FM516" s="2672"/>
      <c r="FN516" s="2672"/>
      <c r="FO516" s="2672"/>
      <c r="FP516" s="2672"/>
      <c r="FQ516" s="2672"/>
      <c r="FR516" s="2672"/>
      <c r="FS516" s="2672"/>
      <c r="FT516" s="2672"/>
      <c r="FU516" s="2672"/>
      <c r="FV516" s="2672"/>
      <c r="FW516" s="2672"/>
      <c r="FX516" s="2672"/>
      <c r="FY516" s="2672"/>
      <c r="FZ516" s="2672"/>
      <c r="GA516" s="2672"/>
      <c r="GB516" s="2672"/>
      <c r="GC516" s="2672"/>
      <c r="GD516" s="2672"/>
      <c r="GE516" s="2672"/>
      <c r="GF516" s="2672"/>
      <c r="GG516" s="2672"/>
      <c r="GH516" s="2672"/>
      <c r="GI516" s="2672"/>
      <c r="GJ516" s="2672"/>
      <c r="GK516" s="2672"/>
      <c r="GL516" s="2672"/>
      <c r="GM516" s="2672"/>
      <c r="GN516" s="2672"/>
      <c r="GO516" s="2672"/>
      <c r="GP516" s="2672"/>
      <c r="GQ516" s="2672"/>
      <c r="GR516" s="2672"/>
      <c r="GS516" s="2672"/>
      <c r="GT516" s="2672"/>
      <c r="GU516" s="2672"/>
      <c r="GV516" s="2672"/>
      <c r="GW516" s="2672"/>
      <c r="GX516" s="2672"/>
      <c r="GY516" s="2672"/>
      <c r="GZ516" s="2672"/>
      <c r="HA516" s="2672"/>
      <c r="HB516" s="2672"/>
      <c r="HC516" s="2672"/>
      <c r="HD516" s="2672"/>
      <c r="HE516" s="2672"/>
      <c r="HF516" s="2672"/>
      <c r="HG516" s="2672"/>
      <c r="HH516" s="2672"/>
      <c r="HI516" s="2672"/>
      <c r="HJ516" s="2672"/>
      <c r="HK516" s="2672"/>
      <c r="HL516" s="2672"/>
      <c r="HM516" s="2672"/>
      <c r="HN516" s="2672"/>
      <c r="HO516" s="2672"/>
      <c r="HP516" s="2672"/>
      <c r="HQ516" s="2672"/>
      <c r="HR516" s="2672"/>
      <c r="HS516" s="2672"/>
      <c r="HT516" s="2672"/>
      <c r="HU516" s="2672"/>
      <c r="HV516" s="2672"/>
      <c r="HW516" s="2672"/>
      <c r="HX516" s="2672"/>
      <c r="HY516" s="2672"/>
      <c r="HZ516" s="2672"/>
      <c r="IA516" s="2672"/>
      <c r="IB516" s="2672"/>
      <c r="IC516" s="2672"/>
      <c r="ID516" s="2672"/>
      <c r="IE516" s="2672"/>
      <c r="IF516" s="2672"/>
      <c r="IG516" s="2672"/>
      <c r="IH516" s="2672"/>
      <c r="II516" s="2672"/>
      <c r="IJ516" s="2672"/>
      <c r="IK516" s="2672"/>
      <c r="IL516" s="2672"/>
      <c r="IM516" s="2672"/>
      <c r="IN516" s="2672"/>
      <c r="IO516" s="2672"/>
      <c r="IP516" s="2672"/>
      <c r="IQ516" s="2672"/>
      <c r="IR516" s="2672"/>
      <c r="IS516" s="2672"/>
      <c r="IT516" s="2672"/>
      <c r="IU516" s="2672"/>
      <c r="IV516" s="2672"/>
    </row>
    <row r="517" spans="1:256" s="2673" customFormat="1" ht="13.5" customHeight="1">
      <c r="A517" s="2669"/>
      <c r="B517" s="2033"/>
      <c r="C517" s="2033"/>
      <c r="D517" s="2033" t="s">
        <v>5197</v>
      </c>
      <c r="E517" s="2033"/>
      <c r="F517" s="2670">
        <v>12</v>
      </c>
      <c r="G517" s="135"/>
      <c r="H517" s="2029"/>
      <c r="I517" s="2839"/>
      <c r="J517" s="2794"/>
      <c r="K517" s="744"/>
      <c r="S517" s="2491"/>
      <c r="V517" s="2836"/>
      <c r="W517" s="2836"/>
      <c r="X517" s="2491"/>
      <c r="Y517" s="2491"/>
      <c r="Z517" s="2491"/>
      <c r="AA517" s="2491"/>
      <c r="AB517" s="2491"/>
      <c r="AC517" s="2491"/>
      <c r="AD517" s="2491"/>
      <c r="AE517" s="2491"/>
      <c r="AF517" s="2491"/>
      <c r="AG517" s="2491"/>
      <c r="AH517" s="2491"/>
      <c r="AI517" s="2491"/>
      <c r="AJ517" s="2491"/>
      <c r="AK517" s="2491"/>
      <c r="AL517" s="2491"/>
      <c r="AM517" s="2491"/>
      <c r="AN517" s="2491"/>
      <c r="AO517" s="2491"/>
      <c r="AP517" s="2833"/>
      <c r="AQ517" s="2833"/>
      <c r="AR517" s="2833"/>
      <c r="AS517" s="2833"/>
      <c r="AT517" s="2833"/>
      <c r="AU517" s="2833"/>
      <c r="AV517" s="2672"/>
      <c r="AW517" s="2672"/>
      <c r="AX517" s="2672"/>
      <c r="AY517" s="2672"/>
      <c r="AZ517" s="2672"/>
      <c r="BA517" s="2672"/>
      <c r="BB517" s="2672"/>
      <c r="BC517" s="2672"/>
      <c r="BD517" s="2672"/>
      <c r="BE517" s="2672"/>
      <c r="BF517" s="2672"/>
      <c r="BG517" s="2672"/>
      <c r="BH517" s="2672"/>
      <c r="BI517" s="2672"/>
      <c r="BJ517" s="2672"/>
      <c r="BK517" s="2672"/>
      <c r="BL517" s="2672"/>
      <c r="BM517" s="2672"/>
      <c r="BN517" s="2672"/>
      <c r="BO517" s="2672"/>
      <c r="BP517" s="2672"/>
      <c r="BQ517" s="2672"/>
      <c r="BR517" s="2672"/>
      <c r="BS517" s="2672"/>
      <c r="BT517" s="2672"/>
      <c r="BU517" s="2672"/>
      <c r="BV517" s="2672"/>
      <c r="BW517" s="2672"/>
      <c r="BX517" s="2672"/>
      <c r="BY517" s="2672"/>
      <c r="BZ517" s="2672"/>
      <c r="CA517" s="2672"/>
      <c r="CB517" s="2672"/>
      <c r="CC517" s="2672"/>
      <c r="CD517" s="2672"/>
      <c r="CE517" s="2672"/>
      <c r="CF517" s="2672"/>
      <c r="CG517" s="2672"/>
      <c r="CH517" s="2672"/>
      <c r="CI517" s="2672"/>
      <c r="CJ517" s="2672"/>
      <c r="CK517" s="2672"/>
      <c r="CL517" s="2672"/>
      <c r="CM517" s="2672"/>
      <c r="CN517" s="2672"/>
      <c r="CO517" s="2672"/>
      <c r="CP517" s="2672"/>
      <c r="CQ517" s="2672"/>
      <c r="CR517" s="2672"/>
      <c r="CS517" s="2672"/>
      <c r="CT517" s="2672"/>
      <c r="CU517" s="2672"/>
      <c r="CV517" s="2672"/>
      <c r="CW517" s="2672"/>
      <c r="CX517" s="2672"/>
      <c r="CY517" s="2672"/>
      <c r="CZ517" s="2672"/>
      <c r="DA517" s="2672"/>
      <c r="DB517" s="2672"/>
      <c r="DC517" s="2672"/>
      <c r="DD517" s="2672"/>
      <c r="DE517" s="2672"/>
      <c r="DF517" s="2672"/>
      <c r="DG517" s="2672"/>
      <c r="DH517" s="2672"/>
      <c r="DI517" s="2672"/>
      <c r="DJ517" s="2672"/>
      <c r="DK517" s="2672"/>
      <c r="DL517" s="2672"/>
      <c r="DM517" s="2672"/>
      <c r="DN517" s="2672"/>
      <c r="DO517" s="2672"/>
      <c r="DP517" s="2672"/>
      <c r="DQ517" s="2672"/>
      <c r="DR517" s="2672"/>
      <c r="DS517" s="2672"/>
      <c r="DT517" s="2672"/>
      <c r="DU517" s="2672"/>
      <c r="DV517" s="2672"/>
      <c r="DW517" s="2672"/>
      <c r="DX517" s="2672"/>
      <c r="DY517" s="2672"/>
      <c r="DZ517" s="2672"/>
      <c r="EA517" s="2672"/>
      <c r="EB517" s="2672"/>
      <c r="EC517" s="2672"/>
      <c r="ED517" s="2672"/>
      <c r="EE517" s="2672"/>
      <c r="EF517" s="2672"/>
      <c r="EG517" s="2672"/>
      <c r="EH517" s="2672"/>
      <c r="EI517" s="2672"/>
      <c r="EJ517" s="2672"/>
      <c r="EK517" s="2672"/>
      <c r="EL517" s="2672"/>
      <c r="EM517" s="2672"/>
      <c r="EN517" s="2672"/>
      <c r="EO517" s="2672"/>
      <c r="EP517" s="2672"/>
      <c r="EQ517" s="2672"/>
      <c r="ER517" s="2672"/>
      <c r="ES517" s="2672"/>
      <c r="ET517" s="2672"/>
      <c r="EU517" s="2672"/>
      <c r="EV517" s="2672"/>
      <c r="EW517" s="2672"/>
      <c r="EX517" s="2672"/>
      <c r="EY517" s="2672"/>
      <c r="EZ517" s="2672"/>
      <c r="FA517" s="2672"/>
      <c r="FB517" s="2672"/>
      <c r="FC517" s="2672"/>
      <c r="FD517" s="2672"/>
      <c r="FE517" s="2672"/>
      <c r="FF517" s="2672"/>
      <c r="FG517" s="2672"/>
      <c r="FH517" s="2672"/>
      <c r="FI517" s="2672"/>
      <c r="FJ517" s="2672"/>
      <c r="FK517" s="2672"/>
      <c r="FL517" s="2672"/>
      <c r="FM517" s="2672"/>
      <c r="FN517" s="2672"/>
      <c r="FO517" s="2672"/>
      <c r="FP517" s="2672"/>
      <c r="FQ517" s="2672"/>
      <c r="FR517" s="2672"/>
      <c r="FS517" s="2672"/>
      <c r="FT517" s="2672"/>
      <c r="FU517" s="2672"/>
      <c r="FV517" s="2672"/>
      <c r="FW517" s="2672"/>
      <c r="FX517" s="2672"/>
      <c r="FY517" s="2672"/>
      <c r="FZ517" s="2672"/>
      <c r="GA517" s="2672"/>
      <c r="GB517" s="2672"/>
      <c r="GC517" s="2672"/>
      <c r="GD517" s="2672"/>
      <c r="GE517" s="2672"/>
      <c r="GF517" s="2672"/>
      <c r="GG517" s="2672"/>
      <c r="GH517" s="2672"/>
      <c r="GI517" s="2672"/>
      <c r="GJ517" s="2672"/>
      <c r="GK517" s="2672"/>
      <c r="GL517" s="2672"/>
      <c r="GM517" s="2672"/>
      <c r="GN517" s="2672"/>
      <c r="GO517" s="2672"/>
      <c r="GP517" s="2672"/>
      <c r="GQ517" s="2672"/>
      <c r="GR517" s="2672"/>
      <c r="GS517" s="2672"/>
      <c r="GT517" s="2672"/>
      <c r="GU517" s="2672"/>
      <c r="GV517" s="2672"/>
      <c r="GW517" s="2672"/>
      <c r="GX517" s="2672"/>
      <c r="GY517" s="2672"/>
      <c r="GZ517" s="2672"/>
      <c r="HA517" s="2672"/>
      <c r="HB517" s="2672"/>
      <c r="HC517" s="2672"/>
      <c r="HD517" s="2672"/>
      <c r="HE517" s="2672"/>
      <c r="HF517" s="2672"/>
      <c r="HG517" s="2672"/>
      <c r="HH517" s="2672"/>
      <c r="HI517" s="2672"/>
      <c r="HJ517" s="2672"/>
      <c r="HK517" s="2672"/>
      <c r="HL517" s="2672"/>
      <c r="HM517" s="2672"/>
      <c r="HN517" s="2672"/>
      <c r="HO517" s="2672"/>
      <c r="HP517" s="2672"/>
      <c r="HQ517" s="2672"/>
      <c r="HR517" s="2672"/>
      <c r="HS517" s="2672"/>
      <c r="HT517" s="2672"/>
      <c r="HU517" s="2672"/>
      <c r="HV517" s="2672"/>
      <c r="HW517" s="2672"/>
      <c r="HX517" s="2672"/>
      <c r="HY517" s="2672"/>
      <c r="HZ517" s="2672"/>
      <c r="IA517" s="2672"/>
      <c r="IB517" s="2672"/>
      <c r="IC517" s="2672"/>
      <c r="ID517" s="2672"/>
      <c r="IE517" s="2672"/>
      <c r="IF517" s="2672"/>
      <c r="IG517" s="2672"/>
      <c r="IH517" s="2672"/>
      <c r="II517" s="2672"/>
      <c r="IJ517" s="2672"/>
      <c r="IK517" s="2672"/>
      <c r="IL517" s="2672"/>
      <c r="IM517" s="2672"/>
      <c r="IN517" s="2672"/>
      <c r="IO517" s="2672"/>
      <c r="IP517" s="2672"/>
      <c r="IQ517" s="2672"/>
      <c r="IR517" s="2672"/>
      <c r="IS517" s="2672"/>
      <c r="IT517" s="2672"/>
      <c r="IU517" s="2672"/>
      <c r="IV517" s="2672"/>
    </row>
    <row r="518" spans="1:256" s="2673" customFormat="1" ht="13.5" customHeight="1">
      <c r="A518" s="2669"/>
      <c r="B518" s="2033"/>
      <c r="C518" s="2033"/>
      <c r="D518" s="2033" t="s">
        <v>5183</v>
      </c>
      <c r="E518" s="2033"/>
      <c r="F518" s="2670">
        <v>3</v>
      </c>
      <c r="G518" s="135"/>
      <c r="H518" s="2029"/>
      <c r="I518" s="2687"/>
      <c r="J518" s="2806"/>
      <c r="K518" s="744"/>
      <c r="L518" s="2491"/>
      <c r="M518" s="2317"/>
      <c r="N518" s="2491"/>
      <c r="O518" s="2491"/>
      <c r="P518" s="2504"/>
      <c r="Q518" s="2491"/>
      <c r="R518" s="2491"/>
      <c r="S518" s="2491"/>
      <c r="T518" s="2491"/>
      <c r="U518" s="2491"/>
      <c r="V518" s="2491"/>
      <c r="W518" s="2491"/>
      <c r="X518" s="2491"/>
      <c r="Y518" s="2491"/>
      <c r="Z518" s="2491"/>
      <c r="AA518" s="2491"/>
      <c r="AC518" s="2491"/>
      <c r="AD518" s="2491"/>
      <c r="AE518" s="2491"/>
      <c r="AF518" s="2491"/>
      <c r="AG518" s="2491"/>
      <c r="AH518" s="2491"/>
      <c r="AI518" s="2491"/>
      <c r="AJ518" s="2491"/>
      <c r="AK518" s="2491"/>
      <c r="AL518" s="2491"/>
      <c r="AM518" s="2491"/>
      <c r="AN518" s="2491"/>
      <c r="AO518" s="2491"/>
      <c r="AP518" s="2491"/>
      <c r="AQ518" s="2491"/>
      <c r="AR518" s="2672"/>
      <c r="AS518" s="2672"/>
      <c r="AT518" s="2672"/>
      <c r="AU518" s="2672"/>
      <c r="AV518" s="2672"/>
      <c r="AW518" s="2672"/>
      <c r="AX518" s="2672"/>
      <c r="AY518" s="2672"/>
      <c r="AZ518" s="2672"/>
      <c r="BA518" s="2672"/>
      <c r="BB518" s="2672"/>
      <c r="BC518" s="2672"/>
      <c r="BD518" s="2672"/>
      <c r="BE518" s="2672"/>
      <c r="BF518" s="2672"/>
      <c r="BG518" s="2672"/>
      <c r="BH518" s="2672"/>
      <c r="BI518" s="2672"/>
      <c r="BJ518" s="2672"/>
      <c r="BK518" s="2672"/>
      <c r="BL518" s="2672"/>
      <c r="BM518" s="2672"/>
      <c r="BN518" s="2672"/>
      <c r="BO518" s="2672"/>
      <c r="BP518" s="2672"/>
      <c r="BQ518" s="2672"/>
      <c r="BR518" s="2672"/>
      <c r="BS518" s="2672"/>
      <c r="BT518" s="2672"/>
      <c r="BU518" s="2672"/>
      <c r="BV518" s="2672"/>
      <c r="BW518" s="2672"/>
      <c r="BX518" s="2672"/>
      <c r="BY518" s="2672"/>
      <c r="BZ518" s="2672"/>
      <c r="CA518" s="2672"/>
      <c r="CB518" s="2672"/>
      <c r="CC518" s="2672"/>
      <c r="CD518" s="2672"/>
      <c r="CE518" s="2672"/>
      <c r="CF518" s="2672"/>
      <c r="CG518" s="2672"/>
      <c r="CH518" s="2672"/>
      <c r="CI518" s="2672"/>
      <c r="CJ518" s="2672"/>
      <c r="CK518" s="2672"/>
      <c r="CL518" s="2672"/>
      <c r="CM518" s="2672"/>
      <c r="CN518" s="2672"/>
      <c r="CO518" s="2672"/>
      <c r="CP518" s="2672"/>
      <c r="CQ518" s="2672"/>
      <c r="CR518" s="2672"/>
      <c r="CS518" s="2672"/>
      <c r="CT518" s="2672"/>
      <c r="CU518" s="2672"/>
      <c r="CV518" s="2672"/>
      <c r="CW518" s="2672"/>
      <c r="CX518" s="2672"/>
      <c r="CY518" s="2672"/>
      <c r="CZ518" s="2672"/>
      <c r="DA518" s="2672"/>
      <c r="DB518" s="2672"/>
      <c r="DC518" s="2672"/>
      <c r="DD518" s="2672"/>
      <c r="DE518" s="2672"/>
      <c r="DF518" s="2672"/>
      <c r="DG518" s="2672"/>
      <c r="DH518" s="2672"/>
      <c r="DI518" s="2672"/>
      <c r="DJ518" s="2672"/>
      <c r="DK518" s="2672"/>
      <c r="DL518" s="2672"/>
      <c r="DM518" s="2672"/>
      <c r="DN518" s="2672"/>
      <c r="DO518" s="2672"/>
      <c r="DP518" s="2672"/>
      <c r="DQ518" s="2672"/>
      <c r="DR518" s="2672"/>
      <c r="DS518" s="2672"/>
      <c r="DT518" s="2672"/>
      <c r="DU518" s="2672"/>
      <c r="DV518" s="2672"/>
      <c r="DW518" s="2672"/>
      <c r="DX518" s="2672"/>
      <c r="DY518" s="2672"/>
      <c r="DZ518" s="2672"/>
      <c r="EA518" s="2672"/>
      <c r="EB518" s="2672"/>
      <c r="EC518" s="2672"/>
      <c r="ED518" s="2672"/>
      <c r="EE518" s="2672"/>
      <c r="EF518" s="2672"/>
      <c r="EG518" s="2672"/>
      <c r="EH518" s="2672"/>
      <c r="EI518" s="2672"/>
      <c r="EJ518" s="2672"/>
      <c r="EK518" s="2672"/>
      <c r="EL518" s="2672"/>
      <c r="EM518" s="2672"/>
      <c r="EN518" s="2672"/>
      <c r="EO518" s="2672"/>
      <c r="EP518" s="2672"/>
      <c r="EQ518" s="2672"/>
      <c r="ER518" s="2672"/>
      <c r="ES518" s="2672"/>
      <c r="ET518" s="2672"/>
      <c r="EU518" s="2672"/>
      <c r="EV518" s="2672"/>
      <c r="EW518" s="2672"/>
      <c r="EX518" s="2672"/>
      <c r="EY518" s="2672"/>
      <c r="EZ518" s="2672"/>
      <c r="FA518" s="2672"/>
      <c r="FB518" s="2672"/>
      <c r="FC518" s="2672"/>
      <c r="FD518" s="2672"/>
      <c r="FE518" s="2672"/>
      <c r="FF518" s="2672"/>
      <c r="FG518" s="2672"/>
      <c r="FH518" s="2672"/>
      <c r="FI518" s="2672"/>
      <c r="FJ518" s="2672"/>
      <c r="FK518" s="2672"/>
      <c r="FL518" s="2672"/>
      <c r="FM518" s="2672"/>
      <c r="FN518" s="2672"/>
      <c r="FO518" s="2672"/>
      <c r="FP518" s="2672"/>
      <c r="FQ518" s="2672"/>
      <c r="FR518" s="2672"/>
      <c r="FS518" s="2672"/>
      <c r="FT518" s="2672"/>
      <c r="FU518" s="2672"/>
      <c r="FV518" s="2672"/>
      <c r="FW518" s="2672"/>
      <c r="FX518" s="2672"/>
      <c r="FY518" s="2672"/>
      <c r="FZ518" s="2672"/>
      <c r="GA518" s="2672"/>
      <c r="GB518" s="2672"/>
      <c r="GC518" s="2672"/>
      <c r="GD518" s="2672"/>
      <c r="GE518" s="2672"/>
      <c r="GF518" s="2672"/>
      <c r="GG518" s="2672"/>
      <c r="GH518" s="2672"/>
      <c r="GI518" s="2672"/>
      <c r="GJ518" s="2672"/>
      <c r="GK518" s="2672"/>
      <c r="GL518" s="2672"/>
      <c r="GM518" s="2672"/>
      <c r="GN518" s="2672"/>
      <c r="GO518" s="2672"/>
      <c r="GP518" s="2672"/>
      <c r="GQ518" s="2672"/>
      <c r="GR518" s="2672"/>
      <c r="GS518" s="2672"/>
      <c r="GT518" s="2672"/>
      <c r="GU518" s="2672"/>
      <c r="GV518" s="2672"/>
      <c r="GW518" s="2672"/>
      <c r="GX518" s="2672"/>
      <c r="GY518" s="2672"/>
      <c r="GZ518" s="2672"/>
      <c r="HA518" s="2672"/>
      <c r="HB518" s="2672"/>
      <c r="HC518" s="2672"/>
      <c r="HD518" s="2672"/>
      <c r="HE518" s="2672"/>
      <c r="HF518" s="2672"/>
      <c r="HG518" s="2672"/>
      <c r="HH518" s="2672"/>
      <c r="HI518" s="2672"/>
      <c r="HJ518" s="2672"/>
      <c r="HK518" s="2672"/>
      <c r="HL518" s="2672"/>
      <c r="HM518" s="2672"/>
      <c r="HN518" s="2672"/>
      <c r="HO518" s="2672"/>
      <c r="HP518" s="2672"/>
      <c r="HQ518" s="2672"/>
      <c r="HR518" s="2672"/>
      <c r="HS518" s="2672"/>
      <c r="HT518" s="2672"/>
      <c r="HU518" s="2672"/>
      <c r="HV518" s="2672"/>
      <c r="HW518" s="2672"/>
      <c r="HX518" s="2672"/>
      <c r="HY518" s="2672"/>
      <c r="HZ518" s="2672"/>
      <c r="IA518" s="2672"/>
      <c r="IB518" s="2672"/>
      <c r="IC518" s="2672"/>
      <c r="ID518" s="2672"/>
      <c r="IE518" s="2672"/>
      <c r="IF518" s="2672"/>
      <c r="IG518" s="2672"/>
      <c r="IH518" s="2672"/>
      <c r="II518" s="2672"/>
      <c r="IJ518" s="2672"/>
      <c r="IK518" s="2672"/>
      <c r="IL518" s="2672"/>
      <c r="IM518" s="2672"/>
      <c r="IN518" s="2672"/>
      <c r="IO518" s="2672"/>
      <c r="IP518" s="2672"/>
      <c r="IQ518" s="2672"/>
      <c r="IR518" s="2672"/>
      <c r="IS518" s="2672"/>
      <c r="IT518" s="2672"/>
      <c r="IU518" s="2672"/>
      <c r="IV518" s="2672"/>
    </row>
    <row r="519" spans="1:256" s="2683" customFormat="1" ht="27.25" customHeight="1">
      <c r="A519" s="2680"/>
      <c r="B519" s="1751"/>
      <c r="C519" s="1742"/>
      <c r="D519" s="1742" t="s">
        <v>5187</v>
      </c>
      <c r="E519" s="1742"/>
      <c r="F519" s="2106"/>
      <c r="G519" s="290"/>
      <c r="H519" s="2681"/>
      <c r="I519" s="2843"/>
      <c r="J519" s="2673"/>
      <c r="K519" s="744"/>
      <c r="L519" s="2491"/>
      <c r="M519" s="2491"/>
      <c r="N519" s="2491"/>
      <c r="O519" s="2491"/>
      <c r="P519" s="2504"/>
      <c r="Q519" s="2491"/>
      <c r="R519" s="2491"/>
      <c r="S519" s="2491"/>
      <c r="T519" s="2491"/>
      <c r="U519" s="2491"/>
      <c r="V519" s="2491"/>
      <c r="W519" s="2491"/>
      <c r="X519" s="2491"/>
      <c r="Y519" s="2491"/>
      <c r="Z519" s="2491"/>
      <c r="AA519" s="2491"/>
      <c r="AB519" s="2491"/>
      <c r="AC519" s="2491"/>
      <c r="AD519" s="2491"/>
      <c r="AE519" s="2491"/>
      <c r="AF519" s="2491"/>
      <c r="AG519" s="2491"/>
      <c r="AH519" s="2491"/>
      <c r="AI519" s="2491"/>
      <c r="AJ519" s="2491"/>
      <c r="AK519" s="2491"/>
    </row>
    <row r="520" spans="1:256" s="2683" customFormat="1" ht="40.549999999999997" customHeight="1">
      <c r="A520" s="2680"/>
      <c r="B520" s="1751"/>
      <c r="C520" s="1742"/>
      <c r="D520" s="1742" t="s">
        <v>1314</v>
      </c>
      <c r="E520" s="1742"/>
      <c r="F520" s="2106"/>
      <c r="G520" s="290"/>
      <c r="H520" s="2681"/>
      <c r="I520" s="2843"/>
      <c r="J520" s="2673"/>
      <c r="K520" s="744"/>
      <c r="L520" s="2673"/>
      <c r="M520" s="2673"/>
      <c r="N520" s="2673"/>
      <c r="O520" s="2673"/>
      <c r="P520" s="2686"/>
      <c r="Q520" s="2673"/>
      <c r="R520" s="2673"/>
      <c r="S520" s="2673"/>
      <c r="T520" s="2673"/>
      <c r="U520" s="2673"/>
      <c r="V520" s="2673"/>
      <c r="W520" s="2673"/>
      <c r="X520" s="2673"/>
      <c r="Y520" s="2673"/>
      <c r="Z520" s="2676"/>
      <c r="AA520" s="2491"/>
      <c r="AB520" s="2491"/>
      <c r="AC520" s="2491"/>
      <c r="AD520" s="2491"/>
      <c r="AE520" s="2491"/>
      <c r="AF520" s="2491"/>
      <c r="AG520" s="2491"/>
      <c r="AH520" s="2491"/>
      <c r="AI520" s="2491"/>
      <c r="AJ520" s="2491"/>
      <c r="AK520" s="2491"/>
    </row>
    <row r="521" spans="1:256" s="2851" customFormat="1" ht="13.5" customHeight="1">
      <c r="A521" s="2834">
        <v>118</v>
      </c>
      <c r="B521" s="2846" t="s">
        <v>223</v>
      </c>
      <c r="C521" s="2835" t="s">
        <v>5196</v>
      </c>
      <c r="D521" s="2852" t="s">
        <v>5195</v>
      </c>
      <c r="E521" s="2852" t="s">
        <v>149</v>
      </c>
      <c r="F521" s="2518">
        <f>ROUND(SUM(F523),3)</f>
        <v>3</v>
      </c>
      <c r="G521" s="291"/>
      <c r="H521" s="1369">
        <f>ROUND(F521*G521,2)</f>
        <v>0</v>
      </c>
      <c r="I521" s="2526" t="s">
        <v>60</v>
      </c>
      <c r="J521" s="2794"/>
      <c r="K521" s="744"/>
      <c r="L521" s="2840"/>
      <c r="M521" s="1224"/>
      <c r="N521" s="2840"/>
      <c r="O521" s="2840"/>
      <c r="P521" s="2840"/>
      <c r="T521" s="2836"/>
    </row>
    <row r="522" spans="1:256" s="2673" customFormat="1" ht="13.5" customHeight="1">
      <c r="A522" s="2669"/>
      <c r="B522" s="2033"/>
      <c r="C522" s="2033"/>
      <c r="D522" s="2033" t="s">
        <v>5194</v>
      </c>
      <c r="E522" s="2033"/>
      <c r="F522" s="2670"/>
      <c r="G522" s="135"/>
      <c r="H522" s="2029"/>
      <c r="I522" s="2839"/>
      <c r="J522" s="2794"/>
      <c r="K522" s="744"/>
      <c r="L522" s="2676"/>
      <c r="M522" s="2676"/>
      <c r="N522" s="2676"/>
      <c r="O522" s="2676"/>
      <c r="P522" s="2676"/>
      <c r="Q522" s="2676"/>
      <c r="R522" s="2676"/>
      <c r="S522" s="2676"/>
      <c r="T522" s="2836"/>
      <c r="U522" s="2491"/>
      <c r="V522" s="2851"/>
      <c r="W522" s="2851"/>
      <c r="X522" s="2851"/>
      <c r="Y522" s="2851"/>
      <c r="Z522" s="2851"/>
      <c r="AA522" s="2851"/>
      <c r="AB522" s="2851"/>
      <c r="AC522" s="2851"/>
      <c r="AD522" s="2851"/>
      <c r="AE522" s="2851"/>
      <c r="AF522" s="2851"/>
      <c r="AG522" s="2851"/>
      <c r="AH522" s="2851"/>
      <c r="AI522" s="2851"/>
      <c r="AJ522" s="2851"/>
      <c r="AK522" s="2851"/>
      <c r="AL522" s="2491"/>
      <c r="AM522" s="2491"/>
      <c r="AN522" s="2491"/>
      <c r="AO522" s="2491"/>
      <c r="AP522" s="2491"/>
      <c r="AQ522" s="2491"/>
      <c r="AR522" s="2672"/>
      <c r="AS522" s="2672"/>
      <c r="AT522" s="2672"/>
      <c r="AU522" s="2672"/>
      <c r="AV522" s="2672"/>
      <c r="AW522" s="2672"/>
      <c r="AX522" s="2672"/>
      <c r="AY522" s="2672"/>
      <c r="AZ522" s="2672"/>
      <c r="BA522" s="2672"/>
      <c r="BB522" s="2672"/>
      <c r="BC522" s="2672"/>
      <c r="BD522" s="2672"/>
      <c r="BE522" s="2672"/>
      <c r="BF522" s="2672"/>
      <c r="BG522" s="2672"/>
      <c r="BH522" s="2672"/>
      <c r="BI522" s="2672"/>
      <c r="BJ522" s="2672"/>
      <c r="BK522" s="2672"/>
      <c r="BL522" s="2672"/>
      <c r="BM522" s="2672"/>
      <c r="BN522" s="2672"/>
      <c r="BO522" s="2672"/>
      <c r="BP522" s="2672"/>
      <c r="BQ522" s="2672"/>
      <c r="BR522" s="2672"/>
      <c r="BS522" s="2672"/>
      <c r="BT522" s="2672"/>
      <c r="BU522" s="2672"/>
      <c r="BV522" s="2672"/>
      <c r="BW522" s="2672"/>
      <c r="BX522" s="2672"/>
      <c r="BY522" s="2672"/>
      <c r="BZ522" s="2672"/>
      <c r="CA522" s="2672"/>
      <c r="CB522" s="2672"/>
      <c r="CC522" s="2672"/>
      <c r="CD522" s="2672"/>
      <c r="CE522" s="2672"/>
      <c r="CF522" s="2672"/>
      <c r="CG522" s="2672"/>
      <c r="CH522" s="2672"/>
      <c r="CI522" s="2672"/>
      <c r="CJ522" s="2672"/>
      <c r="CK522" s="2672"/>
      <c r="CL522" s="2672"/>
      <c r="CM522" s="2672"/>
      <c r="CN522" s="2672"/>
      <c r="CO522" s="2672"/>
      <c r="CP522" s="2672"/>
      <c r="CQ522" s="2672"/>
      <c r="CR522" s="2672"/>
      <c r="CS522" s="2672"/>
      <c r="CT522" s="2672"/>
      <c r="CU522" s="2672"/>
      <c r="CV522" s="2672"/>
      <c r="CW522" s="2672"/>
      <c r="CX522" s="2672"/>
      <c r="CY522" s="2672"/>
      <c r="CZ522" s="2672"/>
      <c r="DA522" s="2672"/>
      <c r="DB522" s="2672"/>
      <c r="DC522" s="2672"/>
      <c r="DD522" s="2672"/>
      <c r="DE522" s="2672"/>
      <c r="DF522" s="2672"/>
      <c r="DG522" s="2672"/>
      <c r="DH522" s="2672"/>
      <c r="DI522" s="2672"/>
      <c r="DJ522" s="2672"/>
      <c r="DK522" s="2672"/>
      <c r="DL522" s="2672"/>
      <c r="DM522" s="2672"/>
      <c r="DN522" s="2672"/>
      <c r="DO522" s="2672"/>
      <c r="DP522" s="2672"/>
      <c r="DQ522" s="2672"/>
      <c r="DR522" s="2672"/>
      <c r="DS522" s="2672"/>
      <c r="DT522" s="2672"/>
      <c r="DU522" s="2672"/>
      <c r="DV522" s="2672"/>
      <c r="DW522" s="2672"/>
      <c r="DX522" s="2672"/>
      <c r="DY522" s="2672"/>
      <c r="DZ522" s="2672"/>
      <c r="EA522" s="2672"/>
      <c r="EB522" s="2672"/>
      <c r="EC522" s="2672"/>
      <c r="ED522" s="2672"/>
      <c r="EE522" s="2672"/>
      <c r="EF522" s="2672"/>
      <c r="EG522" s="2672"/>
      <c r="EH522" s="2672"/>
      <c r="EI522" s="2672"/>
      <c r="EJ522" s="2672"/>
      <c r="EK522" s="2672"/>
      <c r="EL522" s="2672"/>
      <c r="EM522" s="2672"/>
      <c r="EN522" s="2672"/>
      <c r="EO522" s="2672"/>
      <c r="EP522" s="2672"/>
      <c r="EQ522" s="2672"/>
      <c r="ER522" s="2672"/>
      <c r="ES522" s="2672"/>
      <c r="ET522" s="2672"/>
      <c r="EU522" s="2672"/>
      <c r="EV522" s="2672"/>
      <c r="EW522" s="2672"/>
      <c r="EX522" s="2672"/>
      <c r="EY522" s="2672"/>
      <c r="EZ522" s="2672"/>
      <c r="FA522" s="2672"/>
      <c r="FB522" s="2672"/>
      <c r="FC522" s="2672"/>
      <c r="FD522" s="2672"/>
      <c r="FE522" s="2672"/>
      <c r="FF522" s="2672"/>
      <c r="FG522" s="2672"/>
      <c r="FH522" s="2672"/>
      <c r="FI522" s="2672"/>
      <c r="FJ522" s="2672"/>
      <c r="FK522" s="2672"/>
      <c r="FL522" s="2672"/>
      <c r="FM522" s="2672"/>
      <c r="FN522" s="2672"/>
      <c r="FO522" s="2672"/>
      <c r="FP522" s="2672"/>
      <c r="FQ522" s="2672"/>
      <c r="FR522" s="2672"/>
      <c r="FS522" s="2672"/>
      <c r="FT522" s="2672"/>
      <c r="FU522" s="2672"/>
      <c r="FV522" s="2672"/>
      <c r="FW522" s="2672"/>
      <c r="FX522" s="2672"/>
      <c r="FY522" s="2672"/>
      <c r="FZ522" s="2672"/>
      <c r="GA522" s="2672"/>
      <c r="GB522" s="2672"/>
      <c r="GC522" s="2672"/>
      <c r="GD522" s="2672"/>
      <c r="GE522" s="2672"/>
      <c r="GF522" s="2672"/>
      <c r="GG522" s="2672"/>
      <c r="GH522" s="2672"/>
      <c r="GI522" s="2672"/>
      <c r="GJ522" s="2672"/>
      <c r="GK522" s="2672"/>
      <c r="GL522" s="2672"/>
      <c r="GM522" s="2672"/>
      <c r="GN522" s="2672"/>
      <c r="GO522" s="2672"/>
      <c r="GP522" s="2672"/>
      <c r="GQ522" s="2672"/>
      <c r="GR522" s="2672"/>
      <c r="GS522" s="2672"/>
      <c r="GT522" s="2672"/>
      <c r="GU522" s="2672"/>
      <c r="GV522" s="2672"/>
      <c r="GW522" s="2672"/>
      <c r="GX522" s="2672"/>
      <c r="GY522" s="2672"/>
      <c r="GZ522" s="2672"/>
      <c r="HA522" s="2672"/>
      <c r="HB522" s="2672"/>
      <c r="HC522" s="2672"/>
      <c r="HD522" s="2672"/>
      <c r="HE522" s="2672"/>
      <c r="HF522" s="2672"/>
      <c r="HG522" s="2672"/>
      <c r="HH522" s="2672"/>
      <c r="HI522" s="2672"/>
      <c r="HJ522" s="2672"/>
      <c r="HK522" s="2672"/>
      <c r="HL522" s="2672"/>
      <c r="HM522" s="2672"/>
      <c r="HN522" s="2672"/>
      <c r="HO522" s="2672"/>
      <c r="HP522" s="2672"/>
      <c r="HQ522" s="2672"/>
      <c r="HR522" s="2672"/>
      <c r="HS522" s="2672"/>
      <c r="HT522" s="2672"/>
      <c r="HU522" s="2672"/>
      <c r="HV522" s="2672"/>
      <c r="HW522" s="2672"/>
      <c r="HX522" s="2672"/>
      <c r="HY522" s="2672"/>
      <c r="HZ522" s="2672"/>
      <c r="IA522" s="2672"/>
      <c r="IB522" s="2672"/>
      <c r="IC522" s="2672"/>
      <c r="ID522" s="2672"/>
      <c r="IE522" s="2672"/>
      <c r="IF522" s="2672"/>
      <c r="IG522" s="2672"/>
      <c r="IH522" s="2672"/>
      <c r="II522" s="2672"/>
      <c r="IJ522" s="2672"/>
      <c r="IK522" s="2672"/>
      <c r="IL522" s="2672"/>
      <c r="IM522" s="2672"/>
      <c r="IN522" s="2672"/>
      <c r="IO522" s="2672"/>
      <c r="IP522" s="2672"/>
      <c r="IQ522" s="2672"/>
      <c r="IR522" s="2672"/>
      <c r="IS522" s="2672"/>
      <c r="IT522" s="2672"/>
      <c r="IU522" s="2672"/>
      <c r="IV522" s="2672"/>
    </row>
    <row r="523" spans="1:256" s="2663" customFormat="1" ht="13.5" customHeight="1">
      <c r="A523" s="2688"/>
      <c r="B523" s="2522"/>
      <c r="C523" s="2522"/>
      <c r="D523" s="2527" t="s">
        <v>2861</v>
      </c>
      <c r="E523" s="2522"/>
      <c r="F523" s="2642">
        <v>3</v>
      </c>
      <c r="G523" s="975"/>
      <c r="H523" s="2525"/>
      <c r="I523" s="2839"/>
      <c r="J523" s="2794"/>
      <c r="K523" s="744"/>
      <c r="L523" s="2673"/>
      <c r="M523" s="2673"/>
      <c r="N523" s="2673"/>
      <c r="O523" s="2673"/>
      <c r="P523" s="2673"/>
      <c r="Q523" s="2673"/>
      <c r="R523" s="2673"/>
      <c r="S523" s="2673"/>
      <c r="T523" s="2673"/>
      <c r="U523" s="2673"/>
      <c r="V523" s="2673"/>
      <c r="W523" s="2491"/>
      <c r="X523" s="2491"/>
      <c r="Y523" s="2491"/>
      <c r="Z523" s="2491"/>
      <c r="AA523" s="2491"/>
      <c r="AB523" s="2491"/>
      <c r="AC523" s="2673"/>
      <c r="AD523" s="2491"/>
      <c r="AE523" s="2491"/>
      <c r="AF523" s="2491"/>
      <c r="AG523" s="2491"/>
      <c r="AH523" s="2491"/>
      <c r="AI523" s="2491"/>
      <c r="AJ523" s="2491"/>
      <c r="AK523" s="2491"/>
    </row>
    <row r="524" spans="1:256" s="2683" customFormat="1" ht="27.25" customHeight="1">
      <c r="A524" s="2680"/>
      <c r="B524" s="1751"/>
      <c r="C524" s="1742"/>
      <c r="D524" s="1742" t="s">
        <v>5193</v>
      </c>
      <c r="E524" s="1742"/>
      <c r="F524" s="2106"/>
      <c r="G524" s="290"/>
      <c r="H524" s="2681"/>
      <c r="I524" s="2843"/>
      <c r="J524" s="2806"/>
      <c r="K524" s="744"/>
      <c r="L524" s="2663"/>
      <c r="M524" s="2663"/>
      <c r="N524" s="2663"/>
      <c r="O524" s="2663"/>
      <c r="P524" s="2667"/>
      <c r="Q524" s="2663"/>
      <c r="R524" s="2663"/>
      <c r="S524" s="2663"/>
      <c r="T524" s="2853"/>
      <c r="U524" s="2663"/>
      <c r="V524" s="2663"/>
      <c r="W524" s="2663"/>
      <c r="X524" s="2663"/>
      <c r="Y524" s="2663"/>
      <c r="Z524" s="2663"/>
      <c r="AA524" s="2663"/>
      <c r="AB524" s="2663"/>
      <c r="AC524" s="2663"/>
      <c r="AD524" s="2663"/>
      <c r="AE524" s="2663"/>
      <c r="AF524" s="2663"/>
      <c r="AG524" s="2663"/>
      <c r="AH524" s="2663"/>
      <c r="AI524" s="2663"/>
      <c r="AJ524" s="2663"/>
      <c r="AK524" s="2663"/>
    </row>
    <row r="525" spans="1:256" s="2683" customFormat="1" ht="40.549999999999997" customHeight="1">
      <c r="A525" s="2680"/>
      <c r="B525" s="1751"/>
      <c r="C525" s="1742"/>
      <c r="D525" s="1742" t="s">
        <v>1314</v>
      </c>
      <c r="E525" s="1742"/>
      <c r="F525" s="2106"/>
      <c r="G525" s="290"/>
      <c r="H525" s="2681"/>
      <c r="I525" s="2843"/>
      <c r="J525" s="2854"/>
      <c r="K525" s="744"/>
      <c r="L525" s="2854"/>
      <c r="M525" s="2854"/>
      <c r="N525" s="2854"/>
      <c r="O525" s="2854"/>
      <c r="P525" s="2855"/>
      <c r="Q525" s="2854"/>
      <c r="R525" s="2854"/>
      <c r="S525" s="2854"/>
      <c r="T525" s="2854"/>
      <c r="U525" s="2856"/>
      <c r="V525" s="2854"/>
      <c r="W525" s="2854"/>
      <c r="X525" s="2851"/>
      <c r="Y525" s="2851"/>
      <c r="Z525" s="2851"/>
      <c r="AA525" s="2851"/>
      <c r="AB525" s="2851"/>
      <c r="AC525" s="2851"/>
      <c r="AD525" s="2851"/>
      <c r="AE525" s="2851"/>
      <c r="AF525" s="2851"/>
      <c r="AG525" s="2851"/>
      <c r="AH525" s="2851"/>
      <c r="AI525" s="2851"/>
      <c r="AJ525" s="2851"/>
      <c r="AK525" s="2851"/>
    </row>
    <row r="526" spans="1:256" s="2851" customFormat="1" ht="13.5" customHeight="1">
      <c r="A526" s="2834">
        <v>119</v>
      </c>
      <c r="B526" s="2846" t="s">
        <v>223</v>
      </c>
      <c r="C526" s="2835" t="s">
        <v>5192</v>
      </c>
      <c r="D526" s="2852" t="s">
        <v>5191</v>
      </c>
      <c r="E526" s="2852" t="s">
        <v>149</v>
      </c>
      <c r="F526" s="2518">
        <f>ROUND(SUM(F528:F529),3)</f>
        <v>34</v>
      </c>
      <c r="G526" s="291"/>
      <c r="H526" s="1369">
        <f>ROUND(F526*G526,2)</f>
        <v>0</v>
      </c>
      <c r="I526" s="2526" t="s">
        <v>60</v>
      </c>
      <c r="J526" s="2794"/>
      <c r="K526" s="744"/>
      <c r="L526" s="2840"/>
      <c r="M526" s="1224"/>
      <c r="N526" s="2840"/>
      <c r="O526" s="2840"/>
      <c r="P526" s="2840"/>
      <c r="T526" s="2836"/>
    </row>
    <row r="527" spans="1:256" s="2673" customFormat="1" ht="13.5" customHeight="1">
      <c r="A527" s="2669"/>
      <c r="B527" s="2033"/>
      <c r="C527" s="2033"/>
      <c r="D527" s="2033" t="s">
        <v>5190</v>
      </c>
      <c r="E527" s="2033"/>
      <c r="F527" s="2670"/>
      <c r="G527" s="135"/>
      <c r="H527" s="2029"/>
      <c r="I527" s="2839"/>
      <c r="J527" s="2794"/>
      <c r="K527" s="744"/>
      <c r="L527" s="2676"/>
      <c r="M527" s="2676"/>
      <c r="N527" s="2676"/>
      <c r="O527" s="2676"/>
      <c r="P527" s="2676"/>
      <c r="Q527" s="2676"/>
      <c r="R527" s="2676"/>
      <c r="S527" s="2676"/>
      <c r="T527" s="2676"/>
      <c r="U527" s="2491"/>
      <c r="V527" s="2851"/>
      <c r="W527" s="2851"/>
      <c r="X527" s="2851"/>
      <c r="Y527" s="2851"/>
      <c r="Z527" s="2851"/>
      <c r="AA527" s="2851"/>
      <c r="AB527" s="2851"/>
      <c r="AC527" s="2851"/>
      <c r="AD527" s="2851"/>
      <c r="AE527" s="2851"/>
      <c r="AF527" s="2851"/>
      <c r="AG527" s="2851"/>
      <c r="AH527" s="2851"/>
      <c r="AI527" s="2851"/>
      <c r="AJ527" s="2851"/>
      <c r="AK527" s="2851"/>
      <c r="AL527" s="2491"/>
      <c r="AM527" s="2491"/>
      <c r="AN527" s="2491"/>
      <c r="AO527" s="2491"/>
      <c r="AP527" s="2491"/>
      <c r="AQ527" s="2491"/>
      <c r="AR527" s="2672"/>
      <c r="AS527" s="2672"/>
      <c r="AT527" s="2672"/>
      <c r="AU527" s="2672"/>
      <c r="AV527" s="2672"/>
      <c r="AW527" s="2672"/>
      <c r="AX527" s="2672"/>
      <c r="AY527" s="2672"/>
      <c r="AZ527" s="2672"/>
      <c r="BA527" s="2672"/>
      <c r="BB527" s="2672"/>
      <c r="BC527" s="2672"/>
      <c r="BD527" s="2672"/>
      <c r="BE527" s="2672"/>
      <c r="BF527" s="2672"/>
      <c r="BG527" s="2672"/>
      <c r="BH527" s="2672"/>
      <c r="BI527" s="2672"/>
      <c r="BJ527" s="2672"/>
      <c r="BK527" s="2672"/>
      <c r="BL527" s="2672"/>
      <c r="BM527" s="2672"/>
      <c r="BN527" s="2672"/>
      <c r="BO527" s="2672"/>
      <c r="BP527" s="2672"/>
      <c r="BQ527" s="2672"/>
      <c r="BR527" s="2672"/>
      <c r="BS527" s="2672"/>
      <c r="BT527" s="2672"/>
      <c r="BU527" s="2672"/>
      <c r="BV527" s="2672"/>
      <c r="BW527" s="2672"/>
      <c r="BX527" s="2672"/>
      <c r="BY527" s="2672"/>
      <c r="BZ527" s="2672"/>
      <c r="CA527" s="2672"/>
      <c r="CB527" s="2672"/>
      <c r="CC527" s="2672"/>
      <c r="CD527" s="2672"/>
      <c r="CE527" s="2672"/>
      <c r="CF527" s="2672"/>
      <c r="CG527" s="2672"/>
      <c r="CH527" s="2672"/>
      <c r="CI527" s="2672"/>
      <c r="CJ527" s="2672"/>
      <c r="CK527" s="2672"/>
      <c r="CL527" s="2672"/>
      <c r="CM527" s="2672"/>
      <c r="CN527" s="2672"/>
      <c r="CO527" s="2672"/>
      <c r="CP527" s="2672"/>
      <c r="CQ527" s="2672"/>
      <c r="CR527" s="2672"/>
      <c r="CS527" s="2672"/>
      <c r="CT527" s="2672"/>
      <c r="CU527" s="2672"/>
      <c r="CV527" s="2672"/>
      <c r="CW527" s="2672"/>
      <c r="CX527" s="2672"/>
      <c r="CY527" s="2672"/>
      <c r="CZ527" s="2672"/>
      <c r="DA527" s="2672"/>
      <c r="DB527" s="2672"/>
      <c r="DC527" s="2672"/>
      <c r="DD527" s="2672"/>
      <c r="DE527" s="2672"/>
      <c r="DF527" s="2672"/>
      <c r="DG527" s="2672"/>
      <c r="DH527" s="2672"/>
      <c r="DI527" s="2672"/>
      <c r="DJ527" s="2672"/>
      <c r="DK527" s="2672"/>
      <c r="DL527" s="2672"/>
      <c r="DM527" s="2672"/>
      <c r="DN527" s="2672"/>
      <c r="DO527" s="2672"/>
      <c r="DP527" s="2672"/>
      <c r="DQ527" s="2672"/>
      <c r="DR527" s="2672"/>
      <c r="DS527" s="2672"/>
      <c r="DT527" s="2672"/>
      <c r="DU527" s="2672"/>
      <c r="DV527" s="2672"/>
      <c r="DW527" s="2672"/>
      <c r="DX527" s="2672"/>
      <c r="DY527" s="2672"/>
      <c r="DZ527" s="2672"/>
      <c r="EA527" s="2672"/>
      <c r="EB527" s="2672"/>
      <c r="EC527" s="2672"/>
      <c r="ED527" s="2672"/>
      <c r="EE527" s="2672"/>
      <c r="EF527" s="2672"/>
      <c r="EG527" s="2672"/>
      <c r="EH527" s="2672"/>
      <c r="EI527" s="2672"/>
      <c r="EJ527" s="2672"/>
      <c r="EK527" s="2672"/>
      <c r="EL527" s="2672"/>
      <c r="EM527" s="2672"/>
      <c r="EN527" s="2672"/>
      <c r="EO527" s="2672"/>
      <c r="EP527" s="2672"/>
      <c r="EQ527" s="2672"/>
      <c r="ER527" s="2672"/>
      <c r="ES527" s="2672"/>
      <c r="ET527" s="2672"/>
      <c r="EU527" s="2672"/>
      <c r="EV527" s="2672"/>
      <c r="EW527" s="2672"/>
      <c r="EX527" s="2672"/>
      <c r="EY527" s="2672"/>
      <c r="EZ527" s="2672"/>
      <c r="FA527" s="2672"/>
      <c r="FB527" s="2672"/>
      <c r="FC527" s="2672"/>
      <c r="FD527" s="2672"/>
      <c r="FE527" s="2672"/>
      <c r="FF527" s="2672"/>
      <c r="FG527" s="2672"/>
      <c r="FH527" s="2672"/>
      <c r="FI527" s="2672"/>
      <c r="FJ527" s="2672"/>
      <c r="FK527" s="2672"/>
      <c r="FL527" s="2672"/>
      <c r="FM527" s="2672"/>
      <c r="FN527" s="2672"/>
      <c r="FO527" s="2672"/>
      <c r="FP527" s="2672"/>
      <c r="FQ527" s="2672"/>
      <c r="FR527" s="2672"/>
      <c r="FS527" s="2672"/>
      <c r="FT527" s="2672"/>
      <c r="FU527" s="2672"/>
      <c r="FV527" s="2672"/>
      <c r="FW527" s="2672"/>
      <c r="FX527" s="2672"/>
      <c r="FY527" s="2672"/>
      <c r="FZ527" s="2672"/>
      <c r="GA527" s="2672"/>
      <c r="GB527" s="2672"/>
      <c r="GC527" s="2672"/>
      <c r="GD527" s="2672"/>
      <c r="GE527" s="2672"/>
      <c r="GF527" s="2672"/>
      <c r="GG527" s="2672"/>
      <c r="GH527" s="2672"/>
      <c r="GI527" s="2672"/>
      <c r="GJ527" s="2672"/>
      <c r="GK527" s="2672"/>
      <c r="GL527" s="2672"/>
      <c r="GM527" s="2672"/>
      <c r="GN527" s="2672"/>
      <c r="GO527" s="2672"/>
      <c r="GP527" s="2672"/>
      <c r="GQ527" s="2672"/>
      <c r="GR527" s="2672"/>
      <c r="GS527" s="2672"/>
      <c r="GT527" s="2672"/>
      <c r="GU527" s="2672"/>
      <c r="GV527" s="2672"/>
      <c r="GW527" s="2672"/>
      <c r="GX527" s="2672"/>
      <c r="GY527" s="2672"/>
      <c r="GZ527" s="2672"/>
      <c r="HA527" s="2672"/>
      <c r="HB527" s="2672"/>
      <c r="HC527" s="2672"/>
      <c r="HD527" s="2672"/>
      <c r="HE527" s="2672"/>
      <c r="HF527" s="2672"/>
      <c r="HG527" s="2672"/>
      <c r="HH527" s="2672"/>
      <c r="HI527" s="2672"/>
      <c r="HJ527" s="2672"/>
      <c r="HK527" s="2672"/>
      <c r="HL527" s="2672"/>
      <c r="HM527" s="2672"/>
      <c r="HN527" s="2672"/>
      <c r="HO527" s="2672"/>
      <c r="HP527" s="2672"/>
      <c r="HQ527" s="2672"/>
      <c r="HR527" s="2672"/>
      <c r="HS527" s="2672"/>
      <c r="HT527" s="2672"/>
      <c r="HU527" s="2672"/>
      <c r="HV527" s="2672"/>
      <c r="HW527" s="2672"/>
      <c r="HX527" s="2672"/>
      <c r="HY527" s="2672"/>
      <c r="HZ527" s="2672"/>
      <c r="IA527" s="2672"/>
      <c r="IB527" s="2672"/>
      <c r="IC527" s="2672"/>
      <c r="ID527" s="2672"/>
      <c r="IE527" s="2672"/>
      <c r="IF527" s="2672"/>
      <c r="IG527" s="2672"/>
      <c r="IH527" s="2672"/>
      <c r="II527" s="2672"/>
      <c r="IJ527" s="2672"/>
      <c r="IK527" s="2672"/>
      <c r="IL527" s="2672"/>
      <c r="IM527" s="2672"/>
      <c r="IN527" s="2672"/>
      <c r="IO527" s="2672"/>
      <c r="IP527" s="2672"/>
      <c r="IQ527" s="2672"/>
      <c r="IR527" s="2672"/>
      <c r="IS527" s="2672"/>
      <c r="IT527" s="2672"/>
      <c r="IU527" s="2672"/>
      <c r="IV527" s="2672"/>
    </row>
    <row r="528" spans="1:256" s="2663" customFormat="1" ht="13.5" customHeight="1">
      <c r="A528" s="2688"/>
      <c r="B528" s="2522"/>
      <c r="C528" s="2522"/>
      <c r="D528" s="2527" t="s">
        <v>5189</v>
      </c>
      <c r="E528" s="2522"/>
      <c r="F528" s="2642">
        <v>27</v>
      </c>
      <c r="G528" s="975"/>
      <c r="H528" s="2525"/>
      <c r="I528" s="2839"/>
      <c r="J528" s="2794"/>
      <c r="K528" s="744"/>
      <c r="L528" s="2673"/>
      <c r="M528" s="2673"/>
      <c r="N528" s="2673"/>
      <c r="O528" s="2673"/>
      <c r="P528" s="2673"/>
      <c r="Q528" s="2673"/>
      <c r="R528" s="2673"/>
      <c r="S528" s="2673"/>
      <c r="T528" s="2673"/>
      <c r="U528" s="2673"/>
      <c r="V528" s="2673"/>
      <c r="W528" s="2491"/>
      <c r="X528" s="2491"/>
      <c r="Y528" s="2491"/>
      <c r="Z528" s="2491"/>
      <c r="AA528" s="2491"/>
      <c r="AB528" s="2491"/>
      <c r="AC528" s="2673"/>
      <c r="AD528" s="2491"/>
      <c r="AE528" s="2491"/>
      <c r="AF528" s="2491"/>
      <c r="AG528" s="2491"/>
      <c r="AH528" s="2491"/>
      <c r="AI528" s="2491"/>
      <c r="AJ528" s="2491"/>
      <c r="AK528" s="2491"/>
    </row>
    <row r="529" spans="1:256" s="2663" customFormat="1" ht="13.5" customHeight="1">
      <c r="A529" s="2688"/>
      <c r="B529" s="2522"/>
      <c r="C529" s="2522"/>
      <c r="D529" s="2527" t="s">
        <v>5188</v>
      </c>
      <c r="E529" s="2522"/>
      <c r="F529" s="2642">
        <v>7</v>
      </c>
      <c r="G529" s="975"/>
      <c r="H529" s="2525"/>
      <c r="I529" s="2526"/>
      <c r="J529" s="2806"/>
      <c r="K529" s="744"/>
      <c r="P529" s="2667"/>
      <c r="T529" s="2853"/>
    </row>
    <row r="530" spans="1:256" s="2683" customFormat="1" ht="27.25" customHeight="1">
      <c r="A530" s="2680"/>
      <c r="B530" s="1751"/>
      <c r="C530" s="1742"/>
      <c r="D530" s="1742" t="s">
        <v>5187</v>
      </c>
      <c r="E530" s="1742"/>
      <c r="F530" s="2106"/>
      <c r="G530" s="290"/>
      <c r="H530" s="2681"/>
      <c r="I530" s="2843"/>
      <c r="J530" s="2857"/>
      <c r="K530" s="744"/>
      <c r="L530" s="2663"/>
      <c r="M530" s="2663"/>
      <c r="N530" s="2663"/>
      <c r="O530" s="2663"/>
      <c r="P530" s="2667"/>
      <c r="Q530" s="2663"/>
      <c r="R530" s="2663"/>
      <c r="S530" s="2663"/>
      <c r="T530" s="2853"/>
      <c r="U530" s="2663"/>
      <c r="V530" s="2663"/>
      <c r="W530" s="2663"/>
      <c r="X530" s="2663"/>
      <c r="Y530" s="2663"/>
      <c r="Z530" s="2663"/>
      <c r="AA530" s="2663"/>
      <c r="AB530" s="2663"/>
      <c r="AC530" s="2663"/>
      <c r="AD530" s="2663"/>
      <c r="AE530" s="2663"/>
      <c r="AF530" s="2663"/>
      <c r="AG530" s="2663"/>
      <c r="AH530" s="2663"/>
      <c r="AI530" s="2663"/>
      <c r="AJ530" s="2663"/>
      <c r="AK530" s="2663"/>
    </row>
    <row r="531" spans="1:256" s="2683" customFormat="1" ht="40.549999999999997" customHeight="1">
      <c r="A531" s="2680"/>
      <c r="B531" s="1751"/>
      <c r="C531" s="1742"/>
      <c r="D531" s="1742" t="s">
        <v>1314</v>
      </c>
      <c r="E531" s="1742"/>
      <c r="F531" s="2106"/>
      <c r="G531" s="290"/>
      <c r="H531" s="2681"/>
      <c r="I531" s="2843"/>
      <c r="J531" s="2854"/>
      <c r="K531" s="744"/>
      <c r="L531" s="2854"/>
      <c r="M531" s="2854"/>
      <c r="N531" s="2854"/>
      <c r="O531" s="2854"/>
      <c r="P531" s="2855"/>
      <c r="Q531" s="2854"/>
      <c r="R531" s="2854"/>
      <c r="S531" s="2854"/>
      <c r="T531" s="2854"/>
      <c r="U531" s="2856"/>
      <c r="V531" s="2854"/>
      <c r="W531" s="2854"/>
      <c r="X531" s="2851"/>
      <c r="Y531" s="2851"/>
      <c r="Z531" s="2851"/>
      <c r="AA531" s="2851"/>
      <c r="AB531" s="2851"/>
      <c r="AC531" s="2851"/>
      <c r="AD531" s="2851"/>
      <c r="AE531" s="2851"/>
      <c r="AF531" s="2851"/>
      <c r="AG531" s="2851"/>
      <c r="AH531" s="2851"/>
      <c r="AI531" s="2851"/>
      <c r="AJ531" s="2851"/>
      <c r="AK531" s="2851"/>
    </row>
    <row r="532" spans="1:256" s="1188" customFormat="1" ht="13.5" customHeight="1">
      <c r="A532" s="2834">
        <v>120</v>
      </c>
      <c r="B532" s="2846" t="s">
        <v>223</v>
      </c>
      <c r="C532" s="2835" t="s">
        <v>5186</v>
      </c>
      <c r="D532" s="2522" t="s">
        <v>5185</v>
      </c>
      <c r="E532" s="2522" t="s">
        <v>149</v>
      </c>
      <c r="F532" s="2518">
        <f>ROUND(SUM(F534:F535),3)</f>
        <v>6</v>
      </c>
      <c r="G532" s="291"/>
      <c r="H532" s="1369">
        <f>ROUND(F532*G532,2)</f>
        <v>0</v>
      </c>
      <c r="I532" s="2526" t="s">
        <v>60</v>
      </c>
      <c r="J532" s="2794"/>
      <c r="K532" s="744"/>
      <c r="L532" s="2840"/>
      <c r="M532" s="1224"/>
      <c r="N532" s="2840"/>
      <c r="O532" s="2840"/>
      <c r="P532" s="2840"/>
      <c r="Q532" s="2491"/>
      <c r="T532" s="2491"/>
      <c r="U532" s="2491"/>
      <c r="V532" s="2491"/>
      <c r="W532" s="2491"/>
      <c r="X532" s="2491"/>
      <c r="Y532" s="2491"/>
      <c r="Z532" s="2491"/>
      <c r="AA532" s="2491"/>
      <c r="AB532" s="2491"/>
    </row>
    <row r="533" spans="1:256" s="2673" customFormat="1" ht="13.5" customHeight="1">
      <c r="A533" s="2669"/>
      <c r="B533" s="2033"/>
      <c r="C533" s="2033"/>
      <c r="D533" s="2033" t="s">
        <v>5184</v>
      </c>
      <c r="E533" s="2033"/>
      <c r="F533" s="2670"/>
      <c r="G533" s="135"/>
      <c r="H533" s="2029"/>
      <c r="I533" s="2839"/>
      <c r="J533" s="2794"/>
      <c r="K533" s="744"/>
      <c r="L533" s="2676"/>
      <c r="M533" s="2676"/>
      <c r="N533" s="2676"/>
      <c r="O533" s="2676"/>
      <c r="P533" s="2676"/>
      <c r="Q533" s="2676"/>
      <c r="R533" s="2676"/>
      <c r="S533" s="2684"/>
      <c r="T533" s="2676"/>
      <c r="U533" s="2676"/>
      <c r="V533" s="2676"/>
      <c r="W533" s="2676"/>
      <c r="X533" s="2676"/>
      <c r="Y533" s="2676"/>
      <c r="Z533" s="2676"/>
      <c r="AA533" s="2676"/>
      <c r="AB533" s="2676"/>
      <c r="AC533" s="2676"/>
      <c r="AD533" s="2676"/>
      <c r="AE533" s="2833"/>
      <c r="AF533" s="2833"/>
      <c r="AG533" s="2833"/>
      <c r="AH533" s="2833"/>
      <c r="AI533" s="2833"/>
      <c r="AJ533" s="2833"/>
      <c r="AK533" s="2833"/>
      <c r="AL533" s="2491"/>
      <c r="AM533" s="2491"/>
      <c r="AN533" s="2491"/>
      <c r="AO533" s="2491"/>
      <c r="AP533" s="2491"/>
      <c r="AQ533" s="2491"/>
      <c r="AR533" s="2672"/>
      <c r="AS533" s="2672"/>
      <c r="AT533" s="2672"/>
      <c r="AU533" s="2672"/>
      <c r="AV533" s="2672"/>
      <c r="AW533" s="2672"/>
      <c r="AX533" s="2672"/>
      <c r="AY533" s="2672"/>
      <c r="AZ533" s="2672"/>
      <c r="BA533" s="2672"/>
      <c r="BB533" s="2672"/>
      <c r="BC533" s="2672"/>
      <c r="BD533" s="2672"/>
      <c r="BE533" s="2672"/>
      <c r="BF533" s="2672"/>
      <c r="BG533" s="2672"/>
      <c r="BH533" s="2672"/>
      <c r="BI533" s="2672"/>
      <c r="BJ533" s="2672"/>
      <c r="BK533" s="2672"/>
      <c r="BL533" s="2672"/>
      <c r="BM533" s="2672"/>
      <c r="BN533" s="2672"/>
      <c r="BO533" s="2672"/>
      <c r="BP533" s="2672"/>
      <c r="BQ533" s="2672"/>
      <c r="BR533" s="2672"/>
      <c r="BS533" s="2672"/>
      <c r="BT533" s="2672"/>
      <c r="BU533" s="2672"/>
      <c r="BV533" s="2672"/>
      <c r="BW533" s="2672"/>
      <c r="BX533" s="2672"/>
      <c r="BY533" s="2672"/>
      <c r="BZ533" s="2672"/>
      <c r="CA533" s="2672"/>
      <c r="CB533" s="2672"/>
      <c r="CC533" s="2672"/>
      <c r="CD533" s="2672"/>
      <c r="CE533" s="2672"/>
      <c r="CF533" s="2672"/>
      <c r="CG533" s="2672"/>
      <c r="CH533" s="2672"/>
      <c r="CI533" s="2672"/>
      <c r="CJ533" s="2672"/>
      <c r="CK533" s="2672"/>
      <c r="CL533" s="2672"/>
      <c r="CM533" s="2672"/>
      <c r="CN533" s="2672"/>
      <c r="CO533" s="2672"/>
      <c r="CP533" s="2672"/>
      <c r="CQ533" s="2672"/>
      <c r="CR533" s="2672"/>
      <c r="CS533" s="2672"/>
      <c r="CT533" s="2672"/>
      <c r="CU533" s="2672"/>
      <c r="CV533" s="2672"/>
      <c r="CW533" s="2672"/>
      <c r="CX533" s="2672"/>
      <c r="CY533" s="2672"/>
      <c r="CZ533" s="2672"/>
      <c r="DA533" s="2672"/>
      <c r="DB533" s="2672"/>
      <c r="DC533" s="2672"/>
      <c r="DD533" s="2672"/>
      <c r="DE533" s="2672"/>
      <c r="DF533" s="2672"/>
      <c r="DG533" s="2672"/>
      <c r="DH533" s="2672"/>
      <c r="DI533" s="2672"/>
      <c r="DJ533" s="2672"/>
      <c r="DK533" s="2672"/>
      <c r="DL533" s="2672"/>
      <c r="DM533" s="2672"/>
      <c r="DN533" s="2672"/>
      <c r="DO533" s="2672"/>
      <c r="DP533" s="2672"/>
      <c r="DQ533" s="2672"/>
      <c r="DR533" s="2672"/>
      <c r="DS533" s="2672"/>
      <c r="DT533" s="2672"/>
      <c r="DU533" s="2672"/>
      <c r="DV533" s="2672"/>
      <c r="DW533" s="2672"/>
      <c r="DX533" s="2672"/>
      <c r="DY533" s="2672"/>
      <c r="DZ533" s="2672"/>
      <c r="EA533" s="2672"/>
      <c r="EB533" s="2672"/>
      <c r="EC533" s="2672"/>
      <c r="ED533" s="2672"/>
      <c r="EE533" s="2672"/>
      <c r="EF533" s="2672"/>
      <c r="EG533" s="2672"/>
      <c r="EH533" s="2672"/>
      <c r="EI533" s="2672"/>
      <c r="EJ533" s="2672"/>
      <c r="EK533" s="2672"/>
      <c r="EL533" s="2672"/>
      <c r="EM533" s="2672"/>
      <c r="EN533" s="2672"/>
      <c r="EO533" s="2672"/>
      <c r="EP533" s="2672"/>
      <c r="EQ533" s="2672"/>
      <c r="ER533" s="2672"/>
      <c r="ES533" s="2672"/>
      <c r="ET533" s="2672"/>
      <c r="EU533" s="2672"/>
      <c r="EV533" s="2672"/>
      <c r="EW533" s="2672"/>
      <c r="EX533" s="2672"/>
      <c r="EY533" s="2672"/>
      <c r="EZ533" s="2672"/>
      <c r="FA533" s="2672"/>
      <c r="FB533" s="2672"/>
      <c r="FC533" s="2672"/>
      <c r="FD533" s="2672"/>
      <c r="FE533" s="2672"/>
      <c r="FF533" s="2672"/>
      <c r="FG533" s="2672"/>
      <c r="FH533" s="2672"/>
      <c r="FI533" s="2672"/>
      <c r="FJ533" s="2672"/>
      <c r="FK533" s="2672"/>
      <c r="FL533" s="2672"/>
      <c r="FM533" s="2672"/>
      <c r="FN533" s="2672"/>
      <c r="FO533" s="2672"/>
      <c r="FP533" s="2672"/>
      <c r="FQ533" s="2672"/>
      <c r="FR533" s="2672"/>
      <c r="FS533" s="2672"/>
      <c r="FT533" s="2672"/>
      <c r="FU533" s="2672"/>
      <c r="FV533" s="2672"/>
      <c r="FW533" s="2672"/>
      <c r="FX533" s="2672"/>
      <c r="FY533" s="2672"/>
      <c r="FZ533" s="2672"/>
      <c r="GA533" s="2672"/>
      <c r="GB533" s="2672"/>
      <c r="GC533" s="2672"/>
      <c r="GD533" s="2672"/>
      <c r="GE533" s="2672"/>
      <c r="GF533" s="2672"/>
      <c r="GG533" s="2672"/>
      <c r="GH533" s="2672"/>
      <c r="GI533" s="2672"/>
      <c r="GJ533" s="2672"/>
      <c r="GK533" s="2672"/>
      <c r="GL533" s="2672"/>
      <c r="GM533" s="2672"/>
      <c r="GN533" s="2672"/>
      <c r="GO533" s="2672"/>
      <c r="GP533" s="2672"/>
      <c r="GQ533" s="2672"/>
      <c r="GR533" s="2672"/>
      <c r="GS533" s="2672"/>
      <c r="GT533" s="2672"/>
      <c r="GU533" s="2672"/>
      <c r="GV533" s="2672"/>
      <c r="GW533" s="2672"/>
      <c r="GX533" s="2672"/>
      <c r="GY533" s="2672"/>
      <c r="GZ533" s="2672"/>
      <c r="HA533" s="2672"/>
      <c r="HB533" s="2672"/>
      <c r="HC533" s="2672"/>
      <c r="HD533" s="2672"/>
      <c r="HE533" s="2672"/>
      <c r="HF533" s="2672"/>
      <c r="HG533" s="2672"/>
      <c r="HH533" s="2672"/>
      <c r="HI533" s="2672"/>
      <c r="HJ533" s="2672"/>
      <c r="HK533" s="2672"/>
      <c r="HL533" s="2672"/>
      <c r="HM533" s="2672"/>
      <c r="HN533" s="2672"/>
      <c r="HO533" s="2672"/>
      <c r="HP533" s="2672"/>
      <c r="HQ533" s="2672"/>
      <c r="HR533" s="2672"/>
      <c r="HS533" s="2672"/>
      <c r="HT533" s="2672"/>
      <c r="HU533" s="2672"/>
      <c r="HV533" s="2672"/>
      <c r="HW533" s="2672"/>
      <c r="HX533" s="2672"/>
      <c r="HY533" s="2672"/>
      <c r="HZ533" s="2672"/>
      <c r="IA533" s="2672"/>
      <c r="IB533" s="2672"/>
      <c r="IC533" s="2672"/>
      <c r="ID533" s="2672"/>
      <c r="IE533" s="2672"/>
      <c r="IF533" s="2672"/>
      <c r="IG533" s="2672"/>
      <c r="IH533" s="2672"/>
      <c r="II533" s="2672"/>
      <c r="IJ533" s="2672"/>
      <c r="IK533" s="2672"/>
      <c r="IL533" s="2672"/>
      <c r="IM533" s="2672"/>
      <c r="IN533" s="2672"/>
      <c r="IO533" s="2672"/>
      <c r="IP533" s="2672"/>
      <c r="IQ533" s="2672"/>
      <c r="IR533" s="2672"/>
      <c r="IS533" s="2672"/>
      <c r="IT533" s="2672"/>
      <c r="IU533" s="2672"/>
      <c r="IV533" s="2672"/>
    </row>
    <row r="534" spans="1:256" s="2673" customFormat="1" ht="13.5" customHeight="1">
      <c r="A534" s="2669"/>
      <c r="B534" s="2033"/>
      <c r="C534" s="2033"/>
      <c r="D534" s="2033" t="s">
        <v>2861</v>
      </c>
      <c r="E534" s="2033"/>
      <c r="F534" s="2670">
        <v>3</v>
      </c>
      <c r="G534" s="135"/>
      <c r="H534" s="2029"/>
      <c r="I534" s="2839"/>
      <c r="J534" s="2794"/>
      <c r="K534" s="744"/>
      <c r="X534" s="2491"/>
      <c r="Y534" s="2491"/>
      <c r="Z534" s="2491"/>
      <c r="AA534" s="2491"/>
      <c r="AB534" s="2491"/>
      <c r="AC534" s="2491"/>
      <c r="AE534" s="2491"/>
      <c r="AF534" s="2491"/>
      <c r="AG534" s="2491"/>
      <c r="AH534" s="2491"/>
      <c r="AI534" s="2491"/>
      <c r="AJ534" s="2491"/>
      <c r="AK534" s="2491"/>
      <c r="AL534" s="2491"/>
      <c r="AM534" s="2491"/>
      <c r="AN534" s="2491"/>
      <c r="AO534" s="2491"/>
      <c r="AP534" s="2491"/>
      <c r="AQ534" s="2491"/>
      <c r="AR534" s="2672"/>
      <c r="AS534" s="2672"/>
      <c r="AT534" s="2672"/>
      <c r="AU534" s="2672"/>
      <c r="AV534" s="2672"/>
      <c r="AW534" s="2672"/>
      <c r="AX534" s="2672"/>
      <c r="AY534" s="2672"/>
      <c r="AZ534" s="2672"/>
      <c r="BA534" s="2672"/>
      <c r="BB534" s="2672"/>
      <c r="BC534" s="2672"/>
      <c r="BD534" s="2672"/>
      <c r="BE534" s="2672"/>
      <c r="BF534" s="2672"/>
      <c r="BG534" s="2672"/>
      <c r="BH534" s="2672"/>
      <c r="BI534" s="2672"/>
      <c r="BJ534" s="2672"/>
      <c r="BK534" s="2672"/>
      <c r="BL534" s="2672"/>
      <c r="BM534" s="2672"/>
      <c r="BN534" s="2672"/>
      <c r="BO534" s="2672"/>
      <c r="BP534" s="2672"/>
      <c r="BQ534" s="2672"/>
      <c r="BR534" s="2672"/>
      <c r="BS534" s="2672"/>
      <c r="BT534" s="2672"/>
      <c r="BU534" s="2672"/>
      <c r="BV534" s="2672"/>
      <c r="BW534" s="2672"/>
      <c r="BX534" s="2672"/>
      <c r="BY534" s="2672"/>
      <c r="BZ534" s="2672"/>
      <c r="CA534" s="2672"/>
      <c r="CB534" s="2672"/>
      <c r="CC534" s="2672"/>
      <c r="CD534" s="2672"/>
      <c r="CE534" s="2672"/>
      <c r="CF534" s="2672"/>
      <c r="CG534" s="2672"/>
      <c r="CH534" s="2672"/>
      <c r="CI534" s="2672"/>
      <c r="CJ534" s="2672"/>
      <c r="CK534" s="2672"/>
      <c r="CL534" s="2672"/>
      <c r="CM534" s="2672"/>
      <c r="CN534" s="2672"/>
      <c r="CO534" s="2672"/>
      <c r="CP534" s="2672"/>
      <c r="CQ534" s="2672"/>
      <c r="CR534" s="2672"/>
      <c r="CS534" s="2672"/>
      <c r="CT534" s="2672"/>
      <c r="CU534" s="2672"/>
      <c r="CV534" s="2672"/>
      <c r="CW534" s="2672"/>
      <c r="CX534" s="2672"/>
      <c r="CY534" s="2672"/>
      <c r="CZ534" s="2672"/>
      <c r="DA534" s="2672"/>
      <c r="DB534" s="2672"/>
      <c r="DC534" s="2672"/>
      <c r="DD534" s="2672"/>
      <c r="DE534" s="2672"/>
      <c r="DF534" s="2672"/>
      <c r="DG534" s="2672"/>
      <c r="DH534" s="2672"/>
      <c r="DI534" s="2672"/>
      <c r="DJ534" s="2672"/>
      <c r="DK534" s="2672"/>
      <c r="DL534" s="2672"/>
      <c r="DM534" s="2672"/>
      <c r="DN534" s="2672"/>
      <c r="DO534" s="2672"/>
      <c r="DP534" s="2672"/>
      <c r="DQ534" s="2672"/>
      <c r="DR534" s="2672"/>
      <c r="DS534" s="2672"/>
      <c r="DT534" s="2672"/>
      <c r="DU534" s="2672"/>
      <c r="DV534" s="2672"/>
      <c r="DW534" s="2672"/>
      <c r="DX534" s="2672"/>
      <c r="DY534" s="2672"/>
      <c r="DZ534" s="2672"/>
      <c r="EA534" s="2672"/>
      <c r="EB534" s="2672"/>
      <c r="EC534" s="2672"/>
      <c r="ED534" s="2672"/>
      <c r="EE534" s="2672"/>
      <c r="EF534" s="2672"/>
      <c r="EG534" s="2672"/>
      <c r="EH534" s="2672"/>
      <c r="EI534" s="2672"/>
      <c r="EJ534" s="2672"/>
      <c r="EK534" s="2672"/>
      <c r="EL534" s="2672"/>
      <c r="EM534" s="2672"/>
      <c r="EN534" s="2672"/>
      <c r="EO534" s="2672"/>
      <c r="EP534" s="2672"/>
      <c r="EQ534" s="2672"/>
      <c r="ER534" s="2672"/>
      <c r="ES534" s="2672"/>
      <c r="ET534" s="2672"/>
      <c r="EU534" s="2672"/>
      <c r="EV534" s="2672"/>
      <c r="EW534" s="2672"/>
      <c r="EX534" s="2672"/>
      <c r="EY534" s="2672"/>
      <c r="EZ534" s="2672"/>
      <c r="FA534" s="2672"/>
      <c r="FB534" s="2672"/>
      <c r="FC534" s="2672"/>
      <c r="FD534" s="2672"/>
      <c r="FE534" s="2672"/>
      <c r="FF534" s="2672"/>
      <c r="FG534" s="2672"/>
      <c r="FH534" s="2672"/>
      <c r="FI534" s="2672"/>
      <c r="FJ534" s="2672"/>
      <c r="FK534" s="2672"/>
      <c r="FL534" s="2672"/>
      <c r="FM534" s="2672"/>
      <c r="FN534" s="2672"/>
      <c r="FO534" s="2672"/>
      <c r="FP534" s="2672"/>
      <c r="FQ534" s="2672"/>
      <c r="FR534" s="2672"/>
      <c r="FS534" s="2672"/>
      <c r="FT534" s="2672"/>
      <c r="FU534" s="2672"/>
      <c r="FV534" s="2672"/>
      <c r="FW534" s="2672"/>
      <c r="FX534" s="2672"/>
      <c r="FY534" s="2672"/>
      <c r="FZ534" s="2672"/>
      <c r="GA534" s="2672"/>
      <c r="GB534" s="2672"/>
      <c r="GC534" s="2672"/>
      <c r="GD534" s="2672"/>
      <c r="GE534" s="2672"/>
      <c r="GF534" s="2672"/>
      <c r="GG534" s="2672"/>
      <c r="GH534" s="2672"/>
      <c r="GI534" s="2672"/>
      <c r="GJ534" s="2672"/>
      <c r="GK534" s="2672"/>
      <c r="GL534" s="2672"/>
      <c r="GM534" s="2672"/>
      <c r="GN534" s="2672"/>
      <c r="GO534" s="2672"/>
      <c r="GP534" s="2672"/>
      <c r="GQ534" s="2672"/>
      <c r="GR534" s="2672"/>
      <c r="GS534" s="2672"/>
      <c r="GT534" s="2672"/>
      <c r="GU534" s="2672"/>
      <c r="GV534" s="2672"/>
      <c r="GW534" s="2672"/>
      <c r="GX534" s="2672"/>
      <c r="GY534" s="2672"/>
      <c r="GZ534" s="2672"/>
      <c r="HA534" s="2672"/>
      <c r="HB534" s="2672"/>
      <c r="HC534" s="2672"/>
      <c r="HD534" s="2672"/>
      <c r="HE534" s="2672"/>
      <c r="HF534" s="2672"/>
      <c r="HG534" s="2672"/>
      <c r="HH534" s="2672"/>
      <c r="HI534" s="2672"/>
      <c r="HJ534" s="2672"/>
      <c r="HK534" s="2672"/>
      <c r="HL534" s="2672"/>
      <c r="HM534" s="2672"/>
      <c r="HN534" s="2672"/>
      <c r="HO534" s="2672"/>
      <c r="HP534" s="2672"/>
      <c r="HQ534" s="2672"/>
      <c r="HR534" s="2672"/>
      <c r="HS534" s="2672"/>
      <c r="HT534" s="2672"/>
      <c r="HU534" s="2672"/>
      <c r="HV534" s="2672"/>
      <c r="HW534" s="2672"/>
      <c r="HX534" s="2672"/>
      <c r="HY534" s="2672"/>
      <c r="HZ534" s="2672"/>
      <c r="IA534" s="2672"/>
      <c r="IB534" s="2672"/>
      <c r="IC534" s="2672"/>
      <c r="ID534" s="2672"/>
      <c r="IE534" s="2672"/>
      <c r="IF534" s="2672"/>
      <c r="IG534" s="2672"/>
      <c r="IH534" s="2672"/>
      <c r="II534" s="2672"/>
      <c r="IJ534" s="2672"/>
      <c r="IK534" s="2672"/>
      <c r="IL534" s="2672"/>
      <c r="IM534" s="2672"/>
      <c r="IN534" s="2672"/>
      <c r="IO534" s="2672"/>
      <c r="IP534" s="2672"/>
      <c r="IQ534" s="2672"/>
      <c r="IR534" s="2672"/>
      <c r="IS534" s="2672"/>
      <c r="IT534" s="2672"/>
      <c r="IU534" s="2672"/>
      <c r="IV534" s="2672"/>
    </row>
    <row r="535" spans="1:256" s="2673" customFormat="1" ht="13.5" customHeight="1">
      <c r="A535" s="2669"/>
      <c r="B535" s="2033"/>
      <c r="C535" s="2033"/>
      <c r="D535" s="2033" t="s">
        <v>5183</v>
      </c>
      <c r="E535" s="2033"/>
      <c r="F535" s="2670">
        <v>3</v>
      </c>
      <c r="G535" s="135"/>
      <c r="H535" s="2029"/>
      <c r="I535" s="2687"/>
      <c r="J535" s="2794"/>
      <c r="K535" s="744"/>
      <c r="L535" s="2858"/>
      <c r="M535" s="2858"/>
      <c r="N535" s="2858"/>
      <c r="O535" s="2858"/>
      <c r="P535" s="2858"/>
      <c r="Q535" s="2858"/>
      <c r="S535" s="2684"/>
      <c r="W535" s="2676"/>
      <c r="X535" s="2491"/>
      <c r="Y535" s="2491"/>
      <c r="Z535" s="2491"/>
      <c r="AA535" s="2491"/>
      <c r="AB535" s="2491"/>
      <c r="AC535" s="2491"/>
      <c r="AD535" s="2491"/>
      <c r="AE535" s="2491"/>
      <c r="AF535" s="2491"/>
      <c r="AG535" s="2491"/>
      <c r="AH535" s="2491"/>
      <c r="AI535" s="2491"/>
      <c r="AJ535" s="2491"/>
      <c r="AK535" s="2491"/>
      <c r="AL535" s="2491"/>
      <c r="AM535" s="2491"/>
      <c r="AN535" s="2491"/>
      <c r="AO535" s="2491"/>
      <c r="AP535" s="2491"/>
      <c r="AQ535" s="2491"/>
      <c r="AR535" s="2672"/>
      <c r="AS535" s="2672"/>
      <c r="AT535" s="2672"/>
      <c r="AU535" s="2672"/>
      <c r="AV535" s="2672"/>
      <c r="AW535" s="2672"/>
      <c r="AX535" s="2672"/>
      <c r="AY535" s="2672"/>
      <c r="AZ535" s="2672"/>
      <c r="BA535" s="2672"/>
      <c r="BB535" s="2672"/>
      <c r="BC535" s="2672"/>
      <c r="BD535" s="2672"/>
      <c r="BE535" s="2672"/>
      <c r="BF535" s="2672"/>
      <c r="BG535" s="2672"/>
      <c r="BH535" s="2672"/>
      <c r="BI535" s="2672"/>
      <c r="BJ535" s="2672"/>
      <c r="BK535" s="2672"/>
      <c r="BL535" s="2672"/>
      <c r="BM535" s="2672"/>
      <c r="BN535" s="2672"/>
      <c r="BO535" s="2672"/>
      <c r="BP535" s="2672"/>
      <c r="BQ535" s="2672"/>
      <c r="BR535" s="2672"/>
      <c r="BS535" s="2672"/>
      <c r="BT535" s="2672"/>
      <c r="BU535" s="2672"/>
      <c r="BV535" s="2672"/>
      <c r="BW535" s="2672"/>
      <c r="BX535" s="2672"/>
      <c r="BY535" s="2672"/>
      <c r="BZ535" s="2672"/>
      <c r="CA535" s="2672"/>
      <c r="CB535" s="2672"/>
      <c r="CC535" s="2672"/>
      <c r="CD535" s="2672"/>
      <c r="CE535" s="2672"/>
      <c r="CF535" s="2672"/>
      <c r="CG535" s="2672"/>
      <c r="CH535" s="2672"/>
      <c r="CI535" s="2672"/>
      <c r="CJ535" s="2672"/>
      <c r="CK535" s="2672"/>
      <c r="CL535" s="2672"/>
      <c r="CM535" s="2672"/>
      <c r="CN535" s="2672"/>
      <c r="CO535" s="2672"/>
      <c r="CP535" s="2672"/>
      <c r="CQ535" s="2672"/>
      <c r="CR535" s="2672"/>
      <c r="CS535" s="2672"/>
      <c r="CT535" s="2672"/>
      <c r="CU535" s="2672"/>
      <c r="CV535" s="2672"/>
      <c r="CW535" s="2672"/>
      <c r="CX535" s="2672"/>
      <c r="CY535" s="2672"/>
      <c r="CZ535" s="2672"/>
      <c r="DA535" s="2672"/>
      <c r="DB535" s="2672"/>
      <c r="DC535" s="2672"/>
      <c r="DD535" s="2672"/>
      <c r="DE535" s="2672"/>
      <c r="DF535" s="2672"/>
      <c r="DG535" s="2672"/>
      <c r="DH535" s="2672"/>
      <c r="DI535" s="2672"/>
      <c r="DJ535" s="2672"/>
      <c r="DK535" s="2672"/>
      <c r="DL535" s="2672"/>
      <c r="DM535" s="2672"/>
      <c r="DN535" s="2672"/>
      <c r="DO535" s="2672"/>
      <c r="DP535" s="2672"/>
      <c r="DQ535" s="2672"/>
      <c r="DR535" s="2672"/>
      <c r="DS535" s="2672"/>
      <c r="DT535" s="2672"/>
      <c r="DU535" s="2672"/>
      <c r="DV535" s="2672"/>
      <c r="DW535" s="2672"/>
      <c r="DX535" s="2672"/>
      <c r="DY535" s="2672"/>
      <c r="DZ535" s="2672"/>
      <c r="EA535" s="2672"/>
      <c r="EB535" s="2672"/>
      <c r="EC535" s="2672"/>
      <c r="ED535" s="2672"/>
      <c r="EE535" s="2672"/>
      <c r="EF535" s="2672"/>
      <c r="EG535" s="2672"/>
      <c r="EH535" s="2672"/>
      <c r="EI535" s="2672"/>
      <c r="EJ535" s="2672"/>
      <c r="EK535" s="2672"/>
      <c r="EL535" s="2672"/>
      <c r="EM535" s="2672"/>
      <c r="EN535" s="2672"/>
      <c r="EO535" s="2672"/>
      <c r="EP535" s="2672"/>
      <c r="EQ535" s="2672"/>
      <c r="ER535" s="2672"/>
      <c r="ES535" s="2672"/>
      <c r="ET535" s="2672"/>
      <c r="EU535" s="2672"/>
      <c r="EV535" s="2672"/>
      <c r="EW535" s="2672"/>
      <c r="EX535" s="2672"/>
      <c r="EY535" s="2672"/>
      <c r="EZ535" s="2672"/>
      <c r="FA535" s="2672"/>
      <c r="FB535" s="2672"/>
      <c r="FC535" s="2672"/>
      <c r="FD535" s="2672"/>
      <c r="FE535" s="2672"/>
      <c r="FF535" s="2672"/>
      <c r="FG535" s="2672"/>
      <c r="FH535" s="2672"/>
      <c r="FI535" s="2672"/>
      <c r="FJ535" s="2672"/>
      <c r="FK535" s="2672"/>
      <c r="FL535" s="2672"/>
      <c r="FM535" s="2672"/>
      <c r="FN535" s="2672"/>
      <c r="FO535" s="2672"/>
      <c r="FP535" s="2672"/>
      <c r="FQ535" s="2672"/>
      <c r="FR535" s="2672"/>
      <c r="FS535" s="2672"/>
      <c r="FT535" s="2672"/>
      <c r="FU535" s="2672"/>
      <c r="FV535" s="2672"/>
      <c r="FW535" s="2672"/>
      <c r="FX535" s="2672"/>
      <c r="FY535" s="2672"/>
      <c r="FZ535" s="2672"/>
      <c r="GA535" s="2672"/>
      <c r="GB535" s="2672"/>
      <c r="GC535" s="2672"/>
      <c r="GD535" s="2672"/>
      <c r="GE535" s="2672"/>
      <c r="GF535" s="2672"/>
      <c r="GG535" s="2672"/>
      <c r="GH535" s="2672"/>
      <c r="GI535" s="2672"/>
      <c r="GJ535" s="2672"/>
      <c r="GK535" s="2672"/>
      <c r="GL535" s="2672"/>
      <c r="GM535" s="2672"/>
      <c r="GN535" s="2672"/>
      <c r="GO535" s="2672"/>
      <c r="GP535" s="2672"/>
      <c r="GQ535" s="2672"/>
      <c r="GR535" s="2672"/>
      <c r="GS535" s="2672"/>
      <c r="GT535" s="2672"/>
      <c r="GU535" s="2672"/>
      <c r="GV535" s="2672"/>
      <c r="GW535" s="2672"/>
      <c r="GX535" s="2672"/>
      <c r="GY535" s="2672"/>
      <c r="GZ535" s="2672"/>
      <c r="HA535" s="2672"/>
      <c r="HB535" s="2672"/>
      <c r="HC535" s="2672"/>
      <c r="HD535" s="2672"/>
      <c r="HE535" s="2672"/>
      <c r="HF535" s="2672"/>
      <c r="HG535" s="2672"/>
      <c r="HH535" s="2672"/>
      <c r="HI535" s="2672"/>
      <c r="HJ535" s="2672"/>
      <c r="HK535" s="2672"/>
      <c r="HL535" s="2672"/>
      <c r="HM535" s="2672"/>
      <c r="HN535" s="2672"/>
      <c r="HO535" s="2672"/>
      <c r="HP535" s="2672"/>
      <c r="HQ535" s="2672"/>
      <c r="HR535" s="2672"/>
      <c r="HS535" s="2672"/>
      <c r="HT535" s="2672"/>
      <c r="HU535" s="2672"/>
      <c r="HV535" s="2672"/>
      <c r="HW535" s="2672"/>
      <c r="HX535" s="2672"/>
      <c r="HY535" s="2672"/>
      <c r="HZ535" s="2672"/>
      <c r="IA535" s="2672"/>
      <c r="IB535" s="2672"/>
      <c r="IC535" s="2672"/>
      <c r="ID535" s="2672"/>
      <c r="IE535" s="2672"/>
      <c r="IF535" s="2672"/>
      <c r="IG535" s="2672"/>
      <c r="IH535" s="2672"/>
      <c r="II535" s="2672"/>
      <c r="IJ535" s="2672"/>
      <c r="IK535" s="2672"/>
      <c r="IL535" s="2672"/>
      <c r="IM535" s="2672"/>
      <c r="IN535" s="2672"/>
      <c r="IO535" s="2672"/>
      <c r="IP535" s="2672"/>
      <c r="IQ535" s="2672"/>
      <c r="IR535" s="2672"/>
      <c r="IS535" s="2672"/>
      <c r="IT535" s="2672"/>
      <c r="IU535" s="2672"/>
      <c r="IV535" s="2672"/>
    </row>
    <row r="536" spans="1:256" s="81" customFormat="1" ht="67.5" customHeight="1">
      <c r="A536" s="2812"/>
      <c r="B536" s="1543"/>
      <c r="C536" s="1543"/>
      <c r="D536" s="2813" t="s">
        <v>5182</v>
      </c>
      <c r="E536" s="1543"/>
      <c r="F536" s="2814"/>
      <c r="G536" s="977"/>
      <c r="H536" s="2502"/>
      <c r="I536" s="2698"/>
      <c r="J536" s="2806"/>
      <c r="K536" s="744"/>
      <c r="L536" s="2491"/>
      <c r="M536" s="2491"/>
      <c r="N536" s="2491"/>
      <c r="O536" s="2491"/>
      <c r="P536" s="2491"/>
      <c r="Q536" s="2491"/>
      <c r="R536" s="2491"/>
      <c r="S536" s="2491"/>
      <c r="T536" s="2491"/>
      <c r="U536" s="2491"/>
      <c r="V536" s="2491"/>
      <c r="W536" s="2491"/>
      <c r="X536" s="2491"/>
      <c r="Y536" s="2491"/>
      <c r="Z536" s="2491"/>
      <c r="AA536" s="2491"/>
      <c r="AB536" s="2491"/>
      <c r="AC536" s="2491"/>
      <c r="AD536" s="2491"/>
      <c r="AE536" s="2491"/>
      <c r="AF536" s="2491"/>
      <c r="AG536" s="2491"/>
      <c r="AH536" s="2491"/>
      <c r="AI536" s="2491"/>
      <c r="AJ536" s="2491"/>
      <c r="AK536" s="2491"/>
    </row>
    <row r="537" spans="1:256" s="2683" customFormat="1" ht="40.549999999999997" customHeight="1">
      <c r="A537" s="2680"/>
      <c r="B537" s="1751"/>
      <c r="C537" s="1742"/>
      <c r="D537" s="1742" t="s">
        <v>1314</v>
      </c>
      <c r="E537" s="1742"/>
      <c r="F537" s="2106"/>
      <c r="G537" s="290"/>
      <c r="H537" s="2681"/>
      <c r="I537" s="2843"/>
      <c r="J537" s="2859"/>
      <c r="K537" s="744"/>
      <c r="L537" s="2673"/>
      <c r="M537" s="2673"/>
      <c r="N537" s="2673"/>
      <c r="O537" s="2673"/>
      <c r="P537" s="2686"/>
      <c r="Q537" s="2673"/>
      <c r="R537" s="2673"/>
      <c r="S537" s="2673"/>
      <c r="T537" s="2673"/>
      <c r="U537" s="2673"/>
      <c r="V537" s="2673"/>
      <c r="W537" s="2673"/>
      <c r="X537" s="2673"/>
      <c r="Y537" s="2673"/>
      <c r="Z537" s="2673"/>
      <c r="AA537" s="2673"/>
      <c r="AB537" s="2673"/>
      <c r="AC537" s="2673"/>
      <c r="AD537" s="2491"/>
      <c r="AE537" s="2491"/>
      <c r="AF537" s="2491"/>
      <c r="AG537" s="2491"/>
      <c r="AH537" s="2491"/>
      <c r="AI537" s="2491"/>
      <c r="AJ537" s="2491"/>
      <c r="AK537" s="2491"/>
    </row>
    <row r="538" spans="1:256" s="1188" customFormat="1" ht="13.5" customHeight="1">
      <c r="A538" s="2834">
        <v>121</v>
      </c>
      <c r="B538" s="2846" t="s">
        <v>223</v>
      </c>
      <c r="C538" s="2835" t="s">
        <v>5181</v>
      </c>
      <c r="D538" s="2522" t="s">
        <v>5180</v>
      </c>
      <c r="E538" s="2522" t="s">
        <v>149</v>
      </c>
      <c r="F538" s="2518">
        <f>ROUND(SUM(F540:F540),3)</f>
        <v>1</v>
      </c>
      <c r="G538" s="291"/>
      <c r="H538" s="1369">
        <f>ROUND(F538*G538,2)</f>
        <v>0</v>
      </c>
      <c r="I538" s="2526" t="s">
        <v>60</v>
      </c>
      <c r="J538" s="2794"/>
      <c r="K538" s="744"/>
      <c r="L538" s="2840"/>
      <c r="M538" s="1224"/>
      <c r="N538" s="2840"/>
      <c r="O538" s="2840"/>
      <c r="P538" s="2840"/>
      <c r="Q538" s="2636"/>
      <c r="S538" s="2491"/>
      <c r="T538" s="2491"/>
      <c r="U538" s="2491"/>
      <c r="V538" s="2491"/>
      <c r="W538" s="2491"/>
      <c r="X538" s="2491"/>
      <c r="Y538" s="2491"/>
      <c r="Z538" s="2491"/>
      <c r="AA538" s="2491"/>
    </row>
    <row r="539" spans="1:256" s="2673" customFormat="1" ht="13.5" customHeight="1">
      <c r="A539" s="2669"/>
      <c r="B539" s="2033"/>
      <c r="C539" s="2033"/>
      <c r="D539" s="2033" t="s">
        <v>5179</v>
      </c>
      <c r="E539" s="2033"/>
      <c r="F539" s="2670"/>
      <c r="G539" s="135"/>
      <c r="H539" s="2029"/>
      <c r="I539" s="2839"/>
      <c r="J539" s="2794"/>
      <c r="K539" s="744"/>
      <c r="L539" s="2676"/>
      <c r="M539" s="2676"/>
      <c r="N539" s="2676"/>
      <c r="O539" s="2676"/>
      <c r="P539" s="2676"/>
      <c r="Q539" s="2676"/>
      <c r="R539" s="2684"/>
      <c r="S539" s="2676"/>
      <c r="T539" s="2676"/>
      <c r="U539" s="2676"/>
      <c r="V539" s="2676"/>
      <c r="W539" s="2676"/>
      <c r="X539" s="2676"/>
      <c r="Y539" s="2676"/>
      <c r="Z539" s="2676"/>
      <c r="AA539" s="2676"/>
      <c r="AB539" s="2676"/>
      <c r="AC539" s="2676"/>
      <c r="AD539" s="2833"/>
      <c r="AE539" s="2833"/>
      <c r="AF539" s="2833"/>
      <c r="AG539" s="2833"/>
      <c r="AH539" s="2833"/>
      <c r="AI539" s="2833"/>
      <c r="AJ539" s="2833"/>
      <c r="AK539" s="2833"/>
      <c r="AL539" s="2491"/>
      <c r="AM539" s="2491"/>
      <c r="AN539" s="2491"/>
      <c r="AO539" s="2491"/>
      <c r="AP539" s="2491"/>
      <c r="AQ539" s="2491"/>
      <c r="AR539" s="2672"/>
      <c r="AS539" s="2672"/>
      <c r="AT539" s="2672"/>
      <c r="AU539" s="2672"/>
      <c r="AV539" s="2672"/>
      <c r="AW539" s="2672"/>
      <c r="AX539" s="2672"/>
      <c r="AY539" s="2672"/>
      <c r="AZ539" s="2672"/>
      <c r="BA539" s="2672"/>
      <c r="BB539" s="2672"/>
      <c r="BC539" s="2672"/>
      <c r="BD539" s="2672"/>
      <c r="BE539" s="2672"/>
      <c r="BF539" s="2672"/>
      <c r="BG539" s="2672"/>
      <c r="BH539" s="2672"/>
      <c r="BI539" s="2672"/>
      <c r="BJ539" s="2672"/>
      <c r="BK539" s="2672"/>
      <c r="BL539" s="2672"/>
      <c r="BM539" s="2672"/>
      <c r="BN539" s="2672"/>
      <c r="BO539" s="2672"/>
      <c r="BP539" s="2672"/>
      <c r="BQ539" s="2672"/>
      <c r="BR539" s="2672"/>
      <c r="BS539" s="2672"/>
      <c r="BT539" s="2672"/>
      <c r="BU539" s="2672"/>
      <c r="BV539" s="2672"/>
      <c r="BW539" s="2672"/>
      <c r="BX539" s="2672"/>
      <c r="BY539" s="2672"/>
      <c r="BZ539" s="2672"/>
      <c r="CA539" s="2672"/>
      <c r="CB539" s="2672"/>
      <c r="CC539" s="2672"/>
      <c r="CD539" s="2672"/>
      <c r="CE539" s="2672"/>
      <c r="CF539" s="2672"/>
      <c r="CG539" s="2672"/>
      <c r="CH539" s="2672"/>
      <c r="CI539" s="2672"/>
      <c r="CJ539" s="2672"/>
      <c r="CK539" s="2672"/>
      <c r="CL539" s="2672"/>
      <c r="CM539" s="2672"/>
      <c r="CN539" s="2672"/>
      <c r="CO539" s="2672"/>
      <c r="CP539" s="2672"/>
      <c r="CQ539" s="2672"/>
      <c r="CR539" s="2672"/>
      <c r="CS539" s="2672"/>
      <c r="CT539" s="2672"/>
      <c r="CU539" s="2672"/>
      <c r="CV539" s="2672"/>
      <c r="CW539" s="2672"/>
      <c r="CX539" s="2672"/>
      <c r="CY539" s="2672"/>
      <c r="CZ539" s="2672"/>
      <c r="DA539" s="2672"/>
      <c r="DB539" s="2672"/>
      <c r="DC539" s="2672"/>
      <c r="DD539" s="2672"/>
      <c r="DE539" s="2672"/>
      <c r="DF539" s="2672"/>
      <c r="DG539" s="2672"/>
      <c r="DH539" s="2672"/>
      <c r="DI539" s="2672"/>
      <c r="DJ539" s="2672"/>
      <c r="DK539" s="2672"/>
      <c r="DL539" s="2672"/>
      <c r="DM539" s="2672"/>
      <c r="DN539" s="2672"/>
      <c r="DO539" s="2672"/>
      <c r="DP539" s="2672"/>
      <c r="DQ539" s="2672"/>
      <c r="DR539" s="2672"/>
      <c r="DS539" s="2672"/>
      <c r="DT539" s="2672"/>
      <c r="DU539" s="2672"/>
      <c r="DV539" s="2672"/>
      <c r="DW539" s="2672"/>
      <c r="DX539" s="2672"/>
      <c r="DY539" s="2672"/>
      <c r="DZ539" s="2672"/>
      <c r="EA539" s="2672"/>
      <c r="EB539" s="2672"/>
      <c r="EC539" s="2672"/>
      <c r="ED539" s="2672"/>
      <c r="EE539" s="2672"/>
      <c r="EF539" s="2672"/>
      <c r="EG539" s="2672"/>
      <c r="EH539" s="2672"/>
      <c r="EI539" s="2672"/>
      <c r="EJ539" s="2672"/>
      <c r="EK539" s="2672"/>
      <c r="EL539" s="2672"/>
      <c r="EM539" s="2672"/>
      <c r="EN539" s="2672"/>
      <c r="EO539" s="2672"/>
      <c r="EP539" s="2672"/>
      <c r="EQ539" s="2672"/>
      <c r="ER539" s="2672"/>
      <c r="ES539" s="2672"/>
      <c r="ET539" s="2672"/>
      <c r="EU539" s="2672"/>
      <c r="EV539" s="2672"/>
      <c r="EW539" s="2672"/>
      <c r="EX539" s="2672"/>
      <c r="EY539" s="2672"/>
      <c r="EZ539" s="2672"/>
      <c r="FA539" s="2672"/>
      <c r="FB539" s="2672"/>
      <c r="FC539" s="2672"/>
      <c r="FD539" s="2672"/>
      <c r="FE539" s="2672"/>
      <c r="FF539" s="2672"/>
      <c r="FG539" s="2672"/>
      <c r="FH539" s="2672"/>
      <c r="FI539" s="2672"/>
      <c r="FJ539" s="2672"/>
      <c r="FK539" s="2672"/>
      <c r="FL539" s="2672"/>
      <c r="FM539" s="2672"/>
      <c r="FN539" s="2672"/>
      <c r="FO539" s="2672"/>
      <c r="FP539" s="2672"/>
      <c r="FQ539" s="2672"/>
      <c r="FR539" s="2672"/>
      <c r="FS539" s="2672"/>
      <c r="FT539" s="2672"/>
      <c r="FU539" s="2672"/>
      <c r="FV539" s="2672"/>
      <c r="FW539" s="2672"/>
      <c r="FX539" s="2672"/>
      <c r="FY539" s="2672"/>
      <c r="FZ539" s="2672"/>
      <c r="GA539" s="2672"/>
      <c r="GB539" s="2672"/>
      <c r="GC539" s="2672"/>
      <c r="GD539" s="2672"/>
      <c r="GE539" s="2672"/>
      <c r="GF539" s="2672"/>
      <c r="GG539" s="2672"/>
      <c r="GH539" s="2672"/>
      <c r="GI539" s="2672"/>
      <c r="GJ539" s="2672"/>
      <c r="GK539" s="2672"/>
      <c r="GL539" s="2672"/>
      <c r="GM539" s="2672"/>
      <c r="GN539" s="2672"/>
      <c r="GO539" s="2672"/>
      <c r="GP539" s="2672"/>
      <c r="GQ539" s="2672"/>
      <c r="GR539" s="2672"/>
      <c r="GS539" s="2672"/>
      <c r="GT539" s="2672"/>
      <c r="GU539" s="2672"/>
      <c r="GV539" s="2672"/>
      <c r="GW539" s="2672"/>
      <c r="GX539" s="2672"/>
      <c r="GY539" s="2672"/>
      <c r="GZ539" s="2672"/>
      <c r="HA539" s="2672"/>
      <c r="HB539" s="2672"/>
      <c r="HC539" s="2672"/>
      <c r="HD539" s="2672"/>
      <c r="HE539" s="2672"/>
      <c r="HF539" s="2672"/>
      <c r="HG539" s="2672"/>
      <c r="HH539" s="2672"/>
      <c r="HI539" s="2672"/>
      <c r="HJ539" s="2672"/>
      <c r="HK539" s="2672"/>
      <c r="HL539" s="2672"/>
      <c r="HM539" s="2672"/>
      <c r="HN539" s="2672"/>
      <c r="HO539" s="2672"/>
      <c r="HP539" s="2672"/>
      <c r="HQ539" s="2672"/>
      <c r="HR539" s="2672"/>
      <c r="HS539" s="2672"/>
      <c r="HT539" s="2672"/>
      <c r="HU539" s="2672"/>
      <c r="HV539" s="2672"/>
      <c r="HW539" s="2672"/>
      <c r="HX539" s="2672"/>
      <c r="HY539" s="2672"/>
      <c r="HZ539" s="2672"/>
      <c r="IA539" s="2672"/>
      <c r="IB539" s="2672"/>
      <c r="IC539" s="2672"/>
      <c r="ID539" s="2672"/>
      <c r="IE539" s="2672"/>
      <c r="IF539" s="2672"/>
      <c r="IG539" s="2672"/>
      <c r="IH539" s="2672"/>
      <c r="II539" s="2672"/>
      <c r="IJ539" s="2672"/>
      <c r="IK539" s="2672"/>
      <c r="IL539" s="2672"/>
      <c r="IM539" s="2672"/>
      <c r="IN539" s="2672"/>
      <c r="IO539" s="2672"/>
      <c r="IP539" s="2672"/>
      <c r="IQ539" s="2672"/>
      <c r="IR539" s="2672"/>
      <c r="IS539" s="2672"/>
      <c r="IT539" s="2672"/>
      <c r="IU539" s="2672"/>
      <c r="IV539" s="2672"/>
    </row>
    <row r="540" spans="1:256" s="2673" customFormat="1" ht="13.5" customHeight="1">
      <c r="A540" s="2669"/>
      <c r="B540" s="2033"/>
      <c r="C540" s="2033"/>
      <c r="D540" s="2033" t="s">
        <v>5138</v>
      </c>
      <c r="E540" s="2033"/>
      <c r="F540" s="2670">
        <v>1</v>
      </c>
      <c r="G540" s="135"/>
      <c r="H540" s="2029"/>
      <c r="I540" s="2839"/>
      <c r="J540" s="2794"/>
      <c r="K540" s="744"/>
      <c r="W540" s="2491"/>
      <c r="X540" s="2491"/>
      <c r="Y540" s="2491"/>
      <c r="Z540" s="2491"/>
      <c r="AA540" s="2491"/>
      <c r="AB540" s="2491"/>
      <c r="AD540" s="2491"/>
      <c r="AE540" s="2491"/>
      <c r="AF540" s="2491"/>
      <c r="AG540" s="2491"/>
      <c r="AH540" s="2491"/>
      <c r="AI540" s="2491"/>
      <c r="AJ540" s="2491"/>
      <c r="AK540" s="2491"/>
      <c r="AL540" s="2491"/>
      <c r="AM540" s="2491"/>
      <c r="AN540" s="2491"/>
      <c r="AO540" s="2491"/>
      <c r="AP540" s="2491"/>
      <c r="AQ540" s="2491"/>
      <c r="AR540" s="2672"/>
      <c r="AS540" s="2672"/>
      <c r="AT540" s="2672"/>
      <c r="AU540" s="2672"/>
      <c r="AV540" s="2672"/>
      <c r="AW540" s="2672"/>
      <c r="AX540" s="2672"/>
      <c r="AY540" s="2672"/>
      <c r="AZ540" s="2672"/>
      <c r="BA540" s="2672"/>
      <c r="BB540" s="2672"/>
      <c r="BC540" s="2672"/>
      <c r="BD540" s="2672"/>
      <c r="BE540" s="2672"/>
      <c r="BF540" s="2672"/>
      <c r="BG540" s="2672"/>
      <c r="BH540" s="2672"/>
      <c r="BI540" s="2672"/>
      <c r="BJ540" s="2672"/>
      <c r="BK540" s="2672"/>
      <c r="BL540" s="2672"/>
      <c r="BM540" s="2672"/>
      <c r="BN540" s="2672"/>
      <c r="BO540" s="2672"/>
      <c r="BP540" s="2672"/>
      <c r="BQ540" s="2672"/>
      <c r="BR540" s="2672"/>
      <c r="BS540" s="2672"/>
      <c r="BT540" s="2672"/>
      <c r="BU540" s="2672"/>
      <c r="BV540" s="2672"/>
      <c r="BW540" s="2672"/>
      <c r="BX540" s="2672"/>
      <c r="BY540" s="2672"/>
      <c r="BZ540" s="2672"/>
      <c r="CA540" s="2672"/>
      <c r="CB540" s="2672"/>
      <c r="CC540" s="2672"/>
      <c r="CD540" s="2672"/>
      <c r="CE540" s="2672"/>
      <c r="CF540" s="2672"/>
      <c r="CG540" s="2672"/>
      <c r="CH540" s="2672"/>
      <c r="CI540" s="2672"/>
      <c r="CJ540" s="2672"/>
      <c r="CK540" s="2672"/>
      <c r="CL540" s="2672"/>
      <c r="CM540" s="2672"/>
      <c r="CN540" s="2672"/>
      <c r="CO540" s="2672"/>
      <c r="CP540" s="2672"/>
      <c r="CQ540" s="2672"/>
      <c r="CR540" s="2672"/>
      <c r="CS540" s="2672"/>
      <c r="CT540" s="2672"/>
      <c r="CU540" s="2672"/>
      <c r="CV540" s="2672"/>
      <c r="CW540" s="2672"/>
      <c r="CX540" s="2672"/>
      <c r="CY540" s="2672"/>
      <c r="CZ540" s="2672"/>
      <c r="DA540" s="2672"/>
      <c r="DB540" s="2672"/>
      <c r="DC540" s="2672"/>
      <c r="DD540" s="2672"/>
      <c r="DE540" s="2672"/>
      <c r="DF540" s="2672"/>
      <c r="DG540" s="2672"/>
      <c r="DH540" s="2672"/>
      <c r="DI540" s="2672"/>
      <c r="DJ540" s="2672"/>
      <c r="DK540" s="2672"/>
      <c r="DL540" s="2672"/>
      <c r="DM540" s="2672"/>
      <c r="DN540" s="2672"/>
      <c r="DO540" s="2672"/>
      <c r="DP540" s="2672"/>
      <c r="DQ540" s="2672"/>
      <c r="DR540" s="2672"/>
      <c r="DS540" s="2672"/>
      <c r="DT540" s="2672"/>
      <c r="DU540" s="2672"/>
      <c r="DV540" s="2672"/>
      <c r="DW540" s="2672"/>
      <c r="DX540" s="2672"/>
      <c r="DY540" s="2672"/>
      <c r="DZ540" s="2672"/>
      <c r="EA540" s="2672"/>
      <c r="EB540" s="2672"/>
      <c r="EC540" s="2672"/>
      <c r="ED540" s="2672"/>
      <c r="EE540" s="2672"/>
      <c r="EF540" s="2672"/>
      <c r="EG540" s="2672"/>
      <c r="EH540" s="2672"/>
      <c r="EI540" s="2672"/>
      <c r="EJ540" s="2672"/>
      <c r="EK540" s="2672"/>
      <c r="EL540" s="2672"/>
      <c r="EM540" s="2672"/>
      <c r="EN540" s="2672"/>
      <c r="EO540" s="2672"/>
      <c r="EP540" s="2672"/>
      <c r="EQ540" s="2672"/>
      <c r="ER540" s="2672"/>
      <c r="ES540" s="2672"/>
      <c r="ET540" s="2672"/>
      <c r="EU540" s="2672"/>
      <c r="EV540" s="2672"/>
      <c r="EW540" s="2672"/>
      <c r="EX540" s="2672"/>
      <c r="EY540" s="2672"/>
      <c r="EZ540" s="2672"/>
      <c r="FA540" s="2672"/>
      <c r="FB540" s="2672"/>
      <c r="FC540" s="2672"/>
      <c r="FD540" s="2672"/>
      <c r="FE540" s="2672"/>
      <c r="FF540" s="2672"/>
      <c r="FG540" s="2672"/>
      <c r="FH540" s="2672"/>
      <c r="FI540" s="2672"/>
      <c r="FJ540" s="2672"/>
      <c r="FK540" s="2672"/>
      <c r="FL540" s="2672"/>
      <c r="FM540" s="2672"/>
      <c r="FN540" s="2672"/>
      <c r="FO540" s="2672"/>
      <c r="FP540" s="2672"/>
      <c r="FQ540" s="2672"/>
      <c r="FR540" s="2672"/>
      <c r="FS540" s="2672"/>
      <c r="FT540" s="2672"/>
      <c r="FU540" s="2672"/>
      <c r="FV540" s="2672"/>
      <c r="FW540" s="2672"/>
      <c r="FX540" s="2672"/>
      <c r="FY540" s="2672"/>
      <c r="FZ540" s="2672"/>
      <c r="GA540" s="2672"/>
      <c r="GB540" s="2672"/>
      <c r="GC540" s="2672"/>
      <c r="GD540" s="2672"/>
      <c r="GE540" s="2672"/>
      <c r="GF540" s="2672"/>
      <c r="GG540" s="2672"/>
      <c r="GH540" s="2672"/>
      <c r="GI540" s="2672"/>
      <c r="GJ540" s="2672"/>
      <c r="GK540" s="2672"/>
      <c r="GL540" s="2672"/>
      <c r="GM540" s="2672"/>
      <c r="GN540" s="2672"/>
      <c r="GO540" s="2672"/>
      <c r="GP540" s="2672"/>
      <c r="GQ540" s="2672"/>
      <c r="GR540" s="2672"/>
      <c r="GS540" s="2672"/>
      <c r="GT540" s="2672"/>
      <c r="GU540" s="2672"/>
      <c r="GV540" s="2672"/>
      <c r="GW540" s="2672"/>
      <c r="GX540" s="2672"/>
      <c r="GY540" s="2672"/>
      <c r="GZ540" s="2672"/>
      <c r="HA540" s="2672"/>
      <c r="HB540" s="2672"/>
      <c r="HC540" s="2672"/>
      <c r="HD540" s="2672"/>
      <c r="HE540" s="2672"/>
      <c r="HF540" s="2672"/>
      <c r="HG540" s="2672"/>
      <c r="HH540" s="2672"/>
      <c r="HI540" s="2672"/>
      <c r="HJ540" s="2672"/>
      <c r="HK540" s="2672"/>
      <c r="HL540" s="2672"/>
      <c r="HM540" s="2672"/>
      <c r="HN540" s="2672"/>
      <c r="HO540" s="2672"/>
      <c r="HP540" s="2672"/>
      <c r="HQ540" s="2672"/>
      <c r="HR540" s="2672"/>
      <c r="HS540" s="2672"/>
      <c r="HT540" s="2672"/>
      <c r="HU540" s="2672"/>
      <c r="HV540" s="2672"/>
      <c r="HW540" s="2672"/>
      <c r="HX540" s="2672"/>
      <c r="HY540" s="2672"/>
      <c r="HZ540" s="2672"/>
      <c r="IA540" s="2672"/>
      <c r="IB540" s="2672"/>
      <c r="IC540" s="2672"/>
      <c r="ID540" s="2672"/>
      <c r="IE540" s="2672"/>
      <c r="IF540" s="2672"/>
      <c r="IG540" s="2672"/>
      <c r="IH540" s="2672"/>
      <c r="II540" s="2672"/>
      <c r="IJ540" s="2672"/>
      <c r="IK540" s="2672"/>
      <c r="IL540" s="2672"/>
      <c r="IM540" s="2672"/>
      <c r="IN540" s="2672"/>
      <c r="IO540" s="2672"/>
      <c r="IP540" s="2672"/>
      <c r="IQ540" s="2672"/>
      <c r="IR540" s="2672"/>
      <c r="IS540" s="2672"/>
      <c r="IT540" s="2672"/>
      <c r="IU540" s="2672"/>
      <c r="IV540" s="2672"/>
    </row>
    <row r="541" spans="1:256" s="81" customFormat="1" ht="40.549999999999997" customHeight="1">
      <c r="A541" s="2812"/>
      <c r="B541" s="1543"/>
      <c r="C541" s="1543"/>
      <c r="D541" s="2813" t="s">
        <v>5178</v>
      </c>
      <c r="E541" s="1543"/>
      <c r="F541" s="2814"/>
      <c r="G541" s="977"/>
      <c r="H541" s="2502"/>
      <c r="I541" s="2698"/>
      <c r="J541" s="2794"/>
      <c r="K541" s="744"/>
      <c r="L541" s="2858"/>
      <c r="M541" s="2858"/>
      <c r="N541" s="2858"/>
      <c r="O541" s="2858"/>
      <c r="P541" s="2858"/>
      <c r="Q541" s="2491"/>
      <c r="R541" s="2491"/>
      <c r="S541" s="2491"/>
      <c r="T541" s="2491"/>
      <c r="U541" s="2491"/>
      <c r="V541" s="2491"/>
      <c r="W541" s="2491"/>
      <c r="X541" s="2491"/>
      <c r="Y541" s="2491"/>
      <c r="Z541" s="2491"/>
      <c r="AA541" s="2491"/>
      <c r="AB541" s="2491"/>
      <c r="AC541" s="2491"/>
      <c r="AD541" s="2491"/>
      <c r="AE541" s="2491"/>
      <c r="AF541" s="2491"/>
      <c r="AG541" s="2491"/>
      <c r="AH541" s="2491"/>
      <c r="AI541" s="2491"/>
      <c r="AJ541" s="2491"/>
      <c r="AK541" s="2491"/>
    </row>
    <row r="542" spans="1:256" s="2683" customFormat="1" ht="40.549999999999997" customHeight="1">
      <c r="A542" s="2680"/>
      <c r="B542" s="1751"/>
      <c r="C542" s="1742"/>
      <c r="D542" s="1742" t="s">
        <v>1314</v>
      </c>
      <c r="E542" s="1742"/>
      <c r="F542" s="2106"/>
      <c r="G542" s="290"/>
      <c r="H542" s="2681"/>
      <c r="I542" s="2843"/>
      <c r="J542" s="2806"/>
      <c r="K542" s="744"/>
      <c r="L542" s="2491"/>
      <c r="M542" s="2491"/>
      <c r="N542" s="2491"/>
      <c r="O542" s="2491"/>
      <c r="P542" s="2491"/>
      <c r="Q542" s="2673"/>
      <c r="R542" s="2673"/>
      <c r="S542" s="2673"/>
      <c r="T542" s="2673"/>
      <c r="U542" s="2673"/>
      <c r="V542" s="2673"/>
      <c r="W542" s="2673"/>
      <c r="X542" s="2673"/>
      <c r="Y542" s="2673"/>
      <c r="Z542" s="2673"/>
      <c r="AA542" s="2673"/>
      <c r="AB542" s="2673"/>
      <c r="AC542" s="2673"/>
      <c r="AD542" s="2491"/>
      <c r="AE542" s="2491"/>
      <c r="AF542" s="2491"/>
      <c r="AG542" s="2491"/>
      <c r="AH542" s="2491"/>
      <c r="AI542" s="2491"/>
      <c r="AJ542" s="2491"/>
      <c r="AK542" s="2491"/>
    </row>
    <row r="543" spans="1:256" s="1188" customFormat="1" ht="13.5" customHeight="1">
      <c r="A543" s="2451">
        <v>122</v>
      </c>
      <c r="B543" s="2846" t="s">
        <v>223</v>
      </c>
      <c r="C543" s="2835" t="s">
        <v>5177</v>
      </c>
      <c r="D543" s="2522" t="s">
        <v>5176</v>
      </c>
      <c r="E543" s="2522" t="s">
        <v>149</v>
      </c>
      <c r="F543" s="2518">
        <f>ROUND(SUM(F545:F546),3)</f>
        <v>16</v>
      </c>
      <c r="G543" s="291"/>
      <c r="H543" s="1369">
        <f>ROUND(F543*G543,2)</f>
        <v>0</v>
      </c>
      <c r="I543" s="2526" t="s">
        <v>60</v>
      </c>
      <c r="J543" s="2794"/>
      <c r="K543" s="744"/>
      <c r="L543" s="2836"/>
      <c r="M543" s="1224"/>
      <c r="N543" s="2491"/>
      <c r="O543" s="2491"/>
      <c r="P543" s="2491"/>
      <c r="Q543" s="2491"/>
      <c r="S543" s="2491"/>
      <c r="T543" s="2491"/>
      <c r="U543" s="2491"/>
      <c r="V543" s="2491"/>
      <c r="W543" s="2491"/>
      <c r="X543" s="2491"/>
      <c r="Y543" s="2491"/>
      <c r="Z543" s="2491"/>
      <c r="AA543" s="2491"/>
    </row>
    <row r="544" spans="1:256" s="2673" customFormat="1" ht="13.5" customHeight="1">
      <c r="A544" s="2669"/>
      <c r="B544" s="2033"/>
      <c r="C544" s="2033"/>
      <c r="D544" s="2033" t="s">
        <v>5175</v>
      </c>
      <c r="E544" s="2033"/>
      <c r="F544" s="2670"/>
      <c r="G544" s="135"/>
      <c r="H544" s="2029"/>
      <c r="I544" s="2839"/>
      <c r="J544" s="2794"/>
      <c r="K544" s="744"/>
      <c r="L544" s="2676"/>
      <c r="M544" s="2676"/>
      <c r="N544" s="2676"/>
      <c r="O544" s="2676"/>
      <c r="P544" s="2676"/>
      <c r="Q544" s="2676"/>
      <c r="R544" s="2676"/>
      <c r="S544" s="2676"/>
      <c r="T544" s="2676"/>
      <c r="U544" s="2833"/>
      <c r="V544" s="2833"/>
      <c r="W544" s="2833"/>
      <c r="X544" s="2833"/>
      <c r="Y544" s="2833"/>
      <c r="Z544" s="2833"/>
      <c r="AA544" s="2833"/>
      <c r="AB544" s="2833"/>
      <c r="AC544" s="2833"/>
      <c r="AD544" s="2833"/>
      <c r="AE544" s="2833"/>
      <c r="AF544" s="2833"/>
      <c r="AG544" s="2833"/>
      <c r="AH544" s="2833"/>
      <c r="AI544" s="2833"/>
      <c r="AJ544" s="2833"/>
      <c r="AK544" s="2833"/>
      <c r="AL544" s="2491"/>
      <c r="AM544" s="2491"/>
      <c r="AN544" s="2491"/>
      <c r="AO544" s="2491"/>
      <c r="AP544" s="2491"/>
      <c r="AQ544" s="2491"/>
      <c r="AR544" s="2672"/>
      <c r="AS544" s="2672"/>
      <c r="AT544" s="2672"/>
      <c r="AU544" s="2672"/>
      <c r="AV544" s="2672"/>
      <c r="AW544" s="2672"/>
      <c r="AX544" s="2672"/>
      <c r="AY544" s="2672"/>
      <c r="AZ544" s="2672"/>
      <c r="BA544" s="2672"/>
      <c r="BB544" s="2672"/>
      <c r="BC544" s="2672"/>
      <c r="BD544" s="2672"/>
      <c r="BE544" s="2672"/>
      <c r="BF544" s="2672"/>
      <c r="BG544" s="2672"/>
      <c r="BH544" s="2672"/>
      <c r="BI544" s="2672"/>
      <c r="BJ544" s="2672"/>
      <c r="BK544" s="2672"/>
      <c r="BL544" s="2672"/>
      <c r="BM544" s="2672"/>
      <c r="BN544" s="2672"/>
      <c r="BO544" s="2672"/>
      <c r="BP544" s="2672"/>
      <c r="BQ544" s="2672"/>
      <c r="BR544" s="2672"/>
      <c r="BS544" s="2672"/>
      <c r="BT544" s="2672"/>
      <c r="BU544" s="2672"/>
      <c r="BV544" s="2672"/>
      <c r="BW544" s="2672"/>
      <c r="BX544" s="2672"/>
      <c r="BY544" s="2672"/>
      <c r="BZ544" s="2672"/>
      <c r="CA544" s="2672"/>
      <c r="CB544" s="2672"/>
      <c r="CC544" s="2672"/>
      <c r="CD544" s="2672"/>
      <c r="CE544" s="2672"/>
      <c r="CF544" s="2672"/>
      <c r="CG544" s="2672"/>
      <c r="CH544" s="2672"/>
      <c r="CI544" s="2672"/>
      <c r="CJ544" s="2672"/>
      <c r="CK544" s="2672"/>
      <c r="CL544" s="2672"/>
      <c r="CM544" s="2672"/>
      <c r="CN544" s="2672"/>
      <c r="CO544" s="2672"/>
      <c r="CP544" s="2672"/>
      <c r="CQ544" s="2672"/>
      <c r="CR544" s="2672"/>
      <c r="CS544" s="2672"/>
      <c r="CT544" s="2672"/>
      <c r="CU544" s="2672"/>
      <c r="CV544" s="2672"/>
      <c r="CW544" s="2672"/>
      <c r="CX544" s="2672"/>
      <c r="CY544" s="2672"/>
      <c r="CZ544" s="2672"/>
      <c r="DA544" s="2672"/>
      <c r="DB544" s="2672"/>
      <c r="DC544" s="2672"/>
      <c r="DD544" s="2672"/>
      <c r="DE544" s="2672"/>
      <c r="DF544" s="2672"/>
      <c r="DG544" s="2672"/>
      <c r="DH544" s="2672"/>
      <c r="DI544" s="2672"/>
      <c r="DJ544" s="2672"/>
      <c r="DK544" s="2672"/>
      <c r="DL544" s="2672"/>
      <c r="DM544" s="2672"/>
      <c r="DN544" s="2672"/>
      <c r="DO544" s="2672"/>
      <c r="DP544" s="2672"/>
      <c r="DQ544" s="2672"/>
      <c r="DR544" s="2672"/>
      <c r="DS544" s="2672"/>
      <c r="DT544" s="2672"/>
      <c r="DU544" s="2672"/>
      <c r="DV544" s="2672"/>
      <c r="DW544" s="2672"/>
      <c r="DX544" s="2672"/>
      <c r="DY544" s="2672"/>
      <c r="DZ544" s="2672"/>
      <c r="EA544" s="2672"/>
      <c r="EB544" s="2672"/>
      <c r="EC544" s="2672"/>
      <c r="ED544" s="2672"/>
      <c r="EE544" s="2672"/>
      <c r="EF544" s="2672"/>
      <c r="EG544" s="2672"/>
      <c r="EH544" s="2672"/>
      <c r="EI544" s="2672"/>
      <c r="EJ544" s="2672"/>
      <c r="EK544" s="2672"/>
      <c r="EL544" s="2672"/>
      <c r="EM544" s="2672"/>
      <c r="EN544" s="2672"/>
      <c r="EO544" s="2672"/>
      <c r="EP544" s="2672"/>
      <c r="EQ544" s="2672"/>
      <c r="ER544" s="2672"/>
      <c r="ES544" s="2672"/>
      <c r="ET544" s="2672"/>
      <c r="EU544" s="2672"/>
      <c r="EV544" s="2672"/>
      <c r="EW544" s="2672"/>
      <c r="EX544" s="2672"/>
      <c r="EY544" s="2672"/>
      <c r="EZ544" s="2672"/>
      <c r="FA544" s="2672"/>
      <c r="FB544" s="2672"/>
      <c r="FC544" s="2672"/>
      <c r="FD544" s="2672"/>
      <c r="FE544" s="2672"/>
      <c r="FF544" s="2672"/>
      <c r="FG544" s="2672"/>
      <c r="FH544" s="2672"/>
      <c r="FI544" s="2672"/>
      <c r="FJ544" s="2672"/>
      <c r="FK544" s="2672"/>
      <c r="FL544" s="2672"/>
      <c r="FM544" s="2672"/>
      <c r="FN544" s="2672"/>
      <c r="FO544" s="2672"/>
      <c r="FP544" s="2672"/>
      <c r="FQ544" s="2672"/>
      <c r="FR544" s="2672"/>
      <c r="FS544" s="2672"/>
      <c r="FT544" s="2672"/>
      <c r="FU544" s="2672"/>
      <c r="FV544" s="2672"/>
      <c r="FW544" s="2672"/>
      <c r="FX544" s="2672"/>
      <c r="FY544" s="2672"/>
      <c r="FZ544" s="2672"/>
      <c r="GA544" s="2672"/>
      <c r="GB544" s="2672"/>
      <c r="GC544" s="2672"/>
      <c r="GD544" s="2672"/>
      <c r="GE544" s="2672"/>
      <c r="GF544" s="2672"/>
      <c r="GG544" s="2672"/>
      <c r="GH544" s="2672"/>
      <c r="GI544" s="2672"/>
      <c r="GJ544" s="2672"/>
      <c r="GK544" s="2672"/>
      <c r="GL544" s="2672"/>
      <c r="GM544" s="2672"/>
      <c r="GN544" s="2672"/>
      <c r="GO544" s="2672"/>
      <c r="GP544" s="2672"/>
      <c r="GQ544" s="2672"/>
      <c r="GR544" s="2672"/>
      <c r="GS544" s="2672"/>
      <c r="GT544" s="2672"/>
      <c r="GU544" s="2672"/>
      <c r="GV544" s="2672"/>
      <c r="GW544" s="2672"/>
      <c r="GX544" s="2672"/>
      <c r="GY544" s="2672"/>
      <c r="GZ544" s="2672"/>
      <c r="HA544" s="2672"/>
      <c r="HB544" s="2672"/>
      <c r="HC544" s="2672"/>
      <c r="HD544" s="2672"/>
      <c r="HE544" s="2672"/>
      <c r="HF544" s="2672"/>
      <c r="HG544" s="2672"/>
      <c r="HH544" s="2672"/>
      <c r="HI544" s="2672"/>
      <c r="HJ544" s="2672"/>
      <c r="HK544" s="2672"/>
      <c r="HL544" s="2672"/>
      <c r="HM544" s="2672"/>
      <c r="HN544" s="2672"/>
      <c r="HO544" s="2672"/>
      <c r="HP544" s="2672"/>
      <c r="HQ544" s="2672"/>
      <c r="HR544" s="2672"/>
      <c r="HS544" s="2672"/>
      <c r="HT544" s="2672"/>
      <c r="HU544" s="2672"/>
      <c r="HV544" s="2672"/>
      <c r="HW544" s="2672"/>
      <c r="HX544" s="2672"/>
      <c r="HY544" s="2672"/>
      <c r="HZ544" s="2672"/>
      <c r="IA544" s="2672"/>
      <c r="IB544" s="2672"/>
      <c r="IC544" s="2672"/>
      <c r="ID544" s="2672"/>
      <c r="IE544" s="2672"/>
      <c r="IF544" s="2672"/>
      <c r="IG544" s="2672"/>
      <c r="IH544" s="2672"/>
      <c r="II544" s="2672"/>
      <c r="IJ544" s="2672"/>
      <c r="IK544" s="2672"/>
      <c r="IL544" s="2672"/>
      <c r="IM544" s="2672"/>
      <c r="IN544" s="2672"/>
      <c r="IO544" s="2672"/>
      <c r="IP544" s="2672"/>
      <c r="IQ544" s="2672"/>
      <c r="IR544" s="2672"/>
      <c r="IS544" s="2672"/>
      <c r="IT544" s="2672"/>
      <c r="IU544" s="2672"/>
      <c r="IV544" s="2672"/>
    </row>
    <row r="545" spans="1:256" s="2673" customFormat="1" ht="13.5" customHeight="1">
      <c r="A545" s="2669"/>
      <c r="B545" s="2033"/>
      <c r="C545" s="2033"/>
      <c r="D545" s="2033" t="s">
        <v>2861</v>
      </c>
      <c r="E545" s="2033"/>
      <c r="F545" s="2670">
        <f>3</f>
        <v>3</v>
      </c>
      <c r="G545" s="135"/>
      <c r="H545" s="2029"/>
      <c r="I545" s="2839"/>
      <c r="J545" s="2794"/>
      <c r="K545" s="744"/>
      <c r="L545" s="2676"/>
      <c r="M545" s="2676"/>
      <c r="N545" s="2676"/>
      <c r="O545" s="2676"/>
      <c r="P545" s="2676"/>
      <c r="Q545" s="2676"/>
      <c r="R545" s="2676"/>
      <c r="S545" s="2676"/>
      <c r="T545" s="2676"/>
      <c r="U545" s="2491"/>
      <c r="V545" s="2491"/>
      <c r="W545" s="2491"/>
      <c r="X545" s="2491"/>
      <c r="Y545" s="2491"/>
      <c r="Z545" s="2491"/>
      <c r="AA545" s="2491"/>
      <c r="AB545" s="2491"/>
      <c r="AC545" s="2491"/>
      <c r="AD545" s="2491"/>
      <c r="AE545" s="2491"/>
      <c r="AF545" s="2491"/>
      <c r="AG545" s="2491"/>
      <c r="AH545" s="2491"/>
      <c r="AI545" s="2491"/>
      <c r="AJ545" s="2491"/>
      <c r="AK545" s="2491"/>
      <c r="AL545" s="2491"/>
      <c r="AM545" s="2491"/>
      <c r="AN545" s="2491"/>
      <c r="AO545" s="2491"/>
      <c r="AP545" s="2491"/>
      <c r="AQ545" s="2491"/>
      <c r="AR545" s="2672"/>
      <c r="AS545" s="2672"/>
      <c r="AT545" s="2672"/>
      <c r="AU545" s="2672"/>
      <c r="AV545" s="2672"/>
      <c r="AW545" s="2672"/>
      <c r="AX545" s="2672"/>
      <c r="AY545" s="2672"/>
      <c r="AZ545" s="2672"/>
      <c r="BA545" s="2672"/>
      <c r="BB545" s="2672"/>
      <c r="BC545" s="2672"/>
      <c r="BD545" s="2672"/>
      <c r="BE545" s="2672"/>
      <c r="BF545" s="2672"/>
      <c r="BG545" s="2672"/>
      <c r="BH545" s="2672"/>
      <c r="BI545" s="2672"/>
      <c r="BJ545" s="2672"/>
      <c r="BK545" s="2672"/>
      <c r="BL545" s="2672"/>
      <c r="BM545" s="2672"/>
      <c r="BN545" s="2672"/>
      <c r="BO545" s="2672"/>
      <c r="BP545" s="2672"/>
      <c r="BQ545" s="2672"/>
      <c r="BR545" s="2672"/>
      <c r="BS545" s="2672"/>
      <c r="BT545" s="2672"/>
      <c r="BU545" s="2672"/>
      <c r="BV545" s="2672"/>
      <c r="BW545" s="2672"/>
      <c r="BX545" s="2672"/>
      <c r="BY545" s="2672"/>
      <c r="BZ545" s="2672"/>
      <c r="CA545" s="2672"/>
      <c r="CB545" s="2672"/>
      <c r="CC545" s="2672"/>
      <c r="CD545" s="2672"/>
      <c r="CE545" s="2672"/>
      <c r="CF545" s="2672"/>
      <c r="CG545" s="2672"/>
      <c r="CH545" s="2672"/>
      <c r="CI545" s="2672"/>
      <c r="CJ545" s="2672"/>
      <c r="CK545" s="2672"/>
      <c r="CL545" s="2672"/>
      <c r="CM545" s="2672"/>
      <c r="CN545" s="2672"/>
      <c r="CO545" s="2672"/>
      <c r="CP545" s="2672"/>
      <c r="CQ545" s="2672"/>
      <c r="CR545" s="2672"/>
      <c r="CS545" s="2672"/>
      <c r="CT545" s="2672"/>
      <c r="CU545" s="2672"/>
      <c r="CV545" s="2672"/>
      <c r="CW545" s="2672"/>
      <c r="CX545" s="2672"/>
      <c r="CY545" s="2672"/>
      <c r="CZ545" s="2672"/>
      <c r="DA545" s="2672"/>
      <c r="DB545" s="2672"/>
      <c r="DC545" s="2672"/>
      <c r="DD545" s="2672"/>
      <c r="DE545" s="2672"/>
      <c r="DF545" s="2672"/>
      <c r="DG545" s="2672"/>
      <c r="DH545" s="2672"/>
      <c r="DI545" s="2672"/>
      <c r="DJ545" s="2672"/>
      <c r="DK545" s="2672"/>
      <c r="DL545" s="2672"/>
      <c r="DM545" s="2672"/>
      <c r="DN545" s="2672"/>
      <c r="DO545" s="2672"/>
      <c r="DP545" s="2672"/>
      <c r="DQ545" s="2672"/>
      <c r="DR545" s="2672"/>
      <c r="DS545" s="2672"/>
      <c r="DT545" s="2672"/>
      <c r="DU545" s="2672"/>
      <c r="DV545" s="2672"/>
      <c r="DW545" s="2672"/>
      <c r="DX545" s="2672"/>
      <c r="DY545" s="2672"/>
      <c r="DZ545" s="2672"/>
      <c r="EA545" s="2672"/>
      <c r="EB545" s="2672"/>
      <c r="EC545" s="2672"/>
      <c r="ED545" s="2672"/>
      <c r="EE545" s="2672"/>
      <c r="EF545" s="2672"/>
      <c r="EG545" s="2672"/>
      <c r="EH545" s="2672"/>
      <c r="EI545" s="2672"/>
      <c r="EJ545" s="2672"/>
      <c r="EK545" s="2672"/>
      <c r="EL545" s="2672"/>
      <c r="EM545" s="2672"/>
      <c r="EN545" s="2672"/>
      <c r="EO545" s="2672"/>
      <c r="EP545" s="2672"/>
      <c r="EQ545" s="2672"/>
      <c r="ER545" s="2672"/>
      <c r="ES545" s="2672"/>
      <c r="ET545" s="2672"/>
      <c r="EU545" s="2672"/>
      <c r="EV545" s="2672"/>
      <c r="EW545" s="2672"/>
      <c r="EX545" s="2672"/>
      <c r="EY545" s="2672"/>
      <c r="EZ545" s="2672"/>
      <c r="FA545" s="2672"/>
      <c r="FB545" s="2672"/>
      <c r="FC545" s="2672"/>
      <c r="FD545" s="2672"/>
      <c r="FE545" s="2672"/>
      <c r="FF545" s="2672"/>
      <c r="FG545" s="2672"/>
      <c r="FH545" s="2672"/>
      <c r="FI545" s="2672"/>
      <c r="FJ545" s="2672"/>
      <c r="FK545" s="2672"/>
      <c r="FL545" s="2672"/>
      <c r="FM545" s="2672"/>
      <c r="FN545" s="2672"/>
      <c r="FO545" s="2672"/>
      <c r="FP545" s="2672"/>
      <c r="FQ545" s="2672"/>
      <c r="FR545" s="2672"/>
      <c r="FS545" s="2672"/>
      <c r="FT545" s="2672"/>
      <c r="FU545" s="2672"/>
      <c r="FV545" s="2672"/>
      <c r="FW545" s="2672"/>
      <c r="FX545" s="2672"/>
      <c r="FY545" s="2672"/>
      <c r="FZ545" s="2672"/>
      <c r="GA545" s="2672"/>
      <c r="GB545" s="2672"/>
      <c r="GC545" s="2672"/>
      <c r="GD545" s="2672"/>
      <c r="GE545" s="2672"/>
      <c r="GF545" s="2672"/>
      <c r="GG545" s="2672"/>
      <c r="GH545" s="2672"/>
      <c r="GI545" s="2672"/>
      <c r="GJ545" s="2672"/>
      <c r="GK545" s="2672"/>
      <c r="GL545" s="2672"/>
      <c r="GM545" s="2672"/>
      <c r="GN545" s="2672"/>
      <c r="GO545" s="2672"/>
      <c r="GP545" s="2672"/>
      <c r="GQ545" s="2672"/>
      <c r="GR545" s="2672"/>
      <c r="GS545" s="2672"/>
      <c r="GT545" s="2672"/>
      <c r="GU545" s="2672"/>
      <c r="GV545" s="2672"/>
      <c r="GW545" s="2672"/>
      <c r="GX545" s="2672"/>
      <c r="GY545" s="2672"/>
      <c r="GZ545" s="2672"/>
      <c r="HA545" s="2672"/>
      <c r="HB545" s="2672"/>
      <c r="HC545" s="2672"/>
      <c r="HD545" s="2672"/>
      <c r="HE545" s="2672"/>
      <c r="HF545" s="2672"/>
      <c r="HG545" s="2672"/>
      <c r="HH545" s="2672"/>
      <c r="HI545" s="2672"/>
      <c r="HJ545" s="2672"/>
      <c r="HK545" s="2672"/>
      <c r="HL545" s="2672"/>
      <c r="HM545" s="2672"/>
      <c r="HN545" s="2672"/>
      <c r="HO545" s="2672"/>
      <c r="HP545" s="2672"/>
      <c r="HQ545" s="2672"/>
      <c r="HR545" s="2672"/>
      <c r="HS545" s="2672"/>
      <c r="HT545" s="2672"/>
      <c r="HU545" s="2672"/>
      <c r="HV545" s="2672"/>
      <c r="HW545" s="2672"/>
      <c r="HX545" s="2672"/>
      <c r="HY545" s="2672"/>
      <c r="HZ545" s="2672"/>
      <c r="IA545" s="2672"/>
      <c r="IB545" s="2672"/>
      <c r="IC545" s="2672"/>
      <c r="ID545" s="2672"/>
      <c r="IE545" s="2672"/>
      <c r="IF545" s="2672"/>
      <c r="IG545" s="2672"/>
      <c r="IH545" s="2672"/>
      <c r="II545" s="2672"/>
      <c r="IJ545" s="2672"/>
      <c r="IK545" s="2672"/>
      <c r="IL545" s="2672"/>
      <c r="IM545" s="2672"/>
      <c r="IN545" s="2672"/>
      <c r="IO545" s="2672"/>
      <c r="IP545" s="2672"/>
      <c r="IQ545" s="2672"/>
      <c r="IR545" s="2672"/>
      <c r="IS545" s="2672"/>
      <c r="IT545" s="2672"/>
      <c r="IU545" s="2672"/>
      <c r="IV545" s="2672"/>
    </row>
    <row r="546" spans="1:256" s="2673" customFormat="1" ht="13.5" customHeight="1">
      <c r="A546" s="2669"/>
      <c r="B546" s="2033"/>
      <c r="C546" s="2033"/>
      <c r="D546" s="2033" t="s">
        <v>5174</v>
      </c>
      <c r="E546" s="2033"/>
      <c r="F546" s="2670">
        <v>13</v>
      </c>
      <c r="G546" s="135"/>
      <c r="H546" s="2029"/>
      <c r="I546" s="2687"/>
      <c r="J546" s="2806"/>
      <c r="K546" s="744"/>
      <c r="L546" s="2858"/>
      <c r="M546" s="2858"/>
      <c r="N546" s="2858"/>
      <c r="O546" s="2858"/>
      <c r="P546" s="2860"/>
      <c r="R546" s="2684"/>
      <c r="V546" s="2676"/>
      <c r="W546" s="2491"/>
      <c r="X546" s="2491"/>
      <c r="Y546" s="2491"/>
      <c r="Z546" s="2491"/>
      <c r="AA546" s="2491"/>
      <c r="AB546" s="2491"/>
      <c r="AC546" s="2491"/>
      <c r="AD546" s="2491"/>
      <c r="AE546" s="2491"/>
      <c r="AF546" s="2491"/>
      <c r="AG546" s="2491"/>
      <c r="AH546" s="2491"/>
      <c r="AI546" s="2491"/>
      <c r="AJ546" s="2491"/>
      <c r="AK546" s="2491"/>
      <c r="AL546" s="2491"/>
      <c r="AM546" s="2491"/>
      <c r="AN546" s="2491"/>
      <c r="AO546" s="2491"/>
      <c r="AP546" s="2491"/>
      <c r="AQ546" s="2491"/>
      <c r="AR546" s="2672"/>
      <c r="AS546" s="2672"/>
      <c r="AT546" s="2672"/>
      <c r="AU546" s="2672"/>
      <c r="AV546" s="2672"/>
      <c r="AW546" s="2672"/>
      <c r="AX546" s="2672"/>
      <c r="AY546" s="2672"/>
      <c r="AZ546" s="2672"/>
      <c r="BA546" s="2672"/>
      <c r="BB546" s="2672"/>
      <c r="BC546" s="2672"/>
      <c r="BD546" s="2672"/>
      <c r="BE546" s="2672"/>
      <c r="BF546" s="2672"/>
      <c r="BG546" s="2672"/>
      <c r="BH546" s="2672"/>
      <c r="BI546" s="2672"/>
      <c r="BJ546" s="2672"/>
      <c r="BK546" s="2672"/>
      <c r="BL546" s="2672"/>
      <c r="BM546" s="2672"/>
      <c r="BN546" s="2672"/>
      <c r="BO546" s="2672"/>
      <c r="BP546" s="2672"/>
      <c r="BQ546" s="2672"/>
      <c r="BR546" s="2672"/>
      <c r="BS546" s="2672"/>
      <c r="BT546" s="2672"/>
      <c r="BU546" s="2672"/>
      <c r="BV546" s="2672"/>
      <c r="BW546" s="2672"/>
      <c r="BX546" s="2672"/>
      <c r="BY546" s="2672"/>
      <c r="BZ546" s="2672"/>
      <c r="CA546" s="2672"/>
      <c r="CB546" s="2672"/>
      <c r="CC546" s="2672"/>
      <c r="CD546" s="2672"/>
      <c r="CE546" s="2672"/>
      <c r="CF546" s="2672"/>
      <c r="CG546" s="2672"/>
      <c r="CH546" s="2672"/>
      <c r="CI546" s="2672"/>
      <c r="CJ546" s="2672"/>
      <c r="CK546" s="2672"/>
      <c r="CL546" s="2672"/>
      <c r="CM546" s="2672"/>
      <c r="CN546" s="2672"/>
      <c r="CO546" s="2672"/>
      <c r="CP546" s="2672"/>
      <c r="CQ546" s="2672"/>
      <c r="CR546" s="2672"/>
      <c r="CS546" s="2672"/>
      <c r="CT546" s="2672"/>
      <c r="CU546" s="2672"/>
      <c r="CV546" s="2672"/>
      <c r="CW546" s="2672"/>
      <c r="CX546" s="2672"/>
      <c r="CY546" s="2672"/>
      <c r="CZ546" s="2672"/>
      <c r="DA546" s="2672"/>
      <c r="DB546" s="2672"/>
      <c r="DC546" s="2672"/>
      <c r="DD546" s="2672"/>
      <c r="DE546" s="2672"/>
      <c r="DF546" s="2672"/>
      <c r="DG546" s="2672"/>
      <c r="DH546" s="2672"/>
      <c r="DI546" s="2672"/>
      <c r="DJ546" s="2672"/>
      <c r="DK546" s="2672"/>
      <c r="DL546" s="2672"/>
      <c r="DM546" s="2672"/>
      <c r="DN546" s="2672"/>
      <c r="DO546" s="2672"/>
      <c r="DP546" s="2672"/>
      <c r="DQ546" s="2672"/>
      <c r="DR546" s="2672"/>
      <c r="DS546" s="2672"/>
      <c r="DT546" s="2672"/>
      <c r="DU546" s="2672"/>
      <c r="DV546" s="2672"/>
      <c r="DW546" s="2672"/>
      <c r="DX546" s="2672"/>
      <c r="DY546" s="2672"/>
      <c r="DZ546" s="2672"/>
      <c r="EA546" s="2672"/>
      <c r="EB546" s="2672"/>
      <c r="EC546" s="2672"/>
      <c r="ED546" s="2672"/>
      <c r="EE546" s="2672"/>
      <c r="EF546" s="2672"/>
      <c r="EG546" s="2672"/>
      <c r="EH546" s="2672"/>
      <c r="EI546" s="2672"/>
      <c r="EJ546" s="2672"/>
      <c r="EK546" s="2672"/>
      <c r="EL546" s="2672"/>
      <c r="EM546" s="2672"/>
      <c r="EN546" s="2672"/>
      <c r="EO546" s="2672"/>
      <c r="EP546" s="2672"/>
      <c r="EQ546" s="2672"/>
      <c r="ER546" s="2672"/>
      <c r="ES546" s="2672"/>
      <c r="ET546" s="2672"/>
      <c r="EU546" s="2672"/>
      <c r="EV546" s="2672"/>
      <c r="EW546" s="2672"/>
      <c r="EX546" s="2672"/>
      <c r="EY546" s="2672"/>
      <c r="EZ546" s="2672"/>
      <c r="FA546" s="2672"/>
      <c r="FB546" s="2672"/>
      <c r="FC546" s="2672"/>
      <c r="FD546" s="2672"/>
      <c r="FE546" s="2672"/>
      <c r="FF546" s="2672"/>
      <c r="FG546" s="2672"/>
      <c r="FH546" s="2672"/>
      <c r="FI546" s="2672"/>
      <c r="FJ546" s="2672"/>
      <c r="FK546" s="2672"/>
      <c r="FL546" s="2672"/>
      <c r="FM546" s="2672"/>
      <c r="FN546" s="2672"/>
      <c r="FO546" s="2672"/>
      <c r="FP546" s="2672"/>
      <c r="FQ546" s="2672"/>
      <c r="FR546" s="2672"/>
      <c r="FS546" s="2672"/>
      <c r="FT546" s="2672"/>
      <c r="FU546" s="2672"/>
      <c r="FV546" s="2672"/>
      <c r="FW546" s="2672"/>
      <c r="FX546" s="2672"/>
      <c r="FY546" s="2672"/>
      <c r="FZ546" s="2672"/>
      <c r="GA546" s="2672"/>
      <c r="GB546" s="2672"/>
      <c r="GC546" s="2672"/>
      <c r="GD546" s="2672"/>
      <c r="GE546" s="2672"/>
      <c r="GF546" s="2672"/>
      <c r="GG546" s="2672"/>
      <c r="GH546" s="2672"/>
      <c r="GI546" s="2672"/>
      <c r="GJ546" s="2672"/>
      <c r="GK546" s="2672"/>
      <c r="GL546" s="2672"/>
      <c r="GM546" s="2672"/>
      <c r="GN546" s="2672"/>
      <c r="GO546" s="2672"/>
      <c r="GP546" s="2672"/>
      <c r="GQ546" s="2672"/>
      <c r="GR546" s="2672"/>
      <c r="GS546" s="2672"/>
      <c r="GT546" s="2672"/>
      <c r="GU546" s="2672"/>
      <c r="GV546" s="2672"/>
      <c r="GW546" s="2672"/>
      <c r="GX546" s="2672"/>
      <c r="GY546" s="2672"/>
      <c r="GZ546" s="2672"/>
      <c r="HA546" s="2672"/>
      <c r="HB546" s="2672"/>
      <c r="HC546" s="2672"/>
      <c r="HD546" s="2672"/>
      <c r="HE546" s="2672"/>
      <c r="HF546" s="2672"/>
      <c r="HG546" s="2672"/>
      <c r="HH546" s="2672"/>
      <c r="HI546" s="2672"/>
      <c r="HJ546" s="2672"/>
      <c r="HK546" s="2672"/>
      <c r="HL546" s="2672"/>
      <c r="HM546" s="2672"/>
      <c r="HN546" s="2672"/>
      <c r="HO546" s="2672"/>
      <c r="HP546" s="2672"/>
      <c r="HQ546" s="2672"/>
      <c r="HR546" s="2672"/>
      <c r="HS546" s="2672"/>
      <c r="HT546" s="2672"/>
      <c r="HU546" s="2672"/>
      <c r="HV546" s="2672"/>
      <c r="HW546" s="2672"/>
      <c r="HX546" s="2672"/>
      <c r="HY546" s="2672"/>
      <c r="HZ546" s="2672"/>
      <c r="IA546" s="2672"/>
      <c r="IB546" s="2672"/>
      <c r="IC546" s="2672"/>
      <c r="ID546" s="2672"/>
      <c r="IE546" s="2672"/>
      <c r="IF546" s="2672"/>
      <c r="IG546" s="2672"/>
      <c r="IH546" s="2672"/>
      <c r="II546" s="2672"/>
      <c r="IJ546" s="2672"/>
      <c r="IK546" s="2672"/>
      <c r="IL546" s="2672"/>
      <c r="IM546" s="2672"/>
      <c r="IN546" s="2672"/>
      <c r="IO546" s="2672"/>
      <c r="IP546" s="2672"/>
      <c r="IQ546" s="2672"/>
      <c r="IR546" s="2672"/>
      <c r="IS546" s="2672"/>
      <c r="IT546" s="2672"/>
      <c r="IU546" s="2672"/>
      <c r="IV546" s="2672"/>
    </row>
    <row r="547" spans="1:256" s="2683" customFormat="1" ht="27.25" customHeight="1">
      <c r="A547" s="2680"/>
      <c r="B547" s="1751"/>
      <c r="C547" s="1742"/>
      <c r="D547" s="1742" t="s">
        <v>5173</v>
      </c>
      <c r="E547" s="1742"/>
      <c r="F547" s="2106"/>
      <c r="G547" s="290"/>
      <c r="H547" s="2681"/>
      <c r="I547" s="2843"/>
      <c r="J547" s="2450"/>
      <c r="K547" s="744"/>
      <c r="L547" s="2491"/>
      <c r="M547" s="2491"/>
      <c r="N547" s="2491"/>
      <c r="O547" s="2491"/>
      <c r="P547" s="2504"/>
      <c r="Q547" s="2491"/>
      <c r="R547" s="2491"/>
      <c r="S547" s="2491"/>
      <c r="T547" s="2491"/>
      <c r="U547" s="2491"/>
      <c r="V547" s="2491"/>
      <c r="W547" s="2491"/>
      <c r="X547" s="2491"/>
      <c r="Y547" s="2491"/>
      <c r="Z547" s="2491"/>
      <c r="AA547" s="2491"/>
      <c r="AB547" s="2491"/>
      <c r="AC547" s="2491"/>
      <c r="AD547" s="2491"/>
      <c r="AE547" s="2491"/>
      <c r="AF547" s="2491"/>
      <c r="AG547" s="2491"/>
      <c r="AH547" s="2491"/>
      <c r="AI547" s="2491"/>
      <c r="AJ547" s="2491"/>
      <c r="AK547" s="2491"/>
    </row>
    <row r="548" spans="1:256" s="2683" customFormat="1" ht="40.549999999999997" customHeight="1">
      <c r="A548" s="2680"/>
      <c r="B548" s="1751"/>
      <c r="C548" s="1742"/>
      <c r="D548" s="1742" t="s">
        <v>5172</v>
      </c>
      <c r="E548" s="1742"/>
      <c r="F548" s="2106"/>
      <c r="G548" s="290"/>
      <c r="H548" s="2681"/>
      <c r="I548" s="2843"/>
      <c r="J548" s="2673"/>
      <c r="K548" s="744"/>
      <c r="L548" s="2673"/>
      <c r="M548" s="2673"/>
      <c r="N548" s="2673"/>
      <c r="O548" s="2673"/>
      <c r="P548" s="2686"/>
      <c r="Q548" s="2673"/>
      <c r="R548" s="2673"/>
      <c r="S548" s="2673"/>
      <c r="T548" s="2673"/>
      <c r="U548" s="2491"/>
      <c r="V548" s="2491"/>
      <c r="W548" s="2491"/>
      <c r="X548" s="2491"/>
      <c r="Y548" s="2491"/>
      <c r="Z548" s="2491"/>
      <c r="AA548" s="2491"/>
      <c r="AB548" s="2491"/>
      <c r="AC548" s="2491"/>
      <c r="AD548" s="2491"/>
      <c r="AE548" s="2491"/>
      <c r="AF548" s="2491"/>
      <c r="AG548" s="2491"/>
      <c r="AH548" s="2491"/>
      <c r="AI548" s="2491"/>
      <c r="AJ548" s="2491"/>
      <c r="AK548" s="2491"/>
    </row>
    <row r="549" spans="1:256" s="2833" customFormat="1" ht="13.5" customHeight="1">
      <c r="A549" s="2834">
        <v>123</v>
      </c>
      <c r="B549" s="2846" t="s">
        <v>223</v>
      </c>
      <c r="C549" s="2835" t="s">
        <v>5171</v>
      </c>
      <c r="D549" s="1737" t="s">
        <v>5170</v>
      </c>
      <c r="E549" s="1737" t="s">
        <v>149</v>
      </c>
      <c r="F549" s="2518">
        <f>ROUND(SUM(F551),3)</f>
        <v>2</v>
      </c>
      <c r="G549" s="291"/>
      <c r="H549" s="1369">
        <f>ROUND(F549*G549,2)</f>
        <v>0</v>
      </c>
      <c r="I549" s="2526" t="s">
        <v>60</v>
      </c>
      <c r="J549" s="2794"/>
      <c r="K549" s="744"/>
      <c r="L549" s="2836"/>
      <c r="M549" s="1224"/>
      <c r="U549" s="2836"/>
    </row>
    <row r="550" spans="1:256" s="2673" customFormat="1" ht="13.5" customHeight="1">
      <c r="A550" s="2669"/>
      <c r="B550" s="2033"/>
      <c r="C550" s="2033"/>
      <c r="D550" s="2033" t="s">
        <v>5169</v>
      </c>
      <c r="E550" s="2033"/>
      <c r="F550" s="2670"/>
      <c r="G550" s="135"/>
      <c r="H550" s="2029"/>
      <c r="I550" s="2839"/>
      <c r="J550" s="2794"/>
      <c r="K550" s="744"/>
      <c r="L550" s="2676"/>
      <c r="M550" s="2676"/>
      <c r="N550" s="2676"/>
      <c r="O550" s="2676"/>
      <c r="P550" s="2676"/>
      <c r="Q550" s="2676"/>
      <c r="R550" s="2676"/>
      <c r="S550" s="2676"/>
      <c r="T550" s="2676"/>
      <c r="U550" s="2676"/>
      <c r="V550" s="2491"/>
      <c r="W550" s="2833"/>
      <c r="X550" s="2833"/>
      <c r="Y550" s="2833"/>
      <c r="Z550" s="2833"/>
      <c r="AA550" s="2491"/>
      <c r="AB550" s="2491"/>
      <c r="AC550" s="2491"/>
      <c r="AD550" s="2491"/>
      <c r="AE550" s="2491"/>
      <c r="AF550" s="2491"/>
      <c r="AG550" s="2491"/>
      <c r="AH550" s="2491"/>
      <c r="AI550" s="2491"/>
      <c r="AJ550" s="2491"/>
      <c r="AK550" s="2491"/>
      <c r="AL550" s="2491"/>
      <c r="AM550" s="2491"/>
      <c r="AN550" s="2491"/>
      <c r="AO550" s="2491"/>
      <c r="AP550" s="2491"/>
      <c r="AQ550" s="2491"/>
      <c r="AR550" s="2672"/>
      <c r="AS550" s="2672"/>
      <c r="AT550" s="2672"/>
      <c r="AU550" s="2672"/>
      <c r="AV550" s="2672"/>
      <c r="AW550" s="2672"/>
      <c r="AX550" s="2672"/>
      <c r="AY550" s="2672"/>
      <c r="AZ550" s="2672"/>
      <c r="BA550" s="2672"/>
      <c r="BB550" s="2672"/>
      <c r="BC550" s="2672"/>
      <c r="BD550" s="2672"/>
      <c r="BE550" s="2672"/>
      <c r="BF550" s="2672"/>
      <c r="BG550" s="2672"/>
      <c r="BH550" s="2672"/>
      <c r="BI550" s="2672"/>
      <c r="BJ550" s="2672"/>
      <c r="BK550" s="2672"/>
      <c r="BL550" s="2672"/>
      <c r="BM550" s="2672"/>
      <c r="BN550" s="2672"/>
      <c r="BO550" s="2672"/>
      <c r="BP550" s="2672"/>
      <c r="BQ550" s="2672"/>
      <c r="BR550" s="2672"/>
      <c r="BS550" s="2672"/>
      <c r="BT550" s="2672"/>
      <c r="BU550" s="2672"/>
      <c r="BV550" s="2672"/>
      <c r="BW550" s="2672"/>
      <c r="BX550" s="2672"/>
      <c r="BY550" s="2672"/>
      <c r="BZ550" s="2672"/>
      <c r="CA550" s="2672"/>
      <c r="CB550" s="2672"/>
      <c r="CC550" s="2672"/>
      <c r="CD550" s="2672"/>
      <c r="CE550" s="2672"/>
      <c r="CF550" s="2672"/>
      <c r="CG550" s="2672"/>
      <c r="CH550" s="2672"/>
      <c r="CI550" s="2672"/>
      <c r="CJ550" s="2672"/>
      <c r="CK550" s="2672"/>
      <c r="CL550" s="2672"/>
      <c r="CM550" s="2672"/>
      <c r="CN550" s="2672"/>
      <c r="CO550" s="2672"/>
      <c r="CP550" s="2672"/>
      <c r="CQ550" s="2672"/>
      <c r="CR550" s="2672"/>
      <c r="CS550" s="2672"/>
      <c r="CT550" s="2672"/>
      <c r="CU550" s="2672"/>
      <c r="CV550" s="2672"/>
      <c r="CW550" s="2672"/>
      <c r="CX550" s="2672"/>
      <c r="CY550" s="2672"/>
      <c r="CZ550" s="2672"/>
      <c r="DA550" s="2672"/>
      <c r="DB550" s="2672"/>
      <c r="DC550" s="2672"/>
      <c r="DD550" s="2672"/>
      <c r="DE550" s="2672"/>
      <c r="DF550" s="2672"/>
      <c r="DG550" s="2672"/>
      <c r="DH550" s="2672"/>
      <c r="DI550" s="2672"/>
      <c r="DJ550" s="2672"/>
      <c r="DK550" s="2672"/>
      <c r="DL550" s="2672"/>
      <c r="DM550" s="2672"/>
      <c r="DN550" s="2672"/>
      <c r="DO550" s="2672"/>
      <c r="DP550" s="2672"/>
      <c r="DQ550" s="2672"/>
      <c r="DR550" s="2672"/>
      <c r="DS550" s="2672"/>
      <c r="DT550" s="2672"/>
      <c r="DU550" s="2672"/>
      <c r="DV550" s="2672"/>
      <c r="DW550" s="2672"/>
      <c r="DX550" s="2672"/>
      <c r="DY550" s="2672"/>
      <c r="DZ550" s="2672"/>
      <c r="EA550" s="2672"/>
      <c r="EB550" s="2672"/>
      <c r="EC550" s="2672"/>
      <c r="ED550" s="2672"/>
      <c r="EE550" s="2672"/>
      <c r="EF550" s="2672"/>
      <c r="EG550" s="2672"/>
      <c r="EH550" s="2672"/>
      <c r="EI550" s="2672"/>
      <c r="EJ550" s="2672"/>
      <c r="EK550" s="2672"/>
      <c r="EL550" s="2672"/>
      <c r="EM550" s="2672"/>
      <c r="EN550" s="2672"/>
      <c r="EO550" s="2672"/>
      <c r="EP550" s="2672"/>
      <c r="EQ550" s="2672"/>
      <c r="ER550" s="2672"/>
      <c r="ES550" s="2672"/>
      <c r="ET550" s="2672"/>
      <c r="EU550" s="2672"/>
      <c r="EV550" s="2672"/>
      <c r="EW550" s="2672"/>
      <c r="EX550" s="2672"/>
      <c r="EY550" s="2672"/>
      <c r="EZ550" s="2672"/>
      <c r="FA550" s="2672"/>
      <c r="FB550" s="2672"/>
      <c r="FC550" s="2672"/>
      <c r="FD550" s="2672"/>
      <c r="FE550" s="2672"/>
      <c r="FF550" s="2672"/>
      <c r="FG550" s="2672"/>
      <c r="FH550" s="2672"/>
      <c r="FI550" s="2672"/>
      <c r="FJ550" s="2672"/>
      <c r="FK550" s="2672"/>
      <c r="FL550" s="2672"/>
      <c r="FM550" s="2672"/>
      <c r="FN550" s="2672"/>
      <c r="FO550" s="2672"/>
      <c r="FP550" s="2672"/>
      <c r="FQ550" s="2672"/>
      <c r="FR550" s="2672"/>
      <c r="FS550" s="2672"/>
      <c r="FT550" s="2672"/>
      <c r="FU550" s="2672"/>
      <c r="FV550" s="2672"/>
      <c r="FW550" s="2672"/>
      <c r="FX550" s="2672"/>
      <c r="FY550" s="2672"/>
      <c r="FZ550" s="2672"/>
      <c r="GA550" s="2672"/>
      <c r="GB550" s="2672"/>
      <c r="GC550" s="2672"/>
      <c r="GD550" s="2672"/>
      <c r="GE550" s="2672"/>
      <c r="GF550" s="2672"/>
      <c r="GG550" s="2672"/>
      <c r="GH550" s="2672"/>
      <c r="GI550" s="2672"/>
      <c r="GJ550" s="2672"/>
      <c r="GK550" s="2672"/>
      <c r="GL550" s="2672"/>
      <c r="GM550" s="2672"/>
      <c r="GN550" s="2672"/>
      <c r="GO550" s="2672"/>
      <c r="GP550" s="2672"/>
      <c r="GQ550" s="2672"/>
      <c r="GR550" s="2672"/>
      <c r="GS550" s="2672"/>
      <c r="GT550" s="2672"/>
      <c r="GU550" s="2672"/>
      <c r="GV550" s="2672"/>
      <c r="GW550" s="2672"/>
      <c r="GX550" s="2672"/>
      <c r="GY550" s="2672"/>
      <c r="GZ550" s="2672"/>
      <c r="HA550" s="2672"/>
      <c r="HB550" s="2672"/>
      <c r="HC550" s="2672"/>
      <c r="HD550" s="2672"/>
      <c r="HE550" s="2672"/>
      <c r="HF550" s="2672"/>
      <c r="HG550" s="2672"/>
      <c r="HH550" s="2672"/>
      <c r="HI550" s="2672"/>
      <c r="HJ550" s="2672"/>
      <c r="HK550" s="2672"/>
      <c r="HL550" s="2672"/>
      <c r="HM550" s="2672"/>
      <c r="HN550" s="2672"/>
      <c r="HO550" s="2672"/>
      <c r="HP550" s="2672"/>
      <c r="HQ550" s="2672"/>
      <c r="HR550" s="2672"/>
      <c r="HS550" s="2672"/>
      <c r="HT550" s="2672"/>
      <c r="HU550" s="2672"/>
      <c r="HV550" s="2672"/>
      <c r="HW550" s="2672"/>
      <c r="HX550" s="2672"/>
      <c r="HY550" s="2672"/>
      <c r="HZ550" s="2672"/>
      <c r="IA550" s="2672"/>
      <c r="IB550" s="2672"/>
      <c r="IC550" s="2672"/>
      <c r="ID550" s="2672"/>
      <c r="IE550" s="2672"/>
      <c r="IF550" s="2672"/>
      <c r="IG550" s="2672"/>
      <c r="IH550" s="2672"/>
      <c r="II550" s="2672"/>
      <c r="IJ550" s="2672"/>
      <c r="IK550" s="2672"/>
      <c r="IL550" s="2672"/>
      <c r="IM550" s="2672"/>
      <c r="IN550" s="2672"/>
      <c r="IO550" s="2672"/>
      <c r="IP550" s="2672"/>
      <c r="IQ550" s="2672"/>
      <c r="IR550" s="2672"/>
      <c r="IS550" s="2672"/>
      <c r="IT550" s="2672"/>
      <c r="IU550" s="2672"/>
      <c r="IV550" s="2672"/>
    </row>
    <row r="551" spans="1:256" s="2673" customFormat="1" ht="13.5" customHeight="1">
      <c r="A551" s="2669"/>
      <c r="B551" s="2033"/>
      <c r="C551" s="2033"/>
      <c r="D551" s="2033" t="s">
        <v>5165</v>
      </c>
      <c r="E551" s="2033"/>
      <c r="F551" s="2670">
        <v>2</v>
      </c>
      <c r="G551" s="135"/>
      <c r="H551" s="2029"/>
      <c r="I551" s="2839"/>
      <c r="J551" s="2794"/>
      <c r="K551" s="744"/>
      <c r="N551" s="2491"/>
      <c r="O551" s="2833"/>
      <c r="P551" s="2833"/>
      <c r="T551" s="2861"/>
      <c r="X551" s="2491"/>
      <c r="Y551" s="2491"/>
      <c r="Z551" s="2491"/>
      <c r="AA551" s="2679"/>
      <c r="AB551" s="2833"/>
      <c r="AC551" s="2833"/>
      <c r="AD551" s="2833"/>
      <c r="AE551" s="2833"/>
      <c r="AF551" s="2833"/>
      <c r="AG551" s="2833"/>
      <c r="AH551" s="2833"/>
      <c r="AI551" s="2833"/>
      <c r="AJ551" s="2833"/>
      <c r="AK551" s="2833"/>
      <c r="AL551" s="2833"/>
      <c r="AM551" s="2833"/>
      <c r="AN551" s="2833"/>
      <c r="AO551" s="2833"/>
      <c r="AP551" s="2833"/>
      <c r="AQ551" s="2833"/>
      <c r="AR551" s="2833"/>
      <c r="AS551" s="2833"/>
      <c r="AT551" s="2833"/>
      <c r="AU551" s="2833"/>
      <c r="AV551" s="2672"/>
      <c r="AW551" s="2672"/>
      <c r="AX551" s="2672"/>
      <c r="AY551" s="2672"/>
      <c r="AZ551" s="2672"/>
      <c r="BA551" s="2672"/>
      <c r="BB551" s="2672"/>
      <c r="BC551" s="2672"/>
      <c r="BD551" s="2672"/>
      <c r="BE551" s="2672"/>
      <c r="BF551" s="2672"/>
      <c r="BG551" s="2672"/>
      <c r="BH551" s="2672"/>
      <c r="BI551" s="2672"/>
      <c r="BJ551" s="2672"/>
      <c r="BK551" s="2672"/>
      <c r="BL551" s="2672"/>
      <c r="BM551" s="2672"/>
      <c r="BN551" s="2672"/>
      <c r="BO551" s="2672"/>
      <c r="BP551" s="2672"/>
      <c r="BQ551" s="2672"/>
      <c r="BR551" s="2672"/>
      <c r="BS551" s="2672"/>
      <c r="BT551" s="2672"/>
      <c r="BU551" s="2672"/>
      <c r="BV551" s="2672"/>
      <c r="BW551" s="2672"/>
      <c r="BX551" s="2672"/>
      <c r="BY551" s="2672"/>
      <c r="BZ551" s="2672"/>
      <c r="CA551" s="2672"/>
      <c r="CB551" s="2672"/>
      <c r="CC551" s="2672"/>
      <c r="CD551" s="2672"/>
      <c r="CE551" s="2672"/>
      <c r="CF551" s="2672"/>
      <c r="CG551" s="2672"/>
      <c r="CH551" s="2672"/>
      <c r="CI551" s="2672"/>
      <c r="CJ551" s="2672"/>
      <c r="CK551" s="2672"/>
      <c r="CL551" s="2672"/>
      <c r="CM551" s="2672"/>
      <c r="CN551" s="2672"/>
      <c r="CO551" s="2672"/>
      <c r="CP551" s="2672"/>
      <c r="CQ551" s="2672"/>
      <c r="CR551" s="2672"/>
      <c r="CS551" s="2672"/>
      <c r="CT551" s="2672"/>
      <c r="CU551" s="2672"/>
      <c r="CV551" s="2672"/>
      <c r="CW551" s="2672"/>
      <c r="CX551" s="2672"/>
      <c r="CY551" s="2672"/>
      <c r="CZ551" s="2672"/>
      <c r="DA551" s="2672"/>
      <c r="DB551" s="2672"/>
      <c r="DC551" s="2672"/>
      <c r="DD551" s="2672"/>
      <c r="DE551" s="2672"/>
      <c r="DF551" s="2672"/>
      <c r="DG551" s="2672"/>
      <c r="DH551" s="2672"/>
      <c r="DI551" s="2672"/>
      <c r="DJ551" s="2672"/>
      <c r="DK551" s="2672"/>
      <c r="DL551" s="2672"/>
      <c r="DM551" s="2672"/>
      <c r="DN551" s="2672"/>
      <c r="DO551" s="2672"/>
      <c r="DP551" s="2672"/>
      <c r="DQ551" s="2672"/>
      <c r="DR551" s="2672"/>
      <c r="DS551" s="2672"/>
      <c r="DT551" s="2672"/>
      <c r="DU551" s="2672"/>
      <c r="DV551" s="2672"/>
      <c r="DW551" s="2672"/>
      <c r="DX551" s="2672"/>
      <c r="DY551" s="2672"/>
      <c r="DZ551" s="2672"/>
      <c r="EA551" s="2672"/>
      <c r="EB551" s="2672"/>
      <c r="EC551" s="2672"/>
      <c r="ED551" s="2672"/>
      <c r="EE551" s="2672"/>
      <c r="EF551" s="2672"/>
      <c r="EG551" s="2672"/>
      <c r="EH551" s="2672"/>
      <c r="EI551" s="2672"/>
      <c r="EJ551" s="2672"/>
      <c r="EK551" s="2672"/>
      <c r="EL551" s="2672"/>
      <c r="EM551" s="2672"/>
      <c r="EN551" s="2672"/>
      <c r="EO551" s="2672"/>
      <c r="EP551" s="2672"/>
      <c r="EQ551" s="2672"/>
      <c r="ER551" s="2672"/>
      <c r="ES551" s="2672"/>
      <c r="ET551" s="2672"/>
      <c r="EU551" s="2672"/>
      <c r="EV551" s="2672"/>
      <c r="EW551" s="2672"/>
      <c r="EX551" s="2672"/>
      <c r="EY551" s="2672"/>
      <c r="EZ551" s="2672"/>
      <c r="FA551" s="2672"/>
      <c r="FB551" s="2672"/>
      <c r="FC551" s="2672"/>
      <c r="FD551" s="2672"/>
      <c r="FE551" s="2672"/>
      <c r="FF551" s="2672"/>
      <c r="FG551" s="2672"/>
      <c r="FH551" s="2672"/>
      <c r="FI551" s="2672"/>
      <c r="FJ551" s="2672"/>
      <c r="FK551" s="2672"/>
      <c r="FL551" s="2672"/>
      <c r="FM551" s="2672"/>
      <c r="FN551" s="2672"/>
      <c r="FO551" s="2672"/>
      <c r="FP551" s="2672"/>
      <c r="FQ551" s="2672"/>
      <c r="FR551" s="2672"/>
      <c r="FS551" s="2672"/>
      <c r="FT551" s="2672"/>
      <c r="FU551" s="2672"/>
      <c r="FV551" s="2672"/>
      <c r="FW551" s="2672"/>
      <c r="FX551" s="2672"/>
      <c r="FY551" s="2672"/>
      <c r="FZ551" s="2672"/>
      <c r="GA551" s="2672"/>
      <c r="GB551" s="2672"/>
      <c r="GC551" s="2672"/>
      <c r="GD551" s="2672"/>
      <c r="GE551" s="2672"/>
      <c r="GF551" s="2672"/>
      <c r="GG551" s="2672"/>
      <c r="GH551" s="2672"/>
      <c r="GI551" s="2672"/>
      <c r="GJ551" s="2672"/>
      <c r="GK551" s="2672"/>
      <c r="GL551" s="2672"/>
      <c r="GM551" s="2672"/>
      <c r="GN551" s="2672"/>
      <c r="GO551" s="2672"/>
      <c r="GP551" s="2672"/>
      <c r="GQ551" s="2672"/>
      <c r="GR551" s="2672"/>
      <c r="GS551" s="2672"/>
      <c r="GT551" s="2672"/>
      <c r="GU551" s="2672"/>
      <c r="GV551" s="2672"/>
      <c r="GW551" s="2672"/>
      <c r="GX551" s="2672"/>
      <c r="GY551" s="2672"/>
      <c r="GZ551" s="2672"/>
      <c r="HA551" s="2672"/>
      <c r="HB551" s="2672"/>
      <c r="HC551" s="2672"/>
      <c r="HD551" s="2672"/>
      <c r="HE551" s="2672"/>
      <c r="HF551" s="2672"/>
      <c r="HG551" s="2672"/>
      <c r="HH551" s="2672"/>
      <c r="HI551" s="2672"/>
      <c r="HJ551" s="2672"/>
      <c r="HK551" s="2672"/>
      <c r="HL551" s="2672"/>
      <c r="HM551" s="2672"/>
      <c r="HN551" s="2672"/>
      <c r="HO551" s="2672"/>
      <c r="HP551" s="2672"/>
      <c r="HQ551" s="2672"/>
      <c r="HR551" s="2672"/>
      <c r="HS551" s="2672"/>
      <c r="HT551" s="2672"/>
      <c r="HU551" s="2672"/>
      <c r="HV551" s="2672"/>
      <c r="HW551" s="2672"/>
      <c r="HX551" s="2672"/>
      <c r="HY551" s="2672"/>
      <c r="HZ551" s="2672"/>
      <c r="IA551" s="2672"/>
      <c r="IB551" s="2672"/>
      <c r="IC551" s="2672"/>
      <c r="ID551" s="2672"/>
      <c r="IE551" s="2672"/>
      <c r="IF551" s="2672"/>
      <c r="IG551" s="2672"/>
      <c r="IH551" s="2672"/>
      <c r="II551" s="2672"/>
      <c r="IJ551" s="2672"/>
      <c r="IK551" s="2672"/>
      <c r="IL551" s="2672"/>
      <c r="IM551" s="2672"/>
      <c r="IN551" s="2672"/>
      <c r="IO551" s="2672"/>
      <c r="IP551" s="2672"/>
      <c r="IQ551" s="2672"/>
      <c r="IR551" s="2672"/>
      <c r="IS551" s="2672"/>
      <c r="IT551" s="2672"/>
      <c r="IU551" s="2672"/>
      <c r="IV551" s="2672"/>
    </row>
    <row r="552" spans="1:256" s="2683" customFormat="1" ht="27.25" customHeight="1">
      <c r="A552" s="2680"/>
      <c r="B552" s="1751"/>
      <c r="C552" s="1742"/>
      <c r="D552" s="1742" t="s">
        <v>5154</v>
      </c>
      <c r="E552" s="1742"/>
      <c r="F552" s="2106"/>
      <c r="G552" s="290"/>
      <c r="H552" s="2681"/>
      <c r="I552" s="2839"/>
      <c r="J552" s="2794"/>
      <c r="K552" s="744"/>
      <c r="L552" s="2862"/>
      <c r="M552" s="2862"/>
      <c r="N552" s="2862"/>
      <c r="O552" s="2862"/>
      <c r="P552" s="2862"/>
      <c r="Q552" s="2679"/>
      <c r="R552" s="2679"/>
      <c r="S552" s="2679"/>
      <c r="T552" s="2861"/>
      <c r="U552" s="2679"/>
      <c r="V552" s="2317"/>
      <c r="W552" s="2679"/>
      <c r="X552" s="2679"/>
      <c r="Y552" s="2833"/>
      <c r="Z552" s="2833"/>
      <c r="AA552" s="2833"/>
      <c r="AB552" s="2491"/>
      <c r="AC552" s="2491"/>
      <c r="AD552" s="2491"/>
      <c r="AE552" s="2491"/>
      <c r="AF552" s="2491"/>
      <c r="AG552" s="2491"/>
      <c r="AH552" s="2491"/>
      <c r="AI552" s="2491"/>
      <c r="AJ552" s="2491"/>
      <c r="AK552" s="2491"/>
    </row>
    <row r="553" spans="1:256" s="2683" customFormat="1" ht="40.549999999999997" customHeight="1">
      <c r="A553" s="2680"/>
      <c r="B553" s="1751"/>
      <c r="C553" s="1742"/>
      <c r="D553" s="1742" t="s">
        <v>1314</v>
      </c>
      <c r="E553" s="1742"/>
      <c r="F553" s="2106"/>
      <c r="G553" s="290"/>
      <c r="H553" s="2681"/>
      <c r="I553" s="2843"/>
      <c r="J553" s="2806"/>
      <c r="K553" s="744"/>
      <c r="L553" s="2863"/>
      <c r="M553" s="2863"/>
      <c r="N553" s="2863"/>
      <c r="O553" s="284"/>
      <c r="P553" s="284"/>
      <c r="Q553" s="2679"/>
      <c r="R553" s="2833"/>
      <c r="S553" s="2833"/>
      <c r="T553" s="2833"/>
      <c r="U553" s="2673"/>
      <c r="V553" s="2673"/>
      <c r="W553" s="2673"/>
      <c r="X553" s="2833"/>
      <c r="Y553" s="2833"/>
    </row>
    <row r="554" spans="1:256" s="2833" customFormat="1" ht="13.5" customHeight="1">
      <c r="A554" s="2834">
        <v>124</v>
      </c>
      <c r="B554" s="2846" t="s">
        <v>223</v>
      </c>
      <c r="C554" s="2835" t="s">
        <v>5168</v>
      </c>
      <c r="D554" s="1737" t="s">
        <v>5167</v>
      </c>
      <c r="E554" s="1737" t="s">
        <v>149</v>
      </c>
      <c r="F554" s="2518">
        <f>ROUND(SUM(F556:F556),3)</f>
        <v>2</v>
      </c>
      <c r="G554" s="291"/>
      <c r="H554" s="1369">
        <f>ROUND(F554*G554,2)</f>
        <v>0</v>
      </c>
      <c r="I554" s="2526" t="s">
        <v>60</v>
      </c>
      <c r="J554" s="2794"/>
      <c r="K554" s="744"/>
      <c r="L554" s="2836"/>
      <c r="M554" s="1224"/>
      <c r="Q554" s="2679"/>
      <c r="R554" s="2679"/>
      <c r="S554" s="2679"/>
      <c r="T554" s="2679"/>
      <c r="U554" s="2679"/>
      <c r="V554" s="2679"/>
      <c r="W554" s="2679"/>
    </row>
    <row r="555" spans="1:256" s="2673" customFormat="1" ht="13.5" customHeight="1">
      <c r="A555" s="2669"/>
      <c r="B555" s="2033"/>
      <c r="C555" s="2033"/>
      <c r="D555" s="2033" t="s">
        <v>5166</v>
      </c>
      <c r="E555" s="2033"/>
      <c r="F555" s="2670"/>
      <c r="G555" s="135"/>
      <c r="H555" s="2029"/>
      <c r="I555" s="2839"/>
      <c r="J555" s="2794"/>
      <c r="K555" s="744"/>
      <c r="L555" s="2676"/>
      <c r="M555" s="2676"/>
      <c r="N555" s="2676"/>
      <c r="O555" s="2676"/>
      <c r="P555" s="2676"/>
      <c r="Q555" s="2676"/>
      <c r="R555" s="2676"/>
      <c r="S555" s="2676"/>
      <c r="T555" s="2676"/>
      <c r="U555" s="2491"/>
      <c r="V555" s="2833"/>
      <c r="W555" s="2833"/>
      <c r="X555" s="2833"/>
      <c r="Y555" s="2833"/>
      <c r="Z555" s="2491"/>
      <c r="AA555" s="2491"/>
      <c r="AB555" s="2491"/>
      <c r="AD555" s="2491"/>
      <c r="AE555" s="2491"/>
      <c r="AF555" s="2491"/>
      <c r="AG555" s="2491"/>
      <c r="AH555" s="2491"/>
      <c r="AI555" s="2491"/>
      <c r="AJ555" s="2491"/>
      <c r="AK555" s="2491"/>
      <c r="AL555" s="2491"/>
      <c r="AM555" s="2491"/>
      <c r="AN555" s="2491"/>
      <c r="AO555" s="2491"/>
      <c r="AP555" s="2491"/>
      <c r="AQ555" s="2491"/>
      <c r="AR555" s="2672"/>
      <c r="AS555" s="2672"/>
      <c r="AT555" s="2672"/>
      <c r="AU555" s="2672"/>
      <c r="AV555" s="2672"/>
      <c r="AW555" s="2672"/>
      <c r="AX555" s="2672"/>
      <c r="AY555" s="2672"/>
      <c r="AZ555" s="2672"/>
      <c r="BA555" s="2672"/>
      <c r="BB555" s="2672"/>
      <c r="BC555" s="2672"/>
      <c r="BD555" s="2672"/>
      <c r="BE555" s="2672"/>
      <c r="BF555" s="2672"/>
      <c r="BG555" s="2672"/>
      <c r="BH555" s="2672"/>
      <c r="BI555" s="2672"/>
      <c r="BJ555" s="2672"/>
      <c r="BK555" s="2672"/>
      <c r="BL555" s="2672"/>
      <c r="BM555" s="2672"/>
      <c r="BN555" s="2672"/>
      <c r="BO555" s="2672"/>
      <c r="BP555" s="2672"/>
      <c r="BQ555" s="2672"/>
      <c r="BR555" s="2672"/>
      <c r="BS555" s="2672"/>
      <c r="BT555" s="2672"/>
      <c r="BU555" s="2672"/>
      <c r="BV555" s="2672"/>
      <c r="BW555" s="2672"/>
      <c r="BX555" s="2672"/>
      <c r="BY555" s="2672"/>
      <c r="BZ555" s="2672"/>
      <c r="CA555" s="2672"/>
      <c r="CB555" s="2672"/>
      <c r="CC555" s="2672"/>
      <c r="CD555" s="2672"/>
      <c r="CE555" s="2672"/>
      <c r="CF555" s="2672"/>
      <c r="CG555" s="2672"/>
      <c r="CH555" s="2672"/>
      <c r="CI555" s="2672"/>
      <c r="CJ555" s="2672"/>
      <c r="CK555" s="2672"/>
      <c r="CL555" s="2672"/>
      <c r="CM555" s="2672"/>
      <c r="CN555" s="2672"/>
      <c r="CO555" s="2672"/>
      <c r="CP555" s="2672"/>
      <c r="CQ555" s="2672"/>
      <c r="CR555" s="2672"/>
      <c r="CS555" s="2672"/>
      <c r="CT555" s="2672"/>
      <c r="CU555" s="2672"/>
      <c r="CV555" s="2672"/>
      <c r="CW555" s="2672"/>
      <c r="CX555" s="2672"/>
      <c r="CY555" s="2672"/>
      <c r="CZ555" s="2672"/>
      <c r="DA555" s="2672"/>
      <c r="DB555" s="2672"/>
      <c r="DC555" s="2672"/>
      <c r="DD555" s="2672"/>
      <c r="DE555" s="2672"/>
      <c r="DF555" s="2672"/>
      <c r="DG555" s="2672"/>
      <c r="DH555" s="2672"/>
      <c r="DI555" s="2672"/>
      <c r="DJ555" s="2672"/>
      <c r="DK555" s="2672"/>
      <c r="DL555" s="2672"/>
      <c r="DM555" s="2672"/>
      <c r="DN555" s="2672"/>
      <c r="DO555" s="2672"/>
      <c r="DP555" s="2672"/>
      <c r="DQ555" s="2672"/>
      <c r="DR555" s="2672"/>
      <c r="DS555" s="2672"/>
      <c r="DT555" s="2672"/>
      <c r="DU555" s="2672"/>
      <c r="DV555" s="2672"/>
      <c r="DW555" s="2672"/>
      <c r="DX555" s="2672"/>
      <c r="DY555" s="2672"/>
      <c r="DZ555" s="2672"/>
      <c r="EA555" s="2672"/>
      <c r="EB555" s="2672"/>
      <c r="EC555" s="2672"/>
      <c r="ED555" s="2672"/>
      <c r="EE555" s="2672"/>
      <c r="EF555" s="2672"/>
      <c r="EG555" s="2672"/>
      <c r="EH555" s="2672"/>
      <c r="EI555" s="2672"/>
      <c r="EJ555" s="2672"/>
      <c r="EK555" s="2672"/>
      <c r="EL555" s="2672"/>
      <c r="EM555" s="2672"/>
      <c r="EN555" s="2672"/>
      <c r="EO555" s="2672"/>
      <c r="EP555" s="2672"/>
      <c r="EQ555" s="2672"/>
      <c r="ER555" s="2672"/>
      <c r="ES555" s="2672"/>
      <c r="ET555" s="2672"/>
      <c r="EU555" s="2672"/>
      <c r="EV555" s="2672"/>
      <c r="EW555" s="2672"/>
      <c r="EX555" s="2672"/>
      <c r="EY555" s="2672"/>
      <c r="EZ555" s="2672"/>
      <c r="FA555" s="2672"/>
      <c r="FB555" s="2672"/>
      <c r="FC555" s="2672"/>
      <c r="FD555" s="2672"/>
      <c r="FE555" s="2672"/>
      <c r="FF555" s="2672"/>
      <c r="FG555" s="2672"/>
      <c r="FH555" s="2672"/>
      <c r="FI555" s="2672"/>
      <c r="FJ555" s="2672"/>
      <c r="FK555" s="2672"/>
      <c r="FL555" s="2672"/>
      <c r="FM555" s="2672"/>
      <c r="FN555" s="2672"/>
      <c r="FO555" s="2672"/>
      <c r="FP555" s="2672"/>
      <c r="FQ555" s="2672"/>
      <c r="FR555" s="2672"/>
      <c r="FS555" s="2672"/>
      <c r="FT555" s="2672"/>
      <c r="FU555" s="2672"/>
      <c r="FV555" s="2672"/>
      <c r="FW555" s="2672"/>
      <c r="FX555" s="2672"/>
      <c r="FY555" s="2672"/>
      <c r="FZ555" s="2672"/>
      <c r="GA555" s="2672"/>
      <c r="GB555" s="2672"/>
      <c r="GC555" s="2672"/>
      <c r="GD555" s="2672"/>
      <c r="GE555" s="2672"/>
      <c r="GF555" s="2672"/>
      <c r="GG555" s="2672"/>
      <c r="GH555" s="2672"/>
      <c r="GI555" s="2672"/>
      <c r="GJ555" s="2672"/>
      <c r="GK555" s="2672"/>
      <c r="GL555" s="2672"/>
      <c r="GM555" s="2672"/>
      <c r="GN555" s="2672"/>
      <c r="GO555" s="2672"/>
      <c r="GP555" s="2672"/>
      <c r="GQ555" s="2672"/>
      <c r="GR555" s="2672"/>
      <c r="GS555" s="2672"/>
      <c r="GT555" s="2672"/>
      <c r="GU555" s="2672"/>
      <c r="GV555" s="2672"/>
      <c r="GW555" s="2672"/>
      <c r="GX555" s="2672"/>
      <c r="GY555" s="2672"/>
      <c r="GZ555" s="2672"/>
      <c r="HA555" s="2672"/>
      <c r="HB555" s="2672"/>
      <c r="HC555" s="2672"/>
      <c r="HD555" s="2672"/>
      <c r="HE555" s="2672"/>
      <c r="HF555" s="2672"/>
      <c r="HG555" s="2672"/>
      <c r="HH555" s="2672"/>
      <c r="HI555" s="2672"/>
      <c r="HJ555" s="2672"/>
      <c r="HK555" s="2672"/>
      <c r="HL555" s="2672"/>
      <c r="HM555" s="2672"/>
      <c r="HN555" s="2672"/>
      <c r="HO555" s="2672"/>
      <c r="HP555" s="2672"/>
      <c r="HQ555" s="2672"/>
      <c r="HR555" s="2672"/>
      <c r="HS555" s="2672"/>
      <c r="HT555" s="2672"/>
      <c r="HU555" s="2672"/>
      <c r="HV555" s="2672"/>
      <c r="HW555" s="2672"/>
      <c r="HX555" s="2672"/>
      <c r="HY555" s="2672"/>
      <c r="HZ555" s="2672"/>
      <c r="IA555" s="2672"/>
      <c r="IB555" s="2672"/>
      <c r="IC555" s="2672"/>
      <c r="ID555" s="2672"/>
      <c r="IE555" s="2672"/>
      <c r="IF555" s="2672"/>
      <c r="IG555" s="2672"/>
      <c r="IH555" s="2672"/>
      <c r="II555" s="2672"/>
      <c r="IJ555" s="2672"/>
      <c r="IK555" s="2672"/>
      <c r="IL555" s="2672"/>
      <c r="IM555" s="2672"/>
      <c r="IN555" s="2672"/>
      <c r="IO555" s="2672"/>
      <c r="IP555" s="2672"/>
      <c r="IQ555" s="2672"/>
      <c r="IR555" s="2672"/>
      <c r="IS555" s="2672"/>
      <c r="IT555" s="2672"/>
      <c r="IU555" s="2672"/>
      <c r="IV555" s="2672"/>
    </row>
    <row r="556" spans="1:256" s="2673" customFormat="1" ht="13.5" customHeight="1">
      <c r="A556" s="2669"/>
      <c r="B556" s="2033"/>
      <c r="C556" s="2033"/>
      <c r="D556" s="2033" t="s">
        <v>5165</v>
      </c>
      <c r="E556" s="2033"/>
      <c r="F556" s="2670">
        <v>2</v>
      </c>
      <c r="G556" s="135"/>
      <c r="H556" s="2029"/>
      <c r="I556" s="2839"/>
      <c r="J556" s="2794"/>
      <c r="K556" s="744"/>
      <c r="N556" s="2491"/>
      <c r="O556" s="2833"/>
      <c r="P556" s="2833"/>
      <c r="S556" s="2861"/>
      <c r="W556" s="2491"/>
      <c r="X556" s="2491"/>
      <c r="Y556" s="2491"/>
      <c r="Z556" s="2679"/>
      <c r="AA556" s="2833"/>
      <c r="AB556" s="2833"/>
      <c r="AC556" s="2833"/>
      <c r="AD556" s="2833"/>
      <c r="AE556" s="2833"/>
      <c r="AF556" s="2833"/>
      <c r="AG556" s="2833"/>
      <c r="AH556" s="2833"/>
      <c r="AI556" s="2833"/>
      <c r="AJ556" s="2833"/>
      <c r="AK556" s="2833"/>
      <c r="AL556" s="2833"/>
      <c r="AM556" s="2833"/>
      <c r="AN556" s="2833"/>
      <c r="AO556" s="2833"/>
      <c r="AP556" s="2833"/>
      <c r="AQ556" s="2833"/>
      <c r="AR556" s="2833"/>
      <c r="AS556" s="2833"/>
      <c r="AT556" s="2833"/>
      <c r="AU556" s="2833"/>
      <c r="AV556" s="2672"/>
      <c r="AW556" s="2672"/>
      <c r="AX556" s="2672"/>
      <c r="AY556" s="2672"/>
      <c r="AZ556" s="2672"/>
      <c r="BA556" s="2672"/>
      <c r="BB556" s="2672"/>
      <c r="BC556" s="2672"/>
      <c r="BD556" s="2672"/>
      <c r="BE556" s="2672"/>
      <c r="BF556" s="2672"/>
      <c r="BG556" s="2672"/>
      <c r="BH556" s="2672"/>
      <c r="BI556" s="2672"/>
      <c r="BJ556" s="2672"/>
      <c r="BK556" s="2672"/>
      <c r="BL556" s="2672"/>
      <c r="BM556" s="2672"/>
      <c r="BN556" s="2672"/>
      <c r="BO556" s="2672"/>
      <c r="BP556" s="2672"/>
      <c r="BQ556" s="2672"/>
      <c r="BR556" s="2672"/>
      <c r="BS556" s="2672"/>
      <c r="BT556" s="2672"/>
      <c r="BU556" s="2672"/>
      <c r="BV556" s="2672"/>
      <c r="BW556" s="2672"/>
      <c r="BX556" s="2672"/>
      <c r="BY556" s="2672"/>
      <c r="BZ556" s="2672"/>
      <c r="CA556" s="2672"/>
      <c r="CB556" s="2672"/>
      <c r="CC556" s="2672"/>
      <c r="CD556" s="2672"/>
      <c r="CE556" s="2672"/>
      <c r="CF556" s="2672"/>
      <c r="CG556" s="2672"/>
      <c r="CH556" s="2672"/>
      <c r="CI556" s="2672"/>
      <c r="CJ556" s="2672"/>
      <c r="CK556" s="2672"/>
      <c r="CL556" s="2672"/>
      <c r="CM556" s="2672"/>
      <c r="CN556" s="2672"/>
      <c r="CO556" s="2672"/>
      <c r="CP556" s="2672"/>
      <c r="CQ556" s="2672"/>
      <c r="CR556" s="2672"/>
      <c r="CS556" s="2672"/>
      <c r="CT556" s="2672"/>
      <c r="CU556" s="2672"/>
      <c r="CV556" s="2672"/>
      <c r="CW556" s="2672"/>
      <c r="CX556" s="2672"/>
      <c r="CY556" s="2672"/>
      <c r="CZ556" s="2672"/>
      <c r="DA556" s="2672"/>
      <c r="DB556" s="2672"/>
      <c r="DC556" s="2672"/>
      <c r="DD556" s="2672"/>
      <c r="DE556" s="2672"/>
      <c r="DF556" s="2672"/>
      <c r="DG556" s="2672"/>
      <c r="DH556" s="2672"/>
      <c r="DI556" s="2672"/>
      <c r="DJ556" s="2672"/>
      <c r="DK556" s="2672"/>
      <c r="DL556" s="2672"/>
      <c r="DM556" s="2672"/>
      <c r="DN556" s="2672"/>
      <c r="DO556" s="2672"/>
      <c r="DP556" s="2672"/>
      <c r="DQ556" s="2672"/>
      <c r="DR556" s="2672"/>
      <c r="DS556" s="2672"/>
      <c r="DT556" s="2672"/>
      <c r="DU556" s="2672"/>
      <c r="DV556" s="2672"/>
      <c r="DW556" s="2672"/>
      <c r="DX556" s="2672"/>
      <c r="DY556" s="2672"/>
      <c r="DZ556" s="2672"/>
      <c r="EA556" s="2672"/>
      <c r="EB556" s="2672"/>
      <c r="EC556" s="2672"/>
      <c r="ED556" s="2672"/>
      <c r="EE556" s="2672"/>
      <c r="EF556" s="2672"/>
      <c r="EG556" s="2672"/>
      <c r="EH556" s="2672"/>
      <c r="EI556" s="2672"/>
      <c r="EJ556" s="2672"/>
      <c r="EK556" s="2672"/>
      <c r="EL556" s="2672"/>
      <c r="EM556" s="2672"/>
      <c r="EN556" s="2672"/>
      <c r="EO556" s="2672"/>
      <c r="EP556" s="2672"/>
      <c r="EQ556" s="2672"/>
      <c r="ER556" s="2672"/>
      <c r="ES556" s="2672"/>
      <c r="ET556" s="2672"/>
      <c r="EU556" s="2672"/>
      <c r="EV556" s="2672"/>
      <c r="EW556" s="2672"/>
      <c r="EX556" s="2672"/>
      <c r="EY556" s="2672"/>
      <c r="EZ556" s="2672"/>
      <c r="FA556" s="2672"/>
      <c r="FB556" s="2672"/>
      <c r="FC556" s="2672"/>
      <c r="FD556" s="2672"/>
      <c r="FE556" s="2672"/>
      <c r="FF556" s="2672"/>
      <c r="FG556" s="2672"/>
      <c r="FH556" s="2672"/>
      <c r="FI556" s="2672"/>
      <c r="FJ556" s="2672"/>
      <c r="FK556" s="2672"/>
      <c r="FL556" s="2672"/>
      <c r="FM556" s="2672"/>
      <c r="FN556" s="2672"/>
      <c r="FO556" s="2672"/>
      <c r="FP556" s="2672"/>
      <c r="FQ556" s="2672"/>
      <c r="FR556" s="2672"/>
      <c r="FS556" s="2672"/>
      <c r="FT556" s="2672"/>
      <c r="FU556" s="2672"/>
      <c r="FV556" s="2672"/>
      <c r="FW556" s="2672"/>
      <c r="FX556" s="2672"/>
      <c r="FY556" s="2672"/>
      <c r="FZ556" s="2672"/>
      <c r="GA556" s="2672"/>
      <c r="GB556" s="2672"/>
      <c r="GC556" s="2672"/>
      <c r="GD556" s="2672"/>
      <c r="GE556" s="2672"/>
      <c r="GF556" s="2672"/>
      <c r="GG556" s="2672"/>
      <c r="GH556" s="2672"/>
      <c r="GI556" s="2672"/>
      <c r="GJ556" s="2672"/>
      <c r="GK556" s="2672"/>
      <c r="GL556" s="2672"/>
      <c r="GM556" s="2672"/>
      <c r="GN556" s="2672"/>
      <c r="GO556" s="2672"/>
      <c r="GP556" s="2672"/>
      <c r="GQ556" s="2672"/>
      <c r="GR556" s="2672"/>
      <c r="GS556" s="2672"/>
      <c r="GT556" s="2672"/>
      <c r="GU556" s="2672"/>
      <c r="GV556" s="2672"/>
      <c r="GW556" s="2672"/>
      <c r="GX556" s="2672"/>
      <c r="GY556" s="2672"/>
      <c r="GZ556" s="2672"/>
      <c r="HA556" s="2672"/>
      <c r="HB556" s="2672"/>
      <c r="HC556" s="2672"/>
      <c r="HD556" s="2672"/>
      <c r="HE556" s="2672"/>
      <c r="HF556" s="2672"/>
      <c r="HG556" s="2672"/>
      <c r="HH556" s="2672"/>
      <c r="HI556" s="2672"/>
      <c r="HJ556" s="2672"/>
      <c r="HK556" s="2672"/>
      <c r="HL556" s="2672"/>
      <c r="HM556" s="2672"/>
      <c r="HN556" s="2672"/>
      <c r="HO556" s="2672"/>
      <c r="HP556" s="2672"/>
      <c r="HQ556" s="2672"/>
      <c r="HR556" s="2672"/>
      <c r="HS556" s="2672"/>
      <c r="HT556" s="2672"/>
      <c r="HU556" s="2672"/>
      <c r="HV556" s="2672"/>
      <c r="HW556" s="2672"/>
      <c r="HX556" s="2672"/>
      <c r="HY556" s="2672"/>
      <c r="HZ556" s="2672"/>
      <c r="IA556" s="2672"/>
      <c r="IB556" s="2672"/>
      <c r="IC556" s="2672"/>
      <c r="ID556" s="2672"/>
      <c r="IE556" s="2672"/>
      <c r="IF556" s="2672"/>
      <c r="IG556" s="2672"/>
      <c r="IH556" s="2672"/>
      <c r="II556" s="2672"/>
      <c r="IJ556" s="2672"/>
      <c r="IK556" s="2672"/>
      <c r="IL556" s="2672"/>
      <c r="IM556" s="2672"/>
      <c r="IN556" s="2672"/>
      <c r="IO556" s="2672"/>
      <c r="IP556" s="2672"/>
      <c r="IQ556" s="2672"/>
      <c r="IR556" s="2672"/>
      <c r="IS556" s="2672"/>
      <c r="IT556" s="2672"/>
      <c r="IU556" s="2672"/>
      <c r="IV556" s="2672"/>
    </row>
    <row r="557" spans="1:256" s="2683" customFormat="1" ht="27.25" customHeight="1">
      <c r="A557" s="2680"/>
      <c r="B557" s="1751"/>
      <c r="C557" s="1742"/>
      <c r="D557" s="1742" t="s">
        <v>5161</v>
      </c>
      <c r="E557" s="1742"/>
      <c r="F557" s="2106"/>
      <c r="G557" s="290"/>
      <c r="H557" s="2681"/>
      <c r="I557" s="2843"/>
      <c r="J557" s="2794"/>
      <c r="K557" s="744"/>
      <c r="L557" s="2862"/>
      <c r="M557" s="2862"/>
      <c r="N557" s="2862"/>
      <c r="O557" s="2862"/>
      <c r="P557" s="2862"/>
      <c r="Q557" s="2679"/>
      <c r="R557" s="2679"/>
      <c r="S557" s="2861"/>
      <c r="T557" s="2679"/>
      <c r="U557" s="2317"/>
      <c r="V557" s="2679"/>
      <c r="W557" s="2679"/>
      <c r="X557" s="2833"/>
      <c r="Y557" s="2833"/>
      <c r="Z557" s="2833"/>
      <c r="AA557" s="2491"/>
      <c r="AB557" s="2491"/>
      <c r="AC557" s="2491"/>
      <c r="AD557" s="2491"/>
      <c r="AE557" s="2491"/>
      <c r="AF557" s="2491"/>
      <c r="AG557" s="2491"/>
      <c r="AH557" s="2491"/>
      <c r="AI557" s="2491"/>
      <c r="AJ557" s="2491"/>
      <c r="AK557" s="2491"/>
    </row>
    <row r="558" spans="1:256" s="2683" customFormat="1" ht="40.549999999999997" customHeight="1">
      <c r="A558" s="2680"/>
      <c r="B558" s="1751"/>
      <c r="C558" s="1742"/>
      <c r="D558" s="1742" t="s">
        <v>1314</v>
      </c>
      <c r="E558" s="1742"/>
      <c r="F558" s="2106"/>
      <c r="G558" s="290"/>
      <c r="H558" s="2681"/>
      <c r="I558" s="2843"/>
      <c r="J558" s="2806"/>
      <c r="K558" s="744"/>
      <c r="L558" s="2863"/>
      <c r="M558" s="2863"/>
      <c r="N558" s="2863"/>
      <c r="O558" s="284"/>
      <c r="P558" s="284"/>
      <c r="Q558" s="2679"/>
      <c r="R558" s="2679"/>
      <c r="S558" s="2679"/>
      <c r="T558" s="2679"/>
      <c r="U558" s="2317"/>
      <c r="V558" s="2679"/>
      <c r="W558" s="2679"/>
      <c r="X558" s="2833"/>
      <c r="Y558" s="2833"/>
    </row>
    <row r="559" spans="1:256" s="2833" customFormat="1" ht="13.5" customHeight="1">
      <c r="A559" s="2834">
        <v>125</v>
      </c>
      <c r="B559" s="2846" t="s">
        <v>223</v>
      </c>
      <c r="C559" s="2835" t="s">
        <v>5164</v>
      </c>
      <c r="D559" s="1737" t="s">
        <v>5163</v>
      </c>
      <c r="E559" s="1737" t="s">
        <v>149</v>
      </c>
      <c r="F559" s="2518">
        <f>ROUND(SUM(F561),3)</f>
        <v>2</v>
      </c>
      <c r="G559" s="291"/>
      <c r="H559" s="1369">
        <f>ROUND(F559*G559,2)</f>
        <v>0</v>
      </c>
      <c r="I559" s="2526" t="s">
        <v>60</v>
      </c>
      <c r="J559" s="2794"/>
      <c r="K559" s="744"/>
      <c r="L559" s="2836"/>
      <c r="M559" s="1224"/>
      <c r="T559" s="2836"/>
    </row>
    <row r="560" spans="1:256" s="2673" customFormat="1" ht="13.5" customHeight="1">
      <c r="A560" s="2669"/>
      <c r="B560" s="2033"/>
      <c r="C560" s="2033"/>
      <c r="D560" s="2033" t="s">
        <v>5162</v>
      </c>
      <c r="E560" s="2033"/>
      <c r="F560" s="2670"/>
      <c r="G560" s="135"/>
      <c r="H560" s="2029"/>
      <c r="I560" s="2839"/>
      <c r="J560" s="2794"/>
      <c r="K560" s="744"/>
      <c r="L560" s="2676"/>
      <c r="M560" s="2676"/>
      <c r="N560" s="2676"/>
      <c r="O560" s="2676"/>
      <c r="P560" s="2676"/>
      <c r="Q560" s="2676"/>
      <c r="R560" s="2676"/>
      <c r="S560" s="2676"/>
      <c r="T560" s="2676"/>
      <c r="U560" s="2491"/>
      <c r="V560" s="2833"/>
      <c r="W560" s="2833"/>
      <c r="X560" s="2833"/>
      <c r="Y560" s="2833"/>
      <c r="Z560" s="2491"/>
      <c r="AA560" s="2491"/>
      <c r="AB560" s="2491"/>
      <c r="AD560" s="2491"/>
      <c r="AE560" s="2491"/>
      <c r="AF560" s="2491"/>
      <c r="AG560" s="2491"/>
      <c r="AH560" s="2491"/>
      <c r="AI560" s="2491"/>
      <c r="AJ560" s="2491"/>
      <c r="AK560" s="2491"/>
      <c r="AL560" s="2491"/>
      <c r="AM560" s="2491"/>
      <c r="AN560" s="2491"/>
      <c r="AO560" s="2491"/>
      <c r="AP560" s="2491"/>
      <c r="AQ560" s="2491"/>
      <c r="AR560" s="2672"/>
      <c r="AS560" s="2672"/>
      <c r="AT560" s="2672"/>
      <c r="AU560" s="2672"/>
      <c r="AV560" s="2672"/>
      <c r="AW560" s="2672"/>
      <c r="AX560" s="2672"/>
      <c r="AY560" s="2672"/>
      <c r="AZ560" s="2672"/>
      <c r="BA560" s="2672"/>
      <c r="BB560" s="2672"/>
      <c r="BC560" s="2672"/>
      <c r="BD560" s="2672"/>
      <c r="BE560" s="2672"/>
      <c r="BF560" s="2672"/>
      <c r="BG560" s="2672"/>
      <c r="BH560" s="2672"/>
      <c r="BI560" s="2672"/>
      <c r="BJ560" s="2672"/>
      <c r="BK560" s="2672"/>
      <c r="BL560" s="2672"/>
      <c r="BM560" s="2672"/>
      <c r="BN560" s="2672"/>
      <c r="BO560" s="2672"/>
      <c r="BP560" s="2672"/>
      <c r="BQ560" s="2672"/>
      <c r="BR560" s="2672"/>
      <c r="BS560" s="2672"/>
      <c r="BT560" s="2672"/>
      <c r="BU560" s="2672"/>
      <c r="BV560" s="2672"/>
      <c r="BW560" s="2672"/>
      <c r="BX560" s="2672"/>
      <c r="BY560" s="2672"/>
      <c r="BZ560" s="2672"/>
      <c r="CA560" s="2672"/>
      <c r="CB560" s="2672"/>
      <c r="CC560" s="2672"/>
      <c r="CD560" s="2672"/>
      <c r="CE560" s="2672"/>
      <c r="CF560" s="2672"/>
      <c r="CG560" s="2672"/>
      <c r="CH560" s="2672"/>
      <c r="CI560" s="2672"/>
      <c r="CJ560" s="2672"/>
      <c r="CK560" s="2672"/>
      <c r="CL560" s="2672"/>
      <c r="CM560" s="2672"/>
      <c r="CN560" s="2672"/>
      <c r="CO560" s="2672"/>
      <c r="CP560" s="2672"/>
      <c r="CQ560" s="2672"/>
      <c r="CR560" s="2672"/>
      <c r="CS560" s="2672"/>
      <c r="CT560" s="2672"/>
      <c r="CU560" s="2672"/>
      <c r="CV560" s="2672"/>
      <c r="CW560" s="2672"/>
      <c r="CX560" s="2672"/>
      <c r="CY560" s="2672"/>
      <c r="CZ560" s="2672"/>
      <c r="DA560" s="2672"/>
      <c r="DB560" s="2672"/>
      <c r="DC560" s="2672"/>
      <c r="DD560" s="2672"/>
      <c r="DE560" s="2672"/>
      <c r="DF560" s="2672"/>
      <c r="DG560" s="2672"/>
      <c r="DH560" s="2672"/>
      <c r="DI560" s="2672"/>
      <c r="DJ560" s="2672"/>
      <c r="DK560" s="2672"/>
      <c r="DL560" s="2672"/>
      <c r="DM560" s="2672"/>
      <c r="DN560" s="2672"/>
      <c r="DO560" s="2672"/>
      <c r="DP560" s="2672"/>
      <c r="DQ560" s="2672"/>
      <c r="DR560" s="2672"/>
      <c r="DS560" s="2672"/>
      <c r="DT560" s="2672"/>
      <c r="DU560" s="2672"/>
      <c r="DV560" s="2672"/>
      <c r="DW560" s="2672"/>
      <c r="DX560" s="2672"/>
      <c r="DY560" s="2672"/>
      <c r="DZ560" s="2672"/>
      <c r="EA560" s="2672"/>
      <c r="EB560" s="2672"/>
      <c r="EC560" s="2672"/>
      <c r="ED560" s="2672"/>
      <c r="EE560" s="2672"/>
      <c r="EF560" s="2672"/>
      <c r="EG560" s="2672"/>
      <c r="EH560" s="2672"/>
      <c r="EI560" s="2672"/>
      <c r="EJ560" s="2672"/>
      <c r="EK560" s="2672"/>
      <c r="EL560" s="2672"/>
      <c r="EM560" s="2672"/>
      <c r="EN560" s="2672"/>
      <c r="EO560" s="2672"/>
      <c r="EP560" s="2672"/>
      <c r="EQ560" s="2672"/>
      <c r="ER560" s="2672"/>
      <c r="ES560" s="2672"/>
      <c r="ET560" s="2672"/>
      <c r="EU560" s="2672"/>
      <c r="EV560" s="2672"/>
      <c r="EW560" s="2672"/>
      <c r="EX560" s="2672"/>
      <c r="EY560" s="2672"/>
      <c r="EZ560" s="2672"/>
      <c r="FA560" s="2672"/>
      <c r="FB560" s="2672"/>
      <c r="FC560" s="2672"/>
      <c r="FD560" s="2672"/>
      <c r="FE560" s="2672"/>
      <c r="FF560" s="2672"/>
      <c r="FG560" s="2672"/>
      <c r="FH560" s="2672"/>
      <c r="FI560" s="2672"/>
      <c r="FJ560" s="2672"/>
      <c r="FK560" s="2672"/>
      <c r="FL560" s="2672"/>
      <c r="FM560" s="2672"/>
      <c r="FN560" s="2672"/>
      <c r="FO560" s="2672"/>
      <c r="FP560" s="2672"/>
      <c r="FQ560" s="2672"/>
      <c r="FR560" s="2672"/>
      <c r="FS560" s="2672"/>
      <c r="FT560" s="2672"/>
      <c r="FU560" s="2672"/>
      <c r="FV560" s="2672"/>
      <c r="FW560" s="2672"/>
      <c r="FX560" s="2672"/>
      <c r="FY560" s="2672"/>
      <c r="FZ560" s="2672"/>
      <c r="GA560" s="2672"/>
      <c r="GB560" s="2672"/>
      <c r="GC560" s="2672"/>
      <c r="GD560" s="2672"/>
      <c r="GE560" s="2672"/>
      <c r="GF560" s="2672"/>
      <c r="GG560" s="2672"/>
      <c r="GH560" s="2672"/>
      <c r="GI560" s="2672"/>
      <c r="GJ560" s="2672"/>
      <c r="GK560" s="2672"/>
      <c r="GL560" s="2672"/>
      <c r="GM560" s="2672"/>
      <c r="GN560" s="2672"/>
      <c r="GO560" s="2672"/>
      <c r="GP560" s="2672"/>
      <c r="GQ560" s="2672"/>
      <c r="GR560" s="2672"/>
      <c r="GS560" s="2672"/>
      <c r="GT560" s="2672"/>
      <c r="GU560" s="2672"/>
      <c r="GV560" s="2672"/>
      <c r="GW560" s="2672"/>
      <c r="GX560" s="2672"/>
      <c r="GY560" s="2672"/>
      <c r="GZ560" s="2672"/>
      <c r="HA560" s="2672"/>
      <c r="HB560" s="2672"/>
      <c r="HC560" s="2672"/>
      <c r="HD560" s="2672"/>
      <c r="HE560" s="2672"/>
      <c r="HF560" s="2672"/>
      <c r="HG560" s="2672"/>
      <c r="HH560" s="2672"/>
      <c r="HI560" s="2672"/>
      <c r="HJ560" s="2672"/>
      <c r="HK560" s="2672"/>
      <c r="HL560" s="2672"/>
      <c r="HM560" s="2672"/>
      <c r="HN560" s="2672"/>
      <c r="HO560" s="2672"/>
      <c r="HP560" s="2672"/>
      <c r="HQ560" s="2672"/>
      <c r="HR560" s="2672"/>
      <c r="HS560" s="2672"/>
      <c r="HT560" s="2672"/>
      <c r="HU560" s="2672"/>
      <c r="HV560" s="2672"/>
      <c r="HW560" s="2672"/>
      <c r="HX560" s="2672"/>
      <c r="HY560" s="2672"/>
      <c r="HZ560" s="2672"/>
      <c r="IA560" s="2672"/>
      <c r="IB560" s="2672"/>
      <c r="IC560" s="2672"/>
      <c r="ID560" s="2672"/>
      <c r="IE560" s="2672"/>
      <c r="IF560" s="2672"/>
      <c r="IG560" s="2672"/>
      <c r="IH560" s="2672"/>
      <c r="II560" s="2672"/>
      <c r="IJ560" s="2672"/>
      <c r="IK560" s="2672"/>
      <c r="IL560" s="2672"/>
      <c r="IM560" s="2672"/>
      <c r="IN560" s="2672"/>
      <c r="IO560" s="2672"/>
      <c r="IP560" s="2672"/>
      <c r="IQ560" s="2672"/>
      <c r="IR560" s="2672"/>
      <c r="IS560" s="2672"/>
      <c r="IT560" s="2672"/>
      <c r="IU560" s="2672"/>
      <c r="IV560" s="2672"/>
    </row>
    <row r="561" spans="1:256" s="2673" customFormat="1" ht="13.5" customHeight="1">
      <c r="A561" s="2669"/>
      <c r="B561" s="2033"/>
      <c r="C561" s="2033"/>
      <c r="D561" s="2033" t="s">
        <v>5145</v>
      </c>
      <c r="E561" s="2033"/>
      <c r="F561" s="2670">
        <v>2</v>
      </c>
      <c r="G561" s="135"/>
      <c r="H561" s="2029"/>
      <c r="I561" s="2839"/>
      <c r="J561" s="2794"/>
      <c r="K561" s="744"/>
      <c r="N561" s="2491"/>
      <c r="O561" s="2833"/>
      <c r="P561" s="2833"/>
      <c r="S561" s="2861"/>
      <c r="W561" s="2491"/>
      <c r="X561" s="2491"/>
      <c r="Y561" s="2491"/>
      <c r="Z561" s="2679"/>
      <c r="AA561" s="2833"/>
      <c r="AB561" s="2833"/>
      <c r="AC561" s="2833"/>
      <c r="AD561" s="2833"/>
      <c r="AE561" s="2833"/>
      <c r="AF561" s="2833"/>
      <c r="AG561" s="2833"/>
      <c r="AH561" s="2833"/>
      <c r="AI561" s="2833"/>
      <c r="AJ561" s="2833"/>
      <c r="AK561" s="2833"/>
      <c r="AL561" s="2833"/>
      <c r="AM561" s="2833"/>
      <c r="AN561" s="2833"/>
      <c r="AO561" s="2833"/>
      <c r="AP561" s="2833"/>
      <c r="AQ561" s="2833"/>
      <c r="AR561" s="2833"/>
      <c r="AS561" s="2833"/>
      <c r="AT561" s="2833"/>
      <c r="AU561" s="2833"/>
      <c r="AV561" s="2672"/>
      <c r="AW561" s="2672"/>
      <c r="AX561" s="2672"/>
      <c r="AY561" s="2672"/>
      <c r="AZ561" s="2672"/>
      <c r="BA561" s="2672"/>
      <c r="BB561" s="2672"/>
      <c r="BC561" s="2672"/>
      <c r="BD561" s="2672"/>
      <c r="BE561" s="2672"/>
      <c r="BF561" s="2672"/>
      <c r="BG561" s="2672"/>
      <c r="BH561" s="2672"/>
      <c r="BI561" s="2672"/>
      <c r="BJ561" s="2672"/>
      <c r="BK561" s="2672"/>
      <c r="BL561" s="2672"/>
      <c r="BM561" s="2672"/>
      <c r="BN561" s="2672"/>
      <c r="BO561" s="2672"/>
      <c r="BP561" s="2672"/>
      <c r="BQ561" s="2672"/>
      <c r="BR561" s="2672"/>
      <c r="BS561" s="2672"/>
      <c r="BT561" s="2672"/>
      <c r="BU561" s="2672"/>
      <c r="BV561" s="2672"/>
      <c r="BW561" s="2672"/>
      <c r="BX561" s="2672"/>
      <c r="BY561" s="2672"/>
      <c r="BZ561" s="2672"/>
      <c r="CA561" s="2672"/>
      <c r="CB561" s="2672"/>
      <c r="CC561" s="2672"/>
      <c r="CD561" s="2672"/>
      <c r="CE561" s="2672"/>
      <c r="CF561" s="2672"/>
      <c r="CG561" s="2672"/>
      <c r="CH561" s="2672"/>
      <c r="CI561" s="2672"/>
      <c r="CJ561" s="2672"/>
      <c r="CK561" s="2672"/>
      <c r="CL561" s="2672"/>
      <c r="CM561" s="2672"/>
      <c r="CN561" s="2672"/>
      <c r="CO561" s="2672"/>
      <c r="CP561" s="2672"/>
      <c r="CQ561" s="2672"/>
      <c r="CR561" s="2672"/>
      <c r="CS561" s="2672"/>
      <c r="CT561" s="2672"/>
      <c r="CU561" s="2672"/>
      <c r="CV561" s="2672"/>
      <c r="CW561" s="2672"/>
      <c r="CX561" s="2672"/>
      <c r="CY561" s="2672"/>
      <c r="CZ561" s="2672"/>
      <c r="DA561" s="2672"/>
      <c r="DB561" s="2672"/>
      <c r="DC561" s="2672"/>
      <c r="DD561" s="2672"/>
      <c r="DE561" s="2672"/>
      <c r="DF561" s="2672"/>
      <c r="DG561" s="2672"/>
      <c r="DH561" s="2672"/>
      <c r="DI561" s="2672"/>
      <c r="DJ561" s="2672"/>
      <c r="DK561" s="2672"/>
      <c r="DL561" s="2672"/>
      <c r="DM561" s="2672"/>
      <c r="DN561" s="2672"/>
      <c r="DO561" s="2672"/>
      <c r="DP561" s="2672"/>
      <c r="DQ561" s="2672"/>
      <c r="DR561" s="2672"/>
      <c r="DS561" s="2672"/>
      <c r="DT561" s="2672"/>
      <c r="DU561" s="2672"/>
      <c r="DV561" s="2672"/>
      <c r="DW561" s="2672"/>
      <c r="DX561" s="2672"/>
      <c r="DY561" s="2672"/>
      <c r="DZ561" s="2672"/>
      <c r="EA561" s="2672"/>
      <c r="EB561" s="2672"/>
      <c r="EC561" s="2672"/>
      <c r="ED561" s="2672"/>
      <c r="EE561" s="2672"/>
      <c r="EF561" s="2672"/>
      <c r="EG561" s="2672"/>
      <c r="EH561" s="2672"/>
      <c r="EI561" s="2672"/>
      <c r="EJ561" s="2672"/>
      <c r="EK561" s="2672"/>
      <c r="EL561" s="2672"/>
      <c r="EM561" s="2672"/>
      <c r="EN561" s="2672"/>
      <c r="EO561" s="2672"/>
      <c r="EP561" s="2672"/>
      <c r="EQ561" s="2672"/>
      <c r="ER561" s="2672"/>
      <c r="ES561" s="2672"/>
      <c r="ET561" s="2672"/>
      <c r="EU561" s="2672"/>
      <c r="EV561" s="2672"/>
      <c r="EW561" s="2672"/>
      <c r="EX561" s="2672"/>
      <c r="EY561" s="2672"/>
      <c r="EZ561" s="2672"/>
      <c r="FA561" s="2672"/>
      <c r="FB561" s="2672"/>
      <c r="FC561" s="2672"/>
      <c r="FD561" s="2672"/>
      <c r="FE561" s="2672"/>
      <c r="FF561" s="2672"/>
      <c r="FG561" s="2672"/>
      <c r="FH561" s="2672"/>
      <c r="FI561" s="2672"/>
      <c r="FJ561" s="2672"/>
      <c r="FK561" s="2672"/>
      <c r="FL561" s="2672"/>
      <c r="FM561" s="2672"/>
      <c r="FN561" s="2672"/>
      <c r="FO561" s="2672"/>
      <c r="FP561" s="2672"/>
      <c r="FQ561" s="2672"/>
      <c r="FR561" s="2672"/>
      <c r="FS561" s="2672"/>
      <c r="FT561" s="2672"/>
      <c r="FU561" s="2672"/>
      <c r="FV561" s="2672"/>
      <c r="FW561" s="2672"/>
      <c r="FX561" s="2672"/>
      <c r="FY561" s="2672"/>
      <c r="FZ561" s="2672"/>
      <c r="GA561" s="2672"/>
      <c r="GB561" s="2672"/>
      <c r="GC561" s="2672"/>
      <c r="GD561" s="2672"/>
      <c r="GE561" s="2672"/>
      <c r="GF561" s="2672"/>
      <c r="GG561" s="2672"/>
      <c r="GH561" s="2672"/>
      <c r="GI561" s="2672"/>
      <c r="GJ561" s="2672"/>
      <c r="GK561" s="2672"/>
      <c r="GL561" s="2672"/>
      <c r="GM561" s="2672"/>
      <c r="GN561" s="2672"/>
      <c r="GO561" s="2672"/>
      <c r="GP561" s="2672"/>
      <c r="GQ561" s="2672"/>
      <c r="GR561" s="2672"/>
      <c r="GS561" s="2672"/>
      <c r="GT561" s="2672"/>
      <c r="GU561" s="2672"/>
      <c r="GV561" s="2672"/>
      <c r="GW561" s="2672"/>
      <c r="GX561" s="2672"/>
      <c r="GY561" s="2672"/>
      <c r="GZ561" s="2672"/>
      <c r="HA561" s="2672"/>
      <c r="HB561" s="2672"/>
      <c r="HC561" s="2672"/>
      <c r="HD561" s="2672"/>
      <c r="HE561" s="2672"/>
      <c r="HF561" s="2672"/>
      <c r="HG561" s="2672"/>
      <c r="HH561" s="2672"/>
      <c r="HI561" s="2672"/>
      <c r="HJ561" s="2672"/>
      <c r="HK561" s="2672"/>
      <c r="HL561" s="2672"/>
      <c r="HM561" s="2672"/>
      <c r="HN561" s="2672"/>
      <c r="HO561" s="2672"/>
      <c r="HP561" s="2672"/>
      <c r="HQ561" s="2672"/>
      <c r="HR561" s="2672"/>
      <c r="HS561" s="2672"/>
      <c r="HT561" s="2672"/>
      <c r="HU561" s="2672"/>
      <c r="HV561" s="2672"/>
      <c r="HW561" s="2672"/>
      <c r="HX561" s="2672"/>
      <c r="HY561" s="2672"/>
      <c r="HZ561" s="2672"/>
      <c r="IA561" s="2672"/>
      <c r="IB561" s="2672"/>
      <c r="IC561" s="2672"/>
      <c r="ID561" s="2672"/>
      <c r="IE561" s="2672"/>
      <c r="IF561" s="2672"/>
      <c r="IG561" s="2672"/>
      <c r="IH561" s="2672"/>
      <c r="II561" s="2672"/>
      <c r="IJ561" s="2672"/>
      <c r="IK561" s="2672"/>
      <c r="IL561" s="2672"/>
      <c r="IM561" s="2672"/>
      <c r="IN561" s="2672"/>
      <c r="IO561" s="2672"/>
      <c r="IP561" s="2672"/>
      <c r="IQ561" s="2672"/>
      <c r="IR561" s="2672"/>
      <c r="IS561" s="2672"/>
      <c r="IT561" s="2672"/>
      <c r="IU561" s="2672"/>
      <c r="IV561" s="2672"/>
    </row>
    <row r="562" spans="1:256" s="2683" customFormat="1" ht="27.25" customHeight="1">
      <c r="A562" s="2680"/>
      <c r="B562" s="1751"/>
      <c r="C562" s="1742"/>
      <c r="D562" s="1742" t="s">
        <v>5161</v>
      </c>
      <c r="E562" s="1742"/>
      <c r="F562" s="2106"/>
      <c r="G562" s="290"/>
      <c r="H562" s="2681"/>
      <c r="I562" s="2839"/>
      <c r="J562" s="2794"/>
      <c r="K562" s="744"/>
      <c r="L562" s="2862"/>
      <c r="M562" s="2862"/>
      <c r="N562" s="2862"/>
      <c r="O562" s="2862"/>
      <c r="P562" s="2862"/>
      <c r="Q562" s="2679"/>
      <c r="R562" s="2679"/>
      <c r="S562" s="2861"/>
      <c r="T562" s="2679"/>
      <c r="U562" s="2317"/>
      <c r="V562" s="2679"/>
      <c r="W562" s="2679"/>
      <c r="X562" s="2833"/>
      <c r="Y562" s="2833"/>
      <c r="Z562" s="2833"/>
      <c r="AA562" s="2491"/>
      <c r="AB562" s="2491"/>
      <c r="AC562" s="2491"/>
      <c r="AD562" s="2491"/>
      <c r="AE562" s="2491"/>
      <c r="AF562" s="2491"/>
      <c r="AG562" s="2491"/>
      <c r="AH562" s="2491"/>
      <c r="AI562" s="2491"/>
      <c r="AJ562" s="2491"/>
      <c r="AK562" s="2491"/>
    </row>
    <row r="563" spans="1:256" s="2683" customFormat="1" ht="40.549999999999997" customHeight="1">
      <c r="A563" s="2680"/>
      <c r="B563" s="1751"/>
      <c r="C563" s="1742"/>
      <c r="D563" s="1742" t="s">
        <v>1314</v>
      </c>
      <c r="E563" s="1742"/>
      <c r="F563" s="2106"/>
      <c r="G563" s="290"/>
      <c r="H563" s="2681"/>
      <c r="I563" s="2843"/>
      <c r="J563" s="2806"/>
      <c r="K563" s="744"/>
      <c r="L563" s="2863"/>
      <c r="M563" s="2863"/>
      <c r="N563" s="2863"/>
      <c r="O563" s="284"/>
      <c r="P563" s="284"/>
      <c r="Q563" s="2679"/>
      <c r="R563" s="2679"/>
      <c r="S563" s="2679"/>
      <c r="T563" s="2679"/>
      <c r="U563" s="2317"/>
      <c r="V563" s="2679"/>
      <c r="W563" s="2679"/>
      <c r="X563" s="2833"/>
      <c r="Y563" s="2833"/>
    </row>
    <row r="564" spans="1:256" s="2833" customFormat="1" ht="13.5" customHeight="1">
      <c r="A564" s="2834">
        <v>126</v>
      </c>
      <c r="B564" s="2846" t="s">
        <v>223</v>
      </c>
      <c r="C564" s="2835" t="s">
        <v>5160</v>
      </c>
      <c r="D564" s="1737" t="s">
        <v>5159</v>
      </c>
      <c r="E564" s="1737" t="s">
        <v>149</v>
      </c>
      <c r="F564" s="2518">
        <f>ROUND(SUM(F566),3)</f>
        <v>2</v>
      </c>
      <c r="G564" s="291"/>
      <c r="H564" s="1369">
        <f>ROUND(F564*G564,2)</f>
        <v>0</v>
      </c>
      <c r="I564" s="2526" t="s">
        <v>60</v>
      </c>
      <c r="J564" s="2794"/>
      <c r="K564" s="744"/>
      <c r="L564" s="2836"/>
      <c r="M564" s="1224"/>
      <c r="T564" s="2836"/>
    </row>
    <row r="565" spans="1:256" s="2673" customFormat="1" ht="13.5" customHeight="1">
      <c r="A565" s="2669"/>
      <c r="B565" s="2033"/>
      <c r="C565" s="2033"/>
      <c r="D565" s="2033" t="s">
        <v>5158</v>
      </c>
      <c r="E565" s="2033"/>
      <c r="F565" s="2670"/>
      <c r="G565" s="135"/>
      <c r="H565" s="2029"/>
      <c r="I565" s="2839"/>
      <c r="J565" s="2794"/>
      <c r="K565" s="744"/>
      <c r="L565" s="2676"/>
      <c r="M565" s="2676"/>
      <c r="N565" s="2676"/>
      <c r="O565" s="2676"/>
      <c r="P565" s="2676"/>
      <c r="Q565" s="2676"/>
      <c r="R565" s="2676"/>
      <c r="S565" s="2676"/>
      <c r="T565" s="2676"/>
      <c r="U565" s="2491"/>
      <c r="V565" s="2833"/>
      <c r="W565" s="2833"/>
      <c r="X565" s="2833"/>
      <c r="Y565" s="2833"/>
      <c r="Z565" s="2491"/>
      <c r="AA565" s="2491"/>
      <c r="AB565" s="2491"/>
      <c r="AD565" s="2491"/>
      <c r="AE565" s="2491"/>
      <c r="AF565" s="2491"/>
      <c r="AG565" s="2491"/>
      <c r="AH565" s="2491"/>
      <c r="AI565" s="2491"/>
      <c r="AJ565" s="2491"/>
      <c r="AK565" s="2491"/>
      <c r="AL565" s="2491"/>
      <c r="AM565" s="2491"/>
      <c r="AN565" s="2491"/>
      <c r="AO565" s="2491"/>
      <c r="AP565" s="2491"/>
      <c r="AQ565" s="2491"/>
      <c r="AR565" s="2672"/>
      <c r="AS565" s="2672"/>
      <c r="AT565" s="2672"/>
      <c r="AU565" s="2672"/>
      <c r="AV565" s="2672"/>
      <c r="AW565" s="2672"/>
      <c r="AX565" s="2672"/>
      <c r="AY565" s="2672"/>
      <c r="AZ565" s="2672"/>
      <c r="BA565" s="2672"/>
      <c r="BB565" s="2672"/>
      <c r="BC565" s="2672"/>
      <c r="BD565" s="2672"/>
      <c r="BE565" s="2672"/>
      <c r="BF565" s="2672"/>
      <c r="BG565" s="2672"/>
      <c r="BH565" s="2672"/>
      <c r="BI565" s="2672"/>
      <c r="BJ565" s="2672"/>
      <c r="BK565" s="2672"/>
      <c r="BL565" s="2672"/>
      <c r="BM565" s="2672"/>
      <c r="BN565" s="2672"/>
      <c r="BO565" s="2672"/>
      <c r="BP565" s="2672"/>
      <c r="BQ565" s="2672"/>
      <c r="BR565" s="2672"/>
      <c r="BS565" s="2672"/>
      <c r="BT565" s="2672"/>
      <c r="BU565" s="2672"/>
      <c r="BV565" s="2672"/>
      <c r="BW565" s="2672"/>
      <c r="BX565" s="2672"/>
      <c r="BY565" s="2672"/>
      <c r="BZ565" s="2672"/>
      <c r="CA565" s="2672"/>
      <c r="CB565" s="2672"/>
      <c r="CC565" s="2672"/>
      <c r="CD565" s="2672"/>
      <c r="CE565" s="2672"/>
      <c r="CF565" s="2672"/>
      <c r="CG565" s="2672"/>
      <c r="CH565" s="2672"/>
      <c r="CI565" s="2672"/>
      <c r="CJ565" s="2672"/>
      <c r="CK565" s="2672"/>
      <c r="CL565" s="2672"/>
      <c r="CM565" s="2672"/>
      <c r="CN565" s="2672"/>
      <c r="CO565" s="2672"/>
      <c r="CP565" s="2672"/>
      <c r="CQ565" s="2672"/>
      <c r="CR565" s="2672"/>
      <c r="CS565" s="2672"/>
      <c r="CT565" s="2672"/>
      <c r="CU565" s="2672"/>
      <c r="CV565" s="2672"/>
      <c r="CW565" s="2672"/>
      <c r="CX565" s="2672"/>
      <c r="CY565" s="2672"/>
      <c r="CZ565" s="2672"/>
      <c r="DA565" s="2672"/>
      <c r="DB565" s="2672"/>
      <c r="DC565" s="2672"/>
      <c r="DD565" s="2672"/>
      <c r="DE565" s="2672"/>
      <c r="DF565" s="2672"/>
      <c r="DG565" s="2672"/>
      <c r="DH565" s="2672"/>
      <c r="DI565" s="2672"/>
      <c r="DJ565" s="2672"/>
      <c r="DK565" s="2672"/>
      <c r="DL565" s="2672"/>
      <c r="DM565" s="2672"/>
      <c r="DN565" s="2672"/>
      <c r="DO565" s="2672"/>
      <c r="DP565" s="2672"/>
      <c r="DQ565" s="2672"/>
      <c r="DR565" s="2672"/>
      <c r="DS565" s="2672"/>
      <c r="DT565" s="2672"/>
      <c r="DU565" s="2672"/>
      <c r="DV565" s="2672"/>
      <c r="DW565" s="2672"/>
      <c r="DX565" s="2672"/>
      <c r="DY565" s="2672"/>
      <c r="DZ565" s="2672"/>
      <c r="EA565" s="2672"/>
      <c r="EB565" s="2672"/>
      <c r="EC565" s="2672"/>
      <c r="ED565" s="2672"/>
      <c r="EE565" s="2672"/>
      <c r="EF565" s="2672"/>
      <c r="EG565" s="2672"/>
      <c r="EH565" s="2672"/>
      <c r="EI565" s="2672"/>
      <c r="EJ565" s="2672"/>
      <c r="EK565" s="2672"/>
      <c r="EL565" s="2672"/>
      <c r="EM565" s="2672"/>
      <c r="EN565" s="2672"/>
      <c r="EO565" s="2672"/>
      <c r="EP565" s="2672"/>
      <c r="EQ565" s="2672"/>
      <c r="ER565" s="2672"/>
      <c r="ES565" s="2672"/>
      <c r="ET565" s="2672"/>
      <c r="EU565" s="2672"/>
      <c r="EV565" s="2672"/>
      <c r="EW565" s="2672"/>
      <c r="EX565" s="2672"/>
      <c r="EY565" s="2672"/>
      <c r="EZ565" s="2672"/>
      <c r="FA565" s="2672"/>
      <c r="FB565" s="2672"/>
      <c r="FC565" s="2672"/>
      <c r="FD565" s="2672"/>
      <c r="FE565" s="2672"/>
      <c r="FF565" s="2672"/>
      <c r="FG565" s="2672"/>
      <c r="FH565" s="2672"/>
      <c r="FI565" s="2672"/>
      <c r="FJ565" s="2672"/>
      <c r="FK565" s="2672"/>
      <c r="FL565" s="2672"/>
      <c r="FM565" s="2672"/>
      <c r="FN565" s="2672"/>
      <c r="FO565" s="2672"/>
      <c r="FP565" s="2672"/>
      <c r="FQ565" s="2672"/>
      <c r="FR565" s="2672"/>
      <c r="FS565" s="2672"/>
      <c r="FT565" s="2672"/>
      <c r="FU565" s="2672"/>
      <c r="FV565" s="2672"/>
      <c r="FW565" s="2672"/>
      <c r="FX565" s="2672"/>
      <c r="FY565" s="2672"/>
      <c r="FZ565" s="2672"/>
      <c r="GA565" s="2672"/>
      <c r="GB565" s="2672"/>
      <c r="GC565" s="2672"/>
      <c r="GD565" s="2672"/>
      <c r="GE565" s="2672"/>
      <c r="GF565" s="2672"/>
      <c r="GG565" s="2672"/>
      <c r="GH565" s="2672"/>
      <c r="GI565" s="2672"/>
      <c r="GJ565" s="2672"/>
      <c r="GK565" s="2672"/>
      <c r="GL565" s="2672"/>
      <c r="GM565" s="2672"/>
      <c r="GN565" s="2672"/>
      <c r="GO565" s="2672"/>
      <c r="GP565" s="2672"/>
      <c r="GQ565" s="2672"/>
      <c r="GR565" s="2672"/>
      <c r="GS565" s="2672"/>
      <c r="GT565" s="2672"/>
      <c r="GU565" s="2672"/>
      <c r="GV565" s="2672"/>
      <c r="GW565" s="2672"/>
      <c r="GX565" s="2672"/>
      <c r="GY565" s="2672"/>
      <c r="GZ565" s="2672"/>
      <c r="HA565" s="2672"/>
      <c r="HB565" s="2672"/>
      <c r="HC565" s="2672"/>
      <c r="HD565" s="2672"/>
      <c r="HE565" s="2672"/>
      <c r="HF565" s="2672"/>
      <c r="HG565" s="2672"/>
      <c r="HH565" s="2672"/>
      <c r="HI565" s="2672"/>
      <c r="HJ565" s="2672"/>
      <c r="HK565" s="2672"/>
      <c r="HL565" s="2672"/>
      <c r="HM565" s="2672"/>
      <c r="HN565" s="2672"/>
      <c r="HO565" s="2672"/>
      <c r="HP565" s="2672"/>
      <c r="HQ565" s="2672"/>
      <c r="HR565" s="2672"/>
      <c r="HS565" s="2672"/>
      <c r="HT565" s="2672"/>
      <c r="HU565" s="2672"/>
      <c r="HV565" s="2672"/>
      <c r="HW565" s="2672"/>
      <c r="HX565" s="2672"/>
      <c r="HY565" s="2672"/>
      <c r="HZ565" s="2672"/>
      <c r="IA565" s="2672"/>
      <c r="IB565" s="2672"/>
      <c r="IC565" s="2672"/>
      <c r="ID565" s="2672"/>
      <c r="IE565" s="2672"/>
      <c r="IF565" s="2672"/>
      <c r="IG565" s="2672"/>
      <c r="IH565" s="2672"/>
      <c r="II565" s="2672"/>
      <c r="IJ565" s="2672"/>
      <c r="IK565" s="2672"/>
      <c r="IL565" s="2672"/>
      <c r="IM565" s="2672"/>
      <c r="IN565" s="2672"/>
      <c r="IO565" s="2672"/>
      <c r="IP565" s="2672"/>
      <c r="IQ565" s="2672"/>
      <c r="IR565" s="2672"/>
      <c r="IS565" s="2672"/>
      <c r="IT565" s="2672"/>
      <c r="IU565" s="2672"/>
      <c r="IV565" s="2672"/>
    </row>
    <row r="566" spans="1:256" s="2673" customFormat="1" ht="13.5" customHeight="1">
      <c r="A566" s="2669"/>
      <c r="B566" s="2033"/>
      <c r="C566" s="2033"/>
      <c r="D566" s="2033" t="s">
        <v>5145</v>
      </c>
      <c r="E566" s="2033"/>
      <c r="F566" s="2670">
        <v>2</v>
      </c>
      <c r="G566" s="135"/>
      <c r="H566" s="2029"/>
      <c r="I566" s="2839"/>
      <c r="J566" s="2794"/>
      <c r="K566" s="744"/>
      <c r="N566" s="2491"/>
      <c r="O566" s="2833"/>
      <c r="P566" s="2833"/>
      <c r="S566" s="2861"/>
      <c r="W566" s="2491"/>
      <c r="X566" s="2491"/>
      <c r="Y566" s="2491"/>
      <c r="Z566" s="2679"/>
      <c r="AA566" s="2833"/>
      <c r="AB566" s="2833"/>
      <c r="AC566" s="2833"/>
      <c r="AD566" s="2833"/>
      <c r="AE566" s="2833"/>
      <c r="AF566" s="2833"/>
      <c r="AG566" s="2833"/>
      <c r="AH566" s="2833"/>
      <c r="AI566" s="2833"/>
      <c r="AJ566" s="2833"/>
      <c r="AK566" s="2833"/>
      <c r="AL566" s="2833"/>
      <c r="AM566" s="2833"/>
      <c r="AN566" s="2833"/>
      <c r="AO566" s="2833"/>
      <c r="AP566" s="2833"/>
      <c r="AQ566" s="2833"/>
      <c r="AR566" s="2833"/>
      <c r="AS566" s="2833"/>
      <c r="AT566" s="2833"/>
      <c r="AU566" s="2833"/>
      <c r="AV566" s="2672"/>
      <c r="AW566" s="2672"/>
      <c r="AX566" s="2672"/>
      <c r="AY566" s="2672"/>
      <c r="AZ566" s="2672"/>
      <c r="BA566" s="2672"/>
      <c r="BB566" s="2672"/>
      <c r="BC566" s="2672"/>
      <c r="BD566" s="2672"/>
      <c r="BE566" s="2672"/>
      <c r="BF566" s="2672"/>
      <c r="BG566" s="2672"/>
      <c r="BH566" s="2672"/>
      <c r="BI566" s="2672"/>
      <c r="BJ566" s="2672"/>
      <c r="BK566" s="2672"/>
      <c r="BL566" s="2672"/>
      <c r="BM566" s="2672"/>
      <c r="BN566" s="2672"/>
      <c r="BO566" s="2672"/>
      <c r="BP566" s="2672"/>
      <c r="BQ566" s="2672"/>
      <c r="BR566" s="2672"/>
      <c r="BS566" s="2672"/>
      <c r="BT566" s="2672"/>
      <c r="BU566" s="2672"/>
      <c r="BV566" s="2672"/>
      <c r="BW566" s="2672"/>
      <c r="BX566" s="2672"/>
      <c r="BY566" s="2672"/>
      <c r="BZ566" s="2672"/>
      <c r="CA566" s="2672"/>
      <c r="CB566" s="2672"/>
      <c r="CC566" s="2672"/>
      <c r="CD566" s="2672"/>
      <c r="CE566" s="2672"/>
      <c r="CF566" s="2672"/>
      <c r="CG566" s="2672"/>
      <c r="CH566" s="2672"/>
      <c r="CI566" s="2672"/>
      <c r="CJ566" s="2672"/>
      <c r="CK566" s="2672"/>
      <c r="CL566" s="2672"/>
      <c r="CM566" s="2672"/>
      <c r="CN566" s="2672"/>
      <c r="CO566" s="2672"/>
      <c r="CP566" s="2672"/>
      <c r="CQ566" s="2672"/>
      <c r="CR566" s="2672"/>
      <c r="CS566" s="2672"/>
      <c r="CT566" s="2672"/>
      <c r="CU566" s="2672"/>
      <c r="CV566" s="2672"/>
      <c r="CW566" s="2672"/>
      <c r="CX566" s="2672"/>
      <c r="CY566" s="2672"/>
      <c r="CZ566" s="2672"/>
      <c r="DA566" s="2672"/>
      <c r="DB566" s="2672"/>
      <c r="DC566" s="2672"/>
      <c r="DD566" s="2672"/>
      <c r="DE566" s="2672"/>
      <c r="DF566" s="2672"/>
      <c r="DG566" s="2672"/>
      <c r="DH566" s="2672"/>
      <c r="DI566" s="2672"/>
      <c r="DJ566" s="2672"/>
      <c r="DK566" s="2672"/>
      <c r="DL566" s="2672"/>
      <c r="DM566" s="2672"/>
      <c r="DN566" s="2672"/>
      <c r="DO566" s="2672"/>
      <c r="DP566" s="2672"/>
      <c r="DQ566" s="2672"/>
      <c r="DR566" s="2672"/>
      <c r="DS566" s="2672"/>
      <c r="DT566" s="2672"/>
      <c r="DU566" s="2672"/>
      <c r="DV566" s="2672"/>
      <c r="DW566" s="2672"/>
      <c r="DX566" s="2672"/>
      <c r="DY566" s="2672"/>
      <c r="DZ566" s="2672"/>
      <c r="EA566" s="2672"/>
      <c r="EB566" s="2672"/>
      <c r="EC566" s="2672"/>
      <c r="ED566" s="2672"/>
      <c r="EE566" s="2672"/>
      <c r="EF566" s="2672"/>
      <c r="EG566" s="2672"/>
      <c r="EH566" s="2672"/>
      <c r="EI566" s="2672"/>
      <c r="EJ566" s="2672"/>
      <c r="EK566" s="2672"/>
      <c r="EL566" s="2672"/>
      <c r="EM566" s="2672"/>
      <c r="EN566" s="2672"/>
      <c r="EO566" s="2672"/>
      <c r="EP566" s="2672"/>
      <c r="EQ566" s="2672"/>
      <c r="ER566" s="2672"/>
      <c r="ES566" s="2672"/>
      <c r="ET566" s="2672"/>
      <c r="EU566" s="2672"/>
      <c r="EV566" s="2672"/>
      <c r="EW566" s="2672"/>
      <c r="EX566" s="2672"/>
      <c r="EY566" s="2672"/>
      <c r="EZ566" s="2672"/>
      <c r="FA566" s="2672"/>
      <c r="FB566" s="2672"/>
      <c r="FC566" s="2672"/>
      <c r="FD566" s="2672"/>
      <c r="FE566" s="2672"/>
      <c r="FF566" s="2672"/>
      <c r="FG566" s="2672"/>
      <c r="FH566" s="2672"/>
      <c r="FI566" s="2672"/>
      <c r="FJ566" s="2672"/>
      <c r="FK566" s="2672"/>
      <c r="FL566" s="2672"/>
      <c r="FM566" s="2672"/>
      <c r="FN566" s="2672"/>
      <c r="FO566" s="2672"/>
      <c r="FP566" s="2672"/>
      <c r="FQ566" s="2672"/>
      <c r="FR566" s="2672"/>
      <c r="FS566" s="2672"/>
      <c r="FT566" s="2672"/>
      <c r="FU566" s="2672"/>
      <c r="FV566" s="2672"/>
      <c r="FW566" s="2672"/>
      <c r="FX566" s="2672"/>
      <c r="FY566" s="2672"/>
      <c r="FZ566" s="2672"/>
      <c r="GA566" s="2672"/>
      <c r="GB566" s="2672"/>
      <c r="GC566" s="2672"/>
      <c r="GD566" s="2672"/>
      <c r="GE566" s="2672"/>
      <c r="GF566" s="2672"/>
      <c r="GG566" s="2672"/>
      <c r="GH566" s="2672"/>
      <c r="GI566" s="2672"/>
      <c r="GJ566" s="2672"/>
      <c r="GK566" s="2672"/>
      <c r="GL566" s="2672"/>
      <c r="GM566" s="2672"/>
      <c r="GN566" s="2672"/>
      <c r="GO566" s="2672"/>
      <c r="GP566" s="2672"/>
      <c r="GQ566" s="2672"/>
      <c r="GR566" s="2672"/>
      <c r="GS566" s="2672"/>
      <c r="GT566" s="2672"/>
      <c r="GU566" s="2672"/>
      <c r="GV566" s="2672"/>
      <c r="GW566" s="2672"/>
      <c r="GX566" s="2672"/>
      <c r="GY566" s="2672"/>
      <c r="GZ566" s="2672"/>
      <c r="HA566" s="2672"/>
      <c r="HB566" s="2672"/>
      <c r="HC566" s="2672"/>
      <c r="HD566" s="2672"/>
      <c r="HE566" s="2672"/>
      <c r="HF566" s="2672"/>
      <c r="HG566" s="2672"/>
      <c r="HH566" s="2672"/>
      <c r="HI566" s="2672"/>
      <c r="HJ566" s="2672"/>
      <c r="HK566" s="2672"/>
      <c r="HL566" s="2672"/>
      <c r="HM566" s="2672"/>
      <c r="HN566" s="2672"/>
      <c r="HO566" s="2672"/>
      <c r="HP566" s="2672"/>
      <c r="HQ566" s="2672"/>
      <c r="HR566" s="2672"/>
      <c r="HS566" s="2672"/>
      <c r="HT566" s="2672"/>
      <c r="HU566" s="2672"/>
      <c r="HV566" s="2672"/>
      <c r="HW566" s="2672"/>
      <c r="HX566" s="2672"/>
      <c r="HY566" s="2672"/>
      <c r="HZ566" s="2672"/>
      <c r="IA566" s="2672"/>
      <c r="IB566" s="2672"/>
      <c r="IC566" s="2672"/>
      <c r="ID566" s="2672"/>
      <c r="IE566" s="2672"/>
      <c r="IF566" s="2672"/>
      <c r="IG566" s="2672"/>
      <c r="IH566" s="2672"/>
      <c r="II566" s="2672"/>
      <c r="IJ566" s="2672"/>
      <c r="IK566" s="2672"/>
      <c r="IL566" s="2672"/>
      <c r="IM566" s="2672"/>
      <c r="IN566" s="2672"/>
      <c r="IO566" s="2672"/>
      <c r="IP566" s="2672"/>
      <c r="IQ566" s="2672"/>
      <c r="IR566" s="2672"/>
      <c r="IS566" s="2672"/>
      <c r="IT566" s="2672"/>
      <c r="IU566" s="2672"/>
      <c r="IV566" s="2672"/>
    </row>
    <row r="567" spans="1:256" s="2683" customFormat="1" ht="27.25" customHeight="1">
      <c r="A567" s="2680"/>
      <c r="B567" s="1751"/>
      <c r="C567" s="1742"/>
      <c r="D567" s="1742" t="s">
        <v>5154</v>
      </c>
      <c r="E567" s="1742"/>
      <c r="F567" s="2106"/>
      <c r="G567" s="290"/>
      <c r="H567" s="2681"/>
      <c r="I567" s="2839"/>
      <c r="J567" s="2794"/>
      <c r="K567" s="744"/>
      <c r="L567" s="2862"/>
      <c r="M567" s="2862"/>
      <c r="N567" s="2862"/>
      <c r="O567" s="2862"/>
      <c r="P567" s="2862"/>
      <c r="Q567" s="2679"/>
      <c r="R567" s="2679"/>
      <c r="S567" s="2861"/>
      <c r="T567" s="2679"/>
      <c r="U567" s="2317"/>
      <c r="V567" s="2679"/>
      <c r="W567" s="2679"/>
      <c r="X567" s="2833"/>
      <c r="Y567" s="2833"/>
      <c r="Z567" s="2833"/>
      <c r="AA567" s="2491"/>
      <c r="AB567" s="2491"/>
      <c r="AC567" s="2491"/>
      <c r="AD567" s="2491"/>
      <c r="AE567" s="2491"/>
      <c r="AF567" s="2491"/>
      <c r="AG567" s="2491"/>
      <c r="AH567" s="2491"/>
      <c r="AI567" s="2491"/>
      <c r="AJ567" s="2491"/>
      <c r="AK567" s="2491"/>
    </row>
    <row r="568" spans="1:256" s="2683" customFormat="1" ht="40.549999999999997" customHeight="1">
      <c r="A568" s="2680"/>
      <c r="B568" s="1751"/>
      <c r="C568" s="1742"/>
      <c r="D568" s="1742" t="s">
        <v>1314</v>
      </c>
      <c r="E568" s="1742"/>
      <c r="F568" s="2106"/>
      <c r="G568" s="290"/>
      <c r="H568" s="2681"/>
      <c r="I568" s="2843"/>
      <c r="J568" s="2806"/>
      <c r="K568" s="744"/>
      <c r="L568" s="2863"/>
      <c r="M568" s="2863"/>
      <c r="N568" s="2863"/>
      <c r="O568" s="284"/>
      <c r="P568" s="284"/>
      <c r="Q568" s="2679"/>
      <c r="R568" s="2679"/>
      <c r="S568" s="2679"/>
      <c r="T568" s="2679"/>
      <c r="U568" s="2317"/>
      <c r="V568" s="2679"/>
      <c r="W568" s="2679"/>
      <c r="X568" s="2833"/>
      <c r="Y568" s="2833"/>
    </row>
    <row r="569" spans="1:256" s="2833" customFormat="1" ht="13.5" customHeight="1">
      <c r="A569" s="2834">
        <v>127</v>
      </c>
      <c r="B569" s="2846" t="s">
        <v>223</v>
      </c>
      <c r="C569" s="2835" t="s">
        <v>5157</v>
      </c>
      <c r="D569" s="1737" t="s">
        <v>5156</v>
      </c>
      <c r="E569" s="1737" t="s">
        <v>149</v>
      </c>
      <c r="F569" s="2518">
        <f>ROUND(SUM(F571),3)</f>
        <v>2</v>
      </c>
      <c r="G569" s="291"/>
      <c r="H569" s="1369">
        <f>ROUND(F569*G569,2)</f>
        <v>0</v>
      </c>
      <c r="I569" s="2526" t="s">
        <v>60</v>
      </c>
      <c r="J569" s="2794"/>
      <c r="K569" s="744"/>
      <c r="L569" s="2836"/>
      <c r="M569" s="1224"/>
      <c r="T569" s="2836"/>
    </row>
    <row r="570" spans="1:256" s="2673" customFormat="1" ht="13.5" customHeight="1">
      <c r="A570" s="2669"/>
      <c r="B570" s="2033"/>
      <c r="C570" s="2033"/>
      <c r="D570" s="2033" t="s">
        <v>5155</v>
      </c>
      <c r="E570" s="2033"/>
      <c r="F570" s="2670"/>
      <c r="G570" s="135"/>
      <c r="H570" s="2029"/>
      <c r="I570" s="2839"/>
      <c r="J570" s="2794"/>
      <c r="K570" s="744"/>
      <c r="L570" s="2676"/>
      <c r="M570" s="2676"/>
      <c r="N570" s="2676"/>
      <c r="O570" s="2676"/>
      <c r="P570" s="2676"/>
      <c r="Q570" s="2676"/>
      <c r="R570" s="2676"/>
      <c r="S570" s="2676"/>
      <c r="T570" s="2676"/>
      <c r="U570" s="2491"/>
      <c r="V570" s="2833"/>
      <c r="W570" s="2833"/>
      <c r="X570" s="2833"/>
      <c r="Y570" s="2833"/>
      <c r="Z570" s="2491"/>
      <c r="AA570" s="2491"/>
      <c r="AB570" s="2491"/>
      <c r="AD570" s="2491"/>
      <c r="AE570" s="2491"/>
      <c r="AF570" s="2491"/>
      <c r="AG570" s="2491"/>
      <c r="AH570" s="2491"/>
      <c r="AI570" s="2491"/>
      <c r="AJ570" s="2491"/>
      <c r="AK570" s="2491"/>
      <c r="AL570" s="2491"/>
      <c r="AM570" s="2491"/>
      <c r="AN570" s="2491"/>
      <c r="AO570" s="2491"/>
      <c r="AP570" s="2491"/>
      <c r="AQ570" s="2491"/>
      <c r="AR570" s="2672"/>
      <c r="AS570" s="2672"/>
      <c r="AT570" s="2672"/>
      <c r="AU570" s="2672"/>
      <c r="AV570" s="2672"/>
      <c r="AW570" s="2672"/>
      <c r="AX570" s="2672"/>
      <c r="AY570" s="2672"/>
      <c r="AZ570" s="2672"/>
      <c r="BA570" s="2672"/>
      <c r="BB570" s="2672"/>
      <c r="BC570" s="2672"/>
      <c r="BD570" s="2672"/>
      <c r="BE570" s="2672"/>
      <c r="BF570" s="2672"/>
      <c r="BG570" s="2672"/>
      <c r="BH570" s="2672"/>
      <c r="BI570" s="2672"/>
      <c r="BJ570" s="2672"/>
      <c r="BK570" s="2672"/>
      <c r="BL570" s="2672"/>
      <c r="BM570" s="2672"/>
      <c r="BN570" s="2672"/>
      <c r="BO570" s="2672"/>
      <c r="BP570" s="2672"/>
      <c r="BQ570" s="2672"/>
      <c r="BR570" s="2672"/>
      <c r="BS570" s="2672"/>
      <c r="BT570" s="2672"/>
      <c r="BU570" s="2672"/>
      <c r="BV570" s="2672"/>
      <c r="BW570" s="2672"/>
      <c r="BX570" s="2672"/>
      <c r="BY570" s="2672"/>
      <c r="BZ570" s="2672"/>
      <c r="CA570" s="2672"/>
      <c r="CB570" s="2672"/>
      <c r="CC570" s="2672"/>
      <c r="CD570" s="2672"/>
      <c r="CE570" s="2672"/>
      <c r="CF570" s="2672"/>
      <c r="CG570" s="2672"/>
      <c r="CH570" s="2672"/>
      <c r="CI570" s="2672"/>
      <c r="CJ570" s="2672"/>
      <c r="CK570" s="2672"/>
      <c r="CL570" s="2672"/>
      <c r="CM570" s="2672"/>
      <c r="CN570" s="2672"/>
      <c r="CO570" s="2672"/>
      <c r="CP570" s="2672"/>
      <c r="CQ570" s="2672"/>
      <c r="CR570" s="2672"/>
      <c r="CS570" s="2672"/>
      <c r="CT570" s="2672"/>
      <c r="CU570" s="2672"/>
      <c r="CV570" s="2672"/>
      <c r="CW570" s="2672"/>
      <c r="CX570" s="2672"/>
      <c r="CY570" s="2672"/>
      <c r="CZ570" s="2672"/>
      <c r="DA570" s="2672"/>
      <c r="DB570" s="2672"/>
      <c r="DC570" s="2672"/>
      <c r="DD570" s="2672"/>
      <c r="DE570" s="2672"/>
      <c r="DF570" s="2672"/>
      <c r="DG570" s="2672"/>
      <c r="DH570" s="2672"/>
      <c r="DI570" s="2672"/>
      <c r="DJ570" s="2672"/>
      <c r="DK570" s="2672"/>
      <c r="DL570" s="2672"/>
      <c r="DM570" s="2672"/>
      <c r="DN570" s="2672"/>
      <c r="DO570" s="2672"/>
      <c r="DP570" s="2672"/>
      <c r="DQ570" s="2672"/>
      <c r="DR570" s="2672"/>
      <c r="DS570" s="2672"/>
      <c r="DT570" s="2672"/>
      <c r="DU570" s="2672"/>
      <c r="DV570" s="2672"/>
      <c r="DW570" s="2672"/>
      <c r="DX570" s="2672"/>
      <c r="DY570" s="2672"/>
      <c r="DZ570" s="2672"/>
      <c r="EA570" s="2672"/>
      <c r="EB570" s="2672"/>
      <c r="EC570" s="2672"/>
      <c r="ED570" s="2672"/>
      <c r="EE570" s="2672"/>
      <c r="EF570" s="2672"/>
      <c r="EG570" s="2672"/>
      <c r="EH570" s="2672"/>
      <c r="EI570" s="2672"/>
      <c r="EJ570" s="2672"/>
      <c r="EK570" s="2672"/>
      <c r="EL570" s="2672"/>
      <c r="EM570" s="2672"/>
      <c r="EN570" s="2672"/>
      <c r="EO570" s="2672"/>
      <c r="EP570" s="2672"/>
      <c r="EQ570" s="2672"/>
      <c r="ER570" s="2672"/>
      <c r="ES570" s="2672"/>
      <c r="ET570" s="2672"/>
      <c r="EU570" s="2672"/>
      <c r="EV570" s="2672"/>
      <c r="EW570" s="2672"/>
      <c r="EX570" s="2672"/>
      <c r="EY570" s="2672"/>
      <c r="EZ570" s="2672"/>
      <c r="FA570" s="2672"/>
      <c r="FB570" s="2672"/>
      <c r="FC570" s="2672"/>
      <c r="FD570" s="2672"/>
      <c r="FE570" s="2672"/>
      <c r="FF570" s="2672"/>
      <c r="FG570" s="2672"/>
      <c r="FH570" s="2672"/>
      <c r="FI570" s="2672"/>
      <c r="FJ570" s="2672"/>
      <c r="FK570" s="2672"/>
      <c r="FL570" s="2672"/>
      <c r="FM570" s="2672"/>
      <c r="FN570" s="2672"/>
      <c r="FO570" s="2672"/>
      <c r="FP570" s="2672"/>
      <c r="FQ570" s="2672"/>
      <c r="FR570" s="2672"/>
      <c r="FS570" s="2672"/>
      <c r="FT570" s="2672"/>
      <c r="FU570" s="2672"/>
      <c r="FV570" s="2672"/>
      <c r="FW570" s="2672"/>
      <c r="FX570" s="2672"/>
      <c r="FY570" s="2672"/>
      <c r="FZ570" s="2672"/>
      <c r="GA570" s="2672"/>
      <c r="GB570" s="2672"/>
      <c r="GC570" s="2672"/>
      <c r="GD570" s="2672"/>
      <c r="GE570" s="2672"/>
      <c r="GF570" s="2672"/>
      <c r="GG570" s="2672"/>
      <c r="GH570" s="2672"/>
      <c r="GI570" s="2672"/>
      <c r="GJ570" s="2672"/>
      <c r="GK570" s="2672"/>
      <c r="GL570" s="2672"/>
      <c r="GM570" s="2672"/>
      <c r="GN570" s="2672"/>
      <c r="GO570" s="2672"/>
      <c r="GP570" s="2672"/>
      <c r="GQ570" s="2672"/>
      <c r="GR570" s="2672"/>
      <c r="GS570" s="2672"/>
      <c r="GT570" s="2672"/>
      <c r="GU570" s="2672"/>
      <c r="GV570" s="2672"/>
      <c r="GW570" s="2672"/>
      <c r="GX570" s="2672"/>
      <c r="GY570" s="2672"/>
      <c r="GZ570" s="2672"/>
      <c r="HA570" s="2672"/>
      <c r="HB570" s="2672"/>
      <c r="HC570" s="2672"/>
      <c r="HD570" s="2672"/>
      <c r="HE570" s="2672"/>
      <c r="HF570" s="2672"/>
      <c r="HG570" s="2672"/>
      <c r="HH570" s="2672"/>
      <c r="HI570" s="2672"/>
      <c r="HJ570" s="2672"/>
      <c r="HK570" s="2672"/>
      <c r="HL570" s="2672"/>
      <c r="HM570" s="2672"/>
      <c r="HN570" s="2672"/>
      <c r="HO570" s="2672"/>
      <c r="HP570" s="2672"/>
      <c r="HQ570" s="2672"/>
      <c r="HR570" s="2672"/>
      <c r="HS570" s="2672"/>
      <c r="HT570" s="2672"/>
      <c r="HU570" s="2672"/>
      <c r="HV570" s="2672"/>
      <c r="HW570" s="2672"/>
      <c r="HX570" s="2672"/>
      <c r="HY570" s="2672"/>
      <c r="HZ570" s="2672"/>
      <c r="IA570" s="2672"/>
      <c r="IB570" s="2672"/>
      <c r="IC570" s="2672"/>
      <c r="ID570" s="2672"/>
      <c r="IE570" s="2672"/>
      <c r="IF570" s="2672"/>
      <c r="IG570" s="2672"/>
      <c r="IH570" s="2672"/>
      <c r="II570" s="2672"/>
      <c r="IJ570" s="2672"/>
      <c r="IK570" s="2672"/>
      <c r="IL570" s="2672"/>
      <c r="IM570" s="2672"/>
      <c r="IN570" s="2672"/>
      <c r="IO570" s="2672"/>
      <c r="IP570" s="2672"/>
      <c r="IQ570" s="2672"/>
      <c r="IR570" s="2672"/>
      <c r="IS570" s="2672"/>
      <c r="IT570" s="2672"/>
      <c r="IU570" s="2672"/>
      <c r="IV570" s="2672"/>
    </row>
    <row r="571" spans="1:256" s="2673" customFormat="1" ht="13.5" customHeight="1">
      <c r="A571" s="2669"/>
      <c r="B571" s="2033"/>
      <c r="C571" s="2033"/>
      <c r="D571" s="2033" t="s">
        <v>5145</v>
      </c>
      <c r="E571" s="2033"/>
      <c r="F571" s="2670">
        <v>2</v>
      </c>
      <c r="G571" s="135"/>
      <c r="H571" s="2029"/>
      <c r="I571" s="2839"/>
      <c r="J571" s="2794"/>
      <c r="K571" s="744"/>
      <c r="N571" s="2491"/>
      <c r="O571" s="2833"/>
      <c r="P571" s="2833"/>
      <c r="S571" s="2861"/>
      <c r="W571" s="2491"/>
      <c r="X571" s="2491"/>
      <c r="Y571" s="2491"/>
      <c r="Z571" s="2679"/>
      <c r="AA571" s="2833"/>
      <c r="AB571" s="2833"/>
      <c r="AC571" s="2833"/>
      <c r="AD571" s="2833"/>
      <c r="AE571" s="2833"/>
      <c r="AF571" s="2833"/>
      <c r="AG571" s="2833"/>
      <c r="AH571" s="2833"/>
      <c r="AI571" s="2833"/>
      <c r="AJ571" s="2833"/>
      <c r="AK571" s="2833"/>
      <c r="AL571" s="2833"/>
      <c r="AM571" s="2833"/>
      <c r="AN571" s="2833"/>
      <c r="AO571" s="2833"/>
      <c r="AP571" s="2833"/>
      <c r="AQ571" s="2833"/>
      <c r="AR571" s="2833"/>
      <c r="AS571" s="2833"/>
      <c r="AT571" s="2833"/>
      <c r="AU571" s="2833"/>
      <c r="AV571" s="2672"/>
      <c r="AW571" s="2672"/>
      <c r="AX571" s="2672"/>
      <c r="AY571" s="2672"/>
      <c r="AZ571" s="2672"/>
      <c r="BA571" s="2672"/>
      <c r="BB571" s="2672"/>
      <c r="BC571" s="2672"/>
      <c r="BD571" s="2672"/>
      <c r="BE571" s="2672"/>
      <c r="BF571" s="2672"/>
      <c r="BG571" s="2672"/>
      <c r="BH571" s="2672"/>
      <c r="BI571" s="2672"/>
      <c r="BJ571" s="2672"/>
      <c r="BK571" s="2672"/>
      <c r="BL571" s="2672"/>
      <c r="BM571" s="2672"/>
      <c r="BN571" s="2672"/>
      <c r="BO571" s="2672"/>
      <c r="BP571" s="2672"/>
      <c r="BQ571" s="2672"/>
      <c r="BR571" s="2672"/>
      <c r="BS571" s="2672"/>
      <c r="BT571" s="2672"/>
      <c r="BU571" s="2672"/>
      <c r="BV571" s="2672"/>
      <c r="BW571" s="2672"/>
      <c r="BX571" s="2672"/>
      <c r="BY571" s="2672"/>
      <c r="BZ571" s="2672"/>
      <c r="CA571" s="2672"/>
      <c r="CB571" s="2672"/>
      <c r="CC571" s="2672"/>
      <c r="CD571" s="2672"/>
      <c r="CE571" s="2672"/>
      <c r="CF571" s="2672"/>
      <c r="CG571" s="2672"/>
      <c r="CH571" s="2672"/>
      <c r="CI571" s="2672"/>
      <c r="CJ571" s="2672"/>
      <c r="CK571" s="2672"/>
      <c r="CL571" s="2672"/>
      <c r="CM571" s="2672"/>
      <c r="CN571" s="2672"/>
      <c r="CO571" s="2672"/>
      <c r="CP571" s="2672"/>
      <c r="CQ571" s="2672"/>
      <c r="CR571" s="2672"/>
      <c r="CS571" s="2672"/>
      <c r="CT571" s="2672"/>
      <c r="CU571" s="2672"/>
      <c r="CV571" s="2672"/>
      <c r="CW571" s="2672"/>
      <c r="CX571" s="2672"/>
      <c r="CY571" s="2672"/>
      <c r="CZ571" s="2672"/>
      <c r="DA571" s="2672"/>
      <c r="DB571" s="2672"/>
      <c r="DC571" s="2672"/>
      <c r="DD571" s="2672"/>
      <c r="DE571" s="2672"/>
      <c r="DF571" s="2672"/>
      <c r="DG571" s="2672"/>
      <c r="DH571" s="2672"/>
      <c r="DI571" s="2672"/>
      <c r="DJ571" s="2672"/>
      <c r="DK571" s="2672"/>
      <c r="DL571" s="2672"/>
      <c r="DM571" s="2672"/>
      <c r="DN571" s="2672"/>
      <c r="DO571" s="2672"/>
      <c r="DP571" s="2672"/>
      <c r="DQ571" s="2672"/>
      <c r="DR571" s="2672"/>
      <c r="DS571" s="2672"/>
      <c r="DT571" s="2672"/>
      <c r="DU571" s="2672"/>
      <c r="DV571" s="2672"/>
      <c r="DW571" s="2672"/>
      <c r="DX571" s="2672"/>
      <c r="DY571" s="2672"/>
      <c r="DZ571" s="2672"/>
      <c r="EA571" s="2672"/>
      <c r="EB571" s="2672"/>
      <c r="EC571" s="2672"/>
      <c r="ED571" s="2672"/>
      <c r="EE571" s="2672"/>
      <c r="EF571" s="2672"/>
      <c r="EG571" s="2672"/>
      <c r="EH571" s="2672"/>
      <c r="EI571" s="2672"/>
      <c r="EJ571" s="2672"/>
      <c r="EK571" s="2672"/>
      <c r="EL571" s="2672"/>
      <c r="EM571" s="2672"/>
      <c r="EN571" s="2672"/>
      <c r="EO571" s="2672"/>
      <c r="EP571" s="2672"/>
      <c r="EQ571" s="2672"/>
      <c r="ER571" s="2672"/>
      <c r="ES571" s="2672"/>
      <c r="ET571" s="2672"/>
      <c r="EU571" s="2672"/>
      <c r="EV571" s="2672"/>
      <c r="EW571" s="2672"/>
      <c r="EX571" s="2672"/>
      <c r="EY571" s="2672"/>
      <c r="EZ571" s="2672"/>
      <c r="FA571" s="2672"/>
      <c r="FB571" s="2672"/>
      <c r="FC571" s="2672"/>
      <c r="FD571" s="2672"/>
      <c r="FE571" s="2672"/>
      <c r="FF571" s="2672"/>
      <c r="FG571" s="2672"/>
      <c r="FH571" s="2672"/>
      <c r="FI571" s="2672"/>
      <c r="FJ571" s="2672"/>
      <c r="FK571" s="2672"/>
      <c r="FL571" s="2672"/>
      <c r="FM571" s="2672"/>
      <c r="FN571" s="2672"/>
      <c r="FO571" s="2672"/>
      <c r="FP571" s="2672"/>
      <c r="FQ571" s="2672"/>
      <c r="FR571" s="2672"/>
      <c r="FS571" s="2672"/>
      <c r="FT571" s="2672"/>
      <c r="FU571" s="2672"/>
      <c r="FV571" s="2672"/>
      <c r="FW571" s="2672"/>
      <c r="FX571" s="2672"/>
      <c r="FY571" s="2672"/>
      <c r="FZ571" s="2672"/>
      <c r="GA571" s="2672"/>
      <c r="GB571" s="2672"/>
      <c r="GC571" s="2672"/>
      <c r="GD571" s="2672"/>
      <c r="GE571" s="2672"/>
      <c r="GF571" s="2672"/>
      <c r="GG571" s="2672"/>
      <c r="GH571" s="2672"/>
      <c r="GI571" s="2672"/>
      <c r="GJ571" s="2672"/>
      <c r="GK571" s="2672"/>
      <c r="GL571" s="2672"/>
      <c r="GM571" s="2672"/>
      <c r="GN571" s="2672"/>
      <c r="GO571" s="2672"/>
      <c r="GP571" s="2672"/>
      <c r="GQ571" s="2672"/>
      <c r="GR571" s="2672"/>
      <c r="GS571" s="2672"/>
      <c r="GT571" s="2672"/>
      <c r="GU571" s="2672"/>
      <c r="GV571" s="2672"/>
      <c r="GW571" s="2672"/>
      <c r="GX571" s="2672"/>
      <c r="GY571" s="2672"/>
      <c r="GZ571" s="2672"/>
      <c r="HA571" s="2672"/>
      <c r="HB571" s="2672"/>
      <c r="HC571" s="2672"/>
      <c r="HD571" s="2672"/>
      <c r="HE571" s="2672"/>
      <c r="HF571" s="2672"/>
      <c r="HG571" s="2672"/>
      <c r="HH571" s="2672"/>
      <c r="HI571" s="2672"/>
      <c r="HJ571" s="2672"/>
      <c r="HK571" s="2672"/>
      <c r="HL571" s="2672"/>
      <c r="HM571" s="2672"/>
      <c r="HN571" s="2672"/>
      <c r="HO571" s="2672"/>
      <c r="HP571" s="2672"/>
      <c r="HQ571" s="2672"/>
      <c r="HR571" s="2672"/>
      <c r="HS571" s="2672"/>
      <c r="HT571" s="2672"/>
      <c r="HU571" s="2672"/>
      <c r="HV571" s="2672"/>
      <c r="HW571" s="2672"/>
      <c r="HX571" s="2672"/>
      <c r="HY571" s="2672"/>
      <c r="HZ571" s="2672"/>
      <c r="IA571" s="2672"/>
      <c r="IB571" s="2672"/>
      <c r="IC571" s="2672"/>
      <c r="ID571" s="2672"/>
      <c r="IE571" s="2672"/>
      <c r="IF571" s="2672"/>
      <c r="IG571" s="2672"/>
      <c r="IH571" s="2672"/>
      <c r="II571" s="2672"/>
      <c r="IJ571" s="2672"/>
      <c r="IK571" s="2672"/>
      <c r="IL571" s="2672"/>
      <c r="IM571" s="2672"/>
      <c r="IN571" s="2672"/>
      <c r="IO571" s="2672"/>
      <c r="IP571" s="2672"/>
      <c r="IQ571" s="2672"/>
      <c r="IR571" s="2672"/>
      <c r="IS571" s="2672"/>
      <c r="IT571" s="2672"/>
      <c r="IU571" s="2672"/>
      <c r="IV571" s="2672"/>
    </row>
    <row r="572" spans="1:256" s="2683" customFormat="1" ht="27.25" customHeight="1">
      <c r="A572" s="2680"/>
      <c r="B572" s="1751"/>
      <c r="C572" s="1742"/>
      <c r="D572" s="1742" t="s">
        <v>5154</v>
      </c>
      <c r="E572" s="1742"/>
      <c r="F572" s="2106"/>
      <c r="G572" s="290"/>
      <c r="H572" s="2681"/>
      <c r="I572" s="2839"/>
      <c r="J572" s="2794"/>
      <c r="K572" s="744"/>
      <c r="L572" s="2862"/>
      <c r="M572" s="2862"/>
      <c r="N572" s="2862"/>
      <c r="O572" s="2862"/>
      <c r="P572" s="2862"/>
      <c r="Q572" s="2679"/>
      <c r="R572" s="2679"/>
      <c r="S572" s="2861"/>
      <c r="T572" s="2679"/>
      <c r="U572" s="2317"/>
      <c r="V572" s="2679"/>
      <c r="W572" s="2679"/>
      <c r="X572" s="2833"/>
      <c r="Y572" s="2833"/>
      <c r="Z572" s="2833"/>
      <c r="AA572" s="2491"/>
      <c r="AB572" s="2491"/>
      <c r="AC572" s="2491"/>
      <c r="AD572" s="2491"/>
      <c r="AE572" s="2491"/>
      <c r="AF572" s="2491"/>
      <c r="AG572" s="2491"/>
      <c r="AH572" s="2491"/>
      <c r="AI572" s="2491"/>
      <c r="AJ572" s="2491"/>
      <c r="AK572" s="2491"/>
    </row>
    <row r="573" spans="1:256" s="2683" customFormat="1" ht="40.549999999999997" customHeight="1">
      <c r="A573" s="2680"/>
      <c r="B573" s="1751"/>
      <c r="C573" s="1742"/>
      <c r="D573" s="1742" t="s">
        <v>1314</v>
      </c>
      <c r="E573" s="1742"/>
      <c r="F573" s="2106"/>
      <c r="G573" s="290"/>
      <c r="H573" s="2681"/>
      <c r="I573" s="2843"/>
      <c r="J573" s="2806"/>
      <c r="K573" s="744"/>
      <c r="L573" s="2863"/>
      <c r="M573" s="2863"/>
      <c r="N573" s="2863"/>
      <c r="O573" s="2863"/>
      <c r="P573" s="2863"/>
      <c r="Q573" s="2679"/>
      <c r="R573" s="2679"/>
      <c r="S573" s="2679"/>
      <c r="T573" s="2679"/>
      <c r="U573" s="2317"/>
      <c r="V573" s="2679"/>
      <c r="W573" s="2679"/>
      <c r="X573" s="2833"/>
      <c r="Y573" s="2833"/>
    </row>
    <row r="574" spans="1:256" s="1188" customFormat="1" ht="13.5" customHeight="1">
      <c r="A574" s="2451">
        <v>128</v>
      </c>
      <c r="B574" s="2846" t="s">
        <v>223</v>
      </c>
      <c r="C574" s="2835" t="s">
        <v>5153</v>
      </c>
      <c r="D574" s="2522" t="s">
        <v>5152</v>
      </c>
      <c r="E574" s="2522" t="s">
        <v>149</v>
      </c>
      <c r="F574" s="2518">
        <f>ROUND(SUM(F576:F577),3)</f>
        <v>37</v>
      </c>
      <c r="G574" s="291"/>
      <c r="H574" s="1369">
        <f>ROUND(F574*G574,2)</f>
        <v>0</v>
      </c>
      <c r="I574" s="2526" t="s">
        <v>60</v>
      </c>
      <c r="J574" s="2794"/>
      <c r="K574" s="744"/>
      <c r="L574" s="2836"/>
      <c r="M574" s="1224"/>
      <c r="N574" s="2864"/>
      <c r="O574" s="2864"/>
      <c r="P574" s="2864"/>
      <c r="Q574" s="2864"/>
      <c r="R574" s="2865"/>
      <c r="T574" s="2864"/>
      <c r="U574" s="2864"/>
      <c r="V574" s="2864"/>
      <c r="W574" s="2864"/>
      <c r="X574" s="2864"/>
      <c r="Y574" s="2491"/>
      <c r="Z574" s="2491"/>
      <c r="AA574" s="2491"/>
    </row>
    <row r="575" spans="1:256" s="2673" customFormat="1" ht="13.5" customHeight="1">
      <c r="A575" s="2669"/>
      <c r="B575" s="2033"/>
      <c r="C575" s="2033"/>
      <c r="D575" s="2033" t="s">
        <v>5139</v>
      </c>
      <c r="E575" s="2033"/>
      <c r="F575" s="2670"/>
      <c r="G575" s="135"/>
      <c r="H575" s="2029"/>
      <c r="I575" s="2839"/>
      <c r="J575" s="2794"/>
      <c r="K575" s="744"/>
      <c r="L575" s="2836"/>
      <c r="M575" s="2836"/>
      <c r="N575" s="2836"/>
      <c r="O575" s="2836"/>
      <c r="P575" s="2836"/>
      <c r="Q575" s="2836"/>
      <c r="R575" s="2836"/>
      <c r="S575" s="2836"/>
      <c r="T575" s="2836"/>
      <c r="U575" s="2836"/>
      <c r="V575" s="2866"/>
      <c r="W575" s="2866"/>
      <c r="X575" s="2866"/>
      <c r="Y575" s="2833"/>
      <c r="Z575" s="2833"/>
      <c r="AA575" s="2833"/>
      <c r="AB575" s="2833"/>
      <c r="AC575" s="2833"/>
      <c r="AD575" s="2833"/>
      <c r="AE575" s="2833"/>
      <c r="AF575" s="2833"/>
      <c r="AG575" s="2833"/>
      <c r="AH575" s="2833"/>
      <c r="AI575" s="2833"/>
      <c r="AJ575" s="2833"/>
      <c r="AK575" s="2833"/>
      <c r="AL575" s="2491"/>
      <c r="AM575" s="2491"/>
      <c r="AN575" s="2491"/>
      <c r="AO575" s="2491"/>
      <c r="AP575" s="2491"/>
      <c r="AQ575" s="2491"/>
      <c r="AR575" s="2672"/>
      <c r="AS575" s="2672"/>
      <c r="AT575" s="2672"/>
      <c r="AU575" s="2672"/>
      <c r="AV575" s="2672"/>
      <c r="AW575" s="2672"/>
      <c r="AX575" s="2672"/>
      <c r="AY575" s="2672"/>
      <c r="AZ575" s="2672"/>
      <c r="BA575" s="2672"/>
      <c r="BB575" s="2672"/>
      <c r="BC575" s="2672"/>
      <c r="BD575" s="2672"/>
      <c r="BE575" s="2672"/>
      <c r="BF575" s="2672"/>
      <c r="BG575" s="2672"/>
      <c r="BH575" s="2672"/>
      <c r="BI575" s="2672"/>
      <c r="BJ575" s="2672"/>
      <c r="BK575" s="2672"/>
      <c r="BL575" s="2672"/>
      <c r="BM575" s="2672"/>
      <c r="BN575" s="2672"/>
      <c r="BO575" s="2672"/>
      <c r="BP575" s="2672"/>
      <c r="BQ575" s="2672"/>
      <c r="BR575" s="2672"/>
      <c r="BS575" s="2672"/>
      <c r="BT575" s="2672"/>
      <c r="BU575" s="2672"/>
      <c r="BV575" s="2672"/>
      <c r="BW575" s="2672"/>
      <c r="BX575" s="2672"/>
      <c r="BY575" s="2672"/>
      <c r="BZ575" s="2672"/>
      <c r="CA575" s="2672"/>
      <c r="CB575" s="2672"/>
      <c r="CC575" s="2672"/>
      <c r="CD575" s="2672"/>
      <c r="CE575" s="2672"/>
      <c r="CF575" s="2672"/>
      <c r="CG575" s="2672"/>
      <c r="CH575" s="2672"/>
      <c r="CI575" s="2672"/>
      <c r="CJ575" s="2672"/>
      <c r="CK575" s="2672"/>
      <c r="CL575" s="2672"/>
      <c r="CM575" s="2672"/>
      <c r="CN575" s="2672"/>
      <c r="CO575" s="2672"/>
      <c r="CP575" s="2672"/>
      <c r="CQ575" s="2672"/>
      <c r="CR575" s="2672"/>
      <c r="CS575" s="2672"/>
      <c r="CT575" s="2672"/>
      <c r="CU575" s="2672"/>
      <c r="CV575" s="2672"/>
      <c r="CW575" s="2672"/>
      <c r="CX575" s="2672"/>
      <c r="CY575" s="2672"/>
      <c r="CZ575" s="2672"/>
      <c r="DA575" s="2672"/>
      <c r="DB575" s="2672"/>
      <c r="DC575" s="2672"/>
      <c r="DD575" s="2672"/>
      <c r="DE575" s="2672"/>
      <c r="DF575" s="2672"/>
      <c r="DG575" s="2672"/>
      <c r="DH575" s="2672"/>
      <c r="DI575" s="2672"/>
      <c r="DJ575" s="2672"/>
      <c r="DK575" s="2672"/>
      <c r="DL575" s="2672"/>
      <c r="DM575" s="2672"/>
      <c r="DN575" s="2672"/>
      <c r="DO575" s="2672"/>
      <c r="DP575" s="2672"/>
      <c r="DQ575" s="2672"/>
      <c r="DR575" s="2672"/>
      <c r="DS575" s="2672"/>
      <c r="DT575" s="2672"/>
      <c r="DU575" s="2672"/>
      <c r="DV575" s="2672"/>
      <c r="DW575" s="2672"/>
      <c r="DX575" s="2672"/>
      <c r="DY575" s="2672"/>
      <c r="DZ575" s="2672"/>
      <c r="EA575" s="2672"/>
      <c r="EB575" s="2672"/>
      <c r="EC575" s="2672"/>
      <c r="ED575" s="2672"/>
      <c r="EE575" s="2672"/>
      <c r="EF575" s="2672"/>
      <c r="EG575" s="2672"/>
      <c r="EH575" s="2672"/>
      <c r="EI575" s="2672"/>
      <c r="EJ575" s="2672"/>
      <c r="EK575" s="2672"/>
      <c r="EL575" s="2672"/>
      <c r="EM575" s="2672"/>
      <c r="EN575" s="2672"/>
      <c r="EO575" s="2672"/>
      <c r="EP575" s="2672"/>
      <c r="EQ575" s="2672"/>
      <c r="ER575" s="2672"/>
      <c r="ES575" s="2672"/>
      <c r="ET575" s="2672"/>
      <c r="EU575" s="2672"/>
      <c r="EV575" s="2672"/>
      <c r="EW575" s="2672"/>
      <c r="EX575" s="2672"/>
      <c r="EY575" s="2672"/>
      <c r="EZ575" s="2672"/>
      <c r="FA575" s="2672"/>
      <c r="FB575" s="2672"/>
      <c r="FC575" s="2672"/>
      <c r="FD575" s="2672"/>
      <c r="FE575" s="2672"/>
      <c r="FF575" s="2672"/>
      <c r="FG575" s="2672"/>
      <c r="FH575" s="2672"/>
      <c r="FI575" s="2672"/>
      <c r="FJ575" s="2672"/>
      <c r="FK575" s="2672"/>
      <c r="FL575" s="2672"/>
      <c r="FM575" s="2672"/>
      <c r="FN575" s="2672"/>
      <c r="FO575" s="2672"/>
      <c r="FP575" s="2672"/>
      <c r="FQ575" s="2672"/>
      <c r="FR575" s="2672"/>
      <c r="FS575" s="2672"/>
      <c r="FT575" s="2672"/>
      <c r="FU575" s="2672"/>
      <c r="FV575" s="2672"/>
      <c r="FW575" s="2672"/>
      <c r="FX575" s="2672"/>
      <c r="FY575" s="2672"/>
      <c r="FZ575" s="2672"/>
      <c r="GA575" s="2672"/>
      <c r="GB575" s="2672"/>
      <c r="GC575" s="2672"/>
      <c r="GD575" s="2672"/>
      <c r="GE575" s="2672"/>
      <c r="GF575" s="2672"/>
      <c r="GG575" s="2672"/>
      <c r="GH575" s="2672"/>
      <c r="GI575" s="2672"/>
      <c r="GJ575" s="2672"/>
      <c r="GK575" s="2672"/>
      <c r="GL575" s="2672"/>
      <c r="GM575" s="2672"/>
      <c r="GN575" s="2672"/>
      <c r="GO575" s="2672"/>
      <c r="GP575" s="2672"/>
      <c r="GQ575" s="2672"/>
      <c r="GR575" s="2672"/>
      <c r="GS575" s="2672"/>
      <c r="GT575" s="2672"/>
      <c r="GU575" s="2672"/>
      <c r="GV575" s="2672"/>
      <c r="GW575" s="2672"/>
      <c r="GX575" s="2672"/>
      <c r="GY575" s="2672"/>
      <c r="GZ575" s="2672"/>
      <c r="HA575" s="2672"/>
      <c r="HB575" s="2672"/>
      <c r="HC575" s="2672"/>
      <c r="HD575" s="2672"/>
      <c r="HE575" s="2672"/>
      <c r="HF575" s="2672"/>
      <c r="HG575" s="2672"/>
      <c r="HH575" s="2672"/>
      <c r="HI575" s="2672"/>
      <c r="HJ575" s="2672"/>
      <c r="HK575" s="2672"/>
      <c r="HL575" s="2672"/>
      <c r="HM575" s="2672"/>
      <c r="HN575" s="2672"/>
      <c r="HO575" s="2672"/>
      <c r="HP575" s="2672"/>
      <c r="HQ575" s="2672"/>
      <c r="HR575" s="2672"/>
      <c r="HS575" s="2672"/>
      <c r="HT575" s="2672"/>
      <c r="HU575" s="2672"/>
      <c r="HV575" s="2672"/>
      <c r="HW575" s="2672"/>
      <c r="HX575" s="2672"/>
      <c r="HY575" s="2672"/>
      <c r="HZ575" s="2672"/>
      <c r="IA575" s="2672"/>
      <c r="IB575" s="2672"/>
      <c r="IC575" s="2672"/>
      <c r="ID575" s="2672"/>
      <c r="IE575" s="2672"/>
      <c r="IF575" s="2672"/>
      <c r="IG575" s="2672"/>
      <c r="IH575" s="2672"/>
      <c r="II575" s="2672"/>
      <c r="IJ575" s="2672"/>
      <c r="IK575" s="2672"/>
      <c r="IL575" s="2672"/>
      <c r="IM575" s="2672"/>
      <c r="IN575" s="2672"/>
      <c r="IO575" s="2672"/>
      <c r="IP575" s="2672"/>
      <c r="IQ575" s="2672"/>
      <c r="IR575" s="2672"/>
      <c r="IS575" s="2672"/>
      <c r="IT575" s="2672"/>
      <c r="IU575" s="2672"/>
      <c r="IV575" s="2672"/>
    </row>
    <row r="576" spans="1:256" s="2673" customFormat="1" ht="13.5" customHeight="1">
      <c r="A576" s="2669"/>
      <c r="B576" s="2033"/>
      <c r="C576" s="2033"/>
      <c r="D576" s="2033" t="s">
        <v>5151</v>
      </c>
      <c r="E576" s="2033"/>
      <c r="F576" s="2670">
        <v>31</v>
      </c>
      <c r="G576" s="135"/>
      <c r="H576" s="2029"/>
      <c r="I576" s="2839"/>
      <c r="J576" s="2794"/>
      <c r="K576" s="744"/>
      <c r="L576" s="2867"/>
      <c r="M576" s="2836"/>
      <c r="N576" s="2836"/>
      <c r="O576" s="2836"/>
      <c r="P576" s="2836"/>
      <c r="Q576" s="2836"/>
      <c r="R576" s="2836"/>
      <c r="S576" s="2836"/>
      <c r="T576" s="2836"/>
      <c r="U576" s="2836"/>
      <c r="V576" s="2836"/>
      <c r="W576" s="2864"/>
      <c r="X576" s="2864"/>
      <c r="Y576" s="2491"/>
      <c r="Z576" s="2491"/>
      <c r="AA576" s="2491"/>
      <c r="AB576" s="2491"/>
      <c r="AC576" s="2491"/>
      <c r="AD576" s="2491"/>
      <c r="AE576" s="2491"/>
      <c r="AF576" s="2491"/>
      <c r="AG576" s="2491"/>
      <c r="AH576" s="2491"/>
      <c r="AI576" s="2491"/>
      <c r="AJ576" s="2491"/>
      <c r="AK576" s="2491"/>
      <c r="AL576" s="2491"/>
      <c r="AM576" s="2491"/>
      <c r="AN576" s="2491"/>
      <c r="AO576" s="2491"/>
      <c r="AP576" s="2491"/>
      <c r="AQ576" s="2491"/>
      <c r="AR576" s="2672"/>
      <c r="AS576" s="2672"/>
      <c r="AT576" s="2672"/>
      <c r="AU576" s="2672"/>
      <c r="AV576" s="2672"/>
      <c r="AW576" s="2672"/>
      <c r="AX576" s="2672"/>
      <c r="AY576" s="2672"/>
      <c r="AZ576" s="2672"/>
      <c r="BA576" s="2672"/>
      <c r="BB576" s="2672"/>
      <c r="BC576" s="2672"/>
      <c r="BD576" s="2672"/>
      <c r="BE576" s="2672"/>
      <c r="BF576" s="2672"/>
      <c r="BG576" s="2672"/>
      <c r="BH576" s="2672"/>
      <c r="BI576" s="2672"/>
      <c r="BJ576" s="2672"/>
      <c r="BK576" s="2672"/>
      <c r="BL576" s="2672"/>
      <c r="BM576" s="2672"/>
      <c r="BN576" s="2672"/>
      <c r="BO576" s="2672"/>
      <c r="BP576" s="2672"/>
      <c r="BQ576" s="2672"/>
      <c r="BR576" s="2672"/>
      <c r="BS576" s="2672"/>
      <c r="BT576" s="2672"/>
      <c r="BU576" s="2672"/>
      <c r="BV576" s="2672"/>
      <c r="BW576" s="2672"/>
      <c r="BX576" s="2672"/>
      <c r="BY576" s="2672"/>
      <c r="BZ576" s="2672"/>
      <c r="CA576" s="2672"/>
      <c r="CB576" s="2672"/>
      <c r="CC576" s="2672"/>
      <c r="CD576" s="2672"/>
      <c r="CE576" s="2672"/>
      <c r="CF576" s="2672"/>
      <c r="CG576" s="2672"/>
      <c r="CH576" s="2672"/>
      <c r="CI576" s="2672"/>
      <c r="CJ576" s="2672"/>
      <c r="CK576" s="2672"/>
      <c r="CL576" s="2672"/>
      <c r="CM576" s="2672"/>
      <c r="CN576" s="2672"/>
      <c r="CO576" s="2672"/>
      <c r="CP576" s="2672"/>
      <c r="CQ576" s="2672"/>
      <c r="CR576" s="2672"/>
      <c r="CS576" s="2672"/>
      <c r="CT576" s="2672"/>
      <c r="CU576" s="2672"/>
      <c r="CV576" s="2672"/>
      <c r="CW576" s="2672"/>
      <c r="CX576" s="2672"/>
      <c r="CY576" s="2672"/>
      <c r="CZ576" s="2672"/>
      <c r="DA576" s="2672"/>
      <c r="DB576" s="2672"/>
      <c r="DC576" s="2672"/>
      <c r="DD576" s="2672"/>
      <c r="DE576" s="2672"/>
      <c r="DF576" s="2672"/>
      <c r="DG576" s="2672"/>
      <c r="DH576" s="2672"/>
      <c r="DI576" s="2672"/>
      <c r="DJ576" s="2672"/>
      <c r="DK576" s="2672"/>
      <c r="DL576" s="2672"/>
      <c r="DM576" s="2672"/>
      <c r="DN576" s="2672"/>
      <c r="DO576" s="2672"/>
      <c r="DP576" s="2672"/>
      <c r="DQ576" s="2672"/>
      <c r="DR576" s="2672"/>
      <c r="DS576" s="2672"/>
      <c r="DT576" s="2672"/>
      <c r="DU576" s="2672"/>
      <c r="DV576" s="2672"/>
      <c r="DW576" s="2672"/>
      <c r="DX576" s="2672"/>
      <c r="DY576" s="2672"/>
      <c r="DZ576" s="2672"/>
      <c r="EA576" s="2672"/>
      <c r="EB576" s="2672"/>
      <c r="EC576" s="2672"/>
      <c r="ED576" s="2672"/>
      <c r="EE576" s="2672"/>
      <c r="EF576" s="2672"/>
      <c r="EG576" s="2672"/>
      <c r="EH576" s="2672"/>
      <c r="EI576" s="2672"/>
      <c r="EJ576" s="2672"/>
      <c r="EK576" s="2672"/>
      <c r="EL576" s="2672"/>
      <c r="EM576" s="2672"/>
      <c r="EN576" s="2672"/>
      <c r="EO576" s="2672"/>
      <c r="EP576" s="2672"/>
      <c r="EQ576" s="2672"/>
      <c r="ER576" s="2672"/>
      <c r="ES576" s="2672"/>
      <c r="ET576" s="2672"/>
      <c r="EU576" s="2672"/>
      <c r="EV576" s="2672"/>
      <c r="EW576" s="2672"/>
      <c r="EX576" s="2672"/>
      <c r="EY576" s="2672"/>
      <c r="EZ576" s="2672"/>
      <c r="FA576" s="2672"/>
      <c r="FB576" s="2672"/>
      <c r="FC576" s="2672"/>
      <c r="FD576" s="2672"/>
      <c r="FE576" s="2672"/>
      <c r="FF576" s="2672"/>
      <c r="FG576" s="2672"/>
      <c r="FH576" s="2672"/>
      <c r="FI576" s="2672"/>
      <c r="FJ576" s="2672"/>
      <c r="FK576" s="2672"/>
      <c r="FL576" s="2672"/>
      <c r="FM576" s="2672"/>
      <c r="FN576" s="2672"/>
      <c r="FO576" s="2672"/>
      <c r="FP576" s="2672"/>
      <c r="FQ576" s="2672"/>
      <c r="FR576" s="2672"/>
      <c r="FS576" s="2672"/>
      <c r="FT576" s="2672"/>
      <c r="FU576" s="2672"/>
      <c r="FV576" s="2672"/>
      <c r="FW576" s="2672"/>
      <c r="FX576" s="2672"/>
      <c r="FY576" s="2672"/>
      <c r="FZ576" s="2672"/>
      <c r="GA576" s="2672"/>
      <c r="GB576" s="2672"/>
      <c r="GC576" s="2672"/>
      <c r="GD576" s="2672"/>
      <c r="GE576" s="2672"/>
      <c r="GF576" s="2672"/>
      <c r="GG576" s="2672"/>
      <c r="GH576" s="2672"/>
      <c r="GI576" s="2672"/>
      <c r="GJ576" s="2672"/>
      <c r="GK576" s="2672"/>
      <c r="GL576" s="2672"/>
      <c r="GM576" s="2672"/>
      <c r="GN576" s="2672"/>
      <c r="GO576" s="2672"/>
      <c r="GP576" s="2672"/>
      <c r="GQ576" s="2672"/>
      <c r="GR576" s="2672"/>
      <c r="GS576" s="2672"/>
      <c r="GT576" s="2672"/>
      <c r="GU576" s="2672"/>
      <c r="GV576" s="2672"/>
      <c r="GW576" s="2672"/>
      <c r="GX576" s="2672"/>
      <c r="GY576" s="2672"/>
      <c r="GZ576" s="2672"/>
      <c r="HA576" s="2672"/>
      <c r="HB576" s="2672"/>
      <c r="HC576" s="2672"/>
      <c r="HD576" s="2672"/>
      <c r="HE576" s="2672"/>
      <c r="HF576" s="2672"/>
      <c r="HG576" s="2672"/>
      <c r="HH576" s="2672"/>
      <c r="HI576" s="2672"/>
      <c r="HJ576" s="2672"/>
      <c r="HK576" s="2672"/>
      <c r="HL576" s="2672"/>
      <c r="HM576" s="2672"/>
      <c r="HN576" s="2672"/>
      <c r="HO576" s="2672"/>
      <c r="HP576" s="2672"/>
      <c r="HQ576" s="2672"/>
      <c r="HR576" s="2672"/>
      <c r="HS576" s="2672"/>
      <c r="HT576" s="2672"/>
      <c r="HU576" s="2672"/>
      <c r="HV576" s="2672"/>
      <c r="HW576" s="2672"/>
      <c r="HX576" s="2672"/>
      <c r="HY576" s="2672"/>
      <c r="HZ576" s="2672"/>
      <c r="IA576" s="2672"/>
      <c r="IB576" s="2672"/>
      <c r="IC576" s="2672"/>
      <c r="ID576" s="2672"/>
      <c r="IE576" s="2672"/>
      <c r="IF576" s="2672"/>
      <c r="IG576" s="2672"/>
      <c r="IH576" s="2672"/>
      <c r="II576" s="2672"/>
      <c r="IJ576" s="2672"/>
      <c r="IK576" s="2672"/>
      <c r="IL576" s="2672"/>
      <c r="IM576" s="2672"/>
      <c r="IN576" s="2672"/>
      <c r="IO576" s="2672"/>
      <c r="IP576" s="2672"/>
      <c r="IQ576" s="2672"/>
      <c r="IR576" s="2672"/>
      <c r="IS576" s="2672"/>
      <c r="IT576" s="2672"/>
      <c r="IU576" s="2672"/>
      <c r="IV576" s="2672"/>
    </row>
    <row r="577" spans="1:256" s="2673" customFormat="1" ht="13.5" customHeight="1">
      <c r="A577" s="2669"/>
      <c r="B577" s="2033"/>
      <c r="C577" s="2033"/>
      <c r="D577" s="2033" t="s">
        <v>5150</v>
      </c>
      <c r="E577" s="2033"/>
      <c r="F577" s="2670">
        <v>6</v>
      </c>
      <c r="G577" s="135"/>
      <c r="H577" s="2029"/>
      <c r="I577" s="2839"/>
      <c r="J577" s="2806"/>
      <c r="K577" s="744"/>
      <c r="L577" s="2836"/>
      <c r="M577" s="2836"/>
      <c r="N577" s="2836"/>
      <c r="O577" s="2836"/>
      <c r="P577" s="2692"/>
      <c r="Q577" s="2836"/>
      <c r="R577" s="2836"/>
      <c r="S577" s="2836"/>
      <c r="T577" s="2836"/>
      <c r="U577" s="2836"/>
      <c r="V577" s="2864"/>
      <c r="W577" s="2864"/>
      <c r="X577" s="2864"/>
      <c r="Y577" s="2491"/>
      <c r="Z577" s="2491"/>
      <c r="AA577" s="2491"/>
      <c r="AB577" s="2491"/>
      <c r="AC577" s="2491"/>
      <c r="AD577" s="2491"/>
      <c r="AE577" s="2491"/>
      <c r="AF577" s="2491"/>
      <c r="AG577" s="2491"/>
      <c r="AH577" s="2491"/>
      <c r="AI577" s="2491"/>
      <c r="AJ577" s="2491"/>
      <c r="AK577" s="2491"/>
      <c r="AL577" s="2491"/>
      <c r="AM577" s="2491"/>
      <c r="AN577" s="2491"/>
      <c r="AO577" s="2491"/>
      <c r="AP577" s="2491"/>
      <c r="AQ577" s="2491"/>
      <c r="AR577" s="2672"/>
      <c r="AS577" s="2672"/>
      <c r="AT577" s="2672"/>
      <c r="AU577" s="2672"/>
      <c r="AV577" s="2672"/>
      <c r="AW577" s="2672"/>
      <c r="AX577" s="2672"/>
      <c r="AY577" s="2672"/>
      <c r="AZ577" s="2672"/>
      <c r="BA577" s="2672"/>
      <c r="BB577" s="2672"/>
      <c r="BC577" s="2672"/>
      <c r="BD577" s="2672"/>
      <c r="BE577" s="2672"/>
      <c r="BF577" s="2672"/>
      <c r="BG577" s="2672"/>
      <c r="BH577" s="2672"/>
      <c r="BI577" s="2672"/>
      <c r="BJ577" s="2672"/>
      <c r="BK577" s="2672"/>
      <c r="BL577" s="2672"/>
      <c r="BM577" s="2672"/>
      <c r="BN577" s="2672"/>
      <c r="BO577" s="2672"/>
      <c r="BP577" s="2672"/>
      <c r="BQ577" s="2672"/>
      <c r="BR577" s="2672"/>
      <c r="BS577" s="2672"/>
      <c r="BT577" s="2672"/>
      <c r="BU577" s="2672"/>
      <c r="BV577" s="2672"/>
      <c r="BW577" s="2672"/>
      <c r="BX577" s="2672"/>
      <c r="BY577" s="2672"/>
      <c r="BZ577" s="2672"/>
      <c r="CA577" s="2672"/>
      <c r="CB577" s="2672"/>
      <c r="CC577" s="2672"/>
      <c r="CD577" s="2672"/>
      <c r="CE577" s="2672"/>
      <c r="CF577" s="2672"/>
      <c r="CG577" s="2672"/>
      <c r="CH577" s="2672"/>
      <c r="CI577" s="2672"/>
      <c r="CJ577" s="2672"/>
      <c r="CK577" s="2672"/>
      <c r="CL577" s="2672"/>
      <c r="CM577" s="2672"/>
      <c r="CN577" s="2672"/>
      <c r="CO577" s="2672"/>
      <c r="CP577" s="2672"/>
      <c r="CQ577" s="2672"/>
      <c r="CR577" s="2672"/>
      <c r="CS577" s="2672"/>
      <c r="CT577" s="2672"/>
      <c r="CU577" s="2672"/>
      <c r="CV577" s="2672"/>
      <c r="CW577" s="2672"/>
      <c r="CX577" s="2672"/>
      <c r="CY577" s="2672"/>
      <c r="CZ577" s="2672"/>
      <c r="DA577" s="2672"/>
      <c r="DB577" s="2672"/>
      <c r="DC577" s="2672"/>
      <c r="DD577" s="2672"/>
      <c r="DE577" s="2672"/>
      <c r="DF577" s="2672"/>
      <c r="DG577" s="2672"/>
      <c r="DH577" s="2672"/>
      <c r="DI577" s="2672"/>
      <c r="DJ577" s="2672"/>
      <c r="DK577" s="2672"/>
      <c r="DL577" s="2672"/>
      <c r="DM577" s="2672"/>
      <c r="DN577" s="2672"/>
      <c r="DO577" s="2672"/>
      <c r="DP577" s="2672"/>
      <c r="DQ577" s="2672"/>
      <c r="DR577" s="2672"/>
      <c r="DS577" s="2672"/>
      <c r="DT577" s="2672"/>
      <c r="DU577" s="2672"/>
      <c r="DV577" s="2672"/>
      <c r="DW577" s="2672"/>
      <c r="DX577" s="2672"/>
      <c r="DY577" s="2672"/>
      <c r="DZ577" s="2672"/>
      <c r="EA577" s="2672"/>
      <c r="EB577" s="2672"/>
      <c r="EC577" s="2672"/>
      <c r="ED577" s="2672"/>
      <c r="EE577" s="2672"/>
      <c r="EF577" s="2672"/>
      <c r="EG577" s="2672"/>
      <c r="EH577" s="2672"/>
      <c r="EI577" s="2672"/>
      <c r="EJ577" s="2672"/>
      <c r="EK577" s="2672"/>
      <c r="EL577" s="2672"/>
      <c r="EM577" s="2672"/>
      <c r="EN577" s="2672"/>
      <c r="EO577" s="2672"/>
      <c r="EP577" s="2672"/>
      <c r="EQ577" s="2672"/>
      <c r="ER577" s="2672"/>
      <c r="ES577" s="2672"/>
      <c r="ET577" s="2672"/>
      <c r="EU577" s="2672"/>
      <c r="EV577" s="2672"/>
      <c r="EW577" s="2672"/>
      <c r="EX577" s="2672"/>
      <c r="EY577" s="2672"/>
      <c r="EZ577" s="2672"/>
      <c r="FA577" s="2672"/>
      <c r="FB577" s="2672"/>
      <c r="FC577" s="2672"/>
      <c r="FD577" s="2672"/>
      <c r="FE577" s="2672"/>
      <c r="FF577" s="2672"/>
      <c r="FG577" s="2672"/>
      <c r="FH577" s="2672"/>
      <c r="FI577" s="2672"/>
      <c r="FJ577" s="2672"/>
      <c r="FK577" s="2672"/>
      <c r="FL577" s="2672"/>
      <c r="FM577" s="2672"/>
      <c r="FN577" s="2672"/>
      <c r="FO577" s="2672"/>
      <c r="FP577" s="2672"/>
      <c r="FQ577" s="2672"/>
      <c r="FR577" s="2672"/>
      <c r="FS577" s="2672"/>
      <c r="FT577" s="2672"/>
      <c r="FU577" s="2672"/>
      <c r="FV577" s="2672"/>
      <c r="FW577" s="2672"/>
      <c r="FX577" s="2672"/>
      <c r="FY577" s="2672"/>
      <c r="FZ577" s="2672"/>
      <c r="GA577" s="2672"/>
      <c r="GB577" s="2672"/>
      <c r="GC577" s="2672"/>
      <c r="GD577" s="2672"/>
      <c r="GE577" s="2672"/>
      <c r="GF577" s="2672"/>
      <c r="GG577" s="2672"/>
      <c r="GH577" s="2672"/>
      <c r="GI577" s="2672"/>
      <c r="GJ577" s="2672"/>
      <c r="GK577" s="2672"/>
      <c r="GL577" s="2672"/>
      <c r="GM577" s="2672"/>
      <c r="GN577" s="2672"/>
      <c r="GO577" s="2672"/>
      <c r="GP577" s="2672"/>
      <c r="GQ577" s="2672"/>
      <c r="GR577" s="2672"/>
      <c r="GS577" s="2672"/>
      <c r="GT577" s="2672"/>
      <c r="GU577" s="2672"/>
      <c r="GV577" s="2672"/>
      <c r="GW577" s="2672"/>
      <c r="GX577" s="2672"/>
      <c r="GY577" s="2672"/>
      <c r="GZ577" s="2672"/>
      <c r="HA577" s="2672"/>
      <c r="HB577" s="2672"/>
      <c r="HC577" s="2672"/>
      <c r="HD577" s="2672"/>
      <c r="HE577" s="2672"/>
      <c r="HF577" s="2672"/>
      <c r="HG577" s="2672"/>
      <c r="HH577" s="2672"/>
      <c r="HI577" s="2672"/>
      <c r="HJ577" s="2672"/>
      <c r="HK577" s="2672"/>
      <c r="HL577" s="2672"/>
      <c r="HM577" s="2672"/>
      <c r="HN577" s="2672"/>
      <c r="HO577" s="2672"/>
      <c r="HP577" s="2672"/>
      <c r="HQ577" s="2672"/>
      <c r="HR577" s="2672"/>
      <c r="HS577" s="2672"/>
      <c r="HT577" s="2672"/>
      <c r="HU577" s="2672"/>
      <c r="HV577" s="2672"/>
      <c r="HW577" s="2672"/>
      <c r="HX577" s="2672"/>
      <c r="HY577" s="2672"/>
      <c r="HZ577" s="2672"/>
      <c r="IA577" s="2672"/>
      <c r="IB577" s="2672"/>
      <c r="IC577" s="2672"/>
      <c r="ID577" s="2672"/>
      <c r="IE577" s="2672"/>
      <c r="IF577" s="2672"/>
      <c r="IG577" s="2672"/>
      <c r="IH577" s="2672"/>
      <c r="II577" s="2672"/>
      <c r="IJ577" s="2672"/>
      <c r="IK577" s="2672"/>
      <c r="IL577" s="2672"/>
      <c r="IM577" s="2672"/>
      <c r="IN577" s="2672"/>
      <c r="IO577" s="2672"/>
      <c r="IP577" s="2672"/>
      <c r="IQ577" s="2672"/>
      <c r="IR577" s="2672"/>
      <c r="IS577" s="2672"/>
      <c r="IT577" s="2672"/>
      <c r="IU577" s="2672"/>
      <c r="IV577" s="2672"/>
    </row>
    <row r="578" spans="1:256" s="2683" customFormat="1" ht="27.25" customHeight="1">
      <c r="A578" s="2680"/>
      <c r="B578" s="1751"/>
      <c r="C578" s="1742"/>
      <c r="D578" s="1742" t="s">
        <v>5149</v>
      </c>
      <c r="E578" s="1742"/>
      <c r="F578" s="2106"/>
      <c r="G578" s="290"/>
      <c r="H578" s="2681"/>
      <c r="I578" s="2843"/>
      <c r="J578" s="2794"/>
      <c r="K578" s="744"/>
      <c r="L578" s="2836"/>
      <c r="M578" s="2836"/>
      <c r="N578" s="2836"/>
      <c r="O578" s="2836"/>
      <c r="P578" s="2692"/>
      <c r="Q578" s="2836"/>
      <c r="R578" s="2836"/>
      <c r="S578" s="2836"/>
      <c r="T578" s="2836"/>
      <c r="U578" s="2836"/>
      <c r="V578" s="2864"/>
      <c r="W578" s="2864"/>
      <c r="X578" s="2864"/>
      <c r="Y578" s="2491"/>
      <c r="Z578" s="2491"/>
      <c r="AA578" s="2491"/>
      <c r="AB578" s="2491"/>
      <c r="AC578" s="2491"/>
      <c r="AD578" s="2491"/>
      <c r="AE578" s="2491"/>
      <c r="AF578" s="2491"/>
      <c r="AG578" s="2491"/>
      <c r="AH578" s="2491"/>
      <c r="AI578" s="2491"/>
      <c r="AJ578" s="2491"/>
      <c r="AK578" s="2491"/>
    </row>
    <row r="579" spans="1:256" s="2683" customFormat="1" ht="40.549999999999997" customHeight="1">
      <c r="A579" s="2680"/>
      <c r="B579" s="1751"/>
      <c r="C579" s="1742"/>
      <c r="D579" s="1742" t="s">
        <v>5136</v>
      </c>
      <c r="E579" s="1742"/>
      <c r="F579" s="2106"/>
      <c r="G579" s="290"/>
      <c r="H579" s="2681"/>
      <c r="I579" s="2843"/>
      <c r="J579" s="2794"/>
      <c r="K579" s="744"/>
      <c r="P579" s="2685"/>
    </row>
    <row r="580" spans="1:256" s="1188" customFormat="1" ht="13.5" customHeight="1">
      <c r="A580" s="2451">
        <v>129</v>
      </c>
      <c r="B580" s="2846" t="s">
        <v>223</v>
      </c>
      <c r="C580" s="2835" t="s">
        <v>5148</v>
      </c>
      <c r="D580" s="2522" t="s">
        <v>5147</v>
      </c>
      <c r="E580" s="2522" t="s">
        <v>149</v>
      </c>
      <c r="F580" s="2518">
        <f>ROUND(SUM(F582:F583),3)</f>
        <v>11</v>
      </c>
      <c r="G580" s="291"/>
      <c r="H580" s="1369">
        <f>ROUND(F580*G580,2)</f>
        <v>0</v>
      </c>
      <c r="I580" s="2526" t="s">
        <v>60</v>
      </c>
      <c r="J580" s="2794"/>
      <c r="K580" s="744"/>
      <c r="L580" s="2836"/>
      <c r="M580" s="1224"/>
      <c r="N580" s="2864"/>
      <c r="O580" s="2864"/>
      <c r="P580" s="2864"/>
      <c r="Q580" s="2864"/>
      <c r="S580" s="2491"/>
      <c r="T580" s="2491"/>
      <c r="U580" s="2491"/>
      <c r="V580" s="2491"/>
      <c r="W580" s="2491"/>
      <c r="X580" s="2491"/>
      <c r="Y580" s="2491"/>
      <c r="Z580" s="2491"/>
      <c r="AA580" s="2491"/>
    </row>
    <row r="581" spans="1:256" s="2673" customFormat="1" ht="13.5" customHeight="1">
      <c r="A581" s="2669"/>
      <c r="B581" s="2033"/>
      <c r="C581" s="2033"/>
      <c r="D581" s="2033" t="s">
        <v>5139</v>
      </c>
      <c r="E581" s="2033"/>
      <c r="F581" s="2670"/>
      <c r="G581" s="135"/>
      <c r="H581" s="2029"/>
      <c r="I581" s="2839"/>
      <c r="J581" s="2794"/>
      <c r="K581" s="744"/>
      <c r="L581" s="2836"/>
      <c r="M581" s="2836"/>
      <c r="N581" s="2836"/>
      <c r="O581" s="2836"/>
      <c r="P581" s="2836"/>
      <c r="Q581" s="2836"/>
      <c r="R581" s="2676"/>
      <c r="S581" s="2676"/>
      <c r="T581" s="2676"/>
      <c r="U581" s="2833"/>
      <c r="V581" s="2833"/>
      <c r="W581" s="2833"/>
      <c r="X581" s="2833"/>
      <c r="Y581" s="2833"/>
      <c r="Z581" s="2833"/>
      <c r="AA581" s="2833"/>
      <c r="AB581" s="2833"/>
      <c r="AC581" s="2833"/>
      <c r="AD581" s="2833"/>
      <c r="AE581" s="2833"/>
      <c r="AF581" s="2833"/>
      <c r="AG581" s="2833"/>
      <c r="AH581" s="2833"/>
      <c r="AI581" s="2833"/>
      <c r="AJ581" s="2833"/>
      <c r="AK581" s="2833"/>
      <c r="AL581" s="2491"/>
      <c r="AM581" s="2491"/>
      <c r="AN581" s="2491"/>
      <c r="AO581" s="2491"/>
      <c r="AP581" s="2491"/>
      <c r="AQ581" s="2491"/>
      <c r="AR581" s="2672"/>
      <c r="AS581" s="2672"/>
      <c r="AT581" s="2672"/>
      <c r="AU581" s="2672"/>
      <c r="AV581" s="2672"/>
      <c r="AW581" s="2672"/>
      <c r="AX581" s="2672"/>
      <c r="AY581" s="2672"/>
      <c r="AZ581" s="2672"/>
      <c r="BA581" s="2672"/>
      <c r="BB581" s="2672"/>
      <c r="BC581" s="2672"/>
      <c r="BD581" s="2672"/>
      <c r="BE581" s="2672"/>
      <c r="BF581" s="2672"/>
      <c r="BG581" s="2672"/>
      <c r="BH581" s="2672"/>
      <c r="BI581" s="2672"/>
      <c r="BJ581" s="2672"/>
      <c r="BK581" s="2672"/>
      <c r="BL581" s="2672"/>
      <c r="BM581" s="2672"/>
      <c r="BN581" s="2672"/>
      <c r="BO581" s="2672"/>
      <c r="BP581" s="2672"/>
      <c r="BQ581" s="2672"/>
      <c r="BR581" s="2672"/>
      <c r="BS581" s="2672"/>
      <c r="BT581" s="2672"/>
      <c r="BU581" s="2672"/>
      <c r="BV581" s="2672"/>
      <c r="BW581" s="2672"/>
      <c r="BX581" s="2672"/>
      <c r="BY581" s="2672"/>
      <c r="BZ581" s="2672"/>
      <c r="CA581" s="2672"/>
      <c r="CB581" s="2672"/>
      <c r="CC581" s="2672"/>
      <c r="CD581" s="2672"/>
      <c r="CE581" s="2672"/>
      <c r="CF581" s="2672"/>
      <c r="CG581" s="2672"/>
      <c r="CH581" s="2672"/>
      <c r="CI581" s="2672"/>
      <c r="CJ581" s="2672"/>
      <c r="CK581" s="2672"/>
      <c r="CL581" s="2672"/>
      <c r="CM581" s="2672"/>
      <c r="CN581" s="2672"/>
      <c r="CO581" s="2672"/>
      <c r="CP581" s="2672"/>
      <c r="CQ581" s="2672"/>
      <c r="CR581" s="2672"/>
      <c r="CS581" s="2672"/>
      <c r="CT581" s="2672"/>
      <c r="CU581" s="2672"/>
      <c r="CV581" s="2672"/>
      <c r="CW581" s="2672"/>
      <c r="CX581" s="2672"/>
      <c r="CY581" s="2672"/>
      <c r="CZ581" s="2672"/>
      <c r="DA581" s="2672"/>
      <c r="DB581" s="2672"/>
      <c r="DC581" s="2672"/>
      <c r="DD581" s="2672"/>
      <c r="DE581" s="2672"/>
      <c r="DF581" s="2672"/>
      <c r="DG581" s="2672"/>
      <c r="DH581" s="2672"/>
      <c r="DI581" s="2672"/>
      <c r="DJ581" s="2672"/>
      <c r="DK581" s="2672"/>
      <c r="DL581" s="2672"/>
      <c r="DM581" s="2672"/>
      <c r="DN581" s="2672"/>
      <c r="DO581" s="2672"/>
      <c r="DP581" s="2672"/>
      <c r="DQ581" s="2672"/>
      <c r="DR581" s="2672"/>
      <c r="DS581" s="2672"/>
      <c r="DT581" s="2672"/>
      <c r="DU581" s="2672"/>
      <c r="DV581" s="2672"/>
      <c r="DW581" s="2672"/>
      <c r="DX581" s="2672"/>
      <c r="DY581" s="2672"/>
      <c r="DZ581" s="2672"/>
      <c r="EA581" s="2672"/>
      <c r="EB581" s="2672"/>
      <c r="EC581" s="2672"/>
      <c r="ED581" s="2672"/>
      <c r="EE581" s="2672"/>
      <c r="EF581" s="2672"/>
      <c r="EG581" s="2672"/>
      <c r="EH581" s="2672"/>
      <c r="EI581" s="2672"/>
      <c r="EJ581" s="2672"/>
      <c r="EK581" s="2672"/>
      <c r="EL581" s="2672"/>
      <c r="EM581" s="2672"/>
      <c r="EN581" s="2672"/>
      <c r="EO581" s="2672"/>
      <c r="EP581" s="2672"/>
      <c r="EQ581" s="2672"/>
      <c r="ER581" s="2672"/>
      <c r="ES581" s="2672"/>
      <c r="ET581" s="2672"/>
      <c r="EU581" s="2672"/>
      <c r="EV581" s="2672"/>
      <c r="EW581" s="2672"/>
      <c r="EX581" s="2672"/>
      <c r="EY581" s="2672"/>
      <c r="EZ581" s="2672"/>
      <c r="FA581" s="2672"/>
      <c r="FB581" s="2672"/>
      <c r="FC581" s="2672"/>
      <c r="FD581" s="2672"/>
      <c r="FE581" s="2672"/>
      <c r="FF581" s="2672"/>
      <c r="FG581" s="2672"/>
      <c r="FH581" s="2672"/>
      <c r="FI581" s="2672"/>
      <c r="FJ581" s="2672"/>
      <c r="FK581" s="2672"/>
      <c r="FL581" s="2672"/>
      <c r="FM581" s="2672"/>
      <c r="FN581" s="2672"/>
      <c r="FO581" s="2672"/>
      <c r="FP581" s="2672"/>
      <c r="FQ581" s="2672"/>
      <c r="FR581" s="2672"/>
      <c r="FS581" s="2672"/>
      <c r="FT581" s="2672"/>
      <c r="FU581" s="2672"/>
      <c r="FV581" s="2672"/>
      <c r="FW581" s="2672"/>
      <c r="FX581" s="2672"/>
      <c r="FY581" s="2672"/>
      <c r="FZ581" s="2672"/>
      <c r="GA581" s="2672"/>
      <c r="GB581" s="2672"/>
      <c r="GC581" s="2672"/>
      <c r="GD581" s="2672"/>
      <c r="GE581" s="2672"/>
      <c r="GF581" s="2672"/>
      <c r="GG581" s="2672"/>
      <c r="GH581" s="2672"/>
      <c r="GI581" s="2672"/>
      <c r="GJ581" s="2672"/>
      <c r="GK581" s="2672"/>
      <c r="GL581" s="2672"/>
      <c r="GM581" s="2672"/>
      <c r="GN581" s="2672"/>
      <c r="GO581" s="2672"/>
      <c r="GP581" s="2672"/>
      <c r="GQ581" s="2672"/>
      <c r="GR581" s="2672"/>
      <c r="GS581" s="2672"/>
      <c r="GT581" s="2672"/>
      <c r="GU581" s="2672"/>
      <c r="GV581" s="2672"/>
      <c r="GW581" s="2672"/>
      <c r="GX581" s="2672"/>
      <c r="GY581" s="2672"/>
      <c r="GZ581" s="2672"/>
      <c r="HA581" s="2672"/>
      <c r="HB581" s="2672"/>
      <c r="HC581" s="2672"/>
      <c r="HD581" s="2672"/>
      <c r="HE581" s="2672"/>
      <c r="HF581" s="2672"/>
      <c r="HG581" s="2672"/>
      <c r="HH581" s="2672"/>
      <c r="HI581" s="2672"/>
      <c r="HJ581" s="2672"/>
      <c r="HK581" s="2672"/>
      <c r="HL581" s="2672"/>
      <c r="HM581" s="2672"/>
      <c r="HN581" s="2672"/>
      <c r="HO581" s="2672"/>
      <c r="HP581" s="2672"/>
      <c r="HQ581" s="2672"/>
      <c r="HR581" s="2672"/>
      <c r="HS581" s="2672"/>
      <c r="HT581" s="2672"/>
      <c r="HU581" s="2672"/>
      <c r="HV581" s="2672"/>
      <c r="HW581" s="2672"/>
      <c r="HX581" s="2672"/>
      <c r="HY581" s="2672"/>
      <c r="HZ581" s="2672"/>
      <c r="IA581" s="2672"/>
      <c r="IB581" s="2672"/>
      <c r="IC581" s="2672"/>
      <c r="ID581" s="2672"/>
      <c r="IE581" s="2672"/>
      <c r="IF581" s="2672"/>
      <c r="IG581" s="2672"/>
      <c r="IH581" s="2672"/>
      <c r="II581" s="2672"/>
      <c r="IJ581" s="2672"/>
      <c r="IK581" s="2672"/>
      <c r="IL581" s="2672"/>
      <c r="IM581" s="2672"/>
      <c r="IN581" s="2672"/>
      <c r="IO581" s="2672"/>
      <c r="IP581" s="2672"/>
      <c r="IQ581" s="2672"/>
      <c r="IR581" s="2672"/>
      <c r="IS581" s="2672"/>
      <c r="IT581" s="2672"/>
      <c r="IU581" s="2672"/>
      <c r="IV581" s="2672"/>
    </row>
    <row r="582" spans="1:256" s="2673" customFormat="1" ht="13.5" customHeight="1">
      <c r="A582" s="2669"/>
      <c r="B582" s="2033"/>
      <c r="C582" s="2033"/>
      <c r="D582" s="2033" t="s">
        <v>5146</v>
      </c>
      <c r="E582" s="2033"/>
      <c r="F582" s="2670">
        <v>9</v>
      </c>
      <c r="G582" s="135"/>
      <c r="H582" s="2029"/>
      <c r="I582" s="2839"/>
      <c r="J582" s="2794"/>
      <c r="K582" s="744"/>
      <c r="L582" s="2867"/>
      <c r="M582" s="2836"/>
      <c r="N582" s="2836"/>
      <c r="O582" s="2836"/>
      <c r="P582" s="2836"/>
      <c r="Q582" s="2836"/>
      <c r="R582" s="2676"/>
      <c r="S582" s="2676"/>
      <c r="T582" s="2676"/>
      <c r="U582" s="2676"/>
      <c r="V582" s="2491"/>
      <c r="W582" s="2491"/>
      <c r="X582" s="2491"/>
      <c r="Y582" s="2491"/>
      <c r="Z582" s="2491"/>
      <c r="AA582" s="2491"/>
      <c r="AB582" s="2491"/>
      <c r="AC582" s="2491"/>
      <c r="AD582" s="2491"/>
      <c r="AE582" s="2491"/>
      <c r="AF582" s="2491"/>
      <c r="AG582" s="2491"/>
      <c r="AH582" s="2491"/>
      <c r="AI582" s="2491"/>
      <c r="AJ582" s="2491"/>
      <c r="AK582" s="2491"/>
      <c r="AL582" s="2491"/>
      <c r="AM582" s="2491"/>
      <c r="AN582" s="2491"/>
      <c r="AO582" s="2491"/>
      <c r="AP582" s="2491"/>
      <c r="AQ582" s="2491"/>
      <c r="AR582" s="2672"/>
      <c r="AS582" s="2672"/>
      <c r="AT582" s="2672"/>
      <c r="AU582" s="2672"/>
      <c r="AV582" s="2672"/>
      <c r="AW582" s="2672"/>
      <c r="AX582" s="2672"/>
      <c r="AY582" s="2672"/>
      <c r="AZ582" s="2672"/>
      <c r="BA582" s="2672"/>
      <c r="BB582" s="2672"/>
      <c r="BC582" s="2672"/>
      <c r="BD582" s="2672"/>
      <c r="BE582" s="2672"/>
      <c r="BF582" s="2672"/>
      <c r="BG582" s="2672"/>
      <c r="BH582" s="2672"/>
      <c r="BI582" s="2672"/>
      <c r="BJ582" s="2672"/>
      <c r="BK582" s="2672"/>
      <c r="BL582" s="2672"/>
      <c r="BM582" s="2672"/>
      <c r="BN582" s="2672"/>
      <c r="BO582" s="2672"/>
      <c r="BP582" s="2672"/>
      <c r="BQ582" s="2672"/>
      <c r="BR582" s="2672"/>
      <c r="BS582" s="2672"/>
      <c r="BT582" s="2672"/>
      <c r="BU582" s="2672"/>
      <c r="BV582" s="2672"/>
      <c r="BW582" s="2672"/>
      <c r="BX582" s="2672"/>
      <c r="BY582" s="2672"/>
      <c r="BZ582" s="2672"/>
      <c r="CA582" s="2672"/>
      <c r="CB582" s="2672"/>
      <c r="CC582" s="2672"/>
      <c r="CD582" s="2672"/>
      <c r="CE582" s="2672"/>
      <c r="CF582" s="2672"/>
      <c r="CG582" s="2672"/>
      <c r="CH582" s="2672"/>
      <c r="CI582" s="2672"/>
      <c r="CJ582" s="2672"/>
      <c r="CK582" s="2672"/>
      <c r="CL582" s="2672"/>
      <c r="CM582" s="2672"/>
      <c r="CN582" s="2672"/>
      <c r="CO582" s="2672"/>
      <c r="CP582" s="2672"/>
      <c r="CQ582" s="2672"/>
      <c r="CR582" s="2672"/>
      <c r="CS582" s="2672"/>
      <c r="CT582" s="2672"/>
      <c r="CU582" s="2672"/>
      <c r="CV582" s="2672"/>
      <c r="CW582" s="2672"/>
      <c r="CX582" s="2672"/>
      <c r="CY582" s="2672"/>
      <c r="CZ582" s="2672"/>
      <c r="DA582" s="2672"/>
      <c r="DB582" s="2672"/>
      <c r="DC582" s="2672"/>
      <c r="DD582" s="2672"/>
      <c r="DE582" s="2672"/>
      <c r="DF582" s="2672"/>
      <c r="DG582" s="2672"/>
      <c r="DH582" s="2672"/>
      <c r="DI582" s="2672"/>
      <c r="DJ582" s="2672"/>
      <c r="DK582" s="2672"/>
      <c r="DL582" s="2672"/>
      <c r="DM582" s="2672"/>
      <c r="DN582" s="2672"/>
      <c r="DO582" s="2672"/>
      <c r="DP582" s="2672"/>
      <c r="DQ582" s="2672"/>
      <c r="DR582" s="2672"/>
      <c r="DS582" s="2672"/>
      <c r="DT582" s="2672"/>
      <c r="DU582" s="2672"/>
      <c r="DV582" s="2672"/>
      <c r="DW582" s="2672"/>
      <c r="DX582" s="2672"/>
      <c r="DY582" s="2672"/>
      <c r="DZ582" s="2672"/>
      <c r="EA582" s="2672"/>
      <c r="EB582" s="2672"/>
      <c r="EC582" s="2672"/>
      <c r="ED582" s="2672"/>
      <c r="EE582" s="2672"/>
      <c r="EF582" s="2672"/>
      <c r="EG582" s="2672"/>
      <c r="EH582" s="2672"/>
      <c r="EI582" s="2672"/>
      <c r="EJ582" s="2672"/>
      <c r="EK582" s="2672"/>
      <c r="EL582" s="2672"/>
      <c r="EM582" s="2672"/>
      <c r="EN582" s="2672"/>
      <c r="EO582" s="2672"/>
      <c r="EP582" s="2672"/>
      <c r="EQ582" s="2672"/>
      <c r="ER582" s="2672"/>
      <c r="ES582" s="2672"/>
      <c r="ET582" s="2672"/>
      <c r="EU582" s="2672"/>
      <c r="EV582" s="2672"/>
      <c r="EW582" s="2672"/>
      <c r="EX582" s="2672"/>
      <c r="EY582" s="2672"/>
      <c r="EZ582" s="2672"/>
      <c r="FA582" s="2672"/>
      <c r="FB582" s="2672"/>
      <c r="FC582" s="2672"/>
      <c r="FD582" s="2672"/>
      <c r="FE582" s="2672"/>
      <c r="FF582" s="2672"/>
      <c r="FG582" s="2672"/>
      <c r="FH582" s="2672"/>
      <c r="FI582" s="2672"/>
      <c r="FJ582" s="2672"/>
      <c r="FK582" s="2672"/>
      <c r="FL582" s="2672"/>
      <c r="FM582" s="2672"/>
      <c r="FN582" s="2672"/>
      <c r="FO582" s="2672"/>
      <c r="FP582" s="2672"/>
      <c r="FQ582" s="2672"/>
      <c r="FR582" s="2672"/>
      <c r="FS582" s="2672"/>
      <c r="FT582" s="2672"/>
      <c r="FU582" s="2672"/>
      <c r="FV582" s="2672"/>
      <c r="FW582" s="2672"/>
      <c r="FX582" s="2672"/>
      <c r="FY582" s="2672"/>
      <c r="FZ582" s="2672"/>
      <c r="GA582" s="2672"/>
      <c r="GB582" s="2672"/>
      <c r="GC582" s="2672"/>
      <c r="GD582" s="2672"/>
      <c r="GE582" s="2672"/>
      <c r="GF582" s="2672"/>
      <c r="GG582" s="2672"/>
      <c r="GH582" s="2672"/>
      <c r="GI582" s="2672"/>
      <c r="GJ582" s="2672"/>
      <c r="GK582" s="2672"/>
      <c r="GL582" s="2672"/>
      <c r="GM582" s="2672"/>
      <c r="GN582" s="2672"/>
      <c r="GO582" s="2672"/>
      <c r="GP582" s="2672"/>
      <c r="GQ582" s="2672"/>
      <c r="GR582" s="2672"/>
      <c r="GS582" s="2672"/>
      <c r="GT582" s="2672"/>
      <c r="GU582" s="2672"/>
      <c r="GV582" s="2672"/>
      <c r="GW582" s="2672"/>
      <c r="GX582" s="2672"/>
      <c r="GY582" s="2672"/>
      <c r="GZ582" s="2672"/>
      <c r="HA582" s="2672"/>
      <c r="HB582" s="2672"/>
      <c r="HC582" s="2672"/>
      <c r="HD582" s="2672"/>
      <c r="HE582" s="2672"/>
      <c r="HF582" s="2672"/>
      <c r="HG582" s="2672"/>
      <c r="HH582" s="2672"/>
      <c r="HI582" s="2672"/>
      <c r="HJ582" s="2672"/>
      <c r="HK582" s="2672"/>
      <c r="HL582" s="2672"/>
      <c r="HM582" s="2672"/>
      <c r="HN582" s="2672"/>
      <c r="HO582" s="2672"/>
      <c r="HP582" s="2672"/>
      <c r="HQ582" s="2672"/>
      <c r="HR582" s="2672"/>
      <c r="HS582" s="2672"/>
      <c r="HT582" s="2672"/>
      <c r="HU582" s="2672"/>
      <c r="HV582" s="2672"/>
      <c r="HW582" s="2672"/>
      <c r="HX582" s="2672"/>
      <c r="HY582" s="2672"/>
      <c r="HZ582" s="2672"/>
      <c r="IA582" s="2672"/>
      <c r="IB582" s="2672"/>
      <c r="IC582" s="2672"/>
      <c r="ID582" s="2672"/>
      <c r="IE582" s="2672"/>
      <c r="IF582" s="2672"/>
      <c r="IG582" s="2672"/>
      <c r="IH582" s="2672"/>
      <c r="II582" s="2672"/>
      <c r="IJ582" s="2672"/>
      <c r="IK582" s="2672"/>
      <c r="IL582" s="2672"/>
      <c r="IM582" s="2672"/>
      <c r="IN582" s="2672"/>
      <c r="IO582" s="2672"/>
      <c r="IP582" s="2672"/>
      <c r="IQ582" s="2672"/>
      <c r="IR582" s="2672"/>
      <c r="IS582" s="2672"/>
      <c r="IT582" s="2672"/>
      <c r="IU582" s="2672"/>
      <c r="IV582" s="2672"/>
    </row>
    <row r="583" spans="1:256" s="2673" customFormat="1" ht="13.5" customHeight="1">
      <c r="A583" s="2669"/>
      <c r="B583" s="2033"/>
      <c r="C583" s="2033"/>
      <c r="D583" s="2033" t="s">
        <v>5145</v>
      </c>
      <c r="E583" s="2033"/>
      <c r="F583" s="2670">
        <v>2</v>
      </c>
      <c r="G583" s="135"/>
      <c r="H583" s="2029"/>
      <c r="I583" s="2839"/>
      <c r="J583" s="2806"/>
      <c r="K583" s="744"/>
      <c r="L583" s="2836"/>
      <c r="M583" s="2836"/>
      <c r="N583" s="2836"/>
      <c r="O583" s="2836"/>
      <c r="P583" s="2692"/>
      <c r="Q583" s="2836"/>
      <c r="R583" s="2676"/>
      <c r="S583" s="2676"/>
      <c r="T583" s="2676"/>
      <c r="U583" s="2676"/>
      <c r="V583" s="2491"/>
      <c r="W583" s="2491"/>
      <c r="X583" s="2491"/>
      <c r="Y583" s="2491"/>
      <c r="Z583" s="2491"/>
      <c r="AA583" s="2491"/>
      <c r="AB583" s="2491"/>
      <c r="AC583" s="2491"/>
      <c r="AD583" s="2491"/>
      <c r="AE583" s="2491"/>
      <c r="AF583" s="2491"/>
      <c r="AG583" s="2491"/>
      <c r="AH583" s="2491"/>
      <c r="AI583" s="2491"/>
      <c r="AJ583" s="2491"/>
      <c r="AK583" s="2491"/>
      <c r="AL583" s="2491"/>
      <c r="AM583" s="2491"/>
      <c r="AN583" s="2491"/>
      <c r="AO583" s="2491"/>
      <c r="AP583" s="2491"/>
      <c r="AQ583" s="2491"/>
      <c r="AR583" s="2672"/>
      <c r="AS583" s="2672"/>
      <c r="AT583" s="2672"/>
      <c r="AU583" s="2672"/>
      <c r="AV583" s="2672"/>
      <c r="AW583" s="2672"/>
      <c r="AX583" s="2672"/>
      <c r="AY583" s="2672"/>
      <c r="AZ583" s="2672"/>
      <c r="BA583" s="2672"/>
      <c r="BB583" s="2672"/>
      <c r="BC583" s="2672"/>
      <c r="BD583" s="2672"/>
      <c r="BE583" s="2672"/>
      <c r="BF583" s="2672"/>
      <c r="BG583" s="2672"/>
      <c r="BH583" s="2672"/>
      <c r="BI583" s="2672"/>
      <c r="BJ583" s="2672"/>
      <c r="BK583" s="2672"/>
      <c r="BL583" s="2672"/>
      <c r="BM583" s="2672"/>
      <c r="BN583" s="2672"/>
      <c r="BO583" s="2672"/>
      <c r="BP583" s="2672"/>
      <c r="BQ583" s="2672"/>
      <c r="BR583" s="2672"/>
      <c r="BS583" s="2672"/>
      <c r="BT583" s="2672"/>
      <c r="BU583" s="2672"/>
      <c r="BV583" s="2672"/>
      <c r="BW583" s="2672"/>
      <c r="BX583" s="2672"/>
      <c r="BY583" s="2672"/>
      <c r="BZ583" s="2672"/>
      <c r="CA583" s="2672"/>
      <c r="CB583" s="2672"/>
      <c r="CC583" s="2672"/>
      <c r="CD583" s="2672"/>
      <c r="CE583" s="2672"/>
      <c r="CF583" s="2672"/>
      <c r="CG583" s="2672"/>
      <c r="CH583" s="2672"/>
      <c r="CI583" s="2672"/>
      <c r="CJ583" s="2672"/>
      <c r="CK583" s="2672"/>
      <c r="CL583" s="2672"/>
      <c r="CM583" s="2672"/>
      <c r="CN583" s="2672"/>
      <c r="CO583" s="2672"/>
      <c r="CP583" s="2672"/>
      <c r="CQ583" s="2672"/>
      <c r="CR583" s="2672"/>
      <c r="CS583" s="2672"/>
      <c r="CT583" s="2672"/>
      <c r="CU583" s="2672"/>
      <c r="CV583" s="2672"/>
      <c r="CW583" s="2672"/>
      <c r="CX583" s="2672"/>
      <c r="CY583" s="2672"/>
      <c r="CZ583" s="2672"/>
      <c r="DA583" s="2672"/>
      <c r="DB583" s="2672"/>
      <c r="DC583" s="2672"/>
      <c r="DD583" s="2672"/>
      <c r="DE583" s="2672"/>
      <c r="DF583" s="2672"/>
      <c r="DG583" s="2672"/>
      <c r="DH583" s="2672"/>
      <c r="DI583" s="2672"/>
      <c r="DJ583" s="2672"/>
      <c r="DK583" s="2672"/>
      <c r="DL583" s="2672"/>
      <c r="DM583" s="2672"/>
      <c r="DN583" s="2672"/>
      <c r="DO583" s="2672"/>
      <c r="DP583" s="2672"/>
      <c r="DQ583" s="2672"/>
      <c r="DR583" s="2672"/>
      <c r="DS583" s="2672"/>
      <c r="DT583" s="2672"/>
      <c r="DU583" s="2672"/>
      <c r="DV583" s="2672"/>
      <c r="DW583" s="2672"/>
      <c r="DX583" s="2672"/>
      <c r="DY583" s="2672"/>
      <c r="DZ583" s="2672"/>
      <c r="EA583" s="2672"/>
      <c r="EB583" s="2672"/>
      <c r="EC583" s="2672"/>
      <c r="ED583" s="2672"/>
      <c r="EE583" s="2672"/>
      <c r="EF583" s="2672"/>
      <c r="EG583" s="2672"/>
      <c r="EH583" s="2672"/>
      <c r="EI583" s="2672"/>
      <c r="EJ583" s="2672"/>
      <c r="EK583" s="2672"/>
      <c r="EL583" s="2672"/>
      <c r="EM583" s="2672"/>
      <c r="EN583" s="2672"/>
      <c r="EO583" s="2672"/>
      <c r="EP583" s="2672"/>
      <c r="EQ583" s="2672"/>
      <c r="ER583" s="2672"/>
      <c r="ES583" s="2672"/>
      <c r="ET583" s="2672"/>
      <c r="EU583" s="2672"/>
      <c r="EV583" s="2672"/>
      <c r="EW583" s="2672"/>
      <c r="EX583" s="2672"/>
      <c r="EY583" s="2672"/>
      <c r="EZ583" s="2672"/>
      <c r="FA583" s="2672"/>
      <c r="FB583" s="2672"/>
      <c r="FC583" s="2672"/>
      <c r="FD583" s="2672"/>
      <c r="FE583" s="2672"/>
      <c r="FF583" s="2672"/>
      <c r="FG583" s="2672"/>
      <c r="FH583" s="2672"/>
      <c r="FI583" s="2672"/>
      <c r="FJ583" s="2672"/>
      <c r="FK583" s="2672"/>
      <c r="FL583" s="2672"/>
      <c r="FM583" s="2672"/>
      <c r="FN583" s="2672"/>
      <c r="FO583" s="2672"/>
      <c r="FP583" s="2672"/>
      <c r="FQ583" s="2672"/>
      <c r="FR583" s="2672"/>
      <c r="FS583" s="2672"/>
      <c r="FT583" s="2672"/>
      <c r="FU583" s="2672"/>
      <c r="FV583" s="2672"/>
      <c r="FW583" s="2672"/>
      <c r="FX583" s="2672"/>
      <c r="FY583" s="2672"/>
      <c r="FZ583" s="2672"/>
      <c r="GA583" s="2672"/>
      <c r="GB583" s="2672"/>
      <c r="GC583" s="2672"/>
      <c r="GD583" s="2672"/>
      <c r="GE583" s="2672"/>
      <c r="GF583" s="2672"/>
      <c r="GG583" s="2672"/>
      <c r="GH583" s="2672"/>
      <c r="GI583" s="2672"/>
      <c r="GJ583" s="2672"/>
      <c r="GK583" s="2672"/>
      <c r="GL583" s="2672"/>
      <c r="GM583" s="2672"/>
      <c r="GN583" s="2672"/>
      <c r="GO583" s="2672"/>
      <c r="GP583" s="2672"/>
      <c r="GQ583" s="2672"/>
      <c r="GR583" s="2672"/>
      <c r="GS583" s="2672"/>
      <c r="GT583" s="2672"/>
      <c r="GU583" s="2672"/>
      <c r="GV583" s="2672"/>
      <c r="GW583" s="2672"/>
      <c r="GX583" s="2672"/>
      <c r="GY583" s="2672"/>
      <c r="GZ583" s="2672"/>
      <c r="HA583" s="2672"/>
      <c r="HB583" s="2672"/>
      <c r="HC583" s="2672"/>
      <c r="HD583" s="2672"/>
      <c r="HE583" s="2672"/>
      <c r="HF583" s="2672"/>
      <c r="HG583" s="2672"/>
      <c r="HH583" s="2672"/>
      <c r="HI583" s="2672"/>
      <c r="HJ583" s="2672"/>
      <c r="HK583" s="2672"/>
      <c r="HL583" s="2672"/>
      <c r="HM583" s="2672"/>
      <c r="HN583" s="2672"/>
      <c r="HO583" s="2672"/>
      <c r="HP583" s="2672"/>
      <c r="HQ583" s="2672"/>
      <c r="HR583" s="2672"/>
      <c r="HS583" s="2672"/>
      <c r="HT583" s="2672"/>
      <c r="HU583" s="2672"/>
      <c r="HV583" s="2672"/>
      <c r="HW583" s="2672"/>
      <c r="HX583" s="2672"/>
      <c r="HY583" s="2672"/>
      <c r="HZ583" s="2672"/>
      <c r="IA583" s="2672"/>
      <c r="IB583" s="2672"/>
      <c r="IC583" s="2672"/>
      <c r="ID583" s="2672"/>
      <c r="IE583" s="2672"/>
      <c r="IF583" s="2672"/>
      <c r="IG583" s="2672"/>
      <c r="IH583" s="2672"/>
      <c r="II583" s="2672"/>
      <c r="IJ583" s="2672"/>
      <c r="IK583" s="2672"/>
      <c r="IL583" s="2672"/>
      <c r="IM583" s="2672"/>
      <c r="IN583" s="2672"/>
      <c r="IO583" s="2672"/>
      <c r="IP583" s="2672"/>
      <c r="IQ583" s="2672"/>
      <c r="IR583" s="2672"/>
      <c r="IS583" s="2672"/>
      <c r="IT583" s="2672"/>
      <c r="IU583" s="2672"/>
      <c r="IV583" s="2672"/>
    </row>
    <row r="584" spans="1:256" s="2683" customFormat="1" ht="27.25" customHeight="1">
      <c r="A584" s="2680"/>
      <c r="B584" s="1751"/>
      <c r="C584" s="1742"/>
      <c r="D584" s="1742" t="s">
        <v>5137</v>
      </c>
      <c r="E584" s="1742"/>
      <c r="F584" s="2106"/>
      <c r="G584" s="290"/>
      <c r="H584" s="2681"/>
      <c r="I584" s="2843"/>
      <c r="J584" s="2684"/>
      <c r="K584" s="744"/>
      <c r="L584" s="2676"/>
      <c r="M584" s="2676"/>
      <c r="N584" s="2676"/>
      <c r="O584" s="2676"/>
      <c r="P584" s="2715"/>
      <c r="Q584" s="2676"/>
      <c r="R584" s="2676"/>
      <c r="S584" s="2676"/>
      <c r="T584" s="2676"/>
      <c r="U584" s="2676"/>
      <c r="V584" s="2491"/>
      <c r="W584" s="2491"/>
      <c r="X584" s="2491"/>
      <c r="Y584" s="2491"/>
      <c r="Z584" s="2491"/>
      <c r="AA584" s="2491"/>
      <c r="AB584" s="2491"/>
      <c r="AC584" s="2491"/>
      <c r="AD584" s="2491"/>
      <c r="AE584" s="2491"/>
      <c r="AF584" s="2491"/>
      <c r="AG584" s="2491"/>
      <c r="AH584" s="2491"/>
      <c r="AI584" s="2491"/>
      <c r="AJ584" s="2491"/>
      <c r="AK584" s="2491"/>
    </row>
    <row r="585" spans="1:256" s="2683" customFormat="1" ht="40.549999999999997" customHeight="1">
      <c r="A585" s="2680"/>
      <c r="B585" s="1751"/>
      <c r="C585" s="1742"/>
      <c r="D585" s="1742" t="s">
        <v>5136</v>
      </c>
      <c r="E585" s="1742"/>
      <c r="F585" s="2106"/>
      <c r="G585" s="290"/>
      <c r="H585" s="2681"/>
      <c r="I585" s="2843"/>
      <c r="K585" s="744"/>
      <c r="P585" s="2685"/>
    </row>
    <row r="586" spans="1:256" s="1188" customFormat="1" ht="13.5" customHeight="1">
      <c r="A586" s="2451">
        <v>130</v>
      </c>
      <c r="B586" s="2846" t="s">
        <v>223</v>
      </c>
      <c r="C586" s="2835" t="s">
        <v>5144</v>
      </c>
      <c r="D586" s="2522" t="s">
        <v>5143</v>
      </c>
      <c r="E586" s="2522" t="s">
        <v>149</v>
      </c>
      <c r="F586" s="2518">
        <f>ROUND(SUM(F588:F589),3)</f>
        <v>5</v>
      </c>
      <c r="G586" s="291"/>
      <c r="H586" s="1369">
        <f>ROUND(F586*G586,2)</f>
        <v>0</v>
      </c>
      <c r="I586" s="2526" t="s">
        <v>60</v>
      </c>
      <c r="J586" s="2794"/>
      <c r="K586" s="744"/>
      <c r="L586" s="2836"/>
      <c r="M586" s="1224"/>
      <c r="N586" s="2864"/>
      <c r="O586" s="2864"/>
      <c r="P586" s="2864"/>
      <c r="Q586" s="2323"/>
      <c r="S586" s="2491"/>
      <c r="T586" s="2491"/>
      <c r="U586" s="2491"/>
      <c r="V586" s="2491"/>
      <c r="W586" s="2491"/>
      <c r="X586" s="2491"/>
      <c r="Y586" s="2491"/>
      <c r="Z586" s="2491"/>
      <c r="AA586" s="2491"/>
    </row>
    <row r="587" spans="1:256" s="2673" customFormat="1" ht="13.5" customHeight="1">
      <c r="A587" s="2669"/>
      <c r="B587" s="2033"/>
      <c r="C587" s="2033"/>
      <c r="D587" s="2033" t="s">
        <v>5139</v>
      </c>
      <c r="E587" s="2033"/>
      <c r="F587" s="2670"/>
      <c r="G587" s="135"/>
      <c r="H587" s="2029"/>
      <c r="I587" s="2839"/>
      <c r="J587" s="2794"/>
      <c r="K587" s="744"/>
      <c r="L587" s="2836"/>
      <c r="M587" s="2836"/>
      <c r="N587" s="2836"/>
      <c r="O587" s="2836"/>
      <c r="P587" s="2836"/>
      <c r="Q587" s="2676"/>
      <c r="R587" s="2676"/>
      <c r="S587" s="2676"/>
      <c r="T587" s="2676"/>
      <c r="U587" s="2833"/>
      <c r="V587" s="2833"/>
      <c r="W587" s="2833"/>
      <c r="X587" s="2833"/>
      <c r="Y587" s="2833"/>
      <c r="Z587" s="2833"/>
      <c r="AA587" s="2833"/>
      <c r="AB587" s="2833"/>
      <c r="AC587" s="2833"/>
      <c r="AD587" s="2833"/>
      <c r="AE587" s="2833"/>
      <c r="AF587" s="2833"/>
      <c r="AG587" s="2833"/>
      <c r="AH587" s="2833"/>
      <c r="AI587" s="2833"/>
      <c r="AJ587" s="2833"/>
      <c r="AK587" s="2833"/>
      <c r="AL587" s="2491"/>
      <c r="AM587" s="2491"/>
      <c r="AN587" s="2491"/>
      <c r="AO587" s="2491"/>
      <c r="AP587" s="2491"/>
      <c r="AQ587" s="2491"/>
      <c r="AR587" s="2672"/>
      <c r="AS587" s="2672"/>
      <c r="AT587" s="2672"/>
      <c r="AU587" s="2672"/>
      <c r="AV587" s="2672"/>
      <c r="AW587" s="2672"/>
      <c r="AX587" s="2672"/>
      <c r="AY587" s="2672"/>
      <c r="AZ587" s="2672"/>
      <c r="BA587" s="2672"/>
      <c r="BB587" s="2672"/>
      <c r="BC587" s="2672"/>
      <c r="BD587" s="2672"/>
      <c r="BE587" s="2672"/>
      <c r="BF587" s="2672"/>
      <c r="BG587" s="2672"/>
      <c r="BH587" s="2672"/>
      <c r="BI587" s="2672"/>
      <c r="BJ587" s="2672"/>
      <c r="BK587" s="2672"/>
      <c r="BL587" s="2672"/>
      <c r="BM587" s="2672"/>
      <c r="BN587" s="2672"/>
      <c r="BO587" s="2672"/>
      <c r="BP587" s="2672"/>
      <c r="BQ587" s="2672"/>
      <c r="BR587" s="2672"/>
      <c r="BS587" s="2672"/>
      <c r="BT587" s="2672"/>
      <c r="BU587" s="2672"/>
      <c r="BV587" s="2672"/>
      <c r="BW587" s="2672"/>
      <c r="BX587" s="2672"/>
      <c r="BY587" s="2672"/>
      <c r="BZ587" s="2672"/>
      <c r="CA587" s="2672"/>
      <c r="CB587" s="2672"/>
      <c r="CC587" s="2672"/>
      <c r="CD587" s="2672"/>
      <c r="CE587" s="2672"/>
      <c r="CF587" s="2672"/>
      <c r="CG587" s="2672"/>
      <c r="CH587" s="2672"/>
      <c r="CI587" s="2672"/>
      <c r="CJ587" s="2672"/>
      <c r="CK587" s="2672"/>
      <c r="CL587" s="2672"/>
      <c r="CM587" s="2672"/>
      <c r="CN587" s="2672"/>
      <c r="CO587" s="2672"/>
      <c r="CP587" s="2672"/>
      <c r="CQ587" s="2672"/>
      <c r="CR587" s="2672"/>
      <c r="CS587" s="2672"/>
      <c r="CT587" s="2672"/>
      <c r="CU587" s="2672"/>
      <c r="CV587" s="2672"/>
      <c r="CW587" s="2672"/>
      <c r="CX587" s="2672"/>
      <c r="CY587" s="2672"/>
      <c r="CZ587" s="2672"/>
      <c r="DA587" s="2672"/>
      <c r="DB587" s="2672"/>
      <c r="DC587" s="2672"/>
      <c r="DD587" s="2672"/>
      <c r="DE587" s="2672"/>
      <c r="DF587" s="2672"/>
      <c r="DG587" s="2672"/>
      <c r="DH587" s="2672"/>
      <c r="DI587" s="2672"/>
      <c r="DJ587" s="2672"/>
      <c r="DK587" s="2672"/>
      <c r="DL587" s="2672"/>
      <c r="DM587" s="2672"/>
      <c r="DN587" s="2672"/>
      <c r="DO587" s="2672"/>
      <c r="DP587" s="2672"/>
      <c r="DQ587" s="2672"/>
      <c r="DR587" s="2672"/>
      <c r="DS587" s="2672"/>
      <c r="DT587" s="2672"/>
      <c r="DU587" s="2672"/>
      <c r="DV587" s="2672"/>
      <c r="DW587" s="2672"/>
      <c r="DX587" s="2672"/>
      <c r="DY587" s="2672"/>
      <c r="DZ587" s="2672"/>
      <c r="EA587" s="2672"/>
      <c r="EB587" s="2672"/>
      <c r="EC587" s="2672"/>
      <c r="ED587" s="2672"/>
      <c r="EE587" s="2672"/>
      <c r="EF587" s="2672"/>
      <c r="EG587" s="2672"/>
      <c r="EH587" s="2672"/>
      <c r="EI587" s="2672"/>
      <c r="EJ587" s="2672"/>
      <c r="EK587" s="2672"/>
      <c r="EL587" s="2672"/>
      <c r="EM587" s="2672"/>
      <c r="EN587" s="2672"/>
      <c r="EO587" s="2672"/>
      <c r="EP587" s="2672"/>
      <c r="EQ587" s="2672"/>
      <c r="ER587" s="2672"/>
      <c r="ES587" s="2672"/>
      <c r="ET587" s="2672"/>
      <c r="EU587" s="2672"/>
      <c r="EV587" s="2672"/>
      <c r="EW587" s="2672"/>
      <c r="EX587" s="2672"/>
      <c r="EY587" s="2672"/>
      <c r="EZ587" s="2672"/>
      <c r="FA587" s="2672"/>
      <c r="FB587" s="2672"/>
      <c r="FC587" s="2672"/>
      <c r="FD587" s="2672"/>
      <c r="FE587" s="2672"/>
      <c r="FF587" s="2672"/>
      <c r="FG587" s="2672"/>
      <c r="FH587" s="2672"/>
      <c r="FI587" s="2672"/>
      <c r="FJ587" s="2672"/>
      <c r="FK587" s="2672"/>
      <c r="FL587" s="2672"/>
      <c r="FM587" s="2672"/>
      <c r="FN587" s="2672"/>
      <c r="FO587" s="2672"/>
      <c r="FP587" s="2672"/>
      <c r="FQ587" s="2672"/>
      <c r="FR587" s="2672"/>
      <c r="FS587" s="2672"/>
      <c r="FT587" s="2672"/>
      <c r="FU587" s="2672"/>
      <c r="FV587" s="2672"/>
      <c r="FW587" s="2672"/>
      <c r="FX587" s="2672"/>
      <c r="FY587" s="2672"/>
      <c r="FZ587" s="2672"/>
      <c r="GA587" s="2672"/>
      <c r="GB587" s="2672"/>
      <c r="GC587" s="2672"/>
      <c r="GD587" s="2672"/>
      <c r="GE587" s="2672"/>
      <c r="GF587" s="2672"/>
      <c r="GG587" s="2672"/>
      <c r="GH587" s="2672"/>
      <c r="GI587" s="2672"/>
      <c r="GJ587" s="2672"/>
      <c r="GK587" s="2672"/>
      <c r="GL587" s="2672"/>
      <c r="GM587" s="2672"/>
      <c r="GN587" s="2672"/>
      <c r="GO587" s="2672"/>
      <c r="GP587" s="2672"/>
      <c r="GQ587" s="2672"/>
      <c r="GR587" s="2672"/>
      <c r="GS587" s="2672"/>
      <c r="GT587" s="2672"/>
      <c r="GU587" s="2672"/>
      <c r="GV587" s="2672"/>
      <c r="GW587" s="2672"/>
      <c r="GX587" s="2672"/>
      <c r="GY587" s="2672"/>
      <c r="GZ587" s="2672"/>
      <c r="HA587" s="2672"/>
      <c r="HB587" s="2672"/>
      <c r="HC587" s="2672"/>
      <c r="HD587" s="2672"/>
      <c r="HE587" s="2672"/>
      <c r="HF587" s="2672"/>
      <c r="HG587" s="2672"/>
      <c r="HH587" s="2672"/>
      <c r="HI587" s="2672"/>
      <c r="HJ587" s="2672"/>
      <c r="HK587" s="2672"/>
      <c r="HL587" s="2672"/>
      <c r="HM587" s="2672"/>
      <c r="HN587" s="2672"/>
      <c r="HO587" s="2672"/>
      <c r="HP587" s="2672"/>
      <c r="HQ587" s="2672"/>
      <c r="HR587" s="2672"/>
      <c r="HS587" s="2672"/>
      <c r="HT587" s="2672"/>
      <c r="HU587" s="2672"/>
      <c r="HV587" s="2672"/>
      <c r="HW587" s="2672"/>
      <c r="HX587" s="2672"/>
      <c r="HY587" s="2672"/>
      <c r="HZ587" s="2672"/>
      <c r="IA587" s="2672"/>
      <c r="IB587" s="2672"/>
      <c r="IC587" s="2672"/>
      <c r="ID587" s="2672"/>
      <c r="IE587" s="2672"/>
      <c r="IF587" s="2672"/>
      <c r="IG587" s="2672"/>
      <c r="IH587" s="2672"/>
      <c r="II587" s="2672"/>
      <c r="IJ587" s="2672"/>
      <c r="IK587" s="2672"/>
      <c r="IL587" s="2672"/>
      <c r="IM587" s="2672"/>
      <c r="IN587" s="2672"/>
      <c r="IO587" s="2672"/>
      <c r="IP587" s="2672"/>
      <c r="IQ587" s="2672"/>
      <c r="IR587" s="2672"/>
      <c r="IS587" s="2672"/>
      <c r="IT587" s="2672"/>
      <c r="IU587" s="2672"/>
      <c r="IV587" s="2672"/>
    </row>
    <row r="588" spans="1:256" s="2673" customFormat="1" ht="13.5" customHeight="1">
      <c r="A588" s="2669"/>
      <c r="B588" s="2033"/>
      <c r="C588" s="2033"/>
      <c r="D588" s="2033" t="s">
        <v>5142</v>
      </c>
      <c r="E588" s="2033"/>
      <c r="F588" s="2670">
        <v>4</v>
      </c>
      <c r="G588" s="135"/>
      <c r="H588" s="2029"/>
      <c r="I588" s="2839"/>
      <c r="J588" s="2794"/>
      <c r="K588" s="744"/>
      <c r="L588" s="2867"/>
      <c r="M588" s="2836"/>
      <c r="N588" s="2836"/>
      <c r="O588" s="2836"/>
      <c r="P588" s="2836"/>
      <c r="Q588" s="2676"/>
      <c r="R588" s="2676"/>
      <c r="S588" s="2676"/>
      <c r="T588" s="2676"/>
      <c r="U588" s="2676"/>
      <c r="V588" s="2491"/>
      <c r="W588" s="2491"/>
      <c r="X588" s="2491"/>
      <c r="Y588" s="2491"/>
      <c r="Z588" s="2491"/>
      <c r="AA588" s="2491"/>
      <c r="AB588" s="2491"/>
      <c r="AC588" s="2491"/>
      <c r="AD588" s="2491"/>
      <c r="AE588" s="2491"/>
      <c r="AF588" s="2491"/>
      <c r="AG588" s="2491"/>
      <c r="AH588" s="2491"/>
      <c r="AI588" s="2491"/>
      <c r="AJ588" s="2491"/>
      <c r="AK588" s="2491"/>
      <c r="AL588" s="2491"/>
      <c r="AM588" s="2491"/>
      <c r="AN588" s="2491"/>
      <c r="AO588" s="2491"/>
      <c r="AP588" s="2491"/>
      <c r="AQ588" s="2491"/>
      <c r="AR588" s="2672"/>
      <c r="AS588" s="2672"/>
      <c r="AT588" s="2672"/>
      <c r="AU588" s="2672"/>
      <c r="AV588" s="2672"/>
      <c r="AW588" s="2672"/>
      <c r="AX588" s="2672"/>
      <c r="AY588" s="2672"/>
      <c r="AZ588" s="2672"/>
      <c r="BA588" s="2672"/>
      <c r="BB588" s="2672"/>
      <c r="BC588" s="2672"/>
      <c r="BD588" s="2672"/>
      <c r="BE588" s="2672"/>
      <c r="BF588" s="2672"/>
      <c r="BG588" s="2672"/>
      <c r="BH588" s="2672"/>
      <c r="BI588" s="2672"/>
      <c r="BJ588" s="2672"/>
      <c r="BK588" s="2672"/>
      <c r="BL588" s="2672"/>
      <c r="BM588" s="2672"/>
      <c r="BN588" s="2672"/>
      <c r="BO588" s="2672"/>
      <c r="BP588" s="2672"/>
      <c r="BQ588" s="2672"/>
      <c r="BR588" s="2672"/>
      <c r="BS588" s="2672"/>
      <c r="BT588" s="2672"/>
      <c r="BU588" s="2672"/>
      <c r="BV588" s="2672"/>
      <c r="BW588" s="2672"/>
      <c r="BX588" s="2672"/>
      <c r="BY588" s="2672"/>
      <c r="BZ588" s="2672"/>
      <c r="CA588" s="2672"/>
      <c r="CB588" s="2672"/>
      <c r="CC588" s="2672"/>
      <c r="CD588" s="2672"/>
      <c r="CE588" s="2672"/>
      <c r="CF588" s="2672"/>
      <c r="CG588" s="2672"/>
      <c r="CH588" s="2672"/>
      <c r="CI588" s="2672"/>
      <c r="CJ588" s="2672"/>
      <c r="CK588" s="2672"/>
      <c r="CL588" s="2672"/>
      <c r="CM588" s="2672"/>
      <c r="CN588" s="2672"/>
      <c r="CO588" s="2672"/>
      <c r="CP588" s="2672"/>
      <c r="CQ588" s="2672"/>
      <c r="CR588" s="2672"/>
      <c r="CS588" s="2672"/>
      <c r="CT588" s="2672"/>
      <c r="CU588" s="2672"/>
      <c r="CV588" s="2672"/>
      <c r="CW588" s="2672"/>
      <c r="CX588" s="2672"/>
      <c r="CY588" s="2672"/>
      <c r="CZ588" s="2672"/>
      <c r="DA588" s="2672"/>
      <c r="DB588" s="2672"/>
      <c r="DC588" s="2672"/>
      <c r="DD588" s="2672"/>
      <c r="DE588" s="2672"/>
      <c r="DF588" s="2672"/>
      <c r="DG588" s="2672"/>
      <c r="DH588" s="2672"/>
      <c r="DI588" s="2672"/>
      <c r="DJ588" s="2672"/>
      <c r="DK588" s="2672"/>
      <c r="DL588" s="2672"/>
      <c r="DM588" s="2672"/>
      <c r="DN588" s="2672"/>
      <c r="DO588" s="2672"/>
      <c r="DP588" s="2672"/>
      <c r="DQ588" s="2672"/>
      <c r="DR588" s="2672"/>
      <c r="DS588" s="2672"/>
      <c r="DT588" s="2672"/>
      <c r="DU588" s="2672"/>
      <c r="DV588" s="2672"/>
      <c r="DW588" s="2672"/>
      <c r="DX588" s="2672"/>
      <c r="DY588" s="2672"/>
      <c r="DZ588" s="2672"/>
      <c r="EA588" s="2672"/>
      <c r="EB588" s="2672"/>
      <c r="EC588" s="2672"/>
      <c r="ED588" s="2672"/>
      <c r="EE588" s="2672"/>
      <c r="EF588" s="2672"/>
      <c r="EG588" s="2672"/>
      <c r="EH588" s="2672"/>
      <c r="EI588" s="2672"/>
      <c r="EJ588" s="2672"/>
      <c r="EK588" s="2672"/>
      <c r="EL588" s="2672"/>
      <c r="EM588" s="2672"/>
      <c r="EN588" s="2672"/>
      <c r="EO588" s="2672"/>
      <c r="EP588" s="2672"/>
      <c r="EQ588" s="2672"/>
      <c r="ER588" s="2672"/>
      <c r="ES588" s="2672"/>
      <c r="ET588" s="2672"/>
      <c r="EU588" s="2672"/>
      <c r="EV588" s="2672"/>
      <c r="EW588" s="2672"/>
      <c r="EX588" s="2672"/>
      <c r="EY588" s="2672"/>
      <c r="EZ588" s="2672"/>
      <c r="FA588" s="2672"/>
      <c r="FB588" s="2672"/>
      <c r="FC588" s="2672"/>
      <c r="FD588" s="2672"/>
      <c r="FE588" s="2672"/>
      <c r="FF588" s="2672"/>
      <c r="FG588" s="2672"/>
      <c r="FH588" s="2672"/>
      <c r="FI588" s="2672"/>
      <c r="FJ588" s="2672"/>
      <c r="FK588" s="2672"/>
      <c r="FL588" s="2672"/>
      <c r="FM588" s="2672"/>
      <c r="FN588" s="2672"/>
      <c r="FO588" s="2672"/>
      <c r="FP588" s="2672"/>
      <c r="FQ588" s="2672"/>
      <c r="FR588" s="2672"/>
      <c r="FS588" s="2672"/>
      <c r="FT588" s="2672"/>
      <c r="FU588" s="2672"/>
      <c r="FV588" s="2672"/>
      <c r="FW588" s="2672"/>
      <c r="FX588" s="2672"/>
      <c r="FY588" s="2672"/>
      <c r="FZ588" s="2672"/>
      <c r="GA588" s="2672"/>
      <c r="GB588" s="2672"/>
      <c r="GC588" s="2672"/>
      <c r="GD588" s="2672"/>
      <c r="GE588" s="2672"/>
      <c r="GF588" s="2672"/>
      <c r="GG588" s="2672"/>
      <c r="GH588" s="2672"/>
      <c r="GI588" s="2672"/>
      <c r="GJ588" s="2672"/>
      <c r="GK588" s="2672"/>
      <c r="GL588" s="2672"/>
      <c r="GM588" s="2672"/>
      <c r="GN588" s="2672"/>
      <c r="GO588" s="2672"/>
      <c r="GP588" s="2672"/>
      <c r="GQ588" s="2672"/>
      <c r="GR588" s="2672"/>
      <c r="GS588" s="2672"/>
      <c r="GT588" s="2672"/>
      <c r="GU588" s="2672"/>
      <c r="GV588" s="2672"/>
      <c r="GW588" s="2672"/>
      <c r="GX588" s="2672"/>
      <c r="GY588" s="2672"/>
      <c r="GZ588" s="2672"/>
      <c r="HA588" s="2672"/>
      <c r="HB588" s="2672"/>
      <c r="HC588" s="2672"/>
      <c r="HD588" s="2672"/>
      <c r="HE588" s="2672"/>
      <c r="HF588" s="2672"/>
      <c r="HG588" s="2672"/>
      <c r="HH588" s="2672"/>
      <c r="HI588" s="2672"/>
      <c r="HJ588" s="2672"/>
      <c r="HK588" s="2672"/>
      <c r="HL588" s="2672"/>
      <c r="HM588" s="2672"/>
      <c r="HN588" s="2672"/>
      <c r="HO588" s="2672"/>
      <c r="HP588" s="2672"/>
      <c r="HQ588" s="2672"/>
      <c r="HR588" s="2672"/>
      <c r="HS588" s="2672"/>
      <c r="HT588" s="2672"/>
      <c r="HU588" s="2672"/>
      <c r="HV588" s="2672"/>
      <c r="HW588" s="2672"/>
      <c r="HX588" s="2672"/>
      <c r="HY588" s="2672"/>
      <c r="HZ588" s="2672"/>
      <c r="IA588" s="2672"/>
      <c r="IB588" s="2672"/>
      <c r="IC588" s="2672"/>
      <c r="ID588" s="2672"/>
      <c r="IE588" s="2672"/>
      <c r="IF588" s="2672"/>
      <c r="IG588" s="2672"/>
      <c r="IH588" s="2672"/>
      <c r="II588" s="2672"/>
      <c r="IJ588" s="2672"/>
      <c r="IK588" s="2672"/>
      <c r="IL588" s="2672"/>
      <c r="IM588" s="2672"/>
      <c r="IN588" s="2672"/>
      <c r="IO588" s="2672"/>
      <c r="IP588" s="2672"/>
      <c r="IQ588" s="2672"/>
      <c r="IR588" s="2672"/>
      <c r="IS588" s="2672"/>
      <c r="IT588" s="2672"/>
      <c r="IU588" s="2672"/>
      <c r="IV588" s="2672"/>
    </row>
    <row r="589" spans="1:256" s="2673" customFormat="1" ht="13.5" customHeight="1">
      <c r="A589" s="2669"/>
      <c r="B589" s="2033"/>
      <c r="C589" s="2033"/>
      <c r="D589" s="2033" t="s">
        <v>934</v>
      </c>
      <c r="E589" s="2033"/>
      <c r="F589" s="2670">
        <v>1</v>
      </c>
      <c r="G589" s="135"/>
      <c r="H589" s="2029"/>
      <c r="I589" s="2839"/>
      <c r="J589" s="2806"/>
      <c r="K589" s="744"/>
      <c r="L589" s="2836"/>
      <c r="M589" s="2836"/>
      <c r="N589" s="2836"/>
      <c r="O589" s="2836"/>
      <c r="P589" s="2692"/>
      <c r="Q589" s="2676"/>
      <c r="R589" s="2676"/>
      <c r="S589" s="2676"/>
      <c r="T589" s="2676"/>
      <c r="U589" s="2676"/>
      <c r="V589" s="2491"/>
      <c r="W589" s="2491"/>
      <c r="X589" s="2491"/>
      <c r="Y589" s="2491"/>
      <c r="Z589" s="2491"/>
      <c r="AA589" s="2491"/>
      <c r="AB589" s="2491"/>
      <c r="AC589" s="2491"/>
      <c r="AD589" s="2491"/>
      <c r="AE589" s="2491"/>
      <c r="AF589" s="2491"/>
      <c r="AG589" s="2491"/>
      <c r="AH589" s="2491"/>
      <c r="AI589" s="2491"/>
      <c r="AJ589" s="2491"/>
      <c r="AK589" s="2491"/>
      <c r="AL589" s="2491"/>
      <c r="AM589" s="2491"/>
      <c r="AN589" s="2491"/>
      <c r="AO589" s="2491"/>
      <c r="AP589" s="2491"/>
      <c r="AQ589" s="2491"/>
      <c r="AR589" s="2672"/>
      <c r="AS589" s="2672"/>
      <c r="AT589" s="2672"/>
      <c r="AU589" s="2672"/>
      <c r="AV589" s="2672"/>
      <c r="AW589" s="2672"/>
      <c r="AX589" s="2672"/>
      <c r="AY589" s="2672"/>
      <c r="AZ589" s="2672"/>
      <c r="BA589" s="2672"/>
      <c r="BB589" s="2672"/>
      <c r="BC589" s="2672"/>
      <c r="BD589" s="2672"/>
      <c r="BE589" s="2672"/>
      <c r="BF589" s="2672"/>
      <c r="BG589" s="2672"/>
      <c r="BH589" s="2672"/>
      <c r="BI589" s="2672"/>
      <c r="BJ589" s="2672"/>
      <c r="BK589" s="2672"/>
      <c r="BL589" s="2672"/>
      <c r="BM589" s="2672"/>
      <c r="BN589" s="2672"/>
      <c r="BO589" s="2672"/>
      <c r="BP589" s="2672"/>
      <c r="BQ589" s="2672"/>
      <c r="BR589" s="2672"/>
      <c r="BS589" s="2672"/>
      <c r="BT589" s="2672"/>
      <c r="BU589" s="2672"/>
      <c r="BV589" s="2672"/>
      <c r="BW589" s="2672"/>
      <c r="BX589" s="2672"/>
      <c r="BY589" s="2672"/>
      <c r="BZ589" s="2672"/>
      <c r="CA589" s="2672"/>
      <c r="CB589" s="2672"/>
      <c r="CC589" s="2672"/>
      <c r="CD589" s="2672"/>
      <c r="CE589" s="2672"/>
      <c r="CF589" s="2672"/>
      <c r="CG589" s="2672"/>
      <c r="CH589" s="2672"/>
      <c r="CI589" s="2672"/>
      <c r="CJ589" s="2672"/>
      <c r="CK589" s="2672"/>
      <c r="CL589" s="2672"/>
      <c r="CM589" s="2672"/>
      <c r="CN589" s="2672"/>
      <c r="CO589" s="2672"/>
      <c r="CP589" s="2672"/>
      <c r="CQ589" s="2672"/>
      <c r="CR589" s="2672"/>
      <c r="CS589" s="2672"/>
      <c r="CT589" s="2672"/>
      <c r="CU589" s="2672"/>
      <c r="CV589" s="2672"/>
      <c r="CW589" s="2672"/>
      <c r="CX589" s="2672"/>
      <c r="CY589" s="2672"/>
      <c r="CZ589" s="2672"/>
      <c r="DA589" s="2672"/>
      <c r="DB589" s="2672"/>
      <c r="DC589" s="2672"/>
      <c r="DD589" s="2672"/>
      <c r="DE589" s="2672"/>
      <c r="DF589" s="2672"/>
      <c r="DG589" s="2672"/>
      <c r="DH589" s="2672"/>
      <c r="DI589" s="2672"/>
      <c r="DJ589" s="2672"/>
      <c r="DK589" s="2672"/>
      <c r="DL589" s="2672"/>
      <c r="DM589" s="2672"/>
      <c r="DN589" s="2672"/>
      <c r="DO589" s="2672"/>
      <c r="DP589" s="2672"/>
      <c r="DQ589" s="2672"/>
      <c r="DR589" s="2672"/>
      <c r="DS589" s="2672"/>
      <c r="DT589" s="2672"/>
      <c r="DU589" s="2672"/>
      <c r="DV589" s="2672"/>
      <c r="DW589" s="2672"/>
      <c r="DX589" s="2672"/>
      <c r="DY589" s="2672"/>
      <c r="DZ589" s="2672"/>
      <c r="EA589" s="2672"/>
      <c r="EB589" s="2672"/>
      <c r="EC589" s="2672"/>
      <c r="ED589" s="2672"/>
      <c r="EE589" s="2672"/>
      <c r="EF589" s="2672"/>
      <c r="EG589" s="2672"/>
      <c r="EH589" s="2672"/>
      <c r="EI589" s="2672"/>
      <c r="EJ589" s="2672"/>
      <c r="EK589" s="2672"/>
      <c r="EL589" s="2672"/>
      <c r="EM589" s="2672"/>
      <c r="EN589" s="2672"/>
      <c r="EO589" s="2672"/>
      <c r="EP589" s="2672"/>
      <c r="EQ589" s="2672"/>
      <c r="ER589" s="2672"/>
      <c r="ES589" s="2672"/>
      <c r="ET589" s="2672"/>
      <c r="EU589" s="2672"/>
      <c r="EV589" s="2672"/>
      <c r="EW589" s="2672"/>
      <c r="EX589" s="2672"/>
      <c r="EY589" s="2672"/>
      <c r="EZ589" s="2672"/>
      <c r="FA589" s="2672"/>
      <c r="FB589" s="2672"/>
      <c r="FC589" s="2672"/>
      <c r="FD589" s="2672"/>
      <c r="FE589" s="2672"/>
      <c r="FF589" s="2672"/>
      <c r="FG589" s="2672"/>
      <c r="FH589" s="2672"/>
      <c r="FI589" s="2672"/>
      <c r="FJ589" s="2672"/>
      <c r="FK589" s="2672"/>
      <c r="FL589" s="2672"/>
      <c r="FM589" s="2672"/>
      <c r="FN589" s="2672"/>
      <c r="FO589" s="2672"/>
      <c r="FP589" s="2672"/>
      <c r="FQ589" s="2672"/>
      <c r="FR589" s="2672"/>
      <c r="FS589" s="2672"/>
      <c r="FT589" s="2672"/>
      <c r="FU589" s="2672"/>
      <c r="FV589" s="2672"/>
      <c r="FW589" s="2672"/>
      <c r="FX589" s="2672"/>
      <c r="FY589" s="2672"/>
      <c r="FZ589" s="2672"/>
      <c r="GA589" s="2672"/>
      <c r="GB589" s="2672"/>
      <c r="GC589" s="2672"/>
      <c r="GD589" s="2672"/>
      <c r="GE589" s="2672"/>
      <c r="GF589" s="2672"/>
      <c r="GG589" s="2672"/>
      <c r="GH589" s="2672"/>
      <c r="GI589" s="2672"/>
      <c r="GJ589" s="2672"/>
      <c r="GK589" s="2672"/>
      <c r="GL589" s="2672"/>
      <c r="GM589" s="2672"/>
      <c r="GN589" s="2672"/>
      <c r="GO589" s="2672"/>
      <c r="GP589" s="2672"/>
      <c r="GQ589" s="2672"/>
      <c r="GR589" s="2672"/>
      <c r="GS589" s="2672"/>
      <c r="GT589" s="2672"/>
      <c r="GU589" s="2672"/>
      <c r="GV589" s="2672"/>
      <c r="GW589" s="2672"/>
      <c r="GX589" s="2672"/>
      <c r="GY589" s="2672"/>
      <c r="GZ589" s="2672"/>
      <c r="HA589" s="2672"/>
      <c r="HB589" s="2672"/>
      <c r="HC589" s="2672"/>
      <c r="HD589" s="2672"/>
      <c r="HE589" s="2672"/>
      <c r="HF589" s="2672"/>
      <c r="HG589" s="2672"/>
      <c r="HH589" s="2672"/>
      <c r="HI589" s="2672"/>
      <c r="HJ589" s="2672"/>
      <c r="HK589" s="2672"/>
      <c r="HL589" s="2672"/>
      <c r="HM589" s="2672"/>
      <c r="HN589" s="2672"/>
      <c r="HO589" s="2672"/>
      <c r="HP589" s="2672"/>
      <c r="HQ589" s="2672"/>
      <c r="HR589" s="2672"/>
      <c r="HS589" s="2672"/>
      <c r="HT589" s="2672"/>
      <c r="HU589" s="2672"/>
      <c r="HV589" s="2672"/>
      <c r="HW589" s="2672"/>
      <c r="HX589" s="2672"/>
      <c r="HY589" s="2672"/>
      <c r="HZ589" s="2672"/>
      <c r="IA589" s="2672"/>
      <c r="IB589" s="2672"/>
      <c r="IC589" s="2672"/>
      <c r="ID589" s="2672"/>
      <c r="IE589" s="2672"/>
      <c r="IF589" s="2672"/>
      <c r="IG589" s="2672"/>
      <c r="IH589" s="2672"/>
      <c r="II589" s="2672"/>
      <c r="IJ589" s="2672"/>
      <c r="IK589" s="2672"/>
      <c r="IL589" s="2672"/>
      <c r="IM589" s="2672"/>
      <c r="IN589" s="2672"/>
      <c r="IO589" s="2672"/>
      <c r="IP589" s="2672"/>
      <c r="IQ589" s="2672"/>
      <c r="IR589" s="2672"/>
      <c r="IS589" s="2672"/>
      <c r="IT589" s="2672"/>
      <c r="IU589" s="2672"/>
      <c r="IV589" s="2672"/>
    </row>
    <row r="590" spans="1:256" s="2683" customFormat="1" ht="27.25" customHeight="1">
      <c r="A590" s="2680"/>
      <c r="B590" s="1751"/>
      <c r="C590" s="1742"/>
      <c r="D590" s="1742" t="s">
        <v>5137</v>
      </c>
      <c r="E590" s="1742"/>
      <c r="F590" s="2106"/>
      <c r="G590" s="290"/>
      <c r="H590" s="2681"/>
      <c r="I590" s="2843"/>
      <c r="J590" s="2684"/>
      <c r="K590" s="744"/>
      <c r="L590" s="2676"/>
      <c r="M590" s="2676"/>
      <c r="N590" s="2676"/>
      <c r="O590" s="2676"/>
      <c r="P590" s="2715"/>
      <c r="Q590" s="2676"/>
      <c r="R590" s="2676"/>
      <c r="S590" s="2676"/>
      <c r="T590" s="2676"/>
      <c r="U590" s="2676"/>
      <c r="V590" s="2491"/>
      <c r="W590" s="2491"/>
      <c r="X590" s="2491"/>
      <c r="Y590" s="2491"/>
      <c r="Z590" s="2491"/>
      <c r="AA590" s="2491"/>
      <c r="AB590" s="2491"/>
      <c r="AC590" s="2491"/>
      <c r="AD590" s="2491"/>
      <c r="AE590" s="2491"/>
      <c r="AF590" s="2491"/>
      <c r="AG590" s="2491"/>
      <c r="AH590" s="2491"/>
      <c r="AI590" s="2491"/>
      <c r="AJ590" s="2491"/>
      <c r="AK590" s="2491"/>
    </row>
    <row r="591" spans="1:256" s="2683" customFormat="1" ht="40.549999999999997" customHeight="1">
      <c r="A591" s="2680"/>
      <c r="B591" s="1751"/>
      <c r="C591" s="1742"/>
      <c r="D591" s="1742" t="s">
        <v>5136</v>
      </c>
      <c r="E591" s="1742"/>
      <c r="F591" s="2106"/>
      <c r="G591" s="290"/>
      <c r="H591" s="2681"/>
      <c r="I591" s="2843"/>
      <c r="K591" s="744"/>
      <c r="P591" s="2685"/>
    </row>
    <row r="592" spans="1:256" s="1188" customFormat="1" ht="13.5" customHeight="1">
      <c r="A592" s="2451">
        <v>131</v>
      </c>
      <c r="B592" s="2846" t="s">
        <v>223</v>
      </c>
      <c r="C592" s="2835" t="s">
        <v>5141</v>
      </c>
      <c r="D592" s="2522" t="s">
        <v>5140</v>
      </c>
      <c r="E592" s="2522" t="s">
        <v>149</v>
      </c>
      <c r="F592" s="2518">
        <f>ROUND(SUM(F594:F594),3)</f>
        <v>1</v>
      </c>
      <c r="G592" s="291"/>
      <c r="H592" s="1369">
        <f>ROUND(F592*G592,2)</f>
        <v>0</v>
      </c>
      <c r="I592" s="2526" t="s">
        <v>60</v>
      </c>
      <c r="J592" s="2794"/>
      <c r="K592" s="744"/>
      <c r="L592" s="2836"/>
      <c r="M592" s="1224"/>
      <c r="N592" s="2864"/>
      <c r="O592" s="2864"/>
      <c r="P592" s="2864"/>
      <c r="Q592" s="2323"/>
      <c r="S592" s="2491"/>
      <c r="T592" s="2491"/>
      <c r="U592" s="2491"/>
      <c r="V592" s="2491"/>
      <c r="W592" s="2491"/>
      <c r="X592" s="2491"/>
      <c r="Y592" s="2491"/>
      <c r="Z592" s="2491"/>
      <c r="AA592" s="2491"/>
    </row>
    <row r="593" spans="1:256" s="2673" customFormat="1" ht="13.5" customHeight="1">
      <c r="A593" s="2669"/>
      <c r="B593" s="2033"/>
      <c r="C593" s="2033"/>
      <c r="D593" s="2033" t="s">
        <v>5139</v>
      </c>
      <c r="E593" s="2033"/>
      <c r="F593" s="2670"/>
      <c r="G593" s="135"/>
      <c r="H593" s="2029"/>
      <c r="I593" s="2839"/>
      <c r="J593" s="2794"/>
      <c r="K593" s="744"/>
      <c r="L593" s="2836"/>
      <c r="M593" s="2836"/>
      <c r="N593" s="2836"/>
      <c r="O593" s="2836"/>
      <c r="P593" s="2836"/>
      <c r="Q593" s="2676"/>
      <c r="R593" s="2676"/>
      <c r="S593" s="2676"/>
      <c r="T593" s="2676"/>
      <c r="U593" s="2833"/>
      <c r="V593" s="2833"/>
      <c r="W593" s="2833"/>
      <c r="X593" s="2833"/>
      <c r="Y593" s="2833"/>
      <c r="Z593" s="2833"/>
      <c r="AA593" s="2833"/>
      <c r="AB593" s="2833"/>
      <c r="AC593" s="2833"/>
      <c r="AD593" s="2833"/>
      <c r="AE593" s="2833"/>
      <c r="AF593" s="2833"/>
      <c r="AG593" s="2833"/>
      <c r="AH593" s="2833"/>
      <c r="AI593" s="2833"/>
      <c r="AJ593" s="2833"/>
      <c r="AK593" s="2833"/>
      <c r="AL593" s="2491"/>
      <c r="AM593" s="2491"/>
      <c r="AN593" s="2491"/>
      <c r="AO593" s="2491"/>
      <c r="AP593" s="2491"/>
      <c r="AQ593" s="2491"/>
      <c r="AR593" s="2672"/>
      <c r="AS593" s="2672"/>
      <c r="AT593" s="2672"/>
      <c r="AU593" s="2672"/>
      <c r="AV593" s="2672"/>
      <c r="AW593" s="2672"/>
      <c r="AX593" s="2672"/>
      <c r="AY593" s="2672"/>
      <c r="AZ593" s="2672"/>
      <c r="BA593" s="2672"/>
      <c r="BB593" s="2672"/>
      <c r="BC593" s="2672"/>
      <c r="BD593" s="2672"/>
      <c r="BE593" s="2672"/>
      <c r="BF593" s="2672"/>
      <c r="BG593" s="2672"/>
      <c r="BH593" s="2672"/>
      <c r="BI593" s="2672"/>
      <c r="BJ593" s="2672"/>
      <c r="BK593" s="2672"/>
      <c r="BL593" s="2672"/>
      <c r="BM593" s="2672"/>
      <c r="BN593" s="2672"/>
      <c r="BO593" s="2672"/>
      <c r="BP593" s="2672"/>
      <c r="BQ593" s="2672"/>
      <c r="BR593" s="2672"/>
      <c r="BS593" s="2672"/>
      <c r="BT593" s="2672"/>
      <c r="BU593" s="2672"/>
      <c r="BV593" s="2672"/>
      <c r="BW593" s="2672"/>
      <c r="BX593" s="2672"/>
      <c r="BY593" s="2672"/>
      <c r="BZ593" s="2672"/>
      <c r="CA593" s="2672"/>
      <c r="CB593" s="2672"/>
      <c r="CC593" s="2672"/>
      <c r="CD593" s="2672"/>
      <c r="CE593" s="2672"/>
      <c r="CF593" s="2672"/>
      <c r="CG593" s="2672"/>
      <c r="CH593" s="2672"/>
      <c r="CI593" s="2672"/>
      <c r="CJ593" s="2672"/>
      <c r="CK593" s="2672"/>
      <c r="CL593" s="2672"/>
      <c r="CM593" s="2672"/>
      <c r="CN593" s="2672"/>
      <c r="CO593" s="2672"/>
      <c r="CP593" s="2672"/>
      <c r="CQ593" s="2672"/>
      <c r="CR593" s="2672"/>
      <c r="CS593" s="2672"/>
      <c r="CT593" s="2672"/>
      <c r="CU593" s="2672"/>
      <c r="CV593" s="2672"/>
      <c r="CW593" s="2672"/>
      <c r="CX593" s="2672"/>
      <c r="CY593" s="2672"/>
      <c r="CZ593" s="2672"/>
      <c r="DA593" s="2672"/>
      <c r="DB593" s="2672"/>
      <c r="DC593" s="2672"/>
      <c r="DD593" s="2672"/>
      <c r="DE593" s="2672"/>
      <c r="DF593" s="2672"/>
      <c r="DG593" s="2672"/>
      <c r="DH593" s="2672"/>
      <c r="DI593" s="2672"/>
      <c r="DJ593" s="2672"/>
      <c r="DK593" s="2672"/>
      <c r="DL593" s="2672"/>
      <c r="DM593" s="2672"/>
      <c r="DN593" s="2672"/>
      <c r="DO593" s="2672"/>
      <c r="DP593" s="2672"/>
      <c r="DQ593" s="2672"/>
      <c r="DR593" s="2672"/>
      <c r="DS593" s="2672"/>
      <c r="DT593" s="2672"/>
      <c r="DU593" s="2672"/>
      <c r="DV593" s="2672"/>
      <c r="DW593" s="2672"/>
      <c r="DX593" s="2672"/>
      <c r="DY593" s="2672"/>
      <c r="DZ593" s="2672"/>
      <c r="EA593" s="2672"/>
      <c r="EB593" s="2672"/>
      <c r="EC593" s="2672"/>
      <c r="ED593" s="2672"/>
      <c r="EE593" s="2672"/>
      <c r="EF593" s="2672"/>
      <c r="EG593" s="2672"/>
      <c r="EH593" s="2672"/>
      <c r="EI593" s="2672"/>
      <c r="EJ593" s="2672"/>
      <c r="EK593" s="2672"/>
      <c r="EL593" s="2672"/>
      <c r="EM593" s="2672"/>
      <c r="EN593" s="2672"/>
      <c r="EO593" s="2672"/>
      <c r="EP593" s="2672"/>
      <c r="EQ593" s="2672"/>
      <c r="ER593" s="2672"/>
      <c r="ES593" s="2672"/>
      <c r="ET593" s="2672"/>
      <c r="EU593" s="2672"/>
      <c r="EV593" s="2672"/>
      <c r="EW593" s="2672"/>
      <c r="EX593" s="2672"/>
      <c r="EY593" s="2672"/>
      <c r="EZ593" s="2672"/>
      <c r="FA593" s="2672"/>
      <c r="FB593" s="2672"/>
      <c r="FC593" s="2672"/>
      <c r="FD593" s="2672"/>
      <c r="FE593" s="2672"/>
      <c r="FF593" s="2672"/>
      <c r="FG593" s="2672"/>
      <c r="FH593" s="2672"/>
      <c r="FI593" s="2672"/>
      <c r="FJ593" s="2672"/>
      <c r="FK593" s="2672"/>
      <c r="FL593" s="2672"/>
      <c r="FM593" s="2672"/>
      <c r="FN593" s="2672"/>
      <c r="FO593" s="2672"/>
      <c r="FP593" s="2672"/>
      <c r="FQ593" s="2672"/>
      <c r="FR593" s="2672"/>
      <c r="FS593" s="2672"/>
      <c r="FT593" s="2672"/>
      <c r="FU593" s="2672"/>
      <c r="FV593" s="2672"/>
      <c r="FW593" s="2672"/>
      <c r="FX593" s="2672"/>
      <c r="FY593" s="2672"/>
      <c r="FZ593" s="2672"/>
      <c r="GA593" s="2672"/>
      <c r="GB593" s="2672"/>
      <c r="GC593" s="2672"/>
      <c r="GD593" s="2672"/>
      <c r="GE593" s="2672"/>
      <c r="GF593" s="2672"/>
      <c r="GG593" s="2672"/>
      <c r="GH593" s="2672"/>
      <c r="GI593" s="2672"/>
      <c r="GJ593" s="2672"/>
      <c r="GK593" s="2672"/>
      <c r="GL593" s="2672"/>
      <c r="GM593" s="2672"/>
      <c r="GN593" s="2672"/>
      <c r="GO593" s="2672"/>
      <c r="GP593" s="2672"/>
      <c r="GQ593" s="2672"/>
      <c r="GR593" s="2672"/>
      <c r="GS593" s="2672"/>
      <c r="GT593" s="2672"/>
      <c r="GU593" s="2672"/>
      <c r="GV593" s="2672"/>
      <c r="GW593" s="2672"/>
      <c r="GX593" s="2672"/>
      <c r="GY593" s="2672"/>
      <c r="GZ593" s="2672"/>
      <c r="HA593" s="2672"/>
      <c r="HB593" s="2672"/>
      <c r="HC593" s="2672"/>
      <c r="HD593" s="2672"/>
      <c r="HE593" s="2672"/>
      <c r="HF593" s="2672"/>
      <c r="HG593" s="2672"/>
      <c r="HH593" s="2672"/>
      <c r="HI593" s="2672"/>
      <c r="HJ593" s="2672"/>
      <c r="HK593" s="2672"/>
      <c r="HL593" s="2672"/>
      <c r="HM593" s="2672"/>
      <c r="HN593" s="2672"/>
      <c r="HO593" s="2672"/>
      <c r="HP593" s="2672"/>
      <c r="HQ593" s="2672"/>
      <c r="HR593" s="2672"/>
      <c r="HS593" s="2672"/>
      <c r="HT593" s="2672"/>
      <c r="HU593" s="2672"/>
      <c r="HV593" s="2672"/>
      <c r="HW593" s="2672"/>
      <c r="HX593" s="2672"/>
      <c r="HY593" s="2672"/>
      <c r="HZ593" s="2672"/>
      <c r="IA593" s="2672"/>
      <c r="IB593" s="2672"/>
      <c r="IC593" s="2672"/>
      <c r="ID593" s="2672"/>
      <c r="IE593" s="2672"/>
      <c r="IF593" s="2672"/>
      <c r="IG593" s="2672"/>
      <c r="IH593" s="2672"/>
      <c r="II593" s="2672"/>
      <c r="IJ593" s="2672"/>
      <c r="IK593" s="2672"/>
      <c r="IL593" s="2672"/>
      <c r="IM593" s="2672"/>
      <c r="IN593" s="2672"/>
      <c r="IO593" s="2672"/>
      <c r="IP593" s="2672"/>
      <c r="IQ593" s="2672"/>
      <c r="IR593" s="2672"/>
      <c r="IS593" s="2672"/>
      <c r="IT593" s="2672"/>
      <c r="IU593" s="2672"/>
      <c r="IV593" s="2672"/>
    </row>
    <row r="594" spans="1:256" s="2673" customFormat="1" ht="13.5" customHeight="1">
      <c r="A594" s="2669"/>
      <c r="B594" s="2033"/>
      <c r="C594" s="2033"/>
      <c r="D594" s="2033" t="s">
        <v>5138</v>
      </c>
      <c r="E594" s="2033"/>
      <c r="F594" s="2670">
        <v>1</v>
      </c>
      <c r="G594" s="135"/>
      <c r="H594" s="2029"/>
      <c r="I594" s="2839"/>
      <c r="J594" s="2794"/>
      <c r="K594" s="744"/>
      <c r="L594" s="2867"/>
      <c r="M594" s="2836"/>
      <c r="N594" s="2836"/>
      <c r="O594" s="2836"/>
      <c r="P594" s="2836"/>
      <c r="Q594" s="2676"/>
      <c r="R594" s="2676"/>
      <c r="S594" s="2676"/>
      <c r="T594" s="2676"/>
      <c r="U594" s="2676"/>
      <c r="V594" s="2491"/>
      <c r="W594" s="2491"/>
      <c r="X594" s="2491"/>
      <c r="Y594" s="2491"/>
      <c r="Z594" s="2491"/>
      <c r="AA594" s="2491"/>
      <c r="AB594" s="2491"/>
      <c r="AC594" s="2491"/>
      <c r="AD594" s="2491"/>
      <c r="AE594" s="2491"/>
      <c r="AF594" s="2491"/>
      <c r="AG594" s="2491"/>
      <c r="AH594" s="2491"/>
      <c r="AI594" s="2491"/>
      <c r="AJ594" s="2491"/>
      <c r="AK594" s="2491"/>
      <c r="AL594" s="2491"/>
      <c r="AM594" s="2491"/>
      <c r="AN594" s="2491"/>
      <c r="AO594" s="2491"/>
      <c r="AP594" s="2491"/>
      <c r="AQ594" s="2491"/>
      <c r="AR594" s="2672"/>
      <c r="AS594" s="2672"/>
      <c r="AT594" s="2672"/>
      <c r="AU594" s="2672"/>
      <c r="AV594" s="2672"/>
      <c r="AW594" s="2672"/>
      <c r="AX594" s="2672"/>
      <c r="AY594" s="2672"/>
      <c r="AZ594" s="2672"/>
      <c r="BA594" s="2672"/>
      <c r="BB594" s="2672"/>
      <c r="BC594" s="2672"/>
      <c r="BD594" s="2672"/>
      <c r="BE594" s="2672"/>
      <c r="BF594" s="2672"/>
      <c r="BG594" s="2672"/>
      <c r="BH594" s="2672"/>
      <c r="BI594" s="2672"/>
      <c r="BJ594" s="2672"/>
      <c r="BK594" s="2672"/>
      <c r="BL594" s="2672"/>
      <c r="BM594" s="2672"/>
      <c r="BN594" s="2672"/>
      <c r="BO594" s="2672"/>
      <c r="BP594" s="2672"/>
      <c r="BQ594" s="2672"/>
      <c r="BR594" s="2672"/>
      <c r="BS594" s="2672"/>
      <c r="BT594" s="2672"/>
      <c r="BU594" s="2672"/>
      <c r="BV594" s="2672"/>
      <c r="BW594" s="2672"/>
      <c r="BX594" s="2672"/>
      <c r="BY594" s="2672"/>
      <c r="BZ594" s="2672"/>
      <c r="CA594" s="2672"/>
      <c r="CB594" s="2672"/>
      <c r="CC594" s="2672"/>
      <c r="CD594" s="2672"/>
      <c r="CE594" s="2672"/>
      <c r="CF594" s="2672"/>
      <c r="CG594" s="2672"/>
      <c r="CH594" s="2672"/>
      <c r="CI594" s="2672"/>
      <c r="CJ594" s="2672"/>
      <c r="CK594" s="2672"/>
      <c r="CL594" s="2672"/>
      <c r="CM594" s="2672"/>
      <c r="CN594" s="2672"/>
      <c r="CO594" s="2672"/>
      <c r="CP594" s="2672"/>
      <c r="CQ594" s="2672"/>
      <c r="CR594" s="2672"/>
      <c r="CS594" s="2672"/>
      <c r="CT594" s="2672"/>
      <c r="CU594" s="2672"/>
      <c r="CV594" s="2672"/>
      <c r="CW594" s="2672"/>
      <c r="CX594" s="2672"/>
      <c r="CY594" s="2672"/>
      <c r="CZ594" s="2672"/>
      <c r="DA594" s="2672"/>
      <c r="DB594" s="2672"/>
      <c r="DC594" s="2672"/>
      <c r="DD594" s="2672"/>
      <c r="DE594" s="2672"/>
      <c r="DF594" s="2672"/>
      <c r="DG594" s="2672"/>
      <c r="DH594" s="2672"/>
      <c r="DI594" s="2672"/>
      <c r="DJ594" s="2672"/>
      <c r="DK594" s="2672"/>
      <c r="DL594" s="2672"/>
      <c r="DM594" s="2672"/>
      <c r="DN594" s="2672"/>
      <c r="DO594" s="2672"/>
      <c r="DP594" s="2672"/>
      <c r="DQ594" s="2672"/>
      <c r="DR594" s="2672"/>
      <c r="DS594" s="2672"/>
      <c r="DT594" s="2672"/>
      <c r="DU594" s="2672"/>
      <c r="DV594" s="2672"/>
      <c r="DW594" s="2672"/>
      <c r="DX594" s="2672"/>
      <c r="DY594" s="2672"/>
      <c r="DZ594" s="2672"/>
      <c r="EA594" s="2672"/>
      <c r="EB594" s="2672"/>
      <c r="EC594" s="2672"/>
      <c r="ED594" s="2672"/>
      <c r="EE594" s="2672"/>
      <c r="EF594" s="2672"/>
      <c r="EG594" s="2672"/>
      <c r="EH594" s="2672"/>
      <c r="EI594" s="2672"/>
      <c r="EJ594" s="2672"/>
      <c r="EK594" s="2672"/>
      <c r="EL594" s="2672"/>
      <c r="EM594" s="2672"/>
      <c r="EN594" s="2672"/>
      <c r="EO594" s="2672"/>
      <c r="EP594" s="2672"/>
      <c r="EQ594" s="2672"/>
      <c r="ER594" s="2672"/>
      <c r="ES594" s="2672"/>
      <c r="ET594" s="2672"/>
      <c r="EU594" s="2672"/>
      <c r="EV594" s="2672"/>
      <c r="EW594" s="2672"/>
      <c r="EX594" s="2672"/>
      <c r="EY594" s="2672"/>
      <c r="EZ594" s="2672"/>
      <c r="FA594" s="2672"/>
      <c r="FB594" s="2672"/>
      <c r="FC594" s="2672"/>
      <c r="FD594" s="2672"/>
      <c r="FE594" s="2672"/>
      <c r="FF594" s="2672"/>
      <c r="FG594" s="2672"/>
      <c r="FH594" s="2672"/>
      <c r="FI594" s="2672"/>
      <c r="FJ594" s="2672"/>
      <c r="FK594" s="2672"/>
      <c r="FL594" s="2672"/>
      <c r="FM594" s="2672"/>
      <c r="FN594" s="2672"/>
      <c r="FO594" s="2672"/>
      <c r="FP594" s="2672"/>
      <c r="FQ594" s="2672"/>
      <c r="FR594" s="2672"/>
      <c r="FS594" s="2672"/>
      <c r="FT594" s="2672"/>
      <c r="FU594" s="2672"/>
      <c r="FV594" s="2672"/>
      <c r="FW594" s="2672"/>
      <c r="FX594" s="2672"/>
      <c r="FY594" s="2672"/>
      <c r="FZ594" s="2672"/>
      <c r="GA594" s="2672"/>
      <c r="GB594" s="2672"/>
      <c r="GC594" s="2672"/>
      <c r="GD594" s="2672"/>
      <c r="GE594" s="2672"/>
      <c r="GF594" s="2672"/>
      <c r="GG594" s="2672"/>
      <c r="GH594" s="2672"/>
      <c r="GI594" s="2672"/>
      <c r="GJ594" s="2672"/>
      <c r="GK594" s="2672"/>
      <c r="GL594" s="2672"/>
      <c r="GM594" s="2672"/>
      <c r="GN594" s="2672"/>
      <c r="GO594" s="2672"/>
      <c r="GP594" s="2672"/>
      <c r="GQ594" s="2672"/>
      <c r="GR594" s="2672"/>
      <c r="GS594" s="2672"/>
      <c r="GT594" s="2672"/>
      <c r="GU594" s="2672"/>
      <c r="GV594" s="2672"/>
      <c r="GW594" s="2672"/>
      <c r="GX594" s="2672"/>
      <c r="GY594" s="2672"/>
      <c r="GZ594" s="2672"/>
      <c r="HA594" s="2672"/>
      <c r="HB594" s="2672"/>
      <c r="HC594" s="2672"/>
      <c r="HD594" s="2672"/>
      <c r="HE594" s="2672"/>
      <c r="HF594" s="2672"/>
      <c r="HG594" s="2672"/>
      <c r="HH594" s="2672"/>
      <c r="HI594" s="2672"/>
      <c r="HJ594" s="2672"/>
      <c r="HK594" s="2672"/>
      <c r="HL594" s="2672"/>
      <c r="HM594" s="2672"/>
      <c r="HN594" s="2672"/>
      <c r="HO594" s="2672"/>
      <c r="HP594" s="2672"/>
      <c r="HQ594" s="2672"/>
      <c r="HR594" s="2672"/>
      <c r="HS594" s="2672"/>
      <c r="HT594" s="2672"/>
      <c r="HU594" s="2672"/>
      <c r="HV594" s="2672"/>
      <c r="HW594" s="2672"/>
      <c r="HX594" s="2672"/>
      <c r="HY594" s="2672"/>
      <c r="HZ594" s="2672"/>
      <c r="IA594" s="2672"/>
      <c r="IB594" s="2672"/>
      <c r="IC594" s="2672"/>
      <c r="ID594" s="2672"/>
      <c r="IE594" s="2672"/>
      <c r="IF594" s="2672"/>
      <c r="IG594" s="2672"/>
      <c r="IH594" s="2672"/>
      <c r="II594" s="2672"/>
      <c r="IJ594" s="2672"/>
      <c r="IK594" s="2672"/>
      <c r="IL594" s="2672"/>
      <c r="IM594" s="2672"/>
      <c r="IN594" s="2672"/>
      <c r="IO594" s="2672"/>
      <c r="IP594" s="2672"/>
      <c r="IQ594" s="2672"/>
      <c r="IR594" s="2672"/>
      <c r="IS594" s="2672"/>
      <c r="IT594" s="2672"/>
      <c r="IU594" s="2672"/>
      <c r="IV594" s="2672"/>
    </row>
    <row r="595" spans="1:256" s="2683" customFormat="1" ht="27.25" customHeight="1">
      <c r="A595" s="2680"/>
      <c r="B595" s="1751"/>
      <c r="C595" s="1742"/>
      <c r="D595" s="1742" t="s">
        <v>5137</v>
      </c>
      <c r="E595" s="1742"/>
      <c r="F595" s="2106"/>
      <c r="G595" s="290"/>
      <c r="H595" s="2681"/>
      <c r="I595" s="2843"/>
      <c r="J595" s="2806"/>
      <c r="K595" s="744"/>
      <c r="L595" s="2836"/>
      <c r="M595" s="2836"/>
      <c r="N595" s="2836"/>
      <c r="O595" s="2836"/>
      <c r="P595" s="2692"/>
      <c r="Q595" s="2676"/>
      <c r="R595" s="2676"/>
      <c r="S595" s="2676"/>
      <c r="T595" s="2676"/>
      <c r="U595" s="2676"/>
      <c r="V595" s="2491"/>
      <c r="W595" s="2491"/>
      <c r="X595" s="2491"/>
      <c r="Y595" s="2491"/>
      <c r="Z595" s="2491"/>
      <c r="AA595" s="2491"/>
      <c r="AB595" s="2491"/>
      <c r="AC595" s="2491"/>
      <c r="AD595" s="2491"/>
      <c r="AE595" s="2491"/>
      <c r="AF595" s="2491"/>
      <c r="AG595" s="2491"/>
      <c r="AH595" s="2491"/>
      <c r="AI595" s="2491"/>
      <c r="AJ595" s="2491"/>
      <c r="AK595" s="2491"/>
    </row>
    <row r="596" spans="1:256" s="2683" customFormat="1" ht="40.549999999999997" customHeight="1">
      <c r="A596" s="2680"/>
      <c r="B596" s="1751"/>
      <c r="C596" s="1742"/>
      <c r="D596" s="1742" t="s">
        <v>5136</v>
      </c>
      <c r="E596" s="1742"/>
      <c r="F596" s="2106"/>
      <c r="G596" s="290"/>
      <c r="H596" s="2681"/>
      <c r="I596" s="2843"/>
      <c r="K596" s="744"/>
      <c r="P596" s="2685"/>
    </row>
    <row r="597" spans="1:256" s="2663" customFormat="1" ht="13.5" customHeight="1">
      <c r="A597" s="2834">
        <v>132</v>
      </c>
      <c r="B597" s="2522" t="s">
        <v>223</v>
      </c>
      <c r="C597" s="2835" t="s">
        <v>1313</v>
      </c>
      <c r="D597" s="2522" t="s">
        <v>5135</v>
      </c>
      <c r="E597" s="2522" t="s">
        <v>149</v>
      </c>
      <c r="F597" s="2518">
        <f>ROUND(SUM(F600:F601),3)</f>
        <v>3</v>
      </c>
      <c r="G597" s="291"/>
      <c r="H597" s="1369">
        <f>ROUND(F597*G597,2)</f>
        <v>0</v>
      </c>
      <c r="I597" s="2526" t="s">
        <v>60</v>
      </c>
      <c r="J597" s="2794"/>
      <c r="K597" s="744"/>
      <c r="M597" s="1224"/>
      <c r="U597" s="2693"/>
    </row>
    <row r="598" spans="1:256" s="2673" customFormat="1" ht="13.5" customHeight="1">
      <c r="A598" s="2669"/>
      <c r="B598" s="2033"/>
      <c r="C598" s="2033"/>
      <c r="D598" s="2033" t="s">
        <v>5134</v>
      </c>
      <c r="E598" s="2033"/>
      <c r="F598" s="2670"/>
      <c r="G598" s="135"/>
      <c r="H598" s="2029"/>
      <c r="I598" s="2687"/>
      <c r="J598" s="2794"/>
      <c r="K598" s="744"/>
      <c r="L598" s="284"/>
      <c r="M598" s="284"/>
      <c r="N598" s="284"/>
      <c r="O598" s="284"/>
      <c r="P598" s="284"/>
      <c r="Q598" s="2491"/>
      <c r="R598" s="2491"/>
      <c r="S598" s="2491"/>
      <c r="T598" s="2491"/>
      <c r="U598" s="2491"/>
      <c r="V598" s="2491"/>
      <c r="W598" s="2491"/>
      <c r="X598" s="2491"/>
      <c r="Y598" s="2491"/>
      <c r="Z598" s="2491"/>
      <c r="AA598" s="2491"/>
      <c r="AB598" s="2491"/>
      <c r="AC598" s="2491"/>
      <c r="AD598" s="2491"/>
      <c r="AE598" s="2491"/>
      <c r="AF598" s="2491"/>
      <c r="AG598" s="2491"/>
      <c r="AH598" s="2491"/>
      <c r="AI598" s="2491"/>
      <c r="AJ598" s="2491"/>
      <c r="AK598" s="2491"/>
      <c r="AL598" s="2491"/>
      <c r="AM598" s="2491"/>
      <c r="AN598" s="2491"/>
      <c r="AO598" s="2491"/>
      <c r="AP598" s="2491"/>
      <c r="AQ598" s="2491"/>
      <c r="AR598" s="2672"/>
      <c r="AS598" s="2672"/>
      <c r="AT598" s="2672"/>
      <c r="AU598" s="2672"/>
      <c r="AV598" s="2672"/>
      <c r="AW598" s="2672"/>
      <c r="AX598" s="2672"/>
      <c r="AY598" s="2672"/>
      <c r="AZ598" s="2672"/>
      <c r="BA598" s="2672"/>
      <c r="BB598" s="2672"/>
      <c r="BC598" s="2672"/>
      <c r="BD598" s="2672"/>
      <c r="BE598" s="2672"/>
      <c r="BF598" s="2672"/>
      <c r="BG598" s="2672"/>
      <c r="BH598" s="2672"/>
      <c r="BI598" s="2672"/>
      <c r="BJ598" s="2672"/>
      <c r="BK598" s="2672"/>
      <c r="BL598" s="2672"/>
      <c r="BM598" s="2672"/>
      <c r="BN598" s="2672"/>
      <c r="BO598" s="2672"/>
      <c r="BP598" s="2672"/>
      <c r="BQ598" s="2672"/>
      <c r="BR598" s="2672"/>
      <c r="BS598" s="2672"/>
      <c r="BT598" s="2672"/>
      <c r="BU598" s="2672"/>
      <c r="BV598" s="2672"/>
      <c r="BW598" s="2672"/>
      <c r="BX598" s="2672"/>
      <c r="BY598" s="2672"/>
      <c r="BZ598" s="2672"/>
      <c r="CA598" s="2672"/>
      <c r="CB598" s="2672"/>
      <c r="CC598" s="2672"/>
      <c r="CD598" s="2672"/>
      <c r="CE598" s="2672"/>
      <c r="CF598" s="2672"/>
      <c r="CG598" s="2672"/>
      <c r="CH598" s="2672"/>
      <c r="CI598" s="2672"/>
      <c r="CJ598" s="2672"/>
      <c r="CK598" s="2672"/>
      <c r="CL598" s="2672"/>
      <c r="CM598" s="2672"/>
      <c r="CN598" s="2672"/>
      <c r="CO598" s="2672"/>
      <c r="CP598" s="2672"/>
      <c r="CQ598" s="2672"/>
      <c r="CR598" s="2672"/>
      <c r="CS598" s="2672"/>
      <c r="CT598" s="2672"/>
      <c r="CU598" s="2672"/>
      <c r="CV598" s="2672"/>
      <c r="CW598" s="2672"/>
      <c r="CX598" s="2672"/>
      <c r="CY598" s="2672"/>
      <c r="CZ598" s="2672"/>
      <c r="DA598" s="2672"/>
      <c r="DB598" s="2672"/>
      <c r="DC598" s="2672"/>
      <c r="DD598" s="2672"/>
      <c r="DE598" s="2672"/>
      <c r="DF598" s="2672"/>
      <c r="DG598" s="2672"/>
      <c r="DH598" s="2672"/>
      <c r="DI598" s="2672"/>
      <c r="DJ598" s="2672"/>
      <c r="DK598" s="2672"/>
      <c r="DL598" s="2672"/>
      <c r="DM598" s="2672"/>
      <c r="DN598" s="2672"/>
      <c r="DO598" s="2672"/>
      <c r="DP598" s="2672"/>
      <c r="DQ598" s="2672"/>
      <c r="DR598" s="2672"/>
      <c r="DS598" s="2672"/>
      <c r="DT598" s="2672"/>
      <c r="DU598" s="2672"/>
      <c r="DV598" s="2672"/>
      <c r="DW598" s="2672"/>
      <c r="DX598" s="2672"/>
      <c r="DY598" s="2672"/>
      <c r="DZ598" s="2672"/>
      <c r="EA598" s="2672"/>
      <c r="EB598" s="2672"/>
      <c r="EC598" s="2672"/>
      <c r="ED598" s="2672"/>
      <c r="EE598" s="2672"/>
      <c r="EF598" s="2672"/>
      <c r="EG598" s="2672"/>
      <c r="EH598" s="2672"/>
      <c r="EI598" s="2672"/>
      <c r="EJ598" s="2672"/>
      <c r="EK598" s="2672"/>
      <c r="EL598" s="2672"/>
      <c r="EM598" s="2672"/>
      <c r="EN598" s="2672"/>
      <c r="EO598" s="2672"/>
      <c r="EP598" s="2672"/>
      <c r="EQ598" s="2672"/>
      <c r="ER598" s="2672"/>
      <c r="ES598" s="2672"/>
      <c r="ET598" s="2672"/>
      <c r="EU598" s="2672"/>
      <c r="EV598" s="2672"/>
      <c r="EW598" s="2672"/>
      <c r="EX598" s="2672"/>
      <c r="EY598" s="2672"/>
      <c r="EZ598" s="2672"/>
      <c r="FA598" s="2672"/>
      <c r="FB598" s="2672"/>
      <c r="FC598" s="2672"/>
      <c r="FD598" s="2672"/>
      <c r="FE598" s="2672"/>
      <c r="FF598" s="2672"/>
      <c r="FG598" s="2672"/>
      <c r="FH598" s="2672"/>
      <c r="FI598" s="2672"/>
      <c r="FJ598" s="2672"/>
      <c r="FK598" s="2672"/>
      <c r="FL598" s="2672"/>
      <c r="FM598" s="2672"/>
      <c r="FN598" s="2672"/>
      <c r="FO598" s="2672"/>
      <c r="FP598" s="2672"/>
      <c r="FQ598" s="2672"/>
      <c r="FR598" s="2672"/>
      <c r="FS598" s="2672"/>
      <c r="FT598" s="2672"/>
      <c r="FU598" s="2672"/>
      <c r="FV598" s="2672"/>
      <c r="FW598" s="2672"/>
      <c r="FX598" s="2672"/>
      <c r="FY598" s="2672"/>
      <c r="FZ598" s="2672"/>
      <c r="GA598" s="2672"/>
      <c r="GB598" s="2672"/>
      <c r="GC598" s="2672"/>
      <c r="GD598" s="2672"/>
      <c r="GE598" s="2672"/>
      <c r="GF598" s="2672"/>
      <c r="GG598" s="2672"/>
      <c r="GH598" s="2672"/>
      <c r="GI598" s="2672"/>
      <c r="GJ598" s="2672"/>
      <c r="GK598" s="2672"/>
      <c r="GL598" s="2672"/>
      <c r="GM598" s="2672"/>
      <c r="GN598" s="2672"/>
      <c r="GO598" s="2672"/>
      <c r="GP598" s="2672"/>
      <c r="GQ598" s="2672"/>
      <c r="GR598" s="2672"/>
      <c r="GS598" s="2672"/>
      <c r="GT598" s="2672"/>
      <c r="GU598" s="2672"/>
      <c r="GV598" s="2672"/>
      <c r="GW598" s="2672"/>
      <c r="GX598" s="2672"/>
      <c r="GY598" s="2672"/>
      <c r="GZ598" s="2672"/>
      <c r="HA598" s="2672"/>
      <c r="HB598" s="2672"/>
      <c r="HC598" s="2672"/>
      <c r="HD598" s="2672"/>
      <c r="HE598" s="2672"/>
      <c r="HF598" s="2672"/>
      <c r="HG598" s="2672"/>
      <c r="HH598" s="2672"/>
      <c r="HI598" s="2672"/>
      <c r="HJ598" s="2672"/>
      <c r="HK598" s="2672"/>
      <c r="HL598" s="2672"/>
      <c r="HM598" s="2672"/>
      <c r="HN598" s="2672"/>
      <c r="HO598" s="2672"/>
      <c r="HP598" s="2672"/>
      <c r="HQ598" s="2672"/>
      <c r="HR598" s="2672"/>
      <c r="HS598" s="2672"/>
      <c r="HT598" s="2672"/>
      <c r="HU598" s="2672"/>
      <c r="HV598" s="2672"/>
      <c r="HW598" s="2672"/>
      <c r="HX598" s="2672"/>
      <c r="HY598" s="2672"/>
      <c r="HZ598" s="2672"/>
      <c r="IA598" s="2672"/>
      <c r="IB598" s="2672"/>
      <c r="IC598" s="2672"/>
      <c r="ID598" s="2672"/>
      <c r="IE598" s="2672"/>
      <c r="IF598" s="2672"/>
      <c r="IG598" s="2672"/>
      <c r="IH598" s="2672"/>
      <c r="II598" s="2672"/>
      <c r="IJ598" s="2672"/>
      <c r="IK598" s="2672"/>
      <c r="IL598" s="2672"/>
      <c r="IM598" s="2672"/>
      <c r="IN598" s="2672"/>
      <c r="IO598" s="2672"/>
      <c r="IP598" s="2672"/>
      <c r="IQ598" s="2672"/>
      <c r="IR598" s="2672"/>
      <c r="IS598" s="2672"/>
      <c r="IT598" s="2672"/>
      <c r="IU598" s="2672"/>
      <c r="IV598" s="2672"/>
    </row>
    <row r="599" spans="1:256" s="2673" customFormat="1" ht="13.5" customHeight="1">
      <c r="A599" s="2669"/>
      <c r="B599" s="2033"/>
      <c r="C599" s="2841"/>
      <c r="D599" s="2033" t="s">
        <v>5133</v>
      </c>
      <c r="E599" s="2033"/>
      <c r="F599" s="2670"/>
      <c r="G599" s="135"/>
      <c r="H599" s="2029"/>
      <c r="I599" s="2687"/>
      <c r="J599" s="2794"/>
      <c r="K599" s="744"/>
      <c r="L599" s="284"/>
      <c r="M599" s="284"/>
      <c r="N599" s="284"/>
      <c r="O599" s="284"/>
      <c r="P599" s="284"/>
      <c r="Q599" s="2679"/>
      <c r="R599" s="2679"/>
      <c r="S599" s="2679"/>
      <c r="T599" s="2679"/>
      <c r="U599" s="2679"/>
      <c r="V599" s="2317"/>
      <c r="W599" s="2491"/>
      <c r="X599" s="2491"/>
      <c r="Y599" s="2491"/>
      <c r="Z599" s="2491"/>
      <c r="AA599" s="2491"/>
      <c r="AB599" s="2491"/>
      <c r="AC599" s="2491"/>
      <c r="AD599" s="2491"/>
      <c r="AE599" s="2491"/>
      <c r="AF599" s="2491"/>
      <c r="AG599" s="2491"/>
      <c r="AH599" s="2491"/>
      <c r="AI599" s="2491"/>
      <c r="AJ599" s="2491"/>
      <c r="AK599" s="2491"/>
      <c r="AL599" s="2491"/>
      <c r="AM599" s="2491"/>
      <c r="AN599" s="2491"/>
      <c r="AO599" s="2491"/>
      <c r="AP599" s="2491"/>
      <c r="AQ599" s="2491"/>
      <c r="AR599" s="2672"/>
      <c r="AS599" s="2672"/>
      <c r="AT599" s="2672"/>
      <c r="AU599" s="2672"/>
      <c r="AV599" s="2672"/>
      <c r="AW599" s="2672"/>
      <c r="AX599" s="2672"/>
      <c r="AY599" s="2672"/>
      <c r="AZ599" s="2672"/>
      <c r="BA599" s="2672"/>
      <c r="BB599" s="2672"/>
      <c r="BC599" s="2672"/>
      <c r="BD599" s="2672"/>
      <c r="BE599" s="2672"/>
      <c r="BF599" s="2672"/>
      <c r="BG599" s="2672"/>
      <c r="BH599" s="2672"/>
      <c r="BI599" s="2672"/>
      <c r="BJ599" s="2672"/>
      <c r="BK599" s="2672"/>
      <c r="BL599" s="2672"/>
      <c r="BM599" s="2672"/>
      <c r="BN599" s="2672"/>
      <c r="BO599" s="2672"/>
      <c r="BP599" s="2672"/>
      <c r="BQ599" s="2672"/>
      <c r="BR599" s="2672"/>
      <c r="BS599" s="2672"/>
      <c r="BT599" s="2672"/>
      <c r="BU599" s="2672"/>
      <c r="BV599" s="2672"/>
      <c r="BW599" s="2672"/>
      <c r="BX599" s="2672"/>
      <c r="BY599" s="2672"/>
      <c r="BZ599" s="2672"/>
      <c r="CA599" s="2672"/>
      <c r="CB599" s="2672"/>
      <c r="CC599" s="2672"/>
      <c r="CD599" s="2672"/>
      <c r="CE599" s="2672"/>
      <c r="CF599" s="2672"/>
      <c r="CG599" s="2672"/>
      <c r="CH599" s="2672"/>
      <c r="CI599" s="2672"/>
      <c r="CJ599" s="2672"/>
      <c r="CK599" s="2672"/>
      <c r="CL599" s="2672"/>
      <c r="CM599" s="2672"/>
      <c r="CN599" s="2672"/>
      <c r="CO599" s="2672"/>
      <c r="CP599" s="2672"/>
      <c r="CQ599" s="2672"/>
      <c r="CR599" s="2672"/>
      <c r="CS599" s="2672"/>
      <c r="CT599" s="2672"/>
      <c r="CU599" s="2672"/>
      <c r="CV599" s="2672"/>
      <c r="CW599" s="2672"/>
      <c r="CX599" s="2672"/>
      <c r="CY599" s="2672"/>
      <c r="CZ599" s="2672"/>
      <c r="DA599" s="2672"/>
      <c r="DB599" s="2672"/>
      <c r="DC599" s="2672"/>
      <c r="DD599" s="2672"/>
      <c r="DE599" s="2672"/>
      <c r="DF599" s="2672"/>
      <c r="DG599" s="2672"/>
      <c r="DH599" s="2672"/>
      <c r="DI599" s="2672"/>
      <c r="DJ599" s="2672"/>
      <c r="DK599" s="2672"/>
      <c r="DL599" s="2672"/>
      <c r="DM599" s="2672"/>
      <c r="DN599" s="2672"/>
      <c r="DO599" s="2672"/>
      <c r="DP599" s="2672"/>
      <c r="DQ599" s="2672"/>
      <c r="DR599" s="2672"/>
      <c r="DS599" s="2672"/>
      <c r="DT599" s="2672"/>
      <c r="DU599" s="2672"/>
      <c r="DV599" s="2672"/>
      <c r="DW599" s="2672"/>
      <c r="DX599" s="2672"/>
      <c r="DY599" s="2672"/>
      <c r="DZ599" s="2672"/>
      <c r="EA599" s="2672"/>
      <c r="EB599" s="2672"/>
      <c r="EC599" s="2672"/>
      <c r="ED599" s="2672"/>
      <c r="EE599" s="2672"/>
      <c r="EF599" s="2672"/>
      <c r="EG599" s="2672"/>
      <c r="EH599" s="2672"/>
      <c r="EI599" s="2672"/>
      <c r="EJ599" s="2672"/>
      <c r="EK599" s="2672"/>
      <c r="EL599" s="2672"/>
      <c r="EM599" s="2672"/>
      <c r="EN599" s="2672"/>
      <c r="EO599" s="2672"/>
      <c r="EP599" s="2672"/>
      <c r="EQ599" s="2672"/>
      <c r="ER599" s="2672"/>
      <c r="ES599" s="2672"/>
      <c r="ET599" s="2672"/>
      <c r="EU599" s="2672"/>
      <c r="EV599" s="2672"/>
      <c r="EW599" s="2672"/>
      <c r="EX599" s="2672"/>
      <c r="EY599" s="2672"/>
      <c r="EZ599" s="2672"/>
      <c r="FA599" s="2672"/>
      <c r="FB599" s="2672"/>
      <c r="FC599" s="2672"/>
      <c r="FD599" s="2672"/>
      <c r="FE599" s="2672"/>
      <c r="FF599" s="2672"/>
      <c r="FG599" s="2672"/>
      <c r="FH599" s="2672"/>
      <c r="FI599" s="2672"/>
      <c r="FJ599" s="2672"/>
      <c r="FK599" s="2672"/>
      <c r="FL599" s="2672"/>
      <c r="FM599" s="2672"/>
      <c r="FN599" s="2672"/>
      <c r="FO599" s="2672"/>
      <c r="FP599" s="2672"/>
      <c r="FQ599" s="2672"/>
      <c r="FR599" s="2672"/>
      <c r="FS599" s="2672"/>
      <c r="FT599" s="2672"/>
      <c r="FU599" s="2672"/>
      <c r="FV599" s="2672"/>
      <c r="FW599" s="2672"/>
      <c r="FX599" s="2672"/>
      <c r="FY599" s="2672"/>
      <c r="FZ599" s="2672"/>
      <c r="GA599" s="2672"/>
      <c r="GB599" s="2672"/>
      <c r="GC599" s="2672"/>
      <c r="GD599" s="2672"/>
      <c r="GE599" s="2672"/>
      <c r="GF599" s="2672"/>
      <c r="GG599" s="2672"/>
      <c r="GH599" s="2672"/>
      <c r="GI599" s="2672"/>
      <c r="GJ599" s="2672"/>
      <c r="GK599" s="2672"/>
      <c r="GL599" s="2672"/>
      <c r="GM599" s="2672"/>
      <c r="GN599" s="2672"/>
      <c r="GO599" s="2672"/>
      <c r="GP599" s="2672"/>
      <c r="GQ599" s="2672"/>
      <c r="GR599" s="2672"/>
      <c r="GS599" s="2672"/>
      <c r="GT599" s="2672"/>
      <c r="GU599" s="2672"/>
      <c r="GV599" s="2672"/>
      <c r="GW599" s="2672"/>
      <c r="GX599" s="2672"/>
      <c r="GY599" s="2672"/>
      <c r="GZ599" s="2672"/>
      <c r="HA599" s="2672"/>
      <c r="HB599" s="2672"/>
      <c r="HC599" s="2672"/>
      <c r="HD599" s="2672"/>
      <c r="HE599" s="2672"/>
      <c r="HF599" s="2672"/>
      <c r="HG599" s="2672"/>
      <c r="HH599" s="2672"/>
      <c r="HI599" s="2672"/>
      <c r="HJ599" s="2672"/>
      <c r="HK599" s="2672"/>
      <c r="HL599" s="2672"/>
      <c r="HM599" s="2672"/>
      <c r="HN599" s="2672"/>
      <c r="HO599" s="2672"/>
      <c r="HP599" s="2672"/>
      <c r="HQ599" s="2672"/>
      <c r="HR599" s="2672"/>
      <c r="HS599" s="2672"/>
      <c r="HT599" s="2672"/>
      <c r="HU599" s="2672"/>
      <c r="HV599" s="2672"/>
      <c r="HW599" s="2672"/>
      <c r="HX599" s="2672"/>
      <c r="HY599" s="2672"/>
      <c r="HZ599" s="2672"/>
      <c r="IA599" s="2672"/>
      <c r="IB599" s="2672"/>
      <c r="IC599" s="2672"/>
      <c r="ID599" s="2672"/>
      <c r="IE599" s="2672"/>
      <c r="IF599" s="2672"/>
      <c r="IG599" s="2672"/>
      <c r="IH599" s="2672"/>
      <c r="II599" s="2672"/>
      <c r="IJ599" s="2672"/>
      <c r="IK599" s="2672"/>
      <c r="IL599" s="2672"/>
      <c r="IM599" s="2672"/>
      <c r="IN599" s="2672"/>
      <c r="IO599" s="2672"/>
      <c r="IP599" s="2672"/>
      <c r="IQ599" s="2672"/>
      <c r="IR599" s="2672"/>
      <c r="IS599" s="2672"/>
      <c r="IT599" s="2672"/>
      <c r="IU599" s="2672"/>
      <c r="IV599" s="2672"/>
    </row>
    <row r="600" spans="1:256" s="2673" customFormat="1" ht="13.5" customHeight="1">
      <c r="A600" s="2669"/>
      <c r="B600" s="2033"/>
      <c r="C600" s="2033"/>
      <c r="D600" s="2033" t="s">
        <v>2857</v>
      </c>
      <c r="E600" s="2033"/>
      <c r="F600" s="2670">
        <v>2</v>
      </c>
      <c r="G600" s="135"/>
      <c r="H600" s="2029"/>
      <c r="I600" s="2687"/>
      <c r="J600" s="2794"/>
      <c r="K600" s="744"/>
      <c r="L600" s="2737"/>
      <c r="M600" s="2737"/>
      <c r="N600" s="2737"/>
      <c r="O600" s="2737"/>
      <c r="P600" s="2737"/>
      <c r="Q600" s="2491"/>
      <c r="R600" s="2491"/>
      <c r="S600" s="2491"/>
      <c r="T600" s="2491"/>
      <c r="U600" s="2491"/>
      <c r="V600" s="2491"/>
      <c r="W600" s="2491"/>
      <c r="X600" s="2491"/>
      <c r="Y600" s="2491"/>
      <c r="Z600" s="2491"/>
      <c r="AA600" s="2491"/>
      <c r="AB600" s="2491"/>
      <c r="AC600" s="2491"/>
      <c r="AD600" s="2491"/>
      <c r="AE600" s="2491"/>
      <c r="AF600" s="2491"/>
      <c r="AG600" s="2491"/>
      <c r="AH600" s="2491"/>
      <c r="AI600" s="2491"/>
      <c r="AJ600" s="2491"/>
      <c r="AK600" s="2491"/>
      <c r="AL600" s="2491"/>
      <c r="AM600" s="2491"/>
      <c r="AN600" s="2491"/>
      <c r="AO600" s="2491"/>
      <c r="AP600" s="2491"/>
      <c r="AQ600" s="2491"/>
      <c r="AR600" s="2672"/>
      <c r="AS600" s="2672"/>
      <c r="AT600" s="2672"/>
      <c r="AU600" s="2672"/>
      <c r="AV600" s="2672"/>
      <c r="AW600" s="2672"/>
      <c r="AX600" s="2672"/>
      <c r="AY600" s="2672"/>
      <c r="AZ600" s="2672"/>
      <c r="BA600" s="2672"/>
      <c r="BB600" s="2672"/>
      <c r="BC600" s="2672"/>
      <c r="BD600" s="2672"/>
      <c r="BE600" s="2672"/>
      <c r="BF600" s="2672"/>
      <c r="BG600" s="2672"/>
      <c r="BH600" s="2672"/>
      <c r="BI600" s="2672"/>
      <c r="BJ600" s="2672"/>
      <c r="BK600" s="2672"/>
      <c r="BL600" s="2672"/>
      <c r="BM600" s="2672"/>
      <c r="BN600" s="2672"/>
      <c r="BO600" s="2672"/>
      <c r="BP600" s="2672"/>
      <c r="BQ600" s="2672"/>
      <c r="BR600" s="2672"/>
      <c r="BS600" s="2672"/>
      <c r="BT600" s="2672"/>
      <c r="BU600" s="2672"/>
      <c r="BV600" s="2672"/>
      <c r="BW600" s="2672"/>
      <c r="BX600" s="2672"/>
      <c r="BY600" s="2672"/>
      <c r="BZ600" s="2672"/>
      <c r="CA600" s="2672"/>
      <c r="CB600" s="2672"/>
      <c r="CC600" s="2672"/>
      <c r="CD600" s="2672"/>
      <c r="CE600" s="2672"/>
      <c r="CF600" s="2672"/>
      <c r="CG600" s="2672"/>
      <c r="CH600" s="2672"/>
      <c r="CI600" s="2672"/>
      <c r="CJ600" s="2672"/>
      <c r="CK600" s="2672"/>
      <c r="CL600" s="2672"/>
      <c r="CM600" s="2672"/>
      <c r="CN600" s="2672"/>
      <c r="CO600" s="2672"/>
      <c r="CP600" s="2672"/>
      <c r="CQ600" s="2672"/>
      <c r="CR600" s="2672"/>
      <c r="CS600" s="2672"/>
      <c r="CT600" s="2672"/>
      <c r="CU600" s="2672"/>
      <c r="CV600" s="2672"/>
      <c r="CW600" s="2672"/>
      <c r="CX600" s="2672"/>
      <c r="CY600" s="2672"/>
      <c r="CZ600" s="2672"/>
      <c r="DA600" s="2672"/>
      <c r="DB600" s="2672"/>
      <c r="DC600" s="2672"/>
      <c r="DD600" s="2672"/>
      <c r="DE600" s="2672"/>
      <c r="DF600" s="2672"/>
      <c r="DG600" s="2672"/>
      <c r="DH600" s="2672"/>
      <c r="DI600" s="2672"/>
      <c r="DJ600" s="2672"/>
      <c r="DK600" s="2672"/>
      <c r="DL600" s="2672"/>
      <c r="DM600" s="2672"/>
      <c r="DN600" s="2672"/>
      <c r="DO600" s="2672"/>
      <c r="DP600" s="2672"/>
      <c r="DQ600" s="2672"/>
      <c r="DR600" s="2672"/>
      <c r="DS600" s="2672"/>
      <c r="DT600" s="2672"/>
      <c r="DU600" s="2672"/>
      <c r="DV600" s="2672"/>
      <c r="DW600" s="2672"/>
      <c r="DX600" s="2672"/>
      <c r="DY600" s="2672"/>
      <c r="DZ600" s="2672"/>
      <c r="EA600" s="2672"/>
      <c r="EB600" s="2672"/>
      <c r="EC600" s="2672"/>
      <c r="ED600" s="2672"/>
      <c r="EE600" s="2672"/>
      <c r="EF600" s="2672"/>
      <c r="EG600" s="2672"/>
      <c r="EH600" s="2672"/>
      <c r="EI600" s="2672"/>
      <c r="EJ600" s="2672"/>
      <c r="EK600" s="2672"/>
      <c r="EL600" s="2672"/>
      <c r="EM600" s="2672"/>
      <c r="EN600" s="2672"/>
      <c r="EO600" s="2672"/>
      <c r="EP600" s="2672"/>
      <c r="EQ600" s="2672"/>
      <c r="ER600" s="2672"/>
      <c r="ES600" s="2672"/>
      <c r="ET600" s="2672"/>
      <c r="EU600" s="2672"/>
      <c r="EV600" s="2672"/>
      <c r="EW600" s="2672"/>
      <c r="EX600" s="2672"/>
      <c r="EY600" s="2672"/>
      <c r="EZ600" s="2672"/>
      <c r="FA600" s="2672"/>
      <c r="FB600" s="2672"/>
      <c r="FC600" s="2672"/>
      <c r="FD600" s="2672"/>
      <c r="FE600" s="2672"/>
      <c r="FF600" s="2672"/>
      <c r="FG600" s="2672"/>
      <c r="FH600" s="2672"/>
      <c r="FI600" s="2672"/>
      <c r="FJ600" s="2672"/>
      <c r="FK600" s="2672"/>
      <c r="FL600" s="2672"/>
      <c r="FM600" s="2672"/>
      <c r="FN600" s="2672"/>
      <c r="FO600" s="2672"/>
      <c r="FP600" s="2672"/>
      <c r="FQ600" s="2672"/>
      <c r="FR600" s="2672"/>
      <c r="FS600" s="2672"/>
      <c r="FT600" s="2672"/>
      <c r="FU600" s="2672"/>
      <c r="FV600" s="2672"/>
      <c r="FW600" s="2672"/>
      <c r="FX600" s="2672"/>
      <c r="FY600" s="2672"/>
      <c r="FZ600" s="2672"/>
      <c r="GA600" s="2672"/>
      <c r="GB600" s="2672"/>
      <c r="GC600" s="2672"/>
      <c r="GD600" s="2672"/>
      <c r="GE600" s="2672"/>
      <c r="GF600" s="2672"/>
      <c r="GG600" s="2672"/>
      <c r="GH600" s="2672"/>
      <c r="GI600" s="2672"/>
      <c r="GJ600" s="2672"/>
      <c r="GK600" s="2672"/>
      <c r="GL600" s="2672"/>
      <c r="GM600" s="2672"/>
      <c r="GN600" s="2672"/>
      <c r="GO600" s="2672"/>
      <c r="GP600" s="2672"/>
      <c r="GQ600" s="2672"/>
      <c r="GR600" s="2672"/>
      <c r="GS600" s="2672"/>
      <c r="GT600" s="2672"/>
      <c r="GU600" s="2672"/>
      <c r="GV600" s="2672"/>
      <c r="GW600" s="2672"/>
      <c r="GX600" s="2672"/>
      <c r="GY600" s="2672"/>
      <c r="GZ600" s="2672"/>
      <c r="HA600" s="2672"/>
      <c r="HB600" s="2672"/>
      <c r="HC600" s="2672"/>
      <c r="HD600" s="2672"/>
      <c r="HE600" s="2672"/>
      <c r="HF600" s="2672"/>
      <c r="HG600" s="2672"/>
      <c r="HH600" s="2672"/>
      <c r="HI600" s="2672"/>
      <c r="HJ600" s="2672"/>
      <c r="HK600" s="2672"/>
      <c r="HL600" s="2672"/>
      <c r="HM600" s="2672"/>
      <c r="HN600" s="2672"/>
      <c r="HO600" s="2672"/>
      <c r="HP600" s="2672"/>
      <c r="HQ600" s="2672"/>
      <c r="HR600" s="2672"/>
      <c r="HS600" s="2672"/>
      <c r="HT600" s="2672"/>
      <c r="HU600" s="2672"/>
      <c r="HV600" s="2672"/>
      <c r="HW600" s="2672"/>
      <c r="HX600" s="2672"/>
      <c r="HY600" s="2672"/>
      <c r="HZ600" s="2672"/>
      <c r="IA600" s="2672"/>
      <c r="IB600" s="2672"/>
      <c r="IC600" s="2672"/>
      <c r="ID600" s="2672"/>
      <c r="IE600" s="2672"/>
      <c r="IF600" s="2672"/>
      <c r="IG600" s="2672"/>
      <c r="IH600" s="2672"/>
      <c r="II600" s="2672"/>
      <c r="IJ600" s="2672"/>
      <c r="IK600" s="2672"/>
      <c r="IL600" s="2672"/>
      <c r="IM600" s="2672"/>
      <c r="IN600" s="2672"/>
      <c r="IO600" s="2672"/>
      <c r="IP600" s="2672"/>
      <c r="IQ600" s="2672"/>
      <c r="IR600" s="2672"/>
      <c r="IS600" s="2672"/>
      <c r="IT600" s="2672"/>
      <c r="IU600" s="2672"/>
      <c r="IV600" s="2672"/>
    </row>
    <row r="601" spans="1:256" s="2673" customFormat="1" ht="13.5" customHeight="1">
      <c r="A601" s="2669"/>
      <c r="B601" s="2033"/>
      <c r="C601" s="2033"/>
      <c r="D601" s="2033" t="s">
        <v>5128</v>
      </c>
      <c r="E601" s="2033"/>
      <c r="F601" s="2670">
        <v>1</v>
      </c>
      <c r="G601" s="135"/>
      <c r="H601" s="2029"/>
      <c r="I601" s="2687"/>
      <c r="J601" s="2806"/>
      <c r="K601" s="744"/>
      <c r="L601" s="2491"/>
      <c r="M601" s="2491"/>
      <c r="N601" s="2491"/>
      <c r="O601" s="2491"/>
      <c r="P601" s="2504"/>
      <c r="Q601" s="2491"/>
      <c r="R601" s="2491"/>
      <c r="S601" s="2491"/>
      <c r="T601" s="2491"/>
      <c r="U601" s="2491"/>
      <c r="V601" s="2491"/>
      <c r="W601" s="2491"/>
      <c r="X601" s="2491"/>
      <c r="Y601" s="2491"/>
      <c r="Z601" s="2491"/>
      <c r="AA601" s="2491"/>
      <c r="AB601" s="2491"/>
      <c r="AC601" s="2491"/>
      <c r="AD601" s="2491"/>
      <c r="AE601" s="2491"/>
      <c r="AF601" s="2491"/>
      <c r="AG601" s="2491"/>
      <c r="AH601" s="2491"/>
      <c r="AI601" s="2491"/>
      <c r="AJ601" s="2491"/>
      <c r="AK601" s="2491"/>
      <c r="AL601" s="2491"/>
      <c r="AM601" s="2491"/>
      <c r="AN601" s="2491"/>
      <c r="AO601" s="2491"/>
      <c r="AP601" s="2491"/>
      <c r="AQ601" s="2491"/>
      <c r="AR601" s="2672"/>
      <c r="AS601" s="2672"/>
      <c r="AT601" s="2672"/>
      <c r="AU601" s="2672"/>
      <c r="AV601" s="2672"/>
      <c r="AW601" s="2672"/>
      <c r="AX601" s="2672"/>
      <c r="AY601" s="2672"/>
      <c r="AZ601" s="2672"/>
      <c r="BA601" s="2672"/>
      <c r="BB601" s="2672"/>
      <c r="BC601" s="2672"/>
      <c r="BD601" s="2672"/>
      <c r="BE601" s="2672"/>
      <c r="BF601" s="2672"/>
      <c r="BG601" s="2672"/>
      <c r="BH601" s="2672"/>
      <c r="BI601" s="2672"/>
      <c r="BJ601" s="2672"/>
      <c r="BK601" s="2672"/>
      <c r="BL601" s="2672"/>
      <c r="BM601" s="2672"/>
      <c r="BN601" s="2672"/>
      <c r="BO601" s="2672"/>
      <c r="BP601" s="2672"/>
      <c r="BQ601" s="2672"/>
      <c r="BR601" s="2672"/>
      <c r="BS601" s="2672"/>
      <c r="BT601" s="2672"/>
      <c r="BU601" s="2672"/>
      <c r="BV601" s="2672"/>
      <c r="BW601" s="2672"/>
      <c r="BX601" s="2672"/>
      <c r="BY601" s="2672"/>
      <c r="BZ601" s="2672"/>
      <c r="CA601" s="2672"/>
      <c r="CB601" s="2672"/>
      <c r="CC601" s="2672"/>
      <c r="CD601" s="2672"/>
      <c r="CE601" s="2672"/>
      <c r="CF601" s="2672"/>
      <c r="CG601" s="2672"/>
      <c r="CH601" s="2672"/>
      <c r="CI601" s="2672"/>
      <c r="CJ601" s="2672"/>
      <c r="CK601" s="2672"/>
      <c r="CL601" s="2672"/>
      <c r="CM601" s="2672"/>
      <c r="CN601" s="2672"/>
      <c r="CO601" s="2672"/>
      <c r="CP601" s="2672"/>
      <c r="CQ601" s="2672"/>
      <c r="CR601" s="2672"/>
      <c r="CS601" s="2672"/>
      <c r="CT601" s="2672"/>
      <c r="CU601" s="2672"/>
      <c r="CV601" s="2672"/>
      <c r="CW601" s="2672"/>
      <c r="CX601" s="2672"/>
      <c r="CY601" s="2672"/>
      <c r="CZ601" s="2672"/>
      <c r="DA601" s="2672"/>
      <c r="DB601" s="2672"/>
      <c r="DC601" s="2672"/>
      <c r="DD601" s="2672"/>
      <c r="DE601" s="2672"/>
      <c r="DF601" s="2672"/>
      <c r="DG601" s="2672"/>
      <c r="DH601" s="2672"/>
      <c r="DI601" s="2672"/>
      <c r="DJ601" s="2672"/>
      <c r="DK601" s="2672"/>
      <c r="DL601" s="2672"/>
      <c r="DM601" s="2672"/>
      <c r="DN601" s="2672"/>
      <c r="DO601" s="2672"/>
      <c r="DP601" s="2672"/>
      <c r="DQ601" s="2672"/>
      <c r="DR601" s="2672"/>
      <c r="DS601" s="2672"/>
      <c r="DT601" s="2672"/>
      <c r="DU601" s="2672"/>
      <c r="DV601" s="2672"/>
      <c r="DW601" s="2672"/>
      <c r="DX601" s="2672"/>
      <c r="DY601" s="2672"/>
      <c r="DZ601" s="2672"/>
      <c r="EA601" s="2672"/>
      <c r="EB601" s="2672"/>
      <c r="EC601" s="2672"/>
      <c r="ED601" s="2672"/>
      <c r="EE601" s="2672"/>
      <c r="EF601" s="2672"/>
      <c r="EG601" s="2672"/>
      <c r="EH601" s="2672"/>
      <c r="EI601" s="2672"/>
      <c r="EJ601" s="2672"/>
      <c r="EK601" s="2672"/>
      <c r="EL601" s="2672"/>
      <c r="EM601" s="2672"/>
      <c r="EN601" s="2672"/>
      <c r="EO601" s="2672"/>
      <c r="EP601" s="2672"/>
      <c r="EQ601" s="2672"/>
      <c r="ER601" s="2672"/>
      <c r="ES601" s="2672"/>
      <c r="ET601" s="2672"/>
      <c r="EU601" s="2672"/>
      <c r="EV601" s="2672"/>
      <c r="EW601" s="2672"/>
      <c r="EX601" s="2672"/>
      <c r="EY601" s="2672"/>
      <c r="EZ601" s="2672"/>
      <c r="FA601" s="2672"/>
      <c r="FB601" s="2672"/>
      <c r="FC601" s="2672"/>
      <c r="FD601" s="2672"/>
      <c r="FE601" s="2672"/>
      <c r="FF601" s="2672"/>
      <c r="FG601" s="2672"/>
      <c r="FH601" s="2672"/>
      <c r="FI601" s="2672"/>
      <c r="FJ601" s="2672"/>
      <c r="FK601" s="2672"/>
      <c r="FL601" s="2672"/>
      <c r="FM601" s="2672"/>
      <c r="FN601" s="2672"/>
      <c r="FO601" s="2672"/>
      <c r="FP601" s="2672"/>
      <c r="FQ601" s="2672"/>
      <c r="FR601" s="2672"/>
      <c r="FS601" s="2672"/>
      <c r="FT601" s="2672"/>
      <c r="FU601" s="2672"/>
      <c r="FV601" s="2672"/>
      <c r="FW601" s="2672"/>
      <c r="FX601" s="2672"/>
      <c r="FY601" s="2672"/>
      <c r="FZ601" s="2672"/>
      <c r="GA601" s="2672"/>
      <c r="GB601" s="2672"/>
      <c r="GC601" s="2672"/>
      <c r="GD601" s="2672"/>
      <c r="GE601" s="2672"/>
      <c r="GF601" s="2672"/>
      <c r="GG601" s="2672"/>
      <c r="GH601" s="2672"/>
      <c r="GI601" s="2672"/>
      <c r="GJ601" s="2672"/>
      <c r="GK601" s="2672"/>
      <c r="GL601" s="2672"/>
      <c r="GM601" s="2672"/>
      <c r="GN601" s="2672"/>
      <c r="GO601" s="2672"/>
      <c r="GP601" s="2672"/>
      <c r="GQ601" s="2672"/>
      <c r="GR601" s="2672"/>
      <c r="GS601" s="2672"/>
      <c r="GT601" s="2672"/>
      <c r="GU601" s="2672"/>
      <c r="GV601" s="2672"/>
      <c r="GW601" s="2672"/>
      <c r="GX601" s="2672"/>
      <c r="GY601" s="2672"/>
      <c r="GZ601" s="2672"/>
      <c r="HA601" s="2672"/>
      <c r="HB601" s="2672"/>
      <c r="HC601" s="2672"/>
      <c r="HD601" s="2672"/>
      <c r="HE601" s="2672"/>
      <c r="HF601" s="2672"/>
      <c r="HG601" s="2672"/>
      <c r="HH601" s="2672"/>
      <c r="HI601" s="2672"/>
      <c r="HJ601" s="2672"/>
      <c r="HK601" s="2672"/>
      <c r="HL601" s="2672"/>
      <c r="HM601" s="2672"/>
      <c r="HN601" s="2672"/>
      <c r="HO601" s="2672"/>
      <c r="HP601" s="2672"/>
      <c r="HQ601" s="2672"/>
      <c r="HR601" s="2672"/>
      <c r="HS601" s="2672"/>
      <c r="HT601" s="2672"/>
      <c r="HU601" s="2672"/>
      <c r="HV601" s="2672"/>
      <c r="HW601" s="2672"/>
      <c r="HX601" s="2672"/>
      <c r="HY601" s="2672"/>
      <c r="HZ601" s="2672"/>
      <c r="IA601" s="2672"/>
      <c r="IB601" s="2672"/>
      <c r="IC601" s="2672"/>
      <c r="ID601" s="2672"/>
      <c r="IE601" s="2672"/>
      <c r="IF601" s="2672"/>
      <c r="IG601" s="2672"/>
      <c r="IH601" s="2672"/>
      <c r="II601" s="2672"/>
      <c r="IJ601" s="2672"/>
      <c r="IK601" s="2672"/>
      <c r="IL601" s="2672"/>
      <c r="IM601" s="2672"/>
      <c r="IN601" s="2672"/>
      <c r="IO601" s="2672"/>
      <c r="IP601" s="2672"/>
      <c r="IQ601" s="2672"/>
      <c r="IR601" s="2672"/>
      <c r="IS601" s="2672"/>
      <c r="IT601" s="2672"/>
      <c r="IU601" s="2672"/>
      <c r="IV601" s="2672"/>
    </row>
    <row r="602" spans="1:256" s="2683" customFormat="1" ht="40.549999999999997" customHeight="1">
      <c r="A602" s="2680"/>
      <c r="B602" s="1751"/>
      <c r="C602" s="1742"/>
      <c r="D602" s="1742" t="s">
        <v>5132</v>
      </c>
      <c r="E602" s="1742"/>
      <c r="F602" s="2106"/>
      <c r="G602" s="290"/>
      <c r="H602" s="2681"/>
      <c r="I602" s="2843"/>
      <c r="J602" s="2679"/>
      <c r="K602" s="744"/>
      <c r="L602" s="2679"/>
      <c r="M602" s="2679"/>
      <c r="N602" s="2679"/>
      <c r="O602" s="2679"/>
      <c r="P602" s="2868"/>
      <c r="Q602" s="2679"/>
      <c r="R602" s="2679"/>
      <c r="S602" s="2679"/>
      <c r="T602" s="2679"/>
      <c r="U602" s="2317"/>
      <c r="V602" s="2679"/>
      <c r="W602" s="2679"/>
      <c r="X602" s="2833"/>
      <c r="Y602" s="2833"/>
    </row>
    <row r="603" spans="1:256" s="2833" customFormat="1" ht="27.25" customHeight="1">
      <c r="A603" s="2834">
        <v>133</v>
      </c>
      <c r="B603" s="1736" t="s">
        <v>223</v>
      </c>
      <c r="C603" s="2835" t="s">
        <v>5131</v>
      </c>
      <c r="D603" s="1737" t="s">
        <v>5130</v>
      </c>
      <c r="E603" s="1737" t="s">
        <v>149</v>
      </c>
      <c r="F603" s="2518">
        <f>ROUND(SUM(F606:F607),3)</f>
        <v>3</v>
      </c>
      <c r="G603" s="291"/>
      <c r="H603" s="1369">
        <f>ROUND(F603*G603,2)</f>
        <v>0</v>
      </c>
      <c r="I603" s="2526" t="s">
        <v>60</v>
      </c>
      <c r="J603" s="2869"/>
      <c r="K603" s="744"/>
      <c r="M603" s="1224"/>
      <c r="P603" s="2832"/>
    </row>
    <row r="604" spans="1:256" s="2833" customFormat="1" ht="13.5" customHeight="1">
      <c r="A604" s="2680"/>
      <c r="B604" s="1751"/>
      <c r="C604" s="1742"/>
      <c r="D604" s="1742" t="s">
        <v>5129</v>
      </c>
      <c r="E604" s="1742"/>
      <c r="F604" s="2870"/>
      <c r="G604" s="290"/>
      <c r="H604" s="2681"/>
      <c r="I604" s="2871"/>
      <c r="K604" s="744"/>
      <c r="P604" s="2832"/>
    </row>
    <row r="605" spans="1:256" s="2673" customFormat="1" ht="13.5" customHeight="1">
      <c r="A605" s="2669"/>
      <c r="B605" s="2033"/>
      <c r="C605" s="2033"/>
      <c r="D605" s="2033" t="s">
        <v>5124</v>
      </c>
      <c r="E605" s="2033"/>
      <c r="F605" s="2670"/>
      <c r="G605" s="135"/>
      <c r="H605" s="2029"/>
      <c r="I605" s="2687"/>
      <c r="J605" s="2450"/>
      <c r="K605" s="744"/>
      <c r="L605" s="2491"/>
      <c r="M605" s="2491"/>
      <c r="N605" s="2491"/>
      <c r="O605" s="2491"/>
      <c r="P605" s="2504"/>
      <c r="Q605" s="2491"/>
      <c r="R605" s="2491"/>
      <c r="S605" s="2491"/>
      <c r="T605" s="2491"/>
      <c r="U605" s="2491"/>
      <c r="V605" s="2491"/>
      <c r="W605" s="2491"/>
      <c r="X605" s="2491"/>
      <c r="Y605" s="2491"/>
      <c r="Z605" s="2491"/>
      <c r="AA605" s="2491"/>
      <c r="AB605" s="2491"/>
      <c r="AC605" s="2491"/>
      <c r="AD605" s="2491"/>
      <c r="AE605" s="2491"/>
      <c r="AF605" s="2491"/>
      <c r="AG605" s="2491"/>
      <c r="AH605" s="2491"/>
      <c r="AI605" s="2491"/>
      <c r="AJ605" s="2491"/>
      <c r="AK605" s="2491"/>
      <c r="AL605" s="2491"/>
      <c r="AM605" s="2491"/>
      <c r="AN605" s="2491"/>
      <c r="AO605" s="2491"/>
      <c r="AP605" s="2491"/>
      <c r="AQ605" s="2491"/>
      <c r="AR605" s="2672"/>
      <c r="AS605" s="2672"/>
      <c r="AT605" s="2672"/>
      <c r="AU605" s="2672"/>
      <c r="AV605" s="2672"/>
      <c r="AW605" s="2672"/>
      <c r="AX605" s="2672"/>
      <c r="AY605" s="2672"/>
      <c r="AZ605" s="2672"/>
      <c r="BA605" s="2672"/>
      <c r="BB605" s="2672"/>
      <c r="BC605" s="2672"/>
      <c r="BD605" s="2672"/>
      <c r="BE605" s="2672"/>
      <c r="BF605" s="2672"/>
      <c r="BG605" s="2672"/>
      <c r="BH605" s="2672"/>
      <c r="BI605" s="2672"/>
      <c r="BJ605" s="2672"/>
      <c r="BK605" s="2672"/>
      <c r="BL605" s="2672"/>
      <c r="BM605" s="2672"/>
      <c r="BN605" s="2672"/>
      <c r="BO605" s="2672"/>
      <c r="BP605" s="2672"/>
      <c r="BQ605" s="2672"/>
      <c r="BR605" s="2672"/>
      <c r="BS605" s="2672"/>
      <c r="BT605" s="2672"/>
      <c r="BU605" s="2672"/>
      <c r="BV605" s="2672"/>
      <c r="BW605" s="2672"/>
      <c r="BX605" s="2672"/>
      <c r="BY605" s="2672"/>
      <c r="BZ605" s="2672"/>
      <c r="CA605" s="2672"/>
      <c r="CB605" s="2672"/>
      <c r="CC605" s="2672"/>
      <c r="CD605" s="2672"/>
      <c r="CE605" s="2672"/>
      <c r="CF605" s="2672"/>
      <c r="CG605" s="2672"/>
      <c r="CH605" s="2672"/>
      <c r="CI605" s="2672"/>
      <c r="CJ605" s="2672"/>
      <c r="CK605" s="2672"/>
      <c r="CL605" s="2672"/>
      <c r="CM605" s="2672"/>
      <c r="CN605" s="2672"/>
      <c r="CO605" s="2672"/>
      <c r="CP605" s="2672"/>
      <c r="CQ605" s="2672"/>
      <c r="CR605" s="2672"/>
      <c r="CS605" s="2672"/>
      <c r="CT605" s="2672"/>
      <c r="CU605" s="2672"/>
      <c r="CV605" s="2672"/>
      <c r="CW605" s="2672"/>
      <c r="CX605" s="2672"/>
      <c r="CY605" s="2672"/>
      <c r="CZ605" s="2672"/>
      <c r="DA605" s="2672"/>
      <c r="DB605" s="2672"/>
      <c r="DC605" s="2672"/>
      <c r="DD605" s="2672"/>
      <c r="DE605" s="2672"/>
      <c r="DF605" s="2672"/>
      <c r="DG605" s="2672"/>
      <c r="DH605" s="2672"/>
      <c r="DI605" s="2672"/>
      <c r="DJ605" s="2672"/>
      <c r="DK605" s="2672"/>
      <c r="DL605" s="2672"/>
      <c r="DM605" s="2672"/>
      <c r="DN605" s="2672"/>
      <c r="DO605" s="2672"/>
      <c r="DP605" s="2672"/>
      <c r="DQ605" s="2672"/>
      <c r="DR605" s="2672"/>
      <c r="DS605" s="2672"/>
      <c r="DT605" s="2672"/>
      <c r="DU605" s="2672"/>
      <c r="DV605" s="2672"/>
      <c r="DW605" s="2672"/>
      <c r="DX605" s="2672"/>
      <c r="DY605" s="2672"/>
      <c r="DZ605" s="2672"/>
      <c r="EA605" s="2672"/>
      <c r="EB605" s="2672"/>
      <c r="EC605" s="2672"/>
      <c r="ED605" s="2672"/>
      <c r="EE605" s="2672"/>
      <c r="EF605" s="2672"/>
      <c r="EG605" s="2672"/>
      <c r="EH605" s="2672"/>
      <c r="EI605" s="2672"/>
      <c r="EJ605" s="2672"/>
      <c r="EK605" s="2672"/>
      <c r="EL605" s="2672"/>
      <c r="EM605" s="2672"/>
      <c r="EN605" s="2672"/>
      <c r="EO605" s="2672"/>
      <c r="EP605" s="2672"/>
      <c r="EQ605" s="2672"/>
      <c r="ER605" s="2672"/>
      <c r="ES605" s="2672"/>
      <c r="ET605" s="2672"/>
      <c r="EU605" s="2672"/>
      <c r="EV605" s="2672"/>
      <c r="EW605" s="2672"/>
      <c r="EX605" s="2672"/>
      <c r="EY605" s="2672"/>
      <c r="EZ605" s="2672"/>
      <c r="FA605" s="2672"/>
      <c r="FB605" s="2672"/>
      <c r="FC605" s="2672"/>
      <c r="FD605" s="2672"/>
      <c r="FE605" s="2672"/>
      <c r="FF605" s="2672"/>
      <c r="FG605" s="2672"/>
      <c r="FH605" s="2672"/>
      <c r="FI605" s="2672"/>
      <c r="FJ605" s="2672"/>
      <c r="FK605" s="2672"/>
      <c r="FL605" s="2672"/>
      <c r="FM605" s="2672"/>
      <c r="FN605" s="2672"/>
      <c r="FO605" s="2672"/>
      <c r="FP605" s="2672"/>
      <c r="FQ605" s="2672"/>
      <c r="FR605" s="2672"/>
      <c r="FS605" s="2672"/>
      <c r="FT605" s="2672"/>
      <c r="FU605" s="2672"/>
      <c r="FV605" s="2672"/>
      <c r="FW605" s="2672"/>
      <c r="FX605" s="2672"/>
      <c r="FY605" s="2672"/>
      <c r="FZ605" s="2672"/>
      <c r="GA605" s="2672"/>
      <c r="GB605" s="2672"/>
      <c r="GC605" s="2672"/>
      <c r="GD605" s="2672"/>
      <c r="GE605" s="2672"/>
      <c r="GF605" s="2672"/>
      <c r="GG605" s="2672"/>
      <c r="GH605" s="2672"/>
      <c r="GI605" s="2672"/>
      <c r="GJ605" s="2672"/>
      <c r="GK605" s="2672"/>
      <c r="GL605" s="2672"/>
      <c r="GM605" s="2672"/>
      <c r="GN605" s="2672"/>
      <c r="GO605" s="2672"/>
      <c r="GP605" s="2672"/>
      <c r="GQ605" s="2672"/>
      <c r="GR605" s="2672"/>
      <c r="GS605" s="2672"/>
      <c r="GT605" s="2672"/>
      <c r="GU605" s="2672"/>
      <c r="GV605" s="2672"/>
      <c r="GW605" s="2672"/>
      <c r="GX605" s="2672"/>
      <c r="GY605" s="2672"/>
      <c r="GZ605" s="2672"/>
      <c r="HA605" s="2672"/>
      <c r="HB605" s="2672"/>
      <c r="HC605" s="2672"/>
      <c r="HD605" s="2672"/>
      <c r="HE605" s="2672"/>
      <c r="HF605" s="2672"/>
      <c r="HG605" s="2672"/>
      <c r="HH605" s="2672"/>
      <c r="HI605" s="2672"/>
      <c r="HJ605" s="2672"/>
      <c r="HK605" s="2672"/>
      <c r="HL605" s="2672"/>
      <c r="HM605" s="2672"/>
      <c r="HN605" s="2672"/>
      <c r="HO605" s="2672"/>
      <c r="HP605" s="2672"/>
      <c r="HQ605" s="2672"/>
      <c r="HR605" s="2672"/>
      <c r="HS605" s="2672"/>
      <c r="HT605" s="2672"/>
      <c r="HU605" s="2672"/>
      <c r="HV605" s="2672"/>
      <c r="HW605" s="2672"/>
      <c r="HX605" s="2672"/>
      <c r="HY605" s="2672"/>
      <c r="HZ605" s="2672"/>
      <c r="IA605" s="2672"/>
      <c r="IB605" s="2672"/>
      <c r="IC605" s="2672"/>
      <c r="ID605" s="2672"/>
      <c r="IE605" s="2672"/>
      <c r="IF605" s="2672"/>
      <c r="IG605" s="2672"/>
      <c r="IH605" s="2672"/>
      <c r="II605" s="2672"/>
      <c r="IJ605" s="2672"/>
      <c r="IK605" s="2672"/>
      <c r="IL605" s="2672"/>
      <c r="IM605" s="2672"/>
      <c r="IN605" s="2672"/>
      <c r="IO605" s="2672"/>
      <c r="IP605" s="2672"/>
      <c r="IQ605" s="2672"/>
      <c r="IR605" s="2672"/>
      <c r="IS605" s="2672"/>
      <c r="IT605" s="2672"/>
      <c r="IU605" s="2672"/>
      <c r="IV605" s="2672"/>
    </row>
    <row r="606" spans="1:256" s="2673" customFormat="1" ht="13.5" customHeight="1">
      <c r="A606" s="2669"/>
      <c r="B606" s="2033"/>
      <c r="C606" s="2033"/>
      <c r="D606" s="2033" t="s">
        <v>2857</v>
      </c>
      <c r="E606" s="2033"/>
      <c r="F606" s="2670">
        <v>2</v>
      </c>
      <c r="G606" s="135"/>
      <c r="H606" s="2029"/>
      <c r="I606" s="2687"/>
      <c r="J606" s="2450"/>
      <c r="K606" s="744"/>
      <c r="L606" s="2491"/>
      <c r="M606" s="2491"/>
      <c r="N606" s="2491"/>
      <c r="O606" s="2491"/>
      <c r="P606" s="2504"/>
      <c r="Q606" s="2491"/>
      <c r="R606" s="2491"/>
      <c r="S606" s="2491"/>
      <c r="T606" s="2491"/>
      <c r="U606" s="2491"/>
      <c r="V606" s="2491"/>
      <c r="W606" s="2491"/>
      <c r="X606" s="2491"/>
      <c r="Y606" s="2491"/>
      <c r="Z606" s="2491"/>
      <c r="AA606" s="2491"/>
      <c r="AB606" s="2491"/>
      <c r="AC606" s="2491"/>
      <c r="AD606" s="2491"/>
      <c r="AE606" s="2491"/>
      <c r="AF606" s="2491"/>
      <c r="AG606" s="2491"/>
      <c r="AH606" s="2491"/>
      <c r="AI606" s="2491"/>
      <c r="AJ606" s="2491"/>
      <c r="AK606" s="2491"/>
      <c r="AL606" s="2491"/>
      <c r="AM606" s="2491"/>
      <c r="AN606" s="2491"/>
      <c r="AO606" s="2491"/>
      <c r="AP606" s="2491"/>
      <c r="AQ606" s="2491"/>
      <c r="AR606" s="2672"/>
      <c r="AS606" s="2672"/>
      <c r="AT606" s="2672"/>
      <c r="AU606" s="2672"/>
      <c r="AV606" s="2672"/>
      <c r="AW606" s="2672"/>
      <c r="AX606" s="2672"/>
      <c r="AY606" s="2672"/>
      <c r="AZ606" s="2672"/>
      <c r="BA606" s="2672"/>
      <c r="BB606" s="2672"/>
      <c r="BC606" s="2672"/>
      <c r="BD606" s="2672"/>
      <c r="BE606" s="2672"/>
      <c r="BF606" s="2672"/>
      <c r="BG606" s="2672"/>
      <c r="BH606" s="2672"/>
      <c r="BI606" s="2672"/>
      <c r="BJ606" s="2672"/>
      <c r="BK606" s="2672"/>
      <c r="BL606" s="2672"/>
      <c r="BM606" s="2672"/>
      <c r="BN606" s="2672"/>
      <c r="BO606" s="2672"/>
      <c r="BP606" s="2672"/>
      <c r="BQ606" s="2672"/>
      <c r="BR606" s="2672"/>
      <c r="BS606" s="2672"/>
      <c r="BT606" s="2672"/>
      <c r="BU606" s="2672"/>
      <c r="BV606" s="2672"/>
      <c r="BW606" s="2672"/>
      <c r="BX606" s="2672"/>
      <c r="BY606" s="2672"/>
      <c r="BZ606" s="2672"/>
      <c r="CA606" s="2672"/>
      <c r="CB606" s="2672"/>
      <c r="CC606" s="2672"/>
      <c r="CD606" s="2672"/>
      <c r="CE606" s="2672"/>
      <c r="CF606" s="2672"/>
      <c r="CG606" s="2672"/>
      <c r="CH606" s="2672"/>
      <c r="CI606" s="2672"/>
      <c r="CJ606" s="2672"/>
      <c r="CK606" s="2672"/>
      <c r="CL606" s="2672"/>
      <c r="CM606" s="2672"/>
      <c r="CN606" s="2672"/>
      <c r="CO606" s="2672"/>
      <c r="CP606" s="2672"/>
      <c r="CQ606" s="2672"/>
      <c r="CR606" s="2672"/>
      <c r="CS606" s="2672"/>
      <c r="CT606" s="2672"/>
      <c r="CU606" s="2672"/>
      <c r="CV606" s="2672"/>
      <c r="CW606" s="2672"/>
      <c r="CX606" s="2672"/>
      <c r="CY606" s="2672"/>
      <c r="CZ606" s="2672"/>
      <c r="DA606" s="2672"/>
      <c r="DB606" s="2672"/>
      <c r="DC606" s="2672"/>
      <c r="DD606" s="2672"/>
      <c r="DE606" s="2672"/>
      <c r="DF606" s="2672"/>
      <c r="DG606" s="2672"/>
      <c r="DH606" s="2672"/>
      <c r="DI606" s="2672"/>
      <c r="DJ606" s="2672"/>
      <c r="DK606" s="2672"/>
      <c r="DL606" s="2672"/>
      <c r="DM606" s="2672"/>
      <c r="DN606" s="2672"/>
      <c r="DO606" s="2672"/>
      <c r="DP606" s="2672"/>
      <c r="DQ606" s="2672"/>
      <c r="DR606" s="2672"/>
      <c r="DS606" s="2672"/>
      <c r="DT606" s="2672"/>
      <c r="DU606" s="2672"/>
      <c r="DV606" s="2672"/>
      <c r="DW606" s="2672"/>
      <c r="DX606" s="2672"/>
      <c r="DY606" s="2672"/>
      <c r="DZ606" s="2672"/>
      <c r="EA606" s="2672"/>
      <c r="EB606" s="2672"/>
      <c r="EC606" s="2672"/>
      <c r="ED606" s="2672"/>
      <c r="EE606" s="2672"/>
      <c r="EF606" s="2672"/>
      <c r="EG606" s="2672"/>
      <c r="EH606" s="2672"/>
      <c r="EI606" s="2672"/>
      <c r="EJ606" s="2672"/>
      <c r="EK606" s="2672"/>
      <c r="EL606" s="2672"/>
      <c r="EM606" s="2672"/>
      <c r="EN606" s="2672"/>
      <c r="EO606" s="2672"/>
      <c r="EP606" s="2672"/>
      <c r="EQ606" s="2672"/>
      <c r="ER606" s="2672"/>
      <c r="ES606" s="2672"/>
      <c r="ET606" s="2672"/>
      <c r="EU606" s="2672"/>
      <c r="EV606" s="2672"/>
      <c r="EW606" s="2672"/>
      <c r="EX606" s="2672"/>
      <c r="EY606" s="2672"/>
      <c r="EZ606" s="2672"/>
      <c r="FA606" s="2672"/>
      <c r="FB606" s="2672"/>
      <c r="FC606" s="2672"/>
      <c r="FD606" s="2672"/>
      <c r="FE606" s="2672"/>
      <c r="FF606" s="2672"/>
      <c r="FG606" s="2672"/>
      <c r="FH606" s="2672"/>
      <c r="FI606" s="2672"/>
      <c r="FJ606" s="2672"/>
      <c r="FK606" s="2672"/>
      <c r="FL606" s="2672"/>
      <c r="FM606" s="2672"/>
      <c r="FN606" s="2672"/>
      <c r="FO606" s="2672"/>
      <c r="FP606" s="2672"/>
      <c r="FQ606" s="2672"/>
      <c r="FR606" s="2672"/>
      <c r="FS606" s="2672"/>
      <c r="FT606" s="2672"/>
      <c r="FU606" s="2672"/>
      <c r="FV606" s="2672"/>
      <c r="FW606" s="2672"/>
      <c r="FX606" s="2672"/>
      <c r="FY606" s="2672"/>
      <c r="FZ606" s="2672"/>
      <c r="GA606" s="2672"/>
      <c r="GB606" s="2672"/>
      <c r="GC606" s="2672"/>
      <c r="GD606" s="2672"/>
      <c r="GE606" s="2672"/>
      <c r="GF606" s="2672"/>
      <c r="GG606" s="2672"/>
      <c r="GH606" s="2672"/>
      <c r="GI606" s="2672"/>
      <c r="GJ606" s="2672"/>
      <c r="GK606" s="2672"/>
      <c r="GL606" s="2672"/>
      <c r="GM606" s="2672"/>
      <c r="GN606" s="2672"/>
      <c r="GO606" s="2672"/>
      <c r="GP606" s="2672"/>
      <c r="GQ606" s="2672"/>
      <c r="GR606" s="2672"/>
      <c r="GS606" s="2672"/>
      <c r="GT606" s="2672"/>
      <c r="GU606" s="2672"/>
      <c r="GV606" s="2672"/>
      <c r="GW606" s="2672"/>
      <c r="GX606" s="2672"/>
      <c r="GY606" s="2672"/>
      <c r="GZ606" s="2672"/>
      <c r="HA606" s="2672"/>
      <c r="HB606" s="2672"/>
      <c r="HC606" s="2672"/>
      <c r="HD606" s="2672"/>
      <c r="HE606" s="2672"/>
      <c r="HF606" s="2672"/>
      <c r="HG606" s="2672"/>
      <c r="HH606" s="2672"/>
      <c r="HI606" s="2672"/>
      <c r="HJ606" s="2672"/>
      <c r="HK606" s="2672"/>
      <c r="HL606" s="2672"/>
      <c r="HM606" s="2672"/>
      <c r="HN606" s="2672"/>
      <c r="HO606" s="2672"/>
      <c r="HP606" s="2672"/>
      <c r="HQ606" s="2672"/>
      <c r="HR606" s="2672"/>
      <c r="HS606" s="2672"/>
      <c r="HT606" s="2672"/>
      <c r="HU606" s="2672"/>
      <c r="HV606" s="2672"/>
      <c r="HW606" s="2672"/>
      <c r="HX606" s="2672"/>
      <c r="HY606" s="2672"/>
      <c r="HZ606" s="2672"/>
      <c r="IA606" s="2672"/>
      <c r="IB606" s="2672"/>
      <c r="IC606" s="2672"/>
      <c r="ID606" s="2672"/>
      <c r="IE606" s="2672"/>
      <c r="IF606" s="2672"/>
      <c r="IG606" s="2672"/>
      <c r="IH606" s="2672"/>
      <c r="II606" s="2672"/>
      <c r="IJ606" s="2672"/>
      <c r="IK606" s="2672"/>
      <c r="IL606" s="2672"/>
      <c r="IM606" s="2672"/>
      <c r="IN606" s="2672"/>
      <c r="IO606" s="2672"/>
      <c r="IP606" s="2672"/>
      <c r="IQ606" s="2672"/>
      <c r="IR606" s="2672"/>
      <c r="IS606" s="2672"/>
      <c r="IT606" s="2672"/>
      <c r="IU606" s="2672"/>
      <c r="IV606" s="2672"/>
    </row>
    <row r="607" spans="1:256" s="2673" customFormat="1" ht="13.5" customHeight="1">
      <c r="A607" s="2669"/>
      <c r="B607" s="2033"/>
      <c r="C607" s="2033"/>
      <c r="D607" s="2033" t="s">
        <v>5128</v>
      </c>
      <c r="E607" s="2033"/>
      <c r="F607" s="2670">
        <v>1</v>
      </c>
      <c r="G607" s="135"/>
      <c r="H607" s="2029"/>
      <c r="I607" s="2687"/>
      <c r="J607" s="2450"/>
      <c r="K607" s="744"/>
      <c r="L607" s="2491"/>
      <c r="M607" s="2491"/>
      <c r="N607" s="2491"/>
      <c r="O607" s="2491"/>
      <c r="P607" s="2504"/>
      <c r="Q607" s="2491"/>
      <c r="R607" s="2491"/>
      <c r="S607" s="2491"/>
      <c r="T607" s="2491"/>
      <c r="U607" s="2491"/>
      <c r="V607" s="2491"/>
      <c r="W607" s="2491"/>
      <c r="X607" s="2491"/>
      <c r="Y607" s="2491"/>
      <c r="Z607" s="2491"/>
      <c r="AA607" s="2491"/>
      <c r="AB607" s="2491"/>
      <c r="AC607" s="2491"/>
      <c r="AD607" s="2491"/>
      <c r="AE607" s="2491"/>
      <c r="AF607" s="2491"/>
      <c r="AG607" s="2491"/>
      <c r="AH607" s="2491"/>
      <c r="AI607" s="2491"/>
      <c r="AJ607" s="2491"/>
      <c r="AK607" s="2491"/>
      <c r="AL607" s="2491"/>
      <c r="AM607" s="2491"/>
      <c r="AN607" s="2491"/>
      <c r="AO607" s="2491"/>
      <c r="AP607" s="2491"/>
      <c r="AQ607" s="2491"/>
      <c r="AR607" s="2672"/>
      <c r="AS607" s="2672"/>
      <c r="AT607" s="2672"/>
      <c r="AU607" s="2672"/>
      <c r="AV607" s="2672"/>
      <c r="AW607" s="2672"/>
      <c r="AX607" s="2672"/>
      <c r="AY607" s="2672"/>
      <c r="AZ607" s="2672"/>
      <c r="BA607" s="2672"/>
      <c r="BB607" s="2672"/>
      <c r="BC607" s="2672"/>
      <c r="BD607" s="2672"/>
      <c r="BE607" s="2672"/>
      <c r="BF607" s="2672"/>
      <c r="BG607" s="2672"/>
      <c r="BH607" s="2672"/>
      <c r="BI607" s="2672"/>
      <c r="BJ607" s="2672"/>
      <c r="BK607" s="2672"/>
      <c r="BL607" s="2672"/>
      <c r="BM607" s="2672"/>
      <c r="BN607" s="2672"/>
      <c r="BO607" s="2672"/>
      <c r="BP607" s="2672"/>
      <c r="BQ607" s="2672"/>
      <c r="BR607" s="2672"/>
      <c r="BS607" s="2672"/>
      <c r="BT607" s="2672"/>
      <c r="BU607" s="2672"/>
      <c r="BV607" s="2672"/>
      <c r="BW607" s="2672"/>
      <c r="BX607" s="2672"/>
      <c r="BY607" s="2672"/>
      <c r="BZ607" s="2672"/>
      <c r="CA607" s="2672"/>
      <c r="CB607" s="2672"/>
      <c r="CC607" s="2672"/>
      <c r="CD607" s="2672"/>
      <c r="CE607" s="2672"/>
      <c r="CF607" s="2672"/>
      <c r="CG607" s="2672"/>
      <c r="CH607" s="2672"/>
      <c r="CI607" s="2672"/>
      <c r="CJ607" s="2672"/>
      <c r="CK607" s="2672"/>
      <c r="CL607" s="2672"/>
      <c r="CM607" s="2672"/>
      <c r="CN607" s="2672"/>
      <c r="CO607" s="2672"/>
      <c r="CP607" s="2672"/>
      <c r="CQ607" s="2672"/>
      <c r="CR607" s="2672"/>
      <c r="CS607" s="2672"/>
      <c r="CT607" s="2672"/>
      <c r="CU607" s="2672"/>
      <c r="CV607" s="2672"/>
      <c r="CW607" s="2672"/>
      <c r="CX607" s="2672"/>
      <c r="CY607" s="2672"/>
      <c r="CZ607" s="2672"/>
      <c r="DA607" s="2672"/>
      <c r="DB607" s="2672"/>
      <c r="DC607" s="2672"/>
      <c r="DD607" s="2672"/>
      <c r="DE607" s="2672"/>
      <c r="DF607" s="2672"/>
      <c r="DG607" s="2672"/>
      <c r="DH607" s="2672"/>
      <c r="DI607" s="2672"/>
      <c r="DJ607" s="2672"/>
      <c r="DK607" s="2672"/>
      <c r="DL607" s="2672"/>
      <c r="DM607" s="2672"/>
      <c r="DN607" s="2672"/>
      <c r="DO607" s="2672"/>
      <c r="DP607" s="2672"/>
      <c r="DQ607" s="2672"/>
      <c r="DR607" s="2672"/>
      <c r="DS607" s="2672"/>
      <c r="DT607" s="2672"/>
      <c r="DU607" s="2672"/>
      <c r="DV607" s="2672"/>
      <c r="DW607" s="2672"/>
      <c r="DX607" s="2672"/>
      <c r="DY607" s="2672"/>
      <c r="DZ607" s="2672"/>
      <c r="EA607" s="2672"/>
      <c r="EB607" s="2672"/>
      <c r="EC607" s="2672"/>
      <c r="ED607" s="2672"/>
      <c r="EE607" s="2672"/>
      <c r="EF607" s="2672"/>
      <c r="EG607" s="2672"/>
      <c r="EH607" s="2672"/>
      <c r="EI607" s="2672"/>
      <c r="EJ607" s="2672"/>
      <c r="EK607" s="2672"/>
      <c r="EL607" s="2672"/>
      <c r="EM607" s="2672"/>
      <c r="EN607" s="2672"/>
      <c r="EO607" s="2672"/>
      <c r="EP607" s="2672"/>
      <c r="EQ607" s="2672"/>
      <c r="ER607" s="2672"/>
      <c r="ES607" s="2672"/>
      <c r="ET607" s="2672"/>
      <c r="EU607" s="2672"/>
      <c r="EV607" s="2672"/>
      <c r="EW607" s="2672"/>
      <c r="EX607" s="2672"/>
      <c r="EY607" s="2672"/>
      <c r="EZ607" s="2672"/>
      <c r="FA607" s="2672"/>
      <c r="FB607" s="2672"/>
      <c r="FC607" s="2672"/>
      <c r="FD607" s="2672"/>
      <c r="FE607" s="2672"/>
      <c r="FF607" s="2672"/>
      <c r="FG607" s="2672"/>
      <c r="FH607" s="2672"/>
      <c r="FI607" s="2672"/>
      <c r="FJ607" s="2672"/>
      <c r="FK607" s="2672"/>
      <c r="FL607" s="2672"/>
      <c r="FM607" s="2672"/>
      <c r="FN607" s="2672"/>
      <c r="FO607" s="2672"/>
      <c r="FP607" s="2672"/>
      <c r="FQ607" s="2672"/>
      <c r="FR607" s="2672"/>
      <c r="FS607" s="2672"/>
      <c r="FT607" s="2672"/>
      <c r="FU607" s="2672"/>
      <c r="FV607" s="2672"/>
      <c r="FW607" s="2672"/>
      <c r="FX607" s="2672"/>
      <c r="FY607" s="2672"/>
      <c r="FZ607" s="2672"/>
      <c r="GA607" s="2672"/>
      <c r="GB607" s="2672"/>
      <c r="GC607" s="2672"/>
      <c r="GD607" s="2672"/>
      <c r="GE607" s="2672"/>
      <c r="GF607" s="2672"/>
      <c r="GG607" s="2672"/>
      <c r="GH607" s="2672"/>
      <c r="GI607" s="2672"/>
      <c r="GJ607" s="2672"/>
      <c r="GK607" s="2672"/>
      <c r="GL607" s="2672"/>
      <c r="GM607" s="2672"/>
      <c r="GN607" s="2672"/>
      <c r="GO607" s="2672"/>
      <c r="GP607" s="2672"/>
      <c r="GQ607" s="2672"/>
      <c r="GR607" s="2672"/>
      <c r="GS607" s="2672"/>
      <c r="GT607" s="2672"/>
      <c r="GU607" s="2672"/>
      <c r="GV607" s="2672"/>
      <c r="GW607" s="2672"/>
      <c r="GX607" s="2672"/>
      <c r="GY607" s="2672"/>
      <c r="GZ607" s="2672"/>
      <c r="HA607" s="2672"/>
      <c r="HB607" s="2672"/>
      <c r="HC607" s="2672"/>
      <c r="HD607" s="2672"/>
      <c r="HE607" s="2672"/>
      <c r="HF607" s="2672"/>
      <c r="HG607" s="2672"/>
      <c r="HH607" s="2672"/>
      <c r="HI607" s="2672"/>
      <c r="HJ607" s="2672"/>
      <c r="HK607" s="2672"/>
      <c r="HL607" s="2672"/>
      <c r="HM607" s="2672"/>
      <c r="HN607" s="2672"/>
      <c r="HO607" s="2672"/>
      <c r="HP607" s="2672"/>
      <c r="HQ607" s="2672"/>
      <c r="HR607" s="2672"/>
      <c r="HS607" s="2672"/>
      <c r="HT607" s="2672"/>
      <c r="HU607" s="2672"/>
      <c r="HV607" s="2672"/>
      <c r="HW607" s="2672"/>
      <c r="HX607" s="2672"/>
      <c r="HY607" s="2672"/>
      <c r="HZ607" s="2672"/>
      <c r="IA607" s="2672"/>
      <c r="IB607" s="2672"/>
      <c r="IC607" s="2672"/>
      <c r="ID607" s="2672"/>
      <c r="IE607" s="2672"/>
      <c r="IF607" s="2672"/>
      <c r="IG607" s="2672"/>
      <c r="IH607" s="2672"/>
      <c r="II607" s="2672"/>
      <c r="IJ607" s="2672"/>
      <c r="IK607" s="2672"/>
      <c r="IL607" s="2672"/>
      <c r="IM607" s="2672"/>
      <c r="IN607" s="2672"/>
      <c r="IO607" s="2672"/>
      <c r="IP607" s="2672"/>
      <c r="IQ607" s="2672"/>
      <c r="IR607" s="2672"/>
      <c r="IS607" s="2672"/>
      <c r="IT607" s="2672"/>
      <c r="IU607" s="2672"/>
      <c r="IV607" s="2672"/>
    </row>
    <row r="608" spans="1:256" s="2683" customFormat="1" ht="40.549999999999997" customHeight="1">
      <c r="A608" s="2680"/>
      <c r="B608" s="1751"/>
      <c r="C608" s="1742"/>
      <c r="D608" s="1742" t="s">
        <v>5122</v>
      </c>
      <c r="E608" s="1742"/>
      <c r="F608" s="2106"/>
      <c r="G608" s="290"/>
      <c r="H608" s="2681"/>
      <c r="I608" s="2843"/>
      <c r="J608" s="2679"/>
      <c r="K608" s="744"/>
      <c r="L608" s="2679"/>
      <c r="M608" s="2679"/>
      <c r="N608" s="2679"/>
      <c r="O608" s="2679"/>
      <c r="P608" s="2868"/>
      <c r="Q608" s="2679"/>
      <c r="R608" s="2679"/>
      <c r="S608" s="2679"/>
      <c r="T608" s="2679"/>
      <c r="U608" s="2317"/>
      <c r="V608" s="2679"/>
      <c r="W608" s="2679"/>
      <c r="X608" s="2833"/>
      <c r="Y608" s="2833"/>
    </row>
    <row r="609" spans="1:256" s="2833" customFormat="1" ht="27.25" customHeight="1">
      <c r="A609" s="2834">
        <v>134</v>
      </c>
      <c r="B609" s="1736" t="s">
        <v>223</v>
      </c>
      <c r="C609" s="2835" t="s">
        <v>5127</v>
      </c>
      <c r="D609" s="1737" t="s">
        <v>5126</v>
      </c>
      <c r="E609" s="1737" t="s">
        <v>149</v>
      </c>
      <c r="F609" s="2518">
        <f>ROUND(SUM(F612:F612),3)</f>
        <v>1</v>
      </c>
      <c r="G609" s="291"/>
      <c r="H609" s="1369">
        <f>ROUND(F609*G609,2)</f>
        <v>0</v>
      </c>
      <c r="I609" s="2526" t="s">
        <v>60</v>
      </c>
      <c r="J609" s="2869"/>
      <c r="K609" s="744"/>
      <c r="M609" s="1224"/>
      <c r="P609" s="2832"/>
    </row>
    <row r="610" spans="1:256" s="2833" customFormat="1" ht="13.5" customHeight="1">
      <c r="A610" s="2680"/>
      <c r="B610" s="1751"/>
      <c r="C610" s="1742"/>
      <c r="D610" s="1742" t="s">
        <v>5125</v>
      </c>
      <c r="E610" s="1742"/>
      <c r="F610" s="2870"/>
      <c r="G610" s="290"/>
      <c r="H610" s="2681"/>
      <c r="I610" s="2871"/>
      <c r="K610" s="744"/>
      <c r="P610" s="2832"/>
    </row>
    <row r="611" spans="1:256" s="2673" customFormat="1" ht="13.5" customHeight="1">
      <c r="A611" s="2669"/>
      <c r="B611" s="2033"/>
      <c r="C611" s="2033"/>
      <c r="D611" s="2033" t="s">
        <v>5124</v>
      </c>
      <c r="E611" s="2033"/>
      <c r="F611" s="2670"/>
      <c r="G611" s="135"/>
      <c r="H611" s="2029"/>
      <c r="I611" s="2687"/>
      <c r="J611" s="2450"/>
      <c r="K611" s="744"/>
      <c r="L611" s="2491"/>
      <c r="M611" s="2491"/>
      <c r="N611" s="2491"/>
      <c r="O611" s="2491"/>
      <c r="P611" s="2504"/>
      <c r="Q611" s="2491"/>
      <c r="R611" s="2491"/>
      <c r="S611" s="2491"/>
      <c r="T611" s="2491"/>
      <c r="U611" s="2491"/>
      <c r="V611" s="2491"/>
      <c r="W611" s="2491"/>
      <c r="X611" s="2491"/>
      <c r="Y611" s="2491"/>
      <c r="Z611" s="2491"/>
      <c r="AA611" s="2491"/>
      <c r="AB611" s="2491"/>
      <c r="AC611" s="2491"/>
      <c r="AD611" s="2491"/>
      <c r="AE611" s="2491"/>
      <c r="AF611" s="2491"/>
      <c r="AG611" s="2491"/>
      <c r="AH611" s="2491"/>
      <c r="AI611" s="2491"/>
      <c r="AJ611" s="2491"/>
      <c r="AK611" s="2491"/>
      <c r="AL611" s="2491"/>
      <c r="AM611" s="2491"/>
      <c r="AN611" s="2491"/>
      <c r="AO611" s="2491"/>
      <c r="AP611" s="2491"/>
      <c r="AQ611" s="2491"/>
      <c r="AR611" s="2672"/>
      <c r="AS611" s="2672"/>
      <c r="AT611" s="2672"/>
      <c r="AU611" s="2672"/>
      <c r="AV611" s="2672"/>
      <c r="AW611" s="2672"/>
      <c r="AX611" s="2672"/>
      <c r="AY611" s="2672"/>
      <c r="AZ611" s="2672"/>
      <c r="BA611" s="2672"/>
      <c r="BB611" s="2672"/>
      <c r="BC611" s="2672"/>
      <c r="BD611" s="2672"/>
      <c r="BE611" s="2672"/>
      <c r="BF611" s="2672"/>
      <c r="BG611" s="2672"/>
      <c r="BH611" s="2672"/>
      <c r="BI611" s="2672"/>
      <c r="BJ611" s="2672"/>
      <c r="BK611" s="2672"/>
      <c r="BL611" s="2672"/>
      <c r="BM611" s="2672"/>
      <c r="BN611" s="2672"/>
      <c r="BO611" s="2672"/>
      <c r="BP611" s="2672"/>
      <c r="BQ611" s="2672"/>
      <c r="BR611" s="2672"/>
      <c r="BS611" s="2672"/>
      <c r="BT611" s="2672"/>
      <c r="BU611" s="2672"/>
      <c r="BV611" s="2672"/>
      <c r="BW611" s="2672"/>
      <c r="BX611" s="2672"/>
      <c r="BY611" s="2672"/>
      <c r="BZ611" s="2672"/>
      <c r="CA611" s="2672"/>
      <c r="CB611" s="2672"/>
      <c r="CC611" s="2672"/>
      <c r="CD611" s="2672"/>
      <c r="CE611" s="2672"/>
      <c r="CF611" s="2672"/>
      <c r="CG611" s="2672"/>
      <c r="CH611" s="2672"/>
      <c r="CI611" s="2672"/>
      <c r="CJ611" s="2672"/>
      <c r="CK611" s="2672"/>
      <c r="CL611" s="2672"/>
      <c r="CM611" s="2672"/>
      <c r="CN611" s="2672"/>
      <c r="CO611" s="2672"/>
      <c r="CP611" s="2672"/>
      <c r="CQ611" s="2672"/>
      <c r="CR611" s="2672"/>
      <c r="CS611" s="2672"/>
      <c r="CT611" s="2672"/>
      <c r="CU611" s="2672"/>
      <c r="CV611" s="2672"/>
      <c r="CW611" s="2672"/>
      <c r="CX611" s="2672"/>
      <c r="CY611" s="2672"/>
      <c r="CZ611" s="2672"/>
      <c r="DA611" s="2672"/>
      <c r="DB611" s="2672"/>
      <c r="DC611" s="2672"/>
      <c r="DD611" s="2672"/>
      <c r="DE611" s="2672"/>
      <c r="DF611" s="2672"/>
      <c r="DG611" s="2672"/>
      <c r="DH611" s="2672"/>
      <c r="DI611" s="2672"/>
      <c r="DJ611" s="2672"/>
      <c r="DK611" s="2672"/>
      <c r="DL611" s="2672"/>
      <c r="DM611" s="2672"/>
      <c r="DN611" s="2672"/>
      <c r="DO611" s="2672"/>
      <c r="DP611" s="2672"/>
      <c r="DQ611" s="2672"/>
      <c r="DR611" s="2672"/>
      <c r="DS611" s="2672"/>
      <c r="DT611" s="2672"/>
      <c r="DU611" s="2672"/>
      <c r="DV611" s="2672"/>
      <c r="DW611" s="2672"/>
      <c r="DX611" s="2672"/>
      <c r="DY611" s="2672"/>
      <c r="DZ611" s="2672"/>
      <c r="EA611" s="2672"/>
      <c r="EB611" s="2672"/>
      <c r="EC611" s="2672"/>
      <c r="ED611" s="2672"/>
      <c r="EE611" s="2672"/>
      <c r="EF611" s="2672"/>
      <c r="EG611" s="2672"/>
      <c r="EH611" s="2672"/>
      <c r="EI611" s="2672"/>
      <c r="EJ611" s="2672"/>
      <c r="EK611" s="2672"/>
      <c r="EL611" s="2672"/>
      <c r="EM611" s="2672"/>
      <c r="EN611" s="2672"/>
      <c r="EO611" s="2672"/>
      <c r="EP611" s="2672"/>
      <c r="EQ611" s="2672"/>
      <c r="ER611" s="2672"/>
      <c r="ES611" s="2672"/>
      <c r="ET611" s="2672"/>
      <c r="EU611" s="2672"/>
      <c r="EV611" s="2672"/>
      <c r="EW611" s="2672"/>
      <c r="EX611" s="2672"/>
      <c r="EY611" s="2672"/>
      <c r="EZ611" s="2672"/>
      <c r="FA611" s="2672"/>
      <c r="FB611" s="2672"/>
      <c r="FC611" s="2672"/>
      <c r="FD611" s="2672"/>
      <c r="FE611" s="2672"/>
      <c r="FF611" s="2672"/>
      <c r="FG611" s="2672"/>
      <c r="FH611" s="2672"/>
      <c r="FI611" s="2672"/>
      <c r="FJ611" s="2672"/>
      <c r="FK611" s="2672"/>
      <c r="FL611" s="2672"/>
      <c r="FM611" s="2672"/>
      <c r="FN611" s="2672"/>
      <c r="FO611" s="2672"/>
      <c r="FP611" s="2672"/>
      <c r="FQ611" s="2672"/>
      <c r="FR611" s="2672"/>
      <c r="FS611" s="2672"/>
      <c r="FT611" s="2672"/>
      <c r="FU611" s="2672"/>
      <c r="FV611" s="2672"/>
      <c r="FW611" s="2672"/>
      <c r="FX611" s="2672"/>
      <c r="FY611" s="2672"/>
      <c r="FZ611" s="2672"/>
      <c r="GA611" s="2672"/>
      <c r="GB611" s="2672"/>
      <c r="GC611" s="2672"/>
      <c r="GD611" s="2672"/>
      <c r="GE611" s="2672"/>
      <c r="GF611" s="2672"/>
      <c r="GG611" s="2672"/>
      <c r="GH611" s="2672"/>
      <c r="GI611" s="2672"/>
      <c r="GJ611" s="2672"/>
      <c r="GK611" s="2672"/>
      <c r="GL611" s="2672"/>
      <c r="GM611" s="2672"/>
      <c r="GN611" s="2672"/>
      <c r="GO611" s="2672"/>
      <c r="GP611" s="2672"/>
      <c r="GQ611" s="2672"/>
      <c r="GR611" s="2672"/>
      <c r="GS611" s="2672"/>
      <c r="GT611" s="2672"/>
      <c r="GU611" s="2672"/>
      <c r="GV611" s="2672"/>
      <c r="GW611" s="2672"/>
      <c r="GX611" s="2672"/>
      <c r="GY611" s="2672"/>
      <c r="GZ611" s="2672"/>
      <c r="HA611" s="2672"/>
      <c r="HB611" s="2672"/>
      <c r="HC611" s="2672"/>
      <c r="HD611" s="2672"/>
      <c r="HE611" s="2672"/>
      <c r="HF611" s="2672"/>
      <c r="HG611" s="2672"/>
      <c r="HH611" s="2672"/>
      <c r="HI611" s="2672"/>
      <c r="HJ611" s="2672"/>
      <c r="HK611" s="2672"/>
      <c r="HL611" s="2672"/>
      <c r="HM611" s="2672"/>
      <c r="HN611" s="2672"/>
      <c r="HO611" s="2672"/>
      <c r="HP611" s="2672"/>
      <c r="HQ611" s="2672"/>
      <c r="HR611" s="2672"/>
      <c r="HS611" s="2672"/>
      <c r="HT611" s="2672"/>
      <c r="HU611" s="2672"/>
      <c r="HV611" s="2672"/>
      <c r="HW611" s="2672"/>
      <c r="HX611" s="2672"/>
      <c r="HY611" s="2672"/>
      <c r="HZ611" s="2672"/>
      <c r="IA611" s="2672"/>
      <c r="IB611" s="2672"/>
      <c r="IC611" s="2672"/>
      <c r="ID611" s="2672"/>
      <c r="IE611" s="2672"/>
      <c r="IF611" s="2672"/>
      <c r="IG611" s="2672"/>
      <c r="IH611" s="2672"/>
      <c r="II611" s="2672"/>
      <c r="IJ611" s="2672"/>
      <c r="IK611" s="2672"/>
      <c r="IL611" s="2672"/>
      <c r="IM611" s="2672"/>
      <c r="IN611" s="2672"/>
      <c r="IO611" s="2672"/>
      <c r="IP611" s="2672"/>
      <c r="IQ611" s="2672"/>
      <c r="IR611" s="2672"/>
      <c r="IS611" s="2672"/>
      <c r="IT611" s="2672"/>
      <c r="IU611" s="2672"/>
      <c r="IV611" s="2672"/>
    </row>
    <row r="612" spans="1:256" s="2673" customFormat="1" ht="13.5" customHeight="1">
      <c r="A612" s="2669"/>
      <c r="B612" s="2033"/>
      <c r="C612" s="2033"/>
      <c r="D612" s="2033" t="s">
        <v>5123</v>
      </c>
      <c r="E612" s="2033"/>
      <c r="F612" s="2670">
        <v>1</v>
      </c>
      <c r="G612" s="135"/>
      <c r="H612" s="2029"/>
      <c r="I612" s="2687"/>
      <c r="J612" s="2450"/>
      <c r="K612" s="744"/>
      <c r="L612" s="2491"/>
      <c r="M612" s="2491"/>
      <c r="N612" s="2491"/>
      <c r="O612" s="2491"/>
      <c r="P612" s="2504"/>
      <c r="Q612" s="2491"/>
      <c r="R612" s="2491"/>
      <c r="S612" s="2491"/>
      <c r="T612" s="2491"/>
      <c r="U612" s="2491"/>
      <c r="V612" s="2491"/>
      <c r="W612" s="2491"/>
      <c r="X612" s="2491"/>
      <c r="Y612" s="2491"/>
      <c r="Z612" s="2491"/>
      <c r="AA612" s="2491"/>
      <c r="AB612" s="2491"/>
      <c r="AC612" s="2491"/>
      <c r="AD612" s="2491"/>
      <c r="AE612" s="2491"/>
      <c r="AF612" s="2491"/>
      <c r="AG612" s="2491"/>
      <c r="AH612" s="2491"/>
      <c r="AI612" s="2491"/>
      <c r="AJ612" s="2491"/>
      <c r="AK612" s="2491"/>
      <c r="AL612" s="2491"/>
      <c r="AM612" s="2491"/>
      <c r="AN612" s="2491"/>
      <c r="AO612" s="2491"/>
      <c r="AP612" s="2491"/>
      <c r="AQ612" s="2491"/>
      <c r="AR612" s="2672"/>
      <c r="AS612" s="2672"/>
      <c r="AT612" s="2672"/>
      <c r="AU612" s="2672"/>
      <c r="AV612" s="2672"/>
      <c r="AW612" s="2672"/>
      <c r="AX612" s="2672"/>
      <c r="AY612" s="2672"/>
      <c r="AZ612" s="2672"/>
      <c r="BA612" s="2672"/>
      <c r="BB612" s="2672"/>
      <c r="BC612" s="2672"/>
      <c r="BD612" s="2672"/>
      <c r="BE612" s="2672"/>
      <c r="BF612" s="2672"/>
      <c r="BG612" s="2672"/>
      <c r="BH612" s="2672"/>
      <c r="BI612" s="2672"/>
      <c r="BJ612" s="2672"/>
      <c r="BK612" s="2672"/>
      <c r="BL612" s="2672"/>
      <c r="BM612" s="2672"/>
      <c r="BN612" s="2672"/>
      <c r="BO612" s="2672"/>
      <c r="BP612" s="2672"/>
      <c r="BQ612" s="2672"/>
      <c r="BR612" s="2672"/>
      <c r="BS612" s="2672"/>
      <c r="BT612" s="2672"/>
      <c r="BU612" s="2672"/>
      <c r="BV612" s="2672"/>
      <c r="BW612" s="2672"/>
      <c r="BX612" s="2672"/>
      <c r="BY612" s="2672"/>
      <c r="BZ612" s="2672"/>
      <c r="CA612" s="2672"/>
      <c r="CB612" s="2672"/>
      <c r="CC612" s="2672"/>
      <c r="CD612" s="2672"/>
      <c r="CE612" s="2672"/>
      <c r="CF612" s="2672"/>
      <c r="CG612" s="2672"/>
      <c r="CH612" s="2672"/>
      <c r="CI612" s="2672"/>
      <c r="CJ612" s="2672"/>
      <c r="CK612" s="2672"/>
      <c r="CL612" s="2672"/>
      <c r="CM612" s="2672"/>
      <c r="CN612" s="2672"/>
      <c r="CO612" s="2672"/>
      <c r="CP612" s="2672"/>
      <c r="CQ612" s="2672"/>
      <c r="CR612" s="2672"/>
      <c r="CS612" s="2672"/>
      <c r="CT612" s="2672"/>
      <c r="CU612" s="2672"/>
      <c r="CV612" s="2672"/>
      <c r="CW612" s="2672"/>
      <c r="CX612" s="2672"/>
      <c r="CY612" s="2672"/>
      <c r="CZ612" s="2672"/>
      <c r="DA612" s="2672"/>
      <c r="DB612" s="2672"/>
      <c r="DC612" s="2672"/>
      <c r="DD612" s="2672"/>
      <c r="DE612" s="2672"/>
      <c r="DF612" s="2672"/>
      <c r="DG612" s="2672"/>
      <c r="DH612" s="2672"/>
      <c r="DI612" s="2672"/>
      <c r="DJ612" s="2672"/>
      <c r="DK612" s="2672"/>
      <c r="DL612" s="2672"/>
      <c r="DM612" s="2672"/>
      <c r="DN612" s="2672"/>
      <c r="DO612" s="2672"/>
      <c r="DP612" s="2672"/>
      <c r="DQ612" s="2672"/>
      <c r="DR612" s="2672"/>
      <c r="DS612" s="2672"/>
      <c r="DT612" s="2672"/>
      <c r="DU612" s="2672"/>
      <c r="DV612" s="2672"/>
      <c r="DW612" s="2672"/>
      <c r="DX612" s="2672"/>
      <c r="DY612" s="2672"/>
      <c r="DZ612" s="2672"/>
      <c r="EA612" s="2672"/>
      <c r="EB612" s="2672"/>
      <c r="EC612" s="2672"/>
      <c r="ED612" s="2672"/>
      <c r="EE612" s="2672"/>
      <c r="EF612" s="2672"/>
      <c r="EG612" s="2672"/>
      <c r="EH612" s="2672"/>
      <c r="EI612" s="2672"/>
      <c r="EJ612" s="2672"/>
      <c r="EK612" s="2672"/>
      <c r="EL612" s="2672"/>
      <c r="EM612" s="2672"/>
      <c r="EN612" s="2672"/>
      <c r="EO612" s="2672"/>
      <c r="EP612" s="2672"/>
      <c r="EQ612" s="2672"/>
      <c r="ER612" s="2672"/>
      <c r="ES612" s="2672"/>
      <c r="ET612" s="2672"/>
      <c r="EU612" s="2672"/>
      <c r="EV612" s="2672"/>
      <c r="EW612" s="2672"/>
      <c r="EX612" s="2672"/>
      <c r="EY612" s="2672"/>
      <c r="EZ612" s="2672"/>
      <c r="FA612" s="2672"/>
      <c r="FB612" s="2672"/>
      <c r="FC612" s="2672"/>
      <c r="FD612" s="2672"/>
      <c r="FE612" s="2672"/>
      <c r="FF612" s="2672"/>
      <c r="FG612" s="2672"/>
      <c r="FH612" s="2672"/>
      <c r="FI612" s="2672"/>
      <c r="FJ612" s="2672"/>
      <c r="FK612" s="2672"/>
      <c r="FL612" s="2672"/>
      <c r="FM612" s="2672"/>
      <c r="FN612" s="2672"/>
      <c r="FO612" s="2672"/>
      <c r="FP612" s="2672"/>
      <c r="FQ612" s="2672"/>
      <c r="FR612" s="2672"/>
      <c r="FS612" s="2672"/>
      <c r="FT612" s="2672"/>
      <c r="FU612" s="2672"/>
      <c r="FV612" s="2672"/>
      <c r="FW612" s="2672"/>
      <c r="FX612" s="2672"/>
      <c r="FY612" s="2672"/>
      <c r="FZ612" s="2672"/>
      <c r="GA612" s="2672"/>
      <c r="GB612" s="2672"/>
      <c r="GC612" s="2672"/>
      <c r="GD612" s="2672"/>
      <c r="GE612" s="2672"/>
      <c r="GF612" s="2672"/>
      <c r="GG612" s="2672"/>
      <c r="GH612" s="2672"/>
      <c r="GI612" s="2672"/>
      <c r="GJ612" s="2672"/>
      <c r="GK612" s="2672"/>
      <c r="GL612" s="2672"/>
      <c r="GM612" s="2672"/>
      <c r="GN612" s="2672"/>
      <c r="GO612" s="2672"/>
      <c r="GP612" s="2672"/>
      <c r="GQ612" s="2672"/>
      <c r="GR612" s="2672"/>
      <c r="GS612" s="2672"/>
      <c r="GT612" s="2672"/>
      <c r="GU612" s="2672"/>
      <c r="GV612" s="2672"/>
      <c r="GW612" s="2672"/>
      <c r="GX612" s="2672"/>
      <c r="GY612" s="2672"/>
      <c r="GZ612" s="2672"/>
      <c r="HA612" s="2672"/>
      <c r="HB612" s="2672"/>
      <c r="HC612" s="2672"/>
      <c r="HD612" s="2672"/>
      <c r="HE612" s="2672"/>
      <c r="HF612" s="2672"/>
      <c r="HG612" s="2672"/>
      <c r="HH612" s="2672"/>
      <c r="HI612" s="2672"/>
      <c r="HJ612" s="2672"/>
      <c r="HK612" s="2672"/>
      <c r="HL612" s="2672"/>
      <c r="HM612" s="2672"/>
      <c r="HN612" s="2672"/>
      <c r="HO612" s="2672"/>
      <c r="HP612" s="2672"/>
      <c r="HQ612" s="2672"/>
      <c r="HR612" s="2672"/>
      <c r="HS612" s="2672"/>
      <c r="HT612" s="2672"/>
      <c r="HU612" s="2672"/>
      <c r="HV612" s="2672"/>
      <c r="HW612" s="2672"/>
      <c r="HX612" s="2672"/>
      <c r="HY612" s="2672"/>
      <c r="HZ612" s="2672"/>
      <c r="IA612" s="2672"/>
      <c r="IB612" s="2672"/>
      <c r="IC612" s="2672"/>
      <c r="ID612" s="2672"/>
      <c r="IE612" s="2672"/>
      <c r="IF612" s="2672"/>
      <c r="IG612" s="2672"/>
      <c r="IH612" s="2672"/>
      <c r="II612" s="2672"/>
      <c r="IJ612" s="2672"/>
      <c r="IK612" s="2672"/>
      <c r="IL612" s="2672"/>
      <c r="IM612" s="2672"/>
      <c r="IN612" s="2672"/>
      <c r="IO612" s="2672"/>
      <c r="IP612" s="2672"/>
      <c r="IQ612" s="2672"/>
      <c r="IR612" s="2672"/>
      <c r="IS612" s="2672"/>
      <c r="IT612" s="2672"/>
      <c r="IU612" s="2672"/>
      <c r="IV612" s="2672"/>
    </row>
    <row r="613" spans="1:256" s="2683" customFormat="1" ht="40.549999999999997" customHeight="1">
      <c r="A613" s="2680"/>
      <c r="B613" s="1751"/>
      <c r="C613" s="1742"/>
      <c r="D613" s="1742" t="s">
        <v>5122</v>
      </c>
      <c r="E613" s="1742"/>
      <c r="F613" s="2106"/>
      <c r="G613" s="290"/>
      <c r="H613" s="2681"/>
      <c r="I613" s="2843"/>
      <c r="J613" s="2679"/>
      <c r="K613" s="744"/>
      <c r="L613" s="2679"/>
      <c r="M613" s="2679"/>
      <c r="N613" s="2679"/>
      <c r="O613" s="2679"/>
      <c r="P613" s="2868"/>
      <c r="Q613" s="2679"/>
      <c r="R613" s="2679"/>
      <c r="S613" s="2679"/>
      <c r="T613" s="2679"/>
      <c r="U613" s="2317"/>
      <c r="V613" s="2679"/>
      <c r="W613" s="2679"/>
      <c r="X613" s="2833"/>
      <c r="Y613" s="2833"/>
    </row>
    <row r="614" spans="1:256" s="2833" customFormat="1" ht="13.5" customHeight="1">
      <c r="A614" s="2834">
        <v>135</v>
      </c>
      <c r="B614" s="1736" t="s">
        <v>223</v>
      </c>
      <c r="C614" s="2835" t="s">
        <v>5121</v>
      </c>
      <c r="D614" s="1737" t="s">
        <v>5120</v>
      </c>
      <c r="E614" s="1737" t="s">
        <v>149</v>
      </c>
      <c r="F614" s="2518">
        <f>ROUND(SUM(F617:F618),3)</f>
        <v>5</v>
      </c>
      <c r="G614" s="291"/>
      <c r="H614" s="1369">
        <f>ROUND(F614*G614,2)</f>
        <v>0</v>
      </c>
      <c r="I614" s="2526" t="s">
        <v>60</v>
      </c>
      <c r="J614" s="2869"/>
      <c r="K614" s="744"/>
      <c r="M614" s="1224"/>
      <c r="P614" s="2832"/>
    </row>
    <row r="615" spans="1:256" s="2833" customFormat="1" ht="13.5" customHeight="1">
      <c r="A615" s="2680"/>
      <c r="B615" s="1751"/>
      <c r="C615" s="1742"/>
      <c r="D615" s="1742" t="s">
        <v>5119</v>
      </c>
      <c r="E615" s="1742"/>
      <c r="F615" s="2870"/>
      <c r="G615" s="290"/>
      <c r="H615" s="2681"/>
      <c r="I615" s="2871"/>
      <c r="K615" s="744"/>
      <c r="P615" s="2832"/>
    </row>
    <row r="616" spans="1:256" s="2673" customFormat="1" ht="13.5" customHeight="1">
      <c r="A616" s="2669"/>
      <c r="B616" s="2033"/>
      <c r="C616" s="2033"/>
      <c r="D616" s="2033" t="s">
        <v>5118</v>
      </c>
      <c r="E616" s="2033"/>
      <c r="F616" s="2670"/>
      <c r="G616" s="135"/>
      <c r="H616" s="2029"/>
      <c r="I616" s="2687"/>
      <c r="J616" s="2450"/>
      <c r="K616" s="744"/>
      <c r="L616" s="2491"/>
      <c r="M616" s="2491"/>
      <c r="N616" s="2491"/>
      <c r="O616" s="2491"/>
      <c r="P616" s="2504"/>
      <c r="Q616" s="2491"/>
      <c r="R616" s="2491"/>
      <c r="S616" s="2491"/>
      <c r="T616" s="2491"/>
      <c r="U616" s="2491"/>
      <c r="V616" s="2491"/>
      <c r="W616" s="2491"/>
      <c r="X616" s="2491"/>
      <c r="Y616" s="2491"/>
      <c r="Z616" s="2491"/>
      <c r="AA616" s="2491"/>
      <c r="AB616" s="2491"/>
      <c r="AC616" s="2491"/>
      <c r="AD616" s="2491"/>
      <c r="AE616" s="2491"/>
      <c r="AF616" s="2491"/>
      <c r="AG616" s="2491"/>
      <c r="AH616" s="2491"/>
      <c r="AI616" s="2491"/>
      <c r="AJ616" s="2491"/>
      <c r="AK616" s="2491"/>
      <c r="AL616" s="2491"/>
      <c r="AM616" s="2491"/>
      <c r="AN616" s="2491"/>
      <c r="AO616" s="2491"/>
      <c r="AP616" s="2491"/>
      <c r="AQ616" s="2491"/>
      <c r="AR616" s="2672"/>
      <c r="AS616" s="2672"/>
      <c r="AT616" s="2672"/>
      <c r="AU616" s="2672"/>
      <c r="AV616" s="2672"/>
      <c r="AW616" s="2672"/>
      <c r="AX616" s="2672"/>
      <c r="AY616" s="2672"/>
      <c r="AZ616" s="2672"/>
      <c r="BA616" s="2672"/>
      <c r="BB616" s="2672"/>
      <c r="BC616" s="2672"/>
      <c r="BD616" s="2672"/>
      <c r="BE616" s="2672"/>
      <c r="BF616" s="2672"/>
      <c r="BG616" s="2672"/>
      <c r="BH616" s="2672"/>
      <c r="BI616" s="2672"/>
      <c r="BJ616" s="2672"/>
      <c r="BK616" s="2672"/>
      <c r="BL616" s="2672"/>
      <c r="BM616" s="2672"/>
      <c r="BN616" s="2672"/>
      <c r="BO616" s="2672"/>
      <c r="BP616" s="2672"/>
      <c r="BQ616" s="2672"/>
      <c r="BR616" s="2672"/>
      <c r="BS616" s="2672"/>
      <c r="BT616" s="2672"/>
      <c r="BU616" s="2672"/>
      <c r="BV616" s="2672"/>
      <c r="BW616" s="2672"/>
      <c r="BX616" s="2672"/>
      <c r="BY616" s="2672"/>
      <c r="BZ616" s="2672"/>
      <c r="CA616" s="2672"/>
      <c r="CB616" s="2672"/>
      <c r="CC616" s="2672"/>
      <c r="CD616" s="2672"/>
      <c r="CE616" s="2672"/>
      <c r="CF616" s="2672"/>
      <c r="CG616" s="2672"/>
      <c r="CH616" s="2672"/>
      <c r="CI616" s="2672"/>
      <c r="CJ616" s="2672"/>
      <c r="CK616" s="2672"/>
      <c r="CL616" s="2672"/>
      <c r="CM616" s="2672"/>
      <c r="CN616" s="2672"/>
      <c r="CO616" s="2672"/>
      <c r="CP616" s="2672"/>
      <c r="CQ616" s="2672"/>
      <c r="CR616" s="2672"/>
      <c r="CS616" s="2672"/>
      <c r="CT616" s="2672"/>
      <c r="CU616" s="2672"/>
      <c r="CV616" s="2672"/>
      <c r="CW616" s="2672"/>
      <c r="CX616" s="2672"/>
      <c r="CY616" s="2672"/>
      <c r="CZ616" s="2672"/>
      <c r="DA616" s="2672"/>
      <c r="DB616" s="2672"/>
      <c r="DC616" s="2672"/>
      <c r="DD616" s="2672"/>
      <c r="DE616" s="2672"/>
      <c r="DF616" s="2672"/>
      <c r="DG616" s="2672"/>
      <c r="DH616" s="2672"/>
      <c r="DI616" s="2672"/>
      <c r="DJ616" s="2672"/>
      <c r="DK616" s="2672"/>
      <c r="DL616" s="2672"/>
      <c r="DM616" s="2672"/>
      <c r="DN616" s="2672"/>
      <c r="DO616" s="2672"/>
      <c r="DP616" s="2672"/>
      <c r="DQ616" s="2672"/>
      <c r="DR616" s="2672"/>
      <c r="DS616" s="2672"/>
      <c r="DT616" s="2672"/>
      <c r="DU616" s="2672"/>
      <c r="DV616" s="2672"/>
      <c r="DW616" s="2672"/>
      <c r="DX616" s="2672"/>
      <c r="DY616" s="2672"/>
      <c r="DZ616" s="2672"/>
      <c r="EA616" s="2672"/>
      <c r="EB616" s="2672"/>
      <c r="EC616" s="2672"/>
      <c r="ED616" s="2672"/>
      <c r="EE616" s="2672"/>
      <c r="EF616" s="2672"/>
      <c r="EG616" s="2672"/>
      <c r="EH616" s="2672"/>
      <c r="EI616" s="2672"/>
      <c r="EJ616" s="2672"/>
      <c r="EK616" s="2672"/>
      <c r="EL616" s="2672"/>
      <c r="EM616" s="2672"/>
      <c r="EN616" s="2672"/>
      <c r="EO616" s="2672"/>
      <c r="EP616" s="2672"/>
      <c r="EQ616" s="2672"/>
      <c r="ER616" s="2672"/>
      <c r="ES616" s="2672"/>
      <c r="ET616" s="2672"/>
      <c r="EU616" s="2672"/>
      <c r="EV616" s="2672"/>
      <c r="EW616" s="2672"/>
      <c r="EX616" s="2672"/>
      <c r="EY616" s="2672"/>
      <c r="EZ616" s="2672"/>
      <c r="FA616" s="2672"/>
      <c r="FB616" s="2672"/>
      <c r="FC616" s="2672"/>
      <c r="FD616" s="2672"/>
      <c r="FE616" s="2672"/>
      <c r="FF616" s="2672"/>
      <c r="FG616" s="2672"/>
      <c r="FH616" s="2672"/>
      <c r="FI616" s="2672"/>
      <c r="FJ616" s="2672"/>
      <c r="FK616" s="2672"/>
      <c r="FL616" s="2672"/>
      <c r="FM616" s="2672"/>
      <c r="FN616" s="2672"/>
      <c r="FO616" s="2672"/>
      <c r="FP616" s="2672"/>
      <c r="FQ616" s="2672"/>
      <c r="FR616" s="2672"/>
      <c r="FS616" s="2672"/>
      <c r="FT616" s="2672"/>
      <c r="FU616" s="2672"/>
      <c r="FV616" s="2672"/>
      <c r="FW616" s="2672"/>
      <c r="FX616" s="2672"/>
      <c r="FY616" s="2672"/>
      <c r="FZ616" s="2672"/>
      <c r="GA616" s="2672"/>
      <c r="GB616" s="2672"/>
      <c r="GC616" s="2672"/>
      <c r="GD616" s="2672"/>
      <c r="GE616" s="2672"/>
      <c r="GF616" s="2672"/>
      <c r="GG616" s="2672"/>
      <c r="GH616" s="2672"/>
      <c r="GI616" s="2672"/>
      <c r="GJ616" s="2672"/>
      <c r="GK616" s="2672"/>
      <c r="GL616" s="2672"/>
      <c r="GM616" s="2672"/>
      <c r="GN616" s="2672"/>
      <c r="GO616" s="2672"/>
      <c r="GP616" s="2672"/>
      <c r="GQ616" s="2672"/>
      <c r="GR616" s="2672"/>
      <c r="GS616" s="2672"/>
      <c r="GT616" s="2672"/>
      <c r="GU616" s="2672"/>
      <c r="GV616" s="2672"/>
      <c r="GW616" s="2672"/>
      <c r="GX616" s="2672"/>
      <c r="GY616" s="2672"/>
      <c r="GZ616" s="2672"/>
      <c r="HA616" s="2672"/>
      <c r="HB616" s="2672"/>
      <c r="HC616" s="2672"/>
      <c r="HD616" s="2672"/>
      <c r="HE616" s="2672"/>
      <c r="HF616" s="2672"/>
      <c r="HG616" s="2672"/>
      <c r="HH616" s="2672"/>
      <c r="HI616" s="2672"/>
      <c r="HJ616" s="2672"/>
      <c r="HK616" s="2672"/>
      <c r="HL616" s="2672"/>
      <c r="HM616" s="2672"/>
      <c r="HN616" s="2672"/>
      <c r="HO616" s="2672"/>
      <c r="HP616" s="2672"/>
      <c r="HQ616" s="2672"/>
      <c r="HR616" s="2672"/>
      <c r="HS616" s="2672"/>
      <c r="HT616" s="2672"/>
      <c r="HU616" s="2672"/>
      <c r="HV616" s="2672"/>
      <c r="HW616" s="2672"/>
      <c r="HX616" s="2672"/>
      <c r="HY616" s="2672"/>
      <c r="HZ616" s="2672"/>
      <c r="IA616" s="2672"/>
      <c r="IB616" s="2672"/>
      <c r="IC616" s="2672"/>
      <c r="ID616" s="2672"/>
      <c r="IE616" s="2672"/>
      <c r="IF616" s="2672"/>
      <c r="IG616" s="2672"/>
      <c r="IH616" s="2672"/>
      <c r="II616" s="2672"/>
      <c r="IJ616" s="2672"/>
      <c r="IK616" s="2672"/>
      <c r="IL616" s="2672"/>
      <c r="IM616" s="2672"/>
      <c r="IN616" s="2672"/>
      <c r="IO616" s="2672"/>
      <c r="IP616" s="2672"/>
      <c r="IQ616" s="2672"/>
      <c r="IR616" s="2672"/>
      <c r="IS616" s="2672"/>
      <c r="IT616" s="2672"/>
      <c r="IU616" s="2672"/>
      <c r="IV616" s="2672"/>
    </row>
    <row r="617" spans="1:256" s="2673" customFormat="1" ht="13.5" customHeight="1">
      <c r="A617" s="2669"/>
      <c r="B617" s="2033"/>
      <c r="C617" s="2033"/>
      <c r="D617" s="2033" t="s">
        <v>5117</v>
      </c>
      <c r="E617" s="2033"/>
      <c r="F617" s="2670">
        <v>3</v>
      </c>
      <c r="G617" s="135"/>
      <c r="H617" s="2029"/>
      <c r="I617" s="2687"/>
      <c r="J617" s="2450"/>
      <c r="K617" s="744"/>
      <c r="L617" s="2491"/>
      <c r="M617" s="2491"/>
      <c r="N617" s="2491"/>
      <c r="O617" s="2491"/>
      <c r="P617" s="2504"/>
      <c r="Q617" s="2491"/>
      <c r="R617" s="2491"/>
      <c r="S617" s="2491"/>
      <c r="T617" s="2491"/>
      <c r="U617" s="2491"/>
      <c r="V617" s="2491"/>
      <c r="W617" s="2491"/>
      <c r="X617" s="2491"/>
      <c r="Y617" s="2491"/>
      <c r="Z617" s="2491"/>
      <c r="AA617" s="2491"/>
      <c r="AB617" s="2491"/>
      <c r="AC617" s="2491"/>
      <c r="AD617" s="2491"/>
      <c r="AE617" s="2491"/>
      <c r="AF617" s="2491"/>
      <c r="AG617" s="2491"/>
      <c r="AH617" s="2491"/>
      <c r="AI617" s="2491"/>
      <c r="AJ617" s="2491"/>
      <c r="AK617" s="2491"/>
      <c r="AL617" s="2491"/>
      <c r="AM617" s="2491"/>
      <c r="AN617" s="2491"/>
      <c r="AO617" s="2491"/>
      <c r="AP617" s="2491"/>
      <c r="AQ617" s="2491"/>
      <c r="AR617" s="2672"/>
      <c r="AS617" s="2672"/>
      <c r="AT617" s="2672"/>
      <c r="AU617" s="2672"/>
      <c r="AV617" s="2672"/>
      <c r="AW617" s="2672"/>
      <c r="AX617" s="2672"/>
      <c r="AY617" s="2672"/>
      <c r="AZ617" s="2672"/>
      <c r="BA617" s="2672"/>
      <c r="BB617" s="2672"/>
      <c r="BC617" s="2672"/>
      <c r="BD617" s="2672"/>
      <c r="BE617" s="2672"/>
      <c r="BF617" s="2672"/>
      <c r="BG617" s="2672"/>
      <c r="BH617" s="2672"/>
      <c r="BI617" s="2672"/>
      <c r="BJ617" s="2672"/>
      <c r="BK617" s="2672"/>
      <c r="BL617" s="2672"/>
      <c r="BM617" s="2672"/>
      <c r="BN617" s="2672"/>
      <c r="BO617" s="2672"/>
      <c r="BP617" s="2672"/>
      <c r="BQ617" s="2672"/>
      <c r="BR617" s="2672"/>
      <c r="BS617" s="2672"/>
      <c r="BT617" s="2672"/>
      <c r="BU617" s="2672"/>
      <c r="BV617" s="2672"/>
      <c r="BW617" s="2672"/>
      <c r="BX617" s="2672"/>
      <c r="BY617" s="2672"/>
      <c r="BZ617" s="2672"/>
      <c r="CA617" s="2672"/>
      <c r="CB617" s="2672"/>
      <c r="CC617" s="2672"/>
      <c r="CD617" s="2672"/>
      <c r="CE617" s="2672"/>
      <c r="CF617" s="2672"/>
      <c r="CG617" s="2672"/>
      <c r="CH617" s="2672"/>
      <c r="CI617" s="2672"/>
      <c r="CJ617" s="2672"/>
      <c r="CK617" s="2672"/>
      <c r="CL617" s="2672"/>
      <c r="CM617" s="2672"/>
      <c r="CN617" s="2672"/>
      <c r="CO617" s="2672"/>
      <c r="CP617" s="2672"/>
      <c r="CQ617" s="2672"/>
      <c r="CR617" s="2672"/>
      <c r="CS617" s="2672"/>
      <c r="CT617" s="2672"/>
      <c r="CU617" s="2672"/>
      <c r="CV617" s="2672"/>
      <c r="CW617" s="2672"/>
      <c r="CX617" s="2672"/>
      <c r="CY617" s="2672"/>
      <c r="CZ617" s="2672"/>
      <c r="DA617" s="2672"/>
      <c r="DB617" s="2672"/>
      <c r="DC617" s="2672"/>
      <c r="DD617" s="2672"/>
      <c r="DE617" s="2672"/>
      <c r="DF617" s="2672"/>
      <c r="DG617" s="2672"/>
      <c r="DH617" s="2672"/>
      <c r="DI617" s="2672"/>
      <c r="DJ617" s="2672"/>
      <c r="DK617" s="2672"/>
      <c r="DL617" s="2672"/>
      <c r="DM617" s="2672"/>
      <c r="DN617" s="2672"/>
      <c r="DO617" s="2672"/>
      <c r="DP617" s="2672"/>
      <c r="DQ617" s="2672"/>
      <c r="DR617" s="2672"/>
      <c r="DS617" s="2672"/>
      <c r="DT617" s="2672"/>
      <c r="DU617" s="2672"/>
      <c r="DV617" s="2672"/>
      <c r="DW617" s="2672"/>
      <c r="DX617" s="2672"/>
      <c r="DY617" s="2672"/>
      <c r="DZ617" s="2672"/>
      <c r="EA617" s="2672"/>
      <c r="EB617" s="2672"/>
      <c r="EC617" s="2672"/>
      <c r="ED617" s="2672"/>
      <c r="EE617" s="2672"/>
      <c r="EF617" s="2672"/>
      <c r="EG617" s="2672"/>
      <c r="EH617" s="2672"/>
      <c r="EI617" s="2672"/>
      <c r="EJ617" s="2672"/>
      <c r="EK617" s="2672"/>
      <c r="EL617" s="2672"/>
      <c r="EM617" s="2672"/>
      <c r="EN617" s="2672"/>
      <c r="EO617" s="2672"/>
      <c r="EP617" s="2672"/>
      <c r="EQ617" s="2672"/>
      <c r="ER617" s="2672"/>
      <c r="ES617" s="2672"/>
      <c r="ET617" s="2672"/>
      <c r="EU617" s="2672"/>
      <c r="EV617" s="2672"/>
      <c r="EW617" s="2672"/>
      <c r="EX617" s="2672"/>
      <c r="EY617" s="2672"/>
      <c r="EZ617" s="2672"/>
      <c r="FA617" s="2672"/>
      <c r="FB617" s="2672"/>
      <c r="FC617" s="2672"/>
      <c r="FD617" s="2672"/>
      <c r="FE617" s="2672"/>
      <c r="FF617" s="2672"/>
      <c r="FG617" s="2672"/>
      <c r="FH617" s="2672"/>
      <c r="FI617" s="2672"/>
      <c r="FJ617" s="2672"/>
      <c r="FK617" s="2672"/>
      <c r="FL617" s="2672"/>
      <c r="FM617" s="2672"/>
      <c r="FN617" s="2672"/>
      <c r="FO617" s="2672"/>
      <c r="FP617" s="2672"/>
      <c r="FQ617" s="2672"/>
      <c r="FR617" s="2672"/>
      <c r="FS617" s="2672"/>
      <c r="FT617" s="2672"/>
      <c r="FU617" s="2672"/>
      <c r="FV617" s="2672"/>
      <c r="FW617" s="2672"/>
      <c r="FX617" s="2672"/>
      <c r="FY617" s="2672"/>
      <c r="FZ617" s="2672"/>
      <c r="GA617" s="2672"/>
      <c r="GB617" s="2672"/>
      <c r="GC617" s="2672"/>
      <c r="GD617" s="2672"/>
      <c r="GE617" s="2672"/>
      <c r="GF617" s="2672"/>
      <c r="GG617" s="2672"/>
      <c r="GH617" s="2672"/>
      <c r="GI617" s="2672"/>
      <c r="GJ617" s="2672"/>
      <c r="GK617" s="2672"/>
      <c r="GL617" s="2672"/>
      <c r="GM617" s="2672"/>
      <c r="GN617" s="2672"/>
      <c r="GO617" s="2672"/>
      <c r="GP617" s="2672"/>
      <c r="GQ617" s="2672"/>
      <c r="GR617" s="2672"/>
      <c r="GS617" s="2672"/>
      <c r="GT617" s="2672"/>
      <c r="GU617" s="2672"/>
      <c r="GV617" s="2672"/>
      <c r="GW617" s="2672"/>
      <c r="GX617" s="2672"/>
      <c r="GY617" s="2672"/>
      <c r="GZ617" s="2672"/>
      <c r="HA617" s="2672"/>
      <c r="HB617" s="2672"/>
      <c r="HC617" s="2672"/>
      <c r="HD617" s="2672"/>
      <c r="HE617" s="2672"/>
      <c r="HF617" s="2672"/>
      <c r="HG617" s="2672"/>
      <c r="HH617" s="2672"/>
      <c r="HI617" s="2672"/>
      <c r="HJ617" s="2672"/>
      <c r="HK617" s="2672"/>
      <c r="HL617" s="2672"/>
      <c r="HM617" s="2672"/>
      <c r="HN617" s="2672"/>
      <c r="HO617" s="2672"/>
      <c r="HP617" s="2672"/>
      <c r="HQ617" s="2672"/>
      <c r="HR617" s="2672"/>
      <c r="HS617" s="2672"/>
      <c r="HT617" s="2672"/>
      <c r="HU617" s="2672"/>
      <c r="HV617" s="2672"/>
      <c r="HW617" s="2672"/>
      <c r="HX617" s="2672"/>
      <c r="HY617" s="2672"/>
      <c r="HZ617" s="2672"/>
      <c r="IA617" s="2672"/>
      <c r="IB617" s="2672"/>
      <c r="IC617" s="2672"/>
      <c r="ID617" s="2672"/>
      <c r="IE617" s="2672"/>
      <c r="IF617" s="2672"/>
      <c r="IG617" s="2672"/>
      <c r="IH617" s="2672"/>
      <c r="II617" s="2672"/>
      <c r="IJ617" s="2672"/>
      <c r="IK617" s="2672"/>
      <c r="IL617" s="2672"/>
      <c r="IM617" s="2672"/>
      <c r="IN617" s="2672"/>
      <c r="IO617" s="2672"/>
      <c r="IP617" s="2672"/>
      <c r="IQ617" s="2672"/>
      <c r="IR617" s="2672"/>
      <c r="IS617" s="2672"/>
      <c r="IT617" s="2672"/>
      <c r="IU617" s="2672"/>
      <c r="IV617" s="2672"/>
    </row>
    <row r="618" spans="1:256" s="2673" customFormat="1" ht="13.5" customHeight="1">
      <c r="A618" s="2669"/>
      <c r="B618" s="2033"/>
      <c r="C618" s="2033"/>
      <c r="D618" s="2033" t="s">
        <v>5112</v>
      </c>
      <c r="E618" s="2033"/>
      <c r="F618" s="2670">
        <v>2</v>
      </c>
      <c r="G618" s="135"/>
      <c r="H618" s="2029"/>
      <c r="I618" s="2687"/>
      <c r="J618" s="2450"/>
      <c r="K618" s="744"/>
      <c r="L618" s="2491"/>
      <c r="M618" s="2491"/>
      <c r="N618" s="2491"/>
      <c r="O618" s="2491"/>
      <c r="P618" s="2504"/>
      <c r="Q618" s="2491"/>
      <c r="R618" s="2491"/>
      <c r="S618" s="2491"/>
      <c r="T618" s="2491"/>
      <c r="U618" s="2491"/>
      <c r="V618" s="2491"/>
      <c r="W618" s="2491"/>
      <c r="X618" s="2491"/>
      <c r="Y618" s="2491"/>
      <c r="Z618" s="2491"/>
      <c r="AA618" s="2491"/>
      <c r="AB618" s="2491"/>
      <c r="AC618" s="2491"/>
      <c r="AD618" s="2491"/>
      <c r="AE618" s="2491"/>
      <c r="AF618" s="2491"/>
      <c r="AG618" s="2491"/>
      <c r="AH618" s="2491"/>
      <c r="AI618" s="2491"/>
      <c r="AJ618" s="2491"/>
      <c r="AK618" s="2491"/>
      <c r="AL618" s="2491"/>
      <c r="AM618" s="2491"/>
      <c r="AN618" s="2491"/>
      <c r="AO618" s="2491"/>
      <c r="AP618" s="2491"/>
      <c r="AQ618" s="2491"/>
      <c r="AR618" s="2672"/>
      <c r="AS618" s="2672"/>
      <c r="AT618" s="2672"/>
      <c r="AU618" s="2672"/>
      <c r="AV618" s="2672"/>
      <c r="AW618" s="2672"/>
      <c r="AX618" s="2672"/>
      <c r="AY618" s="2672"/>
      <c r="AZ618" s="2672"/>
      <c r="BA618" s="2672"/>
      <c r="BB618" s="2672"/>
      <c r="BC618" s="2672"/>
      <c r="BD618" s="2672"/>
      <c r="BE618" s="2672"/>
      <c r="BF618" s="2672"/>
      <c r="BG618" s="2672"/>
      <c r="BH618" s="2672"/>
      <c r="BI618" s="2672"/>
      <c r="BJ618" s="2672"/>
      <c r="BK618" s="2672"/>
      <c r="BL618" s="2672"/>
      <c r="BM618" s="2672"/>
      <c r="BN618" s="2672"/>
      <c r="BO618" s="2672"/>
      <c r="BP618" s="2672"/>
      <c r="BQ618" s="2672"/>
      <c r="BR618" s="2672"/>
      <c r="BS618" s="2672"/>
      <c r="BT618" s="2672"/>
      <c r="BU618" s="2672"/>
      <c r="BV618" s="2672"/>
      <c r="BW618" s="2672"/>
      <c r="BX618" s="2672"/>
      <c r="BY618" s="2672"/>
      <c r="BZ618" s="2672"/>
      <c r="CA618" s="2672"/>
      <c r="CB618" s="2672"/>
      <c r="CC618" s="2672"/>
      <c r="CD618" s="2672"/>
      <c r="CE618" s="2672"/>
      <c r="CF618" s="2672"/>
      <c r="CG618" s="2672"/>
      <c r="CH618" s="2672"/>
      <c r="CI618" s="2672"/>
      <c r="CJ618" s="2672"/>
      <c r="CK618" s="2672"/>
      <c r="CL618" s="2672"/>
      <c r="CM618" s="2672"/>
      <c r="CN618" s="2672"/>
      <c r="CO618" s="2672"/>
      <c r="CP618" s="2672"/>
      <c r="CQ618" s="2672"/>
      <c r="CR618" s="2672"/>
      <c r="CS618" s="2672"/>
      <c r="CT618" s="2672"/>
      <c r="CU618" s="2672"/>
      <c r="CV618" s="2672"/>
      <c r="CW618" s="2672"/>
      <c r="CX618" s="2672"/>
      <c r="CY618" s="2672"/>
      <c r="CZ618" s="2672"/>
      <c r="DA618" s="2672"/>
      <c r="DB618" s="2672"/>
      <c r="DC618" s="2672"/>
      <c r="DD618" s="2672"/>
      <c r="DE618" s="2672"/>
      <c r="DF618" s="2672"/>
      <c r="DG618" s="2672"/>
      <c r="DH618" s="2672"/>
      <c r="DI618" s="2672"/>
      <c r="DJ618" s="2672"/>
      <c r="DK618" s="2672"/>
      <c r="DL618" s="2672"/>
      <c r="DM618" s="2672"/>
      <c r="DN618" s="2672"/>
      <c r="DO618" s="2672"/>
      <c r="DP618" s="2672"/>
      <c r="DQ618" s="2672"/>
      <c r="DR618" s="2672"/>
      <c r="DS618" s="2672"/>
      <c r="DT618" s="2672"/>
      <c r="DU618" s="2672"/>
      <c r="DV618" s="2672"/>
      <c r="DW618" s="2672"/>
      <c r="DX618" s="2672"/>
      <c r="DY618" s="2672"/>
      <c r="DZ618" s="2672"/>
      <c r="EA618" s="2672"/>
      <c r="EB618" s="2672"/>
      <c r="EC618" s="2672"/>
      <c r="ED618" s="2672"/>
      <c r="EE618" s="2672"/>
      <c r="EF618" s="2672"/>
      <c r="EG618" s="2672"/>
      <c r="EH618" s="2672"/>
      <c r="EI618" s="2672"/>
      <c r="EJ618" s="2672"/>
      <c r="EK618" s="2672"/>
      <c r="EL618" s="2672"/>
      <c r="EM618" s="2672"/>
      <c r="EN618" s="2672"/>
      <c r="EO618" s="2672"/>
      <c r="EP618" s="2672"/>
      <c r="EQ618" s="2672"/>
      <c r="ER618" s="2672"/>
      <c r="ES618" s="2672"/>
      <c r="ET618" s="2672"/>
      <c r="EU618" s="2672"/>
      <c r="EV618" s="2672"/>
      <c r="EW618" s="2672"/>
      <c r="EX618" s="2672"/>
      <c r="EY618" s="2672"/>
      <c r="EZ618" s="2672"/>
      <c r="FA618" s="2672"/>
      <c r="FB618" s="2672"/>
      <c r="FC618" s="2672"/>
      <c r="FD618" s="2672"/>
      <c r="FE618" s="2672"/>
      <c r="FF618" s="2672"/>
      <c r="FG618" s="2672"/>
      <c r="FH618" s="2672"/>
      <c r="FI618" s="2672"/>
      <c r="FJ618" s="2672"/>
      <c r="FK618" s="2672"/>
      <c r="FL618" s="2672"/>
      <c r="FM618" s="2672"/>
      <c r="FN618" s="2672"/>
      <c r="FO618" s="2672"/>
      <c r="FP618" s="2672"/>
      <c r="FQ618" s="2672"/>
      <c r="FR618" s="2672"/>
      <c r="FS618" s="2672"/>
      <c r="FT618" s="2672"/>
      <c r="FU618" s="2672"/>
      <c r="FV618" s="2672"/>
      <c r="FW618" s="2672"/>
      <c r="FX618" s="2672"/>
      <c r="FY618" s="2672"/>
      <c r="FZ618" s="2672"/>
      <c r="GA618" s="2672"/>
      <c r="GB618" s="2672"/>
      <c r="GC618" s="2672"/>
      <c r="GD618" s="2672"/>
      <c r="GE618" s="2672"/>
      <c r="GF618" s="2672"/>
      <c r="GG618" s="2672"/>
      <c r="GH618" s="2672"/>
      <c r="GI618" s="2672"/>
      <c r="GJ618" s="2672"/>
      <c r="GK618" s="2672"/>
      <c r="GL618" s="2672"/>
      <c r="GM618" s="2672"/>
      <c r="GN618" s="2672"/>
      <c r="GO618" s="2672"/>
      <c r="GP618" s="2672"/>
      <c r="GQ618" s="2672"/>
      <c r="GR618" s="2672"/>
      <c r="GS618" s="2672"/>
      <c r="GT618" s="2672"/>
      <c r="GU618" s="2672"/>
      <c r="GV618" s="2672"/>
      <c r="GW618" s="2672"/>
      <c r="GX618" s="2672"/>
      <c r="GY618" s="2672"/>
      <c r="GZ618" s="2672"/>
      <c r="HA618" s="2672"/>
      <c r="HB618" s="2672"/>
      <c r="HC618" s="2672"/>
      <c r="HD618" s="2672"/>
      <c r="HE618" s="2672"/>
      <c r="HF618" s="2672"/>
      <c r="HG618" s="2672"/>
      <c r="HH618" s="2672"/>
      <c r="HI618" s="2672"/>
      <c r="HJ618" s="2672"/>
      <c r="HK618" s="2672"/>
      <c r="HL618" s="2672"/>
      <c r="HM618" s="2672"/>
      <c r="HN618" s="2672"/>
      <c r="HO618" s="2672"/>
      <c r="HP618" s="2672"/>
      <c r="HQ618" s="2672"/>
      <c r="HR618" s="2672"/>
      <c r="HS618" s="2672"/>
      <c r="HT618" s="2672"/>
      <c r="HU618" s="2672"/>
      <c r="HV618" s="2672"/>
      <c r="HW618" s="2672"/>
      <c r="HX618" s="2672"/>
      <c r="HY618" s="2672"/>
      <c r="HZ618" s="2672"/>
      <c r="IA618" s="2672"/>
      <c r="IB618" s="2672"/>
      <c r="IC618" s="2672"/>
      <c r="ID618" s="2672"/>
      <c r="IE618" s="2672"/>
      <c r="IF618" s="2672"/>
      <c r="IG618" s="2672"/>
      <c r="IH618" s="2672"/>
      <c r="II618" s="2672"/>
      <c r="IJ618" s="2672"/>
      <c r="IK618" s="2672"/>
      <c r="IL618" s="2672"/>
      <c r="IM618" s="2672"/>
      <c r="IN618" s="2672"/>
      <c r="IO618" s="2672"/>
      <c r="IP618" s="2672"/>
      <c r="IQ618" s="2672"/>
      <c r="IR618" s="2672"/>
      <c r="IS618" s="2672"/>
      <c r="IT618" s="2672"/>
      <c r="IU618" s="2672"/>
      <c r="IV618" s="2672"/>
    </row>
    <row r="619" spans="1:256" s="2683" customFormat="1" ht="40.549999999999997" customHeight="1">
      <c r="A619" s="2680"/>
      <c r="B619" s="1751"/>
      <c r="C619" s="1742"/>
      <c r="D619" s="1742" t="s">
        <v>5116</v>
      </c>
      <c r="E619" s="1742"/>
      <c r="F619" s="2106"/>
      <c r="G619" s="290"/>
      <c r="H619" s="2681"/>
      <c r="I619" s="2843"/>
      <c r="J619" s="2679"/>
      <c r="K619" s="744"/>
      <c r="L619" s="2679"/>
      <c r="M619" s="2679"/>
      <c r="N619" s="2679"/>
      <c r="O619" s="2679"/>
      <c r="P619" s="2868"/>
      <c r="Q619" s="2679"/>
      <c r="R619" s="2679"/>
      <c r="S619" s="2679"/>
      <c r="T619" s="2679"/>
      <c r="U619" s="2317"/>
      <c r="V619" s="2679"/>
      <c r="W619" s="2679"/>
      <c r="X619" s="2833"/>
      <c r="Y619" s="2833"/>
    </row>
    <row r="620" spans="1:256" s="2491" customFormat="1" ht="13.5" customHeight="1">
      <c r="A620" s="2834">
        <v>136</v>
      </c>
      <c r="B620" s="2522" t="s">
        <v>223</v>
      </c>
      <c r="C620" s="2835" t="s">
        <v>5115</v>
      </c>
      <c r="D620" s="2522" t="s">
        <v>5114</v>
      </c>
      <c r="E620" s="2522" t="s">
        <v>149</v>
      </c>
      <c r="F620" s="2518">
        <f>ROUND(SUM(F622:F623),3)</f>
        <v>5</v>
      </c>
      <c r="G620" s="975"/>
      <c r="H620" s="1369">
        <f>ROUND(F620*G620,2)</f>
        <v>0</v>
      </c>
      <c r="I620" s="2526" t="s">
        <v>60</v>
      </c>
      <c r="J620" s="2869"/>
      <c r="K620" s="744"/>
      <c r="M620" s="1224"/>
      <c r="P620" s="2504"/>
    </row>
    <row r="621" spans="1:256" s="2673" customFormat="1" ht="13.5" customHeight="1">
      <c r="A621" s="2669"/>
      <c r="B621" s="2033"/>
      <c r="C621" s="2033"/>
      <c r="D621" s="2033" t="s">
        <v>5113</v>
      </c>
      <c r="E621" s="2033"/>
      <c r="F621" s="2670"/>
      <c r="G621" s="135"/>
      <c r="H621" s="2029"/>
      <c r="I621" s="2687"/>
      <c r="J621" s="2872"/>
      <c r="K621" s="744"/>
      <c r="L621" s="2491"/>
      <c r="M621" s="2491"/>
      <c r="N621" s="2491"/>
      <c r="O621" s="2491"/>
      <c r="P621" s="2504"/>
      <c r="Q621" s="2491"/>
      <c r="R621" s="2491"/>
      <c r="S621" s="2491"/>
      <c r="T621" s="2491"/>
      <c r="U621" s="2491"/>
      <c r="V621" s="2491"/>
      <c r="W621" s="2491"/>
      <c r="X621" s="2491"/>
      <c r="Y621" s="2491"/>
      <c r="Z621" s="2491"/>
      <c r="AA621" s="2491"/>
      <c r="AB621" s="2491"/>
      <c r="AC621" s="2491"/>
      <c r="AD621" s="2491"/>
      <c r="AE621" s="2491"/>
      <c r="AF621" s="2491"/>
      <c r="AG621" s="2491"/>
      <c r="AH621" s="2491"/>
      <c r="AI621" s="2491"/>
      <c r="AJ621" s="2491"/>
      <c r="AK621" s="2491"/>
      <c r="AL621" s="2491"/>
      <c r="AM621" s="2491"/>
      <c r="AN621" s="2491"/>
      <c r="AO621" s="2491"/>
      <c r="AP621" s="2491"/>
      <c r="AQ621" s="2491"/>
      <c r="AR621" s="2672"/>
      <c r="AS621" s="2672"/>
      <c r="AT621" s="2672"/>
      <c r="AU621" s="2672"/>
      <c r="AV621" s="2672"/>
      <c r="AW621" s="2672"/>
      <c r="AX621" s="2672"/>
      <c r="AY621" s="2672"/>
      <c r="AZ621" s="2672"/>
      <c r="BA621" s="2672"/>
      <c r="BB621" s="2672"/>
      <c r="BC621" s="2672"/>
      <c r="BD621" s="2672"/>
      <c r="BE621" s="2672"/>
      <c r="BF621" s="2672"/>
      <c r="BG621" s="2672"/>
      <c r="BH621" s="2672"/>
      <c r="BI621" s="2672"/>
      <c r="BJ621" s="2672"/>
      <c r="BK621" s="2672"/>
      <c r="BL621" s="2672"/>
      <c r="BM621" s="2672"/>
      <c r="BN621" s="2672"/>
      <c r="BO621" s="2672"/>
      <c r="BP621" s="2672"/>
      <c r="BQ621" s="2672"/>
      <c r="BR621" s="2672"/>
      <c r="BS621" s="2672"/>
      <c r="BT621" s="2672"/>
      <c r="BU621" s="2672"/>
      <c r="BV621" s="2672"/>
      <c r="BW621" s="2672"/>
      <c r="BX621" s="2672"/>
      <c r="BY621" s="2672"/>
      <c r="BZ621" s="2672"/>
      <c r="CA621" s="2672"/>
      <c r="CB621" s="2672"/>
      <c r="CC621" s="2672"/>
      <c r="CD621" s="2672"/>
      <c r="CE621" s="2672"/>
      <c r="CF621" s="2672"/>
      <c r="CG621" s="2672"/>
      <c r="CH621" s="2672"/>
      <c r="CI621" s="2672"/>
      <c r="CJ621" s="2672"/>
      <c r="CK621" s="2672"/>
      <c r="CL621" s="2672"/>
      <c r="CM621" s="2672"/>
      <c r="CN621" s="2672"/>
      <c r="CO621" s="2672"/>
      <c r="CP621" s="2672"/>
      <c r="CQ621" s="2672"/>
      <c r="CR621" s="2672"/>
      <c r="CS621" s="2672"/>
      <c r="CT621" s="2672"/>
      <c r="CU621" s="2672"/>
      <c r="CV621" s="2672"/>
      <c r="CW621" s="2672"/>
      <c r="CX621" s="2672"/>
      <c r="CY621" s="2672"/>
      <c r="CZ621" s="2672"/>
      <c r="DA621" s="2672"/>
      <c r="DB621" s="2672"/>
      <c r="DC621" s="2672"/>
      <c r="DD621" s="2672"/>
      <c r="DE621" s="2672"/>
      <c r="DF621" s="2672"/>
      <c r="DG621" s="2672"/>
      <c r="DH621" s="2672"/>
      <c r="DI621" s="2672"/>
      <c r="DJ621" s="2672"/>
      <c r="DK621" s="2672"/>
      <c r="DL621" s="2672"/>
      <c r="DM621" s="2672"/>
      <c r="DN621" s="2672"/>
      <c r="DO621" s="2672"/>
      <c r="DP621" s="2672"/>
      <c r="DQ621" s="2672"/>
      <c r="DR621" s="2672"/>
      <c r="DS621" s="2672"/>
      <c r="DT621" s="2672"/>
      <c r="DU621" s="2672"/>
      <c r="DV621" s="2672"/>
      <c r="DW621" s="2672"/>
      <c r="DX621" s="2672"/>
      <c r="DY621" s="2672"/>
      <c r="DZ621" s="2672"/>
      <c r="EA621" s="2672"/>
      <c r="EB621" s="2672"/>
      <c r="EC621" s="2672"/>
      <c r="ED621" s="2672"/>
      <c r="EE621" s="2672"/>
      <c r="EF621" s="2672"/>
      <c r="EG621" s="2672"/>
      <c r="EH621" s="2672"/>
      <c r="EI621" s="2672"/>
      <c r="EJ621" s="2672"/>
      <c r="EK621" s="2672"/>
      <c r="EL621" s="2672"/>
      <c r="EM621" s="2672"/>
      <c r="EN621" s="2672"/>
      <c r="EO621" s="2672"/>
      <c r="EP621" s="2672"/>
      <c r="EQ621" s="2672"/>
      <c r="ER621" s="2672"/>
      <c r="ES621" s="2672"/>
      <c r="ET621" s="2672"/>
      <c r="EU621" s="2672"/>
      <c r="EV621" s="2672"/>
      <c r="EW621" s="2672"/>
      <c r="EX621" s="2672"/>
      <c r="EY621" s="2672"/>
      <c r="EZ621" s="2672"/>
      <c r="FA621" s="2672"/>
      <c r="FB621" s="2672"/>
      <c r="FC621" s="2672"/>
      <c r="FD621" s="2672"/>
      <c r="FE621" s="2672"/>
      <c r="FF621" s="2672"/>
      <c r="FG621" s="2672"/>
      <c r="FH621" s="2672"/>
      <c r="FI621" s="2672"/>
      <c r="FJ621" s="2672"/>
      <c r="FK621" s="2672"/>
      <c r="FL621" s="2672"/>
      <c r="FM621" s="2672"/>
      <c r="FN621" s="2672"/>
      <c r="FO621" s="2672"/>
      <c r="FP621" s="2672"/>
      <c r="FQ621" s="2672"/>
      <c r="FR621" s="2672"/>
      <c r="FS621" s="2672"/>
      <c r="FT621" s="2672"/>
      <c r="FU621" s="2672"/>
      <c r="FV621" s="2672"/>
      <c r="FW621" s="2672"/>
      <c r="FX621" s="2672"/>
      <c r="FY621" s="2672"/>
      <c r="FZ621" s="2672"/>
      <c r="GA621" s="2672"/>
      <c r="GB621" s="2672"/>
      <c r="GC621" s="2672"/>
      <c r="GD621" s="2672"/>
      <c r="GE621" s="2672"/>
      <c r="GF621" s="2672"/>
      <c r="GG621" s="2672"/>
      <c r="GH621" s="2672"/>
      <c r="GI621" s="2672"/>
      <c r="GJ621" s="2672"/>
      <c r="GK621" s="2672"/>
      <c r="GL621" s="2672"/>
      <c r="GM621" s="2672"/>
      <c r="GN621" s="2672"/>
      <c r="GO621" s="2672"/>
      <c r="GP621" s="2672"/>
      <c r="GQ621" s="2672"/>
      <c r="GR621" s="2672"/>
      <c r="GS621" s="2672"/>
      <c r="GT621" s="2672"/>
      <c r="GU621" s="2672"/>
      <c r="GV621" s="2672"/>
      <c r="GW621" s="2672"/>
      <c r="GX621" s="2672"/>
      <c r="GY621" s="2672"/>
      <c r="GZ621" s="2672"/>
      <c r="HA621" s="2672"/>
      <c r="HB621" s="2672"/>
      <c r="HC621" s="2672"/>
      <c r="HD621" s="2672"/>
      <c r="HE621" s="2672"/>
      <c r="HF621" s="2672"/>
      <c r="HG621" s="2672"/>
      <c r="HH621" s="2672"/>
      <c r="HI621" s="2672"/>
      <c r="HJ621" s="2672"/>
      <c r="HK621" s="2672"/>
      <c r="HL621" s="2672"/>
      <c r="HM621" s="2672"/>
      <c r="HN621" s="2672"/>
      <c r="HO621" s="2672"/>
      <c r="HP621" s="2672"/>
      <c r="HQ621" s="2672"/>
      <c r="HR621" s="2672"/>
      <c r="HS621" s="2672"/>
      <c r="HT621" s="2672"/>
      <c r="HU621" s="2672"/>
      <c r="HV621" s="2672"/>
      <c r="HW621" s="2672"/>
      <c r="HX621" s="2672"/>
      <c r="HY621" s="2672"/>
      <c r="HZ621" s="2672"/>
      <c r="IA621" s="2672"/>
      <c r="IB621" s="2672"/>
      <c r="IC621" s="2672"/>
      <c r="ID621" s="2672"/>
      <c r="IE621" s="2672"/>
      <c r="IF621" s="2672"/>
      <c r="IG621" s="2672"/>
      <c r="IH621" s="2672"/>
      <c r="II621" s="2672"/>
      <c r="IJ621" s="2672"/>
      <c r="IK621" s="2672"/>
      <c r="IL621" s="2672"/>
      <c r="IM621" s="2672"/>
      <c r="IN621" s="2672"/>
      <c r="IO621" s="2672"/>
      <c r="IP621" s="2672"/>
      <c r="IQ621" s="2672"/>
      <c r="IR621" s="2672"/>
      <c r="IS621" s="2672"/>
      <c r="IT621" s="2672"/>
      <c r="IU621" s="2672"/>
      <c r="IV621" s="2672"/>
    </row>
    <row r="622" spans="1:256" s="2673" customFormat="1" ht="13.5" customHeight="1">
      <c r="A622" s="2669"/>
      <c r="B622" s="2033"/>
      <c r="C622" s="2033"/>
      <c r="D622" s="2033" t="s">
        <v>2861</v>
      </c>
      <c r="E622" s="2033"/>
      <c r="F622" s="2670">
        <v>3</v>
      </c>
      <c r="G622" s="135"/>
      <c r="H622" s="2029"/>
      <c r="I622" s="2687"/>
      <c r="J622" s="2450"/>
      <c r="K622" s="744"/>
      <c r="L622" s="2491"/>
      <c r="M622" s="2491"/>
      <c r="N622" s="2491"/>
      <c r="O622" s="2491"/>
      <c r="P622" s="2504"/>
      <c r="Q622" s="2491"/>
      <c r="R622" s="2491"/>
      <c r="S622" s="2491"/>
      <c r="T622" s="2491"/>
      <c r="U622" s="2491"/>
      <c r="V622" s="2491"/>
      <c r="W622" s="2491"/>
      <c r="X622" s="2491"/>
      <c r="Y622" s="2491"/>
      <c r="Z622" s="2491"/>
      <c r="AA622" s="2491"/>
      <c r="AB622" s="2491"/>
      <c r="AC622" s="2491"/>
      <c r="AD622" s="2491"/>
      <c r="AE622" s="2491"/>
      <c r="AF622" s="2491"/>
      <c r="AG622" s="2491"/>
      <c r="AH622" s="2491"/>
      <c r="AI622" s="2491"/>
      <c r="AJ622" s="2491"/>
      <c r="AK622" s="2491"/>
      <c r="AL622" s="2491"/>
      <c r="AM622" s="2491"/>
      <c r="AN622" s="2491"/>
      <c r="AO622" s="2491"/>
      <c r="AP622" s="2491"/>
      <c r="AQ622" s="2491"/>
      <c r="AR622" s="2672"/>
      <c r="AS622" s="2672"/>
      <c r="AT622" s="2672"/>
      <c r="AU622" s="2672"/>
      <c r="AV622" s="2672"/>
      <c r="AW622" s="2672"/>
      <c r="AX622" s="2672"/>
      <c r="AY622" s="2672"/>
      <c r="AZ622" s="2672"/>
      <c r="BA622" s="2672"/>
      <c r="BB622" s="2672"/>
      <c r="BC622" s="2672"/>
      <c r="BD622" s="2672"/>
      <c r="BE622" s="2672"/>
      <c r="BF622" s="2672"/>
      <c r="BG622" s="2672"/>
      <c r="BH622" s="2672"/>
      <c r="BI622" s="2672"/>
      <c r="BJ622" s="2672"/>
      <c r="BK622" s="2672"/>
      <c r="BL622" s="2672"/>
      <c r="BM622" s="2672"/>
      <c r="BN622" s="2672"/>
      <c r="BO622" s="2672"/>
      <c r="BP622" s="2672"/>
      <c r="BQ622" s="2672"/>
      <c r="BR622" s="2672"/>
      <c r="BS622" s="2672"/>
      <c r="BT622" s="2672"/>
      <c r="BU622" s="2672"/>
      <c r="BV622" s="2672"/>
      <c r="BW622" s="2672"/>
      <c r="BX622" s="2672"/>
      <c r="BY622" s="2672"/>
      <c r="BZ622" s="2672"/>
      <c r="CA622" s="2672"/>
      <c r="CB622" s="2672"/>
      <c r="CC622" s="2672"/>
      <c r="CD622" s="2672"/>
      <c r="CE622" s="2672"/>
      <c r="CF622" s="2672"/>
      <c r="CG622" s="2672"/>
      <c r="CH622" s="2672"/>
      <c r="CI622" s="2672"/>
      <c r="CJ622" s="2672"/>
      <c r="CK622" s="2672"/>
      <c r="CL622" s="2672"/>
      <c r="CM622" s="2672"/>
      <c r="CN622" s="2672"/>
      <c r="CO622" s="2672"/>
      <c r="CP622" s="2672"/>
      <c r="CQ622" s="2672"/>
      <c r="CR622" s="2672"/>
      <c r="CS622" s="2672"/>
      <c r="CT622" s="2672"/>
      <c r="CU622" s="2672"/>
      <c r="CV622" s="2672"/>
      <c r="CW622" s="2672"/>
      <c r="CX622" s="2672"/>
      <c r="CY622" s="2672"/>
      <c r="CZ622" s="2672"/>
      <c r="DA622" s="2672"/>
      <c r="DB622" s="2672"/>
      <c r="DC622" s="2672"/>
      <c r="DD622" s="2672"/>
      <c r="DE622" s="2672"/>
      <c r="DF622" s="2672"/>
      <c r="DG622" s="2672"/>
      <c r="DH622" s="2672"/>
      <c r="DI622" s="2672"/>
      <c r="DJ622" s="2672"/>
      <c r="DK622" s="2672"/>
      <c r="DL622" s="2672"/>
      <c r="DM622" s="2672"/>
      <c r="DN622" s="2672"/>
      <c r="DO622" s="2672"/>
      <c r="DP622" s="2672"/>
      <c r="DQ622" s="2672"/>
      <c r="DR622" s="2672"/>
      <c r="DS622" s="2672"/>
      <c r="DT622" s="2672"/>
      <c r="DU622" s="2672"/>
      <c r="DV622" s="2672"/>
      <c r="DW622" s="2672"/>
      <c r="DX622" s="2672"/>
      <c r="DY622" s="2672"/>
      <c r="DZ622" s="2672"/>
      <c r="EA622" s="2672"/>
      <c r="EB622" s="2672"/>
      <c r="EC622" s="2672"/>
      <c r="ED622" s="2672"/>
      <c r="EE622" s="2672"/>
      <c r="EF622" s="2672"/>
      <c r="EG622" s="2672"/>
      <c r="EH622" s="2672"/>
      <c r="EI622" s="2672"/>
      <c r="EJ622" s="2672"/>
      <c r="EK622" s="2672"/>
      <c r="EL622" s="2672"/>
      <c r="EM622" s="2672"/>
      <c r="EN622" s="2672"/>
      <c r="EO622" s="2672"/>
      <c r="EP622" s="2672"/>
      <c r="EQ622" s="2672"/>
      <c r="ER622" s="2672"/>
      <c r="ES622" s="2672"/>
      <c r="ET622" s="2672"/>
      <c r="EU622" s="2672"/>
      <c r="EV622" s="2672"/>
      <c r="EW622" s="2672"/>
      <c r="EX622" s="2672"/>
      <c r="EY622" s="2672"/>
      <c r="EZ622" s="2672"/>
      <c r="FA622" s="2672"/>
      <c r="FB622" s="2672"/>
      <c r="FC622" s="2672"/>
      <c r="FD622" s="2672"/>
      <c r="FE622" s="2672"/>
      <c r="FF622" s="2672"/>
      <c r="FG622" s="2672"/>
      <c r="FH622" s="2672"/>
      <c r="FI622" s="2672"/>
      <c r="FJ622" s="2672"/>
      <c r="FK622" s="2672"/>
      <c r="FL622" s="2672"/>
      <c r="FM622" s="2672"/>
      <c r="FN622" s="2672"/>
      <c r="FO622" s="2672"/>
      <c r="FP622" s="2672"/>
      <c r="FQ622" s="2672"/>
      <c r="FR622" s="2672"/>
      <c r="FS622" s="2672"/>
      <c r="FT622" s="2672"/>
      <c r="FU622" s="2672"/>
      <c r="FV622" s="2672"/>
      <c r="FW622" s="2672"/>
      <c r="FX622" s="2672"/>
      <c r="FY622" s="2672"/>
      <c r="FZ622" s="2672"/>
      <c r="GA622" s="2672"/>
      <c r="GB622" s="2672"/>
      <c r="GC622" s="2672"/>
      <c r="GD622" s="2672"/>
      <c r="GE622" s="2672"/>
      <c r="GF622" s="2672"/>
      <c r="GG622" s="2672"/>
      <c r="GH622" s="2672"/>
      <c r="GI622" s="2672"/>
      <c r="GJ622" s="2672"/>
      <c r="GK622" s="2672"/>
      <c r="GL622" s="2672"/>
      <c r="GM622" s="2672"/>
      <c r="GN622" s="2672"/>
      <c r="GO622" s="2672"/>
      <c r="GP622" s="2672"/>
      <c r="GQ622" s="2672"/>
      <c r="GR622" s="2672"/>
      <c r="GS622" s="2672"/>
      <c r="GT622" s="2672"/>
      <c r="GU622" s="2672"/>
      <c r="GV622" s="2672"/>
      <c r="GW622" s="2672"/>
      <c r="GX622" s="2672"/>
      <c r="GY622" s="2672"/>
      <c r="GZ622" s="2672"/>
      <c r="HA622" s="2672"/>
      <c r="HB622" s="2672"/>
      <c r="HC622" s="2672"/>
      <c r="HD622" s="2672"/>
      <c r="HE622" s="2672"/>
      <c r="HF622" s="2672"/>
      <c r="HG622" s="2672"/>
      <c r="HH622" s="2672"/>
      <c r="HI622" s="2672"/>
      <c r="HJ622" s="2672"/>
      <c r="HK622" s="2672"/>
      <c r="HL622" s="2672"/>
      <c r="HM622" s="2672"/>
      <c r="HN622" s="2672"/>
      <c r="HO622" s="2672"/>
      <c r="HP622" s="2672"/>
      <c r="HQ622" s="2672"/>
      <c r="HR622" s="2672"/>
      <c r="HS622" s="2672"/>
      <c r="HT622" s="2672"/>
      <c r="HU622" s="2672"/>
      <c r="HV622" s="2672"/>
      <c r="HW622" s="2672"/>
      <c r="HX622" s="2672"/>
      <c r="HY622" s="2672"/>
      <c r="HZ622" s="2672"/>
      <c r="IA622" s="2672"/>
      <c r="IB622" s="2672"/>
      <c r="IC622" s="2672"/>
      <c r="ID622" s="2672"/>
      <c r="IE622" s="2672"/>
      <c r="IF622" s="2672"/>
      <c r="IG622" s="2672"/>
      <c r="IH622" s="2672"/>
      <c r="II622" s="2672"/>
      <c r="IJ622" s="2672"/>
      <c r="IK622" s="2672"/>
      <c r="IL622" s="2672"/>
      <c r="IM622" s="2672"/>
      <c r="IN622" s="2672"/>
      <c r="IO622" s="2672"/>
      <c r="IP622" s="2672"/>
      <c r="IQ622" s="2672"/>
      <c r="IR622" s="2672"/>
      <c r="IS622" s="2672"/>
      <c r="IT622" s="2672"/>
      <c r="IU622" s="2672"/>
      <c r="IV622" s="2672"/>
    </row>
    <row r="623" spans="1:256" s="2673" customFormat="1" ht="13.5" customHeight="1">
      <c r="A623" s="2669"/>
      <c r="B623" s="2033"/>
      <c r="C623" s="2033"/>
      <c r="D623" s="2033" t="s">
        <v>5112</v>
      </c>
      <c r="E623" s="2033"/>
      <c r="F623" s="2670">
        <v>2</v>
      </c>
      <c r="G623" s="135"/>
      <c r="H623" s="2029"/>
      <c r="I623" s="2687"/>
      <c r="J623" s="2450"/>
      <c r="K623" s="744"/>
      <c r="L623" s="2491"/>
      <c r="M623" s="2491"/>
      <c r="N623" s="2491"/>
      <c r="O623" s="2491"/>
      <c r="P623" s="2504"/>
      <c r="Q623" s="2491"/>
      <c r="R623" s="2491"/>
      <c r="S623" s="2491"/>
      <c r="T623" s="2491"/>
      <c r="U623" s="2491"/>
      <c r="V623" s="2491"/>
      <c r="W623" s="2491"/>
      <c r="X623" s="2491"/>
      <c r="Y623" s="2491"/>
      <c r="Z623" s="2491"/>
      <c r="AA623" s="2491"/>
      <c r="AB623" s="2491"/>
      <c r="AC623" s="2491"/>
      <c r="AD623" s="2491"/>
      <c r="AE623" s="2491"/>
      <c r="AF623" s="2491"/>
      <c r="AG623" s="2491"/>
      <c r="AH623" s="2491"/>
      <c r="AI623" s="2491"/>
      <c r="AJ623" s="2491"/>
      <c r="AK623" s="2491"/>
      <c r="AL623" s="2491"/>
      <c r="AM623" s="2491"/>
      <c r="AN623" s="2491"/>
      <c r="AO623" s="2491"/>
      <c r="AP623" s="2491"/>
      <c r="AQ623" s="2491"/>
      <c r="AR623" s="2672"/>
      <c r="AS623" s="2672"/>
      <c r="AT623" s="2672"/>
      <c r="AU623" s="2672"/>
      <c r="AV623" s="2672"/>
      <c r="AW623" s="2672"/>
      <c r="AX623" s="2672"/>
      <c r="AY623" s="2672"/>
      <c r="AZ623" s="2672"/>
      <c r="BA623" s="2672"/>
      <c r="BB623" s="2672"/>
      <c r="BC623" s="2672"/>
      <c r="BD623" s="2672"/>
      <c r="BE623" s="2672"/>
      <c r="BF623" s="2672"/>
      <c r="BG623" s="2672"/>
      <c r="BH623" s="2672"/>
      <c r="BI623" s="2672"/>
      <c r="BJ623" s="2672"/>
      <c r="BK623" s="2672"/>
      <c r="BL623" s="2672"/>
      <c r="BM623" s="2672"/>
      <c r="BN623" s="2672"/>
      <c r="BO623" s="2672"/>
      <c r="BP623" s="2672"/>
      <c r="BQ623" s="2672"/>
      <c r="BR623" s="2672"/>
      <c r="BS623" s="2672"/>
      <c r="BT623" s="2672"/>
      <c r="BU623" s="2672"/>
      <c r="BV623" s="2672"/>
      <c r="BW623" s="2672"/>
      <c r="BX623" s="2672"/>
      <c r="BY623" s="2672"/>
      <c r="BZ623" s="2672"/>
      <c r="CA623" s="2672"/>
      <c r="CB623" s="2672"/>
      <c r="CC623" s="2672"/>
      <c r="CD623" s="2672"/>
      <c r="CE623" s="2672"/>
      <c r="CF623" s="2672"/>
      <c r="CG623" s="2672"/>
      <c r="CH623" s="2672"/>
      <c r="CI623" s="2672"/>
      <c r="CJ623" s="2672"/>
      <c r="CK623" s="2672"/>
      <c r="CL623" s="2672"/>
      <c r="CM623" s="2672"/>
      <c r="CN623" s="2672"/>
      <c r="CO623" s="2672"/>
      <c r="CP623" s="2672"/>
      <c r="CQ623" s="2672"/>
      <c r="CR623" s="2672"/>
      <c r="CS623" s="2672"/>
      <c r="CT623" s="2672"/>
      <c r="CU623" s="2672"/>
      <c r="CV623" s="2672"/>
      <c r="CW623" s="2672"/>
      <c r="CX623" s="2672"/>
      <c r="CY623" s="2672"/>
      <c r="CZ623" s="2672"/>
      <c r="DA623" s="2672"/>
      <c r="DB623" s="2672"/>
      <c r="DC623" s="2672"/>
      <c r="DD623" s="2672"/>
      <c r="DE623" s="2672"/>
      <c r="DF623" s="2672"/>
      <c r="DG623" s="2672"/>
      <c r="DH623" s="2672"/>
      <c r="DI623" s="2672"/>
      <c r="DJ623" s="2672"/>
      <c r="DK623" s="2672"/>
      <c r="DL623" s="2672"/>
      <c r="DM623" s="2672"/>
      <c r="DN623" s="2672"/>
      <c r="DO623" s="2672"/>
      <c r="DP623" s="2672"/>
      <c r="DQ623" s="2672"/>
      <c r="DR623" s="2672"/>
      <c r="DS623" s="2672"/>
      <c r="DT623" s="2672"/>
      <c r="DU623" s="2672"/>
      <c r="DV623" s="2672"/>
      <c r="DW623" s="2672"/>
      <c r="DX623" s="2672"/>
      <c r="DY623" s="2672"/>
      <c r="DZ623" s="2672"/>
      <c r="EA623" s="2672"/>
      <c r="EB623" s="2672"/>
      <c r="EC623" s="2672"/>
      <c r="ED623" s="2672"/>
      <c r="EE623" s="2672"/>
      <c r="EF623" s="2672"/>
      <c r="EG623" s="2672"/>
      <c r="EH623" s="2672"/>
      <c r="EI623" s="2672"/>
      <c r="EJ623" s="2672"/>
      <c r="EK623" s="2672"/>
      <c r="EL623" s="2672"/>
      <c r="EM623" s="2672"/>
      <c r="EN623" s="2672"/>
      <c r="EO623" s="2672"/>
      <c r="EP623" s="2672"/>
      <c r="EQ623" s="2672"/>
      <c r="ER623" s="2672"/>
      <c r="ES623" s="2672"/>
      <c r="ET623" s="2672"/>
      <c r="EU623" s="2672"/>
      <c r="EV623" s="2672"/>
      <c r="EW623" s="2672"/>
      <c r="EX623" s="2672"/>
      <c r="EY623" s="2672"/>
      <c r="EZ623" s="2672"/>
      <c r="FA623" s="2672"/>
      <c r="FB623" s="2672"/>
      <c r="FC623" s="2672"/>
      <c r="FD623" s="2672"/>
      <c r="FE623" s="2672"/>
      <c r="FF623" s="2672"/>
      <c r="FG623" s="2672"/>
      <c r="FH623" s="2672"/>
      <c r="FI623" s="2672"/>
      <c r="FJ623" s="2672"/>
      <c r="FK623" s="2672"/>
      <c r="FL623" s="2672"/>
      <c r="FM623" s="2672"/>
      <c r="FN623" s="2672"/>
      <c r="FO623" s="2672"/>
      <c r="FP623" s="2672"/>
      <c r="FQ623" s="2672"/>
      <c r="FR623" s="2672"/>
      <c r="FS623" s="2672"/>
      <c r="FT623" s="2672"/>
      <c r="FU623" s="2672"/>
      <c r="FV623" s="2672"/>
      <c r="FW623" s="2672"/>
      <c r="FX623" s="2672"/>
      <c r="FY623" s="2672"/>
      <c r="FZ623" s="2672"/>
      <c r="GA623" s="2672"/>
      <c r="GB623" s="2672"/>
      <c r="GC623" s="2672"/>
      <c r="GD623" s="2672"/>
      <c r="GE623" s="2672"/>
      <c r="GF623" s="2672"/>
      <c r="GG623" s="2672"/>
      <c r="GH623" s="2672"/>
      <c r="GI623" s="2672"/>
      <c r="GJ623" s="2672"/>
      <c r="GK623" s="2672"/>
      <c r="GL623" s="2672"/>
      <c r="GM623" s="2672"/>
      <c r="GN623" s="2672"/>
      <c r="GO623" s="2672"/>
      <c r="GP623" s="2672"/>
      <c r="GQ623" s="2672"/>
      <c r="GR623" s="2672"/>
      <c r="GS623" s="2672"/>
      <c r="GT623" s="2672"/>
      <c r="GU623" s="2672"/>
      <c r="GV623" s="2672"/>
      <c r="GW623" s="2672"/>
      <c r="GX623" s="2672"/>
      <c r="GY623" s="2672"/>
      <c r="GZ623" s="2672"/>
      <c r="HA623" s="2672"/>
      <c r="HB623" s="2672"/>
      <c r="HC623" s="2672"/>
      <c r="HD623" s="2672"/>
      <c r="HE623" s="2672"/>
      <c r="HF623" s="2672"/>
      <c r="HG623" s="2672"/>
      <c r="HH623" s="2672"/>
      <c r="HI623" s="2672"/>
      <c r="HJ623" s="2672"/>
      <c r="HK623" s="2672"/>
      <c r="HL623" s="2672"/>
      <c r="HM623" s="2672"/>
      <c r="HN623" s="2672"/>
      <c r="HO623" s="2672"/>
      <c r="HP623" s="2672"/>
      <c r="HQ623" s="2672"/>
      <c r="HR623" s="2672"/>
      <c r="HS623" s="2672"/>
      <c r="HT623" s="2672"/>
      <c r="HU623" s="2672"/>
      <c r="HV623" s="2672"/>
      <c r="HW623" s="2672"/>
      <c r="HX623" s="2672"/>
      <c r="HY623" s="2672"/>
      <c r="HZ623" s="2672"/>
      <c r="IA623" s="2672"/>
      <c r="IB623" s="2672"/>
      <c r="IC623" s="2672"/>
      <c r="ID623" s="2672"/>
      <c r="IE623" s="2672"/>
      <c r="IF623" s="2672"/>
      <c r="IG623" s="2672"/>
      <c r="IH623" s="2672"/>
      <c r="II623" s="2672"/>
      <c r="IJ623" s="2672"/>
      <c r="IK623" s="2672"/>
      <c r="IL623" s="2672"/>
      <c r="IM623" s="2672"/>
      <c r="IN623" s="2672"/>
      <c r="IO623" s="2672"/>
      <c r="IP623" s="2672"/>
      <c r="IQ623" s="2672"/>
      <c r="IR623" s="2672"/>
      <c r="IS623" s="2672"/>
      <c r="IT623" s="2672"/>
      <c r="IU623" s="2672"/>
      <c r="IV623" s="2672"/>
    </row>
    <row r="624" spans="1:256" s="2683" customFormat="1" ht="40.549999999999997" customHeight="1">
      <c r="A624" s="2680"/>
      <c r="B624" s="1751"/>
      <c r="C624" s="1742"/>
      <c r="D624" s="1742" t="s">
        <v>5111</v>
      </c>
      <c r="E624" s="1742"/>
      <c r="F624" s="2106"/>
      <c r="G624" s="290"/>
      <c r="H624" s="2681"/>
      <c r="I624" s="2839"/>
      <c r="J624" s="2679"/>
      <c r="K624" s="744"/>
      <c r="L624" s="2679"/>
      <c r="M624" s="2679"/>
      <c r="N624" s="2679"/>
      <c r="O624" s="2679"/>
      <c r="P624" s="2868"/>
      <c r="Q624" s="2679"/>
      <c r="R624" s="2679"/>
      <c r="S624" s="2679"/>
      <c r="T624" s="2679"/>
      <c r="U624" s="2317"/>
      <c r="V624" s="2679"/>
      <c r="W624" s="2679"/>
      <c r="X624" s="2833"/>
      <c r="Y624" s="2833"/>
      <c r="Z624" s="2491"/>
      <c r="AA624" s="2491"/>
      <c r="AB624" s="2491"/>
      <c r="AC624" s="2491"/>
      <c r="AD624" s="2491"/>
      <c r="AE624" s="2491"/>
      <c r="AF624" s="2491"/>
      <c r="AG624" s="2491"/>
      <c r="AH624" s="2491"/>
      <c r="AI624" s="2491"/>
      <c r="AJ624" s="2491"/>
      <c r="AK624" s="2491"/>
    </row>
    <row r="625" spans="1:16" s="2824" customFormat="1" ht="13.5" customHeight="1">
      <c r="A625" s="2834">
        <v>137</v>
      </c>
      <c r="B625" s="1736" t="s">
        <v>223</v>
      </c>
      <c r="C625" s="2835" t="s">
        <v>1312</v>
      </c>
      <c r="D625" s="2522" t="s">
        <v>1311</v>
      </c>
      <c r="E625" s="2522" t="s">
        <v>25</v>
      </c>
      <c r="F625" s="2518">
        <f>ROUND(SUM(F626),3)</f>
        <v>1</v>
      </c>
      <c r="G625" s="975"/>
      <c r="H625" s="1369">
        <f>ROUND(F625*G625,2)</f>
        <v>0</v>
      </c>
      <c r="I625" s="2526" t="s">
        <v>60</v>
      </c>
      <c r="J625" s="2704"/>
      <c r="K625" s="744"/>
      <c r="M625" s="1224"/>
      <c r="P625" s="2825"/>
    </row>
    <row r="626" spans="1:16" s="2824" customFormat="1" ht="13.5" customHeight="1">
      <c r="A626" s="2688"/>
      <c r="B626" s="2521"/>
      <c r="C626" s="2522"/>
      <c r="D626" s="2527" t="s">
        <v>1310</v>
      </c>
      <c r="E626" s="2522"/>
      <c r="F626" s="2642">
        <v>1</v>
      </c>
      <c r="G626" s="975"/>
      <c r="H626" s="2525"/>
      <c r="I626" s="2526"/>
      <c r="J626" s="2704"/>
      <c r="K626" s="744"/>
      <c r="M626" s="2704"/>
      <c r="P626" s="2825"/>
    </row>
    <row r="627" spans="1:16" s="2866" customFormat="1" ht="13.5" customHeight="1">
      <c r="A627" s="2834">
        <v>138</v>
      </c>
      <c r="B627" s="1736" t="s">
        <v>223</v>
      </c>
      <c r="C627" s="1737">
        <v>998725203</v>
      </c>
      <c r="D627" s="1737" t="s">
        <v>1309</v>
      </c>
      <c r="E627" s="1737" t="s">
        <v>10</v>
      </c>
      <c r="F627" s="2873">
        <v>0.24</v>
      </c>
      <c r="G627" s="975"/>
      <c r="H627" s="1369">
        <f>ROUND(F627*G627,2)</f>
        <v>0</v>
      </c>
      <c r="I627" s="1741" t="s">
        <v>102</v>
      </c>
      <c r="J627" s="2874"/>
      <c r="K627" s="744"/>
      <c r="M627" s="1224"/>
      <c r="P627" s="2875"/>
    </row>
    <row r="628" spans="1:16" s="2833" customFormat="1" ht="13.5" customHeight="1">
      <c r="A628" s="2834">
        <v>139</v>
      </c>
      <c r="B628" s="1736" t="s">
        <v>106</v>
      </c>
      <c r="C628" s="2835" t="s">
        <v>105</v>
      </c>
      <c r="D628" s="1737" t="s">
        <v>104</v>
      </c>
      <c r="E628" s="1737" t="s">
        <v>103</v>
      </c>
      <c r="F628" s="2518">
        <f>ROUND(SUM(F629),3)</f>
        <v>20</v>
      </c>
      <c r="G628" s="173"/>
      <c r="H628" s="1369">
        <f>ROUND(F628*G628,2)</f>
        <v>0</v>
      </c>
      <c r="I628" s="1741" t="s">
        <v>102</v>
      </c>
      <c r="J628" s="2876"/>
      <c r="K628" s="744"/>
      <c r="M628" s="1224"/>
      <c r="P628" s="2832"/>
    </row>
    <row r="629" spans="1:16" s="1740" customFormat="1" ht="13.5" customHeight="1">
      <c r="A629" s="1745"/>
      <c r="B629" s="1746"/>
      <c r="C629" s="1746"/>
      <c r="D629" s="1742" t="s">
        <v>1308</v>
      </c>
      <c r="E629" s="1746"/>
      <c r="F629" s="2106">
        <v>20</v>
      </c>
      <c r="G629" s="1748"/>
      <c r="H629" s="1739"/>
      <c r="I629" s="2877"/>
      <c r="P629" s="2878"/>
    </row>
    <row r="630" spans="1:16" s="1740" customFormat="1" ht="13.5" customHeight="1">
      <c r="A630" s="1745"/>
      <c r="B630" s="1746"/>
      <c r="C630" s="1746"/>
      <c r="D630" s="1742" t="s">
        <v>405</v>
      </c>
      <c r="E630" s="1746"/>
      <c r="F630" s="2106"/>
      <c r="G630" s="1748"/>
      <c r="H630" s="1739"/>
      <c r="I630" s="2879"/>
      <c r="J630" s="2880"/>
      <c r="P630" s="2878"/>
    </row>
    <row r="631" spans="1:16" ht="21" customHeight="1">
      <c r="A631" s="2881"/>
      <c r="B631" s="2882"/>
      <c r="C631" s="2882"/>
      <c r="D631" s="2882" t="s">
        <v>0</v>
      </c>
      <c r="E631" s="2882"/>
      <c r="F631" s="2883"/>
      <c r="G631" s="2884"/>
      <c r="H631" s="2884">
        <f>H96+H7</f>
        <v>0</v>
      </c>
      <c r="I631" s="2491"/>
    </row>
    <row r="632" spans="1:16">
      <c r="A632" s="2885"/>
      <c r="B632" s="2885"/>
      <c r="C632" s="2886"/>
      <c r="D632" s="2886"/>
      <c r="E632" s="2887"/>
      <c r="F632" s="2888"/>
      <c r="G632" s="2889"/>
      <c r="H632" s="2889"/>
      <c r="I632" s="2890"/>
    </row>
    <row r="633" spans="1:16" ht="13.5" customHeight="1">
      <c r="A633" s="6443" t="s">
        <v>99</v>
      </c>
      <c r="B633" s="6444"/>
      <c r="C633" s="6445"/>
      <c r="D633" s="2891" t="s">
        <v>1307</v>
      </c>
      <c r="E633" s="2892"/>
      <c r="F633" s="2893"/>
      <c r="G633" s="2894"/>
      <c r="H633" s="2895">
        <f>H631</f>
        <v>0</v>
      </c>
      <c r="I633" s="2896"/>
    </row>
    <row r="634" spans="1:16" ht="13.5" customHeight="1">
      <c r="A634" s="2897"/>
      <c r="B634" s="2898"/>
      <c r="C634" s="2898"/>
      <c r="D634" s="2899"/>
      <c r="E634" s="2900"/>
      <c r="F634" s="2901"/>
      <c r="G634" s="2902"/>
      <c r="H634" s="2903"/>
      <c r="I634" s="2491"/>
    </row>
    <row r="635" spans="1:16" ht="13.5" customHeight="1">
      <c r="A635" s="1481" t="s">
        <v>1</v>
      </c>
      <c r="B635" s="1481"/>
      <c r="C635" s="1481"/>
      <c r="D635" s="1481"/>
      <c r="E635" s="1481"/>
      <c r="F635" s="1482"/>
      <c r="G635" s="1481"/>
      <c r="H635" s="1481"/>
      <c r="I635" s="1481"/>
    </row>
    <row r="636" spans="1:16" ht="27.25" customHeight="1">
      <c r="A636" s="6396" t="s">
        <v>97</v>
      </c>
      <c r="B636" s="6396"/>
      <c r="C636" s="6396"/>
      <c r="D636" s="6396"/>
      <c r="E636" s="6396"/>
      <c r="F636" s="6396"/>
      <c r="G636" s="6396"/>
      <c r="H636" s="1481"/>
      <c r="I636" s="2491"/>
    </row>
    <row r="637" spans="1:16" ht="93.8" customHeight="1">
      <c r="A637" s="6396" t="s">
        <v>27</v>
      </c>
      <c r="B637" s="6396"/>
      <c r="C637" s="6396"/>
      <c r="D637" s="6396"/>
      <c r="E637" s="6396"/>
      <c r="F637" s="6396"/>
      <c r="G637" s="6396"/>
      <c r="H637" s="1481"/>
      <c r="I637" s="1481"/>
    </row>
    <row r="638" spans="1:16" ht="13.5" customHeight="1">
      <c r="A638" s="6396" t="s">
        <v>28</v>
      </c>
      <c r="B638" s="6396"/>
      <c r="C638" s="6396"/>
      <c r="D638" s="6396"/>
      <c r="E638" s="6396"/>
      <c r="F638" s="6396"/>
      <c r="G638" s="6396"/>
      <c r="H638" s="1487"/>
      <c r="I638" s="1487"/>
    </row>
    <row r="639" spans="1:16" ht="13.5" customHeight="1">
      <c r="A639" s="6396" t="s">
        <v>29</v>
      </c>
      <c r="B639" s="6396"/>
      <c r="C639" s="6396"/>
      <c r="D639" s="6396"/>
      <c r="E639" s="6396"/>
      <c r="F639" s="6396"/>
      <c r="G639" s="6396"/>
      <c r="H639" s="1487"/>
      <c r="I639" s="1487"/>
    </row>
    <row r="640" spans="1:16" ht="94.55" customHeight="1">
      <c r="A640" s="6395" t="s">
        <v>1306</v>
      </c>
      <c r="B640" s="6395"/>
      <c r="C640" s="6395"/>
      <c r="D640" s="6395"/>
      <c r="E640" s="6395"/>
      <c r="F640" s="6395"/>
      <c r="G640" s="6395"/>
      <c r="H640" s="2662"/>
      <c r="I640" s="2890"/>
    </row>
    <row r="641" spans="1:9" ht="40.549999999999997" customHeight="1">
      <c r="A641" s="6395" t="s">
        <v>33</v>
      </c>
      <c r="B641" s="6395"/>
      <c r="C641" s="6395"/>
      <c r="D641" s="6395"/>
      <c r="E641" s="6395"/>
      <c r="F641" s="6395"/>
      <c r="G641" s="6395"/>
      <c r="I641" s="2491"/>
    </row>
  </sheetData>
  <sheetProtection algorithmName="SHA-512" hashValue="7Oq+RjA33GdFo2b+9R9F3Q7jLB/xmyJdKYsa+KQZSXtOGN5AkoXaauyoQMlt2jhgkYp2VEAZUeKYpxf9T/ExAg==" saltValue="s/SEWKPHgoz+I/Glykq/Xw==" spinCount="100000" sheet="1" objects="1" scenarios="1"/>
  <mergeCells count="14">
    <mergeCell ref="N507:R507"/>
    <mergeCell ref="N501:R501"/>
    <mergeCell ref="A2:I2"/>
    <mergeCell ref="A638:G638"/>
    <mergeCell ref="A640:G640"/>
    <mergeCell ref="F67:H69"/>
    <mergeCell ref="F73:H73"/>
    <mergeCell ref="F75:H75"/>
    <mergeCell ref="F77:H77"/>
    <mergeCell ref="A641:G641"/>
    <mergeCell ref="A633:C633"/>
    <mergeCell ref="A636:G636"/>
    <mergeCell ref="A637:G637"/>
    <mergeCell ref="A639:G639"/>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B287-E011-4433-9E8E-7DCC46184259}">
  <sheetPr>
    <pageSetUpPr fitToPage="1"/>
  </sheetPr>
  <dimension ref="A1:DR1437"/>
  <sheetViews>
    <sheetView zoomScaleNormal="100" workbookViewId="0">
      <selection activeCell="N18" sqref="N18"/>
    </sheetView>
  </sheetViews>
  <sheetFormatPr defaultColWidth="9.140625" defaultRowHeight="14.4"/>
  <cols>
    <col min="1" max="1" width="5" style="1904" customWidth="1"/>
    <col min="2" max="2" width="4.85546875" style="1904" customWidth="1"/>
    <col min="3" max="3" width="16.85546875" style="1904" customWidth="1"/>
    <col min="4" max="4" width="81.85546875" style="1904" customWidth="1"/>
    <col min="5" max="5" width="7.85546875" style="1904" customWidth="1"/>
    <col min="6" max="6" width="11.85546875" style="1904" customWidth="1"/>
    <col min="7" max="7" width="13.7109375" style="1904" customWidth="1"/>
    <col min="8" max="8" width="18.28515625" style="1904" customWidth="1"/>
    <col min="9" max="9" width="20" style="1904" customWidth="1"/>
    <col min="10" max="10" width="22.42578125" style="1904" customWidth="1"/>
    <col min="11" max="11" width="13.7109375" style="1904" customWidth="1"/>
    <col min="12" max="12" width="23.140625" style="1904" customWidth="1"/>
    <col min="13" max="13" width="18.140625" style="2906" customWidth="1"/>
    <col min="14" max="14" width="10.7109375" style="1073" bestFit="1" customWidth="1"/>
    <col min="15" max="15" width="13.85546875" style="1073" customWidth="1"/>
    <col min="16" max="16" width="9.140625" style="1073"/>
    <col min="17" max="17" width="13.140625" style="1073" customWidth="1"/>
    <col min="18" max="23" width="9.140625" style="1073"/>
    <col min="24" max="16384" width="9.140625" style="1904"/>
  </cols>
  <sheetData>
    <row r="1" spans="1:23" s="1215" customFormat="1" ht="20.2" customHeight="1">
      <c r="A1" s="2905" t="s">
        <v>12112</v>
      </c>
      <c r="B1" s="27"/>
      <c r="C1" s="27"/>
      <c r="D1" s="83"/>
      <c r="E1" s="83"/>
      <c r="F1" s="83"/>
      <c r="G1" s="83"/>
      <c r="H1" s="83"/>
      <c r="I1" s="83"/>
      <c r="K1" s="83"/>
      <c r="M1" s="2906"/>
      <c r="N1" s="2907"/>
      <c r="O1" s="2907"/>
      <c r="P1" s="2907"/>
      <c r="Q1" s="2907"/>
      <c r="R1" s="2907"/>
      <c r="S1" s="2907"/>
      <c r="T1" s="2907"/>
      <c r="U1" s="2907"/>
      <c r="V1" s="2907"/>
      <c r="W1" s="2907"/>
    </row>
    <row r="2" spans="1:23" s="1" customFormat="1" ht="13.5" customHeight="1">
      <c r="A2" s="28" t="s">
        <v>5524</v>
      </c>
      <c r="B2" s="137"/>
      <c r="C2" s="138"/>
      <c r="D2" s="138"/>
      <c r="E2" s="138"/>
      <c r="F2" s="139"/>
      <c r="G2" s="138"/>
      <c r="H2" s="138"/>
      <c r="I2" s="1215"/>
      <c r="J2" s="2908"/>
      <c r="K2" s="138"/>
      <c r="L2" s="2151"/>
      <c r="M2" s="1046"/>
      <c r="N2" s="1044"/>
      <c r="O2" s="1050"/>
    </row>
    <row r="3" spans="1:23" s="1" customFormat="1" ht="13.5" customHeight="1">
      <c r="A3" s="28" t="s">
        <v>5525</v>
      </c>
      <c r="B3" s="137"/>
      <c r="C3" s="138"/>
      <c r="D3" s="138"/>
      <c r="E3" s="138"/>
      <c r="F3" s="139"/>
      <c r="G3" s="138"/>
      <c r="H3" s="138"/>
      <c r="I3" s="1215"/>
      <c r="J3" s="2908"/>
      <c r="K3" s="138"/>
      <c r="L3" s="2151"/>
      <c r="M3" s="1046"/>
      <c r="N3" s="1044"/>
      <c r="O3" s="1050"/>
    </row>
    <row r="4" spans="1:23" ht="13.5" customHeight="1">
      <c r="A4" s="300"/>
      <c r="B4" s="300"/>
      <c r="C4" s="300"/>
      <c r="D4" s="300"/>
      <c r="E4" s="301"/>
      <c r="F4" s="300"/>
      <c r="G4" s="300"/>
      <c r="H4" s="300"/>
      <c r="I4" s="2909"/>
      <c r="K4" s="300"/>
    </row>
    <row r="5" spans="1:23" ht="24.75" customHeight="1">
      <c r="A5" s="302" t="s">
        <v>387</v>
      </c>
      <c r="B5" s="302" t="s">
        <v>386</v>
      </c>
      <c r="C5" s="302" t="s">
        <v>385</v>
      </c>
      <c r="D5" s="302" t="s">
        <v>91</v>
      </c>
      <c r="E5" s="302" t="s">
        <v>384</v>
      </c>
      <c r="F5" s="302" t="s">
        <v>383</v>
      </c>
      <c r="G5" s="1029" t="s">
        <v>382</v>
      </c>
      <c r="H5" s="303" t="s">
        <v>2</v>
      </c>
      <c r="I5" s="304" t="s">
        <v>24</v>
      </c>
      <c r="J5" s="2910"/>
      <c r="K5" s="1051"/>
      <c r="L5" s="2911"/>
      <c r="M5" s="1904"/>
      <c r="N5" s="1904"/>
    </row>
    <row r="6" spans="1:23" ht="12.7" customHeight="1">
      <c r="A6" s="302" t="s">
        <v>381</v>
      </c>
      <c r="B6" s="302" t="s">
        <v>380</v>
      </c>
      <c r="C6" s="302">
        <v>3</v>
      </c>
      <c r="D6" s="302">
        <v>4</v>
      </c>
      <c r="E6" s="302">
        <v>5</v>
      </c>
      <c r="F6" s="302">
        <v>6</v>
      </c>
      <c r="G6" s="1029">
        <v>7</v>
      </c>
      <c r="H6" s="303">
        <v>8</v>
      </c>
      <c r="I6" s="304">
        <v>9</v>
      </c>
      <c r="K6" s="1051"/>
    </row>
    <row r="7" spans="1:23" s="1215" customFormat="1" ht="21" customHeight="1">
      <c r="A7" s="2912"/>
      <c r="B7" s="2913"/>
      <c r="C7" s="2913" t="s">
        <v>82</v>
      </c>
      <c r="D7" s="2913" t="s">
        <v>81</v>
      </c>
      <c r="E7" s="2913"/>
      <c r="F7" s="2914"/>
      <c r="G7" s="2915"/>
      <c r="H7" s="2915">
        <f>H8+H156+H980+H1048</f>
        <v>0</v>
      </c>
      <c r="J7" s="1605"/>
      <c r="K7" s="2915"/>
      <c r="M7" s="2168"/>
      <c r="N7" s="2907"/>
      <c r="O7" s="2907"/>
      <c r="P7" s="2907"/>
      <c r="Q7" s="2907"/>
      <c r="R7" s="2907"/>
      <c r="S7" s="2907"/>
      <c r="T7" s="2907"/>
      <c r="U7" s="2907"/>
      <c r="V7" s="2907"/>
      <c r="W7" s="2907"/>
    </row>
    <row r="8" spans="1:23" s="1215" customFormat="1" ht="13.5" customHeight="1">
      <c r="A8" s="2119"/>
      <c r="B8" s="2120"/>
      <c r="C8" s="2120">
        <v>751</v>
      </c>
      <c r="D8" s="2120" t="s">
        <v>5526</v>
      </c>
      <c r="E8" s="2120"/>
      <c r="F8" s="2121"/>
      <c r="G8" s="2122"/>
      <c r="H8" s="2122">
        <f>SUM(H9:H155)</f>
        <v>0</v>
      </c>
      <c r="I8" s="2112"/>
      <c r="J8" s="2916"/>
      <c r="K8" s="2915"/>
      <c r="M8" s="2906"/>
      <c r="N8" s="2907"/>
      <c r="O8" s="2907"/>
      <c r="P8" s="2907"/>
      <c r="Q8" s="2907"/>
      <c r="R8" s="2907"/>
      <c r="S8" s="2907"/>
      <c r="T8" s="2907"/>
      <c r="U8" s="2907"/>
      <c r="V8" s="2907"/>
      <c r="W8" s="2907"/>
    </row>
    <row r="9" spans="1:23" ht="13.15">
      <c r="A9" s="1567">
        <v>1</v>
      </c>
      <c r="B9" s="97">
        <v>751</v>
      </c>
      <c r="C9" s="2917" t="s">
        <v>5527</v>
      </c>
      <c r="D9" s="2917" t="s">
        <v>10383</v>
      </c>
      <c r="E9" s="2917" t="s">
        <v>149</v>
      </c>
      <c r="F9" s="2918">
        <f>F10</f>
        <v>1</v>
      </c>
      <c r="G9" s="5818"/>
      <c r="H9" s="1570">
        <f>F9*G9</f>
        <v>0</v>
      </c>
      <c r="I9" s="1571" t="s">
        <v>60</v>
      </c>
      <c r="J9" s="2919"/>
      <c r="K9" s="2920"/>
      <c r="L9" s="2920"/>
      <c r="M9" s="1904"/>
      <c r="N9" s="1904"/>
      <c r="O9" s="1904"/>
      <c r="P9" s="1904"/>
      <c r="Q9" s="1904"/>
      <c r="R9" s="1904"/>
      <c r="S9" s="1904"/>
      <c r="T9" s="1904"/>
      <c r="U9" s="1904"/>
      <c r="V9" s="1904"/>
      <c r="W9" s="1904"/>
    </row>
    <row r="10" spans="1:23" s="2062" customFormat="1" ht="54" customHeight="1">
      <c r="A10" s="2921"/>
      <c r="B10" s="2922"/>
      <c r="C10" s="2923"/>
      <c r="D10" s="2924" t="s">
        <v>10382</v>
      </c>
      <c r="E10" s="2922"/>
      <c r="F10" s="2925">
        <v>1</v>
      </c>
      <c r="G10" s="5850"/>
      <c r="H10" s="2926"/>
      <c r="I10" s="2926"/>
      <c r="J10" s="2920"/>
      <c r="K10" s="2920"/>
      <c r="L10" s="2920"/>
      <c r="M10" s="2927"/>
    </row>
    <row r="11" spans="1:23" s="2062" customFormat="1" ht="50.9" customHeight="1">
      <c r="A11" s="2921"/>
      <c r="B11" s="2922"/>
      <c r="C11" s="2922"/>
      <c r="D11" s="305" t="s">
        <v>10351</v>
      </c>
      <c r="E11" s="2922"/>
      <c r="G11" s="5850"/>
      <c r="H11" s="2926"/>
      <c r="I11" s="2928"/>
      <c r="J11" s="2929"/>
      <c r="K11" s="2920"/>
      <c r="L11" s="2930"/>
    </row>
    <row r="12" spans="1:23" s="2062" customFormat="1" ht="13.5" customHeight="1">
      <c r="A12" s="2921"/>
      <c r="B12" s="2922"/>
      <c r="C12" s="2922"/>
      <c r="D12" s="305" t="s">
        <v>5528</v>
      </c>
      <c r="E12" s="2922"/>
      <c r="F12" s="2925"/>
      <c r="G12" s="5850"/>
      <c r="H12" s="2926"/>
      <c r="I12" s="2928"/>
      <c r="J12" s="2929"/>
      <c r="K12" s="2920"/>
      <c r="L12" s="2930"/>
    </row>
    <row r="13" spans="1:23" s="2062" customFormat="1" ht="27.25" customHeight="1">
      <c r="A13" s="2921"/>
      <c r="B13" s="2922"/>
      <c r="C13" s="2922"/>
      <c r="D13" s="305" t="s">
        <v>10350</v>
      </c>
      <c r="E13" s="2922"/>
      <c r="F13" s="2925"/>
      <c r="G13" s="5850"/>
      <c r="H13" s="2926"/>
      <c r="I13" s="2928"/>
      <c r="J13" s="2929"/>
      <c r="K13" s="2920"/>
    </row>
    <row r="14" spans="1:23" ht="13.15">
      <c r="A14" s="1567">
        <v>2</v>
      </c>
      <c r="B14" s="97">
        <v>751</v>
      </c>
      <c r="C14" s="2917" t="s">
        <v>10381</v>
      </c>
      <c r="D14" s="2917" t="s">
        <v>10380</v>
      </c>
      <c r="E14" s="2917" t="s">
        <v>149</v>
      </c>
      <c r="F14" s="2918">
        <f>F15</f>
        <v>1</v>
      </c>
      <c r="G14" s="5818"/>
      <c r="H14" s="1570">
        <f>F14*G14</f>
        <v>0</v>
      </c>
      <c r="I14" s="1571" t="s">
        <v>60</v>
      </c>
      <c r="J14" s="2919"/>
      <c r="K14" s="2920"/>
      <c r="L14" s="2920"/>
      <c r="M14" s="1904"/>
      <c r="N14" s="1904"/>
      <c r="O14" s="1904"/>
      <c r="P14" s="1904"/>
      <c r="Q14" s="1904"/>
      <c r="R14" s="1904"/>
      <c r="S14" s="1904"/>
      <c r="T14" s="1904"/>
      <c r="U14" s="1904"/>
      <c r="V14" s="1904"/>
      <c r="W14" s="1904"/>
    </row>
    <row r="15" spans="1:23" s="2062" customFormat="1" ht="54" customHeight="1">
      <c r="A15" s="2921"/>
      <c r="B15" s="2922"/>
      <c r="C15" s="2923"/>
      <c r="D15" s="305" t="s">
        <v>10379</v>
      </c>
      <c r="E15" s="2922"/>
      <c r="F15" s="2925">
        <v>1</v>
      </c>
      <c r="G15" s="5850"/>
      <c r="H15" s="2926"/>
      <c r="I15" s="2926"/>
      <c r="J15" s="2920"/>
      <c r="K15" s="2920"/>
    </row>
    <row r="16" spans="1:23" s="2062" customFormat="1" ht="50.9" customHeight="1">
      <c r="A16" s="2921"/>
      <c r="B16" s="2922"/>
      <c r="C16" s="2922"/>
      <c r="D16" s="305" t="s">
        <v>10351</v>
      </c>
      <c r="E16" s="2922"/>
      <c r="G16" s="5850"/>
      <c r="H16" s="2926"/>
      <c r="I16" s="2928"/>
      <c r="J16" s="2929"/>
      <c r="K16" s="2920"/>
      <c r="L16" s="2930"/>
    </row>
    <row r="17" spans="1:23" s="2062" customFormat="1" ht="13.5" customHeight="1">
      <c r="A17" s="2921"/>
      <c r="B17" s="2922"/>
      <c r="C17" s="2922"/>
      <c r="D17" s="305" t="s">
        <v>5528</v>
      </c>
      <c r="E17" s="2922"/>
      <c r="F17" s="2925"/>
      <c r="G17" s="5850"/>
      <c r="H17" s="2926"/>
      <c r="I17" s="2928"/>
      <c r="J17" s="2929"/>
      <c r="K17" s="2920"/>
      <c r="L17" s="2930"/>
    </row>
    <row r="18" spans="1:23" s="2062" customFormat="1" ht="27.25" customHeight="1">
      <c r="A18" s="2921"/>
      <c r="B18" s="2922"/>
      <c r="C18" s="2922"/>
      <c r="D18" s="305" t="s">
        <v>10350</v>
      </c>
      <c r="E18" s="2922"/>
      <c r="F18" s="2925"/>
      <c r="G18" s="5850"/>
      <c r="H18" s="2926"/>
      <c r="I18" s="2928"/>
      <c r="J18" s="2929"/>
      <c r="K18" s="2920"/>
    </row>
    <row r="19" spans="1:23" ht="13.15">
      <c r="A19" s="1567">
        <v>3</v>
      </c>
      <c r="B19" s="97">
        <v>751</v>
      </c>
      <c r="C19" s="2917" t="s">
        <v>10378</v>
      </c>
      <c r="D19" s="2917" t="s">
        <v>10377</v>
      </c>
      <c r="E19" s="2917" t="s">
        <v>149</v>
      </c>
      <c r="F19" s="2918">
        <f>F20</f>
        <v>1</v>
      </c>
      <c r="G19" s="5818"/>
      <c r="H19" s="1570">
        <f>F19*G19</f>
        <v>0</v>
      </c>
      <c r="I19" s="1571" t="s">
        <v>60</v>
      </c>
      <c r="J19" s="2919"/>
      <c r="K19" s="2920"/>
      <c r="L19" s="2920"/>
      <c r="M19" s="1904"/>
      <c r="N19" s="1904"/>
      <c r="O19" s="1904"/>
      <c r="P19" s="1904"/>
      <c r="Q19" s="1904"/>
      <c r="R19" s="1904"/>
      <c r="S19" s="1904"/>
      <c r="T19" s="1904"/>
      <c r="U19" s="1904"/>
      <c r="V19" s="1904"/>
      <c r="W19" s="1904"/>
    </row>
    <row r="20" spans="1:23" s="2062" customFormat="1" ht="54" customHeight="1">
      <c r="A20" s="2921"/>
      <c r="B20" s="2922"/>
      <c r="C20" s="2923"/>
      <c r="D20" s="2924" t="s">
        <v>10376</v>
      </c>
      <c r="E20" s="2922"/>
      <c r="F20" s="2925">
        <v>1</v>
      </c>
      <c r="G20" s="5850"/>
      <c r="H20" s="2926"/>
      <c r="I20" s="2926"/>
      <c r="J20" s="2920"/>
      <c r="K20" s="2920"/>
    </row>
    <row r="21" spans="1:23" s="2062" customFormat="1" ht="50.9" customHeight="1">
      <c r="A21" s="2921"/>
      <c r="B21" s="2922"/>
      <c r="C21" s="2922"/>
      <c r="D21" s="305" t="s">
        <v>10351</v>
      </c>
      <c r="E21" s="2922"/>
      <c r="G21" s="5850"/>
      <c r="H21" s="2926"/>
      <c r="I21" s="2928"/>
      <c r="J21" s="2929"/>
      <c r="K21" s="2920"/>
      <c r="L21" s="2930"/>
    </row>
    <row r="22" spans="1:23" s="2062" customFormat="1" ht="13.5" customHeight="1">
      <c r="A22" s="2921"/>
      <c r="B22" s="2922"/>
      <c r="C22" s="2922"/>
      <c r="D22" s="305" t="s">
        <v>5528</v>
      </c>
      <c r="E22" s="2922"/>
      <c r="F22" s="2925"/>
      <c r="G22" s="5850"/>
      <c r="H22" s="2926"/>
      <c r="I22" s="2928"/>
      <c r="J22" s="2929"/>
      <c r="K22" s="2920"/>
      <c r="L22" s="2930"/>
    </row>
    <row r="23" spans="1:23" s="2062" customFormat="1" ht="27.25" customHeight="1">
      <c r="A23" s="2921"/>
      <c r="B23" s="2922"/>
      <c r="C23" s="2922"/>
      <c r="D23" s="305" t="s">
        <v>10350</v>
      </c>
      <c r="E23" s="2922"/>
      <c r="F23" s="2925"/>
      <c r="G23" s="5850"/>
      <c r="H23" s="2926"/>
      <c r="I23" s="2928"/>
      <c r="J23" s="2929"/>
      <c r="K23" s="2920"/>
    </row>
    <row r="24" spans="1:23" ht="13.15">
      <c r="A24" s="1567">
        <v>4</v>
      </c>
      <c r="B24" s="97">
        <v>751</v>
      </c>
      <c r="C24" s="2917" t="s">
        <v>10375</v>
      </c>
      <c r="D24" s="2917" t="s">
        <v>10374</v>
      </c>
      <c r="E24" s="2917" t="s">
        <v>149</v>
      </c>
      <c r="F24" s="2918">
        <f>F25</f>
        <v>1</v>
      </c>
      <c r="G24" s="5818"/>
      <c r="H24" s="1570">
        <f>F24*G24</f>
        <v>0</v>
      </c>
      <c r="I24" s="1571" t="s">
        <v>60</v>
      </c>
      <c r="J24" s="2919"/>
      <c r="K24" s="2920"/>
      <c r="L24" s="2920"/>
      <c r="M24" s="1904"/>
      <c r="N24" s="1904"/>
      <c r="O24" s="1904"/>
      <c r="P24" s="1904"/>
      <c r="Q24" s="1904"/>
      <c r="R24" s="1904"/>
      <c r="S24" s="1904"/>
      <c r="T24" s="1904"/>
      <c r="U24" s="1904"/>
      <c r="V24" s="1904"/>
      <c r="W24" s="1904"/>
    </row>
    <row r="25" spans="1:23" s="2062" customFormat="1" ht="54" customHeight="1">
      <c r="A25" s="2921"/>
      <c r="B25" s="2922"/>
      <c r="C25" s="2923"/>
      <c r="D25" s="2924" t="s">
        <v>10373</v>
      </c>
      <c r="E25" s="2922"/>
      <c r="F25" s="2925">
        <v>1</v>
      </c>
      <c r="G25" s="5850"/>
      <c r="H25" s="2926"/>
      <c r="I25" s="2926"/>
      <c r="J25" s="2920"/>
      <c r="K25" s="2920"/>
    </row>
    <row r="26" spans="1:23" s="2062" customFormat="1" ht="50.9" customHeight="1">
      <c r="A26" s="2921"/>
      <c r="B26" s="2922"/>
      <c r="C26" s="2922"/>
      <c r="D26" s="305" t="s">
        <v>10351</v>
      </c>
      <c r="E26" s="2922"/>
      <c r="G26" s="5850"/>
      <c r="H26" s="2926"/>
      <c r="I26" s="2928"/>
      <c r="J26" s="2929"/>
      <c r="K26" s="2920"/>
      <c r="L26" s="2930"/>
    </row>
    <row r="27" spans="1:23" s="2062" customFormat="1" ht="13.5" customHeight="1">
      <c r="A27" s="2921"/>
      <c r="B27" s="2922"/>
      <c r="C27" s="2922"/>
      <c r="D27" s="305" t="s">
        <v>5528</v>
      </c>
      <c r="E27" s="2922"/>
      <c r="F27" s="2925"/>
      <c r="G27" s="5850"/>
      <c r="H27" s="2926"/>
      <c r="I27" s="2928"/>
      <c r="J27" s="2929"/>
      <c r="K27" s="2920"/>
      <c r="L27" s="2930"/>
    </row>
    <row r="28" spans="1:23" s="2062" customFormat="1" ht="27.25" customHeight="1">
      <c r="A28" s="2921"/>
      <c r="B28" s="2922"/>
      <c r="C28" s="2922"/>
      <c r="D28" s="305" t="s">
        <v>10350</v>
      </c>
      <c r="E28" s="2922"/>
      <c r="F28" s="2925"/>
      <c r="G28" s="5850"/>
      <c r="H28" s="2926"/>
      <c r="I28" s="2928"/>
      <c r="J28" s="2929"/>
      <c r="K28" s="2920"/>
    </row>
    <row r="29" spans="1:23" ht="13.15">
      <c r="A29" s="1567">
        <v>5</v>
      </c>
      <c r="B29" s="97">
        <v>751</v>
      </c>
      <c r="C29" s="2917" t="s">
        <v>10372</v>
      </c>
      <c r="D29" s="2917" t="s">
        <v>10371</v>
      </c>
      <c r="E29" s="2917" t="s">
        <v>149</v>
      </c>
      <c r="F29" s="2918">
        <f>F30</f>
        <v>1</v>
      </c>
      <c r="G29" s="5818"/>
      <c r="H29" s="1570">
        <f>F29*G29</f>
        <v>0</v>
      </c>
      <c r="I29" s="1571" t="s">
        <v>60</v>
      </c>
      <c r="J29" s="2919"/>
      <c r="K29" s="2920"/>
      <c r="L29" s="2920"/>
      <c r="M29" s="1904"/>
      <c r="N29" s="1904"/>
      <c r="O29" s="1904"/>
      <c r="P29" s="1904"/>
      <c r="Q29" s="1904"/>
      <c r="R29" s="1904"/>
      <c r="S29" s="1904"/>
      <c r="T29" s="1904"/>
      <c r="U29" s="1904"/>
      <c r="V29" s="1904"/>
      <c r="W29" s="1904"/>
    </row>
    <row r="30" spans="1:23" s="2062" customFormat="1" ht="54" customHeight="1">
      <c r="A30" s="2921"/>
      <c r="B30" s="2922"/>
      <c r="C30" s="2923"/>
      <c r="D30" s="305" t="s">
        <v>10370</v>
      </c>
      <c r="E30" s="2922"/>
      <c r="F30" s="2925">
        <v>1</v>
      </c>
      <c r="G30" s="5850"/>
      <c r="H30" s="2926"/>
      <c r="I30" s="2926"/>
      <c r="J30" s="2920"/>
      <c r="K30" s="2920"/>
    </row>
    <row r="31" spans="1:23" s="2062" customFormat="1" ht="50.9" customHeight="1">
      <c r="A31" s="2921"/>
      <c r="B31" s="2922"/>
      <c r="C31" s="2922"/>
      <c r="D31" s="305" t="s">
        <v>10351</v>
      </c>
      <c r="E31" s="2922"/>
      <c r="G31" s="5850"/>
      <c r="H31" s="2926"/>
      <c r="I31" s="2928"/>
      <c r="J31" s="2929"/>
      <c r="K31" s="2920"/>
      <c r="L31" s="2930"/>
    </row>
    <row r="32" spans="1:23" s="2062" customFormat="1" ht="13.5" customHeight="1">
      <c r="A32" s="2921"/>
      <c r="B32" s="2922"/>
      <c r="C32" s="2922"/>
      <c r="D32" s="305" t="s">
        <v>5528</v>
      </c>
      <c r="E32" s="2922"/>
      <c r="F32" s="2925"/>
      <c r="G32" s="5850"/>
      <c r="H32" s="2926"/>
      <c r="I32" s="2928"/>
      <c r="J32" s="2929"/>
      <c r="K32" s="2920"/>
      <c r="L32" s="2930"/>
    </row>
    <row r="33" spans="1:23" s="2062" customFormat="1" ht="27.25" customHeight="1">
      <c r="A33" s="2921"/>
      <c r="B33" s="2922"/>
      <c r="C33" s="2922"/>
      <c r="D33" s="305" t="s">
        <v>10350</v>
      </c>
      <c r="E33" s="2922"/>
      <c r="F33" s="2925"/>
      <c r="G33" s="5850"/>
      <c r="H33" s="2926"/>
      <c r="I33" s="2928"/>
      <c r="J33" s="2929"/>
      <c r="K33" s="2920"/>
    </row>
    <row r="34" spans="1:23" ht="13.15">
      <c r="A34" s="1567">
        <v>6</v>
      </c>
      <c r="B34" s="97">
        <v>751</v>
      </c>
      <c r="C34" s="2917" t="s">
        <v>10369</v>
      </c>
      <c r="D34" s="2917" t="s">
        <v>10368</v>
      </c>
      <c r="E34" s="2917" t="s">
        <v>149</v>
      </c>
      <c r="F34" s="2918">
        <f>F35</f>
        <v>1</v>
      </c>
      <c r="G34" s="5818"/>
      <c r="H34" s="1570">
        <f>F34*G34</f>
        <v>0</v>
      </c>
      <c r="I34" s="1571" t="s">
        <v>60</v>
      </c>
      <c r="J34" s="2919"/>
      <c r="K34" s="2920"/>
      <c r="L34" s="2920"/>
      <c r="M34" s="1904"/>
      <c r="N34" s="1904"/>
      <c r="O34" s="1904"/>
      <c r="P34" s="1904"/>
      <c r="Q34" s="1904"/>
      <c r="R34" s="1904"/>
      <c r="S34" s="1904"/>
      <c r="T34" s="1904"/>
      <c r="U34" s="1904"/>
      <c r="V34" s="1904"/>
      <c r="W34" s="1904"/>
    </row>
    <row r="35" spans="1:23" s="2062" customFormat="1" ht="54" customHeight="1">
      <c r="A35" s="2921"/>
      <c r="B35" s="2922"/>
      <c r="C35" s="2923"/>
      <c r="D35" s="305" t="s">
        <v>10367</v>
      </c>
      <c r="E35" s="2922"/>
      <c r="F35" s="2925">
        <v>1</v>
      </c>
      <c r="G35" s="5850"/>
      <c r="H35" s="2926"/>
      <c r="I35" s="2926"/>
      <c r="J35" s="2920"/>
      <c r="K35" s="2920"/>
    </row>
    <row r="36" spans="1:23" s="2062" customFormat="1" ht="50.9" customHeight="1">
      <c r="A36" s="2921"/>
      <c r="B36" s="2922"/>
      <c r="C36" s="2922"/>
      <c r="D36" s="305" t="s">
        <v>10366</v>
      </c>
      <c r="E36" s="2922"/>
      <c r="G36" s="5850"/>
      <c r="H36" s="2926"/>
      <c r="I36" s="2928"/>
      <c r="J36" s="2929"/>
      <c r="K36" s="2920"/>
      <c r="L36" s="2930"/>
    </row>
    <row r="37" spans="1:23" s="2062" customFormat="1" ht="13.5" customHeight="1">
      <c r="A37" s="2921"/>
      <c r="B37" s="2922"/>
      <c r="C37" s="2922"/>
      <c r="D37" s="305" t="s">
        <v>5528</v>
      </c>
      <c r="E37" s="2922"/>
      <c r="F37" s="2925"/>
      <c r="G37" s="5850"/>
      <c r="H37" s="2926"/>
      <c r="I37" s="2928"/>
      <c r="J37" s="2929"/>
      <c r="K37" s="2920"/>
      <c r="L37" s="2930"/>
    </row>
    <row r="38" spans="1:23" s="2062" customFormat="1" ht="27.25" customHeight="1">
      <c r="A38" s="2921"/>
      <c r="B38" s="2922"/>
      <c r="C38" s="2922"/>
      <c r="D38" s="305" t="s">
        <v>10350</v>
      </c>
      <c r="E38" s="2922"/>
      <c r="F38" s="2925"/>
      <c r="G38" s="5850"/>
      <c r="H38" s="2926"/>
      <c r="I38" s="2928"/>
      <c r="J38" s="2929"/>
      <c r="K38" s="2920"/>
    </row>
    <row r="39" spans="1:23" ht="13.15">
      <c r="A39" s="1567">
        <v>7</v>
      </c>
      <c r="B39" s="97">
        <v>751</v>
      </c>
      <c r="C39" s="2917" t="s">
        <v>10365</v>
      </c>
      <c r="D39" s="2917" t="s">
        <v>10364</v>
      </c>
      <c r="E39" s="2917" t="s">
        <v>149</v>
      </c>
      <c r="F39" s="2918">
        <f>F40</f>
        <v>1</v>
      </c>
      <c r="G39" s="5818"/>
      <c r="H39" s="1570">
        <f>F39*G39</f>
        <v>0</v>
      </c>
      <c r="I39" s="1571" t="s">
        <v>60</v>
      </c>
      <c r="J39" s="2919"/>
      <c r="K39" s="2920"/>
      <c r="L39" s="2920"/>
      <c r="M39" s="1904"/>
      <c r="N39" s="1904"/>
      <c r="O39" s="1904"/>
      <c r="P39" s="1904"/>
      <c r="Q39" s="1904"/>
      <c r="R39" s="1904"/>
      <c r="S39" s="1904"/>
      <c r="T39" s="1904"/>
      <c r="U39" s="1904"/>
      <c r="V39" s="1904"/>
      <c r="W39" s="1904"/>
    </row>
    <row r="40" spans="1:23" s="2062" customFormat="1" ht="54" customHeight="1">
      <c r="A40" s="2921"/>
      <c r="B40" s="2922"/>
      <c r="C40" s="2923"/>
      <c r="D40" s="305" t="s">
        <v>10363</v>
      </c>
      <c r="E40" s="2922"/>
      <c r="F40" s="2925">
        <v>1</v>
      </c>
      <c r="G40" s="5850"/>
      <c r="H40" s="2926"/>
      <c r="I40" s="2926"/>
      <c r="J40" s="2920"/>
      <c r="K40" s="2920"/>
    </row>
    <row r="41" spans="1:23" s="2062" customFormat="1" ht="50.9" customHeight="1">
      <c r="A41" s="2921"/>
      <c r="B41" s="2922"/>
      <c r="C41" s="2922"/>
      <c r="D41" s="305" t="s">
        <v>10351</v>
      </c>
      <c r="E41" s="2922"/>
      <c r="G41" s="5850"/>
      <c r="H41" s="2926"/>
      <c r="I41" s="2928"/>
      <c r="J41" s="2929"/>
      <c r="K41" s="2920"/>
      <c r="L41" s="2930"/>
    </row>
    <row r="42" spans="1:23" s="2062" customFormat="1" ht="13.5" customHeight="1">
      <c r="A42" s="2921"/>
      <c r="B42" s="2922"/>
      <c r="C42" s="2922"/>
      <c r="D42" s="305" t="s">
        <v>5528</v>
      </c>
      <c r="E42" s="2922"/>
      <c r="F42" s="2925"/>
      <c r="G42" s="5850"/>
      <c r="H42" s="2926"/>
      <c r="I42" s="2928"/>
      <c r="J42" s="2929"/>
      <c r="K42" s="2920"/>
      <c r="L42" s="2930"/>
    </row>
    <row r="43" spans="1:23" s="2062" customFormat="1" ht="27.25" customHeight="1">
      <c r="A43" s="2921"/>
      <c r="B43" s="2922"/>
      <c r="C43" s="2922"/>
      <c r="D43" s="305" t="s">
        <v>10350</v>
      </c>
      <c r="E43" s="2922"/>
      <c r="F43" s="2925"/>
      <c r="G43" s="5850"/>
      <c r="H43" s="2926"/>
      <c r="I43" s="2928"/>
      <c r="J43" s="2929"/>
      <c r="K43" s="2920"/>
    </row>
    <row r="44" spans="1:23" ht="13.15">
      <c r="A44" s="1567">
        <v>8</v>
      </c>
      <c r="B44" s="97">
        <v>751</v>
      </c>
      <c r="C44" s="2917" t="s">
        <v>10362</v>
      </c>
      <c r="D44" s="2917" t="s">
        <v>10361</v>
      </c>
      <c r="E44" s="2917" t="s">
        <v>149</v>
      </c>
      <c r="F44" s="2918">
        <f>F45</f>
        <v>1</v>
      </c>
      <c r="G44" s="5818"/>
      <c r="H44" s="1570">
        <f>F44*G44</f>
        <v>0</v>
      </c>
      <c r="I44" s="1571" t="s">
        <v>60</v>
      </c>
      <c r="J44" s="2919"/>
      <c r="K44" s="2920"/>
      <c r="L44" s="2920"/>
      <c r="M44" s="1904"/>
      <c r="N44" s="1904"/>
      <c r="O44" s="1904"/>
      <c r="P44" s="1904"/>
      <c r="Q44" s="1904"/>
      <c r="R44" s="1904"/>
      <c r="S44" s="1904"/>
      <c r="T44" s="1904"/>
      <c r="U44" s="1904"/>
      <c r="V44" s="1904"/>
      <c r="W44" s="1904"/>
    </row>
    <row r="45" spans="1:23" s="2062" customFormat="1" ht="54" customHeight="1">
      <c r="A45" s="2921"/>
      <c r="B45" s="2922"/>
      <c r="C45" s="2923"/>
      <c r="D45" s="305" t="s">
        <v>10360</v>
      </c>
      <c r="E45" s="2922"/>
      <c r="F45" s="2925">
        <v>1</v>
      </c>
      <c r="G45" s="5850"/>
      <c r="H45" s="2926"/>
      <c r="I45" s="2926"/>
      <c r="J45" s="2920"/>
      <c r="K45" s="2920"/>
    </row>
    <row r="46" spans="1:23" s="2062" customFormat="1" ht="50.9" customHeight="1">
      <c r="A46" s="2921"/>
      <c r="B46" s="2922"/>
      <c r="C46" s="2922"/>
      <c r="D46" s="305" t="s">
        <v>10351</v>
      </c>
      <c r="E46" s="2922"/>
      <c r="G46" s="5850"/>
      <c r="H46" s="2926"/>
      <c r="I46" s="2928"/>
      <c r="J46" s="2929"/>
      <c r="K46" s="2920"/>
      <c r="L46" s="2930"/>
    </row>
    <row r="47" spans="1:23" s="2062" customFormat="1" ht="13.5" customHeight="1">
      <c r="A47" s="2921"/>
      <c r="B47" s="2922"/>
      <c r="C47" s="2922"/>
      <c r="D47" s="305" t="s">
        <v>5528</v>
      </c>
      <c r="E47" s="2922"/>
      <c r="F47" s="2925"/>
      <c r="G47" s="5850"/>
      <c r="H47" s="2926"/>
      <c r="I47" s="2928"/>
      <c r="J47" s="2929"/>
      <c r="K47" s="2920"/>
      <c r="L47" s="2930"/>
    </row>
    <row r="48" spans="1:23" s="2062" customFormat="1" ht="27.25" customHeight="1">
      <c r="A48" s="2921"/>
      <c r="B48" s="2922"/>
      <c r="C48" s="2922"/>
      <c r="D48" s="305" t="s">
        <v>10350</v>
      </c>
      <c r="E48" s="2922"/>
      <c r="F48" s="2925"/>
      <c r="G48" s="5850"/>
      <c r="H48" s="2926"/>
      <c r="I48" s="2928"/>
      <c r="J48" s="2929"/>
      <c r="K48" s="2920"/>
    </row>
    <row r="49" spans="1:23" ht="13.15">
      <c r="A49" s="1567">
        <v>9</v>
      </c>
      <c r="B49" s="97">
        <v>751</v>
      </c>
      <c r="C49" s="2917" t="s">
        <v>10359</v>
      </c>
      <c r="D49" s="2917" t="s">
        <v>10358</v>
      </c>
      <c r="E49" s="2917" t="s">
        <v>149</v>
      </c>
      <c r="F49" s="2918">
        <f>F50</f>
        <v>1</v>
      </c>
      <c r="G49" s="5818"/>
      <c r="H49" s="1570">
        <f>F49*G49</f>
        <v>0</v>
      </c>
      <c r="I49" s="1571" t="s">
        <v>60</v>
      </c>
      <c r="J49" s="2919"/>
      <c r="K49" s="2920"/>
      <c r="L49" s="2920"/>
      <c r="M49" s="1904"/>
      <c r="N49" s="1904"/>
      <c r="O49" s="1904"/>
      <c r="P49" s="1904"/>
      <c r="Q49" s="1904"/>
      <c r="R49" s="1904"/>
      <c r="S49" s="1904"/>
      <c r="T49" s="1904"/>
      <c r="U49" s="1904"/>
      <c r="V49" s="1904"/>
      <c r="W49" s="1904"/>
    </row>
    <row r="50" spans="1:23" s="2062" customFormat="1" ht="54" customHeight="1">
      <c r="A50" s="2921"/>
      <c r="B50" s="2922"/>
      <c r="C50" s="2923"/>
      <c r="D50" s="305" t="s">
        <v>10357</v>
      </c>
      <c r="E50" s="2922"/>
      <c r="F50" s="2925">
        <v>1</v>
      </c>
      <c r="G50" s="5850"/>
      <c r="H50" s="2926"/>
      <c r="I50" s="2926"/>
      <c r="J50" s="2920"/>
      <c r="K50" s="2920"/>
    </row>
    <row r="51" spans="1:23" s="2062" customFormat="1" ht="50.9" customHeight="1">
      <c r="A51" s="2921"/>
      <c r="B51" s="2922"/>
      <c r="C51" s="2922"/>
      <c r="D51" s="305" t="s">
        <v>10351</v>
      </c>
      <c r="E51" s="2922"/>
      <c r="G51" s="5850"/>
      <c r="H51" s="2926"/>
      <c r="I51" s="2928"/>
      <c r="J51" s="2929"/>
      <c r="K51" s="2920"/>
      <c r="L51" s="2930"/>
    </row>
    <row r="52" spans="1:23" s="2062" customFormat="1" ht="13.5" customHeight="1">
      <c r="A52" s="2921"/>
      <c r="B52" s="2922"/>
      <c r="C52" s="2922"/>
      <c r="D52" s="305" t="s">
        <v>5528</v>
      </c>
      <c r="E52" s="2922"/>
      <c r="F52" s="2925"/>
      <c r="G52" s="5850"/>
      <c r="H52" s="2926"/>
      <c r="I52" s="2928"/>
      <c r="J52" s="2929"/>
      <c r="K52" s="2920"/>
      <c r="L52" s="2930"/>
    </row>
    <row r="53" spans="1:23" s="2062" customFormat="1" ht="27.25" customHeight="1">
      <c r="A53" s="2921"/>
      <c r="B53" s="2922"/>
      <c r="C53" s="2922"/>
      <c r="D53" s="305" t="s">
        <v>10350</v>
      </c>
      <c r="E53" s="2922"/>
      <c r="F53" s="2925"/>
      <c r="G53" s="5850"/>
      <c r="H53" s="2926"/>
      <c r="I53" s="2928"/>
      <c r="J53" s="2929"/>
      <c r="K53" s="2920"/>
    </row>
    <row r="54" spans="1:23" ht="13.15">
      <c r="A54" s="1567">
        <v>10</v>
      </c>
      <c r="B54" s="97">
        <v>751</v>
      </c>
      <c r="C54" s="2917" t="s">
        <v>10356</v>
      </c>
      <c r="D54" s="2917" t="s">
        <v>10355</v>
      </c>
      <c r="E54" s="2917" t="s">
        <v>149</v>
      </c>
      <c r="F54" s="2918">
        <f>F55</f>
        <v>1</v>
      </c>
      <c r="G54" s="5818"/>
      <c r="H54" s="1570">
        <f>F54*G54</f>
        <v>0</v>
      </c>
      <c r="I54" s="1571" t="s">
        <v>60</v>
      </c>
      <c r="J54" s="2919"/>
      <c r="K54" s="2920"/>
      <c r="L54" s="2920"/>
      <c r="M54" s="1904"/>
      <c r="N54" s="1904"/>
      <c r="O54" s="1904"/>
      <c r="P54" s="1904"/>
      <c r="Q54" s="1904"/>
      <c r="R54" s="1904"/>
      <c r="S54" s="1904"/>
      <c r="T54" s="1904"/>
      <c r="U54" s="1904"/>
      <c r="V54" s="1904"/>
      <c r="W54" s="1904"/>
    </row>
    <row r="55" spans="1:23" s="2062" customFormat="1" ht="54" customHeight="1">
      <c r="A55" s="2921"/>
      <c r="B55" s="2922"/>
      <c r="C55" s="2923"/>
      <c r="D55" s="305" t="s">
        <v>10354</v>
      </c>
      <c r="E55" s="2922"/>
      <c r="F55" s="2925">
        <v>1</v>
      </c>
      <c r="G55" s="5850"/>
      <c r="H55" s="2926"/>
      <c r="I55" s="2926"/>
      <c r="J55" s="2920"/>
      <c r="K55" s="2920"/>
    </row>
    <row r="56" spans="1:23" s="2062" customFormat="1" ht="50.9" customHeight="1">
      <c r="A56" s="2921"/>
      <c r="B56" s="2922"/>
      <c r="C56" s="2922"/>
      <c r="D56" s="305" t="s">
        <v>10351</v>
      </c>
      <c r="E56" s="2922"/>
      <c r="G56" s="5850"/>
      <c r="H56" s="2926"/>
      <c r="I56" s="2928"/>
      <c r="J56" s="2929"/>
      <c r="K56" s="2920"/>
      <c r="L56" s="2930"/>
    </row>
    <row r="57" spans="1:23" s="2062" customFormat="1" ht="13.5" customHeight="1">
      <c r="A57" s="2921"/>
      <c r="B57" s="2922"/>
      <c r="C57" s="2922"/>
      <c r="D57" s="305" t="s">
        <v>5528</v>
      </c>
      <c r="E57" s="2922"/>
      <c r="F57" s="2925"/>
      <c r="G57" s="5850"/>
      <c r="H57" s="2926"/>
      <c r="I57" s="2928"/>
      <c r="J57" s="2929"/>
      <c r="K57" s="2920"/>
      <c r="L57" s="2930"/>
    </row>
    <row r="58" spans="1:23" s="2062" customFormat="1" ht="27.25" customHeight="1">
      <c r="A58" s="2921"/>
      <c r="B58" s="2922"/>
      <c r="C58" s="2922"/>
      <c r="D58" s="305" t="s">
        <v>10350</v>
      </c>
      <c r="E58" s="2922"/>
      <c r="F58" s="2925"/>
      <c r="G58" s="5850"/>
      <c r="H58" s="2926"/>
      <c r="I58" s="2928"/>
      <c r="J58" s="2929"/>
      <c r="K58" s="2920"/>
    </row>
    <row r="59" spans="1:23" ht="13.15">
      <c r="A59" s="1567">
        <v>11</v>
      </c>
      <c r="B59" s="97">
        <v>751</v>
      </c>
      <c r="C59" s="2917" t="s">
        <v>10315</v>
      </c>
      <c r="D59" s="2917" t="s">
        <v>10353</v>
      </c>
      <c r="E59" s="2917" t="s">
        <v>149</v>
      </c>
      <c r="F59" s="2918">
        <f>F60</f>
        <v>1</v>
      </c>
      <c r="G59" s="5818"/>
      <c r="H59" s="1570">
        <f>F59*G59</f>
        <v>0</v>
      </c>
      <c r="I59" s="1571" t="s">
        <v>60</v>
      </c>
      <c r="J59" s="2919"/>
      <c r="K59" s="2920"/>
      <c r="L59" s="2920"/>
      <c r="M59" s="1904"/>
      <c r="N59" s="1904"/>
      <c r="O59" s="1904"/>
      <c r="P59" s="1904"/>
      <c r="Q59" s="1904"/>
      <c r="R59" s="1904"/>
      <c r="S59" s="1904"/>
      <c r="T59" s="1904"/>
      <c r="U59" s="1904"/>
      <c r="V59" s="1904"/>
      <c r="W59" s="1904"/>
    </row>
    <row r="60" spans="1:23" s="2062" customFormat="1" ht="54" customHeight="1">
      <c r="A60" s="2921"/>
      <c r="B60" s="2922"/>
      <c r="C60" s="2923"/>
      <c r="D60" s="305" t="s">
        <v>10352</v>
      </c>
      <c r="E60" s="2922"/>
      <c r="F60" s="2925">
        <v>1</v>
      </c>
      <c r="G60" s="5850"/>
      <c r="H60" s="2926"/>
      <c r="I60" s="2926"/>
      <c r="J60" s="2920"/>
      <c r="K60" s="2920"/>
    </row>
    <row r="61" spans="1:23" s="2062" customFormat="1" ht="50.9" customHeight="1">
      <c r="A61" s="2921"/>
      <c r="B61" s="2922"/>
      <c r="C61" s="2922"/>
      <c r="D61" s="305" t="s">
        <v>10351</v>
      </c>
      <c r="E61" s="2922"/>
      <c r="G61" s="5850"/>
      <c r="H61" s="2926"/>
      <c r="I61" s="2928"/>
      <c r="J61" s="2929"/>
      <c r="K61" s="2920"/>
      <c r="L61" s="2930"/>
    </row>
    <row r="62" spans="1:23" s="2062" customFormat="1" ht="13.5" customHeight="1">
      <c r="A62" s="2921"/>
      <c r="B62" s="2922"/>
      <c r="C62" s="2922"/>
      <c r="D62" s="305" t="s">
        <v>5528</v>
      </c>
      <c r="E62" s="2922"/>
      <c r="F62" s="2925"/>
      <c r="G62" s="5850"/>
      <c r="H62" s="2926"/>
      <c r="I62" s="2928"/>
      <c r="J62" s="2929"/>
      <c r="K62" s="2920"/>
      <c r="L62" s="2930"/>
    </row>
    <row r="63" spans="1:23" s="2062" customFormat="1" ht="27.25" customHeight="1">
      <c r="A63" s="2921"/>
      <c r="B63" s="2922"/>
      <c r="C63" s="2922"/>
      <c r="D63" s="305" t="s">
        <v>10350</v>
      </c>
      <c r="E63" s="2922"/>
      <c r="F63" s="2925"/>
      <c r="G63" s="5850"/>
      <c r="H63" s="2926"/>
      <c r="I63" s="2928"/>
      <c r="J63" s="2929"/>
      <c r="K63" s="2920"/>
      <c r="L63" s="1052"/>
    </row>
    <row r="64" spans="1:23" s="1188" customFormat="1" ht="27.25" customHeight="1">
      <c r="A64" s="1567">
        <v>12</v>
      </c>
      <c r="B64" s="1212">
        <v>751</v>
      </c>
      <c r="C64" s="1212" t="s">
        <v>10349</v>
      </c>
      <c r="D64" s="1212" t="s">
        <v>10348</v>
      </c>
      <c r="E64" s="1212" t="s">
        <v>25</v>
      </c>
      <c r="F64" s="1729">
        <f>F65</f>
        <v>1</v>
      </c>
      <c r="G64" s="5818"/>
      <c r="H64" s="1570">
        <f>F64*G64</f>
        <v>0</v>
      </c>
      <c r="I64" s="1571" t="s">
        <v>60</v>
      </c>
      <c r="J64" s="1053"/>
      <c r="K64" s="2920"/>
      <c r="L64" s="2920"/>
    </row>
    <row r="65" spans="1:20" s="1" customFormat="1" ht="27.25" customHeight="1">
      <c r="A65" s="1567"/>
      <c r="B65" s="1212"/>
      <c r="C65" s="2923"/>
      <c r="D65" s="2931" t="s">
        <v>10347</v>
      </c>
      <c r="E65" s="1212"/>
      <c r="F65" s="2932">
        <v>1</v>
      </c>
      <c r="G65" s="5818"/>
      <c r="H65" s="1570"/>
      <c r="I65" s="2933"/>
      <c r="J65" s="1053"/>
      <c r="K65" s="2920"/>
      <c r="M65" s="1054"/>
    </row>
    <row r="66" spans="1:20" s="1" customFormat="1" ht="40.549999999999997" customHeight="1">
      <c r="A66" s="1567"/>
      <c r="B66" s="1212"/>
      <c r="C66" s="1212"/>
      <c r="D66" s="2931" t="s">
        <v>10316</v>
      </c>
      <c r="E66" s="1212"/>
      <c r="F66" s="2932"/>
      <c r="G66" s="5818"/>
      <c r="H66" s="1570"/>
      <c r="I66" s="2933"/>
      <c r="J66" s="1055"/>
      <c r="K66" s="2920"/>
      <c r="M66" s="1054"/>
    </row>
    <row r="67" spans="1:20" s="1188" customFormat="1" ht="27.25" customHeight="1">
      <c r="A67" s="1567">
        <v>13</v>
      </c>
      <c r="B67" s="1212">
        <v>751</v>
      </c>
      <c r="C67" s="1212" t="s">
        <v>10346</v>
      </c>
      <c r="D67" s="1212" t="s">
        <v>10345</v>
      </c>
      <c r="E67" s="1212" t="s">
        <v>25</v>
      </c>
      <c r="F67" s="1729">
        <f>F68</f>
        <v>1</v>
      </c>
      <c r="G67" s="5818"/>
      <c r="H67" s="1570">
        <f>F67*G67</f>
        <v>0</v>
      </c>
      <c r="I67" s="1571" t="s">
        <v>60</v>
      </c>
      <c r="J67" s="1053"/>
      <c r="K67" s="2920"/>
      <c r="L67" s="2920"/>
    </row>
    <row r="68" spans="1:20" s="1" customFormat="1" ht="27.25" customHeight="1">
      <c r="A68" s="1567"/>
      <c r="B68" s="1212"/>
      <c r="C68" s="2923"/>
      <c r="D68" s="2931" t="s">
        <v>10344</v>
      </c>
      <c r="E68" s="1212"/>
      <c r="F68" s="2932">
        <v>1</v>
      </c>
      <c r="G68" s="5818"/>
      <c r="H68" s="1570"/>
      <c r="I68" s="2933"/>
      <c r="J68" s="1053"/>
      <c r="K68" s="2920"/>
      <c r="M68" s="1054"/>
    </row>
    <row r="69" spans="1:20" s="1" customFormat="1" ht="40.549999999999997" customHeight="1">
      <c r="A69" s="1567"/>
      <c r="B69" s="1212"/>
      <c r="C69" s="1212"/>
      <c r="D69" s="2931" t="s">
        <v>10322</v>
      </c>
      <c r="E69" s="1212"/>
      <c r="F69" s="2932"/>
      <c r="G69" s="5818"/>
      <c r="H69" s="1570"/>
      <c r="I69" s="2933"/>
      <c r="J69" s="1055"/>
      <c r="K69" s="2920"/>
      <c r="M69" s="1054"/>
    </row>
    <row r="70" spans="1:20" s="1188" customFormat="1" ht="27.25" customHeight="1">
      <c r="A70" s="1567">
        <v>14</v>
      </c>
      <c r="B70" s="1212">
        <v>751</v>
      </c>
      <c r="C70" s="1212" t="s">
        <v>10343</v>
      </c>
      <c r="D70" s="1212" t="s">
        <v>10342</v>
      </c>
      <c r="E70" s="1212" t="s">
        <v>25</v>
      </c>
      <c r="F70" s="1729">
        <f>F71</f>
        <v>1</v>
      </c>
      <c r="G70" s="5818"/>
      <c r="H70" s="1570">
        <f>F70*G70</f>
        <v>0</v>
      </c>
      <c r="I70" s="1571" t="s">
        <v>60</v>
      </c>
      <c r="J70" s="1053"/>
      <c r="K70" s="2920"/>
      <c r="L70" s="2920"/>
    </row>
    <row r="71" spans="1:20" s="1" customFormat="1" ht="27.25" customHeight="1">
      <c r="A71" s="1567"/>
      <c r="B71" s="1212"/>
      <c r="C71" s="2923"/>
      <c r="D71" s="2931" t="s">
        <v>10341</v>
      </c>
      <c r="E71" s="1212"/>
      <c r="F71" s="2932">
        <v>1</v>
      </c>
      <c r="G71" s="5818"/>
      <c r="H71" s="1570"/>
      <c r="I71" s="2933"/>
      <c r="J71" s="1053"/>
      <c r="K71" s="2920"/>
      <c r="M71" s="1054"/>
    </row>
    <row r="72" spans="1:20" s="1" customFormat="1" ht="40.549999999999997" customHeight="1">
      <c r="A72" s="1567"/>
      <c r="B72" s="1212"/>
      <c r="C72" s="1212"/>
      <c r="D72" s="2931" t="s">
        <v>10322</v>
      </c>
      <c r="E72" s="1212"/>
      <c r="F72" s="2932"/>
      <c r="G72" s="5818"/>
      <c r="H72" s="1570"/>
      <c r="I72" s="2933"/>
      <c r="J72" s="1055"/>
      <c r="K72" s="2920"/>
      <c r="M72" s="1054"/>
    </row>
    <row r="73" spans="1:20" s="1215" customFormat="1" ht="27.25" customHeight="1">
      <c r="A73" s="1567">
        <v>15</v>
      </c>
      <c r="B73" s="1212">
        <v>751</v>
      </c>
      <c r="C73" s="1212" t="s">
        <v>10340</v>
      </c>
      <c r="D73" s="1212" t="s">
        <v>10339</v>
      </c>
      <c r="E73" s="1212" t="s">
        <v>25</v>
      </c>
      <c r="F73" s="1569">
        <f>F74</f>
        <v>1</v>
      </c>
      <c r="G73" s="5818"/>
      <c r="H73" s="1570">
        <f>F73*G73</f>
        <v>0</v>
      </c>
      <c r="I73" s="1571" t="s">
        <v>60</v>
      </c>
      <c r="J73" s="1053"/>
      <c r="K73" s="2920"/>
      <c r="L73" s="2920"/>
      <c r="M73" s="2934"/>
      <c r="T73" s="2935"/>
    </row>
    <row r="74" spans="1:20" s="2941" customFormat="1" ht="27.25" customHeight="1">
      <c r="A74" s="2936"/>
      <c r="B74" s="2937"/>
      <c r="C74" s="2923"/>
      <c r="D74" s="2931" t="s">
        <v>10338</v>
      </c>
      <c r="E74" s="2937"/>
      <c r="F74" s="1572">
        <v>1</v>
      </c>
      <c r="G74" s="5851"/>
      <c r="H74" s="2938"/>
      <c r="I74" s="2939"/>
      <c r="J74" s="1053"/>
      <c r="K74" s="2940"/>
    </row>
    <row r="75" spans="1:20" s="1" customFormat="1" ht="40.549999999999997" customHeight="1">
      <c r="A75" s="1567"/>
      <c r="B75" s="1212"/>
      <c r="C75" s="1212"/>
      <c r="D75" s="2931" t="s">
        <v>10322</v>
      </c>
      <c r="E75" s="1212"/>
      <c r="F75" s="2932"/>
      <c r="G75" s="5818"/>
      <c r="H75" s="1570"/>
      <c r="I75" s="2933"/>
      <c r="J75" s="1055"/>
      <c r="K75" s="2920"/>
      <c r="M75" s="1054"/>
    </row>
    <row r="76" spans="1:20" s="1215" customFormat="1" ht="27.25" customHeight="1">
      <c r="A76" s="1567">
        <v>16</v>
      </c>
      <c r="B76" s="1212">
        <v>751</v>
      </c>
      <c r="C76" s="1212" t="s">
        <v>10337</v>
      </c>
      <c r="D76" s="1212" t="s">
        <v>10336</v>
      </c>
      <c r="E76" s="1212" t="s">
        <v>25</v>
      </c>
      <c r="F76" s="1569">
        <f>F77</f>
        <v>1</v>
      </c>
      <c r="G76" s="5818"/>
      <c r="H76" s="1570">
        <f>F76*G76</f>
        <v>0</v>
      </c>
      <c r="I76" s="1571" t="s">
        <v>60</v>
      </c>
      <c r="J76" s="1053"/>
      <c r="K76" s="2920"/>
      <c r="L76" s="2920"/>
      <c r="M76" s="2934"/>
      <c r="T76" s="2935"/>
    </row>
    <row r="77" spans="1:20" s="2941" customFormat="1" ht="27.25" customHeight="1">
      <c r="A77" s="2936"/>
      <c r="B77" s="2937"/>
      <c r="C77" s="2923"/>
      <c r="D77" s="2931" t="s">
        <v>10335</v>
      </c>
      <c r="E77" s="2937"/>
      <c r="F77" s="1572">
        <v>1</v>
      </c>
      <c r="G77" s="5851"/>
      <c r="H77" s="2938"/>
      <c r="I77" s="2939"/>
      <c r="J77" s="1053"/>
      <c r="K77" s="2940"/>
    </row>
    <row r="78" spans="1:20" s="1" customFormat="1" ht="40.549999999999997" customHeight="1">
      <c r="A78" s="1567"/>
      <c r="B78" s="1212"/>
      <c r="C78" s="1212"/>
      <c r="D78" s="2931" t="s">
        <v>10322</v>
      </c>
      <c r="E78" s="1212"/>
      <c r="F78" s="2932"/>
      <c r="G78" s="5818"/>
      <c r="H78" s="1570"/>
      <c r="I78" s="2933"/>
      <c r="J78" s="1055"/>
      <c r="K78" s="2920"/>
      <c r="M78" s="1054"/>
    </row>
    <row r="79" spans="1:20" s="1215" customFormat="1" ht="27.25" customHeight="1">
      <c r="A79" s="1567">
        <v>17</v>
      </c>
      <c r="B79" s="1212">
        <v>751</v>
      </c>
      <c r="C79" s="1212" t="s">
        <v>10334</v>
      </c>
      <c r="D79" s="1212" t="s">
        <v>10333</v>
      </c>
      <c r="E79" s="1212" t="s">
        <v>25</v>
      </c>
      <c r="F79" s="1569">
        <f>F80</f>
        <v>1</v>
      </c>
      <c r="G79" s="5818"/>
      <c r="H79" s="1570">
        <f>F79*G79</f>
        <v>0</v>
      </c>
      <c r="I79" s="1571" t="s">
        <v>60</v>
      </c>
      <c r="J79" s="1053"/>
      <c r="K79" s="2920"/>
      <c r="L79" s="2920"/>
      <c r="M79" s="2934"/>
      <c r="T79" s="2935"/>
    </row>
    <row r="80" spans="1:20" s="2941" customFormat="1" ht="27.25" customHeight="1">
      <c r="A80" s="2936"/>
      <c r="B80" s="2937"/>
      <c r="C80" s="2923"/>
      <c r="D80" s="2931" t="s">
        <v>10332</v>
      </c>
      <c r="E80" s="2937"/>
      <c r="F80" s="1572">
        <v>1</v>
      </c>
      <c r="G80" s="5851"/>
      <c r="H80" s="2938"/>
      <c r="I80" s="2939"/>
      <c r="J80" s="1053"/>
      <c r="K80" s="2940"/>
    </row>
    <row r="81" spans="1:20" s="1" customFormat="1" ht="40.549999999999997" customHeight="1">
      <c r="A81" s="1567"/>
      <c r="B81" s="1212"/>
      <c r="C81" s="1212"/>
      <c r="D81" s="2931" t="s">
        <v>10322</v>
      </c>
      <c r="E81" s="1212"/>
      <c r="F81" s="2932"/>
      <c r="G81" s="5818"/>
      <c r="H81" s="1570"/>
      <c r="I81" s="2933"/>
      <c r="J81" s="1055"/>
      <c r="K81" s="2920"/>
      <c r="M81" s="1054"/>
    </row>
    <row r="82" spans="1:20" s="1188" customFormat="1" ht="27.25" customHeight="1">
      <c r="A82" s="1567">
        <v>18</v>
      </c>
      <c r="B82" s="1212">
        <v>751</v>
      </c>
      <c r="C82" s="1212" t="s">
        <v>10331</v>
      </c>
      <c r="D82" s="1212" t="s">
        <v>10330</v>
      </c>
      <c r="E82" s="1212" t="s">
        <v>25</v>
      </c>
      <c r="F82" s="1729">
        <f>F83</f>
        <v>1</v>
      </c>
      <c r="G82" s="5818"/>
      <c r="H82" s="1570">
        <f>F82*G82</f>
        <v>0</v>
      </c>
      <c r="I82" s="1571" t="s">
        <v>60</v>
      </c>
      <c r="J82" s="1053"/>
      <c r="K82" s="2920"/>
      <c r="L82" s="2920"/>
    </row>
    <row r="83" spans="1:20" s="1" customFormat="1" ht="27.25" customHeight="1">
      <c r="A83" s="1567"/>
      <c r="B83" s="1212"/>
      <c r="C83" s="2923"/>
      <c r="D83" s="2931" t="s">
        <v>10329</v>
      </c>
      <c r="E83" s="1212"/>
      <c r="F83" s="2932">
        <v>1</v>
      </c>
      <c r="G83" s="5818"/>
      <c r="H83" s="1570"/>
      <c r="I83" s="2933"/>
      <c r="J83" s="1053"/>
      <c r="K83" s="2920"/>
      <c r="M83" s="1054"/>
    </row>
    <row r="84" spans="1:20" s="1" customFormat="1" ht="40.549999999999997" customHeight="1">
      <c r="A84" s="1567"/>
      <c r="B84" s="1212"/>
      <c r="C84" s="1212"/>
      <c r="D84" s="2931" t="s">
        <v>10316</v>
      </c>
      <c r="E84" s="1212"/>
      <c r="F84" s="2932"/>
      <c r="G84" s="5818"/>
      <c r="H84" s="1570"/>
      <c r="I84" s="2933"/>
      <c r="J84" s="1055"/>
      <c r="K84" s="2920"/>
      <c r="M84" s="1054"/>
    </row>
    <row r="85" spans="1:20" s="1215" customFormat="1" ht="27.25" customHeight="1">
      <c r="A85" s="1567">
        <v>19</v>
      </c>
      <c r="B85" s="1212">
        <v>751</v>
      </c>
      <c r="C85" s="1212" t="s">
        <v>10328</v>
      </c>
      <c r="D85" s="1212" t="s">
        <v>10327</v>
      </c>
      <c r="E85" s="1212" t="s">
        <v>25</v>
      </c>
      <c r="F85" s="1569">
        <f>F86</f>
        <v>1</v>
      </c>
      <c r="G85" s="5818"/>
      <c r="H85" s="1570">
        <f>F85*G85</f>
        <v>0</v>
      </c>
      <c r="I85" s="1571" t="s">
        <v>60</v>
      </c>
      <c r="J85" s="1053"/>
      <c r="K85" s="2920"/>
      <c r="L85" s="2920"/>
      <c r="M85" s="2934"/>
      <c r="T85" s="2935"/>
    </row>
    <row r="86" spans="1:20" s="2941" customFormat="1" ht="27.25" customHeight="1">
      <c r="A86" s="2936"/>
      <c r="B86" s="2937"/>
      <c r="C86" s="2923"/>
      <c r="D86" s="2931" t="s">
        <v>10326</v>
      </c>
      <c r="E86" s="2937"/>
      <c r="F86" s="1572">
        <v>1</v>
      </c>
      <c r="G86" s="5851"/>
      <c r="H86" s="2938"/>
      <c r="I86" s="2939"/>
      <c r="J86" s="1053"/>
      <c r="K86" s="2940"/>
    </row>
    <row r="87" spans="1:20" s="1" customFormat="1" ht="40.549999999999997" customHeight="1">
      <c r="A87" s="1567"/>
      <c r="B87" s="1212"/>
      <c r="C87" s="1212"/>
      <c r="D87" s="2931" t="s">
        <v>10322</v>
      </c>
      <c r="E87" s="1212"/>
      <c r="F87" s="2932"/>
      <c r="G87" s="5818"/>
      <c r="H87" s="1570"/>
      <c r="I87" s="2933"/>
      <c r="J87" s="1055"/>
      <c r="K87" s="2920"/>
      <c r="M87" s="1054"/>
    </row>
    <row r="88" spans="1:20" s="1215" customFormat="1" ht="27.25" customHeight="1">
      <c r="A88" s="1567">
        <v>20</v>
      </c>
      <c r="B88" s="1212">
        <v>751</v>
      </c>
      <c r="C88" s="1212" t="s">
        <v>10325</v>
      </c>
      <c r="D88" s="1212" t="s">
        <v>10324</v>
      </c>
      <c r="E88" s="1212" t="s">
        <v>25</v>
      </c>
      <c r="F88" s="1569">
        <f>F89</f>
        <v>1</v>
      </c>
      <c r="G88" s="5818"/>
      <c r="H88" s="1570">
        <f>F88*G88</f>
        <v>0</v>
      </c>
      <c r="I88" s="1571" t="s">
        <v>60</v>
      </c>
      <c r="J88" s="1053"/>
      <c r="K88" s="2920"/>
      <c r="L88" s="2920"/>
      <c r="M88" s="2934"/>
      <c r="T88" s="2935"/>
    </row>
    <row r="89" spans="1:20" s="2941" customFormat="1" ht="27.25" customHeight="1">
      <c r="A89" s="2936"/>
      <c r="B89" s="2937"/>
      <c r="C89" s="2923"/>
      <c r="D89" s="2931" t="s">
        <v>10323</v>
      </c>
      <c r="E89" s="2937"/>
      <c r="F89" s="1572">
        <v>1</v>
      </c>
      <c r="G89" s="5851"/>
      <c r="H89" s="2938"/>
      <c r="I89" s="2939"/>
      <c r="J89" s="1053"/>
      <c r="K89" s="2940"/>
    </row>
    <row r="90" spans="1:20" s="1" customFormat="1" ht="40.549999999999997" customHeight="1">
      <c r="A90" s="1567"/>
      <c r="B90" s="1212"/>
      <c r="C90" s="1212"/>
      <c r="D90" s="2931" t="s">
        <v>10322</v>
      </c>
      <c r="E90" s="1212"/>
      <c r="F90" s="2932"/>
      <c r="G90" s="5818"/>
      <c r="H90" s="1570"/>
      <c r="I90" s="2933"/>
      <c r="J90" s="1055"/>
      <c r="K90" s="2920"/>
      <c r="M90" s="1054"/>
    </row>
    <row r="91" spans="1:20" s="1188" customFormat="1" ht="27.25" customHeight="1">
      <c r="A91" s="1567">
        <v>21</v>
      </c>
      <c r="B91" s="1212">
        <v>751</v>
      </c>
      <c r="C91" s="1212" t="s">
        <v>10321</v>
      </c>
      <c r="D91" s="1212" t="s">
        <v>10320</v>
      </c>
      <c r="E91" s="1212" t="s">
        <v>25</v>
      </c>
      <c r="F91" s="1729">
        <f>F92</f>
        <v>1</v>
      </c>
      <c r="G91" s="5818"/>
      <c r="H91" s="1570">
        <f>F91*G91</f>
        <v>0</v>
      </c>
      <c r="I91" s="1571" t="s">
        <v>60</v>
      </c>
      <c r="J91" s="1053"/>
      <c r="K91" s="2920"/>
      <c r="L91" s="2920"/>
    </row>
    <row r="92" spans="1:20" s="1" customFormat="1" ht="27.25" customHeight="1">
      <c r="A92" s="1567"/>
      <c r="B92" s="1212"/>
      <c r="C92" s="2923"/>
      <c r="D92" s="2931" t="s">
        <v>10317</v>
      </c>
      <c r="E92" s="1212"/>
      <c r="F92" s="2932">
        <v>1</v>
      </c>
      <c r="G92" s="5818"/>
      <c r="H92" s="1570"/>
      <c r="I92" s="2933"/>
      <c r="J92" s="1053"/>
      <c r="K92" s="2920"/>
      <c r="M92" s="1054"/>
    </row>
    <row r="93" spans="1:20" s="1" customFormat="1" ht="40.549999999999997" customHeight="1">
      <c r="A93" s="1567"/>
      <c r="B93" s="1212"/>
      <c r="C93" s="1212"/>
      <c r="D93" s="2931" t="s">
        <v>10316</v>
      </c>
      <c r="E93" s="1212"/>
      <c r="F93" s="2932"/>
      <c r="G93" s="5818"/>
      <c r="H93" s="1570"/>
      <c r="I93" s="2933"/>
      <c r="J93" s="1055"/>
      <c r="K93" s="2920"/>
      <c r="M93" s="1054"/>
    </row>
    <row r="94" spans="1:20" s="1188" customFormat="1" ht="27.25" customHeight="1">
      <c r="A94" s="1567">
        <v>22</v>
      </c>
      <c r="B94" s="1212">
        <v>751</v>
      </c>
      <c r="C94" s="1212" t="s">
        <v>10319</v>
      </c>
      <c r="D94" s="1212" t="s">
        <v>10318</v>
      </c>
      <c r="E94" s="1212" t="s">
        <v>25</v>
      </c>
      <c r="F94" s="1729">
        <f>F95</f>
        <v>1</v>
      </c>
      <c r="G94" s="5818"/>
      <c r="H94" s="1570">
        <f>F94*G94</f>
        <v>0</v>
      </c>
      <c r="I94" s="1571" t="s">
        <v>60</v>
      </c>
      <c r="J94" s="1053"/>
      <c r="K94" s="2920"/>
      <c r="L94" s="2920"/>
    </row>
    <row r="95" spans="1:20" s="1" customFormat="1" ht="27.25" customHeight="1">
      <c r="A95" s="1567"/>
      <c r="B95" s="1212"/>
      <c r="C95" s="2923"/>
      <c r="D95" s="2931" t="s">
        <v>10317</v>
      </c>
      <c r="E95" s="1212"/>
      <c r="F95" s="2932">
        <v>1</v>
      </c>
      <c r="G95" s="5818"/>
      <c r="H95" s="1570"/>
      <c r="I95" s="2933"/>
      <c r="J95" s="1053"/>
      <c r="K95" s="2920"/>
      <c r="M95" s="1054"/>
    </row>
    <row r="96" spans="1:20" s="1" customFormat="1" ht="40.549999999999997" customHeight="1">
      <c r="A96" s="1567"/>
      <c r="B96" s="1212"/>
      <c r="C96" s="1212"/>
      <c r="D96" s="2931" t="s">
        <v>10316</v>
      </c>
      <c r="E96" s="1212"/>
      <c r="F96" s="2932"/>
      <c r="G96" s="5818"/>
      <c r="H96" s="1570"/>
      <c r="I96" s="2933"/>
      <c r="J96" s="1055"/>
      <c r="K96" s="2920"/>
      <c r="M96" s="1054"/>
    </row>
    <row r="97" spans="1:27" s="1215" customFormat="1" ht="11.3">
      <c r="A97" s="2921">
        <v>23</v>
      </c>
      <c r="B97" s="2942" t="s">
        <v>173</v>
      </c>
      <c r="C97" s="2917" t="s">
        <v>10315</v>
      </c>
      <c r="D97" s="2922" t="s">
        <v>12047</v>
      </c>
      <c r="E97" s="2922" t="s">
        <v>149</v>
      </c>
      <c r="F97" s="2943">
        <f>F99</f>
        <v>1</v>
      </c>
      <c r="G97" s="5850"/>
      <c r="H97" s="2926">
        <f>F97*G97</f>
        <v>0</v>
      </c>
      <c r="I97" s="1571" t="s">
        <v>60</v>
      </c>
      <c r="J97" s="2944"/>
      <c r="K97" s="2920"/>
      <c r="L97" s="2920"/>
      <c r="M97" s="2945"/>
      <c r="N97" s="2945"/>
      <c r="O97" s="2945"/>
      <c r="P97" s="2945"/>
      <c r="Q97" s="2945"/>
      <c r="R97" s="2945"/>
      <c r="S97" s="2946"/>
      <c r="T97" s="2945"/>
    </row>
    <row r="98" spans="1:27" s="2062" customFormat="1" ht="27.25" customHeight="1">
      <c r="A98" s="2921"/>
      <c r="B98" s="2923"/>
      <c r="C98" s="2923"/>
      <c r="D98" s="305" t="s">
        <v>10299</v>
      </c>
      <c r="E98" s="2922"/>
      <c r="F98" s="2925"/>
      <c r="G98" s="5850"/>
      <c r="H98" s="2926"/>
      <c r="I98" s="2928"/>
      <c r="J98" s="2944"/>
      <c r="K98" s="2920"/>
      <c r="L98" s="2947"/>
      <c r="M98" s="2945"/>
      <c r="N98" s="2945"/>
      <c r="O98" s="2945"/>
      <c r="P98" s="2945"/>
      <c r="Q98" s="2945"/>
      <c r="R98" s="2945"/>
      <c r="S98" s="2945"/>
      <c r="T98" s="2945"/>
      <c r="AA98" s="2948"/>
    </row>
    <row r="99" spans="1:27" s="2062" customFormat="1" ht="13.5" customHeight="1">
      <c r="A99" s="2921"/>
      <c r="B99" s="2922"/>
      <c r="C99" s="2922"/>
      <c r="D99" s="305" t="s">
        <v>12048</v>
      </c>
      <c r="E99" s="2922"/>
      <c r="F99" s="2925">
        <v>1</v>
      </c>
      <c r="G99" s="5850"/>
      <c r="H99" s="2926"/>
      <c r="I99" s="2928"/>
      <c r="J99" s="2949"/>
      <c r="K99" s="2920"/>
      <c r="L99" s="2945"/>
      <c r="M99" s="2950"/>
      <c r="N99" s="2945"/>
      <c r="O99" s="2945"/>
      <c r="P99" s="2945"/>
      <c r="Q99" s="2945"/>
      <c r="R99" s="2945"/>
      <c r="S99" s="2945"/>
      <c r="T99" s="2945"/>
    </row>
    <row r="100" spans="1:27" s="2062" customFormat="1" ht="27.25" customHeight="1">
      <c r="A100" s="2921"/>
      <c r="B100" s="2922"/>
      <c r="C100" s="2922"/>
      <c r="D100" s="305" t="s">
        <v>10289</v>
      </c>
      <c r="E100" s="2922"/>
      <c r="F100" s="2925"/>
      <c r="G100" s="5850"/>
      <c r="H100" s="2926"/>
      <c r="I100" s="2951"/>
      <c r="J100" s="2929"/>
      <c r="K100" s="2920"/>
      <c r="L100" s="2945"/>
      <c r="M100" s="2945"/>
      <c r="N100" s="2945"/>
      <c r="O100" s="2945"/>
      <c r="P100" s="2945"/>
      <c r="Q100" s="2945"/>
      <c r="R100" s="2945"/>
      <c r="S100" s="2945"/>
      <c r="T100" s="2945"/>
    </row>
    <row r="101" spans="1:27" s="2062" customFormat="1" ht="13.5" customHeight="1">
      <c r="A101" s="2921"/>
      <c r="B101" s="2922"/>
      <c r="C101" s="2952"/>
      <c r="D101" s="305" t="s">
        <v>10297</v>
      </c>
      <c r="E101" s="2922"/>
      <c r="F101" s="2925"/>
      <c r="G101" s="5850"/>
      <c r="H101" s="2926"/>
      <c r="I101" s="2951"/>
      <c r="J101" s="2929"/>
      <c r="K101" s="2920"/>
      <c r="L101" s="2945"/>
      <c r="M101" s="2945"/>
      <c r="N101" s="2945"/>
      <c r="O101" s="2945"/>
      <c r="P101" s="2945"/>
      <c r="Q101" s="2945"/>
      <c r="R101" s="2945"/>
      <c r="S101" s="2945"/>
      <c r="T101" s="2945"/>
    </row>
    <row r="102" spans="1:27" s="1215" customFormat="1" ht="11.3">
      <c r="A102" s="2921">
        <v>24</v>
      </c>
      <c r="B102" s="2942" t="s">
        <v>173</v>
      </c>
      <c r="C102" s="2917" t="s">
        <v>10314</v>
      </c>
      <c r="D102" s="2922" t="s">
        <v>10313</v>
      </c>
      <c r="E102" s="2922" t="s">
        <v>149</v>
      </c>
      <c r="F102" s="2943">
        <f>F104</f>
        <v>1</v>
      </c>
      <c r="G102" s="5850"/>
      <c r="H102" s="2926">
        <f>F102*G102</f>
        <v>0</v>
      </c>
      <c r="I102" s="1571" t="s">
        <v>60</v>
      </c>
      <c r="J102" s="2944"/>
      <c r="K102" s="2920"/>
      <c r="L102" s="2920"/>
      <c r="M102" s="2945"/>
      <c r="N102" s="2945"/>
      <c r="O102" s="2945"/>
      <c r="P102" s="2945"/>
      <c r="Q102" s="2945"/>
      <c r="R102" s="2945"/>
      <c r="S102" s="2946"/>
      <c r="T102" s="2945"/>
    </row>
    <row r="103" spans="1:27" s="2062" customFormat="1" ht="27.25" customHeight="1">
      <c r="A103" s="2921"/>
      <c r="B103" s="2923"/>
      <c r="C103" s="2923"/>
      <c r="D103" s="305" t="s">
        <v>10299</v>
      </c>
      <c r="E103" s="2922"/>
      <c r="F103" s="2925"/>
      <c r="G103" s="5850"/>
      <c r="H103" s="2926"/>
      <c r="I103" s="2928"/>
      <c r="J103" s="2944"/>
      <c r="K103" s="2920"/>
      <c r="L103" s="2947"/>
      <c r="M103" s="2945"/>
      <c r="N103" s="2945"/>
      <c r="O103" s="2945"/>
      <c r="P103" s="2945"/>
      <c r="Q103" s="2945"/>
      <c r="R103" s="2945"/>
      <c r="S103" s="2945"/>
      <c r="T103" s="2945"/>
      <c r="AA103" s="2948"/>
    </row>
    <row r="104" spans="1:27" s="2062" customFormat="1" ht="13.5" customHeight="1">
      <c r="A104" s="2921"/>
      <c r="B104" s="2922"/>
      <c r="C104" s="2922"/>
      <c r="D104" s="305" t="s">
        <v>10312</v>
      </c>
      <c r="E104" s="2922"/>
      <c r="F104" s="2925">
        <v>1</v>
      </c>
      <c r="G104" s="5850"/>
      <c r="H104" s="2926"/>
      <c r="I104" s="2928"/>
      <c r="J104" s="2949"/>
      <c r="K104" s="2920"/>
      <c r="L104" s="2945"/>
      <c r="M104" s="2950"/>
      <c r="N104" s="2945"/>
      <c r="O104" s="2945"/>
      <c r="P104" s="2945"/>
      <c r="Q104" s="2945"/>
      <c r="R104" s="2945"/>
      <c r="S104" s="2945"/>
      <c r="T104" s="2945"/>
    </row>
    <row r="105" spans="1:27" s="2062" customFormat="1" ht="27.25" customHeight="1">
      <c r="A105" s="2921"/>
      <c r="B105" s="2922"/>
      <c r="C105" s="2922"/>
      <c r="D105" s="305" t="s">
        <v>10289</v>
      </c>
      <c r="E105" s="2922"/>
      <c r="F105" s="2925"/>
      <c r="G105" s="5850"/>
      <c r="H105" s="2926"/>
      <c r="I105" s="2951"/>
      <c r="J105" s="2929"/>
      <c r="K105" s="2920"/>
      <c r="L105" s="2945"/>
      <c r="M105" s="2945"/>
      <c r="N105" s="2945"/>
      <c r="O105" s="2945"/>
      <c r="P105" s="2945"/>
      <c r="Q105" s="2945"/>
      <c r="R105" s="2945"/>
      <c r="S105" s="2945"/>
      <c r="T105" s="2945"/>
    </row>
    <row r="106" spans="1:27" s="2062" customFormat="1" ht="13.5" customHeight="1">
      <c r="A106" s="2921"/>
      <c r="B106" s="2922"/>
      <c r="C106" s="2952"/>
      <c r="D106" s="305" t="s">
        <v>10297</v>
      </c>
      <c r="E106" s="2922"/>
      <c r="F106" s="2925"/>
      <c r="G106" s="5850"/>
      <c r="H106" s="2926"/>
      <c r="I106" s="2951"/>
      <c r="J106" s="2929"/>
      <c r="K106" s="2920"/>
      <c r="L106" s="2945"/>
      <c r="M106" s="2945"/>
      <c r="N106" s="2945"/>
      <c r="O106" s="2945"/>
      <c r="P106" s="2945"/>
      <c r="Q106" s="2945"/>
      <c r="R106" s="2945"/>
      <c r="S106" s="2945"/>
      <c r="T106" s="2945"/>
    </row>
    <row r="107" spans="1:27" s="1215" customFormat="1" ht="11.3">
      <c r="A107" s="2921">
        <v>25</v>
      </c>
      <c r="B107" s="2942" t="s">
        <v>173</v>
      </c>
      <c r="C107" s="2917" t="s">
        <v>10311</v>
      </c>
      <c r="D107" s="2922" t="s">
        <v>10310</v>
      </c>
      <c r="E107" s="2922" t="s">
        <v>149</v>
      </c>
      <c r="F107" s="2943">
        <f>F109</f>
        <v>1</v>
      </c>
      <c r="G107" s="5850"/>
      <c r="H107" s="2926">
        <f>F107*G107</f>
        <v>0</v>
      </c>
      <c r="I107" s="1571" t="s">
        <v>60</v>
      </c>
      <c r="J107" s="2944"/>
      <c r="K107" s="2920"/>
      <c r="L107" s="2920"/>
      <c r="M107" s="2945"/>
      <c r="N107" s="2945"/>
      <c r="O107" s="2945"/>
      <c r="P107" s="2945"/>
      <c r="Q107" s="2945"/>
      <c r="R107" s="2945"/>
      <c r="S107" s="2946"/>
      <c r="T107" s="2945"/>
    </row>
    <row r="108" spans="1:27" s="2062" customFormat="1" ht="27.25" customHeight="1">
      <c r="A108" s="2921"/>
      <c r="B108" s="2923"/>
      <c r="C108" s="2923"/>
      <c r="D108" s="305" t="s">
        <v>10299</v>
      </c>
      <c r="E108" s="2922"/>
      <c r="F108" s="2925"/>
      <c r="G108" s="5850"/>
      <c r="H108" s="2926"/>
      <c r="I108" s="2928"/>
      <c r="J108" s="2944"/>
      <c r="K108" s="2920"/>
      <c r="L108" s="2947"/>
      <c r="M108" s="2945"/>
      <c r="N108" s="2945"/>
      <c r="O108" s="2945"/>
      <c r="P108" s="2945"/>
      <c r="Q108" s="2945"/>
      <c r="R108" s="2945"/>
      <c r="S108" s="2945"/>
      <c r="T108" s="2945"/>
      <c r="AA108" s="2948"/>
    </row>
    <row r="109" spans="1:27" s="2062" customFormat="1" ht="13.5" customHeight="1">
      <c r="A109" s="2921"/>
      <c r="B109" s="2922"/>
      <c r="C109" s="2922"/>
      <c r="D109" s="305" t="s">
        <v>10309</v>
      </c>
      <c r="E109" s="2922"/>
      <c r="F109" s="2925">
        <v>1</v>
      </c>
      <c r="G109" s="5850"/>
      <c r="H109" s="2926"/>
      <c r="I109" s="2928"/>
      <c r="J109" s="2949"/>
      <c r="K109" s="2920"/>
      <c r="L109" s="2945"/>
      <c r="M109" s="2950"/>
      <c r="N109" s="2945"/>
      <c r="O109" s="2945"/>
      <c r="P109" s="2945"/>
      <c r="Q109" s="2945"/>
      <c r="R109" s="2945"/>
      <c r="S109" s="2945"/>
      <c r="T109" s="2945"/>
    </row>
    <row r="110" spans="1:27" s="2062" customFormat="1" ht="27.25" customHeight="1">
      <c r="A110" s="2921"/>
      <c r="B110" s="2922"/>
      <c r="C110" s="2922"/>
      <c r="D110" s="305" t="s">
        <v>10289</v>
      </c>
      <c r="E110" s="2922"/>
      <c r="F110" s="2925"/>
      <c r="G110" s="5850"/>
      <c r="H110" s="2926"/>
      <c r="I110" s="2951"/>
      <c r="J110" s="2929"/>
      <c r="K110" s="2920"/>
      <c r="L110" s="2945"/>
      <c r="M110" s="2945"/>
      <c r="N110" s="2945"/>
      <c r="O110" s="2945"/>
      <c r="P110" s="2945"/>
      <c r="Q110" s="2945"/>
      <c r="R110" s="2945"/>
      <c r="S110" s="2945"/>
      <c r="T110" s="2945"/>
    </row>
    <row r="111" spans="1:27" s="2062" customFormat="1" ht="13.5" customHeight="1">
      <c r="A111" s="2921"/>
      <c r="B111" s="2922"/>
      <c r="C111" s="2952"/>
      <c r="D111" s="305" t="s">
        <v>10297</v>
      </c>
      <c r="E111" s="2922"/>
      <c r="F111" s="2925"/>
      <c r="G111" s="5850"/>
      <c r="H111" s="2926"/>
      <c r="I111" s="2951"/>
      <c r="J111" s="2929"/>
      <c r="K111" s="2920"/>
      <c r="L111" s="2945"/>
      <c r="M111" s="2945"/>
      <c r="N111" s="2945"/>
      <c r="O111" s="2945"/>
      <c r="P111" s="2945"/>
      <c r="Q111" s="2945"/>
      <c r="R111" s="2945"/>
      <c r="S111" s="2945"/>
      <c r="T111" s="2945"/>
    </row>
    <row r="112" spans="1:27" s="1215" customFormat="1" ht="11.3">
      <c r="A112" s="2921">
        <v>26</v>
      </c>
      <c r="B112" s="2942" t="s">
        <v>173</v>
      </c>
      <c r="C112" s="2917" t="s">
        <v>10308</v>
      </c>
      <c r="D112" s="2922" t="s">
        <v>10307</v>
      </c>
      <c r="E112" s="2922" t="s">
        <v>149</v>
      </c>
      <c r="F112" s="2943">
        <f>F114</f>
        <v>1</v>
      </c>
      <c r="G112" s="5850"/>
      <c r="H112" s="2926">
        <f>F112*G112</f>
        <v>0</v>
      </c>
      <c r="I112" s="1571" t="s">
        <v>60</v>
      </c>
      <c r="J112" s="2944"/>
      <c r="K112" s="2920"/>
      <c r="L112" s="2920"/>
      <c r="M112" s="2945"/>
      <c r="N112" s="2945"/>
      <c r="O112" s="2945"/>
      <c r="P112" s="2945"/>
      <c r="Q112" s="2945"/>
      <c r="R112" s="2945"/>
      <c r="S112" s="2946"/>
      <c r="T112" s="2945"/>
    </row>
    <row r="113" spans="1:27" s="2062" customFormat="1" ht="27.25" customHeight="1">
      <c r="A113" s="2921"/>
      <c r="B113" s="2923"/>
      <c r="C113" s="2923"/>
      <c r="D113" s="305" t="s">
        <v>10299</v>
      </c>
      <c r="E113" s="2922"/>
      <c r="F113" s="2925"/>
      <c r="G113" s="5850"/>
      <c r="H113" s="2926"/>
      <c r="I113" s="2928"/>
      <c r="J113" s="2944"/>
      <c r="K113" s="2920"/>
      <c r="L113" s="2947"/>
      <c r="M113" s="2945"/>
      <c r="N113" s="2945"/>
      <c r="O113" s="2945"/>
      <c r="P113" s="2945"/>
      <c r="Q113" s="2945"/>
      <c r="R113" s="2945"/>
      <c r="S113" s="2945"/>
      <c r="T113" s="2945"/>
      <c r="AA113" s="2948"/>
    </row>
    <row r="114" spans="1:27" s="2062" customFormat="1" ht="13.5" customHeight="1">
      <c r="A114" s="2921"/>
      <c r="B114" s="2922"/>
      <c r="C114" s="2922"/>
      <c r="D114" s="305" t="s">
        <v>10298</v>
      </c>
      <c r="E114" s="2922"/>
      <c r="F114" s="2925">
        <v>1</v>
      </c>
      <c r="G114" s="5850"/>
      <c r="H114" s="2926"/>
      <c r="I114" s="2928"/>
      <c r="J114" s="2949"/>
      <c r="K114" s="2920"/>
      <c r="L114" s="2945"/>
      <c r="M114" s="2950"/>
      <c r="N114" s="2945"/>
      <c r="O114" s="2945"/>
      <c r="P114" s="2945"/>
      <c r="Q114" s="2945"/>
      <c r="R114" s="2945"/>
      <c r="S114" s="2945"/>
      <c r="T114" s="2945"/>
    </row>
    <row r="115" spans="1:27" s="2062" customFormat="1" ht="27.25" customHeight="1">
      <c r="A115" s="2921"/>
      <c r="B115" s="2922"/>
      <c r="C115" s="2922"/>
      <c r="D115" s="305" t="s">
        <v>10289</v>
      </c>
      <c r="E115" s="2922"/>
      <c r="F115" s="2925"/>
      <c r="G115" s="5850"/>
      <c r="H115" s="2926"/>
      <c r="I115" s="2951"/>
      <c r="J115" s="2929"/>
      <c r="K115" s="2920"/>
      <c r="L115" s="2945"/>
      <c r="M115" s="2945"/>
      <c r="N115" s="2945"/>
      <c r="O115" s="2945"/>
      <c r="P115" s="2945"/>
      <c r="Q115" s="2945"/>
      <c r="R115" s="2945"/>
      <c r="S115" s="2945"/>
      <c r="T115" s="2945"/>
    </row>
    <row r="116" spans="1:27" s="2062" customFormat="1" ht="13.5" customHeight="1">
      <c r="A116" s="2921"/>
      <c r="B116" s="2922"/>
      <c r="C116" s="2952"/>
      <c r="D116" s="305" t="s">
        <v>10297</v>
      </c>
      <c r="E116" s="2922"/>
      <c r="F116" s="2925"/>
      <c r="G116" s="5850"/>
      <c r="H116" s="2926"/>
      <c r="I116" s="2951"/>
      <c r="J116" s="2929"/>
      <c r="K116" s="2920"/>
      <c r="L116" s="2945"/>
      <c r="M116" s="2945"/>
      <c r="N116" s="2945"/>
      <c r="O116" s="2945"/>
      <c r="P116" s="2945"/>
      <c r="Q116" s="2945"/>
      <c r="R116" s="2945"/>
      <c r="S116" s="2945"/>
      <c r="T116" s="2945"/>
    </row>
    <row r="117" spans="1:27" s="1215" customFormat="1" ht="11.3">
      <c r="A117" s="2921">
        <v>27</v>
      </c>
      <c r="B117" s="2942" t="s">
        <v>173</v>
      </c>
      <c r="C117" s="2917" t="s">
        <v>10306</v>
      </c>
      <c r="D117" s="2922" t="s">
        <v>10305</v>
      </c>
      <c r="E117" s="2922" t="s">
        <v>149</v>
      </c>
      <c r="F117" s="2943">
        <f>F119</f>
        <v>1</v>
      </c>
      <c r="G117" s="5850"/>
      <c r="H117" s="2926">
        <f>F117*G117</f>
        <v>0</v>
      </c>
      <c r="I117" s="1571" t="s">
        <v>60</v>
      </c>
      <c r="J117" s="2944"/>
      <c r="K117" s="2920"/>
      <c r="L117" s="2920"/>
      <c r="M117" s="2945"/>
      <c r="N117" s="2945"/>
      <c r="O117" s="2945"/>
      <c r="P117" s="2945"/>
      <c r="Q117" s="2945"/>
      <c r="R117" s="2945"/>
      <c r="S117" s="2946"/>
      <c r="T117" s="2945"/>
    </row>
    <row r="118" spans="1:27" s="2062" customFormat="1" ht="27.25" customHeight="1">
      <c r="A118" s="2921"/>
      <c r="B118" s="2923"/>
      <c r="C118" s="2923"/>
      <c r="D118" s="305" t="s">
        <v>10299</v>
      </c>
      <c r="E118" s="2922"/>
      <c r="F118" s="2925"/>
      <c r="G118" s="5850"/>
      <c r="H118" s="2926"/>
      <c r="I118" s="2928"/>
      <c r="J118" s="2944"/>
      <c r="K118" s="2920"/>
      <c r="L118" s="2947"/>
      <c r="M118" s="2945"/>
      <c r="N118" s="2945"/>
      <c r="O118" s="2945"/>
      <c r="P118" s="2945"/>
      <c r="Q118" s="2945"/>
      <c r="R118" s="2945"/>
      <c r="S118" s="2945"/>
      <c r="T118" s="2945"/>
      <c r="AA118" s="2948"/>
    </row>
    <row r="119" spans="1:27" s="2062" customFormat="1" ht="13.5" customHeight="1">
      <c r="A119" s="2921"/>
      <c r="B119" s="2922"/>
      <c r="C119" s="2922"/>
      <c r="D119" s="305" t="s">
        <v>10302</v>
      </c>
      <c r="E119" s="2922"/>
      <c r="F119" s="2925">
        <v>1</v>
      </c>
      <c r="G119" s="5850"/>
      <c r="H119" s="2926"/>
      <c r="I119" s="2928"/>
      <c r="J119" s="2949"/>
      <c r="K119" s="2920"/>
      <c r="L119" s="2945"/>
      <c r="M119" s="2950"/>
      <c r="N119" s="2945"/>
      <c r="O119" s="2945"/>
      <c r="P119" s="2945"/>
      <c r="Q119" s="2945"/>
      <c r="R119" s="2945"/>
      <c r="S119" s="2945"/>
      <c r="T119" s="2945"/>
    </row>
    <row r="120" spans="1:27" s="2062" customFormat="1" ht="27.25" customHeight="1">
      <c r="A120" s="2921"/>
      <c r="B120" s="2922"/>
      <c r="C120" s="2922"/>
      <c r="D120" s="305" t="s">
        <v>10289</v>
      </c>
      <c r="E120" s="2922"/>
      <c r="F120" s="2925"/>
      <c r="G120" s="5850"/>
      <c r="H120" s="2926"/>
      <c r="I120" s="2951"/>
      <c r="J120" s="2929"/>
      <c r="K120" s="2920"/>
      <c r="L120" s="2945"/>
      <c r="M120" s="2945"/>
      <c r="N120" s="2945"/>
      <c r="O120" s="2945"/>
      <c r="P120" s="2945"/>
      <c r="Q120" s="2945"/>
      <c r="R120" s="2945"/>
      <c r="S120" s="2945"/>
      <c r="T120" s="2945"/>
    </row>
    <row r="121" spans="1:27" s="2062" customFormat="1" ht="13.5" customHeight="1">
      <c r="A121" s="2921"/>
      <c r="B121" s="2922"/>
      <c r="C121" s="2952"/>
      <c r="D121" s="305" t="s">
        <v>10297</v>
      </c>
      <c r="E121" s="2922"/>
      <c r="F121" s="2925"/>
      <c r="G121" s="5850"/>
      <c r="H121" s="2926"/>
      <c r="I121" s="2951"/>
      <c r="J121" s="2929"/>
      <c r="K121" s="2920"/>
      <c r="L121" s="2945"/>
      <c r="M121" s="2945"/>
      <c r="N121" s="2945"/>
      <c r="O121" s="2945"/>
      <c r="P121" s="2945"/>
      <c r="Q121" s="2945"/>
      <c r="R121" s="2945"/>
      <c r="S121" s="2945"/>
      <c r="T121" s="2945"/>
    </row>
    <row r="122" spans="1:27" s="1215" customFormat="1" ht="11.3">
      <c r="A122" s="2921">
        <v>28</v>
      </c>
      <c r="B122" s="2942" t="s">
        <v>173</v>
      </c>
      <c r="C122" s="2917" t="s">
        <v>10304</v>
      </c>
      <c r="D122" s="2922" t="s">
        <v>10303</v>
      </c>
      <c r="E122" s="2922" t="s">
        <v>149</v>
      </c>
      <c r="F122" s="2943">
        <f>F124</f>
        <v>1</v>
      </c>
      <c r="G122" s="5850"/>
      <c r="H122" s="2926">
        <f>F122*G122</f>
        <v>0</v>
      </c>
      <c r="I122" s="1571" t="s">
        <v>60</v>
      </c>
      <c r="J122" s="2944"/>
      <c r="K122" s="2920"/>
      <c r="L122" s="2920"/>
      <c r="M122" s="2945"/>
      <c r="N122" s="2945"/>
      <c r="O122" s="2945"/>
      <c r="P122" s="2945"/>
      <c r="Q122" s="2945"/>
      <c r="R122" s="2945"/>
      <c r="S122" s="2946"/>
      <c r="T122" s="2945"/>
    </row>
    <row r="123" spans="1:27" s="2062" customFormat="1" ht="27.25" customHeight="1">
      <c r="A123" s="2921"/>
      <c r="B123" s="2923"/>
      <c r="C123" s="2923"/>
      <c r="D123" s="305" t="s">
        <v>10299</v>
      </c>
      <c r="E123" s="2922"/>
      <c r="F123" s="2925"/>
      <c r="G123" s="5850"/>
      <c r="H123" s="2926"/>
      <c r="I123" s="2928"/>
      <c r="J123" s="2944"/>
      <c r="K123" s="2920"/>
      <c r="L123" s="2947"/>
      <c r="M123" s="2945"/>
      <c r="N123" s="2945"/>
      <c r="O123" s="2945"/>
      <c r="P123" s="2945"/>
      <c r="Q123" s="2945"/>
      <c r="R123" s="2945"/>
      <c r="S123" s="2945"/>
      <c r="T123" s="2945"/>
      <c r="AA123" s="2948"/>
    </row>
    <row r="124" spans="1:27" s="2062" customFormat="1" ht="13.5" customHeight="1">
      <c r="A124" s="2921"/>
      <c r="B124" s="2922"/>
      <c r="C124" s="2922"/>
      <c r="D124" s="305" t="s">
        <v>10302</v>
      </c>
      <c r="E124" s="2922"/>
      <c r="F124" s="2925">
        <v>1</v>
      </c>
      <c r="G124" s="5850"/>
      <c r="H124" s="2926"/>
      <c r="I124" s="2928"/>
      <c r="J124" s="2949"/>
      <c r="K124" s="2920"/>
      <c r="L124" s="2945"/>
      <c r="M124" s="2950"/>
      <c r="N124" s="2945"/>
      <c r="O124" s="2945"/>
      <c r="P124" s="2945"/>
      <c r="Q124" s="2945"/>
      <c r="R124" s="2945"/>
      <c r="S124" s="2945"/>
      <c r="T124" s="2945"/>
    </row>
    <row r="125" spans="1:27" s="2062" customFormat="1" ht="27.25" customHeight="1">
      <c r="A125" s="2921"/>
      <c r="B125" s="2922"/>
      <c r="C125" s="2922"/>
      <c r="D125" s="305" t="s">
        <v>10289</v>
      </c>
      <c r="E125" s="2922"/>
      <c r="F125" s="2925"/>
      <c r="G125" s="5850"/>
      <c r="H125" s="2926"/>
      <c r="I125" s="2951"/>
      <c r="J125" s="2929"/>
      <c r="K125" s="2920"/>
      <c r="L125" s="2945"/>
      <c r="M125" s="2945"/>
      <c r="N125" s="2945"/>
      <c r="O125" s="2945"/>
      <c r="P125" s="2945"/>
      <c r="Q125" s="2945"/>
      <c r="R125" s="2945"/>
      <c r="S125" s="2945"/>
      <c r="T125" s="2945"/>
    </row>
    <row r="126" spans="1:27" s="2062" customFormat="1" ht="13.5" customHeight="1">
      <c r="A126" s="2921"/>
      <c r="B126" s="2922"/>
      <c r="C126" s="2952"/>
      <c r="D126" s="305" t="s">
        <v>10297</v>
      </c>
      <c r="E126" s="2922"/>
      <c r="F126" s="2925"/>
      <c r="G126" s="5850"/>
      <c r="H126" s="2926"/>
      <c r="I126" s="2951"/>
      <c r="J126" s="2929"/>
      <c r="K126" s="2920"/>
      <c r="L126" s="2945"/>
      <c r="M126" s="2945"/>
      <c r="N126" s="2945"/>
      <c r="O126" s="2945"/>
      <c r="P126" s="2945"/>
      <c r="Q126" s="2945"/>
      <c r="R126" s="2945"/>
      <c r="S126" s="2945"/>
      <c r="T126" s="2945"/>
    </row>
    <row r="127" spans="1:27" s="1215" customFormat="1" ht="11.3">
      <c r="A127" s="2921">
        <v>29</v>
      </c>
      <c r="B127" s="2942" t="s">
        <v>173</v>
      </c>
      <c r="C127" s="2917" t="s">
        <v>10301</v>
      </c>
      <c r="D127" s="2922" t="s">
        <v>10300</v>
      </c>
      <c r="E127" s="2922" t="s">
        <v>149</v>
      </c>
      <c r="F127" s="2943">
        <f>F129</f>
        <v>1</v>
      </c>
      <c r="G127" s="5850"/>
      <c r="H127" s="2926">
        <f>F127*G127</f>
        <v>0</v>
      </c>
      <c r="I127" s="1571" t="s">
        <v>60</v>
      </c>
      <c r="J127" s="2944"/>
      <c r="K127" s="2920"/>
      <c r="L127" s="2920"/>
      <c r="M127" s="2945"/>
      <c r="N127" s="2945"/>
      <c r="O127" s="2945"/>
      <c r="P127" s="2945"/>
      <c r="Q127" s="2945"/>
      <c r="R127" s="2945"/>
      <c r="S127" s="2946"/>
      <c r="T127" s="2945"/>
    </row>
    <row r="128" spans="1:27" s="2062" customFormat="1" ht="27.25" customHeight="1">
      <c r="A128" s="2921"/>
      <c r="B128" s="2923"/>
      <c r="C128" s="2923"/>
      <c r="D128" s="305" t="s">
        <v>10299</v>
      </c>
      <c r="E128" s="2922"/>
      <c r="F128" s="2925"/>
      <c r="G128" s="5850"/>
      <c r="H128" s="2926"/>
      <c r="I128" s="2928"/>
      <c r="J128" s="2944"/>
      <c r="K128" s="2920"/>
      <c r="L128" s="2947"/>
      <c r="M128" s="2945"/>
      <c r="N128" s="2945"/>
      <c r="O128" s="2945"/>
      <c r="P128" s="2945"/>
      <c r="Q128" s="2945"/>
      <c r="R128" s="2945"/>
      <c r="S128" s="2945"/>
      <c r="T128" s="2945"/>
      <c r="AA128" s="2948"/>
    </row>
    <row r="129" spans="1:25" s="2062" customFormat="1" ht="13.5" customHeight="1">
      <c r="A129" s="2921"/>
      <c r="B129" s="2922"/>
      <c r="C129" s="2922"/>
      <c r="D129" s="305" t="s">
        <v>10298</v>
      </c>
      <c r="E129" s="2922"/>
      <c r="F129" s="2925">
        <v>1</v>
      </c>
      <c r="G129" s="5850"/>
      <c r="H129" s="2926"/>
      <c r="I129" s="2928"/>
      <c r="J129" s="2949"/>
      <c r="K129" s="2920"/>
      <c r="L129" s="2945"/>
      <c r="M129" s="2950"/>
      <c r="N129" s="2945"/>
      <c r="O129" s="2945"/>
      <c r="P129" s="2945"/>
      <c r="Q129" s="2945"/>
      <c r="R129" s="2945"/>
      <c r="S129" s="2945"/>
      <c r="T129" s="2945"/>
    </row>
    <row r="130" spans="1:25" s="2062" customFormat="1" ht="27.25" customHeight="1">
      <c r="A130" s="2921"/>
      <c r="B130" s="2922"/>
      <c r="C130" s="2922"/>
      <c r="D130" s="305" t="s">
        <v>10289</v>
      </c>
      <c r="E130" s="2922"/>
      <c r="F130" s="2925"/>
      <c r="G130" s="5850"/>
      <c r="H130" s="2926"/>
      <c r="I130" s="2951"/>
      <c r="J130" s="2929"/>
      <c r="K130" s="2920"/>
      <c r="L130" s="2945"/>
      <c r="M130" s="2945"/>
      <c r="N130" s="2945"/>
      <c r="O130" s="2945"/>
      <c r="P130" s="2945"/>
      <c r="Q130" s="2945"/>
      <c r="R130" s="2945"/>
      <c r="S130" s="2945"/>
      <c r="T130" s="2945"/>
    </row>
    <row r="131" spans="1:25" s="2062" customFormat="1" ht="13.5" customHeight="1">
      <c r="A131" s="2921"/>
      <c r="B131" s="2922"/>
      <c r="C131" s="2952"/>
      <c r="D131" s="305" t="s">
        <v>10297</v>
      </c>
      <c r="E131" s="2922"/>
      <c r="F131" s="2925"/>
      <c r="G131" s="5850"/>
      <c r="H131" s="2926"/>
      <c r="I131" s="2951"/>
      <c r="J131" s="2929"/>
      <c r="K131" s="2920"/>
      <c r="L131" s="2945"/>
      <c r="M131" s="2945"/>
      <c r="N131" s="2945"/>
      <c r="O131" s="2945"/>
      <c r="P131" s="2945"/>
      <c r="Q131" s="2945"/>
      <c r="R131" s="2945"/>
      <c r="S131" s="2945"/>
      <c r="T131" s="2945"/>
    </row>
    <row r="132" spans="1:25" s="1215" customFormat="1" ht="13.5" customHeight="1">
      <c r="A132" s="2921">
        <v>30</v>
      </c>
      <c r="B132" s="2942" t="s">
        <v>173</v>
      </c>
      <c r="C132" s="2917" t="s">
        <v>10296</v>
      </c>
      <c r="D132" s="2922" t="s">
        <v>10295</v>
      </c>
      <c r="E132" s="2922" t="s">
        <v>149</v>
      </c>
      <c r="F132" s="2943">
        <f>SUM(F135:F135)</f>
        <v>1</v>
      </c>
      <c r="G132" s="5850"/>
      <c r="H132" s="2926">
        <f>F132*G132</f>
        <v>0</v>
      </c>
      <c r="I132" s="1571" t="s">
        <v>60</v>
      </c>
      <c r="J132" s="2944"/>
      <c r="K132" s="2920"/>
      <c r="L132" s="2920"/>
      <c r="M132" s="2945"/>
      <c r="N132" s="2945"/>
      <c r="O132" s="2945"/>
      <c r="P132" s="2945"/>
      <c r="Q132" s="2945"/>
      <c r="R132" s="2945"/>
      <c r="S132" s="2953"/>
      <c r="T132" s="2945"/>
    </row>
    <row r="133" spans="1:25" s="2062" customFormat="1" ht="13.5" customHeight="1">
      <c r="A133" s="2921"/>
      <c r="B133" s="2922"/>
      <c r="C133" s="2922"/>
      <c r="D133" s="305" t="s">
        <v>10291</v>
      </c>
      <c r="E133" s="2922"/>
      <c r="F133" s="2925"/>
      <c r="G133" s="5850"/>
      <c r="H133" s="2926"/>
      <c r="I133" s="2928"/>
      <c r="J133" s="2944"/>
      <c r="K133" s="2920"/>
      <c r="L133" s="2945"/>
      <c r="M133" s="2945"/>
      <c r="N133" s="2945"/>
      <c r="O133" s="2945"/>
      <c r="P133" s="2945"/>
      <c r="Q133" s="2945"/>
      <c r="R133" s="2945"/>
      <c r="S133" s="2945"/>
      <c r="T133" s="2945"/>
      <c r="Y133" s="2948"/>
    </row>
    <row r="134" spans="1:25" s="1215" customFormat="1" ht="13.5" customHeight="1">
      <c r="A134" s="2921"/>
      <c r="B134" s="2942"/>
      <c r="C134" s="2923"/>
      <c r="D134" s="305" t="s">
        <v>10294</v>
      </c>
      <c r="E134" s="2922"/>
      <c r="F134" s="2943"/>
      <c r="G134" s="5850"/>
      <c r="H134" s="2926"/>
      <c r="I134" s="2928"/>
      <c r="J134" s="2929"/>
      <c r="K134" s="2920"/>
      <c r="L134" s="2945"/>
      <c r="M134" s="2945"/>
      <c r="N134" s="2945"/>
      <c r="O134" s="2945"/>
      <c r="P134" s="2945"/>
      <c r="Q134" s="2945"/>
      <c r="R134" s="2945"/>
      <c r="S134" s="2945"/>
      <c r="T134" s="2945"/>
    </row>
    <row r="135" spans="1:25" s="2062" customFormat="1" ht="13.5" customHeight="1">
      <c r="A135" s="2921"/>
      <c r="B135" s="2922"/>
      <c r="C135" s="2922"/>
      <c r="D135" s="305" t="s">
        <v>212</v>
      </c>
      <c r="E135" s="2922"/>
      <c r="F135" s="2925">
        <v>1</v>
      </c>
      <c r="G135" s="5850"/>
      <c r="H135" s="2926"/>
      <c r="I135" s="2928"/>
      <c r="J135" s="2954"/>
      <c r="K135" s="2920"/>
      <c r="L135" s="2945"/>
      <c r="M135" s="2945"/>
      <c r="N135" s="2945"/>
      <c r="O135" s="2945"/>
      <c r="P135" s="2945"/>
      <c r="Q135" s="2945"/>
      <c r="R135" s="2945"/>
      <c r="S135" s="2953"/>
      <c r="T135" s="2945"/>
      <c r="U135" s="2948"/>
    </row>
    <row r="136" spans="1:25" s="2062" customFormat="1" ht="27.25" customHeight="1">
      <c r="A136" s="2921"/>
      <c r="B136" s="2922"/>
      <c r="C136" s="2922"/>
      <c r="D136" s="305" t="s">
        <v>10289</v>
      </c>
      <c r="E136" s="2922"/>
      <c r="F136" s="2925"/>
      <c r="G136" s="5850"/>
      <c r="H136" s="2926"/>
      <c r="I136" s="2951"/>
      <c r="J136" s="2949"/>
      <c r="K136" s="2920"/>
      <c r="O136" s="2945"/>
      <c r="P136" s="2945"/>
      <c r="Q136" s="2945"/>
      <c r="R136" s="2945"/>
      <c r="S136" s="2945"/>
      <c r="T136" s="2945"/>
      <c r="Y136" s="1215"/>
    </row>
    <row r="137" spans="1:25" s="1215" customFormat="1" ht="13.5" customHeight="1">
      <c r="A137" s="2921">
        <v>31</v>
      </c>
      <c r="B137" s="2942" t="s">
        <v>173</v>
      </c>
      <c r="C137" s="2917" t="s">
        <v>10293</v>
      </c>
      <c r="D137" s="2922" t="s">
        <v>10292</v>
      </c>
      <c r="E137" s="2922" t="s">
        <v>149</v>
      </c>
      <c r="F137" s="2943">
        <f>SUM(F140:F140)</f>
        <v>1</v>
      </c>
      <c r="G137" s="5850"/>
      <c r="H137" s="2926">
        <f>F137*G137</f>
        <v>0</v>
      </c>
      <c r="I137" s="1571" t="s">
        <v>60</v>
      </c>
      <c r="J137" s="2944"/>
      <c r="K137" s="2920"/>
      <c r="L137" s="2920"/>
      <c r="M137" s="2945"/>
      <c r="N137" s="2945"/>
      <c r="O137" s="2945"/>
      <c r="P137" s="2945"/>
      <c r="Q137" s="2945"/>
      <c r="R137" s="2945"/>
      <c r="S137" s="2953"/>
      <c r="T137" s="2945"/>
    </row>
    <row r="138" spans="1:25" s="2062" customFormat="1" ht="13.5" customHeight="1">
      <c r="A138" s="2921"/>
      <c r="B138" s="2922"/>
      <c r="C138" s="2922"/>
      <c r="D138" s="305" t="s">
        <v>10291</v>
      </c>
      <c r="E138" s="2922"/>
      <c r="F138" s="2925"/>
      <c r="G138" s="5850"/>
      <c r="H138" s="2926"/>
      <c r="I138" s="2928"/>
      <c r="J138" s="2944"/>
      <c r="K138" s="2920"/>
      <c r="L138" s="2945"/>
      <c r="M138" s="2945"/>
      <c r="N138" s="2945"/>
      <c r="O138" s="2945"/>
      <c r="P138" s="2945"/>
      <c r="Q138" s="2945"/>
      <c r="R138" s="2945"/>
      <c r="S138" s="2945"/>
      <c r="T138" s="2945"/>
      <c r="Y138" s="2948"/>
    </row>
    <row r="139" spans="1:25" s="1215" customFormat="1" ht="13.5" customHeight="1">
      <c r="A139" s="2921"/>
      <c r="B139" s="2942"/>
      <c r="C139" s="2923"/>
      <c r="D139" s="305" t="s">
        <v>10290</v>
      </c>
      <c r="E139" s="2922"/>
      <c r="F139" s="2943"/>
      <c r="G139" s="5850"/>
      <c r="H139" s="2926"/>
      <c r="I139" s="2928"/>
      <c r="J139" s="2929"/>
      <c r="K139" s="2920"/>
      <c r="L139" s="2945"/>
      <c r="M139" s="2945"/>
      <c r="N139" s="2945"/>
      <c r="O139" s="2945"/>
      <c r="P139" s="2945"/>
      <c r="Q139" s="2945"/>
      <c r="R139" s="2945"/>
      <c r="S139" s="2945"/>
      <c r="T139" s="2945"/>
    </row>
    <row r="140" spans="1:25" s="2062" customFormat="1" ht="13.5" customHeight="1">
      <c r="A140" s="2921"/>
      <c r="B140" s="2922"/>
      <c r="C140" s="2922"/>
      <c r="D140" s="305" t="s">
        <v>212</v>
      </c>
      <c r="E140" s="2922"/>
      <c r="F140" s="2925">
        <v>1</v>
      </c>
      <c r="G140" s="5850"/>
      <c r="H140" s="2926"/>
      <c r="I140" s="2928"/>
      <c r="J140" s="2954"/>
      <c r="K140" s="2920"/>
      <c r="L140" s="2945"/>
      <c r="M140" s="2945"/>
      <c r="N140" s="2945"/>
      <c r="O140" s="2945"/>
      <c r="P140" s="2945"/>
      <c r="Q140" s="2945"/>
      <c r="R140" s="2945"/>
      <c r="S140" s="2953"/>
      <c r="T140" s="2945"/>
      <c r="U140" s="2948"/>
    </row>
    <row r="141" spans="1:25" s="2062" customFormat="1" ht="27.25" customHeight="1">
      <c r="A141" s="2921"/>
      <c r="B141" s="2922"/>
      <c r="C141" s="2922"/>
      <c r="D141" s="305" t="s">
        <v>10289</v>
      </c>
      <c r="E141" s="2922"/>
      <c r="F141" s="2925"/>
      <c r="G141" s="5850"/>
      <c r="H141" s="2926"/>
      <c r="I141" s="2951"/>
      <c r="J141" s="2949"/>
      <c r="K141" s="2920"/>
      <c r="O141" s="2945"/>
      <c r="P141" s="2945"/>
      <c r="Q141" s="2945"/>
      <c r="R141" s="2945"/>
      <c r="S141" s="2945"/>
      <c r="T141" s="2945"/>
      <c r="Y141" s="1215"/>
    </row>
    <row r="142" spans="1:25" s="1215" customFormat="1" ht="13.95" customHeight="1">
      <c r="A142" s="2921">
        <v>32</v>
      </c>
      <c r="B142" s="2942" t="s">
        <v>173</v>
      </c>
      <c r="C142" s="2922" t="s">
        <v>5531</v>
      </c>
      <c r="D142" s="2922" t="s">
        <v>10288</v>
      </c>
      <c r="E142" s="2922" t="s">
        <v>149</v>
      </c>
      <c r="F142" s="2943">
        <f>SUM(F145:F145)</f>
        <v>2</v>
      </c>
      <c r="G142" s="5850"/>
      <c r="H142" s="2926">
        <f>F142*G142</f>
        <v>0</v>
      </c>
      <c r="I142" s="2928" t="s">
        <v>60</v>
      </c>
      <c r="J142" s="2955"/>
      <c r="K142" s="2920"/>
      <c r="L142" s="2920"/>
      <c r="R142" s="2057"/>
    </row>
    <row r="143" spans="1:25" s="2062" customFormat="1" ht="13.5" customHeight="1">
      <c r="A143" s="2921"/>
      <c r="B143" s="2922"/>
      <c r="C143" s="2956"/>
      <c r="D143" s="305" t="s">
        <v>10284</v>
      </c>
      <c r="E143" s="2922"/>
      <c r="F143" s="2925"/>
      <c r="G143" s="5850"/>
      <c r="H143" s="2926"/>
      <c r="I143" s="2928"/>
      <c r="J143" s="2955"/>
      <c r="K143" s="2920"/>
      <c r="R143" s="2948"/>
    </row>
    <row r="144" spans="1:25" s="1215" customFormat="1" ht="13.5" customHeight="1">
      <c r="A144" s="2921"/>
      <c r="B144" s="2942"/>
      <c r="C144" s="2922"/>
      <c r="D144" s="305" t="s">
        <v>10287</v>
      </c>
      <c r="E144" s="2922"/>
      <c r="F144" s="2943"/>
      <c r="G144" s="5850"/>
      <c r="H144" s="2926"/>
      <c r="I144" s="2928"/>
      <c r="J144" s="2955"/>
      <c r="K144" s="2920"/>
    </row>
    <row r="145" spans="1:30" s="2062" customFormat="1" ht="13.5" customHeight="1">
      <c r="A145" s="2921"/>
      <c r="B145" s="2922"/>
      <c r="C145" s="2922"/>
      <c r="D145" s="305" t="s">
        <v>10286</v>
      </c>
      <c r="E145" s="2922"/>
      <c r="F145" s="2925">
        <v>2</v>
      </c>
      <c r="G145" s="5850"/>
      <c r="H145" s="2926"/>
      <c r="I145" s="2928"/>
      <c r="J145" s="2957"/>
      <c r="K145" s="2920"/>
    </row>
    <row r="146" spans="1:30" s="2062" customFormat="1" ht="27.25" customHeight="1">
      <c r="A146" s="2921"/>
      <c r="B146" s="2922"/>
      <c r="C146" s="2922"/>
      <c r="D146" s="305" t="s">
        <v>5529</v>
      </c>
      <c r="E146" s="2922"/>
      <c r="F146" s="2925"/>
      <c r="G146" s="5850"/>
      <c r="H146" s="2926"/>
      <c r="I146" s="2928"/>
      <c r="J146" s="2958"/>
      <c r="K146" s="2920"/>
    </row>
    <row r="147" spans="1:30" s="1215" customFormat="1" ht="13.95" customHeight="1">
      <c r="A147" s="2921">
        <v>33</v>
      </c>
      <c r="B147" s="2942" t="s">
        <v>173</v>
      </c>
      <c r="C147" s="2922" t="s">
        <v>5533</v>
      </c>
      <c r="D147" s="2922" t="s">
        <v>10285</v>
      </c>
      <c r="E147" s="2922" t="s">
        <v>149</v>
      </c>
      <c r="F147" s="2943">
        <f>SUM(F150:F150)</f>
        <v>2</v>
      </c>
      <c r="G147" s="5850"/>
      <c r="H147" s="2926">
        <f>F147*G147</f>
        <v>0</v>
      </c>
      <c r="I147" s="2928" t="s">
        <v>60</v>
      </c>
      <c r="J147" s="2955"/>
      <c r="K147" s="2920"/>
      <c r="L147" s="2920"/>
      <c r="R147" s="2057"/>
    </row>
    <row r="148" spans="1:30" s="2062" customFormat="1" ht="13.5" customHeight="1">
      <c r="A148" s="2921"/>
      <c r="B148" s="2922"/>
      <c r="C148" s="2956"/>
      <c r="D148" s="305" t="s">
        <v>10284</v>
      </c>
      <c r="E148" s="2922"/>
      <c r="F148" s="2925"/>
      <c r="G148" s="5850"/>
      <c r="H148" s="2926"/>
      <c r="I148" s="2928"/>
      <c r="J148" s="2955"/>
      <c r="K148" s="2920"/>
      <c r="R148" s="2948"/>
    </row>
    <row r="149" spans="1:30" s="1215" customFormat="1" ht="13.5" customHeight="1">
      <c r="A149" s="2921"/>
      <c r="B149" s="2942"/>
      <c r="C149" s="2922"/>
      <c r="D149" s="305" t="s">
        <v>10283</v>
      </c>
      <c r="E149" s="2922"/>
      <c r="F149" s="2943"/>
      <c r="G149" s="5850"/>
      <c r="H149" s="2926"/>
      <c r="I149" s="2928"/>
      <c r="J149" s="2955"/>
      <c r="K149" s="2920"/>
    </row>
    <row r="150" spans="1:30" s="2062" customFormat="1" ht="13.5" customHeight="1">
      <c r="A150" s="2921"/>
      <c r="B150" s="2922"/>
      <c r="C150" s="2922"/>
      <c r="D150" s="305" t="s">
        <v>10282</v>
      </c>
      <c r="E150" s="2922"/>
      <c r="F150" s="2925">
        <v>2</v>
      </c>
      <c r="G150" s="5850"/>
      <c r="H150" s="2926"/>
      <c r="I150" s="2928"/>
      <c r="J150" s="2957"/>
      <c r="K150" s="2920"/>
    </row>
    <row r="151" spans="1:30" s="2062" customFormat="1" ht="27.25" customHeight="1">
      <c r="A151" s="2921"/>
      <c r="B151" s="2922"/>
      <c r="C151" s="2922"/>
      <c r="D151" s="305" t="s">
        <v>5529</v>
      </c>
      <c r="E151" s="2922"/>
      <c r="F151" s="2925"/>
      <c r="G151" s="5850"/>
      <c r="H151" s="2926"/>
      <c r="I151" s="2928"/>
      <c r="J151" s="2958"/>
      <c r="K151" s="2920"/>
    </row>
    <row r="152" spans="1:30" s="1215" customFormat="1" ht="13.5" customHeight="1">
      <c r="A152" s="1567">
        <v>34</v>
      </c>
      <c r="B152" s="1568" t="s">
        <v>173</v>
      </c>
      <c r="C152" s="1212">
        <v>998751202</v>
      </c>
      <c r="D152" s="1212" t="s">
        <v>1380</v>
      </c>
      <c r="E152" s="1212" t="s">
        <v>10</v>
      </c>
      <c r="F152" s="2959">
        <v>0.55000000000000004</v>
      </c>
      <c r="G152" s="5818"/>
      <c r="H152" s="1570">
        <f>F152*G152</f>
        <v>0</v>
      </c>
      <c r="I152" s="1571" t="s">
        <v>102</v>
      </c>
      <c r="J152" s="2960"/>
      <c r="K152" s="2920"/>
      <c r="L152" s="2920"/>
      <c r="M152" s="1224"/>
      <c r="N152" s="2907"/>
      <c r="O152" s="2907"/>
      <c r="P152" s="2907"/>
      <c r="Q152" s="2907"/>
      <c r="R152" s="2907"/>
      <c r="S152" s="2907"/>
      <c r="T152" s="2907"/>
      <c r="U152" s="2907"/>
      <c r="V152" s="2907"/>
      <c r="W152" s="2907"/>
    </row>
    <row r="153" spans="1:30" s="2062" customFormat="1" ht="13.5" customHeight="1">
      <c r="A153" s="1567">
        <v>35</v>
      </c>
      <c r="B153" s="1212" t="s">
        <v>106</v>
      </c>
      <c r="C153" s="1212" t="s">
        <v>1379</v>
      </c>
      <c r="D153" s="1212" t="s">
        <v>176</v>
      </c>
      <c r="E153" s="1212" t="s">
        <v>103</v>
      </c>
      <c r="F153" s="2959">
        <f>F154</f>
        <v>25</v>
      </c>
      <c r="G153" s="5818"/>
      <c r="H153" s="1570">
        <f>F153*G153</f>
        <v>0</v>
      </c>
      <c r="I153" s="1571" t="s">
        <v>102</v>
      </c>
      <c r="K153" s="2920"/>
      <c r="L153" s="2920"/>
      <c r="M153" s="1224"/>
      <c r="N153" s="2907"/>
      <c r="O153" s="2907"/>
      <c r="P153" s="2907"/>
      <c r="Q153" s="2907"/>
      <c r="R153" s="2907"/>
      <c r="S153" s="2907"/>
      <c r="T153" s="2907"/>
      <c r="U153" s="2907"/>
      <c r="V153" s="2907"/>
      <c r="W153" s="2907"/>
    </row>
    <row r="154" spans="1:30" s="2062" customFormat="1" ht="13.5" customHeight="1">
      <c r="A154" s="1567"/>
      <c r="B154" s="1212"/>
      <c r="C154" s="1212"/>
      <c r="D154" s="1230" t="s">
        <v>1381</v>
      </c>
      <c r="E154" s="1212"/>
      <c r="F154" s="1244">
        <v>25</v>
      </c>
      <c r="G154" s="5818"/>
      <c r="H154" s="1570"/>
      <c r="I154" s="1571"/>
      <c r="K154" s="2920"/>
      <c r="M154" s="1224"/>
      <c r="N154" s="2907"/>
      <c r="O154" s="2907"/>
      <c r="P154" s="2907"/>
      <c r="Q154" s="2907"/>
      <c r="R154" s="2907"/>
      <c r="S154" s="2907"/>
      <c r="T154" s="2907"/>
      <c r="U154" s="2907"/>
      <c r="V154" s="2907"/>
      <c r="W154" s="2907"/>
    </row>
    <row r="155" spans="1:30" s="2062" customFormat="1" ht="27.25" customHeight="1">
      <c r="A155" s="1567"/>
      <c r="B155" s="1212"/>
      <c r="C155" s="1212"/>
      <c r="D155" s="2961" t="s">
        <v>1317</v>
      </c>
      <c r="E155" s="1212"/>
      <c r="F155" s="2959"/>
      <c r="G155" s="5818"/>
      <c r="H155" s="1570"/>
      <c r="I155" s="1571"/>
      <c r="K155" s="2920"/>
      <c r="M155" s="1224"/>
      <c r="N155" s="2907"/>
      <c r="O155" s="2907"/>
      <c r="P155" s="2907"/>
      <c r="Q155" s="2907"/>
      <c r="R155" s="2907"/>
      <c r="S155" s="2907"/>
      <c r="T155" s="2907"/>
      <c r="U155" s="2907"/>
      <c r="V155" s="2907"/>
      <c r="W155" s="2907"/>
    </row>
    <row r="156" spans="1:30" s="1215" customFormat="1" ht="13.5" customHeight="1">
      <c r="A156" s="2119"/>
      <c r="B156" s="2120"/>
      <c r="C156" s="2120">
        <v>751</v>
      </c>
      <c r="D156" s="2120" t="s">
        <v>5530</v>
      </c>
      <c r="E156" s="2120"/>
      <c r="F156" s="2962"/>
      <c r="G156" s="5840"/>
      <c r="H156" s="2122">
        <f>SUM(H157:H159,H164:H169,H174:H179,H184:H189,H194:H199,H204:H209,H214:H219,H224:H229,H234:H239,H244:H249,H254:H259,H264:H269,H274:H279,H284:H289,H294:H299,H304:H309,H314:H319,H324:H329,H334:H339,H344:H349,H354:H359,H364:H369,H374:H379,H384:H389,H394:H399,H404:H409,H414:H419,H424:H429,H434:H439,H444:H449,H454:H459,H464:H469,H474:H479,H484:H489,H494:H499,H504:H509,H514:H519,H524:H529,H534:H539,H544:H549,H554:H559,H564:H569,H574:H579,H584:H589,H594:H599,H604:H609,H614:H619,H624:H629,H634:H639,H644:H649,H654:H659,H664:H669,H674:H679,H684:H689,H694:H699,H704:H709,H714:H719,H724:H729,H734:H739,H744:H749,H754:H759,H764:H769,H774:H779,H784:H789,H794:H799,H804:H809,H814:H819,H824:H829,H834:H839,H844:H849,H854:H859,H864:H869,H874:H879,H884:H889,H894:H899,H904:H909,H914:H919,H924:H929,H934:H939,H944:H949,H954:H959,H964:H979)</f>
        <v>0</v>
      </c>
      <c r="I156" s="2112"/>
      <c r="J156" s="2963"/>
      <c r="K156" s="2915"/>
      <c r="M156" s="1224"/>
      <c r="N156" s="1073"/>
      <c r="O156" s="2907"/>
      <c r="P156" s="2907"/>
      <c r="Q156" s="2907"/>
      <c r="R156" s="2907"/>
      <c r="S156" s="2907"/>
      <c r="T156" s="2907"/>
      <c r="U156" s="2907"/>
      <c r="V156" s="2907"/>
      <c r="W156" s="2907"/>
    </row>
    <row r="157" spans="1:30" s="2969" customFormat="1" ht="10.65">
      <c r="A157" s="2964">
        <v>36</v>
      </c>
      <c r="B157" s="2965">
        <v>751</v>
      </c>
      <c r="C157" s="2965" t="s">
        <v>10281</v>
      </c>
      <c r="D157" s="2965" t="s">
        <v>10280</v>
      </c>
      <c r="E157" s="2965" t="s">
        <v>123</v>
      </c>
      <c r="F157" s="2966">
        <f>F164</f>
        <v>183.15</v>
      </c>
      <c r="G157" s="1570">
        <f>SUM(H160:H163)/F157</f>
        <v>0</v>
      </c>
      <c r="H157" s="2967">
        <f>F157*G157</f>
        <v>0</v>
      </c>
      <c r="I157" s="1571" t="s">
        <v>60</v>
      </c>
      <c r="J157" s="2968"/>
      <c r="K157" s="2920"/>
    </row>
    <row r="158" spans="1:30" ht="13.5" customHeight="1">
      <c r="A158" s="1541"/>
      <c r="B158" s="2917"/>
      <c r="C158" s="2917"/>
      <c r="D158" s="2970" t="s">
        <v>10279</v>
      </c>
      <c r="E158" s="2917"/>
      <c r="F158" s="2971"/>
      <c r="G158" s="5818"/>
      <c r="H158" s="1570"/>
      <c r="I158" s="2972"/>
      <c r="J158" s="1059"/>
      <c r="K158" s="2920"/>
      <c r="L158" s="2973"/>
      <c r="M158" s="2973"/>
      <c r="N158" s="2973"/>
      <c r="O158" s="2974"/>
      <c r="P158" s="2975"/>
      <c r="Q158" s="2974"/>
      <c r="R158" s="2974"/>
      <c r="S158" s="2974"/>
      <c r="T158" s="2974"/>
      <c r="U158" s="2974"/>
      <c r="V158" s="1"/>
      <c r="W158" s="2974"/>
      <c r="X158" s="2941"/>
      <c r="Y158" s="2941"/>
      <c r="Z158" s="2062"/>
    </row>
    <row r="159" spans="1:30" s="2969" customFormat="1" ht="27.25" customHeight="1">
      <c r="A159" s="2976"/>
      <c r="B159" s="2977"/>
      <c r="C159" s="2978"/>
      <c r="D159" s="2979" t="s">
        <v>9456</v>
      </c>
      <c r="E159" s="2965"/>
      <c r="F159" s="2980"/>
      <c r="G159" s="5852"/>
      <c r="H159" s="2981"/>
      <c r="I159" s="2982"/>
      <c r="J159" s="2983"/>
      <c r="K159" s="2984"/>
      <c r="L159" s="2985"/>
      <c r="M159" s="2985"/>
      <c r="N159" s="1215"/>
      <c r="O159" s="1215"/>
      <c r="P159" s="2986"/>
      <c r="Q159" s="2987"/>
      <c r="R159" s="2988"/>
      <c r="S159" s="2989"/>
      <c r="T159" s="2990"/>
      <c r="U159" s="2991"/>
      <c r="V159" s="2992"/>
      <c r="W159" s="2992"/>
      <c r="X159" s="2986"/>
      <c r="Y159" s="1215"/>
    </row>
    <row r="160" spans="1:30" s="1215" customFormat="1" ht="27.25" customHeight="1">
      <c r="A160" s="2993" t="s">
        <v>3328</v>
      </c>
      <c r="B160" s="2994"/>
      <c r="C160" s="1257">
        <v>751572031</v>
      </c>
      <c r="D160" s="1257" t="s">
        <v>10278</v>
      </c>
      <c r="E160" s="1257" t="s">
        <v>123</v>
      </c>
      <c r="F160" s="1244">
        <f>F164</f>
        <v>183.15</v>
      </c>
      <c r="G160" s="5853"/>
      <c r="H160" s="2995">
        <f>G160*F160</f>
        <v>0</v>
      </c>
      <c r="I160" s="2996" t="s">
        <v>102</v>
      </c>
      <c r="J160" s="2997"/>
      <c r="K160" s="2998"/>
      <c r="L160" s="2920"/>
      <c r="M160" s="2990"/>
      <c r="N160" s="2990"/>
      <c r="O160" s="2990"/>
      <c r="P160" s="2986"/>
      <c r="Q160" s="2969"/>
      <c r="R160" s="2969"/>
      <c r="S160" s="2989"/>
      <c r="T160" s="1188"/>
      <c r="U160" s="2935"/>
      <c r="W160" s="2999"/>
      <c r="X160" s="3000"/>
      <c r="Y160" s="3001"/>
      <c r="Z160" s="1601"/>
      <c r="AA160" s="1601"/>
      <c r="AB160" s="1601"/>
      <c r="AC160" s="1601"/>
      <c r="AD160" s="1601"/>
    </row>
    <row r="161" spans="1:42" s="1215" customFormat="1" ht="27.25" customHeight="1">
      <c r="A161" s="2993" t="s">
        <v>3326</v>
      </c>
      <c r="B161" s="2994"/>
      <c r="C161" s="1257">
        <v>751510041</v>
      </c>
      <c r="D161" s="1257" t="s">
        <v>10277</v>
      </c>
      <c r="E161" s="1257" t="s">
        <v>123</v>
      </c>
      <c r="F161" s="1244">
        <f>183.15*1.05</f>
        <v>192.3075</v>
      </c>
      <c r="G161" s="5853"/>
      <c r="H161" s="2995">
        <f>G161*F161</f>
        <v>0</v>
      </c>
      <c r="I161" s="2996" t="s">
        <v>102</v>
      </c>
      <c r="J161" s="2997"/>
      <c r="K161" s="2998"/>
      <c r="L161" s="2920"/>
      <c r="M161" s="1601"/>
      <c r="N161" s="1601"/>
      <c r="O161" s="1601"/>
      <c r="P161" s="1601"/>
      <c r="Q161" s="1601"/>
      <c r="R161" s="3002"/>
      <c r="S161" s="2989"/>
      <c r="T161" s="1188"/>
      <c r="U161" s="2935"/>
      <c r="W161" s="2999"/>
      <c r="X161" s="3000"/>
      <c r="Y161" s="3001"/>
      <c r="Z161" s="1601"/>
      <c r="AA161" s="1601"/>
      <c r="AB161" s="1601"/>
      <c r="AC161" s="1601"/>
      <c r="AD161" s="1601"/>
    </row>
    <row r="162" spans="1:42" s="1215" customFormat="1" ht="27.25" customHeight="1">
      <c r="A162" s="2993" t="s">
        <v>3324</v>
      </c>
      <c r="B162" s="2994"/>
      <c r="C162" s="1257">
        <v>713411121</v>
      </c>
      <c r="D162" s="1257" t="s">
        <v>10276</v>
      </c>
      <c r="E162" s="1257" t="s">
        <v>109</v>
      </c>
      <c r="F162" s="1244">
        <f>(183.15)*0.565</f>
        <v>103.47975</v>
      </c>
      <c r="G162" s="5853"/>
      <c r="H162" s="2995">
        <f>G162*F162</f>
        <v>0</v>
      </c>
      <c r="I162" s="2996" t="s">
        <v>102</v>
      </c>
      <c r="J162" s="2997"/>
      <c r="K162" s="2998"/>
      <c r="L162" s="2920"/>
      <c r="M162" s="2985"/>
      <c r="P162" s="2986"/>
      <c r="Q162" s="2987"/>
      <c r="R162" s="2988"/>
      <c r="S162" s="2989"/>
      <c r="T162" s="2989"/>
      <c r="U162" s="2935"/>
      <c r="W162" s="2999"/>
      <c r="X162" s="3000"/>
      <c r="Y162" s="3001"/>
      <c r="Z162" s="1601"/>
      <c r="AA162" s="1601"/>
      <c r="AB162" s="1601"/>
      <c r="AC162" s="1601"/>
      <c r="AD162" s="1601"/>
    </row>
    <row r="163" spans="1:42" s="1215" customFormat="1" ht="27.25" customHeight="1">
      <c r="A163" s="2993" t="s">
        <v>3322</v>
      </c>
      <c r="B163" s="2994"/>
      <c r="C163" s="3003">
        <v>63151671</v>
      </c>
      <c r="D163" s="3003" t="s">
        <v>10275</v>
      </c>
      <c r="E163" s="3003" t="s">
        <v>109</v>
      </c>
      <c r="F163" s="3004">
        <f>((183.15)*0.565)*1.1</f>
        <v>113.827725</v>
      </c>
      <c r="G163" s="5854"/>
      <c r="H163" s="2995">
        <f>G163*F163</f>
        <v>0</v>
      </c>
      <c r="I163" s="2996" t="s">
        <v>102</v>
      </c>
      <c r="J163" s="2997"/>
      <c r="K163" s="3005"/>
      <c r="L163" s="2920"/>
      <c r="S163" s="2989"/>
      <c r="AA163" s="1601"/>
      <c r="AB163" s="1601"/>
      <c r="AC163" s="1601"/>
      <c r="AD163" s="1601"/>
    </row>
    <row r="164" spans="1:42" ht="13.5" customHeight="1">
      <c r="A164" s="1541"/>
      <c r="B164" s="2917"/>
      <c r="C164" s="2917"/>
      <c r="D164" s="2970" t="s">
        <v>10274</v>
      </c>
      <c r="E164" s="2917"/>
      <c r="F164" s="2971">
        <v>183.15</v>
      </c>
      <c r="G164" s="5818"/>
      <c r="H164" s="1570"/>
      <c r="I164" s="2972"/>
      <c r="J164" s="1059"/>
      <c r="K164" s="2920"/>
      <c r="L164" s="2973"/>
      <c r="M164" s="2973"/>
      <c r="N164" s="2973"/>
      <c r="O164" s="2974"/>
      <c r="P164" s="2975"/>
      <c r="Q164" s="2974"/>
      <c r="R164" s="2974"/>
      <c r="S164" s="2974"/>
      <c r="T164" s="2974"/>
      <c r="U164" s="2974"/>
      <c r="V164" s="1"/>
      <c r="W164" s="2974"/>
      <c r="X164" s="2941"/>
      <c r="Y164" s="2941"/>
      <c r="Z164" s="2062"/>
    </row>
    <row r="165" spans="1:42" s="2969" customFormat="1" ht="27.25" customHeight="1">
      <c r="A165" s="2976"/>
      <c r="B165" s="2977"/>
      <c r="C165" s="2978"/>
      <c r="D165" s="2979" t="s">
        <v>5532</v>
      </c>
      <c r="E165" s="2965"/>
      <c r="F165" s="2980"/>
      <c r="G165" s="5852"/>
      <c r="H165" s="2981"/>
      <c r="I165" s="3006"/>
      <c r="K165" s="2984"/>
      <c r="T165" s="2990"/>
      <c r="U165" s="2991"/>
      <c r="V165" s="2992"/>
      <c r="W165" s="2992"/>
      <c r="X165" s="2986"/>
      <c r="Y165" s="1215"/>
    </row>
    <row r="166" spans="1:42" s="1215" customFormat="1" ht="40.549999999999997" customHeight="1">
      <c r="A166" s="3007"/>
      <c r="B166" s="3008"/>
      <c r="C166" s="3003"/>
      <c r="D166" s="1230" t="s">
        <v>10273</v>
      </c>
      <c r="E166" s="3003"/>
      <c r="F166" s="3004"/>
      <c r="G166" s="5855"/>
      <c r="H166" s="3010"/>
      <c r="I166" s="3011"/>
      <c r="J166" s="1056"/>
      <c r="K166" s="3005"/>
      <c r="L166" s="1"/>
      <c r="M166" s="1"/>
      <c r="N166" s="1"/>
      <c r="P166" s="1"/>
      <c r="Q166" s="1"/>
      <c r="R166" s="967"/>
      <c r="S166" s="1057"/>
      <c r="T166" s="1"/>
      <c r="U166" s="1"/>
      <c r="V166" s="1"/>
      <c r="W166" s="1"/>
      <c r="AA166" s="1"/>
      <c r="AB166" s="1058"/>
      <c r="AC166" s="1"/>
      <c r="AD166" s="1059"/>
      <c r="AE166" s="1"/>
      <c r="AF166" s="2941"/>
      <c r="AG166" s="2941"/>
      <c r="AH166" s="1060"/>
      <c r="AI166" s="2941"/>
      <c r="AJ166" s="2941"/>
      <c r="AK166" s="2941"/>
      <c r="AL166" s="3012"/>
      <c r="AM166" s="2941"/>
      <c r="AN166" s="2941"/>
      <c r="AO166" s="2941"/>
      <c r="AP166" s="3012"/>
    </row>
    <row r="167" spans="1:42" s="2969" customFormat="1" ht="10.65">
      <c r="A167" s="2964">
        <v>37</v>
      </c>
      <c r="B167" s="2965">
        <v>751</v>
      </c>
      <c r="C167" s="2965" t="s">
        <v>10272</v>
      </c>
      <c r="D167" s="2965" t="s">
        <v>10271</v>
      </c>
      <c r="E167" s="2965" t="s">
        <v>123</v>
      </c>
      <c r="F167" s="2966">
        <f>F174</f>
        <v>152.18</v>
      </c>
      <c r="G167" s="1570">
        <f>SUM(H170:H173)/F167</f>
        <v>0</v>
      </c>
      <c r="H167" s="2967">
        <f>F167*G167</f>
        <v>0</v>
      </c>
      <c r="I167" s="1571" t="s">
        <v>60</v>
      </c>
      <c r="J167" s="2968"/>
      <c r="K167" s="2920"/>
    </row>
    <row r="168" spans="1:42" s="2969" customFormat="1" ht="13.5" customHeight="1">
      <c r="A168" s="2964"/>
      <c r="B168" s="2965"/>
      <c r="C168" s="2965"/>
      <c r="D168" s="2979" t="s">
        <v>10270</v>
      </c>
      <c r="E168" s="2965"/>
      <c r="F168" s="2966"/>
      <c r="G168" s="5856"/>
      <c r="H168" s="2967"/>
      <c r="I168" s="3013"/>
      <c r="J168" s="2983"/>
      <c r="K168" s="3014"/>
      <c r="L168" s="1061"/>
      <c r="M168" s="2990"/>
      <c r="N168" s="2990"/>
      <c r="O168" s="2990"/>
      <c r="P168" s="2986"/>
      <c r="S168" s="2989"/>
    </row>
    <row r="169" spans="1:42" s="2969" customFormat="1" ht="27.25" customHeight="1">
      <c r="A169" s="2976"/>
      <c r="B169" s="2977"/>
      <c r="C169" s="2978"/>
      <c r="D169" s="2979" t="s">
        <v>9456</v>
      </c>
      <c r="E169" s="2965"/>
      <c r="F169" s="2980"/>
      <c r="G169" s="5852"/>
      <c r="H169" s="2981"/>
      <c r="I169" s="2982"/>
      <c r="J169" s="2983"/>
      <c r="K169" s="2984"/>
      <c r="L169" s="2985"/>
      <c r="M169" s="2985"/>
      <c r="N169" s="1215"/>
      <c r="O169" s="1215"/>
      <c r="P169" s="2986"/>
      <c r="Q169" s="2987"/>
      <c r="R169" s="2988"/>
      <c r="S169" s="2989"/>
      <c r="T169" s="2990"/>
      <c r="U169" s="2991"/>
      <c r="V169" s="2992"/>
      <c r="W169" s="2992"/>
      <c r="X169" s="2986"/>
      <c r="Y169" s="1215"/>
    </row>
    <row r="170" spans="1:42" s="1215" customFormat="1" ht="27.25" customHeight="1">
      <c r="A170" s="2993" t="s">
        <v>4905</v>
      </c>
      <c r="B170" s="2994"/>
      <c r="C170" s="1257">
        <v>751572032</v>
      </c>
      <c r="D170" s="1257" t="s">
        <v>10269</v>
      </c>
      <c r="E170" s="1257" t="s">
        <v>123</v>
      </c>
      <c r="F170" s="1244">
        <f>F174</f>
        <v>152.18</v>
      </c>
      <c r="G170" s="5853"/>
      <c r="H170" s="2995">
        <f>G170*F170</f>
        <v>0</v>
      </c>
      <c r="I170" s="2996" t="s">
        <v>102</v>
      </c>
      <c r="J170" s="2997"/>
      <c r="K170" s="2998"/>
      <c r="L170" s="2920"/>
      <c r="M170" s="2990"/>
      <c r="N170" s="2990"/>
      <c r="O170" s="2990"/>
      <c r="P170" s="2986"/>
      <c r="Q170" s="2969"/>
      <c r="R170" s="2969"/>
      <c r="S170" s="2989"/>
      <c r="T170" s="1188"/>
      <c r="U170" s="2935"/>
      <c r="W170" s="2999"/>
      <c r="X170" s="3000"/>
      <c r="Y170" s="3001"/>
      <c r="Z170" s="1601"/>
      <c r="AA170" s="1601"/>
      <c r="AB170" s="1601"/>
      <c r="AC170" s="1601"/>
      <c r="AD170" s="1601"/>
    </row>
    <row r="171" spans="1:42" s="1215" customFormat="1" ht="27.25" customHeight="1">
      <c r="A171" s="2993" t="s">
        <v>4904</v>
      </c>
      <c r="B171" s="2994"/>
      <c r="C171" s="1257">
        <v>751510042</v>
      </c>
      <c r="D171" s="1257" t="s">
        <v>10268</v>
      </c>
      <c r="E171" s="1257" t="s">
        <v>123</v>
      </c>
      <c r="F171" s="1244">
        <f>(152.18)*1.05</f>
        <v>159.78900000000002</v>
      </c>
      <c r="G171" s="5853"/>
      <c r="H171" s="2995">
        <f>G171*F171</f>
        <v>0</v>
      </c>
      <c r="I171" s="2996" t="s">
        <v>102</v>
      </c>
      <c r="J171" s="2997"/>
      <c r="K171" s="2998"/>
      <c r="L171" s="2920"/>
      <c r="M171" s="1601"/>
      <c r="N171" s="1601"/>
      <c r="O171" s="1601"/>
      <c r="P171" s="1601"/>
      <c r="Q171" s="1601"/>
      <c r="R171" s="3002"/>
      <c r="S171" s="2989"/>
      <c r="T171" s="1188"/>
      <c r="U171" s="2935"/>
      <c r="W171" s="2999"/>
      <c r="X171" s="3000"/>
      <c r="Y171" s="3001"/>
      <c r="Z171" s="1601"/>
      <c r="AA171" s="1601"/>
      <c r="AB171" s="1601"/>
      <c r="AC171" s="1601"/>
      <c r="AD171" s="1601"/>
    </row>
    <row r="172" spans="1:42" s="1215" customFormat="1" ht="27.25" customHeight="1">
      <c r="A172" s="2993" t="s">
        <v>4902</v>
      </c>
      <c r="B172" s="2994"/>
      <c r="C172" s="1257">
        <v>713411121</v>
      </c>
      <c r="D172" s="1257" t="s">
        <v>10267</v>
      </c>
      <c r="E172" s="1257" t="s">
        <v>109</v>
      </c>
      <c r="F172" s="1244">
        <f xml:space="preserve"> (103.48)*0.64</f>
        <v>66.227200000000011</v>
      </c>
      <c r="G172" s="5853"/>
      <c r="H172" s="2995">
        <f>G172*F172</f>
        <v>0</v>
      </c>
      <c r="I172" s="2996" t="s">
        <v>102</v>
      </c>
      <c r="J172" s="2997"/>
      <c r="K172" s="2998"/>
      <c r="L172" s="2920"/>
      <c r="M172" s="2985"/>
      <c r="P172" s="2986"/>
      <c r="Q172" s="2987"/>
      <c r="R172" s="2988"/>
      <c r="S172" s="2989"/>
      <c r="T172" s="2989"/>
      <c r="U172" s="2935"/>
      <c r="W172" s="2999"/>
      <c r="X172" s="3000"/>
      <c r="Y172" s="3001"/>
      <c r="Z172" s="1601"/>
      <c r="AA172" s="1601"/>
      <c r="AB172" s="1601"/>
      <c r="AC172" s="1601"/>
      <c r="AD172" s="1601"/>
    </row>
    <row r="173" spans="1:42" s="1215" customFormat="1" ht="27.25" customHeight="1">
      <c r="A173" s="2993" t="s">
        <v>4903</v>
      </c>
      <c r="B173" s="2994"/>
      <c r="C173" s="3003">
        <v>63151671</v>
      </c>
      <c r="D173" s="3003" t="s">
        <v>10266</v>
      </c>
      <c r="E173" s="3003" t="s">
        <v>109</v>
      </c>
      <c r="F173" s="3004">
        <f>((113.828)*0.64)*1.1</f>
        <v>80.134912</v>
      </c>
      <c r="G173" s="5854"/>
      <c r="H173" s="2995">
        <f>G173*F173</f>
        <v>0</v>
      </c>
      <c r="I173" s="2996" t="s">
        <v>102</v>
      </c>
      <c r="J173" s="2997"/>
      <c r="K173" s="3005"/>
      <c r="L173" s="2920"/>
      <c r="S173" s="2989"/>
      <c r="AA173" s="1601"/>
      <c r="AB173" s="1601"/>
      <c r="AC173" s="1601"/>
      <c r="AD173" s="1601"/>
    </row>
    <row r="174" spans="1:42" ht="13.5" customHeight="1">
      <c r="A174" s="1541"/>
      <c r="B174" s="2917"/>
      <c r="C174" s="2917"/>
      <c r="D174" s="2970" t="s">
        <v>10265</v>
      </c>
      <c r="E174" s="2917"/>
      <c r="F174" s="2971">
        <v>152.18</v>
      </c>
      <c r="G174" s="5818"/>
      <c r="H174" s="1570"/>
      <c r="I174" s="2972"/>
      <c r="J174" s="1059"/>
      <c r="K174" s="2920"/>
      <c r="L174" s="2973"/>
      <c r="M174" s="2973"/>
      <c r="N174" s="2973"/>
      <c r="O174" s="2974"/>
      <c r="P174" s="2975"/>
      <c r="Q174" s="2974"/>
      <c r="R174" s="2974"/>
      <c r="S174" s="2974"/>
      <c r="T174" s="2974"/>
      <c r="U174" s="2974"/>
      <c r="V174" s="1"/>
      <c r="W174" s="2974"/>
      <c r="X174" s="2941"/>
      <c r="Y174" s="2941"/>
      <c r="Z174" s="2062"/>
    </row>
    <row r="175" spans="1:42" s="2969" customFormat="1" ht="27.25" customHeight="1">
      <c r="A175" s="2976"/>
      <c r="B175" s="2977"/>
      <c r="C175" s="2978"/>
      <c r="D175" s="2979" t="s">
        <v>5532</v>
      </c>
      <c r="E175" s="2965"/>
      <c r="F175" s="2980"/>
      <c r="G175" s="5852"/>
      <c r="H175" s="2981"/>
      <c r="I175" s="3006"/>
      <c r="K175" s="2984"/>
      <c r="T175" s="2990"/>
      <c r="U175" s="2991"/>
      <c r="V175" s="2992"/>
      <c r="W175" s="2992"/>
      <c r="X175" s="2986"/>
      <c r="Y175" s="1215"/>
    </row>
    <row r="176" spans="1:42" s="1215" customFormat="1" ht="40.549999999999997" customHeight="1">
      <c r="A176" s="3007"/>
      <c r="B176" s="3008"/>
      <c r="C176" s="3003"/>
      <c r="D176" s="1230" t="s">
        <v>10264</v>
      </c>
      <c r="E176" s="3003"/>
      <c r="F176" s="3004"/>
      <c r="G176" s="5855"/>
      <c r="H176" s="3010"/>
      <c r="I176" s="3011"/>
      <c r="J176" s="1056"/>
      <c r="K176" s="3005"/>
      <c r="L176" s="1"/>
      <c r="M176" s="1"/>
      <c r="N176" s="1"/>
      <c r="P176" s="1"/>
      <c r="Q176" s="1"/>
      <c r="R176" s="967"/>
      <c r="S176" s="1057"/>
      <c r="T176" s="1"/>
      <c r="U176" s="1"/>
      <c r="V176" s="1"/>
      <c r="W176" s="1"/>
      <c r="AA176" s="1"/>
      <c r="AB176" s="1058"/>
      <c r="AC176" s="1"/>
      <c r="AD176" s="1059"/>
      <c r="AE176" s="1"/>
      <c r="AF176" s="2941"/>
      <c r="AG176" s="2941"/>
      <c r="AH176" s="1060"/>
      <c r="AI176" s="2941"/>
      <c r="AJ176" s="2941"/>
      <c r="AK176" s="2941"/>
      <c r="AL176" s="3012"/>
      <c r="AM176" s="2941"/>
      <c r="AN176" s="2941"/>
      <c r="AO176" s="2941"/>
      <c r="AP176" s="3012"/>
    </row>
    <row r="177" spans="1:42" s="2969" customFormat="1" ht="10.65">
      <c r="A177" s="2964">
        <v>38</v>
      </c>
      <c r="B177" s="2965">
        <v>751</v>
      </c>
      <c r="C177" s="2965" t="s">
        <v>10263</v>
      </c>
      <c r="D177" s="2965" t="s">
        <v>10262</v>
      </c>
      <c r="E177" s="2965" t="s">
        <v>123</v>
      </c>
      <c r="F177" s="2966">
        <f>F184</f>
        <v>149.13</v>
      </c>
      <c r="G177" s="1570">
        <f>SUM(H180:H183)/F177</f>
        <v>0</v>
      </c>
      <c r="H177" s="2967">
        <f>F177*G177</f>
        <v>0</v>
      </c>
      <c r="I177" s="1571" t="s">
        <v>60</v>
      </c>
      <c r="J177" s="2968"/>
      <c r="K177" s="2920"/>
    </row>
    <row r="178" spans="1:42" ht="13.5" customHeight="1">
      <c r="A178" s="1541"/>
      <c r="B178" s="2917"/>
      <c r="C178" s="2917"/>
      <c r="D178" s="2970" t="s">
        <v>10261</v>
      </c>
      <c r="E178" s="2917"/>
      <c r="F178" s="2971"/>
      <c r="G178" s="5818"/>
      <c r="H178" s="1570"/>
      <c r="I178" s="2972"/>
      <c r="J178" s="1059"/>
      <c r="K178" s="2920"/>
      <c r="L178" s="2973"/>
      <c r="M178" s="2973"/>
      <c r="N178" s="2973"/>
      <c r="O178" s="2974"/>
      <c r="P178" s="2975"/>
      <c r="Q178" s="2974"/>
      <c r="R178" s="2974"/>
      <c r="S178" s="2974"/>
      <c r="T178" s="2974"/>
      <c r="U178" s="2974"/>
      <c r="V178" s="1"/>
      <c r="W178" s="2974"/>
      <c r="X178" s="2941"/>
      <c r="Y178" s="2941"/>
      <c r="Z178" s="2062"/>
    </row>
    <row r="179" spans="1:42" s="2969" customFormat="1" ht="27.25" customHeight="1">
      <c r="A179" s="2976"/>
      <c r="B179" s="2977"/>
      <c r="C179" s="2978"/>
      <c r="D179" s="2979" t="s">
        <v>9456</v>
      </c>
      <c r="E179" s="2965"/>
      <c r="F179" s="2980"/>
      <c r="G179" s="5852"/>
      <c r="H179" s="2981"/>
      <c r="I179" s="2982"/>
      <c r="J179" s="2983"/>
      <c r="K179" s="2984"/>
      <c r="L179" s="2985"/>
      <c r="M179" s="2985"/>
      <c r="N179" s="1215"/>
      <c r="O179" s="1215"/>
      <c r="P179" s="2986"/>
      <c r="Q179" s="2987"/>
      <c r="R179" s="2988"/>
      <c r="S179" s="2989"/>
      <c r="T179" s="2990"/>
      <c r="U179" s="2991"/>
      <c r="V179" s="2992"/>
      <c r="W179" s="2992"/>
      <c r="X179" s="2986"/>
      <c r="Y179" s="1215"/>
    </row>
    <row r="180" spans="1:42" s="1215" customFormat="1" ht="27.25" customHeight="1">
      <c r="A180" s="2993" t="s">
        <v>4896</v>
      </c>
      <c r="B180" s="2994"/>
      <c r="C180" s="1257">
        <v>751572032</v>
      </c>
      <c r="D180" s="1257" t="s">
        <v>10260</v>
      </c>
      <c r="E180" s="1257" t="s">
        <v>123</v>
      </c>
      <c r="F180" s="1244">
        <f>F184</f>
        <v>149.13</v>
      </c>
      <c r="G180" s="5853"/>
      <c r="H180" s="2995">
        <f>G180*F180</f>
        <v>0</v>
      </c>
      <c r="I180" s="2996" t="s">
        <v>102</v>
      </c>
      <c r="J180" s="2997"/>
      <c r="K180" s="2998"/>
      <c r="L180" s="2920"/>
      <c r="M180" s="2990"/>
      <c r="N180" s="2990"/>
      <c r="O180" s="2990"/>
      <c r="P180" s="2986"/>
      <c r="Q180" s="2969"/>
      <c r="R180" s="2969"/>
      <c r="S180" s="2989"/>
      <c r="T180" s="1188"/>
      <c r="U180" s="2935"/>
      <c r="W180" s="2999"/>
      <c r="X180" s="3000"/>
      <c r="Y180" s="3001"/>
      <c r="Z180" s="1601"/>
      <c r="AA180" s="1601"/>
      <c r="AB180" s="1601"/>
      <c r="AC180" s="1601"/>
      <c r="AD180" s="1601"/>
    </row>
    <row r="181" spans="1:42" s="1215" customFormat="1" ht="27.25" customHeight="1">
      <c r="A181" s="2993" t="s">
        <v>4895</v>
      </c>
      <c r="B181" s="2994"/>
      <c r="C181" s="1257">
        <v>751510042</v>
      </c>
      <c r="D181" s="1257" t="s">
        <v>10259</v>
      </c>
      <c r="E181" s="1257" t="s">
        <v>123</v>
      </c>
      <c r="F181" s="1244">
        <f xml:space="preserve"> (149.13)*1.05</f>
        <v>156.5865</v>
      </c>
      <c r="G181" s="5853"/>
      <c r="H181" s="2995">
        <f>G181*F181</f>
        <v>0</v>
      </c>
      <c r="I181" s="2996" t="s">
        <v>102</v>
      </c>
      <c r="J181" s="2997"/>
      <c r="K181" s="2998"/>
      <c r="L181" s="2920"/>
      <c r="M181" s="1601"/>
      <c r="N181" s="1601"/>
      <c r="O181" s="1601"/>
      <c r="P181" s="1601"/>
      <c r="Q181" s="1601"/>
      <c r="R181" s="3002"/>
      <c r="S181" s="2989"/>
      <c r="T181" s="1188"/>
      <c r="U181" s="2935"/>
      <c r="W181" s="2999"/>
      <c r="X181" s="3000"/>
      <c r="Y181" s="3001"/>
      <c r="Z181" s="1601"/>
      <c r="AA181" s="1601"/>
      <c r="AB181" s="1601"/>
      <c r="AC181" s="1601"/>
      <c r="AD181" s="1601"/>
    </row>
    <row r="182" spans="1:42" s="1215" customFormat="1" ht="27.25" customHeight="1">
      <c r="A182" s="2993" t="s">
        <v>4894</v>
      </c>
      <c r="B182" s="2994"/>
      <c r="C182" s="1257">
        <v>713411121</v>
      </c>
      <c r="D182" s="1257" t="s">
        <v>10258</v>
      </c>
      <c r="E182" s="1257" t="s">
        <v>109</v>
      </c>
      <c r="F182" s="1244">
        <f>(149.13)*0.75</f>
        <v>111.8475</v>
      </c>
      <c r="G182" s="5853"/>
      <c r="H182" s="2995">
        <f>G182*F182</f>
        <v>0</v>
      </c>
      <c r="I182" s="2996" t="s">
        <v>102</v>
      </c>
      <c r="J182" s="2997"/>
      <c r="K182" s="2998"/>
      <c r="L182" s="2920"/>
      <c r="M182" s="2985"/>
      <c r="P182" s="2986"/>
      <c r="Q182" s="2987"/>
      <c r="R182" s="2988"/>
      <c r="S182" s="2989"/>
      <c r="T182" s="2989"/>
      <c r="U182" s="2935"/>
      <c r="W182" s="2999"/>
      <c r="X182" s="3000"/>
      <c r="Y182" s="3001"/>
      <c r="Z182" s="1601"/>
      <c r="AA182" s="1601"/>
      <c r="AB182" s="1601"/>
      <c r="AC182" s="1601"/>
      <c r="AD182" s="1601"/>
    </row>
    <row r="183" spans="1:42" s="1215" customFormat="1" ht="27.25" customHeight="1">
      <c r="A183" s="2993" t="s">
        <v>4893</v>
      </c>
      <c r="B183" s="2994"/>
      <c r="C183" s="3003">
        <v>63151671</v>
      </c>
      <c r="D183" s="3003" t="s">
        <v>10257</v>
      </c>
      <c r="E183" s="3003" t="s">
        <v>109</v>
      </c>
      <c r="F183" s="3004">
        <f>((149.13)*0.75)*1.1</f>
        <v>123.03225</v>
      </c>
      <c r="G183" s="5854"/>
      <c r="H183" s="2995">
        <f>G183*F183</f>
        <v>0</v>
      </c>
      <c r="I183" s="2996" t="s">
        <v>102</v>
      </c>
      <c r="J183" s="2997"/>
      <c r="K183" s="3005"/>
      <c r="L183" s="2920"/>
      <c r="S183" s="2989"/>
      <c r="AA183" s="1601"/>
      <c r="AB183" s="1601"/>
      <c r="AC183" s="1601"/>
      <c r="AD183" s="1601"/>
    </row>
    <row r="184" spans="1:42" ht="13.5" customHeight="1">
      <c r="A184" s="1541"/>
      <c r="B184" s="2917"/>
      <c r="C184" s="2917"/>
      <c r="D184" s="2970" t="s">
        <v>10256</v>
      </c>
      <c r="E184" s="2917"/>
      <c r="F184" s="2971">
        <v>149.13</v>
      </c>
      <c r="G184" s="5818"/>
      <c r="H184" s="1570"/>
      <c r="I184" s="2972"/>
      <c r="J184" s="1059"/>
      <c r="K184" s="2920"/>
      <c r="L184" s="2973"/>
      <c r="M184" s="2973"/>
      <c r="N184" s="2973"/>
      <c r="O184" s="2974"/>
      <c r="P184" s="2975"/>
      <c r="Q184" s="2974"/>
      <c r="R184" s="2974"/>
      <c r="S184" s="2974"/>
      <c r="T184" s="2974"/>
      <c r="U184" s="2974"/>
      <c r="V184" s="1"/>
      <c r="W184" s="2974"/>
      <c r="X184" s="2941"/>
      <c r="Y184" s="2941"/>
      <c r="Z184" s="2062"/>
    </row>
    <row r="185" spans="1:42" s="2969" customFormat="1" ht="27.25" customHeight="1">
      <c r="A185" s="2976"/>
      <c r="B185" s="2977"/>
      <c r="C185" s="2978"/>
      <c r="D185" s="2979" t="s">
        <v>5532</v>
      </c>
      <c r="E185" s="2965"/>
      <c r="F185" s="2980"/>
      <c r="G185" s="5852"/>
      <c r="H185" s="2981"/>
      <c r="I185" s="3006"/>
      <c r="K185" s="2984"/>
      <c r="T185" s="2990"/>
      <c r="U185" s="2991"/>
      <c r="V185" s="2992"/>
      <c r="W185" s="2992"/>
      <c r="X185" s="2986"/>
      <c r="Y185" s="1215"/>
    </row>
    <row r="186" spans="1:42" s="1215" customFormat="1" ht="40.549999999999997" customHeight="1">
      <c r="A186" s="3007"/>
      <c r="B186" s="3008"/>
      <c r="C186" s="3003"/>
      <c r="D186" s="1230" t="s">
        <v>10255</v>
      </c>
      <c r="E186" s="3003"/>
      <c r="F186" s="3004"/>
      <c r="G186" s="5855"/>
      <c r="H186" s="3010"/>
      <c r="I186" s="3011"/>
      <c r="J186" s="1056"/>
      <c r="K186" s="3005"/>
      <c r="L186" s="1"/>
      <c r="M186" s="1"/>
      <c r="N186" s="1"/>
      <c r="P186" s="1"/>
      <c r="Q186" s="1"/>
      <c r="R186" s="967"/>
      <c r="S186" s="1057"/>
      <c r="T186" s="1"/>
      <c r="U186" s="1"/>
      <c r="V186" s="1"/>
      <c r="W186" s="1"/>
      <c r="AA186" s="1"/>
      <c r="AB186" s="1058"/>
      <c r="AC186" s="1"/>
      <c r="AD186" s="1059"/>
      <c r="AE186" s="1"/>
      <c r="AF186" s="2941"/>
      <c r="AG186" s="2941"/>
      <c r="AH186" s="1060"/>
      <c r="AI186" s="2941"/>
      <c r="AJ186" s="2941"/>
      <c r="AK186" s="2941"/>
      <c r="AL186" s="3012"/>
      <c r="AM186" s="2941"/>
      <c r="AN186" s="2941"/>
      <c r="AO186" s="2941"/>
      <c r="AP186" s="3012"/>
    </row>
    <row r="187" spans="1:42" s="2969" customFormat="1" ht="10.65">
      <c r="A187" s="2964">
        <v>39</v>
      </c>
      <c r="B187" s="2965">
        <v>751</v>
      </c>
      <c r="C187" s="2965" t="s">
        <v>10254</v>
      </c>
      <c r="D187" s="2965" t="s">
        <v>10253</v>
      </c>
      <c r="E187" s="2965" t="s">
        <v>123</v>
      </c>
      <c r="F187" s="2966">
        <f>F194</f>
        <v>223.04</v>
      </c>
      <c r="G187" s="1570">
        <f>SUM(H190:H193)/F187</f>
        <v>0</v>
      </c>
      <c r="H187" s="2967">
        <f>F187*G187</f>
        <v>0</v>
      </c>
      <c r="I187" s="1571" t="s">
        <v>60</v>
      </c>
      <c r="J187" s="2968"/>
      <c r="K187" s="2920"/>
    </row>
    <row r="188" spans="1:42" ht="13.5" customHeight="1">
      <c r="A188" s="1541"/>
      <c r="B188" s="2917"/>
      <c r="C188" s="2917"/>
      <c r="D188" s="2970" t="s">
        <v>10252</v>
      </c>
      <c r="E188" s="2917"/>
      <c r="F188" s="2971"/>
      <c r="G188" s="5818"/>
      <c r="H188" s="1570"/>
      <c r="I188" s="2972"/>
      <c r="J188" s="1059"/>
      <c r="K188" s="2920"/>
      <c r="L188" s="2973"/>
      <c r="M188" s="2973"/>
      <c r="N188" s="2973"/>
      <c r="O188" s="2974"/>
      <c r="P188" s="2975"/>
      <c r="Q188" s="2974"/>
      <c r="R188" s="2974"/>
      <c r="S188" s="2974"/>
      <c r="T188" s="2974"/>
      <c r="U188" s="2974"/>
      <c r="V188" s="1"/>
      <c r="W188" s="2974"/>
      <c r="X188" s="2941"/>
      <c r="Y188" s="2941"/>
      <c r="Z188" s="2062"/>
    </row>
    <row r="189" spans="1:42" s="2969" customFormat="1" ht="27.25" customHeight="1">
      <c r="A189" s="2976"/>
      <c r="B189" s="2977"/>
      <c r="C189" s="2978"/>
      <c r="D189" s="2979" t="s">
        <v>9456</v>
      </c>
      <c r="E189" s="2965"/>
      <c r="F189" s="2980"/>
      <c r="G189" s="5852"/>
      <c r="H189" s="2981"/>
      <c r="I189" s="2982"/>
      <c r="J189" s="2983"/>
      <c r="K189" s="2984"/>
      <c r="L189" s="2985"/>
      <c r="M189" s="2985"/>
      <c r="N189" s="1215"/>
      <c r="O189" s="1215"/>
      <c r="P189" s="2986"/>
      <c r="Q189" s="2987"/>
      <c r="R189" s="2988"/>
      <c r="S189" s="2989"/>
      <c r="T189" s="2990"/>
      <c r="U189" s="2991"/>
      <c r="V189" s="2992"/>
      <c r="W189" s="2992"/>
      <c r="X189" s="2986"/>
      <c r="Y189" s="1215"/>
    </row>
    <row r="190" spans="1:42" s="1215" customFormat="1" ht="27.25" customHeight="1">
      <c r="A190" s="2993" t="s">
        <v>4888</v>
      </c>
      <c r="B190" s="2994"/>
      <c r="C190" s="1257">
        <v>751572032</v>
      </c>
      <c r="D190" s="1257" t="s">
        <v>10251</v>
      </c>
      <c r="E190" s="1257" t="s">
        <v>123</v>
      </c>
      <c r="F190" s="1244">
        <f>F194</f>
        <v>223.04</v>
      </c>
      <c r="G190" s="5853"/>
      <c r="H190" s="2995">
        <f>G190*F190</f>
        <v>0</v>
      </c>
      <c r="I190" s="2996" t="s">
        <v>102</v>
      </c>
      <c r="J190" s="2997"/>
      <c r="K190" s="2998"/>
      <c r="L190" s="2920"/>
      <c r="M190" s="2990"/>
      <c r="N190" s="2990"/>
      <c r="O190" s="2990"/>
      <c r="P190" s="2986"/>
      <c r="Q190" s="2969"/>
      <c r="R190" s="2969"/>
      <c r="S190" s="2989"/>
      <c r="T190" s="1188"/>
      <c r="U190" s="2935"/>
      <c r="W190" s="2999"/>
      <c r="X190" s="3000"/>
      <c r="Y190" s="3001"/>
      <c r="Z190" s="1601"/>
      <c r="AA190" s="1601"/>
      <c r="AB190" s="1601"/>
      <c r="AC190" s="1601"/>
      <c r="AD190" s="1601"/>
    </row>
    <row r="191" spans="1:42" s="1215" customFormat="1" ht="27.25" customHeight="1">
      <c r="A191" s="2993" t="s">
        <v>4887</v>
      </c>
      <c r="B191" s="2994"/>
      <c r="C191" s="1257">
        <v>751510042</v>
      </c>
      <c r="D191" s="1257" t="s">
        <v>10250</v>
      </c>
      <c r="E191" s="1257" t="s">
        <v>123</v>
      </c>
      <c r="F191" s="1244">
        <f>(223.04)*1.05</f>
        <v>234.19200000000001</v>
      </c>
      <c r="G191" s="5853"/>
      <c r="H191" s="2995">
        <f>G191*F191</f>
        <v>0</v>
      </c>
      <c r="I191" s="2996" t="s">
        <v>102</v>
      </c>
      <c r="J191" s="2997"/>
      <c r="K191" s="2998"/>
      <c r="L191" s="2920"/>
      <c r="M191" s="1601"/>
      <c r="N191" s="1601"/>
      <c r="O191" s="1601"/>
      <c r="P191" s="1601"/>
      <c r="Q191" s="1601"/>
      <c r="R191" s="3002"/>
      <c r="S191" s="2989"/>
      <c r="T191" s="1188"/>
      <c r="U191" s="2935"/>
      <c r="W191" s="2999"/>
      <c r="X191" s="3000"/>
      <c r="Y191" s="3001"/>
      <c r="Z191" s="1601"/>
      <c r="AA191" s="1601"/>
      <c r="AB191" s="1601"/>
      <c r="AC191" s="1601"/>
      <c r="AD191" s="1601"/>
    </row>
    <row r="192" spans="1:42" s="1215" customFormat="1" ht="27.25" customHeight="1">
      <c r="A192" s="2993" t="s">
        <v>4886</v>
      </c>
      <c r="B192" s="2994"/>
      <c r="C192" s="1257">
        <v>713411121</v>
      </c>
      <c r="D192" s="1257" t="s">
        <v>10249</v>
      </c>
      <c r="E192" s="1257" t="s">
        <v>109</v>
      </c>
      <c r="F192" s="1244">
        <f>(223.04)*0.88</f>
        <v>196.27519999999998</v>
      </c>
      <c r="G192" s="5853"/>
      <c r="H192" s="2995">
        <f>G192*F192</f>
        <v>0</v>
      </c>
      <c r="I192" s="2996" t="s">
        <v>102</v>
      </c>
      <c r="J192" s="2997"/>
      <c r="K192" s="2998"/>
      <c r="L192" s="2920"/>
      <c r="M192" s="2985"/>
      <c r="P192" s="2986"/>
      <c r="Q192" s="2987"/>
      <c r="R192" s="2988"/>
      <c r="S192" s="2989"/>
      <c r="T192" s="2989"/>
      <c r="U192" s="2935"/>
      <c r="W192" s="2999"/>
      <c r="X192" s="3000"/>
      <c r="Y192" s="3001"/>
      <c r="Z192" s="1601"/>
      <c r="AA192" s="1601"/>
      <c r="AB192" s="1601"/>
      <c r="AC192" s="1601"/>
      <c r="AD192" s="1601"/>
    </row>
    <row r="193" spans="1:42" s="1215" customFormat="1" ht="27.25" customHeight="1">
      <c r="A193" s="2993" t="s">
        <v>4885</v>
      </c>
      <c r="B193" s="2994"/>
      <c r="C193" s="3003">
        <v>63151671</v>
      </c>
      <c r="D193" s="3003" t="s">
        <v>10248</v>
      </c>
      <c r="E193" s="3003" t="s">
        <v>109</v>
      </c>
      <c r="F193" s="3004">
        <f>((223.04)*0.88)*1.1</f>
        <v>215.90271999999999</v>
      </c>
      <c r="G193" s="5854"/>
      <c r="H193" s="2995">
        <f>G193*F193</f>
        <v>0</v>
      </c>
      <c r="I193" s="2996" t="s">
        <v>102</v>
      </c>
      <c r="J193" s="2997"/>
      <c r="K193" s="3005"/>
      <c r="L193" s="2920"/>
      <c r="S193" s="2989"/>
      <c r="AA193" s="1601"/>
      <c r="AB193" s="1601"/>
      <c r="AC193" s="1601"/>
      <c r="AD193" s="1601"/>
    </row>
    <row r="194" spans="1:42" ht="13.5" customHeight="1">
      <c r="A194" s="1541"/>
      <c r="B194" s="2917"/>
      <c r="C194" s="2917"/>
      <c r="D194" s="2970" t="s">
        <v>10247</v>
      </c>
      <c r="E194" s="2917"/>
      <c r="F194" s="2971">
        <v>223.04</v>
      </c>
      <c r="G194" s="5818"/>
      <c r="H194" s="1570"/>
      <c r="I194" s="2972"/>
      <c r="J194" s="1059"/>
      <c r="K194" s="2920"/>
      <c r="L194" s="2973"/>
      <c r="M194" s="2973"/>
      <c r="N194" s="2973"/>
      <c r="O194" s="2974"/>
      <c r="P194" s="2975"/>
      <c r="Q194" s="2974"/>
      <c r="R194" s="2974"/>
      <c r="S194" s="2974"/>
      <c r="T194" s="2974"/>
      <c r="U194" s="2974"/>
      <c r="V194" s="1"/>
      <c r="W194" s="2974"/>
      <c r="X194" s="2941"/>
      <c r="Y194" s="2941"/>
      <c r="Z194" s="2062"/>
    </row>
    <row r="195" spans="1:42" s="2969" customFormat="1" ht="27.25" customHeight="1">
      <c r="A195" s="2976"/>
      <c r="B195" s="2977"/>
      <c r="C195" s="2978"/>
      <c r="D195" s="2979" t="s">
        <v>5532</v>
      </c>
      <c r="E195" s="2965"/>
      <c r="F195" s="2980"/>
      <c r="G195" s="5852"/>
      <c r="H195" s="2981"/>
      <c r="I195" s="3006"/>
      <c r="K195" s="2984"/>
      <c r="T195" s="2990"/>
      <c r="U195" s="2991"/>
      <c r="V195" s="2992"/>
      <c r="W195" s="2992"/>
      <c r="X195" s="2986"/>
      <c r="Y195" s="1215"/>
    </row>
    <row r="196" spans="1:42" s="1215" customFormat="1" ht="40.549999999999997" customHeight="1">
      <c r="A196" s="3007"/>
      <c r="B196" s="3008"/>
      <c r="C196" s="3003"/>
      <c r="D196" s="1230" t="s">
        <v>10246</v>
      </c>
      <c r="E196" s="3003"/>
      <c r="F196" s="3004"/>
      <c r="G196" s="5855"/>
      <c r="H196" s="3010"/>
      <c r="I196" s="3011"/>
      <c r="J196" s="1056"/>
      <c r="K196" s="3005"/>
      <c r="L196" s="1"/>
      <c r="M196" s="1"/>
      <c r="N196" s="1"/>
      <c r="P196" s="1"/>
      <c r="Q196" s="1"/>
      <c r="R196" s="967"/>
      <c r="S196" s="1057"/>
      <c r="T196" s="1"/>
      <c r="U196" s="1"/>
      <c r="V196" s="1"/>
      <c r="W196" s="1"/>
      <c r="AA196" s="1"/>
      <c r="AB196" s="1058"/>
      <c r="AC196" s="1"/>
      <c r="AD196" s="1059"/>
      <c r="AE196" s="1"/>
      <c r="AF196" s="2941"/>
      <c r="AG196" s="2941"/>
      <c r="AH196" s="1060"/>
      <c r="AI196" s="2941"/>
      <c r="AJ196" s="2941"/>
      <c r="AK196" s="2941"/>
      <c r="AL196" s="3012"/>
      <c r="AM196" s="2941"/>
      <c r="AN196" s="2941"/>
      <c r="AO196" s="2941"/>
      <c r="AP196" s="3012"/>
    </row>
    <row r="197" spans="1:42" s="2969" customFormat="1" ht="10.65">
      <c r="A197" s="2964">
        <v>40</v>
      </c>
      <c r="B197" s="2965">
        <v>751</v>
      </c>
      <c r="C197" s="2965" t="s">
        <v>10245</v>
      </c>
      <c r="D197" s="2965" t="s">
        <v>10244</v>
      </c>
      <c r="E197" s="2965" t="s">
        <v>123</v>
      </c>
      <c r="F197" s="2966">
        <f>F204</f>
        <v>1.35</v>
      </c>
      <c r="G197" s="1570">
        <f>SUM(H200:H203)/F197</f>
        <v>0</v>
      </c>
      <c r="H197" s="2967">
        <f>F197*G197</f>
        <v>0</v>
      </c>
      <c r="I197" s="1571" t="s">
        <v>60</v>
      </c>
      <c r="J197" s="2968"/>
      <c r="K197" s="2920"/>
    </row>
    <row r="198" spans="1:42" ht="13.5" customHeight="1">
      <c r="A198" s="1541"/>
      <c r="B198" s="2917"/>
      <c r="C198" s="2917"/>
      <c r="D198" s="2970" t="s">
        <v>10243</v>
      </c>
      <c r="E198" s="2917"/>
      <c r="F198" s="2971"/>
      <c r="G198" s="5818"/>
      <c r="H198" s="1570"/>
      <c r="I198" s="2972"/>
      <c r="J198" s="1059"/>
      <c r="K198" s="2920"/>
      <c r="L198" s="2973"/>
      <c r="M198" s="2973"/>
      <c r="N198" s="2973"/>
      <c r="O198" s="2974"/>
      <c r="P198" s="2975"/>
      <c r="Q198" s="2974"/>
      <c r="R198" s="2974"/>
      <c r="S198" s="2974"/>
      <c r="T198" s="2974"/>
      <c r="U198" s="2974"/>
      <c r="V198" s="1"/>
      <c r="W198" s="2974"/>
      <c r="X198" s="2941"/>
      <c r="Y198" s="2941"/>
      <c r="Z198" s="2062"/>
    </row>
    <row r="199" spans="1:42" s="2969" customFormat="1" ht="27.25" customHeight="1">
      <c r="A199" s="2976"/>
      <c r="B199" s="2977"/>
      <c r="C199" s="2978"/>
      <c r="D199" s="2979" t="s">
        <v>9456</v>
      </c>
      <c r="E199" s="2965"/>
      <c r="F199" s="2980"/>
      <c r="G199" s="5852"/>
      <c r="H199" s="2981"/>
      <c r="I199" s="2982"/>
      <c r="J199" s="2983"/>
      <c r="K199" s="2984"/>
      <c r="L199" s="2985"/>
      <c r="M199" s="2985"/>
      <c r="N199" s="1215"/>
      <c r="O199" s="1215"/>
      <c r="P199" s="2986"/>
      <c r="Q199" s="2987"/>
      <c r="R199" s="2988"/>
      <c r="S199" s="2989"/>
      <c r="T199" s="2990"/>
      <c r="U199" s="2991"/>
      <c r="V199" s="2992"/>
      <c r="W199" s="2992"/>
      <c r="X199" s="2986"/>
      <c r="Y199" s="1215"/>
    </row>
    <row r="200" spans="1:42" s="1215" customFormat="1" ht="27.25" customHeight="1">
      <c r="A200" s="2993" t="s">
        <v>3029</v>
      </c>
      <c r="B200" s="2994"/>
      <c r="C200" s="1257">
        <v>751572033</v>
      </c>
      <c r="D200" s="1257" t="s">
        <v>10242</v>
      </c>
      <c r="E200" s="1257" t="s">
        <v>123</v>
      </c>
      <c r="F200" s="1244">
        <f>F204</f>
        <v>1.35</v>
      </c>
      <c r="G200" s="5853"/>
      <c r="H200" s="2995">
        <f>G200*F200</f>
        <v>0</v>
      </c>
      <c r="I200" s="2996" t="s">
        <v>102</v>
      </c>
      <c r="J200" s="2997"/>
      <c r="K200" s="2998"/>
      <c r="L200" s="2920"/>
      <c r="M200" s="2990"/>
      <c r="N200" s="2990"/>
      <c r="O200" s="2990"/>
      <c r="P200" s="2986"/>
      <c r="Q200" s="2969"/>
      <c r="R200" s="2969"/>
      <c r="S200" s="2989"/>
      <c r="T200" s="1188"/>
      <c r="U200" s="2935"/>
      <c r="W200" s="2999"/>
      <c r="X200" s="3000"/>
      <c r="Y200" s="3001"/>
      <c r="Z200" s="1601"/>
      <c r="AA200" s="1601"/>
      <c r="AB200" s="1601"/>
      <c r="AC200" s="1601"/>
      <c r="AD200" s="1601"/>
    </row>
    <row r="201" spans="1:42" s="1215" customFormat="1" ht="27.25" customHeight="1">
      <c r="A201" s="2993" t="s">
        <v>3028</v>
      </c>
      <c r="B201" s="2994"/>
      <c r="C201" s="1257">
        <v>751510043</v>
      </c>
      <c r="D201" s="1257" t="s">
        <v>10241</v>
      </c>
      <c r="E201" s="1257" t="s">
        <v>123</v>
      </c>
      <c r="F201" s="1244">
        <f>(1.35)*1.05</f>
        <v>1.4175000000000002</v>
      </c>
      <c r="G201" s="5853"/>
      <c r="H201" s="2995">
        <f>G201*F201</f>
        <v>0</v>
      </c>
      <c r="I201" s="2996" t="s">
        <v>102</v>
      </c>
      <c r="J201" s="2997"/>
      <c r="K201" s="2998"/>
      <c r="L201" s="2920"/>
      <c r="M201" s="1601"/>
      <c r="N201" s="1601"/>
      <c r="O201" s="1601"/>
      <c r="P201" s="1601"/>
      <c r="Q201" s="1601"/>
      <c r="R201" s="3002"/>
      <c r="S201" s="2989"/>
      <c r="T201" s="1188"/>
      <c r="U201" s="2935"/>
      <c r="W201" s="2999"/>
      <c r="X201" s="3000"/>
      <c r="Y201" s="3001"/>
      <c r="Z201" s="1601"/>
      <c r="AA201" s="1601"/>
      <c r="AB201" s="1601"/>
      <c r="AC201" s="1601"/>
      <c r="AD201" s="1601"/>
    </row>
    <row r="202" spans="1:42" s="1215" customFormat="1" ht="27.25" customHeight="1">
      <c r="A202" s="2993" t="s">
        <v>3027</v>
      </c>
      <c r="B202" s="2994"/>
      <c r="C202" s="1257">
        <v>713411121</v>
      </c>
      <c r="D202" s="1257" t="s">
        <v>10240</v>
      </c>
      <c r="E202" s="1257" t="s">
        <v>109</v>
      </c>
      <c r="F202" s="1244">
        <f xml:space="preserve"> (1.35)*0.955</f>
        <v>1.28925</v>
      </c>
      <c r="G202" s="5853"/>
      <c r="H202" s="2995">
        <f>G202*F202</f>
        <v>0</v>
      </c>
      <c r="I202" s="2996" t="s">
        <v>102</v>
      </c>
      <c r="J202" s="2997"/>
      <c r="K202" s="2998"/>
      <c r="L202" s="2920"/>
      <c r="M202" s="2985"/>
      <c r="P202" s="2986"/>
      <c r="Q202" s="2987"/>
      <c r="R202" s="2988"/>
      <c r="S202" s="2989"/>
      <c r="T202" s="2989"/>
      <c r="U202" s="2935"/>
      <c r="W202" s="2999"/>
      <c r="X202" s="3000"/>
      <c r="Y202" s="3001"/>
      <c r="Z202" s="1601"/>
      <c r="AA202" s="1601"/>
      <c r="AB202" s="1601"/>
      <c r="AC202" s="1601"/>
      <c r="AD202" s="1601"/>
    </row>
    <row r="203" spans="1:42" s="1215" customFormat="1" ht="27.25" customHeight="1">
      <c r="A203" s="2993" t="s">
        <v>3026</v>
      </c>
      <c r="B203" s="2994"/>
      <c r="C203" s="3003">
        <v>63151671</v>
      </c>
      <c r="D203" s="3003" t="s">
        <v>10239</v>
      </c>
      <c r="E203" s="3003" t="s">
        <v>109</v>
      </c>
      <c r="F203" s="3004">
        <f>((1.35)*0.955)*1.1</f>
        <v>1.4181750000000002</v>
      </c>
      <c r="G203" s="5854"/>
      <c r="H203" s="2995">
        <f>G203*F203</f>
        <v>0</v>
      </c>
      <c r="I203" s="2996" t="s">
        <v>102</v>
      </c>
      <c r="J203" s="2997"/>
      <c r="K203" s="3005"/>
      <c r="L203" s="2920"/>
      <c r="S203" s="2989"/>
      <c r="AA203" s="1601"/>
      <c r="AB203" s="1601"/>
      <c r="AC203" s="1601"/>
      <c r="AD203" s="1601"/>
    </row>
    <row r="204" spans="1:42" ht="13.5" customHeight="1">
      <c r="A204" s="1541"/>
      <c r="B204" s="2917"/>
      <c r="C204" s="2917"/>
      <c r="D204" s="2970" t="s">
        <v>10238</v>
      </c>
      <c r="E204" s="2917"/>
      <c r="F204" s="2971">
        <v>1.35</v>
      </c>
      <c r="G204" s="5818"/>
      <c r="H204" s="1570"/>
      <c r="I204" s="2972"/>
      <c r="J204" s="1059"/>
      <c r="K204" s="2920"/>
      <c r="L204" s="2973"/>
      <c r="M204" s="2973"/>
      <c r="N204" s="2973"/>
      <c r="O204" s="2974"/>
      <c r="P204" s="2975"/>
      <c r="Q204" s="2974"/>
      <c r="R204" s="2974"/>
      <c r="S204" s="2974"/>
      <c r="T204" s="2974"/>
      <c r="U204" s="2974"/>
      <c r="V204" s="1"/>
      <c r="W204" s="2974"/>
      <c r="X204" s="2941"/>
      <c r="Y204" s="2941"/>
      <c r="Z204" s="2062"/>
    </row>
    <row r="205" spans="1:42" s="2969" customFormat="1" ht="27.25" customHeight="1">
      <c r="A205" s="2976"/>
      <c r="B205" s="2977"/>
      <c r="C205" s="2978"/>
      <c r="D205" s="2979" t="s">
        <v>5532</v>
      </c>
      <c r="E205" s="2965"/>
      <c r="F205" s="2980"/>
      <c r="G205" s="5852"/>
      <c r="H205" s="2981"/>
      <c r="I205" s="3006"/>
      <c r="K205" s="2984"/>
      <c r="T205" s="2990"/>
      <c r="U205" s="2991"/>
      <c r="V205" s="2992"/>
      <c r="W205" s="2992"/>
      <c r="X205" s="2986"/>
      <c r="Y205" s="1215"/>
    </row>
    <row r="206" spans="1:42" s="1215" customFormat="1" ht="40.549999999999997" customHeight="1">
      <c r="A206" s="3007"/>
      <c r="B206" s="3008"/>
      <c r="C206" s="3003"/>
      <c r="D206" s="1230" t="s">
        <v>10237</v>
      </c>
      <c r="E206" s="3003"/>
      <c r="F206" s="3004"/>
      <c r="G206" s="5855"/>
      <c r="H206" s="3010"/>
      <c r="I206" s="3011"/>
      <c r="J206" s="1056"/>
      <c r="K206" s="3005"/>
      <c r="L206" s="1"/>
      <c r="M206" s="1"/>
      <c r="N206" s="1"/>
      <c r="P206" s="1"/>
      <c r="Q206" s="1"/>
      <c r="R206" s="967"/>
      <c r="S206" s="1057"/>
      <c r="T206" s="1"/>
      <c r="U206" s="1"/>
      <c r="V206" s="1"/>
      <c r="W206" s="1"/>
      <c r="AA206" s="1"/>
      <c r="AB206" s="1058"/>
      <c r="AC206" s="1"/>
      <c r="AD206" s="1059"/>
      <c r="AE206" s="1"/>
      <c r="AF206" s="2941"/>
      <c r="AG206" s="2941"/>
      <c r="AH206" s="1060"/>
      <c r="AI206" s="2941"/>
      <c r="AJ206" s="2941"/>
      <c r="AK206" s="2941"/>
      <c r="AL206" s="3012"/>
      <c r="AM206" s="2941"/>
      <c r="AN206" s="2941"/>
      <c r="AO206" s="2941"/>
      <c r="AP206" s="3012"/>
    </row>
    <row r="207" spans="1:42" s="2969" customFormat="1" ht="10.65">
      <c r="A207" s="2964">
        <v>41</v>
      </c>
      <c r="B207" s="2965">
        <v>751</v>
      </c>
      <c r="C207" s="2965" t="s">
        <v>10236</v>
      </c>
      <c r="D207" s="2965" t="s">
        <v>10235</v>
      </c>
      <c r="E207" s="2965" t="s">
        <v>123</v>
      </c>
      <c r="F207" s="2966">
        <f>F214</f>
        <v>28.93</v>
      </c>
      <c r="G207" s="1570">
        <f>SUM(H210:H213)/F207</f>
        <v>0</v>
      </c>
      <c r="H207" s="2967">
        <f>F207*G207</f>
        <v>0</v>
      </c>
      <c r="I207" s="1571" t="s">
        <v>60</v>
      </c>
      <c r="J207" s="2968"/>
      <c r="K207" s="2920"/>
    </row>
    <row r="208" spans="1:42" ht="13.5" customHeight="1">
      <c r="A208" s="1541"/>
      <c r="B208" s="2917"/>
      <c r="C208" s="2917"/>
      <c r="D208" s="2970" t="s">
        <v>10234</v>
      </c>
      <c r="E208" s="2917"/>
      <c r="F208" s="2971"/>
      <c r="G208" s="5818"/>
      <c r="H208" s="1570"/>
      <c r="I208" s="2972"/>
      <c r="J208" s="1059"/>
      <c r="K208" s="2920"/>
      <c r="L208" s="2973"/>
      <c r="M208" s="2973"/>
      <c r="N208" s="2973"/>
      <c r="O208" s="2974"/>
      <c r="P208" s="2975"/>
      <c r="Q208" s="2974"/>
      <c r="R208" s="2974"/>
      <c r="S208" s="2974"/>
      <c r="T208" s="2974"/>
      <c r="U208" s="2974"/>
      <c r="V208" s="1"/>
      <c r="W208" s="2974"/>
      <c r="X208" s="2941"/>
      <c r="Y208" s="2941"/>
      <c r="Z208" s="2062"/>
    </row>
    <row r="209" spans="1:42" s="2969" customFormat="1" ht="27.25" customHeight="1">
      <c r="A209" s="2976"/>
      <c r="B209" s="2977"/>
      <c r="C209" s="2978"/>
      <c r="D209" s="2979" t="s">
        <v>9456</v>
      </c>
      <c r="E209" s="2965"/>
      <c r="F209" s="2980"/>
      <c r="G209" s="5852"/>
      <c r="H209" s="2981"/>
      <c r="I209" s="2982"/>
      <c r="J209" s="2983"/>
      <c r="K209" s="2984"/>
      <c r="L209" s="2985"/>
      <c r="M209" s="2985"/>
      <c r="N209" s="1215"/>
      <c r="O209" s="1215"/>
      <c r="P209" s="2986"/>
      <c r="Q209" s="2987"/>
      <c r="R209" s="2988"/>
      <c r="S209" s="2989"/>
      <c r="T209" s="2990"/>
      <c r="U209" s="2991"/>
      <c r="V209" s="2992"/>
      <c r="W209" s="2992"/>
      <c r="X209" s="2986"/>
      <c r="Y209" s="1215"/>
    </row>
    <row r="210" spans="1:42" s="1215" customFormat="1" ht="27.25" customHeight="1">
      <c r="A210" s="2993" t="s">
        <v>3014</v>
      </c>
      <c r="B210" s="2994"/>
      <c r="C210" s="1257">
        <v>751572033</v>
      </c>
      <c r="D210" s="1257" t="s">
        <v>10233</v>
      </c>
      <c r="E210" s="1257" t="s">
        <v>123</v>
      </c>
      <c r="F210" s="1244">
        <f>F214</f>
        <v>28.93</v>
      </c>
      <c r="G210" s="5853"/>
      <c r="H210" s="2995">
        <f>G210*F210</f>
        <v>0</v>
      </c>
      <c r="I210" s="2996" t="s">
        <v>102</v>
      </c>
      <c r="J210" s="2997"/>
      <c r="K210" s="2998"/>
      <c r="L210" s="2920"/>
      <c r="M210" s="2990"/>
      <c r="N210" s="2990"/>
      <c r="O210" s="2990"/>
      <c r="P210" s="2986"/>
      <c r="Q210" s="2969"/>
      <c r="R210" s="2969"/>
      <c r="S210" s="2989"/>
      <c r="T210" s="1188"/>
      <c r="U210" s="2935"/>
      <c r="W210" s="2999"/>
      <c r="X210" s="3000"/>
      <c r="Y210" s="3001"/>
      <c r="Z210" s="1601"/>
      <c r="AA210" s="1601"/>
      <c r="AB210" s="1601"/>
      <c r="AC210" s="1601"/>
      <c r="AD210" s="1601"/>
    </row>
    <row r="211" spans="1:42" s="1215" customFormat="1" ht="27.25" customHeight="1">
      <c r="A211" s="2993" t="s">
        <v>3013</v>
      </c>
      <c r="B211" s="2994"/>
      <c r="C211" s="1257">
        <v>751510043</v>
      </c>
      <c r="D211" s="1257" t="s">
        <v>10232</v>
      </c>
      <c r="E211" s="1257" t="s">
        <v>123</v>
      </c>
      <c r="F211" s="1244">
        <f xml:space="preserve"> (28.93)*1.05</f>
        <v>30.3765</v>
      </c>
      <c r="G211" s="5853"/>
      <c r="H211" s="2995">
        <f>G211*F211</f>
        <v>0</v>
      </c>
      <c r="I211" s="2996" t="s">
        <v>102</v>
      </c>
      <c r="J211" s="2997"/>
      <c r="K211" s="2998"/>
      <c r="L211" s="2920"/>
      <c r="M211" s="1601"/>
      <c r="N211" s="1601"/>
      <c r="O211" s="1601"/>
      <c r="P211" s="1601"/>
      <c r="Q211" s="1601"/>
      <c r="R211" s="3002"/>
      <c r="S211" s="2989"/>
      <c r="T211" s="1188"/>
      <c r="U211" s="2935"/>
      <c r="W211" s="2999"/>
      <c r="X211" s="3000"/>
      <c r="Y211" s="3001"/>
      <c r="Z211" s="1601"/>
      <c r="AA211" s="1601"/>
      <c r="AB211" s="1601"/>
      <c r="AC211" s="1601"/>
      <c r="AD211" s="1601"/>
    </row>
    <row r="212" spans="1:42" s="1215" customFormat="1" ht="27.25" customHeight="1">
      <c r="A212" s="2993" t="s">
        <v>3012</v>
      </c>
      <c r="B212" s="2994"/>
      <c r="C212" s="1257">
        <v>713411121</v>
      </c>
      <c r="D212" s="1257" t="s">
        <v>10231</v>
      </c>
      <c r="E212" s="1257" t="s">
        <v>109</v>
      </c>
      <c r="F212" s="1244">
        <f>(28.93)*1.037</f>
        <v>30.000409999999999</v>
      </c>
      <c r="G212" s="5853"/>
      <c r="H212" s="2995">
        <f>G212*F212</f>
        <v>0</v>
      </c>
      <c r="I212" s="2996" t="s">
        <v>102</v>
      </c>
      <c r="J212" s="2997"/>
      <c r="K212" s="2998"/>
      <c r="L212" s="2920"/>
      <c r="M212" s="2985"/>
      <c r="P212" s="2986"/>
      <c r="Q212" s="2987"/>
      <c r="R212" s="2988"/>
      <c r="S212" s="2989"/>
      <c r="T212" s="2989"/>
      <c r="U212" s="2935"/>
      <c r="W212" s="2999"/>
      <c r="X212" s="3000"/>
      <c r="Y212" s="3001"/>
      <c r="Z212" s="1601"/>
      <c r="AA212" s="1601"/>
      <c r="AB212" s="1601"/>
      <c r="AC212" s="1601"/>
      <c r="AD212" s="1601"/>
    </row>
    <row r="213" spans="1:42" s="1215" customFormat="1" ht="27.25" customHeight="1">
      <c r="A213" s="2993" t="s">
        <v>3010</v>
      </c>
      <c r="B213" s="2994"/>
      <c r="C213" s="3003">
        <v>63151671</v>
      </c>
      <c r="D213" s="3003" t="s">
        <v>10230</v>
      </c>
      <c r="E213" s="3003" t="s">
        <v>109</v>
      </c>
      <c r="F213" s="3004">
        <f>((28.93)*1.037)*1.1</f>
        <v>33.000450999999998</v>
      </c>
      <c r="G213" s="5854"/>
      <c r="H213" s="2995">
        <f>G213*F213</f>
        <v>0</v>
      </c>
      <c r="I213" s="2996" t="s">
        <v>102</v>
      </c>
      <c r="J213" s="2997"/>
      <c r="K213" s="3005"/>
      <c r="L213" s="2920"/>
      <c r="S213" s="2989"/>
      <c r="AA213" s="1601"/>
      <c r="AB213" s="1601"/>
      <c r="AC213" s="1601"/>
      <c r="AD213" s="1601"/>
    </row>
    <row r="214" spans="1:42" ht="13.5" customHeight="1">
      <c r="A214" s="1541"/>
      <c r="B214" s="2917"/>
      <c r="C214" s="2917"/>
      <c r="D214" s="2970" t="s">
        <v>10229</v>
      </c>
      <c r="E214" s="2917"/>
      <c r="F214" s="2971">
        <f>(28.93)</f>
        <v>28.93</v>
      </c>
      <c r="G214" s="5818"/>
      <c r="H214" s="1570"/>
      <c r="I214" s="2972"/>
      <c r="J214" s="1059"/>
      <c r="K214" s="2920"/>
      <c r="L214" s="2973"/>
      <c r="M214" s="2973"/>
      <c r="N214" s="2973"/>
      <c r="O214" s="2974"/>
      <c r="P214" s="2975"/>
      <c r="Q214" s="2974"/>
      <c r="R214" s="2974"/>
      <c r="S214" s="2974"/>
      <c r="T214" s="2974"/>
      <c r="U214" s="2974"/>
      <c r="V214" s="1"/>
      <c r="W214" s="2974"/>
      <c r="X214" s="2941"/>
      <c r="Y214" s="2941"/>
      <c r="Z214" s="2062"/>
    </row>
    <row r="215" spans="1:42" s="2969" customFormat="1" ht="27.25" customHeight="1">
      <c r="A215" s="2976"/>
      <c r="B215" s="2977"/>
      <c r="C215" s="2978"/>
      <c r="D215" s="2979" t="s">
        <v>5532</v>
      </c>
      <c r="E215" s="2965"/>
      <c r="F215" s="2980"/>
      <c r="G215" s="5852"/>
      <c r="H215" s="2981"/>
      <c r="I215" s="3006"/>
      <c r="K215" s="2984"/>
      <c r="T215" s="2990"/>
      <c r="U215" s="2991"/>
      <c r="V215" s="2992"/>
      <c r="W215" s="2992"/>
      <c r="X215" s="2986"/>
      <c r="Y215" s="1215"/>
    </row>
    <row r="216" spans="1:42" s="1215" customFormat="1" ht="40.549999999999997" customHeight="1">
      <c r="A216" s="3007"/>
      <c r="B216" s="3008"/>
      <c r="C216" s="3003"/>
      <c r="D216" s="1230" t="s">
        <v>10228</v>
      </c>
      <c r="E216" s="3003"/>
      <c r="F216" s="3004"/>
      <c r="G216" s="5855"/>
      <c r="H216" s="3010"/>
      <c r="I216" s="3011"/>
      <c r="J216" s="1056"/>
      <c r="K216" s="3005"/>
      <c r="L216" s="1"/>
      <c r="M216" s="1"/>
      <c r="N216" s="1"/>
      <c r="P216" s="1"/>
      <c r="Q216" s="1"/>
      <c r="R216" s="967"/>
      <c r="S216" s="1057"/>
      <c r="T216" s="1"/>
      <c r="U216" s="1"/>
      <c r="V216" s="1"/>
      <c r="W216" s="1"/>
      <c r="AA216" s="1"/>
      <c r="AB216" s="1058"/>
      <c r="AC216" s="1"/>
      <c r="AD216" s="1059"/>
      <c r="AE216" s="1"/>
      <c r="AF216" s="2941"/>
      <c r="AG216" s="2941"/>
      <c r="AH216" s="1060"/>
      <c r="AI216" s="2941"/>
      <c r="AJ216" s="2941"/>
      <c r="AK216" s="2941"/>
      <c r="AL216" s="3012"/>
      <c r="AM216" s="2941"/>
      <c r="AN216" s="2941"/>
      <c r="AO216" s="2941"/>
      <c r="AP216" s="3012"/>
    </row>
    <row r="217" spans="1:42" s="2969" customFormat="1" ht="10.65">
      <c r="A217" s="2964">
        <v>42</v>
      </c>
      <c r="B217" s="2965">
        <v>751</v>
      </c>
      <c r="C217" s="2965" t="s">
        <v>10227</v>
      </c>
      <c r="D217" s="2965" t="s">
        <v>10226</v>
      </c>
      <c r="E217" s="2965" t="s">
        <v>123</v>
      </c>
      <c r="F217" s="2966">
        <f>F224</f>
        <v>136.35</v>
      </c>
      <c r="G217" s="1570">
        <f>SUM(H220:H223)/F217</f>
        <v>0</v>
      </c>
      <c r="H217" s="2967">
        <f>F217*G217</f>
        <v>0</v>
      </c>
      <c r="I217" s="1571" t="s">
        <v>60</v>
      </c>
      <c r="J217" s="2968"/>
      <c r="K217" s="2920"/>
    </row>
    <row r="218" spans="1:42" ht="13.5" customHeight="1">
      <c r="A218" s="1541"/>
      <c r="B218" s="2917"/>
      <c r="C218" s="2917"/>
      <c r="D218" s="2970" t="s">
        <v>10225</v>
      </c>
      <c r="E218" s="2917"/>
      <c r="F218" s="2971"/>
      <c r="G218" s="5818"/>
      <c r="H218" s="1570"/>
      <c r="I218" s="2972"/>
      <c r="J218" s="1059"/>
      <c r="K218" s="2920"/>
      <c r="L218" s="2973"/>
      <c r="M218" s="2973"/>
      <c r="N218" s="2973"/>
      <c r="O218" s="2974"/>
      <c r="P218" s="2975"/>
      <c r="Q218" s="2974"/>
      <c r="R218" s="2974"/>
      <c r="S218" s="2974"/>
      <c r="T218" s="2974"/>
      <c r="U218" s="2974"/>
      <c r="V218" s="1"/>
      <c r="W218" s="2974"/>
      <c r="X218" s="2941"/>
      <c r="Y218" s="2941"/>
      <c r="Z218" s="2062"/>
    </row>
    <row r="219" spans="1:42" s="2969" customFormat="1" ht="27.25" customHeight="1">
      <c r="A219" s="2976"/>
      <c r="B219" s="2977"/>
      <c r="C219" s="2978"/>
      <c r="D219" s="2979" t="s">
        <v>9456</v>
      </c>
      <c r="E219" s="2965"/>
      <c r="F219" s="2980"/>
      <c r="G219" s="5852"/>
      <c r="H219" s="2981"/>
      <c r="I219" s="2982"/>
      <c r="J219" s="2983"/>
      <c r="K219" s="2984"/>
      <c r="L219" s="2985"/>
      <c r="M219" s="2985"/>
      <c r="N219" s="1215"/>
      <c r="O219" s="1215"/>
      <c r="P219" s="2986"/>
      <c r="Q219" s="2987"/>
      <c r="R219" s="2988"/>
      <c r="S219" s="2989"/>
      <c r="T219" s="2990"/>
      <c r="U219" s="2991"/>
      <c r="V219" s="2992"/>
      <c r="W219" s="2992"/>
      <c r="X219" s="2986"/>
      <c r="Y219" s="1215"/>
    </row>
    <row r="220" spans="1:42" s="1215" customFormat="1" ht="27.25" customHeight="1">
      <c r="A220" s="2993" t="s">
        <v>3001</v>
      </c>
      <c r="B220" s="2994"/>
      <c r="C220" s="1257">
        <v>751572034</v>
      </c>
      <c r="D220" s="1257" t="s">
        <v>10224</v>
      </c>
      <c r="E220" s="1257" t="s">
        <v>123</v>
      </c>
      <c r="F220" s="1244">
        <f>F224</f>
        <v>136.35</v>
      </c>
      <c r="G220" s="5853"/>
      <c r="H220" s="2995">
        <f>G220*F220</f>
        <v>0</v>
      </c>
      <c r="I220" s="2996" t="s">
        <v>102</v>
      </c>
      <c r="J220" s="2997"/>
      <c r="K220" s="2998"/>
      <c r="L220" s="2920"/>
      <c r="M220" s="2990"/>
      <c r="N220" s="2990"/>
      <c r="O220" s="2990"/>
      <c r="P220" s="2986"/>
      <c r="Q220" s="2969"/>
      <c r="R220" s="2969"/>
      <c r="S220" s="2989"/>
      <c r="T220" s="1188"/>
      <c r="U220" s="2935"/>
      <c r="W220" s="2999"/>
      <c r="X220" s="3000"/>
      <c r="Y220" s="3001"/>
      <c r="Z220" s="1601"/>
      <c r="AA220" s="1601"/>
      <c r="AB220" s="1601"/>
      <c r="AC220" s="1601"/>
      <c r="AD220" s="1601"/>
    </row>
    <row r="221" spans="1:42" s="1215" customFormat="1" ht="27.25" customHeight="1">
      <c r="A221" s="2993" t="s">
        <v>2999</v>
      </c>
      <c r="B221" s="2994"/>
      <c r="C221" s="1257">
        <v>751510044</v>
      </c>
      <c r="D221" s="1257" t="s">
        <v>10223</v>
      </c>
      <c r="E221" s="1257" t="s">
        <v>123</v>
      </c>
      <c r="F221" s="1244">
        <f>(136.35)*1.05</f>
        <v>143.16749999999999</v>
      </c>
      <c r="G221" s="5853"/>
      <c r="H221" s="2995">
        <f>G221*F221</f>
        <v>0</v>
      </c>
      <c r="I221" s="2996" t="s">
        <v>102</v>
      </c>
      <c r="J221" s="2997"/>
      <c r="K221" s="2998"/>
      <c r="L221" s="2920"/>
      <c r="M221" s="1601"/>
      <c r="N221" s="1601"/>
      <c r="O221" s="1601"/>
      <c r="P221" s="1601"/>
      <c r="Q221" s="1601"/>
      <c r="R221" s="3002"/>
      <c r="S221" s="2989"/>
      <c r="T221" s="1188"/>
      <c r="U221" s="2935"/>
      <c r="W221" s="2999"/>
      <c r="X221" s="3000"/>
      <c r="Y221" s="3001"/>
      <c r="Z221" s="1601"/>
      <c r="AA221" s="1601"/>
      <c r="AB221" s="1601"/>
      <c r="AC221" s="1601"/>
      <c r="AD221" s="1601"/>
    </row>
    <row r="222" spans="1:42" s="1215" customFormat="1" ht="27.25" customHeight="1">
      <c r="A222" s="2993" t="s">
        <v>2997</v>
      </c>
      <c r="B222" s="2994"/>
      <c r="C222" s="1257">
        <v>713411121</v>
      </c>
      <c r="D222" s="1257" t="s">
        <v>10222</v>
      </c>
      <c r="E222" s="1257" t="s">
        <v>109</v>
      </c>
      <c r="F222" s="1244">
        <f xml:space="preserve"> (136.35)*1.508</f>
        <v>205.61579999999998</v>
      </c>
      <c r="G222" s="5853"/>
      <c r="H222" s="2995">
        <f>G222*F222</f>
        <v>0</v>
      </c>
      <c r="I222" s="2996" t="s">
        <v>102</v>
      </c>
      <c r="J222" s="2997"/>
      <c r="K222" s="2998"/>
      <c r="L222" s="2920"/>
      <c r="M222" s="2985"/>
      <c r="P222" s="2986"/>
      <c r="Q222" s="2987"/>
      <c r="R222" s="2988"/>
      <c r="S222" s="2989"/>
      <c r="T222" s="2989"/>
      <c r="U222" s="2935"/>
      <c r="W222" s="2999"/>
      <c r="X222" s="3000"/>
      <c r="Y222" s="3001"/>
      <c r="Z222" s="1601"/>
      <c r="AA222" s="1601"/>
      <c r="AB222" s="1601"/>
      <c r="AC222" s="1601"/>
      <c r="AD222" s="1601"/>
    </row>
    <row r="223" spans="1:42" s="1215" customFormat="1" ht="27.25" customHeight="1">
      <c r="A223" s="2993" t="s">
        <v>2995</v>
      </c>
      <c r="B223" s="2994"/>
      <c r="C223" s="3003">
        <v>63151671</v>
      </c>
      <c r="D223" s="3003" t="s">
        <v>10221</v>
      </c>
      <c r="E223" s="3003" t="s">
        <v>109</v>
      </c>
      <c r="F223" s="3004">
        <f>((136.35)*1.508)*1.1</f>
        <v>226.17738</v>
      </c>
      <c r="G223" s="5854"/>
      <c r="H223" s="2995">
        <f>G223*F223</f>
        <v>0</v>
      </c>
      <c r="I223" s="2996" t="s">
        <v>102</v>
      </c>
      <c r="J223" s="2997"/>
      <c r="K223" s="3005"/>
      <c r="L223" s="2920"/>
      <c r="S223" s="2989"/>
      <c r="AA223" s="1601"/>
      <c r="AB223" s="1601"/>
      <c r="AC223" s="1601"/>
      <c r="AD223" s="1601"/>
    </row>
    <row r="224" spans="1:42" ht="13.5" customHeight="1">
      <c r="A224" s="1541"/>
      <c r="B224" s="2917"/>
      <c r="C224" s="2917"/>
      <c r="D224" s="2970" t="s">
        <v>10220</v>
      </c>
      <c r="E224" s="2917"/>
      <c r="F224" s="2971">
        <v>136.35</v>
      </c>
      <c r="G224" s="5818"/>
      <c r="H224" s="1570"/>
      <c r="I224" s="2972"/>
      <c r="J224" s="1059"/>
      <c r="K224" s="2920"/>
      <c r="L224" s="2973"/>
      <c r="M224" s="2973"/>
      <c r="N224" s="2973"/>
      <c r="O224" s="2974"/>
      <c r="P224" s="2975"/>
      <c r="Q224" s="2974"/>
      <c r="R224" s="2974"/>
      <c r="S224" s="2974"/>
      <c r="T224" s="2974"/>
      <c r="U224" s="2974"/>
      <c r="V224" s="1"/>
      <c r="W224" s="2974"/>
      <c r="X224" s="2941"/>
      <c r="Y224" s="2941"/>
      <c r="Z224" s="2062"/>
    </row>
    <row r="225" spans="1:42" s="2969" customFormat="1" ht="27.25" customHeight="1">
      <c r="A225" s="2976"/>
      <c r="B225" s="2977"/>
      <c r="C225" s="2978"/>
      <c r="D225" s="2979" t="s">
        <v>5532</v>
      </c>
      <c r="E225" s="2965"/>
      <c r="F225" s="2980"/>
      <c r="G225" s="5852"/>
      <c r="H225" s="2981"/>
      <c r="I225" s="3006"/>
      <c r="K225" s="2984"/>
      <c r="T225" s="2990"/>
      <c r="U225" s="2991"/>
      <c r="V225" s="2992"/>
      <c r="W225" s="2992"/>
      <c r="X225" s="2986"/>
      <c r="Y225" s="1215"/>
    </row>
    <row r="226" spans="1:42" s="1215" customFormat="1" ht="40.549999999999997" customHeight="1">
      <c r="A226" s="3007"/>
      <c r="B226" s="3008"/>
      <c r="C226" s="3003"/>
      <c r="D226" s="1230" t="s">
        <v>10219</v>
      </c>
      <c r="E226" s="3003"/>
      <c r="F226" s="3004"/>
      <c r="G226" s="5855"/>
      <c r="H226" s="3010"/>
      <c r="I226" s="3011"/>
      <c r="J226" s="1056"/>
      <c r="K226" s="3005"/>
      <c r="L226" s="1"/>
      <c r="M226" s="1"/>
      <c r="N226" s="1"/>
      <c r="P226" s="1"/>
      <c r="Q226" s="1"/>
      <c r="R226" s="967"/>
      <c r="S226" s="1057"/>
      <c r="T226" s="1"/>
      <c r="U226" s="1"/>
      <c r="V226" s="1"/>
      <c r="W226" s="1"/>
      <c r="AA226" s="1"/>
      <c r="AB226" s="1058"/>
      <c r="AC226" s="1"/>
      <c r="AD226" s="1059"/>
      <c r="AE226" s="1"/>
      <c r="AF226" s="2941"/>
      <c r="AG226" s="2941"/>
      <c r="AH226" s="1060"/>
      <c r="AI226" s="2941"/>
      <c r="AJ226" s="2941"/>
      <c r="AK226" s="2941"/>
      <c r="AL226" s="3012"/>
      <c r="AM226" s="2941"/>
      <c r="AN226" s="2941"/>
      <c r="AO226" s="2941"/>
      <c r="AP226" s="3012"/>
    </row>
    <row r="227" spans="1:42" s="2969" customFormat="1" ht="10.65">
      <c r="A227" s="2964">
        <v>43</v>
      </c>
      <c r="B227" s="2965">
        <v>751</v>
      </c>
      <c r="C227" s="2965" t="s">
        <v>10202</v>
      </c>
      <c r="D227" s="2965" t="s">
        <v>10218</v>
      </c>
      <c r="E227" s="2965" t="s">
        <v>123</v>
      </c>
      <c r="F227" s="2966">
        <f>F234</f>
        <v>65.34</v>
      </c>
      <c r="G227" s="1570">
        <f>SUM(H230:H233)/F227</f>
        <v>0</v>
      </c>
      <c r="H227" s="2967">
        <f>F227*G227</f>
        <v>0</v>
      </c>
      <c r="I227" s="1571" t="s">
        <v>60</v>
      </c>
      <c r="J227" s="2968"/>
      <c r="K227" s="2920"/>
    </row>
    <row r="228" spans="1:42" ht="13.5" customHeight="1">
      <c r="A228" s="1541"/>
      <c r="B228" s="2917"/>
      <c r="C228" s="2917"/>
      <c r="D228" s="2970" t="s">
        <v>10217</v>
      </c>
      <c r="E228" s="2917"/>
      <c r="F228" s="2971"/>
      <c r="G228" s="5818"/>
      <c r="H228" s="1570"/>
      <c r="I228" s="2972"/>
      <c r="J228" s="1059"/>
      <c r="K228" s="2920"/>
      <c r="L228" s="2973"/>
      <c r="M228" s="2973"/>
      <c r="N228" s="2973"/>
      <c r="O228" s="2974"/>
      <c r="P228" s="2975"/>
      <c r="Q228" s="2974"/>
      <c r="R228" s="2974"/>
      <c r="S228" s="2974"/>
      <c r="T228" s="2974"/>
      <c r="U228" s="2974"/>
      <c r="V228" s="1"/>
      <c r="W228" s="2974"/>
      <c r="X228" s="2941"/>
      <c r="Y228" s="2941"/>
      <c r="Z228" s="2062"/>
    </row>
    <row r="229" spans="1:42" s="2969" customFormat="1" ht="27.25" customHeight="1">
      <c r="A229" s="2976"/>
      <c r="B229" s="2977"/>
      <c r="C229" s="2978"/>
      <c r="D229" s="2979" t="s">
        <v>9456</v>
      </c>
      <c r="E229" s="2965"/>
      <c r="F229" s="2980"/>
      <c r="G229" s="5852"/>
      <c r="H229" s="2981"/>
      <c r="I229" s="2982"/>
      <c r="J229" s="2983"/>
      <c r="K229" s="2984"/>
      <c r="L229" s="2985"/>
      <c r="M229" s="2985"/>
      <c r="N229" s="1215"/>
      <c r="O229" s="1215"/>
      <c r="P229" s="2986"/>
      <c r="Q229" s="2987"/>
      <c r="R229" s="2988"/>
      <c r="S229" s="2989"/>
      <c r="T229" s="2990"/>
      <c r="U229" s="2991"/>
      <c r="V229" s="2992"/>
      <c r="W229" s="2992"/>
      <c r="X229" s="2986"/>
      <c r="Y229" s="1215"/>
    </row>
    <row r="230" spans="1:42" s="1215" customFormat="1" ht="27.25" customHeight="1">
      <c r="A230" s="2993" t="s">
        <v>3288</v>
      </c>
      <c r="B230" s="2994"/>
      <c r="C230" s="1257">
        <v>751572035</v>
      </c>
      <c r="D230" s="1257" t="s">
        <v>10216</v>
      </c>
      <c r="E230" s="1257" t="s">
        <v>123</v>
      </c>
      <c r="F230" s="1244">
        <f>F234</f>
        <v>65.34</v>
      </c>
      <c r="G230" s="5853"/>
      <c r="H230" s="2995">
        <f>G230*F230</f>
        <v>0</v>
      </c>
      <c r="I230" s="2996" t="s">
        <v>102</v>
      </c>
      <c r="J230" s="2997"/>
      <c r="K230" s="2998"/>
      <c r="L230" s="2920"/>
      <c r="M230" s="2990"/>
      <c r="N230" s="2990"/>
      <c r="O230" s="2990"/>
      <c r="P230" s="2986"/>
      <c r="Q230" s="2969"/>
      <c r="R230" s="2969"/>
      <c r="S230" s="2989"/>
      <c r="T230" s="1188"/>
      <c r="U230" s="2935"/>
      <c r="W230" s="2999"/>
      <c r="X230" s="3000"/>
      <c r="Y230" s="3001"/>
      <c r="Z230" s="1601"/>
      <c r="AA230" s="1601"/>
      <c r="AB230" s="1601"/>
      <c r="AC230" s="1601"/>
      <c r="AD230" s="1601"/>
    </row>
    <row r="231" spans="1:42" s="1215" customFormat="1" ht="27.25" customHeight="1">
      <c r="A231" s="2993" t="s">
        <v>3287</v>
      </c>
      <c r="B231" s="2994"/>
      <c r="C231" s="1257">
        <v>751510045</v>
      </c>
      <c r="D231" s="1257" t="s">
        <v>10215</v>
      </c>
      <c r="E231" s="1257" t="s">
        <v>123</v>
      </c>
      <c r="F231" s="1244">
        <f>(65.34)*1.05</f>
        <v>68.607000000000014</v>
      </c>
      <c r="G231" s="5853"/>
      <c r="H231" s="2995">
        <f>G231*F231</f>
        <v>0</v>
      </c>
      <c r="I231" s="2996" t="s">
        <v>102</v>
      </c>
      <c r="J231" s="2997"/>
      <c r="K231" s="2998"/>
      <c r="L231" s="2920"/>
      <c r="M231" s="1601"/>
      <c r="N231" s="1601"/>
      <c r="O231" s="1601"/>
      <c r="P231" s="1601"/>
      <c r="Q231" s="1601"/>
      <c r="R231" s="3002"/>
      <c r="S231" s="2989"/>
      <c r="T231" s="1188"/>
      <c r="U231" s="2935"/>
      <c r="W231" s="2999"/>
      <c r="X231" s="3000"/>
      <c r="Y231" s="3001"/>
      <c r="Z231" s="1601"/>
      <c r="AA231" s="1601"/>
      <c r="AB231" s="1601"/>
      <c r="AC231" s="1601"/>
      <c r="AD231" s="1601"/>
    </row>
    <row r="232" spans="1:42" s="1215" customFormat="1" ht="27.25" customHeight="1">
      <c r="A232" s="2993" t="s">
        <v>3285</v>
      </c>
      <c r="B232" s="2994"/>
      <c r="C232" s="1257">
        <v>713411121</v>
      </c>
      <c r="D232" s="1257" t="s">
        <v>10214</v>
      </c>
      <c r="E232" s="1257" t="s">
        <v>109</v>
      </c>
      <c r="F232" s="1244">
        <f xml:space="preserve"> (65.34)*1.822</f>
        <v>119.04948000000002</v>
      </c>
      <c r="G232" s="5853"/>
      <c r="H232" s="2995">
        <f>G232*F232</f>
        <v>0</v>
      </c>
      <c r="I232" s="2996" t="s">
        <v>102</v>
      </c>
      <c r="J232" s="2997"/>
      <c r="K232" s="2998"/>
      <c r="L232" s="2920"/>
      <c r="M232" s="2985"/>
      <c r="P232" s="2986"/>
      <c r="Q232" s="2987"/>
      <c r="R232" s="2988"/>
      <c r="S232" s="2989"/>
      <c r="T232" s="2989"/>
      <c r="U232" s="2935"/>
      <c r="W232" s="2999"/>
      <c r="X232" s="3000"/>
      <c r="Y232" s="3001"/>
      <c r="Z232" s="1601"/>
      <c r="AA232" s="1601"/>
      <c r="AB232" s="1601"/>
      <c r="AC232" s="1601"/>
      <c r="AD232" s="1601"/>
    </row>
    <row r="233" spans="1:42" s="1215" customFormat="1" ht="27.25" customHeight="1">
      <c r="A233" s="2993" t="s">
        <v>3284</v>
      </c>
      <c r="B233" s="2994"/>
      <c r="C233" s="3003">
        <v>63151671</v>
      </c>
      <c r="D233" s="3003" t="s">
        <v>10213</v>
      </c>
      <c r="E233" s="3003" t="s">
        <v>109</v>
      </c>
      <c r="F233" s="3004">
        <f>((65.34)*1.822)*1.1</f>
        <v>130.95442800000004</v>
      </c>
      <c r="G233" s="5854"/>
      <c r="H233" s="2995">
        <f>G233*F233</f>
        <v>0</v>
      </c>
      <c r="I233" s="2996" t="s">
        <v>102</v>
      </c>
      <c r="J233" s="2997"/>
      <c r="K233" s="3005"/>
      <c r="L233" s="2920"/>
      <c r="S233" s="2989"/>
      <c r="AA233" s="1601"/>
      <c r="AB233" s="1601"/>
      <c r="AC233" s="1601"/>
      <c r="AD233" s="1601"/>
    </row>
    <row r="234" spans="1:42" ht="13.5" customHeight="1">
      <c r="A234" s="1541"/>
      <c r="B234" s="2917"/>
      <c r="C234" s="2917"/>
      <c r="D234" s="2970" t="s">
        <v>10212</v>
      </c>
      <c r="E234" s="2917"/>
      <c r="F234" s="2971">
        <v>65.34</v>
      </c>
      <c r="G234" s="5818"/>
      <c r="H234" s="1570"/>
      <c r="I234" s="2972"/>
      <c r="J234" s="1059"/>
      <c r="K234" s="2920"/>
      <c r="L234" s="2973"/>
      <c r="M234" s="2973"/>
      <c r="N234" s="2973"/>
      <c r="O234" s="2974"/>
      <c r="P234" s="2975"/>
      <c r="Q234" s="2974"/>
      <c r="R234" s="2974"/>
      <c r="S234" s="2974"/>
      <c r="T234" s="2974"/>
      <c r="U234" s="2974"/>
      <c r="V234" s="1"/>
      <c r="W234" s="2974"/>
      <c r="X234" s="2941"/>
      <c r="Y234" s="2941"/>
      <c r="Z234" s="2062"/>
    </row>
    <row r="235" spans="1:42" s="2969" customFormat="1" ht="27.25" customHeight="1">
      <c r="A235" s="2976"/>
      <c r="B235" s="2977"/>
      <c r="C235" s="2978"/>
      <c r="D235" s="2979" t="s">
        <v>5532</v>
      </c>
      <c r="E235" s="2965"/>
      <c r="F235" s="2980"/>
      <c r="G235" s="5852"/>
      <c r="H235" s="2981"/>
      <c r="I235" s="3006"/>
      <c r="K235" s="2984"/>
      <c r="T235" s="2990"/>
      <c r="U235" s="2991"/>
      <c r="V235" s="2992"/>
      <c r="W235" s="2992"/>
      <c r="X235" s="2986"/>
      <c r="Y235" s="1215"/>
    </row>
    <row r="236" spans="1:42" s="1215" customFormat="1" ht="40.549999999999997" customHeight="1">
      <c r="A236" s="3007"/>
      <c r="B236" s="3008"/>
      <c r="C236" s="3003"/>
      <c r="D236" s="1230" t="s">
        <v>10211</v>
      </c>
      <c r="E236" s="3003"/>
      <c r="F236" s="3004"/>
      <c r="G236" s="5855"/>
      <c r="H236" s="3010"/>
      <c r="I236" s="3011"/>
      <c r="J236" s="1056"/>
      <c r="K236" s="3005"/>
      <c r="L236" s="1"/>
      <c r="M236" s="1"/>
      <c r="N236" s="1"/>
      <c r="P236" s="1"/>
      <c r="Q236" s="1"/>
      <c r="R236" s="967"/>
      <c r="S236" s="1057"/>
      <c r="T236" s="1"/>
      <c r="U236" s="1"/>
      <c r="V236" s="1"/>
      <c r="W236" s="1"/>
      <c r="AA236" s="1"/>
      <c r="AB236" s="1058"/>
      <c r="AC236" s="1"/>
      <c r="AD236" s="1059"/>
      <c r="AE236" s="1"/>
      <c r="AF236" s="2941"/>
      <c r="AG236" s="2941"/>
      <c r="AH236" s="1060"/>
      <c r="AI236" s="2941"/>
      <c r="AJ236" s="2941"/>
      <c r="AK236" s="2941"/>
      <c r="AL236" s="3012"/>
      <c r="AM236" s="2941"/>
      <c r="AN236" s="2941"/>
      <c r="AO236" s="2941"/>
      <c r="AP236" s="3012"/>
    </row>
    <row r="237" spans="1:42" s="2969" customFormat="1" ht="10.65">
      <c r="A237" s="2964">
        <v>44</v>
      </c>
      <c r="B237" s="2965">
        <v>751</v>
      </c>
      <c r="C237" s="2965" t="s">
        <v>10202</v>
      </c>
      <c r="D237" s="2965" t="s">
        <v>10210</v>
      </c>
      <c r="E237" s="2965" t="s">
        <v>123</v>
      </c>
      <c r="F237" s="2966">
        <f>F244</f>
        <v>143.66</v>
      </c>
      <c r="G237" s="1570">
        <f>SUM(H240:H243)/F237</f>
        <v>0</v>
      </c>
      <c r="H237" s="2967">
        <f>F237*G237</f>
        <v>0</v>
      </c>
      <c r="I237" s="1571" t="s">
        <v>60</v>
      </c>
      <c r="J237" s="2968"/>
      <c r="K237" s="2920"/>
    </row>
    <row r="238" spans="1:42" ht="13.5" customHeight="1">
      <c r="A238" s="1541"/>
      <c r="B238" s="2917"/>
      <c r="C238" s="2917"/>
      <c r="D238" s="2970" t="s">
        <v>10209</v>
      </c>
      <c r="E238" s="2917"/>
      <c r="F238" s="2971"/>
      <c r="G238" s="5818"/>
      <c r="H238" s="1570"/>
      <c r="I238" s="2972"/>
      <c r="J238" s="1059"/>
      <c r="K238" s="2920"/>
      <c r="L238" s="2973"/>
      <c r="M238" s="2973"/>
      <c r="N238" s="2973"/>
      <c r="O238" s="2974"/>
      <c r="P238" s="2975"/>
      <c r="Q238" s="2974"/>
      <c r="R238" s="2974"/>
      <c r="S238" s="2974"/>
      <c r="T238" s="2974"/>
      <c r="U238" s="2974"/>
      <c r="V238" s="1"/>
      <c r="W238" s="2974"/>
      <c r="X238" s="2941"/>
      <c r="Y238" s="2941"/>
      <c r="Z238" s="2062"/>
    </row>
    <row r="239" spans="1:42" s="2969" customFormat="1" ht="27.25" customHeight="1">
      <c r="A239" s="2976"/>
      <c r="B239" s="2977"/>
      <c r="C239" s="2978"/>
      <c r="D239" s="2979" t="s">
        <v>9456</v>
      </c>
      <c r="E239" s="2965"/>
      <c r="F239" s="2980"/>
      <c r="G239" s="5852"/>
      <c r="H239" s="2981"/>
      <c r="I239" s="2982"/>
      <c r="J239" s="2983"/>
      <c r="K239" s="2984"/>
      <c r="L239" s="2985"/>
      <c r="M239" s="2985"/>
      <c r="N239" s="1215"/>
      <c r="O239" s="1215"/>
      <c r="P239" s="2986"/>
      <c r="Q239" s="2987"/>
      <c r="R239" s="2988"/>
      <c r="S239" s="2989"/>
      <c r="T239" s="2990"/>
      <c r="U239" s="2991"/>
      <c r="V239" s="2992"/>
      <c r="W239" s="2992"/>
      <c r="X239" s="2986"/>
      <c r="Y239" s="1215"/>
    </row>
    <row r="240" spans="1:42" s="1215" customFormat="1" ht="27.25" customHeight="1">
      <c r="A240" s="2993" t="s">
        <v>3202</v>
      </c>
      <c r="B240" s="2994"/>
      <c r="C240" s="1257">
        <v>751572037</v>
      </c>
      <c r="D240" s="1257" t="s">
        <v>10208</v>
      </c>
      <c r="E240" s="1257" t="s">
        <v>123</v>
      </c>
      <c r="F240" s="1244">
        <f>F244</f>
        <v>143.66</v>
      </c>
      <c r="G240" s="5853"/>
      <c r="H240" s="2995">
        <f>G240*F240</f>
        <v>0</v>
      </c>
      <c r="I240" s="2996" t="s">
        <v>102</v>
      </c>
      <c r="J240" s="2997"/>
      <c r="K240" s="2998"/>
      <c r="L240" s="2920"/>
      <c r="M240" s="2990"/>
      <c r="N240" s="2990"/>
      <c r="O240" s="2990"/>
      <c r="P240" s="2986"/>
      <c r="Q240" s="2969"/>
      <c r="R240" s="2969"/>
      <c r="S240" s="2989"/>
      <c r="T240" s="1188"/>
      <c r="U240" s="2935"/>
      <c r="W240" s="2999"/>
      <c r="X240" s="3000"/>
      <c r="Y240" s="3001"/>
      <c r="Z240" s="1601"/>
      <c r="AA240" s="1601"/>
      <c r="AB240" s="1601"/>
      <c r="AC240" s="1601"/>
      <c r="AD240" s="1601"/>
    </row>
    <row r="241" spans="1:42" s="1215" customFormat="1" ht="27.25" customHeight="1">
      <c r="A241" s="2993" t="s">
        <v>3278</v>
      </c>
      <c r="B241" s="2994"/>
      <c r="C241" s="1257">
        <v>751510047</v>
      </c>
      <c r="D241" s="1257" t="s">
        <v>10207</v>
      </c>
      <c r="E241" s="1257" t="s">
        <v>123</v>
      </c>
      <c r="F241" s="1244">
        <f>(143.66)*1.05</f>
        <v>150.84299999999999</v>
      </c>
      <c r="G241" s="5853"/>
      <c r="H241" s="2995">
        <f>G241*F241</f>
        <v>0</v>
      </c>
      <c r="I241" s="2996" t="s">
        <v>102</v>
      </c>
      <c r="J241" s="2997"/>
      <c r="K241" s="2998"/>
      <c r="L241" s="2920"/>
      <c r="M241" s="1601"/>
      <c r="N241" s="1601"/>
      <c r="O241" s="1601"/>
      <c r="P241" s="1601"/>
      <c r="Q241" s="1601"/>
      <c r="R241" s="3002"/>
      <c r="S241" s="2989"/>
      <c r="T241" s="1188"/>
      <c r="U241" s="2935"/>
      <c r="W241" s="2999"/>
      <c r="X241" s="3000"/>
      <c r="Y241" s="3001"/>
      <c r="Z241" s="1601"/>
      <c r="AA241" s="1601"/>
      <c r="AB241" s="1601"/>
      <c r="AC241" s="1601"/>
      <c r="AD241" s="1601"/>
    </row>
    <row r="242" spans="1:42" s="1215" customFormat="1" ht="27.25" customHeight="1">
      <c r="A242" s="2993" t="s">
        <v>3198</v>
      </c>
      <c r="B242" s="2994"/>
      <c r="C242" s="1257">
        <v>713411121</v>
      </c>
      <c r="D242" s="1257" t="s">
        <v>10206</v>
      </c>
      <c r="E242" s="1257" t="s">
        <v>109</v>
      </c>
      <c r="F242" s="1244">
        <f>(143.66)*2.231</f>
        <v>320.50545999999997</v>
      </c>
      <c r="G242" s="5853"/>
      <c r="H242" s="2995">
        <f>G242*F242</f>
        <v>0</v>
      </c>
      <c r="I242" s="2996" t="s">
        <v>102</v>
      </c>
      <c r="J242" s="2997"/>
      <c r="K242" s="2998"/>
      <c r="L242" s="2920"/>
      <c r="M242" s="2985"/>
      <c r="P242" s="2986"/>
      <c r="Q242" s="2987"/>
      <c r="R242" s="2988"/>
      <c r="S242" s="2989"/>
      <c r="T242" s="2989"/>
      <c r="U242" s="2935"/>
      <c r="W242" s="2999"/>
      <c r="X242" s="3000"/>
      <c r="Y242" s="3001"/>
      <c r="Z242" s="1601"/>
      <c r="AA242" s="1601"/>
      <c r="AB242" s="1601"/>
      <c r="AC242" s="1601"/>
      <c r="AD242" s="1601"/>
    </row>
    <row r="243" spans="1:42" s="1215" customFormat="1" ht="27.25" customHeight="1">
      <c r="A243" s="2993" t="s">
        <v>3274</v>
      </c>
      <c r="B243" s="2994"/>
      <c r="C243" s="3003">
        <v>63151671</v>
      </c>
      <c r="D243" s="3003" t="s">
        <v>10205</v>
      </c>
      <c r="E243" s="3003" t="s">
        <v>109</v>
      </c>
      <c r="F243" s="3004">
        <f>((143.66)*2.231)*1.1</f>
        <v>352.55600600000002</v>
      </c>
      <c r="G243" s="5854"/>
      <c r="H243" s="2995">
        <f>G243*F243</f>
        <v>0</v>
      </c>
      <c r="I243" s="2996" t="s">
        <v>102</v>
      </c>
      <c r="J243" s="2997"/>
      <c r="K243" s="3005"/>
      <c r="L243" s="2920"/>
      <c r="S243" s="2989"/>
      <c r="AA243" s="1601"/>
      <c r="AB243" s="1601"/>
      <c r="AC243" s="1601"/>
      <c r="AD243" s="1601"/>
    </row>
    <row r="244" spans="1:42" ht="13.5" customHeight="1">
      <c r="A244" s="1541"/>
      <c r="B244" s="2917"/>
      <c r="C244" s="2917"/>
      <c r="D244" s="2970" t="s">
        <v>10204</v>
      </c>
      <c r="E244" s="2917"/>
      <c r="F244" s="2971">
        <v>143.66</v>
      </c>
      <c r="G244" s="5818"/>
      <c r="H244" s="1570"/>
      <c r="I244" s="2972"/>
      <c r="J244" s="1059"/>
      <c r="K244" s="2920"/>
      <c r="L244" s="2973"/>
      <c r="M244" s="2973"/>
      <c r="N244" s="2973"/>
      <c r="O244" s="2974"/>
      <c r="P244" s="2975"/>
      <c r="Q244" s="2974"/>
      <c r="R244" s="2974"/>
      <c r="S244" s="2974"/>
      <c r="T244" s="2974"/>
      <c r="U244" s="2974"/>
      <c r="V244" s="1"/>
      <c r="W244" s="2974"/>
      <c r="X244" s="2941"/>
      <c r="Y244" s="2941"/>
      <c r="Z244" s="2062"/>
    </row>
    <row r="245" spans="1:42" s="2969" customFormat="1" ht="27.25" customHeight="1">
      <c r="A245" s="2976"/>
      <c r="B245" s="2977"/>
      <c r="C245" s="2978"/>
      <c r="D245" s="2979" t="s">
        <v>5532</v>
      </c>
      <c r="E245" s="2965"/>
      <c r="F245" s="2980"/>
      <c r="G245" s="5852"/>
      <c r="H245" s="2981"/>
      <c r="I245" s="3006"/>
      <c r="K245" s="2984"/>
      <c r="T245" s="2990"/>
      <c r="U245" s="2991"/>
      <c r="V245" s="2992"/>
      <c r="W245" s="2992"/>
      <c r="X245" s="2986"/>
      <c r="Y245" s="1215"/>
    </row>
    <row r="246" spans="1:42" s="1215" customFormat="1" ht="40.549999999999997" customHeight="1">
      <c r="A246" s="3007"/>
      <c r="B246" s="3008"/>
      <c r="C246" s="3003"/>
      <c r="D246" s="1230" t="s">
        <v>10203</v>
      </c>
      <c r="E246" s="3003"/>
      <c r="F246" s="3004"/>
      <c r="G246" s="5855"/>
      <c r="H246" s="3010"/>
      <c r="I246" s="3011"/>
      <c r="J246" s="1056"/>
      <c r="K246" s="3005"/>
      <c r="L246" s="1"/>
      <c r="M246" s="1"/>
      <c r="N246" s="1"/>
      <c r="P246" s="1"/>
      <c r="Q246" s="1"/>
      <c r="R246" s="967"/>
      <c r="S246" s="1057"/>
      <c r="T246" s="1"/>
      <c r="U246" s="1"/>
      <c r="V246" s="1"/>
      <c r="W246" s="1"/>
      <c r="AA246" s="1"/>
      <c r="AB246" s="1058"/>
      <c r="AC246" s="1"/>
      <c r="AD246" s="1059"/>
      <c r="AE246" s="1"/>
      <c r="AF246" s="2941"/>
      <c r="AG246" s="2941"/>
      <c r="AH246" s="1060"/>
      <c r="AI246" s="2941"/>
      <c r="AJ246" s="2941"/>
      <c r="AK246" s="2941"/>
      <c r="AL246" s="3012"/>
      <c r="AM246" s="2941"/>
      <c r="AN246" s="2941"/>
      <c r="AO246" s="2941"/>
      <c r="AP246" s="3012"/>
    </row>
    <row r="247" spans="1:42" s="2969" customFormat="1" ht="10.65">
      <c r="A247" s="2964">
        <v>45</v>
      </c>
      <c r="B247" s="2965">
        <v>751</v>
      </c>
      <c r="C247" s="2965" t="s">
        <v>10202</v>
      </c>
      <c r="D247" s="2965" t="s">
        <v>10201</v>
      </c>
      <c r="E247" s="2965" t="s">
        <v>123</v>
      </c>
      <c r="F247" s="2966">
        <f>F254</f>
        <v>10.029999999999999</v>
      </c>
      <c r="G247" s="1570">
        <f>SUM(H250:H253)/F247</f>
        <v>0</v>
      </c>
      <c r="H247" s="2967">
        <f>F247*G247</f>
        <v>0</v>
      </c>
      <c r="I247" s="1571" t="s">
        <v>60</v>
      </c>
      <c r="J247" s="2968"/>
      <c r="K247" s="2920"/>
    </row>
    <row r="248" spans="1:42" ht="13.5" customHeight="1">
      <c r="A248" s="1541"/>
      <c r="B248" s="2917"/>
      <c r="C248" s="2917"/>
      <c r="D248" s="2970" t="s">
        <v>10200</v>
      </c>
      <c r="E248" s="2917"/>
      <c r="F248" s="2971"/>
      <c r="G248" s="5818"/>
      <c r="H248" s="1570"/>
      <c r="I248" s="2972"/>
      <c r="J248" s="1059"/>
      <c r="K248" s="2920"/>
      <c r="L248" s="2973"/>
      <c r="M248" s="2973"/>
      <c r="N248" s="2973"/>
      <c r="O248" s="2974"/>
      <c r="P248" s="2975"/>
      <c r="Q248" s="2974"/>
      <c r="R248" s="2974"/>
      <c r="S248" s="2974"/>
      <c r="T248" s="2974"/>
      <c r="U248" s="2974"/>
      <c r="V248" s="1"/>
      <c r="W248" s="2974"/>
      <c r="X248" s="2941"/>
      <c r="Y248" s="2941"/>
      <c r="Z248" s="2062"/>
    </row>
    <row r="249" spans="1:42" s="2969" customFormat="1" ht="27.25" customHeight="1">
      <c r="A249" s="2976"/>
      <c r="B249" s="2977"/>
      <c r="C249" s="2978"/>
      <c r="D249" s="2979" t="s">
        <v>9456</v>
      </c>
      <c r="E249" s="2965"/>
      <c r="F249" s="2980"/>
      <c r="G249" s="5852"/>
      <c r="H249" s="2981"/>
      <c r="I249" s="2982"/>
      <c r="J249" s="2983"/>
      <c r="K249" s="2984"/>
      <c r="L249" s="2985"/>
      <c r="M249" s="2985"/>
      <c r="N249" s="1215"/>
      <c r="O249" s="1215"/>
      <c r="P249" s="2986"/>
      <c r="Q249" s="2987"/>
      <c r="R249" s="2988"/>
      <c r="S249" s="2989"/>
      <c r="T249" s="2990"/>
      <c r="U249" s="2991"/>
      <c r="V249" s="2992"/>
      <c r="W249" s="2992"/>
      <c r="X249" s="2986"/>
      <c r="Y249" s="1215"/>
    </row>
    <row r="250" spans="1:42" s="1215" customFormat="1" ht="27.25" customHeight="1">
      <c r="A250" s="2993" t="s">
        <v>3699</v>
      </c>
      <c r="B250" s="2994"/>
      <c r="C250" s="1257">
        <v>751572039</v>
      </c>
      <c r="D250" s="1257" t="s">
        <v>10199</v>
      </c>
      <c r="E250" s="1257" t="s">
        <v>123</v>
      </c>
      <c r="F250" s="1244">
        <f>F254</f>
        <v>10.029999999999999</v>
      </c>
      <c r="G250" s="5853"/>
      <c r="H250" s="2995">
        <f>G250*F250</f>
        <v>0</v>
      </c>
      <c r="I250" s="2996" t="s">
        <v>102</v>
      </c>
      <c r="J250" s="2997"/>
      <c r="K250" s="2998"/>
      <c r="L250" s="2920"/>
      <c r="M250" s="2990"/>
      <c r="N250" s="2990"/>
      <c r="O250" s="2990"/>
      <c r="P250" s="2986"/>
      <c r="Q250" s="2969"/>
      <c r="R250" s="2969"/>
      <c r="S250" s="2989"/>
      <c r="T250" s="1188"/>
      <c r="U250" s="2935"/>
      <c r="W250" s="2999"/>
      <c r="X250" s="3000"/>
      <c r="Y250" s="3001"/>
      <c r="Z250" s="1601"/>
      <c r="AA250" s="1601"/>
      <c r="AB250" s="1601"/>
      <c r="AC250" s="1601"/>
      <c r="AD250" s="1601"/>
    </row>
    <row r="251" spans="1:42" s="1215" customFormat="1" ht="27.25" customHeight="1">
      <c r="A251" s="2993" t="s">
        <v>3698</v>
      </c>
      <c r="B251" s="2994"/>
      <c r="C251" s="1257">
        <v>751510049</v>
      </c>
      <c r="D251" s="1257" t="s">
        <v>10198</v>
      </c>
      <c r="E251" s="1257" t="s">
        <v>123</v>
      </c>
      <c r="F251" s="1244">
        <f>(10.03)*1.05</f>
        <v>10.531499999999999</v>
      </c>
      <c r="G251" s="5853"/>
      <c r="H251" s="2995">
        <f>G251*F251</f>
        <v>0</v>
      </c>
      <c r="I251" s="2996" t="s">
        <v>102</v>
      </c>
      <c r="J251" s="2997"/>
      <c r="K251" s="2998"/>
      <c r="L251" s="2920"/>
      <c r="M251" s="1601"/>
      <c r="N251" s="1601"/>
      <c r="O251" s="1601"/>
      <c r="P251" s="1601"/>
      <c r="Q251" s="1601"/>
      <c r="R251" s="3002"/>
      <c r="S251" s="2989"/>
      <c r="T251" s="1188"/>
      <c r="U251" s="2935"/>
      <c r="W251" s="2999"/>
      <c r="X251" s="3000"/>
      <c r="Y251" s="3001"/>
      <c r="Z251" s="1601"/>
      <c r="AA251" s="1601"/>
      <c r="AB251" s="1601"/>
      <c r="AC251" s="1601"/>
      <c r="AD251" s="1601"/>
    </row>
    <row r="252" spans="1:42" s="1215" customFormat="1" ht="27.25" customHeight="1">
      <c r="A252" s="2993" t="s">
        <v>3697</v>
      </c>
      <c r="B252" s="2994"/>
      <c r="C252" s="1257">
        <v>713411121</v>
      </c>
      <c r="D252" s="1257" t="s">
        <v>10197</v>
      </c>
      <c r="E252" s="1257" t="s">
        <v>109</v>
      </c>
      <c r="F252" s="1244">
        <f>(10.03)*3.079</f>
        <v>30.882369999999998</v>
      </c>
      <c r="G252" s="5853"/>
      <c r="H252" s="2995">
        <f>G252*F252</f>
        <v>0</v>
      </c>
      <c r="I252" s="2996" t="s">
        <v>102</v>
      </c>
      <c r="J252" s="2997"/>
      <c r="K252" s="2998"/>
      <c r="L252" s="2920"/>
      <c r="M252" s="2985"/>
      <c r="P252" s="2986"/>
      <c r="Q252" s="2987"/>
      <c r="R252" s="2988"/>
      <c r="S252" s="2989"/>
      <c r="T252" s="2989"/>
      <c r="U252" s="2935"/>
      <c r="W252" s="2999"/>
      <c r="X252" s="3000"/>
      <c r="Y252" s="3001"/>
      <c r="Z252" s="1601"/>
      <c r="AA252" s="1601"/>
      <c r="AB252" s="1601"/>
      <c r="AC252" s="1601"/>
      <c r="AD252" s="1601"/>
    </row>
    <row r="253" spans="1:42" s="1215" customFormat="1" ht="27.25" customHeight="1">
      <c r="A253" s="2993" t="s">
        <v>3696</v>
      </c>
      <c r="B253" s="2994"/>
      <c r="C253" s="3003">
        <v>63151671</v>
      </c>
      <c r="D253" s="3003" t="s">
        <v>10196</v>
      </c>
      <c r="E253" s="3003" t="s">
        <v>109</v>
      </c>
      <c r="F253" s="3004">
        <f>((10.03)*3.079)*1.1</f>
        <v>33.970607000000001</v>
      </c>
      <c r="G253" s="5854"/>
      <c r="H253" s="2995">
        <f>G253*F253</f>
        <v>0</v>
      </c>
      <c r="I253" s="2996" t="s">
        <v>102</v>
      </c>
      <c r="J253" s="2997"/>
      <c r="K253" s="3005"/>
      <c r="L253" s="2920"/>
      <c r="S253" s="2989"/>
      <c r="AA253" s="1601"/>
      <c r="AB253" s="1601"/>
      <c r="AC253" s="1601"/>
      <c r="AD253" s="1601"/>
    </row>
    <row r="254" spans="1:42" ht="13.5" customHeight="1">
      <c r="A254" s="1541"/>
      <c r="B254" s="2917"/>
      <c r="C254" s="2917"/>
      <c r="D254" s="2970" t="s">
        <v>10195</v>
      </c>
      <c r="E254" s="2917"/>
      <c r="F254" s="2971">
        <v>10.029999999999999</v>
      </c>
      <c r="G254" s="5818"/>
      <c r="H254" s="1570"/>
      <c r="I254" s="2972"/>
      <c r="J254" s="1059"/>
      <c r="K254" s="2920"/>
      <c r="L254" s="2973"/>
      <c r="M254" s="2973"/>
      <c r="N254" s="2973"/>
      <c r="O254" s="2974"/>
      <c r="P254" s="2975"/>
      <c r="Q254" s="2974"/>
      <c r="R254" s="2974"/>
      <c r="S254" s="2974"/>
      <c r="T254" s="2974"/>
      <c r="U254" s="2974"/>
      <c r="V254" s="1"/>
      <c r="W254" s="2974"/>
      <c r="X254" s="2941"/>
      <c r="Y254" s="2941"/>
      <c r="Z254" s="2062"/>
    </row>
    <row r="255" spans="1:42" s="2969" customFormat="1" ht="27.25" customHeight="1">
      <c r="A255" s="2976"/>
      <c r="B255" s="2977"/>
      <c r="C255" s="2978"/>
      <c r="D255" s="2979" t="s">
        <v>5532</v>
      </c>
      <c r="E255" s="2965"/>
      <c r="F255" s="2980"/>
      <c r="G255" s="5852"/>
      <c r="H255" s="2981"/>
      <c r="I255" s="3006"/>
      <c r="K255" s="2984"/>
      <c r="T255" s="2990"/>
      <c r="U255" s="2991"/>
      <c r="V255" s="2992"/>
      <c r="W255" s="2992"/>
      <c r="X255" s="2986"/>
      <c r="Y255" s="1215"/>
    </row>
    <row r="256" spans="1:42" s="1215" customFormat="1" ht="40.549999999999997" customHeight="1">
      <c r="A256" s="3007"/>
      <c r="B256" s="3008"/>
      <c r="C256" s="3003"/>
      <c r="D256" s="1230" t="s">
        <v>10194</v>
      </c>
      <c r="E256" s="3003"/>
      <c r="F256" s="3004"/>
      <c r="G256" s="5855"/>
      <c r="H256" s="3010"/>
      <c r="I256" s="3011"/>
      <c r="J256" s="1056"/>
      <c r="K256" s="3005"/>
      <c r="L256" s="1"/>
      <c r="M256" s="1"/>
      <c r="N256" s="1"/>
      <c r="P256" s="1"/>
      <c r="Q256" s="1"/>
      <c r="R256" s="967"/>
      <c r="S256" s="1057"/>
      <c r="T256" s="1"/>
      <c r="U256" s="1"/>
      <c r="V256" s="1"/>
      <c r="W256" s="1"/>
      <c r="AA256" s="1"/>
      <c r="AB256" s="1058"/>
      <c r="AC256" s="1"/>
      <c r="AD256" s="1059"/>
      <c r="AE256" s="1"/>
      <c r="AF256" s="2941"/>
      <c r="AG256" s="2941"/>
      <c r="AH256" s="1060"/>
      <c r="AI256" s="2941"/>
      <c r="AJ256" s="2941"/>
      <c r="AK256" s="2941"/>
      <c r="AL256" s="3012"/>
      <c r="AM256" s="2941"/>
      <c r="AN256" s="2941"/>
      <c r="AO256" s="2941"/>
      <c r="AP256" s="3012"/>
    </row>
    <row r="257" spans="1:42" s="2969" customFormat="1" ht="13.5" customHeight="1">
      <c r="A257" s="2964">
        <v>46</v>
      </c>
      <c r="B257" s="2965">
        <v>751</v>
      </c>
      <c r="C257" s="2965" t="s">
        <v>9189</v>
      </c>
      <c r="D257" s="2965" t="s">
        <v>10193</v>
      </c>
      <c r="E257" s="2965" t="s">
        <v>123</v>
      </c>
      <c r="F257" s="2966">
        <f>SUM(F264)</f>
        <v>1.1399999999999999</v>
      </c>
      <c r="G257" s="2967">
        <f>SUM(H260:H263)/F257</f>
        <v>0</v>
      </c>
      <c r="H257" s="2967">
        <f>F257*G257</f>
        <v>0</v>
      </c>
      <c r="I257" s="3013" t="s">
        <v>60</v>
      </c>
      <c r="J257" s="3015"/>
      <c r="K257" s="3014"/>
      <c r="L257" s="1061"/>
      <c r="M257" s="1061"/>
      <c r="N257" s="2990"/>
      <c r="O257" s="2990"/>
      <c r="P257" s="2990"/>
      <c r="Q257" s="2986"/>
      <c r="T257" s="2989"/>
    </row>
    <row r="258" spans="1:42" s="2969" customFormat="1" ht="13.5" customHeight="1">
      <c r="A258" s="2964"/>
      <c r="B258" s="2965"/>
      <c r="C258" s="2965"/>
      <c r="D258" s="2979" t="s">
        <v>10192</v>
      </c>
      <c r="E258" s="2965"/>
      <c r="F258" s="3016"/>
      <c r="G258" s="5856"/>
      <c r="H258" s="2967"/>
      <c r="I258" s="2982"/>
      <c r="J258" s="2983"/>
      <c r="K258" s="3014"/>
      <c r="L258" s="1061"/>
      <c r="M258" s="2990"/>
      <c r="N258" s="2990"/>
      <c r="O258" s="2990"/>
      <c r="P258" s="2986"/>
      <c r="T258" s="2989"/>
    </row>
    <row r="259" spans="1:42" s="2969" customFormat="1" ht="27.25" customHeight="1">
      <c r="A259" s="2976"/>
      <c r="B259" s="2977"/>
      <c r="C259" s="2978"/>
      <c r="D259" s="2979" t="s">
        <v>9456</v>
      </c>
      <c r="E259" s="2965"/>
      <c r="F259" s="2980"/>
      <c r="G259" s="5857"/>
      <c r="H259" s="2981"/>
      <c r="I259" s="2982"/>
      <c r="J259" s="3018"/>
      <c r="K259" s="3019"/>
      <c r="L259" s="2985"/>
      <c r="M259" s="2985"/>
      <c r="N259" s="1215"/>
      <c r="O259" s="1215"/>
      <c r="P259" s="2986"/>
      <c r="Q259" s="2987"/>
      <c r="R259" s="2988"/>
      <c r="T259" s="2989"/>
      <c r="U259" s="2991"/>
      <c r="V259" s="2992"/>
      <c r="W259" s="2992"/>
      <c r="X259" s="2986"/>
      <c r="Y259" s="1215"/>
    </row>
    <row r="260" spans="1:42" s="1215" customFormat="1" ht="27.25" customHeight="1">
      <c r="A260" s="2993" t="s">
        <v>3449</v>
      </c>
      <c r="B260" s="2994"/>
      <c r="C260" s="1257" t="s">
        <v>10135</v>
      </c>
      <c r="D260" s="1230" t="s">
        <v>10191</v>
      </c>
      <c r="E260" s="1257" t="s">
        <v>123</v>
      </c>
      <c r="F260" s="1244">
        <f>F257</f>
        <v>1.1399999999999999</v>
      </c>
      <c r="G260" s="5853"/>
      <c r="H260" s="2995">
        <f>F260*G260</f>
        <v>0</v>
      </c>
      <c r="I260" s="1259" t="s">
        <v>140</v>
      </c>
      <c r="J260" s="2997"/>
      <c r="K260" s="2998"/>
      <c r="L260" s="2920"/>
      <c r="M260" s="2990"/>
      <c r="N260" s="2990"/>
      <c r="O260" s="2990"/>
      <c r="P260" s="2986"/>
      <c r="Q260" s="2969"/>
      <c r="R260" s="2969"/>
      <c r="T260" s="2989"/>
      <c r="U260" s="2935"/>
      <c r="W260" s="2999"/>
      <c r="X260" s="3000"/>
      <c r="Y260" s="3001"/>
      <c r="Z260" s="1601"/>
      <c r="AA260" s="1601"/>
      <c r="AB260" s="1601"/>
      <c r="AC260" s="1601"/>
      <c r="AD260" s="1601"/>
    </row>
    <row r="261" spans="1:42" s="1215" customFormat="1" ht="27.25" customHeight="1">
      <c r="A261" s="2993" t="s">
        <v>3691</v>
      </c>
      <c r="B261" s="2994"/>
      <c r="C261" s="1257" t="s">
        <v>10133</v>
      </c>
      <c r="D261" s="1257" t="s">
        <v>10190</v>
      </c>
      <c r="E261" s="1257" t="s">
        <v>123</v>
      </c>
      <c r="F261" s="1244">
        <f xml:space="preserve"> (1.14)*1.05</f>
        <v>1.1969999999999998</v>
      </c>
      <c r="G261" s="5853"/>
      <c r="H261" s="2995">
        <f>F261*G261</f>
        <v>0</v>
      </c>
      <c r="I261" s="1259" t="s">
        <v>140</v>
      </c>
      <c r="J261" s="2997"/>
      <c r="K261" s="2998"/>
      <c r="L261" s="2920"/>
      <c r="M261" s="1601"/>
      <c r="N261" s="1601"/>
      <c r="O261" s="1601"/>
      <c r="P261" s="1601"/>
      <c r="Q261" s="1601"/>
      <c r="R261" s="3002"/>
      <c r="T261" s="2989"/>
      <c r="U261" s="2935"/>
      <c r="W261" s="2999"/>
      <c r="X261" s="3000"/>
      <c r="Y261" s="3001"/>
      <c r="Z261" s="1601"/>
      <c r="AA261" s="1601"/>
      <c r="AB261" s="1601"/>
      <c r="AC261" s="1601"/>
      <c r="AD261" s="1601"/>
    </row>
    <row r="262" spans="1:42" s="1215" customFormat="1" ht="27.25" customHeight="1">
      <c r="A262" s="2993" t="s">
        <v>3447</v>
      </c>
      <c r="B262" s="2994"/>
      <c r="C262" s="1257">
        <v>713411121</v>
      </c>
      <c r="D262" s="1257" t="s">
        <v>10189</v>
      </c>
      <c r="E262" s="1257" t="s">
        <v>109</v>
      </c>
      <c r="F262" s="1244">
        <f xml:space="preserve"> (1.14)*0.81</f>
        <v>0.9234</v>
      </c>
      <c r="G262" s="5853"/>
      <c r="H262" s="2995">
        <f>F262*G262</f>
        <v>0</v>
      </c>
      <c r="I262" s="1259" t="s">
        <v>102</v>
      </c>
      <c r="J262" s="2997"/>
      <c r="K262" s="2998"/>
      <c r="L262" s="2920"/>
      <c r="M262" s="2985"/>
      <c r="P262" s="2986"/>
      <c r="Q262" s="2987"/>
      <c r="R262" s="2988"/>
      <c r="T262" s="2989"/>
      <c r="U262" s="2935"/>
      <c r="W262" s="2999"/>
      <c r="X262" s="3000"/>
      <c r="Y262" s="3001"/>
      <c r="Z262" s="1601"/>
      <c r="AA262" s="1601"/>
      <c r="AB262" s="1601"/>
      <c r="AC262" s="1601"/>
      <c r="AD262" s="1601"/>
    </row>
    <row r="263" spans="1:42" s="1215" customFormat="1" ht="27.25" customHeight="1">
      <c r="A263" s="2993" t="s">
        <v>3689</v>
      </c>
      <c r="B263" s="2994"/>
      <c r="C263" s="3003" t="s">
        <v>9446</v>
      </c>
      <c r="D263" s="1557" t="s">
        <v>10188</v>
      </c>
      <c r="E263" s="3003" t="s">
        <v>109</v>
      </c>
      <c r="F263" s="3004">
        <f>((1.14)*0.81)*1.1</f>
        <v>1.0157400000000001</v>
      </c>
      <c r="G263" s="5854"/>
      <c r="H263" s="3010">
        <f>F263*G263</f>
        <v>0</v>
      </c>
      <c r="I263" s="3011" t="s">
        <v>140</v>
      </c>
      <c r="J263" s="2997"/>
      <c r="K263" s="3005"/>
      <c r="L263" s="2920"/>
      <c r="T263" s="2989"/>
      <c r="AA263" s="1601"/>
      <c r="AB263" s="1601"/>
      <c r="AC263" s="1601"/>
      <c r="AD263" s="1601"/>
    </row>
    <row r="264" spans="1:42" ht="13.5" customHeight="1">
      <c r="A264" s="1541"/>
      <c r="B264" s="2917"/>
      <c r="C264" s="2917"/>
      <c r="D264" s="2970" t="s">
        <v>10187</v>
      </c>
      <c r="E264" s="2917"/>
      <c r="F264" s="2971">
        <v>1.1399999999999999</v>
      </c>
      <c r="G264" s="5818"/>
      <c r="H264" s="1570"/>
      <c r="I264" s="3020"/>
      <c r="J264" s="1059"/>
      <c r="K264" s="2920"/>
      <c r="L264" s="2973"/>
      <c r="M264" s="2973"/>
      <c r="N264" s="2973"/>
      <c r="O264" s="2974"/>
      <c r="P264" s="2974"/>
      <c r="Q264" s="2974"/>
      <c r="R264" s="2974"/>
      <c r="S264" s="2974"/>
      <c r="T264" s="2974"/>
      <c r="U264" s="2974"/>
      <c r="V264" s="1"/>
      <c r="W264" s="2974"/>
      <c r="X264" s="2941"/>
      <c r="Y264" s="2941"/>
      <c r="Z264" s="2062"/>
    </row>
    <row r="265" spans="1:42" s="2969" customFormat="1" ht="27.25" customHeight="1">
      <c r="A265" s="2976"/>
      <c r="B265" s="2977"/>
      <c r="C265" s="2978"/>
      <c r="D265" s="2979" t="s">
        <v>5532</v>
      </c>
      <c r="E265" s="2965"/>
      <c r="F265" s="3016"/>
      <c r="G265" s="5852"/>
      <c r="H265" s="2981"/>
      <c r="I265" s="2982"/>
      <c r="J265" s="3021"/>
      <c r="K265" s="2984"/>
      <c r="L265" s="2985"/>
      <c r="M265" s="2985"/>
      <c r="N265" s="1215"/>
      <c r="O265" s="1215"/>
      <c r="P265" s="2986"/>
      <c r="Q265" s="2987"/>
      <c r="R265" s="2988"/>
      <c r="S265" s="2989"/>
      <c r="T265" s="2990"/>
      <c r="U265" s="2991"/>
      <c r="V265" s="2992"/>
      <c r="W265" s="2992"/>
      <c r="X265" s="2986"/>
      <c r="Y265" s="1215"/>
    </row>
    <row r="266" spans="1:42" s="1215" customFormat="1" ht="27.25" customHeight="1">
      <c r="A266" s="3007"/>
      <c r="B266" s="3008"/>
      <c r="C266" s="3003"/>
      <c r="D266" s="3022" t="s">
        <v>10186</v>
      </c>
      <c r="E266" s="3003"/>
      <c r="F266" s="3004"/>
      <c r="G266" s="5855"/>
      <c r="H266" s="3010"/>
      <c r="I266" s="3023"/>
      <c r="J266" s="1062"/>
      <c r="K266" s="3005"/>
      <c r="L266" s="1"/>
      <c r="M266" s="1"/>
      <c r="N266" s="1"/>
      <c r="P266" s="1"/>
      <c r="Q266" s="1"/>
      <c r="R266" s="967"/>
      <c r="S266" s="1057"/>
      <c r="T266" s="1"/>
      <c r="U266" s="1"/>
      <c r="V266" s="1"/>
      <c r="W266" s="1"/>
      <c r="AA266" s="1"/>
      <c r="AB266" s="1058"/>
      <c r="AC266" s="1"/>
      <c r="AD266" s="1059"/>
      <c r="AE266" s="1"/>
      <c r="AF266" s="2941"/>
      <c r="AG266" s="2941"/>
      <c r="AH266" s="1060"/>
      <c r="AI266" s="2941"/>
      <c r="AJ266" s="2941"/>
      <c r="AK266" s="2941"/>
      <c r="AL266" s="3012"/>
      <c r="AM266" s="2941"/>
      <c r="AN266" s="2941"/>
      <c r="AO266" s="2941"/>
      <c r="AP266" s="3012"/>
    </row>
    <row r="267" spans="1:42" s="2969" customFormat="1" ht="13.5" customHeight="1">
      <c r="A267" s="2964">
        <v>47</v>
      </c>
      <c r="B267" s="2965">
        <v>751</v>
      </c>
      <c r="C267" s="2965" t="s">
        <v>9186</v>
      </c>
      <c r="D267" s="2965" t="s">
        <v>10185</v>
      </c>
      <c r="E267" s="2965" t="s">
        <v>123</v>
      </c>
      <c r="F267" s="2966">
        <f>F274</f>
        <v>20.57</v>
      </c>
      <c r="G267" s="2967">
        <f>SUM(H270:H273)/F267</f>
        <v>0</v>
      </c>
      <c r="H267" s="2967">
        <f>F267*G267</f>
        <v>0</v>
      </c>
      <c r="I267" s="3013" t="s">
        <v>60</v>
      </c>
      <c r="J267" s="3015"/>
      <c r="K267" s="3014"/>
      <c r="L267" s="1061"/>
      <c r="M267" s="1061"/>
      <c r="N267" s="2990"/>
      <c r="O267" s="2990"/>
      <c r="P267" s="2990"/>
      <c r="Q267" s="2986"/>
      <c r="T267" s="2989"/>
    </row>
    <row r="268" spans="1:42" s="2969" customFormat="1" ht="13.5" customHeight="1">
      <c r="A268" s="2964"/>
      <c r="B268" s="2965"/>
      <c r="C268" s="2965"/>
      <c r="D268" s="2979" t="s">
        <v>10184</v>
      </c>
      <c r="E268" s="2965"/>
      <c r="F268" s="3016"/>
      <c r="G268" s="5856"/>
      <c r="H268" s="2967"/>
      <c r="I268" s="2982"/>
      <c r="J268" s="2983"/>
      <c r="K268" s="3014"/>
      <c r="L268" s="1061"/>
      <c r="M268" s="2990"/>
      <c r="N268" s="2990"/>
      <c r="O268" s="2990"/>
      <c r="P268" s="2986"/>
      <c r="T268" s="2989"/>
    </row>
    <row r="269" spans="1:42" s="2969" customFormat="1" ht="27.25" customHeight="1">
      <c r="A269" s="2976"/>
      <c r="B269" s="2977"/>
      <c r="C269" s="2978"/>
      <c r="D269" s="2979" t="s">
        <v>9456</v>
      </c>
      <c r="E269" s="2965"/>
      <c r="F269" s="2980"/>
      <c r="G269" s="5857"/>
      <c r="H269" s="2981"/>
      <c r="I269" s="2982"/>
      <c r="J269" s="3018"/>
      <c r="K269" s="3019"/>
      <c r="L269" s="2985"/>
      <c r="M269" s="2985"/>
      <c r="N269" s="1215"/>
      <c r="O269" s="1215"/>
      <c r="P269" s="2986"/>
      <c r="Q269" s="2987"/>
      <c r="R269" s="2988"/>
      <c r="T269" s="2989"/>
      <c r="U269" s="2991"/>
      <c r="V269" s="2992"/>
      <c r="W269" s="2992"/>
      <c r="X269" s="2986"/>
      <c r="Y269" s="1215"/>
    </row>
    <row r="270" spans="1:42" s="1215" customFormat="1" ht="27.25" customHeight="1">
      <c r="A270" s="2993" t="s">
        <v>3442</v>
      </c>
      <c r="B270" s="2994"/>
      <c r="C270" s="1257" t="s">
        <v>10093</v>
      </c>
      <c r="D270" s="1230" t="s">
        <v>10183</v>
      </c>
      <c r="E270" s="1257" t="s">
        <v>123</v>
      </c>
      <c r="F270" s="1244">
        <f>F274</f>
        <v>20.57</v>
      </c>
      <c r="G270" s="5853"/>
      <c r="H270" s="2995">
        <f>F270*G270</f>
        <v>0</v>
      </c>
      <c r="I270" s="1259" t="s">
        <v>140</v>
      </c>
      <c r="J270" s="2997"/>
      <c r="K270" s="2998"/>
      <c r="L270" s="2920"/>
      <c r="M270" s="2990"/>
      <c r="N270" s="2990"/>
      <c r="O270" s="2990"/>
      <c r="P270" s="2986"/>
      <c r="Q270" s="2969"/>
      <c r="R270" s="2969"/>
      <c r="T270" s="2989"/>
      <c r="U270" s="2935"/>
      <c r="W270" s="2999"/>
      <c r="X270" s="3000"/>
      <c r="Y270" s="3001"/>
      <c r="Z270" s="1601"/>
      <c r="AA270" s="1601"/>
      <c r="AB270" s="1601"/>
      <c r="AC270" s="1601"/>
      <c r="AD270" s="1601"/>
    </row>
    <row r="271" spans="1:42" s="1215" customFormat="1" ht="27.25" customHeight="1">
      <c r="A271" s="2993" t="s">
        <v>3685</v>
      </c>
      <c r="B271" s="2994"/>
      <c r="C271" s="1257" t="s">
        <v>10091</v>
      </c>
      <c r="D271" s="1257" t="s">
        <v>10182</v>
      </c>
      <c r="E271" s="1257" t="s">
        <v>123</v>
      </c>
      <c r="F271" s="1244">
        <f>(20.57)*1.05</f>
        <v>21.598500000000001</v>
      </c>
      <c r="G271" s="5853"/>
      <c r="H271" s="2995">
        <f>F271*G271</f>
        <v>0</v>
      </c>
      <c r="I271" s="1259" t="s">
        <v>140</v>
      </c>
      <c r="J271" s="2997"/>
      <c r="K271" s="2998"/>
      <c r="L271" s="2920"/>
      <c r="M271" s="1601"/>
      <c r="N271" s="1601"/>
      <c r="O271" s="1601"/>
      <c r="P271" s="1601"/>
      <c r="Q271" s="1601"/>
      <c r="R271" s="3002"/>
      <c r="T271" s="2989"/>
      <c r="U271" s="2935"/>
      <c r="W271" s="2999"/>
      <c r="X271" s="3000"/>
      <c r="Y271" s="3001"/>
      <c r="Z271" s="1601"/>
      <c r="AA271" s="1601"/>
      <c r="AB271" s="1601"/>
      <c r="AC271" s="1601"/>
      <c r="AD271" s="1601"/>
    </row>
    <row r="272" spans="1:42" s="1215" customFormat="1" ht="27.25" customHeight="1">
      <c r="A272" s="2993" t="s">
        <v>3439</v>
      </c>
      <c r="B272" s="2994"/>
      <c r="C272" s="1257">
        <v>713411121</v>
      </c>
      <c r="D272" s="1257" t="s">
        <v>10181</v>
      </c>
      <c r="E272" s="1257" t="s">
        <v>109</v>
      </c>
      <c r="F272" s="1244">
        <f>(20.57)*0.96</f>
        <v>19.747199999999999</v>
      </c>
      <c r="G272" s="5853"/>
      <c r="H272" s="2995">
        <f>F272*G272</f>
        <v>0</v>
      </c>
      <c r="I272" s="1259" t="s">
        <v>102</v>
      </c>
      <c r="J272" s="2997"/>
      <c r="K272" s="2998"/>
      <c r="L272" s="2920"/>
      <c r="M272" s="2985"/>
      <c r="P272" s="2986"/>
      <c r="Q272" s="2987"/>
      <c r="R272" s="2988"/>
      <c r="T272" s="2989"/>
      <c r="U272" s="2935"/>
      <c r="W272" s="2999"/>
      <c r="X272" s="3000"/>
      <c r="Y272" s="3001"/>
      <c r="Z272" s="1601"/>
      <c r="AA272" s="1601"/>
      <c r="AB272" s="1601"/>
      <c r="AC272" s="1601"/>
      <c r="AD272" s="1601"/>
    </row>
    <row r="273" spans="1:42" s="1215" customFormat="1" ht="27.25" customHeight="1">
      <c r="A273" s="2993" t="s">
        <v>3684</v>
      </c>
      <c r="B273" s="2994"/>
      <c r="C273" s="3003" t="s">
        <v>9446</v>
      </c>
      <c r="D273" s="1557" t="s">
        <v>10180</v>
      </c>
      <c r="E273" s="3003" t="s">
        <v>109</v>
      </c>
      <c r="F273" s="3004">
        <f xml:space="preserve"> ((20.57)*0.96)*1.1</f>
        <v>21.721920000000001</v>
      </c>
      <c r="G273" s="5854"/>
      <c r="H273" s="3010">
        <f>F273*G273</f>
        <v>0</v>
      </c>
      <c r="I273" s="3011" t="s">
        <v>140</v>
      </c>
      <c r="J273" s="2997"/>
      <c r="K273" s="3005"/>
      <c r="L273" s="2920"/>
      <c r="T273" s="2989"/>
      <c r="AA273" s="1601"/>
      <c r="AB273" s="1601"/>
      <c r="AC273" s="1601"/>
      <c r="AD273" s="1601"/>
    </row>
    <row r="274" spans="1:42" ht="13.5" customHeight="1">
      <c r="A274" s="1541"/>
      <c r="B274" s="2917"/>
      <c r="C274" s="2917"/>
      <c r="D274" s="2970" t="s">
        <v>10179</v>
      </c>
      <c r="E274" s="2917"/>
      <c r="F274" s="2971">
        <v>20.57</v>
      </c>
      <c r="G274" s="5818"/>
      <c r="H274" s="1570"/>
      <c r="I274" s="3020"/>
      <c r="J274" s="1059"/>
      <c r="K274" s="2920"/>
      <c r="L274" s="2973"/>
      <c r="M274" s="2973"/>
      <c r="N274" s="2973"/>
      <c r="O274" s="2974"/>
      <c r="P274" s="2974"/>
      <c r="Q274" s="2974"/>
      <c r="R274" s="2974"/>
      <c r="S274" s="2974"/>
      <c r="T274" s="2974"/>
      <c r="U274" s="2974"/>
      <c r="V274" s="1"/>
      <c r="W274" s="2974"/>
      <c r="X274" s="2941"/>
      <c r="Y274" s="2941"/>
      <c r="Z274" s="2062"/>
    </row>
    <row r="275" spans="1:42" s="2969" customFormat="1" ht="27.25" customHeight="1">
      <c r="A275" s="2976"/>
      <c r="B275" s="2977"/>
      <c r="C275" s="2978"/>
      <c r="D275" s="2979" t="s">
        <v>5532</v>
      </c>
      <c r="E275" s="2965"/>
      <c r="F275" s="3016"/>
      <c r="G275" s="5852"/>
      <c r="H275" s="2981"/>
      <c r="I275" s="2982"/>
      <c r="J275" s="3021"/>
      <c r="K275" s="2984"/>
      <c r="L275" s="2985"/>
      <c r="M275" s="2985"/>
      <c r="N275" s="1215"/>
      <c r="O275" s="1215"/>
      <c r="P275" s="2986"/>
      <c r="Q275" s="2987"/>
      <c r="R275" s="2988"/>
      <c r="S275" s="2989"/>
      <c r="T275" s="2990"/>
      <c r="U275" s="2991"/>
      <c r="V275" s="2992"/>
      <c r="W275" s="2992"/>
      <c r="X275" s="2986"/>
      <c r="Y275" s="1215"/>
    </row>
    <row r="276" spans="1:42" s="1215" customFormat="1" ht="27.25" customHeight="1">
      <c r="A276" s="3007"/>
      <c r="B276" s="3008"/>
      <c r="C276" s="3003"/>
      <c r="D276" s="3022" t="s">
        <v>10178</v>
      </c>
      <c r="E276" s="3003"/>
      <c r="F276" s="3004"/>
      <c r="G276" s="5855"/>
      <c r="H276" s="3010"/>
      <c r="I276" s="3023"/>
      <c r="J276" s="1062"/>
      <c r="K276" s="3005"/>
      <c r="L276" s="1"/>
      <c r="M276" s="1"/>
      <c r="N276" s="1"/>
      <c r="P276" s="1"/>
      <c r="Q276" s="1"/>
      <c r="R276" s="967"/>
      <c r="S276" s="1057"/>
      <c r="T276" s="1"/>
      <c r="U276" s="1"/>
      <c r="V276" s="1"/>
      <c r="W276" s="1"/>
      <c r="AA276" s="1"/>
      <c r="AB276" s="1058"/>
      <c r="AC276" s="1"/>
      <c r="AD276" s="1059"/>
      <c r="AE276" s="1"/>
      <c r="AF276" s="2941"/>
      <c r="AG276" s="2941"/>
      <c r="AH276" s="1060"/>
      <c r="AI276" s="2941"/>
      <c r="AJ276" s="2941"/>
      <c r="AK276" s="2941"/>
      <c r="AL276" s="3012"/>
      <c r="AM276" s="2941"/>
      <c r="AN276" s="2941"/>
      <c r="AO276" s="2941"/>
      <c r="AP276" s="3012"/>
    </row>
    <row r="277" spans="1:42" s="2969" customFormat="1" ht="13.5" customHeight="1">
      <c r="A277" s="2964">
        <v>48</v>
      </c>
      <c r="B277" s="2965">
        <v>751</v>
      </c>
      <c r="C277" s="2965" t="s">
        <v>9164</v>
      </c>
      <c r="D277" s="2965" t="s">
        <v>10177</v>
      </c>
      <c r="E277" s="2965" t="s">
        <v>123</v>
      </c>
      <c r="F277" s="2966">
        <f>F284</f>
        <v>1.54</v>
      </c>
      <c r="G277" s="2967">
        <f>SUM(H280:H283)/F277</f>
        <v>0</v>
      </c>
      <c r="H277" s="2967">
        <f>F277*G277</f>
        <v>0</v>
      </c>
      <c r="I277" s="3013" t="s">
        <v>60</v>
      </c>
      <c r="J277" s="3015"/>
      <c r="K277" s="3014"/>
      <c r="L277" s="1061"/>
      <c r="M277" s="1061"/>
      <c r="N277" s="2990"/>
      <c r="O277" s="2990"/>
      <c r="P277" s="2990"/>
      <c r="Q277" s="2986"/>
      <c r="T277" s="2989"/>
    </row>
    <row r="278" spans="1:42" s="2969" customFormat="1" ht="13.5" customHeight="1">
      <c r="A278" s="2964"/>
      <c r="B278" s="2965"/>
      <c r="C278" s="2965"/>
      <c r="D278" s="2979" t="s">
        <v>10176</v>
      </c>
      <c r="E278" s="2965"/>
      <c r="F278" s="3016"/>
      <c r="G278" s="5856"/>
      <c r="H278" s="2967"/>
      <c r="I278" s="2982"/>
      <c r="J278" s="2983"/>
      <c r="K278" s="3014"/>
      <c r="L278" s="1061"/>
      <c r="M278" s="2990"/>
      <c r="N278" s="2990"/>
      <c r="O278" s="2990"/>
      <c r="P278" s="2986"/>
      <c r="T278" s="2989"/>
    </row>
    <row r="279" spans="1:42" s="2969" customFormat="1" ht="27.25" customHeight="1">
      <c r="A279" s="2976"/>
      <c r="B279" s="2977"/>
      <c r="C279" s="2978"/>
      <c r="D279" s="2979" t="s">
        <v>9456</v>
      </c>
      <c r="E279" s="2965"/>
      <c r="F279" s="2980"/>
      <c r="G279" s="5857"/>
      <c r="H279" s="2981"/>
      <c r="I279" s="2982"/>
      <c r="J279" s="3018"/>
      <c r="K279" s="3019"/>
      <c r="L279" s="2985"/>
      <c r="M279" s="2985"/>
      <c r="N279" s="1215"/>
      <c r="O279" s="1215"/>
      <c r="P279" s="2986"/>
      <c r="Q279" s="2987"/>
      <c r="R279" s="2988"/>
      <c r="T279" s="2989"/>
      <c r="U279" s="2991"/>
      <c r="V279" s="2992"/>
      <c r="W279" s="2992"/>
      <c r="X279" s="2986"/>
      <c r="Y279" s="1215"/>
    </row>
    <row r="280" spans="1:42" s="1215" customFormat="1" ht="27.25" customHeight="1">
      <c r="A280" s="2993" t="s">
        <v>4126</v>
      </c>
      <c r="B280" s="2994"/>
      <c r="C280" s="1257" t="s">
        <v>10093</v>
      </c>
      <c r="D280" s="1230" t="s">
        <v>10175</v>
      </c>
      <c r="E280" s="1257" t="s">
        <v>123</v>
      </c>
      <c r="F280" s="1244">
        <f>F284</f>
        <v>1.54</v>
      </c>
      <c r="G280" s="5853"/>
      <c r="H280" s="2995">
        <f>F280*G280</f>
        <v>0</v>
      </c>
      <c r="I280" s="1259" t="s">
        <v>140</v>
      </c>
      <c r="J280" s="2997"/>
      <c r="K280" s="2998"/>
      <c r="L280" s="2920"/>
      <c r="M280" s="2990"/>
      <c r="N280" s="2990"/>
      <c r="O280" s="2990"/>
      <c r="P280" s="2986"/>
      <c r="Q280" s="2969"/>
      <c r="R280" s="2969"/>
      <c r="T280" s="2989"/>
      <c r="U280" s="2935"/>
      <c r="W280" s="2999"/>
      <c r="X280" s="3000"/>
      <c r="Y280" s="3001"/>
      <c r="Z280" s="1601"/>
      <c r="AA280" s="1601"/>
      <c r="AB280" s="1601"/>
      <c r="AC280" s="1601"/>
      <c r="AD280" s="1601"/>
    </row>
    <row r="281" spans="1:42" s="1215" customFormat="1" ht="27.25" customHeight="1">
      <c r="A281" s="2993" t="s">
        <v>4544</v>
      </c>
      <c r="B281" s="2994"/>
      <c r="C281" s="1257" t="s">
        <v>10091</v>
      </c>
      <c r="D281" s="1257" t="s">
        <v>10174</v>
      </c>
      <c r="E281" s="1257" t="s">
        <v>123</v>
      </c>
      <c r="F281" s="1244">
        <f>(1.54)*1.05</f>
        <v>1.6170000000000002</v>
      </c>
      <c r="G281" s="5853"/>
      <c r="H281" s="2995">
        <f>F281*G281</f>
        <v>0</v>
      </c>
      <c r="I281" s="1259" t="s">
        <v>140</v>
      </c>
      <c r="J281" s="2997"/>
      <c r="K281" s="2998"/>
      <c r="L281" s="2920"/>
      <c r="M281" s="1601"/>
      <c r="N281" s="1601"/>
      <c r="O281" s="1601"/>
      <c r="P281" s="1601"/>
      <c r="Q281" s="1601"/>
      <c r="R281" s="3002"/>
      <c r="T281" s="2989"/>
      <c r="U281" s="2935"/>
      <c r="W281" s="2999"/>
      <c r="X281" s="3000"/>
      <c r="Y281" s="3001"/>
      <c r="Z281" s="1601"/>
      <c r="AA281" s="1601"/>
      <c r="AB281" s="1601"/>
      <c r="AC281" s="1601"/>
      <c r="AD281" s="1601"/>
    </row>
    <row r="282" spans="1:42" s="1215" customFormat="1" ht="27.25" customHeight="1">
      <c r="A282" s="2993" t="s">
        <v>4124</v>
      </c>
      <c r="B282" s="2994"/>
      <c r="C282" s="1257">
        <v>713411121</v>
      </c>
      <c r="D282" s="1257" t="s">
        <v>10173</v>
      </c>
      <c r="E282" s="1257" t="s">
        <v>109</v>
      </c>
      <c r="F282" s="1244">
        <f xml:space="preserve"> (1.54)*1.19</f>
        <v>1.8326</v>
      </c>
      <c r="G282" s="5853"/>
      <c r="H282" s="2995">
        <f>F282*G282</f>
        <v>0</v>
      </c>
      <c r="I282" s="1259" t="s">
        <v>102</v>
      </c>
      <c r="J282" s="2997"/>
      <c r="K282" s="2998"/>
      <c r="L282" s="2920"/>
      <c r="M282" s="2985"/>
      <c r="P282" s="2986"/>
      <c r="Q282" s="2987"/>
      <c r="R282" s="2988"/>
      <c r="T282" s="2989"/>
      <c r="U282" s="2935"/>
      <c r="W282" s="2999"/>
      <c r="X282" s="3000"/>
      <c r="Y282" s="3001"/>
      <c r="Z282" s="1601"/>
      <c r="AA282" s="1601"/>
      <c r="AB282" s="1601"/>
      <c r="AC282" s="1601"/>
      <c r="AD282" s="1601"/>
    </row>
    <row r="283" spans="1:42" s="1215" customFormat="1" ht="27.25" customHeight="1">
      <c r="A283" s="2993" t="s">
        <v>4543</v>
      </c>
      <c r="B283" s="2994"/>
      <c r="C283" s="3003" t="s">
        <v>9446</v>
      </c>
      <c r="D283" s="1557" t="s">
        <v>10172</v>
      </c>
      <c r="E283" s="3003" t="s">
        <v>109</v>
      </c>
      <c r="F283" s="3004">
        <f>((1.54)*1.19)*1.1</f>
        <v>2.01586</v>
      </c>
      <c r="G283" s="5854"/>
      <c r="H283" s="3010">
        <f>F283*G283</f>
        <v>0</v>
      </c>
      <c r="I283" s="3011" t="s">
        <v>140</v>
      </c>
      <c r="J283" s="2997"/>
      <c r="K283" s="3005"/>
      <c r="L283" s="2920"/>
      <c r="T283" s="2989"/>
      <c r="AA283" s="1601"/>
      <c r="AB283" s="1601"/>
      <c r="AC283" s="1601"/>
      <c r="AD283" s="1601"/>
    </row>
    <row r="284" spans="1:42" ht="13.5" customHeight="1">
      <c r="A284" s="1541"/>
      <c r="B284" s="2917"/>
      <c r="C284" s="2917"/>
      <c r="D284" s="2970" t="s">
        <v>10171</v>
      </c>
      <c r="E284" s="2917"/>
      <c r="F284" s="2971">
        <f>(1.54)</f>
        <v>1.54</v>
      </c>
      <c r="G284" s="5818"/>
      <c r="H284" s="1570"/>
      <c r="I284" s="3020"/>
      <c r="J284" s="1059"/>
      <c r="K284" s="2920"/>
      <c r="L284" s="2973"/>
      <c r="M284" s="2973"/>
      <c r="N284" s="2973"/>
      <c r="O284" s="2974"/>
      <c r="P284" s="2974"/>
      <c r="Q284" s="2974"/>
      <c r="R284" s="2974"/>
      <c r="S284" s="2974"/>
      <c r="T284" s="2974"/>
      <c r="U284" s="2974"/>
      <c r="V284" s="1"/>
      <c r="W284" s="2974"/>
      <c r="X284" s="2941"/>
      <c r="Y284" s="2941"/>
      <c r="Z284" s="2062"/>
    </row>
    <row r="285" spans="1:42" s="2969" customFormat="1" ht="27.25" customHeight="1">
      <c r="A285" s="2976"/>
      <c r="B285" s="2977"/>
      <c r="C285" s="2978"/>
      <c r="D285" s="2979" t="s">
        <v>5532</v>
      </c>
      <c r="E285" s="2965"/>
      <c r="F285" s="3016"/>
      <c r="G285" s="5852"/>
      <c r="H285" s="2981"/>
      <c r="I285" s="2982"/>
      <c r="J285" s="3021"/>
      <c r="K285" s="2984"/>
      <c r="L285" s="2985"/>
      <c r="M285" s="2985"/>
      <c r="N285" s="1215"/>
      <c r="O285" s="1215"/>
      <c r="P285" s="2986"/>
      <c r="Q285" s="2987"/>
      <c r="R285" s="2988"/>
      <c r="S285" s="2989"/>
      <c r="T285" s="2990"/>
      <c r="U285" s="2991"/>
      <c r="V285" s="2992"/>
      <c r="W285" s="2992"/>
      <c r="X285" s="2986"/>
      <c r="Y285" s="1215"/>
    </row>
    <row r="286" spans="1:42" s="1215" customFormat="1" ht="27.25" customHeight="1">
      <c r="A286" s="3007"/>
      <c r="B286" s="3008"/>
      <c r="C286" s="3003"/>
      <c r="D286" s="1230" t="s">
        <v>10170</v>
      </c>
      <c r="E286" s="3003"/>
      <c r="F286" s="3004"/>
      <c r="G286" s="5855"/>
      <c r="H286" s="3010"/>
      <c r="I286" s="3023"/>
      <c r="J286" s="1063"/>
      <c r="K286" s="3005"/>
      <c r="L286" s="1"/>
      <c r="M286" s="1"/>
      <c r="N286" s="1"/>
      <c r="P286" s="1"/>
      <c r="Q286" s="1"/>
      <c r="R286" s="967"/>
      <c r="S286" s="1057"/>
      <c r="T286" s="1"/>
      <c r="U286" s="1"/>
      <c r="V286" s="1"/>
      <c r="W286" s="1"/>
      <c r="AA286" s="1"/>
      <c r="AB286" s="1058"/>
      <c r="AC286" s="1"/>
      <c r="AD286" s="1059"/>
      <c r="AE286" s="1"/>
      <c r="AF286" s="2941"/>
      <c r="AG286" s="2941"/>
      <c r="AH286" s="1060"/>
      <c r="AI286" s="2941"/>
      <c r="AJ286" s="2941"/>
      <c r="AK286" s="2941"/>
      <c r="AL286" s="3012"/>
      <c r="AM286" s="2941"/>
      <c r="AN286" s="2941"/>
      <c r="AO286" s="2941"/>
      <c r="AP286" s="3012"/>
    </row>
    <row r="287" spans="1:42" s="2969" customFormat="1" ht="13.5" customHeight="1">
      <c r="A287" s="2964">
        <v>49</v>
      </c>
      <c r="B287" s="2965">
        <v>751</v>
      </c>
      <c r="C287" s="2965" t="s">
        <v>9164</v>
      </c>
      <c r="D287" s="2965" t="s">
        <v>10169</v>
      </c>
      <c r="E287" s="2965" t="s">
        <v>123</v>
      </c>
      <c r="F287" s="2966">
        <f>F294</f>
        <v>2.52</v>
      </c>
      <c r="G287" s="2967">
        <f>SUM(H290:H293)/F287</f>
        <v>0</v>
      </c>
      <c r="H287" s="2967">
        <f>F287*G287</f>
        <v>0</v>
      </c>
      <c r="I287" s="3013" t="s">
        <v>60</v>
      </c>
      <c r="J287" s="3015"/>
      <c r="K287" s="3014"/>
      <c r="L287" s="1061"/>
      <c r="M287" s="1061"/>
      <c r="N287" s="2990"/>
      <c r="O287" s="2990"/>
      <c r="P287" s="2990"/>
      <c r="Q287" s="2986"/>
      <c r="T287" s="2989"/>
    </row>
    <row r="288" spans="1:42" s="2969" customFormat="1" ht="13.5" customHeight="1">
      <c r="A288" s="2964"/>
      <c r="B288" s="2965"/>
      <c r="C288" s="2965"/>
      <c r="D288" s="2979" t="s">
        <v>10168</v>
      </c>
      <c r="E288" s="2965"/>
      <c r="F288" s="3016"/>
      <c r="G288" s="5856"/>
      <c r="H288" s="2967"/>
      <c r="I288" s="2982"/>
      <c r="J288" s="2983"/>
      <c r="K288" s="3014"/>
      <c r="L288" s="1061"/>
      <c r="M288" s="2990"/>
      <c r="N288" s="2990"/>
      <c r="O288" s="2990"/>
      <c r="P288" s="2986"/>
      <c r="T288" s="2989"/>
    </row>
    <row r="289" spans="1:42" s="2969" customFormat="1" ht="27.25" customHeight="1">
      <c r="A289" s="2976"/>
      <c r="B289" s="2977"/>
      <c r="C289" s="2978"/>
      <c r="D289" s="2979" t="s">
        <v>9456</v>
      </c>
      <c r="E289" s="2965"/>
      <c r="F289" s="2980"/>
      <c r="G289" s="5857"/>
      <c r="H289" s="2981"/>
      <c r="I289" s="2982"/>
      <c r="J289" s="3018"/>
      <c r="K289" s="3019"/>
      <c r="L289" s="2985"/>
      <c r="M289" s="2985"/>
      <c r="N289" s="1215"/>
      <c r="O289" s="1215"/>
      <c r="P289" s="2986"/>
      <c r="Q289" s="2987"/>
      <c r="R289" s="2988"/>
      <c r="T289" s="2989"/>
      <c r="U289" s="2991"/>
      <c r="V289" s="2992"/>
      <c r="W289" s="2992"/>
      <c r="X289" s="2986"/>
      <c r="Y289" s="1215"/>
    </row>
    <row r="290" spans="1:42" s="1215" customFormat="1" ht="27.25" customHeight="1">
      <c r="A290" s="2993" t="s">
        <v>4539</v>
      </c>
      <c r="B290" s="2994"/>
      <c r="C290" s="1257" t="s">
        <v>10135</v>
      </c>
      <c r="D290" s="1230" t="s">
        <v>10167</v>
      </c>
      <c r="E290" s="1257" t="s">
        <v>123</v>
      </c>
      <c r="F290" s="1244">
        <f>F294</f>
        <v>2.52</v>
      </c>
      <c r="G290" s="5853"/>
      <c r="H290" s="2995">
        <f>F290*G290</f>
        <v>0</v>
      </c>
      <c r="I290" s="1259" t="s">
        <v>140</v>
      </c>
      <c r="J290" s="2997"/>
      <c r="K290" s="2998"/>
      <c r="L290" s="2920"/>
      <c r="M290" s="2990"/>
      <c r="N290" s="2990"/>
      <c r="O290" s="2990"/>
      <c r="P290" s="2986"/>
      <c r="Q290" s="2969"/>
      <c r="R290" s="2969"/>
      <c r="T290" s="2989"/>
      <c r="U290" s="2935"/>
      <c r="W290" s="2999"/>
      <c r="X290" s="3000"/>
      <c r="Y290" s="3001"/>
      <c r="Z290" s="1601"/>
      <c r="AA290" s="1601"/>
      <c r="AB290" s="1601"/>
      <c r="AC290" s="1601"/>
      <c r="AD290" s="1601"/>
    </row>
    <row r="291" spans="1:42" s="1215" customFormat="1" ht="27.25" customHeight="1">
      <c r="A291" s="2993" t="s">
        <v>4538</v>
      </c>
      <c r="B291" s="2994"/>
      <c r="C291" s="1257" t="s">
        <v>10133</v>
      </c>
      <c r="D291" s="1257" t="s">
        <v>10166</v>
      </c>
      <c r="E291" s="1257" t="s">
        <v>123</v>
      </c>
      <c r="F291" s="1244">
        <f xml:space="preserve"> (2.52)*1.05</f>
        <v>2.6460000000000004</v>
      </c>
      <c r="G291" s="5853"/>
      <c r="H291" s="2995">
        <f>F291*G291</f>
        <v>0</v>
      </c>
      <c r="I291" s="1259" t="s">
        <v>140</v>
      </c>
      <c r="J291" s="2997"/>
      <c r="K291" s="2998"/>
      <c r="L291" s="2920"/>
      <c r="M291" s="1601"/>
      <c r="N291" s="1601"/>
      <c r="O291" s="1601"/>
      <c r="P291" s="1601"/>
      <c r="Q291" s="1601"/>
      <c r="R291" s="3002"/>
      <c r="T291" s="2989"/>
      <c r="U291" s="2935"/>
      <c r="W291" s="2999"/>
      <c r="X291" s="3000"/>
      <c r="Y291" s="3001"/>
      <c r="Z291" s="1601"/>
      <c r="AA291" s="1601"/>
      <c r="AB291" s="1601"/>
      <c r="AC291" s="1601"/>
      <c r="AD291" s="1601"/>
    </row>
    <row r="292" spans="1:42" s="1215" customFormat="1" ht="27.25" customHeight="1">
      <c r="A292" s="2993" t="s">
        <v>4537</v>
      </c>
      <c r="B292" s="2994"/>
      <c r="C292" s="1257">
        <v>713411121</v>
      </c>
      <c r="D292" s="1257" t="s">
        <v>10165</v>
      </c>
      <c r="E292" s="1257" t="s">
        <v>109</v>
      </c>
      <c r="F292" s="1244">
        <f>(2.52)*0.76</f>
        <v>1.9152</v>
      </c>
      <c r="G292" s="5853"/>
      <c r="H292" s="2995">
        <f>F292*G292</f>
        <v>0</v>
      </c>
      <c r="I292" s="1259" t="s">
        <v>102</v>
      </c>
      <c r="J292" s="2997"/>
      <c r="K292" s="2998"/>
      <c r="L292" s="2920"/>
      <c r="M292" s="2985"/>
      <c r="P292" s="2986"/>
      <c r="Q292" s="2987"/>
      <c r="R292" s="2988"/>
      <c r="T292" s="2989"/>
      <c r="U292" s="2935"/>
      <c r="W292" s="2999"/>
      <c r="X292" s="3000"/>
      <c r="Y292" s="3001"/>
      <c r="Z292" s="1601"/>
      <c r="AA292" s="1601"/>
      <c r="AB292" s="1601"/>
      <c r="AC292" s="1601"/>
      <c r="AD292" s="1601"/>
    </row>
    <row r="293" spans="1:42" s="1215" customFormat="1" ht="27.25" customHeight="1">
      <c r="A293" s="2993" t="s">
        <v>4663</v>
      </c>
      <c r="B293" s="2994"/>
      <c r="C293" s="3003" t="s">
        <v>9446</v>
      </c>
      <c r="D293" s="1557" t="s">
        <v>10164</v>
      </c>
      <c r="E293" s="3003" t="s">
        <v>109</v>
      </c>
      <c r="F293" s="3004">
        <f>((2.52)*0.76)*1.1</f>
        <v>2.1067200000000001</v>
      </c>
      <c r="G293" s="5854"/>
      <c r="H293" s="3010">
        <f>F293*G293</f>
        <v>0</v>
      </c>
      <c r="I293" s="3011" t="s">
        <v>140</v>
      </c>
      <c r="J293" s="2997"/>
      <c r="K293" s="3005"/>
      <c r="L293" s="2920"/>
      <c r="T293" s="2989"/>
      <c r="AA293" s="1601"/>
      <c r="AB293" s="1601"/>
      <c r="AC293" s="1601"/>
      <c r="AD293" s="1601"/>
    </row>
    <row r="294" spans="1:42" ht="13.5" customHeight="1">
      <c r="A294" s="1541"/>
      <c r="B294" s="2917"/>
      <c r="C294" s="2917"/>
      <c r="D294" s="2970" t="s">
        <v>10163</v>
      </c>
      <c r="E294" s="2917"/>
      <c r="F294" s="2971">
        <v>2.52</v>
      </c>
      <c r="G294" s="5818"/>
      <c r="H294" s="1570"/>
      <c r="I294" s="3020"/>
      <c r="J294" s="1059"/>
      <c r="K294" s="2920"/>
      <c r="L294" s="2973"/>
      <c r="M294" s="2973"/>
      <c r="N294" s="2973"/>
      <c r="O294" s="2974"/>
      <c r="P294" s="2974"/>
      <c r="Q294" s="2974"/>
      <c r="R294" s="2974"/>
      <c r="S294" s="2974"/>
      <c r="T294" s="2974"/>
      <c r="U294" s="2974"/>
      <c r="V294" s="1"/>
      <c r="W294" s="2974"/>
      <c r="X294" s="2941"/>
      <c r="Y294" s="2941"/>
      <c r="Z294" s="2062"/>
    </row>
    <row r="295" spans="1:42" s="2969" customFormat="1" ht="27.25" customHeight="1">
      <c r="A295" s="2976"/>
      <c r="B295" s="2977"/>
      <c r="C295" s="2978"/>
      <c r="D295" s="2979" t="s">
        <v>5532</v>
      </c>
      <c r="E295" s="2965"/>
      <c r="F295" s="3016"/>
      <c r="G295" s="5852"/>
      <c r="H295" s="2981"/>
      <c r="I295" s="2982"/>
      <c r="J295" s="3021"/>
      <c r="K295" s="2984"/>
      <c r="L295" s="2985"/>
      <c r="M295" s="2985"/>
      <c r="N295" s="1215"/>
      <c r="O295" s="1215"/>
      <c r="P295" s="2986"/>
      <c r="Q295" s="2987"/>
      <c r="R295" s="2988"/>
      <c r="S295" s="2989"/>
      <c r="T295" s="2990"/>
      <c r="U295" s="2991"/>
      <c r="V295" s="2992"/>
      <c r="W295" s="2992"/>
      <c r="X295" s="2986"/>
      <c r="Y295" s="1215"/>
    </row>
    <row r="296" spans="1:42" s="1215" customFormat="1" ht="27.25" customHeight="1">
      <c r="A296" s="3007"/>
      <c r="B296" s="3008"/>
      <c r="C296" s="3003"/>
      <c r="D296" s="1230" t="s">
        <v>10162</v>
      </c>
      <c r="E296" s="3003"/>
      <c r="F296" s="3004"/>
      <c r="G296" s="5855"/>
      <c r="H296" s="3010"/>
      <c r="I296" s="3023"/>
      <c r="J296" s="1063"/>
      <c r="K296" s="3005"/>
      <c r="L296" s="1"/>
      <c r="M296" s="1"/>
      <c r="N296" s="1"/>
      <c r="P296" s="1"/>
      <c r="Q296" s="1"/>
      <c r="R296" s="967"/>
      <c r="S296" s="1057"/>
      <c r="T296" s="1"/>
      <c r="U296" s="1"/>
      <c r="V296" s="1"/>
      <c r="W296" s="1"/>
      <c r="AA296" s="1"/>
      <c r="AB296" s="1058"/>
      <c r="AC296" s="1"/>
      <c r="AD296" s="1059"/>
      <c r="AE296" s="1"/>
      <c r="AF296" s="2941"/>
      <c r="AG296" s="2941"/>
      <c r="AH296" s="1060"/>
      <c r="AI296" s="2941"/>
      <c r="AJ296" s="2941"/>
      <c r="AK296" s="2941"/>
      <c r="AL296" s="3012"/>
      <c r="AM296" s="2941"/>
      <c r="AN296" s="2941"/>
      <c r="AO296" s="2941"/>
      <c r="AP296" s="3012"/>
    </row>
    <row r="297" spans="1:42" s="2969" customFormat="1" ht="13.5" customHeight="1">
      <c r="A297" s="2964">
        <v>50</v>
      </c>
      <c r="B297" s="2965">
        <v>751</v>
      </c>
      <c r="C297" s="2965" t="s">
        <v>9177</v>
      </c>
      <c r="D297" s="2965" t="s">
        <v>10161</v>
      </c>
      <c r="E297" s="2965" t="s">
        <v>123</v>
      </c>
      <c r="F297" s="2966">
        <f>F304</f>
        <v>23.77</v>
      </c>
      <c r="G297" s="2967">
        <f>SUM(H300:H303)/F297</f>
        <v>0</v>
      </c>
      <c r="H297" s="2967">
        <f>F297*G297</f>
        <v>0</v>
      </c>
      <c r="I297" s="3013" t="s">
        <v>60</v>
      </c>
      <c r="J297" s="3015"/>
      <c r="K297" s="3014"/>
      <c r="L297" s="1061"/>
      <c r="M297" s="1061"/>
      <c r="N297" s="2990"/>
      <c r="O297" s="2990"/>
      <c r="P297" s="2990"/>
      <c r="Q297" s="2986"/>
      <c r="T297" s="2989"/>
    </row>
    <row r="298" spans="1:42" s="2969" customFormat="1" ht="13.5" customHeight="1">
      <c r="A298" s="2964"/>
      <c r="B298" s="2965"/>
      <c r="C298" s="2965"/>
      <c r="D298" s="2979" t="s">
        <v>10160</v>
      </c>
      <c r="E298" s="2965"/>
      <c r="F298" s="3016"/>
      <c r="G298" s="5856"/>
      <c r="H298" s="2967"/>
      <c r="I298" s="2982"/>
      <c r="J298" s="2983"/>
      <c r="K298" s="3014"/>
      <c r="L298" s="1061"/>
      <c r="M298" s="2990"/>
      <c r="N298" s="2990"/>
      <c r="O298" s="2990"/>
      <c r="P298" s="2986"/>
      <c r="T298" s="2989"/>
    </row>
    <row r="299" spans="1:42" s="2969" customFormat="1" ht="27.25" customHeight="1">
      <c r="A299" s="2976"/>
      <c r="B299" s="2977"/>
      <c r="C299" s="2978"/>
      <c r="D299" s="2979" t="s">
        <v>9456</v>
      </c>
      <c r="E299" s="2965"/>
      <c r="F299" s="2980"/>
      <c r="G299" s="5857"/>
      <c r="H299" s="2981"/>
      <c r="I299" s="2982"/>
      <c r="J299" s="3018"/>
      <c r="K299" s="3019"/>
      <c r="L299" s="2985"/>
      <c r="M299" s="2985"/>
      <c r="N299" s="1215"/>
      <c r="O299" s="1215"/>
      <c r="P299" s="2986"/>
      <c r="Q299" s="2987"/>
      <c r="R299" s="2988"/>
      <c r="T299" s="2989"/>
      <c r="U299" s="2991"/>
      <c r="V299" s="2992"/>
      <c r="W299" s="2992"/>
      <c r="X299" s="2986"/>
      <c r="Y299" s="1215"/>
    </row>
    <row r="300" spans="1:42" s="1215" customFormat="1" ht="27.25" customHeight="1">
      <c r="A300" s="2993" t="s">
        <v>4532</v>
      </c>
      <c r="B300" s="2994"/>
      <c r="C300" s="1257" t="s">
        <v>10093</v>
      </c>
      <c r="D300" s="1230" t="s">
        <v>10159</v>
      </c>
      <c r="E300" s="1257" t="s">
        <v>123</v>
      </c>
      <c r="F300" s="1244">
        <f>F304</f>
        <v>23.77</v>
      </c>
      <c r="G300" s="5853"/>
      <c r="H300" s="2995">
        <f>F300*G300</f>
        <v>0</v>
      </c>
      <c r="I300" s="1259" t="s">
        <v>140</v>
      </c>
      <c r="J300" s="2997"/>
      <c r="K300" s="2998"/>
      <c r="L300" s="2920"/>
      <c r="M300" s="2990"/>
      <c r="N300" s="2990"/>
      <c r="O300" s="2990"/>
      <c r="P300" s="2986"/>
      <c r="Q300" s="2969"/>
      <c r="R300" s="2969"/>
      <c r="T300" s="2989"/>
      <c r="U300" s="2935"/>
      <c r="W300" s="2999"/>
      <c r="X300" s="3000"/>
      <c r="Y300" s="3001"/>
      <c r="Z300" s="1601"/>
      <c r="AA300" s="1601"/>
      <c r="AB300" s="1601"/>
      <c r="AC300" s="1601"/>
      <c r="AD300" s="1601"/>
    </row>
    <row r="301" spans="1:42" s="1215" customFormat="1" ht="27.25" customHeight="1">
      <c r="A301" s="2993" t="s">
        <v>4531</v>
      </c>
      <c r="B301" s="2994"/>
      <c r="C301" s="1257" t="s">
        <v>10091</v>
      </c>
      <c r="D301" s="1257" t="s">
        <v>10158</v>
      </c>
      <c r="E301" s="1257" t="s">
        <v>123</v>
      </c>
      <c r="F301" s="1244">
        <f xml:space="preserve"> (23.77)*1.05</f>
        <v>24.958500000000001</v>
      </c>
      <c r="G301" s="5853"/>
      <c r="H301" s="2995">
        <f>F301*G301</f>
        <v>0</v>
      </c>
      <c r="I301" s="1259" t="s">
        <v>140</v>
      </c>
      <c r="J301" s="2997"/>
      <c r="K301" s="2998"/>
      <c r="L301" s="2920"/>
      <c r="M301" s="1601"/>
      <c r="N301" s="1601"/>
      <c r="O301" s="1601"/>
      <c r="P301" s="1601"/>
      <c r="Q301" s="1601"/>
      <c r="R301" s="3002"/>
      <c r="T301" s="2989"/>
      <c r="U301" s="2935"/>
      <c r="W301" s="2999"/>
      <c r="X301" s="3000"/>
      <c r="Y301" s="3001"/>
      <c r="Z301" s="1601"/>
      <c r="AA301" s="1601"/>
      <c r="AB301" s="1601"/>
      <c r="AC301" s="1601"/>
      <c r="AD301" s="1601"/>
    </row>
    <row r="302" spans="1:42" s="1215" customFormat="1" ht="27.25" customHeight="1">
      <c r="A302" s="2993" t="s">
        <v>4530</v>
      </c>
      <c r="B302" s="2994"/>
      <c r="C302" s="1257">
        <v>713411121</v>
      </c>
      <c r="D302" s="1257" t="s">
        <v>10157</v>
      </c>
      <c r="E302" s="1257" t="s">
        <v>109</v>
      </c>
      <c r="F302" s="1244">
        <f>(23.77)*1.06</f>
        <v>25.196200000000001</v>
      </c>
      <c r="G302" s="5853"/>
      <c r="H302" s="2995">
        <f>F302*G302</f>
        <v>0</v>
      </c>
      <c r="I302" s="1259" t="s">
        <v>102</v>
      </c>
      <c r="J302" s="2997"/>
      <c r="K302" s="2998"/>
      <c r="L302" s="2920"/>
      <c r="M302" s="2985"/>
      <c r="P302" s="2986"/>
      <c r="Q302" s="2987"/>
      <c r="R302" s="2988"/>
      <c r="T302" s="2989"/>
      <c r="U302" s="2935"/>
      <c r="W302" s="2999"/>
      <c r="X302" s="3000"/>
      <c r="Y302" s="3001"/>
      <c r="Z302" s="1601"/>
      <c r="AA302" s="1601"/>
      <c r="AB302" s="1601"/>
      <c r="AC302" s="1601"/>
      <c r="AD302" s="1601"/>
    </row>
    <row r="303" spans="1:42" s="1215" customFormat="1" ht="27.25" customHeight="1">
      <c r="A303" s="2993" t="s">
        <v>4529</v>
      </c>
      <c r="B303" s="2994"/>
      <c r="C303" s="3003" t="s">
        <v>9446</v>
      </c>
      <c r="D303" s="1557" t="s">
        <v>10156</v>
      </c>
      <c r="E303" s="3003" t="s">
        <v>109</v>
      </c>
      <c r="F303" s="3004">
        <f>((23.77)*1.06)*1.1</f>
        <v>27.715820000000004</v>
      </c>
      <c r="G303" s="5854"/>
      <c r="H303" s="3010">
        <f>F303*G303</f>
        <v>0</v>
      </c>
      <c r="I303" s="3011" t="s">
        <v>140</v>
      </c>
      <c r="J303" s="2997"/>
      <c r="K303" s="3005"/>
      <c r="L303" s="2920"/>
      <c r="T303" s="2989"/>
      <c r="AA303" s="1601"/>
      <c r="AB303" s="1601"/>
      <c r="AC303" s="1601"/>
      <c r="AD303" s="1601"/>
    </row>
    <row r="304" spans="1:42" ht="13.5" customHeight="1">
      <c r="A304" s="1541"/>
      <c r="B304" s="2917"/>
      <c r="C304" s="2917"/>
      <c r="D304" s="2970" t="s">
        <v>10155</v>
      </c>
      <c r="E304" s="2917"/>
      <c r="F304" s="2971">
        <f>(23.77)</f>
        <v>23.77</v>
      </c>
      <c r="G304" s="5818"/>
      <c r="H304" s="1570"/>
      <c r="I304" s="3020"/>
      <c r="J304" s="1059"/>
      <c r="K304" s="2920"/>
      <c r="L304" s="2973"/>
      <c r="M304" s="2973"/>
      <c r="N304" s="2973"/>
      <c r="O304" s="2974"/>
      <c r="P304" s="2974"/>
      <c r="Q304" s="2974"/>
      <c r="R304" s="2974"/>
      <c r="S304" s="2974"/>
      <c r="T304" s="2974"/>
      <c r="U304" s="2974"/>
      <c r="V304" s="1"/>
      <c r="W304" s="2974"/>
      <c r="X304" s="2941"/>
      <c r="Y304" s="2941"/>
      <c r="Z304" s="2062"/>
    </row>
    <row r="305" spans="1:42" s="2969" customFormat="1" ht="27.25" customHeight="1">
      <c r="A305" s="2976"/>
      <c r="B305" s="2977"/>
      <c r="C305" s="2978"/>
      <c r="D305" s="2979" t="s">
        <v>5532</v>
      </c>
      <c r="E305" s="2965"/>
      <c r="F305" s="3016"/>
      <c r="G305" s="5852"/>
      <c r="H305" s="2981"/>
      <c r="I305" s="2982"/>
      <c r="J305" s="3021"/>
      <c r="K305" s="2984"/>
      <c r="L305" s="2985"/>
      <c r="M305" s="2985"/>
      <c r="N305" s="1215"/>
      <c r="O305" s="1215"/>
      <c r="P305" s="2986"/>
      <c r="Q305" s="2987"/>
      <c r="R305" s="2988"/>
      <c r="S305" s="2989"/>
      <c r="T305" s="2990"/>
      <c r="U305" s="2991"/>
      <c r="V305" s="2992"/>
      <c r="W305" s="2992"/>
      <c r="X305" s="2986"/>
      <c r="Y305" s="1215"/>
    </row>
    <row r="306" spans="1:42" s="1215" customFormat="1" ht="27.25" customHeight="1">
      <c r="A306" s="3007"/>
      <c r="B306" s="3008"/>
      <c r="C306" s="3003"/>
      <c r="D306" s="1230" t="s">
        <v>10154</v>
      </c>
      <c r="E306" s="3003"/>
      <c r="F306" s="3004"/>
      <c r="G306" s="5855"/>
      <c r="H306" s="3010"/>
      <c r="I306" s="3023"/>
      <c r="J306" s="1063"/>
      <c r="K306" s="3005"/>
      <c r="L306" s="1"/>
      <c r="M306" s="1"/>
      <c r="N306" s="1"/>
      <c r="P306" s="1"/>
      <c r="Q306" s="1"/>
      <c r="R306" s="967"/>
      <c r="S306" s="1057"/>
      <c r="T306" s="1"/>
      <c r="U306" s="1"/>
      <c r="V306" s="1"/>
      <c r="W306" s="1"/>
      <c r="AA306" s="1"/>
      <c r="AB306" s="1058"/>
      <c r="AC306" s="1"/>
      <c r="AD306" s="1059"/>
      <c r="AE306" s="1"/>
      <c r="AF306" s="2941"/>
      <c r="AG306" s="2941"/>
      <c r="AH306" s="1060"/>
      <c r="AI306" s="2941"/>
      <c r="AJ306" s="2941"/>
      <c r="AK306" s="2941"/>
      <c r="AL306" s="3012"/>
      <c r="AM306" s="2941"/>
      <c r="AN306" s="2941"/>
      <c r="AO306" s="2941"/>
      <c r="AP306" s="3012"/>
    </row>
    <row r="307" spans="1:42" s="2969" customFormat="1" ht="13.5" customHeight="1">
      <c r="A307" s="2964">
        <v>51</v>
      </c>
      <c r="B307" s="2965">
        <v>751</v>
      </c>
      <c r="C307" s="2965" t="s">
        <v>9158</v>
      </c>
      <c r="D307" s="2965" t="s">
        <v>10153</v>
      </c>
      <c r="E307" s="2965" t="s">
        <v>123</v>
      </c>
      <c r="F307" s="2966">
        <f>F314</f>
        <v>1.08</v>
      </c>
      <c r="G307" s="2967">
        <f>SUM(H310:H313)/F307</f>
        <v>0</v>
      </c>
      <c r="H307" s="2967">
        <f>F307*G307</f>
        <v>0</v>
      </c>
      <c r="I307" s="3013" t="s">
        <v>60</v>
      </c>
      <c r="J307" s="3015"/>
      <c r="K307" s="3014"/>
      <c r="L307" s="1061"/>
      <c r="M307" s="1061"/>
      <c r="N307" s="2990"/>
      <c r="O307" s="2990"/>
      <c r="P307" s="2990"/>
      <c r="Q307" s="2986"/>
      <c r="T307" s="2989"/>
    </row>
    <row r="308" spans="1:42" s="2969" customFormat="1" ht="13.5" customHeight="1">
      <c r="A308" s="2964"/>
      <c r="B308" s="2965"/>
      <c r="C308" s="2965"/>
      <c r="D308" s="2979" t="s">
        <v>10152</v>
      </c>
      <c r="E308" s="2965"/>
      <c r="F308" s="3016"/>
      <c r="G308" s="5856"/>
      <c r="H308" s="2967"/>
      <c r="I308" s="2982"/>
      <c r="J308" s="2983"/>
      <c r="K308" s="3014"/>
      <c r="L308" s="1061"/>
      <c r="M308" s="2990"/>
      <c r="N308" s="2990"/>
      <c r="O308" s="2990"/>
      <c r="P308" s="2986"/>
      <c r="T308" s="2989"/>
    </row>
    <row r="309" spans="1:42" s="2969" customFormat="1" ht="27.25" customHeight="1">
      <c r="A309" s="2976"/>
      <c r="B309" s="2977"/>
      <c r="C309" s="2978"/>
      <c r="D309" s="2979" t="s">
        <v>9456</v>
      </c>
      <c r="E309" s="2965"/>
      <c r="F309" s="2980"/>
      <c r="G309" s="5857"/>
      <c r="H309" s="2981"/>
      <c r="I309" s="2982"/>
      <c r="J309" s="3018"/>
      <c r="K309" s="3019"/>
      <c r="L309" s="2985"/>
      <c r="M309" s="2985"/>
      <c r="N309" s="1215"/>
      <c r="O309" s="1215"/>
      <c r="P309" s="2986"/>
      <c r="Q309" s="2987"/>
      <c r="R309" s="2988"/>
      <c r="T309" s="2989"/>
      <c r="U309" s="2991"/>
      <c r="V309" s="2992"/>
      <c r="W309" s="2992"/>
      <c r="X309" s="2986"/>
      <c r="Y309" s="1215"/>
    </row>
    <row r="310" spans="1:42" s="1215" customFormat="1" ht="27.25" customHeight="1">
      <c r="A310" s="2993" t="s">
        <v>4525</v>
      </c>
      <c r="B310" s="2994"/>
      <c r="C310" s="1257" t="s">
        <v>9967</v>
      </c>
      <c r="D310" s="1230" t="s">
        <v>10151</v>
      </c>
      <c r="E310" s="1257" t="s">
        <v>123</v>
      </c>
      <c r="F310" s="1244">
        <f>F314</f>
        <v>1.08</v>
      </c>
      <c r="G310" s="5853"/>
      <c r="H310" s="2995">
        <f>F310*G310</f>
        <v>0</v>
      </c>
      <c r="I310" s="1259" t="s">
        <v>140</v>
      </c>
      <c r="J310" s="2997"/>
      <c r="K310" s="2998"/>
      <c r="L310" s="2920"/>
      <c r="M310" s="2990"/>
      <c r="N310" s="2990"/>
      <c r="O310" s="2990"/>
      <c r="P310" s="2986"/>
      <c r="Q310" s="2969"/>
      <c r="R310" s="2969"/>
      <c r="T310" s="2989"/>
      <c r="U310" s="2935"/>
      <c r="W310" s="2999"/>
      <c r="X310" s="3000"/>
      <c r="Y310" s="3001"/>
      <c r="Z310" s="1601"/>
      <c r="AA310" s="1601"/>
      <c r="AB310" s="1601"/>
      <c r="AC310" s="1601"/>
      <c r="AD310" s="1601"/>
    </row>
    <row r="311" spans="1:42" s="1215" customFormat="1" ht="27.25" customHeight="1">
      <c r="A311" s="2993" t="s">
        <v>4524</v>
      </c>
      <c r="B311" s="2994"/>
      <c r="C311" s="1257" t="s">
        <v>9965</v>
      </c>
      <c r="D311" s="1257" t="s">
        <v>10150</v>
      </c>
      <c r="E311" s="1257" t="s">
        <v>123</v>
      </c>
      <c r="F311" s="1244">
        <f>(1.08)*1.05</f>
        <v>1.1340000000000001</v>
      </c>
      <c r="G311" s="5853"/>
      <c r="H311" s="2995">
        <f>F311*G311</f>
        <v>0</v>
      </c>
      <c r="I311" s="1259" t="s">
        <v>140</v>
      </c>
      <c r="J311" s="2997"/>
      <c r="K311" s="2998"/>
      <c r="L311" s="2920"/>
      <c r="M311" s="1601"/>
      <c r="N311" s="1601"/>
      <c r="O311" s="1601"/>
      <c r="P311" s="1601"/>
      <c r="Q311" s="1601"/>
      <c r="R311" s="3002"/>
      <c r="T311" s="2989"/>
      <c r="U311" s="2935"/>
      <c r="W311" s="2999"/>
      <c r="X311" s="3000"/>
      <c r="Y311" s="3001"/>
      <c r="Z311" s="1601"/>
      <c r="AA311" s="1601"/>
      <c r="AB311" s="1601"/>
      <c r="AC311" s="1601"/>
      <c r="AD311" s="1601"/>
    </row>
    <row r="312" spans="1:42" s="1215" customFormat="1" ht="27.25" customHeight="1">
      <c r="A312" s="2993" t="s">
        <v>4523</v>
      </c>
      <c r="B312" s="2994"/>
      <c r="C312" s="1257">
        <v>713411121</v>
      </c>
      <c r="D312" s="1257" t="s">
        <v>10149</v>
      </c>
      <c r="E312" s="1257" t="s">
        <v>109</v>
      </c>
      <c r="F312" s="1244">
        <f>(1.08)*1.56</f>
        <v>1.6848000000000001</v>
      </c>
      <c r="G312" s="5853"/>
      <c r="H312" s="2995">
        <f>F312*G312</f>
        <v>0</v>
      </c>
      <c r="I312" s="1259" t="s">
        <v>102</v>
      </c>
      <c r="J312" s="2997"/>
      <c r="K312" s="2998"/>
      <c r="L312" s="2920"/>
      <c r="M312" s="2985"/>
      <c r="P312" s="2986"/>
      <c r="Q312" s="2987"/>
      <c r="R312" s="2988"/>
      <c r="T312" s="2989"/>
      <c r="U312" s="2935"/>
      <c r="W312" s="2999"/>
      <c r="X312" s="3000"/>
      <c r="Y312" s="3001"/>
      <c r="Z312" s="1601"/>
      <c r="AA312" s="1601"/>
      <c r="AB312" s="1601"/>
      <c r="AC312" s="1601"/>
      <c r="AD312" s="1601"/>
    </row>
    <row r="313" spans="1:42" s="1215" customFormat="1" ht="27.25" customHeight="1">
      <c r="A313" s="2993" t="s">
        <v>4522</v>
      </c>
      <c r="B313" s="2994"/>
      <c r="C313" s="3003" t="s">
        <v>9446</v>
      </c>
      <c r="D313" s="1557" t="s">
        <v>10148</v>
      </c>
      <c r="E313" s="3003" t="s">
        <v>109</v>
      </c>
      <c r="F313" s="3004">
        <f>((1.08)*1.56)*1.1</f>
        <v>1.8532800000000003</v>
      </c>
      <c r="G313" s="5854"/>
      <c r="H313" s="3010">
        <f>F313*G313</f>
        <v>0</v>
      </c>
      <c r="I313" s="3011" t="s">
        <v>140</v>
      </c>
      <c r="J313" s="2997"/>
      <c r="K313" s="3005"/>
      <c r="L313" s="2920"/>
      <c r="T313" s="2989"/>
      <c r="AA313" s="1601"/>
      <c r="AB313" s="1601"/>
      <c r="AC313" s="1601"/>
      <c r="AD313" s="1601"/>
    </row>
    <row r="314" spans="1:42" ht="13.5" customHeight="1">
      <c r="A314" s="1541"/>
      <c r="B314" s="2917"/>
      <c r="C314" s="2917"/>
      <c r="D314" s="2970" t="s">
        <v>10147</v>
      </c>
      <c r="E314" s="2917"/>
      <c r="F314" s="2971">
        <f>(1.08)</f>
        <v>1.08</v>
      </c>
      <c r="G314" s="5818"/>
      <c r="H314" s="1570"/>
      <c r="I314" s="3020"/>
      <c r="J314" s="1059"/>
      <c r="K314" s="2920"/>
      <c r="L314" s="2973"/>
      <c r="M314" s="2973"/>
      <c r="N314" s="2973"/>
      <c r="O314" s="2974"/>
      <c r="P314" s="2974"/>
      <c r="Q314" s="2974"/>
      <c r="R314" s="2974"/>
      <c r="S314" s="2974"/>
      <c r="T314" s="2974"/>
      <c r="U314" s="2974"/>
      <c r="V314" s="1"/>
      <c r="W314" s="2974"/>
      <c r="X314" s="2941"/>
      <c r="Y314" s="2941"/>
      <c r="Z314" s="2062"/>
    </row>
    <row r="315" spans="1:42" s="2969" customFormat="1" ht="27.25" customHeight="1">
      <c r="A315" s="2976"/>
      <c r="B315" s="2977"/>
      <c r="C315" s="2978"/>
      <c r="D315" s="2979" t="s">
        <v>5532</v>
      </c>
      <c r="E315" s="2965"/>
      <c r="F315" s="3016"/>
      <c r="G315" s="5852"/>
      <c r="H315" s="2981"/>
      <c r="I315" s="2982"/>
      <c r="J315" s="3021"/>
      <c r="K315" s="2984"/>
      <c r="L315" s="2985"/>
      <c r="M315" s="2985"/>
      <c r="N315" s="1215"/>
      <c r="O315" s="1215"/>
      <c r="P315" s="2986"/>
      <c r="Q315" s="2987"/>
      <c r="R315" s="2988"/>
      <c r="S315" s="2989"/>
      <c r="T315" s="2990"/>
      <c r="U315" s="2991"/>
      <c r="V315" s="2992"/>
      <c r="W315" s="2992"/>
      <c r="X315" s="2986"/>
      <c r="Y315" s="1215"/>
    </row>
    <row r="316" spans="1:42" s="1215" customFormat="1" ht="27.25" customHeight="1">
      <c r="A316" s="3007"/>
      <c r="B316" s="3008"/>
      <c r="C316" s="3003"/>
      <c r="D316" s="1230" t="s">
        <v>10146</v>
      </c>
      <c r="E316" s="3003"/>
      <c r="F316" s="3004"/>
      <c r="G316" s="5855"/>
      <c r="H316" s="3010"/>
      <c r="I316" s="3023"/>
      <c r="J316" s="1063"/>
      <c r="K316" s="3005"/>
      <c r="L316" s="1"/>
      <c r="M316" s="1"/>
      <c r="N316" s="1"/>
      <c r="P316" s="1"/>
      <c r="Q316" s="1"/>
      <c r="R316" s="967"/>
      <c r="S316" s="1057"/>
      <c r="T316" s="1"/>
      <c r="U316" s="1"/>
      <c r="V316" s="1"/>
      <c r="W316" s="1"/>
      <c r="AA316" s="1"/>
      <c r="AB316" s="1058"/>
      <c r="AC316" s="1"/>
      <c r="AD316" s="1059"/>
      <c r="AE316" s="1"/>
      <c r="AF316" s="2941"/>
      <c r="AG316" s="2941"/>
      <c r="AH316" s="1060"/>
      <c r="AI316" s="2941"/>
      <c r="AJ316" s="2941"/>
      <c r="AK316" s="2941"/>
      <c r="AL316" s="3012"/>
      <c r="AM316" s="2941"/>
      <c r="AN316" s="2941"/>
      <c r="AO316" s="2941"/>
      <c r="AP316" s="3012"/>
    </row>
    <row r="317" spans="1:42" s="2969" customFormat="1" ht="13.5" customHeight="1">
      <c r="A317" s="2964">
        <v>52</v>
      </c>
      <c r="B317" s="2965">
        <v>751</v>
      </c>
      <c r="C317" s="2965" t="s">
        <v>9158</v>
      </c>
      <c r="D317" s="2965" t="s">
        <v>10145</v>
      </c>
      <c r="E317" s="2965" t="s">
        <v>123</v>
      </c>
      <c r="F317" s="2966">
        <f>F324</f>
        <v>14.21</v>
      </c>
      <c r="G317" s="2967">
        <f>SUM(H320:H323)/F317</f>
        <v>0</v>
      </c>
      <c r="H317" s="2967">
        <f>F317*G317</f>
        <v>0</v>
      </c>
      <c r="I317" s="3013" t="s">
        <v>60</v>
      </c>
      <c r="J317" s="3015"/>
      <c r="K317" s="3014"/>
      <c r="L317" s="1061"/>
      <c r="M317" s="1061"/>
      <c r="N317" s="2990"/>
      <c r="O317" s="2990"/>
      <c r="P317" s="2990"/>
      <c r="Q317" s="2986"/>
      <c r="T317" s="2989"/>
    </row>
    <row r="318" spans="1:42" s="2969" customFormat="1" ht="13.5" customHeight="1">
      <c r="A318" s="2964"/>
      <c r="B318" s="2965"/>
      <c r="C318" s="2965"/>
      <c r="D318" s="2979" t="s">
        <v>10144</v>
      </c>
      <c r="E318" s="2965"/>
      <c r="F318" s="3016"/>
      <c r="G318" s="5856"/>
      <c r="H318" s="2967"/>
      <c r="I318" s="2982"/>
      <c r="J318" s="2983"/>
      <c r="K318" s="3014"/>
      <c r="L318" s="1061"/>
      <c r="M318" s="2990"/>
      <c r="N318" s="2990"/>
      <c r="O318" s="2990"/>
      <c r="P318" s="2986"/>
      <c r="T318" s="2989"/>
    </row>
    <row r="319" spans="1:42" s="2969" customFormat="1" ht="27.25" customHeight="1">
      <c r="A319" s="2976"/>
      <c r="B319" s="2977"/>
      <c r="C319" s="2978"/>
      <c r="D319" s="2979" t="s">
        <v>9456</v>
      </c>
      <c r="E319" s="2965"/>
      <c r="F319" s="2980"/>
      <c r="G319" s="5857"/>
      <c r="H319" s="2981"/>
      <c r="I319" s="2982"/>
      <c r="J319" s="3018"/>
      <c r="K319" s="3019"/>
      <c r="L319" s="2985"/>
      <c r="M319" s="2985"/>
      <c r="N319" s="1215"/>
      <c r="O319" s="1215"/>
      <c r="P319" s="2986"/>
      <c r="Q319" s="2987"/>
      <c r="R319" s="2988"/>
      <c r="T319" s="2989"/>
      <c r="U319" s="2991"/>
      <c r="V319" s="2992"/>
      <c r="W319" s="2992"/>
      <c r="X319" s="2986"/>
      <c r="Y319" s="1215"/>
    </row>
    <row r="320" spans="1:42" s="1215" customFormat="1" ht="27.25" customHeight="1">
      <c r="A320" s="2993" t="s">
        <v>4520</v>
      </c>
      <c r="B320" s="2994"/>
      <c r="C320" s="1257" t="s">
        <v>9967</v>
      </c>
      <c r="D320" s="1230" t="s">
        <v>10143</v>
      </c>
      <c r="E320" s="1257" t="s">
        <v>123</v>
      </c>
      <c r="F320" s="1244">
        <f>F324</f>
        <v>14.21</v>
      </c>
      <c r="G320" s="5853"/>
      <c r="H320" s="2995">
        <f>F320*G320</f>
        <v>0</v>
      </c>
      <c r="I320" s="1259" t="s">
        <v>140</v>
      </c>
      <c r="J320" s="2997"/>
      <c r="K320" s="2998"/>
      <c r="L320" s="2920"/>
      <c r="M320" s="2990"/>
      <c r="N320" s="2990"/>
      <c r="O320" s="2990"/>
      <c r="P320" s="2986"/>
      <c r="Q320" s="2969"/>
      <c r="R320" s="2969"/>
      <c r="T320" s="2989"/>
      <c r="U320" s="2935"/>
      <c r="W320" s="2999"/>
      <c r="X320" s="3000"/>
      <c r="Y320" s="3001"/>
      <c r="Z320" s="1601"/>
      <c r="AA320" s="1601"/>
      <c r="AB320" s="1601"/>
      <c r="AC320" s="1601"/>
      <c r="AD320" s="1601"/>
    </row>
    <row r="321" spans="1:42" s="1215" customFormat="1" ht="27.25" customHeight="1">
      <c r="A321" s="2993" t="s">
        <v>4519</v>
      </c>
      <c r="B321" s="2994"/>
      <c r="C321" s="1257" t="s">
        <v>9965</v>
      </c>
      <c r="D321" s="1257" t="s">
        <v>10142</v>
      </c>
      <c r="E321" s="1257" t="s">
        <v>123</v>
      </c>
      <c r="F321" s="1244">
        <f xml:space="preserve"> (14.21)*1.05</f>
        <v>14.920500000000002</v>
      </c>
      <c r="G321" s="5853"/>
      <c r="H321" s="2995">
        <f>F321*G321</f>
        <v>0</v>
      </c>
      <c r="I321" s="1259" t="s">
        <v>140</v>
      </c>
      <c r="J321" s="2997"/>
      <c r="K321" s="2998"/>
      <c r="L321" s="2920"/>
      <c r="M321" s="1601"/>
      <c r="N321" s="1601"/>
      <c r="O321" s="1601"/>
      <c r="P321" s="1601"/>
      <c r="Q321" s="1601"/>
      <c r="R321" s="3002"/>
      <c r="T321" s="2989"/>
      <c r="U321" s="2935"/>
      <c r="W321" s="2999"/>
      <c r="X321" s="3000"/>
      <c r="Y321" s="3001"/>
      <c r="Z321" s="1601"/>
      <c r="AA321" s="1601"/>
      <c r="AB321" s="1601"/>
      <c r="AC321" s="1601"/>
      <c r="AD321" s="1601"/>
    </row>
    <row r="322" spans="1:42" s="1215" customFormat="1" ht="27.25" customHeight="1">
      <c r="A322" s="2993" t="s">
        <v>4518</v>
      </c>
      <c r="B322" s="2994"/>
      <c r="C322" s="1257">
        <v>713411121</v>
      </c>
      <c r="D322" s="1257" t="s">
        <v>10141</v>
      </c>
      <c r="E322" s="1257" t="s">
        <v>109</v>
      </c>
      <c r="F322" s="1244">
        <f>(14.21)*1.66</f>
        <v>23.5886</v>
      </c>
      <c r="G322" s="5853"/>
      <c r="H322" s="2995">
        <f>F322*G322</f>
        <v>0</v>
      </c>
      <c r="I322" s="1259" t="s">
        <v>102</v>
      </c>
      <c r="J322" s="2997"/>
      <c r="K322" s="2998"/>
      <c r="L322" s="2920"/>
      <c r="M322" s="2985"/>
      <c r="P322" s="2986"/>
      <c r="Q322" s="2987"/>
      <c r="R322" s="2988"/>
      <c r="T322" s="2989"/>
      <c r="U322" s="2935"/>
      <c r="W322" s="2999"/>
      <c r="X322" s="3000"/>
      <c r="Y322" s="3001"/>
      <c r="Z322" s="1601"/>
      <c r="AA322" s="1601"/>
      <c r="AB322" s="1601"/>
      <c r="AC322" s="1601"/>
      <c r="AD322" s="1601"/>
    </row>
    <row r="323" spans="1:42" s="1215" customFormat="1" ht="27.25" customHeight="1">
      <c r="A323" s="2993" t="s">
        <v>4517</v>
      </c>
      <c r="B323" s="2994"/>
      <c r="C323" s="3003" t="s">
        <v>9446</v>
      </c>
      <c r="D323" s="1557" t="s">
        <v>10140</v>
      </c>
      <c r="E323" s="3003" t="s">
        <v>109</v>
      </c>
      <c r="F323" s="3004">
        <f>((14.21)*1.66)*1.1</f>
        <v>25.947460000000003</v>
      </c>
      <c r="G323" s="5854"/>
      <c r="H323" s="3010">
        <f>F323*G323</f>
        <v>0</v>
      </c>
      <c r="I323" s="3011" t="s">
        <v>140</v>
      </c>
      <c r="J323" s="2997"/>
      <c r="K323" s="3005"/>
      <c r="L323" s="2920"/>
      <c r="T323" s="2989"/>
      <c r="AA323" s="1601"/>
      <c r="AB323" s="1601"/>
      <c r="AC323" s="1601"/>
      <c r="AD323" s="1601"/>
    </row>
    <row r="324" spans="1:42" ht="13.5" customHeight="1">
      <c r="A324" s="1541"/>
      <c r="B324" s="2917"/>
      <c r="C324" s="2917"/>
      <c r="D324" s="2970" t="s">
        <v>10139</v>
      </c>
      <c r="E324" s="2917"/>
      <c r="F324" s="2971">
        <v>14.21</v>
      </c>
      <c r="G324" s="5818"/>
      <c r="H324" s="1570"/>
      <c r="I324" s="3020"/>
      <c r="J324" s="1059"/>
      <c r="K324" s="2920"/>
      <c r="L324" s="2973"/>
      <c r="M324" s="2973"/>
      <c r="N324" s="2973"/>
      <c r="O324" s="2974"/>
      <c r="P324" s="2974"/>
      <c r="Q324" s="2974"/>
      <c r="R324" s="2974"/>
      <c r="S324" s="2974"/>
      <c r="T324" s="2974"/>
      <c r="U324" s="2974"/>
      <c r="V324" s="1"/>
      <c r="W324" s="2974"/>
      <c r="X324" s="2941"/>
      <c r="Y324" s="2941"/>
      <c r="Z324" s="2062"/>
    </row>
    <row r="325" spans="1:42" s="2969" customFormat="1" ht="27.25" customHeight="1">
      <c r="A325" s="2976"/>
      <c r="B325" s="2977"/>
      <c r="C325" s="2978"/>
      <c r="D325" s="2979" t="s">
        <v>5532</v>
      </c>
      <c r="E325" s="2965"/>
      <c r="F325" s="3016"/>
      <c r="G325" s="5852"/>
      <c r="H325" s="2981"/>
      <c r="I325" s="2982"/>
      <c r="J325" s="3021"/>
      <c r="K325" s="2984"/>
      <c r="L325" s="2985"/>
      <c r="M325" s="2985"/>
      <c r="N325" s="1215"/>
      <c r="O325" s="1215"/>
      <c r="P325" s="2986"/>
      <c r="Q325" s="2987"/>
      <c r="R325" s="2988"/>
      <c r="S325" s="2989"/>
      <c r="T325" s="2990"/>
      <c r="U325" s="2991"/>
      <c r="V325" s="2992"/>
      <c r="W325" s="2992"/>
      <c r="X325" s="2986"/>
      <c r="Y325" s="1215"/>
    </row>
    <row r="326" spans="1:42" s="1215" customFormat="1" ht="27.25" customHeight="1">
      <c r="A326" s="3007"/>
      <c r="B326" s="3008"/>
      <c r="C326" s="3003"/>
      <c r="D326" s="1230" t="s">
        <v>10138</v>
      </c>
      <c r="E326" s="3003"/>
      <c r="F326" s="3004"/>
      <c r="G326" s="5855"/>
      <c r="H326" s="3010"/>
      <c r="I326" s="3023"/>
      <c r="J326" s="1063"/>
      <c r="K326" s="3005"/>
      <c r="L326" s="1"/>
      <c r="M326" s="1"/>
      <c r="N326" s="1"/>
      <c r="P326" s="1"/>
      <c r="Q326" s="1"/>
      <c r="R326" s="967"/>
      <c r="S326" s="1057"/>
      <c r="T326" s="1"/>
      <c r="U326" s="1"/>
      <c r="V326" s="1"/>
      <c r="W326" s="1"/>
      <c r="AA326" s="1"/>
      <c r="AB326" s="1058"/>
      <c r="AC326" s="1"/>
      <c r="AD326" s="1059"/>
      <c r="AE326" s="1"/>
      <c r="AF326" s="2941"/>
      <c r="AG326" s="2941"/>
      <c r="AH326" s="1060"/>
      <c r="AI326" s="2941"/>
      <c r="AJ326" s="2941"/>
      <c r="AK326" s="2941"/>
      <c r="AL326" s="3012"/>
      <c r="AM326" s="2941"/>
      <c r="AN326" s="2941"/>
      <c r="AO326" s="2941"/>
      <c r="AP326" s="3012"/>
    </row>
    <row r="327" spans="1:42" s="2969" customFormat="1" ht="13.5" customHeight="1">
      <c r="A327" s="2964">
        <v>53</v>
      </c>
      <c r="B327" s="2965">
        <v>751</v>
      </c>
      <c r="C327" s="2965" t="s">
        <v>9173</v>
      </c>
      <c r="D327" s="2965" t="s">
        <v>10137</v>
      </c>
      <c r="E327" s="2965" t="s">
        <v>123</v>
      </c>
      <c r="F327" s="2966">
        <f>F334</f>
        <v>1.76</v>
      </c>
      <c r="G327" s="2967">
        <f>SUM(H330:H333)/F327</f>
        <v>0</v>
      </c>
      <c r="H327" s="2967">
        <f>F327*G327</f>
        <v>0</v>
      </c>
      <c r="I327" s="3013" t="s">
        <v>60</v>
      </c>
      <c r="J327" s="3015"/>
      <c r="K327" s="3014"/>
      <c r="L327" s="1061"/>
      <c r="M327" s="1061"/>
      <c r="N327" s="2990"/>
      <c r="O327" s="2990"/>
      <c r="P327" s="2990"/>
      <c r="Q327" s="2986"/>
      <c r="T327" s="2989"/>
    </row>
    <row r="328" spans="1:42" s="2969" customFormat="1" ht="13.5" customHeight="1">
      <c r="A328" s="2964"/>
      <c r="B328" s="2965"/>
      <c r="C328" s="2965"/>
      <c r="D328" s="2979" t="s">
        <v>10136</v>
      </c>
      <c r="E328" s="2965"/>
      <c r="F328" s="3016"/>
      <c r="G328" s="5856"/>
      <c r="H328" s="2967"/>
      <c r="I328" s="2982"/>
      <c r="J328" s="2983"/>
      <c r="K328" s="3014"/>
      <c r="L328" s="1061"/>
      <c r="M328" s="2990"/>
      <c r="N328" s="2990"/>
      <c r="O328" s="2990"/>
      <c r="P328" s="2986"/>
      <c r="T328" s="2989"/>
    </row>
    <row r="329" spans="1:42" s="2969" customFormat="1" ht="27.25" customHeight="1">
      <c r="A329" s="2976"/>
      <c r="B329" s="2977"/>
      <c r="C329" s="2978"/>
      <c r="D329" s="2979" t="s">
        <v>9456</v>
      </c>
      <c r="E329" s="2965"/>
      <c r="F329" s="2980"/>
      <c r="G329" s="5857"/>
      <c r="H329" s="2981"/>
      <c r="I329" s="2982"/>
      <c r="J329" s="3018"/>
      <c r="K329" s="3019"/>
      <c r="L329" s="2985"/>
      <c r="M329" s="2985"/>
      <c r="N329" s="1215"/>
      <c r="O329" s="1215"/>
      <c r="P329" s="2986"/>
      <c r="Q329" s="2987"/>
      <c r="R329" s="2988"/>
      <c r="T329" s="2989"/>
      <c r="U329" s="2991"/>
      <c r="V329" s="2992"/>
      <c r="W329" s="2992"/>
      <c r="X329" s="2986"/>
      <c r="Y329" s="1215"/>
    </row>
    <row r="330" spans="1:42" s="1215" customFormat="1" ht="27.25" customHeight="1">
      <c r="A330" s="2993" t="s">
        <v>4362</v>
      </c>
      <c r="B330" s="2994"/>
      <c r="C330" s="1257" t="s">
        <v>10135</v>
      </c>
      <c r="D330" s="1230" t="s">
        <v>10134</v>
      </c>
      <c r="E330" s="1257" t="s">
        <v>123</v>
      </c>
      <c r="F330" s="1244">
        <f>F334</f>
        <v>1.76</v>
      </c>
      <c r="G330" s="5853"/>
      <c r="H330" s="2995">
        <f>F330*G330</f>
        <v>0</v>
      </c>
      <c r="I330" s="1259" t="s">
        <v>140</v>
      </c>
      <c r="J330" s="2997"/>
      <c r="K330" s="2998"/>
      <c r="L330" s="2920"/>
      <c r="M330" s="2990"/>
      <c r="N330" s="2990"/>
      <c r="O330" s="2990"/>
      <c r="P330" s="2986"/>
      <c r="Q330" s="2969"/>
      <c r="R330" s="2969"/>
      <c r="T330" s="2989"/>
      <c r="U330" s="2935"/>
      <c r="W330" s="2999"/>
      <c r="X330" s="3000"/>
      <c r="Y330" s="3001"/>
      <c r="Z330" s="1601"/>
      <c r="AA330" s="1601"/>
      <c r="AB330" s="1601"/>
      <c r="AC330" s="1601"/>
      <c r="AD330" s="1601"/>
    </row>
    <row r="331" spans="1:42" s="1215" customFormat="1" ht="27.25" customHeight="1">
      <c r="A331" s="2993" t="s">
        <v>4361</v>
      </c>
      <c r="B331" s="2994"/>
      <c r="C331" s="1257" t="s">
        <v>10133</v>
      </c>
      <c r="D331" s="1257" t="s">
        <v>10132</v>
      </c>
      <c r="E331" s="1257" t="s">
        <v>123</v>
      </c>
      <c r="F331" s="1244">
        <f>(1.76)*1.05</f>
        <v>1.8480000000000001</v>
      </c>
      <c r="G331" s="5853"/>
      <c r="H331" s="2995">
        <f>F331*G331</f>
        <v>0</v>
      </c>
      <c r="I331" s="1259" t="s">
        <v>140</v>
      </c>
      <c r="J331" s="2997"/>
      <c r="K331" s="2998"/>
      <c r="L331" s="2920"/>
      <c r="M331" s="1601"/>
      <c r="N331" s="1601"/>
      <c r="O331" s="1601"/>
      <c r="P331" s="1601"/>
      <c r="Q331" s="1601"/>
      <c r="R331" s="3002"/>
      <c r="T331" s="2989"/>
      <c r="U331" s="2935"/>
      <c r="W331" s="2999"/>
      <c r="X331" s="3000"/>
      <c r="Y331" s="3001"/>
      <c r="Z331" s="1601"/>
      <c r="AA331" s="1601"/>
      <c r="AB331" s="1601"/>
      <c r="AC331" s="1601"/>
      <c r="AD331" s="1601"/>
    </row>
    <row r="332" spans="1:42" s="1215" customFormat="1" ht="27.25" customHeight="1">
      <c r="A332" s="2993" t="s">
        <v>4360</v>
      </c>
      <c r="B332" s="2994"/>
      <c r="C332" s="1257">
        <v>713411121</v>
      </c>
      <c r="D332" s="1257" t="s">
        <v>10131</v>
      </c>
      <c r="E332" s="1257" t="s">
        <v>109</v>
      </c>
      <c r="F332" s="1244">
        <f>(1.76)*0.96</f>
        <v>1.6896</v>
      </c>
      <c r="G332" s="5853"/>
      <c r="H332" s="2995">
        <f>F332*G332</f>
        <v>0</v>
      </c>
      <c r="I332" s="1259" t="s">
        <v>102</v>
      </c>
      <c r="J332" s="2997"/>
      <c r="K332" s="2998"/>
      <c r="L332" s="2920"/>
      <c r="M332" s="2985"/>
      <c r="P332" s="2986"/>
      <c r="Q332" s="2987"/>
      <c r="R332" s="2988"/>
      <c r="T332" s="2989"/>
      <c r="U332" s="2935"/>
      <c r="W332" s="2999"/>
      <c r="X332" s="3000"/>
      <c r="Y332" s="3001"/>
      <c r="Z332" s="1601"/>
      <c r="AA332" s="1601"/>
      <c r="AB332" s="1601"/>
      <c r="AC332" s="1601"/>
      <c r="AD332" s="1601"/>
    </row>
    <row r="333" spans="1:42" s="1215" customFormat="1" ht="27.25" customHeight="1">
      <c r="A333" s="2993" t="s">
        <v>4359</v>
      </c>
      <c r="B333" s="2994"/>
      <c r="C333" s="3003" t="s">
        <v>9446</v>
      </c>
      <c r="D333" s="1557" t="s">
        <v>10130</v>
      </c>
      <c r="E333" s="3003" t="s">
        <v>109</v>
      </c>
      <c r="F333" s="3004">
        <f xml:space="preserve"> ((1.76)*0.96)*1.1</f>
        <v>1.8585600000000002</v>
      </c>
      <c r="G333" s="5854"/>
      <c r="H333" s="3010">
        <f>F333*G333</f>
        <v>0</v>
      </c>
      <c r="I333" s="3011" t="s">
        <v>140</v>
      </c>
      <c r="J333" s="2997"/>
      <c r="K333" s="3005"/>
      <c r="L333" s="2920"/>
      <c r="T333" s="2989"/>
      <c r="AA333" s="1601"/>
      <c r="AB333" s="1601"/>
      <c r="AC333" s="1601"/>
      <c r="AD333" s="1601"/>
    </row>
    <row r="334" spans="1:42" ht="13.5" customHeight="1">
      <c r="A334" s="1541"/>
      <c r="B334" s="2917"/>
      <c r="C334" s="2917"/>
      <c r="D334" s="2970" t="s">
        <v>10129</v>
      </c>
      <c r="E334" s="2917"/>
      <c r="F334" s="2971">
        <v>1.76</v>
      </c>
      <c r="G334" s="5818"/>
      <c r="H334" s="1570"/>
      <c r="I334" s="3020"/>
      <c r="J334" s="1059"/>
      <c r="K334" s="2920"/>
      <c r="L334" s="2973"/>
      <c r="M334" s="2973"/>
      <c r="N334" s="2973"/>
      <c r="O334" s="2974"/>
      <c r="P334" s="2974"/>
      <c r="Q334" s="2974"/>
      <c r="R334" s="2974"/>
      <c r="S334" s="2974"/>
      <c r="T334" s="2974"/>
      <c r="U334" s="2974"/>
      <c r="V334" s="1"/>
      <c r="W334" s="2974"/>
      <c r="X334" s="2941"/>
      <c r="Y334" s="2941"/>
      <c r="Z334" s="2062"/>
    </row>
    <row r="335" spans="1:42" s="2969" customFormat="1" ht="27.25" customHeight="1">
      <c r="A335" s="2976"/>
      <c r="B335" s="2977"/>
      <c r="C335" s="2978"/>
      <c r="D335" s="2979" t="s">
        <v>5532</v>
      </c>
      <c r="E335" s="2965"/>
      <c r="F335" s="3016"/>
      <c r="G335" s="5852"/>
      <c r="H335" s="2981"/>
      <c r="I335" s="2982"/>
      <c r="J335" s="3021"/>
      <c r="K335" s="2984"/>
      <c r="L335" s="2985"/>
      <c r="M335" s="2985"/>
      <c r="N335" s="1215"/>
      <c r="O335" s="1215"/>
      <c r="P335" s="2986"/>
      <c r="Q335" s="2987"/>
      <c r="R335" s="2988"/>
      <c r="S335" s="2989"/>
      <c r="T335" s="2990"/>
      <c r="U335" s="2991"/>
      <c r="V335" s="2992"/>
      <c r="W335" s="2992"/>
      <c r="X335" s="2986"/>
      <c r="Y335" s="1215"/>
    </row>
    <row r="336" spans="1:42" s="1215" customFormat="1" ht="27.25" customHeight="1">
      <c r="A336" s="3007"/>
      <c r="B336" s="3008"/>
      <c r="C336" s="3003"/>
      <c r="D336" s="1230" t="s">
        <v>10128</v>
      </c>
      <c r="E336" s="3003"/>
      <c r="F336" s="3004"/>
      <c r="G336" s="5855"/>
      <c r="H336" s="3010"/>
      <c r="I336" s="3023"/>
      <c r="J336" s="1063"/>
      <c r="K336" s="3005"/>
      <c r="L336" s="1"/>
      <c r="M336" s="1"/>
      <c r="N336" s="1"/>
      <c r="P336" s="1"/>
      <c r="Q336" s="1"/>
      <c r="R336" s="967"/>
      <c r="S336" s="1057"/>
      <c r="T336" s="1"/>
      <c r="U336" s="1"/>
      <c r="V336" s="1"/>
      <c r="W336" s="1"/>
      <c r="AA336" s="1"/>
      <c r="AB336" s="1058"/>
      <c r="AC336" s="1"/>
      <c r="AD336" s="1059"/>
      <c r="AE336" s="1"/>
      <c r="AF336" s="2941"/>
      <c r="AG336" s="2941"/>
      <c r="AH336" s="1060"/>
      <c r="AI336" s="2941"/>
      <c r="AJ336" s="2941"/>
      <c r="AK336" s="2941"/>
      <c r="AL336" s="3012"/>
      <c r="AM336" s="2941"/>
      <c r="AN336" s="2941"/>
      <c r="AO336" s="2941"/>
      <c r="AP336" s="3012"/>
    </row>
    <row r="337" spans="1:42" s="2969" customFormat="1" ht="13.5" customHeight="1">
      <c r="A337" s="2964">
        <v>54</v>
      </c>
      <c r="B337" s="2965">
        <v>751</v>
      </c>
      <c r="C337" s="2965" t="s">
        <v>9170</v>
      </c>
      <c r="D337" s="2965" t="s">
        <v>10127</v>
      </c>
      <c r="E337" s="2965" t="s">
        <v>123</v>
      </c>
      <c r="F337" s="2966">
        <f>F344</f>
        <v>1.68</v>
      </c>
      <c r="G337" s="2967">
        <f>SUM(H340:H343)/F337</f>
        <v>0</v>
      </c>
      <c r="H337" s="2967">
        <f>F337*G337</f>
        <v>0</v>
      </c>
      <c r="I337" s="3013" t="s">
        <v>60</v>
      </c>
      <c r="J337" s="3015"/>
      <c r="K337" s="3014"/>
      <c r="L337" s="1061"/>
      <c r="M337" s="1061"/>
      <c r="N337" s="2990"/>
      <c r="O337" s="2990"/>
      <c r="P337" s="2990"/>
      <c r="Q337" s="2986"/>
      <c r="T337" s="2989"/>
    </row>
    <row r="338" spans="1:42" s="2969" customFormat="1" ht="13.5" customHeight="1">
      <c r="A338" s="2964"/>
      <c r="B338" s="2965"/>
      <c r="C338" s="2965"/>
      <c r="D338" s="2979" t="s">
        <v>10126</v>
      </c>
      <c r="E338" s="2965"/>
      <c r="F338" s="3016"/>
      <c r="G338" s="5856"/>
      <c r="H338" s="2967"/>
      <c r="I338" s="2982"/>
      <c r="J338" s="2983"/>
      <c r="K338" s="3014"/>
      <c r="L338" s="1061"/>
      <c r="M338" s="2990"/>
      <c r="N338" s="2990"/>
      <c r="O338" s="2990"/>
      <c r="P338" s="2986"/>
      <c r="T338" s="2989"/>
    </row>
    <row r="339" spans="1:42" s="2969" customFormat="1" ht="27.25" customHeight="1">
      <c r="A339" s="2976"/>
      <c r="B339" s="2977"/>
      <c r="C339" s="2978"/>
      <c r="D339" s="2979" t="s">
        <v>9456</v>
      </c>
      <c r="E339" s="2965"/>
      <c r="F339" s="2980"/>
      <c r="G339" s="5857"/>
      <c r="H339" s="2981"/>
      <c r="I339" s="2982"/>
      <c r="J339" s="3018"/>
      <c r="K339" s="3019"/>
      <c r="L339" s="2985"/>
      <c r="M339" s="2985"/>
      <c r="N339" s="1215"/>
      <c r="O339" s="1215"/>
      <c r="P339" s="2986"/>
      <c r="Q339" s="2987"/>
      <c r="R339" s="2988"/>
      <c r="T339" s="2989"/>
      <c r="U339" s="2991"/>
      <c r="V339" s="2992"/>
      <c r="W339" s="2992"/>
      <c r="X339" s="2986"/>
      <c r="Y339" s="1215"/>
    </row>
    <row r="340" spans="1:42" s="1215" customFormat="1" ht="27.25" customHeight="1">
      <c r="A340" s="2993" t="s">
        <v>2947</v>
      </c>
      <c r="B340" s="2994"/>
      <c r="C340" s="1257" t="s">
        <v>10093</v>
      </c>
      <c r="D340" s="1230" t="s">
        <v>10125</v>
      </c>
      <c r="E340" s="1257" t="s">
        <v>123</v>
      </c>
      <c r="F340" s="1244">
        <f>F344</f>
        <v>1.68</v>
      </c>
      <c r="G340" s="5853"/>
      <c r="H340" s="2995">
        <f>F340*G340</f>
        <v>0</v>
      </c>
      <c r="I340" s="1259" t="s">
        <v>140</v>
      </c>
      <c r="J340" s="2997"/>
      <c r="K340" s="2998"/>
      <c r="L340" s="2920"/>
      <c r="M340" s="2990"/>
      <c r="N340" s="2990"/>
      <c r="O340" s="2990"/>
      <c r="P340" s="2986"/>
      <c r="Q340" s="2969"/>
      <c r="R340" s="2969"/>
      <c r="T340" s="2989"/>
      <c r="U340" s="2935"/>
      <c r="W340" s="2999"/>
      <c r="X340" s="3000"/>
      <c r="Y340" s="3001"/>
      <c r="Z340" s="1601"/>
      <c r="AA340" s="1601"/>
      <c r="AB340" s="1601"/>
      <c r="AC340" s="1601"/>
      <c r="AD340" s="1601"/>
    </row>
    <row r="341" spans="1:42" s="1215" customFormat="1" ht="27.25" customHeight="1">
      <c r="A341" s="2993" t="s">
        <v>2946</v>
      </c>
      <c r="B341" s="2994"/>
      <c r="C341" s="1257" t="s">
        <v>10091</v>
      </c>
      <c r="D341" s="1257" t="s">
        <v>10124</v>
      </c>
      <c r="E341" s="1257" t="s">
        <v>123</v>
      </c>
      <c r="F341" s="1244">
        <f>(1.68)*1.05</f>
        <v>1.764</v>
      </c>
      <c r="G341" s="5853"/>
      <c r="H341" s="2995">
        <f>F341*G341</f>
        <v>0</v>
      </c>
      <c r="I341" s="1259" t="s">
        <v>140</v>
      </c>
      <c r="J341" s="2997"/>
      <c r="K341" s="2998"/>
      <c r="L341" s="2920"/>
      <c r="M341" s="1601"/>
      <c r="N341" s="1601"/>
      <c r="O341" s="1601"/>
      <c r="P341" s="1601"/>
      <c r="Q341" s="1601"/>
      <c r="R341" s="3002"/>
      <c r="T341" s="2989"/>
      <c r="U341" s="2935"/>
      <c r="W341" s="2999"/>
      <c r="X341" s="3000"/>
      <c r="Y341" s="3001"/>
      <c r="Z341" s="1601"/>
      <c r="AA341" s="1601"/>
      <c r="AB341" s="1601"/>
      <c r="AC341" s="1601"/>
      <c r="AD341" s="1601"/>
    </row>
    <row r="342" spans="1:42" s="1215" customFormat="1" ht="27.25" customHeight="1">
      <c r="A342" s="2993" t="s">
        <v>2944</v>
      </c>
      <c r="B342" s="2994"/>
      <c r="C342" s="1257">
        <v>713411121</v>
      </c>
      <c r="D342" s="1257" t="s">
        <v>10123</v>
      </c>
      <c r="E342" s="1257" t="s">
        <v>109</v>
      </c>
      <c r="F342" s="1244">
        <f>(1.68)*1.06</f>
        <v>1.7807999999999999</v>
      </c>
      <c r="G342" s="5853"/>
      <c r="H342" s="2995">
        <f>F342*G342</f>
        <v>0</v>
      </c>
      <c r="I342" s="1259" t="s">
        <v>102</v>
      </c>
      <c r="J342" s="2997"/>
      <c r="K342" s="2998"/>
      <c r="L342" s="2920"/>
      <c r="M342" s="2985"/>
      <c r="P342" s="2986"/>
      <c r="Q342" s="2987"/>
      <c r="R342" s="2988"/>
      <c r="T342" s="2989"/>
      <c r="U342" s="2935"/>
      <c r="W342" s="2999"/>
      <c r="X342" s="3000"/>
      <c r="Y342" s="3001"/>
      <c r="Z342" s="1601"/>
      <c r="AA342" s="1601"/>
      <c r="AB342" s="1601"/>
      <c r="AC342" s="1601"/>
      <c r="AD342" s="1601"/>
    </row>
    <row r="343" spans="1:42" s="1215" customFormat="1" ht="27.25" customHeight="1">
      <c r="A343" s="2993" t="s">
        <v>2942</v>
      </c>
      <c r="B343" s="2994"/>
      <c r="C343" s="3003" t="s">
        <v>9446</v>
      </c>
      <c r="D343" s="1557" t="s">
        <v>10122</v>
      </c>
      <c r="E343" s="3003" t="s">
        <v>109</v>
      </c>
      <c r="F343" s="3004">
        <f xml:space="preserve"> ((1.68)*1.06)*1.1</f>
        <v>1.9588800000000002</v>
      </c>
      <c r="G343" s="5854"/>
      <c r="H343" s="3010">
        <f>F343*G343</f>
        <v>0</v>
      </c>
      <c r="I343" s="3011" t="s">
        <v>140</v>
      </c>
      <c r="J343" s="2997"/>
      <c r="K343" s="3005"/>
      <c r="L343" s="2920"/>
      <c r="T343" s="2989"/>
      <c r="AA343" s="1601"/>
      <c r="AB343" s="1601"/>
      <c r="AC343" s="1601"/>
      <c r="AD343" s="1601"/>
    </row>
    <row r="344" spans="1:42" ht="13.5" customHeight="1">
      <c r="A344" s="1541"/>
      <c r="B344" s="2917"/>
      <c r="C344" s="2917"/>
      <c r="D344" s="2970" t="s">
        <v>10121</v>
      </c>
      <c r="E344" s="2917"/>
      <c r="F344" s="2971">
        <v>1.68</v>
      </c>
      <c r="G344" s="5818"/>
      <c r="H344" s="1570"/>
      <c r="I344" s="3020"/>
      <c r="J344" s="1059"/>
      <c r="K344" s="2920"/>
      <c r="L344" s="2973"/>
      <c r="M344" s="2973"/>
      <c r="N344" s="2973"/>
      <c r="O344" s="2974"/>
      <c r="P344" s="2974"/>
      <c r="Q344" s="2974"/>
      <c r="R344" s="2974"/>
      <c r="S344" s="2974"/>
      <c r="T344" s="2974"/>
      <c r="U344" s="2974"/>
      <c r="V344" s="1"/>
      <c r="W344" s="2974"/>
      <c r="X344" s="2941"/>
      <c r="Y344" s="2941"/>
      <c r="Z344" s="2062"/>
    </row>
    <row r="345" spans="1:42" s="2969" customFormat="1" ht="27.25" customHeight="1">
      <c r="A345" s="2976"/>
      <c r="B345" s="2977"/>
      <c r="C345" s="2978"/>
      <c r="D345" s="2979" t="s">
        <v>5532</v>
      </c>
      <c r="E345" s="2965"/>
      <c r="F345" s="3016"/>
      <c r="G345" s="5852"/>
      <c r="H345" s="2981"/>
      <c r="I345" s="2982"/>
      <c r="J345" s="3021"/>
      <c r="K345" s="2984"/>
      <c r="L345" s="2985"/>
      <c r="M345" s="2985"/>
      <c r="N345" s="1215"/>
      <c r="O345" s="1215"/>
      <c r="P345" s="2986"/>
      <c r="Q345" s="2987"/>
      <c r="R345" s="2988"/>
      <c r="S345" s="2989"/>
      <c r="T345" s="2990"/>
      <c r="U345" s="2991"/>
      <c r="V345" s="2992"/>
      <c r="W345" s="2992"/>
      <c r="X345" s="2986"/>
      <c r="Y345" s="1215"/>
    </row>
    <row r="346" spans="1:42" s="1215" customFormat="1" ht="27.25" customHeight="1">
      <c r="A346" s="3007"/>
      <c r="B346" s="3008"/>
      <c r="C346" s="3003"/>
      <c r="D346" s="1230" t="s">
        <v>10120</v>
      </c>
      <c r="E346" s="3003"/>
      <c r="F346" s="3004"/>
      <c r="G346" s="5855"/>
      <c r="H346" s="3010"/>
      <c r="I346" s="3023"/>
      <c r="J346" s="1063"/>
      <c r="K346" s="3005"/>
      <c r="L346" s="1"/>
      <c r="M346" s="1"/>
      <c r="N346" s="1"/>
      <c r="P346" s="1"/>
      <c r="Q346" s="1"/>
      <c r="R346" s="967"/>
      <c r="S346" s="1057"/>
      <c r="T346" s="1"/>
      <c r="U346" s="1"/>
      <c r="V346" s="1"/>
      <c r="W346" s="1"/>
      <c r="AA346" s="1"/>
      <c r="AB346" s="1058"/>
      <c r="AC346" s="1"/>
      <c r="AD346" s="1059"/>
      <c r="AE346" s="1"/>
      <c r="AF346" s="2941"/>
      <c r="AG346" s="2941"/>
      <c r="AH346" s="1060"/>
      <c r="AI346" s="2941"/>
      <c r="AJ346" s="2941"/>
      <c r="AK346" s="2941"/>
      <c r="AL346" s="3012"/>
      <c r="AM346" s="2941"/>
      <c r="AN346" s="2941"/>
      <c r="AO346" s="2941"/>
      <c r="AP346" s="3012"/>
    </row>
    <row r="347" spans="1:42" s="2969" customFormat="1" ht="13.5" customHeight="1">
      <c r="A347" s="2964">
        <v>55</v>
      </c>
      <c r="B347" s="2965">
        <v>751</v>
      </c>
      <c r="C347" s="2965" t="s">
        <v>9170</v>
      </c>
      <c r="D347" s="2965" t="s">
        <v>10119</v>
      </c>
      <c r="E347" s="2965" t="s">
        <v>123</v>
      </c>
      <c r="F347" s="2966">
        <f>F354</f>
        <v>4.76</v>
      </c>
      <c r="G347" s="2967">
        <f>SUM(H350:H353)/F347</f>
        <v>0</v>
      </c>
      <c r="H347" s="2967">
        <f>F347*G347</f>
        <v>0</v>
      </c>
      <c r="I347" s="3013" t="s">
        <v>60</v>
      </c>
      <c r="J347" s="3015"/>
      <c r="K347" s="3014"/>
      <c r="L347" s="1061"/>
      <c r="M347" s="1061"/>
      <c r="N347" s="2990"/>
      <c r="O347" s="2990"/>
      <c r="P347" s="2990"/>
      <c r="Q347" s="2986"/>
      <c r="T347" s="2989"/>
    </row>
    <row r="348" spans="1:42" s="2969" customFormat="1" ht="13.5" customHeight="1">
      <c r="A348" s="2964"/>
      <c r="B348" s="2965"/>
      <c r="C348" s="2965"/>
      <c r="D348" s="2979" t="s">
        <v>10118</v>
      </c>
      <c r="E348" s="2965"/>
      <c r="F348" s="3016"/>
      <c r="G348" s="5856"/>
      <c r="H348" s="2967"/>
      <c r="I348" s="2982"/>
      <c r="J348" s="2983"/>
      <c r="K348" s="3014"/>
      <c r="L348" s="1061"/>
      <c r="M348" s="2990"/>
      <c r="N348" s="2990"/>
      <c r="O348" s="2990"/>
      <c r="P348" s="2986"/>
      <c r="T348" s="2989"/>
    </row>
    <row r="349" spans="1:42" s="2969" customFormat="1" ht="27.25" customHeight="1">
      <c r="A349" s="2976"/>
      <c r="B349" s="2977"/>
      <c r="C349" s="2978"/>
      <c r="D349" s="2979" t="s">
        <v>9456</v>
      </c>
      <c r="E349" s="2965"/>
      <c r="F349" s="2980"/>
      <c r="G349" s="5857"/>
      <c r="H349" s="2981"/>
      <c r="I349" s="2982"/>
      <c r="J349" s="3018"/>
      <c r="K349" s="3019"/>
      <c r="L349" s="2985"/>
      <c r="M349" s="2985"/>
      <c r="N349" s="1215"/>
      <c r="O349" s="1215"/>
      <c r="P349" s="2986"/>
      <c r="Q349" s="2987"/>
      <c r="R349" s="2988"/>
      <c r="T349" s="2989"/>
      <c r="U349" s="2991"/>
      <c r="V349" s="2992"/>
      <c r="W349" s="2992"/>
      <c r="X349" s="2986"/>
      <c r="Y349" s="1215"/>
    </row>
    <row r="350" spans="1:42" s="1215" customFormat="1" ht="27.25" customHeight="1">
      <c r="A350" s="2993" t="s">
        <v>2937</v>
      </c>
      <c r="B350" s="2994"/>
      <c r="C350" s="1257" t="s">
        <v>10093</v>
      </c>
      <c r="D350" s="1230" t="s">
        <v>10117</v>
      </c>
      <c r="E350" s="1257" t="s">
        <v>123</v>
      </c>
      <c r="F350" s="1244">
        <f>F354</f>
        <v>4.76</v>
      </c>
      <c r="G350" s="5853"/>
      <c r="H350" s="2995">
        <f>F350*G350</f>
        <v>0</v>
      </c>
      <c r="I350" s="1259" t="s">
        <v>140</v>
      </c>
      <c r="J350" s="2997"/>
      <c r="K350" s="2998"/>
      <c r="L350" s="2920"/>
      <c r="M350" s="2990"/>
      <c r="N350" s="2990"/>
      <c r="O350" s="2990"/>
      <c r="P350" s="2986"/>
      <c r="Q350" s="2969"/>
      <c r="R350" s="2969"/>
      <c r="T350" s="2989"/>
      <c r="U350" s="2935"/>
      <c r="W350" s="2999"/>
      <c r="X350" s="3000"/>
      <c r="Y350" s="3001"/>
      <c r="Z350" s="1601"/>
      <c r="AA350" s="1601"/>
      <c r="AB350" s="1601"/>
      <c r="AC350" s="1601"/>
      <c r="AD350" s="1601"/>
    </row>
    <row r="351" spans="1:42" s="1215" customFormat="1" ht="27.25" customHeight="1">
      <c r="A351" s="2993" t="s">
        <v>2935</v>
      </c>
      <c r="B351" s="2994"/>
      <c r="C351" s="1257" t="s">
        <v>10091</v>
      </c>
      <c r="D351" s="1257" t="s">
        <v>10116</v>
      </c>
      <c r="E351" s="1257" t="s">
        <v>123</v>
      </c>
      <c r="F351" s="1244">
        <f>(4.76)*1.05</f>
        <v>4.9980000000000002</v>
      </c>
      <c r="G351" s="5853"/>
      <c r="H351" s="2995">
        <f>F351*G351</f>
        <v>0</v>
      </c>
      <c r="I351" s="1259" t="s">
        <v>140</v>
      </c>
      <c r="J351" s="2997"/>
      <c r="K351" s="2998"/>
      <c r="L351" s="2920"/>
      <c r="M351" s="1601"/>
      <c r="N351" s="1601"/>
      <c r="O351" s="1601"/>
      <c r="P351" s="1601"/>
      <c r="Q351" s="1601"/>
      <c r="R351" s="3002"/>
      <c r="T351" s="2989"/>
      <c r="U351" s="2935"/>
      <c r="W351" s="2999"/>
      <c r="X351" s="3000"/>
      <c r="Y351" s="3001"/>
      <c r="Z351" s="1601"/>
      <c r="AA351" s="1601"/>
      <c r="AB351" s="1601"/>
      <c r="AC351" s="1601"/>
      <c r="AD351" s="1601"/>
    </row>
    <row r="352" spans="1:42" s="1215" customFormat="1" ht="27.25" customHeight="1">
      <c r="A352" s="2993" t="s">
        <v>2934</v>
      </c>
      <c r="B352" s="2994"/>
      <c r="C352" s="1257">
        <v>713411121</v>
      </c>
      <c r="D352" s="1257" t="s">
        <v>10115</v>
      </c>
      <c r="E352" s="1257" t="s">
        <v>109</v>
      </c>
      <c r="F352" s="1244">
        <f xml:space="preserve"> (4.76)*1.08</f>
        <v>5.1408000000000005</v>
      </c>
      <c r="G352" s="5853"/>
      <c r="H352" s="2995">
        <f>F352*G352</f>
        <v>0</v>
      </c>
      <c r="I352" s="1259" t="s">
        <v>102</v>
      </c>
      <c r="J352" s="2997"/>
      <c r="K352" s="2998"/>
      <c r="L352" s="2920"/>
      <c r="M352" s="2985"/>
      <c r="P352" s="2986"/>
      <c r="Q352" s="2987"/>
      <c r="R352" s="2988"/>
      <c r="T352" s="2989"/>
      <c r="U352" s="2935"/>
      <c r="W352" s="2999"/>
      <c r="X352" s="3000"/>
      <c r="Y352" s="3001"/>
      <c r="Z352" s="1601"/>
      <c r="AA352" s="1601"/>
      <c r="AB352" s="1601"/>
      <c r="AC352" s="1601"/>
      <c r="AD352" s="1601"/>
    </row>
    <row r="353" spans="1:42" s="1215" customFormat="1" ht="27.25" customHeight="1">
      <c r="A353" s="2993" t="s">
        <v>2933</v>
      </c>
      <c r="B353" s="2994"/>
      <c r="C353" s="3003" t="s">
        <v>9446</v>
      </c>
      <c r="D353" s="1557" t="s">
        <v>10114</v>
      </c>
      <c r="E353" s="3003" t="s">
        <v>109</v>
      </c>
      <c r="F353" s="3004">
        <f>((4.76)*1.08)*1.1</f>
        <v>5.6548800000000012</v>
      </c>
      <c r="G353" s="5854"/>
      <c r="H353" s="3010">
        <f>F353*G353</f>
        <v>0</v>
      </c>
      <c r="I353" s="3011" t="s">
        <v>140</v>
      </c>
      <c r="J353" s="2997"/>
      <c r="K353" s="3005"/>
      <c r="L353" s="2920"/>
      <c r="T353" s="2989"/>
      <c r="AA353" s="1601"/>
      <c r="AB353" s="1601"/>
      <c r="AC353" s="1601"/>
      <c r="AD353" s="1601"/>
    </row>
    <row r="354" spans="1:42" ht="13.5" customHeight="1">
      <c r="A354" s="1541"/>
      <c r="B354" s="2917"/>
      <c r="C354" s="2917"/>
      <c r="D354" s="2970" t="s">
        <v>10113</v>
      </c>
      <c r="E354" s="2917"/>
      <c r="F354" s="2971">
        <f>(4.76)</f>
        <v>4.76</v>
      </c>
      <c r="G354" s="5818"/>
      <c r="H354" s="1570"/>
      <c r="I354" s="3020"/>
      <c r="J354" s="1059"/>
      <c r="K354" s="2920"/>
      <c r="L354" s="2973"/>
      <c r="M354" s="2973"/>
      <c r="N354" s="2973"/>
      <c r="O354" s="2974"/>
      <c r="P354" s="2974"/>
      <c r="Q354" s="2974"/>
      <c r="R354" s="2974"/>
      <c r="S354" s="2974"/>
      <c r="T354" s="2974"/>
      <c r="U354" s="2974"/>
      <c r="V354" s="1"/>
      <c r="W354" s="2974"/>
      <c r="X354" s="2941"/>
      <c r="Y354" s="2941"/>
      <c r="Z354" s="2062"/>
    </row>
    <row r="355" spans="1:42" s="2969" customFormat="1" ht="27.25" customHeight="1">
      <c r="A355" s="2976"/>
      <c r="B355" s="2977"/>
      <c r="C355" s="2978"/>
      <c r="D355" s="2979" t="s">
        <v>5532</v>
      </c>
      <c r="E355" s="2965"/>
      <c r="F355" s="3016"/>
      <c r="G355" s="5852"/>
      <c r="H355" s="2981"/>
      <c r="I355" s="2982"/>
      <c r="J355" s="3021"/>
      <c r="K355" s="2984"/>
      <c r="L355" s="2985"/>
      <c r="M355" s="2985"/>
      <c r="N355" s="1215"/>
      <c r="O355" s="1215"/>
      <c r="P355" s="2986"/>
      <c r="Q355" s="2987"/>
      <c r="R355" s="2988"/>
      <c r="S355" s="2989"/>
      <c r="T355" s="2990"/>
      <c r="U355" s="2991"/>
      <c r="V355" s="2992"/>
      <c r="W355" s="2992"/>
      <c r="X355" s="2986"/>
      <c r="Y355" s="1215"/>
    </row>
    <row r="356" spans="1:42" s="1215" customFormat="1" ht="27.25" customHeight="1">
      <c r="A356" s="3007"/>
      <c r="B356" s="3008"/>
      <c r="C356" s="3003"/>
      <c r="D356" s="1230" t="s">
        <v>10112</v>
      </c>
      <c r="E356" s="3003"/>
      <c r="F356" s="3004"/>
      <c r="G356" s="5855"/>
      <c r="H356" s="3010"/>
      <c r="I356" s="3023"/>
      <c r="J356" s="1063"/>
      <c r="K356" s="3005"/>
      <c r="L356" s="1"/>
      <c r="M356" s="1"/>
      <c r="N356" s="1"/>
      <c r="P356" s="1"/>
      <c r="Q356" s="1"/>
      <c r="R356" s="967"/>
      <c r="S356" s="1057"/>
      <c r="T356" s="1"/>
      <c r="U356" s="1"/>
      <c r="V356" s="1"/>
      <c r="W356" s="1"/>
      <c r="AA356" s="1"/>
      <c r="AB356" s="1058"/>
      <c r="AC356" s="1"/>
      <c r="AD356" s="1059"/>
      <c r="AE356" s="1"/>
      <c r="AF356" s="2941"/>
      <c r="AG356" s="2941"/>
      <c r="AH356" s="1060"/>
      <c r="AI356" s="2941"/>
      <c r="AJ356" s="2941"/>
      <c r="AK356" s="2941"/>
      <c r="AL356" s="3012"/>
      <c r="AM356" s="2941"/>
      <c r="AN356" s="2941"/>
      <c r="AO356" s="2941"/>
      <c r="AP356" s="3012"/>
    </row>
    <row r="357" spans="1:42" s="2969" customFormat="1" ht="13.5" customHeight="1">
      <c r="A357" s="2964">
        <v>56</v>
      </c>
      <c r="B357" s="2965">
        <v>751</v>
      </c>
      <c r="C357" s="2965" t="s">
        <v>9170</v>
      </c>
      <c r="D357" s="2965" t="s">
        <v>10111</v>
      </c>
      <c r="E357" s="2965" t="s">
        <v>123</v>
      </c>
      <c r="F357" s="2966">
        <f>F364</f>
        <v>13.99</v>
      </c>
      <c r="G357" s="2967">
        <f>SUM(H360:H363)/F357</f>
        <v>0</v>
      </c>
      <c r="H357" s="2967">
        <f>F357*G357</f>
        <v>0</v>
      </c>
      <c r="I357" s="3013" t="s">
        <v>60</v>
      </c>
      <c r="J357" s="3015"/>
      <c r="K357" s="3014"/>
      <c r="L357" s="1061"/>
      <c r="M357" s="1061"/>
      <c r="N357" s="2990"/>
      <c r="O357" s="2990"/>
      <c r="P357" s="2990"/>
      <c r="Q357" s="2986"/>
      <c r="T357" s="2989"/>
    </row>
    <row r="358" spans="1:42" s="2969" customFormat="1" ht="13.5" customHeight="1">
      <c r="A358" s="2964"/>
      <c r="B358" s="2965"/>
      <c r="C358" s="2965"/>
      <c r="D358" s="2979" t="s">
        <v>10110</v>
      </c>
      <c r="E358" s="2965"/>
      <c r="F358" s="3016"/>
      <c r="G358" s="5856"/>
      <c r="H358" s="2967"/>
      <c r="I358" s="2982"/>
      <c r="J358" s="2983"/>
      <c r="K358" s="3014"/>
      <c r="L358" s="1061"/>
      <c r="M358" s="2990"/>
      <c r="N358" s="2990"/>
      <c r="O358" s="2990"/>
      <c r="P358" s="2986"/>
      <c r="T358" s="2989"/>
    </row>
    <row r="359" spans="1:42" s="2969" customFormat="1" ht="27.25" customHeight="1">
      <c r="A359" s="2976"/>
      <c r="B359" s="2977"/>
      <c r="C359" s="2978"/>
      <c r="D359" s="2979" t="s">
        <v>9456</v>
      </c>
      <c r="E359" s="2965"/>
      <c r="F359" s="2980"/>
      <c r="G359" s="5857"/>
      <c r="H359" s="2981"/>
      <c r="I359" s="2982"/>
      <c r="J359" s="3018"/>
      <c r="K359" s="3019"/>
      <c r="L359" s="2985"/>
      <c r="M359" s="2985"/>
      <c r="N359" s="1215"/>
      <c r="O359" s="1215"/>
      <c r="P359" s="2986"/>
      <c r="Q359" s="2987"/>
      <c r="R359" s="2988"/>
      <c r="T359" s="2989"/>
      <c r="U359" s="2991"/>
      <c r="V359" s="2992"/>
      <c r="W359" s="2992"/>
      <c r="X359" s="2986"/>
      <c r="Y359" s="1215"/>
    </row>
    <row r="360" spans="1:42" s="1215" customFormat="1" ht="27.25" customHeight="1">
      <c r="A360" s="2993" t="s">
        <v>2927</v>
      </c>
      <c r="B360" s="2994"/>
      <c r="C360" s="1257" t="s">
        <v>10093</v>
      </c>
      <c r="D360" s="1230" t="s">
        <v>10109</v>
      </c>
      <c r="E360" s="1257" t="s">
        <v>123</v>
      </c>
      <c r="F360" s="1244">
        <f>F364</f>
        <v>13.99</v>
      </c>
      <c r="G360" s="5853"/>
      <c r="H360" s="2995">
        <f>F360*G360</f>
        <v>0</v>
      </c>
      <c r="I360" s="1259" t="s">
        <v>140</v>
      </c>
      <c r="J360" s="2997"/>
      <c r="K360" s="2998"/>
      <c r="L360" s="2920"/>
      <c r="M360" s="2990"/>
      <c r="N360" s="2990"/>
      <c r="O360" s="2990"/>
      <c r="P360" s="2986"/>
      <c r="Q360" s="2969"/>
      <c r="R360" s="2969"/>
      <c r="T360" s="2989"/>
      <c r="U360" s="2935"/>
      <c r="W360" s="2999"/>
      <c r="X360" s="3000"/>
      <c r="Y360" s="3001"/>
      <c r="Z360" s="1601"/>
      <c r="AA360" s="1601"/>
      <c r="AB360" s="1601"/>
      <c r="AC360" s="1601"/>
      <c r="AD360" s="1601"/>
    </row>
    <row r="361" spans="1:42" s="1215" customFormat="1" ht="27.25" customHeight="1">
      <c r="A361" s="2993" t="s">
        <v>2925</v>
      </c>
      <c r="B361" s="2994"/>
      <c r="C361" s="1257" t="s">
        <v>10091</v>
      </c>
      <c r="D361" s="1257" t="s">
        <v>10108</v>
      </c>
      <c r="E361" s="1257" t="s">
        <v>123</v>
      </c>
      <c r="F361" s="1244">
        <f>(13.99)*1.05</f>
        <v>14.689500000000001</v>
      </c>
      <c r="G361" s="5853"/>
      <c r="H361" s="2995">
        <f>F361*G361</f>
        <v>0</v>
      </c>
      <c r="I361" s="1259" t="s">
        <v>140</v>
      </c>
      <c r="J361" s="2997"/>
      <c r="K361" s="2998"/>
      <c r="L361" s="2920"/>
      <c r="M361" s="1601"/>
      <c r="N361" s="1601"/>
      <c r="O361" s="1601"/>
      <c r="P361" s="1601"/>
      <c r="Q361" s="1601"/>
      <c r="R361" s="3002"/>
      <c r="T361" s="2989"/>
      <c r="U361" s="2935"/>
      <c r="W361" s="2999"/>
      <c r="X361" s="3000"/>
      <c r="Y361" s="3001"/>
      <c r="Z361" s="1601"/>
      <c r="AA361" s="1601"/>
      <c r="AB361" s="1601"/>
      <c r="AC361" s="1601"/>
      <c r="AD361" s="1601"/>
    </row>
    <row r="362" spans="1:42" s="1215" customFormat="1" ht="27.25" customHeight="1">
      <c r="A362" s="2993" t="s">
        <v>2923</v>
      </c>
      <c r="B362" s="2994"/>
      <c r="C362" s="1257">
        <v>713411121</v>
      </c>
      <c r="D362" s="1257" t="s">
        <v>10107</v>
      </c>
      <c r="E362" s="1257" t="s">
        <v>109</v>
      </c>
      <c r="F362" s="1244">
        <f>(13.99)*1.16</f>
        <v>16.228400000000001</v>
      </c>
      <c r="G362" s="5853"/>
      <c r="H362" s="2995">
        <f>F362*G362</f>
        <v>0</v>
      </c>
      <c r="I362" s="1259" t="s">
        <v>102</v>
      </c>
      <c r="J362" s="2997"/>
      <c r="K362" s="2998"/>
      <c r="L362" s="2920"/>
      <c r="M362" s="2985"/>
      <c r="P362" s="2986"/>
      <c r="Q362" s="2987"/>
      <c r="R362" s="2988"/>
      <c r="T362" s="2989"/>
      <c r="U362" s="2935"/>
      <c r="W362" s="2999"/>
      <c r="X362" s="3000"/>
      <c r="Y362" s="3001"/>
      <c r="Z362" s="1601"/>
      <c r="AA362" s="1601"/>
      <c r="AB362" s="1601"/>
      <c r="AC362" s="1601"/>
      <c r="AD362" s="1601"/>
    </row>
    <row r="363" spans="1:42" s="1215" customFormat="1" ht="27.25" customHeight="1">
      <c r="A363" s="2993" t="s">
        <v>2921</v>
      </c>
      <c r="B363" s="2994"/>
      <c r="C363" s="3003" t="s">
        <v>9446</v>
      </c>
      <c r="D363" s="1557" t="s">
        <v>10106</v>
      </c>
      <c r="E363" s="3003" t="s">
        <v>109</v>
      </c>
      <c r="F363" s="3004">
        <f>((13.99)*1.16)*1.1</f>
        <v>17.851240000000001</v>
      </c>
      <c r="G363" s="5854"/>
      <c r="H363" s="3010">
        <f>F363*G363</f>
        <v>0</v>
      </c>
      <c r="I363" s="3011" t="s">
        <v>140</v>
      </c>
      <c r="J363" s="2997"/>
      <c r="K363" s="3005"/>
      <c r="L363" s="2920"/>
      <c r="T363" s="2989"/>
      <c r="AA363" s="1601"/>
      <c r="AB363" s="1601"/>
      <c r="AC363" s="1601"/>
      <c r="AD363" s="1601"/>
    </row>
    <row r="364" spans="1:42" ht="13.5" customHeight="1">
      <c r="A364" s="1541"/>
      <c r="B364" s="2917"/>
      <c r="C364" s="2917"/>
      <c r="D364" s="2970" t="s">
        <v>10105</v>
      </c>
      <c r="E364" s="2917"/>
      <c r="F364" s="2971">
        <v>13.99</v>
      </c>
      <c r="G364" s="5818"/>
      <c r="H364" s="1570"/>
      <c r="I364" s="3020"/>
      <c r="J364" s="1059"/>
      <c r="K364" s="2920"/>
      <c r="L364" s="2973"/>
      <c r="M364" s="2973"/>
      <c r="N364" s="2973"/>
      <c r="O364" s="2974"/>
      <c r="P364" s="2974"/>
      <c r="Q364" s="2974"/>
      <c r="R364" s="2974"/>
      <c r="S364" s="2974"/>
      <c r="T364" s="2974"/>
      <c r="U364" s="2974"/>
      <c r="V364" s="1"/>
      <c r="W364" s="2974"/>
      <c r="X364" s="2941"/>
      <c r="Y364" s="2941"/>
      <c r="Z364" s="2062"/>
    </row>
    <row r="365" spans="1:42" s="2969" customFormat="1" ht="27.25" customHeight="1">
      <c r="A365" s="2976"/>
      <c r="B365" s="2977"/>
      <c r="C365" s="2978"/>
      <c r="D365" s="2979" t="s">
        <v>5532</v>
      </c>
      <c r="E365" s="2965"/>
      <c r="F365" s="3016"/>
      <c r="G365" s="5852"/>
      <c r="H365" s="2981"/>
      <c r="I365" s="2982"/>
      <c r="J365" s="3021"/>
      <c r="K365" s="2984"/>
      <c r="L365" s="2985"/>
      <c r="M365" s="2985"/>
      <c r="N365" s="1215"/>
      <c r="O365" s="1215"/>
      <c r="P365" s="2986"/>
      <c r="Q365" s="2987"/>
      <c r="R365" s="2988"/>
      <c r="S365" s="2989"/>
      <c r="T365" s="2990"/>
      <c r="U365" s="2991"/>
      <c r="V365" s="2992"/>
      <c r="W365" s="2992"/>
      <c r="X365" s="2986"/>
      <c r="Y365" s="1215"/>
    </row>
    <row r="366" spans="1:42" s="1215" customFormat="1" ht="27.25" customHeight="1">
      <c r="A366" s="3007"/>
      <c r="B366" s="3008"/>
      <c r="C366" s="3003"/>
      <c r="D366" s="1230" t="s">
        <v>10104</v>
      </c>
      <c r="E366" s="3003"/>
      <c r="F366" s="3004"/>
      <c r="G366" s="5855"/>
      <c r="H366" s="3010"/>
      <c r="I366" s="3023"/>
      <c r="J366" s="1063"/>
      <c r="K366" s="3005"/>
      <c r="L366" s="1"/>
      <c r="M366" s="1"/>
      <c r="N366" s="1"/>
      <c r="P366" s="1"/>
      <c r="Q366" s="1"/>
      <c r="R366" s="967"/>
      <c r="S366" s="1057"/>
      <c r="T366" s="1"/>
      <c r="U366" s="1"/>
      <c r="V366" s="1"/>
      <c r="W366" s="1"/>
      <c r="AA366" s="1"/>
      <c r="AB366" s="1058"/>
      <c r="AC366" s="1"/>
      <c r="AD366" s="1059"/>
      <c r="AE366" s="1"/>
      <c r="AF366" s="2941"/>
      <c r="AG366" s="2941"/>
      <c r="AH366" s="1060"/>
      <c r="AI366" s="2941"/>
      <c r="AJ366" s="2941"/>
      <c r="AK366" s="2941"/>
      <c r="AL366" s="3012"/>
      <c r="AM366" s="2941"/>
      <c r="AN366" s="2941"/>
      <c r="AO366" s="2941"/>
      <c r="AP366" s="3012"/>
    </row>
    <row r="367" spans="1:42" s="2969" customFormat="1" ht="13.5" customHeight="1">
      <c r="A367" s="2964">
        <v>57</v>
      </c>
      <c r="B367" s="2965">
        <v>751</v>
      </c>
      <c r="C367" s="2965" t="s">
        <v>9167</v>
      </c>
      <c r="D367" s="2965" t="s">
        <v>10103</v>
      </c>
      <c r="E367" s="2965" t="s">
        <v>123</v>
      </c>
      <c r="F367" s="2966">
        <f>F374</f>
        <v>12.62</v>
      </c>
      <c r="G367" s="2967">
        <f>SUM(H370:H373)/F367</f>
        <v>0</v>
      </c>
      <c r="H367" s="2967">
        <f>F367*G367</f>
        <v>0</v>
      </c>
      <c r="I367" s="3013" t="s">
        <v>60</v>
      </c>
      <c r="J367" s="3015"/>
      <c r="K367" s="3014"/>
      <c r="L367" s="1061"/>
      <c r="M367" s="1061"/>
      <c r="N367" s="2990"/>
      <c r="O367" s="2990"/>
      <c r="P367" s="2990"/>
      <c r="Q367" s="2986"/>
      <c r="T367" s="2989"/>
    </row>
    <row r="368" spans="1:42" s="2969" customFormat="1" ht="13.5" customHeight="1">
      <c r="A368" s="2964"/>
      <c r="B368" s="2965"/>
      <c r="C368" s="2965"/>
      <c r="D368" s="2979" t="s">
        <v>10102</v>
      </c>
      <c r="E368" s="2965"/>
      <c r="F368" s="3016"/>
      <c r="G368" s="5856"/>
      <c r="H368" s="2967"/>
      <c r="I368" s="2982"/>
      <c r="J368" s="2983"/>
      <c r="K368" s="3014"/>
      <c r="L368" s="1061"/>
      <c r="M368" s="2990"/>
      <c r="N368" s="2990"/>
      <c r="O368" s="2990"/>
      <c r="P368" s="2986"/>
      <c r="T368" s="2989"/>
    </row>
    <row r="369" spans="1:42" s="2969" customFormat="1" ht="27.25" customHeight="1">
      <c r="A369" s="2976"/>
      <c r="B369" s="2977"/>
      <c r="C369" s="2978"/>
      <c r="D369" s="2979" t="s">
        <v>9456</v>
      </c>
      <c r="E369" s="2965"/>
      <c r="F369" s="2980"/>
      <c r="G369" s="5857"/>
      <c r="H369" s="2981"/>
      <c r="I369" s="2982"/>
      <c r="J369" s="3018"/>
      <c r="K369" s="3019"/>
      <c r="L369" s="2985"/>
      <c r="M369" s="2985"/>
      <c r="N369" s="1215"/>
      <c r="O369" s="1215"/>
      <c r="P369" s="2986"/>
      <c r="Q369" s="2987"/>
      <c r="R369" s="2988"/>
      <c r="T369" s="2989"/>
      <c r="U369" s="2991"/>
      <c r="V369" s="2992"/>
      <c r="W369" s="2992"/>
      <c r="X369" s="2986"/>
      <c r="Y369" s="1215"/>
    </row>
    <row r="370" spans="1:42" s="1215" customFormat="1" ht="27.25" customHeight="1">
      <c r="A370" s="2993" t="s">
        <v>4343</v>
      </c>
      <c r="B370" s="2994"/>
      <c r="C370" s="1257" t="s">
        <v>10093</v>
      </c>
      <c r="D370" s="1230" t="s">
        <v>10101</v>
      </c>
      <c r="E370" s="1257" t="s">
        <v>123</v>
      </c>
      <c r="F370" s="1244">
        <f>F374</f>
        <v>12.62</v>
      </c>
      <c r="G370" s="5853"/>
      <c r="H370" s="2995">
        <f>F370*G370</f>
        <v>0</v>
      </c>
      <c r="I370" s="1259" t="s">
        <v>140</v>
      </c>
      <c r="J370" s="2997"/>
      <c r="K370" s="2998"/>
      <c r="L370" s="2920"/>
      <c r="M370" s="2990"/>
      <c r="N370" s="2990"/>
      <c r="O370" s="2990"/>
      <c r="P370" s="2986"/>
      <c r="Q370" s="2969"/>
      <c r="R370" s="2969"/>
      <c r="T370" s="2989"/>
      <c r="U370" s="2935"/>
      <c r="W370" s="2999"/>
      <c r="X370" s="3000"/>
      <c r="Y370" s="3001"/>
      <c r="Z370" s="1601"/>
      <c r="AA370" s="1601"/>
      <c r="AB370" s="1601"/>
      <c r="AC370" s="1601"/>
      <c r="AD370" s="1601"/>
    </row>
    <row r="371" spans="1:42" s="1215" customFormat="1" ht="27.25" customHeight="1">
      <c r="A371" s="2993" t="s">
        <v>4342</v>
      </c>
      <c r="B371" s="2994"/>
      <c r="C371" s="1257" t="s">
        <v>10091</v>
      </c>
      <c r="D371" s="1257" t="s">
        <v>10100</v>
      </c>
      <c r="E371" s="1257" t="s">
        <v>123</v>
      </c>
      <c r="F371" s="1244">
        <f xml:space="preserve"> (12.62)*1.05</f>
        <v>13.250999999999999</v>
      </c>
      <c r="G371" s="5853"/>
      <c r="H371" s="2995">
        <f>F371*G371</f>
        <v>0</v>
      </c>
      <c r="I371" s="1259" t="s">
        <v>140</v>
      </c>
      <c r="J371" s="2997"/>
      <c r="K371" s="2998"/>
      <c r="L371" s="2920"/>
      <c r="M371" s="1601"/>
      <c r="N371" s="1601"/>
      <c r="O371" s="1601"/>
      <c r="P371" s="1601"/>
      <c r="Q371" s="1601"/>
      <c r="R371" s="3002"/>
      <c r="T371" s="2989"/>
      <c r="U371" s="2935"/>
      <c r="W371" s="2999"/>
      <c r="X371" s="3000"/>
      <c r="Y371" s="3001"/>
      <c r="Z371" s="1601"/>
      <c r="AA371" s="1601"/>
      <c r="AB371" s="1601"/>
      <c r="AC371" s="1601"/>
      <c r="AD371" s="1601"/>
    </row>
    <row r="372" spans="1:42" s="1215" customFormat="1" ht="27.25" customHeight="1">
      <c r="A372" s="2993" t="s">
        <v>4341</v>
      </c>
      <c r="B372" s="2994"/>
      <c r="C372" s="1257">
        <v>713411121</v>
      </c>
      <c r="D372" s="1257" t="s">
        <v>10099</v>
      </c>
      <c r="E372" s="1257" t="s">
        <v>109</v>
      </c>
      <c r="F372" s="1244">
        <f xml:space="preserve"> (12.62)*1.11</f>
        <v>14.0082</v>
      </c>
      <c r="G372" s="5853"/>
      <c r="H372" s="2995">
        <f>F372*G372</f>
        <v>0</v>
      </c>
      <c r="I372" s="1259" t="s">
        <v>102</v>
      </c>
      <c r="J372" s="2997"/>
      <c r="K372" s="2998"/>
      <c r="L372" s="2920"/>
      <c r="M372" s="2985"/>
      <c r="P372" s="2986"/>
      <c r="Q372" s="2987"/>
      <c r="R372" s="2988"/>
      <c r="T372" s="2989"/>
      <c r="U372" s="2935"/>
      <c r="W372" s="2999"/>
      <c r="X372" s="3000"/>
      <c r="Y372" s="3001"/>
      <c r="Z372" s="1601"/>
      <c r="AA372" s="1601"/>
      <c r="AB372" s="1601"/>
      <c r="AC372" s="1601"/>
      <c r="AD372" s="1601"/>
    </row>
    <row r="373" spans="1:42" s="1215" customFormat="1" ht="27.25" customHeight="1">
      <c r="A373" s="2993" t="s">
        <v>4340</v>
      </c>
      <c r="B373" s="2994"/>
      <c r="C373" s="3003" t="s">
        <v>9446</v>
      </c>
      <c r="D373" s="1557" t="s">
        <v>10098</v>
      </c>
      <c r="E373" s="3003" t="s">
        <v>109</v>
      </c>
      <c r="F373" s="3004">
        <f>((12.62)*1.11)*1.1</f>
        <v>15.409020000000002</v>
      </c>
      <c r="G373" s="5854"/>
      <c r="H373" s="3010">
        <f>F373*G373</f>
        <v>0</v>
      </c>
      <c r="I373" s="3011" t="s">
        <v>140</v>
      </c>
      <c r="J373" s="2997"/>
      <c r="K373" s="3005"/>
      <c r="L373" s="2920"/>
      <c r="T373" s="2989"/>
      <c r="AA373" s="1601"/>
      <c r="AB373" s="1601"/>
      <c r="AC373" s="1601"/>
      <c r="AD373" s="1601"/>
    </row>
    <row r="374" spans="1:42" ht="13.5" customHeight="1">
      <c r="A374" s="1541"/>
      <c r="B374" s="2917"/>
      <c r="C374" s="2917"/>
      <c r="D374" s="2970" t="s">
        <v>10097</v>
      </c>
      <c r="E374" s="2917"/>
      <c r="F374" s="2971">
        <v>12.62</v>
      </c>
      <c r="G374" s="5818"/>
      <c r="H374" s="1570"/>
      <c r="I374" s="3020"/>
      <c r="J374" s="1059"/>
      <c r="K374" s="2920"/>
      <c r="L374" s="2973"/>
      <c r="M374" s="2973"/>
      <c r="N374" s="2973"/>
      <c r="O374" s="2974"/>
      <c r="P374" s="2974"/>
      <c r="Q374" s="2974"/>
      <c r="R374" s="2974"/>
      <c r="S374" s="2974"/>
      <c r="T374" s="2974"/>
      <c r="U374" s="2974"/>
      <c r="V374" s="1"/>
      <c r="W374" s="2974"/>
      <c r="X374" s="2941"/>
      <c r="Y374" s="2941"/>
      <c r="Z374" s="2062"/>
    </row>
    <row r="375" spans="1:42" s="2969" customFormat="1" ht="27.25" customHeight="1">
      <c r="A375" s="2976"/>
      <c r="B375" s="2977"/>
      <c r="C375" s="2978"/>
      <c r="D375" s="2979" t="s">
        <v>5532</v>
      </c>
      <c r="E375" s="2965"/>
      <c r="F375" s="3016"/>
      <c r="G375" s="5852"/>
      <c r="H375" s="2981"/>
      <c r="I375" s="2982"/>
      <c r="J375" s="3021"/>
      <c r="K375" s="2984"/>
      <c r="L375" s="2985"/>
      <c r="M375" s="2985"/>
      <c r="N375" s="1215"/>
      <c r="O375" s="1215"/>
      <c r="P375" s="2986"/>
      <c r="Q375" s="2987"/>
      <c r="R375" s="2988"/>
      <c r="S375" s="2989"/>
      <c r="T375" s="2990"/>
      <c r="U375" s="2991"/>
      <c r="V375" s="2992"/>
      <c r="W375" s="2992"/>
      <c r="X375" s="2986"/>
      <c r="Y375" s="1215"/>
    </row>
    <row r="376" spans="1:42" s="1215" customFormat="1" ht="27.25" customHeight="1">
      <c r="A376" s="3007"/>
      <c r="B376" s="3008"/>
      <c r="C376" s="3003"/>
      <c r="D376" s="1230" t="s">
        <v>10096</v>
      </c>
      <c r="E376" s="3003"/>
      <c r="F376" s="3004"/>
      <c r="G376" s="5855"/>
      <c r="H376" s="3010"/>
      <c r="I376" s="3023"/>
      <c r="J376" s="1063"/>
      <c r="K376" s="3005"/>
      <c r="L376" s="1"/>
      <c r="M376" s="1"/>
      <c r="N376" s="1"/>
      <c r="P376" s="1"/>
      <c r="Q376" s="1"/>
      <c r="R376" s="967"/>
      <c r="S376" s="1057"/>
      <c r="T376" s="1"/>
      <c r="U376" s="1"/>
      <c r="V376" s="1"/>
      <c r="W376" s="1"/>
      <c r="AA376" s="1"/>
      <c r="AB376" s="1058"/>
      <c r="AC376" s="1"/>
      <c r="AD376" s="1059"/>
      <c r="AE376" s="1"/>
      <c r="AF376" s="2941"/>
      <c r="AG376" s="2941"/>
      <c r="AH376" s="1060"/>
      <c r="AI376" s="2941"/>
      <c r="AJ376" s="2941"/>
      <c r="AK376" s="2941"/>
      <c r="AL376" s="3012"/>
      <c r="AM376" s="2941"/>
      <c r="AN376" s="2941"/>
      <c r="AO376" s="2941"/>
      <c r="AP376" s="3012"/>
    </row>
    <row r="377" spans="1:42" s="2969" customFormat="1" ht="13.5" customHeight="1">
      <c r="A377" s="2964">
        <v>58</v>
      </c>
      <c r="B377" s="2965">
        <v>751</v>
      </c>
      <c r="C377" s="2965" t="s">
        <v>9167</v>
      </c>
      <c r="D377" s="2965" t="s">
        <v>10095</v>
      </c>
      <c r="E377" s="2965" t="s">
        <v>123</v>
      </c>
      <c r="F377" s="2966">
        <f>F384</f>
        <v>47.41</v>
      </c>
      <c r="G377" s="2967">
        <f>SUM(H380:H383)/F377</f>
        <v>0</v>
      </c>
      <c r="H377" s="2967">
        <f>F377*G377</f>
        <v>0</v>
      </c>
      <c r="I377" s="3013" t="s">
        <v>60</v>
      </c>
      <c r="J377" s="3015"/>
      <c r="K377" s="3014"/>
      <c r="L377" s="1061"/>
      <c r="M377" s="1061"/>
      <c r="N377" s="2990"/>
      <c r="O377" s="2990"/>
      <c r="P377" s="2990"/>
      <c r="Q377" s="2986"/>
      <c r="T377" s="2989"/>
    </row>
    <row r="378" spans="1:42" s="2969" customFormat="1" ht="13.5" customHeight="1">
      <c r="A378" s="2964"/>
      <c r="B378" s="2965"/>
      <c r="C378" s="2965"/>
      <c r="D378" s="2979" t="s">
        <v>10094</v>
      </c>
      <c r="E378" s="2965"/>
      <c r="F378" s="3016"/>
      <c r="G378" s="5856"/>
      <c r="H378" s="2967"/>
      <c r="I378" s="2982"/>
      <c r="J378" s="2983"/>
      <c r="K378" s="3014"/>
      <c r="L378" s="1061"/>
      <c r="M378" s="2990"/>
      <c r="N378" s="2990"/>
      <c r="O378" s="2990"/>
      <c r="P378" s="2986"/>
      <c r="T378" s="2989"/>
    </row>
    <row r="379" spans="1:42" s="2969" customFormat="1" ht="27.25" customHeight="1">
      <c r="A379" s="2976"/>
      <c r="B379" s="2977"/>
      <c r="C379" s="2978"/>
      <c r="D379" s="2979" t="s">
        <v>9456</v>
      </c>
      <c r="E379" s="2965"/>
      <c r="F379" s="2980"/>
      <c r="G379" s="5857"/>
      <c r="H379" s="2981"/>
      <c r="I379" s="2982"/>
      <c r="J379" s="3018"/>
      <c r="K379" s="3019"/>
      <c r="L379" s="2985"/>
      <c r="M379" s="2985"/>
      <c r="N379" s="1215"/>
      <c r="O379" s="1215"/>
      <c r="P379" s="2986"/>
      <c r="Q379" s="2987"/>
      <c r="R379" s="2988"/>
      <c r="T379" s="2989"/>
      <c r="U379" s="2991"/>
      <c r="V379" s="2992"/>
      <c r="W379" s="2992"/>
      <c r="X379" s="2986"/>
      <c r="Y379" s="1215"/>
    </row>
    <row r="380" spans="1:42" s="1215" customFormat="1" ht="27.25" customHeight="1">
      <c r="A380" s="2993" t="s">
        <v>4336</v>
      </c>
      <c r="B380" s="2994"/>
      <c r="C380" s="1257" t="s">
        <v>10093</v>
      </c>
      <c r="D380" s="1230" t="s">
        <v>10092</v>
      </c>
      <c r="E380" s="1257" t="s">
        <v>123</v>
      </c>
      <c r="F380" s="1244">
        <f>F384</f>
        <v>47.41</v>
      </c>
      <c r="G380" s="5853"/>
      <c r="H380" s="2995">
        <f>F380*G380</f>
        <v>0</v>
      </c>
      <c r="I380" s="1259" t="s">
        <v>140</v>
      </c>
      <c r="J380" s="2997"/>
      <c r="K380" s="2998"/>
      <c r="L380" s="2920"/>
      <c r="M380" s="2990"/>
      <c r="N380" s="2990"/>
      <c r="O380" s="2990"/>
      <c r="P380" s="2986"/>
      <c r="Q380" s="2969"/>
      <c r="R380" s="2969"/>
      <c r="T380" s="2989"/>
      <c r="U380" s="2935"/>
      <c r="W380" s="2999"/>
      <c r="X380" s="3000"/>
      <c r="Y380" s="3001"/>
      <c r="Z380" s="1601"/>
      <c r="AA380" s="1601"/>
      <c r="AB380" s="1601"/>
      <c r="AC380" s="1601"/>
      <c r="AD380" s="1601"/>
    </row>
    <row r="381" spans="1:42" s="1215" customFormat="1" ht="27.25" customHeight="1">
      <c r="A381" s="2993" t="s">
        <v>4335</v>
      </c>
      <c r="B381" s="2994"/>
      <c r="C381" s="1257" t="s">
        <v>10091</v>
      </c>
      <c r="D381" s="1257" t="s">
        <v>10090</v>
      </c>
      <c r="E381" s="1257" t="s">
        <v>123</v>
      </c>
      <c r="F381" s="1244">
        <f xml:space="preserve"> (47.41)*1.05</f>
        <v>49.780499999999996</v>
      </c>
      <c r="G381" s="5853"/>
      <c r="H381" s="2995">
        <f>F381*G381</f>
        <v>0</v>
      </c>
      <c r="I381" s="1259" t="s">
        <v>140</v>
      </c>
      <c r="J381" s="2997"/>
      <c r="K381" s="2998"/>
      <c r="L381" s="2920"/>
      <c r="M381" s="1601"/>
      <c r="N381" s="1601"/>
      <c r="O381" s="1601"/>
      <c r="P381" s="1601"/>
      <c r="Q381" s="1601"/>
      <c r="R381" s="3002"/>
      <c r="T381" s="2989"/>
      <c r="U381" s="2935"/>
      <c r="W381" s="2999"/>
      <c r="X381" s="3000"/>
      <c r="Y381" s="3001"/>
      <c r="Z381" s="1601"/>
      <c r="AA381" s="1601"/>
      <c r="AB381" s="1601"/>
      <c r="AC381" s="1601"/>
      <c r="AD381" s="1601"/>
    </row>
    <row r="382" spans="1:42" s="1215" customFormat="1" ht="27.25" customHeight="1">
      <c r="A382" s="2993" t="s">
        <v>4334</v>
      </c>
      <c r="B382" s="2994"/>
      <c r="C382" s="1257">
        <v>713411121</v>
      </c>
      <c r="D382" s="1257" t="s">
        <v>10089</v>
      </c>
      <c r="E382" s="1257" t="s">
        <v>109</v>
      </c>
      <c r="F382" s="1244">
        <f xml:space="preserve"> (47.41)*1.19</f>
        <v>56.417899999999996</v>
      </c>
      <c r="G382" s="5853"/>
      <c r="H382" s="2995">
        <f>F382*G382</f>
        <v>0</v>
      </c>
      <c r="I382" s="1259" t="s">
        <v>102</v>
      </c>
      <c r="J382" s="2997"/>
      <c r="K382" s="2998"/>
      <c r="L382" s="2920"/>
      <c r="M382" s="2985"/>
      <c r="P382" s="2986"/>
      <c r="Q382" s="2987"/>
      <c r="R382" s="2988"/>
      <c r="T382" s="2989"/>
      <c r="U382" s="2935"/>
      <c r="W382" s="2999"/>
      <c r="X382" s="3000"/>
      <c r="Y382" s="3001"/>
      <c r="Z382" s="1601"/>
      <c r="AA382" s="1601"/>
      <c r="AB382" s="1601"/>
      <c r="AC382" s="1601"/>
      <c r="AD382" s="1601"/>
    </row>
    <row r="383" spans="1:42" s="1215" customFormat="1" ht="27.25" customHeight="1">
      <c r="A383" s="2993" t="s">
        <v>4333</v>
      </c>
      <c r="B383" s="2994"/>
      <c r="C383" s="3003" t="s">
        <v>9446</v>
      </c>
      <c r="D383" s="1557" t="s">
        <v>10088</v>
      </c>
      <c r="E383" s="3003" t="s">
        <v>109</v>
      </c>
      <c r="F383" s="3004">
        <f>((47.41)*1.19)*1.1</f>
        <v>62.059690000000003</v>
      </c>
      <c r="G383" s="5854"/>
      <c r="H383" s="3010">
        <f>F383*G383</f>
        <v>0</v>
      </c>
      <c r="I383" s="3011" t="s">
        <v>140</v>
      </c>
      <c r="J383" s="2997"/>
      <c r="K383" s="3005"/>
      <c r="L383" s="2920"/>
      <c r="T383" s="2989"/>
      <c r="AA383" s="1601"/>
      <c r="AB383" s="1601"/>
      <c r="AC383" s="1601"/>
      <c r="AD383" s="1601"/>
    </row>
    <row r="384" spans="1:42" ht="13.5" customHeight="1">
      <c r="A384" s="1541"/>
      <c r="B384" s="2917"/>
      <c r="C384" s="2917"/>
      <c r="D384" s="2970" t="s">
        <v>10087</v>
      </c>
      <c r="E384" s="2917"/>
      <c r="F384" s="2971">
        <v>47.41</v>
      </c>
      <c r="G384" s="5818"/>
      <c r="H384" s="1570"/>
      <c r="I384" s="3020"/>
      <c r="J384" s="1059"/>
      <c r="K384" s="2920"/>
      <c r="L384" s="2973"/>
      <c r="M384" s="2973"/>
      <c r="N384" s="2973"/>
      <c r="O384" s="2974"/>
      <c r="P384" s="2974"/>
      <c r="Q384" s="2974"/>
      <c r="R384" s="2974"/>
      <c r="S384" s="2974"/>
      <c r="T384" s="2974"/>
      <c r="U384" s="2974"/>
      <c r="V384" s="1"/>
      <c r="W384" s="2974"/>
      <c r="X384" s="2941"/>
      <c r="Y384" s="2941"/>
      <c r="Z384" s="2062"/>
    </row>
    <row r="385" spans="1:42" s="2969" customFormat="1" ht="27.25" customHeight="1">
      <c r="A385" s="2976"/>
      <c r="B385" s="2977"/>
      <c r="C385" s="2978"/>
      <c r="D385" s="2979" t="s">
        <v>5532</v>
      </c>
      <c r="E385" s="2965"/>
      <c r="F385" s="3016"/>
      <c r="G385" s="5852"/>
      <c r="H385" s="2981"/>
      <c r="I385" s="2982"/>
      <c r="J385" s="3021"/>
      <c r="K385" s="2984"/>
      <c r="L385" s="2985"/>
      <c r="M385" s="2985"/>
      <c r="N385" s="1215"/>
      <c r="O385" s="1215"/>
      <c r="P385" s="2986"/>
      <c r="Q385" s="2987"/>
      <c r="R385" s="2988"/>
      <c r="S385" s="2989"/>
      <c r="T385" s="2990"/>
      <c r="U385" s="2991"/>
      <c r="V385" s="2992"/>
      <c r="W385" s="2992"/>
      <c r="X385" s="2986"/>
      <c r="Y385" s="1215"/>
    </row>
    <row r="386" spans="1:42" s="1215" customFormat="1" ht="27.25" customHeight="1">
      <c r="A386" s="3007"/>
      <c r="B386" s="3008"/>
      <c r="C386" s="3003"/>
      <c r="D386" s="1230" t="s">
        <v>10086</v>
      </c>
      <c r="E386" s="3003"/>
      <c r="F386" s="3004"/>
      <c r="G386" s="5855"/>
      <c r="H386" s="3010"/>
      <c r="I386" s="3023"/>
      <c r="J386" s="1063"/>
      <c r="K386" s="3005"/>
      <c r="L386" s="1"/>
      <c r="M386" s="1"/>
      <c r="N386" s="1"/>
      <c r="P386" s="1"/>
      <c r="Q386" s="1"/>
      <c r="R386" s="967"/>
      <c r="S386" s="1057"/>
      <c r="T386" s="1"/>
      <c r="U386" s="1"/>
      <c r="V386" s="1"/>
      <c r="W386" s="1"/>
      <c r="AA386" s="1"/>
      <c r="AB386" s="1058"/>
      <c r="AC386" s="1"/>
      <c r="AD386" s="1059"/>
      <c r="AE386" s="1"/>
      <c r="AF386" s="2941"/>
      <c r="AG386" s="2941"/>
      <c r="AH386" s="1060"/>
      <c r="AI386" s="2941"/>
      <c r="AJ386" s="2941"/>
      <c r="AK386" s="2941"/>
      <c r="AL386" s="3012"/>
      <c r="AM386" s="2941"/>
      <c r="AN386" s="2941"/>
      <c r="AO386" s="2941"/>
      <c r="AP386" s="3012"/>
    </row>
    <row r="387" spans="1:42" s="2969" customFormat="1" ht="13.5" customHeight="1">
      <c r="A387" s="2964">
        <v>59</v>
      </c>
      <c r="B387" s="2965">
        <v>751</v>
      </c>
      <c r="C387" s="2965" t="s">
        <v>9164</v>
      </c>
      <c r="D387" s="2965" t="s">
        <v>10085</v>
      </c>
      <c r="E387" s="2965" t="s">
        <v>123</v>
      </c>
      <c r="F387" s="2966">
        <f>F394</f>
        <v>1.07</v>
      </c>
      <c r="G387" s="2967">
        <f>SUM(H390:H393)/F387</f>
        <v>0</v>
      </c>
      <c r="H387" s="2967">
        <f>F387*G387</f>
        <v>0</v>
      </c>
      <c r="I387" s="3013" t="s">
        <v>60</v>
      </c>
      <c r="J387" s="3015"/>
      <c r="K387" s="3014"/>
      <c r="L387" s="1061"/>
      <c r="M387" s="1061"/>
      <c r="N387" s="2990"/>
      <c r="O387" s="2990"/>
      <c r="P387" s="2990"/>
      <c r="Q387" s="2986"/>
      <c r="T387" s="2989"/>
    </row>
    <row r="388" spans="1:42" s="2969" customFormat="1" ht="13.5" customHeight="1">
      <c r="A388" s="2964"/>
      <c r="B388" s="2965"/>
      <c r="C388" s="2965"/>
      <c r="D388" s="2979" t="s">
        <v>10084</v>
      </c>
      <c r="E388" s="2965"/>
      <c r="F388" s="3016"/>
      <c r="G388" s="5856"/>
      <c r="H388" s="2967"/>
      <c r="I388" s="2982"/>
      <c r="J388" s="2983"/>
      <c r="K388" s="3014"/>
      <c r="L388" s="1061"/>
      <c r="M388" s="2990"/>
      <c r="N388" s="2990"/>
      <c r="O388" s="2990"/>
      <c r="P388" s="2986"/>
      <c r="T388" s="2989"/>
    </row>
    <row r="389" spans="1:42" s="2969" customFormat="1" ht="27.25" customHeight="1">
      <c r="A389" s="2976"/>
      <c r="B389" s="2977"/>
      <c r="C389" s="2978"/>
      <c r="D389" s="2979" t="s">
        <v>9456</v>
      </c>
      <c r="E389" s="2965"/>
      <c r="F389" s="2980"/>
      <c r="G389" s="5857"/>
      <c r="H389" s="2981"/>
      <c r="I389" s="2982"/>
      <c r="J389" s="3018"/>
      <c r="K389" s="3019"/>
      <c r="L389" s="2985"/>
      <c r="M389" s="2985"/>
      <c r="N389" s="1215"/>
      <c r="O389" s="1215"/>
      <c r="P389" s="2986"/>
      <c r="Q389" s="2987"/>
      <c r="R389" s="2988"/>
      <c r="T389" s="2989"/>
      <c r="U389" s="2991"/>
      <c r="V389" s="2992"/>
      <c r="W389" s="2992"/>
      <c r="X389" s="2986"/>
      <c r="Y389" s="1215"/>
    </row>
    <row r="390" spans="1:42" s="1215" customFormat="1" ht="27.25" customHeight="1">
      <c r="A390" s="2993" t="s">
        <v>4671</v>
      </c>
      <c r="B390" s="2994"/>
      <c r="C390" s="1257" t="s">
        <v>9967</v>
      </c>
      <c r="D390" s="1230" t="s">
        <v>10083</v>
      </c>
      <c r="E390" s="1257" t="s">
        <v>123</v>
      </c>
      <c r="F390" s="1244">
        <f>F394</f>
        <v>1.07</v>
      </c>
      <c r="G390" s="5853"/>
      <c r="H390" s="2995">
        <f>F390*G390</f>
        <v>0</v>
      </c>
      <c r="I390" s="1259" t="s">
        <v>140</v>
      </c>
      <c r="J390" s="2997"/>
      <c r="K390" s="2998"/>
      <c r="L390" s="2920"/>
      <c r="M390" s="2990"/>
      <c r="N390" s="2990"/>
      <c r="O390" s="2990"/>
      <c r="P390" s="2986"/>
      <c r="Q390" s="2969"/>
      <c r="R390" s="2969"/>
      <c r="T390" s="2989"/>
      <c r="U390" s="2935"/>
      <c r="W390" s="2999"/>
      <c r="X390" s="3000"/>
      <c r="Y390" s="3001"/>
      <c r="Z390" s="1601"/>
      <c r="AA390" s="1601"/>
      <c r="AB390" s="1601"/>
      <c r="AC390" s="1601"/>
      <c r="AD390" s="1601"/>
    </row>
    <row r="391" spans="1:42" s="1215" customFormat="1" ht="27.25" customHeight="1">
      <c r="A391" s="2993" t="s">
        <v>4670</v>
      </c>
      <c r="B391" s="2994"/>
      <c r="C391" s="1257" t="s">
        <v>9965</v>
      </c>
      <c r="D391" s="1257" t="s">
        <v>10082</v>
      </c>
      <c r="E391" s="1257" t="s">
        <v>123</v>
      </c>
      <c r="F391" s="1244">
        <f xml:space="preserve"> (1.07)*1.05</f>
        <v>1.1235000000000002</v>
      </c>
      <c r="G391" s="5853"/>
      <c r="H391" s="2995">
        <f>F391*G391</f>
        <v>0</v>
      </c>
      <c r="I391" s="1259" t="s">
        <v>140</v>
      </c>
      <c r="J391" s="2997"/>
      <c r="K391" s="2998"/>
      <c r="L391" s="2920"/>
      <c r="M391" s="1601"/>
      <c r="N391" s="1601"/>
      <c r="O391" s="1601"/>
      <c r="P391" s="1601"/>
      <c r="Q391" s="1601"/>
      <c r="R391" s="3002"/>
      <c r="T391" s="2989"/>
      <c r="U391" s="2935"/>
      <c r="W391" s="2999"/>
      <c r="X391" s="3000"/>
      <c r="Y391" s="3001"/>
      <c r="Z391" s="1601"/>
      <c r="AA391" s="1601"/>
      <c r="AB391" s="1601"/>
      <c r="AC391" s="1601"/>
      <c r="AD391" s="1601"/>
    </row>
    <row r="392" spans="1:42" s="1215" customFormat="1" ht="27.25" customHeight="1">
      <c r="A392" s="2993" t="s">
        <v>4669</v>
      </c>
      <c r="B392" s="2994"/>
      <c r="C392" s="1257">
        <v>713411121</v>
      </c>
      <c r="D392" s="1257" t="s">
        <v>10081</v>
      </c>
      <c r="E392" s="1257" t="s">
        <v>109</v>
      </c>
      <c r="F392" s="1244">
        <f>(1.07)*1.29</f>
        <v>1.3803000000000001</v>
      </c>
      <c r="G392" s="5853"/>
      <c r="H392" s="2995">
        <f>F392*G392</f>
        <v>0</v>
      </c>
      <c r="I392" s="1259" t="s">
        <v>102</v>
      </c>
      <c r="J392" s="2997"/>
      <c r="K392" s="2998"/>
      <c r="L392" s="2920"/>
      <c r="M392" s="2985"/>
      <c r="P392" s="2986"/>
      <c r="Q392" s="2987"/>
      <c r="R392" s="2988"/>
      <c r="T392" s="2989"/>
      <c r="U392" s="2935"/>
      <c r="W392" s="2999"/>
      <c r="X392" s="3000"/>
      <c r="Y392" s="3001"/>
      <c r="Z392" s="1601"/>
      <c r="AA392" s="1601"/>
      <c r="AB392" s="1601"/>
      <c r="AC392" s="1601"/>
      <c r="AD392" s="1601"/>
    </row>
    <row r="393" spans="1:42" s="1215" customFormat="1" ht="27.25" customHeight="1">
      <c r="A393" s="2993" t="s">
        <v>4668</v>
      </c>
      <c r="B393" s="2994"/>
      <c r="C393" s="3003" t="s">
        <v>9446</v>
      </c>
      <c r="D393" s="1557" t="s">
        <v>10080</v>
      </c>
      <c r="E393" s="3003" t="s">
        <v>109</v>
      </c>
      <c r="F393" s="3004">
        <f>((1.07)*1.29)*1.1</f>
        <v>1.5183300000000002</v>
      </c>
      <c r="G393" s="5854"/>
      <c r="H393" s="3010">
        <f>F393*G393</f>
        <v>0</v>
      </c>
      <c r="I393" s="3011" t="s">
        <v>140</v>
      </c>
      <c r="J393" s="2997"/>
      <c r="K393" s="3005"/>
      <c r="L393" s="2920"/>
      <c r="T393" s="2989"/>
      <c r="AA393" s="1601"/>
      <c r="AB393" s="1601"/>
      <c r="AC393" s="1601"/>
      <c r="AD393" s="1601"/>
    </row>
    <row r="394" spans="1:42" ht="13.5" customHeight="1">
      <c r="A394" s="1541"/>
      <c r="B394" s="2917"/>
      <c r="C394" s="2917"/>
      <c r="D394" s="2970" t="s">
        <v>10079</v>
      </c>
      <c r="E394" s="2917"/>
      <c r="F394" s="2971">
        <f xml:space="preserve"> (1.07)</f>
        <v>1.07</v>
      </c>
      <c r="G394" s="5818"/>
      <c r="H394" s="1570"/>
      <c r="I394" s="3020"/>
      <c r="J394" s="1059"/>
      <c r="K394" s="2920"/>
      <c r="L394" s="2973"/>
      <c r="M394" s="2973"/>
      <c r="N394" s="2973"/>
      <c r="O394" s="2974"/>
      <c r="P394" s="2974"/>
      <c r="Q394" s="2974"/>
      <c r="R394" s="2974"/>
      <c r="S394" s="2974"/>
      <c r="T394" s="2974"/>
      <c r="U394" s="2974"/>
      <c r="V394" s="1"/>
      <c r="W394" s="2974"/>
      <c r="X394" s="2941"/>
      <c r="Y394" s="2941"/>
      <c r="Z394" s="2062"/>
    </row>
    <row r="395" spans="1:42" s="2969" customFormat="1" ht="27.25" customHeight="1">
      <c r="A395" s="2976"/>
      <c r="B395" s="2977"/>
      <c r="C395" s="2978"/>
      <c r="D395" s="2979" t="s">
        <v>5532</v>
      </c>
      <c r="E395" s="2965"/>
      <c r="F395" s="3016"/>
      <c r="G395" s="5852"/>
      <c r="H395" s="2981"/>
      <c r="I395" s="2982"/>
      <c r="J395" s="3021"/>
      <c r="K395" s="2984"/>
      <c r="L395" s="2985"/>
      <c r="M395" s="2985"/>
      <c r="N395" s="1215"/>
      <c r="O395" s="1215"/>
      <c r="P395" s="2986"/>
      <c r="Q395" s="2987"/>
      <c r="R395" s="2988"/>
      <c r="S395" s="2989"/>
      <c r="T395" s="2990"/>
      <c r="U395" s="2991"/>
      <c r="V395" s="2992"/>
      <c r="W395" s="2992"/>
      <c r="X395" s="2986"/>
      <c r="Y395" s="1215"/>
    </row>
    <row r="396" spans="1:42" s="1215" customFormat="1" ht="27.25" customHeight="1">
      <c r="A396" s="3007"/>
      <c r="B396" s="3008"/>
      <c r="C396" s="3003"/>
      <c r="D396" s="1230" t="s">
        <v>10078</v>
      </c>
      <c r="E396" s="3003"/>
      <c r="F396" s="3004"/>
      <c r="G396" s="5855"/>
      <c r="H396" s="3010"/>
      <c r="I396" s="3023"/>
      <c r="J396" s="1063"/>
      <c r="K396" s="3005"/>
      <c r="L396" s="1"/>
      <c r="M396" s="1"/>
      <c r="N396" s="1"/>
      <c r="P396" s="1"/>
      <c r="Q396" s="1"/>
      <c r="R396" s="967"/>
      <c r="S396" s="1057"/>
      <c r="T396" s="1"/>
      <c r="U396" s="1"/>
      <c r="V396" s="1"/>
      <c r="W396" s="1"/>
      <c r="AA396" s="1"/>
      <c r="AB396" s="1058"/>
      <c r="AC396" s="1"/>
      <c r="AD396" s="1059"/>
      <c r="AE396" s="1"/>
      <c r="AF396" s="2941"/>
      <c r="AG396" s="2941"/>
      <c r="AH396" s="1060"/>
      <c r="AI396" s="2941"/>
      <c r="AJ396" s="2941"/>
      <c r="AK396" s="2941"/>
      <c r="AL396" s="3012"/>
      <c r="AM396" s="2941"/>
      <c r="AN396" s="2941"/>
      <c r="AO396" s="2941"/>
      <c r="AP396" s="3012"/>
    </row>
    <row r="397" spans="1:42" s="2969" customFormat="1" ht="13.5" customHeight="1">
      <c r="A397" s="2964">
        <v>60</v>
      </c>
      <c r="B397" s="2965">
        <v>751</v>
      </c>
      <c r="C397" s="2965" t="s">
        <v>9161</v>
      </c>
      <c r="D397" s="2965" t="s">
        <v>10077</v>
      </c>
      <c r="E397" s="2965" t="s">
        <v>123</v>
      </c>
      <c r="F397" s="2966">
        <f>F404</f>
        <v>2.54</v>
      </c>
      <c r="G397" s="2967">
        <f>SUM(H400:H403)/F397</f>
        <v>0</v>
      </c>
      <c r="H397" s="2967">
        <f>F397*G397</f>
        <v>0</v>
      </c>
      <c r="I397" s="3013" t="s">
        <v>60</v>
      </c>
      <c r="J397" s="3015"/>
      <c r="K397" s="3014"/>
      <c r="L397" s="1061"/>
      <c r="M397" s="1061"/>
      <c r="N397" s="2990"/>
      <c r="O397" s="2990"/>
      <c r="P397" s="2990"/>
      <c r="Q397" s="2986"/>
      <c r="T397" s="2989"/>
    </row>
    <row r="398" spans="1:42" s="2969" customFormat="1" ht="13.5" customHeight="1">
      <c r="A398" s="2964"/>
      <c r="B398" s="2965"/>
      <c r="C398" s="2965"/>
      <c r="D398" s="2979" t="s">
        <v>10076</v>
      </c>
      <c r="E398" s="2965"/>
      <c r="F398" s="3016"/>
      <c r="G398" s="5856"/>
      <c r="H398" s="2967"/>
      <c r="I398" s="2982"/>
      <c r="J398" s="2983"/>
      <c r="K398" s="3014"/>
      <c r="L398" s="1061"/>
      <c r="M398" s="2990"/>
      <c r="N398" s="2990"/>
      <c r="O398" s="2990"/>
      <c r="P398" s="2986"/>
      <c r="T398" s="2989"/>
    </row>
    <row r="399" spans="1:42" s="2969" customFormat="1" ht="27.25" customHeight="1">
      <c r="A399" s="2976"/>
      <c r="B399" s="2977"/>
      <c r="C399" s="2978"/>
      <c r="D399" s="2979" t="s">
        <v>9456</v>
      </c>
      <c r="E399" s="2965"/>
      <c r="F399" s="2980"/>
      <c r="G399" s="5857"/>
      <c r="H399" s="2981"/>
      <c r="I399" s="2982"/>
      <c r="J399" s="3018"/>
      <c r="K399" s="3019"/>
      <c r="L399" s="2985"/>
      <c r="M399" s="2985"/>
      <c r="N399" s="1215"/>
      <c r="O399" s="1215"/>
      <c r="P399" s="2986"/>
      <c r="Q399" s="2987"/>
      <c r="R399" s="2988"/>
      <c r="T399" s="2989"/>
      <c r="U399" s="2991"/>
      <c r="V399" s="2992"/>
      <c r="W399" s="2992"/>
      <c r="X399" s="2986"/>
      <c r="Y399" s="1215"/>
    </row>
    <row r="400" spans="1:42" s="1215" customFormat="1" ht="27.25" customHeight="1">
      <c r="A400" s="2993" t="s">
        <v>5033</v>
      </c>
      <c r="B400" s="2994"/>
      <c r="C400" s="1257" t="s">
        <v>9967</v>
      </c>
      <c r="D400" s="1230" t="s">
        <v>10075</v>
      </c>
      <c r="E400" s="1257" t="s">
        <v>123</v>
      </c>
      <c r="F400" s="1244">
        <f>F404</f>
        <v>2.54</v>
      </c>
      <c r="G400" s="5853"/>
      <c r="H400" s="2995">
        <f>F400*G400</f>
        <v>0</v>
      </c>
      <c r="I400" s="1259" t="s">
        <v>140</v>
      </c>
      <c r="J400" s="2997"/>
      <c r="K400" s="2998"/>
      <c r="L400" s="2920"/>
      <c r="M400" s="2990"/>
      <c r="N400" s="2990"/>
      <c r="O400" s="2990"/>
      <c r="P400" s="2986"/>
      <c r="Q400" s="2969"/>
      <c r="R400" s="2969"/>
      <c r="T400" s="2989"/>
      <c r="U400" s="2935"/>
      <c r="W400" s="2999"/>
      <c r="X400" s="3000"/>
      <c r="Y400" s="3001"/>
      <c r="Z400" s="1601"/>
      <c r="AA400" s="1601"/>
      <c r="AB400" s="1601"/>
      <c r="AC400" s="1601"/>
      <c r="AD400" s="1601"/>
    </row>
    <row r="401" spans="1:42" s="1215" customFormat="1" ht="27.25" customHeight="1">
      <c r="A401" s="2993" t="s">
        <v>5032</v>
      </c>
      <c r="B401" s="2994"/>
      <c r="C401" s="1257" t="s">
        <v>9965</v>
      </c>
      <c r="D401" s="1257" t="s">
        <v>10074</v>
      </c>
      <c r="E401" s="1257" t="s">
        <v>123</v>
      </c>
      <c r="F401" s="1244">
        <f>(2.54)*1.05</f>
        <v>2.6670000000000003</v>
      </c>
      <c r="G401" s="5853"/>
      <c r="H401" s="2995">
        <f>F401*G401</f>
        <v>0</v>
      </c>
      <c r="I401" s="1259" t="s">
        <v>140</v>
      </c>
      <c r="J401" s="2997"/>
      <c r="K401" s="2998"/>
      <c r="L401" s="2920"/>
      <c r="M401" s="1601"/>
      <c r="N401" s="1601"/>
      <c r="O401" s="1601"/>
      <c r="P401" s="1601"/>
      <c r="Q401" s="1601"/>
      <c r="R401" s="3002"/>
      <c r="T401" s="2989"/>
      <c r="U401" s="2935"/>
      <c r="W401" s="2999"/>
      <c r="X401" s="3000"/>
      <c r="Y401" s="3001"/>
      <c r="Z401" s="1601"/>
      <c r="AA401" s="1601"/>
      <c r="AB401" s="1601"/>
      <c r="AC401" s="1601"/>
      <c r="AD401" s="1601"/>
    </row>
    <row r="402" spans="1:42" s="1215" customFormat="1" ht="27.25" customHeight="1">
      <c r="A402" s="2993" t="s">
        <v>5031</v>
      </c>
      <c r="B402" s="2994"/>
      <c r="C402" s="1257">
        <v>713411121</v>
      </c>
      <c r="D402" s="1257" t="s">
        <v>10073</v>
      </c>
      <c r="E402" s="1257" t="s">
        <v>109</v>
      </c>
      <c r="F402" s="1244">
        <f>(2.54)*1.42</f>
        <v>3.6067999999999998</v>
      </c>
      <c r="G402" s="5853"/>
      <c r="H402" s="2995">
        <f>F402*G402</f>
        <v>0</v>
      </c>
      <c r="I402" s="1259" t="s">
        <v>102</v>
      </c>
      <c r="J402" s="2997"/>
      <c r="K402" s="2998"/>
      <c r="L402" s="2920"/>
      <c r="M402" s="2985"/>
      <c r="P402" s="2986"/>
      <c r="Q402" s="2987"/>
      <c r="R402" s="2988"/>
      <c r="T402" s="2989"/>
      <c r="U402" s="2935"/>
      <c r="W402" s="2999"/>
      <c r="X402" s="3000"/>
      <c r="Y402" s="3001"/>
      <c r="Z402" s="1601"/>
      <c r="AA402" s="1601"/>
      <c r="AB402" s="1601"/>
      <c r="AC402" s="1601"/>
      <c r="AD402" s="1601"/>
    </row>
    <row r="403" spans="1:42" s="1215" customFormat="1" ht="27.25" customHeight="1">
      <c r="A403" s="2993" t="s">
        <v>5030</v>
      </c>
      <c r="B403" s="2994"/>
      <c r="C403" s="3003" t="s">
        <v>9446</v>
      </c>
      <c r="D403" s="1557" t="s">
        <v>10072</v>
      </c>
      <c r="E403" s="3003" t="s">
        <v>109</v>
      </c>
      <c r="F403" s="3004">
        <f>((2.54)*1.42)*1.1</f>
        <v>3.9674800000000001</v>
      </c>
      <c r="G403" s="5854"/>
      <c r="H403" s="3010">
        <f>F403*G403</f>
        <v>0</v>
      </c>
      <c r="I403" s="3011" t="s">
        <v>140</v>
      </c>
      <c r="J403" s="2997"/>
      <c r="K403" s="3005"/>
      <c r="L403" s="2920"/>
      <c r="T403" s="2989"/>
      <c r="AA403" s="1601"/>
      <c r="AB403" s="1601"/>
      <c r="AC403" s="1601"/>
      <c r="AD403" s="1601"/>
    </row>
    <row r="404" spans="1:42" ht="13.5" customHeight="1">
      <c r="A404" s="1541"/>
      <c r="B404" s="2917"/>
      <c r="C404" s="2917"/>
      <c r="D404" s="2970" t="s">
        <v>10071</v>
      </c>
      <c r="E404" s="2917"/>
      <c r="F404" s="2971">
        <v>2.54</v>
      </c>
      <c r="G404" s="5818"/>
      <c r="H404" s="1570"/>
      <c r="I404" s="3020"/>
      <c r="J404" s="1059"/>
      <c r="K404" s="2920"/>
      <c r="L404" s="2973"/>
      <c r="M404" s="2973"/>
      <c r="N404" s="2973"/>
      <c r="O404" s="2974"/>
      <c r="P404" s="2974"/>
      <c r="Q404" s="2974"/>
      <c r="R404" s="2974"/>
      <c r="S404" s="2974"/>
      <c r="T404" s="2974"/>
      <c r="U404" s="2974"/>
      <c r="V404" s="1"/>
      <c r="W404" s="2974"/>
      <c r="X404" s="2941"/>
      <c r="Y404" s="2941"/>
      <c r="Z404" s="2062"/>
    </row>
    <row r="405" spans="1:42" s="2969" customFormat="1" ht="27.25" customHeight="1">
      <c r="A405" s="2976"/>
      <c r="B405" s="2977"/>
      <c r="C405" s="2978"/>
      <c r="D405" s="2979" t="s">
        <v>5532</v>
      </c>
      <c r="E405" s="2965"/>
      <c r="F405" s="3016"/>
      <c r="G405" s="5852"/>
      <c r="H405" s="2981"/>
      <c r="I405" s="2982"/>
      <c r="J405" s="3021"/>
      <c r="K405" s="2984"/>
      <c r="L405" s="2985"/>
      <c r="M405" s="2985"/>
      <c r="N405" s="1215"/>
      <c r="O405" s="1215"/>
      <c r="P405" s="2986"/>
      <c r="Q405" s="2987"/>
      <c r="R405" s="2988"/>
      <c r="S405" s="2989"/>
      <c r="T405" s="2990"/>
      <c r="U405" s="2991"/>
      <c r="V405" s="2992"/>
      <c r="W405" s="2992"/>
      <c r="X405" s="2986"/>
      <c r="Y405" s="1215"/>
    </row>
    <row r="406" spans="1:42" s="1215" customFormat="1" ht="27.25" customHeight="1">
      <c r="A406" s="3007"/>
      <c r="B406" s="3008"/>
      <c r="C406" s="3003"/>
      <c r="D406" s="1230" t="s">
        <v>10070</v>
      </c>
      <c r="E406" s="3003"/>
      <c r="F406" s="3004"/>
      <c r="G406" s="5855"/>
      <c r="H406" s="3010"/>
      <c r="I406" s="3023"/>
      <c r="J406" s="1063"/>
      <c r="K406" s="3005"/>
      <c r="L406" s="1"/>
      <c r="M406" s="1"/>
      <c r="N406" s="1"/>
      <c r="P406" s="1"/>
      <c r="Q406" s="1"/>
      <c r="R406" s="967"/>
      <c r="S406" s="1057"/>
      <c r="T406" s="1"/>
      <c r="U406" s="1"/>
      <c r="V406" s="1"/>
      <c r="W406" s="1"/>
      <c r="AA406" s="1"/>
      <c r="AB406" s="1058"/>
      <c r="AC406" s="1"/>
      <c r="AD406" s="1059"/>
      <c r="AE406" s="1"/>
      <c r="AF406" s="2941"/>
      <c r="AG406" s="2941"/>
      <c r="AH406" s="1060"/>
      <c r="AI406" s="2941"/>
      <c r="AJ406" s="2941"/>
      <c r="AK406" s="2941"/>
      <c r="AL406" s="3012"/>
      <c r="AM406" s="2941"/>
      <c r="AN406" s="2941"/>
      <c r="AO406" s="2941"/>
      <c r="AP406" s="3012"/>
    </row>
    <row r="407" spans="1:42" s="2969" customFormat="1" ht="13.5" customHeight="1">
      <c r="A407" s="2964">
        <v>61</v>
      </c>
      <c r="B407" s="2965">
        <v>751</v>
      </c>
      <c r="C407" s="2965" t="s">
        <v>9155</v>
      </c>
      <c r="D407" s="2965" t="s">
        <v>10069</v>
      </c>
      <c r="E407" s="2965" t="s">
        <v>123</v>
      </c>
      <c r="F407" s="2966">
        <f>F414</f>
        <v>1.92</v>
      </c>
      <c r="G407" s="2967">
        <f>SUM(H410:H413)/F407</f>
        <v>0</v>
      </c>
      <c r="H407" s="2967">
        <f>F407*G407</f>
        <v>0</v>
      </c>
      <c r="I407" s="3013" t="s">
        <v>60</v>
      </c>
      <c r="J407" s="3015"/>
      <c r="K407" s="3014"/>
      <c r="L407" s="1061"/>
      <c r="M407" s="1061"/>
      <c r="N407" s="2990"/>
      <c r="O407" s="2990"/>
      <c r="P407" s="2990"/>
      <c r="Q407" s="2986"/>
      <c r="T407" s="2989"/>
    </row>
    <row r="408" spans="1:42" s="2969" customFormat="1" ht="13.5" customHeight="1">
      <c r="A408" s="2964"/>
      <c r="B408" s="2965"/>
      <c r="C408" s="2965"/>
      <c r="D408" s="2979" t="s">
        <v>10068</v>
      </c>
      <c r="E408" s="2965"/>
      <c r="F408" s="3016"/>
      <c r="G408" s="5856"/>
      <c r="H408" s="2967"/>
      <c r="I408" s="2982"/>
      <c r="J408" s="2983"/>
      <c r="K408" s="3014"/>
      <c r="L408" s="1061"/>
      <c r="M408" s="2990"/>
      <c r="N408" s="2990"/>
      <c r="O408" s="2990"/>
      <c r="P408" s="2986"/>
      <c r="T408" s="2989"/>
    </row>
    <row r="409" spans="1:42" s="2969" customFormat="1" ht="27.25" customHeight="1">
      <c r="A409" s="2976"/>
      <c r="B409" s="2977"/>
      <c r="C409" s="2978"/>
      <c r="D409" s="2979" t="s">
        <v>9456</v>
      </c>
      <c r="E409" s="2965"/>
      <c r="F409" s="2980"/>
      <c r="G409" s="5857"/>
      <c r="H409" s="2981"/>
      <c r="I409" s="2982"/>
      <c r="J409" s="3018"/>
      <c r="K409" s="3019"/>
      <c r="L409" s="2985"/>
      <c r="M409" s="2985"/>
      <c r="N409" s="1215"/>
      <c r="O409" s="1215"/>
      <c r="P409" s="2986"/>
      <c r="Q409" s="2987"/>
      <c r="R409" s="2988"/>
      <c r="T409" s="2989"/>
      <c r="U409" s="2991"/>
      <c r="V409" s="2992"/>
      <c r="W409" s="2992"/>
      <c r="X409" s="2986"/>
      <c r="Y409" s="1215"/>
    </row>
    <row r="410" spans="1:42" s="1215" customFormat="1" ht="27.25" customHeight="1">
      <c r="A410" s="2993" t="s">
        <v>3143</v>
      </c>
      <c r="B410" s="2994"/>
      <c r="C410" s="1257" t="s">
        <v>9967</v>
      </c>
      <c r="D410" s="1230" t="s">
        <v>10067</v>
      </c>
      <c r="E410" s="1257" t="s">
        <v>123</v>
      </c>
      <c r="F410" s="1244">
        <f>F414</f>
        <v>1.92</v>
      </c>
      <c r="G410" s="5853"/>
      <c r="H410" s="2995">
        <f>F410*G410</f>
        <v>0</v>
      </c>
      <c r="I410" s="1259" t="s">
        <v>140</v>
      </c>
      <c r="J410" s="2997"/>
      <c r="K410" s="2998"/>
      <c r="L410" s="2920"/>
      <c r="M410" s="2990"/>
      <c r="N410" s="2990"/>
      <c r="O410" s="2990"/>
      <c r="P410" s="2986"/>
      <c r="Q410" s="2969"/>
      <c r="R410" s="2969"/>
      <c r="T410" s="2989"/>
      <c r="U410" s="2935"/>
      <c r="W410" s="2999"/>
      <c r="X410" s="3000"/>
      <c r="Y410" s="3001"/>
      <c r="Z410" s="1601"/>
      <c r="AA410" s="1601"/>
      <c r="AB410" s="1601"/>
      <c r="AC410" s="1601"/>
      <c r="AD410" s="1601"/>
    </row>
    <row r="411" spans="1:42" s="1215" customFormat="1" ht="27.25" customHeight="1">
      <c r="A411" s="2993" t="s">
        <v>3142</v>
      </c>
      <c r="B411" s="2994"/>
      <c r="C411" s="1257" t="s">
        <v>9965</v>
      </c>
      <c r="D411" s="1257" t="s">
        <v>10066</v>
      </c>
      <c r="E411" s="1257" t="s">
        <v>123</v>
      </c>
      <c r="F411" s="1244">
        <f xml:space="preserve"> (1.92)*1.05</f>
        <v>2.016</v>
      </c>
      <c r="G411" s="5853"/>
      <c r="H411" s="2995">
        <f>F411*G411</f>
        <v>0</v>
      </c>
      <c r="I411" s="1259" t="s">
        <v>140</v>
      </c>
      <c r="J411" s="2997"/>
      <c r="K411" s="2998"/>
      <c r="L411" s="2920"/>
      <c r="M411" s="1601"/>
      <c r="N411" s="1601"/>
      <c r="O411" s="1601"/>
      <c r="P411" s="1601"/>
      <c r="Q411" s="1601"/>
      <c r="R411" s="3002"/>
      <c r="T411" s="2989"/>
      <c r="U411" s="2935"/>
      <c r="W411" s="2999"/>
      <c r="X411" s="3000"/>
      <c r="Y411" s="3001"/>
      <c r="Z411" s="1601"/>
      <c r="AA411" s="1601"/>
      <c r="AB411" s="1601"/>
      <c r="AC411" s="1601"/>
      <c r="AD411" s="1601"/>
    </row>
    <row r="412" spans="1:42" s="1215" customFormat="1" ht="27.25" customHeight="1">
      <c r="A412" s="2993" t="s">
        <v>3141</v>
      </c>
      <c r="B412" s="2994"/>
      <c r="C412" s="1257">
        <v>713411121</v>
      </c>
      <c r="D412" s="1257" t="s">
        <v>10065</v>
      </c>
      <c r="E412" s="1257" t="s">
        <v>109</v>
      </c>
      <c r="F412" s="1244">
        <f xml:space="preserve"> (1.92)*1.99</f>
        <v>3.8207999999999998</v>
      </c>
      <c r="G412" s="5853"/>
      <c r="H412" s="2995">
        <f>F412*G412</f>
        <v>0</v>
      </c>
      <c r="I412" s="1259" t="s">
        <v>102</v>
      </c>
      <c r="J412" s="2997"/>
      <c r="K412" s="2998"/>
      <c r="L412" s="2920"/>
      <c r="M412" s="2985"/>
      <c r="P412" s="2986"/>
      <c r="Q412" s="2987"/>
      <c r="R412" s="2988"/>
      <c r="T412" s="2989"/>
      <c r="U412" s="2935"/>
      <c r="W412" s="2999"/>
      <c r="X412" s="3000"/>
      <c r="Y412" s="3001"/>
      <c r="Z412" s="1601"/>
      <c r="AA412" s="1601"/>
      <c r="AB412" s="1601"/>
      <c r="AC412" s="1601"/>
      <c r="AD412" s="1601"/>
    </row>
    <row r="413" spans="1:42" s="1215" customFormat="1" ht="27.25" customHeight="1">
      <c r="A413" s="2993" t="s">
        <v>3140</v>
      </c>
      <c r="B413" s="2994"/>
      <c r="C413" s="3003" t="s">
        <v>9446</v>
      </c>
      <c r="D413" s="1557" t="s">
        <v>10064</v>
      </c>
      <c r="E413" s="3003" t="s">
        <v>109</v>
      </c>
      <c r="F413" s="3004">
        <f xml:space="preserve"> ((1.92)*1.99)*1.1</f>
        <v>4.2028800000000004</v>
      </c>
      <c r="G413" s="5854"/>
      <c r="H413" s="3010">
        <f>F413*G413</f>
        <v>0</v>
      </c>
      <c r="I413" s="3011" t="s">
        <v>140</v>
      </c>
      <c r="J413" s="2997"/>
      <c r="K413" s="3005"/>
      <c r="L413" s="2920"/>
      <c r="T413" s="2989"/>
      <c r="AA413" s="1601"/>
      <c r="AB413" s="1601"/>
      <c r="AC413" s="1601"/>
      <c r="AD413" s="1601"/>
    </row>
    <row r="414" spans="1:42" ht="13.5" customHeight="1">
      <c r="A414" s="1541"/>
      <c r="B414" s="2917"/>
      <c r="C414" s="2917"/>
      <c r="D414" s="2970" t="s">
        <v>10063</v>
      </c>
      <c r="E414" s="2917"/>
      <c r="F414" s="2971">
        <v>1.92</v>
      </c>
      <c r="G414" s="5818"/>
      <c r="H414" s="1570"/>
      <c r="I414" s="3020"/>
      <c r="J414" s="1059"/>
      <c r="K414" s="2920"/>
      <c r="L414" s="2973"/>
      <c r="M414" s="2973"/>
      <c r="N414" s="2973"/>
      <c r="O414" s="2974"/>
      <c r="P414" s="2974"/>
      <c r="Q414" s="2974"/>
      <c r="R414" s="2974"/>
      <c r="S414" s="2974"/>
      <c r="T414" s="2974"/>
      <c r="U414" s="2974"/>
      <c r="V414" s="1"/>
      <c r="W414" s="2974"/>
      <c r="X414" s="2941"/>
      <c r="Y414" s="2941"/>
      <c r="Z414" s="2062"/>
    </row>
    <row r="415" spans="1:42" s="2969" customFormat="1" ht="27.25" customHeight="1">
      <c r="A415" s="2976"/>
      <c r="B415" s="2977"/>
      <c r="C415" s="2978"/>
      <c r="D415" s="2979" t="s">
        <v>5532</v>
      </c>
      <c r="E415" s="2965"/>
      <c r="F415" s="3016"/>
      <c r="G415" s="5852"/>
      <c r="H415" s="2981"/>
      <c r="I415" s="2982"/>
      <c r="J415" s="3021"/>
      <c r="K415" s="2984"/>
      <c r="L415" s="2985"/>
      <c r="M415" s="2985"/>
      <c r="N415" s="1215"/>
      <c r="O415" s="1215"/>
      <c r="P415" s="2986"/>
      <c r="Q415" s="2987"/>
      <c r="R415" s="2988"/>
      <c r="S415" s="2989"/>
      <c r="T415" s="2990"/>
      <c r="U415" s="2991"/>
      <c r="V415" s="2992"/>
      <c r="W415" s="2992"/>
      <c r="X415" s="2986"/>
      <c r="Y415" s="1215"/>
    </row>
    <row r="416" spans="1:42" s="1215" customFormat="1" ht="27.25" customHeight="1">
      <c r="A416" s="3007"/>
      <c r="B416" s="3008"/>
      <c r="C416" s="3003"/>
      <c r="D416" s="1230" t="s">
        <v>10062</v>
      </c>
      <c r="E416" s="3003"/>
      <c r="F416" s="3004"/>
      <c r="G416" s="5855"/>
      <c r="H416" s="3010"/>
      <c r="I416" s="3023"/>
      <c r="J416" s="1063"/>
      <c r="K416" s="3005"/>
      <c r="L416" s="1"/>
      <c r="M416" s="1"/>
      <c r="N416" s="1"/>
      <c r="P416" s="1"/>
      <c r="Q416" s="1"/>
      <c r="R416" s="967"/>
      <c r="S416" s="1057"/>
      <c r="T416" s="1"/>
      <c r="U416" s="1"/>
      <c r="V416" s="1"/>
      <c r="W416" s="1"/>
      <c r="AA416" s="1"/>
      <c r="AB416" s="1058"/>
      <c r="AC416" s="1"/>
      <c r="AD416" s="1059"/>
      <c r="AE416" s="1"/>
      <c r="AF416" s="2941"/>
      <c r="AG416" s="2941"/>
      <c r="AH416" s="1060"/>
      <c r="AI416" s="2941"/>
      <c r="AJ416" s="2941"/>
      <c r="AK416" s="2941"/>
      <c r="AL416" s="3012"/>
      <c r="AM416" s="2941"/>
      <c r="AN416" s="2941"/>
      <c r="AO416" s="2941"/>
      <c r="AP416" s="3012"/>
    </row>
    <row r="417" spans="1:42" s="2969" customFormat="1" ht="13.5" customHeight="1">
      <c r="A417" s="2964">
        <v>62</v>
      </c>
      <c r="B417" s="2965">
        <v>751</v>
      </c>
      <c r="C417" s="2965" t="s">
        <v>9149</v>
      </c>
      <c r="D417" s="2965" t="s">
        <v>10061</v>
      </c>
      <c r="E417" s="2965" t="s">
        <v>123</v>
      </c>
      <c r="F417" s="2966">
        <f>F424</f>
        <v>29.86</v>
      </c>
      <c r="G417" s="2967">
        <f>SUM(H420:H423)/F417</f>
        <v>0</v>
      </c>
      <c r="H417" s="2967">
        <f>F417*G417</f>
        <v>0</v>
      </c>
      <c r="I417" s="3013" t="s">
        <v>60</v>
      </c>
      <c r="J417" s="3015"/>
      <c r="K417" s="3014"/>
      <c r="L417" s="1061"/>
      <c r="M417" s="1061"/>
      <c r="N417" s="2990"/>
      <c r="O417" s="2990"/>
      <c r="P417" s="2990"/>
      <c r="Q417" s="2986"/>
      <c r="T417" s="2989"/>
    </row>
    <row r="418" spans="1:42" s="2969" customFormat="1" ht="13.5" customHeight="1">
      <c r="A418" s="2964"/>
      <c r="B418" s="2965"/>
      <c r="C418" s="2965"/>
      <c r="D418" s="2979" t="s">
        <v>10060</v>
      </c>
      <c r="E418" s="2965"/>
      <c r="F418" s="3016"/>
      <c r="G418" s="5856"/>
      <c r="H418" s="2967"/>
      <c r="I418" s="2982"/>
      <c r="J418" s="2983"/>
      <c r="K418" s="3014"/>
      <c r="L418" s="1061"/>
      <c r="M418" s="2990"/>
      <c r="N418" s="2990"/>
      <c r="O418" s="2990"/>
      <c r="P418" s="2986"/>
      <c r="T418" s="2989"/>
    </row>
    <row r="419" spans="1:42" s="2969" customFormat="1" ht="27.25" customHeight="1">
      <c r="A419" s="2976"/>
      <c r="B419" s="2977"/>
      <c r="C419" s="2978"/>
      <c r="D419" s="2979" t="s">
        <v>9456</v>
      </c>
      <c r="E419" s="2965"/>
      <c r="F419" s="2980"/>
      <c r="G419" s="5857"/>
      <c r="H419" s="2981"/>
      <c r="I419" s="2982"/>
      <c r="J419" s="3018"/>
      <c r="K419" s="3019"/>
      <c r="L419" s="2985"/>
      <c r="M419" s="2985"/>
      <c r="N419" s="1215"/>
      <c r="O419" s="1215"/>
      <c r="P419" s="2986"/>
      <c r="Q419" s="2987"/>
      <c r="R419" s="2988"/>
      <c r="T419" s="2989"/>
      <c r="U419" s="2991"/>
      <c r="V419" s="2992"/>
      <c r="W419" s="2992"/>
      <c r="X419" s="2986"/>
      <c r="Y419" s="1215"/>
    </row>
    <row r="420" spans="1:42" s="1215" customFormat="1" ht="27.25" customHeight="1">
      <c r="A420" s="2993" t="s">
        <v>3138</v>
      </c>
      <c r="B420" s="2994"/>
      <c r="C420" s="1257" t="s">
        <v>9967</v>
      </c>
      <c r="D420" s="1230" t="s">
        <v>10059</v>
      </c>
      <c r="E420" s="1257" t="s">
        <v>123</v>
      </c>
      <c r="F420" s="1244">
        <f>F424</f>
        <v>29.86</v>
      </c>
      <c r="G420" s="5853"/>
      <c r="H420" s="2995">
        <f>F420*G420</f>
        <v>0</v>
      </c>
      <c r="I420" s="1259" t="s">
        <v>140</v>
      </c>
      <c r="J420" s="2997"/>
      <c r="K420" s="2998"/>
      <c r="L420" s="2920"/>
      <c r="M420" s="2990"/>
      <c r="N420" s="2990"/>
      <c r="O420" s="2990"/>
      <c r="P420" s="2986"/>
      <c r="Q420" s="2969"/>
      <c r="R420" s="2969"/>
      <c r="T420" s="2989"/>
      <c r="U420" s="2935"/>
      <c r="W420" s="2999"/>
      <c r="X420" s="3000"/>
      <c r="Y420" s="3001"/>
      <c r="Z420" s="1601"/>
      <c r="AA420" s="1601"/>
      <c r="AB420" s="1601"/>
      <c r="AC420" s="1601"/>
      <c r="AD420" s="1601"/>
    </row>
    <row r="421" spans="1:42" s="1215" customFormat="1" ht="27.25" customHeight="1">
      <c r="A421" s="2993" t="s">
        <v>3137</v>
      </c>
      <c r="B421" s="2994"/>
      <c r="C421" s="1257" t="s">
        <v>9965</v>
      </c>
      <c r="D421" s="1257" t="s">
        <v>10058</v>
      </c>
      <c r="E421" s="1257" t="s">
        <v>123</v>
      </c>
      <c r="F421" s="1244">
        <f xml:space="preserve"> (29.86)*1.05</f>
        <v>31.353000000000002</v>
      </c>
      <c r="G421" s="5853"/>
      <c r="H421" s="2995">
        <f>F421*G421</f>
        <v>0</v>
      </c>
      <c r="I421" s="1259" t="s">
        <v>140</v>
      </c>
      <c r="J421" s="2997"/>
      <c r="K421" s="2998"/>
      <c r="L421" s="2920"/>
      <c r="M421" s="1601"/>
      <c r="N421" s="1601"/>
      <c r="O421" s="1601"/>
      <c r="P421" s="1601"/>
      <c r="Q421" s="1601"/>
      <c r="R421" s="3002"/>
      <c r="T421" s="2989"/>
      <c r="U421" s="2935"/>
      <c r="W421" s="2999"/>
      <c r="X421" s="3000"/>
      <c r="Y421" s="3001"/>
      <c r="Z421" s="1601"/>
      <c r="AA421" s="1601"/>
      <c r="AB421" s="1601"/>
      <c r="AC421" s="1601"/>
      <c r="AD421" s="1601"/>
    </row>
    <row r="422" spans="1:42" s="1215" customFormat="1" ht="27.25" customHeight="1">
      <c r="A422" s="2993" t="s">
        <v>3136</v>
      </c>
      <c r="B422" s="2994"/>
      <c r="C422" s="1257">
        <v>713411121</v>
      </c>
      <c r="D422" s="1257" t="s">
        <v>10057</v>
      </c>
      <c r="E422" s="1257" t="s">
        <v>109</v>
      </c>
      <c r="F422" s="1244">
        <f xml:space="preserve"> (29.86)*1.27</f>
        <v>37.922199999999997</v>
      </c>
      <c r="G422" s="5853"/>
      <c r="H422" s="2995">
        <f>F422*G422</f>
        <v>0</v>
      </c>
      <c r="I422" s="1259" t="s">
        <v>102</v>
      </c>
      <c r="J422" s="2997"/>
      <c r="K422" s="2998"/>
      <c r="L422" s="2920"/>
      <c r="M422" s="2985"/>
      <c r="P422" s="2986"/>
      <c r="Q422" s="2987"/>
      <c r="R422" s="2988"/>
      <c r="T422" s="2989"/>
      <c r="U422" s="2935"/>
      <c r="W422" s="2999"/>
      <c r="X422" s="3000"/>
      <c r="Y422" s="3001"/>
      <c r="Z422" s="1601"/>
      <c r="AA422" s="1601"/>
      <c r="AB422" s="1601"/>
      <c r="AC422" s="1601"/>
      <c r="AD422" s="1601"/>
    </row>
    <row r="423" spans="1:42" s="1215" customFormat="1" ht="27.25" customHeight="1">
      <c r="A423" s="2993" t="s">
        <v>3135</v>
      </c>
      <c r="B423" s="2994"/>
      <c r="C423" s="3003" t="s">
        <v>9446</v>
      </c>
      <c r="D423" s="1557" t="s">
        <v>10056</v>
      </c>
      <c r="E423" s="3003" t="s">
        <v>109</v>
      </c>
      <c r="F423" s="3004">
        <f>((29.86)*1.27)*1.1</f>
        <v>41.714419999999997</v>
      </c>
      <c r="G423" s="5854"/>
      <c r="H423" s="3010">
        <f>F423*G423</f>
        <v>0</v>
      </c>
      <c r="I423" s="3011" t="s">
        <v>140</v>
      </c>
      <c r="J423" s="2997"/>
      <c r="K423" s="3005"/>
      <c r="L423" s="2920"/>
      <c r="T423" s="2989"/>
      <c r="AA423" s="1601"/>
      <c r="AB423" s="1601"/>
      <c r="AC423" s="1601"/>
      <c r="AD423" s="1601"/>
    </row>
    <row r="424" spans="1:42" ht="13.5" customHeight="1">
      <c r="A424" s="1541"/>
      <c r="B424" s="2917"/>
      <c r="C424" s="2917"/>
      <c r="D424" s="2970" t="s">
        <v>10055</v>
      </c>
      <c r="E424" s="2917"/>
      <c r="F424" s="2971">
        <v>29.86</v>
      </c>
      <c r="G424" s="5818"/>
      <c r="H424" s="1570"/>
      <c r="I424" s="3020"/>
      <c r="J424" s="1059"/>
      <c r="K424" s="2920"/>
      <c r="L424" s="2973"/>
      <c r="M424" s="2973"/>
      <c r="N424" s="2973"/>
      <c r="O424" s="2974"/>
      <c r="P424" s="2974"/>
      <c r="Q424" s="2974"/>
      <c r="R424" s="2974"/>
      <c r="S424" s="2974"/>
      <c r="T424" s="2974"/>
      <c r="U424" s="2974"/>
      <c r="V424" s="1"/>
      <c r="W424" s="2974"/>
      <c r="X424" s="2941"/>
      <c r="Y424" s="2941"/>
      <c r="Z424" s="2062"/>
    </row>
    <row r="425" spans="1:42" s="2969" customFormat="1" ht="27.25" customHeight="1">
      <c r="A425" s="2976"/>
      <c r="B425" s="2977"/>
      <c r="C425" s="2978"/>
      <c r="D425" s="2979" t="s">
        <v>5532</v>
      </c>
      <c r="E425" s="2965"/>
      <c r="F425" s="3016"/>
      <c r="G425" s="5852"/>
      <c r="H425" s="2981"/>
      <c r="I425" s="2982"/>
      <c r="J425" s="3021"/>
      <c r="K425" s="2984"/>
      <c r="L425" s="2985"/>
      <c r="M425" s="2985"/>
      <c r="N425" s="1215"/>
      <c r="O425" s="1215"/>
      <c r="P425" s="2986"/>
      <c r="Q425" s="2987"/>
      <c r="R425" s="2988"/>
      <c r="S425" s="2989"/>
      <c r="T425" s="2990"/>
      <c r="U425" s="2991"/>
      <c r="V425" s="2992"/>
      <c r="W425" s="2992"/>
      <c r="X425" s="2986"/>
      <c r="Y425" s="1215"/>
    </row>
    <row r="426" spans="1:42" s="1215" customFormat="1" ht="27.25" customHeight="1">
      <c r="A426" s="3007"/>
      <c r="B426" s="3008"/>
      <c r="C426" s="3003"/>
      <c r="D426" s="1230" t="s">
        <v>10054</v>
      </c>
      <c r="E426" s="3003"/>
      <c r="F426" s="3004"/>
      <c r="G426" s="5855"/>
      <c r="H426" s="3010"/>
      <c r="I426" s="3023"/>
      <c r="J426" s="1063"/>
      <c r="K426" s="3005"/>
      <c r="L426" s="1"/>
      <c r="M426" s="1"/>
      <c r="N426" s="1"/>
      <c r="P426" s="1"/>
      <c r="Q426" s="1"/>
      <c r="R426" s="967"/>
      <c r="S426" s="1057"/>
      <c r="T426" s="1"/>
      <c r="U426" s="1"/>
      <c r="V426" s="1"/>
      <c r="W426" s="1"/>
      <c r="AA426" s="1"/>
      <c r="AB426" s="1058"/>
      <c r="AC426" s="1"/>
      <c r="AD426" s="1059"/>
      <c r="AE426" s="1"/>
      <c r="AF426" s="2941"/>
      <c r="AG426" s="2941"/>
      <c r="AH426" s="1060"/>
      <c r="AI426" s="2941"/>
      <c r="AJ426" s="2941"/>
      <c r="AK426" s="2941"/>
      <c r="AL426" s="3012"/>
      <c r="AM426" s="2941"/>
      <c r="AN426" s="2941"/>
      <c r="AO426" s="2941"/>
      <c r="AP426" s="3012"/>
    </row>
    <row r="427" spans="1:42" s="2969" customFormat="1" ht="13.5" customHeight="1">
      <c r="A427" s="2964">
        <v>63</v>
      </c>
      <c r="B427" s="2965">
        <v>751</v>
      </c>
      <c r="C427" s="2965" t="s">
        <v>9143</v>
      </c>
      <c r="D427" s="2965" t="s">
        <v>10053</v>
      </c>
      <c r="E427" s="2965" t="s">
        <v>123</v>
      </c>
      <c r="F427" s="2966">
        <f>F434</f>
        <v>1.98</v>
      </c>
      <c r="G427" s="2967">
        <f>SUM(H430:H433)/F427</f>
        <v>0</v>
      </c>
      <c r="H427" s="2967">
        <f>F427*G427</f>
        <v>0</v>
      </c>
      <c r="I427" s="3013" t="s">
        <v>60</v>
      </c>
      <c r="J427" s="3015"/>
      <c r="K427" s="3014"/>
      <c r="L427" s="1061"/>
      <c r="M427" s="1061"/>
      <c r="N427" s="2990"/>
      <c r="O427" s="2990"/>
      <c r="P427" s="2990"/>
      <c r="Q427" s="2986"/>
      <c r="T427" s="2989"/>
    </row>
    <row r="428" spans="1:42" s="2969" customFormat="1" ht="13.5" customHeight="1">
      <c r="A428" s="2964"/>
      <c r="B428" s="2965"/>
      <c r="C428" s="2965"/>
      <c r="D428" s="2979" t="s">
        <v>10052</v>
      </c>
      <c r="E428" s="2965"/>
      <c r="F428" s="3016"/>
      <c r="G428" s="5856"/>
      <c r="H428" s="2967"/>
      <c r="I428" s="2982"/>
      <c r="J428" s="2983"/>
      <c r="K428" s="3014"/>
      <c r="L428" s="1061"/>
      <c r="M428" s="2990"/>
      <c r="N428" s="2990"/>
      <c r="O428" s="2990"/>
      <c r="P428" s="2986"/>
      <c r="T428" s="2989"/>
    </row>
    <row r="429" spans="1:42" s="2969" customFormat="1" ht="27.25" customHeight="1">
      <c r="A429" s="2976"/>
      <c r="B429" s="2977"/>
      <c r="C429" s="2978"/>
      <c r="D429" s="2979" t="s">
        <v>9456</v>
      </c>
      <c r="E429" s="2965"/>
      <c r="F429" s="2980"/>
      <c r="G429" s="5857"/>
      <c r="H429" s="2981"/>
      <c r="I429" s="2982"/>
      <c r="J429" s="3018"/>
      <c r="K429" s="3019"/>
      <c r="L429" s="2985"/>
      <c r="M429" s="2985"/>
      <c r="N429" s="1215"/>
      <c r="O429" s="1215"/>
      <c r="P429" s="2986"/>
      <c r="Q429" s="2987"/>
      <c r="R429" s="2988"/>
      <c r="T429" s="2989"/>
      <c r="U429" s="2991"/>
      <c r="V429" s="2992"/>
      <c r="W429" s="2992"/>
      <c r="X429" s="2986"/>
      <c r="Y429" s="1215"/>
    </row>
    <row r="430" spans="1:42" s="1215" customFormat="1" ht="27.25" customHeight="1">
      <c r="A430" s="2993" t="s">
        <v>10051</v>
      </c>
      <c r="B430" s="2994"/>
      <c r="C430" s="1257" t="s">
        <v>9967</v>
      </c>
      <c r="D430" s="1230" t="s">
        <v>10050</v>
      </c>
      <c r="E430" s="1257" t="s">
        <v>123</v>
      </c>
      <c r="F430" s="1244">
        <f>F434</f>
        <v>1.98</v>
      </c>
      <c r="G430" s="5853"/>
      <c r="H430" s="2995">
        <f>F430*G430</f>
        <v>0</v>
      </c>
      <c r="I430" s="1259" t="s">
        <v>140</v>
      </c>
      <c r="J430" s="2997"/>
      <c r="K430" s="2998"/>
      <c r="L430" s="2920"/>
      <c r="M430" s="2990"/>
      <c r="N430" s="2990"/>
      <c r="O430" s="2990"/>
      <c r="P430" s="2986"/>
      <c r="Q430" s="2969"/>
      <c r="R430" s="2969"/>
      <c r="T430" s="2989"/>
      <c r="U430" s="2935"/>
      <c r="W430" s="2999"/>
      <c r="X430" s="3000"/>
      <c r="Y430" s="3001"/>
      <c r="Z430" s="1601"/>
      <c r="AA430" s="1601"/>
      <c r="AB430" s="1601"/>
      <c r="AC430" s="1601"/>
      <c r="AD430" s="1601"/>
    </row>
    <row r="431" spans="1:42" s="1215" customFormat="1" ht="27.25" customHeight="1">
      <c r="A431" s="2993" t="s">
        <v>10049</v>
      </c>
      <c r="B431" s="2994"/>
      <c r="C431" s="1257" t="s">
        <v>9965</v>
      </c>
      <c r="D431" s="1257" t="s">
        <v>10048</v>
      </c>
      <c r="E431" s="1257" t="s">
        <v>123</v>
      </c>
      <c r="F431" s="1244">
        <f xml:space="preserve"> (1.98)*1.05</f>
        <v>2.0790000000000002</v>
      </c>
      <c r="G431" s="5853"/>
      <c r="H431" s="2995">
        <f>F431*G431</f>
        <v>0</v>
      </c>
      <c r="I431" s="1259" t="s">
        <v>140</v>
      </c>
      <c r="J431" s="2997"/>
      <c r="K431" s="2998"/>
      <c r="L431" s="2920"/>
      <c r="M431" s="1601"/>
      <c r="N431" s="1601"/>
      <c r="O431" s="1601"/>
      <c r="P431" s="1601"/>
      <c r="Q431" s="1601"/>
      <c r="R431" s="3002"/>
      <c r="T431" s="2989"/>
      <c r="U431" s="2935"/>
      <c r="W431" s="2999"/>
      <c r="X431" s="3000"/>
      <c r="Y431" s="3001"/>
      <c r="Z431" s="1601"/>
      <c r="AA431" s="1601"/>
      <c r="AB431" s="1601"/>
      <c r="AC431" s="1601"/>
      <c r="AD431" s="1601"/>
    </row>
    <row r="432" spans="1:42" s="1215" customFormat="1" ht="27.25" customHeight="1">
      <c r="A432" s="2993" t="s">
        <v>10047</v>
      </c>
      <c r="B432" s="2994"/>
      <c r="C432" s="1257">
        <v>713411121</v>
      </c>
      <c r="D432" s="1257" t="s">
        <v>10046</v>
      </c>
      <c r="E432" s="1257" t="s">
        <v>109</v>
      </c>
      <c r="F432" s="1244">
        <f>(1.98)*1.58</f>
        <v>3.1284000000000001</v>
      </c>
      <c r="G432" s="5853"/>
      <c r="H432" s="2995">
        <f>F432*G432</f>
        <v>0</v>
      </c>
      <c r="I432" s="1259" t="s">
        <v>102</v>
      </c>
      <c r="J432" s="2997"/>
      <c r="K432" s="2998"/>
      <c r="L432" s="2920"/>
      <c r="M432" s="2985"/>
      <c r="P432" s="2986"/>
      <c r="Q432" s="2987"/>
      <c r="R432" s="2988"/>
      <c r="T432" s="2989"/>
      <c r="U432" s="2935"/>
      <c r="W432" s="2999"/>
      <c r="X432" s="3000"/>
      <c r="Y432" s="3001"/>
      <c r="Z432" s="1601"/>
      <c r="AA432" s="1601"/>
      <c r="AB432" s="1601"/>
      <c r="AC432" s="1601"/>
      <c r="AD432" s="1601"/>
    </row>
    <row r="433" spans="1:42" s="1215" customFormat="1" ht="27.25" customHeight="1">
      <c r="A433" s="2993" t="s">
        <v>10045</v>
      </c>
      <c r="B433" s="2994"/>
      <c r="C433" s="3003" t="s">
        <v>9446</v>
      </c>
      <c r="D433" s="1557" t="s">
        <v>10044</v>
      </c>
      <c r="E433" s="3003" t="s">
        <v>109</v>
      </c>
      <c r="F433" s="3004">
        <f>((1.98)*1.58)*1.1</f>
        <v>3.4412400000000005</v>
      </c>
      <c r="G433" s="5854"/>
      <c r="H433" s="3010">
        <f>F433*G433</f>
        <v>0</v>
      </c>
      <c r="I433" s="3011" t="s">
        <v>140</v>
      </c>
      <c r="J433" s="2997"/>
      <c r="K433" s="3005"/>
      <c r="L433" s="2920"/>
      <c r="T433" s="2989"/>
      <c r="AA433" s="1601"/>
      <c r="AB433" s="1601"/>
      <c r="AC433" s="1601"/>
      <c r="AD433" s="1601"/>
    </row>
    <row r="434" spans="1:42" ht="13.5" customHeight="1">
      <c r="A434" s="1541"/>
      <c r="B434" s="2917"/>
      <c r="C434" s="2917"/>
      <c r="D434" s="2970" t="s">
        <v>10043</v>
      </c>
      <c r="E434" s="2917"/>
      <c r="F434" s="2971">
        <v>1.98</v>
      </c>
      <c r="G434" s="5818"/>
      <c r="H434" s="1570"/>
      <c r="I434" s="3020"/>
      <c r="J434" s="1059"/>
      <c r="K434" s="2920"/>
      <c r="L434" s="2973"/>
      <c r="M434" s="2973"/>
      <c r="N434" s="2973"/>
      <c r="O434" s="2974"/>
      <c r="P434" s="2974"/>
      <c r="Q434" s="2974"/>
      <c r="R434" s="2974"/>
      <c r="S434" s="2974"/>
      <c r="T434" s="2974"/>
      <c r="U434" s="2974"/>
      <c r="V434" s="1"/>
      <c r="W434" s="2974"/>
      <c r="X434" s="2941"/>
      <c r="Y434" s="2941"/>
      <c r="Z434" s="2062"/>
    </row>
    <row r="435" spans="1:42" s="2969" customFormat="1" ht="27.25" customHeight="1">
      <c r="A435" s="2976"/>
      <c r="B435" s="2977"/>
      <c r="C435" s="2978"/>
      <c r="D435" s="2979" t="s">
        <v>5532</v>
      </c>
      <c r="E435" s="2965"/>
      <c r="F435" s="3016"/>
      <c r="G435" s="5852"/>
      <c r="H435" s="2981"/>
      <c r="I435" s="2982"/>
      <c r="J435" s="3021"/>
      <c r="K435" s="2984"/>
      <c r="L435" s="2985"/>
      <c r="M435" s="2985"/>
      <c r="N435" s="1215"/>
      <c r="O435" s="1215"/>
      <c r="P435" s="2986"/>
      <c r="Q435" s="2987"/>
      <c r="R435" s="2988"/>
      <c r="S435" s="2989"/>
      <c r="T435" s="2990"/>
      <c r="U435" s="2991"/>
      <c r="V435" s="2992"/>
      <c r="W435" s="2992"/>
      <c r="X435" s="2986"/>
      <c r="Y435" s="1215"/>
    </row>
    <row r="436" spans="1:42" s="1215" customFormat="1" ht="27.25" customHeight="1">
      <c r="A436" s="3007"/>
      <c r="B436" s="3008"/>
      <c r="C436" s="3003"/>
      <c r="D436" s="1230" t="s">
        <v>10042</v>
      </c>
      <c r="E436" s="3003"/>
      <c r="F436" s="3004"/>
      <c r="G436" s="5855"/>
      <c r="H436" s="3010"/>
      <c r="I436" s="3023"/>
      <c r="J436" s="1063"/>
      <c r="K436" s="3005"/>
      <c r="L436" s="1"/>
      <c r="M436" s="1"/>
      <c r="N436" s="1"/>
      <c r="P436" s="1"/>
      <c r="Q436" s="1"/>
      <c r="R436" s="967"/>
      <c r="S436" s="1057"/>
      <c r="T436" s="1"/>
      <c r="U436" s="1"/>
      <c r="V436" s="1"/>
      <c r="W436" s="1"/>
      <c r="AA436" s="1"/>
      <c r="AB436" s="1058"/>
      <c r="AC436" s="1"/>
      <c r="AD436" s="1059"/>
      <c r="AE436" s="1"/>
      <c r="AF436" s="2941"/>
      <c r="AG436" s="2941"/>
      <c r="AH436" s="1060"/>
      <c r="AI436" s="2941"/>
      <c r="AJ436" s="2941"/>
      <c r="AK436" s="2941"/>
      <c r="AL436" s="3012"/>
      <c r="AM436" s="2941"/>
      <c r="AN436" s="2941"/>
      <c r="AO436" s="2941"/>
      <c r="AP436" s="3012"/>
    </row>
    <row r="437" spans="1:42" s="2969" customFormat="1" ht="13.5" customHeight="1">
      <c r="A437" s="2964">
        <v>64</v>
      </c>
      <c r="B437" s="2965">
        <v>751</v>
      </c>
      <c r="C437" s="2965" t="s">
        <v>9140</v>
      </c>
      <c r="D437" s="2965" t="s">
        <v>10041</v>
      </c>
      <c r="E437" s="2965" t="s">
        <v>123</v>
      </c>
      <c r="F437" s="2966">
        <f>F444</f>
        <v>21.88</v>
      </c>
      <c r="G437" s="2967">
        <f>SUM(H440:H443)/F437</f>
        <v>0</v>
      </c>
      <c r="H437" s="2967">
        <f>F437*G437</f>
        <v>0</v>
      </c>
      <c r="I437" s="3013" t="s">
        <v>60</v>
      </c>
      <c r="J437" s="3015"/>
      <c r="K437" s="3014"/>
      <c r="L437" s="1061"/>
      <c r="M437" s="1061"/>
      <c r="N437" s="2990"/>
      <c r="O437" s="2990"/>
      <c r="P437" s="2990"/>
      <c r="Q437" s="2986"/>
      <c r="T437" s="2989"/>
    </row>
    <row r="438" spans="1:42" s="2969" customFormat="1" ht="13.5" customHeight="1">
      <c r="A438" s="2964"/>
      <c r="B438" s="2965"/>
      <c r="C438" s="2965"/>
      <c r="D438" s="2979" t="s">
        <v>10040</v>
      </c>
      <c r="E438" s="2965"/>
      <c r="F438" s="3016"/>
      <c r="G438" s="5856"/>
      <c r="H438" s="2967"/>
      <c r="I438" s="2982"/>
      <c r="J438" s="2983"/>
      <c r="K438" s="3014"/>
      <c r="L438" s="1061"/>
      <c r="M438" s="2990"/>
      <c r="N438" s="2990"/>
      <c r="O438" s="2990"/>
      <c r="P438" s="2986"/>
      <c r="T438" s="2989"/>
    </row>
    <row r="439" spans="1:42" s="2969" customFormat="1" ht="27.25" customHeight="1">
      <c r="A439" s="2976"/>
      <c r="B439" s="2977"/>
      <c r="C439" s="2978"/>
      <c r="D439" s="2979" t="s">
        <v>9456</v>
      </c>
      <c r="E439" s="2965"/>
      <c r="F439" s="2980"/>
      <c r="G439" s="5857"/>
      <c r="H439" s="2981"/>
      <c r="I439" s="2982"/>
      <c r="J439" s="3018"/>
      <c r="K439" s="3019"/>
      <c r="L439" s="2985"/>
      <c r="M439" s="2985"/>
      <c r="N439" s="1215"/>
      <c r="O439" s="1215"/>
      <c r="P439" s="2986"/>
      <c r="Q439" s="2987"/>
      <c r="R439" s="2988"/>
      <c r="T439" s="2989"/>
      <c r="U439" s="2991"/>
      <c r="V439" s="2992"/>
      <c r="W439" s="2992"/>
      <c r="X439" s="2986"/>
      <c r="Y439" s="1215"/>
    </row>
    <row r="440" spans="1:42" s="1215" customFormat="1" ht="27.25" customHeight="1">
      <c r="A440" s="2993" t="s">
        <v>10039</v>
      </c>
      <c r="B440" s="2994"/>
      <c r="C440" s="1257" t="s">
        <v>9967</v>
      </c>
      <c r="D440" s="1230" t="s">
        <v>10038</v>
      </c>
      <c r="E440" s="1257" t="s">
        <v>123</v>
      </c>
      <c r="F440" s="1244">
        <f>F444</f>
        <v>21.88</v>
      </c>
      <c r="G440" s="5853"/>
      <c r="H440" s="2995">
        <f>F440*G440</f>
        <v>0</v>
      </c>
      <c r="I440" s="1259" t="s">
        <v>140</v>
      </c>
      <c r="J440" s="2997"/>
      <c r="K440" s="2998"/>
      <c r="L440" s="2920"/>
      <c r="M440" s="2990"/>
      <c r="N440" s="2990"/>
      <c r="O440" s="2990"/>
      <c r="P440" s="2986"/>
      <c r="Q440" s="2969"/>
      <c r="R440" s="2969"/>
      <c r="T440" s="2989"/>
      <c r="U440" s="2935"/>
      <c r="W440" s="2999"/>
      <c r="X440" s="3000"/>
      <c r="Y440" s="3001"/>
      <c r="Z440" s="1601"/>
      <c r="AA440" s="1601"/>
      <c r="AB440" s="1601"/>
      <c r="AC440" s="1601"/>
      <c r="AD440" s="1601"/>
    </row>
    <row r="441" spans="1:42" s="1215" customFormat="1" ht="27.25" customHeight="1">
      <c r="A441" s="2993" t="s">
        <v>10037</v>
      </c>
      <c r="B441" s="2994"/>
      <c r="C441" s="1257" t="s">
        <v>9965</v>
      </c>
      <c r="D441" s="1257" t="s">
        <v>10036</v>
      </c>
      <c r="E441" s="1257" t="s">
        <v>123</v>
      </c>
      <c r="F441" s="1244">
        <f>(21.88)*1.05</f>
        <v>22.974</v>
      </c>
      <c r="G441" s="5853"/>
      <c r="H441" s="2995">
        <f>F441*G441</f>
        <v>0</v>
      </c>
      <c r="I441" s="1259" t="s">
        <v>140</v>
      </c>
      <c r="J441" s="2997"/>
      <c r="K441" s="2998"/>
      <c r="L441" s="2920"/>
      <c r="M441" s="1601"/>
      <c r="N441" s="1601"/>
      <c r="O441" s="1601"/>
      <c r="P441" s="1601"/>
      <c r="Q441" s="1601"/>
      <c r="R441" s="3002"/>
      <c r="T441" s="2989"/>
      <c r="U441" s="2935"/>
      <c r="W441" s="2999"/>
      <c r="X441" s="3000"/>
      <c r="Y441" s="3001"/>
      <c r="Z441" s="1601"/>
      <c r="AA441" s="1601"/>
      <c r="AB441" s="1601"/>
      <c r="AC441" s="1601"/>
      <c r="AD441" s="1601"/>
    </row>
    <row r="442" spans="1:42" s="1215" customFormat="1" ht="27.25" customHeight="1">
      <c r="A442" s="2993" t="s">
        <v>10035</v>
      </c>
      <c r="B442" s="2994"/>
      <c r="C442" s="1257">
        <v>713411121</v>
      </c>
      <c r="D442" s="1257" t="s">
        <v>10034</v>
      </c>
      <c r="E442" s="1257" t="s">
        <v>109</v>
      </c>
      <c r="F442" s="1244">
        <f>(21.88)*1.36</f>
        <v>29.756800000000002</v>
      </c>
      <c r="G442" s="5853"/>
      <c r="H442" s="2995">
        <f>F442*G442</f>
        <v>0</v>
      </c>
      <c r="I442" s="1259" t="s">
        <v>102</v>
      </c>
      <c r="J442" s="2997"/>
      <c r="K442" s="2998"/>
      <c r="L442" s="2920"/>
      <c r="M442" s="2985"/>
      <c r="P442" s="2986"/>
      <c r="Q442" s="2987"/>
      <c r="R442" s="2988"/>
      <c r="T442" s="2989"/>
      <c r="U442" s="2935"/>
      <c r="W442" s="2999"/>
      <c r="X442" s="3000"/>
      <c r="Y442" s="3001"/>
      <c r="Z442" s="1601"/>
      <c r="AA442" s="1601"/>
      <c r="AB442" s="1601"/>
      <c r="AC442" s="1601"/>
      <c r="AD442" s="1601"/>
    </row>
    <row r="443" spans="1:42" s="1215" customFormat="1" ht="27.25" customHeight="1">
      <c r="A443" s="2993" t="s">
        <v>10033</v>
      </c>
      <c r="B443" s="2994"/>
      <c r="C443" s="3003" t="s">
        <v>9446</v>
      </c>
      <c r="D443" s="1557" t="s">
        <v>10032</v>
      </c>
      <c r="E443" s="3003" t="s">
        <v>109</v>
      </c>
      <c r="F443" s="3004">
        <f>((21.88)*1.36)*1.1</f>
        <v>32.732480000000002</v>
      </c>
      <c r="G443" s="5854"/>
      <c r="H443" s="3010">
        <f>F443*G443</f>
        <v>0</v>
      </c>
      <c r="I443" s="3011" t="s">
        <v>140</v>
      </c>
      <c r="J443" s="2997"/>
      <c r="K443" s="3005"/>
      <c r="L443" s="2920"/>
      <c r="T443" s="2989"/>
      <c r="AA443" s="1601"/>
      <c r="AB443" s="1601"/>
      <c r="AC443" s="1601"/>
      <c r="AD443" s="1601"/>
    </row>
    <row r="444" spans="1:42" ht="13.5" customHeight="1">
      <c r="A444" s="1541"/>
      <c r="B444" s="2917"/>
      <c r="C444" s="2917"/>
      <c r="D444" s="2970" t="s">
        <v>10031</v>
      </c>
      <c r="E444" s="2917"/>
      <c r="F444" s="2971">
        <v>21.88</v>
      </c>
      <c r="G444" s="5818"/>
      <c r="H444" s="1570"/>
      <c r="I444" s="3020"/>
      <c r="J444" s="1059"/>
      <c r="K444" s="2920"/>
      <c r="L444" s="2973"/>
      <c r="M444" s="2973"/>
      <c r="N444" s="2973"/>
      <c r="O444" s="2974"/>
      <c r="P444" s="2974"/>
      <c r="Q444" s="2974"/>
      <c r="R444" s="2974"/>
      <c r="S444" s="2974"/>
      <c r="T444" s="2974"/>
      <c r="U444" s="2974"/>
      <c r="V444" s="1"/>
      <c r="W444" s="2974"/>
      <c r="X444" s="2941"/>
      <c r="Y444" s="2941"/>
      <c r="Z444" s="2062"/>
    </row>
    <row r="445" spans="1:42" s="2969" customFormat="1" ht="27.25" customHeight="1">
      <c r="A445" s="2976"/>
      <c r="B445" s="2977"/>
      <c r="C445" s="2978"/>
      <c r="D445" s="2979" t="s">
        <v>5532</v>
      </c>
      <c r="E445" s="2965"/>
      <c r="F445" s="3016"/>
      <c r="G445" s="5852"/>
      <c r="H445" s="2981"/>
      <c r="I445" s="2982"/>
      <c r="J445" s="3021"/>
      <c r="K445" s="2984"/>
      <c r="L445" s="2985"/>
      <c r="M445" s="2985"/>
      <c r="N445" s="1215"/>
      <c r="O445" s="1215"/>
      <c r="P445" s="2986"/>
      <c r="Q445" s="2987"/>
      <c r="R445" s="2988"/>
      <c r="S445" s="2989"/>
      <c r="T445" s="2990"/>
      <c r="U445" s="2991"/>
      <c r="V445" s="2992"/>
      <c r="W445" s="2992"/>
      <c r="X445" s="2986"/>
      <c r="Y445" s="1215"/>
    </row>
    <row r="446" spans="1:42" s="1215" customFormat="1" ht="27.25" customHeight="1">
      <c r="A446" s="3007"/>
      <c r="B446" s="3008"/>
      <c r="C446" s="3003"/>
      <c r="D446" s="1230" t="s">
        <v>10030</v>
      </c>
      <c r="E446" s="3003"/>
      <c r="F446" s="3004"/>
      <c r="G446" s="5855"/>
      <c r="H446" s="3010"/>
      <c r="I446" s="3023"/>
      <c r="J446" s="1063"/>
      <c r="K446" s="3005"/>
      <c r="L446" s="1"/>
      <c r="M446" s="1"/>
      <c r="N446" s="1"/>
      <c r="P446" s="1"/>
      <c r="Q446" s="1"/>
      <c r="R446" s="967"/>
      <c r="S446" s="1057"/>
      <c r="T446" s="1"/>
      <c r="U446" s="1"/>
      <c r="V446" s="1"/>
      <c r="W446" s="1"/>
      <c r="AA446" s="1"/>
      <c r="AB446" s="1058"/>
      <c r="AC446" s="1"/>
      <c r="AD446" s="1059"/>
      <c r="AE446" s="1"/>
      <c r="AF446" s="2941"/>
      <c r="AG446" s="2941"/>
      <c r="AH446" s="1060"/>
      <c r="AI446" s="2941"/>
      <c r="AJ446" s="2941"/>
      <c r="AK446" s="2941"/>
      <c r="AL446" s="3012"/>
      <c r="AM446" s="2941"/>
      <c r="AN446" s="2941"/>
      <c r="AO446" s="2941"/>
      <c r="AP446" s="3012"/>
    </row>
    <row r="447" spans="1:42" s="2969" customFormat="1" ht="13.5" customHeight="1">
      <c r="A447" s="2964">
        <v>65</v>
      </c>
      <c r="B447" s="2965">
        <v>751</v>
      </c>
      <c r="C447" s="2965" t="s">
        <v>10017</v>
      </c>
      <c r="D447" s="2965" t="s">
        <v>10029</v>
      </c>
      <c r="E447" s="2965" t="s">
        <v>123</v>
      </c>
      <c r="F447" s="2966">
        <f>F454</f>
        <v>1.7</v>
      </c>
      <c r="G447" s="2967">
        <f>SUM(H450:H453)/F447</f>
        <v>0</v>
      </c>
      <c r="H447" s="2967">
        <f>F447*G447</f>
        <v>0</v>
      </c>
      <c r="I447" s="3013" t="s">
        <v>60</v>
      </c>
      <c r="J447" s="3015"/>
      <c r="K447" s="3014"/>
      <c r="L447" s="1061"/>
      <c r="M447" s="1061"/>
      <c r="N447" s="2990"/>
      <c r="O447" s="2990"/>
      <c r="P447" s="2990"/>
      <c r="Q447" s="2986"/>
      <c r="T447" s="2989"/>
    </row>
    <row r="448" spans="1:42" s="2969" customFormat="1" ht="13.5" customHeight="1">
      <c r="A448" s="2964"/>
      <c r="B448" s="2965"/>
      <c r="C448" s="2965"/>
      <c r="D448" s="2979" t="s">
        <v>10028</v>
      </c>
      <c r="E448" s="2965"/>
      <c r="F448" s="3016"/>
      <c r="G448" s="5856"/>
      <c r="H448" s="2967"/>
      <c r="I448" s="2982"/>
      <c r="J448" s="2983"/>
      <c r="K448" s="3014"/>
      <c r="L448" s="1061"/>
      <c r="M448" s="2990"/>
      <c r="N448" s="2990"/>
      <c r="O448" s="2990"/>
      <c r="P448" s="2986"/>
      <c r="T448" s="2989"/>
    </row>
    <row r="449" spans="1:42" s="2969" customFormat="1" ht="27.25" customHeight="1">
      <c r="A449" s="2976"/>
      <c r="B449" s="2977"/>
      <c r="C449" s="2978"/>
      <c r="D449" s="2979" t="s">
        <v>9456</v>
      </c>
      <c r="E449" s="2965"/>
      <c r="F449" s="2980"/>
      <c r="G449" s="5857"/>
      <c r="H449" s="2981"/>
      <c r="I449" s="2982"/>
      <c r="J449" s="3018"/>
      <c r="K449" s="3019"/>
      <c r="L449" s="2985"/>
      <c r="M449" s="2985"/>
      <c r="N449" s="1215"/>
      <c r="O449" s="1215"/>
      <c r="P449" s="2986"/>
      <c r="Q449" s="2987"/>
      <c r="R449" s="2988"/>
      <c r="T449" s="2989"/>
      <c r="U449" s="2991"/>
      <c r="V449" s="2992"/>
      <c r="W449" s="2992"/>
      <c r="X449" s="2986"/>
      <c r="Y449" s="1215"/>
    </row>
    <row r="450" spans="1:42" s="1215" customFormat="1" ht="27.25" customHeight="1">
      <c r="A450" s="2993" t="s">
        <v>10027</v>
      </c>
      <c r="B450" s="2994"/>
      <c r="C450" s="1257" t="s">
        <v>9779</v>
      </c>
      <c r="D450" s="1230" t="s">
        <v>10026</v>
      </c>
      <c r="E450" s="1257" t="s">
        <v>123</v>
      </c>
      <c r="F450" s="1244">
        <f>F454</f>
        <v>1.7</v>
      </c>
      <c r="G450" s="5853"/>
      <c r="H450" s="2995">
        <f>F450*G450</f>
        <v>0</v>
      </c>
      <c r="I450" s="1259" t="s">
        <v>140</v>
      </c>
      <c r="J450" s="2997"/>
      <c r="K450" s="2998"/>
      <c r="L450" s="2920"/>
      <c r="M450" s="2990"/>
      <c r="N450" s="2990"/>
      <c r="O450" s="2990"/>
      <c r="P450" s="2986"/>
      <c r="Q450" s="2969"/>
      <c r="R450" s="2969"/>
      <c r="T450" s="2989"/>
      <c r="U450" s="2935"/>
      <c r="W450" s="2999"/>
      <c r="X450" s="3000"/>
      <c r="Y450" s="3001"/>
      <c r="Z450" s="1601"/>
      <c r="AA450" s="1601"/>
      <c r="AB450" s="1601"/>
      <c r="AC450" s="1601"/>
      <c r="AD450" s="1601"/>
    </row>
    <row r="451" spans="1:42" s="1215" customFormat="1" ht="27.25" customHeight="1">
      <c r="A451" s="2993" t="s">
        <v>10025</v>
      </c>
      <c r="B451" s="2994"/>
      <c r="C451" s="1257" t="s">
        <v>9776</v>
      </c>
      <c r="D451" s="1257" t="s">
        <v>10024</v>
      </c>
      <c r="E451" s="1257" t="s">
        <v>123</v>
      </c>
      <c r="F451" s="1244">
        <f>(1.7)*1.05</f>
        <v>1.7849999999999999</v>
      </c>
      <c r="G451" s="5853"/>
      <c r="H451" s="2995">
        <f>F451*G451</f>
        <v>0</v>
      </c>
      <c r="I451" s="1259" t="s">
        <v>140</v>
      </c>
      <c r="J451" s="2997"/>
      <c r="K451" s="2998"/>
      <c r="L451" s="2920"/>
      <c r="M451" s="1601"/>
      <c r="N451" s="1601"/>
      <c r="O451" s="1601"/>
      <c r="P451" s="1601"/>
      <c r="Q451" s="1601"/>
      <c r="R451" s="3002"/>
      <c r="T451" s="2989"/>
      <c r="U451" s="2935"/>
      <c r="W451" s="2999"/>
      <c r="X451" s="3000"/>
      <c r="Y451" s="3001"/>
      <c r="Z451" s="1601"/>
      <c r="AA451" s="1601"/>
      <c r="AB451" s="1601"/>
      <c r="AC451" s="1601"/>
      <c r="AD451" s="1601"/>
    </row>
    <row r="452" spans="1:42" s="1215" customFormat="1" ht="27.25" customHeight="1">
      <c r="A452" s="2993" t="s">
        <v>10023</v>
      </c>
      <c r="B452" s="2994"/>
      <c r="C452" s="1257">
        <v>713411121</v>
      </c>
      <c r="D452" s="1257" t="s">
        <v>10022</v>
      </c>
      <c r="E452" s="1257" t="s">
        <v>109</v>
      </c>
      <c r="F452" s="1244">
        <f>(1.7)*1.76</f>
        <v>2.992</v>
      </c>
      <c r="G452" s="5853"/>
      <c r="H452" s="2995">
        <f>F452*G452</f>
        <v>0</v>
      </c>
      <c r="I452" s="1259" t="s">
        <v>102</v>
      </c>
      <c r="J452" s="2997"/>
      <c r="K452" s="2998"/>
      <c r="L452" s="2920"/>
      <c r="M452" s="2985"/>
      <c r="P452" s="2986"/>
      <c r="Q452" s="2987"/>
      <c r="R452" s="2988"/>
      <c r="T452" s="2989"/>
      <c r="U452" s="2935"/>
      <c r="W452" s="2999"/>
      <c r="X452" s="3000"/>
      <c r="Y452" s="3001"/>
      <c r="Z452" s="1601"/>
      <c r="AA452" s="1601"/>
      <c r="AB452" s="1601"/>
      <c r="AC452" s="1601"/>
      <c r="AD452" s="1601"/>
    </row>
    <row r="453" spans="1:42" s="1215" customFormat="1" ht="27.25" customHeight="1">
      <c r="A453" s="2993" t="s">
        <v>10021</v>
      </c>
      <c r="B453" s="2994"/>
      <c r="C453" s="3003" t="s">
        <v>9446</v>
      </c>
      <c r="D453" s="1557" t="s">
        <v>10020</v>
      </c>
      <c r="E453" s="3003" t="s">
        <v>109</v>
      </c>
      <c r="F453" s="3004">
        <f>((1.7)*1.76)*1.1</f>
        <v>3.2912000000000003</v>
      </c>
      <c r="G453" s="5854"/>
      <c r="H453" s="3010">
        <f>F453*G453</f>
        <v>0</v>
      </c>
      <c r="I453" s="3011" t="s">
        <v>140</v>
      </c>
      <c r="J453" s="2997"/>
      <c r="K453" s="3005"/>
      <c r="L453" s="2920"/>
      <c r="T453" s="2989"/>
      <c r="AA453" s="1601"/>
      <c r="AB453" s="1601"/>
      <c r="AC453" s="1601"/>
      <c r="AD453" s="1601"/>
    </row>
    <row r="454" spans="1:42" ht="13.5" customHeight="1">
      <c r="A454" s="1541"/>
      <c r="B454" s="2917"/>
      <c r="C454" s="2917"/>
      <c r="D454" s="2970" t="s">
        <v>10019</v>
      </c>
      <c r="E454" s="2917"/>
      <c r="F454" s="2971">
        <v>1.7</v>
      </c>
      <c r="G454" s="5818"/>
      <c r="H454" s="1570"/>
      <c r="I454" s="3020"/>
      <c r="J454" s="1059"/>
      <c r="K454" s="2920"/>
      <c r="L454" s="2973"/>
      <c r="M454" s="2973"/>
      <c r="N454" s="2973"/>
      <c r="O454" s="2974"/>
      <c r="P454" s="2974"/>
      <c r="Q454" s="2974"/>
      <c r="R454" s="2974"/>
      <c r="S454" s="2974"/>
      <c r="T454" s="2974"/>
      <c r="U454" s="2974"/>
      <c r="V454" s="1"/>
      <c r="W454" s="2974"/>
      <c r="X454" s="2941"/>
      <c r="Y454" s="2941"/>
      <c r="Z454" s="2062"/>
    </row>
    <row r="455" spans="1:42" s="2969" customFormat="1" ht="27.25" customHeight="1">
      <c r="A455" s="2976"/>
      <c r="B455" s="2977"/>
      <c r="C455" s="2978"/>
      <c r="D455" s="2979" t="s">
        <v>5532</v>
      </c>
      <c r="E455" s="2965"/>
      <c r="F455" s="3016"/>
      <c r="G455" s="5852"/>
      <c r="H455" s="2981"/>
      <c r="I455" s="2982"/>
      <c r="J455" s="3021"/>
      <c r="K455" s="2984"/>
      <c r="L455" s="2985"/>
      <c r="M455" s="2985"/>
      <c r="N455" s="1215"/>
      <c r="O455" s="1215"/>
      <c r="P455" s="2986"/>
      <c r="Q455" s="2987"/>
      <c r="R455" s="2988"/>
      <c r="S455" s="2989"/>
      <c r="T455" s="2990"/>
      <c r="U455" s="2991"/>
      <c r="V455" s="2992"/>
      <c r="W455" s="2992"/>
      <c r="X455" s="2986"/>
      <c r="Y455" s="1215"/>
    </row>
    <row r="456" spans="1:42" s="1215" customFormat="1" ht="27.25" customHeight="1">
      <c r="A456" s="3007"/>
      <c r="B456" s="3008"/>
      <c r="C456" s="3003"/>
      <c r="D456" s="1230" t="s">
        <v>10018</v>
      </c>
      <c r="E456" s="3003"/>
      <c r="F456" s="3004"/>
      <c r="G456" s="5855"/>
      <c r="H456" s="3010"/>
      <c r="I456" s="3023"/>
      <c r="J456" s="1063"/>
      <c r="K456" s="3005"/>
      <c r="L456" s="1"/>
      <c r="M456" s="1"/>
      <c r="N456" s="1"/>
      <c r="P456" s="1"/>
      <c r="Q456" s="1"/>
      <c r="R456" s="967"/>
      <c r="S456" s="1057"/>
      <c r="T456" s="1"/>
      <c r="U456" s="1"/>
      <c r="V456" s="1"/>
      <c r="W456" s="1"/>
      <c r="AA456" s="1"/>
      <c r="AB456" s="1058"/>
      <c r="AC456" s="1"/>
      <c r="AD456" s="1059"/>
      <c r="AE456" s="1"/>
      <c r="AF456" s="2941"/>
      <c r="AG456" s="2941"/>
      <c r="AH456" s="1060"/>
      <c r="AI456" s="2941"/>
      <c r="AJ456" s="2941"/>
      <c r="AK456" s="2941"/>
      <c r="AL456" s="3012"/>
      <c r="AM456" s="2941"/>
      <c r="AN456" s="2941"/>
      <c r="AO456" s="2941"/>
      <c r="AP456" s="3012"/>
    </row>
    <row r="457" spans="1:42" s="2969" customFormat="1" ht="13.5" customHeight="1">
      <c r="A457" s="2964">
        <v>66</v>
      </c>
      <c r="B457" s="2965">
        <v>751</v>
      </c>
      <c r="C457" s="2965" t="s">
        <v>10017</v>
      </c>
      <c r="D457" s="2965" t="s">
        <v>10016</v>
      </c>
      <c r="E457" s="2965" t="s">
        <v>123</v>
      </c>
      <c r="F457" s="2966">
        <f>F464</f>
        <v>1.0900000000000001</v>
      </c>
      <c r="G457" s="2967">
        <f>SUM(H460:H463)/F457</f>
        <v>0</v>
      </c>
      <c r="H457" s="2967">
        <f>F457*G457</f>
        <v>0</v>
      </c>
      <c r="I457" s="3013" t="s">
        <v>60</v>
      </c>
      <c r="J457" s="3015"/>
      <c r="K457" s="3014"/>
      <c r="L457" s="1061"/>
      <c r="M457" s="1061"/>
      <c r="N457" s="2990"/>
      <c r="O457" s="2990"/>
      <c r="P457" s="2990"/>
      <c r="Q457" s="2986"/>
      <c r="T457" s="2989"/>
    </row>
    <row r="458" spans="1:42" s="2969" customFormat="1" ht="13.5" customHeight="1">
      <c r="A458" s="2964"/>
      <c r="B458" s="2965"/>
      <c r="C458" s="2965"/>
      <c r="D458" s="2979" t="s">
        <v>10015</v>
      </c>
      <c r="E458" s="2965"/>
      <c r="F458" s="3016"/>
      <c r="G458" s="5856"/>
      <c r="H458" s="2967"/>
      <c r="I458" s="2982"/>
      <c r="J458" s="2983"/>
      <c r="K458" s="3014"/>
      <c r="L458" s="1061"/>
      <c r="M458" s="2990"/>
      <c r="N458" s="2990"/>
      <c r="O458" s="2990"/>
      <c r="P458" s="2986"/>
      <c r="T458" s="2989"/>
    </row>
    <row r="459" spans="1:42" s="2969" customFormat="1" ht="27.25" customHeight="1">
      <c r="A459" s="2976"/>
      <c r="B459" s="2977"/>
      <c r="C459" s="2978"/>
      <c r="D459" s="2979" t="s">
        <v>9456</v>
      </c>
      <c r="E459" s="2965"/>
      <c r="F459" s="2980"/>
      <c r="G459" s="5857"/>
      <c r="H459" s="2981"/>
      <c r="I459" s="2982"/>
      <c r="J459" s="3018"/>
      <c r="K459" s="3019"/>
      <c r="L459" s="2985"/>
      <c r="M459" s="2985"/>
      <c r="N459" s="1215"/>
      <c r="O459" s="1215"/>
      <c r="P459" s="2986"/>
      <c r="Q459" s="2987"/>
      <c r="R459" s="2988"/>
      <c r="T459" s="2989"/>
      <c r="U459" s="2991"/>
      <c r="V459" s="2992"/>
      <c r="W459" s="2992"/>
      <c r="X459" s="2986"/>
      <c r="Y459" s="1215"/>
    </row>
    <row r="460" spans="1:42" s="1215" customFormat="1" ht="27.25" customHeight="1">
      <c r="A460" s="2993" t="s">
        <v>10014</v>
      </c>
      <c r="B460" s="2994"/>
      <c r="C460" s="1257" t="s">
        <v>9779</v>
      </c>
      <c r="D460" s="1230" t="s">
        <v>10013</v>
      </c>
      <c r="E460" s="1257" t="s">
        <v>123</v>
      </c>
      <c r="F460" s="1244">
        <f>F464</f>
        <v>1.0900000000000001</v>
      </c>
      <c r="G460" s="5853"/>
      <c r="H460" s="2995">
        <f>F460*G460</f>
        <v>0</v>
      </c>
      <c r="I460" s="1259" t="s">
        <v>140</v>
      </c>
      <c r="J460" s="2997"/>
      <c r="K460" s="2998"/>
      <c r="L460" s="2920"/>
      <c r="M460" s="2990"/>
      <c r="N460" s="2990"/>
      <c r="O460" s="2990"/>
      <c r="P460" s="2986"/>
      <c r="Q460" s="2969"/>
      <c r="R460" s="2969"/>
      <c r="T460" s="2989"/>
      <c r="U460" s="2935"/>
      <c r="W460" s="2999"/>
      <c r="X460" s="3000"/>
      <c r="Y460" s="3001"/>
      <c r="Z460" s="1601"/>
      <c r="AA460" s="1601"/>
      <c r="AB460" s="1601"/>
      <c r="AC460" s="1601"/>
      <c r="AD460" s="1601"/>
    </row>
    <row r="461" spans="1:42" s="1215" customFormat="1" ht="27.25" customHeight="1">
      <c r="A461" s="2993" t="s">
        <v>10012</v>
      </c>
      <c r="B461" s="2994"/>
      <c r="C461" s="1257" t="s">
        <v>9776</v>
      </c>
      <c r="D461" s="1257" t="s">
        <v>10011</v>
      </c>
      <c r="E461" s="1257" t="s">
        <v>123</v>
      </c>
      <c r="F461" s="1244">
        <f xml:space="preserve"> (1.09)*1.05</f>
        <v>1.1445000000000001</v>
      </c>
      <c r="G461" s="5853"/>
      <c r="H461" s="2995">
        <f>F461*G461</f>
        <v>0</v>
      </c>
      <c r="I461" s="1259" t="s">
        <v>140</v>
      </c>
      <c r="J461" s="2997"/>
      <c r="K461" s="2998"/>
      <c r="L461" s="2920"/>
      <c r="M461" s="1601"/>
      <c r="N461" s="1601"/>
      <c r="O461" s="1601"/>
      <c r="P461" s="1601"/>
      <c r="Q461" s="1601"/>
      <c r="R461" s="3002"/>
      <c r="T461" s="2989"/>
      <c r="U461" s="2935"/>
      <c r="W461" s="2999"/>
      <c r="X461" s="3000"/>
      <c r="Y461" s="3001"/>
      <c r="Z461" s="1601"/>
      <c r="AA461" s="1601"/>
      <c r="AB461" s="1601"/>
      <c r="AC461" s="1601"/>
      <c r="AD461" s="1601"/>
    </row>
    <row r="462" spans="1:42" s="1215" customFormat="1" ht="27.25" customHeight="1">
      <c r="A462" s="2993" t="s">
        <v>10010</v>
      </c>
      <c r="B462" s="2994"/>
      <c r="C462" s="1257">
        <v>713411121</v>
      </c>
      <c r="D462" s="1257" t="s">
        <v>10009</v>
      </c>
      <c r="E462" s="1257" t="s">
        <v>109</v>
      </c>
      <c r="F462" s="1244">
        <f>(1.09)*1.86</f>
        <v>2.0274000000000001</v>
      </c>
      <c r="G462" s="5853"/>
      <c r="H462" s="2995">
        <f>F462*G462</f>
        <v>0</v>
      </c>
      <c r="I462" s="1259" t="s">
        <v>102</v>
      </c>
      <c r="J462" s="2997"/>
      <c r="K462" s="2998"/>
      <c r="L462" s="2920"/>
      <c r="M462" s="2985"/>
      <c r="P462" s="2986"/>
      <c r="Q462" s="2987"/>
      <c r="R462" s="2988"/>
      <c r="T462" s="2989"/>
      <c r="U462" s="2935"/>
      <c r="W462" s="2999"/>
      <c r="X462" s="3000"/>
      <c r="Y462" s="3001"/>
      <c r="Z462" s="1601"/>
      <c r="AA462" s="1601"/>
      <c r="AB462" s="1601"/>
      <c r="AC462" s="1601"/>
      <c r="AD462" s="1601"/>
    </row>
    <row r="463" spans="1:42" s="1215" customFormat="1" ht="27.25" customHeight="1">
      <c r="A463" s="2993" t="s">
        <v>10008</v>
      </c>
      <c r="B463" s="2994"/>
      <c r="C463" s="3003" t="s">
        <v>9446</v>
      </c>
      <c r="D463" s="1557" t="s">
        <v>10007</v>
      </c>
      <c r="E463" s="3003" t="s">
        <v>109</v>
      </c>
      <c r="F463" s="3004">
        <f xml:space="preserve"> ((1.09)*1.86)*1.1</f>
        <v>2.2301400000000005</v>
      </c>
      <c r="G463" s="5854"/>
      <c r="H463" s="3010">
        <f>F463*G463</f>
        <v>0</v>
      </c>
      <c r="I463" s="3011" t="s">
        <v>140</v>
      </c>
      <c r="J463" s="2997"/>
      <c r="K463" s="3005"/>
      <c r="L463" s="2920"/>
      <c r="T463" s="2989"/>
      <c r="AA463" s="1601"/>
      <c r="AB463" s="1601"/>
      <c r="AC463" s="1601"/>
      <c r="AD463" s="1601"/>
    </row>
    <row r="464" spans="1:42" ht="13.5" customHeight="1">
      <c r="A464" s="1541"/>
      <c r="B464" s="2917"/>
      <c r="C464" s="2917"/>
      <c r="D464" s="2970" t="s">
        <v>10006</v>
      </c>
      <c r="E464" s="2917"/>
      <c r="F464" s="2971">
        <v>1.0900000000000001</v>
      </c>
      <c r="G464" s="5818"/>
      <c r="H464" s="1570"/>
      <c r="I464" s="3020"/>
      <c r="J464" s="1059"/>
      <c r="K464" s="2920"/>
      <c r="L464" s="2973"/>
      <c r="M464" s="2973"/>
      <c r="N464" s="2973"/>
      <c r="O464" s="2974"/>
      <c r="P464" s="2974"/>
      <c r="Q464" s="2974"/>
      <c r="R464" s="2974"/>
      <c r="S464" s="2974"/>
      <c r="T464" s="2974"/>
      <c r="U464" s="2974"/>
      <c r="V464" s="1"/>
      <c r="W464" s="2974"/>
      <c r="X464" s="2941"/>
      <c r="Y464" s="2941"/>
      <c r="Z464" s="2062"/>
    </row>
    <row r="465" spans="1:42" s="2969" customFormat="1" ht="27.25" customHeight="1">
      <c r="A465" s="2976"/>
      <c r="B465" s="2977"/>
      <c r="C465" s="2978"/>
      <c r="D465" s="2979" t="s">
        <v>5532</v>
      </c>
      <c r="E465" s="2965"/>
      <c r="F465" s="3016"/>
      <c r="G465" s="5852"/>
      <c r="H465" s="2981"/>
      <c r="I465" s="2982"/>
      <c r="J465" s="3021"/>
      <c r="K465" s="2984"/>
      <c r="L465" s="2985"/>
      <c r="M465" s="2985"/>
      <c r="N465" s="1215"/>
      <c r="O465" s="1215"/>
      <c r="P465" s="2986"/>
      <c r="Q465" s="2987"/>
      <c r="R465" s="2988"/>
      <c r="S465" s="2989"/>
      <c r="T465" s="2990"/>
      <c r="U465" s="2991"/>
      <c r="V465" s="2992"/>
      <c r="W465" s="2992"/>
      <c r="X465" s="2986"/>
      <c r="Y465" s="1215"/>
    </row>
    <row r="466" spans="1:42" s="1215" customFormat="1" ht="27.25" customHeight="1">
      <c r="A466" s="3007"/>
      <c r="B466" s="3008"/>
      <c r="C466" s="3003"/>
      <c r="D466" s="1230" t="s">
        <v>10005</v>
      </c>
      <c r="E466" s="3003"/>
      <c r="F466" s="3004"/>
      <c r="G466" s="5855"/>
      <c r="H466" s="3010"/>
      <c r="I466" s="3023"/>
      <c r="J466" s="1063"/>
      <c r="K466" s="3005"/>
      <c r="L466" s="1"/>
      <c r="M466" s="1"/>
      <c r="N466" s="1"/>
      <c r="P466" s="1"/>
      <c r="Q466" s="1"/>
      <c r="R466" s="967"/>
      <c r="S466" s="1057"/>
      <c r="T466" s="1"/>
      <c r="U466" s="1"/>
      <c r="V466" s="1"/>
      <c r="W466" s="1"/>
      <c r="AA466" s="1"/>
      <c r="AB466" s="1058"/>
      <c r="AC466" s="1"/>
      <c r="AD466" s="1059"/>
      <c r="AE466" s="1"/>
      <c r="AF466" s="2941"/>
      <c r="AG466" s="2941"/>
      <c r="AH466" s="1060"/>
      <c r="AI466" s="2941"/>
      <c r="AJ466" s="2941"/>
      <c r="AK466" s="2941"/>
      <c r="AL466" s="3012"/>
      <c r="AM466" s="2941"/>
      <c r="AN466" s="2941"/>
      <c r="AO466" s="2941"/>
      <c r="AP466" s="3012"/>
    </row>
    <row r="467" spans="1:42" s="2969" customFormat="1" ht="13.5" customHeight="1">
      <c r="A467" s="2964">
        <v>67</v>
      </c>
      <c r="B467" s="2965">
        <v>751</v>
      </c>
      <c r="C467" s="2965" t="s">
        <v>10004</v>
      </c>
      <c r="D467" s="2965" t="s">
        <v>10003</v>
      </c>
      <c r="E467" s="2965" t="s">
        <v>123</v>
      </c>
      <c r="F467" s="2966">
        <f>F474</f>
        <v>11.67</v>
      </c>
      <c r="G467" s="2967">
        <f>SUM(H470:H473)/F467</f>
        <v>0</v>
      </c>
      <c r="H467" s="2967">
        <f>F467*G467</f>
        <v>0</v>
      </c>
      <c r="I467" s="3013" t="s">
        <v>60</v>
      </c>
      <c r="J467" s="3015"/>
      <c r="K467" s="3014"/>
      <c r="L467" s="1061"/>
      <c r="M467" s="1061"/>
      <c r="N467" s="2990"/>
      <c r="O467" s="2990"/>
      <c r="P467" s="2990"/>
      <c r="Q467" s="2986"/>
      <c r="T467" s="2989"/>
    </row>
    <row r="468" spans="1:42" s="2969" customFormat="1" ht="13.5" customHeight="1">
      <c r="A468" s="2964"/>
      <c r="B468" s="2965"/>
      <c r="C468" s="2965"/>
      <c r="D468" s="2979" t="s">
        <v>10002</v>
      </c>
      <c r="E468" s="2965"/>
      <c r="F468" s="3016"/>
      <c r="G468" s="5856"/>
      <c r="H468" s="2967"/>
      <c r="I468" s="2982"/>
      <c r="J468" s="2983"/>
      <c r="K468" s="3014"/>
      <c r="L468" s="1061"/>
      <c r="M468" s="2990"/>
      <c r="N468" s="2990"/>
      <c r="O468" s="2990"/>
      <c r="P468" s="2986"/>
      <c r="T468" s="2989"/>
    </row>
    <row r="469" spans="1:42" s="2969" customFormat="1" ht="27.25" customHeight="1">
      <c r="A469" s="2976"/>
      <c r="B469" s="2977"/>
      <c r="C469" s="2978"/>
      <c r="D469" s="2979" t="s">
        <v>9456</v>
      </c>
      <c r="E469" s="2965"/>
      <c r="F469" s="2980"/>
      <c r="G469" s="5857"/>
      <c r="H469" s="2981"/>
      <c r="I469" s="2982"/>
      <c r="J469" s="3018"/>
      <c r="K469" s="3019"/>
      <c r="L469" s="2985"/>
      <c r="M469" s="2985"/>
      <c r="N469" s="1215"/>
      <c r="O469" s="1215"/>
      <c r="P469" s="2986"/>
      <c r="Q469" s="2987"/>
      <c r="R469" s="2988"/>
      <c r="T469" s="2989"/>
      <c r="U469" s="2991"/>
      <c r="V469" s="2992"/>
      <c r="W469" s="2992"/>
      <c r="X469" s="2986"/>
      <c r="Y469" s="1215"/>
    </row>
    <row r="470" spans="1:42" s="1215" customFormat="1" ht="27.25" customHeight="1">
      <c r="A470" s="2993" t="s">
        <v>4089</v>
      </c>
      <c r="B470" s="2994"/>
      <c r="C470" s="1257" t="s">
        <v>9967</v>
      </c>
      <c r="D470" s="1230" t="s">
        <v>10001</v>
      </c>
      <c r="E470" s="1257" t="s">
        <v>123</v>
      </c>
      <c r="F470" s="1244">
        <f>F474</f>
        <v>11.67</v>
      </c>
      <c r="G470" s="5853"/>
      <c r="H470" s="2995">
        <f>F470*G470</f>
        <v>0</v>
      </c>
      <c r="I470" s="1259" t="s">
        <v>140</v>
      </c>
      <c r="J470" s="2997"/>
      <c r="K470" s="2998"/>
      <c r="L470" s="2920"/>
      <c r="M470" s="2990"/>
      <c r="N470" s="2990"/>
      <c r="O470" s="2990"/>
      <c r="P470" s="2986"/>
      <c r="Q470" s="2969"/>
      <c r="R470" s="2969"/>
      <c r="T470" s="2989"/>
      <c r="U470" s="2935"/>
      <c r="W470" s="2999"/>
      <c r="X470" s="3000"/>
      <c r="Y470" s="3001"/>
      <c r="Z470" s="1601"/>
      <c r="AA470" s="1601"/>
      <c r="AB470" s="1601"/>
      <c r="AC470" s="1601"/>
      <c r="AD470" s="1601"/>
    </row>
    <row r="471" spans="1:42" s="1215" customFormat="1" ht="27.25" customHeight="1">
      <c r="A471" s="2993" t="s">
        <v>4088</v>
      </c>
      <c r="B471" s="2994"/>
      <c r="C471" s="1257" t="s">
        <v>9965</v>
      </c>
      <c r="D471" s="1257" t="s">
        <v>10000</v>
      </c>
      <c r="E471" s="1257" t="s">
        <v>123</v>
      </c>
      <c r="F471" s="1244">
        <f>(11.67)*1.05</f>
        <v>12.253500000000001</v>
      </c>
      <c r="G471" s="5853"/>
      <c r="H471" s="2995">
        <f>F471*G471</f>
        <v>0</v>
      </c>
      <c r="I471" s="1259" t="s">
        <v>140</v>
      </c>
      <c r="J471" s="2997"/>
      <c r="K471" s="2998"/>
      <c r="L471" s="2920"/>
      <c r="M471" s="1601"/>
      <c r="N471" s="1601"/>
      <c r="O471" s="1601"/>
      <c r="P471" s="1601"/>
      <c r="Q471" s="1601"/>
      <c r="R471" s="3002"/>
      <c r="T471" s="2989"/>
      <c r="U471" s="2935"/>
      <c r="W471" s="2999"/>
      <c r="X471" s="3000"/>
      <c r="Y471" s="3001"/>
      <c r="Z471" s="1601"/>
      <c r="AA471" s="1601"/>
      <c r="AB471" s="1601"/>
      <c r="AC471" s="1601"/>
      <c r="AD471" s="1601"/>
    </row>
    <row r="472" spans="1:42" s="1215" customFormat="1" ht="27.25" customHeight="1">
      <c r="A472" s="2993" t="s">
        <v>4087</v>
      </c>
      <c r="B472" s="2994"/>
      <c r="C472" s="1257">
        <v>713411121</v>
      </c>
      <c r="D472" s="1257" t="s">
        <v>9999</v>
      </c>
      <c r="E472" s="1257" t="s">
        <v>109</v>
      </c>
      <c r="F472" s="1244">
        <f xml:space="preserve"> (11.67)*1.46</f>
        <v>17.0382</v>
      </c>
      <c r="G472" s="5853"/>
      <c r="H472" s="2995">
        <f>F472*G472</f>
        <v>0</v>
      </c>
      <c r="I472" s="1259" t="s">
        <v>102</v>
      </c>
      <c r="J472" s="2997"/>
      <c r="K472" s="2998"/>
      <c r="L472" s="2920"/>
      <c r="M472" s="2985"/>
      <c r="P472" s="2986"/>
      <c r="Q472" s="2987"/>
      <c r="R472" s="2988"/>
      <c r="T472" s="2989"/>
      <c r="U472" s="2935"/>
      <c r="W472" s="2999"/>
      <c r="X472" s="3000"/>
      <c r="Y472" s="3001"/>
      <c r="Z472" s="1601"/>
      <c r="AA472" s="1601"/>
      <c r="AB472" s="1601"/>
      <c r="AC472" s="1601"/>
      <c r="AD472" s="1601"/>
    </row>
    <row r="473" spans="1:42" s="1215" customFormat="1" ht="27.25" customHeight="1">
      <c r="A473" s="2993" t="s">
        <v>4086</v>
      </c>
      <c r="B473" s="2994"/>
      <c r="C473" s="3003" t="s">
        <v>9446</v>
      </c>
      <c r="D473" s="1557" t="s">
        <v>9998</v>
      </c>
      <c r="E473" s="3003" t="s">
        <v>109</v>
      </c>
      <c r="F473" s="3004">
        <f>((11.67)*1.46)*1.1</f>
        <v>18.74202</v>
      </c>
      <c r="G473" s="5854"/>
      <c r="H473" s="3010">
        <f>F473*G473</f>
        <v>0</v>
      </c>
      <c r="I473" s="3011" t="s">
        <v>140</v>
      </c>
      <c r="J473" s="2997"/>
      <c r="K473" s="3005"/>
      <c r="L473" s="2920"/>
      <c r="T473" s="2989"/>
      <c r="AA473" s="1601"/>
      <c r="AB473" s="1601"/>
      <c r="AC473" s="1601"/>
      <c r="AD473" s="1601"/>
    </row>
    <row r="474" spans="1:42" ht="13.5" customHeight="1">
      <c r="A474" s="1541"/>
      <c r="B474" s="2917"/>
      <c r="C474" s="2917"/>
      <c r="D474" s="2970" t="s">
        <v>9997</v>
      </c>
      <c r="E474" s="2917"/>
      <c r="F474" s="2971">
        <v>11.67</v>
      </c>
      <c r="G474" s="5818"/>
      <c r="H474" s="1570"/>
      <c r="I474" s="3020"/>
      <c r="J474" s="1059"/>
      <c r="K474" s="2920"/>
      <c r="L474" s="2973"/>
      <c r="M474" s="2973"/>
      <c r="N474" s="2973"/>
      <c r="O474" s="2974"/>
      <c r="P474" s="2974"/>
      <c r="Q474" s="2974"/>
      <c r="R474" s="2974"/>
      <c r="S474" s="2974"/>
      <c r="T474" s="2974"/>
      <c r="U474" s="2974"/>
      <c r="V474" s="1"/>
      <c r="W474" s="2974"/>
      <c r="X474" s="2941"/>
      <c r="Y474" s="2941"/>
      <c r="Z474" s="2062"/>
    </row>
    <row r="475" spans="1:42" s="2969" customFormat="1" ht="27.25" customHeight="1">
      <c r="A475" s="2976"/>
      <c r="B475" s="2977"/>
      <c r="C475" s="2978"/>
      <c r="D475" s="2979" t="s">
        <v>5532</v>
      </c>
      <c r="E475" s="2965"/>
      <c r="F475" s="3016"/>
      <c r="G475" s="5852"/>
      <c r="H475" s="2981"/>
      <c r="I475" s="2982"/>
      <c r="J475" s="3021"/>
      <c r="K475" s="2984"/>
      <c r="L475" s="2985"/>
      <c r="M475" s="2985"/>
      <c r="N475" s="1215"/>
      <c r="O475" s="1215"/>
      <c r="P475" s="2986"/>
      <c r="Q475" s="2987"/>
      <c r="R475" s="2988"/>
      <c r="S475" s="2989"/>
      <c r="T475" s="2990"/>
      <c r="U475" s="2991"/>
      <c r="V475" s="2992"/>
      <c r="W475" s="2992"/>
      <c r="X475" s="2986"/>
      <c r="Y475" s="1215"/>
    </row>
    <row r="476" spans="1:42" s="1215" customFormat="1" ht="27.25" customHeight="1">
      <c r="A476" s="3007"/>
      <c r="B476" s="3008"/>
      <c r="C476" s="3003"/>
      <c r="D476" s="1230" t="s">
        <v>9996</v>
      </c>
      <c r="E476" s="3003"/>
      <c r="F476" s="3004"/>
      <c r="G476" s="5855"/>
      <c r="H476" s="3010"/>
      <c r="I476" s="3023"/>
      <c r="J476" s="1063"/>
      <c r="K476" s="3005"/>
      <c r="L476" s="1"/>
      <c r="M476" s="1"/>
      <c r="N476" s="1"/>
      <c r="P476" s="1"/>
      <c r="Q476" s="1"/>
      <c r="R476" s="967"/>
      <c r="S476" s="1057"/>
      <c r="T476" s="1"/>
      <c r="U476" s="1"/>
      <c r="V476" s="1"/>
      <c r="W476" s="1"/>
      <c r="AA476" s="1"/>
      <c r="AB476" s="1058"/>
      <c r="AC476" s="1"/>
      <c r="AD476" s="1059"/>
      <c r="AE476" s="1"/>
      <c r="AF476" s="2941"/>
      <c r="AG476" s="2941"/>
      <c r="AH476" s="1060"/>
      <c r="AI476" s="2941"/>
      <c r="AJ476" s="2941"/>
      <c r="AK476" s="2941"/>
      <c r="AL476" s="3012"/>
      <c r="AM476" s="2941"/>
      <c r="AN476" s="2941"/>
      <c r="AO476" s="2941"/>
      <c r="AP476" s="3012"/>
    </row>
    <row r="477" spans="1:42" s="2969" customFormat="1" ht="13.5" customHeight="1">
      <c r="A477" s="2964">
        <v>68</v>
      </c>
      <c r="B477" s="2965">
        <v>751</v>
      </c>
      <c r="C477" s="2965" t="s">
        <v>9995</v>
      </c>
      <c r="D477" s="2965" t="s">
        <v>9994</v>
      </c>
      <c r="E477" s="2965" t="s">
        <v>123</v>
      </c>
      <c r="F477" s="2966">
        <f>F484</f>
        <v>16.059999999999999</v>
      </c>
      <c r="G477" s="2967">
        <f>SUM(H480:H483)/F477</f>
        <v>0</v>
      </c>
      <c r="H477" s="2967">
        <f>F477*G477</f>
        <v>0</v>
      </c>
      <c r="I477" s="3013" t="s">
        <v>60</v>
      </c>
      <c r="J477" s="3015"/>
      <c r="K477" s="3014"/>
      <c r="L477" s="1061"/>
      <c r="M477" s="1061"/>
      <c r="N477" s="2990"/>
      <c r="O477" s="2990"/>
      <c r="P477" s="2990"/>
      <c r="Q477" s="2986"/>
      <c r="T477" s="2989"/>
    </row>
    <row r="478" spans="1:42" s="2969" customFormat="1" ht="13.5" customHeight="1">
      <c r="A478" s="2964"/>
      <c r="B478" s="2965"/>
      <c r="C478" s="2965"/>
      <c r="D478" s="2979" t="s">
        <v>9993</v>
      </c>
      <c r="E478" s="2965"/>
      <c r="F478" s="3016"/>
      <c r="G478" s="5856"/>
      <c r="H478" s="2967"/>
      <c r="I478" s="2982"/>
      <c r="J478" s="2983"/>
      <c r="K478" s="3014"/>
      <c r="L478" s="1061"/>
      <c r="M478" s="2990"/>
      <c r="N478" s="2990"/>
      <c r="O478" s="2990"/>
      <c r="P478" s="2986"/>
      <c r="T478" s="2989"/>
    </row>
    <row r="479" spans="1:42" s="2969" customFormat="1" ht="27.25" customHeight="1">
      <c r="A479" s="2976"/>
      <c r="B479" s="2977"/>
      <c r="C479" s="2978"/>
      <c r="D479" s="2979" t="s">
        <v>9456</v>
      </c>
      <c r="E479" s="2965"/>
      <c r="F479" s="2980"/>
      <c r="G479" s="5857"/>
      <c r="H479" s="2981"/>
      <c r="I479" s="2982"/>
      <c r="J479" s="3018"/>
      <c r="K479" s="3019"/>
      <c r="L479" s="2985"/>
      <c r="M479" s="2985"/>
      <c r="N479" s="1215"/>
      <c r="O479" s="1215"/>
      <c r="P479" s="2986"/>
      <c r="Q479" s="2987"/>
      <c r="R479" s="2988"/>
      <c r="T479" s="2989"/>
      <c r="U479" s="2991"/>
      <c r="V479" s="2992"/>
      <c r="W479" s="2992"/>
      <c r="X479" s="2986"/>
      <c r="Y479" s="1215"/>
    </row>
    <row r="480" spans="1:42" s="1215" customFormat="1" ht="27.25" customHeight="1">
      <c r="A480" s="2993" t="s">
        <v>4084</v>
      </c>
      <c r="B480" s="2994"/>
      <c r="C480" s="1257" t="s">
        <v>9779</v>
      </c>
      <c r="D480" s="1230" t="s">
        <v>9992</v>
      </c>
      <c r="E480" s="1257" t="s">
        <v>123</v>
      </c>
      <c r="F480" s="1244">
        <f>F484</f>
        <v>16.059999999999999</v>
      </c>
      <c r="G480" s="5853"/>
      <c r="H480" s="2995">
        <f>F480*G480</f>
        <v>0</v>
      </c>
      <c r="I480" s="1259" t="s">
        <v>140</v>
      </c>
      <c r="J480" s="2997"/>
      <c r="K480" s="2998"/>
      <c r="L480" s="2920"/>
      <c r="M480" s="2990"/>
      <c r="N480" s="2990"/>
      <c r="O480" s="2990"/>
      <c r="P480" s="2986"/>
      <c r="Q480" s="2969"/>
      <c r="R480" s="2969"/>
      <c r="T480" s="2989"/>
      <c r="U480" s="2935"/>
      <c r="W480" s="2999"/>
      <c r="X480" s="3000"/>
      <c r="Y480" s="3001"/>
      <c r="Z480" s="1601"/>
      <c r="AA480" s="1601"/>
      <c r="AB480" s="1601"/>
      <c r="AC480" s="1601"/>
      <c r="AD480" s="1601"/>
    </row>
    <row r="481" spans="1:42" s="1215" customFormat="1" ht="27.25" customHeight="1">
      <c r="A481" s="2993" t="s">
        <v>4083</v>
      </c>
      <c r="B481" s="2994"/>
      <c r="C481" s="1257" t="s">
        <v>9776</v>
      </c>
      <c r="D481" s="1257" t="s">
        <v>9991</v>
      </c>
      <c r="E481" s="1257" t="s">
        <v>123</v>
      </c>
      <c r="F481" s="1244">
        <f xml:space="preserve"> (16.06)*1.05</f>
        <v>16.863</v>
      </c>
      <c r="G481" s="5853"/>
      <c r="H481" s="2995">
        <f>F481*G481</f>
        <v>0</v>
      </c>
      <c r="I481" s="1259" t="s">
        <v>140</v>
      </c>
      <c r="J481" s="2997"/>
      <c r="K481" s="2998"/>
      <c r="L481" s="2920"/>
      <c r="M481" s="1601"/>
      <c r="N481" s="1601"/>
      <c r="O481" s="1601"/>
      <c r="P481" s="1601"/>
      <c r="Q481" s="1601"/>
      <c r="R481" s="3002"/>
      <c r="T481" s="2989"/>
      <c r="U481" s="2935"/>
      <c r="W481" s="2999"/>
      <c r="X481" s="3000"/>
      <c r="Y481" s="3001"/>
      <c r="Z481" s="1601"/>
      <c r="AA481" s="1601"/>
      <c r="AB481" s="1601"/>
      <c r="AC481" s="1601"/>
      <c r="AD481" s="1601"/>
    </row>
    <row r="482" spans="1:42" s="1215" customFormat="1" ht="27.25" customHeight="1">
      <c r="A482" s="2993" t="s">
        <v>4082</v>
      </c>
      <c r="B482" s="2994"/>
      <c r="C482" s="1257">
        <v>713411121</v>
      </c>
      <c r="D482" s="1257" t="s">
        <v>9990</v>
      </c>
      <c r="E482" s="1257" t="s">
        <v>109</v>
      </c>
      <c r="F482" s="1244">
        <f>(16.06)*1.96</f>
        <v>31.477599999999995</v>
      </c>
      <c r="G482" s="5853"/>
      <c r="H482" s="2995">
        <f>F482*G482</f>
        <v>0</v>
      </c>
      <c r="I482" s="1259" t="s">
        <v>102</v>
      </c>
      <c r="J482" s="2997"/>
      <c r="K482" s="2998"/>
      <c r="L482" s="2920"/>
      <c r="M482" s="2985"/>
      <c r="P482" s="2986"/>
      <c r="Q482" s="2987"/>
      <c r="R482" s="2988"/>
      <c r="T482" s="2989"/>
      <c r="U482" s="2935"/>
      <c r="W482" s="2999"/>
      <c r="X482" s="3000"/>
      <c r="Y482" s="3001"/>
      <c r="Z482" s="1601"/>
      <c r="AA482" s="1601"/>
      <c r="AB482" s="1601"/>
      <c r="AC482" s="1601"/>
      <c r="AD482" s="1601"/>
    </row>
    <row r="483" spans="1:42" s="1215" customFormat="1" ht="27.25" customHeight="1">
      <c r="A483" s="2993" t="s">
        <v>4081</v>
      </c>
      <c r="B483" s="2994"/>
      <c r="C483" s="3003" t="s">
        <v>9446</v>
      </c>
      <c r="D483" s="1557" t="s">
        <v>9989</v>
      </c>
      <c r="E483" s="3003" t="s">
        <v>109</v>
      </c>
      <c r="F483" s="3004">
        <f>((16.06)*1.96)*1.1</f>
        <v>34.625360000000001</v>
      </c>
      <c r="G483" s="5854"/>
      <c r="H483" s="3010">
        <f>F483*G483</f>
        <v>0</v>
      </c>
      <c r="I483" s="3011" t="s">
        <v>140</v>
      </c>
      <c r="J483" s="2997"/>
      <c r="K483" s="3005"/>
      <c r="L483" s="2920"/>
      <c r="T483" s="2989"/>
      <c r="AA483" s="1601"/>
      <c r="AB483" s="1601"/>
      <c r="AC483" s="1601"/>
      <c r="AD483" s="1601"/>
    </row>
    <row r="484" spans="1:42" ht="13.5" customHeight="1">
      <c r="A484" s="1541"/>
      <c r="B484" s="2917"/>
      <c r="C484" s="2917"/>
      <c r="D484" s="2970" t="s">
        <v>9988</v>
      </c>
      <c r="E484" s="2917"/>
      <c r="F484" s="2971">
        <v>16.059999999999999</v>
      </c>
      <c r="G484" s="5818"/>
      <c r="H484" s="1570"/>
      <c r="I484" s="3020"/>
      <c r="J484" s="1059"/>
      <c r="K484" s="2920"/>
      <c r="L484" s="2973"/>
      <c r="M484" s="2973"/>
      <c r="N484" s="2973"/>
      <c r="O484" s="2974"/>
      <c r="P484" s="2974"/>
      <c r="Q484" s="2974"/>
      <c r="R484" s="2974"/>
      <c r="S484" s="2974"/>
      <c r="T484" s="2974"/>
      <c r="U484" s="2974"/>
      <c r="V484" s="1"/>
      <c r="W484" s="2974"/>
      <c r="X484" s="2941"/>
      <c r="Y484" s="2941"/>
      <c r="Z484" s="2062"/>
    </row>
    <row r="485" spans="1:42" s="2969" customFormat="1" ht="27.25" customHeight="1">
      <c r="A485" s="2976"/>
      <c r="B485" s="2977"/>
      <c r="C485" s="2978"/>
      <c r="D485" s="2979" t="s">
        <v>5532</v>
      </c>
      <c r="E485" s="2965"/>
      <c r="F485" s="3016"/>
      <c r="G485" s="5852"/>
      <c r="H485" s="2981"/>
      <c r="I485" s="2982"/>
      <c r="J485" s="3021"/>
      <c r="K485" s="2984"/>
      <c r="L485" s="2985"/>
      <c r="M485" s="2985"/>
      <c r="N485" s="1215"/>
      <c r="O485" s="1215"/>
      <c r="P485" s="2986"/>
      <c r="Q485" s="2987"/>
      <c r="R485" s="2988"/>
      <c r="S485" s="2989"/>
      <c r="T485" s="2990"/>
      <c r="U485" s="2991"/>
      <c r="V485" s="2992"/>
      <c r="W485" s="2992"/>
      <c r="X485" s="2986"/>
      <c r="Y485" s="1215"/>
    </row>
    <row r="486" spans="1:42" s="1215" customFormat="1" ht="27.25" customHeight="1">
      <c r="A486" s="3007"/>
      <c r="B486" s="3008"/>
      <c r="C486" s="3003"/>
      <c r="D486" s="1230" t="s">
        <v>9987</v>
      </c>
      <c r="E486" s="3003"/>
      <c r="F486" s="3004"/>
      <c r="G486" s="5855"/>
      <c r="H486" s="3010"/>
      <c r="I486" s="3023"/>
      <c r="J486" s="1063"/>
      <c r="K486" s="3005"/>
      <c r="L486" s="1"/>
      <c r="M486" s="1"/>
      <c r="N486" s="1"/>
      <c r="P486" s="1"/>
      <c r="Q486" s="1"/>
      <c r="R486" s="967"/>
      <c r="S486" s="1057"/>
      <c r="T486" s="1"/>
      <c r="U486" s="1"/>
      <c r="V486" s="1"/>
      <c r="W486" s="1"/>
      <c r="AA486" s="1"/>
      <c r="AB486" s="1058"/>
      <c r="AC486" s="1"/>
      <c r="AD486" s="1059"/>
      <c r="AE486" s="1"/>
      <c r="AF486" s="2941"/>
      <c r="AG486" s="2941"/>
      <c r="AH486" s="1060"/>
      <c r="AI486" s="2941"/>
      <c r="AJ486" s="2941"/>
      <c r="AK486" s="2941"/>
      <c r="AL486" s="3012"/>
      <c r="AM486" s="2941"/>
      <c r="AN486" s="2941"/>
      <c r="AO486" s="2941"/>
      <c r="AP486" s="3012"/>
    </row>
    <row r="487" spans="1:42" s="2969" customFormat="1" ht="13.5" customHeight="1">
      <c r="A487" s="2964">
        <v>69</v>
      </c>
      <c r="B487" s="2965">
        <v>751</v>
      </c>
      <c r="C487" s="2965" t="s">
        <v>9970</v>
      </c>
      <c r="D487" s="2965" t="s">
        <v>9986</v>
      </c>
      <c r="E487" s="2965" t="s">
        <v>123</v>
      </c>
      <c r="F487" s="2966">
        <f>F494</f>
        <v>3.89</v>
      </c>
      <c r="G487" s="2967">
        <f>SUM(H490:H493)/F487</f>
        <v>0</v>
      </c>
      <c r="H487" s="2967">
        <f>F487*G487</f>
        <v>0</v>
      </c>
      <c r="I487" s="3013" t="s">
        <v>60</v>
      </c>
      <c r="J487" s="3015"/>
      <c r="K487" s="3014"/>
      <c r="L487" s="1061"/>
      <c r="M487" s="1061"/>
      <c r="N487" s="2990"/>
      <c r="O487" s="2990"/>
      <c r="P487" s="2990"/>
      <c r="Q487" s="2986"/>
      <c r="T487" s="2989"/>
    </row>
    <row r="488" spans="1:42" s="2969" customFormat="1" ht="13.5" customHeight="1">
      <c r="A488" s="2964"/>
      <c r="B488" s="2965"/>
      <c r="C488" s="2965"/>
      <c r="D488" s="2979" t="s">
        <v>9985</v>
      </c>
      <c r="E488" s="2965"/>
      <c r="F488" s="3016"/>
      <c r="G488" s="5856"/>
      <c r="H488" s="2967"/>
      <c r="I488" s="2982"/>
      <c r="J488" s="2983"/>
      <c r="K488" s="3014"/>
      <c r="L488" s="1061"/>
      <c r="M488" s="2990"/>
      <c r="N488" s="2990"/>
      <c r="O488" s="2990"/>
      <c r="P488" s="2986"/>
      <c r="T488" s="2989"/>
    </row>
    <row r="489" spans="1:42" s="2969" customFormat="1" ht="27.25" customHeight="1">
      <c r="A489" s="2976"/>
      <c r="B489" s="2977"/>
      <c r="C489" s="2978"/>
      <c r="D489" s="2979" t="s">
        <v>9456</v>
      </c>
      <c r="E489" s="2965"/>
      <c r="F489" s="2980"/>
      <c r="G489" s="5857"/>
      <c r="H489" s="2981"/>
      <c r="I489" s="2982"/>
      <c r="J489" s="3018"/>
      <c r="K489" s="3019"/>
      <c r="L489" s="2985"/>
      <c r="M489" s="2985"/>
      <c r="N489" s="1215"/>
      <c r="O489" s="1215"/>
      <c r="P489" s="2986"/>
      <c r="Q489" s="2987"/>
      <c r="R489" s="2988"/>
      <c r="T489" s="2989"/>
      <c r="U489" s="2991"/>
      <c r="V489" s="2992"/>
      <c r="W489" s="2992"/>
      <c r="X489" s="2986"/>
      <c r="Y489" s="1215"/>
    </row>
    <row r="490" spans="1:42" s="1215" customFormat="1" ht="27.25" customHeight="1">
      <c r="A490" s="2993" t="s">
        <v>3848</v>
      </c>
      <c r="B490" s="2994"/>
      <c r="C490" s="1257" t="s">
        <v>9967</v>
      </c>
      <c r="D490" s="1230" t="s">
        <v>9984</v>
      </c>
      <c r="E490" s="1257" t="s">
        <v>123</v>
      </c>
      <c r="F490" s="1244">
        <f>F494</f>
        <v>3.89</v>
      </c>
      <c r="G490" s="5853"/>
      <c r="H490" s="2995">
        <f>F490*G490</f>
        <v>0</v>
      </c>
      <c r="I490" s="1259" t="s">
        <v>140</v>
      </c>
      <c r="J490" s="2997"/>
      <c r="K490" s="2998"/>
      <c r="L490" s="2920"/>
      <c r="M490" s="2990"/>
      <c r="N490" s="2990"/>
      <c r="O490" s="2990"/>
      <c r="P490" s="2986"/>
      <c r="Q490" s="2969"/>
      <c r="R490" s="2969"/>
      <c r="T490" s="2989"/>
      <c r="U490" s="2935"/>
      <c r="W490" s="2999"/>
      <c r="X490" s="3000"/>
      <c r="Y490" s="3001"/>
      <c r="Z490" s="1601"/>
      <c r="AA490" s="1601"/>
      <c r="AB490" s="1601"/>
      <c r="AC490" s="1601"/>
      <c r="AD490" s="1601"/>
    </row>
    <row r="491" spans="1:42" s="1215" customFormat="1" ht="27.25" customHeight="1">
      <c r="A491" s="2993" t="s">
        <v>3847</v>
      </c>
      <c r="B491" s="2994"/>
      <c r="C491" s="1257" t="s">
        <v>9965</v>
      </c>
      <c r="D491" s="1257" t="s">
        <v>9983</v>
      </c>
      <c r="E491" s="1257" t="s">
        <v>123</v>
      </c>
      <c r="F491" s="1244">
        <f>(3.89)*1.05</f>
        <v>4.0845000000000002</v>
      </c>
      <c r="G491" s="5853"/>
      <c r="H491" s="2995">
        <f>F491*G491</f>
        <v>0</v>
      </c>
      <c r="I491" s="1259" t="s">
        <v>140</v>
      </c>
      <c r="J491" s="2997"/>
      <c r="K491" s="2998"/>
      <c r="L491" s="2920"/>
      <c r="M491" s="1601"/>
      <c r="N491" s="1601"/>
      <c r="O491" s="1601"/>
      <c r="P491" s="1601"/>
      <c r="Q491" s="1601"/>
      <c r="R491" s="3002"/>
      <c r="T491" s="2989"/>
      <c r="U491" s="2935"/>
      <c r="W491" s="2999"/>
      <c r="X491" s="3000"/>
      <c r="Y491" s="3001"/>
      <c r="Z491" s="1601"/>
      <c r="AA491" s="1601"/>
      <c r="AB491" s="1601"/>
      <c r="AC491" s="1601"/>
      <c r="AD491" s="1601"/>
    </row>
    <row r="492" spans="1:42" s="1215" customFormat="1" ht="27.25" customHeight="1">
      <c r="A492" s="2993" t="s">
        <v>3846</v>
      </c>
      <c r="B492" s="2994"/>
      <c r="C492" s="1257">
        <v>713411121</v>
      </c>
      <c r="D492" s="1257" t="s">
        <v>9982</v>
      </c>
      <c r="E492" s="1257" t="s">
        <v>109</v>
      </c>
      <c r="F492" s="1244">
        <f xml:space="preserve"> (3.89)*1.48</f>
        <v>5.7572000000000001</v>
      </c>
      <c r="G492" s="5853"/>
      <c r="H492" s="2995">
        <f>F492*G492</f>
        <v>0</v>
      </c>
      <c r="I492" s="1259" t="s">
        <v>102</v>
      </c>
      <c r="J492" s="2997"/>
      <c r="K492" s="2998"/>
      <c r="L492" s="2920"/>
      <c r="M492" s="2985"/>
      <c r="P492" s="2986"/>
      <c r="Q492" s="2987"/>
      <c r="R492" s="2988"/>
      <c r="T492" s="2989"/>
      <c r="U492" s="2935"/>
      <c r="W492" s="2999"/>
      <c r="X492" s="3000"/>
      <c r="Y492" s="3001"/>
      <c r="Z492" s="1601"/>
      <c r="AA492" s="1601"/>
      <c r="AB492" s="1601"/>
      <c r="AC492" s="1601"/>
      <c r="AD492" s="1601"/>
    </row>
    <row r="493" spans="1:42" s="1215" customFormat="1" ht="27.25" customHeight="1">
      <c r="A493" s="2993" t="s">
        <v>3845</v>
      </c>
      <c r="B493" s="2994"/>
      <c r="C493" s="3003" t="s">
        <v>9446</v>
      </c>
      <c r="D493" s="1557" t="s">
        <v>9981</v>
      </c>
      <c r="E493" s="3003" t="s">
        <v>109</v>
      </c>
      <c r="F493" s="3004">
        <f>((3.89)*1.48)*1.1</f>
        <v>6.3329200000000005</v>
      </c>
      <c r="G493" s="5854"/>
      <c r="H493" s="3010">
        <f>F493*G493</f>
        <v>0</v>
      </c>
      <c r="I493" s="3011" t="s">
        <v>140</v>
      </c>
      <c r="J493" s="2997"/>
      <c r="K493" s="3005"/>
      <c r="L493" s="2920"/>
      <c r="T493" s="2989"/>
      <c r="AA493" s="1601"/>
      <c r="AB493" s="1601"/>
      <c r="AC493" s="1601"/>
      <c r="AD493" s="1601"/>
    </row>
    <row r="494" spans="1:42" ht="13.5" customHeight="1">
      <c r="A494" s="1541"/>
      <c r="B494" s="2917"/>
      <c r="C494" s="2917"/>
      <c r="D494" s="2970" t="s">
        <v>9980</v>
      </c>
      <c r="E494" s="2917"/>
      <c r="F494" s="2971">
        <v>3.89</v>
      </c>
      <c r="G494" s="5818"/>
      <c r="H494" s="1570"/>
      <c r="I494" s="3020"/>
      <c r="J494" s="1059"/>
      <c r="K494" s="2920"/>
      <c r="L494" s="2973"/>
      <c r="M494" s="2973"/>
      <c r="N494" s="2973"/>
      <c r="O494" s="2974"/>
      <c r="P494" s="2974"/>
      <c r="Q494" s="2974"/>
      <c r="R494" s="2974"/>
      <c r="S494" s="2974"/>
      <c r="T494" s="2974"/>
      <c r="U494" s="2974"/>
      <c r="V494" s="1"/>
      <c r="W494" s="2974"/>
      <c r="X494" s="2941"/>
      <c r="Y494" s="2941"/>
      <c r="Z494" s="2062"/>
    </row>
    <row r="495" spans="1:42" s="2969" customFormat="1" ht="27.25" customHeight="1">
      <c r="A495" s="2976"/>
      <c r="B495" s="2977"/>
      <c r="C495" s="2978"/>
      <c r="D495" s="2979" t="s">
        <v>5532</v>
      </c>
      <c r="E495" s="2965"/>
      <c r="F495" s="3016"/>
      <c r="G495" s="5852"/>
      <c r="H495" s="2981"/>
      <c r="I495" s="2982"/>
      <c r="J495" s="3021"/>
      <c r="K495" s="2984"/>
      <c r="L495" s="2985"/>
      <c r="M495" s="2985"/>
      <c r="N495" s="1215"/>
      <c r="O495" s="1215"/>
      <c r="P495" s="2986"/>
      <c r="Q495" s="2987"/>
      <c r="R495" s="2988"/>
      <c r="S495" s="2989"/>
      <c r="T495" s="2990"/>
      <c r="U495" s="2991"/>
      <c r="V495" s="2992"/>
      <c r="W495" s="2992"/>
      <c r="X495" s="2986"/>
      <c r="Y495" s="1215"/>
    </row>
    <row r="496" spans="1:42" s="1215" customFormat="1" ht="27.25" customHeight="1">
      <c r="A496" s="3007"/>
      <c r="B496" s="3008"/>
      <c r="C496" s="3003"/>
      <c r="D496" s="1230" t="s">
        <v>9979</v>
      </c>
      <c r="E496" s="3003"/>
      <c r="F496" s="3004"/>
      <c r="G496" s="5855"/>
      <c r="H496" s="3010"/>
      <c r="I496" s="3023"/>
      <c r="J496" s="1063"/>
      <c r="K496" s="3005"/>
      <c r="L496" s="1"/>
      <c r="M496" s="1"/>
      <c r="N496" s="1"/>
      <c r="P496" s="1"/>
      <c r="Q496" s="1"/>
      <c r="R496" s="967"/>
      <c r="S496" s="1057"/>
      <c r="T496" s="1"/>
      <c r="U496" s="1"/>
      <c r="V496" s="1"/>
      <c r="W496" s="1"/>
      <c r="AA496" s="1"/>
      <c r="AB496" s="1058"/>
      <c r="AC496" s="1"/>
      <c r="AD496" s="1059"/>
      <c r="AE496" s="1"/>
      <c r="AF496" s="2941"/>
      <c r="AG496" s="2941"/>
      <c r="AH496" s="1060"/>
      <c r="AI496" s="2941"/>
      <c r="AJ496" s="2941"/>
      <c r="AK496" s="2941"/>
      <c r="AL496" s="3012"/>
      <c r="AM496" s="2941"/>
      <c r="AN496" s="2941"/>
      <c r="AO496" s="2941"/>
      <c r="AP496" s="3012"/>
    </row>
    <row r="497" spans="1:42" s="2969" customFormat="1" ht="13.5" customHeight="1">
      <c r="A497" s="2964">
        <v>70</v>
      </c>
      <c r="B497" s="2965">
        <v>751</v>
      </c>
      <c r="C497" s="2965" t="s">
        <v>9970</v>
      </c>
      <c r="D497" s="2965" t="s">
        <v>9978</v>
      </c>
      <c r="E497" s="2965" t="s">
        <v>123</v>
      </c>
      <c r="F497" s="2966">
        <f>F504</f>
        <v>30.79</v>
      </c>
      <c r="G497" s="2967">
        <f>SUM(H500:H503)/F497</f>
        <v>0</v>
      </c>
      <c r="H497" s="2967">
        <f>F497*G497</f>
        <v>0</v>
      </c>
      <c r="I497" s="3013" t="s">
        <v>60</v>
      </c>
      <c r="J497" s="3015"/>
      <c r="K497" s="3014"/>
      <c r="L497" s="1061"/>
      <c r="M497" s="1061"/>
      <c r="N497" s="2990"/>
      <c r="O497" s="2990"/>
      <c r="P497" s="2990"/>
      <c r="Q497" s="2986"/>
      <c r="T497" s="2989"/>
    </row>
    <row r="498" spans="1:42" s="2969" customFormat="1" ht="13.5" customHeight="1">
      <c r="A498" s="2964"/>
      <c r="B498" s="2965"/>
      <c r="C498" s="2965"/>
      <c r="D498" s="2979" t="s">
        <v>9977</v>
      </c>
      <c r="E498" s="2965"/>
      <c r="F498" s="3016"/>
      <c r="G498" s="5856"/>
      <c r="H498" s="2967"/>
      <c r="I498" s="2982"/>
      <c r="J498" s="2983"/>
      <c r="K498" s="3014"/>
      <c r="L498" s="1061"/>
      <c r="M498" s="2990"/>
      <c r="N498" s="2990"/>
      <c r="O498" s="2990"/>
      <c r="P498" s="2986"/>
      <c r="T498" s="2989"/>
    </row>
    <row r="499" spans="1:42" s="2969" customFormat="1" ht="27.25" customHeight="1">
      <c r="A499" s="2976"/>
      <c r="B499" s="2977"/>
      <c r="C499" s="2978"/>
      <c r="D499" s="2979" t="s">
        <v>9456</v>
      </c>
      <c r="E499" s="2965"/>
      <c r="F499" s="2980"/>
      <c r="G499" s="5857"/>
      <c r="H499" s="2981"/>
      <c r="I499" s="2982"/>
      <c r="J499" s="3018"/>
      <c r="K499" s="3019"/>
      <c r="L499" s="2985"/>
      <c r="M499" s="2985"/>
      <c r="N499" s="1215"/>
      <c r="O499" s="1215"/>
      <c r="P499" s="2986"/>
      <c r="Q499" s="2987"/>
      <c r="R499" s="2988"/>
      <c r="T499" s="2989"/>
      <c r="U499" s="2991"/>
      <c r="V499" s="2992"/>
      <c r="W499" s="2992"/>
      <c r="X499" s="2986"/>
      <c r="Y499" s="1215"/>
    </row>
    <row r="500" spans="1:42" s="1215" customFormat="1" ht="27.25" customHeight="1">
      <c r="A500" s="2993" t="s">
        <v>3843</v>
      </c>
      <c r="B500" s="2994"/>
      <c r="C500" s="1257" t="s">
        <v>9967</v>
      </c>
      <c r="D500" s="1230" t="s">
        <v>9976</v>
      </c>
      <c r="E500" s="1257" t="s">
        <v>123</v>
      </c>
      <c r="F500" s="1244">
        <f>F504</f>
        <v>30.79</v>
      </c>
      <c r="G500" s="5853"/>
      <c r="H500" s="2995">
        <f>F500*G500</f>
        <v>0</v>
      </c>
      <c r="I500" s="1259" t="s">
        <v>140</v>
      </c>
      <c r="J500" s="2997"/>
      <c r="K500" s="2998"/>
      <c r="L500" s="2920"/>
      <c r="M500" s="2990"/>
      <c r="N500" s="2990"/>
      <c r="O500" s="2990"/>
      <c r="P500" s="2986"/>
      <c r="Q500" s="2969"/>
      <c r="R500" s="2969"/>
      <c r="T500" s="2989"/>
      <c r="U500" s="2935"/>
      <c r="W500" s="2999"/>
      <c r="X500" s="3000"/>
      <c r="Y500" s="3001"/>
      <c r="Z500" s="1601"/>
      <c r="AA500" s="1601"/>
      <c r="AB500" s="1601"/>
      <c r="AC500" s="1601"/>
      <c r="AD500" s="1601"/>
    </row>
    <row r="501" spans="1:42" s="1215" customFormat="1" ht="27.25" customHeight="1">
      <c r="A501" s="2993" t="s">
        <v>3842</v>
      </c>
      <c r="B501" s="2994"/>
      <c r="C501" s="1257" t="s">
        <v>9965</v>
      </c>
      <c r="D501" s="1257" t="s">
        <v>9975</v>
      </c>
      <c r="E501" s="1257" t="s">
        <v>123</v>
      </c>
      <c r="F501" s="1244">
        <f xml:space="preserve"> (30.79)*1.05</f>
        <v>32.329500000000003</v>
      </c>
      <c r="G501" s="5853"/>
      <c r="H501" s="2995">
        <f>F501*G501</f>
        <v>0</v>
      </c>
      <c r="I501" s="1259" t="s">
        <v>140</v>
      </c>
      <c r="J501" s="2997"/>
      <c r="K501" s="2998"/>
      <c r="L501" s="2920"/>
      <c r="M501" s="1601"/>
      <c r="N501" s="1601"/>
      <c r="O501" s="1601"/>
      <c r="P501" s="1601"/>
      <c r="Q501" s="1601"/>
      <c r="R501" s="3002"/>
      <c r="T501" s="2989"/>
      <c r="U501" s="2935"/>
      <c r="W501" s="2999"/>
      <c r="X501" s="3000"/>
      <c r="Y501" s="3001"/>
      <c r="Z501" s="1601"/>
      <c r="AA501" s="1601"/>
      <c r="AB501" s="1601"/>
      <c r="AC501" s="1601"/>
      <c r="AD501" s="1601"/>
    </row>
    <row r="502" spans="1:42" s="1215" customFormat="1" ht="27.25" customHeight="1">
      <c r="A502" s="2993" t="s">
        <v>3841</v>
      </c>
      <c r="B502" s="2994"/>
      <c r="C502" s="1257">
        <v>713411121</v>
      </c>
      <c r="D502" s="1257" t="s">
        <v>9974</v>
      </c>
      <c r="E502" s="1257" t="s">
        <v>109</v>
      </c>
      <c r="F502" s="1244">
        <f>(30.79)*1.56</f>
        <v>48.032400000000003</v>
      </c>
      <c r="G502" s="5853"/>
      <c r="H502" s="2995">
        <f>F502*G502</f>
        <v>0</v>
      </c>
      <c r="I502" s="1259" t="s">
        <v>102</v>
      </c>
      <c r="J502" s="2997"/>
      <c r="K502" s="2998"/>
      <c r="L502" s="2920"/>
      <c r="M502" s="2985"/>
      <c r="P502" s="2986"/>
      <c r="Q502" s="2987"/>
      <c r="R502" s="2988"/>
      <c r="T502" s="2989"/>
      <c r="U502" s="2935"/>
      <c r="W502" s="2999"/>
      <c r="X502" s="3000"/>
      <c r="Y502" s="3001"/>
      <c r="Z502" s="1601"/>
      <c r="AA502" s="1601"/>
      <c r="AB502" s="1601"/>
      <c r="AC502" s="1601"/>
      <c r="AD502" s="1601"/>
    </row>
    <row r="503" spans="1:42" s="1215" customFormat="1" ht="27.25" customHeight="1">
      <c r="A503" s="2993" t="s">
        <v>3840</v>
      </c>
      <c r="B503" s="2994"/>
      <c r="C503" s="3003" t="s">
        <v>9446</v>
      </c>
      <c r="D503" s="1557" t="s">
        <v>9973</v>
      </c>
      <c r="E503" s="3003" t="s">
        <v>109</v>
      </c>
      <c r="F503" s="3004">
        <f>((30.79)*1.56)*1.1</f>
        <v>52.835640000000005</v>
      </c>
      <c r="G503" s="5854"/>
      <c r="H503" s="3010">
        <f>F503*G503</f>
        <v>0</v>
      </c>
      <c r="I503" s="3011" t="s">
        <v>140</v>
      </c>
      <c r="J503" s="2997"/>
      <c r="K503" s="3005"/>
      <c r="L503" s="2920"/>
      <c r="T503" s="2989"/>
      <c r="AA503" s="1601"/>
      <c r="AB503" s="1601"/>
      <c r="AC503" s="1601"/>
      <c r="AD503" s="1601"/>
    </row>
    <row r="504" spans="1:42" ht="13.5" customHeight="1">
      <c r="A504" s="1541"/>
      <c r="B504" s="2917"/>
      <c r="C504" s="2917"/>
      <c r="D504" s="2970" t="s">
        <v>9972</v>
      </c>
      <c r="E504" s="2917"/>
      <c r="F504" s="2971">
        <v>30.79</v>
      </c>
      <c r="G504" s="5818"/>
      <c r="H504" s="1570"/>
      <c r="I504" s="3020"/>
      <c r="J504" s="1059"/>
      <c r="K504" s="2920"/>
      <c r="L504" s="2973"/>
      <c r="M504" s="2973"/>
      <c r="N504" s="2973"/>
      <c r="O504" s="2974"/>
      <c r="P504" s="2974"/>
      <c r="Q504" s="2974"/>
      <c r="R504" s="2974"/>
      <c r="S504" s="2974"/>
      <c r="T504" s="2974"/>
      <c r="U504" s="2974"/>
      <c r="V504" s="1"/>
      <c r="W504" s="2974"/>
      <c r="X504" s="2941"/>
      <c r="Y504" s="2941"/>
      <c r="Z504" s="2062"/>
    </row>
    <row r="505" spans="1:42" s="2969" customFormat="1" ht="27.25" customHeight="1">
      <c r="A505" s="2976"/>
      <c r="B505" s="2977"/>
      <c r="C505" s="2978"/>
      <c r="D505" s="2979" t="s">
        <v>5532</v>
      </c>
      <c r="E505" s="2965"/>
      <c r="F505" s="3016"/>
      <c r="G505" s="5852"/>
      <c r="H505" s="2981"/>
      <c r="I505" s="2982"/>
      <c r="J505" s="3021"/>
      <c r="K505" s="2984"/>
      <c r="L505" s="2985"/>
      <c r="M505" s="2985"/>
      <c r="N505" s="1215"/>
      <c r="O505" s="1215"/>
      <c r="P505" s="2986"/>
      <c r="Q505" s="2987"/>
      <c r="R505" s="2988"/>
      <c r="S505" s="2989"/>
      <c r="T505" s="2990"/>
      <c r="U505" s="2991"/>
      <c r="V505" s="2992"/>
      <c r="W505" s="2992"/>
      <c r="X505" s="2986"/>
      <c r="Y505" s="1215"/>
    </row>
    <row r="506" spans="1:42" s="1215" customFormat="1" ht="27.25" customHeight="1">
      <c r="A506" s="3007"/>
      <c r="B506" s="3008"/>
      <c r="C506" s="3003"/>
      <c r="D506" s="1230" t="s">
        <v>9971</v>
      </c>
      <c r="E506" s="3003"/>
      <c r="F506" s="3004"/>
      <c r="G506" s="5855"/>
      <c r="H506" s="3010"/>
      <c r="I506" s="3023"/>
      <c r="J506" s="1063"/>
      <c r="K506" s="3005"/>
      <c r="L506" s="1"/>
      <c r="M506" s="1"/>
      <c r="N506" s="1"/>
      <c r="P506" s="1"/>
      <c r="Q506" s="1"/>
      <c r="R506" s="967"/>
      <c r="S506" s="1057"/>
      <c r="T506" s="1"/>
      <c r="U506" s="1"/>
      <c r="V506" s="1"/>
      <c r="W506" s="1"/>
      <c r="AA506" s="1"/>
      <c r="AB506" s="1058"/>
      <c r="AC506" s="1"/>
      <c r="AD506" s="1059"/>
      <c r="AE506" s="1"/>
      <c r="AF506" s="2941"/>
      <c r="AG506" s="2941"/>
      <c r="AH506" s="1060"/>
      <c r="AI506" s="2941"/>
      <c r="AJ506" s="2941"/>
      <c r="AK506" s="2941"/>
      <c r="AL506" s="3012"/>
      <c r="AM506" s="2941"/>
      <c r="AN506" s="2941"/>
      <c r="AO506" s="2941"/>
      <c r="AP506" s="3012"/>
    </row>
    <row r="507" spans="1:42" s="2969" customFormat="1" ht="13.5" customHeight="1">
      <c r="A507" s="2964">
        <v>71</v>
      </c>
      <c r="B507" s="2965">
        <v>751</v>
      </c>
      <c r="C507" s="2965" t="s">
        <v>9970</v>
      </c>
      <c r="D507" s="2965" t="s">
        <v>9969</v>
      </c>
      <c r="E507" s="2965" t="s">
        <v>123</v>
      </c>
      <c r="F507" s="2966">
        <f>F514</f>
        <v>2.23</v>
      </c>
      <c r="G507" s="2967">
        <f>SUM(H510:H513)/F507</f>
        <v>0</v>
      </c>
      <c r="H507" s="2967">
        <f>F507*G507</f>
        <v>0</v>
      </c>
      <c r="I507" s="3013" t="s">
        <v>60</v>
      </c>
      <c r="J507" s="3015"/>
      <c r="K507" s="3014"/>
      <c r="L507" s="1061"/>
      <c r="M507" s="1061"/>
      <c r="N507" s="2990"/>
      <c r="O507" s="2990"/>
      <c r="P507" s="2990"/>
      <c r="Q507" s="2986"/>
      <c r="T507" s="2989"/>
    </row>
    <row r="508" spans="1:42" s="2969" customFormat="1" ht="13.5" customHeight="1">
      <c r="A508" s="2964"/>
      <c r="B508" s="2965"/>
      <c r="C508" s="2965"/>
      <c r="D508" s="2979" t="s">
        <v>9968</v>
      </c>
      <c r="E508" s="2965"/>
      <c r="F508" s="3016"/>
      <c r="G508" s="5856"/>
      <c r="H508" s="2967"/>
      <c r="I508" s="2982"/>
      <c r="J508" s="2983"/>
      <c r="K508" s="3014"/>
      <c r="L508" s="1061"/>
      <c r="M508" s="2990"/>
      <c r="N508" s="2990"/>
      <c r="O508" s="2990"/>
      <c r="P508" s="2986"/>
      <c r="T508" s="2989"/>
    </row>
    <row r="509" spans="1:42" s="2969" customFormat="1" ht="27.25" customHeight="1">
      <c r="A509" s="2976"/>
      <c r="B509" s="2977"/>
      <c r="C509" s="2978"/>
      <c r="D509" s="2979" t="s">
        <v>9456</v>
      </c>
      <c r="E509" s="2965"/>
      <c r="F509" s="2980"/>
      <c r="G509" s="5857"/>
      <c r="H509" s="2981"/>
      <c r="I509" s="2982"/>
      <c r="J509" s="3018"/>
      <c r="K509" s="3019"/>
      <c r="L509" s="2985"/>
      <c r="M509" s="2985"/>
      <c r="N509" s="1215"/>
      <c r="O509" s="1215"/>
      <c r="P509" s="2986"/>
      <c r="Q509" s="2987"/>
      <c r="R509" s="2988"/>
      <c r="T509" s="2989"/>
      <c r="U509" s="2991"/>
      <c r="V509" s="2992"/>
      <c r="W509" s="2992"/>
      <c r="X509" s="2986"/>
      <c r="Y509" s="1215"/>
    </row>
    <row r="510" spans="1:42" s="1215" customFormat="1" ht="27.25" customHeight="1">
      <c r="A510" s="2993" t="s">
        <v>3838</v>
      </c>
      <c r="B510" s="2994"/>
      <c r="C510" s="1257" t="s">
        <v>9967</v>
      </c>
      <c r="D510" s="1230" t="s">
        <v>9966</v>
      </c>
      <c r="E510" s="1257" t="s">
        <v>123</v>
      </c>
      <c r="F510" s="1244">
        <f>F514</f>
        <v>2.23</v>
      </c>
      <c r="G510" s="5853"/>
      <c r="H510" s="2995">
        <f>F510*G510</f>
        <v>0</v>
      </c>
      <c r="I510" s="1259" t="s">
        <v>140</v>
      </c>
      <c r="J510" s="2997"/>
      <c r="K510" s="2998"/>
      <c r="L510" s="2920"/>
      <c r="M510" s="2990"/>
      <c r="N510" s="2990"/>
      <c r="O510" s="2990"/>
      <c r="P510" s="2986"/>
      <c r="Q510" s="2969"/>
      <c r="R510" s="2969"/>
      <c r="T510" s="2989"/>
      <c r="U510" s="2935"/>
      <c r="W510" s="2999"/>
      <c r="X510" s="3000"/>
      <c r="Y510" s="3001"/>
      <c r="Z510" s="1601"/>
      <c r="AA510" s="1601"/>
      <c r="AB510" s="1601"/>
      <c r="AC510" s="1601"/>
      <c r="AD510" s="1601"/>
    </row>
    <row r="511" spans="1:42" s="1215" customFormat="1" ht="27.25" customHeight="1">
      <c r="A511" s="2993" t="s">
        <v>3837</v>
      </c>
      <c r="B511" s="2994"/>
      <c r="C511" s="1257" t="s">
        <v>9965</v>
      </c>
      <c r="D511" s="1257" t="s">
        <v>9964</v>
      </c>
      <c r="E511" s="1257" t="s">
        <v>123</v>
      </c>
      <c r="F511" s="1244">
        <f xml:space="preserve"> (2.23)*1.05</f>
        <v>2.3414999999999999</v>
      </c>
      <c r="G511" s="5853"/>
      <c r="H511" s="2995">
        <f>F511*G511</f>
        <v>0</v>
      </c>
      <c r="I511" s="1259" t="s">
        <v>140</v>
      </c>
      <c r="J511" s="2997"/>
      <c r="K511" s="2998"/>
      <c r="L511" s="2920"/>
      <c r="M511" s="1601"/>
      <c r="N511" s="1601"/>
      <c r="O511" s="1601"/>
      <c r="P511" s="1601"/>
      <c r="Q511" s="1601"/>
      <c r="R511" s="3002"/>
      <c r="T511" s="2989"/>
      <c r="U511" s="2935"/>
      <c r="W511" s="2999"/>
      <c r="X511" s="3000"/>
      <c r="Y511" s="3001"/>
      <c r="Z511" s="1601"/>
      <c r="AA511" s="1601"/>
      <c r="AB511" s="1601"/>
      <c r="AC511" s="1601"/>
      <c r="AD511" s="1601"/>
    </row>
    <row r="512" spans="1:42" s="1215" customFormat="1" ht="27.25" customHeight="1">
      <c r="A512" s="2993" t="s">
        <v>3836</v>
      </c>
      <c r="B512" s="2994"/>
      <c r="C512" s="1257">
        <v>713411121</v>
      </c>
      <c r="D512" s="1257" t="s">
        <v>9963</v>
      </c>
      <c r="E512" s="1257" t="s">
        <v>109</v>
      </c>
      <c r="F512" s="1244">
        <f>(2.23)*1.66</f>
        <v>3.7018</v>
      </c>
      <c r="G512" s="5853"/>
      <c r="H512" s="2995">
        <f>F512*G512</f>
        <v>0</v>
      </c>
      <c r="I512" s="1259" t="s">
        <v>102</v>
      </c>
      <c r="J512" s="2997"/>
      <c r="K512" s="2998"/>
      <c r="L512" s="2920"/>
      <c r="M512" s="2985"/>
      <c r="P512" s="2986"/>
      <c r="Q512" s="2987"/>
      <c r="R512" s="2988"/>
      <c r="T512" s="2989"/>
      <c r="U512" s="2935"/>
      <c r="W512" s="2999"/>
      <c r="X512" s="3000"/>
      <c r="Y512" s="3001"/>
      <c r="Z512" s="1601"/>
      <c r="AA512" s="1601"/>
      <c r="AB512" s="1601"/>
      <c r="AC512" s="1601"/>
      <c r="AD512" s="1601"/>
    </row>
    <row r="513" spans="1:42" s="1215" customFormat="1" ht="27.25" customHeight="1">
      <c r="A513" s="2993" t="s">
        <v>3835</v>
      </c>
      <c r="B513" s="2994"/>
      <c r="C513" s="3003" t="s">
        <v>9446</v>
      </c>
      <c r="D513" s="1557" t="s">
        <v>9962</v>
      </c>
      <c r="E513" s="3003" t="s">
        <v>109</v>
      </c>
      <c r="F513" s="3004">
        <f>((2.23)*1.66)*1.1</f>
        <v>4.0719799999999999</v>
      </c>
      <c r="G513" s="5854"/>
      <c r="H513" s="3010">
        <f>F513*G513</f>
        <v>0</v>
      </c>
      <c r="I513" s="3011" t="s">
        <v>140</v>
      </c>
      <c r="J513" s="2997"/>
      <c r="K513" s="3005"/>
      <c r="L513" s="2920"/>
      <c r="T513" s="2989"/>
      <c r="AA513" s="1601"/>
      <c r="AB513" s="1601"/>
      <c r="AC513" s="1601"/>
      <c r="AD513" s="1601"/>
    </row>
    <row r="514" spans="1:42" ht="13.5" customHeight="1">
      <c r="A514" s="1541"/>
      <c r="B514" s="2917"/>
      <c r="C514" s="2917"/>
      <c r="D514" s="2970" t="s">
        <v>9961</v>
      </c>
      <c r="E514" s="2917"/>
      <c r="F514" s="2971">
        <v>2.23</v>
      </c>
      <c r="G514" s="5818"/>
      <c r="H514" s="1570"/>
      <c r="I514" s="3020"/>
      <c r="J514" s="1059"/>
      <c r="K514" s="2920"/>
      <c r="L514" s="2973"/>
      <c r="M514" s="2973"/>
      <c r="N514" s="2973"/>
      <c r="O514" s="2974"/>
      <c r="P514" s="2974"/>
      <c r="Q514" s="2974"/>
      <c r="R514" s="2974"/>
      <c r="S514" s="2974"/>
      <c r="T514" s="2974"/>
      <c r="U514" s="2974"/>
      <c r="V514" s="1"/>
      <c r="W514" s="2974"/>
      <c r="X514" s="2941"/>
      <c r="Y514" s="2941"/>
      <c r="Z514" s="2062"/>
    </row>
    <row r="515" spans="1:42" s="2969" customFormat="1" ht="27.25" customHeight="1">
      <c r="A515" s="2976"/>
      <c r="B515" s="2977"/>
      <c r="C515" s="2978"/>
      <c r="D515" s="2979" t="s">
        <v>5532</v>
      </c>
      <c r="E515" s="2965"/>
      <c r="F515" s="3016"/>
      <c r="G515" s="5852"/>
      <c r="H515" s="2981"/>
      <c r="I515" s="2982"/>
      <c r="J515" s="3021"/>
      <c r="K515" s="2984"/>
      <c r="L515" s="2985"/>
      <c r="M515" s="2985"/>
      <c r="N515" s="1215"/>
      <c r="O515" s="1215"/>
      <c r="P515" s="2986"/>
      <c r="Q515" s="2987"/>
      <c r="R515" s="2988"/>
      <c r="S515" s="2989"/>
      <c r="T515" s="2990"/>
      <c r="U515" s="2991"/>
      <c r="V515" s="2992"/>
      <c r="W515" s="2992"/>
      <c r="X515" s="2986"/>
      <c r="Y515" s="1215"/>
    </row>
    <row r="516" spans="1:42" s="1215" customFormat="1" ht="27.25" customHeight="1">
      <c r="A516" s="3007"/>
      <c r="B516" s="3008"/>
      <c r="C516" s="3003"/>
      <c r="D516" s="1230" t="s">
        <v>9960</v>
      </c>
      <c r="E516" s="3003"/>
      <c r="F516" s="3004"/>
      <c r="G516" s="5855"/>
      <c r="H516" s="3010"/>
      <c r="I516" s="3023"/>
      <c r="J516" s="1063"/>
      <c r="K516" s="3005"/>
      <c r="L516" s="1"/>
      <c r="M516" s="1"/>
      <c r="N516" s="1"/>
      <c r="P516" s="1"/>
      <c r="Q516" s="1"/>
      <c r="R516" s="967"/>
      <c r="S516" s="1057"/>
      <c r="T516" s="1"/>
      <c r="U516" s="1"/>
      <c r="V516" s="1"/>
      <c r="W516" s="1"/>
      <c r="AA516" s="1"/>
      <c r="AB516" s="1058"/>
      <c r="AC516" s="1"/>
      <c r="AD516" s="1059"/>
      <c r="AE516" s="1"/>
      <c r="AF516" s="2941"/>
      <c r="AG516" s="2941"/>
      <c r="AH516" s="1060"/>
      <c r="AI516" s="2941"/>
      <c r="AJ516" s="2941"/>
      <c r="AK516" s="2941"/>
      <c r="AL516" s="3012"/>
      <c r="AM516" s="2941"/>
      <c r="AN516" s="2941"/>
      <c r="AO516" s="2941"/>
      <c r="AP516" s="3012"/>
    </row>
    <row r="517" spans="1:42" s="2969" customFormat="1" ht="13.5" customHeight="1">
      <c r="A517" s="2964">
        <v>72</v>
      </c>
      <c r="B517" s="2965">
        <v>751</v>
      </c>
      <c r="C517" s="2965" t="s">
        <v>9924</v>
      </c>
      <c r="D517" s="2965" t="s">
        <v>9959</v>
      </c>
      <c r="E517" s="2965" t="s">
        <v>123</v>
      </c>
      <c r="F517" s="2966">
        <f>F524</f>
        <v>20.16</v>
      </c>
      <c r="G517" s="2967">
        <f>SUM(H520:H523)/F517</f>
        <v>0</v>
      </c>
      <c r="H517" s="2967">
        <f>F517*G517</f>
        <v>0</v>
      </c>
      <c r="I517" s="3013" t="s">
        <v>60</v>
      </c>
      <c r="J517" s="3015"/>
      <c r="K517" s="3014"/>
      <c r="L517" s="1061"/>
      <c r="M517" s="1061"/>
      <c r="N517" s="2990"/>
      <c r="O517" s="2990"/>
      <c r="P517" s="2990"/>
      <c r="Q517" s="2986"/>
      <c r="T517" s="2989"/>
    </row>
    <row r="518" spans="1:42" s="2969" customFormat="1" ht="13.5" customHeight="1">
      <c r="A518" s="2964"/>
      <c r="B518" s="2965"/>
      <c r="C518" s="2965"/>
      <c r="D518" s="2979" t="s">
        <v>9958</v>
      </c>
      <c r="E518" s="2965"/>
      <c r="F518" s="3016"/>
      <c r="G518" s="5856"/>
      <c r="H518" s="2967"/>
      <c r="I518" s="2982"/>
      <c r="J518" s="2983"/>
      <c r="K518" s="3014"/>
      <c r="L518" s="1061"/>
      <c r="M518" s="2990"/>
      <c r="N518" s="2990"/>
      <c r="O518" s="2990"/>
      <c r="P518" s="2986"/>
      <c r="T518" s="2989"/>
    </row>
    <row r="519" spans="1:42" s="2969" customFormat="1" ht="27.25" customHeight="1">
      <c r="A519" s="2976"/>
      <c r="B519" s="2977"/>
      <c r="C519" s="2978"/>
      <c r="D519" s="2979" t="s">
        <v>9456</v>
      </c>
      <c r="E519" s="2965"/>
      <c r="F519" s="2980"/>
      <c r="G519" s="5857"/>
      <c r="H519" s="2981"/>
      <c r="I519" s="2982"/>
      <c r="J519" s="3018"/>
      <c r="K519" s="3019"/>
      <c r="L519" s="2985"/>
      <c r="M519" s="2985"/>
      <c r="N519" s="1215"/>
      <c r="O519" s="1215"/>
      <c r="P519" s="2986"/>
      <c r="Q519" s="2987"/>
      <c r="R519" s="2988"/>
      <c r="T519" s="2989"/>
      <c r="U519" s="2991"/>
      <c r="V519" s="2992"/>
      <c r="W519" s="2992"/>
      <c r="X519" s="2986"/>
      <c r="Y519" s="1215"/>
    </row>
    <row r="520" spans="1:42" s="1215" customFormat="1" ht="27.25" customHeight="1">
      <c r="A520" s="2993" t="s">
        <v>9957</v>
      </c>
      <c r="B520" s="2994"/>
      <c r="C520" s="1257" t="s">
        <v>9779</v>
      </c>
      <c r="D520" s="1230" t="s">
        <v>9956</v>
      </c>
      <c r="E520" s="1257" t="s">
        <v>123</v>
      </c>
      <c r="F520" s="1244">
        <f>F524</f>
        <v>20.16</v>
      </c>
      <c r="G520" s="5853"/>
      <c r="H520" s="2995">
        <f>F520*G520</f>
        <v>0</v>
      </c>
      <c r="I520" s="1259" t="s">
        <v>140</v>
      </c>
      <c r="J520" s="2997"/>
      <c r="K520" s="2998"/>
      <c r="L520" s="2920"/>
      <c r="M520" s="2990"/>
      <c r="N520" s="2990"/>
      <c r="O520" s="2990"/>
      <c r="P520" s="2986"/>
      <c r="Q520" s="2969"/>
      <c r="R520" s="2969"/>
      <c r="T520" s="2989"/>
      <c r="U520" s="2935"/>
      <c r="W520" s="2999"/>
      <c r="X520" s="3000"/>
      <c r="Y520" s="3001"/>
      <c r="Z520" s="1601"/>
      <c r="AA520" s="1601"/>
      <c r="AB520" s="1601"/>
      <c r="AC520" s="1601"/>
      <c r="AD520" s="1601"/>
    </row>
    <row r="521" spans="1:42" s="1215" customFormat="1" ht="27.25" customHeight="1">
      <c r="A521" s="2993" t="s">
        <v>9955</v>
      </c>
      <c r="B521" s="2994"/>
      <c r="C521" s="1257" t="s">
        <v>9776</v>
      </c>
      <c r="D521" s="1257" t="s">
        <v>9954</v>
      </c>
      <c r="E521" s="1257" t="s">
        <v>123</v>
      </c>
      <c r="F521" s="1244">
        <f>(20.16)*1.05</f>
        <v>21.168000000000003</v>
      </c>
      <c r="G521" s="5853"/>
      <c r="H521" s="2995">
        <f>F521*G521</f>
        <v>0</v>
      </c>
      <c r="I521" s="1259" t="s">
        <v>140</v>
      </c>
      <c r="J521" s="2997"/>
      <c r="K521" s="2998"/>
      <c r="L521" s="2920"/>
      <c r="M521" s="1601"/>
      <c r="N521" s="1601"/>
      <c r="O521" s="1601"/>
      <c r="P521" s="1601"/>
      <c r="Q521" s="1601"/>
      <c r="R521" s="3002"/>
      <c r="T521" s="2989"/>
      <c r="U521" s="2935"/>
      <c r="W521" s="2999"/>
      <c r="X521" s="3000"/>
      <c r="Y521" s="3001"/>
      <c r="Z521" s="1601"/>
      <c r="AA521" s="1601"/>
      <c r="AB521" s="1601"/>
      <c r="AC521" s="1601"/>
      <c r="AD521" s="1601"/>
    </row>
    <row r="522" spans="1:42" s="1215" customFormat="1" ht="27.25" customHeight="1">
      <c r="A522" s="2993" t="s">
        <v>9953</v>
      </c>
      <c r="B522" s="2994"/>
      <c r="C522" s="1257">
        <v>713411121</v>
      </c>
      <c r="D522" s="1257" t="s">
        <v>9952</v>
      </c>
      <c r="E522" s="1257" t="s">
        <v>109</v>
      </c>
      <c r="F522" s="1244">
        <f>(20.16)*1.96</f>
        <v>39.513599999999997</v>
      </c>
      <c r="G522" s="5853"/>
      <c r="H522" s="2995">
        <f>F522*G522</f>
        <v>0</v>
      </c>
      <c r="I522" s="1259" t="s">
        <v>102</v>
      </c>
      <c r="J522" s="2997"/>
      <c r="K522" s="2998"/>
      <c r="L522" s="2920"/>
      <c r="M522" s="2985"/>
      <c r="P522" s="2986"/>
      <c r="Q522" s="2987"/>
      <c r="R522" s="2988"/>
      <c r="T522" s="2989"/>
      <c r="U522" s="2935"/>
      <c r="W522" s="2999"/>
      <c r="X522" s="3000"/>
      <c r="Y522" s="3001"/>
      <c r="Z522" s="1601"/>
      <c r="AA522" s="1601"/>
      <c r="AB522" s="1601"/>
      <c r="AC522" s="1601"/>
      <c r="AD522" s="1601"/>
    </row>
    <row r="523" spans="1:42" s="1215" customFormat="1" ht="27.25" customHeight="1">
      <c r="A523" s="2993" t="s">
        <v>9951</v>
      </c>
      <c r="B523" s="2994"/>
      <c r="C523" s="3003" t="s">
        <v>9446</v>
      </c>
      <c r="D523" s="1557" t="s">
        <v>9950</v>
      </c>
      <c r="E523" s="3003" t="s">
        <v>109</v>
      </c>
      <c r="F523" s="3004">
        <f>((20.16)*1.96)*1.1</f>
        <v>43.464959999999998</v>
      </c>
      <c r="G523" s="5854"/>
      <c r="H523" s="3010">
        <f>F523*G523</f>
        <v>0</v>
      </c>
      <c r="I523" s="3011" t="s">
        <v>140</v>
      </c>
      <c r="J523" s="2997"/>
      <c r="K523" s="3005"/>
      <c r="L523" s="2920"/>
      <c r="T523" s="2989"/>
      <c r="AA523" s="1601"/>
      <c r="AB523" s="1601"/>
      <c r="AC523" s="1601"/>
      <c r="AD523" s="1601"/>
    </row>
    <row r="524" spans="1:42" ht="13.5" customHeight="1">
      <c r="A524" s="1541"/>
      <c r="B524" s="2917"/>
      <c r="C524" s="2917"/>
      <c r="D524" s="2970" t="s">
        <v>9949</v>
      </c>
      <c r="E524" s="2917"/>
      <c r="F524" s="2971">
        <v>20.16</v>
      </c>
      <c r="G524" s="5818"/>
      <c r="H524" s="1570"/>
      <c r="I524" s="3020"/>
      <c r="J524" s="1059"/>
      <c r="K524" s="2920"/>
      <c r="L524" s="2973"/>
      <c r="M524" s="2973"/>
      <c r="N524" s="2973"/>
      <c r="O524" s="2974"/>
      <c r="P524" s="2974"/>
      <c r="Q524" s="2974"/>
      <c r="R524" s="2974"/>
      <c r="S524" s="2974"/>
      <c r="T524" s="2974"/>
      <c r="U524" s="2974"/>
      <c r="V524" s="1"/>
      <c r="W524" s="2974"/>
      <c r="X524" s="2941"/>
      <c r="Y524" s="2941"/>
      <c r="Z524" s="2062"/>
    </row>
    <row r="525" spans="1:42" s="2969" customFormat="1" ht="27.25" customHeight="1">
      <c r="A525" s="2976"/>
      <c r="B525" s="2977"/>
      <c r="C525" s="2978"/>
      <c r="D525" s="2979" t="s">
        <v>5532</v>
      </c>
      <c r="E525" s="2965"/>
      <c r="F525" s="3016"/>
      <c r="G525" s="5852"/>
      <c r="H525" s="2981"/>
      <c r="I525" s="2982"/>
      <c r="J525" s="3021"/>
      <c r="K525" s="2984"/>
      <c r="L525" s="2985"/>
      <c r="M525" s="2985"/>
      <c r="N525" s="1215"/>
      <c r="O525" s="1215"/>
      <c r="P525" s="2986"/>
      <c r="Q525" s="2987"/>
      <c r="R525" s="2988"/>
      <c r="S525" s="2989"/>
      <c r="T525" s="2990"/>
      <c r="U525" s="2991"/>
      <c r="V525" s="2992"/>
      <c r="W525" s="2992"/>
      <c r="X525" s="2986"/>
      <c r="Y525" s="1215"/>
    </row>
    <row r="526" spans="1:42" s="1215" customFormat="1" ht="27.25" customHeight="1">
      <c r="A526" s="3007"/>
      <c r="B526" s="3008"/>
      <c r="C526" s="3003"/>
      <c r="D526" s="1230" t="s">
        <v>9948</v>
      </c>
      <c r="E526" s="3003"/>
      <c r="F526" s="3004"/>
      <c r="G526" s="5855"/>
      <c r="H526" s="3010"/>
      <c r="I526" s="3023"/>
      <c r="J526" s="1063"/>
      <c r="K526" s="3005"/>
      <c r="L526" s="1"/>
      <c r="M526" s="1"/>
      <c r="N526" s="1"/>
      <c r="P526" s="1"/>
      <c r="Q526" s="1"/>
      <c r="R526" s="967"/>
      <c r="S526" s="1057"/>
      <c r="T526" s="1"/>
      <c r="U526" s="1"/>
      <c r="V526" s="1"/>
      <c r="W526" s="1"/>
      <c r="AA526" s="1"/>
      <c r="AB526" s="1058"/>
      <c r="AC526" s="1"/>
      <c r="AD526" s="1059"/>
      <c r="AE526" s="1"/>
      <c r="AF526" s="2941"/>
      <c r="AG526" s="2941"/>
      <c r="AH526" s="1060"/>
      <c r="AI526" s="2941"/>
      <c r="AJ526" s="2941"/>
      <c r="AK526" s="2941"/>
      <c r="AL526" s="3012"/>
      <c r="AM526" s="2941"/>
      <c r="AN526" s="2941"/>
      <c r="AO526" s="2941"/>
      <c r="AP526" s="3012"/>
    </row>
    <row r="527" spans="1:42" s="2969" customFormat="1" ht="13.5" customHeight="1">
      <c r="A527" s="2964">
        <v>73</v>
      </c>
      <c r="B527" s="2965">
        <v>751</v>
      </c>
      <c r="C527" s="2965" t="s">
        <v>9924</v>
      </c>
      <c r="D527" s="2965" t="s">
        <v>9947</v>
      </c>
      <c r="E527" s="2965" t="s">
        <v>123</v>
      </c>
      <c r="F527" s="2966">
        <f>F534</f>
        <v>14.48</v>
      </c>
      <c r="G527" s="2967">
        <f>SUM(H530:H533)/F527</f>
        <v>0</v>
      </c>
      <c r="H527" s="2967">
        <f>F527*G527</f>
        <v>0</v>
      </c>
      <c r="I527" s="3013" t="s">
        <v>60</v>
      </c>
      <c r="J527" s="3015"/>
      <c r="K527" s="3014"/>
      <c r="L527" s="1061"/>
      <c r="M527" s="1061"/>
      <c r="N527" s="2990"/>
      <c r="O527" s="2990"/>
      <c r="P527" s="2990"/>
      <c r="Q527" s="2986"/>
      <c r="T527" s="2989"/>
    </row>
    <row r="528" spans="1:42" s="2969" customFormat="1" ht="13.5" customHeight="1">
      <c r="A528" s="2964"/>
      <c r="B528" s="2965"/>
      <c r="C528" s="2965"/>
      <c r="D528" s="2979" t="s">
        <v>9946</v>
      </c>
      <c r="E528" s="2965"/>
      <c r="F528" s="3016"/>
      <c r="G528" s="5856"/>
      <c r="H528" s="2967"/>
      <c r="I528" s="2982"/>
      <c r="J528" s="2983"/>
      <c r="K528" s="3014"/>
      <c r="L528" s="1061"/>
      <c r="M528" s="2990"/>
      <c r="N528" s="2990"/>
      <c r="O528" s="2990"/>
      <c r="P528" s="2986"/>
      <c r="T528" s="2989"/>
    </row>
    <row r="529" spans="1:42" s="2969" customFormat="1" ht="27.25" customHeight="1">
      <c r="A529" s="2976"/>
      <c r="B529" s="2977"/>
      <c r="C529" s="2978"/>
      <c r="D529" s="2979" t="s">
        <v>9456</v>
      </c>
      <c r="E529" s="2965"/>
      <c r="F529" s="2980"/>
      <c r="G529" s="5857"/>
      <c r="H529" s="2981"/>
      <c r="I529" s="2982"/>
      <c r="J529" s="3018"/>
      <c r="K529" s="3019"/>
      <c r="L529" s="2985"/>
      <c r="M529" s="2985"/>
      <c r="N529" s="1215"/>
      <c r="O529" s="1215"/>
      <c r="P529" s="2986"/>
      <c r="Q529" s="2987"/>
      <c r="R529" s="2988"/>
      <c r="T529" s="2989"/>
      <c r="U529" s="2991"/>
      <c r="V529" s="2992"/>
      <c r="W529" s="2992"/>
      <c r="X529" s="2986"/>
      <c r="Y529" s="1215"/>
    </row>
    <row r="530" spans="1:42" s="1215" customFormat="1" ht="27.25" customHeight="1">
      <c r="A530" s="2993" t="s">
        <v>3593</v>
      </c>
      <c r="B530" s="2994"/>
      <c r="C530" s="1257" t="s">
        <v>9779</v>
      </c>
      <c r="D530" s="1230" t="s">
        <v>9945</v>
      </c>
      <c r="E530" s="1257" t="s">
        <v>123</v>
      </c>
      <c r="F530" s="1244">
        <f>F534</f>
        <v>14.48</v>
      </c>
      <c r="G530" s="5853"/>
      <c r="H530" s="2995">
        <f>F530*G530</f>
        <v>0</v>
      </c>
      <c r="I530" s="1259" t="s">
        <v>140</v>
      </c>
      <c r="J530" s="2997"/>
      <c r="K530" s="2998"/>
      <c r="L530" s="2920"/>
      <c r="M530" s="2990"/>
      <c r="N530" s="2990"/>
      <c r="O530" s="2990"/>
      <c r="P530" s="2986"/>
      <c r="Q530" s="2969"/>
      <c r="R530" s="2969"/>
      <c r="T530" s="2989"/>
      <c r="U530" s="2935"/>
      <c r="W530" s="2999"/>
      <c r="X530" s="3000"/>
      <c r="Y530" s="3001"/>
      <c r="Z530" s="1601"/>
      <c r="AA530" s="1601"/>
      <c r="AB530" s="1601"/>
      <c r="AC530" s="1601"/>
      <c r="AD530" s="1601"/>
    </row>
    <row r="531" spans="1:42" s="1215" customFormat="1" ht="27.25" customHeight="1">
      <c r="A531" s="2993" t="s">
        <v>3592</v>
      </c>
      <c r="B531" s="2994"/>
      <c r="C531" s="1257" t="s">
        <v>9776</v>
      </c>
      <c r="D531" s="1257" t="s">
        <v>9944</v>
      </c>
      <c r="E531" s="1257" t="s">
        <v>123</v>
      </c>
      <c r="F531" s="1244">
        <f>(14.48)*1.05</f>
        <v>15.204000000000001</v>
      </c>
      <c r="G531" s="5853"/>
      <c r="H531" s="2995">
        <f>F531*G531</f>
        <v>0</v>
      </c>
      <c r="I531" s="1259" t="s">
        <v>140</v>
      </c>
      <c r="J531" s="2997"/>
      <c r="K531" s="2998"/>
      <c r="L531" s="2920"/>
      <c r="M531" s="1601"/>
      <c r="N531" s="1601"/>
      <c r="O531" s="1601"/>
      <c r="P531" s="1601"/>
      <c r="Q531" s="1601"/>
      <c r="R531" s="3002"/>
      <c r="T531" s="2989"/>
      <c r="U531" s="2935"/>
      <c r="W531" s="2999"/>
      <c r="X531" s="3000"/>
      <c r="Y531" s="3001"/>
      <c r="Z531" s="1601"/>
      <c r="AA531" s="1601"/>
      <c r="AB531" s="1601"/>
      <c r="AC531" s="1601"/>
      <c r="AD531" s="1601"/>
    </row>
    <row r="532" spans="1:42" s="1215" customFormat="1" ht="27.25" customHeight="1">
      <c r="A532" s="2993" t="s">
        <v>3591</v>
      </c>
      <c r="B532" s="2994"/>
      <c r="C532" s="1257">
        <v>713411121</v>
      </c>
      <c r="D532" s="1257" t="s">
        <v>9943</v>
      </c>
      <c r="E532" s="1257" t="s">
        <v>109</v>
      </c>
      <c r="F532" s="1244">
        <f>(14.48)*2.16</f>
        <v>31.276800000000001</v>
      </c>
      <c r="G532" s="5853"/>
      <c r="H532" s="2995">
        <f>F532*G532</f>
        <v>0</v>
      </c>
      <c r="I532" s="1259" t="s">
        <v>102</v>
      </c>
      <c r="J532" s="2997"/>
      <c r="K532" s="2998"/>
      <c r="L532" s="2920"/>
      <c r="M532" s="2985"/>
      <c r="P532" s="2986"/>
      <c r="Q532" s="2987"/>
      <c r="R532" s="2988"/>
      <c r="T532" s="2989"/>
      <c r="U532" s="2935"/>
      <c r="W532" s="2999"/>
      <c r="X532" s="3000"/>
      <c r="Y532" s="3001"/>
      <c r="Z532" s="1601"/>
      <c r="AA532" s="1601"/>
      <c r="AB532" s="1601"/>
      <c r="AC532" s="1601"/>
      <c r="AD532" s="1601"/>
    </row>
    <row r="533" spans="1:42" s="1215" customFormat="1" ht="27.25" customHeight="1">
      <c r="A533" s="2993" t="s">
        <v>3590</v>
      </c>
      <c r="B533" s="2994"/>
      <c r="C533" s="3003" t="s">
        <v>9446</v>
      </c>
      <c r="D533" s="1557" t="s">
        <v>9942</v>
      </c>
      <c r="E533" s="3003" t="s">
        <v>109</v>
      </c>
      <c r="F533" s="3004">
        <f>((14.48)*2.16)*1.1</f>
        <v>34.404480000000007</v>
      </c>
      <c r="G533" s="5854"/>
      <c r="H533" s="3010">
        <f>F533*G533</f>
        <v>0</v>
      </c>
      <c r="I533" s="3011" t="s">
        <v>140</v>
      </c>
      <c r="J533" s="2997"/>
      <c r="K533" s="3005"/>
      <c r="L533" s="2920"/>
      <c r="T533" s="2989"/>
      <c r="AA533" s="1601"/>
      <c r="AB533" s="1601"/>
      <c r="AC533" s="1601"/>
      <c r="AD533" s="1601"/>
    </row>
    <row r="534" spans="1:42" ht="13.5" customHeight="1">
      <c r="A534" s="1541"/>
      <c r="B534" s="2917"/>
      <c r="C534" s="2917"/>
      <c r="D534" s="2970" t="s">
        <v>9941</v>
      </c>
      <c r="E534" s="2917"/>
      <c r="F534" s="2971">
        <v>14.48</v>
      </c>
      <c r="G534" s="5818"/>
      <c r="H534" s="1570"/>
      <c r="I534" s="3020"/>
      <c r="J534" s="1059"/>
      <c r="K534" s="2920"/>
      <c r="L534" s="2973"/>
      <c r="M534" s="2973"/>
      <c r="N534" s="2973"/>
      <c r="O534" s="2974"/>
      <c r="P534" s="2974"/>
      <c r="Q534" s="2974"/>
      <c r="R534" s="2974"/>
      <c r="S534" s="2974"/>
      <c r="T534" s="2974"/>
      <c r="U534" s="2974"/>
      <c r="V534" s="1"/>
      <c r="W534" s="2974"/>
      <c r="X534" s="2941"/>
      <c r="Y534" s="2941"/>
      <c r="Z534" s="2062"/>
    </row>
    <row r="535" spans="1:42" s="2969" customFormat="1" ht="27.25" customHeight="1">
      <c r="A535" s="2976"/>
      <c r="B535" s="2977"/>
      <c r="C535" s="2978"/>
      <c r="D535" s="2979" t="s">
        <v>5532</v>
      </c>
      <c r="E535" s="2965"/>
      <c r="F535" s="3016"/>
      <c r="G535" s="5852"/>
      <c r="H535" s="2981"/>
      <c r="I535" s="2982"/>
      <c r="J535" s="3021"/>
      <c r="K535" s="2984"/>
      <c r="L535" s="2985"/>
      <c r="M535" s="2985"/>
      <c r="N535" s="1215"/>
      <c r="O535" s="1215"/>
      <c r="P535" s="2986"/>
      <c r="Q535" s="2987"/>
      <c r="R535" s="2988"/>
      <c r="S535" s="2989"/>
      <c r="T535" s="2990"/>
      <c r="U535" s="2991"/>
      <c r="V535" s="2992"/>
      <c r="W535" s="2992"/>
      <c r="X535" s="2986"/>
      <c r="Y535" s="1215"/>
    </row>
    <row r="536" spans="1:42" s="1215" customFormat="1" ht="27.25" customHeight="1">
      <c r="A536" s="3007"/>
      <c r="B536" s="3008"/>
      <c r="C536" s="3003"/>
      <c r="D536" s="1230" t="s">
        <v>9940</v>
      </c>
      <c r="E536" s="3003"/>
      <c r="F536" s="3004"/>
      <c r="G536" s="5855"/>
      <c r="H536" s="3010"/>
      <c r="I536" s="3023"/>
      <c r="J536" s="1063"/>
      <c r="K536" s="3005"/>
      <c r="L536" s="1"/>
      <c r="M536" s="1"/>
      <c r="N536" s="1"/>
      <c r="P536" s="1"/>
      <c r="Q536" s="1"/>
      <c r="R536" s="967"/>
      <c r="S536" s="1057"/>
      <c r="T536" s="1"/>
      <c r="U536" s="1"/>
      <c r="V536" s="1"/>
      <c r="W536" s="1"/>
      <c r="AA536" s="1"/>
      <c r="AB536" s="1058"/>
      <c r="AC536" s="1"/>
      <c r="AD536" s="1059"/>
      <c r="AE536" s="1"/>
      <c r="AF536" s="2941"/>
      <c r="AG536" s="2941"/>
      <c r="AH536" s="1060"/>
      <c r="AI536" s="2941"/>
      <c r="AJ536" s="2941"/>
      <c r="AK536" s="2941"/>
      <c r="AL536" s="3012"/>
      <c r="AM536" s="2941"/>
      <c r="AN536" s="2941"/>
      <c r="AO536" s="2941"/>
      <c r="AP536" s="3012"/>
    </row>
    <row r="537" spans="1:42" s="2969" customFormat="1" ht="13.5" customHeight="1">
      <c r="A537" s="2964">
        <v>74</v>
      </c>
      <c r="B537" s="2965">
        <v>751</v>
      </c>
      <c r="C537" s="2965" t="s">
        <v>9885</v>
      </c>
      <c r="D537" s="2965" t="s">
        <v>9939</v>
      </c>
      <c r="E537" s="2965" t="s">
        <v>123</v>
      </c>
      <c r="F537" s="2966">
        <f>F544</f>
        <v>2.34</v>
      </c>
      <c r="G537" s="2967">
        <f>SUM(H540:H543)/F537</f>
        <v>0</v>
      </c>
      <c r="H537" s="2967">
        <f>F537*G537</f>
        <v>0</v>
      </c>
      <c r="I537" s="3013" t="s">
        <v>60</v>
      </c>
      <c r="J537" s="3015"/>
      <c r="K537" s="3014"/>
      <c r="L537" s="1061"/>
      <c r="M537" s="1061"/>
      <c r="N537" s="2990"/>
      <c r="O537" s="2990"/>
      <c r="P537" s="2990"/>
      <c r="Q537" s="2986"/>
      <c r="T537" s="2989"/>
    </row>
    <row r="538" spans="1:42" s="2969" customFormat="1" ht="13.5" customHeight="1">
      <c r="A538" s="2964"/>
      <c r="B538" s="2965"/>
      <c r="C538" s="2965"/>
      <c r="D538" s="2979" t="s">
        <v>9938</v>
      </c>
      <c r="E538" s="2965"/>
      <c r="F538" s="3016"/>
      <c r="G538" s="5856"/>
      <c r="H538" s="2967"/>
      <c r="I538" s="2982"/>
      <c r="J538" s="2983"/>
      <c r="K538" s="3014"/>
      <c r="L538" s="1061"/>
      <c r="M538" s="2990"/>
      <c r="N538" s="2990"/>
      <c r="O538" s="2990"/>
      <c r="P538" s="2986"/>
      <c r="T538" s="2989"/>
    </row>
    <row r="539" spans="1:42" s="2969" customFormat="1" ht="27.25" customHeight="1">
      <c r="A539" s="2976"/>
      <c r="B539" s="2977"/>
      <c r="C539" s="2978"/>
      <c r="D539" s="2979" t="s">
        <v>9456</v>
      </c>
      <c r="E539" s="2965"/>
      <c r="F539" s="2980"/>
      <c r="G539" s="5857"/>
      <c r="H539" s="2981"/>
      <c r="I539" s="2982"/>
      <c r="J539" s="3018"/>
      <c r="K539" s="3019"/>
      <c r="L539" s="2985"/>
      <c r="M539" s="2985"/>
      <c r="N539" s="1215"/>
      <c r="O539" s="1215"/>
      <c r="P539" s="2986"/>
      <c r="Q539" s="2987"/>
      <c r="R539" s="2988"/>
      <c r="T539" s="2989"/>
      <c r="U539" s="2991"/>
      <c r="V539" s="2992"/>
      <c r="W539" s="2992"/>
      <c r="X539" s="2986"/>
      <c r="Y539" s="1215"/>
    </row>
    <row r="540" spans="1:42" s="1215" customFormat="1" ht="27.25" customHeight="1">
      <c r="A540" s="2993" t="s">
        <v>3588</v>
      </c>
      <c r="B540" s="2994"/>
      <c r="C540" s="1257" t="s">
        <v>9614</v>
      </c>
      <c r="D540" s="1230" t="s">
        <v>9937</v>
      </c>
      <c r="E540" s="1257" t="s">
        <v>123</v>
      </c>
      <c r="F540" s="1244">
        <f>F544</f>
        <v>2.34</v>
      </c>
      <c r="G540" s="5853"/>
      <c r="H540" s="2995">
        <f>F540*G540</f>
        <v>0</v>
      </c>
      <c r="I540" s="1259" t="s">
        <v>140</v>
      </c>
      <c r="J540" s="2997"/>
      <c r="K540" s="2998"/>
      <c r="L540" s="2920"/>
      <c r="M540" s="2990"/>
      <c r="N540" s="2990"/>
      <c r="O540" s="2990"/>
      <c r="P540" s="2986"/>
      <c r="Q540" s="2969"/>
      <c r="R540" s="2969"/>
      <c r="T540" s="2989"/>
      <c r="U540" s="2935"/>
      <c r="W540" s="2999"/>
      <c r="X540" s="3000"/>
      <c r="Y540" s="3001"/>
      <c r="Z540" s="1601"/>
      <c r="AA540" s="1601"/>
      <c r="AB540" s="1601"/>
      <c r="AC540" s="1601"/>
      <c r="AD540" s="1601"/>
    </row>
    <row r="541" spans="1:42" s="1215" customFormat="1" ht="27.25" customHeight="1">
      <c r="A541" s="2993" t="s">
        <v>3587</v>
      </c>
      <c r="B541" s="2994"/>
      <c r="C541" s="1257" t="s">
        <v>9611</v>
      </c>
      <c r="D541" s="1257" t="s">
        <v>9936</v>
      </c>
      <c r="E541" s="1257" t="s">
        <v>123</v>
      </c>
      <c r="F541" s="1244">
        <f xml:space="preserve"> (2.34)*1.05</f>
        <v>2.4569999999999999</v>
      </c>
      <c r="G541" s="5853"/>
      <c r="H541" s="2995">
        <f>F541*G541</f>
        <v>0</v>
      </c>
      <c r="I541" s="1259" t="s">
        <v>140</v>
      </c>
      <c r="J541" s="2997"/>
      <c r="K541" s="2998"/>
      <c r="L541" s="2920"/>
      <c r="M541" s="1601"/>
      <c r="N541" s="1601"/>
      <c r="O541" s="1601"/>
      <c r="P541" s="1601"/>
      <c r="Q541" s="1601"/>
      <c r="R541" s="3002"/>
      <c r="T541" s="2989"/>
      <c r="U541" s="2935"/>
      <c r="W541" s="2999"/>
      <c r="X541" s="3000"/>
      <c r="Y541" s="3001"/>
      <c r="Z541" s="1601"/>
      <c r="AA541" s="1601"/>
      <c r="AB541" s="1601"/>
      <c r="AC541" s="1601"/>
      <c r="AD541" s="1601"/>
    </row>
    <row r="542" spans="1:42" s="1215" customFormat="1" ht="27.25" customHeight="1">
      <c r="A542" s="2993" t="s">
        <v>3586</v>
      </c>
      <c r="B542" s="2994"/>
      <c r="C542" s="1257">
        <v>713411121</v>
      </c>
      <c r="D542" s="1257" t="s">
        <v>9935</v>
      </c>
      <c r="E542" s="1257" t="s">
        <v>109</v>
      </c>
      <c r="F542" s="1244">
        <f>(2.34)*2.42</f>
        <v>5.6627999999999998</v>
      </c>
      <c r="G542" s="5853"/>
      <c r="H542" s="2995">
        <f>F542*G542</f>
        <v>0</v>
      </c>
      <c r="I542" s="1259" t="s">
        <v>102</v>
      </c>
      <c r="J542" s="2997"/>
      <c r="K542" s="2998"/>
      <c r="L542" s="2920"/>
      <c r="M542" s="2985"/>
      <c r="P542" s="2986"/>
      <c r="Q542" s="2987"/>
      <c r="R542" s="2988"/>
      <c r="T542" s="2989"/>
      <c r="U542" s="2935"/>
      <c r="W542" s="2999"/>
      <c r="X542" s="3000"/>
      <c r="Y542" s="3001"/>
      <c r="Z542" s="1601"/>
      <c r="AA542" s="1601"/>
      <c r="AB542" s="1601"/>
      <c r="AC542" s="1601"/>
      <c r="AD542" s="1601"/>
    </row>
    <row r="543" spans="1:42" s="1215" customFormat="1" ht="27.25" customHeight="1">
      <c r="A543" s="2993" t="s">
        <v>3585</v>
      </c>
      <c r="B543" s="2994"/>
      <c r="C543" s="3003" t="s">
        <v>9446</v>
      </c>
      <c r="D543" s="1557" t="s">
        <v>9875</v>
      </c>
      <c r="E543" s="3003" t="s">
        <v>109</v>
      </c>
      <c r="F543" s="3004">
        <f>((2.34)*2.42)*1.1</f>
        <v>6.2290800000000006</v>
      </c>
      <c r="G543" s="5854"/>
      <c r="H543" s="3010">
        <f>F543*G543</f>
        <v>0</v>
      </c>
      <c r="I543" s="3011" t="s">
        <v>140</v>
      </c>
      <c r="J543" s="2997"/>
      <c r="K543" s="3005"/>
      <c r="L543" s="2920"/>
      <c r="T543" s="2989"/>
      <c r="AA543" s="1601"/>
      <c r="AB543" s="1601"/>
      <c r="AC543" s="1601"/>
      <c r="AD543" s="1601"/>
    </row>
    <row r="544" spans="1:42" ht="13.5" customHeight="1">
      <c r="A544" s="1541"/>
      <c r="B544" s="2917"/>
      <c r="C544" s="2917"/>
      <c r="D544" s="2970" t="s">
        <v>9934</v>
      </c>
      <c r="E544" s="2917"/>
      <c r="F544" s="2971">
        <v>2.34</v>
      </c>
      <c r="G544" s="5818"/>
      <c r="H544" s="1570"/>
      <c r="I544" s="3020"/>
      <c r="J544" s="1059"/>
      <c r="K544" s="2920"/>
      <c r="L544" s="2973"/>
      <c r="M544" s="2973"/>
      <c r="N544" s="2973"/>
      <c r="O544" s="2974"/>
      <c r="P544" s="2974"/>
      <c r="Q544" s="2974"/>
      <c r="R544" s="2974"/>
      <c r="S544" s="2974"/>
      <c r="T544" s="2974"/>
      <c r="U544" s="2974"/>
      <c r="V544" s="1"/>
      <c r="W544" s="2974"/>
      <c r="X544" s="2941"/>
      <c r="Y544" s="2941"/>
      <c r="Z544" s="2062"/>
    </row>
    <row r="545" spans="1:42" s="2969" customFormat="1" ht="27.25" customHeight="1">
      <c r="A545" s="2976"/>
      <c r="B545" s="2977"/>
      <c r="C545" s="2978"/>
      <c r="D545" s="2979" t="s">
        <v>5532</v>
      </c>
      <c r="E545" s="2965"/>
      <c r="F545" s="3016"/>
      <c r="G545" s="5852"/>
      <c r="H545" s="2981"/>
      <c r="I545" s="2982"/>
      <c r="J545" s="3021"/>
      <c r="K545" s="2984"/>
      <c r="L545" s="2985"/>
      <c r="M545" s="2985"/>
      <c r="N545" s="1215"/>
      <c r="O545" s="1215"/>
      <c r="P545" s="2986"/>
      <c r="Q545" s="2987"/>
      <c r="R545" s="2988"/>
      <c r="S545" s="2989"/>
      <c r="T545" s="2990"/>
      <c r="U545" s="2991"/>
      <c r="V545" s="2992"/>
      <c r="W545" s="2992"/>
      <c r="X545" s="2986"/>
      <c r="Y545" s="1215"/>
    </row>
    <row r="546" spans="1:42" s="1215" customFormat="1" ht="27.25" customHeight="1">
      <c r="A546" s="3007"/>
      <c r="B546" s="3008"/>
      <c r="C546" s="3003"/>
      <c r="D546" s="1230" t="s">
        <v>9933</v>
      </c>
      <c r="E546" s="3003"/>
      <c r="F546" s="3004"/>
      <c r="G546" s="5855"/>
      <c r="H546" s="3010"/>
      <c r="I546" s="3023"/>
      <c r="J546" s="1063"/>
      <c r="K546" s="3005"/>
      <c r="L546" s="1"/>
      <c r="M546" s="1"/>
      <c r="N546" s="1"/>
      <c r="P546" s="1"/>
      <c r="Q546" s="1"/>
      <c r="R546" s="967"/>
      <c r="S546" s="1057"/>
      <c r="T546" s="1"/>
      <c r="U546" s="1"/>
      <c r="V546" s="1"/>
      <c r="W546" s="1"/>
      <c r="AA546" s="1"/>
      <c r="AB546" s="1058"/>
      <c r="AC546" s="1"/>
      <c r="AD546" s="1059"/>
      <c r="AE546" s="1"/>
      <c r="AF546" s="2941"/>
      <c r="AG546" s="2941"/>
      <c r="AH546" s="1060"/>
      <c r="AI546" s="2941"/>
      <c r="AJ546" s="2941"/>
      <c r="AK546" s="2941"/>
      <c r="AL546" s="3012"/>
      <c r="AM546" s="2941"/>
      <c r="AN546" s="2941"/>
      <c r="AO546" s="2941"/>
      <c r="AP546" s="3012"/>
    </row>
    <row r="547" spans="1:42" s="2969" customFormat="1" ht="13.5" customHeight="1">
      <c r="A547" s="2964">
        <v>75</v>
      </c>
      <c r="B547" s="2965">
        <v>751</v>
      </c>
      <c r="C547" s="2965" t="s">
        <v>9885</v>
      </c>
      <c r="D547" s="2965" t="s">
        <v>9932</v>
      </c>
      <c r="E547" s="2965" t="s">
        <v>123</v>
      </c>
      <c r="F547" s="2966">
        <f>F554</f>
        <v>1.4</v>
      </c>
      <c r="G547" s="2967">
        <f>SUM(H550:H553)/F547</f>
        <v>0</v>
      </c>
      <c r="H547" s="2967">
        <f>F547*G547</f>
        <v>0</v>
      </c>
      <c r="I547" s="3013" t="s">
        <v>60</v>
      </c>
      <c r="J547" s="3015"/>
      <c r="K547" s="3014"/>
      <c r="L547" s="1061"/>
      <c r="M547" s="1061"/>
      <c r="N547" s="2990"/>
      <c r="O547" s="2990"/>
      <c r="P547" s="2990"/>
      <c r="Q547" s="2986"/>
      <c r="T547" s="2989"/>
    </row>
    <row r="548" spans="1:42" s="2969" customFormat="1" ht="13.5" customHeight="1">
      <c r="A548" s="2964"/>
      <c r="B548" s="2965"/>
      <c r="C548" s="2965"/>
      <c r="D548" s="2979" t="s">
        <v>9931</v>
      </c>
      <c r="E548" s="2965"/>
      <c r="F548" s="3016"/>
      <c r="G548" s="5856"/>
      <c r="H548" s="2967"/>
      <c r="I548" s="2982"/>
      <c r="J548" s="2983"/>
      <c r="K548" s="3014"/>
      <c r="L548" s="1061"/>
      <c r="M548" s="2990"/>
      <c r="N548" s="2990"/>
      <c r="O548" s="2990"/>
      <c r="P548" s="2986"/>
      <c r="T548" s="2989"/>
    </row>
    <row r="549" spans="1:42" s="2969" customFormat="1" ht="27.25" customHeight="1">
      <c r="A549" s="2976"/>
      <c r="B549" s="2977"/>
      <c r="C549" s="2978"/>
      <c r="D549" s="2979" t="s">
        <v>9456</v>
      </c>
      <c r="E549" s="2965"/>
      <c r="F549" s="2980"/>
      <c r="G549" s="5857"/>
      <c r="H549" s="2981"/>
      <c r="I549" s="2982"/>
      <c r="J549" s="3018"/>
      <c r="K549" s="3019"/>
      <c r="L549" s="2985"/>
      <c r="M549" s="2985"/>
      <c r="N549" s="1215"/>
      <c r="O549" s="1215"/>
      <c r="P549" s="2986"/>
      <c r="Q549" s="2987"/>
      <c r="R549" s="2988"/>
      <c r="T549" s="2989"/>
      <c r="U549" s="2991"/>
      <c r="V549" s="2992"/>
      <c r="W549" s="2992"/>
      <c r="X549" s="2986"/>
      <c r="Y549" s="1215"/>
    </row>
    <row r="550" spans="1:42" s="1215" customFormat="1" ht="27.25" customHeight="1">
      <c r="A550" s="2993" t="s">
        <v>3583</v>
      </c>
      <c r="B550" s="2994"/>
      <c r="C550" s="1257" t="s">
        <v>9614</v>
      </c>
      <c r="D550" s="1230" t="s">
        <v>9930</v>
      </c>
      <c r="E550" s="1257" t="s">
        <v>123</v>
      </c>
      <c r="F550" s="1244">
        <f>F554</f>
        <v>1.4</v>
      </c>
      <c r="G550" s="5853"/>
      <c r="H550" s="2995">
        <f>F550*G550</f>
        <v>0</v>
      </c>
      <c r="I550" s="1259" t="s">
        <v>140</v>
      </c>
      <c r="J550" s="2997"/>
      <c r="K550" s="2998"/>
      <c r="L550" s="2920"/>
      <c r="M550" s="2990"/>
      <c r="N550" s="2990"/>
      <c r="O550" s="2990"/>
      <c r="P550" s="2986"/>
      <c r="Q550" s="2969"/>
      <c r="R550" s="2969"/>
      <c r="T550" s="2989"/>
      <c r="U550" s="2935"/>
      <c r="W550" s="2999"/>
      <c r="X550" s="3000"/>
      <c r="Y550" s="3001"/>
      <c r="Z550" s="1601"/>
      <c r="AA550" s="1601"/>
      <c r="AB550" s="1601"/>
      <c r="AC550" s="1601"/>
      <c r="AD550" s="1601"/>
    </row>
    <row r="551" spans="1:42" s="1215" customFormat="1" ht="27.25" customHeight="1">
      <c r="A551" s="2993" t="s">
        <v>3582</v>
      </c>
      <c r="B551" s="2994"/>
      <c r="C551" s="1257" t="s">
        <v>9611</v>
      </c>
      <c r="D551" s="1257" t="s">
        <v>9929</v>
      </c>
      <c r="E551" s="1257" t="s">
        <v>123</v>
      </c>
      <c r="F551" s="1244">
        <f>(1.4)*1.05</f>
        <v>1.47</v>
      </c>
      <c r="G551" s="5853"/>
      <c r="H551" s="2995">
        <f>F551*G551</f>
        <v>0</v>
      </c>
      <c r="I551" s="1259" t="s">
        <v>140</v>
      </c>
      <c r="J551" s="2997"/>
      <c r="K551" s="2998"/>
      <c r="L551" s="2920"/>
      <c r="M551" s="1601"/>
      <c r="N551" s="1601"/>
      <c r="O551" s="1601"/>
      <c r="P551" s="1601"/>
      <c r="Q551" s="1601"/>
      <c r="R551" s="3002"/>
      <c r="T551" s="2989"/>
      <c r="U551" s="2935"/>
      <c r="W551" s="2999"/>
      <c r="X551" s="3000"/>
      <c r="Y551" s="3001"/>
      <c r="Z551" s="1601"/>
      <c r="AA551" s="1601"/>
      <c r="AB551" s="1601"/>
      <c r="AC551" s="1601"/>
      <c r="AD551" s="1601"/>
    </row>
    <row r="552" spans="1:42" s="1215" customFormat="1" ht="27.25" customHeight="1">
      <c r="A552" s="2993" t="s">
        <v>3581</v>
      </c>
      <c r="B552" s="2994"/>
      <c r="C552" s="1257">
        <v>713411121</v>
      </c>
      <c r="D552" s="1257" t="s">
        <v>9928</v>
      </c>
      <c r="E552" s="1257" t="s">
        <v>109</v>
      </c>
      <c r="F552" s="1244">
        <f>(1.4)*2.42</f>
        <v>3.3879999999999999</v>
      </c>
      <c r="G552" s="5853"/>
      <c r="H552" s="2995">
        <f>F552*G552</f>
        <v>0</v>
      </c>
      <c r="I552" s="1259" t="s">
        <v>102</v>
      </c>
      <c r="J552" s="2997"/>
      <c r="K552" s="2998"/>
      <c r="L552" s="2920"/>
      <c r="M552" s="2985"/>
      <c r="P552" s="2986"/>
      <c r="Q552" s="2987"/>
      <c r="R552" s="2988"/>
      <c r="T552" s="2989"/>
      <c r="U552" s="2935"/>
      <c r="W552" s="2999"/>
      <c r="X552" s="3000"/>
      <c r="Y552" s="3001"/>
      <c r="Z552" s="1601"/>
      <c r="AA552" s="1601"/>
      <c r="AB552" s="1601"/>
      <c r="AC552" s="1601"/>
      <c r="AD552" s="1601"/>
    </row>
    <row r="553" spans="1:42" s="1215" customFormat="1" ht="27.25" customHeight="1">
      <c r="A553" s="2993" t="s">
        <v>3580</v>
      </c>
      <c r="B553" s="2994"/>
      <c r="C553" s="3003" t="s">
        <v>9446</v>
      </c>
      <c r="D553" s="1557" t="s">
        <v>9927</v>
      </c>
      <c r="E553" s="3003" t="s">
        <v>109</v>
      </c>
      <c r="F553" s="3004">
        <f>((1.4)*2.42)*1.1</f>
        <v>3.7268000000000003</v>
      </c>
      <c r="G553" s="5854"/>
      <c r="H553" s="3010">
        <f>F553*G553</f>
        <v>0</v>
      </c>
      <c r="I553" s="3011" t="s">
        <v>140</v>
      </c>
      <c r="J553" s="2997"/>
      <c r="K553" s="3005"/>
      <c r="L553" s="2920"/>
      <c r="T553" s="2989"/>
      <c r="AA553" s="1601"/>
      <c r="AB553" s="1601"/>
      <c r="AC553" s="1601"/>
      <c r="AD553" s="1601"/>
    </row>
    <row r="554" spans="1:42" ht="13.5" customHeight="1">
      <c r="A554" s="1541"/>
      <c r="B554" s="2917"/>
      <c r="C554" s="2917"/>
      <c r="D554" s="2970" t="s">
        <v>9926</v>
      </c>
      <c r="E554" s="2917"/>
      <c r="F554" s="2971">
        <v>1.4</v>
      </c>
      <c r="G554" s="5818"/>
      <c r="H554" s="1570"/>
      <c r="I554" s="3020"/>
      <c r="J554" s="1059"/>
      <c r="K554" s="2920"/>
      <c r="L554" s="2973"/>
      <c r="M554" s="2973"/>
      <c r="N554" s="2973"/>
      <c r="O554" s="2974"/>
      <c r="P554" s="2974"/>
      <c r="Q554" s="2974"/>
      <c r="R554" s="2974"/>
      <c r="S554" s="2974"/>
      <c r="T554" s="2974"/>
      <c r="U554" s="2974"/>
      <c r="V554" s="1"/>
      <c r="W554" s="2974"/>
      <c r="X554" s="2941"/>
      <c r="Y554" s="2941"/>
      <c r="Z554" s="2062"/>
    </row>
    <row r="555" spans="1:42" s="2969" customFormat="1" ht="27.25" customHeight="1">
      <c r="A555" s="2976"/>
      <c r="B555" s="2977"/>
      <c r="C555" s="2978"/>
      <c r="D555" s="2979" t="s">
        <v>5532</v>
      </c>
      <c r="E555" s="2965"/>
      <c r="F555" s="3016"/>
      <c r="G555" s="5852"/>
      <c r="H555" s="2981"/>
      <c r="I555" s="2982"/>
      <c r="J555" s="3021"/>
      <c r="K555" s="2984"/>
      <c r="L555" s="2985"/>
      <c r="M555" s="2985"/>
      <c r="N555" s="1215"/>
      <c r="O555" s="1215"/>
      <c r="P555" s="2986"/>
      <c r="Q555" s="2987"/>
      <c r="R555" s="2988"/>
      <c r="S555" s="2989"/>
      <c r="T555" s="2990"/>
      <c r="U555" s="2991"/>
      <c r="V555" s="2992"/>
      <c r="W555" s="2992"/>
      <c r="X555" s="2986"/>
      <c r="Y555" s="1215"/>
    </row>
    <row r="556" spans="1:42" s="1215" customFormat="1" ht="27.25" customHeight="1">
      <c r="A556" s="3007"/>
      <c r="B556" s="3008"/>
      <c r="C556" s="3003"/>
      <c r="D556" s="1230" t="s">
        <v>9925</v>
      </c>
      <c r="E556" s="3003"/>
      <c r="F556" s="3004"/>
      <c r="G556" s="5855"/>
      <c r="H556" s="3010"/>
      <c r="I556" s="3023"/>
      <c r="J556" s="1063"/>
      <c r="K556" s="3005"/>
      <c r="L556" s="1"/>
      <c r="M556" s="1"/>
      <c r="N556" s="1"/>
      <c r="P556" s="1"/>
      <c r="Q556" s="1"/>
      <c r="R556" s="967"/>
      <c r="S556" s="1057"/>
      <c r="T556" s="1"/>
      <c r="U556" s="1"/>
      <c r="V556" s="1"/>
      <c r="W556" s="1"/>
      <c r="AA556" s="1"/>
      <c r="AB556" s="1058"/>
      <c r="AC556" s="1"/>
      <c r="AD556" s="1059"/>
      <c r="AE556" s="1"/>
      <c r="AF556" s="2941"/>
      <c r="AG556" s="2941"/>
      <c r="AH556" s="1060"/>
      <c r="AI556" s="2941"/>
      <c r="AJ556" s="2941"/>
      <c r="AK556" s="2941"/>
      <c r="AL556" s="3012"/>
      <c r="AM556" s="2941"/>
      <c r="AN556" s="2941"/>
      <c r="AO556" s="2941"/>
      <c r="AP556" s="3012"/>
    </row>
    <row r="557" spans="1:42" s="2969" customFormat="1" ht="13.5" customHeight="1">
      <c r="A557" s="2964">
        <v>76</v>
      </c>
      <c r="B557" s="2965">
        <v>751</v>
      </c>
      <c r="C557" s="2965" t="s">
        <v>9924</v>
      </c>
      <c r="D557" s="2965" t="s">
        <v>9923</v>
      </c>
      <c r="E557" s="2965" t="s">
        <v>123</v>
      </c>
      <c r="F557" s="2966">
        <f>F564</f>
        <v>2.27</v>
      </c>
      <c r="G557" s="2967">
        <f>SUM(H560:H563)/F557</f>
        <v>0</v>
      </c>
      <c r="H557" s="2967">
        <f>F557*G557</f>
        <v>0</v>
      </c>
      <c r="I557" s="3013" t="s">
        <v>60</v>
      </c>
      <c r="J557" s="3015"/>
      <c r="K557" s="3014"/>
      <c r="L557" s="1061"/>
      <c r="M557" s="1061"/>
      <c r="N557" s="2990"/>
      <c r="O557" s="2990"/>
      <c r="P557" s="2990"/>
      <c r="Q557" s="2986"/>
      <c r="T557" s="2989"/>
    </row>
    <row r="558" spans="1:42" s="2969" customFormat="1" ht="13.5" customHeight="1">
      <c r="A558" s="2964"/>
      <c r="B558" s="2965"/>
      <c r="C558" s="2965"/>
      <c r="D558" s="2979" t="s">
        <v>9922</v>
      </c>
      <c r="E558" s="2965"/>
      <c r="F558" s="3016"/>
      <c r="G558" s="5856"/>
      <c r="H558" s="2967"/>
      <c r="I558" s="2982"/>
      <c r="J558" s="2983"/>
      <c r="K558" s="3014"/>
      <c r="L558" s="1061"/>
      <c r="M558" s="2990"/>
      <c r="N558" s="2990"/>
      <c r="O558" s="2990"/>
      <c r="P558" s="2986"/>
      <c r="T558" s="2989"/>
    </row>
    <row r="559" spans="1:42" s="2969" customFormat="1" ht="27.25" customHeight="1">
      <c r="A559" s="2976"/>
      <c r="B559" s="2977"/>
      <c r="C559" s="2978"/>
      <c r="D559" s="2979" t="s">
        <v>9456</v>
      </c>
      <c r="E559" s="2965"/>
      <c r="F559" s="2980"/>
      <c r="G559" s="5857"/>
      <c r="H559" s="2981"/>
      <c r="I559" s="2982"/>
      <c r="J559" s="3018"/>
      <c r="K559" s="3019"/>
      <c r="L559" s="2985"/>
      <c r="M559" s="2985"/>
      <c r="N559" s="1215"/>
      <c r="O559" s="1215"/>
      <c r="P559" s="2986"/>
      <c r="Q559" s="2987"/>
      <c r="R559" s="2988"/>
      <c r="T559" s="2989"/>
      <c r="U559" s="2991"/>
      <c r="V559" s="2992"/>
      <c r="W559" s="2992"/>
      <c r="X559" s="2986"/>
      <c r="Y559" s="1215"/>
    </row>
    <row r="560" spans="1:42" s="1215" customFormat="1" ht="27.25" customHeight="1">
      <c r="A560" s="2993" t="s">
        <v>9921</v>
      </c>
      <c r="B560" s="2994"/>
      <c r="C560" s="1257" t="s">
        <v>9779</v>
      </c>
      <c r="D560" s="1230" t="s">
        <v>9920</v>
      </c>
      <c r="E560" s="1257" t="s">
        <v>123</v>
      </c>
      <c r="F560" s="1244">
        <f>F564</f>
        <v>2.27</v>
      </c>
      <c r="G560" s="5853"/>
      <c r="H560" s="2995">
        <f>F560*G560</f>
        <v>0</v>
      </c>
      <c r="I560" s="1259" t="s">
        <v>140</v>
      </c>
      <c r="J560" s="2997"/>
      <c r="K560" s="2998"/>
      <c r="L560" s="2920"/>
      <c r="M560" s="2990"/>
      <c r="N560" s="2990"/>
      <c r="O560" s="2990"/>
      <c r="P560" s="2986"/>
      <c r="Q560" s="2969"/>
      <c r="R560" s="2969"/>
      <c r="T560" s="2989"/>
      <c r="U560" s="2935"/>
      <c r="W560" s="2999"/>
      <c r="X560" s="3000"/>
      <c r="Y560" s="3001"/>
      <c r="Z560" s="1601"/>
      <c r="AA560" s="1601"/>
      <c r="AB560" s="1601"/>
      <c r="AC560" s="1601"/>
      <c r="AD560" s="1601"/>
    </row>
    <row r="561" spans="1:42" s="1215" customFormat="1" ht="27.25" customHeight="1">
      <c r="A561" s="2993" t="s">
        <v>9919</v>
      </c>
      <c r="B561" s="2994"/>
      <c r="C561" s="1257" t="s">
        <v>9776</v>
      </c>
      <c r="D561" s="1257" t="s">
        <v>9918</v>
      </c>
      <c r="E561" s="1257" t="s">
        <v>123</v>
      </c>
      <c r="F561" s="1244">
        <f>(2.27)*1.05</f>
        <v>2.3835000000000002</v>
      </c>
      <c r="G561" s="5853"/>
      <c r="H561" s="2995">
        <f>F561*G561</f>
        <v>0</v>
      </c>
      <c r="I561" s="1259" t="s">
        <v>140</v>
      </c>
      <c r="J561" s="2997"/>
      <c r="K561" s="2998"/>
      <c r="L561" s="2920"/>
      <c r="M561" s="1601"/>
      <c r="N561" s="1601"/>
      <c r="O561" s="1601"/>
      <c r="P561" s="1601"/>
      <c r="Q561" s="1601"/>
      <c r="R561" s="3002"/>
      <c r="T561" s="2989"/>
      <c r="U561" s="2935"/>
      <c r="W561" s="2999"/>
      <c r="X561" s="3000"/>
      <c r="Y561" s="3001"/>
      <c r="Z561" s="1601"/>
      <c r="AA561" s="1601"/>
      <c r="AB561" s="1601"/>
      <c r="AC561" s="1601"/>
      <c r="AD561" s="1601"/>
    </row>
    <row r="562" spans="1:42" s="1215" customFormat="1" ht="27.25" customHeight="1">
      <c r="A562" s="2993" t="s">
        <v>9917</v>
      </c>
      <c r="B562" s="2994"/>
      <c r="C562" s="1257">
        <v>713411121</v>
      </c>
      <c r="D562" s="1257" t="s">
        <v>9916</v>
      </c>
      <c r="E562" s="1257" t="s">
        <v>109</v>
      </c>
      <c r="F562" s="1244">
        <f xml:space="preserve"> (2.27)*1.99</f>
        <v>4.5172999999999996</v>
      </c>
      <c r="G562" s="5853"/>
      <c r="H562" s="2995">
        <f>F562*G562</f>
        <v>0</v>
      </c>
      <c r="I562" s="1259" t="s">
        <v>102</v>
      </c>
      <c r="J562" s="2997"/>
      <c r="K562" s="2998"/>
      <c r="L562" s="2920"/>
      <c r="M562" s="2985"/>
      <c r="P562" s="2986"/>
      <c r="Q562" s="2987"/>
      <c r="R562" s="2988"/>
      <c r="T562" s="2989"/>
      <c r="U562" s="2935"/>
      <c r="W562" s="2999"/>
      <c r="X562" s="3000"/>
      <c r="Y562" s="3001"/>
      <c r="Z562" s="1601"/>
      <c r="AA562" s="1601"/>
      <c r="AB562" s="1601"/>
      <c r="AC562" s="1601"/>
      <c r="AD562" s="1601"/>
    </row>
    <row r="563" spans="1:42" s="1215" customFormat="1" ht="27.25" customHeight="1">
      <c r="A563" s="2993" t="s">
        <v>9915</v>
      </c>
      <c r="B563" s="2994"/>
      <c r="C563" s="3003" t="s">
        <v>9446</v>
      </c>
      <c r="D563" s="1557" t="s">
        <v>9914</v>
      </c>
      <c r="E563" s="3003" t="s">
        <v>109</v>
      </c>
      <c r="F563" s="3004">
        <f>((2.27)*1.99)*1.1</f>
        <v>4.9690300000000001</v>
      </c>
      <c r="G563" s="5854"/>
      <c r="H563" s="3010">
        <f>F563*G563</f>
        <v>0</v>
      </c>
      <c r="I563" s="3011" t="s">
        <v>140</v>
      </c>
      <c r="J563" s="2997"/>
      <c r="K563" s="3005"/>
      <c r="L563" s="2920"/>
      <c r="T563" s="2989"/>
      <c r="AA563" s="1601"/>
      <c r="AB563" s="1601"/>
      <c r="AC563" s="1601"/>
      <c r="AD563" s="1601"/>
    </row>
    <row r="564" spans="1:42" ht="13.5" customHeight="1">
      <c r="A564" s="1541"/>
      <c r="B564" s="2917"/>
      <c r="C564" s="2917"/>
      <c r="D564" s="2970" t="s">
        <v>9913</v>
      </c>
      <c r="E564" s="2917"/>
      <c r="F564" s="2971">
        <v>2.27</v>
      </c>
      <c r="G564" s="5818"/>
      <c r="H564" s="1570"/>
      <c r="I564" s="3020"/>
      <c r="J564" s="1059"/>
      <c r="K564" s="2920"/>
      <c r="L564" s="2973"/>
      <c r="M564" s="2973"/>
      <c r="N564" s="2973"/>
      <c r="O564" s="2974"/>
      <c r="P564" s="2974"/>
      <c r="Q564" s="2974"/>
      <c r="R564" s="2974"/>
      <c r="S564" s="2974"/>
      <c r="T564" s="2974"/>
      <c r="U564" s="2974"/>
      <c r="V564" s="1"/>
      <c r="W564" s="2974"/>
      <c r="X564" s="2941"/>
      <c r="Y564" s="2941"/>
      <c r="Z564" s="2062"/>
    </row>
    <row r="565" spans="1:42" s="2969" customFormat="1" ht="27.25" customHeight="1">
      <c r="A565" s="2976"/>
      <c r="B565" s="2977"/>
      <c r="C565" s="2978"/>
      <c r="D565" s="2979" t="s">
        <v>5532</v>
      </c>
      <c r="E565" s="2965"/>
      <c r="F565" s="3016"/>
      <c r="G565" s="5852"/>
      <c r="H565" s="2981"/>
      <c r="I565" s="2982"/>
      <c r="J565" s="3021"/>
      <c r="K565" s="2984"/>
      <c r="L565" s="2985"/>
      <c r="M565" s="2985"/>
      <c r="N565" s="1215"/>
      <c r="O565" s="1215"/>
      <c r="P565" s="2986"/>
      <c r="Q565" s="2987"/>
      <c r="R565" s="2988"/>
      <c r="S565" s="2989"/>
      <c r="T565" s="2990"/>
      <c r="U565" s="2991"/>
      <c r="V565" s="2992"/>
      <c r="W565" s="2992"/>
      <c r="X565" s="2986"/>
      <c r="Y565" s="1215"/>
    </row>
    <row r="566" spans="1:42" s="1215" customFormat="1" ht="27.25" customHeight="1">
      <c r="A566" s="3007"/>
      <c r="B566" s="3008"/>
      <c r="C566" s="3003"/>
      <c r="D566" s="1230" t="s">
        <v>9912</v>
      </c>
      <c r="E566" s="3003"/>
      <c r="F566" s="3004"/>
      <c r="G566" s="5855"/>
      <c r="H566" s="3010"/>
      <c r="I566" s="3023"/>
      <c r="J566" s="1063"/>
      <c r="K566" s="3005"/>
      <c r="L566" s="1"/>
      <c r="M566" s="1"/>
      <c r="N566" s="1"/>
      <c r="P566" s="1"/>
      <c r="Q566" s="1"/>
      <c r="R566" s="967"/>
      <c r="S566" s="1057"/>
      <c r="T566" s="1"/>
      <c r="U566" s="1"/>
      <c r="V566" s="1"/>
      <c r="W566" s="1"/>
      <c r="AA566" s="1"/>
      <c r="AB566" s="1058"/>
      <c r="AC566" s="1"/>
      <c r="AD566" s="1059"/>
      <c r="AE566" s="1"/>
      <c r="AF566" s="2941"/>
      <c r="AG566" s="2941"/>
      <c r="AH566" s="1060"/>
      <c r="AI566" s="2941"/>
      <c r="AJ566" s="2941"/>
      <c r="AK566" s="2941"/>
      <c r="AL566" s="3012"/>
      <c r="AM566" s="2941"/>
      <c r="AN566" s="2941"/>
      <c r="AO566" s="2941"/>
      <c r="AP566" s="3012"/>
    </row>
    <row r="567" spans="1:42" s="2969" customFormat="1" ht="13.5" customHeight="1">
      <c r="A567" s="2964">
        <v>77</v>
      </c>
      <c r="B567" s="2965">
        <v>751</v>
      </c>
      <c r="C567" s="2965" t="s">
        <v>9911</v>
      </c>
      <c r="D567" s="2965" t="s">
        <v>9910</v>
      </c>
      <c r="E567" s="2965" t="s">
        <v>123</v>
      </c>
      <c r="F567" s="2966">
        <f>F574</f>
        <v>14.92</v>
      </c>
      <c r="G567" s="2967">
        <f>SUM(H570:H573)/F567</f>
        <v>0</v>
      </c>
      <c r="H567" s="2967">
        <f>F567*G567</f>
        <v>0</v>
      </c>
      <c r="I567" s="3013" t="s">
        <v>60</v>
      </c>
      <c r="J567" s="3015"/>
      <c r="K567" s="3014"/>
      <c r="L567" s="1061"/>
      <c r="M567" s="1061"/>
      <c r="N567" s="2990"/>
      <c r="O567" s="2990"/>
      <c r="P567" s="2990"/>
      <c r="Q567" s="2986"/>
      <c r="T567" s="2989"/>
    </row>
    <row r="568" spans="1:42" s="2969" customFormat="1" ht="13.5" customHeight="1">
      <c r="A568" s="2964"/>
      <c r="B568" s="2965"/>
      <c r="C568" s="2965"/>
      <c r="D568" s="2979" t="s">
        <v>9909</v>
      </c>
      <c r="E568" s="2965"/>
      <c r="F568" s="3016"/>
      <c r="G568" s="5856"/>
      <c r="H568" s="2967"/>
      <c r="I568" s="2982"/>
      <c r="J568" s="2983"/>
      <c r="K568" s="3014"/>
      <c r="L568" s="1061"/>
      <c r="M568" s="2990"/>
      <c r="N568" s="2990"/>
      <c r="O568" s="2990"/>
      <c r="P568" s="2986"/>
      <c r="T568" s="2989"/>
    </row>
    <row r="569" spans="1:42" s="2969" customFormat="1" ht="27.25" customHeight="1">
      <c r="A569" s="2976"/>
      <c r="B569" s="2977"/>
      <c r="C569" s="2978"/>
      <c r="D569" s="2979" t="s">
        <v>9456</v>
      </c>
      <c r="E569" s="2965"/>
      <c r="F569" s="2980"/>
      <c r="G569" s="5857"/>
      <c r="H569" s="2981"/>
      <c r="I569" s="2982"/>
      <c r="J569" s="3018"/>
      <c r="K569" s="3019"/>
      <c r="L569" s="2985"/>
      <c r="M569" s="2985"/>
      <c r="N569" s="1215"/>
      <c r="O569" s="1215"/>
      <c r="P569" s="2986"/>
      <c r="Q569" s="2987"/>
      <c r="R569" s="2988"/>
      <c r="T569" s="2989"/>
      <c r="U569" s="2991"/>
      <c r="V569" s="2992"/>
      <c r="W569" s="2992"/>
      <c r="X569" s="2986"/>
      <c r="Y569" s="1215"/>
    </row>
    <row r="570" spans="1:42" s="1215" customFormat="1" ht="27.25" customHeight="1">
      <c r="A570" s="2993" t="s">
        <v>9908</v>
      </c>
      <c r="B570" s="2994"/>
      <c r="C570" s="1257" t="s">
        <v>9779</v>
      </c>
      <c r="D570" s="1230" t="s">
        <v>9907</v>
      </c>
      <c r="E570" s="1257" t="s">
        <v>123</v>
      </c>
      <c r="F570" s="1244">
        <f>F574</f>
        <v>14.92</v>
      </c>
      <c r="G570" s="5853"/>
      <c r="H570" s="2995">
        <f>F570*G570</f>
        <v>0</v>
      </c>
      <c r="I570" s="1259" t="s">
        <v>140</v>
      </c>
      <c r="J570" s="2997"/>
      <c r="K570" s="2998"/>
      <c r="L570" s="2920"/>
      <c r="M570" s="2990"/>
      <c r="N570" s="2990"/>
      <c r="O570" s="2990"/>
      <c r="P570" s="2986"/>
      <c r="Q570" s="2969"/>
      <c r="R570" s="2969"/>
      <c r="T570" s="2989"/>
      <c r="U570" s="2935"/>
      <c r="W570" s="2999"/>
      <c r="X570" s="3000"/>
      <c r="Y570" s="3001"/>
      <c r="Z570" s="1601"/>
      <c r="AA570" s="1601"/>
      <c r="AB570" s="1601"/>
      <c r="AC570" s="1601"/>
      <c r="AD570" s="1601"/>
    </row>
    <row r="571" spans="1:42" s="1215" customFormat="1" ht="27.25" customHeight="1">
      <c r="A571" s="2993" t="s">
        <v>9906</v>
      </c>
      <c r="B571" s="2994"/>
      <c r="C571" s="1257" t="s">
        <v>9776</v>
      </c>
      <c r="D571" s="1257" t="s">
        <v>9905</v>
      </c>
      <c r="E571" s="1257" t="s">
        <v>123</v>
      </c>
      <c r="F571" s="1244">
        <f>(14.92)*1.05</f>
        <v>15.666</v>
      </c>
      <c r="G571" s="5853"/>
      <c r="H571" s="2995">
        <f>F571*G571</f>
        <v>0</v>
      </c>
      <c r="I571" s="1259" t="s">
        <v>140</v>
      </c>
      <c r="J571" s="2997"/>
      <c r="K571" s="2998"/>
      <c r="L571" s="2920"/>
      <c r="M571" s="1601"/>
      <c r="N571" s="1601"/>
      <c r="O571" s="1601"/>
      <c r="P571" s="1601"/>
      <c r="Q571" s="1601"/>
      <c r="R571" s="3002"/>
      <c r="T571" s="2989"/>
      <c r="U571" s="2935"/>
      <c r="W571" s="2999"/>
      <c r="X571" s="3000"/>
      <c r="Y571" s="3001"/>
      <c r="Z571" s="1601"/>
      <c r="AA571" s="1601"/>
      <c r="AB571" s="1601"/>
      <c r="AC571" s="1601"/>
      <c r="AD571" s="1601"/>
    </row>
    <row r="572" spans="1:42" s="1215" customFormat="1" ht="27.25" customHeight="1">
      <c r="A572" s="2993" t="s">
        <v>9904</v>
      </c>
      <c r="B572" s="2994"/>
      <c r="C572" s="1257">
        <v>713411121</v>
      </c>
      <c r="D572" s="1257" t="s">
        <v>9903</v>
      </c>
      <c r="E572" s="1257" t="s">
        <v>109</v>
      </c>
      <c r="F572" s="1244">
        <f>(14.92)*1.92</f>
        <v>28.6464</v>
      </c>
      <c r="G572" s="5853"/>
      <c r="H572" s="2995">
        <f>F572*G572</f>
        <v>0</v>
      </c>
      <c r="I572" s="1259" t="s">
        <v>102</v>
      </c>
      <c r="J572" s="2997"/>
      <c r="K572" s="2998"/>
      <c r="L572" s="2920"/>
      <c r="M572" s="2985"/>
      <c r="P572" s="2986"/>
      <c r="Q572" s="2987"/>
      <c r="R572" s="2988"/>
      <c r="T572" s="2989"/>
      <c r="U572" s="2935"/>
      <c r="W572" s="2999"/>
      <c r="X572" s="3000"/>
      <c r="Y572" s="3001"/>
      <c r="Z572" s="1601"/>
      <c r="AA572" s="1601"/>
      <c r="AB572" s="1601"/>
      <c r="AC572" s="1601"/>
      <c r="AD572" s="1601"/>
    </row>
    <row r="573" spans="1:42" s="1215" customFormat="1" ht="27.25" customHeight="1">
      <c r="A573" s="2993" t="s">
        <v>9902</v>
      </c>
      <c r="B573" s="2994"/>
      <c r="C573" s="3003" t="s">
        <v>9446</v>
      </c>
      <c r="D573" s="1557" t="s">
        <v>9901</v>
      </c>
      <c r="E573" s="3003" t="s">
        <v>109</v>
      </c>
      <c r="F573" s="3004">
        <f>((14.92)*1.92)*1.1</f>
        <v>31.511040000000001</v>
      </c>
      <c r="G573" s="5854"/>
      <c r="H573" s="3010">
        <f>F573*G573</f>
        <v>0</v>
      </c>
      <c r="I573" s="3011" t="s">
        <v>140</v>
      </c>
      <c r="J573" s="2997"/>
      <c r="K573" s="3005"/>
      <c r="L573" s="2920"/>
      <c r="T573" s="2989"/>
      <c r="AA573" s="1601"/>
      <c r="AB573" s="1601"/>
      <c r="AC573" s="1601"/>
      <c r="AD573" s="1601"/>
    </row>
    <row r="574" spans="1:42" ht="13.5" customHeight="1">
      <c r="A574" s="1541"/>
      <c r="B574" s="2917"/>
      <c r="C574" s="2917"/>
      <c r="D574" s="2970" t="s">
        <v>9900</v>
      </c>
      <c r="E574" s="2917"/>
      <c r="F574" s="2971">
        <f>(14.92)</f>
        <v>14.92</v>
      </c>
      <c r="G574" s="5818"/>
      <c r="H574" s="1570"/>
      <c r="I574" s="3020"/>
      <c r="J574" s="1059"/>
      <c r="K574" s="2920"/>
      <c r="L574" s="2973"/>
      <c r="M574" s="2973"/>
      <c r="N574" s="2973"/>
      <c r="O574" s="2974"/>
      <c r="P574" s="2974"/>
      <c r="Q574" s="2974"/>
      <c r="R574" s="2974"/>
      <c r="S574" s="2974"/>
      <c r="T574" s="2974"/>
      <c r="U574" s="2974"/>
      <c r="V574" s="1"/>
      <c r="W574" s="2974"/>
      <c r="X574" s="2941"/>
      <c r="Y574" s="2941"/>
      <c r="Z574" s="2062"/>
    </row>
    <row r="575" spans="1:42" s="2969" customFormat="1" ht="27.25" customHeight="1">
      <c r="A575" s="2976"/>
      <c r="B575" s="2977"/>
      <c r="C575" s="2978"/>
      <c r="D575" s="2979" t="s">
        <v>5532</v>
      </c>
      <c r="E575" s="2965"/>
      <c r="F575" s="3016"/>
      <c r="G575" s="5852"/>
      <c r="H575" s="2981"/>
      <c r="I575" s="2982"/>
      <c r="J575" s="3021"/>
      <c r="K575" s="2984"/>
      <c r="L575" s="2985"/>
      <c r="M575" s="2985"/>
      <c r="N575" s="1215"/>
      <c r="O575" s="1215"/>
      <c r="P575" s="2986"/>
      <c r="Q575" s="2987"/>
      <c r="R575" s="2988"/>
      <c r="S575" s="2989"/>
      <c r="T575" s="2990"/>
      <c r="U575" s="2991"/>
      <c r="V575" s="2992"/>
      <c r="W575" s="2992"/>
      <c r="X575" s="2986"/>
      <c r="Y575" s="1215"/>
    </row>
    <row r="576" spans="1:42" s="1215" customFormat="1" ht="27.25" customHeight="1">
      <c r="A576" s="3007"/>
      <c r="B576" s="3008"/>
      <c r="C576" s="3003"/>
      <c r="D576" s="1230" t="s">
        <v>9899</v>
      </c>
      <c r="E576" s="3003"/>
      <c r="F576" s="3004"/>
      <c r="G576" s="5855"/>
      <c r="H576" s="3010"/>
      <c r="I576" s="3023"/>
      <c r="J576" s="1063"/>
      <c r="K576" s="3005"/>
      <c r="L576" s="1"/>
      <c r="M576" s="1"/>
      <c r="N576" s="1"/>
      <c r="P576" s="1"/>
      <c r="Q576" s="1"/>
      <c r="R576" s="967"/>
      <c r="S576" s="1057"/>
      <c r="T576" s="1"/>
      <c r="U576" s="1"/>
      <c r="V576" s="1"/>
      <c r="W576" s="1"/>
      <c r="AA576" s="1"/>
      <c r="AB576" s="1058"/>
      <c r="AC576" s="1"/>
      <c r="AD576" s="1059"/>
      <c r="AE576" s="1"/>
      <c r="AF576" s="2941"/>
      <c r="AG576" s="2941"/>
      <c r="AH576" s="1060"/>
      <c r="AI576" s="2941"/>
      <c r="AJ576" s="2941"/>
      <c r="AK576" s="2941"/>
      <c r="AL576" s="3012"/>
      <c r="AM576" s="2941"/>
      <c r="AN576" s="2941"/>
      <c r="AO576" s="2941"/>
      <c r="AP576" s="3012"/>
    </row>
    <row r="577" spans="1:42" s="2969" customFormat="1" ht="13.5" customHeight="1">
      <c r="A577" s="2964">
        <v>78</v>
      </c>
      <c r="B577" s="2965">
        <v>751</v>
      </c>
      <c r="C577" s="2965" t="s">
        <v>9898</v>
      </c>
      <c r="D577" s="2965" t="s">
        <v>9897</v>
      </c>
      <c r="E577" s="2965" t="s">
        <v>123</v>
      </c>
      <c r="F577" s="2966">
        <f>F584</f>
        <v>1.23</v>
      </c>
      <c r="G577" s="2967">
        <f>SUM(H580:H583)/F577</f>
        <v>0</v>
      </c>
      <c r="H577" s="2967">
        <f>F577*G577</f>
        <v>0</v>
      </c>
      <c r="I577" s="3013" t="s">
        <v>60</v>
      </c>
      <c r="J577" s="3015"/>
      <c r="K577" s="3014"/>
      <c r="L577" s="1061"/>
      <c r="M577" s="1061"/>
      <c r="N577" s="2990"/>
      <c r="O577" s="2990"/>
      <c r="P577" s="2990"/>
      <c r="Q577" s="2986"/>
      <c r="T577" s="2989"/>
    </row>
    <row r="578" spans="1:42" s="2969" customFormat="1" ht="13.5" customHeight="1">
      <c r="A578" s="2964"/>
      <c r="B578" s="2965"/>
      <c r="C578" s="2965"/>
      <c r="D578" s="2979" t="s">
        <v>9896</v>
      </c>
      <c r="E578" s="2965"/>
      <c r="F578" s="3016"/>
      <c r="G578" s="5856"/>
      <c r="H578" s="2967"/>
      <c r="I578" s="2982"/>
      <c r="J578" s="2983"/>
      <c r="K578" s="3014"/>
      <c r="L578" s="1061"/>
      <c r="M578" s="2990"/>
      <c r="N578" s="2990"/>
      <c r="O578" s="2990"/>
      <c r="P578" s="2986"/>
      <c r="T578" s="2989"/>
    </row>
    <row r="579" spans="1:42" s="2969" customFormat="1" ht="27.25" customHeight="1">
      <c r="A579" s="2976"/>
      <c r="B579" s="2977"/>
      <c r="C579" s="2978"/>
      <c r="D579" s="2979" t="s">
        <v>9456</v>
      </c>
      <c r="E579" s="2965"/>
      <c r="F579" s="2980"/>
      <c r="G579" s="5857"/>
      <c r="H579" s="2981"/>
      <c r="I579" s="2982"/>
      <c r="J579" s="3018"/>
      <c r="K579" s="3019"/>
      <c r="L579" s="2985"/>
      <c r="M579" s="2985"/>
      <c r="N579" s="1215"/>
      <c r="O579" s="1215"/>
      <c r="P579" s="2986"/>
      <c r="Q579" s="2987"/>
      <c r="R579" s="2988"/>
      <c r="T579" s="2989"/>
      <c r="U579" s="2991"/>
      <c r="V579" s="2992"/>
      <c r="W579" s="2992"/>
      <c r="X579" s="2986"/>
      <c r="Y579" s="1215"/>
    </row>
    <row r="580" spans="1:42" s="1215" customFormat="1" ht="27.25" customHeight="1">
      <c r="A580" s="2993" t="s">
        <v>9895</v>
      </c>
      <c r="B580" s="2994"/>
      <c r="C580" s="1257" t="s">
        <v>9779</v>
      </c>
      <c r="D580" s="1230" t="s">
        <v>9894</v>
      </c>
      <c r="E580" s="1257" t="s">
        <v>123</v>
      </c>
      <c r="F580" s="1244">
        <f>F584</f>
        <v>1.23</v>
      </c>
      <c r="G580" s="5853"/>
      <c r="H580" s="2995">
        <f>F580*G580</f>
        <v>0</v>
      </c>
      <c r="I580" s="1259" t="s">
        <v>140</v>
      </c>
      <c r="J580" s="2997"/>
      <c r="K580" s="2998"/>
      <c r="L580" s="2920"/>
      <c r="M580" s="2990"/>
      <c r="N580" s="2990"/>
      <c r="O580" s="2990"/>
      <c r="P580" s="2986"/>
      <c r="Q580" s="2969"/>
      <c r="R580" s="2969"/>
      <c r="T580" s="2989"/>
      <c r="U580" s="2935"/>
      <c r="W580" s="2999"/>
      <c r="X580" s="3000"/>
      <c r="Y580" s="3001"/>
      <c r="Z580" s="1601"/>
      <c r="AA580" s="1601"/>
      <c r="AB580" s="1601"/>
      <c r="AC580" s="1601"/>
      <c r="AD580" s="1601"/>
    </row>
    <row r="581" spans="1:42" s="1215" customFormat="1" ht="27.25" customHeight="1">
      <c r="A581" s="2993" t="s">
        <v>9893</v>
      </c>
      <c r="B581" s="2994"/>
      <c r="C581" s="1257" t="s">
        <v>9776</v>
      </c>
      <c r="D581" s="1257" t="s">
        <v>9892</v>
      </c>
      <c r="E581" s="1257" t="s">
        <v>123</v>
      </c>
      <c r="F581" s="1244">
        <f>(1.23)*1.05</f>
        <v>1.2915000000000001</v>
      </c>
      <c r="G581" s="5853"/>
      <c r="H581" s="2995">
        <f>F581*G581</f>
        <v>0</v>
      </c>
      <c r="I581" s="1259" t="s">
        <v>140</v>
      </c>
      <c r="J581" s="2997"/>
      <c r="K581" s="2998"/>
      <c r="L581" s="2920"/>
      <c r="M581" s="1601"/>
      <c r="N581" s="1601"/>
      <c r="O581" s="1601"/>
      <c r="P581" s="1601"/>
      <c r="Q581" s="1601"/>
      <c r="R581" s="3002"/>
      <c r="T581" s="2989"/>
      <c r="U581" s="2935"/>
      <c r="W581" s="2999"/>
      <c r="X581" s="3000"/>
      <c r="Y581" s="3001"/>
      <c r="Z581" s="1601"/>
      <c r="AA581" s="1601"/>
      <c r="AB581" s="1601"/>
      <c r="AC581" s="1601"/>
      <c r="AD581" s="1601"/>
    </row>
    <row r="582" spans="1:42" s="1215" customFormat="1" ht="27.25" customHeight="1">
      <c r="A582" s="2993" t="s">
        <v>9891</v>
      </c>
      <c r="B582" s="2994"/>
      <c r="C582" s="1257">
        <v>713411121</v>
      </c>
      <c r="D582" s="1257" t="s">
        <v>9890</v>
      </c>
      <c r="E582" s="1257" t="s">
        <v>109</v>
      </c>
      <c r="F582" s="1244">
        <f xml:space="preserve"> (1.23)*2.22</f>
        <v>2.7306000000000004</v>
      </c>
      <c r="G582" s="5853"/>
      <c r="H582" s="2995">
        <f>F582*G582</f>
        <v>0</v>
      </c>
      <c r="I582" s="1259" t="s">
        <v>102</v>
      </c>
      <c r="J582" s="2997"/>
      <c r="K582" s="2998"/>
      <c r="L582" s="2920"/>
      <c r="M582" s="2985"/>
      <c r="P582" s="2986"/>
      <c r="Q582" s="2987"/>
      <c r="R582" s="2988"/>
      <c r="T582" s="2989"/>
      <c r="U582" s="2935"/>
      <c r="W582" s="2999"/>
      <c r="X582" s="3000"/>
      <c r="Y582" s="3001"/>
      <c r="Z582" s="1601"/>
      <c r="AA582" s="1601"/>
      <c r="AB582" s="1601"/>
      <c r="AC582" s="1601"/>
      <c r="AD582" s="1601"/>
    </row>
    <row r="583" spans="1:42" s="1215" customFormat="1" ht="27.25" customHeight="1">
      <c r="A583" s="2993" t="s">
        <v>9889</v>
      </c>
      <c r="B583" s="2994"/>
      <c r="C583" s="3003" t="s">
        <v>9446</v>
      </c>
      <c r="D583" s="1557" t="s">
        <v>9888</v>
      </c>
      <c r="E583" s="3003" t="s">
        <v>109</v>
      </c>
      <c r="F583" s="3004">
        <f>((1.23)*2.22)*1.1</f>
        <v>3.0036600000000004</v>
      </c>
      <c r="G583" s="5854"/>
      <c r="H583" s="3010">
        <f>F583*G583</f>
        <v>0</v>
      </c>
      <c r="I583" s="3011" t="s">
        <v>140</v>
      </c>
      <c r="J583" s="2997"/>
      <c r="K583" s="3005"/>
      <c r="L583" s="2920"/>
      <c r="T583" s="2989"/>
      <c r="AA583" s="1601"/>
      <c r="AB583" s="1601"/>
      <c r="AC583" s="1601"/>
      <c r="AD583" s="1601"/>
    </row>
    <row r="584" spans="1:42" ht="13.5" customHeight="1">
      <c r="A584" s="1541"/>
      <c r="B584" s="2917"/>
      <c r="C584" s="2917"/>
      <c r="D584" s="2970" t="s">
        <v>9887</v>
      </c>
      <c r="E584" s="2917"/>
      <c r="F584" s="2971">
        <v>1.23</v>
      </c>
      <c r="G584" s="5818"/>
      <c r="H584" s="1570"/>
      <c r="I584" s="3020"/>
      <c r="J584" s="1059"/>
      <c r="K584" s="2920"/>
      <c r="L584" s="2973"/>
      <c r="M584" s="2973"/>
      <c r="N584" s="2973"/>
      <c r="O584" s="2974"/>
      <c r="P584" s="2974"/>
      <c r="Q584" s="2974"/>
      <c r="R584" s="2974"/>
      <c r="S584" s="2974"/>
      <c r="T584" s="2974"/>
      <c r="U584" s="2974"/>
      <c r="V584" s="1"/>
      <c r="W584" s="2974"/>
      <c r="X584" s="2941"/>
      <c r="Y584" s="2941"/>
      <c r="Z584" s="2062"/>
    </row>
    <row r="585" spans="1:42" s="2969" customFormat="1" ht="27.25" customHeight="1">
      <c r="A585" s="2976"/>
      <c r="B585" s="2977"/>
      <c r="C585" s="2978"/>
      <c r="D585" s="2979" t="s">
        <v>5532</v>
      </c>
      <c r="E585" s="2965"/>
      <c r="F585" s="3016"/>
      <c r="G585" s="5852"/>
      <c r="H585" s="2981"/>
      <c r="I585" s="2982"/>
      <c r="J585" s="3021"/>
      <c r="K585" s="2984"/>
      <c r="L585" s="2985"/>
      <c r="M585" s="2985"/>
      <c r="N585" s="1215"/>
      <c r="O585" s="1215"/>
      <c r="P585" s="2986"/>
      <c r="Q585" s="2987"/>
      <c r="R585" s="2988"/>
      <c r="S585" s="2989"/>
      <c r="T585" s="2990"/>
      <c r="U585" s="2991"/>
      <c r="V585" s="2992"/>
      <c r="W585" s="2992"/>
      <c r="X585" s="2986"/>
      <c r="Y585" s="1215"/>
    </row>
    <row r="586" spans="1:42" s="1215" customFormat="1" ht="27.25" customHeight="1">
      <c r="A586" s="3007"/>
      <c r="B586" s="3008"/>
      <c r="C586" s="3003"/>
      <c r="D586" s="1230" t="s">
        <v>9886</v>
      </c>
      <c r="E586" s="3003"/>
      <c r="F586" s="3004"/>
      <c r="G586" s="5855"/>
      <c r="H586" s="3010"/>
      <c r="I586" s="3023"/>
      <c r="J586" s="1063"/>
      <c r="K586" s="3005"/>
      <c r="L586" s="1"/>
      <c r="M586" s="1"/>
      <c r="N586" s="1"/>
      <c r="P586" s="1"/>
      <c r="Q586" s="1"/>
      <c r="R586" s="967"/>
      <c r="S586" s="1057"/>
      <c r="T586" s="1"/>
      <c r="U586" s="1"/>
      <c r="V586" s="1"/>
      <c r="W586" s="1"/>
      <c r="AA586" s="1"/>
      <c r="AB586" s="1058"/>
      <c r="AC586" s="1"/>
      <c r="AD586" s="1059"/>
      <c r="AE586" s="1"/>
      <c r="AF586" s="2941"/>
      <c r="AG586" s="2941"/>
      <c r="AH586" s="1060"/>
      <c r="AI586" s="2941"/>
      <c r="AJ586" s="2941"/>
      <c r="AK586" s="2941"/>
      <c r="AL586" s="3012"/>
      <c r="AM586" s="2941"/>
      <c r="AN586" s="2941"/>
      <c r="AO586" s="2941"/>
      <c r="AP586" s="3012"/>
    </row>
    <row r="587" spans="1:42" s="2969" customFormat="1" ht="13.5" customHeight="1">
      <c r="A587" s="2964">
        <v>79</v>
      </c>
      <c r="B587" s="2965">
        <v>751</v>
      </c>
      <c r="C587" s="2965" t="s">
        <v>9885</v>
      </c>
      <c r="D587" s="2965" t="s">
        <v>9884</v>
      </c>
      <c r="E587" s="2965" t="s">
        <v>123</v>
      </c>
      <c r="F587" s="2966">
        <f>F594</f>
        <v>11.79</v>
      </c>
      <c r="G587" s="2967">
        <f>SUM(H590:H593)/F587</f>
        <v>0</v>
      </c>
      <c r="H587" s="2967">
        <f>F587*G587</f>
        <v>0</v>
      </c>
      <c r="I587" s="3013" t="s">
        <v>60</v>
      </c>
      <c r="J587" s="3015"/>
      <c r="K587" s="3014"/>
      <c r="L587" s="1061"/>
      <c r="M587" s="1061"/>
      <c r="N587" s="2990"/>
      <c r="O587" s="2990"/>
      <c r="P587" s="2990"/>
      <c r="Q587" s="2986"/>
      <c r="T587" s="2989"/>
    </row>
    <row r="588" spans="1:42" s="2969" customFormat="1" ht="13.5" customHeight="1">
      <c r="A588" s="2964"/>
      <c r="B588" s="2965"/>
      <c r="C588" s="2965"/>
      <c r="D588" s="2979" t="s">
        <v>9883</v>
      </c>
      <c r="E588" s="2965"/>
      <c r="F588" s="3016"/>
      <c r="G588" s="5856"/>
      <c r="H588" s="2967"/>
      <c r="I588" s="2982"/>
      <c r="J588" s="2983"/>
      <c r="K588" s="3014"/>
      <c r="L588" s="1061"/>
      <c r="M588" s="2990"/>
      <c r="N588" s="2990"/>
      <c r="O588" s="2990"/>
      <c r="P588" s="2986"/>
      <c r="T588" s="2989"/>
    </row>
    <row r="589" spans="1:42" s="2969" customFormat="1" ht="27.25" customHeight="1">
      <c r="A589" s="2976"/>
      <c r="B589" s="2977"/>
      <c r="C589" s="2978"/>
      <c r="D589" s="2979" t="s">
        <v>9456</v>
      </c>
      <c r="E589" s="2965"/>
      <c r="F589" s="2980"/>
      <c r="G589" s="5857"/>
      <c r="H589" s="2981"/>
      <c r="I589" s="2982"/>
      <c r="J589" s="3018"/>
      <c r="K589" s="3019"/>
      <c r="L589" s="2985"/>
      <c r="M589" s="2985"/>
      <c r="N589" s="1215"/>
      <c r="O589" s="1215"/>
      <c r="P589" s="2986"/>
      <c r="Q589" s="2987"/>
      <c r="R589" s="2988"/>
      <c r="T589" s="2989"/>
      <c r="U589" s="2991"/>
      <c r="V589" s="2992"/>
      <c r="W589" s="2992"/>
      <c r="X589" s="2986"/>
      <c r="Y589" s="1215"/>
    </row>
    <row r="590" spans="1:42" s="1215" customFormat="1" ht="27.25" customHeight="1">
      <c r="A590" s="2993" t="s">
        <v>9882</v>
      </c>
      <c r="B590" s="2994"/>
      <c r="C590" s="1257" t="s">
        <v>9614</v>
      </c>
      <c r="D590" s="1230" t="s">
        <v>9881</v>
      </c>
      <c r="E590" s="1257" t="s">
        <v>123</v>
      </c>
      <c r="F590" s="1244">
        <f>F594</f>
        <v>11.79</v>
      </c>
      <c r="G590" s="5853"/>
      <c r="H590" s="2995">
        <f>F590*G590</f>
        <v>0</v>
      </c>
      <c r="I590" s="1259" t="s">
        <v>140</v>
      </c>
      <c r="J590" s="2997"/>
      <c r="K590" s="2998"/>
      <c r="L590" s="2920"/>
      <c r="M590" s="2990"/>
      <c r="N590" s="2990"/>
      <c r="O590" s="2990"/>
      <c r="P590" s="2986"/>
      <c r="Q590" s="2969"/>
      <c r="R590" s="2969"/>
      <c r="T590" s="2989"/>
      <c r="U590" s="2935"/>
      <c r="W590" s="2999"/>
      <c r="X590" s="3000"/>
      <c r="Y590" s="3001"/>
      <c r="Z590" s="1601"/>
      <c r="AA590" s="1601"/>
      <c r="AB590" s="1601"/>
      <c r="AC590" s="1601"/>
      <c r="AD590" s="1601"/>
    </row>
    <row r="591" spans="1:42" s="1215" customFormat="1" ht="27.25" customHeight="1">
      <c r="A591" s="2993" t="s">
        <v>9880</v>
      </c>
      <c r="B591" s="2994"/>
      <c r="C591" s="1257" t="s">
        <v>9611</v>
      </c>
      <c r="D591" s="1257" t="s">
        <v>9879</v>
      </c>
      <c r="E591" s="1257" t="s">
        <v>123</v>
      </c>
      <c r="F591" s="1244">
        <f xml:space="preserve"> (11.79)*1.05</f>
        <v>12.3795</v>
      </c>
      <c r="G591" s="5853"/>
      <c r="H591" s="2995">
        <f>F591*G591</f>
        <v>0</v>
      </c>
      <c r="I591" s="1259" t="s">
        <v>140</v>
      </c>
      <c r="J591" s="2997"/>
      <c r="K591" s="2998"/>
      <c r="L591" s="2920"/>
      <c r="M591" s="1601"/>
      <c r="N591" s="1601"/>
      <c r="O591" s="1601"/>
      <c r="P591" s="1601"/>
      <c r="Q591" s="1601"/>
      <c r="R591" s="3002"/>
      <c r="T591" s="2989"/>
      <c r="U591" s="2935"/>
      <c r="W591" s="2999"/>
      <c r="X591" s="3000"/>
      <c r="Y591" s="3001"/>
      <c r="Z591" s="1601"/>
      <c r="AA591" s="1601"/>
      <c r="AB591" s="1601"/>
      <c r="AC591" s="1601"/>
      <c r="AD591" s="1601"/>
    </row>
    <row r="592" spans="1:42" s="1215" customFormat="1" ht="27.25" customHeight="1">
      <c r="A592" s="2993" t="s">
        <v>9878</v>
      </c>
      <c r="B592" s="2994"/>
      <c r="C592" s="1257">
        <v>713411121</v>
      </c>
      <c r="D592" s="1257" t="s">
        <v>9877</v>
      </c>
      <c r="E592" s="1257" t="s">
        <v>109</v>
      </c>
      <c r="F592" s="1244">
        <f xml:space="preserve"> (11.79)*2.42</f>
        <v>28.531799999999997</v>
      </c>
      <c r="G592" s="5853"/>
      <c r="H592" s="2995">
        <f>F592*G592</f>
        <v>0</v>
      </c>
      <c r="I592" s="1259" t="s">
        <v>102</v>
      </c>
      <c r="J592" s="2997"/>
      <c r="K592" s="2998"/>
      <c r="L592" s="2920"/>
      <c r="M592" s="2985"/>
      <c r="P592" s="2986"/>
      <c r="Q592" s="2987"/>
      <c r="R592" s="2988"/>
      <c r="T592" s="2989"/>
      <c r="U592" s="2935"/>
      <c r="W592" s="2999"/>
      <c r="X592" s="3000"/>
      <c r="Y592" s="3001"/>
      <c r="Z592" s="1601"/>
      <c r="AA592" s="1601"/>
      <c r="AB592" s="1601"/>
      <c r="AC592" s="1601"/>
      <c r="AD592" s="1601"/>
    </row>
    <row r="593" spans="1:42" s="1215" customFormat="1" ht="27.25" customHeight="1">
      <c r="A593" s="2993" t="s">
        <v>9876</v>
      </c>
      <c r="B593" s="2994"/>
      <c r="C593" s="3003" t="s">
        <v>9446</v>
      </c>
      <c r="D593" s="1557" t="s">
        <v>9875</v>
      </c>
      <c r="E593" s="3003" t="s">
        <v>109</v>
      </c>
      <c r="F593" s="3004">
        <f>((2.34)*2.42)*1.1</f>
        <v>6.2290800000000006</v>
      </c>
      <c r="G593" s="5854"/>
      <c r="H593" s="3010">
        <f>F593*G593</f>
        <v>0</v>
      </c>
      <c r="I593" s="3011" t="s">
        <v>140</v>
      </c>
      <c r="J593" s="2997"/>
      <c r="K593" s="3005"/>
      <c r="L593" s="2920"/>
      <c r="T593" s="2989"/>
      <c r="AA593" s="1601"/>
      <c r="AB593" s="1601"/>
      <c r="AC593" s="1601"/>
      <c r="AD593" s="1601"/>
    </row>
    <row r="594" spans="1:42" ht="13.5" customHeight="1">
      <c r="A594" s="1541"/>
      <c r="B594" s="2917"/>
      <c r="C594" s="2917"/>
      <c r="D594" s="2970" t="s">
        <v>9874</v>
      </c>
      <c r="E594" s="2917"/>
      <c r="F594" s="2971">
        <v>11.79</v>
      </c>
      <c r="G594" s="5818"/>
      <c r="H594" s="1570"/>
      <c r="I594" s="3020"/>
      <c r="J594" s="1059"/>
      <c r="K594" s="2920"/>
      <c r="L594" s="2973"/>
      <c r="M594" s="2973"/>
      <c r="N594" s="2973"/>
      <c r="O594" s="2974"/>
      <c r="P594" s="2974"/>
      <c r="Q594" s="2974"/>
      <c r="R594" s="2974"/>
      <c r="S594" s="2974"/>
      <c r="T594" s="2974"/>
      <c r="U594" s="2974"/>
      <c r="V594" s="1"/>
      <c r="W594" s="2974"/>
      <c r="X594" s="2941"/>
      <c r="Y594" s="2941"/>
      <c r="Z594" s="2062"/>
    </row>
    <row r="595" spans="1:42" s="2969" customFormat="1" ht="27.25" customHeight="1">
      <c r="A595" s="2976"/>
      <c r="B595" s="2977"/>
      <c r="C595" s="2978"/>
      <c r="D595" s="2979" t="s">
        <v>5532</v>
      </c>
      <c r="E595" s="2965"/>
      <c r="F595" s="3016"/>
      <c r="G595" s="5852"/>
      <c r="H595" s="2981"/>
      <c r="I595" s="2982"/>
      <c r="J595" s="3021"/>
      <c r="K595" s="2984"/>
      <c r="L595" s="2985"/>
      <c r="M595" s="2985"/>
      <c r="N595" s="1215"/>
      <c r="O595" s="1215"/>
      <c r="P595" s="2986"/>
      <c r="Q595" s="2987"/>
      <c r="R595" s="2988"/>
      <c r="S595" s="2989"/>
      <c r="T595" s="2990"/>
      <c r="U595" s="2991"/>
      <c r="V595" s="2992"/>
      <c r="W595" s="2992"/>
      <c r="X595" s="2986"/>
      <c r="Y595" s="1215"/>
    </row>
    <row r="596" spans="1:42" s="1215" customFormat="1" ht="27.25" customHeight="1">
      <c r="A596" s="3007"/>
      <c r="B596" s="3008"/>
      <c r="C596" s="3003"/>
      <c r="D596" s="1230" t="s">
        <v>9873</v>
      </c>
      <c r="E596" s="3003"/>
      <c r="F596" s="3004"/>
      <c r="G596" s="5855"/>
      <c r="H596" s="3010"/>
      <c r="I596" s="3023"/>
      <c r="J596" s="1063"/>
      <c r="K596" s="3005"/>
      <c r="L596" s="1"/>
      <c r="M596" s="1"/>
      <c r="N596" s="1"/>
      <c r="P596" s="1"/>
      <c r="Q596" s="1"/>
      <c r="R596" s="967"/>
      <c r="S596" s="1057"/>
      <c r="T596" s="1"/>
      <c r="U596" s="1"/>
      <c r="V596" s="1"/>
      <c r="W596" s="1"/>
      <c r="AA596" s="1"/>
      <c r="AB596" s="1058"/>
      <c r="AC596" s="1"/>
      <c r="AD596" s="1059"/>
      <c r="AE596" s="1"/>
      <c r="AF596" s="2941"/>
      <c r="AG596" s="2941"/>
      <c r="AH596" s="1060"/>
      <c r="AI596" s="2941"/>
      <c r="AJ596" s="2941"/>
      <c r="AK596" s="2941"/>
      <c r="AL596" s="3012"/>
      <c r="AM596" s="2941"/>
      <c r="AN596" s="2941"/>
      <c r="AO596" s="2941"/>
      <c r="AP596" s="3012"/>
    </row>
    <row r="597" spans="1:42" s="2969" customFormat="1" ht="13.5" customHeight="1">
      <c r="A597" s="2964">
        <v>80</v>
      </c>
      <c r="B597" s="2965">
        <v>751</v>
      </c>
      <c r="C597" s="2965" t="s">
        <v>9860</v>
      </c>
      <c r="D597" s="2965" t="s">
        <v>9872</v>
      </c>
      <c r="E597" s="2965" t="s">
        <v>123</v>
      </c>
      <c r="F597" s="2966">
        <f>F604</f>
        <v>7.48</v>
      </c>
      <c r="G597" s="2967">
        <f>SUM(H600:H603)/F597</f>
        <v>0</v>
      </c>
      <c r="H597" s="2967">
        <f>F597*G597</f>
        <v>0</v>
      </c>
      <c r="I597" s="3013" t="s">
        <v>60</v>
      </c>
      <c r="J597" s="3015"/>
      <c r="K597" s="3014"/>
      <c r="L597" s="1061"/>
      <c r="M597" s="1061"/>
      <c r="N597" s="2990"/>
      <c r="O597" s="2990"/>
      <c r="P597" s="2990"/>
      <c r="Q597" s="2986"/>
      <c r="T597" s="2989"/>
    </row>
    <row r="598" spans="1:42" s="2969" customFormat="1" ht="13.5" customHeight="1">
      <c r="A598" s="2964"/>
      <c r="B598" s="2965"/>
      <c r="C598" s="2965"/>
      <c r="D598" s="2979" t="s">
        <v>9871</v>
      </c>
      <c r="E598" s="2965"/>
      <c r="F598" s="3016"/>
      <c r="G598" s="5856"/>
      <c r="H598" s="2967"/>
      <c r="I598" s="2982"/>
      <c r="J598" s="2983"/>
      <c r="K598" s="3014"/>
      <c r="L598" s="1061"/>
      <c r="M598" s="2990"/>
      <c r="N598" s="2990"/>
      <c r="O598" s="2990"/>
      <c r="P598" s="2986"/>
      <c r="T598" s="2989"/>
    </row>
    <row r="599" spans="1:42" s="2969" customFormat="1" ht="27.25" customHeight="1">
      <c r="A599" s="2976"/>
      <c r="B599" s="2977"/>
      <c r="C599" s="2978"/>
      <c r="D599" s="2979" t="s">
        <v>9456</v>
      </c>
      <c r="E599" s="2965"/>
      <c r="F599" s="2980"/>
      <c r="G599" s="5857"/>
      <c r="H599" s="2981"/>
      <c r="I599" s="2982"/>
      <c r="J599" s="3018"/>
      <c r="K599" s="3019"/>
      <c r="L599" s="2985"/>
      <c r="M599" s="2985"/>
      <c r="N599" s="1215"/>
      <c r="O599" s="1215"/>
      <c r="P599" s="2986"/>
      <c r="Q599" s="2987"/>
      <c r="R599" s="2988"/>
      <c r="T599" s="2989"/>
      <c r="U599" s="2991"/>
      <c r="V599" s="2992"/>
      <c r="W599" s="2992"/>
      <c r="X599" s="2986"/>
      <c r="Y599" s="1215"/>
    </row>
    <row r="600" spans="1:42" s="1215" customFormat="1" ht="27.25" customHeight="1">
      <c r="A600" s="2993" t="s">
        <v>9870</v>
      </c>
      <c r="B600" s="2994"/>
      <c r="C600" s="1257" t="s">
        <v>9614</v>
      </c>
      <c r="D600" s="1230" t="s">
        <v>9869</v>
      </c>
      <c r="E600" s="1257" t="s">
        <v>123</v>
      </c>
      <c r="F600" s="1244">
        <f>F604</f>
        <v>7.48</v>
      </c>
      <c r="G600" s="5853"/>
      <c r="H600" s="2995">
        <f>F600*G600</f>
        <v>0</v>
      </c>
      <c r="I600" s="1259" t="s">
        <v>140</v>
      </c>
      <c r="J600" s="2997"/>
      <c r="K600" s="2998"/>
      <c r="L600" s="2920"/>
      <c r="M600" s="2990"/>
      <c r="N600" s="2990"/>
      <c r="O600" s="2990"/>
      <c r="P600" s="2986"/>
      <c r="Q600" s="2969"/>
      <c r="R600" s="2969"/>
      <c r="T600" s="2989"/>
      <c r="U600" s="2935"/>
      <c r="W600" s="2999"/>
      <c r="X600" s="3000"/>
      <c r="Y600" s="3001"/>
      <c r="Z600" s="1601"/>
      <c r="AA600" s="1601"/>
      <c r="AB600" s="1601"/>
      <c r="AC600" s="1601"/>
      <c r="AD600" s="1601"/>
    </row>
    <row r="601" spans="1:42" s="1215" customFormat="1" ht="27.25" customHeight="1">
      <c r="A601" s="2993" t="s">
        <v>9868</v>
      </c>
      <c r="B601" s="2994"/>
      <c r="C601" s="1257" t="s">
        <v>9611</v>
      </c>
      <c r="D601" s="1257" t="s">
        <v>9867</v>
      </c>
      <c r="E601" s="1257" t="s">
        <v>123</v>
      </c>
      <c r="F601" s="1244">
        <f>(7.48)*1.05</f>
        <v>7.854000000000001</v>
      </c>
      <c r="G601" s="5853"/>
      <c r="H601" s="2995">
        <f>F601*G601</f>
        <v>0</v>
      </c>
      <c r="I601" s="1259" t="s">
        <v>140</v>
      </c>
      <c r="J601" s="2997"/>
      <c r="K601" s="2998"/>
      <c r="L601" s="2920"/>
      <c r="M601" s="1601"/>
      <c r="N601" s="1601"/>
      <c r="O601" s="1601"/>
      <c r="P601" s="1601"/>
      <c r="Q601" s="1601"/>
      <c r="R601" s="3002"/>
      <c r="T601" s="2989"/>
      <c r="U601" s="2935"/>
      <c r="W601" s="2999"/>
      <c r="X601" s="3000"/>
      <c r="Y601" s="3001"/>
      <c r="Z601" s="1601"/>
      <c r="AA601" s="1601"/>
      <c r="AB601" s="1601"/>
      <c r="AC601" s="1601"/>
      <c r="AD601" s="1601"/>
    </row>
    <row r="602" spans="1:42" s="1215" customFormat="1" ht="27.25" customHeight="1">
      <c r="A602" s="2993" t="s">
        <v>9866</v>
      </c>
      <c r="B602" s="2994"/>
      <c r="C602" s="1257">
        <v>713411121</v>
      </c>
      <c r="D602" s="1257" t="s">
        <v>9865</v>
      </c>
      <c r="E602" s="1257" t="s">
        <v>109</v>
      </c>
      <c r="F602" s="1244">
        <f>(7.48)*2.68</f>
        <v>20.046400000000002</v>
      </c>
      <c r="G602" s="5853"/>
      <c r="H602" s="2995">
        <f>F602*G602</f>
        <v>0</v>
      </c>
      <c r="I602" s="1259" t="s">
        <v>102</v>
      </c>
      <c r="J602" s="2997"/>
      <c r="K602" s="2998"/>
      <c r="L602" s="2920"/>
      <c r="M602" s="2985"/>
      <c r="P602" s="2986"/>
      <c r="Q602" s="2987"/>
      <c r="R602" s="2988"/>
      <c r="T602" s="2989"/>
      <c r="U602" s="2935"/>
      <c r="W602" s="2999"/>
      <c r="X602" s="3000"/>
      <c r="Y602" s="3001"/>
      <c r="Z602" s="1601"/>
      <c r="AA602" s="1601"/>
      <c r="AB602" s="1601"/>
      <c r="AC602" s="1601"/>
      <c r="AD602" s="1601"/>
    </row>
    <row r="603" spans="1:42" s="1215" customFormat="1" ht="27.25" customHeight="1">
      <c r="A603" s="2993" t="s">
        <v>9864</v>
      </c>
      <c r="B603" s="2994"/>
      <c r="C603" s="3003" t="s">
        <v>9446</v>
      </c>
      <c r="D603" s="1557" t="s">
        <v>9863</v>
      </c>
      <c r="E603" s="3003" t="s">
        <v>109</v>
      </c>
      <c r="F603" s="3004">
        <f>((7.48)*2.68)*1.1</f>
        <v>22.051040000000004</v>
      </c>
      <c r="G603" s="5854"/>
      <c r="H603" s="3010">
        <f>F603*G603</f>
        <v>0</v>
      </c>
      <c r="I603" s="3011" t="s">
        <v>140</v>
      </c>
      <c r="J603" s="2997"/>
      <c r="K603" s="3005"/>
      <c r="L603" s="2920"/>
      <c r="T603" s="2989"/>
      <c r="AA603" s="1601"/>
      <c r="AB603" s="1601"/>
      <c r="AC603" s="1601"/>
      <c r="AD603" s="1601"/>
    </row>
    <row r="604" spans="1:42" ht="13.5" customHeight="1">
      <c r="A604" s="1541"/>
      <c r="B604" s="2917"/>
      <c r="C604" s="2917"/>
      <c r="D604" s="2970" t="s">
        <v>9862</v>
      </c>
      <c r="E604" s="2917"/>
      <c r="F604" s="2971">
        <v>7.48</v>
      </c>
      <c r="G604" s="5818"/>
      <c r="H604" s="1570"/>
      <c r="I604" s="3020"/>
      <c r="J604" s="1059"/>
      <c r="K604" s="2920"/>
      <c r="L604" s="2973"/>
      <c r="M604" s="2973"/>
      <c r="N604" s="2973"/>
      <c r="O604" s="2974"/>
      <c r="P604" s="2974"/>
      <c r="Q604" s="2974"/>
      <c r="R604" s="2974"/>
      <c r="S604" s="2974"/>
      <c r="T604" s="2974"/>
      <c r="U604" s="2974"/>
      <c r="V604" s="1"/>
      <c r="W604" s="2974"/>
      <c r="X604" s="2941"/>
      <c r="Y604" s="2941"/>
      <c r="Z604" s="2062"/>
    </row>
    <row r="605" spans="1:42" s="2969" customFormat="1" ht="27.25" customHeight="1">
      <c r="A605" s="2976"/>
      <c r="B605" s="2977"/>
      <c r="C605" s="2978"/>
      <c r="D605" s="2979" t="s">
        <v>5532</v>
      </c>
      <c r="E605" s="2965"/>
      <c r="F605" s="3016"/>
      <c r="G605" s="5852"/>
      <c r="H605" s="2981"/>
      <c r="I605" s="2982"/>
      <c r="J605" s="3021"/>
      <c r="K605" s="2984"/>
      <c r="L605" s="2985"/>
      <c r="M605" s="2985"/>
      <c r="N605" s="1215"/>
      <c r="O605" s="1215"/>
      <c r="P605" s="2986"/>
      <c r="Q605" s="2987"/>
      <c r="R605" s="2988"/>
      <c r="S605" s="2989"/>
      <c r="T605" s="2990"/>
      <c r="U605" s="2991"/>
      <c r="V605" s="2992"/>
      <c r="W605" s="2992"/>
      <c r="X605" s="2986"/>
      <c r="Y605" s="1215"/>
    </row>
    <row r="606" spans="1:42" s="1215" customFormat="1" ht="27.25" customHeight="1">
      <c r="A606" s="3007"/>
      <c r="B606" s="3008"/>
      <c r="C606" s="3003"/>
      <c r="D606" s="1230" t="s">
        <v>9861</v>
      </c>
      <c r="E606" s="3003"/>
      <c r="F606" s="3004"/>
      <c r="G606" s="5855"/>
      <c r="H606" s="3010"/>
      <c r="I606" s="3023"/>
      <c r="J606" s="1063"/>
      <c r="K606" s="3005"/>
      <c r="L606" s="1"/>
      <c r="M606" s="1"/>
      <c r="N606" s="1"/>
      <c r="P606" s="1"/>
      <c r="Q606" s="1"/>
      <c r="R606" s="967"/>
      <c r="S606" s="1057"/>
      <c r="T606" s="1"/>
      <c r="U606" s="1"/>
      <c r="V606" s="1"/>
      <c r="W606" s="1"/>
      <c r="AA606" s="1"/>
      <c r="AB606" s="1058"/>
      <c r="AC606" s="1"/>
      <c r="AD606" s="1059"/>
      <c r="AE606" s="1"/>
      <c r="AF606" s="2941"/>
      <c r="AG606" s="2941"/>
      <c r="AH606" s="1060"/>
      <c r="AI606" s="2941"/>
      <c r="AJ606" s="2941"/>
      <c r="AK606" s="2941"/>
      <c r="AL606" s="3012"/>
      <c r="AM606" s="2941"/>
      <c r="AN606" s="2941"/>
      <c r="AO606" s="2941"/>
      <c r="AP606" s="3012"/>
    </row>
    <row r="607" spans="1:42" s="2969" customFormat="1" ht="13.5" customHeight="1">
      <c r="A607" s="2964">
        <v>81</v>
      </c>
      <c r="B607" s="2965">
        <v>751</v>
      </c>
      <c r="C607" s="2965" t="s">
        <v>9860</v>
      </c>
      <c r="D607" s="2965" t="s">
        <v>9859</v>
      </c>
      <c r="E607" s="2965" t="s">
        <v>123</v>
      </c>
      <c r="F607" s="2966">
        <f>F614</f>
        <v>1.92</v>
      </c>
      <c r="G607" s="2967">
        <f>SUM(H610:H613)/F607</f>
        <v>0</v>
      </c>
      <c r="H607" s="2967">
        <f>F607*G607</f>
        <v>0</v>
      </c>
      <c r="I607" s="3013" t="s">
        <v>60</v>
      </c>
      <c r="J607" s="3015"/>
      <c r="K607" s="3014"/>
      <c r="L607" s="1061"/>
      <c r="M607" s="1061"/>
      <c r="N607" s="2990"/>
      <c r="O607" s="2990"/>
      <c r="P607" s="2990"/>
      <c r="Q607" s="2986"/>
      <c r="T607" s="2989"/>
    </row>
    <row r="608" spans="1:42" s="2969" customFormat="1" ht="13.5" customHeight="1">
      <c r="A608" s="2964"/>
      <c r="B608" s="2965"/>
      <c r="C608" s="2965"/>
      <c r="D608" s="2979" t="s">
        <v>9858</v>
      </c>
      <c r="E608" s="2965"/>
      <c r="F608" s="3016"/>
      <c r="G608" s="5856"/>
      <c r="H608" s="2967"/>
      <c r="I608" s="2982"/>
      <c r="J608" s="2983"/>
      <c r="K608" s="3014"/>
      <c r="L608" s="1061"/>
      <c r="M608" s="2990"/>
      <c r="N608" s="2990"/>
      <c r="O608" s="2990"/>
      <c r="P608" s="2986"/>
      <c r="T608" s="2989"/>
    </row>
    <row r="609" spans="1:42" s="2969" customFormat="1" ht="27.25" customHeight="1">
      <c r="A609" s="2976"/>
      <c r="B609" s="2977"/>
      <c r="C609" s="2978"/>
      <c r="D609" s="2979" t="s">
        <v>9456</v>
      </c>
      <c r="E609" s="2965"/>
      <c r="F609" s="2980"/>
      <c r="G609" s="5857"/>
      <c r="H609" s="2981"/>
      <c r="I609" s="2982"/>
      <c r="J609" s="3018"/>
      <c r="K609" s="3019"/>
      <c r="L609" s="2985"/>
      <c r="M609" s="2985"/>
      <c r="N609" s="1215"/>
      <c r="O609" s="1215"/>
      <c r="P609" s="2986"/>
      <c r="Q609" s="2987"/>
      <c r="R609" s="2988"/>
      <c r="T609" s="2989"/>
      <c r="U609" s="2991"/>
      <c r="V609" s="2992"/>
      <c r="W609" s="2992"/>
      <c r="X609" s="2986"/>
      <c r="Y609" s="1215"/>
    </row>
    <row r="610" spans="1:42" s="1215" customFormat="1" ht="27.25" customHeight="1">
      <c r="A610" s="2993" t="s">
        <v>9857</v>
      </c>
      <c r="B610" s="2994"/>
      <c r="C610" s="1257" t="s">
        <v>9614</v>
      </c>
      <c r="D610" s="1230" t="s">
        <v>9856</v>
      </c>
      <c r="E610" s="1257" t="s">
        <v>123</v>
      </c>
      <c r="F610" s="1244">
        <f>F614</f>
        <v>1.92</v>
      </c>
      <c r="G610" s="5853"/>
      <c r="H610" s="2995">
        <f>F610*G610</f>
        <v>0</v>
      </c>
      <c r="I610" s="1259" t="s">
        <v>140</v>
      </c>
      <c r="J610" s="2997"/>
      <c r="K610" s="2998"/>
      <c r="L610" s="2920"/>
      <c r="M610" s="2990"/>
      <c r="N610" s="2990"/>
      <c r="O610" s="2990"/>
      <c r="P610" s="2986"/>
      <c r="Q610" s="2969"/>
      <c r="R610" s="2969"/>
      <c r="T610" s="2989"/>
      <c r="U610" s="2935"/>
      <c r="W610" s="2999"/>
      <c r="X610" s="3000"/>
      <c r="Y610" s="3001"/>
      <c r="Z610" s="1601"/>
      <c r="AA610" s="1601"/>
      <c r="AB610" s="1601"/>
      <c r="AC610" s="1601"/>
      <c r="AD610" s="1601"/>
    </row>
    <row r="611" spans="1:42" s="1215" customFormat="1" ht="27.25" customHeight="1">
      <c r="A611" s="2993" t="s">
        <v>9855</v>
      </c>
      <c r="B611" s="2994"/>
      <c r="C611" s="1257" t="s">
        <v>9611</v>
      </c>
      <c r="D611" s="1257" t="s">
        <v>9854</v>
      </c>
      <c r="E611" s="1257" t="s">
        <v>123</v>
      </c>
      <c r="F611" s="1244">
        <f>(1.92)*1.05</f>
        <v>2.016</v>
      </c>
      <c r="G611" s="5853"/>
      <c r="H611" s="2995">
        <f>F611*G611</f>
        <v>0</v>
      </c>
      <c r="I611" s="1259" t="s">
        <v>140</v>
      </c>
      <c r="J611" s="2997"/>
      <c r="K611" s="2998"/>
      <c r="L611" s="2920"/>
      <c r="M611" s="1601"/>
      <c r="N611" s="1601"/>
      <c r="O611" s="1601"/>
      <c r="P611" s="1601"/>
      <c r="Q611" s="1601"/>
      <c r="R611" s="3002"/>
      <c r="T611" s="2989"/>
      <c r="U611" s="2935"/>
      <c r="W611" s="2999"/>
      <c r="X611" s="3000"/>
      <c r="Y611" s="3001"/>
      <c r="Z611" s="1601"/>
      <c r="AA611" s="1601"/>
      <c r="AB611" s="1601"/>
      <c r="AC611" s="1601"/>
      <c r="AD611" s="1601"/>
    </row>
    <row r="612" spans="1:42" s="1215" customFormat="1" ht="27.25" customHeight="1">
      <c r="A612" s="2993" t="s">
        <v>9853</v>
      </c>
      <c r="B612" s="2994"/>
      <c r="C612" s="1257">
        <v>713411121</v>
      </c>
      <c r="D612" s="1257" t="s">
        <v>9852</v>
      </c>
      <c r="E612" s="1257" t="s">
        <v>109</v>
      </c>
      <c r="F612" s="1244">
        <f xml:space="preserve"> (1.92)*2.82</f>
        <v>5.4143999999999997</v>
      </c>
      <c r="G612" s="5853"/>
      <c r="H612" s="2995">
        <f>F612*G612</f>
        <v>0</v>
      </c>
      <c r="I612" s="1259" t="s">
        <v>102</v>
      </c>
      <c r="J612" s="2997"/>
      <c r="K612" s="2998"/>
      <c r="L612" s="2920"/>
      <c r="M612" s="2985"/>
      <c r="P612" s="2986"/>
      <c r="Q612" s="2987"/>
      <c r="R612" s="2988"/>
      <c r="T612" s="2989"/>
      <c r="U612" s="2935"/>
      <c r="W612" s="2999"/>
      <c r="X612" s="3000"/>
      <c r="Y612" s="3001"/>
      <c r="Z612" s="1601"/>
      <c r="AA612" s="1601"/>
      <c r="AB612" s="1601"/>
      <c r="AC612" s="1601"/>
      <c r="AD612" s="1601"/>
    </row>
    <row r="613" spans="1:42" s="1215" customFormat="1" ht="27.25" customHeight="1">
      <c r="A613" s="2993" t="s">
        <v>9851</v>
      </c>
      <c r="B613" s="2994"/>
      <c r="C613" s="3003" t="s">
        <v>9446</v>
      </c>
      <c r="D613" s="1557" t="s">
        <v>9850</v>
      </c>
      <c r="E613" s="3003" t="s">
        <v>109</v>
      </c>
      <c r="F613" s="3004">
        <f>((1.92)*2.82)*1.1</f>
        <v>5.9558400000000002</v>
      </c>
      <c r="G613" s="5854"/>
      <c r="H613" s="3010">
        <f>F613*G613</f>
        <v>0</v>
      </c>
      <c r="I613" s="3011" t="s">
        <v>140</v>
      </c>
      <c r="J613" s="2997"/>
      <c r="K613" s="3005"/>
      <c r="L613" s="2920"/>
      <c r="T613" s="2989"/>
      <c r="AA613" s="1601"/>
      <c r="AB613" s="1601"/>
      <c r="AC613" s="1601"/>
      <c r="AD613" s="1601"/>
    </row>
    <row r="614" spans="1:42" ht="13.5" customHeight="1">
      <c r="A614" s="1541"/>
      <c r="B614" s="2917"/>
      <c r="C614" s="2917"/>
      <c r="D614" s="2970" t="s">
        <v>9849</v>
      </c>
      <c r="E614" s="2917"/>
      <c r="F614" s="2971">
        <v>1.92</v>
      </c>
      <c r="G614" s="5818"/>
      <c r="H614" s="1570"/>
      <c r="I614" s="3020"/>
      <c r="J614" s="1059"/>
      <c r="K614" s="2920"/>
      <c r="L614" s="2973"/>
      <c r="M614" s="2973"/>
      <c r="N614" s="2973"/>
      <c r="O614" s="2974"/>
      <c r="P614" s="2974"/>
      <c r="Q614" s="2974"/>
      <c r="R614" s="2974"/>
      <c r="S614" s="2974"/>
      <c r="T614" s="2974"/>
      <c r="U614" s="2974"/>
      <c r="V614" s="1"/>
      <c r="W614" s="2974"/>
      <c r="X614" s="2941"/>
      <c r="Y614" s="2941"/>
      <c r="Z614" s="2062"/>
    </row>
    <row r="615" spans="1:42" s="2969" customFormat="1" ht="27.25" customHeight="1">
      <c r="A615" s="2976"/>
      <c r="B615" s="2977"/>
      <c r="C615" s="2978"/>
      <c r="D615" s="2979" t="s">
        <v>5532</v>
      </c>
      <c r="E615" s="2965"/>
      <c r="F615" s="3016"/>
      <c r="G615" s="5852"/>
      <c r="H615" s="2981"/>
      <c r="I615" s="2982"/>
      <c r="J615" s="3021"/>
      <c r="K615" s="2984"/>
      <c r="L615" s="2985"/>
      <c r="M615" s="2985"/>
      <c r="N615" s="1215"/>
      <c r="O615" s="1215"/>
      <c r="P615" s="2986"/>
      <c r="Q615" s="2987"/>
      <c r="R615" s="2988"/>
      <c r="S615" s="2989"/>
      <c r="T615" s="2990"/>
      <c r="U615" s="2991"/>
      <c r="V615" s="2992"/>
      <c r="W615" s="2992"/>
      <c r="X615" s="2986"/>
      <c r="Y615" s="1215"/>
    </row>
    <row r="616" spans="1:42" s="1215" customFormat="1" ht="27.25" customHeight="1">
      <c r="A616" s="3007"/>
      <c r="B616" s="3008"/>
      <c r="C616" s="3003"/>
      <c r="D616" s="1230" t="s">
        <v>9848</v>
      </c>
      <c r="E616" s="3003"/>
      <c r="F616" s="3004"/>
      <c r="G616" s="5855"/>
      <c r="H616" s="3010"/>
      <c r="I616" s="3023"/>
      <c r="J616" s="1063"/>
      <c r="K616" s="3005"/>
      <c r="L616" s="1"/>
      <c r="M616" s="1"/>
      <c r="N616" s="1"/>
      <c r="P616" s="1"/>
      <c r="Q616" s="1"/>
      <c r="R616" s="967"/>
      <c r="S616" s="1057"/>
      <c r="T616" s="1"/>
      <c r="U616" s="1"/>
      <c r="V616" s="1"/>
      <c r="W616" s="1"/>
      <c r="AA616" s="1"/>
      <c r="AB616" s="1058"/>
      <c r="AC616" s="1"/>
      <c r="AD616" s="1059"/>
      <c r="AE616" s="1"/>
      <c r="AF616" s="2941"/>
      <c r="AG616" s="2941"/>
      <c r="AH616" s="1060"/>
      <c r="AI616" s="2941"/>
      <c r="AJ616" s="2941"/>
      <c r="AK616" s="2941"/>
      <c r="AL616" s="3012"/>
      <c r="AM616" s="2941"/>
      <c r="AN616" s="2941"/>
      <c r="AO616" s="2941"/>
      <c r="AP616" s="3012"/>
    </row>
    <row r="617" spans="1:42" s="2969" customFormat="1" ht="13.5" customHeight="1">
      <c r="A617" s="2964">
        <v>82</v>
      </c>
      <c r="B617" s="2965">
        <v>751</v>
      </c>
      <c r="C617" s="2965" t="s">
        <v>9831</v>
      </c>
      <c r="D617" s="2965" t="s">
        <v>9843</v>
      </c>
      <c r="E617" s="2965" t="s">
        <v>123</v>
      </c>
      <c r="F617" s="2966">
        <f>F624</f>
        <v>10.1</v>
      </c>
      <c r="G617" s="2967">
        <f>SUM(H620:H623)/F617</f>
        <v>0</v>
      </c>
      <c r="H617" s="2967">
        <f>F617*G617</f>
        <v>0</v>
      </c>
      <c r="I617" s="3013" t="s">
        <v>60</v>
      </c>
      <c r="J617" s="3015"/>
      <c r="K617" s="3014"/>
      <c r="L617" s="1061"/>
      <c r="M617" s="1061"/>
      <c r="N617" s="2990"/>
      <c r="O617" s="2990"/>
      <c r="P617" s="2990"/>
      <c r="Q617" s="2986"/>
      <c r="T617" s="2989"/>
    </row>
    <row r="618" spans="1:42" s="2969" customFormat="1" ht="13.5" customHeight="1">
      <c r="A618" s="2964"/>
      <c r="B618" s="2965"/>
      <c r="C618" s="2965"/>
      <c r="D618" s="2979" t="s">
        <v>9842</v>
      </c>
      <c r="E618" s="2965"/>
      <c r="F618" s="3016"/>
      <c r="G618" s="5856"/>
      <c r="H618" s="2967"/>
      <c r="I618" s="2982"/>
      <c r="J618" s="2983"/>
      <c r="K618" s="3014"/>
      <c r="L618" s="1061"/>
      <c r="M618" s="2990"/>
      <c r="N618" s="2990"/>
      <c r="O618" s="2990"/>
      <c r="P618" s="2986"/>
      <c r="T618" s="2989"/>
    </row>
    <row r="619" spans="1:42" s="2969" customFormat="1" ht="27.25" customHeight="1">
      <c r="A619" s="2976"/>
      <c r="B619" s="2977"/>
      <c r="C619" s="2978"/>
      <c r="D619" s="2979" t="s">
        <v>9456</v>
      </c>
      <c r="E619" s="2965"/>
      <c r="F619" s="2980"/>
      <c r="G619" s="5857"/>
      <c r="H619" s="2981"/>
      <c r="I619" s="2982"/>
      <c r="J619" s="3018"/>
      <c r="K619" s="3019"/>
      <c r="L619" s="2985"/>
      <c r="M619" s="2985"/>
      <c r="N619" s="1215"/>
      <c r="O619" s="1215"/>
      <c r="P619" s="2986"/>
      <c r="Q619" s="2987"/>
      <c r="R619" s="2988"/>
      <c r="T619" s="2989"/>
      <c r="U619" s="2991"/>
      <c r="V619" s="2992"/>
      <c r="W619" s="2992"/>
      <c r="X619" s="2986"/>
      <c r="Y619" s="1215"/>
    </row>
    <row r="620" spans="1:42" s="1215" customFormat="1" ht="27.25" customHeight="1">
      <c r="A620" s="2993" t="s">
        <v>9847</v>
      </c>
      <c r="B620" s="2994"/>
      <c r="C620" s="1257" t="s">
        <v>9614</v>
      </c>
      <c r="D620" s="1230" t="s">
        <v>9840</v>
      </c>
      <c r="E620" s="1257" t="s">
        <v>123</v>
      </c>
      <c r="F620" s="1244">
        <f>F624</f>
        <v>10.1</v>
      </c>
      <c r="G620" s="5853"/>
      <c r="H620" s="2995">
        <f>F620*G620</f>
        <v>0</v>
      </c>
      <c r="I620" s="1259" t="s">
        <v>140</v>
      </c>
      <c r="J620" s="2997"/>
      <c r="K620" s="2998"/>
      <c r="L620" s="2920"/>
      <c r="M620" s="2990"/>
      <c r="N620" s="2990"/>
      <c r="O620" s="2990"/>
      <c r="P620" s="2986"/>
      <c r="Q620" s="2969"/>
      <c r="R620" s="2969"/>
      <c r="T620" s="2989"/>
      <c r="U620" s="2935"/>
      <c r="W620" s="2999"/>
      <c r="X620" s="3000"/>
      <c r="Y620" s="3001"/>
      <c r="Z620" s="1601"/>
      <c r="AA620" s="1601"/>
      <c r="AB620" s="1601"/>
      <c r="AC620" s="1601"/>
      <c r="AD620" s="1601"/>
    </row>
    <row r="621" spans="1:42" s="1215" customFormat="1" ht="27.25" customHeight="1">
      <c r="A621" s="2993" t="s">
        <v>9846</v>
      </c>
      <c r="B621" s="2994"/>
      <c r="C621" s="1257" t="s">
        <v>9611</v>
      </c>
      <c r="D621" s="1257" t="s">
        <v>9838</v>
      </c>
      <c r="E621" s="1257" t="s">
        <v>123</v>
      </c>
      <c r="F621" s="1244">
        <f>(10.1)*1.05</f>
        <v>10.605</v>
      </c>
      <c r="G621" s="5853"/>
      <c r="H621" s="2995">
        <f>F621*G621</f>
        <v>0</v>
      </c>
      <c r="I621" s="1259" t="s">
        <v>140</v>
      </c>
      <c r="J621" s="2997"/>
      <c r="K621" s="2998"/>
      <c r="L621" s="2920"/>
      <c r="M621" s="1601"/>
      <c r="N621" s="1601"/>
      <c r="O621" s="1601"/>
      <c r="P621" s="1601"/>
      <c r="Q621" s="1601"/>
      <c r="R621" s="3002"/>
      <c r="T621" s="2989"/>
      <c r="U621" s="2935"/>
      <c r="W621" s="2999"/>
      <c r="X621" s="3000"/>
      <c r="Y621" s="3001"/>
      <c r="Z621" s="1601"/>
      <c r="AA621" s="1601"/>
      <c r="AB621" s="1601"/>
      <c r="AC621" s="1601"/>
      <c r="AD621" s="1601"/>
    </row>
    <row r="622" spans="1:42" s="1215" customFormat="1" ht="27.25" customHeight="1">
      <c r="A622" s="2993" t="s">
        <v>9845</v>
      </c>
      <c r="B622" s="2994"/>
      <c r="C622" s="1257">
        <v>713411121</v>
      </c>
      <c r="D622" s="1257" t="s">
        <v>9836</v>
      </c>
      <c r="E622" s="1257" t="s">
        <v>109</v>
      </c>
      <c r="F622" s="1244">
        <f>(10.1)*2.38</f>
        <v>24.037999999999997</v>
      </c>
      <c r="G622" s="5853"/>
      <c r="H622" s="2995">
        <f>F622*G622</f>
        <v>0</v>
      </c>
      <c r="I622" s="1259" t="s">
        <v>102</v>
      </c>
      <c r="J622" s="2997"/>
      <c r="K622" s="2998"/>
      <c r="L622" s="2920"/>
      <c r="M622" s="2985"/>
      <c r="P622" s="2986"/>
      <c r="Q622" s="2987"/>
      <c r="R622" s="2988"/>
      <c r="T622" s="2989"/>
      <c r="U622" s="2935"/>
      <c r="W622" s="2999"/>
      <c r="X622" s="3000"/>
      <c r="Y622" s="3001"/>
      <c r="Z622" s="1601"/>
      <c r="AA622" s="1601"/>
      <c r="AB622" s="1601"/>
      <c r="AC622" s="1601"/>
      <c r="AD622" s="1601"/>
    </row>
    <row r="623" spans="1:42" s="1215" customFormat="1" ht="27.25" customHeight="1">
      <c r="A623" s="2993" t="s">
        <v>9844</v>
      </c>
      <c r="B623" s="2994"/>
      <c r="C623" s="3003" t="s">
        <v>9446</v>
      </c>
      <c r="D623" s="1557" t="s">
        <v>9834</v>
      </c>
      <c r="E623" s="3003" t="s">
        <v>109</v>
      </c>
      <c r="F623" s="3004">
        <f xml:space="preserve"> ((10.1)*2.38)*1.1</f>
        <v>26.441799999999997</v>
      </c>
      <c r="G623" s="5854"/>
      <c r="H623" s="3010">
        <f>F623*G623</f>
        <v>0</v>
      </c>
      <c r="I623" s="3011" t="s">
        <v>140</v>
      </c>
      <c r="J623" s="2997"/>
      <c r="K623" s="3005"/>
      <c r="L623" s="2920"/>
      <c r="T623" s="2989"/>
      <c r="AA623" s="1601"/>
      <c r="AB623" s="1601"/>
      <c r="AC623" s="1601"/>
      <c r="AD623" s="1601"/>
    </row>
    <row r="624" spans="1:42" ht="13.5" customHeight="1">
      <c r="A624" s="1541"/>
      <c r="B624" s="2917"/>
      <c r="C624" s="2917"/>
      <c r="D624" s="2970" t="s">
        <v>9833</v>
      </c>
      <c r="E624" s="2917"/>
      <c r="F624" s="2971">
        <v>10.1</v>
      </c>
      <c r="G624" s="5818"/>
      <c r="H624" s="1570"/>
      <c r="I624" s="3020"/>
      <c r="J624" s="1059"/>
      <c r="K624" s="2920"/>
      <c r="L624" s="2973"/>
      <c r="M624" s="2973"/>
      <c r="N624" s="2973"/>
      <c r="O624" s="2974"/>
      <c r="P624" s="2974"/>
      <c r="Q624" s="2974"/>
      <c r="R624" s="2974"/>
      <c r="S624" s="2974"/>
      <c r="T624" s="2974"/>
      <c r="U624" s="2974"/>
      <c r="V624" s="1"/>
      <c r="W624" s="2974"/>
      <c r="X624" s="2941"/>
      <c r="Y624" s="2941"/>
      <c r="Z624" s="2062"/>
    </row>
    <row r="625" spans="1:42" s="2969" customFormat="1" ht="27.25" customHeight="1">
      <c r="A625" s="2976"/>
      <c r="B625" s="2977"/>
      <c r="C625" s="2978"/>
      <c r="D625" s="2979" t="s">
        <v>5532</v>
      </c>
      <c r="E625" s="2965"/>
      <c r="F625" s="3016"/>
      <c r="G625" s="5852"/>
      <c r="H625" s="2981"/>
      <c r="I625" s="2982"/>
      <c r="J625" s="3021"/>
      <c r="K625" s="2984"/>
      <c r="L625" s="2985"/>
      <c r="M625" s="2985"/>
      <c r="N625" s="1215"/>
      <c r="O625" s="1215"/>
      <c r="P625" s="2986"/>
      <c r="Q625" s="2987"/>
      <c r="R625" s="2988"/>
      <c r="S625" s="2989"/>
      <c r="T625" s="2990"/>
      <c r="U625" s="2991"/>
      <c r="V625" s="2992"/>
      <c r="W625" s="2992"/>
      <c r="X625" s="2986"/>
      <c r="Y625" s="1215"/>
    </row>
    <row r="626" spans="1:42" s="1215" customFormat="1" ht="27.25" customHeight="1">
      <c r="A626" s="3007"/>
      <c r="B626" s="3008"/>
      <c r="C626" s="3003"/>
      <c r="D626" s="1230" t="s">
        <v>9832</v>
      </c>
      <c r="E626" s="3003"/>
      <c r="F626" s="3004"/>
      <c r="G626" s="5855"/>
      <c r="H626" s="3010"/>
      <c r="I626" s="3023"/>
      <c r="J626" s="1063"/>
      <c r="K626" s="3005"/>
      <c r="L626" s="1"/>
      <c r="M626" s="1"/>
      <c r="N626" s="1"/>
      <c r="P626" s="1"/>
      <c r="Q626" s="1"/>
      <c r="R626" s="967"/>
      <c r="S626" s="1057"/>
      <c r="T626" s="1"/>
      <c r="U626" s="1"/>
      <c r="V626" s="1"/>
      <c r="W626" s="1"/>
      <c r="AA626" s="1"/>
      <c r="AB626" s="1058"/>
      <c r="AC626" s="1"/>
      <c r="AD626" s="1059"/>
      <c r="AE626" s="1"/>
      <c r="AF626" s="2941"/>
      <c r="AG626" s="2941"/>
      <c r="AH626" s="1060"/>
      <c r="AI626" s="2941"/>
      <c r="AJ626" s="2941"/>
      <c r="AK626" s="2941"/>
      <c r="AL626" s="3012"/>
      <c r="AM626" s="2941"/>
      <c r="AN626" s="2941"/>
      <c r="AO626" s="2941"/>
      <c r="AP626" s="3012"/>
    </row>
    <row r="627" spans="1:42" s="2969" customFormat="1" ht="13.5" customHeight="1">
      <c r="A627" s="2964">
        <v>83</v>
      </c>
      <c r="B627" s="2965">
        <v>751</v>
      </c>
      <c r="C627" s="2965" t="s">
        <v>9831</v>
      </c>
      <c r="D627" s="2965" t="s">
        <v>9843</v>
      </c>
      <c r="E627" s="2965" t="s">
        <v>123</v>
      </c>
      <c r="F627" s="2966">
        <f>F634</f>
        <v>10.1</v>
      </c>
      <c r="G627" s="2967">
        <f>SUM(H630:H633)/F627</f>
        <v>0</v>
      </c>
      <c r="H627" s="2967">
        <f>F627*G627</f>
        <v>0</v>
      </c>
      <c r="I627" s="3013" t="s">
        <v>60</v>
      </c>
      <c r="J627" s="3015"/>
      <c r="K627" s="3014"/>
      <c r="L627" s="1061"/>
      <c r="M627" s="1061"/>
      <c r="N627" s="2990"/>
      <c r="O627" s="2990"/>
      <c r="P627" s="2990"/>
      <c r="Q627" s="2986"/>
      <c r="T627" s="2989"/>
    </row>
    <row r="628" spans="1:42" s="2969" customFormat="1" ht="13.5" customHeight="1">
      <c r="A628" s="2964"/>
      <c r="B628" s="2965"/>
      <c r="C628" s="2965"/>
      <c r="D628" s="2979" t="s">
        <v>9842</v>
      </c>
      <c r="E628" s="2965"/>
      <c r="F628" s="3016"/>
      <c r="G628" s="5856"/>
      <c r="H628" s="2967"/>
      <c r="I628" s="2982"/>
      <c r="J628" s="2983"/>
      <c r="K628" s="3014"/>
      <c r="L628" s="1061"/>
      <c r="M628" s="2990"/>
      <c r="N628" s="2990"/>
      <c r="O628" s="2990"/>
      <c r="P628" s="2986"/>
      <c r="T628" s="2989"/>
    </row>
    <row r="629" spans="1:42" s="2969" customFormat="1" ht="27.25" customHeight="1">
      <c r="A629" s="2976"/>
      <c r="B629" s="2977"/>
      <c r="C629" s="2978"/>
      <c r="D629" s="2979" t="s">
        <v>9456</v>
      </c>
      <c r="E629" s="2965"/>
      <c r="F629" s="2980"/>
      <c r="G629" s="5857"/>
      <c r="H629" s="2981"/>
      <c r="I629" s="2982"/>
      <c r="J629" s="3018"/>
      <c r="K629" s="3019"/>
      <c r="L629" s="2985"/>
      <c r="M629" s="2985"/>
      <c r="N629" s="1215"/>
      <c r="O629" s="1215"/>
      <c r="P629" s="2986"/>
      <c r="Q629" s="2987"/>
      <c r="R629" s="2988"/>
      <c r="T629" s="2989"/>
      <c r="U629" s="2991"/>
      <c r="V629" s="2992"/>
      <c r="W629" s="2992"/>
      <c r="X629" s="2986"/>
      <c r="Y629" s="1215"/>
    </row>
    <row r="630" spans="1:42" s="1215" customFormat="1" ht="27.25" customHeight="1">
      <c r="A630" s="2993" t="s">
        <v>9841</v>
      </c>
      <c r="B630" s="2994"/>
      <c r="C630" s="1257" t="s">
        <v>9614</v>
      </c>
      <c r="D630" s="1230" t="s">
        <v>9840</v>
      </c>
      <c r="E630" s="1257" t="s">
        <v>123</v>
      </c>
      <c r="F630" s="1244">
        <f>F634</f>
        <v>10.1</v>
      </c>
      <c r="G630" s="5853"/>
      <c r="H630" s="2995">
        <f>F630*G630</f>
        <v>0</v>
      </c>
      <c r="I630" s="1259" t="s">
        <v>140</v>
      </c>
      <c r="J630" s="2997"/>
      <c r="K630" s="2998"/>
      <c r="L630" s="2920"/>
      <c r="M630" s="2990"/>
      <c r="N630" s="2990"/>
      <c r="O630" s="2990"/>
      <c r="P630" s="2986"/>
      <c r="Q630" s="2969"/>
      <c r="R630" s="2969"/>
      <c r="T630" s="2989"/>
      <c r="U630" s="2935"/>
      <c r="W630" s="2999"/>
      <c r="X630" s="3000"/>
      <c r="Y630" s="3001"/>
      <c r="Z630" s="1601"/>
      <c r="AA630" s="1601"/>
      <c r="AB630" s="1601"/>
      <c r="AC630" s="1601"/>
      <c r="AD630" s="1601"/>
    </row>
    <row r="631" spans="1:42" s="1215" customFormat="1" ht="27.25" customHeight="1">
      <c r="A631" s="2993" t="s">
        <v>9839</v>
      </c>
      <c r="B631" s="2994"/>
      <c r="C631" s="1257" t="s">
        <v>9611</v>
      </c>
      <c r="D631" s="1257" t="s">
        <v>9838</v>
      </c>
      <c r="E631" s="1257" t="s">
        <v>123</v>
      </c>
      <c r="F631" s="1244">
        <f>(10.1)*1.05</f>
        <v>10.605</v>
      </c>
      <c r="G631" s="5853"/>
      <c r="H631" s="2995">
        <f>F631*G631</f>
        <v>0</v>
      </c>
      <c r="I631" s="1259" t="s">
        <v>140</v>
      </c>
      <c r="J631" s="2997"/>
      <c r="K631" s="2998"/>
      <c r="L631" s="2920"/>
      <c r="M631" s="1601"/>
      <c r="N631" s="1601"/>
      <c r="O631" s="1601"/>
      <c r="P631" s="1601"/>
      <c r="Q631" s="1601"/>
      <c r="R631" s="3002"/>
      <c r="T631" s="2989"/>
      <c r="U631" s="2935"/>
      <c r="W631" s="2999"/>
      <c r="X631" s="3000"/>
      <c r="Y631" s="3001"/>
      <c r="Z631" s="1601"/>
      <c r="AA631" s="1601"/>
      <c r="AB631" s="1601"/>
      <c r="AC631" s="1601"/>
      <c r="AD631" s="1601"/>
    </row>
    <row r="632" spans="1:42" s="1215" customFormat="1" ht="27.25" customHeight="1">
      <c r="A632" s="2993" t="s">
        <v>9837</v>
      </c>
      <c r="B632" s="2994"/>
      <c r="C632" s="1257">
        <v>713411121</v>
      </c>
      <c r="D632" s="1257" t="s">
        <v>9836</v>
      </c>
      <c r="E632" s="1257" t="s">
        <v>109</v>
      </c>
      <c r="F632" s="1244">
        <f>(10.1)*2.38</f>
        <v>24.037999999999997</v>
      </c>
      <c r="G632" s="5853"/>
      <c r="H632" s="2995">
        <f>F632*G632</f>
        <v>0</v>
      </c>
      <c r="I632" s="1259" t="s">
        <v>102</v>
      </c>
      <c r="J632" s="2997"/>
      <c r="K632" s="2998"/>
      <c r="L632" s="2920"/>
      <c r="M632" s="2985"/>
      <c r="P632" s="2986"/>
      <c r="Q632" s="2987"/>
      <c r="R632" s="2988"/>
      <c r="T632" s="2989"/>
      <c r="U632" s="2935"/>
      <c r="W632" s="2999"/>
      <c r="X632" s="3000"/>
      <c r="Y632" s="3001"/>
      <c r="Z632" s="1601"/>
      <c r="AA632" s="1601"/>
      <c r="AB632" s="1601"/>
      <c r="AC632" s="1601"/>
      <c r="AD632" s="1601"/>
    </row>
    <row r="633" spans="1:42" s="1215" customFormat="1" ht="27.25" customHeight="1">
      <c r="A633" s="2993" t="s">
        <v>9835</v>
      </c>
      <c r="B633" s="2994"/>
      <c r="C633" s="3003" t="s">
        <v>9446</v>
      </c>
      <c r="D633" s="1557" t="s">
        <v>9834</v>
      </c>
      <c r="E633" s="3003" t="s">
        <v>109</v>
      </c>
      <c r="F633" s="3004">
        <f xml:space="preserve"> ((10.1)*2.38)*1.1</f>
        <v>26.441799999999997</v>
      </c>
      <c r="G633" s="5854"/>
      <c r="H633" s="3010">
        <f>F633*G633</f>
        <v>0</v>
      </c>
      <c r="I633" s="3011" t="s">
        <v>140</v>
      </c>
      <c r="J633" s="2997"/>
      <c r="K633" s="3005"/>
      <c r="L633" s="2920"/>
      <c r="T633" s="2989"/>
      <c r="AA633" s="1601"/>
      <c r="AB633" s="1601"/>
      <c r="AC633" s="1601"/>
      <c r="AD633" s="1601"/>
    </row>
    <row r="634" spans="1:42" ht="13.5" customHeight="1">
      <c r="A634" s="1541"/>
      <c r="B634" s="2917"/>
      <c r="C634" s="2917"/>
      <c r="D634" s="2970" t="s">
        <v>9833</v>
      </c>
      <c r="E634" s="2917"/>
      <c r="F634" s="2971">
        <v>10.1</v>
      </c>
      <c r="G634" s="5818"/>
      <c r="H634" s="1570"/>
      <c r="I634" s="3020"/>
      <c r="J634" s="1059"/>
      <c r="K634" s="2920"/>
      <c r="L634" s="2973"/>
      <c r="M634" s="2973"/>
      <c r="N634" s="2973"/>
      <c r="O634" s="2974"/>
      <c r="P634" s="2974"/>
      <c r="Q634" s="2974"/>
      <c r="R634" s="2974"/>
      <c r="S634" s="2974"/>
      <c r="T634" s="2974"/>
      <c r="U634" s="2974"/>
      <c r="V634" s="1"/>
      <c r="W634" s="2974"/>
      <c r="X634" s="2941"/>
      <c r="Y634" s="2941"/>
      <c r="Z634" s="2062"/>
    </row>
    <row r="635" spans="1:42" s="2969" customFormat="1" ht="27.25" customHeight="1">
      <c r="A635" s="2976"/>
      <c r="B635" s="2977"/>
      <c r="C635" s="2978"/>
      <c r="D635" s="2979" t="s">
        <v>5532</v>
      </c>
      <c r="E635" s="2965"/>
      <c r="F635" s="3016"/>
      <c r="G635" s="5852"/>
      <c r="H635" s="2981"/>
      <c r="I635" s="2982"/>
      <c r="J635" s="3021"/>
      <c r="K635" s="2984"/>
      <c r="L635" s="2985"/>
      <c r="M635" s="2985"/>
      <c r="N635" s="1215"/>
      <c r="O635" s="1215"/>
      <c r="P635" s="2986"/>
      <c r="Q635" s="2987"/>
      <c r="R635" s="2988"/>
      <c r="S635" s="2989"/>
      <c r="T635" s="2990"/>
      <c r="U635" s="2991"/>
      <c r="V635" s="2992"/>
      <c r="W635" s="2992"/>
      <c r="X635" s="2986"/>
      <c r="Y635" s="1215"/>
    </row>
    <row r="636" spans="1:42" s="1215" customFormat="1" ht="27.25" customHeight="1">
      <c r="A636" s="3007"/>
      <c r="B636" s="3008"/>
      <c r="C636" s="3003"/>
      <c r="D636" s="1230" t="s">
        <v>9832</v>
      </c>
      <c r="E636" s="3003"/>
      <c r="F636" s="3004"/>
      <c r="G636" s="5855"/>
      <c r="H636" s="3010"/>
      <c r="I636" s="3023"/>
      <c r="J636" s="1063"/>
      <c r="K636" s="3005"/>
      <c r="L636" s="1"/>
      <c r="M636" s="1"/>
      <c r="N636" s="1"/>
      <c r="P636" s="1"/>
      <c r="Q636" s="1"/>
      <c r="R636" s="967"/>
      <c r="S636" s="1057"/>
      <c r="T636" s="1"/>
      <c r="U636" s="1"/>
      <c r="V636" s="1"/>
      <c r="W636" s="1"/>
      <c r="AA636" s="1"/>
      <c r="AB636" s="1058"/>
      <c r="AC636" s="1"/>
      <c r="AD636" s="1059"/>
      <c r="AE636" s="1"/>
      <c r="AF636" s="2941"/>
      <c r="AG636" s="2941"/>
      <c r="AH636" s="1060"/>
      <c r="AI636" s="2941"/>
      <c r="AJ636" s="2941"/>
      <c r="AK636" s="2941"/>
      <c r="AL636" s="3012"/>
      <c r="AM636" s="2941"/>
      <c r="AN636" s="2941"/>
      <c r="AO636" s="2941"/>
      <c r="AP636" s="3012"/>
    </row>
    <row r="637" spans="1:42" s="2969" customFormat="1" ht="13.5" customHeight="1">
      <c r="A637" s="2964">
        <v>84</v>
      </c>
      <c r="B637" s="2965">
        <v>751</v>
      </c>
      <c r="C637" s="2965" t="s">
        <v>9831</v>
      </c>
      <c r="D637" s="2965" t="s">
        <v>9830</v>
      </c>
      <c r="E637" s="2965" t="s">
        <v>123</v>
      </c>
      <c r="F637" s="2966">
        <f>F644</f>
        <v>3.64</v>
      </c>
      <c r="G637" s="2967">
        <f>SUM(H640:H643)/F637</f>
        <v>0</v>
      </c>
      <c r="H637" s="2967">
        <f>F637*G637</f>
        <v>0</v>
      </c>
      <c r="I637" s="3013" t="s">
        <v>60</v>
      </c>
      <c r="J637" s="3015"/>
      <c r="K637" s="3014"/>
      <c r="L637" s="1061"/>
      <c r="M637" s="1061"/>
      <c r="N637" s="2990"/>
      <c r="O637" s="2990"/>
      <c r="P637" s="2990"/>
      <c r="Q637" s="2986"/>
      <c r="T637" s="2989"/>
    </row>
    <row r="638" spans="1:42" s="2969" customFormat="1" ht="13.5" customHeight="1">
      <c r="A638" s="2964"/>
      <c r="B638" s="2965"/>
      <c r="C638" s="2965"/>
      <c r="D638" s="2979" t="s">
        <v>9829</v>
      </c>
      <c r="E638" s="2965"/>
      <c r="F638" s="3016"/>
      <c r="G638" s="5856"/>
      <c r="H638" s="2967"/>
      <c r="I638" s="2982"/>
      <c r="J638" s="2983"/>
      <c r="K638" s="3014"/>
      <c r="L638" s="1061"/>
      <c r="M638" s="2990"/>
      <c r="N638" s="2990"/>
      <c r="O638" s="2990"/>
      <c r="P638" s="2986"/>
      <c r="T638" s="2989"/>
    </row>
    <row r="639" spans="1:42" s="2969" customFormat="1" ht="27.25" customHeight="1">
      <c r="A639" s="2976"/>
      <c r="B639" s="2977"/>
      <c r="C639" s="2978"/>
      <c r="D639" s="2979" t="s">
        <v>9456</v>
      </c>
      <c r="E639" s="2965"/>
      <c r="F639" s="2980"/>
      <c r="G639" s="5857"/>
      <c r="H639" s="2981"/>
      <c r="I639" s="2982"/>
      <c r="J639" s="3018"/>
      <c r="K639" s="3019"/>
      <c r="L639" s="2985"/>
      <c r="M639" s="2985"/>
      <c r="N639" s="1215"/>
      <c r="O639" s="1215"/>
      <c r="P639" s="2986"/>
      <c r="Q639" s="2987"/>
      <c r="R639" s="2988"/>
      <c r="T639" s="2989"/>
      <c r="U639" s="2991"/>
      <c r="V639" s="2992"/>
      <c r="W639" s="2992"/>
      <c r="X639" s="2986"/>
      <c r="Y639" s="1215"/>
    </row>
    <row r="640" spans="1:42" s="1215" customFormat="1" ht="27.25" customHeight="1">
      <c r="A640" s="2993" t="s">
        <v>9828</v>
      </c>
      <c r="B640" s="2994"/>
      <c r="C640" s="1257" t="s">
        <v>9614</v>
      </c>
      <c r="D640" s="1230" t="s">
        <v>9827</v>
      </c>
      <c r="E640" s="1257" t="s">
        <v>123</v>
      </c>
      <c r="F640" s="1244">
        <f>F644</f>
        <v>3.64</v>
      </c>
      <c r="G640" s="5853"/>
      <c r="H640" s="2995">
        <f>F640*G640</f>
        <v>0</v>
      </c>
      <c r="I640" s="1259" t="s">
        <v>140</v>
      </c>
      <c r="J640" s="2997"/>
      <c r="K640" s="2998"/>
      <c r="L640" s="2920"/>
      <c r="M640" s="2990"/>
      <c r="N640" s="2990"/>
      <c r="O640" s="2990"/>
      <c r="P640" s="2986"/>
      <c r="Q640" s="2969"/>
      <c r="R640" s="2969"/>
      <c r="T640" s="2989"/>
      <c r="U640" s="2935"/>
      <c r="W640" s="2999"/>
      <c r="X640" s="3000"/>
      <c r="Y640" s="3001"/>
      <c r="Z640" s="1601"/>
      <c r="AA640" s="1601"/>
      <c r="AB640" s="1601"/>
      <c r="AC640" s="1601"/>
      <c r="AD640" s="1601"/>
    </row>
    <row r="641" spans="1:42" s="1215" customFormat="1" ht="27.25" customHeight="1">
      <c r="A641" s="2993" t="s">
        <v>9826</v>
      </c>
      <c r="B641" s="2994"/>
      <c r="C641" s="1257" t="s">
        <v>9611</v>
      </c>
      <c r="D641" s="1257" t="s">
        <v>9825</v>
      </c>
      <c r="E641" s="1257" t="s">
        <v>123</v>
      </c>
      <c r="F641" s="1244">
        <f>(3.64)*1.05</f>
        <v>3.8220000000000005</v>
      </c>
      <c r="G641" s="5853"/>
      <c r="H641" s="2995">
        <f>F641*G641</f>
        <v>0</v>
      </c>
      <c r="I641" s="1259" t="s">
        <v>140</v>
      </c>
      <c r="J641" s="2997"/>
      <c r="K641" s="2998"/>
      <c r="L641" s="2920"/>
      <c r="M641" s="1601"/>
      <c r="N641" s="1601"/>
      <c r="O641" s="1601"/>
      <c r="P641" s="1601"/>
      <c r="Q641" s="1601"/>
      <c r="R641" s="3002"/>
      <c r="T641" s="2989"/>
      <c r="U641" s="2935"/>
      <c r="W641" s="2999"/>
      <c r="X641" s="3000"/>
      <c r="Y641" s="3001"/>
      <c r="Z641" s="1601"/>
      <c r="AA641" s="1601"/>
      <c r="AB641" s="1601"/>
      <c r="AC641" s="1601"/>
      <c r="AD641" s="1601"/>
    </row>
    <row r="642" spans="1:42" s="1215" customFormat="1" ht="27.25" customHeight="1">
      <c r="A642" s="2993" t="s">
        <v>9824</v>
      </c>
      <c r="B642" s="2994"/>
      <c r="C642" s="1257">
        <v>713411121</v>
      </c>
      <c r="D642" s="1257" t="s">
        <v>9823</v>
      </c>
      <c r="E642" s="1257" t="s">
        <v>109</v>
      </c>
      <c r="F642" s="1244">
        <f>(3.64)*2.58</f>
        <v>9.3912000000000013</v>
      </c>
      <c r="G642" s="5853"/>
      <c r="H642" s="2995">
        <f>F642*G642</f>
        <v>0</v>
      </c>
      <c r="I642" s="1259" t="s">
        <v>102</v>
      </c>
      <c r="J642" s="2997"/>
      <c r="K642" s="2998"/>
      <c r="L642" s="2920"/>
      <c r="M642" s="2985"/>
      <c r="P642" s="2986"/>
      <c r="Q642" s="2987"/>
      <c r="R642" s="2988"/>
      <c r="T642" s="2989"/>
      <c r="U642" s="2935"/>
      <c r="W642" s="2999"/>
      <c r="X642" s="3000"/>
      <c r="Y642" s="3001"/>
      <c r="Z642" s="1601"/>
      <c r="AA642" s="1601"/>
      <c r="AB642" s="1601"/>
      <c r="AC642" s="1601"/>
      <c r="AD642" s="1601"/>
    </row>
    <row r="643" spans="1:42" s="1215" customFormat="1" ht="27.25" customHeight="1">
      <c r="A643" s="2993" t="s">
        <v>9822</v>
      </c>
      <c r="B643" s="2994"/>
      <c r="C643" s="3003" t="s">
        <v>9446</v>
      </c>
      <c r="D643" s="1557" t="s">
        <v>9821</v>
      </c>
      <c r="E643" s="3003" t="s">
        <v>109</v>
      </c>
      <c r="F643" s="3004">
        <f>((3.64)*2.58)*1.1</f>
        <v>10.330320000000002</v>
      </c>
      <c r="G643" s="5854"/>
      <c r="H643" s="3010">
        <f>F643*G643</f>
        <v>0</v>
      </c>
      <c r="I643" s="3011" t="s">
        <v>140</v>
      </c>
      <c r="J643" s="2997"/>
      <c r="K643" s="3005"/>
      <c r="L643" s="2920"/>
      <c r="T643" s="2989"/>
      <c r="AA643" s="1601"/>
      <c r="AB643" s="1601"/>
      <c r="AC643" s="1601"/>
      <c r="AD643" s="1601"/>
    </row>
    <row r="644" spans="1:42" ht="13.5" customHeight="1">
      <c r="A644" s="1541"/>
      <c r="B644" s="2917"/>
      <c r="C644" s="2917"/>
      <c r="D644" s="2970" t="s">
        <v>9820</v>
      </c>
      <c r="E644" s="2917"/>
      <c r="F644" s="2971">
        <v>3.64</v>
      </c>
      <c r="G644" s="5818"/>
      <c r="H644" s="1570"/>
      <c r="I644" s="3020"/>
      <c r="J644" s="1059"/>
      <c r="K644" s="2920"/>
      <c r="L644" s="2973"/>
      <c r="M644" s="2973"/>
      <c r="N644" s="2973"/>
      <c r="O644" s="2974"/>
      <c r="P644" s="2974"/>
      <c r="Q644" s="2974"/>
      <c r="R644" s="2974"/>
      <c r="S644" s="2974"/>
      <c r="T644" s="2974"/>
      <c r="U644" s="2974"/>
      <c r="V644" s="1"/>
      <c r="W644" s="2974"/>
      <c r="X644" s="2941"/>
      <c r="Y644" s="2941"/>
      <c r="Z644" s="2062"/>
    </row>
    <row r="645" spans="1:42" s="2969" customFormat="1" ht="27.25" customHeight="1">
      <c r="A645" s="2976"/>
      <c r="B645" s="2977"/>
      <c r="C645" s="2978"/>
      <c r="D645" s="2979" t="s">
        <v>5532</v>
      </c>
      <c r="E645" s="2965"/>
      <c r="F645" s="3016"/>
      <c r="G645" s="5852"/>
      <c r="H645" s="2981"/>
      <c r="I645" s="2982"/>
      <c r="J645" s="3021"/>
      <c r="K645" s="2984"/>
      <c r="L645" s="2985"/>
      <c r="M645" s="2985"/>
      <c r="N645" s="1215"/>
      <c r="O645" s="1215"/>
      <c r="P645" s="2986"/>
      <c r="Q645" s="2987"/>
      <c r="R645" s="2988"/>
      <c r="S645" s="2989"/>
      <c r="T645" s="2990"/>
      <c r="U645" s="2991"/>
      <c r="V645" s="2992"/>
      <c r="W645" s="2992"/>
      <c r="X645" s="2986"/>
      <c r="Y645" s="1215"/>
    </row>
    <row r="646" spans="1:42" s="1215" customFormat="1" ht="27.25" customHeight="1">
      <c r="A646" s="3007"/>
      <c r="B646" s="3008"/>
      <c r="C646" s="3003"/>
      <c r="D646" s="1230" t="s">
        <v>9819</v>
      </c>
      <c r="E646" s="3003"/>
      <c r="F646" s="3004"/>
      <c r="G646" s="5855"/>
      <c r="H646" s="3010"/>
      <c r="I646" s="3023"/>
      <c r="J646" s="1063"/>
      <c r="K646" s="3005"/>
      <c r="L646" s="1"/>
      <c r="M646" s="1"/>
      <c r="N646" s="1"/>
      <c r="P646" s="1"/>
      <c r="Q646" s="1"/>
      <c r="R646" s="967"/>
      <c r="S646" s="1057"/>
      <c r="T646" s="1"/>
      <c r="U646" s="1"/>
      <c r="V646" s="1"/>
      <c r="W646" s="1"/>
      <c r="AA646" s="1"/>
      <c r="AB646" s="1058"/>
      <c r="AC646" s="1"/>
      <c r="AD646" s="1059"/>
      <c r="AE646" s="1"/>
      <c r="AF646" s="2941"/>
      <c r="AG646" s="2941"/>
      <c r="AH646" s="1060"/>
      <c r="AI646" s="2941"/>
      <c r="AJ646" s="2941"/>
      <c r="AK646" s="2941"/>
      <c r="AL646" s="3012"/>
      <c r="AM646" s="2941"/>
      <c r="AN646" s="2941"/>
      <c r="AO646" s="2941"/>
      <c r="AP646" s="3012"/>
    </row>
    <row r="647" spans="1:42" s="2969" customFormat="1" ht="13.5" customHeight="1">
      <c r="A647" s="2964">
        <v>85</v>
      </c>
      <c r="B647" s="2965">
        <v>751</v>
      </c>
      <c r="C647" s="2965" t="s">
        <v>9557</v>
      </c>
      <c r="D647" s="2965" t="s">
        <v>9818</v>
      </c>
      <c r="E647" s="2965" t="s">
        <v>123</v>
      </c>
      <c r="F647" s="2966">
        <f>F654</f>
        <v>14.12</v>
      </c>
      <c r="G647" s="2967">
        <f>SUM(H650:H653)/F647</f>
        <v>0</v>
      </c>
      <c r="H647" s="2967">
        <f>F647*G647</f>
        <v>0</v>
      </c>
      <c r="I647" s="3013" t="s">
        <v>60</v>
      </c>
      <c r="J647" s="3015"/>
      <c r="K647" s="3014"/>
      <c r="L647" s="1061"/>
      <c r="M647" s="1061"/>
      <c r="N647" s="2990"/>
      <c r="O647" s="2990"/>
      <c r="P647" s="2990"/>
      <c r="Q647" s="2986"/>
      <c r="T647" s="2989"/>
    </row>
    <row r="648" spans="1:42" s="2969" customFormat="1" ht="13.5" customHeight="1">
      <c r="A648" s="2964"/>
      <c r="B648" s="2965"/>
      <c r="C648" s="2965"/>
      <c r="D648" s="2979" t="s">
        <v>9817</v>
      </c>
      <c r="E648" s="2965"/>
      <c r="F648" s="3016"/>
      <c r="G648" s="5856"/>
      <c r="H648" s="2967"/>
      <c r="I648" s="2982"/>
      <c r="J648" s="2983"/>
      <c r="K648" s="3014"/>
      <c r="L648" s="1061"/>
      <c r="M648" s="2990"/>
      <c r="N648" s="2990"/>
      <c r="O648" s="2990"/>
      <c r="P648" s="2986"/>
      <c r="T648" s="2989"/>
    </row>
    <row r="649" spans="1:42" s="2969" customFormat="1" ht="27.25" customHeight="1">
      <c r="A649" s="2976"/>
      <c r="B649" s="2977"/>
      <c r="C649" s="2978"/>
      <c r="D649" s="2979" t="s">
        <v>9456</v>
      </c>
      <c r="E649" s="2965"/>
      <c r="F649" s="2980"/>
      <c r="G649" s="5857"/>
      <c r="H649" s="2981"/>
      <c r="I649" s="2982"/>
      <c r="J649" s="3018"/>
      <c r="K649" s="3019"/>
      <c r="L649" s="2985"/>
      <c r="M649" s="2985"/>
      <c r="N649" s="1215"/>
      <c r="O649" s="1215"/>
      <c r="P649" s="2986"/>
      <c r="Q649" s="2987"/>
      <c r="R649" s="2988"/>
      <c r="T649" s="2989"/>
      <c r="U649" s="2991"/>
      <c r="V649" s="2992"/>
      <c r="W649" s="2992"/>
      <c r="X649" s="2986"/>
      <c r="Y649" s="1215"/>
    </row>
    <row r="650" spans="1:42" s="1215" customFormat="1" ht="27.25" customHeight="1">
      <c r="A650" s="2993" t="s">
        <v>9816</v>
      </c>
      <c r="B650" s="2994"/>
      <c r="C650" s="1257" t="s">
        <v>9600</v>
      </c>
      <c r="D650" s="1230" t="s">
        <v>9815</v>
      </c>
      <c r="E650" s="1257" t="s">
        <v>123</v>
      </c>
      <c r="F650" s="1244">
        <f>F654</f>
        <v>14.12</v>
      </c>
      <c r="G650" s="5853"/>
      <c r="H650" s="2995">
        <f>F650*G650</f>
        <v>0</v>
      </c>
      <c r="I650" s="1259" t="s">
        <v>140</v>
      </c>
      <c r="J650" s="2997"/>
      <c r="K650" s="2998"/>
      <c r="L650" s="2920"/>
      <c r="M650" s="2990"/>
      <c r="N650" s="2990"/>
      <c r="O650" s="2990"/>
      <c r="P650" s="2986"/>
      <c r="Q650" s="2969"/>
      <c r="R650" s="2969"/>
      <c r="T650" s="2989"/>
      <c r="U650" s="2935"/>
      <c r="W650" s="2999"/>
      <c r="X650" s="3000"/>
      <c r="Y650" s="3001"/>
      <c r="Z650" s="1601"/>
      <c r="AA650" s="1601"/>
      <c r="AB650" s="1601"/>
      <c r="AC650" s="1601"/>
      <c r="AD650" s="1601"/>
    </row>
    <row r="651" spans="1:42" s="1215" customFormat="1" ht="27.25" customHeight="1">
      <c r="A651" s="2993" t="s">
        <v>9814</v>
      </c>
      <c r="B651" s="2994"/>
      <c r="C651" s="1257" t="s">
        <v>9597</v>
      </c>
      <c r="D651" s="1257" t="s">
        <v>9813</v>
      </c>
      <c r="E651" s="1257" t="s">
        <v>123</v>
      </c>
      <c r="F651" s="1244">
        <f>(14.12)*1.05</f>
        <v>14.826000000000001</v>
      </c>
      <c r="G651" s="5853"/>
      <c r="H651" s="2995">
        <f>F651*G651</f>
        <v>0</v>
      </c>
      <c r="I651" s="1259" t="s">
        <v>140</v>
      </c>
      <c r="J651" s="2997"/>
      <c r="K651" s="2998"/>
      <c r="L651" s="2920"/>
      <c r="M651" s="1601"/>
      <c r="N651" s="1601"/>
      <c r="O651" s="1601"/>
      <c r="P651" s="1601"/>
      <c r="Q651" s="1601"/>
      <c r="R651" s="3002"/>
      <c r="T651" s="2989"/>
      <c r="U651" s="2935"/>
      <c r="W651" s="2999"/>
      <c r="X651" s="3000"/>
      <c r="Y651" s="3001"/>
      <c r="Z651" s="1601"/>
      <c r="AA651" s="1601"/>
      <c r="AB651" s="1601"/>
      <c r="AC651" s="1601"/>
      <c r="AD651" s="1601"/>
    </row>
    <row r="652" spans="1:42" s="1215" customFormat="1" ht="27.25" customHeight="1">
      <c r="A652" s="2993" t="s">
        <v>9812</v>
      </c>
      <c r="B652" s="2994"/>
      <c r="C652" s="1257">
        <v>713411121</v>
      </c>
      <c r="D652" s="1257" t="s">
        <v>9811</v>
      </c>
      <c r="E652" s="1257" t="s">
        <v>109</v>
      </c>
      <c r="F652" s="1244">
        <f>(14.12)*3</f>
        <v>42.36</v>
      </c>
      <c r="G652" s="5853"/>
      <c r="H652" s="2995">
        <f>F652*G652</f>
        <v>0</v>
      </c>
      <c r="I652" s="1259" t="s">
        <v>102</v>
      </c>
      <c r="J652" s="2997"/>
      <c r="K652" s="2998"/>
      <c r="L652" s="2920"/>
      <c r="M652" s="2985"/>
      <c r="P652" s="2986"/>
      <c r="Q652" s="2987"/>
      <c r="R652" s="2988"/>
      <c r="T652" s="2989"/>
      <c r="U652" s="2935"/>
      <c r="W652" s="2999"/>
      <c r="X652" s="3000"/>
      <c r="Y652" s="3001"/>
      <c r="Z652" s="1601"/>
      <c r="AA652" s="1601"/>
      <c r="AB652" s="1601"/>
      <c r="AC652" s="1601"/>
      <c r="AD652" s="1601"/>
    </row>
    <row r="653" spans="1:42" s="1215" customFormat="1" ht="27.25" customHeight="1">
      <c r="A653" s="2993" t="s">
        <v>9810</v>
      </c>
      <c r="B653" s="2994"/>
      <c r="C653" s="3003" t="s">
        <v>9446</v>
      </c>
      <c r="D653" s="1557" t="s">
        <v>9809</v>
      </c>
      <c r="E653" s="3003" t="s">
        <v>109</v>
      </c>
      <c r="F653" s="3004">
        <f>((14.12)*3)*1.1</f>
        <v>46.596000000000004</v>
      </c>
      <c r="G653" s="5854"/>
      <c r="H653" s="3010">
        <f>F653*G653</f>
        <v>0</v>
      </c>
      <c r="I653" s="3011" t="s">
        <v>140</v>
      </c>
      <c r="J653" s="2997"/>
      <c r="K653" s="3005"/>
      <c r="L653" s="2920"/>
      <c r="T653" s="2989"/>
      <c r="AA653" s="1601"/>
      <c r="AB653" s="1601"/>
      <c r="AC653" s="1601"/>
      <c r="AD653" s="1601"/>
    </row>
    <row r="654" spans="1:42" ht="13.5" customHeight="1">
      <c r="A654" s="1541"/>
      <c r="B654" s="2917"/>
      <c r="C654" s="2917"/>
      <c r="D654" s="2970" t="s">
        <v>9808</v>
      </c>
      <c r="E654" s="2917"/>
      <c r="F654" s="2971">
        <v>14.12</v>
      </c>
      <c r="G654" s="5818"/>
      <c r="H654" s="1570"/>
      <c r="I654" s="3020"/>
      <c r="J654" s="1059"/>
      <c r="K654" s="2920"/>
      <c r="L654" s="2973"/>
      <c r="M654" s="2973"/>
      <c r="N654" s="2973"/>
      <c r="O654" s="2974"/>
      <c r="P654" s="2974"/>
      <c r="Q654" s="2974"/>
      <c r="R654" s="2974"/>
      <c r="S654" s="2974"/>
      <c r="T654" s="2974"/>
      <c r="U654" s="2974"/>
      <c r="V654" s="1"/>
      <c r="W654" s="2974"/>
      <c r="X654" s="2941"/>
      <c r="Y654" s="2941"/>
      <c r="Z654" s="2062"/>
    </row>
    <row r="655" spans="1:42" s="2969" customFormat="1" ht="27.25" customHeight="1">
      <c r="A655" s="2976"/>
      <c r="B655" s="2977"/>
      <c r="C655" s="2978"/>
      <c r="D655" s="2979" t="s">
        <v>5532</v>
      </c>
      <c r="E655" s="2965"/>
      <c r="F655" s="3016"/>
      <c r="G655" s="5852"/>
      <c r="H655" s="2981"/>
      <c r="I655" s="2982"/>
      <c r="J655" s="3021"/>
      <c r="K655" s="2984"/>
      <c r="L655" s="2985"/>
      <c r="M655" s="2985"/>
      <c r="N655" s="1215"/>
      <c r="O655" s="1215"/>
      <c r="P655" s="2986"/>
      <c r="Q655" s="2987"/>
      <c r="R655" s="2988"/>
      <c r="S655" s="2989"/>
      <c r="T655" s="2990"/>
      <c r="U655" s="2991"/>
      <c r="V655" s="2992"/>
      <c r="W655" s="2992"/>
      <c r="X655" s="2986"/>
      <c r="Y655" s="1215"/>
    </row>
    <row r="656" spans="1:42" s="1215" customFormat="1" ht="27.25" customHeight="1">
      <c r="A656" s="3007"/>
      <c r="B656" s="3008"/>
      <c r="C656" s="3003"/>
      <c r="D656" s="1230" t="s">
        <v>9807</v>
      </c>
      <c r="E656" s="3003"/>
      <c r="F656" s="3004"/>
      <c r="G656" s="5855"/>
      <c r="H656" s="3010"/>
      <c r="I656" s="3023"/>
      <c r="J656" s="1063"/>
      <c r="K656" s="3005"/>
      <c r="L656" s="1"/>
      <c r="M656" s="1"/>
      <c r="N656" s="1"/>
      <c r="P656" s="1"/>
      <c r="Q656" s="1"/>
      <c r="R656" s="967"/>
      <c r="S656" s="1057"/>
      <c r="T656" s="1"/>
      <c r="U656" s="1"/>
      <c r="V656" s="1"/>
      <c r="W656" s="1"/>
      <c r="AA656" s="1"/>
      <c r="AB656" s="1058"/>
      <c r="AC656" s="1"/>
      <c r="AD656" s="1059"/>
      <c r="AE656" s="1"/>
      <c r="AF656" s="2941"/>
      <c r="AG656" s="2941"/>
      <c r="AH656" s="1060"/>
      <c r="AI656" s="2941"/>
      <c r="AJ656" s="2941"/>
      <c r="AK656" s="2941"/>
      <c r="AL656" s="3012"/>
      <c r="AM656" s="2941"/>
      <c r="AN656" s="2941"/>
      <c r="AO656" s="2941"/>
      <c r="AP656" s="3012"/>
    </row>
    <row r="657" spans="1:42" s="2969" customFormat="1" ht="13.5" customHeight="1">
      <c r="A657" s="2964">
        <v>86</v>
      </c>
      <c r="B657" s="2965">
        <v>751</v>
      </c>
      <c r="C657" s="2965" t="s">
        <v>9557</v>
      </c>
      <c r="D657" s="2965" t="s">
        <v>9806</v>
      </c>
      <c r="E657" s="2965" t="s">
        <v>123</v>
      </c>
      <c r="F657" s="2966">
        <f>F664</f>
        <v>2.11</v>
      </c>
      <c r="G657" s="2967">
        <f>SUM(H660:H663)/F657</f>
        <v>0</v>
      </c>
      <c r="H657" s="2967">
        <f>F657*G657</f>
        <v>0</v>
      </c>
      <c r="I657" s="3013" t="s">
        <v>60</v>
      </c>
      <c r="J657" s="3015"/>
      <c r="K657" s="3014"/>
      <c r="L657" s="1061"/>
      <c r="M657" s="1061"/>
      <c r="N657" s="2990"/>
      <c r="O657" s="2990"/>
      <c r="P657" s="2990"/>
      <c r="Q657" s="2986"/>
      <c r="T657" s="2989"/>
    </row>
    <row r="658" spans="1:42" s="2969" customFormat="1" ht="13.5" customHeight="1">
      <c r="A658" s="2964"/>
      <c r="B658" s="2965"/>
      <c r="C658" s="2965"/>
      <c r="D658" s="2979" t="s">
        <v>9805</v>
      </c>
      <c r="E658" s="2965"/>
      <c r="F658" s="3016"/>
      <c r="G658" s="5856"/>
      <c r="H658" s="2967"/>
      <c r="I658" s="2982"/>
      <c r="J658" s="2983"/>
      <c r="K658" s="3014"/>
      <c r="L658" s="1061"/>
      <c r="M658" s="2990"/>
      <c r="N658" s="2990"/>
      <c r="O658" s="2990"/>
      <c r="P658" s="2986"/>
      <c r="T658" s="2989"/>
    </row>
    <row r="659" spans="1:42" s="2969" customFormat="1" ht="27.25" customHeight="1">
      <c r="A659" s="2976"/>
      <c r="B659" s="2977"/>
      <c r="C659" s="2978"/>
      <c r="D659" s="2979" t="s">
        <v>9456</v>
      </c>
      <c r="E659" s="2965"/>
      <c r="F659" s="2980"/>
      <c r="G659" s="5857"/>
      <c r="H659" s="2981"/>
      <c r="I659" s="2982"/>
      <c r="J659" s="3018"/>
      <c r="K659" s="3019"/>
      <c r="L659" s="2985"/>
      <c r="M659" s="2985"/>
      <c r="N659" s="1215"/>
      <c r="O659" s="1215"/>
      <c r="P659" s="2986"/>
      <c r="Q659" s="2987"/>
      <c r="R659" s="2988"/>
      <c r="T659" s="2989"/>
      <c r="U659" s="2991"/>
      <c r="V659" s="2992"/>
      <c r="W659" s="2992"/>
      <c r="X659" s="2986"/>
      <c r="Y659" s="1215"/>
    </row>
    <row r="660" spans="1:42" s="1215" customFormat="1" ht="27.25" customHeight="1">
      <c r="A660" s="2993" t="s">
        <v>9804</v>
      </c>
      <c r="B660" s="2994"/>
      <c r="C660" s="1257" t="s">
        <v>9600</v>
      </c>
      <c r="D660" s="1230" t="s">
        <v>9803</v>
      </c>
      <c r="E660" s="1257" t="s">
        <v>123</v>
      </c>
      <c r="F660" s="1244">
        <f>F664</f>
        <v>2.11</v>
      </c>
      <c r="G660" s="5853"/>
      <c r="H660" s="2995">
        <f>F660*G660</f>
        <v>0</v>
      </c>
      <c r="I660" s="1259" t="s">
        <v>140</v>
      </c>
      <c r="J660" s="2997"/>
      <c r="K660" s="2998"/>
      <c r="L660" s="2920"/>
      <c r="M660" s="2990"/>
      <c r="N660" s="2990"/>
      <c r="O660" s="2990"/>
      <c r="P660" s="2986"/>
      <c r="Q660" s="2969"/>
      <c r="R660" s="2969"/>
      <c r="T660" s="2989"/>
      <c r="U660" s="2935"/>
      <c r="W660" s="2999"/>
      <c r="X660" s="3000"/>
      <c r="Y660" s="3001"/>
      <c r="Z660" s="1601"/>
      <c r="AA660" s="1601"/>
      <c r="AB660" s="1601"/>
      <c r="AC660" s="1601"/>
      <c r="AD660" s="1601"/>
    </row>
    <row r="661" spans="1:42" s="1215" customFormat="1" ht="27.25" customHeight="1">
      <c r="A661" s="2993" t="s">
        <v>9802</v>
      </c>
      <c r="B661" s="2994"/>
      <c r="C661" s="1257" t="s">
        <v>9597</v>
      </c>
      <c r="D661" s="1257" t="s">
        <v>9801</v>
      </c>
      <c r="E661" s="1257" t="s">
        <v>123</v>
      </c>
      <c r="F661" s="1244">
        <f>(2.11)*1.05</f>
        <v>2.2155</v>
      </c>
      <c r="G661" s="5853"/>
      <c r="H661" s="2995">
        <f>F661*G661</f>
        <v>0</v>
      </c>
      <c r="I661" s="1259" t="s">
        <v>140</v>
      </c>
      <c r="J661" s="2997"/>
      <c r="K661" s="2998"/>
      <c r="L661" s="2920"/>
      <c r="M661" s="1601"/>
      <c r="N661" s="1601"/>
      <c r="O661" s="1601"/>
      <c r="P661" s="1601"/>
      <c r="Q661" s="1601"/>
      <c r="R661" s="3002"/>
      <c r="T661" s="2989"/>
      <c r="U661" s="2935"/>
      <c r="W661" s="2999"/>
      <c r="X661" s="3000"/>
      <c r="Y661" s="3001"/>
      <c r="Z661" s="1601"/>
      <c r="AA661" s="1601"/>
      <c r="AB661" s="1601"/>
      <c r="AC661" s="1601"/>
      <c r="AD661" s="1601"/>
    </row>
    <row r="662" spans="1:42" s="1215" customFormat="1" ht="27.25" customHeight="1">
      <c r="A662" s="2993" t="s">
        <v>9800</v>
      </c>
      <c r="B662" s="2994"/>
      <c r="C662" s="1257">
        <v>713411121</v>
      </c>
      <c r="D662" s="1257" t="s">
        <v>9799</v>
      </c>
      <c r="E662" s="1257" t="s">
        <v>109</v>
      </c>
      <c r="F662" s="1244">
        <f xml:space="preserve"> (2.11)*3.18</f>
        <v>6.7097999999999995</v>
      </c>
      <c r="G662" s="5853"/>
      <c r="H662" s="2995">
        <f>F662*G662</f>
        <v>0</v>
      </c>
      <c r="I662" s="1259" t="s">
        <v>102</v>
      </c>
      <c r="J662" s="2997"/>
      <c r="K662" s="2998"/>
      <c r="L662" s="2920"/>
      <c r="M662" s="2985"/>
      <c r="P662" s="2986"/>
      <c r="Q662" s="2987"/>
      <c r="R662" s="2988"/>
      <c r="T662" s="2989"/>
      <c r="U662" s="2935"/>
      <c r="W662" s="2999"/>
      <c r="X662" s="3000"/>
      <c r="Y662" s="3001"/>
      <c r="Z662" s="1601"/>
      <c r="AA662" s="1601"/>
      <c r="AB662" s="1601"/>
      <c r="AC662" s="1601"/>
      <c r="AD662" s="1601"/>
    </row>
    <row r="663" spans="1:42" s="1215" customFormat="1" ht="27.25" customHeight="1">
      <c r="A663" s="2993" t="s">
        <v>9798</v>
      </c>
      <c r="B663" s="2994"/>
      <c r="C663" s="3003" t="s">
        <v>9446</v>
      </c>
      <c r="D663" s="1557" t="s">
        <v>9797</v>
      </c>
      <c r="E663" s="3003" t="s">
        <v>109</v>
      </c>
      <c r="F663" s="3004">
        <f>((2.11)*3.18)*1.1</f>
        <v>7.3807799999999997</v>
      </c>
      <c r="G663" s="5854"/>
      <c r="H663" s="3010">
        <f>F663*G663</f>
        <v>0</v>
      </c>
      <c r="I663" s="3011" t="s">
        <v>140</v>
      </c>
      <c r="J663" s="2997"/>
      <c r="K663" s="3005"/>
      <c r="L663" s="2920"/>
      <c r="T663" s="2989"/>
      <c r="AA663" s="1601"/>
      <c r="AB663" s="1601"/>
      <c r="AC663" s="1601"/>
      <c r="AD663" s="1601"/>
    </row>
    <row r="664" spans="1:42" ht="13.5" customHeight="1">
      <c r="A664" s="1541"/>
      <c r="B664" s="2917"/>
      <c r="C664" s="2917"/>
      <c r="D664" s="2970" t="s">
        <v>9796</v>
      </c>
      <c r="E664" s="2917"/>
      <c r="F664" s="2971">
        <v>2.11</v>
      </c>
      <c r="G664" s="5818"/>
      <c r="H664" s="1570"/>
      <c r="I664" s="3020"/>
      <c r="J664" s="1059"/>
      <c r="K664" s="2920"/>
      <c r="L664" s="2973"/>
      <c r="M664" s="2973"/>
      <c r="N664" s="2973"/>
      <c r="O664" s="2974"/>
      <c r="P664" s="2974"/>
      <c r="Q664" s="2974"/>
      <c r="R664" s="2974"/>
      <c r="S664" s="2974"/>
      <c r="T664" s="2974"/>
      <c r="U664" s="2974"/>
      <c r="V664" s="1"/>
      <c r="W664" s="2974"/>
      <c r="X664" s="2941"/>
      <c r="Y664" s="2941"/>
      <c r="Z664" s="2062"/>
    </row>
    <row r="665" spans="1:42" s="2969" customFormat="1" ht="27.25" customHeight="1">
      <c r="A665" s="2976"/>
      <c r="B665" s="2977"/>
      <c r="C665" s="2978"/>
      <c r="D665" s="2979" t="s">
        <v>5532</v>
      </c>
      <c r="E665" s="2965"/>
      <c r="F665" s="3016"/>
      <c r="G665" s="5852"/>
      <c r="H665" s="2981"/>
      <c r="I665" s="2982"/>
      <c r="J665" s="3021"/>
      <c r="K665" s="2984"/>
      <c r="L665" s="2985"/>
      <c r="M665" s="2985"/>
      <c r="N665" s="1215"/>
      <c r="O665" s="1215"/>
      <c r="P665" s="2986"/>
      <c r="Q665" s="2987"/>
      <c r="R665" s="2988"/>
      <c r="S665" s="2989"/>
      <c r="T665" s="2990"/>
      <c r="U665" s="2991"/>
      <c r="V665" s="2992"/>
      <c r="W665" s="2992"/>
      <c r="X665" s="2986"/>
      <c r="Y665" s="1215"/>
    </row>
    <row r="666" spans="1:42" s="1215" customFormat="1" ht="27.25" customHeight="1">
      <c r="A666" s="3007"/>
      <c r="B666" s="3008"/>
      <c r="C666" s="3003"/>
      <c r="D666" s="1230" t="s">
        <v>9795</v>
      </c>
      <c r="E666" s="3003"/>
      <c r="F666" s="3004"/>
      <c r="G666" s="5855"/>
      <c r="H666" s="3010"/>
      <c r="I666" s="3023"/>
      <c r="J666" s="1063"/>
      <c r="K666" s="3005"/>
      <c r="L666" s="1"/>
      <c r="M666" s="1"/>
      <c r="N666" s="1"/>
      <c r="P666" s="1"/>
      <c r="Q666" s="1"/>
      <c r="R666" s="967"/>
      <c r="S666" s="1057"/>
      <c r="T666" s="1"/>
      <c r="U666" s="1"/>
      <c r="V666" s="1"/>
      <c r="W666" s="1"/>
      <c r="AA666" s="1"/>
      <c r="AB666" s="1058"/>
      <c r="AC666" s="1"/>
      <c r="AD666" s="1059"/>
      <c r="AE666" s="1"/>
      <c r="AF666" s="2941"/>
      <c r="AG666" s="2941"/>
      <c r="AH666" s="1060"/>
      <c r="AI666" s="2941"/>
      <c r="AJ666" s="2941"/>
      <c r="AK666" s="2941"/>
      <c r="AL666" s="3012"/>
      <c r="AM666" s="2941"/>
      <c r="AN666" s="2941"/>
      <c r="AO666" s="2941"/>
      <c r="AP666" s="3012"/>
    </row>
    <row r="667" spans="1:42" s="2969" customFormat="1" ht="13.5" customHeight="1">
      <c r="A667" s="2964">
        <v>87</v>
      </c>
      <c r="B667" s="2965">
        <v>751</v>
      </c>
      <c r="C667" s="2965" t="s">
        <v>9557</v>
      </c>
      <c r="D667" s="2965" t="s">
        <v>9794</v>
      </c>
      <c r="E667" s="2965" t="s">
        <v>123</v>
      </c>
      <c r="F667" s="2966">
        <f>F674</f>
        <v>1.25</v>
      </c>
      <c r="G667" s="2967">
        <f>SUM(H670:H673)/F667</f>
        <v>0</v>
      </c>
      <c r="H667" s="2967">
        <f>F667*G667</f>
        <v>0</v>
      </c>
      <c r="I667" s="3013" t="s">
        <v>60</v>
      </c>
      <c r="J667" s="3015"/>
      <c r="K667" s="3014"/>
      <c r="L667" s="1061"/>
      <c r="M667" s="1061"/>
      <c r="N667" s="2990"/>
      <c r="O667" s="2990"/>
      <c r="P667" s="2990"/>
      <c r="Q667" s="2986"/>
      <c r="T667" s="2989"/>
    </row>
    <row r="668" spans="1:42" s="2969" customFormat="1" ht="13.5" customHeight="1">
      <c r="A668" s="2964"/>
      <c r="B668" s="2965"/>
      <c r="C668" s="2965"/>
      <c r="D668" s="2979" t="s">
        <v>9793</v>
      </c>
      <c r="E668" s="2965"/>
      <c r="F668" s="3016"/>
      <c r="G668" s="5856"/>
      <c r="H668" s="2967"/>
      <c r="I668" s="2982"/>
      <c r="J668" s="2983"/>
      <c r="K668" s="3014"/>
      <c r="L668" s="1061"/>
      <c r="M668" s="2990"/>
      <c r="N668" s="2990"/>
      <c r="O668" s="2990"/>
      <c r="P668" s="2986"/>
      <c r="T668" s="2989"/>
    </row>
    <row r="669" spans="1:42" s="2969" customFormat="1" ht="27.25" customHeight="1">
      <c r="A669" s="2976"/>
      <c r="B669" s="2977"/>
      <c r="C669" s="2978"/>
      <c r="D669" s="2979" t="s">
        <v>9456</v>
      </c>
      <c r="E669" s="2965"/>
      <c r="F669" s="2980"/>
      <c r="G669" s="5857"/>
      <c r="H669" s="2981"/>
      <c r="I669" s="2982"/>
      <c r="J669" s="3018"/>
      <c r="K669" s="3019"/>
      <c r="L669" s="2985"/>
      <c r="M669" s="2985"/>
      <c r="N669" s="1215"/>
      <c r="O669" s="1215"/>
      <c r="P669" s="2986"/>
      <c r="Q669" s="2987"/>
      <c r="R669" s="2988"/>
      <c r="T669" s="2989"/>
      <c r="U669" s="2991"/>
      <c r="V669" s="2992"/>
      <c r="W669" s="2992"/>
      <c r="X669" s="2986"/>
      <c r="Y669" s="1215"/>
    </row>
    <row r="670" spans="1:42" s="1215" customFormat="1" ht="27.25" customHeight="1">
      <c r="A670" s="2993" t="s">
        <v>9792</v>
      </c>
      <c r="B670" s="2994"/>
      <c r="C670" s="1257" t="s">
        <v>9600</v>
      </c>
      <c r="D670" s="1230" t="s">
        <v>9791</v>
      </c>
      <c r="E670" s="1257" t="s">
        <v>123</v>
      </c>
      <c r="F670" s="1244">
        <f>F674</f>
        <v>1.25</v>
      </c>
      <c r="G670" s="5853"/>
      <c r="H670" s="2995">
        <f>F670*G670</f>
        <v>0</v>
      </c>
      <c r="I670" s="1259" t="s">
        <v>140</v>
      </c>
      <c r="J670" s="2997"/>
      <c r="K670" s="2998"/>
      <c r="L670" s="2920"/>
      <c r="M670" s="2990"/>
      <c r="N670" s="2990"/>
      <c r="O670" s="2990"/>
      <c r="P670" s="2986"/>
      <c r="Q670" s="2969"/>
      <c r="R670" s="2969"/>
      <c r="T670" s="2989"/>
      <c r="U670" s="2935"/>
      <c r="W670" s="2999"/>
      <c r="X670" s="3000"/>
      <c r="Y670" s="3001"/>
      <c r="Z670" s="1601"/>
      <c r="AA670" s="1601"/>
      <c r="AB670" s="1601"/>
      <c r="AC670" s="1601"/>
      <c r="AD670" s="1601"/>
    </row>
    <row r="671" spans="1:42" s="1215" customFormat="1" ht="27.25" customHeight="1">
      <c r="A671" s="2993" t="s">
        <v>9790</v>
      </c>
      <c r="B671" s="2994"/>
      <c r="C671" s="1257" t="s">
        <v>9597</v>
      </c>
      <c r="D671" s="1257" t="s">
        <v>9789</v>
      </c>
      <c r="E671" s="1257" t="s">
        <v>123</v>
      </c>
      <c r="F671" s="1244">
        <f>(1.25)*1.05</f>
        <v>1.3125</v>
      </c>
      <c r="G671" s="5853"/>
      <c r="H671" s="2995">
        <f>F671*G671</f>
        <v>0</v>
      </c>
      <c r="I671" s="1259" t="s">
        <v>140</v>
      </c>
      <c r="J671" s="2997"/>
      <c r="K671" s="2998"/>
      <c r="L671" s="2920"/>
      <c r="M671" s="1601"/>
      <c r="N671" s="1601"/>
      <c r="O671" s="1601"/>
      <c r="P671" s="1601"/>
      <c r="Q671" s="1601"/>
      <c r="R671" s="3002"/>
      <c r="T671" s="2989"/>
      <c r="U671" s="2935"/>
      <c r="W671" s="2999"/>
      <c r="X671" s="3000"/>
      <c r="Y671" s="3001"/>
      <c r="Z671" s="1601"/>
      <c r="AA671" s="1601"/>
      <c r="AB671" s="1601"/>
      <c r="AC671" s="1601"/>
      <c r="AD671" s="1601"/>
    </row>
    <row r="672" spans="1:42" s="1215" customFormat="1" ht="27.25" customHeight="1">
      <c r="A672" s="2993" t="s">
        <v>9788</v>
      </c>
      <c r="B672" s="2994"/>
      <c r="C672" s="1257">
        <v>713411121</v>
      </c>
      <c r="D672" s="1257" t="s">
        <v>9787</v>
      </c>
      <c r="E672" s="1257" t="s">
        <v>109</v>
      </c>
      <c r="F672" s="1244">
        <f xml:space="preserve"> (1.25)*3.27</f>
        <v>4.0875000000000004</v>
      </c>
      <c r="G672" s="5853"/>
      <c r="H672" s="2995">
        <f>F672*G672</f>
        <v>0</v>
      </c>
      <c r="I672" s="1259" t="s">
        <v>102</v>
      </c>
      <c r="J672" s="2997"/>
      <c r="K672" s="2998"/>
      <c r="L672" s="2920"/>
      <c r="M672" s="2985"/>
      <c r="P672" s="2986"/>
      <c r="Q672" s="2987"/>
      <c r="R672" s="2988"/>
      <c r="T672" s="2989"/>
      <c r="U672" s="2935"/>
      <c r="W672" s="2999"/>
      <c r="X672" s="3000"/>
      <c r="Y672" s="3001"/>
      <c r="Z672" s="1601"/>
      <c r="AA672" s="1601"/>
      <c r="AB672" s="1601"/>
      <c r="AC672" s="1601"/>
      <c r="AD672" s="1601"/>
    </row>
    <row r="673" spans="1:42" s="1215" customFormat="1" ht="27.25" customHeight="1">
      <c r="A673" s="2993" t="s">
        <v>9786</v>
      </c>
      <c r="B673" s="2994"/>
      <c r="C673" s="3003" t="s">
        <v>9446</v>
      </c>
      <c r="D673" s="1557" t="s">
        <v>9785</v>
      </c>
      <c r="E673" s="3003" t="s">
        <v>109</v>
      </c>
      <c r="F673" s="3004">
        <f>((1.25)*3.27)*1.1</f>
        <v>4.4962500000000007</v>
      </c>
      <c r="G673" s="5854"/>
      <c r="H673" s="3010">
        <f>F673*G673</f>
        <v>0</v>
      </c>
      <c r="I673" s="3011" t="s">
        <v>140</v>
      </c>
      <c r="J673" s="2997"/>
      <c r="K673" s="3005"/>
      <c r="L673" s="2920"/>
      <c r="T673" s="2989"/>
      <c r="AA673" s="1601"/>
      <c r="AB673" s="1601"/>
      <c r="AC673" s="1601"/>
      <c r="AD673" s="1601"/>
    </row>
    <row r="674" spans="1:42" ht="13.5" customHeight="1">
      <c r="A674" s="1541"/>
      <c r="B674" s="2917"/>
      <c r="C674" s="2917"/>
      <c r="D674" s="2970" t="s">
        <v>9784</v>
      </c>
      <c r="E674" s="2917"/>
      <c r="F674" s="2971">
        <v>1.25</v>
      </c>
      <c r="G674" s="5818"/>
      <c r="H674" s="1570"/>
      <c r="I674" s="3020"/>
      <c r="J674" s="1059"/>
      <c r="K674" s="2920"/>
      <c r="L674" s="2973"/>
      <c r="M674" s="2973"/>
      <c r="N674" s="2973"/>
      <c r="O674" s="2974"/>
      <c r="P674" s="2974"/>
      <c r="Q674" s="2974"/>
      <c r="R674" s="2974"/>
      <c r="S674" s="2974"/>
      <c r="T674" s="2974"/>
      <c r="U674" s="2974"/>
      <c r="V674" s="1"/>
      <c r="W674" s="2974"/>
      <c r="X674" s="2941"/>
      <c r="Y674" s="2941"/>
      <c r="Z674" s="2062"/>
    </row>
    <row r="675" spans="1:42" s="2969" customFormat="1" ht="27.25" customHeight="1">
      <c r="A675" s="2976"/>
      <c r="B675" s="2977"/>
      <c r="C675" s="2978"/>
      <c r="D675" s="2979" t="s">
        <v>5532</v>
      </c>
      <c r="E675" s="2965"/>
      <c r="F675" s="3016"/>
      <c r="G675" s="5852"/>
      <c r="H675" s="2981"/>
      <c r="I675" s="2982"/>
      <c r="J675" s="3021"/>
      <c r="K675" s="2984"/>
      <c r="L675" s="2985"/>
      <c r="M675" s="2985"/>
      <c r="N675" s="1215"/>
      <c r="O675" s="1215"/>
      <c r="P675" s="2986"/>
      <c r="Q675" s="2987"/>
      <c r="R675" s="2988"/>
      <c r="S675" s="2989"/>
      <c r="T675" s="2990"/>
      <c r="U675" s="2991"/>
      <c r="V675" s="2992"/>
      <c r="W675" s="2992"/>
      <c r="X675" s="2986"/>
      <c r="Y675" s="1215"/>
    </row>
    <row r="676" spans="1:42" s="1215" customFormat="1" ht="27.25" customHeight="1">
      <c r="A676" s="3007"/>
      <c r="B676" s="3008"/>
      <c r="C676" s="3003"/>
      <c r="D676" s="1230" t="s">
        <v>9783</v>
      </c>
      <c r="E676" s="3003"/>
      <c r="F676" s="3004"/>
      <c r="G676" s="5855"/>
      <c r="H676" s="3010"/>
      <c r="I676" s="3023"/>
      <c r="J676" s="1063"/>
      <c r="K676" s="3005"/>
      <c r="L676" s="1"/>
      <c r="M676" s="1"/>
      <c r="N676" s="1"/>
      <c r="P676" s="1"/>
      <c r="Q676" s="1"/>
      <c r="R676" s="967"/>
      <c r="S676" s="1057"/>
      <c r="T676" s="1"/>
      <c r="U676" s="1"/>
      <c r="V676" s="1"/>
      <c r="W676" s="1"/>
      <c r="AA676" s="1"/>
      <c r="AB676" s="1058"/>
      <c r="AC676" s="1"/>
      <c r="AD676" s="1059"/>
      <c r="AE676" s="1"/>
      <c r="AF676" s="2941"/>
      <c r="AG676" s="2941"/>
      <c r="AH676" s="1060"/>
      <c r="AI676" s="2941"/>
      <c r="AJ676" s="2941"/>
      <c r="AK676" s="2941"/>
      <c r="AL676" s="3012"/>
      <c r="AM676" s="2941"/>
      <c r="AN676" s="2941"/>
      <c r="AO676" s="2941"/>
      <c r="AP676" s="3012"/>
    </row>
    <row r="677" spans="1:42" s="2969" customFormat="1" ht="13.5" customHeight="1">
      <c r="A677" s="2964">
        <v>88</v>
      </c>
      <c r="B677" s="2965">
        <v>751</v>
      </c>
      <c r="C677" s="2965" t="s">
        <v>9618</v>
      </c>
      <c r="D677" s="2965" t="s">
        <v>9782</v>
      </c>
      <c r="E677" s="2965" t="s">
        <v>123</v>
      </c>
      <c r="F677" s="2966">
        <f>F684</f>
        <v>9.2100000000000009</v>
      </c>
      <c r="G677" s="2967">
        <f>SUM(H680:H683)/F677</f>
        <v>0</v>
      </c>
      <c r="H677" s="2967">
        <f>F677*G677</f>
        <v>0</v>
      </c>
      <c r="I677" s="3013" t="s">
        <v>60</v>
      </c>
      <c r="J677" s="3015"/>
      <c r="K677" s="3014"/>
      <c r="L677" s="1061"/>
      <c r="M677" s="1061"/>
      <c r="N677" s="2990"/>
      <c r="O677" s="2990"/>
      <c r="P677" s="2990"/>
      <c r="Q677" s="2986"/>
      <c r="T677" s="2989"/>
    </row>
    <row r="678" spans="1:42" s="2969" customFormat="1" ht="13.5" customHeight="1">
      <c r="A678" s="2964"/>
      <c r="B678" s="2965"/>
      <c r="C678" s="2965"/>
      <c r="D678" s="2979" t="s">
        <v>9781</v>
      </c>
      <c r="E678" s="2965"/>
      <c r="F678" s="3016"/>
      <c r="G678" s="5856"/>
      <c r="H678" s="2967"/>
      <c r="I678" s="2982"/>
      <c r="J678" s="2983"/>
      <c r="K678" s="3014"/>
      <c r="L678" s="1061"/>
      <c r="M678" s="2990"/>
      <c r="N678" s="2990"/>
      <c r="O678" s="2990"/>
      <c r="P678" s="2986"/>
      <c r="T678" s="2989"/>
    </row>
    <row r="679" spans="1:42" s="2969" customFormat="1" ht="27.25" customHeight="1">
      <c r="A679" s="2976"/>
      <c r="B679" s="2977"/>
      <c r="C679" s="2978"/>
      <c r="D679" s="3024" t="s">
        <v>9456</v>
      </c>
      <c r="E679" s="2965"/>
      <c r="F679" s="2980"/>
      <c r="G679" s="5857"/>
      <c r="H679" s="2981"/>
      <c r="I679" s="2982"/>
      <c r="J679" s="3018"/>
      <c r="K679" s="3019"/>
      <c r="L679" s="2985"/>
      <c r="M679" s="2985"/>
      <c r="N679" s="1215"/>
      <c r="O679" s="1215"/>
      <c r="P679" s="2986"/>
      <c r="Q679" s="2987"/>
      <c r="R679" s="2988"/>
      <c r="T679" s="2989"/>
      <c r="U679" s="2991"/>
      <c r="V679" s="2992"/>
      <c r="W679" s="2992"/>
      <c r="X679" s="2986"/>
      <c r="Y679" s="1215"/>
    </row>
    <row r="680" spans="1:42" s="1215" customFormat="1" ht="27.25" customHeight="1">
      <c r="A680" s="2993" t="s">
        <v>9780</v>
      </c>
      <c r="B680" s="2994"/>
      <c r="C680" s="1257" t="s">
        <v>9779</v>
      </c>
      <c r="D680" s="1230" t="s">
        <v>9778</v>
      </c>
      <c r="E680" s="1257" t="s">
        <v>123</v>
      </c>
      <c r="F680" s="1244">
        <f>F684</f>
        <v>9.2100000000000009</v>
      </c>
      <c r="G680" s="5853"/>
      <c r="H680" s="2995">
        <f>F680*G680</f>
        <v>0</v>
      </c>
      <c r="I680" s="1259" t="s">
        <v>140</v>
      </c>
      <c r="J680" s="2997"/>
      <c r="K680" s="2998"/>
      <c r="L680" s="2920"/>
      <c r="M680" s="2990"/>
      <c r="N680" s="2990"/>
      <c r="O680" s="2990"/>
      <c r="P680" s="2986"/>
      <c r="Q680" s="2969"/>
      <c r="R680" s="2969"/>
      <c r="T680" s="2989"/>
      <c r="U680" s="2935"/>
      <c r="W680" s="2999"/>
      <c r="X680" s="3000"/>
      <c r="Y680" s="3001"/>
      <c r="Z680" s="1601"/>
      <c r="AA680" s="1601"/>
      <c r="AB680" s="1601"/>
      <c r="AC680" s="1601"/>
      <c r="AD680" s="1601"/>
    </row>
    <row r="681" spans="1:42" s="1215" customFormat="1" ht="27.25" customHeight="1">
      <c r="A681" s="2993" t="s">
        <v>9777</v>
      </c>
      <c r="B681" s="2994"/>
      <c r="C681" s="1257" t="s">
        <v>9776</v>
      </c>
      <c r="D681" s="1257" t="s">
        <v>9775</v>
      </c>
      <c r="E681" s="1257" t="s">
        <v>123</v>
      </c>
      <c r="F681" s="1244">
        <f xml:space="preserve"> (9.21)*1.05</f>
        <v>9.6705000000000005</v>
      </c>
      <c r="G681" s="5853"/>
      <c r="H681" s="2995">
        <f>F681*G681</f>
        <v>0</v>
      </c>
      <c r="I681" s="1259" t="s">
        <v>140</v>
      </c>
      <c r="J681" s="2997"/>
      <c r="K681" s="2998"/>
      <c r="L681" s="2920"/>
      <c r="M681" s="1601"/>
      <c r="N681" s="1601"/>
      <c r="O681" s="1601"/>
      <c r="P681" s="1601"/>
      <c r="Q681" s="1601"/>
      <c r="R681" s="3002"/>
      <c r="T681" s="2989"/>
      <c r="U681" s="2935"/>
      <c r="W681" s="2999"/>
      <c r="X681" s="3000"/>
      <c r="Y681" s="3001"/>
      <c r="Z681" s="1601"/>
      <c r="AA681" s="1601"/>
      <c r="AB681" s="1601"/>
      <c r="AC681" s="1601"/>
      <c r="AD681" s="1601"/>
    </row>
    <row r="682" spans="1:42" s="1215" customFormat="1" ht="27.25" customHeight="1">
      <c r="A682" s="2993" t="s">
        <v>9774</v>
      </c>
      <c r="B682" s="2994"/>
      <c r="C682" s="1257">
        <v>713411121</v>
      </c>
      <c r="D682" s="1257" t="s">
        <v>9773</v>
      </c>
      <c r="E682" s="1257" t="s">
        <v>109</v>
      </c>
      <c r="F682" s="1244">
        <f xml:space="preserve"> (9.21)*2.26</f>
        <v>20.814599999999999</v>
      </c>
      <c r="G682" s="5853"/>
      <c r="H682" s="2995">
        <f>F682*G682</f>
        <v>0</v>
      </c>
      <c r="I682" s="1259" t="s">
        <v>102</v>
      </c>
      <c r="J682" s="2997"/>
      <c r="K682" s="2998"/>
      <c r="L682" s="2920"/>
      <c r="M682" s="2985"/>
      <c r="P682" s="2986"/>
      <c r="Q682" s="2987"/>
      <c r="R682" s="2988"/>
      <c r="T682" s="2989"/>
      <c r="U682" s="2935"/>
      <c r="W682" s="2999"/>
      <c r="X682" s="3000"/>
      <c r="Y682" s="3001"/>
      <c r="Z682" s="1601"/>
      <c r="AA682" s="1601"/>
      <c r="AB682" s="1601"/>
      <c r="AC682" s="1601"/>
      <c r="AD682" s="1601"/>
    </row>
    <row r="683" spans="1:42" s="1215" customFormat="1" ht="27.25" customHeight="1">
      <c r="A683" s="2993" t="s">
        <v>9772</v>
      </c>
      <c r="B683" s="2994"/>
      <c r="C683" s="3003" t="s">
        <v>9446</v>
      </c>
      <c r="D683" s="1557" t="s">
        <v>9771</v>
      </c>
      <c r="E683" s="3003" t="s">
        <v>109</v>
      </c>
      <c r="F683" s="3004">
        <f>((9.21)*2.26)*1.1</f>
        <v>22.896060000000002</v>
      </c>
      <c r="G683" s="5854"/>
      <c r="H683" s="3010">
        <f>F683*G683</f>
        <v>0</v>
      </c>
      <c r="I683" s="3011" t="s">
        <v>140</v>
      </c>
      <c r="J683" s="2997"/>
      <c r="K683" s="3005"/>
      <c r="L683" s="2920"/>
      <c r="T683" s="2989"/>
      <c r="AA683" s="1601"/>
      <c r="AB683" s="1601"/>
      <c r="AC683" s="1601"/>
      <c r="AD683" s="1601"/>
    </row>
    <row r="684" spans="1:42" ht="13.5" customHeight="1">
      <c r="A684" s="1541"/>
      <c r="B684" s="2917"/>
      <c r="C684" s="2917"/>
      <c r="D684" s="2970" t="s">
        <v>9770</v>
      </c>
      <c r="E684" s="2917"/>
      <c r="F684" s="2971">
        <v>9.2100000000000009</v>
      </c>
      <c r="G684" s="5818"/>
      <c r="H684" s="1570"/>
      <c r="I684" s="3020"/>
      <c r="J684" s="1059"/>
      <c r="K684" s="2920"/>
      <c r="L684" s="2973"/>
      <c r="M684" s="2973"/>
      <c r="N684" s="2973"/>
      <c r="O684" s="2974"/>
      <c r="P684" s="2974"/>
      <c r="Q684" s="2974"/>
      <c r="R684" s="2974"/>
      <c r="S684" s="2974"/>
      <c r="T684" s="2974"/>
      <c r="U684" s="2974"/>
      <c r="V684" s="1"/>
      <c r="W684" s="2974"/>
      <c r="X684" s="2941"/>
      <c r="Y684" s="2941"/>
      <c r="Z684" s="2062"/>
    </row>
    <row r="685" spans="1:42" s="2969" customFormat="1" ht="27.25" customHeight="1">
      <c r="A685" s="2976"/>
      <c r="B685" s="2977"/>
      <c r="C685" s="2978"/>
      <c r="D685" s="2979" t="s">
        <v>5532</v>
      </c>
      <c r="E685" s="2965"/>
      <c r="F685" s="3016"/>
      <c r="G685" s="5852"/>
      <c r="H685" s="2981"/>
      <c r="I685" s="2982"/>
      <c r="J685" s="3021"/>
      <c r="K685" s="2984"/>
      <c r="L685" s="2985"/>
      <c r="M685" s="2985"/>
      <c r="N685" s="1215"/>
      <c r="O685" s="1215"/>
      <c r="P685" s="2986"/>
      <c r="Q685" s="2987"/>
      <c r="R685" s="2988"/>
      <c r="S685" s="2989"/>
      <c r="T685" s="2990"/>
      <c r="U685" s="2991"/>
      <c r="V685" s="2992"/>
      <c r="W685" s="2992"/>
      <c r="X685" s="2986"/>
      <c r="Y685" s="1215"/>
    </row>
    <row r="686" spans="1:42" s="1215" customFormat="1" ht="27.25" customHeight="1">
      <c r="A686" s="3007"/>
      <c r="B686" s="3008"/>
      <c r="C686" s="3003"/>
      <c r="D686" s="1230" t="s">
        <v>9769</v>
      </c>
      <c r="E686" s="3003"/>
      <c r="F686" s="3004"/>
      <c r="G686" s="5855"/>
      <c r="H686" s="3010"/>
      <c r="I686" s="3023"/>
      <c r="J686" s="1063"/>
      <c r="K686" s="3005"/>
      <c r="L686" s="1"/>
      <c r="M686" s="1"/>
      <c r="N686" s="1"/>
      <c r="P686" s="1"/>
      <c r="Q686" s="1"/>
      <c r="R686" s="967"/>
      <c r="S686" s="1057"/>
      <c r="T686" s="1"/>
      <c r="U686" s="1"/>
      <c r="V686" s="1"/>
      <c r="W686" s="1"/>
      <c r="AA686" s="1"/>
      <c r="AB686" s="1058"/>
      <c r="AC686" s="1"/>
      <c r="AD686" s="1059"/>
      <c r="AE686" s="1"/>
      <c r="AF686" s="2941"/>
      <c r="AG686" s="2941"/>
      <c r="AH686" s="1060"/>
      <c r="AI686" s="2941"/>
      <c r="AJ686" s="2941"/>
      <c r="AK686" s="2941"/>
      <c r="AL686" s="3012"/>
      <c r="AM686" s="2941"/>
      <c r="AN686" s="2941"/>
      <c r="AO686" s="2941"/>
      <c r="AP686" s="3012"/>
    </row>
    <row r="687" spans="1:42" s="2969" customFormat="1" ht="13.5" customHeight="1">
      <c r="A687" s="2964">
        <v>89</v>
      </c>
      <c r="B687" s="2965">
        <v>751</v>
      </c>
      <c r="C687" s="2965" t="s">
        <v>9618</v>
      </c>
      <c r="D687" s="2965" t="s">
        <v>9768</v>
      </c>
      <c r="E687" s="2965" t="s">
        <v>123</v>
      </c>
      <c r="F687" s="2966">
        <f>F694</f>
        <v>15.41</v>
      </c>
      <c r="G687" s="2967">
        <f>SUM(H690:H693)/F687</f>
        <v>0</v>
      </c>
      <c r="H687" s="2967">
        <f>F687*G687</f>
        <v>0</v>
      </c>
      <c r="I687" s="3013" t="s">
        <v>60</v>
      </c>
      <c r="J687" s="3015"/>
      <c r="K687" s="3014"/>
      <c r="L687" s="1061"/>
      <c r="M687" s="1061"/>
      <c r="N687" s="2990"/>
      <c r="O687" s="2990"/>
      <c r="P687" s="2990"/>
      <c r="Q687" s="2986"/>
      <c r="T687" s="2989"/>
    </row>
    <row r="688" spans="1:42" s="2969" customFormat="1" ht="13.5" customHeight="1">
      <c r="A688" s="2964"/>
      <c r="B688" s="2965"/>
      <c r="C688" s="2965"/>
      <c r="D688" s="2979" t="s">
        <v>9767</v>
      </c>
      <c r="E688" s="2965"/>
      <c r="F688" s="3016"/>
      <c r="G688" s="5856"/>
      <c r="H688" s="2967"/>
      <c r="I688" s="2982"/>
      <c r="J688" s="2983"/>
      <c r="K688" s="3014"/>
      <c r="L688" s="1061"/>
      <c r="M688" s="2990"/>
      <c r="N688" s="2990"/>
      <c r="O688" s="2990"/>
      <c r="P688" s="2986"/>
      <c r="T688" s="2989"/>
    </row>
    <row r="689" spans="1:42" s="2969" customFormat="1" ht="27.25" customHeight="1">
      <c r="A689" s="2976"/>
      <c r="B689" s="2977"/>
      <c r="C689" s="2978"/>
      <c r="D689" s="3024" t="s">
        <v>9456</v>
      </c>
      <c r="E689" s="2965"/>
      <c r="F689" s="2980"/>
      <c r="G689" s="5857"/>
      <c r="H689" s="2981"/>
      <c r="I689" s="2982"/>
      <c r="J689" s="3018"/>
      <c r="K689" s="3019"/>
      <c r="L689" s="2985"/>
      <c r="M689" s="2985"/>
      <c r="N689" s="1215"/>
      <c r="O689" s="1215"/>
      <c r="P689" s="2986"/>
      <c r="Q689" s="2987"/>
      <c r="R689" s="2988"/>
      <c r="T689" s="2989"/>
      <c r="U689" s="2991"/>
      <c r="V689" s="2992"/>
      <c r="W689" s="2992"/>
      <c r="X689" s="2986"/>
      <c r="Y689" s="1215"/>
    </row>
    <row r="690" spans="1:42" s="1215" customFormat="1" ht="27.25" customHeight="1">
      <c r="A690" s="2993" t="s">
        <v>9766</v>
      </c>
      <c r="B690" s="2994"/>
      <c r="C690" s="1257" t="s">
        <v>9614</v>
      </c>
      <c r="D690" s="1230" t="s">
        <v>9757</v>
      </c>
      <c r="E690" s="1257" t="s">
        <v>123</v>
      </c>
      <c r="F690" s="1244">
        <f>F694</f>
        <v>15.41</v>
      </c>
      <c r="G690" s="5853"/>
      <c r="H690" s="2995">
        <f>F690*G690</f>
        <v>0</v>
      </c>
      <c r="I690" s="1259" t="s">
        <v>140</v>
      </c>
      <c r="J690" s="2997"/>
      <c r="K690" s="2998"/>
      <c r="L690" s="2920"/>
      <c r="M690" s="2990"/>
      <c r="N690" s="2990"/>
      <c r="O690" s="2990"/>
      <c r="P690" s="2986"/>
      <c r="Q690" s="2969"/>
      <c r="R690" s="2969"/>
      <c r="T690" s="2989"/>
      <c r="U690" s="2935"/>
      <c r="W690" s="2999"/>
      <c r="X690" s="3000"/>
      <c r="Y690" s="3001"/>
      <c r="Z690" s="1601"/>
      <c r="AA690" s="1601"/>
      <c r="AB690" s="1601"/>
      <c r="AC690" s="1601"/>
      <c r="AD690" s="1601"/>
    </row>
    <row r="691" spans="1:42" s="1215" customFormat="1" ht="27.25" customHeight="1">
      <c r="A691" s="2993" t="s">
        <v>9765</v>
      </c>
      <c r="B691" s="2994"/>
      <c r="C691" s="1257" t="s">
        <v>9611</v>
      </c>
      <c r="D691" s="1257" t="s">
        <v>9755</v>
      </c>
      <c r="E691" s="1257" t="s">
        <v>123</v>
      </c>
      <c r="F691" s="1244">
        <f xml:space="preserve"> (15.41)*1.05</f>
        <v>16.180500000000002</v>
      </c>
      <c r="G691" s="5853"/>
      <c r="H691" s="2995">
        <f>F691*G691</f>
        <v>0</v>
      </c>
      <c r="I691" s="1259" t="s">
        <v>140</v>
      </c>
      <c r="J691" s="2997"/>
      <c r="K691" s="2998"/>
      <c r="L691" s="2920"/>
      <c r="M691" s="1601"/>
      <c r="N691" s="1601"/>
      <c r="O691" s="1601"/>
      <c r="P691" s="1601"/>
      <c r="Q691" s="1601"/>
      <c r="R691" s="3002"/>
      <c r="T691" s="2989"/>
      <c r="U691" s="2935"/>
      <c r="W691" s="2999"/>
      <c r="X691" s="3000"/>
      <c r="Y691" s="3001"/>
      <c r="Z691" s="1601"/>
      <c r="AA691" s="1601"/>
      <c r="AB691" s="1601"/>
      <c r="AC691" s="1601"/>
      <c r="AD691" s="1601"/>
    </row>
    <row r="692" spans="1:42" s="1215" customFormat="1" ht="27.25" customHeight="1">
      <c r="A692" s="2993" t="s">
        <v>9764</v>
      </c>
      <c r="B692" s="2994"/>
      <c r="C692" s="1257">
        <v>713411121</v>
      </c>
      <c r="D692" s="1257" t="s">
        <v>9753</v>
      </c>
      <c r="E692" s="1257" t="s">
        <v>109</v>
      </c>
      <c r="F692" s="1244">
        <f>(15.41)*2.66</f>
        <v>40.990600000000001</v>
      </c>
      <c r="G692" s="5853"/>
      <c r="H692" s="2995">
        <f>F692*G692</f>
        <v>0</v>
      </c>
      <c r="I692" s="1259" t="s">
        <v>102</v>
      </c>
      <c r="J692" s="2997"/>
      <c r="K692" s="2998"/>
      <c r="L692" s="2920"/>
      <c r="M692" s="2985"/>
      <c r="P692" s="2986"/>
      <c r="Q692" s="2987"/>
      <c r="R692" s="2988"/>
      <c r="T692" s="2989"/>
      <c r="U692" s="2935"/>
      <c r="W692" s="2999"/>
      <c r="X692" s="3000"/>
      <c r="Y692" s="3001"/>
      <c r="Z692" s="1601"/>
      <c r="AA692" s="1601"/>
      <c r="AB692" s="1601"/>
      <c r="AC692" s="1601"/>
      <c r="AD692" s="1601"/>
    </row>
    <row r="693" spans="1:42" s="1215" customFormat="1" ht="27.25" customHeight="1">
      <c r="A693" s="2993" t="s">
        <v>9763</v>
      </c>
      <c r="B693" s="2994"/>
      <c r="C693" s="3003" t="s">
        <v>9446</v>
      </c>
      <c r="D693" s="1557" t="s">
        <v>9751</v>
      </c>
      <c r="E693" s="3003" t="s">
        <v>109</v>
      </c>
      <c r="F693" s="3004">
        <f>((15.41)*2.66)*1.1</f>
        <v>45.089660000000002</v>
      </c>
      <c r="G693" s="5854"/>
      <c r="H693" s="3010">
        <f>F693*G693</f>
        <v>0</v>
      </c>
      <c r="I693" s="3011" t="s">
        <v>140</v>
      </c>
      <c r="J693" s="2997"/>
      <c r="K693" s="3005"/>
      <c r="L693" s="2920"/>
      <c r="T693" s="2989"/>
      <c r="AA693" s="1601"/>
      <c r="AB693" s="1601"/>
      <c r="AC693" s="1601"/>
      <c r="AD693" s="1601"/>
    </row>
    <row r="694" spans="1:42" ht="13.5" customHeight="1">
      <c r="A694" s="1541"/>
      <c r="B694" s="2917"/>
      <c r="C694" s="2917"/>
      <c r="D694" s="2970" t="s">
        <v>9762</v>
      </c>
      <c r="E694" s="2917"/>
      <c r="F694" s="2971">
        <v>15.41</v>
      </c>
      <c r="G694" s="5818"/>
      <c r="H694" s="1570"/>
      <c r="I694" s="3020"/>
      <c r="J694" s="1059"/>
      <c r="K694" s="2920"/>
      <c r="L694" s="2973"/>
      <c r="M694" s="2973"/>
      <c r="N694" s="2973"/>
      <c r="O694" s="2974"/>
      <c r="P694" s="2974"/>
      <c r="Q694" s="2974"/>
      <c r="R694" s="2974"/>
      <c r="S694" s="2974"/>
      <c r="T694" s="2974"/>
      <c r="U694" s="2974"/>
      <c r="V694" s="1"/>
      <c r="W694" s="2974"/>
      <c r="X694" s="2941"/>
      <c r="Y694" s="2941"/>
      <c r="Z694" s="2062"/>
    </row>
    <row r="695" spans="1:42" s="2969" customFormat="1" ht="27.25" customHeight="1">
      <c r="A695" s="2976"/>
      <c r="B695" s="2977"/>
      <c r="C695" s="2978"/>
      <c r="D695" s="2979" t="s">
        <v>5532</v>
      </c>
      <c r="E695" s="2965"/>
      <c r="F695" s="3016"/>
      <c r="G695" s="5852"/>
      <c r="H695" s="2981"/>
      <c r="I695" s="2982"/>
      <c r="J695" s="3021"/>
      <c r="K695" s="2984"/>
      <c r="L695" s="2985"/>
      <c r="M695" s="2985"/>
      <c r="N695" s="1215"/>
      <c r="O695" s="1215"/>
      <c r="P695" s="2986"/>
      <c r="Q695" s="2987"/>
      <c r="R695" s="2988"/>
      <c r="S695" s="2989"/>
      <c r="T695" s="2990"/>
      <c r="U695" s="2991"/>
      <c r="V695" s="2992"/>
      <c r="W695" s="2992"/>
      <c r="X695" s="2986"/>
      <c r="Y695" s="1215"/>
    </row>
    <row r="696" spans="1:42" s="1215" customFormat="1" ht="27.25" customHeight="1">
      <c r="A696" s="3007"/>
      <c r="B696" s="3008"/>
      <c r="C696" s="3003"/>
      <c r="D696" s="1230" t="s">
        <v>9761</v>
      </c>
      <c r="E696" s="3003"/>
      <c r="F696" s="3004"/>
      <c r="G696" s="5855"/>
      <c r="H696" s="3010"/>
      <c r="I696" s="3023"/>
      <c r="J696" s="1063"/>
      <c r="K696" s="3005"/>
      <c r="L696" s="1"/>
      <c r="M696" s="1"/>
      <c r="N696" s="1"/>
      <c r="P696" s="1"/>
      <c r="Q696" s="1"/>
      <c r="R696" s="967"/>
      <c r="S696" s="1057"/>
      <c r="T696" s="1"/>
      <c r="U696" s="1"/>
      <c r="V696" s="1"/>
      <c r="W696" s="1"/>
      <c r="AA696" s="1"/>
      <c r="AB696" s="1058"/>
      <c r="AC696" s="1"/>
      <c r="AD696" s="1059"/>
      <c r="AE696" s="1"/>
      <c r="AF696" s="2941"/>
      <c r="AG696" s="2941"/>
      <c r="AH696" s="1060"/>
      <c r="AI696" s="2941"/>
      <c r="AJ696" s="2941"/>
      <c r="AK696" s="2941"/>
      <c r="AL696" s="3012"/>
      <c r="AM696" s="2941"/>
      <c r="AN696" s="2941"/>
      <c r="AO696" s="2941"/>
      <c r="AP696" s="3012"/>
    </row>
    <row r="697" spans="1:42" s="2969" customFormat="1" ht="13.5" customHeight="1">
      <c r="A697" s="2964">
        <v>90</v>
      </c>
      <c r="B697" s="2965">
        <v>751</v>
      </c>
      <c r="C697" s="2965" t="s">
        <v>9618</v>
      </c>
      <c r="D697" s="2965" t="s">
        <v>9760</v>
      </c>
      <c r="E697" s="2965" t="s">
        <v>123</v>
      </c>
      <c r="F697" s="2966">
        <f>F704</f>
        <v>22.74</v>
      </c>
      <c r="G697" s="2967">
        <f>SUM(H700:H703)/F697</f>
        <v>0</v>
      </c>
      <c r="H697" s="2967">
        <f>F697*G697</f>
        <v>0</v>
      </c>
      <c r="I697" s="3013" t="s">
        <v>60</v>
      </c>
      <c r="J697" s="3015"/>
      <c r="K697" s="3014"/>
      <c r="L697" s="1061"/>
      <c r="M697" s="1061"/>
      <c r="N697" s="2990"/>
      <c r="O697" s="2990"/>
      <c r="P697" s="2990"/>
      <c r="Q697" s="2986"/>
      <c r="T697" s="2989"/>
    </row>
    <row r="698" spans="1:42" s="2969" customFormat="1" ht="13.5" customHeight="1">
      <c r="A698" s="2964"/>
      <c r="B698" s="2965"/>
      <c r="C698" s="2965"/>
      <c r="D698" s="2979" t="s">
        <v>9759</v>
      </c>
      <c r="E698" s="2965"/>
      <c r="F698" s="3016"/>
      <c r="G698" s="5856"/>
      <c r="H698" s="2967"/>
      <c r="I698" s="2982"/>
      <c r="J698" s="2983"/>
      <c r="K698" s="3014"/>
      <c r="L698" s="1061"/>
      <c r="M698" s="2990"/>
      <c r="N698" s="2990"/>
      <c r="O698" s="2990"/>
      <c r="P698" s="2986"/>
      <c r="T698" s="2989"/>
    </row>
    <row r="699" spans="1:42" s="2969" customFormat="1" ht="27.25" customHeight="1">
      <c r="A699" s="2976"/>
      <c r="B699" s="2977"/>
      <c r="C699" s="2978"/>
      <c r="D699" s="3024" t="s">
        <v>9456</v>
      </c>
      <c r="E699" s="2965"/>
      <c r="F699" s="2980"/>
      <c r="G699" s="5857"/>
      <c r="H699" s="2981"/>
      <c r="I699" s="2982"/>
      <c r="J699" s="3018"/>
      <c r="K699" s="3019"/>
      <c r="L699" s="2985"/>
      <c r="M699" s="2985"/>
      <c r="N699" s="1215"/>
      <c r="O699" s="1215"/>
      <c r="P699" s="2986"/>
      <c r="Q699" s="2987"/>
      <c r="R699" s="2988"/>
      <c r="T699" s="2989"/>
      <c r="U699" s="2991"/>
      <c r="V699" s="2992"/>
      <c r="W699" s="2992"/>
      <c r="X699" s="2986"/>
      <c r="Y699" s="1215"/>
    </row>
    <row r="700" spans="1:42" s="1215" customFormat="1" ht="27.25" customHeight="1">
      <c r="A700" s="2993" t="s">
        <v>9758</v>
      </c>
      <c r="B700" s="2994"/>
      <c r="C700" s="1257" t="s">
        <v>9614</v>
      </c>
      <c r="D700" s="1230" t="s">
        <v>9757</v>
      </c>
      <c r="E700" s="1257" t="s">
        <v>123</v>
      </c>
      <c r="F700" s="1244">
        <f>F704</f>
        <v>22.74</v>
      </c>
      <c r="G700" s="5853"/>
      <c r="H700" s="2995">
        <f>F700*G700</f>
        <v>0</v>
      </c>
      <c r="I700" s="1259" t="s">
        <v>140</v>
      </c>
      <c r="J700" s="2997"/>
      <c r="K700" s="2998"/>
      <c r="L700" s="2920"/>
      <c r="M700" s="2990"/>
      <c r="N700" s="2990"/>
      <c r="O700" s="2990"/>
      <c r="P700" s="2986"/>
      <c r="Q700" s="2969"/>
      <c r="R700" s="2969"/>
      <c r="T700" s="2989"/>
      <c r="U700" s="2935"/>
      <c r="W700" s="2999"/>
      <c r="X700" s="3000"/>
      <c r="Y700" s="3001"/>
      <c r="Z700" s="1601"/>
      <c r="AA700" s="1601"/>
      <c r="AB700" s="1601"/>
      <c r="AC700" s="1601"/>
      <c r="AD700" s="1601"/>
    </row>
    <row r="701" spans="1:42" s="1215" customFormat="1" ht="27.25" customHeight="1">
      <c r="A701" s="2993" t="s">
        <v>9756</v>
      </c>
      <c r="B701" s="2994"/>
      <c r="C701" s="1257" t="s">
        <v>9611</v>
      </c>
      <c r="D701" s="1257" t="s">
        <v>9755</v>
      </c>
      <c r="E701" s="1257" t="s">
        <v>123</v>
      </c>
      <c r="F701" s="1244">
        <f xml:space="preserve"> (15.41)*1.05</f>
        <v>16.180500000000002</v>
      </c>
      <c r="G701" s="5853"/>
      <c r="H701" s="2995">
        <f>F701*G701</f>
        <v>0</v>
      </c>
      <c r="I701" s="1259" t="s">
        <v>140</v>
      </c>
      <c r="J701" s="2997"/>
      <c r="K701" s="2998"/>
      <c r="L701" s="2920"/>
      <c r="M701" s="1601"/>
      <c r="N701" s="1601"/>
      <c r="O701" s="1601"/>
      <c r="P701" s="1601"/>
      <c r="Q701" s="1601"/>
      <c r="R701" s="3002"/>
      <c r="T701" s="2989"/>
      <c r="U701" s="2935"/>
      <c r="W701" s="2999"/>
      <c r="X701" s="3000"/>
      <c r="Y701" s="3001"/>
      <c r="Z701" s="1601"/>
      <c r="AA701" s="1601"/>
      <c r="AB701" s="1601"/>
      <c r="AC701" s="1601"/>
      <c r="AD701" s="1601"/>
    </row>
    <row r="702" spans="1:42" s="1215" customFormat="1" ht="27.25" customHeight="1">
      <c r="A702" s="2993" t="s">
        <v>9754</v>
      </c>
      <c r="B702" s="2994"/>
      <c r="C702" s="1257">
        <v>713411121</v>
      </c>
      <c r="D702" s="1257" t="s">
        <v>9753</v>
      </c>
      <c r="E702" s="1257" t="s">
        <v>109</v>
      </c>
      <c r="F702" s="1244">
        <f>(15.41)*2.66</f>
        <v>40.990600000000001</v>
      </c>
      <c r="G702" s="5853"/>
      <c r="H702" s="2995">
        <f>F702*G702</f>
        <v>0</v>
      </c>
      <c r="I702" s="1259" t="s">
        <v>102</v>
      </c>
      <c r="J702" s="2997"/>
      <c r="K702" s="2998"/>
      <c r="L702" s="2920"/>
      <c r="M702" s="2985"/>
      <c r="P702" s="2986"/>
      <c r="Q702" s="2987"/>
      <c r="R702" s="2988"/>
      <c r="T702" s="2989"/>
      <c r="U702" s="2935"/>
      <c r="W702" s="2999"/>
      <c r="X702" s="3000"/>
      <c r="Y702" s="3001"/>
      <c r="Z702" s="1601"/>
      <c r="AA702" s="1601"/>
      <c r="AB702" s="1601"/>
      <c r="AC702" s="1601"/>
      <c r="AD702" s="1601"/>
    </row>
    <row r="703" spans="1:42" s="1215" customFormat="1" ht="27.25" customHeight="1">
      <c r="A703" s="2993" t="s">
        <v>9752</v>
      </c>
      <c r="B703" s="2994"/>
      <c r="C703" s="3003" t="s">
        <v>9446</v>
      </c>
      <c r="D703" s="1557" t="s">
        <v>9751</v>
      </c>
      <c r="E703" s="3003" t="s">
        <v>109</v>
      </c>
      <c r="F703" s="3004">
        <f>((15.41)*2.66)*1.1</f>
        <v>45.089660000000002</v>
      </c>
      <c r="G703" s="5854"/>
      <c r="H703" s="3010">
        <f>F703*G703</f>
        <v>0</v>
      </c>
      <c r="I703" s="3011" t="s">
        <v>140</v>
      </c>
      <c r="J703" s="2997"/>
      <c r="K703" s="3005"/>
      <c r="L703" s="2920"/>
      <c r="T703" s="2989"/>
      <c r="AA703" s="1601"/>
      <c r="AB703" s="1601"/>
      <c r="AC703" s="1601"/>
      <c r="AD703" s="1601"/>
    </row>
    <row r="704" spans="1:42" ht="13.5" customHeight="1">
      <c r="A704" s="1541"/>
      <c r="B704" s="2917"/>
      <c r="C704" s="2917"/>
      <c r="D704" s="2970" t="s">
        <v>9750</v>
      </c>
      <c r="E704" s="2917"/>
      <c r="F704" s="2971">
        <v>22.74</v>
      </c>
      <c r="G704" s="5818"/>
      <c r="H704" s="1570"/>
      <c r="I704" s="3020"/>
      <c r="J704" s="1059"/>
      <c r="K704" s="2920"/>
      <c r="L704" s="2973"/>
      <c r="M704" s="2973"/>
      <c r="N704" s="2973"/>
      <c r="O704" s="2974"/>
      <c r="P704" s="2974"/>
      <c r="Q704" s="2974"/>
      <c r="R704" s="2974"/>
      <c r="S704" s="2974"/>
      <c r="T704" s="2974"/>
      <c r="U704" s="2974"/>
      <c r="V704" s="1"/>
      <c r="W704" s="2974"/>
      <c r="X704" s="2941"/>
      <c r="Y704" s="2941"/>
      <c r="Z704" s="2062"/>
    </row>
    <row r="705" spans="1:42" s="2969" customFormat="1" ht="27.25" customHeight="1">
      <c r="A705" s="2976"/>
      <c r="B705" s="2977"/>
      <c r="C705" s="2978"/>
      <c r="D705" s="2979" t="s">
        <v>5532</v>
      </c>
      <c r="E705" s="2965"/>
      <c r="F705" s="3016"/>
      <c r="G705" s="5852"/>
      <c r="H705" s="2981"/>
      <c r="I705" s="2982"/>
      <c r="J705" s="3021"/>
      <c r="K705" s="2984"/>
      <c r="L705" s="2985"/>
      <c r="M705" s="2985"/>
      <c r="N705" s="1215"/>
      <c r="O705" s="1215"/>
      <c r="P705" s="2986"/>
      <c r="Q705" s="2987"/>
      <c r="R705" s="2988"/>
      <c r="S705" s="2989"/>
      <c r="T705" s="2990"/>
      <c r="U705" s="2991"/>
      <c r="V705" s="2992"/>
      <c r="W705" s="2992"/>
      <c r="X705" s="2986"/>
      <c r="Y705" s="1215"/>
    </row>
    <row r="706" spans="1:42" s="1215" customFormat="1" ht="27.25" customHeight="1">
      <c r="A706" s="3007"/>
      <c r="B706" s="3008"/>
      <c r="C706" s="3003"/>
      <c r="D706" s="1230" t="s">
        <v>9749</v>
      </c>
      <c r="E706" s="3003"/>
      <c r="F706" s="3004"/>
      <c r="G706" s="5855"/>
      <c r="H706" s="3010"/>
      <c r="I706" s="3023"/>
      <c r="J706" s="1063"/>
      <c r="K706" s="3005"/>
      <c r="L706" s="1"/>
      <c r="M706" s="1"/>
      <c r="N706" s="1"/>
      <c r="P706" s="1"/>
      <c r="Q706" s="1"/>
      <c r="R706" s="967"/>
      <c r="S706" s="1057"/>
      <c r="T706" s="1"/>
      <c r="U706" s="1"/>
      <c r="V706" s="1"/>
      <c r="W706" s="1"/>
      <c r="AA706" s="1"/>
      <c r="AB706" s="1058"/>
      <c r="AC706" s="1"/>
      <c r="AD706" s="1059"/>
      <c r="AE706" s="1"/>
      <c r="AF706" s="2941"/>
      <c r="AG706" s="2941"/>
      <c r="AH706" s="1060"/>
      <c r="AI706" s="2941"/>
      <c r="AJ706" s="2941"/>
      <c r="AK706" s="2941"/>
      <c r="AL706" s="3012"/>
      <c r="AM706" s="2941"/>
      <c r="AN706" s="2941"/>
      <c r="AO706" s="2941"/>
      <c r="AP706" s="3012"/>
    </row>
    <row r="707" spans="1:42" s="2969" customFormat="1" ht="13.5" customHeight="1">
      <c r="A707" s="2964">
        <v>91</v>
      </c>
      <c r="B707" s="2965">
        <v>751</v>
      </c>
      <c r="C707" s="2965" t="s">
        <v>9618</v>
      </c>
      <c r="D707" s="2965" t="s">
        <v>9748</v>
      </c>
      <c r="E707" s="2965" t="s">
        <v>123</v>
      </c>
      <c r="F707" s="2966">
        <f>F714</f>
        <v>29.03</v>
      </c>
      <c r="G707" s="2967">
        <f>SUM(H710:H713)/F707</f>
        <v>0</v>
      </c>
      <c r="H707" s="2967">
        <f>F707*G707</f>
        <v>0</v>
      </c>
      <c r="I707" s="3013" t="s">
        <v>60</v>
      </c>
      <c r="J707" s="3015"/>
      <c r="K707" s="3014"/>
      <c r="L707" s="1061"/>
      <c r="M707" s="1061"/>
      <c r="N707" s="2990"/>
      <c r="O707" s="2990"/>
      <c r="P707" s="2990"/>
      <c r="Q707" s="2986"/>
      <c r="T707" s="2989"/>
    </row>
    <row r="708" spans="1:42" s="2969" customFormat="1" ht="13.5" customHeight="1">
      <c r="A708" s="2964"/>
      <c r="B708" s="2965"/>
      <c r="C708" s="2965"/>
      <c r="D708" s="2979" t="s">
        <v>9747</v>
      </c>
      <c r="E708" s="2965"/>
      <c r="F708" s="3016"/>
      <c r="G708" s="5856"/>
      <c r="H708" s="2967"/>
      <c r="I708" s="2982"/>
      <c r="J708" s="2983"/>
      <c r="K708" s="3014"/>
      <c r="L708" s="1061"/>
      <c r="M708" s="2990"/>
      <c r="N708" s="2990"/>
      <c r="O708" s="2990"/>
      <c r="P708" s="2986"/>
      <c r="T708" s="2989"/>
    </row>
    <row r="709" spans="1:42" s="2969" customFormat="1" ht="27.25" customHeight="1">
      <c r="A709" s="2976"/>
      <c r="B709" s="2977"/>
      <c r="C709" s="2978"/>
      <c r="D709" s="3024" t="s">
        <v>9456</v>
      </c>
      <c r="E709" s="2965"/>
      <c r="F709" s="2980"/>
      <c r="G709" s="5857"/>
      <c r="H709" s="2981"/>
      <c r="I709" s="2982"/>
      <c r="J709" s="3018"/>
      <c r="K709" s="3019"/>
      <c r="L709" s="2985"/>
      <c r="M709" s="2985"/>
      <c r="N709" s="1215"/>
      <c r="O709" s="1215"/>
      <c r="P709" s="2986"/>
      <c r="Q709" s="2987"/>
      <c r="R709" s="2988"/>
      <c r="T709" s="2989"/>
      <c r="U709" s="2991"/>
      <c r="V709" s="2992"/>
      <c r="W709" s="2992"/>
      <c r="X709" s="2986"/>
      <c r="Y709" s="1215"/>
    </row>
    <row r="710" spans="1:42" s="1215" customFormat="1" ht="27.25" customHeight="1">
      <c r="A710" s="2993" t="s">
        <v>9746</v>
      </c>
      <c r="B710" s="2994"/>
      <c r="C710" s="1257" t="s">
        <v>9614</v>
      </c>
      <c r="D710" s="1230" t="s">
        <v>9745</v>
      </c>
      <c r="E710" s="1257" t="s">
        <v>123</v>
      </c>
      <c r="F710" s="1244">
        <f>F714</f>
        <v>29.03</v>
      </c>
      <c r="G710" s="5853"/>
      <c r="H710" s="2995">
        <f>F710*G710</f>
        <v>0</v>
      </c>
      <c r="I710" s="1259" t="s">
        <v>140</v>
      </c>
      <c r="J710" s="2997"/>
      <c r="K710" s="2998"/>
      <c r="L710" s="2920"/>
      <c r="M710" s="2990"/>
      <c r="N710" s="2990"/>
      <c r="O710" s="2990"/>
      <c r="P710" s="2986"/>
      <c r="Q710" s="2969"/>
      <c r="R710" s="2969"/>
      <c r="T710" s="2989"/>
      <c r="U710" s="2935"/>
      <c r="W710" s="2999"/>
      <c r="X710" s="3000"/>
      <c r="Y710" s="3001"/>
      <c r="Z710" s="1601"/>
      <c r="AA710" s="1601"/>
      <c r="AB710" s="1601"/>
      <c r="AC710" s="1601"/>
      <c r="AD710" s="1601"/>
    </row>
    <row r="711" spans="1:42" s="1215" customFormat="1" ht="27.25" customHeight="1">
      <c r="A711" s="2993" t="s">
        <v>9744</v>
      </c>
      <c r="B711" s="2994"/>
      <c r="C711" s="1257" t="s">
        <v>9611</v>
      </c>
      <c r="D711" s="1257" t="s">
        <v>9743</v>
      </c>
      <c r="E711" s="1257" t="s">
        <v>123</v>
      </c>
      <c r="F711" s="1244">
        <f xml:space="preserve"> (29.03)*1.05</f>
        <v>30.481500000000004</v>
      </c>
      <c r="G711" s="5853"/>
      <c r="H711" s="2995">
        <f>F711*G711</f>
        <v>0</v>
      </c>
      <c r="I711" s="1259" t="s">
        <v>140</v>
      </c>
      <c r="J711" s="2997"/>
      <c r="K711" s="2998"/>
      <c r="L711" s="2920"/>
      <c r="M711" s="1601"/>
      <c r="N711" s="1601"/>
      <c r="O711" s="1601"/>
      <c r="P711" s="1601"/>
      <c r="Q711" s="1601"/>
      <c r="R711" s="3002"/>
      <c r="T711" s="2989"/>
      <c r="U711" s="2935"/>
      <c r="W711" s="2999"/>
      <c r="X711" s="3000"/>
      <c r="Y711" s="3001"/>
      <c r="Z711" s="1601"/>
      <c r="AA711" s="1601"/>
      <c r="AB711" s="1601"/>
      <c r="AC711" s="1601"/>
      <c r="AD711" s="1601"/>
    </row>
    <row r="712" spans="1:42" s="1215" customFormat="1" ht="27.25" customHeight="1">
      <c r="A712" s="2993" t="s">
        <v>9742</v>
      </c>
      <c r="B712" s="2994"/>
      <c r="C712" s="1257">
        <v>713411121</v>
      </c>
      <c r="D712" s="1257" t="s">
        <v>9741</v>
      </c>
      <c r="E712" s="1257" t="s">
        <v>109</v>
      </c>
      <c r="F712" s="1244">
        <f>(29.03)*2.88</f>
        <v>83.606399999999994</v>
      </c>
      <c r="G712" s="5853"/>
      <c r="H712" s="2995">
        <f>F712*G712</f>
        <v>0</v>
      </c>
      <c r="I712" s="1259" t="s">
        <v>102</v>
      </c>
      <c r="J712" s="2997"/>
      <c r="K712" s="2998"/>
      <c r="L712" s="2920"/>
      <c r="M712" s="2985"/>
      <c r="P712" s="2986"/>
      <c r="Q712" s="2987"/>
      <c r="R712" s="2988"/>
      <c r="T712" s="2989"/>
      <c r="U712" s="2935"/>
      <c r="W712" s="2999"/>
      <c r="X712" s="3000"/>
      <c r="Y712" s="3001"/>
      <c r="Z712" s="1601"/>
      <c r="AA712" s="1601"/>
      <c r="AB712" s="1601"/>
      <c r="AC712" s="1601"/>
      <c r="AD712" s="1601"/>
    </row>
    <row r="713" spans="1:42" s="1215" customFormat="1" ht="27.25" customHeight="1">
      <c r="A713" s="2993" t="s">
        <v>9740</v>
      </c>
      <c r="B713" s="2994"/>
      <c r="C713" s="3003" t="s">
        <v>9446</v>
      </c>
      <c r="D713" s="1557" t="s">
        <v>9739</v>
      </c>
      <c r="E713" s="3003" t="s">
        <v>109</v>
      </c>
      <c r="F713" s="3004">
        <f>((29.03)*2.88)*1.1</f>
        <v>91.967039999999997</v>
      </c>
      <c r="G713" s="5854"/>
      <c r="H713" s="3010">
        <f>F713*G713</f>
        <v>0</v>
      </c>
      <c r="I713" s="3011" t="s">
        <v>140</v>
      </c>
      <c r="J713" s="2997"/>
      <c r="K713" s="3005"/>
      <c r="L713" s="2920"/>
      <c r="T713" s="2989"/>
      <c r="AA713" s="1601"/>
      <c r="AB713" s="1601"/>
      <c r="AC713" s="1601"/>
      <c r="AD713" s="1601"/>
    </row>
    <row r="714" spans="1:42" ht="13.5" customHeight="1">
      <c r="A714" s="1541"/>
      <c r="B714" s="2917"/>
      <c r="C714" s="2917"/>
      <c r="D714" s="2970" t="s">
        <v>9738</v>
      </c>
      <c r="E714" s="2917"/>
      <c r="F714" s="2971">
        <v>29.03</v>
      </c>
      <c r="G714" s="5818"/>
      <c r="H714" s="1570"/>
      <c r="I714" s="3020"/>
      <c r="J714" s="1059"/>
      <c r="K714" s="2920"/>
      <c r="L714" s="2973"/>
      <c r="M714" s="2973"/>
      <c r="N714" s="2973"/>
      <c r="O714" s="2974"/>
      <c r="P714" s="2974"/>
      <c r="Q714" s="2974"/>
      <c r="R714" s="2974"/>
      <c r="S714" s="2974"/>
      <c r="T714" s="2974"/>
      <c r="U714" s="2974"/>
      <c r="V714" s="1"/>
      <c r="W714" s="2974"/>
      <c r="X714" s="2941"/>
      <c r="Y714" s="2941"/>
      <c r="Z714" s="2062"/>
    </row>
    <row r="715" spans="1:42" s="2969" customFormat="1" ht="27.25" customHeight="1">
      <c r="A715" s="2976"/>
      <c r="B715" s="2977"/>
      <c r="C715" s="2978"/>
      <c r="D715" s="2979" t="s">
        <v>5532</v>
      </c>
      <c r="E715" s="2965"/>
      <c r="F715" s="3016"/>
      <c r="G715" s="5852"/>
      <c r="H715" s="2981"/>
      <c r="I715" s="2982"/>
      <c r="J715" s="3021"/>
      <c r="K715" s="2984"/>
      <c r="L715" s="2985"/>
      <c r="M715" s="2985"/>
      <c r="N715" s="1215"/>
      <c r="O715" s="1215"/>
      <c r="P715" s="2986"/>
      <c r="Q715" s="2987"/>
      <c r="R715" s="2988"/>
      <c r="S715" s="2989"/>
      <c r="T715" s="2990"/>
      <c r="U715" s="2991"/>
      <c r="V715" s="2992"/>
      <c r="W715" s="2992"/>
      <c r="X715" s="2986"/>
      <c r="Y715" s="1215"/>
    </row>
    <row r="716" spans="1:42" s="1215" customFormat="1" ht="27.25" customHeight="1">
      <c r="A716" s="3007"/>
      <c r="B716" s="3008"/>
      <c r="C716" s="3003"/>
      <c r="D716" s="1230" t="s">
        <v>9737</v>
      </c>
      <c r="E716" s="3003"/>
      <c r="F716" s="3004"/>
      <c r="G716" s="5855"/>
      <c r="H716" s="3010"/>
      <c r="I716" s="3023"/>
      <c r="J716" s="1063"/>
      <c r="K716" s="3005"/>
      <c r="L716" s="1"/>
      <c r="M716" s="1"/>
      <c r="N716" s="1"/>
      <c r="P716" s="1"/>
      <c r="Q716" s="1"/>
      <c r="R716" s="967"/>
      <c r="S716" s="1057"/>
      <c r="T716" s="1"/>
      <c r="U716" s="1"/>
      <c r="V716" s="1"/>
      <c r="W716" s="1"/>
      <c r="AA716" s="1"/>
      <c r="AB716" s="1058"/>
      <c r="AC716" s="1"/>
      <c r="AD716" s="1059"/>
      <c r="AE716" s="1"/>
      <c r="AF716" s="2941"/>
      <c r="AG716" s="2941"/>
      <c r="AH716" s="1060"/>
      <c r="AI716" s="2941"/>
      <c r="AJ716" s="2941"/>
      <c r="AK716" s="2941"/>
      <c r="AL716" s="3012"/>
      <c r="AM716" s="2941"/>
      <c r="AN716" s="2941"/>
      <c r="AO716" s="2941"/>
      <c r="AP716" s="3012"/>
    </row>
    <row r="717" spans="1:42" s="2969" customFormat="1" ht="13.5" customHeight="1">
      <c r="A717" s="2964">
        <v>92</v>
      </c>
      <c r="B717" s="2965">
        <v>751</v>
      </c>
      <c r="C717" s="2965" t="s">
        <v>9557</v>
      </c>
      <c r="D717" s="2965" t="s">
        <v>9736</v>
      </c>
      <c r="E717" s="2965" t="s">
        <v>123</v>
      </c>
      <c r="F717" s="2966">
        <f>F724</f>
        <v>35.14</v>
      </c>
      <c r="G717" s="2967">
        <f>SUM(H720:H723)/F717</f>
        <v>0</v>
      </c>
      <c r="H717" s="2967">
        <f>F717*G717</f>
        <v>0</v>
      </c>
      <c r="I717" s="3013" t="s">
        <v>60</v>
      </c>
      <c r="J717" s="3015"/>
      <c r="K717" s="3014"/>
      <c r="L717" s="1061"/>
      <c r="M717" s="1061"/>
      <c r="N717" s="2990"/>
      <c r="O717" s="2990"/>
      <c r="P717" s="2990"/>
      <c r="Q717" s="2986"/>
      <c r="T717" s="2989"/>
    </row>
    <row r="718" spans="1:42" s="2969" customFormat="1" ht="13.5" customHeight="1">
      <c r="A718" s="2964"/>
      <c r="B718" s="2965"/>
      <c r="C718" s="2965"/>
      <c r="D718" s="2979" t="s">
        <v>9735</v>
      </c>
      <c r="E718" s="2965"/>
      <c r="F718" s="3016"/>
      <c r="G718" s="5856"/>
      <c r="H718" s="2967"/>
      <c r="I718" s="2982"/>
      <c r="J718" s="2983"/>
      <c r="K718" s="3014"/>
      <c r="L718" s="1061"/>
      <c r="M718" s="2990"/>
      <c r="N718" s="2990"/>
      <c r="O718" s="2990"/>
      <c r="P718" s="2986"/>
      <c r="T718" s="2989"/>
    </row>
    <row r="719" spans="1:42" s="2969" customFormat="1" ht="27.25" customHeight="1">
      <c r="A719" s="2976"/>
      <c r="B719" s="2977"/>
      <c r="C719" s="2978"/>
      <c r="D719" s="3024" t="s">
        <v>9456</v>
      </c>
      <c r="E719" s="2965"/>
      <c r="F719" s="2980"/>
      <c r="G719" s="5857"/>
      <c r="H719" s="2981"/>
      <c r="I719" s="2982"/>
      <c r="J719" s="3018"/>
      <c r="K719" s="3019"/>
      <c r="L719" s="2985"/>
      <c r="M719" s="2985"/>
      <c r="N719" s="1215"/>
      <c r="O719" s="1215"/>
      <c r="P719" s="2986"/>
      <c r="Q719" s="2987"/>
      <c r="R719" s="2988"/>
      <c r="T719" s="2989"/>
      <c r="U719" s="2991"/>
      <c r="V719" s="2992"/>
      <c r="W719" s="2992"/>
      <c r="X719" s="2986"/>
      <c r="Y719" s="1215"/>
    </row>
    <row r="720" spans="1:42" s="1215" customFormat="1" ht="27.25" customHeight="1">
      <c r="A720" s="2993" t="s">
        <v>9734</v>
      </c>
      <c r="B720" s="2994"/>
      <c r="C720" s="1257" t="s">
        <v>9600</v>
      </c>
      <c r="D720" s="1230" t="s">
        <v>9733</v>
      </c>
      <c r="E720" s="1257" t="s">
        <v>123</v>
      </c>
      <c r="F720" s="1244">
        <f>F724</f>
        <v>35.14</v>
      </c>
      <c r="G720" s="5853"/>
      <c r="H720" s="2995">
        <f>F720*G720</f>
        <v>0</v>
      </c>
      <c r="I720" s="1259" t="s">
        <v>140</v>
      </c>
      <c r="J720" s="2997"/>
      <c r="K720" s="2998"/>
      <c r="L720" s="2920"/>
      <c r="M720" s="2990"/>
      <c r="N720" s="2990"/>
      <c r="O720" s="2990"/>
      <c r="P720" s="2986"/>
      <c r="Q720" s="2969"/>
      <c r="R720" s="2969"/>
      <c r="T720" s="2989"/>
      <c r="U720" s="2935"/>
      <c r="W720" s="2999"/>
      <c r="X720" s="3000"/>
      <c r="Y720" s="3001"/>
      <c r="Z720" s="1601"/>
      <c r="AA720" s="1601"/>
      <c r="AB720" s="1601"/>
      <c r="AC720" s="1601"/>
      <c r="AD720" s="1601"/>
    </row>
    <row r="721" spans="1:42" s="1215" customFormat="1" ht="27.25" customHeight="1">
      <c r="A721" s="2993" t="s">
        <v>9732</v>
      </c>
      <c r="B721" s="2994"/>
      <c r="C721" s="1257" t="s">
        <v>9597</v>
      </c>
      <c r="D721" s="1257" t="s">
        <v>9731</v>
      </c>
      <c r="E721" s="1257" t="s">
        <v>123</v>
      </c>
      <c r="F721" s="1244">
        <f>(35.14)*1.05</f>
        <v>36.897000000000006</v>
      </c>
      <c r="G721" s="5853"/>
      <c r="H721" s="2995">
        <f>F721*G721</f>
        <v>0</v>
      </c>
      <c r="I721" s="1259" t="s">
        <v>140</v>
      </c>
      <c r="J721" s="2997"/>
      <c r="K721" s="2998"/>
      <c r="L721" s="2920"/>
      <c r="M721" s="1601"/>
      <c r="N721" s="1601"/>
      <c r="O721" s="1601"/>
      <c r="P721" s="1601"/>
      <c r="Q721" s="1601"/>
      <c r="R721" s="3002"/>
      <c r="T721" s="2989"/>
      <c r="U721" s="2935"/>
      <c r="W721" s="2999"/>
      <c r="X721" s="3000"/>
      <c r="Y721" s="3001"/>
      <c r="Z721" s="1601"/>
      <c r="AA721" s="1601"/>
      <c r="AB721" s="1601"/>
      <c r="AC721" s="1601"/>
      <c r="AD721" s="1601"/>
    </row>
    <row r="722" spans="1:42" s="1215" customFormat="1" ht="27.25" customHeight="1">
      <c r="A722" s="2993" t="s">
        <v>9730</v>
      </c>
      <c r="B722" s="2994"/>
      <c r="C722" s="1257">
        <v>713411121</v>
      </c>
      <c r="D722" s="1257" t="s">
        <v>9729</v>
      </c>
      <c r="E722" s="1257" t="s">
        <v>109</v>
      </c>
      <c r="F722" s="1244">
        <f>(35.14)*3.36</f>
        <v>118.07039999999999</v>
      </c>
      <c r="G722" s="5853"/>
      <c r="H722" s="2995">
        <f>F722*G722</f>
        <v>0</v>
      </c>
      <c r="I722" s="1259" t="s">
        <v>102</v>
      </c>
      <c r="J722" s="2997"/>
      <c r="K722" s="2998"/>
      <c r="L722" s="2920"/>
      <c r="M722" s="2985"/>
      <c r="P722" s="2986"/>
      <c r="Q722" s="2987"/>
      <c r="R722" s="2988"/>
      <c r="T722" s="2989"/>
      <c r="U722" s="2935"/>
      <c r="W722" s="2999"/>
      <c r="X722" s="3000"/>
      <c r="Y722" s="3001"/>
      <c r="Z722" s="1601"/>
      <c r="AA722" s="1601"/>
      <c r="AB722" s="1601"/>
      <c r="AC722" s="1601"/>
      <c r="AD722" s="1601"/>
    </row>
    <row r="723" spans="1:42" s="1215" customFormat="1" ht="27.25" customHeight="1">
      <c r="A723" s="2993" t="s">
        <v>9728</v>
      </c>
      <c r="B723" s="2994"/>
      <c r="C723" s="3003" t="s">
        <v>9446</v>
      </c>
      <c r="D723" s="1557" t="s">
        <v>9727</v>
      </c>
      <c r="E723" s="3003" t="s">
        <v>109</v>
      </c>
      <c r="F723" s="3004">
        <f>((35.14)*3.36)*1.1</f>
        <v>129.87744000000001</v>
      </c>
      <c r="G723" s="5854"/>
      <c r="H723" s="3010">
        <f>F723*G723</f>
        <v>0</v>
      </c>
      <c r="I723" s="3011" t="s">
        <v>140</v>
      </c>
      <c r="J723" s="2997"/>
      <c r="K723" s="3005"/>
      <c r="L723" s="2920"/>
      <c r="T723" s="2989"/>
      <c r="AA723" s="1601"/>
      <c r="AB723" s="1601"/>
      <c r="AC723" s="1601"/>
      <c r="AD723" s="1601"/>
    </row>
    <row r="724" spans="1:42" ht="13.5" customHeight="1">
      <c r="A724" s="1541"/>
      <c r="B724" s="2917"/>
      <c r="C724" s="2917"/>
      <c r="D724" s="2970" t="s">
        <v>9726</v>
      </c>
      <c r="E724" s="2917"/>
      <c r="F724" s="2971">
        <v>35.14</v>
      </c>
      <c r="G724" s="5818"/>
      <c r="H724" s="1570"/>
      <c r="I724" s="3020"/>
      <c r="J724" s="1059"/>
      <c r="K724" s="2920"/>
      <c r="L724" s="2973"/>
      <c r="M724" s="2973"/>
      <c r="N724" s="2973"/>
      <c r="O724" s="2974"/>
      <c r="P724" s="2974"/>
      <c r="Q724" s="2974"/>
      <c r="R724" s="2974"/>
      <c r="S724" s="2974"/>
      <c r="T724" s="2974"/>
      <c r="U724" s="2974"/>
      <c r="V724" s="1"/>
      <c r="W724" s="2974"/>
      <c r="X724" s="2941"/>
      <c r="Y724" s="2941"/>
      <c r="Z724" s="2062"/>
    </row>
    <row r="725" spans="1:42" s="2969" customFormat="1" ht="27.25" customHeight="1">
      <c r="A725" s="2976"/>
      <c r="B725" s="2977"/>
      <c r="C725" s="2978"/>
      <c r="D725" s="2979" t="s">
        <v>5532</v>
      </c>
      <c r="E725" s="2965"/>
      <c r="F725" s="3016"/>
      <c r="G725" s="5852"/>
      <c r="H725" s="2981"/>
      <c r="I725" s="2982"/>
      <c r="J725" s="3021"/>
      <c r="K725" s="2984"/>
      <c r="L725" s="2985"/>
      <c r="M725" s="2985"/>
      <c r="N725" s="1215"/>
      <c r="O725" s="1215"/>
      <c r="P725" s="2986"/>
      <c r="Q725" s="2987"/>
      <c r="R725" s="2988"/>
      <c r="S725" s="2989"/>
      <c r="T725" s="2990"/>
      <c r="U725" s="2991"/>
      <c r="V725" s="2992"/>
      <c r="W725" s="2992"/>
      <c r="X725" s="2986"/>
      <c r="Y725" s="1215"/>
    </row>
    <row r="726" spans="1:42" s="1215" customFormat="1" ht="27.25" customHeight="1">
      <c r="A726" s="3007"/>
      <c r="B726" s="3008"/>
      <c r="C726" s="3003"/>
      <c r="D726" s="1230" t="s">
        <v>9725</v>
      </c>
      <c r="E726" s="3003"/>
      <c r="F726" s="3004"/>
      <c r="G726" s="5855"/>
      <c r="H726" s="3010"/>
      <c r="I726" s="3023"/>
      <c r="J726" s="1063"/>
      <c r="K726" s="3005"/>
      <c r="L726" s="1"/>
      <c r="M726" s="1"/>
      <c r="N726" s="1"/>
      <c r="P726" s="1"/>
      <c r="Q726" s="1"/>
      <c r="R726" s="967"/>
      <c r="S726" s="1057"/>
      <c r="T726" s="1"/>
      <c r="U726" s="1"/>
      <c r="V726" s="1"/>
      <c r="W726" s="1"/>
      <c r="AA726" s="1"/>
      <c r="AB726" s="1058"/>
      <c r="AC726" s="1"/>
      <c r="AD726" s="1059"/>
      <c r="AE726" s="1"/>
      <c r="AF726" s="2941"/>
      <c r="AG726" s="2941"/>
      <c r="AH726" s="1060"/>
      <c r="AI726" s="2941"/>
      <c r="AJ726" s="2941"/>
      <c r="AK726" s="2941"/>
      <c r="AL726" s="3012"/>
      <c r="AM726" s="2941"/>
      <c r="AN726" s="2941"/>
      <c r="AO726" s="2941"/>
      <c r="AP726" s="3012"/>
    </row>
    <row r="727" spans="1:42" s="2969" customFormat="1" ht="13.5" customHeight="1">
      <c r="A727" s="2964">
        <v>93</v>
      </c>
      <c r="B727" s="2965">
        <v>751</v>
      </c>
      <c r="C727" s="2965" t="s">
        <v>9618</v>
      </c>
      <c r="D727" s="2965" t="s">
        <v>9724</v>
      </c>
      <c r="E727" s="2965" t="s">
        <v>123</v>
      </c>
      <c r="F727" s="2966">
        <f>F734</f>
        <v>86.4</v>
      </c>
      <c r="G727" s="2967">
        <f>SUM(H730:H733)/F727</f>
        <v>0</v>
      </c>
      <c r="H727" s="2967">
        <f>F727*G727</f>
        <v>0</v>
      </c>
      <c r="I727" s="3013" t="s">
        <v>60</v>
      </c>
      <c r="J727" s="3015"/>
      <c r="K727" s="3014"/>
      <c r="L727" s="1061"/>
      <c r="M727" s="1061"/>
      <c r="N727" s="2990"/>
      <c r="O727" s="2990"/>
      <c r="P727" s="2990"/>
      <c r="Q727" s="2986"/>
      <c r="T727" s="2989"/>
    </row>
    <row r="728" spans="1:42" s="2969" customFormat="1" ht="13.5" customHeight="1">
      <c r="A728" s="2964"/>
      <c r="B728" s="2965"/>
      <c r="C728" s="2965"/>
      <c r="D728" s="2979" t="s">
        <v>9723</v>
      </c>
      <c r="E728" s="2965"/>
      <c r="F728" s="3016"/>
      <c r="G728" s="5856"/>
      <c r="H728" s="2967"/>
      <c r="I728" s="2982"/>
      <c r="J728" s="2983"/>
      <c r="K728" s="3014"/>
      <c r="L728" s="1061"/>
      <c r="M728" s="2990"/>
      <c r="N728" s="2990"/>
      <c r="O728" s="2990"/>
      <c r="P728" s="2986"/>
      <c r="T728" s="2989"/>
    </row>
    <row r="729" spans="1:42" s="2969" customFormat="1" ht="27.25" customHeight="1">
      <c r="A729" s="2976"/>
      <c r="B729" s="2977"/>
      <c r="C729" s="2978"/>
      <c r="D729" s="3024" t="s">
        <v>9456</v>
      </c>
      <c r="E729" s="2965"/>
      <c r="F729" s="2980"/>
      <c r="G729" s="5857"/>
      <c r="H729" s="2981"/>
      <c r="I729" s="2982"/>
      <c r="J729" s="3018"/>
      <c r="K729" s="3019"/>
      <c r="L729" s="2985"/>
      <c r="M729" s="2985"/>
      <c r="N729" s="1215"/>
      <c r="O729" s="1215"/>
      <c r="P729" s="2986"/>
      <c r="Q729" s="2987"/>
      <c r="R729" s="2988"/>
      <c r="T729" s="2989"/>
      <c r="U729" s="2991"/>
      <c r="V729" s="2992"/>
      <c r="W729" s="2992"/>
      <c r="X729" s="2986"/>
      <c r="Y729" s="1215"/>
    </row>
    <row r="730" spans="1:42" s="1215" customFormat="1" ht="27.25" customHeight="1">
      <c r="A730" s="2993" t="s">
        <v>9722</v>
      </c>
      <c r="B730" s="2994"/>
      <c r="C730" s="1257" t="s">
        <v>9614</v>
      </c>
      <c r="D730" s="1230" t="s">
        <v>9721</v>
      </c>
      <c r="E730" s="1257" t="s">
        <v>123</v>
      </c>
      <c r="F730" s="1244">
        <f>F734</f>
        <v>86.4</v>
      </c>
      <c r="G730" s="5853"/>
      <c r="H730" s="2995">
        <f>F730*G730</f>
        <v>0</v>
      </c>
      <c r="I730" s="1259" t="s">
        <v>140</v>
      </c>
      <c r="J730" s="2997"/>
      <c r="K730" s="2998"/>
      <c r="L730" s="2920"/>
      <c r="M730" s="2990"/>
      <c r="N730" s="2990"/>
      <c r="O730" s="2990"/>
      <c r="P730" s="2986"/>
      <c r="Q730" s="2969"/>
      <c r="R730" s="2969"/>
      <c r="T730" s="2989"/>
      <c r="U730" s="2935"/>
      <c r="W730" s="2999"/>
      <c r="X730" s="3000"/>
      <c r="Y730" s="3001"/>
      <c r="Z730" s="1601"/>
      <c r="AA730" s="1601"/>
      <c r="AB730" s="1601"/>
      <c r="AC730" s="1601"/>
      <c r="AD730" s="1601"/>
    </row>
    <row r="731" spans="1:42" s="1215" customFormat="1" ht="27.25" customHeight="1">
      <c r="A731" s="2993" t="s">
        <v>9720</v>
      </c>
      <c r="B731" s="2994"/>
      <c r="C731" s="1257" t="s">
        <v>9611</v>
      </c>
      <c r="D731" s="1257" t="s">
        <v>9719</v>
      </c>
      <c r="E731" s="1257" t="s">
        <v>123</v>
      </c>
      <c r="F731" s="1244">
        <f xml:space="preserve"> (86.4)*1.05</f>
        <v>90.720000000000013</v>
      </c>
      <c r="G731" s="5853"/>
      <c r="H731" s="2995">
        <f>F731*G731</f>
        <v>0</v>
      </c>
      <c r="I731" s="1259" t="s">
        <v>140</v>
      </c>
      <c r="J731" s="2997"/>
      <c r="K731" s="2998"/>
      <c r="L731" s="2920"/>
      <c r="M731" s="1601"/>
      <c r="N731" s="1601"/>
      <c r="O731" s="1601"/>
      <c r="P731" s="1601"/>
      <c r="Q731" s="1601"/>
      <c r="R731" s="3002"/>
      <c r="T731" s="2989"/>
      <c r="U731" s="2935"/>
      <c r="W731" s="2999"/>
      <c r="X731" s="3000"/>
      <c r="Y731" s="3001"/>
      <c r="Z731" s="1601"/>
      <c r="AA731" s="1601"/>
      <c r="AB731" s="1601"/>
      <c r="AC731" s="1601"/>
      <c r="AD731" s="1601"/>
    </row>
    <row r="732" spans="1:42" s="1215" customFormat="1" ht="27.25" customHeight="1">
      <c r="A732" s="2993" t="s">
        <v>9718</v>
      </c>
      <c r="B732" s="2994"/>
      <c r="C732" s="1257">
        <v>713411121</v>
      </c>
      <c r="D732" s="1257" t="s">
        <v>9717</v>
      </c>
      <c r="E732" s="1257" t="s">
        <v>109</v>
      </c>
      <c r="F732" s="1244">
        <f xml:space="preserve"> (86.4)*2.67</f>
        <v>230.68800000000002</v>
      </c>
      <c r="G732" s="5853"/>
      <c r="H732" s="2995">
        <f>F732*G732</f>
        <v>0</v>
      </c>
      <c r="I732" s="1259" t="s">
        <v>102</v>
      </c>
      <c r="J732" s="2997"/>
      <c r="K732" s="2998"/>
      <c r="L732" s="2920"/>
      <c r="M732" s="2985"/>
      <c r="P732" s="2986"/>
      <c r="Q732" s="2987"/>
      <c r="R732" s="2988"/>
      <c r="T732" s="2989"/>
      <c r="U732" s="2935"/>
      <c r="W732" s="2999"/>
      <c r="X732" s="3000"/>
      <c r="Y732" s="3001"/>
      <c r="Z732" s="1601"/>
      <c r="AA732" s="1601"/>
      <c r="AB732" s="1601"/>
      <c r="AC732" s="1601"/>
      <c r="AD732" s="1601"/>
    </row>
    <row r="733" spans="1:42" s="1215" customFormat="1" ht="27.25" customHeight="1">
      <c r="A733" s="2993" t="s">
        <v>9716</v>
      </c>
      <c r="B733" s="2994"/>
      <c r="C733" s="3003" t="s">
        <v>9446</v>
      </c>
      <c r="D733" s="1557" t="s">
        <v>9715</v>
      </c>
      <c r="E733" s="3003" t="s">
        <v>109</v>
      </c>
      <c r="F733" s="3004">
        <f>((86.4)*2.67)*1.1</f>
        <v>253.75680000000003</v>
      </c>
      <c r="G733" s="5854"/>
      <c r="H733" s="3010">
        <f>F733*G733</f>
        <v>0</v>
      </c>
      <c r="I733" s="3011" t="s">
        <v>140</v>
      </c>
      <c r="J733" s="2997"/>
      <c r="K733" s="3005"/>
      <c r="L733" s="2920"/>
      <c r="T733" s="2989"/>
      <c r="AA733" s="1601"/>
      <c r="AB733" s="1601"/>
      <c r="AC733" s="1601"/>
      <c r="AD733" s="1601"/>
    </row>
    <row r="734" spans="1:42" ht="13.5" customHeight="1">
      <c r="A734" s="1541"/>
      <c r="B734" s="2917"/>
      <c r="C734" s="2917"/>
      <c r="D734" s="2970" t="s">
        <v>9714</v>
      </c>
      <c r="E734" s="2917"/>
      <c r="F734" s="2971">
        <v>86.4</v>
      </c>
      <c r="G734" s="5818"/>
      <c r="H734" s="1570"/>
      <c r="I734" s="3020"/>
      <c r="J734" s="1059"/>
      <c r="K734" s="2920"/>
      <c r="L734" s="2973"/>
      <c r="M734" s="2973"/>
      <c r="N734" s="2973"/>
      <c r="O734" s="2974"/>
      <c r="P734" s="2974"/>
      <c r="Q734" s="2974"/>
      <c r="R734" s="2974"/>
      <c r="S734" s="2974"/>
      <c r="T734" s="2974"/>
      <c r="U734" s="2974"/>
      <c r="V734" s="1"/>
      <c r="W734" s="2974"/>
      <c r="X734" s="2941"/>
      <c r="Y734" s="2941"/>
      <c r="Z734" s="2062"/>
    </row>
    <row r="735" spans="1:42" s="2969" customFormat="1" ht="27.25" customHeight="1">
      <c r="A735" s="2976"/>
      <c r="B735" s="2977"/>
      <c r="C735" s="2978"/>
      <c r="D735" s="2979" t="s">
        <v>5532</v>
      </c>
      <c r="E735" s="2965"/>
      <c r="F735" s="3016"/>
      <c r="G735" s="5852"/>
      <c r="H735" s="2981"/>
      <c r="I735" s="2982"/>
      <c r="J735" s="3021"/>
      <c r="K735" s="2984"/>
      <c r="L735" s="2985"/>
      <c r="M735" s="2985"/>
      <c r="N735" s="1215"/>
      <c r="O735" s="1215"/>
      <c r="P735" s="2986"/>
      <c r="Q735" s="2987"/>
      <c r="R735" s="2988"/>
      <c r="S735" s="2989"/>
      <c r="T735" s="2990"/>
      <c r="U735" s="2991"/>
      <c r="V735" s="2992"/>
      <c r="W735" s="2992"/>
      <c r="X735" s="2986"/>
      <c r="Y735" s="1215"/>
    </row>
    <row r="736" spans="1:42" s="1215" customFormat="1" ht="27.25" customHeight="1">
      <c r="A736" s="3007"/>
      <c r="B736" s="3008"/>
      <c r="C736" s="3003"/>
      <c r="D736" s="1230" t="s">
        <v>9713</v>
      </c>
      <c r="E736" s="3003"/>
      <c r="F736" s="3004"/>
      <c r="G736" s="5855"/>
      <c r="H736" s="3010"/>
      <c r="I736" s="3023"/>
      <c r="J736" s="1063"/>
      <c r="K736" s="3005"/>
      <c r="L736" s="1"/>
      <c r="M736" s="1"/>
      <c r="N736" s="1"/>
      <c r="P736" s="1"/>
      <c r="Q736" s="1"/>
      <c r="R736" s="967"/>
      <c r="S736" s="1057"/>
      <c r="T736" s="1"/>
      <c r="U736" s="1"/>
      <c r="V736" s="1"/>
      <c r="W736" s="1"/>
      <c r="AA736" s="1"/>
      <c r="AB736" s="1058"/>
      <c r="AC736" s="1"/>
      <c r="AD736" s="1059"/>
      <c r="AE736" s="1"/>
      <c r="AF736" s="2941"/>
      <c r="AG736" s="2941"/>
      <c r="AH736" s="1060"/>
      <c r="AI736" s="2941"/>
      <c r="AJ736" s="2941"/>
      <c r="AK736" s="2941"/>
      <c r="AL736" s="3012"/>
      <c r="AM736" s="2941"/>
      <c r="AN736" s="2941"/>
      <c r="AO736" s="2941"/>
      <c r="AP736" s="3012"/>
    </row>
    <row r="737" spans="1:42" s="2969" customFormat="1" ht="13.5" customHeight="1">
      <c r="A737" s="2964">
        <v>94</v>
      </c>
      <c r="B737" s="2965">
        <v>751</v>
      </c>
      <c r="C737" s="2965" t="s">
        <v>9557</v>
      </c>
      <c r="D737" s="2965" t="s">
        <v>9712</v>
      </c>
      <c r="E737" s="2965" t="s">
        <v>123</v>
      </c>
      <c r="F737" s="2966">
        <f>F744</f>
        <v>2.12</v>
      </c>
      <c r="G737" s="2967">
        <f>SUM(H740:H743)/F737</f>
        <v>0</v>
      </c>
      <c r="H737" s="2967">
        <f>F737*G737</f>
        <v>0</v>
      </c>
      <c r="I737" s="3013" t="s">
        <v>60</v>
      </c>
      <c r="J737" s="3015"/>
      <c r="K737" s="3014"/>
      <c r="L737" s="1061"/>
      <c r="M737" s="1061"/>
      <c r="N737" s="2990"/>
      <c r="O737" s="2990"/>
      <c r="P737" s="2990"/>
      <c r="Q737" s="2986"/>
      <c r="T737" s="2989"/>
    </row>
    <row r="738" spans="1:42" s="2969" customFormat="1" ht="13.5" customHeight="1">
      <c r="A738" s="2964"/>
      <c r="B738" s="2965"/>
      <c r="C738" s="2965"/>
      <c r="D738" s="2979" t="s">
        <v>9711</v>
      </c>
      <c r="E738" s="2965"/>
      <c r="F738" s="3016"/>
      <c r="G738" s="5856"/>
      <c r="H738" s="2967"/>
      <c r="I738" s="2982"/>
      <c r="J738" s="2983"/>
      <c r="K738" s="3014"/>
      <c r="L738" s="1061"/>
      <c r="M738" s="2990"/>
      <c r="N738" s="2990"/>
      <c r="O738" s="2990"/>
      <c r="P738" s="2986"/>
      <c r="T738" s="2989"/>
    </row>
    <row r="739" spans="1:42" s="2969" customFormat="1" ht="27.25" customHeight="1">
      <c r="A739" s="2976"/>
      <c r="B739" s="2977"/>
      <c r="C739" s="2978"/>
      <c r="D739" s="3024" t="s">
        <v>9456</v>
      </c>
      <c r="E739" s="2965"/>
      <c r="F739" s="2980"/>
      <c r="G739" s="5857"/>
      <c r="H739" s="2981"/>
      <c r="I739" s="2982"/>
      <c r="J739" s="3018"/>
      <c r="K739" s="3019"/>
      <c r="L739" s="2985"/>
      <c r="M739" s="2985"/>
      <c r="N739" s="1215"/>
      <c r="O739" s="1215"/>
      <c r="P739" s="2986"/>
      <c r="Q739" s="2987"/>
      <c r="R739" s="2988"/>
      <c r="T739" s="2989"/>
      <c r="U739" s="2991"/>
      <c r="V739" s="2992"/>
      <c r="W739" s="2992"/>
      <c r="X739" s="2986"/>
      <c r="Y739" s="1215"/>
    </row>
    <row r="740" spans="1:42" s="1215" customFormat="1" ht="27.25" customHeight="1">
      <c r="A740" s="2993" t="s">
        <v>9710</v>
      </c>
      <c r="B740" s="2994"/>
      <c r="C740" s="1257" t="s">
        <v>9600</v>
      </c>
      <c r="D740" s="1230" t="s">
        <v>9709</v>
      </c>
      <c r="E740" s="1257" t="s">
        <v>123</v>
      </c>
      <c r="F740" s="1244">
        <f>F744</f>
        <v>2.12</v>
      </c>
      <c r="G740" s="5853"/>
      <c r="H740" s="2995">
        <f>F740*G740</f>
        <v>0</v>
      </c>
      <c r="I740" s="1259" t="s">
        <v>140</v>
      </c>
      <c r="J740" s="2997"/>
      <c r="K740" s="2998"/>
      <c r="L740" s="2920"/>
      <c r="M740" s="2990"/>
      <c r="N740" s="2990"/>
      <c r="O740" s="2990"/>
      <c r="P740" s="2986"/>
      <c r="Q740" s="2969"/>
      <c r="R740" s="2969"/>
      <c r="T740" s="2989"/>
      <c r="U740" s="2935"/>
      <c r="W740" s="2999"/>
      <c r="X740" s="3000"/>
      <c r="Y740" s="3001"/>
      <c r="Z740" s="1601"/>
      <c r="AA740" s="1601"/>
      <c r="AB740" s="1601"/>
      <c r="AC740" s="1601"/>
      <c r="AD740" s="1601"/>
    </row>
    <row r="741" spans="1:42" s="1215" customFormat="1" ht="27.25" customHeight="1">
      <c r="A741" s="2993" t="s">
        <v>9708</v>
      </c>
      <c r="B741" s="2994"/>
      <c r="C741" s="1257" t="s">
        <v>9597</v>
      </c>
      <c r="D741" s="1257" t="s">
        <v>9707</v>
      </c>
      <c r="E741" s="1257" t="s">
        <v>123</v>
      </c>
      <c r="F741" s="1244">
        <f>(2.12)*1.05</f>
        <v>2.2260000000000004</v>
      </c>
      <c r="G741" s="5853"/>
      <c r="H741" s="2995">
        <f>F741*G741</f>
        <v>0</v>
      </c>
      <c r="I741" s="1259" t="s">
        <v>140</v>
      </c>
      <c r="J741" s="2997"/>
      <c r="K741" s="2998"/>
      <c r="L741" s="2920"/>
      <c r="M741" s="1601"/>
      <c r="N741" s="1601"/>
      <c r="O741" s="1601"/>
      <c r="P741" s="1601"/>
      <c r="Q741" s="1601"/>
      <c r="R741" s="3002"/>
      <c r="T741" s="2989"/>
      <c r="U741" s="2935"/>
      <c r="W741" s="2999"/>
      <c r="X741" s="3000"/>
      <c r="Y741" s="3001"/>
      <c r="Z741" s="1601"/>
      <c r="AA741" s="1601"/>
      <c r="AB741" s="1601"/>
      <c r="AC741" s="1601"/>
      <c r="AD741" s="1601"/>
    </row>
    <row r="742" spans="1:42" s="1215" customFormat="1" ht="27.25" customHeight="1">
      <c r="A742" s="2993" t="s">
        <v>9706</v>
      </c>
      <c r="B742" s="2994"/>
      <c r="C742" s="1257">
        <v>713411121</v>
      </c>
      <c r="D742" s="1257" t="s">
        <v>9705</v>
      </c>
      <c r="E742" s="1257" t="s">
        <v>109</v>
      </c>
      <c r="F742" s="1244">
        <f xml:space="preserve"> (2.12)*3.39</f>
        <v>7.1868000000000007</v>
      </c>
      <c r="G742" s="5853"/>
      <c r="H742" s="2995">
        <f>F742*G742</f>
        <v>0</v>
      </c>
      <c r="I742" s="1259" t="s">
        <v>102</v>
      </c>
      <c r="J742" s="2997"/>
      <c r="K742" s="2998"/>
      <c r="L742" s="2920"/>
      <c r="M742" s="2985"/>
      <c r="P742" s="2986"/>
      <c r="Q742" s="2987"/>
      <c r="R742" s="2988"/>
      <c r="T742" s="2989"/>
      <c r="U742" s="2935"/>
      <c r="W742" s="2999"/>
      <c r="X742" s="3000"/>
      <c r="Y742" s="3001"/>
      <c r="Z742" s="1601"/>
      <c r="AA742" s="1601"/>
      <c r="AB742" s="1601"/>
      <c r="AC742" s="1601"/>
      <c r="AD742" s="1601"/>
    </row>
    <row r="743" spans="1:42" s="1215" customFormat="1" ht="27.25" customHeight="1">
      <c r="A743" s="2993" t="s">
        <v>9704</v>
      </c>
      <c r="B743" s="2994"/>
      <c r="C743" s="3003" t="s">
        <v>9446</v>
      </c>
      <c r="D743" s="1557" t="s">
        <v>9703</v>
      </c>
      <c r="E743" s="3003" t="s">
        <v>109</v>
      </c>
      <c r="F743" s="3004">
        <f>((2.12)*3.39)*1.1</f>
        <v>7.9054800000000016</v>
      </c>
      <c r="G743" s="5854"/>
      <c r="H743" s="3010">
        <f>F743*G743</f>
        <v>0</v>
      </c>
      <c r="I743" s="3011" t="s">
        <v>140</v>
      </c>
      <c r="J743" s="2997"/>
      <c r="K743" s="3005"/>
      <c r="L743" s="2920"/>
      <c r="T743" s="2989"/>
      <c r="AA743" s="1601"/>
      <c r="AB743" s="1601"/>
      <c r="AC743" s="1601"/>
      <c r="AD743" s="1601"/>
    </row>
    <row r="744" spans="1:42" ht="13.5" customHeight="1">
      <c r="A744" s="1541"/>
      <c r="B744" s="2917"/>
      <c r="C744" s="2917"/>
      <c r="D744" s="2970" t="s">
        <v>9702</v>
      </c>
      <c r="E744" s="2917"/>
      <c r="F744" s="2971">
        <v>2.12</v>
      </c>
      <c r="G744" s="5818"/>
      <c r="H744" s="1570"/>
      <c r="I744" s="3020"/>
      <c r="J744" s="1059"/>
      <c r="K744" s="2920"/>
      <c r="L744" s="2973"/>
      <c r="M744" s="2973"/>
      <c r="N744" s="2973"/>
      <c r="O744" s="2974"/>
      <c r="P744" s="2974"/>
      <c r="Q744" s="2974"/>
      <c r="R744" s="2974"/>
      <c r="S744" s="2974"/>
      <c r="T744" s="2974"/>
      <c r="U744" s="2974"/>
      <c r="V744" s="1"/>
      <c r="W744" s="2974"/>
      <c r="X744" s="2941"/>
      <c r="Y744" s="2941"/>
      <c r="Z744" s="2062"/>
    </row>
    <row r="745" spans="1:42" s="2969" customFormat="1" ht="27.25" customHeight="1">
      <c r="A745" s="2976"/>
      <c r="B745" s="2977"/>
      <c r="C745" s="2978"/>
      <c r="D745" s="2979" t="s">
        <v>5532</v>
      </c>
      <c r="E745" s="2965"/>
      <c r="F745" s="3016"/>
      <c r="G745" s="5852"/>
      <c r="H745" s="2981"/>
      <c r="I745" s="2982"/>
      <c r="J745" s="3021"/>
      <c r="K745" s="2984"/>
      <c r="L745" s="2985"/>
      <c r="M745" s="2985"/>
      <c r="N745" s="1215"/>
      <c r="O745" s="1215"/>
      <c r="P745" s="2986"/>
      <c r="Q745" s="2987"/>
      <c r="R745" s="2988"/>
      <c r="S745" s="2989"/>
      <c r="T745" s="2990"/>
      <c r="U745" s="2991"/>
      <c r="V745" s="2992"/>
      <c r="W745" s="2992"/>
      <c r="X745" s="2986"/>
      <c r="Y745" s="1215"/>
    </row>
    <row r="746" spans="1:42" s="1215" customFormat="1" ht="27.25" customHeight="1">
      <c r="A746" s="3007"/>
      <c r="B746" s="3008"/>
      <c r="C746" s="3003"/>
      <c r="D746" s="1230" t="s">
        <v>9701</v>
      </c>
      <c r="E746" s="3003"/>
      <c r="F746" s="3004"/>
      <c r="G746" s="5855"/>
      <c r="H746" s="3010"/>
      <c r="I746" s="3023"/>
      <c r="J746" s="1063"/>
      <c r="K746" s="3005"/>
      <c r="L746" s="1"/>
      <c r="M746" s="1"/>
      <c r="N746" s="1"/>
      <c r="P746" s="1"/>
      <c r="Q746" s="1"/>
      <c r="R746" s="967"/>
      <c r="S746" s="1057"/>
      <c r="T746" s="1"/>
      <c r="U746" s="1"/>
      <c r="V746" s="1"/>
      <c r="W746" s="1"/>
      <c r="AA746" s="1"/>
      <c r="AB746" s="1058"/>
      <c r="AC746" s="1"/>
      <c r="AD746" s="1059"/>
      <c r="AE746" s="1"/>
      <c r="AF746" s="2941"/>
      <c r="AG746" s="2941"/>
      <c r="AH746" s="1060"/>
      <c r="AI746" s="2941"/>
      <c r="AJ746" s="2941"/>
      <c r="AK746" s="2941"/>
      <c r="AL746" s="3012"/>
      <c r="AM746" s="2941"/>
      <c r="AN746" s="2941"/>
      <c r="AO746" s="2941"/>
      <c r="AP746" s="3012"/>
    </row>
    <row r="747" spans="1:42" s="2969" customFormat="1" ht="13.5" customHeight="1">
      <c r="A747" s="2964">
        <v>95</v>
      </c>
      <c r="B747" s="2965">
        <v>751</v>
      </c>
      <c r="C747" s="2965" t="s">
        <v>9700</v>
      </c>
      <c r="D747" s="2965" t="s">
        <v>9699</v>
      </c>
      <c r="E747" s="2965" t="s">
        <v>123</v>
      </c>
      <c r="F747" s="2966">
        <f>F754</f>
        <v>1.28</v>
      </c>
      <c r="G747" s="2967">
        <f>SUM(H750:H753)/F747</f>
        <v>0</v>
      </c>
      <c r="H747" s="2967">
        <f>F747*G747</f>
        <v>0</v>
      </c>
      <c r="I747" s="3013" t="s">
        <v>60</v>
      </c>
      <c r="J747" s="3015"/>
      <c r="K747" s="3014"/>
      <c r="L747" s="1061"/>
      <c r="M747" s="1061"/>
      <c r="N747" s="2990"/>
      <c r="O747" s="2990"/>
      <c r="P747" s="2990"/>
      <c r="Q747" s="2986"/>
      <c r="T747" s="2989"/>
    </row>
    <row r="748" spans="1:42" s="2969" customFormat="1" ht="13.5" customHeight="1">
      <c r="A748" s="2964"/>
      <c r="B748" s="2965"/>
      <c r="C748" s="2965"/>
      <c r="D748" s="2979" t="s">
        <v>9698</v>
      </c>
      <c r="E748" s="2965"/>
      <c r="F748" s="3016"/>
      <c r="G748" s="5856"/>
      <c r="H748" s="2967"/>
      <c r="I748" s="2982"/>
      <c r="J748" s="2983"/>
      <c r="K748" s="3014"/>
      <c r="L748" s="1061"/>
      <c r="M748" s="2990"/>
      <c r="N748" s="2990"/>
      <c r="O748" s="2990"/>
      <c r="P748" s="2986"/>
      <c r="T748" s="2989"/>
    </row>
    <row r="749" spans="1:42" s="2969" customFormat="1" ht="27.25" customHeight="1">
      <c r="A749" s="2976"/>
      <c r="B749" s="2977"/>
      <c r="C749" s="2978"/>
      <c r="D749" s="3024" t="s">
        <v>9456</v>
      </c>
      <c r="E749" s="2965"/>
      <c r="F749" s="2980"/>
      <c r="G749" s="5857"/>
      <c r="H749" s="2981"/>
      <c r="I749" s="2982"/>
      <c r="J749" s="3018"/>
      <c r="K749" s="3019"/>
      <c r="L749" s="2985"/>
      <c r="M749" s="2985"/>
      <c r="N749" s="1215"/>
      <c r="O749" s="1215"/>
      <c r="P749" s="2986"/>
      <c r="Q749" s="2987"/>
      <c r="R749" s="2988"/>
      <c r="T749" s="2989"/>
      <c r="U749" s="2991"/>
      <c r="V749" s="2992"/>
      <c r="W749" s="2992"/>
      <c r="X749" s="2986"/>
      <c r="Y749" s="1215"/>
    </row>
    <row r="750" spans="1:42" s="1215" customFormat="1" ht="27.25" customHeight="1">
      <c r="A750" s="2993" t="s">
        <v>9697</v>
      </c>
      <c r="B750" s="2994"/>
      <c r="C750" s="1257" t="s">
        <v>9554</v>
      </c>
      <c r="D750" s="1230" t="s">
        <v>9696</v>
      </c>
      <c r="E750" s="1257" t="s">
        <v>123</v>
      </c>
      <c r="F750" s="1244">
        <f>F754</f>
        <v>1.28</v>
      </c>
      <c r="G750" s="5853"/>
      <c r="H750" s="2995">
        <f>F750*G750</f>
        <v>0</v>
      </c>
      <c r="I750" s="1259" t="s">
        <v>140</v>
      </c>
      <c r="J750" s="2997"/>
      <c r="K750" s="2998"/>
      <c r="L750" s="2920"/>
      <c r="M750" s="2990"/>
      <c r="N750" s="2990"/>
      <c r="O750" s="2990"/>
      <c r="P750" s="2986"/>
      <c r="Q750" s="2969"/>
      <c r="R750" s="2969"/>
      <c r="T750" s="2989"/>
      <c r="U750" s="2935"/>
      <c r="W750" s="2999"/>
      <c r="X750" s="3000"/>
      <c r="Y750" s="3001"/>
      <c r="Z750" s="1601"/>
      <c r="AA750" s="1601"/>
      <c r="AB750" s="1601"/>
      <c r="AC750" s="1601"/>
      <c r="AD750" s="1601"/>
    </row>
    <row r="751" spans="1:42" s="1215" customFormat="1" ht="27.25" customHeight="1">
      <c r="A751" s="2993" t="s">
        <v>9695</v>
      </c>
      <c r="B751" s="2994"/>
      <c r="C751" s="1257" t="s">
        <v>9552</v>
      </c>
      <c r="D751" s="1257" t="s">
        <v>9694</v>
      </c>
      <c r="E751" s="1257" t="s">
        <v>123</v>
      </c>
      <c r="F751" s="1244">
        <f>(1.28)*1.05</f>
        <v>1.3440000000000001</v>
      </c>
      <c r="G751" s="5853"/>
      <c r="H751" s="2995">
        <f>F751*G751</f>
        <v>0</v>
      </c>
      <c r="I751" s="1259" t="s">
        <v>140</v>
      </c>
      <c r="J751" s="2997"/>
      <c r="K751" s="2998"/>
      <c r="L751" s="2920"/>
      <c r="M751" s="1601"/>
      <c r="N751" s="1601"/>
      <c r="O751" s="1601"/>
      <c r="P751" s="1601"/>
      <c r="Q751" s="1601"/>
      <c r="R751" s="3002"/>
      <c r="T751" s="2989"/>
      <c r="U751" s="2935"/>
      <c r="W751" s="2999"/>
      <c r="X751" s="3000"/>
      <c r="Y751" s="3001"/>
      <c r="Z751" s="1601"/>
      <c r="AA751" s="1601"/>
      <c r="AB751" s="1601"/>
      <c r="AC751" s="1601"/>
      <c r="AD751" s="1601"/>
    </row>
    <row r="752" spans="1:42" s="1215" customFormat="1" ht="27.25" customHeight="1">
      <c r="A752" s="2993" t="s">
        <v>9693</v>
      </c>
      <c r="B752" s="2994"/>
      <c r="C752" s="1257">
        <v>713411121</v>
      </c>
      <c r="D752" s="1257" t="s">
        <v>9692</v>
      </c>
      <c r="E752" s="1257" t="s">
        <v>109</v>
      </c>
      <c r="F752" s="1244">
        <f>(1.28)*3.96</f>
        <v>5.0688000000000004</v>
      </c>
      <c r="G752" s="5853"/>
      <c r="H752" s="2995">
        <f>F752*G752</f>
        <v>0</v>
      </c>
      <c r="I752" s="1259" t="s">
        <v>102</v>
      </c>
      <c r="J752" s="2997"/>
      <c r="K752" s="2998"/>
      <c r="L752" s="2920"/>
      <c r="M752" s="2985"/>
      <c r="P752" s="2986"/>
      <c r="Q752" s="2987"/>
      <c r="R752" s="2988"/>
      <c r="T752" s="2989"/>
      <c r="U752" s="2935"/>
      <c r="W752" s="2999"/>
      <c r="X752" s="3000"/>
      <c r="Y752" s="3001"/>
      <c r="Z752" s="1601"/>
      <c r="AA752" s="1601"/>
      <c r="AB752" s="1601"/>
      <c r="AC752" s="1601"/>
      <c r="AD752" s="1601"/>
    </row>
    <row r="753" spans="1:42" s="1215" customFormat="1" ht="27.25" customHeight="1">
      <c r="A753" s="2993" t="s">
        <v>9691</v>
      </c>
      <c r="B753" s="2994"/>
      <c r="C753" s="3003" t="s">
        <v>9446</v>
      </c>
      <c r="D753" s="1557" t="s">
        <v>9690</v>
      </c>
      <c r="E753" s="3003" t="s">
        <v>109</v>
      </c>
      <c r="F753" s="3004">
        <f>((1.28)*3.96)*1.1</f>
        <v>5.5756800000000011</v>
      </c>
      <c r="G753" s="5854"/>
      <c r="H753" s="3010">
        <f>F753*G753</f>
        <v>0</v>
      </c>
      <c r="I753" s="3011" t="s">
        <v>140</v>
      </c>
      <c r="J753" s="2997"/>
      <c r="K753" s="3005"/>
      <c r="L753" s="2920"/>
      <c r="T753" s="2989"/>
      <c r="AA753" s="1601"/>
      <c r="AB753" s="1601"/>
      <c r="AC753" s="1601"/>
      <c r="AD753" s="1601"/>
    </row>
    <row r="754" spans="1:42" ht="13.5" customHeight="1">
      <c r="A754" s="1541"/>
      <c r="B754" s="2917"/>
      <c r="C754" s="2917"/>
      <c r="D754" s="2970" t="s">
        <v>9689</v>
      </c>
      <c r="E754" s="2917"/>
      <c r="F754" s="2971">
        <v>1.28</v>
      </c>
      <c r="G754" s="5818"/>
      <c r="H754" s="1570"/>
      <c r="I754" s="3020"/>
      <c r="J754" s="1059"/>
      <c r="K754" s="2920"/>
      <c r="L754" s="2973"/>
      <c r="M754" s="2973"/>
      <c r="N754" s="2973"/>
      <c r="O754" s="2974"/>
      <c r="P754" s="2974"/>
      <c r="Q754" s="2974"/>
      <c r="R754" s="2974"/>
      <c r="S754" s="2974"/>
      <c r="T754" s="2974"/>
      <c r="U754" s="2974"/>
      <c r="V754" s="1"/>
      <c r="W754" s="2974"/>
      <c r="X754" s="2941"/>
      <c r="Y754" s="2941"/>
      <c r="Z754" s="2062"/>
    </row>
    <row r="755" spans="1:42" s="2969" customFormat="1" ht="27.25" customHeight="1">
      <c r="A755" s="2976"/>
      <c r="B755" s="2977"/>
      <c r="C755" s="2978"/>
      <c r="D755" s="2979" t="s">
        <v>5532</v>
      </c>
      <c r="E755" s="2965"/>
      <c r="F755" s="3016"/>
      <c r="G755" s="5852"/>
      <c r="H755" s="2981"/>
      <c r="I755" s="2982"/>
      <c r="J755" s="3021"/>
      <c r="K755" s="2984"/>
      <c r="L755" s="2985"/>
      <c r="M755" s="2985"/>
      <c r="N755" s="1215"/>
      <c r="O755" s="1215"/>
      <c r="P755" s="2986"/>
      <c r="Q755" s="2987"/>
      <c r="R755" s="2988"/>
      <c r="S755" s="2989"/>
      <c r="T755" s="2990"/>
      <c r="U755" s="2991"/>
      <c r="V755" s="2992"/>
      <c r="W755" s="2992"/>
      <c r="X755" s="2986"/>
      <c r="Y755" s="1215"/>
    </row>
    <row r="756" spans="1:42" s="1215" customFormat="1" ht="27.25" customHeight="1">
      <c r="A756" s="3007"/>
      <c r="B756" s="3008"/>
      <c r="C756" s="3003"/>
      <c r="D756" s="1230" t="s">
        <v>9688</v>
      </c>
      <c r="E756" s="3003"/>
      <c r="F756" s="3004"/>
      <c r="G756" s="5855"/>
      <c r="H756" s="3010"/>
      <c r="I756" s="3023"/>
      <c r="J756" s="1063"/>
      <c r="K756" s="3005"/>
      <c r="L756" s="1"/>
      <c r="M756" s="1"/>
      <c r="N756" s="1"/>
      <c r="P756" s="1"/>
      <c r="Q756" s="1"/>
      <c r="R756" s="967"/>
      <c r="S756" s="1057"/>
      <c r="T756" s="1"/>
      <c r="U756" s="1"/>
      <c r="V756" s="1"/>
      <c r="W756" s="1"/>
      <c r="AA756" s="1"/>
      <c r="AB756" s="1058"/>
      <c r="AC756" s="1"/>
      <c r="AD756" s="1059"/>
      <c r="AE756" s="1"/>
      <c r="AF756" s="2941"/>
      <c r="AG756" s="2941"/>
      <c r="AH756" s="1060"/>
      <c r="AI756" s="2941"/>
      <c r="AJ756" s="2941"/>
      <c r="AK756" s="2941"/>
      <c r="AL756" s="3012"/>
      <c r="AM756" s="2941"/>
      <c r="AN756" s="2941"/>
      <c r="AO756" s="2941"/>
      <c r="AP756" s="3012"/>
    </row>
    <row r="757" spans="1:42" s="2969" customFormat="1" ht="13.5" customHeight="1">
      <c r="A757" s="2964">
        <v>96</v>
      </c>
      <c r="B757" s="2965">
        <v>751</v>
      </c>
      <c r="C757" s="2965" t="s">
        <v>9488</v>
      </c>
      <c r="D757" s="2965" t="s">
        <v>9687</v>
      </c>
      <c r="E757" s="2965" t="s">
        <v>123</v>
      </c>
      <c r="F757" s="2966">
        <f>F764</f>
        <v>1.1399999999999999</v>
      </c>
      <c r="G757" s="2967">
        <f>SUM(H760:H763)/F757</f>
        <v>0</v>
      </c>
      <c r="H757" s="2967">
        <f>F757*G757</f>
        <v>0</v>
      </c>
      <c r="I757" s="3013" t="s">
        <v>60</v>
      </c>
      <c r="J757" s="3015"/>
      <c r="K757" s="3014"/>
      <c r="L757" s="1061"/>
      <c r="M757" s="1061"/>
      <c r="N757" s="2990"/>
      <c r="O757" s="2990"/>
      <c r="P757" s="2990"/>
      <c r="Q757" s="2986"/>
      <c r="T757" s="2989"/>
    </row>
    <row r="758" spans="1:42" s="2969" customFormat="1" ht="13.5" customHeight="1">
      <c r="A758" s="2964"/>
      <c r="B758" s="2965"/>
      <c r="C758" s="2965"/>
      <c r="D758" s="2979" t="s">
        <v>9686</v>
      </c>
      <c r="E758" s="2965"/>
      <c r="F758" s="3016"/>
      <c r="G758" s="5856"/>
      <c r="H758" s="2967"/>
      <c r="I758" s="2982"/>
      <c r="J758" s="2983"/>
      <c r="K758" s="3014"/>
      <c r="L758" s="1061"/>
      <c r="M758" s="2990"/>
      <c r="N758" s="2990"/>
      <c r="O758" s="2990"/>
      <c r="P758" s="2986"/>
      <c r="T758" s="2989"/>
    </row>
    <row r="759" spans="1:42" s="2969" customFormat="1" ht="27.25" customHeight="1">
      <c r="A759" s="2976"/>
      <c r="B759" s="2977"/>
      <c r="C759" s="2978"/>
      <c r="D759" s="3024" t="s">
        <v>9456</v>
      </c>
      <c r="E759" s="2965"/>
      <c r="F759" s="2980"/>
      <c r="G759" s="5857"/>
      <c r="H759" s="2981"/>
      <c r="I759" s="2982"/>
      <c r="J759" s="3018"/>
      <c r="K759" s="3019"/>
      <c r="L759" s="2985"/>
      <c r="M759" s="2985"/>
      <c r="N759" s="1215"/>
      <c r="O759" s="1215"/>
      <c r="P759" s="2986"/>
      <c r="Q759" s="2987"/>
      <c r="R759" s="2988"/>
      <c r="T759" s="2989"/>
      <c r="U759" s="2991"/>
      <c r="V759" s="2992"/>
      <c r="W759" s="2992"/>
      <c r="X759" s="2986"/>
      <c r="Y759" s="1215"/>
    </row>
    <row r="760" spans="1:42" s="1215" customFormat="1" ht="27.25" customHeight="1">
      <c r="A760" s="2993" t="s">
        <v>9685</v>
      </c>
      <c r="B760" s="2994"/>
      <c r="C760" s="1257" t="s">
        <v>9485</v>
      </c>
      <c r="D760" s="1230" t="s">
        <v>9684</v>
      </c>
      <c r="E760" s="1257" t="s">
        <v>123</v>
      </c>
      <c r="F760" s="1244">
        <f>F764</f>
        <v>1.1399999999999999</v>
      </c>
      <c r="G760" s="5853"/>
      <c r="H760" s="2995">
        <f>F760*G760</f>
        <v>0</v>
      </c>
      <c r="I760" s="1259" t="s">
        <v>140</v>
      </c>
      <c r="J760" s="2997"/>
      <c r="K760" s="2998"/>
      <c r="L760" s="2920"/>
      <c r="M760" s="2990"/>
      <c r="N760" s="2990"/>
      <c r="O760" s="2990"/>
      <c r="P760" s="2986"/>
      <c r="Q760" s="2969"/>
      <c r="R760" s="2969"/>
      <c r="T760" s="2989"/>
      <c r="U760" s="2935"/>
      <c r="W760" s="2999"/>
      <c r="X760" s="3000"/>
      <c r="Y760" s="3001"/>
      <c r="Z760" s="1601"/>
      <c r="AA760" s="1601"/>
      <c r="AB760" s="1601"/>
      <c r="AC760" s="1601"/>
      <c r="AD760" s="1601"/>
    </row>
    <row r="761" spans="1:42" s="1215" customFormat="1" ht="27.25" customHeight="1">
      <c r="A761" s="2993" t="s">
        <v>9683</v>
      </c>
      <c r="B761" s="2994"/>
      <c r="C761" s="1257" t="s">
        <v>9483</v>
      </c>
      <c r="D761" s="1257" t="s">
        <v>9682</v>
      </c>
      <c r="E761" s="1257" t="s">
        <v>123</v>
      </c>
      <c r="F761" s="1244">
        <f>(1.14)*1.05</f>
        <v>1.1969999999999998</v>
      </c>
      <c r="G761" s="5853"/>
      <c r="H761" s="2995">
        <f>F761*G761</f>
        <v>0</v>
      </c>
      <c r="I761" s="1259" t="s">
        <v>140</v>
      </c>
      <c r="J761" s="2997"/>
      <c r="K761" s="2998"/>
      <c r="L761" s="2920"/>
      <c r="M761" s="1601"/>
      <c r="N761" s="1601"/>
      <c r="O761" s="1601"/>
      <c r="P761" s="1601"/>
      <c r="Q761" s="1601"/>
      <c r="R761" s="3002"/>
      <c r="T761" s="2989"/>
      <c r="U761" s="2935"/>
      <c r="W761" s="2999"/>
      <c r="X761" s="3000"/>
      <c r="Y761" s="3001"/>
      <c r="Z761" s="1601"/>
      <c r="AA761" s="1601"/>
      <c r="AB761" s="1601"/>
      <c r="AC761" s="1601"/>
      <c r="AD761" s="1601"/>
    </row>
    <row r="762" spans="1:42" s="1215" customFormat="1" ht="27.25" customHeight="1">
      <c r="A762" s="2993" t="s">
        <v>9681</v>
      </c>
      <c r="B762" s="2994"/>
      <c r="C762" s="1257">
        <v>713411121</v>
      </c>
      <c r="D762" s="1257" t="s">
        <v>9680</v>
      </c>
      <c r="E762" s="1257" t="s">
        <v>109</v>
      </c>
      <c r="F762" s="1244">
        <f>(1.14)*4.82</f>
        <v>5.4947999999999997</v>
      </c>
      <c r="G762" s="5853"/>
      <c r="H762" s="2995">
        <f>F762*G762</f>
        <v>0</v>
      </c>
      <c r="I762" s="1259" t="s">
        <v>102</v>
      </c>
      <c r="J762" s="2997"/>
      <c r="K762" s="2998"/>
      <c r="L762" s="2920"/>
      <c r="M762" s="2985"/>
      <c r="P762" s="2986"/>
      <c r="Q762" s="2987"/>
      <c r="R762" s="2988"/>
      <c r="T762" s="2989"/>
      <c r="U762" s="2935"/>
      <c r="W762" s="2999"/>
      <c r="X762" s="3000"/>
      <c r="Y762" s="3001"/>
      <c r="Z762" s="1601"/>
      <c r="AA762" s="1601"/>
      <c r="AB762" s="1601"/>
      <c r="AC762" s="1601"/>
      <c r="AD762" s="1601"/>
    </row>
    <row r="763" spans="1:42" s="1215" customFormat="1" ht="27.25" customHeight="1">
      <c r="A763" s="2993" t="s">
        <v>9679</v>
      </c>
      <c r="B763" s="2994"/>
      <c r="C763" s="3003" t="s">
        <v>9446</v>
      </c>
      <c r="D763" s="1557" t="s">
        <v>9678</v>
      </c>
      <c r="E763" s="3003" t="s">
        <v>109</v>
      </c>
      <c r="F763" s="3004">
        <f>((1.14)*4.82)*1.1</f>
        <v>6.0442800000000005</v>
      </c>
      <c r="G763" s="5854"/>
      <c r="H763" s="3010">
        <f>F763*G763</f>
        <v>0</v>
      </c>
      <c r="I763" s="3011" t="s">
        <v>140</v>
      </c>
      <c r="J763" s="2997"/>
      <c r="K763" s="3005"/>
      <c r="L763" s="2920"/>
      <c r="T763" s="2989"/>
      <c r="AA763" s="1601"/>
      <c r="AB763" s="1601"/>
      <c r="AC763" s="1601"/>
      <c r="AD763" s="1601"/>
    </row>
    <row r="764" spans="1:42" ht="13.5" customHeight="1">
      <c r="A764" s="1541"/>
      <c r="B764" s="2917"/>
      <c r="C764" s="2917"/>
      <c r="D764" s="2970" t="s">
        <v>9677</v>
      </c>
      <c r="E764" s="2917"/>
      <c r="F764" s="2971">
        <v>1.1399999999999999</v>
      </c>
      <c r="G764" s="5818"/>
      <c r="H764" s="1570"/>
      <c r="I764" s="3020"/>
      <c r="J764" s="1059"/>
      <c r="K764" s="2920"/>
      <c r="L764" s="2973"/>
      <c r="M764" s="2973"/>
      <c r="N764" s="2973"/>
      <c r="O764" s="2974"/>
      <c r="P764" s="2974"/>
      <c r="Q764" s="2974"/>
      <c r="R764" s="2974"/>
      <c r="S764" s="2974"/>
      <c r="T764" s="2974"/>
      <c r="U764" s="2974"/>
      <c r="V764" s="1"/>
      <c r="W764" s="2974"/>
      <c r="X764" s="2941"/>
      <c r="Y764" s="2941"/>
      <c r="Z764" s="2062"/>
    </row>
    <row r="765" spans="1:42" s="2969" customFormat="1" ht="27.25" customHeight="1">
      <c r="A765" s="2976"/>
      <c r="B765" s="2977"/>
      <c r="C765" s="2978"/>
      <c r="D765" s="2979" t="s">
        <v>5532</v>
      </c>
      <c r="E765" s="2965"/>
      <c r="F765" s="3016"/>
      <c r="G765" s="5852"/>
      <c r="H765" s="2981"/>
      <c r="I765" s="2982"/>
      <c r="J765" s="3021"/>
      <c r="K765" s="2984"/>
      <c r="L765" s="2985"/>
      <c r="M765" s="2985"/>
      <c r="N765" s="1215"/>
      <c r="O765" s="1215"/>
      <c r="P765" s="2986"/>
      <c r="Q765" s="2987"/>
      <c r="R765" s="2988"/>
      <c r="S765" s="2989"/>
      <c r="T765" s="2990"/>
      <c r="U765" s="2991"/>
      <c r="V765" s="2992"/>
      <c r="W765" s="2992"/>
      <c r="X765" s="2986"/>
      <c r="Y765" s="1215"/>
    </row>
    <row r="766" spans="1:42" s="1215" customFormat="1" ht="27.25" customHeight="1">
      <c r="A766" s="3007"/>
      <c r="B766" s="3008"/>
      <c r="C766" s="3003"/>
      <c r="D766" s="1230" t="s">
        <v>9676</v>
      </c>
      <c r="E766" s="3003"/>
      <c r="F766" s="3004"/>
      <c r="G766" s="5855"/>
      <c r="H766" s="3010"/>
      <c r="I766" s="3023"/>
      <c r="J766" s="1063"/>
      <c r="K766" s="3005"/>
      <c r="L766" s="1"/>
      <c r="M766" s="1"/>
      <c r="N766" s="1"/>
      <c r="P766" s="1"/>
      <c r="Q766" s="1"/>
      <c r="R766" s="967"/>
      <c r="S766" s="1057"/>
      <c r="T766" s="1"/>
      <c r="U766" s="1"/>
      <c r="V766" s="1"/>
      <c r="W766" s="1"/>
      <c r="AA766" s="1"/>
      <c r="AB766" s="1058"/>
      <c r="AC766" s="1"/>
      <c r="AD766" s="1059"/>
      <c r="AE766" s="1"/>
      <c r="AF766" s="2941"/>
      <c r="AG766" s="2941"/>
      <c r="AH766" s="1060"/>
      <c r="AI766" s="2941"/>
      <c r="AJ766" s="2941"/>
      <c r="AK766" s="2941"/>
      <c r="AL766" s="3012"/>
      <c r="AM766" s="2941"/>
      <c r="AN766" s="2941"/>
      <c r="AO766" s="2941"/>
      <c r="AP766" s="3012"/>
    </row>
    <row r="767" spans="1:42" s="2969" customFormat="1" ht="13.5" customHeight="1">
      <c r="A767" s="2964">
        <v>97</v>
      </c>
      <c r="B767" s="2965">
        <v>751</v>
      </c>
      <c r="C767" s="2965" t="s">
        <v>9618</v>
      </c>
      <c r="D767" s="2965" t="s">
        <v>9675</v>
      </c>
      <c r="E767" s="2965" t="s">
        <v>123</v>
      </c>
      <c r="F767" s="2966">
        <f>F774</f>
        <v>20.13</v>
      </c>
      <c r="G767" s="2967">
        <f>SUM(H770:H773)/F767</f>
        <v>0</v>
      </c>
      <c r="H767" s="2967">
        <f>F767*G767</f>
        <v>0</v>
      </c>
      <c r="I767" s="3013" t="s">
        <v>60</v>
      </c>
      <c r="J767" s="3015"/>
      <c r="K767" s="3014"/>
      <c r="L767" s="1061"/>
      <c r="M767" s="1061"/>
      <c r="N767" s="2990"/>
      <c r="O767" s="2990"/>
      <c r="P767" s="2990"/>
      <c r="Q767" s="2986"/>
      <c r="T767" s="2989"/>
    </row>
    <row r="768" spans="1:42" s="2969" customFormat="1" ht="13.5" customHeight="1">
      <c r="A768" s="2964"/>
      <c r="B768" s="2965"/>
      <c r="C768" s="2965"/>
      <c r="D768" s="2979" t="s">
        <v>9674</v>
      </c>
      <c r="E768" s="2965"/>
      <c r="F768" s="3016"/>
      <c r="G768" s="5856"/>
      <c r="H768" s="2967"/>
      <c r="I768" s="2982"/>
      <c r="J768" s="2983"/>
      <c r="K768" s="3014"/>
      <c r="L768" s="1061"/>
      <c r="M768" s="2990"/>
      <c r="N768" s="2990"/>
      <c r="O768" s="2990"/>
      <c r="P768" s="2986"/>
      <c r="T768" s="2989"/>
    </row>
    <row r="769" spans="1:42" s="2969" customFormat="1" ht="27.25" customHeight="1">
      <c r="A769" s="2976"/>
      <c r="B769" s="2977"/>
      <c r="C769" s="2978"/>
      <c r="D769" s="3024" t="s">
        <v>9456</v>
      </c>
      <c r="E769" s="2965"/>
      <c r="F769" s="2980"/>
      <c r="G769" s="5857"/>
      <c r="H769" s="2981"/>
      <c r="I769" s="2982"/>
      <c r="J769" s="3018"/>
      <c r="K769" s="3019"/>
      <c r="L769" s="2985"/>
      <c r="M769" s="2985"/>
      <c r="N769" s="1215"/>
      <c r="O769" s="1215"/>
      <c r="P769" s="2986"/>
      <c r="Q769" s="2987"/>
      <c r="R769" s="2988"/>
      <c r="T769" s="2989"/>
      <c r="U769" s="2991"/>
      <c r="V769" s="2992"/>
      <c r="W769" s="2992"/>
      <c r="X769" s="2986"/>
      <c r="Y769" s="1215"/>
    </row>
    <row r="770" spans="1:42" s="1215" customFormat="1" ht="27.25" customHeight="1">
      <c r="A770" s="2993" t="s">
        <v>9673</v>
      </c>
      <c r="B770" s="2994"/>
      <c r="C770" s="1257" t="s">
        <v>9614</v>
      </c>
      <c r="D770" s="1230" t="s">
        <v>9672</v>
      </c>
      <c r="E770" s="1257" t="s">
        <v>123</v>
      </c>
      <c r="F770" s="1244">
        <f>F774</f>
        <v>20.13</v>
      </c>
      <c r="G770" s="5853"/>
      <c r="H770" s="2995">
        <f>F770*G770</f>
        <v>0</v>
      </c>
      <c r="I770" s="1259" t="s">
        <v>140</v>
      </c>
      <c r="J770" s="2997"/>
      <c r="K770" s="2998"/>
      <c r="L770" s="2920"/>
      <c r="M770" s="2990"/>
      <c r="N770" s="2990"/>
      <c r="O770" s="2990"/>
      <c r="P770" s="2986"/>
      <c r="Q770" s="2969"/>
      <c r="R770" s="2969"/>
      <c r="T770" s="2989"/>
      <c r="U770" s="2935"/>
      <c r="W770" s="2999"/>
      <c r="X770" s="3000"/>
      <c r="Y770" s="3001"/>
      <c r="Z770" s="1601"/>
      <c r="AA770" s="1601"/>
      <c r="AB770" s="1601"/>
      <c r="AC770" s="1601"/>
      <c r="AD770" s="1601"/>
    </row>
    <row r="771" spans="1:42" s="1215" customFormat="1" ht="27.25" customHeight="1">
      <c r="A771" s="2993" t="s">
        <v>9671</v>
      </c>
      <c r="B771" s="2994"/>
      <c r="C771" s="1257" t="s">
        <v>9611</v>
      </c>
      <c r="D771" s="1257" t="s">
        <v>9670</v>
      </c>
      <c r="E771" s="1257" t="s">
        <v>123</v>
      </c>
      <c r="F771" s="1244">
        <f xml:space="preserve"> (20.13)*1.05</f>
        <v>21.136500000000002</v>
      </c>
      <c r="G771" s="5853"/>
      <c r="H771" s="2995">
        <f>F771*G771</f>
        <v>0</v>
      </c>
      <c r="I771" s="1259" t="s">
        <v>140</v>
      </c>
      <c r="J771" s="2997"/>
      <c r="K771" s="2998"/>
      <c r="L771" s="2920"/>
      <c r="M771" s="1601"/>
      <c r="N771" s="1601"/>
      <c r="O771" s="1601"/>
      <c r="P771" s="1601"/>
      <c r="Q771" s="1601"/>
      <c r="R771" s="3002"/>
      <c r="T771" s="2989"/>
      <c r="U771" s="2935"/>
      <c r="W771" s="2999"/>
      <c r="X771" s="3000"/>
      <c r="Y771" s="3001"/>
      <c r="Z771" s="1601"/>
      <c r="AA771" s="1601"/>
      <c r="AB771" s="1601"/>
      <c r="AC771" s="1601"/>
      <c r="AD771" s="1601"/>
    </row>
    <row r="772" spans="1:42" s="1215" customFormat="1" ht="27.25" customHeight="1">
      <c r="A772" s="2993" t="s">
        <v>9669</v>
      </c>
      <c r="B772" s="2994"/>
      <c r="C772" s="1257">
        <v>713411121</v>
      </c>
      <c r="D772" s="1257" t="s">
        <v>9668</v>
      </c>
      <c r="E772" s="1257" t="s">
        <v>109</v>
      </c>
      <c r="F772" s="1244">
        <f>(20.13)*2.87</f>
        <v>57.773099999999999</v>
      </c>
      <c r="G772" s="5853"/>
      <c r="H772" s="2995">
        <f>F772*G772</f>
        <v>0</v>
      </c>
      <c r="I772" s="1259" t="s">
        <v>102</v>
      </c>
      <c r="J772" s="2997"/>
      <c r="K772" s="2998"/>
      <c r="L772" s="2920"/>
      <c r="M772" s="2985"/>
      <c r="P772" s="2986"/>
      <c r="Q772" s="2987"/>
      <c r="R772" s="2988"/>
      <c r="T772" s="2989"/>
      <c r="U772" s="2935"/>
      <c r="W772" s="2999"/>
      <c r="X772" s="3000"/>
      <c r="Y772" s="3001"/>
      <c r="Z772" s="1601"/>
      <c r="AA772" s="1601"/>
      <c r="AB772" s="1601"/>
      <c r="AC772" s="1601"/>
      <c r="AD772" s="1601"/>
    </row>
    <row r="773" spans="1:42" s="1215" customFormat="1" ht="27.25" customHeight="1">
      <c r="A773" s="2993" t="s">
        <v>9667</v>
      </c>
      <c r="B773" s="2994"/>
      <c r="C773" s="3003" t="s">
        <v>9446</v>
      </c>
      <c r="D773" s="1557" t="s">
        <v>9666</v>
      </c>
      <c r="E773" s="3003" t="s">
        <v>109</v>
      </c>
      <c r="F773" s="3004">
        <f>((20.13)*2.87)*1.1</f>
        <v>63.550410000000007</v>
      </c>
      <c r="G773" s="5854"/>
      <c r="H773" s="3010">
        <f>F773*G773</f>
        <v>0</v>
      </c>
      <c r="I773" s="3011" t="s">
        <v>140</v>
      </c>
      <c r="J773" s="2997"/>
      <c r="K773" s="3005"/>
      <c r="L773" s="2920"/>
      <c r="T773" s="2989"/>
      <c r="AA773" s="1601"/>
      <c r="AB773" s="1601"/>
      <c r="AC773" s="1601"/>
      <c r="AD773" s="1601"/>
    </row>
    <row r="774" spans="1:42" ht="13.5" customHeight="1">
      <c r="A774" s="1541"/>
      <c r="B774" s="2917"/>
      <c r="C774" s="2917"/>
      <c r="D774" s="2970" t="s">
        <v>9665</v>
      </c>
      <c r="E774" s="2917"/>
      <c r="F774" s="2971">
        <v>20.13</v>
      </c>
      <c r="G774" s="5818"/>
      <c r="H774" s="1570"/>
      <c r="I774" s="3020"/>
      <c r="J774" s="1059"/>
      <c r="K774" s="2920"/>
      <c r="L774" s="2973"/>
      <c r="M774" s="2973"/>
      <c r="N774" s="2973"/>
      <c r="O774" s="2974"/>
      <c r="P774" s="2974"/>
      <c r="Q774" s="2974"/>
      <c r="R774" s="2974"/>
      <c r="S774" s="2974"/>
      <c r="T774" s="2974"/>
      <c r="U774" s="2974"/>
      <c r="V774" s="1"/>
      <c r="W774" s="2974"/>
      <c r="X774" s="2941"/>
      <c r="Y774" s="2941"/>
      <c r="Z774" s="2062"/>
    </row>
    <row r="775" spans="1:42" s="2969" customFormat="1" ht="27.25" customHeight="1">
      <c r="A775" s="2976"/>
      <c r="B775" s="2977"/>
      <c r="C775" s="2978"/>
      <c r="D775" s="2979" t="s">
        <v>5532</v>
      </c>
      <c r="E775" s="2965"/>
      <c r="F775" s="3016"/>
      <c r="G775" s="5852"/>
      <c r="H775" s="2981"/>
      <c r="I775" s="2982"/>
      <c r="J775" s="3021"/>
      <c r="K775" s="2984"/>
      <c r="L775" s="2985"/>
      <c r="M775" s="2985"/>
      <c r="N775" s="1215"/>
      <c r="O775" s="1215"/>
      <c r="P775" s="2986"/>
      <c r="Q775" s="2987"/>
      <c r="R775" s="2988"/>
      <c r="S775" s="2989"/>
      <c r="T775" s="2990"/>
      <c r="U775" s="2991"/>
      <c r="V775" s="2992"/>
      <c r="W775" s="2992"/>
      <c r="X775" s="2986"/>
      <c r="Y775" s="1215"/>
    </row>
    <row r="776" spans="1:42" s="1215" customFormat="1" ht="27.25" customHeight="1">
      <c r="A776" s="3007"/>
      <c r="B776" s="3008"/>
      <c r="C776" s="3003"/>
      <c r="D776" s="1230" t="s">
        <v>9664</v>
      </c>
      <c r="E776" s="3003"/>
      <c r="F776" s="3004"/>
      <c r="G776" s="5855"/>
      <c r="H776" s="3010"/>
      <c r="I776" s="3023"/>
      <c r="J776" s="1063"/>
      <c r="K776" s="3005"/>
      <c r="L776" s="1"/>
      <c r="M776" s="1"/>
      <c r="N776" s="1"/>
      <c r="P776" s="1"/>
      <c r="Q776" s="1"/>
      <c r="R776" s="967"/>
      <c r="S776" s="1057"/>
      <c r="T776" s="1"/>
      <c r="U776" s="1"/>
      <c r="V776" s="1"/>
      <c r="W776" s="1"/>
      <c r="AA776" s="1"/>
      <c r="AB776" s="1058"/>
      <c r="AC776" s="1"/>
      <c r="AD776" s="1059"/>
      <c r="AE776" s="1"/>
      <c r="AF776" s="2941"/>
      <c r="AG776" s="2941"/>
      <c r="AH776" s="1060"/>
      <c r="AI776" s="2941"/>
      <c r="AJ776" s="2941"/>
      <c r="AK776" s="2941"/>
      <c r="AL776" s="3012"/>
      <c r="AM776" s="2941"/>
      <c r="AN776" s="2941"/>
      <c r="AO776" s="2941"/>
      <c r="AP776" s="3012"/>
    </row>
    <row r="777" spans="1:42" s="2969" customFormat="1" ht="13.5" customHeight="1">
      <c r="A777" s="2964">
        <v>98</v>
      </c>
      <c r="B777" s="2965">
        <v>751</v>
      </c>
      <c r="C777" s="2965" t="s">
        <v>9557</v>
      </c>
      <c r="D777" s="2965" t="s">
        <v>9663</v>
      </c>
      <c r="E777" s="2965" t="s">
        <v>123</v>
      </c>
      <c r="F777" s="2966">
        <f>F784</f>
        <v>14.39</v>
      </c>
      <c r="G777" s="2967">
        <f>SUM(H780:H783)/F777</f>
        <v>0</v>
      </c>
      <c r="H777" s="2967">
        <f>F777*G777</f>
        <v>0</v>
      </c>
      <c r="I777" s="3013" t="s">
        <v>60</v>
      </c>
      <c r="J777" s="3015"/>
      <c r="K777" s="3014"/>
      <c r="L777" s="1061"/>
      <c r="M777" s="1061"/>
      <c r="N777" s="2990"/>
      <c r="O777" s="2990"/>
      <c r="P777" s="2990"/>
      <c r="Q777" s="2986"/>
      <c r="T777" s="2989"/>
    </row>
    <row r="778" spans="1:42" s="2969" customFormat="1" ht="13.5" customHeight="1">
      <c r="A778" s="2964"/>
      <c r="B778" s="2965"/>
      <c r="C778" s="2965"/>
      <c r="D778" s="2979" t="s">
        <v>9662</v>
      </c>
      <c r="E778" s="2965"/>
      <c r="F778" s="3016"/>
      <c r="G778" s="5856"/>
      <c r="H778" s="2967"/>
      <c r="I778" s="2982"/>
      <c r="J778" s="2983"/>
      <c r="K778" s="3014"/>
      <c r="L778" s="1061"/>
      <c r="M778" s="2990"/>
      <c r="N778" s="2990"/>
      <c r="O778" s="2990"/>
      <c r="P778" s="2986"/>
      <c r="T778" s="2989"/>
    </row>
    <row r="779" spans="1:42" s="2969" customFormat="1" ht="27.25" customHeight="1">
      <c r="A779" s="2976"/>
      <c r="B779" s="2977"/>
      <c r="C779" s="2978"/>
      <c r="D779" s="3024" t="s">
        <v>9456</v>
      </c>
      <c r="E779" s="2965"/>
      <c r="F779" s="2980"/>
      <c r="G779" s="5857"/>
      <c r="H779" s="2981"/>
      <c r="I779" s="2982"/>
      <c r="J779" s="3018"/>
      <c r="K779" s="3019"/>
      <c r="L779" s="2985"/>
      <c r="M779" s="2985"/>
      <c r="N779" s="1215"/>
      <c r="O779" s="1215"/>
      <c r="P779" s="2986"/>
      <c r="Q779" s="2987"/>
      <c r="R779" s="2988"/>
      <c r="T779" s="2989"/>
      <c r="U779" s="2991"/>
      <c r="V779" s="2992"/>
      <c r="W779" s="2992"/>
      <c r="X779" s="2986"/>
      <c r="Y779" s="1215"/>
    </row>
    <row r="780" spans="1:42" s="1215" customFormat="1" ht="27.25" customHeight="1">
      <c r="A780" s="2993" t="s">
        <v>9661</v>
      </c>
      <c r="B780" s="2994"/>
      <c r="C780" s="1257" t="s">
        <v>9600</v>
      </c>
      <c r="D780" s="1230" t="s">
        <v>9660</v>
      </c>
      <c r="E780" s="1257" t="s">
        <v>123</v>
      </c>
      <c r="F780" s="1244">
        <f>F784</f>
        <v>14.39</v>
      </c>
      <c r="G780" s="5853"/>
      <c r="H780" s="2995">
        <f>F780*G780</f>
        <v>0</v>
      </c>
      <c r="I780" s="1259" t="s">
        <v>140</v>
      </c>
      <c r="J780" s="2997"/>
      <c r="K780" s="2998"/>
      <c r="L780" s="2920"/>
      <c r="M780" s="2990"/>
      <c r="N780" s="2990"/>
      <c r="O780" s="2990"/>
      <c r="P780" s="2986"/>
      <c r="Q780" s="2969"/>
      <c r="R780" s="2969"/>
      <c r="T780" s="2989"/>
      <c r="U780" s="2935"/>
      <c r="W780" s="2999"/>
      <c r="X780" s="3000"/>
      <c r="Y780" s="3001"/>
      <c r="Z780" s="1601"/>
      <c r="AA780" s="1601"/>
      <c r="AB780" s="1601"/>
      <c r="AC780" s="1601"/>
      <c r="AD780" s="1601"/>
    </row>
    <row r="781" spans="1:42" s="1215" customFormat="1" ht="27.25" customHeight="1">
      <c r="A781" s="2993" t="s">
        <v>9659</v>
      </c>
      <c r="B781" s="2994"/>
      <c r="C781" s="1257" t="s">
        <v>9597</v>
      </c>
      <c r="D781" s="1257" t="s">
        <v>9658</v>
      </c>
      <c r="E781" s="1257" t="s">
        <v>123</v>
      </c>
      <c r="F781" s="1244">
        <f>(14.39)*1.05</f>
        <v>15.109500000000001</v>
      </c>
      <c r="G781" s="5853"/>
      <c r="H781" s="2995">
        <f>F781*G781</f>
        <v>0</v>
      </c>
      <c r="I781" s="1259" t="s">
        <v>140</v>
      </c>
      <c r="J781" s="2997"/>
      <c r="K781" s="2998"/>
      <c r="L781" s="2920"/>
      <c r="M781" s="1601"/>
      <c r="N781" s="1601"/>
      <c r="O781" s="1601"/>
      <c r="P781" s="1601"/>
      <c r="Q781" s="1601"/>
      <c r="R781" s="3002"/>
      <c r="T781" s="2989"/>
      <c r="U781" s="2935"/>
      <c r="W781" s="2999"/>
      <c r="X781" s="3000"/>
      <c r="Y781" s="3001"/>
      <c r="Z781" s="1601"/>
      <c r="AA781" s="1601"/>
      <c r="AB781" s="1601"/>
      <c r="AC781" s="1601"/>
      <c r="AD781" s="1601"/>
    </row>
    <row r="782" spans="1:42" s="1215" customFormat="1" ht="27.25" customHeight="1">
      <c r="A782" s="2993" t="s">
        <v>9657</v>
      </c>
      <c r="B782" s="2994"/>
      <c r="C782" s="1257">
        <v>713411121</v>
      </c>
      <c r="D782" s="1257" t="s">
        <v>9656</v>
      </c>
      <c r="E782" s="1257" t="s">
        <v>109</v>
      </c>
      <c r="F782" s="1244">
        <f>(14.39)*3.58</f>
        <v>51.516200000000005</v>
      </c>
      <c r="G782" s="5853"/>
      <c r="H782" s="2995">
        <f>F782*G782</f>
        <v>0</v>
      </c>
      <c r="I782" s="1259" t="s">
        <v>102</v>
      </c>
      <c r="J782" s="2997"/>
      <c r="K782" s="2998"/>
      <c r="L782" s="2920"/>
      <c r="M782" s="2985"/>
      <c r="P782" s="2986"/>
      <c r="Q782" s="2987"/>
      <c r="R782" s="2988"/>
      <c r="T782" s="2989"/>
      <c r="U782" s="2935"/>
      <c r="W782" s="2999"/>
      <c r="X782" s="3000"/>
      <c r="Y782" s="3001"/>
      <c r="Z782" s="1601"/>
      <c r="AA782" s="1601"/>
      <c r="AB782" s="1601"/>
      <c r="AC782" s="1601"/>
      <c r="AD782" s="1601"/>
    </row>
    <row r="783" spans="1:42" s="1215" customFormat="1" ht="27.25" customHeight="1">
      <c r="A783" s="2993" t="s">
        <v>9655</v>
      </c>
      <c r="B783" s="2994"/>
      <c r="C783" s="3003" t="s">
        <v>9446</v>
      </c>
      <c r="D783" s="1557" t="s">
        <v>9654</v>
      </c>
      <c r="E783" s="3003" t="s">
        <v>109</v>
      </c>
      <c r="F783" s="3004">
        <f>((14.39)*3.58)*1.1</f>
        <v>56.667820000000013</v>
      </c>
      <c r="G783" s="5854"/>
      <c r="H783" s="3010">
        <f>F783*G783</f>
        <v>0</v>
      </c>
      <c r="I783" s="3011" t="s">
        <v>140</v>
      </c>
      <c r="J783" s="2997"/>
      <c r="K783" s="3005"/>
      <c r="L783" s="2920"/>
      <c r="T783" s="2989"/>
      <c r="AA783" s="1601"/>
      <c r="AB783" s="1601"/>
      <c r="AC783" s="1601"/>
      <c r="AD783" s="1601"/>
    </row>
    <row r="784" spans="1:42" ht="13.5" customHeight="1">
      <c r="A784" s="1541"/>
      <c r="B784" s="2917"/>
      <c r="C784" s="2917"/>
      <c r="D784" s="2970" t="s">
        <v>9653</v>
      </c>
      <c r="E784" s="2917"/>
      <c r="F784" s="2971">
        <f>(14.39)</f>
        <v>14.39</v>
      </c>
      <c r="G784" s="5818"/>
      <c r="H784" s="1570"/>
      <c r="I784" s="3020"/>
      <c r="J784" s="1059"/>
      <c r="K784" s="2920"/>
      <c r="L784" s="2973"/>
      <c r="M784" s="2973"/>
      <c r="N784" s="2973"/>
      <c r="O784" s="2974"/>
      <c r="P784" s="2974"/>
      <c r="Q784" s="2974"/>
      <c r="R784" s="2974"/>
      <c r="S784" s="2974"/>
      <c r="T784" s="2974"/>
      <c r="U784" s="2974"/>
      <c r="V784" s="1"/>
      <c r="W784" s="2974"/>
      <c r="X784" s="2941"/>
      <c r="Y784" s="2941"/>
      <c r="Z784" s="2062"/>
    </row>
    <row r="785" spans="1:42" s="2969" customFormat="1" ht="27.25" customHeight="1">
      <c r="A785" s="2976"/>
      <c r="B785" s="2977"/>
      <c r="C785" s="2978"/>
      <c r="D785" s="2979" t="s">
        <v>5532</v>
      </c>
      <c r="E785" s="2965"/>
      <c r="F785" s="3016"/>
      <c r="G785" s="5852"/>
      <c r="H785" s="2981"/>
      <c r="I785" s="2982"/>
      <c r="J785" s="3021"/>
      <c r="K785" s="2984"/>
      <c r="L785" s="2985"/>
      <c r="M785" s="2985"/>
      <c r="N785" s="1215"/>
      <c r="O785" s="1215"/>
      <c r="P785" s="2986"/>
      <c r="Q785" s="2987"/>
      <c r="R785" s="2988"/>
      <c r="S785" s="2989"/>
      <c r="T785" s="2990"/>
      <c r="U785" s="2991"/>
      <c r="V785" s="2992"/>
      <c r="W785" s="2992"/>
      <c r="X785" s="2986"/>
      <c r="Y785" s="1215"/>
    </row>
    <row r="786" spans="1:42" s="1215" customFormat="1" ht="27.25" customHeight="1">
      <c r="A786" s="3007"/>
      <c r="B786" s="3008"/>
      <c r="C786" s="3003"/>
      <c r="D786" s="1230" t="s">
        <v>9652</v>
      </c>
      <c r="E786" s="3003"/>
      <c r="F786" s="3004"/>
      <c r="G786" s="5855"/>
      <c r="H786" s="3010"/>
      <c r="I786" s="3023"/>
      <c r="J786" s="1063"/>
      <c r="K786" s="3005"/>
      <c r="L786" s="1"/>
      <c r="M786" s="1"/>
      <c r="N786" s="1"/>
      <c r="P786" s="1"/>
      <c r="Q786" s="1"/>
      <c r="R786" s="967"/>
      <c r="S786" s="1057"/>
      <c r="T786" s="1"/>
      <c r="U786" s="1"/>
      <c r="V786" s="1"/>
      <c r="W786" s="1"/>
      <c r="AA786" s="1"/>
      <c r="AB786" s="1058"/>
      <c r="AC786" s="1"/>
      <c r="AD786" s="1059"/>
      <c r="AE786" s="1"/>
      <c r="AF786" s="2941"/>
      <c r="AG786" s="2941"/>
      <c r="AH786" s="1060"/>
      <c r="AI786" s="2941"/>
      <c r="AJ786" s="2941"/>
      <c r="AK786" s="2941"/>
      <c r="AL786" s="3012"/>
      <c r="AM786" s="2941"/>
      <c r="AN786" s="2941"/>
      <c r="AO786" s="2941"/>
      <c r="AP786" s="3012"/>
    </row>
    <row r="787" spans="1:42" s="2969" customFormat="1" ht="13.5" customHeight="1">
      <c r="A787" s="2964">
        <v>99</v>
      </c>
      <c r="B787" s="2965">
        <v>751</v>
      </c>
      <c r="C787" s="2965" t="s">
        <v>9557</v>
      </c>
      <c r="D787" s="2965" t="s">
        <v>9651</v>
      </c>
      <c r="E787" s="2965" t="s">
        <v>123</v>
      </c>
      <c r="F787" s="2966">
        <f>F794</f>
        <v>5.6</v>
      </c>
      <c r="G787" s="2967">
        <f>SUM(H790:H793)/F787</f>
        <v>0</v>
      </c>
      <c r="H787" s="2967">
        <f>F787*G787</f>
        <v>0</v>
      </c>
      <c r="I787" s="3013" t="s">
        <v>60</v>
      </c>
      <c r="J787" s="3015"/>
      <c r="K787" s="3014"/>
      <c r="L787" s="1061"/>
      <c r="M787" s="1061"/>
      <c r="N787" s="2990"/>
      <c r="O787" s="2990"/>
      <c r="P787" s="2990"/>
      <c r="Q787" s="2986"/>
      <c r="T787" s="2989"/>
    </row>
    <row r="788" spans="1:42" s="2969" customFormat="1" ht="13.5" customHeight="1">
      <c r="A788" s="2964"/>
      <c r="B788" s="2965"/>
      <c r="C788" s="2965"/>
      <c r="D788" s="2979" t="s">
        <v>9650</v>
      </c>
      <c r="E788" s="2965"/>
      <c r="F788" s="3016"/>
      <c r="G788" s="5856"/>
      <c r="H788" s="2967"/>
      <c r="I788" s="2982"/>
      <c r="J788" s="2983"/>
      <c r="K788" s="3014"/>
      <c r="L788" s="1061"/>
      <c r="M788" s="2990"/>
      <c r="N788" s="2990"/>
      <c r="O788" s="2990"/>
      <c r="P788" s="2986"/>
      <c r="T788" s="2989"/>
    </row>
    <row r="789" spans="1:42" s="2969" customFormat="1" ht="27.25" customHeight="1">
      <c r="A789" s="2976"/>
      <c r="B789" s="2977"/>
      <c r="C789" s="2978"/>
      <c r="D789" s="3024" t="s">
        <v>9456</v>
      </c>
      <c r="E789" s="2965"/>
      <c r="F789" s="2980"/>
      <c r="G789" s="5857"/>
      <c r="H789" s="2981"/>
      <c r="I789" s="2982"/>
      <c r="J789" s="3018"/>
      <c r="K789" s="3019"/>
      <c r="L789" s="2985"/>
      <c r="M789" s="2985"/>
      <c r="N789" s="1215"/>
      <c r="O789" s="1215"/>
      <c r="P789" s="2986"/>
      <c r="Q789" s="2987"/>
      <c r="R789" s="2988"/>
      <c r="T789" s="2989"/>
      <c r="U789" s="2991"/>
      <c r="V789" s="2992"/>
      <c r="W789" s="2992"/>
      <c r="X789" s="2986"/>
      <c r="Y789" s="1215"/>
    </row>
    <row r="790" spans="1:42" s="1215" customFormat="1" ht="27.25" customHeight="1">
      <c r="A790" s="2993" t="s">
        <v>9649</v>
      </c>
      <c r="B790" s="2994"/>
      <c r="C790" s="1257" t="s">
        <v>9600</v>
      </c>
      <c r="D790" s="1230" t="s">
        <v>9648</v>
      </c>
      <c r="E790" s="1257" t="s">
        <v>123</v>
      </c>
      <c r="F790" s="1244">
        <f>F794</f>
        <v>5.6</v>
      </c>
      <c r="G790" s="5853"/>
      <c r="H790" s="2995">
        <f>F790*G790</f>
        <v>0</v>
      </c>
      <c r="I790" s="1259" t="s">
        <v>140</v>
      </c>
      <c r="J790" s="2997"/>
      <c r="K790" s="2998"/>
      <c r="L790" s="2920"/>
      <c r="M790" s="2990"/>
      <c r="N790" s="2990"/>
      <c r="O790" s="2990"/>
      <c r="P790" s="2986"/>
      <c r="Q790" s="2969"/>
      <c r="R790" s="2969"/>
      <c r="T790" s="2989"/>
      <c r="U790" s="2935"/>
      <c r="W790" s="2999"/>
      <c r="X790" s="3000"/>
      <c r="Y790" s="3001"/>
      <c r="Z790" s="1601"/>
      <c r="AA790" s="1601"/>
      <c r="AB790" s="1601"/>
      <c r="AC790" s="1601"/>
      <c r="AD790" s="1601"/>
    </row>
    <row r="791" spans="1:42" s="1215" customFormat="1" ht="27.25" customHeight="1">
      <c r="A791" s="2993" t="s">
        <v>9647</v>
      </c>
      <c r="B791" s="2994"/>
      <c r="C791" s="1257" t="s">
        <v>9597</v>
      </c>
      <c r="D791" s="1257" t="s">
        <v>9646</v>
      </c>
      <c r="E791" s="1257" t="s">
        <v>123</v>
      </c>
      <c r="F791" s="1244">
        <f xml:space="preserve"> (5.6)*1.05</f>
        <v>5.88</v>
      </c>
      <c r="G791" s="5853"/>
      <c r="H791" s="2995">
        <f>F791*G791</f>
        <v>0</v>
      </c>
      <c r="I791" s="1259" t="s">
        <v>140</v>
      </c>
      <c r="J791" s="2997"/>
      <c r="K791" s="2998"/>
      <c r="L791" s="2920"/>
      <c r="M791" s="1601"/>
      <c r="N791" s="1601"/>
      <c r="O791" s="1601"/>
      <c r="P791" s="1601"/>
      <c r="Q791" s="1601"/>
      <c r="R791" s="3002"/>
      <c r="T791" s="2989"/>
      <c r="U791" s="2935"/>
      <c r="W791" s="2999"/>
      <c r="X791" s="3000"/>
      <c r="Y791" s="3001"/>
      <c r="Z791" s="1601"/>
      <c r="AA791" s="1601"/>
      <c r="AB791" s="1601"/>
      <c r="AC791" s="1601"/>
      <c r="AD791" s="1601"/>
    </row>
    <row r="792" spans="1:42" s="1215" customFormat="1" ht="27.25" customHeight="1">
      <c r="A792" s="2993" t="s">
        <v>9645</v>
      </c>
      <c r="B792" s="2994"/>
      <c r="C792" s="1257">
        <v>713411121</v>
      </c>
      <c r="D792" s="1257" t="s">
        <v>9644</v>
      </c>
      <c r="E792" s="1257" t="s">
        <v>109</v>
      </c>
      <c r="F792" s="1244">
        <f>(5.66)*3.66</f>
        <v>20.715600000000002</v>
      </c>
      <c r="G792" s="5853"/>
      <c r="H792" s="2995">
        <f>F792*G792</f>
        <v>0</v>
      </c>
      <c r="I792" s="1259" t="s">
        <v>102</v>
      </c>
      <c r="J792" s="2997"/>
      <c r="K792" s="2998"/>
      <c r="L792" s="2920"/>
      <c r="M792" s="2985"/>
      <c r="P792" s="2986"/>
      <c r="Q792" s="2987"/>
      <c r="R792" s="2988"/>
      <c r="T792" s="2989"/>
      <c r="U792" s="2935"/>
      <c r="W792" s="2999"/>
      <c r="X792" s="3000"/>
      <c r="Y792" s="3001"/>
      <c r="Z792" s="1601"/>
      <c r="AA792" s="1601"/>
      <c r="AB792" s="1601"/>
      <c r="AC792" s="1601"/>
      <c r="AD792" s="1601"/>
    </row>
    <row r="793" spans="1:42" s="1215" customFormat="1" ht="27.25" customHeight="1">
      <c r="A793" s="2993" t="s">
        <v>9643</v>
      </c>
      <c r="B793" s="2994"/>
      <c r="C793" s="3003" t="s">
        <v>9446</v>
      </c>
      <c r="D793" s="1557" t="s">
        <v>9642</v>
      </c>
      <c r="E793" s="3003" t="s">
        <v>109</v>
      </c>
      <c r="F793" s="3004">
        <f>((5.6)*3.66)*1.1</f>
        <v>22.5456</v>
      </c>
      <c r="G793" s="5854"/>
      <c r="H793" s="3010">
        <f>F793*G793</f>
        <v>0</v>
      </c>
      <c r="I793" s="3011" t="s">
        <v>140</v>
      </c>
      <c r="J793" s="2997"/>
      <c r="K793" s="3005"/>
      <c r="L793" s="2920"/>
      <c r="T793" s="2989"/>
      <c r="AA793" s="1601"/>
      <c r="AB793" s="1601"/>
      <c r="AC793" s="1601"/>
      <c r="AD793" s="1601"/>
    </row>
    <row r="794" spans="1:42" ht="13.5" customHeight="1">
      <c r="A794" s="1541"/>
      <c r="B794" s="2917"/>
      <c r="C794" s="2917"/>
      <c r="D794" s="2970" t="s">
        <v>9641</v>
      </c>
      <c r="E794" s="2917"/>
      <c r="F794" s="2971">
        <v>5.6</v>
      </c>
      <c r="G794" s="5818"/>
      <c r="H794" s="1570"/>
      <c r="I794" s="3020"/>
      <c r="J794" s="1059"/>
      <c r="K794" s="2920"/>
      <c r="L794" s="2973"/>
      <c r="M794" s="2973"/>
      <c r="N794" s="2973"/>
      <c r="O794" s="2974"/>
      <c r="P794" s="2974"/>
      <c r="Q794" s="2974"/>
      <c r="R794" s="2974"/>
      <c r="S794" s="2974"/>
      <c r="T794" s="2974"/>
      <c r="U794" s="2974"/>
      <c r="V794" s="1"/>
      <c r="W794" s="2974"/>
      <c r="X794" s="2941"/>
      <c r="Y794" s="2941"/>
      <c r="Z794" s="2062"/>
    </row>
    <row r="795" spans="1:42" s="2969" customFormat="1" ht="27.25" customHeight="1">
      <c r="A795" s="2976"/>
      <c r="B795" s="2977"/>
      <c r="C795" s="2978"/>
      <c r="D795" s="2979" t="s">
        <v>5532</v>
      </c>
      <c r="E795" s="2965"/>
      <c r="F795" s="3016"/>
      <c r="G795" s="5852"/>
      <c r="H795" s="2981"/>
      <c r="I795" s="2982"/>
      <c r="J795" s="3021"/>
      <c r="K795" s="2984"/>
      <c r="L795" s="2985"/>
      <c r="M795" s="2985"/>
      <c r="N795" s="1215"/>
      <c r="O795" s="1215"/>
      <c r="P795" s="2986"/>
      <c r="Q795" s="2987"/>
      <c r="R795" s="2988"/>
      <c r="S795" s="2989"/>
      <c r="T795" s="2990"/>
      <c r="U795" s="2991"/>
      <c r="V795" s="2992"/>
      <c r="W795" s="2992"/>
      <c r="X795" s="2986"/>
      <c r="Y795" s="1215"/>
    </row>
    <row r="796" spans="1:42" s="1215" customFormat="1" ht="27.25" customHeight="1">
      <c r="A796" s="3007"/>
      <c r="B796" s="3008"/>
      <c r="C796" s="3003"/>
      <c r="D796" s="1230" t="s">
        <v>9640</v>
      </c>
      <c r="E796" s="3003"/>
      <c r="F796" s="3004"/>
      <c r="G796" s="5855"/>
      <c r="H796" s="3010"/>
      <c r="I796" s="3023"/>
      <c r="J796" s="1063"/>
      <c r="K796" s="3005"/>
      <c r="L796" s="1"/>
      <c r="M796" s="1"/>
      <c r="N796" s="1"/>
      <c r="P796" s="1"/>
      <c r="Q796" s="1"/>
      <c r="R796" s="967"/>
      <c r="S796" s="1057"/>
      <c r="T796" s="1"/>
      <c r="U796" s="1"/>
      <c r="V796" s="1"/>
      <c r="W796" s="1"/>
      <c r="AA796" s="1"/>
      <c r="AB796" s="1058"/>
      <c r="AC796" s="1"/>
      <c r="AD796" s="1059"/>
      <c r="AE796" s="1"/>
      <c r="AF796" s="2941"/>
      <c r="AG796" s="2941"/>
      <c r="AH796" s="1060"/>
      <c r="AI796" s="2941"/>
      <c r="AJ796" s="2941"/>
      <c r="AK796" s="2941"/>
      <c r="AL796" s="3012"/>
      <c r="AM796" s="2941"/>
      <c r="AN796" s="2941"/>
      <c r="AO796" s="2941"/>
      <c r="AP796" s="3012"/>
    </row>
    <row r="797" spans="1:42" s="2969" customFormat="1" ht="13.5" customHeight="1">
      <c r="A797" s="2964">
        <v>100</v>
      </c>
      <c r="B797" s="2965">
        <v>751</v>
      </c>
      <c r="C797" s="2965" t="s">
        <v>9618</v>
      </c>
      <c r="D797" s="2965" t="s">
        <v>9639</v>
      </c>
      <c r="E797" s="2965" t="s">
        <v>123</v>
      </c>
      <c r="F797" s="2966">
        <f>F804</f>
        <v>8.65</v>
      </c>
      <c r="G797" s="2967">
        <f>SUM(H800:H803)/F797</f>
        <v>0</v>
      </c>
      <c r="H797" s="2967">
        <f>F797*G797</f>
        <v>0</v>
      </c>
      <c r="I797" s="3013" t="s">
        <v>60</v>
      </c>
      <c r="J797" s="3015"/>
      <c r="K797" s="3014"/>
      <c r="L797" s="1061"/>
      <c r="M797" s="1061"/>
      <c r="N797" s="2990"/>
      <c r="O797" s="2990"/>
      <c r="P797" s="2990"/>
      <c r="Q797" s="2986"/>
      <c r="T797" s="2989"/>
    </row>
    <row r="798" spans="1:42" s="2969" customFormat="1" ht="13.5" customHeight="1">
      <c r="A798" s="2964"/>
      <c r="B798" s="2965"/>
      <c r="C798" s="2965"/>
      <c r="D798" s="2979" t="s">
        <v>9638</v>
      </c>
      <c r="E798" s="2965"/>
      <c r="F798" s="3016"/>
      <c r="G798" s="5856"/>
      <c r="H798" s="2967"/>
      <c r="I798" s="2982"/>
      <c r="J798" s="2983"/>
      <c r="K798" s="3014"/>
      <c r="L798" s="1061"/>
      <c r="M798" s="2990"/>
      <c r="N798" s="2990"/>
      <c r="O798" s="2990"/>
      <c r="P798" s="2986"/>
      <c r="T798" s="2989"/>
    </row>
    <row r="799" spans="1:42" s="2969" customFormat="1" ht="27.25" customHeight="1">
      <c r="A799" s="2976"/>
      <c r="B799" s="2977"/>
      <c r="C799" s="2978"/>
      <c r="D799" s="3024" t="s">
        <v>9456</v>
      </c>
      <c r="E799" s="2965"/>
      <c r="F799" s="2980"/>
      <c r="G799" s="5857"/>
      <c r="H799" s="2981"/>
      <c r="I799" s="2982"/>
      <c r="J799" s="3018"/>
      <c r="K799" s="3019"/>
      <c r="L799" s="2985"/>
      <c r="M799" s="2985"/>
      <c r="N799" s="1215"/>
      <c r="O799" s="1215"/>
      <c r="P799" s="2986"/>
      <c r="Q799" s="2987"/>
      <c r="R799" s="2988"/>
      <c r="T799" s="2989"/>
      <c r="U799" s="2991"/>
      <c r="V799" s="2992"/>
      <c r="W799" s="2992"/>
      <c r="X799" s="2986"/>
      <c r="Y799" s="1215"/>
    </row>
    <row r="800" spans="1:42" s="1215" customFormat="1" ht="27.25" customHeight="1">
      <c r="A800" s="2993" t="s">
        <v>9637</v>
      </c>
      <c r="B800" s="2994"/>
      <c r="C800" s="1257" t="s">
        <v>9614</v>
      </c>
      <c r="D800" s="1230" t="s">
        <v>9636</v>
      </c>
      <c r="E800" s="1257" t="s">
        <v>123</v>
      </c>
      <c r="F800" s="1244">
        <f>F804</f>
        <v>8.65</v>
      </c>
      <c r="G800" s="5853"/>
      <c r="H800" s="2995">
        <f>F800*G800</f>
        <v>0</v>
      </c>
      <c r="I800" s="1259" t="s">
        <v>140</v>
      </c>
      <c r="J800" s="2997"/>
      <c r="K800" s="2998"/>
      <c r="L800" s="2920"/>
      <c r="M800" s="2990"/>
      <c r="N800" s="2990"/>
      <c r="O800" s="2990"/>
      <c r="P800" s="2986"/>
      <c r="Q800" s="2969"/>
      <c r="R800" s="2969"/>
      <c r="T800" s="2989"/>
      <c r="U800" s="2935"/>
      <c r="W800" s="2999"/>
      <c r="X800" s="3000"/>
      <c r="Y800" s="3001"/>
      <c r="Z800" s="1601"/>
      <c r="AA800" s="1601"/>
      <c r="AB800" s="1601"/>
      <c r="AC800" s="1601"/>
      <c r="AD800" s="1601"/>
    </row>
    <row r="801" spans="1:42" s="1215" customFormat="1" ht="27.25" customHeight="1">
      <c r="A801" s="2993" t="s">
        <v>9635</v>
      </c>
      <c r="B801" s="2994"/>
      <c r="C801" s="1257" t="s">
        <v>9611</v>
      </c>
      <c r="D801" s="1257" t="s">
        <v>9625</v>
      </c>
      <c r="E801" s="1257" t="s">
        <v>123</v>
      </c>
      <c r="F801" s="1244">
        <f>(8.65)*1.05</f>
        <v>9.0825000000000014</v>
      </c>
      <c r="G801" s="5853"/>
      <c r="H801" s="2995">
        <f>F801*G801</f>
        <v>0</v>
      </c>
      <c r="I801" s="1259" t="s">
        <v>140</v>
      </c>
      <c r="J801" s="2997"/>
      <c r="K801" s="2998"/>
      <c r="L801" s="2920"/>
      <c r="M801" s="1601"/>
      <c r="N801" s="1601"/>
      <c r="O801" s="1601"/>
      <c r="P801" s="1601"/>
      <c r="Q801" s="1601"/>
      <c r="R801" s="3002"/>
      <c r="T801" s="2989"/>
      <c r="U801" s="2935"/>
      <c r="W801" s="2999"/>
      <c r="X801" s="3000"/>
      <c r="Y801" s="3001"/>
      <c r="Z801" s="1601"/>
      <c r="AA801" s="1601"/>
      <c r="AB801" s="1601"/>
      <c r="AC801" s="1601"/>
      <c r="AD801" s="1601"/>
    </row>
    <row r="802" spans="1:42" s="1215" customFormat="1" ht="27.25" customHeight="1">
      <c r="A802" s="2993" t="s">
        <v>9634</v>
      </c>
      <c r="B802" s="2994"/>
      <c r="C802" s="1257">
        <v>713411121</v>
      </c>
      <c r="D802" s="1257" t="s">
        <v>9623</v>
      </c>
      <c r="E802" s="1257" t="s">
        <v>109</v>
      </c>
      <c r="F802" s="1244">
        <f>(8.65)*3.16</f>
        <v>27.334000000000003</v>
      </c>
      <c r="G802" s="5853"/>
      <c r="H802" s="2995">
        <f>F802*G802</f>
        <v>0</v>
      </c>
      <c r="I802" s="1259" t="s">
        <v>102</v>
      </c>
      <c r="J802" s="2997"/>
      <c r="K802" s="2998"/>
      <c r="L802" s="2920"/>
      <c r="M802" s="2985"/>
      <c r="P802" s="2986"/>
      <c r="Q802" s="2987"/>
      <c r="R802" s="2988"/>
      <c r="T802" s="2989"/>
      <c r="U802" s="2935"/>
      <c r="W802" s="2999"/>
      <c r="X802" s="3000"/>
      <c r="Y802" s="3001"/>
      <c r="Z802" s="1601"/>
      <c r="AA802" s="1601"/>
      <c r="AB802" s="1601"/>
      <c r="AC802" s="1601"/>
      <c r="AD802" s="1601"/>
    </row>
    <row r="803" spans="1:42" s="1215" customFormat="1" ht="27.25" customHeight="1">
      <c r="A803" s="2993" t="s">
        <v>9633</v>
      </c>
      <c r="B803" s="2994"/>
      <c r="C803" s="3003" t="s">
        <v>9446</v>
      </c>
      <c r="D803" s="1557" t="s">
        <v>9621</v>
      </c>
      <c r="E803" s="3003" t="s">
        <v>109</v>
      </c>
      <c r="F803" s="3004">
        <f>((8.65)*3.16)*1.1</f>
        <v>30.067400000000006</v>
      </c>
      <c r="G803" s="5854"/>
      <c r="H803" s="3010">
        <f>F803*G803</f>
        <v>0</v>
      </c>
      <c r="I803" s="3011" t="s">
        <v>140</v>
      </c>
      <c r="J803" s="2997"/>
      <c r="K803" s="3005"/>
      <c r="L803" s="2920"/>
      <c r="T803" s="2989"/>
      <c r="AA803" s="1601"/>
      <c r="AB803" s="1601"/>
      <c r="AC803" s="1601"/>
      <c r="AD803" s="1601"/>
    </row>
    <row r="804" spans="1:42" ht="13.5" customHeight="1">
      <c r="A804" s="1541"/>
      <c r="B804" s="2917"/>
      <c r="C804" s="2917"/>
      <c r="D804" s="2970" t="s">
        <v>9632</v>
      </c>
      <c r="E804" s="2917"/>
      <c r="F804" s="2971">
        <v>8.65</v>
      </c>
      <c r="G804" s="5818"/>
      <c r="H804" s="1570"/>
      <c r="I804" s="3020"/>
      <c r="J804" s="1059"/>
      <c r="K804" s="2920"/>
      <c r="L804" s="2973"/>
      <c r="M804" s="2973"/>
      <c r="N804" s="2973"/>
      <c r="O804" s="2974"/>
      <c r="P804" s="2974"/>
      <c r="Q804" s="2974"/>
      <c r="R804" s="2974"/>
      <c r="S804" s="2974"/>
      <c r="T804" s="2974"/>
      <c r="U804" s="2974"/>
      <c r="V804" s="1"/>
      <c r="W804" s="2974"/>
      <c r="X804" s="2941"/>
      <c r="Y804" s="2941"/>
      <c r="Z804" s="2062"/>
    </row>
    <row r="805" spans="1:42" s="2969" customFormat="1" ht="27.25" customHeight="1">
      <c r="A805" s="2976"/>
      <c r="B805" s="2977"/>
      <c r="C805" s="2978"/>
      <c r="D805" s="2979" t="s">
        <v>5532</v>
      </c>
      <c r="E805" s="2965"/>
      <c r="F805" s="3016"/>
      <c r="G805" s="5852"/>
      <c r="H805" s="2981"/>
      <c r="I805" s="2982"/>
      <c r="J805" s="3021"/>
      <c r="K805" s="2984"/>
      <c r="L805" s="2985"/>
      <c r="M805" s="2985"/>
      <c r="N805" s="1215"/>
      <c r="O805" s="1215"/>
      <c r="P805" s="2986"/>
      <c r="Q805" s="2987"/>
      <c r="R805" s="2988"/>
      <c r="S805" s="2989"/>
      <c r="T805" s="2990"/>
      <c r="U805" s="2991"/>
      <c r="V805" s="2992"/>
      <c r="W805" s="2992"/>
      <c r="X805" s="2986"/>
      <c r="Y805" s="1215"/>
    </row>
    <row r="806" spans="1:42" s="1215" customFormat="1" ht="27.25" customHeight="1">
      <c r="A806" s="3007"/>
      <c r="B806" s="3008"/>
      <c r="C806" s="3003"/>
      <c r="D806" s="1230" t="s">
        <v>9631</v>
      </c>
      <c r="E806" s="3003"/>
      <c r="F806" s="3004"/>
      <c r="G806" s="5855"/>
      <c r="H806" s="3010"/>
      <c r="I806" s="3023"/>
      <c r="J806" s="1063"/>
      <c r="K806" s="3005"/>
      <c r="L806" s="1"/>
      <c r="M806" s="1"/>
      <c r="N806" s="1"/>
      <c r="P806" s="1"/>
      <c r="Q806" s="1"/>
      <c r="R806" s="967"/>
      <c r="S806" s="1057"/>
      <c r="T806" s="1"/>
      <c r="U806" s="1"/>
      <c r="V806" s="1"/>
      <c r="W806" s="1"/>
      <c r="AA806" s="1"/>
      <c r="AB806" s="1058"/>
      <c r="AC806" s="1"/>
      <c r="AD806" s="1059"/>
      <c r="AE806" s="1"/>
      <c r="AF806" s="2941"/>
      <c r="AG806" s="2941"/>
      <c r="AH806" s="1060"/>
      <c r="AI806" s="2941"/>
      <c r="AJ806" s="2941"/>
      <c r="AK806" s="2941"/>
      <c r="AL806" s="3012"/>
      <c r="AM806" s="2941"/>
      <c r="AN806" s="2941"/>
      <c r="AO806" s="2941"/>
      <c r="AP806" s="3012"/>
    </row>
    <row r="807" spans="1:42" s="2969" customFormat="1" ht="13.5" customHeight="1">
      <c r="A807" s="2964">
        <v>101</v>
      </c>
      <c r="B807" s="2965">
        <v>751</v>
      </c>
      <c r="C807" s="2965" t="s">
        <v>9618</v>
      </c>
      <c r="D807" s="2965" t="s">
        <v>9630</v>
      </c>
      <c r="E807" s="2965" t="s">
        <v>123</v>
      </c>
      <c r="F807" s="2966">
        <f>F814</f>
        <v>11.89</v>
      </c>
      <c r="G807" s="2967">
        <f>SUM(H810:H813)/F807</f>
        <v>0</v>
      </c>
      <c r="H807" s="2967">
        <f>F807*G807</f>
        <v>0</v>
      </c>
      <c r="I807" s="3013" t="s">
        <v>60</v>
      </c>
      <c r="J807" s="3015"/>
      <c r="K807" s="3014"/>
      <c r="L807" s="1061"/>
      <c r="M807" s="1061"/>
      <c r="N807" s="2990"/>
      <c r="O807" s="2990"/>
      <c r="P807" s="2990"/>
      <c r="Q807" s="2986"/>
      <c r="T807" s="2989"/>
    </row>
    <row r="808" spans="1:42" s="2969" customFormat="1" ht="13.5" customHeight="1">
      <c r="A808" s="2964"/>
      <c r="B808" s="2965"/>
      <c r="C808" s="2965"/>
      <c r="D808" s="2979" t="s">
        <v>9629</v>
      </c>
      <c r="E808" s="2965"/>
      <c r="F808" s="3016"/>
      <c r="G808" s="2967"/>
      <c r="H808" s="2967"/>
      <c r="I808" s="2982"/>
      <c r="J808" s="2983"/>
      <c r="K808" s="3014"/>
      <c r="L808" s="1061"/>
      <c r="M808" s="2990"/>
      <c r="N808" s="2990"/>
      <c r="O808" s="2990"/>
      <c r="P808" s="2986"/>
      <c r="T808" s="2989"/>
    </row>
    <row r="809" spans="1:42" s="2969" customFormat="1" ht="27.25" customHeight="1">
      <c r="A809" s="2976"/>
      <c r="B809" s="2977"/>
      <c r="C809" s="2978"/>
      <c r="D809" s="3024" t="s">
        <v>9456</v>
      </c>
      <c r="E809" s="2965"/>
      <c r="F809" s="2980"/>
      <c r="G809" s="5857"/>
      <c r="H809" s="2981"/>
      <c r="I809" s="2982"/>
      <c r="J809" s="3018"/>
      <c r="K809" s="3019"/>
      <c r="L809" s="2985"/>
      <c r="M809" s="2985"/>
      <c r="N809" s="1215"/>
      <c r="O809" s="1215"/>
      <c r="P809" s="2986"/>
      <c r="Q809" s="2987"/>
      <c r="R809" s="2988"/>
      <c r="T809" s="2989"/>
      <c r="U809" s="2991"/>
      <c r="V809" s="2992"/>
      <c r="W809" s="2992"/>
      <c r="X809" s="2986"/>
      <c r="Y809" s="1215"/>
    </row>
    <row r="810" spans="1:42" s="1215" customFormat="1" ht="27.25" customHeight="1">
      <c r="A810" s="2993" t="s">
        <v>9628</v>
      </c>
      <c r="B810" s="2994"/>
      <c r="C810" s="1257" t="s">
        <v>9614</v>
      </c>
      <c r="D810" s="1230" t="s">
        <v>9627</v>
      </c>
      <c r="E810" s="1257" t="s">
        <v>123</v>
      </c>
      <c r="F810" s="1244">
        <f>F814</f>
        <v>11.89</v>
      </c>
      <c r="G810" s="5853"/>
      <c r="H810" s="2995">
        <f>F810*G810</f>
        <v>0</v>
      </c>
      <c r="I810" s="1259" t="s">
        <v>140</v>
      </c>
      <c r="J810" s="2997"/>
      <c r="K810" s="2998"/>
      <c r="L810" s="2920"/>
      <c r="M810" s="2990"/>
      <c r="N810" s="2990"/>
      <c r="O810" s="2990"/>
      <c r="P810" s="2986"/>
      <c r="Q810" s="2969"/>
      <c r="R810" s="2969"/>
      <c r="T810" s="2989"/>
      <c r="U810" s="2935"/>
      <c r="W810" s="2999"/>
      <c r="X810" s="3000"/>
      <c r="Y810" s="3001"/>
      <c r="Z810" s="1601"/>
      <c r="AA810" s="1601"/>
      <c r="AB810" s="1601"/>
      <c r="AC810" s="1601"/>
      <c r="AD810" s="1601"/>
    </row>
    <row r="811" spans="1:42" s="1215" customFormat="1" ht="27.25" customHeight="1">
      <c r="A811" s="2993" t="s">
        <v>9626</v>
      </c>
      <c r="B811" s="2994"/>
      <c r="C811" s="1257" t="s">
        <v>9611</v>
      </c>
      <c r="D811" s="1257" t="s">
        <v>9625</v>
      </c>
      <c r="E811" s="1257" t="s">
        <v>123</v>
      </c>
      <c r="F811" s="1244">
        <f>(8.65)*1.05</f>
        <v>9.0825000000000014</v>
      </c>
      <c r="G811" s="5853"/>
      <c r="H811" s="2995">
        <f>F811*G811</f>
        <v>0</v>
      </c>
      <c r="I811" s="1259" t="s">
        <v>140</v>
      </c>
      <c r="J811" s="2997"/>
      <c r="K811" s="2998"/>
      <c r="L811" s="2920"/>
      <c r="M811" s="1601"/>
      <c r="N811" s="1601"/>
      <c r="O811" s="1601"/>
      <c r="P811" s="1601"/>
      <c r="Q811" s="1601"/>
      <c r="R811" s="3002"/>
      <c r="T811" s="2989"/>
      <c r="U811" s="2935"/>
      <c r="W811" s="2999"/>
      <c r="X811" s="3000"/>
      <c r="Y811" s="3001"/>
      <c r="Z811" s="1601"/>
      <c r="AA811" s="1601"/>
      <c r="AB811" s="1601"/>
      <c r="AC811" s="1601"/>
      <c r="AD811" s="1601"/>
    </row>
    <row r="812" spans="1:42" s="1215" customFormat="1" ht="27.25" customHeight="1">
      <c r="A812" s="2993" t="s">
        <v>9624</v>
      </c>
      <c r="B812" s="2994"/>
      <c r="C812" s="1257">
        <v>713411121</v>
      </c>
      <c r="D812" s="1257" t="s">
        <v>9623</v>
      </c>
      <c r="E812" s="1257" t="s">
        <v>109</v>
      </c>
      <c r="F812" s="1244">
        <f>(8.65)*3.16</f>
        <v>27.334000000000003</v>
      </c>
      <c r="G812" s="5853"/>
      <c r="H812" s="2995">
        <f>F812*G812</f>
        <v>0</v>
      </c>
      <c r="I812" s="1259" t="s">
        <v>102</v>
      </c>
      <c r="J812" s="2997"/>
      <c r="K812" s="2998"/>
      <c r="L812" s="2920"/>
      <c r="M812" s="2985"/>
      <c r="P812" s="2986"/>
      <c r="Q812" s="2987"/>
      <c r="R812" s="2988"/>
      <c r="T812" s="2989"/>
      <c r="U812" s="2935"/>
      <c r="W812" s="2999"/>
      <c r="X812" s="3000"/>
      <c r="Y812" s="3001"/>
      <c r="Z812" s="1601"/>
      <c r="AA812" s="1601"/>
      <c r="AB812" s="1601"/>
      <c r="AC812" s="1601"/>
      <c r="AD812" s="1601"/>
    </row>
    <row r="813" spans="1:42" s="1215" customFormat="1" ht="27.25" customHeight="1">
      <c r="A813" s="2993" t="s">
        <v>9622</v>
      </c>
      <c r="B813" s="2994"/>
      <c r="C813" s="3003" t="s">
        <v>9446</v>
      </c>
      <c r="D813" s="1557" t="s">
        <v>9621</v>
      </c>
      <c r="E813" s="3003" t="s">
        <v>109</v>
      </c>
      <c r="F813" s="3004">
        <f>((8.65)*3.16)*1.1</f>
        <v>30.067400000000006</v>
      </c>
      <c r="G813" s="5854"/>
      <c r="H813" s="3010">
        <f>F813*G813</f>
        <v>0</v>
      </c>
      <c r="I813" s="3011" t="s">
        <v>140</v>
      </c>
      <c r="J813" s="2997"/>
      <c r="K813" s="3005"/>
      <c r="L813" s="2920"/>
      <c r="T813" s="2989"/>
      <c r="AA813" s="1601"/>
      <c r="AB813" s="1601"/>
      <c r="AC813" s="1601"/>
      <c r="AD813" s="1601"/>
    </row>
    <row r="814" spans="1:42" ht="13.5" customHeight="1">
      <c r="A814" s="1541"/>
      <c r="B814" s="2917"/>
      <c r="C814" s="2917"/>
      <c r="D814" s="2970" t="s">
        <v>9620</v>
      </c>
      <c r="E814" s="2917"/>
      <c r="F814" s="2971">
        <v>11.89</v>
      </c>
      <c r="G814" s="5818"/>
      <c r="H814" s="1570"/>
      <c r="I814" s="3020"/>
      <c r="J814" s="1059"/>
      <c r="K814" s="2920"/>
      <c r="L814" s="2973"/>
      <c r="M814" s="2973"/>
      <c r="N814" s="2973"/>
      <c r="O814" s="2974"/>
      <c r="P814" s="2974"/>
      <c r="Q814" s="2974"/>
      <c r="R814" s="2974"/>
      <c r="S814" s="2974"/>
      <c r="T814" s="2974"/>
      <c r="U814" s="2974"/>
      <c r="V814" s="1"/>
      <c r="W814" s="2974"/>
      <c r="X814" s="2941"/>
      <c r="Y814" s="2941"/>
      <c r="Z814" s="2062"/>
    </row>
    <row r="815" spans="1:42" s="2969" customFormat="1" ht="27.25" customHeight="1">
      <c r="A815" s="2976"/>
      <c r="B815" s="2977"/>
      <c r="C815" s="2978"/>
      <c r="D815" s="2979" t="s">
        <v>5532</v>
      </c>
      <c r="E815" s="2965"/>
      <c r="F815" s="3016"/>
      <c r="G815" s="5852"/>
      <c r="H815" s="2981"/>
      <c r="I815" s="2982"/>
      <c r="J815" s="3021"/>
      <c r="K815" s="2984"/>
      <c r="L815" s="2985"/>
      <c r="M815" s="2985"/>
      <c r="N815" s="1215"/>
      <c r="O815" s="1215"/>
      <c r="P815" s="2986"/>
      <c r="Q815" s="2987"/>
      <c r="R815" s="2988"/>
      <c r="S815" s="2989"/>
      <c r="T815" s="2990"/>
      <c r="U815" s="2991"/>
      <c r="V815" s="2992"/>
      <c r="W815" s="2992"/>
      <c r="X815" s="2986"/>
      <c r="Y815" s="1215"/>
    </row>
    <row r="816" spans="1:42" s="1215" customFormat="1" ht="27.25" customHeight="1">
      <c r="A816" s="3007"/>
      <c r="B816" s="3008"/>
      <c r="C816" s="3003"/>
      <c r="D816" s="1230" t="s">
        <v>9619</v>
      </c>
      <c r="E816" s="3003"/>
      <c r="F816" s="3004"/>
      <c r="G816" s="5855"/>
      <c r="H816" s="3010"/>
      <c r="I816" s="3023"/>
      <c r="J816" s="1063"/>
      <c r="K816" s="3005"/>
      <c r="L816" s="1"/>
      <c r="M816" s="1"/>
      <c r="N816" s="1"/>
      <c r="P816" s="1"/>
      <c r="Q816" s="1"/>
      <c r="R816" s="967"/>
      <c r="S816" s="1057"/>
      <c r="T816" s="1"/>
      <c r="U816" s="1"/>
      <c r="V816" s="1"/>
      <c r="W816" s="1"/>
      <c r="AA816" s="1"/>
      <c r="AB816" s="1058"/>
      <c r="AC816" s="1"/>
      <c r="AD816" s="1059"/>
      <c r="AE816" s="1"/>
      <c r="AF816" s="2941"/>
      <c r="AG816" s="2941"/>
      <c r="AH816" s="1060"/>
      <c r="AI816" s="2941"/>
      <c r="AJ816" s="2941"/>
      <c r="AK816" s="2941"/>
      <c r="AL816" s="3012"/>
      <c r="AM816" s="2941"/>
      <c r="AN816" s="2941"/>
      <c r="AO816" s="2941"/>
      <c r="AP816" s="3012"/>
    </row>
    <row r="817" spans="1:42" s="2969" customFormat="1" ht="13.5" customHeight="1">
      <c r="A817" s="2964">
        <v>102</v>
      </c>
      <c r="B817" s="2965">
        <v>751</v>
      </c>
      <c r="C817" s="2965" t="s">
        <v>9618</v>
      </c>
      <c r="D817" s="2965" t="s">
        <v>9617</v>
      </c>
      <c r="E817" s="2965" t="s">
        <v>123</v>
      </c>
      <c r="F817" s="2966">
        <f>F824</f>
        <v>1.95</v>
      </c>
      <c r="G817" s="2967">
        <f>SUM(H820:H823)/F817</f>
        <v>0</v>
      </c>
      <c r="H817" s="2967">
        <f>F817*G817</f>
        <v>0</v>
      </c>
      <c r="I817" s="3013" t="s">
        <v>60</v>
      </c>
      <c r="J817" s="3015"/>
      <c r="K817" s="3014"/>
      <c r="L817" s="1061"/>
      <c r="M817" s="1061"/>
      <c r="N817" s="2990"/>
      <c r="O817" s="2990"/>
      <c r="P817" s="2990"/>
      <c r="Q817" s="2986"/>
      <c r="T817" s="2989"/>
    </row>
    <row r="818" spans="1:42" s="2969" customFormat="1" ht="13.5" customHeight="1">
      <c r="A818" s="2964"/>
      <c r="B818" s="2965"/>
      <c r="C818" s="2965"/>
      <c r="D818" s="2979" t="s">
        <v>9616</v>
      </c>
      <c r="E818" s="2965"/>
      <c r="F818" s="3016"/>
      <c r="G818" s="5856"/>
      <c r="H818" s="2967"/>
      <c r="I818" s="2982"/>
      <c r="J818" s="2983"/>
      <c r="K818" s="3014"/>
      <c r="L818" s="1061"/>
      <c r="M818" s="2990"/>
      <c r="N818" s="2990"/>
      <c r="O818" s="2990"/>
      <c r="P818" s="2986"/>
      <c r="T818" s="2989"/>
    </row>
    <row r="819" spans="1:42" s="2969" customFormat="1" ht="27.25" customHeight="1">
      <c r="A819" s="2976"/>
      <c r="B819" s="2977"/>
      <c r="C819" s="2978"/>
      <c r="D819" s="3024" t="s">
        <v>9456</v>
      </c>
      <c r="E819" s="2965"/>
      <c r="F819" s="2980"/>
      <c r="G819" s="5857"/>
      <c r="H819" s="2981"/>
      <c r="I819" s="2982"/>
      <c r="J819" s="3018"/>
      <c r="K819" s="3019"/>
      <c r="L819" s="2985"/>
      <c r="M819" s="2985"/>
      <c r="N819" s="1215"/>
      <c r="O819" s="1215"/>
      <c r="P819" s="2986"/>
      <c r="Q819" s="2987"/>
      <c r="R819" s="2988"/>
      <c r="T819" s="2989"/>
      <c r="U819" s="2991"/>
      <c r="V819" s="2992"/>
      <c r="W819" s="2992"/>
      <c r="X819" s="2986"/>
      <c r="Y819" s="1215"/>
    </row>
    <row r="820" spans="1:42" s="1215" customFormat="1" ht="27.25" customHeight="1">
      <c r="A820" s="2993" t="s">
        <v>9615</v>
      </c>
      <c r="B820" s="2994"/>
      <c r="C820" s="1257" t="s">
        <v>9614</v>
      </c>
      <c r="D820" s="1230" t="s">
        <v>9613</v>
      </c>
      <c r="E820" s="1257" t="s">
        <v>123</v>
      </c>
      <c r="F820" s="1244">
        <f>F824</f>
        <v>1.95</v>
      </c>
      <c r="G820" s="5853"/>
      <c r="H820" s="2995">
        <f>F820*G820</f>
        <v>0</v>
      </c>
      <c r="I820" s="1259" t="s">
        <v>140</v>
      </c>
      <c r="J820" s="2997"/>
      <c r="K820" s="2998"/>
      <c r="L820" s="2920"/>
      <c r="M820" s="2990"/>
      <c r="N820" s="2990"/>
      <c r="O820" s="2990"/>
      <c r="P820" s="2986"/>
      <c r="Q820" s="2969"/>
      <c r="R820" s="2969"/>
      <c r="T820" s="2989"/>
      <c r="U820" s="2935"/>
      <c r="W820" s="2999"/>
      <c r="X820" s="3000"/>
      <c r="Y820" s="3001"/>
      <c r="Z820" s="1601"/>
      <c r="AA820" s="1601"/>
      <c r="AB820" s="1601"/>
      <c r="AC820" s="1601"/>
      <c r="AD820" s="1601"/>
    </row>
    <row r="821" spans="1:42" s="1215" customFormat="1" ht="27.25" customHeight="1">
      <c r="A821" s="2993" t="s">
        <v>9612</v>
      </c>
      <c r="B821" s="2994"/>
      <c r="C821" s="1257" t="s">
        <v>9611</v>
      </c>
      <c r="D821" s="1257" t="s">
        <v>9610</v>
      </c>
      <c r="E821" s="1257" t="s">
        <v>123</v>
      </c>
      <c r="F821" s="1244">
        <f>(1.95)*1.05</f>
        <v>2.0474999999999999</v>
      </c>
      <c r="G821" s="5853"/>
      <c r="H821" s="2995">
        <f>F821*G821</f>
        <v>0</v>
      </c>
      <c r="I821" s="1259" t="s">
        <v>140</v>
      </c>
      <c r="J821" s="2997"/>
      <c r="K821" s="2998"/>
      <c r="L821" s="2920"/>
      <c r="M821" s="1601"/>
      <c r="N821" s="1601"/>
      <c r="O821" s="1601"/>
      <c r="P821" s="1601"/>
      <c r="Q821" s="1601"/>
      <c r="R821" s="3002"/>
      <c r="T821" s="2989"/>
      <c r="U821" s="2935"/>
      <c r="W821" s="2999"/>
      <c r="X821" s="3000"/>
      <c r="Y821" s="3001"/>
      <c r="Z821" s="1601"/>
      <c r="AA821" s="1601"/>
      <c r="AB821" s="1601"/>
      <c r="AC821" s="1601"/>
      <c r="AD821" s="1601"/>
    </row>
    <row r="822" spans="1:42" s="1215" customFormat="1" ht="27.25" customHeight="1">
      <c r="A822" s="2993" t="s">
        <v>9609</v>
      </c>
      <c r="B822" s="2994"/>
      <c r="C822" s="1257">
        <v>713411121</v>
      </c>
      <c r="D822" s="1257" t="s">
        <v>9608</v>
      </c>
      <c r="E822" s="1257" t="s">
        <v>109</v>
      </c>
      <c r="F822" s="1244">
        <f>(1.95)*3.46</f>
        <v>6.7469999999999999</v>
      </c>
      <c r="G822" s="5853"/>
      <c r="H822" s="2995">
        <f>F822*G822</f>
        <v>0</v>
      </c>
      <c r="I822" s="1259" t="s">
        <v>102</v>
      </c>
      <c r="J822" s="2997"/>
      <c r="K822" s="2998"/>
      <c r="L822" s="2920"/>
      <c r="M822" s="2985"/>
      <c r="P822" s="2986"/>
      <c r="Q822" s="2987"/>
      <c r="R822" s="2988"/>
      <c r="T822" s="2989"/>
      <c r="U822" s="2935"/>
      <c r="W822" s="2999"/>
      <c r="X822" s="3000"/>
      <c r="Y822" s="3001"/>
      <c r="Z822" s="1601"/>
      <c r="AA822" s="1601"/>
      <c r="AB822" s="1601"/>
      <c r="AC822" s="1601"/>
      <c r="AD822" s="1601"/>
    </row>
    <row r="823" spans="1:42" s="1215" customFormat="1" ht="27.25" customHeight="1">
      <c r="A823" s="2993" t="s">
        <v>9607</v>
      </c>
      <c r="B823" s="2994"/>
      <c r="C823" s="3003" t="s">
        <v>9446</v>
      </c>
      <c r="D823" s="1557" t="s">
        <v>9606</v>
      </c>
      <c r="E823" s="3003" t="s">
        <v>109</v>
      </c>
      <c r="F823" s="3004">
        <f>((1.95)*3.46)*1.1</f>
        <v>7.4217000000000004</v>
      </c>
      <c r="G823" s="5854"/>
      <c r="H823" s="3010">
        <f>F823*G823</f>
        <v>0</v>
      </c>
      <c r="I823" s="3011" t="s">
        <v>140</v>
      </c>
      <c r="J823" s="2997"/>
      <c r="K823" s="3005"/>
      <c r="L823" s="2920"/>
      <c r="T823" s="2989"/>
      <c r="AA823" s="1601"/>
      <c r="AB823" s="1601"/>
      <c r="AC823" s="1601"/>
      <c r="AD823" s="1601"/>
    </row>
    <row r="824" spans="1:42" ht="13.5" customHeight="1">
      <c r="A824" s="1541"/>
      <c r="B824" s="2917"/>
      <c r="C824" s="2917"/>
      <c r="D824" s="2970" t="s">
        <v>9605</v>
      </c>
      <c r="E824" s="2917"/>
      <c r="F824" s="2971">
        <v>1.95</v>
      </c>
      <c r="G824" s="5818"/>
      <c r="H824" s="1570"/>
      <c r="I824" s="3020"/>
      <c r="J824" s="1059"/>
      <c r="K824" s="2920"/>
      <c r="L824" s="2973"/>
      <c r="M824" s="2973"/>
      <c r="N824" s="2973"/>
      <c r="O824" s="2974"/>
      <c r="P824" s="2974"/>
      <c r="Q824" s="2974"/>
      <c r="R824" s="2974"/>
      <c r="S824" s="2974"/>
      <c r="T824" s="2974"/>
      <c r="U824" s="2974"/>
      <c r="V824" s="1"/>
      <c r="W824" s="2974"/>
      <c r="X824" s="2941"/>
      <c r="Y824" s="2941"/>
      <c r="Z824" s="2062"/>
    </row>
    <row r="825" spans="1:42" s="2969" customFormat="1" ht="27.25" customHeight="1">
      <c r="A825" s="2976"/>
      <c r="B825" s="2977"/>
      <c r="C825" s="2978"/>
      <c r="D825" s="2979" t="s">
        <v>5532</v>
      </c>
      <c r="E825" s="2965"/>
      <c r="F825" s="3016"/>
      <c r="G825" s="5852"/>
      <c r="H825" s="2981"/>
      <c r="I825" s="2982"/>
      <c r="J825" s="3021"/>
      <c r="K825" s="2984"/>
      <c r="L825" s="2985"/>
      <c r="M825" s="2985"/>
      <c r="N825" s="1215"/>
      <c r="O825" s="1215"/>
      <c r="P825" s="2986"/>
      <c r="Q825" s="2987"/>
      <c r="R825" s="2988"/>
      <c r="S825" s="2989"/>
      <c r="T825" s="2990"/>
      <c r="U825" s="2991"/>
      <c r="V825" s="2992"/>
      <c r="W825" s="2992"/>
      <c r="X825" s="2986"/>
      <c r="Y825" s="1215"/>
    </row>
    <row r="826" spans="1:42" s="1215" customFormat="1" ht="27.25" customHeight="1">
      <c r="A826" s="3007"/>
      <c r="B826" s="3008"/>
      <c r="C826" s="3003"/>
      <c r="D826" s="1230" t="s">
        <v>9604</v>
      </c>
      <c r="E826" s="3003"/>
      <c r="F826" s="3004"/>
      <c r="G826" s="5855"/>
      <c r="H826" s="3010"/>
      <c r="I826" s="3023"/>
      <c r="J826" s="1063"/>
      <c r="K826" s="3005"/>
      <c r="L826" s="1"/>
      <c r="M826" s="1"/>
      <c r="N826" s="1"/>
      <c r="P826" s="1"/>
      <c r="Q826" s="1"/>
      <c r="R826" s="967"/>
      <c r="S826" s="1057"/>
      <c r="T826" s="1"/>
      <c r="U826" s="1"/>
      <c r="V826" s="1"/>
      <c r="W826" s="1"/>
      <c r="AA826" s="1"/>
      <c r="AB826" s="1058"/>
      <c r="AC826" s="1"/>
      <c r="AD826" s="1059"/>
      <c r="AE826" s="1"/>
      <c r="AF826" s="2941"/>
      <c r="AG826" s="2941"/>
      <c r="AH826" s="1060"/>
      <c r="AI826" s="2941"/>
      <c r="AJ826" s="2941"/>
      <c r="AK826" s="2941"/>
      <c r="AL826" s="3012"/>
      <c r="AM826" s="2941"/>
      <c r="AN826" s="2941"/>
      <c r="AO826" s="2941"/>
      <c r="AP826" s="3012"/>
    </row>
    <row r="827" spans="1:42" s="2969" customFormat="1" ht="13.5" customHeight="1">
      <c r="A827" s="2964">
        <v>103</v>
      </c>
      <c r="B827" s="2965">
        <v>751</v>
      </c>
      <c r="C827" s="2965" t="s">
        <v>9557</v>
      </c>
      <c r="D827" s="2965" t="s">
        <v>9603</v>
      </c>
      <c r="E827" s="2965" t="s">
        <v>123</v>
      </c>
      <c r="F827" s="2966">
        <f>F834</f>
        <v>56.2</v>
      </c>
      <c r="G827" s="2967">
        <f>SUM(H830:H833)/F827</f>
        <v>0</v>
      </c>
      <c r="H827" s="2967">
        <f>F827*G827</f>
        <v>0</v>
      </c>
      <c r="I827" s="3013" t="s">
        <v>60</v>
      </c>
      <c r="J827" s="3015"/>
      <c r="K827" s="3014"/>
      <c r="L827" s="1061"/>
      <c r="M827" s="1061"/>
      <c r="N827" s="2990"/>
      <c r="O827" s="2990"/>
      <c r="P827" s="2990"/>
      <c r="Q827" s="2986"/>
      <c r="T827" s="2989"/>
    </row>
    <row r="828" spans="1:42" s="2969" customFormat="1" ht="13.5" customHeight="1">
      <c r="A828" s="2964"/>
      <c r="B828" s="2965"/>
      <c r="C828" s="2965"/>
      <c r="D828" s="2979" t="s">
        <v>9602</v>
      </c>
      <c r="E828" s="2965"/>
      <c r="F828" s="3016"/>
      <c r="G828" s="5856"/>
      <c r="H828" s="2967"/>
      <c r="I828" s="2982"/>
      <c r="J828" s="2983"/>
      <c r="K828" s="3014"/>
      <c r="L828" s="1061"/>
      <c r="M828" s="2990"/>
      <c r="N828" s="2990"/>
      <c r="O828" s="2990"/>
      <c r="P828" s="2986"/>
      <c r="T828" s="2989"/>
    </row>
    <row r="829" spans="1:42" s="2969" customFormat="1" ht="27.25" customHeight="1">
      <c r="A829" s="2976"/>
      <c r="B829" s="2977"/>
      <c r="C829" s="2978"/>
      <c r="D829" s="3024" t="s">
        <v>9456</v>
      </c>
      <c r="E829" s="2965"/>
      <c r="F829" s="2980"/>
      <c r="G829" s="5857"/>
      <c r="H829" s="2981"/>
      <c r="I829" s="2982"/>
      <c r="J829" s="3018"/>
      <c r="K829" s="3019"/>
      <c r="L829" s="2985"/>
      <c r="M829" s="2985"/>
      <c r="N829" s="1215"/>
      <c r="O829" s="1215"/>
      <c r="P829" s="2986"/>
      <c r="Q829" s="2987"/>
      <c r="R829" s="2988"/>
      <c r="T829" s="2989"/>
      <c r="U829" s="2991"/>
      <c r="V829" s="2992"/>
      <c r="W829" s="2992"/>
      <c r="X829" s="2986"/>
      <c r="Y829" s="1215"/>
    </row>
    <row r="830" spans="1:42" s="1215" customFormat="1" ht="27.25" customHeight="1">
      <c r="A830" s="2993" t="s">
        <v>9601</v>
      </c>
      <c r="B830" s="2994"/>
      <c r="C830" s="1257" t="s">
        <v>9600</v>
      </c>
      <c r="D830" s="1230" t="s">
        <v>9599</v>
      </c>
      <c r="E830" s="1257" t="s">
        <v>123</v>
      </c>
      <c r="F830" s="1244">
        <f>F834</f>
        <v>56.2</v>
      </c>
      <c r="G830" s="5853"/>
      <c r="H830" s="2995">
        <f>F830*G830</f>
        <v>0</v>
      </c>
      <c r="I830" s="1259" t="s">
        <v>140</v>
      </c>
      <c r="J830" s="2997"/>
      <c r="K830" s="2998"/>
      <c r="L830" s="2920"/>
      <c r="M830" s="2990"/>
      <c r="N830" s="2990"/>
      <c r="O830" s="2990"/>
      <c r="P830" s="2986"/>
      <c r="Q830" s="2969"/>
      <c r="R830" s="2969"/>
      <c r="T830" s="2989"/>
      <c r="U830" s="2935"/>
      <c r="W830" s="2999"/>
      <c r="X830" s="3000"/>
      <c r="Y830" s="3001"/>
      <c r="Z830" s="1601"/>
      <c r="AA830" s="1601"/>
      <c r="AB830" s="1601"/>
      <c r="AC830" s="1601"/>
      <c r="AD830" s="1601"/>
    </row>
    <row r="831" spans="1:42" s="1215" customFormat="1" ht="27.25" customHeight="1">
      <c r="A831" s="2993" t="s">
        <v>9598</v>
      </c>
      <c r="B831" s="2994"/>
      <c r="C831" s="1257" t="s">
        <v>9597</v>
      </c>
      <c r="D831" s="1257" t="s">
        <v>9596</v>
      </c>
      <c r="E831" s="1257" t="s">
        <v>123</v>
      </c>
      <c r="F831" s="1244">
        <f>(56.2)*1.05</f>
        <v>59.010000000000005</v>
      </c>
      <c r="G831" s="5853"/>
      <c r="H831" s="2995">
        <f>F831*G831</f>
        <v>0</v>
      </c>
      <c r="I831" s="1259" t="s">
        <v>140</v>
      </c>
      <c r="J831" s="2997"/>
      <c r="K831" s="2998"/>
      <c r="L831" s="2920"/>
      <c r="M831" s="1601"/>
      <c r="N831" s="1601"/>
      <c r="O831" s="1601"/>
      <c r="P831" s="1601"/>
      <c r="Q831" s="1601"/>
      <c r="R831" s="3002"/>
      <c r="T831" s="2989"/>
      <c r="U831" s="2935"/>
      <c r="W831" s="2999"/>
      <c r="X831" s="3000"/>
      <c r="Y831" s="3001"/>
      <c r="Z831" s="1601"/>
      <c r="AA831" s="1601"/>
      <c r="AB831" s="1601"/>
      <c r="AC831" s="1601"/>
      <c r="AD831" s="1601"/>
    </row>
    <row r="832" spans="1:42" s="1215" customFormat="1" ht="27.25" customHeight="1">
      <c r="A832" s="2993" t="s">
        <v>9595</v>
      </c>
      <c r="B832" s="2994"/>
      <c r="C832" s="1257">
        <v>713411121</v>
      </c>
      <c r="D832" s="1257" t="s">
        <v>9594</v>
      </c>
      <c r="E832" s="1257" t="s">
        <v>109</v>
      </c>
      <c r="F832" s="1244">
        <f>(56.2)*3.66</f>
        <v>205.69200000000001</v>
      </c>
      <c r="G832" s="5853"/>
      <c r="H832" s="2995">
        <f>F832*G832</f>
        <v>0</v>
      </c>
      <c r="I832" s="1259" t="s">
        <v>102</v>
      </c>
      <c r="J832" s="2997"/>
      <c r="K832" s="2998"/>
      <c r="L832" s="2920"/>
      <c r="M832" s="2985"/>
      <c r="P832" s="2986"/>
      <c r="Q832" s="2987"/>
      <c r="R832" s="2988"/>
      <c r="T832" s="2989"/>
      <c r="U832" s="2935"/>
      <c r="W832" s="2999"/>
      <c r="X832" s="3000"/>
      <c r="Y832" s="3001"/>
      <c r="Z832" s="1601"/>
      <c r="AA832" s="1601"/>
      <c r="AB832" s="1601"/>
      <c r="AC832" s="1601"/>
      <c r="AD832" s="1601"/>
    </row>
    <row r="833" spans="1:42" s="1215" customFormat="1" ht="27.25" customHeight="1">
      <c r="A833" s="2993" t="s">
        <v>9593</v>
      </c>
      <c r="B833" s="2994"/>
      <c r="C833" s="3003" t="s">
        <v>9446</v>
      </c>
      <c r="D833" s="1557" t="s">
        <v>9592</v>
      </c>
      <c r="E833" s="3003" t="s">
        <v>109</v>
      </c>
      <c r="F833" s="3004">
        <f>((56.2)*3.66)*1.1</f>
        <v>226.26120000000003</v>
      </c>
      <c r="G833" s="5854"/>
      <c r="H833" s="3010">
        <f>F833*G833</f>
        <v>0</v>
      </c>
      <c r="I833" s="3011" t="s">
        <v>140</v>
      </c>
      <c r="J833" s="2997"/>
      <c r="K833" s="3005"/>
      <c r="L833" s="2920"/>
      <c r="T833" s="2989"/>
      <c r="AA833" s="1601"/>
      <c r="AB833" s="1601"/>
      <c r="AC833" s="1601"/>
      <c r="AD833" s="1601"/>
    </row>
    <row r="834" spans="1:42" ht="13.5" customHeight="1">
      <c r="A834" s="1541"/>
      <c r="B834" s="2917"/>
      <c r="C834" s="2917"/>
      <c r="D834" s="2970" t="s">
        <v>9591</v>
      </c>
      <c r="E834" s="2917"/>
      <c r="F834" s="2971">
        <v>56.2</v>
      </c>
      <c r="G834" s="5818"/>
      <c r="H834" s="1570"/>
      <c r="I834" s="3020"/>
      <c r="J834" s="1059"/>
      <c r="K834" s="2920"/>
      <c r="L834" s="2973"/>
      <c r="M834" s="2973"/>
      <c r="N834" s="2973"/>
      <c r="O834" s="2974"/>
      <c r="P834" s="2974"/>
      <c r="Q834" s="2974"/>
      <c r="R834" s="2974"/>
      <c r="S834" s="2974"/>
      <c r="T834" s="2974"/>
      <c r="U834" s="2974"/>
      <c r="V834" s="1"/>
      <c r="W834" s="2974"/>
      <c r="X834" s="2941"/>
      <c r="Y834" s="2941"/>
      <c r="Z834" s="2062"/>
    </row>
    <row r="835" spans="1:42" s="2969" customFormat="1" ht="27.25" customHeight="1">
      <c r="A835" s="2976"/>
      <c r="B835" s="2977"/>
      <c r="C835" s="2978"/>
      <c r="D835" s="2979" t="s">
        <v>5532</v>
      </c>
      <c r="E835" s="2965"/>
      <c r="F835" s="3016"/>
      <c r="G835" s="5852"/>
      <c r="H835" s="2981"/>
      <c r="I835" s="2982"/>
      <c r="J835" s="3021"/>
      <c r="K835" s="2984"/>
      <c r="L835" s="2985"/>
      <c r="M835" s="2985"/>
      <c r="N835" s="1215"/>
      <c r="O835" s="1215"/>
      <c r="P835" s="2986"/>
      <c r="Q835" s="2987"/>
      <c r="R835" s="2988"/>
      <c r="S835" s="2989"/>
      <c r="T835" s="2990"/>
      <c r="U835" s="2991"/>
      <c r="V835" s="2992"/>
      <c r="W835" s="2992"/>
      <c r="X835" s="2986"/>
      <c r="Y835" s="1215"/>
    </row>
    <row r="836" spans="1:42" s="1215" customFormat="1" ht="27.25" customHeight="1">
      <c r="A836" s="3007"/>
      <c r="B836" s="3008"/>
      <c r="C836" s="3003"/>
      <c r="D836" s="1230" t="s">
        <v>9590</v>
      </c>
      <c r="E836" s="3003"/>
      <c r="F836" s="3004"/>
      <c r="G836" s="5855"/>
      <c r="H836" s="3010"/>
      <c r="I836" s="3023"/>
      <c r="J836" s="1063"/>
      <c r="K836" s="3005"/>
      <c r="L836" s="1"/>
      <c r="M836" s="1"/>
      <c r="N836" s="1"/>
      <c r="P836" s="1"/>
      <c r="Q836" s="1"/>
      <c r="R836" s="967"/>
      <c r="S836" s="1057"/>
      <c r="T836" s="1"/>
      <c r="U836" s="1"/>
      <c r="V836" s="1"/>
      <c r="W836" s="1"/>
      <c r="AA836" s="1"/>
      <c r="AB836" s="1058"/>
      <c r="AC836" s="1"/>
      <c r="AD836" s="1059"/>
      <c r="AE836" s="1"/>
      <c r="AF836" s="2941"/>
      <c r="AG836" s="2941"/>
      <c r="AH836" s="1060"/>
      <c r="AI836" s="2941"/>
      <c r="AJ836" s="2941"/>
      <c r="AK836" s="2941"/>
      <c r="AL836" s="3012"/>
      <c r="AM836" s="2941"/>
      <c r="AN836" s="2941"/>
      <c r="AO836" s="2941"/>
      <c r="AP836" s="3012"/>
    </row>
    <row r="837" spans="1:42" s="2969" customFormat="1" ht="13.5" customHeight="1">
      <c r="A837" s="2964">
        <v>104</v>
      </c>
      <c r="B837" s="2965">
        <v>751</v>
      </c>
      <c r="C837" s="2965" t="s">
        <v>9459</v>
      </c>
      <c r="D837" s="2965" t="s">
        <v>9589</v>
      </c>
      <c r="E837" s="2965" t="s">
        <v>123</v>
      </c>
      <c r="F837" s="2966">
        <f>F844</f>
        <v>1.44</v>
      </c>
      <c r="G837" s="2967">
        <f>SUM(H840:H843)/F837</f>
        <v>0</v>
      </c>
      <c r="H837" s="2967">
        <f>F837*G837</f>
        <v>0</v>
      </c>
      <c r="I837" s="3013" t="s">
        <v>60</v>
      </c>
      <c r="J837" s="3015"/>
      <c r="K837" s="3014"/>
      <c r="L837" s="1061"/>
      <c r="M837" s="1061"/>
      <c r="N837" s="2990"/>
      <c r="O837" s="2990"/>
      <c r="P837" s="2990"/>
      <c r="Q837" s="2986"/>
      <c r="T837" s="2989"/>
    </row>
    <row r="838" spans="1:42" s="2969" customFormat="1" ht="13.5" customHeight="1">
      <c r="A838" s="2964"/>
      <c r="B838" s="2965"/>
      <c r="C838" s="2965"/>
      <c r="D838" s="2979" t="s">
        <v>9588</v>
      </c>
      <c r="E838" s="2965"/>
      <c r="F838" s="3016"/>
      <c r="G838" s="5856"/>
      <c r="H838" s="2967"/>
      <c r="I838" s="2982"/>
      <c r="J838" s="2983"/>
      <c r="K838" s="3014"/>
      <c r="L838" s="1061"/>
      <c r="M838" s="2990"/>
      <c r="N838" s="2990"/>
      <c r="O838" s="2990"/>
      <c r="P838" s="2986"/>
      <c r="T838" s="2989"/>
    </row>
    <row r="839" spans="1:42" s="2969" customFormat="1" ht="27.25" customHeight="1">
      <c r="A839" s="2976"/>
      <c r="B839" s="2977"/>
      <c r="C839" s="2978"/>
      <c r="D839" s="3024" t="s">
        <v>9456</v>
      </c>
      <c r="E839" s="2965"/>
      <c r="F839" s="2980"/>
      <c r="G839" s="5857"/>
      <c r="H839" s="2981"/>
      <c r="I839" s="2982"/>
      <c r="J839" s="3018"/>
      <c r="K839" s="3019"/>
      <c r="L839" s="2985"/>
      <c r="M839" s="2985"/>
      <c r="N839" s="1215"/>
      <c r="O839" s="1215"/>
      <c r="P839" s="2986"/>
      <c r="Q839" s="2987"/>
      <c r="R839" s="2988"/>
      <c r="T839" s="2989"/>
      <c r="U839" s="2991"/>
      <c r="V839" s="2992"/>
      <c r="W839" s="2992"/>
      <c r="X839" s="2986"/>
      <c r="Y839" s="1215"/>
    </row>
    <row r="840" spans="1:42" s="1215" customFormat="1" ht="27.25" customHeight="1">
      <c r="A840" s="2993" t="s">
        <v>9587</v>
      </c>
      <c r="B840" s="2994"/>
      <c r="C840" s="1257" t="s">
        <v>9467</v>
      </c>
      <c r="D840" s="1230" t="s">
        <v>9586</v>
      </c>
      <c r="E840" s="1257" t="s">
        <v>123</v>
      </c>
      <c r="F840" s="1244">
        <f>F844</f>
        <v>1.44</v>
      </c>
      <c r="G840" s="5853"/>
      <c r="H840" s="2995">
        <f>F840*G840</f>
        <v>0</v>
      </c>
      <c r="I840" s="1259" t="s">
        <v>140</v>
      </c>
      <c r="J840" s="2997"/>
      <c r="K840" s="2998"/>
      <c r="L840" s="2920"/>
      <c r="M840" s="2990"/>
      <c r="N840" s="2990"/>
      <c r="O840" s="2990"/>
      <c r="P840" s="2986"/>
      <c r="Q840" s="2969"/>
      <c r="R840" s="2969"/>
      <c r="T840" s="2989"/>
      <c r="U840" s="2935"/>
      <c r="W840" s="2999"/>
      <c r="X840" s="3000"/>
      <c r="Y840" s="3001"/>
      <c r="Z840" s="1601"/>
      <c r="AA840" s="1601"/>
      <c r="AB840" s="1601"/>
      <c r="AC840" s="1601"/>
      <c r="AD840" s="1601"/>
    </row>
    <row r="841" spans="1:42" s="1215" customFormat="1" ht="27.25" customHeight="1">
      <c r="A841" s="2993" t="s">
        <v>9585</v>
      </c>
      <c r="B841" s="2994"/>
      <c r="C841" s="1257" t="s">
        <v>9465</v>
      </c>
      <c r="D841" s="1257" t="s">
        <v>9584</v>
      </c>
      <c r="E841" s="1257" t="s">
        <v>123</v>
      </c>
      <c r="F841" s="1244">
        <f>(1.44)*1.05</f>
        <v>1.512</v>
      </c>
      <c r="G841" s="5853"/>
      <c r="H841" s="2995">
        <f>F841*G841</f>
        <v>0</v>
      </c>
      <c r="I841" s="1259" t="s">
        <v>140</v>
      </c>
      <c r="J841" s="2997"/>
      <c r="K841" s="2998"/>
      <c r="L841" s="2920"/>
      <c r="M841" s="1601"/>
      <c r="N841" s="1601"/>
      <c r="O841" s="1601"/>
      <c r="P841" s="1601"/>
      <c r="Q841" s="1601"/>
      <c r="R841" s="3002"/>
      <c r="T841" s="2989"/>
      <c r="U841" s="2935"/>
      <c r="W841" s="2999"/>
      <c r="X841" s="3000"/>
      <c r="Y841" s="3001"/>
      <c r="Z841" s="1601"/>
      <c r="AA841" s="1601"/>
      <c r="AB841" s="1601"/>
      <c r="AC841" s="1601"/>
      <c r="AD841" s="1601"/>
    </row>
    <row r="842" spans="1:42" s="1215" customFormat="1" ht="27.25" customHeight="1">
      <c r="A842" s="2993" t="s">
        <v>9583</v>
      </c>
      <c r="B842" s="2994"/>
      <c r="C842" s="1257">
        <v>713411121</v>
      </c>
      <c r="D842" s="1257" t="s">
        <v>9582</v>
      </c>
      <c r="E842" s="1257" t="s">
        <v>109</v>
      </c>
      <c r="F842" s="1244">
        <f>(1.44)*5.42</f>
        <v>7.8047999999999993</v>
      </c>
      <c r="G842" s="5853"/>
      <c r="H842" s="2995">
        <f>F842*G842</f>
        <v>0</v>
      </c>
      <c r="I842" s="1259" t="s">
        <v>102</v>
      </c>
      <c r="J842" s="2997"/>
      <c r="K842" s="2998"/>
      <c r="L842" s="2920"/>
      <c r="M842" s="2985"/>
      <c r="P842" s="2986"/>
      <c r="Q842" s="2987"/>
      <c r="R842" s="2988"/>
      <c r="T842" s="2989"/>
      <c r="U842" s="2935"/>
      <c r="W842" s="2999"/>
      <c r="X842" s="3000"/>
      <c r="Y842" s="3001"/>
      <c r="Z842" s="1601"/>
      <c r="AA842" s="1601"/>
      <c r="AB842" s="1601"/>
      <c r="AC842" s="1601"/>
      <c r="AD842" s="1601"/>
    </row>
    <row r="843" spans="1:42" s="1215" customFormat="1" ht="27.25" customHeight="1">
      <c r="A843" s="2993" t="s">
        <v>9581</v>
      </c>
      <c r="B843" s="2994"/>
      <c r="C843" s="3003" t="s">
        <v>9446</v>
      </c>
      <c r="D843" s="1557" t="s">
        <v>9580</v>
      </c>
      <c r="E843" s="3003" t="s">
        <v>109</v>
      </c>
      <c r="F843" s="3004">
        <f>((1.44)*5.42)*1.1</f>
        <v>8.5852799999999991</v>
      </c>
      <c r="G843" s="5854"/>
      <c r="H843" s="3010">
        <f>F843*G843</f>
        <v>0</v>
      </c>
      <c r="I843" s="3011" t="s">
        <v>140</v>
      </c>
      <c r="J843" s="2997"/>
      <c r="K843" s="3005"/>
      <c r="L843" s="2920"/>
      <c r="T843" s="2989"/>
      <c r="AA843" s="1601"/>
      <c r="AB843" s="1601"/>
      <c r="AC843" s="1601"/>
      <c r="AD843" s="1601"/>
    </row>
    <row r="844" spans="1:42" ht="13.5" customHeight="1">
      <c r="A844" s="1541"/>
      <c r="B844" s="2917"/>
      <c r="C844" s="2917"/>
      <c r="D844" s="2970" t="s">
        <v>9579</v>
      </c>
      <c r="E844" s="2917"/>
      <c r="F844" s="2971">
        <v>1.44</v>
      </c>
      <c r="G844" s="5818"/>
      <c r="H844" s="1570"/>
      <c r="I844" s="3020"/>
      <c r="J844" s="1059"/>
      <c r="K844" s="2920"/>
      <c r="L844" s="2973"/>
      <c r="M844" s="2973"/>
      <c r="N844" s="2973"/>
      <c r="O844" s="2974"/>
      <c r="P844" s="2974"/>
      <c r="Q844" s="2974"/>
      <c r="R844" s="2974"/>
      <c r="S844" s="2974"/>
      <c r="T844" s="2974"/>
      <c r="U844" s="2974"/>
      <c r="V844" s="1"/>
      <c r="W844" s="2974"/>
      <c r="X844" s="2941"/>
      <c r="Y844" s="2941"/>
      <c r="Z844" s="2062"/>
    </row>
    <row r="845" spans="1:42" s="2969" customFormat="1" ht="27.25" customHeight="1">
      <c r="A845" s="2976"/>
      <c r="B845" s="2977"/>
      <c r="C845" s="2978"/>
      <c r="D845" s="2979" t="s">
        <v>5532</v>
      </c>
      <c r="E845" s="2965"/>
      <c r="F845" s="3016"/>
      <c r="G845" s="5852"/>
      <c r="H845" s="2981"/>
      <c r="I845" s="2982"/>
      <c r="J845" s="3021"/>
      <c r="K845" s="2984"/>
      <c r="L845" s="2985"/>
      <c r="M845" s="2985"/>
      <c r="N845" s="1215"/>
      <c r="O845" s="1215"/>
      <c r="P845" s="2986"/>
      <c r="Q845" s="2987"/>
      <c r="R845" s="2988"/>
      <c r="S845" s="2989"/>
      <c r="T845" s="2990"/>
      <c r="U845" s="2991"/>
      <c r="V845" s="2992"/>
      <c r="W845" s="2992"/>
      <c r="X845" s="2986"/>
      <c r="Y845" s="1215"/>
    </row>
    <row r="846" spans="1:42" s="1215" customFormat="1" ht="27.25" customHeight="1">
      <c r="A846" s="3007"/>
      <c r="B846" s="3008"/>
      <c r="C846" s="3003"/>
      <c r="D846" s="1230" t="s">
        <v>9578</v>
      </c>
      <c r="E846" s="3003"/>
      <c r="F846" s="3004"/>
      <c r="G846" s="5855"/>
      <c r="H846" s="3010"/>
      <c r="I846" s="3023"/>
      <c r="J846" s="1063"/>
      <c r="K846" s="3005"/>
      <c r="L846" s="1"/>
      <c r="M846" s="1"/>
      <c r="N846" s="1"/>
      <c r="P846" s="1"/>
      <c r="Q846" s="1"/>
      <c r="R846" s="967"/>
      <c r="S846" s="1057"/>
      <c r="T846" s="1"/>
      <c r="U846" s="1"/>
      <c r="V846" s="1"/>
      <c r="W846" s="1"/>
      <c r="AA846" s="1"/>
      <c r="AB846" s="1058"/>
      <c r="AC846" s="1"/>
      <c r="AD846" s="1059"/>
      <c r="AE846" s="1"/>
      <c r="AF846" s="2941"/>
      <c r="AG846" s="2941"/>
      <c r="AH846" s="1060"/>
      <c r="AI846" s="2941"/>
      <c r="AJ846" s="2941"/>
      <c r="AK846" s="2941"/>
      <c r="AL846" s="3012"/>
      <c r="AM846" s="2941"/>
      <c r="AN846" s="2941"/>
      <c r="AO846" s="2941"/>
      <c r="AP846" s="3012"/>
    </row>
    <row r="847" spans="1:42" s="2969" customFormat="1" ht="13.5" customHeight="1">
      <c r="A847" s="2964">
        <v>105</v>
      </c>
      <c r="B847" s="2965">
        <v>751</v>
      </c>
      <c r="C847" s="2965" t="s">
        <v>9488</v>
      </c>
      <c r="D847" s="2965" t="s">
        <v>9577</v>
      </c>
      <c r="E847" s="2965" t="s">
        <v>123</v>
      </c>
      <c r="F847" s="2966">
        <f>F854</f>
        <v>1.48</v>
      </c>
      <c r="G847" s="2967">
        <f>SUM(H850:H853)/F847</f>
        <v>0</v>
      </c>
      <c r="H847" s="2967">
        <f>F847*G847</f>
        <v>0</v>
      </c>
      <c r="I847" s="3013" t="s">
        <v>60</v>
      </c>
      <c r="J847" s="3015"/>
      <c r="K847" s="3014"/>
      <c r="L847" s="1061"/>
      <c r="M847" s="1061"/>
      <c r="N847" s="2990"/>
      <c r="O847" s="2990"/>
      <c r="P847" s="2990"/>
      <c r="Q847" s="2986"/>
      <c r="T847" s="2989"/>
    </row>
    <row r="848" spans="1:42" s="2969" customFormat="1" ht="13.5" customHeight="1">
      <c r="A848" s="2964"/>
      <c r="B848" s="2965"/>
      <c r="C848" s="2965"/>
      <c r="D848" s="2979" t="s">
        <v>9576</v>
      </c>
      <c r="E848" s="2965"/>
      <c r="F848" s="3016"/>
      <c r="G848" s="5856"/>
      <c r="H848" s="2967"/>
      <c r="I848" s="2982"/>
      <c r="J848" s="2983"/>
      <c r="K848" s="3014"/>
      <c r="L848" s="1061"/>
      <c r="M848" s="2990"/>
      <c r="N848" s="2990"/>
      <c r="O848" s="2990"/>
      <c r="P848" s="2986"/>
      <c r="T848" s="2989"/>
    </row>
    <row r="849" spans="1:42" s="2969" customFormat="1" ht="27.25" customHeight="1">
      <c r="A849" s="2976"/>
      <c r="B849" s="2977"/>
      <c r="C849" s="2978"/>
      <c r="D849" s="3024" t="s">
        <v>9456</v>
      </c>
      <c r="E849" s="2965"/>
      <c r="F849" s="2980"/>
      <c r="G849" s="5857"/>
      <c r="H849" s="2981"/>
      <c r="I849" s="2982"/>
      <c r="J849" s="3018"/>
      <c r="K849" s="3019"/>
      <c r="L849" s="2985"/>
      <c r="M849" s="2985"/>
      <c r="N849" s="1215"/>
      <c r="O849" s="1215"/>
      <c r="P849" s="2986"/>
      <c r="Q849" s="2987"/>
      <c r="R849" s="2988"/>
      <c r="T849" s="2989"/>
      <c r="U849" s="2991"/>
      <c r="V849" s="2992"/>
      <c r="W849" s="2992"/>
      <c r="X849" s="2986"/>
      <c r="Y849" s="1215"/>
    </row>
    <row r="850" spans="1:42" s="1215" customFormat="1" ht="27.25" customHeight="1">
      <c r="A850" s="2993" t="s">
        <v>9575</v>
      </c>
      <c r="B850" s="2994"/>
      <c r="C850" s="1257" t="s">
        <v>9485</v>
      </c>
      <c r="D850" s="1230" t="s">
        <v>9574</v>
      </c>
      <c r="E850" s="1257" t="s">
        <v>123</v>
      </c>
      <c r="F850" s="1244">
        <f>F854</f>
        <v>1.48</v>
      </c>
      <c r="G850" s="5853"/>
      <c r="H850" s="2995">
        <f>F850*G850</f>
        <v>0</v>
      </c>
      <c r="I850" s="1259" t="s">
        <v>140</v>
      </c>
      <c r="J850" s="2997"/>
      <c r="K850" s="2998"/>
      <c r="L850" s="2920"/>
      <c r="M850" s="2990"/>
      <c r="N850" s="2990"/>
      <c r="O850" s="2990"/>
      <c r="P850" s="2986"/>
      <c r="Q850" s="2969"/>
      <c r="R850" s="2969"/>
      <c r="T850" s="2989"/>
      <c r="U850" s="2935"/>
      <c r="W850" s="2999"/>
      <c r="X850" s="3000"/>
      <c r="Y850" s="3001"/>
      <c r="Z850" s="1601"/>
      <c r="AA850" s="1601"/>
      <c r="AB850" s="1601"/>
      <c r="AC850" s="1601"/>
      <c r="AD850" s="1601"/>
    </row>
    <row r="851" spans="1:42" s="1215" customFormat="1" ht="27.25" customHeight="1">
      <c r="A851" s="2993" t="s">
        <v>9573</v>
      </c>
      <c r="B851" s="2994"/>
      <c r="C851" s="1257" t="s">
        <v>9483</v>
      </c>
      <c r="D851" s="1257" t="s">
        <v>9572</v>
      </c>
      <c r="E851" s="1257" t="s">
        <v>123</v>
      </c>
      <c r="F851" s="1244">
        <f xml:space="preserve"> (1.48)*1.05</f>
        <v>1.554</v>
      </c>
      <c r="G851" s="5853"/>
      <c r="H851" s="2995">
        <f>F851*G851</f>
        <v>0</v>
      </c>
      <c r="I851" s="1259" t="s">
        <v>140</v>
      </c>
      <c r="J851" s="2997"/>
      <c r="K851" s="2998"/>
      <c r="L851" s="2920"/>
      <c r="M851" s="1601"/>
      <c r="N851" s="1601"/>
      <c r="O851" s="1601"/>
      <c r="P851" s="1601"/>
      <c r="Q851" s="1601"/>
      <c r="R851" s="3002"/>
      <c r="T851" s="2989"/>
      <c r="U851" s="2935"/>
      <c r="W851" s="2999"/>
      <c r="X851" s="3000"/>
      <c r="Y851" s="3001"/>
      <c r="Z851" s="1601"/>
      <c r="AA851" s="1601"/>
      <c r="AB851" s="1601"/>
      <c r="AC851" s="1601"/>
      <c r="AD851" s="1601"/>
    </row>
    <row r="852" spans="1:42" s="1215" customFormat="1" ht="27.25" customHeight="1">
      <c r="A852" s="2993" t="s">
        <v>9571</v>
      </c>
      <c r="B852" s="2994"/>
      <c r="C852" s="1257">
        <v>713411121</v>
      </c>
      <c r="D852" s="1257" t="s">
        <v>9570</v>
      </c>
      <c r="E852" s="1257" t="s">
        <v>109</v>
      </c>
      <c r="F852" s="1244">
        <f>(1.48)*4.82</f>
        <v>7.1336000000000004</v>
      </c>
      <c r="G852" s="5853"/>
      <c r="H852" s="2995">
        <f>F852*G852</f>
        <v>0</v>
      </c>
      <c r="I852" s="1259" t="s">
        <v>102</v>
      </c>
      <c r="J852" s="2997"/>
      <c r="K852" s="2998"/>
      <c r="L852" s="2920"/>
      <c r="M852" s="2985"/>
      <c r="P852" s="2986"/>
      <c r="Q852" s="2987"/>
      <c r="R852" s="2988"/>
      <c r="T852" s="2989"/>
      <c r="U852" s="2935"/>
      <c r="W852" s="2999"/>
      <c r="X852" s="3000"/>
      <c r="Y852" s="3001"/>
      <c r="Z852" s="1601"/>
      <c r="AA852" s="1601"/>
      <c r="AB852" s="1601"/>
      <c r="AC852" s="1601"/>
      <c r="AD852" s="1601"/>
    </row>
    <row r="853" spans="1:42" s="1215" customFormat="1" ht="27.25" customHeight="1">
      <c r="A853" s="2993" t="s">
        <v>9569</v>
      </c>
      <c r="B853" s="2994"/>
      <c r="C853" s="3003" t="s">
        <v>9446</v>
      </c>
      <c r="D853" s="1557" t="s">
        <v>9568</v>
      </c>
      <c r="E853" s="3003" t="s">
        <v>109</v>
      </c>
      <c r="F853" s="3004">
        <f>((1.48)*4.82)*1.1</f>
        <v>7.846960000000001</v>
      </c>
      <c r="G853" s="5854"/>
      <c r="H853" s="3010">
        <f>F853*G853</f>
        <v>0</v>
      </c>
      <c r="I853" s="3011" t="s">
        <v>140</v>
      </c>
      <c r="J853" s="2997"/>
      <c r="K853" s="3005"/>
      <c r="L853" s="2920"/>
      <c r="T853" s="2989"/>
      <c r="AA853" s="1601"/>
      <c r="AB853" s="1601"/>
      <c r="AC853" s="1601"/>
      <c r="AD853" s="1601"/>
    </row>
    <row r="854" spans="1:42" ht="13.5" customHeight="1">
      <c r="A854" s="1541"/>
      <c r="B854" s="2917"/>
      <c r="C854" s="2917"/>
      <c r="D854" s="2970" t="s">
        <v>9567</v>
      </c>
      <c r="E854" s="2917"/>
      <c r="F854" s="2971">
        <v>1.48</v>
      </c>
      <c r="G854" s="5818"/>
      <c r="H854" s="1570"/>
      <c r="I854" s="3020"/>
      <c r="J854" s="1059"/>
      <c r="K854" s="2920"/>
      <c r="L854" s="2973"/>
      <c r="M854" s="2973"/>
      <c r="N854" s="2973"/>
      <c r="O854" s="2974"/>
      <c r="P854" s="2974"/>
      <c r="Q854" s="2974"/>
      <c r="R854" s="2974"/>
      <c r="S854" s="2974"/>
      <c r="T854" s="2974"/>
      <c r="U854" s="2974"/>
      <c r="V854" s="1"/>
      <c r="W854" s="2974"/>
      <c r="X854" s="2941"/>
      <c r="Y854" s="2941"/>
      <c r="Z854" s="2062"/>
    </row>
    <row r="855" spans="1:42" s="2969" customFormat="1" ht="27.25" customHeight="1">
      <c r="A855" s="2976"/>
      <c r="B855" s="2977"/>
      <c r="C855" s="2978"/>
      <c r="D855" s="2979" t="s">
        <v>5532</v>
      </c>
      <c r="E855" s="2965"/>
      <c r="F855" s="3016"/>
      <c r="G855" s="5852"/>
      <c r="H855" s="2981"/>
      <c r="I855" s="2982"/>
      <c r="J855" s="3021"/>
      <c r="K855" s="2984"/>
      <c r="L855" s="2985"/>
      <c r="M855" s="2985"/>
      <c r="N855" s="1215"/>
      <c r="O855" s="1215"/>
      <c r="P855" s="2986"/>
      <c r="Q855" s="2987"/>
      <c r="R855" s="2988"/>
      <c r="S855" s="2989"/>
      <c r="T855" s="2990"/>
      <c r="U855" s="2991"/>
      <c r="V855" s="2992"/>
      <c r="W855" s="2992"/>
      <c r="X855" s="2986"/>
      <c r="Y855" s="1215"/>
    </row>
    <row r="856" spans="1:42" s="1215" customFormat="1" ht="27.25" customHeight="1">
      <c r="A856" s="3007"/>
      <c r="B856" s="3008"/>
      <c r="C856" s="3003"/>
      <c r="D856" s="1230" t="s">
        <v>9566</v>
      </c>
      <c r="E856" s="3003"/>
      <c r="F856" s="3004"/>
      <c r="G856" s="5855"/>
      <c r="H856" s="3010"/>
      <c r="I856" s="3023"/>
      <c r="J856" s="1063"/>
      <c r="K856" s="3005"/>
      <c r="L856" s="1"/>
      <c r="M856" s="1"/>
      <c r="N856" s="1"/>
      <c r="P856" s="1"/>
      <c r="Q856" s="1"/>
      <c r="R856" s="967"/>
      <c r="S856" s="1057"/>
      <c r="T856" s="1"/>
      <c r="U856" s="1"/>
      <c r="V856" s="1"/>
      <c r="W856" s="1"/>
      <c r="AA856" s="1"/>
      <c r="AB856" s="1058"/>
      <c r="AC856" s="1"/>
      <c r="AD856" s="1059"/>
      <c r="AE856" s="1"/>
      <c r="AF856" s="2941"/>
      <c r="AG856" s="2941"/>
      <c r="AH856" s="1060"/>
      <c r="AI856" s="2941"/>
      <c r="AJ856" s="2941"/>
      <c r="AK856" s="2941"/>
      <c r="AL856" s="3012"/>
      <c r="AM856" s="2941"/>
      <c r="AN856" s="2941"/>
      <c r="AO856" s="2941"/>
      <c r="AP856" s="3012"/>
    </row>
    <row r="857" spans="1:42" s="2969" customFormat="1" ht="13.5" customHeight="1">
      <c r="A857" s="2964">
        <v>106</v>
      </c>
      <c r="B857" s="2965">
        <v>751</v>
      </c>
      <c r="C857" s="2965" t="s">
        <v>9459</v>
      </c>
      <c r="D857" s="2965" t="s">
        <v>9565</v>
      </c>
      <c r="E857" s="2965" t="s">
        <v>123</v>
      </c>
      <c r="F857" s="2966">
        <f>F864</f>
        <v>1.07</v>
      </c>
      <c r="G857" s="2967">
        <f>SUM(H860:H863)/F857</f>
        <v>0</v>
      </c>
      <c r="H857" s="2967">
        <f>F857*G857</f>
        <v>0</v>
      </c>
      <c r="I857" s="3013" t="s">
        <v>60</v>
      </c>
      <c r="J857" s="3015"/>
      <c r="K857" s="3014"/>
      <c r="L857" s="1061"/>
      <c r="M857" s="1061"/>
      <c r="N857" s="2990"/>
      <c r="O857" s="2990"/>
      <c r="P857" s="2990"/>
      <c r="Q857" s="2986"/>
      <c r="T857" s="2989"/>
    </row>
    <row r="858" spans="1:42" s="2969" customFormat="1" ht="13.5" customHeight="1">
      <c r="A858" s="2964"/>
      <c r="B858" s="2965"/>
      <c r="C858" s="2965"/>
      <c r="D858" s="2979" t="s">
        <v>9564</v>
      </c>
      <c r="E858" s="2965"/>
      <c r="F858" s="3016"/>
      <c r="G858" s="5856"/>
      <c r="H858" s="2967"/>
      <c r="I858" s="2982"/>
      <c r="J858" s="2983"/>
      <c r="K858" s="3014"/>
      <c r="L858" s="1061"/>
      <c r="M858" s="2990"/>
      <c r="N858" s="2990"/>
      <c r="O858" s="2990"/>
      <c r="P858" s="2986"/>
      <c r="T858" s="2989"/>
    </row>
    <row r="859" spans="1:42" s="2969" customFormat="1" ht="27.25" customHeight="1">
      <c r="A859" s="2976"/>
      <c r="B859" s="2977"/>
      <c r="C859" s="2978"/>
      <c r="D859" s="3024" t="s">
        <v>9456</v>
      </c>
      <c r="E859" s="2965"/>
      <c r="F859" s="2980"/>
      <c r="G859" s="5857"/>
      <c r="H859" s="2981"/>
      <c r="I859" s="2982"/>
      <c r="J859" s="3018"/>
      <c r="K859" s="3019"/>
      <c r="L859" s="2985"/>
      <c r="M859" s="2985"/>
      <c r="N859" s="1215"/>
      <c r="O859" s="1215"/>
      <c r="P859" s="2986"/>
      <c r="Q859" s="2987"/>
      <c r="R859" s="2988"/>
      <c r="T859" s="2989"/>
      <c r="U859" s="2991"/>
      <c r="V859" s="2992"/>
      <c r="W859" s="2992"/>
      <c r="X859" s="2986"/>
      <c r="Y859" s="1215"/>
    </row>
    <row r="860" spans="1:42" s="1215" customFormat="1" ht="27.25" customHeight="1">
      <c r="A860" s="2993" t="s">
        <v>8278</v>
      </c>
      <c r="B860" s="2994"/>
      <c r="C860" s="1257" t="s">
        <v>9467</v>
      </c>
      <c r="D860" s="1230" t="s">
        <v>9563</v>
      </c>
      <c r="E860" s="1257" t="s">
        <v>123</v>
      </c>
      <c r="F860" s="1244">
        <f>F864</f>
        <v>1.07</v>
      </c>
      <c r="G860" s="5853"/>
      <c r="H860" s="2995">
        <f>F860*G860</f>
        <v>0</v>
      </c>
      <c r="I860" s="1259" t="s">
        <v>140</v>
      </c>
      <c r="J860" s="2997"/>
      <c r="K860" s="2998"/>
      <c r="L860" s="2920"/>
      <c r="M860" s="2990"/>
      <c r="N860" s="2990"/>
      <c r="O860" s="2990"/>
      <c r="P860" s="2986"/>
      <c r="Q860" s="2969"/>
      <c r="R860" s="2969"/>
      <c r="T860" s="2989"/>
      <c r="U860" s="2935"/>
      <c r="W860" s="2999"/>
      <c r="X860" s="3000"/>
      <c r="Y860" s="3001"/>
      <c r="Z860" s="1601"/>
      <c r="AA860" s="1601"/>
      <c r="AB860" s="1601"/>
      <c r="AC860" s="1601"/>
      <c r="AD860" s="1601"/>
    </row>
    <row r="861" spans="1:42" s="1215" customFormat="1" ht="27.25" customHeight="1">
      <c r="A861" s="2993" t="s">
        <v>8277</v>
      </c>
      <c r="B861" s="2994"/>
      <c r="C861" s="1257" t="s">
        <v>9465</v>
      </c>
      <c r="D861" s="1257" t="s">
        <v>9562</v>
      </c>
      <c r="E861" s="1257" t="s">
        <v>123</v>
      </c>
      <c r="F861" s="1244">
        <f>(1.07)*1.05</f>
        <v>1.1235000000000002</v>
      </c>
      <c r="G861" s="5853"/>
      <c r="H861" s="2995">
        <f>F861*G861</f>
        <v>0</v>
      </c>
      <c r="I861" s="1259" t="s">
        <v>140</v>
      </c>
      <c r="J861" s="2997"/>
      <c r="K861" s="2998"/>
      <c r="L861" s="2920"/>
      <c r="M861" s="1601"/>
      <c r="N861" s="1601"/>
      <c r="O861" s="1601"/>
      <c r="P861" s="1601"/>
      <c r="Q861" s="1601"/>
      <c r="R861" s="3002"/>
      <c r="T861" s="2989"/>
      <c r="U861" s="2935"/>
      <c r="W861" s="2999"/>
      <c r="X861" s="3000"/>
      <c r="Y861" s="3001"/>
      <c r="Z861" s="1601"/>
      <c r="AA861" s="1601"/>
      <c r="AB861" s="1601"/>
      <c r="AC861" s="1601"/>
      <c r="AD861" s="1601"/>
    </row>
    <row r="862" spans="1:42" s="1215" customFormat="1" ht="27.25" customHeight="1">
      <c r="A862" s="2993" t="s">
        <v>8276</v>
      </c>
      <c r="B862" s="2994"/>
      <c r="C862" s="1257">
        <v>713411121</v>
      </c>
      <c r="D862" s="1257" t="s">
        <v>9561</v>
      </c>
      <c r="E862" s="1257" t="s">
        <v>109</v>
      </c>
      <c r="F862" s="1244">
        <f>(1.07)*5.42</f>
        <v>5.7994000000000003</v>
      </c>
      <c r="G862" s="5853"/>
      <c r="H862" s="2995">
        <f>F862*G862</f>
        <v>0</v>
      </c>
      <c r="I862" s="1259" t="s">
        <v>102</v>
      </c>
      <c r="J862" s="2997"/>
      <c r="K862" s="2998"/>
      <c r="L862" s="2920"/>
      <c r="M862" s="2985"/>
      <c r="P862" s="2986"/>
      <c r="Q862" s="2987"/>
      <c r="R862" s="2988"/>
      <c r="T862" s="2989"/>
      <c r="U862" s="2935"/>
      <c r="W862" s="2999"/>
      <c r="X862" s="3000"/>
      <c r="Y862" s="3001"/>
      <c r="Z862" s="1601"/>
      <c r="AA862" s="1601"/>
      <c r="AB862" s="1601"/>
      <c r="AC862" s="1601"/>
      <c r="AD862" s="1601"/>
    </row>
    <row r="863" spans="1:42" s="1215" customFormat="1" ht="27.25" customHeight="1">
      <c r="A863" s="2993" t="s">
        <v>8275</v>
      </c>
      <c r="B863" s="2994"/>
      <c r="C863" s="3003" t="s">
        <v>9446</v>
      </c>
      <c r="D863" s="1557" t="s">
        <v>9560</v>
      </c>
      <c r="E863" s="3003" t="s">
        <v>109</v>
      </c>
      <c r="F863" s="3004">
        <f>((1.07)*5.42)*1.1</f>
        <v>6.3793400000000009</v>
      </c>
      <c r="G863" s="5854"/>
      <c r="H863" s="3010">
        <f>F863*G863</f>
        <v>0</v>
      </c>
      <c r="I863" s="3011" t="s">
        <v>140</v>
      </c>
      <c r="J863" s="2997"/>
      <c r="K863" s="3005"/>
      <c r="L863" s="2920"/>
      <c r="T863" s="2989"/>
      <c r="AA863" s="1601"/>
      <c r="AB863" s="1601"/>
      <c r="AC863" s="1601"/>
      <c r="AD863" s="1601"/>
    </row>
    <row r="864" spans="1:42" ht="13.5" customHeight="1">
      <c r="A864" s="1541"/>
      <c r="B864" s="2917"/>
      <c r="C864" s="2917"/>
      <c r="D864" s="2970" t="s">
        <v>9559</v>
      </c>
      <c r="E864" s="2917"/>
      <c r="F864" s="2971">
        <v>1.07</v>
      </c>
      <c r="G864" s="5818"/>
      <c r="H864" s="1570"/>
      <c r="I864" s="3020"/>
      <c r="J864" s="1059"/>
      <c r="K864" s="2920"/>
      <c r="L864" s="2973"/>
      <c r="M864" s="2973"/>
      <c r="N864" s="2973"/>
      <c r="O864" s="2974"/>
      <c r="P864" s="2974"/>
      <c r="Q864" s="2974"/>
      <c r="R864" s="2974"/>
      <c r="S864" s="2974"/>
      <c r="T864" s="2974"/>
      <c r="U864" s="2974"/>
      <c r="V864" s="1"/>
      <c r="W864" s="2974"/>
      <c r="X864" s="2941"/>
      <c r="Y864" s="2941"/>
      <c r="Z864" s="2062"/>
    </row>
    <row r="865" spans="1:42" s="2969" customFormat="1" ht="27.25" customHeight="1">
      <c r="A865" s="2976"/>
      <c r="B865" s="2977"/>
      <c r="C865" s="2978"/>
      <c r="D865" s="2979" t="s">
        <v>5532</v>
      </c>
      <c r="E865" s="2965"/>
      <c r="F865" s="3016"/>
      <c r="G865" s="5852"/>
      <c r="H865" s="2981"/>
      <c r="I865" s="2982"/>
      <c r="J865" s="3021"/>
      <c r="K865" s="2984"/>
      <c r="L865" s="2985"/>
      <c r="M865" s="2985"/>
      <c r="N865" s="1215"/>
      <c r="O865" s="1215"/>
      <c r="P865" s="2986"/>
      <c r="Q865" s="2987"/>
      <c r="R865" s="2988"/>
      <c r="S865" s="2989"/>
      <c r="T865" s="2990"/>
      <c r="U865" s="2991"/>
      <c r="V865" s="2992"/>
      <c r="W865" s="2992"/>
      <c r="X865" s="2986"/>
      <c r="Y865" s="1215"/>
    </row>
    <row r="866" spans="1:42" s="1215" customFormat="1" ht="27.25" customHeight="1">
      <c r="A866" s="3007"/>
      <c r="B866" s="3008"/>
      <c r="C866" s="3003"/>
      <c r="D866" s="1230" t="s">
        <v>9558</v>
      </c>
      <c r="E866" s="3003"/>
      <c r="F866" s="3004"/>
      <c r="G866" s="5855"/>
      <c r="H866" s="3010"/>
      <c r="I866" s="3023"/>
      <c r="J866" s="1063"/>
      <c r="K866" s="3005"/>
      <c r="L866" s="1"/>
      <c r="M866" s="1"/>
      <c r="N866" s="1"/>
      <c r="P866" s="1"/>
      <c r="Q866" s="1"/>
      <c r="R866" s="967"/>
      <c r="S866" s="1057"/>
      <c r="T866" s="1"/>
      <c r="U866" s="1"/>
      <c r="V866" s="1"/>
      <c r="W866" s="1"/>
      <c r="AA866" s="1"/>
      <c r="AB866" s="1058"/>
      <c r="AC866" s="1"/>
      <c r="AD866" s="1059"/>
      <c r="AE866" s="1"/>
      <c r="AF866" s="2941"/>
      <c r="AG866" s="2941"/>
      <c r="AH866" s="1060"/>
      <c r="AI866" s="2941"/>
      <c r="AJ866" s="2941"/>
      <c r="AK866" s="2941"/>
      <c r="AL866" s="3012"/>
      <c r="AM866" s="2941"/>
      <c r="AN866" s="2941"/>
      <c r="AO866" s="2941"/>
      <c r="AP866" s="3012"/>
    </row>
    <row r="867" spans="1:42" s="2969" customFormat="1" ht="13.5" customHeight="1">
      <c r="A867" s="2964">
        <v>107</v>
      </c>
      <c r="B867" s="2965">
        <v>751</v>
      </c>
      <c r="C867" s="2965" t="s">
        <v>9557</v>
      </c>
      <c r="D867" s="2965" t="s">
        <v>9556</v>
      </c>
      <c r="E867" s="2965" t="s">
        <v>123</v>
      </c>
      <c r="F867" s="2966">
        <f>F874</f>
        <v>13.97</v>
      </c>
      <c r="G867" s="2967">
        <f>SUM(H870:H873)/F867</f>
        <v>0</v>
      </c>
      <c r="H867" s="2967">
        <f>F867*G867</f>
        <v>0</v>
      </c>
      <c r="I867" s="3013" t="s">
        <v>60</v>
      </c>
      <c r="J867" s="3015"/>
      <c r="K867" s="3014"/>
      <c r="L867" s="1061"/>
      <c r="M867" s="1061"/>
      <c r="N867" s="2990"/>
      <c r="O867" s="2990"/>
      <c r="P867" s="2990"/>
      <c r="Q867" s="2986"/>
      <c r="T867" s="2989"/>
    </row>
    <row r="868" spans="1:42" s="2969" customFormat="1" ht="13.5" customHeight="1">
      <c r="A868" s="2964"/>
      <c r="B868" s="2965"/>
      <c r="C868" s="2965"/>
      <c r="D868" s="2979" t="s">
        <v>9555</v>
      </c>
      <c r="E868" s="2965"/>
      <c r="F868" s="3016"/>
      <c r="G868" s="5856"/>
      <c r="H868" s="2967"/>
      <c r="I868" s="2982"/>
      <c r="J868" s="2983"/>
      <c r="K868" s="3014"/>
      <c r="L868" s="1061"/>
      <c r="M868" s="2990"/>
      <c r="N868" s="2990"/>
      <c r="O868" s="2990"/>
      <c r="P868" s="2986"/>
      <c r="T868" s="2989"/>
    </row>
    <row r="869" spans="1:42" s="2969" customFormat="1" ht="27.25" customHeight="1">
      <c r="A869" s="2976"/>
      <c r="B869" s="2977"/>
      <c r="C869" s="2978"/>
      <c r="D869" s="3024" t="s">
        <v>9456</v>
      </c>
      <c r="E869" s="2965"/>
      <c r="F869" s="2980"/>
      <c r="G869" s="5857"/>
      <c r="H869" s="2981"/>
      <c r="I869" s="2982"/>
      <c r="J869" s="3018"/>
      <c r="K869" s="3019"/>
      <c r="L869" s="2985"/>
      <c r="M869" s="2985"/>
      <c r="N869" s="1215"/>
      <c r="O869" s="1215"/>
      <c r="P869" s="2986"/>
      <c r="Q869" s="2987"/>
      <c r="R869" s="2988"/>
      <c r="T869" s="2989"/>
      <c r="U869" s="2991"/>
      <c r="V869" s="2992"/>
      <c r="W869" s="2992"/>
      <c r="X869" s="2986"/>
      <c r="Y869" s="1215"/>
    </row>
    <row r="870" spans="1:42" s="1215" customFormat="1" ht="27.25" customHeight="1">
      <c r="A870" s="2993" t="s">
        <v>8273</v>
      </c>
      <c r="B870" s="2994"/>
      <c r="C870" s="1257" t="s">
        <v>9554</v>
      </c>
      <c r="D870" s="1230" t="s">
        <v>9553</v>
      </c>
      <c r="E870" s="1257" t="s">
        <v>123</v>
      </c>
      <c r="F870" s="1244">
        <f>F874</f>
        <v>13.97</v>
      </c>
      <c r="G870" s="5853"/>
      <c r="H870" s="2995">
        <f>F870*G870</f>
        <v>0</v>
      </c>
      <c r="I870" s="1259" t="s">
        <v>140</v>
      </c>
      <c r="J870" s="2997"/>
      <c r="K870" s="2998"/>
      <c r="L870" s="2920"/>
      <c r="M870" s="2990"/>
      <c r="N870" s="2990"/>
      <c r="O870" s="2990"/>
      <c r="P870" s="2986"/>
      <c r="Q870" s="2969"/>
      <c r="R870" s="2969"/>
      <c r="T870" s="2989"/>
      <c r="U870" s="2935"/>
      <c r="W870" s="2999"/>
      <c r="X870" s="3000"/>
      <c r="Y870" s="3001"/>
      <c r="Z870" s="1601"/>
      <c r="AA870" s="1601"/>
      <c r="AB870" s="1601"/>
      <c r="AC870" s="1601"/>
      <c r="AD870" s="1601"/>
    </row>
    <row r="871" spans="1:42" s="1215" customFormat="1" ht="27.25" customHeight="1">
      <c r="A871" s="2993" t="s">
        <v>8272</v>
      </c>
      <c r="B871" s="2994"/>
      <c r="C871" s="1257" t="s">
        <v>9552</v>
      </c>
      <c r="D871" s="1257" t="s">
        <v>9551</v>
      </c>
      <c r="E871" s="1257" t="s">
        <v>123</v>
      </c>
      <c r="F871" s="1244">
        <f>(13.97)*1.05</f>
        <v>14.668500000000002</v>
      </c>
      <c r="G871" s="5853"/>
      <c r="H871" s="2995">
        <f>F871*G871</f>
        <v>0</v>
      </c>
      <c r="I871" s="1259" t="s">
        <v>140</v>
      </c>
      <c r="J871" s="2997"/>
      <c r="K871" s="2998"/>
      <c r="L871" s="2920"/>
      <c r="M871" s="1601"/>
      <c r="N871" s="1601"/>
      <c r="O871" s="1601"/>
      <c r="P871" s="1601"/>
      <c r="Q871" s="1601"/>
      <c r="R871" s="3002"/>
      <c r="T871" s="2989"/>
      <c r="U871" s="2935"/>
      <c r="W871" s="2999"/>
      <c r="X871" s="3000"/>
      <c r="Y871" s="3001"/>
      <c r="Z871" s="1601"/>
      <c r="AA871" s="1601"/>
      <c r="AB871" s="1601"/>
      <c r="AC871" s="1601"/>
      <c r="AD871" s="1601"/>
    </row>
    <row r="872" spans="1:42" s="1215" customFormat="1" ht="27.25" customHeight="1">
      <c r="A872" s="2993" t="s">
        <v>8271</v>
      </c>
      <c r="B872" s="2994"/>
      <c r="C872" s="1257">
        <v>713411121</v>
      </c>
      <c r="D872" s="1257" t="s">
        <v>9550</v>
      </c>
      <c r="E872" s="1257" t="s">
        <v>109</v>
      </c>
      <c r="F872" s="1244">
        <f xml:space="preserve"> (13.97)*4.38</f>
        <v>61.188600000000001</v>
      </c>
      <c r="G872" s="5853"/>
      <c r="H872" s="2995">
        <f>F872*G872</f>
        <v>0</v>
      </c>
      <c r="I872" s="1259" t="s">
        <v>102</v>
      </c>
      <c r="J872" s="2997"/>
      <c r="K872" s="2998"/>
      <c r="L872" s="2920"/>
      <c r="M872" s="2985"/>
      <c r="P872" s="2986"/>
      <c r="Q872" s="2987"/>
      <c r="R872" s="2988"/>
      <c r="T872" s="2989"/>
      <c r="U872" s="2935"/>
      <c r="W872" s="2999"/>
      <c r="X872" s="3000"/>
      <c r="Y872" s="3001"/>
      <c r="Z872" s="1601"/>
      <c r="AA872" s="1601"/>
      <c r="AB872" s="1601"/>
      <c r="AC872" s="1601"/>
      <c r="AD872" s="1601"/>
    </row>
    <row r="873" spans="1:42" s="1215" customFormat="1" ht="27.25" customHeight="1">
      <c r="A873" s="2993" t="s">
        <v>8270</v>
      </c>
      <c r="B873" s="2994"/>
      <c r="C873" s="3003" t="s">
        <v>9446</v>
      </c>
      <c r="D873" s="1557" t="s">
        <v>9549</v>
      </c>
      <c r="E873" s="3003" t="s">
        <v>109</v>
      </c>
      <c r="F873" s="3004">
        <f>((13.97)*4.38)*1.1</f>
        <v>67.307460000000006</v>
      </c>
      <c r="G873" s="5854"/>
      <c r="H873" s="3010">
        <f>F873*G873</f>
        <v>0</v>
      </c>
      <c r="I873" s="3011" t="s">
        <v>140</v>
      </c>
      <c r="J873" s="2997"/>
      <c r="K873" s="3005"/>
      <c r="L873" s="2920"/>
      <c r="T873" s="2989"/>
      <c r="AA873" s="1601"/>
      <c r="AB873" s="1601"/>
      <c r="AC873" s="1601"/>
      <c r="AD873" s="1601"/>
    </row>
    <row r="874" spans="1:42" ht="13.5" customHeight="1">
      <c r="A874" s="1541"/>
      <c r="B874" s="2917"/>
      <c r="C874" s="2917"/>
      <c r="D874" s="2970" t="s">
        <v>9548</v>
      </c>
      <c r="E874" s="2917"/>
      <c r="F874" s="2971">
        <v>13.97</v>
      </c>
      <c r="G874" s="5818"/>
      <c r="H874" s="1570"/>
      <c r="I874" s="3020"/>
      <c r="J874" s="1059"/>
      <c r="K874" s="2920"/>
      <c r="L874" s="2973"/>
      <c r="M874" s="2973"/>
      <c r="N874" s="2973"/>
      <c r="O874" s="2974"/>
      <c r="P874" s="2974"/>
      <c r="Q874" s="2974"/>
      <c r="R874" s="2974"/>
      <c r="S874" s="2974"/>
      <c r="T874" s="2974"/>
      <c r="U874" s="2974"/>
      <c r="V874" s="1"/>
      <c r="W874" s="2974"/>
      <c r="X874" s="2941"/>
      <c r="Y874" s="2941"/>
      <c r="Z874" s="2062"/>
    </row>
    <row r="875" spans="1:42" s="2969" customFormat="1" ht="27.25" customHeight="1">
      <c r="A875" s="2976"/>
      <c r="B875" s="2977"/>
      <c r="C875" s="2978"/>
      <c r="D875" s="2979" t="s">
        <v>5532</v>
      </c>
      <c r="E875" s="2965"/>
      <c r="F875" s="3016"/>
      <c r="G875" s="5852"/>
      <c r="H875" s="2981"/>
      <c r="I875" s="2982"/>
      <c r="J875" s="3021"/>
      <c r="K875" s="2984"/>
      <c r="L875" s="2985"/>
      <c r="M875" s="2985"/>
      <c r="N875" s="1215"/>
      <c r="O875" s="1215"/>
      <c r="P875" s="2986"/>
      <c r="Q875" s="2987"/>
      <c r="R875" s="2988"/>
      <c r="S875" s="2989"/>
      <c r="T875" s="2990"/>
      <c r="U875" s="2991"/>
      <c r="V875" s="2992"/>
      <c r="W875" s="2992"/>
      <c r="X875" s="2986"/>
      <c r="Y875" s="1215"/>
    </row>
    <row r="876" spans="1:42" s="1215" customFormat="1" ht="27.25" customHeight="1">
      <c r="A876" s="3007"/>
      <c r="B876" s="3008"/>
      <c r="C876" s="3003"/>
      <c r="D876" s="1230" t="s">
        <v>9547</v>
      </c>
      <c r="E876" s="3003"/>
      <c r="F876" s="3004"/>
      <c r="G876" s="5855"/>
      <c r="H876" s="3010"/>
      <c r="I876" s="3023"/>
      <c r="J876" s="1063"/>
      <c r="K876" s="3005"/>
      <c r="L876" s="1"/>
      <c r="M876" s="1"/>
      <c r="N876" s="1"/>
      <c r="P876" s="1"/>
      <c r="Q876" s="1"/>
      <c r="R876" s="967"/>
      <c r="S876" s="1057"/>
      <c r="T876" s="1"/>
      <c r="U876" s="1"/>
      <c r="V876" s="1"/>
      <c r="W876" s="1"/>
      <c r="AA876" s="1"/>
      <c r="AB876" s="1058"/>
      <c r="AC876" s="1"/>
      <c r="AD876" s="1059"/>
      <c r="AE876" s="1"/>
      <c r="AF876" s="2941"/>
      <c r="AG876" s="2941"/>
      <c r="AH876" s="1060"/>
      <c r="AI876" s="2941"/>
      <c r="AJ876" s="2941"/>
      <c r="AK876" s="2941"/>
      <c r="AL876" s="3012"/>
      <c r="AM876" s="2941"/>
      <c r="AN876" s="2941"/>
      <c r="AO876" s="2941"/>
      <c r="AP876" s="3012"/>
    </row>
    <row r="877" spans="1:42" s="2969" customFormat="1" ht="13.5" customHeight="1">
      <c r="A877" s="2964">
        <v>108</v>
      </c>
      <c r="B877" s="2965">
        <v>751</v>
      </c>
      <c r="C877" s="2965" t="s">
        <v>9459</v>
      </c>
      <c r="D877" s="2965" t="s">
        <v>9546</v>
      </c>
      <c r="E877" s="2965" t="s">
        <v>123</v>
      </c>
      <c r="F877" s="2966">
        <f>F884</f>
        <v>10</v>
      </c>
      <c r="G877" s="2967">
        <f>SUM(H880:H883)/F877</f>
        <v>0</v>
      </c>
      <c r="H877" s="2967">
        <f>F877*G877</f>
        <v>0</v>
      </c>
      <c r="I877" s="3013" t="s">
        <v>60</v>
      </c>
      <c r="J877" s="3015"/>
      <c r="K877" s="3014"/>
      <c r="L877" s="1061"/>
      <c r="M877" s="1061"/>
      <c r="N877" s="2990"/>
      <c r="O877" s="2990"/>
      <c r="P877" s="2990"/>
      <c r="Q877" s="2986"/>
      <c r="T877" s="2989"/>
    </row>
    <row r="878" spans="1:42" s="2969" customFormat="1" ht="13.5" customHeight="1">
      <c r="A878" s="2964"/>
      <c r="B878" s="2965"/>
      <c r="C878" s="2965"/>
      <c r="D878" s="2979" t="s">
        <v>9545</v>
      </c>
      <c r="E878" s="2965"/>
      <c r="F878" s="3016"/>
      <c r="G878" s="5856"/>
      <c r="H878" s="2967"/>
      <c r="I878" s="2982"/>
      <c r="J878" s="2983"/>
      <c r="K878" s="3014"/>
      <c r="L878" s="1061"/>
      <c r="M878" s="2990"/>
      <c r="N878" s="2990"/>
      <c r="O878" s="2990"/>
      <c r="P878" s="2986"/>
      <c r="T878" s="2989"/>
    </row>
    <row r="879" spans="1:42" s="2969" customFormat="1" ht="27.25" customHeight="1">
      <c r="A879" s="2976"/>
      <c r="B879" s="2977"/>
      <c r="C879" s="2978"/>
      <c r="D879" s="3024" t="s">
        <v>9456</v>
      </c>
      <c r="E879" s="2965"/>
      <c r="F879" s="2980"/>
      <c r="G879" s="5857"/>
      <c r="H879" s="2981"/>
      <c r="I879" s="2982"/>
      <c r="J879" s="3018"/>
      <c r="K879" s="3019"/>
      <c r="L879" s="2985"/>
      <c r="M879" s="2985"/>
      <c r="N879" s="1215"/>
      <c r="O879" s="1215"/>
      <c r="P879" s="2986"/>
      <c r="Q879" s="2987"/>
      <c r="R879" s="2988"/>
      <c r="T879" s="2989"/>
      <c r="U879" s="2991"/>
      <c r="V879" s="2992"/>
      <c r="W879" s="2992"/>
      <c r="X879" s="2986"/>
      <c r="Y879" s="1215"/>
    </row>
    <row r="880" spans="1:42" s="1215" customFormat="1" ht="27.25" customHeight="1">
      <c r="A880" s="2993" t="s">
        <v>8268</v>
      </c>
      <c r="B880" s="2994"/>
      <c r="C880" s="1257" t="s">
        <v>9467</v>
      </c>
      <c r="D880" s="1230" t="s">
        <v>9544</v>
      </c>
      <c r="E880" s="1257" t="s">
        <v>123</v>
      </c>
      <c r="F880" s="1244">
        <f>F884</f>
        <v>10</v>
      </c>
      <c r="G880" s="5853"/>
      <c r="H880" s="2995">
        <f>F880*G880</f>
        <v>0</v>
      </c>
      <c r="I880" s="1259" t="s">
        <v>140</v>
      </c>
      <c r="J880" s="2997"/>
      <c r="K880" s="2998"/>
      <c r="L880" s="2920"/>
      <c r="M880" s="2990"/>
      <c r="N880" s="2990"/>
      <c r="O880" s="2990"/>
      <c r="P880" s="2986"/>
      <c r="Q880" s="2969"/>
      <c r="R880" s="2969"/>
      <c r="T880" s="2989"/>
      <c r="U880" s="2935"/>
      <c r="W880" s="2999"/>
      <c r="X880" s="3000"/>
      <c r="Y880" s="3001"/>
      <c r="Z880" s="1601"/>
      <c r="AA880" s="1601"/>
      <c r="AB880" s="1601"/>
      <c r="AC880" s="1601"/>
      <c r="AD880" s="1601"/>
    </row>
    <row r="881" spans="1:42" s="1215" customFormat="1" ht="27.25" customHeight="1">
      <c r="A881" s="2993" t="s">
        <v>8267</v>
      </c>
      <c r="B881" s="2994"/>
      <c r="C881" s="1257" t="s">
        <v>9465</v>
      </c>
      <c r="D881" s="1257" t="s">
        <v>9543</v>
      </c>
      <c r="E881" s="1257" t="s">
        <v>123</v>
      </c>
      <c r="F881" s="1244">
        <f xml:space="preserve"> (10)*1.05</f>
        <v>10.5</v>
      </c>
      <c r="G881" s="5853"/>
      <c r="H881" s="2995">
        <f>F881*G881</f>
        <v>0</v>
      </c>
      <c r="I881" s="1259" t="s">
        <v>140</v>
      </c>
      <c r="J881" s="2997"/>
      <c r="K881" s="2998"/>
      <c r="L881" s="2920"/>
      <c r="M881" s="1601"/>
      <c r="N881" s="1601"/>
      <c r="O881" s="1601"/>
      <c r="P881" s="1601"/>
      <c r="Q881" s="1601"/>
      <c r="R881" s="3002"/>
      <c r="T881" s="2989"/>
      <c r="U881" s="2935"/>
      <c r="W881" s="2999"/>
      <c r="X881" s="3000"/>
      <c r="Y881" s="3001"/>
      <c r="Z881" s="1601"/>
      <c r="AA881" s="1601"/>
      <c r="AB881" s="1601"/>
      <c r="AC881" s="1601"/>
      <c r="AD881" s="1601"/>
    </row>
    <row r="882" spans="1:42" s="1215" customFormat="1" ht="27.25" customHeight="1">
      <c r="A882" s="2993" t="s">
        <v>8266</v>
      </c>
      <c r="B882" s="2994"/>
      <c r="C882" s="1257">
        <v>713411121</v>
      </c>
      <c r="D882" s="1257" t="s">
        <v>9542</v>
      </c>
      <c r="E882" s="1257" t="s">
        <v>109</v>
      </c>
      <c r="F882" s="1244">
        <f xml:space="preserve"> (10)*5.76</f>
        <v>57.599999999999994</v>
      </c>
      <c r="G882" s="5853"/>
      <c r="H882" s="2995">
        <f>F882*G882</f>
        <v>0</v>
      </c>
      <c r="I882" s="1259" t="s">
        <v>102</v>
      </c>
      <c r="J882" s="2997"/>
      <c r="K882" s="2998"/>
      <c r="L882" s="2920"/>
      <c r="M882" s="2985"/>
      <c r="P882" s="2986"/>
      <c r="Q882" s="2987"/>
      <c r="R882" s="2988"/>
      <c r="T882" s="2989"/>
      <c r="U882" s="2935"/>
      <c r="W882" s="2999"/>
      <c r="X882" s="3000"/>
      <c r="Y882" s="3001"/>
      <c r="Z882" s="1601"/>
      <c r="AA882" s="1601"/>
      <c r="AB882" s="1601"/>
      <c r="AC882" s="1601"/>
      <c r="AD882" s="1601"/>
    </row>
    <row r="883" spans="1:42" s="1215" customFormat="1" ht="27.25" customHeight="1">
      <c r="A883" s="2993" t="s">
        <v>8265</v>
      </c>
      <c r="B883" s="2994"/>
      <c r="C883" s="3003" t="s">
        <v>9446</v>
      </c>
      <c r="D883" s="1557" t="s">
        <v>9541</v>
      </c>
      <c r="E883" s="3003" t="s">
        <v>109</v>
      </c>
      <c r="F883" s="3004">
        <f>((10)*5.76)*1.1</f>
        <v>63.36</v>
      </c>
      <c r="G883" s="5854"/>
      <c r="H883" s="3010">
        <f>F883*G883</f>
        <v>0</v>
      </c>
      <c r="I883" s="3011" t="s">
        <v>140</v>
      </c>
      <c r="J883" s="2997"/>
      <c r="K883" s="3005"/>
      <c r="L883" s="2920"/>
      <c r="T883" s="2989"/>
      <c r="AA883" s="1601"/>
      <c r="AB883" s="1601"/>
      <c r="AC883" s="1601"/>
      <c r="AD883" s="1601"/>
    </row>
    <row r="884" spans="1:42" ht="13.5" customHeight="1">
      <c r="A884" s="1541"/>
      <c r="B884" s="2917"/>
      <c r="C884" s="2917"/>
      <c r="D884" s="2970" t="s">
        <v>9540</v>
      </c>
      <c r="E884" s="2917"/>
      <c r="F884" s="2971">
        <v>10</v>
      </c>
      <c r="G884" s="5818"/>
      <c r="H884" s="1570"/>
      <c r="I884" s="3020"/>
      <c r="J884" s="1059"/>
      <c r="K884" s="2920"/>
      <c r="L884" s="2973"/>
      <c r="M884" s="2973"/>
      <c r="N884" s="2973"/>
      <c r="O884" s="2974"/>
      <c r="P884" s="2974"/>
      <c r="Q884" s="2974"/>
      <c r="R884" s="2974"/>
      <c r="S884" s="2974"/>
      <c r="T884" s="2974"/>
      <c r="U884" s="2974"/>
      <c r="V884" s="1"/>
      <c r="W884" s="2974"/>
      <c r="X884" s="2941"/>
      <c r="Y884" s="2941"/>
      <c r="Z884" s="2062"/>
    </row>
    <row r="885" spans="1:42" s="2969" customFormat="1" ht="27.25" customHeight="1">
      <c r="A885" s="2976"/>
      <c r="B885" s="2977"/>
      <c r="C885" s="2978"/>
      <c r="D885" s="2979" t="s">
        <v>5532</v>
      </c>
      <c r="E885" s="2965"/>
      <c r="F885" s="3016"/>
      <c r="G885" s="5852"/>
      <c r="H885" s="2981"/>
      <c r="I885" s="2982"/>
      <c r="J885" s="3021"/>
      <c r="K885" s="2984"/>
      <c r="L885" s="2985"/>
      <c r="M885" s="2985"/>
      <c r="N885" s="1215"/>
      <c r="O885" s="1215"/>
      <c r="P885" s="2986"/>
      <c r="Q885" s="2987"/>
      <c r="R885" s="2988"/>
      <c r="S885" s="2989"/>
      <c r="T885" s="2990"/>
      <c r="U885" s="2991"/>
      <c r="V885" s="2992"/>
      <c r="W885" s="2992"/>
      <c r="X885" s="2986"/>
      <c r="Y885" s="1215"/>
    </row>
    <row r="886" spans="1:42" s="1215" customFormat="1" ht="27.25" customHeight="1">
      <c r="A886" s="3007"/>
      <c r="B886" s="3008"/>
      <c r="C886" s="3003"/>
      <c r="D886" s="1230" t="s">
        <v>9539</v>
      </c>
      <c r="E886" s="3003"/>
      <c r="F886" s="3004"/>
      <c r="G886" s="5855"/>
      <c r="H886" s="3010"/>
      <c r="I886" s="3023"/>
      <c r="J886" s="1063"/>
      <c r="K886" s="3005"/>
      <c r="L886" s="1"/>
      <c r="M886" s="1"/>
      <c r="N886" s="1"/>
      <c r="P886" s="1"/>
      <c r="Q886" s="1"/>
      <c r="R886" s="967"/>
      <c r="S886" s="1057"/>
      <c r="T886" s="1"/>
      <c r="U886" s="1"/>
      <c r="V886" s="1"/>
      <c r="W886" s="1"/>
      <c r="AA886" s="1"/>
      <c r="AB886" s="1058"/>
      <c r="AC886" s="1"/>
      <c r="AD886" s="1059"/>
      <c r="AE886" s="1"/>
      <c r="AF886" s="2941"/>
      <c r="AG886" s="2941"/>
      <c r="AH886" s="1060"/>
      <c r="AI886" s="2941"/>
      <c r="AJ886" s="2941"/>
      <c r="AK886" s="2941"/>
      <c r="AL886" s="3012"/>
      <c r="AM886" s="2941"/>
      <c r="AN886" s="2941"/>
      <c r="AO886" s="2941"/>
      <c r="AP886" s="3012"/>
    </row>
    <row r="887" spans="1:42" s="2969" customFormat="1" ht="13.5" customHeight="1">
      <c r="A887" s="2964">
        <v>109</v>
      </c>
      <c r="B887" s="2965">
        <v>751</v>
      </c>
      <c r="C887" s="2965" t="s">
        <v>9488</v>
      </c>
      <c r="D887" s="2965" t="s">
        <v>9538</v>
      </c>
      <c r="E887" s="2965" t="s">
        <v>123</v>
      </c>
      <c r="F887" s="2966">
        <f>F894</f>
        <v>34.83</v>
      </c>
      <c r="G887" s="2967">
        <f>SUM(H890:H893)/F887</f>
        <v>0</v>
      </c>
      <c r="H887" s="2967">
        <f>F887*G887</f>
        <v>0</v>
      </c>
      <c r="I887" s="3013" t="s">
        <v>60</v>
      </c>
      <c r="J887" s="3015"/>
      <c r="K887" s="3014"/>
      <c r="L887" s="1061"/>
      <c r="M887" s="1061"/>
      <c r="N887" s="2990"/>
      <c r="O887" s="2990"/>
      <c r="P887" s="2990"/>
      <c r="Q887" s="2986"/>
      <c r="T887" s="2989"/>
    </row>
    <row r="888" spans="1:42" s="2969" customFormat="1" ht="13.5" customHeight="1">
      <c r="A888" s="2964"/>
      <c r="B888" s="2965"/>
      <c r="C888" s="2965"/>
      <c r="D888" s="2979" t="s">
        <v>9537</v>
      </c>
      <c r="E888" s="2965"/>
      <c r="F888" s="3016"/>
      <c r="G888" s="5856"/>
      <c r="H888" s="2967"/>
      <c r="I888" s="2982"/>
      <c r="J888" s="2983"/>
      <c r="K888" s="3014"/>
      <c r="L888" s="1061"/>
      <c r="M888" s="2990"/>
      <c r="N888" s="2990"/>
      <c r="O888" s="2990"/>
      <c r="P888" s="2986"/>
      <c r="T888" s="2989"/>
    </row>
    <row r="889" spans="1:42" s="2969" customFormat="1" ht="27.25" customHeight="1">
      <c r="A889" s="2976"/>
      <c r="B889" s="2977"/>
      <c r="C889" s="2978"/>
      <c r="D889" s="3024" t="s">
        <v>9456</v>
      </c>
      <c r="E889" s="2965"/>
      <c r="F889" s="2980"/>
      <c r="G889" s="5857"/>
      <c r="H889" s="2981"/>
      <c r="I889" s="2982"/>
      <c r="J889" s="3018"/>
      <c r="K889" s="3019"/>
      <c r="L889" s="2985"/>
      <c r="M889" s="2985"/>
      <c r="N889" s="1215"/>
      <c r="O889" s="1215"/>
      <c r="P889" s="2986"/>
      <c r="Q889" s="2987"/>
      <c r="R889" s="2988"/>
      <c r="T889" s="2989"/>
      <c r="U889" s="2991"/>
      <c r="V889" s="2992"/>
      <c r="W889" s="2992"/>
      <c r="X889" s="2986"/>
      <c r="Y889" s="1215"/>
    </row>
    <row r="890" spans="1:42" s="1215" customFormat="1" ht="27.25" customHeight="1">
      <c r="A890" s="2993" t="s">
        <v>9536</v>
      </c>
      <c r="B890" s="2994"/>
      <c r="C890" s="1257" t="s">
        <v>9485</v>
      </c>
      <c r="D890" s="1230" t="s">
        <v>9535</v>
      </c>
      <c r="E890" s="1257" t="s">
        <v>123</v>
      </c>
      <c r="F890" s="1244">
        <f>F894</f>
        <v>34.83</v>
      </c>
      <c r="G890" s="5853"/>
      <c r="H890" s="2995">
        <f>F890*G890</f>
        <v>0</v>
      </c>
      <c r="I890" s="1259" t="s">
        <v>140</v>
      </c>
      <c r="J890" s="2997"/>
      <c r="K890" s="2998"/>
      <c r="L890" s="2920"/>
      <c r="M890" s="2990"/>
      <c r="N890" s="2990"/>
      <c r="O890" s="2990"/>
      <c r="P890" s="2986"/>
      <c r="Q890" s="2969"/>
      <c r="R890" s="2969"/>
      <c r="T890" s="2989"/>
      <c r="U890" s="2935"/>
      <c r="W890" s="2999"/>
      <c r="X890" s="3000"/>
      <c r="Y890" s="3001"/>
      <c r="Z890" s="1601"/>
      <c r="AA890" s="1601"/>
      <c r="AB890" s="1601"/>
      <c r="AC890" s="1601"/>
      <c r="AD890" s="1601"/>
    </row>
    <row r="891" spans="1:42" s="1215" customFormat="1" ht="27.25" customHeight="1">
      <c r="A891" s="2993" t="s">
        <v>9534</v>
      </c>
      <c r="B891" s="2994"/>
      <c r="C891" s="1257" t="s">
        <v>9483</v>
      </c>
      <c r="D891" s="1257" t="s">
        <v>9533</v>
      </c>
      <c r="E891" s="1257" t="s">
        <v>123</v>
      </c>
      <c r="F891" s="1244">
        <f>(34.83)*1.05</f>
        <v>36.5715</v>
      </c>
      <c r="G891" s="5853"/>
      <c r="H891" s="2995">
        <f>F891*G891</f>
        <v>0</v>
      </c>
      <c r="I891" s="1259" t="s">
        <v>140</v>
      </c>
      <c r="J891" s="2997"/>
      <c r="K891" s="2998"/>
      <c r="L891" s="2920"/>
      <c r="M891" s="1601"/>
      <c r="N891" s="1601"/>
      <c r="O891" s="1601"/>
      <c r="P891" s="1601"/>
      <c r="Q891" s="1601"/>
      <c r="R891" s="3002"/>
      <c r="T891" s="2989"/>
      <c r="U891" s="2935"/>
      <c r="W891" s="2999"/>
      <c r="X891" s="3000"/>
      <c r="Y891" s="3001"/>
      <c r="Z891" s="1601"/>
      <c r="AA891" s="1601"/>
      <c r="AB891" s="1601"/>
      <c r="AC891" s="1601"/>
      <c r="AD891" s="1601"/>
    </row>
    <row r="892" spans="1:42" s="1215" customFormat="1" ht="27.25" customHeight="1">
      <c r="A892" s="2993" t="s">
        <v>9532</v>
      </c>
      <c r="B892" s="2994"/>
      <c r="C892" s="1257">
        <v>713411121</v>
      </c>
      <c r="D892" s="1257" t="s">
        <v>9531</v>
      </c>
      <c r="E892" s="1257" t="s">
        <v>109</v>
      </c>
      <c r="F892" s="1244">
        <f>(34.83)*4.78</f>
        <v>166.48740000000001</v>
      </c>
      <c r="G892" s="5853"/>
      <c r="H892" s="2995">
        <f>F892*G892</f>
        <v>0</v>
      </c>
      <c r="I892" s="1259" t="s">
        <v>102</v>
      </c>
      <c r="J892" s="2997"/>
      <c r="K892" s="2998"/>
      <c r="L892" s="2920"/>
      <c r="M892" s="2985"/>
      <c r="P892" s="2986"/>
      <c r="Q892" s="2987"/>
      <c r="R892" s="2988"/>
      <c r="T892" s="2989"/>
      <c r="U892" s="2935"/>
      <c r="W892" s="2999"/>
      <c r="X892" s="3000"/>
      <c r="Y892" s="3001"/>
      <c r="Z892" s="1601"/>
      <c r="AA892" s="1601"/>
      <c r="AB892" s="1601"/>
      <c r="AC892" s="1601"/>
      <c r="AD892" s="1601"/>
    </row>
    <row r="893" spans="1:42" s="1215" customFormat="1" ht="27.25" customHeight="1">
      <c r="A893" s="2993" t="s">
        <v>9530</v>
      </c>
      <c r="B893" s="2994"/>
      <c r="C893" s="3003" t="s">
        <v>9446</v>
      </c>
      <c r="D893" s="1557" t="s">
        <v>9529</v>
      </c>
      <c r="E893" s="3003" t="s">
        <v>109</v>
      </c>
      <c r="F893" s="3004">
        <f>((34.83)*4.78)*1.1</f>
        <v>183.13614000000001</v>
      </c>
      <c r="G893" s="5854"/>
      <c r="H893" s="3010">
        <f>F893*G893</f>
        <v>0</v>
      </c>
      <c r="I893" s="3011" t="s">
        <v>140</v>
      </c>
      <c r="J893" s="2997"/>
      <c r="K893" s="3005"/>
      <c r="L893" s="2920"/>
      <c r="T893" s="2989"/>
      <c r="AA893" s="1601"/>
      <c r="AB893" s="1601"/>
      <c r="AC893" s="1601"/>
      <c r="AD893" s="1601"/>
    </row>
    <row r="894" spans="1:42" ht="13.5" customHeight="1">
      <c r="A894" s="1541"/>
      <c r="B894" s="2917"/>
      <c r="C894" s="2917"/>
      <c r="D894" s="2970" t="s">
        <v>9528</v>
      </c>
      <c r="E894" s="2917"/>
      <c r="F894" s="2971">
        <v>34.83</v>
      </c>
      <c r="G894" s="5818"/>
      <c r="H894" s="1570"/>
      <c r="I894" s="3020"/>
      <c r="J894" s="1059"/>
      <c r="K894" s="2920"/>
      <c r="L894" s="2973"/>
      <c r="M894" s="2973"/>
      <c r="N894" s="2973"/>
      <c r="O894" s="2974"/>
      <c r="P894" s="2974"/>
      <c r="Q894" s="2974"/>
      <c r="R894" s="2974"/>
      <c r="S894" s="2974"/>
      <c r="T894" s="2974"/>
      <c r="U894" s="2974"/>
      <c r="V894" s="1"/>
      <c r="W894" s="2974"/>
      <c r="X894" s="2941"/>
      <c r="Y894" s="2941"/>
      <c r="Z894" s="2062"/>
    </row>
    <row r="895" spans="1:42" s="2969" customFormat="1" ht="27.25" customHeight="1">
      <c r="A895" s="2976"/>
      <c r="B895" s="2977"/>
      <c r="C895" s="2978"/>
      <c r="D895" s="2979" t="s">
        <v>5532</v>
      </c>
      <c r="E895" s="2965"/>
      <c r="F895" s="3016"/>
      <c r="G895" s="5852"/>
      <c r="H895" s="2981"/>
      <c r="I895" s="2982"/>
      <c r="J895" s="3021"/>
      <c r="K895" s="2984"/>
      <c r="L895" s="2985"/>
      <c r="M895" s="2985"/>
      <c r="N895" s="1215"/>
      <c r="O895" s="1215"/>
      <c r="P895" s="2986"/>
      <c r="Q895" s="2987"/>
      <c r="R895" s="2988"/>
      <c r="S895" s="2989"/>
      <c r="T895" s="2990"/>
      <c r="U895" s="2991"/>
      <c r="V895" s="2992"/>
      <c r="W895" s="2992"/>
      <c r="X895" s="2986"/>
      <c r="Y895" s="1215"/>
    </row>
    <row r="896" spans="1:42" s="1215" customFormat="1" ht="27.25" customHeight="1">
      <c r="A896" s="3007"/>
      <c r="B896" s="3008"/>
      <c r="C896" s="3003"/>
      <c r="D896" s="1230" t="s">
        <v>9527</v>
      </c>
      <c r="E896" s="3003"/>
      <c r="F896" s="3004"/>
      <c r="G896" s="5855"/>
      <c r="H896" s="3010"/>
      <c r="I896" s="3023"/>
      <c r="J896" s="1063"/>
      <c r="K896" s="3005"/>
      <c r="L896" s="1"/>
      <c r="M896" s="1"/>
      <c r="N896" s="1"/>
      <c r="P896" s="1"/>
      <c r="Q896" s="1"/>
      <c r="R896" s="967"/>
      <c r="S896" s="1057"/>
      <c r="T896" s="1"/>
      <c r="U896" s="1"/>
      <c r="V896" s="1"/>
      <c r="W896" s="1"/>
      <c r="AA896" s="1"/>
      <c r="AB896" s="1058"/>
      <c r="AC896" s="1"/>
      <c r="AD896" s="1059"/>
      <c r="AE896" s="1"/>
      <c r="AF896" s="2941"/>
      <c r="AG896" s="2941"/>
      <c r="AH896" s="1060"/>
      <c r="AI896" s="2941"/>
      <c r="AJ896" s="2941"/>
      <c r="AK896" s="2941"/>
      <c r="AL896" s="3012"/>
      <c r="AM896" s="2941"/>
      <c r="AN896" s="2941"/>
      <c r="AO896" s="2941"/>
      <c r="AP896" s="3012"/>
    </row>
    <row r="897" spans="1:42" s="2969" customFormat="1" ht="13.5" customHeight="1">
      <c r="A897" s="2964">
        <v>110</v>
      </c>
      <c r="B897" s="2965">
        <v>751</v>
      </c>
      <c r="C897" s="2965" t="s">
        <v>9459</v>
      </c>
      <c r="D897" s="2965" t="s">
        <v>9526</v>
      </c>
      <c r="E897" s="2965" t="s">
        <v>123</v>
      </c>
      <c r="F897" s="2966">
        <f>F904</f>
        <v>10.25</v>
      </c>
      <c r="G897" s="2967">
        <f>SUM(H900:H903)/F897</f>
        <v>0</v>
      </c>
      <c r="H897" s="2967">
        <f>F897*G897</f>
        <v>0</v>
      </c>
      <c r="I897" s="3013" t="s">
        <v>60</v>
      </c>
      <c r="J897" s="3015"/>
      <c r="K897" s="3014"/>
      <c r="L897" s="1061"/>
      <c r="M897" s="1061"/>
      <c r="N897" s="2990"/>
      <c r="O897" s="2990"/>
      <c r="P897" s="2990"/>
      <c r="Q897" s="2986"/>
      <c r="T897" s="2989"/>
    </row>
    <row r="898" spans="1:42" s="2969" customFormat="1" ht="13.5" customHeight="1">
      <c r="A898" s="2964"/>
      <c r="B898" s="2965"/>
      <c r="C898" s="2965"/>
      <c r="D898" s="2979" t="s">
        <v>9525</v>
      </c>
      <c r="E898" s="2965"/>
      <c r="F898" s="3016"/>
      <c r="G898" s="5856"/>
      <c r="H898" s="2967"/>
      <c r="I898" s="2982"/>
      <c r="J898" s="2983"/>
      <c r="K898" s="3014"/>
      <c r="L898" s="1061"/>
      <c r="M898" s="2990"/>
      <c r="N898" s="2990"/>
      <c r="O898" s="2990"/>
      <c r="P898" s="2986"/>
      <c r="T898" s="2989"/>
    </row>
    <row r="899" spans="1:42" s="2969" customFormat="1" ht="27.25" customHeight="1">
      <c r="A899" s="2976"/>
      <c r="B899" s="2977"/>
      <c r="C899" s="2978"/>
      <c r="D899" s="3024" t="s">
        <v>9456</v>
      </c>
      <c r="E899" s="2965"/>
      <c r="F899" s="2980"/>
      <c r="G899" s="5857"/>
      <c r="H899" s="2981"/>
      <c r="I899" s="2982"/>
      <c r="J899" s="3018"/>
      <c r="K899" s="3019"/>
      <c r="L899" s="2985"/>
      <c r="M899" s="2985"/>
      <c r="N899" s="1215"/>
      <c r="O899" s="1215"/>
      <c r="P899" s="2986"/>
      <c r="Q899" s="2987"/>
      <c r="R899" s="2988"/>
      <c r="T899" s="2989"/>
      <c r="U899" s="2991"/>
      <c r="V899" s="2992"/>
      <c r="W899" s="2992"/>
      <c r="X899" s="2986"/>
      <c r="Y899" s="1215"/>
    </row>
    <row r="900" spans="1:42" s="1215" customFormat="1" ht="27.25" customHeight="1">
      <c r="A900" s="2993" t="s">
        <v>9524</v>
      </c>
      <c r="B900" s="2994"/>
      <c r="C900" s="1257" t="s">
        <v>9454</v>
      </c>
      <c r="D900" s="1230" t="s">
        <v>9523</v>
      </c>
      <c r="E900" s="1257" t="s">
        <v>123</v>
      </c>
      <c r="F900" s="1244">
        <f>F904</f>
        <v>10.25</v>
      </c>
      <c r="G900" s="5853"/>
      <c r="H900" s="2995">
        <f>F900*G900</f>
        <v>0</v>
      </c>
      <c r="I900" s="1259" t="s">
        <v>140</v>
      </c>
      <c r="J900" s="2997"/>
      <c r="K900" s="2998"/>
      <c r="L900" s="2920"/>
      <c r="M900" s="2990"/>
      <c r="N900" s="2990"/>
      <c r="O900" s="2990"/>
      <c r="P900" s="2986"/>
      <c r="Q900" s="2969"/>
      <c r="R900" s="2969"/>
      <c r="T900" s="2989"/>
      <c r="U900" s="2935"/>
      <c r="W900" s="2999"/>
      <c r="X900" s="3000"/>
      <c r="Y900" s="3001"/>
      <c r="Z900" s="1601"/>
      <c r="AA900" s="1601"/>
      <c r="AB900" s="1601"/>
      <c r="AC900" s="1601"/>
      <c r="AD900" s="1601"/>
    </row>
    <row r="901" spans="1:42" s="1215" customFormat="1" ht="27.25" customHeight="1">
      <c r="A901" s="2993" t="s">
        <v>9522</v>
      </c>
      <c r="B901" s="2994"/>
      <c r="C901" s="1257" t="s">
        <v>9451</v>
      </c>
      <c r="D901" s="1257" t="s">
        <v>9521</v>
      </c>
      <c r="E901" s="1257" t="s">
        <v>123</v>
      </c>
      <c r="F901" s="1244">
        <f xml:space="preserve"> (10.25)*1.05</f>
        <v>10.762500000000001</v>
      </c>
      <c r="G901" s="5853"/>
      <c r="H901" s="2995">
        <f>F901*G901</f>
        <v>0</v>
      </c>
      <c r="I901" s="1259" t="s">
        <v>140</v>
      </c>
      <c r="J901" s="2997"/>
      <c r="K901" s="2998"/>
      <c r="L901" s="2920"/>
      <c r="M901" s="1601"/>
      <c r="N901" s="1601"/>
      <c r="O901" s="1601"/>
      <c r="P901" s="1601"/>
      <c r="Q901" s="1601"/>
      <c r="R901" s="3002"/>
      <c r="T901" s="2989"/>
      <c r="U901" s="2935"/>
      <c r="W901" s="2999"/>
      <c r="X901" s="3000"/>
      <c r="Y901" s="3001"/>
      <c r="Z901" s="1601"/>
      <c r="AA901" s="1601"/>
      <c r="AB901" s="1601"/>
      <c r="AC901" s="1601"/>
      <c r="AD901" s="1601"/>
    </row>
    <row r="902" spans="1:42" s="1215" customFormat="1" ht="27.25" customHeight="1">
      <c r="A902" s="2993" t="s">
        <v>9520</v>
      </c>
      <c r="B902" s="2994"/>
      <c r="C902" s="1257">
        <v>713411121</v>
      </c>
      <c r="D902" s="1257" t="s">
        <v>9519</v>
      </c>
      <c r="E902" s="1257" t="s">
        <v>109</v>
      </c>
      <c r="F902" s="1244">
        <f>(10.25)*6.56</f>
        <v>67.239999999999995</v>
      </c>
      <c r="G902" s="5853"/>
      <c r="H902" s="2995">
        <f>F902*G902</f>
        <v>0</v>
      </c>
      <c r="I902" s="1259" t="s">
        <v>102</v>
      </c>
      <c r="J902" s="2997"/>
      <c r="K902" s="2998"/>
      <c r="L902" s="2920"/>
      <c r="M902" s="2985"/>
      <c r="P902" s="2986"/>
      <c r="Q902" s="2987"/>
      <c r="R902" s="2988"/>
      <c r="T902" s="2989"/>
      <c r="U902" s="2935"/>
      <c r="W902" s="2999"/>
      <c r="X902" s="3000"/>
      <c r="Y902" s="3001"/>
      <c r="Z902" s="1601"/>
      <c r="AA902" s="1601"/>
      <c r="AB902" s="1601"/>
      <c r="AC902" s="1601"/>
      <c r="AD902" s="1601"/>
    </row>
    <row r="903" spans="1:42" s="1215" customFormat="1" ht="27.25" customHeight="1">
      <c r="A903" s="2993" t="s">
        <v>9518</v>
      </c>
      <c r="B903" s="2994"/>
      <c r="C903" s="3003" t="s">
        <v>9446</v>
      </c>
      <c r="D903" s="1557" t="s">
        <v>9517</v>
      </c>
      <c r="E903" s="3003" t="s">
        <v>109</v>
      </c>
      <c r="F903" s="3004">
        <f>((10.25)*6.56)*1.1</f>
        <v>73.963999999999999</v>
      </c>
      <c r="G903" s="5854"/>
      <c r="H903" s="3010">
        <f>F903*G903</f>
        <v>0</v>
      </c>
      <c r="I903" s="3011" t="s">
        <v>140</v>
      </c>
      <c r="J903" s="2997"/>
      <c r="K903" s="3005"/>
      <c r="L903" s="2920"/>
      <c r="T903" s="2989"/>
      <c r="AA903" s="1601"/>
      <c r="AB903" s="1601"/>
      <c r="AC903" s="1601"/>
      <c r="AD903" s="1601"/>
    </row>
    <row r="904" spans="1:42" ht="13.5" customHeight="1">
      <c r="A904" s="1541"/>
      <c r="B904" s="2917"/>
      <c r="C904" s="2917"/>
      <c r="D904" s="2970" t="s">
        <v>9516</v>
      </c>
      <c r="E904" s="2917"/>
      <c r="F904" s="2971">
        <v>10.25</v>
      </c>
      <c r="G904" s="5818"/>
      <c r="H904" s="1570"/>
      <c r="I904" s="3020"/>
      <c r="J904" s="1059"/>
      <c r="K904" s="2920"/>
      <c r="L904" s="2973"/>
      <c r="M904" s="2973"/>
      <c r="N904" s="2973"/>
      <c r="O904" s="2974"/>
      <c r="P904" s="2974"/>
      <c r="Q904" s="2974"/>
      <c r="R904" s="2974"/>
      <c r="S904" s="2974"/>
      <c r="T904" s="2974"/>
      <c r="U904" s="2974"/>
      <c r="V904" s="1"/>
      <c r="W904" s="2974"/>
      <c r="X904" s="2941"/>
      <c r="Y904" s="2941"/>
      <c r="Z904" s="2062"/>
    </row>
    <row r="905" spans="1:42" s="2969" customFormat="1" ht="27.25" customHeight="1">
      <c r="A905" s="2976"/>
      <c r="B905" s="2977"/>
      <c r="C905" s="2978"/>
      <c r="D905" s="2979" t="s">
        <v>5532</v>
      </c>
      <c r="E905" s="2965"/>
      <c r="F905" s="3016"/>
      <c r="G905" s="5852"/>
      <c r="H905" s="2981"/>
      <c r="I905" s="2982"/>
      <c r="J905" s="3021"/>
      <c r="K905" s="2984"/>
      <c r="L905" s="2985"/>
      <c r="M905" s="2985"/>
      <c r="N905" s="1215"/>
      <c r="O905" s="1215"/>
      <c r="P905" s="2986"/>
      <c r="Q905" s="2987"/>
      <c r="R905" s="2988"/>
      <c r="S905" s="2989"/>
      <c r="T905" s="2990"/>
      <c r="U905" s="2991"/>
      <c r="V905" s="2992"/>
      <c r="W905" s="2992"/>
      <c r="X905" s="2986"/>
      <c r="Y905" s="1215"/>
    </row>
    <row r="906" spans="1:42" s="1215" customFormat="1" ht="27.25" customHeight="1">
      <c r="A906" s="3007"/>
      <c r="B906" s="3008"/>
      <c r="C906" s="3003"/>
      <c r="D906" s="1230" t="s">
        <v>9515</v>
      </c>
      <c r="E906" s="3003"/>
      <c r="F906" s="3004"/>
      <c r="G906" s="5855"/>
      <c r="H906" s="3010"/>
      <c r="I906" s="3023"/>
      <c r="J906" s="1063"/>
      <c r="K906" s="3005"/>
      <c r="L906" s="1"/>
      <c r="M906" s="1"/>
      <c r="N906" s="1"/>
      <c r="P906" s="1"/>
      <c r="Q906" s="1"/>
      <c r="R906" s="967"/>
      <c r="S906" s="1057"/>
      <c r="T906" s="1"/>
      <c r="U906" s="1"/>
      <c r="V906" s="1"/>
      <c r="W906" s="1"/>
      <c r="AA906" s="1"/>
      <c r="AB906" s="1058"/>
      <c r="AC906" s="1"/>
      <c r="AD906" s="1059"/>
      <c r="AE906" s="1"/>
      <c r="AF906" s="2941"/>
      <c r="AG906" s="2941"/>
      <c r="AH906" s="1060"/>
      <c r="AI906" s="2941"/>
      <c r="AJ906" s="2941"/>
      <c r="AK906" s="2941"/>
      <c r="AL906" s="3012"/>
      <c r="AM906" s="2941"/>
      <c r="AN906" s="2941"/>
      <c r="AO906" s="2941"/>
      <c r="AP906" s="3012"/>
    </row>
    <row r="907" spans="1:42" s="2969" customFormat="1" ht="13.5" customHeight="1">
      <c r="A907" s="2964">
        <v>111</v>
      </c>
      <c r="B907" s="2965">
        <v>751</v>
      </c>
      <c r="C907" s="2965" t="s">
        <v>9459</v>
      </c>
      <c r="D907" s="2965" t="s">
        <v>9514</v>
      </c>
      <c r="E907" s="2965" t="s">
        <v>123</v>
      </c>
      <c r="F907" s="2966">
        <f>F914</f>
        <v>1.51</v>
      </c>
      <c r="G907" s="2967">
        <f>SUM(H910:H913)/F907</f>
        <v>0</v>
      </c>
      <c r="H907" s="2967">
        <f>F907*G907</f>
        <v>0</v>
      </c>
      <c r="I907" s="3013" t="s">
        <v>60</v>
      </c>
      <c r="J907" s="3015"/>
      <c r="K907" s="3014"/>
      <c r="L907" s="1061"/>
      <c r="M907" s="1061"/>
      <c r="N907" s="2990"/>
      <c r="O907" s="2990"/>
      <c r="P907" s="2990"/>
      <c r="Q907" s="2986"/>
      <c r="T907" s="2989"/>
    </row>
    <row r="908" spans="1:42" s="2969" customFormat="1" ht="13.5" customHeight="1">
      <c r="A908" s="2964"/>
      <c r="B908" s="2965"/>
      <c r="C908" s="2965"/>
      <c r="D908" s="2979" t="s">
        <v>9513</v>
      </c>
      <c r="E908" s="2965"/>
      <c r="F908" s="3016"/>
      <c r="G908" s="5856"/>
      <c r="H908" s="2967"/>
      <c r="I908" s="2982"/>
      <c r="J908" s="2983"/>
      <c r="K908" s="3014"/>
      <c r="L908" s="1061"/>
      <c r="M908" s="2990"/>
      <c r="N908" s="2990"/>
      <c r="O908" s="2990"/>
      <c r="P908" s="2986"/>
      <c r="T908" s="2989"/>
    </row>
    <row r="909" spans="1:42" s="2969" customFormat="1" ht="27.25" customHeight="1">
      <c r="A909" s="2976"/>
      <c r="B909" s="2977"/>
      <c r="C909" s="2978"/>
      <c r="D909" s="3024" t="s">
        <v>9456</v>
      </c>
      <c r="E909" s="2965"/>
      <c r="F909" s="2980"/>
      <c r="G909" s="5857"/>
      <c r="H909" s="2981"/>
      <c r="I909" s="2982"/>
      <c r="J909" s="3018"/>
      <c r="K909" s="3019"/>
      <c r="L909" s="2985"/>
      <c r="M909" s="2985"/>
      <c r="N909" s="1215"/>
      <c r="O909" s="1215"/>
      <c r="P909" s="2986"/>
      <c r="Q909" s="2987"/>
      <c r="R909" s="2988"/>
      <c r="T909" s="2989"/>
      <c r="U909" s="2991"/>
      <c r="V909" s="2992"/>
      <c r="W909" s="2992"/>
      <c r="X909" s="2986"/>
      <c r="Y909" s="1215"/>
    </row>
    <row r="910" spans="1:42" s="1215" customFormat="1" ht="27.25" customHeight="1">
      <c r="A910" s="2993" t="s">
        <v>9512</v>
      </c>
      <c r="B910" s="2994"/>
      <c r="C910" s="1257" t="s">
        <v>9499</v>
      </c>
      <c r="D910" s="1230" t="s">
        <v>9511</v>
      </c>
      <c r="E910" s="1257" t="s">
        <v>123</v>
      </c>
      <c r="F910" s="1244">
        <f>F914</f>
        <v>1.51</v>
      </c>
      <c r="G910" s="5853"/>
      <c r="H910" s="2995">
        <f>F910*G910</f>
        <v>0</v>
      </c>
      <c r="I910" s="1259" t="s">
        <v>140</v>
      </c>
      <c r="J910" s="2997"/>
      <c r="K910" s="2998"/>
      <c r="L910" s="2920"/>
      <c r="M910" s="2990"/>
      <c r="N910" s="2990"/>
      <c r="O910" s="2990"/>
      <c r="P910" s="2986"/>
      <c r="Q910" s="2969"/>
      <c r="R910" s="2969"/>
      <c r="T910" s="2989"/>
      <c r="U910" s="2935"/>
      <c r="W910" s="2999"/>
      <c r="X910" s="3000"/>
      <c r="Y910" s="3001"/>
      <c r="Z910" s="1601"/>
      <c r="AA910" s="1601"/>
      <c r="AB910" s="1601"/>
      <c r="AC910" s="1601"/>
      <c r="AD910" s="1601"/>
    </row>
    <row r="911" spans="1:42" s="1215" customFormat="1" ht="27.25" customHeight="1">
      <c r="A911" s="2993" t="s">
        <v>9510</v>
      </c>
      <c r="B911" s="2994"/>
      <c r="C911" s="1257" t="s">
        <v>9496</v>
      </c>
      <c r="D911" s="1257" t="s">
        <v>9509</v>
      </c>
      <c r="E911" s="1257" t="s">
        <v>123</v>
      </c>
      <c r="F911" s="1244">
        <f>(1.51)*1.05</f>
        <v>1.5855000000000001</v>
      </c>
      <c r="G911" s="5853"/>
      <c r="H911" s="2995">
        <f>F911*G911</f>
        <v>0</v>
      </c>
      <c r="I911" s="1259" t="s">
        <v>140</v>
      </c>
      <c r="J911" s="2997"/>
      <c r="K911" s="2998"/>
      <c r="L911" s="2920"/>
      <c r="M911" s="1601"/>
      <c r="N911" s="1601"/>
      <c r="O911" s="1601"/>
      <c r="P911" s="1601"/>
      <c r="Q911" s="1601"/>
      <c r="R911" s="3002"/>
      <c r="T911" s="2989"/>
      <c r="U911" s="2935"/>
      <c r="W911" s="2999"/>
      <c r="X911" s="3000"/>
      <c r="Y911" s="3001"/>
      <c r="Z911" s="1601"/>
      <c r="AA911" s="1601"/>
      <c r="AB911" s="1601"/>
      <c r="AC911" s="1601"/>
      <c r="AD911" s="1601"/>
    </row>
    <row r="912" spans="1:42" s="1215" customFormat="1" ht="27.25" customHeight="1">
      <c r="A912" s="2993" t="s">
        <v>9508</v>
      </c>
      <c r="B912" s="2994"/>
      <c r="C912" s="1257">
        <v>713411121</v>
      </c>
      <c r="D912" s="1257" t="s">
        <v>9507</v>
      </c>
      <c r="E912" s="1257" t="s">
        <v>109</v>
      </c>
      <c r="F912" s="1244">
        <f>(1.51)*7.36</f>
        <v>11.1136</v>
      </c>
      <c r="G912" s="5853"/>
      <c r="H912" s="2995">
        <f>F912*G912</f>
        <v>0</v>
      </c>
      <c r="I912" s="1259" t="s">
        <v>102</v>
      </c>
      <c r="J912" s="2997"/>
      <c r="K912" s="2998"/>
      <c r="L912" s="2920"/>
      <c r="M912" s="2985"/>
      <c r="P912" s="2986"/>
      <c r="Q912" s="2987"/>
      <c r="R912" s="2988"/>
      <c r="T912" s="2989"/>
      <c r="U912" s="2935"/>
      <c r="W912" s="2999"/>
      <c r="X912" s="3000"/>
      <c r="Y912" s="3001"/>
      <c r="Z912" s="1601"/>
      <c r="AA912" s="1601"/>
      <c r="AB912" s="1601"/>
      <c r="AC912" s="1601"/>
      <c r="AD912" s="1601"/>
    </row>
    <row r="913" spans="1:42" s="1215" customFormat="1" ht="27.25" customHeight="1">
      <c r="A913" s="2993" t="s">
        <v>9506</v>
      </c>
      <c r="B913" s="2994"/>
      <c r="C913" s="3003" t="s">
        <v>9446</v>
      </c>
      <c r="D913" s="1557" t="s">
        <v>9505</v>
      </c>
      <c r="E913" s="3003" t="s">
        <v>109</v>
      </c>
      <c r="F913" s="3004">
        <f>((1.51)*7.36)*1.1</f>
        <v>12.224960000000001</v>
      </c>
      <c r="G913" s="5854"/>
      <c r="H913" s="3010">
        <f>F913*G913</f>
        <v>0</v>
      </c>
      <c r="I913" s="3011" t="s">
        <v>140</v>
      </c>
      <c r="J913" s="2997"/>
      <c r="K913" s="3005"/>
      <c r="L913" s="2920"/>
      <c r="T913" s="2989"/>
      <c r="AA913" s="1601"/>
      <c r="AB913" s="1601"/>
      <c r="AC913" s="1601"/>
      <c r="AD913" s="1601"/>
    </row>
    <row r="914" spans="1:42" ht="13.5" customHeight="1">
      <c r="A914" s="1541"/>
      <c r="B914" s="2917"/>
      <c r="C914" s="2917"/>
      <c r="D914" s="2970" t="s">
        <v>9504</v>
      </c>
      <c r="E914" s="2917"/>
      <c r="F914" s="2971">
        <v>1.51</v>
      </c>
      <c r="G914" s="5818"/>
      <c r="H914" s="1570"/>
      <c r="I914" s="3020"/>
      <c r="J914" s="1059"/>
      <c r="K914" s="2920"/>
      <c r="L914" s="2973"/>
      <c r="M914" s="2973"/>
      <c r="N914" s="2973"/>
      <c r="O914" s="2974"/>
      <c r="P914" s="2974"/>
      <c r="Q914" s="2974"/>
      <c r="R914" s="2974"/>
      <c r="S914" s="2974"/>
      <c r="T914" s="2974"/>
      <c r="U914" s="2974"/>
      <c r="V914" s="1"/>
      <c r="W914" s="2974"/>
      <c r="X914" s="2941"/>
      <c r="Y914" s="2941"/>
      <c r="Z914" s="2062"/>
    </row>
    <row r="915" spans="1:42" s="2969" customFormat="1" ht="27.25" customHeight="1">
      <c r="A915" s="2976"/>
      <c r="B915" s="2977"/>
      <c r="C915" s="2978"/>
      <c r="D915" s="2979" t="s">
        <v>5532</v>
      </c>
      <c r="E915" s="2965"/>
      <c r="F915" s="3016"/>
      <c r="G915" s="5852"/>
      <c r="H915" s="2981"/>
      <c r="I915" s="2982"/>
      <c r="J915" s="3021"/>
      <c r="K915" s="2984"/>
      <c r="L915" s="2985"/>
      <c r="M915" s="2985"/>
      <c r="N915" s="1215"/>
      <c r="O915" s="1215"/>
      <c r="P915" s="2986"/>
      <c r="Q915" s="2987"/>
      <c r="R915" s="2988"/>
      <c r="S915" s="2989"/>
      <c r="T915" s="2990"/>
      <c r="U915" s="2991"/>
      <c r="V915" s="2992"/>
      <c r="W915" s="2992"/>
      <c r="X915" s="2986"/>
      <c r="Y915" s="1215"/>
    </row>
    <row r="916" spans="1:42" s="1215" customFormat="1" ht="27.25" customHeight="1">
      <c r="A916" s="3007"/>
      <c r="B916" s="3008"/>
      <c r="C916" s="3003"/>
      <c r="D916" s="1230" t="s">
        <v>9503</v>
      </c>
      <c r="E916" s="3003"/>
      <c r="F916" s="3004"/>
      <c r="G916" s="5855"/>
      <c r="H916" s="3010"/>
      <c r="I916" s="3023"/>
      <c r="J916" s="1063"/>
      <c r="K916" s="3005"/>
      <c r="L916" s="1"/>
      <c r="M916" s="1"/>
      <c r="N916" s="1"/>
      <c r="P916" s="1"/>
      <c r="Q916" s="1"/>
      <c r="R916" s="967"/>
      <c r="S916" s="1057"/>
      <c r="T916" s="1"/>
      <c r="U916" s="1"/>
      <c r="V916" s="1"/>
      <c r="W916" s="1"/>
      <c r="AA916" s="1"/>
      <c r="AB916" s="1058"/>
      <c r="AC916" s="1"/>
      <c r="AD916" s="1059"/>
      <c r="AE916" s="1"/>
      <c r="AF916" s="2941"/>
      <c r="AG916" s="2941"/>
      <c r="AH916" s="1060"/>
      <c r="AI916" s="2941"/>
      <c r="AJ916" s="2941"/>
      <c r="AK916" s="2941"/>
      <c r="AL916" s="3012"/>
      <c r="AM916" s="2941"/>
      <c r="AN916" s="2941"/>
      <c r="AO916" s="2941"/>
      <c r="AP916" s="3012"/>
    </row>
    <row r="917" spans="1:42" s="2969" customFormat="1" ht="13.5" customHeight="1">
      <c r="A917" s="2964">
        <v>112</v>
      </c>
      <c r="B917" s="2965">
        <v>751</v>
      </c>
      <c r="C917" s="2965" t="s">
        <v>9459</v>
      </c>
      <c r="D917" s="2965" t="s">
        <v>9502</v>
      </c>
      <c r="E917" s="2965" t="s">
        <v>123</v>
      </c>
      <c r="F917" s="2966">
        <f>F924</f>
        <v>7.35</v>
      </c>
      <c r="G917" s="2967">
        <f>SUM(H920:H923)/F917</f>
        <v>0</v>
      </c>
      <c r="H917" s="2967">
        <f>F917*G917</f>
        <v>0</v>
      </c>
      <c r="I917" s="3013" t="s">
        <v>60</v>
      </c>
      <c r="J917" s="3015"/>
      <c r="K917" s="3014"/>
      <c r="L917" s="1061"/>
      <c r="M917" s="1061"/>
      <c r="N917" s="2990"/>
      <c r="O917" s="2990"/>
      <c r="P917" s="2990"/>
      <c r="Q917" s="2986"/>
      <c r="T917" s="2989"/>
    </row>
    <row r="918" spans="1:42" s="2969" customFormat="1" ht="13.5" customHeight="1">
      <c r="A918" s="2964"/>
      <c r="B918" s="2965"/>
      <c r="C918" s="2965"/>
      <c r="D918" s="2979" t="s">
        <v>9501</v>
      </c>
      <c r="E918" s="2965"/>
      <c r="F918" s="3016"/>
      <c r="G918" s="5856"/>
      <c r="H918" s="2967"/>
      <c r="I918" s="2982"/>
      <c r="J918" s="2983"/>
      <c r="K918" s="3014"/>
      <c r="L918" s="1061"/>
      <c r="M918" s="2990"/>
      <c r="N918" s="2990"/>
      <c r="O918" s="2990"/>
      <c r="P918" s="2986"/>
      <c r="T918" s="2989"/>
    </row>
    <row r="919" spans="1:42" s="2969" customFormat="1" ht="27.25" customHeight="1">
      <c r="A919" s="2976"/>
      <c r="B919" s="2977"/>
      <c r="C919" s="2978"/>
      <c r="D919" s="3024" t="s">
        <v>9456</v>
      </c>
      <c r="E919" s="2965"/>
      <c r="F919" s="2980"/>
      <c r="G919" s="5857"/>
      <c r="H919" s="2981"/>
      <c r="I919" s="2982"/>
      <c r="J919" s="3018"/>
      <c r="K919" s="3019"/>
      <c r="L919" s="2985"/>
      <c r="M919" s="2985"/>
      <c r="N919" s="1215"/>
      <c r="O919" s="1215"/>
      <c r="P919" s="2986"/>
      <c r="Q919" s="2987"/>
      <c r="R919" s="2988"/>
      <c r="T919" s="2989"/>
      <c r="U919" s="2991"/>
      <c r="V919" s="2992"/>
      <c r="W919" s="2992"/>
      <c r="X919" s="2986"/>
      <c r="Y919" s="1215"/>
    </row>
    <row r="920" spans="1:42" s="1215" customFormat="1" ht="27.25" customHeight="1">
      <c r="A920" s="2993" t="s">
        <v>9500</v>
      </c>
      <c r="B920" s="2994"/>
      <c r="C920" s="1257" t="s">
        <v>9499</v>
      </c>
      <c r="D920" s="1230" t="s">
        <v>9498</v>
      </c>
      <c r="E920" s="1257" t="s">
        <v>123</v>
      </c>
      <c r="F920" s="1244">
        <f>F924</f>
        <v>7.35</v>
      </c>
      <c r="G920" s="5853"/>
      <c r="H920" s="2995">
        <f>F920*G920</f>
        <v>0</v>
      </c>
      <c r="I920" s="1259" t="s">
        <v>140</v>
      </c>
      <c r="J920" s="2997"/>
      <c r="K920" s="2998"/>
      <c r="L920" s="2920"/>
      <c r="M920" s="2990"/>
      <c r="N920" s="2990"/>
      <c r="O920" s="2990"/>
      <c r="P920" s="2986"/>
      <c r="Q920" s="2969"/>
      <c r="R920" s="2969"/>
      <c r="T920" s="2989"/>
      <c r="U920" s="2935"/>
      <c r="W920" s="2999"/>
      <c r="X920" s="3000"/>
      <c r="Y920" s="3001"/>
      <c r="Z920" s="1601"/>
      <c r="AA920" s="1601"/>
      <c r="AB920" s="1601"/>
      <c r="AC920" s="1601"/>
      <c r="AD920" s="1601"/>
    </row>
    <row r="921" spans="1:42" s="1215" customFormat="1" ht="27.25" customHeight="1">
      <c r="A921" s="2993" t="s">
        <v>9497</v>
      </c>
      <c r="B921" s="2994"/>
      <c r="C921" s="1257" t="s">
        <v>9496</v>
      </c>
      <c r="D921" s="1257" t="s">
        <v>9495</v>
      </c>
      <c r="E921" s="1257" t="s">
        <v>123</v>
      </c>
      <c r="F921" s="1244">
        <f>(7.35)*1.05</f>
        <v>7.7175000000000002</v>
      </c>
      <c r="G921" s="5853"/>
      <c r="H921" s="2995">
        <f>F921*G921</f>
        <v>0</v>
      </c>
      <c r="I921" s="1259" t="s">
        <v>140</v>
      </c>
      <c r="J921" s="2997"/>
      <c r="K921" s="2998"/>
      <c r="L921" s="2920"/>
      <c r="M921" s="1601"/>
      <c r="N921" s="1601"/>
      <c r="O921" s="1601"/>
      <c r="P921" s="1601"/>
      <c r="Q921" s="1601"/>
      <c r="R921" s="3002"/>
      <c r="T921" s="2989"/>
      <c r="U921" s="2935"/>
      <c r="W921" s="2999"/>
      <c r="X921" s="3000"/>
      <c r="Y921" s="3001"/>
      <c r="Z921" s="1601"/>
      <c r="AA921" s="1601"/>
      <c r="AB921" s="1601"/>
      <c r="AC921" s="1601"/>
      <c r="AD921" s="1601"/>
    </row>
    <row r="922" spans="1:42" s="1215" customFormat="1" ht="27.25" customHeight="1">
      <c r="A922" s="2993" t="s">
        <v>9494</v>
      </c>
      <c r="B922" s="2994"/>
      <c r="C922" s="1257">
        <v>713411121</v>
      </c>
      <c r="D922" s="1257" t="s">
        <v>9493</v>
      </c>
      <c r="E922" s="1257" t="s">
        <v>109</v>
      </c>
      <c r="F922" s="1244">
        <f>(7.35)*8.56</f>
        <v>62.916000000000004</v>
      </c>
      <c r="G922" s="5853"/>
      <c r="H922" s="2995">
        <f>F922*G922</f>
        <v>0</v>
      </c>
      <c r="I922" s="1259" t="s">
        <v>102</v>
      </c>
      <c r="J922" s="2997"/>
      <c r="K922" s="2998"/>
      <c r="L922" s="2920"/>
      <c r="M922" s="2985"/>
      <c r="P922" s="2986"/>
      <c r="Q922" s="2987"/>
      <c r="R922" s="2988"/>
      <c r="T922" s="2989"/>
      <c r="U922" s="2935"/>
      <c r="W922" s="2999"/>
      <c r="X922" s="3000"/>
      <c r="Y922" s="3001"/>
      <c r="Z922" s="1601"/>
      <c r="AA922" s="1601"/>
      <c r="AB922" s="1601"/>
      <c r="AC922" s="1601"/>
      <c r="AD922" s="1601"/>
    </row>
    <row r="923" spans="1:42" s="1215" customFormat="1" ht="27.25" customHeight="1">
      <c r="A923" s="2993" t="s">
        <v>9492</v>
      </c>
      <c r="B923" s="2994"/>
      <c r="C923" s="3003" t="s">
        <v>9446</v>
      </c>
      <c r="D923" s="1557" t="s">
        <v>9491</v>
      </c>
      <c r="E923" s="3003" t="s">
        <v>109</v>
      </c>
      <c r="F923" s="3004">
        <f>((7.35)*8.56)*1.1</f>
        <v>69.207600000000014</v>
      </c>
      <c r="G923" s="5854"/>
      <c r="H923" s="3010">
        <f>F923*G923</f>
        <v>0</v>
      </c>
      <c r="I923" s="3011" t="s">
        <v>140</v>
      </c>
      <c r="J923" s="2997"/>
      <c r="K923" s="3005"/>
      <c r="L923" s="2920"/>
      <c r="T923" s="2989"/>
      <c r="AA923" s="1601"/>
      <c r="AB923" s="1601"/>
      <c r="AC923" s="1601"/>
      <c r="AD923" s="1601"/>
    </row>
    <row r="924" spans="1:42" ht="13.5" customHeight="1">
      <c r="A924" s="1541"/>
      <c r="B924" s="2917"/>
      <c r="C924" s="2917"/>
      <c r="D924" s="2970" t="s">
        <v>9490</v>
      </c>
      <c r="E924" s="2917"/>
      <c r="F924" s="2971">
        <v>7.35</v>
      </c>
      <c r="G924" s="5818"/>
      <c r="H924" s="1570"/>
      <c r="I924" s="3020"/>
      <c r="J924" s="1059"/>
      <c r="K924" s="2920"/>
      <c r="L924" s="2973"/>
      <c r="M924" s="2973"/>
      <c r="N924" s="2973"/>
      <c r="O924" s="2974"/>
      <c r="P924" s="2974"/>
      <c r="Q924" s="2974"/>
      <c r="R924" s="2974"/>
      <c r="S924" s="2974"/>
      <c r="T924" s="2974"/>
      <c r="U924" s="2974"/>
      <c r="V924" s="1"/>
      <c r="W924" s="2974"/>
      <c r="X924" s="2941"/>
      <c r="Y924" s="2941"/>
      <c r="Z924" s="2062"/>
    </row>
    <row r="925" spans="1:42" s="2969" customFormat="1" ht="27.25" customHeight="1">
      <c r="A925" s="2976"/>
      <c r="B925" s="2977"/>
      <c r="C925" s="2978"/>
      <c r="D925" s="2979" t="s">
        <v>5532</v>
      </c>
      <c r="E925" s="2965"/>
      <c r="F925" s="3016"/>
      <c r="G925" s="5852"/>
      <c r="H925" s="2981"/>
      <c r="I925" s="2982"/>
      <c r="J925" s="3021"/>
      <c r="K925" s="2984"/>
      <c r="L925" s="2985"/>
      <c r="M925" s="2985"/>
      <c r="N925" s="1215"/>
      <c r="O925" s="1215"/>
      <c r="P925" s="2986"/>
      <c r="Q925" s="2987"/>
      <c r="R925" s="2988"/>
      <c r="S925" s="2989"/>
      <c r="T925" s="2990"/>
      <c r="U925" s="2991"/>
      <c r="V925" s="2992"/>
      <c r="W925" s="2992"/>
      <c r="X925" s="2986"/>
      <c r="Y925" s="1215"/>
    </row>
    <row r="926" spans="1:42" s="1215" customFormat="1" ht="27.25" customHeight="1">
      <c r="A926" s="3007"/>
      <c r="B926" s="3008"/>
      <c r="C926" s="3003"/>
      <c r="D926" s="1230" t="s">
        <v>9489</v>
      </c>
      <c r="E926" s="3003"/>
      <c r="F926" s="3004"/>
      <c r="G926" s="5855"/>
      <c r="H926" s="3010"/>
      <c r="I926" s="3023"/>
      <c r="J926" s="1063"/>
      <c r="K926" s="3005"/>
      <c r="L926" s="1"/>
      <c r="M926" s="1"/>
      <c r="N926" s="1"/>
      <c r="P926" s="1"/>
      <c r="Q926" s="1"/>
      <c r="R926" s="967"/>
      <c r="S926" s="1057"/>
      <c r="T926" s="1"/>
      <c r="U926" s="1"/>
      <c r="V926" s="1"/>
      <c r="W926" s="1"/>
      <c r="AA926" s="1"/>
      <c r="AB926" s="1058"/>
      <c r="AC926" s="1"/>
      <c r="AD926" s="1059"/>
      <c r="AE926" s="1"/>
      <c r="AF926" s="2941"/>
      <c r="AG926" s="2941"/>
      <c r="AH926" s="1060"/>
      <c r="AI926" s="2941"/>
      <c r="AJ926" s="2941"/>
      <c r="AK926" s="2941"/>
      <c r="AL926" s="3012"/>
      <c r="AM926" s="2941"/>
      <c r="AN926" s="2941"/>
      <c r="AO926" s="2941"/>
      <c r="AP926" s="3012"/>
    </row>
    <row r="927" spans="1:42" s="2969" customFormat="1" ht="13.5" customHeight="1">
      <c r="A927" s="2964">
        <v>113</v>
      </c>
      <c r="B927" s="2965">
        <v>751</v>
      </c>
      <c r="C927" s="2965" t="s">
        <v>9488</v>
      </c>
      <c r="D927" s="2965" t="s">
        <v>9487</v>
      </c>
      <c r="E927" s="2965" t="s">
        <v>123</v>
      </c>
      <c r="F927" s="2966">
        <f>F934</f>
        <v>17.809999999999999</v>
      </c>
      <c r="G927" s="2967">
        <f>SUM(H930:H933)/F927</f>
        <v>0</v>
      </c>
      <c r="H927" s="2967">
        <f>F927*G927</f>
        <v>0</v>
      </c>
      <c r="I927" s="3013" t="s">
        <v>60</v>
      </c>
      <c r="J927" s="3015"/>
      <c r="K927" s="3014"/>
      <c r="L927" s="1061"/>
      <c r="M927" s="1061"/>
      <c r="N927" s="2990"/>
      <c r="O927" s="2990"/>
      <c r="P927" s="2990"/>
      <c r="Q927" s="2986"/>
      <c r="T927" s="2989"/>
    </row>
    <row r="928" spans="1:42" s="2969" customFormat="1" ht="13.5" customHeight="1">
      <c r="A928" s="2964"/>
      <c r="B928" s="2965"/>
      <c r="C928" s="2965"/>
      <c r="D928" s="2979" t="s">
        <v>9486</v>
      </c>
      <c r="E928" s="2965"/>
      <c r="F928" s="3016"/>
      <c r="G928" s="5856"/>
      <c r="H928" s="2967"/>
      <c r="I928" s="2982"/>
      <c r="J928" s="2983"/>
      <c r="K928" s="3014"/>
      <c r="L928" s="1061"/>
      <c r="M928" s="2990"/>
      <c r="N928" s="2990"/>
      <c r="O928" s="2990"/>
      <c r="P928" s="2986"/>
      <c r="T928" s="2989"/>
    </row>
    <row r="929" spans="1:42" s="2969" customFormat="1" ht="27.25" customHeight="1">
      <c r="A929" s="2976"/>
      <c r="B929" s="2977"/>
      <c r="C929" s="2978"/>
      <c r="D929" s="3024" t="s">
        <v>9456</v>
      </c>
      <c r="E929" s="2965"/>
      <c r="F929" s="2980"/>
      <c r="G929" s="5857"/>
      <c r="H929" s="2981"/>
      <c r="I929" s="2982"/>
      <c r="J929" s="3018"/>
      <c r="K929" s="3019"/>
      <c r="L929" s="2985"/>
      <c r="M929" s="2985"/>
      <c r="N929" s="1215"/>
      <c r="O929" s="1215"/>
      <c r="P929" s="2986"/>
      <c r="Q929" s="2987"/>
      <c r="R929" s="2988"/>
      <c r="T929" s="2989"/>
      <c r="U929" s="2991"/>
      <c r="V929" s="2992"/>
      <c r="W929" s="2992"/>
      <c r="X929" s="2986"/>
      <c r="Y929" s="1215"/>
    </row>
    <row r="930" spans="1:42" s="1215" customFormat="1" ht="27.25" customHeight="1">
      <c r="A930" s="2993" t="s">
        <v>7172</v>
      </c>
      <c r="B930" s="2994"/>
      <c r="C930" s="1257" t="s">
        <v>9485</v>
      </c>
      <c r="D930" s="1230" t="s">
        <v>9484</v>
      </c>
      <c r="E930" s="1257" t="s">
        <v>123</v>
      </c>
      <c r="F930" s="1244">
        <f>F934</f>
        <v>17.809999999999999</v>
      </c>
      <c r="G930" s="5853"/>
      <c r="H930" s="2995">
        <f>F930*G930</f>
        <v>0</v>
      </c>
      <c r="I930" s="1259" t="s">
        <v>140</v>
      </c>
      <c r="J930" s="2997"/>
      <c r="K930" s="2998"/>
      <c r="L930" s="2920"/>
      <c r="M930" s="2990"/>
      <c r="N930" s="2990"/>
      <c r="O930" s="2990"/>
      <c r="P930" s="2986"/>
      <c r="Q930" s="2969"/>
      <c r="R930" s="2969"/>
      <c r="T930" s="2989"/>
      <c r="U930" s="2935"/>
      <c r="W930" s="2999"/>
      <c r="X930" s="3000"/>
      <c r="Y930" s="3001"/>
      <c r="Z930" s="1601"/>
      <c r="AA930" s="1601"/>
      <c r="AB930" s="1601"/>
      <c r="AC930" s="1601"/>
      <c r="AD930" s="1601"/>
    </row>
    <row r="931" spans="1:42" s="1215" customFormat="1" ht="27.25" customHeight="1">
      <c r="A931" s="2993" t="s">
        <v>7171</v>
      </c>
      <c r="B931" s="2994"/>
      <c r="C931" s="1257" t="s">
        <v>9483</v>
      </c>
      <c r="D931" s="1257" t="s">
        <v>9482</v>
      </c>
      <c r="E931" s="1257" t="s">
        <v>123</v>
      </c>
      <c r="F931" s="1244">
        <f>(17.81)*1.05</f>
        <v>18.700499999999998</v>
      </c>
      <c r="G931" s="5853"/>
      <c r="H931" s="2995">
        <f>F931*G931</f>
        <v>0</v>
      </c>
      <c r="I931" s="1259" t="s">
        <v>140</v>
      </c>
      <c r="J931" s="2997"/>
      <c r="K931" s="2998"/>
      <c r="L931" s="2920"/>
      <c r="M931" s="1601"/>
      <c r="N931" s="1601"/>
      <c r="O931" s="1601"/>
      <c r="P931" s="1601"/>
      <c r="Q931" s="1601"/>
      <c r="R931" s="3002"/>
      <c r="T931" s="2989"/>
      <c r="U931" s="2935"/>
      <c r="W931" s="2999"/>
      <c r="X931" s="3000"/>
      <c r="Y931" s="3001"/>
      <c r="Z931" s="1601"/>
      <c r="AA931" s="1601"/>
      <c r="AB931" s="1601"/>
      <c r="AC931" s="1601"/>
      <c r="AD931" s="1601"/>
    </row>
    <row r="932" spans="1:42" s="1215" customFormat="1" ht="27.25" customHeight="1">
      <c r="A932" s="2993" t="s">
        <v>7170</v>
      </c>
      <c r="B932" s="2994"/>
      <c r="C932" s="1257">
        <v>713411121</v>
      </c>
      <c r="D932" s="1257" t="s">
        <v>9481</v>
      </c>
      <c r="E932" s="1257" t="s">
        <v>109</v>
      </c>
      <c r="F932" s="1244">
        <f>(17.81)*5.58</f>
        <v>99.379799999999989</v>
      </c>
      <c r="G932" s="5853"/>
      <c r="H932" s="2995">
        <f>F932*G932</f>
        <v>0</v>
      </c>
      <c r="I932" s="1259" t="s">
        <v>102</v>
      </c>
      <c r="J932" s="2997"/>
      <c r="K932" s="2998"/>
      <c r="L932" s="2920"/>
      <c r="M932" s="2985"/>
      <c r="P932" s="2986"/>
      <c r="Q932" s="2987"/>
      <c r="R932" s="2988"/>
      <c r="T932" s="2989"/>
      <c r="U932" s="2935"/>
      <c r="W932" s="2999"/>
      <c r="X932" s="3000"/>
      <c r="Y932" s="3001"/>
      <c r="Z932" s="1601"/>
      <c r="AA932" s="1601"/>
      <c r="AB932" s="1601"/>
      <c r="AC932" s="1601"/>
      <c r="AD932" s="1601"/>
    </row>
    <row r="933" spans="1:42" s="1215" customFormat="1" ht="27.25" customHeight="1">
      <c r="A933" s="2993" t="s">
        <v>7169</v>
      </c>
      <c r="B933" s="2994"/>
      <c r="C933" s="3003" t="s">
        <v>9446</v>
      </c>
      <c r="D933" s="1557" t="s">
        <v>9480</v>
      </c>
      <c r="E933" s="3003" t="s">
        <v>109</v>
      </c>
      <c r="F933" s="3004">
        <f>((17.81)*5.58)*1.1</f>
        <v>109.31778</v>
      </c>
      <c r="G933" s="5854"/>
      <c r="H933" s="3010">
        <f>F933*G933</f>
        <v>0</v>
      </c>
      <c r="I933" s="3011" t="s">
        <v>140</v>
      </c>
      <c r="J933" s="2997"/>
      <c r="K933" s="3005"/>
      <c r="L933" s="2920"/>
      <c r="T933" s="2989"/>
      <c r="AA933" s="1601"/>
      <c r="AB933" s="1601"/>
      <c r="AC933" s="1601"/>
      <c r="AD933" s="1601"/>
    </row>
    <row r="934" spans="1:42" ht="13.5" customHeight="1">
      <c r="A934" s="1541"/>
      <c r="B934" s="2917"/>
      <c r="C934" s="2917"/>
      <c r="D934" s="2970" t="s">
        <v>9479</v>
      </c>
      <c r="E934" s="2917"/>
      <c r="F934" s="2971">
        <v>17.809999999999999</v>
      </c>
      <c r="G934" s="5818"/>
      <c r="H934" s="1570"/>
      <c r="I934" s="3020"/>
      <c r="J934" s="1059"/>
      <c r="K934" s="2920"/>
      <c r="L934" s="2973"/>
      <c r="M934" s="2973"/>
      <c r="N934" s="2973"/>
      <c r="O934" s="2974"/>
      <c r="P934" s="2974"/>
      <c r="Q934" s="2974"/>
      <c r="R934" s="2974"/>
      <c r="S934" s="2974"/>
      <c r="T934" s="2974"/>
      <c r="U934" s="2974"/>
      <c r="V934" s="1"/>
      <c r="W934" s="2974"/>
      <c r="X934" s="2941"/>
      <c r="Y934" s="2941"/>
      <c r="Z934" s="2062"/>
    </row>
    <row r="935" spans="1:42" s="2969" customFormat="1" ht="27.25" customHeight="1">
      <c r="A935" s="2976"/>
      <c r="B935" s="2977"/>
      <c r="C935" s="2978"/>
      <c r="D935" s="2979" t="s">
        <v>5532</v>
      </c>
      <c r="E935" s="2965"/>
      <c r="F935" s="3016"/>
      <c r="G935" s="5852"/>
      <c r="H935" s="2981"/>
      <c r="I935" s="2982"/>
      <c r="J935" s="3021"/>
      <c r="K935" s="2984"/>
      <c r="L935" s="2985"/>
      <c r="M935" s="2985"/>
      <c r="N935" s="1215"/>
      <c r="O935" s="1215"/>
      <c r="P935" s="2986"/>
      <c r="Q935" s="2987"/>
      <c r="R935" s="2988"/>
      <c r="S935" s="2989"/>
      <c r="T935" s="2990"/>
      <c r="U935" s="2991"/>
      <c r="V935" s="2992"/>
      <c r="W935" s="2992"/>
      <c r="X935" s="2986"/>
      <c r="Y935" s="1215"/>
    </row>
    <row r="936" spans="1:42" s="1215" customFormat="1" ht="27.25" customHeight="1">
      <c r="A936" s="3007"/>
      <c r="B936" s="3008"/>
      <c r="C936" s="3003"/>
      <c r="D936" s="1230" t="s">
        <v>9478</v>
      </c>
      <c r="E936" s="3003"/>
      <c r="F936" s="3004"/>
      <c r="G936" s="5855"/>
      <c r="H936" s="3010"/>
      <c r="I936" s="3023"/>
      <c r="J936" s="1063"/>
      <c r="K936" s="3005"/>
      <c r="L936" s="1"/>
      <c r="M936" s="1"/>
      <c r="N936" s="1"/>
      <c r="P936" s="1"/>
      <c r="Q936" s="1"/>
      <c r="R936" s="967"/>
      <c r="S936" s="1057"/>
      <c r="T936" s="1"/>
      <c r="U936" s="1"/>
      <c r="V936" s="1"/>
      <c r="W936" s="1"/>
      <c r="AA936" s="1"/>
      <c r="AB936" s="1058"/>
      <c r="AC936" s="1"/>
      <c r="AD936" s="1059"/>
      <c r="AE936" s="1"/>
      <c r="AF936" s="2941"/>
      <c r="AG936" s="2941"/>
      <c r="AH936" s="1060"/>
      <c r="AI936" s="2941"/>
      <c r="AJ936" s="2941"/>
      <c r="AK936" s="2941"/>
      <c r="AL936" s="3012"/>
      <c r="AM936" s="2941"/>
      <c r="AN936" s="2941"/>
      <c r="AO936" s="2941"/>
      <c r="AP936" s="3012"/>
    </row>
    <row r="937" spans="1:42" s="2969" customFormat="1" ht="13.5" customHeight="1">
      <c r="A937" s="2964">
        <v>114</v>
      </c>
      <c r="B937" s="2965">
        <v>751</v>
      </c>
      <c r="C937" s="2965" t="s">
        <v>9459</v>
      </c>
      <c r="D937" s="2965" t="s">
        <v>9477</v>
      </c>
      <c r="E937" s="2965" t="s">
        <v>123</v>
      </c>
      <c r="F937" s="2966">
        <f>F944</f>
        <v>13.97</v>
      </c>
      <c r="G937" s="2967">
        <f>SUM(H940:H943)/F937</f>
        <v>0</v>
      </c>
      <c r="H937" s="2967">
        <f>F937*G937</f>
        <v>0</v>
      </c>
      <c r="I937" s="3013" t="s">
        <v>60</v>
      </c>
      <c r="J937" s="3015"/>
      <c r="K937" s="3014"/>
      <c r="L937" s="1061"/>
      <c r="M937" s="1061"/>
      <c r="N937" s="2990"/>
      <c r="O937" s="2990"/>
      <c r="P937" s="2990"/>
      <c r="Q937" s="2986"/>
      <c r="T937" s="2989"/>
    </row>
    <row r="938" spans="1:42" s="2969" customFormat="1" ht="13.5" customHeight="1">
      <c r="A938" s="2964"/>
      <c r="B938" s="2965"/>
      <c r="C938" s="2965"/>
      <c r="D938" s="2979" t="s">
        <v>9476</v>
      </c>
      <c r="E938" s="2965"/>
      <c r="F938" s="3016"/>
      <c r="G938" s="5856"/>
      <c r="H938" s="2967"/>
      <c r="I938" s="2982"/>
      <c r="J938" s="2983"/>
      <c r="K938" s="3014"/>
      <c r="L938" s="1061"/>
      <c r="M938" s="2990"/>
      <c r="N938" s="2990"/>
      <c r="O938" s="2990"/>
      <c r="P938" s="2986"/>
      <c r="T938" s="2989"/>
    </row>
    <row r="939" spans="1:42" s="2969" customFormat="1" ht="27.25" customHeight="1">
      <c r="A939" s="2976"/>
      <c r="B939" s="2977"/>
      <c r="C939" s="2978"/>
      <c r="D939" s="3024" t="s">
        <v>9456</v>
      </c>
      <c r="E939" s="2965"/>
      <c r="F939" s="2980"/>
      <c r="G939" s="5857"/>
      <c r="H939" s="2981"/>
      <c r="I939" s="2982"/>
      <c r="J939" s="3018"/>
      <c r="K939" s="3019"/>
      <c r="L939" s="2985"/>
      <c r="M939" s="2985"/>
      <c r="N939" s="1215"/>
      <c r="O939" s="1215"/>
      <c r="P939" s="2986"/>
      <c r="Q939" s="2987"/>
      <c r="R939" s="2988"/>
      <c r="T939" s="2989"/>
      <c r="U939" s="2991"/>
      <c r="V939" s="2992"/>
      <c r="W939" s="2992"/>
      <c r="X939" s="2986"/>
      <c r="Y939" s="1215"/>
    </row>
    <row r="940" spans="1:42" s="1215" customFormat="1" ht="27.25" customHeight="1">
      <c r="A940" s="2993" t="s">
        <v>7167</v>
      </c>
      <c r="B940" s="2994"/>
      <c r="C940" s="1257" t="s">
        <v>9467</v>
      </c>
      <c r="D940" s="1230" t="s">
        <v>9475</v>
      </c>
      <c r="E940" s="1257" t="s">
        <v>123</v>
      </c>
      <c r="F940" s="1244">
        <f>F944</f>
        <v>13.97</v>
      </c>
      <c r="G940" s="5853"/>
      <c r="H940" s="2995">
        <f>F940*G940</f>
        <v>0</v>
      </c>
      <c r="I940" s="1259" t="s">
        <v>140</v>
      </c>
      <c r="J940" s="2997"/>
      <c r="K940" s="2998"/>
      <c r="L940" s="2920"/>
      <c r="M940" s="2990"/>
      <c r="N940" s="2990"/>
      <c r="O940" s="2990"/>
      <c r="P940" s="2986"/>
      <c r="Q940" s="2969"/>
      <c r="R940" s="2969"/>
      <c r="T940" s="2989"/>
      <c r="U940" s="2935"/>
      <c r="W940" s="2999"/>
      <c r="X940" s="3000"/>
      <c r="Y940" s="3001"/>
      <c r="Z940" s="1601"/>
      <c r="AA940" s="1601"/>
      <c r="AB940" s="1601"/>
      <c r="AC940" s="1601"/>
      <c r="AD940" s="1601"/>
    </row>
    <row r="941" spans="1:42" s="1215" customFormat="1" ht="27.25" customHeight="1">
      <c r="A941" s="2993" t="s">
        <v>7166</v>
      </c>
      <c r="B941" s="2994"/>
      <c r="C941" s="1257" t="s">
        <v>9465</v>
      </c>
      <c r="D941" s="1257" t="s">
        <v>9474</v>
      </c>
      <c r="E941" s="1257" t="s">
        <v>123</v>
      </c>
      <c r="F941" s="1244">
        <f xml:space="preserve"> (13.97)*1.05</f>
        <v>14.668500000000002</v>
      </c>
      <c r="G941" s="5853"/>
      <c r="H941" s="2995">
        <f>F941*G941</f>
        <v>0</v>
      </c>
      <c r="I941" s="1259" t="s">
        <v>140</v>
      </c>
      <c r="J941" s="2997"/>
      <c r="K941" s="2998"/>
      <c r="L941" s="2920"/>
      <c r="M941" s="1601"/>
      <c r="N941" s="1601"/>
      <c r="O941" s="1601"/>
      <c r="P941" s="1601"/>
      <c r="Q941" s="1601"/>
      <c r="R941" s="3002"/>
      <c r="T941" s="2989"/>
      <c r="U941" s="2935"/>
      <c r="W941" s="2999"/>
      <c r="X941" s="3000"/>
      <c r="Y941" s="3001"/>
      <c r="Z941" s="1601"/>
      <c r="AA941" s="1601"/>
      <c r="AB941" s="1601"/>
      <c r="AC941" s="1601"/>
      <c r="AD941" s="1601"/>
    </row>
    <row r="942" spans="1:42" s="1215" customFormat="1" ht="27.25" customHeight="1">
      <c r="A942" s="2993" t="s">
        <v>7165</v>
      </c>
      <c r="B942" s="2994"/>
      <c r="C942" s="1257">
        <v>713411121</v>
      </c>
      <c r="D942" s="1257" t="s">
        <v>9473</v>
      </c>
      <c r="E942" s="1257" t="s">
        <v>109</v>
      </c>
      <c r="F942" s="1244">
        <f>(13.97)*6.06</f>
        <v>84.658199999999994</v>
      </c>
      <c r="G942" s="5853"/>
      <c r="H942" s="2995">
        <f>F942*G942</f>
        <v>0</v>
      </c>
      <c r="I942" s="1259" t="s">
        <v>102</v>
      </c>
      <c r="J942" s="2997"/>
      <c r="K942" s="2998"/>
      <c r="L942" s="2920"/>
      <c r="M942" s="2985"/>
      <c r="P942" s="2986"/>
      <c r="Q942" s="2987"/>
      <c r="R942" s="2988"/>
      <c r="T942" s="2989"/>
      <c r="U942" s="2935"/>
      <c r="W942" s="2999"/>
      <c r="X942" s="3000"/>
      <c r="Y942" s="3001"/>
      <c r="Z942" s="1601"/>
      <c r="AA942" s="1601"/>
      <c r="AB942" s="1601"/>
      <c r="AC942" s="1601"/>
      <c r="AD942" s="1601"/>
    </row>
    <row r="943" spans="1:42" s="1215" customFormat="1" ht="27.25" customHeight="1">
      <c r="A943" s="2993" t="s">
        <v>7164</v>
      </c>
      <c r="B943" s="2994"/>
      <c r="C943" s="3003" t="s">
        <v>9446</v>
      </c>
      <c r="D943" s="1557" t="s">
        <v>9472</v>
      </c>
      <c r="E943" s="3003" t="s">
        <v>109</v>
      </c>
      <c r="F943" s="3004">
        <f>((13.97)*6.06)*1.1</f>
        <v>93.124020000000002</v>
      </c>
      <c r="G943" s="5854"/>
      <c r="H943" s="3010">
        <f>F943*G943</f>
        <v>0</v>
      </c>
      <c r="I943" s="3011" t="s">
        <v>140</v>
      </c>
      <c r="J943" s="2997"/>
      <c r="K943" s="3005"/>
      <c r="L943" s="2920"/>
      <c r="T943" s="2989"/>
      <c r="AA943" s="1601"/>
      <c r="AB943" s="1601"/>
      <c r="AC943" s="1601"/>
      <c r="AD943" s="1601"/>
    </row>
    <row r="944" spans="1:42" ht="13.5" customHeight="1">
      <c r="A944" s="1541"/>
      <c r="B944" s="2917"/>
      <c r="C944" s="2917"/>
      <c r="D944" s="2970" t="s">
        <v>9471</v>
      </c>
      <c r="E944" s="2917"/>
      <c r="F944" s="2971">
        <v>13.97</v>
      </c>
      <c r="G944" s="5818"/>
      <c r="H944" s="1570"/>
      <c r="I944" s="3020"/>
      <c r="J944" s="1059"/>
      <c r="K944" s="2920"/>
      <c r="L944" s="2973"/>
      <c r="M944" s="2973"/>
      <c r="N944" s="2973"/>
      <c r="O944" s="2974"/>
      <c r="P944" s="2974"/>
      <c r="Q944" s="2974"/>
      <c r="R944" s="2974"/>
      <c r="S944" s="2974"/>
      <c r="T944" s="2974"/>
      <c r="U944" s="2974"/>
      <c r="V944" s="1"/>
      <c r="W944" s="2974"/>
      <c r="X944" s="2941"/>
      <c r="Y944" s="2941"/>
      <c r="Z944" s="2062"/>
    </row>
    <row r="945" spans="1:42" s="2969" customFormat="1" ht="27.25" customHeight="1">
      <c r="A945" s="2976"/>
      <c r="B945" s="2977"/>
      <c r="C945" s="2978"/>
      <c r="D945" s="2979" t="s">
        <v>5532</v>
      </c>
      <c r="E945" s="2965"/>
      <c r="F945" s="3016"/>
      <c r="G945" s="5852"/>
      <c r="H945" s="2981"/>
      <c r="I945" s="2982"/>
      <c r="J945" s="3021"/>
      <c r="K945" s="2984"/>
      <c r="L945" s="2985"/>
      <c r="M945" s="2985"/>
      <c r="N945" s="1215"/>
      <c r="O945" s="1215"/>
      <c r="P945" s="2986"/>
      <c r="Q945" s="2987"/>
      <c r="R945" s="2988"/>
      <c r="S945" s="2989"/>
      <c r="T945" s="2990"/>
      <c r="U945" s="2991"/>
      <c r="V945" s="2992"/>
      <c r="W945" s="2992"/>
      <c r="X945" s="2986"/>
      <c r="Y945" s="1215"/>
    </row>
    <row r="946" spans="1:42" s="1215" customFormat="1" ht="27.25" customHeight="1">
      <c r="A946" s="3007"/>
      <c r="B946" s="3008"/>
      <c r="C946" s="3003"/>
      <c r="D946" s="1230" t="s">
        <v>9470</v>
      </c>
      <c r="E946" s="3003"/>
      <c r="F946" s="3004"/>
      <c r="G946" s="5855"/>
      <c r="H946" s="3010"/>
      <c r="I946" s="3023"/>
      <c r="J946" s="1063"/>
      <c r="K946" s="3005"/>
      <c r="L946" s="1"/>
      <c r="M946" s="1"/>
      <c r="N946" s="1"/>
      <c r="P946" s="1"/>
      <c r="Q946" s="1"/>
      <c r="R946" s="967"/>
      <c r="S946" s="1057"/>
      <c r="T946" s="1"/>
      <c r="U946" s="1"/>
      <c r="V946" s="1"/>
      <c r="W946" s="1"/>
      <c r="AA946" s="1"/>
      <c r="AB946" s="1058"/>
      <c r="AC946" s="1"/>
      <c r="AD946" s="1059"/>
      <c r="AE946" s="1"/>
      <c r="AF946" s="2941"/>
      <c r="AG946" s="2941"/>
      <c r="AH946" s="1060"/>
      <c r="AI946" s="2941"/>
      <c r="AJ946" s="2941"/>
      <c r="AK946" s="2941"/>
      <c r="AL946" s="3012"/>
      <c r="AM946" s="2941"/>
      <c r="AN946" s="2941"/>
      <c r="AO946" s="2941"/>
      <c r="AP946" s="3012"/>
    </row>
    <row r="947" spans="1:42" s="2969" customFormat="1" ht="13.5" customHeight="1">
      <c r="A947" s="2964">
        <v>115</v>
      </c>
      <c r="B947" s="2965">
        <v>751</v>
      </c>
      <c r="C947" s="2965" t="s">
        <v>9459</v>
      </c>
      <c r="D947" s="2965" t="s">
        <v>9469</v>
      </c>
      <c r="E947" s="2965" t="s">
        <v>123</v>
      </c>
      <c r="F947" s="2966">
        <f>F954</f>
        <v>135.78</v>
      </c>
      <c r="G947" s="2967">
        <f>SUM(H950:H953)/F947</f>
        <v>0</v>
      </c>
      <c r="H947" s="2967">
        <f>F947*G947</f>
        <v>0</v>
      </c>
      <c r="I947" s="3013" t="s">
        <v>60</v>
      </c>
      <c r="J947" s="3015"/>
      <c r="K947" s="3014"/>
      <c r="L947" s="1061"/>
      <c r="M947" s="1061"/>
      <c r="N947" s="2990"/>
      <c r="O947" s="2990"/>
      <c r="P947" s="2990"/>
      <c r="Q947" s="2986"/>
      <c r="T947" s="2989"/>
    </row>
    <row r="948" spans="1:42" s="2969" customFormat="1" ht="13.5" customHeight="1">
      <c r="A948" s="2964"/>
      <c r="B948" s="2965"/>
      <c r="C948" s="2965"/>
      <c r="D948" s="2979" t="s">
        <v>9468</v>
      </c>
      <c r="E948" s="2965"/>
      <c r="F948" s="3016"/>
      <c r="G948" s="5856"/>
      <c r="H948" s="2967"/>
      <c r="I948" s="2982"/>
      <c r="J948" s="2983"/>
      <c r="K948" s="3014"/>
      <c r="L948" s="1061"/>
      <c r="M948" s="2990"/>
      <c r="N948" s="2990"/>
      <c r="O948" s="2990"/>
      <c r="P948" s="2986"/>
      <c r="T948" s="2989"/>
    </row>
    <row r="949" spans="1:42" s="2969" customFormat="1" ht="27.25" customHeight="1">
      <c r="A949" s="2976"/>
      <c r="B949" s="2977"/>
      <c r="C949" s="2978"/>
      <c r="D949" s="3024" t="s">
        <v>9456</v>
      </c>
      <c r="E949" s="2965"/>
      <c r="F949" s="2980"/>
      <c r="G949" s="5857"/>
      <c r="H949" s="2981"/>
      <c r="I949" s="2982"/>
      <c r="J949" s="3018"/>
      <c r="K949" s="3019"/>
      <c r="L949" s="2985"/>
      <c r="M949" s="2985"/>
      <c r="N949" s="1215"/>
      <c r="O949" s="1215"/>
      <c r="P949" s="2986"/>
      <c r="Q949" s="2987"/>
      <c r="R949" s="2988"/>
      <c r="T949" s="2989"/>
      <c r="U949" s="2991"/>
      <c r="V949" s="2992"/>
      <c r="W949" s="2992"/>
      <c r="X949" s="2986"/>
      <c r="Y949" s="1215"/>
    </row>
    <row r="950" spans="1:42" s="1215" customFormat="1" ht="27.25" customHeight="1">
      <c r="A950" s="2993" t="s">
        <v>7162</v>
      </c>
      <c r="B950" s="2994"/>
      <c r="C950" s="1257" t="s">
        <v>9467</v>
      </c>
      <c r="D950" s="1230" t="s">
        <v>9466</v>
      </c>
      <c r="E950" s="1257" t="s">
        <v>123</v>
      </c>
      <c r="F950" s="1244">
        <f>F954</f>
        <v>135.78</v>
      </c>
      <c r="G950" s="5853"/>
      <c r="H950" s="2995">
        <f>F950*G950</f>
        <v>0</v>
      </c>
      <c r="I950" s="1259" t="s">
        <v>140</v>
      </c>
      <c r="J950" s="2997"/>
      <c r="K950" s="2998"/>
      <c r="L950" s="2920"/>
      <c r="M950" s="2990"/>
      <c r="N950" s="2990"/>
      <c r="O950" s="2990"/>
      <c r="P950" s="2986"/>
      <c r="Q950" s="2969"/>
      <c r="R950" s="2969"/>
      <c r="T950" s="2989"/>
      <c r="U950" s="2935"/>
      <c r="W950" s="2999"/>
      <c r="X950" s="3000"/>
      <c r="Y950" s="3001"/>
      <c r="Z950" s="1601"/>
      <c r="AA950" s="1601"/>
      <c r="AB950" s="1601"/>
      <c r="AC950" s="1601"/>
      <c r="AD950" s="1601"/>
    </row>
    <row r="951" spans="1:42" s="1215" customFormat="1" ht="27.25" customHeight="1">
      <c r="A951" s="2993" t="s">
        <v>7161</v>
      </c>
      <c r="B951" s="2994"/>
      <c r="C951" s="1257" t="s">
        <v>9465</v>
      </c>
      <c r="D951" s="1257" t="s">
        <v>9464</v>
      </c>
      <c r="E951" s="1257" t="s">
        <v>123</v>
      </c>
      <c r="F951" s="1244">
        <f xml:space="preserve"> (135.78)*1.05</f>
        <v>142.56900000000002</v>
      </c>
      <c r="G951" s="5853"/>
      <c r="H951" s="2995">
        <f>F951*G951</f>
        <v>0</v>
      </c>
      <c r="I951" s="1259" t="s">
        <v>140</v>
      </c>
      <c r="J951" s="2997"/>
      <c r="K951" s="2998"/>
      <c r="L951" s="2920"/>
      <c r="M951" s="1601"/>
      <c r="N951" s="1601"/>
      <c r="O951" s="1601"/>
      <c r="P951" s="1601"/>
      <c r="Q951" s="1601"/>
      <c r="R951" s="3002"/>
      <c r="T951" s="2989"/>
      <c r="U951" s="2935"/>
      <c r="W951" s="2999"/>
      <c r="X951" s="3000"/>
      <c r="Y951" s="3001"/>
      <c r="Z951" s="1601"/>
      <c r="AA951" s="1601"/>
      <c r="AB951" s="1601"/>
      <c r="AC951" s="1601"/>
      <c r="AD951" s="1601"/>
    </row>
    <row r="952" spans="1:42" s="1215" customFormat="1" ht="27.25" customHeight="1">
      <c r="A952" s="2993" t="s">
        <v>7160</v>
      </c>
      <c r="B952" s="2994"/>
      <c r="C952" s="1257">
        <v>713411121</v>
      </c>
      <c r="D952" s="1257" t="s">
        <v>9463</v>
      </c>
      <c r="E952" s="1257" t="s">
        <v>109</v>
      </c>
      <c r="F952" s="1244">
        <f xml:space="preserve"> (135.78)*6.06</f>
        <v>822.82679999999993</v>
      </c>
      <c r="G952" s="5853"/>
      <c r="H952" s="2995">
        <f>F952*G952</f>
        <v>0</v>
      </c>
      <c r="I952" s="1259" t="s">
        <v>102</v>
      </c>
      <c r="J952" s="2997"/>
      <c r="K952" s="2998"/>
      <c r="L952" s="2920"/>
      <c r="M952" s="2985"/>
      <c r="P952" s="2986"/>
      <c r="Q952" s="2987"/>
      <c r="R952" s="2988"/>
      <c r="T952" s="2989"/>
      <c r="U952" s="2935"/>
      <c r="W952" s="2999"/>
      <c r="X952" s="3000"/>
      <c r="Y952" s="3001"/>
      <c r="Z952" s="1601"/>
      <c r="AA952" s="1601"/>
      <c r="AB952" s="1601"/>
      <c r="AC952" s="1601"/>
      <c r="AD952" s="1601"/>
    </row>
    <row r="953" spans="1:42" s="1215" customFormat="1" ht="27.25" customHeight="1">
      <c r="A953" s="2993" t="s">
        <v>7159</v>
      </c>
      <c r="B953" s="2994"/>
      <c r="C953" s="3003" t="s">
        <v>9446</v>
      </c>
      <c r="D953" s="1557" t="s">
        <v>9462</v>
      </c>
      <c r="E953" s="3003" t="s">
        <v>109</v>
      </c>
      <c r="F953" s="3004">
        <f>((135.78)*6.06)*1.1</f>
        <v>905.10947999999996</v>
      </c>
      <c r="G953" s="5854"/>
      <c r="H953" s="3010">
        <f>F953*G953</f>
        <v>0</v>
      </c>
      <c r="I953" s="3011" t="s">
        <v>140</v>
      </c>
      <c r="J953" s="2997"/>
      <c r="K953" s="3005"/>
      <c r="L953" s="2920"/>
      <c r="T953" s="2989"/>
      <c r="AA953" s="1601"/>
      <c r="AB953" s="1601"/>
      <c r="AC953" s="1601"/>
      <c r="AD953" s="1601"/>
    </row>
    <row r="954" spans="1:42" ht="13.5" customHeight="1">
      <c r="A954" s="1541"/>
      <c r="B954" s="2917"/>
      <c r="C954" s="2917"/>
      <c r="D954" s="2970" t="s">
        <v>9461</v>
      </c>
      <c r="E954" s="2917"/>
      <c r="F954" s="2971">
        <v>135.78</v>
      </c>
      <c r="G954" s="5818"/>
      <c r="H954" s="1570"/>
      <c r="I954" s="3020"/>
      <c r="J954" s="1059"/>
      <c r="K954" s="2920"/>
      <c r="L954" s="2973"/>
      <c r="M954" s="2973"/>
      <c r="N954" s="2973"/>
      <c r="O954" s="2974"/>
      <c r="P954" s="2974"/>
      <c r="Q954" s="2974"/>
      <c r="R954" s="2974"/>
      <c r="S954" s="2974"/>
      <c r="T954" s="2974"/>
      <c r="U954" s="2974"/>
      <c r="V954" s="1"/>
      <c r="W954" s="2974"/>
      <c r="X954" s="2941"/>
      <c r="Y954" s="2941"/>
      <c r="Z954" s="2062"/>
    </row>
    <row r="955" spans="1:42" s="2969" customFormat="1" ht="27.25" customHeight="1">
      <c r="A955" s="2976"/>
      <c r="B955" s="2977"/>
      <c r="C955" s="2978"/>
      <c r="D955" s="2979" t="s">
        <v>5532</v>
      </c>
      <c r="E955" s="2965"/>
      <c r="F955" s="3016"/>
      <c r="G955" s="5852"/>
      <c r="H955" s="2981"/>
      <c r="I955" s="2982"/>
      <c r="J955" s="3021"/>
      <c r="K955" s="2984"/>
      <c r="L955" s="2985"/>
      <c r="M955" s="2985"/>
      <c r="N955" s="1215"/>
      <c r="O955" s="1215"/>
      <c r="P955" s="2986"/>
      <c r="Q955" s="2987"/>
      <c r="R955" s="2988"/>
      <c r="S955" s="2989"/>
      <c r="T955" s="2990"/>
      <c r="U955" s="2991"/>
      <c r="V955" s="2992"/>
      <c r="W955" s="2992"/>
      <c r="X955" s="2986"/>
      <c r="Y955" s="1215"/>
    </row>
    <row r="956" spans="1:42" s="1215" customFormat="1" ht="27.25" customHeight="1">
      <c r="A956" s="3007"/>
      <c r="B956" s="3008"/>
      <c r="C956" s="3003"/>
      <c r="D956" s="1230" t="s">
        <v>9460</v>
      </c>
      <c r="E956" s="3003"/>
      <c r="F956" s="3004"/>
      <c r="G956" s="5855"/>
      <c r="H956" s="3010"/>
      <c r="I956" s="3023"/>
      <c r="J956" s="1063"/>
      <c r="K956" s="3005"/>
      <c r="L956" s="1"/>
      <c r="M956" s="1"/>
      <c r="N956" s="1"/>
      <c r="P956" s="1"/>
      <c r="Q956" s="1"/>
      <c r="R956" s="967"/>
      <c r="S956" s="1057"/>
      <c r="T956" s="1"/>
      <c r="U956" s="1"/>
      <c r="V956" s="1"/>
      <c r="W956" s="1"/>
      <c r="AA956" s="1"/>
      <c r="AB956" s="1058"/>
      <c r="AC956" s="1"/>
      <c r="AD956" s="1059"/>
      <c r="AE956" s="1"/>
      <c r="AF956" s="2941"/>
      <c r="AG956" s="2941"/>
      <c r="AH956" s="1060"/>
      <c r="AI956" s="2941"/>
      <c r="AJ956" s="2941"/>
      <c r="AK956" s="2941"/>
      <c r="AL956" s="3012"/>
      <c r="AM956" s="2941"/>
      <c r="AN956" s="2941"/>
      <c r="AO956" s="2941"/>
      <c r="AP956" s="3012"/>
    </row>
    <row r="957" spans="1:42" s="2969" customFormat="1" ht="13.5" customHeight="1">
      <c r="A957" s="2964">
        <v>116</v>
      </c>
      <c r="B957" s="2965">
        <v>751</v>
      </c>
      <c r="C957" s="2965" t="s">
        <v>9459</v>
      </c>
      <c r="D957" s="2965" t="s">
        <v>9458</v>
      </c>
      <c r="E957" s="2965" t="s">
        <v>123</v>
      </c>
      <c r="F957" s="2966">
        <f>F964</f>
        <v>2.8</v>
      </c>
      <c r="G957" s="2967">
        <f>SUM(H960:H963)/F957</f>
        <v>0</v>
      </c>
      <c r="H957" s="2967">
        <f>F957*G957</f>
        <v>0</v>
      </c>
      <c r="I957" s="3013" t="s">
        <v>60</v>
      </c>
      <c r="J957" s="3015"/>
      <c r="K957" s="3014"/>
      <c r="L957" s="1061"/>
      <c r="M957" s="1061"/>
      <c r="N957" s="2990"/>
      <c r="O957" s="2990"/>
      <c r="P957" s="2990"/>
      <c r="Q957" s="2986"/>
      <c r="T957" s="2989"/>
    </row>
    <row r="958" spans="1:42" s="2969" customFormat="1" ht="13.5" customHeight="1">
      <c r="A958" s="2964"/>
      <c r="B958" s="2965"/>
      <c r="C958" s="2965"/>
      <c r="D958" s="2979" t="s">
        <v>9457</v>
      </c>
      <c r="E958" s="2965"/>
      <c r="F958" s="3016"/>
      <c r="G958" s="5856"/>
      <c r="H958" s="2967"/>
      <c r="I958" s="2982"/>
      <c r="J958" s="2983"/>
      <c r="K958" s="3014"/>
      <c r="L958" s="1061"/>
      <c r="M958" s="2990"/>
      <c r="N958" s="2990"/>
      <c r="O958" s="2990"/>
      <c r="P958" s="2986"/>
      <c r="T958" s="2989"/>
    </row>
    <row r="959" spans="1:42" s="2969" customFormat="1" ht="27.25" customHeight="1">
      <c r="A959" s="2976"/>
      <c r="B959" s="2977"/>
      <c r="C959" s="2978"/>
      <c r="D959" s="3024" t="s">
        <v>9456</v>
      </c>
      <c r="E959" s="2965"/>
      <c r="F959" s="2980"/>
      <c r="G959" s="5857"/>
      <c r="H959" s="2981"/>
      <c r="I959" s="2982"/>
      <c r="J959" s="3018"/>
      <c r="K959" s="3019"/>
      <c r="L959" s="2985"/>
      <c r="M959" s="2985"/>
      <c r="N959" s="1215"/>
      <c r="O959" s="1215"/>
      <c r="P959" s="2986"/>
      <c r="Q959" s="2987"/>
      <c r="R959" s="2988"/>
      <c r="T959" s="2989"/>
      <c r="U959" s="2991"/>
      <c r="V959" s="2992"/>
      <c r="W959" s="2992"/>
      <c r="X959" s="2986"/>
      <c r="Y959" s="1215"/>
    </row>
    <row r="960" spans="1:42" s="1215" customFormat="1" ht="27.25" customHeight="1">
      <c r="A960" s="2993" t="s">
        <v>9455</v>
      </c>
      <c r="B960" s="2994"/>
      <c r="C960" s="1257" t="s">
        <v>9454</v>
      </c>
      <c r="D960" s="1230" t="s">
        <v>9453</v>
      </c>
      <c r="E960" s="1257" t="s">
        <v>123</v>
      </c>
      <c r="F960" s="1244">
        <f>F964</f>
        <v>2.8</v>
      </c>
      <c r="G960" s="5853"/>
      <c r="H960" s="2995">
        <f>F960*G960</f>
        <v>0</v>
      </c>
      <c r="I960" s="1259" t="s">
        <v>140</v>
      </c>
      <c r="J960" s="2997"/>
      <c r="K960" s="2998"/>
      <c r="L960" s="2920"/>
      <c r="M960" s="2990"/>
      <c r="N960" s="2990"/>
      <c r="O960" s="2990"/>
      <c r="P960" s="2986"/>
      <c r="Q960" s="2969"/>
      <c r="R960" s="2969"/>
      <c r="T960" s="2989"/>
      <c r="U960" s="2935"/>
      <c r="W960" s="2999"/>
      <c r="X960" s="3000"/>
      <c r="Y960" s="3001"/>
      <c r="Z960" s="1601"/>
      <c r="AA960" s="1601"/>
      <c r="AB960" s="1601"/>
      <c r="AC960" s="1601"/>
      <c r="AD960" s="1601"/>
    </row>
    <row r="961" spans="1:42" s="1215" customFormat="1" ht="27.25" customHeight="1">
      <c r="A961" s="2993" t="s">
        <v>9452</v>
      </c>
      <c r="B961" s="2994"/>
      <c r="C961" s="1257" t="s">
        <v>9451</v>
      </c>
      <c r="D961" s="1257" t="s">
        <v>9450</v>
      </c>
      <c r="E961" s="1257" t="s">
        <v>123</v>
      </c>
      <c r="F961" s="1244">
        <f xml:space="preserve"> (2.8)*1.05</f>
        <v>2.94</v>
      </c>
      <c r="G961" s="5853"/>
      <c r="H961" s="2995">
        <f>F961*G961</f>
        <v>0</v>
      </c>
      <c r="I961" s="1259" t="s">
        <v>140</v>
      </c>
      <c r="J961" s="2997"/>
      <c r="K961" s="2998"/>
      <c r="L961" s="2920"/>
      <c r="M961" s="1601"/>
      <c r="N961" s="1601"/>
      <c r="O961" s="1601"/>
      <c r="P961" s="1601"/>
      <c r="Q961" s="1601"/>
      <c r="R961" s="3002"/>
      <c r="T961" s="2989"/>
      <c r="U961" s="2935"/>
      <c r="W961" s="2999"/>
      <c r="X961" s="3000"/>
      <c r="Y961" s="3001"/>
      <c r="Z961" s="1601"/>
      <c r="AA961" s="1601"/>
      <c r="AB961" s="1601"/>
      <c r="AC961" s="1601"/>
      <c r="AD961" s="1601"/>
    </row>
    <row r="962" spans="1:42" s="1215" customFormat="1" ht="27.25" customHeight="1">
      <c r="A962" s="2993" t="s">
        <v>9449</v>
      </c>
      <c r="B962" s="2994"/>
      <c r="C962" s="1257">
        <v>713411121</v>
      </c>
      <c r="D962" s="1257" t="s">
        <v>9448</v>
      </c>
      <c r="E962" s="1257" t="s">
        <v>109</v>
      </c>
      <c r="F962" s="1244">
        <f>(2.8)*7.16</f>
        <v>20.047999999999998</v>
      </c>
      <c r="G962" s="5853"/>
      <c r="H962" s="2995">
        <f>F962*G962</f>
        <v>0</v>
      </c>
      <c r="I962" s="1259" t="s">
        <v>102</v>
      </c>
      <c r="J962" s="2997"/>
      <c r="K962" s="2998"/>
      <c r="L962" s="2920"/>
      <c r="M962" s="2985"/>
      <c r="P962" s="2986"/>
      <c r="Q962" s="2987"/>
      <c r="R962" s="2988"/>
      <c r="T962" s="2989"/>
      <c r="U962" s="2935"/>
      <c r="W962" s="2999"/>
      <c r="X962" s="3000"/>
      <c r="Y962" s="3001"/>
      <c r="Z962" s="1601"/>
      <c r="AA962" s="1601"/>
      <c r="AB962" s="1601"/>
      <c r="AC962" s="1601"/>
      <c r="AD962" s="1601"/>
    </row>
    <row r="963" spans="1:42" s="1215" customFormat="1" ht="27.25" customHeight="1">
      <c r="A963" s="2993" t="s">
        <v>9447</v>
      </c>
      <c r="B963" s="2994"/>
      <c r="C963" s="3003" t="s">
        <v>9446</v>
      </c>
      <c r="D963" s="1557" t="s">
        <v>9445</v>
      </c>
      <c r="E963" s="3003" t="s">
        <v>109</v>
      </c>
      <c r="F963" s="3004">
        <f xml:space="preserve"> ((2.8)*7.16)*1.1</f>
        <v>22.052800000000001</v>
      </c>
      <c r="G963" s="5854"/>
      <c r="H963" s="3010">
        <f>F963*G963</f>
        <v>0</v>
      </c>
      <c r="I963" s="3011" t="s">
        <v>140</v>
      </c>
      <c r="J963" s="2997"/>
      <c r="K963" s="3005"/>
      <c r="L963" s="2920"/>
      <c r="T963" s="2989"/>
      <c r="AA963" s="1601"/>
      <c r="AB963" s="1601"/>
      <c r="AC963" s="1601"/>
      <c r="AD963" s="1601"/>
    </row>
    <row r="964" spans="1:42" ht="13.5" customHeight="1">
      <c r="A964" s="1541"/>
      <c r="B964" s="2917"/>
      <c r="C964" s="2917"/>
      <c r="D964" s="2970" t="s">
        <v>9444</v>
      </c>
      <c r="E964" s="2917"/>
      <c r="F964" s="2971">
        <v>2.8</v>
      </c>
      <c r="G964" s="5818"/>
      <c r="H964" s="1570"/>
      <c r="I964" s="3020"/>
      <c r="J964" s="1059"/>
      <c r="K964" s="2920"/>
      <c r="L964" s="2973"/>
      <c r="M964" s="2973"/>
      <c r="N964" s="2973"/>
      <c r="O964" s="2974"/>
      <c r="P964" s="2974"/>
      <c r="Q964" s="2974"/>
      <c r="R964" s="2974"/>
      <c r="S964" s="2974"/>
      <c r="T964" s="2974"/>
      <c r="U964" s="2974"/>
      <c r="V964" s="1"/>
      <c r="W964" s="2974"/>
      <c r="X964" s="2941"/>
      <c r="Y964" s="2941"/>
      <c r="Z964" s="2062"/>
    </row>
    <row r="965" spans="1:42" s="2969" customFormat="1" ht="27.25" customHeight="1">
      <c r="A965" s="2976"/>
      <c r="B965" s="2977"/>
      <c r="C965" s="2978"/>
      <c r="D965" s="2979" t="s">
        <v>5532</v>
      </c>
      <c r="E965" s="2965"/>
      <c r="F965" s="3016"/>
      <c r="G965" s="5852"/>
      <c r="H965" s="2981"/>
      <c r="I965" s="2982"/>
      <c r="J965" s="3021"/>
      <c r="K965" s="2984"/>
      <c r="L965" s="2985"/>
      <c r="M965" s="2985"/>
      <c r="N965" s="1215"/>
      <c r="O965" s="1215"/>
      <c r="P965" s="2986"/>
      <c r="Q965" s="2987"/>
      <c r="R965" s="2988"/>
      <c r="S965" s="2989"/>
      <c r="T965" s="2990"/>
      <c r="U965" s="2991"/>
      <c r="V965" s="2992"/>
      <c r="W965" s="2992"/>
      <c r="X965" s="2986"/>
      <c r="Y965" s="1215"/>
    </row>
    <row r="966" spans="1:42" s="1215" customFormat="1" ht="27.25" customHeight="1">
      <c r="A966" s="3007"/>
      <c r="B966" s="3008"/>
      <c r="C966" s="3003"/>
      <c r="D966" s="1230" t="s">
        <v>9443</v>
      </c>
      <c r="E966" s="3003"/>
      <c r="F966" s="3004"/>
      <c r="G966" s="5855"/>
      <c r="H966" s="3010"/>
      <c r="I966" s="3023"/>
      <c r="J966" s="1063"/>
      <c r="K966" s="3005"/>
      <c r="L966" s="1"/>
      <c r="M966" s="1"/>
      <c r="N966" s="1"/>
      <c r="P966" s="1"/>
      <c r="Q966" s="1"/>
      <c r="R966" s="967"/>
      <c r="S966" s="1057"/>
      <c r="T966" s="1"/>
      <c r="U966" s="1"/>
      <c r="V966" s="1"/>
      <c r="W966" s="1"/>
      <c r="AA966" s="1"/>
      <c r="AB966" s="1058"/>
      <c r="AC966" s="1"/>
      <c r="AD966" s="1059"/>
      <c r="AE966" s="1"/>
      <c r="AF966" s="2941"/>
      <c r="AG966" s="2941"/>
      <c r="AH966" s="1060"/>
      <c r="AI966" s="2941"/>
      <c r="AJ966" s="2941"/>
      <c r="AK966" s="2941"/>
      <c r="AL966" s="3012"/>
      <c r="AM966" s="2941"/>
      <c r="AN966" s="2941"/>
      <c r="AO966" s="2941"/>
      <c r="AP966" s="3012"/>
    </row>
    <row r="967" spans="1:42" s="1215" customFormat="1" ht="27.25" customHeight="1">
      <c r="A967" s="6096" t="s">
        <v>9455</v>
      </c>
      <c r="B967" s="1345"/>
      <c r="C967" s="1345" t="s">
        <v>9129</v>
      </c>
      <c r="D967" s="1345" t="s">
        <v>12098</v>
      </c>
      <c r="E967" s="1345" t="s">
        <v>25</v>
      </c>
      <c r="F967" s="6104">
        <f>F975</f>
        <v>1</v>
      </c>
      <c r="G967" s="6105">
        <f>SUM(H969:H974)/F967</f>
        <v>0</v>
      </c>
      <c r="H967" s="6105">
        <f>F967*G967</f>
        <v>0</v>
      </c>
      <c r="I967" s="6106" t="s">
        <v>12059</v>
      </c>
      <c r="J967" s="1063"/>
      <c r="K967" s="3005"/>
      <c r="L967" s="1"/>
      <c r="M967" s="1"/>
      <c r="N967" s="1"/>
      <c r="P967" s="1"/>
      <c r="Q967" s="1"/>
      <c r="R967" s="967"/>
      <c r="S967" s="1057"/>
      <c r="T967" s="1"/>
      <c r="U967" s="1"/>
      <c r="V967" s="1"/>
      <c r="W967" s="1"/>
      <c r="AA967" s="1"/>
      <c r="AB967" s="1058"/>
      <c r="AC967" s="1"/>
      <c r="AD967" s="1059"/>
      <c r="AE967" s="1"/>
      <c r="AF967" s="2941"/>
      <c r="AG967" s="2941"/>
      <c r="AH967" s="1060"/>
      <c r="AI967" s="2941"/>
      <c r="AJ967" s="2941"/>
      <c r="AK967" s="2941"/>
      <c r="AL967" s="3012"/>
      <c r="AM967" s="2941"/>
      <c r="AN967" s="2941"/>
      <c r="AO967" s="2941"/>
      <c r="AP967" s="3012"/>
    </row>
    <row r="968" spans="1:42" s="1215" customFormat="1" ht="13.5" customHeight="1">
      <c r="A968" s="6096"/>
      <c r="B968" s="1345"/>
      <c r="C968" s="1345"/>
      <c r="D968" s="1345" t="s">
        <v>12102</v>
      </c>
      <c r="E968" s="1345"/>
      <c r="F968" s="6102"/>
      <c r="G968" s="1347"/>
      <c r="H968" s="1347"/>
      <c r="I968" s="6103"/>
      <c r="J968" s="1063"/>
      <c r="K968" s="3005"/>
      <c r="L968" s="1"/>
      <c r="M968" s="1"/>
      <c r="N968" s="1"/>
      <c r="P968" s="1"/>
      <c r="Q968" s="1"/>
      <c r="R968" s="967"/>
      <c r="S968" s="1057"/>
      <c r="T968" s="1"/>
      <c r="U968" s="1"/>
      <c r="V968" s="1"/>
      <c r="W968" s="1"/>
      <c r="AA968" s="1"/>
      <c r="AB968" s="1058"/>
      <c r="AC968" s="1"/>
      <c r="AD968" s="1059"/>
      <c r="AE968" s="1"/>
      <c r="AF968" s="2941"/>
      <c r="AG968" s="2941"/>
      <c r="AH968" s="1060"/>
      <c r="AI968" s="2941"/>
      <c r="AJ968" s="2941"/>
      <c r="AK968" s="2941"/>
      <c r="AL968" s="3012"/>
      <c r="AM968" s="2941"/>
      <c r="AN968" s="2941"/>
      <c r="AO968" s="2941"/>
      <c r="AP968" s="3012"/>
    </row>
    <row r="969" spans="1:42" s="1215" customFormat="1" ht="13.5" customHeight="1">
      <c r="A969" s="6096"/>
      <c r="B969" s="1345"/>
      <c r="C969" s="1345"/>
      <c r="D969" s="1345" t="s">
        <v>12100</v>
      </c>
      <c r="E969" s="1345" t="s">
        <v>109</v>
      </c>
      <c r="F969" s="6102">
        <v>805</v>
      </c>
      <c r="G969" s="6163"/>
      <c r="H969" s="1347">
        <f>F969*G969</f>
        <v>0</v>
      </c>
      <c r="I969" s="6103"/>
      <c r="J969" s="1063"/>
      <c r="K969" s="3005"/>
      <c r="L969" s="1"/>
      <c r="M969" s="1"/>
      <c r="N969" s="1"/>
      <c r="P969" s="1"/>
      <c r="Q969" s="1"/>
      <c r="R969" s="967"/>
      <c r="S969" s="1057"/>
      <c r="T969" s="1"/>
      <c r="U969" s="1"/>
      <c r="V969" s="1"/>
      <c r="W969" s="1"/>
      <c r="AA969" s="1"/>
      <c r="AB969" s="1058"/>
      <c r="AC969" s="1"/>
      <c r="AD969" s="1059"/>
      <c r="AE969" s="1"/>
      <c r="AF969" s="2941"/>
      <c r="AG969" s="2941"/>
      <c r="AH969" s="1060"/>
      <c r="AI969" s="2941"/>
      <c r="AJ969" s="2941"/>
      <c r="AK969" s="2941"/>
      <c r="AL969" s="3012"/>
      <c r="AM969" s="2941"/>
      <c r="AN969" s="2941"/>
      <c r="AO969" s="2941"/>
      <c r="AP969" s="3012"/>
    </row>
    <row r="970" spans="1:42" s="1215" customFormat="1" ht="13.5" customHeight="1">
      <c r="A970" s="6096"/>
      <c r="B970" s="1345"/>
      <c r="C970" s="1345"/>
      <c r="D970" s="1345" t="s">
        <v>12316</v>
      </c>
      <c r="E970" s="1345" t="s">
        <v>109</v>
      </c>
      <c r="F970" s="6102">
        <v>1217.9000000000001</v>
      </c>
      <c r="G970" s="6163"/>
      <c r="H970" s="1347">
        <f>F970*G970</f>
        <v>0</v>
      </c>
      <c r="I970" s="6103"/>
      <c r="J970" s="1063"/>
      <c r="K970" s="3005"/>
      <c r="L970" s="1"/>
      <c r="M970" s="1"/>
      <c r="N970" s="1"/>
      <c r="P970" s="1"/>
      <c r="Q970" s="1"/>
      <c r="R970" s="967"/>
      <c r="S970" s="1057"/>
      <c r="T970" s="1"/>
      <c r="U970" s="1"/>
      <c r="V970" s="1"/>
      <c r="W970" s="1"/>
      <c r="AA970" s="1"/>
      <c r="AB970" s="1058"/>
      <c r="AC970" s="1"/>
      <c r="AD970" s="1059"/>
      <c r="AE970" s="1"/>
      <c r="AF970" s="2941"/>
      <c r="AG970" s="2941"/>
      <c r="AH970" s="1060"/>
      <c r="AI970" s="2941"/>
      <c r="AJ970" s="2941"/>
      <c r="AK970" s="2941"/>
      <c r="AL970" s="3012"/>
      <c r="AM970" s="2941"/>
      <c r="AN970" s="2941"/>
      <c r="AO970" s="2941"/>
      <c r="AP970" s="3012"/>
    </row>
    <row r="971" spans="1:42" s="1215" customFormat="1" ht="13.5" customHeight="1">
      <c r="A971" s="6096"/>
      <c r="B971" s="1345"/>
      <c r="C971" s="1345"/>
      <c r="D971" s="1345" t="s">
        <v>12315</v>
      </c>
      <c r="E971" s="1345" t="s">
        <v>109</v>
      </c>
      <c r="F971" s="6102">
        <v>102.4</v>
      </c>
      <c r="G971" s="6163"/>
      <c r="H971" s="1347">
        <f>F971*G971</f>
        <v>0</v>
      </c>
      <c r="I971" s="6103"/>
      <c r="J971" s="1063"/>
      <c r="K971" s="3005"/>
      <c r="L971" s="1"/>
      <c r="M971" s="1"/>
      <c r="N971" s="1"/>
      <c r="P971" s="1"/>
      <c r="Q971" s="1"/>
      <c r="R971" s="967"/>
      <c r="S971" s="1057"/>
      <c r="T971" s="1"/>
      <c r="U971" s="1"/>
      <c r="V971" s="1"/>
      <c r="W971" s="1"/>
      <c r="AA971" s="1"/>
      <c r="AB971" s="1058"/>
      <c r="AC971" s="1"/>
      <c r="AD971" s="1059"/>
      <c r="AE971" s="1"/>
      <c r="AF971" s="2941"/>
      <c r="AG971" s="2941"/>
      <c r="AH971" s="1060"/>
      <c r="AI971" s="2941"/>
      <c r="AJ971" s="2941"/>
      <c r="AK971" s="2941"/>
      <c r="AL971" s="3012"/>
      <c r="AM971" s="2941"/>
      <c r="AN971" s="2941"/>
      <c r="AO971" s="2941"/>
      <c r="AP971" s="3012"/>
    </row>
    <row r="972" spans="1:42" s="1215" customFormat="1" ht="13.5" customHeight="1">
      <c r="A972" s="6096"/>
      <c r="B972" s="1345"/>
      <c r="C972" s="1345"/>
      <c r="D972" s="1345" t="s">
        <v>12096</v>
      </c>
      <c r="E972" s="1345" t="s">
        <v>109</v>
      </c>
      <c r="F972" s="6102">
        <v>1968</v>
      </c>
      <c r="G972" s="6163"/>
      <c r="H972" s="1347">
        <f>F972*G972</f>
        <v>0</v>
      </c>
      <c r="I972" s="6103"/>
      <c r="J972" s="1063"/>
      <c r="K972" s="3005"/>
      <c r="L972" s="1"/>
      <c r="M972" s="1"/>
      <c r="N972" s="1"/>
      <c r="P972" s="1"/>
      <c r="Q972" s="1"/>
      <c r="R972" s="967"/>
      <c r="S972" s="1057"/>
      <c r="T972" s="1"/>
      <c r="U972" s="1"/>
      <c r="V972" s="1"/>
      <c r="W972" s="1"/>
      <c r="AA972" s="1"/>
      <c r="AB972" s="1058"/>
      <c r="AC972" s="1"/>
      <c r="AD972" s="1059"/>
      <c r="AE972" s="1"/>
      <c r="AF972" s="2941"/>
      <c r="AG972" s="2941"/>
      <c r="AH972" s="1060"/>
      <c r="AI972" s="2941"/>
      <c r="AJ972" s="2941"/>
      <c r="AK972" s="2941"/>
      <c r="AL972" s="3012"/>
      <c r="AM972" s="2941"/>
      <c r="AN972" s="2941"/>
      <c r="AO972" s="2941"/>
      <c r="AP972" s="3012"/>
    </row>
    <row r="973" spans="1:42" s="1215" customFormat="1" ht="13.5" customHeight="1">
      <c r="A973" s="6096"/>
      <c r="B973" s="1345"/>
      <c r="C973" s="1345"/>
      <c r="D973" s="1345" t="s">
        <v>12095</v>
      </c>
      <c r="E973" s="1345"/>
      <c r="F973" s="6102"/>
      <c r="G973" s="1347"/>
      <c r="H973" s="1347"/>
      <c r="I973" s="6103"/>
      <c r="J973" s="1063"/>
      <c r="K973" s="3005"/>
      <c r="L973" s="1"/>
      <c r="M973" s="1"/>
      <c r="N973" s="1"/>
      <c r="P973" s="1"/>
      <c r="Q973" s="1"/>
      <c r="R973" s="967"/>
      <c r="S973" s="1057"/>
      <c r="T973" s="1"/>
      <c r="U973" s="1"/>
      <c r="V973" s="1"/>
      <c r="W973" s="1"/>
      <c r="AA973" s="1"/>
      <c r="AB973" s="1058"/>
      <c r="AC973" s="1"/>
      <c r="AD973" s="1059"/>
      <c r="AE973" s="1"/>
      <c r="AF973" s="2941"/>
      <c r="AG973" s="2941"/>
      <c r="AH973" s="1060"/>
      <c r="AI973" s="2941"/>
      <c r="AJ973" s="2941"/>
      <c r="AK973" s="2941"/>
      <c r="AL973" s="3012"/>
      <c r="AM973" s="2941"/>
      <c r="AN973" s="2941"/>
      <c r="AO973" s="2941"/>
      <c r="AP973" s="3012"/>
    </row>
    <row r="974" spans="1:42" s="1215" customFormat="1" ht="13.5" customHeight="1">
      <c r="A974" s="6096"/>
      <c r="B974" s="1345"/>
      <c r="C974" s="1345"/>
      <c r="D974" s="1345" t="s">
        <v>12097</v>
      </c>
      <c r="E974" s="1345" t="s">
        <v>109</v>
      </c>
      <c r="F974" s="6102">
        <v>1804</v>
      </c>
      <c r="G974" s="6163"/>
      <c r="H974" s="1347">
        <f>F974*G974</f>
        <v>0</v>
      </c>
      <c r="I974" s="6103"/>
      <c r="J974" s="1063"/>
      <c r="K974" s="3005"/>
      <c r="L974" s="1"/>
      <c r="M974" s="1"/>
      <c r="N974" s="1"/>
      <c r="P974" s="1"/>
      <c r="Q974" s="1"/>
      <c r="R974" s="967"/>
      <c r="S974" s="1057"/>
      <c r="T974" s="1"/>
      <c r="U974" s="1"/>
      <c r="V974" s="1"/>
      <c r="W974" s="1"/>
      <c r="AA974" s="1"/>
      <c r="AB974" s="1058"/>
      <c r="AC974" s="1"/>
      <c r="AD974" s="1059"/>
      <c r="AE974" s="1"/>
      <c r="AF974" s="2941"/>
      <c r="AG974" s="2941"/>
      <c r="AH974" s="1060"/>
      <c r="AI974" s="2941"/>
      <c r="AJ974" s="2941"/>
      <c r="AK974" s="2941"/>
      <c r="AL974" s="3012"/>
      <c r="AM974" s="2941"/>
      <c r="AN974" s="2941"/>
      <c r="AO974" s="2941"/>
      <c r="AP974" s="3012"/>
    </row>
    <row r="975" spans="1:42" s="1215" customFormat="1" ht="13.5" customHeight="1">
      <c r="A975" s="6096"/>
      <c r="B975" s="1345"/>
      <c r="C975" s="1345"/>
      <c r="D975" s="1345" t="s">
        <v>12099</v>
      </c>
      <c r="E975" s="1345"/>
      <c r="F975" s="6102">
        <v>1</v>
      </c>
      <c r="G975" s="1347"/>
      <c r="H975" s="1347"/>
      <c r="I975" s="6103"/>
      <c r="J975" s="1063"/>
      <c r="K975" s="3005"/>
      <c r="L975" s="1"/>
      <c r="M975" s="1"/>
      <c r="N975" s="1"/>
      <c r="P975" s="1"/>
      <c r="Q975" s="1"/>
      <c r="R975" s="967"/>
      <c r="S975" s="1057"/>
      <c r="T975" s="1"/>
      <c r="U975" s="1"/>
      <c r="V975" s="1"/>
      <c r="W975" s="1"/>
      <c r="AA975" s="1"/>
      <c r="AB975" s="1058"/>
      <c r="AC975" s="1"/>
      <c r="AD975" s="1059"/>
      <c r="AE975" s="1"/>
      <c r="AF975" s="2941"/>
      <c r="AG975" s="2941"/>
      <c r="AH975" s="1060"/>
      <c r="AI975" s="2941"/>
      <c r="AJ975" s="2941"/>
      <c r="AK975" s="2941"/>
      <c r="AL975" s="3012"/>
      <c r="AM975" s="2941"/>
      <c r="AN975" s="2941"/>
      <c r="AO975" s="2941"/>
      <c r="AP975" s="3012"/>
    </row>
    <row r="976" spans="1:42" s="1215" customFormat="1" ht="13.5" customHeight="1">
      <c r="A976" s="1567">
        <v>117</v>
      </c>
      <c r="B976" s="1568" t="s">
        <v>173</v>
      </c>
      <c r="C976" s="1212">
        <v>998751202</v>
      </c>
      <c r="D976" s="1212" t="s">
        <v>1380</v>
      </c>
      <c r="E976" s="1212" t="s">
        <v>10</v>
      </c>
      <c r="F976" s="2959">
        <v>0.55000000000000004</v>
      </c>
      <c r="G976" s="5818"/>
      <c r="H976" s="1570">
        <f>F976*G976</f>
        <v>0</v>
      </c>
      <c r="I976" s="1571" t="s">
        <v>102</v>
      </c>
      <c r="J976" s="3025"/>
      <c r="K976" s="2920"/>
      <c r="L976" s="2920"/>
      <c r="M976" s="1224"/>
      <c r="N976" s="2907"/>
      <c r="O976" s="2907"/>
      <c r="P976" s="2907"/>
      <c r="Q976" s="2907"/>
      <c r="R976" s="2907"/>
      <c r="S976" s="2907"/>
      <c r="T976" s="2907"/>
      <c r="U976" s="2907"/>
      <c r="V976" s="2907"/>
      <c r="W976" s="2907"/>
    </row>
    <row r="977" spans="1:23" s="2062" customFormat="1" ht="13.5" customHeight="1">
      <c r="A977" s="1567">
        <v>118</v>
      </c>
      <c r="B977" s="1212" t="s">
        <v>106</v>
      </c>
      <c r="C977" s="1212" t="s">
        <v>1379</v>
      </c>
      <c r="D977" s="1212" t="s">
        <v>176</v>
      </c>
      <c r="E977" s="1212" t="s">
        <v>103</v>
      </c>
      <c r="F977" s="2959">
        <f>F978</f>
        <v>20</v>
      </c>
      <c r="G977" s="5818"/>
      <c r="H977" s="1570">
        <f>F977*G977</f>
        <v>0</v>
      </c>
      <c r="I977" s="1571" t="s">
        <v>102</v>
      </c>
      <c r="J977" s="3025"/>
      <c r="K977" s="2920"/>
      <c r="L977" s="2920"/>
      <c r="M977" s="1224"/>
      <c r="N977" s="2907"/>
      <c r="O977" s="2907"/>
      <c r="P977" s="2907"/>
      <c r="Q977" s="2907"/>
      <c r="R977" s="2907"/>
      <c r="S977" s="2907"/>
      <c r="T977" s="2907"/>
      <c r="U977" s="2907"/>
      <c r="V977" s="2907"/>
      <c r="W977" s="2907"/>
    </row>
    <row r="978" spans="1:23" s="2062" customFormat="1" ht="13.5" customHeight="1">
      <c r="A978" s="1567"/>
      <c r="B978" s="1212"/>
      <c r="C978" s="1212"/>
      <c r="D978" s="1230" t="s">
        <v>1381</v>
      </c>
      <c r="E978" s="1212"/>
      <c r="F978" s="1244">
        <v>20</v>
      </c>
      <c r="G978" s="5818"/>
      <c r="H978" s="1570"/>
      <c r="I978" s="1571"/>
      <c r="K978" s="2920"/>
      <c r="M978" s="1224"/>
      <c r="N978" s="2907"/>
      <c r="O978" s="2907"/>
      <c r="P978" s="2907"/>
      <c r="Q978" s="2907"/>
      <c r="R978" s="2907"/>
      <c r="S978" s="2907"/>
      <c r="T978" s="2907"/>
      <c r="U978" s="2907"/>
      <c r="V978" s="2907"/>
      <c r="W978" s="2907"/>
    </row>
    <row r="979" spans="1:23" s="2062" customFormat="1" ht="27.25" customHeight="1">
      <c r="A979" s="1567"/>
      <c r="B979" s="1212"/>
      <c r="C979" s="1212"/>
      <c r="D979" s="2961" t="s">
        <v>1317</v>
      </c>
      <c r="E979" s="1212"/>
      <c r="F979" s="2959"/>
      <c r="G979" s="5818"/>
      <c r="H979" s="1570"/>
      <c r="I979" s="1571"/>
      <c r="K979" s="2920"/>
      <c r="M979" s="1224"/>
      <c r="N979" s="2929"/>
      <c r="O979" s="2907"/>
      <c r="P979" s="2907"/>
      <c r="Q979" s="2907"/>
      <c r="R979" s="2907"/>
      <c r="S979" s="2907"/>
      <c r="T979" s="2907"/>
      <c r="U979" s="2907"/>
      <c r="V979" s="2907"/>
      <c r="W979" s="2907"/>
    </row>
    <row r="980" spans="1:23" s="1215" customFormat="1" ht="13.5" customHeight="1">
      <c r="A980" s="2119"/>
      <c r="B980" s="2120"/>
      <c r="C980" s="2120">
        <v>751</v>
      </c>
      <c r="D980" s="2120" t="s">
        <v>5534</v>
      </c>
      <c r="E980" s="2120"/>
      <c r="F980" s="2962"/>
      <c r="G980" s="5840"/>
      <c r="H980" s="2122">
        <f>SUM(H981:H1047)</f>
        <v>0</v>
      </c>
      <c r="I980" s="2112"/>
      <c r="J980" s="3026"/>
      <c r="K980" s="2915"/>
      <c r="L980" s="2907"/>
      <c r="M980" s="1224"/>
      <c r="N980" s="2929"/>
      <c r="O980" s="2907"/>
      <c r="P980" s="2907"/>
      <c r="Q980" s="2907"/>
      <c r="R980" s="2907"/>
      <c r="S980" s="2907"/>
      <c r="T980" s="2907"/>
      <c r="U980" s="2907"/>
      <c r="V980" s="2907"/>
      <c r="W980" s="2907"/>
    </row>
    <row r="981" spans="1:23" s="1215" customFormat="1" ht="13.5" customHeight="1">
      <c r="A981" s="6100">
        <v>119</v>
      </c>
      <c r="B981" s="2922">
        <v>751</v>
      </c>
      <c r="C981" s="2922" t="s">
        <v>9438</v>
      </c>
      <c r="D981" s="1212" t="s">
        <v>9442</v>
      </c>
      <c r="E981" s="1212" t="s">
        <v>149</v>
      </c>
      <c r="F981" s="6101">
        <f>F982</f>
        <v>112</v>
      </c>
      <c r="G981" s="5818"/>
      <c r="H981" s="2267">
        <f>ROUND(F981*G981,2)</f>
        <v>0</v>
      </c>
      <c r="I981" s="2928" t="s">
        <v>60</v>
      </c>
      <c r="J981" s="3029"/>
      <c r="K981" s="2920"/>
      <c r="L981" s="2920"/>
      <c r="M981" s="1"/>
      <c r="N981" s="1"/>
      <c r="O981" s="1"/>
      <c r="P981" s="1064"/>
    </row>
    <row r="982" spans="1:23" s="1215" customFormat="1" ht="13.5" customHeight="1">
      <c r="A982" s="3027"/>
      <c r="B982" s="2922"/>
      <c r="C982" s="2922"/>
      <c r="D982" s="1345" t="s">
        <v>12054</v>
      </c>
      <c r="E982" s="3030"/>
      <c r="F982" s="6099">
        <f>(106+6)</f>
        <v>112</v>
      </c>
      <c r="G982" s="5858"/>
      <c r="H982" s="3032"/>
      <c r="I982" s="2928"/>
      <c r="J982" s="3029"/>
      <c r="K982" s="3033"/>
      <c r="L982" s="3034"/>
      <c r="M982" s="3035"/>
      <c r="P982" s="1064"/>
    </row>
    <row r="983" spans="1:23" s="1215" customFormat="1" ht="13.5" customHeight="1">
      <c r="A983" s="3036"/>
      <c r="B983" s="3037"/>
      <c r="C983" s="3030"/>
      <c r="D983" s="1230" t="s">
        <v>9435</v>
      </c>
      <c r="E983" s="2922"/>
      <c r="F983" s="3038"/>
      <c r="G983" s="5858"/>
      <c r="H983" s="3032"/>
      <c r="I983" s="3039"/>
      <c r="J983" s="3040"/>
      <c r="K983" s="3033"/>
      <c r="L983" s="3034"/>
    </row>
    <row r="984" spans="1:23" s="1215" customFormat="1" ht="13.5" customHeight="1">
      <c r="A984" s="6100">
        <v>120</v>
      </c>
      <c r="B984" s="2922">
        <v>751</v>
      </c>
      <c r="C984" s="2922" t="s">
        <v>9438</v>
      </c>
      <c r="D984" s="1212" t="s">
        <v>9441</v>
      </c>
      <c r="E984" s="1212" t="s">
        <v>149</v>
      </c>
      <c r="F984" s="6101">
        <f>F985</f>
        <v>25</v>
      </c>
      <c r="G984" s="5818"/>
      <c r="H984" s="2267">
        <f>ROUND(F984*G984,2)</f>
        <v>0</v>
      </c>
      <c r="I984" s="2928" t="s">
        <v>60</v>
      </c>
      <c r="J984" s="3029"/>
      <c r="K984" s="2920"/>
      <c r="L984" s="2920"/>
      <c r="M984" s="1"/>
      <c r="N984" s="1"/>
      <c r="O984" s="1"/>
      <c r="P984" s="1064"/>
    </row>
    <row r="985" spans="1:23" s="1215" customFormat="1" ht="13.5" customHeight="1">
      <c r="A985" s="3027"/>
      <c r="B985" s="2922"/>
      <c r="C985" s="2922"/>
      <c r="D985" s="1345" t="s">
        <v>12055</v>
      </c>
      <c r="E985" s="3030"/>
      <c r="F985" s="6099">
        <v>25</v>
      </c>
      <c r="G985" s="5858"/>
      <c r="H985" s="3032"/>
      <c r="I985" s="2928"/>
      <c r="J985" s="3029"/>
      <c r="K985" s="3033"/>
      <c r="L985" s="1065"/>
      <c r="M985" s="3035"/>
    </row>
    <row r="986" spans="1:23" s="1215" customFormat="1" ht="13.5" customHeight="1">
      <c r="A986" s="3036"/>
      <c r="B986" s="3037"/>
      <c r="C986" s="3030"/>
      <c r="D986" s="1230" t="s">
        <v>9435</v>
      </c>
      <c r="E986" s="2922"/>
      <c r="F986" s="3038"/>
      <c r="G986" s="5858"/>
      <c r="H986" s="3032"/>
      <c r="I986" s="3039"/>
      <c r="J986" s="3040"/>
      <c r="K986" s="3033"/>
      <c r="L986" s="3034"/>
    </row>
    <row r="987" spans="1:23" s="1215" customFormat="1" ht="13.5" customHeight="1">
      <c r="A987" s="3027">
        <v>121</v>
      </c>
      <c r="B987" s="2922">
        <v>751</v>
      </c>
      <c r="C987" s="2922" t="s">
        <v>9438</v>
      </c>
      <c r="D987" s="1212" t="s">
        <v>9440</v>
      </c>
      <c r="E987" s="1212" t="s">
        <v>149</v>
      </c>
      <c r="F987" s="3028">
        <f>F988</f>
        <v>6</v>
      </c>
      <c r="G987" s="5818"/>
      <c r="H987" s="2267">
        <f>ROUND(F987*G987,2)</f>
        <v>0</v>
      </c>
      <c r="I987" s="2928" t="s">
        <v>60</v>
      </c>
      <c r="J987" s="3029"/>
      <c r="K987" s="2920"/>
      <c r="L987" s="2920"/>
      <c r="M987" s="1"/>
      <c r="N987" s="1"/>
      <c r="O987" s="1"/>
      <c r="P987" s="1064"/>
    </row>
    <row r="988" spans="1:23" s="1215" customFormat="1" ht="13.5" customHeight="1">
      <c r="A988" s="3027"/>
      <c r="B988" s="2922"/>
      <c r="C988" s="2922"/>
      <c r="D988" s="1230" t="s">
        <v>9439</v>
      </c>
      <c r="E988" s="3030"/>
      <c r="F988" s="2533">
        <v>6</v>
      </c>
      <c r="G988" s="5858"/>
      <c r="H988" s="3032"/>
      <c r="I988" s="2928"/>
      <c r="J988" s="3029"/>
      <c r="K988" s="3033"/>
      <c r="L988" s="1065"/>
      <c r="M988" s="3035"/>
    </row>
    <row r="989" spans="1:23" s="1215" customFormat="1" ht="13.5" customHeight="1">
      <c r="A989" s="3036"/>
      <c r="B989" s="3037"/>
      <c r="C989" s="3030"/>
      <c r="D989" s="1230" t="s">
        <v>9435</v>
      </c>
      <c r="E989" s="2922"/>
      <c r="F989" s="3038"/>
      <c r="G989" s="5858"/>
      <c r="H989" s="3032"/>
      <c r="I989" s="3039"/>
      <c r="J989" s="3040"/>
      <c r="K989" s="3033"/>
      <c r="L989" s="3034"/>
    </row>
    <row r="990" spans="1:23" s="1215" customFormat="1" ht="13.5" customHeight="1">
      <c r="A990" s="3027">
        <v>122</v>
      </c>
      <c r="B990" s="2922">
        <v>751</v>
      </c>
      <c r="C990" s="2922" t="s">
        <v>9438</v>
      </c>
      <c r="D990" s="1212" t="s">
        <v>9437</v>
      </c>
      <c r="E990" s="1212" t="s">
        <v>149</v>
      </c>
      <c r="F990" s="3028">
        <f>F991</f>
        <v>26</v>
      </c>
      <c r="G990" s="5818"/>
      <c r="H990" s="2267">
        <f>ROUND(F990*G990,2)</f>
        <v>0</v>
      </c>
      <c r="I990" s="2928" t="s">
        <v>60</v>
      </c>
      <c r="J990" s="3029"/>
      <c r="K990" s="2920"/>
      <c r="L990" s="2920"/>
      <c r="M990" s="1"/>
      <c r="N990" s="1"/>
      <c r="O990" s="1"/>
      <c r="P990" s="1064"/>
    </row>
    <row r="991" spans="1:23" s="1215" customFormat="1" ht="13.5" customHeight="1">
      <c r="A991" s="3027"/>
      <c r="B991" s="2922"/>
      <c r="C991" s="2922"/>
      <c r="D991" s="1230" t="s">
        <v>9436</v>
      </c>
      <c r="E991" s="3030"/>
      <c r="F991" s="2533">
        <v>26</v>
      </c>
      <c r="G991" s="5858"/>
      <c r="H991" s="3032"/>
      <c r="I991" s="2928"/>
      <c r="J991" s="3029"/>
      <c r="K991" s="3033"/>
      <c r="L991" s="3034"/>
      <c r="M991" s="3035"/>
      <c r="P991" s="1064"/>
    </row>
    <row r="992" spans="1:23" s="1215" customFormat="1" ht="13.5" customHeight="1">
      <c r="A992" s="3036"/>
      <c r="B992" s="3037"/>
      <c r="C992" s="3030"/>
      <c r="D992" s="1230" t="s">
        <v>9435</v>
      </c>
      <c r="E992" s="2922"/>
      <c r="F992" s="3038"/>
      <c r="G992" s="5858"/>
      <c r="H992" s="3032"/>
      <c r="I992" s="3039"/>
      <c r="J992" s="3040"/>
      <c r="K992" s="3033"/>
      <c r="L992" s="3034"/>
    </row>
    <row r="993" spans="1:17" s="1" customFormat="1" ht="13.5" customHeight="1">
      <c r="A993" s="3027">
        <v>123</v>
      </c>
      <c r="B993" s="2922">
        <v>751</v>
      </c>
      <c r="C993" s="2922" t="s">
        <v>9415</v>
      </c>
      <c r="D993" s="1212" t="s">
        <v>9434</v>
      </c>
      <c r="E993" s="1212" t="s">
        <v>149</v>
      </c>
      <c r="F993" s="3028">
        <f>F994</f>
        <v>8</v>
      </c>
      <c r="G993" s="5818"/>
      <c r="H993" s="2267">
        <f>ROUND(F993*G993,2)</f>
        <v>0</v>
      </c>
      <c r="I993" s="2928" t="s">
        <v>60</v>
      </c>
      <c r="J993" s="3041"/>
      <c r="K993" s="2920"/>
      <c r="L993" s="2920"/>
      <c r="Q993" s="1064"/>
    </row>
    <row r="994" spans="1:17" s="1" customFormat="1" ht="13.5" customHeight="1">
      <c r="A994" s="3036"/>
      <c r="B994" s="3037"/>
      <c r="C994" s="3030"/>
      <c r="D994" s="1230" t="s">
        <v>9430</v>
      </c>
      <c r="E994" s="3030"/>
      <c r="F994" s="2533">
        <v>8</v>
      </c>
      <c r="G994" s="5859"/>
      <c r="H994" s="3032"/>
      <c r="I994" s="2928"/>
      <c r="J994" s="3041"/>
      <c r="K994" s="2915"/>
      <c r="L994" s="1060"/>
      <c r="M994" s="1066"/>
      <c r="O994" s="1067"/>
      <c r="P994" s="1068"/>
    </row>
    <row r="995" spans="1:17" s="1" customFormat="1" ht="27.25" customHeight="1">
      <c r="A995" s="2921"/>
      <c r="B995" s="2922"/>
      <c r="C995" s="2922"/>
      <c r="D995" s="1230" t="s">
        <v>9412</v>
      </c>
      <c r="E995" s="2922"/>
      <c r="F995" s="3042"/>
      <c r="G995" s="5859"/>
      <c r="H995" s="2926"/>
      <c r="I995" s="2928"/>
      <c r="J995" s="1069"/>
      <c r="K995" s="2915"/>
      <c r="L995" s="1070"/>
    </row>
    <row r="996" spans="1:17" s="1" customFormat="1" ht="13.5" customHeight="1">
      <c r="A996" s="3027">
        <v>124</v>
      </c>
      <c r="B996" s="2922">
        <v>751</v>
      </c>
      <c r="C996" s="2922" t="s">
        <v>9415</v>
      </c>
      <c r="D996" s="1212" t="s">
        <v>9433</v>
      </c>
      <c r="E996" s="1212" t="s">
        <v>149</v>
      </c>
      <c r="F996" s="3028">
        <f>F997</f>
        <v>3</v>
      </c>
      <c r="G996" s="5818"/>
      <c r="H996" s="2267">
        <f>ROUND(F996*G996,2)</f>
        <v>0</v>
      </c>
      <c r="I996" s="2928" t="s">
        <v>60</v>
      </c>
      <c r="J996" s="3041"/>
      <c r="K996" s="2920"/>
      <c r="L996" s="2920"/>
      <c r="Q996" s="1064"/>
    </row>
    <row r="997" spans="1:17" s="1" customFormat="1" ht="13.5" customHeight="1">
      <c r="A997" s="3036"/>
      <c r="B997" s="3037"/>
      <c r="C997" s="3030"/>
      <c r="D997" s="1230" t="s">
        <v>9428</v>
      </c>
      <c r="E997" s="3030"/>
      <c r="F997" s="2533">
        <v>3</v>
      </c>
      <c r="G997" s="5859"/>
      <c r="H997" s="3032"/>
      <c r="I997" s="2928"/>
      <c r="J997" s="3041"/>
      <c r="K997" s="2915"/>
      <c r="L997" s="1060"/>
      <c r="M997" s="1066"/>
      <c r="O997" s="1067"/>
      <c r="P997" s="1068"/>
    </row>
    <row r="998" spans="1:17" s="1" customFormat="1" ht="27.25" customHeight="1">
      <c r="A998" s="2921"/>
      <c r="B998" s="2922"/>
      <c r="C998" s="2922"/>
      <c r="D998" s="1230" t="s">
        <v>9412</v>
      </c>
      <c r="E998" s="2922"/>
      <c r="F998" s="3042"/>
      <c r="G998" s="5859"/>
      <c r="H998" s="2926"/>
      <c r="I998" s="2928"/>
      <c r="J998" s="1069"/>
      <c r="K998" s="2915"/>
      <c r="L998" s="1070"/>
    </row>
    <row r="999" spans="1:17" s="1" customFormat="1" ht="13.5" customHeight="1">
      <c r="A999" s="6100">
        <v>125</v>
      </c>
      <c r="B999" s="2922">
        <v>751</v>
      </c>
      <c r="C999" s="2922" t="s">
        <v>9415</v>
      </c>
      <c r="D999" s="1212" t="s">
        <v>9432</v>
      </c>
      <c r="E999" s="1212" t="s">
        <v>149</v>
      </c>
      <c r="F999" s="6101">
        <f>F1000</f>
        <v>18</v>
      </c>
      <c r="G999" s="5818"/>
      <c r="H999" s="2267">
        <f>ROUND(F999*G999,2)</f>
        <v>0</v>
      </c>
      <c r="I999" s="2928" t="s">
        <v>60</v>
      </c>
      <c r="J999" s="3041"/>
      <c r="K999" s="2920"/>
      <c r="L999" s="2920"/>
      <c r="Q999" s="1064"/>
    </row>
    <row r="1000" spans="1:17" s="1" customFormat="1" ht="13.5" customHeight="1">
      <c r="A1000" s="3036"/>
      <c r="B1000" s="3037"/>
      <c r="C1000" s="3030"/>
      <c r="D1000" s="1345" t="s">
        <v>12056</v>
      </c>
      <c r="E1000" s="3030"/>
      <c r="F1000" s="6099">
        <v>18</v>
      </c>
      <c r="G1000" s="5859"/>
      <c r="H1000" s="3032"/>
      <c r="I1000" s="2928"/>
      <c r="J1000" s="3041"/>
      <c r="K1000" s="2915"/>
      <c r="L1000" s="1060"/>
      <c r="M1000" s="1066"/>
      <c r="P1000" s="1068"/>
    </row>
    <row r="1001" spans="1:17" s="1" customFormat="1" ht="27.25" customHeight="1">
      <c r="A1001" s="2921"/>
      <c r="B1001" s="2922"/>
      <c r="C1001" s="2922"/>
      <c r="D1001" s="1230" t="s">
        <v>9412</v>
      </c>
      <c r="E1001" s="2922"/>
      <c r="F1001" s="2533"/>
      <c r="G1001" s="5859"/>
      <c r="H1001" s="2926"/>
      <c r="I1001" s="2928"/>
      <c r="J1001" s="1071"/>
      <c r="K1001" s="2915"/>
      <c r="L1001" s="1070"/>
    </row>
    <row r="1002" spans="1:17" s="1" customFormat="1" ht="13.5" customHeight="1">
      <c r="A1002" s="3027">
        <v>126</v>
      </c>
      <c r="B1002" s="2922">
        <v>751</v>
      </c>
      <c r="C1002" s="2922" t="s">
        <v>9415</v>
      </c>
      <c r="D1002" s="1212" t="s">
        <v>9431</v>
      </c>
      <c r="E1002" s="1212" t="s">
        <v>149</v>
      </c>
      <c r="F1002" s="3028">
        <f>F1003</f>
        <v>8</v>
      </c>
      <c r="G1002" s="5818"/>
      <c r="H1002" s="2267">
        <f>ROUND(F1002*G1002,2)</f>
        <v>0</v>
      </c>
      <c r="I1002" s="2928" t="s">
        <v>60</v>
      </c>
      <c r="J1002" s="3041"/>
      <c r="K1002" s="2920"/>
      <c r="L1002" s="2920"/>
      <c r="Q1002" s="1064"/>
    </row>
    <row r="1003" spans="1:17" s="1" customFormat="1" ht="13.5" customHeight="1">
      <c r="A1003" s="3036"/>
      <c r="B1003" s="3037"/>
      <c r="C1003" s="3030"/>
      <c r="D1003" s="1230" t="s">
        <v>9430</v>
      </c>
      <c r="E1003" s="3030"/>
      <c r="F1003" s="2533">
        <v>8</v>
      </c>
      <c r="G1003" s="5859"/>
      <c r="H1003" s="3032"/>
      <c r="I1003" s="2928"/>
      <c r="J1003" s="3041"/>
      <c r="K1003" s="2915"/>
      <c r="L1003" s="1060"/>
      <c r="M1003" s="1066"/>
      <c r="O1003" s="1067"/>
      <c r="P1003" s="1068"/>
    </row>
    <row r="1004" spans="1:17" s="1" customFormat="1" ht="27.25" customHeight="1">
      <c r="A1004" s="3036"/>
      <c r="B1004" s="3037"/>
      <c r="C1004" s="3030"/>
      <c r="D1004" s="1230" t="s">
        <v>9412</v>
      </c>
      <c r="E1004" s="2922"/>
      <c r="F1004" s="3042"/>
      <c r="G1004" s="5859"/>
      <c r="H1004" s="2926"/>
      <c r="I1004" s="2928"/>
      <c r="J1004" s="1071"/>
      <c r="K1004" s="2915"/>
      <c r="L1004" s="1070"/>
      <c r="P1004" s="1072"/>
    </row>
    <row r="1005" spans="1:17" s="1" customFormat="1" ht="13.5" customHeight="1">
      <c r="A1005" s="3027">
        <v>127</v>
      </c>
      <c r="B1005" s="2922">
        <v>751</v>
      </c>
      <c r="C1005" s="2922" t="s">
        <v>9415</v>
      </c>
      <c r="D1005" s="1212" t="s">
        <v>9429</v>
      </c>
      <c r="E1005" s="1212" t="s">
        <v>149</v>
      </c>
      <c r="F1005" s="3028">
        <f>F1006</f>
        <v>3</v>
      </c>
      <c r="G1005" s="5818"/>
      <c r="H1005" s="2267">
        <f>ROUND(F1005*G1005,2)</f>
        <v>0</v>
      </c>
      <c r="I1005" s="2928" t="s">
        <v>60</v>
      </c>
      <c r="J1005" s="3041"/>
      <c r="K1005" s="2920"/>
      <c r="L1005" s="2920"/>
      <c r="Q1005" s="1064"/>
    </row>
    <row r="1006" spans="1:17" s="1" customFormat="1" ht="13.5" customHeight="1">
      <c r="A1006" s="3036"/>
      <c r="B1006" s="3037"/>
      <c r="C1006" s="3030"/>
      <c r="D1006" s="1230" t="s">
        <v>9428</v>
      </c>
      <c r="E1006" s="3030"/>
      <c r="F1006" s="2533">
        <v>3</v>
      </c>
      <c r="G1006" s="5859"/>
      <c r="H1006" s="3032"/>
      <c r="I1006" s="2928"/>
      <c r="J1006" s="3041"/>
      <c r="K1006" s="2915"/>
      <c r="L1006" s="1060"/>
      <c r="M1006" s="1066"/>
      <c r="O1006" s="1067"/>
      <c r="P1006" s="1068"/>
    </row>
    <row r="1007" spans="1:17" s="1" customFormat="1" ht="27.25" customHeight="1">
      <c r="A1007" s="2921"/>
      <c r="B1007" s="2922"/>
      <c r="C1007" s="2922"/>
      <c r="D1007" s="1230" t="s">
        <v>9412</v>
      </c>
      <c r="E1007" s="2922"/>
      <c r="F1007" s="3042"/>
      <c r="G1007" s="5859"/>
      <c r="H1007" s="2926"/>
      <c r="I1007" s="2928"/>
      <c r="J1007" s="1071"/>
      <c r="K1007" s="2915"/>
      <c r="L1007" s="1070"/>
    </row>
    <row r="1008" spans="1:17" s="1" customFormat="1" ht="13.5" customHeight="1">
      <c r="A1008" s="6100">
        <v>128</v>
      </c>
      <c r="B1008" s="2922">
        <v>751</v>
      </c>
      <c r="C1008" s="2922" t="s">
        <v>9415</v>
      </c>
      <c r="D1008" s="1212" t="s">
        <v>9427</v>
      </c>
      <c r="E1008" s="1212" t="s">
        <v>149</v>
      </c>
      <c r="F1008" s="6101">
        <f>F1009</f>
        <v>19</v>
      </c>
      <c r="G1008" s="5818"/>
      <c r="H1008" s="2267">
        <f>ROUND(F1008*G1008,2)</f>
        <v>0</v>
      </c>
      <c r="I1008" s="2928" t="s">
        <v>60</v>
      </c>
      <c r="J1008" s="3041"/>
      <c r="K1008" s="2920"/>
      <c r="L1008" s="2920"/>
      <c r="Q1008" s="1064"/>
    </row>
    <row r="1009" spans="1:17" s="1" customFormat="1" ht="13.5" customHeight="1">
      <c r="A1009" s="3036"/>
      <c r="B1009" s="3037"/>
      <c r="C1009" s="3030"/>
      <c r="D1009" s="1345" t="s">
        <v>12057</v>
      </c>
      <c r="E1009" s="3030"/>
      <c r="F1009" s="6099">
        <v>19</v>
      </c>
      <c r="G1009" s="5859"/>
      <c r="H1009" s="3032"/>
      <c r="I1009" s="2928"/>
      <c r="J1009" s="3041"/>
      <c r="K1009" s="2915"/>
      <c r="L1009" s="1060"/>
      <c r="M1009" s="1066"/>
      <c r="P1009" s="1068"/>
    </row>
    <row r="1010" spans="1:17" s="1" customFormat="1" ht="27.25" customHeight="1">
      <c r="A1010" s="2921"/>
      <c r="B1010" s="2922"/>
      <c r="C1010" s="2922"/>
      <c r="D1010" s="1230" t="s">
        <v>9412</v>
      </c>
      <c r="E1010" s="2922"/>
      <c r="F1010" s="2533"/>
      <c r="G1010" s="5859"/>
      <c r="H1010" s="2926"/>
      <c r="I1010" s="2928"/>
      <c r="J1010" s="1071"/>
      <c r="K1010" s="2915"/>
      <c r="L1010" s="1070"/>
    </row>
    <row r="1011" spans="1:17" s="1" customFormat="1" ht="13.5" customHeight="1">
      <c r="A1011" s="3027">
        <v>129</v>
      </c>
      <c r="B1011" s="2922">
        <v>751</v>
      </c>
      <c r="C1011" s="2922" t="s">
        <v>9415</v>
      </c>
      <c r="D1011" s="1212" t="s">
        <v>9426</v>
      </c>
      <c r="E1011" s="1212" t="s">
        <v>149</v>
      </c>
      <c r="F1011" s="3028">
        <f>F1012</f>
        <v>5</v>
      </c>
      <c r="G1011" s="5818"/>
      <c r="H1011" s="2267">
        <f>ROUND(F1011*G1011,2)</f>
        <v>0</v>
      </c>
      <c r="I1011" s="2928" t="s">
        <v>60</v>
      </c>
      <c r="J1011" s="3041"/>
      <c r="K1011" s="2920"/>
      <c r="L1011" s="2920"/>
      <c r="Q1011" s="1064"/>
    </row>
    <row r="1012" spans="1:17" s="1" customFormat="1" ht="13.5" customHeight="1">
      <c r="A1012" s="3036"/>
      <c r="B1012" s="3037"/>
      <c r="C1012" s="3030"/>
      <c r="D1012" s="1230" t="s">
        <v>9419</v>
      </c>
      <c r="E1012" s="3030"/>
      <c r="F1012" s="2533">
        <v>5</v>
      </c>
      <c r="G1012" s="5859"/>
      <c r="H1012" s="3032"/>
      <c r="I1012" s="2928"/>
      <c r="J1012" s="3041"/>
      <c r="K1012" s="2915"/>
      <c r="L1012" s="1060"/>
      <c r="M1012" s="1066"/>
      <c r="P1012" s="1068"/>
    </row>
    <row r="1013" spans="1:17" s="1" customFormat="1" ht="27.25" customHeight="1">
      <c r="A1013" s="2921"/>
      <c r="B1013" s="2922"/>
      <c r="C1013" s="2922"/>
      <c r="D1013" s="1230" t="s">
        <v>9412</v>
      </c>
      <c r="E1013" s="2922"/>
      <c r="F1013" s="3042"/>
      <c r="G1013" s="5859"/>
      <c r="H1013" s="2926"/>
      <c r="I1013" s="2928"/>
      <c r="J1013" s="1071"/>
      <c r="K1013" s="2915"/>
      <c r="L1013" s="1070"/>
    </row>
    <row r="1014" spans="1:17" s="1" customFormat="1" ht="13.5" customHeight="1">
      <c r="A1014" s="3027">
        <v>130</v>
      </c>
      <c r="B1014" s="2922">
        <v>751</v>
      </c>
      <c r="C1014" s="2922" t="s">
        <v>9415</v>
      </c>
      <c r="D1014" s="1212" t="s">
        <v>9425</v>
      </c>
      <c r="E1014" s="1212" t="s">
        <v>149</v>
      </c>
      <c r="F1014" s="3028">
        <f>F1015</f>
        <v>30</v>
      </c>
      <c r="G1014" s="5818"/>
      <c r="H1014" s="2267">
        <f>ROUND(F1014*G1014,2)</f>
        <v>0</v>
      </c>
      <c r="I1014" s="2928" t="s">
        <v>60</v>
      </c>
      <c r="J1014" s="3041"/>
      <c r="K1014" s="2920"/>
      <c r="L1014" s="2920"/>
      <c r="Q1014" s="1064"/>
    </row>
    <row r="1015" spans="1:17" s="1" customFormat="1" ht="13.5" customHeight="1">
      <c r="A1015" s="3036"/>
      <c r="B1015" s="3037"/>
      <c r="C1015" s="3030"/>
      <c r="D1015" s="1230" t="s">
        <v>9424</v>
      </c>
      <c r="E1015" s="3030"/>
      <c r="F1015" s="2533">
        <v>30</v>
      </c>
      <c r="G1015" s="5859"/>
      <c r="H1015" s="3032"/>
      <c r="I1015" s="2928"/>
      <c r="J1015" s="3041"/>
      <c r="K1015" s="2915"/>
      <c r="L1015" s="1060"/>
      <c r="M1015" s="1066"/>
      <c r="P1015" s="1068"/>
    </row>
    <row r="1016" spans="1:17" s="1" customFormat="1" ht="27.25" customHeight="1">
      <c r="A1016" s="2921"/>
      <c r="B1016" s="2922"/>
      <c r="C1016" s="2922"/>
      <c r="D1016" s="1230" t="s">
        <v>9412</v>
      </c>
      <c r="E1016" s="2922"/>
      <c r="F1016" s="3042"/>
      <c r="G1016" s="5859"/>
      <c r="H1016" s="2926"/>
      <c r="I1016" s="2928"/>
      <c r="J1016" s="1071"/>
      <c r="K1016" s="2915"/>
      <c r="L1016" s="1070"/>
    </row>
    <row r="1017" spans="1:17" s="1" customFormat="1" ht="13.5" customHeight="1">
      <c r="A1017" s="3027">
        <v>131</v>
      </c>
      <c r="B1017" s="2922">
        <v>751</v>
      </c>
      <c r="C1017" s="2922" t="s">
        <v>9415</v>
      </c>
      <c r="D1017" s="1212" t="s">
        <v>9423</v>
      </c>
      <c r="E1017" s="1212" t="s">
        <v>149</v>
      </c>
      <c r="F1017" s="3028">
        <f>F1018</f>
        <v>2</v>
      </c>
      <c r="G1017" s="5818"/>
      <c r="H1017" s="2267">
        <f>ROUND(F1017*G1017,2)</f>
        <v>0</v>
      </c>
      <c r="I1017" s="2928" t="s">
        <v>60</v>
      </c>
      <c r="J1017" s="3041"/>
      <c r="K1017" s="2920"/>
      <c r="L1017" s="2920"/>
      <c r="Q1017" s="1064"/>
    </row>
    <row r="1018" spans="1:17" s="1" customFormat="1" ht="13.5" customHeight="1">
      <c r="A1018" s="3036"/>
      <c r="B1018" s="3037"/>
      <c r="C1018" s="3030"/>
      <c r="D1018" s="1230" t="s">
        <v>9413</v>
      </c>
      <c r="E1018" s="3030"/>
      <c r="F1018" s="2533">
        <v>2</v>
      </c>
      <c r="G1018" s="5859"/>
      <c r="H1018" s="3032"/>
      <c r="I1018" s="2928"/>
      <c r="J1018" s="3041"/>
      <c r="K1018" s="2915"/>
      <c r="L1018" s="1060"/>
      <c r="M1018" s="1066"/>
      <c r="P1018" s="1068"/>
    </row>
    <row r="1019" spans="1:17" s="1" customFormat="1" ht="27.25" customHeight="1">
      <c r="A1019" s="2921"/>
      <c r="B1019" s="2922"/>
      <c r="C1019" s="2922"/>
      <c r="D1019" s="1230" t="s">
        <v>9412</v>
      </c>
      <c r="E1019" s="2922"/>
      <c r="F1019" s="3042"/>
      <c r="G1019" s="5859"/>
      <c r="H1019" s="2926"/>
      <c r="I1019" s="2928"/>
      <c r="J1019" s="1071"/>
      <c r="K1019" s="2915"/>
      <c r="L1019" s="1070"/>
    </row>
    <row r="1020" spans="1:17" s="1" customFormat="1" ht="13.5" customHeight="1">
      <c r="A1020" s="3027">
        <v>132</v>
      </c>
      <c r="B1020" s="2922">
        <v>751</v>
      </c>
      <c r="C1020" s="2922" t="s">
        <v>9415</v>
      </c>
      <c r="D1020" s="1212" t="s">
        <v>9422</v>
      </c>
      <c r="E1020" s="1212" t="s">
        <v>149</v>
      </c>
      <c r="F1020" s="3028">
        <f>F1021</f>
        <v>1</v>
      </c>
      <c r="G1020" s="5818"/>
      <c r="H1020" s="2267">
        <f>ROUND(F1020*G1020,2)</f>
        <v>0</v>
      </c>
      <c r="I1020" s="2928" t="s">
        <v>60</v>
      </c>
      <c r="J1020" s="3041"/>
      <c r="K1020" s="2920"/>
      <c r="L1020" s="2920"/>
      <c r="Q1020" s="1064"/>
    </row>
    <row r="1021" spans="1:17" s="1" customFormat="1" ht="13.5" customHeight="1">
      <c r="A1021" s="3036"/>
      <c r="B1021" s="3037"/>
      <c r="C1021" s="3030"/>
      <c r="D1021" s="1230" t="s">
        <v>9421</v>
      </c>
      <c r="E1021" s="3030"/>
      <c r="F1021" s="2533">
        <v>1</v>
      </c>
      <c r="G1021" s="5859"/>
      <c r="H1021" s="3032"/>
      <c r="I1021" s="2928"/>
      <c r="J1021" s="3041"/>
      <c r="K1021" s="2915"/>
      <c r="L1021" s="1060"/>
      <c r="M1021" s="1066"/>
      <c r="P1021" s="1068"/>
    </row>
    <row r="1022" spans="1:17" s="1" customFormat="1" ht="27.25" customHeight="1">
      <c r="A1022" s="2921"/>
      <c r="B1022" s="2922"/>
      <c r="C1022" s="2922"/>
      <c r="D1022" s="1230" t="s">
        <v>9412</v>
      </c>
      <c r="E1022" s="2922"/>
      <c r="F1022" s="3042"/>
      <c r="G1022" s="5859"/>
      <c r="H1022" s="2926"/>
      <c r="I1022" s="2928"/>
      <c r="J1022" s="1071"/>
      <c r="K1022" s="2915"/>
      <c r="L1022" s="1070"/>
    </row>
    <row r="1023" spans="1:17" s="1" customFormat="1" ht="13.5" customHeight="1">
      <c r="A1023" s="3027">
        <v>133</v>
      </c>
      <c r="B1023" s="2922">
        <v>751</v>
      </c>
      <c r="C1023" s="2922" t="s">
        <v>9415</v>
      </c>
      <c r="D1023" s="1212" t="s">
        <v>9420</v>
      </c>
      <c r="E1023" s="1212" t="s">
        <v>149</v>
      </c>
      <c r="F1023" s="3028">
        <f>F1024</f>
        <v>5</v>
      </c>
      <c r="G1023" s="5818"/>
      <c r="H1023" s="2267">
        <f>ROUND(F1023*G1023,2)</f>
        <v>0</v>
      </c>
      <c r="I1023" s="2928" t="s">
        <v>60</v>
      </c>
      <c r="J1023" s="3041"/>
      <c r="K1023" s="2920"/>
      <c r="L1023" s="2920"/>
      <c r="Q1023" s="1064"/>
    </row>
    <row r="1024" spans="1:17" s="1" customFormat="1" ht="13.5" customHeight="1">
      <c r="A1024" s="3036"/>
      <c r="B1024" s="3037"/>
      <c r="C1024" s="3030"/>
      <c r="D1024" s="1230" t="s">
        <v>9419</v>
      </c>
      <c r="E1024" s="3030"/>
      <c r="F1024" s="2533">
        <v>5</v>
      </c>
      <c r="G1024" s="5859"/>
      <c r="H1024" s="3032"/>
      <c r="I1024" s="2928"/>
      <c r="J1024" s="3041"/>
      <c r="K1024" s="2915"/>
      <c r="L1024" s="1060"/>
      <c r="M1024" s="1066"/>
      <c r="P1024" s="1068"/>
    </row>
    <row r="1025" spans="1:23" s="1" customFormat="1" ht="27.25" customHeight="1">
      <c r="A1025" s="2921"/>
      <c r="B1025" s="2922"/>
      <c r="C1025" s="2922"/>
      <c r="D1025" s="1230" t="s">
        <v>9412</v>
      </c>
      <c r="E1025" s="2922"/>
      <c r="F1025" s="3042"/>
      <c r="G1025" s="5859"/>
      <c r="H1025" s="2926"/>
      <c r="I1025" s="2928"/>
      <c r="J1025" s="1071"/>
      <c r="K1025" s="2915"/>
      <c r="L1025" s="1070"/>
    </row>
    <row r="1026" spans="1:23" s="1" customFormat="1" ht="13.5" customHeight="1">
      <c r="A1026" s="3027">
        <v>134</v>
      </c>
      <c r="B1026" s="2922">
        <v>751</v>
      </c>
      <c r="C1026" s="2922" t="s">
        <v>9415</v>
      </c>
      <c r="D1026" s="1212" t="s">
        <v>9418</v>
      </c>
      <c r="E1026" s="1212" t="s">
        <v>149</v>
      </c>
      <c r="F1026" s="3028">
        <f>F1027</f>
        <v>2</v>
      </c>
      <c r="G1026" s="5818"/>
      <c r="H1026" s="2267">
        <f>ROUND(F1026*G1026,2)</f>
        <v>0</v>
      </c>
      <c r="I1026" s="2928" t="s">
        <v>60</v>
      </c>
      <c r="J1026" s="3041"/>
      <c r="K1026" s="2920"/>
      <c r="L1026" s="2920"/>
      <c r="Q1026" s="1064"/>
    </row>
    <row r="1027" spans="1:23" s="1" customFormat="1" ht="13.5" customHeight="1">
      <c r="A1027" s="3036"/>
      <c r="B1027" s="3037"/>
      <c r="C1027" s="3030"/>
      <c r="D1027" s="1230" t="s">
        <v>9413</v>
      </c>
      <c r="E1027" s="3030"/>
      <c r="F1027" s="2533">
        <v>2</v>
      </c>
      <c r="G1027" s="5859"/>
      <c r="H1027" s="3032"/>
      <c r="I1027" s="2928"/>
      <c r="J1027" s="3041"/>
      <c r="K1027" s="2915"/>
      <c r="L1027" s="1060"/>
      <c r="M1027" s="1066"/>
      <c r="P1027" s="1068"/>
    </row>
    <row r="1028" spans="1:23" s="1" customFormat="1" ht="27.25" customHeight="1">
      <c r="A1028" s="2921"/>
      <c r="B1028" s="2922"/>
      <c r="C1028" s="2922"/>
      <c r="D1028" s="1230" t="s">
        <v>9412</v>
      </c>
      <c r="E1028" s="2922"/>
      <c r="F1028" s="3042"/>
      <c r="G1028" s="5859"/>
      <c r="H1028" s="2926"/>
      <c r="I1028" s="2928"/>
      <c r="J1028" s="1071"/>
      <c r="K1028" s="2915"/>
      <c r="L1028" s="1070"/>
    </row>
    <row r="1029" spans="1:23" s="1" customFormat="1" ht="13.5" customHeight="1">
      <c r="A1029" s="3027">
        <v>135</v>
      </c>
      <c r="B1029" s="2922">
        <v>751</v>
      </c>
      <c r="C1029" s="2922" t="s">
        <v>9415</v>
      </c>
      <c r="D1029" s="1212" t="s">
        <v>9417</v>
      </c>
      <c r="E1029" s="1212" t="s">
        <v>149</v>
      </c>
      <c r="F1029" s="3028">
        <f>F1030</f>
        <v>20</v>
      </c>
      <c r="G1029" s="5818"/>
      <c r="H1029" s="2267">
        <f>ROUND(F1029*G1029,2)</f>
        <v>0</v>
      </c>
      <c r="I1029" s="2928" t="s">
        <v>60</v>
      </c>
      <c r="J1029" s="3041"/>
      <c r="K1029" s="2920"/>
      <c r="L1029" s="2920"/>
      <c r="Q1029" s="1064"/>
    </row>
    <row r="1030" spans="1:23" s="1" customFormat="1" ht="13.5" customHeight="1">
      <c r="A1030" s="3036"/>
      <c r="B1030" s="3037"/>
      <c r="C1030" s="3030"/>
      <c r="D1030" s="1230" t="s">
        <v>9416</v>
      </c>
      <c r="E1030" s="3030"/>
      <c r="F1030" s="2533">
        <v>20</v>
      </c>
      <c r="G1030" s="5859"/>
      <c r="H1030" s="3032"/>
      <c r="I1030" s="2928"/>
      <c r="J1030" s="3041"/>
      <c r="K1030" s="2915"/>
      <c r="L1030" s="1060"/>
      <c r="M1030" s="1066"/>
      <c r="P1030" s="1068"/>
    </row>
    <row r="1031" spans="1:23" s="1" customFormat="1" ht="27.25" customHeight="1">
      <c r="A1031" s="2921"/>
      <c r="B1031" s="2922"/>
      <c r="C1031" s="2922"/>
      <c r="D1031" s="1230" t="s">
        <v>9412</v>
      </c>
      <c r="E1031" s="2922"/>
      <c r="F1031" s="3042"/>
      <c r="G1031" s="5859"/>
      <c r="H1031" s="2926"/>
      <c r="I1031" s="2928"/>
      <c r="J1031" s="1071"/>
      <c r="K1031" s="2915"/>
      <c r="L1031" s="1070"/>
    </row>
    <row r="1032" spans="1:23" s="1" customFormat="1" ht="13.5" customHeight="1">
      <c r="A1032" s="3027">
        <v>136</v>
      </c>
      <c r="B1032" s="2922">
        <v>751</v>
      </c>
      <c r="C1032" s="2922" t="s">
        <v>9415</v>
      </c>
      <c r="D1032" s="1212" t="s">
        <v>9414</v>
      </c>
      <c r="E1032" s="1212" t="s">
        <v>149</v>
      </c>
      <c r="F1032" s="3028">
        <f>F1033</f>
        <v>2</v>
      </c>
      <c r="G1032" s="5818"/>
      <c r="H1032" s="2267">
        <f>ROUND(F1032*G1032,2)</f>
        <v>0</v>
      </c>
      <c r="I1032" s="2928" t="s">
        <v>60</v>
      </c>
      <c r="J1032" s="3041"/>
      <c r="K1032" s="2920"/>
      <c r="L1032" s="2920"/>
      <c r="Q1032" s="1064"/>
    </row>
    <row r="1033" spans="1:23" s="1" customFormat="1" ht="13.5" customHeight="1">
      <c r="A1033" s="3036"/>
      <c r="B1033" s="3037"/>
      <c r="C1033" s="3030"/>
      <c r="D1033" s="1230" t="s">
        <v>9413</v>
      </c>
      <c r="E1033" s="3030"/>
      <c r="F1033" s="2533">
        <v>2</v>
      </c>
      <c r="G1033" s="5859"/>
      <c r="H1033" s="3032"/>
      <c r="I1033" s="2928"/>
      <c r="J1033" s="3041"/>
      <c r="K1033" s="2915"/>
      <c r="L1033" s="1060"/>
      <c r="M1033" s="1066"/>
      <c r="P1033" s="1068"/>
    </row>
    <row r="1034" spans="1:23" s="1" customFormat="1" ht="27.25" customHeight="1">
      <c r="A1034" s="2921"/>
      <c r="B1034" s="2922"/>
      <c r="C1034" s="2922"/>
      <c r="D1034" s="1230" t="s">
        <v>9412</v>
      </c>
      <c r="E1034" s="2922"/>
      <c r="F1034" s="3042"/>
      <c r="G1034" s="5859"/>
      <c r="H1034" s="2926"/>
      <c r="I1034" s="2928"/>
      <c r="J1034" s="1071"/>
      <c r="K1034" s="2915"/>
      <c r="L1034" s="1070"/>
    </row>
    <row r="1035" spans="1:23" s="2062" customFormat="1" ht="13.5" customHeight="1">
      <c r="A1035" s="6096">
        <v>137</v>
      </c>
      <c r="B1035" s="1212">
        <v>751</v>
      </c>
      <c r="C1035" s="1212" t="s">
        <v>5535</v>
      </c>
      <c r="D1035" s="1212" t="s">
        <v>5536</v>
      </c>
      <c r="E1035" s="1212" t="s">
        <v>25</v>
      </c>
      <c r="F1035" s="2959">
        <f>F1036*1</f>
        <v>1</v>
      </c>
      <c r="G1035" s="5818"/>
      <c r="H1035" s="1570">
        <f>F1035*G1035</f>
        <v>0</v>
      </c>
      <c r="I1035" s="1571" t="s">
        <v>60</v>
      </c>
      <c r="J1035" s="3025"/>
      <c r="K1035" s="2920"/>
      <c r="L1035" s="2920"/>
      <c r="M1035" s="1224"/>
      <c r="N1035" s="2907"/>
      <c r="O1035" s="2907"/>
      <c r="P1035" s="2907"/>
      <c r="Q1035" s="2907"/>
      <c r="R1035" s="2907"/>
      <c r="S1035" s="2907"/>
      <c r="T1035" s="2907"/>
      <c r="U1035" s="2907"/>
      <c r="V1035" s="2907"/>
      <c r="W1035" s="2907"/>
    </row>
    <row r="1036" spans="1:23" s="2062" customFormat="1" ht="13.5" customHeight="1">
      <c r="A1036" s="1567"/>
      <c r="B1036" s="1212"/>
      <c r="C1036" s="1212"/>
      <c r="D1036" s="1230" t="s">
        <v>5537</v>
      </c>
      <c r="E1036" s="1212"/>
      <c r="F1036" s="1244">
        <v>1</v>
      </c>
      <c r="G1036" s="5818"/>
      <c r="H1036" s="1570"/>
      <c r="I1036" s="1571"/>
      <c r="J1036" s="3043"/>
      <c r="K1036" s="2920"/>
      <c r="L1036" s="2907"/>
      <c r="M1036" s="1224"/>
      <c r="N1036" s="2907"/>
      <c r="O1036" s="2907"/>
      <c r="P1036" s="2907"/>
      <c r="Q1036" s="2907"/>
      <c r="R1036" s="2907"/>
      <c r="S1036" s="2907"/>
      <c r="T1036" s="2907"/>
      <c r="U1036" s="2907"/>
      <c r="V1036" s="2907"/>
      <c r="W1036" s="2907"/>
    </row>
    <row r="1037" spans="1:23" s="2062" customFormat="1" ht="103.3" customHeight="1">
      <c r="A1037" s="1567"/>
      <c r="B1037" s="1212"/>
      <c r="C1037" s="1212"/>
      <c r="D1037" s="6097" t="s">
        <v>12058</v>
      </c>
      <c r="E1037" s="1212"/>
      <c r="F1037" s="1244"/>
      <c r="G1037" s="5818"/>
      <c r="H1037" s="1570"/>
      <c r="I1037" s="1571"/>
      <c r="J1037" s="3043"/>
      <c r="K1037" s="2920"/>
      <c r="L1037" s="2907"/>
      <c r="M1037" s="1224"/>
      <c r="N1037" s="2907"/>
      <c r="O1037" s="2907"/>
      <c r="P1037" s="2907"/>
      <c r="Q1037" s="2907"/>
      <c r="R1037" s="2907"/>
      <c r="S1037" s="2907"/>
      <c r="T1037" s="2907"/>
      <c r="U1037" s="2907"/>
      <c r="V1037" s="2907"/>
      <c r="W1037" s="2907"/>
    </row>
    <row r="1038" spans="1:23" s="2062" customFormat="1" ht="266.10000000000002" customHeight="1">
      <c r="A1038" s="1567"/>
      <c r="B1038" s="1212"/>
      <c r="C1038" s="1212"/>
      <c r="D1038" s="6097" t="s">
        <v>12053</v>
      </c>
      <c r="E1038" s="1212"/>
      <c r="F1038" s="1244"/>
      <c r="G1038" s="5818"/>
      <c r="H1038" s="1570"/>
      <c r="I1038" s="1571"/>
      <c r="J1038" s="3043"/>
      <c r="K1038" s="2920"/>
      <c r="L1038" s="2907"/>
      <c r="M1038" s="1224"/>
      <c r="N1038" s="2907"/>
      <c r="O1038" s="2907"/>
      <c r="P1038" s="2907"/>
      <c r="Q1038" s="2907"/>
      <c r="R1038" s="2907"/>
      <c r="S1038" s="2907"/>
      <c r="T1038" s="2907"/>
      <c r="U1038" s="2907"/>
      <c r="V1038" s="2907"/>
      <c r="W1038" s="2907"/>
    </row>
    <row r="1039" spans="1:23" s="2062" customFormat="1" ht="365.35" customHeight="1">
      <c r="A1039" s="1567"/>
      <c r="B1039" s="1212"/>
      <c r="C1039" s="1212"/>
      <c r="D1039" s="6097" t="s">
        <v>12049</v>
      </c>
      <c r="E1039" s="1212"/>
      <c r="F1039" s="1244"/>
      <c r="G1039" s="5818"/>
      <c r="H1039" s="1570"/>
      <c r="I1039" s="1571"/>
      <c r="J1039" s="3043"/>
      <c r="K1039" s="2920"/>
      <c r="L1039" s="2907"/>
      <c r="M1039" s="1224"/>
      <c r="N1039" s="2907"/>
      <c r="O1039" s="2907"/>
      <c r="P1039" s="2907"/>
      <c r="Q1039" s="2907"/>
      <c r="R1039" s="2907"/>
      <c r="S1039" s="2907"/>
      <c r="T1039" s="2907"/>
      <c r="U1039" s="2907"/>
      <c r="V1039" s="2907"/>
      <c r="W1039" s="2907"/>
    </row>
    <row r="1040" spans="1:23" s="2062" customFormat="1" ht="178" customHeight="1">
      <c r="A1040" s="1567"/>
      <c r="B1040" s="1212"/>
      <c r="C1040" s="1212"/>
      <c r="D1040" s="6097" t="s">
        <v>12101</v>
      </c>
      <c r="E1040" s="1212"/>
      <c r="F1040" s="1244"/>
      <c r="G1040" s="5818"/>
      <c r="H1040" s="1570"/>
      <c r="I1040" s="1571"/>
      <c r="J1040" s="3043"/>
      <c r="K1040" s="2920"/>
      <c r="L1040" s="2907"/>
      <c r="M1040" s="1224"/>
      <c r="N1040" s="2907"/>
      <c r="O1040" s="2907"/>
      <c r="P1040" s="2907"/>
      <c r="Q1040" s="2907"/>
      <c r="R1040" s="2907"/>
      <c r="S1040" s="2907"/>
      <c r="T1040" s="2907"/>
      <c r="U1040" s="2907"/>
      <c r="V1040" s="2907"/>
      <c r="W1040" s="2907"/>
    </row>
    <row r="1041" spans="1:40" s="2062" customFormat="1" ht="376.3" customHeight="1">
      <c r="A1041" s="1567"/>
      <c r="B1041" s="1212"/>
      <c r="C1041" s="1212"/>
      <c r="D1041" s="6097" t="s">
        <v>12051</v>
      </c>
      <c r="E1041" s="1212"/>
      <c r="F1041" s="1244"/>
      <c r="G1041" s="5818"/>
      <c r="H1041" s="1570"/>
      <c r="I1041" s="1571"/>
      <c r="J1041" s="3043"/>
      <c r="K1041" s="2920"/>
      <c r="L1041" s="2907"/>
      <c r="M1041" s="1224"/>
      <c r="N1041" s="2907"/>
      <c r="O1041" s="2907"/>
      <c r="P1041" s="2907"/>
      <c r="Q1041" s="2907"/>
      <c r="R1041" s="2907"/>
      <c r="S1041" s="2907"/>
      <c r="T1041" s="2907"/>
      <c r="U1041" s="2907"/>
      <c r="V1041" s="2907"/>
      <c r="W1041" s="2907"/>
    </row>
    <row r="1042" spans="1:40" s="2062" customFormat="1" ht="108.95" customHeight="1">
      <c r="A1042" s="1567"/>
      <c r="B1042" s="1212"/>
      <c r="C1042" s="1212"/>
      <c r="D1042" s="6097" t="s">
        <v>12050</v>
      </c>
      <c r="E1042" s="1212"/>
      <c r="F1042" s="1244"/>
      <c r="G1042" s="5818"/>
      <c r="H1042" s="1570"/>
      <c r="I1042" s="1571"/>
      <c r="J1042" s="3043"/>
      <c r="K1042" s="2920"/>
      <c r="L1042" s="2907"/>
      <c r="M1042" s="1224"/>
      <c r="N1042" s="2907"/>
      <c r="O1042" s="2907"/>
      <c r="P1042" s="2907"/>
      <c r="Q1042" s="2907"/>
      <c r="R1042" s="2907"/>
      <c r="S1042" s="2907"/>
      <c r="T1042" s="2907"/>
      <c r="U1042" s="2907"/>
      <c r="V1042" s="2907"/>
      <c r="W1042" s="2907"/>
    </row>
    <row r="1043" spans="1:40" s="2062" customFormat="1" ht="54" customHeight="1">
      <c r="A1043" s="1567"/>
      <c r="B1043" s="1212"/>
      <c r="C1043" s="1212"/>
      <c r="D1043" s="3022" t="s">
        <v>5538</v>
      </c>
      <c r="E1043" s="1212"/>
      <c r="F1043" s="3044"/>
      <c r="G1043" s="5818"/>
      <c r="H1043" s="1570"/>
      <c r="I1043" s="1571"/>
      <c r="J1043" s="3045"/>
      <c r="K1043" s="2920"/>
      <c r="M1043" s="1224"/>
      <c r="N1043" s="2907"/>
      <c r="O1043" s="2907"/>
      <c r="P1043" s="2907"/>
      <c r="Q1043" s="2907"/>
      <c r="R1043" s="2907"/>
      <c r="S1043" s="2907"/>
      <c r="T1043" s="2907"/>
      <c r="U1043" s="2907"/>
      <c r="V1043" s="2907"/>
      <c r="W1043" s="2907"/>
    </row>
    <row r="1044" spans="1:40" s="1215" customFormat="1" ht="13.5" customHeight="1">
      <c r="A1044" s="1567">
        <v>138</v>
      </c>
      <c r="B1044" s="1568" t="s">
        <v>173</v>
      </c>
      <c r="C1044" s="1212">
        <v>998751202</v>
      </c>
      <c r="D1044" s="1212" t="s">
        <v>1380</v>
      </c>
      <c r="E1044" s="1212" t="s">
        <v>10</v>
      </c>
      <c r="F1044" s="2959">
        <v>0.55000000000000004</v>
      </c>
      <c r="G1044" s="5818"/>
      <c r="H1044" s="1570">
        <f>F1044*G1044</f>
        <v>0</v>
      </c>
      <c r="I1044" s="1571" t="s">
        <v>102</v>
      </c>
      <c r="J1044" s="3046"/>
      <c r="K1044" s="2920"/>
      <c r="L1044" s="2920"/>
      <c r="M1044" s="1224"/>
      <c r="N1044" s="2907"/>
      <c r="O1044" s="2907"/>
      <c r="P1044" s="2907"/>
      <c r="Q1044" s="2907"/>
      <c r="R1044" s="2907"/>
      <c r="S1044" s="2907"/>
      <c r="T1044" s="2907"/>
      <c r="U1044" s="2907"/>
      <c r="V1044" s="2907"/>
      <c r="W1044" s="2907"/>
    </row>
    <row r="1045" spans="1:40" s="2062" customFormat="1" ht="13.5" customHeight="1">
      <c r="A1045" s="1567">
        <v>139</v>
      </c>
      <c r="B1045" s="1212" t="s">
        <v>106</v>
      </c>
      <c r="C1045" s="1212" t="s">
        <v>1379</v>
      </c>
      <c r="D1045" s="1212" t="s">
        <v>176</v>
      </c>
      <c r="E1045" s="1212" t="s">
        <v>103</v>
      </c>
      <c r="F1045" s="2959">
        <f>F1046</f>
        <v>30</v>
      </c>
      <c r="G1045" s="5818"/>
      <c r="H1045" s="1570">
        <f>F1045*G1045</f>
        <v>0</v>
      </c>
      <c r="I1045" s="1571" t="s">
        <v>102</v>
      </c>
      <c r="J1045" s="3047"/>
      <c r="K1045" s="2920"/>
      <c r="L1045" s="2920"/>
      <c r="M1045" s="1224"/>
      <c r="N1045" s="2907"/>
      <c r="O1045" s="2907"/>
      <c r="P1045" s="2907"/>
      <c r="Q1045" s="2907"/>
      <c r="R1045" s="2907"/>
      <c r="S1045" s="2907"/>
      <c r="T1045" s="2907"/>
      <c r="U1045" s="2907"/>
      <c r="V1045" s="2907"/>
      <c r="W1045" s="2907"/>
    </row>
    <row r="1046" spans="1:40" s="2062" customFormat="1" ht="13.5" customHeight="1">
      <c r="A1046" s="1567"/>
      <c r="B1046" s="1212"/>
      <c r="C1046" s="1212"/>
      <c r="D1046" s="1230" t="s">
        <v>1381</v>
      </c>
      <c r="E1046" s="1212"/>
      <c r="F1046" s="1244">
        <v>30</v>
      </c>
      <c r="G1046" s="5818"/>
      <c r="H1046" s="1570"/>
      <c r="I1046" s="1571"/>
      <c r="J1046" s="3048"/>
      <c r="K1046" s="2920"/>
      <c r="M1046" s="1224"/>
    </row>
    <row r="1047" spans="1:40" s="2062" customFormat="1" ht="27.25" customHeight="1">
      <c r="A1047" s="1567"/>
      <c r="B1047" s="1212"/>
      <c r="C1047" s="1212"/>
      <c r="D1047" s="2961" t="s">
        <v>1317</v>
      </c>
      <c r="E1047" s="1212"/>
      <c r="F1047" s="2959"/>
      <c r="G1047" s="5818"/>
      <c r="H1047" s="1570"/>
      <c r="I1047" s="1571"/>
      <c r="J1047" s="3047"/>
      <c r="K1047" s="2920"/>
      <c r="M1047" s="1224"/>
      <c r="N1047" s="2907"/>
      <c r="O1047" s="2907"/>
      <c r="P1047" s="2907"/>
      <c r="Q1047" s="2907"/>
      <c r="R1047" s="2907"/>
      <c r="S1047" s="2907"/>
      <c r="T1047" s="2907"/>
      <c r="U1047" s="2907"/>
      <c r="V1047" s="2907"/>
      <c r="W1047" s="2907"/>
    </row>
    <row r="1048" spans="1:40" s="1215" customFormat="1" ht="13.5" customHeight="1">
      <c r="A1048" s="2119"/>
      <c r="B1048" s="2120"/>
      <c r="C1048" s="2120">
        <v>751</v>
      </c>
      <c r="D1048" s="2120" t="s">
        <v>9411</v>
      </c>
      <c r="E1048" s="2120"/>
      <c r="F1048" s="2962"/>
      <c r="G1048" s="5840"/>
      <c r="H1048" s="2122">
        <f>SUM(H1049:H1078)</f>
        <v>0</v>
      </c>
      <c r="I1048" s="2112"/>
      <c r="J1048" s="2963"/>
      <c r="K1048" s="2915"/>
      <c r="M1048" s="1224"/>
      <c r="N1048" s="2907"/>
      <c r="O1048" s="2907"/>
      <c r="P1048" s="2907"/>
      <c r="Q1048" s="2907"/>
      <c r="R1048" s="2907"/>
      <c r="S1048" s="2907"/>
      <c r="T1048" s="2907"/>
      <c r="U1048" s="2907"/>
      <c r="V1048" s="2907"/>
      <c r="W1048" s="2907"/>
    </row>
    <row r="1049" spans="1:40" s="3056" customFormat="1" ht="13.5" customHeight="1">
      <c r="A1049" s="6098">
        <v>140</v>
      </c>
      <c r="B1049" s="3050">
        <v>721</v>
      </c>
      <c r="C1049" s="3050" t="s">
        <v>9410</v>
      </c>
      <c r="D1049" s="3050" t="s">
        <v>1338</v>
      </c>
      <c r="E1049" s="3050" t="s">
        <v>25</v>
      </c>
      <c r="F1049" s="3051">
        <f>ROUND(SUM(F1050),3)</f>
        <v>2</v>
      </c>
      <c r="G1049" s="6460" t="s">
        <v>12052</v>
      </c>
      <c r="H1049" s="6461"/>
      <c r="I1049" s="3053" t="s">
        <v>60</v>
      </c>
      <c r="J1049" s="3054"/>
      <c r="K1049" s="3055"/>
      <c r="L1049" s="2920"/>
      <c r="M1049" s="1224"/>
    </row>
    <row r="1050" spans="1:40" s="3066" customFormat="1" ht="27.25" customHeight="1">
      <c r="A1050" s="3057"/>
      <c r="B1050" s="3058"/>
      <c r="C1050" s="3058"/>
      <c r="D1050" s="3059" t="s">
        <v>9409</v>
      </c>
      <c r="E1050" s="3058"/>
      <c r="F1050" s="3060">
        <v>2</v>
      </c>
      <c r="G1050" s="972"/>
      <c r="H1050" s="3052"/>
      <c r="I1050" s="3061"/>
      <c r="J1050" s="3062"/>
      <c r="K1050" s="3063"/>
      <c r="L1050" s="3064"/>
      <c r="M1050" s="1224"/>
      <c r="N1050" s="3065"/>
      <c r="O1050" s="3065"/>
      <c r="P1050" s="3065"/>
      <c r="Q1050" s="3065"/>
      <c r="R1050" s="3065"/>
      <c r="S1050" s="3056"/>
    </row>
    <row r="1051" spans="1:40" s="3066" customFormat="1" ht="27.25" customHeight="1">
      <c r="A1051" s="3057"/>
      <c r="B1051" s="3058"/>
      <c r="C1051" s="3058"/>
      <c r="D1051" s="3059" t="s">
        <v>1336</v>
      </c>
      <c r="E1051" s="3058"/>
      <c r="F1051" s="3060"/>
      <c r="G1051" s="972"/>
      <c r="H1051" s="3052"/>
      <c r="I1051" s="3061"/>
      <c r="J1051" s="3062"/>
      <c r="K1051" s="3063"/>
      <c r="L1051" s="3064"/>
      <c r="M1051" s="1224"/>
      <c r="N1051" s="3056"/>
      <c r="O1051" s="3056"/>
      <c r="P1051" s="3056"/>
      <c r="Q1051" s="3056"/>
      <c r="R1051" s="3065"/>
      <c r="S1051" s="3056"/>
    </row>
    <row r="1052" spans="1:40" s="3072" customFormat="1" ht="67.5" customHeight="1">
      <c r="A1052" s="3067"/>
      <c r="B1052" s="3068"/>
      <c r="C1052" s="3068"/>
      <c r="D1052" s="1810" t="s">
        <v>1335</v>
      </c>
      <c r="E1052" s="3068"/>
      <c r="F1052" s="3060"/>
      <c r="G1052" s="974"/>
      <c r="H1052" s="3069"/>
      <c r="I1052" s="3070"/>
      <c r="J1052" s="3062"/>
      <c r="K1052" s="3071"/>
      <c r="M1052" s="1224"/>
      <c r="S1052" s="3073"/>
      <c r="T1052" s="3074"/>
      <c r="U1052" s="2738"/>
      <c r="V1052" s="3073"/>
      <c r="W1052" s="3073"/>
      <c r="X1052" s="3073"/>
      <c r="Y1052" s="3073"/>
      <c r="Z1052" s="3073"/>
      <c r="AA1052" s="3073"/>
      <c r="AB1052" s="3073"/>
      <c r="AC1052" s="3073"/>
      <c r="AD1052" s="3073"/>
      <c r="AE1052" s="3073"/>
      <c r="AF1052" s="3073"/>
      <c r="AG1052" s="3073"/>
      <c r="AH1052" s="3073"/>
      <c r="AI1052" s="3073"/>
      <c r="AJ1052" s="3073"/>
      <c r="AK1052" s="3073"/>
      <c r="AL1052" s="3073"/>
      <c r="AM1052" s="3073"/>
      <c r="AN1052" s="3073"/>
    </row>
    <row r="1053" spans="1:40" s="3056" customFormat="1" ht="13.5" customHeight="1">
      <c r="A1053" s="3049">
        <v>141</v>
      </c>
      <c r="B1053" s="3050">
        <v>721</v>
      </c>
      <c r="C1053" s="3050" t="s">
        <v>5539</v>
      </c>
      <c r="D1053" s="3050" t="s">
        <v>1330</v>
      </c>
      <c r="E1053" s="3050" t="s">
        <v>25</v>
      </c>
      <c r="F1053" s="3051">
        <f>ROUND(SUM(F1055:F1055),3)</f>
        <v>1</v>
      </c>
      <c r="G1053" s="968"/>
      <c r="H1053" s="1369">
        <f>ROUND(F1053*G1053,2)</f>
        <v>0</v>
      </c>
      <c r="I1053" s="3053" t="s">
        <v>60</v>
      </c>
      <c r="J1053" s="3025"/>
      <c r="K1053" s="3055"/>
      <c r="L1053" s="2920"/>
      <c r="M1053" s="1224"/>
    </row>
    <row r="1054" spans="1:40" s="3066" customFormat="1" ht="40.4" customHeight="1">
      <c r="A1054" s="3057"/>
      <c r="B1054" s="3058"/>
      <c r="C1054" s="3058"/>
      <c r="D1054" s="3075" t="s">
        <v>9408</v>
      </c>
      <c r="E1054" s="3076"/>
      <c r="F1054" s="3077"/>
      <c r="G1054" s="973"/>
      <c r="H1054" s="3078"/>
      <c r="I1054" s="3079"/>
      <c r="J1054" s="3062"/>
      <c r="K1054" s="3080"/>
      <c r="M1054" s="1224"/>
    </row>
    <row r="1055" spans="1:40" s="3066" customFormat="1" ht="13.5" customHeight="1">
      <c r="A1055" s="3057"/>
      <c r="B1055" s="3058"/>
      <c r="C1055" s="3058"/>
      <c r="D1055" s="3075" t="s">
        <v>1328</v>
      </c>
      <c r="E1055" s="3058"/>
      <c r="F1055" s="3060">
        <v>1</v>
      </c>
      <c r="G1055" s="972"/>
      <c r="H1055" s="3052"/>
      <c r="I1055" s="3079"/>
      <c r="J1055" s="3062"/>
      <c r="K1055" s="3063"/>
      <c r="M1055" s="1224"/>
    </row>
    <row r="1056" spans="1:40" s="3087" customFormat="1" ht="54" customHeight="1">
      <c r="A1056" s="3081"/>
      <c r="B1056" s="3082"/>
      <c r="C1056" s="3082"/>
      <c r="D1056" s="3083" t="s">
        <v>1327</v>
      </c>
      <c r="E1056" s="3082"/>
      <c r="F1056" s="3084"/>
      <c r="G1056" s="971"/>
      <c r="H1056" s="3085"/>
      <c r="I1056" s="3070"/>
      <c r="J1056" s="3062"/>
      <c r="K1056" s="3086"/>
      <c r="M1056" s="1224"/>
    </row>
    <row r="1057" spans="1:23" s="3093" customFormat="1" ht="13.5" customHeight="1">
      <c r="A1057" s="3088">
        <v>142</v>
      </c>
      <c r="B1057" s="3089" t="s">
        <v>173</v>
      </c>
      <c r="C1057" s="3090" t="s">
        <v>9407</v>
      </c>
      <c r="D1057" s="970" t="s">
        <v>9406</v>
      </c>
      <c r="E1057" s="3090" t="s">
        <v>109</v>
      </c>
      <c r="F1057" s="2959">
        <f>ROUND(SUM(F1059),3)</f>
        <v>30.34</v>
      </c>
      <c r="G1057" s="5860"/>
      <c r="H1057" s="1369">
        <f>ROUND(F1057*G1057,2)</f>
        <v>0</v>
      </c>
      <c r="I1057" s="3092" t="s">
        <v>60</v>
      </c>
      <c r="K1057" s="3094"/>
      <c r="L1057" s="2920"/>
    </row>
    <row r="1058" spans="1:23" s="3097" customFormat="1" ht="39" customHeight="1">
      <c r="A1058" s="3088"/>
      <c r="B1058" s="3090"/>
      <c r="C1058" s="3090"/>
      <c r="D1058" s="3095" t="s">
        <v>9405</v>
      </c>
      <c r="E1058" s="3090"/>
      <c r="F1058" s="3096"/>
      <c r="G1058" s="5860"/>
      <c r="H1058" s="3091"/>
      <c r="I1058" s="3092"/>
      <c r="K1058" s="3094"/>
    </row>
    <row r="1059" spans="1:23" s="3093" customFormat="1" ht="13.5" customHeight="1">
      <c r="A1059" s="3098"/>
      <c r="B1059" s="3099"/>
      <c r="C1059" s="3099"/>
      <c r="D1059" s="3100" t="s">
        <v>9404</v>
      </c>
      <c r="E1059" s="3099"/>
      <c r="F1059" s="3101">
        <f xml:space="preserve"> (2.97+2.97+7.1+8+9.3)</f>
        <v>30.34</v>
      </c>
      <c r="G1059" s="5861"/>
      <c r="H1059" s="3102"/>
      <c r="I1059" s="3103"/>
      <c r="K1059" s="3104"/>
    </row>
    <row r="1060" spans="1:23" s="3110" customFormat="1" ht="13.5" customHeight="1">
      <c r="A1060" s="3105" t="s">
        <v>11279</v>
      </c>
      <c r="B1060" s="3106">
        <v>721</v>
      </c>
      <c r="C1060" s="3106" t="s">
        <v>9403</v>
      </c>
      <c r="D1060" s="3106" t="s">
        <v>9402</v>
      </c>
      <c r="E1060" s="3106" t="s">
        <v>144</v>
      </c>
      <c r="F1060" s="3051">
        <f>ROUND(SUM(F1061),3)</f>
        <v>75</v>
      </c>
      <c r="G1060" s="969"/>
      <c r="H1060" s="1369">
        <f>ROUND(F1060*G1060,2)</f>
        <v>0</v>
      </c>
      <c r="I1060" s="3108" t="s">
        <v>60</v>
      </c>
      <c r="J1060" s="3025"/>
      <c r="K1060" s="3109"/>
      <c r="L1060" s="2920"/>
      <c r="M1060" s="1224"/>
    </row>
    <row r="1061" spans="1:23" s="3114" customFormat="1" ht="13.5" customHeight="1">
      <c r="A1061" s="3105"/>
      <c r="B1061" s="3111"/>
      <c r="C1061" s="3106"/>
      <c r="D1061" s="3112" t="s">
        <v>11281</v>
      </c>
      <c r="E1061" s="3106"/>
      <c r="F1061" s="3113">
        <v>75</v>
      </c>
      <c r="G1061" s="969"/>
      <c r="H1061" s="3107"/>
      <c r="I1061" s="3108"/>
      <c r="J1061" s="3062"/>
      <c r="K1061" s="3109"/>
      <c r="M1061" s="1224"/>
      <c r="N1061" s="3115"/>
    </row>
    <row r="1062" spans="1:23" s="3110" customFormat="1" ht="13.5" customHeight="1">
      <c r="A1062" s="3105" t="s">
        <v>11280</v>
      </c>
      <c r="B1062" s="3106">
        <v>721</v>
      </c>
      <c r="C1062" s="3106" t="s">
        <v>2052</v>
      </c>
      <c r="D1062" s="3106" t="s">
        <v>5540</v>
      </c>
      <c r="E1062" s="3106" t="s">
        <v>25</v>
      </c>
      <c r="F1062" s="3051">
        <f>ROUND(SUM(F1063),3)</f>
        <v>1</v>
      </c>
      <c r="G1062" s="969"/>
      <c r="H1062" s="1369">
        <f>ROUND(F1062*G1062,2)</f>
        <v>0</v>
      </c>
      <c r="I1062" s="3108" t="s">
        <v>60</v>
      </c>
      <c r="J1062" s="3025"/>
      <c r="K1062" s="3109"/>
      <c r="L1062" s="2920"/>
      <c r="M1062" s="1224"/>
    </row>
    <row r="1063" spans="1:23" s="3114" customFormat="1" ht="27.25" customHeight="1">
      <c r="A1063" s="3105"/>
      <c r="B1063" s="3111"/>
      <c r="C1063" s="3106"/>
      <c r="D1063" s="3112" t="s">
        <v>5541</v>
      </c>
      <c r="E1063" s="3106"/>
      <c r="F1063" s="3113">
        <v>1</v>
      </c>
      <c r="G1063" s="969"/>
      <c r="H1063" s="3107"/>
      <c r="I1063" s="3108"/>
      <c r="J1063" s="3062"/>
      <c r="K1063" s="3109"/>
      <c r="M1063" s="1224"/>
      <c r="N1063" s="3115"/>
    </row>
    <row r="1064" spans="1:23" s="3056" customFormat="1" ht="13.5" customHeight="1">
      <c r="A1064" s="3049">
        <v>145</v>
      </c>
      <c r="B1064" s="3050">
        <v>721</v>
      </c>
      <c r="C1064" s="3050" t="s">
        <v>5542</v>
      </c>
      <c r="D1064" s="3050" t="s">
        <v>1325</v>
      </c>
      <c r="E1064" s="3050" t="s">
        <v>25</v>
      </c>
      <c r="F1064" s="3051">
        <f>ROUND(SUM(F1065),3)</f>
        <v>1</v>
      </c>
      <c r="G1064" s="968"/>
      <c r="H1064" s="1369">
        <f>ROUND(F1064*G1064,2)</f>
        <v>0</v>
      </c>
      <c r="I1064" s="3053" t="s">
        <v>60</v>
      </c>
      <c r="J1064" s="3025"/>
      <c r="K1064" s="3055"/>
      <c r="L1064" s="2920"/>
      <c r="M1064" s="1224"/>
      <c r="N1064" s="3116"/>
      <c r="O1064" s="3116"/>
      <c r="P1064" s="3116"/>
      <c r="Q1064" s="3116"/>
    </row>
    <row r="1065" spans="1:23" s="3121" customFormat="1" ht="27.25" customHeight="1">
      <c r="A1065" s="3049"/>
      <c r="B1065" s="3117"/>
      <c r="C1065" s="3050"/>
      <c r="D1065" s="3118" t="s">
        <v>1324</v>
      </c>
      <c r="E1065" s="3050"/>
      <c r="F1065" s="3060">
        <v>1</v>
      </c>
      <c r="G1065" s="968"/>
      <c r="H1065" s="3052"/>
      <c r="I1065" s="3070"/>
      <c r="J1065" s="3062"/>
      <c r="K1065" s="3055"/>
      <c r="L1065" s="3119"/>
      <c r="M1065" s="1224"/>
      <c r="N1065" s="3119"/>
      <c r="O1065" s="3119"/>
      <c r="P1065" s="3119"/>
      <c r="Q1065" s="3120"/>
    </row>
    <row r="1066" spans="1:23" s="3121" customFormat="1" ht="27.25" customHeight="1">
      <c r="A1066" s="3049"/>
      <c r="B1066" s="3117"/>
      <c r="C1066" s="3050"/>
      <c r="D1066" s="3075" t="s">
        <v>1323</v>
      </c>
      <c r="E1066" s="3050"/>
      <c r="F1066" s="3060"/>
      <c r="G1066" s="968"/>
      <c r="H1066" s="3052"/>
      <c r="I1066" s="3070"/>
      <c r="J1066" s="3062"/>
      <c r="K1066" s="3055"/>
      <c r="L1066" s="3122"/>
      <c r="M1066" s="1224"/>
      <c r="N1066" s="3123"/>
      <c r="O1066" s="3120"/>
      <c r="P1066" s="3120"/>
      <c r="Q1066" s="3120"/>
    </row>
    <row r="1067" spans="1:23" s="1215" customFormat="1" ht="13.5" customHeight="1">
      <c r="A1067" s="1567">
        <v>146</v>
      </c>
      <c r="B1067" s="1568" t="s">
        <v>173</v>
      </c>
      <c r="C1067" s="1212" t="s">
        <v>5543</v>
      </c>
      <c r="D1067" s="1212" t="s">
        <v>5544</v>
      </c>
      <c r="E1067" s="1212" t="s">
        <v>25</v>
      </c>
      <c r="F1067" s="2959">
        <v>1</v>
      </c>
      <c r="G1067" s="5818"/>
      <c r="H1067" s="1570">
        <f>F1067*G1067</f>
        <v>0</v>
      </c>
      <c r="I1067" s="1571" t="s">
        <v>60</v>
      </c>
      <c r="J1067" s="3025"/>
      <c r="K1067" s="2920"/>
      <c r="L1067" s="2920"/>
      <c r="M1067" s="1224"/>
      <c r="N1067" s="2907"/>
      <c r="O1067" s="2907"/>
      <c r="P1067" s="2907"/>
      <c r="Q1067" s="2907"/>
      <c r="R1067" s="2907"/>
      <c r="S1067" s="2907"/>
      <c r="T1067" s="2907"/>
      <c r="U1067" s="2907"/>
      <c r="V1067" s="2907"/>
      <c r="W1067" s="2907"/>
    </row>
    <row r="1068" spans="1:23" s="2062" customFormat="1" ht="13.5" customHeight="1">
      <c r="A1068" s="1567"/>
      <c r="B1068" s="1212"/>
      <c r="C1068" s="1212"/>
      <c r="D1068" s="1230" t="s">
        <v>1310</v>
      </c>
      <c r="E1068" s="1212"/>
      <c r="F1068" s="1244">
        <v>1</v>
      </c>
      <c r="G1068" s="5818"/>
      <c r="H1068" s="1570"/>
      <c r="I1068" s="1571"/>
      <c r="J1068" s="3124"/>
      <c r="K1068" s="2920"/>
      <c r="M1068" s="1224"/>
    </row>
    <row r="1069" spans="1:23" s="1215" customFormat="1" ht="13.5" customHeight="1">
      <c r="A1069" s="1567">
        <v>147</v>
      </c>
      <c r="B1069" s="97" t="s">
        <v>173</v>
      </c>
      <c r="C1069" s="1212" t="s">
        <v>5545</v>
      </c>
      <c r="D1069" s="1212" t="s">
        <v>5546</v>
      </c>
      <c r="E1069" s="1212" t="s">
        <v>25</v>
      </c>
      <c r="F1069" s="3125">
        <f>F1070</f>
        <v>1</v>
      </c>
      <c r="G1069" s="5818"/>
      <c r="H1069" s="1570">
        <f>F1069*G1069</f>
        <v>0</v>
      </c>
      <c r="I1069" s="1571" t="s">
        <v>60</v>
      </c>
      <c r="J1069" s="3025"/>
      <c r="K1069" s="2920"/>
      <c r="L1069" s="2920"/>
      <c r="M1069" s="1224"/>
      <c r="N1069" s="2907"/>
      <c r="O1069" s="2907"/>
      <c r="P1069" s="2907"/>
      <c r="Q1069" s="2907"/>
      <c r="R1069" s="2907"/>
      <c r="S1069" s="2907"/>
      <c r="T1069" s="2907"/>
      <c r="U1069" s="2907"/>
      <c r="V1069" s="2907"/>
      <c r="W1069" s="2907"/>
    </row>
    <row r="1070" spans="1:23" s="2062" customFormat="1" ht="13.5" customHeight="1">
      <c r="A1070" s="1567"/>
      <c r="B1070" s="1212"/>
      <c r="C1070" s="1212"/>
      <c r="D1070" s="1230" t="s">
        <v>5547</v>
      </c>
      <c r="E1070" s="1212"/>
      <c r="F1070" s="1244">
        <v>1</v>
      </c>
      <c r="G1070" s="5818"/>
      <c r="H1070" s="1570"/>
      <c r="I1070" s="1571"/>
      <c r="J1070" s="3124"/>
      <c r="K1070" s="2920"/>
      <c r="M1070" s="1224"/>
    </row>
    <row r="1071" spans="1:23" s="2062" customFormat="1" ht="13.5" customHeight="1">
      <c r="A1071" s="1567"/>
      <c r="B1071" s="1212"/>
      <c r="C1071" s="1212"/>
      <c r="D1071" s="1230" t="s">
        <v>5548</v>
      </c>
      <c r="E1071" s="1212"/>
      <c r="F1071" s="1244"/>
      <c r="G1071" s="5818"/>
      <c r="H1071" s="1570"/>
      <c r="I1071" s="1571"/>
      <c r="J1071" s="3124"/>
      <c r="K1071" s="2920"/>
      <c r="M1071" s="1224"/>
    </row>
    <row r="1072" spans="1:23" s="2062" customFormat="1" ht="13.5" customHeight="1">
      <c r="A1072" s="1567"/>
      <c r="B1072" s="1212"/>
      <c r="C1072" s="1212"/>
      <c r="D1072" s="1230" t="s">
        <v>5549</v>
      </c>
      <c r="E1072" s="1212"/>
      <c r="F1072" s="1244"/>
      <c r="G1072" s="5818"/>
      <c r="H1072" s="1570"/>
      <c r="I1072" s="1571"/>
      <c r="J1072" s="3124"/>
      <c r="K1072" s="2920"/>
      <c r="M1072" s="1224"/>
    </row>
    <row r="1073" spans="1:23" s="2062" customFormat="1" ht="13.5" customHeight="1">
      <c r="A1073" s="1567"/>
      <c r="B1073" s="1212"/>
      <c r="C1073" s="1212"/>
      <c r="D1073" s="1230" t="s">
        <v>5550</v>
      </c>
      <c r="E1073" s="1212"/>
      <c r="F1073" s="1244"/>
      <c r="G1073" s="5818"/>
      <c r="H1073" s="1570"/>
      <c r="I1073" s="1571"/>
      <c r="J1073" s="3124"/>
      <c r="K1073" s="2920"/>
      <c r="M1073" s="1224"/>
    </row>
    <row r="1074" spans="1:23" s="2062" customFormat="1" ht="13.5" customHeight="1">
      <c r="A1074" s="1567"/>
      <c r="B1074" s="1212"/>
      <c r="C1074" s="1212"/>
      <c r="D1074" s="1230" t="s">
        <v>5551</v>
      </c>
      <c r="E1074" s="1212"/>
      <c r="F1074" s="1244"/>
      <c r="G1074" s="5818"/>
      <c r="H1074" s="1570"/>
      <c r="I1074" s="1571"/>
      <c r="J1074" s="3124"/>
      <c r="K1074" s="2920"/>
      <c r="M1074" s="1224"/>
    </row>
    <row r="1075" spans="1:23" s="1215" customFormat="1" ht="13.5" customHeight="1">
      <c r="A1075" s="1567">
        <v>148</v>
      </c>
      <c r="B1075" s="1568" t="s">
        <v>173</v>
      </c>
      <c r="C1075" s="1212">
        <v>998751202</v>
      </c>
      <c r="D1075" s="1212" t="s">
        <v>1380</v>
      </c>
      <c r="E1075" s="1212" t="s">
        <v>10</v>
      </c>
      <c r="F1075" s="2959">
        <v>0.55000000000000004</v>
      </c>
      <c r="G1075" s="5818"/>
      <c r="H1075" s="1570">
        <f>F1075*G1075</f>
        <v>0</v>
      </c>
      <c r="I1075" s="1571" t="s">
        <v>102</v>
      </c>
      <c r="J1075" s="2960"/>
      <c r="K1075" s="2920"/>
      <c r="L1075" s="2920"/>
      <c r="M1075" s="1224"/>
      <c r="N1075" s="2907"/>
      <c r="O1075" s="2907"/>
      <c r="P1075" s="2907"/>
      <c r="Q1075" s="2907"/>
      <c r="R1075" s="2907"/>
      <c r="S1075" s="2907"/>
      <c r="T1075" s="2907"/>
      <c r="U1075" s="2907"/>
      <c r="V1075" s="2907"/>
      <c r="W1075" s="2907"/>
    </row>
    <row r="1076" spans="1:23" s="2062" customFormat="1" ht="13.5" customHeight="1">
      <c r="A1076" s="1567">
        <v>149</v>
      </c>
      <c r="B1076" s="1212" t="s">
        <v>106</v>
      </c>
      <c r="C1076" s="1212" t="s">
        <v>1379</v>
      </c>
      <c r="D1076" s="1212" t="s">
        <v>176</v>
      </c>
      <c r="E1076" s="1212" t="s">
        <v>103</v>
      </c>
      <c r="F1076" s="2959">
        <f>F1077</f>
        <v>15</v>
      </c>
      <c r="G1076" s="5818"/>
      <c r="H1076" s="1570">
        <f>F1076*G1076</f>
        <v>0</v>
      </c>
      <c r="I1076" s="1571" t="s">
        <v>102</v>
      </c>
      <c r="K1076" s="2920"/>
      <c r="L1076" s="2920"/>
      <c r="M1076" s="1224"/>
      <c r="N1076" s="2907"/>
      <c r="O1076" s="2907"/>
      <c r="P1076" s="2907"/>
      <c r="Q1076" s="2907"/>
      <c r="R1076" s="2907"/>
      <c r="S1076" s="2907"/>
      <c r="T1076" s="2907"/>
      <c r="U1076" s="2907"/>
      <c r="V1076" s="2907"/>
      <c r="W1076" s="2907"/>
    </row>
    <row r="1077" spans="1:23" s="2062" customFormat="1" ht="13.5" customHeight="1">
      <c r="A1077" s="1567"/>
      <c r="B1077" s="1212"/>
      <c r="C1077" s="1212"/>
      <c r="D1077" s="1230" t="s">
        <v>5552</v>
      </c>
      <c r="E1077" s="1212"/>
      <c r="F1077" s="1244">
        <v>15</v>
      </c>
      <c r="G1077" s="1570"/>
      <c r="H1077" s="1570"/>
      <c r="I1077" s="1571"/>
      <c r="J1077" s="3124"/>
      <c r="K1077" s="2920"/>
    </row>
    <row r="1078" spans="1:23" s="2062" customFormat="1" ht="27.25" customHeight="1">
      <c r="A1078" s="3126"/>
      <c r="B1078" s="3127"/>
      <c r="C1078" s="3127"/>
      <c r="D1078" s="3128" t="s">
        <v>1317</v>
      </c>
      <c r="E1078" s="3127"/>
      <c r="F1078" s="3129"/>
      <c r="G1078" s="3130"/>
      <c r="H1078" s="3130"/>
      <c r="I1078" s="3131"/>
      <c r="K1078" s="2920"/>
      <c r="M1078" s="2906"/>
      <c r="N1078" s="2907"/>
      <c r="O1078" s="2907"/>
      <c r="P1078" s="2907"/>
      <c r="Q1078" s="2907"/>
      <c r="R1078" s="2907"/>
      <c r="S1078" s="2907"/>
      <c r="T1078" s="2907"/>
      <c r="U1078" s="2907"/>
      <c r="V1078" s="2907"/>
      <c r="W1078" s="2907"/>
    </row>
    <row r="1079" spans="1:23" s="1215" customFormat="1" ht="21" customHeight="1">
      <c r="A1079" s="3132"/>
      <c r="B1079" s="3133"/>
      <c r="C1079" s="3133"/>
      <c r="D1079" s="3133" t="s">
        <v>0</v>
      </c>
      <c r="E1079" s="3133"/>
      <c r="F1079" s="3134"/>
      <c r="G1079" s="3135"/>
      <c r="H1079" s="3135">
        <f>H7</f>
        <v>0</v>
      </c>
      <c r="K1079" s="3135"/>
      <c r="L1079" s="3136"/>
      <c r="M1079" s="3137"/>
      <c r="N1079" s="2907"/>
      <c r="O1079" s="2907"/>
      <c r="P1079" s="2907"/>
      <c r="Q1079" s="2907"/>
      <c r="R1079" s="2907"/>
      <c r="S1079" s="2907"/>
      <c r="T1079" s="2907"/>
      <c r="U1079" s="2907"/>
      <c r="V1079" s="2907"/>
      <c r="W1079" s="2907"/>
    </row>
    <row r="1080" spans="1:23" ht="13.5" customHeight="1">
      <c r="A1080" s="3138"/>
      <c r="B1080" s="3139"/>
      <c r="C1080" s="2952"/>
      <c r="D1080" s="3140"/>
      <c r="E1080" s="2952"/>
      <c r="F1080" s="3141"/>
      <c r="G1080" s="2920"/>
      <c r="H1080" s="2920"/>
      <c r="K1080" s="2920"/>
      <c r="L1080" s="1061"/>
      <c r="M1080" s="3137"/>
    </row>
    <row r="1081" spans="1:23" s="1215" customFormat="1" ht="13.5" customHeight="1">
      <c r="A1081" s="6462" t="s">
        <v>99</v>
      </c>
      <c r="B1081" s="6463"/>
      <c r="C1081" s="6464"/>
      <c r="D1081" s="3142" t="s">
        <v>5553</v>
      </c>
      <c r="E1081" s="3143"/>
      <c r="F1081" s="3144"/>
      <c r="G1081" s="3145"/>
      <c r="H1081" s="3146">
        <f>H1079</f>
        <v>0</v>
      </c>
      <c r="I1081" s="3147"/>
      <c r="K1081" s="3148"/>
      <c r="L1081" s="1061"/>
      <c r="M1081" s="3137"/>
      <c r="N1081" s="2907"/>
      <c r="O1081" s="2907"/>
      <c r="P1081" s="2907"/>
      <c r="Q1081" s="2907"/>
      <c r="R1081" s="2907"/>
      <c r="S1081" s="2907"/>
      <c r="T1081" s="2907"/>
      <c r="U1081" s="2907"/>
      <c r="V1081" s="2907"/>
      <c r="W1081" s="2907"/>
    </row>
    <row r="1082" spans="1:23" s="1" customFormat="1">
      <c r="A1082" s="3149"/>
      <c r="B1082" s="3150"/>
      <c r="C1082" s="3140"/>
      <c r="D1082" s="2952"/>
      <c r="E1082" s="3151"/>
      <c r="F1082" s="3152"/>
      <c r="G1082" s="3148"/>
      <c r="H1082" s="2920"/>
      <c r="I1082" s="2920"/>
      <c r="K1082" s="3148"/>
      <c r="L1082" s="1215"/>
      <c r="M1082" s="2906"/>
      <c r="N1082" s="1073"/>
      <c r="O1082" s="1073"/>
      <c r="P1082" s="1073"/>
      <c r="Q1082" s="1073"/>
      <c r="R1082" s="1073"/>
      <c r="S1082" s="1073"/>
      <c r="T1082" s="1073"/>
      <c r="U1082" s="1073"/>
      <c r="V1082" s="1073"/>
      <c r="W1082" s="1073"/>
    </row>
    <row r="1083" spans="1:23" s="1" customFormat="1">
      <c r="A1083" s="1481" t="s">
        <v>1</v>
      </c>
      <c r="B1083" s="2291"/>
      <c r="C1083" s="1481"/>
      <c r="D1083" s="1481"/>
      <c r="E1083" s="1481"/>
      <c r="F1083" s="1481"/>
      <c r="G1083" s="1481"/>
      <c r="H1083" s="1481"/>
      <c r="I1083" s="2929"/>
      <c r="K1083" s="1481"/>
      <c r="L1083" s="3136"/>
      <c r="M1083" s="3137"/>
      <c r="N1083" s="1073"/>
      <c r="O1083" s="1073"/>
      <c r="P1083" s="1073"/>
      <c r="Q1083" s="1073"/>
      <c r="R1083" s="1073"/>
      <c r="S1083" s="1073"/>
      <c r="T1083" s="1073"/>
      <c r="U1083" s="1073"/>
      <c r="V1083" s="1073"/>
      <c r="W1083" s="1073"/>
    </row>
    <row r="1084" spans="1:23" s="1" customFormat="1" ht="27.25" customHeight="1">
      <c r="A1084" s="6396" t="s">
        <v>97</v>
      </c>
      <c r="B1084" s="6396"/>
      <c r="C1084" s="6396"/>
      <c r="D1084" s="6396"/>
      <c r="E1084" s="6396"/>
      <c r="F1084" s="6396"/>
      <c r="G1084" s="6396"/>
      <c r="H1084" s="1481"/>
      <c r="I1084" s="2920"/>
      <c r="K1084" s="1061"/>
      <c r="L1084" s="1061"/>
      <c r="M1084" s="3137"/>
      <c r="N1084" s="1073"/>
      <c r="O1084" s="1073"/>
      <c r="P1084" s="1073"/>
      <c r="Q1084" s="1073"/>
      <c r="R1084" s="1073"/>
      <c r="S1084" s="1073"/>
      <c r="T1084" s="1073"/>
      <c r="U1084" s="1073"/>
      <c r="V1084" s="1073"/>
      <c r="W1084" s="1073"/>
    </row>
    <row r="1085" spans="1:23" s="1" customFormat="1" ht="95.5" customHeight="1">
      <c r="A1085" s="6396" t="s">
        <v>27</v>
      </c>
      <c r="B1085" s="6396"/>
      <c r="C1085" s="6396"/>
      <c r="D1085" s="6396"/>
      <c r="E1085" s="6396"/>
      <c r="F1085" s="6396"/>
      <c r="G1085" s="6396"/>
      <c r="H1085" s="1481"/>
      <c r="I1085" s="1481"/>
      <c r="K1085" s="1061"/>
      <c r="L1085" s="1061"/>
      <c r="M1085" s="3137"/>
      <c r="N1085" s="1073"/>
      <c r="O1085" s="1073"/>
      <c r="P1085" s="1073"/>
      <c r="Q1085" s="1073"/>
      <c r="R1085" s="1073"/>
      <c r="S1085" s="1073"/>
      <c r="T1085" s="1073"/>
      <c r="U1085" s="1073"/>
      <c r="V1085" s="1073"/>
      <c r="W1085" s="1073"/>
    </row>
    <row r="1086" spans="1:23" s="1" customFormat="1" ht="13.5" customHeight="1">
      <c r="A1086" s="6396" t="s">
        <v>28</v>
      </c>
      <c r="B1086" s="6396"/>
      <c r="C1086" s="6396"/>
      <c r="D1086" s="6396"/>
      <c r="E1086" s="6396"/>
      <c r="F1086" s="6396"/>
      <c r="G1086" s="6396"/>
      <c r="H1086" s="1487"/>
      <c r="I1086" s="1487"/>
      <c r="K1086" s="1215"/>
      <c r="L1086" s="1215"/>
      <c r="M1086" s="2906"/>
      <c r="N1086" s="1073"/>
      <c r="O1086" s="1073"/>
      <c r="P1086" s="1073"/>
      <c r="Q1086" s="1073"/>
      <c r="R1086" s="1073"/>
      <c r="S1086" s="1073"/>
      <c r="T1086" s="1073"/>
      <c r="U1086" s="1073"/>
      <c r="V1086" s="1073"/>
      <c r="W1086" s="1073"/>
    </row>
    <row r="1087" spans="1:23" s="1" customFormat="1" ht="13.5" customHeight="1">
      <c r="A1087" s="6396" t="s">
        <v>29</v>
      </c>
      <c r="B1087" s="6396"/>
      <c r="C1087" s="6396"/>
      <c r="D1087" s="6396"/>
      <c r="E1087" s="6396"/>
      <c r="F1087" s="6396"/>
      <c r="G1087" s="6396"/>
      <c r="H1087" s="1487"/>
      <c r="I1087" s="1487"/>
      <c r="K1087" s="2969"/>
      <c r="L1087" s="3136"/>
      <c r="M1087" s="3137"/>
      <c r="N1087" s="1073"/>
      <c r="O1087" s="1073"/>
      <c r="P1087" s="1073"/>
      <c r="Q1087" s="1073"/>
      <c r="R1087" s="1073"/>
      <c r="S1087" s="1073"/>
      <c r="T1087" s="1073"/>
      <c r="U1087" s="1073"/>
      <c r="V1087" s="1073"/>
      <c r="W1087" s="1073"/>
    </row>
    <row r="1088" spans="1:23">
      <c r="B1088" s="2952"/>
      <c r="I1088" s="3153"/>
      <c r="L1088" s="1061"/>
      <c r="M1088" s="3137"/>
    </row>
    <row r="1089" spans="1:42">
      <c r="B1089" s="2952"/>
      <c r="I1089" s="3153"/>
      <c r="L1089" s="1061"/>
      <c r="M1089" s="3137"/>
    </row>
    <row r="1090" spans="1:42">
      <c r="B1090" s="2952"/>
      <c r="I1090" s="3153"/>
      <c r="L1090" s="1215"/>
    </row>
    <row r="1091" spans="1:42">
      <c r="B1091" s="3138"/>
      <c r="I1091" s="3153"/>
      <c r="L1091" s="3136"/>
      <c r="M1091" s="3137"/>
    </row>
    <row r="1092" spans="1:42">
      <c r="B1092" s="3138"/>
      <c r="I1092" s="3153"/>
      <c r="L1092" s="1061"/>
      <c r="M1092" s="3137"/>
    </row>
    <row r="1093" spans="1:42">
      <c r="B1093" s="3139"/>
      <c r="I1093" s="3153"/>
      <c r="L1093" s="1074"/>
      <c r="M1093" s="3137"/>
    </row>
    <row r="1094" spans="1:42" s="2969" customFormat="1" ht="13.5" customHeight="1">
      <c r="A1094" s="2964"/>
      <c r="B1094" s="2965"/>
      <c r="C1094" s="2965"/>
      <c r="D1094" s="2965"/>
      <c r="E1094" s="2965"/>
      <c r="F1094" s="3028"/>
      <c r="G1094" s="1214"/>
      <c r="H1094" s="2267"/>
      <c r="I1094" s="1708"/>
      <c r="J1094" s="2983"/>
      <c r="K1094" s="3154"/>
      <c r="L1094" s="1061"/>
      <c r="M1094" s="2990"/>
      <c r="N1094" s="2990"/>
      <c r="O1094" s="2990"/>
      <c r="P1094" s="2986"/>
      <c r="T1094" s="2989"/>
    </row>
    <row r="1095" spans="1:42" s="2969" customFormat="1" ht="13.5" customHeight="1">
      <c r="A1095" s="2964"/>
      <c r="B1095" s="2965"/>
      <c r="C1095" s="2965"/>
      <c r="D1095" s="2979"/>
      <c r="E1095" s="2965"/>
      <c r="F1095" s="3016"/>
      <c r="G1095" s="2967"/>
      <c r="H1095" s="2967"/>
      <c r="I1095" s="2982"/>
      <c r="J1095" s="2983"/>
      <c r="K1095" s="3014"/>
      <c r="L1095" s="1061"/>
      <c r="M1095" s="2990"/>
      <c r="N1095" s="2990"/>
      <c r="O1095" s="2990"/>
      <c r="P1095" s="2986"/>
      <c r="T1095" s="2989"/>
    </row>
    <row r="1096" spans="1:42" s="2969" customFormat="1" ht="27.25" customHeight="1">
      <c r="A1096" s="2976"/>
      <c r="B1096" s="2977"/>
      <c r="C1096" s="2978"/>
      <c r="D1096" s="2979"/>
      <c r="E1096" s="2965"/>
      <c r="F1096" s="2980"/>
      <c r="G1096" s="3017"/>
      <c r="H1096" s="2981"/>
      <c r="I1096" s="2982"/>
      <c r="J1096" s="3021"/>
      <c r="K1096" s="3019"/>
      <c r="L1096" s="2985"/>
      <c r="M1096" s="2985"/>
      <c r="N1096" s="1215"/>
      <c r="O1096" s="1215"/>
      <c r="P1096" s="2986"/>
      <c r="Q1096" s="2987"/>
      <c r="R1096" s="2988"/>
      <c r="T1096" s="2989"/>
      <c r="U1096" s="2991"/>
      <c r="V1096" s="2992"/>
      <c r="W1096" s="2992"/>
      <c r="X1096" s="2986"/>
      <c r="Y1096" s="1215"/>
    </row>
    <row r="1097" spans="1:42" s="1215" customFormat="1" ht="27.25" customHeight="1">
      <c r="A1097" s="2993"/>
      <c r="B1097" s="2994"/>
      <c r="C1097" s="1257"/>
      <c r="D1097" s="1230"/>
      <c r="E1097" s="1257"/>
      <c r="F1097" s="1244"/>
      <c r="G1097" s="3155"/>
      <c r="H1097" s="2316"/>
      <c r="I1097" s="1259"/>
      <c r="J1097" s="2983"/>
      <c r="K1097" s="2998"/>
      <c r="L1097" s="1061"/>
      <c r="M1097" s="2990"/>
      <c r="N1097" s="2990"/>
      <c r="O1097" s="2990"/>
      <c r="P1097" s="2986"/>
      <c r="Q1097" s="2969"/>
      <c r="R1097" s="2969"/>
      <c r="T1097" s="2989"/>
      <c r="U1097" s="2935"/>
      <c r="W1097" s="2999"/>
      <c r="X1097" s="3000"/>
      <c r="Y1097" s="3001"/>
      <c r="Z1097" s="1601"/>
      <c r="AA1097" s="1601"/>
      <c r="AB1097" s="1601"/>
      <c r="AC1097" s="1601"/>
      <c r="AD1097" s="1601"/>
    </row>
    <row r="1098" spans="1:42" s="1215" customFormat="1" ht="27.25" customHeight="1">
      <c r="A1098" s="2993"/>
      <c r="B1098" s="2994"/>
      <c r="C1098" s="1257"/>
      <c r="D1098" s="1230"/>
      <c r="E1098" s="1257"/>
      <c r="F1098" s="1244"/>
      <c r="G1098" s="3155"/>
      <c r="H1098" s="2316"/>
      <c r="I1098" s="1259"/>
      <c r="J1098" s="2983"/>
      <c r="K1098" s="2998"/>
      <c r="L1098" s="1601"/>
      <c r="M1098" s="1601"/>
      <c r="N1098" s="1601"/>
      <c r="O1098" s="1601"/>
      <c r="P1098" s="1601"/>
      <c r="Q1098" s="1601"/>
      <c r="R1098" s="3002"/>
      <c r="T1098" s="2989"/>
      <c r="U1098" s="2935"/>
      <c r="W1098" s="2999"/>
      <c r="X1098" s="3000"/>
      <c r="Y1098" s="3001"/>
      <c r="Z1098" s="1601"/>
      <c r="AA1098" s="1601"/>
      <c r="AB1098" s="1601"/>
      <c r="AC1098" s="1601"/>
      <c r="AD1098" s="1601"/>
    </row>
    <row r="1099" spans="1:42" s="1215" customFormat="1" ht="27.25" customHeight="1">
      <c r="A1099" s="2993"/>
      <c r="B1099" s="2994"/>
      <c r="C1099" s="1257"/>
      <c r="D1099" s="1230"/>
      <c r="E1099" s="1257"/>
      <c r="F1099" s="1244"/>
      <c r="G1099" s="3155"/>
      <c r="H1099" s="2316"/>
      <c r="I1099" s="1259"/>
      <c r="J1099" s="2983"/>
      <c r="K1099" s="2998"/>
      <c r="L1099" s="2985"/>
      <c r="M1099" s="2985"/>
      <c r="P1099" s="2986"/>
      <c r="Q1099" s="2987"/>
      <c r="R1099" s="2988"/>
      <c r="T1099" s="2989"/>
      <c r="U1099" s="2935"/>
      <c r="W1099" s="2999"/>
      <c r="X1099" s="3000"/>
      <c r="Y1099" s="3001"/>
      <c r="Z1099" s="1601"/>
      <c r="AA1099" s="1601"/>
      <c r="AB1099" s="1601"/>
      <c r="AC1099" s="1601"/>
      <c r="AD1099" s="1601"/>
    </row>
    <row r="1100" spans="1:42" s="1215" customFormat="1" ht="27.25" customHeight="1">
      <c r="A1100" s="2993"/>
      <c r="B1100" s="2994"/>
      <c r="C1100" s="3003"/>
      <c r="D1100" s="1557"/>
      <c r="E1100" s="3003"/>
      <c r="F1100" s="3004"/>
      <c r="G1100" s="3009"/>
      <c r="H1100" s="3156"/>
      <c r="I1100" s="3011"/>
      <c r="J1100" s="2983"/>
      <c r="K1100" s="3005"/>
      <c r="T1100" s="2989"/>
      <c r="AA1100" s="1601"/>
      <c r="AB1100" s="1601"/>
      <c r="AC1100" s="1601"/>
      <c r="AD1100" s="1601"/>
    </row>
    <row r="1101" spans="1:42" s="1215" customFormat="1" ht="27.25" customHeight="1">
      <c r="A1101" s="3007"/>
      <c r="B1101" s="3008"/>
      <c r="C1101" s="3003"/>
      <c r="D1101" s="1230"/>
      <c r="E1101" s="3003"/>
      <c r="F1101" s="3004"/>
      <c r="G1101" s="3009"/>
      <c r="H1101" s="3010"/>
      <c r="I1101" s="3023"/>
      <c r="J1101" s="1056"/>
      <c r="K1101" s="3005"/>
      <c r="L1101" s="1"/>
      <c r="M1101" s="1"/>
      <c r="N1101" s="1"/>
      <c r="P1101" s="1"/>
      <c r="Q1101" s="1"/>
      <c r="R1101" s="967"/>
      <c r="S1101" s="1057"/>
      <c r="T1101" s="1"/>
      <c r="U1101" s="1"/>
      <c r="V1101" s="1"/>
      <c r="W1101" s="1"/>
      <c r="AA1101" s="1"/>
      <c r="AB1101" s="1058"/>
      <c r="AC1101" s="1"/>
      <c r="AD1101" s="1059"/>
      <c r="AE1101" s="1"/>
      <c r="AF1101" s="2941"/>
      <c r="AG1101" s="2941"/>
      <c r="AH1101" s="1060"/>
      <c r="AI1101" s="2941"/>
      <c r="AJ1101" s="2941"/>
      <c r="AK1101" s="2941"/>
      <c r="AL1101" s="3012"/>
      <c r="AM1101" s="2941"/>
      <c r="AN1101" s="2941"/>
      <c r="AO1101" s="2941"/>
      <c r="AP1101" s="3012"/>
    </row>
    <row r="1102" spans="1:42" ht="13.5" customHeight="1">
      <c r="A1102" s="1541"/>
      <c r="B1102" s="2917"/>
      <c r="C1102" s="2917"/>
      <c r="D1102" s="2970"/>
      <c r="E1102" s="2917"/>
      <c r="F1102" s="2971"/>
      <c r="G1102" s="1570"/>
      <c r="H1102" s="1570"/>
      <c r="I1102" s="3020"/>
      <c r="J1102" s="1059"/>
      <c r="K1102" s="2920"/>
      <c r="L1102" s="2973"/>
      <c r="M1102" s="3157"/>
      <c r="N1102" s="3157"/>
      <c r="O1102" s="2974"/>
      <c r="P1102" s="2974"/>
      <c r="Q1102" s="2974"/>
      <c r="R1102" s="2974"/>
      <c r="S1102" s="2974"/>
      <c r="T1102" s="2974"/>
      <c r="U1102" s="2974"/>
      <c r="V1102" s="1"/>
      <c r="W1102" s="2974"/>
      <c r="X1102" s="2941"/>
      <c r="Y1102" s="2941"/>
      <c r="Z1102" s="2062"/>
    </row>
    <row r="1103" spans="1:42" s="2969" customFormat="1" ht="27.25" customHeight="1">
      <c r="A1103" s="2976"/>
      <c r="B1103" s="2977"/>
      <c r="C1103" s="2978"/>
      <c r="D1103" s="2979"/>
      <c r="E1103" s="2965"/>
      <c r="F1103" s="3016"/>
      <c r="G1103" s="2981"/>
      <c r="H1103" s="2981"/>
      <c r="I1103" s="2982"/>
      <c r="J1103" s="3021"/>
      <c r="K1103" s="2984"/>
      <c r="L1103" s="2985"/>
      <c r="M1103" s="2985"/>
      <c r="N1103" s="1215"/>
      <c r="O1103" s="1215"/>
      <c r="P1103" s="2986"/>
      <c r="Q1103" s="2987"/>
      <c r="R1103" s="2988"/>
      <c r="S1103" s="2989"/>
      <c r="T1103" s="2990"/>
      <c r="U1103" s="2991"/>
      <c r="V1103" s="2992"/>
      <c r="W1103" s="2992"/>
      <c r="X1103" s="2986"/>
      <c r="Y1103" s="1215"/>
    </row>
    <row r="1104" spans="1:42">
      <c r="B1104" s="3138"/>
      <c r="I1104" s="3153"/>
      <c r="L1104" s="1215"/>
    </row>
    <row r="1105" spans="1:42" s="2969" customFormat="1" ht="27.25" customHeight="1">
      <c r="A1105" s="2964"/>
      <c r="B1105" s="2965"/>
      <c r="C1105" s="2965"/>
      <c r="D1105" s="2965"/>
      <c r="E1105" s="2965"/>
      <c r="F1105" s="3028"/>
      <c r="G1105" s="1214"/>
      <c r="H1105" s="2267"/>
      <c r="I1105" s="3013"/>
      <c r="J1105" s="3021"/>
      <c r="K1105" s="3154"/>
    </row>
    <row r="1106" spans="1:42" s="2969" customFormat="1" ht="13.5" customHeight="1">
      <c r="A1106" s="2964"/>
      <c r="B1106" s="2965"/>
      <c r="C1106" s="2965"/>
      <c r="D1106" s="2979"/>
      <c r="E1106" s="2965"/>
      <c r="F1106" s="2966"/>
      <c r="G1106" s="2967"/>
      <c r="H1106" s="2967"/>
      <c r="I1106" s="3013"/>
      <c r="J1106" s="2983"/>
      <c r="K1106" s="3014"/>
      <c r="L1106" s="1061"/>
      <c r="M1106" s="2990"/>
      <c r="N1106" s="2990"/>
      <c r="O1106" s="2990"/>
      <c r="P1106" s="2986"/>
      <c r="S1106" s="2989"/>
    </row>
    <row r="1107" spans="1:42" s="2969" customFormat="1" ht="27.25" customHeight="1">
      <c r="A1107" s="2976"/>
      <c r="B1107" s="2977"/>
      <c r="C1107" s="2978"/>
      <c r="D1107" s="2979"/>
      <c r="E1107" s="2965"/>
      <c r="F1107" s="2980"/>
      <c r="G1107" s="2981"/>
      <c r="H1107" s="2981"/>
      <c r="I1107" s="3158"/>
      <c r="J1107" s="2983"/>
      <c r="K1107" s="2984"/>
      <c r="L1107" s="2985"/>
      <c r="M1107" s="2985"/>
      <c r="N1107" s="1215"/>
      <c r="O1107" s="1215"/>
      <c r="P1107" s="2986"/>
      <c r="Q1107" s="2987"/>
      <c r="R1107" s="2988"/>
      <c r="S1107" s="2989"/>
      <c r="T1107" s="2990"/>
      <c r="U1107" s="2991"/>
      <c r="V1107" s="2992"/>
      <c r="W1107" s="2992"/>
      <c r="X1107" s="2986"/>
      <c r="Y1107" s="1215"/>
    </row>
    <row r="1108" spans="1:42" s="1215" customFormat="1" ht="27.25" customHeight="1">
      <c r="A1108" s="2993"/>
      <c r="B1108" s="2994"/>
      <c r="C1108" s="1257"/>
      <c r="D1108" s="1257"/>
      <c r="E1108" s="1257"/>
      <c r="F1108" s="1244"/>
      <c r="G1108" s="3155"/>
      <c r="H1108" s="2316"/>
      <c r="I1108" s="1259"/>
      <c r="J1108" s="2983"/>
      <c r="K1108" s="2998"/>
      <c r="L1108" s="1061"/>
      <c r="M1108" s="2990"/>
      <c r="N1108" s="2990"/>
      <c r="O1108" s="2990"/>
      <c r="P1108" s="2986"/>
      <c r="Q1108" s="2969"/>
      <c r="R1108" s="2969"/>
      <c r="S1108" s="2989"/>
      <c r="T1108" s="1188"/>
      <c r="U1108" s="2935"/>
      <c r="W1108" s="2999"/>
      <c r="X1108" s="3000"/>
      <c r="Y1108" s="3001"/>
      <c r="Z1108" s="1601"/>
      <c r="AA1108" s="1601"/>
      <c r="AB1108" s="1601"/>
      <c r="AC1108" s="1601"/>
      <c r="AD1108" s="1601"/>
    </row>
    <row r="1109" spans="1:42" s="1215" customFormat="1" ht="27.25" customHeight="1">
      <c r="A1109" s="2993"/>
      <c r="B1109" s="2994"/>
      <c r="C1109" s="1257"/>
      <c r="D1109" s="1230"/>
      <c r="E1109" s="1257"/>
      <c r="F1109" s="1244"/>
      <c r="G1109" s="3155"/>
      <c r="H1109" s="2316"/>
      <c r="I1109" s="1259"/>
      <c r="J1109" s="2983"/>
      <c r="K1109" s="2998"/>
      <c r="L1109" s="1601"/>
      <c r="M1109" s="1601"/>
      <c r="N1109" s="1601"/>
      <c r="O1109" s="1601"/>
      <c r="P1109" s="1601"/>
      <c r="Q1109" s="1601"/>
      <c r="R1109" s="3002"/>
      <c r="S1109" s="2989"/>
      <c r="T1109" s="1188"/>
      <c r="U1109" s="2935"/>
      <c r="W1109" s="2999"/>
      <c r="X1109" s="3000"/>
      <c r="Y1109" s="3001"/>
      <c r="Z1109" s="1601"/>
      <c r="AA1109" s="1601"/>
      <c r="AB1109" s="1601"/>
      <c r="AC1109" s="1601"/>
      <c r="AD1109" s="1601"/>
    </row>
    <row r="1110" spans="1:42" s="1215" customFormat="1" ht="27.25" customHeight="1">
      <c r="A1110" s="2993"/>
      <c r="B1110" s="2994"/>
      <c r="C1110" s="1257"/>
      <c r="D1110" s="1230"/>
      <c r="E1110" s="1257"/>
      <c r="F1110" s="1244"/>
      <c r="G1110" s="3155"/>
      <c r="H1110" s="2316"/>
      <c r="I1110" s="1259"/>
      <c r="J1110" s="2983"/>
      <c r="K1110" s="2998"/>
      <c r="L1110" s="2985"/>
      <c r="M1110" s="2985"/>
      <c r="P1110" s="2986"/>
      <c r="Q1110" s="2987"/>
      <c r="R1110" s="2988"/>
      <c r="S1110" s="2989"/>
      <c r="T1110" s="2989"/>
      <c r="U1110" s="2935"/>
      <c r="W1110" s="2999"/>
      <c r="X1110" s="3000"/>
      <c r="Y1110" s="3001"/>
      <c r="Z1110" s="1601"/>
      <c r="AA1110" s="1601"/>
      <c r="AB1110" s="1601"/>
      <c r="AC1110" s="1601"/>
      <c r="AD1110" s="1601"/>
    </row>
    <row r="1111" spans="1:42" s="1215" customFormat="1" ht="27.25" customHeight="1">
      <c r="A1111" s="2993"/>
      <c r="B1111" s="2994"/>
      <c r="C1111" s="3003"/>
      <c r="D1111" s="3003"/>
      <c r="E1111" s="3003"/>
      <c r="F1111" s="3004"/>
      <c r="G1111" s="3009"/>
      <c r="H1111" s="3156"/>
      <c r="I1111" s="3011"/>
      <c r="J1111" s="2983"/>
      <c r="K1111" s="3005"/>
      <c r="S1111" s="2989"/>
      <c r="AA1111" s="1601"/>
      <c r="AB1111" s="1601"/>
      <c r="AC1111" s="1601"/>
      <c r="AD1111" s="1601"/>
    </row>
    <row r="1112" spans="1:42" s="1215" customFormat="1" ht="40.549999999999997" customHeight="1">
      <c r="A1112" s="3007"/>
      <c r="B1112" s="3008"/>
      <c r="C1112" s="3003"/>
      <c r="D1112" s="1230"/>
      <c r="E1112" s="3003"/>
      <c r="F1112" s="3004"/>
      <c r="G1112" s="3009"/>
      <c r="H1112" s="3010"/>
      <c r="I1112" s="3011"/>
      <c r="J1112" s="1056"/>
      <c r="K1112" s="3005"/>
      <c r="L1112" s="1"/>
      <c r="M1112" s="1"/>
      <c r="N1112" s="1"/>
      <c r="P1112" s="1"/>
      <c r="Q1112" s="1"/>
      <c r="R1112" s="967"/>
      <c r="S1112" s="1057"/>
      <c r="T1112" s="1"/>
      <c r="U1112" s="1"/>
      <c r="V1112" s="1"/>
      <c r="W1112" s="1"/>
      <c r="AA1112" s="1"/>
      <c r="AB1112" s="1058"/>
      <c r="AC1112" s="1"/>
      <c r="AD1112" s="1059"/>
      <c r="AE1112" s="1"/>
      <c r="AF1112" s="2941"/>
      <c r="AG1112" s="2941"/>
      <c r="AH1112" s="1060"/>
      <c r="AI1112" s="2941"/>
      <c r="AJ1112" s="2941"/>
      <c r="AK1112" s="2941"/>
      <c r="AL1112" s="3012"/>
      <c r="AM1112" s="2941"/>
      <c r="AN1112" s="2941"/>
      <c r="AO1112" s="2941"/>
      <c r="AP1112" s="3012"/>
    </row>
    <row r="1113" spans="1:42" ht="13.5" customHeight="1">
      <c r="A1113" s="1541"/>
      <c r="B1113" s="2917"/>
      <c r="C1113" s="2917"/>
      <c r="D1113" s="2970"/>
      <c r="E1113" s="2917"/>
      <c r="F1113" s="2971"/>
      <c r="G1113" s="1570"/>
      <c r="H1113" s="1570"/>
      <c r="I1113" s="2972"/>
      <c r="J1113" s="1059"/>
      <c r="K1113" s="2920"/>
      <c r="L1113" s="2973"/>
      <c r="M1113" s="2973"/>
      <c r="N1113" s="2973"/>
      <c r="O1113" s="2974"/>
      <c r="P1113" s="2974"/>
      <c r="Q1113" s="2974"/>
      <c r="R1113" s="2974"/>
      <c r="S1113" s="2974"/>
      <c r="T1113" s="2974"/>
      <c r="U1113" s="2974"/>
      <c r="V1113" s="1"/>
      <c r="W1113" s="2974"/>
      <c r="X1113" s="2941"/>
      <c r="Y1113" s="2941"/>
      <c r="Z1113" s="2062"/>
    </row>
    <row r="1114" spans="1:42" s="2969" customFormat="1" ht="27.25" customHeight="1">
      <c r="A1114" s="2976"/>
      <c r="B1114" s="2977"/>
      <c r="C1114" s="2978"/>
      <c r="D1114" s="2979"/>
      <c r="E1114" s="2965"/>
      <c r="F1114" s="2981"/>
      <c r="G1114" s="2981"/>
      <c r="H1114" s="2981"/>
      <c r="I1114" s="3006"/>
      <c r="K1114" s="2984"/>
      <c r="T1114" s="2990"/>
      <c r="U1114" s="2991"/>
      <c r="V1114" s="2992"/>
      <c r="W1114" s="2992"/>
      <c r="X1114" s="2986"/>
      <c r="Y1114" s="1215"/>
    </row>
    <row r="1115" spans="1:42">
      <c r="B1115" s="3139"/>
      <c r="I1115" s="3159"/>
    </row>
    <row r="1116" spans="1:42">
      <c r="B1116" s="3139"/>
      <c r="I1116" s="3159"/>
    </row>
    <row r="1117" spans="1:42" s="1215" customFormat="1" ht="27.25" customHeight="1">
      <c r="A1117" s="3027"/>
      <c r="B1117" s="2922"/>
      <c r="C1117" s="2922"/>
      <c r="D1117" s="1212"/>
      <c r="E1117" s="1212"/>
      <c r="F1117" s="3028"/>
      <c r="G1117" s="1570"/>
      <c r="H1117" s="2267"/>
      <c r="I1117" s="2928"/>
      <c r="J1117" s="3041"/>
      <c r="K1117" s="2920"/>
      <c r="L1117" s="1075"/>
      <c r="M1117" s="138"/>
      <c r="N1117" s="1064"/>
      <c r="O1117" s="138"/>
      <c r="P1117" s="1064"/>
    </row>
    <row r="1118" spans="1:42" s="1215" customFormat="1" ht="13.5" customHeight="1">
      <c r="A1118" s="3027"/>
      <c r="B1118" s="2922"/>
      <c r="C1118" s="2922"/>
      <c r="D1118" s="1230"/>
      <c r="E1118" s="3030"/>
      <c r="F1118" s="3160"/>
      <c r="G1118" s="3032"/>
      <c r="H1118" s="3032"/>
      <c r="I1118" s="2928"/>
      <c r="J1118" s="3041"/>
      <c r="K1118" s="2915"/>
      <c r="M1118" s="3035"/>
      <c r="N1118" s="1064"/>
    </row>
    <row r="1119" spans="1:42" s="1215" customFormat="1" ht="13.5" customHeight="1">
      <c r="A1119" s="3036"/>
      <c r="B1119" s="3037"/>
      <c r="C1119" s="3030"/>
      <c r="D1119" s="2006"/>
      <c r="E1119" s="2006"/>
      <c r="F1119" s="2533"/>
      <c r="G1119" s="3031"/>
      <c r="H1119" s="3032"/>
      <c r="I1119" s="2928"/>
      <c r="J1119" s="3041"/>
      <c r="K1119" s="3033"/>
      <c r="M1119" s="3035"/>
    </row>
    <row r="1120" spans="1:42" s="1215" customFormat="1" ht="13.5" customHeight="1">
      <c r="A1120" s="3036"/>
      <c r="B1120" s="3037"/>
      <c r="C1120" s="3030"/>
      <c r="D1120" s="1230"/>
      <c r="E1120" s="2922"/>
      <c r="F1120" s="3031"/>
      <c r="G1120" s="3031"/>
      <c r="H1120" s="3032"/>
      <c r="I1120" s="3039"/>
      <c r="J1120" s="3041"/>
      <c r="K1120" s="3033"/>
      <c r="L1120" s="3161"/>
    </row>
    <row r="1121" spans="1:122" s="1073" customFormat="1">
      <c r="A1121" s="1904"/>
      <c r="B1121" s="3138"/>
      <c r="C1121" s="1904"/>
      <c r="D1121" s="1904"/>
      <c r="E1121" s="1904"/>
      <c r="F1121" s="1904"/>
      <c r="G1121" s="1904"/>
      <c r="H1121" s="1904"/>
      <c r="I1121" s="3153"/>
      <c r="J1121" s="1904"/>
      <c r="K1121" s="1904"/>
      <c r="L1121" s="1904"/>
      <c r="M1121" s="2906"/>
      <c r="X1121" s="1904"/>
      <c r="Y1121" s="1904"/>
      <c r="Z1121" s="1904"/>
      <c r="AA1121" s="1904"/>
      <c r="AB1121" s="1904"/>
      <c r="AC1121" s="1904"/>
      <c r="AD1121" s="1904"/>
      <c r="AE1121" s="1904"/>
      <c r="AF1121" s="1904"/>
      <c r="AG1121" s="1904"/>
      <c r="AH1121" s="1904"/>
      <c r="AI1121" s="1904"/>
      <c r="AJ1121" s="1904"/>
      <c r="AK1121" s="1904"/>
      <c r="AL1121" s="1904"/>
      <c r="AM1121" s="1904"/>
      <c r="AN1121" s="1904"/>
      <c r="AO1121" s="1904"/>
      <c r="AP1121" s="1904"/>
      <c r="AQ1121" s="1904"/>
      <c r="AR1121" s="1904"/>
      <c r="AS1121" s="1904"/>
      <c r="AT1121" s="1904"/>
      <c r="AU1121" s="1904"/>
      <c r="AV1121" s="1904"/>
      <c r="AW1121" s="1904"/>
      <c r="AX1121" s="1904"/>
      <c r="AY1121" s="1904"/>
      <c r="AZ1121" s="1904"/>
      <c r="BA1121" s="1904"/>
      <c r="BB1121" s="1904"/>
      <c r="BC1121" s="1904"/>
      <c r="BD1121" s="1904"/>
      <c r="BE1121" s="1904"/>
      <c r="BF1121" s="1904"/>
      <c r="BG1121" s="1904"/>
      <c r="BH1121" s="1904"/>
      <c r="BI1121" s="1904"/>
      <c r="BJ1121" s="1904"/>
      <c r="BK1121" s="1904"/>
      <c r="BL1121" s="1904"/>
      <c r="BM1121" s="1904"/>
      <c r="BN1121" s="1904"/>
      <c r="BO1121" s="1904"/>
      <c r="BP1121" s="1904"/>
      <c r="BQ1121" s="1904"/>
      <c r="BR1121" s="1904"/>
      <c r="BS1121" s="1904"/>
      <c r="BT1121" s="1904"/>
      <c r="BU1121" s="1904"/>
      <c r="BV1121" s="1904"/>
      <c r="BW1121" s="1904"/>
      <c r="BX1121" s="1904"/>
      <c r="BY1121" s="1904"/>
      <c r="BZ1121" s="1904"/>
      <c r="CA1121" s="1904"/>
      <c r="CB1121" s="1904"/>
      <c r="CC1121" s="1904"/>
      <c r="CD1121" s="1904"/>
      <c r="CE1121" s="1904"/>
      <c r="CF1121" s="1904"/>
      <c r="CG1121" s="1904"/>
      <c r="CH1121" s="1904"/>
      <c r="CI1121" s="1904"/>
      <c r="CJ1121" s="1904"/>
      <c r="CK1121" s="1904"/>
      <c r="CL1121" s="1904"/>
      <c r="CM1121" s="1904"/>
      <c r="CN1121" s="1904"/>
      <c r="CO1121" s="1904"/>
      <c r="CP1121" s="1904"/>
      <c r="CQ1121" s="1904"/>
      <c r="CR1121" s="1904"/>
      <c r="CS1121" s="1904"/>
      <c r="CT1121" s="1904"/>
      <c r="CU1121" s="1904"/>
      <c r="CV1121" s="1904"/>
      <c r="CW1121" s="1904"/>
      <c r="CX1121" s="1904"/>
      <c r="CY1121" s="1904"/>
      <c r="CZ1121" s="1904"/>
      <c r="DA1121" s="1904"/>
      <c r="DB1121" s="1904"/>
      <c r="DC1121" s="1904"/>
      <c r="DD1121" s="1904"/>
      <c r="DE1121" s="1904"/>
      <c r="DF1121" s="1904"/>
      <c r="DG1121" s="1904"/>
      <c r="DH1121" s="1904"/>
      <c r="DI1121" s="1904"/>
      <c r="DJ1121" s="1904"/>
      <c r="DK1121" s="1904"/>
      <c r="DL1121" s="1904"/>
      <c r="DM1121" s="1904"/>
      <c r="DN1121" s="1904"/>
      <c r="DO1121" s="1904"/>
      <c r="DP1121" s="1904"/>
      <c r="DQ1121" s="1904"/>
      <c r="DR1121" s="1904"/>
    </row>
    <row r="1122" spans="1:122" s="1073" customFormat="1">
      <c r="A1122" s="1904"/>
      <c r="B1122" s="3138"/>
      <c r="C1122" s="1904"/>
      <c r="D1122" s="1904"/>
      <c r="E1122" s="1904"/>
      <c r="F1122" s="1904"/>
      <c r="G1122" s="1904"/>
      <c r="H1122" s="1904"/>
      <c r="I1122" s="3153"/>
      <c r="J1122" s="1904"/>
      <c r="K1122" s="1904"/>
      <c r="L1122" s="1904"/>
      <c r="M1122" s="2906"/>
      <c r="X1122" s="1904"/>
      <c r="Y1122" s="1904"/>
      <c r="Z1122" s="1904"/>
      <c r="AA1122" s="1904"/>
      <c r="AB1122" s="1904"/>
      <c r="AC1122" s="1904"/>
      <c r="AD1122" s="1904"/>
      <c r="AE1122" s="1904"/>
      <c r="AF1122" s="1904"/>
      <c r="AG1122" s="1904"/>
      <c r="AH1122" s="1904"/>
      <c r="AI1122" s="1904"/>
      <c r="AJ1122" s="1904"/>
      <c r="AK1122" s="1904"/>
      <c r="AL1122" s="1904"/>
      <c r="AM1122" s="1904"/>
      <c r="AN1122" s="1904"/>
      <c r="AO1122" s="1904"/>
      <c r="AP1122" s="1904"/>
      <c r="AQ1122" s="1904"/>
      <c r="AR1122" s="1904"/>
      <c r="AS1122" s="1904"/>
      <c r="AT1122" s="1904"/>
      <c r="AU1122" s="1904"/>
      <c r="AV1122" s="1904"/>
      <c r="AW1122" s="1904"/>
      <c r="AX1122" s="1904"/>
      <c r="AY1122" s="1904"/>
      <c r="AZ1122" s="1904"/>
      <c r="BA1122" s="1904"/>
      <c r="BB1122" s="1904"/>
      <c r="BC1122" s="1904"/>
      <c r="BD1122" s="1904"/>
      <c r="BE1122" s="1904"/>
      <c r="BF1122" s="1904"/>
      <c r="BG1122" s="1904"/>
      <c r="BH1122" s="1904"/>
      <c r="BI1122" s="1904"/>
      <c r="BJ1122" s="1904"/>
      <c r="BK1122" s="1904"/>
      <c r="BL1122" s="1904"/>
      <c r="BM1122" s="1904"/>
      <c r="BN1122" s="1904"/>
      <c r="BO1122" s="1904"/>
      <c r="BP1122" s="1904"/>
      <c r="BQ1122" s="1904"/>
      <c r="BR1122" s="1904"/>
      <c r="BS1122" s="1904"/>
      <c r="BT1122" s="1904"/>
      <c r="BU1122" s="1904"/>
      <c r="BV1122" s="1904"/>
      <c r="BW1122" s="1904"/>
      <c r="BX1122" s="1904"/>
      <c r="BY1122" s="1904"/>
      <c r="BZ1122" s="1904"/>
      <c r="CA1122" s="1904"/>
      <c r="CB1122" s="1904"/>
      <c r="CC1122" s="1904"/>
      <c r="CD1122" s="1904"/>
      <c r="CE1122" s="1904"/>
      <c r="CF1122" s="1904"/>
      <c r="CG1122" s="1904"/>
      <c r="CH1122" s="1904"/>
      <c r="CI1122" s="1904"/>
      <c r="CJ1122" s="1904"/>
      <c r="CK1122" s="1904"/>
      <c r="CL1122" s="1904"/>
      <c r="CM1122" s="1904"/>
      <c r="CN1122" s="1904"/>
      <c r="CO1122" s="1904"/>
      <c r="CP1122" s="1904"/>
      <c r="CQ1122" s="1904"/>
      <c r="CR1122" s="1904"/>
      <c r="CS1122" s="1904"/>
      <c r="CT1122" s="1904"/>
      <c r="CU1122" s="1904"/>
      <c r="CV1122" s="1904"/>
      <c r="CW1122" s="1904"/>
      <c r="CX1122" s="1904"/>
      <c r="CY1122" s="1904"/>
      <c r="CZ1122" s="1904"/>
      <c r="DA1122" s="1904"/>
      <c r="DB1122" s="1904"/>
      <c r="DC1122" s="1904"/>
      <c r="DD1122" s="1904"/>
      <c r="DE1122" s="1904"/>
      <c r="DF1122" s="1904"/>
      <c r="DG1122" s="1904"/>
      <c r="DH1122" s="1904"/>
      <c r="DI1122" s="1904"/>
      <c r="DJ1122" s="1904"/>
      <c r="DK1122" s="1904"/>
      <c r="DL1122" s="1904"/>
      <c r="DM1122" s="1904"/>
      <c r="DN1122" s="1904"/>
      <c r="DO1122" s="1904"/>
      <c r="DP1122" s="1904"/>
      <c r="DQ1122" s="1904"/>
      <c r="DR1122" s="1904"/>
    </row>
    <row r="1123" spans="1:122" s="1073" customFormat="1">
      <c r="A1123" s="1904"/>
      <c r="B1123" s="3139"/>
      <c r="C1123" s="1904"/>
      <c r="D1123" s="1904"/>
      <c r="E1123" s="1904"/>
      <c r="F1123" s="1904"/>
      <c r="G1123" s="1904"/>
      <c r="H1123" s="1904"/>
      <c r="I1123" s="3153"/>
      <c r="J1123" s="1904"/>
      <c r="K1123" s="1904"/>
      <c r="L1123" s="1904"/>
      <c r="M1123" s="2906"/>
      <c r="X1123" s="1904"/>
      <c r="Y1123" s="1904"/>
      <c r="Z1123" s="1904"/>
      <c r="AA1123" s="1904"/>
      <c r="AB1123" s="1904"/>
      <c r="AC1123" s="1904"/>
      <c r="AD1123" s="1904"/>
      <c r="AE1123" s="1904"/>
      <c r="AF1123" s="1904"/>
      <c r="AG1123" s="1904"/>
      <c r="AH1123" s="1904"/>
      <c r="AI1123" s="1904"/>
      <c r="AJ1123" s="1904"/>
      <c r="AK1123" s="1904"/>
      <c r="AL1123" s="1904"/>
      <c r="AM1123" s="1904"/>
      <c r="AN1123" s="1904"/>
      <c r="AO1123" s="1904"/>
      <c r="AP1123" s="1904"/>
      <c r="AQ1123" s="1904"/>
      <c r="AR1123" s="1904"/>
      <c r="AS1123" s="1904"/>
      <c r="AT1123" s="1904"/>
      <c r="AU1123" s="1904"/>
      <c r="AV1123" s="1904"/>
      <c r="AW1123" s="1904"/>
      <c r="AX1123" s="1904"/>
      <c r="AY1123" s="1904"/>
      <c r="AZ1123" s="1904"/>
      <c r="BA1123" s="1904"/>
      <c r="BB1123" s="1904"/>
      <c r="BC1123" s="1904"/>
      <c r="BD1123" s="1904"/>
      <c r="BE1123" s="1904"/>
      <c r="BF1123" s="1904"/>
      <c r="BG1123" s="1904"/>
      <c r="BH1123" s="1904"/>
      <c r="BI1123" s="1904"/>
      <c r="BJ1123" s="1904"/>
      <c r="BK1123" s="1904"/>
      <c r="BL1123" s="1904"/>
      <c r="BM1123" s="1904"/>
      <c r="BN1123" s="1904"/>
      <c r="BO1123" s="1904"/>
      <c r="BP1123" s="1904"/>
      <c r="BQ1123" s="1904"/>
      <c r="BR1123" s="1904"/>
      <c r="BS1123" s="1904"/>
      <c r="BT1123" s="1904"/>
      <c r="BU1123" s="1904"/>
      <c r="BV1123" s="1904"/>
      <c r="BW1123" s="1904"/>
      <c r="BX1123" s="1904"/>
      <c r="BY1123" s="1904"/>
      <c r="BZ1123" s="1904"/>
      <c r="CA1123" s="1904"/>
      <c r="CB1123" s="1904"/>
      <c r="CC1123" s="1904"/>
      <c r="CD1123" s="1904"/>
      <c r="CE1123" s="1904"/>
      <c r="CF1123" s="1904"/>
      <c r="CG1123" s="1904"/>
      <c r="CH1123" s="1904"/>
      <c r="CI1123" s="1904"/>
      <c r="CJ1123" s="1904"/>
      <c r="CK1123" s="1904"/>
      <c r="CL1123" s="1904"/>
      <c r="CM1123" s="1904"/>
      <c r="CN1123" s="1904"/>
      <c r="CO1123" s="1904"/>
      <c r="CP1123" s="1904"/>
      <c r="CQ1123" s="1904"/>
      <c r="CR1123" s="1904"/>
      <c r="CS1123" s="1904"/>
      <c r="CT1123" s="1904"/>
      <c r="CU1123" s="1904"/>
      <c r="CV1123" s="1904"/>
      <c r="CW1123" s="1904"/>
      <c r="CX1123" s="1904"/>
      <c r="CY1123" s="1904"/>
      <c r="CZ1123" s="1904"/>
      <c r="DA1123" s="1904"/>
      <c r="DB1123" s="1904"/>
      <c r="DC1123" s="1904"/>
      <c r="DD1123" s="1904"/>
      <c r="DE1123" s="1904"/>
      <c r="DF1123" s="1904"/>
      <c r="DG1123" s="1904"/>
      <c r="DH1123" s="1904"/>
      <c r="DI1123" s="1904"/>
      <c r="DJ1123" s="1904"/>
      <c r="DK1123" s="1904"/>
      <c r="DL1123" s="1904"/>
      <c r="DM1123" s="1904"/>
      <c r="DN1123" s="1904"/>
      <c r="DO1123" s="1904"/>
      <c r="DP1123" s="1904"/>
      <c r="DQ1123" s="1904"/>
      <c r="DR1123" s="1904"/>
    </row>
    <row r="1124" spans="1:122" s="1073" customFormat="1">
      <c r="A1124" s="1904"/>
      <c r="B1124" s="3138"/>
      <c r="C1124" s="1904"/>
      <c r="D1124" s="1904"/>
      <c r="E1124" s="1904"/>
      <c r="F1124" s="1904"/>
      <c r="G1124" s="1904"/>
      <c r="H1124" s="1904"/>
      <c r="I1124" s="3153"/>
      <c r="J1124" s="1904"/>
      <c r="K1124" s="1904"/>
      <c r="L1124" s="1904"/>
      <c r="M1124" s="2906"/>
      <c r="X1124" s="1904"/>
      <c r="Y1124" s="1904"/>
      <c r="Z1124" s="1904"/>
      <c r="AA1124" s="1904"/>
      <c r="AB1124" s="1904"/>
      <c r="AC1124" s="1904"/>
      <c r="AD1124" s="1904"/>
      <c r="AE1124" s="1904"/>
      <c r="AF1124" s="1904"/>
      <c r="AG1124" s="1904"/>
      <c r="AH1124" s="1904"/>
      <c r="AI1124" s="1904"/>
      <c r="AJ1124" s="1904"/>
      <c r="AK1124" s="1904"/>
      <c r="AL1124" s="1904"/>
      <c r="AM1124" s="1904"/>
      <c r="AN1124" s="1904"/>
      <c r="AO1124" s="1904"/>
      <c r="AP1124" s="1904"/>
      <c r="AQ1124" s="1904"/>
      <c r="AR1124" s="1904"/>
      <c r="AS1124" s="1904"/>
      <c r="AT1124" s="1904"/>
      <c r="AU1124" s="1904"/>
      <c r="AV1124" s="1904"/>
      <c r="AW1124" s="1904"/>
      <c r="AX1124" s="1904"/>
      <c r="AY1124" s="1904"/>
      <c r="AZ1124" s="1904"/>
      <c r="BA1124" s="1904"/>
      <c r="BB1124" s="1904"/>
      <c r="BC1124" s="1904"/>
      <c r="BD1124" s="1904"/>
      <c r="BE1124" s="1904"/>
      <c r="BF1124" s="1904"/>
      <c r="BG1124" s="1904"/>
      <c r="BH1124" s="1904"/>
      <c r="BI1124" s="1904"/>
      <c r="BJ1124" s="1904"/>
      <c r="BK1124" s="1904"/>
      <c r="BL1124" s="1904"/>
      <c r="BM1124" s="1904"/>
      <c r="BN1124" s="1904"/>
      <c r="BO1124" s="1904"/>
      <c r="BP1124" s="1904"/>
      <c r="BQ1124" s="1904"/>
      <c r="BR1124" s="1904"/>
      <c r="BS1124" s="1904"/>
      <c r="BT1124" s="1904"/>
      <c r="BU1124" s="1904"/>
      <c r="BV1124" s="1904"/>
      <c r="BW1124" s="1904"/>
      <c r="BX1124" s="1904"/>
      <c r="BY1124" s="1904"/>
      <c r="BZ1124" s="1904"/>
      <c r="CA1124" s="1904"/>
      <c r="CB1124" s="1904"/>
      <c r="CC1124" s="1904"/>
      <c r="CD1124" s="1904"/>
      <c r="CE1124" s="1904"/>
      <c r="CF1124" s="1904"/>
      <c r="CG1124" s="1904"/>
      <c r="CH1124" s="1904"/>
      <c r="CI1124" s="1904"/>
      <c r="CJ1124" s="1904"/>
      <c r="CK1124" s="1904"/>
      <c r="CL1124" s="1904"/>
      <c r="CM1124" s="1904"/>
      <c r="CN1124" s="1904"/>
      <c r="CO1124" s="1904"/>
      <c r="CP1124" s="1904"/>
      <c r="CQ1124" s="1904"/>
      <c r="CR1124" s="1904"/>
      <c r="CS1124" s="1904"/>
      <c r="CT1124" s="1904"/>
      <c r="CU1124" s="1904"/>
      <c r="CV1124" s="1904"/>
      <c r="CW1124" s="1904"/>
      <c r="CX1124" s="1904"/>
      <c r="CY1124" s="1904"/>
      <c r="CZ1124" s="1904"/>
      <c r="DA1124" s="1904"/>
      <c r="DB1124" s="1904"/>
      <c r="DC1124" s="1904"/>
      <c r="DD1124" s="1904"/>
      <c r="DE1124" s="1904"/>
      <c r="DF1124" s="1904"/>
      <c r="DG1124" s="1904"/>
      <c r="DH1124" s="1904"/>
      <c r="DI1124" s="1904"/>
      <c r="DJ1124" s="1904"/>
      <c r="DK1124" s="1904"/>
      <c r="DL1124" s="1904"/>
      <c r="DM1124" s="1904"/>
      <c r="DN1124" s="1904"/>
      <c r="DO1124" s="1904"/>
      <c r="DP1124" s="1904"/>
      <c r="DQ1124" s="1904"/>
      <c r="DR1124" s="1904"/>
    </row>
    <row r="1125" spans="1:122" s="1073" customFormat="1">
      <c r="A1125" s="1904"/>
      <c r="B1125" s="3132"/>
      <c r="C1125" s="1904"/>
      <c r="D1125" s="1904"/>
      <c r="E1125" s="1904"/>
      <c r="F1125" s="1904"/>
      <c r="G1125" s="1904"/>
      <c r="H1125" s="1904"/>
      <c r="I1125" s="3153"/>
      <c r="J1125" s="1904"/>
      <c r="K1125" s="1904"/>
      <c r="L1125" s="1904"/>
      <c r="M1125" s="2906"/>
      <c r="X1125" s="1904"/>
      <c r="Y1125" s="1904"/>
      <c r="Z1125" s="1904"/>
      <c r="AA1125" s="1904"/>
      <c r="AB1125" s="1904"/>
      <c r="AC1125" s="1904"/>
      <c r="AD1125" s="1904"/>
      <c r="AE1125" s="1904"/>
      <c r="AF1125" s="1904"/>
      <c r="AG1125" s="1904"/>
      <c r="AH1125" s="1904"/>
      <c r="AI1125" s="1904"/>
      <c r="AJ1125" s="1904"/>
      <c r="AK1125" s="1904"/>
      <c r="AL1125" s="1904"/>
      <c r="AM1125" s="1904"/>
      <c r="AN1125" s="1904"/>
      <c r="AO1125" s="1904"/>
      <c r="AP1125" s="1904"/>
      <c r="AQ1125" s="1904"/>
      <c r="AR1125" s="1904"/>
      <c r="AS1125" s="1904"/>
      <c r="AT1125" s="1904"/>
      <c r="AU1125" s="1904"/>
      <c r="AV1125" s="1904"/>
      <c r="AW1125" s="1904"/>
      <c r="AX1125" s="1904"/>
      <c r="AY1125" s="1904"/>
      <c r="AZ1125" s="1904"/>
      <c r="BA1125" s="1904"/>
      <c r="BB1125" s="1904"/>
      <c r="BC1125" s="1904"/>
      <c r="BD1125" s="1904"/>
      <c r="BE1125" s="1904"/>
      <c r="BF1125" s="1904"/>
      <c r="BG1125" s="1904"/>
      <c r="BH1125" s="1904"/>
      <c r="BI1125" s="1904"/>
      <c r="BJ1125" s="1904"/>
      <c r="BK1125" s="1904"/>
      <c r="BL1125" s="1904"/>
      <c r="BM1125" s="1904"/>
      <c r="BN1125" s="1904"/>
      <c r="BO1125" s="1904"/>
      <c r="BP1125" s="1904"/>
      <c r="BQ1125" s="1904"/>
      <c r="BR1125" s="1904"/>
      <c r="BS1125" s="1904"/>
      <c r="BT1125" s="1904"/>
      <c r="BU1125" s="1904"/>
      <c r="BV1125" s="1904"/>
      <c r="BW1125" s="1904"/>
      <c r="BX1125" s="1904"/>
      <c r="BY1125" s="1904"/>
      <c r="BZ1125" s="1904"/>
      <c r="CA1125" s="1904"/>
      <c r="CB1125" s="1904"/>
      <c r="CC1125" s="1904"/>
      <c r="CD1125" s="1904"/>
      <c r="CE1125" s="1904"/>
      <c r="CF1125" s="1904"/>
      <c r="CG1125" s="1904"/>
      <c r="CH1125" s="1904"/>
      <c r="CI1125" s="1904"/>
      <c r="CJ1125" s="1904"/>
      <c r="CK1125" s="1904"/>
      <c r="CL1125" s="1904"/>
      <c r="CM1125" s="1904"/>
      <c r="CN1125" s="1904"/>
      <c r="CO1125" s="1904"/>
      <c r="CP1125" s="1904"/>
      <c r="CQ1125" s="1904"/>
      <c r="CR1125" s="1904"/>
      <c r="CS1125" s="1904"/>
      <c r="CT1125" s="1904"/>
      <c r="CU1125" s="1904"/>
      <c r="CV1125" s="1904"/>
      <c r="CW1125" s="1904"/>
      <c r="CX1125" s="1904"/>
      <c r="CY1125" s="1904"/>
      <c r="CZ1125" s="1904"/>
      <c r="DA1125" s="1904"/>
      <c r="DB1125" s="1904"/>
      <c r="DC1125" s="1904"/>
      <c r="DD1125" s="1904"/>
      <c r="DE1125" s="1904"/>
      <c r="DF1125" s="1904"/>
      <c r="DG1125" s="1904"/>
      <c r="DH1125" s="1904"/>
      <c r="DI1125" s="1904"/>
      <c r="DJ1125" s="1904"/>
      <c r="DK1125" s="1904"/>
      <c r="DL1125" s="1904"/>
      <c r="DM1125" s="1904"/>
      <c r="DN1125" s="1904"/>
      <c r="DO1125" s="1904"/>
      <c r="DP1125" s="1904"/>
      <c r="DQ1125" s="1904"/>
      <c r="DR1125" s="1904"/>
    </row>
    <row r="1126" spans="1:122" s="1073" customFormat="1">
      <c r="A1126" s="1904"/>
      <c r="B1126" s="3138"/>
      <c r="C1126" s="1904"/>
      <c r="D1126" s="1904"/>
      <c r="E1126" s="1904"/>
      <c r="F1126" s="1904"/>
      <c r="G1126" s="1904"/>
      <c r="H1126" s="1904"/>
      <c r="I1126" s="3153"/>
      <c r="J1126" s="1904"/>
      <c r="K1126" s="1904"/>
      <c r="L1126" s="1904"/>
      <c r="M1126" s="2906"/>
      <c r="X1126" s="1904"/>
      <c r="Y1126" s="1904"/>
      <c r="Z1126" s="1904"/>
      <c r="AA1126" s="1904"/>
      <c r="AB1126" s="1904"/>
      <c r="AC1126" s="1904"/>
      <c r="AD1126" s="1904"/>
      <c r="AE1126" s="1904"/>
      <c r="AF1126" s="1904"/>
      <c r="AG1126" s="1904"/>
      <c r="AH1126" s="1904"/>
      <c r="AI1126" s="1904"/>
      <c r="AJ1126" s="1904"/>
      <c r="AK1126" s="1904"/>
      <c r="AL1126" s="1904"/>
      <c r="AM1126" s="1904"/>
      <c r="AN1126" s="1904"/>
      <c r="AO1126" s="1904"/>
      <c r="AP1126" s="1904"/>
      <c r="AQ1126" s="1904"/>
      <c r="AR1126" s="1904"/>
      <c r="AS1126" s="1904"/>
      <c r="AT1126" s="1904"/>
      <c r="AU1126" s="1904"/>
      <c r="AV1126" s="1904"/>
      <c r="AW1126" s="1904"/>
      <c r="AX1126" s="1904"/>
      <c r="AY1126" s="1904"/>
      <c r="AZ1126" s="1904"/>
      <c r="BA1126" s="1904"/>
      <c r="BB1126" s="1904"/>
      <c r="BC1126" s="1904"/>
      <c r="BD1126" s="1904"/>
      <c r="BE1126" s="1904"/>
      <c r="BF1126" s="1904"/>
      <c r="BG1126" s="1904"/>
      <c r="BH1126" s="1904"/>
      <c r="BI1126" s="1904"/>
      <c r="BJ1126" s="1904"/>
      <c r="BK1126" s="1904"/>
      <c r="BL1126" s="1904"/>
      <c r="BM1126" s="1904"/>
      <c r="BN1126" s="1904"/>
      <c r="BO1126" s="1904"/>
      <c r="BP1126" s="1904"/>
      <c r="BQ1126" s="1904"/>
      <c r="BR1126" s="1904"/>
      <c r="BS1126" s="1904"/>
      <c r="BT1126" s="1904"/>
      <c r="BU1126" s="1904"/>
      <c r="BV1126" s="1904"/>
      <c r="BW1126" s="1904"/>
      <c r="BX1126" s="1904"/>
      <c r="BY1126" s="1904"/>
      <c r="BZ1126" s="1904"/>
      <c r="CA1126" s="1904"/>
      <c r="CB1126" s="1904"/>
      <c r="CC1126" s="1904"/>
      <c r="CD1126" s="1904"/>
      <c r="CE1126" s="1904"/>
      <c r="CF1126" s="1904"/>
      <c r="CG1126" s="1904"/>
      <c r="CH1126" s="1904"/>
      <c r="CI1126" s="1904"/>
      <c r="CJ1126" s="1904"/>
      <c r="CK1126" s="1904"/>
      <c r="CL1126" s="1904"/>
      <c r="CM1126" s="1904"/>
      <c r="CN1126" s="1904"/>
      <c r="CO1126" s="1904"/>
      <c r="CP1126" s="1904"/>
      <c r="CQ1126" s="1904"/>
      <c r="CR1126" s="1904"/>
      <c r="CS1126" s="1904"/>
      <c r="CT1126" s="1904"/>
      <c r="CU1126" s="1904"/>
      <c r="CV1126" s="1904"/>
      <c r="CW1126" s="1904"/>
      <c r="CX1126" s="1904"/>
      <c r="CY1126" s="1904"/>
      <c r="CZ1126" s="1904"/>
      <c r="DA1126" s="1904"/>
      <c r="DB1126" s="1904"/>
      <c r="DC1126" s="1904"/>
      <c r="DD1126" s="1904"/>
      <c r="DE1126" s="1904"/>
      <c r="DF1126" s="1904"/>
      <c r="DG1126" s="1904"/>
      <c r="DH1126" s="1904"/>
      <c r="DI1126" s="1904"/>
      <c r="DJ1126" s="1904"/>
      <c r="DK1126" s="1904"/>
      <c r="DL1126" s="1904"/>
      <c r="DM1126" s="1904"/>
      <c r="DN1126" s="1904"/>
      <c r="DO1126" s="1904"/>
      <c r="DP1126" s="1904"/>
      <c r="DQ1126" s="1904"/>
      <c r="DR1126" s="1904"/>
    </row>
    <row r="1127" spans="1:122" s="1073" customFormat="1" ht="12.7" customHeight="1">
      <c r="A1127" s="1904"/>
      <c r="B1127" s="1904"/>
      <c r="C1127" s="1904"/>
      <c r="D1127" s="1904"/>
      <c r="E1127" s="1904"/>
      <c r="F1127" s="1904"/>
      <c r="G1127" s="1904"/>
      <c r="H1127" s="1904"/>
      <c r="I1127" s="3153"/>
      <c r="J1127" s="1904"/>
      <c r="K1127" s="1904"/>
      <c r="L1127" s="1904"/>
      <c r="M1127" s="2906"/>
      <c r="X1127" s="1904"/>
      <c r="Y1127" s="1904"/>
      <c r="Z1127" s="1904"/>
      <c r="AA1127" s="1904"/>
      <c r="AB1127" s="1904"/>
      <c r="AC1127" s="1904"/>
      <c r="AD1127" s="1904"/>
      <c r="AE1127" s="1904"/>
      <c r="AF1127" s="1904"/>
      <c r="AG1127" s="1904"/>
      <c r="AH1127" s="1904"/>
      <c r="AI1127" s="1904"/>
      <c r="AJ1127" s="1904"/>
      <c r="AK1127" s="1904"/>
      <c r="AL1127" s="1904"/>
      <c r="AM1127" s="1904"/>
      <c r="AN1127" s="1904"/>
      <c r="AO1127" s="1904"/>
      <c r="AP1127" s="1904"/>
      <c r="AQ1127" s="1904"/>
      <c r="AR1127" s="1904"/>
      <c r="AS1127" s="1904"/>
      <c r="AT1127" s="1904"/>
      <c r="AU1127" s="1904"/>
      <c r="AV1127" s="1904"/>
      <c r="AW1127" s="1904"/>
      <c r="AX1127" s="1904"/>
      <c r="AY1127" s="1904"/>
      <c r="AZ1127" s="1904"/>
      <c r="BA1127" s="1904"/>
      <c r="BB1127" s="1904"/>
      <c r="BC1127" s="1904"/>
      <c r="BD1127" s="1904"/>
      <c r="BE1127" s="1904"/>
      <c r="BF1127" s="1904"/>
      <c r="BG1127" s="1904"/>
      <c r="BH1127" s="1904"/>
      <c r="BI1127" s="1904"/>
      <c r="BJ1127" s="1904"/>
      <c r="BK1127" s="1904"/>
      <c r="BL1127" s="1904"/>
      <c r="BM1127" s="1904"/>
      <c r="BN1127" s="1904"/>
      <c r="BO1127" s="1904"/>
      <c r="BP1127" s="1904"/>
      <c r="BQ1127" s="1904"/>
      <c r="BR1127" s="1904"/>
      <c r="BS1127" s="1904"/>
      <c r="BT1127" s="1904"/>
      <c r="BU1127" s="1904"/>
      <c r="BV1127" s="1904"/>
      <c r="BW1127" s="1904"/>
      <c r="BX1127" s="1904"/>
      <c r="BY1127" s="1904"/>
      <c r="BZ1127" s="1904"/>
      <c r="CA1127" s="1904"/>
      <c r="CB1127" s="1904"/>
      <c r="CC1127" s="1904"/>
      <c r="CD1127" s="1904"/>
      <c r="CE1127" s="1904"/>
      <c r="CF1127" s="1904"/>
      <c r="CG1127" s="1904"/>
      <c r="CH1127" s="1904"/>
      <c r="CI1127" s="1904"/>
      <c r="CJ1127" s="1904"/>
      <c r="CK1127" s="1904"/>
      <c r="CL1127" s="1904"/>
      <c r="CM1127" s="1904"/>
      <c r="CN1127" s="1904"/>
      <c r="CO1127" s="1904"/>
      <c r="CP1127" s="1904"/>
      <c r="CQ1127" s="1904"/>
      <c r="CR1127" s="1904"/>
      <c r="CS1127" s="1904"/>
      <c r="CT1127" s="1904"/>
      <c r="CU1127" s="1904"/>
      <c r="CV1127" s="1904"/>
      <c r="CW1127" s="1904"/>
      <c r="CX1127" s="1904"/>
      <c r="CY1127" s="1904"/>
      <c r="CZ1127" s="1904"/>
      <c r="DA1127" s="1904"/>
      <c r="DB1127" s="1904"/>
      <c r="DC1127" s="1904"/>
      <c r="DD1127" s="1904"/>
      <c r="DE1127" s="1904"/>
      <c r="DF1127" s="1904"/>
      <c r="DG1127" s="1904"/>
      <c r="DH1127" s="1904"/>
      <c r="DI1127" s="1904"/>
      <c r="DJ1127" s="1904"/>
      <c r="DK1127" s="1904"/>
      <c r="DL1127" s="1904"/>
      <c r="DM1127" s="1904"/>
      <c r="DN1127" s="1904"/>
      <c r="DO1127" s="1904"/>
      <c r="DP1127" s="1904"/>
      <c r="DQ1127" s="1904"/>
      <c r="DR1127" s="1904"/>
    </row>
    <row r="1128" spans="1:122" s="1073" customFormat="1">
      <c r="A1128" s="1904"/>
      <c r="B1128" s="3149"/>
      <c r="C1128" s="1904"/>
      <c r="D1128" s="1904"/>
      <c r="E1128" s="1904"/>
      <c r="F1128" s="1904"/>
      <c r="G1128" s="1904"/>
      <c r="H1128" s="1904"/>
      <c r="I1128" s="3153"/>
      <c r="J1128" s="1904"/>
      <c r="K1128" s="1904"/>
      <c r="L1128" s="1904"/>
      <c r="M1128" s="2906"/>
      <c r="X1128" s="1904"/>
      <c r="Y1128" s="1904"/>
      <c r="Z1128" s="1904"/>
      <c r="AA1128" s="1904"/>
      <c r="AB1128" s="1904"/>
      <c r="AC1128" s="1904"/>
      <c r="AD1128" s="1904"/>
      <c r="AE1128" s="1904"/>
      <c r="AF1128" s="1904"/>
      <c r="AG1128" s="1904"/>
      <c r="AH1128" s="1904"/>
      <c r="AI1128" s="1904"/>
      <c r="AJ1128" s="1904"/>
      <c r="AK1128" s="1904"/>
      <c r="AL1128" s="1904"/>
      <c r="AM1128" s="1904"/>
      <c r="AN1128" s="1904"/>
      <c r="AO1128" s="1904"/>
      <c r="AP1128" s="1904"/>
      <c r="AQ1128" s="1904"/>
      <c r="AR1128" s="1904"/>
      <c r="AS1128" s="1904"/>
      <c r="AT1128" s="1904"/>
      <c r="AU1128" s="1904"/>
      <c r="AV1128" s="1904"/>
      <c r="AW1128" s="1904"/>
      <c r="AX1128" s="1904"/>
      <c r="AY1128" s="1904"/>
      <c r="AZ1128" s="1904"/>
      <c r="BA1128" s="1904"/>
      <c r="BB1128" s="1904"/>
      <c r="BC1128" s="1904"/>
      <c r="BD1128" s="1904"/>
      <c r="BE1128" s="1904"/>
      <c r="BF1128" s="1904"/>
      <c r="BG1128" s="1904"/>
      <c r="BH1128" s="1904"/>
      <c r="BI1128" s="1904"/>
      <c r="BJ1128" s="1904"/>
      <c r="BK1128" s="1904"/>
      <c r="BL1128" s="1904"/>
      <c r="BM1128" s="1904"/>
      <c r="BN1128" s="1904"/>
      <c r="BO1128" s="1904"/>
      <c r="BP1128" s="1904"/>
      <c r="BQ1128" s="1904"/>
      <c r="BR1128" s="1904"/>
      <c r="BS1128" s="1904"/>
      <c r="BT1128" s="1904"/>
      <c r="BU1128" s="1904"/>
      <c r="BV1128" s="1904"/>
      <c r="BW1128" s="1904"/>
      <c r="BX1128" s="1904"/>
      <c r="BY1128" s="1904"/>
      <c r="BZ1128" s="1904"/>
      <c r="CA1128" s="1904"/>
      <c r="CB1128" s="1904"/>
      <c r="CC1128" s="1904"/>
      <c r="CD1128" s="1904"/>
      <c r="CE1128" s="1904"/>
      <c r="CF1128" s="1904"/>
      <c r="CG1128" s="1904"/>
      <c r="CH1128" s="1904"/>
      <c r="CI1128" s="1904"/>
      <c r="CJ1128" s="1904"/>
      <c r="CK1128" s="1904"/>
      <c r="CL1128" s="1904"/>
      <c r="CM1128" s="1904"/>
      <c r="CN1128" s="1904"/>
      <c r="CO1128" s="1904"/>
      <c r="CP1128" s="1904"/>
      <c r="CQ1128" s="1904"/>
      <c r="CR1128" s="1904"/>
      <c r="CS1128" s="1904"/>
      <c r="CT1128" s="1904"/>
      <c r="CU1128" s="1904"/>
      <c r="CV1128" s="1904"/>
      <c r="CW1128" s="1904"/>
      <c r="CX1128" s="1904"/>
      <c r="CY1128" s="1904"/>
      <c r="CZ1128" s="1904"/>
      <c r="DA1128" s="1904"/>
      <c r="DB1128" s="1904"/>
      <c r="DC1128" s="1904"/>
      <c r="DD1128" s="1904"/>
      <c r="DE1128" s="1904"/>
      <c r="DF1128" s="1904"/>
      <c r="DG1128" s="1904"/>
      <c r="DH1128" s="1904"/>
      <c r="DI1128" s="1904"/>
      <c r="DJ1128" s="1904"/>
      <c r="DK1128" s="1904"/>
      <c r="DL1128" s="1904"/>
      <c r="DM1128" s="1904"/>
      <c r="DN1128" s="1904"/>
      <c r="DO1128" s="1904"/>
      <c r="DP1128" s="1904"/>
      <c r="DQ1128" s="1904"/>
      <c r="DR1128" s="1904"/>
    </row>
    <row r="1129" spans="1:122" s="1073" customFormat="1">
      <c r="A1129" s="1904"/>
      <c r="B1129" s="1481"/>
      <c r="C1129" s="1904"/>
      <c r="D1129" s="1904"/>
      <c r="E1129" s="1904"/>
      <c r="F1129" s="1904"/>
      <c r="G1129" s="1904"/>
      <c r="H1129" s="1904"/>
      <c r="I1129" s="3153"/>
      <c r="J1129" s="1904"/>
      <c r="K1129" s="1904"/>
      <c r="L1129" s="1904"/>
      <c r="M1129" s="2906"/>
      <c r="X1129" s="1904"/>
      <c r="Y1129" s="1904"/>
      <c r="Z1129" s="1904"/>
      <c r="AA1129" s="1904"/>
      <c r="AB1129" s="1904"/>
      <c r="AC1129" s="1904"/>
      <c r="AD1129" s="1904"/>
      <c r="AE1129" s="1904"/>
      <c r="AF1129" s="1904"/>
      <c r="AG1129" s="1904"/>
      <c r="AH1129" s="1904"/>
      <c r="AI1129" s="1904"/>
      <c r="AJ1129" s="1904"/>
      <c r="AK1129" s="1904"/>
      <c r="AL1129" s="1904"/>
      <c r="AM1129" s="1904"/>
      <c r="AN1129" s="1904"/>
      <c r="AO1129" s="1904"/>
      <c r="AP1129" s="1904"/>
      <c r="AQ1129" s="1904"/>
      <c r="AR1129" s="1904"/>
      <c r="AS1129" s="1904"/>
      <c r="AT1129" s="1904"/>
      <c r="AU1129" s="1904"/>
      <c r="AV1129" s="1904"/>
      <c r="AW1129" s="1904"/>
      <c r="AX1129" s="1904"/>
      <c r="AY1129" s="1904"/>
      <c r="AZ1129" s="1904"/>
      <c r="BA1129" s="1904"/>
      <c r="BB1129" s="1904"/>
      <c r="BC1129" s="1904"/>
      <c r="BD1129" s="1904"/>
      <c r="BE1129" s="1904"/>
      <c r="BF1129" s="1904"/>
      <c r="BG1129" s="1904"/>
      <c r="BH1129" s="1904"/>
      <c r="BI1129" s="1904"/>
      <c r="BJ1129" s="1904"/>
      <c r="BK1129" s="1904"/>
      <c r="BL1129" s="1904"/>
      <c r="BM1129" s="1904"/>
      <c r="BN1129" s="1904"/>
      <c r="BO1129" s="1904"/>
      <c r="BP1129" s="1904"/>
      <c r="BQ1129" s="1904"/>
      <c r="BR1129" s="1904"/>
      <c r="BS1129" s="1904"/>
      <c r="BT1129" s="1904"/>
      <c r="BU1129" s="1904"/>
      <c r="BV1129" s="1904"/>
      <c r="BW1129" s="1904"/>
      <c r="BX1129" s="1904"/>
      <c r="BY1129" s="1904"/>
      <c r="BZ1129" s="1904"/>
      <c r="CA1129" s="1904"/>
      <c r="CB1129" s="1904"/>
      <c r="CC1129" s="1904"/>
      <c r="CD1129" s="1904"/>
      <c r="CE1129" s="1904"/>
      <c r="CF1129" s="1904"/>
      <c r="CG1129" s="1904"/>
      <c r="CH1129" s="1904"/>
      <c r="CI1129" s="1904"/>
      <c r="CJ1129" s="1904"/>
      <c r="CK1129" s="1904"/>
      <c r="CL1129" s="1904"/>
      <c r="CM1129" s="1904"/>
      <c r="CN1129" s="1904"/>
      <c r="CO1129" s="1904"/>
      <c r="CP1129" s="1904"/>
      <c r="CQ1129" s="1904"/>
      <c r="CR1129" s="1904"/>
      <c r="CS1129" s="1904"/>
      <c r="CT1129" s="1904"/>
      <c r="CU1129" s="1904"/>
      <c r="CV1129" s="1904"/>
      <c r="CW1129" s="1904"/>
      <c r="CX1129" s="1904"/>
      <c r="CY1129" s="1904"/>
      <c r="CZ1129" s="1904"/>
      <c r="DA1129" s="1904"/>
      <c r="DB1129" s="1904"/>
      <c r="DC1129" s="1904"/>
      <c r="DD1129" s="1904"/>
      <c r="DE1129" s="1904"/>
      <c r="DF1129" s="1904"/>
      <c r="DG1129" s="1904"/>
      <c r="DH1129" s="1904"/>
      <c r="DI1129" s="1904"/>
      <c r="DJ1129" s="1904"/>
      <c r="DK1129" s="1904"/>
      <c r="DL1129" s="1904"/>
      <c r="DM1129" s="1904"/>
      <c r="DN1129" s="1904"/>
      <c r="DO1129" s="1904"/>
      <c r="DP1129" s="1904"/>
      <c r="DQ1129" s="1904"/>
      <c r="DR1129" s="1904"/>
    </row>
    <row r="1130" spans="1:122" s="1073" customFormat="1">
      <c r="A1130" s="1904"/>
      <c r="B1130" s="1904"/>
      <c r="C1130" s="1904"/>
      <c r="D1130" s="1904"/>
      <c r="E1130" s="1904"/>
      <c r="F1130" s="1904"/>
      <c r="G1130" s="1904"/>
      <c r="H1130" s="1904"/>
      <c r="I1130" s="3159"/>
      <c r="J1130" s="1904"/>
      <c r="K1130" s="1904"/>
      <c r="L1130" s="1904"/>
      <c r="M1130" s="2906"/>
      <c r="X1130" s="1904"/>
      <c r="Y1130" s="1904"/>
      <c r="Z1130" s="1904"/>
      <c r="AA1130" s="1904"/>
      <c r="AB1130" s="1904"/>
      <c r="AC1130" s="1904"/>
      <c r="AD1130" s="1904"/>
      <c r="AE1130" s="1904"/>
      <c r="AF1130" s="1904"/>
      <c r="AG1130" s="1904"/>
      <c r="AH1130" s="1904"/>
      <c r="AI1130" s="1904"/>
      <c r="AJ1130" s="1904"/>
      <c r="AK1130" s="1904"/>
      <c r="AL1130" s="1904"/>
      <c r="AM1130" s="1904"/>
      <c r="AN1130" s="1904"/>
      <c r="AO1130" s="1904"/>
      <c r="AP1130" s="1904"/>
      <c r="AQ1130" s="1904"/>
      <c r="AR1130" s="1904"/>
      <c r="AS1130" s="1904"/>
      <c r="AT1130" s="1904"/>
      <c r="AU1130" s="1904"/>
      <c r="AV1130" s="1904"/>
      <c r="AW1130" s="1904"/>
      <c r="AX1130" s="1904"/>
      <c r="AY1130" s="1904"/>
      <c r="AZ1130" s="1904"/>
      <c r="BA1130" s="1904"/>
      <c r="BB1130" s="1904"/>
      <c r="BC1130" s="1904"/>
      <c r="BD1130" s="1904"/>
      <c r="BE1130" s="1904"/>
      <c r="BF1130" s="1904"/>
      <c r="BG1130" s="1904"/>
      <c r="BH1130" s="1904"/>
      <c r="BI1130" s="1904"/>
      <c r="BJ1130" s="1904"/>
      <c r="BK1130" s="1904"/>
      <c r="BL1130" s="1904"/>
      <c r="BM1130" s="1904"/>
      <c r="BN1130" s="1904"/>
      <c r="BO1130" s="1904"/>
      <c r="BP1130" s="1904"/>
      <c r="BQ1130" s="1904"/>
      <c r="BR1130" s="1904"/>
      <c r="BS1130" s="1904"/>
      <c r="BT1130" s="1904"/>
      <c r="BU1130" s="1904"/>
      <c r="BV1130" s="1904"/>
      <c r="BW1130" s="1904"/>
      <c r="BX1130" s="1904"/>
      <c r="BY1130" s="1904"/>
      <c r="BZ1130" s="1904"/>
      <c r="CA1130" s="1904"/>
      <c r="CB1130" s="1904"/>
      <c r="CC1130" s="1904"/>
      <c r="CD1130" s="1904"/>
      <c r="CE1130" s="1904"/>
      <c r="CF1130" s="1904"/>
      <c r="CG1130" s="1904"/>
      <c r="CH1130" s="1904"/>
      <c r="CI1130" s="1904"/>
      <c r="CJ1130" s="1904"/>
      <c r="CK1130" s="1904"/>
      <c r="CL1130" s="1904"/>
      <c r="CM1130" s="1904"/>
      <c r="CN1130" s="1904"/>
      <c r="CO1130" s="1904"/>
      <c r="CP1130" s="1904"/>
      <c r="CQ1130" s="1904"/>
      <c r="CR1130" s="1904"/>
      <c r="CS1130" s="1904"/>
      <c r="CT1130" s="1904"/>
      <c r="CU1130" s="1904"/>
      <c r="CV1130" s="1904"/>
      <c r="CW1130" s="1904"/>
      <c r="CX1130" s="1904"/>
      <c r="CY1130" s="1904"/>
      <c r="CZ1130" s="1904"/>
      <c r="DA1130" s="1904"/>
      <c r="DB1130" s="1904"/>
      <c r="DC1130" s="1904"/>
      <c r="DD1130" s="1904"/>
      <c r="DE1130" s="1904"/>
      <c r="DF1130" s="1904"/>
      <c r="DG1130" s="1904"/>
      <c r="DH1130" s="1904"/>
      <c r="DI1130" s="1904"/>
      <c r="DJ1130" s="1904"/>
      <c r="DK1130" s="1904"/>
      <c r="DL1130" s="1904"/>
      <c r="DM1130" s="1904"/>
      <c r="DN1130" s="1904"/>
      <c r="DO1130" s="1904"/>
      <c r="DP1130" s="1904"/>
      <c r="DQ1130" s="1904"/>
      <c r="DR1130" s="1904"/>
    </row>
    <row r="1131" spans="1:122" s="1073" customFormat="1">
      <c r="A1131" s="1904"/>
      <c r="B1131" s="1904"/>
      <c r="C1131" s="1904"/>
      <c r="D1131" s="1904"/>
      <c r="E1131" s="1904"/>
      <c r="F1131" s="1904"/>
      <c r="G1131" s="1904"/>
      <c r="H1131" s="1904"/>
      <c r="I1131" s="3153"/>
      <c r="J1131" s="1904"/>
      <c r="K1131" s="1904"/>
      <c r="L1131" s="1904"/>
      <c r="M1131" s="2906"/>
      <c r="X1131" s="1904"/>
      <c r="Y1131" s="1904"/>
      <c r="Z1131" s="1904"/>
      <c r="AA1131" s="1904"/>
      <c r="AB1131" s="1904"/>
      <c r="AC1131" s="1904"/>
      <c r="AD1131" s="1904"/>
      <c r="AE1131" s="1904"/>
      <c r="AF1131" s="1904"/>
      <c r="AG1131" s="1904"/>
      <c r="AH1131" s="1904"/>
      <c r="AI1131" s="1904"/>
      <c r="AJ1131" s="1904"/>
      <c r="AK1131" s="1904"/>
      <c r="AL1131" s="1904"/>
      <c r="AM1131" s="1904"/>
      <c r="AN1131" s="1904"/>
      <c r="AO1131" s="1904"/>
      <c r="AP1131" s="1904"/>
      <c r="AQ1131" s="1904"/>
      <c r="AR1131" s="1904"/>
      <c r="AS1131" s="1904"/>
      <c r="AT1131" s="1904"/>
      <c r="AU1131" s="1904"/>
      <c r="AV1131" s="1904"/>
      <c r="AW1131" s="1904"/>
      <c r="AX1131" s="1904"/>
      <c r="AY1131" s="1904"/>
      <c r="AZ1131" s="1904"/>
      <c r="BA1131" s="1904"/>
      <c r="BB1131" s="1904"/>
      <c r="BC1131" s="1904"/>
      <c r="BD1131" s="1904"/>
      <c r="BE1131" s="1904"/>
      <c r="BF1131" s="1904"/>
      <c r="BG1131" s="1904"/>
      <c r="BH1131" s="1904"/>
      <c r="BI1131" s="1904"/>
      <c r="BJ1131" s="1904"/>
      <c r="BK1131" s="1904"/>
      <c r="BL1131" s="1904"/>
      <c r="BM1131" s="1904"/>
      <c r="BN1131" s="1904"/>
      <c r="BO1131" s="1904"/>
      <c r="BP1131" s="1904"/>
      <c r="BQ1131" s="1904"/>
      <c r="BR1131" s="1904"/>
      <c r="BS1131" s="1904"/>
      <c r="BT1131" s="1904"/>
      <c r="BU1131" s="1904"/>
      <c r="BV1131" s="1904"/>
      <c r="BW1131" s="1904"/>
      <c r="BX1131" s="1904"/>
      <c r="BY1131" s="1904"/>
      <c r="BZ1131" s="1904"/>
      <c r="CA1131" s="1904"/>
      <c r="CB1131" s="1904"/>
      <c r="CC1131" s="1904"/>
      <c r="CD1131" s="1904"/>
      <c r="CE1131" s="1904"/>
      <c r="CF1131" s="1904"/>
      <c r="CG1131" s="1904"/>
      <c r="CH1131" s="1904"/>
      <c r="CI1131" s="1904"/>
      <c r="CJ1131" s="1904"/>
      <c r="CK1131" s="1904"/>
      <c r="CL1131" s="1904"/>
      <c r="CM1131" s="1904"/>
      <c r="CN1131" s="1904"/>
      <c r="CO1131" s="1904"/>
      <c r="CP1131" s="1904"/>
      <c r="CQ1131" s="1904"/>
      <c r="CR1131" s="1904"/>
      <c r="CS1131" s="1904"/>
      <c r="CT1131" s="1904"/>
      <c r="CU1131" s="1904"/>
      <c r="CV1131" s="1904"/>
      <c r="CW1131" s="1904"/>
      <c r="CX1131" s="1904"/>
      <c r="CY1131" s="1904"/>
      <c r="CZ1131" s="1904"/>
      <c r="DA1131" s="1904"/>
      <c r="DB1131" s="1904"/>
      <c r="DC1131" s="1904"/>
      <c r="DD1131" s="1904"/>
      <c r="DE1131" s="1904"/>
      <c r="DF1131" s="1904"/>
      <c r="DG1131" s="1904"/>
      <c r="DH1131" s="1904"/>
      <c r="DI1131" s="1904"/>
      <c r="DJ1131" s="1904"/>
      <c r="DK1131" s="1904"/>
      <c r="DL1131" s="1904"/>
      <c r="DM1131" s="1904"/>
      <c r="DN1131" s="1904"/>
      <c r="DO1131" s="1904"/>
      <c r="DP1131" s="1904"/>
      <c r="DQ1131" s="1904"/>
      <c r="DR1131" s="1904"/>
    </row>
    <row r="1132" spans="1:122" s="1073" customFormat="1">
      <c r="A1132" s="1904"/>
      <c r="B1132" s="1904"/>
      <c r="C1132" s="1904"/>
      <c r="D1132" s="1904"/>
      <c r="E1132" s="1904"/>
      <c r="F1132" s="1904"/>
      <c r="G1132" s="1904"/>
      <c r="H1132" s="1904"/>
      <c r="I1132" s="3153"/>
      <c r="J1132" s="1904"/>
      <c r="K1132" s="1904"/>
      <c r="L1132" s="1904"/>
      <c r="M1132" s="2906"/>
      <c r="X1132" s="1904"/>
      <c r="Y1132" s="1904"/>
      <c r="Z1132" s="1904"/>
      <c r="AA1132" s="1904"/>
      <c r="AB1132" s="1904"/>
      <c r="AC1132" s="1904"/>
      <c r="AD1132" s="1904"/>
      <c r="AE1132" s="1904"/>
      <c r="AF1132" s="1904"/>
      <c r="AG1132" s="1904"/>
      <c r="AH1132" s="1904"/>
      <c r="AI1132" s="1904"/>
      <c r="AJ1132" s="1904"/>
      <c r="AK1132" s="1904"/>
      <c r="AL1132" s="1904"/>
      <c r="AM1132" s="1904"/>
      <c r="AN1132" s="1904"/>
      <c r="AO1132" s="1904"/>
      <c r="AP1132" s="1904"/>
      <c r="AQ1132" s="1904"/>
      <c r="AR1132" s="1904"/>
      <c r="AS1132" s="1904"/>
      <c r="AT1132" s="1904"/>
      <c r="AU1132" s="1904"/>
      <c r="AV1132" s="1904"/>
      <c r="AW1132" s="1904"/>
      <c r="AX1132" s="1904"/>
      <c r="AY1132" s="1904"/>
      <c r="AZ1132" s="1904"/>
      <c r="BA1132" s="1904"/>
      <c r="BB1132" s="1904"/>
      <c r="BC1132" s="1904"/>
      <c r="BD1132" s="1904"/>
      <c r="BE1132" s="1904"/>
      <c r="BF1132" s="1904"/>
      <c r="BG1132" s="1904"/>
      <c r="BH1132" s="1904"/>
      <c r="BI1132" s="1904"/>
      <c r="BJ1132" s="1904"/>
      <c r="BK1132" s="1904"/>
      <c r="BL1132" s="1904"/>
      <c r="BM1132" s="1904"/>
      <c r="BN1132" s="1904"/>
      <c r="BO1132" s="1904"/>
      <c r="BP1132" s="1904"/>
      <c r="BQ1132" s="1904"/>
      <c r="BR1132" s="1904"/>
      <c r="BS1132" s="1904"/>
      <c r="BT1132" s="1904"/>
      <c r="BU1132" s="1904"/>
      <c r="BV1132" s="1904"/>
      <c r="BW1132" s="1904"/>
      <c r="BX1132" s="1904"/>
      <c r="BY1132" s="1904"/>
      <c r="BZ1132" s="1904"/>
      <c r="CA1132" s="1904"/>
      <c r="CB1132" s="1904"/>
      <c r="CC1132" s="1904"/>
      <c r="CD1132" s="1904"/>
      <c r="CE1132" s="1904"/>
      <c r="CF1132" s="1904"/>
      <c r="CG1132" s="1904"/>
      <c r="CH1132" s="1904"/>
      <c r="CI1132" s="1904"/>
      <c r="CJ1132" s="1904"/>
      <c r="CK1132" s="1904"/>
      <c r="CL1132" s="1904"/>
      <c r="CM1132" s="1904"/>
      <c r="CN1132" s="1904"/>
      <c r="CO1132" s="1904"/>
      <c r="CP1132" s="1904"/>
      <c r="CQ1132" s="1904"/>
      <c r="CR1132" s="1904"/>
      <c r="CS1132" s="1904"/>
      <c r="CT1132" s="1904"/>
      <c r="CU1132" s="1904"/>
      <c r="CV1132" s="1904"/>
      <c r="CW1132" s="1904"/>
      <c r="CX1132" s="1904"/>
      <c r="CY1132" s="1904"/>
      <c r="CZ1132" s="1904"/>
      <c r="DA1132" s="1904"/>
      <c r="DB1132" s="1904"/>
      <c r="DC1132" s="1904"/>
      <c r="DD1132" s="1904"/>
      <c r="DE1132" s="1904"/>
      <c r="DF1132" s="1904"/>
      <c r="DG1132" s="1904"/>
      <c r="DH1132" s="1904"/>
      <c r="DI1132" s="1904"/>
      <c r="DJ1132" s="1904"/>
      <c r="DK1132" s="1904"/>
      <c r="DL1132" s="1904"/>
      <c r="DM1132" s="1904"/>
      <c r="DN1132" s="1904"/>
      <c r="DO1132" s="1904"/>
      <c r="DP1132" s="1904"/>
      <c r="DQ1132" s="1904"/>
      <c r="DR1132" s="1904"/>
    </row>
    <row r="1133" spans="1:122" s="1073" customFormat="1">
      <c r="A1133" s="1904"/>
      <c r="B1133" s="1904"/>
      <c r="C1133" s="1904"/>
      <c r="D1133" s="1904"/>
      <c r="E1133" s="1904"/>
      <c r="F1133" s="1904"/>
      <c r="G1133" s="1904"/>
      <c r="H1133" s="1904"/>
      <c r="I1133" s="3153"/>
      <c r="J1133" s="1904"/>
      <c r="K1133" s="1904"/>
      <c r="L1133" s="1904"/>
      <c r="M1133" s="2906"/>
      <c r="X1133" s="1904"/>
      <c r="Y1133" s="1904"/>
      <c r="Z1133" s="1904"/>
      <c r="AA1133" s="1904"/>
      <c r="AB1133" s="1904"/>
      <c r="AC1133" s="1904"/>
      <c r="AD1133" s="1904"/>
      <c r="AE1133" s="1904"/>
      <c r="AF1133" s="1904"/>
      <c r="AG1133" s="1904"/>
      <c r="AH1133" s="1904"/>
      <c r="AI1133" s="1904"/>
      <c r="AJ1133" s="1904"/>
      <c r="AK1133" s="1904"/>
      <c r="AL1133" s="1904"/>
      <c r="AM1133" s="1904"/>
      <c r="AN1133" s="1904"/>
      <c r="AO1133" s="1904"/>
      <c r="AP1133" s="1904"/>
      <c r="AQ1133" s="1904"/>
      <c r="AR1133" s="1904"/>
      <c r="AS1133" s="1904"/>
      <c r="AT1133" s="1904"/>
      <c r="AU1133" s="1904"/>
      <c r="AV1133" s="1904"/>
      <c r="AW1133" s="1904"/>
      <c r="AX1133" s="1904"/>
      <c r="AY1133" s="1904"/>
      <c r="AZ1133" s="1904"/>
      <c r="BA1133" s="1904"/>
      <c r="BB1133" s="1904"/>
      <c r="BC1133" s="1904"/>
      <c r="BD1133" s="1904"/>
      <c r="BE1133" s="1904"/>
      <c r="BF1133" s="1904"/>
      <c r="BG1133" s="1904"/>
      <c r="BH1133" s="1904"/>
      <c r="BI1133" s="1904"/>
      <c r="BJ1133" s="1904"/>
      <c r="BK1133" s="1904"/>
      <c r="BL1133" s="1904"/>
      <c r="BM1133" s="1904"/>
      <c r="BN1133" s="1904"/>
      <c r="BO1133" s="1904"/>
      <c r="BP1133" s="1904"/>
      <c r="BQ1133" s="1904"/>
      <c r="BR1133" s="1904"/>
      <c r="BS1133" s="1904"/>
      <c r="BT1133" s="1904"/>
      <c r="BU1133" s="1904"/>
      <c r="BV1133" s="1904"/>
      <c r="BW1133" s="1904"/>
      <c r="BX1133" s="1904"/>
      <c r="BY1133" s="1904"/>
      <c r="BZ1133" s="1904"/>
      <c r="CA1133" s="1904"/>
      <c r="CB1133" s="1904"/>
      <c r="CC1133" s="1904"/>
      <c r="CD1133" s="1904"/>
      <c r="CE1133" s="1904"/>
      <c r="CF1133" s="1904"/>
      <c r="CG1133" s="1904"/>
      <c r="CH1133" s="1904"/>
      <c r="CI1133" s="1904"/>
      <c r="CJ1133" s="1904"/>
      <c r="CK1133" s="1904"/>
      <c r="CL1133" s="1904"/>
      <c r="CM1133" s="1904"/>
      <c r="CN1133" s="1904"/>
      <c r="CO1133" s="1904"/>
      <c r="CP1133" s="1904"/>
      <c r="CQ1133" s="1904"/>
      <c r="CR1133" s="1904"/>
      <c r="CS1133" s="1904"/>
      <c r="CT1133" s="1904"/>
      <c r="CU1133" s="1904"/>
      <c r="CV1133" s="1904"/>
      <c r="CW1133" s="1904"/>
      <c r="CX1133" s="1904"/>
      <c r="CY1133" s="1904"/>
      <c r="CZ1133" s="1904"/>
      <c r="DA1133" s="1904"/>
      <c r="DB1133" s="1904"/>
      <c r="DC1133" s="1904"/>
      <c r="DD1133" s="1904"/>
      <c r="DE1133" s="1904"/>
      <c r="DF1133" s="1904"/>
      <c r="DG1133" s="1904"/>
      <c r="DH1133" s="1904"/>
      <c r="DI1133" s="1904"/>
      <c r="DJ1133" s="1904"/>
      <c r="DK1133" s="1904"/>
      <c r="DL1133" s="1904"/>
      <c r="DM1133" s="1904"/>
      <c r="DN1133" s="1904"/>
      <c r="DO1133" s="1904"/>
      <c r="DP1133" s="1904"/>
      <c r="DQ1133" s="1904"/>
      <c r="DR1133" s="1904"/>
    </row>
    <row r="1134" spans="1:122">
      <c r="I1134" s="3153"/>
    </row>
    <row r="1135" spans="1:122">
      <c r="I1135" s="3159"/>
    </row>
    <row r="1136" spans="1:122">
      <c r="I1136" s="3153"/>
    </row>
    <row r="1137" spans="9:9">
      <c r="I1137" s="3159"/>
    </row>
    <row r="1138" spans="9:9">
      <c r="I1138" s="1215"/>
    </row>
    <row r="1139" spans="9:9">
      <c r="I1139" s="3159"/>
    </row>
    <row r="1140" spans="9:9">
      <c r="I1140" s="3153"/>
    </row>
    <row r="1141" spans="9:9">
      <c r="I1141" s="3153"/>
    </row>
    <row r="1142" spans="9:9">
      <c r="I1142" s="3153"/>
    </row>
    <row r="1143" spans="9:9">
      <c r="I1143" s="3153"/>
    </row>
    <row r="1144" spans="9:9">
      <c r="I1144" s="3153"/>
    </row>
    <row r="1145" spans="9:9">
      <c r="I1145" s="3159"/>
    </row>
    <row r="1146" spans="9:9">
      <c r="I1146" s="3153"/>
    </row>
    <row r="1147" spans="9:9">
      <c r="I1147" s="3153"/>
    </row>
    <row r="1148" spans="9:9">
      <c r="I1148" s="3153"/>
    </row>
    <row r="1149" spans="9:9">
      <c r="I1149" s="3153"/>
    </row>
    <row r="1150" spans="9:9">
      <c r="I1150" s="3159"/>
    </row>
    <row r="1151" spans="9:9">
      <c r="I1151" s="3153"/>
    </row>
    <row r="1152" spans="9:9">
      <c r="I1152" s="3153"/>
    </row>
    <row r="1153" spans="9:9">
      <c r="I1153" s="3153"/>
    </row>
    <row r="1154" spans="9:9">
      <c r="I1154" s="3153"/>
    </row>
    <row r="1155" spans="9:9">
      <c r="I1155" s="3159"/>
    </row>
    <row r="1156" spans="9:9">
      <c r="I1156" s="3153"/>
    </row>
    <row r="1157" spans="9:9">
      <c r="I1157" s="3153"/>
    </row>
    <row r="1158" spans="9:9">
      <c r="I1158" s="3153"/>
    </row>
    <row r="1159" spans="9:9">
      <c r="I1159" s="3153"/>
    </row>
    <row r="1160" spans="9:9">
      <c r="I1160" s="3153"/>
    </row>
    <row r="1161" spans="9:9">
      <c r="I1161" s="3153"/>
    </row>
    <row r="1162" spans="9:9">
      <c r="I1162" s="3159"/>
    </row>
    <row r="1163" spans="9:9">
      <c r="I1163" s="1215"/>
    </row>
    <row r="1164" spans="9:9">
      <c r="I1164" s="3159"/>
    </row>
    <row r="1165" spans="9:9">
      <c r="I1165" s="3153"/>
    </row>
    <row r="1166" spans="9:9">
      <c r="I1166" s="3159"/>
    </row>
    <row r="1167" spans="9:9">
      <c r="I1167" s="3153"/>
    </row>
    <row r="1168" spans="9:9">
      <c r="I1168" s="3153"/>
    </row>
    <row r="1169" spans="9:9">
      <c r="I1169" s="3159"/>
    </row>
    <row r="1170" spans="9:9">
      <c r="I1170" s="3153"/>
    </row>
    <row r="1171" spans="9:9">
      <c r="I1171" s="3153"/>
    </row>
    <row r="1172" spans="9:9">
      <c r="I1172" s="3159"/>
    </row>
    <row r="1173" spans="9:9">
      <c r="I1173" s="3153"/>
    </row>
    <row r="1174" spans="9:9">
      <c r="I1174" s="3153"/>
    </row>
    <row r="1175" spans="9:9">
      <c r="I1175" s="3153"/>
    </row>
    <row r="1176" spans="9:9">
      <c r="I1176" s="3159"/>
    </row>
    <row r="1177" spans="9:9">
      <c r="I1177" s="3153"/>
    </row>
    <row r="1178" spans="9:9">
      <c r="I1178" s="3153"/>
    </row>
    <row r="1179" spans="9:9">
      <c r="I1179" s="3153"/>
    </row>
    <row r="1180" spans="9:9">
      <c r="I1180" s="3159"/>
    </row>
    <row r="1181" spans="9:9">
      <c r="I1181" s="1643"/>
    </row>
    <row r="1182" spans="9:9">
      <c r="I1182" s="1643"/>
    </row>
    <row r="1183" spans="9:9">
      <c r="I1183" s="1643"/>
    </row>
    <row r="1184" spans="9:9">
      <c r="I1184" s="3159"/>
    </row>
    <row r="1185" spans="9:9">
      <c r="I1185" s="3153"/>
    </row>
    <row r="1186" spans="9:9">
      <c r="I1186" s="3153"/>
    </row>
    <row r="1187" spans="9:9">
      <c r="I1187" s="3159"/>
    </row>
    <row r="1188" spans="9:9">
      <c r="I1188" s="3153"/>
    </row>
    <row r="1189" spans="9:9">
      <c r="I1189" s="3153"/>
    </row>
    <row r="1190" spans="9:9">
      <c r="I1190" s="3153"/>
    </row>
    <row r="1191" spans="9:9">
      <c r="I1191" s="3159"/>
    </row>
    <row r="1192" spans="9:9">
      <c r="I1192" s="3153"/>
    </row>
    <row r="1193" spans="9:9">
      <c r="I1193" s="3159"/>
    </row>
    <row r="1194" spans="9:9">
      <c r="I1194" s="1215"/>
    </row>
    <row r="1195" spans="9:9">
      <c r="I1195" s="3159"/>
    </row>
    <row r="1196" spans="9:9">
      <c r="I1196" s="3162"/>
    </row>
    <row r="1197" spans="9:9">
      <c r="I1197" s="3162"/>
    </row>
    <row r="1198" spans="9:9">
      <c r="I1198" s="3162"/>
    </row>
    <row r="1199" spans="9:9">
      <c r="I1199" s="3162"/>
    </row>
    <row r="1200" spans="9:9">
      <c r="I1200" s="3162"/>
    </row>
    <row r="1201" spans="9:9">
      <c r="I1201" s="3159"/>
    </row>
    <row r="1202" spans="9:9">
      <c r="I1202" s="3162"/>
    </row>
    <row r="1203" spans="9:9">
      <c r="I1203" s="3163"/>
    </row>
    <row r="1204" spans="9:9">
      <c r="I1204" s="3162"/>
    </row>
    <row r="1205" spans="9:9">
      <c r="I1205" s="3162"/>
    </row>
    <row r="1206" spans="9:9">
      <c r="I1206" s="3162"/>
    </row>
    <row r="1207" spans="9:9">
      <c r="I1207" s="3159"/>
    </row>
    <row r="1208" spans="9:9">
      <c r="I1208" s="3162"/>
    </row>
    <row r="1209" spans="9:9">
      <c r="I1209" s="3162"/>
    </row>
    <row r="1210" spans="9:9">
      <c r="I1210" s="3162"/>
    </row>
    <row r="1211" spans="9:9">
      <c r="I1211" s="3162"/>
    </row>
    <row r="1212" spans="9:9">
      <c r="I1212" s="3162"/>
    </row>
    <row r="1213" spans="9:9">
      <c r="I1213" s="3159"/>
    </row>
    <row r="1214" spans="9:9">
      <c r="I1214" s="3162"/>
    </row>
    <row r="1215" spans="9:9">
      <c r="I1215" s="3162"/>
    </row>
    <row r="1216" spans="9:9">
      <c r="I1216" s="3162"/>
    </row>
    <row r="1217" spans="9:9">
      <c r="I1217" s="3162"/>
    </row>
    <row r="1218" spans="9:9">
      <c r="I1218" s="3162"/>
    </row>
    <row r="1219" spans="9:9">
      <c r="I1219" s="3159"/>
    </row>
    <row r="1220" spans="9:9">
      <c r="I1220" s="3162"/>
    </row>
    <row r="1221" spans="9:9">
      <c r="I1221" s="3162"/>
    </row>
    <row r="1222" spans="9:9">
      <c r="I1222" s="3162"/>
    </row>
    <row r="1223" spans="9:9">
      <c r="I1223" s="3162"/>
    </row>
    <row r="1224" spans="9:9">
      <c r="I1224" s="3162"/>
    </row>
    <row r="1225" spans="9:9">
      <c r="I1225" s="3159"/>
    </row>
    <row r="1226" spans="9:9">
      <c r="I1226" s="3162"/>
    </row>
    <row r="1227" spans="9:9">
      <c r="I1227" s="3162"/>
    </row>
    <row r="1228" spans="9:9">
      <c r="I1228" s="3162"/>
    </row>
    <row r="1229" spans="9:9">
      <c r="I1229" s="3162"/>
    </row>
    <row r="1230" spans="9:9">
      <c r="I1230" s="3162"/>
    </row>
    <row r="1231" spans="9:9">
      <c r="I1231" s="3159"/>
    </row>
    <row r="1232" spans="9:9">
      <c r="I1232" s="3162"/>
    </row>
    <row r="1233" spans="9:9">
      <c r="I1233" s="3162"/>
    </row>
    <row r="1234" spans="9:9">
      <c r="I1234" s="3162"/>
    </row>
    <row r="1235" spans="9:9">
      <c r="I1235" s="3162"/>
    </row>
    <row r="1236" spans="9:9">
      <c r="I1236" s="3162"/>
    </row>
    <row r="1237" spans="9:9">
      <c r="I1237" s="3162"/>
    </row>
    <row r="1238" spans="9:9">
      <c r="I1238" s="3162"/>
    </row>
    <row r="1239" spans="9:9">
      <c r="I1239" s="3159"/>
    </row>
    <row r="1240" spans="9:9">
      <c r="I1240" s="3162"/>
    </row>
    <row r="1241" spans="9:9">
      <c r="I1241" s="3162"/>
    </row>
    <row r="1242" spans="9:9">
      <c r="I1242" s="3162"/>
    </row>
    <row r="1243" spans="9:9">
      <c r="I1243" s="3162"/>
    </row>
    <row r="1244" spans="9:9">
      <c r="I1244" s="3162"/>
    </row>
    <row r="1245" spans="9:9">
      <c r="I1245" s="3162"/>
    </row>
    <row r="1246" spans="9:9">
      <c r="I1246" s="3159"/>
    </row>
    <row r="1247" spans="9:9">
      <c r="I1247" s="3162"/>
    </row>
    <row r="1248" spans="9:9">
      <c r="I1248" s="3162"/>
    </row>
    <row r="1249" spans="9:9">
      <c r="I1249" s="3162"/>
    </row>
    <row r="1250" spans="9:9">
      <c r="I1250" s="3162"/>
    </row>
    <row r="1251" spans="9:9">
      <c r="I1251" s="3162"/>
    </row>
    <row r="1252" spans="9:9">
      <c r="I1252" s="3162"/>
    </row>
    <row r="1253" spans="9:9">
      <c r="I1253" s="3159"/>
    </row>
    <row r="1254" spans="9:9">
      <c r="I1254" s="3162"/>
    </row>
    <row r="1255" spans="9:9">
      <c r="I1255" s="3162"/>
    </row>
    <row r="1256" spans="9:9">
      <c r="I1256" s="3162"/>
    </row>
    <row r="1257" spans="9:9">
      <c r="I1257" s="3162"/>
    </row>
    <row r="1258" spans="9:9">
      <c r="I1258" s="3162"/>
    </row>
    <row r="1259" spans="9:9">
      <c r="I1259" s="3162"/>
    </row>
    <row r="1260" spans="9:9">
      <c r="I1260" s="3159"/>
    </row>
    <row r="1261" spans="9:9">
      <c r="I1261" s="3162"/>
    </row>
    <row r="1262" spans="9:9">
      <c r="I1262" s="3162"/>
    </row>
    <row r="1263" spans="9:9">
      <c r="I1263" s="3162"/>
    </row>
    <row r="1264" spans="9:9">
      <c r="I1264" s="3162"/>
    </row>
    <row r="1265" spans="9:9">
      <c r="I1265" s="3162"/>
    </row>
    <row r="1266" spans="9:9">
      <c r="I1266" s="3162"/>
    </row>
    <row r="1267" spans="9:9">
      <c r="I1267" s="3159"/>
    </row>
    <row r="1268" spans="9:9">
      <c r="I1268" s="3162"/>
    </row>
    <row r="1269" spans="9:9">
      <c r="I1269" s="3162"/>
    </row>
    <row r="1270" spans="9:9">
      <c r="I1270" s="3162"/>
    </row>
    <row r="1271" spans="9:9">
      <c r="I1271" s="3162"/>
    </row>
    <row r="1272" spans="9:9">
      <c r="I1272" s="3162"/>
    </row>
    <row r="1273" spans="9:9">
      <c r="I1273" s="3162"/>
    </row>
    <row r="1274" spans="9:9">
      <c r="I1274" s="3162"/>
    </row>
    <row r="1275" spans="9:9">
      <c r="I1275" s="3159"/>
    </row>
    <row r="1276" spans="9:9">
      <c r="I1276" s="3162"/>
    </row>
    <row r="1277" spans="9:9">
      <c r="I1277" s="3162"/>
    </row>
    <row r="1278" spans="9:9">
      <c r="I1278" s="3162"/>
    </row>
    <row r="1279" spans="9:9">
      <c r="I1279" s="3162"/>
    </row>
    <row r="1280" spans="9:9">
      <c r="I1280" s="3162"/>
    </row>
    <row r="1281" spans="9:9">
      <c r="I1281" s="3162"/>
    </row>
    <row r="1282" spans="9:9">
      <c r="I1282" s="3162"/>
    </row>
    <row r="1283" spans="9:9">
      <c r="I1283" s="3159"/>
    </row>
    <row r="1284" spans="9:9">
      <c r="I1284" s="3162"/>
    </row>
    <row r="1285" spans="9:9">
      <c r="I1285" s="3162"/>
    </row>
    <row r="1286" spans="9:9">
      <c r="I1286" s="3162"/>
    </row>
    <row r="1287" spans="9:9">
      <c r="I1287" s="3162"/>
    </row>
    <row r="1288" spans="9:9">
      <c r="I1288" s="3162"/>
    </row>
    <row r="1289" spans="9:9">
      <c r="I1289" s="3162"/>
    </row>
    <row r="1290" spans="9:9">
      <c r="I1290" s="3162"/>
    </row>
    <row r="1291" spans="9:9">
      <c r="I1291" s="3159"/>
    </row>
    <row r="1292" spans="9:9">
      <c r="I1292" s="3162"/>
    </row>
    <row r="1293" spans="9:9">
      <c r="I1293" s="3162"/>
    </row>
    <row r="1294" spans="9:9">
      <c r="I1294" s="3162"/>
    </row>
    <row r="1295" spans="9:9">
      <c r="I1295" s="3162"/>
    </row>
    <row r="1296" spans="9:9">
      <c r="I1296" s="3162"/>
    </row>
    <row r="1297" spans="9:9">
      <c r="I1297" s="3162"/>
    </row>
    <row r="1298" spans="9:9">
      <c r="I1298" s="3162"/>
    </row>
    <row r="1299" spans="9:9">
      <c r="I1299" s="3159"/>
    </row>
    <row r="1300" spans="9:9">
      <c r="I1300" s="3162"/>
    </row>
    <row r="1301" spans="9:9">
      <c r="I1301" s="3162"/>
    </row>
    <row r="1302" spans="9:9">
      <c r="I1302" s="3162"/>
    </row>
    <row r="1303" spans="9:9">
      <c r="I1303" s="3162"/>
    </row>
    <row r="1304" spans="9:9">
      <c r="I1304" s="3162"/>
    </row>
    <row r="1305" spans="9:9">
      <c r="I1305" s="3162"/>
    </row>
    <row r="1306" spans="9:9">
      <c r="I1306" s="3162"/>
    </row>
    <row r="1307" spans="9:9">
      <c r="I1307" s="3159"/>
    </row>
    <row r="1308" spans="9:9">
      <c r="I1308" s="3162"/>
    </row>
    <row r="1309" spans="9:9">
      <c r="I1309" s="3162"/>
    </row>
    <row r="1310" spans="9:9">
      <c r="I1310" s="3162"/>
    </row>
    <row r="1311" spans="9:9">
      <c r="I1311" s="3162"/>
    </row>
    <row r="1312" spans="9:9">
      <c r="I1312" s="3162"/>
    </row>
    <row r="1313" spans="9:9">
      <c r="I1313" s="3162"/>
    </row>
    <row r="1314" spans="9:9">
      <c r="I1314" s="3162"/>
    </row>
    <row r="1315" spans="9:9">
      <c r="I1315" s="3159"/>
    </row>
    <row r="1316" spans="9:9">
      <c r="I1316" s="3162"/>
    </row>
    <row r="1317" spans="9:9">
      <c r="I1317" s="3162"/>
    </row>
    <row r="1318" spans="9:9">
      <c r="I1318" s="3162"/>
    </row>
    <row r="1319" spans="9:9">
      <c r="I1319" s="3162"/>
    </row>
    <row r="1320" spans="9:9">
      <c r="I1320" s="3162"/>
    </row>
    <row r="1321" spans="9:9">
      <c r="I1321" s="3162"/>
    </row>
    <row r="1322" spans="9:9">
      <c r="I1322" s="3162"/>
    </row>
    <row r="1323" spans="9:9">
      <c r="I1323" s="3159"/>
    </row>
    <row r="1324" spans="9:9">
      <c r="I1324" s="3162"/>
    </row>
    <row r="1325" spans="9:9">
      <c r="I1325" s="3159"/>
    </row>
    <row r="1326" spans="9:9">
      <c r="I1326" s="3162"/>
    </row>
    <row r="1327" spans="9:9">
      <c r="I1327" s="3159"/>
    </row>
    <row r="1328" spans="9:9">
      <c r="I1328" s="1215"/>
    </row>
    <row r="1329" spans="9:9">
      <c r="I1329" s="3159"/>
    </row>
    <row r="1330" spans="9:9">
      <c r="I1330" s="3162"/>
    </row>
    <row r="1331" spans="9:9">
      <c r="I1331" s="3159"/>
    </row>
    <row r="1332" spans="9:9">
      <c r="I1332" s="3162"/>
    </row>
    <row r="1333" spans="9:9">
      <c r="I1333" s="3159"/>
    </row>
    <row r="1334" spans="9:9">
      <c r="I1334" s="3162"/>
    </row>
    <row r="1335" spans="9:9">
      <c r="I1335" s="3159"/>
    </row>
    <row r="1336" spans="9:9">
      <c r="I1336" s="3162"/>
    </row>
    <row r="1337" spans="9:9">
      <c r="I1337" s="3159"/>
    </row>
    <row r="1338" spans="9:9">
      <c r="I1338" s="3162"/>
    </row>
    <row r="1339" spans="9:9">
      <c r="I1339" s="3159"/>
    </row>
    <row r="1340" spans="9:9">
      <c r="I1340" s="3153"/>
    </row>
    <row r="1341" spans="9:9">
      <c r="I1341" s="3159"/>
    </row>
    <row r="1342" spans="9:9">
      <c r="I1342" s="3153"/>
    </row>
    <row r="1343" spans="9:9">
      <c r="I1343" s="3159"/>
    </row>
    <row r="1344" spans="9:9">
      <c r="I1344" s="3153"/>
    </row>
    <row r="1345" spans="9:9">
      <c r="I1345" s="3159"/>
    </row>
    <row r="1346" spans="9:9">
      <c r="I1346" s="1215"/>
    </row>
    <row r="1347" spans="9:9">
      <c r="I1347" s="3159"/>
    </row>
    <row r="1348" spans="9:9">
      <c r="I1348" s="3162"/>
    </row>
    <row r="1349" spans="9:9">
      <c r="I1349" s="3162"/>
    </row>
    <row r="1350" spans="9:9">
      <c r="I1350" s="3162"/>
    </row>
    <row r="1351" spans="9:9">
      <c r="I1351" s="3162"/>
    </row>
    <row r="1352" spans="9:9">
      <c r="I1352" s="3162"/>
    </row>
    <row r="1353" spans="9:9">
      <c r="I1353" s="3162"/>
    </row>
    <row r="1354" spans="9:9">
      <c r="I1354" s="3162"/>
    </row>
    <row r="1355" spans="9:9">
      <c r="I1355" s="3162"/>
    </row>
    <row r="1356" spans="9:9">
      <c r="I1356" s="3162"/>
    </row>
    <row r="1357" spans="9:9">
      <c r="I1357" s="3162"/>
    </row>
    <row r="1358" spans="9:9">
      <c r="I1358" s="3162"/>
    </row>
    <row r="1359" spans="9:9">
      <c r="I1359" s="3159"/>
    </row>
    <row r="1360" spans="9:9">
      <c r="I1360" s="1215"/>
    </row>
    <row r="1361" spans="9:9">
      <c r="I1361" s="3159"/>
    </row>
    <row r="1362" spans="9:9">
      <c r="I1362" s="3162"/>
    </row>
    <row r="1363" spans="9:9">
      <c r="I1363" s="3162"/>
    </row>
    <row r="1364" spans="9:9">
      <c r="I1364" s="3162"/>
    </row>
    <row r="1365" spans="9:9">
      <c r="I1365" s="3162"/>
    </row>
    <row r="1366" spans="9:9">
      <c r="I1366" s="3162"/>
    </row>
    <row r="1367" spans="9:9">
      <c r="I1367" s="3162"/>
    </row>
    <row r="1368" spans="9:9">
      <c r="I1368" s="3162"/>
    </row>
    <row r="1369" spans="9:9">
      <c r="I1369" s="3162"/>
    </row>
    <row r="1370" spans="9:9">
      <c r="I1370" s="3162"/>
    </row>
    <row r="1371" spans="9:9">
      <c r="I1371" s="3162"/>
    </row>
    <row r="1372" spans="9:9">
      <c r="I1372" s="3162"/>
    </row>
    <row r="1373" spans="9:9">
      <c r="I1373" s="3159"/>
    </row>
    <row r="1374" spans="9:9">
      <c r="I1374" s="3162"/>
    </row>
    <row r="1375" spans="9:9">
      <c r="I1375" s="3162"/>
    </row>
    <row r="1376" spans="9:9">
      <c r="I1376" s="3162"/>
    </row>
    <row r="1377" spans="9:9">
      <c r="I1377" s="3162"/>
    </row>
    <row r="1378" spans="9:9">
      <c r="I1378" s="3162"/>
    </row>
    <row r="1379" spans="9:9">
      <c r="I1379" s="3162"/>
    </row>
    <row r="1380" spans="9:9">
      <c r="I1380" s="3162"/>
    </row>
    <row r="1381" spans="9:9">
      <c r="I1381" s="3162"/>
    </row>
    <row r="1382" spans="9:9">
      <c r="I1382" s="3162"/>
    </row>
    <row r="1383" spans="9:9">
      <c r="I1383" s="3162"/>
    </row>
    <row r="1384" spans="9:9">
      <c r="I1384" s="3162"/>
    </row>
    <row r="1385" spans="9:9">
      <c r="I1385" s="3159"/>
    </row>
    <row r="1386" spans="9:9">
      <c r="I1386" s="3162"/>
    </row>
    <row r="1387" spans="9:9">
      <c r="I1387" s="3162"/>
    </row>
    <row r="1388" spans="9:9">
      <c r="I1388" s="3162"/>
    </row>
    <row r="1389" spans="9:9">
      <c r="I1389" s="3162"/>
    </row>
    <row r="1390" spans="9:9">
      <c r="I1390" s="3162"/>
    </row>
    <row r="1391" spans="9:9">
      <c r="I1391" s="3162"/>
    </row>
    <row r="1392" spans="9:9">
      <c r="I1392" s="3162"/>
    </row>
    <row r="1393" spans="9:9">
      <c r="I1393" s="3162"/>
    </row>
    <row r="1394" spans="9:9">
      <c r="I1394" s="3162"/>
    </row>
    <row r="1395" spans="9:9">
      <c r="I1395" s="3162"/>
    </row>
    <row r="1396" spans="9:9">
      <c r="I1396" s="3162"/>
    </row>
    <row r="1397" spans="9:9">
      <c r="I1397" s="3159"/>
    </row>
    <row r="1398" spans="9:9">
      <c r="I1398" s="3159"/>
    </row>
    <row r="1399" spans="9:9">
      <c r="I1399" s="3159"/>
    </row>
    <row r="1400" spans="9:9">
      <c r="I1400" s="1215"/>
    </row>
    <row r="1401" spans="9:9">
      <c r="I1401" s="3159"/>
    </row>
    <row r="1402" spans="9:9">
      <c r="I1402" s="3153"/>
    </row>
    <row r="1403" spans="9:9">
      <c r="I1403" s="3153"/>
    </row>
    <row r="1405" spans="9:9">
      <c r="I1405" s="3159"/>
    </row>
    <row r="1406" spans="9:9">
      <c r="I1406" s="3162"/>
    </row>
    <row r="1407" spans="9:9">
      <c r="I1407" s="1215"/>
    </row>
    <row r="1408" spans="9:9">
      <c r="I1408" s="1215"/>
    </row>
    <row r="1409" spans="9:9">
      <c r="I1409" s="3159"/>
    </row>
    <row r="1410" spans="9:9">
      <c r="I1410" s="3153"/>
    </row>
    <row r="1411" spans="9:9">
      <c r="I1411" s="3159"/>
    </row>
    <row r="1412" spans="9:9">
      <c r="I1412" s="3159"/>
    </row>
    <row r="1413" spans="9:9">
      <c r="I1413" s="3162"/>
    </row>
    <row r="1414" spans="9:9">
      <c r="I1414" s="1215"/>
    </row>
    <row r="1415" spans="9:9">
      <c r="I1415" s="3164"/>
    </row>
    <row r="1416" spans="9:9">
      <c r="I1416" s="3164"/>
    </row>
    <row r="1417" spans="9:9">
      <c r="I1417" s="3164"/>
    </row>
    <row r="1418" spans="9:9">
      <c r="I1418" s="3164"/>
    </row>
    <row r="1419" spans="9:9">
      <c r="I1419" s="3164"/>
    </row>
    <row r="1420" spans="9:9">
      <c r="I1420" s="3164"/>
    </row>
    <row r="1421" spans="9:9">
      <c r="I1421" s="3164"/>
    </row>
    <row r="1422" spans="9:9">
      <c r="I1422" s="3164"/>
    </row>
    <row r="1423" spans="9:9">
      <c r="I1423" s="3164"/>
    </row>
    <row r="1424" spans="9:9">
      <c r="I1424" s="3164"/>
    </row>
    <row r="1425" spans="9:9">
      <c r="I1425" s="3164"/>
    </row>
    <row r="1426" spans="9:9">
      <c r="I1426" s="3164"/>
    </row>
    <row r="1427" spans="9:9">
      <c r="I1427" s="3164"/>
    </row>
    <row r="1428" spans="9:9">
      <c r="I1428" s="3164"/>
    </row>
    <row r="1429" spans="9:9">
      <c r="I1429" s="2909"/>
    </row>
    <row r="1430" spans="9:9">
      <c r="I1430" s="2909"/>
    </row>
    <row r="1431" spans="9:9">
      <c r="I1431" s="2909"/>
    </row>
    <row r="1432" spans="9:9">
      <c r="I1432" s="1215"/>
    </row>
    <row r="1433" spans="9:9">
      <c r="I1433" s="3165"/>
    </row>
    <row r="1434" spans="9:9">
      <c r="I1434" s="3165"/>
    </row>
    <row r="1435" spans="9:9">
      <c r="I1435" s="1215"/>
    </row>
    <row r="1436" spans="9:9">
      <c r="I1436" s="1215"/>
    </row>
    <row r="1437" spans="9:9">
      <c r="I1437" s="1215"/>
    </row>
  </sheetData>
  <sheetProtection algorithmName="SHA-512" hashValue="cnJIaLr3g2MtSmoCRmX90QsgmNDVCq2oIuwVClgKMZjsW7ZuoIAXoD5Nqhv/vO5FHIcQ6EYyrdsksut0r4oN9A==" saltValue="V8eOo2gP9ajkkXucoqY5ow==" spinCount="100000" sheet="1" objects="1" scenarios="1"/>
  <mergeCells count="6">
    <mergeCell ref="A1087:G1087"/>
    <mergeCell ref="G1049:H1049"/>
    <mergeCell ref="A1081:C1081"/>
    <mergeCell ref="A1084:G1084"/>
    <mergeCell ref="A1085:G1085"/>
    <mergeCell ref="A1086:G1086"/>
  </mergeCells>
  <printOptions horizontalCentered="1"/>
  <pageMargins left="0.39370078740157483" right="0.39370078740157483" top="0.78740157480314965" bottom="0.55118110236220474" header="0.51181102362204722" footer="0.51181102362204722"/>
  <pageSetup paperSize="9" scale="67" fitToHeight="9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EB3E3-35F2-483E-B71F-5B83E712B2CE}">
  <sheetPr>
    <pageSetUpPr fitToPage="1"/>
  </sheetPr>
  <dimension ref="A1:DQ1159"/>
  <sheetViews>
    <sheetView topLeftCell="A527" zoomScaleNormal="100" workbookViewId="0">
      <selection activeCell="J564" sqref="J564"/>
    </sheetView>
  </sheetViews>
  <sheetFormatPr defaultColWidth="8.42578125" defaultRowHeight="15.05"/>
  <cols>
    <col min="1" max="1" width="5.42578125" style="3168" customWidth="1"/>
    <col min="2" max="2" width="4.42578125" style="3168" customWidth="1"/>
    <col min="3" max="3" width="15.28515625" style="3168" customWidth="1"/>
    <col min="4" max="4" width="82.85546875" style="3168" customWidth="1"/>
    <col min="5" max="5" width="7.140625" style="3168" customWidth="1"/>
    <col min="6" max="6" width="12.7109375" style="3168" customWidth="1"/>
    <col min="7" max="7" width="12.42578125" style="3168" customWidth="1"/>
    <col min="8" max="8" width="16.7109375" style="3168" customWidth="1"/>
    <col min="9" max="9" width="19.85546875" style="3520" customWidth="1"/>
    <col min="10" max="10" width="25.140625" style="3168" customWidth="1"/>
    <col min="11" max="11" width="22.28515625" style="3167" customWidth="1"/>
    <col min="12" max="12" width="12.42578125" style="3168" customWidth="1"/>
    <col min="13" max="13" width="15.42578125" style="3168" customWidth="1"/>
    <col min="14" max="14" width="12.85546875" style="3168" customWidth="1"/>
    <col min="15" max="15" width="12" style="3168" customWidth="1"/>
    <col min="16" max="16" width="13.140625" style="3168" customWidth="1"/>
    <col min="17" max="17" width="14" style="3168" customWidth="1"/>
    <col min="18" max="18" width="17.85546875" style="3168" customWidth="1"/>
    <col min="19" max="19" width="11.7109375" style="3168" customWidth="1"/>
    <col min="20" max="20" width="13.85546875" style="3168" customWidth="1"/>
    <col min="21" max="21" width="8.42578125" style="3168"/>
    <col min="22" max="22" width="11.7109375" style="3168" customWidth="1"/>
    <col min="23" max="16384" width="8.42578125" style="3168"/>
  </cols>
  <sheetData>
    <row r="1" spans="1:46" ht="18.2">
      <c r="A1" s="55" t="s">
        <v>12112</v>
      </c>
      <c r="B1" s="27"/>
      <c r="C1" s="27"/>
      <c r="D1" s="83"/>
      <c r="E1" s="83"/>
      <c r="F1" s="83"/>
      <c r="G1" s="83"/>
      <c r="H1" s="83"/>
      <c r="I1" s="1026"/>
      <c r="J1" s="3166"/>
    </row>
    <row r="2" spans="1:46" ht="13.5" customHeight="1">
      <c r="A2" s="6439" t="s">
        <v>1378</v>
      </c>
      <c r="B2" s="6465"/>
      <c r="C2" s="6465"/>
      <c r="D2" s="6465"/>
      <c r="E2" s="6465"/>
      <c r="F2" s="6465"/>
      <c r="G2" s="6465"/>
      <c r="H2" s="6465"/>
      <c r="I2" s="6465"/>
    </row>
    <row r="3" spans="1:46" ht="13.5" customHeight="1">
      <c r="A3" s="3169" t="s">
        <v>1989</v>
      </c>
      <c r="B3" s="3170"/>
      <c r="C3" s="3170"/>
      <c r="D3" s="3170"/>
      <c r="E3" s="3170"/>
      <c r="F3" s="3171"/>
      <c r="G3" s="3171"/>
      <c r="H3" s="3172"/>
      <c r="I3" s="3173"/>
    </row>
    <row r="4" spans="1:46">
      <c r="A4" s="3171"/>
      <c r="B4" s="3171"/>
      <c r="C4" s="3171"/>
      <c r="D4" s="3174"/>
      <c r="E4" s="3175"/>
      <c r="F4" s="3171"/>
      <c r="G4" s="3171"/>
      <c r="H4" s="3171"/>
      <c r="I4" s="3176"/>
    </row>
    <row r="5" spans="1:46" ht="21.3">
      <c r="A5" s="3177" t="s">
        <v>387</v>
      </c>
      <c r="B5" s="3177" t="s">
        <v>386</v>
      </c>
      <c r="C5" s="3177" t="s">
        <v>385</v>
      </c>
      <c r="D5" s="3177" t="s">
        <v>91</v>
      </c>
      <c r="E5" s="3177" t="s">
        <v>384</v>
      </c>
      <c r="F5" s="3177" t="s">
        <v>383</v>
      </c>
      <c r="G5" s="3177" t="s">
        <v>382</v>
      </c>
      <c r="H5" s="3178" t="s">
        <v>2</v>
      </c>
      <c r="I5" s="3179" t="s">
        <v>24</v>
      </c>
      <c r="J5" s="1025"/>
      <c r="K5" s="3180"/>
    </row>
    <row r="6" spans="1:46">
      <c r="A6" s="3177" t="s">
        <v>381</v>
      </c>
      <c r="B6" s="3177" t="s">
        <v>380</v>
      </c>
      <c r="C6" s="3177">
        <v>3</v>
      </c>
      <c r="D6" s="3177">
        <v>4</v>
      </c>
      <c r="E6" s="3177">
        <v>5</v>
      </c>
      <c r="F6" s="3177">
        <v>6</v>
      </c>
      <c r="G6" s="3177">
        <v>7</v>
      </c>
      <c r="H6" s="3178">
        <v>8</v>
      </c>
      <c r="I6" s="3179">
        <v>9</v>
      </c>
    </row>
    <row r="7" spans="1:46" ht="21" customHeight="1">
      <c r="A7" s="3181"/>
      <c r="B7" s="3182"/>
      <c r="C7" s="3182" t="s">
        <v>82</v>
      </c>
      <c r="D7" s="3182" t="s">
        <v>81</v>
      </c>
      <c r="E7" s="3182"/>
      <c r="F7" s="3183"/>
      <c r="G7" s="3184"/>
      <c r="H7" s="3184">
        <f>H8+H310+H585+H1041+H1137</f>
        <v>0</v>
      </c>
      <c r="I7" s="3185"/>
      <c r="J7" s="3186"/>
      <c r="K7" s="2167"/>
      <c r="M7" s="2168"/>
    </row>
    <row r="8" spans="1:46" s="3172" customFormat="1" ht="13.5" customHeight="1">
      <c r="A8" s="3181"/>
      <c r="B8" s="3182"/>
      <c r="C8" s="3182">
        <v>731</v>
      </c>
      <c r="D8" s="3182" t="s">
        <v>1990</v>
      </c>
      <c r="E8" s="3182"/>
      <c r="F8" s="3187"/>
      <c r="G8" s="3184"/>
      <c r="H8" s="3184">
        <f>SUM(H9:H309)</f>
        <v>0</v>
      </c>
      <c r="I8" s="3188"/>
      <c r="J8" s="3189"/>
      <c r="K8" s="3190"/>
    </row>
    <row r="9" spans="1:46" s="3172" customFormat="1" ht="27.25" customHeight="1">
      <c r="A9" s="3191">
        <v>1</v>
      </c>
      <c r="B9" s="3192" t="s">
        <v>1991</v>
      </c>
      <c r="C9" s="3192" t="s">
        <v>190</v>
      </c>
      <c r="D9" s="3192" t="s">
        <v>11278</v>
      </c>
      <c r="E9" s="3192" t="s">
        <v>25</v>
      </c>
      <c r="F9" s="2050">
        <f>ROUND(SUM(F10),3)</f>
        <v>1</v>
      </c>
      <c r="G9" s="1003"/>
      <c r="H9" s="1369">
        <f>ROUND(F9*G9,2)</f>
        <v>0</v>
      </c>
      <c r="I9" s="1708" t="s">
        <v>60</v>
      </c>
      <c r="J9" s="3194"/>
      <c r="K9" s="2052"/>
      <c r="L9" s="3195"/>
      <c r="M9" s="3196"/>
      <c r="T9" s="3197"/>
    </row>
    <row r="10" spans="1:46" s="82" customFormat="1" ht="13.5" customHeight="1">
      <c r="A10" s="2514"/>
      <c r="B10" s="2000"/>
      <c r="C10" s="2000"/>
      <c r="D10" s="1742" t="s">
        <v>11277</v>
      </c>
      <c r="E10" s="2000"/>
      <c r="F10" s="2533">
        <v>1</v>
      </c>
      <c r="G10" s="54"/>
      <c r="H10" s="1520"/>
      <c r="I10" s="99"/>
      <c r="J10" s="3198"/>
    </row>
    <row r="11" spans="1:46" s="3206" customFormat="1" ht="54" customHeight="1">
      <c r="A11" s="3199"/>
      <c r="B11" s="3200"/>
      <c r="C11" s="3201"/>
      <c r="D11" s="3202" t="s">
        <v>11276</v>
      </c>
      <c r="E11" s="3203"/>
      <c r="F11" s="3204"/>
      <c r="G11" s="1024"/>
      <c r="H11" s="3205"/>
      <c r="I11" s="99"/>
      <c r="J11" s="1023"/>
      <c r="K11" s="3168"/>
      <c r="L11" s="3168"/>
      <c r="M11" s="3168"/>
      <c r="N11" s="3168"/>
      <c r="O11" s="3168"/>
      <c r="P11" s="3168"/>
      <c r="Q11" s="3168"/>
      <c r="R11" s="3168"/>
      <c r="S11" s="3168"/>
      <c r="T11" s="3172"/>
      <c r="U11" s="3172"/>
      <c r="V11" s="3172"/>
      <c r="W11" s="3172"/>
      <c r="X11" s="3172"/>
      <c r="Y11" s="3172"/>
      <c r="Z11" s="3172"/>
      <c r="AA11" s="3172"/>
      <c r="AB11" s="3172"/>
      <c r="AC11" s="3172"/>
      <c r="AD11" s="3172"/>
      <c r="AE11" s="3172"/>
      <c r="AF11" s="3172"/>
      <c r="AG11" s="3172"/>
      <c r="AH11" s="3172"/>
      <c r="AI11" s="3172"/>
      <c r="AJ11" s="3172"/>
      <c r="AK11" s="3172"/>
      <c r="AL11" s="3172"/>
      <c r="AM11" s="3172"/>
      <c r="AN11" s="3172"/>
      <c r="AO11" s="3172"/>
      <c r="AP11" s="3172"/>
      <c r="AQ11" s="3172"/>
      <c r="AR11" s="3172"/>
      <c r="AS11" s="3172"/>
      <c r="AT11" s="3172"/>
    </row>
    <row r="12" spans="1:46" ht="40.549999999999997" customHeight="1">
      <c r="A12" s="3191"/>
      <c r="B12" s="3192"/>
      <c r="C12" s="3192"/>
      <c r="D12" s="3207" t="s">
        <v>11275</v>
      </c>
      <c r="E12" s="3192"/>
      <c r="F12" s="3208"/>
      <c r="G12" s="1003"/>
      <c r="H12" s="3193"/>
      <c r="I12" s="3209"/>
      <c r="J12" s="3210"/>
      <c r="K12" s="3211"/>
      <c r="N12" s="3212"/>
      <c r="Q12" s="82"/>
      <c r="AA12" s="82"/>
      <c r="AC12" s="82"/>
    </row>
    <row r="13" spans="1:46" s="3172" customFormat="1" ht="13.5" customHeight="1">
      <c r="A13" s="3191">
        <v>2</v>
      </c>
      <c r="B13" s="3192" t="s">
        <v>1991</v>
      </c>
      <c r="C13" s="3192" t="s">
        <v>1995</v>
      </c>
      <c r="D13" s="3192" t="s">
        <v>11274</v>
      </c>
      <c r="E13" s="3192" t="s">
        <v>149</v>
      </c>
      <c r="F13" s="2050">
        <f>F15</f>
        <v>1</v>
      </c>
      <c r="G13" s="1003"/>
      <c r="H13" s="1369">
        <f>F13*G13</f>
        <v>0</v>
      </c>
      <c r="I13" s="1708" t="s">
        <v>60</v>
      </c>
      <c r="J13" s="3198"/>
      <c r="K13" s="2052"/>
      <c r="L13" s="3195"/>
      <c r="M13" s="3196"/>
      <c r="T13" s="3197"/>
    </row>
    <row r="14" spans="1:46" s="3172" customFormat="1" ht="13.5" customHeight="1">
      <c r="A14" s="3191"/>
      <c r="B14" s="3192"/>
      <c r="C14" s="3192"/>
      <c r="D14" s="3213" t="s">
        <v>11273</v>
      </c>
      <c r="E14" s="3192"/>
      <c r="F14" s="3214"/>
      <c r="G14" s="1003"/>
      <c r="H14" s="1369"/>
      <c r="I14" s="3215"/>
      <c r="J14" s="1076"/>
      <c r="K14" s="100"/>
      <c r="L14" s="1008"/>
      <c r="M14" s="100"/>
      <c r="O14" s="3216"/>
      <c r="T14" s="3197"/>
    </row>
    <row r="15" spans="1:46" s="3172" customFormat="1" ht="13.5" customHeight="1">
      <c r="A15" s="3191"/>
      <c r="B15" s="3192"/>
      <c r="C15" s="3192"/>
      <c r="D15" s="3213" t="s">
        <v>11272</v>
      </c>
      <c r="E15" s="3192"/>
      <c r="F15" s="3214">
        <v>1</v>
      </c>
      <c r="G15" s="1003"/>
      <c r="H15" s="1369"/>
      <c r="I15" s="3215"/>
      <c r="J15" s="1076"/>
      <c r="K15" s="100"/>
      <c r="L15" s="100"/>
      <c r="M15" s="100"/>
      <c r="N15" s="100"/>
      <c r="O15" s="100"/>
      <c r="P15" s="100"/>
      <c r="Q15" s="100"/>
      <c r="R15" s="100"/>
      <c r="S15" s="100"/>
      <c r="T15" s="100"/>
      <c r="U15" s="100"/>
      <c r="V15" s="100"/>
      <c r="W15" s="100"/>
      <c r="X15" s="100"/>
      <c r="Y15" s="100"/>
    </row>
    <row r="16" spans="1:46" s="100" customFormat="1" ht="27.25" customHeight="1">
      <c r="A16" s="96"/>
      <c r="B16" s="98"/>
      <c r="C16" s="98"/>
      <c r="D16" s="2530" t="s">
        <v>9356</v>
      </c>
      <c r="E16" s="98"/>
      <c r="F16" s="3214"/>
      <c r="G16" s="5862"/>
      <c r="H16" s="99"/>
      <c r="I16" s="3215"/>
    </row>
    <row r="17" spans="1:32" s="3172" customFormat="1" ht="13.5" customHeight="1">
      <c r="A17" s="3191">
        <v>3</v>
      </c>
      <c r="B17" s="3217" t="s">
        <v>1991</v>
      </c>
      <c r="C17" s="3192" t="s">
        <v>11271</v>
      </c>
      <c r="D17" s="3192" t="s">
        <v>11270</v>
      </c>
      <c r="E17" s="3192" t="s">
        <v>149</v>
      </c>
      <c r="F17" s="2050">
        <f>ROUND(SUM(F19),3)</f>
        <v>1</v>
      </c>
      <c r="G17" s="1003"/>
      <c r="H17" s="1369">
        <f>ROUND(F17*G17,2)</f>
        <v>0</v>
      </c>
      <c r="I17" s="1708" t="s">
        <v>60</v>
      </c>
      <c r="J17" s="3218"/>
      <c r="K17" s="3219"/>
      <c r="L17" s="3219"/>
      <c r="M17" s="3196"/>
      <c r="N17" s="3219"/>
      <c r="Q17" s="3220"/>
      <c r="R17" s="3219"/>
      <c r="S17" s="3219"/>
      <c r="T17" s="3219"/>
      <c r="U17" s="3219"/>
      <c r="V17" s="3219"/>
      <c r="W17" s="3219"/>
      <c r="X17" s="3219"/>
      <c r="Y17" s="3219"/>
      <c r="AB17" s="3220"/>
      <c r="AF17" s="3219"/>
    </row>
    <row r="18" spans="1:32" s="3172" customFormat="1" ht="13.5" customHeight="1">
      <c r="A18" s="3191"/>
      <c r="B18" s="3217"/>
      <c r="C18" s="3192"/>
      <c r="D18" s="3213" t="s">
        <v>11269</v>
      </c>
      <c r="E18" s="3192"/>
      <c r="F18" s="3221"/>
      <c r="G18" s="1003"/>
      <c r="H18" s="3193"/>
      <c r="I18" s="3222"/>
      <c r="J18" s="3218"/>
      <c r="K18" s="3219"/>
      <c r="L18" s="3219"/>
      <c r="M18" s="3223"/>
      <c r="N18" s="3219"/>
      <c r="O18" s="3219"/>
      <c r="P18" s="3219"/>
      <c r="Q18" s="3219"/>
      <c r="R18" s="3219"/>
      <c r="S18" s="3219"/>
      <c r="T18" s="3219"/>
      <c r="U18" s="3219"/>
      <c r="V18" s="3219"/>
      <c r="W18" s="3219"/>
      <c r="X18" s="3219"/>
      <c r="Y18" s="3219"/>
      <c r="Z18" s="3219"/>
      <c r="AA18" s="3219"/>
      <c r="AB18" s="3219"/>
      <c r="AC18" s="3219"/>
      <c r="AD18" s="3219"/>
      <c r="AE18" s="3219"/>
      <c r="AF18" s="3219"/>
    </row>
    <row r="19" spans="1:32" s="3172" customFormat="1" ht="13.5" customHeight="1">
      <c r="A19" s="3191"/>
      <c r="B19" s="3217"/>
      <c r="C19" s="3192"/>
      <c r="D19" s="3213" t="s">
        <v>11262</v>
      </c>
      <c r="E19" s="3192"/>
      <c r="F19" s="3221">
        <v>1</v>
      </c>
      <c r="G19" s="1003"/>
      <c r="H19" s="3193"/>
      <c r="I19" s="3222"/>
      <c r="J19" s="3218"/>
      <c r="K19" s="3219"/>
      <c r="L19" s="3219"/>
      <c r="M19" s="3223"/>
      <c r="N19" s="3219"/>
      <c r="O19" s="3219"/>
      <c r="P19" s="3219"/>
      <c r="Q19" s="3219"/>
      <c r="R19" s="3219"/>
      <c r="S19" s="3219"/>
      <c r="T19" s="3219"/>
      <c r="U19" s="3219"/>
      <c r="V19" s="3219"/>
      <c r="W19" s="3219"/>
      <c r="X19" s="3219"/>
      <c r="Y19" s="3219"/>
      <c r="Z19" s="3219"/>
      <c r="AA19" s="3219"/>
      <c r="AB19" s="3219"/>
      <c r="AC19" s="3219"/>
      <c r="AD19" s="3219"/>
      <c r="AE19" s="3219"/>
      <c r="AF19" s="3219"/>
    </row>
    <row r="20" spans="1:32" s="3172" customFormat="1" ht="40.549999999999997" customHeight="1">
      <c r="A20" s="3224"/>
      <c r="B20" s="3217"/>
      <c r="C20" s="3192"/>
      <c r="D20" s="3213" t="s">
        <v>1992</v>
      </c>
      <c r="E20" s="3192"/>
      <c r="F20" s="3225"/>
      <c r="G20" s="1003"/>
      <c r="H20" s="3221"/>
      <c r="I20" s="3226"/>
      <c r="J20" s="3227"/>
      <c r="K20" s="3168"/>
      <c r="L20" s="3168"/>
      <c r="M20" s="3168"/>
      <c r="N20" s="3168"/>
      <c r="O20" s="3168"/>
      <c r="P20" s="3168"/>
      <c r="Q20" s="3168"/>
      <c r="R20" s="3168"/>
      <c r="S20" s="3228"/>
      <c r="V20" s="3229"/>
      <c r="W20" s="3230"/>
    </row>
    <row r="21" spans="1:32" s="3172" customFormat="1" ht="13.5" customHeight="1">
      <c r="A21" s="3191"/>
      <c r="B21" s="3217"/>
      <c r="C21" s="3192"/>
      <c r="D21" s="3213" t="s">
        <v>1993</v>
      </c>
      <c r="E21" s="3192"/>
      <c r="F21" s="3231"/>
      <c r="G21" s="1003"/>
      <c r="H21" s="3193"/>
      <c r="I21" s="3193"/>
      <c r="AB21" s="3219"/>
      <c r="AC21" s="3219"/>
      <c r="AD21" s="3219"/>
      <c r="AE21" s="3219"/>
      <c r="AF21" s="3219"/>
    </row>
    <row r="22" spans="1:32" s="3172" customFormat="1" ht="13.5" customHeight="1">
      <c r="A22" s="3191">
        <v>4</v>
      </c>
      <c r="B22" s="3217" t="s">
        <v>1991</v>
      </c>
      <c r="C22" s="3192" t="s">
        <v>11268</v>
      </c>
      <c r="D22" s="3192" t="s">
        <v>11267</v>
      </c>
      <c r="E22" s="3192" t="s">
        <v>149</v>
      </c>
      <c r="F22" s="2050">
        <f>ROUND(SUM(F24),3)</f>
        <v>1</v>
      </c>
      <c r="G22" s="1003"/>
      <c r="H22" s="1369">
        <f>ROUND(F22*G22,2)</f>
        <v>0</v>
      </c>
      <c r="I22" s="1708" t="s">
        <v>60</v>
      </c>
      <c r="J22" s="3218"/>
      <c r="K22" s="3219"/>
      <c r="L22" s="3219"/>
      <c r="M22" s="3196"/>
      <c r="N22" s="3219"/>
      <c r="Q22" s="3220"/>
      <c r="R22" s="3219"/>
      <c r="S22" s="3219"/>
      <c r="T22" s="3219"/>
      <c r="U22" s="3219"/>
      <c r="V22" s="3219"/>
      <c r="W22" s="3219"/>
      <c r="X22" s="3219"/>
      <c r="Y22" s="3219"/>
      <c r="AB22" s="3220"/>
      <c r="AF22" s="3219"/>
    </row>
    <row r="23" spans="1:32" s="3172" customFormat="1" ht="13.5" customHeight="1">
      <c r="A23" s="3191"/>
      <c r="B23" s="3217"/>
      <c r="C23" s="3192"/>
      <c r="D23" s="3213" t="s">
        <v>11266</v>
      </c>
      <c r="E23" s="3192"/>
      <c r="F23" s="3221"/>
      <c r="G23" s="1003"/>
      <c r="H23" s="3193"/>
      <c r="I23" s="3222"/>
      <c r="J23" s="3218"/>
      <c r="K23" s="3219"/>
      <c r="L23" s="3219"/>
      <c r="M23" s="3232"/>
      <c r="N23" s="3219"/>
      <c r="O23" s="3219"/>
      <c r="P23" s="3219"/>
      <c r="Q23" s="3219"/>
      <c r="R23" s="3219"/>
      <c r="S23" s="3219"/>
      <c r="T23" s="3219"/>
      <c r="U23" s="3220"/>
      <c r="V23" s="3219"/>
      <c r="W23" s="3219"/>
      <c r="X23" s="3219"/>
      <c r="Y23" s="3219"/>
      <c r="Z23" s="3219"/>
      <c r="AA23" s="3219"/>
      <c r="AB23" s="3219"/>
      <c r="AC23" s="3219"/>
      <c r="AD23" s="3219"/>
      <c r="AE23" s="3219"/>
      <c r="AF23" s="3219"/>
    </row>
    <row r="24" spans="1:32" s="3172" customFormat="1" ht="13.5" customHeight="1">
      <c r="A24" s="3191"/>
      <c r="B24" s="3217"/>
      <c r="C24" s="3192"/>
      <c r="D24" s="3213" t="s">
        <v>11262</v>
      </c>
      <c r="E24" s="3192"/>
      <c r="F24" s="3221">
        <v>1</v>
      </c>
      <c r="G24" s="1003"/>
      <c r="H24" s="3193"/>
      <c r="I24" s="3222"/>
      <c r="J24" s="3218"/>
      <c r="K24" s="3219"/>
      <c r="L24" s="3219"/>
      <c r="M24" s="3223"/>
      <c r="N24" s="3219"/>
      <c r="O24" s="3219"/>
      <c r="P24" s="3219"/>
      <c r="Q24" s="3219"/>
      <c r="R24" s="3219"/>
      <c r="S24" s="3219"/>
      <c r="T24" s="3219"/>
      <c r="U24" s="3219"/>
      <c r="V24" s="3219"/>
      <c r="W24" s="3219"/>
      <c r="X24" s="3219"/>
      <c r="Y24" s="3219"/>
      <c r="Z24" s="3219"/>
      <c r="AA24" s="3219"/>
      <c r="AB24" s="3219"/>
      <c r="AC24" s="3219"/>
      <c r="AD24" s="3219"/>
      <c r="AE24" s="3219"/>
      <c r="AF24" s="3219"/>
    </row>
    <row r="25" spans="1:32" s="3172" customFormat="1" ht="40.549999999999997" customHeight="1">
      <c r="A25" s="3224"/>
      <c r="B25" s="3217"/>
      <c r="C25" s="3192"/>
      <c r="D25" s="3213" t="s">
        <v>1992</v>
      </c>
      <c r="E25" s="3192"/>
      <c r="F25" s="3225"/>
      <c r="G25" s="1003"/>
      <c r="H25" s="3221"/>
      <c r="I25" s="3226"/>
      <c r="J25" s="3227"/>
      <c r="K25" s="3168"/>
      <c r="L25" s="3168"/>
      <c r="M25" s="3168"/>
      <c r="N25" s="3168"/>
      <c r="O25" s="3168"/>
      <c r="P25" s="3168"/>
      <c r="Q25" s="3168"/>
      <c r="R25" s="3168"/>
      <c r="S25" s="3228"/>
      <c r="V25" s="3229"/>
      <c r="W25" s="3230"/>
    </row>
    <row r="26" spans="1:32" s="3172" customFormat="1" ht="13.5" customHeight="1">
      <c r="A26" s="3191"/>
      <c r="B26" s="3217"/>
      <c r="C26" s="3192"/>
      <c r="D26" s="3213" t="s">
        <v>1993</v>
      </c>
      <c r="E26" s="3192"/>
      <c r="F26" s="3231"/>
      <c r="G26" s="1003"/>
      <c r="H26" s="3193"/>
      <c r="I26" s="3193"/>
      <c r="J26" s="3233"/>
      <c r="K26" s="3219"/>
      <c r="L26" s="3219"/>
      <c r="M26" s="3219"/>
      <c r="N26" s="3219"/>
      <c r="O26" s="3219"/>
      <c r="P26" s="3219"/>
      <c r="Q26" s="3219"/>
      <c r="R26" s="3219"/>
      <c r="S26" s="3219"/>
      <c r="T26" s="3219"/>
      <c r="U26" s="3219"/>
      <c r="V26" s="3219"/>
      <c r="W26" s="3219"/>
      <c r="X26" s="3219"/>
      <c r="Y26" s="3219"/>
      <c r="Z26" s="3219"/>
      <c r="AA26" s="3219"/>
      <c r="AB26" s="3219"/>
      <c r="AC26" s="3219"/>
      <c r="AD26" s="3219"/>
      <c r="AE26" s="3219"/>
      <c r="AF26" s="3219"/>
    </row>
    <row r="27" spans="1:32" s="3172" customFormat="1" ht="13.5" customHeight="1">
      <c r="A27" s="3191">
        <v>5</v>
      </c>
      <c r="B27" s="3217" t="s">
        <v>1991</v>
      </c>
      <c r="C27" s="3192" t="s">
        <v>11265</v>
      </c>
      <c r="D27" s="3192" t="s">
        <v>11264</v>
      </c>
      <c r="E27" s="3192" t="s">
        <v>149</v>
      </c>
      <c r="F27" s="2050">
        <f>ROUND(SUM(F29),3)</f>
        <v>1</v>
      </c>
      <c r="G27" s="1003"/>
      <c r="H27" s="1369">
        <f>ROUND(F27*G27,2)</f>
        <v>0</v>
      </c>
      <c r="I27" s="1708" t="s">
        <v>60</v>
      </c>
      <c r="J27" s="3218"/>
      <c r="K27" s="3219"/>
      <c r="L27" s="3219"/>
      <c r="M27" s="3196"/>
      <c r="N27" s="3219"/>
      <c r="Q27" s="3220"/>
      <c r="R27" s="3219"/>
      <c r="S27" s="3219"/>
      <c r="T27" s="3219"/>
      <c r="U27" s="3219"/>
      <c r="V27" s="3219"/>
      <c r="W27" s="3219"/>
      <c r="X27" s="3219"/>
      <c r="Y27" s="3219"/>
      <c r="AB27" s="3220"/>
      <c r="AF27" s="3219"/>
    </row>
    <row r="28" spans="1:32" s="3172" customFormat="1" ht="13.5" customHeight="1">
      <c r="A28" s="3191"/>
      <c r="B28" s="3217"/>
      <c r="C28" s="3192"/>
      <c r="D28" s="3213" t="s">
        <v>11263</v>
      </c>
      <c r="E28" s="3192"/>
      <c r="F28" s="3221"/>
      <c r="G28" s="1003"/>
      <c r="H28" s="3193"/>
      <c r="I28" s="3222"/>
      <c r="J28" s="3218"/>
      <c r="K28" s="3219"/>
      <c r="L28" s="3219"/>
      <c r="M28" s="3223"/>
      <c r="N28" s="3219"/>
      <c r="O28" s="3219"/>
      <c r="P28" s="3219"/>
      <c r="Q28" s="3219"/>
      <c r="R28" s="3219"/>
      <c r="S28" s="3219"/>
      <c r="T28" s="3219"/>
      <c r="U28" s="3219"/>
      <c r="V28" s="3219"/>
      <c r="W28" s="3219"/>
      <c r="X28" s="3219"/>
      <c r="Y28" s="3219"/>
      <c r="Z28" s="3219"/>
      <c r="AA28" s="3219"/>
      <c r="AB28" s="3219"/>
      <c r="AC28" s="3219"/>
      <c r="AD28" s="3219"/>
      <c r="AE28" s="3219"/>
      <c r="AF28" s="3219"/>
    </row>
    <row r="29" spans="1:32" s="3172" customFormat="1" ht="13.5" customHeight="1">
      <c r="A29" s="3191"/>
      <c r="B29" s="3217"/>
      <c r="C29" s="3192"/>
      <c r="D29" s="3213" t="s">
        <v>11262</v>
      </c>
      <c r="E29" s="3192"/>
      <c r="F29" s="3221">
        <v>1</v>
      </c>
      <c r="G29" s="1003"/>
      <c r="H29" s="3193"/>
      <c r="I29" s="3222"/>
      <c r="J29" s="3218"/>
      <c r="K29" s="3219"/>
      <c r="L29" s="3219"/>
      <c r="M29" s="3223"/>
      <c r="N29" s="3219"/>
      <c r="O29" s="3219"/>
      <c r="P29" s="3219"/>
      <c r="Q29" s="3219"/>
      <c r="R29" s="3219"/>
      <c r="S29" s="3219"/>
      <c r="T29" s="3219"/>
      <c r="U29" s="3219"/>
      <c r="V29" s="3219"/>
      <c r="W29" s="3219"/>
      <c r="X29" s="3219"/>
      <c r="Y29" s="3219"/>
      <c r="Z29" s="3219"/>
      <c r="AA29" s="3219"/>
      <c r="AB29" s="3219"/>
      <c r="AC29" s="3219"/>
      <c r="AD29" s="3219"/>
      <c r="AE29" s="3219"/>
      <c r="AF29" s="3219"/>
    </row>
    <row r="30" spans="1:32" s="3172" customFormat="1" ht="40.549999999999997" customHeight="1">
      <c r="A30" s="3224"/>
      <c r="B30" s="3217"/>
      <c r="C30" s="3192"/>
      <c r="D30" s="3213" t="s">
        <v>1992</v>
      </c>
      <c r="E30" s="3192"/>
      <c r="F30" s="3225"/>
      <c r="G30" s="1003"/>
      <c r="H30" s="3221"/>
      <c r="I30" s="3226"/>
      <c r="J30" s="3227"/>
      <c r="K30" s="3168"/>
      <c r="L30" s="3168"/>
      <c r="M30" s="3168"/>
      <c r="N30" s="3168"/>
      <c r="O30" s="3168"/>
      <c r="P30" s="3168"/>
      <c r="Q30" s="3168"/>
      <c r="R30" s="3168"/>
      <c r="S30" s="3228"/>
      <c r="V30" s="3229"/>
      <c r="W30" s="3230"/>
    </row>
    <row r="31" spans="1:32" s="3172" customFormat="1" ht="13.5" customHeight="1">
      <c r="A31" s="3191"/>
      <c r="B31" s="3217"/>
      <c r="C31" s="3192"/>
      <c r="D31" s="3213" t="s">
        <v>1993</v>
      </c>
      <c r="E31" s="3192"/>
      <c r="F31" s="3231"/>
      <c r="G31" s="1003"/>
      <c r="H31" s="3193"/>
      <c r="I31" s="3193"/>
      <c r="J31" s="3233"/>
      <c r="K31" s="3219"/>
      <c r="L31" s="3219"/>
      <c r="M31" s="3219"/>
      <c r="N31" s="3219"/>
      <c r="O31" s="3219"/>
      <c r="P31" s="3219"/>
      <c r="Q31" s="3219"/>
      <c r="R31" s="3219"/>
      <c r="S31" s="3219"/>
      <c r="T31" s="3219"/>
      <c r="U31" s="3219"/>
      <c r="V31" s="3219"/>
      <c r="W31" s="3219"/>
      <c r="X31" s="3219"/>
      <c r="Y31" s="3219"/>
      <c r="Z31" s="3219"/>
      <c r="AA31" s="3219"/>
      <c r="AB31" s="3219"/>
      <c r="AC31" s="3219"/>
      <c r="AD31" s="3219"/>
      <c r="AE31" s="3219"/>
      <c r="AF31" s="3219"/>
    </row>
    <row r="32" spans="1:32" s="3172" customFormat="1" ht="13.5" customHeight="1">
      <c r="A32" s="3191">
        <v>6</v>
      </c>
      <c r="B32" s="3217" t="s">
        <v>1991</v>
      </c>
      <c r="C32" s="3192" t="s">
        <v>11261</v>
      </c>
      <c r="D32" s="3192" t="s">
        <v>11260</v>
      </c>
      <c r="E32" s="3192" t="s">
        <v>149</v>
      </c>
      <c r="F32" s="2050">
        <f>ROUND(SUM(F34),3)</f>
        <v>1</v>
      </c>
      <c r="G32" s="1003"/>
      <c r="H32" s="1369">
        <f>ROUND(F32*G32,2)</f>
        <v>0</v>
      </c>
      <c r="I32" s="1708" t="s">
        <v>60</v>
      </c>
      <c r="J32" s="3218"/>
      <c r="K32" s="3219"/>
      <c r="L32" s="3219"/>
      <c r="M32" s="3196"/>
      <c r="N32" s="3219"/>
      <c r="Q32" s="3220"/>
      <c r="R32" s="3219"/>
      <c r="S32" s="3219"/>
      <c r="T32" s="3219"/>
      <c r="U32" s="3219"/>
      <c r="V32" s="3219"/>
      <c r="W32" s="3219"/>
      <c r="X32" s="3219"/>
      <c r="Y32" s="3219"/>
      <c r="AB32" s="3220"/>
      <c r="AF32" s="3219"/>
    </row>
    <row r="33" spans="1:32" s="3172" customFormat="1" ht="13.5" customHeight="1">
      <c r="A33" s="3191"/>
      <c r="B33" s="3217"/>
      <c r="C33" s="3192"/>
      <c r="D33" s="3213" t="s">
        <v>11259</v>
      </c>
      <c r="E33" s="3192"/>
      <c r="F33" s="3221"/>
      <c r="G33" s="1003"/>
      <c r="H33" s="3193"/>
      <c r="I33" s="3222"/>
      <c r="J33" s="3218"/>
      <c r="K33" s="3219"/>
      <c r="L33" s="3219"/>
      <c r="M33" s="3223"/>
      <c r="N33" s="3219"/>
      <c r="O33" s="3219"/>
      <c r="P33" s="3219"/>
      <c r="Q33" s="3219"/>
      <c r="R33" s="3219"/>
      <c r="S33" s="3219"/>
      <c r="T33" s="3219"/>
      <c r="U33" s="3219"/>
      <c r="V33" s="3219"/>
      <c r="W33" s="3219"/>
      <c r="X33" s="3219"/>
      <c r="Y33" s="3219"/>
      <c r="Z33" s="3219"/>
      <c r="AA33" s="3219"/>
      <c r="AB33" s="3219"/>
      <c r="AC33" s="3219"/>
      <c r="AD33" s="3219"/>
      <c r="AE33" s="3219"/>
      <c r="AF33" s="3219"/>
    </row>
    <row r="34" spans="1:32" s="3172" customFormat="1" ht="13.5" customHeight="1">
      <c r="A34" s="3191"/>
      <c r="B34" s="3217"/>
      <c r="C34" s="3192"/>
      <c r="D34" s="3213" t="s">
        <v>11231</v>
      </c>
      <c r="E34" s="3192"/>
      <c r="F34" s="3221">
        <v>1</v>
      </c>
      <c r="G34" s="1003"/>
      <c r="H34" s="3193"/>
      <c r="I34" s="3222"/>
      <c r="J34" s="3218"/>
      <c r="K34" s="3219"/>
      <c r="L34" s="3219"/>
      <c r="M34" s="3223"/>
      <c r="N34" s="3219"/>
      <c r="O34" s="3219"/>
      <c r="P34" s="3219"/>
      <c r="Q34" s="3219"/>
      <c r="R34" s="3219"/>
      <c r="S34" s="3219"/>
      <c r="T34" s="3219"/>
      <c r="U34" s="3219"/>
      <c r="V34" s="3219"/>
      <c r="W34" s="3219"/>
      <c r="X34" s="3219"/>
      <c r="Y34" s="3219"/>
      <c r="Z34" s="3219"/>
      <c r="AA34" s="3219"/>
      <c r="AB34" s="3219"/>
      <c r="AC34" s="3219"/>
      <c r="AD34" s="3219"/>
      <c r="AE34" s="3219"/>
      <c r="AF34" s="3219"/>
    </row>
    <row r="35" spans="1:32" s="3172" customFormat="1" ht="40.549999999999997" customHeight="1">
      <c r="A35" s="3224"/>
      <c r="B35" s="3217"/>
      <c r="C35" s="3192"/>
      <c r="D35" s="3213" t="s">
        <v>1992</v>
      </c>
      <c r="E35" s="3192"/>
      <c r="F35" s="3225"/>
      <c r="G35" s="1003"/>
      <c r="H35" s="3221"/>
      <c r="I35" s="3226"/>
      <c r="J35" s="3227"/>
      <c r="K35" s="3168"/>
      <c r="L35" s="3168"/>
      <c r="M35" s="3168"/>
      <c r="N35" s="3168"/>
      <c r="O35" s="3168"/>
      <c r="P35" s="3168"/>
      <c r="Q35" s="3168"/>
      <c r="R35" s="3168"/>
      <c r="S35" s="3228"/>
      <c r="V35" s="3229"/>
      <c r="W35" s="3230"/>
    </row>
    <row r="36" spans="1:32" s="3172" customFormat="1" ht="13.5" customHeight="1">
      <c r="A36" s="3191"/>
      <c r="B36" s="3217"/>
      <c r="C36" s="3192"/>
      <c r="D36" s="3213" t="s">
        <v>1993</v>
      </c>
      <c r="E36" s="3192"/>
      <c r="F36" s="3231"/>
      <c r="G36" s="1003"/>
      <c r="H36" s="3193"/>
      <c r="I36" s="3193"/>
      <c r="J36" s="3233"/>
      <c r="K36" s="3219"/>
      <c r="L36" s="3219"/>
      <c r="M36" s="3219"/>
      <c r="N36" s="3219"/>
      <c r="O36" s="3219"/>
      <c r="P36" s="3219"/>
      <c r="Q36" s="3219"/>
      <c r="R36" s="3219"/>
      <c r="S36" s="3219"/>
      <c r="T36" s="3219"/>
      <c r="U36" s="3219"/>
      <c r="V36" s="3219"/>
      <c r="W36" s="3219"/>
      <c r="X36" s="3219"/>
      <c r="Y36" s="3219"/>
      <c r="Z36" s="3219"/>
      <c r="AA36" s="3219"/>
      <c r="AB36" s="3219"/>
      <c r="AC36" s="3219"/>
      <c r="AD36" s="3219"/>
      <c r="AE36" s="3219"/>
      <c r="AF36" s="3219"/>
    </row>
    <row r="37" spans="1:32" s="3172" customFormat="1" ht="13.5" customHeight="1">
      <c r="A37" s="3191">
        <v>7</v>
      </c>
      <c r="B37" s="3217" t="s">
        <v>1991</v>
      </c>
      <c r="C37" s="3192" t="s">
        <v>11258</v>
      </c>
      <c r="D37" s="3192" t="s">
        <v>11257</v>
      </c>
      <c r="E37" s="3192" t="s">
        <v>149</v>
      </c>
      <c r="F37" s="2050">
        <f>ROUND(SUM(F39),3)</f>
        <v>1</v>
      </c>
      <c r="G37" s="1003"/>
      <c r="H37" s="1369">
        <f>ROUND(F37*G37,2)</f>
        <v>0</v>
      </c>
      <c r="I37" s="1708" t="s">
        <v>60</v>
      </c>
      <c r="J37" s="3218"/>
      <c r="K37" s="3219"/>
      <c r="L37" s="3219"/>
      <c r="M37" s="3196"/>
      <c r="N37" s="3219"/>
      <c r="Q37" s="3220"/>
      <c r="R37" s="3219"/>
      <c r="S37" s="3219"/>
      <c r="T37" s="3219"/>
      <c r="U37" s="3219"/>
      <c r="V37" s="3219"/>
      <c r="W37" s="3219"/>
      <c r="X37" s="3219"/>
      <c r="Y37" s="3219"/>
      <c r="AB37" s="3220"/>
      <c r="AF37" s="3219"/>
    </row>
    <row r="38" spans="1:32" s="3172" customFormat="1" ht="13.5" customHeight="1">
      <c r="A38" s="3191"/>
      <c r="B38" s="3217"/>
      <c r="C38" s="3192"/>
      <c r="D38" s="3213" t="s">
        <v>11256</v>
      </c>
      <c r="E38" s="3192"/>
      <c r="F38" s="3221"/>
      <c r="G38" s="1003"/>
      <c r="H38" s="3193"/>
      <c r="I38" s="3222"/>
      <c r="J38" s="3218"/>
      <c r="K38" s="3219"/>
      <c r="L38" s="3219"/>
      <c r="M38" s="3223"/>
      <c r="N38" s="3219"/>
      <c r="O38" s="3219"/>
      <c r="P38" s="3219"/>
      <c r="Q38" s="3219"/>
      <c r="R38" s="3219"/>
      <c r="S38" s="3219"/>
      <c r="T38" s="3219"/>
      <c r="U38" s="3219"/>
      <c r="V38" s="3219"/>
      <c r="W38" s="3219"/>
      <c r="X38" s="3219"/>
      <c r="Y38" s="3219"/>
      <c r="Z38" s="3219"/>
      <c r="AA38" s="3219"/>
      <c r="AB38" s="3219"/>
      <c r="AC38" s="3219"/>
      <c r="AD38" s="3219"/>
      <c r="AE38" s="3219"/>
      <c r="AF38" s="3219"/>
    </row>
    <row r="39" spans="1:32" s="3172" customFormat="1" ht="13.5" customHeight="1">
      <c r="A39" s="3191"/>
      <c r="B39" s="3217"/>
      <c r="C39" s="3192"/>
      <c r="D39" s="3213" t="s">
        <v>11231</v>
      </c>
      <c r="E39" s="3192"/>
      <c r="F39" s="3221">
        <v>1</v>
      </c>
      <c r="G39" s="1003"/>
      <c r="H39" s="3193"/>
      <c r="I39" s="3222"/>
      <c r="J39" s="3218"/>
      <c r="K39" s="3219"/>
      <c r="L39" s="3219"/>
      <c r="M39" s="3223"/>
      <c r="N39" s="3219"/>
      <c r="O39" s="3219"/>
      <c r="P39" s="3219"/>
      <c r="Q39" s="3219"/>
      <c r="R39" s="3219"/>
      <c r="S39" s="3219"/>
      <c r="T39" s="3219"/>
      <c r="U39" s="3219"/>
      <c r="V39" s="3219"/>
      <c r="W39" s="3219"/>
      <c r="X39" s="3219"/>
      <c r="Y39" s="3219"/>
      <c r="Z39" s="3219"/>
      <c r="AA39" s="3219"/>
      <c r="AB39" s="3219"/>
      <c r="AC39" s="3219"/>
      <c r="AD39" s="3219"/>
      <c r="AE39" s="3219"/>
      <c r="AF39" s="3219"/>
    </row>
    <row r="40" spans="1:32" s="3172" customFormat="1" ht="40.549999999999997" customHeight="1">
      <c r="A40" s="3224"/>
      <c r="B40" s="3217"/>
      <c r="C40" s="3192"/>
      <c r="D40" s="3213" t="s">
        <v>1992</v>
      </c>
      <c r="E40" s="3192"/>
      <c r="F40" s="3225"/>
      <c r="G40" s="1003"/>
      <c r="H40" s="3221"/>
      <c r="I40" s="3226"/>
      <c r="J40" s="3227"/>
      <c r="K40" s="3168"/>
      <c r="L40" s="3168"/>
      <c r="M40" s="3168"/>
      <c r="N40" s="3168"/>
      <c r="O40" s="3168"/>
      <c r="P40" s="3168"/>
      <c r="Q40" s="3168"/>
      <c r="R40" s="3168"/>
      <c r="S40" s="3228"/>
      <c r="V40" s="3229"/>
      <c r="W40" s="3230"/>
    </row>
    <row r="41" spans="1:32" s="3172" customFormat="1" ht="13.5" customHeight="1">
      <c r="A41" s="3191"/>
      <c r="B41" s="3217"/>
      <c r="C41" s="3192"/>
      <c r="D41" s="3213" t="s">
        <v>1993</v>
      </c>
      <c r="E41" s="3192"/>
      <c r="F41" s="3231"/>
      <c r="G41" s="1003"/>
      <c r="H41" s="3193"/>
      <c r="I41" s="3193"/>
      <c r="J41" s="3233"/>
      <c r="K41" s="3219"/>
      <c r="L41" s="3219"/>
      <c r="M41" s="3219"/>
      <c r="N41" s="3219"/>
      <c r="O41" s="3219"/>
      <c r="P41" s="3219"/>
      <c r="Q41" s="3219"/>
      <c r="R41" s="3219"/>
      <c r="S41" s="3219"/>
      <c r="T41" s="3219"/>
      <c r="U41" s="3219"/>
      <c r="V41" s="3219"/>
      <c r="W41" s="3219"/>
      <c r="X41" s="3219"/>
      <c r="Y41" s="3219"/>
      <c r="Z41" s="3219"/>
      <c r="AA41" s="3219"/>
      <c r="AB41" s="3219"/>
      <c r="AC41" s="3219"/>
      <c r="AD41" s="3219"/>
      <c r="AE41" s="3219"/>
      <c r="AF41" s="3219"/>
    </row>
    <row r="42" spans="1:32" s="3172" customFormat="1" ht="13.5" customHeight="1">
      <c r="A42" s="3191">
        <v>8</v>
      </c>
      <c r="B42" s="3217" t="s">
        <v>1991</v>
      </c>
      <c r="C42" s="3192" t="s">
        <v>11255</v>
      </c>
      <c r="D42" s="3192" t="s">
        <v>11254</v>
      </c>
      <c r="E42" s="3192" t="s">
        <v>149</v>
      </c>
      <c r="F42" s="2050">
        <f>ROUND(SUM(F44),3)</f>
        <v>1</v>
      </c>
      <c r="G42" s="1003"/>
      <c r="H42" s="1369">
        <f>ROUND(F42*G42,2)</f>
        <v>0</v>
      </c>
      <c r="I42" s="1708" t="s">
        <v>60</v>
      </c>
      <c r="J42" s="3218"/>
      <c r="K42" s="3219"/>
      <c r="L42" s="3219"/>
      <c r="M42" s="3196"/>
      <c r="N42" s="3219"/>
      <c r="Q42" s="3220"/>
      <c r="R42" s="3219"/>
      <c r="S42" s="3219"/>
      <c r="T42" s="3219"/>
      <c r="U42" s="3219"/>
      <c r="V42" s="3219"/>
      <c r="W42" s="3219"/>
      <c r="X42" s="3219"/>
      <c r="Y42" s="3219"/>
      <c r="AB42" s="3220"/>
      <c r="AF42" s="3219"/>
    </row>
    <row r="43" spans="1:32" s="3172" customFormat="1" ht="13.5" customHeight="1">
      <c r="A43" s="3191"/>
      <c r="B43" s="3217"/>
      <c r="C43" s="3192"/>
      <c r="D43" s="3213" t="s">
        <v>11253</v>
      </c>
      <c r="E43" s="3192"/>
      <c r="F43" s="3221"/>
      <c r="G43" s="1003"/>
      <c r="H43" s="3193"/>
      <c r="I43" s="3222"/>
      <c r="J43" s="3218"/>
      <c r="K43" s="3219"/>
      <c r="L43" s="3219"/>
      <c r="M43" s="3232"/>
      <c r="N43" s="3219"/>
      <c r="O43" s="3219"/>
      <c r="P43" s="3219"/>
      <c r="Q43" s="3219"/>
      <c r="R43" s="3219"/>
      <c r="S43" s="3219"/>
      <c r="T43" s="3219"/>
      <c r="U43" s="3220"/>
      <c r="V43" s="3219"/>
      <c r="W43" s="3219"/>
      <c r="X43" s="3219"/>
      <c r="Y43" s="3219"/>
      <c r="Z43" s="3219"/>
      <c r="AA43" s="3219"/>
      <c r="AB43" s="3219"/>
      <c r="AC43" s="3219"/>
      <c r="AD43" s="3219"/>
      <c r="AE43" s="3219"/>
      <c r="AF43" s="3219"/>
    </row>
    <row r="44" spans="1:32" s="3172" customFormat="1" ht="13.5" customHeight="1">
      <c r="A44" s="3191"/>
      <c r="B44" s="3217"/>
      <c r="C44" s="3192"/>
      <c r="D44" s="3213" t="s">
        <v>11231</v>
      </c>
      <c r="E44" s="3192"/>
      <c r="F44" s="3221">
        <v>1</v>
      </c>
      <c r="G44" s="1003"/>
      <c r="H44" s="3193"/>
      <c r="I44" s="3222"/>
      <c r="J44" s="3218"/>
      <c r="K44" s="3219"/>
      <c r="L44" s="3219"/>
      <c r="M44" s="3223"/>
      <c r="N44" s="3219"/>
      <c r="O44" s="3219"/>
      <c r="P44" s="3219"/>
      <c r="Q44" s="3219"/>
      <c r="R44" s="3219"/>
      <c r="S44" s="3219"/>
      <c r="T44" s="3219"/>
      <c r="U44" s="3219"/>
      <c r="V44" s="3219"/>
      <c r="W44" s="3219"/>
      <c r="X44" s="3219"/>
      <c r="Y44" s="3219"/>
      <c r="Z44" s="3219"/>
      <c r="AA44" s="3219"/>
      <c r="AB44" s="3219"/>
      <c r="AC44" s="3219"/>
      <c r="AD44" s="3219"/>
      <c r="AE44" s="3219"/>
      <c r="AF44" s="3219"/>
    </row>
    <row r="45" spans="1:32" s="3172" customFormat="1" ht="40.549999999999997" customHeight="1">
      <c r="A45" s="3224"/>
      <c r="B45" s="3217"/>
      <c r="C45" s="3192"/>
      <c r="D45" s="3213" t="s">
        <v>1992</v>
      </c>
      <c r="E45" s="3192"/>
      <c r="F45" s="3225"/>
      <c r="G45" s="1003"/>
      <c r="H45" s="3221"/>
      <c r="I45" s="3226"/>
      <c r="J45" s="3227"/>
      <c r="K45" s="3168"/>
      <c r="L45" s="3168"/>
      <c r="M45" s="3168"/>
      <c r="N45" s="3168"/>
      <c r="O45" s="3168"/>
      <c r="P45" s="3168"/>
      <c r="Q45" s="3168"/>
      <c r="R45" s="3168"/>
      <c r="S45" s="3228"/>
      <c r="V45" s="3229"/>
      <c r="W45" s="3230"/>
    </row>
    <row r="46" spans="1:32" s="3172" customFormat="1" ht="13.5" customHeight="1">
      <c r="A46" s="3191"/>
      <c r="B46" s="3217"/>
      <c r="C46" s="3192"/>
      <c r="D46" s="3213" t="s">
        <v>1993</v>
      </c>
      <c r="E46" s="3192"/>
      <c r="F46" s="3231"/>
      <c r="G46" s="1003"/>
      <c r="H46" s="3193"/>
      <c r="I46" s="3193"/>
      <c r="J46" s="3233"/>
      <c r="K46" s="3219"/>
      <c r="L46" s="3219"/>
      <c r="M46" s="3219"/>
      <c r="N46" s="3219"/>
      <c r="O46" s="3219"/>
      <c r="P46" s="3219"/>
      <c r="Q46" s="3219"/>
      <c r="R46" s="3219"/>
      <c r="S46" s="3219"/>
      <c r="T46" s="3219"/>
      <c r="U46" s="3219"/>
      <c r="V46" s="3219"/>
      <c r="W46" s="3219"/>
      <c r="X46" s="3219"/>
      <c r="Y46" s="3219"/>
      <c r="Z46" s="3219"/>
      <c r="AA46" s="3219"/>
      <c r="AB46" s="3219"/>
      <c r="AC46" s="3219"/>
      <c r="AD46" s="3219"/>
      <c r="AE46" s="3219"/>
      <c r="AF46" s="3219"/>
    </row>
    <row r="47" spans="1:32" s="3172" customFormat="1" ht="13.5" customHeight="1">
      <c r="A47" s="3191">
        <v>9</v>
      </c>
      <c r="B47" s="3217" t="s">
        <v>1991</v>
      </c>
      <c r="C47" s="3192" t="s">
        <v>11252</v>
      </c>
      <c r="D47" s="3192" t="s">
        <v>11251</v>
      </c>
      <c r="E47" s="3192" t="s">
        <v>149</v>
      </c>
      <c r="F47" s="2050">
        <f>ROUND(SUM(F49),3)</f>
        <v>1</v>
      </c>
      <c r="G47" s="1003"/>
      <c r="H47" s="1369">
        <f>ROUND(F47*G47,2)</f>
        <v>0</v>
      </c>
      <c r="I47" s="1708" t="s">
        <v>60</v>
      </c>
      <c r="J47" s="3218"/>
      <c r="K47" s="3219"/>
      <c r="L47" s="3219"/>
      <c r="M47" s="3196"/>
      <c r="N47" s="3219"/>
      <c r="Q47" s="3220"/>
      <c r="R47" s="3219"/>
      <c r="S47" s="3219"/>
      <c r="T47" s="3219"/>
      <c r="U47" s="3219"/>
      <c r="V47" s="3219"/>
      <c r="W47" s="3219"/>
      <c r="X47" s="3219"/>
      <c r="Y47" s="3219"/>
      <c r="AB47" s="3220"/>
      <c r="AF47" s="3219"/>
    </row>
    <row r="48" spans="1:32" s="3172" customFormat="1" ht="13.5" customHeight="1">
      <c r="A48" s="3191"/>
      <c r="B48" s="3217"/>
      <c r="C48" s="3192"/>
      <c r="D48" s="3213" t="s">
        <v>11250</v>
      </c>
      <c r="E48" s="3192"/>
      <c r="F48" s="3221"/>
      <c r="G48" s="1003"/>
      <c r="H48" s="3193"/>
      <c r="I48" s="3222"/>
      <c r="J48" s="3218"/>
      <c r="K48" s="3219"/>
      <c r="L48" s="3219"/>
      <c r="M48" s="3223"/>
      <c r="N48" s="3219"/>
      <c r="O48" s="3219"/>
      <c r="P48" s="3219"/>
      <c r="Q48" s="3219"/>
      <c r="R48" s="3219"/>
      <c r="S48" s="3219"/>
      <c r="T48" s="3219"/>
      <c r="U48" s="3219"/>
      <c r="V48" s="3219"/>
      <c r="W48" s="3219"/>
      <c r="X48" s="3219"/>
      <c r="Y48" s="3219"/>
      <c r="Z48" s="3219"/>
      <c r="AA48" s="3219"/>
      <c r="AB48" s="3219"/>
      <c r="AC48" s="3219"/>
      <c r="AD48" s="3219"/>
      <c r="AE48" s="3219"/>
      <c r="AF48" s="3219"/>
    </row>
    <row r="49" spans="1:32" s="3172" customFormat="1" ht="13.5" customHeight="1">
      <c r="A49" s="3191"/>
      <c r="B49" s="3217"/>
      <c r="C49" s="3192"/>
      <c r="D49" s="3213" t="s">
        <v>11231</v>
      </c>
      <c r="E49" s="3192"/>
      <c r="F49" s="3221">
        <v>1</v>
      </c>
      <c r="G49" s="1003"/>
      <c r="H49" s="3193"/>
      <c r="I49" s="3222"/>
      <c r="J49" s="3218"/>
      <c r="K49" s="3219"/>
      <c r="L49" s="3219"/>
      <c r="M49" s="3223"/>
      <c r="N49" s="3219"/>
      <c r="O49" s="3219"/>
      <c r="P49" s="3219"/>
      <c r="Q49" s="3219"/>
      <c r="R49" s="3219"/>
      <c r="S49" s="3219"/>
      <c r="T49" s="3219"/>
      <c r="U49" s="3219"/>
      <c r="V49" s="3219"/>
      <c r="W49" s="3219"/>
      <c r="X49" s="3219"/>
      <c r="Y49" s="3219"/>
      <c r="Z49" s="3219"/>
      <c r="AA49" s="3219"/>
      <c r="AB49" s="3219"/>
      <c r="AC49" s="3219"/>
      <c r="AD49" s="3219"/>
      <c r="AE49" s="3219"/>
      <c r="AF49" s="3219"/>
    </row>
    <row r="50" spans="1:32" s="3172" customFormat="1" ht="40.549999999999997" customHeight="1">
      <c r="A50" s="3224"/>
      <c r="B50" s="3217"/>
      <c r="C50" s="3192"/>
      <c r="D50" s="3213" t="s">
        <v>1992</v>
      </c>
      <c r="E50" s="3192"/>
      <c r="F50" s="3225"/>
      <c r="G50" s="1003"/>
      <c r="H50" s="3221"/>
      <c r="I50" s="3226"/>
      <c r="J50" s="3227"/>
      <c r="K50" s="3168"/>
      <c r="L50" s="3168"/>
      <c r="M50" s="3168"/>
      <c r="N50" s="3168"/>
      <c r="O50" s="3168"/>
      <c r="P50" s="3168"/>
      <c r="Q50" s="3168"/>
      <c r="R50" s="3168"/>
      <c r="S50" s="3228"/>
      <c r="V50" s="3229"/>
      <c r="W50" s="3230"/>
    </row>
    <row r="51" spans="1:32" s="3172" customFormat="1" ht="13.5" customHeight="1">
      <c r="A51" s="3191"/>
      <c r="B51" s="3217"/>
      <c r="C51" s="3192"/>
      <c r="D51" s="3213" t="s">
        <v>1993</v>
      </c>
      <c r="E51" s="3192"/>
      <c r="F51" s="3231"/>
      <c r="G51" s="1003"/>
      <c r="H51" s="3193"/>
      <c r="I51" s="3193"/>
      <c r="J51" s="3233"/>
      <c r="K51" s="3219"/>
      <c r="L51" s="3219"/>
      <c r="M51" s="3219"/>
      <c r="N51" s="3219"/>
      <c r="O51" s="3219"/>
      <c r="P51" s="3219"/>
      <c r="Q51" s="3219"/>
      <c r="R51" s="3219"/>
      <c r="S51" s="3219"/>
      <c r="T51" s="3219"/>
      <c r="U51" s="3219"/>
      <c r="V51" s="3219"/>
      <c r="W51" s="3219"/>
      <c r="X51" s="3219"/>
      <c r="Y51" s="3219"/>
      <c r="Z51" s="3219"/>
      <c r="AA51" s="3219"/>
      <c r="AB51" s="3219"/>
      <c r="AC51" s="3219"/>
      <c r="AD51" s="3219"/>
      <c r="AE51" s="3219"/>
      <c r="AF51" s="3219"/>
    </row>
    <row r="52" spans="1:32" s="3172" customFormat="1" ht="13.5" customHeight="1">
      <c r="A52" s="3191">
        <v>10</v>
      </c>
      <c r="B52" s="3217" t="s">
        <v>1991</v>
      </c>
      <c r="C52" s="3192" t="s">
        <v>11249</v>
      </c>
      <c r="D52" s="3192" t="s">
        <v>11248</v>
      </c>
      <c r="E52" s="3192" t="s">
        <v>149</v>
      </c>
      <c r="F52" s="2050">
        <f>ROUND(SUM(F54),3)</f>
        <v>1</v>
      </c>
      <c r="G52" s="1003"/>
      <c r="H52" s="1369">
        <f>ROUND(F52*G52,2)</f>
        <v>0</v>
      </c>
      <c r="I52" s="1708" t="s">
        <v>60</v>
      </c>
      <c r="J52" s="3218"/>
      <c r="K52" s="3219"/>
      <c r="L52" s="3219"/>
      <c r="M52" s="3196"/>
      <c r="N52" s="3219"/>
      <c r="Q52" s="3220"/>
      <c r="R52" s="3219"/>
      <c r="S52" s="3219"/>
      <c r="T52" s="3219"/>
      <c r="U52" s="3219"/>
      <c r="V52" s="3219"/>
      <c r="W52" s="3219"/>
      <c r="X52" s="3219"/>
      <c r="Y52" s="3219"/>
      <c r="AB52" s="3220"/>
      <c r="AF52" s="3219"/>
    </row>
    <row r="53" spans="1:32" s="3172" customFormat="1" ht="13.5" customHeight="1">
      <c r="A53" s="3191"/>
      <c r="B53" s="3217"/>
      <c r="C53" s="3192"/>
      <c r="D53" s="3213" t="s">
        <v>11247</v>
      </c>
      <c r="E53" s="3192"/>
      <c r="F53" s="3221"/>
      <c r="G53" s="1003"/>
      <c r="H53" s="3193"/>
      <c r="I53" s="3222"/>
      <c r="J53" s="3218"/>
      <c r="K53" s="3219"/>
      <c r="L53" s="3219"/>
      <c r="M53" s="3223"/>
      <c r="N53" s="3219"/>
      <c r="O53" s="3219"/>
      <c r="P53" s="3219"/>
      <c r="Q53" s="3219"/>
      <c r="R53" s="3219"/>
      <c r="S53" s="3219"/>
      <c r="T53" s="3219"/>
      <c r="U53" s="3219"/>
      <c r="V53" s="3219"/>
      <c r="W53" s="3219"/>
      <c r="X53" s="3219"/>
      <c r="Y53" s="3219"/>
      <c r="Z53" s="3219"/>
      <c r="AA53" s="3219"/>
      <c r="AB53" s="3219"/>
      <c r="AC53" s="3219"/>
      <c r="AD53" s="3219"/>
      <c r="AE53" s="3219"/>
      <c r="AF53" s="3219"/>
    </row>
    <row r="54" spans="1:32" s="3172" customFormat="1" ht="13.5" customHeight="1">
      <c r="A54" s="3191"/>
      <c r="B54" s="3217"/>
      <c r="C54" s="3192"/>
      <c r="D54" s="3213" t="s">
        <v>11231</v>
      </c>
      <c r="E54" s="3192"/>
      <c r="F54" s="3221">
        <v>1</v>
      </c>
      <c r="G54" s="1003"/>
      <c r="H54" s="3193"/>
      <c r="I54" s="3222"/>
      <c r="J54" s="3218"/>
      <c r="K54" s="3219"/>
      <c r="L54" s="3219"/>
      <c r="M54" s="3223"/>
      <c r="N54" s="3219"/>
      <c r="O54" s="3219"/>
      <c r="P54" s="3219"/>
      <c r="Q54" s="3219"/>
      <c r="R54" s="3219"/>
      <c r="S54" s="3219"/>
      <c r="T54" s="3219"/>
      <c r="U54" s="3219"/>
      <c r="V54" s="3219"/>
      <c r="W54" s="3219"/>
      <c r="X54" s="3219"/>
      <c r="Y54" s="3219"/>
      <c r="Z54" s="3219"/>
      <c r="AA54" s="3219"/>
      <c r="AB54" s="3219"/>
      <c r="AC54" s="3219"/>
      <c r="AD54" s="3219"/>
      <c r="AE54" s="3219"/>
      <c r="AF54" s="3219"/>
    </row>
    <row r="55" spans="1:32" s="3172" customFormat="1" ht="40.549999999999997" customHeight="1">
      <c r="A55" s="3224"/>
      <c r="B55" s="3217"/>
      <c r="C55" s="3192"/>
      <c r="D55" s="3213" t="s">
        <v>1992</v>
      </c>
      <c r="E55" s="3192"/>
      <c r="F55" s="3225"/>
      <c r="G55" s="1003"/>
      <c r="H55" s="3221"/>
      <c r="I55" s="3226"/>
      <c r="J55" s="3227"/>
      <c r="K55" s="3168"/>
      <c r="L55" s="3168"/>
      <c r="M55" s="3168"/>
      <c r="N55" s="3168"/>
      <c r="O55" s="3168"/>
      <c r="P55" s="3168"/>
      <c r="Q55" s="3168"/>
      <c r="R55" s="3168"/>
      <c r="S55" s="3228"/>
      <c r="V55" s="3229"/>
      <c r="W55" s="3230"/>
    </row>
    <row r="56" spans="1:32" s="3172" customFormat="1" ht="13.5" customHeight="1">
      <c r="A56" s="3191"/>
      <c r="B56" s="3217"/>
      <c r="C56" s="3192"/>
      <c r="D56" s="3213" t="s">
        <v>1993</v>
      </c>
      <c r="E56" s="3192"/>
      <c r="F56" s="3231"/>
      <c r="G56" s="1003"/>
      <c r="H56" s="3193"/>
      <c r="I56" s="3193"/>
      <c r="J56" s="3233"/>
      <c r="K56" s="3219"/>
      <c r="L56" s="3219"/>
      <c r="M56" s="3219"/>
      <c r="N56" s="3219"/>
      <c r="O56" s="3219"/>
      <c r="P56" s="3219"/>
      <c r="Q56" s="3219"/>
      <c r="R56" s="3219"/>
      <c r="S56" s="3219"/>
      <c r="T56" s="3219"/>
      <c r="U56" s="3219"/>
      <c r="V56" s="3219"/>
      <c r="W56" s="3219"/>
      <c r="X56" s="3219"/>
      <c r="Y56" s="3219"/>
      <c r="Z56" s="3219"/>
      <c r="AA56" s="3219"/>
      <c r="AB56" s="3219"/>
      <c r="AC56" s="3219"/>
      <c r="AD56" s="3219"/>
      <c r="AE56" s="3219"/>
      <c r="AF56" s="3219"/>
    </row>
    <row r="57" spans="1:32" s="3172" customFormat="1" ht="13.5" customHeight="1">
      <c r="A57" s="3191">
        <v>11</v>
      </c>
      <c r="B57" s="3217" t="s">
        <v>1991</v>
      </c>
      <c r="C57" s="3192" t="s">
        <v>11246</v>
      </c>
      <c r="D57" s="3192" t="s">
        <v>11245</v>
      </c>
      <c r="E57" s="3192" t="s">
        <v>149</v>
      </c>
      <c r="F57" s="2050">
        <f>ROUND(SUM(F59),3)</f>
        <v>1</v>
      </c>
      <c r="G57" s="1003"/>
      <c r="H57" s="1369">
        <f>ROUND(F57*G57,2)</f>
        <v>0</v>
      </c>
      <c r="I57" s="1708" t="s">
        <v>60</v>
      </c>
      <c r="J57" s="3218"/>
      <c r="K57" s="3219"/>
      <c r="L57" s="3219"/>
      <c r="M57" s="3196"/>
      <c r="N57" s="3219"/>
      <c r="Q57" s="3220"/>
      <c r="R57" s="3219"/>
      <c r="S57" s="3219"/>
      <c r="T57" s="3219"/>
      <c r="U57" s="3219"/>
      <c r="V57" s="3219"/>
      <c r="W57" s="3219"/>
      <c r="X57" s="3219"/>
      <c r="Y57" s="3219"/>
      <c r="AB57" s="3220"/>
      <c r="AF57" s="3219"/>
    </row>
    <row r="58" spans="1:32" s="3172" customFormat="1" ht="13.5" customHeight="1">
      <c r="A58" s="3191"/>
      <c r="B58" s="3217"/>
      <c r="C58" s="3192"/>
      <c r="D58" s="3213" t="s">
        <v>11244</v>
      </c>
      <c r="E58" s="3192"/>
      <c r="F58" s="3221"/>
      <c r="G58" s="1003"/>
      <c r="H58" s="3193"/>
      <c r="I58" s="3222"/>
      <c r="J58" s="3218"/>
      <c r="K58" s="3219"/>
      <c r="L58" s="3219"/>
      <c r="M58" s="3223"/>
      <c r="N58" s="3219"/>
      <c r="O58" s="3219"/>
      <c r="P58" s="3219"/>
      <c r="Q58" s="3219"/>
      <c r="R58" s="3219"/>
      <c r="S58" s="3219"/>
      <c r="T58" s="3219"/>
      <c r="U58" s="3219"/>
      <c r="V58" s="3219"/>
      <c r="W58" s="3219"/>
      <c r="X58" s="3219"/>
      <c r="Y58" s="3219"/>
      <c r="Z58" s="3219"/>
      <c r="AA58" s="3219"/>
      <c r="AB58" s="3219"/>
      <c r="AC58" s="3219"/>
      <c r="AD58" s="3219"/>
      <c r="AE58" s="3219"/>
      <c r="AF58" s="3219"/>
    </row>
    <row r="59" spans="1:32" s="3172" customFormat="1" ht="13.5" customHeight="1">
      <c r="A59" s="3191"/>
      <c r="B59" s="3217"/>
      <c r="C59" s="3192"/>
      <c r="D59" s="3213" t="s">
        <v>11231</v>
      </c>
      <c r="E59" s="3192"/>
      <c r="F59" s="3221">
        <v>1</v>
      </c>
      <c r="G59" s="1003"/>
      <c r="H59" s="3193"/>
      <c r="I59" s="3222"/>
      <c r="J59" s="3218"/>
      <c r="K59" s="3219"/>
      <c r="L59" s="3219"/>
      <c r="M59" s="3223"/>
      <c r="N59" s="3219"/>
      <c r="O59" s="3219"/>
      <c r="P59" s="3219"/>
      <c r="Q59" s="3219"/>
      <c r="R59" s="3219"/>
      <c r="S59" s="3219"/>
      <c r="T59" s="3219"/>
      <c r="U59" s="3219"/>
      <c r="V59" s="3219"/>
      <c r="W59" s="3219"/>
      <c r="X59" s="3219"/>
      <c r="Y59" s="3219"/>
      <c r="Z59" s="3219"/>
      <c r="AA59" s="3219"/>
      <c r="AB59" s="3219"/>
      <c r="AC59" s="3219"/>
      <c r="AD59" s="3219"/>
      <c r="AE59" s="3219"/>
      <c r="AF59" s="3219"/>
    </row>
    <row r="60" spans="1:32" s="3172" customFormat="1" ht="40.549999999999997" customHeight="1">
      <c r="A60" s="3224"/>
      <c r="B60" s="3217"/>
      <c r="C60" s="3192"/>
      <c r="D60" s="3213" t="s">
        <v>1992</v>
      </c>
      <c r="E60" s="3192"/>
      <c r="F60" s="3225"/>
      <c r="G60" s="1003"/>
      <c r="H60" s="3221"/>
      <c r="I60" s="3226"/>
      <c r="J60" s="3227"/>
      <c r="K60" s="3168"/>
      <c r="L60" s="3168"/>
      <c r="M60" s="3168"/>
      <c r="N60" s="3168"/>
      <c r="O60" s="3168"/>
      <c r="P60" s="3168"/>
      <c r="Q60" s="3168"/>
      <c r="R60" s="3168"/>
      <c r="S60" s="3228"/>
      <c r="V60" s="3229"/>
      <c r="W60" s="3230"/>
    </row>
    <row r="61" spans="1:32" s="3172" customFormat="1" ht="13.5" customHeight="1">
      <c r="A61" s="3191"/>
      <c r="B61" s="3217"/>
      <c r="C61" s="3192"/>
      <c r="D61" s="3213" t="s">
        <v>1993</v>
      </c>
      <c r="E61" s="3192"/>
      <c r="F61" s="3231"/>
      <c r="G61" s="1003"/>
      <c r="H61" s="3193"/>
      <c r="I61" s="3193"/>
      <c r="J61" s="3233"/>
      <c r="K61" s="3219"/>
      <c r="L61" s="3219"/>
      <c r="M61" s="3219"/>
      <c r="N61" s="3219"/>
      <c r="O61" s="3219"/>
      <c r="P61" s="3219"/>
      <c r="Q61" s="3219"/>
      <c r="R61" s="3219"/>
      <c r="S61" s="3219"/>
      <c r="T61" s="3219"/>
      <c r="U61" s="3219"/>
      <c r="V61" s="3219"/>
      <c r="W61" s="3219"/>
      <c r="X61" s="3219"/>
      <c r="Y61" s="3219"/>
      <c r="Z61" s="3219"/>
      <c r="AA61" s="3219"/>
      <c r="AB61" s="3219"/>
      <c r="AC61" s="3219"/>
      <c r="AD61" s="3219"/>
      <c r="AE61" s="3219"/>
      <c r="AF61" s="3219"/>
    </row>
    <row r="62" spans="1:32" s="3172" customFormat="1" ht="13.5" customHeight="1">
      <c r="A62" s="3191">
        <v>12</v>
      </c>
      <c r="B62" s="3217" t="s">
        <v>1991</v>
      </c>
      <c r="C62" s="3192" t="s">
        <v>11243</v>
      </c>
      <c r="D62" s="3192" t="s">
        <v>11242</v>
      </c>
      <c r="E62" s="3192" t="s">
        <v>149</v>
      </c>
      <c r="F62" s="2050">
        <f>ROUND(SUM(F64),3)</f>
        <v>1</v>
      </c>
      <c r="G62" s="1003"/>
      <c r="H62" s="1369">
        <f>ROUND(F62*G62,2)</f>
        <v>0</v>
      </c>
      <c r="I62" s="1708" t="s">
        <v>60</v>
      </c>
      <c r="J62" s="3218"/>
      <c r="K62" s="3219"/>
      <c r="L62" s="3219"/>
      <c r="M62" s="3196"/>
      <c r="N62" s="3219"/>
      <c r="Q62" s="3220"/>
      <c r="R62" s="3219"/>
      <c r="S62" s="3219"/>
      <c r="T62" s="3219"/>
      <c r="U62" s="3219"/>
      <c r="V62" s="3219"/>
      <c r="W62" s="3219"/>
      <c r="X62" s="3219"/>
      <c r="Y62" s="3219"/>
      <c r="AB62" s="3220"/>
      <c r="AF62" s="3219"/>
    </row>
    <row r="63" spans="1:32" s="3172" customFormat="1" ht="13.5" customHeight="1">
      <c r="A63" s="3191"/>
      <c r="B63" s="3217"/>
      <c r="C63" s="3192"/>
      <c r="D63" s="3213" t="s">
        <v>11241</v>
      </c>
      <c r="E63" s="3192"/>
      <c r="F63" s="3221"/>
      <c r="G63" s="1003"/>
      <c r="H63" s="3193"/>
      <c r="I63" s="3222"/>
      <c r="J63" s="3218"/>
      <c r="K63" s="3219"/>
      <c r="L63" s="3219"/>
      <c r="M63" s="3223"/>
      <c r="N63" s="3219"/>
      <c r="O63" s="3219"/>
      <c r="P63" s="3219"/>
      <c r="Q63" s="3219"/>
      <c r="R63" s="3219"/>
      <c r="S63" s="3219"/>
      <c r="T63" s="3219"/>
      <c r="U63" s="3219"/>
      <c r="V63" s="3219"/>
      <c r="W63" s="3219"/>
      <c r="X63" s="3219"/>
      <c r="Y63" s="3219"/>
      <c r="Z63" s="3219"/>
      <c r="AA63" s="3219"/>
      <c r="AB63" s="3219"/>
      <c r="AC63" s="3219"/>
      <c r="AD63" s="3219"/>
      <c r="AE63" s="3219"/>
      <c r="AF63" s="3219"/>
    </row>
    <row r="64" spans="1:32" s="3172" customFormat="1" ht="13.5" customHeight="1">
      <c r="A64" s="3191"/>
      <c r="B64" s="3217"/>
      <c r="C64" s="3192"/>
      <c r="D64" s="3213" t="s">
        <v>11231</v>
      </c>
      <c r="E64" s="3192"/>
      <c r="F64" s="3221">
        <v>1</v>
      </c>
      <c r="G64" s="1003"/>
      <c r="H64" s="3193"/>
      <c r="I64" s="3222"/>
      <c r="J64" s="3218"/>
      <c r="K64" s="3219"/>
      <c r="L64" s="3219"/>
      <c r="M64" s="3223"/>
      <c r="N64" s="3219"/>
      <c r="O64" s="3219"/>
      <c r="P64" s="3219"/>
      <c r="Q64" s="3219"/>
      <c r="R64" s="3219"/>
      <c r="S64" s="3219"/>
      <c r="T64" s="3219"/>
      <c r="U64" s="3219"/>
      <c r="V64" s="3219"/>
      <c r="W64" s="3219"/>
      <c r="X64" s="3219"/>
      <c r="Y64" s="3219"/>
      <c r="Z64" s="3219"/>
      <c r="AA64" s="3219"/>
      <c r="AB64" s="3219"/>
      <c r="AC64" s="3219"/>
      <c r="AD64" s="3219"/>
      <c r="AE64" s="3219"/>
      <c r="AF64" s="3219"/>
    </row>
    <row r="65" spans="1:32" s="3172" customFormat="1" ht="40.549999999999997" customHeight="1">
      <c r="A65" s="3224"/>
      <c r="B65" s="3217"/>
      <c r="C65" s="3192"/>
      <c r="D65" s="3213" t="s">
        <v>1992</v>
      </c>
      <c r="E65" s="3192"/>
      <c r="F65" s="3225"/>
      <c r="G65" s="1003"/>
      <c r="H65" s="3221"/>
      <c r="I65" s="3226"/>
      <c r="J65" s="3227"/>
      <c r="K65" s="3168"/>
      <c r="L65" s="3168"/>
      <c r="M65" s="3168"/>
      <c r="N65" s="3168"/>
      <c r="O65" s="3168"/>
      <c r="P65" s="3168"/>
      <c r="Q65" s="3168"/>
      <c r="R65" s="3168"/>
      <c r="S65" s="3228"/>
      <c r="V65" s="3229"/>
      <c r="W65" s="3230"/>
    </row>
    <row r="66" spans="1:32" s="3172" customFormat="1" ht="13.5" customHeight="1">
      <c r="A66" s="3191"/>
      <c r="B66" s="3217"/>
      <c r="C66" s="3192"/>
      <c r="D66" s="3213" t="s">
        <v>1993</v>
      </c>
      <c r="E66" s="3192"/>
      <c r="F66" s="3231"/>
      <c r="G66" s="1003"/>
      <c r="H66" s="3193"/>
      <c r="I66" s="3193"/>
      <c r="J66" s="3233"/>
      <c r="K66" s="3219"/>
      <c r="L66" s="3219"/>
      <c r="M66" s="3219"/>
      <c r="N66" s="3219"/>
      <c r="O66" s="3219"/>
      <c r="P66" s="3219"/>
      <c r="Q66" s="3219"/>
      <c r="R66" s="3219"/>
      <c r="S66" s="3219"/>
      <c r="T66" s="3219"/>
      <c r="U66" s="3219"/>
      <c r="V66" s="3219"/>
      <c r="W66" s="3219"/>
      <c r="X66" s="3219"/>
      <c r="Y66" s="3219"/>
      <c r="Z66" s="3219"/>
      <c r="AA66" s="3219"/>
      <c r="AB66" s="3219"/>
      <c r="AC66" s="3219"/>
      <c r="AD66" s="3219"/>
      <c r="AE66" s="3219"/>
      <c r="AF66" s="3219"/>
    </row>
    <row r="67" spans="1:32" s="3172" customFormat="1" ht="13.5" customHeight="1">
      <c r="A67" s="3191">
        <v>13</v>
      </c>
      <c r="B67" s="3217" t="s">
        <v>1991</v>
      </c>
      <c r="C67" s="3192" t="s">
        <v>11240</v>
      </c>
      <c r="D67" s="3192" t="s">
        <v>11239</v>
      </c>
      <c r="E67" s="3192" t="s">
        <v>149</v>
      </c>
      <c r="F67" s="2050">
        <f>ROUND(SUM(F69),3)</f>
        <v>1</v>
      </c>
      <c r="G67" s="1003"/>
      <c r="H67" s="1369">
        <f>ROUND(F67*G67,2)</f>
        <v>0</v>
      </c>
      <c r="I67" s="1708" t="s">
        <v>60</v>
      </c>
      <c r="J67" s="3218"/>
      <c r="K67" s="3219"/>
      <c r="L67" s="3219"/>
      <c r="M67" s="3196"/>
      <c r="N67" s="3219"/>
      <c r="Q67" s="3220"/>
      <c r="R67" s="3219"/>
      <c r="S67" s="3219"/>
      <c r="T67" s="3219"/>
      <c r="U67" s="3219"/>
      <c r="V67" s="3219"/>
      <c r="W67" s="3219"/>
      <c r="X67" s="3219"/>
      <c r="Y67" s="3219"/>
      <c r="AB67" s="3220"/>
      <c r="AF67" s="3219"/>
    </row>
    <row r="68" spans="1:32" s="3172" customFormat="1" ht="13.5" customHeight="1">
      <c r="A68" s="3191"/>
      <c r="B68" s="3217"/>
      <c r="C68" s="3192"/>
      <c r="D68" s="3213" t="s">
        <v>11238</v>
      </c>
      <c r="E68" s="3192"/>
      <c r="F68" s="3221"/>
      <c r="G68" s="1003"/>
      <c r="H68" s="3193"/>
      <c r="I68" s="3222"/>
      <c r="J68" s="3218"/>
      <c r="K68" s="3219"/>
      <c r="L68" s="3219"/>
      <c r="M68" s="3223"/>
      <c r="N68" s="3219"/>
      <c r="O68" s="3219"/>
      <c r="P68" s="3219"/>
      <c r="Q68" s="3219"/>
      <c r="R68" s="3219"/>
      <c r="S68" s="3219"/>
      <c r="T68" s="3219"/>
      <c r="U68" s="3219"/>
      <c r="V68" s="3219"/>
      <c r="W68" s="3219"/>
      <c r="X68" s="3219"/>
      <c r="Y68" s="3219"/>
      <c r="Z68" s="3219"/>
      <c r="AA68" s="3219"/>
      <c r="AB68" s="3219"/>
      <c r="AC68" s="3219"/>
      <c r="AD68" s="3219"/>
      <c r="AE68" s="3219"/>
      <c r="AF68" s="3219"/>
    </row>
    <row r="69" spans="1:32" s="3172" customFormat="1" ht="13.5" customHeight="1">
      <c r="A69" s="3191"/>
      <c r="B69" s="3217"/>
      <c r="C69" s="3192"/>
      <c r="D69" s="3213" t="s">
        <v>11231</v>
      </c>
      <c r="E69" s="3192"/>
      <c r="F69" s="3221">
        <v>1</v>
      </c>
      <c r="G69" s="1003"/>
      <c r="H69" s="3193"/>
      <c r="I69" s="3222"/>
      <c r="J69" s="3218"/>
      <c r="K69" s="3219"/>
      <c r="L69" s="3219"/>
      <c r="M69" s="3223"/>
      <c r="N69" s="3219"/>
      <c r="O69" s="3219"/>
      <c r="P69" s="3219"/>
      <c r="Q69" s="3219"/>
      <c r="R69" s="3219"/>
      <c r="S69" s="3219"/>
      <c r="T69" s="3219"/>
      <c r="U69" s="3219"/>
      <c r="V69" s="3219"/>
      <c r="W69" s="3219"/>
      <c r="X69" s="3219"/>
      <c r="Y69" s="3219"/>
      <c r="Z69" s="3219"/>
      <c r="AA69" s="3219"/>
      <c r="AB69" s="3219"/>
      <c r="AC69" s="3219"/>
      <c r="AD69" s="3219"/>
      <c r="AE69" s="3219"/>
      <c r="AF69" s="3219"/>
    </row>
    <row r="70" spans="1:32" s="3172" customFormat="1" ht="40.549999999999997" customHeight="1">
      <c r="A70" s="3224"/>
      <c r="B70" s="3217"/>
      <c r="C70" s="3192"/>
      <c r="D70" s="3213" t="s">
        <v>1992</v>
      </c>
      <c r="E70" s="3192"/>
      <c r="F70" s="3225"/>
      <c r="G70" s="1003"/>
      <c r="H70" s="3221"/>
      <c r="I70" s="3226"/>
      <c r="J70" s="3227"/>
      <c r="K70" s="3168"/>
      <c r="L70" s="3168"/>
      <c r="M70" s="3168"/>
      <c r="N70" s="3168"/>
      <c r="O70" s="3168"/>
      <c r="P70" s="3168"/>
      <c r="Q70" s="3168"/>
      <c r="R70" s="3168"/>
      <c r="S70" s="3228"/>
      <c r="V70" s="3229"/>
      <c r="W70" s="3230"/>
    </row>
    <row r="71" spans="1:32" s="3172" customFormat="1" ht="13.5" customHeight="1">
      <c r="A71" s="3191"/>
      <c r="B71" s="3217"/>
      <c r="C71" s="3192"/>
      <c r="D71" s="3213" t="s">
        <v>1993</v>
      </c>
      <c r="E71" s="3192"/>
      <c r="F71" s="3231"/>
      <c r="G71" s="1003"/>
      <c r="H71" s="3193"/>
      <c r="I71" s="3193"/>
      <c r="J71" s="3233"/>
      <c r="K71" s="3219"/>
      <c r="L71" s="3219"/>
      <c r="M71" s="3219"/>
      <c r="N71" s="3219"/>
      <c r="O71" s="3219"/>
      <c r="P71" s="3219"/>
      <c r="Q71" s="3219"/>
      <c r="R71" s="3219"/>
      <c r="S71" s="3219"/>
      <c r="T71" s="3219"/>
      <c r="U71" s="3219"/>
      <c r="V71" s="3219"/>
      <c r="W71" s="3219"/>
      <c r="X71" s="3219"/>
      <c r="Y71" s="3219"/>
      <c r="Z71" s="3219"/>
      <c r="AA71" s="3219"/>
      <c r="AB71" s="3219"/>
      <c r="AC71" s="3219"/>
      <c r="AD71" s="3219"/>
      <c r="AE71" s="3219"/>
      <c r="AF71" s="3219"/>
    </row>
    <row r="72" spans="1:32" s="3172" customFormat="1" ht="13.5" customHeight="1">
      <c r="A72" s="3191">
        <v>14</v>
      </c>
      <c r="B72" s="3217" t="s">
        <v>1991</v>
      </c>
      <c r="C72" s="3192" t="s">
        <v>11237</v>
      </c>
      <c r="D72" s="3192" t="s">
        <v>11236</v>
      </c>
      <c r="E72" s="3192" t="s">
        <v>149</v>
      </c>
      <c r="F72" s="2050">
        <f>ROUND(SUM(F74),3)</f>
        <v>1</v>
      </c>
      <c r="G72" s="1003"/>
      <c r="H72" s="1369">
        <f>ROUND(F72*G72,2)</f>
        <v>0</v>
      </c>
      <c r="I72" s="1708" t="s">
        <v>60</v>
      </c>
      <c r="J72" s="3218"/>
      <c r="K72" s="3219"/>
      <c r="L72" s="3219"/>
      <c r="M72" s="3196"/>
      <c r="N72" s="3219"/>
      <c r="Q72" s="3220"/>
      <c r="R72" s="3219"/>
      <c r="S72" s="3219"/>
      <c r="T72" s="3219"/>
      <c r="U72" s="3219"/>
      <c r="V72" s="3219"/>
      <c r="W72" s="3219"/>
      <c r="X72" s="3219"/>
      <c r="Y72" s="3219"/>
      <c r="AB72" s="3220"/>
      <c r="AF72" s="3219"/>
    </row>
    <row r="73" spans="1:32" s="3172" customFormat="1" ht="13.5" customHeight="1">
      <c r="A73" s="3191"/>
      <c r="B73" s="3217"/>
      <c r="C73" s="3192"/>
      <c r="D73" s="3213" t="s">
        <v>11235</v>
      </c>
      <c r="E73" s="3192"/>
      <c r="F73" s="3221"/>
      <c r="G73" s="1003"/>
      <c r="H73" s="3193"/>
      <c r="I73" s="3222"/>
      <c r="J73" s="3218"/>
      <c r="K73" s="3219"/>
      <c r="L73" s="3219"/>
      <c r="M73" s="3223"/>
      <c r="N73" s="3219"/>
      <c r="O73" s="3219"/>
      <c r="P73" s="3219"/>
      <c r="Q73" s="3219"/>
      <c r="R73" s="3219"/>
      <c r="S73" s="3219"/>
      <c r="T73" s="3219"/>
      <c r="U73" s="3219"/>
      <c r="V73" s="3219"/>
      <c r="W73" s="3219"/>
      <c r="X73" s="3219"/>
      <c r="Y73" s="3219"/>
      <c r="Z73" s="3219"/>
      <c r="AA73" s="3219"/>
      <c r="AB73" s="3219"/>
      <c r="AC73" s="3219"/>
      <c r="AD73" s="3219"/>
      <c r="AE73" s="3219"/>
      <c r="AF73" s="3219"/>
    </row>
    <row r="74" spans="1:32" s="3172" customFormat="1" ht="13.5" customHeight="1">
      <c r="A74" s="3191"/>
      <c r="B74" s="3217"/>
      <c r="C74" s="3192"/>
      <c r="D74" s="3213" t="s">
        <v>11231</v>
      </c>
      <c r="E74" s="3192"/>
      <c r="F74" s="3221">
        <v>1</v>
      </c>
      <c r="G74" s="1003"/>
      <c r="H74" s="3193"/>
      <c r="I74" s="3222"/>
      <c r="J74" s="3218"/>
      <c r="K74" s="3219"/>
      <c r="L74" s="3219"/>
      <c r="M74" s="3223"/>
      <c r="N74" s="3219"/>
      <c r="O74" s="3219"/>
      <c r="P74" s="3219"/>
      <c r="Q74" s="3219"/>
      <c r="R74" s="3219"/>
      <c r="S74" s="3219"/>
      <c r="T74" s="3219"/>
      <c r="U74" s="3219"/>
      <c r="V74" s="3219"/>
      <c r="W74" s="3219"/>
      <c r="X74" s="3219"/>
      <c r="Y74" s="3219"/>
      <c r="Z74" s="3219"/>
      <c r="AA74" s="3219"/>
      <c r="AB74" s="3219"/>
      <c r="AC74" s="3219"/>
      <c r="AD74" s="3219"/>
      <c r="AE74" s="3219"/>
      <c r="AF74" s="3219"/>
    </row>
    <row r="75" spans="1:32" s="3172" customFormat="1" ht="40.549999999999997" customHeight="1">
      <c r="A75" s="3224"/>
      <c r="B75" s="3217"/>
      <c r="C75" s="3192"/>
      <c r="D75" s="3213" t="s">
        <v>1992</v>
      </c>
      <c r="E75" s="3192"/>
      <c r="F75" s="3225"/>
      <c r="G75" s="1003"/>
      <c r="H75" s="3221"/>
      <c r="I75" s="3226"/>
      <c r="J75" s="3227"/>
      <c r="K75" s="3168"/>
      <c r="L75" s="3168"/>
      <c r="M75" s="3168"/>
      <c r="N75" s="3168"/>
      <c r="O75" s="3168"/>
      <c r="P75" s="3168"/>
      <c r="Q75" s="3168"/>
      <c r="R75" s="3168"/>
      <c r="S75" s="3228"/>
      <c r="V75" s="3229"/>
      <c r="W75" s="3230"/>
    </row>
    <row r="76" spans="1:32" s="3172" customFormat="1" ht="13.5" customHeight="1">
      <c r="A76" s="3191"/>
      <c r="B76" s="3217"/>
      <c r="C76" s="3192"/>
      <c r="D76" s="3213" t="s">
        <v>1993</v>
      </c>
      <c r="E76" s="3192"/>
      <c r="F76" s="3231"/>
      <c r="G76" s="1003"/>
      <c r="H76" s="3193"/>
      <c r="I76" s="3193"/>
      <c r="J76" s="3233"/>
      <c r="K76" s="3219"/>
      <c r="L76" s="3219"/>
      <c r="M76" s="3219"/>
      <c r="N76" s="3219"/>
      <c r="O76" s="3219"/>
      <c r="P76" s="3219"/>
      <c r="Q76" s="3219"/>
      <c r="R76" s="3219"/>
      <c r="S76" s="3219"/>
      <c r="T76" s="3219"/>
      <c r="U76" s="3219"/>
      <c r="V76" s="3219"/>
      <c r="W76" s="3219"/>
      <c r="X76" s="3219"/>
      <c r="Y76" s="3219"/>
      <c r="Z76" s="3219"/>
      <c r="AA76" s="3219"/>
      <c r="AB76" s="3219"/>
      <c r="AC76" s="3219"/>
      <c r="AD76" s="3219"/>
      <c r="AE76" s="3219"/>
      <c r="AF76" s="3219"/>
    </row>
    <row r="77" spans="1:32" s="3172" customFormat="1" ht="13.5" customHeight="1">
      <c r="A77" s="3191">
        <v>15</v>
      </c>
      <c r="B77" s="3217" t="s">
        <v>1991</v>
      </c>
      <c r="C77" s="3192" t="s">
        <v>11234</v>
      </c>
      <c r="D77" s="3192" t="s">
        <v>11233</v>
      </c>
      <c r="E77" s="3192" t="s">
        <v>149</v>
      </c>
      <c r="F77" s="2050">
        <f>ROUND(SUM(F79),3)</f>
        <v>1</v>
      </c>
      <c r="G77" s="1003"/>
      <c r="H77" s="1369">
        <f>ROUND(F77*G77,2)</f>
        <v>0</v>
      </c>
      <c r="I77" s="1708" t="s">
        <v>60</v>
      </c>
      <c r="J77" s="3218"/>
      <c r="K77" s="3219"/>
      <c r="L77" s="3219"/>
      <c r="M77" s="3196"/>
      <c r="N77" s="3219"/>
      <c r="Q77" s="3220"/>
      <c r="R77" s="3219"/>
      <c r="S77" s="3219"/>
      <c r="T77" s="3219"/>
      <c r="U77" s="3219"/>
      <c r="V77" s="3219"/>
      <c r="W77" s="3219"/>
      <c r="X77" s="3219"/>
      <c r="Y77" s="3219"/>
      <c r="AB77" s="3220"/>
      <c r="AF77" s="3219"/>
    </row>
    <row r="78" spans="1:32" s="3172" customFormat="1" ht="13.5" customHeight="1">
      <c r="A78" s="3191"/>
      <c r="B78" s="3217"/>
      <c r="C78" s="3192"/>
      <c r="D78" s="3213" t="s">
        <v>11232</v>
      </c>
      <c r="E78" s="3192"/>
      <c r="F78" s="3221"/>
      <c r="G78" s="1003"/>
      <c r="H78" s="3193"/>
      <c r="I78" s="3222"/>
      <c r="J78" s="3218"/>
      <c r="K78" s="3219"/>
      <c r="L78" s="3219"/>
      <c r="M78" s="3223"/>
      <c r="N78" s="3219"/>
      <c r="O78" s="3219"/>
      <c r="P78" s="3219"/>
      <c r="Q78" s="3219"/>
      <c r="R78" s="3219"/>
      <c r="S78" s="3219"/>
      <c r="T78" s="3219"/>
      <c r="U78" s="3219"/>
      <c r="V78" s="3219"/>
      <c r="W78" s="3219"/>
      <c r="X78" s="3219"/>
      <c r="Y78" s="3219"/>
      <c r="Z78" s="3219"/>
      <c r="AA78" s="3219"/>
      <c r="AB78" s="3219"/>
      <c r="AC78" s="3219"/>
      <c r="AD78" s="3219"/>
      <c r="AE78" s="3219"/>
      <c r="AF78" s="3219"/>
    </row>
    <row r="79" spans="1:32" s="3172" customFormat="1" ht="13.5" customHeight="1">
      <c r="A79" s="3191"/>
      <c r="B79" s="3217"/>
      <c r="C79" s="3192"/>
      <c r="D79" s="3213" t="s">
        <v>11231</v>
      </c>
      <c r="E79" s="3192"/>
      <c r="F79" s="3221">
        <v>1</v>
      </c>
      <c r="G79" s="1003"/>
      <c r="H79" s="3193"/>
      <c r="I79" s="3222"/>
      <c r="J79" s="3218"/>
      <c r="K79" s="3219"/>
      <c r="L79" s="3219"/>
      <c r="M79" s="3223"/>
      <c r="N79" s="3219"/>
      <c r="O79" s="3219"/>
      <c r="P79" s="3219"/>
      <c r="Q79" s="3219"/>
      <c r="R79" s="3219"/>
      <c r="S79" s="3219"/>
      <c r="T79" s="3219"/>
      <c r="U79" s="3219"/>
      <c r="V79" s="3219"/>
      <c r="W79" s="3219"/>
      <c r="X79" s="3219"/>
      <c r="Y79" s="3219"/>
      <c r="Z79" s="3219"/>
      <c r="AA79" s="3219"/>
      <c r="AB79" s="3219"/>
      <c r="AC79" s="3219"/>
      <c r="AD79" s="3219"/>
      <c r="AE79" s="3219"/>
      <c r="AF79" s="3219"/>
    </row>
    <row r="80" spans="1:32" s="3172" customFormat="1" ht="40.549999999999997" customHeight="1">
      <c r="A80" s="3224"/>
      <c r="B80" s="3217"/>
      <c r="C80" s="3192"/>
      <c r="D80" s="3213" t="s">
        <v>1992</v>
      </c>
      <c r="E80" s="3192"/>
      <c r="F80" s="3225"/>
      <c r="G80" s="1003"/>
      <c r="H80" s="3221"/>
      <c r="I80" s="3226"/>
      <c r="J80" s="3227"/>
      <c r="K80" s="3168"/>
      <c r="L80" s="3168"/>
      <c r="M80" s="3168"/>
      <c r="N80" s="3168"/>
      <c r="O80" s="3168"/>
      <c r="P80" s="3168"/>
      <c r="Q80" s="3168"/>
      <c r="R80" s="3168"/>
      <c r="S80" s="3228"/>
      <c r="V80" s="3229"/>
      <c r="W80" s="3230"/>
    </row>
    <row r="81" spans="1:32" s="3172" customFormat="1" ht="13.5" customHeight="1">
      <c r="A81" s="3191"/>
      <c r="B81" s="3217"/>
      <c r="C81" s="3192"/>
      <c r="D81" s="3213" t="s">
        <v>1993</v>
      </c>
      <c r="E81" s="3192"/>
      <c r="F81" s="3231"/>
      <c r="G81" s="1003"/>
      <c r="H81" s="3193"/>
      <c r="I81" s="3193"/>
      <c r="J81" s="3233"/>
      <c r="K81" s="3219"/>
      <c r="L81" s="3219"/>
      <c r="M81" s="3219"/>
      <c r="N81" s="3219"/>
      <c r="O81" s="3219"/>
      <c r="P81" s="3219"/>
      <c r="Q81" s="3219"/>
      <c r="R81" s="3219"/>
      <c r="S81" s="3219"/>
      <c r="T81" s="3219"/>
      <c r="U81" s="3219"/>
      <c r="V81" s="3219"/>
      <c r="W81" s="3219"/>
      <c r="X81" s="3219"/>
      <c r="Y81" s="3219"/>
      <c r="Z81" s="3219"/>
      <c r="AA81" s="3219"/>
      <c r="AB81" s="3219"/>
      <c r="AC81" s="3219"/>
      <c r="AD81" s="3219"/>
      <c r="AE81" s="3219"/>
      <c r="AF81" s="3219"/>
    </row>
    <row r="82" spans="1:32" s="3172" customFormat="1" ht="13.5" customHeight="1">
      <c r="A82" s="3191">
        <v>16</v>
      </c>
      <c r="B82" s="3217" t="s">
        <v>1991</v>
      </c>
      <c r="C82" s="3192" t="s">
        <v>11230</v>
      </c>
      <c r="D82" s="3192" t="s">
        <v>11229</v>
      </c>
      <c r="E82" s="3192" t="s">
        <v>149</v>
      </c>
      <c r="F82" s="2050">
        <f>ROUND(SUM(F84),3)</f>
        <v>1</v>
      </c>
      <c r="G82" s="1003"/>
      <c r="H82" s="1369">
        <f>ROUND(F82*G82,2)</f>
        <v>0</v>
      </c>
      <c r="I82" s="1708" t="s">
        <v>60</v>
      </c>
      <c r="J82" s="3218"/>
      <c r="K82" s="3219"/>
      <c r="L82" s="3219"/>
      <c r="M82" s="3196"/>
      <c r="N82" s="3219"/>
      <c r="Q82" s="3220"/>
      <c r="R82" s="3219"/>
      <c r="S82" s="3219"/>
      <c r="T82" s="3219"/>
      <c r="U82" s="3219"/>
      <c r="V82" s="3219"/>
      <c r="W82" s="3219"/>
      <c r="X82" s="3219"/>
      <c r="Y82" s="3219"/>
      <c r="AB82" s="3220"/>
      <c r="AF82" s="3219"/>
    </row>
    <row r="83" spans="1:32" s="3172" customFormat="1" ht="13.5" customHeight="1">
      <c r="A83" s="3191"/>
      <c r="B83" s="3217"/>
      <c r="C83" s="3192"/>
      <c r="D83" s="3213" t="s">
        <v>11228</v>
      </c>
      <c r="E83" s="3192"/>
      <c r="F83" s="3221"/>
      <c r="G83" s="1003"/>
      <c r="H83" s="3193"/>
      <c r="I83" s="3222"/>
      <c r="J83" s="3218"/>
      <c r="K83" s="3219"/>
      <c r="L83" s="3219"/>
      <c r="M83" s="3223"/>
      <c r="N83" s="3219"/>
      <c r="O83" s="3219"/>
      <c r="P83" s="3219"/>
      <c r="Q83" s="3219"/>
      <c r="R83" s="3219"/>
      <c r="S83" s="3219"/>
      <c r="T83" s="3219"/>
      <c r="U83" s="3219"/>
      <c r="V83" s="3219"/>
      <c r="W83" s="3219"/>
      <c r="X83" s="3219"/>
      <c r="Y83" s="3219"/>
      <c r="Z83" s="3219"/>
      <c r="AA83" s="3219"/>
      <c r="AB83" s="3219"/>
      <c r="AC83" s="3219"/>
      <c r="AD83" s="3219"/>
      <c r="AE83" s="3219"/>
      <c r="AF83" s="3219"/>
    </row>
    <row r="84" spans="1:32" s="3172" customFormat="1" ht="13.5" customHeight="1">
      <c r="A84" s="3191"/>
      <c r="B84" s="3217"/>
      <c r="C84" s="3192"/>
      <c r="D84" s="3213" t="s">
        <v>11209</v>
      </c>
      <c r="E84" s="3192"/>
      <c r="F84" s="3221">
        <v>1</v>
      </c>
      <c r="G84" s="1003"/>
      <c r="H84" s="3193"/>
      <c r="I84" s="3222"/>
      <c r="J84" s="3218"/>
      <c r="K84" s="3219"/>
      <c r="L84" s="3219"/>
      <c r="M84" s="3223"/>
      <c r="N84" s="3219"/>
      <c r="O84" s="3219"/>
      <c r="P84" s="3219"/>
      <c r="Q84" s="3219"/>
      <c r="R84" s="3219"/>
      <c r="S84" s="3219"/>
      <c r="T84" s="3219"/>
      <c r="U84" s="3219"/>
      <c r="V84" s="3219"/>
      <c r="W84" s="3219"/>
      <c r="X84" s="3219"/>
      <c r="Y84" s="3219"/>
      <c r="Z84" s="3219"/>
      <c r="AA84" s="3219"/>
      <c r="AB84" s="3219"/>
      <c r="AC84" s="3219"/>
      <c r="AD84" s="3219"/>
      <c r="AE84" s="3219"/>
      <c r="AF84" s="3219"/>
    </row>
    <row r="85" spans="1:32" s="3172" customFormat="1" ht="40.549999999999997" customHeight="1">
      <c r="A85" s="3224"/>
      <c r="B85" s="3217"/>
      <c r="C85" s="3192"/>
      <c r="D85" s="3213" t="s">
        <v>1992</v>
      </c>
      <c r="E85" s="3192"/>
      <c r="F85" s="3225"/>
      <c r="G85" s="1003"/>
      <c r="H85" s="3221"/>
      <c r="I85" s="3226"/>
      <c r="J85" s="3227"/>
      <c r="K85" s="3168"/>
      <c r="L85" s="3168"/>
      <c r="M85" s="3168"/>
      <c r="N85" s="3168"/>
      <c r="O85" s="3168"/>
      <c r="P85" s="3168"/>
      <c r="Q85" s="3168"/>
      <c r="R85" s="3168"/>
      <c r="S85" s="3228"/>
      <c r="V85" s="3229"/>
      <c r="W85" s="3230"/>
    </row>
    <row r="86" spans="1:32" s="3172" customFormat="1" ht="13.5" customHeight="1">
      <c r="A86" s="3191"/>
      <c r="B86" s="3217"/>
      <c r="C86" s="3192"/>
      <c r="D86" s="3213" t="s">
        <v>1993</v>
      </c>
      <c r="E86" s="3192"/>
      <c r="F86" s="3231"/>
      <c r="G86" s="1003"/>
      <c r="H86" s="3193"/>
      <c r="I86" s="3193"/>
      <c r="J86" s="3233"/>
      <c r="K86" s="3219"/>
      <c r="L86" s="3219"/>
      <c r="M86" s="3219"/>
      <c r="N86" s="3219"/>
      <c r="O86" s="3219"/>
      <c r="P86" s="3219"/>
      <c r="Q86" s="3219"/>
      <c r="R86" s="3219"/>
      <c r="S86" s="3219"/>
      <c r="T86" s="3219"/>
      <c r="U86" s="3219"/>
      <c r="V86" s="3219"/>
      <c r="W86" s="3219"/>
      <c r="X86" s="3219"/>
      <c r="Y86" s="3219"/>
      <c r="Z86" s="3219"/>
      <c r="AA86" s="3219"/>
      <c r="AB86" s="3219"/>
      <c r="AC86" s="3219"/>
      <c r="AD86" s="3219"/>
      <c r="AE86" s="3219"/>
      <c r="AF86" s="3219"/>
    </row>
    <row r="87" spans="1:32" s="3172" customFormat="1" ht="13.5" customHeight="1">
      <c r="A87" s="3191">
        <v>17</v>
      </c>
      <c r="B87" s="3217" t="s">
        <v>1991</v>
      </c>
      <c r="C87" s="3192" t="s">
        <v>11227</v>
      </c>
      <c r="D87" s="3192" t="s">
        <v>11226</v>
      </c>
      <c r="E87" s="3192" t="s">
        <v>149</v>
      </c>
      <c r="F87" s="2050">
        <f>ROUND(SUM(F89),3)</f>
        <v>1</v>
      </c>
      <c r="G87" s="1003"/>
      <c r="H87" s="1369">
        <f>ROUND(F87*G87,2)</f>
        <v>0</v>
      </c>
      <c r="I87" s="1708" t="s">
        <v>60</v>
      </c>
      <c r="J87" s="3218"/>
      <c r="K87" s="3219"/>
      <c r="L87" s="3219"/>
      <c r="M87" s="3196"/>
      <c r="N87" s="3219"/>
      <c r="Q87" s="3220"/>
      <c r="R87" s="3219"/>
      <c r="S87" s="3219"/>
      <c r="T87" s="3219"/>
      <c r="U87" s="3219"/>
      <c r="V87" s="3219"/>
      <c r="W87" s="3219"/>
      <c r="X87" s="3219"/>
      <c r="Y87" s="3219"/>
      <c r="AB87" s="3220"/>
      <c r="AF87" s="3219"/>
    </row>
    <row r="88" spans="1:32" s="3172" customFormat="1" ht="13.5" customHeight="1">
      <c r="A88" s="3191"/>
      <c r="B88" s="3217"/>
      <c r="C88" s="3192"/>
      <c r="D88" s="3213" t="s">
        <v>11225</v>
      </c>
      <c r="E88" s="3192"/>
      <c r="F88" s="3221"/>
      <c r="G88" s="1003"/>
      <c r="H88" s="3193"/>
      <c r="I88" s="3222"/>
      <c r="J88" s="3218"/>
      <c r="K88" s="3219"/>
      <c r="L88" s="3219"/>
      <c r="M88" s="3232"/>
      <c r="N88" s="3219"/>
      <c r="O88" s="3219"/>
      <c r="P88" s="3219"/>
      <c r="Q88" s="3219"/>
      <c r="R88" s="3219"/>
      <c r="S88" s="3219"/>
      <c r="T88" s="3219"/>
      <c r="U88" s="3220"/>
      <c r="V88" s="3219"/>
      <c r="W88" s="3219"/>
      <c r="X88" s="3219"/>
      <c r="Y88" s="3219"/>
      <c r="Z88" s="3219"/>
      <c r="AA88" s="3219"/>
      <c r="AB88" s="3219"/>
      <c r="AC88" s="3219"/>
      <c r="AD88" s="3219"/>
      <c r="AE88" s="3219"/>
      <c r="AF88" s="3219"/>
    </row>
    <row r="89" spans="1:32" s="3172" customFormat="1" ht="13.5" customHeight="1">
      <c r="A89" s="3191"/>
      <c r="B89" s="3217"/>
      <c r="C89" s="3192"/>
      <c r="D89" s="3213" t="s">
        <v>11209</v>
      </c>
      <c r="E89" s="3192"/>
      <c r="F89" s="3221">
        <v>1</v>
      </c>
      <c r="G89" s="1003"/>
      <c r="H89" s="3193"/>
      <c r="I89" s="3222"/>
      <c r="J89" s="3218"/>
      <c r="K89" s="3219"/>
      <c r="L89" s="3219"/>
      <c r="M89" s="3223"/>
      <c r="N89" s="3219"/>
      <c r="O89" s="3219"/>
      <c r="P89" s="3219"/>
      <c r="Q89" s="3219"/>
      <c r="R89" s="3219"/>
      <c r="S89" s="3219"/>
      <c r="T89" s="3219"/>
      <c r="U89" s="3219"/>
      <c r="V89" s="3219"/>
      <c r="W89" s="3219"/>
      <c r="X89" s="3219"/>
      <c r="Y89" s="3219"/>
      <c r="Z89" s="3219"/>
      <c r="AA89" s="3219"/>
      <c r="AB89" s="3219"/>
      <c r="AC89" s="3219"/>
      <c r="AD89" s="3219"/>
      <c r="AE89" s="3219"/>
      <c r="AF89" s="3219"/>
    </row>
    <row r="90" spans="1:32" s="3172" customFormat="1" ht="40.549999999999997" customHeight="1">
      <c r="A90" s="3224"/>
      <c r="B90" s="3217"/>
      <c r="C90" s="3192"/>
      <c r="D90" s="3213" t="s">
        <v>1992</v>
      </c>
      <c r="E90" s="3192"/>
      <c r="F90" s="3225"/>
      <c r="G90" s="1003"/>
      <c r="H90" s="3221"/>
      <c r="I90" s="3226"/>
      <c r="J90" s="3227"/>
      <c r="K90" s="3168"/>
      <c r="L90" s="3168"/>
      <c r="M90" s="3168"/>
      <c r="N90" s="3168"/>
      <c r="O90" s="3168"/>
      <c r="P90" s="3168"/>
      <c r="Q90" s="3168"/>
      <c r="R90" s="3168"/>
      <c r="S90" s="3228"/>
      <c r="V90" s="3229"/>
      <c r="W90" s="3230"/>
    </row>
    <row r="91" spans="1:32" s="3172" customFormat="1" ht="13.5" customHeight="1">
      <c r="A91" s="3191"/>
      <c r="B91" s="3217"/>
      <c r="C91" s="3192"/>
      <c r="D91" s="3213" t="s">
        <v>1993</v>
      </c>
      <c r="E91" s="3192"/>
      <c r="F91" s="3231"/>
      <c r="G91" s="1003"/>
      <c r="H91" s="3193"/>
      <c r="I91" s="3193"/>
      <c r="J91" s="3233"/>
      <c r="K91" s="3219"/>
      <c r="L91" s="3219"/>
      <c r="M91" s="3219"/>
      <c r="N91" s="3219"/>
      <c r="O91" s="3219"/>
      <c r="P91" s="3219"/>
      <c r="Q91" s="3219"/>
      <c r="R91" s="3219"/>
      <c r="S91" s="3219"/>
      <c r="T91" s="3219"/>
      <c r="U91" s="3219"/>
      <c r="V91" s="3219"/>
      <c r="W91" s="3219"/>
      <c r="X91" s="3219"/>
      <c r="Y91" s="3219"/>
      <c r="Z91" s="3219"/>
      <c r="AA91" s="3219"/>
      <c r="AB91" s="3219"/>
      <c r="AC91" s="3219"/>
      <c r="AD91" s="3219"/>
      <c r="AE91" s="3219"/>
      <c r="AF91" s="3219"/>
    </row>
    <row r="92" spans="1:32" s="3172" customFormat="1" ht="13.5" customHeight="1">
      <c r="A92" s="3191">
        <v>18</v>
      </c>
      <c r="B92" s="3217" t="s">
        <v>1991</v>
      </c>
      <c r="C92" s="3192" t="s">
        <v>11224</v>
      </c>
      <c r="D92" s="3192" t="s">
        <v>11223</v>
      </c>
      <c r="E92" s="3192" t="s">
        <v>149</v>
      </c>
      <c r="F92" s="2050">
        <f>ROUND(SUM(F94),3)</f>
        <v>1</v>
      </c>
      <c r="G92" s="1003"/>
      <c r="H92" s="1369">
        <f>ROUND(F92*G92,2)</f>
        <v>0</v>
      </c>
      <c r="I92" s="1708" t="s">
        <v>60</v>
      </c>
      <c r="J92" s="3218"/>
      <c r="K92" s="3219"/>
      <c r="L92" s="3219"/>
      <c r="M92" s="3196"/>
      <c r="N92" s="3219"/>
      <c r="Q92" s="3220"/>
      <c r="R92" s="3219"/>
      <c r="S92" s="3219"/>
      <c r="T92" s="3219"/>
      <c r="U92" s="3219"/>
      <c r="V92" s="3219"/>
      <c r="W92" s="3219"/>
      <c r="X92" s="3219"/>
      <c r="Y92" s="3219"/>
      <c r="AB92" s="3220"/>
      <c r="AF92" s="3219"/>
    </row>
    <row r="93" spans="1:32" s="3172" customFormat="1" ht="13.5" customHeight="1">
      <c r="A93" s="3191"/>
      <c r="B93" s="3217"/>
      <c r="C93" s="3192"/>
      <c r="D93" s="3213" t="s">
        <v>11222</v>
      </c>
      <c r="E93" s="3192"/>
      <c r="F93" s="3221"/>
      <c r="G93" s="1003"/>
      <c r="H93" s="3193"/>
      <c r="I93" s="3222"/>
      <c r="J93" s="3218"/>
      <c r="K93" s="3219"/>
      <c r="L93" s="3219"/>
      <c r="M93" s="3232"/>
      <c r="N93" s="3219"/>
      <c r="O93" s="3219"/>
      <c r="P93" s="3219"/>
      <c r="Q93" s="3219"/>
      <c r="R93" s="3219"/>
      <c r="S93" s="3219"/>
      <c r="T93" s="3219"/>
      <c r="U93" s="3220"/>
      <c r="V93" s="3219"/>
      <c r="W93" s="3219"/>
      <c r="X93" s="3219"/>
      <c r="Y93" s="3219"/>
      <c r="Z93" s="3219"/>
      <c r="AA93" s="3219"/>
      <c r="AB93" s="3219"/>
      <c r="AC93" s="3219"/>
      <c r="AD93" s="3219"/>
      <c r="AE93" s="3219"/>
      <c r="AF93" s="3219"/>
    </row>
    <row r="94" spans="1:32" s="3172" customFormat="1" ht="13.5" customHeight="1">
      <c r="A94" s="3191"/>
      <c r="B94" s="3217"/>
      <c r="C94" s="3192"/>
      <c r="D94" s="3213" t="s">
        <v>11209</v>
      </c>
      <c r="E94" s="3192"/>
      <c r="F94" s="3221">
        <v>1</v>
      </c>
      <c r="G94" s="1003"/>
      <c r="H94" s="3193"/>
      <c r="I94" s="3222"/>
      <c r="J94" s="3218"/>
      <c r="K94" s="3219"/>
      <c r="L94" s="3219"/>
      <c r="M94" s="3223"/>
      <c r="N94" s="3219"/>
      <c r="O94" s="3219"/>
      <c r="P94" s="3219"/>
      <c r="Q94" s="3219"/>
      <c r="R94" s="3219"/>
      <c r="S94" s="3219"/>
      <c r="T94" s="3219"/>
      <c r="U94" s="3219"/>
      <c r="V94" s="3219"/>
      <c r="W94" s="3219"/>
      <c r="X94" s="3219"/>
      <c r="Y94" s="3219"/>
      <c r="Z94" s="3219"/>
      <c r="AA94" s="3219"/>
      <c r="AB94" s="3219"/>
      <c r="AC94" s="3219"/>
      <c r="AD94" s="3219"/>
      <c r="AE94" s="3219"/>
      <c r="AF94" s="3219"/>
    </row>
    <row r="95" spans="1:32" s="3172" customFormat="1" ht="40.549999999999997" customHeight="1">
      <c r="A95" s="3224"/>
      <c r="B95" s="3217"/>
      <c r="C95" s="3192"/>
      <c r="D95" s="3213" t="s">
        <v>1992</v>
      </c>
      <c r="E95" s="3192"/>
      <c r="F95" s="3225"/>
      <c r="G95" s="1003"/>
      <c r="H95" s="3221"/>
      <c r="I95" s="3226"/>
      <c r="J95" s="3227"/>
      <c r="K95" s="3168"/>
      <c r="L95" s="3168"/>
      <c r="M95" s="3168"/>
      <c r="N95" s="3168"/>
      <c r="O95" s="3168"/>
      <c r="P95" s="3168"/>
      <c r="Q95" s="3168"/>
      <c r="R95" s="3168"/>
      <c r="S95" s="3228"/>
      <c r="V95" s="3229"/>
      <c r="W95" s="3230"/>
    </row>
    <row r="96" spans="1:32" s="3172" customFormat="1" ht="13.5" customHeight="1">
      <c r="A96" s="3191"/>
      <c r="B96" s="3217"/>
      <c r="C96" s="3192"/>
      <c r="D96" s="3213" t="s">
        <v>1993</v>
      </c>
      <c r="E96" s="3192"/>
      <c r="F96" s="3231"/>
      <c r="G96" s="1003"/>
      <c r="H96" s="3193"/>
      <c r="I96" s="3193"/>
      <c r="J96" s="3233"/>
      <c r="K96" s="3219"/>
      <c r="L96" s="3219"/>
      <c r="M96" s="3219"/>
      <c r="N96" s="3219"/>
      <c r="O96" s="3219"/>
      <c r="P96" s="3219"/>
      <c r="Q96" s="3219"/>
      <c r="R96" s="3219"/>
      <c r="S96" s="3219"/>
      <c r="T96" s="3219"/>
      <c r="U96" s="3219"/>
      <c r="V96" s="3219"/>
      <c r="W96" s="3219"/>
      <c r="X96" s="3219"/>
      <c r="Y96" s="3219"/>
      <c r="Z96" s="3219"/>
      <c r="AA96" s="3219"/>
      <c r="AB96" s="3219"/>
      <c r="AC96" s="3219"/>
      <c r="AD96" s="3219"/>
      <c r="AE96" s="3219"/>
      <c r="AF96" s="3219"/>
    </row>
    <row r="97" spans="1:32" s="3172" customFormat="1" ht="13.5" customHeight="1">
      <c r="A97" s="3191">
        <v>19</v>
      </c>
      <c r="B97" s="3217" t="s">
        <v>1991</v>
      </c>
      <c r="C97" s="3192" t="s">
        <v>11221</v>
      </c>
      <c r="D97" s="3192" t="s">
        <v>11220</v>
      </c>
      <c r="E97" s="3192" t="s">
        <v>149</v>
      </c>
      <c r="F97" s="2050">
        <f>ROUND(SUM(F99),3)</f>
        <v>1</v>
      </c>
      <c r="G97" s="1003"/>
      <c r="H97" s="1369">
        <f>ROUND(F97*G97,2)</f>
        <v>0</v>
      </c>
      <c r="I97" s="1708" t="s">
        <v>60</v>
      </c>
      <c r="J97" s="3218"/>
      <c r="K97" s="3219"/>
      <c r="L97" s="3219"/>
      <c r="M97" s="3196"/>
      <c r="N97" s="3219"/>
      <c r="Q97" s="3220"/>
      <c r="R97" s="3219"/>
      <c r="S97" s="3219"/>
      <c r="T97" s="3219"/>
      <c r="U97" s="3219"/>
      <c r="V97" s="3219"/>
      <c r="W97" s="3219"/>
      <c r="X97" s="3219"/>
      <c r="Y97" s="3219"/>
      <c r="AB97" s="3220"/>
      <c r="AF97" s="3219"/>
    </row>
    <row r="98" spans="1:32" s="3172" customFormat="1" ht="13.5" customHeight="1">
      <c r="A98" s="3191"/>
      <c r="B98" s="3217"/>
      <c r="C98" s="3192"/>
      <c r="D98" s="3213" t="s">
        <v>11219</v>
      </c>
      <c r="E98" s="3192"/>
      <c r="F98" s="3221"/>
      <c r="G98" s="1003"/>
      <c r="H98" s="3193"/>
      <c r="I98" s="3222"/>
      <c r="J98" s="3218"/>
      <c r="K98" s="3219"/>
      <c r="L98" s="3219"/>
      <c r="M98" s="3223"/>
      <c r="N98" s="3219"/>
      <c r="O98" s="3219"/>
      <c r="P98" s="3219"/>
      <c r="Q98" s="3219"/>
      <c r="R98" s="3219"/>
      <c r="S98" s="3219"/>
      <c r="T98" s="3219"/>
      <c r="U98" s="3219"/>
      <c r="V98" s="3219"/>
      <c r="W98" s="3219"/>
      <c r="X98" s="3219"/>
      <c r="Y98" s="3219"/>
      <c r="Z98" s="3219"/>
      <c r="AA98" s="3219"/>
      <c r="AB98" s="3219"/>
      <c r="AC98" s="3219"/>
      <c r="AD98" s="3219"/>
      <c r="AE98" s="3219"/>
      <c r="AF98" s="3219"/>
    </row>
    <row r="99" spans="1:32" s="3172" customFormat="1" ht="13.5" customHeight="1">
      <c r="A99" s="3191"/>
      <c r="B99" s="3217"/>
      <c r="C99" s="3192"/>
      <c r="D99" s="3213" t="s">
        <v>11209</v>
      </c>
      <c r="E99" s="3192"/>
      <c r="F99" s="3221">
        <v>1</v>
      </c>
      <c r="G99" s="1003"/>
      <c r="H99" s="3193"/>
      <c r="I99" s="3222"/>
      <c r="J99" s="3218"/>
      <c r="K99" s="3219"/>
      <c r="L99" s="3219"/>
      <c r="M99" s="3223"/>
      <c r="N99" s="3219"/>
      <c r="O99" s="3219"/>
      <c r="P99" s="3219"/>
      <c r="Q99" s="3219"/>
      <c r="R99" s="3219"/>
      <c r="S99" s="3219"/>
      <c r="T99" s="3219"/>
      <c r="U99" s="3219"/>
      <c r="V99" s="3219"/>
      <c r="W99" s="3219"/>
      <c r="X99" s="3219"/>
      <c r="Y99" s="3219"/>
      <c r="Z99" s="3219"/>
      <c r="AA99" s="3219"/>
      <c r="AB99" s="3219"/>
      <c r="AC99" s="3219"/>
      <c r="AD99" s="3219"/>
      <c r="AE99" s="3219"/>
      <c r="AF99" s="3219"/>
    </row>
    <row r="100" spans="1:32" s="3172" customFormat="1" ht="40.549999999999997" customHeight="1">
      <c r="A100" s="3224"/>
      <c r="B100" s="3217"/>
      <c r="C100" s="3192"/>
      <c r="D100" s="3213" t="s">
        <v>1992</v>
      </c>
      <c r="E100" s="3192"/>
      <c r="F100" s="3225"/>
      <c r="G100" s="1003"/>
      <c r="H100" s="3221"/>
      <c r="I100" s="3226"/>
      <c r="J100" s="3227"/>
      <c r="K100" s="3168"/>
      <c r="L100" s="3168"/>
      <c r="M100" s="3168"/>
      <c r="N100" s="3168"/>
      <c r="O100" s="3168"/>
      <c r="P100" s="3168"/>
      <c r="Q100" s="3168"/>
      <c r="R100" s="3168"/>
      <c r="S100" s="3228"/>
      <c r="V100" s="3229"/>
      <c r="W100" s="3230"/>
    </row>
    <row r="101" spans="1:32" s="3172" customFormat="1" ht="13.5" customHeight="1">
      <c r="A101" s="3191"/>
      <c r="B101" s="3217"/>
      <c r="C101" s="3192"/>
      <c r="D101" s="3213" t="s">
        <v>1993</v>
      </c>
      <c r="E101" s="3192"/>
      <c r="F101" s="3231"/>
      <c r="G101" s="1003"/>
      <c r="H101" s="3193"/>
      <c r="I101" s="3193"/>
      <c r="J101" s="3233"/>
      <c r="K101" s="3219"/>
      <c r="L101" s="3219"/>
      <c r="M101" s="3219"/>
      <c r="N101" s="3219"/>
      <c r="O101" s="3219"/>
      <c r="P101" s="3219"/>
      <c r="Q101" s="3219"/>
      <c r="R101" s="3219"/>
      <c r="S101" s="3219"/>
      <c r="T101" s="3219"/>
      <c r="U101" s="3219"/>
      <c r="V101" s="3219"/>
      <c r="W101" s="3219"/>
      <c r="X101" s="3219"/>
      <c r="Y101" s="3219"/>
      <c r="Z101" s="3219"/>
      <c r="AA101" s="3219"/>
      <c r="AB101" s="3219"/>
      <c r="AC101" s="3219"/>
      <c r="AD101" s="3219"/>
      <c r="AE101" s="3219"/>
      <c r="AF101" s="3219"/>
    </row>
    <row r="102" spans="1:32" s="3172" customFormat="1" ht="13.5" customHeight="1">
      <c r="A102" s="3191">
        <v>20</v>
      </c>
      <c r="B102" s="3217" t="s">
        <v>1991</v>
      </c>
      <c r="C102" s="3192" t="s">
        <v>11218</v>
      </c>
      <c r="D102" s="3192" t="s">
        <v>11217</v>
      </c>
      <c r="E102" s="3192" t="s">
        <v>149</v>
      </c>
      <c r="F102" s="2050">
        <f>ROUND(SUM(F104),3)</f>
        <v>1</v>
      </c>
      <c r="G102" s="1003"/>
      <c r="H102" s="1369">
        <f>ROUND(F102*G102,2)</f>
        <v>0</v>
      </c>
      <c r="I102" s="1708" t="s">
        <v>60</v>
      </c>
      <c r="J102" s="3218"/>
      <c r="K102" s="3219"/>
      <c r="L102" s="3219"/>
      <c r="M102" s="3196"/>
      <c r="N102" s="3219"/>
      <c r="Q102" s="3220"/>
      <c r="R102" s="3219"/>
      <c r="S102" s="3219"/>
      <c r="T102" s="3219"/>
      <c r="U102" s="3219"/>
      <c r="V102" s="3219"/>
      <c r="W102" s="3219"/>
      <c r="X102" s="3219"/>
      <c r="Y102" s="3219"/>
      <c r="AB102" s="3220"/>
      <c r="AF102" s="3219"/>
    </row>
    <row r="103" spans="1:32" s="3172" customFormat="1" ht="13.5" customHeight="1">
      <c r="A103" s="3191"/>
      <c r="B103" s="3217"/>
      <c r="C103" s="3192"/>
      <c r="D103" s="3213" t="s">
        <v>11216</v>
      </c>
      <c r="E103" s="3192"/>
      <c r="F103" s="3221"/>
      <c r="G103" s="1003"/>
      <c r="H103" s="3193"/>
      <c r="I103" s="3222"/>
      <c r="J103" s="3218"/>
      <c r="K103" s="3219"/>
      <c r="L103" s="3219"/>
      <c r="M103" s="3223"/>
      <c r="N103" s="3219"/>
      <c r="O103" s="3219"/>
      <c r="P103" s="3219"/>
      <c r="Q103" s="3219"/>
      <c r="R103" s="3219"/>
      <c r="S103" s="3219"/>
      <c r="T103" s="3219"/>
      <c r="U103" s="3219"/>
      <c r="V103" s="3219"/>
      <c r="W103" s="3219"/>
      <c r="X103" s="3219"/>
      <c r="Y103" s="3219"/>
      <c r="Z103" s="3219"/>
      <c r="AA103" s="3219"/>
      <c r="AB103" s="3219"/>
      <c r="AC103" s="3219"/>
      <c r="AD103" s="3219"/>
      <c r="AE103" s="3219"/>
      <c r="AF103" s="3219"/>
    </row>
    <row r="104" spans="1:32" s="3172" customFormat="1" ht="13.5" customHeight="1">
      <c r="A104" s="3191"/>
      <c r="B104" s="3217"/>
      <c r="C104" s="3192"/>
      <c r="D104" s="3213" t="s">
        <v>11209</v>
      </c>
      <c r="E104" s="3192"/>
      <c r="F104" s="3221">
        <v>1</v>
      </c>
      <c r="G104" s="1003"/>
      <c r="H104" s="3193"/>
      <c r="I104" s="3222"/>
      <c r="J104" s="3218"/>
      <c r="K104" s="3219"/>
      <c r="L104" s="3219"/>
      <c r="M104" s="3223"/>
      <c r="N104" s="3219"/>
      <c r="O104" s="3219"/>
      <c r="P104" s="3219"/>
      <c r="Q104" s="3219"/>
      <c r="R104" s="3219"/>
      <c r="S104" s="3219"/>
      <c r="T104" s="3219"/>
      <c r="U104" s="3219"/>
      <c r="V104" s="3219"/>
      <c r="W104" s="3219"/>
      <c r="X104" s="3219"/>
      <c r="Y104" s="3219"/>
      <c r="Z104" s="3219"/>
      <c r="AA104" s="3219"/>
      <c r="AB104" s="3219"/>
      <c r="AC104" s="3219"/>
      <c r="AD104" s="3219"/>
      <c r="AE104" s="3219"/>
      <c r="AF104" s="3219"/>
    </row>
    <row r="105" spans="1:32" s="3172" customFormat="1" ht="40.549999999999997" customHeight="1">
      <c r="A105" s="3224"/>
      <c r="B105" s="3217"/>
      <c r="C105" s="3192"/>
      <c r="D105" s="3213" t="s">
        <v>1992</v>
      </c>
      <c r="E105" s="3192"/>
      <c r="F105" s="3225"/>
      <c r="G105" s="1003"/>
      <c r="H105" s="3221"/>
      <c r="I105" s="3226"/>
      <c r="J105" s="3227"/>
      <c r="K105" s="3168"/>
      <c r="L105" s="3168"/>
      <c r="M105" s="3168"/>
      <c r="N105" s="3168"/>
      <c r="O105" s="3168"/>
      <c r="P105" s="3168"/>
      <c r="Q105" s="3168"/>
      <c r="R105" s="3168"/>
      <c r="S105" s="3228"/>
      <c r="V105" s="3229"/>
      <c r="W105" s="3230"/>
    </row>
    <row r="106" spans="1:32" s="3172" customFormat="1" ht="13.5" customHeight="1">
      <c r="A106" s="3191"/>
      <c r="B106" s="3217"/>
      <c r="C106" s="3192"/>
      <c r="D106" s="3213" t="s">
        <v>1993</v>
      </c>
      <c r="E106" s="3192"/>
      <c r="F106" s="3231"/>
      <c r="G106" s="1003"/>
      <c r="H106" s="3193"/>
      <c r="I106" s="3193"/>
      <c r="J106" s="3233"/>
      <c r="K106" s="3219"/>
      <c r="L106" s="3219"/>
      <c r="M106" s="3219"/>
      <c r="N106" s="3219"/>
      <c r="O106" s="3219"/>
      <c r="P106" s="3219"/>
      <c r="Q106" s="3219"/>
      <c r="R106" s="3219"/>
      <c r="S106" s="3219"/>
      <c r="T106" s="3219"/>
      <c r="U106" s="3219"/>
      <c r="V106" s="3219"/>
      <c r="W106" s="3219"/>
      <c r="X106" s="3219"/>
      <c r="Y106" s="3219"/>
      <c r="Z106" s="3219"/>
      <c r="AA106" s="3219"/>
      <c r="AB106" s="3219"/>
      <c r="AC106" s="3219"/>
      <c r="AD106" s="3219"/>
      <c r="AE106" s="3219"/>
      <c r="AF106" s="3219"/>
    </row>
    <row r="107" spans="1:32" s="3172" customFormat="1" ht="13.5" customHeight="1">
      <c r="A107" s="3191">
        <v>21</v>
      </c>
      <c r="B107" s="3217" t="s">
        <v>1991</v>
      </c>
      <c r="C107" s="3192" t="s">
        <v>11215</v>
      </c>
      <c r="D107" s="3192" t="s">
        <v>11214</v>
      </c>
      <c r="E107" s="3192" t="s">
        <v>149</v>
      </c>
      <c r="F107" s="2050">
        <f>ROUND(SUM(F109),3)</f>
        <v>1</v>
      </c>
      <c r="G107" s="1003"/>
      <c r="H107" s="1369">
        <f>ROUND(F107*G107,2)</f>
        <v>0</v>
      </c>
      <c r="I107" s="1708" t="s">
        <v>60</v>
      </c>
      <c r="J107" s="3218"/>
      <c r="K107" s="3219"/>
      <c r="L107" s="3219"/>
      <c r="M107" s="3196"/>
      <c r="N107" s="3219"/>
      <c r="Q107" s="3220"/>
      <c r="R107" s="3219"/>
      <c r="S107" s="3219"/>
      <c r="T107" s="3219"/>
      <c r="U107" s="3219"/>
      <c r="V107" s="3219"/>
      <c r="W107" s="3219"/>
      <c r="X107" s="3219"/>
      <c r="Y107" s="3219"/>
      <c r="AB107" s="3220"/>
      <c r="AF107" s="3219"/>
    </row>
    <row r="108" spans="1:32" s="3172" customFormat="1" ht="13.5" customHeight="1">
      <c r="A108" s="3191"/>
      <c r="B108" s="3217"/>
      <c r="C108" s="3192"/>
      <c r="D108" s="3213" t="s">
        <v>11213</v>
      </c>
      <c r="E108" s="3192"/>
      <c r="F108" s="3221"/>
      <c r="G108" s="1003"/>
      <c r="H108" s="3193"/>
      <c r="I108" s="3222"/>
      <c r="J108" s="3218"/>
      <c r="K108" s="3219"/>
      <c r="L108" s="3219"/>
      <c r="M108" s="3223"/>
      <c r="N108" s="3219"/>
      <c r="O108" s="3219"/>
      <c r="P108" s="3219"/>
      <c r="Q108" s="3219"/>
      <c r="R108" s="3219"/>
      <c r="S108" s="3219"/>
      <c r="T108" s="3219"/>
      <c r="U108" s="3219"/>
      <c r="V108" s="3219"/>
      <c r="W108" s="3219"/>
      <c r="X108" s="3219"/>
      <c r="Y108" s="3219"/>
      <c r="Z108" s="3219"/>
      <c r="AA108" s="3219"/>
      <c r="AB108" s="3219"/>
      <c r="AC108" s="3219"/>
      <c r="AD108" s="3219"/>
      <c r="AE108" s="3219"/>
      <c r="AF108" s="3219"/>
    </row>
    <row r="109" spans="1:32" s="3172" customFormat="1" ht="13.5" customHeight="1">
      <c r="A109" s="3191"/>
      <c r="B109" s="3217"/>
      <c r="C109" s="3192"/>
      <c r="D109" s="3213" t="s">
        <v>11209</v>
      </c>
      <c r="E109" s="3192"/>
      <c r="F109" s="3221">
        <v>1</v>
      </c>
      <c r="G109" s="1003"/>
      <c r="H109" s="3193"/>
      <c r="I109" s="3222"/>
      <c r="J109" s="3218"/>
      <c r="K109" s="3219"/>
      <c r="L109" s="3219"/>
      <c r="M109" s="3223"/>
      <c r="N109" s="3219"/>
      <c r="O109" s="3219"/>
      <c r="P109" s="3219"/>
      <c r="Q109" s="3219"/>
      <c r="R109" s="3219"/>
      <c r="S109" s="3219"/>
      <c r="T109" s="3219"/>
      <c r="U109" s="3219"/>
      <c r="V109" s="3219"/>
      <c r="W109" s="3219"/>
      <c r="X109" s="3219"/>
      <c r="Y109" s="3219"/>
      <c r="Z109" s="3219"/>
      <c r="AA109" s="3219"/>
      <c r="AB109" s="3219"/>
      <c r="AC109" s="3219"/>
      <c r="AD109" s="3219"/>
      <c r="AE109" s="3219"/>
      <c r="AF109" s="3219"/>
    </row>
    <row r="110" spans="1:32" s="3172" customFormat="1" ht="40.549999999999997" customHeight="1">
      <c r="A110" s="3224"/>
      <c r="B110" s="3217"/>
      <c r="C110" s="3192"/>
      <c r="D110" s="3213" t="s">
        <v>1992</v>
      </c>
      <c r="E110" s="3192"/>
      <c r="F110" s="3225"/>
      <c r="G110" s="1003"/>
      <c r="H110" s="3221"/>
      <c r="I110" s="3226"/>
      <c r="J110" s="3227"/>
      <c r="K110" s="3168"/>
      <c r="L110" s="3168"/>
      <c r="M110" s="3168"/>
      <c r="N110" s="3168"/>
      <c r="O110" s="3168"/>
      <c r="P110" s="3168"/>
      <c r="Q110" s="3168"/>
      <c r="R110" s="3168"/>
      <c r="S110" s="3228"/>
      <c r="V110" s="3229"/>
      <c r="W110" s="3230"/>
    </row>
    <row r="111" spans="1:32" s="3172" customFormat="1" ht="13.5" customHeight="1">
      <c r="A111" s="3191"/>
      <c r="B111" s="3217"/>
      <c r="C111" s="3192"/>
      <c r="D111" s="3213" t="s">
        <v>1993</v>
      </c>
      <c r="E111" s="3192"/>
      <c r="F111" s="3231"/>
      <c r="G111" s="1003"/>
      <c r="H111" s="3193"/>
      <c r="I111" s="3193"/>
      <c r="J111" s="3233"/>
      <c r="K111" s="3219"/>
      <c r="L111" s="3219"/>
      <c r="M111" s="3219"/>
      <c r="N111" s="3219"/>
      <c r="O111" s="3219"/>
      <c r="P111" s="3219"/>
      <c r="Q111" s="3219"/>
      <c r="R111" s="3219"/>
      <c r="S111" s="3219"/>
      <c r="T111" s="3219"/>
      <c r="U111" s="3219"/>
      <c r="V111" s="3219"/>
      <c r="W111" s="3219"/>
      <c r="X111" s="3219"/>
      <c r="Y111" s="3219"/>
      <c r="Z111" s="3219"/>
      <c r="AA111" s="3219"/>
      <c r="AB111" s="3219"/>
      <c r="AC111" s="3219"/>
      <c r="AD111" s="3219"/>
      <c r="AE111" s="3219"/>
      <c r="AF111" s="3219"/>
    </row>
    <row r="112" spans="1:32" s="3172" customFormat="1" ht="13.5" customHeight="1">
      <c r="A112" s="3191">
        <v>22</v>
      </c>
      <c r="B112" s="3217" t="s">
        <v>1991</v>
      </c>
      <c r="C112" s="3192" t="s">
        <v>11212</v>
      </c>
      <c r="D112" s="3192" t="s">
        <v>11211</v>
      </c>
      <c r="E112" s="3192" t="s">
        <v>149</v>
      </c>
      <c r="F112" s="2050">
        <f>ROUND(SUM(F114),3)</f>
        <v>1</v>
      </c>
      <c r="G112" s="1003"/>
      <c r="H112" s="1369">
        <f>ROUND(F112*G112,2)</f>
        <v>0</v>
      </c>
      <c r="I112" s="1708" t="s">
        <v>60</v>
      </c>
      <c r="J112" s="3218"/>
      <c r="K112" s="3219"/>
      <c r="L112" s="3219"/>
      <c r="M112" s="3196"/>
      <c r="N112" s="3219"/>
      <c r="Q112" s="3220"/>
      <c r="R112" s="3219"/>
      <c r="S112" s="3219"/>
      <c r="T112" s="3219"/>
      <c r="U112" s="3219"/>
      <c r="V112" s="3219"/>
      <c r="W112" s="3219"/>
      <c r="X112" s="3219"/>
      <c r="Y112" s="3219"/>
      <c r="AB112" s="3220"/>
      <c r="AF112" s="3219"/>
    </row>
    <row r="113" spans="1:121" s="3172" customFormat="1" ht="13.5" customHeight="1">
      <c r="A113" s="3191"/>
      <c r="B113" s="3217"/>
      <c r="C113" s="3192"/>
      <c r="D113" s="3213" t="s">
        <v>11210</v>
      </c>
      <c r="E113" s="3192"/>
      <c r="F113" s="3221"/>
      <c r="G113" s="1003"/>
      <c r="H113" s="3193"/>
      <c r="I113" s="3222"/>
      <c r="J113" s="3218"/>
      <c r="K113" s="3219"/>
      <c r="L113" s="3219"/>
      <c r="M113" s="3232"/>
      <c r="N113" s="3219"/>
      <c r="O113" s="3219"/>
      <c r="P113" s="3219"/>
      <c r="Q113" s="3219"/>
      <c r="R113" s="3219"/>
      <c r="S113" s="3219"/>
      <c r="T113" s="3219"/>
      <c r="U113" s="3220"/>
      <c r="V113" s="3219"/>
      <c r="W113" s="3219"/>
      <c r="X113" s="3219"/>
      <c r="Y113" s="3219"/>
      <c r="Z113" s="3219"/>
      <c r="AA113" s="3219"/>
      <c r="AB113" s="3219"/>
      <c r="AC113" s="3219"/>
      <c r="AD113" s="3219"/>
      <c r="AE113" s="3219"/>
      <c r="AF113" s="3219"/>
    </row>
    <row r="114" spans="1:121" s="3172" customFormat="1" ht="13.5" customHeight="1">
      <c r="A114" s="3191"/>
      <c r="B114" s="3217"/>
      <c r="C114" s="3192"/>
      <c r="D114" s="3213" t="s">
        <v>11209</v>
      </c>
      <c r="E114" s="3192"/>
      <c r="F114" s="3221">
        <v>1</v>
      </c>
      <c r="G114" s="1003"/>
      <c r="H114" s="3193"/>
      <c r="I114" s="3222"/>
      <c r="J114" s="3218"/>
      <c r="K114" s="3219"/>
      <c r="L114" s="3219"/>
      <c r="M114" s="3223"/>
      <c r="N114" s="3219"/>
      <c r="O114" s="3219"/>
      <c r="P114" s="3219"/>
      <c r="Q114" s="3219"/>
      <c r="R114" s="3219"/>
      <c r="S114" s="3219"/>
      <c r="T114" s="3219"/>
      <c r="U114" s="3219"/>
      <c r="V114" s="3219"/>
      <c r="W114" s="3219"/>
      <c r="X114" s="3219"/>
      <c r="Y114" s="3219"/>
      <c r="Z114" s="3219"/>
      <c r="AA114" s="3219"/>
      <c r="AB114" s="3219"/>
      <c r="AC114" s="3219"/>
      <c r="AD114" s="3219"/>
      <c r="AE114" s="3219"/>
      <c r="AF114" s="3219"/>
    </row>
    <row r="115" spans="1:121" s="3172" customFormat="1" ht="40.549999999999997" customHeight="1">
      <c r="A115" s="3224"/>
      <c r="B115" s="3217"/>
      <c r="C115" s="3192"/>
      <c r="D115" s="3213" t="s">
        <v>1992</v>
      </c>
      <c r="E115" s="3192"/>
      <c r="F115" s="3225"/>
      <c r="G115" s="1003"/>
      <c r="H115" s="3221"/>
      <c r="I115" s="3226"/>
      <c r="J115" s="3227"/>
      <c r="K115" s="3168"/>
      <c r="L115" s="3168"/>
      <c r="M115" s="3168"/>
      <c r="N115" s="3168"/>
      <c r="O115" s="3168"/>
      <c r="P115" s="3168"/>
      <c r="Q115" s="3168"/>
      <c r="R115" s="3168"/>
      <c r="S115" s="3228"/>
      <c r="V115" s="3229"/>
      <c r="W115" s="3230"/>
    </row>
    <row r="116" spans="1:121" s="3172" customFormat="1" ht="13.5" customHeight="1">
      <c r="A116" s="3191"/>
      <c r="B116" s="3217"/>
      <c r="C116" s="3192"/>
      <c r="D116" s="3213" t="s">
        <v>1993</v>
      </c>
      <c r="E116" s="3192"/>
      <c r="F116" s="3231"/>
      <c r="G116" s="1003"/>
      <c r="H116" s="3193"/>
      <c r="I116" s="3193"/>
      <c r="J116" s="3233"/>
      <c r="K116" s="3219"/>
      <c r="L116" s="3219"/>
      <c r="M116" s="3219"/>
      <c r="N116" s="3219"/>
      <c r="O116" s="3219"/>
      <c r="P116" s="3219"/>
      <c r="Q116" s="3219"/>
      <c r="R116" s="3219"/>
      <c r="S116" s="3219"/>
      <c r="T116" s="3219"/>
      <c r="U116" s="3219"/>
      <c r="V116" s="3219"/>
      <c r="W116" s="3219"/>
      <c r="X116" s="3219"/>
      <c r="Y116" s="3219"/>
      <c r="Z116" s="3219"/>
      <c r="AA116" s="3219"/>
      <c r="AB116" s="3219"/>
      <c r="AC116" s="3219"/>
      <c r="AD116" s="3219"/>
      <c r="AE116" s="3219"/>
      <c r="AF116" s="3219"/>
    </row>
    <row r="117" spans="1:121" s="3172" customFormat="1" ht="13.5" customHeight="1">
      <c r="A117" s="3191">
        <v>23</v>
      </c>
      <c r="B117" s="3192" t="s">
        <v>1991</v>
      </c>
      <c r="C117" s="3192" t="s">
        <v>11208</v>
      </c>
      <c r="D117" s="3192" t="s">
        <v>11207</v>
      </c>
      <c r="E117" s="3192" t="s">
        <v>149</v>
      </c>
      <c r="F117" s="2050">
        <f>ROUND(SUM(F118),3)</f>
        <v>1</v>
      </c>
      <c r="G117" s="1003"/>
      <c r="H117" s="1369">
        <f>ROUND(F117*G117,2)</f>
        <v>0</v>
      </c>
      <c r="I117" s="1708" t="s">
        <v>60</v>
      </c>
      <c r="J117" s="3198"/>
      <c r="K117" s="2052"/>
      <c r="L117" s="3195"/>
      <c r="M117" s="3196"/>
      <c r="T117" s="3197"/>
    </row>
    <row r="118" spans="1:121" s="3172" customFormat="1" ht="13.5" customHeight="1">
      <c r="A118" s="3191"/>
      <c r="B118" s="3192"/>
      <c r="C118" s="3201"/>
      <c r="D118" s="3234" t="s">
        <v>11206</v>
      </c>
      <c r="E118" s="3192"/>
      <c r="F118" s="3214">
        <v>1</v>
      </c>
      <c r="G118" s="1003"/>
      <c r="H118" s="3193"/>
      <c r="I118" s="3222"/>
      <c r="J118" s="3198"/>
      <c r="L118" s="3195"/>
      <c r="T118" s="3197"/>
    </row>
    <row r="119" spans="1:121" s="3240" customFormat="1" ht="13.5" customHeight="1">
      <c r="A119" s="3235"/>
      <c r="B119" s="3236"/>
      <c r="C119" s="3201"/>
      <c r="D119" s="3213" t="s">
        <v>11205</v>
      </c>
      <c r="E119" s="3236"/>
      <c r="F119" s="3221"/>
      <c r="G119" s="1012"/>
      <c r="H119" s="3193"/>
      <c r="I119" s="3222"/>
      <c r="J119" s="3198"/>
      <c r="K119" s="3237"/>
      <c r="L119" s="3238"/>
      <c r="M119" s="3238"/>
      <c r="N119" s="3238"/>
      <c r="O119" s="3238"/>
      <c r="P119" s="3238"/>
      <c r="Q119" s="3239"/>
      <c r="R119" s="3238"/>
      <c r="S119" s="3238"/>
      <c r="T119" s="3238"/>
      <c r="U119" s="3238"/>
      <c r="V119" s="3238"/>
      <c r="W119" s="3238"/>
      <c r="X119" s="3238"/>
      <c r="Y119" s="3238"/>
      <c r="Z119" s="3238"/>
      <c r="AA119" s="3238"/>
      <c r="AB119" s="3238"/>
      <c r="AC119" s="3238"/>
      <c r="AD119" s="3238"/>
      <c r="AE119" s="3238"/>
      <c r="AF119" s="3238"/>
      <c r="AG119" s="3238"/>
      <c r="AH119" s="3238"/>
      <c r="AI119" s="3238"/>
      <c r="AJ119" s="3238"/>
      <c r="AK119" s="3238"/>
      <c r="AL119" s="3238"/>
      <c r="AM119" s="3238"/>
      <c r="AN119" s="3238"/>
      <c r="AO119" s="3238"/>
      <c r="AP119" s="3238"/>
      <c r="AQ119" s="3238"/>
      <c r="AR119" s="3238"/>
      <c r="AS119" s="3238"/>
      <c r="AT119" s="3238"/>
      <c r="AU119" s="3238"/>
      <c r="AV119" s="3238"/>
      <c r="AW119" s="3238"/>
      <c r="AX119" s="3238"/>
      <c r="AY119" s="3238"/>
      <c r="AZ119" s="3238"/>
      <c r="BA119" s="3238"/>
      <c r="BB119" s="3238"/>
      <c r="BC119" s="3238"/>
      <c r="BD119" s="3238"/>
      <c r="BE119" s="3238"/>
      <c r="BF119" s="3238"/>
      <c r="BG119" s="3238"/>
      <c r="BH119" s="3238"/>
      <c r="BI119" s="3238"/>
      <c r="BJ119" s="3238"/>
      <c r="BK119" s="3238"/>
      <c r="BL119" s="3238"/>
      <c r="BM119" s="3238"/>
      <c r="BN119" s="3238"/>
      <c r="BO119" s="3238"/>
      <c r="BP119" s="3238"/>
      <c r="BQ119" s="3238"/>
      <c r="BR119" s="3238"/>
      <c r="BS119" s="3238"/>
      <c r="BT119" s="3238"/>
      <c r="BU119" s="3238"/>
      <c r="BV119" s="3238"/>
      <c r="BW119" s="3238"/>
      <c r="BX119" s="3238"/>
      <c r="BY119" s="3238"/>
      <c r="BZ119" s="3238"/>
      <c r="CA119" s="3238"/>
      <c r="CB119" s="3238"/>
      <c r="CC119" s="3238"/>
      <c r="CD119" s="3238"/>
      <c r="CE119" s="3238"/>
      <c r="CF119" s="3238"/>
      <c r="CG119" s="3238"/>
      <c r="CH119" s="3238"/>
      <c r="CI119" s="3238"/>
      <c r="CJ119" s="3238"/>
      <c r="CK119" s="3238"/>
      <c r="CL119" s="3238"/>
      <c r="CM119" s="3238"/>
      <c r="CN119" s="3238"/>
      <c r="CO119" s="3238"/>
      <c r="CP119" s="3238"/>
      <c r="CQ119" s="3238"/>
      <c r="CR119" s="3238"/>
      <c r="CS119" s="3238"/>
      <c r="CT119" s="3238"/>
      <c r="CU119" s="3238"/>
      <c r="CV119" s="3238"/>
      <c r="CW119" s="3238"/>
      <c r="CX119" s="3238"/>
      <c r="CY119" s="3238"/>
      <c r="CZ119" s="3238"/>
      <c r="DA119" s="3238"/>
      <c r="DB119" s="3238"/>
      <c r="DC119" s="3238"/>
      <c r="DD119" s="3238"/>
      <c r="DE119" s="3238"/>
      <c r="DF119" s="3238"/>
      <c r="DG119" s="3238"/>
      <c r="DH119" s="3238"/>
      <c r="DI119" s="3238"/>
      <c r="DJ119" s="3238"/>
      <c r="DK119" s="3238"/>
      <c r="DL119" s="3238"/>
      <c r="DM119" s="3238"/>
      <c r="DN119" s="3238"/>
      <c r="DO119" s="3238"/>
      <c r="DP119" s="3238"/>
      <c r="DQ119" s="3238"/>
    </row>
    <row r="120" spans="1:121" s="100" customFormat="1" ht="27.25" customHeight="1">
      <c r="A120" s="96"/>
      <c r="B120" s="98"/>
      <c r="C120" s="98"/>
      <c r="D120" s="1000" t="s">
        <v>11204</v>
      </c>
      <c r="E120" s="98"/>
      <c r="F120" s="3241"/>
      <c r="G120" s="5862"/>
      <c r="H120" s="99"/>
      <c r="I120" s="3242"/>
      <c r="J120" s="3243"/>
      <c r="K120" s="1008"/>
      <c r="M120" s="1077"/>
      <c r="P120" s="1078"/>
    </row>
    <row r="121" spans="1:121" s="3172" customFormat="1" ht="13.5" customHeight="1">
      <c r="A121" s="3191">
        <v>24</v>
      </c>
      <c r="B121" s="3192" t="s">
        <v>1991</v>
      </c>
      <c r="C121" s="3192" t="s">
        <v>11203</v>
      </c>
      <c r="D121" s="3192" t="s">
        <v>11202</v>
      </c>
      <c r="E121" s="3192" t="s">
        <v>149</v>
      </c>
      <c r="F121" s="2050">
        <f>ROUND(SUM(F122),3)</f>
        <v>1</v>
      </c>
      <c r="G121" s="1003"/>
      <c r="H121" s="1369">
        <f>ROUND(F121*G121,2)</f>
        <v>0</v>
      </c>
      <c r="I121" s="1708" t="s">
        <v>60</v>
      </c>
      <c r="J121" s="3198"/>
      <c r="K121" s="2052"/>
      <c r="L121" s="3195"/>
      <c r="M121" s="3196"/>
      <c r="T121" s="3197"/>
    </row>
    <row r="122" spans="1:121" s="3172" customFormat="1" ht="13.5" customHeight="1">
      <c r="A122" s="3191"/>
      <c r="B122" s="3192"/>
      <c r="C122" s="3201"/>
      <c r="D122" s="3213" t="s">
        <v>11201</v>
      </c>
      <c r="E122" s="3192"/>
      <c r="F122" s="3214">
        <v>1</v>
      </c>
      <c r="G122" s="1003"/>
      <c r="H122" s="3193"/>
      <c r="I122" s="3222"/>
      <c r="J122" s="3198"/>
      <c r="L122" s="3195"/>
      <c r="N122" s="3218"/>
      <c r="T122" s="3197"/>
    </row>
    <row r="123" spans="1:121" s="100" customFormat="1" ht="27.25" customHeight="1">
      <c r="A123" s="96"/>
      <c r="B123" s="98"/>
      <c r="C123" s="98"/>
      <c r="D123" s="1000" t="s">
        <v>9335</v>
      </c>
      <c r="E123" s="98"/>
      <c r="F123" s="3241"/>
      <c r="G123" s="5862"/>
      <c r="H123" s="99"/>
      <c r="I123" s="3242"/>
      <c r="J123" s="3243"/>
      <c r="K123" s="1007"/>
      <c r="M123" s="1077"/>
      <c r="P123" s="1078"/>
    </row>
    <row r="124" spans="1:121" s="3172" customFormat="1" ht="13.5" customHeight="1">
      <c r="A124" s="3191">
        <v>25</v>
      </c>
      <c r="B124" s="3192" t="s">
        <v>1991</v>
      </c>
      <c r="C124" s="3192" t="s">
        <v>11200</v>
      </c>
      <c r="D124" s="3192" t="s">
        <v>11199</v>
      </c>
      <c r="E124" s="3192" t="s">
        <v>149</v>
      </c>
      <c r="F124" s="2050">
        <f>ROUND(SUM(F125),3)</f>
        <v>1</v>
      </c>
      <c r="G124" s="1003"/>
      <c r="H124" s="1369">
        <f>ROUND(F124*G124,2)</f>
        <v>0</v>
      </c>
      <c r="I124" s="1708" t="s">
        <v>60</v>
      </c>
      <c r="J124" s="3198"/>
      <c r="K124" s="2052"/>
      <c r="L124" s="3195"/>
      <c r="M124" s="3196"/>
      <c r="T124" s="3197"/>
    </row>
    <row r="125" spans="1:121" s="3172" customFormat="1" ht="27.25" customHeight="1">
      <c r="A125" s="3191"/>
      <c r="B125" s="3192"/>
      <c r="C125" s="3192"/>
      <c r="D125" s="3213" t="s">
        <v>11198</v>
      </c>
      <c r="E125" s="3192"/>
      <c r="F125" s="3214">
        <v>1</v>
      </c>
      <c r="G125" s="1003"/>
      <c r="H125" s="3193"/>
      <c r="I125" s="3222"/>
      <c r="J125" s="3198"/>
      <c r="L125" s="3195"/>
      <c r="T125" s="3197"/>
    </row>
    <row r="126" spans="1:121" s="3240" customFormat="1" ht="13.5" customHeight="1">
      <c r="A126" s="3235"/>
      <c r="B126" s="3236"/>
      <c r="C126" s="3201"/>
      <c r="D126" s="3213" t="s">
        <v>11197</v>
      </c>
      <c r="E126" s="3236"/>
      <c r="F126" s="3221"/>
      <c r="G126" s="1012"/>
      <c r="H126" s="3193"/>
      <c r="I126" s="3222"/>
      <c r="J126" s="3198"/>
      <c r="K126" s="3172"/>
      <c r="L126" s="3195"/>
      <c r="M126" s="3172"/>
      <c r="N126" s="3172"/>
      <c r="O126" s="3238"/>
      <c r="P126" s="3238"/>
      <c r="Q126" s="3239"/>
      <c r="R126" s="3238"/>
      <c r="S126" s="3238"/>
      <c r="T126" s="3238"/>
      <c r="U126" s="3238"/>
      <c r="V126" s="3238"/>
      <c r="W126" s="3238"/>
      <c r="X126" s="3238"/>
      <c r="Y126" s="3238"/>
      <c r="Z126" s="3238"/>
      <c r="AA126" s="3238"/>
      <c r="AB126" s="3238"/>
      <c r="AC126" s="3238"/>
      <c r="AD126" s="3238"/>
      <c r="AE126" s="3238"/>
      <c r="AF126" s="3238"/>
      <c r="AG126" s="3238"/>
      <c r="AH126" s="3238"/>
      <c r="AI126" s="3238"/>
      <c r="AJ126" s="3238"/>
      <c r="AK126" s="3238"/>
      <c r="AL126" s="3238"/>
      <c r="AM126" s="3238"/>
      <c r="AN126" s="3238"/>
      <c r="AO126" s="3238"/>
      <c r="AP126" s="3238"/>
      <c r="AQ126" s="3238"/>
      <c r="AR126" s="3238"/>
      <c r="AS126" s="3238"/>
      <c r="AT126" s="3238"/>
      <c r="AU126" s="3238"/>
      <c r="AV126" s="3238"/>
      <c r="AW126" s="3238"/>
      <c r="AX126" s="3238"/>
      <c r="AY126" s="3238"/>
      <c r="AZ126" s="3238"/>
      <c r="BA126" s="3238"/>
      <c r="BB126" s="3238"/>
      <c r="BC126" s="3238"/>
      <c r="BD126" s="3238"/>
      <c r="BE126" s="3238"/>
      <c r="BF126" s="3238"/>
      <c r="BG126" s="3238"/>
      <c r="BH126" s="3238"/>
      <c r="BI126" s="3238"/>
      <c r="BJ126" s="3238"/>
      <c r="BK126" s="3238"/>
      <c r="BL126" s="3238"/>
      <c r="BM126" s="3238"/>
      <c r="BN126" s="3238"/>
      <c r="BO126" s="3238"/>
      <c r="BP126" s="3238"/>
      <c r="BQ126" s="3238"/>
      <c r="BR126" s="3238"/>
      <c r="BS126" s="3238"/>
      <c r="BT126" s="3238"/>
      <c r="BU126" s="3238"/>
      <c r="BV126" s="3238"/>
      <c r="BW126" s="3238"/>
      <c r="BX126" s="3238"/>
      <c r="BY126" s="3238"/>
      <c r="BZ126" s="3238"/>
      <c r="CA126" s="3238"/>
      <c r="CB126" s="3238"/>
      <c r="CC126" s="3238"/>
      <c r="CD126" s="3238"/>
      <c r="CE126" s="3238"/>
      <c r="CF126" s="3238"/>
      <c r="CG126" s="3238"/>
      <c r="CH126" s="3238"/>
      <c r="CI126" s="3238"/>
      <c r="CJ126" s="3238"/>
      <c r="CK126" s="3238"/>
      <c r="CL126" s="3238"/>
      <c r="CM126" s="3238"/>
      <c r="CN126" s="3238"/>
      <c r="CO126" s="3238"/>
      <c r="CP126" s="3238"/>
      <c r="CQ126" s="3238"/>
      <c r="CR126" s="3238"/>
      <c r="CS126" s="3238"/>
      <c r="CT126" s="3238"/>
      <c r="CU126" s="3238"/>
      <c r="CV126" s="3238"/>
      <c r="CW126" s="3238"/>
      <c r="CX126" s="3238"/>
      <c r="CY126" s="3238"/>
      <c r="CZ126" s="3238"/>
      <c r="DA126" s="3238"/>
      <c r="DB126" s="3238"/>
      <c r="DC126" s="3238"/>
      <c r="DD126" s="3238"/>
      <c r="DE126" s="3238"/>
      <c r="DF126" s="3238"/>
      <c r="DG126" s="3238"/>
      <c r="DH126" s="3238"/>
      <c r="DI126" s="3238"/>
      <c r="DJ126" s="3238"/>
      <c r="DK126" s="3238"/>
      <c r="DL126" s="3238"/>
      <c r="DM126" s="3238"/>
      <c r="DN126" s="3238"/>
      <c r="DO126" s="3238"/>
      <c r="DP126" s="3238"/>
      <c r="DQ126" s="3238"/>
    </row>
    <row r="127" spans="1:121" s="3240" customFormat="1" ht="13.5" customHeight="1">
      <c r="A127" s="3235"/>
      <c r="B127" s="3236"/>
      <c r="C127" s="3201"/>
      <c r="D127" s="3213" t="s">
        <v>11196</v>
      </c>
      <c r="E127" s="3236"/>
      <c r="F127" s="3221"/>
      <c r="G127" s="1012"/>
      <c r="H127" s="3193"/>
      <c r="I127" s="3222"/>
      <c r="J127" s="3198"/>
      <c r="K127" s="3172"/>
      <c r="L127" s="3195"/>
      <c r="M127" s="3172"/>
      <c r="N127" s="3172"/>
      <c r="O127" s="3238"/>
      <c r="P127" s="3238"/>
      <c r="Q127" s="3239"/>
      <c r="R127" s="3238"/>
      <c r="S127" s="3238"/>
      <c r="T127" s="3238"/>
      <c r="U127" s="3238"/>
      <c r="V127" s="3238"/>
      <c r="W127" s="3238"/>
      <c r="X127" s="3238"/>
      <c r="Y127" s="3238"/>
      <c r="Z127" s="3238"/>
      <c r="AA127" s="3238"/>
      <c r="AB127" s="3238"/>
      <c r="AC127" s="3238"/>
      <c r="AD127" s="3238"/>
      <c r="AE127" s="3238"/>
      <c r="AF127" s="3238"/>
      <c r="AG127" s="3238"/>
      <c r="AH127" s="3238"/>
      <c r="AI127" s="3238"/>
      <c r="AJ127" s="3238"/>
      <c r="AK127" s="3238"/>
      <c r="AL127" s="3238"/>
      <c r="AM127" s="3238"/>
      <c r="AN127" s="3238"/>
      <c r="AO127" s="3238"/>
      <c r="AP127" s="3238"/>
      <c r="AQ127" s="3238"/>
      <c r="AR127" s="3238"/>
      <c r="AS127" s="3238"/>
      <c r="AT127" s="3238"/>
      <c r="AU127" s="3238"/>
      <c r="AV127" s="3238"/>
      <c r="AW127" s="3238"/>
      <c r="AX127" s="3238"/>
      <c r="AY127" s="3238"/>
      <c r="AZ127" s="3238"/>
      <c r="BA127" s="3238"/>
      <c r="BB127" s="3238"/>
      <c r="BC127" s="3238"/>
      <c r="BD127" s="3238"/>
      <c r="BE127" s="3238"/>
      <c r="BF127" s="3238"/>
      <c r="BG127" s="3238"/>
      <c r="BH127" s="3238"/>
      <c r="BI127" s="3238"/>
      <c r="BJ127" s="3238"/>
      <c r="BK127" s="3238"/>
      <c r="BL127" s="3238"/>
      <c r="BM127" s="3238"/>
      <c r="BN127" s="3238"/>
      <c r="BO127" s="3238"/>
      <c r="BP127" s="3238"/>
      <c r="BQ127" s="3238"/>
      <c r="BR127" s="3238"/>
      <c r="BS127" s="3238"/>
      <c r="BT127" s="3238"/>
      <c r="BU127" s="3238"/>
      <c r="BV127" s="3238"/>
      <c r="BW127" s="3238"/>
      <c r="BX127" s="3238"/>
      <c r="BY127" s="3238"/>
      <c r="BZ127" s="3238"/>
      <c r="CA127" s="3238"/>
      <c r="CB127" s="3238"/>
      <c r="CC127" s="3238"/>
      <c r="CD127" s="3238"/>
      <c r="CE127" s="3238"/>
      <c r="CF127" s="3238"/>
      <c r="CG127" s="3238"/>
      <c r="CH127" s="3238"/>
      <c r="CI127" s="3238"/>
      <c r="CJ127" s="3238"/>
      <c r="CK127" s="3238"/>
      <c r="CL127" s="3238"/>
      <c r="CM127" s="3238"/>
      <c r="CN127" s="3238"/>
      <c r="CO127" s="3238"/>
      <c r="CP127" s="3238"/>
      <c r="CQ127" s="3238"/>
      <c r="CR127" s="3238"/>
      <c r="CS127" s="3238"/>
      <c r="CT127" s="3238"/>
      <c r="CU127" s="3238"/>
      <c r="CV127" s="3238"/>
      <c r="CW127" s="3238"/>
      <c r="CX127" s="3238"/>
      <c r="CY127" s="3238"/>
      <c r="CZ127" s="3238"/>
      <c r="DA127" s="3238"/>
      <c r="DB127" s="3238"/>
      <c r="DC127" s="3238"/>
      <c r="DD127" s="3238"/>
      <c r="DE127" s="3238"/>
      <c r="DF127" s="3238"/>
      <c r="DG127" s="3238"/>
      <c r="DH127" s="3238"/>
      <c r="DI127" s="3238"/>
      <c r="DJ127" s="3238"/>
      <c r="DK127" s="3238"/>
      <c r="DL127" s="3238"/>
      <c r="DM127" s="3238"/>
      <c r="DN127" s="3238"/>
      <c r="DO127" s="3238"/>
      <c r="DP127" s="3238"/>
      <c r="DQ127" s="3238"/>
    </row>
    <row r="128" spans="1:121" s="100" customFormat="1" ht="27.25" customHeight="1">
      <c r="A128" s="96"/>
      <c r="B128" s="98"/>
      <c r="C128" s="98"/>
      <c r="D128" s="1000" t="s">
        <v>9327</v>
      </c>
      <c r="E128" s="98"/>
      <c r="F128" s="3241"/>
      <c r="G128" s="5862"/>
      <c r="H128" s="99"/>
      <c r="I128" s="3242"/>
      <c r="J128" s="3243"/>
      <c r="K128" s="1008"/>
      <c r="M128" s="1077"/>
      <c r="P128" s="1078"/>
    </row>
    <row r="129" spans="1:23" s="3172" customFormat="1" ht="13.5" customHeight="1">
      <c r="A129" s="3191">
        <v>26</v>
      </c>
      <c r="B129" s="3192" t="s">
        <v>1991</v>
      </c>
      <c r="C129" s="3192" t="s">
        <v>11195</v>
      </c>
      <c r="D129" s="3192" t="s">
        <v>11194</v>
      </c>
      <c r="E129" s="3192" t="s">
        <v>149</v>
      </c>
      <c r="F129" s="2050">
        <f>ROUND(SUM(F130),3)</f>
        <v>2</v>
      </c>
      <c r="G129" s="1003"/>
      <c r="H129" s="1369">
        <f>ROUND(F129*G129,2)</f>
        <v>0</v>
      </c>
      <c r="I129" s="1708" t="s">
        <v>60</v>
      </c>
      <c r="J129" s="3198"/>
      <c r="K129" s="2052"/>
      <c r="L129" s="3195"/>
      <c r="M129" s="3196"/>
      <c r="T129" s="3197"/>
    </row>
    <row r="130" spans="1:23" s="100" customFormat="1" ht="27.25" customHeight="1">
      <c r="A130" s="96"/>
      <c r="B130" s="98"/>
      <c r="C130" s="3201"/>
      <c r="D130" s="1000" t="s">
        <v>11193</v>
      </c>
      <c r="E130" s="98"/>
      <c r="F130" s="3214">
        <v>2</v>
      </c>
      <c r="G130" s="5862"/>
      <c r="H130" s="99"/>
      <c r="I130" s="3244"/>
      <c r="J130" s="3198"/>
      <c r="K130" s="3172"/>
      <c r="L130" s="3195"/>
      <c r="M130" s="3172"/>
    </row>
    <row r="131" spans="1:23" s="100" customFormat="1" ht="13.5" customHeight="1">
      <c r="A131" s="96"/>
      <c r="B131" s="98"/>
      <c r="C131" s="98"/>
      <c r="D131" s="1000" t="s">
        <v>11192</v>
      </c>
      <c r="E131" s="98"/>
      <c r="F131" s="3245"/>
      <c r="G131" s="5862"/>
      <c r="H131" s="99"/>
      <c r="I131" s="3244"/>
      <c r="J131" s="3246"/>
      <c r="L131" s="1079"/>
      <c r="M131" s="1077"/>
    </row>
    <row r="132" spans="1:23" s="100" customFormat="1" ht="27.25" customHeight="1">
      <c r="A132" s="96"/>
      <c r="B132" s="98"/>
      <c r="C132" s="98"/>
      <c r="D132" s="1000" t="s">
        <v>9327</v>
      </c>
      <c r="E132" s="98"/>
      <c r="F132" s="3245"/>
      <c r="G132" s="5862"/>
      <c r="H132" s="99"/>
      <c r="I132" s="3242"/>
      <c r="J132" s="3243"/>
      <c r="K132" s="1008"/>
      <c r="M132" s="1077"/>
      <c r="P132" s="1078"/>
    </row>
    <row r="133" spans="1:23" s="3172" customFormat="1" ht="27.25" customHeight="1">
      <c r="A133" s="3191">
        <v>27</v>
      </c>
      <c r="B133" s="3192" t="s">
        <v>1991</v>
      </c>
      <c r="C133" s="3192" t="s">
        <v>11191</v>
      </c>
      <c r="D133" s="3192" t="s">
        <v>11190</v>
      </c>
      <c r="E133" s="3192" t="s">
        <v>149</v>
      </c>
      <c r="F133" s="2050">
        <f>ROUND(SUM(F134),3)</f>
        <v>1</v>
      </c>
      <c r="G133" s="1003"/>
      <c r="H133" s="1369">
        <f>ROUND(F133*G133,2)</f>
        <v>0</v>
      </c>
      <c r="I133" s="1708" t="s">
        <v>60</v>
      </c>
      <c r="J133" s="3198"/>
      <c r="K133" s="2052"/>
      <c r="L133" s="3195"/>
      <c r="M133" s="3196"/>
      <c r="T133" s="3197"/>
    </row>
    <row r="134" spans="1:23" s="3172" customFormat="1" ht="13.5" customHeight="1">
      <c r="A134" s="3191"/>
      <c r="B134" s="3192"/>
      <c r="C134" s="3201"/>
      <c r="D134" s="3213" t="s">
        <v>11189</v>
      </c>
      <c r="E134" s="3192"/>
      <c r="F134" s="3214">
        <v>1</v>
      </c>
      <c r="G134" s="1003"/>
      <c r="H134" s="3193"/>
      <c r="I134" s="3222"/>
      <c r="J134" s="3198"/>
      <c r="L134" s="3195"/>
      <c r="T134" s="3197"/>
    </row>
    <row r="135" spans="1:23" s="3172" customFormat="1" ht="27.25" customHeight="1">
      <c r="A135" s="3191"/>
      <c r="B135" s="3192"/>
      <c r="C135" s="3201"/>
      <c r="D135" s="3213" t="s">
        <v>9336</v>
      </c>
      <c r="E135" s="3192"/>
      <c r="F135" s="3214"/>
      <c r="G135" s="1003"/>
      <c r="H135" s="3193"/>
      <c r="I135" s="3222"/>
      <c r="J135" s="3198"/>
      <c r="L135" s="3195"/>
      <c r="T135" s="3197"/>
    </row>
    <row r="136" spans="1:23" ht="27.25" customHeight="1">
      <c r="A136" s="3191"/>
      <c r="B136" s="3192"/>
      <c r="C136" s="3201"/>
      <c r="D136" s="1000" t="s">
        <v>9335</v>
      </c>
      <c r="E136" s="3192"/>
      <c r="F136" s="3208"/>
      <c r="G136" s="1003"/>
      <c r="H136" s="3193"/>
      <c r="I136" s="3242"/>
      <c r="J136" s="3243"/>
      <c r="K136" s="1008"/>
      <c r="L136" s="3247"/>
      <c r="M136" s="3211"/>
      <c r="W136" s="3248"/>
    </row>
    <row r="137" spans="1:23" s="3172" customFormat="1" ht="13.5" customHeight="1">
      <c r="A137" s="3191">
        <v>28</v>
      </c>
      <c r="B137" s="3192" t="s">
        <v>1991</v>
      </c>
      <c r="C137" s="3192" t="s">
        <v>11188</v>
      </c>
      <c r="D137" s="3192" t="s">
        <v>11187</v>
      </c>
      <c r="E137" s="3192" t="s">
        <v>149</v>
      </c>
      <c r="F137" s="2050">
        <f>ROUND(SUM(F138),3)</f>
        <v>1</v>
      </c>
      <c r="G137" s="1003"/>
      <c r="H137" s="1369">
        <f>ROUND(F137*G137,2)</f>
        <v>0</v>
      </c>
      <c r="I137" s="1708" t="s">
        <v>60</v>
      </c>
      <c r="J137" s="3198"/>
      <c r="K137" s="2052"/>
      <c r="L137" s="3195"/>
      <c r="M137" s="3196"/>
      <c r="T137" s="3197"/>
    </row>
    <row r="138" spans="1:23" s="3172" customFormat="1" ht="13.5" customHeight="1">
      <c r="A138" s="3191"/>
      <c r="B138" s="3192"/>
      <c r="C138" s="3201"/>
      <c r="D138" s="3213" t="s">
        <v>11186</v>
      </c>
      <c r="E138" s="3192"/>
      <c r="F138" s="3214">
        <v>1</v>
      </c>
      <c r="G138" s="1011"/>
      <c r="H138" s="3193"/>
      <c r="I138" s="3222"/>
      <c r="J138" s="3249"/>
      <c r="L138" s="3195"/>
      <c r="T138" s="3197"/>
    </row>
    <row r="139" spans="1:23" s="3258" customFormat="1" ht="81.25" customHeight="1">
      <c r="A139" s="3250"/>
      <c r="B139" s="3251"/>
      <c r="C139" s="3251"/>
      <c r="D139" s="3252" t="s">
        <v>9352</v>
      </c>
      <c r="E139" s="3251"/>
      <c r="F139" s="3253"/>
      <c r="G139" s="1011"/>
      <c r="H139" s="3254"/>
      <c r="I139" s="3222"/>
      <c r="J139" s="3255"/>
      <c r="K139" s="3256"/>
      <c r="L139" s="3257"/>
      <c r="M139" s="3257"/>
      <c r="N139" s="3257"/>
      <c r="O139" s="3257"/>
      <c r="P139" s="3257"/>
      <c r="Q139" s="3257"/>
      <c r="R139" s="3257"/>
    </row>
    <row r="140" spans="1:23" ht="27.25" customHeight="1">
      <c r="A140" s="3191"/>
      <c r="B140" s="3192"/>
      <c r="C140" s="3192"/>
      <c r="D140" s="2774" t="s">
        <v>9351</v>
      </c>
      <c r="E140" s="3192"/>
      <c r="F140" s="3259"/>
      <c r="G140" s="1003"/>
      <c r="H140" s="3193"/>
      <c r="I140" s="3260"/>
      <c r="J140" s="3246"/>
      <c r="K140" s="3211"/>
    </row>
    <row r="141" spans="1:23" s="3172" customFormat="1" ht="13.5" customHeight="1">
      <c r="A141" s="3191">
        <v>29</v>
      </c>
      <c r="B141" s="3192" t="s">
        <v>1991</v>
      </c>
      <c r="C141" s="3192" t="s">
        <v>11185</v>
      </c>
      <c r="D141" s="3192" t="s">
        <v>11184</v>
      </c>
      <c r="E141" s="3192" t="s">
        <v>149</v>
      </c>
      <c r="F141" s="2050">
        <f>ROUND(SUM(F142),3)</f>
        <v>1</v>
      </c>
      <c r="G141" s="1003"/>
      <c r="H141" s="1369">
        <f>ROUND(F141*G141,2)</f>
        <v>0</v>
      </c>
      <c r="I141" s="1708" t="s">
        <v>60</v>
      </c>
      <c r="J141" s="3198"/>
      <c r="K141" s="2052"/>
      <c r="L141" s="3195"/>
      <c r="M141" s="3196"/>
      <c r="T141" s="3197"/>
    </row>
    <row r="142" spans="1:23" s="3172" customFormat="1" ht="13.5" customHeight="1">
      <c r="A142" s="3191"/>
      <c r="B142" s="3192"/>
      <c r="C142" s="3261"/>
      <c r="D142" s="3213" t="s">
        <v>11183</v>
      </c>
      <c r="E142" s="3192"/>
      <c r="F142" s="3214">
        <v>1</v>
      </c>
      <c r="G142" s="1003"/>
      <c r="H142" s="3193"/>
      <c r="I142" s="3222"/>
      <c r="J142" s="3198"/>
      <c r="L142" s="3195"/>
      <c r="T142" s="3197"/>
    </row>
    <row r="143" spans="1:23" s="3172" customFormat="1" ht="13.5" customHeight="1">
      <c r="A143" s="3191"/>
      <c r="B143" s="3192"/>
      <c r="C143" s="3201"/>
      <c r="D143" s="3213" t="s">
        <v>11179</v>
      </c>
      <c r="E143" s="3192"/>
      <c r="F143" s="3214"/>
      <c r="G143" s="1003"/>
      <c r="H143" s="3193"/>
      <c r="I143" s="3222"/>
      <c r="J143" s="3198"/>
      <c r="L143" s="3195"/>
      <c r="T143" s="3197"/>
    </row>
    <row r="144" spans="1:23" s="100" customFormat="1" ht="27.25" customHeight="1">
      <c r="A144" s="96"/>
      <c r="B144" s="98"/>
      <c r="C144" s="98"/>
      <c r="D144" s="1000" t="s">
        <v>9351</v>
      </c>
      <c r="E144" s="98"/>
      <c r="F144" s="3245"/>
      <c r="G144" s="5862"/>
      <c r="H144" s="99"/>
      <c r="I144" s="3242"/>
      <c r="J144" s="3243"/>
      <c r="K144" s="1008"/>
      <c r="M144" s="1077"/>
      <c r="P144" s="1078"/>
    </row>
    <row r="145" spans="1:20" s="3172" customFormat="1" ht="13.5" customHeight="1">
      <c r="A145" s="3191">
        <v>30</v>
      </c>
      <c r="B145" s="3192" t="s">
        <v>1991</v>
      </c>
      <c r="C145" s="3192" t="s">
        <v>11182</v>
      </c>
      <c r="D145" s="3192" t="s">
        <v>11181</v>
      </c>
      <c r="E145" s="3192" t="s">
        <v>149</v>
      </c>
      <c r="F145" s="2050">
        <f>ROUND(SUM(F146),3)</f>
        <v>1</v>
      </c>
      <c r="G145" s="1003"/>
      <c r="H145" s="1369">
        <f>ROUND(F145*G145,2)</f>
        <v>0</v>
      </c>
      <c r="I145" s="1708" t="s">
        <v>60</v>
      </c>
      <c r="J145" s="3198"/>
      <c r="K145" s="2052"/>
      <c r="L145" s="3195"/>
      <c r="M145" s="3196"/>
      <c r="T145" s="3197"/>
    </row>
    <row r="146" spans="1:20" s="3172" customFormat="1" ht="13.5" customHeight="1">
      <c r="A146" s="3191"/>
      <c r="B146" s="3192"/>
      <c r="C146" s="3261"/>
      <c r="D146" s="3213" t="s">
        <v>11180</v>
      </c>
      <c r="E146" s="3192"/>
      <c r="F146" s="3214">
        <v>1</v>
      </c>
      <c r="G146" s="1003"/>
      <c r="H146" s="3193"/>
      <c r="I146" s="3222"/>
      <c r="J146" s="3198"/>
      <c r="L146" s="3195"/>
      <c r="T146" s="3197"/>
    </row>
    <row r="147" spans="1:20" s="3172" customFormat="1" ht="13.5" customHeight="1">
      <c r="A147" s="3191"/>
      <c r="B147" s="3192"/>
      <c r="C147" s="3201"/>
      <c r="D147" s="3213" t="s">
        <v>11179</v>
      </c>
      <c r="E147" s="3192"/>
      <c r="F147" s="3214"/>
      <c r="G147" s="1003"/>
      <c r="H147" s="3193"/>
      <c r="I147" s="3222"/>
      <c r="J147" s="3198"/>
      <c r="L147" s="3195"/>
      <c r="T147" s="3197"/>
    </row>
    <row r="148" spans="1:20" s="100" customFormat="1" ht="27.25" customHeight="1">
      <c r="A148" s="96"/>
      <c r="B148" s="98"/>
      <c r="C148" s="98"/>
      <c r="D148" s="1000" t="s">
        <v>9351</v>
      </c>
      <c r="E148" s="98"/>
      <c r="F148" s="3245"/>
      <c r="G148" s="5862"/>
      <c r="H148" s="99"/>
      <c r="I148" s="3242"/>
      <c r="J148" s="3243"/>
      <c r="K148" s="1008"/>
      <c r="M148" s="1077"/>
      <c r="P148" s="1078"/>
    </row>
    <row r="149" spans="1:20" s="3172" customFormat="1" ht="13.5" customHeight="1">
      <c r="A149" s="3191">
        <v>31</v>
      </c>
      <c r="B149" s="3192" t="s">
        <v>1991</v>
      </c>
      <c r="C149" s="3192" t="s">
        <v>11178</v>
      </c>
      <c r="D149" s="3192" t="s">
        <v>11177</v>
      </c>
      <c r="E149" s="3192" t="s">
        <v>149</v>
      </c>
      <c r="F149" s="2050">
        <f>ROUND(SUM(F150),3)</f>
        <v>1</v>
      </c>
      <c r="G149" s="1003"/>
      <c r="H149" s="1369">
        <f>ROUND(F149*G149,2)</f>
        <v>0</v>
      </c>
      <c r="I149" s="1708" t="s">
        <v>60</v>
      </c>
      <c r="J149" s="3198"/>
      <c r="K149" s="2052"/>
      <c r="L149" s="3195"/>
      <c r="M149" s="3196"/>
      <c r="T149" s="3197"/>
    </row>
    <row r="150" spans="1:20" s="3172" customFormat="1" ht="13.5" customHeight="1">
      <c r="A150" s="3191"/>
      <c r="B150" s="3192"/>
      <c r="C150" s="3201"/>
      <c r="D150" s="3213" t="s">
        <v>11176</v>
      </c>
      <c r="E150" s="3192"/>
      <c r="F150" s="3214">
        <v>1</v>
      </c>
      <c r="G150" s="1003"/>
      <c r="H150" s="3193"/>
      <c r="I150" s="3222"/>
      <c r="J150" s="3198"/>
      <c r="L150" s="3195"/>
      <c r="T150" s="3197"/>
    </row>
    <row r="151" spans="1:20" s="3172" customFormat="1" ht="13.5" customHeight="1">
      <c r="A151" s="3191"/>
      <c r="B151" s="3192"/>
      <c r="C151" s="3201"/>
      <c r="D151" s="3213" t="s">
        <v>11175</v>
      </c>
      <c r="E151" s="3192"/>
      <c r="F151" s="3214"/>
      <c r="G151" s="1003"/>
      <c r="H151" s="3193"/>
      <c r="I151" s="3222"/>
      <c r="J151" s="3198"/>
      <c r="L151" s="3195"/>
      <c r="T151" s="3197"/>
    </row>
    <row r="152" spans="1:20" s="3172" customFormat="1" ht="13.5" customHeight="1">
      <c r="A152" s="3191">
        <v>32</v>
      </c>
      <c r="B152" s="3192" t="s">
        <v>1991</v>
      </c>
      <c r="C152" s="3192" t="s">
        <v>11174</v>
      </c>
      <c r="D152" s="3192" t="s">
        <v>11173</v>
      </c>
      <c r="E152" s="3192" t="s">
        <v>149</v>
      </c>
      <c r="F152" s="2050">
        <f>ROUND(SUM(F153),3)</f>
        <v>1</v>
      </c>
      <c r="G152" s="1003"/>
      <c r="H152" s="1369">
        <f>ROUND(F152*G152,2)</f>
        <v>0</v>
      </c>
      <c r="I152" s="1708" t="s">
        <v>60</v>
      </c>
      <c r="J152" s="3198"/>
      <c r="K152" s="2052"/>
      <c r="L152" s="3195"/>
      <c r="M152" s="3196"/>
      <c r="T152" s="3197"/>
    </row>
    <row r="153" spans="1:20" s="100" customFormat="1" ht="27.25" customHeight="1">
      <c r="A153" s="96"/>
      <c r="B153" s="98"/>
      <c r="C153" s="3201"/>
      <c r="D153" s="1000" t="s">
        <v>11172</v>
      </c>
      <c r="E153" s="98"/>
      <c r="F153" s="3214">
        <v>1</v>
      </c>
      <c r="G153" s="5862"/>
      <c r="H153" s="99"/>
      <c r="I153" s="3242"/>
      <c r="J153" s="3262"/>
      <c r="K153" s="1008"/>
      <c r="M153" s="1077"/>
      <c r="P153" s="1078"/>
    </row>
    <row r="154" spans="1:20" s="3172" customFormat="1" ht="13.5" customHeight="1">
      <c r="A154" s="3191"/>
      <c r="B154" s="3192"/>
      <c r="C154" s="3201"/>
      <c r="D154" s="3213" t="s">
        <v>11171</v>
      </c>
      <c r="E154" s="3192"/>
      <c r="F154" s="3214"/>
      <c r="G154" s="1003"/>
      <c r="H154" s="3193"/>
      <c r="I154" s="3222"/>
      <c r="J154" s="3198"/>
      <c r="L154" s="3195"/>
      <c r="T154" s="3197"/>
    </row>
    <row r="155" spans="1:20" s="3172" customFormat="1" ht="13.5" customHeight="1">
      <c r="A155" s="3191">
        <v>33</v>
      </c>
      <c r="B155" s="3192" t="s">
        <v>1991</v>
      </c>
      <c r="C155" s="3192" t="s">
        <v>11170</v>
      </c>
      <c r="D155" s="3192" t="s">
        <v>11169</v>
      </c>
      <c r="E155" s="3192" t="s">
        <v>149</v>
      </c>
      <c r="F155" s="2050">
        <f>ROUND(SUM(F156),3)</f>
        <v>1</v>
      </c>
      <c r="G155" s="1003"/>
      <c r="H155" s="1369">
        <f>ROUND(F155*G155,2)</f>
        <v>0</v>
      </c>
      <c r="I155" s="1708" t="s">
        <v>60</v>
      </c>
      <c r="J155" s="3198"/>
      <c r="K155" s="2052"/>
      <c r="L155" s="3195"/>
      <c r="M155" s="3196"/>
      <c r="T155" s="3197"/>
    </row>
    <row r="156" spans="1:20" s="3172" customFormat="1" ht="13.5" customHeight="1">
      <c r="A156" s="3191"/>
      <c r="B156" s="3192"/>
      <c r="C156" s="3201"/>
      <c r="D156" s="3213" t="s">
        <v>11168</v>
      </c>
      <c r="E156" s="3192"/>
      <c r="F156" s="3214">
        <v>1</v>
      </c>
      <c r="G156" s="1003"/>
      <c r="H156" s="3193"/>
      <c r="I156" s="3222"/>
      <c r="J156" s="3198"/>
      <c r="L156" s="3195"/>
      <c r="T156" s="3197"/>
    </row>
    <row r="157" spans="1:20" s="3172" customFormat="1" ht="13.5" customHeight="1">
      <c r="A157" s="3191"/>
      <c r="B157" s="3192"/>
      <c r="C157" s="3201"/>
      <c r="D157" s="3213" t="s">
        <v>2001</v>
      </c>
      <c r="E157" s="3192"/>
      <c r="F157" s="3214"/>
      <c r="G157" s="1003"/>
      <c r="H157" s="3193"/>
      <c r="I157" s="3222"/>
      <c r="J157" s="3198"/>
      <c r="L157" s="3195"/>
      <c r="T157" s="3197"/>
    </row>
    <row r="158" spans="1:20" s="3172" customFormat="1" ht="13.5" customHeight="1">
      <c r="A158" s="3191">
        <v>34</v>
      </c>
      <c r="B158" s="3192" t="s">
        <v>1991</v>
      </c>
      <c r="C158" s="3192" t="s">
        <v>11167</v>
      </c>
      <c r="D158" s="3192" t="s">
        <v>11166</v>
      </c>
      <c r="E158" s="3192" t="s">
        <v>25</v>
      </c>
      <c r="F158" s="2050">
        <f>ROUND(SUM(F159),3)</f>
        <v>1</v>
      </c>
      <c r="G158" s="1003"/>
      <c r="H158" s="1369">
        <f>ROUND(F158*G158,2)</f>
        <v>0</v>
      </c>
      <c r="I158" s="1708" t="s">
        <v>60</v>
      </c>
      <c r="J158" s="3198"/>
      <c r="K158" s="2052"/>
      <c r="L158" s="3195"/>
      <c r="M158" s="3196"/>
      <c r="T158" s="3197"/>
    </row>
    <row r="159" spans="1:20" s="100" customFormat="1" ht="27.25" customHeight="1">
      <c r="A159" s="96"/>
      <c r="B159" s="98"/>
      <c r="C159" s="98"/>
      <c r="D159" s="1000" t="s">
        <v>11165</v>
      </c>
      <c r="E159" s="98"/>
      <c r="F159" s="3214">
        <v>1</v>
      </c>
      <c r="G159" s="5862"/>
      <c r="H159" s="99"/>
      <c r="I159" s="3242"/>
      <c r="J159" s="3262"/>
      <c r="K159" s="1008"/>
      <c r="M159" s="1077"/>
      <c r="P159" s="1078"/>
    </row>
    <row r="160" spans="1:20" s="3172" customFormat="1" ht="13.5" customHeight="1">
      <c r="A160" s="3191"/>
      <c r="B160" s="3192"/>
      <c r="C160" s="3201"/>
      <c r="D160" s="3213" t="s">
        <v>11164</v>
      </c>
      <c r="E160" s="3192"/>
      <c r="F160" s="3214"/>
      <c r="G160" s="1003"/>
      <c r="H160" s="3193"/>
      <c r="I160" s="3222"/>
      <c r="J160" s="3198"/>
      <c r="L160" s="3195"/>
      <c r="T160" s="3197"/>
    </row>
    <row r="161" spans="1:18" s="100" customFormat="1" ht="27.25" customHeight="1">
      <c r="A161" s="96"/>
      <c r="B161" s="98"/>
      <c r="C161" s="98"/>
      <c r="D161" s="1000" t="s">
        <v>9351</v>
      </c>
      <c r="E161" s="98"/>
      <c r="F161" s="3245"/>
      <c r="G161" s="5862"/>
      <c r="H161" s="99"/>
      <c r="I161" s="3242"/>
      <c r="J161" s="3243"/>
      <c r="K161" s="1008"/>
      <c r="M161" s="1077"/>
      <c r="P161" s="1078"/>
    </row>
    <row r="162" spans="1:18" s="3172" customFormat="1" ht="13.5" customHeight="1">
      <c r="A162" s="3191">
        <v>35</v>
      </c>
      <c r="B162" s="3217" t="s">
        <v>1991</v>
      </c>
      <c r="C162" s="3192" t="s">
        <v>1997</v>
      </c>
      <c r="D162" s="3192" t="s">
        <v>1998</v>
      </c>
      <c r="E162" s="3192" t="s">
        <v>149</v>
      </c>
      <c r="F162" s="2050">
        <f>ROUND(SUM(F164:F183),3)</f>
        <v>20</v>
      </c>
      <c r="G162" s="1003"/>
      <c r="H162" s="1369">
        <f>ROUND(F162*G162,2)</f>
        <v>0</v>
      </c>
      <c r="I162" s="1708" t="s">
        <v>60</v>
      </c>
      <c r="J162" s="3218"/>
      <c r="M162" s="3196"/>
      <c r="Q162" s="3197"/>
      <c r="R162" s="3197"/>
    </row>
    <row r="163" spans="1:18" s="3172" customFormat="1" ht="13.5" customHeight="1">
      <c r="A163" s="3191"/>
      <c r="B163" s="3217"/>
      <c r="C163" s="3192"/>
      <c r="D163" s="3213" t="s">
        <v>1999</v>
      </c>
      <c r="E163" s="3192"/>
      <c r="F163" s="3231"/>
      <c r="G163" s="1003"/>
      <c r="H163" s="3193"/>
      <c r="I163" s="3222"/>
      <c r="J163" s="3263"/>
      <c r="K163" s="3264"/>
      <c r="R163" s="3220"/>
    </row>
    <row r="164" spans="1:18" s="3172" customFormat="1" ht="13.5" customHeight="1">
      <c r="A164" s="3191"/>
      <c r="B164" s="3217"/>
      <c r="C164" s="3192"/>
      <c r="D164" s="3213" t="s">
        <v>11163</v>
      </c>
      <c r="E164" s="3265"/>
      <c r="F164" s="3221">
        <v>1</v>
      </c>
      <c r="G164" s="1003"/>
      <c r="H164" s="3193"/>
      <c r="I164" s="3222"/>
      <c r="J164" s="3263"/>
      <c r="Q164" s="3197"/>
      <c r="R164" s="3197"/>
    </row>
    <row r="165" spans="1:18" s="3172" customFormat="1" ht="13.5" customHeight="1">
      <c r="A165" s="3191"/>
      <c r="B165" s="3217"/>
      <c r="C165" s="3192"/>
      <c r="D165" s="3213" t="s">
        <v>11162</v>
      </c>
      <c r="E165" s="3265"/>
      <c r="F165" s="3221">
        <v>1</v>
      </c>
      <c r="G165" s="1003"/>
      <c r="H165" s="3193"/>
      <c r="I165" s="1708"/>
      <c r="J165" s="3263"/>
      <c r="Q165" s="3197"/>
      <c r="R165" s="3197"/>
    </row>
    <row r="166" spans="1:18" s="3172" customFormat="1" ht="13.5" customHeight="1">
      <c r="A166" s="3191"/>
      <c r="B166" s="3217"/>
      <c r="C166" s="3192"/>
      <c r="D166" s="3213" t="s">
        <v>11161</v>
      </c>
      <c r="E166" s="3265"/>
      <c r="F166" s="3221">
        <v>1</v>
      </c>
      <c r="G166" s="1003"/>
      <c r="H166" s="3193"/>
      <c r="I166" s="1708"/>
      <c r="J166" s="3263"/>
      <c r="Q166" s="3197"/>
      <c r="R166" s="3197"/>
    </row>
    <row r="167" spans="1:18" s="3172" customFormat="1" ht="13.5" customHeight="1">
      <c r="A167" s="3191"/>
      <c r="B167" s="3217"/>
      <c r="C167" s="3192"/>
      <c r="D167" s="3213" t="s">
        <v>11160</v>
      </c>
      <c r="E167" s="3265"/>
      <c r="F167" s="3221">
        <v>1</v>
      </c>
      <c r="G167" s="1003"/>
      <c r="H167" s="3193"/>
      <c r="I167" s="1708"/>
      <c r="J167" s="3263"/>
      <c r="Q167" s="3197"/>
      <c r="R167" s="3197"/>
    </row>
    <row r="168" spans="1:18" s="3172" customFormat="1" ht="13.5" customHeight="1">
      <c r="A168" s="3191"/>
      <c r="B168" s="3217"/>
      <c r="C168" s="3192"/>
      <c r="D168" s="3213" t="s">
        <v>11159</v>
      </c>
      <c r="E168" s="3265"/>
      <c r="F168" s="3221">
        <v>1</v>
      </c>
      <c r="G168" s="1003"/>
      <c r="H168" s="3193"/>
      <c r="I168" s="1708"/>
      <c r="J168" s="3263"/>
      <c r="Q168" s="3197"/>
      <c r="R168" s="3197"/>
    </row>
    <row r="169" spans="1:18" s="3172" customFormat="1" ht="13.5" customHeight="1">
      <c r="A169" s="3191"/>
      <c r="B169" s="3217"/>
      <c r="C169" s="3192"/>
      <c r="D169" s="3213" t="s">
        <v>11158</v>
      </c>
      <c r="E169" s="3265"/>
      <c r="F169" s="3221">
        <v>1</v>
      </c>
      <c r="G169" s="1003"/>
      <c r="H169" s="3193"/>
      <c r="I169" s="1708"/>
      <c r="J169" s="3263"/>
      <c r="Q169" s="3197"/>
      <c r="R169" s="3197"/>
    </row>
    <row r="170" spans="1:18" s="3172" customFormat="1" ht="13.5" customHeight="1">
      <c r="A170" s="3191"/>
      <c r="B170" s="3217"/>
      <c r="C170" s="3192"/>
      <c r="D170" s="3213" t="s">
        <v>11157</v>
      </c>
      <c r="E170" s="3265"/>
      <c r="F170" s="3221">
        <v>1</v>
      </c>
      <c r="G170" s="1003"/>
      <c r="H170" s="3193"/>
      <c r="I170" s="3222"/>
      <c r="J170" s="3263"/>
      <c r="Q170" s="3197"/>
      <c r="R170" s="3197"/>
    </row>
    <row r="171" spans="1:18" s="3172" customFormat="1" ht="13.5" customHeight="1">
      <c r="A171" s="3191"/>
      <c r="B171" s="3217"/>
      <c r="C171" s="3192"/>
      <c r="D171" s="3213" t="s">
        <v>11156</v>
      </c>
      <c r="E171" s="3265"/>
      <c r="F171" s="3221">
        <v>1</v>
      </c>
      <c r="G171" s="1003"/>
      <c r="H171" s="3193"/>
      <c r="I171" s="1708"/>
      <c r="J171" s="3263"/>
      <c r="Q171" s="3197"/>
      <c r="R171" s="3197"/>
    </row>
    <row r="172" spans="1:18" s="3172" customFormat="1" ht="13.5" customHeight="1">
      <c r="A172" s="3191"/>
      <c r="B172" s="3217"/>
      <c r="C172" s="3192"/>
      <c r="D172" s="3213" t="s">
        <v>11155</v>
      </c>
      <c r="E172" s="3265"/>
      <c r="F172" s="3221">
        <v>1</v>
      </c>
      <c r="G172" s="1003"/>
      <c r="H172" s="3193"/>
      <c r="I172" s="1708"/>
      <c r="J172" s="3263"/>
      <c r="Q172" s="3197"/>
      <c r="R172" s="3197"/>
    </row>
    <row r="173" spans="1:18" s="3172" customFormat="1" ht="13.5" customHeight="1">
      <c r="A173" s="3191"/>
      <c r="B173" s="3217"/>
      <c r="C173" s="3192"/>
      <c r="D173" s="3213" t="s">
        <v>11154</v>
      </c>
      <c r="E173" s="3265"/>
      <c r="F173" s="3221">
        <v>1</v>
      </c>
      <c r="G173" s="1003"/>
      <c r="H173" s="3193"/>
      <c r="I173" s="1708"/>
      <c r="J173" s="3263"/>
      <c r="Q173" s="3197"/>
      <c r="R173" s="3197"/>
    </row>
    <row r="174" spans="1:18" s="3172" customFormat="1" ht="13.5" customHeight="1">
      <c r="A174" s="3191"/>
      <c r="B174" s="3217"/>
      <c r="C174" s="3192"/>
      <c r="D174" s="3213" t="s">
        <v>11153</v>
      </c>
      <c r="E174" s="3265"/>
      <c r="F174" s="3221">
        <v>1</v>
      </c>
      <c r="G174" s="1003"/>
      <c r="H174" s="3193"/>
      <c r="I174" s="1708"/>
      <c r="J174" s="3263"/>
      <c r="Q174" s="3197"/>
      <c r="R174" s="3197"/>
    </row>
    <row r="175" spans="1:18" s="3172" customFormat="1" ht="13.5" customHeight="1">
      <c r="A175" s="3191"/>
      <c r="B175" s="3217"/>
      <c r="C175" s="3192"/>
      <c r="D175" s="3213" t="s">
        <v>11152</v>
      </c>
      <c r="E175" s="3265"/>
      <c r="F175" s="3221">
        <v>1</v>
      </c>
      <c r="G175" s="1003"/>
      <c r="H175" s="3193"/>
      <c r="I175" s="1708"/>
      <c r="J175" s="3263"/>
      <c r="Q175" s="3197"/>
      <c r="R175" s="3197"/>
    </row>
    <row r="176" spans="1:18" s="3172" customFormat="1" ht="13.5" customHeight="1">
      <c r="A176" s="3191"/>
      <c r="B176" s="3217"/>
      <c r="C176" s="3192"/>
      <c r="D176" s="3213" t="s">
        <v>11151</v>
      </c>
      <c r="E176" s="3265"/>
      <c r="F176" s="3221">
        <v>1</v>
      </c>
      <c r="G176" s="1003"/>
      <c r="H176" s="3193"/>
      <c r="I176" s="1708"/>
      <c r="J176" s="3263"/>
      <c r="Q176" s="3197"/>
      <c r="R176" s="3197"/>
    </row>
    <row r="177" spans="1:21" s="3172" customFormat="1" ht="13.5" customHeight="1">
      <c r="A177" s="3191"/>
      <c r="B177" s="3217"/>
      <c r="C177" s="3192"/>
      <c r="D177" s="3213" t="s">
        <v>11150</v>
      </c>
      <c r="E177" s="3265"/>
      <c r="F177" s="3221">
        <v>1</v>
      </c>
      <c r="G177" s="1003"/>
      <c r="H177" s="3193"/>
      <c r="I177" s="1708"/>
      <c r="J177" s="3263"/>
      <c r="Q177" s="3197"/>
      <c r="R177" s="3197"/>
    </row>
    <row r="178" spans="1:21" s="3172" customFormat="1" ht="13.5" customHeight="1">
      <c r="A178" s="3191"/>
      <c r="B178" s="3217"/>
      <c r="C178" s="3192"/>
      <c r="D178" s="3213" t="s">
        <v>11149</v>
      </c>
      <c r="E178" s="3265"/>
      <c r="F178" s="3221">
        <v>1</v>
      </c>
      <c r="G178" s="1003"/>
      <c r="H178" s="3193"/>
      <c r="I178" s="1708"/>
      <c r="J178" s="3263"/>
      <c r="Q178" s="3197"/>
      <c r="R178" s="3197"/>
    </row>
    <row r="179" spans="1:21" s="3172" customFormat="1" ht="13.5" customHeight="1">
      <c r="A179" s="3191"/>
      <c r="B179" s="3217"/>
      <c r="C179" s="3192"/>
      <c r="D179" s="3213" t="s">
        <v>11148</v>
      </c>
      <c r="E179" s="3265"/>
      <c r="F179" s="3221">
        <v>1</v>
      </c>
      <c r="G179" s="1003"/>
      <c r="H179" s="3193"/>
      <c r="I179" s="1708"/>
      <c r="J179" s="3263"/>
      <c r="Q179" s="3197"/>
      <c r="R179" s="3197"/>
    </row>
    <row r="180" spans="1:21" s="3172" customFormat="1" ht="13.5" customHeight="1">
      <c r="A180" s="3191"/>
      <c r="B180" s="3217"/>
      <c r="C180" s="3192"/>
      <c r="D180" s="3213" t="s">
        <v>11147</v>
      </c>
      <c r="E180" s="3265"/>
      <c r="F180" s="3221">
        <v>1</v>
      </c>
      <c r="G180" s="1003"/>
      <c r="H180" s="3193"/>
      <c r="I180" s="1708"/>
      <c r="J180" s="3263"/>
      <c r="Q180" s="3197"/>
      <c r="R180" s="3197"/>
    </row>
    <row r="181" spans="1:21" s="3172" customFormat="1" ht="13.5" customHeight="1">
      <c r="A181" s="3191"/>
      <c r="B181" s="3217"/>
      <c r="C181" s="3192"/>
      <c r="D181" s="3213" t="s">
        <v>11146</v>
      </c>
      <c r="E181" s="3265"/>
      <c r="F181" s="3221">
        <v>1</v>
      </c>
      <c r="G181" s="1003"/>
      <c r="H181" s="3193"/>
      <c r="I181" s="1708"/>
      <c r="J181" s="3263"/>
      <c r="Q181" s="3197"/>
      <c r="R181" s="3197"/>
    </row>
    <row r="182" spans="1:21" s="3172" customFormat="1" ht="13.5" customHeight="1">
      <c r="A182" s="3191"/>
      <c r="B182" s="3217"/>
      <c r="C182" s="3192"/>
      <c r="D182" s="3213" t="s">
        <v>11145</v>
      </c>
      <c r="E182" s="3265"/>
      <c r="F182" s="3221">
        <v>1</v>
      </c>
      <c r="G182" s="1003"/>
      <c r="H182" s="3193"/>
      <c r="I182" s="1708"/>
      <c r="J182" s="3263"/>
      <c r="Q182" s="3197"/>
      <c r="R182" s="3197"/>
    </row>
    <row r="183" spans="1:21" s="3172" customFormat="1" ht="13.5" customHeight="1">
      <c r="A183" s="3191"/>
      <c r="B183" s="3217"/>
      <c r="C183" s="3192"/>
      <c r="D183" s="3213" t="s">
        <v>11144</v>
      </c>
      <c r="E183" s="3265"/>
      <c r="F183" s="3221">
        <v>1</v>
      </c>
      <c r="G183" s="1003"/>
      <c r="H183" s="3193"/>
      <c r="I183" s="1708"/>
      <c r="J183" s="3263"/>
      <c r="Q183" s="3197"/>
      <c r="R183" s="3197"/>
    </row>
    <row r="184" spans="1:21" ht="40.549999999999997" customHeight="1">
      <c r="A184" s="3191"/>
      <c r="B184" s="3192"/>
      <c r="C184" s="3192"/>
      <c r="D184" s="2774" t="s">
        <v>2000</v>
      </c>
      <c r="E184" s="3192"/>
      <c r="F184" s="3259"/>
      <c r="G184" s="1003"/>
      <c r="H184" s="3193"/>
      <c r="I184" s="3242"/>
      <c r="J184" s="3266"/>
      <c r="K184" s="3267"/>
      <c r="L184" s="3266"/>
      <c r="U184" s="3268"/>
    </row>
    <row r="185" spans="1:21" s="3172" customFormat="1" ht="13.5" customHeight="1">
      <c r="A185" s="3191"/>
      <c r="B185" s="3217"/>
      <c r="C185" s="3192"/>
      <c r="D185" s="3213" t="s">
        <v>2001</v>
      </c>
      <c r="E185" s="3192"/>
      <c r="F185" s="3231"/>
      <c r="G185" s="1003"/>
      <c r="H185" s="3193"/>
      <c r="I185" s="3193"/>
      <c r="J185" s="3269"/>
    </row>
    <row r="186" spans="1:21" s="3172" customFormat="1" ht="13.5" customHeight="1">
      <c r="A186" s="3191">
        <v>36</v>
      </c>
      <c r="B186" s="3217" t="s">
        <v>1991</v>
      </c>
      <c r="C186" s="3192" t="s">
        <v>11143</v>
      </c>
      <c r="D186" s="3192" t="s">
        <v>11142</v>
      </c>
      <c r="E186" s="3192" t="s">
        <v>149</v>
      </c>
      <c r="F186" s="2050">
        <f>ROUND(SUM(F188:F207),3)</f>
        <v>94</v>
      </c>
      <c r="G186" s="1003"/>
      <c r="H186" s="1369">
        <f>ROUND(F186*G186,2)</f>
        <v>0</v>
      </c>
      <c r="I186" s="1708" t="s">
        <v>60</v>
      </c>
      <c r="J186" s="3249"/>
      <c r="K186" s="3219"/>
      <c r="L186" s="3219"/>
      <c r="M186" s="3196"/>
      <c r="Q186" s="3220"/>
      <c r="R186" s="3197"/>
    </row>
    <row r="187" spans="1:21" s="3172" customFormat="1" ht="13.5" customHeight="1">
      <c r="A187" s="3191"/>
      <c r="B187" s="3217"/>
      <c r="C187" s="3192"/>
      <c r="D187" s="3213" t="s">
        <v>11141</v>
      </c>
      <c r="E187" s="3192"/>
      <c r="F187" s="3231"/>
      <c r="G187" s="1003"/>
      <c r="H187" s="3193"/>
      <c r="I187" s="3222"/>
      <c r="J187" s="3263"/>
    </row>
    <row r="188" spans="1:21" s="3172" customFormat="1" ht="13.5" customHeight="1">
      <c r="A188" s="3191"/>
      <c r="B188" s="3217"/>
      <c r="C188" s="3192"/>
      <c r="D188" s="3213" t="s">
        <v>11140</v>
      </c>
      <c r="E188" s="3265"/>
      <c r="F188" s="3221">
        <f>(5)</f>
        <v>5</v>
      </c>
      <c r="G188" s="1003"/>
      <c r="H188" s="3193"/>
      <c r="I188" s="3222"/>
      <c r="J188" s="3263"/>
      <c r="Q188" s="3197"/>
      <c r="R188" s="3197"/>
    </row>
    <row r="189" spans="1:21" s="3172" customFormat="1" ht="13.5" customHeight="1">
      <c r="A189" s="3191"/>
      <c r="B189" s="3217"/>
      <c r="C189" s="3192"/>
      <c r="D189" s="3213" t="s">
        <v>11139</v>
      </c>
      <c r="E189" s="3265"/>
      <c r="F189" s="3221">
        <f>(6)</f>
        <v>6</v>
      </c>
      <c r="G189" s="1003"/>
      <c r="H189" s="3193"/>
      <c r="I189" s="1708"/>
      <c r="J189" s="3263"/>
      <c r="Q189" s="3197"/>
      <c r="R189" s="3197"/>
    </row>
    <row r="190" spans="1:21" s="3172" customFormat="1" ht="13.5" customHeight="1">
      <c r="A190" s="3191"/>
      <c r="B190" s="3217"/>
      <c r="C190" s="3192"/>
      <c r="D190" s="3213" t="s">
        <v>11138</v>
      </c>
      <c r="E190" s="3265"/>
      <c r="F190" s="3221">
        <f>(5)</f>
        <v>5</v>
      </c>
      <c r="G190" s="1003"/>
      <c r="H190" s="3193"/>
      <c r="I190" s="1708"/>
      <c r="J190" s="3263"/>
      <c r="Q190" s="3197"/>
      <c r="R190" s="3197"/>
    </row>
    <row r="191" spans="1:21" s="3172" customFormat="1" ht="13.5" customHeight="1">
      <c r="A191" s="3191"/>
      <c r="B191" s="3217"/>
      <c r="C191" s="3192"/>
      <c r="D191" s="3213" t="s">
        <v>11137</v>
      </c>
      <c r="E191" s="3265"/>
      <c r="F191" s="3221">
        <f>(3)</f>
        <v>3</v>
      </c>
      <c r="G191" s="1003"/>
      <c r="H191" s="3193"/>
      <c r="I191" s="1708"/>
      <c r="J191" s="3263"/>
      <c r="Q191" s="3197"/>
      <c r="R191" s="3197"/>
    </row>
    <row r="192" spans="1:21" s="3172" customFormat="1" ht="13.5" customHeight="1">
      <c r="A192" s="3191"/>
      <c r="B192" s="3217"/>
      <c r="C192" s="3192"/>
      <c r="D192" s="3213" t="s">
        <v>11136</v>
      </c>
      <c r="E192" s="3265"/>
      <c r="F192" s="3221">
        <f>(5)</f>
        <v>5</v>
      </c>
      <c r="G192" s="1003"/>
      <c r="H192" s="3193"/>
      <c r="I192" s="1708"/>
      <c r="J192" s="3263"/>
      <c r="Q192" s="3197"/>
      <c r="R192" s="3197"/>
    </row>
    <row r="193" spans="1:21" s="3172" customFormat="1" ht="13.5" customHeight="1">
      <c r="A193" s="3191"/>
      <c r="B193" s="3217"/>
      <c r="C193" s="3192"/>
      <c r="D193" s="3213" t="s">
        <v>11135</v>
      </c>
      <c r="E193" s="3265"/>
      <c r="F193" s="3221">
        <f>(6)</f>
        <v>6</v>
      </c>
      <c r="G193" s="1003"/>
      <c r="H193" s="3193"/>
      <c r="I193" s="1708"/>
      <c r="J193" s="3263"/>
      <c r="Q193" s="3197"/>
      <c r="R193" s="3197"/>
    </row>
    <row r="194" spans="1:21" s="3172" customFormat="1" ht="13.5" customHeight="1">
      <c r="A194" s="3191"/>
      <c r="B194" s="3217"/>
      <c r="C194" s="3192"/>
      <c r="D194" s="3213" t="s">
        <v>11134</v>
      </c>
      <c r="E194" s="3265"/>
      <c r="F194" s="3221">
        <f>(6)</f>
        <v>6</v>
      </c>
      <c r="G194" s="1003"/>
      <c r="H194" s="3193"/>
      <c r="I194" s="3222"/>
      <c r="J194" s="3263"/>
      <c r="Q194" s="3197"/>
      <c r="R194" s="3197"/>
    </row>
    <row r="195" spans="1:21" s="3172" customFormat="1" ht="13.5" customHeight="1">
      <c r="A195" s="3191"/>
      <c r="B195" s="3217"/>
      <c r="C195" s="3192"/>
      <c r="D195" s="3213" t="s">
        <v>11133</v>
      </c>
      <c r="E195" s="3265"/>
      <c r="F195" s="3221">
        <f>(5)</f>
        <v>5</v>
      </c>
      <c r="G195" s="1003"/>
      <c r="H195" s="3193"/>
      <c r="I195" s="1708"/>
      <c r="J195" s="3263"/>
      <c r="Q195" s="3197"/>
      <c r="R195" s="3197"/>
    </row>
    <row r="196" spans="1:21" s="3172" customFormat="1" ht="13.5" customHeight="1">
      <c r="A196" s="3191"/>
      <c r="B196" s="3217"/>
      <c r="C196" s="3192"/>
      <c r="D196" s="3213" t="s">
        <v>11132</v>
      </c>
      <c r="E196" s="3265"/>
      <c r="F196" s="3221">
        <f>(5)</f>
        <v>5</v>
      </c>
      <c r="G196" s="1003"/>
      <c r="H196" s="3193"/>
      <c r="I196" s="1708"/>
      <c r="J196" s="3263"/>
      <c r="Q196" s="3197"/>
      <c r="R196" s="3197"/>
    </row>
    <row r="197" spans="1:21" s="3172" customFormat="1" ht="13.5" customHeight="1">
      <c r="A197" s="3191"/>
      <c r="B197" s="3217"/>
      <c r="C197" s="3192"/>
      <c r="D197" s="3213" t="s">
        <v>11131</v>
      </c>
      <c r="E197" s="3265"/>
      <c r="F197" s="3221">
        <f>(6)</f>
        <v>6</v>
      </c>
      <c r="G197" s="1003"/>
      <c r="H197" s="3193"/>
      <c r="I197" s="1708"/>
      <c r="J197" s="3263"/>
      <c r="Q197" s="3197"/>
      <c r="R197" s="3197"/>
    </row>
    <row r="198" spans="1:21" s="3172" customFormat="1" ht="13.5" customHeight="1">
      <c r="A198" s="3191"/>
      <c r="B198" s="3217"/>
      <c r="C198" s="3192"/>
      <c r="D198" s="3213" t="s">
        <v>11130</v>
      </c>
      <c r="E198" s="3265"/>
      <c r="F198" s="3221">
        <f>(5)</f>
        <v>5</v>
      </c>
      <c r="G198" s="1003"/>
      <c r="H198" s="3193"/>
      <c r="I198" s="1708"/>
      <c r="J198" s="3263"/>
      <c r="Q198" s="3197"/>
      <c r="R198" s="3197"/>
    </row>
    <row r="199" spans="1:21" s="3172" customFormat="1" ht="13.5" customHeight="1">
      <c r="A199" s="3191"/>
      <c r="B199" s="3217"/>
      <c r="C199" s="3192"/>
      <c r="D199" s="3213" t="s">
        <v>11129</v>
      </c>
      <c r="E199" s="3265"/>
      <c r="F199" s="3221">
        <f>(2)</f>
        <v>2</v>
      </c>
      <c r="G199" s="1003"/>
      <c r="H199" s="3193"/>
      <c r="I199" s="1708"/>
      <c r="J199" s="3263"/>
      <c r="Q199" s="3197"/>
      <c r="R199" s="3197"/>
    </row>
    <row r="200" spans="1:21" s="3172" customFormat="1" ht="13.5" customHeight="1">
      <c r="A200" s="3191"/>
      <c r="B200" s="3217"/>
      <c r="C200" s="3192"/>
      <c r="D200" s="3213" t="s">
        <v>11128</v>
      </c>
      <c r="E200" s="3265"/>
      <c r="F200" s="3221">
        <f>(3)</f>
        <v>3</v>
      </c>
      <c r="G200" s="1003"/>
      <c r="H200" s="3193"/>
      <c r="I200" s="1708"/>
      <c r="J200" s="3263"/>
      <c r="Q200" s="3197"/>
      <c r="R200" s="3197"/>
    </row>
    <row r="201" spans="1:21" s="3172" customFormat="1" ht="13.5" customHeight="1">
      <c r="A201" s="3191"/>
      <c r="B201" s="3217"/>
      <c r="C201" s="3192"/>
      <c r="D201" s="3213" t="s">
        <v>11127</v>
      </c>
      <c r="E201" s="3265"/>
      <c r="F201" s="3221">
        <f>(6)</f>
        <v>6</v>
      </c>
      <c r="G201" s="1003"/>
      <c r="H201" s="3193"/>
      <c r="I201" s="1708"/>
      <c r="J201" s="3263"/>
      <c r="Q201" s="3197"/>
      <c r="R201" s="3197"/>
    </row>
    <row r="202" spans="1:21" s="3172" customFormat="1" ht="13.5" customHeight="1">
      <c r="A202" s="3191"/>
      <c r="B202" s="3217"/>
      <c r="C202" s="3192"/>
      <c r="D202" s="3213" t="s">
        <v>11126</v>
      </c>
      <c r="E202" s="3265"/>
      <c r="F202" s="3221">
        <f>(6)</f>
        <v>6</v>
      </c>
      <c r="G202" s="1003"/>
      <c r="H202" s="3193"/>
      <c r="I202" s="1708"/>
      <c r="J202" s="3263"/>
      <c r="Q202" s="3197"/>
      <c r="R202" s="3197"/>
    </row>
    <row r="203" spans="1:21" s="3172" customFormat="1" ht="13.5" customHeight="1">
      <c r="A203" s="3191"/>
      <c r="B203" s="3217"/>
      <c r="C203" s="3192"/>
      <c r="D203" s="3213" t="s">
        <v>11125</v>
      </c>
      <c r="E203" s="3265"/>
      <c r="F203" s="3221">
        <f>(6)</f>
        <v>6</v>
      </c>
      <c r="G203" s="1003"/>
      <c r="H203" s="3193"/>
      <c r="I203" s="1708"/>
      <c r="J203" s="3263"/>
      <c r="Q203" s="3197"/>
      <c r="R203" s="3197"/>
    </row>
    <row r="204" spans="1:21" s="3172" customFormat="1" ht="13.5" customHeight="1">
      <c r="A204" s="3191"/>
      <c r="B204" s="3217"/>
      <c r="C204" s="3192"/>
      <c r="D204" s="3213" t="s">
        <v>11124</v>
      </c>
      <c r="E204" s="3265"/>
      <c r="F204" s="3221">
        <f>(2)</f>
        <v>2</v>
      </c>
      <c r="G204" s="1003"/>
      <c r="H204" s="3193"/>
      <c r="I204" s="1708"/>
      <c r="J204" s="3263"/>
      <c r="Q204" s="3197"/>
      <c r="R204" s="3197"/>
    </row>
    <row r="205" spans="1:21" s="3172" customFormat="1" ht="13.5" customHeight="1">
      <c r="A205" s="3191"/>
      <c r="B205" s="3217"/>
      <c r="C205" s="3192"/>
      <c r="D205" s="3213" t="s">
        <v>11123</v>
      </c>
      <c r="E205" s="3265"/>
      <c r="F205" s="3221">
        <f>(2)</f>
        <v>2</v>
      </c>
      <c r="G205" s="1003"/>
      <c r="H205" s="3193"/>
      <c r="I205" s="1708"/>
      <c r="J205" s="3263"/>
      <c r="Q205" s="3197"/>
      <c r="R205" s="3197"/>
    </row>
    <row r="206" spans="1:21" s="3172" customFormat="1" ht="13.5" customHeight="1">
      <c r="A206" s="3191"/>
      <c r="B206" s="3217"/>
      <c r="C206" s="3192"/>
      <c r="D206" s="3213" t="s">
        <v>11122</v>
      </c>
      <c r="E206" s="3265"/>
      <c r="F206" s="3221">
        <f>(3)</f>
        <v>3</v>
      </c>
      <c r="G206" s="1003"/>
      <c r="H206" s="3193"/>
      <c r="I206" s="1708"/>
      <c r="J206" s="3263"/>
      <c r="Q206" s="3197"/>
      <c r="R206" s="3197"/>
    </row>
    <row r="207" spans="1:21" s="3172" customFormat="1" ht="13.5" customHeight="1">
      <c r="A207" s="3191"/>
      <c r="B207" s="3217"/>
      <c r="C207" s="3192"/>
      <c r="D207" s="3213" t="s">
        <v>11121</v>
      </c>
      <c r="E207" s="3265"/>
      <c r="F207" s="3221">
        <f>(7)</f>
        <v>7</v>
      </c>
      <c r="G207" s="1003"/>
      <c r="H207" s="3193"/>
      <c r="I207" s="1708"/>
      <c r="J207" s="3263"/>
      <c r="Q207" s="3197"/>
      <c r="R207" s="3197"/>
    </row>
    <row r="208" spans="1:21" ht="40.549999999999997" customHeight="1">
      <c r="A208" s="3191"/>
      <c r="B208" s="3192"/>
      <c r="C208" s="3192"/>
      <c r="D208" s="2774" t="s">
        <v>11120</v>
      </c>
      <c r="E208" s="3192"/>
      <c r="F208" s="3259"/>
      <c r="G208" s="1003"/>
      <c r="H208" s="3193"/>
      <c r="I208" s="3242"/>
      <c r="J208" s="3266"/>
      <c r="K208" s="3267"/>
      <c r="L208" s="3266"/>
      <c r="U208" s="3268"/>
    </row>
    <row r="209" spans="1:121" s="3172" customFormat="1" ht="27.25" customHeight="1">
      <c r="A209" s="3191"/>
      <c r="B209" s="3217"/>
      <c r="C209" s="3192"/>
      <c r="D209" s="3213" t="s">
        <v>11119</v>
      </c>
      <c r="E209" s="3192"/>
      <c r="F209" s="3231"/>
      <c r="G209" s="1003"/>
      <c r="H209" s="3193"/>
      <c r="I209" s="3222"/>
      <c r="J209" s="3263"/>
    </row>
    <row r="210" spans="1:121" s="3172" customFormat="1" ht="13.5" customHeight="1">
      <c r="A210" s="3191">
        <v>37</v>
      </c>
      <c r="B210" s="3192" t="s">
        <v>1991</v>
      </c>
      <c r="C210" s="3192" t="s">
        <v>2002</v>
      </c>
      <c r="D210" s="3192" t="s">
        <v>9376</v>
      </c>
      <c r="E210" s="3192" t="s">
        <v>149</v>
      </c>
      <c r="F210" s="2050">
        <f>ROUND(SUM(F212),3)</f>
        <v>1</v>
      </c>
      <c r="G210" s="54"/>
      <c r="H210" s="1369">
        <f>ROUND(F210*G210,2)</f>
        <v>0</v>
      </c>
      <c r="I210" s="1708" t="s">
        <v>60</v>
      </c>
      <c r="J210" s="3270"/>
      <c r="K210" s="3271"/>
      <c r="M210" s="3196"/>
      <c r="Q210" s="3220"/>
    </row>
    <row r="211" spans="1:121" s="3240" customFormat="1" ht="27.25" customHeight="1">
      <c r="A211" s="3235"/>
      <c r="B211" s="3236"/>
      <c r="C211" s="3272"/>
      <c r="D211" s="3213" t="s">
        <v>11118</v>
      </c>
      <c r="E211" s="3236"/>
      <c r="F211" s="3221"/>
      <c r="G211" s="1012"/>
      <c r="H211" s="3193"/>
      <c r="I211" s="3272"/>
      <c r="J211" s="3223"/>
      <c r="K211" s="3238"/>
      <c r="L211" s="3238"/>
      <c r="M211" s="3238"/>
      <c r="N211" s="3238"/>
      <c r="O211" s="3238"/>
      <c r="P211" s="3238"/>
      <c r="Q211" s="3220"/>
      <c r="R211" s="3238"/>
      <c r="S211" s="3238"/>
      <c r="T211" s="3238"/>
      <c r="U211" s="3238"/>
      <c r="V211" s="3238"/>
      <c r="W211" s="3238"/>
      <c r="X211" s="3238"/>
      <c r="Y211" s="3238"/>
      <c r="Z211" s="3238"/>
      <c r="AA211" s="3238"/>
      <c r="AB211" s="3238"/>
      <c r="AC211" s="3238"/>
      <c r="AD211" s="3238"/>
      <c r="AE211" s="3238"/>
      <c r="AF211" s="3238"/>
      <c r="AG211" s="3238"/>
      <c r="AH211" s="3238"/>
      <c r="AI211" s="3238"/>
      <c r="AJ211" s="3238"/>
      <c r="AK211" s="3238"/>
      <c r="AL211" s="3238"/>
      <c r="AM211" s="3238"/>
      <c r="AN211" s="3238"/>
      <c r="AO211" s="3238"/>
      <c r="AP211" s="3238"/>
      <c r="AQ211" s="3238"/>
      <c r="AR211" s="3238"/>
      <c r="AS211" s="3238"/>
      <c r="AT211" s="3238"/>
      <c r="AU211" s="3238"/>
      <c r="AV211" s="3238"/>
      <c r="AW211" s="3238"/>
      <c r="AX211" s="3238"/>
      <c r="AY211" s="3238"/>
      <c r="AZ211" s="3238"/>
      <c r="BA211" s="3238"/>
      <c r="BB211" s="3238"/>
      <c r="BC211" s="3238"/>
      <c r="BD211" s="3238"/>
      <c r="BE211" s="3238"/>
      <c r="BF211" s="3238"/>
      <c r="BG211" s="3238"/>
      <c r="BH211" s="3238"/>
      <c r="BI211" s="3238"/>
      <c r="BJ211" s="3238"/>
      <c r="BK211" s="3238"/>
      <c r="BL211" s="3238"/>
      <c r="BM211" s="3238"/>
      <c r="BN211" s="3238"/>
      <c r="BO211" s="3238"/>
      <c r="BP211" s="3238"/>
      <c r="BQ211" s="3238"/>
      <c r="BR211" s="3238"/>
      <c r="BS211" s="3238"/>
      <c r="BT211" s="3238"/>
      <c r="BU211" s="3238"/>
      <c r="BV211" s="3238"/>
      <c r="BW211" s="3238"/>
      <c r="BX211" s="3238"/>
      <c r="BY211" s="3238"/>
      <c r="BZ211" s="3238"/>
      <c r="CA211" s="3238"/>
      <c r="CB211" s="3238"/>
      <c r="CC211" s="3238"/>
      <c r="CD211" s="3238"/>
      <c r="CE211" s="3238"/>
      <c r="CF211" s="3238"/>
      <c r="CG211" s="3238"/>
      <c r="CH211" s="3238"/>
      <c r="CI211" s="3238"/>
      <c r="CJ211" s="3238"/>
      <c r="CK211" s="3238"/>
      <c r="CL211" s="3238"/>
      <c r="CM211" s="3238"/>
      <c r="CN211" s="3238"/>
      <c r="CO211" s="3238"/>
      <c r="CP211" s="3238"/>
      <c r="CQ211" s="3238"/>
      <c r="CR211" s="3238"/>
      <c r="CS211" s="3238"/>
      <c r="CT211" s="3238"/>
      <c r="CU211" s="3238"/>
      <c r="CV211" s="3238"/>
      <c r="CW211" s="3238"/>
      <c r="CX211" s="3238"/>
      <c r="CY211" s="3238"/>
      <c r="CZ211" s="3238"/>
      <c r="DA211" s="3238"/>
      <c r="DB211" s="3238"/>
      <c r="DC211" s="3238"/>
      <c r="DD211" s="3238"/>
      <c r="DE211" s="3238"/>
      <c r="DF211" s="3238"/>
      <c r="DG211" s="3238"/>
      <c r="DH211" s="3238"/>
      <c r="DI211" s="3238"/>
      <c r="DJ211" s="3238"/>
      <c r="DK211" s="3238"/>
      <c r="DL211" s="3238"/>
      <c r="DM211" s="3238"/>
      <c r="DN211" s="3238"/>
      <c r="DO211" s="3238"/>
      <c r="DP211" s="3238"/>
      <c r="DQ211" s="3238"/>
    </row>
    <row r="212" spans="1:121" s="3240" customFormat="1" ht="13.5" customHeight="1">
      <c r="A212" s="3235"/>
      <c r="B212" s="3236"/>
      <c r="C212" s="3272"/>
      <c r="D212" s="3213" t="s">
        <v>11117</v>
      </c>
      <c r="E212" s="3236"/>
      <c r="F212" s="3221">
        <v>1</v>
      </c>
      <c r="G212" s="1012"/>
      <c r="H212" s="3193"/>
      <c r="I212" s="3272"/>
      <c r="J212" s="3223"/>
      <c r="K212" s="3273"/>
      <c r="L212" s="3238"/>
      <c r="M212" s="3238"/>
      <c r="N212" s="3238"/>
      <c r="O212" s="3238"/>
      <c r="P212" s="3238"/>
      <c r="Q212" s="3274"/>
      <c r="R212" s="3238"/>
      <c r="S212" s="3238"/>
      <c r="T212" s="3238"/>
      <c r="U212" s="3238"/>
      <c r="V212" s="3238"/>
      <c r="W212" s="3238"/>
      <c r="X212" s="3238"/>
      <c r="Y212" s="3238"/>
      <c r="Z212" s="3238"/>
      <c r="AA212" s="3238"/>
      <c r="AB212" s="3238"/>
      <c r="AC212" s="3238"/>
      <c r="AD212" s="3238"/>
      <c r="AE212" s="3238"/>
      <c r="AF212" s="3238"/>
      <c r="AG212" s="3238"/>
      <c r="AH212" s="3238"/>
      <c r="AI212" s="3238"/>
      <c r="AJ212" s="3238"/>
      <c r="AK212" s="3238"/>
      <c r="AL212" s="3238"/>
      <c r="AM212" s="3238"/>
      <c r="AN212" s="3238"/>
      <c r="AO212" s="3238"/>
      <c r="AP212" s="3238"/>
      <c r="AQ212" s="3238"/>
      <c r="AR212" s="3238"/>
      <c r="AS212" s="3238"/>
      <c r="AT212" s="3238"/>
      <c r="AU212" s="3238"/>
      <c r="AV212" s="3238"/>
      <c r="AW212" s="3238"/>
      <c r="AX212" s="3238"/>
      <c r="AY212" s="3238"/>
      <c r="AZ212" s="3238"/>
      <c r="BA212" s="3238"/>
      <c r="BB212" s="3238"/>
      <c r="BC212" s="3238"/>
      <c r="BD212" s="3238"/>
      <c r="BE212" s="3238"/>
      <c r="BF212" s="3238"/>
      <c r="BG212" s="3238"/>
      <c r="BH212" s="3238"/>
      <c r="BI212" s="3238"/>
      <c r="BJ212" s="3238"/>
      <c r="BK212" s="3238"/>
      <c r="BL212" s="3238"/>
      <c r="BM212" s="3238"/>
      <c r="BN212" s="3238"/>
      <c r="BO212" s="3238"/>
      <c r="BP212" s="3238"/>
      <c r="BQ212" s="3238"/>
      <c r="BR212" s="3238"/>
      <c r="BS212" s="3238"/>
      <c r="BT212" s="3238"/>
      <c r="BU212" s="3238"/>
      <c r="BV212" s="3238"/>
      <c r="BW212" s="3238"/>
      <c r="BX212" s="3238"/>
      <c r="BY212" s="3238"/>
      <c r="BZ212" s="3238"/>
      <c r="CA212" s="3238"/>
      <c r="CB212" s="3238"/>
      <c r="CC212" s="3238"/>
      <c r="CD212" s="3238"/>
      <c r="CE212" s="3238"/>
      <c r="CF212" s="3238"/>
      <c r="CG212" s="3238"/>
      <c r="CH212" s="3238"/>
      <c r="CI212" s="3238"/>
      <c r="CJ212" s="3238"/>
      <c r="CK212" s="3238"/>
      <c r="CL212" s="3238"/>
      <c r="CM212" s="3238"/>
      <c r="CN212" s="3238"/>
      <c r="CO212" s="3238"/>
      <c r="CP212" s="3238"/>
      <c r="CQ212" s="3238"/>
      <c r="CR212" s="3238"/>
      <c r="CS212" s="3238"/>
      <c r="CT212" s="3238"/>
      <c r="CU212" s="3238"/>
      <c r="CV212" s="3238"/>
      <c r="CW212" s="3238"/>
      <c r="CX212" s="3238"/>
      <c r="CY212" s="3238"/>
      <c r="CZ212" s="3238"/>
      <c r="DA212" s="3238"/>
      <c r="DB212" s="3238"/>
      <c r="DC212" s="3238"/>
      <c r="DD212" s="3238"/>
      <c r="DE212" s="3238"/>
      <c r="DF212" s="3238"/>
      <c r="DG212" s="3238"/>
      <c r="DH212" s="3238"/>
      <c r="DI212" s="3238"/>
      <c r="DJ212" s="3238"/>
      <c r="DK212" s="3238"/>
      <c r="DL212" s="3238"/>
      <c r="DM212" s="3238"/>
      <c r="DN212" s="3238"/>
      <c r="DO212" s="3238"/>
      <c r="DP212" s="3238"/>
      <c r="DQ212" s="3238"/>
    </row>
    <row r="213" spans="1:121" s="3240" customFormat="1" ht="27.25" customHeight="1">
      <c r="A213" s="3235"/>
      <c r="B213" s="3236"/>
      <c r="C213" s="3236"/>
      <c r="D213" s="3213" t="s">
        <v>2003</v>
      </c>
      <c r="E213" s="3236"/>
      <c r="F213" s="3231"/>
      <c r="G213" s="1022"/>
      <c r="H213" s="3193"/>
      <c r="I213" s="3272"/>
      <c r="J213" s="3238"/>
      <c r="K213" s="3238"/>
      <c r="L213" s="3238"/>
      <c r="M213" s="3238"/>
      <c r="N213" s="3238"/>
      <c r="O213" s="3238"/>
      <c r="P213" s="3238"/>
      <c r="Q213" s="3238"/>
      <c r="R213" s="3238"/>
      <c r="S213" s="3238"/>
      <c r="T213" s="3238"/>
      <c r="U213" s="3238"/>
      <c r="V213" s="3238"/>
      <c r="W213" s="3238"/>
      <c r="X213" s="3238"/>
      <c r="Y213" s="3238"/>
      <c r="Z213" s="3238"/>
      <c r="AA213" s="3238"/>
      <c r="AB213" s="3238"/>
      <c r="AC213" s="3238"/>
      <c r="AD213" s="3238"/>
      <c r="AE213" s="3238"/>
      <c r="AF213" s="3238"/>
      <c r="AG213" s="3238"/>
      <c r="AH213" s="3238"/>
      <c r="AI213" s="3238"/>
      <c r="AJ213" s="3238"/>
      <c r="AK213" s="3238"/>
      <c r="AL213" s="3238"/>
      <c r="AM213" s="3238"/>
      <c r="AN213" s="3238"/>
      <c r="AO213" s="3238"/>
      <c r="AP213" s="3238"/>
      <c r="AQ213" s="3238"/>
      <c r="AR213" s="3238"/>
      <c r="AS213" s="3238"/>
      <c r="AT213" s="3238"/>
      <c r="AU213" s="3238"/>
      <c r="AV213" s="3238"/>
      <c r="AW213" s="3238"/>
      <c r="AX213" s="3238"/>
      <c r="AY213" s="3238"/>
      <c r="AZ213" s="3238"/>
      <c r="BA213" s="3238"/>
      <c r="BB213" s="3238"/>
      <c r="BC213" s="3238"/>
      <c r="BD213" s="3238"/>
      <c r="BE213" s="3238"/>
      <c r="BF213" s="3238"/>
      <c r="BG213" s="3238"/>
      <c r="BH213" s="3238"/>
      <c r="BI213" s="3238"/>
      <c r="BJ213" s="3238"/>
      <c r="BK213" s="3238"/>
      <c r="BL213" s="3238"/>
      <c r="BM213" s="3238"/>
      <c r="BN213" s="3238"/>
      <c r="BO213" s="3238"/>
      <c r="BP213" s="3238"/>
      <c r="BQ213" s="3238"/>
      <c r="BR213" s="3238"/>
      <c r="BS213" s="3238"/>
      <c r="BT213" s="3238"/>
      <c r="BU213" s="3238"/>
      <c r="BV213" s="3238"/>
      <c r="BW213" s="3238"/>
      <c r="BX213" s="3238"/>
      <c r="BY213" s="3238"/>
      <c r="BZ213" s="3238"/>
      <c r="CA213" s="3238"/>
      <c r="CB213" s="3238"/>
      <c r="CC213" s="3238"/>
      <c r="CD213" s="3238"/>
      <c r="CE213" s="3238"/>
      <c r="CF213" s="3238"/>
      <c r="CG213" s="3238"/>
      <c r="CH213" s="3238"/>
      <c r="CI213" s="3238"/>
      <c r="CJ213" s="3238"/>
      <c r="CK213" s="3238"/>
      <c r="CL213" s="3238"/>
      <c r="CM213" s="3238"/>
      <c r="CN213" s="3238"/>
      <c r="CO213" s="3238"/>
      <c r="CP213" s="3238"/>
      <c r="CQ213" s="3238"/>
      <c r="CR213" s="3238"/>
      <c r="CS213" s="3238"/>
      <c r="CT213" s="3238"/>
      <c r="CU213" s="3238"/>
      <c r="CV213" s="3238"/>
      <c r="CW213" s="3238"/>
      <c r="CX213" s="3238"/>
      <c r="CY213" s="3238"/>
      <c r="CZ213" s="3238"/>
      <c r="DA213" s="3238"/>
      <c r="DB213" s="3238"/>
      <c r="DC213" s="3238"/>
      <c r="DD213" s="3238"/>
      <c r="DE213" s="3238"/>
      <c r="DF213" s="3238"/>
      <c r="DG213" s="3238"/>
      <c r="DH213" s="3238"/>
      <c r="DI213" s="3238"/>
      <c r="DJ213" s="3238"/>
      <c r="DK213" s="3238"/>
      <c r="DL213" s="3238"/>
      <c r="DM213" s="3238"/>
      <c r="DN213" s="3238"/>
      <c r="DO213" s="3238"/>
      <c r="DP213" s="3238"/>
      <c r="DQ213" s="3238"/>
    </row>
    <row r="214" spans="1:121" s="3172" customFormat="1" ht="13.5" customHeight="1">
      <c r="A214" s="3191">
        <v>38</v>
      </c>
      <c r="B214" s="3192" t="s">
        <v>1991</v>
      </c>
      <c r="C214" s="3192" t="s">
        <v>9374</v>
      </c>
      <c r="D214" s="3192" t="s">
        <v>9373</v>
      </c>
      <c r="E214" s="3192" t="s">
        <v>149</v>
      </c>
      <c r="F214" s="2050">
        <f>ROUND(SUM(F216),3)</f>
        <v>1</v>
      </c>
      <c r="G214" s="54"/>
      <c r="H214" s="1369">
        <f>ROUND(F214*G214,2)</f>
        <v>0</v>
      </c>
      <c r="I214" s="1708" t="s">
        <v>60</v>
      </c>
      <c r="J214" s="3270"/>
      <c r="K214" s="3271"/>
      <c r="M214" s="3196"/>
      <c r="Q214" s="3220"/>
    </row>
    <row r="215" spans="1:121" s="3240" customFormat="1" ht="27.25" customHeight="1">
      <c r="A215" s="3235"/>
      <c r="B215" s="3236"/>
      <c r="C215" s="3272"/>
      <c r="D215" s="3213" t="s">
        <v>11116</v>
      </c>
      <c r="E215" s="3236"/>
      <c r="F215" s="3221"/>
      <c r="G215" s="1012"/>
      <c r="H215" s="3193"/>
      <c r="I215" s="3272"/>
      <c r="J215" s="3223"/>
      <c r="K215" s="3238"/>
      <c r="L215" s="3238"/>
      <c r="M215" s="3238"/>
      <c r="N215" s="3238"/>
      <c r="O215" s="3238"/>
      <c r="P215" s="3238"/>
      <c r="Q215" s="3220"/>
      <c r="R215" s="3238"/>
      <c r="S215" s="3238"/>
      <c r="T215" s="3238"/>
      <c r="U215" s="3238"/>
      <c r="V215" s="3238"/>
      <c r="W215" s="3238"/>
      <c r="X215" s="3238"/>
      <c r="Y215" s="3238"/>
      <c r="Z215" s="3238"/>
      <c r="AA215" s="3238"/>
      <c r="AB215" s="3238"/>
      <c r="AC215" s="3238"/>
      <c r="AD215" s="3238"/>
      <c r="AE215" s="3238"/>
      <c r="AF215" s="3238"/>
      <c r="AG215" s="3238"/>
      <c r="AH215" s="3238"/>
      <c r="AI215" s="3238"/>
      <c r="AJ215" s="3238"/>
      <c r="AK215" s="3238"/>
      <c r="AL215" s="3238"/>
      <c r="AM215" s="3238"/>
      <c r="AN215" s="3238"/>
      <c r="AO215" s="3238"/>
      <c r="AP215" s="3238"/>
      <c r="AQ215" s="3238"/>
      <c r="AR215" s="3238"/>
      <c r="AS215" s="3238"/>
      <c r="AT215" s="3238"/>
      <c r="AU215" s="3238"/>
      <c r="AV215" s="3238"/>
      <c r="AW215" s="3238"/>
      <c r="AX215" s="3238"/>
      <c r="AY215" s="3238"/>
      <c r="AZ215" s="3238"/>
      <c r="BA215" s="3238"/>
      <c r="BB215" s="3238"/>
      <c r="BC215" s="3238"/>
      <c r="BD215" s="3238"/>
      <c r="BE215" s="3238"/>
      <c r="BF215" s="3238"/>
      <c r="BG215" s="3238"/>
      <c r="BH215" s="3238"/>
      <c r="BI215" s="3238"/>
      <c r="BJ215" s="3238"/>
      <c r="BK215" s="3238"/>
      <c r="BL215" s="3238"/>
      <c r="BM215" s="3238"/>
      <c r="BN215" s="3238"/>
      <c r="BO215" s="3238"/>
      <c r="BP215" s="3238"/>
      <c r="BQ215" s="3238"/>
      <c r="BR215" s="3238"/>
      <c r="BS215" s="3238"/>
      <c r="BT215" s="3238"/>
      <c r="BU215" s="3238"/>
      <c r="BV215" s="3238"/>
      <c r="BW215" s="3238"/>
      <c r="BX215" s="3238"/>
      <c r="BY215" s="3238"/>
      <c r="BZ215" s="3238"/>
      <c r="CA215" s="3238"/>
      <c r="CB215" s="3238"/>
      <c r="CC215" s="3238"/>
      <c r="CD215" s="3238"/>
      <c r="CE215" s="3238"/>
      <c r="CF215" s="3238"/>
      <c r="CG215" s="3238"/>
      <c r="CH215" s="3238"/>
      <c r="CI215" s="3238"/>
      <c r="CJ215" s="3238"/>
      <c r="CK215" s="3238"/>
      <c r="CL215" s="3238"/>
      <c r="CM215" s="3238"/>
      <c r="CN215" s="3238"/>
      <c r="CO215" s="3238"/>
      <c r="CP215" s="3238"/>
      <c r="CQ215" s="3238"/>
      <c r="CR215" s="3238"/>
      <c r="CS215" s="3238"/>
      <c r="CT215" s="3238"/>
      <c r="CU215" s="3238"/>
      <c r="CV215" s="3238"/>
      <c r="CW215" s="3238"/>
      <c r="CX215" s="3238"/>
      <c r="CY215" s="3238"/>
      <c r="CZ215" s="3238"/>
      <c r="DA215" s="3238"/>
      <c r="DB215" s="3238"/>
      <c r="DC215" s="3238"/>
      <c r="DD215" s="3238"/>
      <c r="DE215" s="3238"/>
      <c r="DF215" s="3238"/>
      <c r="DG215" s="3238"/>
      <c r="DH215" s="3238"/>
      <c r="DI215" s="3238"/>
      <c r="DJ215" s="3238"/>
      <c r="DK215" s="3238"/>
      <c r="DL215" s="3238"/>
      <c r="DM215" s="3238"/>
      <c r="DN215" s="3238"/>
      <c r="DO215" s="3238"/>
      <c r="DP215" s="3238"/>
      <c r="DQ215" s="3238"/>
    </row>
    <row r="216" spans="1:121" s="3240" customFormat="1" ht="13.5" customHeight="1">
      <c r="A216" s="3235"/>
      <c r="B216" s="3236"/>
      <c r="C216" s="3272"/>
      <c r="D216" s="3213" t="s">
        <v>11115</v>
      </c>
      <c r="E216" s="3236"/>
      <c r="F216" s="3221">
        <v>1</v>
      </c>
      <c r="G216" s="1012"/>
      <c r="H216" s="3193"/>
      <c r="I216" s="3272"/>
      <c r="J216" s="3223"/>
      <c r="K216" s="3273"/>
      <c r="L216" s="3238"/>
      <c r="M216" s="3238"/>
      <c r="N216" s="3238"/>
      <c r="O216" s="3238"/>
      <c r="P216" s="3238"/>
      <c r="Q216" s="3274"/>
      <c r="R216" s="3238"/>
      <c r="S216" s="3238"/>
      <c r="T216" s="3238"/>
      <c r="U216" s="3238"/>
      <c r="V216" s="3238"/>
      <c r="W216" s="3238"/>
      <c r="X216" s="3238"/>
      <c r="Y216" s="3238"/>
      <c r="Z216" s="3238"/>
      <c r="AA216" s="3238"/>
      <c r="AB216" s="3238"/>
      <c r="AC216" s="3238"/>
      <c r="AD216" s="3238"/>
      <c r="AE216" s="3238"/>
      <c r="AF216" s="3238"/>
      <c r="AG216" s="3238"/>
      <c r="AH216" s="3238"/>
      <c r="AI216" s="3238"/>
      <c r="AJ216" s="3238"/>
      <c r="AK216" s="3238"/>
      <c r="AL216" s="3238"/>
      <c r="AM216" s="3238"/>
      <c r="AN216" s="3238"/>
      <c r="AO216" s="3238"/>
      <c r="AP216" s="3238"/>
      <c r="AQ216" s="3238"/>
      <c r="AR216" s="3238"/>
      <c r="AS216" s="3238"/>
      <c r="AT216" s="3238"/>
      <c r="AU216" s="3238"/>
      <c r="AV216" s="3238"/>
      <c r="AW216" s="3238"/>
      <c r="AX216" s="3238"/>
      <c r="AY216" s="3238"/>
      <c r="AZ216" s="3238"/>
      <c r="BA216" s="3238"/>
      <c r="BB216" s="3238"/>
      <c r="BC216" s="3238"/>
      <c r="BD216" s="3238"/>
      <c r="BE216" s="3238"/>
      <c r="BF216" s="3238"/>
      <c r="BG216" s="3238"/>
      <c r="BH216" s="3238"/>
      <c r="BI216" s="3238"/>
      <c r="BJ216" s="3238"/>
      <c r="BK216" s="3238"/>
      <c r="BL216" s="3238"/>
      <c r="BM216" s="3238"/>
      <c r="BN216" s="3238"/>
      <c r="BO216" s="3238"/>
      <c r="BP216" s="3238"/>
      <c r="BQ216" s="3238"/>
      <c r="BR216" s="3238"/>
      <c r="BS216" s="3238"/>
      <c r="BT216" s="3238"/>
      <c r="BU216" s="3238"/>
      <c r="BV216" s="3238"/>
      <c r="BW216" s="3238"/>
      <c r="BX216" s="3238"/>
      <c r="BY216" s="3238"/>
      <c r="BZ216" s="3238"/>
      <c r="CA216" s="3238"/>
      <c r="CB216" s="3238"/>
      <c r="CC216" s="3238"/>
      <c r="CD216" s="3238"/>
      <c r="CE216" s="3238"/>
      <c r="CF216" s="3238"/>
      <c r="CG216" s="3238"/>
      <c r="CH216" s="3238"/>
      <c r="CI216" s="3238"/>
      <c r="CJ216" s="3238"/>
      <c r="CK216" s="3238"/>
      <c r="CL216" s="3238"/>
      <c r="CM216" s="3238"/>
      <c r="CN216" s="3238"/>
      <c r="CO216" s="3238"/>
      <c r="CP216" s="3238"/>
      <c r="CQ216" s="3238"/>
      <c r="CR216" s="3238"/>
      <c r="CS216" s="3238"/>
      <c r="CT216" s="3238"/>
      <c r="CU216" s="3238"/>
      <c r="CV216" s="3238"/>
      <c r="CW216" s="3238"/>
      <c r="CX216" s="3238"/>
      <c r="CY216" s="3238"/>
      <c r="CZ216" s="3238"/>
      <c r="DA216" s="3238"/>
      <c r="DB216" s="3238"/>
      <c r="DC216" s="3238"/>
      <c r="DD216" s="3238"/>
      <c r="DE216" s="3238"/>
      <c r="DF216" s="3238"/>
      <c r="DG216" s="3238"/>
      <c r="DH216" s="3238"/>
      <c r="DI216" s="3238"/>
      <c r="DJ216" s="3238"/>
      <c r="DK216" s="3238"/>
      <c r="DL216" s="3238"/>
      <c r="DM216" s="3238"/>
      <c r="DN216" s="3238"/>
      <c r="DO216" s="3238"/>
      <c r="DP216" s="3238"/>
      <c r="DQ216" s="3238"/>
    </row>
    <row r="217" spans="1:121" s="3240" customFormat="1" ht="27.25" customHeight="1">
      <c r="A217" s="3235"/>
      <c r="B217" s="3236"/>
      <c r="C217" s="3236"/>
      <c r="D217" s="3213" t="s">
        <v>2003</v>
      </c>
      <c r="E217" s="3236"/>
      <c r="F217" s="3231"/>
      <c r="G217" s="1022"/>
      <c r="H217" s="3193"/>
      <c r="I217" s="3272"/>
      <c r="J217" s="3238"/>
      <c r="K217" s="3238"/>
      <c r="L217" s="3238"/>
      <c r="M217" s="3238"/>
      <c r="N217" s="3238"/>
      <c r="O217" s="3238"/>
      <c r="P217" s="3238"/>
      <c r="Q217" s="3238"/>
      <c r="R217" s="3238"/>
      <c r="S217" s="3238"/>
      <c r="T217" s="3238"/>
      <c r="U217" s="3238"/>
      <c r="V217" s="3238"/>
      <c r="W217" s="3238"/>
      <c r="X217" s="3238"/>
      <c r="Y217" s="3238"/>
      <c r="Z217" s="3238"/>
      <c r="AA217" s="3238"/>
      <c r="AB217" s="3238"/>
      <c r="AC217" s="3238"/>
      <c r="AD217" s="3238"/>
      <c r="AE217" s="3238"/>
      <c r="AF217" s="3238"/>
      <c r="AG217" s="3238"/>
      <c r="AH217" s="3238"/>
      <c r="AI217" s="3238"/>
      <c r="AJ217" s="3238"/>
      <c r="AK217" s="3238"/>
      <c r="AL217" s="3238"/>
      <c r="AM217" s="3238"/>
      <c r="AN217" s="3238"/>
      <c r="AO217" s="3238"/>
      <c r="AP217" s="3238"/>
      <c r="AQ217" s="3238"/>
      <c r="AR217" s="3238"/>
      <c r="AS217" s="3238"/>
      <c r="AT217" s="3238"/>
      <c r="AU217" s="3238"/>
      <c r="AV217" s="3238"/>
      <c r="AW217" s="3238"/>
      <c r="AX217" s="3238"/>
      <c r="AY217" s="3238"/>
      <c r="AZ217" s="3238"/>
      <c r="BA217" s="3238"/>
      <c r="BB217" s="3238"/>
      <c r="BC217" s="3238"/>
      <c r="BD217" s="3238"/>
      <c r="BE217" s="3238"/>
      <c r="BF217" s="3238"/>
      <c r="BG217" s="3238"/>
      <c r="BH217" s="3238"/>
      <c r="BI217" s="3238"/>
      <c r="BJ217" s="3238"/>
      <c r="BK217" s="3238"/>
      <c r="BL217" s="3238"/>
      <c r="BM217" s="3238"/>
      <c r="BN217" s="3238"/>
      <c r="BO217" s="3238"/>
      <c r="BP217" s="3238"/>
      <c r="BQ217" s="3238"/>
      <c r="BR217" s="3238"/>
      <c r="BS217" s="3238"/>
      <c r="BT217" s="3238"/>
      <c r="BU217" s="3238"/>
      <c r="BV217" s="3238"/>
      <c r="BW217" s="3238"/>
      <c r="BX217" s="3238"/>
      <c r="BY217" s="3238"/>
      <c r="BZ217" s="3238"/>
      <c r="CA217" s="3238"/>
      <c r="CB217" s="3238"/>
      <c r="CC217" s="3238"/>
      <c r="CD217" s="3238"/>
      <c r="CE217" s="3238"/>
      <c r="CF217" s="3238"/>
      <c r="CG217" s="3238"/>
      <c r="CH217" s="3238"/>
      <c r="CI217" s="3238"/>
      <c r="CJ217" s="3238"/>
      <c r="CK217" s="3238"/>
      <c r="CL217" s="3238"/>
      <c r="CM217" s="3238"/>
      <c r="CN217" s="3238"/>
      <c r="CO217" s="3238"/>
      <c r="CP217" s="3238"/>
      <c r="CQ217" s="3238"/>
      <c r="CR217" s="3238"/>
      <c r="CS217" s="3238"/>
      <c r="CT217" s="3238"/>
      <c r="CU217" s="3238"/>
      <c r="CV217" s="3238"/>
      <c r="CW217" s="3238"/>
      <c r="CX217" s="3238"/>
      <c r="CY217" s="3238"/>
      <c r="CZ217" s="3238"/>
      <c r="DA217" s="3238"/>
      <c r="DB217" s="3238"/>
      <c r="DC217" s="3238"/>
      <c r="DD217" s="3238"/>
      <c r="DE217" s="3238"/>
      <c r="DF217" s="3238"/>
      <c r="DG217" s="3238"/>
      <c r="DH217" s="3238"/>
      <c r="DI217" s="3238"/>
      <c r="DJ217" s="3238"/>
      <c r="DK217" s="3238"/>
      <c r="DL217" s="3238"/>
      <c r="DM217" s="3238"/>
      <c r="DN217" s="3238"/>
      <c r="DO217" s="3238"/>
      <c r="DP217" s="3238"/>
      <c r="DQ217" s="3238"/>
    </row>
    <row r="218" spans="1:121" s="3172" customFormat="1" ht="13.5" customHeight="1">
      <c r="A218" s="3191">
        <v>39</v>
      </c>
      <c r="B218" s="3192" t="s">
        <v>1991</v>
      </c>
      <c r="C218" s="3192" t="s">
        <v>9371</v>
      </c>
      <c r="D218" s="3192" t="s">
        <v>9370</v>
      </c>
      <c r="E218" s="3192" t="s">
        <v>149</v>
      </c>
      <c r="F218" s="2050">
        <f>ROUND(SUM(F220),3)</f>
        <v>1</v>
      </c>
      <c r="G218" s="54"/>
      <c r="H218" s="1369">
        <f>ROUND(F218*G218,2)</f>
        <v>0</v>
      </c>
      <c r="I218" s="1708" t="s">
        <v>60</v>
      </c>
      <c r="J218" s="3270"/>
      <c r="K218" s="3271"/>
      <c r="M218" s="3196"/>
      <c r="Q218" s="3220"/>
    </row>
    <row r="219" spans="1:121" s="3240" customFormat="1" ht="27.25" customHeight="1">
      <c r="A219" s="3235"/>
      <c r="B219" s="3236"/>
      <c r="C219" s="3272"/>
      <c r="D219" s="3213" t="s">
        <v>11114</v>
      </c>
      <c r="E219" s="3236"/>
      <c r="F219" s="3221"/>
      <c r="G219" s="1012"/>
      <c r="H219" s="3193"/>
      <c r="I219" s="3272"/>
      <c r="J219" s="3232"/>
      <c r="K219" s="3238"/>
      <c r="L219" s="3238"/>
      <c r="M219" s="3238"/>
      <c r="N219" s="3238"/>
      <c r="O219" s="3238"/>
      <c r="P219" s="3238"/>
      <c r="Q219" s="3220"/>
      <c r="R219" s="3238"/>
      <c r="S219" s="3238"/>
      <c r="T219" s="3238"/>
      <c r="U219" s="3238"/>
      <c r="V219" s="3238"/>
      <c r="W219" s="3238"/>
      <c r="X219" s="3238"/>
      <c r="Y219" s="3238"/>
      <c r="Z219" s="3238"/>
      <c r="AA219" s="3238"/>
      <c r="AB219" s="3238"/>
      <c r="AC219" s="3238"/>
      <c r="AD219" s="3238"/>
      <c r="AE219" s="3238"/>
      <c r="AF219" s="3238"/>
      <c r="AG219" s="3238"/>
      <c r="AH219" s="3238"/>
      <c r="AI219" s="3238"/>
      <c r="AJ219" s="3238"/>
      <c r="AK219" s="3238"/>
      <c r="AL219" s="3238"/>
      <c r="AM219" s="3238"/>
      <c r="AN219" s="3238"/>
      <c r="AO219" s="3238"/>
      <c r="AP219" s="3238"/>
      <c r="AQ219" s="3238"/>
      <c r="AR219" s="3238"/>
      <c r="AS219" s="3238"/>
      <c r="AT219" s="3238"/>
      <c r="AU219" s="3238"/>
      <c r="AV219" s="3238"/>
      <c r="AW219" s="3238"/>
      <c r="AX219" s="3238"/>
      <c r="AY219" s="3238"/>
      <c r="AZ219" s="3238"/>
      <c r="BA219" s="3238"/>
      <c r="BB219" s="3238"/>
      <c r="BC219" s="3238"/>
      <c r="BD219" s="3238"/>
      <c r="BE219" s="3238"/>
      <c r="BF219" s="3238"/>
      <c r="BG219" s="3238"/>
      <c r="BH219" s="3238"/>
      <c r="BI219" s="3238"/>
      <c r="BJ219" s="3238"/>
      <c r="BK219" s="3238"/>
      <c r="BL219" s="3238"/>
      <c r="BM219" s="3238"/>
      <c r="BN219" s="3238"/>
      <c r="BO219" s="3238"/>
      <c r="BP219" s="3238"/>
      <c r="BQ219" s="3238"/>
      <c r="BR219" s="3238"/>
      <c r="BS219" s="3238"/>
      <c r="BT219" s="3238"/>
      <c r="BU219" s="3238"/>
      <c r="BV219" s="3238"/>
      <c r="BW219" s="3238"/>
      <c r="BX219" s="3238"/>
      <c r="BY219" s="3238"/>
      <c r="BZ219" s="3238"/>
      <c r="CA219" s="3238"/>
      <c r="CB219" s="3238"/>
      <c r="CC219" s="3238"/>
      <c r="CD219" s="3238"/>
      <c r="CE219" s="3238"/>
      <c r="CF219" s="3238"/>
      <c r="CG219" s="3238"/>
      <c r="CH219" s="3238"/>
      <c r="CI219" s="3238"/>
      <c r="CJ219" s="3238"/>
      <c r="CK219" s="3238"/>
      <c r="CL219" s="3238"/>
      <c r="CM219" s="3238"/>
      <c r="CN219" s="3238"/>
      <c r="CO219" s="3238"/>
      <c r="CP219" s="3238"/>
      <c r="CQ219" s="3238"/>
      <c r="CR219" s="3238"/>
      <c r="CS219" s="3238"/>
      <c r="CT219" s="3238"/>
      <c r="CU219" s="3238"/>
      <c r="CV219" s="3238"/>
      <c r="CW219" s="3238"/>
      <c r="CX219" s="3238"/>
      <c r="CY219" s="3238"/>
      <c r="CZ219" s="3238"/>
      <c r="DA219" s="3238"/>
      <c r="DB219" s="3238"/>
      <c r="DC219" s="3238"/>
      <c r="DD219" s="3238"/>
      <c r="DE219" s="3238"/>
      <c r="DF219" s="3238"/>
      <c r="DG219" s="3238"/>
      <c r="DH219" s="3238"/>
      <c r="DI219" s="3238"/>
      <c r="DJ219" s="3238"/>
      <c r="DK219" s="3238"/>
      <c r="DL219" s="3238"/>
      <c r="DM219" s="3238"/>
      <c r="DN219" s="3238"/>
      <c r="DO219" s="3238"/>
      <c r="DP219" s="3238"/>
      <c r="DQ219" s="3238"/>
    </row>
    <row r="220" spans="1:121" s="3240" customFormat="1" ht="13.5" customHeight="1">
      <c r="A220" s="3235"/>
      <c r="B220" s="3236"/>
      <c r="C220" s="3272"/>
      <c r="D220" s="3213" t="s">
        <v>11113</v>
      </c>
      <c r="E220" s="3236"/>
      <c r="F220" s="3221">
        <v>1</v>
      </c>
      <c r="G220" s="1012"/>
      <c r="H220" s="3193"/>
      <c r="I220" s="3272"/>
      <c r="J220" s="3223"/>
      <c r="K220" s="3273"/>
      <c r="L220" s="3238"/>
      <c r="M220" s="3238"/>
      <c r="N220" s="3238"/>
      <c r="O220" s="3238"/>
      <c r="P220" s="3238"/>
      <c r="Q220" s="3274"/>
      <c r="R220" s="3238"/>
      <c r="S220" s="3238"/>
      <c r="T220" s="3238"/>
      <c r="U220" s="3238"/>
      <c r="V220" s="3238"/>
      <c r="W220" s="3238"/>
      <c r="X220" s="3238"/>
      <c r="Y220" s="3238"/>
      <c r="Z220" s="3238"/>
      <c r="AA220" s="3238"/>
      <c r="AB220" s="3238"/>
      <c r="AC220" s="3238"/>
      <c r="AD220" s="3238"/>
      <c r="AE220" s="3238"/>
      <c r="AF220" s="3238"/>
      <c r="AG220" s="3238"/>
      <c r="AH220" s="3238"/>
      <c r="AI220" s="3238"/>
      <c r="AJ220" s="3238"/>
      <c r="AK220" s="3238"/>
      <c r="AL220" s="3238"/>
      <c r="AM220" s="3238"/>
      <c r="AN220" s="3238"/>
      <c r="AO220" s="3238"/>
      <c r="AP220" s="3238"/>
      <c r="AQ220" s="3238"/>
      <c r="AR220" s="3238"/>
      <c r="AS220" s="3238"/>
      <c r="AT220" s="3238"/>
      <c r="AU220" s="3238"/>
      <c r="AV220" s="3238"/>
      <c r="AW220" s="3238"/>
      <c r="AX220" s="3238"/>
      <c r="AY220" s="3238"/>
      <c r="AZ220" s="3238"/>
      <c r="BA220" s="3238"/>
      <c r="BB220" s="3238"/>
      <c r="BC220" s="3238"/>
      <c r="BD220" s="3238"/>
      <c r="BE220" s="3238"/>
      <c r="BF220" s="3238"/>
      <c r="BG220" s="3238"/>
      <c r="BH220" s="3238"/>
      <c r="BI220" s="3238"/>
      <c r="BJ220" s="3238"/>
      <c r="BK220" s="3238"/>
      <c r="BL220" s="3238"/>
      <c r="BM220" s="3238"/>
      <c r="BN220" s="3238"/>
      <c r="BO220" s="3238"/>
      <c r="BP220" s="3238"/>
      <c r="BQ220" s="3238"/>
      <c r="BR220" s="3238"/>
      <c r="BS220" s="3238"/>
      <c r="BT220" s="3238"/>
      <c r="BU220" s="3238"/>
      <c r="BV220" s="3238"/>
      <c r="BW220" s="3238"/>
      <c r="BX220" s="3238"/>
      <c r="BY220" s="3238"/>
      <c r="BZ220" s="3238"/>
      <c r="CA220" s="3238"/>
      <c r="CB220" s="3238"/>
      <c r="CC220" s="3238"/>
      <c r="CD220" s="3238"/>
      <c r="CE220" s="3238"/>
      <c r="CF220" s="3238"/>
      <c r="CG220" s="3238"/>
      <c r="CH220" s="3238"/>
      <c r="CI220" s="3238"/>
      <c r="CJ220" s="3238"/>
      <c r="CK220" s="3238"/>
      <c r="CL220" s="3238"/>
      <c r="CM220" s="3238"/>
      <c r="CN220" s="3238"/>
      <c r="CO220" s="3238"/>
      <c r="CP220" s="3238"/>
      <c r="CQ220" s="3238"/>
      <c r="CR220" s="3238"/>
      <c r="CS220" s="3238"/>
      <c r="CT220" s="3238"/>
      <c r="CU220" s="3238"/>
      <c r="CV220" s="3238"/>
      <c r="CW220" s="3238"/>
      <c r="CX220" s="3238"/>
      <c r="CY220" s="3238"/>
      <c r="CZ220" s="3238"/>
      <c r="DA220" s="3238"/>
      <c r="DB220" s="3238"/>
      <c r="DC220" s="3238"/>
      <c r="DD220" s="3238"/>
      <c r="DE220" s="3238"/>
      <c r="DF220" s="3238"/>
      <c r="DG220" s="3238"/>
      <c r="DH220" s="3238"/>
      <c r="DI220" s="3238"/>
      <c r="DJ220" s="3238"/>
      <c r="DK220" s="3238"/>
      <c r="DL220" s="3238"/>
      <c r="DM220" s="3238"/>
      <c r="DN220" s="3238"/>
      <c r="DO220" s="3238"/>
      <c r="DP220" s="3238"/>
      <c r="DQ220" s="3238"/>
    </row>
    <row r="221" spans="1:121" s="3240" customFormat="1" ht="27.25" customHeight="1">
      <c r="A221" s="3235"/>
      <c r="B221" s="3236"/>
      <c r="C221" s="3236"/>
      <c r="D221" s="3213" t="s">
        <v>2003</v>
      </c>
      <c r="E221" s="3236"/>
      <c r="F221" s="3231"/>
      <c r="G221" s="1022"/>
      <c r="H221" s="3193"/>
      <c r="I221" s="3272"/>
      <c r="J221" s="3275"/>
      <c r="K221" s="3238"/>
      <c r="L221" s="3238"/>
      <c r="M221" s="3238"/>
      <c r="N221" s="3238"/>
      <c r="O221" s="3238"/>
      <c r="P221" s="3238"/>
      <c r="Q221" s="3238"/>
      <c r="R221" s="3238"/>
      <c r="S221" s="3238"/>
      <c r="T221" s="3238"/>
      <c r="U221" s="3238"/>
      <c r="V221" s="3238"/>
      <c r="W221" s="3238"/>
      <c r="X221" s="3238"/>
      <c r="Y221" s="3238"/>
      <c r="Z221" s="3238"/>
      <c r="AA221" s="3238"/>
      <c r="AB221" s="3238"/>
      <c r="AC221" s="3238"/>
      <c r="AD221" s="3238"/>
      <c r="AE221" s="3238"/>
      <c r="AF221" s="3238"/>
      <c r="AG221" s="3238"/>
      <c r="AH221" s="3238"/>
      <c r="AI221" s="3238"/>
      <c r="AJ221" s="3238"/>
      <c r="AK221" s="3238"/>
      <c r="AL221" s="3238"/>
      <c r="AM221" s="3238"/>
      <c r="AN221" s="3238"/>
      <c r="AO221" s="3238"/>
      <c r="AP221" s="3238"/>
      <c r="AQ221" s="3238"/>
      <c r="AR221" s="3238"/>
      <c r="AS221" s="3238"/>
      <c r="AT221" s="3238"/>
      <c r="AU221" s="3238"/>
      <c r="AV221" s="3238"/>
      <c r="AW221" s="3238"/>
      <c r="AX221" s="3238"/>
      <c r="AY221" s="3238"/>
      <c r="AZ221" s="3238"/>
      <c r="BA221" s="3238"/>
      <c r="BB221" s="3238"/>
      <c r="BC221" s="3238"/>
      <c r="BD221" s="3238"/>
      <c r="BE221" s="3238"/>
      <c r="BF221" s="3238"/>
      <c r="BG221" s="3238"/>
      <c r="BH221" s="3238"/>
      <c r="BI221" s="3238"/>
      <c r="BJ221" s="3238"/>
      <c r="BK221" s="3238"/>
      <c r="BL221" s="3238"/>
      <c r="BM221" s="3238"/>
      <c r="BN221" s="3238"/>
      <c r="BO221" s="3238"/>
      <c r="BP221" s="3238"/>
      <c r="BQ221" s="3238"/>
      <c r="BR221" s="3238"/>
      <c r="BS221" s="3238"/>
      <c r="BT221" s="3238"/>
      <c r="BU221" s="3238"/>
      <c r="BV221" s="3238"/>
      <c r="BW221" s="3238"/>
      <c r="BX221" s="3238"/>
      <c r="BY221" s="3238"/>
      <c r="BZ221" s="3238"/>
      <c r="CA221" s="3238"/>
      <c r="CB221" s="3238"/>
      <c r="CC221" s="3238"/>
      <c r="CD221" s="3238"/>
      <c r="CE221" s="3238"/>
      <c r="CF221" s="3238"/>
      <c r="CG221" s="3238"/>
      <c r="CH221" s="3238"/>
      <c r="CI221" s="3238"/>
      <c r="CJ221" s="3238"/>
      <c r="CK221" s="3238"/>
      <c r="CL221" s="3238"/>
      <c r="CM221" s="3238"/>
      <c r="CN221" s="3238"/>
      <c r="CO221" s="3238"/>
      <c r="CP221" s="3238"/>
      <c r="CQ221" s="3238"/>
      <c r="CR221" s="3238"/>
      <c r="CS221" s="3238"/>
      <c r="CT221" s="3238"/>
      <c r="CU221" s="3238"/>
      <c r="CV221" s="3238"/>
      <c r="CW221" s="3238"/>
      <c r="CX221" s="3238"/>
      <c r="CY221" s="3238"/>
      <c r="CZ221" s="3238"/>
      <c r="DA221" s="3238"/>
      <c r="DB221" s="3238"/>
      <c r="DC221" s="3238"/>
      <c r="DD221" s="3238"/>
      <c r="DE221" s="3238"/>
      <c r="DF221" s="3238"/>
      <c r="DG221" s="3238"/>
      <c r="DH221" s="3238"/>
      <c r="DI221" s="3238"/>
      <c r="DJ221" s="3238"/>
      <c r="DK221" s="3238"/>
      <c r="DL221" s="3238"/>
      <c r="DM221" s="3238"/>
      <c r="DN221" s="3238"/>
      <c r="DO221" s="3238"/>
      <c r="DP221" s="3238"/>
      <c r="DQ221" s="3238"/>
    </row>
    <row r="222" spans="1:121" s="3172" customFormat="1" ht="13.5" customHeight="1">
      <c r="A222" s="3191">
        <v>40</v>
      </c>
      <c r="B222" s="3192" t="s">
        <v>1991</v>
      </c>
      <c r="C222" s="3192" t="s">
        <v>9368</v>
      </c>
      <c r="D222" s="3192" t="s">
        <v>9367</v>
      </c>
      <c r="E222" s="3192" t="s">
        <v>149</v>
      </c>
      <c r="F222" s="2050">
        <f>ROUND(SUM(F224),3)</f>
        <v>1</v>
      </c>
      <c r="G222" s="54"/>
      <c r="H222" s="1369">
        <f>ROUND(F222*G222,2)</f>
        <v>0</v>
      </c>
      <c r="I222" s="1708" t="s">
        <v>60</v>
      </c>
      <c r="J222" s="3270"/>
      <c r="K222" s="3271"/>
      <c r="M222" s="3196"/>
      <c r="Q222" s="3220"/>
    </row>
    <row r="223" spans="1:121" s="3240" customFormat="1" ht="27.25" customHeight="1">
      <c r="A223" s="3235"/>
      <c r="B223" s="3236"/>
      <c r="C223" s="3272"/>
      <c r="D223" s="3213" t="s">
        <v>11112</v>
      </c>
      <c r="E223" s="3236"/>
      <c r="F223" s="3221"/>
      <c r="G223" s="1012"/>
      <c r="H223" s="3193"/>
      <c r="I223" s="3272"/>
      <c r="J223" s="3223"/>
      <c r="K223" s="3238"/>
      <c r="L223" s="3238"/>
      <c r="M223" s="3238"/>
      <c r="N223" s="3238"/>
      <c r="O223" s="3238"/>
      <c r="P223" s="3238"/>
      <c r="Q223" s="3220"/>
      <c r="R223" s="3238"/>
      <c r="S223" s="3238"/>
      <c r="T223" s="3238"/>
      <c r="U223" s="3238"/>
      <c r="V223" s="3238"/>
      <c r="W223" s="3238"/>
      <c r="X223" s="3238"/>
      <c r="Y223" s="3238"/>
      <c r="Z223" s="3238"/>
      <c r="AA223" s="3238"/>
      <c r="AB223" s="3238"/>
      <c r="AC223" s="3238"/>
      <c r="AD223" s="3238"/>
      <c r="AE223" s="3238"/>
      <c r="AF223" s="3238"/>
      <c r="AG223" s="3238"/>
      <c r="AH223" s="3238"/>
      <c r="AI223" s="3238"/>
      <c r="AJ223" s="3238"/>
      <c r="AK223" s="3238"/>
      <c r="AL223" s="3238"/>
      <c r="AM223" s="3238"/>
      <c r="AN223" s="3238"/>
      <c r="AO223" s="3238"/>
      <c r="AP223" s="3238"/>
      <c r="AQ223" s="3238"/>
      <c r="AR223" s="3238"/>
      <c r="AS223" s="3238"/>
      <c r="AT223" s="3238"/>
      <c r="AU223" s="3238"/>
      <c r="AV223" s="3238"/>
      <c r="AW223" s="3238"/>
      <c r="AX223" s="3238"/>
      <c r="AY223" s="3238"/>
      <c r="AZ223" s="3238"/>
      <c r="BA223" s="3238"/>
      <c r="BB223" s="3238"/>
      <c r="BC223" s="3238"/>
      <c r="BD223" s="3238"/>
      <c r="BE223" s="3238"/>
      <c r="BF223" s="3238"/>
      <c r="BG223" s="3238"/>
      <c r="BH223" s="3238"/>
      <c r="BI223" s="3238"/>
      <c r="BJ223" s="3238"/>
      <c r="BK223" s="3238"/>
      <c r="BL223" s="3238"/>
      <c r="BM223" s="3238"/>
      <c r="BN223" s="3238"/>
      <c r="BO223" s="3238"/>
      <c r="BP223" s="3238"/>
      <c r="BQ223" s="3238"/>
      <c r="BR223" s="3238"/>
      <c r="BS223" s="3238"/>
      <c r="BT223" s="3238"/>
      <c r="BU223" s="3238"/>
      <c r="BV223" s="3238"/>
      <c r="BW223" s="3238"/>
      <c r="BX223" s="3238"/>
      <c r="BY223" s="3238"/>
      <c r="BZ223" s="3238"/>
      <c r="CA223" s="3238"/>
      <c r="CB223" s="3238"/>
      <c r="CC223" s="3238"/>
      <c r="CD223" s="3238"/>
      <c r="CE223" s="3238"/>
      <c r="CF223" s="3238"/>
      <c r="CG223" s="3238"/>
      <c r="CH223" s="3238"/>
      <c r="CI223" s="3238"/>
      <c r="CJ223" s="3238"/>
      <c r="CK223" s="3238"/>
      <c r="CL223" s="3238"/>
      <c r="CM223" s="3238"/>
      <c r="CN223" s="3238"/>
      <c r="CO223" s="3238"/>
      <c r="CP223" s="3238"/>
      <c r="CQ223" s="3238"/>
      <c r="CR223" s="3238"/>
      <c r="CS223" s="3238"/>
      <c r="CT223" s="3238"/>
      <c r="CU223" s="3238"/>
      <c r="CV223" s="3238"/>
      <c r="CW223" s="3238"/>
      <c r="CX223" s="3238"/>
      <c r="CY223" s="3238"/>
      <c r="CZ223" s="3238"/>
      <c r="DA223" s="3238"/>
      <c r="DB223" s="3238"/>
      <c r="DC223" s="3238"/>
      <c r="DD223" s="3238"/>
      <c r="DE223" s="3238"/>
      <c r="DF223" s="3238"/>
      <c r="DG223" s="3238"/>
      <c r="DH223" s="3238"/>
      <c r="DI223" s="3238"/>
      <c r="DJ223" s="3238"/>
      <c r="DK223" s="3238"/>
      <c r="DL223" s="3238"/>
      <c r="DM223" s="3238"/>
      <c r="DN223" s="3238"/>
      <c r="DO223" s="3238"/>
      <c r="DP223" s="3238"/>
      <c r="DQ223" s="3238"/>
    </row>
    <row r="224" spans="1:121" s="3240" customFormat="1" ht="13.5" customHeight="1">
      <c r="A224" s="3235"/>
      <c r="B224" s="3236"/>
      <c r="C224" s="3272"/>
      <c r="D224" s="3213" t="s">
        <v>11111</v>
      </c>
      <c r="E224" s="3236"/>
      <c r="F224" s="3221">
        <v>1</v>
      </c>
      <c r="G224" s="1012"/>
      <c r="H224" s="3193"/>
      <c r="I224" s="3272"/>
      <c r="J224" s="3223"/>
      <c r="K224" s="3273"/>
      <c r="L224" s="3238"/>
      <c r="M224" s="3238"/>
      <c r="N224" s="3238"/>
      <c r="O224" s="3238"/>
      <c r="P224" s="3238"/>
      <c r="Q224" s="3274"/>
      <c r="R224" s="3238"/>
      <c r="S224" s="3238"/>
      <c r="T224" s="3238"/>
      <c r="U224" s="3238"/>
      <c r="V224" s="3238"/>
      <c r="W224" s="3238"/>
      <c r="X224" s="3238"/>
      <c r="Y224" s="3238"/>
      <c r="Z224" s="3238"/>
      <c r="AA224" s="3238"/>
      <c r="AB224" s="3238"/>
      <c r="AC224" s="3238"/>
      <c r="AD224" s="3238"/>
      <c r="AE224" s="3238"/>
      <c r="AF224" s="3238"/>
      <c r="AG224" s="3238"/>
      <c r="AH224" s="3238"/>
      <c r="AI224" s="3238"/>
      <c r="AJ224" s="3238"/>
      <c r="AK224" s="3238"/>
      <c r="AL224" s="3238"/>
      <c r="AM224" s="3238"/>
      <c r="AN224" s="3238"/>
      <c r="AO224" s="3238"/>
      <c r="AP224" s="3238"/>
      <c r="AQ224" s="3238"/>
      <c r="AR224" s="3238"/>
      <c r="AS224" s="3238"/>
      <c r="AT224" s="3238"/>
      <c r="AU224" s="3238"/>
      <c r="AV224" s="3238"/>
      <c r="AW224" s="3238"/>
      <c r="AX224" s="3238"/>
      <c r="AY224" s="3238"/>
      <c r="AZ224" s="3238"/>
      <c r="BA224" s="3238"/>
      <c r="BB224" s="3238"/>
      <c r="BC224" s="3238"/>
      <c r="BD224" s="3238"/>
      <c r="BE224" s="3238"/>
      <c r="BF224" s="3238"/>
      <c r="BG224" s="3238"/>
      <c r="BH224" s="3238"/>
      <c r="BI224" s="3238"/>
      <c r="BJ224" s="3238"/>
      <c r="BK224" s="3238"/>
      <c r="BL224" s="3238"/>
      <c r="BM224" s="3238"/>
      <c r="BN224" s="3238"/>
      <c r="BO224" s="3238"/>
      <c r="BP224" s="3238"/>
      <c r="BQ224" s="3238"/>
      <c r="BR224" s="3238"/>
      <c r="BS224" s="3238"/>
      <c r="BT224" s="3238"/>
      <c r="BU224" s="3238"/>
      <c r="BV224" s="3238"/>
      <c r="BW224" s="3238"/>
      <c r="BX224" s="3238"/>
      <c r="BY224" s="3238"/>
      <c r="BZ224" s="3238"/>
      <c r="CA224" s="3238"/>
      <c r="CB224" s="3238"/>
      <c r="CC224" s="3238"/>
      <c r="CD224" s="3238"/>
      <c r="CE224" s="3238"/>
      <c r="CF224" s="3238"/>
      <c r="CG224" s="3238"/>
      <c r="CH224" s="3238"/>
      <c r="CI224" s="3238"/>
      <c r="CJ224" s="3238"/>
      <c r="CK224" s="3238"/>
      <c r="CL224" s="3238"/>
      <c r="CM224" s="3238"/>
      <c r="CN224" s="3238"/>
      <c r="CO224" s="3238"/>
      <c r="CP224" s="3238"/>
      <c r="CQ224" s="3238"/>
      <c r="CR224" s="3238"/>
      <c r="CS224" s="3238"/>
      <c r="CT224" s="3238"/>
      <c r="CU224" s="3238"/>
      <c r="CV224" s="3238"/>
      <c r="CW224" s="3238"/>
      <c r="CX224" s="3238"/>
      <c r="CY224" s="3238"/>
      <c r="CZ224" s="3238"/>
      <c r="DA224" s="3238"/>
      <c r="DB224" s="3238"/>
      <c r="DC224" s="3238"/>
      <c r="DD224" s="3238"/>
      <c r="DE224" s="3238"/>
      <c r="DF224" s="3238"/>
      <c r="DG224" s="3238"/>
      <c r="DH224" s="3238"/>
      <c r="DI224" s="3238"/>
      <c r="DJ224" s="3238"/>
      <c r="DK224" s="3238"/>
      <c r="DL224" s="3238"/>
      <c r="DM224" s="3238"/>
      <c r="DN224" s="3238"/>
      <c r="DO224" s="3238"/>
      <c r="DP224" s="3238"/>
      <c r="DQ224" s="3238"/>
    </row>
    <row r="225" spans="1:121" s="3240" customFormat="1" ht="27.25" customHeight="1">
      <c r="A225" s="3235"/>
      <c r="B225" s="3236"/>
      <c r="C225" s="3236"/>
      <c r="D225" s="3213" t="s">
        <v>2003</v>
      </c>
      <c r="E225" s="3236"/>
      <c r="F225" s="3231"/>
      <c r="G225" s="1022"/>
      <c r="H225" s="3193"/>
      <c r="I225" s="3272"/>
      <c r="J225" s="3238"/>
      <c r="K225" s="3238"/>
      <c r="L225" s="3238"/>
      <c r="M225" s="3238"/>
      <c r="N225" s="3238"/>
      <c r="O225" s="3238"/>
      <c r="P225" s="3238"/>
      <c r="Q225" s="3238"/>
      <c r="R225" s="3238"/>
      <c r="S225" s="3238"/>
      <c r="T225" s="3238"/>
      <c r="U225" s="3238"/>
      <c r="V225" s="3238"/>
      <c r="W225" s="3238"/>
      <c r="X225" s="3238"/>
      <c r="Y225" s="3238"/>
      <c r="Z225" s="3238"/>
      <c r="AA225" s="3238"/>
      <c r="AB225" s="3238"/>
      <c r="AC225" s="3238"/>
      <c r="AD225" s="3238"/>
      <c r="AE225" s="3238"/>
      <c r="AF225" s="3238"/>
      <c r="AG225" s="3238"/>
      <c r="AH225" s="3238"/>
      <c r="AI225" s="3238"/>
      <c r="AJ225" s="3238"/>
      <c r="AK225" s="3238"/>
      <c r="AL225" s="3238"/>
      <c r="AM225" s="3238"/>
      <c r="AN225" s="3238"/>
      <c r="AO225" s="3238"/>
      <c r="AP225" s="3238"/>
      <c r="AQ225" s="3238"/>
      <c r="AR225" s="3238"/>
      <c r="AS225" s="3238"/>
      <c r="AT225" s="3238"/>
      <c r="AU225" s="3238"/>
      <c r="AV225" s="3238"/>
      <c r="AW225" s="3238"/>
      <c r="AX225" s="3238"/>
      <c r="AY225" s="3238"/>
      <c r="AZ225" s="3238"/>
      <c r="BA225" s="3238"/>
      <c r="BB225" s="3238"/>
      <c r="BC225" s="3238"/>
      <c r="BD225" s="3238"/>
      <c r="BE225" s="3238"/>
      <c r="BF225" s="3238"/>
      <c r="BG225" s="3238"/>
      <c r="BH225" s="3238"/>
      <c r="BI225" s="3238"/>
      <c r="BJ225" s="3238"/>
      <c r="BK225" s="3238"/>
      <c r="BL225" s="3238"/>
      <c r="BM225" s="3238"/>
      <c r="BN225" s="3238"/>
      <c r="BO225" s="3238"/>
      <c r="BP225" s="3238"/>
      <c r="BQ225" s="3238"/>
      <c r="BR225" s="3238"/>
      <c r="BS225" s="3238"/>
      <c r="BT225" s="3238"/>
      <c r="BU225" s="3238"/>
      <c r="BV225" s="3238"/>
      <c r="BW225" s="3238"/>
      <c r="BX225" s="3238"/>
      <c r="BY225" s="3238"/>
      <c r="BZ225" s="3238"/>
      <c r="CA225" s="3238"/>
      <c r="CB225" s="3238"/>
      <c r="CC225" s="3238"/>
      <c r="CD225" s="3238"/>
      <c r="CE225" s="3238"/>
      <c r="CF225" s="3238"/>
      <c r="CG225" s="3238"/>
      <c r="CH225" s="3238"/>
      <c r="CI225" s="3238"/>
      <c r="CJ225" s="3238"/>
      <c r="CK225" s="3238"/>
      <c r="CL225" s="3238"/>
      <c r="CM225" s="3238"/>
      <c r="CN225" s="3238"/>
      <c r="CO225" s="3238"/>
      <c r="CP225" s="3238"/>
      <c r="CQ225" s="3238"/>
      <c r="CR225" s="3238"/>
      <c r="CS225" s="3238"/>
      <c r="CT225" s="3238"/>
      <c r="CU225" s="3238"/>
      <c r="CV225" s="3238"/>
      <c r="CW225" s="3238"/>
      <c r="CX225" s="3238"/>
      <c r="CY225" s="3238"/>
      <c r="CZ225" s="3238"/>
      <c r="DA225" s="3238"/>
      <c r="DB225" s="3238"/>
      <c r="DC225" s="3238"/>
      <c r="DD225" s="3238"/>
      <c r="DE225" s="3238"/>
      <c r="DF225" s="3238"/>
      <c r="DG225" s="3238"/>
      <c r="DH225" s="3238"/>
      <c r="DI225" s="3238"/>
      <c r="DJ225" s="3238"/>
      <c r="DK225" s="3238"/>
      <c r="DL225" s="3238"/>
      <c r="DM225" s="3238"/>
      <c r="DN225" s="3238"/>
      <c r="DO225" s="3238"/>
      <c r="DP225" s="3238"/>
      <c r="DQ225" s="3238"/>
    </row>
    <row r="226" spans="1:121" s="3172" customFormat="1" ht="13.5" customHeight="1">
      <c r="A226" s="3191">
        <v>41</v>
      </c>
      <c r="B226" s="3192" t="s">
        <v>1991</v>
      </c>
      <c r="C226" s="3192" t="s">
        <v>9365</v>
      </c>
      <c r="D226" s="3192" t="s">
        <v>9364</v>
      </c>
      <c r="E226" s="3192" t="s">
        <v>149</v>
      </c>
      <c r="F226" s="2050">
        <f>ROUND(SUM(F228),3)</f>
        <v>1</v>
      </c>
      <c r="G226" s="54"/>
      <c r="H226" s="1369">
        <f>ROUND(F226*G226,2)</f>
        <v>0</v>
      </c>
      <c r="I226" s="1708" t="s">
        <v>60</v>
      </c>
      <c r="J226" s="3270"/>
      <c r="K226" s="3271"/>
      <c r="M226" s="3196"/>
      <c r="Q226" s="3220"/>
    </row>
    <row r="227" spans="1:121" s="3240" customFormat="1" ht="27.25" customHeight="1">
      <c r="A227" s="3235"/>
      <c r="B227" s="3236"/>
      <c r="C227" s="3272"/>
      <c r="D227" s="3213" t="s">
        <v>11110</v>
      </c>
      <c r="E227" s="3236"/>
      <c r="F227" s="3221"/>
      <c r="G227" s="1012"/>
      <c r="H227" s="3193"/>
      <c r="I227" s="3272"/>
      <c r="J227" s="3223"/>
      <c r="K227" s="3238"/>
      <c r="L227" s="3238"/>
      <c r="M227" s="3238"/>
      <c r="N227" s="3238"/>
      <c r="O227" s="3238"/>
      <c r="P227" s="3238"/>
      <c r="Q227" s="3220"/>
      <c r="R227" s="3238"/>
      <c r="S227" s="3238"/>
      <c r="T227" s="3238"/>
      <c r="U227" s="3238"/>
      <c r="V227" s="3238"/>
      <c r="W227" s="3238"/>
      <c r="X227" s="3238"/>
      <c r="Y227" s="3238"/>
      <c r="Z227" s="3238"/>
      <c r="AA227" s="3238"/>
      <c r="AB227" s="3238"/>
      <c r="AC227" s="3238"/>
      <c r="AD227" s="3238"/>
      <c r="AE227" s="3238"/>
      <c r="AF227" s="3238"/>
      <c r="AG227" s="3238"/>
      <c r="AH227" s="3238"/>
      <c r="AI227" s="3238"/>
      <c r="AJ227" s="3238"/>
      <c r="AK227" s="3238"/>
      <c r="AL227" s="3238"/>
      <c r="AM227" s="3238"/>
      <c r="AN227" s="3238"/>
      <c r="AO227" s="3238"/>
      <c r="AP227" s="3238"/>
      <c r="AQ227" s="3238"/>
      <c r="AR227" s="3238"/>
      <c r="AS227" s="3238"/>
      <c r="AT227" s="3238"/>
      <c r="AU227" s="3238"/>
      <c r="AV227" s="3238"/>
      <c r="AW227" s="3238"/>
      <c r="AX227" s="3238"/>
      <c r="AY227" s="3238"/>
      <c r="AZ227" s="3238"/>
      <c r="BA227" s="3238"/>
      <c r="BB227" s="3238"/>
      <c r="BC227" s="3238"/>
      <c r="BD227" s="3238"/>
      <c r="BE227" s="3238"/>
      <c r="BF227" s="3238"/>
      <c r="BG227" s="3238"/>
      <c r="BH227" s="3238"/>
      <c r="BI227" s="3238"/>
      <c r="BJ227" s="3238"/>
      <c r="BK227" s="3238"/>
      <c r="BL227" s="3238"/>
      <c r="BM227" s="3238"/>
      <c r="BN227" s="3238"/>
      <c r="BO227" s="3238"/>
      <c r="BP227" s="3238"/>
      <c r="BQ227" s="3238"/>
      <c r="BR227" s="3238"/>
      <c r="BS227" s="3238"/>
      <c r="BT227" s="3238"/>
      <c r="BU227" s="3238"/>
      <c r="BV227" s="3238"/>
      <c r="BW227" s="3238"/>
      <c r="BX227" s="3238"/>
      <c r="BY227" s="3238"/>
      <c r="BZ227" s="3238"/>
      <c r="CA227" s="3238"/>
      <c r="CB227" s="3238"/>
      <c r="CC227" s="3238"/>
      <c r="CD227" s="3238"/>
      <c r="CE227" s="3238"/>
      <c r="CF227" s="3238"/>
      <c r="CG227" s="3238"/>
      <c r="CH227" s="3238"/>
      <c r="CI227" s="3238"/>
      <c r="CJ227" s="3238"/>
      <c r="CK227" s="3238"/>
      <c r="CL227" s="3238"/>
      <c r="CM227" s="3238"/>
      <c r="CN227" s="3238"/>
      <c r="CO227" s="3238"/>
      <c r="CP227" s="3238"/>
      <c r="CQ227" s="3238"/>
      <c r="CR227" s="3238"/>
      <c r="CS227" s="3238"/>
      <c r="CT227" s="3238"/>
      <c r="CU227" s="3238"/>
      <c r="CV227" s="3238"/>
      <c r="CW227" s="3238"/>
      <c r="CX227" s="3238"/>
      <c r="CY227" s="3238"/>
      <c r="CZ227" s="3238"/>
      <c r="DA227" s="3238"/>
      <c r="DB227" s="3238"/>
      <c r="DC227" s="3238"/>
      <c r="DD227" s="3238"/>
      <c r="DE227" s="3238"/>
      <c r="DF227" s="3238"/>
      <c r="DG227" s="3238"/>
      <c r="DH227" s="3238"/>
      <c r="DI227" s="3238"/>
      <c r="DJ227" s="3238"/>
      <c r="DK227" s="3238"/>
      <c r="DL227" s="3238"/>
      <c r="DM227" s="3238"/>
      <c r="DN227" s="3238"/>
      <c r="DO227" s="3238"/>
      <c r="DP227" s="3238"/>
      <c r="DQ227" s="3238"/>
    </row>
    <row r="228" spans="1:121" s="3240" customFormat="1" ht="13.5" customHeight="1">
      <c r="A228" s="3235"/>
      <c r="B228" s="3236"/>
      <c r="C228" s="3272"/>
      <c r="D228" s="3213" t="s">
        <v>11109</v>
      </c>
      <c r="E228" s="3236"/>
      <c r="F228" s="3221">
        <v>1</v>
      </c>
      <c r="G228" s="1012"/>
      <c r="H228" s="3193"/>
      <c r="I228" s="3272"/>
      <c r="J228" s="3223"/>
      <c r="K228" s="3273"/>
      <c r="L228" s="3238"/>
      <c r="M228" s="3238"/>
      <c r="N228" s="3238"/>
      <c r="O228" s="3238"/>
      <c r="P228" s="3238"/>
      <c r="Q228" s="3274"/>
      <c r="R228" s="3238"/>
      <c r="S228" s="3238"/>
      <c r="T228" s="3238"/>
      <c r="U228" s="3238"/>
      <c r="V228" s="3238"/>
      <c r="W228" s="3238"/>
      <c r="X228" s="3238"/>
      <c r="Y228" s="3238"/>
      <c r="Z228" s="3238"/>
      <c r="AA228" s="3238"/>
      <c r="AB228" s="3238"/>
      <c r="AC228" s="3238"/>
      <c r="AD228" s="3238"/>
      <c r="AE228" s="3238"/>
      <c r="AF228" s="3238"/>
      <c r="AG228" s="3238"/>
      <c r="AH228" s="3238"/>
      <c r="AI228" s="3238"/>
      <c r="AJ228" s="3238"/>
      <c r="AK228" s="3238"/>
      <c r="AL228" s="3238"/>
      <c r="AM228" s="3238"/>
      <c r="AN228" s="3238"/>
      <c r="AO228" s="3238"/>
      <c r="AP228" s="3238"/>
      <c r="AQ228" s="3238"/>
      <c r="AR228" s="3238"/>
      <c r="AS228" s="3238"/>
      <c r="AT228" s="3238"/>
      <c r="AU228" s="3238"/>
      <c r="AV228" s="3238"/>
      <c r="AW228" s="3238"/>
      <c r="AX228" s="3238"/>
      <c r="AY228" s="3238"/>
      <c r="AZ228" s="3238"/>
      <c r="BA228" s="3238"/>
      <c r="BB228" s="3238"/>
      <c r="BC228" s="3238"/>
      <c r="BD228" s="3238"/>
      <c r="BE228" s="3238"/>
      <c r="BF228" s="3238"/>
      <c r="BG228" s="3238"/>
      <c r="BH228" s="3238"/>
      <c r="BI228" s="3238"/>
      <c r="BJ228" s="3238"/>
      <c r="BK228" s="3238"/>
      <c r="BL228" s="3238"/>
      <c r="BM228" s="3238"/>
      <c r="BN228" s="3238"/>
      <c r="BO228" s="3238"/>
      <c r="BP228" s="3238"/>
      <c r="BQ228" s="3238"/>
      <c r="BR228" s="3238"/>
      <c r="BS228" s="3238"/>
      <c r="BT228" s="3238"/>
      <c r="BU228" s="3238"/>
      <c r="BV228" s="3238"/>
      <c r="BW228" s="3238"/>
      <c r="BX228" s="3238"/>
      <c r="BY228" s="3238"/>
      <c r="BZ228" s="3238"/>
      <c r="CA228" s="3238"/>
      <c r="CB228" s="3238"/>
      <c r="CC228" s="3238"/>
      <c r="CD228" s="3238"/>
      <c r="CE228" s="3238"/>
      <c r="CF228" s="3238"/>
      <c r="CG228" s="3238"/>
      <c r="CH228" s="3238"/>
      <c r="CI228" s="3238"/>
      <c r="CJ228" s="3238"/>
      <c r="CK228" s="3238"/>
      <c r="CL228" s="3238"/>
      <c r="CM228" s="3238"/>
      <c r="CN228" s="3238"/>
      <c r="CO228" s="3238"/>
      <c r="CP228" s="3238"/>
      <c r="CQ228" s="3238"/>
      <c r="CR228" s="3238"/>
      <c r="CS228" s="3238"/>
      <c r="CT228" s="3238"/>
      <c r="CU228" s="3238"/>
      <c r="CV228" s="3238"/>
      <c r="CW228" s="3238"/>
      <c r="CX228" s="3238"/>
      <c r="CY228" s="3238"/>
      <c r="CZ228" s="3238"/>
      <c r="DA228" s="3238"/>
      <c r="DB228" s="3238"/>
      <c r="DC228" s="3238"/>
      <c r="DD228" s="3238"/>
      <c r="DE228" s="3238"/>
      <c r="DF228" s="3238"/>
      <c r="DG228" s="3238"/>
      <c r="DH228" s="3238"/>
      <c r="DI228" s="3238"/>
      <c r="DJ228" s="3238"/>
      <c r="DK228" s="3238"/>
      <c r="DL228" s="3238"/>
      <c r="DM228" s="3238"/>
      <c r="DN228" s="3238"/>
      <c r="DO228" s="3238"/>
      <c r="DP228" s="3238"/>
      <c r="DQ228" s="3238"/>
    </row>
    <row r="229" spans="1:121" s="3240" customFormat="1" ht="27.25" customHeight="1">
      <c r="A229" s="3235"/>
      <c r="B229" s="3236"/>
      <c r="C229" s="3236"/>
      <c r="D229" s="3213" t="s">
        <v>2003</v>
      </c>
      <c r="E229" s="3236"/>
      <c r="F229" s="3231"/>
      <c r="G229" s="1022"/>
      <c r="H229" s="3193"/>
      <c r="I229" s="3272"/>
      <c r="J229" s="3238"/>
      <c r="K229" s="3238"/>
      <c r="L229" s="3238"/>
      <c r="M229" s="3238"/>
      <c r="N229" s="3238"/>
      <c r="O229" s="3238"/>
      <c r="P229" s="3238"/>
      <c r="Q229" s="3238"/>
      <c r="R229" s="3238"/>
      <c r="S229" s="3238"/>
      <c r="T229" s="3238"/>
      <c r="U229" s="3238"/>
      <c r="V229" s="3238"/>
      <c r="W229" s="3238"/>
      <c r="X229" s="3238"/>
      <c r="Y229" s="3238"/>
      <c r="Z229" s="3238"/>
      <c r="AA229" s="3238"/>
      <c r="AB229" s="3238"/>
      <c r="AC229" s="3238"/>
      <c r="AD229" s="3238"/>
      <c r="AE229" s="3238"/>
      <c r="AF229" s="3238"/>
      <c r="AG229" s="3238"/>
      <c r="AH229" s="3238"/>
      <c r="AI229" s="3238"/>
      <c r="AJ229" s="3238"/>
      <c r="AK229" s="3238"/>
      <c r="AL229" s="3238"/>
      <c r="AM229" s="3238"/>
      <c r="AN229" s="3238"/>
      <c r="AO229" s="3238"/>
      <c r="AP229" s="3238"/>
      <c r="AQ229" s="3238"/>
      <c r="AR229" s="3238"/>
      <c r="AS229" s="3238"/>
      <c r="AT229" s="3238"/>
      <c r="AU229" s="3238"/>
      <c r="AV229" s="3238"/>
      <c r="AW229" s="3238"/>
      <c r="AX229" s="3238"/>
      <c r="AY229" s="3238"/>
      <c r="AZ229" s="3238"/>
      <c r="BA229" s="3238"/>
      <c r="BB229" s="3238"/>
      <c r="BC229" s="3238"/>
      <c r="BD229" s="3238"/>
      <c r="BE229" s="3238"/>
      <c r="BF229" s="3238"/>
      <c r="BG229" s="3238"/>
      <c r="BH229" s="3238"/>
      <c r="BI229" s="3238"/>
      <c r="BJ229" s="3238"/>
      <c r="BK229" s="3238"/>
      <c r="BL229" s="3238"/>
      <c r="BM229" s="3238"/>
      <c r="BN229" s="3238"/>
      <c r="BO229" s="3238"/>
      <c r="BP229" s="3238"/>
      <c r="BQ229" s="3238"/>
      <c r="BR229" s="3238"/>
      <c r="BS229" s="3238"/>
      <c r="BT229" s="3238"/>
      <c r="BU229" s="3238"/>
      <c r="BV229" s="3238"/>
      <c r="BW229" s="3238"/>
      <c r="BX229" s="3238"/>
      <c r="BY229" s="3238"/>
      <c r="BZ229" s="3238"/>
      <c r="CA229" s="3238"/>
      <c r="CB229" s="3238"/>
      <c r="CC229" s="3238"/>
      <c r="CD229" s="3238"/>
      <c r="CE229" s="3238"/>
      <c r="CF229" s="3238"/>
      <c r="CG229" s="3238"/>
      <c r="CH229" s="3238"/>
      <c r="CI229" s="3238"/>
      <c r="CJ229" s="3238"/>
      <c r="CK229" s="3238"/>
      <c r="CL229" s="3238"/>
      <c r="CM229" s="3238"/>
      <c r="CN229" s="3238"/>
      <c r="CO229" s="3238"/>
      <c r="CP229" s="3238"/>
      <c r="CQ229" s="3238"/>
      <c r="CR229" s="3238"/>
      <c r="CS229" s="3238"/>
      <c r="CT229" s="3238"/>
      <c r="CU229" s="3238"/>
      <c r="CV229" s="3238"/>
      <c r="CW229" s="3238"/>
      <c r="CX229" s="3238"/>
      <c r="CY229" s="3238"/>
      <c r="CZ229" s="3238"/>
      <c r="DA229" s="3238"/>
      <c r="DB229" s="3238"/>
      <c r="DC229" s="3238"/>
      <c r="DD229" s="3238"/>
      <c r="DE229" s="3238"/>
      <c r="DF229" s="3238"/>
      <c r="DG229" s="3238"/>
      <c r="DH229" s="3238"/>
      <c r="DI229" s="3238"/>
      <c r="DJ229" s="3238"/>
      <c r="DK229" s="3238"/>
      <c r="DL229" s="3238"/>
      <c r="DM229" s="3238"/>
      <c r="DN229" s="3238"/>
      <c r="DO229" s="3238"/>
      <c r="DP229" s="3238"/>
      <c r="DQ229" s="3238"/>
    </row>
    <row r="230" spans="1:121" s="3172" customFormat="1" ht="13.5" customHeight="1">
      <c r="A230" s="3191">
        <v>42</v>
      </c>
      <c r="B230" s="3192" t="s">
        <v>1991</v>
      </c>
      <c r="C230" s="3192" t="s">
        <v>9362</v>
      </c>
      <c r="D230" s="3192" t="s">
        <v>9361</v>
      </c>
      <c r="E230" s="3192" t="s">
        <v>149</v>
      </c>
      <c r="F230" s="2050">
        <f>ROUND(SUM(F232),3)</f>
        <v>1</v>
      </c>
      <c r="G230" s="54"/>
      <c r="H230" s="1369">
        <f>ROUND(F230*G230,2)</f>
        <v>0</v>
      </c>
      <c r="I230" s="1708" t="s">
        <v>60</v>
      </c>
      <c r="J230" s="3270"/>
      <c r="K230" s="3271"/>
      <c r="M230" s="3196"/>
      <c r="Q230" s="3220"/>
    </row>
    <row r="231" spans="1:121" s="3240" customFormat="1" ht="27.25" customHeight="1">
      <c r="A231" s="3235"/>
      <c r="B231" s="3236"/>
      <c r="C231" s="3272"/>
      <c r="D231" s="3213" t="s">
        <v>11108</v>
      </c>
      <c r="E231" s="3236"/>
      <c r="F231" s="3221"/>
      <c r="G231" s="1012"/>
      <c r="H231" s="3193"/>
      <c r="I231" s="3272"/>
      <c r="J231" s="3223"/>
      <c r="K231" s="3238"/>
      <c r="L231" s="3238"/>
      <c r="M231" s="3238"/>
      <c r="N231" s="3238"/>
      <c r="O231" s="3238"/>
      <c r="P231" s="3238"/>
      <c r="Q231" s="3220"/>
      <c r="R231" s="3238"/>
      <c r="S231" s="3238"/>
      <c r="T231" s="3238"/>
      <c r="U231" s="3238"/>
      <c r="V231" s="3238"/>
      <c r="W231" s="3238"/>
      <c r="X231" s="3238"/>
      <c r="Y231" s="3238"/>
      <c r="Z231" s="3238"/>
      <c r="AA231" s="3238"/>
      <c r="AB231" s="3238"/>
      <c r="AC231" s="3238"/>
      <c r="AD231" s="3238"/>
      <c r="AE231" s="3238"/>
      <c r="AF231" s="3238"/>
      <c r="AG231" s="3238"/>
      <c r="AH231" s="3238"/>
      <c r="AI231" s="3238"/>
      <c r="AJ231" s="3238"/>
      <c r="AK231" s="3238"/>
      <c r="AL231" s="3238"/>
      <c r="AM231" s="3238"/>
      <c r="AN231" s="3238"/>
      <c r="AO231" s="3238"/>
      <c r="AP231" s="3238"/>
      <c r="AQ231" s="3238"/>
      <c r="AR231" s="3238"/>
      <c r="AS231" s="3238"/>
      <c r="AT231" s="3238"/>
      <c r="AU231" s="3238"/>
      <c r="AV231" s="3238"/>
      <c r="AW231" s="3238"/>
      <c r="AX231" s="3238"/>
      <c r="AY231" s="3238"/>
      <c r="AZ231" s="3238"/>
      <c r="BA231" s="3238"/>
      <c r="BB231" s="3238"/>
      <c r="BC231" s="3238"/>
      <c r="BD231" s="3238"/>
      <c r="BE231" s="3238"/>
      <c r="BF231" s="3238"/>
      <c r="BG231" s="3238"/>
      <c r="BH231" s="3238"/>
      <c r="BI231" s="3238"/>
      <c r="BJ231" s="3238"/>
      <c r="BK231" s="3238"/>
      <c r="BL231" s="3238"/>
      <c r="BM231" s="3238"/>
      <c r="BN231" s="3238"/>
      <c r="BO231" s="3238"/>
      <c r="BP231" s="3238"/>
      <c r="BQ231" s="3238"/>
      <c r="BR231" s="3238"/>
      <c r="BS231" s="3238"/>
      <c r="BT231" s="3238"/>
      <c r="BU231" s="3238"/>
      <c r="BV231" s="3238"/>
      <c r="BW231" s="3238"/>
      <c r="BX231" s="3238"/>
      <c r="BY231" s="3238"/>
      <c r="BZ231" s="3238"/>
      <c r="CA231" s="3238"/>
      <c r="CB231" s="3238"/>
      <c r="CC231" s="3238"/>
      <c r="CD231" s="3238"/>
      <c r="CE231" s="3238"/>
      <c r="CF231" s="3238"/>
      <c r="CG231" s="3238"/>
      <c r="CH231" s="3238"/>
      <c r="CI231" s="3238"/>
      <c r="CJ231" s="3238"/>
      <c r="CK231" s="3238"/>
      <c r="CL231" s="3238"/>
      <c r="CM231" s="3238"/>
      <c r="CN231" s="3238"/>
      <c r="CO231" s="3238"/>
      <c r="CP231" s="3238"/>
      <c r="CQ231" s="3238"/>
      <c r="CR231" s="3238"/>
      <c r="CS231" s="3238"/>
      <c r="CT231" s="3238"/>
      <c r="CU231" s="3238"/>
      <c r="CV231" s="3238"/>
      <c r="CW231" s="3238"/>
      <c r="CX231" s="3238"/>
      <c r="CY231" s="3238"/>
      <c r="CZ231" s="3238"/>
      <c r="DA231" s="3238"/>
      <c r="DB231" s="3238"/>
      <c r="DC231" s="3238"/>
      <c r="DD231" s="3238"/>
      <c r="DE231" s="3238"/>
      <c r="DF231" s="3238"/>
      <c r="DG231" s="3238"/>
      <c r="DH231" s="3238"/>
      <c r="DI231" s="3238"/>
      <c r="DJ231" s="3238"/>
      <c r="DK231" s="3238"/>
      <c r="DL231" s="3238"/>
      <c r="DM231" s="3238"/>
      <c r="DN231" s="3238"/>
      <c r="DO231" s="3238"/>
      <c r="DP231" s="3238"/>
      <c r="DQ231" s="3238"/>
    </row>
    <row r="232" spans="1:121" s="3240" customFormat="1" ht="13.5" customHeight="1">
      <c r="A232" s="3235"/>
      <c r="B232" s="3236"/>
      <c r="C232" s="3272"/>
      <c r="D232" s="3213" t="s">
        <v>11107</v>
      </c>
      <c r="E232" s="3236"/>
      <c r="F232" s="3221">
        <v>1</v>
      </c>
      <c r="G232" s="1012"/>
      <c r="H232" s="3193"/>
      <c r="I232" s="3272"/>
      <c r="J232" s="3223"/>
      <c r="K232" s="3273"/>
      <c r="L232" s="3238"/>
      <c r="M232" s="3238"/>
      <c r="N232" s="3238"/>
      <c r="O232" s="3238"/>
      <c r="P232" s="3238"/>
      <c r="Q232" s="3274"/>
      <c r="R232" s="3238"/>
      <c r="S232" s="3238"/>
      <c r="T232" s="3238"/>
      <c r="U232" s="3238"/>
      <c r="V232" s="3238"/>
      <c r="W232" s="3238"/>
      <c r="X232" s="3238"/>
      <c r="Y232" s="3238"/>
      <c r="Z232" s="3238"/>
      <c r="AA232" s="3238"/>
      <c r="AB232" s="3238"/>
      <c r="AC232" s="3238"/>
      <c r="AD232" s="3238"/>
      <c r="AE232" s="3238"/>
      <c r="AF232" s="3238"/>
      <c r="AG232" s="3238"/>
      <c r="AH232" s="3238"/>
      <c r="AI232" s="3238"/>
      <c r="AJ232" s="3238"/>
      <c r="AK232" s="3238"/>
      <c r="AL232" s="3238"/>
      <c r="AM232" s="3238"/>
      <c r="AN232" s="3238"/>
      <c r="AO232" s="3238"/>
      <c r="AP232" s="3238"/>
      <c r="AQ232" s="3238"/>
      <c r="AR232" s="3238"/>
      <c r="AS232" s="3238"/>
      <c r="AT232" s="3238"/>
      <c r="AU232" s="3238"/>
      <c r="AV232" s="3238"/>
      <c r="AW232" s="3238"/>
      <c r="AX232" s="3238"/>
      <c r="AY232" s="3238"/>
      <c r="AZ232" s="3238"/>
      <c r="BA232" s="3238"/>
      <c r="BB232" s="3238"/>
      <c r="BC232" s="3238"/>
      <c r="BD232" s="3238"/>
      <c r="BE232" s="3238"/>
      <c r="BF232" s="3238"/>
      <c r="BG232" s="3238"/>
      <c r="BH232" s="3238"/>
      <c r="BI232" s="3238"/>
      <c r="BJ232" s="3238"/>
      <c r="BK232" s="3238"/>
      <c r="BL232" s="3238"/>
      <c r="BM232" s="3238"/>
      <c r="BN232" s="3238"/>
      <c r="BO232" s="3238"/>
      <c r="BP232" s="3238"/>
      <c r="BQ232" s="3238"/>
      <c r="BR232" s="3238"/>
      <c r="BS232" s="3238"/>
      <c r="BT232" s="3238"/>
      <c r="BU232" s="3238"/>
      <c r="BV232" s="3238"/>
      <c r="BW232" s="3238"/>
      <c r="BX232" s="3238"/>
      <c r="BY232" s="3238"/>
      <c r="BZ232" s="3238"/>
      <c r="CA232" s="3238"/>
      <c r="CB232" s="3238"/>
      <c r="CC232" s="3238"/>
      <c r="CD232" s="3238"/>
      <c r="CE232" s="3238"/>
      <c r="CF232" s="3238"/>
      <c r="CG232" s="3238"/>
      <c r="CH232" s="3238"/>
      <c r="CI232" s="3238"/>
      <c r="CJ232" s="3238"/>
      <c r="CK232" s="3238"/>
      <c r="CL232" s="3238"/>
      <c r="CM232" s="3238"/>
      <c r="CN232" s="3238"/>
      <c r="CO232" s="3238"/>
      <c r="CP232" s="3238"/>
      <c r="CQ232" s="3238"/>
      <c r="CR232" s="3238"/>
      <c r="CS232" s="3238"/>
      <c r="CT232" s="3238"/>
      <c r="CU232" s="3238"/>
      <c r="CV232" s="3238"/>
      <c r="CW232" s="3238"/>
      <c r="CX232" s="3238"/>
      <c r="CY232" s="3238"/>
      <c r="CZ232" s="3238"/>
      <c r="DA232" s="3238"/>
      <c r="DB232" s="3238"/>
      <c r="DC232" s="3238"/>
      <c r="DD232" s="3238"/>
      <c r="DE232" s="3238"/>
      <c r="DF232" s="3238"/>
      <c r="DG232" s="3238"/>
      <c r="DH232" s="3238"/>
      <c r="DI232" s="3238"/>
      <c r="DJ232" s="3238"/>
      <c r="DK232" s="3238"/>
      <c r="DL232" s="3238"/>
      <c r="DM232" s="3238"/>
      <c r="DN232" s="3238"/>
      <c r="DO232" s="3238"/>
      <c r="DP232" s="3238"/>
      <c r="DQ232" s="3238"/>
    </row>
    <row r="233" spans="1:121" s="3240" customFormat="1" ht="27.25" customHeight="1">
      <c r="A233" s="3235"/>
      <c r="B233" s="3236"/>
      <c r="C233" s="3236"/>
      <c r="D233" s="3213" t="s">
        <v>2003</v>
      </c>
      <c r="E233" s="3236"/>
      <c r="F233" s="3231"/>
      <c r="G233" s="1022"/>
      <c r="H233" s="3193"/>
      <c r="I233" s="3272"/>
      <c r="J233" s="3238"/>
      <c r="K233" s="3238"/>
      <c r="L233" s="3238"/>
      <c r="M233" s="3238"/>
      <c r="N233" s="3238"/>
      <c r="O233" s="3238"/>
      <c r="P233" s="3238"/>
      <c r="Q233" s="3238"/>
      <c r="R233" s="3238"/>
      <c r="S233" s="3238"/>
      <c r="T233" s="3238"/>
      <c r="U233" s="3238"/>
      <c r="V233" s="3238"/>
      <c r="W233" s="3238"/>
      <c r="X233" s="3238"/>
      <c r="Y233" s="3238"/>
      <c r="Z233" s="3238"/>
      <c r="AA233" s="3238"/>
      <c r="AB233" s="3238"/>
      <c r="AC233" s="3238"/>
      <c r="AD233" s="3238"/>
      <c r="AE233" s="3238"/>
      <c r="AF233" s="3238"/>
      <c r="AG233" s="3238"/>
      <c r="AH233" s="3238"/>
      <c r="AI233" s="3238"/>
      <c r="AJ233" s="3238"/>
      <c r="AK233" s="3238"/>
      <c r="AL233" s="3238"/>
      <c r="AM233" s="3238"/>
      <c r="AN233" s="3238"/>
      <c r="AO233" s="3238"/>
      <c r="AP233" s="3238"/>
      <c r="AQ233" s="3238"/>
      <c r="AR233" s="3238"/>
      <c r="AS233" s="3238"/>
      <c r="AT233" s="3238"/>
      <c r="AU233" s="3238"/>
      <c r="AV233" s="3238"/>
      <c r="AW233" s="3238"/>
      <c r="AX233" s="3238"/>
      <c r="AY233" s="3238"/>
      <c r="AZ233" s="3238"/>
      <c r="BA233" s="3238"/>
      <c r="BB233" s="3238"/>
      <c r="BC233" s="3238"/>
      <c r="BD233" s="3238"/>
      <c r="BE233" s="3238"/>
      <c r="BF233" s="3238"/>
      <c r="BG233" s="3238"/>
      <c r="BH233" s="3238"/>
      <c r="BI233" s="3238"/>
      <c r="BJ233" s="3238"/>
      <c r="BK233" s="3238"/>
      <c r="BL233" s="3238"/>
      <c r="BM233" s="3238"/>
      <c r="BN233" s="3238"/>
      <c r="BO233" s="3238"/>
      <c r="BP233" s="3238"/>
      <c r="BQ233" s="3238"/>
      <c r="BR233" s="3238"/>
      <c r="BS233" s="3238"/>
      <c r="BT233" s="3238"/>
      <c r="BU233" s="3238"/>
      <c r="BV233" s="3238"/>
      <c r="BW233" s="3238"/>
      <c r="BX233" s="3238"/>
      <c r="BY233" s="3238"/>
      <c r="BZ233" s="3238"/>
      <c r="CA233" s="3238"/>
      <c r="CB233" s="3238"/>
      <c r="CC233" s="3238"/>
      <c r="CD233" s="3238"/>
      <c r="CE233" s="3238"/>
      <c r="CF233" s="3238"/>
      <c r="CG233" s="3238"/>
      <c r="CH233" s="3238"/>
      <c r="CI233" s="3238"/>
      <c r="CJ233" s="3238"/>
      <c r="CK233" s="3238"/>
      <c r="CL233" s="3238"/>
      <c r="CM233" s="3238"/>
      <c r="CN233" s="3238"/>
      <c r="CO233" s="3238"/>
      <c r="CP233" s="3238"/>
      <c r="CQ233" s="3238"/>
      <c r="CR233" s="3238"/>
      <c r="CS233" s="3238"/>
      <c r="CT233" s="3238"/>
      <c r="CU233" s="3238"/>
      <c r="CV233" s="3238"/>
      <c r="CW233" s="3238"/>
      <c r="CX233" s="3238"/>
      <c r="CY233" s="3238"/>
      <c r="CZ233" s="3238"/>
      <c r="DA233" s="3238"/>
      <c r="DB233" s="3238"/>
      <c r="DC233" s="3238"/>
      <c r="DD233" s="3238"/>
      <c r="DE233" s="3238"/>
      <c r="DF233" s="3238"/>
      <c r="DG233" s="3238"/>
      <c r="DH233" s="3238"/>
      <c r="DI233" s="3238"/>
      <c r="DJ233" s="3238"/>
      <c r="DK233" s="3238"/>
      <c r="DL233" s="3238"/>
      <c r="DM233" s="3238"/>
      <c r="DN233" s="3238"/>
      <c r="DO233" s="3238"/>
      <c r="DP233" s="3238"/>
      <c r="DQ233" s="3238"/>
    </row>
    <row r="234" spans="1:121" s="3172" customFormat="1" ht="13.5" customHeight="1">
      <c r="A234" s="3191">
        <v>43</v>
      </c>
      <c r="B234" s="3192" t="s">
        <v>1991</v>
      </c>
      <c r="C234" s="3192" t="s">
        <v>11106</v>
      </c>
      <c r="D234" s="3192" t="s">
        <v>11105</v>
      </c>
      <c r="E234" s="3192" t="s">
        <v>149</v>
      </c>
      <c r="F234" s="2050">
        <f>ROUND(SUM(F236),3)</f>
        <v>1</v>
      </c>
      <c r="G234" s="54"/>
      <c r="H234" s="1369">
        <f>ROUND(F234*G234,2)</f>
        <v>0</v>
      </c>
      <c r="I234" s="1708" t="s">
        <v>60</v>
      </c>
      <c r="J234" s="3270"/>
      <c r="K234" s="3271"/>
      <c r="M234" s="3196"/>
      <c r="Q234" s="3220"/>
    </row>
    <row r="235" spans="1:121" s="3240" customFormat="1" ht="27.25" customHeight="1">
      <c r="A235" s="3235"/>
      <c r="B235" s="3236"/>
      <c r="C235" s="3272"/>
      <c r="D235" s="3213" t="s">
        <v>11104</v>
      </c>
      <c r="E235" s="3236"/>
      <c r="F235" s="3221"/>
      <c r="G235" s="1012"/>
      <c r="H235" s="3193"/>
      <c r="I235" s="3272"/>
      <c r="J235" s="3223"/>
      <c r="K235" s="3238"/>
      <c r="L235" s="3238"/>
      <c r="M235" s="3238"/>
      <c r="N235" s="3238"/>
      <c r="O235" s="3238"/>
      <c r="P235" s="3238"/>
      <c r="Q235" s="3220"/>
      <c r="R235" s="3238"/>
      <c r="S235" s="3238"/>
      <c r="T235" s="3238"/>
      <c r="U235" s="3238"/>
      <c r="V235" s="3238"/>
      <c r="W235" s="3238"/>
      <c r="X235" s="3238"/>
      <c r="Y235" s="3238"/>
      <c r="Z235" s="3238"/>
      <c r="AA235" s="3238"/>
      <c r="AB235" s="3238"/>
      <c r="AC235" s="3238"/>
      <c r="AD235" s="3238"/>
      <c r="AE235" s="3238"/>
      <c r="AF235" s="3238"/>
      <c r="AG235" s="3238"/>
      <c r="AH235" s="3238"/>
      <c r="AI235" s="3238"/>
      <c r="AJ235" s="3238"/>
      <c r="AK235" s="3238"/>
      <c r="AL235" s="3238"/>
      <c r="AM235" s="3238"/>
      <c r="AN235" s="3238"/>
      <c r="AO235" s="3238"/>
      <c r="AP235" s="3238"/>
      <c r="AQ235" s="3238"/>
      <c r="AR235" s="3238"/>
      <c r="AS235" s="3238"/>
      <c r="AT235" s="3238"/>
      <c r="AU235" s="3238"/>
      <c r="AV235" s="3238"/>
      <c r="AW235" s="3238"/>
      <c r="AX235" s="3238"/>
      <c r="AY235" s="3238"/>
      <c r="AZ235" s="3238"/>
      <c r="BA235" s="3238"/>
      <c r="BB235" s="3238"/>
      <c r="BC235" s="3238"/>
      <c r="BD235" s="3238"/>
      <c r="BE235" s="3238"/>
      <c r="BF235" s="3238"/>
      <c r="BG235" s="3238"/>
      <c r="BH235" s="3238"/>
      <c r="BI235" s="3238"/>
      <c r="BJ235" s="3238"/>
      <c r="BK235" s="3238"/>
      <c r="BL235" s="3238"/>
      <c r="BM235" s="3238"/>
      <c r="BN235" s="3238"/>
      <c r="BO235" s="3238"/>
      <c r="BP235" s="3238"/>
      <c r="BQ235" s="3238"/>
      <c r="BR235" s="3238"/>
      <c r="BS235" s="3238"/>
      <c r="BT235" s="3238"/>
      <c r="BU235" s="3238"/>
      <c r="BV235" s="3238"/>
      <c r="BW235" s="3238"/>
      <c r="BX235" s="3238"/>
      <c r="BY235" s="3238"/>
      <c r="BZ235" s="3238"/>
      <c r="CA235" s="3238"/>
      <c r="CB235" s="3238"/>
      <c r="CC235" s="3238"/>
      <c r="CD235" s="3238"/>
      <c r="CE235" s="3238"/>
      <c r="CF235" s="3238"/>
      <c r="CG235" s="3238"/>
      <c r="CH235" s="3238"/>
      <c r="CI235" s="3238"/>
      <c r="CJ235" s="3238"/>
      <c r="CK235" s="3238"/>
      <c r="CL235" s="3238"/>
      <c r="CM235" s="3238"/>
      <c r="CN235" s="3238"/>
      <c r="CO235" s="3238"/>
      <c r="CP235" s="3238"/>
      <c r="CQ235" s="3238"/>
      <c r="CR235" s="3238"/>
      <c r="CS235" s="3238"/>
      <c r="CT235" s="3238"/>
      <c r="CU235" s="3238"/>
      <c r="CV235" s="3238"/>
      <c r="CW235" s="3238"/>
      <c r="CX235" s="3238"/>
      <c r="CY235" s="3238"/>
      <c r="CZ235" s="3238"/>
      <c r="DA235" s="3238"/>
      <c r="DB235" s="3238"/>
      <c r="DC235" s="3238"/>
      <c r="DD235" s="3238"/>
      <c r="DE235" s="3238"/>
      <c r="DF235" s="3238"/>
      <c r="DG235" s="3238"/>
      <c r="DH235" s="3238"/>
      <c r="DI235" s="3238"/>
      <c r="DJ235" s="3238"/>
      <c r="DK235" s="3238"/>
      <c r="DL235" s="3238"/>
      <c r="DM235" s="3238"/>
      <c r="DN235" s="3238"/>
      <c r="DO235" s="3238"/>
      <c r="DP235" s="3238"/>
      <c r="DQ235" s="3238"/>
    </row>
    <row r="236" spans="1:121" s="3240" customFormat="1" ht="13.5" customHeight="1">
      <c r="A236" s="3235"/>
      <c r="B236" s="3236"/>
      <c r="C236" s="3272"/>
      <c r="D236" s="3213" t="s">
        <v>11103</v>
      </c>
      <c r="E236" s="3236"/>
      <c r="F236" s="3221">
        <v>1</v>
      </c>
      <c r="G236" s="1012"/>
      <c r="H236" s="3193"/>
      <c r="I236" s="3272"/>
      <c r="J236" s="3223"/>
      <c r="K236" s="3273"/>
      <c r="L236" s="3238"/>
      <c r="M236" s="3238"/>
      <c r="N236" s="3238"/>
      <c r="O236" s="3238"/>
      <c r="P236" s="3238"/>
      <c r="Q236" s="3274"/>
      <c r="R236" s="3238"/>
      <c r="S236" s="3238"/>
      <c r="T236" s="3238"/>
      <c r="U236" s="3238"/>
      <c r="V236" s="3238"/>
      <c r="W236" s="3238"/>
      <c r="X236" s="3238"/>
      <c r="Y236" s="3238"/>
      <c r="Z236" s="3238"/>
      <c r="AA236" s="3238"/>
      <c r="AB236" s="3238"/>
      <c r="AC236" s="3238"/>
      <c r="AD236" s="3238"/>
      <c r="AE236" s="3238"/>
      <c r="AF236" s="3238"/>
      <c r="AG236" s="3238"/>
      <c r="AH236" s="3238"/>
      <c r="AI236" s="3238"/>
      <c r="AJ236" s="3238"/>
      <c r="AK236" s="3238"/>
      <c r="AL236" s="3238"/>
      <c r="AM236" s="3238"/>
      <c r="AN236" s="3238"/>
      <c r="AO236" s="3238"/>
      <c r="AP236" s="3238"/>
      <c r="AQ236" s="3238"/>
      <c r="AR236" s="3238"/>
      <c r="AS236" s="3238"/>
      <c r="AT236" s="3238"/>
      <c r="AU236" s="3238"/>
      <c r="AV236" s="3238"/>
      <c r="AW236" s="3238"/>
      <c r="AX236" s="3238"/>
      <c r="AY236" s="3238"/>
      <c r="AZ236" s="3238"/>
      <c r="BA236" s="3238"/>
      <c r="BB236" s="3238"/>
      <c r="BC236" s="3238"/>
      <c r="BD236" s="3238"/>
      <c r="BE236" s="3238"/>
      <c r="BF236" s="3238"/>
      <c r="BG236" s="3238"/>
      <c r="BH236" s="3238"/>
      <c r="BI236" s="3238"/>
      <c r="BJ236" s="3238"/>
      <c r="BK236" s="3238"/>
      <c r="BL236" s="3238"/>
      <c r="BM236" s="3238"/>
      <c r="BN236" s="3238"/>
      <c r="BO236" s="3238"/>
      <c r="BP236" s="3238"/>
      <c r="BQ236" s="3238"/>
      <c r="BR236" s="3238"/>
      <c r="BS236" s="3238"/>
      <c r="BT236" s="3238"/>
      <c r="BU236" s="3238"/>
      <c r="BV236" s="3238"/>
      <c r="BW236" s="3238"/>
      <c r="BX236" s="3238"/>
      <c r="BY236" s="3238"/>
      <c r="BZ236" s="3238"/>
      <c r="CA236" s="3238"/>
      <c r="CB236" s="3238"/>
      <c r="CC236" s="3238"/>
      <c r="CD236" s="3238"/>
      <c r="CE236" s="3238"/>
      <c r="CF236" s="3238"/>
      <c r="CG236" s="3238"/>
      <c r="CH236" s="3238"/>
      <c r="CI236" s="3238"/>
      <c r="CJ236" s="3238"/>
      <c r="CK236" s="3238"/>
      <c r="CL236" s="3238"/>
      <c r="CM236" s="3238"/>
      <c r="CN236" s="3238"/>
      <c r="CO236" s="3238"/>
      <c r="CP236" s="3238"/>
      <c r="CQ236" s="3238"/>
      <c r="CR236" s="3238"/>
      <c r="CS236" s="3238"/>
      <c r="CT236" s="3238"/>
      <c r="CU236" s="3238"/>
      <c r="CV236" s="3238"/>
      <c r="CW236" s="3238"/>
      <c r="CX236" s="3238"/>
      <c r="CY236" s="3238"/>
      <c r="CZ236" s="3238"/>
      <c r="DA236" s="3238"/>
      <c r="DB236" s="3238"/>
      <c r="DC236" s="3238"/>
      <c r="DD236" s="3238"/>
      <c r="DE236" s="3238"/>
      <c r="DF236" s="3238"/>
      <c r="DG236" s="3238"/>
      <c r="DH236" s="3238"/>
      <c r="DI236" s="3238"/>
      <c r="DJ236" s="3238"/>
      <c r="DK236" s="3238"/>
      <c r="DL236" s="3238"/>
      <c r="DM236" s="3238"/>
      <c r="DN236" s="3238"/>
      <c r="DO236" s="3238"/>
      <c r="DP236" s="3238"/>
      <c r="DQ236" s="3238"/>
    </row>
    <row r="237" spans="1:121" s="3240" customFormat="1" ht="27.25" customHeight="1">
      <c r="A237" s="3235"/>
      <c r="B237" s="3236"/>
      <c r="C237" s="3236"/>
      <c r="D237" s="3213" t="s">
        <v>2003</v>
      </c>
      <c r="E237" s="3236"/>
      <c r="F237" s="3231"/>
      <c r="G237" s="1022"/>
      <c r="H237" s="3193"/>
      <c r="I237" s="3272"/>
      <c r="J237" s="3238"/>
      <c r="K237" s="3238"/>
      <c r="L237" s="3238"/>
      <c r="M237" s="3238"/>
      <c r="N237" s="3238"/>
      <c r="O237" s="3238"/>
      <c r="P237" s="3238"/>
      <c r="Q237" s="3238"/>
      <c r="R237" s="3238"/>
      <c r="S237" s="3238"/>
      <c r="T237" s="3238"/>
      <c r="U237" s="3238"/>
      <c r="V237" s="3238"/>
      <c r="W237" s="3238"/>
      <c r="X237" s="3238"/>
      <c r="Y237" s="3238"/>
      <c r="Z237" s="3238"/>
      <c r="AA237" s="3238"/>
      <c r="AB237" s="3238"/>
      <c r="AC237" s="3238"/>
      <c r="AD237" s="3238"/>
      <c r="AE237" s="3238"/>
      <c r="AF237" s="3238"/>
      <c r="AG237" s="3238"/>
      <c r="AH237" s="3238"/>
      <c r="AI237" s="3238"/>
      <c r="AJ237" s="3238"/>
      <c r="AK237" s="3238"/>
      <c r="AL237" s="3238"/>
      <c r="AM237" s="3238"/>
      <c r="AN237" s="3238"/>
      <c r="AO237" s="3238"/>
      <c r="AP237" s="3238"/>
      <c r="AQ237" s="3238"/>
      <c r="AR237" s="3238"/>
      <c r="AS237" s="3238"/>
      <c r="AT237" s="3238"/>
      <c r="AU237" s="3238"/>
      <c r="AV237" s="3238"/>
      <c r="AW237" s="3238"/>
      <c r="AX237" s="3238"/>
      <c r="AY237" s="3238"/>
      <c r="AZ237" s="3238"/>
      <c r="BA237" s="3238"/>
      <c r="BB237" s="3238"/>
      <c r="BC237" s="3238"/>
      <c r="BD237" s="3238"/>
      <c r="BE237" s="3238"/>
      <c r="BF237" s="3238"/>
      <c r="BG237" s="3238"/>
      <c r="BH237" s="3238"/>
      <c r="BI237" s="3238"/>
      <c r="BJ237" s="3238"/>
      <c r="BK237" s="3238"/>
      <c r="BL237" s="3238"/>
      <c r="BM237" s="3238"/>
      <c r="BN237" s="3238"/>
      <c r="BO237" s="3238"/>
      <c r="BP237" s="3238"/>
      <c r="BQ237" s="3238"/>
      <c r="BR237" s="3238"/>
      <c r="BS237" s="3238"/>
      <c r="BT237" s="3238"/>
      <c r="BU237" s="3238"/>
      <c r="BV237" s="3238"/>
      <c r="BW237" s="3238"/>
      <c r="BX237" s="3238"/>
      <c r="BY237" s="3238"/>
      <c r="BZ237" s="3238"/>
      <c r="CA237" s="3238"/>
      <c r="CB237" s="3238"/>
      <c r="CC237" s="3238"/>
      <c r="CD237" s="3238"/>
      <c r="CE237" s="3238"/>
      <c r="CF237" s="3238"/>
      <c r="CG237" s="3238"/>
      <c r="CH237" s="3238"/>
      <c r="CI237" s="3238"/>
      <c r="CJ237" s="3238"/>
      <c r="CK237" s="3238"/>
      <c r="CL237" s="3238"/>
      <c r="CM237" s="3238"/>
      <c r="CN237" s="3238"/>
      <c r="CO237" s="3238"/>
      <c r="CP237" s="3238"/>
      <c r="CQ237" s="3238"/>
      <c r="CR237" s="3238"/>
      <c r="CS237" s="3238"/>
      <c r="CT237" s="3238"/>
      <c r="CU237" s="3238"/>
      <c r="CV237" s="3238"/>
      <c r="CW237" s="3238"/>
      <c r="CX237" s="3238"/>
      <c r="CY237" s="3238"/>
      <c r="CZ237" s="3238"/>
      <c r="DA237" s="3238"/>
      <c r="DB237" s="3238"/>
      <c r="DC237" s="3238"/>
      <c r="DD237" s="3238"/>
      <c r="DE237" s="3238"/>
      <c r="DF237" s="3238"/>
      <c r="DG237" s="3238"/>
      <c r="DH237" s="3238"/>
      <c r="DI237" s="3238"/>
      <c r="DJ237" s="3238"/>
      <c r="DK237" s="3238"/>
      <c r="DL237" s="3238"/>
      <c r="DM237" s="3238"/>
      <c r="DN237" s="3238"/>
      <c r="DO237" s="3238"/>
      <c r="DP237" s="3238"/>
      <c r="DQ237" s="3238"/>
    </row>
    <row r="238" spans="1:121" s="3172" customFormat="1" ht="13.5" customHeight="1">
      <c r="A238" s="3191">
        <v>44</v>
      </c>
      <c r="B238" s="3192" t="s">
        <v>1991</v>
      </c>
      <c r="C238" s="3192" t="s">
        <v>11102</v>
      </c>
      <c r="D238" s="3192" t="s">
        <v>11101</v>
      </c>
      <c r="E238" s="3192" t="s">
        <v>149</v>
      </c>
      <c r="F238" s="2050">
        <f>ROUND(SUM(F240),3)</f>
        <v>1</v>
      </c>
      <c r="G238" s="54"/>
      <c r="H238" s="1369">
        <f>ROUND(F238*G238,2)</f>
        <v>0</v>
      </c>
      <c r="I238" s="1708" t="s">
        <v>60</v>
      </c>
      <c r="J238" s="3270"/>
      <c r="K238" s="3271"/>
      <c r="M238" s="3196"/>
      <c r="Q238" s="3220"/>
    </row>
    <row r="239" spans="1:121" s="3240" customFormat="1" ht="27.25" customHeight="1">
      <c r="A239" s="3235"/>
      <c r="B239" s="3236"/>
      <c r="C239" s="3272"/>
      <c r="D239" s="3213" t="s">
        <v>11100</v>
      </c>
      <c r="E239" s="3236"/>
      <c r="F239" s="3221"/>
      <c r="G239" s="1012"/>
      <c r="H239" s="3193"/>
      <c r="I239" s="3272"/>
      <c r="J239" s="3223"/>
      <c r="K239" s="3238"/>
      <c r="L239" s="3238"/>
      <c r="M239" s="3238"/>
      <c r="N239" s="3238"/>
      <c r="O239" s="3238"/>
      <c r="P239" s="3238"/>
      <c r="Q239" s="3220"/>
      <c r="R239" s="3238"/>
      <c r="S239" s="3238"/>
      <c r="T239" s="3238"/>
      <c r="U239" s="3238"/>
      <c r="V239" s="3238"/>
      <c r="W239" s="3238"/>
      <c r="X239" s="3238"/>
      <c r="Y239" s="3238"/>
      <c r="Z239" s="3238"/>
      <c r="AA239" s="3238"/>
      <c r="AB239" s="3238"/>
      <c r="AC239" s="3238"/>
      <c r="AD239" s="3238"/>
      <c r="AE239" s="3238"/>
      <c r="AF239" s="3238"/>
      <c r="AG239" s="3238"/>
      <c r="AH239" s="3238"/>
      <c r="AI239" s="3238"/>
      <c r="AJ239" s="3238"/>
      <c r="AK239" s="3238"/>
      <c r="AL239" s="3238"/>
      <c r="AM239" s="3238"/>
      <c r="AN239" s="3238"/>
      <c r="AO239" s="3238"/>
      <c r="AP239" s="3238"/>
      <c r="AQ239" s="3238"/>
      <c r="AR239" s="3238"/>
      <c r="AS239" s="3238"/>
      <c r="AT239" s="3238"/>
      <c r="AU239" s="3238"/>
      <c r="AV239" s="3238"/>
      <c r="AW239" s="3238"/>
      <c r="AX239" s="3238"/>
      <c r="AY239" s="3238"/>
      <c r="AZ239" s="3238"/>
      <c r="BA239" s="3238"/>
      <c r="BB239" s="3238"/>
      <c r="BC239" s="3238"/>
      <c r="BD239" s="3238"/>
      <c r="BE239" s="3238"/>
      <c r="BF239" s="3238"/>
      <c r="BG239" s="3238"/>
      <c r="BH239" s="3238"/>
      <c r="BI239" s="3238"/>
      <c r="BJ239" s="3238"/>
      <c r="BK239" s="3238"/>
      <c r="BL239" s="3238"/>
      <c r="BM239" s="3238"/>
      <c r="BN239" s="3238"/>
      <c r="BO239" s="3238"/>
      <c r="BP239" s="3238"/>
      <c r="BQ239" s="3238"/>
      <c r="BR239" s="3238"/>
      <c r="BS239" s="3238"/>
      <c r="BT239" s="3238"/>
      <c r="BU239" s="3238"/>
      <c r="BV239" s="3238"/>
      <c r="BW239" s="3238"/>
      <c r="BX239" s="3238"/>
      <c r="BY239" s="3238"/>
      <c r="BZ239" s="3238"/>
      <c r="CA239" s="3238"/>
      <c r="CB239" s="3238"/>
      <c r="CC239" s="3238"/>
      <c r="CD239" s="3238"/>
      <c r="CE239" s="3238"/>
      <c r="CF239" s="3238"/>
      <c r="CG239" s="3238"/>
      <c r="CH239" s="3238"/>
      <c r="CI239" s="3238"/>
      <c r="CJ239" s="3238"/>
      <c r="CK239" s="3238"/>
      <c r="CL239" s="3238"/>
      <c r="CM239" s="3238"/>
      <c r="CN239" s="3238"/>
      <c r="CO239" s="3238"/>
      <c r="CP239" s="3238"/>
      <c r="CQ239" s="3238"/>
      <c r="CR239" s="3238"/>
      <c r="CS239" s="3238"/>
      <c r="CT239" s="3238"/>
      <c r="CU239" s="3238"/>
      <c r="CV239" s="3238"/>
      <c r="CW239" s="3238"/>
      <c r="CX239" s="3238"/>
      <c r="CY239" s="3238"/>
      <c r="CZ239" s="3238"/>
      <c r="DA239" s="3238"/>
      <c r="DB239" s="3238"/>
      <c r="DC239" s="3238"/>
      <c r="DD239" s="3238"/>
      <c r="DE239" s="3238"/>
      <c r="DF239" s="3238"/>
      <c r="DG239" s="3238"/>
      <c r="DH239" s="3238"/>
      <c r="DI239" s="3238"/>
      <c r="DJ239" s="3238"/>
      <c r="DK239" s="3238"/>
      <c r="DL239" s="3238"/>
      <c r="DM239" s="3238"/>
      <c r="DN239" s="3238"/>
      <c r="DO239" s="3238"/>
      <c r="DP239" s="3238"/>
      <c r="DQ239" s="3238"/>
    </row>
    <row r="240" spans="1:121" s="3240" customFormat="1" ht="13.5" customHeight="1">
      <c r="A240" s="3235"/>
      <c r="B240" s="3236"/>
      <c r="C240" s="3272"/>
      <c r="D240" s="3213" t="s">
        <v>11099</v>
      </c>
      <c r="E240" s="3236"/>
      <c r="F240" s="3221">
        <v>1</v>
      </c>
      <c r="G240" s="1012"/>
      <c r="H240" s="3193"/>
      <c r="I240" s="3272"/>
      <c r="J240" s="3223"/>
      <c r="K240" s="3273"/>
      <c r="L240" s="3238"/>
      <c r="M240" s="3238"/>
      <c r="N240" s="3238"/>
      <c r="O240" s="3238"/>
      <c r="P240" s="3238"/>
      <c r="Q240" s="3274"/>
      <c r="R240" s="3238"/>
      <c r="S240" s="3238"/>
      <c r="T240" s="3238"/>
      <c r="U240" s="3238"/>
      <c r="V240" s="3238"/>
      <c r="W240" s="3238"/>
      <c r="X240" s="3238"/>
      <c r="Y240" s="3238"/>
      <c r="Z240" s="3238"/>
      <c r="AA240" s="3238"/>
      <c r="AB240" s="3238"/>
      <c r="AC240" s="3238"/>
      <c r="AD240" s="3238"/>
      <c r="AE240" s="3238"/>
      <c r="AF240" s="3238"/>
      <c r="AG240" s="3238"/>
      <c r="AH240" s="3238"/>
      <c r="AI240" s="3238"/>
      <c r="AJ240" s="3238"/>
      <c r="AK240" s="3238"/>
      <c r="AL240" s="3238"/>
      <c r="AM240" s="3238"/>
      <c r="AN240" s="3238"/>
      <c r="AO240" s="3238"/>
      <c r="AP240" s="3238"/>
      <c r="AQ240" s="3238"/>
      <c r="AR240" s="3238"/>
      <c r="AS240" s="3238"/>
      <c r="AT240" s="3238"/>
      <c r="AU240" s="3238"/>
      <c r="AV240" s="3238"/>
      <c r="AW240" s="3238"/>
      <c r="AX240" s="3238"/>
      <c r="AY240" s="3238"/>
      <c r="AZ240" s="3238"/>
      <c r="BA240" s="3238"/>
      <c r="BB240" s="3238"/>
      <c r="BC240" s="3238"/>
      <c r="BD240" s="3238"/>
      <c r="BE240" s="3238"/>
      <c r="BF240" s="3238"/>
      <c r="BG240" s="3238"/>
      <c r="BH240" s="3238"/>
      <c r="BI240" s="3238"/>
      <c r="BJ240" s="3238"/>
      <c r="BK240" s="3238"/>
      <c r="BL240" s="3238"/>
      <c r="BM240" s="3238"/>
      <c r="BN240" s="3238"/>
      <c r="BO240" s="3238"/>
      <c r="BP240" s="3238"/>
      <c r="BQ240" s="3238"/>
      <c r="BR240" s="3238"/>
      <c r="BS240" s="3238"/>
      <c r="BT240" s="3238"/>
      <c r="BU240" s="3238"/>
      <c r="BV240" s="3238"/>
      <c r="BW240" s="3238"/>
      <c r="BX240" s="3238"/>
      <c r="BY240" s="3238"/>
      <c r="BZ240" s="3238"/>
      <c r="CA240" s="3238"/>
      <c r="CB240" s="3238"/>
      <c r="CC240" s="3238"/>
      <c r="CD240" s="3238"/>
      <c r="CE240" s="3238"/>
      <c r="CF240" s="3238"/>
      <c r="CG240" s="3238"/>
      <c r="CH240" s="3238"/>
      <c r="CI240" s="3238"/>
      <c r="CJ240" s="3238"/>
      <c r="CK240" s="3238"/>
      <c r="CL240" s="3238"/>
      <c r="CM240" s="3238"/>
      <c r="CN240" s="3238"/>
      <c r="CO240" s="3238"/>
      <c r="CP240" s="3238"/>
      <c r="CQ240" s="3238"/>
      <c r="CR240" s="3238"/>
      <c r="CS240" s="3238"/>
      <c r="CT240" s="3238"/>
      <c r="CU240" s="3238"/>
      <c r="CV240" s="3238"/>
      <c r="CW240" s="3238"/>
      <c r="CX240" s="3238"/>
      <c r="CY240" s="3238"/>
      <c r="CZ240" s="3238"/>
      <c r="DA240" s="3238"/>
      <c r="DB240" s="3238"/>
      <c r="DC240" s="3238"/>
      <c r="DD240" s="3238"/>
      <c r="DE240" s="3238"/>
      <c r="DF240" s="3238"/>
      <c r="DG240" s="3238"/>
      <c r="DH240" s="3238"/>
      <c r="DI240" s="3238"/>
      <c r="DJ240" s="3238"/>
      <c r="DK240" s="3238"/>
      <c r="DL240" s="3238"/>
      <c r="DM240" s="3238"/>
      <c r="DN240" s="3238"/>
      <c r="DO240" s="3238"/>
      <c r="DP240" s="3238"/>
      <c r="DQ240" s="3238"/>
    </row>
    <row r="241" spans="1:121" s="3240" customFormat="1" ht="27.25" customHeight="1">
      <c r="A241" s="3235"/>
      <c r="B241" s="3236"/>
      <c r="C241" s="3236"/>
      <c r="D241" s="3213" t="s">
        <v>2003</v>
      </c>
      <c r="E241" s="3236"/>
      <c r="F241" s="3231"/>
      <c r="G241" s="1022"/>
      <c r="H241" s="3193"/>
      <c r="I241" s="3272"/>
      <c r="J241" s="3238"/>
      <c r="K241" s="3238"/>
      <c r="L241" s="3238"/>
      <c r="M241" s="3238"/>
      <c r="N241" s="3238"/>
      <c r="O241" s="3238"/>
      <c r="P241" s="3238"/>
      <c r="Q241" s="3238"/>
      <c r="R241" s="3238"/>
      <c r="S241" s="3238"/>
      <c r="T241" s="3238"/>
      <c r="U241" s="3238"/>
      <c r="V241" s="3238"/>
      <c r="W241" s="3238"/>
      <c r="X241" s="3238"/>
      <c r="Y241" s="3238"/>
      <c r="Z241" s="3238"/>
      <c r="AA241" s="3238"/>
      <c r="AB241" s="3238"/>
      <c r="AC241" s="3238"/>
      <c r="AD241" s="3238"/>
      <c r="AE241" s="3238"/>
      <c r="AF241" s="3238"/>
      <c r="AG241" s="3238"/>
      <c r="AH241" s="3238"/>
      <c r="AI241" s="3238"/>
      <c r="AJ241" s="3238"/>
      <c r="AK241" s="3238"/>
      <c r="AL241" s="3238"/>
      <c r="AM241" s="3238"/>
      <c r="AN241" s="3238"/>
      <c r="AO241" s="3238"/>
      <c r="AP241" s="3238"/>
      <c r="AQ241" s="3238"/>
      <c r="AR241" s="3238"/>
      <c r="AS241" s="3238"/>
      <c r="AT241" s="3238"/>
      <c r="AU241" s="3238"/>
      <c r="AV241" s="3238"/>
      <c r="AW241" s="3238"/>
      <c r="AX241" s="3238"/>
      <c r="AY241" s="3238"/>
      <c r="AZ241" s="3238"/>
      <c r="BA241" s="3238"/>
      <c r="BB241" s="3238"/>
      <c r="BC241" s="3238"/>
      <c r="BD241" s="3238"/>
      <c r="BE241" s="3238"/>
      <c r="BF241" s="3238"/>
      <c r="BG241" s="3238"/>
      <c r="BH241" s="3238"/>
      <c r="BI241" s="3238"/>
      <c r="BJ241" s="3238"/>
      <c r="BK241" s="3238"/>
      <c r="BL241" s="3238"/>
      <c r="BM241" s="3238"/>
      <c r="BN241" s="3238"/>
      <c r="BO241" s="3238"/>
      <c r="BP241" s="3238"/>
      <c r="BQ241" s="3238"/>
      <c r="BR241" s="3238"/>
      <c r="BS241" s="3238"/>
      <c r="BT241" s="3238"/>
      <c r="BU241" s="3238"/>
      <c r="BV241" s="3238"/>
      <c r="BW241" s="3238"/>
      <c r="BX241" s="3238"/>
      <c r="BY241" s="3238"/>
      <c r="BZ241" s="3238"/>
      <c r="CA241" s="3238"/>
      <c r="CB241" s="3238"/>
      <c r="CC241" s="3238"/>
      <c r="CD241" s="3238"/>
      <c r="CE241" s="3238"/>
      <c r="CF241" s="3238"/>
      <c r="CG241" s="3238"/>
      <c r="CH241" s="3238"/>
      <c r="CI241" s="3238"/>
      <c r="CJ241" s="3238"/>
      <c r="CK241" s="3238"/>
      <c r="CL241" s="3238"/>
      <c r="CM241" s="3238"/>
      <c r="CN241" s="3238"/>
      <c r="CO241" s="3238"/>
      <c r="CP241" s="3238"/>
      <c r="CQ241" s="3238"/>
      <c r="CR241" s="3238"/>
      <c r="CS241" s="3238"/>
      <c r="CT241" s="3238"/>
      <c r="CU241" s="3238"/>
      <c r="CV241" s="3238"/>
      <c r="CW241" s="3238"/>
      <c r="CX241" s="3238"/>
      <c r="CY241" s="3238"/>
      <c r="CZ241" s="3238"/>
      <c r="DA241" s="3238"/>
      <c r="DB241" s="3238"/>
      <c r="DC241" s="3238"/>
      <c r="DD241" s="3238"/>
      <c r="DE241" s="3238"/>
      <c r="DF241" s="3238"/>
      <c r="DG241" s="3238"/>
      <c r="DH241" s="3238"/>
      <c r="DI241" s="3238"/>
      <c r="DJ241" s="3238"/>
      <c r="DK241" s="3238"/>
      <c r="DL241" s="3238"/>
      <c r="DM241" s="3238"/>
      <c r="DN241" s="3238"/>
      <c r="DO241" s="3238"/>
      <c r="DP241" s="3238"/>
      <c r="DQ241" s="3238"/>
    </row>
    <row r="242" spans="1:121" s="3172" customFormat="1" ht="13.5" customHeight="1">
      <c r="A242" s="3191">
        <v>45</v>
      </c>
      <c r="B242" s="3192" t="s">
        <v>1991</v>
      </c>
      <c r="C242" s="3192" t="s">
        <v>11098</v>
      </c>
      <c r="D242" s="3192" t="s">
        <v>11097</v>
      </c>
      <c r="E242" s="3192" t="s">
        <v>149</v>
      </c>
      <c r="F242" s="2050">
        <f>ROUND(SUM(F244),3)</f>
        <v>1</v>
      </c>
      <c r="G242" s="54"/>
      <c r="H242" s="1369">
        <f>ROUND(F242*G242,2)</f>
        <v>0</v>
      </c>
      <c r="I242" s="1708" t="s">
        <v>60</v>
      </c>
      <c r="J242" s="3270"/>
      <c r="K242" s="3271"/>
      <c r="M242" s="3196"/>
      <c r="Q242" s="3220"/>
    </row>
    <row r="243" spans="1:121" s="3240" customFormat="1" ht="27.25" customHeight="1">
      <c r="A243" s="3235"/>
      <c r="B243" s="3236"/>
      <c r="C243" s="3272"/>
      <c r="D243" s="3213" t="s">
        <v>11096</v>
      </c>
      <c r="E243" s="3236"/>
      <c r="F243" s="3221"/>
      <c r="G243" s="1012"/>
      <c r="H243" s="3193"/>
      <c r="I243" s="3272"/>
      <c r="J243" s="3223"/>
      <c r="K243" s="3238"/>
      <c r="L243" s="3238"/>
      <c r="M243" s="3238"/>
      <c r="N243" s="3238"/>
      <c r="O243" s="3238"/>
      <c r="P243" s="3238"/>
      <c r="Q243" s="3220"/>
      <c r="R243" s="3238"/>
      <c r="S243" s="3238"/>
      <c r="T243" s="3238"/>
      <c r="U243" s="3238"/>
      <c r="V243" s="3238"/>
      <c r="W243" s="3238"/>
      <c r="X243" s="3238"/>
      <c r="Y243" s="3238"/>
      <c r="Z243" s="3238"/>
      <c r="AA243" s="3238"/>
      <c r="AB243" s="3238"/>
      <c r="AC243" s="3238"/>
      <c r="AD243" s="3238"/>
      <c r="AE243" s="3238"/>
      <c r="AF243" s="3238"/>
      <c r="AG243" s="3238"/>
      <c r="AH243" s="3238"/>
      <c r="AI243" s="3238"/>
      <c r="AJ243" s="3238"/>
      <c r="AK243" s="3238"/>
      <c r="AL243" s="3238"/>
      <c r="AM243" s="3238"/>
      <c r="AN243" s="3238"/>
      <c r="AO243" s="3238"/>
      <c r="AP243" s="3238"/>
      <c r="AQ243" s="3238"/>
      <c r="AR243" s="3238"/>
      <c r="AS243" s="3238"/>
      <c r="AT243" s="3238"/>
      <c r="AU243" s="3238"/>
      <c r="AV243" s="3238"/>
      <c r="AW243" s="3238"/>
      <c r="AX243" s="3238"/>
      <c r="AY243" s="3238"/>
      <c r="AZ243" s="3238"/>
      <c r="BA243" s="3238"/>
      <c r="BB243" s="3238"/>
      <c r="BC243" s="3238"/>
      <c r="BD243" s="3238"/>
      <c r="BE243" s="3238"/>
      <c r="BF243" s="3238"/>
      <c r="BG243" s="3238"/>
      <c r="BH243" s="3238"/>
      <c r="BI243" s="3238"/>
      <c r="BJ243" s="3238"/>
      <c r="BK243" s="3238"/>
      <c r="BL243" s="3238"/>
      <c r="BM243" s="3238"/>
      <c r="BN243" s="3238"/>
      <c r="BO243" s="3238"/>
      <c r="BP243" s="3238"/>
      <c r="BQ243" s="3238"/>
      <c r="BR243" s="3238"/>
      <c r="BS243" s="3238"/>
      <c r="BT243" s="3238"/>
      <c r="BU243" s="3238"/>
      <c r="BV243" s="3238"/>
      <c r="BW243" s="3238"/>
      <c r="BX243" s="3238"/>
      <c r="BY243" s="3238"/>
      <c r="BZ243" s="3238"/>
      <c r="CA243" s="3238"/>
      <c r="CB243" s="3238"/>
      <c r="CC243" s="3238"/>
      <c r="CD243" s="3238"/>
      <c r="CE243" s="3238"/>
      <c r="CF243" s="3238"/>
      <c r="CG243" s="3238"/>
      <c r="CH243" s="3238"/>
      <c r="CI243" s="3238"/>
      <c r="CJ243" s="3238"/>
      <c r="CK243" s="3238"/>
      <c r="CL243" s="3238"/>
      <c r="CM243" s="3238"/>
      <c r="CN243" s="3238"/>
      <c r="CO243" s="3238"/>
      <c r="CP243" s="3238"/>
      <c r="CQ243" s="3238"/>
      <c r="CR243" s="3238"/>
      <c r="CS243" s="3238"/>
      <c r="CT243" s="3238"/>
      <c r="CU243" s="3238"/>
      <c r="CV243" s="3238"/>
      <c r="CW243" s="3238"/>
      <c r="CX243" s="3238"/>
      <c r="CY243" s="3238"/>
      <c r="CZ243" s="3238"/>
      <c r="DA243" s="3238"/>
      <c r="DB243" s="3238"/>
      <c r="DC243" s="3238"/>
      <c r="DD243" s="3238"/>
      <c r="DE243" s="3238"/>
      <c r="DF243" s="3238"/>
      <c r="DG243" s="3238"/>
      <c r="DH243" s="3238"/>
      <c r="DI243" s="3238"/>
      <c r="DJ243" s="3238"/>
      <c r="DK243" s="3238"/>
      <c r="DL243" s="3238"/>
      <c r="DM243" s="3238"/>
      <c r="DN243" s="3238"/>
      <c r="DO243" s="3238"/>
      <c r="DP243" s="3238"/>
      <c r="DQ243" s="3238"/>
    </row>
    <row r="244" spans="1:121" s="3240" customFormat="1" ht="13.5" customHeight="1">
      <c r="A244" s="3235"/>
      <c r="B244" s="3236"/>
      <c r="C244" s="3272"/>
      <c r="D244" s="3213" t="s">
        <v>11095</v>
      </c>
      <c r="E244" s="3236"/>
      <c r="F244" s="3221">
        <v>1</v>
      </c>
      <c r="G244" s="1012"/>
      <c r="H244" s="3193"/>
      <c r="I244" s="3272"/>
      <c r="J244" s="3223"/>
      <c r="K244" s="3273"/>
      <c r="L244" s="3238"/>
      <c r="M244" s="3238"/>
      <c r="N244" s="3238"/>
      <c r="O244" s="3238"/>
      <c r="P244" s="3238"/>
      <c r="Q244" s="3274"/>
      <c r="R244" s="3238"/>
      <c r="S244" s="3238"/>
      <c r="T244" s="3238"/>
      <c r="U244" s="3238"/>
      <c r="V244" s="3238"/>
      <c r="W244" s="3238"/>
      <c r="X244" s="3238"/>
      <c r="Y244" s="3238"/>
      <c r="Z244" s="3238"/>
      <c r="AA244" s="3238"/>
      <c r="AB244" s="3238"/>
      <c r="AC244" s="3238"/>
      <c r="AD244" s="3238"/>
      <c r="AE244" s="3238"/>
      <c r="AF244" s="3238"/>
      <c r="AG244" s="3238"/>
      <c r="AH244" s="3238"/>
      <c r="AI244" s="3238"/>
      <c r="AJ244" s="3238"/>
      <c r="AK244" s="3238"/>
      <c r="AL244" s="3238"/>
      <c r="AM244" s="3238"/>
      <c r="AN244" s="3238"/>
      <c r="AO244" s="3238"/>
      <c r="AP244" s="3238"/>
      <c r="AQ244" s="3238"/>
      <c r="AR244" s="3238"/>
      <c r="AS244" s="3238"/>
      <c r="AT244" s="3238"/>
      <c r="AU244" s="3238"/>
      <c r="AV244" s="3238"/>
      <c r="AW244" s="3238"/>
      <c r="AX244" s="3238"/>
      <c r="AY244" s="3238"/>
      <c r="AZ244" s="3238"/>
      <c r="BA244" s="3238"/>
      <c r="BB244" s="3238"/>
      <c r="BC244" s="3238"/>
      <c r="BD244" s="3238"/>
      <c r="BE244" s="3238"/>
      <c r="BF244" s="3238"/>
      <c r="BG244" s="3238"/>
      <c r="BH244" s="3238"/>
      <c r="BI244" s="3238"/>
      <c r="BJ244" s="3238"/>
      <c r="BK244" s="3238"/>
      <c r="BL244" s="3238"/>
      <c r="BM244" s="3238"/>
      <c r="BN244" s="3238"/>
      <c r="BO244" s="3238"/>
      <c r="BP244" s="3238"/>
      <c r="BQ244" s="3238"/>
      <c r="BR244" s="3238"/>
      <c r="BS244" s="3238"/>
      <c r="BT244" s="3238"/>
      <c r="BU244" s="3238"/>
      <c r="BV244" s="3238"/>
      <c r="BW244" s="3238"/>
      <c r="BX244" s="3238"/>
      <c r="BY244" s="3238"/>
      <c r="BZ244" s="3238"/>
      <c r="CA244" s="3238"/>
      <c r="CB244" s="3238"/>
      <c r="CC244" s="3238"/>
      <c r="CD244" s="3238"/>
      <c r="CE244" s="3238"/>
      <c r="CF244" s="3238"/>
      <c r="CG244" s="3238"/>
      <c r="CH244" s="3238"/>
      <c r="CI244" s="3238"/>
      <c r="CJ244" s="3238"/>
      <c r="CK244" s="3238"/>
      <c r="CL244" s="3238"/>
      <c r="CM244" s="3238"/>
      <c r="CN244" s="3238"/>
      <c r="CO244" s="3238"/>
      <c r="CP244" s="3238"/>
      <c r="CQ244" s="3238"/>
      <c r="CR244" s="3238"/>
      <c r="CS244" s="3238"/>
      <c r="CT244" s="3238"/>
      <c r="CU244" s="3238"/>
      <c r="CV244" s="3238"/>
      <c r="CW244" s="3238"/>
      <c r="CX244" s="3238"/>
      <c r="CY244" s="3238"/>
      <c r="CZ244" s="3238"/>
      <c r="DA244" s="3238"/>
      <c r="DB244" s="3238"/>
      <c r="DC244" s="3238"/>
      <c r="DD244" s="3238"/>
      <c r="DE244" s="3238"/>
      <c r="DF244" s="3238"/>
      <c r="DG244" s="3238"/>
      <c r="DH244" s="3238"/>
      <c r="DI244" s="3238"/>
      <c r="DJ244" s="3238"/>
      <c r="DK244" s="3238"/>
      <c r="DL244" s="3238"/>
      <c r="DM244" s="3238"/>
      <c r="DN244" s="3238"/>
      <c r="DO244" s="3238"/>
      <c r="DP244" s="3238"/>
      <c r="DQ244" s="3238"/>
    </row>
    <row r="245" spans="1:121" s="3240" customFormat="1" ht="27.25" customHeight="1">
      <c r="A245" s="3235"/>
      <c r="B245" s="3236"/>
      <c r="C245" s="3236"/>
      <c r="D245" s="3213" t="s">
        <v>2003</v>
      </c>
      <c r="E245" s="3236"/>
      <c r="F245" s="3231"/>
      <c r="G245" s="1022"/>
      <c r="H245" s="3193"/>
      <c r="I245" s="3272"/>
      <c r="J245" s="3238"/>
      <c r="K245" s="3238"/>
      <c r="L245" s="3238"/>
      <c r="M245" s="3238"/>
      <c r="N245" s="3238"/>
      <c r="O245" s="3238"/>
      <c r="P245" s="3238"/>
      <c r="Q245" s="3238"/>
      <c r="R245" s="3238"/>
      <c r="S245" s="3238"/>
      <c r="T245" s="3238"/>
      <c r="U245" s="3238"/>
      <c r="V245" s="3238"/>
      <c r="W245" s="3238"/>
      <c r="X245" s="3238"/>
      <c r="Y245" s="3238"/>
      <c r="Z245" s="3238"/>
      <c r="AA245" s="3238"/>
      <c r="AB245" s="3238"/>
      <c r="AC245" s="3238"/>
      <c r="AD245" s="3238"/>
      <c r="AE245" s="3238"/>
      <c r="AF245" s="3238"/>
      <c r="AG245" s="3238"/>
      <c r="AH245" s="3238"/>
      <c r="AI245" s="3238"/>
      <c r="AJ245" s="3238"/>
      <c r="AK245" s="3238"/>
      <c r="AL245" s="3238"/>
      <c r="AM245" s="3238"/>
      <c r="AN245" s="3238"/>
      <c r="AO245" s="3238"/>
      <c r="AP245" s="3238"/>
      <c r="AQ245" s="3238"/>
      <c r="AR245" s="3238"/>
      <c r="AS245" s="3238"/>
      <c r="AT245" s="3238"/>
      <c r="AU245" s="3238"/>
      <c r="AV245" s="3238"/>
      <c r="AW245" s="3238"/>
      <c r="AX245" s="3238"/>
      <c r="AY245" s="3238"/>
      <c r="AZ245" s="3238"/>
      <c r="BA245" s="3238"/>
      <c r="BB245" s="3238"/>
      <c r="BC245" s="3238"/>
      <c r="BD245" s="3238"/>
      <c r="BE245" s="3238"/>
      <c r="BF245" s="3238"/>
      <c r="BG245" s="3238"/>
      <c r="BH245" s="3238"/>
      <c r="BI245" s="3238"/>
      <c r="BJ245" s="3238"/>
      <c r="BK245" s="3238"/>
      <c r="BL245" s="3238"/>
      <c r="BM245" s="3238"/>
      <c r="BN245" s="3238"/>
      <c r="BO245" s="3238"/>
      <c r="BP245" s="3238"/>
      <c r="BQ245" s="3238"/>
      <c r="BR245" s="3238"/>
      <c r="BS245" s="3238"/>
      <c r="BT245" s="3238"/>
      <c r="BU245" s="3238"/>
      <c r="BV245" s="3238"/>
      <c r="BW245" s="3238"/>
      <c r="BX245" s="3238"/>
      <c r="BY245" s="3238"/>
      <c r="BZ245" s="3238"/>
      <c r="CA245" s="3238"/>
      <c r="CB245" s="3238"/>
      <c r="CC245" s="3238"/>
      <c r="CD245" s="3238"/>
      <c r="CE245" s="3238"/>
      <c r="CF245" s="3238"/>
      <c r="CG245" s="3238"/>
      <c r="CH245" s="3238"/>
      <c r="CI245" s="3238"/>
      <c r="CJ245" s="3238"/>
      <c r="CK245" s="3238"/>
      <c r="CL245" s="3238"/>
      <c r="CM245" s="3238"/>
      <c r="CN245" s="3238"/>
      <c r="CO245" s="3238"/>
      <c r="CP245" s="3238"/>
      <c r="CQ245" s="3238"/>
      <c r="CR245" s="3238"/>
      <c r="CS245" s="3238"/>
      <c r="CT245" s="3238"/>
      <c r="CU245" s="3238"/>
      <c r="CV245" s="3238"/>
      <c r="CW245" s="3238"/>
      <c r="CX245" s="3238"/>
      <c r="CY245" s="3238"/>
      <c r="CZ245" s="3238"/>
      <c r="DA245" s="3238"/>
      <c r="DB245" s="3238"/>
      <c r="DC245" s="3238"/>
      <c r="DD245" s="3238"/>
      <c r="DE245" s="3238"/>
      <c r="DF245" s="3238"/>
      <c r="DG245" s="3238"/>
      <c r="DH245" s="3238"/>
      <c r="DI245" s="3238"/>
      <c r="DJ245" s="3238"/>
      <c r="DK245" s="3238"/>
      <c r="DL245" s="3238"/>
      <c r="DM245" s="3238"/>
      <c r="DN245" s="3238"/>
      <c r="DO245" s="3238"/>
      <c r="DP245" s="3238"/>
      <c r="DQ245" s="3238"/>
    </row>
    <row r="246" spans="1:121" s="3172" customFormat="1" ht="13.5" customHeight="1">
      <c r="A246" s="3191">
        <v>46</v>
      </c>
      <c r="B246" s="3192" t="s">
        <v>1991</v>
      </c>
      <c r="C246" s="3192" t="s">
        <v>11094</v>
      </c>
      <c r="D246" s="3192" t="s">
        <v>11093</v>
      </c>
      <c r="E246" s="3192" t="s">
        <v>149</v>
      </c>
      <c r="F246" s="2050">
        <f>ROUND(SUM(F248),3)</f>
        <v>1</v>
      </c>
      <c r="G246" s="54"/>
      <c r="H246" s="1369">
        <f>ROUND(F246*G246,2)</f>
        <v>0</v>
      </c>
      <c r="I246" s="1708" t="s">
        <v>60</v>
      </c>
      <c r="J246" s="3270"/>
      <c r="K246" s="3271"/>
      <c r="M246" s="3196"/>
      <c r="Q246" s="3220"/>
    </row>
    <row r="247" spans="1:121" s="3240" customFormat="1" ht="27.25" customHeight="1">
      <c r="A247" s="3235"/>
      <c r="B247" s="3236"/>
      <c r="C247" s="3272"/>
      <c r="D247" s="3213" t="s">
        <v>11092</v>
      </c>
      <c r="E247" s="3236"/>
      <c r="F247" s="3221"/>
      <c r="G247" s="1012"/>
      <c r="H247" s="3193"/>
      <c r="I247" s="3272"/>
      <c r="J247" s="3223"/>
      <c r="K247" s="3238"/>
      <c r="L247" s="3238"/>
      <c r="M247" s="3238"/>
      <c r="N247" s="3238"/>
      <c r="O247" s="3238"/>
      <c r="P247" s="3238"/>
      <c r="Q247" s="3220"/>
      <c r="R247" s="3238"/>
      <c r="S247" s="3238"/>
      <c r="T247" s="3238"/>
      <c r="U247" s="3238"/>
      <c r="V247" s="3238"/>
      <c r="W247" s="3238"/>
      <c r="X247" s="3238"/>
      <c r="Y247" s="3238"/>
      <c r="Z247" s="3238"/>
      <c r="AA247" s="3238"/>
      <c r="AB247" s="3238"/>
      <c r="AC247" s="3238"/>
      <c r="AD247" s="3238"/>
      <c r="AE247" s="3238"/>
      <c r="AF247" s="3238"/>
      <c r="AG247" s="3238"/>
      <c r="AH247" s="3238"/>
      <c r="AI247" s="3238"/>
      <c r="AJ247" s="3238"/>
      <c r="AK247" s="3238"/>
      <c r="AL247" s="3238"/>
      <c r="AM247" s="3238"/>
      <c r="AN247" s="3238"/>
      <c r="AO247" s="3238"/>
      <c r="AP247" s="3238"/>
      <c r="AQ247" s="3238"/>
      <c r="AR247" s="3238"/>
      <c r="AS247" s="3238"/>
      <c r="AT247" s="3238"/>
      <c r="AU247" s="3238"/>
      <c r="AV247" s="3238"/>
      <c r="AW247" s="3238"/>
      <c r="AX247" s="3238"/>
      <c r="AY247" s="3238"/>
      <c r="AZ247" s="3238"/>
      <c r="BA247" s="3238"/>
      <c r="BB247" s="3238"/>
      <c r="BC247" s="3238"/>
      <c r="BD247" s="3238"/>
      <c r="BE247" s="3238"/>
      <c r="BF247" s="3238"/>
      <c r="BG247" s="3238"/>
      <c r="BH247" s="3238"/>
      <c r="BI247" s="3238"/>
      <c r="BJ247" s="3238"/>
      <c r="BK247" s="3238"/>
      <c r="BL247" s="3238"/>
      <c r="BM247" s="3238"/>
      <c r="BN247" s="3238"/>
      <c r="BO247" s="3238"/>
      <c r="BP247" s="3238"/>
      <c r="BQ247" s="3238"/>
      <c r="BR247" s="3238"/>
      <c r="BS247" s="3238"/>
      <c r="BT247" s="3238"/>
      <c r="BU247" s="3238"/>
      <c r="BV247" s="3238"/>
      <c r="BW247" s="3238"/>
      <c r="BX247" s="3238"/>
      <c r="BY247" s="3238"/>
      <c r="BZ247" s="3238"/>
      <c r="CA247" s="3238"/>
      <c r="CB247" s="3238"/>
      <c r="CC247" s="3238"/>
      <c r="CD247" s="3238"/>
      <c r="CE247" s="3238"/>
      <c r="CF247" s="3238"/>
      <c r="CG247" s="3238"/>
      <c r="CH247" s="3238"/>
      <c r="CI247" s="3238"/>
      <c r="CJ247" s="3238"/>
      <c r="CK247" s="3238"/>
      <c r="CL247" s="3238"/>
      <c r="CM247" s="3238"/>
      <c r="CN247" s="3238"/>
      <c r="CO247" s="3238"/>
      <c r="CP247" s="3238"/>
      <c r="CQ247" s="3238"/>
      <c r="CR247" s="3238"/>
      <c r="CS247" s="3238"/>
      <c r="CT247" s="3238"/>
      <c r="CU247" s="3238"/>
      <c r="CV247" s="3238"/>
      <c r="CW247" s="3238"/>
      <c r="CX247" s="3238"/>
      <c r="CY247" s="3238"/>
      <c r="CZ247" s="3238"/>
      <c r="DA247" s="3238"/>
      <c r="DB247" s="3238"/>
      <c r="DC247" s="3238"/>
      <c r="DD247" s="3238"/>
      <c r="DE247" s="3238"/>
      <c r="DF247" s="3238"/>
      <c r="DG247" s="3238"/>
      <c r="DH247" s="3238"/>
      <c r="DI247" s="3238"/>
      <c r="DJ247" s="3238"/>
      <c r="DK247" s="3238"/>
      <c r="DL247" s="3238"/>
      <c r="DM247" s="3238"/>
      <c r="DN247" s="3238"/>
      <c r="DO247" s="3238"/>
      <c r="DP247" s="3238"/>
      <c r="DQ247" s="3238"/>
    </row>
    <row r="248" spans="1:121" s="3240" customFormat="1" ht="13.5" customHeight="1">
      <c r="A248" s="3235"/>
      <c r="B248" s="3236"/>
      <c r="C248" s="3272"/>
      <c r="D248" s="3213" t="s">
        <v>11091</v>
      </c>
      <c r="E248" s="3236"/>
      <c r="F248" s="3221">
        <v>1</v>
      </c>
      <c r="G248" s="1012"/>
      <c r="H248" s="3193"/>
      <c r="I248" s="3272"/>
      <c r="J248" s="3223"/>
      <c r="K248" s="3273"/>
      <c r="L248" s="3238"/>
      <c r="M248" s="3238"/>
      <c r="N248" s="3238"/>
      <c r="O248" s="3238"/>
      <c r="P248" s="3238"/>
      <c r="Q248" s="3274"/>
      <c r="R248" s="3238"/>
      <c r="S248" s="3238"/>
      <c r="T248" s="3238"/>
      <c r="U248" s="3238"/>
      <c r="V248" s="3238"/>
      <c r="W248" s="3238"/>
      <c r="X248" s="3238"/>
      <c r="Y248" s="3238"/>
      <c r="Z248" s="3238"/>
      <c r="AA248" s="3238"/>
      <c r="AB248" s="3238"/>
      <c r="AC248" s="3238"/>
      <c r="AD248" s="3238"/>
      <c r="AE248" s="3238"/>
      <c r="AF248" s="3238"/>
      <c r="AG248" s="3238"/>
      <c r="AH248" s="3238"/>
      <c r="AI248" s="3238"/>
      <c r="AJ248" s="3238"/>
      <c r="AK248" s="3238"/>
      <c r="AL248" s="3238"/>
      <c r="AM248" s="3238"/>
      <c r="AN248" s="3238"/>
      <c r="AO248" s="3238"/>
      <c r="AP248" s="3238"/>
      <c r="AQ248" s="3238"/>
      <c r="AR248" s="3238"/>
      <c r="AS248" s="3238"/>
      <c r="AT248" s="3238"/>
      <c r="AU248" s="3238"/>
      <c r="AV248" s="3238"/>
      <c r="AW248" s="3238"/>
      <c r="AX248" s="3238"/>
      <c r="AY248" s="3238"/>
      <c r="AZ248" s="3238"/>
      <c r="BA248" s="3238"/>
      <c r="BB248" s="3238"/>
      <c r="BC248" s="3238"/>
      <c r="BD248" s="3238"/>
      <c r="BE248" s="3238"/>
      <c r="BF248" s="3238"/>
      <c r="BG248" s="3238"/>
      <c r="BH248" s="3238"/>
      <c r="BI248" s="3238"/>
      <c r="BJ248" s="3238"/>
      <c r="BK248" s="3238"/>
      <c r="BL248" s="3238"/>
      <c r="BM248" s="3238"/>
      <c r="BN248" s="3238"/>
      <c r="BO248" s="3238"/>
      <c r="BP248" s="3238"/>
      <c r="BQ248" s="3238"/>
      <c r="BR248" s="3238"/>
      <c r="BS248" s="3238"/>
      <c r="BT248" s="3238"/>
      <c r="BU248" s="3238"/>
      <c r="BV248" s="3238"/>
      <c r="BW248" s="3238"/>
      <c r="BX248" s="3238"/>
      <c r="BY248" s="3238"/>
      <c r="BZ248" s="3238"/>
      <c r="CA248" s="3238"/>
      <c r="CB248" s="3238"/>
      <c r="CC248" s="3238"/>
      <c r="CD248" s="3238"/>
      <c r="CE248" s="3238"/>
      <c r="CF248" s="3238"/>
      <c r="CG248" s="3238"/>
      <c r="CH248" s="3238"/>
      <c r="CI248" s="3238"/>
      <c r="CJ248" s="3238"/>
      <c r="CK248" s="3238"/>
      <c r="CL248" s="3238"/>
      <c r="CM248" s="3238"/>
      <c r="CN248" s="3238"/>
      <c r="CO248" s="3238"/>
      <c r="CP248" s="3238"/>
      <c r="CQ248" s="3238"/>
      <c r="CR248" s="3238"/>
      <c r="CS248" s="3238"/>
      <c r="CT248" s="3238"/>
      <c r="CU248" s="3238"/>
      <c r="CV248" s="3238"/>
      <c r="CW248" s="3238"/>
      <c r="CX248" s="3238"/>
      <c r="CY248" s="3238"/>
      <c r="CZ248" s="3238"/>
      <c r="DA248" s="3238"/>
      <c r="DB248" s="3238"/>
      <c r="DC248" s="3238"/>
      <c r="DD248" s="3238"/>
      <c r="DE248" s="3238"/>
      <c r="DF248" s="3238"/>
      <c r="DG248" s="3238"/>
      <c r="DH248" s="3238"/>
      <c r="DI248" s="3238"/>
      <c r="DJ248" s="3238"/>
      <c r="DK248" s="3238"/>
      <c r="DL248" s="3238"/>
      <c r="DM248" s="3238"/>
      <c r="DN248" s="3238"/>
      <c r="DO248" s="3238"/>
      <c r="DP248" s="3238"/>
      <c r="DQ248" s="3238"/>
    </row>
    <row r="249" spans="1:121" s="3240" customFormat="1" ht="27.25" customHeight="1">
      <c r="A249" s="3235"/>
      <c r="B249" s="3236"/>
      <c r="C249" s="3236"/>
      <c r="D249" s="3213" t="s">
        <v>2003</v>
      </c>
      <c r="E249" s="3236"/>
      <c r="F249" s="3231"/>
      <c r="G249" s="1022"/>
      <c r="H249" s="3193"/>
      <c r="I249" s="3272"/>
      <c r="J249" s="3238"/>
      <c r="K249" s="3238"/>
      <c r="L249" s="3238"/>
      <c r="M249" s="3238"/>
      <c r="N249" s="3238"/>
      <c r="O249" s="3238"/>
      <c r="P249" s="3238"/>
      <c r="Q249" s="3238"/>
      <c r="R249" s="3238"/>
      <c r="S249" s="3238"/>
      <c r="T249" s="3238"/>
      <c r="U249" s="3238"/>
      <c r="V249" s="3238"/>
      <c r="W249" s="3238"/>
      <c r="X249" s="3238"/>
      <c r="Y249" s="3238"/>
      <c r="Z249" s="3238"/>
      <c r="AA249" s="3238"/>
      <c r="AB249" s="3238"/>
      <c r="AC249" s="3238"/>
      <c r="AD249" s="3238"/>
      <c r="AE249" s="3238"/>
      <c r="AF249" s="3238"/>
      <c r="AG249" s="3238"/>
      <c r="AH249" s="3238"/>
      <c r="AI249" s="3238"/>
      <c r="AJ249" s="3238"/>
      <c r="AK249" s="3238"/>
      <c r="AL249" s="3238"/>
      <c r="AM249" s="3238"/>
      <c r="AN249" s="3238"/>
      <c r="AO249" s="3238"/>
      <c r="AP249" s="3238"/>
      <c r="AQ249" s="3238"/>
      <c r="AR249" s="3238"/>
      <c r="AS249" s="3238"/>
      <c r="AT249" s="3238"/>
      <c r="AU249" s="3238"/>
      <c r="AV249" s="3238"/>
      <c r="AW249" s="3238"/>
      <c r="AX249" s="3238"/>
      <c r="AY249" s="3238"/>
      <c r="AZ249" s="3238"/>
      <c r="BA249" s="3238"/>
      <c r="BB249" s="3238"/>
      <c r="BC249" s="3238"/>
      <c r="BD249" s="3238"/>
      <c r="BE249" s="3238"/>
      <c r="BF249" s="3238"/>
      <c r="BG249" s="3238"/>
      <c r="BH249" s="3238"/>
      <c r="BI249" s="3238"/>
      <c r="BJ249" s="3238"/>
      <c r="BK249" s="3238"/>
      <c r="BL249" s="3238"/>
      <c r="BM249" s="3238"/>
      <c r="BN249" s="3238"/>
      <c r="BO249" s="3238"/>
      <c r="BP249" s="3238"/>
      <c r="BQ249" s="3238"/>
      <c r="BR249" s="3238"/>
      <c r="BS249" s="3238"/>
      <c r="BT249" s="3238"/>
      <c r="BU249" s="3238"/>
      <c r="BV249" s="3238"/>
      <c r="BW249" s="3238"/>
      <c r="BX249" s="3238"/>
      <c r="BY249" s="3238"/>
      <c r="BZ249" s="3238"/>
      <c r="CA249" s="3238"/>
      <c r="CB249" s="3238"/>
      <c r="CC249" s="3238"/>
      <c r="CD249" s="3238"/>
      <c r="CE249" s="3238"/>
      <c r="CF249" s="3238"/>
      <c r="CG249" s="3238"/>
      <c r="CH249" s="3238"/>
      <c r="CI249" s="3238"/>
      <c r="CJ249" s="3238"/>
      <c r="CK249" s="3238"/>
      <c r="CL249" s="3238"/>
      <c r="CM249" s="3238"/>
      <c r="CN249" s="3238"/>
      <c r="CO249" s="3238"/>
      <c r="CP249" s="3238"/>
      <c r="CQ249" s="3238"/>
      <c r="CR249" s="3238"/>
      <c r="CS249" s="3238"/>
      <c r="CT249" s="3238"/>
      <c r="CU249" s="3238"/>
      <c r="CV249" s="3238"/>
      <c r="CW249" s="3238"/>
      <c r="CX249" s="3238"/>
      <c r="CY249" s="3238"/>
      <c r="CZ249" s="3238"/>
      <c r="DA249" s="3238"/>
      <c r="DB249" s="3238"/>
      <c r="DC249" s="3238"/>
      <c r="DD249" s="3238"/>
      <c r="DE249" s="3238"/>
      <c r="DF249" s="3238"/>
      <c r="DG249" s="3238"/>
      <c r="DH249" s="3238"/>
      <c r="DI249" s="3238"/>
      <c r="DJ249" s="3238"/>
      <c r="DK249" s="3238"/>
      <c r="DL249" s="3238"/>
      <c r="DM249" s="3238"/>
      <c r="DN249" s="3238"/>
      <c r="DO249" s="3238"/>
      <c r="DP249" s="3238"/>
      <c r="DQ249" s="3238"/>
    </row>
    <row r="250" spans="1:121" s="3172" customFormat="1" ht="13.5" customHeight="1">
      <c r="A250" s="3191">
        <v>47</v>
      </c>
      <c r="B250" s="3192" t="s">
        <v>1991</v>
      </c>
      <c r="C250" s="3192" t="s">
        <v>11090</v>
      </c>
      <c r="D250" s="3192" t="s">
        <v>11089</v>
      </c>
      <c r="E250" s="3192" t="s">
        <v>149</v>
      </c>
      <c r="F250" s="2050">
        <f>ROUND(SUM(F252),3)</f>
        <v>1</v>
      </c>
      <c r="G250" s="54"/>
      <c r="H250" s="1369">
        <f>ROUND(F250*G250,2)</f>
        <v>0</v>
      </c>
      <c r="I250" s="1708" t="s">
        <v>60</v>
      </c>
      <c r="J250" s="3270"/>
      <c r="K250" s="3271"/>
      <c r="M250" s="3196"/>
      <c r="Q250" s="3220"/>
    </row>
    <row r="251" spans="1:121" s="3240" customFormat="1" ht="27.25" customHeight="1">
      <c r="A251" s="3235"/>
      <c r="B251" s="3236"/>
      <c r="C251" s="3272"/>
      <c r="D251" s="3213" t="s">
        <v>11088</v>
      </c>
      <c r="E251" s="3236"/>
      <c r="F251" s="3221"/>
      <c r="G251" s="1012"/>
      <c r="H251" s="3193"/>
      <c r="I251" s="3272"/>
      <c r="J251" s="3232"/>
      <c r="K251" s="3238"/>
      <c r="L251" s="3238"/>
      <c r="M251" s="3238"/>
      <c r="N251" s="3238"/>
      <c r="O251" s="3238"/>
      <c r="P251" s="3238"/>
      <c r="Q251" s="3220"/>
      <c r="R251" s="3238"/>
      <c r="S251" s="3238"/>
      <c r="T251" s="3238"/>
      <c r="U251" s="3238"/>
      <c r="V251" s="3238"/>
      <c r="W251" s="3238"/>
      <c r="X251" s="3238"/>
      <c r="Y251" s="3238"/>
      <c r="Z251" s="3238"/>
      <c r="AA251" s="3238"/>
      <c r="AB251" s="3238"/>
      <c r="AC251" s="3238"/>
      <c r="AD251" s="3238"/>
      <c r="AE251" s="3238"/>
      <c r="AF251" s="3238"/>
      <c r="AG251" s="3238"/>
      <c r="AH251" s="3238"/>
      <c r="AI251" s="3238"/>
      <c r="AJ251" s="3238"/>
      <c r="AK251" s="3238"/>
      <c r="AL251" s="3238"/>
      <c r="AM251" s="3238"/>
      <c r="AN251" s="3238"/>
      <c r="AO251" s="3238"/>
      <c r="AP251" s="3238"/>
      <c r="AQ251" s="3238"/>
      <c r="AR251" s="3238"/>
      <c r="AS251" s="3238"/>
      <c r="AT251" s="3238"/>
      <c r="AU251" s="3238"/>
      <c r="AV251" s="3238"/>
      <c r="AW251" s="3238"/>
      <c r="AX251" s="3238"/>
      <c r="AY251" s="3238"/>
      <c r="AZ251" s="3238"/>
      <c r="BA251" s="3238"/>
      <c r="BB251" s="3238"/>
      <c r="BC251" s="3238"/>
      <c r="BD251" s="3238"/>
      <c r="BE251" s="3238"/>
      <c r="BF251" s="3238"/>
      <c r="BG251" s="3238"/>
      <c r="BH251" s="3238"/>
      <c r="BI251" s="3238"/>
      <c r="BJ251" s="3238"/>
      <c r="BK251" s="3238"/>
      <c r="BL251" s="3238"/>
      <c r="BM251" s="3238"/>
      <c r="BN251" s="3238"/>
      <c r="BO251" s="3238"/>
      <c r="BP251" s="3238"/>
      <c r="BQ251" s="3238"/>
      <c r="BR251" s="3238"/>
      <c r="BS251" s="3238"/>
      <c r="BT251" s="3238"/>
      <c r="BU251" s="3238"/>
      <c r="BV251" s="3238"/>
      <c r="BW251" s="3238"/>
      <c r="BX251" s="3238"/>
      <c r="BY251" s="3238"/>
      <c r="BZ251" s="3238"/>
      <c r="CA251" s="3238"/>
      <c r="CB251" s="3238"/>
      <c r="CC251" s="3238"/>
      <c r="CD251" s="3238"/>
      <c r="CE251" s="3238"/>
      <c r="CF251" s="3238"/>
      <c r="CG251" s="3238"/>
      <c r="CH251" s="3238"/>
      <c r="CI251" s="3238"/>
      <c r="CJ251" s="3238"/>
      <c r="CK251" s="3238"/>
      <c r="CL251" s="3238"/>
      <c r="CM251" s="3238"/>
      <c r="CN251" s="3238"/>
      <c r="CO251" s="3238"/>
      <c r="CP251" s="3238"/>
      <c r="CQ251" s="3238"/>
      <c r="CR251" s="3238"/>
      <c r="CS251" s="3238"/>
      <c r="CT251" s="3238"/>
      <c r="CU251" s="3238"/>
      <c r="CV251" s="3238"/>
      <c r="CW251" s="3238"/>
      <c r="CX251" s="3238"/>
      <c r="CY251" s="3238"/>
      <c r="CZ251" s="3238"/>
      <c r="DA251" s="3238"/>
      <c r="DB251" s="3238"/>
      <c r="DC251" s="3238"/>
      <c r="DD251" s="3238"/>
      <c r="DE251" s="3238"/>
      <c r="DF251" s="3238"/>
      <c r="DG251" s="3238"/>
      <c r="DH251" s="3238"/>
      <c r="DI251" s="3238"/>
      <c r="DJ251" s="3238"/>
      <c r="DK251" s="3238"/>
      <c r="DL251" s="3238"/>
      <c r="DM251" s="3238"/>
      <c r="DN251" s="3238"/>
      <c r="DO251" s="3238"/>
      <c r="DP251" s="3238"/>
      <c r="DQ251" s="3238"/>
    </row>
    <row r="252" spans="1:121" s="3240" customFormat="1" ht="13.5" customHeight="1">
      <c r="A252" s="3235"/>
      <c r="B252" s="3236"/>
      <c r="C252" s="3272"/>
      <c r="D252" s="3213" t="s">
        <v>11087</v>
      </c>
      <c r="E252" s="3236"/>
      <c r="F252" s="3221">
        <v>1</v>
      </c>
      <c r="G252" s="1012"/>
      <c r="H252" s="3193"/>
      <c r="I252" s="3272"/>
      <c r="J252" s="3223"/>
      <c r="K252" s="3273"/>
      <c r="L252" s="3238"/>
      <c r="M252" s="3238"/>
      <c r="N252" s="3238"/>
      <c r="O252" s="3238"/>
      <c r="P252" s="3238"/>
      <c r="Q252" s="3274"/>
      <c r="R252" s="3238"/>
      <c r="S252" s="3238"/>
      <c r="T252" s="3238"/>
      <c r="U252" s="3238"/>
      <c r="V252" s="3238"/>
      <c r="W252" s="3238"/>
      <c r="X252" s="3238"/>
      <c r="Y252" s="3238"/>
      <c r="Z252" s="3238"/>
      <c r="AA252" s="3238"/>
      <c r="AB252" s="3238"/>
      <c r="AC252" s="3238"/>
      <c r="AD252" s="3238"/>
      <c r="AE252" s="3238"/>
      <c r="AF252" s="3238"/>
      <c r="AG252" s="3238"/>
      <c r="AH252" s="3238"/>
      <c r="AI252" s="3238"/>
      <c r="AJ252" s="3238"/>
      <c r="AK252" s="3238"/>
      <c r="AL252" s="3238"/>
      <c r="AM252" s="3238"/>
      <c r="AN252" s="3238"/>
      <c r="AO252" s="3238"/>
      <c r="AP252" s="3238"/>
      <c r="AQ252" s="3238"/>
      <c r="AR252" s="3238"/>
      <c r="AS252" s="3238"/>
      <c r="AT252" s="3238"/>
      <c r="AU252" s="3238"/>
      <c r="AV252" s="3238"/>
      <c r="AW252" s="3238"/>
      <c r="AX252" s="3238"/>
      <c r="AY252" s="3238"/>
      <c r="AZ252" s="3238"/>
      <c r="BA252" s="3238"/>
      <c r="BB252" s="3238"/>
      <c r="BC252" s="3238"/>
      <c r="BD252" s="3238"/>
      <c r="BE252" s="3238"/>
      <c r="BF252" s="3238"/>
      <c r="BG252" s="3238"/>
      <c r="BH252" s="3238"/>
      <c r="BI252" s="3238"/>
      <c r="BJ252" s="3238"/>
      <c r="BK252" s="3238"/>
      <c r="BL252" s="3238"/>
      <c r="BM252" s="3238"/>
      <c r="BN252" s="3238"/>
      <c r="BO252" s="3238"/>
      <c r="BP252" s="3238"/>
      <c r="BQ252" s="3238"/>
      <c r="BR252" s="3238"/>
      <c r="BS252" s="3238"/>
      <c r="BT252" s="3238"/>
      <c r="BU252" s="3238"/>
      <c r="BV252" s="3238"/>
      <c r="BW252" s="3238"/>
      <c r="BX252" s="3238"/>
      <c r="BY252" s="3238"/>
      <c r="BZ252" s="3238"/>
      <c r="CA252" s="3238"/>
      <c r="CB252" s="3238"/>
      <c r="CC252" s="3238"/>
      <c r="CD252" s="3238"/>
      <c r="CE252" s="3238"/>
      <c r="CF252" s="3238"/>
      <c r="CG252" s="3238"/>
      <c r="CH252" s="3238"/>
      <c r="CI252" s="3238"/>
      <c r="CJ252" s="3238"/>
      <c r="CK252" s="3238"/>
      <c r="CL252" s="3238"/>
      <c r="CM252" s="3238"/>
      <c r="CN252" s="3238"/>
      <c r="CO252" s="3238"/>
      <c r="CP252" s="3238"/>
      <c r="CQ252" s="3238"/>
      <c r="CR252" s="3238"/>
      <c r="CS252" s="3238"/>
      <c r="CT252" s="3238"/>
      <c r="CU252" s="3238"/>
      <c r="CV252" s="3238"/>
      <c r="CW252" s="3238"/>
      <c r="CX252" s="3238"/>
      <c r="CY252" s="3238"/>
      <c r="CZ252" s="3238"/>
      <c r="DA252" s="3238"/>
      <c r="DB252" s="3238"/>
      <c r="DC252" s="3238"/>
      <c r="DD252" s="3238"/>
      <c r="DE252" s="3238"/>
      <c r="DF252" s="3238"/>
      <c r="DG252" s="3238"/>
      <c r="DH252" s="3238"/>
      <c r="DI252" s="3238"/>
      <c r="DJ252" s="3238"/>
      <c r="DK252" s="3238"/>
      <c r="DL252" s="3238"/>
      <c r="DM252" s="3238"/>
      <c r="DN252" s="3238"/>
      <c r="DO252" s="3238"/>
      <c r="DP252" s="3238"/>
      <c r="DQ252" s="3238"/>
    </row>
    <row r="253" spans="1:121" s="3240" customFormat="1" ht="27.25" customHeight="1">
      <c r="A253" s="3235"/>
      <c r="B253" s="3236"/>
      <c r="C253" s="3236"/>
      <c r="D253" s="3213" t="s">
        <v>2003</v>
      </c>
      <c r="E253" s="3236"/>
      <c r="F253" s="3231"/>
      <c r="G253" s="1022"/>
      <c r="H253" s="3193"/>
      <c r="I253" s="3272"/>
      <c r="J253" s="3275"/>
      <c r="K253" s="3238"/>
      <c r="L253" s="3238"/>
      <c r="M253" s="3238"/>
      <c r="N253" s="3238"/>
      <c r="O253" s="3238"/>
      <c r="P253" s="3238"/>
      <c r="Q253" s="3238"/>
      <c r="R253" s="3238"/>
      <c r="S253" s="3238"/>
      <c r="T253" s="3238"/>
      <c r="U253" s="3238"/>
      <c r="V253" s="3238"/>
      <c r="W253" s="3238"/>
      <c r="X253" s="3238"/>
      <c r="Y253" s="3238"/>
      <c r="Z253" s="3238"/>
      <c r="AA253" s="3238"/>
      <c r="AB253" s="3238"/>
      <c r="AC253" s="3238"/>
      <c r="AD253" s="3238"/>
      <c r="AE253" s="3238"/>
      <c r="AF253" s="3238"/>
      <c r="AG253" s="3238"/>
      <c r="AH253" s="3238"/>
      <c r="AI253" s="3238"/>
      <c r="AJ253" s="3238"/>
      <c r="AK253" s="3238"/>
      <c r="AL253" s="3238"/>
      <c r="AM253" s="3238"/>
      <c r="AN253" s="3238"/>
      <c r="AO253" s="3238"/>
      <c r="AP253" s="3238"/>
      <c r="AQ253" s="3238"/>
      <c r="AR253" s="3238"/>
      <c r="AS253" s="3238"/>
      <c r="AT253" s="3238"/>
      <c r="AU253" s="3238"/>
      <c r="AV253" s="3238"/>
      <c r="AW253" s="3238"/>
      <c r="AX253" s="3238"/>
      <c r="AY253" s="3238"/>
      <c r="AZ253" s="3238"/>
      <c r="BA253" s="3238"/>
      <c r="BB253" s="3238"/>
      <c r="BC253" s="3238"/>
      <c r="BD253" s="3238"/>
      <c r="BE253" s="3238"/>
      <c r="BF253" s="3238"/>
      <c r="BG253" s="3238"/>
      <c r="BH253" s="3238"/>
      <c r="BI253" s="3238"/>
      <c r="BJ253" s="3238"/>
      <c r="BK253" s="3238"/>
      <c r="BL253" s="3238"/>
      <c r="BM253" s="3238"/>
      <c r="BN253" s="3238"/>
      <c r="BO253" s="3238"/>
      <c r="BP253" s="3238"/>
      <c r="BQ253" s="3238"/>
      <c r="BR253" s="3238"/>
      <c r="BS253" s="3238"/>
      <c r="BT253" s="3238"/>
      <c r="BU253" s="3238"/>
      <c r="BV253" s="3238"/>
      <c r="BW253" s="3238"/>
      <c r="BX253" s="3238"/>
      <c r="BY253" s="3238"/>
      <c r="BZ253" s="3238"/>
      <c r="CA253" s="3238"/>
      <c r="CB253" s="3238"/>
      <c r="CC253" s="3238"/>
      <c r="CD253" s="3238"/>
      <c r="CE253" s="3238"/>
      <c r="CF253" s="3238"/>
      <c r="CG253" s="3238"/>
      <c r="CH253" s="3238"/>
      <c r="CI253" s="3238"/>
      <c r="CJ253" s="3238"/>
      <c r="CK253" s="3238"/>
      <c r="CL253" s="3238"/>
      <c r="CM253" s="3238"/>
      <c r="CN253" s="3238"/>
      <c r="CO253" s="3238"/>
      <c r="CP253" s="3238"/>
      <c r="CQ253" s="3238"/>
      <c r="CR253" s="3238"/>
      <c r="CS253" s="3238"/>
      <c r="CT253" s="3238"/>
      <c r="CU253" s="3238"/>
      <c r="CV253" s="3238"/>
      <c r="CW253" s="3238"/>
      <c r="CX253" s="3238"/>
      <c r="CY253" s="3238"/>
      <c r="CZ253" s="3238"/>
      <c r="DA253" s="3238"/>
      <c r="DB253" s="3238"/>
      <c r="DC253" s="3238"/>
      <c r="DD253" s="3238"/>
      <c r="DE253" s="3238"/>
      <c r="DF253" s="3238"/>
      <c r="DG253" s="3238"/>
      <c r="DH253" s="3238"/>
      <c r="DI253" s="3238"/>
      <c r="DJ253" s="3238"/>
      <c r="DK253" s="3238"/>
      <c r="DL253" s="3238"/>
      <c r="DM253" s="3238"/>
      <c r="DN253" s="3238"/>
      <c r="DO253" s="3238"/>
      <c r="DP253" s="3238"/>
      <c r="DQ253" s="3238"/>
    </row>
    <row r="254" spans="1:121" s="3172" customFormat="1" ht="13.5" customHeight="1">
      <c r="A254" s="3191">
        <v>48</v>
      </c>
      <c r="B254" s="3192" t="s">
        <v>1991</v>
      </c>
      <c r="C254" s="3192" t="s">
        <v>11086</v>
      </c>
      <c r="D254" s="3192" t="s">
        <v>11085</v>
      </c>
      <c r="E254" s="3192" t="s">
        <v>149</v>
      </c>
      <c r="F254" s="2050">
        <f>ROUND(SUM(F256),3)</f>
        <v>1</v>
      </c>
      <c r="G254" s="54"/>
      <c r="H254" s="1369">
        <f>ROUND(F254*G254,2)</f>
        <v>0</v>
      </c>
      <c r="I254" s="1708" t="s">
        <v>60</v>
      </c>
      <c r="J254" s="3270"/>
      <c r="K254" s="3271"/>
      <c r="M254" s="3196"/>
      <c r="Q254" s="3220"/>
    </row>
    <row r="255" spans="1:121" s="3240" customFormat="1" ht="27.25" customHeight="1">
      <c r="A255" s="3235"/>
      <c r="B255" s="3236"/>
      <c r="C255" s="3272"/>
      <c r="D255" s="3213" t="s">
        <v>11084</v>
      </c>
      <c r="E255" s="3236"/>
      <c r="F255" s="3221"/>
      <c r="G255" s="1012"/>
      <c r="H255" s="3193"/>
      <c r="I255" s="3272"/>
      <c r="J255" s="3232"/>
      <c r="K255" s="3238"/>
      <c r="L255" s="3238"/>
      <c r="M255" s="3238"/>
      <c r="N255" s="3238"/>
      <c r="O255" s="3238"/>
      <c r="P255" s="3238"/>
      <c r="Q255" s="3220"/>
      <c r="R255" s="3238"/>
      <c r="S255" s="3238"/>
      <c r="T255" s="3238"/>
      <c r="U255" s="3238"/>
      <c r="V255" s="3238"/>
      <c r="W255" s="3238"/>
      <c r="X255" s="3238"/>
      <c r="Y255" s="3238"/>
      <c r="Z255" s="3238"/>
      <c r="AA255" s="3238"/>
      <c r="AB255" s="3238"/>
      <c r="AC255" s="3238"/>
      <c r="AD255" s="3238"/>
      <c r="AE255" s="3238"/>
      <c r="AF255" s="3238"/>
      <c r="AG255" s="3238"/>
      <c r="AH255" s="3238"/>
      <c r="AI255" s="3238"/>
      <c r="AJ255" s="3238"/>
      <c r="AK255" s="3238"/>
      <c r="AL255" s="3238"/>
      <c r="AM255" s="3238"/>
      <c r="AN255" s="3238"/>
      <c r="AO255" s="3238"/>
      <c r="AP255" s="3238"/>
      <c r="AQ255" s="3238"/>
      <c r="AR255" s="3238"/>
      <c r="AS255" s="3238"/>
      <c r="AT255" s="3238"/>
      <c r="AU255" s="3238"/>
      <c r="AV255" s="3238"/>
      <c r="AW255" s="3238"/>
      <c r="AX255" s="3238"/>
      <c r="AY255" s="3238"/>
      <c r="AZ255" s="3238"/>
      <c r="BA255" s="3238"/>
      <c r="BB255" s="3238"/>
      <c r="BC255" s="3238"/>
      <c r="BD255" s="3238"/>
      <c r="BE255" s="3238"/>
      <c r="BF255" s="3238"/>
      <c r="BG255" s="3238"/>
      <c r="BH255" s="3238"/>
      <c r="BI255" s="3238"/>
      <c r="BJ255" s="3238"/>
      <c r="BK255" s="3238"/>
      <c r="BL255" s="3238"/>
      <c r="BM255" s="3238"/>
      <c r="BN255" s="3238"/>
      <c r="BO255" s="3238"/>
      <c r="BP255" s="3238"/>
      <c r="BQ255" s="3238"/>
      <c r="BR255" s="3238"/>
      <c r="BS255" s="3238"/>
      <c r="BT255" s="3238"/>
      <c r="BU255" s="3238"/>
      <c r="BV255" s="3238"/>
      <c r="BW255" s="3238"/>
      <c r="BX255" s="3238"/>
      <c r="BY255" s="3238"/>
      <c r="BZ255" s="3238"/>
      <c r="CA255" s="3238"/>
      <c r="CB255" s="3238"/>
      <c r="CC255" s="3238"/>
      <c r="CD255" s="3238"/>
      <c r="CE255" s="3238"/>
      <c r="CF255" s="3238"/>
      <c r="CG255" s="3238"/>
      <c r="CH255" s="3238"/>
      <c r="CI255" s="3238"/>
      <c r="CJ255" s="3238"/>
      <c r="CK255" s="3238"/>
      <c r="CL255" s="3238"/>
      <c r="CM255" s="3238"/>
      <c r="CN255" s="3238"/>
      <c r="CO255" s="3238"/>
      <c r="CP255" s="3238"/>
      <c r="CQ255" s="3238"/>
      <c r="CR255" s="3238"/>
      <c r="CS255" s="3238"/>
      <c r="CT255" s="3238"/>
      <c r="CU255" s="3238"/>
      <c r="CV255" s="3238"/>
      <c r="CW255" s="3238"/>
      <c r="CX255" s="3238"/>
      <c r="CY255" s="3238"/>
      <c r="CZ255" s="3238"/>
      <c r="DA255" s="3238"/>
      <c r="DB255" s="3238"/>
      <c r="DC255" s="3238"/>
      <c r="DD255" s="3238"/>
      <c r="DE255" s="3238"/>
      <c r="DF255" s="3238"/>
      <c r="DG255" s="3238"/>
      <c r="DH255" s="3238"/>
      <c r="DI255" s="3238"/>
      <c r="DJ255" s="3238"/>
      <c r="DK255" s="3238"/>
      <c r="DL255" s="3238"/>
      <c r="DM255" s="3238"/>
      <c r="DN255" s="3238"/>
      <c r="DO255" s="3238"/>
      <c r="DP255" s="3238"/>
      <c r="DQ255" s="3238"/>
    </row>
    <row r="256" spans="1:121" s="3240" customFormat="1" ht="13.5" customHeight="1">
      <c r="A256" s="3235"/>
      <c r="B256" s="3236"/>
      <c r="C256" s="3272"/>
      <c r="D256" s="3213" t="s">
        <v>11083</v>
      </c>
      <c r="E256" s="3236"/>
      <c r="F256" s="3221">
        <v>1</v>
      </c>
      <c r="G256" s="1012"/>
      <c r="H256" s="3193"/>
      <c r="I256" s="3272"/>
      <c r="J256" s="3223"/>
      <c r="K256" s="3273"/>
      <c r="L256" s="3238"/>
      <c r="M256" s="3238"/>
      <c r="N256" s="3238"/>
      <c r="O256" s="3238"/>
      <c r="P256" s="3238"/>
      <c r="Q256" s="3274"/>
      <c r="R256" s="3238"/>
      <c r="S256" s="3238"/>
      <c r="T256" s="3238"/>
      <c r="U256" s="3238"/>
      <c r="V256" s="3238"/>
      <c r="W256" s="3238"/>
      <c r="X256" s="3238"/>
      <c r="Y256" s="3238"/>
      <c r="Z256" s="3238"/>
      <c r="AA256" s="3238"/>
      <c r="AB256" s="3238"/>
      <c r="AC256" s="3238"/>
      <c r="AD256" s="3238"/>
      <c r="AE256" s="3238"/>
      <c r="AF256" s="3238"/>
      <c r="AG256" s="3238"/>
      <c r="AH256" s="3238"/>
      <c r="AI256" s="3238"/>
      <c r="AJ256" s="3238"/>
      <c r="AK256" s="3238"/>
      <c r="AL256" s="3238"/>
      <c r="AM256" s="3238"/>
      <c r="AN256" s="3238"/>
      <c r="AO256" s="3238"/>
      <c r="AP256" s="3238"/>
      <c r="AQ256" s="3238"/>
      <c r="AR256" s="3238"/>
      <c r="AS256" s="3238"/>
      <c r="AT256" s="3238"/>
      <c r="AU256" s="3238"/>
      <c r="AV256" s="3238"/>
      <c r="AW256" s="3238"/>
      <c r="AX256" s="3238"/>
      <c r="AY256" s="3238"/>
      <c r="AZ256" s="3238"/>
      <c r="BA256" s="3238"/>
      <c r="BB256" s="3238"/>
      <c r="BC256" s="3238"/>
      <c r="BD256" s="3238"/>
      <c r="BE256" s="3238"/>
      <c r="BF256" s="3238"/>
      <c r="BG256" s="3238"/>
      <c r="BH256" s="3238"/>
      <c r="BI256" s="3238"/>
      <c r="BJ256" s="3238"/>
      <c r="BK256" s="3238"/>
      <c r="BL256" s="3238"/>
      <c r="BM256" s="3238"/>
      <c r="BN256" s="3238"/>
      <c r="BO256" s="3238"/>
      <c r="BP256" s="3238"/>
      <c r="BQ256" s="3238"/>
      <c r="BR256" s="3238"/>
      <c r="BS256" s="3238"/>
      <c r="BT256" s="3238"/>
      <c r="BU256" s="3238"/>
      <c r="BV256" s="3238"/>
      <c r="BW256" s="3238"/>
      <c r="BX256" s="3238"/>
      <c r="BY256" s="3238"/>
      <c r="BZ256" s="3238"/>
      <c r="CA256" s="3238"/>
      <c r="CB256" s="3238"/>
      <c r="CC256" s="3238"/>
      <c r="CD256" s="3238"/>
      <c r="CE256" s="3238"/>
      <c r="CF256" s="3238"/>
      <c r="CG256" s="3238"/>
      <c r="CH256" s="3238"/>
      <c r="CI256" s="3238"/>
      <c r="CJ256" s="3238"/>
      <c r="CK256" s="3238"/>
      <c r="CL256" s="3238"/>
      <c r="CM256" s="3238"/>
      <c r="CN256" s="3238"/>
      <c r="CO256" s="3238"/>
      <c r="CP256" s="3238"/>
      <c r="CQ256" s="3238"/>
      <c r="CR256" s="3238"/>
      <c r="CS256" s="3238"/>
      <c r="CT256" s="3238"/>
      <c r="CU256" s="3238"/>
      <c r="CV256" s="3238"/>
      <c r="CW256" s="3238"/>
      <c r="CX256" s="3238"/>
      <c r="CY256" s="3238"/>
      <c r="CZ256" s="3238"/>
      <c r="DA256" s="3238"/>
      <c r="DB256" s="3238"/>
      <c r="DC256" s="3238"/>
      <c r="DD256" s="3238"/>
      <c r="DE256" s="3238"/>
      <c r="DF256" s="3238"/>
      <c r="DG256" s="3238"/>
      <c r="DH256" s="3238"/>
      <c r="DI256" s="3238"/>
      <c r="DJ256" s="3238"/>
      <c r="DK256" s="3238"/>
      <c r="DL256" s="3238"/>
      <c r="DM256" s="3238"/>
      <c r="DN256" s="3238"/>
      <c r="DO256" s="3238"/>
      <c r="DP256" s="3238"/>
      <c r="DQ256" s="3238"/>
    </row>
    <row r="257" spans="1:121" s="3240" customFormat="1" ht="27.25" customHeight="1">
      <c r="A257" s="3235"/>
      <c r="B257" s="3236"/>
      <c r="C257" s="3236"/>
      <c r="D257" s="3213" t="s">
        <v>2003</v>
      </c>
      <c r="E257" s="3236"/>
      <c r="F257" s="3231"/>
      <c r="G257" s="1022"/>
      <c r="H257" s="3193"/>
      <c r="I257" s="3272"/>
      <c r="J257" s="3275"/>
      <c r="K257" s="3238"/>
      <c r="L257" s="3238"/>
      <c r="M257" s="3238"/>
      <c r="N257" s="3238"/>
      <c r="O257" s="3238"/>
      <c r="P257" s="3238"/>
      <c r="Q257" s="3238"/>
      <c r="R257" s="3238"/>
      <c r="S257" s="3238"/>
      <c r="T257" s="3238"/>
      <c r="U257" s="3238"/>
      <c r="V257" s="3238"/>
      <c r="W257" s="3238"/>
      <c r="X257" s="3238"/>
      <c r="Y257" s="3238"/>
      <c r="Z257" s="3238"/>
      <c r="AA257" s="3238"/>
      <c r="AB257" s="3238"/>
      <c r="AC257" s="3238"/>
      <c r="AD257" s="3238"/>
      <c r="AE257" s="3238"/>
      <c r="AF257" s="3238"/>
      <c r="AG257" s="3238"/>
      <c r="AH257" s="3238"/>
      <c r="AI257" s="3238"/>
      <c r="AJ257" s="3238"/>
      <c r="AK257" s="3238"/>
      <c r="AL257" s="3238"/>
      <c r="AM257" s="3238"/>
      <c r="AN257" s="3238"/>
      <c r="AO257" s="3238"/>
      <c r="AP257" s="3238"/>
      <c r="AQ257" s="3238"/>
      <c r="AR257" s="3238"/>
      <c r="AS257" s="3238"/>
      <c r="AT257" s="3238"/>
      <c r="AU257" s="3238"/>
      <c r="AV257" s="3238"/>
      <c r="AW257" s="3238"/>
      <c r="AX257" s="3238"/>
      <c r="AY257" s="3238"/>
      <c r="AZ257" s="3238"/>
      <c r="BA257" s="3238"/>
      <c r="BB257" s="3238"/>
      <c r="BC257" s="3238"/>
      <c r="BD257" s="3238"/>
      <c r="BE257" s="3238"/>
      <c r="BF257" s="3238"/>
      <c r="BG257" s="3238"/>
      <c r="BH257" s="3238"/>
      <c r="BI257" s="3238"/>
      <c r="BJ257" s="3238"/>
      <c r="BK257" s="3238"/>
      <c r="BL257" s="3238"/>
      <c r="BM257" s="3238"/>
      <c r="BN257" s="3238"/>
      <c r="BO257" s="3238"/>
      <c r="BP257" s="3238"/>
      <c r="BQ257" s="3238"/>
      <c r="BR257" s="3238"/>
      <c r="BS257" s="3238"/>
      <c r="BT257" s="3238"/>
      <c r="BU257" s="3238"/>
      <c r="BV257" s="3238"/>
      <c r="BW257" s="3238"/>
      <c r="BX257" s="3238"/>
      <c r="BY257" s="3238"/>
      <c r="BZ257" s="3238"/>
      <c r="CA257" s="3238"/>
      <c r="CB257" s="3238"/>
      <c r="CC257" s="3238"/>
      <c r="CD257" s="3238"/>
      <c r="CE257" s="3238"/>
      <c r="CF257" s="3238"/>
      <c r="CG257" s="3238"/>
      <c r="CH257" s="3238"/>
      <c r="CI257" s="3238"/>
      <c r="CJ257" s="3238"/>
      <c r="CK257" s="3238"/>
      <c r="CL257" s="3238"/>
      <c r="CM257" s="3238"/>
      <c r="CN257" s="3238"/>
      <c r="CO257" s="3238"/>
      <c r="CP257" s="3238"/>
      <c r="CQ257" s="3238"/>
      <c r="CR257" s="3238"/>
      <c r="CS257" s="3238"/>
      <c r="CT257" s="3238"/>
      <c r="CU257" s="3238"/>
      <c r="CV257" s="3238"/>
      <c r="CW257" s="3238"/>
      <c r="CX257" s="3238"/>
      <c r="CY257" s="3238"/>
      <c r="CZ257" s="3238"/>
      <c r="DA257" s="3238"/>
      <c r="DB257" s="3238"/>
      <c r="DC257" s="3238"/>
      <c r="DD257" s="3238"/>
      <c r="DE257" s="3238"/>
      <c r="DF257" s="3238"/>
      <c r="DG257" s="3238"/>
      <c r="DH257" s="3238"/>
      <c r="DI257" s="3238"/>
      <c r="DJ257" s="3238"/>
      <c r="DK257" s="3238"/>
      <c r="DL257" s="3238"/>
      <c r="DM257" s="3238"/>
      <c r="DN257" s="3238"/>
      <c r="DO257" s="3238"/>
      <c r="DP257" s="3238"/>
      <c r="DQ257" s="3238"/>
    </row>
    <row r="258" spans="1:121" s="3172" customFormat="1" ht="13.5" customHeight="1">
      <c r="A258" s="3191">
        <v>49</v>
      </c>
      <c r="B258" s="3192" t="s">
        <v>1991</v>
      </c>
      <c r="C258" s="3192" t="s">
        <v>11082</v>
      </c>
      <c r="D258" s="3192" t="s">
        <v>11081</v>
      </c>
      <c r="E258" s="3192" t="s">
        <v>149</v>
      </c>
      <c r="F258" s="2050">
        <f>ROUND(SUM(F260),3)</f>
        <v>1</v>
      </c>
      <c r="G258" s="54"/>
      <c r="H258" s="1369">
        <f>ROUND(F258*G258,2)</f>
        <v>0</v>
      </c>
      <c r="I258" s="1708" t="s">
        <v>60</v>
      </c>
      <c r="J258" s="3270"/>
      <c r="K258" s="3271"/>
      <c r="M258" s="3196"/>
      <c r="Q258" s="3220"/>
    </row>
    <row r="259" spans="1:121" s="3240" customFormat="1" ht="27.25" customHeight="1">
      <c r="A259" s="3235"/>
      <c r="B259" s="3236"/>
      <c r="C259" s="3272"/>
      <c r="D259" s="3213" t="s">
        <v>11080</v>
      </c>
      <c r="E259" s="3236"/>
      <c r="F259" s="3221"/>
      <c r="G259" s="1012"/>
      <c r="H259" s="3193"/>
      <c r="I259" s="3272"/>
      <c r="J259" s="3223"/>
      <c r="K259" s="3238"/>
      <c r="L259" s="3238"/>
      <c r="M259" s="3238"/>
      <c r="N259" s="3238"/>
      <c r="O259" s="3238"/>
      <c r="P259" s="3238"/>
      <c r="Q259" s="3220"/>
      <c r="R259" s="3238"/>
      <c r="S259" s="3238"/>
      <c r="T259" s="3238"/>
      <c r="U259" s="3238"/>
      <c r="V259" s="3238"/>
      <c r="W259" s="3238"/>
      <c r="X259" s="3238"/>
      <c r="Y259" s="3238"/>
      <c r="Z259" s="3238"/>
      <c r="AA259" s="3238"/>
      <c r="AB259" s="3238"/>
      <c r="AC259" s="3238"/>
      <c r="AD259" s="3238"/>
      <c r="AE259" s="3238"/>
      <c r="AF259" s="3238"/>
      <c r="AG259" s="3238"/>
      <c r="AH259" s="3238"/>
      <c r="AI259" s="3238"/>
      <c r="AJ259" s="3238"/>
      <c r="AK259" s="3238"/>
      <c r="AL259" s="3238"/>
      <c r="AM259" s="3238"/>
      <c r="AN259" s="3238"/>
      <c r="AO259" s="3238"/>
      <c r="AP259" s="3238"/>
      <c r="AQ259" s="3238"/>
      <c r="AR259" s="3238"/>
      <c r="AS259" s="3238"/>
      <c r="AT259" s="3238"/>
      <c r="AU259" s="3238"/>
      <c r="AV259" s="3238"/>
      <c r="AW259" s="3238"/>
      <c r="AX259" s="3238"/>
      <c r="AY259" s="3238"/>
      <c r="AZ259" s="3238"/>
      <c r="BA259" s="3238"/>
      <c r="BB259" s="3238"/>
      <c r="BC259" s="3238"/>
      <c r="BD259" s="3238"/>
      <c r="BE259" s="3238"/>
      <c r="BF259" s="3238"/>
      <c r="BG259" s="3238"/>
      <c r="BH259" s="3238"/>
      <c r="BI259" s="3238"/>
      <c r="BJ259" s="3238"/>
      <c r="BK259" s="3238"/>
      <c r="BL259" s="3238"/>
      <c r="BM259" s="3238"/>
      <c r="BN259" s="3238"/>
      <c r="BO259" s="3238"/>
      <c r="BP259" s="3238"/>
      <c r="BQ259" s="3238"/>
      <c r="BR259" s="3238"/>
      <c r="BS259" s="3238"/>
      <c r="BT259" s="3238"/>
      <c r="BU259" s="3238"/>
      <c r="BV259" s="3238"/>
      <c r="BW259" s="3238"/>
      <c r="BX259" s="3238"/>
      <c r="BY259" s="3238"/>
      <c r="BZ259" s="3238"/>
      <c r="CA259" s="3238"/>
      <c r="CB259" s="3238"/>
      <c r="CC259" s="3238"/>
      <c r="CD259" s="3238"/>
      <c r="CE259" s="3238"/>
      <c r="CF259" s="3238"/>
      <c r="CG259" s="3238"/>
      <c r="CH259" s="3238"/>
      <c r="CI259" s="3238"/>
      <c r="CJ259" s="3238"/>
      <c r="CK259" s="3238"/>
      <c r="CL259" s="3238"/>
      <c r="CM259" s="3238"/>
      <c r="CN259" s="3238"/>
      <c r="CO259" s="3238"/>
      <c r="CP259" s="3238"/>
      <c r="CQ259" s="3238"/>
      <c r="CR259" s="3238"/>
      <c r="CS259" s="3238"/>
      <c r="CT259" s="3238"/>
      <c r="CU259" s="3238"/>
      <c r="CV259" s="3238"/>
      <c r="CW259" s="3238"/>
      <c r="CX259" s="3238"/>
      <c r="CY259" s="3238"/>
      <c r="CZ259" s="3238"/>
      <c r="DA259" s="3238"/>
      <c r="DB259" s="3238"/>
      <c r="DC259" s="3238"/>
      <c r="DD259" s="3238"/>
      <c r="DE259" s="3238"/>
      <c r="DF259" s="3238"/>
      <c r="DG259" s="3238"/>
      <c r="DH259" s="3238"/>
      <c r="DI259" s="3238"/>
      <c r="DJ259" s="3238"/>
      <c r="DK259" s="3238"/>
      <c r="DL259" s="3238"/>
      <c r="DM259" s="3238"/>
      <c r="DN259" s="3238"/>
      <c r="DO259" s="3238"/>
      <c r="DP259" s="3238"/>
      <c r="DQ259" s="3238"/>
    </row>
    <row r="260" spans="1:121" s="3240" customFormat="1" ht="13.5" customHeight="1">
      <c r="A260" s="3235"/>
      <c r="B260" s="3236"/>
      <c r="C260" s="3272"/>
      <c r="D260" s="3213" t="s">
        <v>11079</v>
      </c>
      <c r="E260" s="3236"/>
      <c r="F260" s="3221">
        <v>1</v>
      </c>
      <c r="G260" s="1012"/>
      <c r="H260" s="3193"/>
      <c r="I260" s="3272"/>
      <c r="J260" s="3223"/>
      <c r="K260" s="3273"/>
      <c r="L260" s="3238"/>
      <c r="M260" s="3238"/>
      <c r="N260" s="3238"/>
      <c r="O260" s="3238"/>
      <c r="P260" s="3238"/>
      <c r="Q260" s="3274"/>
      <c r="R260" s="3238"/>
      <c r="S260" s="3238"/>
      <c r="T260" s="3238"/>
      <c r="U260" s="3238"/>
      <c r="V260" s="3238"/>
      <c r="W260" s="3238"/>
      <c r="X260" s="3238"/>
      <c r="Y260" s="3238"/>
      <c r="Z260" s="3238"/>
      <c r="AA260" s="3238"/>
      <c r="AB260" s="3238"/>
      <c r="AC260" s="3238"/>
      <c r="AD260" s="3238"/>
      <c r="AE260" s="3238"/>
      <c r="AF260" s="3238"/>
      <c r="AG260" s="3238"/>
      <c r="AH260" s="3238"/>
      <c r="AI260" s="3238"/>
      <c r="AJ260" s="3238"/>
      <c r="AK260" s="3238"/>
      <c r="AL260" s="3238"/>
      <c r="AM260" s="3238"/>
      <c r="AN260" s="3238"/>
      <c r="AO260" s="3238"/>
      <c r="AP260" s="3238"/>
      <c r="AQ260" s="3238"/>
      <c r="AR260" s="3238"/>
      <c r="AS260" s="3238"/>
      <c r="AT260" s="3238"/>
      <c r="AU260" s="3238"/>
      <c r="AV260" s="3238"/>
      <c r="AW260" s="3238"/>
      <c r="AX260" s="3238"/>
      <c r="AY260" s="3238"/>
      <c r="AZ260" s="3238"/>
      <c r="BA260" s="3238"/>
      <c r="BB260" s="3238"/>
      <c r="BC260" s="3238"/>
      <c r="BD260" s="3238"/>
      <c r="BE260" s="3238"/>
      <c r="BF260" s="3238"/>
      <c r="BG260" s="3238"/>
      <c r="BH260" s="3238"/>
      <c r="BI260" s="3238"/>
      <c r="BJ260" s="3238"/>
      <c r="BK260" s="3238"/>
      <c r="BL260" s="3238"/>
      <c r="BM260" s="3238"/>
      <c r="BN260" s="3238"/>
      <c r="BO260" s="3238"/>
      <c r="BP260" s="3238"/>
      <c r="BQ260" s="3238"/>
      <c r="BR260" s="3238"/>
      <c r="BS260" s="3238"/>
      <c r="BT260" s="3238"/>
      <c r="BU260" s="3238"/>
      <c r="BV260" s="3238"/>
      <c r="BW260" s="3238"/>
      <c r="BX260" s="3238"/>
      <c r="BY260" s="3238"/>
      <c r="BZ260" s="3238"/>
      <c r="CA260" s="3238"/>
      <c r="CB260" s="3238"/>
      <c r="CC260" s="3238"/>
      <c r="CD260" s="3238"/>
      <c r="CE260" s="3238"/>
      <c r="CF260" s="3238"/>
      <c r="CG260" s="3238"/>
      <c r="CH260" s="3238"/>
      <c r="CI260" s="3238"/>
      <c r="CJ260" s="3238"/>
      <c r="CK260" s="3238"/>
      <c r="CL260" s="3238"/>
      <c r="CM260" s="3238"/>
      <c r="CN260" s="3238"/>
      <c r="CO260" s="3238"/>
      <c r="CP260" s="3238"/>
      <c r="CQ260" s="3238"/>
      <c r="CR260" s="3238"/>
      <c r="CS260" s="3238"/>
      <c r="CT260" s="3238"/>
      <c r="CU260" s="3238"/>
      <c r="CV260" s="3238"/>
      <c r="CW260" s="3238"/>
      <c r="CX260" s="3238"/>
      <c r="CY260" s="3238"/>
      <c r="CZ260" s="3238"/>
      <c r="DA260" s="3238"/>
      <c r="DB260" s="3238"/>
      <c r="DC260" s="3238"/>
      <c r="DD260" s="3238"/>
      <c r="DE260" s="3238"/>
      <c r="DF260" s="3238"/>
      <c r="DG260" s="3238"/>
      <c r="DH260" s="3238"/>
      <c r="DI260" s="3238"/>
      <c r="DJ260" s="3238"/>
      <c r="DK260" s="3238"/>
      <c r="DL260" s="3238"/>
      <c r="DM260" s="3238"/>
      <c r="DN260" s="3238"/>
      <c r="DO260" s="3238"/>
      <c r="DP260" s="3238"/>
      <c r="DQ260" s="3238"/>
    </row>
    <row r="261" spans="1:121" s="3240" customFormat="1" ht="27.25" customHeight="1">
      <c r="A261" s="3235"/>
      <c r="B261" s="3236"/>
      <c r="C261" s="3236"/>
      <c r="D261" s="3213" t="s">
        <v>2003</v>
      </c>
      <c r="E261" s="3236"/>
      <c r="F261" s="3231"/>
      <c r="G261" s="1022"/>
      <c r="H261" s="3193"/>
      <c r="I261" s="3272"/>
      <c r="J261" s="3238"/>
      <c r="K261" s="3238"/>
      <c r="L261" s="3238"/>
      <c r="M261" s="3238"/>
      <c r="N261" s="3238"/>
      <c r="O261" s="3238"/>
      <c r="P261" s="3238"/>
      <c r="Q261" s="3238"/>
      <c r="R261" s="3238"/>
      <c r="S261" s="3238"/>
      <c r="T261" s="3238"/>
      <c r="U261" s="3238"/>
      <c r="V261" s="3238"/>
      <c r="W261" s="3238"/>
      <c r="X261" s="3238"/>
      <c r="Y261" s="3238"/>
      <c r="Z261" s="3238"/>
      <c r="AA261" s="3238"/>
      <c r="AB261" s="3238"/>
      <c r="AC261" s="3238"/>
      <c r="AD261" s="3238"/>
      <c r="AE261" s="3238"/>
      <c r="AF261" s="3238"/>
      <c r="AG261" s="3238"/>
      <c r="AH261" s="3238"/>
      <c r="AI261" s="3238"/>
      <c r="AJ261" s="3238"/>
      <c r="AK261" s="3238"/>
      <c r="AL261" s="3238"/>
      <c r="AM261" s="3238"/>
      <c r="AN261" s="3238"/>
      <c r="AO261" s="3238"/>
      <c r="AP261" s="3238"/>
      <c r="AQ261" s="3238"/>
      <c r="AR261" s="3238"/>
      <c r="AS261" s="3238"/>
      <c r="AT261" s="3238"/>
      <c r="AU261" s="3238"/>
      <c r="AV261" s="3238"/>
      <c r="AW261" s="3238"/>
      <c r="AX261" s="3238"/>
      <c r="AY261" s="3238"/>
      <c r="AZ261" s="3238"/>
      <c r="BA261" s="3238"/>
      <c r="BB261" s="3238"/>
      <c r="BC261" s="3238"/>
      <c r="BD261" s="3238"/>
      <c r="BE261" s="3238"/>
      <c r="BF261" s="3238"/>
      <c r="BG261" s="3238"/>
      <c r="BH261" s="3238"/>
      <c r="BI261" s="3238"/>
      <c r="BJ261" s="3238"/>
      <c r="BK261" s="3238"/>
      <c r="BL261" s="3238"/>
      <c r="BM261" s="3238"/>
      <c r="BN261" s="3238"/>
      <c r="BO261" s="3238"/>
      <c r="BP261" s="3238"/>
      <c r="BQ261" s="3238"/>
      <c r="BR261" s="3238"/>
      <c r="BS261" s="3238"/>
      <c r="BT261" s="3238"/>
      <c r="BU261" s="3238"/>
      <c r="BV261" s="3238"/>
      <c r="BW261" s="3238"/>
      <c r="BX261" s="3238"/>
      <c r="BY261" s="3238"/>
      <c r="BZ261" s="3238"/>
      <c r="CA261" s="3238"/>
      <c r="CB261" s="3238"/>
      <c r="CC261" s="3238"/>
      <c r="CD261" s="3238"/>
      <c r="CE261" s="3238"/>
      <c r="CF261" s="3238"/>
      <c r="CG261" s="3238"/>
      <c r="CH261" s="3238"/>
      <c r="CI261" s="3238"/>
      <c r="CJ261" s="3238"/>
      <c r="CK261" s="3238"/>
      <c r="CL261" s="3238"/>
      <c r="CM261" s="3238"/>
      <c r="CN261" s="3238"/>
      <c r="CO261" s="3238"/>
      <c r="CP261" s="3238"/>
      <c r="CQ261" s="3238"/>
      <c r="CR261" s="3238"/>
      <c r="CS261" s="3238"/>
      <c r="CT261" s="3238"/>
      <c r="CU261" s="3238"/>
      <c r="CV261" s="3238"/>
      <c r="CW261" s="3238"/>
      <c r="CX261" s="3238"/>
      <c r="CY261" s="3238"/>
      <c r="CZ261" s="3238"/>
      <c r="DA261" s="3238"/>
      <c r="DB261" s="3238"/>
      <c r="DC261" s="3238"/>
      <c r="DD261" s="3238"/>
      <c r="DE261" s="3238"/>
      <c r="DF261" s="3238"/>
      <c r="DG261" s="3238"/>
      <c r="DH261" s="3238"/>
      <c r="DI261" s="3238"/>
      <c r="DJ261" s="3238"/>
      <c r="DK261" s="3238"/>
      <c r="DL261" s="3238"/>
      <c r="DM261" s="3238"/>
      <c r="DN261" s="3238"/>
      <c r="DO261" s="3238"/>
      <c r="DP261" s="3238"/>
      <c r="DQ261" s="3238"/>
    </row>
    <row r="262" spans="1:121" s="3172" customFormat="1" ht="13.5" customHeight="1">
      <c r="A262" s="3191">
        <v>50</v>
      </c>
      <c r="B262" s="3192" t="s">
        <v>1991</v>
      </c>
      <c r="C262" s="3192" t="s">
        <v>11078</v>
      </c>
      <c r="D262" s="3192" t="s">
        <v>11077</v>
      </c>
      <c r="E262" s="3192" t="s">
        <v>149</v>
      </c>
      <c r="F262" s="2050">
        <f>ROUND(SUM(F264),3)</f>
        <v>1</v>
      </c>
      <c r="G262" s="54"/>
      <c r="H262" s="1369">
        <f>ROUND(F262*G262,2)</f>
        <v>0</v>
      </c>
      <c r="I262" s="1708" t="s">
        <v>60</v>
      </c>
      <c r="J262" s="3270"/>
      <c r="K262" s="3271"/>
      <c r="M262" s="3196"/>
      <c r="Q262" s="3220"/>
    </row>
    <row r="263" spans="1:121" s="3240" customFormat="1" ht="27.25" customHeight="1">
      <c r="A263" s="3235"/>
      <c r="B263" s="3236"/>
      <c r="C263" s="3272"/>
      <c r="D263" s="3213" t="s">
        <v>11076</v>
      </c>
      <c r="E263" s="3236"/>
      <c r="F263" s="3221"/>
      <c r="G263" s="1012"/>
      <c r="H263" s="3193"/>
      <c r="I263" s="3272"/>
      <c r="J263" s="3223"/>
      <c r="K263" s="3238"/>
      <c r="L263" s="3238"/>
      <c r="M263" s="3238"/>
      <c r="N263" s="3238"/>
      <c r="O263" s="3238"/>
      <c r="P263" s="3238"/>
      <c r="Q263" s="3220"/>
      <c r="R263" s="3238"/>
      <c r="S263" s="3238"/>
      <c r="T263" s="3238"/>
      <c r="U263" s="3238"/>
      <c r="V263" s="3238"/>
      <c r="W263" s="3238"/>
      <c r="X263" s="3238"/>
      <c r="Y263" s="3238"/>
      <c r="Z263" s="3238"/>
      <c r="AA263" s="3238"/>
      <c r="AB263" s="3238"/>
      <c r="AC263" s="3238"/>
      <c r="AD263" s="3238"/>
      <c r="AE263" s="3238"/>
      <c r="AF263" s="3238"/>
      <c r="AG263" s="3238"/>
      <c r="AH263" s="3238"/>
      <c r="AI263" s="3238"/>
      <c r="AJ263" s="3238"/>
      <c r="AK263" s="3238"/>
      <c r="AL263" s="3238"/>
      <c r="AM263" s="3238"/>
      <c r="AN263" s="3238"/>
      <c r="AO263" s="3238"/>
      <c r="AP263" s="3238"/>
      <c r="AQ263" s="3238"/>
      <c r="AR263" s="3238"/>
      <c r="AS263" s="3238"/>
      <c r="AT263" s="3238"/>
      <c r="AU263" s="3238"/>
      <c r="AV263" s="3238"/>
      <c r="AW263" s="3238"/>
      <c r="AX263" s="3238"/>
      <c r="AY263" s="3238"/>
      <c r="AZ263" s="3238"/>
      <c r="BA263" s="3238"/>
      <c r="BB263" s="3238"/>
      <c r="BC263" s="3238"/>
      <c r="BD263" s="3238"/>
      <c r="BE263" s="3238"/>
      <c r="BF263" s="3238"/>
      <c r="BG263" s="3238"/>
      <c r="BH263" s="3238"/>
      <c r="BI263" s="3238"/>
      <c r="BJ263" s="3238"/>
      <c r="BK263" s="3238"/>
      <c r="BL263" s="3238"/>
      <c r="BM263" s="3238"/>
      <c r="BN263" s="3238"/>
      <c r="BO263" s="3238"/>
      <c r="BP263" s="3238"/>
      <c r="BQ263" s="3238"/>
      <c r="BR263" s="3238"/>
      <c r="BS263" s="3238"/>
      <c r="BT263" s="3238"/>
      <c r="BU263" s="3238"/>
      <c r="BV263" s="3238"/>
      <c r="BW263" s="3238"/>
      <c r="BX263" s="3238"/>
      <c r="BY263" s="3238"/>
      <c r="BZ263" s="3238"/>
      <c r="CA263" s="3238"/>
      <c r="CB263" s="3238"/>
      <c r="CC263" s="3238"/>
      <c r="CD263" s="3238"/>
      <c r="CE263" s="3238"/>
      <c r="CF263" s="3238"/>
      <c r="CG263" s="3238"/>
      <c r="CH263" s="3238"/>
      <c r="CI263" s="3238"/>
      <c r="CJ263" s="3238"/>
      <c r="CK263" s="3238"/>
      <c r="CL263" s="3238"/>
      <c r="CM263" s="3238"/>
      <c r="CN263" s="3238"/>
      <c r="CO263" s="3238"/>
      <c r="CP263" s="3238"/>
      <c r="CQ263" s="3238"/>
      <c r="CR263" s="3238"/>
      <c r="CS263" s="3238"/>
      <c r="CT263" s="3238"/>
      <c r="CU263" s="3238"/>
      <c r="CV263" s="3238"/>
      <c r="CW263" s="3238"/>
      <c r="CX263" s="3238"/>
      <c r="CY263" s="3238"/>
      <c r="CZ263" s="3238"/>
      <c r="DA263" s="3238"/>
      <c r="DB263" s="3238"/>
      <c r="DC263" s="3238"/>
      <c r="DD263" s="3238"/>
      <c r="DE263" s="3238"/>
      <c r="DF263" s="3238"/>
      <c r="DG263" s="3238"/>
      <c r="DH263" s="3238"/>
      <c r="DI263" s="3238"/>
      <c r="DJ263" s="3238"/>
      <c r="DK263" s="3238"/>
      <c r="DL263" s="3238"/>
      <c r="DM263" s="3238"/>
      <c r="DN263" s="3238"/>
      <c r="DO263" s="3238"/>
      <c r="DP263" s="3238"/>
      <c r="DQ263" s="3238"/>
    </row>
    <row r="264" spans="1:121" s="3240" customFormat="1" ht="13.5" customHeight="1">
      <c r="A264" s="3235"/>
      <c r="B264" s="3236"/>
      <c r="C264" s="3272"/>
      <c r="D264" s="3213" t="s">
        <v>11075</v>
      </c>
      <c r="E264" s="3236"/>
      <c r="F264" s="3221">
        <v>1</v>
      </c>
      <c r="G264" s="1012"/>
      <c r="H264" s="3193"/>
      <c r="I264" s="3272"/>
      <c r="J264" s="3223"/>
      <c r="K264" s="3273"/>
      <c r="L264" s="3238"/>
      <c r="M264" s="3238"/>
      <c r="N264" s="3238"/>
      <c r="O264" s="3238"/>
      <c r="P264" s="3238"/>
      <c r="Q264" s="3274"/>
      <c r="R264" s="3238"/>
      <c r="S264" s="3238"/>
      <c r="T264" s="3238"/>
      <c r="U264" s="3238"/>
      <c r="V264" s="3238"/>
      <c r="W264" s="3238"/>
      <c r="X264" s="3238"/>
      <c r="Y264" s="3238"/>
      <c r="Z264" s="3238"/>
      <c r="AA264" s="3238"/>
      <c r="AB264" s="3238"/>
      <c r="AC264" s="3238"/>
      <c r="AD264" s="3238"/>
      <c r="AE264" s="3238"/>
      <c r="AF264" s="3238"/>
      <c r="AG264" s="3238"/>
      <c r="AH264" s="3238"/>
      <c r="AI264" s="3238"/>
      <c r="AJ264" s="3238"/>
      <c r="AK264" s="3238"/>
      <c r="AL264" s="3238"/>
      <c r="AM264" s="3238"/>
      <c r="AN264" s="3238"/>
      <c r="AO264" s="3238"/>
      <c r="AP264" s="3238"/>
      <c r="AQ264" s="3238"/>
      <c r="AR264" s="3238"/>
      <c r="AS264" s="3238"/>
      <c r="AT264" s="3238"/>
      <c r="AU264" s="3238"/>
      <c r="AV264" s="3238"/>
      <c r="AW264" s="3238"/>
      <c r="AX264" s="3238"/>
      <c r="AY264" s="3238"/>
      <c r="AZ264" s="3238"/>
      <c r="BA264" s="3238"/>
      <c r="BB264" s="3238"/>
      <c r="BC264" s="3238"/>
      <c r="BD264" s="3238"/>
      <c r="BE264" s="3238"/>
      <c r="BF264" s="3238"/>
      <c r="BG264" s="3238"/>
      <c r="BH264" s="3238"/>
      <c r="BI264" s="3238"/>
      <c r="BJ264" s="3238"/>
      <c r="BK264" s="3238"/>
      <c r="BL264" s="3238"/>
      <c r="BM264" s="3238"/>
      <c r="BN264" s="3238"/>
      <c r="BO264" s="3238"/>
      <c r="BP264" s="3238"/>
      <c r="BQ264" s="3238"/>
      <c r="BR264" s="3238"/>
      <c r="BS264" s="3238"/>
      <c r="BT264" s="3238"/>
      <c r="BU264" s="3238"/>
      <c r="BV264" s="3238"/>
      <c r="BW264" s="3238"/>
      <c r="BX264" s="3238"/>
      <c r="BY264" s="3238"/>
      <c r="BZ264" s="3238"/>
      <c r="CA264" s="3238"/>
      <c r="CB264" s="3238"/>
      <c r="CC264" s="3238"/>
      <c r="CD264" s="3238"/>
      <c r="CE264" s="3238"/>
      <c r="CF264" s="3238"/>
      <c r="CG264" s="3238"/>
      <c r="CH264" s="3238"/>
      <c r="CI264" s="3238"/>
      <c r="CJ264" s="3238"/>
      <c r="CK264" s="3238"/>
      <c r="CL264" s="3238"/>
      <c r="CM264" s="3238"/>
      <c r="CN264" s="3238"/>
      <c r="CO264" s="3238"/>
      <c r="CP264" s="3238"/>
      <c r="CQ264" s="3238"/>
      <c r="CR264" s="3238"/>
      <c r="CS264" s="3238"/>
      <c r="CT264" s="3238"/>
      <c r="CU264" s="3238"/>
      <c r="CV264" s="3238"/>
      <c r="CW264" s="3238"/>
      <c r="CX264" s="3238"/>
      <c r="CY264" s="3238"/>
      <c r="CZ264" s="3238"/>
      <c r="DA264" s="3238"/>
      <c r="DB264" s="3238"/>
      <c r="DC264" s="3238"/>
      <c r="DD264" s="3238"/>
      <c r="DE264" s="3238"/>
      <c r="DF264" s="3238"/>
      <c r="DG264" s="3238"/>
      <c r="DH264" s="3238"/>
      <c r="DI264" s="3238"/>
      <c r="DJ264" s="3238"/>
      <c r="DK264" s="3238"/>
      <c r="DL264" s="3238"/>
      <c r="DM264" s="3238"/>
      <c r="DN264" s="3238"/>
      <c r="DO264" s="3238"/>
      <c r="DP264" s="3238"/>
      <c r="DQ264" s="3238"/>
    </row>
    <row r="265" spans="1:121" s="3240" customFormat="1" ht="27.25" customHeight="1">
      <c r="A265" s="3235"/>
      <c r="B265" s="3236"/>
      <c r="C265" s="3236"/>
      <c r="D265" s="3213" t="s">
        <v>2003</v>
      </c>
      <c r="E265" s="3236"/>
      <c r="F265" s="3231"/>
      <c r="G265" s="1022"/>
      <c r="H265" s="3193"/>
      <c r="I265" s="3272"/>
      <c r="J265" s="3238"/>
      <c r="K265" s="3238"/>
      <c r="L265" s="3238"/>
      <c r="M265" s="3238"/>
      <c r="N265" s="3238"/>
      <c r="O265" s="3238"/>
      <c r="P265" s="3238"/>
      <c r="Q265" s="3238"/>
      <c r="R265" s="3238"/>
      <c r="S265" s="3238"/>
      <c r="T265" s="3238"/>
      <c r="U265" s="3238"/>
      <c r="V265" s="3238"/>
      <c r="W265" s="3238"/>
      <c r="X265" s="3238"/>
      <c r="Y265" s="3238"/>
      <c r="Z265" s="3238"/>
      <c r="AA265" s="3238"/>
      <c r="AB265" s="3238"/>
      <c r="AC265" s="3238"/>
      <c r="AD265" s="3238"/>
      <c r="AE265" s="3238"/>
      <c r="AF265" s="3238"/>
      <c r="AG265" s="3238"/>
      <c r="AH265" s="3238"/>
      <c r="AI265" s="3238"/>
      <c r="AJ265" s="3238"/>
      <c r="AK265" s="3238"/>
      <c r="AL265" s="3238"/>
      <c r="AM265" s="3238"/>
      <c r="AN265" s="3238"/>
      <c r="AO265" s="3238"/>
      <c r="AP265" s="3238"/>
      <c r="AQ265" s="3238"/>
      <c r="AR265" s="3238"/>
      <c r="AS265" s="3238"/>
      <c r="AT265" s="3238"/>
      <c r="AU265" s="3238"/>
      <c r="AV265" s="3238"/>
      <c r="AW265" s="3238"/>
      <c r="AX265" s="3238"/>
      <c r="AY265" s="3238"/>
      <c r="AZ265" s="3238"/>
      <c r="BA265" s="3238"/>
      <c r="BB265" s="3238"/>
      <c r="BC265" s="3238"/>
      <c r="BD265" s="3238"/>
      <c r="BE265" s="3238"/>
      <c r="BF265" s="3238"/>
      <c r="BG265" s="3238"/>
      <c r="BH265" s="3238"/>
      <c r="BI265" s="3238"/>
      <c r="BJ265" s="3238"/>
      <c r="BK265" s="3238"/>
      <c r="BL265" s="3238"/>
      <c r="BM265" s="3238"/>
      <c r="BN265" s="3238"/>
      <c r="BO265" s="3238"/>
      <c r="BP265" s="3238"/>
      <c r="BQ265" s="3238"/>
      <c r="BR265" s="3238"/>
      <c r="BS265" s="3238"/>
      <c r="BT265" s="3238"/>
      <c r="BU265" s="3238"/>
      <c r="BV265" s="3238"/>
      <c r="BW265" s="3238"/>
      <c r="BX265" s="3238"/>
      <c r="BY265" s="3238"/>
      <c r="BZ265" s="3238"/>
      <c r="CA265" s="3238"/>
      <c r="CB265" s="3238"/>
      <c r="CC265" s="3238"/>
      <c r="CD265" s="3238"/>
      <c r="CE265" s="3238"/>
      <c r="CF265" s="3238"/>
      <c r="CG265" s="3238"/>
      <c r="CH265" s="3238"/>
      <c r="CI265" s="3238"/>
      <c r="CJ265" s="3238"/>
      <c r="CK265" s="3238"/>
      <c r="CL265" s="3238"/>
      <c r="CM265" s="3238"/>
      <c r="CN265" s="3238"/>
      <c r="CO265" s="3238"/>
      <c r="CP265" s="3238"/>
      <c r="CQ265" s="3238"/>
      <c r="CR265" s="3238"/>
      <c r="CS265" s="3238"/>
      <c r="CT265" s="3238"/>
      <c r="CU265" s="3238"/>
      <c r="CV265" s="3238"/>
      <c r="CW265" s="3238"/>
      <c r="CX265" s="3238"/>
      <c r="CY265" s="3238"/>
      <c r="CZ265" s="3238"/>
      <c r="DA265" s="3238"/>
      <c r="DB265" s="3238"/>
      <c r="DC265" s="3238"/>
      <c r="DD265" s="3238"/>
      <c r="DE265" s="3238"/>
      <c r="DF265" s="3238"/>
      <c r="DG265" s="3238"/>
      <c r="DH265" s="3238"/>
      <c r="DI265" s="3238"/>
      <c r="DJ265" s="3238"/>
      <c r="DK265" s="3238"/>
      <c r="DL265" s="3238"/>
      <c r="DM265" s="3238"/>
      <c r="DN265" s="3238"/>
      <c r="DO265" s="3238"/>
      <c r="DP265" s="3238"/>
      <c r="DQ265" s="3238"/>
    </row>
    <row r="266" spans="1:121" s="3172" customFormat="1" ht="13.5" customHeight="1">
      <c r="A266" s="3191">
        <v>51</v>
      </c>
      <c r="B266" s="3192" t="s">
        <v>1991</v>
      </c>
      <c r="C266" s="3192" t="s">
        <v>11074</v>
      </c>
      <c r="D266" s="3192" t="s">
        <v>11073</v>
      </c>
      <c r="E266" s="3192" t="s">
        <v>149</v>
      </c>
      <c r="F266" s="2050">
        <f>ROUND(SUM(F268),3)</f>
        <v>1</v>
      </c>
      <c r="G266" s="54"/>
      <c r="H266" s="1369">
        <f>ROUND(F266*G266,2)</f>
        <v>0</v>
      </c>
      <c r="I266" s="1708" t="s">
        <v>60</v>
      </c>
      <c r="J266" s="3270"/>
      <c r="K266" s="3271"/>
      <c r="M266" s="3196"/>
      <c r="Q266" s="3220"/>
    </row>
    <row r="267" spans="1:121" s="3240" customFormat="1" ht="27.25" customHeight="1">
      <c r="A267" s="3235"/>
      <c r="B267" s="3236"/>
      <c r="C267" s="3272"/>
      <c r="D267" s="3213" t="s">
        <v>11072</v>
      </c>
      <c r="E267" s="3236"/>
      <c r="F267" s="3221"/>
      <c r="G267" s="1012"/>
      <c r="H267" s="3193"/>
      <c r="I267" s="3272"/>
      <c r="J267" s="3232"/>
      <c r="K267" s="3238"/>
      <c r="L267" s="3238"/>
      <c r="M267" s="3238"/>
      <c r="N267" s="3238"/>
      <c r="O267" s="3238"/>
      <c r="P267" s="3238"/>
      <c r="Q267" s="3220"/>
      <c r="R267" s="3238"/>
      <c r="S267" s="3238"/>
      <c r="T267" s="3238"/>
      <c r="U267" s="3238"/>
      <c r="V267" s="3238"/>
      <c r="W267" s="3238"/>
      <c r="X267" s="3238"/>
      <c r="Y267" s="3238"/>
      <c r="Z267" s="3238"/>
      <c r="AA267" s="3238"/>
      <c r="AB267" s="3238"/>
      <c r="AC267" s="3238"/>
      <c r="AD267" s="3238"/>
      <c r="AE267" s="3238"/>
      <c r="AF267" s="3238"/>
      <c r="AG267" s="3238"/>
      <c r="AH267" s="3238"/>
      <c r="AI267" s="3238"/>
      <c r="AJ267" s="3238"/>
      <c r="AK267" s="3238"/>
      <c r="AL267" s="3238"/>
      <c r="AM267" s="3238"/>
      <c r="AN267" s="3238"/>
      <c r="AO267" s="3238"/>
      <c r="AP267" s="3238"/>
      <c r="AQ267" s="3238"/>
      <c r="AR267" s="3238"/>
      <c r="AS267" s="3238"/>
      <c r="AT267" s="3238"/>
      <c r="AU267" s="3238"/>
      <c r="AV267" s="3238"/>
      <c r="AW267" s="3238"/>
      <c r="AX267" s="3238"/>
      <c r="AY267" s="3238"/>
      <c r="AZ267" s="3238"/>
      <c r="BA267" s="3238"/>
      <c r="BB267" s="3238"/>
      <c r="BC267" s="3238"/>
      <c r="BD267" s="3238"/>
      <c r="BE267" s="3238"/>
      <c r="BF267" s="3238"/>
      <c r="BG267" s="3238"/>
      <c r="BH267" s="3238"/>
      <c r="BI267" s="3238"/>
      <c r="BJ267" s="3238"/>
      <c r="BK267" s="3238"/>
      <c r="BL267" s="3238"/>
      <c r="BM267" s="3238"/>
      <c r="BN267" s="3238"/>
      <c r="BO267" s="3238"/>
      <c r="BP267" s="3238"/>
      <c r="BQ267" s="3238"/>
      <c r="BR267" s="3238"/>
      <c r="BS267" s="3238"/>
      <c r="BT267" s="3238"/>
      <c r="BU267" s="3238"/>
      <c r="BV267" s="3238"/>
      <c r="BW267" s="3238"/>
      <c r="BX267" s="3238"/>
      <c r="BY267" s="3238"/>
      <c r="BZ267" s="3238"/>
      <c r="CA267" s="3238"/>
      <c r="CB267" s="3238"/>
      <c r="CC267" s="3238"/>
      <c r="CD267" s="3238"/>
      <c r="CE267" s="3238"/>
      <c r="CF267" s="3238"/>
      <c r="CG267" s="3238"/>
      <c r="CH267" s="3238"/>
      <c r="CI267" s="3238"/>
      <c r="CJ267" s="3238"/>
      <c r="CK267" s="3238"/>
      <c r="CL267" s="3238"/>
      <c r="CM267" s="3238"/>
      <c r="CN267" s="3238"/>
      <c r="CO267" s="3238"/>
      <c r="CP267" s="3238"/>
      <c r="CQ267" s="3238"/>
      <c r="CR267" s="3238"/>
      <c r="CS267" s="3238"/>
      <c r="CT267" s="3238"/>
      <c r="CU267" s="3238"/>
      <c r="CV267" s="3238"/>
      <c r="CW267" s="3238"/>
      <c r="CX267" s="3238"/>
      <c r="CY267" s="3238"/>
      <c r="CZ267" s="3238"/>
      <c r="DA267" s="3238"/>
      <c r="DB267" s="3238"/>
      <c r="DC267" s="3238"/>
      <c r="DD267" s="3238"/>
      <c r="DE267" s="3238"/>
      <c r="DF267" s="3238"/>
      <c r="DG267" s="3238"/>
      <c r="DH267" s="3238"/>
      <c r="DI267" s="3238"/>
      <c r="DJ267" s="3238"/>
      <c r="DK267" s="3238"/>
      <c r="DL267" s="3238"/>
      <c r="DM267" s="3238"/>
      <c r="DN267" s="3238"/>
      <c r="DO267" s="3238"/>
      <c r="DP267" s="3238"/>
      <c r="DQ267" s="3238"/>
    </row>
    <row r="268" spans="1:121" s="3240" customFormat="1" ht="13.5" customHeight="1">
      <c r="A268" s="3235"/>
      <c r="B268" s="3236"/>
      <c r="C268" s="3272"/>
      <c r="D268" s="3213" t="s">
        <v>11071</v>
      </c>
      <c r="E268" s="3236"/>
      <c r="F268" s="3221">
        <v>1</v>
      </c>
      <c r="G268" s="1012"/>
      <c r="H268" s="3193"/>
      <c r="I268" s="3272"/>
      <c r="J268" s="3223"/>
      <c r="K268" s="3273"/>
      <c r="L268" s="3238"/>
      <c r="M268" s="3238"/>
      <c r="N268" s="3238"/>
      <c r="O268" s="3238"/>
      <c r="P268" s="3238"/>
      <c r="Q268" s="3274"/>
      <c r="R268" s="3238"/>
      <c r="S268" s="3238"/>
      <c r="T268" s="3238"/>
      <c r="U268" s="3238"/>
      <c r="V268" s="3238"/>
      <c r="W268" s="3238"/>
      <c r="X268" s="3238"/>
      <c r="Y268" s="3238"/>
      <c r="Z268" s="3238"/>
      <c r="AA268" s="3238"/>
      <c r="AB268" s="3238"/>
      <c r="AC268" s="3238"/>
      <c r="AD268" s="3238"/>
      <c r="AE268" s="3238"/>
      <c r="AF268" s="3238"/>
      <c r="AG268" s="3238"/>
      <c r="AH268" s="3238"/>
      <c r="AI268" s="3238"/>
      <c r="AJ268" s="3238"/>
      <c r="AK268" s="3238"/>
      <c r="AL268" s="3238"/>
      <c r="AM268" s="3238"/>
      <c r="AN268" s="3238"/>
      <c r="AO268" s="3238"/>
      <c r="AP268" s="3238"/>
      <c r="AQ268" s="3238"/>
      <c r="AR268" s="3238"/>
      <c r="AS268" s="3238"/>
      <c r="AT268" s="3238"/>
      <c r="AU268" s="3238"/>
      <c r="AV268" s="3238"/>
      <c r="AW268" s="3238"/>
      <c r="AX268" s="3238"/>
      <c r="AY268" s="3238"/>
      <c r="AZ268" s="3238"/>
      <c r="BA268" s="3238"/>
      <c r="BB268" s="3238"/>
      <c r="BC268" s="3238"/>
      <c r="BD268" s="3238"/>
      <c r="BE268" s="3238"/>
      <c r="BF268" s="3238"/>
      <c r="BG268" s="3238"/>
      <c r="BH268" s="3238"/>
      <c r="BI268" s="3238"/>
      <c r="BJ268" s="3238"/>
      <c r="BK268" s="3238"/>
      <c r="BL268" s="3238"/>
      <c r="BM268" s="3238"/>
      <c r="BN268" s="3238"/>
      <c r="BO268" s="3238"/>
      <c r="BP268" s="3238"/>
      <c r="BQ268" s="3238"/>
      <c r="BR268" s="3238"/>
      <c r="BS268" s="3238"/>
      <c r="BT268" s="3238"/>
      <c r="BU268" s="3238"/>
      <c r="BV268" s="3238"/>
      <c r="BW268" s="3238"/>
      <c r="BX268" s="3238"/>
      <c r="BY268" s="3238"/>
      <c r="BZ268" s="3238"/>
      <c r="CA268" s="3238"/>
      <c r="CB268" s="3238"/>
      <c r="CC268" s="3238"/>
      <c r="CD268" s="3238"/>
      <c r="CE268" s="3238"/>
      <c r="CF268" s="3238"/>
      <c r="CG268" s="3238"/>
      <c r="CH268" s="3238"/>
      <c r="CI268" s="3238"/>
      <c r="CJ268" s="3238"/>
      <c r="CK268" s="3238"/>
      <c r="CL268" s="3238"/>
      <c r="CM268" s="3238"/>
      <c r="CN268" s="3238"/>
      <c r="CO268" s="3238"/>
      <c r="CP268" s="3238"/>
      <c r="CQ268" s="3238"/>
      <c r="CR268" s="3238"/>
      <c r="CS268" s="3238"/>
      <c r="CT268" s="3238"/>
      <c r="CU268" s="3238"/>
      <c r="CV268" s="3238"/>
      <c r="CW268" s="3238"/>
      <c r="CX268" s="3238"/>
      <c r="CY268" s="3238"/>
      <c r="CZ268" s="3238"/>
      <c r="DA268" s="3238"/>
      <c r="DB268" s="3238"/>
      <c r="DC268" s="3238"/>
      <c r="DD268" s="3238"/>
      <c r="DE268" s="3238"/>
      <c r="DF268" s="3238"/>
      <c r="DG268" s="3238"/>
      <c r="DH268" s="3238"/>
      <c r="DI268" s="3238"/>
      <c r="DJ268" s="3238"/>
      <c r="DK268" s="3238"/>
      <c r="DL268" s="3238"/>
      <c r="DM268" s="3238"/>
      <c r="DN268" s="3238"/>
      <c r="DO268" s="3238"/>
      <c r="DP268" s="3238"/>
      <c r="DQ268" s="3238"/>
    </row>
    <row r="269" spans="1:121" s="3240" customFormat="1" ht="27.25" customHeight="1">
      <c r="A269" s="3235"/>
      <c r="B269" s="3236"/>
      <c r="C269" s="3236"/>
      <c r="D269" s="3213" t="s">
        <v>2003</v>
      </c>
      <c r="E269" s="3236"/>
      <c r="F269" s="3231"/>
      <c r="G269" s="1022"/>
      <c r="H269" s="3193"/>
      <c r="I269" s="3272"/>
      <c r="J269" s="3275"/>
      <c r="K269" s="3238"/>
      <c r="L269" s="3238"/>
      <c r="M269" s="3238"/>
      <c r="N269" s="3238"/>
      <c r="O269" s="3238"/>
      <c r="P269" s="3238"/>
      <c r="Q269" s="3238"/>
      <c r="R269" s="3238"/>
      <c r="S269" s="3238"/>
      <c r="T269" s="3238"/>
      <c r="U269" s="3238"/>
      <c r="V269" s="3238"/>
      <c r="W269" s="3238"/>
      <c r="X269" s="3238"/>
      <c r="Y269" s="3238"/>
      <c r="Z269" s="3238"/>
      <c r="AA269" s="3238"/>
      <c r="AB269" s="3238"/>
      <c r="AC269" s="3238"/>
      <c r="AD269" s="3238"/>
      <c r="AE269" s="3238"/>
      <c r="AF269" s="3238"/>
      <c r="AG269" s="3238"/>
      <c r="AH269" s="3238"/>
      <c r="AI269" s="3238"/>
      <c r="AJ269" s="3238"/>
      <c r="AK269" s="3238"/>
      <c r="AL269" s="3238"/>
      <c r="AM269" s="3238"/>
      <c r="AN269" s="3238"/>
      <c r="AO269" s="3238"/>
      <c r="AP269" s="3238"/>
      <c r="AQ269" s="3238"/>
      <c r="AR269" s="3238"/>
      <c r="AS269" s="3238"/>
      <c r="AT269" s="3238"/>
      <c r="AU269" s="3238"/>
      <c r="AV269" s="3238"/>
      <c r="AW269" s="3238"/>
      <c r="AX269" s="3238"/>
      <c r="AY269" s="3238"/>
      <c r="AZ269" s="3238"/>
      <c r="BA269" s="3238"/>
      <c r="BB269" s="3238"/>
      <c r="BC269" s="3238"/>
      <c r="BD269" s="3238"/>
      <c r="BE269" s="3238"/>
      <c r="BF269" s="3238"/>
      <c r="BG269" s="3238"/>
      <c r="BH269" s="3238"/>
      <c r="BI269" s="3238"/>
      <c r="BJ269" s="3238"/>
      <c r="BK269" s="3238"/>
      <c r="BL269" s="3238"/>
      <c r="BM269" s="3238"/>
      <c r="BN269" s="3238"/>
      <c r="BO269" s="3238"/>
      <c r="BP269" s="3238"/>
      <c r="BQ269" s="3238"/>
      <c r="BR269" s="3238"/>
      <c r="BS269" s="3238"/>
      <c r="BT269" s="3238"/>
      <c r="BU269" s="3238"/>
      <c r="BV269" s="3238"/>
      <c r="BW269" s="3238"/>
      <c r="BX269" s="3238"/>
      <c r="BY269" s="3238"/>
      <c r="BZ269" s="3238"/>
      <c r="CA269" s="3238"/>
      <c r="CB269" s="3238"/>
      <c r="CC269" s="3238"/>
      <c r="CD269" s="3238"/>
      <c r="CE269" s="3238"/>
      <c r="CF269" s="3238"/>
      <c r="CG269" s="3238"/>
      <c r="CH269" s="3238"/>
      <c r="CI269" s="3238"/>
      <c r="CJ269" s="3238"/>
      <c r="CK269" s="3238"/>
      <c r="CL269" s="3238"/>
      <c r="CM269" s="3238"/>
      <c r="CN269" s="3238"/>
      <c r="CO269" s="3238"/>
      <c r="CP269" s="3238"/>
      <c r="CQ269" s="3238"/>
      <c r="CR269" s="3238"/>
      <c r="CS269" s="3238"/>
      <c r="CT269" s="3238"/>
      <c r="CU269" s="3238"/>
      <c r="CV269" s="3238"/>
      <c r="CW269" s="3238"/>
      <c r="CX269" s="3238"/>
      <c r="CY269" s="3238"/>
      <c r="CZ269" s="3238"/>
      <c r="DA269" s="3238"/>
      <c r="DB269" s="3238"/>
      <c r="DC269" s="3238"/>
      <c r="DD269" s="3238"/>
      <c r="DE269" s="3238"/>
      <c r="DF269" s="3238"/>
      <c r="DG269" s="3238"/>
      <c r="DH269" s="3238"/>
      <c r="DI269" s="3238"/>
      <c r="DJ269" s="3238"/>
      <c r="DK269" s="3238"/>
      <c r="DL269" s="3238"/>
      <c r="DM269" s="3238"/>
      <c r="DN269" s="3238"/>
      <c r="DO269" s="3238"/>
      <c r="DP269" s="3238"/>
      <c r="DQ269" s="3238"/>
    </row>
    <row r="270" spans="1:121" s="3172" customFormat="1" ht="13.5" customHeight="1">
      <c r="A270" s="3191">
        <v>52</v>
      </c>
      <c r="B270" s="3192" t="s">
        <v>1991</v>
      </c>
      <c r="C270" s="3192" t="s">
        <v>11070</v>
      </c>
      <c r="D270" s="3192" t="s">
        <v>11069</v>
      </c>
      <c r="E270" s="3192" t="s">
        <v>149</v>
      </c>
      <c r="F270" s="2050">
        <f>ROUND(SUM(F272),3)</f>
        <v>1</v>
      </c>
      <c r="G270" s="54"/>
      <c r="H270" s="1369">
        <f>ROUND(F270*G270,2)</f>
        <v>0</v>
      </c>
      <c r="I270" s="1708" t="s">
        <v>60</v>
      </c>
      <c r="J270" s="3270"/>
      <c r="K270" s="3271"/>
      <c r="M270" s="3196"/>
      <c r="Q270" s="3220"/>
    </row>
    <row r="271" spans="1:121" s="3240" customFormat="1" ht="27.25" customHeight="1">
      <c r="A271" s="3235"/>
      <c r="B271" s="3236"/>
      <c r="C271" s="3272"/>
      <c r="D271" s="3213" t="s">
        <v>11068</v>
      </c>
      <c r="E271" s="3236"/>
      <c r="F271" s="3221"/>
      <c r="G271" s="1012"/>
      <c r="H271" s="3193"/>
      <c r="I271" s="3272"/>
      <c r="J271" s="3232"/>
      <c r="K271" s="3238"/>
      <c r="L271" s="3238"/>
      <c r="M271" s="3238"/>
      <c r="N271" s="3238"/>
      <c r="O271" s="3238"/>
      <c r="P271" s="3238"/>
      <c r="Q271" s="3220"/>
      <c r="R271" s="3238"/>
      <c r="S271" s="3238"/>
      <c r="T271" s="3238"/>
      <c r="U271" s="3238"/>
      <c r="V271" s="3238"/>
      <c r="W271" s="3238"/>
      <c r="X271" s="3238"/>
      <c r="Y271" s="3238"/>
      <c r="Z271" s="3238"/>
      <c r="AA271" s="3238"/>
      <c r="AB271" s="3238"/>
      <c r="AC271" s="3238"/>
      <c r="AD271" s="3238"/>
      <c r="AE271" s="3238"/>
      <c r="AF271" s="3238"/>
      <c r="AG271" s="3238"/>
      <c r="AH271" s="3238"/>
      <c r="AI271" s="3238"/>
      <c r="AJ271" s="3238"/>
      <c r="AK271" s="3238"/>
      <c r="AL271" s="3238"/>
      <c r="AM271" s="3238"/>
      <c r="AN271" s="3238"/>
      <c r="AO271" s="3238"/>
      <c r="AP271" s="3238"/>
      <c r="AQ271" s="3238"/>
      <c r="AR271" s="3238"/>
      <c r="AS271" s="3238"/>
      <c r="AT271" s="3238"/>
      <c r="AU271" s="3238"/>
      <c r="AV271" s="3238"/>
      <c r="AW271" s="3238"/>
      <c r="AX271" s="3238"/>
      <c r="AY271" s="3238"/>
      <c r="AZ271" s="3238"/>
      <c r="BA271" s="3238"/>
      <c r="BB271" s="3238"/>
      <c r="BC271" s="3238"/>
      <c r="BD271" s="3238"/>
      <c r="BE271" s="3238"/>
      <c r="BF271" s="3238"/>
      <c r="BG271" s="3238"/>
      <c r="BH271" s="3238"/>
      <c r="BI271" s="3238"/>
      <c r="BJ271" s="3238"/>
      <c r="BK271" s="3238"/>
      <c r="BL271" s="3238"/>
      <c r="BM271" s="3238"/>
      <c r="BN271" s="3238"/>
      <c r="BO271" s="3238"/>
      <c r="BP271" s="3238"/>
      <c r="BQ271" s="3238"/>
      <c r="BR271" s="3238"/>
      <c r="BS271" s="3238"/>
      <c r="BT271" s="3238"/>
      <c r="BU271" s="3238"/>
      <c r="BV271" s="3238"/>
      <c r="BW271" s="3238"/>
      <c r="BX271" s="3238"/>
      <c r="BY271" s="3238"/>
      <c r="BZ271" s="3238"/>
      <c r="CA271" s="3238"/>
      <c r="CB271" s="3238"/>
      <c r="CC271" s="3238"/>
      <c r="CD271" s="3238"/>
      <c r="CE271" s="3238"/>
      <c r="CF271" s="3238"/>
      <c r="CG271" s="3238"/>
      <c r="CH271" s="3238"/>
      <c r="CI271" s="3238"/>
      <c r="CJ271" s="3238"/>
      <c r="CK271" s="3238"/>
      <c r="CL271" s="3238"/>
      <c r="CM271" s="3238"/>
      <c r="CN271" s="3238"/>
      <c r="CO271" s="3238"/>
      <c r="CP271" s="3238"/>
      <c r="CQ271" s="3238"/>
      <c r="CR271" s="3238"/>
      <c r="CS271" s="3238"/>
      <c r="CT271" s="3238"/>
      <c r="CU271" s="3238"/>
      <c r="CV271" s="3238"/>
      <c r="CW271" s="3238"/>
      <c r="CX271" s="3238"/>
      <c r="CY271" s="3238"/>
      <c r="CZ271" s="3238"/>
      <c r="DA271" s="3238"/>
      <c r="DB271" s="3238"/>
      <c r="DC271" s="3238"/>
      <c r="DD271" s="3238"/>
      <c r="DE271" s="3238"/>
      <c r="DF271" s="3238"/>
      <c r="DG271" s="3238"/>
      <c r="DH271" s="3238"/>
      <c r="DI271" s="3238"/>
      <c r="DJ271" s="3238"/>
      <c r="DK271" s="3238"/>
      <c r="DL271" s="3238"/>
      <c r="DM271" s="3238"/>
      <c r="DN271" s="3238"/>
      <c r="DO271" s="3238"/>
      <c r="DP271" s="3238"/>
      <c r="DQ271" s="3238"/>
    </row>
    <row r="272" spans="1:121" s="3240" customFormat="1" ht="13.5" customHeight="1">
      <c r="A272" s="3235"/>
      <c r="B272" s="3236"/>
      <c r="C272" s="3272"/>
      <c r="D272" s="3213" t="s">
        <v>11067</v>
      </c>
      <c r="E272" s="3236"/>
      <c r="F272" s="3221">
        <v>1</v>
      </c>
      <c r="G272" s="1012"/>
      <c r="H272" s="3193"/>
      <c r="I272" s="3272"/>
      <c r="J272" s="3223"/>
      <c r="K272" s="3273"/>
      <c r="L272" s="3238"/>
      <c r="M272" s="3238"/>
      <c r="N272" s="3238"/>
      <c r="O272" s="3238"/>
      <c r="P272" s="3238"/>
      <c r="Q272" s="3274"/>
      <c r="R272" s="3238"/>
      <c r="S272" s="3238"/>
      <c r="T272" s="3238"/>
      <c r="U272" s="3238"/>
      <c r="V272" s="3238"/>
      <c r="W272" s="3238"/>
      <c r="X272" s="3238"/>
      <c r="Y272" s="3238"/>
      <c r="Z272" s="3238"/>
      <c r="AA272" s="3238"/>
      <c r="AB272" s="3238"/>
      <c r="AC272" s="3238"/>
      <c r="AD272" s="3238"/>
      <c r="AE272" s="3238"/>
      <c r="AF272" s="3238"/>
      <c r="AG272" s="3238"/>
      <c r="AH272" s="3238"/>
      <c r="AI272" s="3238"/>
      <c r="AJ272" s="3238"/>
      <c r="AK272" s="3238"/>
      <c r="AL272" s="3238"/>
      <c r="AM272" s="3238"/>
      <c r="AN272" s="3238"/>
      <c r="AO272" s="3238"/>
      <c r="AP272" s="3238"/>
      <c r="AQ272" s="3238"/>
      <c r="AR272" s="3238"/>
      <c r="AS272" s="3238"/>
      <c r="AT272" s="3238"/>
      <c r="AU272" s="3238"/>
      <c r="AV272" s="3238"/>
      <c r="AW272" s="3238"/>
      <c r="AX272" s="3238"/>
      <c r="AY272" s="3238"/>
      <c r="AZ272" s="3238"/>
      <c r="BA272" s="3238"/>
      <c r="BB272" s="3238"/>
      <c r="BC272" s="3238"/>
      <c r="BD272" s="3238"/>
      <c r="BE272" s="3238"/>
      <c r="BF272" s="3238"/>
      <c r="BG272" s="3238"/>
      <c r="BH272" s="3238"/>
      <c r="BI272" s="3238"/>
      <c r="BJ272" s="3238"/>
      <c r="BK272" s="3238"/>
      <c r="BL272" s="3238"/>
      <c r="BM272" s="3238"/>
      <c r="BN272" s="3238"/>
      <c r="BO272" s="3238"/>
      <c r="BP272" s="3238"/>
      <c r="BQ272" s="3238"/>
      <c r="BR272" s="3238"/>
      <c r="BS272" s="3238"/>
      <c r="BT272" s="3238"/>
      <c r="BU272" s="3238"/>
      <c r="BV272" s="3238"/>
      <c r="BW272" s="3238"/>
      <c r="BX272" s="3238"/>
      <c r="BY272" s="3238"/>
      <c r="BZ272" s="3238"/>
      <c r="CA272" s="3238"/>
      <c r="CB272" s="3238"/>
      <c r="CC272" s="3238"/>
      <c r="CD272" s="3238"/>
      <c r="CE272" s="3238"/>
      <c r="CF272" s="3238"/>
      <c r="CG272" s="3238"/>
      <c r="CH272" s="3238"/>
      <c r="CI272" s="3238"/>
      <c r="CJ272" s="3238"/>
      <c r="CK272" s="3238"/>
      <c r="CL272" s="3238"/>
      <c r="CM272" s="3238"/>
      <c r="CN272" s="3238"/>
      <c r="CO272" s="3238"/>
      <c r="CP272" s="3238"/>
      <c r="CQ272" s="3238"/>
      <c r="CR272" s="3238"/>
      <c r="CS272" s="3238"/>
      <c r="CT272" s="3238"/>
      <c r="CU272" s="3238"/>
      <c r="CV272" s="3238"/>
      <c r="CW272" s="3238"/>
      <c r="CX272" s="3238"/>
      <c r="CY272" s="3238"/>
      <c r="CZ272" s="3238"/>
      <c r="DA272" s="3238"/>
      <c r="DB272" s="3238"/>
      <c r="DC272" s="3238"/>
      <c r="DD272" s="3238"/>
      <c r="DE272" s="3238"/>
      <c r="DF272" s="3238"/>
      <c r="DG272" s="3238"/>
      <c r="DH272" s="3238"/>
      <c r="DI272" s="3238"/>
      <c r="DJ272" s="3238"/>
      <c r="DK272" s="3238"/>
      <c r="DL272" s="3238"/>
      <c r="DM272" s="3238"/>
      <c r="DN272" s="3238"/>
      <c r="DO272" s="3238"/>
      <c r="DP272" s="3238"/>
      <c r="DQ272" s="3238"/>
    </row>
    <row r="273" spans="1:121" s="3240" customFormat="1" ht="27.25" customHeight="1">
      <c r="A273" s="3235"/>
      <c r="B273" s="3236"/>
      <c r="C273" s="3236"/>
      <c r="D273" s="3213" t="s">
        <v>2003</v>
      </c>
      <c r="E273" s="3236"/>
      <c r="F273" s="3231"/>
      <c r="G273" s="1022"/>
      <c r="H273" s="3193"/>
      <c r="I273" s="3272"/>
      <c r="J273" s="3275"/>
      <c r="K273" s="3238"/>
      <c r="L273" s="3238"/>
      <c r="M273" s="3238"/>
      <c r="N273" s="3238"/>
      <c r="O273" s="3238"/>
      <c r="P273" s="3238"/>
      <c r="Q273" s="3238"/>
      <c r="R273" s="3238"/>
      <c r="S273" s="3238"/>
      <c r="T273" s="3238"/>
      <c r="U273" s="3238"/>
      <c r="V273" s="3238"/>
      <c r="W273" s="3238"/>
      <c r="X273" s="3238"/>
      <c r="Y273" s="3238"/>
      <c r="Z273" s="3238"/>
      <c r="AA273" s="3238"/>
      <c r="AB273" s="3238"/>
      <c r="AC273" s="3238"/>
      <c r="AD273" s="3238"/>
      <c r="AE273" s="3238"/>
      <c r="AF273" s="3238"/>
      <c r="AG273" s="3238"/>
      <c r="AH273" s="3238"/>
      <c r="AI273" s="3238"/>
      <c r="AJ273" s="3238"/>
      <c r="AK273" s="3238"/>
      <c r="AL273" s="3238"/>
      <c r="AM273" s="3238"/>
      <c r="AN273" s="3238"/>
      <c r="AO273" s="3238"/>
      <c r="AP273" s="3238"/>
      <c r="AQ273" s="3238"/>
      <c r="AR273" s="3238"/>
      <c r="AS273" s="3238"/>
      <c r="AT273" s="3238"/>
      <c r="AU273" s="3238"/>
      <c r="AV273" s="3238"/>
      <c r="AW273" s="3238"/>
      <c r="AX273" s="3238"/>
      <c r="AY273" s="3238"/>
      <c r="AZ273" s="3238"/>
      <c r="BA273" s="3238"/>
      <c r="BB273" s="3238"/>
      <c r="BC273" s="3238"/>
      <c r="BD273" s="3238"/>
      <c r="BE273" s="3238"/>
      <c r="BF273" s="3238"/>
      <c r="BG273" s="3238"/>
      <c r="BH273" s="3238"/>
      <c r="BI273" s="3238"/>
      <c r="BJ273" s="3238"/>
      <c r="BK273" s="3238"/>
      <c r="BL273" s="3238"/>
      <c r="BM273" s="3238"/>
      <c r="BN273" s="3238"/>
      <c r="BO273" s="3238"/>
      <c r="BP273" s="3238"/>
      <c r="BQ273" s="3238"/>
      <c r="BR273" s="3238"/>
      <c r="BS273" s="3238"/>
      <c r="BT273" s="3238"/>
      <c r="BU273" s="3238"/>
      <c r="BV273" s="3238"/>
      <c r="BW273" s="3238"/>
      <c r="BX273" s="3238"/>
      <c r="BY273" s="3238"/>
      <c r="BZ273" s="3238"/>
      <c r="CA273" s="3238"/>
      <c r="CB273" s="3238"/>
      <c r="CC273" s="3238"/>
      <c r="CD273" s="3238"/>
      <c r="CE273" s="3238"/>
      <c r="CF273" s="3238"/>
      <c r="CG273" s="3238"/>
      <c r="CH273" s="3238"/>
      <c r="CI273" s="3238"/>
      <c r="CJ273" s="3238"/>
      <c r="CK273" s="3238"/>
      <c r="CL273" s="3238"/>
      <c r="CM273" s="3238"/>
      <c r="CN273" s="3238"/>
      <c r="CO273" s="3238"/>
      <c r="CP273" s="3238"/>
      <c r="CQ273" s="3238"/>
      <c r="CR273" s="3238"/>
      <c r="CS273" s="3238"/>
      <c r="CT273" s="3238"/>
      <c r="CU273" s="3238"/>
      <c r="CV273" s="3238"/>
      <c r="CW273" s="3238"/>
      <c r="CX273" s="3238"/>
      <c r="CY273" s="3238"/>
      <c r="CZ273" s="3238"/>
      <c r="DA273" s="3238"/>
      <c r="DB273" s="3238"/>
      <c r="DC273" s="3238"/>
      <c r="DD273" s="3238"/>
      <c r="DE273" s="3238"/>
      <c r="DF273" s="3238"/>
      <c r="DG273" s="3238"/>
      <c r="DH273" s="3238"/>
      <c r="DI273" s="3238"/>
      <c r="DJ273" s="3238"/>
      <c r="DK273" s="3238"/>
      <c r="DL273" s="3238"/>
      <c r="DM273" s="3238"/>
      <c r="DN273" s="3238"/>
      <c r="DO273" s="3238"/>
      <c r="DP273" s="3238"/>
      <c r="DQ273" s="3238"/>
    </row>
    <row r="274" spans="1:121" s="3172" customFormat="1" ht="13.5" customHeight="1">
      <c r="A274" s="3191">
        <v>53</v>
      </c>
      <c r="B274" s="3192" t="s">
        <v>1991</v>
      </c>
      <c r="C274" s="3192" t="s">
        <v>11066</v>
      </c>
      <c r="D274" s="3192" t="s">
        <v>11065</v>
      </c>
      <c r="E274" s="3192" t="s">
        <v>149</v>
      </c>
      <c r="F274" s="2050">
        <f>ROUND(SUM(F276),3)</f>
        <v>1</v>
      </c>
      <c r="G274" s="54"/>
      <c r="H274" s="1369">
        <f>ROUND(F274*G274,2)</f>
        <v>0</v>
      </c>
      <c r="I274" s="1708" t="s">
        <v>60</v>
      </c>
      <c r="J274" s="3270"/>
      <c r="K274" s="3271"/>
      <c r="M274" s="3196"/>
      <c r="Q274" s="3220"/>
    </row>
    <row r="275" spans="1:121" s="3240" customFormat="1" ht="27.25" customHeight="1">
      <c r="A275" s="3235"/>
      <c r="B275" s="3236"/>
      <c r="C275" s="3272"/>
      <c r="D275" s="3213" t="s">
        <v>11064</v>
      </c>
      <c r="E275" s="3236"/>
      <c r="F275" s="3221"/>
      <c r="G275" s="1012"/>
      <c r="H275" s="3193"/>
      <c r="I275" s="3272"/>
      <c r="J275" s="3232"/>
      <c r="K275" s="3238"/>
      <c r="L275" s="3238"/>
      <c r="M275" s="3238"/>
      <c r="N275" s="3238"/>
      <c r="O275" s="3238"/>
      <c r="P275" s="3238"/>
      <c r="Q275" s="3220"/>
      <c r="R275" s="3238"/>
      <c r="S275" s="3238"/>
      <c r="T275" s="3238"/>
      <c r="U275" s="3238"/>
      <c r="V275" s="3238"/>
      <c r="W275" s="3238"/>
      <c r="X275" s="3238"/>
      <c r="Y275" s="3238"/>
      <c r="Z275" s="3238"/>
      <c r="AA275" s="3238"/>
      <c r="AB275" s="3238"/>
      <c r="AC275" s="3238"/>
      <c r="AD275" s="3238"/>
      <c r="AE275" s="3238"/>
      <c r="AF275" s="3238"/>
      <c r="AG275" s="3238"/>
      <c r="AH275" s="3238"/>
      <c r="AI275" s="3238"/>
      <c r="AJ275" s="3238"/>
      <c r="AK275" s="3238"/>
      <c r="AL275" s="3238"/>
      <c r="AM275" s="3238"/>
      <c r="AN275" s="3238"/>
      <c r="AO275" s="3238"/>
      <c r="AP275" s="3238"/>
      <c r="AQ275" s="3238"/>
      <c r="AR275" s="3238"/>
      <c r="AS275" s="3238"/>
      <c r="AT275" s="3238"/>
      <c r="AU275" s="3238"/>
      <c r="AV275" s="3238"/>
      <c r="AW275" s="3238"/>
      <c r="AX275" s="3238"/>
      <c r="AY275" s="3238"/>
      <c r="AZ275" s="3238"/>
      <c r="BA275" s="3238"/>
      <c r="BB275" s="3238"/>
      <c r="BC275" s="3238"/>
      <c r="BD275" s="3238"/>
      <c r="BE275" s="3238"/>
      <c r="BF275" s="3238"/>
      <c r="BG275" s="3238"/>
      <c r="BH275" s="3238"/>
      <c r="BI275" s="3238"/>
      <c r="BJ275" s="3238"/>
      <c r="BK275" s="3238"/>
      <c r="BL275" s="3238"/>
      <c r="BM275" s="3238"/>
      <c r="BN275" s="3238"/>
      <c r="BO275" s="3238"/>
      <c r="BP275" s="3238"/>
      <c r="BQ275" s="3238"/>
      <c r="BR275" s="3238"/>
      <c r="BS275" s="3238"/>
      <c r="BT275" s="3238"/>
      <c r="BU275" s="3238"/>
      <c r="BV275" s="3238"/>
      <c r="BW275" s="3238"/>
      <c r="BX275" s="3238"/>
      <c r="BY275" s="3238"/>
      <c r="BZ275" s="3238"/>
      <c r="CA275" s="3238"/>
      <c r="CB275" s="3238"/>
      <c r="CC275" s="3238"/>
      <c r="CD275" s="3238"/>
      <c r="CE275" s="3238"/>
      <c r="CF275" s="3238"/>
      <c r="CG275" s="3238"/>
      <c r="CH275" s="3238"/>
      <c r="CI275" s="3238"/>
      <c r="CJ275" s="3238"/>
      <c r="CK275" s="3238"/>
      <c r="CL275" s="3238"/>
      <c r="CM275" s="3238"/>
      <c r="CN275" s="3238"/>
      <c r="CO275" s="3238"/>
      <c r="CP275" s="3238"/>
      <c r="CQ275" s="3238"/>
      <c r="CR275" s="3238"/>
      <c r="CS275" s="3238"/>
      <c r="CT275" s="3238"/>
      <c r="CU275" s="3238"/>
      <c r="CV275" s="3238"/>
      <c r="CW275" s="3238"/>
      <c r="CX275" s="3238"/>
      <c r="CY275" s="3238"/>
      <c r="CZ275" s="3238"/>
      <c r="DA275" s="3238"/>
      <c r="DB275" s="3238"/>
      <c r="DC275" s="3238"/>
      <c r="DD275" s="3238"/>
      <c r="DE275" s="3238"/>
      <c r="DF275" s="3238"/>
      <c r="DG275" s="3238"/>
      <c r="DH275" s="3238"/>
      <c r="DI275" s="3238"/>
      <c r="DJ275" s="3238"/>
      <c r="DK275" s="3238"/>
      <c r="DL275" s="3238"/>
      <c r="DM275" s="3238"/>
      <c r="DN275" s="3238"/>
      <c r="DO275" s="3238"/>
      <c r="DP275" s="3238"/>
      <c r="DQ275" s="3238"/>
    </row>
    <row r="276" spans="1:121" s="3240" customFormat="1" ht="13.5" customHeight="1">
      <c r="A276" s="3235"/>
      <c r="B276" s="3236"/>
      <c r="C276" s="3272"/>
      <c r="D276" s="3213" t="s">
        <v>11063</v>
      </c>
      <c r="E276" s="3236"/>
      <c r="F276" s="3221">
        <v>1</v>
      </c>
      <c r="G276" s="1012"/>
      <c r="H276" s="3193"/>
      <c r="I276" s="3272"/>
      <c r="J276" s="3223"/>
      <c r="K276" s="3273"/>
      <c r="L276" s="3238"/>
      <c r="M276" s="3238"/>
      <c r="N276" s="3238"/>
      <c r="O276" s="3238"/>
      <c r="P276" s="3238"/>
      <c r="Q276" s="3274"/>
      <c r="R276" s="3238"/>
      <c r="S276" s="3238"/>
      <c r="T276" s="3238"/>
      <c r="U276" s="3238"/>
      <c r="V276" s="3238"/>
      <c r="W276" s="3238"/>
      <c r="X276" s="3238"/>
      <c r="Y276" s="3238"/>
      <c r="Z276" s="3238"/>
      <c r="AA276" s="3238"/>
      <c r="AB276" s="3238"/>
      <c r="AC276" s="3238"/>
      <c r="AD276" s="3238"/>
      <c r="AE276" s="3238"/>
      <c r="AF276" s="3238"/>
      <c r="AG276" s="3238"/>
      <c r="AH276" s="3238"/>
      <c r="AI276" s="3238"/>
      <c r="AJ276" s="3238"/>
      <c r="AK276" s="3238"/>
      <c r="AL276" s="3238"/>
      <c r="AM276" s="3238"/>
      <c r="AN276" s="3238"/>
      <c r="AO276" s="3238"/>
      <c r="AP276" s="3238"/>
      <c r="AQ276" s="3238"/>
      <c r="AR276" s="3238"/>
      <c r="AS276" s="3238"/>
      <c r="AT276" s="3238"/>
      <c r="AU276" s="3238"/>
      <c r="AV276" s="3238"/>
      <c r="AW276" s="3238"/>
      <c r="AX276" s="3238"/>
      <c r="AY276" s="3238"/>
      <c r="AZ276" s="3238"/>
      <c r="BA276" s="3238"/>
      <c r="BB276" s="3238"/>
      <c r="BC276" s="3238"/>
      <c r="BD276" s="3238"/>
      <c r="BE276" s="3238"/>
      <c r="BF276" s="3238"/>
      <c r="BG276" s="3238"/>
      <c r="BH276" s="3238"/>
      <c r="BI276" s="3238"/>
      <c r="BJ276" s="3238"/>
      <c r="BK276" s="3238"/>
      <c r="BL276" s="3238"/>
      <c r="BM276" s="3238"/>
      <c r="BN276" s="3238"/>
      <c r="BO276" s="3238"/>
      <c r="BP276" s="3238"/>
      <c r="BQ276" s="3238"/>
      <c r="BR276" s="3238"/>
      <c r="BS276" s="3238"/>
      <c r="BT276" s="3238"/>
      <c r="BU276" s="3238"/>
      <c r="BV276" s="3238"/>
      <c r="BW276" s="3238"/>
      <c r="BX276" s="3238"/>
      <c r="BY276" s="3238"/>
      <c r="BZ276" s="3238"/>
      <c r="CA276" s="3238"/>
      <c r="CB276" s="3238"/>
      <c r="CC276" s="3238"/>
      <c r="CD276" s="3238"/>
      <c r="CE276" s="3238"/>
      <c r="CF276" s="3238"/>
      <c r="CG276" s="3238"/>
      <c r="CH276" s="3238"/>
      <c r="CI276" s="3238"/>
      <c r="CJ276" s="3238"/>
      <c r="CK276" s="3238"/>
      <c r="CL276" s="3238"/>
      <c r="CM276" s="3238"/>
      <c r="CN276" s="3238"/>
      <c r="CO276" s="3238"/>
      <c r="CP276" s="3238"/>
      <c r="CQ276" s="3238"/>
      <c r="CR276" s="3238"/>
      <c r="CS276" s="3238"/>
      <c r="CT276" s="3238"/>
      <c r="CU276" s="3238"/>
      <c r="CV276" s="3238"/>
      <c r="CW276" s="3238"/>
      <c r="CX276" s="3238"/>
      <c r="CY276" s="3238"/>
      <c r="CZ276" s="3238"/>
      <c r="DA276" s="3238"/>
      <c r="DB276" s="3238"/>
      <c r="DC276" s="3238"/>
      <c r="DD276" s="3238"/>
      <c r="DE276" s="3238"/>
      <c r="DF276" s="3238"/>
      <c r="DG276" s="3238"/>
      <c r="DH276" s="3238"/>
      <c r="DI276" s="3238"/>
      <c r="DJ276" s="3238"/>
      <c r="DK276" s="3238"/>
      <c r="DL276" s="3238"/>
      <c r="DM276" s="3238"/>
      <c r="DN276" s="3238"/>
      <c r="DO276" s="3238"/>
      <c r="DP276" s="3238"/>
      <c r="DQ276" s="3238"/>
    </row>
    <row r="277" spans="1:121" s="3240" customFormat="1" ht="27.25" customHeight="1">
      <c r="A277" s="3235"/>
      <c r="B277" s="3236"/>
      <c r="C277" s="3236"/>
      <c r="D277" s="3213" t="s">
        <v>2003</v>
      </c>
      <c r="E277" s="3236"/>
      <c r="F277" s="3231"/>
      <c r="G277" s="1022"/>
      <c r="H277" s="3193"/>
      <c r="I277" s="3272"/>
      <c r="J277" s="3275"/>
      <c r="K277" s="3238"/>
      <c r="L277" s="3238"/>
      <c r="M277" s="3238"/>
      <c r="N277" s="3238"/>
      <c r="O277" s="3238"/>
      <c r="P277" s="3238"/>
      <c r="Q277" s="3238"/>
      <c r="R277" s="3238"/>
      <c r="S277" s="3238"/>
      <c r="T277" s="3238"/>
      <c r="U277" s="3238"/>
      <c r="V277" s="3238"/>
      <c r="W277" s="3238"/>
      <c r="X277" s="3238"/>
      <c r="Y277" s="3238"/>
      <c r="Z277" s="3238"/>
      <c r="AA277" s="3238"/>
      <c r="AB277" s="3238"/>
      <c r="AC277" s="3238"/>
      <c r="AD277" s="3238"/>
      <c r="AE277" s="3238"/>
      <c r="AF277" s="3238"/>
      <c r="AG277" s="3238"/>
      <c r="AH277" s="3238"/>
      <c r="AI277" s="3238"/>
      <c r="AJ277" s="3238"/>
      <c r="AK277" s="3238"/>
      <c r="AL277" s="3238"/>
      <c r="AM277" s="3238"/>
      <c r="AN277" s="3238"/>
      <c r="AO277" s="3238"/>
      <c r="AP277" s="3238"/>
      <c r="AQ277" s="3238"/>
      <c r="AR277" s="3238"/>
      <c r="AS277" s="3238"/>
      <c r="AT277" s="3238"/>
      <c r="AU277" s="3238"/>
      <c r="AV277" s="3238"/>
      <c r="AW277" s="3238"/>
      <c r="AX277" s="3238"/>
      <c r="AY277" s="3238"/>
      <c r="AZ277" s="3238"/>
      <c r="BA277" s="3238"/>
      <c r="BB277" s="3238"/>
      <c r="BC277" s="3238"/>
      <c r="BD277" s="3238"/>
      <c r="BE277" s="3238"/>
      <c r="BF277" s="3238"/>
      <c r="BG277" s="3238"/>
      <c r="BH277" s="3238"/>
      <c r="BI277" s="3238"/>
      <c r="BJ277" s="3238"/>
      <c r="BK277" s="3238"/>
      <c r="BL277" s="3238"/>
      <c r="BM277" s="3238"/>
      <c r="BN277" s="3238"/>
      <c r="BO277" s="3238"/>
      <c r="BP277" s="3238"/>
      <c r="BQ277" s="3238"/>
      <c r="BR277" s="3238"/>
      <c r="BS277" s="3238"/>
      <c r="BT277" s="3238"/>
      <c r="BU277" s="3238"/>
      <c r="BV277" s="3238"/>
      <c r="BW277" s="3238"/>
      <c r="BX277" s="3238"/>
      <c r="BY277" s="3238"/>
      <c r="BZ277" s="3238"/>
      <c r="CA277" s="3238"/>
      <c r="CB277" s="3238"/>
      <c r="CC277" s="3238"/>
      <c r="CD277" s="3238"/>
      <c r="CE277" s="3238"/>
      <c r="CF277" s="3238"/>
      <c r="CG277" s="3238"/>
      <c r="CH277" s="3238"/>
      <c r="CI277" s="3238"/>
      <c r="CJ277" s="3238"/>
      <c r="CK277" s="3238"/>
      <c r="CL277" s="3238"/>
      <c r="CM277" s="3238"/>
      <c r="CN277" s="3238"/>
      <c r="CO277" s="3238"/>
      <c r="CP277" s="3238"/>
      <c r="CQ277" s="3238"/>
      <c r="CR277" s="3238"/>
      <c r="CS277" s="3238"/>
      <c r="CT277" s="3238"/>
      <c r="CU277" s="3238"/>
      <c r="CV277" s="3238"/>
      <c r="CW277" s="3238"/>
      <c r="CX277" s="3238"/>
      <c r="CY277" s="3238"/>
      <c r="CZ277" s="3238"/>
      <c r="DA277" s="3238"/>
      <c r="DB277" s="3238"/>
      <c r="DC277" s="3238"/>
      <c r="DD277" s="3238"/>
      <c r="DE277" s="3238"/>
      <c r="DF277" s="3238"/>
      <c r="DG277" s="3238"/>
      <c r="DH277" s="3238"/>
      <c r="DI277" s="3238"/>
      <c r="DJ277" s="3238"/>
      <c r="DK277" s="3238"/>
      <c r="DL277" s="3238"/>
      <c r="DM277" s="3238"/>
      <c r="DN277" s="3238"/>
      <c r="DO277" s="3238"/>
      <c r="DP277" s="3238"/>
      <c r="DQ277" s="3238"/>
    </row>
    <row r="278" spans="1:121" s="3172" customFormat="1" ht="13.5" customHeight="1">
      <c r="A278" s="3191">
        <v>54</v>
      </c>
      <c r="B278" s="3192" t="s">
        <v>1991</v>
      </c>
      <c r="C278" s="3192" t="s">
        <v>11062</v>
      </c>
      <c r="D278" s="3192" t="s">
        <v>11061</v>
      </c>
      <c r="E278" s="3192" t="s">
        <v>149</v>
      </c>
      <c r="F278" s="2050">
        <f>ROUND(SUM(F280),3)</f>
        <v>1</v>
      </c>
      <c r="G278" s="54"/>
      <c r="H278" s="1369">
        <f>ROUND(F278*G278,2)</f>
        <v>0</v>
      </c>
      <c r="I278" s="1708" t="s">
        <v>60</v>
      </c>
      <c r="J278" s="3270"/>
      <c r="K278" s="3271"/>
      <c r="M278" s="3196"/>
      <c r="Q278" s="3220"/>
    </row>
    <row r="279" spans="1:121" s="3240" customFormat="1" ht="27.25" customHeight="1">
      <c r="A279" s="3235"/>
      <c r="B279" s="3236"/>
      <c r="C279" s="3272"/>
      <c r="D279" s="3213" t="s">
        <v>11060</v>
      </c>
      <c r="E279" s="3236"/>
      <c r="F279" s="3221"/>
      <c r="G279" s="1012"/>
      <c r="H279" s="3193"/>
      <c r="I279" s="3272"/>
      <c r="J279" s="3232"/>
      <c r="K279" s="3238"/>
      <c r="L279" s="3238"/>
      <c r="M279" s="3238"/>
      <c r="N279" s="3238"/>
      <c r="O279" s="3238"/>
      <c r="P279" s="3238"/>
      <c r="Q279" s="3220"/>
      <c r="R279" s="3238"/>
      <c r="S279" s="3238"/>
      <c r="T279" s="3238"/>
      <c r="U279" s="3238"/>
      <c r="V279" s="3238"/>
      <c r="W279" s="3238"/>
      <c r="X279" s="3238"/>
      <c r="Y279" s="3238"/>
      <c r="Z279" s="3238"/>
      <c r="AA279" s="3238"/>
      <c r="AB279" s="3238"/>
      <c r="AC279" s="3238"/>
      <c r="AD279" s="3238"/>
      <c r="AE279" s="3238"/>
      <c r="AF279" s="3238"/>
      <c r="AG279" s="3238"/>
      <c r="AH279" s="3238"/>
      <c r="AI279" s="3238"/>
      <c r="AJ279" s="3238"/>
      <c r="AK279" s="3238"/>
      <c r="AL279" s="3238"/>
      <c r="AM279" s="3238"/>
      <c r="AN279" s="3238"/>
      <c r="AO279" s="3238"/>
      <c r="AP279" s="3238"/>
      <c r="AQ279" s="3238"/>
      <c r="AR279" s="3238"/>
      <c r="AS279" s="3238"/>
      <c r="AT279" s="3238"/>
      <c r="AU279" s="3238"/>
      <c r="AV279" s="3238"/>
      <c r="AW279" s="3238"/>
      <c r="AX279" s="3238"/>
      <c r="AY279" s="3238"/>
      <c r="AZ279" s="3238"/>
      <c r="BA279" s="3238"/>
      <c r="BB279" s="3238"/>
      <c r="BC279" s="3238"/>
      <c r="BD279" s="3238"/>
      <c r="BE279" s="3238"/>
      <c r="BF279" s="3238"/>
      <c r="BG279" s="3238"/>
      <c r="BH279" s="3238"/>
      <c r="BI279" s="3238"/>
      <c r="BJ279" s="3238"/>
      <c r="BK279" s="3238"/>
      <c r="BL279" s="3238"/>
      <c r="BM279" s="3238"/>
      <c r="BN279" s="3238"/>
      <c r="BO279" s="3238"/>
      <c r="BP279" s="3238"/>
      <c r="BQ279" s="3238"/>
      <c r="BR279" s="3238"/>
      <c r="BS279" s="3238"/>
      <c r="BT279" s="3238"/>
      <c r="BU279" s="3238"/>
      <c r="BV279" s="3238"/>
      <c r="BW279" s="3238"/>
      <c r="BX279" s="3238"/>
      <c r="BY279" s="3238"/>
      <c r="BZ279" s="3238"/>
      <c r="CA279" s="3238"/>
      <c r="CB279" s="3238"/>
      <c r="CC279" s="3238"/>
      <c r="CD279" s="3238"/>
      <c r="CE279" s="3238"/>
      <c r="CF279" s="3238"/>
      <c r="CG279" s="3238"/>
      <c r="CH279" s="3238"/>
      <c r="CI279" s="3238"/>
      <c r="CJ279" s="3238"/>
      <c r="CK279" s="3238"/>
      <c r="CL279" s="3238"/>
      <c r="CM279" s="3238"/>
      <c r="CN279" s="3238"/>
      <c r="CO279" s="3238"/>
      <c r="CP279" s="3238"/>
      <c r="CQ279" s="3238"/>
      <c r="CR279" s="3238"/>
      <c r="CS279" s="3238"/>
      <c r="CT279" s="3238"/>
      <c r="CU279" s="3238"/>
      <c r="CV279" s="3238"/>
      <c r="CW279" s="3238"/>
      <c r="CX279" s="3238"/>
      <c r="CY279" s="3238"/>
      <c r="CZ279" s="3238"/>
      <c r="DA279" s="3238"/>
      <c r="DB279" s="3238"/>
      <c r="DC279" s="3238"/>
      <c r="DD279" s="3238"/>
      <c r="DE279" s="3238"/>
      <c r="DF279" s="3238"/>
      <c r="DG279" s="3238"/>
      <c r="DH279" s="3238"/>
      <c r="DI279" s="3238"/>
      <c r="DJ279" s="3238"/>
      <c r="DK279" s="3238"/>
      <c r="DL279" s="3238"/>
      <c r="DM279" s="3238"/>
      <c r="DN279" s="3238"/>
      <c r="DO279" s="3238"/>
      <c r="DP279" s="3238"/>
      <c r="DQ279" s="3238"/>
    </row>
    <row r="280" spans="1:121" s="3240" customFormat="1" ht="13.5" customHeight="1">
      <c r="A280" s="3235"/>
      <c r="B280" s="3236"/>
      <c r="C280" s="3272"/>
      <c r="D280" s="3213" t="s">
        <v>11059</v>
      </c>
      <c r="E280" s="3236"/>
      <c r="F280" s="3221">
        <v>1</v>
      </c>
      <c r="G280" s="1012"/>
      <c r="H280" s="3193"/>
      <c r="I280" s="3272"/>
      <c r="J280" s="3223"/>
      <c r="K280" s="3273"/>
      <c r="L280" s="3238"/>
      <c r="M280" s="3238"/>
      <c r="N280" s="3238"/>
      <c r="O280" s="3238"/>
      <c r="P280" s="3238"/>
      <c r="Q280" s="3274"/>
      <c r="R280" s="3238"/>
      <c r="S280" s="3238"/>
      <c r="T280" s="3238"/>
      <c r="U280" s="3238"/>
      <c r="V280" s="3238"/>
      <c r="W280" s="3238"/>
      <c r="X280" s="3238"/>
      <c r="Y280" s="3238"/>
      <c r="Z280" s="3238"/>
      <c r="AA280" s="3238"/>
      <c r="AB280" s="3238"/>
      <c r="AC280" s="3238"/>
      <c r="AD280" s="3238"/>
      <c r="AE280" s="3238"/>
      <c r="AF280" s="3238"/>
      <c r="AG280" s="3238"/>
      <c r="AH280" s="3238"/>
      <c r="AI280" s="3238"/>
      <c r="AJ280" s="3238"/>
      <c r="AK280" s="3238"/>
      <c r="AL280" s="3238"/>
      <c r="AM280" s="3238"/>
      <c r="AN280" s="3238"/>
      <c r="AO280" s="3238"/>
      <c r="AP280" s="3238"/>
      <c r="AQ280" s="3238"/>
      <c r="AR280" s="3238"/>
      <c r="AS280" s="3238"/>
      <c r="AT280" s="3238"/>
      <c r="AU280" s="3238"/>
      <c r="AV280" s="3238"/>
      <c r="AW280" s="3238"/>
      <c r="AX280" s="3238"/>
      <c r="AY280" s="3238"/>
      <c r="AZ280" s="3238"/>
      <c r="BA280" s="3238"/>
      <c r="BB280" s="3238"/>
      <c r="BC280" s="3238"/>
      <c r="BD280" s="3238"/>
      <c r="BE280" s="3238"/>
      <c r="BF280" s="3238"/>
      <c r="BG280" s="3238"/>
      <c r="BH280" s="3238"/>
      <c r="BI280" s="3238"/>
      <c r="BJ280" s="3238"/>
      <c r="BK280" s="3238"/>
      <c r="BL280" s="3238"/>
      <c r="BM280" s="3238"/>
      <c r="BN280" s="3238"/>
      <c r="BO280" s="3238"/>
      <c r="BP280" s="3238"/>
      <c r="BQ280" s="3238"/>
      <c r="BR280" s="3238"/>
      <c r="BS280" s="3238"/>
      <c r="BT280" s="3238"/>
      <c r="BU280" s="3238"/>
      <c r="BV280" s="3238"/>
      <c r="BW280" s="3238"/>
      <c r="BX280" s="3238"/>
      <c r="BY280" s="3238"/>
      <c r="BZ280" s="3238"/>
      <c r="CA280" s="3238"/>
      <c r="CB280" s="3238"/>
      <c r="CC280" s="3238"/>
      <c r="CD280" s="3238"/>
      <c r="CE280" s="3238"/>
      <c r="CF280" s="3238"/>
      <c r="CG280" s="3238"/>
      <c r="CH280" s="3238"/>
      <c r="CI280" s="3238"/>
      <c r="CJ280" s="3238"/>
      <c r="CK280" s="3238"/>
      <c r="CL280" s="3238"/>
      <c r="CM280" s="3238"/>
      <c r="CN280" s="3238"/>
      <c r="CO280" s="3238"/>
      <c r="CP280" s="3238"/>
      <c r="CQ280" s="3238"/>
      <c r="CR280" s="3238"/>
      <c r="CS280" s="3238"/>
      <c r="CT280" s="3238"/>
      <c r="CU280" s="3238"/>
      <c r="CV280" s="3238"/>
      <c r="CW280" s="3238"/>
      <c r="CX280" s="3238"/>
      <c r="CY280" s="3238"/>
      <c r="CZ280" s="3238"/>
      <c r="DA280" s="3238"/>
      <c r="DB280" s="3238"/>
      <c r="DC280" s="3238"/>
      <c r="DD280" s="3238"/>
      <c r="DE280" s="3238"/>
      <c r="DF280" s="3238"/>
      <c r="DG280" s="3238"/>
      <c r="DH280" s="3238"/>
      <c r="DI280" s="3238"/>
      <c r="DJ280" s="3238"/>
      <c r="DK280" s="3238"/>
      <c r="DL280" s="3238"/>
      <c r="DM280" s="3238"/>
      <c r="DN280" s="3238"/>
      <c r="DO280" s="3238"/>
      <c r="DP280" s="3238"/>
      <c r="DQ280" s="3238"/>
    </row>
    <row r="281" spans="1:121" s="3240" customFormat="1" ht="27.25" customHeight="1">
      <c r="A281" s="3235"/>
      <c r="B281" s="3236"/>
      <c r="C281" s="3236"/>
      <c r="D281" s="3213" t="s">
        <v>2003</v>
      </c>
      <c r="E281" s="3236"/>
      <c r="F281" s="3231"/>
      <c r="G281" s="1022"/>
      <c r="H281" s="3193"/>
      <c r="I281" s="3272"/>
      <c r="J281" s="3275"/>
      <c r="K281" s="3238"/>
      <c r="L281" s="3238"/>
      <c r="M281" s="3238"/>
      <c r="N281" s="3238"/>
      <c r="O281" s="3238"/>
      <c r="P281" s="3238"/>
      <c r="Q281" s="3238"/>
      <c r="R281" s="3238"/>
      <c r="S281" s="3238"/>
      <c r="T281" s="3238"/>
      <c r="U281" s="3238"/>
      <c r="V281" s="3238"/>
      <c r="W281" s="3238"/>
      <c r="X281" s="3238"/>
      <c r="Y281" s="3238"/>
      <c r="Z281" s="3238"/>
      <c r="AA281" s="3238"/>
      <c r="AB281" s="3238"/>
      <c r="AC281" s="3238"/>
      <c r="AD281" s="3238"/>
      <c r="AE281" s="3238"/>
      <c r="AF281" s="3238"/>
      <c r="AG281" s="3238"/>
      <c r="AH281" s="3238"/>
      <c r="AI281" s="3238"/>
      <c r="AJ281" s="3238"/>
      <c r="AK281" s="3238"/>
      <c r="AL281" s="3238"/>
      <c r="AM281" s="3238"/>
      <c r="AN281" s="3238"/>
      <c r="AO281" s="3238"/>
      <c r="AP281" s="3238"/>
      <c r="AQ281" s="3238"/>
      <c r="AR281" s="3238"/>
      <c r="AS281" s="3238"/>
      <c r="AT281" s="3238"/>
      <c r="AU281" s="3238"/>
      <c r="AV281" s="3238"/>
      <c r="AW281" s="3238"/>
      <c r="AX281" s="3238"/>
      <c r="AY281" s="3238"/>
      <c r="AZ281" s="3238"/>
      <c r="BA281" s="3238"/>
      <c r="BB281" s="3238"/>
      <c r="BC281" s="3238"/>
      <c r="BD281" s="3238"/>
      <c r="BE281" s="3238"/>
      <c r="BF281" s="3238"/>
      <c r="BG281" s="3238"/>
      <c r="BH281" s="3238"/>
      <c r="BI281" s="3238"/>
      <c r="BJ281" s="3238"/>
      <c r="BK281" s="3238"/>
      <c r="BL281" s="3238"/>
      <c r="BM281" s="3238"/>
      <c r="BN281" s="3238"/>
      <c r="BO281" s="3238"/>
      <c r="BP281" s="3238"/>
      <c r="BQ281" s="3238"/>
      <c r="BR281" s="3238"/>
      <c r="BS281" s="3238"/>
      <c r="BT281" s="3238"/>
      <c r="BU281" s="3238"/>
      <c r="BV281" s="3238"/>
      <c r="BW281" s="3238"/>
      <c r="BX281" s="3238"/>
      <c r="BY281" s="3238"/>
      <c r="BZ281" s="3238"/>
      <c r="CA281" s="3238"/>
      <c r="CB281" s="3238"/>
      <c r="CC281" s="3238"/>
      <c r="CD281" s="3238"/>
      <c r="CE281" s="3238"/>
      <c r="CF281" s="3238"/>
      <c r="CG281" s="3238"/>
      <c r="CH281" s="3238"/>
      <c r="CI281" s="3238"/>
      <c r="CJ281" s="3238"/>
      <c r="CK281" s="3238"/>
      <c r="CL281" s="3238"/>
      <c r="CM281" s="3238"/>
      <c r="CN281" s="3238"/>
      <c r="CO281" s="3238"/>
      <c r="CP281" s="3238"/>
      <c r="CQ281" s="3238"/>
      <c r="CR281" s="3238"/>
      <c r="CS281" s="3238"/>
      <c r="CT281" s="3238"/>
      <c r="CU281" s="3238"/>
      <c r="CV281" s="3238"/>
      <c r="CW281" s="3238"/>
      <c r="CX281" s="3238"/>
      <c r="CY281" s="3238"/>
      <c r="CZ281" s="3238"/>
      <c r="DA281" s="3238"/>
      <c r="DB281" s="3238"/>
      <c r="DC281" s="3238"/>
      <c r="DD281" s="3238"/>
      <c r="DE281" s="3238"/>
      <c r="DF281" s="3238"/>
      <c r="DG281" s="3238"/>
      <c r="DH281" s="3238"/>
      <c r="DI281" s="3238"/>
      <c r="DJ281" s="3238"/>
      <c r="DK281" s="3238"/>
      <c r="DL281" s="3238"/>
      <c r="DM281" s="3238"/>
      <c r="DN281" s="3238"/>
      <c r="DO281" s="3238"/>
      <c r="DP281" s="3238"/>
      <c r="DQ281" s="3238"/>
    </row>
    <row r="282" spans="1:121" s="3172" customFormat="1" ht="13.5" customHeight="1">
      <c r="A282" s="3191">
        <v>55</v>
      </c>
      <c r="B282" s="3192" t="s">
        <v>1991</v>
      </c>
      <c r="C282" s="3192" t="s">
        <v>11058</v>
      </c>
      <c r="D282" s="3192" t="s">
        <v>11057</v>
      </c>
      <c r="E282" s="3192" t="s">
        <v>149</v>
      </c>
      <c r="F282" s="2050">
        <f>ROUND(SUM(F284),3)</f>
        <v>1</v>
      </c>
      <c r="G282" s="54"/>
      <c r="H282" s="1369">
        <f>ROUND(F282*G282,2)</f>
        <v>0</v>
      </c>
      <c r="I282" s="1708" t="s">
        <v>60</v>
      </c>
      <c r="J282" s="3270"/>
      <c r="K282" s="3271"/>
      <c r="M282" s="3196"/>
      <c r="Q282" s="3220"/>
    </row>
    <row r="283" spans="1:121" s="3240" customFormat="1" ht="27.25" customHeight="1">
      <c r="A283" s="3235"/>
      <c r="B283" s="3236"/>
      <c r="C283" s="3272"/>
      <c r="D283" s="3213" t="s">
        <v>11056</v>
      </c>
      <c r="E283" s="3236"/>
      <c r="F283" s="3221"/>
      <c r="G283" s="1012"/>
      <c r="H283" s="3193"/>
      <c r="I283" s="3272"/>
      <c r="J283" s="3223"/>
      <c r="K283" s="3238"/>
      <c r="L283" s="3238"/>
      <c r="M283" s="3238"/>
      <c r="N283" s="3238"/>
      <c r="O283" s="3238"/>
      <c r="P283" s="3238"/>
      <c r="Q283" s="3220"/>
      <c r="R283" s="3238"/>
      <c r="S283" s="3238"/>
      <c r="T283" s="3238"/>
      <c r="U283" s="3238"/>
      <c r="V283" s="3238"/>
      <c r="W283" s="3238"/>
      <c r="X283" s="3238"/>
      <c r="Y283" s="3238"/>
      <c r="Z283" s="3238"/>
      <c r="AA283" s="3238"/>
      <c r="AB283" s="3238"/>
      <c r="AC283" s="3238"/>
      <c r="AD283" s="3238"/>
      <c r="AE283" s="3238"/>
      <c r="AF283" s="3238"/>
      <c r="AG283" s="3238"/>
      <c r="AH283" s="3238"/>
      <c r="AI283" s="3238"/>
      <c r="AJ283" s="3238"/>
      <c r="AK283" s="3238"/>
      <c r="AL283" s="3238"/>
      <c r="AM283" s="3238"/>
      <c r="AN283" s="3238"/>
      <c r="AO283" s="3238"/>
      <c r="AP283" s="3238"/>
      <c r="AQ283" s="3238"/>
      <c r="AR283" s="3238"/>
      <c r="AS283" s="3238"/>
      <c r="AT283" s="3238"/>
      <c r="AU283" s="3238"/>
      <c r="AV283" s="3238"/>
      <c r="AW283" s="3238"/>
      <c r="AX283" s="3238"/>
      <c r="AY283" s="3238"/>
      <c r="AZ283" s="3238"/>
      <c r="BA283" s="3238"/>
      <c r="BB283" s="3238"/>
      <c r="BC283" s="3238"/>
      <c r="BD283" s="3238"/>
      <c r="BE283" s="3238"/>
      <c r="BF283" s="3238"/>
      <c r="BG283" s="3238"/>
      <c r="BH283" s="3238"/>
      <c r="BI283" s="3238"/>
      <c r="BJ283" s="3238"/>
      <c r="BK283" s="3238"/>
      <c r="BL283" s="3238"/>
      <c r="BM283" s="3238"/>
      <c r="BN283" s="3238"/>
      <c r="BO283" s="3238"/>
      <c r="BP283" s="3238"/>
      <c r="BQ283" s="3238"/>
      <c r="BR283" s="3238"/>
      <c r="BS283" s="3238"/>
      <c r="BT283" s="3238"/>
      <c r="BU283" s="3238"/>
      <c r="BV283" s="3238"/>
      <c r="BW283" s="3238"/>
      <c r="BX283" s="3238"/>
      <c r="BY283" s="3238"/>
      <c r="BZ283" s="3238"/>
      <c r="CA283" s="3238"/>
      <c r="CB283" s="3238"/>
      <c r="CC283" s="3238"/>
      <c r="CD283" s="3238"/>
      <c r="CE283" s="3238"/>
      <c r="CF283" s="3238"/>
      <c r="CG283" s="3238"/>
      <c r="CH283" s="3238"/>
      <c r="CI283" s="3238"/>
      <c r="CJ283" s="3238"/>
      <c r="CK283" s="3238"/>
      <c r="CL283" s="3238"/>
      <c r="CM283" s="3238"/>
      <c r="CN283" s="3238"/>
      <c r="CO283" s="3238"/>
      <c r="CP283" s="3238"/>
      <c r="CQ283" s="3238"/>
      <c r="CR283" s="3238"/>
      <c r="CS283" s="3238"/>
      <c r="CT283" s="3238"/>
      <c r="CU283" s="3238"/>
      <c r="CV283" s="3238"/>
      <c r="CW283" s="3238"/>
      <c r="CX283" s="3238"/>
      <c r="CY283" s="3238"/>
      <c r="CZ283" s="3238"/>
      <c r="DA283" s="3238"/>
      <c r="DB283" s="3238"/>
      <c r="DC283" s="3238"/>
      <c r="DD283" s="3238"/>
      <c r="DE283" s="3238"/>
      <c r="DF283" s="3238"/>
      <c r="DG283" s="3238"/>
      <c r="DH283" s="3238"/>
      <c r="DI283" s="3238"/>
      <c r="DJ283" s="3238"/>
      <c r="DK283" s="3238"/>
      <c r="DL283" s="3238"/>
      <c r="DM283" s="3238"/>
      <c r="DN283" s="3238"/>
      <c r="DO283" s="3238"/>
      <c r="DP283" s="3238"/>
      <c r="DQ283" s="3238"/>
    </row>
    <row r="284" spans="1:121" s="3240" customFormat="1" ht="13.5" customHeight="1">
      <c r="A284" s="3235"/>
      <c r="B284" s="3236"/>
      <c r="C284" s="3272"/>
      <c r="D284" s="3213" t="s">
        <v>11055</v>
      </c>
      <c r="E284" s="3236"/>
      <c r="F284" s="3221">
        <v>1</v>
      </c>
      <c r="G284" s="1012"/>
      <c r="H284" s="3193"/>
      <c r="I284" s="3272"/>
      <c r="J284" s="3223"/>
      <c r="K284" s="3273"/>
      <c r="L284" s="3238"/>
      <c r="M284" s="3238"/>
      <c r="N284" s="3238"/>
      <c r="O284" s="3238"/>
      <c r="P284" s="3238"/>
      <c r="Q284" s="3274"/>
      <c r="R284" s="3238"/>
      <c r="S284" s="3238"/>
      <c r="T284" s="3238"/>
      <c r="U284" s="3238"/>
      <c r="V284" s="3238"/>
      <c r="W284" s="3238"/>
      <c r="X284" s="3238"/>
      <c r="Y284" s="3238"/>
      <c r="Z284" s="3238"/>
      <c r="AA284" s="3238"/>
      <c r="AB284" s="3238"/>
      <c r="AC284" s="3238"/>
      <c r="AD284" s="3238"/>
      <c r="AE284" s="3238"/>
      <c r="AF284" s="3238"/>
      <c r="AG284" s="3238"/>
      <c r="AH284" s="3238"/>
      <c r="AI284" s="3238"/>
      <c r="AJ284" s="3238"/>
      <c r="AK284" s="3238"/>
      <c r="AL284" s="3238"/>
      <c r="AM284" s="3238"/>
      <c r="AN284" s="3238"/>
      <c r="AO284" s="3238"/>
      <c r="AP284" s="3238"/>
      <c r="AQ284" s="3238"/>
      <c r="AR284" s="3238"/>
      <c r="AS284" s="3238"/>
      <c r="AT284" s="3238"/>
      <c r="AU284" s="3238"/>
      <c r="AV284" s="3238"/>
      <c r="AW284" s="3238"/>
      <c r="AX284" s="3238"/>
      <c r="AY284" s="3238"/>
      <c r="AZ284" s="3238"/>
      <c r="BA284" s="3238"/>
      <c r="BB284" s="3238"/>
      <c r="BC284" s="3238"/>
      <c r="BD284" s="3238"/>
      <c r="BE284" s="3238"/>
      <c r="BF284" s="3238"/>
      <c r="BG284" s="3238"/>
      <c r="BH284" s="3238"/>
      <c r="BI284" s="3238"/>
      <c r="BJ284" s="3238"/>
      <c r="BK284" s="3238"/>
      <c r="BL284" s="3238"/>
      <c r="BM284" s="3238"/>
      <c r="BN284" s="3238"/>
      <c r="BO284" s="3238"/>
      <c r="BP284" s="3238"/>
      <c r="BQ284" s="3238"/>
      <c r="BR284" s="3238"/>
      <c r="BS284" s="3238"/>
      <c r="BT284" s="3238"/>
      <c r="BU284" s="3238"/>
      <c r="BV284" s="3238"/>
      <c r="BW284" s="3238"/>
      <c r="BX284" s="3238"/>
      <c r="BY284" s="3238"/>
      <c r="BZ284" s="3238"/>
      <c r="CA284" s="3238"/>
      <c r="CB284" s="3238"/>
      <c r="CC284" s="3238"/>
      <c r="CD284" s="3238"/>
      <c r="CE284" s="3238"/>
      <c r="CF284" s="3238"/>
      <c r="CG284" s="3238"/>
      <c r="CH284" s="3238"/>
      <c r="CI284" s="3238"/>
      <c r="CJ284" s="3238"/>
      <c r="CK284" s="3238"/>
      <c r="CL284" s="3238"/>
      <c r="CM284" s="3238"/>
      <c r="CN284" s="3238"/>
      <c r="CO284" s="3238"/>
      <c r="CP284" s="3238"/>
      <c r="CQ284" s="3238"/>
      <c r="CR284" s="3238"/>
      <c r="CS284" s="3238"/>
      <c r="CT284" s="3238"/>
      <c r="CU284" s="3238"/>
      <c r="CV284" s="3238"/>
      <c r="CW284" s="3238"/>
      <c r="CX284" s="3238"/>
      <c r="CY284" s="3238"/>
      <c r="CZ284" s="3238"/>
      <c r="DA284" s="3238"/>
      <c r="DB284" s="3238"/>
      <c r="DC284" s="3238"/>
      <c r="DD284" s="3238"/>
      <c r="DE284" s="3238"/>
      <c r="DF284" s="3238"/>
      <c r="DG284" s="3238"/>
      <c r="DH284" s="3238"/>
      <c r="DI284" s="3238"/>
      <c r="DJ284" s="3238"/>
      <c r="DK284" s="3238"/>
      <c r="DL284" s="3238"/>
      <c r="DM284" s="3238"/>
      <c r="DN284" s="3238"/>
      <c r="DO284" s="3238"/>
      <c r="DP284" s="3238"/>
      <c r="DQ284" s="3238"/>
    </row>
    <row r="285" spans="1:121" s="3240" customFormat="1" ht="27.25" customHeight="1">
      <c r="A285" s="3235"/>
      <c r="B285" s="3236"/>
      <c r="C285" s="3236"/>
      <c r="D285" s="3213" t="s">
        <v>2003</v>
      </c>
      <c r="E285" s="3236"/>
      <c r="F285" s="3231"/>
      <c r="G285" s="1022"/>
      <c r="H285" s="3193"/>
      <c r="I285" s="3272"/>
      <c r="J285" s="3238"/>
      <c r="K285" s="3238"/>
      <c r="L285" s="3238"/>
      <c r="M285" s="3238"/>
      <c r="N285" s="3238"/>
      <c r="O285" s="3238"/>
      <c r="P285" s="3238"/>
      <c r="Q285" s="3238"/>
      <c r="R285" s="3238"/>
      <c r="S285" s="3238"/>
      <c r="T285" s="3238"/>
      <c r="U285" s="3238"/>
      <c r="V285" s="3238"/>
      <c r="W285" s="3238"/>
      <c r="X285" s="3238"/>
      <c r="Y285" s="3238"/>
      <c r="Z285" s="3238"/>
      <c r="AA285" s="3238"/>
      <c r="AB285" s="3238"/>
      <c r="AC285" s="3238"/>
      <c r="AD285" s="3238"/>
      <c r="AE285" s="3238"/>
      <c r="AF285" s="3238"/>
      <c r="AG285" s="3238"/>
      <c r="AH285" s="3238"/>
      <c r="AI285" s="3238"/>
      <c r="AJ285" s="3238"/>
      <c r="AK285" s="3238"/>
      <c r="AL285" s="3238"/>
      <c r="AM285" s="3238"/>
      <c r="AN285" s="3238"/>
      <c r="AO285" s="3238"/>
      <c r="AP285" s="3238"/>
      <c r="AQ285" s="3238"/>
      <c r="AR285" s="3238"/>
      <c r="AS285" s="3238"/>
      <c r="AT285" s="3238"/>
      <c r="AU285" s="3238"/>
      <c r="AV285" s="3238"/>
      <c r="AW285" s="3238"/>
      <c r="AX285" s="3238"/>
      <c r="AY285" s="3238"/>
      <c r="AZ285" s="3238"/>
      <c r="BA285" s="3238"/>
      <c r="BB285" s="3238"/>
      <c r="BC285" s="3238"/>
      <c r="BD285" s="3238"/>
      <c r="BE285" s="3238"/>
      <c r="BF285" s="3238"/>
      <c r="BG285" s="3238"/>
      <c r="BH285" s="3238"/>
      <c r="BI285" s="3238"/>
      <c r="BJ285" s="3238"/>
      <c r="BK285" s="3238"/>
      <c r="BL285" s="3238"/>
      <c r="BM285" s="3238"/>
      <c r="BN285" s="3238"/>
      <c r="BO285" s="3238"/>
      <c r="BP285" s="3238"/>
      <c r="BQ285" s="3238"/>
      <c r="BR285" s="3238"/>
      <c r="BS285" s="3238"/>
      <c r="BT285" s="3238"/>
      <c r="BU285" s="3238"/>
      <c r="BV285" s="3238"/>
      <c r="BW285" s="3238"/>
      <c r="BX285" s="3238"/>
      <c r="BY285" s="3238"/>
      <c r="BZ285" s="3238"/>
      <c r="CA285" s="3238"/>
      <c r="CB285" s="3238"/>
      <c r="CC285" s="3238"/>
      <c r="CD285" s="3238"/>
      <c r="CE285" s="3238"/>
      <c r="CF285" s="3238"/>
      <c r="CG285" s="3238"/>
      <c r="CH285" s="3238"/>
      <c r="CI285" s="3238"/>
      <c r="CJ285" s="3238"/>
      <c r="CK285" s="3238"/>
      <c r="CL285" s="3238"/>
      <c r="CM285" s="3238"/>
      <c r="CN285" s="3238"/>
      <c r="CO285" s="3238"/>
      <c r="CP285" s="3238"/>
      <c r="CQ285" s="3238"/>
      <c r="CR285" s="3238"/>
      <c r="CS285" s="3238"/>
      <c r="CT285" s="3238"/>
      <c r="CU285" s="3238"/>
      <c r="CV285" s="3238"/>
      <c r="CW285" s="3238"/>
      <c r="CX285" s="3238"/>
      <c r="CY285" s="3238"/>
      <c r="CZ285" s="3238"/>
      <c r="DA285" s="3238"/>
      <c r="DB285" s="3238"/>
      <c r="DC285" s="3238"/>
      <c r="DD285" s="3238"/>
      <c r="DE285" s="3238"/>
      <c r="DF285" s="3238"/>
      <c r="DG285" s="3238"/>
      <c r="DH285" s="3238"/>
      <c r="DI285" s="3238"/>
      <c r="DJ285" s="3238"/>
      <c r="DK285" s="3238"/>
      <c r="DL285" s="3238"/>
      <c r="DM285" s="3238"/>
      <c r="DN285" s="3238"/>
      <c r="DO285" s="3238"/>
      <c r="DP285" s="3238"/>
      <c r="DQ285" s="3238"/>
    </row>
    <row r="286" spans="1:121" s="3172" customFormat="1" ht="13.5" customHeight="1">
      <c r="A286" s="3191">
        <v>56</v>
      </c>
      <c r="B286" s="3192" t="s">
        <v>1991</v>
      </c>
      <c r="C286" s="3192" t="s">
        <v>11054</v>
      </c>
      <c r="D286" s="3192" t="s">
        <v>11053</v>
      </c>
      <c r="E286" s="3192" t="s">
        <v>149</v>
      </c>
      <c r="F286" s="2050">
        <f>ROUND(SUM(F288),3)</f>
        <v>1</v>
      </c>
      <c r="G286" s="54"/>
      <c r="H286" s="1369">
        <f>ROUND(F286*G286,2)</f>
        <v>0</v>
      </c>
      <c r="I286" s="1708" t="s">
        <v>60</v>
      </c>
      <c r="J286" s="3270"/>
      <c r="K286" s="3271"/>
      <c r="M286" s="3196"/>
      <c r="Q286" s="3220"/>
    </row>
    <row r="287" spans="1:121" s="3240" customFormat="1" ht="27.25" customHeight="1">
      <c r="A287" s="3235"/>
      <c r="B287" s="3236"/>
      <c r="C287" s="3272"/>
      <c r="D287" s="3213" t="s">
        <v>11052</v>
      </c>
      <c r="E287" s="3236"/>
      <c r="F287" s="3221"/>
      <c r="G287" s="1012"/>
      <c r="H287" s="3193"/>
      <c r="I287" s="3272"/>
      <c r="J287" s="3223"/>
      <c r="K287" s="3238"/>
      <c r="L287" s="3238"/>
      <c r="M287" s="3238"/>
      <c r="N287" s="3238"/>
      <c r="O287" s="3238"/>
      <c r="P287" s="3238"/>
      <c r="Q287" s="3220"/>
      <c r="R287" s="3238"/>
      <c r="S287" s="3238"/>
      <c r="T287" s="3238"/>
      <c r="U287" s="3238"/>
      <c r="V287" s="3238"/>
      <c r="W287" s="3238"/>
      <c r="X287" s="3238"/>
      <c r="Y287" s="3238"/>
      <c r="Z287" s="3238"/>
      <c r="AA287" s="3238"/>
      <c r="AB287" s="3238"/>
      <c r="AC287" s="3238"/>
      <c r="AD287" s="3238"/>
      <c r="AE287" s="3238"/>
      <c r="AF287" s="3238"/>
      <c r="AG287" s="3238"/>
      <c r="AH287" s="3238"/>
      <c r="AI287" s="3238"/>
      <c r="AJ287" s="3238"/>
      <c r="AK287" s="3238"/>
      <c r="AL287" s="3238"/>
      <c r="AM287" s="3238"/>
      <c r="AN287" s="3238"/>
      <c r="AO287" s="3238"/>
      <c r="AP287" s="3238"/>
      <c r="AQ287" s="3238"/>
      <c r="AR287" s="3238"/>
      <c r="AS287" s="3238"/>
      <c r="AT287" s="3238"/>
      <c r="AU287" s="3238"/>
      <c r="AV287" s="3238"/>
      <c r="AW287" s="3238"/>
      <c r="AX287" s="3238"/>
      <c r="AY287" s="3238"/>
      <c r="AZ287" s="3238"/>
      <c r="BA287" s="3238"/>
      <c r="BB287" s="3238"/>
      <c r="BC287" s="3238"/>
      <c r="BD287" s="3238"/>
      <c r="BE287" s="3238"/>
      <c r="BF287" s="3238"/>
      <c r="BG287" s="3238"/>
      <c r="BH287" s="3238"/>
      <c r="BI287" s="3238"/>
      <c r="BJ287" s="3238"/>
      <c r="BK287" s="3238"/>
      <c r="BL287" s="3238"/>
      <c r="BM287" s="3238"/>
      <c r="BN287" s="3238"/>
      <c r="BO287" s="3238"/>
      <c r="BP287" s="3238"/>
      <c r="BQ287" s="3238"/>
      <c r="BR287" s="3238"/>
      <c r="BS287" s="3238"/>
      <c r="BT287" s="3238"/>
      <c r="BU287" s="3238"/>
      <c r="BV287" s="3238"/>
      <c r="BW287" s="3238"/>
      <c r="BX287" s="3238"/>
      <c r="BY287" s="3238"/>
      <c r="BZ287" s="3238"/>
      <c r="CA287" s="3238"/>
      <c r="CB287" s="3238"/>
      <c r="CC287" s="3238"/>
      <c r="CD287" s="3238"/>
      <c r="CE287" s="3238"/>
      <c r="CF287" s="3238"/>
      <c r="CG287" s="3238"/>
      <c r="CH287" s="3238"/>
      <c r="CI287" s="3238"/>
      <c r="CJ287" s="3238"/>
      <c r="CK287" s="3238"/>
      <c r="CL287" s="3238"/>
      <c r="CM287" s="3238"/>
      <c r="CN287" s="3238"/>
      <c r="CO287" s="3238"/>
      <c r="CP287" s="3238"/>
      <c r="CQ287" s="3238"/>
      <c r="CR287" s="3238"/>
      <c r="CS287" s="3238"/>
      <c r="CT287" s="3238"/>
      <c r="CU287" s="3238"/>
      <c r="CV287" s="3238"/>
      <c r="CW287" s="3238"/>
      <c r="CX287" s="3238"/>
      <c r="CY287" s="3238"/>
      <c r="CZ287" s="3238"/>
      <c r="DA287" s="3238"/>
      <c r="DB287" s="3238"/>
      <c r="DC287" s="3238"/>
      <c r="DD287" s="3238"/>
      <c r="DE287" s="3238"/>
      <c r="DF287" s="3238"/>
      <c r="DG287" s="3238"/>
      <c r="DH287" s="3238"/>
      <c r="DI287" s="3238"/>
      <c r="DJ287" s="3238"/>
      <c r="DK287" s="3238"/>
      <c r="DL287" s="3238"/>
      <c r="DM287" s="3238"/>
      <c r="DN287" s="3238"/>
      <c r="DO287" s="3238"/>
      <c r="DP287" s="3238"/>
      <c r="DQ287" s="3238"/>
    </row>
    <row r="288" spans="1:121" s="3240" customFormat="1" ht="13.5" customHeight="1">
      <c r="A288" s="3235"/>
      <c r="B288" s="3236"/>
      <c r="C288" s="3272"/>
      <c r="D288" s="3213" t="s">
        <v>11051</v>
      </c>
      <c r="E288" s="3236"/>
      <c r="F288" s="3221">
        <v>1</v>
      </c>
      <c r="G288" s="1012"/>
      <c r="H288" s="3193"/>
      <c r="I288" s="3272"/>
      <c r="J288" s="3223"/>
      <c r="K288" s="3273"/>
      <c r="L288" s="3238"/>
      <c r="M288" s="3238"/>
      <c r="N288" s="3238"/>
      <c r="O288" s="3238"/>
      <c r="P288" s="3238"/>
      <c r="Q288" s="3274"/>
      <c r="R288" s="3238"/>
      <c r="S288" s="3238"/>
      <c r="T288" s="3238"/>
      <c r="U288" s="3238"/>
      <c r="V288" s="3238"/>
      <c r="W288" s="3238"/>
      <c r="X288" s="3238"/>
      <c r="Y288" s="3238"/>
      <c r="Z288" s="3238"/>
      <c r="AA288" s="3238"/>
      <c r="AB288" s="3238"/>
      <c r="AC288" s="3238"/>
      <c r="AD288" s="3238"/>
      <c r="AE288" s="3238"/>
      <c r="AF288" s="3238"/>
      <c r="AG288" s="3238"/>
      <c r="AH288" s="3238"/>
      <c r="AI288" s="3238"/>
      <c r="AJ288" s="3238"/>
      <c r="AK288" s="3238"/>
      <c r="AL288" s="3238"/>
      <c r="AM288" s="3238"/>
      <c r="AN288" s="3238"/>
      <c r="AO288" s="3238"/>
      <c r="AP288" s="3238"/>
      <c r="AQ288" s="3238"/>
      <c r="AR288" s="3238"/>
      <c r="AS288" s="3238"/>
      <c r="AT288" s="3238"/>
      <c r="AU288" s="3238"/>
      <c r="AV288" s="3238"/>
      <c r="AW288" s="3238"/>
      <c r="AX288" s="3238"/>
      <c r="AY288" s="3238"/>
      <c r="AZ288" s="3238"/>
      <c r="BA288" s="3238"/>
      <c r="BB288" s="3238"/>
      <c r="BC288" s="3238"/>
      <c r="BD288" s="3238"/>
      <c r="BE288" s="3238"/>
      <c r="BF288" s="3238"/>
      <c r="BG288" s="3238"/>
      <c r="BH288" s="3238"/>
      <c r="BI288" s="3238"/>
      <c r="BJ288" s="3238"/>
      <c r="BK288" s="3238"/>
      <c r="BL288" s="3238"/>
      <c r="BM288" s="3238"/>
      <c r="BN288" s="3238"/>
      <c r="BO288" s="3238"/>
      <c r="BP288" s="3238"/>
      <c r="BQ288" s="3238"/>
      <c r="BR288" s="3238"/>
      <c r="BS288" s="3238"/>
      <c r="BT288" s="3238"/>
      <c r="BU288" s="3238"/>
      <c r="BV288" s="3238"/>
      <c r="BW288" s="3238"/>
      <c r="BX288" s="3238"/>
      <c r="BY288" s="3238"/>
      <c r="BZ288" s="3238"/>
      <c r="CA288" s="3238"/>
      <c r="CB288" s="3238"/>
      <c r="CC288" s="3238"/>
      <c r="CD288" s="3238"/>
      <c r="CE288" s="3238"/>
      <c r="CF288" s="3238"/>
      <c r="CG288" s="3238"/>
      <c r="CH288" s="3238"/>
      <c r="CI288" s="3238"/>
      <c r="CJ288" s="3238"/>
      <c r="CK288" s="3238"/>
      <c r="CL288" s="3238"/>
      <c r="CM288" s="3238"/>
      <c r="CN288" s="3238"/>
      <c r="CO288" s="3238"/>
      <c r="CP288" s="3238"/>
      <c r="CQ288" s="3238"/>
      <c r="CR288" s="3238"/>
      <c r="CS288" s="3238"/>
      <c r="CT288" s="3238"/>
      <c r="CU288" s="3238"/>
      <c r="CV288" s="3238"/>
      <c r="CW288" s="3238"/>
      <c r="CX288" s="3238"/>
      <c r="CY288" s="3238"/>
      <c r="CZ288" s="3238"/>
      <c r="DA288" s="3238"/>
      <c r="DB288" s="3238"/>
      <c r="DC288" s="3238"/>
      <c r="DD288" s="3238"/>
      <c r="DE288" s="3238"/>
      <c r="DF288" s="3238"/>
      <c r="DG288" s="3238"/>
      <c r="DH288" s="3238"/>
      <c r="DI288" s="3238"/>
      <c r="DJ288" s="3238"/>
      <c r="DK288" s="3238"/>
      <c r="DL288" s="3238"/>
      <c r="DM288" s="3238"/>
      <c r="DN288" s="3238"/>
      <c r="DO288" s="3238"/>
      <c r="DP288" s="3238"/>
      <c r="DQ288" s="3238"/>
    </row>
    <row r="289" spans="1:121" s="3240" customFormat="1" ht="27.25" customHeight="1">
      <c r="A289" s="3235"/>
      <c r="B289" s="3236"/>
      <c r="C289" s="3236"/>
      <c r="D289" s="3213" t="s">
        <v>2003</v>
      </c>
      <c r="E289" s="3236"/>
      <c r="F289" s="3231"/>
      <c r="G289" s="1022"/>
      <c r="H289" s="3193"/>
      <c r="I289" s="3272"/>
      <c r="J289" s="3238"/>
      <c r="K289" s="3238"/>
      <c r="L289" s="3238"/>
      <c r="M289" s="3238"/>
      <c r="N289" s="3238"/>
      <c r="O289" s="3238"/>
      <c r="P289" s="3238"/>
      <c r="Q289" s="3238"/>
      <c r="R289" s="3238"/>
      <c r="S289" s="3238"/>
      <c r="T289" s="3238"/>
      <c r="U289" s="3238"/>
      <c r="V289" s="3238"/>
      <c r="W289" s="3238"/>
      <c r="X289" s="3238"/>
      <c r="Y289" s="3238"/>
      <c r="Z289" s="3238"/>
      <c r="AA289" s="3238"/>
      <c r="AB289" s="3238"/>
      <c r="AC289" s="3238"/>
      <c r="AD289" s="3238"/>
      <c r="AE289" s="3238"/>
      <c r="AF289" s="3238"/>
      <c r="AG289" s="3238"/>
      <c r="AH289" s="3238"/>
      <c r="AI289" s="3238"/>
      <c r="AJ289" s="3238"/>
      <c r="AK289" s="3238"/>
      <c r="AL289" s="3238"/>
      <c r="AM289" s="3238"/>
      <c r="AN289" s="3238"/>
      <c r="AO289" s="3238"/>
      <c r="AP289" s="3238"/>
      <c r="AQ289" s="3238"/>
      <c r="AR289" s="3238"/>
      <c r="AS289" s="3238"/>
      <c r="AT289" s="3238"/>
      <c r="AU289" s="3238"/>
      <c r="AV289" s="3238"/>
      <c r="AW289" s="3238"/>
      <c r="AX289" s="3238"/>
      <c r="AY289" s="3238"/>
      <c r="AZ289" s="3238"/>
      <c r="BA289" s="3238"/>
      <c r="BB289" s="3238"/>
      <c r="BC289" s="3238"/>
      <c r="BD289" s="3238"/>
      <c r="BE289" s="3238"/>
      <c r="BF289" s="3238"/>
      <c r="BG289" s="3238"/>
      <c r="BH289" s="3238"/>
      <c r="BI289" s="3238"/>
      <c r="BJ289" s="3238"/>
      <c r="BK289" s="3238"/>
      <c r="BL289" s="3238"/>
      <c r="BM289" s="3238"/>
      <c r="BN289" s="3238"/>
      <c r="BO289" s="3238"/>
      <c r="BP289" s="3238"/>
      <c r="BQ289" s="3238"/>
      <c r="BR289" s="3238"/>
      <c r="BS289" s="3238"/>
      <c r="BT289" s="3238"/>
      <c r="BU289" s="3238"/>
      <c r="BV289" s="3238"/>
      <c r="BW289" s="3238"/>
      <c r="BX289" s="3238"/>
      <c r="BY289" s="3238"/>
      <c r="BZ289" s="3238"/>
      <c r="CA289" s="3238"/>
      <c r="CB289" s="3238"/>
      <c r="CC289" s="3238"/>
      <c r="CD289" s="3238"/>
      <c r="CE289" s="3238"/>
      <c r="CF289" s="3238"/>
      <c r="CG289" s="3238"/>
      <c r="CH289" s="3238"/>
      <c r="CI289" s="3238"/>
      <c r="CJ289" s="3238"/>
      <c r="CK289" s="3238"/>
      <c r="CL289" s="3238"/>
      <c r="CM289" s="3238"/>
      <c r="CN289" s="3238"/>
      <c r="CO289" s="3238"/>
      <c r="CP289" s="3238"/>
      <c r="CQ289" s="3238"/>
      <c r="CR289" s="3238"/>
      <c r="CS289" s="3238"/>
      <c r="CT289" s="3238"/>
      <c r="CU289" s="3238"/>
      <c r="CV289" s="3238"/>
      <c r="CW289" s="3238"/>
      <c r="CX289" s="3238"/>
      <c r="CY289" s="3238"/>
      <c r="CZ289" s="3238"/>
      <c r="DA289" s="3238"/>
      <c r="DB289" s="3238"/>
      <c r="DC289" s="3238"/>
      <c r="DD289" s="3238"/>
      <c r="DE289" s="3238"/>
      <c r="DF289" s="3238"/>
      <c r="DG289" s="3238"/>
      <c r="DH289" s="3238"/>
      <c r="DI289" s="3238"/>
      <c r="DJ289" s="3238"/>
      <c r="DK289" s="3238"/>
      <c r="DL289" s="3238"/>
      <c r="DM289" s="3238"/>
      <c r="DN289" s="3238"/>
      <c r="DO289" s="3238"/>
      <c r="DP289" s="3238"/>
      <c r="DQ289" s="3238"/>
    </row>
    <row r="290" spans="1:121" s="3172" customFormat="1" ht="13.5" customHeight="1">
      <c r="A290" s="3191">
        <v>57</v>
      </c>
      <c r="B290" s="3192" t="s">
        <v>1991</v>
      </c>
      <c r="C290" s="3192" t="s">
        <v>11050</v>
      </c>
      <c r="D290" s="3192" t="s">
        <v>11049</v>
      </c>
      <c r="E290" s="3192" t="s">
        <v>149</v>
      </c>
      <c r="F290" s="2050">
        <f>ROUND(SUM(F292),3)</f>
        <v>1</v>
      </c>
      <c r="G290" s="54"/>
      <c r="H290" s="1369">
        <f>ROUND(F290*G290,2)</f>
        <v>0</v>
      </c>
      <c r="I290" s="1708" t="s">
        <v>60</v>
      </c>
      <c r="J290" s="3270"/>
      <c r="K290" s="3271"/>
      <c r="M290" s="3196"/>
      <c r="Q290" s="3220"/>
    </row>
    <row r="291" spans="1:121" s="3240" customFormat="1" ht="27.25" customHeight="1">
      <c r="A291" s="3235"/>
      <c r="B291" s="3236"/>
      <c r="C291" s="3272"/>
      <c r="D291" s="3213" t="s">
        <v>11048</v>
      </c>
      <c r="E291" s="3236"/>
      <c r="F291" s="3221"/>
      <c r="G291" s="1012"/>
      <c r="H291" s="3193"/>
      <c r="I291" s="3272"/>
      <c r="J291" s="3223"/>
      <c r="K291" s="3238"/>
      <c r="L291" s="3238"/>
      <c r="M291" s="3238"/>
      <c r="N291" s="3238"/>
      <c r="O291" s="3238"/>
      <c r="P291" s="3238"/>
      <c r="Q291" s="3220"/>
      <c r="R291" s="3238"/>
      <c r="S291" s="3238"/>
      <c r="T291" s="3238"/>
      <c r="U291" s="3238"/>
      <c r="V291" s="3238"/>
      <c r="W291" s="3238"/>
      <c r="X291" s="3238"/>
      <c r="Y291" s="3238"/>
      <c r="Z291" s="3238"/>
      <c r="AA291" s="3238"/>
      <c r="AB291" s="3238"/>
      <c r="AC291" s="3238"/>
      <c r="AD291" s="3238"/>
      <c r="AE291" s="3238"/>
      <c r="AF291" s="3238"/>
      <c r="AG291" s="3238"/>
      <c r="AH291" s="3238"/>
      <c r="AI291" s="3238"/>
      <c r="AJ291" s="3238"/>
      <c r="AK291" s="3238"/>
      <c r="AL291" s="3238"/>
      <c r="AM291" s="3238"/>
      <c r="AN291" s="3238"/>
      <c r="AO291" s="3238"/>
      <c r="AP291" s="3238"/>
      <c r="AQ291" s="3238"/>
      <c r="AR291" s="3238"/>
      <c r="AS291" s="3238"/>
      <c r="AT291" s="3238"/>
      <c r="AU291" s="3238"/>
      <c r="AV291" s="3238"/>
      <c r="AW291" s="3238"/>
      <c r="AX291" s="3238"/>
      <c r="AY291" s="3238"/>
      <c r="AZ291" s="3238"/>
      <c r="BA291" s="3238"/>
      <c r="BB291" s="3238"/>
      <c r="BC291" s="3238"/>
      <c r="BD291" s="3238"/>
      <c r="BE291" s="3238"/>
      <c r="BF291" s="3238"/>
      <c r="BG291" s="3238"/>
      <c r="BH291" s="3238"/>
      <c r="BI291" s="3238"/>
      <c r="BJ291" s="3238"/>
      <c r="BK291" s="3238"/>
      <c r="BL291" s="3238"/>
      <c r="BM291" s="3238"/>
      <c r="BN291" s="3238"/>
      <c r="BO291" s="3238"/>
      <c r="BP291" s="3238"/>
      <c r="BQ291" s="3238"/>
      <c r="BR291" s="3238"/>
      <c r="BS291" s="3238"/>
      <c r="BT291" s="3238"/>
      <c r="BU291" s="3238"/>
      <c r="BV291" s="3238"/>
      <c r="BW291" s="3238"/>
      <c r="BX291" s="3238"/>
      <c r="BY291" s="3238"/>
      <c r="BZ291" s="3238"/>
      <c r="CA291" s="3238"/>
      <c r="CB291" s="3238"/>
      <c r="CC291" s="3238"/>
      <c r="CD291" s="3238"/>
      <c r="CE291" s="3238"/>
      <c r="CF291" s="3238"/>
      <c r="CG291" s="3238"/>
      <c r="CH291" s="3238"/>
      <c r="CI291" s="3238"/>
      <c r="CJ291" s="3238"/>
      <c r="CK291" s="3238"/>
      <c r="CL291" s="3238"/>
      <c r="CM291" s="3238"/>
      <c r="CN291" s="3238"/>
      <c r="CO291" s="3238"/>
      <c r="CP291" s="3238"/>
      <c r="CQ291" s="3238"/>
      <c r="CR291" s="3238"/>
      <c r="CS291" s="3238"/>
      <c r="CT291" s="3238"/>
      <c r="CU291" s="3238"/>
      <c r="CV291" s="3238"/>
      <c r="CW291" s="3238"/>
      <c r="CX291" s="3238"/>
      <c r="CY291" s="3238"/>
      <c r="CZ291" s="3238"/>
      <c r="DA291" s="3238"/>
      <c r="DB291" s="3238"/>
      <c r="DC291" s="3238"/>
      <c r="DD291" s="3238"/>
      <c r="DE291" s="3238"/>
      <c r="DF291" s="3238"/>
      <c r="DG291" s="3238"/>
      <c r="DH291" s="3238"/>
      <c r="DI291" s="3238"/>
      <c r="DJ291" s="3238"/>
      <c r="DK291" s="3238"/>
      <c r="DL291" s="3238"/>
      <c r="DM291" s="3238"/>
      <c r="DN291" s="3238"/>
      <c r="DO291" s="3238"/>
      <c r="DP291" s="3238"/>
      <c r="DQ291" s="3238"/>
    </row>
    <row r="292" spans="1:121" s="3240" customFormat="1" ht="13.5" customHeight="1">
      <c r="A292" s="3235"/>
      <c r="B292" s="3236"/>
      <c r="C292" s="3272"/>
      <c r="D292" s="3213" t="s">
        <v>11047</v>
      </c>
      <c r="E292" s="3236"/>
      <c r="F292" s="3221">
        <v>1</v>
      </c>
      <c r="G292" s="1012"/>
      <c r="H292" s="3193"/>
      <c r="I292" s="3272"/>
      <c r="J292" s="3223"/>
      <c r="K292" s="3273"/>
      <c r="L292" s="3238"/>
      <c r="M292" s="3238"/>
      <c r="N292" s="3238"/>
      <c r="O292" s="3238"/>
      <c r="P292" s="3238"/>
      <c r="Q292" s="3274"/>
      <c r="R292" s="3238"/>
      <c r="S292" s="3238"/>
      <c r="T292" s="3238"/>
      <c r="U292" s="3238"/>
      <c r="V292" s="3238"/>
      <c r="W292" s="3238"/>
      <c r="X292" s="3238"/>
      <c r="Y292" s="3238"/>
      <c r="Z292" s="3238"/>
      <c r="AA292" s="3238"/>
      <c r="AB292" s="3238"/>
      <c r="AC292" s="3238"/>
      <c r="AD292" s="3238"/>
      <c r="AE292" s="3238"/>
      <c r="AF292" s="3238"/>
      <c r="AG292" s="3238"/>
      <c r="AH292" s="3238"/>
      <c r="AI292" s="3238"/>
      <c r="AJ292" s="3238"/>
      <c r="AK292" s="3238"/>
      <c r="AL292" s="3238"/>
      <c r="AM292" s="3238"/>
      <c r="AN292" s="3238"/>
      <c r="AO292" s="3238"/>
      <c r="AP292" s="3238"/>
      <c r="AQ292" s="3238"/>
      <c r="AR292" s="3238"/>
      <c r="AS292" s="3238"/>
      <c r="AT292" s="3238"/>
      <c r="AU292" s="3238"/>
      <c r="AV292" s="3238"/>
      <c r="AW292" s="3238"/>
      <c r="AX292" s="3238"/>
      <c r="AY292" s="3238"/>
      <c r="AZ292" s="3238"/>
      <c r="BA292" s="3238"/>
      <c r="BB292" s="3238"/>
      <c r="BC292" s="3238"/>
      <c r="BD292" s="3238"/>
      <c r="BE292" s="3238"/>
      <c r="BF292" s="3238"/>
      <c r="BG292" s="3238"/>
      <c r="BH292" s="3238"/>
      <c r="BI292" s="3238"/>
      <c r="BJ292" s="3238"/>
      <c r="BK292" s="3238"/>
      <c r="BL292" s="3238"/>
      <c r="BM292" s="3238"/>
      <c r="BN292" s="3238"/>
      <c r="BO292" s="3238"/>
      <c r="BP292" s="3238"/>
      <c r="BQ292" s="3238"/>
      <c r="BR292" s="3238"/>
      <c r="BS292" s="3238"/>
      <c r="BT292" s="3238"/>
      <c r="BU292" s="3238"/>
      <c r="BV292" s="3238"/>
      <c r="BW292" s="3238"/>
      <c r="BX292" s="3238"/>
      <c r="BY292" s="3238"/>
      <c r="BZ292" s="3238"/>
      <c r="CA292" s="3238"/>
      <c r="CB292" s="3238"/>
      <c r="CC292" s="3238"/>
      <c r="CD292" s="3238"/>
      <c r="CE292" s="3238"/>
      <c r="CF292" s="3238"/>
      <c r="CG292" s="3238"/>
      <c r="CH292" s="3238"/>
      <c r="CI292" s="3238"/>
      <c r="CJ292" s="3238"/>
      <c r="CK292" s="3238"/>
      <c r="CL292" s="3238"/>
      <c r="CM292" s="3238"/>
      <c r="CN292" s="3238"/>
      <c r="CO292" s="3238"/>
      <c r="CP292" s="3238"/>
      <c r="CQ292" s="3238"/>
      <c r="CR292" s="3238"/>
      <c r="CS292" s="3238"/>
      <c r="CT292" s="3238"/>
      <c r="CU292" s="3238"/>
      <c r="CV292" s="3238"/>
      <c r="CW292" s="3238"/>
      <c r="CX292" s="3238"/>
      <c r="CY292" s="3238"/>
      <c r="CZ292" s="3238"/>
      <c r="DA292" s="3238"/>
      <c r="DB292" s="3238"/>
      <c r="DC292" s="3238"/>
      <c r="DD292" s="3238"/>
      <c r="DE292" s="3238"/>
      <c r="DF292" s="3238"/>
      <c r="DG292" s="3238"/>
      <c r="DH292" s="3238"/>
      <c r="DI292" s="3238"/>
      <c r="DJ292" s="3238"/>
      <c r="DK292" s="3238"/>
      <c r="DL292" s="3238"/>
      <c r="DM292" s="3238"/>
      <c r="DN292" s="3238"/>
      <c r="DO292" s="3238"/>
      <c r="DP292" s="3238"/>
      <c r="DQ292" s="3238"/>
    </row>
    <row r="293" spans="1:121" s="3240" customFormat="1" ht="27.25" customHeight="1">
      <c r="A293" s="3235"/>
      <c r="B293" s="3236"/>
      <c r="C293" s="3236"/>
      <c r="D293" s="3213" t="s">
        <v>2003</v>
      </c>
      <c r="E293" s="3236"/>
      <c r="F293" s="3231"/>
      <c r="G293" s="1022"/>
      <c r="H293" s="3193"/>
      <c r="I293" s="3272"/>
      <c r="J293" s="3238"/>
      <c r="K293" s="3238"/>
      <c r="L293" s="3238"/>
      <c r="M293" s="3238"/>
      <c r="N293" s="3238"/>
      <c r="O293" s="3238"/>
      <c r="P293" s="3238"/>
      <c r="Q293" s="3238"/>
      <c r="R293" s="3238"/>
      <c r="S293" s="3238"/>
      <c r="T293" s="3238"/>
      <c r="U293" s="3238"/>
      <c r="V293" s="3238"/>
      <c r="W293" s="3238"/>
      <c r="X293" s="3238"/>
      <c r="Y293" s="3238"/>
      <c r="Z293" s="3238"/>
      <c r="AA293" s="3238"/>
      <c r="AB293" s="3238"/>
      <c r="AC293" s="3238"/>
      <c r="AD293" s="3238"/>
      <c r="AE293" s="3238"/>
      <c r="AF293" s="3238"/>
      <c r="AG293" s="3238"/>
      <c r="AH293" s="3238"/>
      <c r="AI293" s="3238"/>
      <c r="AJ293" s="3238"/>
      <c r="AK293" s="3238"/>
      <c r="AL293" s="3238"/>
      <c r="AM293" s="3238"/>
      <c r="AN293" s="3238"/>
      <c r="AO293" s="3238"/>
      <c r="AP293" s="3238"/>
      <c r="AQ293" s="3238"/>
      <c r="AR293" s="3238"/>
      <c r="AS293" s="3238"/>
      <c r="AT293" s="3238"/>
      <c r="AU293" s="3238"/>
      <c r="AV293" s="3238"/>
      <c r="AW293" s="3238"/>
      <c r="AX293" s="3238"/>
      <c r="AY293" s="3238"/>
      <c r="AZ293" s="3238"/>
      <c r="BA293" s="3238"/>
      <c r="BB293" s="3238"/>
      <c r="BC293" s="3238"/>
      <c r="BD293" s="3238"/>
      <c r="BE293" s="3238"/>
      <c r="BF293" s="3238"/>
      <c r="BG293" s="3238"/>
      <c r="BH293" s="3238"/>
      <c r="BI293" s="3238"/>
      <c r="BJ293" s="3238"/>
      <c r="BK293" s="3238"/>
      <c r="BL293" s="3238"/>
      <c r="BM293" s="3238"/>
      <c r="BN293" s="3238"/>
      <c r="BO293" s="3238"/>
      <c r="BP293" s="3238"/>
      <c r="BQ293" s="3238"/>
      <c r="BR293" s="3238"/>
      <c r="BS293" s="3238"/>
      <c r="BT293" s="3238"/>
      <c r="BU293" s="3238"/>
      <c r="BV293" s="3238"/>
      <c r="BW293" s="3238"/>
      <c r="BX293" s="3238"/>
      <c r="BY293" s="3238"/>
      <c r="BZ293" s="3238"/>
      <c r="CA293" s="3238"/>
      <c r="CB293" s="3238"/>
      <c r="CC293" s="3238"/>
      <c r="CD293" s="3238"/>
      <c r="CE293" s="3238"/>
      <c r="CF293" s="3238"/>
      <c r="CG293" s="3238"/>
      <c r="CH293" s="3238"/>
      <c r="CI293" s="3238"/>
      <c r="CJ293" s="3238"/>
      <c r="CK293" s="3238"/>
      <c r="CL293" s="3238"/>
      <c r="CM293" s="3238"/>
      <c r="CN293" s="3238"/>
      <c r="CO293" s="3238"/>
      <c r="CP293" s="3238"/>
      <c r="CQ293" s="3238"/>
      <c r="CR293" s="3238"/>
      <c r="CS293" s="3238"/>
      <c r="CT293" s="3238"/>
      <c r="CU293" s="3238"/>
      <c r="CV293" s="3238"/>
      <c r="CW293" s="3238"/>
      <c r="CX293" s="3238"/>
      <c r="CY293" s="3238"/>
      <c r="CZ293" s="3238"/>
      <c r="DA293" s="3238"/>
      <c r="DB293" s="3238"/>
      <c r="DC293" s="3238"/>
      <c r="DD293" s="3238"/>
      <c r="DE293" s="3238"/>
      <c r="DF293" s="3238"/>
      <c r="DG293" s="3238"/>
      <c r="DH293" s="3238"/>
      <c r="DI293" s="3238"/>
      <c r="DJ293" s="3238"/>
      <c r="DK293" s="3238"/>
      <c r="DL293" s="3238"/>
      <c r="DM293" s="3238"/>
      <c r="DN293" s="3238"/>
      <c r="DO293" s="3238"/>
      <c r="DP293" s="3238"/>
      <c r="DQ293" s="3238"/>
    </row>
    <row r="294" spans="1:121" s="3172" customFormat="1" ht="13.5" customHeight="1">
      <c r="A294" s="3191">
        <v>58</v>
      </c>
      <c r="B294" s="3192" t="s">
        <v>1991</v>
      </c>
      <c r="C294" s="3192" t="s">
        <v>11046</v>
      </c>
      <c r="D294" s="3192" t="s">
        <v>11045</v>
      </c>
      <c r="E294" s="3192" t="s">
        <v>149</v>
      </c>
      <c r="F294" s="2050">
        <f>ROUND(SUM(F296),3)</f>
        <v>1</v>
      </c>
      <c r="G294" s="54"/>
      <c r="H294" s="1369">
        <f>ROUND(F294*G294,2)</f>
        <v>0</v>
      </c>
      <c r="I294" s="1708" t="s">
        <v>60</v>
      </c>
      <c r="J294" s="3270"/>
      <c r="K294" s="3271"/>
      <c r="M294" s="3196"/>
      <c r="Q294" s="3220"/>
    </row>
    <row r="295" spans="1:121" s="3240" customFormat="1" ht="27.25" customHeight="1">
      <c r="A295" s="3235"/>
      <c r="B295" s="3236"/>
      <c r="C295" s="3272"/>
      <c r="D295" s="3213" t="s">
        <v>11044</v>
      </c>
      <c r="E295" s="3236"/>
      <c r="F295" s="3221"/>
      <c r="G295" s="1012"/>
      <c r="H295" s="3193"/>
      <c r="I295" s="3272"/>
      <c r="J295" s="3232"/>
      <c r="K295" s="3238"/>
      <c r="L295" s="3238"/>
      <c r="M295" s="3238"/>
      <c r="N295" s="3238"/>
      <c r="O295" s="3238"/>
      <c r="P295" s="3238"/>
      <c r="Q295" s="3220"/>
      <c r="R295" s="3238"/>
      <c r="S295" s="3238"/>
      <c r="T295" s="3238"/>
      <c r="U295" s="3238"/>
      <c r="V295" s="3238"/>
      <c r="W295" s="3238"/>
      <c r="X295" s="3238"/>
      <c r="Y295" s="3238"/>
      <c r="Z295" s="3238"/>
      <c r="AA295" s="3238"/>
      <c r="AB295" s="3238"/>
      <c r="AC295" s="3238"/>
      <c r="AD295" s="3238"/>
      <c r="AE295" s="3238"/>
      <c r="AF295" s="3238"/>
      <c r="AG295" s="3238"/>
      <c r="AH295" s="3238"/>
      <c r="AI295" s="3238"/>
      <c r="AJ295" s="3238"/>
      <c r="AK295" s="3238"/>
      <c r="AL295" s="3238"/>
      <c r="AM295" s="3238"/>
      <c r="AN295" s="3238"/>
      <c r="AO295" s="3238"/>
      <c r="AP295" s="3238"/>
      <c r="AQ295" s="3238"/>
      <c r="AR295" s="3238"/>
      <c r="AS295" s="3238"/>
      <c r="AT295" s="3238"/>
      <c r="AU295" s="3238"/>
      <c r="AV295" s="3238"/>
      <c r="AW295" s="3238"/>
      <c r="AX295" s="3238"/>
      <c r="AY295" s="3238"/>
      <c r="AZ295" s="3238"/>
      <c r="BA295" s="3238"/>
      <c r="BB295" s="3238"/>
      <c r="BC295" s="3238"/>
      <c r="BD295" s="3238"/>
      <c r="BE295" s="3238"/>
      <c r="BF295" s="3238"/>
      <c r="BG295" s="3238"/>
      <c r="BH295" s="3238"/>
      <c r="BI295" s="3238"/>
      <c r="BJ295" s="3238"/>
      <c r="BK295" s="3238"/>
      <c r="BL295" s="3238"/>
      <c r="BM295" s="3238"/>
      <c r="BN295" s="3238"/>
      <c r="BO295" s="3238"/>
      <c r="BP295" s="3238"/>
      <c r="BQ295" s="3238"/>
      <c r="BR295" s="3238"/>
      <c r="BS295" s="3238"/>
      <c r="BT295" s="3238"/>
      <c r="BU295" s="3238"/>
      <c r="BV295" s="3238"/>
      <c r="BW295" s="3238"/>
      <c r="BX295" s="3238"/>
      <c r="BY295" s="3238"/>
      <c r="BZ295" s="3238"/>
      <c r="CA295" s="3238"/>
      <c r="CB295" s="3238"/>
      <c r="CC295" s="3238"/>
      <c r="CD295" s="3238"/>
      <c r="CE295" s="3238"/>
      <c r="CF295" s="3238"/>
      <c r="CG295" s="3238"/>
      <c r="CH295" s="3238"/>
      <c r="CI295" s="3238"/>
      <c r="CJ295" s="3238"/>
      <c r="CK295" s="3238"/>
      <c r="CL295" s="3238"/>
      <c r="CM295" s="3238"/>
      <c r="CN295" s="3238"/>
      <c r="CO295" s="3238"/>
      <c r="CP295" s="3238"/>
      <c r="CQ295" s="3238"/>
      <c r="CR295" s="3238"/>
      <c r="CS295" s="3238"/>
      <c r="CT295" s="3238"/>
      <c r="CU295" s="3238"/>
      <c r="CV295" s="3238"/>
      <c r="CW295" s="3238"/>
      <c r="CX295" s="3238"/>
      <c r="CY295" s="3238"/>
      <c r="CZ295" s="3238"/>
      <c r="DA295" s="3238"/>
      <c r="DB295" s="3238"/>
      <c r="DC295" s="3238"/>
      <c r="DD295" s="3238"/>
      <c r="DE295" s="3238"/>
      <c r="DF295" s="3238"/>
      <c r="DG295" s="3238"/>
      <c r="DH295" s="3238"/>
      <c r="DI295" s="3238"/>
      <c r="DJ295" s="3238"/>
      <c r="DK295" s="3238"/>
      <c r="DL295" s="3238"/>
      <c r="DM295" s="3238"/>
      <c r="DN295" s="3238"/>
      <c r="DO295" s="3238"/>
      <c r="DP295" s="3238"/>
      <c r="DQ295" s="3238"/>
    </row>
    <row r="296" spans="1:121" s="3240" customFormat="1" ht="13.5" customHeight="1">
      <c r="A296" s="3235"/>
      <c r="B296" s="3236"/>
      <c r="C296" s="3272"/>
      <c r="D296" s="3213" t="s">
        <v>11043</v>
      </c>
      <c r="E296" s="3236"/>
      <c r="F296" s="3221">
        <v>1</v>
      </c>
      <c r="G296" s="1012"/>
      <c r="H296" s="3193"/>
      <c r="I296" s="3272"/>
      <c r="J296" s="3223"/>
      <c r="K296" s="3273"/>
      <c r="L296" s="3238"/>
      <c r="M296" s="3238"/>
      <c r="N296" s="3238"/>
      <c r="O296" s="3238"/>
      <c r="P296" s="3238"/>
      <c r="Q296" s="3274"/>
      <c r="R296" s="3238"/>
      <c r="S296" s="3238"/>
      <c r="T296" s="3238"/>
      <c r="U296" s="3238"/>
      <c r="V296" s="3238"/>
      <c r="W296" s="3238"/>
      <c r="X296" s="3238"/>
      <c r="Y296" s="3238"/>
      <c r="Z296" s="3238"/>
      <c r="AA296" s="3238"/>
      <c r="AB296" s="3238"/>
      <c r="AC296" s="3238"/>
      <c r="AD296" s="3238"/>
      <c r="AE296" s="3238"/>
      <c r="AF296" s="3238"/>
      <c r="AG296" s="3238"/>
      <c r="AH296" s="3238"/>
      <c r="AI296" s="3238"/>
      <c r="AJ296" s="3238"/>
      <c r="AK296" s="3238"/>
      <c r="AL296" s="3238"/>
      <c r="AM296" s="3238"/>
      <c r="AN296" s="3238"/>
      <c r="AO296" s="3238"/>
      <c r="AP296" s="3238"/>
      <c r="AQ296" s="3238"/>
      <c r="AR296" s="3238"/>
      <c r="AS296" s="3238"/>
      <c r="AT296" s="3238"/>
      <c r="AU296" s="3238"/>
      <c r="AV296" s="3238"/>
      <c r="AW296" s="3238"/>
      <c r="AX296" s="3238"/>
      <c r="AY296" s="3238"/>
      <c r="AZ296" s="3238"/>
      <c r="BA296" s="3238"/>
      <c r="BB296" s="3238"/>
      <c r="BC296" s="3238"/>
      <c r="BD296" s="3238"/>
      <c r="BE296" s="3238"/>
      <c r="BF296" s="3238"/>
      <c r="BG296" s="3238"/>
      <c r="BH296" s="3238"/>
      <c r="BI296" s="3238"/>
      <c r="BJ296" s="3238"/>
      <c r="BK296" s="3238"/>
      <c r="BL296" s="3238"/>
      <c r="BM296" s="3238"/>
      <c r="BN296" s="3238"/>
      <c r="BO296" s="3238"/>
      <c r="BP296" s="3238"/>
      <c r="BQ296" s="3238"/>
      <c r="BR296" s="3238"/>
      <c r="BS296" s="3238"/>
      <c r="BT296" s="3238"/>
      <c r="BU296" s="3238"/>
      <c r="BV296" s="3238"/>
      <c r="BW296" s="3238"/>
      <c r="BX296" s="3238"/>
      <c r="BY296" s="3238"/>
      <c r="BZ296" s="3238"/>
      <c r="CA296" s="3238"/>
      <c r="CB296" s="3238"/>
      <c r="CC296" s="3238"/>
      <c r="CD296" s="3238"/>
      <c r="CE296" s="3238"/>
      <c r="CF296" s="3238"/>
      <c r="CG296" s="3238"/>
      <c r="CH296" s="3238"/>
      <c r="CI296" s="3238"/>
      <c r="CJ296" s="3238"/>
      <c r="CK296" s="3238"/>
      <c r="CL296" s="3238"/>
      <c r="CM296" s="3238"/>
      <c r="CN296" s="3238"/>
      <c r="CO296" s="3238"/>
      <c r="CP296" s="3238"/>
      <c r="CQ296" s="3238"/>
      <c r="CR296" s="3238"/>
      <c r="CS296" s="3238"/>
      <c r="CT296" s="3238"/>
      <c r="CU296" s="3238"/>
      <c r="CV296" s="3238"/>
      <c r="CW296" s="3238"/>
      <c r="CX296" s="3238"/>
      <c r="CY296" s="3238"/>
      <c r="CZ296" s="3238"/>
      <c r="DA296" s="3238"/>
      <c r="DB296" s="3238"/>
      <c r="DC296" s="3238"/>
      <c r="DD296" s="3238"/>
      <c r="DE296" s="3238"/>
      <c r="DF296" s="3238"/>
      <c r="DG296" s="3238"/>
      <c r="DH296" s="3238"/>
      <c r="DI296" s="3238"/>
      <c r="DJ296" s="3238"/>
      <c r="DK296" s="3238"/>
      <c r="DL296" s="3238"/>
      <c r="DM296" s="3238"/>
      <c r="DN296" s="3238"/>
      <c r="DO296" s="3238"/>
      <c r="DP296" s="3238"/>
      <c r="DQ296" s="3238"/>
    </row>
    <row r="297" spans="1:121" s="3240" customFormat="1" ht="27.25" customHeight="1">
      <c r="A297" s="3235"/>
      <c r="B297" s="3236"/>
      <c r="C297" s="3236"/>
      <c r="D297" s="3213" t="s">
        <v>2003</v>
      </c>
      <c r="E297" s="3236"/>
      <c r="F297" s="3231"/>
      <c r="G297" s="1022"/>
      <c r="H297" s="3193"/>
      <c r="I297" s="3272"/>
      <c r="J297" s="3275"/>
      <c r="K297" s="3238"/>
      <c r="L297" s="3238"/>
      <c r="M297" s="3238"/>
      <c r="N297" s="3238"/>
      <c r="O297" s="3238"/>
      <c r="P297" s="3238"/>
      <c r="Q297" s="3238"/>
      <c r="R297" s="3238"/>
      <c r="S297" s="3238"/>
      <c r="T297" s="3238"/>
      <c r="U297" s="3238"/>
      <c r="V297" s="3238"/>
      <c r="W297" s="3238"/>
      <c r="X297" s="3238"/>
      <c r="Y297" s="3238"/>
      <c r="Z297" s="3238"/>
      <c r="AA297" s="3238"/>
      <c r="AB297" s="3238"/>
      <c r="AC297" s="3238"/>
      <c r="AD297" s="3238"/>
      <c r="AE297" s="3238"/>
      <c r="AF297" s="3238"/>
      <c r="AG297" s="3238"/>
      <c r="AH297" s="3238"/>
      <c r="AI297" s="3238"/>
      <c r="AJ297" s="3238"/>
      <c r="AK297" s="3238"/>
      <c r="AL297" s="3238"/>
      <c r="AM297" s="3238"/>
      <c r="AN297" s="3238"/>
      <c r="AO297" s="3238"/>
      <c r="AP297" s="3238"/>
      <c r="AQ297" s="3238"/>
      <c r="AR297" s="3238"/>
      <c r="AS297" s="3238"/>
      <c r="AT297" s="3238"/>
      <c r="AU297" s="3238"/>
      <c r="AV297" s="3238"/>
      <c r="AW297" s="3238"/>
      <c r="AX297" s="3238"/>
      <c r="AY297" s="3238"/>
      <c r="AZ297" s="3238"/>
      <c r="BA297" s="3238"/>
      <c r="BB297" s="3238"/>
      <c r="BC297" s="3238"/>
      <c r="BD297" s="3238"/>
      <c r="BE297" s="3238"/>
      <c r="BF297" s="3238"/>
      <c r="BG297" s="3238"/>
      <c r="BH297" s="3238"/>
      <c r="BI297" s="3238"/>
      <c r="BJ297" s="3238"/>
      <c r="BK297" s="3238"/>
      <c r="BL297" s="3238"/>
      <c r="BM297" s="3238"/>
      <c r="BN297" s="3238"/>
      <c r="BO297" s="3238"/>
      <c r="BP297" s="3238"/>
      <c r="BQ297" s="3238"/>
      <c r="BR297" s="3238"/>
      <c r="BS297" s="3238"/>
      <c r="BT297" s="3238"/>
      <c r="BU297" s="3238"/>
      <c r="BV297" s="3238"/>
      <c r="BW297" s="3238"/>
      <c r="BX297" s="3238"/>
      <c r="BY297" s="3238"/>
      <c r="BZ297" s="3238"/>
      <c r="CA297" s="3238"/>
      <c r="CB297" s="3238"/>
      <c r="CC297" s="3238"/>
      <c r="CD297" s="3238"/>
      <c r="CE297" s="3238"/>
      <c r="CF297" s="3238"/>
      <c r="CG297" s="3238"/>
      <c r="CH297" s="3238"/>
      <c r="CI297" s="3238"/>
      <c r="CJ297" s="3238"/>
      <c r="CK297" s="3238"/>
      <c r="CL297" s="3238"/>
      <c r="CM297" s="3238"/>
      <c r="CN297" s="3238"/>
      <c r="CO297" s="3238"/>
      <c r="CP297" s="3238"/>
      <c r="CQ297" s="3238"/>
      <c r="CR297" s="3238"/>
      <c r="CS297" s="3238"/>
      <c r="CT297" s="3238"/>
      <c r="CU297" s="3238"/>
      <c r="CV297" s="3238"/>
      <c r="CW297" s="3238"/>
      <c r="CX297" s="3238"/>
      <c r="CY297" s="3238"/>
      <c r="CZ297" s="3238"/>
      <c r="DA297" s="3238"/>
      <c r="DB297" s="3238"/>
      <c r="DC297" s="3238"/>
      <c r="DD297" s="3238"/>
      <c r="DE297" s="3238"/>
      <c r="DF297" s="3238"/>
      <c r="DG297" s="3238"/>
      <c r="DH297" s="3238"/>
      <c r="DI297" s="3238"/>
      <c r="DJ297" s="3238"/>
      <c r="DK297" s="3238"/>
      <c r="DL297" s="3238"/>
      <c r="DM297" s="3238"/>
      <c r="DN297" s="3238"/>
      <c r="DO297" s="3238"/>
      <c r="DP297" s="3238"/>
      <c r="DQ297" s="3238"/>
    </row>
    <row r="298" spans="1:121" s="3172" customFormat="1" ht="13.5" customHeight="1">
      <c r="A298" s="3191">
        <v>59</v>
      </c>
      <c r="B298" s="3192" t="s">
        <v>1991</v>
      </c>
      <c r="C298" s="3192" t="s">
        <v>11042</v>
      </c>
      <c r="D298" s="3192" t="s">
        <v>11041</v>
      </c>
      <c r="E298" s="3192" t="s">
        <v>149</v>
      </c>
      <c r="F298" s="2050">
        <f>ROUND(SUM(F300),3)</f>
        <v>1</v>
      </c>
      <c r="G298" s="54"/>
      <c r="H298" s="1369">
        <f>ROUND(F298*G298,2)</f>
        <v>0</v>
      </c>
      <c r="I298" s="1708" t="s">
        <v>60</v>
      </c>
      <c r="J298" s="3270"/>
      <c r="K298" s="3271"/>
      <c r="M298" s="3196"/>
      <c r="Q298" s="3220"/>
    </row>
    <row r="299" spans="1:121" s="3240" customFormat="1" ht="27.25" customHeight="1">
      <c r="A299" s="3235"/>
      <c r="B299" s="3236"/>
      <c r="C299" s="3272"/>
      <c r="D299" s="3213" t="s">
        <v>11040</v>
      </c>
      <c r="E299" s="3236"/>
      <c r="F299" s="3221"/>
      <c r="G299" s="1012"/>
      <c r="H299" s="3193"/>
      <c r="I299" s="3272"/>
      <c r="J299" s="3223"/>
      <c r="K299" s="3238"/>
      <c r="L299" s="3238"/>
      <c r="M299" s="3238"/>
      <c r="N299" s="3238"/>
      <c r="O299" s="3238"/>
      <c r="P299" s="3238"/>
      <c r="Q299" s="3220"/>
      <c r="R299" s="3238"/>
      <c r="S299" s="3238"/>
      <c r="T299" s="3238"/>
      <c r="U299" s="3238"/>
      <c r="V299" s="3238"/>
      <c r="W299" s="3238"/>
      <c r="X299" s="3238"/>
      <c r="Y299" s="3238"/>
      <c r="Z299" s="3238"/>
      <c r="AA299" s="3238"/>
      <c r="AB299" s="3238"/>
      <c r="AC299" s="3238"/>
      <c r="AD299" s="3238"/>
      <c r="AE299" s="3238"/>
      <c r="AF299" s="3238"/>
      <c r="AG299" s="3238"/>
      <c r="AH299" s="3238"/>
      <c r="AI299" s="3238"/>
      <c r="AJ299" s="3238"/>
      <c r="AK299" s="3238"/>
      <c r="AL299" s="3238"/>
      <c r="AM299" s="3238"/>
      <c r="AN299" s="3238"/>
      <c r="AO299" s="3238"/>
      <c r="AP299" s="3238"/>
      <c r="AQ299" s="3238"/>
      <c r="AR299" s="3238"/>
      <c r="AS299" s="3238"/>
      <c r="AT299" s="3238"/>
      <c r="AU299" s="3238"/>
      <c r="AV299" s="3238"/>
      <c r="AW299" s="3238"/>
      <c r="AX299" s="3238"/>
      <c r="AY299" s="3238"/>
      <c r="AZ299" s="3238"/>
      <c r="BA299" s="3238"/>
      <c r="BB299" s="3238"/>
      <c r="BC299" s="3238"/>
      <c r="BD299" s="3238"/>
      <c r="BE299" s="3238"/>
      <c r="BF299" s="3238"/>
      <c r="BG299" s="3238"/>
      <c r="BH299" s="3238"/>
      <c r="BI299" s="3238"/>
      <c r="BJ299" s="3238"/>
      <c r="BK299" s="3238"/>
      <c r="BL299" s="3238"/>
      <c r="BM299" s="3238"/>
      <c r="BN299" s="3238"/>
      <c r="BO299" s="3238"/>
      <c r="BP299" s="3238"/>
      <c r="BQ299" s="3238"/>
      <c r="BR299" s="3238"/>
      <c r="BS299" s="3238"/>
      <c r="BT299" s="3238"/>
      <c r="BU299" s="3238"/>
      <c r="BV299" s="3238"/>
      <c r="BW299" s="3238"/>
      <c r="BX299" s="3238"/>
      <c r="BY299" s="3238"/>
      <c r="BZ299" s="3238"/>
      <c r="CA299" s="3238"/>
      <c r="CB299" s="3238"/>
      <c r="CC299" s="3238"/>
      <c r="CD299" s="3238"/>
      <c r="CE299" s="3238"/>
      <c r="CF299" s="3238"/>
      <c r="CG299" s="3238"/>
      <c r="CH299" s="3238"/>
      <c r="CI299" s="3238"/>
      <c r="CJ299" s="3238"/>
      <c r="CK299" s="3238"/>
      <c r="CL299" s="3238"/>
      <c r="CM299" s="3238"/>
      <c r="CN299" s="3238"/>
      <c r="CO299" s="3238"/>
      <c r="CP299" s="3238"/>
      <c r="CQ299" s="3238"/>
      <c r="CR299" s="3238"/>
      <c r="CS299" s="3238"/>
      <c r="CT299" s="3238"/>
      <c r="CU299" s="3238"/>
      <c r="CV299" s="3238"/>
      <c r="CW299" s="3238"/>
      <c r="CX299" s="3238"/>
      <c r="CY299" s="3238"/>
      <c r="CZ299" s="3238"/>
      <c r="DA299" s="3238"/>
      <c r="DB299" s="3238"/>
      <c r="DC299" s="3238"/>
      <c r="DD299" s="3238"/>
      <c r="DE299" s="3238"/>
      <c r="DF299" s="3238"/>
      <c r="DG299" s="3238"/>
      <c r="DH299" s="3238"/>
      <c r="DI299" s="3238"/>
      <c r="DJ299" s="3238"/>
      <c r="DK299" s="3238"/>
      <c r="DL299" s="3238"/>
      <c r="DM299" s="3238"/>
      <c r="DN299" s="3238"/>
      <c r="DO299" s="3238"/>
      <c r="DP299" s="3238"/>
      <c r="DQ299" s="3238"/>
    </row>
    <row r="300" spans="1:121" s="3240" customFormat="1" ht="13.5" customHeight="1">
      <c r="A300" s="3235"/>
      <c r="B300" s="3236"/>
      <c r="C300" s="3272"/>
      <c r="D300" s="3213" t="s">
        <v>11039</v>
      </c>
      <c r="E300" s="3236"/>
      <c r="F300" s="3221">
        <v>1</v>
      </c>
      <c r="G300" s="1012"/>
      <c r="H300" s="3193"/>
      <c r="I300" s="3272"/>
      <c r="J300" s="3223"/>
      <c r="K300" s="3273"/>
      <c r="L300" s="3238"/>
      <c r="M300" s="3238"/>
      <c r="N300" s="3238"/>
      <c r="O300" s="3238"/>
      <c r="P300" s="3238"/>
      <c r="Q300" s="3274"/>
      <c r="R300" s="3238"/>
      <c r="S300" s="3238"/>
      <c r="T300" s="3238"/>
      <c r="U300" s="3238"/>
      <c r="V300" s="3238"/>
      <c r="W300" s="3238"/>
      <c r="X300" s="3238"/>
      <c r="Y300" s="3238"/>
      <c r="Z300" s="3238"/>
      <c r="AA300" s="3238"/>
      <c r="AB300" s="3238"/>
      <c r="AC300" s="3238"/>
      <c r="AD300" s="3238"/>
      <c r="AE300" s="3238"/>
      <c r="AF300" s="3238"/>
      <c r="AG300" s="3238"/>
      <c r="AH300" s="3238"/>
      <c r="AI300" s="3238"/>
      <c r="AJ300" s="3238"/>
      <c r="AK300" s="3238"/>
      <c r="AL300" s="3238"/>
      <c r="AM300" s="3238"/>
      <c r="AN300" s="3238"/>
      <c r="AO300" s="3238"/>
      <c r="AP300" s="3238"/>
      <c r="AQ300" s="3238"/>
      <c r="AR300" s="3238"/>
      <c r="AS300" s="3238"/>
      <c r="AT300" s="3238"/>
      <c r="AU300" s="3238"/>
      <c r="AV300" s="3238"/>
      <c r="AW300" s="3238"/>
      <c r="AX300" s="3238"/>
      <c r="AY300" s="3238"/>
      <c r="AZ300" s="3238"/>
      <c r="BA300" s="3238"/>
      <c r="BB300" s="3238"/>
      <c r="BC300" s="3238"/>
      <c r="BD300" s="3238"/>
      <c r="BE300" s="3238"/>
      <c r="BF300" s="3238"/>
      <c r="BG300" s="3238"/>
      <c r="BH300" s="3238"/>
      <c r="BI300" s="3238"/>
      <c r="BJ300" s="3238"/>
      <c r="BK300" s="3238"/>
      <c r="BL300" s="3238"/>
      <c r="BM300" s="3238"/>
      <c r="BN300" s="3238"/>
      <c r="BO300" s="3238"/>
      <c r="BP300" s="3238"/>
      <c r="BQ300" s="3238"/>
      <c r="BR300" s="3238"/>
      <c r="BS300" s="3238"/>
      <c r="BT300" s="3238"/>
      <c r="BU300" s="3238"/>
      <c r="BV300" s="3238"/>
      <c r="BW300" s="3238"/>
      <c r="BX300" s="3238"/>
      <c r="BY300" s="3238"/>
      <c r="BZ300" s="3238"/>
      <c r="CA300" s="3238"/>
      <c r="CB300" s="3238"/>
      <c r="CC300" s="3238"/>
      <c r="CD300" s="3238"/>
      <c r="CE300" s="3238"/>
      <c r="CF300" s="3238"/>
      <c r="CG300" s="3238"/>
      <c r="CH300" s="3238"/>
      <c r="CI300" s="3238"/>
      <c r="CJ300" s="3238"/>
      <c r="CK300" s="3238"/>
      <c r="CL300" s="3238"/>
      <c r="CM300" s="3238"/>
      <c r="CN300" s="3238"/>
      <c r="CO300" s="3238"/>
      <c r="CP300" s="3238"/>
      <c r="CQ300" s="3238"/>
      <c r="CR300" s="3238"/>
      <c r="CS300" s="3238"/>
      <c r="CT300" s="3238"/>
      <c r="CU300" s="3238"/>
      <c r="CV300" s="3238"/>
      <c r="CW300" s="3238"/>
      <c r="CX300" s="3238"/>
      <c r="CY300" s="3238"/>
      <c r="CZ300" s="3238"/>
      <c r="DA300" s="3238"/>
      <c r="DB300" s="3238"/>
      <c r="DC300" s="3238"/>
      <c r="DD300" s="3238"/>
      <c r="DE300" s="3238"/>
      <c r="DF300" s="3238"/>
      <c r="DG300" s="3238"/>
      <c r="DH300" s="3238"/>
      <c r="DI300" s="3238"/>
      <c r="DJ300" s="3238"/>
      <c r="DK300" s="3238"/>
      <c r="DL300" s="3238"/>
      <c r="DM300" s="3238"/>
      <c r="DN300" s="3238"/>
      <c r="DO300" s="3238"/>
      <c r="DP300" s="3238"/>
      <c r="DQ300" s="3238"/>
    </row>
    <row r="301" spans="1:121" s="3240" customFormat="1" ht="27.25" customHeight="1">
      <c r="A301" s="3235"/>
      <c r="B301" s="3236"/>
      <c r="C301" s="3236"/>
      <c r="D301" s="3213" t="s">
        <v>2003</v>
      </c>
      <c r="E301" s="3236"/>
      <c r="F301" s="3231"/>
      <c r="G301" s="1022"/>
      <c r="H301" s="3193"/>
      <c r="I301" s="3272"/>
      <c r="J301" s="3238"/>
      <c r="K301" s="3238"/>
      <c r="L301" s="3238"/>
      <c r="M301" s="3238"/>
      <c r="N301" s="3238"/>
      <c r="O301" s="3238"/>
      <c r="P301" s="3238"/>
      <c r="Q301" s="3238"/>
      <c r="R301" s="3238"/>
      <c r="S301" s="3238"/>
      <c r="T301" s="3238"/>
      <c r="U301" s="3238"/>
      <c r="V301" s="3238"/>
      <c r="W301" s="3238"/>
      <c r="X301" s="3238"/>
      <c r="Y301" s="3238"/>
      <c r="Z301" s="3238"/>
      <c r="AA301" s="3238"/>
      <c r="AB301" s="3238"/>
      <c r="AC301" s="3238"/>
      <c r="AD301" s="3238"/>
      <c r="AE301" s="3238"/>
      <c r="AF301" s="3238"/>
      <c r="AG301" s="3238"/>
      <c r="AH301" s="3238"/>
      <c r="AI301" s="3238"/>
      <c r="AJ301" s="3238"/>
      <c r="AK301" s="3238"/>
      <c r="AL301" s="3238"/>
      <c r="AM301" s="3238"/>
      <c r="AN301" s="3238"/>
      <c r="AO301" s="3238"/>
      <c r="AP301" s="3238"/>
      <c r="AQ301" s="3238"/>
      <c r="AR301" s="3238"/>
      <c r="AS301" s="3238"/>
      <c r="AT301" s="3238"/>
      <c r="AU301" s="3238"/>
      <c r="AV301" s="3238"/>
      <c r="AW301" s="3238"/>
      <c r="AX301" s="3238"/>
      <c r="AY301" s="3238"/>
      <c r="AZ301" s="3238"/>
      <c r="BA301" s="3238"/>
      <c r="BB301" s="3238"/>
      <c r="BC301" s="3238"/>
      <c r="BD301" s="3238"/>
      <c r="BE301" s="3238"/>
      <c r="BF301" s="3238"/>
      <c r="BG301" s="3238"/>
      <c r="BH301" s="3238"/>
      <c r="BI301" s="3238"/>
      <c r="BJ301" s="3238"/>
      <c r="BK301" s="3238"/>
      <c r="BL301" s="3238"/>
      <c r="BM301" s="3238"/>
      <c r="BN301" s="3238"/>
      <c r="BO301" s="3238"/>
      <c r="BP301" s="3238"/>
      <c r="BQ301" s="3238"/>
      <c r="BR301" s="3238"/>
      <c r="BS301" s="3238"/>
      <c r="BT301" s="3238"/>
      <c r="BU301" s="3238"/>
      <c r="BV301" s="3238"/>
      <c r="BW301" s="3238"/>
      <c r="BX301" s="3238"/>
      <c r="BY301" s="3238"/>
      <c r="BZ301" s="3238"/>
      <c r="CA301" s="3238"/>
      <c r="CB301" s="3238"/>
      <c r="CC301" s="3238"/>
      <c r="CD301" s="3238"/>
      <c r="CE301" s="3238"/>
      <c r="CF301" s="3238"/>
      <c r="CG301" s="3238"/>
      <c r="CH301" s="3238"/>
      <c r="CI301" s="3238"/>
      <c r="CJ301" s="3238"/>
      <c r="CK301" s="3238"/>
      <c r="CL301" s="3238"/>
      <c r="CM301" s="3238"/>
      <c r="CN301" s="3238"/>
      <c r="CO301" s="3238"/>
      <c r="CP301" s="3238"/>
      <c r="CQ301" s="3238"/>
      <c r="CR301" s="3238"/>
      <c r="CS301" s="3238"/>
      <c r="CT301" s="3238"/>
      <c r="CU301" s="3238"/>
      <c r="CV301" s="3238"/>
      <c r="CW301" s="3238"/>
      <c r="CX301" s="3238"/>
      <c r="CY301" s="3238"/>
      <c r="CZ301" s="3238"/>
      <c r="DA301" s="3238"/>
      <c r="DB301" s="3238"/>
      <c r="DC301" s="3238"/>
      <c r="DD301" s="3238"/>
      <c r="DE301" s="3238"/>
      <c r="DF301" s="3238"/>
      <c r="DG301" s="3238"/>
      <c r="DH301" s="3238"/>
      <c r="DI301" s="3238"/>
      <c r="DJ301" s="3238"/>
      <c r="DK301" s="3238"/>
      <c r="DL301" s="3238"/>
      <c r="DM301" s="3238"/>
      <c r="DN301" s="3238"/>
      <c r="DO301" s="3238"/>
      <c r="DP301" s="3238"/>
      <c r="DQ301" s="3238"/>
    </row>
    <row r="302" spans="1:121" s="3172" customFormat="1" ht="13.5" customHeight="1">
      <c r="A302" s="3191">
        <v>60</v>
      </c>
      <c r="B302" s="3192" t="s">
        <v>1991</v>
      </c>
      <c r="C302" s="3192" t="s">
        <v>11038</v>
      </c>
      <c r="D302" s="3192" t="s">
        <v>11037</v>
      </c>
      <c r="E302" s="3192" t="s">
        <v>149</v>
      </c>
      <c r="F302" s="2050">
        <f>ROUND(SUM(F304),3)</f>
        <v>1</v>
      </c>
      <c r="G302" s="54"/>
      <c r="H302" s="1369">
        <f>ROUND(F302*G302,2)</f>
        <v>0</v>
      </c>
      <c r="I302" s="1708" t="s">
        <v>60</v>
      </c>
      <c r="J302" s="3270"/>
      <c r="K302" s="3271"/>
      <c r="M302" s="3196"/>
      <c r="Q302" s="3220"/>
    </row>
    <row r="303" spans="1:121" s="3240" customFormat="1" ht="27.25" customHeight="1">
      <c r="A303" s="3235"/>
      <c r="B303" s="3236"/>
      <c r="C303" s="3272"/>
      <c r="D303" s="3213" t="s">
        <v>11036</v>
      </c>
      <c r="E303" s="3236"/>
      <c r="F303" s="3221"/>
      <c r="G303" s="1012"/>
      <c r="H303" s="3193"/>
      <c r="I303" s="3272"/>
      <c r="J303" s="3276"/>
      <c r="K303" s="3277"/>
      <c r="L303" s="3238"/>
      <c r="M303" s="3238"/>
      <c r="N303" s="3238"/>
      <c r="O303" s="3238"/>
      <c r="P303" s="3238"/>
      <c r="Q303" s="3220"/>
      <c r="R303" s="3238"/>
      <c r="S303" s="3238"/>
      <c r="T303" s="3238"/>
      <c r="U303" s="3238"/>
      <c r="V303" s="3238"/>
      <c r="W303" s="3238"/>
      <c r="X303" s="3238"/>
      <c r="Y303" s="3238"/>
      <c r="Z303" s="3238"/>
      <c r="AA303" s="3238"/>
      <c r="AB303" s="3238"/>
      <c r="AC303" s="3238"/>
      <c r="AD303" s="3238"/>
      <c r="AE303" s="3238"/>
      <c r="AF303" s="3238"/>
      <c r="AG303" s="3238"/>
      <c r="AH303" s="3238"/>
      <c r="AI303" s="3238"/>
      <c r="AJ303" s="3238"/>
      <c r="AK303" s="3238"/>
      <c r="AL303" s="3238"/>
      <c r="AM303" s="3238"/>
      <c r="AN303" s="3238"/>
      <c r="AO303" s="3238"/>
      <c r="AP303" s="3238"/>
      <c r="AQ303" s="3238"/>
      <c r="AR303" s="3238"/>
      <c r="AS303" s="3238"/>
      <c r="AT303" s="3238"/>
      <c r="AU303" s="3238"/>
      <c r="AV303" s="3238"/>
      <c r="AW303" s="3238"/>
      <c r="AX303" s="3238"/>
      <c r="AY303" s="3238"/>
      <c r="AZ303" s="3238"/>
      <c r="BA303" s="3238"/>
      <c r="BB303" s="3238"/>
      <c r="BC303" s="3238"/>
      <c r="BD303" s="3238"/>
      <c r="BE303" s="3238"/>
      <c r="BF303" s="3238"/>
      <c r="BG303" s="3238"/>
      <c r="BH303" s="3238"/>
      <c r="BI303" s="3238"/>
      <c r="BJ303" s="3238"/>
      <c r="BK303" s="3238"/>
      <c r="BL303" s="3238"/>
      <c r="BM303" s="3238"/>
      <c r="BN303" s="3238"/>
      <c r="BO303" s="3238"/>
      <c r="BP303" s="3238"/>
      <c r="BQ303" s="3238"/>
      <c r="BR303" s="3238"/>
      <c r="BS303" s="3238"/>
      <c r="BT303" s="3238"/>
      <c r="BU303" s="3238"/>
      <c r="BV303" s="3238"/>
      <c r="BW303" s="3238"/>
      <c r="BX303" s="3238"/>
      <c r="BY303" s="3238"/>
      <c r="BZ303" s="3238"/>
      <c r="CA303" s="3238"/>
      <c r="CB303" s="3238"/>
      <c r="CC303" s="3238"/>
      <c r="CD303" s="3238"/>
      <c r="CE303" s="3238"/>
      <c r="CF303" s="3238"/>
      <c r="CG303" s="3238"/>
      <c r="CH303" s="3238"/>
      <c r="CI303" s="3238"/>
      <c r="CJ303" s="3238"/>
      <c r="CK303" s="3238"/>
      <c r="CL303" s="3238"/>
      <c r="CM303" s="3238"/>
      <c r="CN303" s="3238"/>
      <c r="CO303" s="3238"/>
      <c r="CP303" s="3238"/>
      <c r="CQ303" s="3238"/>
      <c r="CR303" s="3238"/>
      <c r="CS303" s="3238"/>
      <c r="CT303" s="3238"/>
      <c r="CU303" s="3238"/>
      <c r="CV303" s="3238"/>
      <c r="CW303" s="3238"/>
      <c r="CX303" s="3238"/>
      <c r="CY303" s="3238"/>
      <c r="CZ303" s="3238"/>
      <c r="DA303" s="3238"/>
      <c r="DB303" s="3238"/>
      <c r="DC303" s="3238"/>
      <c r="DD303" s="3238"/>
      <c r="DE303" s="3238"/>
      <c r="DF303" s="3238"/>
      <c r="DG303" s="3238"/>
      <c r="DH303" s="3238"/>
      <c r="DI303" s="3238"/>
      <c r="DJ303" s="3238"/>
      <c r="DK303" s="3238"/>
      <c r="DL303" s="3238"/>
      <c r="DM303" s="3238"/>
      <c r="DN303" s="3238"/>
      <c r="DO303" s="3238"/>
      <c r="DP303" s="3238"/>
      <c r="DQ303" s="3238"/>
    </row>
    <row r="304" spans="1:121" s="3240" customFormat="1" ht="13.5" customHeight="1">
      <c r="A304" s="3235"/>
      <c r="B304" s="3236"/>
      <c r="C304" s="3272"/>
      <c r="D304" s="3213" t="s">
        <v>11035</v>
      </c>
      <c r="E304" s="3236"/>
      <c r="F304" s="3221">
        <v>1</v>
      </c>
      <c r="G304" s="1012"/>
      <c r="H304" s="3193"/>
      <c r="I304" s="3272"/>
      <c r="J304" s="3232"/>
      <c r="K304" s="3238"/>
      <c r="L304" s="3238"/>
      <c r="M304" s="3238"/>
      <c r="N304" s="3238"/>
      <c r="O304" s="3238"/>
      <c r="P304" s="3238"/>
      <c r="Q304" s="3220"/>
      <c r="R304" s="3238"/>
      <c r="S304" s="3238"/>
      <c r="T304" s="3238"/>
      <c r="U304" s="3238"/>
      <c r="V304" s="3238"/>
      <c r="W304" s="3238"/>
      <c r="X304" s="3238"/>
      <c r="Y304" s="3238"/>
      <c r="Z304" s="3238"/>
      <c r="AA304" s="3238"/>
      <c r="AB304" s="3238"/>
      <c r="AC304" s="3238"/>
      <c r="AD304" s="3238"/>
      <c r="AE304" s="3238"/>
      <c r="AF304" s="3238"/>
      <c r="AG304" s="3238"/>
      <c r="AH304" s="3238"/>
      <c r="AI304" s="3238"/>
      <c r="AJ304" s="3238"/>
      <c r="AK304" s="3238"/>
      <c r="AL304" s="3238"/>
      <c r="AM304" s="3238"/>
      <c r="AN304" s="3238"/>
      <c r="AO304" s="3238"/>
      <c r="AP304" s="3238"/>
      <c r="AQ304" s="3238"/>
      <c r="AR304" s="3238"/>
      <c r="AS304" s="3238"/>
      <c r="AT304" s="3238"/>
      <c r="AU304" s="3238"/>
      <c r="AV304" s="3238"/>
      <c r="AW304" s="3238"/>
      <c r="AX304" s="3238"/>
      <c r="AY304" s="3238"/>
      <c r="AZ304" s="3238"/>
      <c r="BA304" s="3238"/>
      <c r="BB304" s="3238"/>
      <c r="BC304" s="3238"/>
      <c r="BD304" s="3238"/>
      <c r="BE304" s="3238"/>
      <c r="BF304" s="3238"/>
      <c r="BG304" s="3238"/>
      <c r="BH304" s="3238"/>
      <c r="BI304" s="3238"/>
      <c r="BJ304" s="3238"/>
      <c r="BK304" s="3238"/>
      <c r="BL304" s="3238"/>
      <c r="BM304" s="3238"/>
      <c r="BN304" s="3238"/>
      <c r="BO304" s="3238"/>
      <c r="BP304" s="3238"/>
      <c r="BQ304" s="3238"/>
      <c r="BR304" s="3238"/>
      <c r="BS304" s="3238"/>
      <c r="BT304" s="3238"/>
      <c r="BU304" s="3238"/>
      <c r="BV304" s="3238"/>
      <c r="BW304" s="3238"/>
      <c r="BX304" s="3238"/>
      <c r="BY304" s="3238"/>
      <c r="BZ304" s="3238"/>
      <c r="CA304" s="3238"/>
      <c r="CB304" s="3238"/>
      <c r="CC304" s="3238"/>
      <c r="CD304" s="3238"/>
      <c r="CE304" s="3238"/>
      <c r="CF304" s="3238"/>
      <c r="CG304" s="3238"/>
      <c r="CH304" s="3238"/>
      <c r="CI304" s="3238"/>
      <c r="CJ304" s="3238"/>
      <c r="CK304" s="3238"/>
      <c r="CL304" s="3238"/>
      <c r="CM304" s="3238"/>
      <c r="CN304" s="3238"/>
      <c r="CO304" s="3238"/>
      <c r="CP304" s="3238"/>
      <c r="CQ304" s="3238"/>
      <c r="CR304" s="3238"/>
      <c r="CS304" s="3238"/>
      <c r="CT304" s="3238"/>
      <c r="CU304" s="3238"/>
      <c r="CV304" s="3238"/>
      <c r="CW304" s="3238"/>
      <c r="CX304" s="3238"/>
      <c r="CY304" s="3238"/>
      <c r="CZ304" s="3238"/>
      <c r="DA304" s="3238"/>
      <c r="DB304" s="3238"/>
      <c r="DC304" s="3238"/>
      <c r="DD304" s="3238"/>
      <c r="DE304" s="3238"/>
      <c r="DF304" s="3238"/>
      <c r="DG304" s="3238"/>
      <c r="DH304" s="3238"/>
      <c r="DI304" s="3238"/>
      <c r="DJ304" s="3238"/>
      <c r="DK304" s="3238"/>
      <c r="DL304" s="3238"/>
      <c r="DM304" s="3238"/>
      <c r="DN304" s="3238"/>
      <c r="DO304" s="3238"/>
      <c r="DP304" s="3238"/>
      <c r="DQ304" s="3238"/>
    </row>
    <row r="305" spans="1:121" s="3240" customFormat="1" ht="27.25" customHeight="1">
      <c r="A305" s="3235"/>
      <c r="B305" s="3236"/>
      <c r="C305" s="3236"/>
      <c r="D305" s="3213" t="s">
        <v>2003</v>
      </c>
      <c r="E305" s="3236"/>
      <c r="F305" s="3231"/>
      <c r="G305" s="1022"/>
      <c r="H305" s="3193"/>
      <c r="I305" s="3272"/>
      <c r="J305" s="3223"/>
      <c r="K305" s="3238"/>
      <c r="L305" s="3238"/>
      <c r="M305" s="3238"/>
      <c r="N305" s="3238"/>
      <c r="O305" s="3238"/>
      <c r="P305" s="3238"/>
      <c r="Q305" s="3220"/>
      <c r="R305" s="3238"/>
      <c r="S305" s="3238"/>
      <c r="T305" s="3238"/>
      <c r="U305" s="3238"/>
      <c r="V305" s="3238"/>
      <c r="W305" s="3238"/>
      <c r="X305" s="3238"/>
      <c r="Y305" s="3238"/>
      <c r="Z305" s="3238"/>
      <c r="AA305" s="3238"/>
      <c r="AB305" s="3238"/>
      <c r="AC305" s="3238"/>
      <c r="AD305" s="3238"/>
      <c r="AE305" s="3238"/>
      <c r="AF305" s="3238"/>
      <c r="AG305" s="3238"/>
      <c r="AH305" s="3238"/>
      <c r="AI305" s="3238"/>
      <c r="AJ305" s="3238"/>
      <c r="AK305" s="3238"/>
      <c r="AL305" s="3238"/>
      <c r="AM305" s="3238"/>
      <c r="AN305" s="3238"/>
      <c r="AO305" s="3238"/>
      <c r="AP305" s="3238"/>
      <c r="AQ305" s="3238"/>
      <c r="AR305" s="3238"/>
      <c r="AS305" s="3238"/>
      <c r="AT305" s="3238"/>
      <c r="AU305" s="3238"/>
      <c r="AV305" s="3238"/>
      <c r="AW305" s="3238"/>
      <c r="AX305" s="3238"/>
      <c r="AY305" s="3238"/>
      <c r="AZ305" s="3238"/>
      <c r="BA305" s="3238"/>
      <c r="BB305" s="3238"/>
      <c r="BC305" s="3238"/>
      <c r="BD305" s="3238"/>
      <c r="BE305" s="3238"/>
      <c r="BF305" s="3238"/>
      <c r="BG305" s="3238"/>
      <c r="BH305" s="3238"/>
      <c r="BI305" s="3238"/>
      <c r="BJ305" s="3238"/>
      <c r="BK305" s="3238"/>
      <c r="BL305" s="3238"/>
      <c r="BM305" s="3238"/>
      <c r="BN305" s="3238"/>
      <c r="BO305" s="3238"/>
      <c r="BP305" s="3238"/>
      <c r="BQ305" s="3238"/>
      <c r="BR305" s="3238"/>
      <c r="BS305" s="3238"/>
      <c r="BT305" s="3238"/>
      <c r="BU305" s="3238"/>
      <c r="BV305" s="3238"/>
      <c r="BW305" s="3238"/>
      <c r="BX305" s="3238"/>
      <c r="BY305" s="3238"/>
      <c r="BZ305" s="3238"/>
      <c r="CA305" s="3238"/>
      <c r="CB305" s="3238"/>
      <c r="CC305" s="3238"/>
      <c r="CD305" s="3238"/>
      <c r="CE305" s="3238"/>
      <c r="CF305" s="3238"/>
      <c r="CG305" s="3238"/>
      <c r="CH305" s="3238"/>
      <c r="CI305" s="3238"/>
      <c r="CJ305" s="3238"/>
      <c r="CK305" s="3238"/>
      <c r="CL305" s="3238"/>
      <c r="CM305" s="3238"/>
      <c r="CN305" s="3238"/>
      <c r="CO305" s="3238"/>
      <c r="CP305" s="3238"/>
      <c r="CQ305" s="3238"/>
      <c r="CR305" s="3238"/>
      <c r="CS305" s="3238"/>
      <c r="CT305" s="3238"/>
      <c r="CU305" s="3238"/>
      <c r="CV305" s="3238"/>
      <c r="CW305" s="3238"/>
      <c r="CX305" s="3238"/>
      <c r="CY305" s="3238"/>
      <c r="CZ305" s="3238"/>
      <c r="DA305" s="3238"/>
      <c r="DB305" s="3238"/>
      <c r="DC305" s="3238"/>
      <c r="DD305" s="3238"/>
      <c r="DE305" s="3238"/>
      <c r="DF305" s="3238"/>
      <c r="DG305" s="3238"/>
      <c r="DH305" s="3238"/>
      <c r="DI305" s="3238"/>
      <c r="DJ305" s="3238"/>
      <c r="DK305" s="3238"/>
      <c r="DL305" s="3238"/>
      <c r="DM305" s="3238"/>
      <c r="DN305" s="3238"/>
      <c r="DO305" s="3238"/>
      <c r="DP305" s="3238"/>
      <c r="DQ305" s="3238"/>
    </row>
    <row r="306" spans="1:121" s="82" customFormat="1" ht="13.5" customHeight="1">
      <c r="A306" s="2514">
        <v>61</v>
      </c>
      <c r="B306" s="2000" t="s">
        <v>1991</v>
      </c>
      <c r="C306" s="2000">
        <v>998731202</v>
      </c>
      <c r="D306" s="2000" t="s">
        <v>2004</v>
      </c>
      <c r="E306" s="2000" t="s">
        <v>10</v>
      </c>
      <c r="F306" s="2544">
        <v>3.24</v>
      </c>
      <c r="G306" s="54"/>
      <c r="H306" s="1520">
        <f>F306*G306</f>
        <v>0</v>
      </c>
      <c r="I306" s="1708" t="s">
        <v>968</v>
      </c>
      <c r="J306" s="3278"/>
      <c r="K306" s="744"/>
      <c r="L306" s="3172"/>
      <c r="M306" s="3196"/>
      <c r="N306" s="2541"/>
      <c r="O306" s="2541"/>
      <c r="P306" s="2541"/>
      <c r="Q306" s="2541"/>
      <c r="R306" s="2541"/>
      <c r="S306" s="2541"/>
    </row>
    <row r="307" spans="1:121" s="82" customFormat="1" ht="13.5" customHeight="1">
      <c r="A307" s="2514">
        <v>62</v>
      </c>
      <c r="B307" s="2000" t="s">
        <v>106</v>
      </c>
      <c r="C307" s="2000" t="s">
        <v>2005</v>
      </c>
      <c r="D307" s="2000" t="s">
        <v>2006</v>
      </c>
      <c r="E307" s="2000" t="s">
        <v>103</v>
      </c>
      <c r="F307" s="2544">
        <f>F308</f>
        <v>10</v>
      </c>
      <c r="G307" s="54"/>
      <c r="H307" s="1520">
        <f>F307*G307</f>
        <v>0</v>
      </c>
      <c r="I307" s="1708" t="s">
        <v>968</v>
      </c>
      <c r="K307" s="744"/>
      <c r="L307" s="3172"/>
      <c r="M307" s="3196"/>
    </row>
    <row r="308" spans="1:121" s="2541" customFormat="1" ht="13.5" customHeight="1">
      <c r="A308" s="2537"/>
      <c r="B308" s="2538"/>
      <c r="C308" s="2530"/>
      <c r="D308" s="1742" t="s">
        <v>11034</v>
      </c>
      <c r="E308" s="2006"/>
      <c r="F308" s="2533">
        <v>10</v>
      </c>
      <c r="G308" s="5842"/>
      <c r="H308" s="2539"/>
      <c r="I308" s="2627"/>
      <c r="J308" s="3279"/>
      <c r="K308" s="744"/>
      <c r="M308" s="1224"/>
      <c r="U308" s="2543"/>
      <c r="W308" s="2543"/>
    </row>
    <row r="309" spans="1:121" s="2541" customFormat="1" ht="27.25" customHeight="1">
      <c r="A309" s="2537"/>
      <c r="B309" s="2538"/>
      <c r="C309" s="2530"/>
      <c r="D309" s="1742" t="s">
        <v>2007</v>
      </c>
      <c r="E309" s="2006"/>
      <c r="F309" s="2533"/>
      <c r="G309" s="5842"/>
      <c r="H309" s="2539"/>
      <c r="I309" s="2627"/>
      <c r="J309" s="3279"/>
      <c r="K309" s="744"/>
      <c r="M309" s="1224"/>
      <c r="U309" s="2543"/>
      <c r="W309" s="2543"/>
    </row>
    <row r="310" spans="1:121" s="82" customFormat="1" ht="13.5" customHeight="1">
      <c r="A310" s="3280"/>
      <c r="B310" s="2000"/>
      <c r="C310" s="1993">
        <v>733</v>
      </c>
      <c r="D310" s="1993" t="s">
        <v>2008</v>
      </c>
      <c r="E310" s="1993"/>
      <c r="F310" s="3281"/>
      <c r="G310" s="91"/>
      <c r="H310" s="3283">
        <f>SUM(H311:H312,H316:H319,H323:H326,H330:H333,H337:H340,H344:H347,H353:H356,H360:H363,H369:H372,H376:H379,H385:H388,H392:H395,H399:H402,H408:H411,H415:H418,H424:H427,H431:H434,H438:H477,H481:H584)</f>
        <v>0</v>
      </c>
      <c r="I310" s="1708"/>
      <c r="J310" s="3284"/>
    </row>
    <row r="311" spans="1:121" s="82" customFormat="1" ht="13.5" customHeight="1">
      <c r="A311" s="3280" t="s">
        <v>1128</v>
      </c>
      <c r="B311" s="2000">
        <v>731</v>
      </c>
      <c r="C311" s="2000" t="s">
        <v>11033</v>
      </c>
      <c r="D311" s="2000" t="s">
        <v>11032</v>
      </c>
      <c r="E311" s="2000" t="s">
        <v>123</v>
      </c>
      <c r="F311" s="3285">
        <f>ROUND(SUM(F316),3)</f>
        <v>1549.5</v>
      </c>
      <c r="G311" s="3286">
        <f>ROUND(SUM(H313:H315)/F311,2)</f>
        <v>0</v>
      </c>
      <c r="H311" s="1369">
        <f>ROUND(F311*G311,2)</f>
        <v>0</v>
      </c>
      <c r="I311" s="1708" t="s">
        <v>60</v>
      </c>
      <c r="J311" s="1061"/>
      <c r="N311" s="3287"/>
    </row>
    <row r="312" spans="1:121" s="3298" customFormat="1" ht="40.549999999999997" customHeight="1">
      <c r="A312" s="3288"/>
      <c r="B312" s="3289"/>
      <c r="C312" s="3290"/>
      <c r="D312" s="3291" t="s">
        <v>2009</v>
      </c>
      <c r="E312" s="3292"/>
      <c r="F312" s="2533"/>
      <c r="G312" s="1010"/>
      <c r="H312" s="3293"/>
      <c r="I312" s="3294"/>
      <c r="J312" s="3295"/>
      <c r="K312" s="1080"/>
      <c r="L312" s="1061"/>
      <c r="M312" s="1061"/>
      <c r="N312" s="3287"/>
      <c r="O312" s="1019"/>
      <c r="P312" s="1061"/>
      <c r="Q312" s="1061"/>
      <c r="R312" s="3287"/>
      <c r="S312" s="3287"/>
      <c r="T312" s="3287"/>
      <c r="U312" s="3296"/>
      <c r="V312" s="3297"/>
      <c r="W312" s="3297"/>
      <c r="X312" s="3297"/>
      <c r="Y312" s="3297"/>
      <c r="Z312" s="3297"/>
      <c r="AA312" s="3297"/>
      <c r="AB312" s="3297"/>
      <c r="AC312" s="3297"/>
      <c r="AD312" s="3297"/>
      <c r="AE312" s="3297"/>
      <c r="AF312" s="3297"/>
      <c r="AG312" s="3297"/>
      <c r="AH312" s="3297"/>
      <c r="AI312" s="3297"/>
      <c r="AJ312" s="3297"/>
      <c r="AK312" s="3297"/>
      <c r="AL312" s="3297"/>
      <c r="AM312" s="3297"/>
      <c r="AN312" s="3297"/>
      <c r="AO312" s="3297"/>
      <c r="AP312" s="3297"/>
      <c r="AQ312" s="3297"/>
      <c r="AR312" s="3297"/>
      <c r="AS312" s="3297"/>
      <c r="AT312" s="3297"/>
      <c r="AU312" s="3297"/>
      <c r="AV312" s="3297"/>
      <c r="AW312" s="3297"/>
      <c r="AX312" s="3297"/>
      <c r="AY312" s="3297"/>
      <c r="AZ312" s="3297"/>
      <c r="BA312" s="3297"/>
      <c r="BB312" s="3297"/>
      <c r="BC312" s="3297"/>
      <c r="BD312" s="3297"/>
      <c r="BE312" s="3297"/>
      <c r="BF312" s="3297"/>
      <c r="BG312" s="3297"/>
      <c r="BH312" s="3297"/>
      <c r="BI312" s="3297"/>
      <c r="BJ312" s="3297"/>
      <c r="BK312" s="3297"/>
      <c r="BL312" s="3297"/>
      <c r="BM312" s="3297"/>
      <c r="BN312" s="3297"/>
      <c r="BO312" s="3297"/>
      <c r="BP312" s="3297"/>
      <c r="BQ312" s="3297"/>
      <c r="BR312" s="3297"/>
      <c r="BS312" s="3297"/>
      <c r="BT312" s="3297"/>
      <c r="BU312" s="3297"/>
      <c r="BV312" s="3297"/>
      <c r="BW312" s="3297"/>
      <c r="BX312" s="3297"/>
    </row>
    <row r="313" spans="1:121" s="3297" customFormat="1" ht="13.5" customHeight="1">
      <c r="A313" s="3299" t="s">
        <v>10051</v>
      </c>
      <c r="B313" s="3300"/>
      <c r="C313" s="3301"/>
      <c r="D313" s="3291" t="s">
        <v>11933</v>
      </c>
      <c r="E313" s="3301" t="s">
        <v>123</v>
      </c>
      <c r="F313" s="3302">
        <f>(1549.5)*1.1</f>
        <v>1704.45</v>
      </c>
      <c r="G313" s="1021"/>
      <c r="H313" s="3303">
        <f>ROUND(F313*G313,2)</f>
        <v>0</v>
      </c>
      <c r="I313" s="1259"/>
      <c r="J313" s="3304"/>
      <c r="K313" s="3287"/>
      <c r="L313" s="1188"/>
      <c r="M313" s="3196"/>
      <c r="N313" s="1061"/>
      <c r="O313" s="1188"/>
      <c r="P313" s="1188"/>
      <c r="Q313" s="1188"/>
      <c r="R313" s="1188"/>
      <c r="S313" s="1188"/>
      <c r="T313" s="1188"/>
      <c r="U313" s="3305"/>
      <c r="W313" s="3306"/>
      <c r="X313" s="3307"/>
      <c r="Y313" s="3308"/>
      <c r="Z313" s="3287"/>
      <c r="AA313" s="3287"/>
      <c r="AB313" s="3287"/>
      <c r="AC313" s="3287"/>
      <c r="AD313" s="3287"/>
    </row>
    <row r="314" spans="1:121" s="3297" customFormat="1" ht="27.25" customHeight="1">
      <c r="A314" s="3299" t="s">
        <v>10049</v>
      </c>
      <c r="B314" s="3300"/>
      <c r="C314" s="3301"/>
      <c r="D314" s="3291" t="s">
        <v>11031</v>
      </c>
      <c r="E314" s="3301" t="s">
        <v>123</v>
      </c>
      <c r="F314" s="3302">
        <f>F311</f>
        <v>1549.5</v>
      </c>
      <c r="G314" s="1017"/>
      <c r="H314" s="3303">
        <f>ROUND(F314*G314,2)</f>
        <v>0</v>
      </c>
      <c r="I314" s="1259"/>
      <c r="J314" s="3304"/>
      <c r="K314" s="3309"/>
      <c r="M314" s="3196"/>
      <c r="N314" s="1061"/>
      <c r="O314" s="3287"/>
      <c r="P314" s="3287"/>
      <c r="Q314" s="3310"/>
      <c r="R314" s="3310"/>
      <c r="S314" s="3310"/>
      <c r="T314" s="3310"/>
      <c r="U314" s="3305"/>
      <c r="W314" s="3306"/>
      <c r="X314" s="3307"/>
      <c r="Y314" s="3308"/>
      <c r="Z314" s="3287"/>
      <c r="AA314" s="3287"/>
      <c r="AB314" s="3287"/>
      <c r="AC314" s="3287"/>
      <c r="AD314" s="3287"/>
    </row>
    <row r="315" spans="1:121" s="3297" customFormat="1" ht="27.25" customHeight="1">
      <c r="A315" s="3311" t="s">
        <v>10047</v>
      </c>
      <c r="B315" s="3312"/>
      <c r="C315" s="3313"/>
      <c r="D315" s="3314" t="s">
        <v>11030</v>
      </c>
      <c r="E315" s="3315" t="s">
        <v>123</v>
      </c>
      <c r="F315" s="3316">
        <f>(1549.5)*1.1</f>
        <v>1704.45</v>
      </c>
      <c r="G315" s="1020"/>
      <c r="H315" s="3317">
        <f>ROUND(F315*G315,2)</f>
        <v>0</v>
      </c>
      <c r="I315" s="3011"/>
      <c r="J315" s="3304"/>
      <c r="K315" s="3287"/>
      <c r="M315" s="3196"/>
      <c r="N315" s="82"/>
      <c r="O315" s="3287"/>
      <c r="P315" s="3287"/>
      <c r="Q315" s="3310"/>
      <c r="R315" s="3310"/>
      <c r="S315" s="3310"/>
      <c r="T315" s="3310"/>
      <c r="U315" s="3305"/>
      <c r="W315" s="3306"/>
      <c r="X315" s="3307"/>
      <c r="Y315" s="3308"/>
      <c r="Z315" s="3287"/>
      <c r="AA315" s="3287"/>
      <c r="AB315" s="3287"/>
      <c r="AC315" s="3287"/>
      <c r="AD315" s="3287"/>
    </row>
    <row r="316" spans="1:121" s="3298" customFormat="1" ht="13.5" customHeight="1">
      <c r="A316" s="3288"/>
      <c r="B316" s="3289"/>
      <c r="C316" s="3292"/>
      <c r="D316" s="3291" t="s">
        <v>11029</v>
      </c>
      <c r="E316" s="3292"/>
      <c r="F316" s="2533">
        <f>(1549.5)</f>
        <v>1549.5</v>
      </c>
      <c r="G316" s="1010"/>
      <c r="H316" s="3293"/>
      <c r="I316" s="3294"/>
      <c r="J316" s="3295"/>
      <c r="K316" s="1080"/>
      <c r="L316" s="3297"/>
      <c r="M316" s="1061"/>
      <c r="N316" s="1061"/>
      <c r="O316" s="1019"/>
      <c r="P316" s="1061"/>
      <c r="Q316" s="1061"/>
      <c r="R316" s="3287"/>
      <c r="S316" s="3287"/>
      <c r="T316" s="3287"/>
      <c r="U316" s="3296"/>
      <c r="V316" s="3297"/>
      <c r="W316" s="3297"/>
      <c r="X316" s="3297"/>
      <c r="Y316" s="3297"/>
      <c r="Z316" s="3297"/>
      <c r="AA316" s="3297"/>
      <c r="AB316" s="3297"/>
      <c r="AC316" s="3297"/>
      <c r="AD316" s="3297"/>
      <c r="AE316" s="3297"/>
      <c r="AF316" s="3297"/>
      <c r="AG316" s="3297"/>
      <c r="AH316" s="3297"/>
      <c r="AI316" s="3297"/>
      <c r="AJ316" s="3297"/>
      <c r="AK316" s="3297"/>
      <c r="AL316" s="3297"/>
      <c r="AM316" s="3297"/>
      <c r="AN316" s="3297"/>
      <c r="AO316" s="3297"/>
      <c r="AP316" s="3297"/>
      <c r="AQ316" s="3297"/>
      <c r="AR316" s="3297"/>
      <c r="AS316" s="3297"/>
      <c r="AT316" s="3297"/>
      <c r="AU316" s="3297"/>
      <c r="AV316" s="3297"/>
      <c r="AW316" s="3297"/>
      <c r="AX316" s="3297"/>
      <c r="AY316" s="3297"/>
      <c r="AZ316" s="3297"/>
      <c r="BA316" s="3297"/>
      <c r="BB316" s="3297"/>
      <c r="BC316" s="3297"/>
      <c r="BD316" s="3297"/>
      <c r="BE316" s="3297"/>
      <c r="BF316" s="3297"/>
      <c r="BG316" s="3297"/>
      <c r="BH316" s="3297"/>
      <c r="BI316" s="3297"/>
      <c r="BJ316" s="3297"/>
      <c r="BK316" s="3297"/>
      <c r="BL316" s="3297"/>
      <c r="BM316" s="3297"/>
      <c r="BN316" s="3297"/>
      <c r="BO316" s="3297"/>
      <c r="BP316" s="3297"/>
      <c r="BQ316" s="3297"/>
      <c r="BR316" s="3297"/>
      <c r="BS316" s="3297"/>
      <c r="BT316" s="3297"/>
      <c r="BU316" s="3297"/>
      <c r="BV316" s="3297"/>
      <c r="BW316" s="3297"/>
      <c r="BX316" s="3297"/>
    </row>
    <row r="317" spans="1:121" s="3298" customFormat="1" ht="13.5" customHeight="1">
      <c r="A317" s="3288"/>
      <c r="B317" s="3289"/>
      <c r="C317" s="3292"/>
      <c r="D317" s="3213" t="s">
        <v>9193</v>
      </c>
      <c r="E317" s="3292"/>
      <c r="F317" s="2533"/>
      <c r="G317" s="1010"/>
      <c r="H317" s="3293"/>
      <c r="I317" s="3294"/>
      <c r="J317" s="1061"/>
      <c r="K317" s="1080"/>
      <c r="L317" s="3297"/>
      <c r="M317" s="1061"/>
      <c r="N317" s="1188"/>
      <c r="O317" s="1061"/>
      <c r="P317" s="1061"/>
      <c r="Q317" s="1061"/>
      <c r="R317" s="3287"/>
      <c r="S317" s="3287"/>
      <c r="T317" s="3287"/>
      <c r="U317" s="3296"/>
      <c r="V317" s="3297"/>
      <c r="W317" s="3297"/>
      <c r="X317" s="3297"/>
      <c r="Y317" s="3297"/>
      <c r="Z317" s="3297"/>
      <c r="AA317" s="3297"/>
      <c r="AB317" s="3297"/>
      <c r="AC317" s="3297"/>
      <c r="AD317" s="3297"/>
      <c r="AE317" s="3297"/>
      <c r="AF317" s="3297"/>
      <c r="AG317" s="3297"/>
      <c r="AH317" s="3297"/>
      <c r="AI317" s="3297"/>
      <c r="AJ317" s="3297"/>
      <c r="AK317" s="3297"/>
      <c r="AL317" s="3297"/>
      <c r="AM317" s="3297"/>
      <c r="AN317" s="3297"/>
      <c r="AO317" s="3297"/>
      <c r="AP317" s="3297"/>
      <c r="AQ317" s="3297"/>
      <c r="AR317" s="3297"/>
      <c r="AS317" s="3297"/>
      <c r="AT317" s="3297"/>
      <c r="AU317" s="3297"/>
      <c r="AV317" s="3297"/>
      <c r="AW317" s="3297"/>
      <c r="AX317" s="3297"/>
      <c r="AY317" s="3297"/>
      <c r="AZ317" s="3297"/>
      <c r="BA317" s="3297"/>
      <c r="BB317" s="3297"/>
      <c r="BC317" s="3297"/>
      <c r="BD317" s="3297"/>
      <c r="BE317" s="3297"/>
      <c r="BF317" s="3297"/>
      <c r="BG317" s="3297"/>
      <c r="BH317" s="3297"/>
      <c r="BI317" s="3297"/>
      <c r="BJ317" s="3297"/>
      <c r="BK317" s="3297"/>
      <c r="BL317" s="3297"/>
      <c r="BM317" s="3297"/>
      <c r="BN317" s="3297"/>
      <c r="BO317" s="3297"/>
      <c r="BP317" s="3297"/>
      <c r="BQ317" s="3297"/>
      <c r="BR317" s="3297"/>
      <c r="BS317" s="3297"/>
      <c r="BT317" s="3297"/>
      <c r="BU317" s="3297"/>
      <c r="BV317" s="3297"/>
      <c r="BW317" s="3297"/>
      <c r="BX317" s="3297"/>
    </row>
    <row r="318" spans="1:121" s="82" customFormat="1" ht="13.5" customHeight="1">
      <c r="A318" s="2514">
        <v>64</v>
      </c>
      <c r="B318" s="2000">
        <v>731</v>
      </c>
      <c r="C318" s="2000" t="s">
        <v>11028</v>
      </c>
      <c r="D318" s="2000" t="s">
        <v>11027</v>
      </c>
      <c r="E318" s="2000" t="s">
        <v>123</v>
      </c>
      <c r="F318" s="3318">
        <f>ROUND(SUM(F323),3)</f>
        <v>1090.5999999999999</v>
      </c>
      <c r="G318" s="3286">
        <f>ROUND(SUM(H320:H322)/F318,2)</f>
        <v>0</v>
      </c>
      <c r="H318" s="3319">
        <f>ROUND(F318*G318,2)</f>
        <v>0</v>
      </c>
      <c r="I318" s="1708" t="s">
        <v>60</v>
      </c>
      <c r="J318" s="1061"/>
      <c r="N318" s="3287"/>
    </row>
    <row r="319" spans="1:121" s="3298" customFormat="1" ht="40.549999999999997" customHeight="1">
      <c r="A319" s="3191"/>
      <c r="B319" s="3217"/>
      <c r="C319" s="3320"/>
      <c r="D319" s="3213" t="s">
        <v>2009</v>
      </c>
      <c r="E319" s="3192"/>
      <c r="F319" s="2533"/>
      <c r="G319" s="1003"/>
      <c r="H319" s="3193"/>
      <c r="I319" s="3294"/>
      <c r="J319" s="3295"/>
      <c r="K319" s="1080"/>
      <c r="L319" s="3297"/>
      <c r="M319" s="1061"/>
      <c r="N319" s="3287"/>
      <c r="O319" s="1019"/>
      <c r="P319" s="1061"/>
      <c r="Q319" s="1061"/>
      <c r="R319" s="3287"/>
      <c r="S319" s="3287"/>
      <c r="T319" s="3287"/>
      <c r="U319" s="3296"/>
      <c r="V319" s="3297"/>
      <c r="W319" s="3297"/>
      <c r="X319" s="3297"/>
      <c r="Y319" s="3297"/>
      <c r="Z319" s="3297"/>
      <c r="AA319" s="3297"/>
      <c r="AB319" s="3297"/>
      <c r="AC319" s="3297"/>
      <c r="AD319" s="3297"/>
      <c r="AE319" s="3297"/>
      <c r="AF319" s="3297"/>
      <c r="AG319" s="3297"/>
      <c r="AH319" s="3297"/>
      <c r="AI319" s="3297"/>
      <c r="AJ319" s="3297"/>
      <c r="AK319" s="3297"/>
      <c r="AL319" s="3297"/>
      <c r="AM319" s="3297"/>
      <c r="AN319" s="3297"/>
      <c r="AO319" s="3297"/>
      <c r="AP319" s="3297"/>
      <c r="AQ319" s="3297"/>
      <c r="AR319" s="3297"/>
      <c r="AS319" s="3297"/>
      <c r="AT319" s="3297"/>
      <c r="AU319" s="3297"/>
      <c r="AV319" s="3297"/>
      <c r="AW319" s="3297"/>
      <c r="AX319" s="3297"/>
      <c r="AY319" s="3297"/>
      <c r="AZ319" s="3297"/>
      <c r="BA319" s="3297"/>
      <c r="BB319" s="3297"/>
      <c r="BC319" s="3297"/>
      <c r="BD319" s="3297"/>
      <c r="BE319" s="3297"/>
      <c r="BF319" s="3297"/>
      <c r="BG319" s="3297"/>
      <c r="BH319" s="3297"/>
      <c r="BI319" s="3297"/>
      <c r="BJ319" s="3297"/>
      <c r="BK319" s="3297"/>
      <c r="BL319" s="3297"/>
      <c r="BM319" s="3297"/>
      <c r="BN319" s="3297"/>
      <c r="BO319" s="3297"/>
      <c r="BP319" s="3297"/>
      <c r="BQ319" s="3297"/>
      <c r="BR319" s="3297"/>
      <c r="BS319" s="3297"/>
      <c r="BT319" s="3297"/>
      <c r="BU319" s="3297"/>
      <c r="BV319" s="3297"/>
      <c r="BW319" s="3297"/>
      <c r="BX319" s="3297"/>
    </row>
    <row r="320" spans="1:121" s="3297" customFormat="1" ht="13.5" customHeight="1">
      <c r="A320" s="3321" t="s">
        <v>10039</v>
      </c>
      <c r="B320" s="3236"/>
      <c r="C320" s="3234"/>
      <c r="D320" s="3213" t="s">
        <v>11934</v>
      </c>
      <c r="E320" s="3234" t="s">
        <v>123</v>
      </c>
      <c r="F320" s="3221">
        <f>(1090.6)*1.1</f>
        <v>1199.6600000000001</v>
      </c>
      <c r="G320" s="1021"/>
      <c r="H320" s="3225">
        <f>ROUND(F320*G320,2)</f>
        <v>0</v>
      </c>
      <c r="I320" s="1259"/>
      <c r="J320" s="3304"/>
      <c r="K320" s="3287"/>
      <c r="M320" s="3196"/>
      <c r="N320" s="1061"/>
      <c r="O320" s="1188"/>
      <c r="P320" s="1188"/>
      <c r="Q320" s="1188"/>
      <c r="R320" s="1188"/>
      <c r="S320" s="1188"/>
      <c r="T320" s="1188"/>
      <c r="U320" s="3305"/>
      <c r="W320" s="3306"/>
      <c r="X320" s="3307"/>
      <c r="Y320" s="3308"/>
      <c r="Z320" s="3287"/>
      <c r="AA320" s="3287"/>
      <c r="AB320" s="3287"/>
      <c r="AC320" s="3287"/>
      <c r="AD320" s="3287"/>
    </row>
    <row r="321" spans="1:76" s="3297" customFormat="1" ht="27.25" customHeight="1">
      <c r="A321" s="3321" t="s">
        <v>10037</v>
      </c>
      <c r="B321" s="3236"/>
      <c r="C321" s="3234"/>
      <c r="D321" s="3213" t="s">
        <v>11026</v>
      </c>
      <c r="E321" s="3234" t="s">
        <v>123</v>
      </c>
      <c r="F321" s="3221">
        <f>F318</f>
        <v>1090.5999999999999</v>
      </c>
      <c r="G321" s="1017"/>
      <c r="H321" s="3225">
        <f>ROUND(F321*G321,2)</f>
        <v>0</v>
      </c>
      <c r="I321" s="1259"/>
      <c r="J321" s="3304"/>
      <c r="K321" s="3287"/>
      <c r="M321" s="3196"/>
      <c r="N321" s="1061"/>
      <c r="O321" s="3287"/>
      <c r="P321" s="3287"/>
      <c r="Q321" s="3310"/>
      <c r="R321" s="3310"/>
      <c r="S321" s="3310"/>
      <c r="T321" s="3310"/>
      <c r="U321" s="3305"/>
      <c r="W321" s="3306"/>
      <c r="X321" s="3307"/>
      <c r="Y321" s="3308"/>
      <c r="Z321" s="3287"/>
      <c r="AA321" s="3287"/>
      <c r="AB321" s="3287"/>
      <c r="AC321" s="3287"/>
      <c r="AD321" s="3287"/>
    </row>
    <row r="322" spans="1:76" s="3297" customFormat="1" ht="27.25" customHeight="1">
      <c r="A322" s="3322" t="s">
        <v>10035</v>
      </c>
      <c r="B322" s="3323"/>
      <c r="C322" s="3313"/>
      <c r="D322" s="3324" t="s">
        <v>11025</v>
      </c>
      <c r="E322" s="3313" t="s">
        <v>123</v>
      </c>
      <c r="F322" s="3325">
        <f>(1090.6)*1.1</f>
        <v>1199.6600000000001</v>
      </c>
      <c r="G322" s="1020"/>
      <c r="H322" s="3326">
        <f>ROUND(F322*G322,2)</f>
        <v>0</v>
      </c>
      <c r="I322" s="3011"/>
      <c r="J322" s="3327"/>
      <c r="K322" s="3287"/>
      <c r="M322" s="3196"/>
      <c r="N322" s="3287"/>
      <c r="O322" s="3287"/>
      <c r="P322" s="3287"/>
      <c r="Q322" s="3310"/>
      <c r="R322" s="3310"/>
      <c r="S322" s="3310"/>
      <c r="T322" s="3310"/>
      <c r="U322" s="3305"/>
      <c r="W322" s="3306"/>
      <c r="X322" s="3307"/>
      <c r="Y322" s="3308"/>
      <c r="Z322" s="3287"/>
      <c r="AA322" s="3287"/>
      <c r="AB322" s="3287"/>
      <c r="AC322" s="3287"/>
      <c r="AD322" s="3287"/>
    </row>
    <row r="323" spans="1:76" s="3298" customFormat="1" ht="13.5" customHeight="1">
      <c r="A323" s="3191"/>
      <c r="B323" s="3217"/>
      <c r="C323" s="3192"/>
      <c r="D323" s="3291" t="s">
        <v>11024</v>
      </c>
      <c r="E323" s="3192"/>
      <c r="F323" s="2533">
        <f>(1090.6)</f>
        <v>1090.5999999999999</v>
      </c>
      <c r="G323" s="1003"/>
      <c r="H323" s="3193"/>
      <c r="I323" s="3294"/>
      <c r="J323" s="3295"/>
      <c r="K323" s="1080"/>
      <c r="L323" s="3297"/>
      <c r="M323" s="1061"/>
      <c r="N323" s="1061"/>
      <c r="O323" s="1019"/>
      <c r="P323" s="1061"/>
      <c r="Q323" s="1061"/>
      <c r="R323" s="3287"/>
      <c r="S323" s="3287"/>
      <c r="T323" s="3287"/>
      <c r="U323" s="3296"/>
      <c r="V323" s="3297"/>
      <c r="W323" s="3297"/>
      <c r="X323" s="3297"/>
      <c r="Y323" s="3297"/>
      <c r="Z323" s="3297"/>
      <c r="AA323" s="3297"/>
      <c r="AB323" s="3297"/>
      <c r="AC323" s="3297"/>
      <c r="AD323" s="3297"/>
      <c r="AE323" s="3297"/>
      <c r="AF323" s="3297"/>
      <c r="AG323" s="3297"/>
      <c r="AH323" s="3297"/>
      <c r="AI323" s="3297"/>
      <c r="AJ323" s="3297"/>
      <c r="AK323" s="3297"/>
      <c r="AL323" s="3297"/>
      <c r="AM323" s="3297"/>
      <c r="AN323" s="3297"/>
      <c r="AO323" s="3297"/>
      <c r="AP323" s="3297"/>
      <c r="AQ323" s="3297"/>
      <c r="AR323" s="3297"/>
      <c r="AS323" s="3297"/>
      <c r="AT323" s="3297"/>
      <c r="AU323" s="3297"/>
      <c r="AV323" s="3297"/>
      <c r="AW323" s="3297"/>
      <c r="AX323" s="3297"/>
      <c r="AY323" s="3297"/>
      <c r="AZ323" s="3297"/>
      <c r="BA323" s="3297"/>
      <c r="BB323" s="3297"/>
      <c r="BC323" s="3297"/>
      <c r="BD323" s="3297"/>
      <c r="BE323" s="3297"/>
      <c r="BF323" s="3297"/>
      <c r="BG323" s="3297"/>
      <c r="BH323" s="3297"/>
      <c r="BI323" s="3297"/>
      <c r="BJ323" s="3297"/>
      <c r="BK323" s="3297"/>
      <c r="BL323" s="3297"/>
      <c r="BM323" s="3297"/>
      <c r="BN323" s="3297"/>
      <c r="BO323" s="3297"/>
      <c r="BP323" s="3297"/>
      <c r="BQ323" s="3297"/>
      <c r="BR323" s="3297"/>
      <c r="BS323" s="3297"/>
      <c r="BT323" s="3297"/>
      <c r="BU323" s="3297"/>
      <c r="BV323" s="3297"/>
      <c r="BW323" s="3297"/>
      <c r="BX323" s="3297"/>
    </row>
    <row r="324" spans="1:76" s="3298" customFormat="1" ht="13.5" customHeight="1">
      <c r="A324" s="3191"/>
      <c r="B324" s="3217"/>
      <c r="C324" s="3192"/>
      <c r="D324" s="3213" t="s">
        <v>9193</v>
      </c>
      <c r="E324" s="3192"/>
      <c r="F324" s="2533"/>
      <c r="G324" s="1003"/>
      <c r="H324" s="3193"/>
      <c r="I324" s="3294"/>
      <c r="J324" s="1061"/>
      <c r="K324" s="1080"/>
      <c r="L324" s="3297"/>
      <c r="M324" s="1061"/>
      <c r="N324" s="1061"/>
      <c r="O324" s="1061"/>
      <c r="P324" s="1061"/>
      <c r="Q324" s="1061"/>
      <c r="R324" s="3287"/>
      <c r="S324" s="3287"/>
      <c r="T324" s="3287"/>
      <c r="U324" s="3296"/>
      <c r="V324" s="3297"/>
      <c r="W324" s="3297"/>
      <c r="X324" s="3297"/>
      <c r="Y324" s="3297"/>
      <c r="Z324" s="3297"/>
      <c r="AA324" s="3297"/>
      <c r="AB324" s="3297"/>
      <c r="AC324" s="3297"/>
      <c r="AD324" s="3297"/>
      <c r="AE324" s="3297"/>
      <c r="AF324" s="3297"/>
      <c r="AG324" s="3297"/>
      <c r="AH324" s="3297"/>
      <c r="AI324" s="3297"/>
      <c r="AJ324" s="3297"/>
      <c r="AK324" s="3297"/>
      <c r="AL324" s="3297"/>
      <c r="AM324" s="3297"/>
      <c r="AN324" s="3297"/>
      <c r="AO324" s="3297"/>
      <c r="AP324" s="3297"/>
      <c r="AQ324" s="3297"/>
      <c r="AR324" s="3297"/>
      <c r="AS324" s="3297"/>
      <c r="AT324" s="3297"/>
      <c r="AU324" s="3297"/>
      <c r="AV324" s="3297"/>
      <c r="AW324" s="3297"/>
      <c r="AX324" s="3297"/>
      <c r="AY324" s="3297"/>
      <c r="AZ324" s="3297"/>
      <c r="BA324" s="3297"/>
      <c r="BB324" s="3297"/>
      <c r="BC324" s="3297"/>
      <c r="BD324" s="3297"/>
      <c r="BE324" s="3297"/>
      <c r="BF324" s="3297"/>
      <c r="BG324" s="3297"/>
      <c r="BH324" s="3297"/>
      <c r="BI324" s="3297"/>
      <c r="BJ324" s="3297"/>
      <c r="BK324" s="3297"/>
      <c r="BL324" s="3297"/>
      <c r="BM324" s="3297"/>
      <c r="BN324" s="3297"/>
      <c r="BO324" s="3297"/>
      <c r="BP324" s="3297"/>
      <c r="BQ324" s="3297"/>
      <c r="BR324" s="3297"/>
      <c r="BS324" s="3297"/>
      <c r="BT324" s="3297"/>
      <c r="BU324" s="3297"/>
      <c r="BV324" s="3297"/>
      <c r="BW324" s="3297"/>
      <c r="BX324" s="3297"/>
    </row>
    <row r="325" spans="1:76" s="82" customFormat="1" ht="13.5" customHeight="1">
      <c r="A325" s="3280" t="s">
        <v>1127</v>
      </c>
      <c r="B325" s="2000">
        <v>731</v>
      </c>
      <c r="C325" s="2000" t="s">
        <v>11023</v>
      </c>
      <c r="D325" s="2000" t="s">
        <v>11022</v>
      </c>
      <c r="E325" s="2000" t="s">
        <v>123</v>
      </c>
      <c r="F325" s="3285">
        <f>ROUND(SUM(F330),3)</f>
        <v>278</v>
      </c>
      <c r="G325" s="3286">
        <f>ROUND(SUM(H327:H329)/F325,2)</f>
        <v>0</v>
      </c>
      <c r="H325" s="1369">
        <f>ROUND(F325*G325,2)</f>
        <v>0</v>
      </c>
      <c r="I325" s="1708" t="s">
        <v>60</v>
      </c>
      <c r="J325" s="1061"/>
    </row>
    <row r="326" spans="1:76" s="3298" customFormat="1" ht="40.549999999999997" customHeight="1">
      <c r="A326" s="3288"/>
      <c r="B326" s="3289"/>
      <c r="C326" s="3290"/>
      <c r="D326" s="3291" t="s">
        <v>2009</v>
      </c>
      <c r="E326" s="3292"/>
      <c r="F326" s="2533"/>
      <c r="G326" s="1010"/>
      <c r="H326" s="3293"/>
      <c r="I326" s="3294"/>
      <c r="J326" s="3295"/>
      <c r="K326" s="1080"/>
      <c r="L326" s="1061"/>
      <c r="M326" s="1061"/>
      <c r="N326" s="1061"/>
      <c r="O326" s="1019"/>
      <c r="P326" s="1061"/>
      <c r="Q326" s="1061"/>
      <c r="R326" s="3287"/>
      <c r="S326" s="3287"/>
      <c r="T326" s="3287"/>
      <c r="U326" s="3296"/>
      <c r="V326" s="3297"/>
      <c r="W326" s="3297"/>
      <c r="X326" s="3297"/>
      <c r="Y326" s="3297"/>
      <c r="Z326" s="3297"/>
      <c r="AA326" s="3297"/>
      <c r="AB326" s="3297"/>
      <c r="AC326" s="3297"/>
      <c r="AD326" s="3297"/>
      <c r="AE326" s="3297"/>
      <c r="AF326" s="3297"/>
      <c r="AG326" s="3297"/>
      <c r="AH326" s="3297"/>
      <c r="AI326" s="3297"/>
      <c r="AJ326" s="3297"/>
      <c r="AK326" s="3297"/>
      <c r="AL326" s="3297"/>
      <c r="AM326" s="3297"/>
      <c r="AN326" s="3297"/>
      <c r="AO326" s="3297"/>
      <c r="AP326" s="3297"/>
      <c r="AQ326" s="3297"/>
      <c r="AR326" s="3297"/>
      <c r="AS326" s="3297"/>
      <c r="AT326" s="3297"/>
      <c r="AU326" s="3297"/>
      <c r="AV326" s="3297"/>
      <c r="AW326" s="3297"/>
      <c r="AX326" s="3297"/>
      <c r="AY326" s="3297"/>
      <c r="AZ326" s="3297"/>
      <c r="BA326" s="3297"/>
      <c r="BB326" s="3297"/>
      <c r="BC326" s="3297"/>
      <c r="BD326" s="3297"/>
      <c r="BE326" s="3297"/>
      <c r="BF326" s="3297"/>
      <c r="BG326" s="3297"/>
      <c r="BH326" s="3297"/>
      <c r="BI326" s="3297"/>
      <c r="BJ326" s="3297"/>
      <c r="BK326" s="3297"/>
      <c r="BL326" s="3297"/>
      <c r="BM326" s="3297"/>
      <c r="BN326" s="3297"/>
      <c r="BO326" s="3297"/>
      <c r="BP326" s="3297"/>
      <c r="BQ326" s="3297"/>
      <c r="BR326" s="3297"/>
      <c r="BS326" s="3297"/>
      <c r="BT326" s="3297"/>
      <c r="BU326" s="3297"/>
      <c r="BV326" s="3297"/>
      <c r="BW326" s="3297"/>
      <c r="BX326" s="3297"/>
    </row>
    <row r="327" spans="1:76" s="3297" customFormat="1" ht="13.5" customHeight="1">
      <c r="A327" s="3299" t="s">
        <v>10027</v>
      </c>
      <c r="B327" s="3300"/>
      <c r="C327" s="3301"/>
      <c r="D327" s="3291" t="s">
        <v>11935</v>
      </c>
      <c r="E327" s="3301" t="s">
        <v>123</v>
      </c>
      <c r="F327" s="3302">
        <f>(278)*1.1</f>
        <v>305.8</v>
      </c>
      <c r="G327" s="1021"/>
      <c r="H327" s="3303">
        <f>ROUND(F327*G327,2)</f>
        <v>0</v>
      </c>
      <c r="I327" s="1259"/>
      <c r="J327" s="3304"/>
      <c r="K327" s="3287"/>
      <c r="L327" s="1188"/>
      <c r="M327" s="3196"/>
      <c r="N327" s="1188"/>
      <c r="O327" s="1188"/>
      <c r="P327" s="1188"/>
      <c r="Q327" s="1188"/>
      <c r="R327" s="1188"/>
      <c r="S327" s="1188"/>
      <c r="T327" s="1188"/>
      <c r="U327" s="3305"/>
      <c r="W327" s="3306"/>
      <c r="X327" s="3307"/>
      <c r="Y327" s="3308"/>
      <c r="Z327" s="3287"/>
      <c r="AA327" s="3287"/>
      <c r="AB327" s="3287"/>
      <c r="AC327" s="3287"/>
      <c r="AD327" s="3287"/>
    </row>
    <row r="328" spans="1:76" s="3297" customFormat="1" ht="27.25" customHeight="1">
      <c r="A328" s="3299" t="s">
        <v>10025</v>
      </c>
      <c r="B328" s="3300"/>
      <c r="C328" s="3301"/>
      <c r="D328" s="3291" t="s">
        <v>11021</v>
      </c>
      <c r="E328" s="3301" t="s">
        <v>123</v>
      </c>
      <c r="F328" s="3302">
        <f>F325</f>
        <v>278</v>
      </c>
      <c r="G328" s="1017"/>
      <c r="H328" s="3303">
        <f>ROUND(F328*G328,2)</f>
        <v>0</v>
      </c>
      <c r="I328" s="1259"/>
      <c r="J328" s="3304"/>
      <c r="K328" s="3287"/>
      <c r="L328" s="3287"/>
      <c r="M328" s="3196"/>
      <c r="N328" s="3287"/>
      <c r="O328" s="3287"/>
      <c r="P328" s="3287"/>
      <c r="Q328" s="3310"/>
      <c r="R328" s="3310"/>
      <c r="S328" s="3310"/>
      <c r="T328" s="3310"/>
      <c r="U328" s="3305"/>
      <c r="W328" s="3306"/>
      <c r="X328" s="3307"/>
      <c r="Y328" s="3308"/>
      <c r="Z328" s="3287"/>
      <c r="AA328" s="3287"/>
      <c r="AB328" s="3287"/>
      <c r="AC328" s="3287"/>
      <c r="AD328" s="3287"/>
    </row>
    <row r="329" spans="1:76" s="3297" customFormat="1" ht="13.5" customHeight="1">
      <c r="A329" s="3311" t="s">
        <v>10023</v>
      </c>
      <c r="B329" s="3312"/>
      <c r="C329" s="3313"/>
      <c r="D329" s="3314" t="s">
        <v>11020</v>
      </c>
      <c r="E329" s="3315" t="s">
        <v>123</v>
      </c>
      <c r="F329" s="3316">
        <f>(278)*1.1</f>
        <v>305.8</v>
      </c>
      <c r="G329" s="1020"/>
      <c r="H329" s="3317">
        <f>ROUND(F329*G329,2)</f>
        <v>0</v>
      </c>
      <c r="I329" s="3011"/>
      <c r="J329" s="3304"/>
      <c r="K329" s="3287"/>
      <c r="L329" s="3287"/>
      <c r="M329" s="3196"/>
      <c r="N329" s="3287"/>
      <c r="O329" s="3287"/>
      <c r="P329" s="3287"/>
      <c r="Q329" s="3310"/>
      <c r="R329" s="3310"/>
      <c r="S329" s="3310"/>
      <c r="T329" s="3310"/>
      <c r="U329" s="3305"/>
      <c r="W329" s="3306"/>
      <c r="X329" s="3307"/>
      <c r="Y329" s="3308"/>
      <c r="Z329" s="3287"/>
      <c r="AA329" s="3287"/>
      <c r="AB329" s="3287"/>
      <c r="AC329" s="3287"/>
      <c r="AD329" s="3287"/>
    </row>
    <row r="330" spans="1:76" s="3298" customFormat="1" ht="13.5" customHeight="1">
      <c r="A330" s="3288"/>
      <c r="B330" s="3289"/>
      <c r="C330" s="3292"/>
      <c r="D330" s="3291" t="s">
        <v>11019</v>
      </c>
      <c r="E330" s="3292"/>
      <c r="F330" s="2533">
        <f>(278)</f>
        <v>278</v>
      </c>
      <c r="G330" s="1010"/>
      <c r="H330" s="3293"/>
      <c r="I330" s="3294"/>
      <c r="J330" s="3295"/>
      <c r="K330" s="1080"/>
      <c r="L330" s="1061"/>
      <c r="M330" s="1061"/>
      <c r="N330" s="1061"/>
      <c r="O330" s="1019"/>
      <c r="P330" s="1061"/>
      <c r="Q330" s="1061"/>
      <c r="R330" s="3287"/>
      <c r="S330" s="3287"/>
      <c r="T330" s="3287"/>
      <c r="U330" s="3296"/>
      <c r="V330" s="3297"/>
      <c r="W330" s="3297"/>
      <c r="X330" s="3297"/>
      <c r="Y330" s="3297"/>
      <c r="Z330" s="3297"/>
      <c r="AA330" s="3297"/>
      <c r="AB330" s="3297"/>
      <c r="AC330" s="3297"/>
      <c r="AD330" s="3297"/>
      <c r="AE330" s="3297"/>
      <c r="AF330" s="3297"/>
      <c r="AG330" s="3297"/>
      <c r="AH330" s="3297"/>
      <c r="AI330" s="3297"/>
      <c r="AJ330" s="3297"/>
      <c r="AK330" s="3297"/>
      <c r="AL330" s="3297"/>
      <c r="AM330" s="3297"/>
      <c r="AN330" s="3297"/>
      <c r="AO330" s="3297"/>
      <c r="AP330" s="3297"/>
      <c r="AQ330" s="3297"/>
      <c r="AR330" s="3297"/>
      <c r="AS330" s="3297"/>
      <c r="AT330" s="3297"/>
      <c r="AU330" s="3297"/>
      <c r="AV330" s="3297"/>
      <c r="AW330" s="3297"/>
      <c r="AX330" s="3297"/>
      <c r="AY330" s="3297"/>
      <c r="AZ330" s="3297"/>
      <c r="BA330" s="3297"/>
      <c r="BB330" s="3297"/>
      <c r="BC330" s="3297"/>
      <c r="BD330" s="3297"/>
      <c r="BE330" s="3297"/>
      <c r="BF330" s="3297"/>
      <c r="BG330" s="3297"/>
      <c r="BH330" s="3297"/>
      <c r="BI330" s="3297"/>
      <c r="BJ330" s="3297"/>
      <c r="BK330" s="3297"/>
      <c r="BL330" s="3297"/>
      <c r="BM330" s="3297"/>
      <c r="BN330" s="3297"/>
      <c r="BO330" s="3297"/>
      <c r="BP330" s="3297"/>
      <c r="BQ330" s="3297"/>
      <c r="BR330" s="3297"/>
      <c r="BS330" s="3297"/>
      <c r="BT330" s="3297"/>
      <c r="BU330" s="3297"/>
      <c r="BV330" s="3297"/>
      <c r="BW330" s="3297"/>
      <c r="BX330" s="3297"/>
    </row>
    <row r="331" spans="1:76" s="3298" customFormat="1" ht="13.5" customHeight="1">
      <c r="A331" s="3288"/>
      <c r="B331" s="3289"/>
      <c r="C331" s="3292"/>
      <c r="D331" s="3213" t="s">
        <v>9193</v>
      </c>
      <c r="E331" s="3292"/>
      <c r="F331" s="2533"/>
      <c r="G331" s="1010"/>
      <c r="H331" s="3293"/>
      <c r="I331" s="3294"/>
      <c r="J331" s="1061"/>
      <c r="K331" s="1080"/>
      <c r="L331" s="1061"/>
      <c r="M331" s="1061"/>
      <c r="N331" s="1061"/>
      <c r="O331" s="1061"/>
      <c r="P331" s="1061"/>
      <c r="Q331" s="1061"/>
      <c r="R331" s="3287"/>
      <c r="S331" s="3287"/>
      <c r="T331" s="3287"/>
      <c r="U331" s="3296"/>
      <c r="V331" s="3297"/>
      <c r="W331" s="3297"/>
      <c r="X331" s="3297"/>
      <c r="Y331" s="3297"/>
      <c r="Z331" s="3297"/>
      <c r="AA331" s="3297"/>
      <c r="AB331" s="3297"/>
      <c r="AC331" s="3297"/>
      <c r="AD331" s="3297"/>
      <c r="AE331" s="3297"/>
      <c r="AF331" s="3297"/>
      <c r="AG331" s="3297"/>
      <c r="AH331" s="3297"/>
      <c r="AI331" s="3297"/>
      <c r="AJ331" s="3297"/>
      <c r="AK331" s="3297"/>
      <c r="AL331" s="3297"/>
      <c r="AM331" s="3297"/>
      <c r="AN331" s="3297"/>
      <c r="AO331" s="3297"/>
      <c r="AP331" s="3297"/>
      <c r="AQ331" s="3297"/>
      <c r="AR331" s="3297"/>
      <c r="AS331" s="3297"/>
      <c r="AT331" s="3297"/>
      <c r="AU331" s="3297"/>
      <c r="AV331" s="3297"/>
      <c r="AW331" s="3297"/>
      <c r="AX331" s="3297"/>
      <c r="AY331" s="3297"/>
      <c r="AZ331" s="3297"/>
      <c r="BA331" s="3297"/>
      <c r="BB331" s="3297"/>
      <c r="BC331" s="3297"/>
      <c r="BD331" s="3297"/>
      <c r="BE331" s="3297"/>
      <c r="BF331" s="3297"/>
      <c r="BG331" s="3297"/>
      <c r="BH331" s="3297"/>
      <c r="BI331" s="3297"/>
      <c r="BJ331" s="3297"/>
      <c r="BK331" s="3297"/>
      <c r="BL331" s="3297"/>
      <c r="BM331" s="3297"/>
      <c r="BN331" s="3297"/>
      <c r="BO331" s="3297"/>
      <c r="BP331" s="3297"/>
      <c r="BQ331" s="3297"/>
      <c r="BR331" s="3297"/>
      <c r="BS331" s="3297"/>
      <c r="BT331" s="3297"/>
      <c r="BU331" s="3297"/>
      <c r="BV331" s="3297"/>
      <c r="BW331" s="3297"/>
      <c r="BX331" s="3297"/>
    </row>
    <row r="332" spans="1:76" s="82" customFormat="1" ht="13.5" customHeight="1">
      <c r="A332" s="2514">
        <v>66</v>
      </c>
      <c r="B332" s="2000">
        <v>731</v>
      </c>
      <c r="C332" s="2000" t="s">
        <v>11018</v>
      </c>
      <c r="D332" s="2000" t="s">
        <v>11017</v>
      </c>
      <c r="E332" s="2000" t="s">
        <v>123</v>
      </c>
      <c r="F332" s="3318">
        <f>ROUND(SUM(F337),3)</f>
        <v>229.8</v>
      </c>
      <c r="G332" s="3286">
        <f>ROUND(SUM(H334:H336)/F332,2)</f>
        <v>0</v>
      </c>
      <c r="H332" s="1369">
        <f>ROUND(F332*G332,2)</f>
        <v>0</v>
      </c>
      <c r="I332" s="1708" t="s">
        <v>60</v>
      </c>
      <c r="J332" s="1061"/>
    </row>
    <row r="333" spans="1:76" s="3298" customFormat="1" ht="40.549999999999997" customHeight="1">
      <c r="A333" s="3191"/>
      <c r="B333" s="3217"/>
      <c r="C333" s="3320"/>
      <c r="D333" s="3213" t="s">
        <v>2009</v>
      </c>
      <c r="E333" s="3192"/>
      <c r="F333" s="2533"/>
      <c r="G333" s="1010"/>
      <c r="H333" s="3293"/>
      <c r="I333" s="3294"/>
      <c r="J333" s="3295"/>
      <c r="K333" s="1080"/>
      <c r="L333" s="1061"/>
      <c r="M333" s="1061"/>
      <c r="N333" s="1061"/>
      <c r="O333" s="1061"/>
      <c r="P333" s="1061"/>
      <c r="Q333" s="1061"/>
      <c r="R333" s="3287"/>
      <c r="S333" s="3287"/>
      <c r="T333" s="3287"/>
      <c r="U333" s="3296"/>
      <c r="V333" s="3297"/>
      <c r="W333" s="3297"/>
      <c r="X333" s="3297"/>
      <c r="Y333" s="3297"/>
      <c r="Z333" s="3297"/>
      <c r="AA333" s="3297"/>
      <c r="AB333" s="3297"/>
      <c r="AC333" s="3297"/>
      <c r="AD333" s="3297"/>
      <c r="AE333" s="3297"/>
      <c r="AF333" s="3297"/>
      <c r="AG333" s="3297"/>
      <c r="AH333" s="3297"/>
      <c r="AI333" s="3297"/>
      <c r="AJ333" s="3297"/>
      <c r="AK333" s="3297"/>
      <c r="AL333" s="3297"/>
      <c r="AM333" s="3297"/>
      <c r="AN333" s="3297"/>
      <c r="AO333" s="3297"/>
      <c r="AP333" s="3297"/>
      <c r="AQ333" s="3297"/>
      <c r="AR333" s="3297"/>
      <c r="AS333" s="3297"/>
      <c r="AT333" s="3297"/>
      <c r="AU333" s="3297"/>
      <c r="AV333" s="3297"/>
      <c r="AW333" s="3297"/>
      <c r="AX333" s="3297"/>
      <c r="AY333" s="3297"/>
      <c r="AZ333" s="3297"/>
      <c r="BA333" s="3297"/>
      <c r="BB333" s="3297"/>
      <c r="BC333" s="3297"/>
      <c r="BD333" s="3297"/>
      <c r="BE333" s="3297"/>
      <c r="BF333" s="3297"/>
      <c r="BG333" s="3297"/>
      <c r="BH333" s="3297"/>
      <c r="BI333" s="3297"/>
      <c r="BJ333" s="3297"/>
      <c r="BK333" s="3297"/>
      <c r="BL333" s="3297"/>
      <c r="BM333" s="3297"/>
      <c r="BN333" s="3297"/>
      <c r="BO333" s="3297"/>
      <c r="BP333" s="3297"/>
      <c r="BQ333" s="3297"/>
      <c r="BR333" s="3297"/>
      <c r="BS333" s="3297"/>
      <c r="BT333" s="3297"/>
      <c r="BU333" s="3297"/>
      <c r="BV333" s="3297"/>
      <c r="BW333" s="3297"/>
      <c r="BX333" s="3297"/>
    </row>
    <row r="334" spans="1:76" s="3297" customFormat="1" ht="13.5" customHeight="1">
      <c r="A334" s="3321" t="s">
        <v>10014</v>
      </c>
      <c r="B334" s="3236"/>
      <c r="C334" s="3234"/>
      <c r="D334" s="3213" t="s">
        <v>11936</v>
      </c>
      <c r="E334" s="3234" t="s">
        <v>123</v>
      </c>
      <c r="F334" s="3221">
        <f>(229.8)*1.1</f>
        <v>252.78000000000003</v>
      </c>
      <c r="G334" s="1021"/>
      <c r="H334" s="3303">
        <f>ROUND(F334*G334,2)</f>
        <v>0</v>
      </c>
      <c r="I334" s="1259"/>
      <c r="J334" s="3304"/>
      <c r="K334" s="3287"/>
      <c r="L334" s="1188"/>
      <c r="M334" s="3196"/>
      <c r="N334" s="1188"/>
      <c r="O334" s="1188"/>
      <c r="P334" s="1188"/>
      <c r="Q334" s="1188"/>
      <c r="R334" s="1188"/>
      <c r="S334" s="1188"/>
      <c r="T334" s="1188"/>
      <c r="U334" s="3305"/>
      <c r="W334" s="3306"/>
      <c r="X334" s="3307"/>
      <c r="Y334" s="3308"/>
      <c r="Z334" s="3287"/>
      <c r="AA334" s="3287"/>
      <c r="AB334" s="3287"/>
      <c r="AC334" s="3287"/>
      <c r="AD334" s="3287"/>
    </row>
    <row r="335" spans="1:76" s="3297" customFormat="1" ht="27.25" customHeight="1">
      <c r="A335" s="3321" t="s">
        <v>10012</v>
      </c>
      <c r="B335" s="3236"/>
      <c r="C335" s="3234"/>
      <c r="D335" s="3213" t="s">
        <v>11016</v>
      </c>
      <c r="E335" s="3234" t="s">
        <v>123</v>
      </c>
      <c r="F335" s="3221">
        <f>F332</f>
        <v>229.8</v>
      </c>
      <c r="G335" s="1017"/>
      <c r="H335" s="3303">
        <f>ROUND(F335*G335,2)</f>
        <v>0</v>
      </c>
      <c r="I335" s="1259"/>
      <c r="J335" s="3304"/>
      <c r="K335" s="3287"/>
      <c r="L335" s="3287"/>
      <c r="M335" s="3196"/>
      <c r="N335" s="3287"/>
      <c r="O335" s="3287"/>
      <c r="P335" s="3287"/>
      <c r="Q335" s="3310"/>
      <c r="R335" s="3310"/>
      <c r="S335" s="3310"/>
      <c r="T335" s="3310"/>
      <c r="U335" s="3305"/>
      <c r="W335" s="3306"/>
      <c r="X335" s="3307"/>
      <c r="Y335" s="3308"/>
      <c r="Z335" s="3287"/>
      <c r="AA335" s="3287"/>
      <c r="AB335" s="3287"/>
      <c r="AC335" s="3287"/>
      <c r="AD335" s="3287"/>
    </row>
    <row r="336" spans="1:76" s="3297" customFormat="1" ht="13.5" customHeight="1">
      <c r="A336" s="3322" t="s">
        <v>10010</v>
      </c>
      <c r="B336" s="3323"/>
      <c r="C336" s="3313"/>
      <c r="D336" s="3324" t="s">
        <v>11015</v>
      </c>
      <c r="E336" s="3313" t="s">
        <v>123</v>
      </c>
      <c r="F336" s="3325">
        <f>(229.8)*1.1</f>
        <v>252.78000000000003</v>
      </c>
      <c r="G336" s="1020"/>
      <c r="H336" s="3317">
        <f>ROUND(F336*G336,2)</f>
        <v>0</v>
      </c>
      <c r="I336" s="3011"/>
      <c r="J336" s="3304"/>
      <c r="K336" s="3287"/>
      <c r="L336" s="3287"/>
      <c r="M336" s="3196"/>
      <c r="N336" s="3287"/>
      <c r="O336" s="3287"/>
      <c r="P336" s="3287"/>
      <c r="Q336" s="3310"/>
      <c r="R336" s="3310"/>
      <c r="S336" s="3310"/>
      <c r="T336" s="3310"/>
      <c r="U336" s="3305"/>
      <c r="W336" s="3306"/>
      <c r="X336" s="3307"/>
      <c r="Y336" s="3308"/>
      <c r="Z336" s="3287"/>
      <c r="AA336" s="3287"/>
      <c r="AB336" s="3287"/>
      <c r="AC336" s="3287"/>
      <c r="AD336" s="3287"/>
    </row>
    <row r="337" spans="1:76" s="3298" customFormat="1" ht="13.5" customHeight="1">
      <c r="A337" s="3191"/>
      <c r="B337" s="3217"/>
      <c r="C337" s="3192"/>
      <c r="D337" s="3291" t="s">
        <v>11014</v>
      </c>
      <c r="E337" s="3192"/>
      <c r="F337" s="2533">
        <f>(229.8)</f>
        <v>229.8</v>
      </c>
      <c r="G337" s="1010"/>
      <c r="H337" s="3293"/>
      <c r="I337" s="3294"/>
      <c r="J337" s="3295"/>
      <c r="K337" s="1080"/>
      <c r="L337" s="1061"/>
      <c r="M337" s="1061"/>
      <c r="N337" s="1061"/>
      <c r="O337" s="1019"/>
      <c r="P337" s="1061"/>
      <c r="Q337" s="1061"/>
      <c r="R337" s="3287"/>
      <c r="S337" s="3287"/>
      <c r="T337" s="3287"/>
      <c r="U337" s="3296"/>
      <c r="V337" s="3297"/>
      <c r="W337" s="3297"/>
      <c r="X337" s="3297"/>
      <c r="Y337" s="3297"/>
      <c r="Z337" s="3297"/>
      <c r="AA337" s="3297"/>
      <c r="AB337" s="3297"/>
      <c r="AC337" s="3297"/>
      <c r="AD337" s="3297"/>
      <c r="AE337" s="3297"/>
      <c r="AF337" s="3297"/>
      <c r="AG337" s="3297"/>
      <c r="AH337" s="3297"/>
      <c r="AI337" s="3297"/>
      <c r="AJ337" s="3297"/>
      <c r="AK337" s="3297"/>
      <c r="AL337" s="3297"/>
      <c r="AM337" s="3297"/>
      <c r="AN337" s="3297"/>
      <c r="AO337" s="3297"/>
      <c r="AP337" s="3297"/>
      <c r="AQ337" s="3297"/>
      <c r="AR337" s="3297"/>
      <c r="AS337" s="3297"/>
      <c r="AT337" s="3297"/>
      <c r="AU337" s="3297"/>
      <c r="AV337" s="3297"/>
      <c r="AW337" s="3297"/>
      <c r="AX337" s="3297"/>
      <c r="AY337" s="3297"/>
      <c r="AZ337" s="3297"/>
      <c r="BA337" s="3297"/>
      <c r="BB337" s="3297"/>
      <c r="BC337" s="3297"/>
      <c r="BD337" s="3297"/>
      <c r="BE337" s="3297"/>
      <c r="BF337" s="3297"/>
      <c r="BG337" s="3297"/>
      <c r="BH337" s="3297"/>
      <c r="BI337" s="3297"/>
      <c r="BJ337" s="3297"/>
      <c r="BK337" s="3297"/>
      <c r="BL337" s="3297"/>
      <c r="BM337" s="3297"/>
      <c r="BN337" s="3297"/>
      <c r="BO337" s="3297"/>
      <c r="BP337" s="3297"/>
      <c r="BQ337" s="3297"/>
      <c r="BR337" s="3297"/>
      <c r="BS337" s="3297"/>
      <c r="BT337" s="3297"/>
      <c r="BU337" s="3297"/>
      <c r="BV337" s="3297"/>
      <c r="BW337" s="3297"/>
      <c r="BX337" s="3297"/>
    </row>
    <row r="338" spans="1:76" s="3298" customFormat="1" ht="13.5" customHeight="1">
      <c r="A338" s="3191"/>
      <c r="B338" s="3217"/>
      <c r="C338" s="3192"/>
      <c r="D338" s="3213" t="s">
        <v>9193</v>
      </c>
      <c r="E338" s="3192"/>
      <c r="F338" s="2533"/>
      <c r="G338" s="1010"/>
      <c r="H338" s="3293"/>
      <c r="I338" s="3294"/>
      <c r="J338" s="1061"/>
      <c r="K338" s="1080"/>
      <c r="L338" s="1061"/>
      <c r="M338" s="1061"/>
      <c r="N338" s="1061"/>
      <c r="O338" s="1061"/>
      <c r="P338" s="1061"/>
      <c r="Q338" s="1061"/>
      <c r="R338" s="3287"/>
      <c r="S338" s="3287"/>
      <c r="T338" s="3287"/>
      <c r="U338" s="3296"/>
      <c r="V338" s="3297"/>
      <c r="W338" s="3297"/>
      <c r="X338" s="3297"/>
      <c r="Y338" s="3297"/>
      <c r="Z338" s="3297"/>
      <c r="AA338" s="3297"/>
      <c r="AB338" s="3297"/>
      <c r="AC338" s="3297"/>
      <c r="AD338" s="3297"/>
      <c r="AE338" s="3297"/>
      <c r="AF338" s="3297"/>
      <c r="AG338" s="3297"/>
      <c r="AH338" s="3297"/>
      <c r="AI338" s="3297"/>
      <c r="AJ338" s="3297"/>
      <c r="AK338" s="3297"/>
      <c r="AL338" s="3297"/>
      <c r="AM338" s="3297"/>
      <c r="AN338" s="3297"/>
      <c r="AO338" s="3297"/>
      <c r="AP338" s="3297"/>
      <c r="AQ338" s="3297"/>
      <c r="AR338" s="3297"/>
      <c r="AS338" s="3297"/>
      <c r="AT338" s="3297"/>
      <c r="AU338" s="3297"/>
      <c r="AV338" s="3297"/>
      <c r="AW338" s="3297"/>
      <c r="AX338" s="3297"/>
      <c r="AY338" s="3297"/>
      <c r="AZ338" s="3297"/>
      <c r="BA338" s="3297"/>
      <c r="BB338" s="3297"/>
      <c r="BC338" s="3297"/>
      <c r="BD338" s="3297"/>
      <c r="BE338" s="3297"/>
      <c r="BF338" s="3297"/>
      <c r="BG338" s="3297"/>
      <c r="BH338" s="3297"/>
      <c r="BI338" s="3297"/>
      <c r="BJ338" s="3297"/>
      <c r="BK338" s="3297"/>
      <c r="BL338" s="3297"/>
      <c r="BM338" s="3297"/>
      <c r="BN338" s="3297"/>
      <c r="BO338" s="3297"/>
      <c r="BP338" s="3297"/>
      <c r="BQ338" s="3297"/>
      <c r="BR338" s="3297"/>
      <c r="BS338" s="3297"/>
      <c r="BT338" s="3297"/>
      <c r="BU338" s="3297"/>
      <c r="BV338" s="3297"/>
      <c r="BW338" s="3297"/>
      <c r="BX338" s="3297"/>
    </row>
    <row r="339" spans="1:76" s="82" customFormat="1" ht="13.5" customHeight="1">
      <c r="A339" s="3280" t="s">
        <v>2765</v>
      </c>
      <c r="B339" s="2000">
        <v>731</v>
      </c>
      <c r="C339" s="2000" t="s">
        <v>11013</v>
      </c>
      <c r="D339" s="2000" t="s">
        <v>11012</v>
      </c>
      <c r="E339" s="2000" t="s">
        <v>123</v>
      </c>
      <c r="F339" s="3285">
        <f>ROUND(SUM(F344),3)</f>
        <v>699.3</v>
      </c>
      <c r="G339" s="3286">
        <f>ROUND(SUM(H341:H343)/F339,2)</f>
        <v>0</v>
      </c>
      <c r="H339" s="1369">
        <f>ROUND(F339*G339,2)</f>
        <v>0</v>
      </c>
      <c r="I339" s="1708" t="s">
        <v>60</v>
      </c>
      <c r="J339" s="1061"/>
    </row>
    <row r="340" spans="1:76" s="3298" customFormat="1" ht="40.549999999999997" customHeight="1">
      <c r="A340" s="3288"/>
      <c r="B340" s="3289"/>
      <c r="C340" s="3290"/>
      <c r="D340" s="3291" t="s">
        <v>2009</v>
      </c>
      <c r="E340" s="3292"/>
      <c r="F340" s="2533"/>
      <c r="G340" s="1010"/>
      <c r="H340" s="3293"/>
      <c r="I340" s="3294"/>
      <c r="J340" s="3295"/>
      <c r="K340" s="1080"/>
      <c r="L340" s="1061"/>
      <c r="M340" s="1061"/>
      <c r="N340" s="1061"/>
      <c r="O340" s="1019"/>
      <c r="P340" s="1061"/>
      <c r="Q340" s="1061"/>
      <c r="R340" s="3287"/>
      <c r="S340" s="3287"/>
      <c r="T340" s="3287"/>
      <c r="U340" s="3296"/>
      <c r="V340" s="3297"/>
      <c r="W340" s="3297"/>
      <c r="X340" s="3297"/>
      <c r="Y340" s="3297"/>
      <c r="Z340" s="3297"/>
      <c r="AA340" s="3297"/>
      <c r="AB340" s="3297"/>
      <c r="AC340" s="3297"/>
      <c r="AD340" s="3297"/>
      <c r="AE340" s="3297"/>
      <c r="AF340" s="3297"/>
      <c r="AG340" s="3297"/>
      <c r="AH340" s="3297"/>
      <c r="AI340" s="3297"/>
      <c r="AJ340" s="3297"/>
      <c r="AK340" s="3297"/>
      <c r="AL340" s="3297"/>
      <c r="AM340" s="3297"/>
      <c r="AN340" s="3297"/>
      <c r="AO340" s="3297"/>
      <c r="AP340" s="3297"/>
      <c r="AQ340" s="3297"/>
      <c r="AR340" s="3297"/>
      <c r="AS340" s="3297"/>
      <c r="AT340" s="3297"/>
      <c r="AU340" s="3297"/>
      <c r="AV340" s="3297"/>
      <c r="AW340" s="3297"/>
      <c r="AX340" s="3297"/>
      <c r="AY340" s="3297"/>
      <c r="AZ340" s="3297"/>
      <c r="BA340" s="3297"/>
      <c r="BB340" s="3297"/>
      <c r="BC340" s="3297"/>
      <c r="BD340" s="3297"/>
      <c r="BE340" s="3297"/>
      <c r="BF340" s="3297"/>
      <c r="BG340" s="3297"/>
      <c r="BH340" s="3297"/>
      <c r="BI340" s="3297"/>
      <c r="BJ340" s="3297"/>
      <c r="BK340" s="3297"/>
      <c r="BL340" s="3297"/>
      <c r="BM340" s="3297"/>
      <c r="BN340" s="3297"/>
      <c r="BO340" s="3297"/>
      <c r="BP340" s="3297"/>
      <c r="BQ340" s="3297"/>
      <c r="BR340" s="3297"/>
      <c r="BS340" s="3297"/>
      <c r="BT340" s="3297"/>
      <c r="BU340" s="3297"/>
      <c r="BV340" s="3297"/>
      <c r="BW340" s="3297"/>
      <c r="BX340" s="3297"/>
    </row>
    <row r="341" spans="1:76" s="3297" customFormat="1" ht="13.5" customHeight="1">
      <c r="A341" s="3299" t="s">
        <v>4089</v>
      </c>
      <c r="B341" s="3300"/>
      <c r="C341" s="3301"/>
      <c r="D341" s="3291" t="s">
        <v>11937</v>
      </c>
      <c r="E341" s="3301" t="s">
        <v>123</v>
      </c>
      <c r="F341" s="3302">
        <f>(699.3)*1.1</f>
        <v>769.23</v>
      </c>
      <c r="G341" s="1021"/>
      <c r="H341" s="3303">
        <f>ROUND(F341*G341,2)</f>
        <v>0</v>
      </c>
      <c r="I341" s="1259"/>
      <c r="J341" s="3304"/>
      <c r="K341" s="3287"/>
      <c r="L341" s="1188"/>
      <c r="M341" s="3196"/>
      <c r="N341" s="1188"/>
      <c r="O341" s="1188"/>
      <c r="P341" s="1188"/>
      <c r="Q341" s="1188"/>
      <c r="R341" s="1188"/>
      <c r="S341" s="1188"/>
      <c r="T341" s="1188"/>
      <c r="U341" s="3305"/>
      <c r="W341" s="3306"/>
      <c r="X341" s="3307"/>
      <c r="Y341" s="3308"/>
      <c r="Z341" s="3287"/>
      <c r="AA341" s="3287"/>
      <c r="AB341" s="3287"/>
      <c r="AC341" s="3287"/>
      <c r="AD341" s="3287"/>
    </row>
    <row r="342" spans="1:76" s="3297" customFormat="1" ht="27.25" customHeight="1">
      <c r="A342" s="3299" t="s">
        <v>4088</v>
      </c>
      <c r="B342" s="3300"/>
      <c r="C342" s="3301"/>
      <c r="D342" s="3291" t="s">
        <v>11011</v>
      </c>
      <c r="E342" s="3301" t="s">
        <v>123</v>
      </c>
      <c r="F342" s="3302">
        <f>F339</f>
        <v>699.3</v>
      </c>
      <c r="G342" s="1017"/>
      <c r="H342" s="3303">
        <f>ROUND(F342*G342,2)</f>
        <v>0</v>
      </c>
      <c r="I342" s="1259"/>
      <c r="J342" s="3304"/>
      <c r="K342" s="3287"/>
      <c r="L342" s="3287"/>
      <c r="M342" s="3196"/>
      <c r="N342" s="3287"/>
      <c r="O342" s="3287"/>
      <c r="P342" s="3287"/>
      <c r="Q342" s="3310"/>
      <c r="R342" s="3310"/>
      <c r="S342" s="3310"/>
      <c r="T342" s="3310"/>
      <c r="U342" s="3305"/>
      <c r="W342" s="3306"/>
      <c r="X342" s="3307"/>
      <c r="Y342" s="3308"/>
      <c r="Z342" s="3287"/>
      <c r="AA342" s="3287"/>
      <c r="AB342" s="3287"/>
      <c r="AC342" s="3287"/>
      <c r="AD342" s="3287"/>
    </row>
    <row r="343" spans="1:76" s="3297" customFormat="1" ht="13.5" customHeight="1">
      <c r="A343" s="3311" t="s">
        <v>4087</v>
      </c>
      <c r="B343" s="3312"/>
      <c r="C343" s="3313"/>
      <c r="D343" s="3314" t="s">
        <v>11010</v>
      </c>
      <c r="E343" s="3315" t="s">
        <v>123</v>
      </c>
      <c r="F343" s="3316">
        <f>(699.3)*1.1</f>
        <v>769.23</v>
      </c>
      <c r="G343" s="1020"/>
      <c r="H343" s="3317">
        <f>ROUND(F343*G343,2)</f>
        <v>0</v>
      </c>
      <c r="I343" s="3011"/>
      <c r="J343" s="3304"/>
      <c r="K343" s="3287"/>
      <c r="L343" s="3287"/>
      <c r="M343" s="3196"/>
      <c r="N343" s="3287"/>
      <c r="O343" s="3287"/>
      <c r="P343" s="3287"/>
      <c r="Q343" s="3310"/>
      <c r="R343" s="3310"/>
      <c r="S343" s="3310"/>
      <c r="T343" s="3310"/>
      <c r="U343" s="3305"/>
      <c r="W343" s="3306"/>
      <c r="X343" s="3307"/>
      <c r="Y343" s="3308"/>
      <c r="Z343" s="3287"/>
      <c r="AA343" s="3287"/>
      <c r="AB343" s="3287"/>
      <c r="AC343" s="3287"/>
      <c r="AD343" s="3287"/>
    </row>
    <row r="344" spans="1:76" s="3298" customFormat="1" ht="13.5" customHeight="1">
      <c r="A344" s="3288"/>
      <c r="B344" s="3289"/>
      <c r="C344" s="3292"/>
      <c r="D344" s="3291" t="s">
        <v>11009</v>
      </c>
      <c r="E344" s="3292"/>
      <c r="F344" s="2533">
        <f>(706.9)-(7.6)</f>
        <v>699.3</v>
      </c>
      <c r="G344" s="1010"/>
      <c r="H344" s="3293"/>
      <c r="I344" s="3294"/>
      <c r="J344" s="3295"/>
      <c r="K344" s="1080"/>
      <c r="L344" s="1061"/>
      <c r="M344" s="1061"/>
      <c r="N344" s="1061"/>
      <c r="O344" s="1019"/>
      <c r="P344" s="1061"/>
      <c r="Q344" s="1061"/>
      <c r="R344" s="3287"/>
      <c r="S344" s="3287"/>
      <c r="T344" s="3287"/>
      <c r="U344" s="3296"/>
      <c r="V344" s="3297"/>
      <c r="W344" s="3297"/>
      <c r="X344" s="3297"/>
      <c r="Y344" s="3297"/>
      <c r="Z344" s="3297"/>
      <c r="AA344" s="3297"/>
      <c r="AB344" s="3297"/>
      <c r="AC344" s="3297"/>
      <c r="AD344" s="3297"/>
      <c r="AE344" s="3297"/>
      <c r="AF344" s="3297"/>
      <c r="AG344" s="3297"/>
      <c r="AH344" s="3297"/>
      <c r="AI344" s="3297"/>
      <c r="AJ344" s="3297"/>
      <c r="AK344" s="3297"/>
      <c r="AL344" s="3297"/>
      <c r="AM344" s="3297"/>
      <c r="AN344" s="3297"/>
      <c r="AO344" s="3297"/>
      <c r="AP344" s="3297"/>
      <c r="AQ344" s="3297"/>
      <c r="AR344" s="3297"/>
      <c r="AS344" s="3297"/>
      <c r="AT344" s="3297"/>
      <c r="AU344" s="3297"/>
      <c r="AV344" s="3297"/>
      <c r="AW344" s="3297"/>
      <c r="AX344" s="3297"/>
      <c r="AY344" s="3297"/>
      <c r="AZ344" s="3297"/>
      <c r="BA344" s="3297"/>
      <c r="BB344" s="3297"/>
      <c r="BC344" s="3297"/>
      <c r="BD344" s="3297"/>
      <c r="BE344" s="3297"/>
      <c r="BF344" s="3297"/>
      <c r="BG344" s="3297"/>
      <c r="BH344" s="3297"/>
      <c r="BI344" s="3297"/>
      <c r="BJ344" s="3297"/>
      <c r="BK344" s="3297"/>
      <c r="BL344" s="3297"/>
      <c r="BM344" s="3297"/>
      <c r="BN344" s="3297"/>
      <c r="BO344" s="3297"/>
      <c r="BP344" s="3297"/>
      <c r="BQ344" s="3297"/>
      <c r="BR344" s="3297"/>
      <c r="BS344" s="3297"/>
      <c r="BT344" s="3297"/>
      <c r="BU344" s="3297"/>
      <c r="BV344" s="3297"/>
      <c r="BW344" s="3297"/>
      <c r="BX344" s="3297"/>
    </row>
    <row r="345" spans="1:76" s="3298" customFormat="1" ht="13.5" customHeight="1">
      <c r="A345" s="3288"/>
      <c r="B345" s="3289"/>
      <c r="C345" s="3292"/>
      <c r="D345" s="3213" t="s">
        <v>9193</v>
      </c>
      <c r="E345" s="3292"/>
      <c r="F345" s="2533"/>
      <c r="G345" s="1010"/>
      <c r="H345" s="3293"/>
      <c r="I345" s="3294"/>
      <c r="J345" s="1061"/>
      <c r="K345" s="1080"/>
      <c r="L345" s="1061"/>
      <c r="M345" s="1061"/>
      <c r="N345" s="1061"/>
      <c r="O345" s="1061"/>
      <c r="P345" s="1061"/>
      <c r="Q345" s="1061"/>
      <c r="R345" s="3287"/>
      <c r="S345" s="3287"/>
      <c r="T345" s="3287"/>
      <c r="U345" s="3296"/>
      <c r="V345" s="3297"/>
      <c r="W345" s="3297"/>
      <c r="X345" s="3297"/>
      <c r="Y345" s="3297"/>
      <c r="Z345" s="3297"/>
      <c r="AA345" s="3297"/>
      <c r="AB345" s="3297"/>
      <c r="AC345" s="3297"/>
      <c r="AD345" s="3297"/>
      <c r="AE345" s="3297"/>
      <c r="AF345" s="3297"/>
      <c r="AG345" s="3297"/>
      <c r="AH345" s="3297"/>
      <c r="AI345" s="3297"/>
      <c r="AJ345" s="3297"/>
      <c r="AK345" s="3297"/>
      <c r="AL345" s="3297"/>
      <c r="AM345" s="3297"/>
      <c r="AN345" s="3297"/>
      <c r="AO345" s="3297"/>
      <c r="AP345" s="3297"/>
      <c r="AQ345" s="3297"/>
      <c r="AR345" s="3297"/>
      <c r="AS345" s="3297"/>
      <c r="AT345" s="3297"/>
      <c r="AU345" s="3297"/>
      <c r="AV345" s="3297"/>
      <c r="AW345" s="3297"/>
      <c r="AX345" s="3297"/>
      <c r="AY345" s="3297"/>
      <c r="AZ345" s="3297"/>
      <c r="BA345" s="3297"/>
      <c r="BB345" s="3297"/>
      <c r="BC345" s="3297"/>
      <c r="BD345" s="3297"/>
      <c r="BE345" s="3297"/>
      <c r="BF345" s="3297"/>
      <c r="BG345" s="3297"/>
      <c r="BH345" s="3297"/>
      <c r="BI345" s="3297"/>
      <c r="BJ345" s="3297"/>
      <c r="BK345" s="3297"/>
      <c r="BL345" s="3297"/>
      <c r="BM345" s="3297"/>
      <c r="BN345" s="3297"/>
      <c r="BO345" s="3297"/>
      <c r="BP345" s="3297"/>
      <c r="BQ345" s="3297"/>
      <c r="BR345" s="3297"/>
      <c r="BS345" s="3297"/>
      <c r="BT345" s="3297"/>
      <c r="BU345" s="3297"/>
      <c r="BV345" s="3297"/>
      <c r="BW345" s="3297"/>
      <c r="BX345" s="3297"/>
    </row>
    <row r="346" spans="1:76" s="82" customFormat="1" ht="27.25" customHeight="1">
      <c r="A346" s="3280" t="s">
        <v>11008</v>
      </c>
      <c r="B346" s="2000">
        <v>731</v>
      </c>
      <c r="C346" s="2000" t="s">
        <v>11007</v>
      </c>
      <c r="D346" s="2000" t="s">
        <v>11006</v>
      </c>
      <c r="E346" s="2000" t="s">
        <v>123</v>
      </c>
      <c r="F346" s="3285">
        <f>ROUND(SUM(F353),3)</f>
        <v>11.6</v>
      </c>
      <c r="G346" s="3286">
        <f>ROUND(SUM(H348:H352)/F346,2)</f>
        <v>0</v>
      </c>
      <c r="H346" s="1369">
        <f>ROUND(F346*G346,2)</f>
        <v>0</v>
      </c>
      <c r="I346" s="1708" t="s">
        <v>60</v>
      </c>
      <c r="J346" s="1061"/>
    </row>
    <row r="347" spans="1:76" s="2969" customFormat="1" ht="27.25" customHeight="1">
      <c r="A347" s="3328"/>
      <c r="B347" s="3329"/>
      <c r="C347" s="3290"/>
      <c r="D347" s="2970" t="s">
        <v>10950</v>
      </c>
      <c r="E347" s="2917"/>
      <c r="F347" s="3330"/>
      <c r="G347" s="5863"/>
      <c r="H347" s="3331"/>
      <c r="I347" s="3332"/>
      <c r="J347" s="2983"/>
      <c r="K347" s="1061"/>
      <c r="L347" s="3333"/>
      <c r="M347" s="3333"/>
      <c r="N347" s="3172"/>
      <c r="O347" s="3172"/>
      <c r="P347" s="2986"/>
      <c r="Q347" s="3334"/>
      <c r="R347" s="2988"/>
      <c r="S347" s="2989"/>
      <c r="T347" s="2990"/>
      <c r="U347" s="2991"/>
      <c r="V347" s="2992"/>
      <c r="W347" s="2992"/>
      <c r="X347" s="2986"/>
      <c r="Y347" s="3172"/>
    </row>
    <row r="348" spans="1:76" s="3297" customFormat="1" ht="13.5" customHeight="1">
      <c r="A348" s="3299" t="s">
        <v>4084</v>
      </c>
      <c r="B348" s="3300"/>
      <c r="C348" s="3301"/>
      <c r="D348" s="3291" t="s">
        <v>11938</v>
      </c>
      <c r="E348" s="3301" t="s">
        <v>123</v>
      </c>
      <c r="F348" s="3302">
        <f>(11.6)*1.1</f>
        <v>12.76</v>
      </c>
      <c r="G348" s="1021"/>
      <c r="H348" s="3303">
        <f>ROUND(F348*G348,2)</f>
        <v>0</v>
      </c>
      <c r="I348" s="1259"/>
      <c r="J348" s="3304"/>
      <c r="K348" s="3287"/>
      <c r="L348" s="1188"/>
      <c r="M348" s="3196"/>
      <c r="N348" s="1188"/>
      <c r="O348" s="1188"/>
      <c r="P348" s="1188"/>
      <c r="Q348" s="1188"/>
      <c r="R348" s="1188"/>
      <c r="S348" s="1188"/>
      <c r="T348" s="1188"/>
      <c r="U348" s="3305"/>
      <c r="W348" s="3306"/>
      <c r="X348" s="3307"/>
      <c r="Y348" s="3308"/>
      <c r="Z348" s="3287"/>
      <c r="AA348" s="3287"/>
      <c r="AB348" s="3287"/>
      <c r="AC348" s="3287"/>
      <c r="AD348" s="3287"/>
    </row>
    <row r="349" spans="1:76" s="3297" customFormat="1" ht="27.25" customHeight="1">
      <c r="A349" s="3299" t="s">
        <v>4083</v>
      </c>
      <c r="B349" s="3300"/>
      <c r="C349" s="3234"/>
      <c r="D349" s="3234" t="s">
        <v>11005</v>
      </c>
      <c r="E349" s="3301" t="s">
        <v>109</v>
      </c>
      <c r="F349" s="3302">
        <f>(11.6)*0.716</f>
        <v>8.3056000000000001</v>
      </c>
      <c r="G349" s="1017"/>
      <c r="H349" s="3303">
        <f>ROUND(F349*G349,2)</f>
        <v>0</v>
      </c>
      <c r="I349" s="1259"/>
      <c r="J349" s="3304"/>
      <c r="K349" s="3287"/>
      <c r="L349" s="3287"/>
      <c r="M349" s="3196"/>
      <c r="N349" s="3287"/>
      <c r="O349" s="3287"/>
      <c r="P349" s="3287"/>
      <c r="Q349" s="3310"/>
      <c r="R349" s="3310"/>
      <c r="S349" s="3310"/>
      <c r="T349" s="3310"/>
      <c r="U349" s="3305"/>
      <c r="W349" s="3306"/>
      <c r="X349" s="3307"/>
      <c r="Y349" s="3308"/>
      <c r="Z349" s="3287"/>
      <c r="AA349" s="3287"/>
      <c r="AB349" s="3287"/>
      <c r="AC349" s="3287"/>
      <c r="AD349" s="3287"/>
    </row>
    <row r="350" spans="1:76" s="3172" customFormat="1" ht="27.25" customHeight="1">
      <c r="A350" s="3321" t="s">
        <v>4082</v>
      </c>
      <c r="B350" s="3335"/>
      <c r="C350" s="3313"/>
      <c r="D350" s="3313" t="s">
        <v>11004</v>
      </c>
      <c r="E350" s="3313" t="s">
        <v>109</v>
      </c>
      <c r="F350" s="3325">
        <f>((11.6)*0.716)*1.1</f>
        <v>9.1361600000000003</v>
      </c>
      <c r="G350" s="1016"/>
      <c r="H350" s="3326">
        <f>F350*G350</f>
        <v>0</v>
      </c>
      <c r="I350" s="3011"/>
      <c r="J350" s="2983"/>
      <c r="K350" s="1061"/>
      <c r="M350" s="3196"/>
      <c r="S350" s="2989"/>
      <c r="AA350" s="3219"/>
      <c r="AB350" s="3219"/>
      <c r="AC350" s="3219"/>
      <c r="AD350" s="3219"/>
    </row>
    <row r="351" spans="1:76" s="3172" customFormat="1" ht="27.25" customHeight="1">
      <c r="A351" s="3321" t="s">
        <v>4081</v>
      </c>
      <c r="B351" s="3335"/>
      <c r="C351" s="3234"/>
      <c r="D351" s="3234" t="s">
        <v>11003</v>
      </c>
      <c r="E351" s="3234" t="s">
        <v>109</v>
      </c>
      <c r="F351" s="3221">
        <f>(11.6)*0.723</f>
        <v>8.3867999999999991</v>
      </c>
      <c r="G351" s="1017"/>
      <c r="H351" s="3225">
        <f>F351*G351</f>
        <v>0</v>
      </c>
      <c r="I351" s="1259"/>
      <c r="J351" s="2983"/>
      <c r="K351" s="1061"/>
      <c r="L351" s="1061"/>
      <c r="M351" s="3196"/>
      <c r="N351" s="2990"/>
      <c r="O351" s="2990"/>
      <c r="P351" s="2986"/>
      <c r="Q351" s="2969"/>
      <c r="R351" s="2969"/>
      <c r="S351" s="2989"/>
      <c r="Z351" s="3219"/>
      <c r="AA351" s="3219"/>
      <c r="AB351" s="3219"/>
      <c r="AC351" s="3219"/>
      <c r="AD351" s="3219"/>
    </row>
    <row r="352" spans="1:76" s="3297" customFormat="1" ht="13.5" customHeight="1">
      <c r="A352" s="3311" t="s">
        <v>11002</v>
      </c>
      <c r="B352" s="3312"/>
      <c r="C352" s="3313"/>
      <c r="D352" s="3314" t="s">
        <v>11001</v>
      </c>
      <c r="E352" s="3315" t="s">
        <v>2744</v>
      </c>
      <c r="F352" s="3316">
        <f>((11.6)*0.723)*(8/1000)*1.15</f>
        <v>7.7158559999999987E-2</v>
      </c>
      <c r="G352" s="1020"/>
      <c r="H352" s="3317">
        <f>F352*G352</f>
        <v>0</v>
      </c>
      <c r="I352" s="3011"/>
      <c r="J352" s="3304"/>
      <c r="K352" s="3287"/>
      <c r="L352" s="3287"/>
      <c r="M352" s="3196"/>
      <c r="N352" s="3287"/>
      <c r="O352" s="3287"/>
      <c r="P352" s="3287"/>
      <c r="Q352" s="3310"/>
      <c r="R352" s="3310"/>
      <c r="S352" s="3310"/>
      <c r="T352" s="3310"/>
      <c r="U352" s="3305"/>
      <c r="W352" s="3306"/>
      <c r="X352" s="3307"/>
      <c r="Y352" s="3308"/>
      <c r="Z352" s="3287"/>
      <c r="AA352" s="3287"/>
      <c r="AB352" s="3287"/>
      <c r="AC352" s="3287"/>
      <c r="AD352" s="3287"/>
    </row>
    <row r="353" spans="1:76" s="3298" customFormat="1" ht="13.5" customHeight="1">
      <c r="A353" s="3288"/>
      <c r="B353" s="3289"/>
      <c r="C353" s="3292"/>
      <c r="D353" s="3291" t="s">
        <v>11000</v>
      </c>
      <c r="E353" s="3292"/>
      <c r="F353" s="2533">
        <f>(11.6)</f>
        <v>11.6</v>
      </c>
      <c r="G353" s="1010"/>
      <c r="H353" s="3293"/>
      <c r="I353" s="3294"/>
      <c r="J353" s="3295"/>
      <c r="K353" s="1080"/>
      <c r="L353" s="1061"/>
      <c r="M353" s="1061"/>
      <c r="N353" s="1061"/>
      <c r="O353" s="1019"/>
      <c r="P353" s="1061"/>
      <c r="Q353" s="1061"/>
      <c r="R353" s="3287"/>
      <c r="S353" s="3287"/>
      <c r="T353" s="3287"/>
      <c r="U353" s="3296"/>
      <c r="V353" s="3297"/>
      <c r="W353" s="3297"/>
      <c r="X353" s="3297"/>
      <c r="Y353" s="3297"/>
      <c r="Z353" s="3297"/>
      <c r="AA353" s="3297"/>
      <c r="AB353" s="3297"/>
      <c r="AC353" s="3297"/>
      <c r="AD353" s="3297"/>
      <c r="AE353" s="3297"/>
      <c r="AF353" s="3297"/>
      <c r="AG353" s="3297"/>
      <c r="AH353" s="3297"/>
      <c r="AI353" s="3297"/>
      <c r="AJ353" s="3297"/>
      <c r="AK353" s="3297"/>
      <c r="AL353" s="3297"/>
      <c r="AM353" s="3297"/>
      <c r="AN353" s="3297"/>
      <c r="AO353" s="3297"/>
      <c r="AP353" s="3297"/>
      <c r="AQ353" s="3297"/>
      <c r="AR353" s="3297"/>
      <c r="AS353" s="3297"/>
      <c r="AT353" s="3297"/>
      <c r="AU353" s="3297"/>
      <c r="AV353" s="3297"/>
      <c r="AW353" s="3297"/>
      <c r="AX353" s="3297"/>
      <c r="AY353" s="3297"/>
      <c r="AZ353" s="3297"/>
      <c r="BA353" s="3297"/>
      <c r="BB353" s="3297"/>
      <c r="BC353" s="3297"/>
      <c r="BD353" s="3297"/>
      <c r="BE353" s="3297"/>
      <c r="BF353" s="3297"/>
      <c r="BG353" s="3297"/>
      <c r="BH353" s="3297"/>
      <c r="BI353" s="3297"/>
      <c r="BJ353" s="3297"/>
      <c r="BK353" s="3297"/>
      <c r="BL353" s="3297"/>
      <c r="BM353" s="3297"/>
      <c r="BN353" s="3297"/>
      <c r="BO353" s="3297"/>
      <c r="BP353" s="3297"/>
      <c r="BQ353" s="3297"/>
      <c r="BR353" s="3297"/>
      <c r="BS353" s="3297"/>
      <c r="BT353" s="3297"/>
      <c r="BU353" s="3297"/>
      <c r="BV353" s="3297"/>
      <c r="BW353" s="3297"/>
      <c r="BX353" s="3297"/>
    </row>
    <row r="354" spans="1:76" s="3298" customFormat="1" ht="13.5" customHeight="1">
      <c r="A354" s="3288"/>
      <c r="B354" s="3289"/>
      <c r="C354" s="3292"/>
      <c r="D354" s="3213" t="s">
        <v>9193</v>
      </c>
      <c r="E354" s="3292"/>
      <c r="F354" s="2533"/>
      <c r="G354" s="1010"/>
      <c r="H354" s="3293"/>
      <c r="I354" s="3294"/>
      <c r="J354" s="1061"/>
      <c r="K354" s="1080"/>
      <c r="L354" s="1061"/>
      <c r="M354" s="1061"/>
      <c r="N354" s="1061"/>
      <c r="O354" s="1061"/>
      <c r="P354" s="1061"/>
      <c r="Q354" s="1061"/>
      <c r="R354" s="3287"/>
      <c r="S354" s="3287"/>
      <c r="T354" s="3287"/>
      <c r="U354" s="3296"/>
      <c r="V354" s="3297"/>
      <c r="W354" s="3297"/>
      <c r="X354" s="3297"/>
      <c r="Y354" s="3297"/>
      <c r="Z354" s="3297"/>
      <c r="AA354" s="3297"/>
      <c r="AB354" s="3297"/>
      <c r="AC354" s="3297"/>
      <c r="AD354" s="3297"/>
      <c r="AE354" s="3297"/>
      <c r="AF354" s="3297"/>
      <c r="AG354" s="3297"/>
      <c r="AH354" s="3297"/>
      <c r="AI354" s="3297"/>
      <c r="AJ354" s="3297"/>
      <c r="AK354" s="3297"/>
      <c r="AL354" s="3297"/>
      <c r="AM354" s="3297"/>
      <c r="AN354" s="3297"/>
      <c r="AO354" s="3297"/>
      <c r="AP354" s="3297"/>
      <c r="AQ354" s="3297"/>
      <c r="AR354" s="3297"/>
      <c r="AS354" s="3297"/>
      <c r="AT354" s="3297"/>
      <c r="AU354" s="3297"/>
      <c r="AV354" s="3297"/>
      <c r="AW354" s="3297"/>
      <c r="AX354" s="3297"/>
      <c r="AY354" s="3297"/>
      <c r="AZ354" s="3297"/>
      <c r="BA354" s="3297"/>
      <c r="BB354" s="3297"/>
      <c r="BC354" s="3297"/>
      <c r="BD354" s="3297"/>
      <c r="BE354" s="3297"/>
      <c r="BF354" s="3297"/>
      <c r="BG354" s="3297"/>
      <c r="BH354" s="3297"/>
      <c r="BI354" s="3297"/>
      <c r="BJ354" s="3297"/>
      <c r="BK354" s="3297"/>
      <c r="BL354" s="3297"/>
      <c r="BM354" s="3297"/>
      <c r="BN354" s="3297"/>
      <c r="BO354" s="3297"/>
      <c r="BP354" s="3297"/>
      <c r="BQ354" s="3297"/>
      <c r="BR354" s="3297"/>
      <c r="BS354" s="3297"/>
      <c r="BT354" s="3297"/>
      <c r="BU354" s="3297"/>
      <c r="BV354" s="3297"/>
      <c r="BW354" s="3297"/>
      <c r="BX354" s="3297"/>
    </row>
    <row r="355" spans="1:76" s="82" customFormat="1" ht="13.5" customHeight="1">
      <c r="A355" s="2514">
        <v>69</v>
      </c>
      <c r="B355" s="2000">
        <v>731</v>
      </c>
      <c r="C355" s="2000" t="s">
        <v>10999</v>
      </c>
      <c r="D355" s="2000" t="s">
        <v>10994</v>
      </c>
      <c r="E355" s="2000" t="s">
        <v>123</v>
      </c>
      <c r="F355" s="3318">
        <f>ROUND(SUM(F360),3)</f>
        <v>579.5</v>
      </c>
      <c r="G355" s="3286">
        <f>ROUND(SUM(H357:H359)/F355,2)</f>
        <v>0</v>
      </c>
      <c r="H355" s="1369">
        <f>ROUND(F355*G355,2)</f>
        <v>0</v>
      </c>
      <c r="I355" s="1708" t="s">
        <v>60</v>
      </c>
      <c r="J355" s="1061"/>
    </row>
    <row r="356" spans="1:76" s="3298" customFormat="1" ht="40.549999999999997" customHeight="1">
      <c r="A356" s="3191"/>
      <c r="B356" s="3217"/>
      <c r="C356" s="3320"/>
      <c r="D356" s="3213" t="s">
        <v>2009</v>
      </c>
      <c r="E356" s="3192"/>
      <c r="F356" s="2533"/>
      <c r="G356" s="1010"/>
      <c r="H356" s="3293"/>
      <c r="I356" s="3294"/>
      <c r="J356" s="3295"/>
      <c r="K356" s="1080"/>
      <c r="L356" s="1061"/>
      <c r="M356" s="1061"/>
      <c r="N356" s="1061"/>
      <c r="O356" s="1061"/>
      <c r="P356" s="1061"/>
      <c r="Q356" s="1061"/>
      <c r="R356" s="3287"/>
      <c r="S356" s="3287"/>
      <c r="T356" s="3287"/>
      <c r="U356" s="3296"/>
      <c r="V356" s="3297"/>
      <c r="W356" s="3297"/>
      <c r="X356" s="3297"/>
      <c r="Y356" s="3297"/>
      <c r="Z356" s="3297"/>
      <c r="AA356" s="3297"/>
      <c r="AB356" s="3297"/>
      <c r="AC356" s="3297"/>
      <c r="AD356" s="3297"/>
      <c r="AE356" s="3297"/>
      <c r="AF356" s="3297"/>
      <c r="AG356" s="3297"/>
      <c r="AH356" s="3297"/>
      <c r="AI356" s="3297"/>
      <c r="AJ356" s="3297"/>
      <c r="AK356" s="3297"/>
      <c r="AL356" s="3297"/>
      <c r="AM356" s="3297"/>
      <c r="AN356" s="3297"/>
      <c r="AO356" s="3297"/>
      <c r="AP356" s="3297"/>
      <c r="AQ356" s="3297"/>
      <c r="AR356" s="3297"/>
      <c r="AS356" s="3297"/>
      <c r="AT356" s="3297"/>
      <c r="AU356" s="3297"/>
      <c r="AV356" s="3297"/>
      <c r="AW356" s="3297"/>
      <c r="AX356" s="3297"/>
      <c r="AY356" s="3297"/>
      <c r="AZ356" s="3297"/>
      <c r="BA356" s="3297"/>
      <c r="BB356" s="3297"/>
      <c r="BC356" s="3297"/>
      <c r="BD356" s="3297"/>
      <c r="BE356" s="3297"/>
      <c r="BF356" s="3297"/>
      <c r="BG356" s="3297"/>
      <c r="BH356" s="3297"/>
      <c r="BI356" s="3297"/>
      <c r="BJ356" s="3297"/>
      <c r="BK356" s="3297"/>
      <c r="BL356" s="3297"/>
      <c r="BM356" s="3297"/>
      <c r="BN356" s="3297"/>
      <c r="BO356" s="3297"/>
      <c r="BP356" s="3297"/>
      <c r="BQ356" s="3297"/>
      <c r="BR356" s="3297"/>
      <c r="BS356" s="3297"/>
      <c r="BT356" s="3297"/>
      <c r="BU356" s="3297"/>
      <c r="BV356" s="3297"/>
      <c r="BW356" s="3297"/>
      <c r="BX356" s="3297"/>
    </row>
    <row r="357" spans="1:76" s="3297" customFormat="1" ht="13.5" customHeight="1">
      <c r="A357" s="3321" t="s">
        <v>3848</v>
      </c>
      <c r="B357" s="3236"/>
      <c r="C357" s="3234"/>
      <c r="D357" s="3213" t="s">
        <v>11939</v>
      </c>
      <c r="E357" s="3234" t="s">
        <v>123</v>
      </c>
      <c r="F357" s="3221">
        <f>(579.5)*1.1</f>
        <v>637.45000000000005</v>
      </c>
      <c r="G357" s="1021"/>
      <c r="H357" s="3303">
        <f>ROUND(F357*G357,2)</f>
        <v>0</v>
      </c>
      <c r="I357" s="1259"/>
      <c r="J357" s="3304"/>
      <c r="K357" s="3287"/>
      <c r="L357" s="1188"/>
      <c r="M357" s="3196"/>
      <c r="N357" s="1188"/>
      <c r="O357" s="1188"/>
      <c r="P357" s="1188"/>
      <c r="Q357" s="1188"/>
      <c r="R357" s="1188"/>
      <c r="S357" s="1188"/>
      <c r="T357" s="1188"/>
      <c r="U357" s="3305"/>
      <c r="W357" s="3306"/>
      <c r="X357" s="3307"/>
      <c r="Y357" s="3308"/>
      <c r="Z357" s="3287"/>
      <c r="AA357" s="3287"/>
      <c r="AB357" s="3287"/>
      <c r="AC357" s="3287"/>
      <c r="AD357" s="3287"/>
    </row>
    <row r="358" spans="1:76" s="3297" customFormat="1" ht="27.25" customHeight="1">
      <c r="A358" s="3321" t="s">
        <v>3847</v>
      </c>
      <c r="B358" s="3236"/>
      <c r="C358" s="3234"/>
      <c r="D358" s="3213" t="s">
        <v>10998</v>
      </c>
      <c r="E358" s="3234" t="s">
        <v>123</v>
      </c>
      <c r="F358" s="3221">
        <f>F355</f>
        <v>579.5</v>
      </c>
      <c r="G358" s="1017"/>
      <c r="H358" s="3303">
        <f>ROUND(F358*G358,2)</f>
        <v>0</v>
      </c>
      <c r="I358" s="1259"/>
      <c r="J358" s="3304"/>
      <c r="K358" s="3287"/>
      <c r="L358" s="3287"/>
      <c r="M358" s="3196"/>
      <c r="N358" s="3287"/>
      <c r="O358" s="3287"/>
      <c r="P358" s="3287"/>
      <c r="Q358" s="3310"/>
      <c r="R358" s="3310"/>
      <c r="S358" s="3310"/>
      <c r="T358" s="3310"/>
      <c r="U358" s="3305"/>
      <c r="W358" s="3306"/>
      <c r="X358" s="3307"/>
      <c r="Y358" s="3308"/>
      <c r="Z358" s="3287"/>
      <c r="AA358" s="3287"/>
      <c r="AB358" s="3287"/>
      <c r="AC358" s="3287"/>
      <c r="AD358" s="3287"/>
    </row>
    <row r="359" spans="1:76" s="3297" customFormat="1" ht="13.5" customHeight="1">
      <c r="A359" s="3322" t="s">
        <v>3846</v>
      </c>
      <c r="B359" s="3323"/>
      <c r="C359" s="3313"/>
      <c r="D359" s="3324" t="s">
        <v>10997</v>
      </c>
      <c r="E359" s="3313" t="s">
        <v>123</v>
      </c>
      <c r="F359" s="3325">
        <f>(579.5)*1.1</f>
        <v>637.45000000000005</v>
      </c>
      <c r="G359" s="1020"/>
      <c r="H359" s="3317">
        <f>ROUND(F359*G359,2)</f>
        <v>0</v>
      </c>
      <c r="I359" s="3011"/>
      <c r="J359" s="3304"/>
      <c r="K359" s="3287"/>
      <c r="L359" s="3287"/>
      <c r="M359" s="3196"/>
      <c r="N359" s="3287"/>
      <c r="O359" s="3287"/>
      <c r="P359" s="3287"/>
      <c r="Q359" s="3310"/>
      <c r="R359" s="3310"/>
      <c r="S359" s="3310"/>
      <c r="T359" s="3310"/>
      <c r="U359" s="3305"/>
      <c r="W359" s="3306"/>
      <c r="X359" s="3307"/>
      <c r="Y359" s="3308"/>
      <c r="Z359" s="3287"/>
      <c r="AA359" s="3287"/>
      <c r="AB359" s="3287"/>
      <c r="AC359" s="3287"/>
      <c r="AD359" s="3287"/>
    </row>
    <row r="360" spans="1:76" s="3298" customFormat="1" ht="13.5" customHeight="1">
      <c r="A360" s="3191"/>
      <c r="B360" s="3217"/>
      <c r="C360" s="3192"/>
      <c r="D360" s="3291" t="s">
        <v>10996</v>
      </c>
      <c r="E360" s="3192"/>
      <c r="F360" s="2533">
        <f>(596.1)-(16.6)</f>
        <v>579.5</v>
      </c>
      <c r="G360" s="1010"/>
      <c r="H360" s="3293"/>
      <c r="I360" s="3294"/>
      <c r="J360" s="3295"/>
      <c r="K360" s="1080"/>
      <c r="L360" s="1061"/>
      <c r="M360" s="1061"/>
      <c r="N360" s="1061"/>
      <c r="O360" s="1019"/>
      <c r="P360" s="1061"/>
      <c r="Q360" s="1061"/>
      <c r="R360" s="3287"/>
      <c r="S360" s="3287"/>
      <c r="T360" s="3287"/>
      <c r="U360" s="3296"/>
      <c r="V360" s="3297"/>
      <c r="W360" s="3297"/>
      <c r="X360" s="3297"/>
      <c r="Y360" s="3297"/>
      <c r="Z360" s="3297"/>
      <c r="AA360" s="3297"/>
      <c r="AB360" s="3297"/>
      <c r="AC360" s="3297"/>
      <c r="AD360" s="3297"/>
      <c r="AE360" s="3297"/>
      <c r="AF360" s="3297"/>
      <c r="AG360" s="3297"/>
      <c r="AH360" s="3297"/>
      <c r="AI360" s="3297"/>
      <c r="AJ360" s="3297"/>
      <c r="AK360" s="3297"/>
      <c r="AL360" s="3297"/>
      <c r="AM360" s="3297"/>
      <c r="AN360" s="3297"/>
      <c r="AO360" s="3297"/>
      <c r="AP360" s="3297"/>
      <c r="AQ360" s="3297"/>
      <c r="AR360" s="3297"/>
      <c r="AS360" s="3297"/>
      <c r="AT360" s="3297"/>
      <c r="AU360" s="3297"/>
      <c r="AV360" s="3297"/>
      <c r="AW360" s="3297"/>
      <c r="AX360" s="3297"/>
      <c r="AY360" s="3297"/>
      <c r="AZ360" s="3297"/>
      <c r="BA360" s="3297"/>
      <c r="BB360" s="3297"/>
      <c r="BC360" s="3297"/>
      <c r="BD360" s="3297"/>
      <c r="BE360" s="3297"/>
      <c r="BF360" s="3297"/>
      <c r="BG360" s="3297"/>
      <c r="BH360" s="3297"/>
      <c r="BI360" s="3297"/>
      <c r="BJ360" s="3297"/>
      <c r="BK360" s="3297"/>
      <c r="BL360" s="3297"/>
      <c r="BM360" s="3297"/>
      <c r="BN360" s="3297"/>
      <c r="BO360" s="3297"/>
      <c r="BP360" s="3297"/>
      <c r="BQ360" s="3297"/>
      <c r="BR360" s="3297"/>
      <c r="BS360" s="3297"/>
      <c r="BT360" s="3297"/>
      <c r="BU360" s="3297"/>
      <c r="BV360" s="3297"/>
      <c r="BW360" s="3297"/>
      <c r="BX360" s="3297"/>
    </row>
    <row r="361" spans="1:76" s="3298" customFormat="1" ht="13.5" customHeight="1">
      <c r="A361" s="3191"/>
      <c r="B361" s="3217"/>
      <c r="C361" s="3192"/>
      <c r="D361" s="3213" t="s">
        <v>9193</v>
      </c>
      <c r="E361" s="3192"/>
      <c r="F361" s="2533"/>
      <c r="G361" s="1010"/>
      <c r="H361" s="3293"/>
      <c r="I361" s="3294"/>
      <c r="J361" s="1061"/>
      <c r="K361" s="1080"/>
      <c r="L361" s="1061"/>
      <c r="M361" s="1061"/>
      <c r="N361" s="1061"/>
      <c r="O361" s="1061"/>
      <c r="P361" s="1061"/>
      <c r="Q361" s="1061"/>
      <c r="R361" s="3287"/>
      <c r="S361" s="3287"/>
      <c r="T361" s="3287"/>
      <c r="U361" s="3296"/>
      <c r="V361" s="3297"/>
      <c r="W361" s="3297"/>
      <c r="X361" s="3297"/>
      <c r="Y361" s="3297"/>
      <c r="Z361" s="3297"/>
      <c r="AA361" s="3297"/>
      <c r="AB361" s="3297"/>
      <c r="AC361" s="3297"/>
      <c r="AD361" s="3297"/>
      <c r="AE361" s="3297"/>
      <c r="AF361" s="3297"/>
      <c r="AG361" s="3297"/>
      <c r="AH361" s="3297"/>
      <c r="AI361" s="3297"/>
      <c r="AJ361" s="3297"/>
      <c r="AK361" s="3297"/>
      <c r="AL361" s="3297"/>
      <c r="AM361" s="3297"/>
      <c r="AN361" s="3297"/>
      <c r="AO361" s="3297"/>
      <c r="AP361" s="3297"/>
      <c r="AQ361" s="3297"/>
      <c r="AR361" s="3297"/>
      <c r="AS361" s="3297"/>
      <c r="AT361" s="3297"/>
      <c r="AU361" s="3297"/>
      <c r="AV361" s="3297"/>
      <c r="AW361" s="3297"/>
      <c r="AX361" s="3297"/>
      <c r="AY361" s="3297"/>
      <c r="AZ361" s="3297"/>
      <c r="BA361" s="3297"/>
      <c r="BB361" s="3297"/>
      <c r="BC361" s="3297"/>
      <c r="BD361" s="3297"/>
      <c r="BE361" s="3297"/>
      <c r="BF361" s="3297"/>
      <c r="BG361" s="3297"/>
      <c r="BH361" s="3297"/>
      <c r="BI361" s="3297"/>
      <c r="BJ361" s="3297"/>
      <c r="BK361" s="3297"/>
      <c r="BL361" s="3297"/>
      <c r="BM361" s="3297"/>
      <c r="BN361" s="3297"/>
      <c r="BO361" s="3297"/>
      <c r="BP361" s="3297"/>
      <c r="BQ361" s="3297"/>
      <c r="BR361" s="3297"/>
      <c r="BS361" s="3297"/>
      <c r="BT361" s="3297"/>
      <c r="BU361" s="3297"/>
      <c r="BV361" s="3297"/>
      <c r="BW361" s="3297"/>
      <c r="BX361" s="3297"/>
    </row>
    <row r="362" spans="1:76" s="82" customFormat="1" ht="13.5" customHeight="1">
      <c r="A362" s="2514">
        <v>70</v>
      </c>
      <c r="B362" s="2000">
        <v>731</v>
      </c>
      <c r="C362" s="2000" t="s">
        <v>10995</v>
      </c>
      <c r="D362" s="2000" t="s">
        <v>10994</v>
      </c>
      <c r="E362" s="2000" t="s">
        <v>123</v>
      </c>
      <c r="F362" s="3318">
        <f>ROUND(SUM(F369),3)</f>
        <v>21</v>
      </c>
      <c r="G362" s="3286">
        <f>ROUND(SUM(H364:H368)/F362,2)</f>
        <v>0</v>
      </c>
      <c r="H362" s="1369">
        <f>ROUND(F362*G362,2)</f>
        <v>0</v>
      </c>
      <c r="I362" s="1708" t="s">
        <v>60</v>
      </c>
      <c r="J362" s="1061"/>
    </row>
    <row r="363" spans="1:76" s="3298" customFormat="1" ht="27.25" customHeight="1">
      <c r="A363" s="3191"/>
      <c r="B363" s="3217"/>
      <c r="C363" s="3320"/>
      <c r="D363" s="2970" t="s">
        <v>10950</v>
      </c>
      <c r="E363" s="3192"/>
      <c r="F363" s="2533"/>
      <c r="G363" s="1010"/>
      <c r="H363" s="3293"/>
      <c r="I363" s="3332"/>
      <c r="J363" s="3295"/>
      <c r="K363" s="1080"/>
      <c r="L363" s="1061"/>
      <c r="M363" s="1061"/>
      <c r="N363" s="1061"/>
      <c r="O363" s="1061"/>
      <c r="P363" s="1061"/>
      <c r="Q363" s="1061"/>
      <c r="R363" s="3287"/>
      <c r="S363" s="3287"/>
      <c r="T363" s="3287"/>
      <c r="U363" s="3296"/>
      <c r="V363" s="3297"/>
      <c r="W363" s="3297"/>
      <c r="X363" s="3297"/>
      <c r="Y363" s="3297"/>
      <c r="Z363" s="3297"/>
      <c r="AA363" s="3297"/>
      <c r="AB363" s="3297"/>
      <c r="AC363" s="3297"/>
      <c r="AD363" s="3297"/>
      <c r="AE363" s="3297"/>
      <c r="AF363" s="3297"/>
      <c r="AG363" s="3297"/>
      <c r="AH363" s="3297"/>
      <c r="AI363" s="3297"/>
      <c r="AJ363" s="3297"/>
      <c r="AK363" s="3297"/>
      <c r="AL363" s="3297"/>
      <c r="AM363" s="3297"/>
      <c r="AN363" s="3297"/>
      <c r="AO363" s="3297"/>
      <c r="AP363" s="3297"/>
      <c r="AQ363" s="3297"/>
      <c r="AR363" s="3297"/>
      <c r="AS363" s="3297"/>
      <c r="AT363" s="3297"/>
      <c r="AU363" s="3297"/>
      <c r="AV363" s="3297"/>
      <c r="AW363" s="3297"/>
      <c r="AX363" s="3297"/>
      <c r="AY363" s="3297"/>
      <c r="AZ363" s="3297"/>
      <c r="BA363" s="3297"/>
      <c r="BB363" s="3297"/>
      <c r="BC363" s="3297"/>
      <c r="BD363" s="3297"/>
      <c r="BE363" s="3297"/>
      <c r="BF363" s="3297"/>
      <c r="BG363" s="3297"/>
      <c r="BH363" s="3297"/>
      <c r="BI363" s="3297"/>
      <c r="BJ363" s="3297"/>
      <c r="BK363" s="3297"/>
      <c r="BL363" s="3297"/>
      <c r="BM363" s="3297"/>
      <c r="BN363" s="3297"/>
      <c r="BO363" s="3297"/>
      <c r="BP363" s="3297"/>
      <c r="BQ363" s="3297"/>
      <c r="BR363" s="3297"/>
      <c r="BS363" s="3297"/>
      <c r="BT363" s="3297"/>
      <c r="BU363" s="3297"/>
      <c r="BV363" s="3297"/>
      <c r="BW363" s="3297"/>
      <c r="BX363" s="3297"/>
    </row>
    <row r="364" spans="1:76" s="3297" customFormat="1" ht="13.5" customHeight="1">
      <c r="A364" s="3321" t="s">
        <v>3843</v>
      </c>
      <c r="B364" s="3236"/>
      <c r="C364" s="3234"/>
      <c r="D364" s="3213" t="s">
        <v>11940</v>
      </c>
      <c r="E364" s="3234" t="s">
        <v>123</v>
      </c>
      <c r="F364" s="3221">
        <f>(21)*1.1</f>
        <v>23.1</v>
      </c>
      <c r="G364" s="1021"/>
      <c r="H364" s="3303">
        <f>ROUND(F364*G364,2)</f>
        <v>0</v>
      </c>
      <c r="I364" s="1259"/>
      <c r="J364" s="3304"/>
      <c r="K364" s="3287"/>
      <c r="L364" s="1188"/>
      <c r="M364" s="3196"/>
      <c r="N364" s="1188"/>
      <c r="O364" s="1188"/>
      <c r="P364" s="1188"/>
      <c r="Q364" s="1188"/>
      <c r="R364" s="1188"/>
      <c r="S364" s="1188"/>
      <c r="T364" s="1188"/>
      <c r="U364" s="3305"/>
      <c r="W364" s="3306"/>
      <c r="X364" s="3307"/>
      <c r="Y364" s="3308"/>
      <c r="Z364" s="3287"/>
      <c r="AA364" s="3287"/>
      <c r="AB364" s="3287"/>
      <c r="AC364" s="3287"/>
      <c r="AD364" s="3287"/>
    </row>
    <row r="365" spans="1:76" s="3297" customFormat="1" ht="27.25" customHeight="1">
      <c r="A365" s="3299" t="s">
        <v>3842</v>
      </c>
      <c r="B365" s="3300"/>
      <c r="C365" s="3234"/>
      <c r="D365" s="3234" t="s">
        <v>10993</v>
      </c>
      <c r="E365" s="3301" t="s">
        <v>109</v>
      </c>
      <c r="F365" s="3302">
        <f>(21)*0.738</f>
        <v>15.497999999999999</v>
      </c>
      <c r="G365" s="1017"/>
      <c r="H365" s="3303">
        <f>ROUND(F365*G365,2)</f>
        <v>0</v>
      </c>
      <c r="I365" s="1259"/>
      <c r="J365" s="3304"/>
      <c r="K365" s="3287"/>
      <c r="L365" s="3287"/>
      <c r="M365" s="3196"/>
      <c r="N365" s="3287"/>
      <c r="O365" s="3287"/>
      <c r="P365" s="3287"/>
      <c r="Q365" s="3310"/>
      <c r="R365" s="3310"/>
      <c r="S365" s="3310"/>
      <c r="T365" s="3310"/>
      <c r="U365" s="3305"/>
      <c r="W365" s="3306"/>
      <c r="X365" s="3307"/>
      <c r="Y365" s="3308"/>
      <c r="Z365" s="3287"/>
      <c r="AA365" s="3287"/>
      <c r="AB365" s="3287"/>
      <c r="AC365" s="3287"/>
      <c r="AD365" s="3287"/>
    </row>
    <row r="366" spans="1:76" s="3172" customFormat="1" ht="27.25" customHeight="1">
      <c r="A366" s="3321" t="s">
        <v>3841</v>
      </c>
      <c r="B366" s="3335"/>
      <c r="C366" s="3313"/>
      <c r="D366" s="3313" t="s">
        <v>10992</v>
      </c>
      <c r="E366" s="3313" t="s">
        <v>109</v>
      </c>
      <c r="F366" s="3325">
        <f>((21)*0.738)*1.1</f>
        <v>17.047800000000002</v>
      </c>
      <c r="G366" s="1016"/>
      <c r="H366" s="3326">
        <f>F366*G366</f>
        <v>0</v>
      </c>
      <c r="I366" s="3011"/>
      <c r="J366" s="2983"/>
      <c r="K366" s="1061"/>
      <c r="M366" s="3196"/>
      <c r="S366" s="2989"/>
      <c r="AA366" s="3219"/>
      <c r="AB366" s="3219"/>
      <c r="AC366" s="3219"/>
      <c r="AD366" s="3219"/>
    </row>
    <row r="367" spans="1:76" s="3172" customFormat="1" ht="27.25" customHeight="1">
      <c r="A367" s="3321" t="s">
        <v>3840</v>
      </c>
      <c r="B367" s="3335"/>
      <c r="C367" s="3234"/>
      <c r="D367" s="3234" t="s">
        <v>10991</v>
      </c>
      <c r="E367" s="3234" t="s">
        <v>109</v>
      </c>
      <c r="F367" s="3221">
        <f>(21)*0.745</f>
        <v>15.645</v>
      </c>
      <c r="G367" s="1017"/>
      <c r="H367" s="3225">
        <f>F367*G367</f>
        <v>0</v>
      </c>
      <c r="I367" s="1259"/>
      <c r="J367" s="2983"/>
      <c r="K367" s="1061"/>
      <c r="L367" s="1061"/>
      <c r="M367" s="3196"/>
      <c r="N367" s="2990"/>
      <c r="O367" s="2990"/>
      <c r="P367" s="2986"/>
      <c r="Q367" s="2969"/>
      <c r="R367" s="2969"/>
      <c r="S367" s="2989"/>
      <c r="Z367" s="3219"/>
      <c r="AA367" s="3219"/>
      <c r="AB367" s="3219"/>
      <c r="AC367" s="3219"/>
      <c r="AD367" s="3219"/>
    </row>
    <row r="368" spans="1:76" s="3297" customFormat="1" ht="13.5" customHeight="1">
      <c r="A368" s="3311" t="s">
        <v>10990</v>
      </c>
      <c r="B368" s="3312"/>
      <c r="C368" s="3313"/>
      <c r="D368" s="3314" t="s">
        <v>10989</v>
      </c>
      <c r="E368" s="3315" t="s">
        <v>2744</v>
      </c>
      <c r="F368" s="3316">
        <f>((21)*0.745)*(8/1000)*1.15</f>
        <v>0.14393399999999998</v>
      </c>
      <c r="G368" s="1020"/>
      <c r="H368" s="3317">
        <f>F368*G368</f>
        <v>0</v>
      </c>
      <c r="I368" s="3011"/>
      <c r="J368" s="3304"/>
      <c r="K368" s="3287"/>
      <c r="L368" s="3287"/>
      <c r="M368" s="3196"/>
      <c r="N368" s="3287"/>
      <c r="O368" s="3287"/>
      <c r="P368" s="3287"/>
      <c r="Q368" s="3310"/>
      <c r="R368" s="3310"/>
      <c r="S368" s="3310"/>
      <c r="T368" s="3310"/>
      <c r="U368" s="3305"/>
      <c r="W368" s="3306"/>
      <c r="X368" s="3307"/>
      <c r="Y368" s="3308"/>
      <c r="Z368" s="3287"/>
      <c r="AA368" s="3287"/>
      <c r="AB368" s="3287"/>
      <c r="AC368" s="3287"/>
      <c r="AD368" s="3287"/>
    </row>
    <row r="369" spans="1:76" s="3298" customFormat="1" ht="13.5" customHeight="1">
      <c r="A369" s="3191"/>
      <c r="B369" s="3217"/>
      <c r="C369" s="3192"/>
      <c r="D369" s="3291" t="s">
        <v>10988</v>
      </c>
      <c r="E369" s="3192"/>
      <c r="F369" s="2533">
        <f>(21)</f>
        <v>21</v>
      </c>
      <c r="G369" s="1010"/>
      <c r="H369" s="3293"/>
      <c r="I369" s="3294"/>
      <c r="J369" s="3295"/>
      <c r="K369" s="1080"/>
      <c r="L369" s="1061"/>
      <c r="M369" s="1061"/>
      <c r="N369" s="1061"/>
      <c r="O369" s="1019"/>
      <c r="P369" s="1061"/>
      <c r="Q369" s="1061"/>
      <c r="R369" s="3287"/>
      <c r="S369" s="3287"/>
      <c r="T369" s="3287"/>
      <c r="U369" s="3296"/>
      <c r="V369" s="3297"/>
      <c r="W369" s="3297"/>
      <c r="X369" s="3297"/>
      <c r="Y369" s="3297"/>
      <c r="Z369" s="3297"/>
      <c r="AA369" s="3297"/>
      <c r="AB369" s="3297"/>
      <c r="AC369" s="3297"/>
      <c r="AD369" s="3297"/>
      <c r="AE369" s="3297"/>
      <c r="AF369" s="3297"/>
      <c r="AG369" s="3297"/>
      <c r="AH369" s="3297"/>
      <c r="AI369" s="3297"/>
      <c r="AJ369" s="3297"/>
      <c r="AK369" s="3297"/>
      <c r="AL369" s="3297"/>
      <c r="AM369" s="3297"/>
      <c r="AN369" s="3297"/>
      <c r="AO369" s="3297"/>
      <c r="AP369" s="3297"/>
      <c r="AQ369" s="3297"/>
      <c r="AR369" s="3297"/>
      <c r="AS369" s="3297"/>
      <c r="AT369" s="3297"/>
      <c r="AU369" s="3297"/>
      <c r="AV369" s="3297"/>
      <c r="AW369" s="3297"/>
      <c r="AX369" s="3297"/>
      <c r="AY369" s="3297"/>
      <c r="AZ369" s="3297"/>
      <c r="BA369" s="3297"/>
      <c r="BB369" s="3297"/>
      <c r="BC369" s="3297"/>
      <c r="BD369" s="3297"/>
      <c r="BE369" s="3297"/>
      <c r="BF369" s="3297"/>
      <c r="BG369" s="3297"/>
      <c r="BH369" s="3297"/>
      <c r="BI369" s="3297"/>
      <c r="BJ369" s="3297"/>
      <c r="BK369" s="3297"/>
      <c r="BL369" s="3297"/>
      <c r="BM369" s="3297"/>
      <c r="BN369" s="3297"/>
      <c r="BO369" s="3297"/>
      <c r="BP369" s="3297"/>
      <c r="BQ369" s="3297"/>
      <c r="BR369" s="3297"/>
      <c r="BS369" s="3297"/>
      <c r="BT369" s="3297"/>
      <c r="BU369" s="3297"/>
      <c r="BV369" s="3297"/>
      <c r="BW369" s="3297"/>
      <c r="BX369" s="3297"/>
    </row>
    <row r="370" spans="1:76" s="3298" customFormat="1" ht="13.5" customHeight="1">
      <c r="A370" s="3191"/>
      <c r="B370" s="3217"/>
      <c r="C370" s="3192"/>
      <c r="D370" s="3213" t="s">
        <v>9193</v>
      </c>
      <c r="E370" s="3192"/>
      <c r="F370" s="2533"/>
      <c r="G370" s="1010"/>
      <c r="H370" s="3293"/>
      <c r="I370" s="3294"/>
      <c r="J370" s="1061"/>
      <c r="K370" s="1080"/>
      <c r="L370" s="1061"/>
      <c r="M370" s="1061"/>
      <c r="N370" s="1061"/>
      <c r="O370" s="1061"/>
      <c r="P370" s="1061"/>
      <c r="Q370" s="1061"/>
      <c r="R370" s="3287"/>
      <c r="S370" s="3287"/>
      <c r="T370" s="3287"/>
      <c r="U370" s="3296"/>
      <c r="V370" s="3297"/>
      <c r="W370" s="3297"/>
      <c r="X370" s="3297"/>
      <c r="Y370" s="3297"/>
      <c r="Z370" s="3297"/>
      <c r="AA370" s="3297"/>
      <c r="AB370" s="3297"/>
      <c r="AC370" s="3297"/>
      <c r="AD370" s="3297"/>
      <c r="AE370" s="3297"/>
      <c r="AF370" s="3297"/>
      <c r="AG370" s="3297"/>
      <c r="AH370" s="3297"/>
      <c r="AI370" s="3297"/>
      <c r="AJ370" s="3297"/>
      <c r="AK370" s="3297"/>
      <c r="AL370" s="3297"/>
      <c r="AM370" s="3297"/>
      <c r="AN370" s="3297"/>
      <c r="AO370" s="3297"/>
      <c r="AP370" s="3297"/>
      <c r="AQ370" s="3297"/>
      <c r="AR370" s="3297"/>
      <c r="AS370" s="3297"/>
      <c r="AT370" s="3297"/>
      <c r="AU370" s="3297"/>
      <c r="AV370" s="3297"/>
      <c r="AW370" s="3297"/>
      <c r="AX370" s="3297"/>
      <c r="AY370" s="3297"/>
      <c r="AZ370" s="3297"/>
      <c r="BA370" s="3297"/>
      <c r="BB370" s="3297"/>
      <c r="BC370" s="3297"/>
      <c r="BD370" s="3297"/>
      <c r="BE370" s="3297"/>
      <c r="BF370" s="3297"/>
      <c r="BG370" s="3297"/>
      <c r="BH370" s="3297"/>
      <c r="BI370" s="3297"/>
      <c r="BJ370" s="3297"/>
      <c r="BK370" s="3297"/>
      <c r="BL370" s="3297"/>
      <c r="BM370" s="3297"/>
      <c r="BN370" s="3297"/>
      <c r="BO370" s="3297"/>
      <c r="BP370" s="3297"/>
      <c r="BQ370" s="3297"/>
      <c r="BR370" s="3297"/>
      <c r="BS370" s="3297"/>
      <c r="BT370" s="3297"/>
      <c r="BU370" s="3297"/>
      <c r="BV370" s="3297"/>
      <c r="BW370" s="3297"/>
      <c r="BX370" s="3297"/>
    </row>
    <row r="371" spans="1:76" s="82" customFormat="1" ht="13.5" customHeight="1">
      <c r="A371" s="3280" t="s">
        <v>6833</v>
      </c>
      <c r="B371" s="2000">
        <v>731</v>
      </c>
      <c r="C371" s="2000" t="s">
        <v>10987</v>
      </c>
      <c r="D371" s="2000" t="s">
        <v>10981</v>
      </c>
      <c r="E371" s="2000" t="s">
        <v>123</v>
      </c>
      <c r="F371" s="3285">
        <f>ROUND(SUM(F376),3)</f>
        <v>955.7</v>
      </c>
      <c r="G371" s="3286">
        <f>ROUND(SUM(H373:H375)/F371,2)</f>
        <v>0</v>
      </c>
      <c r="H371" s="1369">
        <f>ROUND(F371*G371,2)</f>
        <v>0</v>
      </c>
      <c r="I371" s="1708" t="s">
        <v>60</v>
      </c>
      <c r="J371" s="1061"/>
    </row>
    <row r="372" spans="1:76" s="3298" customFormat="1" ht="40.549999999999997" customHeight="1">
      <c r="A372" s="3288"/>
      <c r="B372" s="3289"/>
      <c r="C372" s="3290"/>
      <c r="D372" s="3291" t="s">
        <v>2009</v>
      </c>
      <c r="E372" s="3292"/>
      <c r="F372" s="2533"/>
      <c r="G372" s="1010"/>
      <c r="H372" s="3293"/>
      <c r="I372" s="3294"/>
      <c r="J372" s="3295"/>
      <c r="K372" s="1080"/>
      <c r="L372" s="1061"/>
      <c r="M372" s="1061"/>
      <c r="N372" s="1061"/>
      <c r="O372" s="1019"/>
      <c r="P372" s="1061"/>
      <c r="Q372" s="1061"/>
      <c r="R372" s="3287"/>
      <c r="S372" s="3287"/>
      <c r="T372" s="3287"/>
      <c r="U372" s="3296"/>
      <c r="V372" s="3297"/>
      <c r="W372" s="3297"/>
      <c r="X372" s="3297"/>
      <c r="Y372" s="3297"/>
      <c r="Z372" s="3297"/>
      <c r="AA372" s="3297"/>
      <c r="AB372" s="3297"/>
      <c r="AC372" s="3297"/>
      <c r="AD372" s="3297"/>
      <c r="AE372" s="3297"/>
      <c r="AF372" s="3297"/>
      <c r="AG372" s="3297"/>
      <c r="AH372" s="3297"/>
      <c r="AI372" s="3297"/>
      <c r="AJ372" s="3297"/>
      <c r="AK372" s="3297"/>
      <c r="AL372" s="3297"/>
      <c r="AM372" s="3297"/>
      <c r="AN372" s="3297"/>
      <c r="AO372" s="3297"/>
      <c r="AP372" s="3297"/>
      <c r="AQ372" s="3297"/>
      <c r="AR372" s="3297"/>
      <c r="AS372" s="3297"/>
      <c r="AT372" s="3297"/>
      <c r="AU372" s="3297"/>
      <c r="AV372" s="3297"/>
      <c r="AW372" s="3297"/>
      <c r="AX372" s="3297"/>
      <c r="AY372" s="3297"/>
      <c r="AZ372" s="3297"/>
      <c r="BA372" s="3297"/>
      <c r="BB372" s="3297"/>
      <c r="BC372" s="3297"/>
      <c r="BD372" s="3297"/>
      <c r="BE372" s="3297"/>
      <c r="BF372" s="3297"/>
      <c r="BG372" s="3297"/>
      <c r="BH372" s="3297"/>
      <c r="BI372" s="3297"/>
      <c r="BJ372" s="3297"/>
      <c r="BK372" s="3297"/>
      <c r="BL372" s="3297"/>
      <c r="BM372" s="3297"/>
      <c r="BN372" s="3297"/>
      <c r="BO372" s="3297"/>
      <c r="BP372" s="3297"/>
      <c r="BQ372" s="3297"/>
      <c r="BR372" s="3297"/>
      <c r="BS372" s="3297"/>
      <c r="BT372" s="3297"/>
      <c r="BU372" s="3297"/>
      <c r="BV372" s="3297"/>
      <c r="BW372" s="3297"/>
      <c r="BX372" s="3297"/>
    </row>
    <row r="373" spans="1:76" s="3297" customFormat="1" ht="13.5" customHeight="1">
      <c r="A373" s="3299" t="s">
        <v>3838</v>
      </c>
      <c r="B373" s="3300"/>
      <c r="C373" s="3301"/>
      <c r="D373" s="3291" t="s">
        <v>11941</v>
      </c>
      <c r="E373" s="3301" t="s">
        <v>123</v>
      </c>
      <c r="F373" s="3302">
        <f>(955.7)*1.1</f>
        <v>1051.2700000000002</v>
      </c>
      <c r="G373" s="1021"/>
      <c r="H373" s="3303">
        <f>ROUND(F373*G373,2)</f>
        <v>0</v>
      </c>
      <c r="I373" s="1259"/>
      <c r="J373" s="3304"/>
      <c r="K373" s="3287"/>
      <c r="L373" s="1188"/>
      <c r="M373" s="3196"/>
      <c r="N373" s="1188"/>
      <c r="O373" s="1188"/>
      <c r="P373" s="1188"/>
      <c r="Q373" s="1188"/>
      <c r="R373" s="1188"/>
      <c r="S373" s="1188"/>
      <c r="T373" s="1188"/>
      <c r="U373" s="3305"/>
      <c r="W373" s="3306"/>
      <c r="X373" s="3307"/>
      <c r="Y373" s="3308"/>
      <c r="Z373" s="3287"/>
      <c r="AA373" s="3287"/>
      <c r="AB373" s="3287"/>
      <c r="AC373" s="3287"/>
      <c r="AD373" s="3287"/>
    </row>
    <row r="374" spans="1:76" s="3297" customFormat="1" ht="27.25" customHeight="1">
      <c r="A374" s="3299" t="s">
        <v>3837</v>
      </c>
      <c r="B374" s="3300"/>
      <c r="C374" s="3301"/>
      <c r="D374" s="3291" t="s">
        <v>10986</v>
      </c>
      <c r="E374" s="3301" t="s">
        <v>123</v>
      </c>
      <c r="F374" s="3302">
        <f>F371</f>
        <v>955.7</v>
      </c>
      <c r="G374" s="1017"/>
      <c r="H374" s="3303">
        <f>ROUND(F374*G374,2)</f>
        <v>0</v>
      </c>
      <c r="I374" s="1259"/>
      <c r="J374" s="3304"/>
      <c r="K374" s="3287"/>
      <c r="L374" s="3287"/>
      <c r="M374" s="3196"/>
      <c r="N374" s="3287"/>
      <c r="O374" s="3287"/>
      <c r="P374" s="3287"/>
      <c r="Q374" s="3310"/>
      <c r="R374" s="3310"/>
      <c r="S374" s="3310"/>
      <c r="T374" s="3310"/>
      <c r="U374" s="3305"/>
      <c r="W374" s="3306"/>
      <c r="X374" s="3307"/>
      <c r="Y374" s="3308"/>
      <c r="Z374" s="3287"/>
      <c r="AA374" s="3287"/>
      <c r="AB374" s="3287"/>
      <c r="AC374" s="3287"/>
      <c r="AD374" s="3287"/>
    </row>
    <row r="375" spans="1:76" s="3297" customFormat="1" ht="13.5" customHeight="1">
      <c r="A375" s="3311" t="s">
        <v>3836</v>
      </c>
      <c r="B375" s="3312"/>
      <c r="C375" s="3313"/>
      <c r="D375" s="3314" t="s">
        <v>10985</v>
      </c>
      <c r="E375" s="3315" t="s">
        <v>123</v>
      </c>
      <c r="F375" s="3316">
        <f>(955.7)*1.1</f>
        <v>1051.2700000000002</v>
      </c>
      <c r="G375" s="1020"/>
      <c r="H375" s="3317">
        <f>ROUND(F375*G375,2)</f>
        <v>0</v>
      </c>
      <c r="I375" s="3011"/>
      <c r="J375" s="3304"/>
      <c r="K375" s="3287"/>
      <c r="L375" s="3287"/>
      <c r="M375" s="3196"/>
      <c r="N375" s="3287"/>
      <c r="O375" s="3287"/>
      <c r="P375" s="3287"/>
      <c r="Q375" s="3310"/>
      <c r="R375" s="3310"/>
      <c r="S375" s="3310"/>
      <c r="T375" s="3310"/>
      <c r="U375" s="3305"/>
      <c r="W375" s="3306"/>
      <c r="X375" s="3307"/>
      <c r="Y375" s="3308"/>
      <c r="Z375" s="3287"/>
      <c r="AA375" s="3287"/>
      <c r="AB375" s="3287"/>
      <c r="AC375" s="3287"/>
      <c r="AD375" s="3287"/>
    </row>
    <row r="376" spans="1:76" s="3298" customFormat="1" ht="13.5" customHeight="1">
      <c r="A376" s="3288" t="s">
        <v>3835</v>
      </c>
      <c r="B376" s="3289"/>
      <c r="C376" s="3292"/>
      <c r="D376" s="3291" t="s">
        <v>10984</v>
      </c>
      <c r="E376" s="3292"/>
      <c r="F376" s="2533">
        <f>(977.7)-(22)</f>
        <v>955.7</v>
      </c>
      <c r="G376" s="1010"/>
      <c r="H376" s="3293"/>
      <c r="I376" s="3294"/>
      <c r="J376" s="3295"/>
      <c r="K376" s="1080"/>
      <c r="L376" s="1061"/>
      <c r="M376" s="1061"/>
      <c r="N376" s="1061"/>
      <c r="O376" s="1019"/>
      <c r="P376" s="1061"/>
      <c r="Q376" s="1061"/>
      <c r="R376" s="3287"/>
      <c r="S376" s="3287"/>
      <c r="T376" s="3287"/>
      <c r="U376" s="3296"/>
      <c r="V376" s="3297"/>
      <c r="W376" s="3297"/>
      <c r="X376" s="3297"/>
      <c r="Y376" s="3297"/>
      <c r="Z376" s="3297"/>
      <c r="AA376" s="3297"/>
      <c r="AB376" s="3297"/>
      <c r="AC376" s="3297"/>
      <c r="AD376" s="3297"/>
      <c r="AE376" s="3297"/>
      <c r="AF376" s="3297"/>
      <c r="AG376" s="3297"/>
      <c r="AH376" s="3297"/>
      <c r="AI376" s="3297"/>
      <c r="AJ376" s="3297"/>
      <c r="AK376" s="3297"/>
      <c r="AL376" s="3297"/>
      <c r="AM376" s="3297"/>
      <c r="AN376" s="3297"/>
      <c r="AO376" s="3297"/>
      <c r="AP376" s="3297"/>
      <c r="AQ376" s="3297"/>
      <c r="AR376" s="3297"/>
      <c r="AS376" s="3297"/>
      <c r="AT376" s="3297"/>
      <c r="AU376" s="3297"/>
      <c r="AV376" s="3297"/>
      <c r="AW376" s="3297"/>
      <c r="AX376" s="3297"/>
      <c r="AY376" s="3297"/>
      <c r="AZ376" s="3297"/>
      <c r="BA376" s="3297"/>
      <c r="BB376" s="3297"/>
      <c r="BC376" s="3297"/>
      <c r="BD376" s="3297"/>
      <c r="BE376" s="3297"/>
      <c r="BF376" s="3297"/>
      <c r="BG376" s="3297"/>
      <c r="BH376" s="3297"/>
      <c r="BI376" s="3297"/>
      <c r="BJ376" s="3297"/>
      <c r="BK376" s="3297"/>
      <c r="BL376" s="3297"/>
      <c r="BM376" s="3297"/>
      <c r="BN376" s="3297"/>
      <c r="BO376" s="3297"/>
      <c r="BP376" s="3297"/>
      <c r="BQ376" s="3297"/>
      <c r="BR376" s="3297"/>
      <c r="BS376" s="3297"/>
      <c r="BT376" s="3297"/>
      <c r="BU376" s="3297"/>
      <c r="BV376" s="3297"/>
      <c r="BW376" s="3297"/>
      <c r="BX376" s="3297"/>
    </row>
    <row r="377" spans="1:76" s="3298" customFormat="1" ht="13.5" customHeight="1">
      <c r="A377" s="3288"/>
      <c r="B377" s="3289"/>
      <c r="C377" s="3292"/>
      <c r="D377" s="3213" t="s">
        <v>9193</v>
      </c>
      <c r="E377" s="3292"/>
      <c r="F377" s="2533"/>
      <c r="G377" s="1010"/>
      <c r="H377" s="3293"/>
      <c r="I377" s="3294"/>
      <c r="J377" s="1061"/>
      <c r="K377" s="1080"/>
      <c r="L377" s="1061"/>
      <c r="M377" s="1061"/>
      <c r="N377" s="1061"/>
      <c r="O377" s="1061"/>
      <c r="P377" s="1061"/>
      <c r="Q377" s="1061"/>
      <c r="R377" s="3287"/>
      <c r="S377" s="3287"/>
      <c r="T377" s="3287"/>
      <c r="U377" s="3296"/>
      <c r="V377" s="3297"/>
      <c r="W377" s="3297"/>
      <c r="X377" s="3297"/>
      <c r="Y377" s="3297"/>
      <c r="Z377" s="3297"/>
      <c r="AA377" s="3297"/>
      <c r="AB377" s="3297"/>
      <c r="AC377" s="3297"/>
      <c r="AD377" s="3297"/>
      <c r="AE377" s="3297"/>
      <c r="AF377" s="3297"/>
      <c r="AG377" s="3297"/>
      <c r="AH377" s="3297"/>
      <c r="AI377" s="3297"/>
      <c r="AJ377" s="3297"/>
      <c r="AK377" s="3297"/>
      <c r="AL377" s="3297"/>
      <c r="AM377" s="3297"/>
      <c r="AN377" s="3297"/>
      <c r="AO377" s="3297"/>
      <c r="AP377" s="3297"/>
      <c r="AQ377" s="3297"/>
      <c r="AR377" s="3297"/>
      <c r="AS377" s="3297"/>
      <c r="AT377" s="3297"/>
      <c r="AU377" s="3297"/>
      <c r="AV377" s="3297"/>
      <c r="AW377" s="3297"/>
      <c r="AX377" s="3297"/>
      <c r="AY377" s="3297"/>
      <c r="AZ377" s="3297"/>
      <c r="BA377" s="3297"/>
      <c r="BB377" s="3297"/>
      <c r="BC377" s="3297"/>
      <c r="BD377" s="3297"/>
      <c r="BE377" s="3297"/>
      <c r="BF377" s="3297"/>
      <c r="BG377" s="3297"/>
      <c r="BH377" s="3297"/>
      <c r="BI377" s="3297"/>
      <c r="BJ377" s="3297"/>
      <c r="BK377" s="3297"/>
      <c r="BL377" s="3297"/>
      <c r="BM377" s="3297"/>
      <c r="BN377" s="3297"/>
      <c r="BO377" s="3297"/>
      <c r="BP377" s="3297"/>
      <c r="BQ377" s="3297"/>
      <c r="BR377" s="3297"/>
      <c r="BS377" s="3297"/>
      <c r="BT377" s="3297"/>
      <c r="BU377" s="3297"/>
      <c r="BV377" s="3297"/>
      <c r="BW377" s="3297"/>
      <c r="BX377" s="3297"/>
    </row>
    <row r="378" spans="1:76" s="82" customFormat="1" ht="13.5" customHeight="1">
      <c r="A378" s="3280" t="s">
        <v>10983</v>
      </c>
      <c r="B378" s="2000">
        <v>731</v>
      </c>
      <c r="C378" s="2000" t="s">
        <v>10982</v>
      </c>
      <c r="D378" s="2000" t="s">
        <v>10981</v>
      </c>
      <c r="E378" s="2000" t="s">
        <v>123</v>
      </c>
      <c r="F378" s="3285">
        <f>ROUND(SUM(F385),3)</f>
        <v>23</v>
      </c>
      <c r="G378" s="3286">
        <f>ROUND(SUM(H380:H384)/F378,2)</f>
        <v>0</v>
      </c>
      <c r="H378" s="1369">
        <f>ROUND(F378*G378,2)</f>
        <v>0</v>
      </c>
      <c r="I378" s="1708" t="s">
        <v>60</v>
      </c>
      <c r="J378" s="1061"/>
    </row>
    <row r="379" spans="1:76" s="3298" customFormat="1" ht="27.25" customHeight="1">
      <c r="A379" s="3288"/>
      <c r="B379" s="3289"/>
      <c r="C379" s="3290"/>
      <c r="D379" s="2970" t="s">
        <v>10950</v>
      </c>
      <c r="E379" s="3292"/>
      <c r="F379" s="2533"/>
      <c r="G379" s="1010"/>
      <c r="H379" s="3293"/>
      <c r="I379" s="3332"/>
      <c r="J379" s="3295"/>
      <c r="K379" s="1080"/>
      <c r="L379" s="1061"/>
      <c r="M379" s="1061"/>
      <c r="N379" s="1061"/>
      <c r="O379" s="1019"/>
      <c r="P379" s="1061"/>
      <c r="Q379" s="1061"/>
      <c r="R379" s="3287"/>
      <c r="S379" s="3287"/>
      <c r="T379" s="3287"/>
      <c r="U379" s="3296"/>
      <c r="V379" s="3297"/>
      <c r="W379" s="3297"/>
      <c r="X379" s="3297"/>
      <c r="Y379" s="3297"/>
      <c r="Z379" s="3297"/>
      <c r="AA379" s="3297"/>
      <c r="AB379" s="3297"/>
      <c r="AC379" s="3297"/>
      <c r="AD379" s="3297"/>
      <c r="AE379" s="3297"/>
      <c r="AF379" s="3297"/>
      <c r="AG379" s="3297"/>
      <c r="AH379" s="3297"/>
      <c r="AI379" s="3297"/>
      <c r="AJ379" s="3297"/>
      <c r="AK379" s="3297"/>
      <c r="AL379" s="3297"/>
      <c r="AM379" s="3297"/>
      <c r="AN379" s="3297"/>
      <c r="AO379" s="3297"/>
      <c r="AP379" s="3297"/>
      <c r="AQ379" s="3297"/>
      <c r="AR379" s="3297"/>
      <c r="AS379" s="3297"/>
      <c r="AT379" s="3297"/>
      <c r="AU379" s="3297"/>
      <c r="AV379" s="3297"/>
      <c r="AW379" s="3297"/>
      <c r="AX379" s="3297"/>
      <c r="AY379" s="3297"/>
      <c r="AZ379" s="3297"/>
      <c r="BA379" s="3297"/>
      <c r="BB379" s="3297"/>
      <c r="BC379" s="3297"/>
      <c r="BD379" s="3297"/>
      <c r="BE379" s="3297"/>
      <c r="BF379" s="3297"/>
      <c r="BG379" s="3297"/>
      <c r="BH379" s="3297"/>
      <c r="BI379" s="3297"/>
      <c r="BJ379" s="3297"/>
      <c r="BK379" s="3297"/>
      <c r="BL379" s="3297"/>
      <c r="BM379" s="3297"/>
      <c r="BN379" s="3297"/>
      <c r="BO379" s="3297"/>
      <c r="BP379" s="3297"/>
      <c r="BQ379" s="3297"/>
      <c r="BR379" s="3297"/>
      <c r="BS379" s="3297"/>
      <c r="BT379" s="3297"/>
      <c r="BU379" s="3297"/>
      <c r="BV379" s="3297"/>
      <c r="BW379" s="3297"/>
      <c r="BX379" s="3297"/>
    </row>
    <row r="380" spans="1:76" s="3297" customFormat="1" ht="13.5" customHeight="1">
      <c r="A380" s="3299" t="s">
        <v>9957</v>
      </c>
      <c r="B380" s="3300"/>
      <c r="C380" s="3301"/>
      <c r="D380" s="3291" t="s">
        <v>11942</v>
      </c>
      <c r="E380" s="3301" t="s">
        <v>123</v>
      </c>
      <c r="F380" s="3302">
        <f>(23)*1.1</f>
        <v>25.3</v>
      </c>
      <c r="G380" s="1021"/>
      <c r="H380" s="3303">
        <f>ROUND(F380*G380,2)</f>
        <v>0</v>
      </c>
      <c r="I380" s="1259"/>
      <c r="J380" s="3336"/>
      <c r="K380" s="3287"/>
      <c r="L380" s="1188"/>
      <c r="M380" s="3196"/>
      <c r="N380" s="1188"/>
      <c r="O380" s="1188"/>
      <c r="P380" s="1188"/>
      <c r="Q380" s="1188"/>
      <c r="R380" s="1188"/>
      <c r="S380" s="1188"/>
      <c r="T380" s="1188"/>
      <c r="U380" s="3305"/>
      <c r="W380" s="3306"/>
      <c r="X380" s="3307"/>
      <c r="Y380" s="3308"/>
      <c r="Z380" s="3287"/>
      <c r="AA380" s="3287"/>
      <c r="AB380" s="3287"/>
      <c r="AC380" s="3287"/>
      <c r="AD380" s="3287"/>
    </row>
    <row r="381" spans="1:76" s="3297" customFormat="1" ht="27.25" customHeight="1">
      <c r="A381" s="3299" t="s">
        <v>9955</v>
      </c>
      <c r="B381" s="3300"/>
      <c r="C381" s="3234"/>
      <c r="D381" s="3234" t="s">
        <v>10980</v>
      </c>
      <c r="E381" s="3301" t="s">
        <v>109</v>
      </c>
      <c r="F381" s="3302">
        <f>(23)*0.76</f>
        <v>17.48</v>
      </c>
      <c r="G381" s="1017"/>
      <c r="H381" s="3303">
        <f>ROUND(F381*G381,2)</f>
        <v>0</v>
      </c>
      <c r="I381" s="1259"/>
      <c r="J381" s="3304"/>
      <c r="K381" s="3287"/>
      <c r="L381" s="3287"/>
      <c r="M381" s="3196"/>
      <c r="N381" s="3287"/>
      <c r="O381" s="3287"/>
      <c r="P381" s="3287"/>
      <c r="Q381" s="3310"/>
      <c r="R381" s="3310"/>
      <c r="S381" s="3310"/>
      <c r="T381" s="3310"/>
      <c r="U381" s="3305"/>
      <c r="W381" s="3306"/>
      <c r="X381" s="3307"/>
      <c r="Y381" s="3308"/>
      <c r="Z381" s="3287"/>
      <c r="AA381" s="3287"/>
      <c r="AB381" s="3287"/>
      <c r="AC381" s="3287"/>
      <c r="AD381" s="3287"/>
    </row>
    <row r="382" spans="1:76" s="3172" customFormat="1" ht="27.25" customHeight="1">
      <c r="A382" s="3321" t="s">
        <v>9953</v>
      </c>
      <c r="B382" s="3335"/>
      <c r="C382" s="3313"/>
      <c r="D382" s="3313" t="s">
        <v>10979</v>
      </c>
      <c r="E382" s="3313" t="s">
        <v>109</v>
      </c>
      <c r="F382" s="3325">
        <f>((23)*0.76)*1.1</f>
        <v>19.228000000000002</v>
      </c>
      <c r="G382" s="1016"/>
      <c r="H382" s="3326">
        <f>F382*G382</f>
        <v>0</v>
      </c>
      <c r="I382" s="3011"/>
      <c r="J382" s="2983"/>
      <c r="K382" s="1061"/>
      <c r="M382" s="3196"/>
      <c r="S382" s="2989"/>
      <c r="AA382" s="3219"/>
      <c r="AB382" s="3219"/>
      <c r="AC382" s="3219"/>
      <c r="AD382" s="3219"/>
    </row>
    <row r="383" spans="1:76" s="3172" customFormat="1" ht="27.25" customHeight="1">
      <c r="A383" s="3321" t="s">
        <v>9951</v>
      </c>
      <c r="B383" s="3335"/>
      <c r="C383" s="3234"/>
      <c r="D383" s="3234" t="s">
        <v>10978</v>
      </c>
      <c r="E383" s="3234" t="s">
        <v>109</v>
      </c>
      <c r="F383" s="3221">
        <f>(23)*0.767</f>
        <v>17.641000000000002</v>
      </c>
      <c r="G383" s="1017"/>
      <c r="H383" s="3225">
        <f>F383*G383</f>
        <v>0</v>
      </c>
      <c r="I383" s="1259"/>
      <c r="J383" s="2983"/>
      <c r="K383" s="1061"/>
      <c r="L383" s="1061"/>
      <c r="M383" s="3196"/>
      <c r="N383" s="2990"/>
      <c r="O383" s="2990"/>
      <c r="P383" s="2986"/>
      <c r="Q383" s="2969"/>
      <c r="R383" s="2969"/>
      <c r="S383" s="2989"/>
      <c r="Z383" s="3219"/>
      <c r="AA383" s="3219"/>
      <c r="AB383" s="3219"/>
      <c r="AC383" s="3219"/>
      <c r="AD383" s="3219"/>
    </row>
    <row r="384" spans="1:76" s="3297" customFormat="1" ht="13.5" customHeight="1">
      <c r="A384" s="3311" t="s">
        <v>10977</v>
      </c>
      <c r="B384" s="3312"/>
      <c r="C384" s="3313"/>
      <c r="D384" s="3314" t="s">
        <v>10976</v>
      </c>
      <c r="E384" s="3315" t="s">
        <v>2744</v>
      </c>
      <c r="F384" s="3316">
        <f>((23)*0.767)*(8/1000)*1.15</f>
        <v>0.1622972</v>
      </c>
      <c r="G384" s="1020"/>
      <c r="H384" s="3317">
        <f>F384*G384</f>
        <v>0</v>
      </c>
      <c r="I384" s="3011"/>
      <c r="J384" s="3304"/>
      <c r="K384" s="3287"/>
      <c r="L384" s="3287"/>
      <c r="M384" s="3196"/>
      <c r="N384" s="3287"/>
      <c r="O384" s="3287"/>
      <c r="P384" s="3287"/>
      <c r="Q384" s="3310"/>
      <c r="R384" s="3310"/>
      <c r="S384" s="3310"/>
      <c r="T384" s="3310"/>
      <c r="U384" s="3305"/>
      <c r="W384" s="3306"/>
      <c r="X384" s="3307"/>
      <c r="Y384" s="3308"/>
      <c r="Z384" s="3287"/>
      <c r="AA384" s="3287"/>
      <c r="AB384" s="3287"/>
      <c r="AC384" s="3287"/>
      <c r="AD384" s="3287"/>
    </row>
    <row r="385" spans="1:76" s="3298" customFormat="1" ht="13.5" customHeight="1">
      <c r="A385" s="3288"/>
      <c r="B385" s="3289"/>
      <c r="C385" s="3292"/>
      <c r="D385" s="3291" t="s">
        <v>10975</v>
      </c>
      <c r="E385" s="3292"/>
      <c r="F385" s="2533">
        <f>(23)</f>
        <v>23</v>
      </c>
      <c r="G385" s="1010"/>
      <c r="H385" s="3293"/>
      <c r="I385" s="3294"/>
      <c r="J385" s="3295"/>
      <c r="K385" s="1080"/>
      <c r="L385" s="1061"/>
      <c r="M385" s="1061"/>
      <c r="N385" s="1061"/>
      <c r="O385" s="1019"/>
      <c r="P385" s="1061"/>
      <c r="Q385" s="1061"/>
      <c r="R385" s="3287"/>
      <c r="S385" s="3287"/>
      <c r="T385" s="3287"/>
      <c r="U385" s="3296"/>
      <c r="V385" s="3297"/>
      <c r="W385" s="3297"/>
      <c r="X385" s="3297"/>
      <c r="Y385" s="3297"/>
      <c r="Z385" s="3297"/>
      <c r="AA385" s="3297"/>
      <c r="AB385" s="3297"/>
      <c r="AC385" s="3297"/>
      <c r="AD385" s="3297"/>
      <c r="AE385" s="3297"/>
      <c r="AF385" s="3297"/>
      <c r="AG385" s="3297"/>
      <c r="AH385" s="3297"/>
      <c r="AI385" s="3297"/>
      <c r="AJ385" s="3297"/>
      <c r="AK385" s="3297"/>
      <c r="AL385" s="3297"/>
      <c r="AM385" s="3297"/>
      <c r="AN385" s="3297"/>
      <c r="AO385" s="3297"/>
      <c r="AP385" s="3297"/>
      <c r="AQ385" s="3297"/>
      <c r="AR385" s="3297"/>
      <c r="AS385" s="3297"/>
      <c r="AT385" s="3297"/>
      <c r="AU385" s="3297"/>
      <c r="AV385" s="3297"/>
      <c r="AW385" s="3297"/>
      <c r="AX385" s="3297"/>
      <c r="AY385" s="3297"/>
      <c r="AZ385" s="3297"/>
      <c r="BA385" s="3297"/>
      <c r="BB385" s="3297"/>
      <c r="BC385" s="3297"/>
      <c r="BD385" s="3297"/>
      <c r="BE385" s="3297"/>
      <c r="BF385" s="3297"/>
      <c r="BG385" s="3297"/>
      <c r="BH385" s="3297"/>
      <c r="BI385" s="3297"/>
      <c r="BJ385" s="3297"/>
      <c r="BK385" s="3297"/>
      <c r="BL385" s="3297"/>
      <c r="BM385" s="3297"/>
      <c r="BN385" s="3297"/>
      <c r="BO385" s="3297"/>
      <c r="BP385" s="3297"/>
      <c r="BQ385" s="3297"/>
      <c r="BR385" s="3297"/>
      <c r="BS385" s="3297"/>
      <c r="BT385" s="3297"/>
      <c r="BU385" s="3297"/>
      <c r="BV385" s="3297"/>
      <c r="BW385" s="3297"/>
      <c r="BX385" s="3297"/>
    </row>
    <row r="386" spans="1:76" s="3298" customFormat="1" ht="13.5" customHeight="1">
      <c r="A386" s="3288"/>
      <c r="B386" s="3289"/>
      <c r="C386" s="3292"/>
      <c r="D386" s="3213" t="s">
        <v>9193</v>
      </c>
      <c r="E386" s="3292"/>
      <c r="F386" s="2533"/>
      <c r="G386" s="1010"/>
      <c r="H386" s="3293"/>
      <c r="I386" s="3294"/>
      <c r="J386" s="1061"/>
      <c r="K386" s="1080"/>
      <c r="L386" s="1061"/>
      <c r="M386" s="1061"/>
      <c r="N386" s="1061"/>
      <c r="O386" s="1061"/>
      <c r="P386" s="1061"/>
      <c r="Q386" s="1061"/>
      <c r="R386" s="3287"/>
      <c r="S386" s="3287"/>
      <c r="T386" s="3287"/>
      <c r="U386" s="3296"/>
      <c r="V386" s="3297"/>
      <c r="W386" s="3297"/>
      <c r="X386" s="3297"/>
      <c r="Y386" s="3297"/>
      <c r="Z386" s="3297"/>
      <c r="AA386" s="3297"/>
      <c r="AB386" s="3297"/>
      <c r="AC386" s="3297"/>
      <c r="AD386" s="3297"/>
      <c r="AE386" s="3297"/>
      <c r="AF386" s="3297"/>
      <c r="AG386" s="3297"/>
      <c r="AH386" s="3297"/>
      <c r="AI386" s="3297"/>
      <c r="AJ386" s="3297"/>
      <c r="AK386" s="3297"/>
      <c r="AL386" s="3297"/>
      <c r="AM386" s="3297"/>
      <c r="AN386" s="3297"/>
      <c r="AO386" s="3297"/>
      <c r="AP386" s="3297"/>
      <c r="AQ386" s="3297"/>
      <c r="AR386" s="3297"/>
      <c r="AS386" s="3297"/>
      <c r="AT386" s="3297"/>
      <c r="AU386" s="3297"/>
      <c r="AV386" s="3297"/>
      <c r="AW386" s="3297"/>
      <c r="AX386" s="3297"/>
      <c r="AY386" s="3297"/>
      <c r="AZ386" s="3297"/>
      <c r="BA386" s="3297"/>
      <c r="BB386" s="3297"/>
      <c r="BC386" s="3297"/>
      <c r="BD386" s="3297"/>
      <c r="BE386" s="3297"/>
      <c r="BF386" s="3297"/>
      <c r="BG386" s="3297"/>
      <c r="BH386" s="3297"/>
      <c r="BI386" s="3297"/>
      <c r="BJ386" s="3297"/>
      <c r="BK386" s="3297"/>
      <c r="BL386" s="3297"/>
      <c r="BM386" s="3297"/>
      <c r="BN386" s="3297"/>
      <c r="BO386" s="3297"/>
      <c r="BP386" s="3297"/>
      <c r="BQ386" s="3297"/>
      <c r="BR386" s="3297"/>
      <c r="BS386" s="3297"/>
      <c r="BT386" s="3297"/>
      <c r="BU386" s="3297"/>
      <c r="BV386" s="3297"/>
      <c r="BW386" s="3297"/>
      <c r="BX386" s="3297"/>
    </row>
    <row r="387" spans="1:76" s="82" customFormat="1" ht="13.5" customHeight="1">
      <c r="A387" s="2514">
        <v>73</v>
      </c>
      <c r="B387" s="2000">
        <v>731</v>
      </c>
      <c r="C387" s="2000" t="s">
        <v>10974</v>
      </c>
      <c r="D387" s="2000" t="s">
        <v>10973</v>
      </c>
      <c r="E387" s="2000" t="s">
        <v>123</v>
      </c>
      <c r="F387" s="3318">
        <f>ROUND(SUM(F392),3)</f>
        <v>425.1</v>
      </c>
      <c r="G387" s="3286">
        <f>ROUND(SUM(H389:H391)/F387,2)</f>
        <v>0</v>
      </c>
      <c r="H387" s="1369">
        <f>ROUND(F387*G387,2)</f>
        <v>0</v>
      </c>
      <c r="I387" s="1708" t="s">
        <v>60</v>
      </c>
      <c r="J387" s="1061"/>
    </row>
    <row r="388" spans="1:76" s="3298" customFormat="1" ht="40.549999999999997" customHeight="1">
      <c r="A388" s="3191"/>
      <c r="B388" s="3217"/>
      <c r="C388" s="3320"/>
      <c r="D388" s="3213" t="s">
        <v>2009</v>
      </c>
      <c r="E388" s="3192"/>
      <c r="F388" s="2533"/>
      <c r="G388" s="1010"/>
      <c r="H388" s="3293"/>
      <c r="I388" s="3294"/>
      <c r="J388" s="3295"/>
      <c r="K388" s="1080"/>
      <c r="L388" s="1061"/>
      <c r="M388" s="1061"/>
      <c r="N388" s="1061"/>
      <c r="O388" s="1061"/>
      <c r="P388" s="1061"/>
      <c r="Q388" s="1061"/>
      <c r="R388" s="3287"/>
      <c r="S388" s="3287"/>
      <c r="T388" s="3287"/>
      <c r="U388" s="3296"/>
      <c r="V388" s="3297"/>
      <c r="W388" s="3297"/>
      <c r="X388" s="3297"/>
      <c r="Y388" s="3297"/>
      <c r="Z388" s="3297"/>
      <c r="AA388" s="3297"/>
      <c r="AB388" s="3297"/>
      <c r="AC388" s="3297"/>
      <c r="AD388" s="3297"/>
      <c r="AE388" s="3297"/>
      <c r="AF388" s="3297"/>
      <c r="AG388" s="3297"/>
      <c r="AH388" s="3297"/>
      <c r="AI388" s="3297"/>
      <c r="AJ388" s="3297"/>
      <c r="AK388" s="3297"/>
      <c r="AL388" s="3297"/>
      <c r="AM388" s="3297"/>
      <c r="AN388" s="3297"/>
      <c r="AO388" s="3297"/>
      <c r="AP388" s="3297"/>
      <c r="AQ388" s="3297"/>
      <c r="AR388" s="3297"/>
      <c r="AS388" s="3297"/>
      <c r="AT388" s="3297"/>
      <c r="AU388" s="3297"/>
      <c r="AV388" s="3297"/>
      <c r="AW388" s="3297"/>
      <c r="AX388" s="3297"/>
      <c r="AY388" s="3297"/>
      <c r="AZ388" s="3297"/>
      <c r="BA388" s="3297"/>
      <c r="BB388" s="3297"/>
      <c r="BC388" s="3297"/>
      <c r="BD388" s="3297"/>
      <c r="BE388" s="3297"/>
      <c r="BF388" s="3297"/>
      <c r="BG388" s="3297"/>
      <c r="BH388" s="3297"/>
      <c r="BI388" s="3297"/>
      <c r="BJ388" s="3297"/>
      <c r="BK388" s="3297"/>
      <c r="BL388" s="3297"/>
      <c r="BM388" s="3297"/>
      <c r="BN388" s="3297"/>
      <c r="BO388" s="3297"/>
      <c r="BP388" s="3297"/>
      <c r="BQ388" s="3297"/>
      <c r="BR388" s="3297"/>
      <c r="BS388" s="3297"/>
      <c r="BT388" s="3297"/>
      <c r="BU388" s="3297"/>
      <c r="BV388" s="3297"/>
      <c r="BW388" s="3297"/>
      <c r="BX388" s="3297"/>
    </row>
    <row r="389" spans="1:76" s="3297" customFormat="1" ht="13.5" customHeight="1">
      <c r="A389" s="3321" t="s">
        <v>3593</v>
      </c>
      <c r="B389" s="3236"/>
      <c r="C389" s="3234"/>
      <c r="D389" s="3213" t="s">
        <v>11943</v>
      </c>
      <c r="E389" s="3234" t="s">
        <v>123</v>
      </c>
      <c r="F389" s="3221">
        <f>(425.1)*1.1</f>
        <v>467.61000000000007</v>
      </c>
      <c r="G389" s="1021"/>
      <c r="H389" s="3303">
        <f>ROUND(F389*G389,2)</f>
        <v>0</v>
      </c>
      <c r="I389" s="1259"/>
      <c r="J389" s="3304"/>
      <c r="K389" s="3287"/>
      <c r="L389" s="1188"/>
      <c r="M389" s="3196"/>
      <c r="N389" s="1188"/>
      <c r="O389" s="1188"/>
      <c r="P389" s="1188"/>
      <c r="Q389" s="1188"/>
      <c r="R389" s="1188"/>
      <c r="S389" s="1188"/>
      <c r="T389" s="1188"/>
      <c r="U389" s="3305"/>
      <c r="W389" s="3306"/>
      <c r="X389" s="3307"/>
      <c r="Y389" s="3308"/>
      <c r="Z389" s="3287"/>
      <c r="AA389" s="3287"/>
      <c r="AB389" s="3287"/>
      <c r="AC389" s="3287"/>
      <c r="AD389" s="3287"/>
    </row>
    <row r="390" spans="1:76" s="3297" customFormat="1" ht="27.25" customHeight="1">
      <c r="A390" s="3321" t="s">
        <v>3592</v>
      </c>
      <c r="B390" s="3236"/>
      <c r="C390" s="3234"/>
      <c r="D390" s="3213" t="s">
        <v>10972</v>
      </c>
      <c r="E390" s="3234" t="s">
        <v>123</v>
      </c>
      <c r="F390" s="3221">
        <f>F387</f>
        <v>425.1</v>
      </c>
      <c r="G390" s="1017"/>
      <c r="H390" s="3303">
        <f>ROUND(F390*G390,2)</f>
        <v>0</v>
      </c>
      <c r="I390" s="1259"/>
      <c r="J390" s="3304"/>
      <c r="K390" s="3287"/>
      <c r="L390" s="3287"/>
      <c r="M390" s="3196"/>
      <c r="N390" s="3287"/>
      <c r="O390" s="3287"/>
      <c r="P390" s="3287"/>
      <c r="Q390" s="3310"/>
      <c r="R390" s="3310"/>
      <c r="S390" s="3310"/>
      <c r="T390" s="3310"/>
      <c r="U390" s="3305"/>
      <c r="W390" s="3306"/>
      <c r="X390" s="3307"/>
      <c r="Y390" s="3308"/>
      <c r="Z390" s="3287"/>
      <c r="AA390" s="3287"/>
      <c r="AB390" s="3287"/>
      <c r="AC390" s="3287"/>
      <c r="AD390" s="3287"/>
    </row>
    <row r="391" spans="1:76" s="3297" customFormat="1" ht="13.5" customHeight="1">
      <c r="A391" s="3322" t="s">
        <v>3591</v>
      </c>
      <c r="B391" s="3323"/>
      <c r="C391" s="3313"/>
      <c r="D391" s="3324" t="s">
        <v>10971</v>
      </c>
      <c r="E391" s="3313" t="s">
        <v>123</v>
      </c>
      <c r="F391" s="3325">
        <f>(425.1)*1.1</f>
        <v>467.61000000000007</v>
      </c>
      <c r="G391" s="1020"/>
      <c r="H391" s="3317">
        <f>ROUND(F391*G391,2)</f>
        <v>0</v>
      </c>
      <c r="I391" s="3011"/>
      <c r="J391" s="3304"/>
      <c r="K391" s="3287"/>
      <c r="L391" s="3287"/>
      <c r="M391" s="3196"/>
      <c r="N391" s="3287"/>
      <c r="O391" s="3287"/>
      <c r="P391" s="3287"/>
      <c r="Q391" s="3310"/>
      <c r="R391" s="3310"/>
      <c r="S391" s="3310"/>
      <c r="T391" s="3310"/>
      <c r="U391" s="3305"/>
      <c r="W391" s="3306"/>
      <c r="X391" s="3307"/>
      <c r="Y391" s="3308"/>
      <c r="Z391" s="3287"/>
      <c r="AA391" s="3287"/>
      <c r="AB391" s="3287"/>
      <c r="AC391" s="3287"/>
      <c r="AD391" s="3287"/>
    </row>
    <row r="392" spans="1:76" s="3298" customFormat="1" ht="13.5" customHeight="1">
      <c r="A392" s="3191"/>
      <c r="B392" s="3217"/>
      <c r="C392" s="3192"/>
      <c r="D392" s="3291" t="s">
        <v>10970</v>
      </c>
      <c r="E392" s="3192"/>
      <c r="F392" s="2533">
        <f>(425.1)</f>
        <v>425.1</v>
      </c>
      <c r="G392" s="1010"/>
      <c r="H392" s="3293"/>
      <c r="I392" s="3294"/>
      <c r="J392" s="3295"/>
      <c r="K392" s="1080"/>
      <c r="L392" s="1061"/>
      <c r="M392" s="1061"/>
      <c r="N392" s="1061"/>
      <c r="O392" s="1019"/>
      <c r="P392" s="1061"/>
      <c r="Q392" s="1061"/>
      <c r="R392" s="3287"/>
      <c r="S392" s="3287"/>
      <c r="T392" s="3287"/>
      <c r="U392" s="3296"/>
      <c r="V392" s="3297"/>
      <c r="W392" s="3297"/>
      <c r="X392" s="3297"/>
      <c r="Y392" s="3297"/>
      <c r="Z392" s="3297"/>
      <c r="AA392" s="3297"/>
      <c r="AB392" s="3297"/>
      <c r="AC392" s="3297"/>
      <c r="AD392" s="3297"/>
      <c r="AE392" s="3297"/>
      <c r="AF392" s="3297"/>
      <c r="AG392" s="3297"/>
      <c r="AH392" s="3297"/>
      <c r="AI392" s="3297"/>
      <c r="AJ392" s="3297"/>
      <c r="AK392" s="3297"/>
      <c r="AL392" s="3297"/>
      <c r="AM392" s="3297"/>
      <c r="AN392" s="3297"/>
      <c r="AO392" s="3297"/>
      <c r="AP392" s="3297"/>
      <c r="AQ392" s="3297"/>
      <c r="AR392" s="3297"/>
      <c r="AS392" s="3297"/>
      <c r="AT392" s="3297"/>
      <c r="AU392" s="3297"/>
      <c r="AV392" s="3297"/>
      <c r="AW392" s="3297"/>
      <c r="AX392" s="3297"/>
      <c r="AY392" s="3297"/>
      <c r="AZ392" s="3297"/>
      <c r="BA392" s="3297"/>
      <c r="BB392" s="3297"/>
      <c r="BC392" s="3297"/>
      <c r="BD392" s="3297"/>
      <c r="BE392" s="3297"/>
      <c r="BF392" s="3297"/>
      <c r="BG392" s="3297"/>
      <c r="BH392" s="3297"/>
      <c r="BI392" s="3297"/>
      <c r="BJ392" s="3297"/>
      <c r="BK392" s="3297"/>
      <c r="BL392" s="3297"/>
      <c r="BM392" s="3297"/>
      <c r="BN392" s="3297"/>
      <c r="BO392" s="3297"/>
      <c r="BP392" s="3297"/>
      <c r="BQ392" s="3297"/>
      <c r="BR392" s="3297"/>
      <c r="BS392" s="3297"/>
      <c r="BT392" s="3297"/>
      <c r="BU392" s="3297"/>
      <c r="BV392" s="3297"/>
      <c r="BW392" s="3297"/>
      <c r="BX392" s="3297"/>
    </row>
    <row r="393" spans="1:76" s="3298" customFormat="1" ht="13.5" customHeight="1">
      <c r="A393" s="3191"/>
      <c r="B393" s="3217"/>
      <c r="C393" s="3192"/>
      <c r="D393" s="3213" t="s">
        <v>9193</v>
      </c>
      <c r="E393" s="3192"/>
      <c r="F393" s="2533"/>
      <c r="G393" s="1010"/>
      <c r="H393" s="3293"/>
      <c r="I393" s="3294"/>
      <c r="J393" s="1061"/>
      <c r="K393" s="1080"/>
      <c r="L393" s="1061"/>
      <c r="M393" s="1061"/>
      <c r="N393" s="1061"/>
      <c r="O393" s="1061"/>
      <c r="P393" s="1061"/>
      <c r="Q393" s="1061"/>
      <c r="R393" s="3287"/>
      <c r="S393" s="3287"/>
      <c r="T393" s="3287"/>
      <c r="U393" s="3296"/>
      <c r="V393" s="3297"/>
      <c r="W393" s="3297"/>
      <c r="X393" s="3297"/>
      <c r="Y393" s="3297"/>
      <c r="Z393" s="3297"/>
      <c r="AA393" s="3297"/>
      <c r="AB393" s="3297"/>
      <c r="AC393" s="3297"/>
      <c r="AD393" s="3297"/>
      <c r="AE393" s="3297"/>
      <c r="AF393" s="3297"/>
      <c r="AG393" s="3297"/>
      <c r="AH393" s="3297"/>
      <c r="AI393" s="3297"/>
      <c r="AJ393" s="3297"/>
      <c r="AK393" s="3297"/>
      <c r="AL393" s="3297"/>
      <c r="AM393" s="3297"/>
      <c r="AN393" s="3297"/>
      <c r="AO393" s="3297"/>
      <c r="AP393" s="3297"/>
      <c r="AQ393" s="3297"/>
      <c r="AR393" s="3297"/>
      <c r="AS393" s="3297"/>
      <c r="AT393" s="3297"/>
      <c r="AU393" s="3297"/>
      <c r="AV393" s="3297"/>
      <c r="AW393" s="3297"/>
      <c r="AX393" s="3297"/>
      <c r="AY393" s="3297"/>
      <c r="AZ393" s="3297"/>
      <c r="BA393" s="3297"/>
      <c r="BB393" s="3297"/>
      <c r="BC393" s="3297"/>
      <c r="BD393" s="3297"/>
      <c r="BE393" s="3297"/>
      <c r="BF393" s="3297"/>
      <c r="BG393" s="3297"/>
      <c r="BH393" s="3297"/>
      <c r="BI393" s="3297"/>
      <c r="BJ393" s="3297"/>
      <c r="BK393" s="3297"/>
      <c r="BL393" s="3297"/>
      <c r="BM393" s="3297"/>
      <c r="BN393" s="3297"/>
      <c r="BO393" s="3297"/>
      <c r="BP393" s="3297"/>
      <c r="BQ393" s="3297"/>
      <c r="BR393" s="3297"/>
      <c r="BS393" s="3297"/>
      <c r="BT393" s="3297"/>
      <c r="BU393" s="3297"/>
      <c r="BV393" s="3297"/>
      <c r="BW393" s="3297"/>
      <c r="BX393" s="3297"/>
    </row>
    <row r="394" spans="1:76" s="82" customFormat="1" ht="13.5" customHeight="1">
      <c r="A394" s="3280" t="s">
        <v>3834</v>
      </c>
      <c r="B394" s="2000">
        <v>731</v>
      </c>
      <c r="C394" s="2000" t="s">
        <v>10969</v>
      </c>
      <c r="D394" s="2000" t="s">
        <v>10963</v>
      </c>
      <c r="E394" s="2000" t="s">
        <v>123</v>
      </c>
      <c r="F394" s="3285">
        <f>ROUND(SUM(F399),3)</f>
        <v>163.80000000000001</v>
      </c>
      <c r="G394" s="3286">
        <f>ROUND(SUM(H396:H398)/F394,2)</f>
        <v>0</v>
      </c>
      <c r="H394" s="1369">
        <f>ROUND(F394*G394,2)</f>
        <v>0</v>
      </c>
      <c r="I394" s="1708" t="s">
        <v>60</v>
      </c>
      <c r="J394" s="1061"/>
    </row>
    <row r="395" spans="1:76" s="3298" customFormat="1" ht="40.549999999999997" customHeight="1">
      <c r="A395" s="3288"/>
      <c r="B395" s="3289"/>
      <c r="C395" s="3290"/>
      <c r="D395" s="3291" t="s">
        <v>2009</v>
      </c>
      <c r="E395" s="3292"/>
      <c r="F395" s="2533"/>
      <c r="G395" s="1010"/>
      <c r="H395" s="3293"/>
      <c r="I395" s="3294"/>
      <c r="J395" s="3295"/>
      <c r="K395" s="1080"/>
      <c r="L395" s="1061"/>
      <c r="M395" s="1061"/>
      <c r="N395" s="1061"/>
      <c r="O395" s="1019"/>
      <c r="P395" s="1061"/>
      <c r="Q395" s="1061"/>
      <c r="R395" s="3287"/>
      <c r="S395" s="3287"/>
      <c r="T395" s="3287"/>
      <c r="U395" s="3296"/>
      <c r="V395" s="3297"/>
      <c r="W395" s="3297"/>
      <c r="X395" s="3297"/>
      <c r="Y395" s="3297"/>
      <c r="Z395" s="3297"/>
      <c r="AA395" s="3297"/>
      <c r="AB395" s="3297"/>
      <c r="AC395" s="3297"/>
      <c r="AD395" s="3297"/>
      <c r="AE395" s="3297"/>
      <c r="AF395" s="3297"/>
      <c r="AG395" s="3297"/>
      <c r="AH395" s="3297"/>
      <c r="AI395" s="3297"/>
      <c r="AJ395" s="3297"/>
      <c r="AK395" s="3297"/>
      <c r="AL395" s="3297"/>
      <c r="AM395" s="3297"/>
      <c r="AN395" s="3297"/>
      <c r="AO395" s="3297"/>
      <c r="AP395" s="3297"/>
      <c r="AQ395" s="3297"/>
      <c r="AR395" s="3297"/>
      <c r="AS395" s="3297"/>
      <c r="AT395" s="3297"/>
      <c r="AU395" s="3297"/>
      <c r="AV395" s="3297"/>
      <c r="AW395" s="3297"/>
      <c r="AX395" s="3297"/>
      <c r="AY395" s="3297"/>
      <c r="AZ395" s="3297"/>
      <c r="BA395" s="3297"/>
      <c r="BB395" s="3297"/>
      <c r="BC395" s="3297"/>
      <c r="BD395" s="3297"/>
      <c r="BE395" s="3297"/>
      <c r="BF395" s="3297"/>
      <c r="BG395" s="3297"/>
      <c r="BH395" s="3297"/>
      <c r="BI395" s="3297"/>
      <c r="BJ395" s="3297"/>
      <c r="BK395" s="3297"/>
      <c r="BL395" s="3297"/>
      <c r="BM395" s="3297"/>
      <c r="BN395" s="3297"/>
      <c r="BO395" s="3297"/>
      <c r="BP395" s="3297"/>
      <c r="BQ395" s="3297"/>
      <c r="BR395" s="3297"/>
      <c r="BS395" s="3297"/>
      <c r="BT395" s="3297"/>
      <c r="BU395" s="3297"/>
      <c r="BV395" s="3297"/>
      <c r="BW395" s="3297"/>
      <c r="BX395" s="3297"/>
    </row>
    <row r="396" spans="1:76" s="3297" customFormat="1" ht="13.5" customHeight="1">
      <c r="A396" s="3299" t="s">
        <v>3588</v>
      </c>
      <c r="B396" s="3300"/>
      <c r="C396" s="3301"/>
      <c r="D396" s="3291" t="s">
        <v>11944</v>
      </c>
      <c r="E396" s="3301" t="s">
        <v>123</v>
      </c>
      <c r="F396" s="3302">
        <f>(163.8)*1.1</f>
        <v>180.18000000000004</v>
      </c>
      <c r="G396" s="1021"/>
      <c r="H396" s="3303">
        <f>ROUND(F396*G396,2)</f>
        <v>0</v>
      </c>
      <c r="I396" s="1259"/>
      <c r="J396" s="3327"/>
      <c r="K396" s="3287"/>
      <c r="L396" s="1188"/>
      <c r="M396" s="3196"/>
      <c r="N396" s="1188"/>
      <c r="O396" s="1188"/>
      <c r="P396" s="1188"/>
      <c r="Q396" s="1188"/>
      <c r="R396" s="1188"/>
      <c r="S396" s="1188"/>
      <c r="T396" s="1188"/>
      <c r="U396" s="3305"/>
      <c r="W396" s="3306"/>
      <c r="X396" s="3307"/>
      <c r="Y396" s="3308"/>
      <c r="Z396" s="3287"/>
      <c r="AA396" s="3287"/>
      <c r="AB396" s="3287"/>
      <c r="AC396" s="3287"/>
      <c r="AD396" s="3287"/>
    </row>
    <row r="397" spans="1:76" s="3297" customFormat="1" ht="27.25" customHeight="1">
      <c r="A397" s="3299" t="s">
        <v>3587</v>
      </c>
      <c r="B397" s="3300"/>
      <c r="C397" s="3301"/>
      <c r="D397" s="3291" t="s">
        <v>10968</v>
      </c>
      <c r="E397" s="3301" t="s">
        <v>123</v>
      </c>
      <c r="F397" s="3302">
        <f>F394</f>
        <v>163.80000000000001</v>
      </c>
      <c r="G397" s="1017"/>
      <c r="H397" s="3303">
        <f>ROUND(F397*G397,2)</f>
        <v>0</v>
      </c>
      <c r="I397" s="1259"/>
      <c r="J397" s="3304"/>
      <c r="K397" s="3287"/>
      <c r="L397" s="3287"/>
      <c r="M397" s="3196"/>
      <c r="N397" s="3287"/>
      <c r="O397" s="3287"/>
      <c r="P397" s="3287"/>
      <c r="Q397" s="3310"/>
      <c r="R397" s="3310"/>
      <c r="S397" s="3310"/>
      <c r="T397" s="3310"/>
      <c r="U397" s="3305"/>
      <c r="W397" s="3306"/>
      <c r="X397" s="3307"/>
      <c r="Y397" s="3308"/>
      <c r="Z397" s="3287"/>
      <c r="AA397" s="3287"/>
      <c r="AB397" s="3287"/>
      <c r="AC397" s="3287"/>
      <c r="AD397" s="3287"/>
    </row>
    <row r="398" spans="1:76" s="3297" customFormat="1" ht="13.5" customHeight="1">
      <c r="A398" s="3311" t="s">
        <v>3586</v>
      </c>
      <c r="B398" s="3312"/>
      <c r="C398" s="3313"/>
      <c r="D398" s="3314" t="s">
        <v>10967</v>
      </c>
      <c r="E398" s="3315" t="s">
        <v>123</v>
      </c>
      <c r="F398" s="3316">
        <f>(163.8)*1.1</f>
        <v>180.18000000000004</v>
      </c>
      <c r="G398" s="1020"/>
      <c r="H398" s="3317">
        <f>ROUND(F398*G398,2)</f>
        <v>0</v>
      </c>
      <c r="I398" s="3011"/>
      <c r="J398" s="3304"/>
      <c r="K398" s="3287"/>
      <c r="L398" s="3287"/>
      <c r="M398" s="3196"/>
      <c r="N398" s="3287"/>
      <c r="O398" s="3287"/>
      <c r="P398" s="3287"/>
      <c r="Q398" s="3310"/>
      <c r="R398" s="3310"/>
      <c r="S398" s="3310"/>
      <c r="T398" s="3310"/>
      <c r="U398" s="3305"/>
      <c r="W398" s="3306"/>
      <c r="X398" s="3307"/>
      <c r="Y398" s="3308"/>
      <c r="Z398" s="3287"/>
      <c r="AA398" s="3287"/>
      <c r="AB398" s="3287"/>
      <c r="AC398" s="3287"/>
      <c r="AD398" s="3287"/>
    </row>
    <row r="399" spans="1:76" s="3298" customFormat="1" ht="13.5" customHeight="1">
      <c r="A399" s="3288"/>
      <c r="B399" s="3289"/>
      <c r="C399" s="3292"/>
      <c r="D399" s="3291" t="s">
        <v>10966</v>
      </c>
      <c r="E399" s="3292"/>
      <c r="F399" s="2533">
        <f>(229.2)-(65.4)</f>
        <v>163.79999999999998</v>
      </c>
      <c r="G399" s="1010"/>
      <c r="H399" s="3293"/>
      <c r="I399" s="3294"/>
      <c r="J399" s="3295"/>
      <c r="K399" s="1080"/>
      <c r="L399" s="1061"/>
      <c r="M399" s="1061"/>
      <c r="N399" s="1061"/>
      <c r="O399" s="1019"/>
      <c r="P399" s="1061"/>
      <c r="Q399" s="1061"/>
      <c r="R399" s="3287"/>
      <c r="S399" s="3287"/>
      <c r="T399" s="3287"/>
      <c r="U399" s="3296"/>
      <c r="V399" s="3297"/>
      <c r="W399" s="3297"/>
      <c r="X399" s="3297"/>
      <c r="Y399" s="3297"/>
      <c r="Z399" s="3297"/>
      <c r="AA399" s="3297"/>
      <c r="AB399" s="3297"/>
      <c r="AC399" s="3297"/>
      <c r="AD399" s="3297"/>
      <c r="AE399" s="3297"/>
      <c r="AF399" s="3297"/>
      <c r="AG399" s="3297"/>
      <c r="AH399" s="3297"/>
      <c r="AI399" s="3297"/>
      <c r="AJ399" s="3297"/>
      <c r="AK399" s="3297"/>
      <c r="AL399" s="3297"/>
      <c r="AM399" s="3297"/>
      <c r="AN399" s="3297"/>
      <c r="AO399" s="3297"/>
      <c r="AP399" s="3297"/>
      <c r="AQ399" s="3297"/>
      <c r="AR399" s="3297"/>
      <c r="AS399" s="3297"/>
      <c r="AT399" s="3297"/>
      <c r="AU399" s="3297"/>
      <c r="AV399" s="3297"/>
      <c r="AW399" s="3297"/>
      <c r="AX399" s="3297"/>
      <c r="AY399" s="3297"/>
      <c r="AZ399" s="3297"/>
      <c r="BA399" s="3297"/>
      <c r="BB399" s="3297"/>
      <c r="BC399" s="3297"/>
      <c r="BD399" s="3297"/>
      <c r="BE399" s="3297"/>
      <c r="BF399" s="3297"/>
      <c r="BG399" s="3297"/>
      <c r="BH399" s="3297"/>
      <c r="BI399" s="3297"/>
      <c r="BJ399" s="3297"/>
      <c r="BK399" s="3297"/>
      <c r="BL399" s="3297"/>
      <c r="BM399" s="3297"/>
      <c r="BN399" s="3297"/>
      <c r="BO399" s="3297"/>
      <c r="BP399" s="3297"/>
      <c r="BQ399" s="3297"/>
      <c r="BR399" s="3297"/>
      <c r="BS399" s="3297"/>
      <c r="BT399" s="3297"/>
      <c r="BU399" s="3297"/>
      <c r="BV399" s="3297"/>
      <c r="BW399" s="3297"/>
      <c r="BX399" s="3297"/>
    </row>
    <row r="400" spans="1:76" s="3298" customFormat="1" ht="13.5" customHeight="1">
      <c r="A400" s="3288"/>
      <c r="B400" s="3289"/>
      <c r="C400" s="3292"/>
      <c r="D400" s="3213" t="s">
        <v>9193</v>
      </c>
      <c r="E400" s="3292"/>
      <c r="F400" s="2533"/>
      <c r="G400" s="1010"/>
      <c r="H400" s="3293"/>
      <c r="I400" s="3294"/>
      <c r="J400" s="1061"/>
      <c r="K400" s="1080"/>
      <c r="L400" s="1061"/>
      <c r="M400" s="1061"/>
      <c r="N400" s="1061"/>
      <c r="O400" s="1061"/>
      <c r="P400" s="1061"/>
      <c r="Q400" s="1061"/>
      <c r="R400" s="3287"/>
      <c r="S400" s="3287"/>
      <c r="T400" s="3287"/>
      <c r="U400" s="3296"/>
      <c r="V400" s="3297"/>
      <c r="W400" s="3297"/>
      <c r="X400" s="3297"/>
      <c r="Y400" s="3297"/>
      <c r="Z400" s="3297"/>
      <c r="AA400" s="3297"/>
      <c r="AB400" s="3297"/>
      <c r="AC400" s="3297"/>
      <c r="AD400" s="3297"/>
      <c r="AE400" s="3297"/>
      <c r="AF400" s="3297"/>
      <c r="AG400" s="3297"/>
      <c r="AH400" s="3297"/>
      <c r="AI400" s="3297"/>
      <c r="AJ400" s="3297"/>
      <c r="AK400" s="3297"/>
      <c r="AL400" s="3297"/>
      <c r="AM400" s="3297"/>
      <c r="AN400" s="3297"/>
      <c r="AO400" s="3297"/>
      <c r="AP400" s="3297"/>
      <c r="AQ400" s="3297"/>
      <c r="AR400" s="3297"/>
      <c r="AS400" s="3297"/>
      <c r="AT400" s="3297"/>
      <c r="AU400" s="3297"/>
      <c r="AV400" s="3297"/>
      <c r="AW400" s="3297"/>
      <c r="AX400" s="3297"/>
      <c r="AY400" s="3297"/>
      <c r="AZ400" s="3297"/>
      <c r="BA400" s="3297"/>
      <c r="BB400" s="3297"/>
      <c r="BC400" s="3297"/>
      <c r="BD400" s="3297"/>
      <c r="BE400" s="3297"/>
      <c r="BF400" s="3297"/>
      <c r="BG400" s="3297"/>
      <c r="BH400" s="3297"/>
      <c r="BI400" s="3297"/>
      <c r="BJ400" s="3297"/>
      <c r="BK400" s="3297"/>
      <c r="BL400" s="3297"/>
      <c r="BM400" s="3297"/>
      <c r="BN400" s="3297"/>
      <c r="BO400" s="3297"/>
      <c r="BP400" s="3297"/>
      <c r="BQ400" s="3297"/>
      <c r="BR400" s="3297"/>
      <c r="BS400" s="3297"/>
      <c r="BT400" s="3297"/>
      <c r="BU400" s="3297"/>
      <c r="BV400" s="3297"/>
      <c r="BW400" s="3297"/>
      <c r="BX400" s="3297"/>
    </row>
    <row r="401" spans="1:76" s="82" customFormat="1" ht="13.5" customHeight="1">
      <c r="A401" s="3280" t="s">
        <v>10965</v>
      </c>
      <c r="B401" s="2000">
        <v>731</v>
      </c>
      <c r="C401" s="2000" t="s">
        <v>10964</v>
      </c>
      <c r="D401" s="2000" t="s">
        <v>10963</v>
      </c>
      <c r="E401" s="2000" t="s">
        <v>123</v>
      </c>
      <c r="F401" s="3285">
        <f>ROUND(SUM(F408),3)</f>
        <v>74.400000000000006</v>
      </c>
      <c r="G401" s="3286">
        <f>ROUND(SUM(H403:H407)/F401,2)</f>
        <v>0</v>
      </c>
      <c r="H401" s="1369">
        <f>ROUND(F401*G401,2)</f>
        <v>0</v>
      </c>
      <c r="I401" s="1708" t="s">
        <v>60</v>
      </c>
      <c r="J401" s="1061"/>
    </row>
    <row r="402" spans="1:76" s="3298" customFormat="1" ht="27.25" customHeight="1">
      <c r="A402" s="3288"/>
      <c r="B402" s="3289"/>
      <c r="C402" s="3290"/>
      <c r="D402" s="2970" t="s">
        <v>10950</v>
      </c>
      <c r="E402" s="3292"/>
      <c r="F402" s="2533"/>
      <c r="G402" s="1010"/>
      <c r="H402" s="3293"/>
      <c r="I402" s="3332"/>
      <c r="J402" s="3295"/>
      <c r="K402" s="1080"/>
      <c r="L402" s="1061"/>
      <c r="M402" s="1061"/>
      <c r="N402" s="1061"/>
      <c r="O402" s="1019"/>
      <c r="P402" s="1061"/>
      <c r="Q402" s="1061"/>
      <c r="R402" s="3287"/>
      <c r="S402" s="3287"/>
      <c r="T402" s="3287"/>
      <c r="U402" s="3296"/>
      <c r="V402" s="3297"/>
      <c r="W402" s="3297"/>
      <c r="X402" s="3297"/>
      <c r="Y402" s="3297"/>
      <c r="Z402" s="3297"/>
      <c r="AA402" s="3297"/>
      <c r="AB402" s="3297"/>
      <c r="AC402" s="3297"/>
      <c r="AD402" s="3297"/>
      <c r="AE402" s="3297"/>
      <c r="AF402" s="3297"/>
      <c r="AG402" s="3297"/>
      <c r="AH402" s="3297"/>
      <c r="AI402" s="3297"/>
      <c r="AJ402" s="3297"/>
      <c r="AK402" s="3297"/>
      <c r="AL402" s="3297"/>
      <c r="AM402" s="3297"/>
      <c r="AN402" s="3297"/>
      <c r="AO402" s="3297"/>
      <c r="AP402" s="3297"/>
      <c r="AQ402" s="3297"/>
      <c r="AR402" s="3297"/>
      <c r="AS402" s="3297"/>
      <c r="AT402" s="3297"/>
      <c r="AU402" s="3297"/>
      <c r="AV402" s="3297"/>
      <c r="AW402" s="3297"/>
      <c r="AX402" s="3297"/>
      <c r="AY402" s="3297"/>
      <c r="AZ402" s="3297"/>
      <c r="BA402" s="3297"/>
      <c r="BB402" s="3297"/>
      <c r="BC402" s="3297"/>
      <c r="BD402" s="3297"/>
      <c r="BE402" s="3297"/>
      <c r="BF402" s="3297"/>
      <c r="BG402" s="3297"/>
      <c r="BH402" s="3297"/>
      <c r="BI402" s="3297"/>
      <c r="BJ402" s="3297"/>
      <c r="BK402" s="3297"/>
      <c r="BL402" s="3297"/>
      <c r="BM402" s="3297"/>
      <c r="BN402" s="3297"/>
      <c r="BO402" s="3297"/>
      <c r="BP402" s="3297"/>
      <c r="BQ402" s="3297"/>
      <c r="BR402" s="3297"/>
      <c r="BS402" s="3297"/>
      <c r="BT402" s="3297"/>
      <c r="BU402" s="3297"/>
      <c r="BV402" s="3297"/>
      <c r="BW402" s="3297"/>
      <c r="BX402" s="3297"/>
    </row>
    <row r="403" spans="1:76" s="3297" customFormat="1" ht="13.5" customHeight="1">
      <c r="A403" s="3299" t="s">
        <v>3583</v>
      </c>
      <c r="B403" s="3300"/>
      <c r="C403" s="3301"/>
      <c r="D403" s="3291" t="s">
        <v>11945</v>
      </c>
      <c r="E403" s="3301" t="s">
        <v>123</v>
      </c>
      <c r="F403" s="3302">
        <f>(74.4)*1.1</f>
        <v>81.840000000000018</v>
      </c>
      <c r="G403" s="1021"/>
      <c r="H403" s="3303">
        <f>ROUND(F403*G403,2)</f>
        <v>0</v>
      </c>
      <c r="I403" s="1259"/>
      <c r="J403" s="3327"/>
      <c r="K403" s="3287"/>
      <c r="L403" s="1188"/>
      <c r="M403" s="3196"/>
      <c r="N403" s="1188"/>
      <c r="O403" s="1188"/>
      <c r="P403" s="1188"/>
      <c r="Q403" s="1188"/>
      <c r="R403" s="1188"/>
      <c r="S403" s="1188"/>
      <c r="T403" s="1188"/>
      <c r="U403" s="3305"/>
      <c r="W403" s="3306"/>
      <c r="X403" s="3307"/>
      <c r="Y403" s="3308"/>
      <c r="Z403" s="3287"/>
      <c r="AA403" s="3287"/>
      <c r="AB403" s="3287"/>
      <c r="AC403" s="3287"/>
      <c r="AD403" s="3287"/>
    </row>
    <row r="404" spans="1:76" s="3297" customFormat="1" ht="27.25" customHeight="1">
      <c r="A404" s="3299" t="s">
        <v>3582</v>
      </c>
      <c r="B404" s="3300"/>
      <c r="C404" s="3234"/>
      <c r="D404" s="3234" t="s">
        <v>10962</v>
      </c>
      <c r="E404" s="3301" t="s">
        <v>109</v>
      </c>
      <c r="F404" s="3302">
        <f>(74.4)*0.829</f>
        <v>61.677599999999998</v>
      </c>
      <c r="G404" s="1017"/>
      <c r="H404" s="3303">
        <f>ROUND(F404*G404,2)</f>
        <v>0</v>
      </c>
      <c r="I404" s="1259"/>
      <c r="J404" s="3304"/>
      <c r="K404" s="3287"/>
      <c r="L404" s="3287"/>
      <c r="M404" s="3196"/>
      <c r="N404" s="3287"/>
      <c r="O404" s="3287"/>
      <c r="P404" s="3287"/>
      <c r="Q404" s="3310"/>
      <c r="R404" s="3310"/>
      <c r="S404" s="3310"/>
      <c r="T404" s="3310"/>
      <c r="U404" s="3305"/>
      <c r="W404" s="3306"/>
      <c r="X404" s="3307"/>
      <c r="Y404" s="3308"/>
      <c r="Z404" s="3287"/>
      <c r="AA404" s="3287"/>
      <c r="AB404" s="3287"/>
      <c r="AC404" s="3287"/>
      <c r="AD404" s="3287"/>
    </row>
    <row r="405" spans="1:76" s="3172" customFormat="1" ht="27.25" customHeight="1">
      <c r="A405" s="3321" t="s">
        <v>3581</v>
      </c>
      <c r="B405" s="3335"/>
      <c r="C405" s="3313"/>
      <c r="D405" s="3313" t="s">
        <v>10961</v>
      </c>
      <c r="E405" s="3313" t="s">
        <v>109</v>
      </c>
      <c r="F405" s="3325">
        <f>((74.4)*0.829)*1.1</f>
        <v>67.845359999999999</v>
      </c>
      <c r="G405" s="1016"/>
      <c r="H405" s="3326">
        <f>F405*G405</f>
        <v>0</v>
      </c>
      <c r="I405" s="3011"/>
      <c r="J405" s="2983"/>
      <c r="K405" s="1061"/>
      <c r="M405" s="3196"/>
      <c r="S405" s="2989"/>
      <c r="AA405" s="3219"/>
      <c r="AB405" s="3219"/>
      <c r="AC405" s="3219"/>
      <c r="AD405" s="3219"/>
    </row>
    <row r="406" spans="1:76" s="3172" customFormat="1" ht="27.25" customHeight="1">
      <c r="A406" s="3321" t="s">
        <v>3580</v>
      </c>
      <c r="B406" s="3335"/>
      <c r="C406" s="3234"/>
      <c r="D406" s="3234" t="s">
        <v>10960</v>
      </c>
      <c r="E406" s="3234" t="s">
        <v>109</v>
      </c>
      <c r="F406" s="3221">
        <f>(74.4)*0.836</f>
        <v>62.198399999999999</v>
      </c>
      <c r="G406" s="1017"/>
      <c r="H406" s="3225">
        <f>F406*G406</f>
        <v>0</v>
      </c>
      <c r="I406" s="1259"/>
      <c r="J406" s="2983"/>
      <c r="K406" s="1061"/>
      <c r="L406" s="1061"/>
      <c r="M406" s="3196"/>
      <c r="N406" s="2990"/>
      <c r="O406" s="2990"/>
      <c r="P406" s="2986"/>
      <c r="Q406" s="2969"/>
      <c r="R406" s="2969"/>
      <c r="S406" s="2989"/>
      <c r="Z406" s="3219"/>
      <c r="AA406" s="3219"/>
      <c r="AB406" s="3219"/>
      <c r="AC406" s="3219"/>
      <c r="AD406" s="3219"/>
    </row>
    <row r="407" spans="1:76" s="3297" customFormat="1" ht="13.5" customHeight="1">
      <c r="A407" s="3311" t="s">
        <v>10959</v>
      </c>
      <c r="B407" s="3312"/>
      <c r="C407" s="3313"/>
      <c r="D407" s="3314" t="s">
        <v>10958</v>
      </c>
      <c r="E407" s="3315" t="s">
        <v>2744</v>
      </c>
      <c r="F407" s="3316">
        <f>((74.4)*0.836)*(8/1000)*1.15</f>
        <v>0.57222527999999995</v>
      </c>
      <c r="G407" s="1020"/>
      <c r="H407" s="3317">
        <f>F407*G407</f>
        <v>0</v>
      </c>
      <c r="I407" s="3011"/>
      <c r="J407" s="3304"/>
      <c r="K407" s="3287"/>
      <c r="L407" s="3287"/>
      <c r="M407" s="3196"/>
      <c r="N407" s="3287"/>
      <c r="O407" s="3287"/>
      <c r="P407" s="3287"/>
      <c r="Q407" s="3310"/>
      <c r="R407" s="3310"/>
      <c r="S407" s="3310"/>
      <c r="T407" s="3310"/>
      <c r="U407" s="3305"/>
      <c r="W407" s="3306"/>
      <c r="X407" s="3307"/>
      <c r="Y407" s="3308"/>
      <c r="Z407" s="3287"/>
      <c r="AA407" s="3287"/>
      <c r="AB407" s="3287"/>
      <c r="AC407" s="3287"/>
      <c r="AD407" s="3287"/>
    </row>
    <row r="408" spans="1:76" s="3298" customFormat="1" ht="13.5" customHeight="1">
      <c r="A408" s="3288"/>
      <c r="B408" s="3289"/>
      <c r="C408" s="3292"/>
      <c r="D408" s="3291" t="s">
        <v>10957</v>
      </c>
      <c r="E408" s="3292"/>
      <c r="F408" s="2533">
        <f>(74.4)</f>
        <v>74.400000000000006</v>
      </c>
      <c r="G408" s="1010"/>
      <c r="H408" s="3293"/>
      <c r="I408" s="3294"/>
      <c r="J408" s="3295"/>
      <c r="K408" s="1080"/>
      <c r="L408" s="1061"/>
      <c r="M408" s="1061"/>
      <c r="N408" s="1061"/>
      <c r="O408" s="1019"/>
      <c r="P408" s="1061"/>
      <c r="Q408" s="1061"/>
      <c r="R408" s="3287"/>
      <c r="S408" s="3287"/>
      <c r="T408" s="3287"/>
      <c r="U408" s="3296"/>
      <c r="V408" s="3297"/>
      <c r="W408" s="3297"/>
      <c r="X408" s="3297"/>
      <c r="Y408" s="3297"/>
      <c r="Z408" s="3297"/>
      <c r="AA408" s="3297"/>
      <c r="AB408" s="3297"/>
      <c r="AC408" s="3297"/>
      <c r="AD408" s="3297"/>
      <c r="AE408" s="3297"/>
      <c r="AF408" s="3297"/>
      <c r="AG408" s="3297"/>
      <c r="AH408" s="3297"/>
      <c r="AI408" s="3297"/>
      <c r="AJ408" s="3297"/>
      <c r="AK408" s="3297"/>
      <c r="AL408" s="3297"/>
      <c r="AM408" s="3297"/>
      <c r="AN408" s="3297"/>
      <c r="AO408" s="3297"/>
      <c r="AP408" s="3297"/>
      <c r="AQ408" s="3297"/>
      <c r="AR408" s="3297"/>
      <c r="AS408" s="3297"/>
      <c r="AT408" s="3297"/>
      <c r="AU408" s="3297"/>
      <c r="AV408" s="3297"/>
      <c r="AW408" s="3297"/>
      <c r="AX408" s="3297"/>
      <c r="AY408" s="3297"/>
      <c r="AZ408" s="3297"/>
      <c r="BA408" s="3297"/>
      <c r="BB408" s="3297"/>
      <c r="BC408" s="3297"/>
      <c r="BD408" s="3297"/>
      <c r="BE408" s="3297"/>
      <c r="BF408" s="3297"/>
      <c r="BG408" s="3297"/>
      <c r="BH408" s="3297"/>
      <c r="BI408" s="3297"/>
      <c r="BJ408" s="3297"/>
      <c r="BK408" s="3297"/>
      <c r="BL408" s="3297"/>
      <c r="BM408" s="3297"/>
      <c r="BN408" s="3297"/>
      <c r="BO408" s="3297"/>
      <c r="BP408" s="3297"/>
      <c r="BQ408" s="3297"/>
      <c r="BR408" s="3297"/>
      <c r="BS408" s="3297"/>
      <c r="BT408" s="3297"/>
      <c r="BU408" s="3297"/>
      <c r="BV408" s="3297"/>
      <c r="BW408" s="3297"/>
      <c r="BX408" s="3297"/>
    </row>
    <row r="409" spans="1:76" s="3298" customFormat="1" ht="13.5" customHeight="1">
      <c r="A409" s="3288"/>
      <c r="B409" s="3289"/>
      <c r="C409" s="3292"/>
      <c r="D409" s="3213" t="s">
        <v>9193</v>
      </c>
      <c r="E409" s="3292"/>
      <c r="F409" s="2533"/>
      <c r="G409" s="1010"/>
      <c r="H409" s="3293"/>
      <c r="I409" s="3294"/>
      <c r="J409" s="1061"/>
      <c r="K409" s="1080"/>
      <c r="L409" s="1061"/>
      <c r="M409" s="1061"/>
      <c r="N409" s="1061"/>
      <c r="O409" s="1061"/>
      <c r="P409" s="1061"/>
      <c r="Q409" s="1061"/>
      <c r="R409" s="3287"/>
      <c r="S409" s="3287"/>
      <c r="T409" s="3287"/>
      <c r="U409" s="3296"/>
      <c r="V409" s="3297"/>
      <c r="W409" s="3297"/>
      <c r="X409" s="3297"/>
      <c r="Y409" s="3297"/>
      <c r="Z409" s="3297"/>
      <c r="AA409" s="3297"/>
      <c r="AB409" s="3297"/>
      <c r="AC409" s="3297"/>
      <c r="AD409" s="3297"/>
      <c r="AE409" s="3297"/>
      <c r="AF409" s="3297"/>
      <c r="AG409" s="3297"/>
      <c r="AH409" s="3297"/>
      <c r="AI409" s="3297"/>
      <c r="AJ409" s="3297"/>
      <c r="AK409" s="3297"/>
      <c r="AL409" s="3297"/>
      <c r="AM409" s="3297"/>
      <c r="AN409" s="3297"/>
      <c r="AO409" s="3297"/>
      <c r="AP409" s="3297"/>
      <c r="AQ409" s="3297"/>
      <c r="AR409" s="3297"/>
      <c r="AS409" s="3297"/>
      <c r="AT409" s="3297"/>
      <c r="AU409" s="3297"/>
      <c r="AV409" s="3297"/>
      <c r="AW409" s="3297"/>
      <c r="AX409" s="3297"/>
      <c r="AY409" s="3297"/>
      <c r="AZ409" s="3297"/>
      <c r="BA409" s="3297"/>
      <c r="BB409" s="3297"/>
      <c r="BC409" s="3297"/>
      <c r="BD409" s="3297"/>
      <c r="BE409" s="3297"/>
      <c r="BF409" s="3297"/>
      <c r="BG409" s="3297"/>
      <c r="BH409" s="3297"/>
      <c r="BI409" s="3297"/>
      <c r="BJ409" s="3297"/>
      <c r="BK409" s="3297"/>
      <c r="BL409" s="3297"/>
      <c r="BM409" s="3297"/>
      <c r="BN409" s="3297"/>
      <c r="BO409" s="3297"/>
      <c r="BP409" s="3297"/>
      <c r="BQ409" s="3297"/>
      <c r="BR409" s="3297"/>
      <c r="BS409" s="3297"/>
      <c r="BT409" s="3297"/>
      <c r="BU409" s="3297"/>
      <c r="BV409" s="3297"/>
      <c r="BW409" s="3297"/>
      <c r="BX409" s="3297"/>
    </row>
    <row r="410" spans="1:76" s="82" customFormat="1" ht="13.5" customHeight="1">
      <c r="A410" s="2514">
        <v>76</v>
      </c>
      <c r="B410" s="2000">
        <v>731</v>
      </c>
      <c r="C410" s="2000" t="s">
        <v>10956</v>
      </c>
      <c r="D410" s="2000" t="s">
        <v>10951</v>
      </c>
      <c r="E410" s="2000" t="s">
        <v>123</v>
      </c>
      <c r="F410" s="3318">
        <f>ROUND(SUM(F415),3)</f>
        <v>104.9</v>
      </c>
      <c r="G410" s="3286">
        <f>ROUND(SUM(H412:H414)/F410,2)</f>
        <v>0</v>
      </c>
      <c r="H410" s="1369">
        <f>ROUND(F410*G410,2)</f>
        <v>0</v>
      </c>
      <c r="I410" s="1708" t="s">
        <v>60</v>
      </c>
      <c r="J410" s="1061"/>
    </row>
    <row r="411" spans="1:76" s="3298" customFormat="1" ht="40.549999999999997" customHeight="1">
      <c r="A411" s="3191"/>
      <c r="B411" s="3217"/>
      <c r="C411" s="3320"/>
      <c r="D411" s="3213" t="s">
        <v>2009</v>
      </c>
      <c r="E411" s="3192"/>
      <c r="F411" s="2533"/>
      <c r="G411" s="1010"/>
      <c r="H411" s="3293"/>
      <c r="I411" s="3294"/>
      <c r="J411" s="3295"/>
      <c r="K411" s="1080"/>
      <c r="L411" s="1061"/>
      <c r="M411" s="1061"/>
      <c r="N411" s="1061"/>
      <c r="O411" s="1061"/>
      <c r="P411" s="1061"/>
      <c r="Q411" s="1061"/>
      <c r="R411" s="3287"/>
      <c r="S411" s="3287"/>
      <c r="T411" s="3287"/>
      <c r="U411" s="3296"/>
      <c r="V411" s="3297"/>
      <c r="W411" s="3297"/>
      <c r="X411" s="3297"/>
      <c r="Y411" s="3297"/>
      <c r="Z411" s="3297"/>
      <c r="AA411" s="3297"/>
      <c r="AB411" s="3297"/>
      <c r="AC411" s="3297"/>
      <c r="AD411" s="3297"/>
      <c r="AE411" s="3297"/>
      <c r="AF411" s="3297"/>
      <c r="AG411" s="3297"/>
      <c r="AH411" s="3297"/>
      <c r="AI411" s="3297"/>
      <c r="AJ411" s="3297"/>
      <c r="AK411" s="3297"/>
      <c r="AL411" s="3297"/>
      <c r="AM411" s="3297"/>
      <c r="AN411" s="3297"/>
      <c r="AO411" s="3297"/>
      <c r="AP411" s="3297"/>
      <c r="AQ411" s="3297"/>
      <c r="AR411" s="3297"/>
      <c r="AS411" s="3297"/>
      <c r="AT411" s="3297"/>
      <c r="AU411" s="3297"/>
      <c r="AV411" s="3297"/>
      <c r="AW411" s="3297"/>
      <c r="AX411" s="3297"/>
      <c r="AY411" s="3297"/>
      <c r="AZ411" s="3297"/>
      <c r="BA411" s="3297"/>
      <c r="BB411" s="3297"/>
      <c r="BC411" s="3297"/>
      <c r="BD411" s="3297"/>
      <c r="BE411" s="3297"/>
      <c r="BF411" s="3297"/>
      <c r="BG411" s="3297"/>
      <c r="BH411" s="3297"/>
      <c r="BI411" s="3297"/>
      <c r="BJ411" s="3297"/>
      <c r="BK411" s="3297"/>
      <c r="BL411" s="3297"/>
      <c r="BM411" s="3297"/>
      <c r="BN411" s="3297"/>
      <c r="BO411" s="3297"/>
      <c r="BP411" s="3297"/>
      <c r="BQ411" s="3297"/>
      <c r="BR411" s="3297"/>
      <c r="BS411" s="3297"/>
      <c r="BT411" s="3297"/>
      <c r="BU411" s="3297"/>
      <c r="BV411" s="3297"/>
      <c r="BW411" s="3297"/>
      <c r="BX411" s="3297"/>
    </row>
    <row r="412" spans="1:76" s="3297" customFormat="1" ht="13.5" customHeight="1">
      <c r="A412" s="3321" t="s">
        <v>9921</v>
      </c>
      <c r="B412" s="3236"/>
      <c r="C412" s="3234"/>
      <c r="D412" s="3213" t="s">
        <v>11946</v>
      </c>
      <c r="E412" s="3234" t="s">
        <v>123</v>
      </c>
      <c r="F412" s="3221">
        <f>(104.9)*1.1</f>
        <v>115.39000000000001</v>
      </c>
      <c r="G412" s="1021"/>
      <c r="H412" s="3303">
        <f>ROUND(F412*G412,2)</f>
        <v>0</v>
      </c>
      <c r="I412" s="1259"/>
      <c r="J412" s="3304"/>
      <c r="K412" s="3287"/>
      <c r="L412" s="1188"/>
      <c r="M412" s="3196"/>
      <c r="N412" s="1188"/>
      <c r="O412" s="1188"/>
      <c r="P412" s="1188"/>
      <c r="Q412" s="1188"/>
      <c r="R412" s="1188"/>
      <c r="S412" s="1188"/>
      <c r="T412" s="1188"/>
      <c r="U412" s="3305"/>
      <c r="W412" s="3306"/>
      <c r="X412" s="3307"/>
      <c r="Y412" s="3308"/>
      <c r="Z412" s="3287"/>
      <c r="AA412" s="3287"/>
      <c r="AB412" s="3287"/>
      <c r="AC412" s="3287"/>
      <c r="AD412" s="3287"/>
    </row>
    <row r="413" spans="1:76" s="3297" customFormat="1" ht="27.25" customHeight="1">
      <c r="A413" s="3321" t="s">
        <v>9919</v>
      </c>
      <c r="B413" s="3236"/>
      <c r="C413" s="3234"/>
      <c r="D413" s="3213" t="s">
        <v>10955</v>
      </c>
      <c r="E413" s="3234" t="s">
        <v>123</v>
      </c>
      <c r="F413" s="3221">
        <f>F410</f>
        <v>104.9</v>
      </c>
      <c r="G413" s="1017"/>
      <c r="H413" s="3303">
        <f>ROUND(F413*G413,2)</f>
        <v>0</v>
      </c>
      <c r="I413" s="1259"/>
      <c r="J413" s="3304"/>
      <c r="K413" s="3287"/>
      <c r="L413" s="3287"/>
      <c r="M413" s="3196"/>
      <c r="N413" s="3287"/>
      <c r="O413" s="3287"/>
      <c r="P413" s="3287"/>
      <c r="Q413" s="3310"/>
      <c r="R413" s="3310"/>
      <c r="S413" s="3310"/>
      <c r="T413" s="3310"/>
      <c r="U413" s="3305"/>
      <c r="W413" s="3306"/>
      <c r="X413" s="3307"/>
      <c r="Y413" s="3308"/>
      <c r="Z413" s="3287"/>
      <c r="AA413" s="3287"/>
      <c r="AB413" s="3287"/>
      <c r="AC413" s="3287"/>
      <c r="AD413" s="3287"/>
    </row>
    <row r="414" spans="1:76" s="3297" customFormat="1" ht="13.5" customHeight="1">
      <c r="A414" s="3322" t="s">
        <v>9917</v>
      </c>
      <c r="B414" s="3323"/>
      <c r="C414" s="3313"/>
      <c r="D414" s="3324" t="s">
        <v>10954</v>
      </c>
      <c r="E414" s="3313" t="s">
        <v>123</v>
      </c>
      <c r="F414" s="3325">
        <f>(104.9)*1.1</f>
        <v>115.39000000000001</v>
      </c>
      <c r="G414" s="1020"/>
      <c r="H414" s="3317">
        <f>ROUND(F414*G414,2)</f>
        <v>0</v>
      </c>
      <c r="I414" s="3011"/>
      <c r="J414" s="3304"/>
      <c r="K414" s="3287"/>
      <c r="L414" s="3287"/>
      <c r="M414" s="3196"/>
      <c r="N414" s="3287"/>
      <c r="O414" s="3287"/>
      <c r="P414" s="3287"/>
      <c r="Q414" s="3310"/>
      <c r="R414" s="3310"/>
      <c r="S414" s="3310"/>
      <c r="T414" s="3310"/>
      <c r="U414" s="3305"/>
      <c r="W414" s="3306"/>
      <c r="X414" s="3307"/>
      <c r="Y414" s="3308"/>
      <c r="Z414" s="3287"/>
      <c r="AA414" s="3287"/>
      <c r="AB414" s="3287"/>
      <c r="AC414" s="3287"/>
      <c r="AD414" s="3287"/>
    </row>
    <row r="415" spans="1:76" s="3298" customFormat="1" ht="13.5" customHeight="1">
      <c r="A415" s="3191"/>
      <c r="B415" s="3217"/>
      <c r="C415" s="3192"/>
      <c r="D415" s="3291" t="s">
        <v>10953</v>
      </c>
      <c r="E415" s="3192"/>
      <c r="F415" s="2533">
        <f>(118.9)-(14)</f>
        <v>104.9</v>
      </c>
      <c r="G415" s="1010"/>
      <c r="H415" s="3293"/>
      <c r="I415" s="3294"/>
      <c r="J415" s="3295"/>
      <c r="K415" s="1080"/>
      <c r="L415" s="1061"/>
      <c r="M415" s="1061"/>
      <c r="N415" s="1061"/>
      <c r="O415" s="1019"/>
      <c r="P415" s="1061"/>
      <c r="Q415" s="1061"/>
      <c r="R415" s="3287"/>
      <c r="S415" s="3287"/>
      <c r="T415" s="3287"/>
      <c r="U415" s="3296"/>
      <c r="V415" s="3297"/>
      <c r="W415" s="3297"/>
      <c r="X415" s="3297"/>
      <c r="Y415" s="3297"/>
      <c r="Z415" s="3297"/>
      <c r="AA415" s="3297"/>
      <c r="AB415" s="3297"/>
      <c r="AC415" s="3297"/>
      <c r="AD415" s="3297"/>
      <c r="AE415" s="3297"/>
      <c r="AF415" s="3297"/>
      <c r="AG415" s="3297"/>
      <c r="AH415" s="3297"/>
      <c r="AI415" s="3297"/>
      <c r="AJ415" s="3297"/>
      <c r="AK415" s="3297"/>
      <c r="AL415" s="3297"/>
      <c r="AM415" s="3297"/>
      <c r="AN415" s="3297"/>
      <c r="AO415" s="3297"/>
      <c r="AP415" s="3297"/>
      <c r="AQ415" s="3297"/>
      <c r="AR415" s="3297"/>
      <c r="AS415" s="3297"/>
      <c r="AT415" s="3297"/>
      <c r="AU415" s="3297"/>
      <c r="AV415" s="3297"/>
      <c r="AW415" s="3297"/>
      <c r="AX415" s="3297"/>
      <c r="AY415" s="3297"/>
      <c r="AZ415" s="3297"/>
      <c r="BA415" s="3297"/>
      <c r="BB415" s="3297"/>
      <c r="BC415" s="3297"/>
      <c r="BD415" s="3297"/>
      <c r="BE415" s="3297"/>
      <c r="BF415" s="3297"/>
      <c r="BG415" s="3297"/>
      <c r="BH415" s="3297"/>
      <c r="BI415" s="3297"/>
      <c r="BJ415" s="3297"/>
      <c r="BK415" s="3297"/>
      <c r="BL415" s="3297"/>
      <c r="BM415" s="3297"/>
      <c r="BN415" s="3297"/>
      <c r="BO415" s="3297"/>
      <c r="BP415" s="3297"/>
      <c r="BQ415" s="3297"/>
      <c r="BR415" s="3297"/>
      <c r="BS415" s="3297"/>
      <c r="BT415" s="3297"/>
      <c r="BU415" s="3297"/>
      <c r="BV415" s="3297"/>
      <c r="BW415" s="3297"/>
      <c r="BX415" s="3297"/>
    </row>
    <row r="416" spans="1:76" s="3298" customFormat="1" ht="13.5" customHeight="1">
      <c r="A416" s="3191"/>
      <c r="B416" s="3217"/>
      <c r="C416" s="3192"/>
      <c r="D416" s="3213" t="s">
        <v>1341</v>
      </c>
      <c r="E416" s="3192"/>
      <c r="F416" s="2533"/>
      <c r="G416" s="1010"/>
      <c r="H416" s="3293"/>
      <c r="I416" s="3294"/>
      <c r="J416" s="1061"/>
      <c r="K416" s="1080"/>
      <c r="L416" s="1061"/>
      <c r="M416" s="1061"/>
      <c r="N416" s="1061"/>
      <c r="O416" s="1061"/>
      <c r="P416" s="1061"/>
      <c r="Q416" s="1061"/>
      <c r="R416" s="3287"/>
      <c r="S416" s="3287"/>
      <c r="T416" s="3287"/>
      <c r="U416" s="3296"/>
      <c r="V416" s="3297"/>
      <c r="W416" s="3297"/>
      <c r="X416" s="3297"/>
      <c r="Y416" s="3297"/>
      <c r="Z416" s="3297"/>
      <c r="AA416" s="3297"/>
      <c r="AB416" s="3297"/>
      <c r="AC416" s="3297"/>
      <c r="AD416" s="3297"/>
      <c r="AE416" s="3297"/>
      <c r="AF416" s="3297"/>
      <c r="AG416" s="3297"/>
      <c r="AH416" s="3297"/>
      <c r="AI416" s="3297"/>
      <c r="AJ416" s="3297"/>
      <c r="AK416" s="3297"/>
      <c r="AL416" s="3297"/>
      <c r="AM416" s="3297"/>
      <c r="AN416" s="3297"/>
      <c r="AO416" s="3297"/>
      <c r="AP416" s="3297"/>
      <c r="AQ416" s="3297"/>
      <c r="AR416" s="3297"/>
      <c r="AS416" s="3297"/>
      <c r="AT416" s="3297"/>
      <c r="AU416" s="3297"/>
      <c r="AV416" s="3297"/>
      <c r="AW416" s="3297"/>
      <c r="AX416" s="3297"/>
      <c r="AY416" s="3297"/>
      <c r="AZ416" s="3297"/>
      <c r="BA416" s="3297"/>
      <c r="BB416" s="3297"/>
      <c r="BC416" s="3297"/>
      <c r="BD416" s="3297"/>
      <c r="BE416" s="3297"/>
      <c r="BF416" s="3297"/>
      <c r="BG416" s="3297"/>
      <c r="BH416" s="3297"/>
      <c r="BI416" s="3297"/>
      <c r="BJ416" s="3297"/>
      <c r="BK416" s="3297"/>
      <c r="BL416" s="3297"/>
      <c r="BM416" s="3297"/>
      <c r="BN416" s="3297"/>
      <c r="BO416" s="3297"/>
      <c r="BP416" s="3297"/>
      <c r="BQ416" s="3297"/>
      <c r="BR416" s="3297"/>
      <c r="BS416" s="3297"/>
      <c r="BT416" s="3297"/>
      <c r="BU416" s="3297"/>
      <c r="BV416" s="3297"/>
      <c r="BW416" s="3297"/>
      <c r="BX416" s="3297"/>
    </row>
    <row r="417" spans="1:76" s="82" customFormat="1" ht="13.5" customHeight="1">
      <c r="A417" s="2514">
        <v>77</v>
      </c>
      <c r="B417" s="2000">
        <v>731</v>
      </c>
      <c r="C417" s="2000" t="s">
        <v>10952</v>
      </c>
      <c r="D417" s="2000" t="s">
        <v>10951</v>
      </c>
      <c r="E417" s="2000" t="s">
        <v>123</v>
      </c>
      <c r="F417" s="3318">
        <f>ROUND(SUM(F424),3)</f>
        <v>15</v>
      </c>
      <c r="G417" s="3286">
        <f>ROUND(SUM(H419:H423)/F417,2)</f>
        <v>0</v>
      </c>
      <c r="H417" s="1369">
        <f>ROUND(F417*G417,2)</f>
        <v>0</v>
      </c>
      <c r="I417" s="1708" t="s">
        <v>60</v>
      </c>
      <c r="J417" s="1061"/>
    </row>
    <row r="418" spans="1:76" s="3298" customFormat="1" ht="27.25" customHeight="1">
      <c r="A418" s="3191"/>
      <c r="B418" s="3217"/>
      <c r="C418" s="3320"/>
      <c r="D418" s="2970" t="s">
        <v>10950</v>
      </c>
      <c r="E418" s="3192"/>
      <c r="F418" s="2533"/>
      <c r="G418" s="1010"/>
      <c r="H418" s="3293"/>
      <c r="I418" s="3332"/>
      <c r="J418" s="3295"/>
      <c r="K418" s="1080"/>
      <c r="L418" s="1061"/>
      <c r="M418" s="1061"/>
      <c r="N418" s="1061"/>
      <c r="O418" s="1061"/>
      <c r="P418" s="1061"/>
      <c r="Q418" s="1061"/>
      <c r="R418" s="3287"/>
      <c r="S418" s="3287"/>
      <c r="T418" s="3287"/>
      <c r="U418" s="3296"/>
      <c r="V418" s="3297"/>
      <c r="W418" s="3297"/>
      <c r="X418" s="3297"/>
      <c r="Y418" s="3297"/>
      <c r="Z418" s="3297"/>
      <c r="AA418" s="3297"/>
      <c r="AB418" s="3297"/>
      <c r="AC418" s="3297"/>
      <c r="AD418" s="3297"/>
      <c r="AE418" s="3297"/>
      <c r="AF418" s="3297"/>
      <c r="AG418" s="3297"/>
      <c r="AH418" s="3297"/>
      <c r="AI418" s="3297"/>
      <c r="AJ418" s="3297"/>
      <c r="AK418" s="3297"/>
      <c r="AL418" s="3297"/>
      <c r="AM418" s="3297"/>
      <c r="AN418" s="3297"/>
      <c r="AO418" s="3297"/>
      <c r="AP418" s="3297"/>
      <c r="AQ418" s="3297"/>
      <c r="AR418" s="3297"/>
      <c r="AS418" s="3297"/>
      <c r="AT418" s="3297"/>
      <c r="AU418" s="3297"/>
      <c r="AV418" s="3297"/>
      <c r="AW418" s="3297"/>
      <c r="AX418" s="3297"/>
      <c r="AY418" s="3297"/>
      <c r="AZ418" s="3297"/>
      <c r="BA418" s="3297"/>
      <c r="BB418" s="3297"/>
      <c r="BC418" s="3297"/>
      <c r="BD418" s="3297"/>
      <c r="BE418" s="3297"/>
      <c r="BF418" s="3297"/>
      <c r="BG418" s="3297"/>
      <c r="BH418" s="3297"/>
      <c r="BI418" s="3297"/>
      <c r="BJ418" s="3297"/>
      <c r="BK418" s="3297"/>
      <c r="BL418" s="3297"/>
      <c r="BM418" s="3297"/>
      <c r="BN418" s="3297"/>
      <c r="BO418" s="3297"/>
      <c r="BP418" s="3297"/>
      <c r="BQ418" s="3297"/>
      <c r="BR418" s="3297"/>
      <c r="BS418" s="3297"/>
      <c r="BT418" s="3297"/>
      <c r="BU418" s="3297"/>
      <c r="BV418" s="3297"/>
      <c r="BW418" s="3297"/>
      <c r="BX418" s="3297"/>
    </row>
    <row r="419" spans="1:76" s="3297" customFormat="1" ht="13.5" customHeight="1">
      <c r="A419" s="3321" t="s">
        <v>9908</v>
      </c>
      <c r="B419" s="3236"/>
      <c r="C419" s="3234"/>
      <c r="D419" s="3213" t="s">
        <v>11947</v>
      </c>
      <c r="E419" s="3234" t="s">
        <v>123</v>
      </c>
      <c r="F419" s="3221">
        <f>(15)*1.1</f>
        <v>16.5</v>
      </c>
      <c r="G419" s="1021"/>
      <c r="H419" s="3303">
        <f>ROUND(F419*G419,2)</f>
        <v>0</v>
      </c>
      <c r="I419" s="1259"/>
      <c r="J419" s="3304"/>
      <c r="K419" s="3287"/>
      <c r="L419" s="1188"/>
      <c r="M419" s="3196"/>
      <c r="N419" s="1188"/>
      <c r="O419" s="1188"/>
      <c r="P419" s="1188"/>
      <c r="Q419" s="1188"/>
      <c r="R419" s="1188"/>
      <c r="S419" s="1188"/>
      <c r="T419" s="1188"/>
      <c r="U419" s="3305"/>
      <c r="W419" s="3306"/>
      <c r="X419" s="3307"/>
      <c r="Y419" s="3308"/>
      <c r="Z419" s="3287"/>
      <c r="AA419" s="3287"/>
      <c r="AB419" s="3287"/>
      <c r="AC419" s="3287"/>
      <c r="AD419" s="3287"/>
    </row>
    <row r="420" spans="1:76" s="3297" customFormat="1" ht="27.25" customHeight="1">
      <c r="A420" s="3299" t="s">
        <v>9906</v>
      </c>
      <c r="B420" s="3300"/>
      <c r="C420" s="3234"/>
      <c r="D420" s="3234" t="s">
        <v>10949</v>
      </c>
      <c r="E420" s="3301" t="s">
        <v>109</v>
      </c>
      <c r="F420" s="3302">
        <f>(15)*0.867</f>
        <v>13.004999999999999</v>
      </c>
      <c r="G420" s="1017"/>
      <c r="H420" s="3303">
        <f>ROUND(F420*G420,2)</f>
        <v>0</v>
      </c>
      <c r="I420" s="1259"/>
      <c r="J420" s="3304"/>
      <c r="K420" s="3287"/>
      <c r="L420" s="3287"/>
      <c r="M420" s="3196"/>
      <c r="N420" s="3287"/>
      <c r="O420" s="3287"/>
      <c r="P420" s="3287"/>
      <c r="Q420" s="3310"/>
      <c r="R420" s="3310"/>
      <c r="S420" s="3310"/>
      <c r="T420" s="3310"/>
      <c r="U420" s="3305"/>
      <c r="W420" s="3306"/>
      <c r="X420" s="3307"/>
      <c r="Y420" s="3308"/>
      <c r="Z420" s="3287"/>
      <c r="AA420" s="3287"/>
      <c r="AB420" s="3287"/>
      <c r="AC420" s="3287"/>
      <c r="AD420" s="3287"/>
    </row>
    <row r="421" spans="1:76" s="3172" customFormat="1" ht="27.25" customHeight="1">
      <c r="A421" s="3321" t="s">
        <v>9904</v>
      </c>
      <c r="B421" s="3335"/>
      <c r="C421" s="3313"/>
      <c r="D421" s="3313" t="s">
        <v>10948</v>
      </c>
      <c r="E421" s="3313" t="s">
        <v>109</v>
      </c>
      <c r="F421" s="3325">
        <f>((15)*0.867)*1.1</f>
        <v>14.3055</v>
      </c>
      <c r="G421" s="1016"/>
      <c r="H421" s="3326">
        <f>F421*G421</f>
        <v>0</v>
      </c>
      <c r="I421" s="3011"/>
      <c r="J421" s="2983"/>
      <c r="K421" s="1061"/>
      <c r="M421" s="3196"/>
      <c r="S421" s="2989"/>
      <c r="AA421" s="3219"/>
      <c r="AB421" s="3219"/>
      <c r="AC421" s="3219"/>
      <c r="AD421" s="3219"/>
    </row>
    <row r="422" spans="1:76" s="3172" customFormat="1" ht="27.25" customHeight="1">
      <c r="A422" s="3321" t="s">
        <v>9902</v>
      </c>
      <c r="B422" s="3335"/>
      <c r="C422" s="3234"/>
      <c r="D422" s="3234" t="s">
        <v>10947</v>
      </c>
      <c r="E422" s="3234" t="s">
        <v>109</v>
      </c>
      <c r="F422" s="3221">
        <f>(15)*0.874</f>
        <v>13.11</v>
      </c>
      <c r="G422" s="1017"/>
      <c r="H422" s="3225">
        <f>F422*G422</f>
        <v>0</v>
      </c>
      <c r="I422" s="1259"/>
      <c r="J422" s="2983"/>
      <c r="K422" s="1061"/>
      <c r="L422" s="1061"/>
      <c r="M422" s="3196"/>
      <c r="N422" s="2990"/>
      <c r="O422" s="2990"/>
      <c r="P422" s="2986"/>
      <c r="Q422" s="2969"/>
      <c r="R422" s="2969"/>
      <c r="S422" s="2989"/>
      <c r="Z422" s="3219"/>
      <c r="AA422" s="3219"/>
      <c r="AB422" s="3219"/>
      <c r="AC422" s="3219"/>
      <c r="AD422" s="3219"/>
    </row>
    <row r="423" spans="1:76" s="3297" customFormat="1" ht="13.5" customHeight="1">
      <c r="A423" s="3311" t="s">
        <v>10946</v>
      </c>
      <c r="B423" s="3312"/>
      <c r="C423" s="3313"/>
      <c r="D423" s="3314" t="s">
        <v>10945</v>
      </c>
      <c r="E423" s="3315" t="s">
        <v>2744</v>
      </c>
      <c r="F423" s="3316">
        <f>((15)*0.874)*(8/1000)*1.15</f>
        <v>0.120612</v>
      </c>
      <c r="G423" s="1020"/>
      <c r="H423" s="3317">
        <f>F423*G423</f>
        <v>0</v>
      </c>
      <c r="I423" s="3011"/>
      <c r="J423" s="3304"/>
      <c r="K423" s="3287"/>
      <c r="L423" s="3287"/>
      <c r="M423" s="3196"/>
      <c r="N423" s="3287"/>
      <c r="O423" s="3287"/>
      <c r="P423" s="3287"/>
      <c r="Q423" s="3310"/>
      <c r="R423" s="3310"/>
      <c r="S423" s="3310"/>
      <c r="T423" s="3310"/>
      <c r="U423" s="3305"/>
      <c r="W423" s="3306"/>
      <c r="X423" s="3307"/>
      <c r="Y423" s="3308"/>
      <c r="Z423" s="3287"/>
      <c r="AA423" s="3287"/>
      <c r="AB423" s="3287"/>
      <c r="AC423" s="3287"/>
      <c r="AD423" s="3287"/>
    </row>
    <row r="424" spans="1:76" s="3298" customFormat="1" ht="13.5" customHeight="1">
      <c r="A424" s="3191"/>
      <c r="B424" s="3217"/>
      <c r="C424" s="3192"/>
      <c r="D424" s="3291" t="s">
        <v>10944</v>
      </c>
      <c r="E424" s="3192"/>
      <c r="F424" s="2533">
        <f>(15)</f>
        <v>15</v>
      </c>
      <c r="G424" s="1010"/>
      <c r="H424" s="3293"/>
      <c r="I424" s="3294"/>
      <c r="J424" s="3295"/>
      <c r="K424" s="1080"/>
      <c r="L424" s="1061"/>
      <c r="M424" s="1061"/>
      <c r="N424" s="1061"/>
      <c r="O424" s="1019"/>
      <c r="P424" s="1061"/>
      <c r="Q424" s="1061"/>
      <c r="R424" s="3287"/>
      <c r="S424" s="3287"/>
      <c r="T424" s="3287"/>
      <c r="U424" s="3296"/>
      <c r="V424" s="3297"/>
      <c r="W424" s="3297"/>
      <c r="X424" s="3297"/>
      <c r="Y424" s="3297"/>
      <c r="Z424" s="3297"/>
      <c r="AA424" s="3297"/>
      <c r="AB424" s="3297"/>
      <c r="AC424" s="3297"/>
      <c r="AD424" s="3297"/>
      <c r="AE424" s="3297"/>
      <c r="AF424" s="3297"/>
      <c r="AG424" s="3297"/>
      <c r="AH424" s="3297"/>
      <c r="AI424" s="3297"/>
      <c r="AJ424" s="3297"/>
      <c r="AK424" s="3297"/>
      <c r="AL424" s="3297"/>
      <c r="AM424" s="3297"/>
      <c r="AN424" s="3297"/>
      <c r="AO424" s="3297"/>
      <c r="AP424" s="3297"/>
      <c r="AQ424" s="3297"/>
      <c r="AR424" s="3297"/>
      <c r="AS424" s="3297"/>
      <c r="AT424" s="3297"/>
      <c r="AU424" s="3297"/>
      <c r="AV424" s="3297"/>
      <c r="AW424" s="3297"/>
      <c r="AX424" s="3297"/>
      <c r="AY424" s="3297"/>
      <c r="AZ424" s="3297"/>
      <c r="BA424" s="3297"/>
      <c r="BB424" s="3297"/>
      <c r="BC424" s="3297"/>
      <c r="BD424" s="3297"/>
      <c r="BE424" s="3297"/>
      <c r="BF424" s="3297"/>
      <c r="BG424" s="3297"/>
      <c r="BH424" s="3297"/>
      <c r="BI424" s="3297"/>
      <c r="BJ424" s="3297"/>
      <c r="BK424" s="3297"/>
      <c r="BL424" s="3297"/>
      <c r="BM424" s="3297"/>
      <c r="BN424" s="3297"/>
      <c r="BO424" s="3297"/>
      <c r="BP424" s="3297"/>
      <c r="BQ424" s="3297"/>
      <c r="BR424" s="3297"/>
      <c r="BS424" s="3297"/>
      <c r="BT424" s="3297"/>
      <c r="BU424" s="3297"/>
      <c r="BV424" s="3297"/>
      <c r="BW424" s="3297"/>
      <c r="BX424" s="3297"/>
    </row>
    <row r="425" spans="1:76" s="3298" customFormat="1" ht="13.5" customHeight="1">
      <c r="A425" s="3191"/>
      <c r="B425" s="3217"/>
      <c r="C425" s="3192"/>
      <c r="D425" s="3213" t="s">
        <v>1341</v>
      </c>
      <c r="E425" s="3192"/>
      <c r="F425" s="2533"/>
      <c r="G425" s="1010"/>
      <c r="H425" s="3293"/>
      <c r="I425" s="3294"/>
      <c r="J425" s="1061"/>
      <c r="K425" s="1080"/>
      <c r="L425" s="1061"/>
      <c r="M425" s="1061"/>
      <c r="N425" s="1061"/>
      <c r="O425" s="1061"/>
      <c r="P425" s="1061"/>
      <c r="Q425" s="1061"/>
      <c r="R425" s="3287"/>
      <c r="S425" s="3287"/>
      <c r="T425" s="3287"/>
      <c r="U425" s="3296"/>
      <c r="V425" s="3297"/>
      <c r="W425" s="3297"/>
      <c r="X425" s="3297"/>
      <c r="Y425" s="3297"/>
      <c r="Z425" s="3297"/>
      <c r="AA425" s="3297"/>
      <c r="AB425" s="3297"/>
      <c r="AC425" s="3297"/>
      <c r="AD425" s="3297"/>
      <c r="AE425" s="3297"/>
      <c r="AF425" s="3297"/>
      <c r="AG425" s="3297"/>
      <c r="AH425" s="3297"/>
      <c r="AI425" s="3297"/>
      <c r="AJ425" s="3297"/>
      <c r="AK425" s="3297"/>
      <c r="AL425" s="3297"/>
      <c r="AM425" s="3297"/>
      <c r="AN425" s="3297"/>
      <c r="AO425" s="3297"/>
      <c r="AP425" s="3297"/>
      <c r="AQ425" s="3297"/>
      <c r="AR425" s="3297"/>
      <c r="AS425" s="3297"/>
      <c r="AT425" s="3297"/>
      <c r="AU425" s="3297"/>
      <c r="AV425" s="3297"/>
      <c r="AW425" s="3297"/>
      <c r="AX425" s="3297"/>
      <c r="AY425" s="3297"/>
      <c r="AZ425" s="3297"/>
      <c r="BA425" s="3297"/>
      <c r="BB425" s="3297"/>
      <c r="BC425" s="3297"/>
      <c r="BD425" s="3297"/>
      <c r="BE425" s="3297"/>
      <c r="BF425" s="3297"/>
      <c r="BG425" s="3297"/>
      <c r="BH425" s="3297"/>
      <c r="BI425" s="3297"/>
      <c r="BJ425" s="3297"/>
      <c r="BK425" s="3297"/>
      <c r="BL425" s="3297"/>
      <c r="BM425" s="3297"/>
      <c r="BN425" s="3297"/>
      <c r="BO425" s="3297"/>
      <c r="BP425" s="3297"/>
      <c r="BQ425" s="3297"/>
      <c r="BR425" s="3297"/>
      <c r="BS425" s="3297"/>
      <c r="BT425" s="3297"/>
      <c r="BU425" s="3297"/>
      <c r="BV425" s="3297"/>
      <c r="BW425" s="3297"/>
      <c r="BX425" s="3297"/>
    </row>
    <row r="426" spans="1:76" s="82" customFormat="1" ht="13.5" customHeight="1">
      <c r="A426" s="3280" t="s">
        <v>1109</v>
      </c>
      <c r="B426" s="2000">
        <v>731</v>
      </c>
      <c r="C426" s="2000" t="s">
        <v>10943</v>
      </c>
      <c r="D426" s="2000" t="s">
        <v>10942</v>
      </c>
      <c r="E426" s="2000" t="s">
        <v>123</v>
      </c>
      <c r="F426" s="3285">
        <f>ROUND(SUM(F431),3)</f>
        <v>73.599999999999994</v>
      </c>
      <c r="G426" s="3286">
        <f>ROUND(SUM(H428:H430)/F426,2)</f>
        <v>0</v>
      </c>
      <c r="H426" s="1369">
        <f>ROUND(F426*G426,2)</f>
        <v>0</v>
      </c>
      <c r="I426" s="1708" t="s">
        <v>60</v>
      </c>
      <c r="J426" s="1061"/>
    </row>
    <row r="427" spans="1:76" s="3298" customFormat="1" ht="40.549999999999997" customHeight="1">
      <c r="A427" s="3288"/>
      <c r="B427" s="3289"/>
      <c r="C427" s="3290"/>
      <c r="D427" s="3291" t="s">
        <v>2009</v>
      </c>
      <c r="E427" s="3292"/>
      <c r="F427" s="2533"/>
      <c r="G427" s="1010"/>
      <c r="H427" s="3293"/>
      <c r="I427" s="3294"/>
      <c r="J427" s="3295"/>
      <c r="K427" s="1080"/>
      <c r="L427" s="1061"/>
      <c r="M427" s="1061"/>
      <c r="N427" s="1061"/>
      <c r="O427" s="1019"/>
      <c r="P427" s="1061"/>
      <c r="Q427" s="1061"/>
      <c r="R427" s="3287"/>
      <c r="S427" s="3287"/>
      <c r="T427" s="3287"/>
      <c r="U427" s="3296"/>
      <c r="V427" s="3297"/>
      <c r="W427" s="3297"/>
      <c r="X427" s="3297"/>
      <c r="Y427" s="3297"/>
      <c r="Z427" s="3297"/>
      <c r="AA427" s="3297"/>
      <c r="AB427" s="3297"/>
      <c r="AC427" s="3297"/>
      <c r="AD427" s="3297"/>
      <c r="AE427" s="3297"/>
      <c r="AF427" s="3297"/>
      <c r="AG427" s="3297"/>
      <c r="AH427" s="3297"/>
      <c r="AI427" s="3297"/>
      <c r="AJ427" s="3297"/>
      <c r="AK427" s="3297"/>
      <c r="AL427" s="3297"/>
      <c r="AM427" s="3297"/>
      <c r="AN427" s="3297"/>
      <c r="AO427" s="3297"/>
      <c r="AP427" s="3297"/>
      <c r="AQ427" s="3297"/>
      <c r="AR427" s="3297"/>
      <c r="AS427" s="3297"/>
      <c r="AT427" s="3297"/>
      <c r="AU427" s="3297"/>
      <c r="AV427" s="3297"/>
      <c r="AW427" s="3297"/>
      <c r="AX427" s="3297"/>
      <c r="AY427" s="3297"/>
      <c r="AZ427" s="3297"/>
      <c r="BA427" s="3297"/>
      <c r="BB427" s="3297"/>
      <c r="BC427" s="3297"/>
      <c r="BD427" s="3297"/>
      <c r="BE427" s="3297"/>
      <c r="BF427" s="3297"/>
      <c r="BG427" s="3297"/>
      <c r="BH427" s="3297"/>
      <c r="BI427" s="3297"/>
      <c r="BJ427" s="3297"/>
      <c r="BK427" s="3297"/>
      <c r="BL427" s="3297"/>
      <c r="BM427" s="3297"/>
      <c r="BN427" s="3297"/>
      <c r="BO427" s="3297"/>
      <c r="BP427" s="3297"/>
      <c r="BQ427" s="3297"/>
      <c r="BR427" s="3297"/>
      <c r="BS427" s="3297"/>
      <c r="BT427" s="3297"/>
      <c r="BU427" s="3297"/>
      <c r="BV427" s="3297"/>
      <c r="BW427" s="3297"/>
      <c r="BX427" s="3297"/>
    </row>
    <row r="428" spans="1:76" s="3297" customFormat="1" ht="13.5" customHeight="1">
      <c r="A428" s="3299" t="s">
        <v>9895</v>
      </c>
      <c r="B428" s="3300"/>
      <c r="C428" s="3301"/>
      <c r="D428" s="3291" t="s">
        <v>11948</v>
      </c>
      <c r="E428" s="3301" t="s">
        <v>123</v>
      </c>
      <c r="F428" s="3302">
        <f>(73.6)*1.1</f>
        <v>80.959999999999994</v>
      </c>
      <c r="G428" s="1021"/>
      <c r="H428" s="3303">
        <f>ROUND(F428*G428,2)</f>
        <v>0</v>
      </c>
      <c r="I428" s="1259"/>
      <c r="J428" s="3327"/>
      <c r="K428" s="3287"/>
      <c r="L428" s="1188"/>
      <c r="M428" s="3196"/>
      <c r="N428" s="1188"/>
      <c r="O428" s="1188"/>
      <c r="P428" s="1188"/>
      <c r="Q428" s="1188"/>
      <c r="R428" s="1188"/>
      <c r="S428" s="1188"/>
      <c r="T428" s="1188"/>
      <c r="U428" s="3305"/>
      <c r="W428" s="3306"/>
      <c r="X428" s="3307"/>
      <c r="Y428" s="3308"/>
      <c r="Z428" s="3287"/>
      <c r="AA428" s="3287"/>
      <c r="AB428" s="3287"/>
      <c r="AC428" s="3287"/>
      <c r="AD428" s="3287"/>
    </row>
    <row r="429" spans="1:76" s="3297" customFormat="1" ht="27.25" customHeight="1">
      <c r="A429" s="3299" t="s">
        <v>9893</v>
      </c>
      <c r="B429" s="3300"/>
      <c r="C429" s="3301"/>
      <c r="D429" s="3291" t="s">
        <v>10941</v>
      </c>
      <c r="E429" s="3301" t="s">
        <v>123</v>
      </c>
      <c r="F429" s="3302">
        <f>F426</f>
        <v>73.599999999999994</v>
      </c>
      <c r="G429" s="1017"/>
      <c r="H429" s="3303">
        <f>ROUND(F429*G429,2)</f>
        <v>0</v>
      </c>
      <c r="I429" s="1259"/>
      <c r="J429" s="3304"/>
      <c r="K429" s="3287"/>
      <c r="L429" s="3287"/>
      <c r="M429" s="3196"/>
      <c r="N429" s="3287"/>
      <c r="O429" s="3287"/>
      <c r="P429" s="3287"/>
      <c r="Q429" s="3310"/>
      <c r="R429" s="3310"/>
      <c r="S429" s="3310"/>
      <c r="T429" s="3310"/>
      <c r="U429" s="3305"/>
      <c r="W429" s="3306"/>
      <c r="X429" s="3307"/>
      <c r="Y429" s="3308"/>
      <c r="Z429" s="3287"/>
      <c r="AA429" s="3287"/>
      <c r="AB429" s="3287"/>
      <c r="AC429" s="3287"/>
      <c r="AD429" s="3287"/>
    </row>
    <row r="430" spans="1:76" s="3297" customFormat="1" ht="13.5" customHeight="1">
      <c r="A430" s="3311" t="s">
        <v>9891</v>
      </c>
      <c r="B430" s="3312"/>
      <c r="C430" s="3313"/>
      <c r="D430" s="3314" t="s">
        <v>10940</v>
      </c>
      <c r="E430" s="3315" t="s">
        <v>123</v>
      </c>
      <c r="F430" s="3316">
        <f>(73.6)*1.1</f>
        <v>80.959999999999994</v>
      </c>
      <c r="G430" s="1020"/>
      <c r="H430" s="3317">
        <f>ROUND(F430*G430,2)</f>
        <v>0</v>
      </c>
      <c r="I430" s="3011"/>
      <c r="J430" s="3304"/>
      <c r="K430" s="3287"/>
      <c r="L430" s="3287"/>
      <c r="M430" s="3196"/>
      <c r="N430" s="3287"/>
      <c r="O430" s="3287"/>
      <c r="P430" s="3287"/>
      <c r="Q430" s="3310"/>
      <c r="R430" s="3310"/>
      <c r="S430" s="3310"/>
      <c r="T430" s="3310"/>
      <c r="U430" s="3305"/>
      <c r="W430" s="3306"/>
      <c r="X430" s="3307"/>
      <c r="Y430" s="3308"/>
      <c r="Z430" s="3287"/>
      <c r="AA430" s="3287"/>
      <c r="AB430" s="3287"/>
      <c r="AC430" s="3287"/>
      <c r="AD430" s="3287"/>
    </row>
    <row r="431" spans="1:76" s="3298" customFormat="1" ht="13.5" customHeight="1">
      <c r="A431" s="3288"/>
      <c r="B431" s="3289"/>
      <c r="C431" s="3292"/>
      <c r="D431" s="3291" t="s">
        <v>10939</v>
      </c>
      <c r="E431" s="3292"/>
      <c r="F431" s="2533">
        <f>(73.6)</f>
        <v>73.599999999999994</v>
      </c>
      <c r="G431" s="1010"/>
      <c r="H431" s="3293"/>
      <c r="I431" s="3294"/>
      <c r="J431" s="3295"/>
      <c r="K431" s="1080"/>
      <c r="L431" s="1061"/>
      <c r="M431" s="1061"/>
      <c r="N431" s="1061"/>
      <c r="O431" s="1019"/>
      <c r="P431" s="1061"/>
      <c r="Q431" s="1061"/>
      <c r="R431" s="3287"/>
      <c r="S431" s="3287"/>
      <c r="T431" s="3287"/>
      <c r="U431" s="3296"/>
      <c r="V431" s="3297"/>
      <c r="W431" s="3297"/>
      <c r="X431" s="3297"/>
      <c r="Y431" s="3297"/>
      <c r="Z431" s="3297"/>
      <c r="AA431" s="3297"/>
      <c r="AB431" s="3297"/>
      <c r="AC431" s="3297"/>
      <c r="AD431" s="3297"/>
      <c r="AE431" s="3297"/>
      <c r="AF431" s="3297"/>
      <c r="AG431" s="3297"/>
      <c r="AH431" s="3297"/>
      <c r="AI431" s="3297"/>
      <c r="AJ431" s="3297"/>
      <c r="AK431" s="3297"/>
      <c r="AL431" s="3297"/>
      <c r="AM431" s="3297"/>
      <c r="AN431" s="3297"/>
      <c r="AO431" s="3297"/>
      <c r="AP431" s="3297"/>
      <c r="AQ431" s="3297"/>
      <c r="AR431" s="3297"/>
      <c r="AS431" s="3297"/>
      <c r="AT431" s="3297"/>
      <c r="AU431" s="3297"/>
      <c r="AV431" s="3297"/>
      <c r="AW431" s="3297"/>
      <c r="AX431" s="3297"/>
      <c r="AY431" s="3297"/>
      <c r="AZ431" s="3297"/>
      <c r="BA431" s="3297"/>
      <c r="BB431" s="3297"/>
      <c r="BC431" s="3297"/>
      <c r="BD431" s="3297"/>
      <c r="BE431" s="3297"/>
      <c r="BF431" s="3297"/>
      <c r="BG431" s="3297"/>
      <c r="BH431" s="3297"/>
      <c r="BI431" s="3297"/>
      <c r="BJ431" s="3297"/>
      <c r="BK431" s="3297"/>
      <c r="BL431" s="3297"/>
      <c r="BM431" s="3297"/>
      <c r="BN431" s="3297"/>
      <c r="BO431" s="3297"/>
      <c r="BP431" s="3297"/>
      <c r="BQ431" s="3297"/>
      <c r="BR431" s="3297"/>
      <c r="BS431" s="3297"/>
      <c r="BT431" s="3297"/>
      <c r="BU431" s="3297"/>
      <c r="BV431" s="3297"/>
      <c r="BW431" s="3297"/>
      <c r="BX431" s="3297"/>
    </row>
    <row r="432" spans="1:76" s="3298" customFormat="1" ht="13.5" customHeight="1">
      <c r="A432" s="3288"/>
      <c r="B432" s="3289"/>
      <c r="C432" s="3292"/>
      <c r="D432" s="3213" t="s">
        <v>1341</v>
      </c>
      <c r="E432" s="3292"/>
      <c r="F432" s="2533"/>
      <c r="G432" s="1010"/>
      <c r="H432" s="3293"/>
      <c r="I432" s="3294"/>
      <c r="J432" s="1061"/>
      <c r="K432" s="1080"/>
      <c r="L432" s="1061"/>
      <c r="M432" s="1061"/>
      <c r="N432" s="1061"/>
      <c r="O432" s="1061"/>
      <c r="P432" s="1061"/>
      <c r="Q432" s="1061"/>
      <c r="R432" s="3287"/>
      <c r="S432" s="3287"/>
      <c r="T432" s="3287"/>
      <c r="U432" s="3296"/>
      <c r="V432" s="3297"/>
      <c r="W432" s="3297"/>
      <c r="X432" s="3297"/>
      <c r="Y432" s="3297"/>
      <c r="Z432" s="3297"/>
      <c r="AA432" s="3297"/>
      <c r="AB432" s="3297"/>
      <c r="AC432" s="3297"/>
      <c r="AD432" s="3297"/>
      <c r="AE432" s="3297"/>
      <c r="AF432" s="3297"/>
      <c r="AG432" s="3297"/>
      <c r="AH432" s="3297"/>
      <c r="AI432" s="3297"/>
      <c r="AJ432" s="3297"/>
      <c r="AK432" s="3297"/>
      <c r="AL432" s="3297"/>
      <c r="AM432" s="3297"/>
      <c r="AN432" s="3297"/>
      <c r="AO432" s="3297"/>
      <c r="AP432" s="3297"/>
      <c r="AQ432" s="3297"/>
      <c r="AR432" s="3297"/>
      <c r="AS432" s="3297"/>
      <c r="AT432" s="3297"/>
      <c r="AU432" s="3297"/>
      <c r="AV432" s="3297"/>
      <c r="AW432" s="3297"/>
      <c r="AX432" s="3297"/>
      <c r="AY432" s="3297"/>
      <c r="AZ432" s="3297"/>
      <c r="BA432" s="3297"/>
      <c r="BB432" s="3297"/>
      <c r="BC432" s="3297"/>
      <c r="BD432" s="3297"/>
      <c r="BE432" s="3297"/>
      <c r="BF432" s="3297"/>
      <c r="BG432" s="3297"/>
      <c r="BH432" s="3297"/>
      <c r="BI432" s="3297"/>
      <c r="BJ432" s="3297"/>
      <c r="BK432" s="3297"/>
      <c r="BL432" s="3297"/>
      <c r="BM432" s="3297"/>
      <c r="BN432" s="3297"/>
      <c r="BO432" s="3297"/>
      <c r="BP432" s="3297"/>
      <c r="BQ432" s="3297"/>
      <c r="BR432" s="3297"/>
      <c r="BS432" s="3297"/>
      <c r="BT432" s="3297"/>
      <c r="BU432" s="3297"/>
      <c r="BV432" s="3297"/>
      <c r="BW432" s="3297"/>
      <c r="BX432" s="3297"/>
    </row>
    <row r="433" spans="1:76" s="82" customFormat="1" ht="13.5" customHeight="1">
      <c r="A433" s="2514">
        <v>79</v>
      </c>
      <c r="B433" s="2000">
        <v>731</v>
      </c>
      <c r="C433" s="2000" t="s">
        <v>10938</v>
      </c>
      <c r="D433" s="2000" t="s">
        <v>10937</v>
      </c>
      <c r="E433" s="2000" t="s">
        <v>123</v>
      </c>
      <c r="F433" s="3318">
        <f>ROUND(SUM(F438),3)</f>
        <v>77.900000000000006</v>
      </c>
      <c r="G433" s="3286">
        <f>ROUND(SUM(H435:H437)/F433,2)</f>
        <v>0</v>
      </c>
      <c r="H433" s="1369">
        <f>ROUND(F433*G433,2)</f>
        <v>0</v>
      </c>
      <c r="I433" s="1708" t="s">
        <v>60</v>
      </c>
      <c r="J433" s="1061"/>
    </row>
    <row r="434" spans="1:76" s="3298" customFormat="1" ht="40.549999999999997" customHeight="1">
      <c r="A434" s="3191"/>
      <c r="B434" s="3217"/>
      <c r="C434" s="3320"/>
      <c r="D434" s="3213" t="s">
        <v>2009</v>
      </c>
      <c r="E434" s="3192"/>
      <c r="F434" s="2533"/>
      <c r="G434" s="1010"/>
      <c r="H434" s="3293"/>
      <c r="I434" s="3294"/>
      <c r="J434" s="3295"/>
      <c r="K434" s="1080"/>
      <c r="L434" s="1061"/>
      <c r="M434" s="1061"/>
      <c r="N434" s="1061"/>
      <c r="O434" s="1061"/>
      <c r="P434" s="1061"/>
      <c r="Q434" s="1061"/>
      <c r="R434" s="3287"/>
      <c r="S434" s="3287"/>
      <c r="T434" s="3287"/>
      <c r="U434" s="3296"/>
      <c r="V434" s="3297"/>
      <c r="W434" s="3297"/>
      <c r="X434" s="3297"/>
      <c r="Y434" s="3297"/>
      <c r="Z434" s="3297"/>
      <c r="AA434" s="3297"/>
      <c r="AB434" s="3297"/>
      <c r="AC434" s="3297"/>
      <c r="AD434" s="3297"/>
      <c r="AE434" s="3297"/>
      <c r="AF434" s="3297"/>
      <c r="AG434" s="3297"/>
      <c r="AH434" s="3297"/>
      <c r="AI434" s="3297"/>
      <c r="AJ434" s="3297"/>
      <c r="AK434" s="3297"/>
      <c r="AL434" s="3297"/>
      <c r="AM434" s="3297"/>
      <c r="AN434" s="3297"/>
      <c r="AO434" s="3297"/>
      <c r="AP434" s="3297"/>
      <c r="AQ434" s="3297"/>
      <c r="AR434" s="3297"/>
      <c r="AS434" s="3297"/>
      <c r="AT434" s="3297"/>
      <c r="AU434" s="3297"/>
      <c r="AV434" s="3297"/>
      <c r="AW434" s="3297"/>
      <c r="AX434" s="3297"/>
      <c r="AY434" s="3297"/>
      <c r="AZ434" s="3297"/>
      <c r="BA434" s="3297"/>
      <c r="BB434" s="3297"/>
      <c r="BC434" s="3297"/>
      <c r="BD434" s="3297"/>
      <c r="BE434" s="3297"/>
      <c r="BF434" s="3297"/>
      <c r="BG434" s="3297"/>
      <c r="BH434" s="3297"/>
      <c r="BI434" s="3297"/>
      <c r="BJ434" s="3297"/>
      <c r="BK434" s="3297"/>
      <c r="BL434" s="3297"/>
      <c r="BM434" s="3297"/>
      <c r="BN434" s="3297"/>
      <c r="BO434" s="3297"/>
      <c r="BP434" s="3297"/>
      <c r="BQ434" s="3297"/>
      <c r="BR434" s="3297"/>
      <c r="BS434" s="3297"/>
      <c r="BT434" s="3297"/>
      <c r="BU434" s="3297"/>
      <c r="BV434" s="3297"/>
      <c r="BW434" s="3297"/>
      <c r="BX434" s="3297"/>
    </row>
    <row r="435" spans="1:76" s="3297" customFormat="1" ht="13.5" customHeight="1">
      <c r="A435" s="3321" t="s">
        <v>9882</v>
      </c>
      <c r="B435" s="3236"/>
      <c r="C435" s="3234"/>
      <c r="D435" s="3213" t="s">
        <v>11949</v>
      </c>
      <c r="E435" s="3234" t="s">
        <v>123</v>
      </c>
      <c r="F435" s="3221">
        <f>(77.9)*1.1</f>
        <v>85.690000000000012</v>
      </c>
      <c r="G435" s="1021"/>
      <c r="H435" s="3303">
        <f>ROUND(F435*G435,2)</f>
        <v>0</v>
      </c>
      <c r="I435" s="1259"/>
      <c r="J435" s="3304"/>
      <c r="K435" s="3287"/>
      <c r="L435" s="1188"/>
      <c r="M435" s="3196"/>
      <c r="N435" s="1188"/>
      <c r="O435" s="1188"/>
      <c r="P435" s="1188"/>
      <c r="Q435" s="1188"/>
      <c r="R435" s="1188"/>
      <c r="S435" s="1188"/>
      <c r="T435" s="1188"/>
      <c r="U435" s="3305"/>
      <c r="W435" s="3306"/>
      <c r="X435" s="3307"/>
      <c r="Y435" s="3308"/>
      <c r="Z435" s="3287"/>
      <c r="AA435" s="3287"/>
      <c r="AB435" s="3287"/>
      <c r="AC435" s="3287"/>
      <c r="AD435" s="3287"/>
    </row>
    <row r="436" spans="1:76" s="3297" customFormat="1" ht="27.25" customHeight="1">
      <c r="A436" s="3321" t="s">
        <v>9880</v>
      </c>
      <c r="B436" s="3236"/>
      <c r="C436" s="3234"/>
      <c r="D436" s="3213" t="s">
        <v>10936</v>
      </c>
      <c r="E436" s="3234" t="s">
        <v>123</v>
      </c>
      <c r="F436" s="3221">
        <f>F433</f>
        <v>77.900000000000006</v>
      </c>
      <c r="G436" s="1017"/>
      <c r="H436" s="3303">
        <f>ROUND(F436*G436,2)</f>
        <v>0</v>
      </c>
      <c r="I436" s="1259"/>
      <c r="J436" s="3304"/>
      <c r="K436" s="3287"/>
      <c r="L436" s="3287"/>
      <c r="M436" s="3196"/>
      <c r="N436" s="3287"/>
      <c r="O436" s="3287"/>
      <c r="P436" s="3287"/>
      <c r="Q436" s="3310"/>
      <c r="R436" s="3310"/>
      <c r="S436" s="3310"/>
      <c r="T436" s="3310"/>
      <c r="U436" s="3305"/>
      <c r="W436" s="3306"/>
      <c r="X436" s="3307"/>
      <c r="Y436" s="3308"/>
      <c r="Z436" s="3287"/>
      <c r="AA436" s="3287"/>
      <c r="AB436" s="3287"/>
      <c r="AC436" s="3287"/>
      <c r="AD436" s="3287"/>
    </row>
    <row r="437" spans="1:76" s="3297" customFormat="1" ht="13.5" customHeight="1">
      <c r="A437" s="3322" t="s">
        <v>9878</v>
      </c>
      <c r="B437" s="3323"/>
      <c r="C437" s="3313"/>
      <c r="D437" s="3324" t="s">
        <v>10935</v>
      </c>
      <c r="E437" s="3313" t="s">
        <v>123</v>
      </c>
      <c r="F437" s="3325">
        <f>(77.9)*1.1</f>
        <v>85.690000000000012</v>
      </c>
      <c r="G437" s="1020"/>
      <c r="H437" s="3317">
        <f>ROUND(F437*G437,2)</f>
        <v>0</v>
      </c>
      <c r="I437" s="3011"/>
      <c r="J437" s="3304"/>
      <c r="K437" s="3287"/>
      <c r="L437" s="3287"/>
      <c r="M437" s="3196"/>
      <c r="N437" s="3287"/>
      <c r="O437" s="3287"/>
      <c r="P437" s="3287"/>
      <c r="Q437" s="3310"/>
      <c r="R437" s="3310"/>
      <c r="S437" s="3310"/>
      <c r="T437" s="3310"/>
      <c r="U437" s="3305"/>
      <c r="W437" s="3306"/>
      <c r="X437" s="3307"/>
      <c r="Y437" s="3308"/>
      <c r="Z437" s="3287"/>
      <c r="AA437" s="3287"/>
      <c r="AB437" s="3287"/>
      <c r="AC437" s="3287"/>
      <c r="AD437" s="3287"/>
    </row>
    <row r="438" spans="1:76" s="3298" customFormat="1" ht="13.5" customHeight="1">
      <c r="A438" s="3191"/>
      <c r="B438" s="3217"/>
      <c r="C438" s="3192"/>
      <c r="D438" s="3291" t="s">
        <v>10934</v>
      </c>
      <c r="E438" s="3192"/>
      <c r="F438" s="2533">
        <f>(77.9)</f>
        <v>77.900000000000006</v>
      </c>
      <c r="G438" s="1010"/>
      <c r="H438" s="3293"/>
      <c r="I438" s="3294"/>
      <c r="J438" s="3295"/>
      <c r="K438" s="1080"/>
      <c r="L438" s="1061"/>
      <c r="M438" s="1061"/>
      <c r="N438" s="1061"/>
      <c r="O438" s="1019"/>
      <c r="P438" s="1061"/>
      <c r="Q438" s="1061"/>
      <c r="R438" s="3287"/>
      <c r="S438" s="3287"/>
      <c r="T438" s="3287"/>
      <c r="U438" s="3296"/>
      <c r="V438" s="3297"/>
      <c r="W438" s="3297"/>
      <c r="X438" s="3297"/>
      <c r="Y438" s="3297"/>
      <c r="Z438" s="3297"/>
      <c r="AA438" s="3297"/>
      <c r="AB438" s="3297"/>
      <c r="AC438" s="3297"/>
      <c r="AD438" s="3297"/>
      <c r="AE438" s="3297"/>
      <c r="AF438" s="3297"/>
      <c r="AG438" s="3297"/>
      <c r="AH438" s="3297"/>
      <c r="AI438" s="3297"/>
      <c r="AJ438" s="3297"/>
      <c r="AK438" s="3297"/>
      <c r="AL438" s="3297"/>
      <c r="AM438" s="3297"/>
      <c r="AN438" s="3297"/>
      <c r="AO438" s="3297"/>
      <c r="AP438" s="3297"/>
      <c r="AQ438" s="3297"/>
      <c r="AR438" s="3297"/>
      <c r="AS438" s="3297"/>
      <c r="AT438" s="3297"/>
      <c r="AU438" s="3297"/>
      <c r="AV438" s="3297"/>
      <c r="AW438" s="3297"/>
      <c r="AX438" s="3297"/>
      <c r="AY438" s="3297"/>
      <c r="AZ438" s="3297"/>
      <c r="BA438" s="3297"/>
      <c r="BB438" s="3297"/>
      <c r="BC438" s="3297"/>
      <c r="BD438" s="3297"/>
      <c r="BE438" s="3297"/>
      <c r="BF438" s="3297"/>
      <c r="BG438" s="3297"/>
      <c r="BH438" s="3297"/>
      <c r="BI438" s="3297"/>
      <c r="BJ438" s="3297"/>
      <c r="BK438" s="3297"/>
      <c r="BL438" s="3297"/>
      <c r="BM438" s="3297"/>
      <c r="BN438" s="3297"/>
      <c r="BO438" s="3297"/>
      <c r="BP438" s="3297"/>
      <c r="BQ438" s="3297"/>
      <c r="BR438" s="3297"/>
      <c r="BS438" s="3297"/>
      <c r="BT438" s="3297"/>
      <c r="BU438" s="3297"/>
      <c r="BV438" s="3297"/>
      <c r="BW438" s="3297"/>
      <c r="BX438" s="3297"/>
    </row>
    <row r="439" spans="1:76" s="3298" customFormat="1" ht="13.5" customHeight="1">
      <c r="A439" s="3191"/>
      <c r="B439" s="3217"/>
      <c r="C439" s="3192"/>
      <c r="D439" s="3213" t="s">
        <v>1341</v>
      </c>
      <c r="E439" s="3192"/>
      <c r="F439" s="2533"/>
      <c r="G439" s="1010"/>
      <c r="H439" s="3293"/>
      <c r="I439" s="3294"/>
      <c r="J439" s="1061"/>
      <c r="K439" s="1080"/>
      <c r="L439" s="1061"/>
      <c r="M439" s="1061"/>
      <c r="N439" s="1061"/>
      <c r="O439" s="1061"/>
      <c r="P439" s="1061"/>
      <c r="Q439" s="1061"/>
      <c r="R439" s="3287"/>
      <c r="S439" s="3287"/>
      <c r="T439" s="3287"/>
      <c r="U439" s="3296"/>
      <c r="V439" s="3297"/>
      <c r="W439" s="3297"/>
      <c r="X439" s="3297"/>
      <c r="Y439" s="3297"/>
      <c r="Z439" s="3297"/>
      <c r="AA439" s="3297"/>
      <c r="AB439" s="3297"/>
      <c r="AC439" s="3297"/>
      <c r="AD439" s="3297"/>
      <c r="AE439" s="3297"/>
      <c r="AF439" s="3297"/>
      <c r="AG439" s="3297"/>
      <c r="AH439" s="3297"/>
      <c r="AI439" s="3297"/>
      <c r="AJ439" s="3297"/>
      <c r="AK439" s="3297"/>
      <c r="AL439" s="3297"/>
      <c r="AM439" s="3297"/>
      <c r="AN439" s="3297"/>
      <c r="AO439" s="3297"/>
      <c r="AP439" s="3297"/>
      <c r="AQ439" s="3297"/>
      <c r="AR439" s="3297"/>
      <c r="AS439" s="3297"/>
      <c r="AT439" s="3297"/>
      <c r="AU439" s="3297"/>
      <c r="AV439" s="3297"/>
      <c r="AW439" s="3297"/>
      <c r="AX439" s="3297"/>
      <c r="AY439" s="3297"/>
      <c r="AZ439" s="3297"/>
      <c r="BA439" s="3297"/>
      <c r="BB439" s="3297"/>
      <c r="BC439" s="3297"/>
      <c r="BD439" s="3297"/>
      <c r="BE439" s="3297"/>
      <c r="BF439" s="3297"/>
      <c r="BG439" s="3297"/>
      <c r="BH439" s="3297"/>
      <c r="BI439" s="3297"/>
      <c r="BJ439" s="3297"/>
      <c r="BK439" s="3297"/>
      <c r="BL439" s="3297"/>
      <c r="BM439" s="3297"/>
      <c r="BN439" s="3297"/>
      <c r="BO439" s="3297"/>
      <c r="BP439" s="3297"/>
      <c r="BQ439" s="3297"/>
      <c r="BR439" s="3297"/>
      <c r="BS439" s="3297"/>
      <c r="BT439" s="3297"/>
      <c r="BU439" s="3297"/>
      <c r="BV439" s="3297"/>
      <c r="BW439" s="3297"/>
      <c r="BX439" s="3297"/>
    </row>
    <row r="440" spans="1:76" s="3297" customFormat="1" ht="13.5" customHeight="1">
      <c r="A440" s="3288" t="s">
        <v>1106</v>
      </c>
      <c r="B440" s="3292">
        <v>731</v>
      </c>
      <c r="C440" s="3292">
        <v>733224201</v>
      </c>
      <c r="D440" s="3292" t="s">
        <v>10933</v>
      </c>
      <c r="E440" s="3292" t="s">
        <v>123</v>
      </c>
      <c r="F440" s="3337">
        <f>SUM(F441)</f>
        <v>5.6</v>
      </c>
      <c r="G440" s="752"/>
      <c r="H440" s="1369">
        <f>ROUND(F440*G440,2)</f>
        <v>0</v>
      </c>
      <c r="I440" s="3338" t="s">
        <v>102</v>
      </c>
      <c r="J440" s="3339"/>
      <c r="K440" s="3340"/>
      <c r="M440" s="3196"/>
      <c r="R440" s="3341"/>
    </row>
    <row r="441" spans="1:76" s="3297" customFormat="1" ht="13.5" customHeight="1">
      <c r="A441" s="3288"/>
      <c r="B441" s="3292"/>
      <c r="C441" s="3292"/>
      <c r="D441" s="3291" t="s">
        <v>10932</v>
      </c>
      <c r="E441" s="3342"/>
      <c r="F441" s="3302">
        <f>5.6</f>
        <v>5.6</v>
      </c>
      <c r="G441" s="752"/>
      <c r="H441" s="3293"/>
      <c r="I441" s="3338"/>
      <c r="J441" s="2709"/>
      <c r="K441" s="3340"/>
      <c r="R441" s="3341"/>
    </row>
    <row r="442" spans="1:76" s="3297" customFormat="1" ht="13.5" customHeight="1">
      <c r="A442" s="3288" t="s">
        <v>1105</v>
      </c>
      <c r="B442" s="3292">
        <v>731</v>
      </c>
      <c r="C442" s="3292">
        <v>733224205</v>
      </c>
      <c r="D442" s="3292" t="s">
        <v>10931</v>
      </c>
      <c r="E442" s="3292" t="s">
        <v>123</v>
      </c>
      <c r="F442" s="3337">
        <f>SUM(F443)</f>
        <v>10</v>
      </c>
      <c r="G442" s="752"/>
      <c r="H442" s="1369">
        <f>ROUND(F442*G442,2)</f>
        <v>0</v>
      </c>
      <c r="I442" s="3338" t="s">
        <v>102</v>
      </c>
      <c r="J442" s="3339"/>
      <c r="K442" s="3340"/>
      <c r="M442" s="3196"/>
      <c r="R442" s="3341"/>
    </row>
    <row r="443" spans="1:76" s="3297" customFormat="1" ht="13.5" customHeight="1">
      <c r="A443" s="3288"/>
      <c r="B443" s="3292"/>
      <c r="C443" s="3292"/>
      <c r="D443" s="3291" t="s">
        <v>10930</v>
      </c>
      <c r="E443" s="3342"/>
      <c r="F443" s="3302">
        <f>10</f>
        <v>10</v>
      </c>
      <c r="G443" s="752"/>
      <c r="H443" s="3293"/>
      <c r="I443" s="3338"/>
      <c r="J443" s="2709"/>
      <c r="K443" s="3340"/>
      <c r="R443" s="3341"/>
    </row>
    <row r="444" spans="1:76" s="3297" customFormat="1" ht="13.5" customHeight="1">
      <c r="A444" s="3288" t="s">
        <v>1104</v>
      </c>
      <c r="B444" s="3292">
        <v>731</v>
      </c>
      <c r="C444" s="3292">
        <v>733224206</v>
      </c>
      <c r="D444" s="3292" t="s">
        <v>10929</v>
      </c>
      <c r="E444" s="3292" t="s">
        <v>123</v>
      </c>
      <c r="F444" s="3337">
        <f>SUM(F445)</f>
        <v>30</v>
      </c>
      <c r="G444" s="752"/>
      <c r="H444" s="1369">
        <f>ROUND(F444*G444,2)</f>
        <v>0</v>
      </c>
      <c r="I444" s="3338" t="s">
        <v>102</v>
      </c>
      <c r="J444" s="3339"/>
      <c r="K444" s="3340"/>
      <c r="M444" s="3196"/>
      <c r="R444" s="3341"/>
    </row>
    <row r="445" spans="1:76" s="3297" customFormat="1" ht="13.5" customHeight="1">
      <c r="A445" s="3288"/>
      <c r="B445" s="3292"/>
      <c r="C445" s="3292"/>
      <c r="D445" s="3291" t="s">
        <v>10928</v>
      </c>
      <c r="E445" s="3342"/>
      <c r="F445" s="3302">
        <f>30</f>
        <v>30</v>
      </c>
      <c r="G445" s="752"/>
      <c r="H445" s="3293"/>
      <c r="I445" s="3338"/>
      <c r="J445" s="3343"/>
      <c r="K445" s="3340"/>
      <c r="R445" s="3341"/>
    </row>
    <row r="446" spans="1:76" s="3297" customFormat="1" ht="13.5" customHeight="1">
      <c r="A446" s="3288" t="s">
        <v>1100</v>
      </c>
      <c r="B446" s="3292">
        <v>731</v>
      </c>
      <c r="C446" s="3292">
        <v>733224207</v>
      </c>
      <c r="D446" s="3292" t="s">
        <v>10927</v>
      </c>
      <c r="E446" s="3292" t="s">
        <v>123</v>
      </c>
      <c r="F446" s="3337">
        <f>SUM(F447)</f>
        <v>60.9</v>
      </c>
      <c r="G446" s="752"/>
      <c r="H446" s="1369">
        <f>ROUND(F446*G446,2)</f>
        <v>0</v>
      </c>
      <c r="I446" s="3338" t="s">
        <v>102</v>
      </c>
      <c r="J446" s="3339"/>
      <c r="K446" s="3340"/>
      <c r="M446" s="3196"/>
      <c r="R446" s="3341"/>
    </row>
    <row r="447" spans="1:76" s="3297" customFormat="1" ht="13.5" customHeight="1">
      <c r="A447" s="3288"/>
      <c r="B447" s="3292"/>
      <c r="C447" s="3292"/>
      <c r="D447" s="3291" t="s">
        <v>10926</v>
      </c>
      <c r="E447" s="3342"/>
      <c r="F447" s="3302">
        <f>60.9</f>
        <v>60.9</v>
      </c>
      <c r="G447" s="752"/>
      <c r="H447" s="3293"/>
      <c r="I447" s="3338"/>
      <c r="J447" s="2709"/>
      <c r="K447" s="3340"/>
      <c r="R447" s="3341"/>
    </row>
    <row r="448" spans="1:76" s="3297" customFormat="1" ht="13.5" customHeight="1">
      <c r="A448" s="3288" t="s">
        <v>1098</v>
      </c>
      <c r="B448" s="3292">
        <v>731</v>
      </c>
      <c r="C448" s="3292">
        <v>733224208</v>
      </c>
      <c r="D448" s="3292" t="s">
        <v>10925</v>
      </c>
      <c r="E448" s="3292" t="s">
        <v>123</v>
      </c>
      <c r="F448" s="3337">
        <f>SUM(F449)</f>
        <v>87.2</v>
      </c>
      <c r="G448" s="752"/>
      <c r="H448" s="1369">
        <f>ROUND(F448*G448,2)</f>
        <v>0</v>
      </c>
      <c r="I448" s="3338" t="s">
        <v>102</v>
      </c>
      <c r="J448" s="3339"/>
      <c r="K448" s="3340"/>
      <c r="M448" s="3196"/>
      <c r="R448" s="3341"/>
    </row>
    <row r="449" spans="1:18" s="3297" customFormat="1" ht="13.5" customHeight="1">
      <c r="A449" s="3288"/>
      <c r="B449" s="3292"/>
      <c r="C449" s="3292"/>
      <c r="D449" s="3291" t="s">
        <v>10924</v>
      </c>
      <c r="E449" s="3342"/>
      <c r="F449" s="3302">
        <f>87.2</f>
        <v>87.2</v>
      </c>
      <c r="G449" s="752"/>
      <c r="H449" s="3293"/>
      <c r="I449" s="3338"/>
      <c r="J449" s="2709"/>
      <c r="K449" s="3340"/>
      <c r="R449" s="3341"/>
    </row>
    <row r="450" spans="1:18" s="3297" customFormat="1" ht="13.5" customHeight="1">
      <c r="A450" s="3288" t="s">
        <v>1097</v>
      </c>
      <c r="B450" s="3292">
        <v>731</v>
      </c>
      <c r="C450" s="3292">
        <v>733224209</v>
      </c>
      <c r="D450" s="3292" t="s">
        <v>10923</v>
      </c>
      <c r="E450" s="3292" t="s">
        <v>123</v>
      </c>
      <c r="F450" s="3337">
        <f>SUM(F451)</f>
        <v>26.9</v>
      </c>
      <c r="G450" s="752"/>
      <c r="H450" s="1369">
        <f>ROUND(F450*G450,2)</f>
        <v>0</v>
      </c>
      <c r="I450" s="3338" t="s">
        <v>102</v>
      </c>
      <c r="J450" s="3339"/>
      <c r="K450" s="3340"/>
      <c r="M450" s="3196"/>
      <c r="R450" s="3341"/>
    </row>
    <row r="451" spans="1:18" s="3297" customFormat="1" ht="13.5" customHeight="1">
      <c r="A451" s="3288"/>
      <c r="B451" s="3292"/>
      <c r="C451" s="3292"/>
      <c r="D451" s="3291" t="s">
        <v>10922</v>
      </c>
      <c r="E451" s="3342"/>
      <c r="F451" s="3302">
        <f>26.9</f>
        <v>26.9</v>
      </c>
      <c r="G451" s="752"/>
      <c r="H451" s="3293"/>
      <c r="I451" s="3338"/>
      <c r="J451" s="2709"/>
      <c r="K451" s="3340"/>
      <c r="R451" s="3341"/>
    </row>
    <row r="452" spans="1:18" s="3297" customFormat="1" ht="13.5" customHeight="1">
      <c r="A452" s="3288" t="s">
        <v>10921</v>
      </c>
      <c r="B452" s="3292">
        <v>731</v>
      </c>
      <c r="C452" s="3292">
        <v>733224210</v>
      </c>
      <c r="D452" s="3292" t="s">
        <v>10920</v>
      </c>
      <c r="E452" s="3292" t="s">
        <v>123</v>
      </c>
      <c r="F452" s="3337">
        <f>SUM(F453)</f>
        <v>13.3</v>
      </c>
      <c r="G452" s="752"/>
      <c r="H452" s="1369">
        <f>ROUND(F452*G452,2)</f>
        <v>0</v>
      </c>
      <c r="I452" s="3338" t="s">
        <v>102</v>
      </c>
      <c r="J452" s="3339"/>
      <c r="K452" s="3340"/>
      <c r="M452" s="3196"/>
      <c r="R452" s="3341"/>
    </row>
    <row r="453" spans="1:18" s="3297" customFormat="1" ht="13.5" customHeight="1">
      <c r="A453" s="3288"/>
      <c r="B453" s="3292"/>
      <c r="C453" s="3292"/>
      <c r="D453" s="3291" t="s">
        <v>10919</v>
      </c>
      <c r="E453" s="3342"/>
      <c r="F453" s="3302">
        <f>13.3</f>
        <v>13.3</v>
      </c>
      <c r="G453" s="752"/>
      <c r="H453" s="3293"/>
      <c r="I453" s="3338"/>
      <c r="J453" s="2709"/>
      <c r="K453" s="3340"/>
      <c r="R453" s="3341"/>
    </row>
    <row r="454" spans="1:18" s="3297" customFormat="1" ht="13.5" customHeight="1">
      <c r="A454" s="3288" t="s">
        <v>10918</v>
      </c>
      <c r="B454" s="3292">
        <v>731</v>
      </c>
      <c r="C454" s="3292">
        <v>733224211</v>
      </c>
      <c r="D454" s="3292" t="s">
        <v>10917</v>
      </c>
      <c r="E454" s="3292" t="s">
        <v>123</v>
      </c>
      <c r="F454" s="3337">
        <f>SUM(F455)</f>
        <v>26.1</v>
      </c>
      <c r="G454" s="752"/>
      <c r="H454" s="1369">
        <f>ROUND(F454*G454,2)</f>
        <v>0</v>
      </c>
      <c r="I454" s="3338" t="s">
        <v>102</v>
      </c>
      <c r="J454" s="3339"/>
      <c r="K454" s="3340"/>
      <c r="M454" s="3196"/>
      <c r="R454" s="3341"/>
    </row>
    <row r="455" spans="1:18" s="3297" customFormat="1" ht="13.5" customHeight="1">
      <c r="A455" s="3288"/>
      <c r="B455" s="3292"/>
      <c r="C455" s="3292"/>
      <c r="D455" s="3291" t="s">
        <v>10916</v>
      </c>
      <c r="E455" s="3342"/>
      <c r="F455" s="3302">
        <f>26.1</f>
        <v>26.1</v>
      </c>
      <c r="G455" s="752"/>
      <c r="H455" s="3293"/>
      <c r="I455" s="3338"/>
      <c r="J455" s="2709"/>
      <c r="K455" s="3340"/>
      <c r="R455" s="3341"/>
    </row>
    <row r="456" spans="1:18" s="3297" customFormat="1" ht="13.5" customHeight="1">
      <c r="A456" s="3288" t="s">
        <v>10915</v>
      </c>
      <c r="B456" s="3292">
        <v>731</v>
      </c>
      <c r="C456" s="3292">
        <v>733224212</v>
      </c>
      <c r="D456" s="3292" t="s">
        <v>10914</v>
      </c>
      <c r="E456" s="3292" t="s">
        <v>123</v>
      </c>
      <c r="F456" s="3337">
        <f>SUM(F457)</f>
        <v>20.3</v>
      </c>
      <c r="G456" s="752"/>
      <c r="H456" s="1369">
        <f>ROUND(F456*G456,2)</f>
        <v>0</v>
      </c>
      <c r="I456" s="3338" t="s">
        <v>102</v>
      </c>
      <c r="J456" s="3339"/>
      <c r="K456" s="3340"/>
      <c r="M456" s="3196"/>
      <c r="R456" s="3341"/>
    </row>
    <row r="457" spans="1:18" s="3297" customFormat="1" ht="13.5" customHeight="1">
      <c r="A457" s="3288"/>
      <c r="B457" s="3292"/>
      <c r="C457" s="3292"/>
      <c r="D457" s="3291" t="s">
        <v>10913</v>
      </c>
      <c r="E457" s="3342"/>
      <c r="F457" s="3302">
        <f>20.3</f>
        <v>20.3</v>
      </c>
      <c r="G457" s="752"/>
      <c r="H457" s="3293"/>
      <c r="I457" s="3338"/>
      <c r="J457" s="2709"/>
      <c r="K457" s="3340"/>
      <c r="R457" s="3341"/>
    </row>
    <row r="458" spans="1:18" s="3297" customFormat="1" ht="13.5" customHeight="1">
      <c r="A458" s="3288" t="s">
        <v>10912</v>
      </c>
      <c r="B458" s="3292">
        <v>731</v>
      </c>
      <c r="C458" s="3292">
        <v>733291101</v>
      </c>
      <c r="D458" s="3292" t="s">
        <v>10911</v>
      </c>
      <c r="E458" s="3292" t="s">
        <v>123</v>
      </c>
      <c r="F458" s="3285">
        <f>ROUND(SUM(F460:F465),3)</f>
        <v>4450.8999999999996</v>
      </c>
      <c r="G458" s="752"/>
      <c r="H458" s="1369">
        <f>ROUND(F458*G458,2)</f>
        <v>0</v>
      </c>
      <c r="I458" s="3338" t="s">
        <v>102</v>
      </c>
      <c r="J458" s="3339"/>
      <c r="K458" s="3340"/>
      <c r="M458" s="3196"/>
      <c r="R458" s="3341"/>
    </row>
    <row r="459" spans="1:18" s="3297" customFormat="1" ht="13.5" customHeight="1">
      <c r="A459" s="3288"/>
      <c r="B459" s="3292"/>
      <c r="C459" s="3292"/>
      <c r="D459" s="3291" t="s">
        <v>10897</v>
      </c>
      <c r="E459" s="3342"/>
      <c r="F459" s="3302"/>
      <c r="G459" s="752"/>
      <c r="H459" s="3293"/>
      <c r="I459" s="3338"/>
      <c r="J459" s="3344"/>
      <c r="K459" s="3340"/>
      <c r="R459" s="3341"/>
    </row>
    <row r="460" spans="1:18" s="3297" customFormat="1" ht="13.5" customHeight="1">
      <c r="A460" s="3288"/>
      <c r="B460" s="3292"/>
      <c r="C460" s="3292"/>
      <c r="D460" s="3291" t="s">
        <v>10910</v>
      </c>
      <c r="E460" s="3342"/>
      <c r="F460" s="3302">
        <f>1549.5</f>
        <v>1549.5</v>
      </c>
      <c r="G460" s="752"/>
      <c r="H460" s="3293"/>
      <c r="I460" s="3338"/>
      <c r="J460" s="2709"/>
      <c r="K460" s="3340"/>
      <c r="R460" s="3341"/>
    </row>
    <row r="461" spans="1:18" s="3297" customFormat="1" ht="13.5" customHeight="1">
      <c r="A461" s="3288"/>
      <c r="B461" s="3292"/>
      <c r="C461" s="3292"/>
      <c r="D461" s="3291" t="s">
        <v>10909</v>
      </c>
      <c r="E461" s="3342"/>
      <c r="F461" s="3302">
        <f>1090.6</f>
        <v>1090.5999999999999</v>
      </c>
      <c r="G461" s="752"/>
      <c r="H461" s="3293"/>
      <c r="I461" s="3338"/>
      <c r="J461" s="2709"/>
      <c r="K461" s="3340"/>
      <c r="R461" s="3341"/>
    </row>
    <row r="462" spans="1:18" s="3297" customFormat="1" ht="13.5" customHeight="1">
      <c r="A462" s="3288"/>
      <c r="B462" s="3292"/>
      <c r="C462" s="3292"/>
      <c r="D462" s="3291" t="s">
        <v>10908</v>
      </c>
      <c r="E462" s="3342"/>
      <c r="F462" s="3302">
        <f>278</f>
        <v>278</v>
      </c>
      <c r="G462" s="752"/>
      <c r="H462" s="3293"/>
      <c r="I462" s="3338"/>
      <c r="J462" s="2709"/>
      <c r="K462" s="3340"/>
      <c r="R462" s="3341"/>
    </row>
    <row r="463" spans="1:18" s="3297" customFormat="1" ht="13.5" customHeight="1">
      <c r="A463" s="3288"/>
      <c r="B463" s="3292"/>
      <c r="C463" s="3292"/>
      <c r="D463" s="3291" t="s">
        <v>10907</v>
      </c>
      <c r="E463" s="3342"/>
      <c r="F463" s="3302">
        <f>229.8</f>
        <v>229.8</v>
      </c>
      <c r="G463" s="752"/>
      <c r="H463" s="3293"/>
      <c r="I463" s="3338"/>
      <c r="J463" s="2709"/>
      <c r="K463" s="3340"/>
      <c r="R463" s="3341"/>
    </row>
    <row r="464" spans="1:18" s="3297" customFormat="1" ht="13.5" customHeight="1">
      <c r="A464" s="3288"/>
      <c r="B464" s="3292"/>
      <c r="C464" s="3292"/>
      <c r="D464" s="3291" t="s">
        <v>10906</v>
      </c>
      <c r="E464" s="3342"/>
      <c r="F464" s="3302">
        <f>706.9</f>
        <v>706.9</v>
      </c>
      <c r="G464" s="752"/>
      <c r="H464" s="3293"/>
      <c r="I464" s="3338"/>
      <c r="J464" s="2709"/>
      <c r="K464" s="3340"/>
      <c r="R464" s="3341"/>
    </row>
    <row r="465" spans="1:30" s="3297" customFormat="1" ht="13.5" customHeight="1">
      <c r="A465" s="3288"/>
      <c r="B465" s="3292"/>
      <c r="C465" s="3292"/>
      <c r="D465" s="3291" t="s">
        <v>10905</v>
      </c>
      <c r="E465" s="3342"/>
      <c r="F465" s="3302">
        <f>596.1</f>
        <v>596.1</v>
      </c>
      <c r="G465" s="752"/>
      <c r="H465" s="3293"/>
      <c r="I465" s="3338"/>
      <c r="J465" s="3345"/>
      <c r="K465" s="3340"/>
      <c r="R465" s="3341"/>
    </row>
    <row r="466" spans="1:30" s="3297" customFormat="1" ht="13.5" customHeight="1">
      <c r="A466" s="3288" t="s">
        <v>10904</v>
      </c>
      <c r="B466" s="3292">
        <v>731</v>
      </c>
      <c r="C466" s="3292">
        <v>733291102</v>
      </c>
      <c r="D466" s="3292" t="s">
        <v>10903</v>
      </c>
      <c r="E466" s="3292" t="s">
        <v>123</v>
      </c>
      <c r="F466" s="3285">
        <f>ROUND(SUM(F468:F470),3)</f>
        <v>1632</v>
      </c>
      <c r="G466" s="752"/>
      <c r="H466" s="1369">
        <f>ROUND(F466*G466,2)</f>
        <v>0</v>
      </c>
      <c r="I466" s="3338" t="s">
        <v>102</v>
      </c>
      <c r="J466" s="2708"/>
      <c r="K466" s="3340"/>
      <c r="M466" s="3196"/>
      <c r="R466" s="3341"/>
    </row>
    <row r="467" spans="1:30" s="3297" customFormat="1" ht="13.5" customHeight="1">
      <c r="A467" s="3288"/>
      <c r="B467" s="3292"/>
      <c r="C467" s="3292"/>
      <c r="D467" s="3291" t="s">
        <v>10897</v>
      </c>
      <c r="E467" s="3342"/>
      <c r="F467" s="3302"/>
      <c r="G467" s="752"/>
      <c r="H467" s="3293"/>
      <c r="I467" s="3338"/>
      <c r="J467" s="2709"/>
      <c r="K467" s="3340"/>
      <c r="R467" s="3341"/>
    </row>
    <row r="468" spans="1:30" s="3297" customFormat="1" ht="13.5" customHeight="1">
      <c r="A468" s="3288"/>
      <c r="B468" s="3292"/>
      <c r="C468" s="3292"/>
      <c r="D468" s="3291" t="s">
        <v>10902</v>
      </c>
      <c r="E468" s="3342"/>
      <c r="F468" s="3302">
        <f>977.7</f>
        <v>977.7</v>
      </c>
      <c r="G468" s="752"/>
      <c r="H468" s="3293"/>
      <c r="I468" s="3338"/>
      <c r="J468" s="2709"/>
      <c r="K468" s="3340"/>
      <c r="R468" s="3341"/>
    </row>
    <row r="469" spans="1:30" s="3297" customFormat="1" ht="13.5" customHeight="1">
      <c r="A469" s="3288"/>
      <c r="B469" s="3292"/>
      <c r="C469" s="3292"/>
      <c r="D469" s="3291" t="s">
        <v>10901</v>
      </c>
      <c r="E469" s="3342"/>
      <c r="F469" s="3302">
        <f>425.1</f>
        <v>425.1</v>
      </c>
      <c r="G469" s="752"/>
      <c r="H469" s="3293"/>
      <c r="I469" s="3338"/>
      <c r="J469" s="2709"/>
      <c r="K469" s="3340"/>
      <c r="R469" s="3341"/>
    </row>
    <row r="470" spans="1:30" s="3297" customFormat="1" ht="13.5" customHeight="1">
      <c r="A470" s="3288"/>
      <c r="B470" s="3292"/>
      <c r="C470" s="3292"/>
      <c r="D470" s="3291" t="s">
        <v>10900</v>
      </c>
      <c r="E470" s="3342"/>
      <c r="F470" s="3302">
        <f>229.2</f>
        <v>229.2</v>
      </c>
      <c r="G470" s="752"/>
      <c r="H470" s="3293"/>
      <c r="I470" s="3338"/>
      <c r="J470" s="2709"/>
      <c r="K470" s="3340"/>
      <c r="R470" s="3341"/>
    </row>
    <row r="471" spans="1:30" s="3297" customFormat="1" ht="13.5" customHeight="1">
      <c r="A471" s="3288" t="s">
        <v>10899</v>
      </c>
      <c r="B471" s="3292">
        <v>731</v>
      </c>
      <c r="C471" s="3292">
        <v>733291103</v>
      </c>
      <c r="D471" s="3292" t="s">
        <v>10898</v>
      </c>
      <c r="E471" s="3292" t="s">
        <v>123</v>
      </c>
      <c r="F471" s="3285">
        <f>ROUND(SUM(F473:F475),3)</f>
        <v>270.39999999999998</v>
      </c>
      <c r="G471" s="752"/>
      <c r="H471" s="1369">
        <f>ROUND(F471*G471,2)</f>
        <v>0</v>
      </c>
      <c r="I471" s="3338" t="s">
        <v>102</v>
      </c>
      <c r="J471" s="2708"/>
      <c r="K471" s="3340"/>
      <c r="M471" s="3196"/>
      <c r="R471" s="3341"/>
    </row>
    <row r="472" spans="1:30" s="3297" customFormat="1" ht="13.5" customHeight="1">
      <c r="A472" s="3288"/>
      <c r="B472" s="3292"/>
      <c r="C472" s="3292"/>
      <c r="D472" s="3291" t="s">
        <v>10897</v>
      </c>
      <c r="E472" s="3342"/>
      <c r="F472" s="3302"/>
      <c r="G472" s="752"/>
      <c r="H472" s="3293"/>
      <c r="I472" s="3338"/>
      <c r="J472" s="2709"/>
      <c r="K472" s="3340"/>
      <c r="R472" s="3341"/>
    </row>
    <row r="473" spans="1:30" s="3297" customFormat="1" ht="13.5" customHeight="1">
      <c r="A473" s="3288"/>
      <c r="B473" s="3292"/>
      <c r="C473" s="3292"/>
      <c r="D473" s="3291" t="s">
        <v>10896</v>
      </c>
      <c r="E473" s="3342"/>
      <c r="F473" s="3302">
        <f>118.9</f>
        <v>118.9</v>
      </c>
      <c r="G473" s="752"/>
      <c r="H473" s="3293"/>
      <c r="I473" s="3338"/>
      <c r="J473" s="2709"/>
      <c r="K473" s="3340"/>
      <c r="R473" s="3341"/>
    </row>
    <row r="474" spans="1:30" s="3297" customFormat="1" ht="13.5" customHeight="1">
      <c r="A474" s="3288"/>
      <c r="B474" s="3292"/>
      <c r="C474" s="3292"/>
      <c r="D474" s="3291" t="s">
        <v>10895</v>
      </c>
      <c r="E474" s="3342"/>
      <c r="F474" s="3302">
        <f>73.6</f>
        <v>73.599999999999994</v>
      </c>
      <c r="G474" s="752"/>
      <c r="H474" s="3293"/>
      <c r="I474" s="3338"/>
      <c r="J474" s="2709"/>
      <c r="K474" s="3340"/>
      <c r="R474" s="3341"/>
    </row>
    <row r="475" spans="1:30" s="3297" customFormat="1" ht="13.5" customHeight="1">
      <c r="A475" s="3288"/>
      <c r="B475" s="3292"/>
      <c r="C475" s="3292"/>
      <c r="D475" s="3291" t="s">
        <v>10894</v>
      </c>
      <c r="E475" s="3342"/>
      <c r="F475" s="3302">
        <f>77.9</f>
        <v>77.900000000000006</v>
      </c>
      <c r="G475" s="752"/>
      <c r="H475" s="3293"/>
      <c r="I475" s="3338"/>
      <c r="J475" s="2709"/>
      <c r="K475" s="3340"/>
      <c r="R475" s="3341"/>
    </row>
    <row r="476" spans="1:30" s="3349" customFormat="1" ht="27.25" customHeight="1">
      <c r="A476" s="3191">
        <v>92</v>
      </c>
      <c r="B476" s="3192">
        <v>721</v>
      </c>
      <c r="C476" s="3192" t="s">
        <v>10893</v>
      </c>
      <c r="D476" s="3192" t="s">
        <v>10892</v>
      </c>
      <c r="E476" s="3192" t="s">
        <v>123</v>
      </c>
      <c r="F476" s="3318">
        <f>ROUND(SUM(F481),3)</f>
        <v>20.100000000000001</v>
      </c>
      <c r="G476" s="3286">
        <f>ROUND(SUM(H478:H480)/F476,2)</f>
        <v>0</v>
      </c>
      <c r="H476" s="3193">
        <f>F476*G476</f>
        <v>0</v>
      </c>
      <c r="I476" s="3222" t="s">
        <v>60</v>
      </c>
      <c r="J476" s="3346"/>
      <c r="K476" s="3219"/>
      <c r="L476" s="3219"/>
      <c r="M476" s="3219"/>
      <c r="N476" s="3347"/>
      <c r="O476" s="3219"/>
      <c r="P476" s="3219"/>
      <c r="Q476" s="3348"/>
      <c r="R476" s="3348"/>
      <c r="S476" s="3348"/>
      <c r="T476" s="3348"/>
      <c r="U476" s="3220"/>
      <c r="V476" s="3172"/>
      <c r="W476" s="3172"/>
      <c r="X476" s="3172"/>
      <c r="Y476" s="3172"/>
      <c r="Z476" s="3172"/>
      <c r="AA476" s="3172"/>
      <c r="AB476" s="3172"/>
      <c r="AC476" s="3172"/>
    </row>
    <row r="477" spans="1:30" s="3358" customFormat="1" ht="54" customHeight="1">
      <c r="A477" s="3350"/>
      <c r="B477" s="3351"/>
      <c r="C477" s="3352"/>
      <c r="D477" s="3353" t="s">
        <v>10891</v>
      </c>
      <c r="E477" s="3354"/>
      <c r="F477" s="3355"/>
      <c r="G477" s="1018"/>
      <c r="H477" s="3356"/>
      <c r="I477" s="3357"/>
      <c r="J477" s="3346"/>
    </row>
    <row r="478" spans="1:30" s="3172" customFormat="1" ht="27.25" customHeight="1">
      <c r="A478" s="3321" t="s">
        <v>9734</v>
      </c>
      <c r="B478" s="3236"/>
      <c r="C478" s="3234"/>
      <c r="D478" s="3213" t="s">
        <v>10890</v>
      </c>
      <c r="E478" s="3234" t="s">
        <v>123</v>
      </c>
      <c r="F478" s="3221">
        <f>(20.1)*1.1</f>
        <v>22.110000000000003</v>
      </c>
      <c r="G478" s="1017"/>
      <c r="H478" s="3303">
        <f>ROUND(F478*G478,2)</f>
        <v>0</v>
      </c>
      <c r="I478" s="1259"/>
      <c r="J478" s="3359"/>
      <c r="K478" s="3219"/>
      <c r="L478" s="3349"/>
      <c r="M478" s="3196"/>
      <c r="N478" s="3349"/>
      <c r="O478" s="3349"/>
      <c r="P478" s="3349"/>
      <c r="Q478" s="3349"/>
      <c r="R478" s="3349"/>
      <c r="S478" s="3349"/>
      <c r="T478" s="3349"/>
      <c r="U478" s="3220"/>
      <c r="W478" s="3360"/>
      <c r="X478" s="3361"/>
      <c r="Y478" s="3362"/>
      <c r="Z478" s="3219"/>
      <c r="AA478" s="3219"/>
      <c r="AB478" s="3219"/>
      <c r="AC478" s="3219"/>
      <c r="AD478" s="3219"/>
    </row>
    <row r="479" spans="1:30" s="3172" customFormat="1" ht="27.25" customHeight="1">
      <c r="A479" s="3321" t="s">
        <v>9732</v>
      </c>
      <c r="B479" s="3236"/>
      <c r="C479" s="3234"/>
      <c r="D479" s="3213" t="s">
        <v>10889</v>
      </c>
      <c r="E479" s="3234" t="s">
        <v>123</v>
      </c>
      <c r="F479" s="3221">
        <f>F476</f>
        <v>20.100000000000001</v>
      </c>
      <c r="G479" s="1017"/>
      <c r="H479" s="3303">
        <f>ROUND(F479*G479,2)</f>
        <v>0</v>
      </c>
      <c r="I479" s="1259"/>
      <c r="J479" s="3359"/>
      <c r="K479" s="3219"/>
      <c r="L479" s="3219"/>
      <c r="M479" s="3196"/>
      <c r="N479" s="3219"/>
      <c r="O479" s="3219"/>
      <c r="P479" s="3219"/>
      <c r="Q479" s="3348"/>
      <c r="R479" s="3348"/>
      <c r="S479" s="3348"/>
      <c r="T479" s="3348"/>
      <c r="U479" s="3220"/>
      <c r="W479" s="3360"/>
      <c r="X479" s="3361"/>
      <c r="Y479" s="3362"/>
      <c r="Z479" s="3219"/>
      <c r="AA479" s="3219"/>
      <c r="AB479" s="3219"/>
      <c r="AC479" s="3219"/>
      <c r="AD479" s="3219"/>
    </row>
    <row r="480" spans="1:30" s="3172" customFormat="1" ht="13.5" customHeight="1">
      <c r="A480" s="3322" t="s">
        <v>9730</v>
      </c>
      <c r="B480" s="3323"/>
      <c r="C480" s="3313"/>
      <c r="D480" s="3324" t="s">
        <v>10888</v>
      </c>
      <c r="E480" s="3313" t="s">
        <v>123</v>
      </c>
      <c r="F480" s="3325">
        <f>(20.1)*1.1</f>
        <v>22.110000000000003</v>
      </c>
      <c r="G480" s="1016"/>
      <c r="H480" s="3317">
        <f>ROUND(F480*G480,2)</f>
        <v>0</v>
      </c>
      <c r="I480" s="3011"/>
      <c r="J480" s="3359"/>
      <c r="K480" s="3219"/>
      <c r="L480" s="3219"/>
      <c r="M480" s="3196"/>
      <c r="N480" s="3219"/>
      <c r="O480" s="3219"/>
      <c r="P480" s="3219"/>
      <c r="Q480" s="3348"/>
      <c r="R480" s="3348"/>
      <c r="S480" s="3348"/>
      <c r="T480" s="3348"/>
      <c r="U480" s="3220"/>
      <c r="W480" s="3360"/>
      <c r="X480" s="3361"/>
      <c r="Y480" s="3362"/>
      <c r="Z480" s="3219"/>
      <c r="AA480" s="3219"/>
      <c r="AB480" s="3219"/>
      <c r="AC480" s="3219"/>
      <c r="AD480" s="3219"/>
    </row>
    <row r="481" spans="1:98" s="3349" customFormat="1" ht="13.5" customHeight="1">
      <c r="A481" s="3363"/>
      <c r="B481" s="3265"/>
      <c r="C481" s="3265"/>
      <c r="D481" s="3213" t="s">
        <v>10887</v>
      </c>
      <c r="E481" s="3265"/>
      <c r="F481" s="3221">
        <f>(20.1)</f>
        <v>20.100000000000001</v>
      </c>
      <c r="G481" s="1015"/>
      <c r="H481" s="3364"/>
      <c r="I481" s="3222"/>
      <c r="J481" s="3365"/>
      <c r="O481" s="3264"/>
      <c r="T481" s="3348"/>
      <c r="U481" s="3220"/>
      <c r="V481" s="3348"/>
      <c r="W481" s="3348"/>
      <c r="X481" s="3348"/>
      <c r="Y481" s="3348"/>
      <c r="Z481" s="3348"/>
      <c r="AA481" s="3348"/>
      <c r="AB481" s="3348"/>
      <c r="AC481" s="3348"/>
    </row>
    <row r="482" spans="1:98" s="3349" customFormat="1" ht="13.5" customHeight="1">
      <c r="A482" s="3363"/>
      <c r="B482" s="3265"/>
      <c r="C482" s="3265"/>
      <c r="D482" s="3213" t="s">
        <v>1341</v>
      </c>
      <c r="E482" s="3265"/>
      <c r="F482" s="3366"/>
      <c r="G482" s="1015"/>
      <c r="H482" s="3364"/>
      <c r="I482" s="3367"/>
      <c r="J482" s="3359"/>
      <c r="K482" s="3219"/>
      <c r="L482" s="3219"/>
      <c r="M482" s="3219"/>
      <c r="N482" s="3219"/>
      <c r="O482" s="3219"/>
      <c r="P482" s="3219"/>
      <c r="Q482" s="3348"/>
      <c r="R482" s="3348"/>
      <c r="S482" s="3348"/>
      <c r="T482" s="3348"/>
      <c r="U482" s="3220"/>
      <c r="V482" s="3348"/>
      <c r="W482" s="3348"/>
      <c r="X482" s="3348"/>
      <c r="Y482" s="3348"/>
      <c r="Z482" s="3348"/>
      <c r="AA482" s="3348"/>
      <c r="AB482" s="3348"/>
      <c r="AC482" s="3348"/>
    </row>
    <row r="483" spans="1:98" s="3370" customFormat="1" ht="13.5" customHeight="1">
      <c r="A483" s="3191">
        <v>93</v>
      </c>
      <c r="B483" s="3192">
        <v>731</v>
      </c>
      <c r="C483" s="3192">
        <v>733190232</v>
      </c>
      <c r="D483" s="3192" t="s">
        <v>10886</v>
      </c>
      <c r="E483" s="3192" t="s">
        <v>123</v>
      </c>
      <c r="F483" s="3285">
        <f>ROUND(SUM(F485),3)</f>
        <v>20.100000000000001</v>
      </c>
      <c r="G483" s="1014"/>
      <c r="H483" s="1369">
        <f>ROUND(F483*G483,2)</f>
        <v>0</v>
      </c>
      <c r="I483" s="3338" t="s">
        <v>102</v>
      </c>
      <c r="J483" s="3368"/>
      <c r="K483" s="3267"/>
      <c r="L483" s="3172"/>
      <c r="M483" s="3196"/>
      <c r="N483" s="3172"/>
      <c r="O483" s="3172"/>
      <c r="P483" s="3172"/>
      <c r="Q483" s="3172"/>
      <c r="R483" s="3172"/>
      <c r="S483" s="3172"/>
      <c r="T483" s="3369"/>
      <c r="U483" s="3172"/>
      <c r="V483" s="3172"/>
      <c r="W483" s="3172"/>
      <c r="X483" s="3172"/>
      <c r="Y483" s="3172"/>
      <c r="Z483" s="3172"/>
      <c r="AA483" s="3172"/>
      <c r="AB483" s="3172"/>
      <c r="AC483" s="3172"/>
      <c r="AD483" s="3172"/>
      <c r="AE483" s="3172"/>
      <c r="AF483" s="3172"/>
      <c r="AG483" s="3172"/>
      <c r="AH483" s="3172"/>
      <c r="AI483" s="3172"/>
      <c r="AJ483" s="3172"/>
      <c r="AK483" s="3172"/>
      <c r="AL483" s="3172"/>
      <c r="AM483" s="3172"/>
      <c r="AN483" s="3172"/>
      <c r="AO483" s="3172"/>
      <c r="AP483" s="3172"/>
      <c r="AQ483" s="3172"/>
      <c r="AR483" s="3172"/>
      <c r="AS483" s="3172"/>
      <c r="AT483" s="3172"/>
      <c r="AU483" s="3172"/>
      <c r="AV483" s="3172"/>
      <c r="AW483" s="3172"/>
      <c r="AX483" s="3172"/>
      <c r="AY483" s="3172"/>
      <c r="AZ483" s="3172"/>
      <c r="BA483" s="3172"/>
      <c r="BB483" s="3172"/>
      <c r="BC483" s="3172"/>
      <c r="BD483" s="3172"/>
      <c r="BE483" s="3172"/>
      <c r="BF483" s="3172"/>
      <c r="BG483" s="3172"/>
      <c r="BH483" s="3172"/>
      <c r="BI483" s="3172"/>
      <c r="BJ483" s="3172"/>
      <c r="BK483" s="3172"/>
      <c r="BL483" s="3172"/>
      <c r="BM483" s="3172"/>
      <c r="BN483" s="3172"/>
      <c r="BO483" s="3172"/>
      <c r="BP483" s="3172"/>
      <c r="BQ483" s="3172"/>
      <c r="BR483" s="3172"/>
      <c r="BS483" s="3172"/>
      <c r="BT483" s="3172"/>
      <c r="BU483" s="3172"/>
      <c r="BV483" s="3172"/>
      <c r="BW483" s="3172"/>
      <c r="BX483" s="3172"/>
      <c r="BY483" s="3172"/>
      <c r="BZ483" s="3172"/>
      <c r="CA483" s="3172"/>
      <c r="CB483" s="3172"/>
      <c r="CC483" s="3172"/>
      <c r="CD483" s="3172"/>
      <c r="CE483" s="3172"/>
      <c r="CF483" s="3172"/>
      <c r="CG483" s="3172"/>
      <c r="CH483" s="3172"/>
      <c r="CI483" s="3172"/>
      <c r="CJ483" s="3172"/>
      <c r="CK483" s="3172"/>
      <c r="CL483" s="3172"/>
      <c r="CM483" s="3172"/>
      <c r="CN483" s="3172"/>
      <c r="CO483" s="3172"/>
      <c r="CP483" s="3172"/>
      <c r="CQ483" s="3172"/>
      <c r="CR483" s="3172"/>
      <c r="CS483" s="3172"/>
      <c r="CT483" s="3172"/>
    </row>
    <row r="484" spans="1:98" s="1456" customFormat="1" ht="13.5" customHeight="1">
      <c r="A484" s="2722"/>
      <c r="B484" s="1453"/>
      <c r="C484" s="1453"/>
      <c r="D484" s="2731" t="s">
        <v>10885</v>
      </c>
      <c r="E484" s="2730"/>
      <c r="F484" s="2732"/>
      <c r="G484" s="5846"/>
      <c r="H484" s="2723"/>
      <c r="I484" s="3371"/>
      <c r="J484" s="2709"/>
      <c r="K484" s="3372"/>
      <c r="R484" s="3373"/>
    </row>
    <row r="485" spans="1:98" s="1456" customFormat="1" ht="13.5" customHeight="1">
      <c r="A485" s="2722"/>
      <c r="B485" s="1453"/>
      <c r="C485" s="1453"/>
      <c r="D485" s="2731" t="s">
        <v>10884</v>
      </c>
      <c r="E485" s="2730"/>
      <c r="F485" s="2631">
        <f>20.1</f>
        <v>20.100000000000001</v>
      </c>
      <c r="G485" s="5846"/>
      <c r="H485" s="2723"/>
      <c r="I485" s="3371"/>
      <c r="J485" s="2709"/>
      <c r="K485" s="3372"/>
      <c r="R485" s="3373"/>
    </row>
    <row r="486" spans="1:98" s="82" customFormat="1" ht="27.25" customHeight="1">
      <c r="A486" s="2514">
        <v>94</v>
      </c>
      <c r="B486" s="2000" t="s">
        <v>1991</v>
      </c>
      <c r="C486" s="2000" t="s">
        <v>2010</v>
      </c>
      <c r="D486" s="2000" t="s">
        <v>10883</v>
      </c>
      <c r="E486" s="2000" t="s">
        <v>123</v>
      </c>
      <c r="F486" s="3285">
        <f>ROUND(SUM(F488),3)</f>
        <v>3460.0650000000001</v>
      </c>
      <c r="G486" s="54"/>
      <c r="H486" s="1369">
        <f>ROUND(F486*G486,2)</f>
        <v>0</v>
      </c>
      <c r="I486" s="1708" t="s">
        <v>60</v>
      </c>
      <c r="J486" s="1081"/>
      <c r="K486" s="1080"/>
      <c r="L486" s="3172"/>
      <c r="M486" s="3196"/>
      <c r="N486" s="3172"/>
      <c r="O486" s="3172"/>
      <c r="P486" s="3172"/>
      <c r="Q486" s="3172"/>
      <c r="R486" s="3374"/>
      <c r="S486" s="3172"/>
      <c r="T486" s="3172"/>
      <c r="U486" s="3172"/>
      <c r="V486" s="3172"/>
    </row>
    <row r="487" spans="1:98" s="3370" customFormat="1" ht="40.549999999999997" customHeight="1">
      <c r="A487" s="3191"/>
      <c r="B487" s="3217"/>
      <c r="C487" s="3352"/>
      <c r="D487" s="3375" t="s">
        <v>2011</v>
      </c>
      <c r="E487" s="3192"/>
      <c r="F487" s="3231"/>
      <c r="G487" s="1003"/>
      <c r="H487" s="3193"/>
      <c r="I487" s="3222"/>
      <c r="J487" s="1013"/>
      <c r="K487" s="82"/>
      <c r="L487" s="82"/>
      <c r="M487" s="82"/>
      <c r="N487" s="82"/>
      <c r="O487" s="82"/>
      <c r="P487" s="82"/>
      <c r="Q487" s="82"/>
      <c r="R487" s="82"/>
      <c r="S487" s="82"/>
      <c r="T487" s="82"/>
      <c r="U487" s="82"/>
      <c r="V487" s="82"/>
      <c r="W487" s="82"/>
      <c r="X487" s="82"/>
      <c r="Y487" s="82"/>
      <c r="Z487" s="82"/>
      <c r="AA487" s="82"/>
      <c r="AB487" s="82"/>
      <c r="AC487" s="82"/>
      <c r="AD487" s="82"/>
      <c r="AE487" s="3172"/>
      <c r="AF487" s="3172"/>
      <c r="AG487" s="3172"/>
      <c r="AH487" s="3172"/>
      <c r="AI487" s="3172"/>
      <c r="AJ487" s="3172"/>
      <c r="AK487" s="3172"/>
      <c r="AL487" s="3172"/>
      <c r="AM487" s="3172"/>
      <c r="AN487" s="3172"/>
      <c r="AO487" s="3172"/>
      <c r="AP487" s="3172"/>
      <c r="AQ487" s="3172"/>
      <c r="AR487" s="3172"/>
      <c r="AS487" s="3172"/>
      <c r="AT487" s="3172"/>
      <c r="AU487" s="3172"/>
      <c r="AV487" s="3172"/>
      <c r="AW487" s="3172"/>
      <c r="AX487" s="3172"/>
      <c r="AY487" s="3172"/>
      <c r="AZ487" s="3172"/>
      <c r="BA487" s="3172"/>
      <c r="BB487" s="3172"/>
      <c r="BC487" s="3172"/>
      <c r="BD487" s="3172"/>
      <c r="BE487" s="3172"/>
      <c r="BF487" s="3172"/>
      <c r="BG487" s="3172"/>
      <c r="BH487" s="3172"/>
      <c r="BI487" s="3172"/>
      <c r="BJ487" s="3172"/>
      <c r="BK487" s="3172"/>
      <c r="BL487" s="3172"/>
    </row>
    <row r="488" spans="1:98" s="3297" customFormat="1" ht="27.25" customHeight="1">
      <c r="A488" s="3288"/>
      <c r="B488" s="3292"/>
      <c r="C488" s="3292"/>
      <c r="D488" s="3291" t="s">
        <v>10882</v>
      </c>
      <c r="E488" s="3342"/>
      <c r="F488" s="3302">
        <f>(3295.3)*1.05</f>
        <v>3460.0650000000005</v>
      </c>
      <c r="G488" s="752"/>
      <c r="H488" s="3293"/>
      <c r="I488" s="3338"/>
      <c r="J488" s="2709"/>
      <c r="K488" s="3340"/>
      <c r="R488" s="3341"/>
    </row>
    <row r="489" spans="1:98" s="3172" customFormat="1" ht="27.25" customHeight="1">
      <c r="A489" s="3191"/>
      <c r="B489" s="3192"/>
      <c r="C489" s="3192"/>
      <c r="D489" s="3213" t="s">
        <v>2012</v>
      </c>
      <c r="E489" s="3265"/>
      <c r="F489" s="3231"/>
      <c r="G489" s="1003"/>
      <c r="H489" s="3193"/>
      <c r="I489" s="3338"/>
      <c r="J489" s="3376"/>
      <c r="K489" s="3377"/>
      <c r="R489" s="3378"/>
    </row>
    <row r="490" spans="1:98" s="3172" customFormat="1" ht="27.25" customHeight="1">
      <c r="A490" s="3191"/>
      <c r="B490" s="3192"/>
      <c r="C490" s="3192"/>
      <c r="D490" s="3213" t="s">
        <v>10863</v>
      </c>
      <c r="E490" s="3265"/>
      <c r="F490" s="3231"/>
      <c r="G490" s="1003"/>
      <c r="H490" s="3193"/>
      <c r="I490" s="3338"/>
      <c r="J490" s="3376"/>
      <c r="K490" s="3377"/>
      <c r="R490" s="3378"/>
    </row>
    <row r="491" spans="1:98" s="82" customFormat="1" ht="27.25" customHeight="1">
      <c r="A491" s="2514">
        <v>95</v>
      </c>
      <c r="B491" s="2000" t="s">
        <v>1991</v>
      </c>
      <c r="C491" s="2000" t="s">
        <v>10881</v>
      </c>
      <c r="D491" s="2000" t="s">
        <v>10880</v>
      </c>
      <c r="E491" s="2000" t="s">
        <v>123</v>
      </c>
      <c r="F491" s="3285">
        <f>ROUND(SUM(F493),3)</f>
        <v>3.0449999999999999</v>
      </c>
      <c r="G491" s="54"/>
      <c r="H491" s="1369">
        <f>ROUND(F491*G491,2)</f>
        <v>0</v>
      </c>
      <c r="I491" s="1708" t="s">
        <v>60</v>
      </c>
      <c r="J491" s="1081"/>
      <c r="K491" s="1080"/>
      <c r="L491" s="3172"/>
      <c r="M491" s="3196"/>
      <c r="N491" s="3172"/>
      <c r="O491" s="3172"/>
      <c r="P491" s="3172"/>
      <c r="Q491" s="3172"/>
      <c r="R491" s="3374"/>
      <c r="S491" s="3172"/>
      <c r="T491" s="3172"/>
      <c r="U491" s="3172"/>
      <c r="V491" s="3172"/>
    </row>
    <row r="492" spans="1:98" s="3370" customFormat="1" ht="40.549999999999997" customHeight="1">
      <c r="A492" s="3191"/>
      <c r="B492" s="3217"/>
      <c r="C492" s="3352"/>
      <c r="D492" s="3375" t="s">
        <v>2011</v>
      </c>
      <c r="E492" s="3192"/>
      <c r="F492" s="3231"/>
      <c r="G492" s="1003"/>
      <c r="H492" s="3193"/>
      <c r="I492" s="3222"/>
      <c r="J492" s="1013"/>
      <c r="K492" s="82"/>
      <c r="L492" s="82"/>
      <c r="M492" s="82"/>
      <c r="N492" s="82"/>
      <c r="O492" s="82"/>
      <c r="P492" s="82"/>
      <c r="Q492" s="82"/>
      <c r="R492" s="82"/>
      <c r="S492" s="82"/>
      <c r="T492" s="82"/>
      <c r="U492" s="82"/>
      <c r="V492" s="82"/>
      <c r="W492" s="82"/>
      <c r="X492" s="82"/>
      <c r="Y492" s="82"/>
      <c r="Z492" s="82"/>
      <c r="AA492" s="82"/>
      <c r="AB492" s="82"/>
      <c r="AC492" s="82"/>
      <c r="AD492" s="82"/>
      <c r="AE492" s="3172"/>
      <c r="AF492" s="3172"/>
      <c r="AG492" s="3172"/>
      <c r="AH492" s="3172"/>
      <c r="AI492" s="3172"/>
      <c r="AJ492" s="3172"/>
      <c r="AK492" s="3172"/>
      <c r="AL492" s="3172"/>
      <c r="AM492" s="3172"/>
      <c r="AN492" s="3172"/>
      <c r="AO492" s="3172"/>
      <c r="AP492" s="3172"/>
      <c r="AQ492" s="3172"/>
      <c r="AR492" s="3172"/>
      <c r="AS492" s="3172"/>
      <c r="AT492" s="3172"/>
      <c r="AU492" s="3172"/>
      <c r="AV492" s="3172"/>
      <c r="AW492" s="3172"/>
      <c r="AX492" s="3172"/>
      <c r="AY492" s="3172"/>
      <c r="AZ492" s="3172"/>
      <c r="BA492" s="3172"/>
      <c r="BB492" s="3172"/>
      <c r="BC492" s="3172"/>
      <c r="BD492" s="3172"/>
      <c r="BE492" s="3172"/>
      <c r="BF492" s="3172"/>
      <c r="BG492" s="3172"/>
      <c r="BH492" s="3172"/>
      <c r="BI492" s="3172"/>
      <c r="BJ492" s="3172"/>
      <c r="BK492" s="3172"/>
      <c r="BL492" s="3172"/>
    </row>
    <row r="493" spans="1:98" s="3297" customFormat="1" ht="13.5" customHeight="1">
      <c r="A493" s="3288"/>
      <c r="B493" s="3292"/>
      <c r="C493" s="3292"/>
      <c r="D493" s="3291" t="s">
        <v>10879</v>
      </c>
      <c r="E493" s="3342"/>
      <c r="F493" s="3302">
        <f>(2.9)*1.05</f>
        <v>3.0449999999999999</v>
      </c>
      <c r="G493" s="752"/>
      <c r="H493" s="3293"/>
      <c r="I493" s="3338"/>
      <c r="J493" s="2709"/>
      <c r="K493" s="3340"/>
      <c r="R493" s="3341"/>
    </row>
    <row r="494" spans="1:98" s="3172" customFormat="1" ht="27.25" customHeight="1">
      <c r="A494" s="3191"/>
      <c r="B494" s="3192"/>
      <c r="C494" s="3192"/>
      <c r="D494" s="3213" t="s">
        <v>2012</v>
      </c>
      <c r="E494" s="3265"/>
      <c r="F494" s="3231"/>
      <c r="G494" s="1003"/>
      <c r="H494" s="3193"/>
      <c r="I494" s="3222"/>
      <c r="J494" s="3376"/>
      <c r="K494" s="3377"/>
      <c r="R494" s="3378"/>
    </row>
    <row r="495" spans="1:98" s="3172" customFormat="1" ht="27.25" customHeight="1">
      <c r="A495" s="3191"/>
      <c r="B495" s="3192"/>
      <c r="C495" s="3192"/>
      <c r="D495" s="3213" t="s">
        <v>10863</v>
      </c>
      <c r="E495" s="3265"/>
      <c r="F495" s="3231"/>
      <c r="G495" s="1003"/>
      <c r="H495" s="3193"/>
      <c r="I495" s="3338"/>
      <c r="J495" s="3376"/>
      <c r="K495" s="3377"/>
      <c r="R495" s="3378"/>
    </row>
    <row r="496" spans="1:98" s="82" customFormat="1" ht="27.25" customHeight="1">
      <c r="A496" s="2514">
        <v>96</v>
      </c>
      <c r="B496" s="2000" t="s">
        <v>1991</v>
      </c>
      <c r="C496" s="2000" t="s">
        <v>10878</v>
      </c>
      <c r="D496" s="2000" t="s">
        <v>10877</v>
      </c>
      <c r="E496" s="2000" t="s">
        <v>123</v>
      </c>
      <c r="F496" s="3285">
        <f>ROUND(SUM(F498),3)</f>
        <v>12.705</v>
      </c>
      <c r="G496" s="54"/>
      <c r="H496" s="1369">
        <f>ROUND(F496*G496,2)</f>
        <v>0</v>
      </c>
      <c r="I496" s="1708" t="s">
        <v>60</v>
      </c>
      <c r="J496" s="1081"/>
      <c r="K496" s="1080"/>
      <c r="L496" s="3172"/>
      <c r="M496" s="3196"/>
      <c r="N496" s="3172"/>
      <c r="O496" s="3172"/>
      <c r="P496" s="3172"/>
      <c r="Q496" s="3172"/>
      <c r="R496" s="3374"/>
      <c r="S496" s="3172"/>
      <c r="T496" s="3172"/>
      <c r="U496" s="3172"/>
      <c r="V496" s="3172"/>
    </row>
    <row r="497" spans="1:64" s="3370" customFormat="1" ht="40.549999999999997" customHeight="1">
      <c r="A497" s="3191"/>
      <c r="B497" s="3217"/>
      <c r="C497" s="3352"/>
      <c r="D497" s="3375" t="s">
        <v>2011</v>
      </c>
      <c r="E497" s="3192"/>
      <c r="F497" s="3231"/>
      <c r="G497" s="1003"/>
      <c r="H497" s="3193"/>
      <c r="I497" s="3222"/>
      <c r="J497" s="1013"/>
      <c r="K497" s="82"/>
      <c r="L497" s="82"/>
      <c r="M497" s="82"/>
      <c r="N497" s="82"/>
      <c r="O497" s="82"/>
      <c r="P497" s="82"/>
      <c r="Q497" s="82"/>
      <c r="R497" s="82"/>
      <c r="S497" s="82"/>
      <c r="T497" s="82"/>
      <c r="U497" s="82"/>
      <c r="V497" s="82"/>
      <c r="W497" s="82"/>
      <c r="X497" s="82"/>
      <c r="Y497" s="82"/>
      <c r="Z497" s="82"/>
      <c r="AA497" s="82"/>
      <c r="AB497" s="82"/>
      <c r="AC497" s="82"/>
      <c r="AD497" s="82"/>
      <c r="AE497" s="3172"/>
      <c r="AF497" s="3172"/>
      <c r="AG497" s="3172"/>
      <c r="AH497" s="3172"/>
      <c r="AI497" s="3172"/>
      <c r="AJ497" s="3172"/>
      <c r="AK497" s="3172"/>
      <c r="AL497" s="3172"/>
      <c r="AM497" s="3172"/>
      <c r="AN497" s="3172"/>
      <c r="AO497" s="3172"/>
      <c r="AP497" s="3172"/>
      <c r="AQ497" s="3172"/>
      <c r="AR497" s="3172"/>
      <c r="AS497" s="3172"/>
      <c r="AT497" s="3172"/>
      <c r="AU497" s="3172"/>
      <c r="AV497" s="3172"/>
      <c r="AW497" s="3172"/>
      <c r="AX497" s="3172"/>
      <c r="AY497" s="3172"/>
      <c r="AZ497" s="3172"/>
      <c r="BA497" s="3172"/>
      <c r="BB497" s="3172"/>
      <c r="BC497" s="3172"/>
      <c r="BD497" s="3172"/>
      <c r="BE497" s="3172"/>
      <c r="BF497" s="3172"/>
      <c r="BG497" s="3172"/>
      <c r="BH497" s="3172"/>
      <c r="BI497" s="3172"/>
      <c r="BJ497" s="3172"/>
      <c r="BK497" s="3172"/>
      <c r="BL497" s="3172"/>
    </row>
    <row r="498" spans="1:64" s="3297" customFormat="1" ht="13.5" customHeight="1">
      <c r="A498" s="3288"/>
      <c r="B498" s="3292"/>
      <c r="C498" s="3292"/>
      <c r="D498" s="3291" t="s">
        <v>10876</v>
      </c>
      <c r="E498" s="3342"/>
      <c r="F498" s="3302">
        <f>(12.1)*1.05</f>
        <v>12.705</v>
      </c>
      <c r="G498" s="752"/>
      <c r="H498" s="3293"/>
      <c r="I498" s="3338"/>
      <c r="J498" s="2709"/>
      <c r="K498" s="3340"/>
      <c r="R498" s="3341"/>
    </row>
    <row r="499" spans="1:64" s="3172" customFormat="1" ht="27.25" customHeight="1">
      <c r="A499" s="3191"/>
      <c r="B499" s="3192"/>
      <c r="C499" s="3192"/>
      <c r="D499" s="3213" t="s">
        <v>2012</v>
      </c>
      <c r="E499" s="3265"/>
      <c r="F499" s="3231"/>
      <c r="G499" s="1003"/>
      <c r="H499" s="3193"/>
      <c r="I499" s="3222"/>
      <c r="J499" s="3376"/>
      <c r="K499" s="3377"/>
      <c r="R499" s="3378"/>
    </row>
    <row r="500" spans="1:64" s="3172" customFormat="1" ht="27.25" customHeight="1">
      <c r="A500" s="3191"/>
      <c r="B500" s="3192"/>
      <c r="C500" s="3192"/>
      <c r="D500" s="3213" t="s">
        <v>10863</v>
      </c>
      <c r="E500" s="3265"/>
      <c r="F500" s="3231"/>
      <c r="G500" s="1003"/>
      <c r="H500" s="3193"/>
      <c r="I500" s="3338"/>
      <c r="J500" s="3376"/>
      <c r="K500" s="3377"/>
      <c r="R500" s="3378"/>
    </row>
    <row r="501" spans="1:64" s="82" customFormat="1" ht="27.25" customHeight="1">
      <c r="A501" s="2514">
        <v>97</v>
      </c>
      <c r="B501" s="2000" t="s">
        <v>1991</v>
      </c>
      <c r="C501" s="2000" t="s">
        <v>10875</v>
      </c>
      <c r="D501" s="2000" t="s">
        <v>10874</v>
      </c>
      <c r="E501" s="2000" t="s">
        <v>123</v>
      </c>
      <c r="F501" s="3285">
        <f>ROUND(SUM(F503),3)</f>
        <v>19.11</v>
      </c>
      <c r="G501" s="54"/>
      <c r="H501" s="1369">
        <f>ROUND(F501*G501,2)</f>
        <v>0</v>
      </c>
      <c r="I501" s="1708" t="s">
        <v>60</v>
      </c>
      <c r="J501" s="1081"/>
      <c r="K501" s="1080"/>
      <c r="L501" s="3172"/>
      <c r="M501" s="3196"/>
      <c r="N501" s="3172"/>
      <c r="O501" s="3172"/>
      <c r="P501" s="3172"/>
      <c r="Q501" s="3172"/>
      <c r="R501" s="3374"/>
      <c r="S501" s="3172"/>
      <c r="T501" s="3172"/>
      <c r="U501" s="3172"/>
      <c r="V501" s="3172"/>
    </row>
    <row r="502" spans="1:64" s="3370" customFormat="1" ht="40.549999999999997" customHeight="1">
      <c r="A502" s="3191"/>
      <c r="B502" s="3217"/>
      <c r="C502" s="3352"/>
      <c r="D502" s="3375" t="s">
        <v>2011</v>
      </c>
      <c r="E502" s="3192"/>
      <c r="F502" s="3231"/>
      <c r="G502" s="1003"/>
      <c r="H502" s="3193"/>
      <c r="I502" s="3222"/>
      <c r="J502" s="1013"/>
      <c r="K502" s="82"/>
      <c r="L502" s="82"/>
      <c r="M502" s="82"/>
      <c r="N502" s="82"/>
      <c r="O502" s="82"/>
      <c r="P502" s="82"/>
      <c r="Q502" s="82"/>
      <c r="R502" s="82"/>
      <c r="S502" s="82"/>
      <c r="T502" s="82"/>
      <c r="U502" s="82"/>
      <c r="V502" s="82"/>
      <c r="W502" s="82"/>
      <c r="X502" s="82"/>
      <c r="Y502" s="82"/>
      <c r="Z502" s="82"/>
      <c r="AA502" s="82"/>
      <c r="AB502" s="82"/>
      <c r="AC502" s="82"/>
      <c r="AD502" s="82"/>
      <c r="AE502" s="3172"/>
      <c r="AF502" s="3172"/>
      <c r="AG502" s="3172"/>
      <c r="AH502" s="3172"/>
      <c r="AI502" s="3172"/>
      <c r="AJ502" s="3172"/>
      <c r="AK502" s="3172"/>
      <c r="AL502" s="3172"/>
      <c r="AM502" s="3172"/>
      <c r="AN502" s="3172"/>
      <c r="AO502" s="3172"/>
      <c r="AP502" s="3172"/>
      <c r="AQ502" s="3172"/>
      <c r="AR502" s="3172"/>
      <c r="AS502" s="3172"/>
      <c r="AT502" s="3172"/>
      <c r="AU502" s="3172"/>
      <c r="AV502" s="3172"/>
      <c r="AW502" s="3172"/>
      <c r="AX502" s="3172"/>
      <c r="AY502" s="3172"/>
      <c r="AZ502" s="3172"/>
      <c r="BA502" s="3172"/>
      <c r="BB502" s="3172"/>
      <c r="BC502" s="3172"/>
      <c r="BD502" s="3172"/>
      <c r="BE502" s="3172"/>
      <c r="BF502" s="3172"/>
      <c r="BG502" s="3172"/>
      <c r="BH502" s="3172"/>
      <c r="BI502" s="3172"/>
      <c r="BJ502" s="3172"/>
      <c r="BK502" s="3172"/>
      <c r="BL502" s="3172"/>
    </row>
    <row r="503" spans="1:64" s="3297" customFormat="1" ht="13.5" customHeight="1">
      <c r="A503" s="3288"/>
      <c r="B503" s="3292"/>
      <c r="C503" s="3292"/>
      <c r="D503" s="3291" t="s">
        <v>10873</v>
      </c>
      <c r="E503" s="3342"/>
      <c r="F503" s="3302">
        <f>(18.2)*1.05</f>
        <v>19.11</v>
      </c>
      <c r="G503" s="752"/>
      <c r="H503" s="3293"/>
      <c r="I503" s="3338"/>
      <c r="J503" s="2709"/>
      <c r="K503" s="3340"/>
      <c r="R503" s="3341"/>
    </row>
    <row r="504" spans="1:64" s="3172" customFormat="1" ht="27.25" customHeight="1">
      <c r="A504" s="3191"/>
      <c r="B504" s="3192"/>
      <c r="C504" s="3192"/>
      <c r="D504" s="3213" t="s">
        <v>2012</v>
      </c>
      <c r="E504" s="3265"/>
      <c r="F504" s="3231"/>
      <c r="G504" s="1003"/>
      <c r="H504" s="3193"/>
      <c r="I504" s="3222"/>
      <c r="J504" s="3376"/>
      <c r="K504" s="3377"/>
      <c r="R504" s="3378"/>
    </row>
    <row r="505" spans="1:64" s="3172" customFormat="1" ht="27.25" customHeight="1">
      <c r="A505" s="3191"/>
      <c r="B505" s="3192"/>
      <c r="C505" s="3192"/>
      <c r="D505" s="3213" t="s">
        <v>10863</v>
      </c>
      <c r="E505" s="3265"/>
      <c r="F505" s="3231"/>
      <c r="G505" s="1003"/>
      <c r="H505" s="3193"/>
      <c r="I505" s="3338"/>
      <c r="J505" s="3376"/>
      <c r="K505" s="3377"/>
      <c r="R505" s="3378"/>
    </row>
    <row r="506" spans="1:64" s="82" customFormat="1" ht="27.25" customHeight="1">
      <c r="A506" s="2514">
        <v>98</v>
      </c>
      <c r="B506" s="2000" t="s">
        <v>1991</v>
      </c>
      <c r="C506" s="2000" t="s">
        <v>10872</v>
      </c>
      <c r="D506" s="2000" t="s">
        <v>10871</v>
      </c>
      <c r="E506" s="2000" t="s">
        <v>123</v>
      </c>
      <c r="F506" s="3285">
        <f>ROUND(SUM(F508),3)</f>
        <v>131.565</v>
      </c>
      <c r="G506" s="54"/>
      <c r="H506" s="1369">
        <f>ROUND(F506*G506,2)</f>
        <v>0</v>
      </c>
      <c r="I506" s="1708" t="s">
        <v>60</v>
      </c>
      <c r="J506" s="1081"/>
      <c r="K506" s="1080"/>
      <c r="L506" s="3172"/>
      <c r="M506" s="3196"/>
      <c r="N506" s="3172"/>
      <c r="O506" s="3172"/>
      <c r="P506" s="3172"/>
      <c r="Q506" s="3172"/>
      <c r="R506" s="3374"/>
      <c r="S506" s="3172"/>
      <c r="T506" s="3172"/>
      <c r="U506" s="3172"/>
      <c r="V506" s="3172"/>
    </row>
    <row r="507" spans="1:64" s="3370" customFormat="1" ht="40.549999999999997" customHeight="1">
      <c r="A507" s="3191"/>
      <c r="B507" s="3217"/>
      <c r="C507" s="3352"/>
      <c r="D507" s="3375" t="s">
        <v>2011</v>
      </c>
      <c r="E507" s="3192"/>
      <c r="F507" s="3231"/>
      <c r="G507" s="1003"/>
      <c r="H507" s="3193"/>
      <c r="I507" s="3222"/>
      <c r="J507" s="1013"/>
      <c r="K507" s="82"/>
      <c r="L507" s="82"/>
      <c r="M507" s="82"/>
      <c r="N507" s="82"/>
      <c r="O507" s="82"/>
      <c r="P507" s="82"/>
      <c r="Q507" s="82"/>
      <c r="R507" s="82"/>
      <c r="S507" s="82"/>
      <c r="T507" s="82"/>
      <c r="U507" s="82"/>
      <c r="V507" s="82"/>
      <c r="W507" s="82"/>
      <c r="X507" s="82"/>
      <c r="Y507" s="82"/>
      <c r="Z507" s="82"/>
      <c r="AA507" s="82"/>
      <c r="AB507" s="82"/>
      <c r="AC507" s="82"/>
      <c r="AD507" s="82"/>
      <c r="AE507" s="3172"/>
      <c r="AF507" s="3172"/>
      <c r="AG507" s="3172"/>
      <c r="AH507" s="3172"/>
      <c r="AI507" s="3172"/>
      <c r="AJ507" s="3172"/>
      <c r="AK507" s="3172"/>
      <c r="AL507" s="3172"/>
      <c r="AM507" s="3172"/>
      <c r="AN507" s="3172"/>
      <c r="AO507" s="3172"/>
      <c r="AP507" s="3172"/>
      <c r="AQ507" s="3172"/>
      <c r="AR507" s="3172"/>
      <c r="AS507" s="3172"/>
      <c r="AT507" s="3172"/>
      <c r="AU507" s="3172"/>
      <c r="AV507" s="3172"/>
      <c r="AW507" s="3172"/>
      <c r="AX507" s="3172"/>
      <c r="AY507" s="3172"/>
      <c r="AZ507" s="3172"/>
      <c r="BA507" s="3172"/>
      <c r="BB507" s="3172"/>
      <c r="BC507" s="3172"/>
      <c r="BD507" s="3172"/>
      <c r="BE507" s="3172"/>
      <c r="BF507" s="3172"/>
      <c r="BG507" s="3172"/>
      <c r="BH507" s="3172"/>
      <c r="BI507" s="3172"/>
      <c r="BJ507" s="3172"/>
      <c r="BK507" s="3172"/>
      <c r="BL507" s="3172"/>
    </row>
    <row r="508" spans="1:64" s="3297" customFormat="1" ht="13.5" customHeight="1">
      <c r="A508" s="3288"/>
      <c r="B508" s="3292"/>
      <c r="C508" s="3292"/>
      <c r="D508" s="3291" t="s">
        <v>10870</v>
      </c>
      <c r="E508" s="3342"/>
      <c r="F508" s="3302">
        <f>(125.3)*1.05</f>
        <v>131.565</v>
      </c>
      <c r="G508" s="752"/>
      <c r="H508" s="3293"/>
      <c r="I508" s="3338"/>
      <c r="J508" s="2709"/>
      <c r="K508" s="3340"/>
      <c r="R508" s="3341"/>
    </row>
    <row r="509" spans="1:64" s="3172" customFormat="1" ht="27.25" customHeight="1">
      <c r="A509" s="3191"/>
      <c r="B509" s="3192"/>
      <c r="C509" s="3192"/>
      <c r="D509" s="3213" t="s">
        <v>2012</v>
      </c>
      <c r="E509" s="3265"/>
      <c r="F509" s="3231"/>
      <c r="G509" s="1003"/>
      <c r="H509" s="3193"/>
      <c r="I509" s="3222"/>
      <c r="J509" s="3376"/>
      <c r="K509" s="3377"/>
      <c r="R509" s="3378"/>
    </row>
    <row r="510" spans="1:64" s="3172" customFormat="1" ht="27.25" customHeight="1">
      <c r="A510" s="3191"/>
      <c r="B510" s="3192"/>
      <c r="C510" s="3192"/>
      <c r="D510" s="3213" t="s">
        <v>10863</v>
      </c>
      <c r="E510" s="3265"/>
      <c r="F510" s="3231"/>
      <c r="G510" s="1003"/>
      <c r="H510" s="3193"/>
      <c r="I510" s="3338"/>
      <c r="J510" s="3376"/>
      <c r="K510" s="3377"/>
      <c r="R510" s="3378"/>
    </row>
    <row r="511" spans="1:64" s="82" customFormat="1" ht="27.25" customHeight="1">
      <c r="A511" s="2514">
        <v>99</v>
      </c>
      <c r="B511" s="2000" t="s">
        <v>1991</v>
      </c>
      <c r="C511" s="2000" t="s">
        <v>10869</v>
      </c>
      <c r="D511" s="2000" t="s">
        <v>10868</v>
      </c>
      <c r="E511" s="2000" t="s">
        <v>123</v>
      </c>
      <c r="F511" s="3285">
        <f>ROUND(SUM(F513),3)</f>
        <v>24.675000000000001</v>
      </c>
      <c r="G511" s="54"/>
      <c r="H511" s="1369">
        <f>ROUND(F511*G511,2)</f>
        <v>0</v>
      </c>
      <c r="I511" s="1708" t="s">
        <v>60</v>
      </c>
      <c r="J511" s="1081"/>
      <c r="K511" s="1080"/>
      <c r="L511" s="3172"/>
      <c r="M511" s="3196"/>
      <c r="N511" s="3172"/>
      <c r="O511" s="3172"/>
      <c r="P511" s="3172"/>
      <c r="Q511" s="3172"/>
      <c r="R511" s="3374"/>
      <c r="S511" s="3172"/>
      <c r="T511" s="3172"/>
      <c r="U511" s="3172"/>
      <c r="V511" s="3172"/>
    </row>
    <row r="512" spans="1:64" s="3370" customFormat="1" ht="40.549999999999997" customHeight="1">
      <c r="A512" s="3191"/>
      <c r="B512" s="3217"/>
      <c r="C512" s="3352"/>
      <c r="D512" s="3375" t="s">
        <v>2011</v>
      </c>
      <c r="E512" s="3192"/>
      <c r="F512" s="3231"/>
      <c r="G512" s="1003"/>
      <c r="H512" s="3193"/>
      <c r="I512" s="3222"/>
      <c r="J512" s="1013"/>
      <c r="K512" s="82"/>
      <c r="L512" s="82"/>
      <c r="M512" s="82"/>
      <c r="N512" s="82"/>
      <c r="O512" s="82"/>
      <c r="P512" s="82"/>
      <c r="Q512" s="82"/>
      <c r="R512" s="82"/>
      <c r="S512" s="82"/>
      <c r="T512" s="82"/>
      <c r="U512" s="82"/>
      <c r="V512" s="82"/>
      <c r="W512" s="82"/>
      <c r="X512" s="82"/>
      <c r="Y512" s="82"/>
      <c r="Z512" s="82"/>
      <c r="AA512" s="82"/>
      <c r="AB512" s="82"/>
      <c r="AC512" s="82"/>
      <c r="AD512" s="82"/>
      <c r="AE512" s="3172"/>
      <c r="AF512" s="3172"/>
      <c r="AG512" s="3172"/>
      <c r="AH512" s="3172"/>
      <c r="AI512" s="3172"/>
      <c r="AJ512" s="3172"/>
      <c r="AK512" s="3172"/>
      <c r="AL512" s="3172"/>
      <c r="AM512" s="3172"/>
      <c r="AN512" s="3172"/>
      <c r="AO512" s="3172"/>
      <c r="AP512" s="3172"/>
      <c r="AQ512" s="3172"/>
      <c r="AR512" s="3172"/>
      <c r="AS512" s="3172"/>
      <c r="AT512" s="3172"/>
      <c r="AU512" s="3172"/>
      <c r="AV512" s="3172"/>
      <c r="AW512" s="3172"/>
      <c r="AX512" s="3172"/>
      <c r="AY512" s="3172"/>
      <c r="AZ512" s="3172"/>
      <c r="BA512" s="3172"/>
      <c r="BB512" s="3172"/>
      <c r="BC512" s="3172"/>
      <c r="BD512" s="3172"/>
      <c r="BE512" s="3172"/>
      <c r="BF512" s="3172"/>
      <c r="BG512" s="3172"/>
      <c r="BH512" s="3172"/>
      <c r="BI512" s="3172"/>
      <c r="BJ512" s="3172"/>
      <c r="BK512" s="3172"/>
      <c r="BL512" s="3172"/>
    </row>
    <row r="513" spans="1:64" s="3297" customFormat="1" ht="13.5" customHeight="1">
      <c r="A513" s="3288"/>
      <c r="B513" s="3292"/>
      <c r="C513" s="3292"/>
      <c r="D513" s="3291" t="s">
        <v>10867</v>
      </c>
      <c r="E513" s="3342"/>
      <c r="F513" s="3302">
        <f>(23.5)*1.05</f>
        <v>24.675000000000001</v>
      </c>
      <c r="G513" s="752"/>
      <c r="H513" s="3293"/>
      <c r="I513" s="3338"/>
      <c r="J513" s="2709"/>
      <c r="K513" s="3340"/>
      <c r="R513" s="3341"/>
    </row>
    <row r="514" spans="1:64" s="3172" customFormat="1" ht="27.25" customHeight="1">
      <c r="A514" s="3191"/>
      <c r="B514" s="3192"/>
      <c r="C514" s="3192"/>
      <c r="D514" s="3213" t="s">
        <v>2012</v>
      </c>
      <c r="E514" s="3265"/>
      <c r="F514" s="3231"/>
      <c r="G514" s="1003"/>
      <c r="H514" s="3193"/>
      <c r="I514" s="3222"/>
      <c r="J514" s="3376"/>
      <c r="K514" s="3377"/>
      <c r="R514" s="3378"/>
    </row>
    <row r="515" spans="1:64" s="3172" customFormat="1" ht="27.25" customHeight="1">
      <c r="A515" s="3191"/>
      <c r="B515" s="3192"/>
      <c r="C515" s="3192"/>
      <c r="D515" s="3213" t="s">
        <v>10863</v>
      </c>
      <c r="E515" s="3265"/>
      <c r="F515" s="3231"/>
      <c r="G515" s="1003"/>
      <c r="H515" s="3193"/>
      <c r="I515" s="3338"/>
      <c r="J515" s="3376"/>
      <c r="K515" s="3377"/>
      <c r="R515" s="3378"/>
    </row>
    <row r="516" spans="1:64" s="82" customFormat="1" ht="27.25" customHeight="1">
      <c r="A516" s="2514">
        <v>100</v>
      </c>
      <c r="B516" s="2000" t="s">
        <v>1991</v>
      </c>
      <c r="C516" s="2000" t="s">
        <v>10866</v>
      </c>
      <c r="D516" s="2000" t="s">
        <v>10865</v>
      </c>
      <c r="E516" s="2000" t="s">
        <v>123</v>
      </c>
      <c r="F516" s="3285">
        <f>ROUND(SUM(F518),3)</f>
        <v>101.11499999999999</v>
      </c>
      <c r="G516" s="54"/>
      <c r="H516" s="1369">
        <f>ROUND(F516*G516,2)</f>
        <v>0</v>
      </c>
      <c r="I516" s="1708" t="s">
        <v>60</v>
      </c>
      <c r="J516" s="1081"/>
      <c r="K516" s="1080"/>
      <c r="L516" s="3172"/>
      <c r="M516" s="3196"/>
      <c r="N516" s="3172"/>
      <c r="O516" s="3172"/>
      <c r="P516" s="3172"/>
      <c r="Q516" s="3172"/>
      <c r="R516" s="3374"/>
      <c r="S516" s="3172"/>
      <c r="T516" s="3172"/>
      <c r="U516" s="3172"/>
      <c r="V516" s="3172"/>
    </row>
    <row r="517" spans="1:64" s="3370" customFormat="1" ht="40.549999999999997" customHeight="1">
      <c r="A517" s="3191"/>
      <c r="B517" s="3217"/>
      <c r="C517" s="3352"/>
      <c r="D517" s="3375" t="s">
        <v>2011</v>
      </c>
      <c r="E517" s="3192"/>
      <c r="F517" s="3231"/>
      <c r="G517" s="1003"/>
      <c r="H517" s="3193"/>
      <c r="I517" s="3222"/>
      <c r="J517" s="1013"/>
      <c r="K517" s="82"/>
      <c r="L517" s="82"/>
      <c r="M517" s="82"/>
      <c r="N517" s="82"/>
      <c r="O517" s="82"/>
      <c r="P517" s="82"/>
      <c r="Q517" s="82"/>
      <c r="R517" s="82"/>
      <c r="S517" s="82"/>
      <c r="T517" s="82"/>
      <c r="U517" s="82"/>
      <c r="V517" s="82"/>
      <c r="W517" s="82"/>
      <c r="X517" s="82"/>
      <c r="Y517" s="82"/>
      <c r="Z517" s="82"/>
      <c r="AA517" s="82"/>
      <c r="AB517" s="82"/>
      <c r="AC517" s="82"/>
      <c r="AD517" s="82"/>
      <c r="AE517" s="3172"/>
      <c r="AF517" s="3172"/>
      <c r="AG517" s="3172"/>
      <c r="AH517" s="3172"/>
      <c r="AI517" s="3172"/>
      <c r="AJ517" s="3172"/>
      <c r="AK517" s="3172"/>
      <c r="AL517" s="3172"/>
      <c r="AM517" s="3172"/>
      <c r="AN517" s="3172"/>
      <c r="AO517" s="3172"/>
      <c r="AP517" s="3172"/>
      <c r="AQ517" s="3172"/>
      <c r="AR517" s="3172"/>
      <c r="AS517" s="3172"/>
      <c r="AT517" s="3172"/>
      <c r="AU517" s="3172"/>
      <c r="AV517" s="3172"/>
      <c r="AW517" s="3172"/>
      <c r="AX517" s="3172"/>
      <c r="AY517" s="3172"/>
      <c r="AZ517" s="3172"/>
      <c r="BA517" s="3172"/>
      <c r="BB517" s="3172"/>
      <c r="BC517" s="3172"/>
      <c r="BD517" s="3172"/>
      <c r="BE517" s="3172"/>
      <c r="BF517" s="3172"/>
      <c r="BG517" s="3172"/>
      <c r="BH517" s="3172"/>
      <c r="BI517" s="3172"/>
      <c r="BJ517" s="3172"/>
      <c r="BK517" s="3172"/>
      <c r="BL517" s="3172"/>
    </row>
    <row r="518" spans="1:64" s="3297" customFormat="1" ht="13.5" customHeight="1">
      <c r="A518" s="3288"/>
      <c r="B518" s="3292"/>
      <c r="C518" s="3292"/>
      <c r="D518" s="3291" t="s">
        <v>10864</v>
      </c>
      <c r="E518" s="3342"/>
      <c r="F518" s="3302">
        <f>(96.3)*1.05</f>
        <v>101.11499999999999</v>
      </c>
      <c r="G518" s="752"/>
      <c r="H518" s="3293"/>
      <c r="I518" s="3338"/>
      <c r="J518" s="2709"/>
      <c r="K518" s="3340"/>
      <c r="R518" s="3341"/>
    </row>
    <row r="519" spans="1:64" s="3172" customFormat="1" ht="27.25" customHeight="1">
      <c r="A519" s="3191"/>
      <c r="B519" s="3192"/>
      <c r="C519" s="3192"/>
      <c r="D519" s="3213" t="s">
        <v>2012</v>
      </c>
      <c r="E519" s="3265"/>
      <c r="F519" s="3231"/>
      <c r="G519" s="1003"/>
      <c r="H519" s="3193"/>
      <c r="I519" s="3222"/>
      <c r="J519" s="3376"/>
      <c r="K519" s="3377"/>
      <c r="R519" s="3378"/>
    </row>
    <row r="520" spans="1:64" s="3172" customFormat="1" ht="27.25" customHeight="1">
      <c r="A520" s="3191"/>
      <c r="B520" s="3192"/>
      <c r="C520" s="3192"/>
      <c r="D520" s="3213" t="s">
        <v>10863</v>
      </c>
      <c r="E520" s="3265"/>
      <c r="F520" s="3231"/>
      <c r="G520" s="1003"/>
      <c r="H520" s="3193"/>
      <c r="I520" s="3338"/>
      <c r="J520" s="3376"/>
      <c r="K520" s="3377"/>
      <c r="R520" s="3378"/>
    </row>
    <row r="521" spans="1:64" s="3172" customFormat="1" ht="13.5" customHeight="1">
      <c r="A521" s="3191">
        <v>101</v>
      </c>
      <c r="B521" s="3192">
        <v>731</v>
      </c>
      <c r="C521" s="3192">
        <v>733391101</v>
      </c>
      <c r="D521" s="3192" t="s">
        <v>10862</v>
      </c>
      <c r="E521" s="3192" t="s">
        <v>123</v>
      </c>
      <c r="F521" s="3285">
        <f>ROUND(SUM(F523:F526),3)</f>
        <v>3328.5</v>
      </c>
      <c r="G521" s="1003"/>
      <c r="H521" s="3193">
        <f>F521*G521</f>
        <v>0</v>
      </c>
      <c r="I521" s="3338" t="s">
        <v>102</v>
      </c>
      <c r="J521" s="3379"/>
      <c r="K521" s="3377"/>
      <c r="M521" s="3196"/>
      <c r="R521" s="3378"/>
    </row>
    <row r="522" spans="1:64" s="3172" customFormat="1" ht="13.5" customHeight="1">
      <c r="A522" s="3191"/>
      <c r="B522" s="3192"/>
      <c r="C522" s="3192"/>
      <c r="D522" s="3213" t="s">
        <v>10861</v>
      </c>
      <c r="E522" s="3265"/>
      <c r="F522" s="3221"/>
      <c r="G522" s="1003"/>
      <c r="H522" s="3193"/>
      <c r="I522" s="3222"/>
      <c r="J522" s="3376"/>
      <c r="K522" s="3377"/>
      <c r="R522" s="3378"/>
    </row>
    <row r="523" spans="1:64" s="3172" customFormat="1" ht="13.5" customHeight="1">
      <c r="A523" s="3191"/>
      <c r="B523" s="3192"/>
      <c r="C523" s="3192"/>
      <c r="D523" s="3291" t="s">
        <v>10860</v>
      </c>
      <c r="E523" s="3265"/>
      <c r="F523" s="3221">
        <f>(3295.3)</f>
        <v>3295.3</v>
      </c>
      <c r="G523" s="1003"/>
      <c r="H523" s="3193"/>
      <c r="I523" s="3222"/>
      <c r="J523" s="3380"/>
      <c r="K523" s="3377"/>
      <c r="R523" s="3378"/>
    </row>
    <row r="524" spans="1:64" s="3172" customFormat="1" ht="13.5" customHeight="1">
      <c r="A524" s="3191"/>
      <c r="B524" s="3192"/>
      <c r="C524" s="3192"/>
      <c r="D524" s="3291" t="s">
        <v>10859</v>
      </c>
      <c r="E524" s="3265"/>
      <c r="F524" s="3221">
        <f>(2.9)</f>
        <v>2.9</v>
      </c>
      <c r="G524" s="1003"/>
      <c r="H524" s="3193"/>
      <c r="I524" s="3222"/>
      <c r="J524" s="3376"/>
      <c r="K524" s="3377"/>
      <c r="R524" s="3378"/>
    </row>
    <row r="525" spans="1:64" s="3172" customFormat="1" ht="13.5" customHeight="1">
      <c r="A525" s="3191"/>
      <c r="B525" s="3192"/>
      <c r="C525" s="3192"/>
      <c r="D525" s="3291" t="s">
        <v>10858</v>
      </c>
      <c r="E525" s="3265"/>
      <c r="F525" s="3221">
        <f>(12.1)</f>
        <v>12.1</v>
      </c>
      <c r="G525" s="1003"/>
      <c r="H525" s="3193"/>
      <c r="I525" s="3222"/>
      <c r="J525" s="3376"/>
      <c r="K525" s="3377"/>
      <c r="R525" s="3378"/>
    </row>
    <row r="526" spans="1:64" s="3172" customFormat="1" ht="13.5" customHeight="1">
      <c r="A526" s="3191"/>
      <c r="B526" s="3192"/>
      <c r="C526" s="3192"/>
      <c r="D526" s="3291" t="s">
        <v>10857</v>
      </c>
      <c r="E526" s="3265"/>
      <c r="F526" s="3221">
        <f>(18.2)</f>
        <v>18.2</v>
      </c>
      <c r="G526" s="1003"/>
      <c r="H526" s="3193"/>
      <c r="I526" s="3222"/>
      <c r="J526" s="3376"/>
      <c r="K526" s="3377"/>
      <c r="R526" s="3378"/>
    </row>
    <row r="527" spans="1:64" s="3172" customFormat="1" ht="13.5" customHeight="1">
      <c r="A527" s="3191">
        <v>102</v>
      </c>
      <c r="B527" s="3192">
        <v>731</v>
      </c>
      <c r="C527" s="3192">
        <v>733391102</v>
      </c>
      <c r="D527" s="3192" t="s">
        <v>10856</v>
      </c>
      <c r="E527" s="3192" t="s">
        <v>123</v>
      </c>
      <c r="F527" s="3285">
        <f>ROUND(SUM(F529:F530),3)</f>
        <v>148.80000000000001</v>
      </c>
      <c r="G527" s="1003"/>
      <c r="H527" s="3193">
        <f>F527*G527</f>
        <v>0</v>
      </c>
      <c r="I527" s="3338" t="s">
        <v>102</v>
      </c>
      <c r="J527" s="3376"/>
      <c r="K527" s="3377"/>
      <c r="M527" s="3196"/>
      <c r="R527" s="3378"/>
    </row>
    <row r="528" spans="1:64" s="3172" customFormat="1" ht="13.5" customHeight="1">
      <c r="A528" s="3191"/>
      <c r="B528" s="3192"/>
      <c r="C528" s="3192"/>
      <c r="D528" s="3213" t="s">
        <v>10852</v>
      </c>
      <c r="E528" s="3265"/>
      <c r="F528" s="3221"/>
      <c r="G528" s="1003"/>
      <c r="H528" s="3193"/>
      <c r="I528" s="3222"/>
      <c r="J528" s="3376"/>
      <c r="K528" s="3377"/>
      <c r="R528" s="3378"/>
    </row>
    <row r="529" spans="1:76" s="3172" customFormat="1" ht="13.5" customHeight="1">
      <c r="A529" s="3191"/>
      <c r="B529" s="3192"/>
      <c r="C529" s="3192"/>
      <c r="D529" s="3291" t="s">
        <v>10855</v>
      </c>
      <c r="E529" s="3265"/>
      <c r="F529" s="3221">
        <f>(125.3)</f>
        <v>125.3</v>
      </c>
      <c r="G529" s="1003"/>
      <c r="H529" s="3193"/>
      <c r="I529" s="3222"/>
      <c r="J529" s="3376"/>
      <c r="K529" s="3377"/>
      <c r="R529" s="3378"/>
    </row>
    <row r="530" spans="1:76" s="3172" customFormat="1" ht="13.5" customHeight="1">
      <c r="A530" s="3191"/>
      <c r="B530" s="3192"/>
      <c r="C530" s="3192"/>
      <c r="D530" s="3291" t="s">
        <v>10854</v>
      </c>
      <c r="E530" s="3265"/>
      <c r="F530" s="3221">
        <f>(23.5)</f>
        <v>23.5</v>
      </c>
      <c r="G530" s="1003"/>
      <c r="H530" s="3193"/>
      <c r="I530" s="3222"/>
      <c r="J530" s="3376"/>
      <c r="K530" s="3377"/>
      <c r="R530" s="3378"/>
    </row>
    <row r="531" spans="1:76" s="3172" customFormat="1" ht="13.5" customHeight="1">
      <c r="A531" s="3191">
        <v>103</v>
      </c>
      <c r="B531" s="3192">
        <v>731</v>
      </c>
      <c r="C531" s="3192">
        <v>733391103</v>
      </c>
      <c r="D531" s="3192" t="s">
        <v>10853</v>
      </c>
      <c r="E531" s="3192" t="s">
        <v>123</v>
      </c>
      <c r="F531" s="3285">
        <f>ROUND(SUM(F533:F533),3)</f>
        <v>96.3</v>
      </c>
      <c r="G531" s="1003"/>
      <c r="H531" s="3193">
        <f>F531*G531</f>
        <v>0</v>
      </c>
      <c r="I531" s="3338" t="s">
        <v>102</v>
      </c>
      <c r="J531" s="3376"/>
      <c r="K531" s="3377"/>
      <c r="M531" s="3196"/>
      <c r="R531" s="3378"/>
    </row>
    <row r="532" spans="1:76" s="3172" customFormat="1" ht="13.5" customHeight="1">
      <c r="A532" s="3191"/>
      <c r="B532" s="3192"/>
      <c r="C532" s="3192"/>
      <c r="D532" s="3213" t="s">
        <v>10852</v>
      </c>
      <c r="E532" s="3265"/>
      <c r="F532" s="3221"/>
      <c r="G532" s="1003"/>
      <c r="H532" s="3193"/>
      <c r="I532" s="3222"/>
      <c r="J532" s="3376"/>
      <c r="K532" s="3377"/>
      <c r="R532" s="3378"/>
    </row>
    <row r="533" spans="1:76" s="3172" customFormat="1" ht="13.5" customHeight="1">
      <c r="A533" s="3191"/>
      <c r="B533" s="3192"/>
      <c r="C533" s="3192"/>
      <c r="D533" s="3291" t="s">
        <v>10851</v>
      </c>
      <c r="E533" s="3265"/>
      <c r="F533" s="3221">
        <f>(96.3)</f>
        <v>96.3</v>
      </c>
      <c r="G533" s="1003"/>
      <c r="H533" s="3193"/>
      <c r="I533" s="3222"/>
      <c r="J533" s="3376"/>
      <c r="K533" s="3377"/>
      <c r="R533" s="3378"/>
    </row>
    <row r="534" spans="1:76" s="82" customFormat="1" ht="13.5" customHeight="1">
      <c r="A534" s="6329" t="s">
        <v>10850</v>
      </c>
      <c r="B534" s="2000" t="s">
        <v>1991</v>
      </c>
      <c r="C534" s="2000" t="s">
        <v>2013</v>
      </c>
      <c r="D534" s="2000" t="s">
        <v>12286</v>
      </c>
      <c r="E534" s="2000" t="s">
        <v>109</v>
      </c>
      <c r="F534" s="3285">
        <f>ROUND(SUM(F536:F548),3)</f>
        <v>1572.16</v>
      </c>
      <c r="G534" s="752"/>
      <c r="H534" s="1369">
        <f>ROUND(F534*G534,2)</f>
        <v>0</v>
      </c>
      <c r="I534" s="1708" t="s">
        <v>60</v>
      </c>
      <c r="J534" s="1013"/>
      <c r="M534" s="3196"/>
    </row>
    <row r="535" spans="1:76" s="3298" customFormat="1" ht="13.5" customHeight="1">
      <c r="A535" s="3288"/>
      <c r="B535" s="3289"/>
      <c r="C535" s="3292"/>
      <c r="D535" s="3291" t="s">
        <v>10849</v>
      </c>
      <c r="E535" s="3292"/>
      <c r="F535" s="2533"/>
      <c r="G535" s="752"/>
      <c r="H535" s="3293"/>
      <c r="I535" s="3381"/>
      <c r="J535" s="1061"/>
      <c r="K535" s="1080"/>
      <c r="L535" s="1061"/>
      <c r="M535" s="1061"/>
      <c r="N535" s="1061"/>
      <c r="O535" s="1061"/>
      <c r="P535" s="1061"/>
      <c r="Q535" s="1061"/>
      <c r="R535" s="3219"/>
      <c r="S535" s="3219"/>
      <c r="T535" s="3219"/>
      <c r="U535" s="3382"/>
      <c r="V535" s="3172"/>
      <c r="W535" s="3172"/>
      <c r="X535" s="3172"/>
      <c r="Y535" s="3172"/>
      <c r="Z535" s="3172"/>
      <c r="AA535" s="3172"/>
      <c r="AB535" s="3172"/>
      <c r="AC535" s="3172"/>
      <c r="AD535" s="3172"/>
      <c r="AE535" s="3172"/>
      <c r="AF535" s="3172"/>
      <c r="AG535" s="3172"/>
      <c r="AH535" s="3297"/>
      <c r="AI535" s="3297"/>
      <c r="AJ535" s="3297"/>
      <c r="AK535" s="3297"/>
      <c r="AL535" s="3297"/>
      <c r="AM535" s="3297"/>
      <c r="AN535" s="3297"/>
      <c r="AO535" s="3297"/>
      <c r="AP535" s="3297"/>
      <c r="AQ535" s="3297"/>
      <c r="AR535" s="3297"/>
      <c r="AS535" s="3297"/>
      <c r="AT535" s="3297"/>
      <c r="AU535" s="3297"/>
      <c r="AV535" s="3297"/>
      <c r="AW535" s="3297"/>
      <c r="AX535" s="3297"/>
      <c r="AY535" s="3297"/>
      <c r="AZ535" s="3297"/>
      <c r="BA535" s="3297"/>
      <c r="BB535" s="3297"/>
      <c r="BC535" s="3297"/>
      <c r="BD535" s="3297"/>
      <c r="BE535" s="3297"/>
      <c r="BF535" s="3297"/>
      <c r="BG535" s="3297"/>
      <c r="BH535" s="3297"/>
      <c r="BI535" s="3297"/>
      <c r="BJ535" s="3297"/>
      <c r="BK535" s="3297"/>
      <c r="BL535" s="3297"/>
      <c r="BM535" s="3297"/>
      <c r="BN535" s="3297"/>
      <c r="BO535" s="3297"/>
      <c r="BP535" s="3297"/>
      <c r="BQ535" s="3297"/>
      <c r="BR535" s="3297"/>
      <c r="BS535" s="3297"/>
      <c r="BT535" s="3297"/>
      <c r="BU535" s="3297"/>
      <c r="BV535" s="3297"/>
      <c r="BW535" s="3297"/>
      <c r="BX535" s="3297"/>
    </row>
    <row r="536" spans="1:76" s="3298" customFormat="1" ht="13.5" customHeight="1">
      <c r="A536" s="3288"/>
      <c r="B536" s="3289"/>
      <c r="C536" s="3292"/>
      <c r="D536" s="3291" t="s">
        <v>10840</v>
      </c>
      <c r="E536" s="3292"/>
      <c r="F536" s="2533"/>
      <c r="G536" s="752"/>
      <c r="H536" s="3293"/>
      <c r="I536" s="3381"/>
      <c r="J536" s="1061"/>
      <c r="K536" s="1080"/>
      <c r="L536" s="1061"/>
      <c r="M536" s="1061"/>
      <c r="N536" s="1061"/>
      <c r="O536" s="1061"/>
      <c r="P536" s="1061"/>
      <c r="Q536" s="1061"/>
      <c r="R536" s="3219"/>
      <c r="S536" s="3219"/>
      <c r="T536" s="3219"/>
      <c r="U536" s="3382"/>
      <c r="V536" s="3172"/>
      <c r="W536" s="3172"/>
      <c r="X536" s="3172"/>
      <c r="Y536" s="3172"/>
      <c r="Z536" s="3172"/>
      <c r="AA536" s="3172"/>
      <c r="AB536" s="3172"/>
      <c r="AC536" s="3172"/>
      <c r="AD536" s="3172"/>
      <c r="AE536" s="3172"/>
      <c r="AF536" s="3172"/>
      <c r="AG536" s="3172"/>
      <c r="AH536" s="3297"/>
      <c r="AI536" s="3297"/>
      <c r="AJ536" s="3297"/>
      <c r="AK536" s="3297"/>
      <c r="AL536" s="3297"/>
      <c r="AM536" s="3297"/>
      <c r="AN536" s="3297"/>
      <c r="AO536" s="3297"/>
      <c r="AP536" s="3297"/>
      <c r="AQ536" s="3297"/>
      <c r="AR536" s="3297"/>
      <c r="AS536" s="3297"/>
      <c r="AT536" s="3297"/>
      <c r="AU536" s="3297"/>
      <c r="AV536" s="3297"/>
      <c r="AW536" s="3297"/>
      <c r="AX536" s="3297"/>
      <c r="AY536" s="3297"/>
      <c r="AZ536" s="3297"/>
      <c r="BA536" s="3297"/>
      <c r="BB536" s="3297"/>
      <c r="BC536" s="3297"/>
      <c r="BD536" s="3297"/>
      <c r="BE536" s="3297"/>
      <c r="BF536" s="3297"/>
      <c r="BG536" s="3297"/>
      <c r="BH536" s="3297"/>
      <c r="BI536" s="3297"/>
      <c r="BJ536" s="3297"/>
      <c r="BK536" s="3297"/>
      <c r="BL536" s="3297"/>
      <c r="BM536" s="3297"/>
      <c r="BN536" s="3297"/>
      <c r="BO536" s="3297"/>
      <c r="BP536" s="3297"/>
      <c r="BQ536" s="3297"/>
      <c r="BR536" s="3297"/>
      <c r="BS536" s="3297"/>
      <c r="BT536" s="3297"/>
      <c r="BU536" s="3297"/>
      <c r="BV536" s="3297"/>
      <c r="BW536" s="3297"/>
      <c r="BX536" s="3297"/>
    </row>
    <row r="537" spans="1:76" s="3298" customFormat="1" ht="13.5" customHeight="1">
      <c r="A537" s="3288"/>
      <c r="B537" s="3289"/>
      <c r="C537" s="3292"/>
      <c r="D537" s="3291" t="s">
        <v>10839</v>
      </c>
      <c r="E537" s="3292"/>
      <c r="F537" s="2533">
        <f>(245.77)</f>
        <v>245.77</v>
      </c>
      <c r="G537" s="752"/>
      <c r="H537" s="3293"/>
      <c r="I537" s="3294"/>
      <c r="J537" s="1061"/>
      <c r="K537" s="1080"/>
      <c r="L537" s="1061"/>
      <c r="M537" s="1061"/>
      <c r="N537" s="1061"/>
      <c r="O537" s="1061"/>
      <c r="P537" s="1061"/>
      <c r="Q537" s="1061"/>
      <c r="R537" s="3219"/>
      <c r="S537" s="3219"/>
      <c r="T537" s="3219"/>
      <c r="U537" s="3382"/>
      <c r="V537" s="3172"/>
      <c r="W537" s="3172"/>
      <c r="X537" s="3172"/>
      <c r="Y537" s="3172"/>
      <c r="Z537" s="3172"/>
      <c r="AA537" s="3172"/>
      <c r="AB537" s="3172"/>
      <c r="AC537" s="3172"/>
      <c r="AD537" s="3172"/>
      <c r="AE537" s="3172"/>
      <c r="AF537" s="3172"/>
      <c r="AG537" s="3172"/>
      <c r="AH537" s="3297"/>
      <c r="AI537" s="3297"/>
      <c r="AJ537" s="3297"/>
      <c r="AK537" s="3297"/>
      <c r="AL537" s="3297"/>
      <c r="AM537" s="3297"/>
      <c r="AN537" s="3297"/>
      <c r="AO537" s="3297"/>
      <c r="AP537" s="3297"/>
      <c r="AQ537" s="3297"/>
      <c r="AR537" s="3297"/>
      <c r="AS537" s="3297"/>
      <c r="AT537" s="3297"/>
      <c r="AU537" s="3297"/>
      <c r="AV537" s="3297"/>
      <c r="AW537" s="3297"/>
      <c r="AX537" s="3297"/>
      <c r="AY537" s="3297"/>
      <c r="AZ537" s="3297"/>
      <c r="BA537" s="3297"/>
      <c r="BB537" s="3297"/>
      <c r="BC537" s="3297"/>
      <c r="BD537" s="3297"/>
      <c r="BE537" s="3297"/>
      <c r="BF537" s="3297"/>
      <c r="BG537" s="3297"/>
      <c r="BH537" s="3297"/>
      <c r="BI537" s="3297"/>
      <c r="BJ537" s="3297"/>
      <c r="BK537" s="3297"/>
      <c r="BL537" s="3297"/>
      <c r="BM537" s="3297"/>
      <c r="BN537" s="3297"/>
      <c r="BO537" s="3297"/>
      <c r="BP537" s="3297"/>
      <c r="BQ537" s="3297"/>
      <c r="BR537" s="3297"/>
      <c r="BS537" s="3297"/>
      <c r="BT537" s="3297"/>
      <c r="BU537" s="3297"/>
      <c r="BV537" s="3297"/>
      <c r="BW537" s="3297"/>
      <c r="BX537" s="3297"/>
    </row>
    <row r="538" spans="1:76" s="3298" customFormat="1" ht="13.5" customHeight="1">
      <c r="A538" s="3288"/>
      <c r="B538" s="3289"/>
      <c r="C538" s="3292"/>
      <c r="D538" s="3291" t="s">
        <v>10838</v>
      </c>
      <c r="E538" s="3292"/>
      <c r="F538" s="2533">
        <f>(200.6)</f>
        <v>200.6</v>
      </c>
      <c r="G538" s="752"/>
      <c r="H538" s="3293"/>
      <c r="I538" s="3294"/>
      <c r="J538" s="1061"/>
      <c r="K538" s="1080"/>
      <c r="L538" s="1061"/>
      <c r="M538" s="1061"/>
      <c r="N538" s="1061"/>
      <c r="O538" s="1061"/>
      <c r="P538" s="1061"/>
      <c r="Q538" s="1061"/>
      <c r="R538" s="3219"/>
      <c r="S538" s="3219"/>
      <c r="T538" s="3219"/>
      <c r="U538" s="3382"/>
      <c r="V538" s="3172"/>
      <c r="W538" s="3172"/>
      <c r="X538" s="3172"/>
      <c r="Y538" s="3172"/>
      <c r="Z538" s="3172"/>
      <c r="AA538" s="3172"/>
      <c r="AB538" s="3172"/>
      <c r="AC538" s="3172"/>
      <c r="AD538" s="3172"/>
      <c r="AE538" s="3172"/>
      <c r="AF538" s="3172"/>
      <c r="AG538" s="3172"/>
      <c r="AH538" s="3297"/>
      <c r="AI538" s="3297"/>
      <c r="AJ538" s="3297"/>
      <c r="AK538" s="3297"/>
      <c r="AL538" s="3297"/>
      <c r="AM538" s="3297"/>
      <c r="AN538" s="3297"/>
      <c r="AO538" s="3297"/>
      <c r="AP538" s="3297"/>
      <c r="AQ538" s="3297"/>
      <c r="AR538" s="3297"/>
      <c r="AS538" s="3297"/>
      <c r="AT538" s="3297"/>
      <c r="AU538" s="3297"/>
      <c r="AV538" s="3297"/>
      <c r="AW538" s="3297"/>
      <c r="AX538" s="3297"/>
      <c r="AY538" s="3297"/>
      <c r="AZ538" s="3297"/>
      <c r="BA538" s="3297"/>
      <c r="BB538" s="3297"/>
      <c r="BC538" s="3297"/>
      <c r="BD538" s="3297"/>
      <c r="BE538" s="3297"/>
      <c r="BF538" s="3297"/>
      <c r="BG538" s="3297"/>
      <c r="BH538" s="3297"/>
      <c r="BI538" s="3297"/>
      <c r="BJ538" s="3297"/>
      <c r="BK538" s="3297"/>
      <c r="BL538" s="3297"/>
      <c r="BM538" s="3297"/>
      <c r="BN538" s="3297"/>
      <c r="BO538" s="3297"/>
      <c r="BP538" s="3297"/>
      <c r="BQ538" s="3297"/>
      <c r="BR538" s="3297"/>
      <c r="BS538" s="3297"/>
      <c r="BT538" s="3297"/>
      <c r="BU538" s="3297"/>
      <c r="BV538" s="3297"/>
      <c r="BW538" s="3297"/>
      <c r="BX538" s="3297"/>
    </row>
    <row r="539" spans="1:76" s="3298" customFormat="1" ht="13.5" customHeight="1">
      <c r="A539" s="3288"/>
      <c r="B539" s="3289"/>
      <c r="C539" s="3292"/>
      <c r="D539" s="3291" t="s">
        <v>10837</v>
      </c>
      <c r="E539" s="3292"/>
      <c r="F539" s="2533">
        <f>(161.99)</f>
        <v>161.99</v>
      </c>
      <c r="G539" s="752"/>
      <c r="H539" s="3293"/>
      <c r="I539" s="3294"/>
      <c r="J539" s="1061"/>
      <c r="K539" s="1080"/>
      <c r="L539" s="1061"/>
      <c r="M539" s="1061"/>
      <c r="N539" s="1061"/>
      <c r="O539" s="1061"/>
      <c r="P539" s="1061"/>
      <c r="Q539" s="1061"/>
      <c r="R539" s="3219"/>
      <c r="S539" s="3219"/>
      <c r="T539" s="3219"/>
      <c r="U539" s="3382"/>
      <c r="V539" s="3172"/>
      <c r="W539" s="3172"/>
      <c r="X539" s="3172"/>
      <c r="Y539" s="3172"/>
      <c r="Z539" s="3172"/>
      <c r="AA539" s="3172"/>
      <c r="AB539" s="3172"/>
      <c r="AC539" s="3172"/>
      <c r="AD539" s="3172"/>
      <c r="AE539" s="3172"/>
      <c r="AF539" s="3172"/>
      <c r="AG539" s="3172"/>
      <c r="AH539" s="3297"/>
      <c r="AI539" s="3297"/>
      <c r="AJ539" s="3297"/>
      <c r="AK539" s="3297"/>
      <c r="AL539" s="3297"/>
      <c r="AM539" s="3297"/>
      <c r="AN539" s="3297"/>
      <c r="AO539" s="3297"/>
      <c r="AP539" s="3297"/>
      <c r="AQ539" s="3297"/>
      <c r="AR539" s="3297"/>
      <c r="AS539" s="3297"/>
      <c r="AT539" s="3297"/>
      <c r="AU539" s="3297"/>
      <c r="AV539" s="3297"/>
      <c r="AW539" s="3297"/>
      <c r="AX539" s="3297"/>
      <c r="AY539" s="3297"/>
      <c r="AZ539" s="3297"/>
      <c r="BA539" s="3297"/>
      <c r="BB539" s="3297"/>
      <c r="BC539" s="3297"/>
      <c r="BD539" s="3297"/>
      <c r="BE539" s="3297"/>
      <c r="BF539" s="3297"/>
      <c r="BG539" s="3297"/>
      <c r="BH539" s="3297"/>
      <c r="BI539" s="3297"/>
      <c r="BJ539" s="3297"/>
      <c r="BK539" s="3297"/>
      <c r="BL539" s="3297"/>
      <c r="BM539" s="3297"/>
      <c r="BN539" s="3297"/>
      <c r="BO539" s="3297"/>
      <c r="BP539" s="3297"/>
      <c r="BQ539" s="3297"/>
      <c r="BR539" s="3297"/>
      <c r="BS539" s="3297"/>
      <c r="BT539" s="3297"/>
      <c r="BU539" s="3297"/>
      <c r="BV539" s="3297"/>
      <c r="BW539" s="3297"/>
      <c r="BX539" s="3297"/>
    </row>
    <row r="540" spans="1:76" s="3298" customFormat="1" ht="13.5" customHeight="1">
      <c r="A540" s="3288"/>
      <c r="B540" s="3289"/>
      <c r="C540" s="3292"/>
      <c r="D540" s="3291" t="s">
        <v>10836</v>
      </c>
      <c r="E540" s="3292"/>
      <c r="F540" s="2533">
        <f>(122.78)</f>
        <v>122.78</v>
      </c>
      <c r="G540" s="752"/>
      <c r="H540" s="3293"/>
      <c r="I540" s="3294"/>
      <c r="J540" s="3216"/>
      <c r="K540" s="1080"/>
      <c r="L540" s="1061"/>
      <c r="M540" s="1061"/>
      <c r="N540" s="1061"/>
      <c r="O540" s="1061"/>
      <c r="P540" s="1061"/>
      <c r="Q540" s="1061"/>
      <c r="R540" s="3219"/>
      <c r="S540" s="3219"/>
      <c r="T540" s="3219"/>
      <c r="U540" s="3382"/>
      <c r="V540" s="3172"/>
      <c r="W540" s="3172"/>
      <c r="X540" s="3172"/>
      <c r="Y540" s="3172"/>
      <c r="Z540" s="3172"/>
      <c r="AA540" s="3172"/>
      <c r="AB540" s="3172"/>
      <c r="AC540" s="3172"/>
      <c r="AD540" s="3172"/>
      <c r="AE540" s="3172"/>
      <c r="AF540" s="3172"/>
      <c r="AG540" s="3172"/>
      <c r="AH540" s="3297"/>
      <c r="AI540" s="3297"/>
      <c r="AJ540" s="3297"/>
      <c r="AK540" s="3297"/>
      <c r="AL540" s="3297"/>
      <c r="AM540" s="3297"/>
      <c r="AN540" s="3297"/>
      <c r="AO540" s="3297"/>
      <c r="AP540" s="3297"/>
      <c r="AQ540" s="3297"/>
      <c r="AR540" s="3297"/>
      <c r="AS540" s="3297"/>
      <c r="AT540" s="3297"/>
      <c r="AU540" s="3297"/>
      <c r="AV540" s="3297"/>
      <c r="AW540" s="3297"/>
      <c r="AX540" s="3297"/>
      <c r="AY540" s="3297"/>
      <c r="AZ540" s="3297"/>
      <c r="BA540" s="3297"/>
      <c r="BB540" s="3297"/>
      <c r="BC540" s="3297"/>
      <c r="BD540" s="3297"/>
      <c r="BE540" s="3297"/>
      <c r="BF540" s="3297"/>
      <c r="BG540" s="3297"/>
      <c r="BH540" s="3297"/>
      <c r="BI540" s="3297"/>
      <c r="BJ540" s="3297"/>
      <c r="BK540" s="3297"/>
      <c r="BL540" s="3297"/>
      <c r="BM540" s="3297"/>
      <c r="BN540" s="3297"/>
      <c r="BO540" s="3297"/>
      <c r="BP540" s="3297"/>
      <c r="BQ540" s="3297"/>
      <c r="BR540" s="3297"/>
      <c r="BS540" s="3297"/>
      <c r="BT540" s="3297"/>
      <c r="BU540" s="3297"/>
      <c r="BV540" s="3297"/>
      <c r="BW540" s="3297"/>
      <c r="BX540" s="3297"/>
    </row>
    <row r="541" spans="1:76" s="3298" customFormat="1" ht="13.5" customHeight="1">
      <c r="A541" s="3288"/>
      <c r="B541" s="3289"/>
      <c r="C541" s="3292"/>
      <c r="D541" s="3291" t="s">
        <v>10835</v>
      </c>
      <c r="E541" s="3292"/>
      <c r="F541" s="2533">
        <f>(108.26)</f>
        <v>108.26</v>
      </c>
      <c r="G541" s="752"/>
      <c r="H541" s="3293"/>
      <c r="I541" s="3294"/>
      <c r="J541" s="3383"/>
      <c r="K541" s="1083"/>
      <c r="L541" s="1084"/>
      <c r="M541" s="1084"/>
      <c r="N541" s="1084"/>
      <c r="O541" s="1084"/>
      <c r="P541" s="1084"/>
      <c r="Q541" s="1084"/>
      <c r="R541" s="3219"/>
      <c r="S541" s="3219"/>
      <c r="T541" s="3219"/>
      <c r="U541" s="3382"/>
      <c r="V541" s="3172"/>
      <c r="W541" s="3172"/>
      <c r="X541" s="3172"/>
      <c r="Y541" s="3172"/>
      <c r="Z541" s="3172"/>
      <c r="AA541" s="3172"/>
      <c r="AB541" s="3172"/>
      <c r="AC541" s="3172"/>
      <c r="AD541" s="3172"/>
      <c r="AE541" s="3172"/>
      <c r="AF541" s="3172"/>
      <c r="AG541" s="3172"/>
      <c r="AH541" s="3297"/>
      <c r="AI541" s="3297"/>
      <c r="AJ541" s="3297"/>
      <c r="AK541" s="3297"/>
      <c r="AL541" s="3297"/>
      <c r="AM541" s="3297"/>
      <c r="AN541" s="3297"/>
      <c r="AO541" s="3297"/>
      <c r="AP541" s="3297"/>
      <c r="AQ541" s="3297"/>
      <c r="AR541" s="3297"/>
      <c r="AS541" s="3297"/>
      <c r="AT541" s="3297"/>
      <c r="AU541" s="3297"/>
      <c r="AV541" s="3297"/>
      <c r="AW541" s="3297"/>
      <c r="AX541" s="3297"/>
      <c r="AY541" s="3297"/>
      <c r="AZ541" s="3297"/>
      <c r="BA541" s="3297"/>
      <c r="BB541" s="3297"/>
      <c r="BC541" s="3297"/>
      <c r="BD541" s="3297"/>
      <c r="BE541" s="3297"/>
      <c r="BF541" s="3297"/>
      <c r="BG541" s="3297"/>
      <c r="BH541" s="3297"/>
      <c r="BI541" s="3297"/>
      <c r="BJ541" s="3297"/>
      <c r="BK541" s="3297"/>
      <c r="BL541" s="3297"/>
      <c r="BM541" s="3297"/>
      <c r="BN541" s="3297"/>
      <c r="BO541" s="3297"/>
      <c r="BP541" s="3297"/>
      <c r="BQ541" s="3297"/>
      <c r="BR541" s="3297"/>
      <c r="BS541" s="3297"/>
      <c r="BT541" s="3297"/>
      <c r="BU541" s="3297"/>
      <c r="BV541" s="3297"/>
      <c r="BW541" s="3297"/>
      <c r="BX541" s="3297"/>
    </row>
    <row r="542" spans="1:76" s="3298" customFormat="1" ht="13.5" customHeight="1">
      <c r="A542" s="3288"/>
      <c r="B542" s="3289"/>
      <c r="C542" s="3292"/>
      <c r="D542" s="3291" t="s">
        <v>10834</v>
      </c>
      <c r="E542" s="3292"/>
      <c r="F542" s="2533">
        <f>(179.01)</f>
        <v>179.01</v>
      </c>
      <c r="G542" s="752"/>
      <c r="H542" s="3293"/>
      <c r="I542" s="3294"/>
      <c r="J542" s="3216"/>
      <c r="K542" s="1080"/>
      <c r="L542" s="1061"/>
      <c r="M542" s="1061"/>
      <c r="N542" s="1061"/>
      <c r="O542" s="1081"/>
      <c r="P542" s="1061"/>
      <c r="Q542" s="1061"/>
      <c r="R542" s="3219"/>
      <c r="S542" s="3219"/>
      <c r="T542" s="3219"/>
      <c r="U542" s="3382"/>
      <c r="V542" s="3172"/>
      <c r="W542" s="3172"/>
      <c r="X542" s="3172"/>
      <c r="Y542" s="3172"/>
      <c r="Z542" s="3172"/>
      <c r="AA542" s="3172"/>
      <c r="AB542" s="3172"/>
      <c r="AC542" s="3172"/>
      <c r="AD542" s="3172"/>
      <c r="AE542" s="3172"/>
      <c r="AF542" s="3172"/>
      <c r="AG542" s="3172"/>
      <c r="AH542" s="3297"/>
      <c r="AI542" s="3297"/>
      <c r="AJ542" s="3297"/>
      <c r="AK542" s="3297"/>
      <c r="AL542" s="3297"/>
      <c r="AM542" s="3297"/>
      <c r="AN542" s="3297"/>
      <c r="AO542" s="3297"/>
      <c r="AP542" s="3297"/>
      <c r="AQ542" s="3297"/>
      <c r="AR542" s="3297"/>
      <c r="AS542" s="3297"/>
      <c r="AT542" s="3297"/>
      <c r="AU542" s="3297"/>
      <c r="AV542" s="3297"/>
      <c r="AW542" s="3297"/>
      <c r="AX542" s="3297"/>
      <c r="AY542" s="3297"/>
      <c r="AZ542" s="3297"/>
      <c r="BA542" s="3297"/>
      <c r="BB542" s="3297"/>
      <c r="BC542" s="3297"/>
      <c r="BD542" s="3297"/>
      <c r="BE542" s="3297"/>
      <c r="BF542" s="3297"/>
      <c r="BG542" s="3297"/>
      <c r="BH542" s="3297"/>
      <c r="BI542" s="3297"/>
      <c r="BJ542" s="3297"/>
      <c r="BK542" s="3297"/>
      <c r="BL542" s="3297"/>
      <c r="BM542" s="3297"/>
      <c r="BN542" s="3297"/>
      <c r="BO542" s="3297"/>
      <c r="BP542" s="3297"/>
      <c r="BQ542" s="3297"/>
      <c r="BR542" s="3297"/>
      <c r="BS542" s="3297"/>
      <c r="BT542" s="3297"/>
      <c r="BU542" s="3297"/>
      <c r="BV542" s="3297"/>
      <c r="BW542" s="3297"/>
      <c r="BX542" s="3297"/>
    </row>
    <row r="543" spans="1:76" s="3298" customFormat="1" ht="13.5" customHeight="1">
      <c r="A543" s="3288"/>
      <c r="B543" s="3289"/>
      <c r="C543" s="3292"/>
      <c r="D543" s="3291" t="s">
        <v>10833</v>
      </c>
      <c r="E543" s="3292"/>
      <c r="F543" s="2533">
        <f>(127.7)</f>
        <v>127.7</v>
      </c>
      <c r="G543" s="752"/>
      <c r="H543" s="3293"/>
      <c r="I543" s="3294"/>
      <c r="J543" s="3216"/>
      <c r="K543" s="3377"/>
      <c r="L543" s="3172"/>
      <c r="M543" s="3172"/>
      <c r="N543" s="3172"/>
      <c r="O543" s="3172"/>
      <c r="P543" s="3172"/>
      <c r="Q543" s="3172"/>
      <c r="R543" s="3378"/>
      <c r="S543" s="3219"/>
      <c r="T543" s="3219"/>
      <c r="U543" s="3382"/>
      <c r="V543" s="3172"/>
      <c r="W543" s="3172"/>
      <c r="X543" s="3172"/>
      <c r="Y543" s="3172"/>
      <c r="Z543" s="3172"/>
      <c r="AA543" s="3172"/>
      <c r="AB543" s="3172"/>
      <c r="AC543" s="3172"/>
      <c r="AD543" s="3172"/>
      <c r="AE543" s="3172"/>
      <c r="AF543" s="3172"/>
      <c r="AG543" s="3172"/>
      <c r="AH543" s="3297"/>
      <c r="AI543" s="3297"/>
      <c r="AJ543" s="3297"/>
      <c r="AK543" s="3297"/>
      <c r="AL543" s="3297"/>
      <c r="AM543" s="3297"/>
      <c r="AN543" s="3297"/>
      <c r="AO543" s="3297"/>
      <c r="AP543" s="3297"/>
      <c r="AQ543" s="3297"/>
      <c r="AR543" s="3297"/>
      <c r="AS543" s="3297"/>
      <c r="AT543" s="3297"/>
      <c r="AU543" s="3297"/>
      <c r="AV543" s="3297"/>
      <c r="AW543" s="3297"/>
      <c r="AX543" s="3297"/>
      <c r="AY543" s="3297"/>
      <c r="AZ543" s="3297"/>
      <c r="BA543" s="3297"/>
      <c r="BB543" s="3297"/>
      <c r="BC543" s="3297"/>
      <c r="BD543" s="3297"/>
      <c r="BE543" s="3297"/>
      <c r="BF543" s="3297"/>
      <c r="BG543" s="3297"/>
      <c r="BH543" s="3297"/>
      <c r="BI543" s="3297"/>
      <c r="BJ543" s="3297"/>
      <c r="BK543" s="3297"/>
      <c r="BL543" s="3297"/>
      <c r="BM543" s="3297"/>
      <c r="BN543" s="3297"/>
      <c r="BO543" s="3297"/>
      <c r="BP543" s="3297"/>
      <c r="BQ543" s="3297"/>
      <c r="BR543" s="3297"/>
      <c r="BS543" s="3297"/>
      <c r="BT543" s="3297"/>
      <c r="BU543" s="3297"/>
      <c r="BV543" s="3297"/>
      <c r="BW543" s="3297"/>
      <c r="BX543" s="3297"/>
    </row>
    <row r="544" spans="1:76" s="3298" customFormat="1" ht="13.5" customHeight="1">
      <c r="A544" s="3288"/>
      <c r="B544" s="3289"/>
      <c r="C544" s="3292"/>
      <c r="D544" s="3291" t="s">
        <v>10832</v>
      </c>
      <c r="E544" s="3292"/>
      <c r="F544" s="2533">
        <f>(157.29)</f>
        <v>157.29</v>
      </c>
      <c r="G544" s="752"/>
      <c r="H544" s="3293"/>
      <c r="I544" s="3294"/>
      <c r="J544" s="3216"/>
      <c r="K544" s="1080"/>
      <c r="L544" s="1061"/>
      <c r="M544" s="1061"/>
      <c r="N544" s="1061"/>
      <c r="O544" s="1061"/>
      <c r="P544" s="1061"/>
      <c r="Q544" s="1061"/>
      <c r="R544" s="3219"/>
      <c r="S544" s="3219"/>
      <c r="T544" s="3219"/>
      <c r="U544" s="3382"/>
      <c r="V544" s="3172"/>
      <c r="W544" s="3172"/>
      <c r="X544" s="3172"/>
      <c r="Y544" s="3172"/>
      <c r="Z544" s="3172"/>
      <c r="AA544" s="3172"/>
      <c r="AB544" s="3172"/>
      <c r="AC544" s="3172"/>
      <c r="AD544" s="3172"/>
      <c r="AE544" s="3172"/>
      <c r="AF544" s="3172"/>
      <c r="AG544" s="3172"/>
      <c r="AH544" s="3297"/>
      <c r="AI544" s="3297"/>
      <c r="AJ544" s="3297"/>
      <c r="AK544" s="3297"/>
      <c r="AL544" s="3297"/>
      <c r="AM544" s="3297"/>
      <c r="AN544" s="3297"/>
      <c r="AO544" s="3297"/>
      <c r="AP544" s="3297"/>
      <c r="AQ544" s="3297"/>
      <c r="AR544" s="3297"/>
      <c r="AS544" s="3297"/>
      <c r="AT544" s="3297"/>
      <c r="AU544" s="3297"/>
      <c r="AV544" s="3297"/>
      <c r="AW544" s="3297"/>
      <c r="AX544" s="3297"/>
      <c r="AY544" s="3297"/>
      <c r="AZ544" s="3297"/>
      <c r="BA544" s="3297"/>
      <c r="BB544" s="3297"/>
      <c r="BC544" s="3297"/>
      <c r="BD544" s="3297"/>
      <c r="BE544" s="3297"/>
      <c r="BF544" s="3297"/>
      <c r="BG544" s="3297"/>
      <c r="BH544" s="3297"/>
      <c r="BI544" s="3297"/>
      <c r="BJ544" s="3297"/>
      <c r="BK544" s="3297"/>
      <c r="BL544" s="3297"/>
      <c r="BM544" s="3297"/>
      <c r="BN544" s="3297"/>
      <c r="BO544" s="3297"/>
      <c r="BP544" s="3297"/>
      <c r="BQ544" s="3297"/>
      <c r="BR544" s="3297"/>
      <c r="BS544" s="3297"/>
      <c r="BT544" s="3297"/>
      <c r="BU544" s="3297"/>
      <c r="BV544" s="3297"/>
      <c r="BW544" s="3297"/>
      <c r="BX544" s="3297"/>
    </row>
    <row r="545" spans="1:76" s="3298" customFormat="1" ht="13.5" customHeight="1">
      <c r="A545" s="3288"/>
      <c r="B545" s="3289"/>
      <c r="C545" s="3292"/>
      <c r="D545" s="3291" t="s">
        <v>10831</v>
      </c>
      <c r="E545" s="3292"/>
      <c r="F545" s="2533"/>
      <c r="G545" s="752"/>
      <c r="H545" s="3293"/>
      <c r="I545" s="3294"/>
      <c r="J545" s="3216"/>
      <c r="K545" s="1080"/>
      <c r="L545" s="1061"/>
      <c r="M545" s="1061"/>
      <c r="N545" s="1061"/>
      <c r="O545" s="1061"/>
      <c r="P545" s="1061"/>
      <c r="Q545" s="1061"/>
      <c r="R545" s="3219"/>
      <c r="S545" s="3219"/>
      <c r="T545" s="3219"/>
      <c r="U545" s="3382"/>
      <c r="V545" s="3172"/>
      <c r="W545" s="3172"/>
      <c r="X545" s="3172"/>
      <c r="Y545" s="3172"/>
      <c r="Z545" s="3172"/>
      <c r="AA545" s="3172"/>
      <c r="AB545" s="3172"/>
      <c r="AC545" s="3172"/>
      <c r="AD545" s="3172"/>
      <c r="AE545" s="3172"/>
      <c r="AF545" s="3172"/>
      <c r="AG545" s="3172"/>
      <c r="AH545" s="3297"/>
      <c r="AI545" s="3297"/>
      <c r="AJ545" s="3297"/>
      <c r="AK545" s="3297"/>
      <c r="AL545" s="3297"/>
      <c r="AM545" s="3297"/>
      <c r="AN545" s="3297"/>
      <c r="AO545" s="3297"/>
      <c r="AP545" s="3297"/>
      <c r="AQ545" s="3297"/>
      <c r="AR545" s="3297"/>
      <c r="AS545" s="3297"/>
      <c r="AT545" s="3297"/>
      <c r="AU545" s="3297"/>
      <c r="AV545" s="3297"/>
      <c r="AW545" s="3297"/>
      <c r="AX545" s="3297"/>
      <c r="AY545" s="3297"/>
      <c r="AZ545" s="3297"/>
      <c r="BA545" s="3297"/>
      <c r="BB545" s="3297"/>
      <c r="BC545" s="3297"/>
      <c r="BD545" s="3297"/>
      <c r="BE545" s="3297"/>
      <c r="BF545" s="3297"/>
      <c r="BG545" s="3297"/>
      <c r="BH545" s="3297"/>
      <c r="BI545" s="3297"/>
      <c r="BJ545" s="3297"/>
      <c r="BK545" s="3297"/>
      <c r="BL545" s="3297"/>
      <c r="BM545" s="3297"/>
      <c r="BN545" s="3297"/>
      <c r="BO545" s="3297"/>
      <c r="BP545" s="3297"/>
      <c r="BQ545" s="3297"/>
      <c r="BR545" s="3297"/>
      <c r="BS545" s="3297"/>
      <c r="BT545" s="3297"/>
      <c r="BU545" s="3297"/>
      <c r="BV545" s="3297"/>
      <c r="BW545" s="3297"/>
      <c r="BX545" s="3297"/>
    </row>
    <row r="546" spans="1:76" s="3298" customFormat="1" ht="13.5" customHeight="1">
      <c r="A546" s="3288"/>
      <c r="B546" s="3289"/>
      <c r="C546" s="3292"/>
      <c r="D546" s="3291" t="s">
        <v>10830</v>
      </c>
      <c r="E546" s="3292"/>
      <c r="F546" s="2533">
        <f>(9.83*4+8.75+8.88)</f>
        <v>56.95</v>
      </c>
      <c r="G546" s="752"/>
      <c r="H546" s="3293"/>
      <c r="I546" s="3294"/>
      <c r="J546" s="3216"/>
      <c r="K546" s="1080"/>
      <c r="L546" s="1061"/>
      <c r="M546" s="1061"/>
      <c r="N546" s="1061"/>
      <c r="O546" s="1061"/>
      <c r="P546" s="1061"/>
      <c r="Q546" s="1061"/>
      <c r="R546" s="3219"/>
      <c r="S546" s="3219"/>
      <c r="T546" s="3219"/>
      <c r="U546" s="3382"/>
      <c r="V546" s="3172"/>
      <c r="W546" s="3172"/>
      <c r="X546" s="3172"/>
      <c r="Y546" s="3172"/>
      <c r="Z546" s="3172"/>
      <c r="AA546" s="3172"/>
      <c r="AB546" s="3172"/>
      <c r="AC546" s="3172"/>
      <c r="AD546" s="3172"/>
      <c r="AE546" s="3172"/>
      <c r="AF546" s="3172"/>
      <c r="AG546" s="3172"/>
      <c r="AH546" s="3297"/>
      <c r="AI546" s="3297"/>
      <c r="AJ546" s="3297"/>
      <c r="AK546" s="3297"/>
      <c r="AL546" s="3297"/>
      <c r="AM546" s="3297"/>
      <c r="AN546" s="3297"/>
      <c r="AO546" s="3297"/>
      <c r="AP546" s="3297"/>
      <c r="AQ546" s="3297"/>
      <c r="AR546" s="3297"/>
      <c r="AS546" s="3297"/>
      <c r="AT546" s="3297"/>
      <c r="AU546" s="3297"/>
      <c r="AV546" s="3297"/>
      <c r="AW546" s="3297"/>
      <c r="AX546" s="3297"/>
      <c r="AY546" s="3297"/>
      <c r="AZ546" s="3297"/>
      <c r="BA546" s="3297"/>
      <c r="BB546" s="3297"/>
      <c r="BC546" s="3297"/>
      <c r="BD546" s="3297"/>
      <c r="BE546" s="3297"/>
      <c r="BF546" s="3297"/>
      <c r="BG546" s="3297"/>
      <c r="BH546" s="3297"/>
      <c r="BI546" s="3297"/>
      <c r="BJ546" s="3297"/>
      <c r="BK546" s="3297"/>
      <c r="BL546" s="3297"/>
      <c r="BM546" s="3297"/>
      <c r="BN546" s="3297"/>
      <c r="BO546" s="3297"/>
      <c r="BP546" s="3297"/>
      <c r="BQ546" s="3297"/>
      <c r="BR546" s="3297"/>
      <c r="BS546" s="3297"/>
      <c r="BT546" s="3297"/>
      <c r="BU546" s="3297"/>
      <c r="BV546" s="3297"/>
      <c r="BW546" s="3297"/>
      <c r="BX546" s="3297"/>
    </row>
    <row r="547" spans="1:76" s="3298" customFormat="1" ht="27.25" customHeight="1">
      <c r="A547" s="3288"/>
      <c r="B547" s="3289"/>
      <c r="C547" s="3292"/>
      <c r="D547" s="3291" t="s">
        <v>10829</v>
      </c>
      <c r="E547" s="3292"/>
      <c r="F547" s="2533">
        <f>(11.45+11.52+11.52+10.54+11.73+11.2+10.83+4.86+5.71+5.54+11.37+5.73+13.22)</f>
        <v>125.22</v>
      </c>
      <c r="G547" s="752"/>
      <c r="H547" s="3293"/>
      <c r="I547" s="3294"/>
      <c r="J547" s="3216"/>
      <c r="K547" s="1085"/>
      <c r="L547" s="1061"/>
      <c r="M547" s="1061"/>
      <c r="N547" s="1061"/>
      <c r="O547" s="1061"/>
      <c r="P547" s="1061"/>
      <c r="Q547" s="1061"/>
      <c r="R547" s="3219"/>
      <c r="S547" s="3219"/>
      <c r="T547" s="3219"/>
      <c r="U547" s="3382"/>
      <c r="V547" s="3172"/>
      <c r="W547" s="3172"/>
      <c r="X547" s="3172"/>
      <c r="Y547" s="3172"/>
      <c r="Z547" s="3172"/>
      <c r="AA547" s="3172"/>
      <c r="AB547" s="3172"/>
      <c r="AC547" s="3172"/>
      <c r="AD547" s="3172"/>
      <c r="AE547" s="3172"/>
      <c r="AF547" s="3172"/>
      <c r="AG547" s="3172"/>
      <c r="AH547" s="3297"/>
      <c r="AI547" s="3297"/>
      <c r="AJ547" s="3297"/>
      <c r="AK547" s="3297"/>
      <c r="AL547" s="3297"/>
      <c r="AM547" s="3297"/>
      <c r="AN547" s="3297"/>
      <c r="AO547" s="3297"/>
      <c r="AP547" s="3297"/>
      <c r="AQ547" s="3297"/>
      <c r="AR547" s="3297"/>
      <c r="AS547" s="3297"/>
      <c r="AT547" s="3297"/>
      <c r="AU547" s="3297"/>
      <c r="AV547" s="3297"/>
      <c r="AW547" s="3297"/>
      <c r="AX547" s="3297"/>
      <c r="AY547" s="3297"/>
      <c r="AZ547" s="3297"/>
      <c r="BA547" s="3297"/>
      <c r="BB547" s="3297"/>
      <c r="BC547" s="3297"/>
      <c r="BD547" s="3297"/>
      <c r="BE547" s="3297"/>
      <c r="BF547" s="3297"/>
      <c r="BG547" s="3297"/>
      <c r="BH547" s="3297"/>
      <c r="BI547" s="3297"/>
      <c r="BJ547" s="3297"/>
      <c r="BK547" s="3297"/>
      <c r="BL547" s="3297"/>
      <c r="BM547" s="3297"/>
      <c r="BN547" s="3297"/>
      <c r="BO547" s="3297"/>
      <c r="BP547" s="3297"/>
      <c r="BQ547" s="3297"/>
      <c r="BR547" s="3297"/>
      <c r="BS547" s="3297"/>
      <c r="BT547" s="3297"/>
      <c r="BU547" s="3297"/>
      <c r="BV547" s="3297"/>
      <c r="BW547" s="3297"/>
      <c r="BX547" s="3297"/>
    </row>
    <row r="548" spans="1:76" s="3298" customFormat="1" ht="13.5" customHeight="1">
      <c r="A548" s="3288"/>
      <c r="B548" s="3289"/>
      <c r="C548" s="3292"/>
      <c r="D548" s="3291" t="s">
        <v>10828</v>
      </c>
      <c r="E548" s="3292"/>
      <c r="F548" s="2533">
        <f>(10.8+8.53+8.43+7.2+7.97+9.86+8.6+9.3+8.5+7.4)</f>
        <v>86.59</v>
      </c>
      <c r="G548" s="752"/>
      <c r="H548" s="3293"/>
      <c r="I548" s="3294"/>
      <c r="J548" s="3216"/>
      <c r="K548" s="1085"/>
      <c r="L548" s="1061"/>
      <c r="M548" s="1061"/>
      <c r="N548" s="1061"/>
      <c r="O548" s="1061"/>
      <c r="P548" s="1061"/>
      <c r="Q548" s="1061"/>
      <c r="R548" s="3219"/>
      <c r="S548" s="3219"/>
      <c r="T548" s="3219"/>
      <c r="U548" s="3382"/>
      <c r="V548" s="3172"/>
      <c r="W548" s="3172"/>
      <c r="X548" s="3172"/>
      <c r="Y548" s="3172"/>
      <c r="Z548" s="3172"/>
      <c r="AA548" s="3172"/>
      <c r="AB548" s="3172"/>
      <c r="AC548" s="3172"/>
      <c r="AD548" s="3172"/>
      <c r="AE548" s="3172"/>
      <c r="AF548" s="3172"/>
      <c r="AG548" s="3172"/>
      <c r="AH548" s="3297"/>
      <c r="AI548" s="3297"/>
      <c r="AJ548" s="3297"/>
      <c r="AK548" s="3297"/>
      <c r="AL548" s="3297"/>
      <c r="AM548" s="3297"/>
      <c r="AN548" s="3297"/>
      <c r="AO548" s="3297"/>
      <c r="AP548" s="3297"/>
      <c r="AQ548" s="3297"/>
      <c r="AR548" s="3297"/>
      <c r="AS548" s="3297"/>
      <c r="AT548" s="3297"/>
      <c r="AU548" s="3297"/>
      <c r="AV548" s="3297"/>
      <c r="AW548" s="3297"/>
      <c r="AX548" s="3297"/>
      <c r="AY548" s="3297"/>
      <c r="AZ548" s="3297"/>
      <c r="BA548" s="3297"/>
      <c r="BB548" s="3297"/>
      <c r="BC548" s="3297"/>
      <c r="BD548" s="3297"/>
      <c r="BE548" s="3297"/>
      <c r="BF548" s="3297"/>
      <c r="BG548" s="3297"/>
      <c r="BH548" s="3297"/>
      <c r="BI548" s="3297"/>
      <c r="BJ548" s="3297"/>
      <c r="BK548" s="3297"/>
      <c r="BL548" s="3297"/>
      <c r="BM548" s="3297"/>
      <c r="BN548" s="3297"/>
      <c r="BO548" s="3297"/>
      <c r="BP548" s="3297"/>
      <c r="BQ548" s="3297"/>
      <c r="BR548" s="3297"/>
      <c r="BS548" s="3297"/>
      <c r="BT548" s="3297"/>
      <c r="BU548" s="3297"/>
      <c r="BV548" s="3297"/>
      <c r="BW548" s="3297"/>
      <c r="BX548" s="3297"/>
    </row>
    <row r="549" spans="1:76" s="3298" customFormat="1" ht="40.549999999999997" customHeight="1">
      <c r="A549" s="3288"/>
      <c r="B549" s="3289"/>
      <c r="C549" s="3292"/>
      <c r="D549" s="3375" t="s">
        <v>12288</v>
      </c>
      <c r="E549" s="3292"/>
      <c r="F549" s="3302"/>
      <c r="G549" s="752"/>
      <c r="H549" s="3293"/>
      <c r="I549" s="3338"/>
      <c r="J549" s="3384"/>
      <c r="K549" s="3297"/>
      <c r="L549" s="3297"/>
      <c r="M549" s="3297"/>
      <c r="N549" s="3297"/>
      <c r="O549" s="3297"/>
      <c r="P549" s="3297"/>
      <c r="Q549" s="3297"/>
      <c r="R549" s="3297"/>
      <c r="S549" s="3172"/>
      <c r="T549" s="3172"/>
      <c r="U549" s="3172"/>
      <c r="V549" s="3172"/>
      <c r="W549" s="3172"/>
      <c r="X549" s="3172"/>
      <c r="Y549" s="3172"/>
      <c r="Z549" s="3172"/>
      <c r="AA549" s="3172"/>
      <c r="AB549" s="3172"/>
      <c r="AC549" s="3172"/>
      <c r="AD549" s="3172"/>
      <c r="AE549" s="3172"/>
      <c r="AF549" s="3172"/>
      <c r="AG549" s="3172"/>
      <c r="AH549" s="3297"/>
      <c r="AI549" s="3297"/>
      <c r="AJ549" s="3297"/>
      <c r="AK549" s="3297"/>
      <c r="AL549" s="3297"/>
      <c r="AM549" s="3297"/>
      <c r="AN549" s="3297"/>
      <c r="AO549" s="3297"/>
      <c r="AP549" s="3297"/>
      <c r="AQ549" s="3297"/>
      <c r="AR549" s="3297"/>
      <c r="AS549" s="3297"/>
      <c r="AT549" s="3297"/>
      <c r="AU549" s="3297"/>
      <c r="AV549" s="3297"/>
      <c r="AW549" s="3297"/>
      <c r="AX549" s="3297"/>
      <c r="AY549" s="3297"/>
      <c r="AZ549" s="3297"/>
      <c r="BA549" s="3297"/>
      <c r="BB549" s="3297"/>
      <c r="BC549" s="3297"/>
      <c r="BD549" s="3297"/>
      <c r="BE549" s="3297"/>
      <c r="BF549" s="3297"/>
      <c r="BG549" s="3297"/>
      <c r="BH549" s="3297"/>
      <c r="BI549" s="3297"/>
      <c r="BJ549" s="3297"/>
      <c r="BK549" s="3297"/>
      <c r="BL549" s="3297"/>
      <c r="BM549" s="3297"/>
      <c r="BN549" s="3297"/>
      <c r="BO549" s="3297"/>
      <c r="BP549" s="3297"/>
      <c r="BQ549" s="3297"/>
      <c r="BR549" s="3297"/>
      <c r="BS549" s="3297"/>
      <c r="BT549" s="3297"/>
      <c r="BU549" s="3297"/>
      <c r="BV549" s="3297"/>
      <c r="BW549" s="3297"/>
      <c r="BX549" s="3297"/>
    </row>
    <row r="550" spans="1:76" s="3298" customFormat="1" ht="40.549999999999997" customHeight="1">
      <c r="A550" s="3288"/>
      <c r="B550" s="3289"/>
      <c r="C550" s="3292"/>
      <c r="D550" s="3375" t="s">
        <v>2014</v>
      </c>
      <c r="E550" s="3292"/>
      <c r="F550" s="3302"/>
      <c r="G550" s="752"/>
      <c r="H550" s="3293"/>
      <c r="I550" s="3338"/>
      <c r="J550" s="3297"/>
      <c r="K550" s="3297"/>
      <c r="L550" s="3297"/>
      <c r="M550" s="3297"/>
      <c r="N550" s="3297"/>
      <c r="O550" s="3297"/>
      <c r="P550" s="3297"/>
      <c r="Q550" s="3297"/>
      <c r="R550" s="3297"/>
      <c r="S550" s="3172"/>
      <c r="T550" s="3172"/>
      <c r="U550" s="3172"/>
      <c r="V550" s="3172"/>
      <c r="W550" s="3172"/>
      <c r="X550" s="3172"/>
      <c r="Y550" s="3172"/>
      <c r="Z550" s="3172"/>
      <c r="AA550" s="3172"/>
      <c r="AB550" s="3172"/>
      <c r="AC550" s="3172"/>
      <c r="AD550" s="3172"/>
      <c r="AE550" s="3172"/>
      <c r="AF550" s="3172"/>
      <c r="AG550" s="3172"/>
      <c r="AH550" s="3297"/>
      <c r="AI550" s="3297"/>
      <c r="AJ550" s="3297"/>
      <c r="AK550" s="3297"/>
      <c r="AL550" s="3297"/>
      <c r="AM550" s="3297"/>
      <c r="AN550" s="3297"/>
      <c r="AO550" s="3297"/>
      <c r="AP550" s="3297"/>
      <c r="AQ550" s="3297"/>
      <c r="AR550" s="3297"/>
      <c r="AS550" s="3297"/>
      <c r="AT550" s="3297"/>
      <c r="AU550" s="3297"/>
      <c r="AV550" s="3297"/>
      <c r="AW550" s="3297"/>
      <c r="AX550" s="3297"/>
      <c r="AY550" s="3297"/>
      <c r="AZ550" s="3297"/>
      <c r="BA550" s="3297"/>
      <c r="BB550" s="3297"/>
      <c r="BC550" s="3297"/>
      <c r="BD550" s="3297"/>
      <c r="BE550" s="3297"/>
      <c r="BF550" s="3297"/>
      <c r="BG550" s="3297"/>
      <c r="BH550" s="3297"/>
      <c r="BI550" s="3297"/>
      <c r="BJ550" s="3297"/>
      <c r="BK550" s="3297"/>
      <c r="BL550" s="3297"/>
      <c r="BM550" s="3297"/>
      <c r="BN550" s="3297"/>
      <c r="BO550" s="3297"/>
      <c r="BP550" s="3297"/>
      <c r="BQ550" s="3297"/>
      <c r="BR550" s="3297"/>
      <c r="BS550" s="3297"/>
      <c r="BT550" s="3297"/>
      <c r="BU550" s="3297"/>
      <c r="BV550" s="3297"/>
      <c r="BW550" s="3297"/>
      <c r="BX550" s="3297"/>
    </row>
    <row r="551" spans="1:76" s="3297" customFormat="1" ht="27.25" customHeight="1">
      <c r="A551" s="3288"/>
      <c r="B551" s="3292"/>
      <c r="C551" s="3292"/>
      <c r="D551" s="3291" t="s">
        <v>2015</v>
      </c>
      <c r="E551" s="3342"/>
      <c r="F551" s="3302"/>
      <c r="G551" s="752"/>
      <c r="H551" s="3293"/>
      <c r="I551" s="3385"/>
      <c r="S551" s="3172"/>
      <c r="T551" s="3172"/>
      <c r="U551" s="3172"/>
      <c r="V551" s="3172"/>
      <c r="W551" s="3172"/>
      <c r="X551" s="3172"/>
      <c r="Y551" s="3172"/>
      <c r="Z551" s="3172"/>
      <c r="AA551" s="3172"/>
      <c r="AB551" s="3172"/>
      <c r="AC551" s="3172"/>
      <c r="AD551" s="3172"/>
      <c r="AE551" s="3172"/>
      <c r="AF551" s="3172"/>
      <c r="AG551" s="3172"/>
    </row>
    <row r="552" spans="1:76" s="82" customFormat="1" ht="13.5" customHeight="1">
      <c r="A552" s="6329" t="s">
        <v>9587</v>
      </c>
      <c r="B552" s="6330" t="s">
        <v>1991</v>
      </c>
      <c r="C552" s="6330" t="s">
        <v>12290</v>
      </c>
      <c r="D552" s="6330" t="s">
        <v>12289</v>
      </c>
      <c r="E552" s="6330" t="s">
        <v>109</v>
      </c>
      <c r="F552" s="6331">
        <f>ROUND(SUM(F555:F561),3)</f>
        <v>1244.47</v>
      </c>
      <c r="G552" s="749"/>
      <c r="H552" s="6142">
        <f>ROUND(F552*G552,2)</f>
        <v>0</v>
      </c>
      <c r="I552" s="6332" t="s">
        <v>60</v>
      </c>
      <c r="J552" s="1013"/>
      <c r="M552" s="3196"/>
    </row>
    <row r="553" spans="1:76" s="3298" customFormat="1" ht="13.5" customHeight="1">
      <c r="A553" s="6333"/>
      <c r="B553" s="6334"/>
      <c r="C553" s="6335"/>
      <c r="D553" s="6335" t="s">
        <v>10849</v>
      </c>
      <c r="E553" s="6335"/>
      <c r="F553" s="6099"/>
      <c r="G553" s="749"/>
      <c r="H553" s="6336"/>
      <c r="I553" s="3381"/>
      <c r="J553" s="1061"/>
      <c r="K553" s="1080"/>
      <c r="L553" s="1061"/>
      <c r="M553" s="1061"/>
      <c r="N553" s="1061"/>
      <c r="O553" s="1061"/>
      <c r="P553" s="1061"/>
      <c r="Q553" s="1061"/>
      <c r="R553" s="3219"/>
      <c r="S553" s="3219"/>
      <c r="T553" s="3219"/>
      <c r="U553" s="3382"/>
      <c r="V553" s="3172"/>
      <c r="W553" s="3172"/>
      <c r="X553" s="3172"/>
      <c r="Y553" s="3172"/>
      <c r="Z553" s="3172"/>
      <c r="AA553" s="3172"/>
      <c r="AB553" s="3172"/>
      <c r="AC553" s="3172"/>
      <c r="AD553" s="3172"/>
      <c r="AE553" s="3172"/>
      <c r="AF553" s="3172"/>
      <c r="AG553" s="3172"/>
      <c r="AH553" s="3297"/>
      <c r="AI553" s="3297"/>
      <c r="AJ553" s="3297"/>
      <c r="AK553" s="3297"/>
      <c r="AL553" s="3297"/>
      <c r="AM553" s="3297"/>
      <c r="AN553" s="3297"/>
      <c r="AO553" s="3297"/>
      <c r="AP553" s="3297"/>
      <c r="AQ553" s="3297"/>
      <c r="AR553" s="3297"/>
      <c r="AS553" s="3297"/>
      <c r="AT553" s="3297"/>
      <c r="AU553" s="3297"/>
      <c r="AV553" s="3297"/>
      <c r="AW553" s="3297"/>
      <c r="AX553" s="3297"/>
      <c r="AY553" s="3297"/>
      <c r="AZ553" s="3297"/>
      <c r="BA553" s="3297"/>
      <c r="BB553" s="3297"/>
      <c r="BC553" s="3297"/>
      <c r="BD553" s="3297"/>
      <c r="BE553" s="3297"/>
      <c r="BF553" s="3297"/>
      <c r="BG553" s="3297"/>
      <c r="BH553" s="3297"/>
      <c r="BI553" s="3297"/>
      <c r="BJ553" s="3297"/>
      <c r="BK553" s="3297"/>
      <c r="BL553" s="3297"/>
      <c r="BM553" s="3297"/>
      <c r="BN553" s="3297"/>
      <c r="BO553" s="3297"/>
      <c r="BP553" s="3297"/>
      <c r="BQ553" s="3297"/>
      <c r="BR553" s="3297"/>
      <c r="BS553" s="3297"/>
      <c r="BT553" s="3297"/>
      <c r="BU553" s="3297"/>
      <c r="BV553" s="3297"/>
      <c r="BW553" s="3297"/>
      <c r="BX553" s="3297"/>
    </row>
    <row r="554" spans="1:76" s="3298" customFormat="1" ht="13.5" customHeight="1">
      <c r="A554" s="6333"/>
      <c r="B554" s="6334"/>
      <c r="C554" s="6335"/>
      <c r="D554" s="6335" t="s">
        <v>10848</v>
      </c>
      <c r="E554" s="6335"/>
      <c r="F554" s="6099"/>
      <c r="G554" s="749"/>
      <c r="H554" s="6336"/>
      <c r="I554" s="3381"/>
      <c r="J554" s="1061"/>
      <c r="K554" s="1080"/>
      <c r="L554" s="1061"/>
      <c r="M554" s="1061"/>
      <c r="N554" s="1061"/>
      <c r="O554" s="1061"/>
      <c r="P554" s="1061"/>
      <c r="Q554" s="1061"/>
      <c r="R554" s="3219"/>
      <c r="S554" s="3219"/>
      <c r="T554" s="3219"/>
      <c r="U554" s="3382"/>
      <c r="V554" s="3172"/>
      <c r="W554" s="3172"/>
      <c r="X554" s="3172"/>
      <c r="Y554" s="3172"/>
      <c r="Z554" s="3172"/>
      <c r="AA554" s="3172"/>
      <c r="AB554" s="3172"/>
      <c r="AC554" s="3172"/>
      <c r="AD554" s="3172"/>
      <c r="AE554" s="3172"/>
      <c r="AF554" s="3172"/>
      <c r="AG554" s="3172"/>
      <c r="AH554" s="3297"/>
      <c r="AI554" s="3297"/>
      <c r="AJ554" s="3297"/>
      <c r="AK554" s="3297"/>
      <c r="AL554" s="3297"/>
      <c r="AM554" s="3297"/>
      <c r="AN554" s="3297"/>
      <c r="AO554" s="3297"/>
      <c r="AP554" s="3297"/>
      <c r="AQ554" s="3297"/>
      <c r="AR554" s="3297"/>
      <c r="AS554" s="3297"/>
      <c r="AT554" s="3297"/>
      <c r="AU554" s="3297"/>
      <c r="AV554" s="3297"/>
      <c r="AW554" s="3297"/>
      <c r="AX554" s="3297"/>
      <c r="AY554" s="3297"/>
      <c r="AZ554" s="3297"/>
      <c r="BA554" s="3297"/>
      <c r="BB554" s="3297"/>
      <c r="BC554" s="3297"/>
      <c r="BD554" s="3297"/>
      <c r="BE554" s="3297"/>
      <c r="BF554" s="3297"/>
      <c r="BG554" s="3297"/>
      <c r="BH554" s="3297"/>
      <c r="BI554" s="3297"/>
      <c r="BJ554" s="3297"/>
      <c r="BK554" s="3297"/>
      <c r="BL554" s="3297"/>
      <c r="BM554" s="3297"/>
      <c r="BN554" s="3297"/>
      <c r="BO554" s="3297"/>
      <c r="BP554" s="3297"/>
      <c r="BQ554" s="3297"/>
      <c r="BR554" s="3297"/>
      <c r="BS554" s="3297"/>
      <c r="BT554" s="3297"/>
      <c r="BU554" s="3297"/>
      <c r="BV554" s="3297"/>
      <c r="BW554" s="3297"/>
      <c r="BX554" s="3297"/>
    </row>
    <row r="555" spans="1:76" s="3298" customFormat="1" ht="13.5" customHeight="1">
      <c r="A555" s="6333"/>
      <c r="B555" s="6334"/>
      <c r="C555" s="6335"/>
      <c r="D555" s="6335" t="s">
        <v>10847</v>
      </c>
      <c r="E555" s="6335"/>
      <c r="F555" s="6099">
        <f>(20.19+20.86+9.59+17.59+19.26+20.81+17.92+17.92+16.27+19.24+19.24+17.65)</f>
        <v>216.54000000000005</v>
      </c>
      <c r="G555" s="749"/>
      <c r="H555" s="6336"/>
      <c r="I555" s="6337"/>
      <c r="J555" s="1082"/>
      <c r="K555" s="1080"/>
      <c r="L555" s="1061"/>
      <c r="M555" s="1061"/>
      <c r="N555" s="1061"/>
      <c r="O555" s="1061"/>
      <c r="P555" s="1061"/>
      <c r="Q555" s="1061"/>
      <c r="R555" s="3219"/>
      <c r="S555" s="3219"/>
      <c r="T555" s="3219"/>
      <c r="U555" s="3382"/>
      <c r="V555" s="3172"/>
      <c r="W555" s="3172"/>
      <c r="X555" s="3172"/>
      <c r="Y555" s="3172"/>
      <c r="Z555" s="3172"/>
      <c r="AA555" s="3172"/>
      <c r="AB555" s="3172"/>
      <c r="AC555" s="3172"/>
      <c r="AD555" s="3172"/>
      <c r="AE555" s="3172"/>
      <c r="AF555" s="3172"/>
      <c r="AG555" s="3172"/>
      <c r="AH555" s="3297"/>
      <c r="AI555" s="3297"/>
      <c r="AJ555" s="3297"/>
      <c r="AK555" s="3297"/>
      <c r="AL555" s="3297"/>
      <c r="AM555" s="3297"/>
      <c r="AN555" s="3297"/>
      <c r="AO555" s="3297"/>
      <c r="AP555" s="3297"/>
      <c r="AQ555" s="3297"/>
      <c r="AR555" s="3297"/>
      <c r="AS555" s="3297"/>
      <c r="AT555" s="3297"/>
      <c r="AU555" s="3297"/>
      <c r="AV555" s="3297"/>
      <c r="AW555" s="3297"/>
      <c r="AX555" s="3297"/>
      <c r="AY555" s="3297"/>
      <c r="AZ555" s="3297"/>
      <c r="BA555" s="3297"/>
      <c r="BB555" s="3297"/>
      <c r="BC555" s="3297"/>
      <c r="BD555" s="3297"/>
      <c r="BE555" s="3297"/>
      <c r="BF555" s="3297"/>
      <c r="BG555" s="3297"/>
      <c r="BH555" s="3297"/>
      <c r="BI555" s="3297"/>
      <c r="BJ555" s="3297"/>
      <c r="BK555" s="3297"/>
      <c r="BL555" s="3297"/>
      <c r="BM555" s="3297"/>
      <c r="BN555" s="3297"/>
      <c r="BO555" s="3297"/>
      <c r="BP555" s="3297"/>
      <c r="BQ555" s="3297"/>
      <c r="BR555" s="3297"/>
      <c r="BS555" s="3297"/>
      <c r="BT555" s="3297"/>
      <c r="BU555" s="3297"/>
      <c r="BV555" s="3297"/>
      <c r="BW555" s="3297"/>
      <c r="BX555" s="3297"/>
    </row>
    <row r="556" spans="1:76" s="3298" customFormat="1" ht="13.5" customHeight="1">
      <c r="A556" s="6333"/>
      <c r="B556" s="6334"/>
      <c r="C556" s="6335"/>
      <c r="D556" s="6335" t="s">
        <v>10846</v>
      </c>
      <c r="E556" s="6335"/>
      <c r="F556" s="6099">
        <f>(19.72+9.7+9.9+9.8+9.7+9.9+9.7+9.9+9.8+9.7+9.9+17.62+17.99)</f>
        <v>153.33000000000004</v>
      </c>
      <c r="G556" s="749"/>
      <c r="H556" s="6336"/>
      <c r="I556" s="6337"/>
      <c r="J556" s="1061"/>
      <c r="K556" s="1080"/>
      <c r="L556" s="1061"/>
      <c r="M556" s="1061"/>
      <c r="N556" s="1061"/>
      <c r="O556" s="1061"/>
      <c r="P556" s="1061"/>
      <c r="Q556" s="1061"/>
      <c r="R556" s="3219"/>
      <c r="S556" s="3219"/>
      <c r="T556" s="3219"/>
      <c r="U556" s="3382"/>
      <c r="V556" s="3172"/>
      <c r="W556" s="3172"/>
      <c r="X556" s="3172"/>
      <c r="Y556" s="3172"/>
      <c r="Z556" s="3172"/>
      <c r="AA556" s="3172"/>
      <c r="AB556" s="3172"/>
      <c r="AC556" s="3172"/>
      <c r="AD556" s="3172"/>
      <c r="AE556" s="3172"/>
      <c r="AF556" s="3172"/>
      <c r="AG556" s="3172"/>
      <c r="AH556" s="3297"/>
      <c r="AI556" s="3297"/>
      <c r="AJ556" s="3297"/>
      <c r="AK556" s="3297"/>
      <c r="AL556" s="3297"/>
      <c r="AM556" s="3297"/>
      <c r="AN556" s="3297"/>
      <c r="AO556" s="3297"/>
      <c r="AP556" s="3297"/>
      <c r="AQ556" s="3297"/>
      <c r="AR556" s="3297"/>
      <c r="AS556" s="3297"/>
      <c r="AT556" s="3297"/>
      <c r="AU556" s="3297"/>
      <c r="AV556" s="3297"/>
      <c r="AW556" s="3297"/>
      <c r="AX556" s="3297"/>
      <c r="AY556" s="3297"/>
      <c r="AZ556" s="3297"/>
      <c r="BA556" s="3297"/>
      <c r="BB556" s="3297"/>
      <c r="BC556" s="3297"/>
      <c r="BD556" s="3297"/>
      <c r="BE556" s="3297"/>
      <c r="BF556" s="3297"/>
      <c r="BG556" s="3297"/>
      <c r="BH556" s="3297"/>
      <c r="BI556" s="3297"/>
      <c r="BJ556" s="3297"/>
      <c r="BK556" s="3297"/>
      <c r="BL556" s="3297"/>
      <c r="BM556" s="3297"/>
      <c r="BN556" s="3297"/>
      <c r="BO556" s="3297"/>
      <c r="BP556" s="3297"/>
      <c r="BQ556" s="3297"/>
      <c r="BR556" s="3297"/>
      <c r="BS556" s="3297"/>
      <c r="BT556" s="3297"/>
      <c r="BU556" s="3297"/>
      <c r="BV556" s="3297"/>
      <c r="BW556" s="3297"/>
      <c r="BX556" s="3297"/>
    </row>
    <row r="557" spans="1:76" s="3298" customFormat="1" ht="13.5" customHeight="1">
      <c r="A557" s="6333"/>
      <c r="B557" s="6334"/>
      <c r="C557" s="6335"/>
      <c r="D557" s="6335" t="s">
        <v>10845</v>
      </c>
      <c r="E557" s="6335"/>
      <c r="F557" s="6099">
        <f>(21.54+19.85+19.85+18.17+17.4+19.15+19.15+20.58+17.97+9.8+9.8+21.3+19.48)</f>
        <v>234.04000000000002</v>
      </c>
      <c r="G557" s="749"/>
      <c r="H557" s="6336"/>
      <c r="I557" s="6337"/>
      <c r="J557" s="1061"/>
      <c r="K557" s="1080"/>
      <c r="L557" s="1061"/>
      <c r="M557" s="1061"/>
      <c r="N557" s="1061"/>
      <c r="O557" s="1061"/>
      <c r="P557" s="1061"/>
      <c r="Q557" s="1061"/>
      <c r="R557" s="3219"/>
      <c r="S557" s="3219"/>
      <c r="T557" s="3219"/>
      <c r="U557" s="3382"/>
      <c r="V557" s="3172"/>
      <c r="W557" s="3172"/>
      <c r="X557" s="3172"/>
      <c r="Y557" s="3172"/>
      <c r="Z557" s="3172"/>
      <c r="AA557" s="3172"/>
      <c r="AB557" s="3172"/>
      <c r="AC557" s="3172"/>
      <c r="AD557" s="3172"/>
      <c r="AE557" s="3172"/>
      <c r="AF557" s="3172"/>
      <c r="AG557" s="3172"/>
      <c r="AH557" s="3297"/>
      <c r="AI557" s="3297"/>
      <c r="AJ557" s="3297"/>
      <c r="AK557" s="3297"/>
      <c r="AL557" s="3297"/>
      <c r="AM557" s="3297"/>
      <c r="AN557" s="3297"/>
      <c r="AO557" s="3297"/>
      <c r="AP557" s="3297"/>
      <c r="AQ557" s="3297"/>
      <c r="AR557" s="3297"/>
      <c r="AS557" s="3297"/>
      <c r="AT557" s="3297"/>
      <c r="AU557" s="3297"/>
      <c r="AV557" s="3297"/>
      <c r="AW557" s="3297"/>
      <c r="AX557" s="3297"/>
      <c r="AY557" s="3297"/>
      <c r="AZ557" s="3297"/>
      <c r="BA557" s="3297"/>
      <c r="BB557" s="3297"/>
      <c r="BC557" s="3297"/>
      <c r="BD557" s="3297"/>
      <c r="BE557" s="3297"/>
      <c r="BF557" s="3297"/>
      <c r="BG557" s="3297"/>
      <c r="BH557" s="3297"/>
      <c r="BI557" s="3297"/>
      <c r="BJ557" s="3297"/>
      <c r="BK557" s="3297"/>
      <c r="BL557" s="3297"/>
      <c r="BM557" s="3297"/>
      <c r="BN557" s="3297"/>
      <c r="BO557" s="3297"/>
      <c r="BP557" s="3297"/>
      <c r="BQ557" s="3297"/>
      <c r="BR557" s="3297"/>
      <c r="BS557" s="3297"/>
      <c r="BT557" s="3297"/>
      <c r="BU557" s="3297"/>
      <c r="BV557" s="3297"/>
      <c r="BW557" s="3297"/>
      <c r="BX557" s="3297"/>
    </row>
    <row r="558" spans="1:76" s="3298" customFormat="1" ht="13.5" customHeight="1">
      <c r="A558" s="6333"/>
      <c r="B558" s="6334"/>
      <c r="C558" s="6335"/>
      <c r="D558" s="6335" t="s">
        <v>10844</v>
      </c>
      <c r="E558" s="6335"/>
      <c r="F558" s="6099">
        <f>(23.84+39+39+41.9+39.47)</f>
        <v>183.21</v>
      </c>
      <c r="G558" s="749"/>
      <c r="H558" s="6336"/>
      <c r="I558" s="6337"/>
      <c r="J558" s="1061"/>
      <c r="K558" s="1080"/>
      <c r="L558" s="1061"/>
      <c r="M558" s="1061"/>
      <c r="N558" s="1061"/>
      <c r="O558" s="1061"/>
      <c r="P558" s="1061"/>
      <c r="Q558" s="1061"/>
      <c r="R558" s="3219"/>
      <c r="S558" s="3219"/>
      <c r="T558" s="3219"/>
      <c r="U558" s="3382"/>
      <c r="V558" s="3172"/>
      <c r="W558" s="3172"/>
      <c r="X558" s="3172"/>
      <c r="Y558" s="3172"/>
      <c r="Z558" s="3172"/>
      <c r="AA558" s="3172"/>
      <c r="AB558" s="3172"/>
      <c r="AC558" s="3172"/>
      <c r="AD558" s="3172"/>
      <c r="AE558" s="3172"/>
      <c r="AF558" s="3172"/>
      <c r="AG558" s="3172"/>
      <c r="AH558" s="3297"/>
      <c r="AI558" s="3297"/>
      <c r="AJ558" s="3297"/>
      <c r="AK558" s="3297"/>
      <c r="AL558" s="3297"/>
      <c r="AM558" s="3297"/>
      <c r="AN558" s="3297"/>
      <c r="AO558" s="3297"/>
      <c r="AP558" s="3297"/>
      <c r="AQ558" s="3297"/>
      <c r="AR558" s="3297"/>
      <c r="AS558" s="3297"/>
      <c r="AT558" s="3297"/>
      <c r="AU558" s="3297"/>
      <c r="AV558" s="3297"/>
      <c r="AW558" s="3297"/>
      <c r="AX558" s="3297"/>
      <c r="AY558" s="3297"/>
      <c r="AZ558" s="3297"/>
      <c r="BA558" s="3297"/>
      <c r="BB558" s="3297"/>
      <c r="BC558" s="3297"/>
      <c r="BD558" s="3297"/>
      <c r="BE558" s="3297"/>
      <c r="BF558" s="3297"/>
      <c r="BG558" s="3297"/>
      <c r="BH558" s="3297"/>
      <c r="BI558" s="3297"/>
      <c r="BJ558" s="3297"/>
      <c r="BK558" s="3297"/>
      <c r="BL558" s="3297"/>
      <c r="BM558" s="3297"/>
      <c r="BN558" s="3297"/>
      <c r="BO558" s="3297"/>
      <c r="BP558" s="3297"/>
      <c r="BQ558" s="3297"/>
      <c r="BR558" s="3297"/>
      <c r="BS558" s="3297"/>
      <c r="BT558" s="3297"/>
      <c r="BU558" s="3297"/>
      <c r="BV558" s="3297"/>
      <c r="BW558" s="3297"/>
      <c r="BX558" s="3297"/>
    </row>
    <row r="559" spans="1:76" s="3298" customFormat="1" ht="13.5" customHeight="1">
      <c r="A559" s="6333"/>
      <c r="B559" s="6334"/>
      <c r="C559" s="6335"/>
      <c r="D559" s="6335" t="s">
        <v>10843</v>
      </c>
      <c r="E559" s="6335"/>
      <c r="F559" s="6099">
        <f>(23.84+23.84+38.85)</f>
        <v>86.53</v>
      </c>
      <c r="G559" s="749"/>
      <c r="H559" s="6336"/>
      <c r="I559" s="6337"/>
      <c r="J559" s="1061"/>
      <c r="K559" s="1080"/>
      <c r="L559" s="1061"/>
      <c r="M559" s="1061"/>
      <c r="N559" s="1061"/>
      <c r="O559" s="1061"/>
      <c r="P559" s="1061"/>
      <c r="Q559" s="1061"/>
      <c r="R559" s="3219"/>
      <c r="S559" s="3219"/>
      <c r="T559" s="3219"/>
      <c r="U559" s="3382"/>
      <c r="V559" s="3172"/>
      <c r="W559" s="3172"/>
      <c r="X559" s="3172"/>
      <c r="Y559" s="3172"/>
      <c r="Z559" s="3172"/>
      <c r="AA559" s="3172"/>
      <c r="AB559" s="3172"/>
      <c r="AC559" s="3172"/>
      <c r="AD559" s="3172"/>
      <c r="AE559" s="3172"/>
      <c r="AF559" s="3172"/>
      <c r="AG559" s="3172"/>
      <c r="AH559" s="3297"/>
      <c r="AI559" s="3297"/>
      <c r="AJ559" s="3297"/>
      <c r="AK559" s="3297"/>
      <c r="AL559" s="3297"/>
      <c r="AM559" s="3297"/>
      <c r="AN559" s="3297"/>
      <c r="AO559" s="3297"/>
      <c r="AP559" s="3297"/>
      <c r="AQ559" s="3297"/>
      <c r="AR559" s="3297"/>
      <c r="AS559" s="3297"/>
      <c r="AT559" s="3297"/>
      <c r="AU559" s="3297"/>
      <c r="AV559" s="3297"/>
      <c r="AW559" s="3297"/>
      <c r="AX559" s="3297"/>
      <c r="AY559" s="3297"/>
      <c r="AZ559" s="3297"/>
      <c r="BA559" s="3297"/>
      <c r="BB559" s="3297"/>
      <c r="BC559" s="3297"/>
      <c r="BD559" s="3297"/>
      <c r="BE559" s="3297"/>
      <c r="BF559" s="3297"/>
      <c r="BG559" s="3297"/>
      <c r="BH559" s="3297"/>
      <c r="BI559" s="3297"/>
      <c r="BJ559" s="3297"/>
      <c r="BK559" s="3297"/>
      <c r="BL559" s="3297"/>
      <c r="BM559" s="3297"/>
      <c r="BN559" s="3297"/>
      <c r="BO559" s="3297"/>
      <c r="BP559" s="3297"/>
      <c r="BQ559" s="3297"/>
      <c r="BR559" s="3297"/>
      <c r="BS559" s="3297"/>
      <c r="BT559" s="3297"/>
      <c r="BU559" s="3297"/>
      <c r="BV559" s="3297"/>
      <c r="BW559" s="3297"/>
      <c r="BX559" s="3297"/>
    </row>
    <row r="560" spans="1:76" s="3298" customFormat="1" ht="13.5" customHeight="1">
      <c r="A560" s="6333"/>
      <c r="B560" s="6334"/>
      <c r="C560" s="6335"/>
      <c r="D560" s="6335" t="s">
        <v>10842</v>
      </c>
      <c r="E560" s="6335"/>
      <c r="F560" s="6099">
        <f>(41.09+23.84+42.09+39.16+39.16+23.94)</f>
        <v>209.28</v>
      </c>
      <c r="G560" s="749"/>
      <c r="H560" s="6336"/>
      <c r="I560" s="6337"/>
      <c r="J560" s="1061"/>
      <c r="K560" s="1080"/>
      <c r="L560" s="1061"/>
      <c r="M560" s="1061"/>
      <c r="N560" s="1061"/>
      <c r="O560" s="1061"/>
      <c r="P560" s="1061"/>
      <c r="Q560" s="1061"/>
      <c r="R560" s="3219"/>
      <c r="S560" s="3219"/>
      <c r="T560" s="3219"/>
      <c r="U560" s="3382"/>
      <c r="V560" s="3172"/>
      <c r="W560" s="3172"/>
      <c r="X560" s="3172"/>
      <c r="Y560" s="3172"/>
      <c r="Z560" s="3172"/>
      <c r="AA560" s="3172"/>
      <c r="AB560" s="3172"/>
      <c r="AC560" s="3172"/>
      <c r="AD560" s="3172"/>
      <c r="AE560" s="3172"/>
      <c r="AF560" s="3172"/>
      <c r="AG560" s="3172"/>
      <c r="AH560" s="3297"/>
      <c r="AI560" s="3297"/>
      <c r="AJ560" s="3297"/>
      <c r="AK560" s="3297"/>
      <c r="AL560" s="3297"/>
      <c r="AM560" s="3297"/>
      <c r="AN560" s="3297"/>
      <c r="AO560" s="3297"/>
      <c r="AP560" s="3297"/>
      <c r="AQ560" s="3297"/>
      <c r="AR560" s="3297"/>
      <c r="AS560" s="3297"/>
      <c r="AT560" s="3297"/>
      <c r="AU560" s="3297"/>
      <c r="AV560" s="3297"/>
      <c r="AW560" s="3297"/>
      <c r="AX560" s="3297"/>
      <c r="AY560" s="3297"/>
      <c r="AZ560" s="3297"/>
      <c r="BA560" s="3297"/>
      <c r="BB560" s="3297"/>
      <c r="BC560" s="3297"/>
      <c r="BD560" s="3297"/>
      <c r="BE560" s="3297"/>
      <c r="BF560" s="3297"/>
      <c r="BG560" s="3297"/>
      <c r="BH560" s="3297"/>
      <c r="BI560" s="3297"/>
      <c r="BJ560" s="3297"/>
      <c r="BK560" s="3297"/>
      <c r="BL560" s="3297"/>
      <c r="BM560" s="3297"/>
      <c r="BN560" s="3297"/>
      <c r="BO560" s="3297"/>
      <c r="BP560" s="3297"/>
      <c r="BQ560" s="3297"/>
      <c r="BR560" s="3297"/>
      <c r="BS560" s="3297"/>
      <c r="BT560" s="3297"/>
      <c r="BU560" s="3297"/>
      <c r="BV560" s="3297"/>
      <c r="BW560" s="3297"/>
      <c r="BX560" s="3297"/>
    </row>
    <row r="561" spans="1:76" s="3298" customFormat="1" ht="13.5" customHeight="1">
      <c r="A561" s="6333"/>
      <c r="B561" s="6334"/>
      <c r="C561" s="6335"/>
      <c r="D561" s="6335" t="s">
        <v>10841</v>
      </c>
      <c r="E561" s="6335"/>
      <c r="F561" s="6099">
        <f>(9.59+9.91+9.59+9.91+9.91+9.59+9.91+18.01+17.6+9.6+9.6+9.6+9.6+19.12)</f>
        <v>161.54</v>
      </c>
      <c r="G561" s="749"/>
      <c r="H561" s="6336"/>
      <c r="I561" s="6337"/>
      <c r="J561" s="1061"/>
      <c r="K561" s="1080"/>
      <c r="L561" s="1061"/>
      <c r="M561" s="1061"/>
      <c r="N561" s="1061"/>
      <c r="O561" s="1061"/>
      <c r="P561" s="1061"/>
      <c r="Q561" s="1061"/>
      <c r="R561" s="3219"/>
      <c r="S561" s="3219"/>
      <c r="T561" s="3219"/>
      <c r="U561" s="3382"/>
      <c r="V561" s="3172"/>
      <c r="W561" s="3172"/>
      <c r="X561" s="3172"/>
      <c r="Y561" s="3172"/>
      <c r="Z561" s="3172"/>
      <c r="AA561" s="3172"/>
      <c r="AB561" s="3172"/>
      <c r="AC561" s="3172"/>
      <c r="AD561" s="3172"/>
      <c r="AE561" s="3172"/>
      <c r="AF561" s="3172"/>
      <c r="AG561" s="3172"/>
      <c r="AH561" s="3297"/>
      <c r="AI561" s="3297"/>
      <c r="AJ561" s="3297"/>
      <c r="AK561" s="3297"/>
      <c r="AL561" s="3297"/>
      <c r="AM561" s="3297"/>
      <c r="AN561" s="3297"/>
      <c r="AO561" s="3297"/>
      <c r="AP561" s="3297"/>
      <c r="AQ561" s="3297"/>
      <c r="AR561" s="3297"/>
      <c r="AS561" s="3297"/>
      <c r="AT561" s="3297"/>
      <c r="AU561" s="3297"/>
      <c r="AV561" s="3297"/>
      <c r="AW561" s="3297"/>
      <c r="AX561" s="3297"/>
      <c r="AY561" s="3297"/>
      <c r="AZ561" s="3297"/>
      <c r="BA561" s="3297"/>
      <c r="BB561" s="3297"/>
      <c r="BC561" s="3297"/>
      <c r="BD561" s="3297"/>
      <c r="BE561" s="3297"/>
      <c r="BF561" s="3297"/>
      <c r="BG561" s="3297"/>
      <c r="BH561" s="3297"/>
      <c r="BI561" s="3297"/>
      <c r="BJ561" s="3297"/>
      <c r="BK561" s="3297"/>
      <c r="BL561" s="3297"/>
      <c r="BM561" s="3297"/>
      <c r="BN561" s="3297"/>
      <c r="BO561" s="3297"/>
      <c r="BP561" s="3297"/>
      <c r="BQ561" s="3297"/>
      <c r="BR561" s="3297"/>
      <c r="BS561" s="3297"/>
      <c r="BT561" s="3297"/>
      <c r="BU561" s="3297"/>
      <c r="BV561" s="3297"/>
      <c r="BW561" s="3297"/>
      <c r="BX561" s="3297"/>
    </row>
    <row r="562" spans="1:76" s="3298" customFormat="1" ht="40.549999999999997" customHeight="1">
      <c r="A562" s="6333"/>
      <c r="B562" s="6334"/>
      <c r="C562" s="6335"/>
      <c r="D562" s="6338" t="s">
        <v>12287</v>
      </c>
      <c r="E562" s="6335"/>
      <c r="F562" s="6339"/>
      <c r="G562" s="749"/>
      <c r="H562" s="6336"/>
      <c r="I562" s="6340"/>
      <c r="J562" s="3384"/>
      <c r="K562" s="3297"/>
      <c r="L562" s="3297"/>
      <c r="M562" s="3297"/>
      <c r="N562" s="3297"/>
      <c r="O562" s="3297"/>
      <c r="P562" s="3297"/>
      <c r="Q562" s="3297"/>
      <c r="R562" s="3297"/>
      <c r="S562" s="3172"/>
      <c r="T562" s="3172"/>
      <c r="U562" s="3172"/>
      <c r="V562" s="3172"/>
      <c r="W562" s="3172"/>
      <c r="X562" s="3172"/>
      <c r="Y562" s="3172"/>
      <c r="Z562" s="3172"/>
      <c r="AA562" s="3172"/>
      <c r="AB562" s="3172"/>
      <c r="AC562" s="3172"/>
      <c r="AD562" s="3172"/>
      <c r="AE562" s="3172"/>
      <c r="AF562" s="3172"/>
      <c r="AG562" s="3172"/>
      <c r="AH562" s="3297"/>
      <c r="AI562" s="3297"/>
      <c r="AJ562" s="3297"/>
      <c r="AK562" s="3297"/>
      <c r="AL562" s="3297"/>
      <c r="AM562" s="3297"/>
      <c r="AN562" s="3297"/>
      <c r="AO562" s="3297"/>
      <c r="AP562" s="3297"/>
      <c r="AQ562" s="3297"/>
      <c r="AR562" s="3297"/>
      <c r="AS562" s="3297"/>
      <c r="AT562" s="3297"/>
      <c r="AU562" s="3297"/>
      <c r="AV562" s="3297"/>
      <c r="AW562" s="3297"/>
      <c r="AX562" s="3297"/>
      <c r="AY562" s="3297"/>
      <c r="AZ562" s="3297"/>
      <c r="BA562" s="3297"/>
      <c r="BB562" s="3297"/>
      <c r="BC562" s="3297"/>
      <c r="BD562" s="3297"/>
      <c r="BE562" s="3297"/>
      <c r="BF562" s="3297"/>
      <c r="BG562" s="3297"/>
      <c r="BH562" s="3297"/>
      <c r="BI562" s="3297"/>
      <c r="BJ562" s="3297"/>
      <c r="BK562" s="3297"/>
      <c r="BL562" s="3297"/>
      <c r="BM562" s="3297"/>
      <c r="BN562" s="3297"/>
      <c r="BO562" s="3297"/>
      <c r="BP562" s="3297"/>
      <c r="BQ562" s="3297"/>
      <c r="BR562" s="3297"/>
      <c r="BS562" s="3297"/>
      <c r="BT562" s="3297"/>
      <c r="BU562" s="3297"/>
      <c r="BV562" s="3297"/>
      <c r="BW562" s="3297"/>
      <c r="BX562" s="3297"/>
    </row>
    <row r="563" spans="1:76" s="3298" customFormat="1" ht="40.549999999999997" customHeight="1">
      <c r="A563" s="6333"/>
      <c r="B563" s="6334"/>
      <c r="C563" s="6335"/>
      <c r="D563" s="6338" t="s">
        <v>2014</v>
      </c>
      <c r="E563" s="6335"/>
      <c r="F563" s="6339"/>
      <c r="G563" s="749"/>
      <c r="H563" s="6336"/>
      <c r="I563" s="6340"/>
      <c r="J563" s="3297"/>
      <c r="K563" s="3297"/>
      <c r="L563" s="3297"/>
      <c r="M563" s="3297"/>
      <c r="N563" s="3297"/>
      <c r="O563" s="3297"/>
      <c r="P563" s="3297"/>
      <c r="Q563" s="3297"/>
      <c r="R563" s="3297"/>
      <c r="S563" s="3172"/>
      <c r="T563" s="3172"/>
      <c r="U563" s="3172"/>
      <c r="V563" s="3172"/>
      <c r="W563" s="3172"/>
      <c r="X563" s="3172"/>
      <c r="Y563" s="3172"/>
      <c r="Z563" s="3172"/>
      <c r="AA563" s="3172"/>
      <c r="AB563" s="3172"/>
      <c r="AC563" s="3172"/>
      <c r="AD563" s="3172"/>
      <c r="AE563" s="3172"/>
      <c r="AF563" s="3172"/>
      <c r="AG563" s="3172"/>
      <c r="AH563" s="3297"/>
      <c r="AI563" s="3297"/>
      <c r="AJ563" s="3297"/>
      <c r="AK563" s="3297"/>
      <c r="AL563" s="3297"/>
      <c r="AM563" s="3297"/>
      <c r="AN563" s="3297"/>
      <c r="AO563" s="3297"/>
      <c r="AP563" s="3297"/>
      <c r="AQ563" s="3297"/>
      <c r="AR563" s="3297"/>
      <c r="AS563" s="3297"/>
      <c r="AT563" s="3297"/>
      <c r="AU563" s="3297"/>
      <c r="AV563" s="3297"/>
      <c r="AW563" s="3297"/>
      <c r="AX563" s="3297"/>
      <c r="AY563" s="3297"/>
      <c r="AZ563" s="3297"/>
      <c r="BA563" s="3297"/>
      <c r="BB563" s="3297"/>
      <c r="BC563" s="3297"/>
      <c r="BD563" s="3297"/>
      <c r="BE563" s="3297"/>
      <c r="BF563" s="3297"/>
      <c r="BG563" s="3297"/>
      <c r="BH563" s="3297"/>
      <c r="BI563" s="3297"/>
      <c r="BJ563" s="3297"/>
      <c r="BK563" s="3297"/>
      <c r="BL563" s="3297"/>
      <c r="BM563" s="3297"/>
      <c r="BN563" s="3297"/>
      <c r="BO563" s="3297"/>
      <c r="BP563" s="3297"/>
      <c r="BQ563" s="3297"/>
      <c r="BR563" s="3297"/>
      <c r="BS563" s="3297"/>
      <c r="BT563" s="3297"/>
      <c r="BU563" s="3297"/>
      <c r="BV563" s="3297"/>
      <c r="BW563" s="3297"/>
      <c r="BX563" s="3297"/>
    </row>
    <row r="564" spans="1:76" s="3297" customFormat="1" ht="27.25" customHeight="1">
      <c r="A564" s="6333"/>
      <c r="B564" s="6335"/>
      <c r="C564" s="6335"/>
      <c r="D564" s="6335" t="s">
        <v>2015</v>
      </c>
      <c r="E564" s="6335"/>
      <c r="F564" s="6339"/>
      <c r="G564" s="749"/>
      <c r="H564" s="6336"/>
      <c r="I564" s="6341"/>
      <c r="S564" s="3172"/>
      <c r="T564" s="3172"/>
      <c r="U564" s="3172"/>
      <c r="V564" s="3172"/>
      <c r="W564" s="3172"/>
      <c r="X564" s="3172"/>
      <c r="Y564" s="3172"/>
      <c r="Z564" s="3172"/>
      <c r="AA564" s="3172"/>
      <c r="AB564" s="3172"/>
      <c r="AC564" s="3172"/>
      <c r="AD564" s="3172"/>
      <c r="AE564" s="3172"/>
      <c r="AF564" s="3172"/>
      <c r="AG564" s="3172"/>
    </row>
    <row r="565" spans="1:76" s="1188" customFormat="1" ht="13.5" customHeight="1">
      <c r="A565" s="1674">
        <v>105</v>
      </c>
      <c r="B565" s="97" t="s">
        <v>173</v>
      </c>
      <c r="C565" s="3192" t="s">
        <v>10827</v>
      </c>
      <c r="D565" s="67" t="s">
        <v>10826</v>
      </c>
      <c r="E565" s="67" t="s">
        <v>123</v>
      </c>
      <c r="F565" s="3125">
        <f>F567</f>
        <v>62.8</v>
      </c>
      <c r="G565" s="5864"/>
      <c r="H565" s="3386">
        <f>F565*G565</f>
        <v>0</v>
      </c>
      <c r="I565" s="1708" t="s">
        <v>60</v>
      </c>
      <c r="J565" s="3387"/>
      <c r="K565" s="2358"/>
      <c r="M565" s="3196"/>
      <c r="O565" s="3388"/>
    </row>
    <row r="566" spans="1:76" s="1188" customFormat="1" ht="13.5" customHeight="1">
      <c r="A566" s="1674"/>
      <c r="B566" s="97"/>
      <c r="C566" s="3389"/>
      <c r="D566" s="2615" t="s">
        <v>10825</v>
      </c>
      <c r="E566" s="67"/>
      <c r="F566" s="3125"/>
      <c r="G566" s="5864"/>
      <c r="H566" s="3386"/>
      <c r="I566" s="3390"/>
      <c r="J566" s="3387"/>
      <c r="K566" s="2358"/>
      <c r="N566" s="3391"/>
    </row>
    <row r="567" spans="1:76" s="3172" customFormat="1" ht="13.5" customHeight="1">
      <c r="A567" s="3392"/>
      <c r="B567" s="3236"/>
      <c r="C567" s="3236"/>
      <c r="D567" s="3213" t="s">
        <v>10824</v>
      </c>
      <c r="E567" s="3236"/>
      <c r="F567" s="3221">
        <f>(19.4+7+11+8.3+3.8+13.3)</f>
        <v>62.8</v>
      </c>
      <c r="G567" s="1012"/>
      <c r="H567" s="3193"/>
      <c r="I567" s="3390"/>
      <c r="J567" s="3387"/>
    </row>
    <row r="568" spans="1:76" s="3398" customFormat="1" ht="27.7" customHeight="1">
      <c r="A568" s="3393"/>
      <c r="B568" s="3394"/>
      <c r="C568" s="3394"/>
      <c r="D568" s="2615" t="s">
        <v>10823</v>
      </c>
      <c r="E568" s="3394"/>
      <c r="F568" s="3395"/>
      <c r="G568" s="5865"/>
      <c r="H568" s="3396"/>
      <c r="I568" s="3390"/>
      <c r="J568" s="3387"/>
      <c r="K568" s="3397"/>
    </row>
    <row r="569" spans="1:76" s="3297" customFormat="1" ht="13.5" customHeight="1">
      <c r="A569" s="3288" t="s">
        <v>10822</v>
      </c>
      <c r="B569" s="3292">
        <v>731</v>
      </c>
      <c r="C569" s="3292" t="s">
        <v>2016</v>
      </c>
      <c r="D569" s="3292" t="s">
        <v>10821</v>
      </c>
      <c r="E569" s="3292" t="s">
        <v>149</v>
      </c>
      <c r="F569" s="3285">
        <f>ROUND(SUM(F571:F572),3)</f>
        <v>36</v>
      </c>
      <c r="G569" s="752"/>
      <c r="H569" s="1369">
        <f>ROUND(F569*G569,2)</f>
        <v>0</v>
      </c>
      <c r="I569" s="1708" t="s">
        <v>60</v>
      </c>
      <c r="J569" s="3379"/>
      <c r="K569" s="3377"/>
      <c r="L569" s="3172"/>
      <c r="M569" s="3196"/>
      <c r="N569" s="3172"/>
      <c r="O569" s="3172"/>
      <c r="P569" s="3172"/>
      <c r="Q569" s="3172"/>
      <c r="R569" s="3378"/>
      <c r="S569" s="3172"/>
      <c r="T569" s="3172"/>
      <c r="U569" s="3172"/>
      <c r="V569" s="3172"/>
      <c r="W569" s="3172"/>
      <c r="X569" s="3172"/>
      <c r="Y569" s="3172"/>
      <c r="Z569" s="3172"/>
      <c r="AA569" s="3172"/>
      <c r="AB569" s="3172"/>
      <c r="AC569" s="3172"/>
      <c r="AD569" s="3172"/>
      <c r="AE569" s="3172"/>
      <c r="AF569" s="3172"/>
      <c r="AG569" s="3172"/>
    </row>
    <row r="570" spans="1:76" s="3172" customFormat="1" ht="13.5" customHeight="1">
      <c r="A570" s="3191"/>
      <c r="B570" s="3192"/>
      <c r="C570" s="3192"/>
      <c r="D570" s="3213" t="s">
        <v>2017</v>
      </c>
      <c r="E570" s="3265"/>
      <c r="F570" s="3221"/>
      <c r="G570" s="1003"/>
      <c r="H570" s="3193"/>
      <c r="I570" s="3222"/>
      <c r="J570" s="2709"/>
      <c r="K570" s="744"/>
      <c r="M570" s="1224"/>
      <c r="R570" s="3378"/>
    </row>
    <row r="571" spans="1:76" s="3297" customFormat="1" ht="13.5" customHeight="1">
      <c r="A571" s="3288"/>
      <c r="B571" s="3292"/>
      <c r="C571" s="3292"/>
      <c r="D571" s="3291" t="s">
        <v>10820</v>
      </c>
      <c r="E571" s="3342"/>
      <c r="F571" s="3302">
        <f>(2)*13</f>
        <v>26</v>
      </c>
      <c r="G571" s="752"/>
      <c r="H571" s="3293"/>
      <c r="I571" s="3338"/>
      <c r="J571" s="3376"/>
      <c r="K571" s="3377"/>
      <c r="L571" s="3172"/>
      <c r="M571" s="3172"/>
      <c r="N571" s="3172"/>
      <c r="O571" s="3172"/>
      <c r="P571" s="3172"/>
      <c r="Q571" s="3172"/>
      <c r="R571" s="3378"/>
      <c r="S571" s="3172"/>
      <c r="T571" s="3172"/>
      <c r="U571" s="3172"/>
      <c r="V571" s="3172"/>
      <c r="W571" s="3172"/>
      <c r="X571" s="3172"/>
      <c r="Y571" s="3172"/>
      <c r="Z571" s="3172"/>
      <c r="AA571" s="3172"/>
      <c r="AB571" s="3172"/>
      <c r="AC571" s="3172"/>
      <c r="AD571" s="3172"/>
      <c r="AE571" s="3172"/>
      <c r="AF571" s="3172"/>
      <c r="AG571" s="3172"/>
    </row>
    <row r="572" spans="1:76" s="3297" customFormat="1" ht="13.5" customHeight="1">
      <c r="A572" s="3288"/>
      <c r="B572" s="3292"/>
      <c r="C572" s="3292"/>
      <c r="D572" s="3291" t="s">
        <v>10819</v>
      </c>
      <c r="E572" s="3342"/>
      <c r="F572" s="3302">
        <f>(2)*5</f>
        <v>10</v>
      </c>
      <c r="G572" s="752"/>
      <c r="H572" s="3293"/>
      <c r="I572" s="3338"/>
      <c r="J572" s="3376"/>
      <c r="K572" s="3377"/>
      <c r="L572" s="3172"/>
      <c r="M572" s="3172"/>
      <c r="N572" s="3172"/>
      <c r="O572" s="3172"/>
      <c r="P572" s="3172"/>
      <c r="Q572" s="3172"/>
      <c r="R572" s="3378"/>
      <c r="S572" s="3172"/>
      <c r="T572" s="3172"/>
      <c r="U572" s="3172"/>
      <c r="V572" s="3172"/>
      <c r="W572" s="3172"/>
      <c r="X572" s="3172"/>
      <c r="Y572" s="3172"/>
      <c r="Z572" s="3172"/>
      <c r="AA572" s="3172"/>
      <c r="AB572" s="3172"/>
      <c r="AC572" s="3172"/>
      <c r="AD572" s="3172"/>
      <c r="AE572" s="3172"/>
      <c r="AF572" s="3172"/>
      <c r="AG572" s="3172"/>
    </row>
    <row r="573" spans="1:76" s="3297" customFormat="1" ht="27.25" customHeight="1">
      <c r="A573" s="3288"/>
      <c r="B573" s="3292"/>
      <c r="C573" s="3292"/>
      <c r="D573" s="3291" t="s">
        <v>2018</v>
      </c>
      <c r="E573" s="3342"/>
      <c r="F573" s="3302"/>
      <c r="G573" s="752"/>
      <c r="H573" s="3293"/>
      <c r="I573" s="3338"/>
      <c r="J573" s="3376"/>
      <c r="K573" s="3377"/>
      <c r="L573" s="3172"/>
      <c r="M573" s="3172"/>
      <c r="N573" s="3172"/>
      <c r="O573" s="3172"/>
      <c r="P573" s="3172"/>
      <c r="Q573" s="3172"/>
      <c r="R573" s="3378"/>
      <c r="S573" s="3172"/>
      <c r="T573" s="3172"/>
      <c r="U573" s="3172"/>
      <c r="V573" s="3172"/>
      <c r="W573" s="3172"/>
      <c r="X573" s="3172"/>
      <c r="Y573" s="3172"/>
      <c r="Z573" s="3172"/>
      <c r="AA573" s="3172"/>
      <c r="AB573" s="3172"/>
      <c r="AC573" s="3172"/>
      <c r="AD573" s="3172"/>
      <c r="AE573" s="3172"/>
      <c r="AF573" s="3172"/>
      <c r="AG573" s="3172"/>
    </row>
    <row r="574" spans="1:76" s="3172" customFormat="1" ht="13.5" customHeight="1">
      <c r="A574" s="3191">
        <v>107</v>
      </c>
      <c r="B574" s="3192">
        <v>731</v>
      </c>
      <c r="C574" s="3192" t="s">
        <v>2019</v>
      </c>
      <c r="D574" s="3192" t="s">
        <v>1330</v>
      </c>
      <c r="E574" s="3192" t="s">
        <v>25</v>
      </c>
      <c r="F574" s="3318">
        <f>SUM(F576)</f>
        <v>1</v>
      </c>
      <c r="G574" s="1003"/>
      <c r="H574" s="3193">
        <f>F574*G574</f>
        <v>0</v>
      </c>
      <c r="I574" s="3222" t="s">
        <v>60</v>
      </c>
      <c r="K574" s="744"/>
      <c r="M574" s="3196"/>
    </row>
    <row r="575" spans="1:76" s="3238" customFormat="1" ht="27.25" customHeight="1">
      <c r="A575" s="3235"/>
      <c r="B575" s="3236"/>
      <c r="C575" s="3236"/>
      <c r="D575" s="3213" t="s">
        <v>2020</v>
      </c>
      <c r="E575" s="3236"/>
      <c r="F575" s="3221"/>
      <c r="G575" s="1012"/>
      <c r="H575" s="3193"/>
      <c r="I575" s="3399"/>
      <c r="K575" s="744"/>
      <c r="M575" s="1224"/>
    </row>
    <row r="576" spans="1:76" s="3238" customFormat="1" ht="13.5" customHeight="1">
      <c r="A576" s="3235"/>
      <c r="B576" s="3236"/>
      <c r="C576" s="3236"/>
      <c r="D576" s="3213" t="s">
        <v>1349</v>
      </c>
      <c r="E576" s="3236"/>
      <c r="F576" s="3221">
        <v>1</v>
      </c>
      <c r="G576" s="1012"/>
      <c r="H576" s="3193"/>
      <c r="I576" s="3399"/>
      <c r="K576" s="744"/>
      <c r="M576" s="1224"/>
    </row>
    <row r="577" spans="1:23" s="3258" customFormat="1" ht="54" customHeight="1">
      <c r="A577" s="3250"/>
      <c r="B577" s="3251"/>
      <c r="C577" s="3251"/>
      <c r="D577" s="3252" t="s">
        <v>1327</v>
      </c>
      <c r="E577" s="3251"/>
      <c r="F577" s="3400"/>
      <c r="G577" s="1011"/>
      <c r="H577" s="3293"/>
      <c r="I577" s="3401"/>
      <c r="J577" s="3255"/>
      <c r="K577" s="3256"/>
      <c r="L577" s="3257"/>
      <c r="M577" s="3257"/>
      <c r="N577" s="3257"/>
      <c r="O577" s="3257"/>
      <c r="P577" s="3257"/>
      <c r="Q577" s="3257"/>
      <c r="R577" s="3257"/>
    </row>
    <row r="578" spans="1:23" s="3172" customFormat="1" ht="13.5" customHeight="1">
      <c r="A578" s="3191">
        <v>108</v>
      </c>
      <c r="B578" s="3192">
        <v>731</v>
      </c>
      <c r="C578" s="3192" t="s">
        <v>2021</v>
      </c>
      <c r="D578" s="3192" t="s">
        <v>1325</v>
      </c>
      <c r="E578" s="3192" t="s">
        <v>25</v>
      </c>
      <c r="F578" s="3318">
        <f>SUM(F579)</f>
        <v>1</v>
      </c>
      <c r="G578" s="1003"/>
      <c r="H578" s="3193">
        <f>F578*G578</f>
        <v>0</v>
      </c>
      <c r="I578" s="1708" t="s">
        <v>60</v>
      </c>
      <c r="K578" s="744"/>
      <c r="M578" s="3196"/>
    </row>
    <row r="579" spans="1:23" s="3402" customFormat="1" ht="27.25" customHeight="1">
      <c r="A579" s="3191"/>
      <c r="B579" s="3217"/>
      <c r="C579" s="3192"/>
      <c r="D579" s="3213" t="s">
        <v>1324</v>
      </c>
      <c r="E579" s="3192"/>
      <c r="F579" s="3221">
        <v>1</v>
      </c>
      <c r="G579" s="1003"/>
      <c r="H579" s="3193"/>
      <c r="I579" s="3222"/>
      <c r="J579" s="3374"/>
      <c r="K579" s="744"/>
      <c r="M579" s="1224"/>
    </row>
    <row r="580" spans="1:23" s="3402" customFormat="1" ht="27.25" customHeight="1">
      <c r="A580" s="3191"/>
      <c r="B580" s="3217"/>
      <c r="C580" s="3192"/>
      <c r="D580" s="3213" t="s">
        <v>1323</v>
      </c>
      <c r="E580" s="3192"/>
      <c r="F580" s="3221"/>
      <c r="G580" s="1003"/>
      <c r="H580" s="3193"/>
      <c r="I580" s="3222"/>
      <c r="J580" s="3374"/>
      <c r="K580" s="744"/>
      <c r="M580" s="1224"/>
    </row>
    <row r="581" spans="1:23" s="82" customFormat="1" ht="13.5" customHeight="1">
      <c r="A581" s="2514">
        <v>109</v>
      </c>
      <c r="B581" s="2000">
        <v>731</v>
      </c>
      <c r="C581" s="2000">
        <v>998733203</v>
      </c>
      <c r="D581" s="2000" t="s">
        <v>2022</v>
      </c>
      <c r="E581" s="2000" t="s">
        <v>10</v>
      </c>
      <c r="F581" s="2544">
        <v>3.67</v>
      </c>
      <c r="G581" s="54"/>
      <c r="H581" s="1520">
        <f>F581*G581</f>
        <v>0</v>
      </c>
      <c r="I581" s="1708" t="s">
        <v>102</v>
      </c>
      <c r="J581" s="288"/>
      <c r="K581" s="744"/>
      <c r="L581" s="3172"/>
      <c r="M581" s="3196"/>
    </row>
    <row r="582" spans="1:23" s="82" customFormat="1" ht="13.5" customHeight="1">
      <c r="A582" s="2514">
        <v>110</v>
      </c>
      <c r="B582" s="2000" t="s">
        <v>106</v>
      </c>
      <c r="C582" s="2000" t="s">
        <v>2005</v>
      </c>
      <c r="D582" s="2000" t="s">
        <v>2006</v>
      </c>
      <c r="E582" s="2000" t="s">
        <v>103</v>
      </c>
      <c r="F582" s="2544">
        <f>F583</f>
        <v>20</v>
      </c>
      <c r="G582" s="54"/>
      <c r="H582" s="1520">
        <f>F582*G582</f>
        <v>0</v>
      </c>
      <c r="I582" s="1708" t="s">
        <v>102</v>
      </c>
      <c r="J582" s="287"/>
      <c r="K582" s="744"/>
      <c r="L582" s="3172"/>
      <c r="M582" s="3196"/>
    </row>
    <row r="583" spans="1:23" s="82" customFormat="1" ht="13.5" customHeight="1">
      <c r="A583" s="2514"/>
      <c r="B583" s="2000"/>
      <c r="C583" s="2006"/>
      <c r="D583" s="2006" t="s">
        <v>10442</v>
      </c>
      <c r="E583" s="2006"/>
      <c r="F583" s="2533">
        <v>20</v>
      </c>
      <c r="G583" s="54"/>
      <c r="H583" s="2534"/>
      <c r="I583" s="1708"/>
      <c r="K583" s="744"/>
      <c r="M583" s="1224"/>
    </row>
    <row r="584" spans="1:23" s="82" customFormat="1" ht="27.25" customHeight="1">
      <c r="A584" s="2514"/>
      <c r="B584" s="2000"/>
      <c r="C584" s="2006"/>
      <c r="D584" s="2006" t="s">
        <v>2007</v>
      </c>
      <c r="E584" s="2006"/>
      <c r="F584" s="3403"/>
      <c r="G584" s="93"/>
      <c r="H584" s="2534"/>
      <c r="I584" s="1708"/>
      <c r="J584" s="3278"/>
      <c r="K584" s="744"/>
      <c r="M584" s="1224"/>
    </row>
    <row r="585" spans="1:23" s="3172" customFormat="1" ht="13.5" customHeight="1">
      <c r="A585" s="3181"/>
      <c r="B585" s="3182"/>
      <c r="C585" s="3182" t="s">
        <v>2023</v>
      </c>
      <c r="D585" s="3182" t="s">
        <v>2024</v>
      </c>
      <c r="E585" s="3182"/>
      <c r="F585" s="3187"/>
      <c r="G585" s="1009"/>
      <c r="H585" s="3184">
        <f>SUM(H586:H1040)</f>
        <v>0</v>
      </c>
      <c r="I585" s="3188"/>
      <c r="J585" s="3404"/>
      <c r="K585" s="3190"/>
    </row>
    <row r="586" spans="1:23" s="82" customFormat="1" ht="13.5" customHeight="1">
      <c r="A586" s="2514">
        <v>111</v>
      </c>
      <c r="B586" s="2000" t="s">
        <v>1991</v>
      </c>
      <c r="C586" s="2000" t="s">
        <v>10818</v>
      </c>
      <c r="D586" s="2000" t="s">
        <v>10817</v>
      </c>
      <c r="E586" s="2000" t="s">
        <v>149</v>
      </c>
      <c r="F586" s="3318">
        <f>ROUND(SUM(F588:F589),3)</f>
        <v>13</v>
      </c>
      <c r="G586" s="54"/>
      <c r="H586" s="3405">
        <f>ROUND(F586*G586,2)</f>
        <v>0</v>
      </c>
      <c r="I586" s="1708" t="s">
        <v>60</v>
      </c>
      <c r="J586" s="3248"/>
      <c r="K586" s="3267"/>
      <c r="M586" s="3196"/>
    </row>
    <row r="587" spans="1:23" s="2541" customFormat="1" ht="13.5" customHeight="1">
      <c r="A587" s="2537"/>
      <c r="B587" s="2538"/>
      <c r="C587" s="2530"/>
      <c r="D587" s="1742" t="s">
        <v>10816</v>
      </c>
      <c r="E587" s="2006"/>
      <c r="F587" s="2533"/>
      <c r="G587" s="5842"/>
      <c r="H587" s="2539"/>
      <c r="I587" s="2627"/>
      <c r="J587" s="3248"/>
      <c r="K587" s="3267"/>
      <c r="U587" s="2543"/>
      <c r="W587" s="2543"/>
    </row>
    <row r="588" spans="1:23" s="2541" customFormat="1" ht="13.5" customHeight="1">
      <c r="A588" s="2537"/>
      <c r="B588" s="2538"/>
      <c r="C588" s="2530"/>
      <c r="D588" s="1742" t="s">
        <v>10655</v>
      </c>
      <c r="E588" s="2006"/>
      <c r="F588" s="2533">
        <f>(5)</f>
        <v>5</v>
      </c>
      <c r="G588" s="5842"/>
      <c r="H588" s="2539"/>
      <c r="I588" s="2627"/>
      <c r="J588" s="3248"/>
      <c r="K588" s="3267"/>
      <c r="U588" s="2543"/>
      <c r="W588" s="2543"/>
    </row>
    <row r="589" spans="1:23" s="2541" customFormat="1" ht="13.5" customHeight="1">
      <c r="A589" s="2537"/>
      <c r="B589" s="2538"/>
      <c r="C589" s="2530"/>
      <c r="D589" s="1742" t="s">
        <v>10815</v>
      </c>
      <c r="E589" s="2006"/>
      <c r="F589" s="2533">
        <f>(8)</f>
        <v>8</v>
      </c>
      <c r="G589" s="5842"/>
      <c r="H589" s="2539"/>
      <c r="I589" s="2627"/>
      <c r="J589" s="3406"/>
      <c r="K589" s="3267"/>
      <c r="U589" s="2543"/>
      <c r="W589" s="2543"/>
    </row>
    <row r="590" spans="1:23" s="82" customFormat="1" ht="27.25" customHeight="1">
      <c r="A590" s="2514"/>
      <c r="B590" s="2000"/>
      <c r="C590" s="2006"/>
      <c r="D590" s="2006" t="s">
        <v>5296</v>
      </c>
      <c r="E590" s="2006"/>
      <c r="F590" s="3407"/>
      <c r="G590" s="93"/>
      <c r="H590" s="2534"/>
      <c r="I590" s="1708"/>
      <c r="J590" s="3248"/>
      <c r="K590" s="3267"/>
    </row>
    <row r="591" spans="1:23" s="82" customFormat="1" ht="13.5" customHeight="1">
      <c r="A591" s="2514">
        <v>112</v>
      </c>
      <c r="B591" s="2000" t="s">
        <v>1991</v>
      </c>
      <c r="C591" s="2000" t="s">
        <v>10814</v>
      </c>
      <c r="D591" s="2000" t="s">
        <v>10813</v>
      </c>
      <c r="E591" s="2000" t="s">
        <v>149</v>
      </c>
      <c r="F591" s="3318">
        <f>ROUND(SUM(F593),3)</f>
        <v>8</v>
      </c>
      <c r="G591" s="54"/>
      <c r="H591" s="3405">
        <f>ROUND(F591*G591,2)</f>
        <v>0</v>
      </c>
      <c r="I591" s="1708" t="s">
        <v>60</v>
      </c>
      <c r="J591" s="3248"/>
      <c r="K591" s="3267"/>
      <c r="M591" s="3196"/>
    </row>
    <row r="592" spans="1:23" s="2541" customFormat="1" ht="13.5" customHeight="1">
      <c r="A592" s="2537"/>
      <c r="B592" s="2538"/>
      <c r="C592" s="2530"/>
      <c r="D592" s="1742" t="s">
        <v>10812</v>
      </c>
      <c r="E592" s="2006"/>
      <c r="F592" s="2533"/>
      <c r="G592" s="5842"/>
      <c r="H592" s="2539"/>
      <c r="I592" s="2627"/>
      <c r="J592" s="3248"/>
      <c r="K592" s="3267"/>
      <c r="U592" s="2543"/>
      <c r="W592" s="2543"/>
    </row>
    <row r="593" spans="1:23" s="2541" customFormat="1" ht="13.5" customHeight="1">
      <c r="A593" s="2537"/>
      <c r="B593" s="2538"/>
      <c r="C593" s="2530"/>
      <c r="D593" s="1742" t="s">
        <v>10736</v>
      </c>
      <c r="E593" s="2006"/>
      <c r="F593" s="2533">
        <f>(8)</f>
        <v>8</v>
      </c>
      <c r="G593" s="5842"/>
      <c r="H593" s="2539"/>
      <c r="I593" s="2627"/>
      <c r="J593" s="3248"/>
      <c r="K593" s="3267"/>
      <c r="U593" s="2543"/>
      <c r="W593" s="2543"/>
    </row>
    <row r="594" spans="1:23" s="82" customFormat="1" ht="27.25" customHeight="1">
      <c r="A594" s="2514"/>
      <c r="B594" s="2000"/>
      <c r="C594" s="2006"/>
      <c r="D594" s="2006" t="s">
        <v>5296</v>
      </c>
      <c r="E594" s="2006"/>
      <c r="F594" s="3407"/>
      <c r="G594" s="93"/>
      <c r="H594" s="2534"/>
      <c r="I594" s="1708"/>
      <c r="J594" s="3248"/>
      <c r="K594" s="3267"/>
    </row>
    <row r="595" spans="1:23" s="82" customFormat="1" ht="13.5" customHeight="1">
      <c r="A595" s="2514">
        <v>113</v>
      </c>
      <c r="B595" s="2000" t="s">
        <v>1991</v>
      </c>
      <c r="C595" s="2000" t="s">
        <v>10811</v>
      </c>
      <c r="D595" s="2000" t="s">
        <v>10810</v>
      </c>
      <c r="E595" s="2000" t="s">
        <v>149</v>
      </c>
      <c r="F595" s="3318">
        <f>ROUND(SUM(F597:F598),3)</f>
        <v>32</v>
      </c>
      <c r="G595" s="54"/>
      <c r="H595" s="3405">
        <f>ROUND(F595*G595,2)</f>
        <v>0</v>
      </c>
      <c r="I595" s="1708" t="s">
        <v>60</v>
      </c>
      <c r="J595" s="3248"/>
      <c r="K595" s="3267"/>
      <c r="M595" s="3196"/>
    </row>
    <row r="596" spans="1:23" s="2541" customFormat="1" ht="13.5" customHeight="1">
      <c r="A596" s="2537"/>
      <c r="B596" s="2538"/>
      <c r="C596" s="2530"/>
      <c r="D596" s="1742" t="s">
        <v>10809</v>
      </c>
      <c r="E596" s="2006"/>
      <c r="F596" s="2533"/>
      <c r="G596" s="5842"/>
      <c r="H596" s="2539"/>
      <c r="I596" s="2627"/>
      <c r="J596" s="3248"/>
      <c r="K596" s="3267"/>
      <c r="U596" s="2543"/>
      <c r="W596" s="2543"/>
    </row>
    <row r="597" spans="1:23" s="2541" customFormat="1" ht="13.5" customHeight="1">
      <c r="A597" s="2537"/>
      <c r="B597" s="2538"/>
      <c r="C597" s="2530"/>
      <c r="D597" s="1742" t="s">
        <v>10808</v>
      </c>
      <c r="E597" s="2006"/>
      <c r="F597" s="2533">
        <f>(28)</f>
        <v>28</v>
      </c>
      <c r="G597" s="5842"/>
      <c r="H597" s="2539"/>
      <c r="I597" s="2627"/>
      <c r="J597" s="3248"/>
      <c r="K597" s="3267"/>
      <c r="U597" s="2543"/>
      <c r="W597" s="2543"/>
    </row>
    <row r="598" spans="1:23" s="2541" customFormat="1" ht="13.5" customHeight="1">
      <c r="A598" s="2537"/>
      <c r="B598" s="2538"/>
      <c r="C598" s="2530"/>
      <c r="D598" s="1742" t="s">
        <v>10807</v>
      </c>
      <c r="E598" s="2006"/>
      <c r="F598" s="2533">
        <f>(4)</f>
        <v>4</v>
      </c>
      <c r="G598" s="5842"/>
      <c r="H598" s="2539"/>
      <c r="I598" s="2627"/>
      <c r="J598" s="3248"/>
      <c r="K598" s="3267"/>
      <c r="U598" s="2543"/>
      <c r="W598" s="2543"/>
    </row>
    <row r="599" spans="1:23" s="82" customFormat="1" ht="27.25" customHeight="1">
      <c r="A599" s="2514"/>
      <c r="B599" s="2000"/>
      <c r="C599" s="2006"/>
      <c r="D599" s="2006" t="s">
        <v>5296</v>
      </c>
      <c r="E599" s="2006"/>
      <c r="F599" s="3407"/>
      <c r="G599" s="93"/>
      <c r="H599" s="2534"/>
      <c r="I599" s="1708"/>
      <c r="J599" s="3248"/>
      <c r="K599" s="3267"/>
    </row>
    <row r="600" spans="1:23" s="82" customFormat="1" ht="13.5" customHeight="1">
      <c r="A600" s="2514">
        <v>114</v>
      </c>
      <c r="B600" s="2000" t="s">
        <v>1991</v>
      </c>
      <c r="C600" s="2000" t="s">
        <v>10806</v>
      </c>
      <c r="D600" s="2000" t="s">
        <v>10805</v>
      </c>
      <c r="E600" s="2000" t="s">
        <v>149</v>
      </c>
      <c r="F600" s="3318">
        <f>ROUND(SUM(F602),3)</f>
        <v>15</v>
      </c>
      <c r="G600" s="54"/>
      <c r="H600" s="3405">
        <f>ROUND(F600*G600,2)</f>
        <v>0</v>
      </c>
      <c r="I600" s="1708" t="s">
        <v>60</v>
      </c>
      <c r="J600" s="3248"/>
      <c r="K600" s="3267"/>
      <c r="M600" s="3196"/>
    </row>
    <row r="601" spans="1:23" s="2541" customFormat="1" ht="13.5" customHeight="1">
      <c r="A601" s="2537"/>
      <c r="B601" s="2538"/>
      <c r="C601" s="2530"/>
      <c r="D601" s="1742" t="s">
        <v>10804</v>
      </c>
      <c r="E601" s="2006"/>
      <c r="F601" s="2533"/>
      <c r="G601" s="5842"/>
      <c r="H601" s="2539"/>
      <c r="I601" s="2627"/>
      <c r="J601" s="3248"/>
      <c r="K601" s="3267"/>
      <c r="U601" s="2543"/>
      <c r="W601" s="2543"/>
    </row>
    <row r="602" spans="1:23" s="2541" customFormat="1" ht="13.5" customHeight="1">
      <c r="A602" s="2537"/>
      <c r="B602" s="2538"/>
      <c r="C602" s="2530"/>
      <c r="D602" s="1742" t="s">
        <v>10803</v>
      </c>
      <c r="E602" s="2006"/>
      <c r="F602" s="2533">
        <f>(15)</f>
        <v>15</v>
      </c>
      <c r="G602" s="5842"/>
      <c r="H602" s="2539"/>
      <c r="I602" s="2627"/>
      <c r="J602" s="3248"/>
      <c r="K602" s="3267"/>
      <c r="U602" s="2543"/>
      <c r="W602" s="2543"/>
    </row>
    <row r="603" spans="1:23" s="82" customFormat="1" ht="27.25" customHeight="1">
      <c r="A603" s="2514"/>
      <c r="B603" s="2000"/>
      <c r="C603" s="2006"/>
      <c r="D603" s="2006" t="s">
        <v>5296</v>
      </c>
      <c r="E603" s="2006"/>
      <c r="F603" s="3407"/>
      <c r="G603" s="93"/>
      <c r="H603" s="2534"/>
      <c r="I603" s="1708"/>
      <c r="J603" s="3248"/>
      <c r="K603" s="3267"/>
    </row>
    <row r="604" spans="1:23" s="82" customFormat="1" ht="13.5" customHeight="1">
      <c r="A604" s="2514">
        <v>115</v>
      </c>
      <c r="B604" s="2000" t="s">
        <v>1991</v>
      </c>
      <c r="C604" s="2000" t="s">
        <v>10802</v>
      </c>
      <c r="D604" s="2000" t="s">
        <v>10801</v>
      </c>
      <c r="E604" s="2000" t="s">
        <v>149</v>
      </c>
      <c r="F604" s="3318">
        <f>ROUND(SUM(F606),3)</f>
        <v>16</v>
      </c>
      <c r="G604" s="54"/>
      <c r="H604" s="3405">
        <f>ROUND(F604*G604,2)</f>
        <v>0</v>
      </c>
      <c r="I604" s="1708" t="s">
        <v>60</v>
      </c>
      <c r="J604" s="3248"/>
      <c r="K604" s="3267"/>
      <c r="M604" s="3196"/>
    </row>
    <row r="605" spans="1:23" s="2541" customFormat="1" ht="13.5" customHeight="1">
      <c r="A605" s="2537"/>
      <c r="B605" s="2538"/>
      <c r="C605" s="2530"/>
      <c r="D605" s="1742" t="s">
        <v>10800</v>
      </c>
      <c r="E605" s="2006"/>
      <c r="F605" s="2533"/>
      <c r="G605" s="5842"/>
      <c r="H605" s="2539"/>
      <c r="I605" s="2627"/>
      <c r="J605" s="3408"/>
      <c r="U605" s="2543"/>
      <c r="W605" s="2543"/>
    </row>
    <row r="606" spans="1:23" s="2541" customFormat="1" ht="13.5" customHeight="1">
      <c r="A606" s="2537"/>
      <c r="B606" s="2538"/>
      <c r="C606" s="2530"/>
      <c r="D606" s="1742" t="s">
        <v>10799</v>
      </c>
      <c r="E606" s="2006"/>
      <c r="F606" s="2533">
        <f>(16)</f>
        <v>16</v>
      </c>
      <c r="G606" s="5842"/>
      <c r="H606" s="2539"/>
      <c r="I606" s="2627"/>
      <c r="J606" s="3248"/>
      <c r="K606" s="3267"/>
      <c r="U606" s="2543"/>
      <c r="W606" s="2543"/>
    </row>
    <row r="607" spans="1:23" s="82" customFormat="1" ht="27.25" customHeight="1">
      <c r="A607" s="2514"/>
      <c r="B607" s="2000"/>
      <c r="C607" s="2006"/>
      <c r="D607" s="2006" t="s">
        <v>5296</v>
      </c>
      <c r="E607" s="2006"/>
      <c r="F607" s="3407"/>
      <c r="G607" s="93"/>
      <c r="H607" s="2534"/>
      <c r="I607" s="1708"/>
    </row>
    <row r="608" spans="1:23" s="82" customFormat="1" ht="13.5" customHeight="1">
      <c r="A608" s="2514">
        <v>116</v>
      </c>
      <c r="B608" s="2000" t="s">
        <v>1991</v>
      </c>
      <c r="C608" s="2000" t="s">
        <v>10798</v>
      </c>
      <c r="D608" s="2000" t="s">
        <v>10797</v>
      </c>
      <c r="E608" s="2000" t="s">
        <v>149</v>
      </c>
      <c r="F608" s="3318">
        <f>ROUND(SUM(F610),3)</f>
        <v>19</v>
      </c>
      <c r="G608" s="54"/>
      <c r="H608" s="3405">
        <f>ROUND(F608*G608,2)</f>
        <v>0</v>
      </c>
      <c r="I608" s="1708" t="s">
        <v>60</v>
      </c>
      <c r="J608" s="3248"/>
      <c r="K608" s="3267"/>
      <c r="M608" s="3196"/>
    </row>
    <row r="609" spans="1:23" s="2541" customFormat="1" ht="13.5" customHeight="1">
      <c r="A609" s="2537"/>
      <c r="B609" s="2538"/>
      <c r="C609" s="2530"/>
      <c r="D609" s="1742" t="s">
        <v>10796</v>
      </c>
      <c r="E609" s="2006"/>
      <c r="F609" s="2533"/>
      <c r="G609" s="5842"/>
      <c r="H609" s="2539"/>
      <c r="I609" s="2627"/>
      <c r="J609" s="3408"/>
      <c r="U609" s="2543"/>
      <c r="W609" s="2543"/>
    </row>
    <row r="610" spans="1:23" s="2541" customFormat="1" ht="13.5" customHeight="1">
      <c r="A610" s="2537"/>
      <c r="B610" s="2538"/>
      <c r="C610" s="2530"/>
      <c r="D610" s="1742" t="s">
        <v>10795</v>
      </c>
      <c r="E610" s="2006"/>
      <c r="F610" s="2533">
        <f>(19)</f>
        <v>19</v>
      </c>
      <c r="G610" s="5842"/>
      <c r="H610" s="2539"/>
      <c r="I610" s="2627"/>
      <c r="J610" s="3248"/>
      <c r="K610" s="3267"/>
      <c r="U610" s="2543"/>
      <c r="W610" s="2543"/>
    </row>
    <row r="611" spans="1:23" s="82" customFormat="1" ht="27.25" customHeight="1">
      <c r="A611" s="2514"/>
      <c r="B611" s="2000"/>
      <c r="C611" s="2006"/>
      <c r="D611" s="2006" t="s">
        <v>5296</v>
      </c>
      <c r="E611" s="2006"/>
      <c r="F611" s="3407"/>
      <c r="G611" s="93"/>
      <c r="H611" s="2534"/>
      <c r="I611" s="1708"/>
    </row>
    <row r="612" spans="1:23" s="82" customFormat="1" ht="13.5" customHeight="1">
      <c r="A612" s="2514">
        <v>117</v>
      </c>
      <c r="B612" s="2000" t="s">
        <v>1991</v>
      </c>
      <c r="C612" s="2000" t="s">
        <v>10794</v>
      </c>
      <c r="D612" s="2000" t="s">
        <v>10793</v>
      </c>
      <c r="E612" s="2000" t="s">
        <v>149</v>
      </c>
      <c r="F612" s="3318">
        <f>ROUND(SUM(F614),3)</f>
        <v>12</v>
      </c>
      <c r="G612" s="54"/>
      <c r="H612" s="3405">
        <f>ROUND(F612*G612,2)</f>
        <v>0</v>
      </c>
      <c r="I612" s="1708" t="s">
        <v>60</v>
      </c>
      <c r="J612" s="3248"/>
      <c r="K612" s="3267"/>
      <c r="M612" s="3196"/>
      <c r="R612" s="3409"/>
    </row>
    <row r="613" spans="1:23" s="2541" customFormat="1" ht="13.5" customHeight="1">
      <c r="A613" s="2537"/>
      <c r="B613" s="2538"/>
      <c r="C613" s="2530"/>
      <c r="D613" s="1742" t="s">
        <v>10792</v>
      </c>
      <c r="E613" s="2006"/>
      <c r="F613" s="2533"/>
      <c r="G613" s="5842"/>
      <c r="H613" s="2539"/>
      <c r="I613" s="2627"/>
      <c r="J613" s="3410"/>
      <c r="U613" s="2543"/>
      <c r="W613" s="2543"/>
    </row>
    <row r="614" spans="1:23" s="2541" customFormat="1" ht="13.5" customHeight="1">
      <c r="A614" s="2537"/>
      <c r="B614" s="2538"/>
      <c r="C614" s="2530"/>
      <c r="D614" s="1742" t="s">
        <v>10791</v>
      </c>
      <c r="E614" s="2006"/>
      <c r="F614" s="2533">
        <f>(12)</f>
        <v>12</v>
      </c>
      <c r="G614" s="5842"/>
      <c r="H614" s="2539"/>
      <c r="I614" s="2627"/>
      <c r="J614" s="3248"/>
      <c r="K614" s="3267"/>
      <c r="R614" s="3409"/>
      <c r="U614" s="2543"/>
      <c r="W614" s="2543"/>
    </row>
    <row r="615" spans="1:23" s="82" customFormat="1" ht="27.25" customHeight="1">
      <c r="A615" s="2514"/>
      <c r="B615" s="2000"/>
      <c r="C615" s="2006"/>
      <c r="D615" s="3213" t="s">
        <v>10781</v>
      </c>
      <c r="E615" s="2006"/>
      <c r="F615" s="3407"/>
      <c r="G615" s="93"/>
      <c r="H615" s="2534"/>
      <c r="I615" s="1708"/>
      <c r="J615" s="320"/>
      <c r="N615" s="2611"/>
    </row>
    <row r="616" spans="1:23" s="82" customFormat="1" ht="13.5" customHeight="1">
      <c r="A616" s="2514">
        <v>118</v>
      </c>
      <c r="B616" s="2000" t="s">
        <v>1991</v>
      </c>
      <c r="C616" s="2000" t="s">
        <v>10790</v>
      </c>
      <c r="D616" s="2000" t="s">
        <v>10789</v>
      </c>
      <c r="E616" s="2000" t="s">
        <v>149</v>
      </c>
      <c r="F616" s="3318">
        <f>ROUND(SUM(F618),3)</f>
        <v>4</v>
      </c>
      <c r="G616" s="54"/>
      <c r="H616" s="3405">
        <f>ROUND(F616*G616,2)</f>
        <v>0</v>
      </c>
      <c r="I616" s="1708" t="s">
        <v>60</v>
      </c>
      <c r="J616" s="3248"/>
      <c r="K616" s="3267"/>
      <c r="M616" s="3196"/>
      <c r="R616" s="3409"/>
    </row>
    <row r="617" spans="1:23" s="2541" customFormat="1" ht="13.5" customHeight="1">
      <c r="A617" s="2537"/>
      <c r="B617" s="2538"/>
      <c r="C617" s="2530"/>
      <c r="D617" s="1742" t="s">
        <v>10788</v>
      </c>
      <c r="E617" s="2006"/>
      <c r="F617" s="2533"/>
      <c r="G617" s="5842"/>
      <c r="H617" s="2539"/>
      <c r="I617" s="2627"/>
      <c r="J617" s="3410"/>
      <c r="U617" s="2543"/>
      <c r="W617" s="2543"/>
    </row>
    <row r="618" spans="1:23" s="2541" customFormat="1" ht="13.5" customHeight="1">
      <c r="A618" s="2537"/>
      <c r="B618" s="2538"/>
      <c r="C618" s="2530"/>
      <c r="D618" s="1742" t="s">
        <v>10651</v>
      </c>
      <c r="E618" s="2006"/>
      <c r="F618" s="2533">
        <f>(4)</f>
        <v>4</v>
      </c>
      <c r="G618" s="5842"/>
      <c r="H618" s="2539"/>
      <c r="I618" s="2627"/>
      <c r="J618" s="3248"/>
      <c r="K618" s="3267"/>
      <c r="R618" s="3409"/>
      <c r="U618" s="2543"/>
      <c r="W618" s="2543"/>
    </row>
    <row r="619" spans="1:23" s="82" customFormat="1" ht="27.25" customHeight="1">
      <c r="A619" s="2514"/>
      <c r="B619" s="2000"/>
      <c r="C619" s="2006"/>
      <c r="D619" s="3213" t="s">
        <v>10781</v>
      </c>
      <c r="E619" s="2006"/>
      <c r="F619" s="3407"/>
      <c r="G619" s="93"/>
      <c r="H619" s="2534"/>
      <c r="I619" s="1708"/>
      <c r="J619" s="320"/>
      <c r="N619" s="2611"/>
    </row>
    <row r="620" spans="1:23" s="82" customFormat="1" ht="13.5" customHeight="1">
      <c r="A620" s="2514">
        <v>119</v>
      </c>
      <c r="B620" s="2000" t="s">
        <v>1991</v>
      </c>
      <c r="C620" s="2000" t="s">
        <v>10787</v>
      </c>
      <c r="D620" s="2000" t="s">
        <v>10786</v>
      </c>
      <c r="E620" s="2000" t="s">
        <v>149</v>
      </c>
      <c r="F620" s="3318">
        <f>ROUND(SUM(F622),3)</f>
        <v>4</v>
      </c>
      <c r="G620" s="54"/>
      <c r="H620" s="3405">
        <f>ROUND(F620*G620,2)</f>
        <v>0</v>
      </c>
      <c r="I620" s="1708" t="s">
        <v>60</v>
      </c>
      <c r="J620" s="3248"/>
      <c r="K620" s="3267"/>
      <c r="M620" s="3196"/>
      <c r="R620" s="3409"/>
    </row>
    <row r="621" spans="1:23" s="2541" customFormat="1" ht="13.5" customHeight="1">
      <c r="A621" s="2537"/>
      <c r="B621" s="2538"/>
      <c r="C621" s="2530"/>
      <c r="D621" s="1742" t="s">
        <v>10785</v>
      </c>
      <c r="E621" s="2006"/>
      <c r="F621" s="2533"/>
      <c r="G621" s="5842"/>
      <c r="H621" s="2539"/>
      <c r="I621" s="2627"/>
      <c r="J621" s="3410"/>
      <c r="U621" s="2543"/>
      <c r="W621" s="2543"/>
    </row>
    <row r="622" spans="1:23" s="2541" customFormat="1" ht="13.5" customHeight="1">
      <c r="A622" s="2537"/>
      <c r="B622" s="2538"/>
      <c r="C622" s="2530"/>
      <c r="D622" s="1742" t="s">
        <v>10651</v>
      </c>
      <c r="E622" s="2006"/>
      <c r="F622" s="2533">
        <f>(4)</f>
        <v>4</v>
      </c>
      <c r="G622" s="5842"/>
      <c r="H622" s="2539"/>
      <c r="I622" s="2627"/>
      <c r="J622" s="3248"/>
      <c r="K622" s="3267"/>
      <c r="R622" s="3409"/>
      <c r="U622" s="2543"/>
      <c r="W622" s="2543"/>
    </row>
    <row r="623" spans="1:23" s="82" customFormat="1" ht="27.25" customHeight="1">
      <c r="A623" s="2514"/>
      <c r="B623" s="2000"/>
      <c r="C623" s="2006"/>
      <c r="D623" s="3213" t="s">
        <v>10781</v>
      </c>
      <c r="E623" s="2006"/>
      <c r="F623" s="3407"/>
      <c r="G623" s="93"/>
      <c r="H623" s="2534"/>
      <c r="I623" s="1708"/>
      <c r="J623" s="320"/>
      <c r="N623" s="2611"/>
    </row>
    <row r="624" spans="1:23" s="82" customFormat="1" ht="13.5" customHeight="1">
      <c r="A624" s="2514">
        <v>120</v>
      </c>
      <c r="B624" s="2000" t="s">
        <v>1991</v>
      </c>
      <c r="C624" s="2000" t="s">
        <v>10784</v>
      </c>
      <c r="D624" s="2000" t="s">
        <v>10783</v>
      </c>
      <c r="E624" s="2000" t="s">
        <v>149</v>
      </c>
      <c r="F624" s="3318">
        <f>ROUND(SUM(F626),3)</f>
        <v>6</v>
      </c>
      <c r="G624" s="54"/>
      <c r="H624" s="3405">
        <f>ROUND(F624*G624,2)</f>
        <v>0</v>
      </c>
      <c r="I624" s="1708" t="s">
        <v>60</v>
      </c>
      <c r="J624" s="3248"/>
      <c r="K624" s="3267"/>
      <c r="M624" s="3196"/>
      <c r="R624" s="3409"/>
    </row>
    <row r="625" spans="1:23" s="2541" customFormat="1" ht="13.5" customHeight="1">
      <c r="A625" s="2537"/>
      <c r="B625" s="2538"/>
      <c r="C625" s="2530"/>
      <c r="D625" s="1742" t="s">
        <v>10782</v>
      </c>
      <c r="E625" s="2006"/>
      <c r="F625" s="2533"/>
      <c r="G625" s="5842"/>
      <c r="H625" s="2539"/>
      <c r="I625" s="2627"/>
      <c r="J625" s="3410"/>
      <c r="U625" s="2543"/>
      <c r="W625" s="2543"/>
    </row>
    <row r="626" spans="1:23" s="2541" customFormat="1" ht="13.5" customHeight="1">
      <c r="A626" s="2537"/>
      <c r="B626" s="2538"/>
      <c r="C626" s="2530"/>
      <c r="D626" s="1742" t="s">
        <v>10729</v>
      </c>
      <c r="E626" s="2006"/>
      <c r="F626" s="2533">
        <f>(6)</f>
        <v>6</v>
      </c>
      <c r="G626" s="5842"/>
      <c r="H626" s="2539"/>
      <c r="I626" s="2627"/>
      <c r="J626" s="3248"/>
      <c r="K626" s="3267"/>
      <c r="R626" s="3409"/>
      <c r="U626" s="2543"/>
      <c r="W626" s="2543"/>
    </row>
    <row r="627" spans="1:23" s="82" customFormat="1" ht="27.25" customHeight="1">
      <c r="A627" s="2514"/>
      <c r="B627" s="2000"/>
      <c r="C627" s="2006"/>
      <c r="D627" s="3213" t="s">
        <v>10781</v>
      </c>
      <c r="E627" s="2006"/>
      <c r="F627" s="3407"/>
      <c r="G627" s="93"/>
      <c r="H627" s="2534"/>
      <c r="I627" s="1708"/>
      <c r="J627" s="320"/>
      <c r="N627" s="2611"/>
    </row>
    <row r="628" spans="1:23" s="82" customFormat="1" ht="13.5" customHeight="1">
      <c r="A628" s="2514">
        <v>121</v>
      </c>
      <c r="B628" s="2000" t="s">
        <v>1991</v>
      </c>
      <c r="C628" s="2000" t="s">
        <v>10780</v>
      </c>
      <c r="D628" s="2000" t="s">
        <v>10779</v>
      </c>
      <c r="E628" s="2000" t="s">
        <v>149</v>
      </c>
      <c r="F628" s="3318">
        <f>ROUND(SUM(F630),3)</f>
        <v>8</v>
      </c>
      <c r="G628" s="54"/>
      <c r="H628" s="3405">
        <f>F628*G628</f>
        <v>0</v>
      </c>
      <c r="I628" s="1708" t="s">
        <v>60</v>
      </c>
      <c r="J628" s="3248"/>
      <c r="K628" s="3267"/>
      <c r="M628" s="3196"/>
      <c r="R628" s="3409"/>
    </row>
    <row r="629" spans="1:23" s="2541" customFormat="1" ht="13.5" customHeight="1">
      <c r="A629" s="2537"/>
      <c r="B629" s="2538"/>
      <c r="C629" s="2530"/>
      <c r="D629" s="1742" t="s">
        <v>10778</v>
      </c>
      <c r="E629" s="2006"/>
      <c r="F629" s="2533"/>
      <c r="G629" s="5842"/>
      <c r="H629" s="2539"/>
      <c r="I629" s="2627"/>
      <c r="J629" s="3410"/>
      <c r="U629" s="2543"/>
      <c r="W629" s="2543"/>
    </row>
    <row r="630" spans="1:23" s="2541" customFormat="1" ht="13.5" customHeight="1">
      <c r="A630" s="2537"/>
      <c r="B630" s="2538"/>
      <c r="C630" s="2530"/>
      <c r="D630" s="1742" t="s">
        <v>12106</v>
      </c>
      <c r="E630" s="2006"/>
      <c r="F630" s="2533">
        <v>8</v>
      </c>
      <c r="G630" s="5842"/>
      <c r="H630" s="2539"/>
      <c r="I630" s="2627"/>
      <c r="J630" s="3406"/>
      <c r="K630" s="3267"/>
      <c r="U630" s="2543"/>
      <c r="W630" s="2543"/>
    </row>
    <row r="631" spans="1:23" s="82" customFormat="1" ht="27.25" customHeight="1">
      <c r="A631" s="2514"/>
      <c r="B631" s="2000"/>
      <c r="C631" s="2006"/>
      <c r="D631" s="3213" t="s">
        <v>5277</v>
      </c>
      <c r="E631" s="2006"/>
      <c r="F631" s="3407"/>
      <c r="G631" s="93"/>
      <c r="H631" s="2534"/>
      <c r="I631" s="1708"/>
      <c r="J631" s="320"/>
      <c r="N631" s="2611"/>
    </row>
    <row r="632" spans="1:23" s="82" customFormat="1" ht="13.5" customHeight="1">
      <c r="A632" s="2514">
        <v>122</v>
      </c>
      <c r="B632" s="2000" t="s">
        <v>1991</v>
      </c>
      <c r="C632" s="2000" t="s">
        <v>10777</v>
      </c>
      <c r="D632" s="2000" t="s">
        <v>10776</v>
      </c>
      <c r="E632" s="2000" t="s">
        <v>149</v>
      </c>
      <c r="F632" s="3318">
        <f>ROUND(SUM(F634),3)</f>
        <v>6</v>
      </c>
      <c r="G632" s="54"/>
      <c r="H632" s="3405">
        <f>F632*G632</f>
        <v>0</v>
      </c>
      <c r="I632" s="1708" t="s">
        <v>60</v>
      </c>
      <c r="J632" s="3248"/>
      <c r="K632" s="3267"/>
      <c r="M632" s="3196"/>
      <c r="R632" s="3409"/>
    </row>
    <row r="633" spans="1:23" s="2541" customFormat="1" ht="13.5" customHeight="1">
      <c r="A633" s="2537"/>
      <c r="B633" s="2538"/>
      <c r="C633" s="2530"/>
      <c r="D633" s="1742" t="s">
        <v>10775</v>
      </c>
      <c r="E633" s="2006"/>
      <c r="F633" s="2533"/>
      <c r="G633" s="5842"/>
      <c r="H633" s="2539"/>
      <c r="I633" s="2627"/>
      <c r="J633" s="3410"/>
      <c r="U633" s="2543"/>
      <c r="W633" s="2543"/>
    </row>
    <row r="634" spans="1:23" s="2541" customFormat="1" ht="13.5" customHeight="1">
      <c r="A634" s="2537"/>
      <c r="B634" s="2538"/>
      <c r="C634" s="2530"/>
      <c r="D634" s="1742" t="s">
        <v>12105</v>
      </c>
      <c r="E634" s="2006"/>
      <c r="F634" s="2533">
        <f>6</f>
        <v>6</v>
      </c>
      <c r="G634" s="5842"/>
      <c r="H634" s="2539"/>
      <c r="I634" s="2627"/>
      <c r="J634" s="3406"/>
      <c r="K634" s="3267"/>
      <c r="U634" s="2543"/>
      <c r="W634" s="2543"/>
    </row>
    <row r="635" spans="1:23" s="82" customFormat="1" ht="27.25" customHeight="1">
      <c r="A635" s="2514"/>
      <c r="B635" s="2000"/>
      <c r="C635" s="2006"/>
      <c r="D635" s="3213" t="s">
        <v>5277</v>
      </c>
      <c r="E635" s="2006"/>
      <c r="F635" s="3407"/>
      <c r="G635" s="93"/>
      <c r="H635" s="2534"/>
      <c r="I635" s="1708"/>
      <c r="J635" s="320"/>
      <c r="N635" s="2611"/>
    </row>
    <row r="636" spans="1:23" s="82" customFormat="1" ht="13.5" customHeight="1">
      <c r="A636" s="2514">
        <v>123</v>
      </c>
      <c r="B636" s="2000" t="s">
        <v>1991</v>
      </c>
      <c r="C636" s="2000" t="s">
        <v>10774</v>
      </c>
      <c r="D636" s="2000" t="s">
        <v>5294</v>
      </c>
      <c r="E636" s="2000" t="s">
        <v>149</v>
      </c>
      <c r="F636" s="3318">
        <f>ROUND(SUM(F638),3)</f>
        <v>8</v>
      </c>
      <c r="G636" s="54"/>
      <c r="H636" s="3405">
        <f>F636*G636</f>
        <v>0</v>
      </c>
      <c r="I636" s="1708" t="s">
        <v>60</v>
      </c>
      <c r="J636" s="3248"/>
      <c r="K636" s="3267"/>
      <c r="M636" s="3196"/>
      <c r="R636" s="3409"/>
    </row>
    <row r="637" spans="1:23" s="2541" customFormat="1" ht="13.5" customHeight="1">
      <c r="A637" s="2537"/>
      <c r="B637" s="2538"/>
      <c r="C637" s="2530"/>
      <c r="D637" s="1742" t="s">
        <v>10773</v>
      </c>
      <c r="E637" s="2006"/>
      <c r="F637" s="2533"/>
      <c r="G637" s="5842"/>
      <c r="H637" s="2539"/>
      <c r="I637" s="2627"/>
      <c r="J637" s="3410"/>
      <c r="U637" s="2543"/>
      <c r="W637" s="2543"/>
    </row>
    <row r="638" spans="1:23" s="2541" customFormat="1" ht="13.5" customHeight="1">
      <c r="A638" s="2537"/>
      <c r="B638" s="2538"/>
      <c r="C638" s="2530"/>
      <c r="D638" s="1742" t="s">
        <v>12106</v>
      </c>
      <c r="E638" s="2006"/>
      <c r="F638" s="2533">
        <v>8</v>
      </c>
      <c r="G638" s="5842"/>
      <c r="H638" s="2539"/>
      <c r="I638" s="2627"/>
      <c r="J638" s="3406"/>
      <c r="K638" s="3267"/>
      <c r="U638" s="2543"/>
      <c r="W638" s="2543"/>
    </row>
    <row r="639" spans="1:23" s="82" customFormat="1" ht="27.25" customHeight="1">
      <c r="A639" s="2514"/>
      <c r="B639" s="2000"/>
      <c r="C639" s="2006"/>
      <c r="D639" s="3213" t="s">
        <v>5277</v>
      </c>
      <c r="E639" s="2006"/>
      <c r="F639" s="3407"/>
      <c r="G639" s="93"/>
      <c r="H639" s="2534"/>
      <c r="I639" s="1708"/>
      <c r="J639" s="320"/>
      <c r="N639" s="2611"/>
    </row>
    <row r="640" spans="1:23" s="82" customFormat="1" ht="13.5" customHeight="1">
      <c r="A640" s="2514">
        <v>124</v>
      </c>
      <c r="B640" s="2000" t="s">
        <v>1991</v>
      </c>
      <c r="C640" s="2000" t="s">
        <v>10772</v>
      </c>
      <c r="D640" s="2000" t="s">
        <v>5290</v>
      </c>
      <c r="E640" s="2000" t="s">
        <v>149</v>
      </c>
      <c r="F640" s="3318">
        <f>ROUND(SUM(F642),3)</f>
        <v>12</v>
      </c>
      <c r="G640" s="54"/>
      <c r="H640" s="3405">
        <f>F640*G640</f>
        <v>0</v>
      </c>
      <c r="I640" s="1708" t="s">
        <v>60</v>
      </c>
      <c r="J640" s="3248"/>
      <c r="K640" s="3267"/>
      <c r="M640" s="3196"/>
      <c r="R640" s="3409"/>
    </row>
    <row r="641" spans="1:23" s="2541" customFormat="1" ht="13.5" customHeight="1">
      <c r="A641" s="2537"/>
      <c r="B641" s="2538"/>
      <c r="C641" s="2530"/>
      <c r="D641" s="1742" t="s">
        <v>10771</v>
      </c>
      <c r="E641" s="2006"/>
      <c r="F641" s="2533"/>
      <c r="G641" s="5842"/>
      <c r="H641" s="2539"/>
      <c r="I641" s="2627"/>
      <c r="J641" s="3410"/>
      <c r="U641" s="2543"/>
      <c r="W641" s="2543"/>
    </row>
    <row r="642" spans="1:23" s="2541" customFormat="1" ht="13.5" customHeight="1">
      <c r="A642" s="2537"/>
      <c r="B642" s="2538"/>
      <c r="C642" s="2530"/>
      <c r="D642" s="1742" t="s">
        <v>12107</v>
      </c>
      <c r="E642" s="2006"/>
      <c r="F642" s="2533">
        <v>12</v>
      </c>
      <c r="G642" s="5842"/>
      <c r="H642" s="2539"/>
      <c r="I642" s="2627"/>
      <c r="J642" s="3406"/>
      <c r="K642" s="3267"/>
      <c r="U642" s="2543"/>
      <c r="W642" s="2543"/>
    </row>
    <row r="643" spans="1:23" s="82" customFormat="1" ht="27.25" customHeight="1">
      <c r="A643" s="2514"/>
      <c r="B643" s="2000"/>
      <c r="C643" s="2006"/>
      <c r="D643" s="3213" t="s">
        <v>5277</v>
      </c>
      <c r="E643" s="2006"/>
      <c r="F643" s="3407"/>
      <c r="G643" s="93"/>
      <c r="H643" s="2534"/>
      <c r="I643" s="1708"/>
      <c r="J643" s="320"/>
      <c r="N643" s="2611"/>
    </row>
    <row r="644" spans="1:23" s="82" customFormat="1" ht="13.5" customHeight="1">
      <c r="A644" s="2514">
        <v>125</v>
      </c>
      <c r="B644" s="2000" t="s">
        <v>1991</v>
      </c>
      <c r="C644" s="2000" t="s">
        <v>10767</v>
      </c>
      <c r="D644" s="2000" t="s">
        <v>5286</v>
      </c>
      <c r="E644" s="2000" t="s">
        <v>149</v>
      </c>
      <c r="F644" s="3318">
        <f>ROUND(SUM(F646),3)</f>
        <v>8</v>
      </c>
      <c r="G644" s="54"/>
      <c r="H644" s="3405">
        <f>F644*G644</f>
        <v>0</v>
      </c>
      <c r="I644" s="1708" t="s">
        <v>60</v>
      </c>
      <c r="J644" s="3248"/>
      <c r="K644" s="3267"/>
      <c r="M644" s="3196"/>
      <c r="R644" s="3409"/>
    </row>
    <row r="645" spans="1:23" s="2541" customFormat="1" ht="13.5" customHeight="1">
      <c r="A645" s="2537"/>
      <c r="B645" s="2538"/>
      <c r="C645" s="2530"/>
      <c r="D645" s="1742" t="s">
        <v>10770</v>
      </c>
      <c r="E645" s="2006"/>
      <c r="F645" s="2533"/>
      <c r="G645" s="5842"/>
      <c r="H645" s="2539"/>
      <c r="I645" s="2627"/>
      <c r="J645" s="3410"/>
      <c r="U645" s="2543"/>
      <c r="W645" s="2543"/>
    </row>
    <row r="646" spans="1:23" s="2541" customFormat="1" ht="13.5" customHeight="1">
      <c r="A646" s="2537"/>
      <c r="B646" s="2538"/>
      <c r="C646" s="2530"/>
      <c r="D646" s="1742" t="s">
        <v>12106</v>
      </c>
      <c r="E646" s="2006"/>
      <c r="F646" s="2533">
        <f>8</f>
        <v>8</v>
      </c>
      <c r="G646" s="5842"/>
      <c r="H646" s="2539"/>
      <c r="I646" s="2627"/>
      <c r="J646" s="3406"/>
      <c r="K646" s="3267"/>
      <c r="U646" s="2543"/>
      <c r="W646" s="2543"/>
    </row>
    <row r="647" spans="1:23" s="82" customFormat="1" ht="27.25" customHeight="1">
      <c r="A647" s="2514"/>
      <c r="B647" s="2000"/>
      <c r="C647" s="2006"/>
      <c r="D647" s="3213" t="s">
        <v>5277</v>
      </c>
      <c r="E647" s="2006"/>
      <c r="F647" s="3407"/>
      <c r="G647" s="93"/>
      <c r="H647" s="2534"/>
      <c r="I647" s="1708"/>
      <c r="J647" s="320"/>
      <c r="N647" s="2611"/>
    </row>
    <row r="648" spans="1:23" s="82" customFormat="1" ht="13.5" customHeight="1">
      <c r="A648" s="2514">
        <v>126</v>
      </c>
      <c r="B648" s="2000" t="s">
        <v>1991</v>
      </c>
      <c r="C648" s="2000" t="s">
        <v>10767</v>
      </c>
      <c r="D648" s="2000" t="s">
        <v>10769</v>
      </c>
      <c r="E648" s="2000" t="s">
        <v>149</v>
      </c>
      <c r="F648" s="3318">
        <f>ROUND(SUM(F650),3)</f>
        <v>4</v>
      </c>
      <c r="G648" s="54"/>
      <c r="H648" s="3405">
        <f>F648*G648</f>
        <v>0</v>
      </c>
      <c r="I648" s="1708" t="s">
        <v>60</v>
      </c>
      <c r="J648" s="3248"/>
      <c r="K648" s="3267"/>
      <c r="M648" s="3196"/>
      <c r="R648" s="3409"/>
    </row>
    <row r="649" spans="1:23" s="2541" customFormat="1" ht="13.5" customHeight="1">
      <c r="A649" s="2537"/>
      <c r="B649" s="2538"/>
      <c r="C649" s="2530"/>
      <c r="D649" s="1742" t="s">
        <v>10768</v>
      </c>
      <c r="E649" s="2006"/>
      <c r="F649" s="2533"/>
      <c r="G649" s="5842"/>
      <c r="H649" s="2539"/>
      <c r="I649" s="2627"/>
      <c r="J649" s="3410"/>
      <c r="U649" s="2543"/>
      <c r="W649" s="2543"/>
    </row>
    <row r="650" spans="1:23" s="2541" customFormat="1" ht="13.5" customHeight="1">
      <c r="A650" s="2537"/>
      <c r="B650" s="2538"/>
      <c r="C650" s="2530"/>
      <c r="D650" s="1742" t="s">
        <v>12108</v>
      </c>
      <c r="E650" s="2006"/>
      <c r="F650" s="2533">
        <v>4</v>
      </c>
      <c r="G650" s="5842"/>
      <c r="H650" s="2539"/>
      <c r="I650" s="2627"/>
      <c r="J650" s="3406"/>
      <c r="K650" s="3267"/>
      <c r="U650" s="2543"/>
      <c r="W650" s="2543"/>
    </row>
    <row r="651" spans="1:23" s="82" customFormat="1" ht="27.25" customHeight="1">
      <c r="A651" s="2514"/>
      <c r="B651" s="2000"/>
      <c r="C651" s="2006"/>
      <c r="D651" s="3213" t="s">
        <v>5277</v>
      </c>
      <c r="E651" s="2006"/>
      <c r="F651" s="3407"/>
      <c r="G651" s="93"/>
      <c r="H651" s="2534"/>
      <c r="I651" s="1708"/>
      <c r="J651" s="320"/>
      <c r="N651" s="2611"/>
    </row>
    <row r="652" spans="1:23" s="82" customFormat="1" ht="13.5" customHeight="1">
      <c r="A652" s="2514">
        <v>127</v>
      </c>
      <c r="B652" s="2000" t="s">
        <v>1991</v>
      </c>
      <c r="C652" s="2000" t="s">
        <v>10767</v>
      </c>
      <c r="D652" s="2000" t="s">
        <v>5281</v>
      </c>
      <c r="E652" s="2000" t="s">
        <v>149</v>
      </c>
      <c r="F652" s="3318">
        <f>ROUND(SUM(F654),3)</f>
        <v>8</v>
      </c>
      <c r="G652" s="54"/>
      <c r="H652" s="3405">
        <f>F652*G652</f>
        <v>0</v>
      </c>
      <c r="I652" s="1708" t="s">
        <v>60</v>
      </c>
      <c r="J652" s="3248"/>
      <c r="K652" s="3267"/>
      <c r="M652" s="3196"/>
      <c r="R652" s="3409"/>
    </row>
    <row r="653" spans="1:23" s="2541" customFormat="1" ht="13.5" customHeight="1">
      <c r="A653" s="2537"/>
      <c r="B653" s="2538"/>
      <c r="C653" s="2530"/>
      <c r="D653" s="1742" t="s">
        <v>10766</v>
      </c>
      <c r="E653" s="2006"/>
      <c r="F653" s="2533"/>
      <c r="G653" s="5842"/>
      <c r="H653" s="2539"/>
      <c r="I653" s="2627"/>
      <c r="J653" s="3410"/>
      <c r="U653" s="2543"/>
      <c r="W653" s="2543"/>
    </row>
    <row r="654" spans="1:23" s="2541" customFormat="1" ht="13.5" customHeight="1">
      <c r="A654" s="2537"/>
      <c r="B654" s="2538"/>
      <c r="C654" s="2530"/>
      <c r="D654" s="1742" t="s">
        <v>12106</v>
      </c>
      <c r="E654" s="2006"/>
      <c r="F654" s="2533">
        <v>8</v>
      </c>
      <c r="G654" s="5842"/>
      <c r="H654" s="2539"/>
      <c r="I654" s="2627"/>
      <c r="J654" s="3406"/>
      <c r="K654" s="3267"/>
      <c r="U654" s="2543"/>
      <c r="W654" s="2543"/>
    </row>
    <row r="655" spans="1:23" s="82" customFormat="1" ht="27.25" customHeight="1">
      <c r="A655" s="2514"/>
      <c r="B655" s="2000"/>
      <c r="C655" s="2006"/>
      <c r="D655" s="3213" t="s">
        <v>5277</v>
      </c>
      <c r="E655" s="2006"/>
      <c r="F655" s="3407"/>
      <c r="G655" s="93"/>
      <c r="H655" s="2534"/>
      <c r="I655" s="1708"/>
      <c r="J655" s="320"/>
      <c r="N655" s="2611"/>
    </row>
    <row r="656" spans="1:23" s="82" customFormat="1" ht="13.5" customHeight="1">
      <c r="A656" s="2514">
        <v>128</v>
      </c>
      <c r="B656" s="2000" t="s">
        <v>1991</v>
      </c>
      <c r="C656" s="2000" t="s">
        <v>10765</v>
      </c>
      <c r="D656" s="2000" t="s">
        <v>10764</v>
      </c>
      <c r="E656" s="2000" t="s">
        <v>149</v>
      </c>
      <c r="F656" s="3318">
        <f>ROUND(SUM(F658:F660),3)</f>
        <v>96</v>
      </c>
      <c r="G656" s="54"/>
      <c r="H656" s="1369">
        <f>ROUND(F656*G656,2)</f>
        <v>0</v>
      </c>
      <c r="I656" s="2972" t="s">
        <v>60</v>
      </c>
      <c r="J656" s="3248"/>
      <c r="K656" s="3267"/>
      <c r="M656" s="3196"/>
    </row>
    <row r="657" spans="1:23" s="2541" customFormat="1" ht="13.5" customHeight="1">
      <c r="A657" s="2537"/>
      <c r="B657" s="2538"/>
      <c r="C657" s="2530"/>
      <c r="D657" s="1742" t="s">
        <v>10763</v>
      </c>
      <c r="E657" s="2006"/>
      <c r="F657" s="2533"/>
      <c r="G657" s="5842"/>
      <c r="H657" s="2539"/>
      <c r="I657" s="2627"/>
      <c r="J657" s="3411"/>
      <c r="L657" s="3412"/>
      <c r="M657" s="3411"/>
      <c r="N657" s="3411"/>
      <c r="O657" s="3411"/>
      <c r="P657" s="3411"/>
      <c r="Q657" s="3194"/>
      <c r="U657" s="2543"/>
      <c r="W657" s="2543"/>
    </row>
    <row r="658" spans="1:23" s="2541" customFormat="1" ht="13.5" customHeight="1">
      <c r="A658" s="2537"/>
      <c r="B658" s="2538"/>
      <c r="C658" s="2530"/>
      <c r="D658" s="1742" t="s">
        <v>10762</v>
      </c>
      <c r="E658" s="2006"/>
      <c r="F658" s="2533">
        <f>50</f>
        <v>50</v>
      </c>
      <c r="G658" s="5842"/>
      <c r="H658" s="2539"/>
      <c r="I658" s="2627"/>
      <c r="J658" s="3248"/>
      <c r="K658" s="3267"/>
      <c r="U658" s="2543"/>
      <c r="W658" s="2543"/>
    </row>
    <row r="659" spans="1:23" s="2541" customFormat="1" ht="13.5" customHeight="1">
      <c r="A659" s="2537"/>
      <c r="B659" s="2538"/>
      <c r="C659" s="2530"/>
      <c r="D659" s="1742" t="s">
        <v>10761</v>
      </c>
      <c r="E659" s="2006"/>
      <c r="F659" s="2533">
        <v>6</v>
      </c>
      <c r="G659" s="5842"/>
      <c r="H659" s="2539"/>
      <c r="I659" s="2627"/>
      <c r="J659" s="3406"/>
      <c r="K659" s="3267"/>
      <c r="U659" s="2543"/>
      <c r="W659" s="2543"/>
    </row>
    <row r="660" spans="1:23" s="2541" customFormat="1" ht="13.5" customHeight="1">
      <c r="A660" s="2537"/>
      <c r="B660" s="2538"/>
      <c r="C660" s="2530"/>
      <c r="D660" s="1742" t="s">
        <v>12109</v>
      </c>
      <c r="E660" s="2006"/>
      <c r="F660" s="2533">
        <f>40</f>
        <v>40</v>
      </c>
      <c r="G660" s="5842"/>
      <c r="H660" s="2539"/>
      <c r="I660" s="2627"/>
      <c r="J660" s="3406"/>
      <c r="K660" s="3267"/>
      <c r="U660" s="2543"/>
      <c r="W660" s="2543"/>
    </row>
    <row r="661" spans="1:23" s="2541" customFormat="1" ht="13.5" customHeight="1">
      <c r="A661" s="2537"/>
      <c r="B661" s="2538"/>
      <c r="C661" s="2530"/>
      <c r="D661" s="1742" t="s">
        <v>10757</v>
      </c>
      <c r="E661" s="2006"/>
      <c r="F661" s="2533"/>
      <c r="G661" s="5842"/>
      <c r="H661" s="2539"/>
      <c r="I661" s="2627"/>
      <c r="J661" s="3194"/>
      <c r="K661" s="3411"/>
      <c r="L661" s="3411"/>
      <c r="M661" s="3411"/>
      <c r="N661" s="3411"/>
      <c r="O661" s="3411"/>
      <c r="P661" s="3411"/>
      <c r="Q661" s="3411"/>
      <c r="R661" s="3411"/>
      <c r="S661" s="3411"/>
      <c r="T661" s="3411"/>
      <c r="U661" s="2543"/>
      <c r="W661" s="2543"/>
    </row>
    <row r="662" spans="1:23" s="82" customFormat="1" ht="13.5" customHeight="1">
      <c r="A662" s="2514">
        <v>129</v>
      </c>
      <c r="B662" s="2000" t="s">
        <v>1991</v>
      </c>
      <c r="C662" s="2000" t="s">
        <v>10760</v>
      </c>
      <c r="D662" s="2000" t="s">
        <v>10759</v>
      </c>
      <c r="E662" s="2000" t="s">
        <v>149</v>
      </c>
      <c r="F662" s="3318">
        <f>ROUND(SUM(F664:F664),3)</f>
        <v>2</v>
      </c>
      <c r="G662" s="54"/>
      <c r="H662" s="1369">
        <f>ROUND(F662*G662,2)</f>
        <v>0</v>
      </c>
      <c r="I662" s="2972" t="s">
        <v>60</v>
      </c>
      <c r="J662" s="3248"/>
      <c r="K662" s="3267"/>
      <c r="M662" s="3196"/>
    </row>
    <row r="663" spans="1:23" s="2541" customFormat="1" ht="13.5" customHeight="1">
      <c r="A663" s="2537"/>
      <c r="B663" s="2538"/>
      <c r="C663" s="2530"/>
      <c r="D663" s="1742" t="s">
        <v>10758</v>
      </c>
      <c r="E663" s="2006"/>
      <c r="F663" s="2533"/>
      <c r="G663" s="5842"/>
      <c r="H663" s="2539"/>
      <c r="I663" s="2627"/>
      <c r="J663" s="3411"/>
      <c r="L663" s="3412"/>
      <c r="M663" s="3411"/>
      <c r="N663" s="3411"/>
      <c r="O663" s="3411"/>
      <c r="P663" s="3411"/>
      <c r="Q663" s="3194"/>
      <c r="U663" s="2543"/>
      <c r="W663" s="2543"/>
    </row>
    <row r="664" spans="1:23" s="2541" customFormat="1" ht="13.5" customHeight="1">
      <c r="A664" s="2537"/>
      <c r="B664" s="2538"/>
      <c r="C664" s="2530"/>
      <c r="D664" s="1742" t="s">
        <v>10633</v>
      </c>
      <c r="E664" s="2006"/>
      <c r="F664" s="2533">
        <f>2</f>
        <v>2</v>
      </c>
      <c r="G664" s="5842"/>
      <c r="H664" s="2539"/>
      <c r="I664" s="2627"/>
      <c r="J664" s="3248"/>
      <c r="K664" s="3267"/>
      <c r="U664" s="2543"/>
      <c r="W664" s="2543"/>
    </row>
    <row r="665" spans="1:23" s="2541" customFormat="1" ht="13.5" customHeight="1">
      <c r="A665" s="2537"/>
      <c r="B665" s="2538"/>
      <c r="C665" s="2530"/>
      <c r="D665" s="1742" t="s">
        <v>10757</v>
      </c>
      <c r="E665" s="2006"/>
      <c r="F665" s="2533"/>
      <c r="G665" s="5842"/>
      <c r="H665" s="2539"/>
      <c r="I665" s="2627"/>
      <c r="J665" s="3413"/>
      <c r="K665" s="3216"/>
      <c r="U665" s="2543"/>
      <c r="W665" s="2543"/>
    </row>
    <row r="666" spans="1:23" s="82" customFormat="1" ht="13.5" customHeight="1">
      <c r="A666" s="2514">
        <v>130</v>
      </c>
      <c r="B666" s="2000" t="s">
        <v>1991</v>
      </c>
      <c r="C666" s="2000" t="s">
        <v>10756</v>
      </c>
      <c r="D666" s="2000" t="s">
        <v>10755</v>
      </c>
      <c r="E666" s="2000" t="s">
        <v>149</v>
      </c>
      <c r="F666" s="3318">
        <f>ROUND(SUM(F668:F668),3)</f>
        <v>2</v>
      </c>
      <c r="G666" s="54"/>
      <c r="H666" s="1369">
        <f>ROUND(F666*G666,2)</f>
        <v>0</v>
      </c>
      <c r="I666" s="2972" t="s">
        <v>60</v>
      </c>
      <c r="J666" s="3248"/>
      <c r="K666" s="3267"/>
      <c r="M666" s="3196"/>
      <c r="Q666" s="3248"/>
    </row>
    <row r="667" spans="1:23" s="2541" customFormat="1" ht="13.5" customHeight="1">
      <c r="A667" s="2537"/>
      <c r="B667" s="2538"/>
      <c r="C667" s="2530"/>
      <c r="D667" s="1742" t="s">
        <v>10754</v>
      </c>
      <c r="E667" s="2006"/>
      <c r="F667" s="2533"/>
      <c r="G667" s="5842"/>
      <c r="H667" s="2539"/>
      <c r="I667" s="2627"/>
      <c r="J667" s="82"/>
      <c r="K667" s="82"/>
      <c r="L667" s="82"/>
      <c r="M667" s="82"/>
      <c r="N667" s="82"/>
      <c r="U667" s="2543"/>
      <c r="W667" s="2543"/>
    </row>
    <row r="668" spans="1:23" s="2541" customFormat="1" ht="13.5" customHeight="1">
      <c r="A668" s="2537"/>
      <c r="B668" s="2538"/>
      <c r="C668" s="2530"/>
      <c r="D668" s="1742" t="s">
        <v>10633</v>
      </c>
      <c r="E668" s="2006"/>
      <c r="F668" s="2533">
        <f>2</f>
        <v>2</v>
      </c>
      <c r="G668" s="5842"/>
      <c r="H668" s="2539"/>
      <c r="I668" s="2627"/>
      <c r="J668" s="3216"/>
      <c r="Q668" s="3414"/>
      <c r="R668" s="3415"/>
      <c r="U668" s="2543"/>
      <c r="W668" s="2543"/>
    </row>
    <row r="669" spans="1:23" s="2541" customFormat="1" ht="13.5" customHeight="1">
      <c r="A669" s="2537"/>
      <c r="B669" s="2538"/>
      <c r="C669" s="2530"/>
      <c r="D669" s="1742" t="s">
        <v>5314</v>
      </c>
      <c r="E669" s="2006"/>
      <c r="F669" s="2533"/>
      <c r="G669" s="5842"/>
      <c r="H669" s="2539"/>
      <c r="I669" s="2627"/>
      <c r="U669" s="2543"/>
      <c r="W669" s="2543"/>
    </row>
    <row r="670" spans="1:23" s="82" customFormat="1" ht="13.5" customHeight="1">
      <c r="A670" s="2514">
        <v>131</v>
      </c>
      <c r="B670" s="2000" t="s">
        <v>1991</v>
      </c>
      <c r="C670" s="2000" t="s">
        <v>10753</v>
      </c>
      <c r="D670" s="2000" t="s">
        <v>10752</v>
      </c>
      <c r="E670" s="2000" t="s">
        <v>149</v>
      </c>
      <c r="F670" s="3318">
        <f>ROUND(SUM(F672:F673),3)</f>
        <v>4</v>
      </c>
      <c r="G670" s="54"/>
      <c r="H670" s="1369">
        <f>ROUND(F670*G670,2)</f>
        <v>0</v>
      </c>
      <c r="I670" s="2972" t="s">
        <v>60</v>
      </c>
      <c r="J670" s="3248"/>
      <c r="K670" s="3267"/>
      <c r="M670" s="3196"/>
      <c r="Q670" s="3248"/>
    </row>
    <row r="671" spans="1:23" s="2541" customFormat="1" ht="13.5" customHeight="1">
      <c r="A671" s="2537"/>
      <c r="B671" s="2538"/>
      <c r="C671" s="2530"/>
      <c r="D671" s="1742" t="s">
        <v>10751</v>
      </c>
      <c r="E671" s="2006"/>
      <c r="F671" s="2533"/>
      <c r="G671" s="5842"/>
      <c r="H671" s="2539"/>
      <c r="I671" s="2627"/>
      <c r="J671" s="82"/>
      <c r="K671" s="82"/>
      <c r="L671" s="82"/>
      <c r="M671" s="82"/>
      <c r="N671" s="82"/>
      <c r="U671" s="2543"/>
      <c r="W671" s="2543"/>
    </row>
    <row r="672" spans="1:23" s="2541" customFormat="1" ht="13.5" customHeight="1">
      <c r="A672" s="2537"/>
      <c r="B672" s="2538"/>
      <c r="C672" s="2530"/>
      <c r="D672" s="1742" t="s">
        <v>10633</v>
      </c>
      <c r="E672" s="2006"/>
      <c r="F672" s="2533">
        <f>2</f>
        <v>2</v>
      </c>
      <c r="G672" s="5842"/>
      <c r="H672" s="2539"/>
      <c r="I672" s="2627"/>
      <c r="J672" s="3216"/>
      <c r="Q672" s="3414"/>
      <c r="R672" s="3415"/>
      <c r="U672" s="2543"/>
      <c r="W672" s="2543"/>
    </row>
    <row r="673" spans="1:23" s="2541" customFormat="1" ht="13.5" customHeight="1">
      <c r="A673" s="2537"/>
      <c r="B673" s="2538"/>
      <c r="C673" s="2530"/>
      <c r="D673" s="1742" t="s">
        <v>10750</v>
      </c>
      <c r="E673" s="2006"/>
      <c r="F673" s="2533">
        <f>2</f>
        <v>2</v>
      </c>
      <c r="G673" s="5842"/>
      <c r="H673" s="2539"/>
      <c r="I673" s="2627"/>
      <c r="J673" s="3406"/>
      <c r="K673" s="3267"/>
      <c r="U673" s="2543"/>
      <c r="W673" s="2543"/>
    </row>
    <row r="674" spans="1:23" s="2541" customFormat="1" ht="13.5" customHeight="1">
      <c r="A674" s="2537"/>
      <c r="B674" s="2538"/>
      <c r="C674" s="2530"/>
      <c r="D674" s="1742" t="s">
        <v>5314</v>
      </c>
      <c r="E674" s="2006"/>
      <c r="F674" s="2533"/>
      <c r="G674" s="5842"/>
      <c r="H674" s="2539"/>
      <c r="I674" s="2627"/>
      <c r="U674" s="2543"/>
      <c r="W674" s="2543"/>
    </row>
    <row r="675" spans="1:23" s="82" customFormat="1" ht="13.5" customHeight="1">
      <c r="A675" s="2514">
        <v>132</v>
      </c>
      <c r="B675" s="2000" t="s">
        <v>1991</v>
      </c>
      <c r="C675" s="2000" t="s">
        <v>10749</v>
      </c>
      <c r="D675" s="2000" t="s">
        <v>10748</v>
      </c>
      <c r="E675" s="2000" t="s">
        <v>149</v>
      </c>
      <c r="F675" s="3318">
        <f>ROUND(SUM(F677:F677),3)</f>
        <v>3</v>
      </c>
      <c r="G675" s="54"/>
      <c r="H675" s="1369">
        <f>ROUND(F675*G675,2)</f>
        <v>0</v>
      </c>
      <c r="I675" s="2972" t="s">
        <v>60</v>
      </c>
      <c r="J675" s="3248"/>
      <c r="K675" s="3267"/>
      <c r="M675" s="3196"/>
    </row>
    <row r="676" spans="1:23" s="2541" customFormat="1" ht="13.5" customHeight="1">
      <c r="A676" s="2537"/>
      <c r="B676" s="2538"/>
      <c r="C676" s="2530"/>
      <c r="D676" s="1742" t="s">
        <v>5326</v>
      </c>
      <c r="E676" s="2006"/>
      <c r="F676" s="2533"/>
      <c r="G676" s="5842"/>
      <c r="H676" s="2539"/>
      <c r="I676" s="2627"/>
      <c r="J676" s="82"/>
      <c r="K676" s="82"/>
      <c r="L676" s="82"/>
      <c r="M676" s="82"/>
      <c r="N676" s="82"/>
      <c r="U676" s="2543"/>
      <c r="W676" s="2543"/>
    </row>
    <row r="677" spans="1:23" s="2541" customFormat="1" ht="13.5" customHeight="1">
      <c r="A677" s="2537"/>
      <c r="B677" s="2538"/>
      <c r="C677" s="2530"/>
      <c r="D677" s="1742" t="s">
        <v>10644</v>
      </c>
      <c r="E677" s="2006"/>
      <c r="F677" s="2533">
        <v>3</v>
      </c>
      <c r="G677" s="5842"/>
      <c r="H677" s="2539"/>
      <c r="I677" s="2627"/>
      <c r="J677" s="3216"/>
      <c r="Q677" s="3414"/>
      <c r="R677" s="3415"/>
      <c r="U677" s="2543"/>
      <c r="W677" s="2543"/>
    </row>
    <row r="678" spans="1:23" s="2541" customFormat="1" ht="13.5" customHeight="1">
      <c r="A678" s="2537"/>
      <c r="B678" s="2538"/>
      <c r="C678" s="2530"/>
      <c r="D678" s="1742" t="s">
        <v>5314</v>
      </c>
      <c r="E678" s="2006"/>
      <c r="F678" s="2533"/>
      <c r="G678" s="5842"/>
      <c r="H678" s="2539"/>
      <c r="I678" s="2627"/>
      <c r="U678" s="2543"/>
      <c r="W678" s="2543"/>
    </row>
    <row r="679" spans="1:23" s="82" customFormat="1" ht="13.5" customHeight="1">
      <c r="A679" s="2514">
        <v>133</v>
      </c>
      <c r="B679" s="2000" t="s">
        <v>1991</v>
      </c>
      <c r="C679" s="2000" t="s">
        <v>10747</v>
      </c>
      <c r="D679" s="2000" t="s">
        <v>10746</v>
      </c>
      <c r="E679" s="2000" t="s">
        <v>149</v>
      </c>
      <c r="F679" s="3318">
        <f>ROUND(SUM(F681:F682),3)</f>
        <v>11</v>
      </c>
      <c r="G679" s="54"/>
      <c r="H679" s="1369">
        <f>ROUND(F679*G679,2)</f>
        <v>0</v>
      </c>
      <c r="I679" s="2972" t="s">
        <v>60</v>
      </c>
      <c r="J679" s="3248"/>
      <c r="K679" s="3267"/>
      <c r="M679" s="3196"/>
      <c r="Q679" s="3416"/>
      <c r="R679" s="3417"/>
    </row>
    <row r="680" spans="1:23" s="2541" customFormat="1" ht="13.5" customHeight="1">
      <c r="A680" s="2537"/>
      <c r="B680" s="2538"/>
      <c r="C680" s="2530"/>
      <c r="D680" s="1742" t="s">
        <v>10745</v>
      </c>
      <c r="E680" s="2006"/>
      <c r="F680" s="2533"/>
      <c r="G680" s="5842"/>
      <c r="H680" s="2539"/>
      <c r="I680" s="2627"/>
      <c r="J680" s="82"/>
      <c r="K680" s="82"/>
      <c r="L680" s="82"/>
      <c r="M680" s="82"/>
      <c r="N680" s="82"/>
      <c r="Q680" s="3414"/>
      <c r="R680" s="3415"/>
      <c r="U680" s="2543"/>
      <c r="W680" s="2543"/>
    </row>
    <row r="681" spans="1:23" s="2541" customFormat="1" ht="13.5" customHeight="1">
      <c r="A681" s="2537"/>
      <c r="B681" s="2538"/>
      <c r="C681" s="2530"/>
      <c r="D681" s="1742" t="s">
        <v>10744</v>
      </c>
      <c r="E681" s="2006"/>
      <c r="F681" s="2533">
        <f>10</f>
        <v>10</v>
      </c>
      <c r="G681" s="5842"/>
      <c r="H681" s="2539"/>
      <c r="I681" s="2627"/>
      <c r="J681" s="3216"/>
      <c r="Q681" s="3414"/>
      <c r="R681" s="3415"/>
      <c r="U681" s="2543"/>
      <c r="W681" s="2543"/>
    </row>
    <row r="682" spans="1:23" s="2541" customFormat="1" ht="13.5" customHeight="1">
      <c r="A682" s="2537"/>
      <c r="B682" s="2538"/>
      <c r="C682" s="2530"/>
      <c r="D682" s="1742" t="s">
        <v>10743</v>
      </c>
      <c r="E682" s="2006"/>
      <c r="F682" s="2533">
        <f>1</f>
        <v>1</v>
      </c>
      <c r="G682" s="5842"/>
      <c r="H682" s="2539"/>
      <c r="I682" s="2627"/>
      <c r="J682" s="3406"/>
      <c r="K682" s="3267"/>
      <c r="U682" s="2543"/>
      <c r="W682" s="2543"/>
    </row>
    <row r="683" spans="1:23" s="2541" customFormat="1" ht="13.5" customHeight="1">
      <c r="A683" s="2537"/>
      <c r="B683" s="2538"/>
      <c r="C683" s="2530"/>
      <c r="D683" s="1742" t="s">
        <v>5314</v>
      </c>
      <c r="E683" s="2006"/>
      <c r="F683" s="2533"/>
      <c r="G683" s="5842"/>
      <c r="H683" s="2539"/>
      <c r="I683" s="2627"/>
      <c r="U683" s="2543"/>
      <c r="W683" s="2543"/>
    </row>
    <row r="684" spans="1:23" s="82" customFormat="1" ht="13.5" customHeight="1">
      <c r="A684" s="2514">
        <v>134</v>
      </c>
      <c r="B684" s="2000" t="s">
        <v>1991</v>
      </c>
      <c r="C684" s="2000" t="s">
        <v>10742</v>
      </c>
      <c r="D684" s="2000" t="s">
        <v>10741</v>
      </c>
      <c r="E684" s="2000" t="s">
        <v>149</v>
      </c>
      <c r="F684" s="3318">
        <f>ROUND(SUM(F686:F686),3)</f>
        <v>6</v>
      </c>
      <c r="G684" s="54"/>
      <c r="H684" s="1369">
        <f>ROUND(F684*G684,2)</f>
        <v>0</v>
      </c>
      <c r="I684" s="2972" t="s">
        <v>60</v>
      </c>
      <c r="J684" s="3248"/>
      <c r="K684" s="3267"/>
      <c r="M684" s="3196"/>
      <c r="Q684" s="3416"/>
      <c r="R684" s="3417"/>
    </row>
    <row r="685" spans="1:23" s="2541" customFormat="1" ht="13.5" customHeight="1">
      <c r="A685" s="2537"/>
      <c r="B685" s="2538"/>
      <c r="C685" s="2530"/>
      <c r="D685" s="1742" t="s">
        <v>10740</v>
      </c>
      <c r="E685" s="2006"/>
      <c r="F685" s="2533"/>
      <c r="G685" s="5842"/>
      <c r="H685" s="2539"/>
      <c r="I685" s="2627"/>
      <c r="J685" s="82"/>
      <c r="K685" s="82"/>
      <c r="L685" s="82"/>
      <c r="M685" s="82"/>
      <c r="N685" s="82"/>
      <c r="Q685" s="3414"/>
      <c r="R685" s="3415"/>
      <c r="U685" s="2543"/>
      <c r="W685" s="2543"/>
    </row>
    <row r="686" spans="1:23" s="2541" customFormat="1" ht="13.5" customHeight="1">
      <c r="A686" s="2537"/>
      <c r="B686" s="2538"/>
      <c r="C686" s="2530"/>
      <c r="D686" s="1742" t="s">
        <v>10729</v>
      </c>
      <c r="E686" s="2006"/>
      <c r="F686" s="2533">
        <f>6</f>
        <v>6</v>
      </c>
      <c r="G686" s="5842"/>
      <c r="H686" s="2539"/>
      <c r="I686" s="2627"/>
      <c r="J686" s="3216"/>
      <c r="Q686" s="3414"/>
      <c r="R686" s="3415"/>
      <c r="U686" s="2543"/>
      <c r="W686" s="2543"/>
    </row>
    <row r="687" spans="1:23" s="2541" customFormat="1" ht="13.5" customHeight="1">
      <c r="A687" s="2537"/>
      <c r="B687" s="2538"/>
      <c r="C687" s="2530"/>
      <c r="D687" s="1742" t="s">
        <v>5314</v>
      </c>
      <c r="E687" s="2006"/>
      <c r="F687" s="2533"/>
      <c r="G687" s="5842"/>
      <c r="H687" s="2539"/>
      <c r="I687" s="2627"/>
      <c r="U687" s="2543"/>
      <c r="W687" s="2543"/>
    </row>
    <row r="688" spans="1:23" s="82" customFormat="1" ht="13.5" customHeight="1">
      <c r="A688" s="2514">
        <v>135</v>
      </c>
      <c r="B688" s="2000" t="s">
        <v>1991</v>
      </c>
      <c r="C688" s="2000" t="s">
        <v>10739</v>
      </c>
      <c r="D688" s="2000" t="s">
        <v>10738</v>
      </c>
      <c r="E688" s="2000" t="s">
        <v>149</v>
      </c>
      <c r="F688" s="3318">
        <f>ROUND(SUM(F690:F690),3)</f>
        <v>8</v>
      </c>
      <c r="G688" s="54"/>
      <c r="H688" s="1369">
        <f>ROUND(F688*G688,2)</f>
        <v>0</v>
      </c>
      <c r="I688" s="2972" t="s">
        <v>60</v>
      </c>
      <c r="J688" s="3248"/>
      <c r="K688" s="3267"/>
      <c r="M688" s="3196"/>
      <c r="Q688" s="3416"/>
      <c r="R688" s="3417"/>
    </row>
    <row r="689" spans="1:23" s="2541" customFormat="1" ht="13.5" customHeight="1">
      <c r="A689" s="2537"/>
      <c r="B689" s="2538"/>
      <c r="C689" s="2000"/>
      <c r="D689" s="1742" t="s">
        <v>10737</v>
      </c>
      <c r="E689" s="2006"/>
      <c r="F689" s="2533"/>
      <c r="G689" s="5842"/>
      <c r="H689" s="2539"/>
      <c r="I689" s="2627"/>
      <c r="J689" s="82"/>
      <c r="K689" s="82"/>
      <c r="L689" s="82"/>
      <c r="M689" s="82"/>
      <c r="N689" s="82"/>
      <c r="Q689" s="3414"/>
      <c r="R689" s="3415"/>
      <c r="U689" s="2543"/>
      <c r="W689" s="2543"/>
    </row>
    <row r="690" spans="1:23" s="2541" customFormat="1" ht="13.5" customHeight="1">
      <c r="A690" s="2537"/>
      <c r="B690" s="2538"/>
      <c r="C690" s="2530"/>
      <c r="D690" s="1742" t="s">
        <v>10736</v>
      </c>
      <c r="E690" s="2006"/>
      <c r="F690" s="2533">
        <f>8</f>
        <v>8</v>
      </c>
      <c r="G690" s="5842"/>
      <c r="H690" s="2539"/>
      <c r="I690" s="2627"/>
      <c r="J690" s="3216"/>
      <c r="Q690" s="3414"/>
      <c r="R690" s="3415"/>
      <c r="U690" s="2543"/>
      <c r="W690" s="2543"/>
    </row>
    <row r="691" spans="1:23" s="2541" customFormat="1" ht="13.5" customHeight="1">
      <c r="A691" s="2537"/>
      <c r="B691" s="2538"/>
      <c r="C691" s="2530"/>
      <c r="D691" s="1742" t="s">
        <v>5314</v>
      </c>
      <c r="E691" s="2006"/>
      <c r="F691" s="2533"/>
      <c r="G691" s="5842"/>
      <c r="H691" s="2539"/>
      <c r="I691" s="2627"/>
      <c r="U691" s="2543"/>
      <c r="W691" s="2543"/>
    </row>
    <row r="692" spans="1:23" s="82" customFormat="1" ht="13.5" customHeight="1">
      <c r="A692" s="2514">
        <v>136</v>
      </c>
      <c r="B692" s="2000" t="s">
        <v>1991</v>
      </c>
      <c r="C692" s="2000" t="s">
        <v>10735</v>
      </c>
      <c r="D692" s="2000" t="s">
        <v>10734</v>
      </c>
      <c r="E692" s="2000" t="s">
        <v>149</v>
      </c>
      <c r="F692" s="3318">
        <f>ROUND(SUM(F694:F694),3)</f>
        <v>7</v>
      </c>
      <c r="G692" s="54"/>
      <c r="H692" s="1369">
        <f>ROUND(F692*G692,2)</f>
        <v>0</v>
      </c>
      <c r="I692" s="2972" t="s">
        <v>60</v>
      </c>
      <c r="J692" s="3248"/>
      <c r="K692" s="3267"/>
      <c r="M692" s="3196"/>
      <c r="Q692" s="3416"/>
      <c r="R692" s="3417"/>
    </row>
    <row r="693" spans="1:23" s="2541" customFormat="1" ht="13.5" customHeight="1">
      <c r="A693" s="2537"/>
      <c r="B693" s="2538"/>
      <c r="C693" s="2530"/>
      <c r="D693" s="1742" t="s">
        <v>5317</v>
      </c>
      <c r="E693" s="2006"/>
      <c r="F693" s="2533"/>
      <c r="G693" s="5842"/>
      <c r="H693" s="2539"/>
      <c r="I693" s="2627"/>
      <c r="J693" s="82"/>
      <c r="K693" s="82"/>
      <c r="L693" s="82"/>
      <c r="M693" s="82"/>
      <c r="N693" s="82"/>
      <c r="Q693" s="3414"/>
      <c r="R693" s="3415"/>
      <c r="U693" s="2543"/>
      <c r="W693" s="2543"/>
    </row>
    <row r="694" spans="1:23" s="2541" customFormat="1" ht="13.5" customHeight="1">
      <c r="A694" s="2537"/>
      <c r="B694" s="2538"/>
      <c r="C694" s="2530"/>
      <c r="D694" s="1742" t="s">
        <v>10733</v>
      </c>
      <c r="E694" s="2006"/>
      <c r="F694" s="2533">
        <f>7</f>
        <v>7</v>
      </c>
      <c r="G694" s="5842"/>
      <c r="H694" s="2539"/>
      <c r="I694" s="2627"/>
      <c r="J694" s="3216"/>
      <c r="Q694" s="3414"/>
      <c r="R694" s="3415"/>
      <c r="U694" s="2543"/>
      <c r="W694" s="2543"/>
    </row>
    <row r="695" spans="1:23" s="2541" customFormat="1" ht="13.5" customHeight="1">
      <c r="A695" s="2537"/>
      <c r="B695" s="2538"/>
      <c r="C695" s="2530"/>
      <c r="D695" s="1742" t="s">
        <v>5314</v>
      </c>
      <c r="E695" s="2006"/>
      <c r="F695" s="2533"/>
      <c r="G695" s="5842"/>
      <c r="H695" s="2539"/>
      <c r="I695" s="2627"/>
      <c r="U695" s="2543"/>
      <c r="W695" s="2543"/>
    </row>
    <row r="696" spans="1:23" s="82" customFormat="1" ht="13.5" customHeight="1">
      <c r="A696" s="2514">
        <v>137</v>
      </c>
      <c r="B696" s="2000" t="s">
        <v>1991</v>
      </c>
      <c r="C696" s="2000" t="s">
        <v>10732</v>
      </c>
      <c r="D696" s="2000" t="s">
        <v>10731</v>
      </c>
      <c r="E696" s="2000" t="s">
        <v>149</v>
      </c>
      <c r="F696" s="3318">
        <f>ROUND(SUM(F698:F698),3)</f>
        <v>6</v>
      </c>
      <c r="G696" s="54"/>
      <c r="H696" s="1369">
        <f>ROUND(F696*G696,2)</f>
        <v>0</v>
      </c>
      <c r="I696" s="2972" t="s">
        <v>60</v>
      </c>
      <c r="J696" s="3248"/>
      <c r="K696" s="3267"/>
      <c r="M696" s="3196"/>
      <c r="Q696" s="3418"/>
      <c r="R696" s="3417"/>
    </row>
    <row r="697" spans="1:23" s="2541" customFormat="1" ht="13.5" customHeight="1">
      <c r="A697" s="2537"/>
      <c r="B697" s="2538"/>
      <c r="C697" s="2530"/>
      <c r="D697" s="1742" t="s">
        <v>10730</v>
      </c>
      <c r="E697" s="2006"/>
      <c r="F697" s="2533"/>
      <c r="G697" s="5842"/>
      <c r="H697" s="2539"/>
      <c r="I697" s="2627"/>
      <c r="J697" s="240"/>
      <c r="K697" s="82"/>
      <c r="L697" s="82"/>
      <c r="M697" s="82"/>
      <c r="N697" s="82"/>
      <c r="Q697" s="3414"/>
      <c r="R697" s="3415"/>
      <c r="U697" s="2543"/>
      <c r="W697" s="2543"/>
    </row>
    <row r="698" spans="1:23" s="2541" customFormat="1" ht="13.5" customHeight="1">
      <c r="A698" s="2537"/>
      <c r="B698" s="2538"/>
      <c r="C698" s="2530"/>
      <c r="D698" s="1742" t="s">
        <v>10729</v>
      </c>
      <c r="E698" s="2006"/>
      <c r="F698" s="2533">
        <f>6</f>
        <v>6</v>
      </c>
      <c r="G698" s="5842"/>
      <c r="H698" s="2539"/>
      <c r="I698" s="2627"/>
      <c r="J698" s="3216"/>
      <c r="Q698" s="3414"/>
      <c r="R698" s="3415"/>
      <c r="U698" s="2543"/>
      <c r="W698" s="2543"/>
    </row>
    <row r="699" spans="1:23" s="2541" customFormat="1" ht="13.5" customHeight="1">
      <c r="A699" s="2537"/>
      <c r="B699" s="2538"/>
      <c r="C699" s="2530"/>
      <c r="D699" s="1742" t="s">
        <v>10722</v>
      </c>
      <c r="E699" s="2006"/>
      <c r="F699" s="2533"/>
      <c r="G699" s="5842"/>
      <c r="H699" s="2539"/>
      <c r="I699" s="2627"/>
      <c r="U699" s="2543"/>
      <c r="W699" s="2543"/>
    </row>
    <row r="700" spans="1:23" s="82" customFormat="1" ht="13.5" customHeight="1">
      <c r="A700" s="2514">
        <v>138</v>
      </c>
      <c r="B700" s="2000" t="s">
        <v>1991</v>
      </c>
      <c r="C700" s="2000" t="s">
        <v>10728</v>
      </c>
      <c r="D700" s="2000" t="s">
        <v>10727</v>
      </c>
      <c r="E700" s="2000" t="s">
        <v>149</v>
      </c>
      <c r="F700" s="3318">
        <f>ROUND(SUM(F702:F702),3)</f>
        <v>2</v>
      </c>
      <c r="G700" s="54"/>
      <c r="H700" s="1369">
        <f>ROUND(F700*G700,2)</f>
        <v>0</v>
      </c>
      <c r="I700" s="2972" t="s">
        <v>60</v>
      </c>
      <c r="J700" s="3248"/>
      <c r="K700" s="3267"/>
      <c r="M700" s="3196"/>
      <c r="Q700" s="3418"/>
      <c r="R700" s="3417"/>
    </row>
    <row r="701" spans="1:23" s="2541" customFormat="1" ht="13.5" customHeight="1">
      <c r="A701" s="2537"/>
      <c r="B701" s="2538"/>
      <c r="C701" s="2530"/>
      <c r="D701" s="1742" t="s">
        <v>10726</v>
      </c>
      <c r="E701" s="2006"/>
      <c r="F701" s="2533"/>
      <c r="G701" s="5842"/>
      <c r="H701" s="2539"/>
      <c r="I701" s="2627"/>
      <c r="J701" s="240"/>
      <c r="K701" s="82"/>
      <c r="L701" s="82"/>
      <c r="M701" s="82"/>
      <c r="N701" s="82"/>
      <c r="Q701" s="3414"/>
      <c r="R701" s="3415"/>
      <c r="U701" s="2543"/>
      <c r="W701" s="2543"/>
    </row>
    <row r="702" spans="1:23" s="2541" customFormat="1" ht="13.5" customHeight="1">
      <c r="A702" s="2537"/>
      <c r="B702" s="2538"/>
      <c r="C702" s="2530"/>
      <c r="D702" s="1742" t="s">
        <v>10633</v>
      </c>
      <c r="E702" s="2006"/>
      <c r="F702" s="2533">
        <f>2</f>
        <v>2</v>
      </c>
      <c r="G702" s="5842"/>
      <c r="H702" s="2539"/>
      <c r="I702" s="2627"/>
      <c r="J702" s="3216"/>
      <c r="Q702" s="3414"/>
      <c r="R702" s="3415"/>
      <c r="U702" s="2543"/>
      <c r="W702" s="2543"/>
    </row>
    <row r="703" spans="1:23" s="2541" customFormat="1" ht="13.5" customHeight="1">
      <c r="A703" s="2537"/>
      <c r="B703" s="2538"/>
      <c r="C703" s="2530"/>
      <c r="D703" s="1742" t="s">
        <v>10722</v>
      </c>
      <c r="E703" s="2006"/>
      <c r="F703" s="2533"/>
      <c r="G703" s="5842"/>
      <c r="H703" s="2539"/>
      <c r="I703" s="2627"/>
      <c r="U703" s="2543"/>
      <c r="W703" s="2543"/>
    </row>
    <row r="704" spans="1:23" s="82" customFormat="1" ht="13.5" customHeight="1">
      <c r="A704" s="2514">
        <v>139</v>
      </c>
      <c r="B704" s="2000" t="s">
        <v>1991</v>
      </c>
      <c r="C704" s="2000" t="s">
        <v>10725</v>
      </c>
      <c r="D704" s="2000" t="s">
        <v>10724</v>
      </c>
      <c r="E704" s="2000" t="s">
        <v>149</v>
      </c>
      <c r="F704" s="3318">
        <f>ROUND(SUM(F706:F706),3)</f>
        <v>2</v>
      </c>
      <c r="G704" s="54"/>
      <c r="H704" s="1369">
        <f>ROUND(F704*G704,2)</f>
        <v>0</v>
      </c>
      <c r="I704" s="2972" t="s">
        <v>60</v>
      </c>
      <c r="J704" s="3248"/>
      <c r="K704" s="3267"/>
      <c r="M704" s="3196"/>
      <c r="Q704" s="3418"/>
      <c r="R704" s="3417"/>
    </row>
    <row r="705" spans="1:23" s="2541" customFormat="1" ht="13.5" customHeight="1">
      <c r="A705" s="2537"/>
      <c r="B705" s="2538"/>
      <c r="C705" s="2530"/>
      <c r="D705" s="1742" t="s">
        <v>10723</v>
      </c>
      <c r="E705" s="2006"/>
      <c r="F705" s="2533"/>
      <c r="G705" s="5842"/>
      <c r="H705" s="2539"/>
      <c r="I705" s="2627"/>
      <c r="J705" s="240"/>
      <c r="K705" s="82"/>
      <c r="L705" s="82"/>
      <c r="M705" s="82"/>
      <c r="N705" s="82"/>
      <c r="Q705" s="3414"/>
      <c r="R705" s="3415"/>
      <c r="U705" s="2543"/>
      <c r="W705" s="2543"/>
    </row>
    <row r="706" spans="1:23" s="2541" customFormat="1" ht="13.5" customHeight="1">
      <c r="A706" s="2537"/>
      <c r="B706" s="2538"/>
      <c r="C706" s="2530"/>
      <c r="D706" s="1742" t="s">
        <v>10633</v>
      </c>
      <c r="E706" s="2006"/>
      <c r="F706" s="2533">
        <f>2</f>
        <v>2</v>
      </c>
      <c r="G706" s="5842"/>
      <c r="H706" s="2539"/>
      <c r="I706" s="2627"/>
      <c r="J706" s="3216"/>
      <c r="Q706" s="3414"/>
      <c r="R706" s="3415"/>
      <c r="U706" s="2543"/>
      <c r="W706" s="2543"/>
    </row>
    <row r="707" spans="1:23" s="2541" customFormat="1" ht="13.5" customHeight="1">
      <c r="A707" s="2537"/>
      <c r="B707" s="2538"/>
      <c r="C707" s="2530"/>
      <c r="D707" s="1742" t="s">
        <v>10722</v>
      </c>
      <c r="E707" s="2006"/>
      <c r="F707" s="2533"/>
      <c r="G707" s="5842"/>
      <c r="H707" s="2539"/>
      <c r="I707" s="2627"/>
      <c r="U707" s="2543"/>
      <c r="W707" s="2543"/>
    </row>
    <row r="708" spans="1:23" s="82" customFormat="1" ht="13.5" customHeight="1">
      <c r="A708" s="2514">
        <v>140</v>
      </c>
      <c r="B708" s="2000" t="s">
        <v>1991</v>
      </c>
      <c r="C708" s="2000" t="s">
        <v>10721</v>
      </c>
      <c r="D708" s="2000" t="s">
        <v>10720</v>
      </c>
      <c r="E708" s="2000" t="s">
        <v>149</v>
      </c>
      <c r="F708" s="2050">
        <f>ROUND(SUM(F710),3)</f>
        <v>1</v>
      </c>
      <c r="G708" s="54"/>
      <c r="H708" s="1369">
        <f>ROUND(F708*G708,2)</f>
        <v>0</v>
      </c>
      <c r="I708" s="2972" t="s">
        <v>60</v>
      </c>
      <c r="J708" s="3248"/>
      <c r="K708" s="3267"/>
      <c r="M708" s="3196"/>
      <c r="Q708" s="3416"/>
      <c r="R708" s="3417"/>
    </row>
    <row r="709" spans="1:23" s="2541" customFormat="1" ht="13.5" customHeight="1">
      <c r="A709" s="2537"/>
      <c r="B709" s="2538"/>
      <c r="C709" s="2530"/>
      <c r="D709" s="1742" t="s">
        <v>10719</v>
      </c>
      <c r="E709" s="2006"/>
      <c r="F709" s="2533"/>
      <c r="G709" s="5842"/>
      <c r="H709" s="2539"/>
      <c r="I709" s="2627"/>
      <c r="J709" s="82"/>
      <c r="K709" s="82"/>
      <c r="L709" s="82"/>
      <c r="M709" s="82"/>
      <c r="N709" s="82"/>
      <c r="Q709" s="3414"/>
      <c r="R709" s="3415"/>
      <c r="U709" s="2543"/>
      <c r="W709" s="2543"/>
    </row>
    <row r="710" spans="1:23" s="2541" customFormat="1" ht="13.5" customHeight="1">
      <c r="A710" s="2537"/>
      <c r="B710" s="2538"/>
      <c r="C710" s="2530"/>
      <c r="D710" s="1742" t="s">
        <v>10622</v>
      </c>
      <c r="E710" s="2006"/>
      <c r="F710" s="2533">
        <v>1</v>
      </c>
      <c r="G710" s="5842"/>
      <c r="H710" s="2539"/>
      <c r="I710" s="2627"/>
      <c r="J710" s="3419"/>
      <c r="K710" s="3223"/>
      <c r="Q710" s="3414"/>
      <c r="R710" s="3415"/>
      <c r="S710" s="3420"/>
      <c r="U710" s="2543"/>
      <c r="W710" s="2543"/>
    </row>
    <row r="711" spans="1:23" s="2541" customFormat="1" ht="13.5" customHeight="1">
      <c r="A711" s="2537"/>
      <c r="B711" s="2538"/>
      <c r="C711" s="2530"/>
      <c r="D711" s="1742" t="s">
        <v>10703</v>
      </c>
      <c r="E711" s="2006"/>
      <c r="F711" s="2533"/>
      <c r="G711" s="5842"/>
      <c r="H711" s="2539"/>
      <c r="I711" s="2627"/>
      <c r="U711" s="2543"/>
      <c r="W711" s="2543"/>
    </row>
    <row r="712" spans="1:23" s="82" customFormat="1" ht="13.5" customHeight="1">
      <c r="A712" s="2514">
        <v>141</v>
      </c>
      <c r="B712" s="2000" t="s">
        <v>1991</v>
      </c>
      <c r="C712" s="2000" t="s">
        <v>10718</v>
      </c>
      <c r="D712" s="2000" t="s">
        <v>10717</v>
      </c>
      <c r="E712" s="2000" t="s">
        <v>149</v>
      </c>
      <c r="F712" s="2050">
        <f>ROUND(SUM(F714),3)</f>
        <v>2</v>
      </c>
      <c r="G712" s="54"/>
      <c r="H712" s="1369">
        <f>ROUND(F712*G712,2)</f>
        <v>0</v>
      </c>
      <c r="I712" s="2972" t="s">
        <v>60</v>
      </c>
      <c r="J712" s="3248"/>
      <c r="K712" s="3267"/>
      <c r="M712" s="3196"/>
      <c r="Q712" s="3416"/>
      <c r="R712" s="3417"/>
    </row>
    <row r="713" spans="1:23" s="2541" customFormat="1" ht="13.5" customHeight="1">
      <c r="A713" s="2537"/>
      <c r="B713" s="2538"/>
      <c r="C713" s="2530"/>
      <c r="D713" s="1742" t="s">
        <v>10716</v>
      </c>
      <c r="E713" s="2006"/>
      <c r="F713" s="2533"/>
      <c r="G713" s="5842"/>
      <c r="H713" s="2539"/>
      <c r="I713" s="2627"/>
      <c r="J713" s="82"/>
      <c r="K713" s="82"/>
      <c r="L713" s="82"/>
      <c r="M713" s="82"/>
      <c r="N713" s="82"/>
      <c r="Q713" s="3414"/>
      <c r="R713" s="3415"/>
      <c r="U713" s="2543"/>
      <c r="W713" s="2543"/>
    </row>
    <row r="714" spans="1:23" s="2541" customFormat="1" ht="13.5" customHeight="1">
      <c r="A714" s="2537"/>
      <c r="B714" s="2538"/>
      <c r="C714" s="2530"/>
      <c r="D714" s="1742" t="s">
        <v>10633</v>
      </c>
      <c r="E714" s="2006"/>
      <c r="F714" s="2533">
        <f>2</f>
        <v>2</v>
      </c>
      <c r="G714" s="5842"/>
      <c r="H714" s="2539"/>
      <c r="I714" s="2627"/>
      <c r="J714" s="3419"/>
      <c r="K714" s="3223"/>
      <c r="Q714" s="3414"/>
      <c r="R714" s="3415"/>
      <c r="S714" s="3420"/>
      <c r="U714" s="2543"/>
      <c r="W714" s="2543"/>
    </row>
    <row r="715" spans="1:23" s="2541" customFormat="1" ht="13.5" customHeight="1">
      <c r="A715" s="2537"/>
      <c r="B715" s="2538"/>
      <c r="C715" s="2530"/>
      <c r="D715" s="1742" t="s">
        <v>10703</v>
      </c>
      <c r="E715" s="2006"/>
      <c r="F715" s="2533"/>
      <c r="G715" s="5842"/>
      <c r="H715" s="2539"/>
      <c r="I715" s="2627"/>
      <c r="U715" s="2543"/>
      <c r="W715" s="2543"/>
    </row>
    <row r="716" spans="1:23" s="82" customFormat="1" ht="13.5" customHeight="1">
      <c r="A716" s="2514">
        <v>142</v>
      </c>
      <c r="B716" s="2000" t="s">
        <v>1991</v>
      </c>
      <c r="C716" s="2000" t="s">
        <v>10715</v>
      </c>
      <c r="D716" s="2000" t="s">
        <v>10714</v>
      </c>
      <c r="E716" s="2000" t="s">
        <v>149</v>
      </c>
      <c r="F716" s="2050">
        <f>ROUND(SUM(F718),3)</f>
        <v>5</v>
      </c>
      <c r="G716" s="54"/>
      <c r="H716" s="1369">
        <f>ROUND(F716*G716,2)</f>
        <v>0</v>
      </c>
      <c r="I716" s="2972" t="s">
        <v>60</v>
      </c>
      <c r="J716" s="3248"/>
      <c r="K716" s="3267"/>
      <c r="M716" s="3196"/>
      <c r="Q716" s="3416"/>
      <c r="R716" s="3417"/>
    </row>
    <row r="717" spans="1:23" s="2541" customFormat="1" ht="13.5" customHeight="1">
      <c r="A717" s="2537"/>
      <c r="B717" s="2538"/>
      <c r="C717" s="2530"/>
      <c r="D717" s="1742" t="s">
        <v>10713</v>
      </c>
      <c r="E717" s="2006"/>
      <c r="F717" s="2533"/>
      <c r="G717" s="5842"/>
      <c r="H717" s="2539"/>
      <c r="I717" s="2627"/>
      <c r="J717" s="82"/>
      <c r="K717" s="82"/>
      <c r="L717" s="82"/>
      <c r="M717" s="82"/>
      <c r="N717" s="82"/>
      <c r="Q717" s="3414"/>
      <c r="R717" s="3415"/>
      <c r="U717" s="2543"/>
      <c r="W717" s="2543"/>
    </row>
    <row r="718" spans="1:23" s="2541" customFormat="1" ht="13.5" customHeight="1">
      <c r="A718" s="2537"/>
      <c r="B718" s="2538"/>
      <c r="C718" s="2530"/>
      <c r="D718" s="1742" t="s">
        <v>10655</v>
      </c>
      <c r="E718" s="2006"/>
      <c r="F718" s="2533">
        <v>5</v>
      </c>
      <c r="G718" s="5842"/>
      <c r="H718" s="2539"/>
      <c r="I718" s="2627"/>
      <c r="J718" s="3419"/>
      <c r="K718" s="3223"/>
      <c r="Q718" s="3414"/>
      <c r="R718" s="3415"/>
      <c r="S718" s="3420"/>
      <c r="U718" s="2543"/>
      <c r="W718" s="2543"/>
    </row>
    <row r="719" spans="1:23" s="2541" customFormat="1" ht="13.5" customHeight="1">
      <c r="A719" s="2537"/>
      <c r="B719" s="2538"/>
      <c r="C719" s="2530"/>
      <c r="D719" s="1742" t="s">
        <v>10703</v>
      </c>
      <c r="E719" s="2006"/>
      <c r="F719" s="2533"/>
      <c r="G719" s="5842"/>
      <c r="H719" s="2539"/>
      <c r="I719" s="2627"/>
      <c r="U719" s="2543"/>
      <c r="W719" s="2543"/>
    </row>
    <row r="720" spans="1:23" s="82" customFormat="1" ht="13.5" customHeight="1">
      <c r="A720" s="2514">
        <v>143</v>
      </c>
      <c r="B720" s="2000" t="s">
        <v>1991</v>
      </c>
      <c r="C720" s="2000" t="s">
        <v>10712</v>
      </c>
      <c r="D720" s="2000" t="s">
        <v>10711</v>
      </c>
      <c r="E720" s="2000" t="s">
        <v>149</v>
      </c>
      <c r="F720" s="2050">
        <f>ROUND(SUM(F722),3)</f>
        <v>2</v>
      </c>
      <c r="G720" s="54"/>
      <c r="H720" s="1369">
        <f>ROUND(F720*G720,2)</f>
        <v>0</v>
      </c>
      <c r="I720" s="2972" t="s">
        <v>60</v>
      </c>
      <c r="J720" s="3248"/>
      <c r="K720" s="3267"/>
      <c r="M720" s="3196"/>
      <c r="Q720" s="3416"/>
      <c r="R720" s="3417"/>
    </row>
    <row r="721" spans="1:23" s="2541" customFormat="1" ht="13.5" customHeight="1">
      <c r="A721" s="2537"/>
      <c r="B721" s="2538"/>
      <c r="C721" s="2530"/>
      <c r="D721" s="1742" t="s">
        <v>10710</v>
      </c>
      <c r="E721" s="2006"/>
      <c r="F721" s="2533"/>
      <c r="G721" s="5842"/>
      <c r="H721" s="2539"/>
      <c r="I721" s="2627"/>
      <c r="J721" s="82"/>
      <c r="K721" s="82"/>
      <c r="L721" s="82"/>
      <c r="M721" s="82"/>
      <c r="N721" s="82"/>
      <c r="Q721" s="3414"/>
      <c r="R721" s="3415"/>
      <c r="U721" s="2543"/>
      <c r="W721" s="2543"/>
    </row>
    <row r="722" spans="1:23" s="2541" customFormat="1" ht="13.5" customHeight="1">
      <c r="A722" s="2537"/>
      <c r="B722" s="2538"/>
      <c r="C722" s="2530"/>
      <c r="D722" s="1742" t="s">
        <v>10633</v>
      </c>
      <c r="E722" s="2006"/>
      <c r="F722" s="2533">
        <f>2</f>
        <v>2</v>
      </c>
      <c r="G722" s="5842"/>
      <c r="H722" s="2539"/>
      <c r="I722" s="2627"/>
      <c r="J722" s="3419"/>
      <c r="K722" s="3223"/>
      <c r="Q722" s="3414"/>
      <c r="R722" s="3415"/>
      <c r="S722" s="3420"/>
      <c r="U722" s="2543"/>
      <c r="W722" s="2543"/>
    </row>
    <row r="723" spans="1:23" s="2541" customFormat="1" ht="13.5" customHeight="1">
      <c r="A723" s="2537"/>
      <c r="B723" s="2538"/>
      <c r="C723" s="2530"/>
      <c r="D723" s="1742" t="s">
        <v>10703</v>
      </c>
      <c r="E723" s="2006"/>
      <c r="F723" s="2533"/>
      <c r="G723" s="5842"/>
      <c r="H723" s="2539"/>
      <c r="I723" s="2627"/>
      <c r="U723" s="2543"/>
      <c r="W723" s="2543"/>
    </row>
    <row r="724" spans="1:23" s="82" customFormat="1" ht="13.5" customHeight="1">
      <c r="A724" s="2514">
        <v>144</v>
      </c>
      <c r="B724" s="2000" t="s">
        <v>1991</v>
      </c>
      <c r="C724" s="2000" t="s">
        <v>10709</v>
      </c>
      <c r="D724" s="2000" t="s">
        <v>10708</v>
      </c>
      <c r="E724" s="2000" t="s">
        <v>149</v>
      </c>
      <c r="F724" s="2050">
        <f>ROUND(SUM(F726),3)</f>
        <v>4</v>
      </c>
      <c r="G724" s="54"/>
      <c r="H724" s="1369">
        <f>ROUND(F724*G724,2)</f>
        <v>0</v>
      </c>
      <c r="I724" s="2972" t="s">
        <v>60</v>
      </c>
      <c r="J724" s="3248"/>
      <c r="K724" s="3267"/>
      <c r="M724" s="3196"/>
      <c r="Q724" s="3416"/>
      <c r="R724" s="3417"/>
    </row>
    <row r="725" spans="1:23" s="2541" customFormat="1" ht="13.5" customHeight="1">
      <c r="A725" s="2537"/>
      <c r="B725" s="2538"/>
      <c r="C725" s="2530"/>
      <c r="D725" s="1742" t="s">
        <v>10707</v>
      </c>
      <c r="E725" s="2006"/>
      <c r="F725" s="2533"/>
      <c r="G725" s="5842"/>
      <c r="H725" s="2539"/>
      <c r="I725" s="2627"/>
      <c r="J725" s="82"/>
      <c r="K725" s="82"/>
      <c r="L725" s="82"/>
      <c r="M725" s="82"/>
      <c r="N725" s="82"/>
      <c r="Q725" s="3414"/>
      <c r="R725" s="3415"/>
      <c r="U725" s="2543"/>
      <c r="W725" s="2543"/>
    </row>
    <row r="726" spans="1:23" s="2541" customFormat="1" ht="13.5" customHeight="1">
      <c r="A726" s="2537"/>
      <c r="B726" s="2538"/>
      <c r="C726" s="2530"/>
      <c r="D726" s="1742" t="s">
        <v>10651</v>
      </c>
      <c r="E726" s="2006"/>
      <c r="F726" s="2533">
        <v>4</v>
      </c>
      <c r="G726" s="5842"/>
      <c r="H726" s="2539"/>
      <c r="I726" s="2627"/>
      <c r="J726" s="3419"/>
      <c r="K726" s="3223"/>
      <c r="Q726" s="3414"/>
      <c r="R726" s="3415"/>
      <c r="S726" s="3420"/>
      <c r="U726" s="2543"/>
      <c r="W726" s="2543"/>
    </row>
    <row r="727" spans="1:23" s="2541" customFormat="1" ht="13.5" customHeight="1">
      <c r="A727" s="2537"/>
      <c r="B727" s="2538"/>
      <c r="C727" s="2530"/>
      <c r="D727" s="1742" t="s">
        <v>10703</v>
      </c>
      <c r="E727" s="2006"/>
      <c r="F727" s="2533"/>
      <c r="G727" s="5842"/>
      <c r="H727" s="2539"/>
      <c r="I727" s="2627"/>
      <c r="U727" s="2543"/>
      <c r="W727" s="2543"/>
    </row>
    <row r="728" spans="1:23" s="82" customFormat="1" ht="13.5" customHeight="1">
      <c r="A728" s="2514">
        <v>145</v>
      </c>
      <c r="B728" s="2000" t="s">
        <v>1991</v>
      </c>
      <c r="C728" s="2000" t="s">
        <v>10706</v>
      </c>
      <c r="D728" s="2000" t="s">
        <v>10705</v>
      </c>
      <c r="E728" s="2000" t="s">
        <v>149</v>
      </c>
      <c r="F728" s="2050">
        <f>ROUND(SUM(F730),3)</f>
        <v>3</v>
      </c>
      <c r="G728" s="54"/>
      <c r="H728" s="1369">
        <f>ROUND(F728*G728,2)</f>
        <v>0</v>
      </c>
      <c r="I728" s="2972" t="s">
        <v>60</v>
      </c>
      <c r="J728" s="3248"/>
      <c r="K728" s="3267"/>
      <c r="M728" s="3196"/>
      <c r="Q728" s="3416"/>
      <c r="R728" s="3417"/>
    </row>
    <row r="729" spans="1:23" s="2541" customFormat="1" ht="13.5" customHeight="1">
      <c r="A729" s="2537"/>
      <c r="B729" s="2538"/>
      <c r="C729" s="2530"/>
      <c r="D729" s="1742" t="s">
        <v>10704</v>
      </c>
      <c r="E729" s="2006"/>
      <c r="F729" s="2533"/>
      <c r="G729" s="5842"/>
      <c r="H729" s="2539"/>
      <c r="I729" s="2627"/>
      <c r="J729" s="82"/>
      <c r="K729" s="82"/>
      <c r="L729" s="82"/>
      <c r="M729" s="82"/>
      <c r="N729" s="82"/>
      <c r="P729" s="3264"/>
      <c r="Q729" s="3414"/>
      <c r="R729" s="3415"/>
      <c r="U729" s="2543"/>
      <c r="W729" s="2543"/>
    </row>
    <row r="730" spans="1:23" s="2541" customFormat="1" ht="13.5" customHeight="1">
      <c r="A730" s="2537"/>
      <c r="B730" s="2538"/>
      <c r="C730" s="2530"/>
      <c r="D730" s="1742" t="s">
        <v>10644</v>
      </c>
      <c r="E730" s="2006"/>
      <c r="F730" s="2533">
        <v>3</v>
      </c>
      <c r="G730" s="5842"/>
      <c r="H730" s="2539"/>
      <c r="I730" s="2627"/>
      <c r="J730" s="3419"/>
      <c r="K730" s="3223"/>
      <c r="Q730" s="3414"/>
      <c r="R730" s="3415"/>
      <c r="S730" s="3420"/>
      <c r="U730" s="2543"/>
      <c r="W730" s="2543"/>
    </row>
    <row r="731" spans="1:23" s="2541" customFormat="1" ht="13.5" customHeight="1">
      <c r="A731" s="2537"/>
      <c r="B731" s="2538"/>
      <c r="C731" s="2530"/>
      <c r="D731" s="1742" t="s">
        <v>10703</v>
      </c>
      <c r="E731" s="2006"/>
      <c r="F731" s="2533"/>
      <c r="G731" s="5842"/>
      <c r="H731" s="2539"/>
      <c r="I731" s="2627"/>
      <c r="U731" s="2543"/>
      <c r="W731" s="2543"/>
    </row>
    <row r="732" spans="1:23" s="82" customFormat="1" ht="13.5" customHeight="1">
      <c r="A732" s="2514">
        <v>146</v>
      </c>
      <c r="B732" s="2000" t="s">
        <v>1991</v>
      </c>
      <c r="C732" s="2000" t="s">
        <v>10702</v>
      </c>
      <c r="D732" s="2000" t="s">
        <v>10701</v>
      </c>
      <c r="E732" s="2000" t="s">
        <v>149</v>
      </c>
      <c r="F732" s="2050">
        <f>ROUND(SUM(F734),3)</f>
        <v>3</v>
      </c>
      <c r="G732" s="54"/>
      <c r="H732" s="1369">
        <f>ROUND(F732*G732,2)</f>
        <v>0</v>
      </c>
      <c r="I732" s="2972" t="s">
        <v>60</v>
      </c>
      <c r="J732" s="3248"/>
      <c r="K732" s="3267"/>
      <c r="M732" s="3196"/>
      <c r="Q732" s="3418"/>
      <c r="R732" s="3417"/>
    </row>
    <row r="733" spans="1:23" s="2541" customFormat="1" ht="13.5" customHeight="1">
      <c r="A733" s="2537"/>
      <c r="B733" s="2538"/>
      <c r="C733" s="2530"/>
      <c r="D733" s="1742" t="s">
        <v>10700</v>
      </c>
      <c r="E733" s="2006"/>
      <c r="F733" s="2533"/>
      <c r="G733" s="5842"/>
      <c r="H733" s="2539"/>
      <c r="I733" s="2627"/>
      <c r="J733" s="240"/>
      <c r="K733" s="82"/>
      <c r="L733" s="82"/>
      <c r="M733" s="82"/>
      <c r="N733" s="82"/>
      <c r="Q733" s="3414"/>
      <c r="R733" s="3415"/>
      <c r="U733" s="2543"/>
      <c r="W733" s="2543"/>
    </row>
    <row r="734" spans="1:23" s="2541" customFormat="1" ht="13.5" customHeight="1">
      <c r="A734" s="2537"/>
      <c r="B734" s="2538"/>
      <c r="C734" s="2530"/>
      <c r="D734" s="1742" t="s">
        <v>10644</v>
      </c>
      <c r="E734" s="2006"/>
      <c r="F734" s="2533">
        <v>3</v>
      </c>
      <c r="G734" s="5842"/>
      <c r="H734" s="2539"/>
      <c r="I734" s="2627"/>
      <c r="J734" s="3419"/>
      <c r="K734" s="3223"/>
      <c r="Q734" s="3414"/>
      <c r="R734" s="3415"/>
      <c r="S734" s="3420"/>
      <c r="U734" s="2543"/>
      <c r="W734" s="2543"/>
    </row>
    <row r="735" spans="1:23" s="2541" customFormat="1" ht="13.5" customHeight="1">
      <c r="A735" s="2537"/>
      <c r="B735" s="2538"/>
      <c r="C735" s="2530"/>
      <c r="D735" s="1742" t="s">
        <v>10693</v>
      </c>
      <c r="E735" s="2006"/>
      <c r="F735" s="2533"/>
      <c r="G735" s="5842"/>
      <c r="H735" s="2539"/>
      <c r="I735" s="2627"/>
      <c r="U735" s="2543"/>
      <c r="W735" s="2543"/>
    </row>
    <row r="736" spans="1:23" s="82" customFormat="1" ht="13.5" customHeight="1">
      <c r="A736" s="2514">
        <v>147</v>
      </c>
      <c r="B736" s="2000" t="s">
        <v>1991</v>
      </c>
      <c r="C736" s="2000" t="s">
        <v>10699</v>
      </c>
      <c r="D736" s="2000" t="s">
        <v>10698</v>
      </c>
      <c r="E736" s="2000" t="s">
        <v>149</v>
      </c>
      <c r="F736" s="2050">
        <f>ROUND(SUM(F738),3)</f>
        <v>1</v>
      </c>
      <c r="G736" s="54"/>
      <c r="H736" s="1369">
        <f>ROUND(F736*G736,2)</f>
        <v>0</v>
      </c>
      <c r="I736" s="2972" t="s">
        <v>60</v>
      </c>
      <c r="J736" s="3248"/>
      <c r="K736" s="3267"/>
      <c r="M736" s="3196"/>
      <c r="Q736" s="3418"/>
      <c r="R736" s="3417"/>
    </row>
    <row r="737" spans="1:23" s="2541" customFormat="1" ht="13.5" customHeight="1">
      <c r="A737" s="2537"/>
      <c r="B737" s="2538"/>
      <c r="C737" s="2530"/>
      <c r="D737" s="1742" t="s">
        <v>10697</v>
      </c>
      <c r="E737" s="2006"/>
      <c r="F737" s="2533"/>
      <c r="G737" s="5842"/>
      <c r="H737" s="2539"/>
      <c r="I737" s="2627"/>
      <c r="J737" s="240"/>
      <c r="K737" s="82"/>
      <c r="L737" s="82"/>
      <c r="M737" s="82"/>
      <c r="N737" s="82"/>
      <c r="Q737" s="3414"/>
      <c r="R737" s="3415"/>
      <c r="U737" s="2543"/>
      <c r="W737" s="2543"/>
    </row>
    <row r="738" spans="1:23" s="2541" customFormat="1" ht="13.5" customHeight="1">
      <c r="A738" s="2537"/>
      <c r="B738" s="2538"/>
      <c r="C738" s="2530"/>
      <c r="D738" s="1742" t="s">
        <v>10622</v>
      </c>
      <c r="E738" s="2006"/>
      <c r="F738" s="2533">
        <v>1</v>
      </c>
      <c r="G738" s="5842"/>
      <c r="H738" s="2539"/>
      <c r="I738" s="2627"/>
      <c r="J738" s="3419"/>
      <c r="K738" s="3223"/>
      <c r="Q738" s="3414"/>
      <c r="R738" s="3415"/>
      <c r="S738" s="3420"/>
      <c r="U738" s="2543"/>
      <c r="W738" s="2543"/>
    </row>
    <row r="739" spans="1:23" s="2541" customFormat="1" ht="13.5" customHeight="1">
      <c r="A739" s="2537"/>
      <c r="B739" s="2538"/>
      <c r="C739" s="2530"/>
      <c r="D739" s="1742" t="s">
        <v>10693</v>
      </c>
      <c r="E739" s="2006"/>
      <c r="F739" s="2533"/>
      <c r="G739" s="5842"/>
      <c r="H739" s="2539"/>
      <c r="I739" s="2627"/>
      <c r="U739" s="2543"/>
      <c r="W739" s="2543"/>
    </row>
    <row r="740" spans="1:23" s="82" customFormat="1" ht="13.5" customHeight="1">
      <c r="A740" s="2514">
        <v>148</v>
      </c>
      <c r="B740" s="2000" t="s">
        <v>1991</v>
      </c>
      <c r="C740" s="2000" t="s">
        <v>10696</v>
      </c>
      <c r="D740" s="2000" t="s">
        <v>10695</v>
      </c>
      <c r="E740" s="2000" t="s">
        <v>149</v>
      </c>
      <c r="F740" s="2050">
        <f>ROUND(SUM(F742),3)</f>
        <v>1</v>
      </c>
      <c r="G740" s="54"/>
      <c r="H740" s="1369">
        <f>ROUND(F740*G740,2)</f>
        <v>0</v>
      </c>
      <c r="I740" s="2972" t="s">
        <v>60</v>
      </c>
      <c r="J740" s="3248"/>
      <c r="K740" s="3267"/>
      <c r="M740" s="3196"/>
      <c r="Q740" s="3418"/>
      <c r="R740" s="3417"/>
    </row>
    <row r="741" spans="1:23" s="2541" customFormat="1" ht="13.5" customHeight="1">
      <c r="A741" s="2537"/>
      <c r="B741" s="2538"/>
      <c r="C741" s="2530"/>
      <c r="D741" s="1742" t="s">
        <v>10694</v>
      </c>
      <c r="E741" s="2006"/>
      <c r="F741" s="2533"/>
      <c r="G741" s="5842"/>
      <c r="H741" s="2539"/>
      <c r="I741" s="2627"/>
      <c r="J741" s="240"/>
      <c r="K741" s="82"/>
      <c r="L741" s="82"/>
      <c r="M741" s="82"/>
      <c r="N741" s="82"/>
      <c r="Q741" s="3414"/>
      <c r="R741" s="3415"/>
      <c r="U741" s="2543"/>
      <c r="W741" s="2543"/>
    </row>
    <row r="742" spans="1:23" s="2541" customFormat="1" ht="13.5" customHeight="1">
      <c r="A742" s="2537"/>
      <c r="B742" s="2538"/>
      <c r="C742" s="2530"/>
      <c r="D742" s="1742" t="s">
        <v>10622</v>
      </c>
      <c r="E742" s="2006"/>
      <c r="F742" s="2533">
        <v>1</v>
      </c>
      <c r="G742" s="5842"/>
      <c r="H742" s="2539"/>
      <c r="I742" s="2627"/>
      <c r="J742" s="3419"/>
      <c r="K742" s="3223"/>
      <c r="Q742" s="3414"/>
      <c r="R742" s="3415"/>
      <c r="S742" s="3420"/>
      <c r="U742" s="2543"/>
      <c r="W742" s="2543"/>
    </row>
    <row r="743" spans="1:23" s="2541" customFormat="1" ht="13.5" customHeight="1">
      <c r="A743" s="2537"/>
      <c r="B743" s="2538"/>
      <c r="C743" s="2530"/>
      <c r="D743" s="1742" t="s">
        <v>10693</v>
      </c>
      <c r="E743" s="2006"/>
      <c r="F743" s="2533"/>
      <c r="G743" s="5842"/>
      <c r="H743" s="2539"/>
      <c r="I743" s="2627"/>
      <c r="U743" s="2543"/>
      <c r="W743" s="2543"/>
    </row>
    <row r="744" spans="1:23" s="82" customFormat="1" ht="13.5" customHeight="1">
      <c r="A744" s="2514">
        <v>149</v>
      </c>
      <c r="B744" s="2000" t="s">
        <v>1991</v>
      </c>
      <c r="C744" s="2000" t="s">
        <v>10692</v>
      </c>
      <c r="D744" s="2000" t="s">
        <v>10691</v>
      </c>
      <c r="E744" s="2000" t="s">
        <v>149</v>
      </c>
      <c r="F744" s="2050">
        <f>ROUND(SUM(F746),3)</f>
        <v>2</v>
      </c>
      <c r="G744" s="54"/>
      <c r="H744" s="1369">
        <f>ROUND(F744*G744,2)</f>
        <v>0</v>
      </c>
      <c r="I744" s="2972" t="s">
        <v>60</v>
      </c>
      <c r="J744" s="3248"/>
      <c r="K744" s="3267"/>
      <c r="M744" s="3196"/>
      <c r="Q744" s="3416"/>
      <c r="R744" s="3417"/>
    </row>
    <row r="745" spans="1:23" s="2541" customFormat="1" ht="13.5" customHeight="1">
      <c r="A745" s="2537"/>
      <c r="B745" s="2538"/>
      <c r="C745" s="2530"/>
      <c r="D745" s="1742" t="s">
        <v>10690</v>
      </c>
      <c r="E745" s="2006"/>
      <c r="F745" s="2533"/>
      <c r="G745" s="5842"/>
      <c r="H745" s="2539"/>
      <c r="I745" s="99"/>
      <c r="J745" s="82"/>
      <c r="K745" s="82"/>
      <c r="L745" s="82"/>
      <c r="M745" s="82"/>
      <c r="N745" s="82"/>
      <c r="P745" s="3264"/>
      <c r="Q745" s="3414"/>
      <c r="R745" s="3415"/>
      <c r="U745" s="2543"/>
      <c r="W745" s="2543"/>
    </row>
    <row r="746" spans="1:23" s="2541" customFormat="1" ht="13.5" customHeight="1">
      <c r="A746" s="2537"/>
      <c r="B746" s="2538"/>
      <c r="C746" s="2530"/>
      <c r="D746" s="1742" t="s">
        <v>10633</v>
      </c>
      <c r="E746" s="2006"/>
      <c r="F746" s="2533">
        <f>2</f>
        <v>2</v>
      </c>
      <c r="G746" s="5842"/>
      <c r="H746" s="2539"/>
      <c r="I746" s="99"/>
      <c r="J746" s="3419"/>
      <c r="K746" s="3223"/>
      <c r="Q746" s="3414"/>
      <c r="R746" s="3415"/>
      <c r="S746" s="3420"/>
      <c r="U746" s="2543"/>
      <c r="W746" s="2543"/>
    </row>
    <row r="747" spans="1:23" s="2541" customFormat="1" ht="13.5" customHeight="1">
      <c r="A747" s="2537"/>
      <c r="B747" s="2538"/>
      <c r="C747" s="2530"/>
      <c r="D747" s="1742" t="s">
        <v>10686</v>
      </c>
      <c r="E747" s="2006"/>
      <c r="F747" s="2533"/>
      <c r="G747" s="5842"/>
      <c r="H747" s="2539"/>
      <c r="I747" s="2627"/>
      <c r="J747" s="3419"/>
      <c r="K747" s="3232"/>
      <c r="Q747" s="3414"/>
      <c r="S747" s="3420"/>
      <c r="U747" s="2543"/>
      <c r="W747" s="2543"/>
    </row>
    <row r="748" spans="1:23" s="2541" customFormat="1" ht="13.5" customHeight="1">
      <c r="A748" s="2537"/>
      <c r="B748" s="2538"/>
      <c r="C748" s="2530"/>
      <c r="D748" s="1742" t="s">
        <v>10685</v>
      </c>
      <c r="E748" s="2006"/>
      <c r="F748" s="2533"/>
      <c r="G748" s="5842"/>
      <c r="H748" s="2539"/>
      <c r="I748" s="2627"/>
    </row>
    <row r="749" spans="1:23" s="82" customFormat="1" ht="13.5" customHeight="1">
      <c r="A749" s="2514">
        <v>150</v>
      </c>
      <c r="B749" s="2000" t="s">
        <v>1991</v>
      </c>
      <c r="C749" s="2000" t="s">
        <v>10689</v>
      </c>
      <c r="D749" s="2000" t="s">
        <v>10688</v>
      </c>
      <c r="E749" s="2000" t="s">
        <v>149</v>
      </c>
      <c r="F749" s="2050">
        <f>ROUND(SUM(F751),3)</f>
        <v>1</v>
      </c>
      <c r="G749" s="54"/>
      <c r="H749" s="1369">
        <f>ROUND(F749*G749,2)</f>
        <v>0</v>
      </c>
      <c r="I749" s="2972" t="s">
        <v>60</v>
      </c>
      <c r="J749" s="3248"/>
      <c r="K749" s="3267"/>
      <c r="M749" s="3196"/>
      <c r="Q749" s="3416"/>
      <c r="R749" s="3417"/>
    </row>
    <row r="750" spans="1:23" s="2541" customFormat="1" ht="13.5" customHeight="1">
      <c r="A750" s="2537"/>
      <c r="B750" s="2538"/>
      <c r="C750" s="2530"/>
      <c r="D750" s="1742" t="s">
        <v>10687</v>
      </c>
      <c r="E750" s="2006"/>
      <c r="F750" s="2533"/>
      <c r="G750" s="5842"/>
      <c r="H750" s="2539"/>
      <c r="I750" s="2627"/>
      <c r="J750" s="82"/>
      <c r="K750" s="82"/>
      <c r="L750" s="82"/>
      <c r="M750" s="82"/>
      <c r="N750" s="82"/>
      <c r="P750" s="3264"/>
      <c r="Q750" s="3414"/>
      <c r="R750" s="3415"/>
      <c r="U750" s="2543"/>
      <c r="W750" s="2543"/>
    </row>
    <row r="751" spans="1:23" s="2541" customFormat="1" ht="13.5" customHeight="1">
      <c r="A751" s="2537"/>
      <c r="B751" s="2538"/>
      <c r="C751" s="2530"/>
      <c r="D751" s="1742" t="s">
        <v>10622</v>
      </c>
      <c r="E751" s="2006"/>
      <c r="F751" s="2533">
        <v>1</v>
      </c>
      <c r="G751" s="5842"/>
      <c r="H751" s="2539"/>
      <c r="I751" s="2627"/>
      <c r="J751" s="3419"/>
      <c r="K751" s="3223"/>
      <c r="Q751" s="3414"/>
      <c r="R751" s="3415"/>
      <c r="S751" s="3420"/>
      <c r="U751" s="2543"/>
      <c r="W751" s="2543"/>
    </row>
    <row r="752" spans="1:23" s="2541" customFormat="1" ht="13.5" customHeight="1">
      <c r="A752" s="2537"/>
      <c r="B752" s="2538"/>
      <c r="C752" s="2530"/>
      <c r="D752" s="1742" t="s">
        <v>10686</v>
      </c>
      <c r="E752" s="2006"/>
      <c r="F752" s="2533"/>
      <c r="G752" s="5842"/>
      <c r="H752" s="2539"/>
      <c r="I752" s="2627"/>
      <c r="J752" s="3419"/>
      <c r="K752" s="3223"/>
      <c r="Q752" s="3414"/>
      <c r="S752" s="3420"/>
      <c r="T752" s="3420"/>
      <c r="U752" s="2543"/>
      <c r="W752" s="2543"/>
    </row>
    <row r="753" spans="1:23" s="2541" customFormat="1" ht="13.5" customHeight="1">
      <c r="A753" s="2537"/>
      <c r="B753" s="2538"/>
      <c r="C753" s="2530"/>
      <c r="D753" s="1742" t="s">
        <v>10685</v>
      </c>
      <c r="E753" s="2006"/>
      <c r="F753" s="2533"/>
      <c r="G753" s="5842"/>
      <c r="H753" s="2539"/>
      <c r="I753" s="2627"/>
      <c r="W753" s="2543"/>
    </row>
    <row r="754" spans="1:23" s="82" customFormat="1" ht="27.25" customHeight="1">
      <c r="A754" s="2514">
        <v>151</v>
      </c>
      <c r="B754" s="2000" t="s">
        <v>1991</v>
      </c>
      <c r="C754" s="2000" t="s">
        <v>10684</v>
      </c>
      <c r="D754" s="2000" t="s">
        <v>10683</v>
      </c>
      <c r="E754" s="2000" t="s">
        <v>149</v>
      </c>
      <c r="F754" s="2050">
        <f>ROUND(SUM(F756:F759),3)</f>
        <v>189</v>
      </c>
      <c r="G754" s="54"/>
      <c r="H754" s="1369">
        <f>ROUND(F754*G754,2)</f>
        <v>0</v>
      </c>
      <c r="I754" s="2972" t="s">
        <v>60</v>
      </c>
      <c r="J754" s="3248"/>
      <c r="K754" s="3267"/>
      <c r="M754" s="3196"/>
      <c r="Q754" s="3416"/>
      <c r="R754" s="3417"/>
    </row>
    <row r="755" spans="1:23" s="2541" customFormat="1" ht="13.5" customHeight="1">
      <c r="A755" s="2537"/>
      <c r="B755" s="2538"/>
      <c r="C755" s="2530"/>
      <c r="D755" s="1742" t="s">
        <v>10682</v>
      </c>
      <c r="E755" s="2006"/>
      <c r="F755" s="2533"/>
      <c r="G755" s="5842"/>
      <c r="H755" s="2539"/>
      <c r="I755" s="2627"/>
      <c r="J755" s="82"/>
      <c r="K755" s="82"/>
      <c r="L755" s="82"/>
      <c r="M755" s="82"/>
      <c r="N755" s="82"/>
      <c r="U755" s="2543"/>
      <c r="W755" s="2543"/>
    </row>
    <row r="756" spans="1:23" s="2541" customFormat="1" ht="13.5" customHeight="1">
      <c r="A756" s="2537"/>
      <c r="B756" s="2538"/>
      <c r="C756" s="2530"/>
      <c r="D756" s="1742" t="s">
        <v>10681</v>
      </c>
      <c r="E756" s="2006"/>
      <c r="F756" s="2533">
        <v>46</v>
      </c>
      <c r="G756" s="5842"/>
      <c r="H756" s="2539"/>
      <c r="I756" s="2627"/>
      <c r="J756" s="82"/>
      <c r="K756" s="82"/>
      <c r="L756" s="82"/>
      <c r="M756" s="82"/>
      <c r="N756" s="82"/>
      <c r="U756" s="2543"/>
      <c r="W756" s="2543"/>
    </row>
    <row r="757" spans="1:23" s="2541" customFormat="1" ht="13.5" customHeight="1">
      <c r="A757" s="2537"/>
      <c r="B757" s="2538"/>
      <c r="C757" s="2530"/>
      <c r="D757" s="1742" t="s">
        <v>10680</v>
      </c>
      <c r="E757" s="2006"/>
      <c r="F757" s="2533">
        <v>9</v>
      </c>
      <c r="G757" s="5842"/>
      <c r="H757" s="2539"/>
      <c r="I757" s="2627"/>
      <c r="J757" s="3406"/>
      <c r="K757" s="3267"/>
      <c r="U757" s="2543"/>
      <c r="W757" s="2543"/>
    </row>
    <row r="758" spans="1:23" s="2541" customFormat="1" ht="13.5" customHeight="1">
      <c r="A758" s="2537"/>
      <c r="B758" s="2538"/>
      <c r="C758" s="2530"/>
      <c r="D758" s="1742" t="s">
        <v>12110</v>
      </c>
      <c r="E758" s="2006"/>
      <c r="F758" s="2533">
        <v>80</v>
      </c>
      <c r="G758" s="5842"/>
      <c r="H758" s="2539"/>
      <c r="I758" s="2627"/>
      <c r="J758" s="3406"/>
      <c r="K758" s="3267"/>
      <c r="U758" s="2543"/>
      <c r="W758" s="2543"/>
    </row>
    <row r="759" spans="1:23" s="2541" customFormat="1" ht="13.5" customHeight="1">
      <c r="A759" s="2537"/>
      <c r="B759" s="2538"/>
      <c r="C759" s="2530"/>
      <c r="D759" s="1742" t="s">
        <v>10679</v>
      </c>
      <c r="E759" s="2006"/>
      <c r="F759" s="2533">
        <f>54</f>
        <v>54</v>
      </c>
      <c r="G759" s="5842"/>
      <c r="H759" s="2539"/>
      <c r="I759" s="2627"/>
      <c r="J759" s="3406"/>
      <c r="K759" s="3267"/>
      <c r="U759" s="2543"/>
      <c r="W759" s="2543"/>
    </row>
    <row r="760" spans="1:23" s="2541" customFormat="1" ht="27.25" customHeight="1">
      <c r="A760" s="2537"/>
      <c r="B760" s="2538"/>
      <c r="C760" s="2530"/>
      <c r="D760" s="1742" t="s">
        <v>10678</v>
      </c>
      <c r="E760" s="2006"/>
      <c r="F760" s="2533"/>
      <c r="G760" s="5842"/>
      <c r="H760" s="2539"/>
      <c r="I760" s="3421"/>
      <c r="Q760" s="3414"/>
      <c r="R760" s="3415"/>
      <c r="U760" s="2543"/>
      <c r="W760" s="2543"/>
    </row>
    <row r="761" spans="1:23" s="82" customFormat="1" ht="13.5" customHeight="1">
      <c r="A761" s="2514">
        <v>152</v>
      </c>
      <c r="B761" s="2000" t="s">
        <v>1991</v>
      </c>
      <c r="C761" s="2000" t="s">
        <v>10677</v>
      </c>
      <c r="D761" s="2000" t="s">
        <v>10676</v>
      </c>
      <c r="E761" s="2000" t="s">
        <v>149</v>
      </c>
      <c r="F761" s="2050">
        <f>ROUND(SUM(F763:F764),3)</f>
        <v>102</v>
      </c>
      <c r="G761" s="54"/>
      <c r="H761" s="1369">
        <f>ROUND(F761*G761,2)</f>
        <v>0</v>
      </c>
      <c r="I761" s="2972" t="s">
        <v>60</v>
      </c>
      <c r="J761" s="3248"/>
      <c r="K761" s="3267"/>
      <c r="M761" s="3196"/>
      <c r="Q761" s="3416"/>
      <c r="R761" s="3417"/>
    </row>
    <row r="762" spans="1:23" s="2541" customFormat="1" ht="13.5" customHeight="1">
      <c r="A762" s="2537"/>
      <c r="B762" s="2538"/>
      <c r="C762" s="2530"/>
      <c r="D762" s="1742" t="s">
        <v>10675</v>
      </c>
      <c r="E762" s="2006"/>
      <c r="F762" s="2533"/>
      <c r="G762" s="5842"/>
      <c r="H762" s="2539"/>
      <c r="I762" s="2627"/>
      <c r="J762" s="82"/>
      <c r="K762" s="82"/>
      <c r="L762" s="82"/>
      <c r="M762" s="82"/>
      <c r="N762" s="82"/>
      <c r="Q762" s="3414"/>
      <c r="R762" s="3415"/>
      <c r="U762" s="2543"/>
      <c r="W762" s="2543"/>
    </row>
    <row r="763" spans="1:23" s="2541" customFormat="1" ht="13.5" customHeight="1">
      <c r="A763" s="2537"/>
      <c r="B763" s="2538"/>
      <c r="C763" s="2530"/>
      <c r="D763" s="1742" t="s">
        <v>10674</v>
      </c>
      <c r="E763" s="2006"/>
      <c r="F763" s="2533">
        <v>62</v>
      </c>
      <c r="G763" s="5842"/>
      <c r="H763" s="2539"/>
      <c r="I763" s="2627"/>
      <c r="J763" s="3216"/>
      <c r="K763" s="3223"/>
      <c r="Q763" s="3414"/>
      <c r="R763" s="3415"/>
      <c r="S763" s="3420"/>
      <c r="U763" s="2543"/>
      <c r="W763" s="2543"/>
    </row>
    <row r="764" spans="1:23" s="2541" customFormat="1" ht="13.5" customHeight="1">
      <c r="A764" s="2537"/>
      <c r="B764" s="2538"/>
      <c r="C764" s="2530"/>
      <c r="D764" s="1742" t="s">
        <v>12109</v>
      </c>
      <c r="E764" s="2006"/>
      <c r="F764" s="2533">
        <f>40</f>
        <v>40</v>
      </c>
      <c r="G764" s="5842"/>
      <c r="H764" s="2539"/>
      <c r="I764" s="2627"/>
      <c r="J764" s="3406"/>
      <c r="K764" s="3267"/>
      <c r="U764" s="2543"/>
      <c r="W764" s="2543"/>
    </row>
    <row r="765" spans="1:23" s="2541" customFormat="1" ht="13.5" customHeight="1">
      <c r="A765" s="2537"/>
      <c r="B765" s="2538"/>
      <c r="C765" s="2530"/>
      <c r="D765" s="1742" t="s">
        <v>10673</v>
      </c>
      <c r="E765" s="2006"/>
      <c r="F765" s="2533"/>
      <c r="G765" s="5842"/>
      <c r="H765" s="2539"/>
      <c r="I765" s="2627"/>
      <c r="W765" s="2543"/>
    </row>
    <row r="766" spans="1:23" s="82" customFormat="1" ht="13.5" customHeight="1">
      <c r="A766" s="2514">
        <v>153</v>
      </c>
      <c r="B766" s="2000" t="s">
        <v>1991</v>
      </c>
      <c r="C766" s="2000" t="s">
        <v>10672</v>
      </c>
      <c r="D766" s="2000" t="s">
        <v>10671</v>
      </c>
      <c r="E766" s="2000" t="s">
        <v>149</v>
      </c>
      <c r="F766" s="2050">
        <f>ROUND(SUM(F768:F769),3)</f>
        <v>89</v>
      </c>
      <c r="G766" s="54"/>
      <c r="H766" s="1369">
        <f>ROUND(F766*G766,2)</f>
        <v>0</v>
      </c>
      <c r="I766" s="2972" t="s">
        <v>60</v>
      </c>
      <c r="J766" s="3248"/>
      <c r="K766" s="3267"/>
      <c r="M766" s="3196"/>
      <c r="Q766" s="3416"/>
      <c r="R766" s="3417"/>
    </row>
    <row r="767" spans="1:23" s="2541" customFormat="1" ht="13.5" customHeight="1">
      <c r="A767" s="2537"/>
      <c r="B767" s="2538"/>
      <c r="C767" s="2530"/>
      <c r="D767" s="1742" t="s">
        <v>10670</v>
      </c>
      <c r="E767" s="2006"/>
      <c r="F767" s="2533"/>
      <c r="G767" s="5842"/>
      <c r="H767" s="2539"/>
      <c r="I767" s="2627"/>
      <c r="J767" s="82"/>
      <c r="K767" s="82"/>
      <c r="L767" s="82"/>
      <c r="M767" s="82"/>
      <c r="N767" s="82"/>
      <c r="Q767" s="3414"/>
      <c r="R767" s="3415"/>
      <c r="U767" s="2543"/>
      <c r="W767" s="2543"/>
    </row>
    <row r="768" spans="1:23" s="2541" customFormat="1" ht="13.5" customHeight="1">
      <c r="A768" s="2537"/>
      <c r="B768" s="2538"/>
      <c r="C768" s="2530"/>
      <c r="D768" s="1742" t="s">
        <v>10669</v>
      </c>
      <c r="E768" s="2006"/>
      <c r="F768" s="2533">
        <v>49</v>
      </c>
      <c r="G768" s="5842"/>
      <c r="H768" s="2539"/>
      <c r="I768" s="2627"/>
      <c r="J768" s="3248"/>
      <c r="K768" s="3267"/>
      <c r="U768" s="2543"/>
      <c r="W768" s="2543"/>
    </row>
    <row r="769" spans="1:23" s="2541" customFormat="1" ht="13.5" customHeight="1">
      <c r="A769" s="2537"/>
      <c r="B769" s="2538"/>
      <c r="C769" s="2530"/>
      <c r="D769" s="1742" t="s">
        <v>12109</v>
      </c>
      <c r="E769" s="2006"/>
      <c r="F769" s="2533">
        <f>40</f>
        <v>40</v>
      </c>
      <c r="G769" s="5842"/>
      <c r="H769" s="2539"/>
      <c r="I769" s="2627"/>
      <c r="J769" s="3406"/>
      <c r="K769" s="3267"/>
      <c r="U769" s="2543"/>
      <c r="W769" s="2543"/>
    </row>
    <row r="770" spans="1:23" s="2541" customFormat="1" ht="13.5" customHeight="1">
      <c r="A770" s="2537"/>
      <c r="B770" s="2538"/>
      <c r="C770" s="2530"/>
      <c r="D770" s="1742" t="s">
        <v>10668</v>
      </c>
      <c r="E770" s="2006"/>
      <c r="F770" s="2533"/>
      <c r="G770" s="5842"/>
      <c r="H770" s="2539"/>
      <c r="I770" s="2627"/>
      <c r="J770" s="3419"/>
      <c r="K770" s="3223"/>
      <c r="Q770" s="3414"/>
      <c r="R770" s="3415"/>
      <c r="S770" s="3420"/>
      <c r="U770" s="2543"/>
      <c r="W770" s="2543"/>
    </row>
    <row r="771" spans="1:23" s="82" customFormat="1" ht="13.5" customHeight="1">
      <c r="A771" s="2514">
        <v>154</v>
      </c>
      <c r="B771" s="2000" t="s">
        <v>1991</v>
      </c>
      <c r="C771" s="2000" t="s">
        <v>10667</v>
      </c>
      <c r="D771" s="2000" t="s">
        <v>10666</v>
      </c>
      <c r="E771" s="2000" t="s">
        <v>149</v>
      </c>
      <c r="F771" s="2050">
        <f>ROUND(SUM(F773),3)</f>
        <v>1</v>
      </c>
      <c r="G771" s="54"/>
      <c r="H771" s="1369">
        <f>ROUND(F771*G771,2)</f>
        <v>0</v>
      </c>
      <c r="I771" s="2972" t="s">
        <v>60</v>
      </c>
      <c r="J771" s="3248"/>
      <c r="K771" s="3267"/>
      <c r="M771" s="3196"/>
      <c r="P771" s="3284"/>
    </row>
    <row r="772" spans="1:23" s="2541" customFormat="1" ht="13.5" customHeight="1">
      <c r="A772" s="2537"/>
      <c r="B772" s="2538"/>
      <c r="C772" s="2530"/>
      <c r="D772" s="1742" t="s">
        <v>10665</v>
      </c>
      <c r="E772" s="2006"/>
      <c r="F772" s="2533"/>
      <c r="G772" s="5842"/>
      <c r="H772" s="2539"/>
      <c r="I772" s="2627"/>
      <c r="J772" s="1007"/>
      <c r="K772" s="3267"/>
      <c r="P772" s="3422"/>
      <c r="U772" s="2543"/>
      <c r="W772" s="2543"/>
    </row>
    <row r="773" spans="1:23" s="2541" customFormat="1" ht="13.5" customHeight="1">
      <c r="A773" s="2537"/>
      <c r="B773" s="2538"/>
      <c r="C773" s="2530"/>
      <c r="D773" s="1742" t="s">
        <v>10622</v>
      </c>
      <c r="E773" s="2006"/>
      <c r="F773" s="2533">
        <f>(1)</f>
        <v>1</v>
      </c>
      <c r="G773" s="5842"/>
      <c r="H773" s="2539"/>
      <c r="I773" s="2627"/>
      <c r="J773" s="3248"/>
      <c r="K773" s="3267"/>
      <c r="L773" s="82"/>
      <c r="P773" s="240"/>
      <c r="U773" s="2543"/>
      <c r="W773" s="2543"/>
    </row>
    <row r="774" spans="1:23" s="82" customFormat="1" ht="27.25" customHeight="1">
      <c r="A774" s="2514"/>
      <c r="B774" s="2000"/>
      <c r="C774" s="2006"/>
      <c r="D774" s="2006" t="s">
        <v>10637</v>
      </c>
      <c r="E774" s="2006"/>
      <c r="F774" s="3407"/>
      <c r="G774" s="93"/>
      <c r="H774" s="2534"/>
      <c r="I774" s="2627"/>
    </row>
    <row r="775" spans="1:23" s="82" customFormat="1" ht="13.5" customHeight="1">
      <c r="A775" s="2514">
        <v>155</v>
      </c>
      <c r="B775" s="2000" t="s">
        <v>1991</v>
      </c>
      <c r="C775" s="2000" t="s">
        <v>10664</v>
      </c>
      <c r="D775" s="2000" t="s">
        <v>10663</v>
      </c>
      <c r="E775" s="2000" t="s">
        <v>149</v>
      </c>
      <c r="F775" s="2050">
        <f>ROUND(SUM(F777),3)</f>
        <v>2</v>
      </c>
      <c r="G775" s="54"/>
      <c r="H775" s="1369">
        <f>ROUND(F775*G775,2)</f>
        <v>0</v>
      </c>
      <c r="I775" s="2972" t="s">
        <v>60</v>
      </c>
      <c r="J775" s="3248"/>
      <c r="K775" s="3267"/>
      <c r="M775" s="3196"/>
      <c r="P775" s="3284"/>
    </row>
    <row r="776" spans="1:23" s="2541" customFormat="1" ht="13.5" customHeight="1">
      <c r="A776" s="2537"/>
      <c r="B776" s="2538"/>
      <c r="C776" s="2530"/>
      <c r="D776" s="1742" t="s">
        <v>10662</v>
      </c>
      <c r="E776" s="2006"/>
      <c r="F776" s="2533"/>
      <c r="G776" s="5842"/>
      <c r="H776" s="2539"/>
      <c r="I776" s="2627"/>
      <c r="J776" s="3248"/>
      <c r="K776" s="3267"/>
      <c r="P776" s="3422"/>
      <c r="U776" s="2543"/>
      <c r="W776" s="2543"/>
    </row>
    <row r="777" spans="1:23" s="2541" customFormat="1" ht="13.5" customHeight="1">
      <c r="A777" s="2537"/>
      <c r="B777" s="2538"/>
      <c r="C777" s="2530"/>
      <c r="D777" s="1742" t="s">
        <v>10633</v>
      </c>
      <c r="E777" s="2006"/>
      <c r="F777" s="2533">
        <f>(2)</f>
        <v>2</v>
      </c>
      <c r="G777" s="5842"/>
      <c r="H777" s="2539"/>
      <c r="I777" s="2627"/>
      <c r="J777" s="3248"/>
      <c r="K777" s="3267"/>
      <c r="L777" s="82"/>
      <c r="P777" s="240"/>
      <c r="U777" s="2543"/>
      <c r="W777" s="2543"/>
    </row>
    <row r="778" spans="1:23" s="82" customFormat="1" ht="27.25" customHeight="1">
      <c r="A778" s="2514"/>
      <c r="B778" s="2000"/>
      <c r="C778" s="2006"/>
      <c r="D778" s="2006" t="s">
        <v>10637</v>
      </c>
      <c r="E778" s="2006"/>
      <c r="F778" s="3407"/>
      <c r="G778" s="93"/>
      <c r="H778" s="2534"/>
      <c r="I778" s="2627"/>
      <c r="J778" s="3248"/>
      <c r="K778" s="3267"/>
    </row>
    <row r="779" spans="1:23" s="82" customFormat="1" ht="13.5" customHeight="1">
      <c r="A779" s="2514">
        <v>156</v>
      </c>
      <c r="B779" s="2000" t="s">
        <v>1991</v>
      </c>
      <c r="C779" s="2000" t="s">
        <v>10661</v>
      </c>
      <c r="D779" s="2000" t="s">
        <v>10660</v>
      </c>
      <c r="E779" s="2000" t="s">
        <v>149</v>
      </c>
      <c r="F779" s="2050">
        <f>ROUND(SUM(F781),3)</f>
        <v>5</v>
      </c>
      <c r="G779" s="54"/>
      <c r="H779" s="1369">
        <f>ROUND(F779*G779,2)</f>
        <v>0</v>
      </c>
      <c r="I779" s="2972" t="s">
        <v>60</v>
      </c>
      <c r="J779" s="3248"/>
      <c r="K779" s="3267"/>
      <c r="M779" s="3196"/>
      <c r="P779" s="3284"/>
    </row>
    <row r="780" spans="1:23" s="2541" customFormat="1" ht="13.5" customHeight="1">
      <c r="A780" s="2537"/>
      <c r="B780" s="2538"/>
      <c r="C780" s="2530"/>
      <c r="D780" s="1742" t="s">
        <v>10659</v>
      </c>
      <c r="E780" s="2006"/>
      <c r="F780" s="2533"/>
      <c r="G780" s="5842"/>
      <c r="H780" s="2539"/>
      <c r="I780" s="2627"/>
      <c r="J780" s="3248"/>
      <c r="K780" s="3267"/>
      <c r="P780" s="3422"/>
      <c r="U780" s="2543"/>
      <c r="W780" s="2543"/>
    </row>
    <row r="781" spans="1:23" s="2541" customFormat="1" ht="13.5" customHeight="1">
      <c r="A781" s="2537"/>
      <c r="B781" s="2538"/>
      <c r="C781" s="2530"/>
      <c r="D781" s="1742" t="s">
        <v>10655</v>
      </c>
      <c r="E781" s="2006"/>
      <c r="F781" s="2533">
        <f>(5)</f>
        <v>5</v>
      </c>
      <c r="G781" s="5842"/>
      <c r="H781" s="2539"/>
      <c r="I781" s="2627"/>
      <c r="J781" s="3248"/>
      <c r="K781" s="3267"/>
      <c r="L781" s="82"/>
      <c r="P781" s="240"/>
      <c r="U781" s="2543"/>
      <c r="W781" s="2543"/>
    </row>
    <row r="782" spans="1:23" s="82" customFormat="1" ht="27.25" customHeight="1">
      <c r="A782" s="2514"/>
      <c r="B782" s="2000"/>
      <c r="C782" s="2006"/>
      <c r="D782" s="2006" t="s">
        <v>10637</v>
      </c>
      <c r="E782" s="2006"/>
      <c r="F782" s="3407"/>
      <c r="G782" s="93"/>
      <c r="H782" s="2534"/>
      <c r="I782" s="2627"/>
      <c r="J782" s="3248"/>
      <c r="K782" s="3267"/>
    </row>
    <row r="783" spans="1:23" s="82" customFormat="1" ht="13.5" customHeight="1">
      <c r="A783" s="2514">
        <v>157</v>
      </c>
      <c r="B783" s="2000" t="s">
        <v>1991</v>
      </c>
      <c r="C783" s="2000" t="s">
        <v>10658</v>
      </c>
      <c r="D783" s="2000" t="s">
        <v>10657</v>
      </c>
      <c r="E783" s="2000" t="s">
        <v>149</v>
      </c>
      <c r="F783" s="2050">
        <f>ROUND(SUM(F785),3)</f>
        <v>5</v>
      </c>
      <c r="G783" s="54"/>
      <c r="H783" s="1369">
        <f>ROUND(F783*G783,2)</f>
        <v>0</v>
      </c>
      <c r="I783" s="2972" t="s">
        <v>60</v>
      </c>
      <c r="J783" s="3248"/>
      <c r="K783" s="3267"/>
      <c r="M783" s="3196"/>
      <c r="P783" s="3284"/>
    </row>
    <row r="784" spans="1:23" s="2541" customFormat="1" ht="13.5" customHeight="1">
      <c r="A784" s="2537"/>
      <c r="B784" s="2538"/>
      <c r="C784" s="2530"/>
      <c r="D784" s="1742" t="s">
        <v>10656</v>
      </c>
      <c r="E784" s="2006"/>
      <c r="F784" s="2533"/>
      <c r="G784" s="5842"/>
      <c r="H784" s="2539"/>
      <c r="I784" s="2627"/>
      <c r="J784" s="3248"/>
      <c r="K784" s="3267"/>
      <c r="P784" s="3423"/>
      <c r="U784" s="2543"/>
      <c r="W784" s="2543"/>
    </row>
    <row r="785" spans="1:26" s="2541" customFormat="1" ht="13.5" customHeight="1">
      <c r="A785" s="2537"/>
      <c r="B785" s="2538"/>
      <c r="C785" s="2530"/>
      <c r="D785" s="1742" t="s">
        <v>10655</v>
      </c>
      <c r="E785" s="2006"/>
      <c r="F785" s="2533">
        <f>(5)</f>
        <v>5</v>
      </c>
      <c r="G785" s="5842"/>
      <c r="H785" s="2539"/>
      <c r="I785" s="2627"/>
      <c r="J785" s="3248"/>
      <c r="K785" s="3267"/>
      <c r="L785" s="82"/>
      <c r="P785" s="240"/>
      <c r="U785" s="2543"/>
      <c r="W785" s="2543"/>
    </row>
    <row r="786" spans="1:26" s="82" customFormat="1" ht="27.25" customHeight="1">
      <c r="A786" s="2514"/>
      <c r="B786" s="2000"/>
      <c r="C786" s="2006"/>
      <c r="D786" s="2006" t="s">
        <v>10637</v>
      </c>
      <c r="E786" s="2006"/>
      <c r="F786" s="3407"/>
      <c r="G786" s="93"/>
      <c r="H786" s="2534"/>
      <c r="I786" s="2627"/>
      <c r="J786" s="3248"/>
      <c r="K786" s="3267"/>
    </row>
    <row r="787" spans="1:26" s="82" customFormat="1" ht="13.5" customHeight="1">
      <c r="A787" s="2514">
        <v>158</v>
      </c>
      <c r="B787" s="2000" t="s">
        <v>1991</v>
      </c>
      <c r="C787" s="2000" t="s">
        <v>10654</v>
      </c>
      <c r="D787" s="2000" t="s">
        <v>10653</v>
      </c>
      <c r="E787" s="2000" t="s">
        <v>149</v>
      </c>
      <c r="F787" s="2050">
        <f>ROUND(SUM(F789),3)</f>
        <v>4</v>
      </c>
      <c r="G787" s="54"/>
      <c r="H787" s="1369">
        <f>ROUND(F787*G787,2)</f>
        <v>0</v>
      </c>
      <c r="I787" s="2972" t="s">
        <v>60</v>
      </c>
      <c r="J787" s="3248"/>
      <c r="K787" s="3267"/>
      <c r="M787" s="3196"/>
      <c r="P787" s="3284"/>
    </row>
    <row r="788" spans="1:26" s="2541" customFormat="1" ht="13.5" customHeight="1">
      <c r="A788" s="2537"/>
      <c r="B788" s="2538"/>
      <c r="C788" s="2530"/>
      <c r="D788" s="1742" t="s">
        <v>10652</v>
      </c>
      <c r="E788" s="2006"/>
      <c r="F788" s="2533"/>
      <c r="G788" s="5842"/>
      <c r="H788" s="2539"/>
      <c r="I788" s="2627"/>
      <c r="J788" s="3248"/>
      <c r="K788" s="3267"/>
      <c r="P788" s="3423"/>
      <c r="U788" s="2543"/>
      <c r="W788" s="2543"/>
    </row>
    <row r="789" spans="1:26" s="2541" customFormat="1" ht="13.5" customHeight="1">
      <c r="A789" s="2537"/>
      <c r="B789" s="2538"/>
      <c r="C789" s="2530"/>
      <c r="D789" s="1742" t="s">
        <v>10651</v>
      </c>
      <c r="E789" s="2006"/>
      <c r="F789" s="2533">
        <f>(4)</f>
        <v>4</v>
      </c>
      <c r="G789" s="5842"/>
      <c r="H789" s="2539"/>
      <c r="I789" s="2627"/>
      <c r="J789" s="3248"/>
      <c r="K789" s="3267"/>
      <c r="L789" s="82"/>
      <c r="P789" s="240"/>
      <c r="U789" s="2543"/>
      <c r="W789" s="2543"/>
    </row>
    <row r="790" spans="1:26" s="82" customFormat="1" ht="27.25" customHeight="1">
      <c r="A790" s="2514"/>
      <c r="B790" s="2000"/>
      <c r="C790" s="2006"/>
      <c r="D790" s="2006" t="s">
        <v>10637</v>
      </c>
      <c r="E790" s="2006"/>
      <c r="F790" s="3407"/>
      <c r="G790" s="93"/>
      <c r="H790" s="2534"/>
      <c r="I790" s="2627"/>
      <c r="J790" s="3248"/>
      <c r="K790" s="3267"/>
    </row>
    <row r="791" spans="1:26" s="82" customFormat="1" ht="13.5" customHeight="1">
      <c r="A791" s="2514">
        <v>159</v>
      </c>
      <c r="B791" s="2000" t="s">
        <v>1991</v>
      </c>
      <c r="C791" s="2000" t="s">
        <v>10650</v>
      </c>
      <c r="D791" s="2000" t="s">
        <v>10649</v>
      </c>
      <c r="E791" s="2000" t="s">
        <v>149</v>
      </c>
      <c r="F791" s="2050">
        <f>ROUND(SUM(F793),3)</f>
        <v>3</v>
      </c>
      <c r="G791" s="54"/>
      <c r="H791" s="1369">
        <f>ROUND(F791*G791,2)</f>
        <v>0</v>
      </c>
      <c r="I791" s="2972" t="s">
        <v>60</v>
      </c>
      <c r="J791" s="3248"/>
      <c r="K791" s="3267"/>
      <c r="M791" s="3196"/>
      <c r="P791" s="3284"/>
    </row>
    <row r="792" spans="1:26" s="2541" customFormat="1" ht="13.5" customHeight="1">
      <c r="A792" s="2537"/>
      <c r="B792" s="2538"/>
      <c r="C792" s="2530"/>
      <c r="D792" s="1742" t="s">
        <v>10648</v>
      </c>
      <c r="E792" s="2006"/>
      <c r="F792" s="2533"/>
      <c r="G792" s="5842"/>
      <c r="H792" s="2539"/>
      <c r="I792" s="2627"/>
      <c r="J792" s="3248"/>
      <c r="K792" s="3267"/>
      <c r="P792" s="3423"/>
      <c r="U792" s="2543"/>
      <c r="W792" s="2543"/>
    </row>
    <row r="793" spans="1:26" s="2541" customFormat="1" ht="13.5" customHeight="1">
      <c r="A793" s="2537"/>
      <c r="B793" s="2538"/>
      <c r="C793" s="2530"/>
      <c r="D793" s="1742" t="s">
        <v>10644</v>
      </c>
      <c r="E793" s="2006"/>
      <c r="F793" s="2533">
        <f>(3)</f>
        <v>3</v>
      </c>
      <c r="G793" s="5842"/>
      <c r="H793" s="2539"/>
      <c r="I793" s="2627"/>
      <c r="J793" s="3248"/>
      <c r="K793" s="3267"/>
      <c r="L793" s="82"/>
      <c r="P793" s="240"/>
      <c r="U793" s="2543"/>
      <c r="W793" s="2543"/>
    </row>
    <row r="794" spans="1:26" s="82" customFormat="1" ht="27.25" customHeight="1">
      <c r="A794" s="2514"/>
      <c r="B794" s="2000"/>
      <c r="C794" s="2006"/>
      <c r="D794" s="2006" t="s">
        <v>10637</v>
      </c>
      <c r="E794" s="2006"/>
      <c r="F794" s="3407"/>
      <c r="G794" s="93"/>
      <c r="H794" s="2534"/>
      <c r="I794" s="2627"/>
      <c r="J794" s="3248"/>
      <c r="K794" s="3267"/>
    </row>
    <row r="795" spans="1:26" s="82" customFormat="1" ht="13.5" customHeight="1">
      <c r="A795" s="2514">
        <v>160</v>
      </c>
      <c r="B795" s="2000" t="s">
        <v>1991</v>
      </c>
      <c r="C795" s="2000" t="s">
        <v>10647</v>
      </c>
      <c r="D795" s="2000" t="s">
        <v>10646</v>
      </c>
      <c r="E795" s="2000" t="s">
        <v>149</v>
      </c>
      <c r="F795" s="2050">
        <f>ROUND(SUM(F797),3)</f>
        <v>3</v>
      </c>
      <c r="G795" s="54"/>
      <c r="H795" s="1369">
        <f>ROUND(F795*G795,2)</f>
        <v>0</v>
      </c>
      <c r="I795" s="2972" t="s">
        <v>60</v>
      </c>
      <c r="J795" s="3228"/>
      <c r="K795" s="3267"/>
      <c r="M795" s="3196"/>
      <c r="P795" s="3284"/>
    </row>
    <row r="796" spans="1:26" s="2541" customFormat="1" ht="13.5" customHeight="1">
      <c r="A796" s="2537"/>
      <c r="B796" s="2538"/>
      <c r="C796" s="2530"/>
      <c r="D796" s="1742" t="s">
        <v>10645</v>
      </c>
      <c r="E796" s="2006"/>
      <c r="F796" s="2533"/>
      <c r="G796" s="5842"/>
      <c r="H796" s="2539"/>
      <c r="I796" s="2627"/>
      <c r="J796" s="1007"/>
      <c r="K796" s="3267"/>
      <c r="P796" s="3424"/>
      <c r="U796" s="2543"/>
      <c r="W796" s="2543"/>
    </row>
    <row r="797" spans="1:26" s="2541" customFormat="1" ht="13.5" customHeight="1">
      <c r="A797" s="2537"/>
      <c r="B797" s="2538"/>
      <c r="C797" s="2530"/>
      <c r="D797" s="1742" t="s">
        <v>10644</v>
      </c>
      <c r="E797" s="2006"/>
      <c r="F797" s="2533">
        <f>(3)</f>
        <v>3</v>
      </c>
      <c r="G797" s="5842"/>
      <c r="H797" s="2539"/>
      <c r="I797" s="2627"/>
      <c r="J797" s="3248"/>
      <c r="K797" s="3267"/>
      <c r="L797" s="82"/>
      <c r="M797" s="82"/>
      <c r="N797" s="82"/>
      <c r="O797" s="82"/>
      <c r="P797" s="82"/>
      <c r="Q797" s="82"/>
      <c r="R797" s="82"/>
      <c r="S797" s="82"/>
      <c r="T797" s="82"/>
      <c r="U797" s="82"/>
      <c r="V797" s="82"/>
      <c r="W797" s="82"/>
      <c r="X797" s="82"/>
      <c r="Y797" s="82"/>
      <c r="Z797" s="82"/>
    </row>
    <row r="798" spans="1:26" s="82" customFormat="1" ht="27.25" customHeight="1">
      <c r="A798" s="2514"/>
      <c r="B798" s="2000"/>
      <c r="C798" s="2006"/>
      <c r="D798" s="2006" t="s">
        <v>10637</v>
      </c>
      <c r="E798" s="2006"/>
      <c r="F798" s="3407"/>
      <c r="G798" s="93"/>
      <c r="H798" s="2534"/>
      <c r="I798" s="2627"/>
      <c r="J798" s="3248"/>
      <c r="K798" s="3267"/>
    </row>
    <row r="799" spans="1:26" s="82" customFormat="1" ht="13.5" customHeight="1">
      <c r="A799" s="2514">
        <v>161</v>
      </c>
      <c r="B799" s="2000" t="s">
        <v>1991</v>
      </c>
      <c r="C799" s="2000" t="s">
        <v>10643</v>
      </c>
      <c r="D799" s="2000" t="s">
        <v>10642</v>
      </c>
      <c r="E799" s="2000" t="s">
        <v>149</v>
      </c>
      <c r="F799" s="2050">
        <f>ROUND(SUM(F801),3)</f>
        <v>1</v>
      </c>
      <c r="G799" s="54"/>
      <c r="H799" s="1369">
        <f>ROUND(F799*G799,2)</f>
        <v>0</v>
      </c>
      <c r="I799" s="2972" t="s">
        <v>60</v>
      </c>
      <c r="J799" s="3228"/>
      <c r="K799" s="3267"/>
      <c r="M799" s="3196"/>
      <c r="P799" s="3284"/>
    </row>
    <row r="800" spans="1:26" s="2541" customFormat="1" ht="13.5" customHeight="1">
      <c r="A800" s="2537"/>
      <c r="B800" s="2538"/>
      <c r="C800" s="2530"/>
      <c r="D800" s="1742" t="s">
        <v>10641</v>
      </c>
      <c r="E800" s="2006"/>
      <c r="F800" s="2533"/>
      <c r="G800" s="5842"/>
      <c r="H800" s="2539"/>
      <c r="I800" s="2627"/>
      <c r="J800" s="3248"/>
      <c r="K800" s="3267"/>
      <c r="P800" s="3424"/>
      <c r="U800" s="2543"/>
      <c r="W800" s="2543"/>
    </row>
    <row r="801" spans="1:26" s="2541" customFormat="1" ht="13.5" customHeight="1">
      <c r="A801" s="2537"/>
      <c r="B801" s="2538"/>
      <c r="C801" s="2530"/>
      <c r="D801" s="1742" t="s">
        <v>10622</v>
      </c>
      <c r="E801" s="2006"/>
      <c r="F801" s="2533">
        <f>(1)</f>
        <v>1</v>
      </c>
      <c r="G801" s="5842"/>
      <c r="H801" s="2539"/>
      <c r="I801" s="2627"/>
      <c r="J801" s="3248"/>
      <c r="K801" s="3267"/>
      <c r="L801" s="82"/>
      <c r="M801" s="82"/>
      <c r="N801" s="82"/>
      <c r="O801" s="82"/>
      <c r="P801" s="82"/>
      <c r="Q801" s="82"/>
      <c r="R801" s="82"/>
      <c r="S801" s="82"/>
      <c r="T801" s="82"/>
      <c r="U801" s="82"/>
      <c r="V801" s="82"/>
      <c r="W801" s="82"/>
      <c r="X801" s="82"/>
      <c r="Y801" s="82"/>
      <c r="Z801" s="82"/>
    </row>
    <row r="802" spans="1:26" s="82" customFormat="1" ht="27.25" customHeight="1">
      <c r="A802" s="2514"/>
      <c r="B802" s="2000"/>
      <c r="C802" s="2006"/>
      <c r="D802" s="2006" t="s">
        <v>10637</v>
      </c>
      <c r="E802" s="2006"/>
      <c r="F802" s="3407"/>
      <c r="G802" s="93"/>
      <c r="H802" s="2534"/>
      <c r="I802" s="2627"/>
      <c r="J802" s="3248"/>
      <c r="K802" s="3267"/>
    </row>
    <row r="803" spans="1:26" s="82" customFormat="1" ht="13.5" customHeight="1">
      <c r="A803" s="2514">
        <v>162</v>
      </c>
      <c r="B803" s="2000" t="s">
        <v>1991</v>
      </c>
      <c r="C803" s="2000" t="s">
        <v>10640</v>
      </c>
      <c r="D803" s="2000" t="s">
        <v>10639</v>
      </c>
      <c r="E803" s="2000" t="s">
        <v>149</v>
      </c>
      <c r="F803" s="2050">
        <f>ROUND(SUM(F805),3)</f>
        <v>1</v>
      </c>
      <c r="G803" s="54"/>
      <c r="H803" s="1369">
        <f>ROUND(F803*G803,2)</f>
        <v>0</v>
      </c>
      <c r="I803" s="2972" t="s">
        <v>60</v>
      </c>
      <c r="J803" s="3228"/>
      <c r="K803" s="3267"/>
      <c r="M803" s="3196"/>
      <c r="P803" s="3284"/>
    </row>
    <row r="804" spans="1:26" s="2541" customFormat="1" ht="13.5" customHeight="1">
      <c r="A804" s="2537"/>
      <c r="B804" s="2538"/>
      <c r="C804" s="2530"/>
      <c r="D804" s="1742" t="s">
        <v>10638</v>
      </c>
      <c r="E804" s="2006"/>
      <c r="F804" s="2533"/>
      <c r="G804" s="5842"/>
      <c r="H804" s="2539"/>
      <c r="I804" s="2627"/>
      <c r="J804" s="1007"/>
      <c r="K804" s="3267"/>
      <c r="P804" s="3424"/>
      <c r="U804" s="2543"/>
      <c r="W804" s="2543"/>
    </row>
    <row r="805" spans="1:26" s="2541" customFormat="1" ht="13.5" customHeight="1">
      <c r="A805" s="2537"/>
      <c r="B805" s="2538"/>
      <c r="C805" s="2530"/>
      <c r="D805" s="1742" t="s">
        <v>10622</v>
      </c>
      <c r="E805" s="2006"/>
      <c r="F805" s="2533">
        <f>(1)</f>
        <v>1</v>
      </c>
      <c r="G805" s="5842"/>
      <c r="H805" s="2539"/>
      <c r="I805" s="2627"/>
      <c r="J805" s="3248"/>
      <c r="K805" s="3267"/>
      <c r="L805" s="82"/>
      <c r="M805" s="82"/>
      <c r="N805" s="82"/>
      <c r="O805" s="82"/>
      <c r="P805" s="82"/>
      <c r="Q805" s="82"/>
      <c r="R805" s="82"/>
      <c r="S805" s="82"/>
      <c r="T805" s="82"/>
      <c r="U805" s="82"/>
      <c r="V805" s="82"/>
      <c r="W805" s="82"/>
      <c r="X805" s="82"/>
      <c r="Y805" s="82"/>
      <c r="Z805" s="82"/>
    </row>
    <row r="806" spans="1:26" s="82" customFormat="1" ht="27.25" customHeight="1">
      <c r="A806" s="2514"/>
      <c r="B806" s="2000"/>
      <c r="C806" s="2006"/>
      <c r="D806" s="2006" t="s">
        <v>10637</v>
      </c>
      <c r="E806" s="2006"/>
      <c r="F806" s="3407"/>
      <c r="G806" s="93"/>
      <c r="H806" s="2534"/>
      <c r="I806" s="2627"/>
      <c r="J806" s="3248"/>
      <c r="K806" s="3267"/>
    </row>
    <row r="807" spans="1:26" s="82" customFormat="1" ht="13.5" customHeight="1">
      <c r="A807" s="2514">
        <v>163</v>
      </c>
      <c r="B807" s="2000" t="s">
        <v>1991</v>
      </c>
      <c r="C807" s="2000" t="s">
        <v>10636</v>
      </c>
      <c r="D807" s="2000" t="s">
        <v>10635</v>
      </c>
      <c r="E807" s="2000" t="s">
        <v>149</v>
      </c>
      <c r="F807" s="2050">
        <f>ROUND(SUM(F809),3)</f>
        <v>2</v>
      </c>
      <c r="G807" s="54"/>
      <c r="H807" s="1369">
        <f>ROUND(F807*G807,2)</f>
        <v>0</v>
      </c>
      <c r="I807" s="2972" t="s">
        <v>60</v>
      </c>
      <c r="J807" s="3248"/>
      <c r="K807" s="3267"/>
      <c r="M807" s="3196"/>
      <c r="Q807" s="3416"/>
      <c r="R807" s="3417"/>
      <c r="T807" s="2541"/>
    </row>
    <row r="808" spans="1:26" s="2541" customFormat="1" ht="13.5" customHeight="1">
      <c r="A808" s="2537"/>
      <c r="B808" s="2538"/>
      <c r="C808" s="2530"/>
      <c r="D808" s="1742" t="s">
        <v>10634</v>
      </c>
      <c r="E808" s="2006"/>
      <c r="F808" s="2533"/>
      <c r="G808" s="5842"/>
      <c r="H808" s="2539"/>
      <c r="I808" s="2627"/>
      <c r="J808" s="3248"/>
      <c r="K808" s="3267"/>
      <c r="L808" s="82"/>
      <c r="M808" s="82"/>
      <c r="N808" s="82"/>
      <c r="O808" s="82"/>
      <c r="P808" s="82"/>
      <c r="Q808" s="3416"/>
      <c r="R808" s="3417"/>
      <c r="S808" s="82"/>
      <c r="U808" s="2543"/>
      <c r="W808" s="2543"/>
    </row>
    <row r="809" spans="1:26" s="2541" customFormat="1" ht="13.5" customHeight="1">
      <c r="A809" s="2537"/>
      <c r="B809" s="2538"/>
      <c r="C809" s="2530"/>
      <c r="D809" s="1742" t="s">
        <v>10633</v>
      </c>
      <c r="E809" s="2006"/>
      <c r="F809" s="2533">
        <v>2</v>
      </c>
      <c r="G809" s="5842"/>
      <c r="H809" s="2539"/>
      <c r="I809" s="2627"/>
      <c r="J809" s="3248"/>
      <c r="K809" s="3267"/>
      <c r="L809" s="82"/>
      <c r="M809" s="82"/>
      <c r="N809" s="82"/>
      <c r="O809" s="82"/>
      <c r="P809" s="82"/>
      <c r="Q809" s="3416"/>
      <c r="R809" s="3417"/>
      <c r="S809" s="82"/>
      <c r="U809" s="2543"/>
      <c r="W809" s="2543"/>
    </row>
    <row r="810" spans="1:26" s="2541" customFormat="1" ht="13.5" customHeight="1">
      <c r="A810" s="2537"/>
      <c r="B810" s="2538"/>
      <c r="C810" s="2530"/>
      <c r="D810" s="1742" t="s">
        <v>10632</v>
      </c>
      <c r="E810" s="2006"/>
      <c r="F810" s="2533"/>
      <c r="G810" s="5842"/>
      <c r="H810" s="2539"/>
      <c r="I810" s="2627"/>
      <c r="J810" s="3419"/>
      <c r="K810" s="3223"/>
      <c r="Q810" s="3414"/>
      <c r="R810" s="3415"/>
      <c r="S810" s="3420"/>
      <c r="U810" s="2543"/>
      <c r="W810" s="2543"/>
    </row>
    <row r="811" spans="1:26" s="82" customFormat="1" ht="13.5" customHeight="1">
      <c r="A811" s="2514">
        <v>164</v>
      </c>
      <c r="B811" s="2000" t="s">
        <v>1991</v>
      </c>
      <c r="C811" s="2000" t="s">
        <v>10631</v>
      </c>
      <c r="D811" s="2000" t="s">
        <v>10630</v>
      </c>
      <c r="E811" s="2000" t="s">
        <v>149</v>
      </c>
      <c r="F811" s="2050">
        <f>ROUND(SUM(F813),3)</f>
        <v>9</v>
      </c>
      <c r="G811" s="54"/>
      <c r="H811" s="1369">
        <f>ROUND(F811*G811,2)</f>
        <v>0</v>
      </c>
      <c r="I811" s="2972" t="s">
        <v>60</v>
      </c>
      <c r="J811" s="3248"/>
      <c r="K811" s="3267"/>
      <c r="M811" s="3196"/>
      <c r="O811" s="2541"/>
      <c r="P811" s="2541"/>
      <c r="Q811" s="3414"/>
      <c r="R811" s="3415"/>
    </row>
    <row r="812" spans="1:26" s="2541" customFormat="1" ht="13.5" customHeight="1">
      <c r="A812" s="2537"/>
      <c r="B812" s="2538"/>
      <c r="C812" s="2530"/>
      <c r="D812" s="1742" t="s">
        <v>10629</v>
      </c>
      <c r="E812" s="2006"/>
      <c r="F812" s="2533"/>
      <c r="G812" s="5842"/>
      <c r="H812" s="2539"/>
      <c r="I812" s="2627"/>
      <c r="J812" s="3248"/>
      <c r="K812" s="3267"/>
      <c r="L812" s="82"/>
      <c r="M812" s="82"/>
      <c r="N812" s="82"/>
      <c r="O812" s="82"/>
      <c r="P812" s="82"/>
      <c r="Q812" s="3416"/>
      <c r="R812" s="3417"/>
      <c r="S812" s="82"/>
      <c r="U812" s="2543"/>
      <c r="W812" s="2543"/>
    </row>
    <row r="813" spans="1:26" s="82" customFormat="1" ht="13.5" customHeight="1">
      <c r="A813" s="2514"/>
      <c r="B813" s="2000"/>
      <c r="C813" s="2006"/>
      <c r="D813" s="1742" t="s">
        <v>10618</v>
      </c>
      <c r="E813" s="2006"/>
      <c r="F813" s="2533">
        <v>9</v>
      </c>
      <c r="G813" s="93"/>
      <c r="H813" s="2534"/>
      <c r="I813" s="2627"/>
    </row>
    <row r="814" spans="1:26" s="82" customFormat="1" ht="13.5" customHeight="1">
      <c r="A814" s="2514">
        <v>165</v>
      </c>
      <c r="B814" s="2000" t="s">
        <v>1991</v>
      </c>
      <c r="C814" s="2000" t="s">
        <v>10621</v>
      </c>
      <c r="D814" s="2000" t="s">
        <v>10628</v>
      </c>
      <c r="E814" s="2000" t="s">
        <v>149</v>
      </c>
      <c r="F814" s="2050">
        <f>ROUND(SUM(F816),3)</f>
        <v>1</v>
      </c>
      <c r="G814" s="54"/>
      <c r="H814" s="1369">
        <f>ROUND(F814*G814,2)</f>
        <v>0</v>
      </c>
      <c r="I814" s="2972" t="s">
        <v>60</v>
      </c>
      <c r="J814" s="3284"/>
      <c r="M814" s="3196"/>
      <c r="Q814" s="3424"/>
    </row>
    <row r="815" spans="1:26" s="2541" customFormat="1" ht="13.5" customHeight="1">
      <c r="A815" s="2537"/>
      <c r="B815" s="2538"/>
      <c r="C815" s="2530"/>
      <c r="D815" s="1742" t="s">
        <v>10627</v>
      </c>
      <c r="E815" s="2006"/>
      <c r="F815" s="2533"/>
      <c r="G815" s="5842"/>
      <c r="H815" s="2539"/>
      <c r="I815" s="2627"/>
      <c r="J815" s="82"/>
      <c r="K815" s="82"/>
      <c r="L815" s="82"/>
      <c r="M815" s="82"/>
      <c r="N815" s="82"/>
      <c r="Q815" s="3414"/>
      <c r="R815" s="3415"/>
      <c r="U815" s="2543"/>
      <c r="W815" s="2543"/>
    </row>
    <row r="816" spans="1:26" s="82" customFormat="1" ht="13.5" customHeight="1">
      <c r="A816" s="2514"/>
      <c r="B816" s="2000"/>
      <c r="C816" s="2006"/>
      <c r="D816" s="1742" t="s">
        <v>10622</v>
      </c>
      <c r="E816" s="2006"/>
      <c r="F816" s="2533">
        <v>1</v>
      </c>
      <c r="G816" s="93"/>
      <c r="H816" s="2534"/>
      <c r="I816" s="2627"/>
    </row>
    <row r="817" spans="1:23" s="2541" customFormat="1" ht="13.5" customHeight="1">
      <c r="A817" s="2537"/>
      <c r="B817" s="2538"/>
      <c r="C817" s="2530"/>
      <c r="D817" s="1742" t="s">
        <v>10626</v>
      </c>
      <c r="E817" s="2006"/>
      <c r="F817" s="2533"/>
      <c r="G817" s="5842"/>
      <c r="H817" s="2539"/>
      <c r="I817" s="2627"/>
      <c r="J817" s="3419"/>
      <c r="K817" s="3223"/>
      <c r="Q817" s="3414"/>
      <c r="R817" s="3415"/>
      <c r="S817" s="3420"/>
      <c r="U817" s="2543"/>
      <c r="W817" s="2543"/>
    </row>
    <row r="818" spans="1:23" s="82" customFormat="1" ht="13.5" customHeight="1">
      <c r="A818" s="2514">
        <v>166</v>
      </c>
      <c r="B818" s="2000" t="s">
        <v>1991</v>
      </c>
      <c r="C818" s="2000" t="s">
        <v>10625</v>
      </c>
      <c r="D818" s="2000" t="s">
        <v>10624</v>
      </c>
      <c r="E818" s="2000" t="s">
        <v>149</v>
      </c>
      <c r="F818" s="2050">
        <f>ROUND(SUM(F820),3)</f>
        <v>1</v>
      </c>
      <c r="G818" s="54"/>
      <c r="H818" s="1369">
        <f>ROUND(F818*G818,2)</f>
        <v>0</v>
      </c>
      <c r="I818" s="2972" t="s">
        <v>60</v>
      </c>
      <c r="J818" s="3248"/>
      <c r="K818" s="3267"/>
      <c r="M818" s="3196"/>
      <c r="O818" s="2541"/>
      <c r="P818" s="2541"/>
      <c r="Q818" s="3414"/>
      <c r="R818" s="3415"/>
    </row>
    <row r="819" spans="1:23" s="2541" customFormat="1" ht="13.5" customHeight="1">
      <c r="A819" s="2537"/>
      <c r="B819" s="2538"/>
      <c r="C819" s="2530"/>
      <c r="D819" s="1742" t="s">
        <v>10623</v>
      </c>
      <c r="E819" s="2006"/>
      <c r="F819" s="2533"/>
      <c r="G819" s="5842"/>
      <c r="H819" s="2539"/>
      <c r="I819" s="2627"/>
      <c r="J819" s="1008"/>
      <c r="K819" s="3267"/>
      <c r="L819" s="82"/>
      <c r="M819" s="82"/>
      <c r="N819" s="82"/>
      <c r="O819" s="82"/>
      <c r="P819" s="82"/>
      <c r="Q819" s="3416"/>
      <c r="R819" s="3417"/>
      <c r="S819" s="82"/>
      <c r="U819" s="2543"/>
      <c r="W819" s="2543"/>
    </row>
    <row r="820" spans="1:23" s="82" customFormat="1" ht="13.5" customHeight="1">
      <c r="A820" s="2514"/>
      <c r="B820" s="2000"/>
      <c r="C820" s="2006"/>
      <c r="D820" s="1742" t="s">
        <v>10622</v>
      </c>
      <c r="E820" s="2006"/>
      <c r="F820" s="2533">
        <v>1</v>
      </c>
      <c r="G820" s="93"/>
      <c r="H820" s="2534"/>
      <c r="I820" s="2627"/>
    </row>
    <row r="821" spans="1:23" s="2541" customFormat="1" ht="27.25" customHeight="1">
      <c r="A821" s="2537"/>
      <c r="B821" s="2538"/>
      <c r="C821" s="2530"/>
      <c r="D821" s="1742" t="s">
        <v>10612</v>
      </c>
      <c r="E821" s="2006"/>
      <c r="F821" s="1814"/>
      <c r="G821" s="5842"/>
      <c r="H821" s="2539"/>
      <c r="I821" s="2627"/>
      <c r="J821" s="3419"/>
      <c r="K821" s="3223"/>
      <c r="Q821" s="3414"/>
      <c r="R821" s="3415"/>
      <c r="S821" s="3420"/>
      <c r="U821" s="2543"/>
      <c r="W821" s="2543"/>
    </row>
    <row r="822" spans="1:23" s="82" customFormat="1" ht="13.5" customHeight="1">
      <c r="A822" s="2514">
        <v>167</v>
      </c>
      <c r="B822" s="2000" t="s">
        <v>1991</v>
      </c>
      <c r="C822" s="2000" t="s">
        <v>10621</v>
      </c>
      <c r="D822" s="2000" t="s">
        <v>10620</v>
      </c>
      <c r="E822" s="2000" t="s">
        <v>149</v>
      </c>
      <c r="F822" s="2050">
        <f>ROUND(SUM(F824:F825),3)</f>
        <v>12</v>
      </c>
      <c r="G822" s="54"/>
      <c r="H822" s="1369">
        <f>ROUND(F822*G822,2)</f>
        <v>0</v>
      </c>
      <c r="I822" s="2972" t="s">
        <v>60</v>
      </c>
      <c r="J822" s="3284"/>
      <c r="M822" s="3196"/>
      <c r="Q822" s="3424"/>
    </row>
    <row r="823" spans="1:23" s="2541" customFormat="1" ht="13.5" customHeight="1">
      <c r="A823" s="2537"/>
      <c r="B823" s="2538"/>
      <c r="C823" s="2530"/>
      <c r="D823" s="1742" t="s">
        <v>10619</v>
      </c>
      <c r="E823" s="2006"/>
      <c r="F823" s="2533"/>
      <c r="G823" s="5842"/>
      <c r="H823" s="2539"/>
      <c r="I823" s="2627"/>
      <c r="J823" s="82"/>
      <c r="K823" s="82"/>
      <c r="L823" s="82"/>
      <c r="M823" s="82"/>
      <c r="N823" s="82"/>
      <c r="Q823" s="3425"/>
      <c r="R823" s="3415"/>
      <c r="U823" s="2543"/>
      <c r="W823" s="2543"/>
    </row>
    <row r="824" spans="1:23" s="82" customFormat="1" ht="13.5" customHeight="1">
      <c r="A824" s="2514"/>
      <c r="B824" s="2000"/>
      <c r="C824" s="2006"/>
      <c r="D824" s="1742" t="s">
        <v>10618</v>
      </c>
      <c r="E824" s="2006"/>
      <c r="F824" s="2533">
        <f>9</f>
        <v>9</v>
      </c>
      <c r="G824" s="93"/>
      <c r="H824" s="2534"/>
      <c r="I824" s="2627"/>
    </row>
    <row r="825" spans="1:23" s="82" customFormat="1" ht="13.5" customHeight="1">
      <c r="A825" s="2514"/>
      <c r="B825" s="2000"/>
      <c r="C825" s="2006"/>
      <c r="D825" s="1742" t="s">
        <v>10617</v>
      </c>
      <c r="E825" s="2006"/>
      <c r="F825" s="2533">
        <f>3</f>
        <v>3</v>
      </c>
      <c r="G825" s="93"/>
      <c r="H825" s="2534"/>
      <c r="I825" s="2627"/>
    </row>
    <row r="826" spans="1:23" s="2541" customFormat="1" ht="13.5" customHeight="1">
      <c r="A826" s="2537"/>
      <c r="B826" s="2538"/>
      <c r="C826" s="2530"/>
      <c r="D826" s="3213" t="s">
        <v>10616</v>
      </c>
      <c r="E826" s="2006"/>
      <c r="F826" s="2533"/>
      <c r="G826" s="5842"/>
      <c r="H826" s="2539"/>
      <c r="I826" s="2627"/>
      <c r="J826" s="3419"/>
      <c r="K826" s="3223"/>
      <c r="Q826" s="3414"/>
      <c r="R826" s="3415"/>
      <c r="S826" s="3420"/>
      <c r="U826" s="2543"/>
      <c r="W826" s="2543"/>
    </row>
    <row r="827" spans="1:23" s="82" customFormat="1" ht="13.5" customHeight="1">
      <c r="A827" s="2514">
        <v>168</v>
      </c>
      <c r="B827" s="2000" t="s">
        <v>1991</v>
      </c>
      <c r="C827" s="2000" t="s">
        <v>10615</v>
      </c>
      <c r="D827" s="2000" t="s">
        <v>10614</v>
      </c>
      <c r="E827" s="2000" t="s">
        <v>149</v>
      </c>
      <c r="F827" s="2050">
        <f>ROUND(SUM(F829),3)</f>
        <v>20</v>
      </c>
      <c r="G827" s="54"/>
      <c r="H827" s="1369">
        <f>ROUND(F827*G827,2)</f>
        <v>0</v>
      </c>
      <c r="I827" s="2972" t="s">
        <v>60</v>
      </c>
      <c r="J827" s="3248"/>
      <c r="K827" s="3267"/>
      <c r="M827" s="3196"/>
      <c r="O827" s="2541"/>
      <c r="P827" s="2541"/>
      <c r="Q827" s="3414"/>
      <c r="R827" s="3415"/>
      <c r="S827" s="240"/>
    </row>
    <row r="828" spans="1:23" s="2541" customFormat="1" ht="13.5" customHeight="1">
      <c r="A828" s="2537"/>
      <c r="B828" s="2538"/>
      <c r="C828" s="2530"/>
      <c r="D828" s="1742" t="s">
        <v>10613</v>
      </c>
      <c r="E828" s="2006"/>
      <c r="F828" s="1814"/>
      <c r="G828" s="5842"/>
      <c r="H828" s="2539"/>
      <c r="I828" s="2627"/>
      <c r="J828" s="1007"/>
      <c r="K828" s="3267"/>
      <c r="L828" s="82"/>
      <c r="M828" s="82"/>
      <c r="N828" s="82"/>
      <c r="O828" s="82"/>
      <c r="P828" s="3284"/>
      <c r="Q828" s="3416"/>
      <c r="R828" s="3417"/>
      <c r="S828" s="82"/>
      <c r="U828" s="2543"/>
      <c r="W828" s="2543"/>
    </row>
    <row r="829" spans="1:23" s="82" customFormat="1" ht="13.5" customHeight="1">
      <c r="A829" s="2514"/>
      <c r="B829" s="2000"/>
      <c r="C829" s="2006"/>
      <c r="D829" s="1742" t="s">
        <v>10609</v>
      </c>
      <c r="E829" s="2006"/>
      <c r="F829" s="2533">
        <v>20</v>
      </c>
      <c r="G829" s="93"/>
      <c r="H829" s="2534"/>
      <c r="I829" s="2627"/>
      <c r="J829" s="3426"/>
      <c r="K829" s="3232"/>
      <c r="L829" s="2541"/>
      <c r="M829" s="2541"/>
      <c r="N829" s="2541"/>
      <c r="O829" s="2541"/>
      <c r="P829" s="2541"/>
      <c r="Q829" s="3414"/>
      <c r="R829" s="3415"/>
      <c r="S829" s="3420"/>
      <c r="T829" s="3415"/>
    </row>
    <row r="830" spans="1:23" s="2541" customFormat="1" ht="27.25" customHeight="1">
      <c r="A830" s="2537"/>
      <c r="B830" s="2538"/>
      <c r="C830" s="2530"/>
      <c r="D830" s="1742" t="s">
        <v>10612</v>
      </c>
      <c r="E830" s="2006"/>
      <c r="F830" s="1814"/>
      <c r="G830" s="5842"/>
      <c r="H830" s="2539"/>
      <c r="I830" s="2627"/>
      <c r="U830" s="2543"/>
      <c r="W830" s="2543"/>
    </row>
    <row r="831" spans="1:23" s="82" customFormat="1" ht="27.25" customHeight="1">
      <c r="A831" s="2514">
        <v>169</v>
      </c>
      <c r="B831" s="2000" t="s">
        <v>1991</v>
      </c>
      <c r="C831" s="2000" t="s">
        <v>10611</v>
      </c>
      <c r="D831" s="2000" t="s">
        <v>10610</v>
      </c>
      <c r="E831" s="2000" t="s">
        <v>25</v>
      </c>
      <c r="F831" s="2050">
        <f>ROUND(SUM(F833),3)</f>
        <v>20</v>
      </c>
      <c r="G831" s="54"/>
      <c r="H831" s="1369">
        <f>ROUND(F831*G831,2)</f>
        <v>0</v>
      </c>
      <c r="I831" s="2972" t="s">
        <v>60</v>
      </c>
      <c r="J831" s="3419"/>
      <c r="K831" s="3267"/>
      <c r="M831" s="3196"/>
    </row>
    <row r="832" spans="1:23" s="2541" customFormat="1" ht="13.5" customHeight="1">
      <c r="A832" s="2537"/>
      <c r="B832" s="2538"/>
      <c r="C832" s="2530"/>
      <c r="D832" s="1742" t="s">
        <v>10606</v>
      </c>
      <c r="E832" s="2006"/>
      <c r="F832" s="2533"/>
      <c r="G832" s="5842"/>
      <c r="H832" s="2539"/>
      <c r="I832" s="2627"/>
      <c r="J832" s="1007"/>
      <c r="K832" s="3267"/>
      <c r="L832" s="82"/>
      <c r="M832" s="82"/>
      <c r="P832" s="82"/>
      <c r="Q832" s="3414"/>
      <c r="R832" s="3415"/>
      <c r="S832" s="82"/>
      <c r="T832" s="82"/>
      <c r="U832" s="82"/>
      <c r="W832" s="2543"/>
    </row>
    <row r="833" spans="1:23" s="82" customFormat="1" ht="13.5" customHeight="1">
      <c r="A833" s="2514"/>
      <c r="B833" s="2000"/>
      <c r="C833" s="2006"/>
      <c r="D833" s="1742" t="s">
        <v>10609</v>
      </c>
      <c r="E833" s="2006"/>
      <c r="F833" s="2533">
        <v>20</v>
      </c>
      <c r="G833" s="93"/>
      <c r="H833" s="2534"/>
      <c r="I833" s="2627"/>
      <c r="J833" s="3248"/>
      <c r="K833" s="3232"/>
      <c r="Q833" s="3416"/>
      <c r="R833" s="3417"/>
      <c r="T833" s="2541"/>
      <c r="U833" s="2543"/>
    </row>
    <row r="834" spans="1:23" s="2541" customFormat="1" ht="27.25" customHeight="1">
      <c r="A834" s="2537"/>
      <c r="B834" s="2538"/>
      <c r="C834" s="2530"/>
      <c r="D834" s="1742" t="s">
        <v>10605</v>
      </c>
      <c r="E834" s="2006"/>
      <c r="F834" s="2533"/>
      <c r="G834" s="5842"/>
      <c r="H834" s="2539"/>
      <c r="I834" s="2627"/>
      <c r="J834" s="3419"/>
      <c r="K834" s="3232"/>
      <c r="P834" s="3420"/>
      <c r="Q834" s="3414"/>
      <c r="R834" s="3223"/>
      <c r="S834" s="3420"/>
      <c r="T834" s="82"/>
      <c r="U834" s="82"/>
      <c r="W834" s="2543"/>
    </row>
    <row r="835" spans="1:23" s="2541" customFormat="1" ht="27.25" customHeight="1">
      <c r="A835" s="2537"/>
      <c r="B835" s="2538"/>
      <c r="C835" s="2530"/>
      <c r="D835" s="1742" t="s">
        <v>10604</v>
      </c>
      <c r="E835" s="2006"/>
      <c r="F835" s="2533"/>
      <c r="G835" s="5842"/>
      <c r="H835" s="2539"/>
      <c r="I835" s="3427"/>
      <c r="J835" s="3419"/>
      <c r="U835" s="2543"/>
      <c r="W835" s="2543"/>
    </row>
    <row r="836" spans="1:23" s="82" customFormat="1" ht="27.25" customHeight="1">
      <c r="A836" s="2514">
        <v>170</v>
      </c>
      <c r="B836" s="2000" t="s">
        <v>1991</v>
      </c>
      <c r="C836" s="2000" t="s">
        <v>10608</v>
      </c>
      <c r="D836" s="2000" t="s">
        <v>10607</v>
      </c>
      <c r="E836" s="2000" t="s">
        <v>25</v>
      </c>
      <c r="F836" s="2050">
        <f>ROUND(SUM(F838),3)</f>
        <v>1</v>
      </c>
      <c r="G836" s="54"/>
      <c r="H836" s="1369">
        <f>ROUND(F836*G836,2)</f>
        <v>0</v>
      </c>
      <c r="I836" s="2972" t="s">
        <v>60</v>
      </c>
      <c r="J836" s="3419"/>
      <c r="K836" s="3267"/>
      <c r="M836" s="3196"/>
    </row>
    <row r="837" spans="1:23" s="2541" customFormat="1" ht="13.5" customHeight="1">
      <c r="A837" s="2537"/>
      <c r="B837" s="2538"/>
      <c r="C837" s="2530"/>
      <c r="D837" s="1742" t="s">
        <v>10606</v>
      </c>
      <c r="E837" s="2006"/>
      <c r="F837" s="2533"/>
      <c r="G837" s="5842"/>
      <c r="H837" s="2539"/>
      <c r="I837" s="2627"/>
      <c r="J837" s="1007"/>
      <c r="K837" s="3267"/>
      <c r="L837" s="82"/>
      <c r="M837" s="82"/>
      <c r="P837" s="82"/>
      <c r="Q837" s="3414"/>
      <c r="R837" s="3415"/>
      <c r="S837" s="82"/>
      <c r="T837" s="82"/>
      <c r="U837" s="82"/>
      <c r="W837" s="2543"/>
    </row>
    <row r="838" spans="1:23" s="82" customFormat="1" ht="13.5" customHeight="1">
      <c r="A838" s="2514"/>
      <c r="B838" s="2000"/>
      <c r="C838" s="2006"/>
      <c r="D838" s="1742" t="s">
        <v>5138</v>
      </c>
      <c r="E838" s="2006"/>
      <c r="F838" s="2533">
        <v>1</v>
      </c>
      <c r="G838" s="93"/>
      <c r="H838" s="2534"/>
      <c r="I838" s="2627"/>
      <c r="J838" s="3248"/>
      <c r="K838" s="3232"/>
      <c r="Q838" s="3416"/>
      <c r="R838" s="3417"/>
      <c r="T838" s="2541"/>
      <c r="U838" s="2543"/>
    </row>
    <row r="839" spans="1:23" s="2541" customFormat="1" ht="27.25" customHeight="1">
      <c r="A839" s="2537"/>
      <c r="B839" s="2538"/>
      <c r="C839" s="2530"/>
      <c r="D839" s="1742" t="s">
        <v>10605</v>
      </c>
      <c r="E839" s="2006"/>
      <c r="F839" s="2533"/>
      <c r="G839" s="5842"/>
      <c r="H839" s="2539"/>
      <c r="I839" s="2627"/>
      <c r="J839" s="3419"/>
      <c r="K839" s="3232"/>
      <c r="P839" s="3420"/>
      <c r="Q839" s="3414"/>
      <c r="R839" s="3223"/>
      <c r="S839" s="3420"/>
      <c r="T839" s="82"/>
      <c r="U839" s="82"/>
      <c r="W839" s="2543"/>
    </row>
    <row r="840" spans="1:23" s="2541" customFormat="1" ht="27.25" customHeight="1">
      <c r="A840" s="2537"/>
      <c r="B840" s="2538"/>
      <c r="C840" s="2530"/>
      <c r="D840" s="1742" t="s">
        <v>10604</v>
      </c>
      <c r="E840" s="2006"/>
      <c r="F840" s="2533"/>
      <c r="G840" s="5842"/>
      <c r="H840" s="2539"/>
      <c r="I840" s="3427"/>
      <c r="J840" s="3419"/>
      <c r="U840" s="2543"/>
      <c r="W840" s="2543"/>
    </row>
    <row r="841" spans="1:23" s="82" customFormat="1" ht="13.5" customHeight="1">
      <c r="A841" s="2514">
        <v>171</v>
      </c>
      <c r="B841" s="2000" t="s">
        <v>1991</v>
      </c>
      <c r="C841" s="2000" t="s">
        <v>10603</v>
      </c>
      <c r="D841" s="2000" t="s">
        <v>10602</v>
      </c>
      <c r="E841" s="2000" t="s">
        <v>149</v>
      </c>
      <c r="F841" s="2050">
        <f>ROUND(SUM(F843),3)</f>
        <v>1</v>
      </c>
      <c r="G841" s="54"/>
      <c r="H841" s="1369">
        <f>ROUND(F841*G841,2)</f>
        <v>0</v>
      </c>
      <c r="I841" s="2972" t="s">
        <v>60</v>
      </c>
      <c r="J841" s="3419"/>
      <c r="K841" s="3232"/>
      <c r="L841" s="2541"/>
      <c r="M841" s="3196"/>
      <c r="N841" s="2541"/>
      <c r="O841" s="2541"/>
      <c r="P841" s="3420"/>
      <c r="Q841" s="3414"/>
      <c r="R841" s="3223"/>
      <c r="S841" s="3420"/>
    </row>
    <row r="842" spans="1:23" s="2541" customFormat="1" ht="27.25" customHeight="1">
      <c r="A842" s="2537"/>
      <c r="B842" s="2538"/>
      <c r="C842" s="3272"/>
      <c r="D842" s="1742" t="s">
        <v>10601</v>
      </c>
      <c r="E842" s="2006"/>
      <c r="F842" s="2533"/>
      <c r="G842" s="5842"/>
      <c r="H842" s="2539"/>
      <c r="I842" s="99"/>
      <c r="J842" s="1007"/>
      <c r="K842" s="3267"/>
      <c r="L842" s="82"/>
      <c r="M842" s="82"/>
      <c r="O842" s="3428"/>
      <c r="P842" s="82"/>
      <c r="Q842" s="3414"/>
      <c r="R842" s="82"/>
      <c r="S842" s="82"/>
      <c r="T842" s="3415"/>
      <c r="U842" s="2543"/>
      <c r="W842" s="2543"/>
    </row>
    <row r="843" spans="1:23" s="82" customFormat="1" ht="13.5" customHeight="1">
      <c r="A843" s="2514"/>
      <c r="B843" s="2000"/>
      <c r="C843" s="2006"/>
      <c r="D843" s="1742" t="s">
        <v>10600</v>
      </c>
      <c r="E843" s="2006"/>
      <c r="F843" s="2533">
        <f>(1)</f>
        <v>1</v>
      </c>
      <c r="G843" s="93"/>
      <c r="H843" s="2534"/>
      <c r="I843" s="99"/>
      <c r="J843" s="1008"/>
      <c r="K843" s="3267"/>
      <c r="Q843" s="3416"/>
      <c r="R843" s="2541"/>
      <c r="T843" s="3417"/>
    </row>
    <row r="844" spans="1:23" s="2541" customFormat="1" ht="27.25" customHeight="1">
      <c r="A844" s="2537"/>
      <c r="B844" s="2538"/>
      <c r="C844" s="2530"/>
      <c r="D844" s="1742" t="s">
        <v>10599</v>
      </c>
      <c r="E844" s="2006"/>
      <c r="F844" s="2533"/>
      <c r="G844" s="5842"/>
      <c r="H844" s="2539"/>
      <c r="I844" s="3429"/>
      <c r="J844" s="3248"/>
      <c r="K844" s="3267"/>
      <c r="L844" s="82"/>
      <c r="M844" s="82"/>
      <c r="N844" s="82"/>
      <c r="O844" s="82"/>
      <c r="P844" s="82"/>
      <c r="Q844" s="3416"/>
      <c r="S844" s="82"/>
      <c r="T844" s="3417"/>
      <c r="U844" s="3430"/>
      <c r="W844" s="2543"/>
    </row>
    <row r="845" spans="1:23" s="2541" customFormat="1" ht="27.25" customHeight="1">
      <c r="A845" s="2537"/>
      <c r="B845" s="2538"/>
      <c r="C845" s="2530"/>
      <c r="D845" s="1742" t="s">
        <v>10598</v>
      </c>
      <c r="E845" s="2006"/>
      <c r="F845" s="2533"/>
      <c r="G845" s="5842"/>
      <c r="H845" s="2539"/>
      <c r="I845" s="3429"/>
      <c r="S845" s="82"/>
      <c r="U845" s="2543"/>
      <c r="W845" s="2543"/>
    </row>
    <row r="846" spans="1:23" s="82" customFormat="1" ht="13.5" customHeight="1">
      <c r="A846" s="2514">
        <v>172</v>
      </c>
      <c r="B846" s="2000" t="s">
        <v>1991</v>
      </c>
      <c r="C846" s="2000" t="s">
        <v>10597</v>
      </c>
      <c r="D846" s="2000" t="s">
        <v>10596</v>
      </c>
      <c r="E846" s="2000" t="s">
        <v>149</v>
      </c>
      <c r="F846" s="2050">
        <f>ROUND(SUM(F848),3)</f>
        <v>1</v>
      </c>
      <c r="G846" s="54"/>
      <c r="H846" s="1369">
        <f>ROUND(F846*G846,2)</f>
        <v>0</v>
      </c>
      <c r="I846" s="2972" t="s">
        <v>60</v>
      </c>
      <c r="J846" s="3419"/>
      <c r="K846" s="3232"/>
      <c r="L846" s="2541"/>
      <c r="M846" s="3196"/>
      <c r="N846" s="2541"/>
      <c r="O846" s="2541"/>
      <c r="P846" s="3232"/>
      <c r="Q846" s="3414"/>
      <c r="R846" s="3223"/>
      <c r="S846" s="3420"/>
    </row>
    <row r="847" spans="1:23" s="2541" customFormat="1" ht="27.25" customHeight="1">
      <c r="A847" s="2537"/>
      <c r="B847" s="2538"/>
      <c r="C847" s="3272"/>
      <c r="D847" s="1742" t="s">
        <v>10595</v>
      </c>
      <c r="E847" s="2006"/>
      <c r="F847" s="2533"/>
      <c r="G847" s="5842"/>
      <c r="H847" s="2539"/>
      <c r="I847" s="99"/>
      <c r="J847" s="1007"/>
      <c r="K847" s="3267"/>
      <c r="L847" s="82"/>
      <c r="M847" s="82"/>
      <c r="O847" s="3428"/>
      <c r="P847" s="82"/>
      <c r="Q847" s="3414"/>
      <c r="R847" s="82"/>
      <c r="S847" s="82"/>
      <c r="T847" s="3415"/>
      <c r="U847" s="2543"/>
      <c r="W847" s="2543"/>
    </row>
    <row r="848" spans="1:23" s="82" customFormat="1" ht="13.5" customHeight="1">
      <c r="A848" s="2514"/>
      <c r="B848" s="2000"/>
      <c r="C848" s="2006"/>
      <c r="D848" s="1742" t="s">
        <v>10585</v>
      </c>
      <c r="E848" s="2006"/>
      <c r="F848" s="2533">
        <f>(1)</f>
        <v>1</v>
      </c>
      <c r="G848" s="93"/>
      <c r="H848" s="2534"/>
      <c r="I848" s="2627"/>
      <c r="J848" s="1008"/>
      <c r="K848" s="3267"/>
      <c r="Q848" s="3416"/>
      <c r="R848" s="2541"/>
      <c r="T848" s="3417"/>
    </row>
    <row r="849" spans="1:23" s="2541" customFormat="1" ht="27.25" customHeight="1">
      <c r="A849" s="2537"/>
      <c r="B849" s="2538"/>
      <c r="C849" s="2530"/>
      <c r="D849" s="1742" t="s">
        <v>10569</v>
      </c>
      <c r="E849" s="2006"/>
      <c r="F849" s="2533"/>
      <c r="G849" s="5842"/>
      <c r="H849" s="2539"/>
      <c r="I849" s="99"/>
      <c r="J849" s="2558"/>
      <c r="K849" s="2558"/>
      <c r="T849" s="3417"/>
      <c r="U849" s="3430"/>
      <c r="W849" s="2543"/>
    </row>
    <row r="850" spans="1:23" s="2541" customFormat="1" ht="13.5" customHeight="1">
      <c r="A850" s="2537"/>
      <c r="B850" s="2538"/>
      <c r="C850" s="2530"/>
      <c r="D850" s="1742" t="s">
        <v>10568</v>
      </c>
      <c r="E850" s="2006"/>
      <c r="F850" s="2533"/>
      <c r="G850" s="5842"/>
      <c r="H850" s="2539"/>
      <c r="I850" s="2627"/>
      <c r="J850" s="3248"/>
      <c r="K850" s="3267"/>
      <c r="L850" s="82"/>
      <c r="M850" s="82"/>
      <c r="N850" s="82"/>
      <c r="O850" s="82"/>
      <c r="P850" s="82"/>
      <c r="Q850" s="3416"/>
      <c r="S850" s="82"/>
      <c r="T850" s="3417"/>
      <c r="U850" s="2543"/>
      <c r="W850" s="2543"/>
    </row>
    <row r="851" spans="1:23" s="82" customFormat="1" ht="13.5" customHeight="1">
      <c r="A851" s="2514">
        <v>173</v>
      </c>
      <c r="B851" s="2000" t="s">
        <v>1991</v>
      </c>
      <c r="C851" s="2000" t="s">
        <v>10594</v>
      </c>
      <c r="D851" s="2000" t="s">
        <v>10593</v>
      </c>
      <c r="E851" s="2000" t="s">
        <v>149</v>
      </c>
      <c r="F851" s="2050">
        <f>ROUND(SUM(F853),3)</f>
        <v>1</v>
      </c>
      <c r="G851" s="54"/>
      <c r="H851" s="1369">
        <f>ROUND(F851*G851,2)</f>
        <v>0</v>
      </c>
      <c r="I851" s="2972" t="s">
        <v>60</v>
      </c>
      <c r="J851" s="3419"/>
      <c r="K851" s="3232"/>
      <c r="L851" s="2541"/>
      <c r="M851" s="3196"/>
      <c r="N851" s="2541"/>
      <c r="O851" s="2541"/>
      <c r="P851" s="3232"/>
      <c r="Q851" s="3414"/>
      <c r="R851" s="3223"/>
      <c r="S851" s="3420"/>
    </row>
    <row r="852" spans="1:23" s="2541" customFormat="1" ht="27.25" customHeight="1">
      <c r="A852" s="2537"/>
      <c r="B852" s="2538"/>
      <c r="C852" s="3272"/>
      <c r="D852" s="1742" t="s">
        <v>10592</v>
      </c>
      <c r="E852" s="2006"/>
      <c r="F852" s="2533"/>
      <c r="G852" s="5842"/>
      <c r="H852" s="2539"/>
      <c r="I852" s="99"/>
      <c r="J852" s="1007"/>
      <c r="K852" s="3267"/>
      <c r="L852" s="82"/>
      <c r="M852" s="82"/>
      <c r="O852" s="3428"/>
      <c r="P852" s="82"/>
      <c r="Q852" s="3414"/>
      <c r="R852" s="82"/>
      <c r="S852" s="82"/>
      <c r="T852" s="3415"/>
      <c r="U852" s="2543"/>
      <c r="W852" s="2543"/>
    </row>
    <row r="853" spans="1:23" s="82" customFormat="1" ht="13.5" customHeight="1">
      <c r="A853" s="2514"/>
      <c r="B853" s="2000"/>
      <c r="C853" s="2006"/>
      <c r="D853" s="1742" t="s">
        <v>10585</v>
      </c>
      <c r="E853" s="2006"/>
      <c r="F853" s="2533">
        <f>(1)</f>
        <v>1</v>
      </c>
      <c r="G853" s="93"/>
      <c r="H853" s="2534"/>
      <c r="I853" s="2627"/>
      <c r="J853" s="1008"/>
      <c r="K853" s="3267"/>
      <c r="Q853" s="3416"/>
      <c r="R853" s="2541"/>
      <c r="T853" s="3417"/>
    </row>
    <row r="854" spans="1:23" s="2541" customFormat="1" ht="27.25" customHeight="1">
      <c r="A854" s="2537"/>
      <c r="B854" s="2538"/>
      <c r="C854" s="2530"/>
      <c r="D854" s="1742" t="s">
        <v>10569</v>
      </c>
      <c r="E854" s="2006"/>
      <c r="F854" s="2533"/>
      <c r="G854" s="5842"/>
      <c r="H854" s="2539"/>
      <c r="I854" s="99"/>
      <c r="J854" s="2558"/>
      <c r="K854" s="2558"/>
      <c r="T854" s="3417"/>
      <c r="U854" s="2543"/>
      <c r="W854" s="2543"/>
    </row>
    <row r="855" spans="1:23" s="2541" customFormat="1" ht="13.5" customHeight="1">
      <c r="A855" s="2537"/>
      <c r="B855" s="2538"/>
      <c r="C855" s="2530"/>
      <c r="D855" s="1742" t="s">
        <v>10568</v>
      </c>
      <c r="E855" s="2006"/>
      <c r="F855" s="2533"/>
      <c r="G855" s="5842"/>
      <c r="H855" s="2539"/>
      <c r="I855" s="2627"/>
      <c r="J855" s="3248"/>
      <c r="K855" s="3267"/>
      <c r="L855" s="82"/>
      <c r="M855" s="82"/>
      <c r="N855" s="82"/>
      <c r="O855" s="82"/>
      <c r="P855" s="82"/>
      <c r="Q855" s="3416"/>
      <c r="S855" s="82"/>
      <c r="T855" s="3417"/>
      <c r="U855" s="2543"/>
      <c r="W855" s="2543"/>
    </row>
    <row r="856" spans="1:23" s="82" customFormat="1" ht="13.5" customHeight="1">
      <c r="A856" s="2514">
        <v>174</v>
      </c>
      <c r="B856" s="2000" t="s">
        <v>1991</v>
      </c>
      <c r="C856" s="2000" t="s">
        <v>10591</v>
      </c>
      <c r="D856" s="2000" t="s">
        <v>10590</v>
      </c>
      <c r="E856" s="2000" t="s">
        <v>149</v>
      </c>
      <c r="F856" s="2050">
        <f>ROUND(SUM(F858),3)</f>
        <v>1</v>
      </c>
      <c r="G856" s="54"/>
      <c r="H856" s="1369">
        <f>ROUND(F856*G856,2)</f>
        <v>0</v>
      </c>
      <c r="I856" s="2972" t="s">
        <v>60</v>
      </c>
      <c r="J856" s="3419"/>
      <c r="K856" s="3232"/>
      <c r="L856" s="2541"/>
      <c r="M856" s="3196"/>
      <c r="N856" s="2541"/>
      <c r="O856" s="2541"/>
      <c r="P856" s="3232"/>
      <c r="Q856" s="3414"/>
      <c r="R856" s="3223"/>
      <c r="S856" s="3420"/>
    </row>
    <row r="857" spans="1:23" s="2541" customFormat="1" ht="27.25" customHeight="1">
      <c r="A857" s="2537"/>
      <c r="B857" s="2538"/>
      <c r="C857" s="3272"/>
      <c r="D857" s="1742" t="s">
        <v>10589</v>
      </c>
      <c r="E857" s="2006"/>
      <c r="F857" s="2533"/>
      <c r="G857" s="5842"/>
      <c r="H857" s="2539"/>
      <c r="I857" s="99"/>
      <c r="J857" s="1007"/>
      <c r="K857" s="3267"/>
      <c r="L857" s="82"/>
      <c r="M857" s="82"/>
      <c r="O857" s="3428"/>
      <c r="P857" s="82"/>
      <c r="Q857" s="3414"/>
      <c r="R857" s="82"/>
      <c r="S857" s="82"/>
      <c r="T857" s="3415"/>
      <c r="U857" s="2543"/>
      <c r="W857" s="2543"/>
    </row>
    <row r="858" spans="1:23" s="82" customFormat="1" ht="13.5" customHeight="1">
      <c r="A858" s="2514"/>
      <c r="B858" s="2000"/>
      <c r="C858" s="2006"/>
      <c r="D858" s="1742" t="s">
        <v>10585</v>
      </c>
      <c r="E858" s="2006"/>
      <c r="F858" s="2533">
        <f>(1)</f>
        <v>1</v>
      </c>
      <c r="G858" s="93"/>
      <c r="H858" s="2534"/>
      <c r="I858" s="2627"/>
      <c r="J858" s="1008"/>
      <c r="K858" s="3267"/>
      <c r="Q858" s="3416"/>
      <c r="R858" s="2541"/>
      <c r="T858" s="3417"/>
    </row>
    <row r="859" spans="1:23" s="2541" customFormat="1" ht="27.25" customHeight="1">
      <c r="A859" s="2537"/>
      <c r="B859" s="2538"/>
      <c r="C859" s="2530"/>
      <c r="D859" s="1742" t="s">
        <v>10569</v>
      </c>
      <c r="E859" s="2006"/>
      <c r="F859" s="2533"/>
      <c r="G859" s="5842"/>
      <c r="H859" s="2539"/>
      <c r="I859" s="99"/>
      <c r="J859" s="2558"/>
      <c r="K859" s="2558"/>
      <c r="T859" s="3417"/>
      <c r="U859" s="2543"/>
      <c r="W859" s="2543"/>
    </row>
    <row r="860" spans="1:23" s="2541" customFormat="1" ht="13.5" customHeight="1">
      <c r="A860" s="2537"/>
      <c r="B860" s="2538"/>
      <c r="C860" s="2530"/>
      <c r="D860" s="1742" t="s">
        <v>10568</v>
      </c>
      <c r="E860" s="2006"/>
      <c r="F860" s="2533"/>
      <c r="G860" s="5842"/>
      <c r="H860" s="2539"/>
      <c r="I860" s="2627"/>
      <c r="J860" s="3248"/>
      <c r="K860" s="3267"/>
      <c r="L860" s="82"/>
      <c r="M860" s="82"/>
      <c r="N860" s="82"/>
      <c r="O860" s="82"/>
      <c r="P860" s="82"/>
      <c r="Q860" s="3416"/>
      <c r="S860" s="82"/>
      <c r="T860" s="3417"/>
      <c r="U860" s="2543"/>
      <c r="W860" s="2543"/>
    </row>
    <row r="861" spans="1:23" s="82" customFormat="1" ht="13.5" customHeight="1">
      <c r="A861" s="2514">
        <v>175</v>
      </c>
      <c r="B861" s="2000" t="s">
        <v>1991</v>
      </c>
      <c r="C861" s="2000" t="s">
        <v>10588</v>
      </c>
      <c r="D861" s="2000" t="s">
        <v>10587</v>
      </c>
      <c r="E861" s="2000" t="s">
        <v>149</v>
      </c>
      <c r="F861" s="2050">
        <f>ROUND(SUM(F863),3)</f>
        <v>1</v>
      </c>
      <c r="G861" s="54"/>
      <c r="H861" s="1369">
        <f>ROUND(F861*G861,2)</f>
        <v>0</v>
      </c>
      <c r="I861" s="2972" t="s">
        <v>60</v>
      </c>
      <c r="J861" s="3419"/>
      <c r="K861" s="3232"/>
      <c r="L861" s="2541"/>
      <c r="M861" s="3196"/>
      <c r="N861" s="2541"/>
      <c r="O861" s="2541"/>
      <c r="P861" s="3232"/>
      <c r="Q861" s="3414"/>
      <c r="R861" s="3223"/>
      <c r="S861" s="3420"/>
    </row>
    <row r="862" spans="1:23" s="2541" customFormat="1" ht="27.25" customHeight="1">
      <c r="A862" s="2537"/>
      <c r="B862" s="2538"/>
      <c r="C862" s="3272"/>
      <c r="D862" s="1742" t="s">
        <v>10586</v>
      </c>
      <c r="E862" s="2006"/>
      <c r="F862" s="2533"/>
      <c r="G862" s="5842"/>
      <c r="H862" s="2539"/>
      <c r="I862" s="99"/>
      <c r="J862" s="1007"/>
      <c r="K862" s="3267"/>
      <c r="L862" s="82"/>
      <c r="M862" s="82"/>
      <c r="O862" s="3428"/>
      <c r="P862" s="82"/>
      <c r="Q862" s="3414"/>
      <c r="R862" s="82"/>
      <c r="S862" s="82"/>
      <c r="T862" s="3415"/>
      <c r="U862" s="2543"/>
      <c r="W862" s="2543"/>
    </row>
    <row r="863" spans="1:23" s="82" customFormat="1" ht="13.5" customHeight="1">
      <c r="A863" s="2514"/>
      <c r="B863" s="2000"/>
      <c r="C863" s="2006"/>
      <c r="D863" s="1742" t="s">
        <v>10585</v>
      </c>
      <c r="E863" s="2006"/>
      <c r="F863" s="2533">
        <f>(1)</f>
        <v>1</v>
      </c>
      <c r="G863" s="93"/>
      <c r="H863" s="2534"/>
      <c r="I863" s="2627"/>
      <c r="J863" s="1008"/>
      <c r="K863" s="3267"/>
      <c r="Q863" s="3416"/>
      <c r="R863" s="2541"/>
      <c r="T863" s="3417"/>
    </row>
    <row r="864" spans="1:23" s="2541" customFormat="1" ht="27.25" customHeight="1">
      <c r="A864" s="2537"/>
      <c r="B864" s="2538"/>
      <c r="C864" s="2530"/>
      <c r="D864" s="1742" t="s">
        <v>10569</v>
      </c>
      <c r="E864" s="2006"/>
      <c r="F864" s="2533"/>
      <c r="G864" s="5842"/>
      <c r="H864" s="2539"/>
      <c r="I864" s="99"/>
      <c r="J864" s="2558"/>
      <c r="K864" s="2558"/>
      <c r="T864" s="3417"/>
      <c r="U864" s="2543"/>
      <c r="W864" s="2543"/>
    </row>
    <row r="865" spans="1:23" s="2541" customFormat="1" ht="13.5" customHeight="1">
      <c r="A865" s="2537"/>
      <c r="B865" s="2538"/>
      <c r="C865" s="2530"/>
      <c r="D865" s="1742" t="s">
        <v>10568</v>
      </c>
      <c r="E865" s="2006"/>
      <c r="F865" s="2533"/>
      <c r="G865" s="5842"/>
      <c r="H865" s="2539"/>
      <c r="I865" s="2627"/>
      <c r="J865" s="3248"/>
      <c r="K865" s="3267"/>
      <c r="L865" s="82"/>
      <c r="M865" s="82"/>
      <c r="N865" s="82"/>
      <c r="O865" s="82"/>
      <c r="P865" s="82"/>
      <c r="Q865" s="3416"/>
      <c r="S865" s="82"/>
      <c r="T865" s="3417"/>
      <c r="U865" s="2543"/>
      <c r="W865" s="2543"/>
    </row>
    <row r="866" spans="1:23" s="82" customFormat="1" ht="13.5" customHeight="1">
      <c r="A866" s="2514">
        <v>176</v>
      </c>
      <c r="B866" s="2000" t="s">
        <v>1991</v>
      </c>
      <c r="C866" s="2000" t="s">
        <v>10584</v>
      </c>
      <c r="D866" s="2000" t="s">
        <v>10583</v>
      </c>
      <c r="E866" s="2000" t="s">
        <v>149</v>
      </c>
      <c r="F866" s="2050">
        <f>ROUND(SUM(F868),3)</f>
        <v>1</v>
      </c>
      <c r="G866" s="54"/>
      <c r="H866" s="1369">
        <f>ROUND(F866*G866,2)</f>
        <v>0</v>
      </c>
      <c r="I866" s="2972" t="s">
        <v>60</v>
      </c>
      <c r="J866" s="3419"/>
      <c r="K866" s="3232"/>
      <c r="L866" s="2541"/>
      <c r="M866" s="3196"/>
      <c r="N866" s="2541"/>
      <c r="O866" s="2541"/>
      <c r="P866" s="3232"/>
      <c r="Q866" s="3414"/>
      <c r="R866" s="3223"/>
      <c r="S866" s="3420"/>
    </row>
    <row r="867" spans="1:23" s="2541" customFormat="1" ht="27.25" customHeight="1">
      <c r="A867" s="2537"/>
      <c r="B867" s="2538"/>
      <c r="C867" s="3272"/>
      <c r="D867" s="1742" t="s">
        <v>10582</v>
      </c>
      <c r="E867" s="2006"/>
      <c r="F867" s="2533"/>
      <c r="G867" s="5842"/>
      <c r="H867" s="2539"/>
      <c r="I867" s="99"/>
      <c r="J867" s="1007"/>
      <c r="K867" s="3267"/>
      <c r="L867" s="82"/>
      <c r="M867" s="82"/>
      <c r="O867" s="3428"/>
      <c r="P867" s="82"/>
      <c r="Q867" s="3414"/>
      <c r="R867" s="82"/>
      <c r="S867" s="82"/>
      <c r="T867" s="3415"/>
      <c r="U867" s="2543"/>
      <c r="W867" s="2543"/>
    </row>
    <row r="868" spans="1:23" s="82" customFormat="1" ht="13.5" customHeight="1">
      <c r="A868" s="2514"/>
      <c r="B868" s="2000"/>
      <c r="C868" s="2006"/>
      <c r="D868" s="1742" t="s">
        <v>10581</v>
      </c>
      <c r="E868" s="2006"/>
      <c r="F868" s="2533">
        <f>(1)</f>
        <v>1</v>
      </c>
      <c r="G868" s="93"/>
      <c r="H868" s="2534"/>
      <c r="I868" s="2627"/>
      <c r="J868" s="1008"/>
      <c r="K868" s="3267"/>
      <c r="Q868" s="3416"/>
      <c r="R868" s="2541"/>
      <c r="T868" s="3417"/>
    </row>
    <row r="869" spans="1:23" s="2541" customFormat="1" ht="27.25" customHeight="1">
      <c r="A869" s="2537"/>
      <c r="B869" s="2538"/>
      <c r="C869" s="2530"/>
      <c r="D869" s="1742" t="s">
        <v>10569</v>
      </c>
      <c r="E869" s="2006"/>
      <c r="F869" s="2533"/>
      <c r="G869" s="5842"/>
      <c r="H869" s="2539"/>
      <c r="I869" s="99"/>
      <c r="J869" s="2558"/>
      <c r="K869" s="2558"/>
      <c r="T869" s="3417"/>
      <c r="U869" s="2543"/>
      <c r="W869" s="2543"/>
    </row>
    <row r="870" spans="1:23" s="2541" customFormat="1" ht="13.5" customHeight="1">
      <c r="A870" s="2537"/>
      <c r="B870" s="2538"/>
      <c r="C870" s="2530"/>
      <c r="D870" s="1742" t="s">
        <v>10568</v>
      </c>
      <c r="E870" s="2006"/>
      <c r="F870" s="2533"/>
      <c r="G870" s="5842"/>
      <c r="H870" s="2539"/>
      <c r="I870" s="2627"/>
      <c r="J870" s="3248"/>
      <c r="K870" s="3267"/>
      <c r="L870" s="82"/>
      <c r="M870" s="82"/>
      <c r="N870" s="82"/>
      <c r="O870" s="82"/>
      <c r="P870" s="82"/>
      <c r="Q870" s="3416"/>
      <c r="S870" s="82"/>
      <c r="T870" s="3417"/>
      <c r="U870" s="2543"/>
      <c r="W870" s="2543"/>
    </row>
    <row r="871" spans="1:23" s="82" customFormat="1" ht="13.5" customHeight="1">
      <c r="A871" s="2514">
        <v>177</v>
      </c>
      <c r="B871" s="2000" t="s">
        <v>1991</v>
      </c>
      <c r="C871" s="2000" t="s">
        <v>10580</v>
      </c>
      <c r="D871" s="2000" t="s">
        <v>10579</v>
      </c>
      <c r="E871" s="2000" t="s">
        <v>149</v>
      </c>
      <c r="F871" s="2050">
        <f>ROUND(SUM(F873),3)</f>
        <v>1</v>
      </c>
      <c r="G871" s="54"/>
      <c r="H871" s="1369">
        <f>ROUND(F871*G871,2)</f>
        <v>0</v>
      </c>
      <c r="I871" s="2972" t="s">
        <v>60</v>
      </c>
      <c r="J871" s="3419"/>
      <c r="K871" s="3232"/>
      <c r="L871" s="2541"/>
      <c r="M871" s="3196"/>
      <c r="N871" s="2541"/>
      <c r="O871" s="2541"/>
      <c r="P871" s="3232"/>
      <c r="Q871" s="3414"/>
      <c r="R871" s="3223"/>
      <c r="S871" s="3420"/>
    </row>
    <row r="872" spans="1:23" s="2541" customFormat="1" ht="27.25" customHeight="1">
      <c r="A872" s="2537"/>
      <c r="B872" s="2538"/>
      <c r="C872" s="3272"/>
      <c r="D872" s="1742" t="s">
        <v>10578</v>
      </c>
      <c r="E872" s="2006"/>
      <c r="F872" s="2533"/>
      <c r="G872" s="5842"/>
      <c r="H872" s="2539"/>
      <c r="I872" s="99"/>
      <c r="J872" s="1007"/>
      <c r="K872" s="3267"/>
      <c r="L872" s="82"/>
      <c r="M872" s="82"/>
      <c r="O872" s="3428"/>
      <c r="P872" s="82"/>
      <c r="Q872" s="3414"/>
      <c r="R872" s="82"/>
      <c r="S872" s="82"/>
      <c r="T872" s="3415"/>
      <c r="U872" s="2543"/>
      <c r="W872" s="2543"/>
    </row>
    <row r="873" spans="1:23" s="82" customFormat="1" ht="13.5" customHeight="1">
      <c r="A873" s="2514"/>
      <c r="B873" s="2000"/>
      <c r="C873" s="2006"/>
      <c r="D873" s="1742" t="s">
        <v>10574</v>
      </c>
      <c r="E873" s="2006"/>
      <c r="F873" s="2533">
        <f>(1)</f>
        <v>1</v>
      </c>
      <c r="G873" s="93"/>
      <c r="H873" s="2534"/>
      <c r="I873" s="2627"/>
      <c r="J873" s="1008"/>
      <c r="K873" s="3267"/>
      <c r="Q873" s="3416"/>
      <c r="R873" s="2541"/>
      <c r="T873" s="3417"/>
    </row>
    <row r="874" spans="1:23" s="2541" customFormat="1" ht="27.25" customHeight="1">
      <c r="A874" s="2537"/>
      <c r="B874" s="2538"/>
      <c r="C874" s="2530"/>
      <c r="D874" s="1742" t="s">
        <v>10569</v>
      </c>
      <c r="E874" s="2006"/>
      <c r="F874" s="2533"/>
      <c r="G874" s="5842"/>
      <c r="H874" s="2539"/>
      <c r="I874" s="99"/>
      <c r="J874" s="2558"/>
      <c r="K874" s="2558"/>
      <c r="T874" s="3417"/>
      <c r="U874" s="2543"/>
      <c r="W874" s="2543"/>
    </row>
    <row r="875" spans="1:23" s="2541" customFormat="1" ht="13.5" customHeight="1">
      <c r="A875" s="2537"/>
      <c r="B875" s="2538"/>
      <c r="C875" s="2530"/>
      <c r="D875" s="1742" t="s">
        <v>10568</v>
      </c>
      <c r="E875" s="2006"/>
      <c r="F875" s="2533"/>
      <c r="G875" s="5842"/>
      <c r="H875" s="2539"/>
      <c r="I875" s="2627"/>
      <c r="S875" s="82"/>
      <c r="U875" s="2543"/>
      <c r="W875" s="2543"/>
    </row>
    <row r="876" spans="1:23" s="82" customFormat="1" ht="13.5" customHeight="1">
      <c r="A876" s="2514">
        <v>178</v>
      </c>
      <c r="B876" s="2000" t="s">
        <v>1991</v>
      </c>
      <c r="C876" s="2000" t="s">
        <v>10577</v>
      </c>
      <c r="D876" s="2000" t="s">
        <v>10576</v>
      </c>
      <c r="E876" s="2000" t="s">
        <v>149</v>
      </c>
      <c r="F876" s="2050">
        <f>ROUND(SUM(F878),3)</f>
        <v>1</v>
      </c>
      <c r="G876" s="54"/>
      <c r="H876" s="1369">
        <f>ROUND(F876*G876,2)</f>
        <v>0</v>
      </c>
      <c r="I876" s="2972" t="s">
        <v>60</v>
      </c>
      <c r="J876" s="3419"/>
      <c r="K876" s="3232"/>
      <c r="L876" s="2541"/>
      <c r="M876" s="3196"/>
      <c r="N876" s="2541"/>
      <c r="O876" s="2541"/>
      <c r="P876" s="3232"/>
      <c r="Q876" s="3414"/>
      <c r="R876" s="3223"/>
      <c r="S876" s="3420"/>
    </row>
    <row r="877" spans="1:23" s="2541" customFormat="1" ht="27.25" customHeight="1">
      <c r="A877" s="2537"/>
      <c r="B877" s="2538"/>
      <c r="C877" s="3272"/>
      <c r="D877" s="1742" t="s">
        <v>10575</v>
      </c>
      <c r="E877" s="2006"/>
      <c r="F877" s="2533"/>
      <c r="G877" s="5842"/>
      <c r="H877" s="2539"/>
      <c r="I877" s="99"/>
      <c r="J877" s="1007"/>
      <c r="K877" s="3267"/>
      <c r="L877" s="82"/>
      <c r="M877" s="82"/>
      <c r="O877" s="3428"/>
      <c r="P877" s="82"/>
      <c r="Q877" s="3414"/>
      <c r="R877" s="82"/>
      <c r="S877" s="82"/>
      <c r="T877" s="3415"/>
      <c r="U877" s="2543"/>
      <c r="W877" s="2543"/>
    </row>
    <row r="878" spans="1:23" s="82" customFormat="1" ht="13.5" customHeight="1">
      <c r="A878" s="2514"/>
      <c r="B878" s="2000"/>
      <c r="C878" s="2006"/>
      <c r="D878" s="1742" t="s">
        <v>10574</v>
      </c>
      <c r="E878" s="2006"/>
      <c r="F878" s="2533">
        <f>(1)</f>
        <v>1</v>
      </c>
      <c r="G878" s="93"/>
      <c r="H878" s="2534"/>
      <c r="I878" s="2627"/>
      <c r="J878" s="1008"/>
      <c r="K878" s="3267"/>
      <c r="Q878" s="3416"/>
      <c r="R878" s="2541"/>
      <c r="T878" s="3417"/>
    </row>
    <row r="879" spans="1:23" s="2541" customFormat="1" ht="27.25" customHeight="1">
      <c r="A879" s="2537"/>
      <c r="B879" s="2538"/>
      <c r="C879" s="2530"/>
      <c r="D879" s="1742" t="s">
        <v>10569</v>
      </c>
      <c r="E879" s="2006"/>
      <c r="F879" s="2533"/>
      <c r="G879" s="5842"/>
      <c r="H879" s="2539"/>
      <c r="I879" s="99"/>
      <c r="J879" s="2558"/>
      <c r="K879" s="2558"/>
      <c r="T879" s="3417"/>
      <c r="U879" s="2543"/>
      <c r="W879" s="2543"/>
    </row>
    <row r="880" spans="1:23" s="2541" customFormat="1" ht="13.5" customHeight="1">
      <c r="A880" s="2537"/>
      <c r="B880" s="2538"/>
      <c r="C880" s="2530"/>
      <c r="D880" s="1742" t="s">
        <v>10568</v>
      </c>
      <c r="E880" s="2006"/>
      <c r="F880" s="2533"/>
      <c r="G880" s="5842"/>
      <c r="H880" s="2539"/>
      <c r="I880" s="2627"/>
      <c r="S880" s="82"/>
      <c r="U880" s="2543"/>
      <c r="W880" s="2543"/>
    </row>
    <row r="881" spans="1:23" s="82" customFormat="1" ht="13.5" customHeight="1">
      <c r="A881" s="2514">
        <v>179</v>
      </c>
      <c r="B881" s="2000" t="s">
        <v>1991</v>
      </c>
      <c r="C881" s="2000" t="s">
        <v>10573</v>
      </c>
      <c r="D881" s="2000" t="s">
        <v>10572</v>
      </c>
      <c r="E881" s="2000" t="s">
        <v>149</v>
      </c>
      <c r="F881" s="2050">
        <f>ROUND(SUM(F883),3)</f>
        <v>1</v>
      </c>
      <c r="G881" s="54"/>
      <c r="H881" s="1369">
        <f>ROUND(F881*G881,2)</f>
        <v>0</v>
      </c>
      <c r="I881" s="2972" t="s">
        <v>60</v>
      </c>
      <c r="J881" s="3419"/>
      <c r="K881" s="3232"/>
      <c r="L881" s="2541"/>
      <c r="M881" s="3196"/>
      <c r="N881" s="2541"/>
      <c r="O881" s="2541"/>
      <c r="P881" s="3232"/>
      <c r="Q881" s="3414"/>
      <c r="R881" s="3223"/>
      <c r="S881" s="3420"/>
    </row>
    <row r="882" spans="1:23" s="2541" customFormat="1" ht="27.25" customHeight="1">
      <c r="A882" s="2537"/>
      <c r="B882" s="2538"/>
      <c r="C882" s="3272"/>
      <c r="D882" s="1742" t="s">
        <v>10571</v>
      </c>
      <c r="E882" s="2006"/>
      <c r="F882" s="2533"/>
      <c r="G882" s="5842"/>
      <c r="H882" s="2539"/>
      <c r="I882" s="99"/>
      <c r="J882" s="1007"/>
      <c r="K882" s="3267"/>
      <c r="L882" s="82"/>
      <c r="M882" s="82"/>
      <c r="O882" s="3428"/>
      <c r="P882" s="82"/>
      <c r="Q882" s="3414"/>
      <c r="R882" s="82"/>
      <c r="S882" s="82"/>
      <c r="T882" s="3415"/>
      <c r="U882" s="2543"/>
      <c r="W882" s="2543"/>
    </row>
    <row r="883" spans="1:23" s="82" customFormat="1" ht="13.5" customHeight="1">
      <c r="A883" s="2514"/>
      <c r="B883" s="2000"/>
      <c r="C883" s="2006"/>
      <c r="D883" s="1742" t="s">
        <v>10570</v>
      </c>
      <c r="E883" s="2006"/>
      <c r="F883" s="2533">
        <f>(1)</f>
        <v>1</v>
      </c>
      <c r="G883" s="93"/>
      <c r="H883" s="2534"/>
      <c r="I883" s="2627"/>
      <c r="J883" s="1008"/>
      <c r="K883" s="3267"/>
      <c r="Q883" s="3416"/>
      <c r="R883" s="2541"/>
      <c r="T883" s="3417"/>
    </row>
    <row r="884" spans="1:23" s="2541" customFormat="1" ht="27.25" customHeight="1">
      <c r="A884" s="2537"/>
      <c r="B884" s="2538"/>
      <c r="C884" s="2530"/>
      <c r="D884" s="1742" t="s">
        <v>10569</v>
      </c>
      <c r="E884" s="2006"/>
      <c r="F884" s="2533"/>
      <c r="G884" s="5842"/>
      <c r="H884" s="2539"/>
      <c r="I884" s="99"/>
      <c r="J884" s="2558"/>
      <c r="K884" s="2558"/>
      <c r="O884" s="1076"/>
      <c r="T884" s="3417"/>
      <c r="U884" s="2543"/>
      <c r="W884" s="2543"/>
    </row>
    <row r="885" spans="1:23" s="2541" customFormat="1" ht="13.5" customHeight="1">
      <c r="A885" s="2537"/>
      <c r="B885" s="2538"/>
      <c r="C885" s="2530"/>
      <c r="D885" s="1742" t="s">
        <v>10568</v>
      </c>
      <c r="E885" s="2006"/>
      <c r="F885" s="2533"/>
      <c r="G885" s="5842"/>
      <c r="H885" s="2539"/>
      <c r="I885" s="2627"/>
      <c r="S885" s="82"/>
      <c r="U885" s="2543"/>
      <c r="W885" s="2543"/>
    </row>
    <row r="886" spans="1:23" s="82" customFormat="1" ht="13.5" customHeight="1">
      <c r="A886" s="2514">
        <v>180</v>
      </c>
      <c r="B886" s="2000" t="s">
        <v>1991</v>
      </c>
      <c r="C886" s="2000" t="s">
        <v>10567</v>
      </c>
      <c r="D886" s="2000" t="s">
        <v>10566</v>
      </c>
      <c r="E886" s="2000" t="s">
        <v>149</v>
      </c>
      <c r="F886" s="2050">
        <f>ROUND(SUM(F888),3)</f>
        <v>1</v>
      </c>
      <c r="G886" s="54"/>
      <c r="H886" s="1369">
        <f>ROUND(F886*G886,2)</f>
        <v>0</v>
      </c>
      <c r="I886" s="2972" t="s">
        <v>60</v>
      </c>
      <c r="J886" s="3248"/>
      <c r="K886" s="3267"/>
      <c r="M886" s="3196"/>
      <c r="N886" s="2541"/>
      <c r="O886" s="2541"/>
      <c r="Q886" s="3414"/>
      <c r="R886" s="3415"/>
      <c r="T886" s="3417"/>
    </row>
    <row r="887" spans="1:23" s="2541" customFormat="1" ht="27.25" customHeight="1">
      <c r="A887" s="2537"/>
      <c r="B887" s="2538"/>
      <c r="C887" s="3272"/>
      <c r="D887" s="1742" t="s">
        <v>10565</v>
      </c>
      <c r="E887" s="2006"/>
      <c r="F887" s="2533"/>
      <c r="G887" s="5842"/>
      <c r="H887" s="2539"/>
      <c r="I887" s="2627"/>
      <c r="J887" s="1007"/>
      <c r="K887" s="3267"/>
      <c r="L887" s="82"/>
      <c r="M887" s="82"/>
      <c r="N887" s="82"/>
      <c r="O887" s="82"/>
      <c r="P887" s="82"/>
      <c r="Q887" s="320"/>
      <c r="R887" s="3417"/>
      <c r="S887" s="82"/>
      <c r="T887" s="3417"/>
      <c r="U887" s="2543"/>
      <c r="W887" s="2543"/>
    </row>
    <row r="888" spans="1:23" s="82" customFormat="1" ht="13.5" customHeight="1">
      <c r="A888" s="2514"/>
      <c r="B888" s="2000"/>
      <c r="C888" s="2006"/>
      <c r="D888" s="1742" t="s">
        <v>10526</v>
      </c>
      <c r="E888" s="2006"/>
      <c r="F888" s="2533">
        <f>(1)</f>
        <v>1</v>
      </c>
      <c r="G888" s="93"/>
      <c r="H888" s="2534"/>
      <c r="I888" s="2627"/>
      <c r="J888" s="3248"/>
      <c r="K888" s="3267"/>
      <c r="Q888" s="3416"/>
      <c r="R888" s="3417"/>
      <c r="T888" s="2541"/>
    </row>
    <row r="889" spans="1:23" s="2541" customFormat="1" ht="27.25" customHeight="1">
      <c r="A889" s="2537"/>
      <c r="B889" s="2538"/>
      <c r="C889" s="2530"/>
      <c r="D889" s="1742" t="s">
        <v>10515</v>
      </c>
      <c r="E889" s="2006"/>
      <c r="F889" s="2533"/>
      <c r="G889" s="5842"/>
      <c r="H889" s="2539"/>
      <c r="I889" s="2627"/>
      <c r="J889" s="1007"/>
      <c r="K889" s="3267"/>
      <c r="L889" s="82"/>
      <c r="M889" s="82"/>
      <c r="N889" s="82"/>
      <c r="O889" s="82"/>
      <c r="P889" s="82"/>
      <c r="Q889" s="3416"/>
      <c r="R889" s="3417"/>
      <c r="S889" s="82"/>
      <c r="T889" s="3417"/>
      <c r="U889" s="2543"/>
      <c r="W889" s="2543"/>
    </row>
    <row r="890" spans="1:23" s="2541" customFormat="1" ht="13.5" customHeight="1">
      <c r="A890" s="2537"/>
      <c r="B890" s="2538"/>
      <c r="C890" s="2530"/>
      <c r="D890" s="1742" t="s">
        <v>9084</v>
      </c>
      <c r="E890" s="2006"/>
      <c r="F890" s="2533"/>
      <c r="G890" s="5842"/>
      <c r="H890" s="2539"/>
      <c r="I890" s="3431"/>
      <c r="U890" s="2543"/>
      <c r="W890" s="2543"/>
    </row>
    <row r="891" spans="1:23" s="82" customFormat="1" ht="13.5" customHeight="1">
      <c r="A891" s="2514">
        <v>181</v>
      </c>
      <c r="B891" s="2000" t="s">
        <v>1991</v>
      </c>
      <c r="C891" s="2000" t="s">
        <v>10564</v>
      </c>
      <c r="D891" s="2000" t="s">
        <v>10563</v>
      </c>
      <c r="E891" s="2000" t="s">
        <v>149</v>
      </c>
      <c r="F891" s="2050">
        <f>ROUND(SUM(F893),3)</f>
        <v>1</v>
      </c>
      <c r="G891" s="54"/>
      <c r="H891" s="1369">
        <f>ROUND(F891*G891,2)</f>
        <v>0</v>
      </c>
      <c r="I891" s="2972" t="s">
        <v>60</v>
      </c>
      <c r="J891" s="3248"/>
      <c r="K891" s="3267"/>
      <c r="M891" s="3196"/>
      <c r="N891" s="2541"/>
      <c r="O891" s="2541"/>
      <c r="Q891" s="3414"/>
      <c r="R891" s="3415"/>
      <c r="T891" s="3417"/>
    </row>
    <row r="892" spans="1:23" s="2541" customFormat="1" ht="27.25" customHeight="1">
      <c r="A892" s="2537"/>
      <c r="B892" s="2538"/>
      <c r="C892" s="3272"/>
      <c r="D892" s="1742" t="s">
        <v>10562</v>
      </c>
      <c r="E892" s="2006"/>
      <c r="F892" s="2533"/>
      <c r="G892" s="5842"/>
      <c r="H892" s="2539"/>
      <c r="I892" s="2627"/>
      <c r="J892" s="1008"/>
      <c r="K892" s="3267"/>
      <c r="L892" s="82"/>
      <c r="M892" s="82"/>
      <c r="N892" s="82"/>
      <c r="O892" s="82"/>
      <c r="P892" s="82"/>
      <c r="Q892" s="320"/>
      <c r="R892" s="3417"/>
      <c r="S892" s="82"/>
      <c r="T892" s="3417"/>
      <c r="U892" s="2543"/>
      <c r="W892" s="2543"/>
    </row>
    <row r="893" spans="1:23" s="82" customFormat="1" ht="13.5" customHeight="1">
      <c r="A893" s="2514"/>
      <c r="B893" s="2000"/>
      <c r="C893" s="2006"/>
      <c r="D893" s="1742" t="s">
        <v>10516</v>
      </c>
      <c r="E893" s="2006"/>
      <c r="F893" s="2533">
        <f>(1)</f>
        <v>1</v>
      </c>
      <c r="G893" s="93"/>
      <c r="H893" s="2534"/>
      <c r="I893" s="2627"/>
      <c r="J893" s="3248"/>
      <c r="K893" s="3267"/>
      <c r="Q893" s="3416"/>
      <c r="R893" s="3417"/>
      <c r="T893" s="2541"/>
    </row>
    <row r="894" spans="1:23" s="2541" customFormat="1" ht="27.25" customHeight="1">
      <c r="A894" s="2537"/>
      <c r="B894" s="2538"/>
      <c r="C894" s="2530"/>
      <c r="D894" s="1742" t="s">
        <v>10515</v>
      </c>
      <c r="E894" s="2006"/>
      <c r="F894" s="2533"/>
      <c r="G894" s="5842"/>
      <c r="H894" s="2539"/>
      <c r="I894" s="2627"/>
      <c r="J894" s="1008"/>
      <c r="K894" s="3267"/>
      <c r="L894" s="82"/>
      <c r="M894" s="82"/>
      <c r="N894" s="82"/>
      <c r="O894" s="82"/>
      <c r="P894" s="82"/>
      <c r="Q894" s="3416"/>
      <c r="R894" s="3417"/>
      <c r="S894" s="82"/>
      <c r="T894" s="3417"/>
      <c r="U894" s="2543"/>
      <c r="W894" s="2543"/>
    </row>
    <row r="895" spans="1:23" s="2541" customFormat="1" ht="13.5" customHeight="1">
      <c r="A895" s="2537"/>
      <c r="B895" s="2538"/>
      <c r="C895" s="2530"/>
      <c r="D895" s="1742" t="s">
        <v>9084</v>
      </c>
      <c r="E895" s="2006"/>
      <c r="F895" s="2533"/>
      <c r="G895" s="5842"/>
      <c r="H895" s="2539"/>
      <c r="I895" s="3431"/>
      <c r="U895" s="2543"/>
      <c r="W895" s="2543"/>
    </row>
    <row r="896" spans="1:23" s="82" customFormat="1" ht="13.5" customHeight="1">
      <c r="A896" s="2514">
        <v>182</v>
      </c>
      <c r="B896" s="2000" t="s">
        <v>1991</v>
      </c>
      <c r="C896" s="2000" t="s">
        <v>10561</v>
      </c>
      <c r="D896" s="2000" t="s">
        <v>10560</v>
      </c>
      <c r="E896" s="2000" t="s">
        <v>149</v>
      </c>
      <c r="F896" s="2050">
        <f>ROUND(SUM(F898),3)</f>
        <v>1</v>
      </c>
      <c r="G896" s="54"/>
      <c r="H896" s="1369">
        <f>ROUND(F896*G896,2)</f>
        <v>0</v>
      </c>
      <c r="I896" s="2972" t="s">
        <v>60</v>
      </c>
      <c r="J896" s="3248"/>
      <c r="K896" s="3267"/>
      <c r="M896" s="3196"/>
      <c r="N896" s="2541"/>
      <c r="O896" s="2541"/>
      <c r="Q896" s="3414"/>
      <c r="R896" s="3415"/>
      <c r="T896" s="3417"/>
    </row>
    <row r="897" spans="1:23" s="2541" customFormat="1" ht="27.25" customHeight="1">
      <c r="A897" s="2537"/>
      <c r="B897" s="2538"/>
      <c r="C897" s="3272"/>
      <c r="D897" s="1742" t="s">
        <v>10559</v>
      </c>
      <c r="E897" s="2006"/>
      <c r="F897" s="2533"/>
      <c r="G897" s="5842"/>
      <c r="H897" s="2539"/>
      <c r="I897" s="2627"/>
      <c r="J897" s="1008"/>
      <c r="K897" s="3267"/>
      <c r="L897" s="82"/>
      <c r="M897" s="82"/>
      <c r="N897" s="82"/>
      <c r="O897" s="82"/>
      <c r="P897" s="82"/>
      <c r="Q897" s="320"/>
      <c r="R897" s="3417"/>
      <c r="S897" s="82"/>
      <c r="T897" s="3417"/>
      <c r="U897" s="2543"/>
      <c r="W897" s="2543"/>
    </row>
    <row r="898" spans="1:23" s="82" customFormat="1" ht="13.5" customHeight="1">
      <c r="A898" s="2514"/>
      <c r="B898" s="2000"/>
      <c r="C898" s="2006"/>
      <c r="D898" s="1742" t="s">
        <v>10555</v>
      </c>
      <c r="E898" s="2006"/>
      <c r="F898" s="2533">
        <f>(1)</f>
        <v>1</v>
      </c>
      <c r="G898" s="93"/>
      <c r="H898" s="2534"/>
      <c r="I898" s="2627"/>
      <c r="J898" s="3248"/>
      <c r="K898" s="3267"/>
      <c r="Q898" s="3416"/>
      <c r="R898" s="3417"/>
      <c r="T898" s="2541"/>
    </row>
    <row r="899" spans="1:23" s="2541" customFormat="1" ht="27.25" customHeight="1">
      <c r="A899" s="2537"/>
      <c r="B899" s="2538"/>
      <c r="C899" s="2530"/>
      <c r="D899" s="1742" t="s">
        <v>10515</v>
      </c>
      <c r="E899" s="2006"/>
      <c r="F899" s="2533"/>
      <c r="G899" s="5842"/>
      <c r="H899" s="2539"/>
      <c r="I899" s="2627"/>
      <c r="J899" s="1008"/>
      <c r="K899" s="3267"/>
      <c r="L899" s="82"/>
      <c r="M899" s="82"/>
      <c r="N899" s="82"/>
      <c r="O899" s="82"/>
      <c r="P899" s="82"/>
      <c r="Q899" s="3416"/>
      <c r="R899" s="3417"/>
      <c r="S899" s="82"/>
      <c r="T899" s="3417"/>
      <c r="U899" s="2543"/>
      <c r="W899" s="2543"/>
    </row>
    <row r="900" spans="1:23" s="2541" customFormat="1" ht="13.5" customHeight="1">
      <c r="A900" s="2537"/>
      <c r="B900" s="2538"/>
      <c r="C900" s="2530"/>
      <c r="D900" s="1742" t="s">
        <v>9084</v>
      </c>
      <c r="E900" s="2006"/>
      <c r="F900" s="2533"/>
      <c r="G900" s="5842"/>
      <c r="H900" s="2539"/>
      <c r="I900" s="3431"/>
      <c r="U900" s="2543"/>
      <c r="W900" s="2543"/>
    </row>
    <row r="901" spans="1:23" s="82" customFormat="1" ht="13.5" customHeight="1">
      <c r="A901" s="2514">
        <v>183</v>
      </c>
      <c r="B901" s="2000" t="s">
        <v>1991</v>
      </c>
      <c r="C901" s="2000" t="s">
        <v>10558</v>
      </c>
      <c r="D901" s="2000" t="s">
        <v>10557</v>
      </c>
      <c r="E901" s="2000" t="s">
        <v>149</v>
      </c>
      <c r="F901" s="2050">
        <f>ROUND(SUM(F903),3)</f>
        <v>1</v>
      </c>
      <c r="G901" s="54"/>
      <c r="H901" s="1369">
        <f>ROUND(F901*G901,2)</f>
        <v>0</v>
      </c>
      <c r="I901" s="2972" t="s">
        <v>60</v>
      </c>
      <c r="J901" s="3248"/>
      <c r="K901" s="3267"/>
      <c r="M901" s="3196"/>
      <c r="N901" s="2541"/>
      <c r="O901" s="2541"/>
      <c r="Q901" s="3414"/>
      <c r="R901" s="3415"/>
      <c r="T901" s="3417"/>
    </row>
    <row r="902" spans="1:23" s="2541" customFormat="1" ht="27.25" customHeight="1">
      <c r="A902" s="2537"/>
      <c r="B902" s="2538"/>
      <c r="C902" s="3272"/>
      <c r="D902" s="1742" t="s">
        <v>10556</v>
      </c>
      <c r="E902" s="2006"/>
      <c r="F902" s="2533"/>
      <c r="G902" s="5842"/>
      <c r="H902" s="2539"/>
      <c r="I902" s="2627"/>
      <c r="J902" s="1008"/>
      <c r="K902" s="3267"/>
      <c r="L902" s="82"/>
      <c r="M902" s="82"/>
      <c r="N902" s="82"/>
      <c r="O902" s="82"/>
      <c r="P902" s="82"/>
      <c r="Q902" s="320"/>
      <c r="R902" s="3417"/>
      <c r="S902" s="82"/>
      <c r="T902" s="3417"/>
      <c r="U902" s="2543"/>
      <c r="W902" s="2543"/>
    </row>
    <row r="903" spans="1:23" s="82" customFormat="1" ht="13.5" customHeight="1">
      <c r="A903" s="2514"/>
      <c r="B903" s="2000"/>
      <c r="C903" s="2006"/>
      <c r="D903" s="1742" t="s">
        <v>10555</v>
      </c>
      <c r="E903" s="2006"/>
      <c r="F903" s="2533">
        <f>(1)</f>
        <v>1</v>
      </c>
      <c r="G903" s="93"/>
      <c r="H903" s="2534"/>
      <c r="I903" s="2627"/>
      <c r="J903" s="3248"/>
      <c r="K903" s="3267"/>
      <c r="Q903" s="3416"/>
      <c r="R903" s="3417"/>
      <c r="T903" s="2541"/>
    </row>
    <row r="904" spans="1:23" s="2541" customFormat="1" ht="27.25" customHeight="1">
      <c r="A904" s="2537"/>
      <c r="B904" s="2538"/>
      <c r="C904" s="2530"/>
      <c r="D904" s="1742" t="s">
        <v>10515</v>
      </c>
      <c r="E904" s="2006"/>
      <c r="F904" s="2533"/>
      <c r="G904" s="5842"/>
      <c r="H904" s="2539"/>
      <c r="I904" s="2627"/>
      <c r="J904" s="1008"/>
      <c r="K904" s="3267"/>
      <c r="L904" s="82"/>
      <c r="M904" s="82"/>
      <c r="N904" s="82"/>
      <c r="O904" s="82"/>
      <c r="P904" s="82"/>
      <c r="Q904" s="3416"/>
      <c r="R904" s="3417"/>
      <c r="S904" s="82"/>
      <c r="T904" s="3417"/>
      <c r="U904" s="2543"/>
      <c r="W904" s="2543"/>
    </row>
    <row r="905" spans="1:23" s="2541" customFormat="1" ht="13.5" customHeight="1">
      <c r="A905" s="2537"/>
      <c r="B905" s="2538"/>
      <c r="C905" s="2530"/>
      <c r="D905" s="1742" t="s">
        <v>9084</v>
      </c>
      <c r="E905" s="2006"/>
      <c r="F905" s="2533"/>
      <c r="G905" s="5842"/>
      <c r="H905" s="2539"/>
      <c r="I905" s="3431"/>
      <c r="U905" s="2543"/>
      <c r="W905" s="2543"/>
    </row>
    <row r="906" spans="1:23" s="82" customFormat="1" ht="13.5" customHeight="1">
      <c r="A906" s="2514">
        <v>184</v>
      </c>
      <c r="B906" s="2000" t="s">
        <v>1991</v>
      </c>
      <c r="C906" s="2000" t="s">
        <v>10554</v>
      </c>
      <c r="D906" s="2000" t="s">
        <v>10553</v>
      </c>
      <c r="E906" s="2000" t="s">
        <v>149</v>
      </c>
      <c r="F906" s="2050">
        <f>ROUND(SUM(F908),3)</f>
        <v>1</v>
      </c>
      <c r="G906" s="54"/>
      <c r="H906" s="1369">
        <f>ROUND(F906*G906,2)</f>
        <v>0</v>
      </c>
      <c r="I906" s="2972" t="s">
        <v>60</v>
      </c>
      <c r="J906" s="3248"/>
      <c r="K906" s="3267"/>
      <c r="M906" s="3196"/>
      <c r="N906" s="2541"/>
      <c r="O906" s="2541"/>
      <c r="Q906" s="3414"/>
      <c r="R906" s="3415"/>
      <c r="T906" s="3417"/>
    </row>
    <row r="907" spans="1:23" s="2541" customFormat="1" ht="27.25" customHeight="1">
      <c r="A907" s="2537"/>
      <c r="B907" s="2538"/>
      <c r="C907" s="3272"/>
      <c r="D907" s="1742" t="s">
        <v>10552</v>
      </c>
      <c r="E907" s="2006"/>
      <c r="F907" s="2533"/>
      <c r="G907" s="5842"/>
      <c r="H907" s="2539"/>
      <c r="I907" s="2627"/>
      <c r="J907" s="1007"/>
      <c r="K907" s="3267"/>
      <c r="L907" s="82"/>
      <c r="M907" s="82"/>
      <c r="N907" s="82"/>
      <c r="O907" s="82"/>
      <c r="P907" s="82"/>
      <c r="Q907" s="320"/>
      <c r="R907" s="3417"/>
      <c r="S907" s="82"/>
      <c r="T907" s="3417"/>
      <c r="U907" s="2543"/>
      <c r="W907" s="2543"/>
    </row>
    <row r="908" spans="1:23" s="82" customFormat="1" ht="13.5" customHeight="1">
      <c r="A908" s="2514"/>
      <c r="B908" s="2000"/>
      <c r="C908" s="2006"/>
      <c r="D908" s="1742" t="s">
        <v>10526</v>
      </c>
      <c r="E908" s="2006"/>
      <c r="F908" s="2533">
        <f>(1)</f>
        <v>1</v>
      </c>
      <c r="G908" s="93"/>
      <c r="H908" s="2534"/>
      <c r="I908" s="2627"/>
      <c r="J908" s="3248"/>
      <c r="K908" s="3267"/>
      <c r="Q908" s="3416"/>
      <c r="R908" s="3417"/>
      <c r="T908" s="2541"/>
    </row>
    <row r="909" spans="1:23" s="2541" customFormat="1" ht="27.25" customHeight="1">
      <c r="A909" s="2537"/>
      <c r="B909" s="2538"/>
      <c r="C909" s="2530"/>
      <c r="D909" s="1742" t="s">
        <v>10515</v>
      </c>
      <c r="E909" s="2006"/>
      <c r="F909" s="2533"/>
      <c r="G909" s="5842"/>
      <c r="H909" s="2539"/>
      <c r="I909" s="2627"/>
      <c r="J909" s="1007"/>
      <c r="K909" s="3267"/>
      <c r="L909" s="82"/>
      <c r="M909" s="82"/>
      <c r="N909" s="82"/>
      <c r="O909" s="82"/>
      <c r="P909" s="82"/>
      <c r="Q909" s="3416"/>
      <c r="R909" s="3417"/>
      <c r="S909" s="82"/>
      <c r="T909" s="3417"/>
      <c r="U909" s="2543"/>
      <c r="W909" s="2543"/>
    </row>
    <row r="910" spans="1:23" s="2541" customFormat="1" ht="13.5" customHeight="1">
      <c r="A910" s="2537"/>
      <c r="B910" s="2538"/>
      <c r="C910" s="2530"/>
      <c r="D910" s="1742" t="s">
        <v>9084</v>
      </c>
      <c r="E910" s="2006"/>
      <c r="F910" s="2533"/>
      <c r="G910" s="5842"/>
      <c r="H910" s="2539"/>
      <c r="I910" s="3431"/>
      <c r="U910" s="2543"/>
      <c r="W910" s="2543"/>
    </row>
    <row r="911" spans="1:23" s="82" customFormat="1" ht="13.5" customHeight="1">
      <c r="A911" s="2514">
        <v>185</v>
      </c>
      <c r="B911" s="2000" t="s">
        <v>1991</v>
      </c>
      <c r="C911" s="2000" t="s">
        <v>10551</v>
      </c>
      <c r="D911" s="2000" t="s">
        <v>10550</v>
      </c>
      <c r="E911" s="2000" t="s">
        <v>149</v>
      </c>
      <c r="F911" s="2050">
        <f>ROUND(SUM(F913),3)</f>
        <v>1</v>
      </c>
      <c r="G911" s="54"/>
      <c r="H911" s="1369">
        <f>ROUND(F911*G911,2)</f>
        <v>0</v>
      </c>
      <c r="I911" s="2972" t="s">
        <v>60</v>
      </c>
      <c r="J911" s="3248"/>
      <c r="K911" s="3267"/>
      <c r="M911" s="3196"/>
      <c r="N911" s="2541"/>
      <c r="O911" s="2541"/>
      <c r="Q911" s="3414"/>
      <c r="R911" s="3415"/>
      <c r="T911" s="3417"/>
    </row>
    <row r="912" spans="1:23" s="2541" customFormat="1" ht="27.25" customHeight="1">
      <c r="A912" s="2537"/>
      <c r="B912" s="2538"/>
      <c r="C912" s="3272"/>
      <c r="D912" s="1742" t="s">
        <v>10549</v>
      </c>
      <c r="E912" s="2006"/>
      <c r="F912" s="2533"/>
      <c r="G912" s="5842"/>
      <c r="H912" s="2539"/>
      <c r="I912" s="2627"/>
      <c r="J912" s="1007"/>
      <c r="K912" s="3267"/>
      <c r="L912" s="82"/>
      <c r="M912" s="82"/>
      <c r="N912" s="82"/>
      <c r="O912" s="82"/>
      <c r="P912" s="82"/>
      <c r="Q912" s="320"/>
      <c r="R912" s="3417"/>
      <c r="S912" s="82"/>
      <c r="T912" s="3417"/>
      <c r="U912" s="2543"/>
      <c r="W912" s="2543"/>
    </row>
    <row r="913" spans="1:23" s="82" customFormat="1" ht="13.5" customHeight="1">
      <c r="A913" s="2514"/>
      <c r="B913" s="2000"/>
      <c r="C913" s="2006"/>
      <c r="D913" s="1742" t="s">
        <v>10522</v>
      </c>
      <c r="E913" s="2006"/>
      <c r="F913" s="2533">
        <f>(1)</f>
        <v>1</v>
      </c>
      <c r="G913" s="93"/>
      <c r="H913" s="2534"/>
      <c r="I913" s="2627"/>
      <c r="J913" s="3248"/>
      <c r="K913" s="3267"/>
      <c r="Q913" s="3416"/>
      <c r="R913" s="3417"/>
      <c r="T913" s="2541"/>
    </row>
    <row r="914" spans="1:23" s="2541" customFormat="1" ht="27.25" customHeight="1">
      <c r="A914" s="2537"/>
      <c r="B914" s="2538"/>
      <c r="C914" s="2530"/>
      <c r="D914" s="1742" t="s">
        <v>10515</v>
      </c>
      <c r="E914" s="2006"/>
      <c r="F914" s="2533"/>
      <c r="G914" s="5842"/>
      <c r="H914" s="2539"/>
      <c r="I914" s="2627"/>
      <c r="J914" s="1008"/>
      <c r="K914" s="3267"/>
      <c r="L914" s="82"/>
      <c r="M914" s="82"/>
      <c r="N914" s="82"/>
      <c r="O914" s="82"/>
      <c r="P914" s="82"/>
      <c r="Q914" s="3416"/>
      <c r="R914" s="3417"/>
      <c r="S914" s="82"/>
      <c r="T914" s="3417"/>
      <c r="U914" s="2543"/>
      <c r="W914" s="2543"/>
    </row>
    <row r="915" spans="1:23" s="2541" customFormat="1" ht="13.5" customHeight="1">
      <c r="A915" s="2537"/>
      <c r="B915" s="2538"/>
      <c r="C915" s="2530"/>
      <c r="D915" s="1742" t="s">
        <v>9084</v>
      </c>
      <c r="E915" s="2006"/>
      <c r="F915" s="2533"/>
      <c r="G915" s="5842"/>
      <c r="H915" s="2539"/>
      <c r="I915" s="3431"/>
      <c r="U915" s="2543"/>
      <c r="W915" s="2543"/>
    </row>
    <row r="916" spans="1:23" s="82" customFormat="1" ht="13.5" customHeight="1">
      <c r="A916" s="2514">
        <v>186</v>
      </c>
      <c r="B916" s="2000" t="s">
        <v>1991</v>
      </c>
      <c r="C916" s="2000" t="s">
        <v>10548</v>
      </c>
      <c r="D916" s="2000" t="s">
        <v>10547</v>
      </c>
      <c r="E916" s="2000" t="s">
        <v>149</v>
      </c>
      <c r="F916" s="2050">
        <f>ROUND(SUM(F918),3)</f>
        <v>1</v>
      </c>
      <c r="G916" s="54"/>
      <c r="H916" s="1369">
        <f>ROUND(F916*G916,2)</f>
        <v>0</v>
      </c>
      <c r="I916" s="2972" t="s">
        <v>60</v>
      </c>
      <c r="J916" s="3248"/>
      <c r="K916" s="3267"/>
      <c r="M916" s="3196"/>
      <c r="N916" s="2541"/>
      <c r="O916" s="2541"/>
      <c r="Q916" s="3414"/>
      <c r="R916" s="3415"/>
      <c r="T916" s="3417"/>
    </row>
    <row r="917" spans="1:23" s="2541" customFormat="1" ht="27.25" customHeight="1">
      <c r="A917" s="2537"/>
      <c r="B917" s="2538"/>
      <c r="C917" s="3272"/>
      <c r="D917" s="1742" t="s">
        <v>10546</v>
      </c>
      <c r="E917" s="2006"/>
      <c r="F917" s="2533"/>
      <c r="G917" s="5842"/>
      <c r="H917" s="2539"/>
      <c r="I917" s="2627"/>
      <c r="J917" s="1007"/>
      <c r="K917" s="3267"/>
      <c r="L917" s="82"/>
      <c r="M917" s="82"/>
      <c r="N917" s="82"/>
      <c r="O917" s="82"/>
      <c r="P917" s="82"/>
      <c r="Q917" s="320"/>
      <c r="R917" s="3417"/>
      <c r="S917" s="82"/>
      <c r="T917" s="3417"/>
      <c r="U917" s="2543"/>
      <c r="W917" s="2543"/>
    </row>
    <row r="918" spans="1:23" s="82" customFormat="1" ht="13.5" customHeight="1">
      <c r="A918" s="2514"/>
      <c r="B918" s="2000"/>
      <c r="C918" s="2006"/>
      <c r="D918" s="1742" t="s">
        <v>10526</v>
      </c>
      <c r="E918" s="2006"/>
      <c r="F918" s="2533">
        <f>(1)</f>
        <v>1</v>
      </c>
      <c r="G918" s="93"/>
      <c r="H918" s="2534"/>
      <c r="I918" s="2627"/>
      <c r="J918" s="3248"/>
      <c r="K918" s="3267"/>
      <c r="Q918" s="3416"/>
      <c r="R918" s="3417"/>
      <c r="T918" s="2541"/>
    </row>
    <row r="919" spans="1:23" s="2541" customFormat="1" ht="27.25" customHeight="1">
      <c r="A919" s="2537"/>
      <c r="B919" s="2538"/>
      <c r="C919" s="2530"/>
      <c r="D919" s="1742" t="s">
        <v>10515</v>
      </c>
      <c r="E919" s="2006"/>
      <c r="F919" s="2533"/>
      <c r="G919" s="5842"/>
      <c r="H919" s="2539"/>
      <c r="I919" s="2627"/>
      <c r="J919" s="1007"/>
      <c r="K919" s="3267"/>
      <c r="L919" s="82"/>
      <c r="M919" s="82"/>
      <c r="N919" s="82"/>
      <c r="O919" s="82"/>
      <c r="P919" s="82"/>
      <c r="Q919" s="3416"/>
      <c r="R919" s="3417"/>
      <c r="S919" s="82"/>
      <c r="T919" s="3417"/>
      <c r="U919" s="2543"/>
      <c r="W919" s="2543"/>
    </row>
    <row r="920" spans="1:23" s="2541" customFormat="1" ht="13.5" customHeight="1">
      <c r="A920" s="2537"/>
      <c r="B920" s="2538"/>
      <c r="C920" s="2530"/>
      <c r="D920" s="1742" t="s">
        <v>9084</v>
      </c>
      <c r="E920" s="2006"/>
      <c r="F920" s="2533"/>
      <c r="G920" s="5842"/>
      <c r="H920" s="2539"/>
      <c r="I920" s="3431"/>
      <c r="U920" s="2543"/>
      <c r="W920" s="2543"/>
    </row>
    <row r="921" spans="1:23" s="82" customFormat="1" ht="13.5" customHeight="1">
      <c r="A921" s="2514">
        <v>187</v>
      </c>
      <c r="B921" s="2000" t="s">
        <v>1991</v>
      </c>
      <c r="C921" s="2000" t="s">
        <v>10545</v>
      </c>
      <c r="D921" s="2000" t="s">
        <v>10544</v>
      </c>
      <c r="E921" s="2000" t="s">
        <v>149</v>
      </c>
      <c r="F921" s="2050">
        <f>ROUND(SUM(F923),3)</f>
        <v>1</v>
      </c>
      <c r="G921" s="54"/>
      <c r="H921" s="1369">
        <f>ROUND(F921*G921,2)</f>
        <v>0</v>
      </c>
      <c r="I921" s="2972" t="s">
        <v>60</v>
      </c>
      <c r="J921" s="3248"/>
      <c r="K921" s="3267"/>
      <c r="M921" s="3196"/>
      <c r="N921" s="2541"/>
      <c r="O921" s="2541"/>
      <c r="Q921" s="3414"/>
      <c r="R921" s="3415"/>
      <c r="T921" s="3417"/>
    </row>
    <row r="922" spans="1:23" s="2541" customFormat="1" ht="27.25" customHeight="1">
      <c r="A922" s="2537"/>
      <c r="B922" s="2538"/>
      <c r="C922" s="3272"/>
      <c r="D922" s="1742" t="s">
        <v>10543</v>
      </c>
      <c r="E922" s="2006"/>
      <c r="F922" s="2533"/>
      <c r="G922" s="5842"/>
      <c r="H922" s="2539"/>
      <c r="I922" s="2627"/>
      <c r="J922" s="1007"/>
      <c r="K922" s="3267"/>
      <c r="L922" s="82"/>
      <c r="M922" s="82"/>
      <c r="N922" s="82"/>
      <c r="O922" s="82"/>
      <c r="P922" s="82"/>
      <c r="Q922" s="320"/>
      <c r="R922" s="3417"/>
      <c r="S922" s="82"/>
      <c r="T922" s="3417"/>
      <c r="U922" s="2543"/>
      <c r="W922" s="2543"/>
    </row>
    <row r="923" spans="1:23" s="82" customFormat="1" ht="13.5" customHeight="1">
      <c r="A923" s="2514"/>
      <c r="B923" s="2000"/>
      <c r="C923" s="2006"/>
      <c r="D923" s="1742" t="s">
        <v>10522</v>
      </c>
      <c r="E923" s="2006"/>
      <c r="F923" s="2533">
        <f>(1)</f>
        <v>1</v>
      </c>
      <c r="G923" s="93"/>
      <c r="H923" s="2534"/>
      <c r="I923" s="2627"/>
      <c r="J923" s="3248"/>
      <c r="K923" s="3267"/>
      <c r="Q923" s="3416"/>
      <c r="R923" s="3417"/>
      <c r="T923" s="2541"/>
    </row>
    <row r="924" spans="1:23" s="2541" customFormat="1" ht="27.25" customHeight="1">
      <c r="A924" s="2537"/>
      <c r="B924" s="2538"/>
      <c r="C924" s="2530"/>
      <c r="D924" s="1742" t="s">
        <v>10515</v>
      </c>
      <c r="E924" s="2006"/>
      <c r="F924" s="2533"/>
      <c r="G924" s="5842"/>
      <c r="H924" s="2539"/>
      <c r="I924" s="2627"/>
      <c r="J924" s="1008"/>
      <c r="K924" s="3267"/>
      <c r="L924" s="82"/>
      <c r="M924" s="82"/>
      <c r="N924" s="82"/>
      <c r="O924" s="82"/>
      <c r="P924" s="82"/>
      <c r="Q924" s="3416"/>
      <c r="R924" s="3417"/>
      <c r="S924" s="82"/>
      <c r="T924" s="3417"/>
      <c r="U924" s="2543"/>
      <c r="W924" s="2543"/>
    </row>
    <row r="925" spans="1:23" s="2541" customFormat="1" ht="13.5" customHeight="1">
      <c r="A925" s="2537"/>
      <c r="B925" s="2538"/>
      <c r="C925" s="2530"/>
      <c r="D925" s="1742" t="s">
        <v>9084</v>
      </c>
      <c r="E925" s="2006"/>
      <c r="F925" s="2533"/>
      <c r="G925" s="5842"/>
      <c r="H925" s="2539"/>
      <c r="I925" s="3431"/>
      <c r="U925" s="2543"/>
      <c r="W925" s="2543"/>
    </row>
    <row r="926" spans="1:23" s="82" customFormat="1" ht="13.5" customHeight="1">
      <c r="A926" s="2514">
        <v>188</v>
      </c>
      <c r="B926" s="2000" t="s">
        <v>1991</v>
      </c>
      <c r="C926" s="2000" t="s">
        <v>10542</v>
      </c>
      <c r="D926" s="2000" t="s">
        <v>10541</v>
      </c>
      <c r="E926" s="2000" t="s">
        <v>149</v>
      </c>
      <c r="F926" s="2050">
        <f>ROUND(SUM(F928),3)</f>
        <v>1</v>
      </c>
      <c r="G926" s="54"/>
      <c r="H926" s="1369">
        <f>ROUND(F926*G926,2)</f>
        <v>0</v>
      </c>
      <c r="I926" s="2972" t="s">
        <v>60</v>
      </c>
      <c r="J926" s="3248"/>
      <c r="K926" s="3267"/>
      <c r="M926" s="3196"/>
      <c r="N926" s="2541"/>
      <c r="O926" s="2541"/>
      <c r="Q926" s="3414"/>
      <c r="R926" s="3415"/>
      <c r="T926" s="3417"/>
    </row>
    <row r="927" spans="1:23" s="2541" customFormat="1" ht="27.25" customHeight="1">
      <c r="A927" s="2537"/>
      <c r="B927" s="2538"/>
      <c r="C927" s="3272"/>
      <c r="D927" s="1742" t="s">
        <v>10540</v>
      </c>
      <c r="E927" s="2006"/>
      <c r="F927" s="2533"/>
      <c r="G927" s="5842"/>
      <c r="H927" s="2539"/>
      <c r="I927" s="2627"/>
      <c r="J927" s="1007"/>
      <c r="K927" s="3267"/>
      <c r="L927" s="82"/>
      <c r="M927" s="82"/>
      <c r="N927" s="82"/>
      <c r="O927" s="82"/>
      <c r="P927" s="82"/>
      <c r="Q927" s="320"/>
      <c r="R927" s="3417"/>
      <c r="S927" s="82"/>
      <c r="T927" s="3417"/>
      <c r="U927" s="2543"/>
      <c r="W927" s="2543"/>
    </row>
    <row r="928" spans="1:23" s="82" customFormat="1" ht="13.5" customHeight="1">
      <c r="A928" s="2514"/>
      <c r="B928" s="2000"/>
      <c r="C928" s="2006"/>
      <c r="D928" s="1742" t="s">
        <v>10526</v>
      </c>
      <c r="E928" s="2006"/>
      <c r="F928" s="2533">
        <f>(1)</f>
        <v>1</v>
      </c>
      <c r="G928" s="93"/>
      <c r="H928" s="2534"/>
      <c r="I928" s="2627"/>
      <c r="J928" s="3248"/>
      <c r="K928" s="3267"/>
      <c r="Q928" s="3416"/>
      <c r="R928" s="3417"/>
      <c r="T928" s="2541"/>
    </row>
    <row r="929" spans="1:23" s="2541" customFormat="1" ht="27.25" customHeight="1">
      <c r="A929" s="2537"/>
      <c r="B929" s="2538"/>
      <c r="C929" s="2530"/>
      <c r="D929" s="1742" t="s">
        <v>10515</v>
      </c>
      <c r="E929" s="2006"/>
      <c r="F929" s="2533"/>
      <c r="G929" s="5842"/>
      <c r="H929" s="2539"/>
      <c r="I929" s="2627"/>
      <c r="J929" s="1007"/>
      <c r="K929" s="3267"/>
      <c r="L929" s="82"/>
      <c r="M929" s="82"/>
      <c r="N929" s="82"/>
      <c r="O929" s="82"/>
      <c r="P929" s="82"/>
      <c r="Q929" s="3416"/>
      <c r="R929" s="3417"/>
      <c r="S929" s="82"/>
      <c r="T929" s="3417"/>
      <c r="U929" s="2543"/>
      <c r="W929" s="2543"/>
    </row>
    <row r="930" spans="1:23" s="2541" customFormat="1" ht="13.5" customHeight="1">
      <c r="A930" s="2537"/>
      <c r="B930" s="2538"/>
      <c r="C930" s="2530"/>
      <c r="D930" s="1742" t="s">
        <v>9084</v>
      </c>
      <c r="E930" s="2006"/>
      <c r="F930" s="2533"/>
      <c r="G930" s="5842"/>
      <c r="H930" s="2539"/>
      <c r="I930" s="3431"/>
      <c r="U930" s="2543"/>
      <c r="W930" s="2543"/>
    </row>
    <row r="931" spans="1:23" s="82" customFormat="1" ht="13.5" customHeight="1">
      <c r="A931" s="2514">
        <v>189</v>
      </c>
      <c r="B931" s="2000" t="s">
        <v>1991</v>
      </c>
      <c r="C931" s="2000" t="s">
        <v>10539</v>
      </c>
      <c r="D931" s="2000" t="s">
        <v>10538</v>
      </c>
      <c r="E931" s="2000" t="s">
        <v>149</v>
      </c>
      <c r="F931" s="2050">
        <f>ROUND(SUM(F933),3)</f>
        <v>1</v>
      </c>
      <c r="G931" s="54"/>
      <c r="H931" s="1369">
        <f>ROUND(F931*G931,2)</f>
        <v>0</v>
      </c>
      <c r="I931" s="2972" t="s">
        <v>60</v>
      </c>
      <c r="J931" s="3248"/>
      <c r="K931" s="3267"/>
      <c r="M931" s="3196"/>
      <c r="N931" s="2541"/>
      <c r="O931" s="2541"/>
      <c r="Q931" s="3414"/>
      <c r="R931" s="3415"/>
      <c r="T931" s="3417"/>
    </row>
    <row r="932" spans="1:23" s="2541" customFormat="1" ht="27.25" customHeight="1">
      <c r="A932" s="2537"/>
      <c r="B932" s="2538"/>
      <c r="C932" s="3272"/>
      <c r="D932" s="1742" t="s">
        <v>10537</v>
      </c>
      <c r="E932" s="2006"/>
      <c r="F932" s="2533"/>
      <c r="G932" s="5842"/>
      <c r="H932" s="2539"/>
      <c r="I932" s="2627"/>
      <c r="J932" s="1008"/>
      <c r="K932" s="3267"/>
      <c r="L932" s="82"/>
      <c r="M932" s="82"/>
      <c r="N932" s="82"/>
      <c r="O932" s="82"/>
      <c r="P932" s="82"/>
      <c r="Q932" s="320"/>
      <c r="R932" s="3417"/>
      <c r="S932" s="82"/>
      <c r="T932" s="3417"/>
      <c r="U932" s="2543"/>
      <c r="W932" s="2543"/>
    </row>
    <row r="933" spans="1:23" s="82" customFormat="1" ht="13.5" customHeight="1">
      <c r="A933" s="2514"/>
      <c r="B933" s="2000"/>
      <c r="C933" s="2006"/>
      <c r="D933" s="1742" t="s">
        <v>10533</v>
      </c>
      <c r="E933" s="2006"/>
      <c r="F933" s="2533">
        <f>(1)</f>
        <v>1</v>
      </c>
      <c r="G933" s="93"/>
      <c r="H933" s="2534"/>
      <c r="I933" s="2627"/>
      <c r="J933" s="3248"/>
      <c r="K933" s="3267"/>
      <c r="Q933" s="3416"/>
      <c r="R933" s="3417"/>
      <c r="T933" s="2541"/>
    </row>
    <row r="934" spans="1:23" s="2541" customFormat="1" ht="27.25" customHeight="1">
      <c r="A934" s="2537"/>
      <c r="B934" s="2538"/>
      <c r="C934" s="2530"/>
      <c r="D934" s="1742" t="s">
        <v>10515</v>
      </c>
      <c r="E934" s="2006"/>
      <c r="F934" s="2533"/>
      <c r="G934" s="5842"/>
      <c r="H934" s="2539"/>
      <c r="I934" s="2627"/>
      <c r="J934" s="1008"/>
      <c r="K934" s="3267"/>
      <c r="L934" s="82"/>
      <c r="M934" s="82"/>
      <c r="N934" s="82"/>
      <c r="O934" s="82"/>
      <c r="P934" s="82"/>
      <c r="Q934" s="3416"/>
      <c r="R934" s="3417"/>
      <c r="S934" s="82"/>
      <c r="T934" s="3417"/>
      <c r="U934" s="2543"/>
      <c r="W934" s="2543"/>
    </row>
    <row r="935" spans="1:23" s="2541" customFormat="1" ht="13.5" customHeight="1">
      <c r="A935" s="2537"/>
      <c r="B935" s="2538"/>
      <c r="C935" s="2530"/>
      <c r="D935" s="1742" t="s">
        <v>9084</v>
      </c>
      <c r="E935" s="2006"/>
      <c r="F935" s="2533"/>
      <c r="G935" s="5842"/>
      <c r="H935" s="2539"/>
      <c r="I935" s="3431"/>
      <c r="U935" s="2543"/>
      <c r="W935" s="2543"/>
    </row>
    <row r="936" spans="1:23" s="82" customFormat="1" ht="13.5" customHeight="1">
      <c r="A936" s="2514">
        <v>190</v>
      </c>
      <c r="B936" s="2000" t="s">
        <v>1991</v>
      </c>
      <c r="C936" s="2000" t="s">
        <v>10536</v>
      </c>
      <c r="D936" s="2000" t="s">
        <v>10535</v>
      </c>
      <c r="E936" s="2000" t="s">
        <v>149</v>
      </c>
      <c r="F936" s="2050">
        <f>ROUND(SUM(F938),3)</f>
        <v>1</v>
      </c>
      <c r="G936" s="54"/>
      <c r="H936" s="1369">
        <f>ROUND(F936*G936,2)</f>
        <v>0</v>
      </c>
      <c r="I936" s="2972" t="s">
        <v>60</v>
      </c>
      <c r="J936" s="3248"/>
      <c r="K936" s="3267"/>
      <c r="M936" s="3196"/>
      <c r="N936" s="2541"/>
      <c r="O936" s="2541"/>
      <c r="Q936" s="3414"/>
      <c r="R936" s="3415"/>
      <c r="T936" s="3417"/>
    </row>
    <row r="937" spans="1:23" s="2541" customFormat="1" ht="27.25" customHeight="1">
      <c r="A937" s="2537"/>
      <c r="B937" s="2538"/>
      <c r="C937" s="3272"/>
      <c r="D937" s="1742" t="s">
        <v>10534</v>
      </c>
      <c r="E937" s="2006"/>
      <c r="F937" s="2533"/>
      <c r="G937" s="5842"/>
      <c r="H937" s="2539"/>
      <c r="I937" s="2627"/>
      <c r="J937" s="1008"/>
      <c r="K937" s="3267"/>
      <c r="L937" s="82"/>
      <c r="M937" s="82"/>
      <c r="N937" s="82"/>
      <c r="O937" s="82"/>
      <c r="P937" s="82"/>
      <c r="Q937" s="320"/>
      <c r="R937" s="3417"/>
      <c r="S937" s="82"/>
      <c r="T937" s="3417"/>
      <c r="U937" s="2543"/>
      <c r="W937" s="2543"/>
    </row>
    <row r="938" spans="1:23" s="82" customFormat="1" ht="13.5" customHeight="1">
      <c r="A938" s="2514"/>
      <c r="B938" s="2000"/>
      <c r="C938" s="2006"/>
      <c r="D938" s="1742" t="s">
        <v>10533</v>
      </c>
      <c r="E938" s="2006"/>
      <c r="F938" s="2533">
        <f>(1)</f>
        <v>1</v>
      </c>
      <c r="G938" s="93"/>
      <c r="H938" s="2534"/>
      <c r="I938" s="2627"/>
      <c r="J938" s="3248"/>
      <c r="K938" s="3267"/>
      <c r="Q938" s="3416"/>
      <c r="R938" s="3417"/>
      <c r="T938" s="2541"/>
    </row>
    <row r="939" spans="1:23" s="2541" customFormat="1" ht="27.25" customHeight="1">
      <c r="A939" s="2537"/>
      <c r="B939" s="2538"/>
      <c r="C939" s="2530"/>
      <c r="D939" s="1742" t="s">
        <v>10515</v>
      </c>
      <c r="E939" s="2006"/>
      <c r="F939" s="2533"/>
      <c r="G939" s="5842"/>
      <c r="H939" s="2539"/>
      <c r="I939" s="2627"/>
      <c r="J939" s="1008"/>
      <c r="K939" s="3267"/>
      <c r="L939" s="82"/>
      <c r="M939" s="82"/>
      <c r="N939" s="82"/>
      <c r="O939" s="82"/>
      <c r="P939" s="82"/>
      <c r="Q939" s="3416"/>
      <c r="R939" s="3417"/>
      <c r="S939" s="82"/>
      <c r="T939" s="3417"/>
      <c r="U939" s="2543"/>
      <c r="W939" s="2543"/>
    </row>
    <row r="940" spans="1:23" s="2541" customFormat="1" ht="13.5" customHeight="1">
      <c r="A940" s="2537"/>
      <c r="B940" s="2538"/>
      <c r="C940" s="2530"/>
      <c r="D940" s="1742" t="s">
        <v>9084</v>
      </c>
      <c r="E940" s="2006"/>
      <c r="F940" s="2533"/>
      <c r="G940" s="5842"/>
      <c r="H940" s="2539"/>
      <c r="I940" s="3431"/>
      <c r="U940" s="2543"/>
      <c r="W940" s="2543"/>
    </row>
    <row r="941" spans="1:23" s="82" customFormat="1" ht="13.5" customHeight="1">
      <c r="A941" s="2514">
        <v>191</v>
      </c>
      <c r="B941" s="2000" t="s">
        <v>1991</v>
      </c>
      <c r="C941" s="2000" t="s">
        <v>10532</v>
      </c>
      <c r="D941" s="2000" t="s">
        <v>10531</v>
      </c>
      <c r="E941" s="2000" t="s">
        <v>149</v>
      </c>
      <c r="F941" s="2050">
        <f>ROUND(SUM(F943),3)</f>
        <v>1</v>
      </c>
      <c r="G941" s="54"/>
      <c r="H941" s="1369">
        <f>ROUND(F941*G941,2)</f>
        <v>0</v>
      </c>
      <c r="I941" s="2972" t="s">
        <v>60</v>
      </c>
      <c r="J941" s="3248"/>
      <c r="K941" s="3267"/>
      <c r="M941" s="3196"/>
      <c r="N941" s="2541"/>
      <c r="O941" s="2541"/>
      <c r="Q941" s="3414"/>
      <c r="R941" s="3415"/>
      <c r="T941" s="3417"/>
    </row>
    <row r="942" spans="1:23" s="2541" customFormat="1" ht="27.25" customHeight="1">
      <c r="A942" s="2537"/>
      <c r="B942" s="2538"/>
      <c r="C942" s="3272"/>
      <c r="D942" s="1742" t="s">
        <v>10530</v>
      </c>
      <c r="E942" s="2006"/>
      <c r="F942" s="2533"/>
      <c r="G942" s="5842"/>
      <c r="H942" s="2539"/>
      <c r="I942" s="2627"/>
      <c r="J942" s="1007"/>
      <c r="K942" s="3267"/>
      <c r="L942" s="82"/>
      <c r="M942" s="82"/>
      <c r="N942" s="82"/>
      <c r="O942" s="82"/>
      <c r="P942" s="82"/>
      <c r="Q942" s="320"/>
      <c r="R942" s="3417"/>
      <c r="S942" s="82"/>
      <c r="T942" s="3417"/>
      <c r="U942" s="2543"/>
      <c r="W942" s="2543"/>
    </row>
    <row r="943" spans="1:23" s="82" customFormat="1" ht="13.5" customHeight="1">
      <c r="A943" s="2514"/>
      <c r="B943" s="2000"/>
      <c r="C943" s="2006"/>
      <c r="D943" s="1742" t="s">
        <v>10522</v>
      </c>
      <c r="E943" s="2006"/>
      <c r="F943" s="2533">
        <f>(1)</f>
        <v>1</v>
      </c>
      <c r="G943" s="93"/>
      <c r="H943" s="2534"/>
      <c r="I943" s="2627"/>
      <c r="J943" s="3248"/>
      <c r="K943" s="3267"/>
      <c r="Q943" s="3416"/>
      <c r="R943" s="3417"/>
      <c r="T943" s="2541"/>
    </row>
    <row r="944" spans="1:23" s="2541" customFormat="1" ht="27.25" customHeight="1">
      <c r="A944" s="2537"/>
      <c r="B944" s="2538"/>
      <c r="C944" s="2530"/>
      <c r="D944" s="1742" t="s">
        <v>10515</v>
      </c>
      <c r="E944" s="2006"/>
      <c r="F944" s="2533"/>
      <c r="G944" s="5842"/>
      <c r="H944" s="2539"/>
      <c r="I944" s="2627"/>
      <c r="J944" s="1008"/>
      <c r="K944" s="3267"/>
      <c r="L944" s="82"/>
      <c r="M944" s="82"/>
      <c r="N944" s="82"/>
      <c r="O944" s="82"/>
      <c r="P944" s="82"/>
      <c r="Q944" s="3416"/>
      <c r="R944" s="3417"/>
      <c r="S944" s="82"/>
      <c r="T944" s="3417"/>
      <c r="U944" s="2543"/>
      <c r="W944" s="2543"/>
    </row>
    <row r="945" spans="1:23" s="2541" customFormat="1" ht="13.5" customHeight="1">
      <c r="A945" s="2537"/>
      <c r="B945" s="2538"/>
      <c r="C945" s="2530"/>
      <c r="D945" s="1742" t="s">
        <v>9084</v>
      </c>
      <c r="E945" s="2006"/>
      <c r="F945" s="2533"/>
      <c r="G945" s="5842"/>
      <c r="H945" s="2539"/>
      <c r="I945" s="3431"/>
      <c r="U945" s="2543"/>
      <c r="W945" s="2543"/>
    </row>
    <row r="946" spans="1:23" s="82" customFormat="1" ht="13.5" customHeight="1">
      <c r="A946" s="2514">
        <v>192</v>
      </c>
      <c r="B946" s="2000" t="s">
        <v>1991</v>
      </c>
      <c r="C946" s="2000" t="s">
        <v>10529</v>
      </c>
      <c r="D946" s="2000" t="s">
        <v>10528</v>
      </c>
      <c r="E946" s="2000" t="s">
        <v>149</v>
      </c>
      <c r="F946" s="2050">
        <f>ROUND(SUM(F948),3)</f>
        <v>1</v>
      </c>
      <c r="G946" s="54"/>
      <c r="H946" s="1369">
        <f>ROUND(F946*G946,2)</f>
        <v>0</v>
      </c>
      <c r="I946" s="2972" t="s">
        <v>60</v>
      </c>
      <c r="J946" s="3248"/>
      <c r="K946" s="3267"/>
      <c r="M946" s="3196"/>
      <c r="N946" s="2541"/>
      <c r="O946" s="2541"/>
      <c r="Q946" s="3414"/>
      <c r="R946" s="3415"/>
      <c r="T946" s="3417"/>
    </row>
    <row r="947" spans="1:23" s="2541" customFormat="1" ht="27.25" customHeight="1">
      <c r="A947" s="2537"/>
      <c r="B947" s="2538"/>
      <c r="C947" s="3272"/>
      <c r="D947" s="1742" t="s">
        <v>10527</v>
      </c>
      <c r="E947" s="2006"/>
      <c r="F947" s="2533"/>
      <c r="G947" s="5842"/>
      <c r="H947" s="2539"/>
      <c r="I947" s="2627"/>
      <c r="J947" s="1007"/>
      <c r="K947" s="3267"/>
      <c r="L947" s="82"/>
      <c r="M947" s="82"/>
      <c r="N947" s="82"/>
      <c r="O947" s="82"/>
      <c r="P947" s="82"/>
      <c r="Q947" s="320"/>
      <c r="R947" s="3417"/>
      <c r="S947" s="82"/>
      <c r="T947" s="3417"/>
      <c r="U947" s="2543"/>
      <c r="W947" s="2543"/>
    </row>
    <row r="948" spans="1:23" s="82" customFormat="1" ht="13.5" customHeight="1">
      <c r="A948" s="2514"/>
      <c r="B948" s="2000"/>
      <c r="C948" s="2006"/>
      <c r="D948" s="1742" t="s">
        <v>10526</v>
      </c>
      <c r="E948" s="2006"/>
      <c r="F948" s="2533">
        <f>(1)</f>
        <v>1</v>
      </c>
      <c r="G948" s="93"/>
      <c r="H948" s="2534"/>
      <c r="I948" s="2627"/>
      <c r="J948" s="3248"/>
      <c r="K948" s="3267"/>
      <c r="Q948" s="3416"/>
      <c r="R948" s="3417"/>
      <c r="T948" s="2541"/>
    </row>
    <row r="949" spans="1:23" s="2541" customFormat="1" ht="27.25" customHeight="1">
      <c r="A949" s="2537"/>
      <c r="B949" s="2538"/>
      <c r="C949" s="2530"/>
      <c r="D949" s="1742" t="s">
        <v>10515</v>
      </c>
      <c r="E949" s="2006"/>
      <c r="F949" s="2533"/>
      <c r="G949" s="5842"/>
      <c r="H949" s="2539"/>
      <c r="I949" s="2627"/>
      <c r="J949" s="1007"/>
      <c r="K949" s="3267"/>
      <c r="L949" s="82"/>
      <c r="M949" s="82"/>
      <c r="N949" s="82"/>
      <c r="O949" s="82"/>
      <c r="P949" s="82"/>
      <c r="Q949" s="3416"/>
      <c r="R949" s="3417"/>
      <c r="S949" s="82"/>
      <c r="T949" s="3417"/>
      <c r="U949" s="2543"/>
      <c r="W949" s="2543"/>
    </row>
    <row r="950" spans="1:23" s="2541" customFormat="1" ht="13.5" customHeight="1">
      <c r="A950" s="2537"/>
      <c r="B950" s="2538"/>
      <c r="C950" s="2530"/>
      <c r="D950" s="1742" t="s">
        <v>9084</v>
      </c>
      <c r="E950" s="2006"/>
      <c r="F950" s="2533"/>
      <c r="G950" s="5842"/>
      <c r="H950" s="2539"/>
      <c r="I950" s="3431"/>
      <c r="U950" s="2543"/>
      <c r="W950" s="2543"/>
    </row>
    <row r="951" spans="1:23" s="82" customFormat="1" ht="13.5" customHeight="1">
      <c r="A951" s="2514">
        <v>193</v>
      </c>
      <c r="B951" s="2000" t="s">
        <v>1991</v>
      </c>
      <c r="C951" s="2000" t="s">
        <v>10525</v>
      </c>
      <c r="D951" s="2000" t="s">
        <v>10524</v>
      </c>
      <c r="E951" s="2000" t="s">
        <v>149</v>
      </c>
      <c r="F951" s="2050">
        <f>ROUND(SUM(F953),3)</f>
        <v>1</v>
      </c>
      <c r="G951" s="54"/>
      <c r="H951" s="1369">
        <f>ROUND(F951*G951,2)</f>
        <v>0</v>
      </c>
      <c r="I951" s="2972" t="s">
        <v>60</v>
      </c>
      <c r="J951" s="3248"/>
      <c r="K951" s="3267"/>
      <c r="M951" s="3196"/>
      <c r="N951" s="2541"/>
      <c r="O951" s="2541"/>
      <c r="Q951" s="3414"/>
      <c r="R951" s="3415"/>
      <c r="T951" s="3417"/>
    </row>
    <row r="952" spans="1:23" s="2541" customFormat="1" ht="27.25" customHeight="1">
      <c r="A952" s="2537"/>
      <c r="B952" s="2538"/>
      <c r="C952" s="3272"/>
      <c r="D952" s="1759" t="s">
        <v>10523</v>
      </c>
      <c r="E952" s="2006"/>
      <c r="F952" s="2533"/>
      <c r="G952" s="5842"/>
      <c r="H952" s="2539"/>
      <c r="I952" s="2627"/>
      <c r="J952" s="1007"/>
      <c r="K952" s="3267"/>
      <c r="L952" s="82"/>
      <c r="M952" s="82"/>
      <c r="N952" s="82"/>
      <c r="O952" s="82"/>
      <c r="P952" s="82"/>
      <c r="Q952" s="320"/>
      <c r="R952" s="3417"/>
      <c r="S952" s="82"/>
      <c r="T952" s="3417"/>
      <c r="U952" s="2543"/>
      <c r="W952" s="2543"/>
    </row>
    <row r="953" spans="1:23" s="82" customFormat="1" ht="13.5" customHeight="1">
      <c r="A953" s="2514"/>
      <c r="B953" s="2000"/>
      <c r="C953" s="2006"/>
      <c r="D953" s="1742" t="s">
        <v>10522</v>
      </c>
      <c r="E953" s="2006"/>
      <c r="F953" s="2533">
        <f>(1)</f>
        <v>1</v>
      </c>
      <c r="G953" s="93"/>
      <c r="H953" s="2534"/>
      <c r="I953" s="2627"/>
      <c r="J953" s="3248"/>
      <c r="K953" s="3267"/>
      <c r="Q953" s="3416"/>
      <c r="R953" s="3417"/>
      <c r="T953" s="2541"/>
    </row>
    <row r="954" spans="1:23" s="2541" customFormat="1" ht="27.25" customHeight="1">
      <c r="A954" s="2537"/>
      <c r="B954" s="2538"/>
      <c r="C954" s="2530"/>
      <c r="D954" s="1742" t="s">
        <v>10515</v>
      </c>
      <c r="E954" s="2006"/>
      <c r="F954" s="2533"/>
      <c r="G954" s="5842"/>
      <c r="H954" s="2539"/>
      <c r="I954" s="2627"/>
      <c r="J954" s="1008"/>
      <c r="K954" s="3267"/>
      <c r="L954" s="82"/>
      <c r="M954" s="82"/>
      <c r="N954" s="82"/>
      <c r="O954" s="82"/>
      <c r="P954" s="82"/>
      <c r="Q954" s="3416"/>
      <c r="R954" s="3417"/>
      <c r="S954" s="82"/>
      <c r="T954" s="3417"/>
      <c r="U954" s="2543"/>
      <c r="W954" s="2543"/>
    </row>
    <row r="955" spans="1:23" s="2541" customFormat="1" ht="13.5" customHeight="1">
      <c r="A955" s="2537"/>
      <c r="B955" s="2538"/>
      <c r="C955" s="2530"/>
      <c r="D955" s="1742" t="s">
        <v>9084</v>
      </c>
      <c r="E955" s="2006"/>
      <c r="F955" s="2533"/>
      <c r="G955" s="5842"/>
      <c r="H955" s="2539"/>
      <c r="I955" s="3431"/>
      <c r="U955" s="2543"/>
      <c r="W955" s="2543"/>
    </row>
    <row r="956" spans="1:23" s="82" customFormat="1" ht="13.5" customHeight="1">
      <c r="A956" s="2514">
        <v>194</v>
      </c>
      <c r="B956" s="2000" t="s">
        <v>1991</v>
      </c>
      <c r="C956" s="2000" t="s">
        <v>10521</v>
      </c>
      <c r="D956" s="2000" t="s">
        <v>10520</v>
      </c>
      <c r="E956" s="2000" t="s">
        <v>149</v>
      </c>
      <c r="F956" s="2050">
        <f>ROUND(SUM(F958),3)</f>
        <v>1</v>
      </c>
      <c r="G956" s="54"/>
      <c r="H956" s="1369">
        <f>ROUND(F956*G956,2)</f>
        <v>0</v>
      </c>
      <c r="I956" s="2972" t="s">
        <v>60</v>
      </c>
      <c r="J956" s="3248"/>
      <c r="K956" s="3267"/>
      <c r="M956" s="3196"/>
      <c r="N956" s="2541"/>
      <c r="O956" s="2541"/>
      <c r="Q956" s="3414"/>
      <c r="R956" s="3415"/>
      <c r="T956" s="3417"/>
    </row>
    <row r="957" spans="1:23" s="2541" customFormat="1" ht="27.25" customHeight="1">
      <c r="A957" s="2537"/>
      <c r="B957" s="2538"/>
      <c r="C957" s="3272"/>
      <c r="D957" s="1759" t="s">
        <v>10517</v>
      </c>
      <c r="E957" s="2006"/>
      <c r="F957" s="2533"/>
      <c r="G957" s="5842"/>
      <c r="H957" s="2539"/>
      <c r="I957" s="2627"/>
      <c r="J957" s="1008"/>
      <c r="K957" s="3267"/>
      <c r="L957" s="82"/>
      <c r="M957" s="82"/>
      <c r="N957" s="82"/>
      <c r="O957" s="82"/>
      <c r="P957" s="82"/>
      <c r="Q957" s="320"/>
      <c r="R957" s="3417"/>
      <c r="S957" s="82"/>
      <c r="T957" s="3417"/>
      <c r="U957" s="2543"/>
      <c r="W957" s="2543"/>
    </row>
    <row r="958" spans="1:23" s="82" customFormat="1" ht="13.5" customHeight="1">
      <c r="A958" s="2514"/>
      <c r="B958" s="2000"/>
      <c r="C958" s="2006"/>
      <c r="D958" s="1742" t="s">
        <v>10516</v>
      </c>
      <c r="E958" s="2006"/>
      <c r="F958" s="2533">
        <f>(1)</f>
        <v>1</v>
      </c>
      <c r="G958" s="93"/>
      <c r="H958" s="2534"/>
      <c r="I958" s="2627"/>
      <c r="J958" s="3248"/>
      <c r="K958" s="3267"/>
      <c r="Q958" s="3416"/>
      <c r="R958" s="3417"/>
      <c r="T958" s="2541"/>
    </row>
    <row r="959" spans="1:23" s="2541" customFormat="1" ht="27.25" customHeight="1">
      <c r="A959" s="2537"/>
      <c r="B959" s="2538"/>
      <c r="C959" s="2530"/>
      <c r="D959" s="1742" t="s">
        <v>10515</v>
      </c>
      <c r="E959" s="2006"/>
      <c r="F959" s="2533"/>
      <c r="G959" s="5842"/>
      <c r="H959" s="2539"/>
      <c r="I959" s="2627"/>
      <c r="J959" s="1008"/>
      <c r="K959" s="3267"/>
      <c r="L959" s="82"/>
      <c r="M959" s="82"/>
      <c r="N959" s="82"/>
      <c r="O959" s="82"/>
      <c r="P959" s="82"/>
      <c r="Q959" s="3416"/>
      <c r="R959" s="3417"/>
      <c r="S959" s="82"/>
      <c r="T959" s="3417"/>
      <c r="U959" s="2543"/>
      <c r="W959" s="2543"/>
    </row>
    <row r="960" spans="1:23" s="2541" customFormat="1" ht="13.5" customHeight="1">
      <c r="A960" s="2537"/>
      <c r="B960" s="2538"/>
      <c r="C960" s="2530"/>
      <c r="D960" s="1742" t="s">
        <v>9084</v>
      </c>
      <c r="E960" s="2006"/>
      <c r="F960" s="2533"/>
      <c r="G960" s="5842"/>
      <c r="H960" s="2539"/>
      <c r="I960" s="3431"/>
      <c r="U960" s="2543"/>
      <c r="W960" s="2543"/>
    </row>
    <row r="961" spans="1:64" s="82" customFormat="1" ht="13.5" customHeight="1">
      <c r="A961" s="2514">
        <v>195</v>
      </c>
      <c r="B961" s="2000" t="s">
        <v>1991</v>
      </c>
      <c r="C961" s="2000" t="s">
        <v>10519</v>
      </c>
      <c r="D961" s="2000" t="s">
        <v>10518</v>
      </c>
      <c r="E961" s="2000" t="s">
        <v>149</v>
      </c>
      <c r="F961" s="2050">
        <f>ROUND(SUM(F963),3)</f>
        <v>1</v>
      </c>
      <c r="G961" s="54"/>
      <c r="H961" s="1369">
        <f>ROUND(F961*G961,2)</f>
        <v>0</v>
      </c>
      <c r="I961" s="2972" t="s">
        <v>60</v>
      </c>
      <c r="J961" s="3248"/>
      <c r="K961" s="3267"/>
      <c r="M961" s="3196"/>
      <c r="N961" s="2541"/>
      <c r="O961" s="2541"/>
      <c r="Q961" s="3414"/>
      <c r="R961" s="3415"/>
      <c r="T961" s="3417"/>
    </row>
    <row r="962" spans="1:64" s="2541" customFormat="1" ht="27.25" customHeight="1">
      <c r="A962" s="2537"/>
      <c r="B962" s="2538"/>
      <c r="C962" s="3272"/>
      <c r="D962" s="1759" t="s">
        <v>10517</v>
      </c>
      <c r="E962" s="2006"/>
      <c r="F962" s="2533"/>
      <c r="G962" s="5842"/>
      <c r="H962" s="2539"/>
      <c r="I962" s="2627"/>
      <c r="J962" s="1008"/>
      <c r="K962" s="3267"/>
      <c r="L962" s="82"/>
      <c r="M962" s="82"/>
      <c r="N962" s="82"/>
      <c r="O962" s="82"/>
      <c r="P962" s="82"/>
      <c r="Q962" s="320"/>
      <c r="R962" s="3417"/>
      <c r="S962" s="82"/>
      <c r="T962" s="3417"/>
      <c r="U962" s="2543"/>
      <c r="W962" s="2543"/>
    </row>
    <row r="963" spans="1:64" s="82" customFormat="1" ht="13.5" customHeight="1">
      <c r="A963" s="2514"/>
      <c r="B963" s="2000"/>
      <c r="C963" s="2006"/>
      <c r="D963" s="1742" t="s">
        <v>10516</v>
      </c>
      <c r="E963" s="2006"/>
      <c r="F963" s="2533">
        <f>(1)</f>
        <v>1</v>
      </c>
      <c r="G963" s="93"/>
      <c r="H963" s="2534"/>
      <c r="I963" s="2627"/>
      <c r="J963" s="3248"/>
      <c r="K963" s="3267"/>
      <c r="Q963" s="3416"/>
      <c r="R963" s="3417"/>
      <c r="T963" s="2541"/>
    </row>
    <row r="964" spans="1:64" s="2541" customFormat="1" ht="27.25" customHeight="1">
      <c r="A964" s="2537"/>
      <c r="B964" s="2538"/>
      <c r="C964" s="2530"/>
      <c r="D964" s="1742" t="s">
        <v>10515</v>
      </c>
      <c r="E964" s="2006"/>
      <c r="F964" s="2533"/>
      <c r="G964" s="5842"/>
      <c r="H964" s="2539"/>
      <c r="I964" s="2627"/>
      <c r="J964" s="1008"/>
      <c r="K964" s="3267"/>
      <c r="L964" s="82"/>
      <c r="M964" s="82"/>
      <c r="N964" s="82"/>
      <c r="O964" s="82"/>
      <c r="P964" s="82"/>
      <c r="Q964" s="3416"/>
      <c r="R964" s="3417"/>
      <c r="S964" s="82"/>
      <c r="T964" s="3417"/>
      <c r="U964" s="2543"/>
      <c r="W964" s="2543"/>
    </row>
    <row r="965" spans="1:64" s="2541" customFormat="1" ht="13.5" customHeight="1">
      <c r="A965" s="2537"/>
      <c r="B965" s="2538"/>
      <c r="C965" s="2530"/>
      <c r="D965" s="1742" t="s">
        <v>9084</v>
      </c>
      <c r="E965" s="2006"/>
      <c r="F965" s="2533"/>
      <c r="G965" s="5842"/>
      <c r="H965" s="2539"/>
      <c r="I965" s="3431"/>
      <c r="U965" s="2543"/>
      <c r="W965" s="2543"/>
    </row>
    <row r="966" spans="1:64" s="82" customFormat="1" ht="13.5" customHeight="1">
      <c r="A966" s="2514">
        <v>196</v>
      </c>
      <c r="B966" s="2000" t="s">
        <v>1991</v>
      </c>
      <c r="C966" s="2000" t="s">
        <v>10514</v>
      </c>
      <c r="D966" s="2000" t="s">
        <v>10513</v>
      </c>
      <c r="E966" s="2000" t="s">
        <v>149</v>
      </c>
      <c r="F966" s="2544">
        <f>SUM(F967)</f>
        <v>1</v>
      </c>
      <c r="G966" s="54"/>
      <c r="H966" s="1369">
        <f>ROUND(F966*G966,2)</f>
        <v>0</v>
      </c>
      <c r="I966" s="2972" t="s">
        <v>60</v>
      </c>
      <c r="J966" s="3248"/>
      <c r="K966" s="3267"/>
      <c r="M966" s="3196"/>
      <c r="N966" s="2541"/>
      <c r="O966" s="2541"/>
      <c r="Q966" s="3414"/>
      <c r="R966" s="3425"/>
      <c r="T966" s="3417"/>
    </row>
    <row r="967" spans="1:64" s="2541" customFormat="1" ht="27.25" customHeight="1">
      <c r="A967" s="2537"/>
      <c r="B967" s="2538"/>
      <c r="C967" s="3272"/>
      <c r="D967" s="1759" t="s">
        <v>10512</v>
      </c>
      <c r="E967" s="2006"/>
      <c r="F967" s="2533">
        <v>1</v>
      </c>
      <c r="G967" s="5842"/>
      <c r="H967" s="2539"/>
      <c r="I967" s="2627"/>
      <c r="J967" s="1007"/>
      <c r="K967" s="3267"/>
      <c r="L967" s="82"/>
      <c r="M967" s="82"/>
      <c r="N967" s="82"/>
      <c r="O967" s="82"/>
      <c r="P967" s="82"/>
      <c r="Q967" s="320"/>
      <c r="R967" s="3425"/>
      <c r="S967" s="82"/>
      <c r="T967" s="3417"/>
      <c r="U967" s="2543"/>
      <c r="W967" s="2543"/>
    </row>
    <row r="968" spans="1:64" s="2541" customFormat="1" ht="13.5" customHeight="1">
      <c r="A968" s="2537"/>
      <c r="B968" s="2538"/>
      <c r="C968" s="3272"/>
      <c r="D968" s="1742" t="s">
        <v>10511</v>
      </c>
      <c r="E968" s="2006"/>
      <c r="F968" s="2533"/>
      <c r="G968" s="5842"/>
      <c r="H968" s="2539"/>
      <c r="I968" s="2627"/>
      <c r="J968" s="1007"/>
      <c r="K968" s="3267"/>
      <c r="L968" s="82"/>
      <c r="M968" s="82"/>
      <c r="N968" s="82"/>
      <c r="O968" s="82"/>
      <c r="P968" s="82"/>
      <c r="Q968" s="320"/>
      <c r="R968" s="3425"/>
      <c r="S968" s="82"/>
      <c r="T968" s="3417"/>
      <c r="U968" s="2543"/>
      <c r="W968" s="2543"/>
    </row>
    <row r="969" spans="1:64" s="2541" customFormat="1" ht="27.25" customHeight="1">
      <c r="A969" s="2537"/>
      <c r="B969" s="2538"/>
      <c r="C969" s="2530"/>
      <c r="D969" s="1742" t="s">
        <v>10510</v>
      </c>
      <c r="E969" s="2006"/>
      <c r="F969" s="2533"/>
      <c r="G969" s="5842"/>
      <c r="H969" s="2539"/>
      <c r="I969" s="3432"/>
      <c r="J969" s="3248"/>
      <c r="K969" s="3267"/>
      <c r="L969" s="82"/>
      <c r="M969" s="82"/>
      <c r="N969" s="82"/>
      <c r="O969" s="82"/>
      <c r="P969" s="82"/>
      <c r="Q969" s="3416"/>
      <c r="R969" s="3417"/>
      <c r="S969" s="82"/>
      <c r="U969" s="2543"/>
      <c r="W969" s="2543"/>
    </row>
    <row r="970" spans="1:64" s="82" customFormat="1" ht="13.5" customHeight="1">
      <c r="A970" s="2514">
        <v>197</v>
      </c>
      <c r="B970" s="2000" t="s">
        <v>1991</v>
      </c>
      <c r="C970" s="2000" t="s">
        <v>10509</v>
      </c>
      <c r="D970" s="2000" t="s">
        <v>10508</v>
      </c>
      <c r="E970" s="2000" t="s">
        <v>149</v>
      </c>
      <c r="F970" s="2544">
        <f>SUM(F972)</f>
        <v>1</v>
      </c>
      <c r="G970" s="54"/>
      <c r="H970" s="1369">
        <f>F970*G970</f>
        <v>0</v>
      </c>
      <c r="I970" s="2972" t="s">
        <v>60</v>
      </c>
      <c r="J970" s="3248"/>
      <c r="K970" s="3267"/>
      <c r="M970" s="3196"/>
      <c r="N970" s="2541"/>
      <c r="O970" s="2541"/>
      <c r="Q970" s="3414"/>
      <c r="R970" s="3425"/>
      <c r="T970" s="3417"/>
    </row>
    <row r="971" spans="1:64" s="82" customFormat="1" ht="13.5" customHeight="1">
      <c r="A971" s="2514"/>
      <c r="B971" s="2000"/>
      <c r="C971" s="2000"/>
      <c r="D971" s="1742" t="s">
        <v>10507</v>
      </c>
      <c r="E971" s="2000"/>
      <c r="F971" s="2544"/>
      <c r="G971" s="54"/>
      <c r="H971" s="1369"/>
      <c r="I971" s="2972"/>
      <c r="J971" s="3248"/>
      <c r="K971" s="3267"/>
      <c r="N971" s="2541"/>
      <c r="O971" s="2541"/>
      <c r="Q971" s="3414"/>
      <c r="R971" s="3425"/>
      <c r="T971" s="3417"/>
    </row>
    <row r="972" spans="1:64" s="2541" customFormat="1" ht="13.5" customHeight="1">
      <c r="A972" s="2537"/>
      <c r="B972" s="2538"/>
      <c r="C972" s="3272"/>
      <c r="D972" s="1742" t="s">
        <v>10506</v>
      </c>
      <c r="E972" s="2006"/>
      <c r="F972" s="2533">
        <v>1</v>
      </c>
      <c r="G972" s="5842"/>
      <c r="H972" s="2539"/>
      <c r="I972" s="2627"/>
      <c r="J972" s="1007"/>
      <c r="K972" s="3267"/>
      <c r="L972" s="82"/>
      <c r="M972" s="82"/>
      <c r="N972" s="82"/>
      <c r="O972" s="82"/>
      <c r="P972" s="82"/>
      <c r="Q972" s="320"/>
      <c r="R972" s="3425"/>
      <c r="S972" s="82"/>
      <c r="T972" s="3417"/>
      <c r="U972" s="2543"/>
      <c r="W972" s="2543"/>
    </row>
    <row r="973" spans="1:64" s="2541" customFormat="1" ht="13.5" customHeight="1">
      <c r="A973" s="2537"/>
      <c r="B973" s="2538"/>
      <c r="C973" s="3272"/>
      <c r="D973" s="1742" t="s">
        <v>10505</v>
      </c>
      <c r="E973" s="2006"/>
      <c r="F973" s="2533"/>
      <c r="G973" s="5842"/>
      <c r="H973" s="2539"/>
      <c r="I973" s="2627"/>
      <c r="J973" s="1007"/>
      <c r="K973" s="3267"/>
      <c r="L973" s="82"/>
      <c r="M973" s="82"/>
      <c r="N973" s="82"/>
      <c r="O973" s="82"/>
      <c r="P973" s="82"/>
      <c r="Q973" s="320"/>
      <c r="R973" s="3425"/>
      <c r="S973" s="82"/>
      <c r="T973" s="3417"/>
      <c r="U973" s="2543"/>
      <c r="W973" s="2543"/>
    </row>
    <row r="974" spans="1:64" s="3435" customFormat="1" ht="13.5" customHeight="1">
      <c r="A974" s="3191">
        <v>198</v>
      </c>
      <c r="B974" s="3192">
        <v>731</v>
      </c>
      <c r="C974" s="2000" t="s">
        <v>10504</v>
      </c>
      <c r="D974" s="3192" t="s">
        <v>10503</v>
      </c>
      <c r="E974" s="3192" t="s">
        <v>149</v>
      </c>
      <c r="F974" s="2050">
        <f>ROUND(SUM(F975),3)</f>
        <v>1</v>
      </c>
      <c r="G974" s="1003"/>
      <c r="H974" s="3405">
        <f>ROUND(F974*G974,2)</f>
        <v>0</v>
      </c>
      <c r="I974" s="3222" t="s">
        <v>60</v>
      </c>
      <c r="J974" s="3422"/>
      <c r="K974" s="3219"/>
      <c r="L974" s="3267"/>
      <c r="M974" s="3196"/>
      <c r="N974" s="3219"/>
      <c r="O974" s="3219"/>
      <c r="P974" s="3172"/>
      <c r="Q974" s="3433"/>
      <c r="R974" s="3434"/>
      <c r="S974" s="3219"/>
      <c r="T974" s="3172"/>
      <c r="U974" s="3172"/>
      <c r="V974" s="3172"/>
      <c r="W974" s="3172"/>
      <c r="X974" s="3172"/>
      <c r="Y974" s="3172"/>
      <c r="Z974" s="3172"/>
      <c r="AA974" s="3172"/>
      <c r="AB974" s="3172"/>
      <c r="AC974" s="3172"/>
      <c r="AD974" s="3172"/>
      <c r="AE974" s="3172"/>
      <c r="AF974" s="3172"/>
      <c r="AG974" s="3172"/>
      <c r="AH974" s="3172"/>
      <c r="AI974" s="3172"/>
      <c r="AJ974" s="3172"/>
      <c r="AK974" s="3172"/>
      <c r="AL974" s="3172"/>
      <c r="AM974" s="3172"/>
      <c r="AN974" s="3172"/>
      <c r="AO974" s="3172"/>
      <c r="AP974" s="3172"/>
      <c r="AQ974" s="3172"/>
      <c r="AR974" s="3172"/>
      <c r="AS974" s="3172"/>
      <c r="AT974" s="3172"/>
      <c r="AU974" s="3172"/>
      <c r="AV974" s="3172"/>
      <c r="AW974" s="3172"/>
      <c r="AX974" s="3172"/>
      <c r="AY974" s="3172"/>
      <c r="AZ974" s="3172"/>
      <c r="BA974" s="3172"/>
      <c r="BB974" s="3172"/>
      <c r="BC974" s="3172"/>
      <c r="BD974" s="3172"/>
      <c r="BE974" s="3172"/>
      <c r="BF974" s="3172"/>
      <c r="BG974" s="3172"/>
      <c r="BH974" s="3172"/>
      <c r="BI974" s="3172"/>
      <c r="BJ974" s="3172"/>
      <c r="BK974" s="3172"/>
      <c r="BL974" s="3172"/>
    </row>
    <row r="975" spans="1:64" s="3435" customFormat="1" ht="13.5" customHeight="1">
      <c r="A975" s="3191"/>
      <c r="B975" s="3192"/>
      <c r="C975" s="3192"/>
      <c r="D975" s="3213" t="s">
        <v>10502</v>
      </c>
      <c r="E975" s="3192"/>
      <c r="F975" s="3221">
        <v>1</v>
      </c>
      <c r="G975" s="1003"/>
      <c r="H975" s="3405"/>
      <c r="I975" s="3222"/>
      <c r="J975" s="3436"/>
      <c r="K975" s="3270"/>
      <c r="L975" s="3267"/>
      <c r="M975" s="3219"/>
      <c r="N975" s="3219"/>
      <c r="O975" s="3219"/>
      <c r="P975" s="3172"/>
      <c r="Q975" s="3433"/>
      <c r="R975" s="3434"/>
      <c r="S975" s="297"/>
      <c r="T975" s="3172"/>
      <c r="U975" s="3417"/>
      <c r="V975" s="3172"/>
      <c r="W975" s="3172"/>
      <c r="X975" s="3172"/>
      <c r="Y975" s="3172"/>
      <c r="Z975" s="3172"/>
      <c r="AA975" s="3172"/>
      <c r="AB975" s="3172"/>
      <c r="AC975" s="3172"/>
      <c r="AD975" s="3172"/>
      <c r="AE975" s="3172"/>
      <c r="AF975" s="3172"/>
      <c r="AG975" s="3172"/>
      <c r="AH975" s="3172"/>
      <c r="AI975" s="3172"/>
      <c r="AJ975" s="3172"/>
      <c r="AK975" s="3172"/>
      <c r="AL975" s="3172"/>
      <c r="AM975" s="3172"/>
      <c r="AN975" s="3172"/>
      <c r="AO975" s="3172"/>
      <c r="AP975" s="3172"/>
      <c r="AQ975" s="3172"/>
      <c r="AR975" s="3172"/>
      <c r="AS975" s="3172"/>
      <c r="AT975" s="3172"/>
      <c r="AU975" s="3172"/>
      <c r="AV975" s="3172"/>
      <c r="AW975" s="3172"/>
      <c r="AX975" s="3172"/>
      <c r="AY975" s="3172"/>
      <c r="AZ975" s="3172"/>
      <c r="BA975" s="3172"/>
      <c r="BB975" s="3172"/>
      <c r="BC975" s="3172"/>
      <c r="BD975" s="3172"/>
      <c r="BE975" s="3172"/>
      <c r="BF975" s="3172"/>
      <c r="BG975" s="3172"/>
      <c r="BH975" s="3172"/>
      <c r="BI975" s="3172"/>
      <c r="BJ975" s="3172"/>
      <c r="BK975" s="3172"/>
      <c r="BL975" s="3172"/>
    </row>
    <row r="976" spans="1:64" s="3442" customFormat="1" ht="13.5" customHeight="1">
      <c r="A976" s="3437"/>
      <c r="B976" s="3438"/>
      <c r="C976" s="3439"/>
      <c r="D976" s="3213" t="s">
        <v>9134</v>
      </c>
      <c r="E976" s="3439"/>
      <c r="F976" s="3221"/>
      <c r="G976" s="5866"/>
      <c r="H976" s="3440"/>
      <c r="I976" s="3222"/>
      <c r="J976" s="3436"/>
      <c r="K976" s="1006"/>
      <c r="L976" s="3349"/>
      <c r="M976" s="3349"/>
      <c r="N976" s="3349"/>
      <c r="O976" s="3349"/>
      <c r="P976" s="3349"/>
      <c r="Q976" s="3349"/>
      <c r="R976" s="3441"/>
      <c r="S976" s="3349"/>
      <c r="T976" s="3349"/>
      <c r="U976" s="3349"/>
      <c r="V976" s="3349"/>
      <c r="W976" s="3349"/>
      <c r="X976" s="3349"/>
      <c r="Y976" s="3349"/>
      <c r="Z976" s="3349"/>
      <c r="AA976" s="3349"/>
      <c r="AB976" s="3349"/>
      <c r="AC976" s="3349"/>
      <c r="AD976" s="3349"/>
      <c r="AE976" s="3349"/>
      <c r="AF976" s="3349"/>
      <c r="AG976" s="3349"/>
      <c r="AH976" s="3349"/>
      <c r="AI976" s="3349"/>
      <c r="AJ976" s="3349"/>
      <c r="AK976" s="3349"/>
      <c r="AL976" s="3349"/>
      <c r="AM976" s="3349"/>
      <c r="AN976" s="3349"/>
      <c r="AO976" s="3349"/>
      <c r="AP976" s="3349"/>
      <c r="AQ976" s="3349"/>
      <c r="AR976" s="3349"/>
      <c r="AS976" s="3349"/>
      <c r="AT976" s="3349"/>
      <c r="AU976" s="3349"/>
      <c r="AV976" s="3349"/>
      <c r="AW976" s="3349"/>
      <c r="AX976" s="3349"/>
      <c r="AY976" s="3349"/>
      <c r="AZ976" s="3349"/>
      <c r="BA976" s="3349"/>
      <c r="BB976" s="3349"/>
      <c r="BC976" s="3349"/>
      <c r="BD976" s="3349"/>
      <c r="BE976" s="3349"/>
      <c r="BF976" s="3349"/>
      <c r="BG976" s="3349"/>
      <c r="BH976" s="3349"/>
      <c r="BI976" s="3349"/>
      <c r="BJ976" s="3349"/>
      <c r="BK976" s="3349"/>
      <c r="BL976" s="3349"/>
    </row>
    <row r="977" spans="1:64" s="3435" customFormat="1" ht="13.5" customHeight="1">
      <c r="A977" s="3191">
        <v>199</v>
      </c>
      <c r="B977" s="3192">
        <v>731</v>
      </c>
      <c r="C977" s="2000" t="s">
        <v>10501</v>
      </c>
      <c r="D977" s="3192" t="s">
        <v>10500</v>
      </c>
      <c r="E977" s="3192" t="s">
        <v>149</v>
      </c>
      <c r="F977" s="2050">
        <f>ROUND(SUM(F978),3)</f>
        <v>1</v>
      </c>
      <c r="G977" s="1003"/>
      <c r="H977" s="3405">
        <f>ROUND(F977*G977,2)</f>
        <v>0</v>
      </c>
      <c r="I977" s="3222" t="s">
        <v>60</v>
      </c>
      <c r="J977" s="3422"/>
      <c r="K977" s="3219"/>
      <c r="L977" s="3267"/>
      <c r="M977" s="3196"/>
      <c r="N977" s="3219"/>
      <c r="O977" s="3219"/>
      <c r="P977" s="3172"/>
      <c r="Q977" s="3172"/>
      <c r="R977" s="3434"/>
      <c r="S977" s="3172"/>
      <c r="T977" s="3172"/>
      <c r="U977" s="3172"/>
      <c r="V977" s="3172"/>
      <c r="W977" s="3172"/>
      <c r="X977" s="3172"/>
      <c r="Y977" s="3172"/>
      <c r="Z977" s="3172"/>
      <c r="AA977" s="3172"/>
      <c r="AB977" s="3172"/>
      <c r="AC977" s="3172"/>
      <c r="AD977" s="3172"/>
      <c r="AE977" s="3172"/>
      <c r="AF977" s="3172"/>
      <c r="AG977" s="3172"/>
      <c r="AH977" s="3172"/>
      <c r="AI977" s="3172"/>
      <c r="AJ977" s="3172"/>
      <c r="AK977" s="3172"/>
      <c r="AL977" s="3172"/>
      <c r="AM977" s="3172"/>
      <c r="AN977" s="3172"/>
      <c r="AO977" s="3172"/>
      <c r="AP977" s="3172"/>
      <c r="AQ977" s="3172"/>
      <c r="AR977" s="3172"/>
      <c r="AS977" s="3172"/>
      <c r="AT977" s="3172"/>
      <c r="AU977" s="3172"/>
      <c r="AV977" s="3172"/>
      <c r="AW977" s="3172"/>
      <c r="AX977" s="3172"/>
      <c r="AY977" s="3172"/>
      <c r="AZ977" s="3172"/>
      <c r="BA977" s="3172"/>
      <c r="BB977" s="3172"/>
      <c r="BC977" s="3172"/>
      <c r="BD977" s="3172"/>
      <c r="BE977" s="3172"/>
      <c r="BF977" s="3172"/>
      <c r="BG977" s="3172"/>
      <c r="BH977" s="3172"/>
      <c r="BI977" s="3172"/>
      <c r="BJ977" s="3172"/>
      <c r="BK977" s="3172"/>
      <c r="BL977" s="3172"/>
    </row>
    <row r="978" spans="1:64" s="3435" customFormat="1" ht="13.5" customHeight="1">
      <c r="A978" s="3191"/>
      <c r="B978" s="3192"/>
      <c r="C978" s="3192"/>
      <c r="D978" s="3213" t="s">
        <v>10499</v>
      </c>
      <c r="E978" s="3192"/>
      <c r="F978" s="3221">
        <v>1</v>
      </c>
      <c r="G978" s="1003"/>
      <c r="H978" s="3405"/>
      <c r="I978" s="3222"/>
      <c r="J978" s="3436"/>
      <c r="K978" s="3270"/>
      <c r="L978" s="3267"/>
      <c r="M978" s="3219"/>
      <c r="N978" s="3219"/>
      <c r="O978" s="3219"/>
      <c r="P978" s="3172"/>
      <c r="Q978" s="3433"/>
      <c r="R978" s="3434"/>
      <c r="S978" s="297"/>
      <c r="T978" s="3172"/>
      <c r="U978" s="3417"/>
      <c r="V978" s="3172"/>
      <c r="W978" s="3172"/>
      <c r="X978" s="3172"/>
      <c r="Y978" s="3172"/>
      <c r="Z978" s="3172"/>
      <c r="AA978" s="3172"/>
      <c r="AB978" s="3172"/>
      <c r="AC978" s="3172"/>
      <c r="AD978" s="3172"/>
      <c r="AE978" s="3172"/>
      <c r="AF978" s="3172"/>
      <c r="AG978" s="3172"/>
      <c r="AH978" s="3172"/>
      <c r="AI978" s="3172"/>
      <c r="AJ978" s="3172"/>
      <c r="AK978" s="3172"/>
      <c r="AL978" s="3172"/>
      <c r="AM978" s="3172"/>
      <c r="AN978" s="3172"/>
      <c r="AO978" s="3172"/>
      <c r="AP978" s="3172"/>
      <c r="AQ978" s="3172"/>
      <c r="AR978" s="3172"/>
      <c r="AS978" s="3172"/>
      <c r="AT978" s="3172"/>
      <c r="AU978" s="3172"/>
      <c r="AV978" s="3172"/>
      <c r="AW978" s="3172"/>
      <c r="AX978" s="3172"/>
      <c r="AY978" s="3172"/>
      <c r="AZ978" s="3172"/>
      <c r="BA978" s="3172"/>
      <c r="BB978" s="3172"/>
      <c r="BC978" s="3172"/>
      <c r="BD978" s="3172"/>
      <c r="BE978" s="3172"/>
      <c r="BF978" s="3172"/>
      <c r="BG978" s="3172"/>
      <c r="BH978" s="3172"/>
      <c r="BI978" s="3172"/>
      <c r="BJ978" s="3172"/>
      <c r="BK978" s="3172"/>
      <c r="BL978" s="3172"/>
    </row>
    <row r="979" spans="1:64" s="3442" customFormat="1" ht="13.5" customHeight="1">
      <c r="A979" s="3437"/>
      <c r="B979" s="3438"/>
      <c r="C979" s="3439"/>
      <c r="D979" s="3213" t="s">
        <v>9134</v>
      </c>
      <c r="E979" s="3439"/>
      <c r="F979" s="3221"/>
      <c r="G979" s="5866"/>
      <c r="H979" s="3440"/>
      <c r="I979" s="3222"/>
      <c r="J979" s="3264"/>
      <c r="K979" s="3443"/>
      <c r="L979" s="3349"/>
      <c r="M979" s="3349"/>
      <c r="N979" s="3349"/>
      <c r="O979" s="3349"/>
      <c r="P979" s="3349"/>
      <c r="Q979" s="3349"/>
      <c r="R979" s="3349"/>
      <c r="S979" s="3349"/>
      <c r="T979" s="3349"/>
      <c r="U979" s="3349"/>
      <c r="V979" s="3349"/>
      <c r="W979" s="3433"/>
      <c r="X979" s="3349"/>
      <c r="Y979" s="3349"/>
      <c r="Z979" s="3349"/>
      <c r="AA979" s="3349"/>
      <c r="AB979" s="3349"/>
      <c r="AC979" s="3349"/>
      <c r="AD979" s="3349"/>
      <c r="AE979" s="3349"/>
      <c r="AF979" s="3349"/>
      <c r="AG979" s="3349"/>
      <c r="AH979" s="3349"/>
      <c r="AI979" s="3349"/>
      <c r="AJ979" s="3349"/>
      <c r="AK979" s="3349"/>
      <c r="AL979" s="3349"/>
      <c r="AM979" s="3349"/>
      <c r="AN979" s="3349"/>
      <c r="AO979" s="3349"/>
      <c r="AP979" s="3349"/>
      <c r="AQ979" s="3349"/>
      <c r="AR979" s="3349"/>
      <c r="AS979" s="3349"/>
      <c r="AT979" s="3349"/>
      <c r="AU979" s="3349"/>
      <c r="AV979" s="3349"/>
      <c r="AW979" s="3349"/>
      <c r="AX979" s="3349"/>
      <c r="AY979" s="3349"/>
      <c r="AZ979" s="3349"/>
      <c r="BA979" s="3349"/>
      <c r="BB979" s="3349"/>
      <c r="BC979" s="3349"/>
      <c r="BD979" s="3349"/>
      <c r="BE979" s="3349"/>
      <c r="BF979" s="3349"/>
      <c r="BG979" s="3349"/>
      <c r="BH979" s="3349"/>
      <c r="BI979" s="3349"/>
      <c r="BJ979" s="3349"/>
      <c r="BK979" s="3349"/>
      <c r="BL979" s="3349"/>
    </row>
    <row r="980" spans="1:64" s="3435" customFormat="1" ht="13.5" customHeight="1">
      <c r="A980" s="3191">
        <v>200</v>
      </c>
      <c r="B980" s="3192">
        <v>731</v>
      </c>
      <c r="C980" s="2000" t="s">
        <v>10498</v>
      </c>
      <c r="D980" s="3192" t="s">
        <v>10497</v>
      </c>
      <c r="E980" s="3192" t="s">
        <v>149</v>
      </c>
      <c r="F980" s="2050">
        <f>ROUND(SUM(F981),3)</f>
        <v>1</v>
      </c>
      <c r="G980" s="1003"/>
      <c r="H980" s="3405">
        <f>ROUND(F980*G980,2)</f>
        <v>0</v>
      </c>
      <c r="I980" s="3222" t="s">
        <v>60</v>
      </c>
      <c r="J980" s="3422"/>
      <c r="K980" s="3219"/>
      <c r="L980" s="3267"/>
      <c r="M980" s="3196"/>
      <c r="N980" s="3219"/>
      <c r="O980" s="3219"/>
      <c r="P980" s="3172"/>
      <c r="Q980" s="3172"/>
      <c r="R980" s="3434"/>
      <c r="S980" s="3172"/>
      <c r="T980" s="3172"/>
      <c r="U980" s="3172"/>
      <c r="V980" s="3172"/>
      <c r="W980" s="3172"/>
      <c r="X980" s="3172"/>
      <c r="Y980" s="3172"/>
      <c r="Z980" s="3172"/>
      <c r="AA980" s="3172"/>
      <c r="AB980" s="3172"/>
      <c r="AC980" s="3172"/>
      <c r="AD980" s="3172"/>
      <c r="AE980" s="3172"/>
      <c r="AF980" s="3172"/>
      <c r="AG980" s="3172"/>
      <c r="AH980" s="3172"/>
      <c r="AI980" s="3172"/>
      <c r="AJ980" s="3172"/>
      <c r="AK980" s="3172"/>
      <c r="AL980" s="3172"/>
      <c r="AM980" s="3172"/>
      <c r="AN980" s="3172"/>
      <c r="AO980" s="3172"/>
      <c r="AP980" s="3172"/>
      <c r="AQ980" s="3172"/>
      <c r="AR980" s="3172"/>
      <c r="AS980" s="3172"/>
      <c r="AT980" s="3172"/>
      <c r="AU980" s="3172"/>
      <c r="AV980" s="3172"/>
      <c r="AW980" s="3172"/>
      <c r="AX980" s="3172"/>
      <c r="AY980" s="3172"/>
      <c r="AZ980" s="3172"/>
      <c r="BA980" s="3172"/>
      <c r="BB980" s="3172"/>
      <c r="BC980" s="3172"/>
      <c r="BD980" s="3172"/>
      <c r="BE980" s="3172"/>
      <c r="BF980" s="3172"/>
      <c r="BG980" s="3172"/>
      <c r="BH980" s="3172"/>
      <c r="BI980" s="3172"/>
      <c r="BJ980" s="3172"/>
      <c r="BK980" s="3172"/>
      <c r="BL980" s="3172"/>
    </row>
    <row r="981" spans="1:64" s="3435" customFormat="1" ht="13.5" customHeight="1">
      <c r="A981" s="3191"/>
      <c r="B981" s="3192"/>
      <c r="C981" s="3192"/>
      <c r="D981" s="3213" t="s">
        <v>10496</v>
      </c>
      <c r="E981" s="3192"/>
      <c r="F981" s="3221">
        <v>1</v>
      </c>
      <c r="G981" s="1003"/>
      <c r="H981" s="3405"/>
      <c r="I981" s="3222"/>
      <c r="J981" s="3436"/>
      <c r="K981" s="3270"/>
      <c r="L981" s="3267"/>
      <c r="M981" s="3219"/>
      <c r="N981" s="3219"/>
      <c r="O981" s="3219"/>
      <c r="P981" s="3172"/>
      <c r="Q981" s="3433"/>
      <c r="R981" s="3434"/>
      <c r="S981" s="297"/>
      <c r="T981" s="3172"/>
      <c r="U981" s="3417"/>
      <c r="V981" s="3172"/>
      <c r="W981" s="3172"/>
      <c r="X981" s="3172"/>
      <c r="Y981" s="3172"/>
      <c r="Z981" s="3172"/>
      <c r="AA981" s="3172"/>
      <c r="AB981" s="3172"/>
      <c r="AC981" s="3172"/>
      <c r="AD981" s="3172"/>
      <c r="AE981" s="3172"/>
      <c r="AF981" s="3172"/>
      <c r="AG981" s="3172"/>
      <c r="AH981" s="3172"/>
      <c r="AI981" s="3172"/>
      <c r="AJ981" s="3172"/>
      <c r="AK981" s="3172"/>
      <c r="AL981" s="3172"/>
      <c r="AM981" s="3172"/>
      <c r="AN981" s="3172"/>
      <c r="AO981" s="3172"/>
      <c r="AP981" s="3172"/>
      <c r="AQ981" s="3172"/>
      <c r="AR981" s="3172"/>
      <c r="AS981" s="3172"/>
      <c r="AT981" s="3172"/>
      <c r="AU981" s="3172"/>
      <c r="AV981" s="3172"/>
      <c r="AW981" s="3172"/>
      <c r="AX981" s="3172"/>
      <c r="AY981" s="3172"/>
      <c r="AZ981" s="3172"/>
      <c r="BA981" s="3172"/>
      <c r="BB981" s="3172"/>
      <c r="BC981" s="3172"/>
      <c r="BD981" s="3172"/>
      <c r="BE981" s="3172"/>
      <c r="BF981" s="3172"/>
      <c r="BG981" s="3172"/>
      <c r="BH981" s="3172"/>
      <c r="BI981" s="3172"/>
      <c r="BJ981" s="3172"/>
      <c r="BK981" s="3172"/>
      <c r="BL981" s="3172"/>
    </row>
    <row r="982" spans="1:64" s="3442" customFormat="1" ht="13.5" customHeight="1">
      <c r="A982" s="3437"/>
      <c r="B982" s="3438"/>
      <c r="C982" s="3439"/>
      <c r="D982" s="3213" t="s">
        <v>9134</v>
      </c>
      <c r="E982" s="3439"/>
      <c r="F982" s="3221"/>
      <c r="G982" s="5866"/>
      <c r="H982" s="3440"/>
      <c r="I982" s="3222"/>
      <c r="J982" s="3443"/>
      <c r="K982" s="3443"/>
      <c r="L982" s="3349"/>
      <c r="M982" s="3349"/>
      <c r="N982" s="3349"/>
      <c r="O982" s="3349"/>
      <c r="P982" s="3349"/>
      <c r="Q982" s="3349"/>
      <c r="R982" s="3349"/>
      <c r="S982" s="3349"/>
      <c r="T982" s="3349"/>
      <c r="U982" s="3349"/>
      <c r="V982" s="3349"/>
      <c r="W982" s="3433"/>
      <c r="X982" s="3349"/>
      <c r="Y982" s="3349"/>
      <c r="Z982" s="3349"/>
      <c r="AA982" s="3349"/>
      <c r="AB982" s="3349"/>
      <c r="AC982" s="3349"/>
      <c r="AD982" s="3349"/>
      <c r="AE982" s="3349"/>
      <c r="AF982" s="3349"/>
      <c r="AG982" s="3349"/>
      <c r="AH982" s="3349"/>
      <c r="AI982" s="3349"/>
      <c r="AJ982" s="3349"/>
      <c r="AK982" s="3349"/>
      <c r="AL982" s="3349"/>
      <c r="AM982" s="3349"/>
      <c r="AN982" s="3349"/>
      <c r="AO982" s="3349"/>
      <c r="AP982" s="3349"/>
      <c r="AQ982" s="3349"/>
      <c r="AR982" s="3349"/>
      <c r="AS982" s="3349"/>
      <c r="AT982" s="3349"/>
      <c r="AU982" s="3349"/>
      <c r="AV982" s="3349"/>
      <c r="AW982" s="3349"/>
      <c r="AX982" s="3349"/>
      <c r="AY982" s="3349"/>
      <c r="AZ982" s="3349"/>
      <c r="BA982" s="3349"/>
      <c r="BB982" s="3349"/>
      <c r="BC982" s="3349"/>
      <c r="BD982" s="3349"/>
      <c r="BE982" s="3349"/>
      <c r="BF982" s="3349"/>
      <c r="BG982" s="3349"/>
      <c r="BH982" s="3349"/>
      <c r="BI982" s="3349"/>
      <c r="BJ982" s="3349"/>
      <c r="BK982" s="3349"/>
      <c r="BL982" s="3349"/>
    </row>
    <row r="983" spans="1:64" s="3435" customFormat="1" ht="13.5" customHeight="1">
      <c r="A983" s="3191">
        <v>201</v>
      </c>
      <c r="B983" s="3192">
        <v>731</v>
      </c>
      <c r="C983" s="2000" t="s">
        <v>10495</v>
      </c>
      <c r="D983" s="3192" t="s">
        <v>9188</v>
      </c>
      <c r="E983" s="3192" t="s">
        <v>149</v>
      </c>
      <c r="F983" s="2050">
        <f>ROUND(SUM(F984),3)</f>
        <v>1</v>
      </c>
      <c r="G983" s="1003"/>
      <c r="H983" s="3405">
        <f>ROUND(F983*G983,2)</f>
        <v>0</v>
      </c>
      <c r="I983" s="3222" t="s">
        <v>60</v>
      </c>
      <c r="J983" s="3422"/>
      <c r="K983" s="3219"/>
      <c r="L983" s="3267"/>
      <c r="M983" s="3196"/>
      <c r="N983" s="3219"/>
      <c r="O983" s="3219"/>
      <c r="P983" s="3172"/>
      <c r="Q983" s="3172"/>
      <c r="R983" s="3434"/>
      <c r="S983" s="3172"/>
      <c r="T983" s="3172"/>
      <c r="U983" s="3172"/>
      <c r="V983" s="3172"/>
      <c r="W983" s="3172"/>
      <c r="X983" s="3172"/>
      <c r="Y983" s="3172"/>
      <c r="Z983" s="3172"/>
      <c r="AA983" s="3172"/>
      <c r="AB983" s="3172"/>
      <c r="AC983" s="3172"/>
      <c r="AD983" s="3172"/>
      <c r="AE983" s="3172"/>
      <c r="AF983" s="3172"/>
      <c r="AG983" s="3172"/>
      <c r="AH983" s="3172"/>
      <c r="AI983" s="3172"/>
      <c r="AJ983" s="3172"/>
      <c r="AK983" s="3172"/>
      <c r="AL983" s="3172"/>
      <c r="AM983" s="3172"/>
      <c r="AN983" s="3172"/>
      <c r="AO983" s="3172"/>
      <c r="AP983" s="3172"/>
      <c r="AQ983" s="3172"/>
      <c r="AR983" s="3172"/>
      <c r="AS983" s="3172"/>
      <c r="AT983" s="3172"/>
      <c r="AU983" s="3172"/>
      <c r="AV983" s="3172"/>
      <c r="AW983" s="3172"/>
      <c r="AX983" s="3172"/>
      <c r="AY983" s="3172"/>
      <c r="AZ983" s="3172"/>
      <c r="BA983" s="3172"/>
      <c r="BB983" s="3172"/>
      <c r="BC983" s="3172"/>
      <c r="BD983" s="3172"/>
      <c r="BE983" s="3172"/>
      <c r="BF983" s="3172"/>
      <c r="BG983" s="3172"/>
      <c r="BH983" s="3172"/>
      <c r="BI983" s="3172"/>
      <c r="BJ983" s="3172"/>
      <c r="BK983" s="3172"/>
      <c r="BL983" s="3172"/>
    </row>
    <row r="984" spans="1:64" s="3435" customFormat="1" ht="13.5" customHeight="1">
      <c r="A984" s="3191"/>
      <c r="B984" s="3192"/>
      <c r="C984" s="3192"/>
      <c r="D984" s="3213" t="s">
        <v>10494</v>
      </c>
      <c r="E984" s="3192"/>
      <c r="F984" s="3221">
        <v>1</v>
      </c>
      <c r="G984" s="1003"/>
      <c r="H984" s="3405"/>
      <c r="I984" s="3222"/>
      <c r="J984" s="3436"/>
      <c r="K984" s="3270"/>
      <c r="L984" s="3267"/>
      <c r="M984" s="3219"/>
      <c r="N984" s="3219"/>
      <c r="O984" s="3219"/>
      <c r="P984" s="3172"/>
      <c r="Q984" s="3433"/>
      <c r="R984" s="3434"/>
      <c r="S984" s="297"/>
      <c r="T984" s="3172"/>
      <c r="U984" s="3417"/>
      <c r="V984" s="3172"/>
      <c r="W984" s="3172"/>
      <c r="X984" s="3172"/>
      <c r="Y984" s="3172"/>
      <c r="Z984" s="3172"/>
      <c r="AA984" s="3172"/>
      <c r="AB984" s="3172"/>
      <c r="AC984" s="3172"/>
      <c r="AD984" s="3172"/>
      <c r="AE984" s="3172"/>
      <c r="AF984" s="3172"/>
      <c r="AG984" s="3172"/>
      <c r="AH984" s="3172"/>
      <c r="AI984" s="3172"/>
      <c r="AJ984" s="3172"/>
      <c r="AK984" s="3172"/>
      <c r="AL984" s="3172"/>
      <c r="AM984" s="3172"/>
      <c r="AN984" s="3172"/>
      <c r="AO984" s="3172"/>
      <c r="AP984" s="3172"/>
      <c r="AQ984" s="3172"/>
      <c r="AR984" s="3172"/>
      <c r="AS984" s="3172"/>
      <c r="AT984" s="3172"/>
      <c r="AU984" s="3172"/>
      <c r="AV984" s="3172"/>
      <c r="AW984" s="3172"/>
      <c r="AX984" s="3172"/>
      <c r="AY984" s="3172"/>
      <c r="AZ984" s="3172"/>
      <c r="BA984" s="3172"/>
      <c r="BB984" s="3172"/>
      <c r="BC984" s="3172"/>
      <c r="BD984" s="3172"/>
      <c r="BE984" s="3172"/>
      <c r="BF984" s="3172"/>
      <c r="BG984" s="3172"/>
      <c r="BH984" s="3172"/>
      <c r="BI984" s="3172"/>
      <c r="BJ984" s="3172"/>
      <c r="BK984" s="3172"/>
      <c r="BL984" s="3172"/>
    </row>
    <row r="985" spans="1:64" s="3442" customFormat="1" ht="13.5" customHeight="1">
      <c r="A985" s="3437"/>
      <c r="B985" s="3438"/>
      <c r="C985" s="3439"/>
      <c r="D985" s="3213" t="s">
        <v>9134</v>
      </c>
      <c r="E985" s="3439"/>
      <c r="F985" s="3221"/>
      <c r="G985" s="5866"/>
      <c r="H985" s="3440"/>
      <c r="I985" s="3222"/>
      <c r="J985" s="3216"/>
      <c r="K985" s="3216"/>
      <c r="L985" s="3349"/>
      <c r="M985" s="3349"/>
      <c r="N985" s="3349"/>
      <c r="O985" s="3349"/>
      <c r="P985" s="3349"/>
      <c r="Q985" s="3349"/>
      <c r="R985" s="3349"/>
      <c r="S985" s="3349"/>
      <c r="T985" s="3349"/>
      <c r="U985" s="3349"/>
      <c r="V985" s="3349"/>
      <c r="W985" s="3433"/>
      <c r="X985" s="3349"/>
      <c r="Y985" s="3349"/>
      <c r="Z985" s="3349"/>
      <c r="AA985" s="3349"/>
      <c r="AB985" s="3349"/>
      <c r="AC985" s="3349"/>
      <c r="AD985" s="3349"/>
      <c r="AE985" s="3349"/>
      <c r="AF985" s="3349"/>
      <c r="AG985" s="3349"/>
      <c r="AH985" s="3349"/>
      <c r="AI985" s="3349"/>
      <c r="AJ985" s="3349"/>
      <c r="AK985" s="3349"/>
      <c r="AL985" s="3349"/>
      <c r="AM985" s="3349"/>
      <c r="AN985" s="3349"/>
      <c r="AO985" s="3349"/>
      <c r="AP985" s="3349"/>
      <c r="AQ985" s="3349"/>
      <c r="AR985" s="3349"/>
      <c r="AS985" s="3349"/>
      <c r="AT985" s="3349"/>
      <c r="AU985" s="3349"/>
      <c r="AV985" s="3349"/>
      <c r="AW985" s="3349"/>
      <c r="AX985" s="3349"/>
      <c r="AY985" s="3349"/>
      <c r="AZ985" s="3349"/>
      <c r="BA985" s="3349"/>
      <c r="BB985" s="3349"/>
      <c r="BC985" s="3349"/>
      <c r="BD985" s="3349"/>
      <c r="BE985" s="3349"/>
      <c r="BF985" s="3349"/>
      <c r="BG985" s="3349"/>
      <c r="BH985" s="3349"/>
      <c r="BI985" s="3349"/>
      <c r="BJ985" s="3349"/>
      <c r="BK985" s="3349"/>
      <c r="BL985" s="3349"/>
    </row>
    <row r="986" spans="1:64" s="3435" customFormat="1" ht="13.5" customHeight="1">
      <c r="A986" s="3191">
        <v>202</v>
      </c>
      <c r="B986" s="3192">
        <v>731</v>
      </c>
      <c r="C986" s="2000" t="s">
        <v>10493</v>
      </c>
      <c r="D986" s="3192" t="s">
        <v>10492</v>
      </c>
      <c r="E986" s="3192" t="s">
        <v>149</v>
      </c>
      <c r="F986" s="2050">
        <f>ROUND(SUM(F987),3)</f>
        <v>1</v>
      </c>
      <c r="G986" s="1003"/>
      <c r="H986" s="3405">
        <f>ROUND(F986*G986,2)</f>
        <v>0</v>
      </c>
      <c r="I986" s="3222" t="s">
        <v>60</v>
      </c>
      <c r="J986" s="3422"/>
      <c r="K986" s="3219"/>
      <c r="L986" s="3267"/>
      <c r="M986" s="3196"/>
      <c r="N986" s="3219"/>
      <c r="O986" s="3219"/>
      <c r="P986" s="3172"/>
      <c r="Q986" s="3172"/>
      <c r="R986" s="3434"/>
      <c r="S986" s="3172"/>
      <c r="T986" s="3172"/>
      <c r="U986" s="3172"/>
      <c r="V986" s="3172"/>
      <c r="W986" s="3172"/>
      <c r="X986" s="3172"/>
      <c r="Y986" s="3172"/>
      <c r="Z986" s="3172"/>
      <c r="AA986" s="3172"/>
      <c r="AB986" s="3172"/>
      <c r="AC986" s="3172"/>
      <c r="AD986" s="3172"/>
      <c r="AE986" s="3172"/>
      <c r="AF986" s="3172"/>
      <c r="AG986" s="3172"/>
      <c r="AH986" s="3172"/>
      <c r="AI986" s="3172"/>
      <c r="AJ986" s="3172"/>
      <c r="AK986" s="3172"/>
      <c r="AL986" s="3172"/>
      <c r="AM986" s="3172"/>
      <c r="AN986" s="3172"/>
      <c r="AO986" s="3172"/>
      <c r="AP986" s="3172"/>
      <c r="AQ986" s="3172"/>
      <c r="AR986" s="3172"/>
      <c r="AS986" s="3172"/>
      <c r="AT986" s="3172"/>
      <c r="AU986" s="3172"/>
      <c r="AV986" s="3172"/>
      <c r="AW986" s="3172"/>
      <c r="AX986" s="3172"/>
      <c r="AY986" s="3172"/>
      <c r="AZ986" s="3172"/>
      <c r="BA986" s="3172"/>
      <c r="BB986" s="3172"/>
      <c r="BC986" s="3172"/>
      <c r="BD986" s="3172"/>
      <c r="BE986" s="3172"/>
      <c r="BF986" s="3172"/>
      <c r="BG986" s="3172"/>
      <c r="BH986" s="3172"/>
      <c r="BI986" s="3172"/>
      <c r="BJ986" s="3172"/>
      <c r="BK986" s="3172"/>
      <c r="BL986" s="3172"/>
    </row>
    <row r="987" spans="1:64" s="3435" customFormat="1" ht="13.5" customHeight="1">
      <c r="A987" s="3191"/>
      <c r="B987" s="3192"/>
      <c r="C987" s="3192"/>
      <c r="D987" s="3213" t="s">
        <v>10491</v>
      </c>
      <c r="E987" s="3192"/>
      <c r="F987" s="3221">
        <v>1</v>
      </c>
      <c r="G987" s="1003"/>
      <c r="H987" s="3405"/>
      <c r="I987" s="3222"/>
      <c r="J987" s="3436"/>
      <c r="K987" s="3270"/>
      <c r="L987" s="3267"/>
      <c r="M987" s="3219"/>
      <c r="N987" s="3219"/>
      <c r="O987" s="3219"/>
      <c r="P987" s="3172"/>
      <c r="Q987" s="3433"/>
      <c r="R987" s="3434"/>
      <c r="S987" s="297"/>
      <c r="T987" s="3172"/>
      <c r="U987" s="3417"/>
      <c r="V987" s="3172"/>
      <c r="W987" s="3172"/>
      <c r="X987" s="3172"/>
      <c r="Y987" s="3172"/>
      <c r="Z987" s="3172"/>
      <c r="AA987" s="3172"/>
      <c r="AB987" s="3172"/>
      <c r="AC987" s="3172"/>
      <c r="AD987" s="3172"/>
      <c r="AE987" s="3172"/>
      <c r="AF987" s="3172"/>
      <c r="AG987" s="3172"/>
      <c r="AH987" s="3172"/>
      <c r="AI987" s="3172"/>
      <c r="AJ987" s="3172"/>
      <c r="AK987" s="3172"/>
      <c r="AL987" s="3172"/>
      <c r="AM987" s="3172"/>
      <c r="AN987" s="3172"/>
      <c r="AO987" s="3172"/>
      <c r="AP987" s="3172"/>
      <c r="AQ987" s="3172"/>
      <c r="AR987" s="3172"/>
      <c r="AS987" s="3172"/>
      <c r="AT987" s="3172"/>
      <c r="AU987" s="3172"/>
      <c r="AV987" s="3172"/>
      <c r="AW987" s="3172"/>
      <c r="AX987" s="3172"/>
      <c r="AY987" s="3172"/>
      <c r="AZ987" s="3172"/>
      <c r="BA987" s="3172"/>
      <c r="BB987" s="3172"/>
      <c r="BC987" s="3172"/>
      <c r="BD987" s="3172"/>
      <c r="BE987" s="3172"/>
      <c r="BF987" s="3172"/>
      <c r="BG987" s="3172"/>
      <c r="BH987" s="3172"/>
      <c r="BI987" s="3172"/>
      <c r="BJ987" s="3172"/>
      <c r="BK987" s="3172"/>
      <c r="BL987" s="3172"/>
    </row>
    <row r="988" spans="1:64" s="3442" customFormat="1" ht="13.5" customHeight="1">
      <c r="A988" s="3437"/>
      <c r="B988" s="3438"/>
      <c r="C988" s="3439"/>
      <c r="D988" s="3213" t="s">
        <v>9174</v>
      </c>
      <c r="E988" s="3439"/>
      <c r="F988" s="3221"/>
      <c r="G988" s="5866"/>
      <c r="H988" s="3440"/>
      <c r="I988" s="3222"/>
      <c r="J988" s="3436"/>
      <c r="K988" s="3216"/>
      <c r="L988" s="3349"/>
      <c r="M988" s="3349"/>
      <c r="N988" s="3349"/>
      <c r="O988" s="3349"/>
      <c r="P988" s="3349"/>
      <c r="Q988" s="3349"/>
      <c r="R988" s="3444"/>
      <c r="S988" s="3349"/>
      <c r="T988" s="3349"/>
      <c r="U988" s="3349"/>
      <c r="V988" s="3349"/>
      <c r="W988" s="3349"/>
      <c r="X988" s="3349"/>
      <c r="Y988" s="3349"/>
      <c r="Z988" s="3349"/>
      <c r="AA988" s="3349"/>
      <c r="AB988" s="3349"/>
      <c r="AC988" s="3349"/>
      <c r="AD988" s="3349"/>
      <c r="AE988" s="3349"/>
      <c r="AF988" s="3349"/>
      <c r="AG988" s="3349"/>
      <c r="AH988" s="3349"/>
      <c r="AI988" s="3349"/>
      <c r="AJ988" s="3349"/>
      <c r="AK988" s="3349"/>
      <c r="AL988" s="3349"/>
      <c r="AM988" s="3349"/>
      <c r="AN988" s="3349"/>
      <c r="AO988" s="3349"/>
      <c r="AP988" s="3349"/>
      <c r="AQ988" s="3349"/>
      <c r="AR988" s="3349"/>
      <c r="AS988" s="3349"/>
      <c r="AT988" s="3349"/>
      <c r="AU988" s="3349"/>
      <c r="AV988" s="3349"/>
      <c r="AW988" s="3349"/>
      <c r="AX988" s="3349"/>
      <c r="AY988" s="3349"/>
      <c r="AZ988" s="3349"/>
      <c r="BA988" s="3349"/>
      <c r="BB988" s="3349"/>
      <c r="BC988" s="3349"/>
      <c r="BD988" s="3349"/>
      <c r="BE988" s="3349"/>
      <c r="BF988" s="3349"/>
      <c r="BG988" s="3349"/>
      <c r="BH988" s="3349"/>
      <c r="BI988" s="3349"/>
      <c r="BJ988" s="3349"/>
      <c r="BK988" s="3349"/>
      <c r="BL988" s="3349"/>
    </row>
    <row r="989" spans="1:64" s="3435" customFormat="1" ht="13.5" customHeight="1">
      <c r="A989" s="3191">
        <v>203</v>
      </c>
      <c r="B989" s="3192">
        <v>731</v>
      </c>
      <c r="C989" s="2000" t="s">
        <v>10490</v>
      </c>
      <c r="D989" s="3192" t="s">
        <v>10489</v>
      </c>
      <c r="E989" s="3192" t="s">
        <v>149</v>
      </c>
      <c r="F989" s="2050">
        <f>ROUND(SUM(F990),3)</f>
        <v>1</v>
      </c>
      <c r="G989" s="1003"/>
      <c r="H989" s="3405">
        <f>ROUND(F989*G989,2)</f>
        <v>0</v>
      </c>
      <c r="I989" s="3222" t="s">
        <v>60</v>
      </c>
      <c r="J989" s="3422"/>
      <c r="K989" s="3219"/>
      <c r="L989" s="3267"/>
      <c r="M989" s="3196"/>
      <c r="N989" s="3219"/>
      <c r="O989" s="3219"/>
      <c r="P989" s="3172"/>
      <c r="Q989" s="3172"/>
      <c r="R989" s="3434"/>
      <c r="S989" s="3172"/>
      <c r="T989" s="3172"/>
      <c r="U989" s="3172"/>
      <c r="V989" s="3172"/>
      <c r="W989" s="3172"/>
      <c r="X989" s="3172"/>
      <c r="Y989" s="3172"/>
      <c r="Z989" s="3172"/>
      <c r="AA989" s="3172"/>
      <c r="AB989" s="3172"/>
      <c r="AC989" s="3172"/>
      <c r="AD989" s="3172"/>
      <c r="AE989" s="3172"/>
      <c r="AF989" s="3172"/>
      <c r="AG989" s="3172"/>
      <c r="AH989" s="3172"/>
      <c r="AI989" s="3172"/>
      <c r="AJ989" s="3172"/>
      <c r="AK989" s="3172"/>
      <c r="AL989" s="3172"/>
      <c r="AM989" s="3172"/>
      <c r="AN989" s="3172"/>
      <c r="AO989" s="3172"/>
      <c r="AP989" s="3172"/>
      <c r="AQ989" s="3172"/>
      <c r="AR989" s="3172"/>
      <c r="AS989" s="3172"/>
      <c r="AT989" s="3172"/>
      <c r="AU989" s="3172"/>
      <c r="AV989" s="3172"/>
      <c r="AW989" s="3172"/>
      <c r="AX989" s="3172"/>
      <c r="AY989" s="3172"/>
      <c r="AZ989" s="3172"/>
      <c r="BA989" s="3172"/>
      <c r="BB989" s="3172"/>
      <c r="BC989" s="3172"/>
      <c r="BD989" s="3172"/>
      <c r="BE989" s="3172"/>
      <c r="BF989" s="3172"/>
      <c r="BG989" s="3172"/>
      <c r="BH989" s="3172"/>
      <c r="BI989" s="3172"/>
      <c r="BJ989" s="3172"/>
      <c r="BK989" s="3172"/>
      <c r="BL989" s="3172"/>
    </row>
    <row r="990" spans="1:64" s="3435" customFormat="1" ht="13.5" customHeight="1">
      <c r="A990" s="3191"/>
      <c r="B990" s="3192"/>
      <c r="C990" s="3192"/>
      <c r="D990" s="3213" t="s">
        <v>10488</v>
      </c>
      <c r="E990" s="3192"/>
      <c r="F990" s="3221">
        <v>1</v>
      </c>
      <c r="G990" s="1003"/>
      <c r="H990" s="3405"/>
      <c r="I990" s="3222"/>
      <c r="J990" s="3436"/>
      <c r="K990" s="3270"/>
      <c r="L990" s="3267"/>
      <c r="M990" s="3219"/>
      <c r="N990" s="3219"/>
      <c r="O990" s="3219"/>
      <c r="P990" s="3172"/>
      <c r="Q990" s="3433"/>
      <c r="R990" s="3434"/>
      <c r="S990" s="297"/>
      <c r="T990" s="3172"/>
      <c r="U990" s="3417"/>
      <c r="V990" s="3172"/>
      <c r="W990" s="3172"/>
      <c r="X990" s="3172"/>
      <c r="Y990" s="3172"/>
      <c r="Z990" s="3172"/>
      <c r="AA990" s="3172"/>
      <c r="AB990" s="3172"/>
      <c r="AC990" s="3172"/>
      <c r="AD990" s="3172"/>
      <c r="AE990" s="3172"/>
      <c r="AF990" s="3172"/>
      <c r="AG990" s="3172"/>
      <c r="AH990" s="3172"/>
      <c r="AI990" s="3172"/>
      <c r="AJ990" s="3172"/>
      <c r="AK990" s="3172"/>
      <c r="AL990" s="3172"/>
      <c r="AM990" s="3172"/>
      <c r="AN990" s="3172"/>
      <c r="AO990" s="3172"/>
      <c r="AP990" s="3172"/>
      <c r="AQ990" s="3172"/>
      <c r="AR990" s="3172"/>
      <c r="AS990" s="3172"/>
      <c r="AT990" s="3172"/>
      <c r="AU990" s="3172"/>
      <c r="AV990" s="3172"/>
      <c r="AW990" s="3172"/>
      <c r="AX990" s="3172"/>
      <c r="AY990" s="3172"/>
      <c r="AZ990" s="3172"/>
      <c r="BA990" s="3172"/>
      <c r="BB990" s="3172"/>
      <c r="BC990" s="3172"/>
      <c r="BD990" s="3172"/>
      <c r="BE990" s="3172"/>
      <c r="BF990" s="3172"/>
      <c r="BG990" s="3172"/>
      <c r="BH990" s="3172"/>
      <c r="BI990" s="3172"/>
      <c r="BJ990" s="3172"/>
      <c r="BK990" s="3172"/>
      <c r="BL990" s="3172"/>
    </row>
    <row r="991" spans="1:64" s="3442" customFormat="1" ht="13.5" customHeight="1">
      <c r="A991" s="3437"/>
      <c r="B991" s="3438"/>
      <c r="C991" s="3439"/>
      <c r="D991" s="3213" t="s">
        <v>9174</v>
      </c>
      <c r="E991" s="3439"/>
      <c r="F991" s="3221"/>
      <c r="G991" s="5866"/>
      <c r="H991" s="3440"/>
      <c r="I991" s="3222"/>
      <c r="J991" s="3436"/>
      <c r="K991" s="3216"/>
      <c r="L991" s="3349"/>
      <c r="M991" s="3349"/>
      <c r="N991" s="3349"/>
      <c r="O991" s="3349"/>
      <c r="P991" s="3349"/>
      <c r="Q991" s="3349"/>
      <c r="R991" s="3444"/>
      <c r="S991" s="3349"/>
      <c r="T991" s="3349"/>
      <c r="U991" s="3349"/>
      <c r="V991" s="3349"/>
      <c r="W991" s="3349"/>
      <c r="X991" s="3349"/>
      <c r="Y991" s="3349"/>
      <c r="Z991" s="3349"/>
      <c r="AA991" s="3349"/>
      <c r="AB991" s="3349"/>
      <c r="AC991" s="3349"/>
      <c r="AD991" s="3349"/>
      <c r="AE991" s="3349"/>
      <c r="AF991" s="3349"/>
      <c r="AG991" s="3349"/>
      <c r="AH991" s="3349"/>
      <c r="AI991" s="3349"/>
      <c r="AJ991" s="3349"/>
      <c r="AK991" s="3349"/>
      <c r="AL991" s="3349"/>
      <c r="AM991" s="3349"/>
      <c r="AN991" s="3349"/>
      <c r="AO991" s="3349"/>
      <c r="AP991" s="3349"/>
      <c r="AQ991" s="3349"/>
      <c r="AR991" s="3349"/>
      <c r="AS991" s="3349"/>
      <c r="AT991" s="3349"/>
      <c r="AU991" s="3349"/>
      <c r="AV991" s="3349"/>
      <c r="AW991" s="3349"/>
      <c r="AX991" s="3349"/>
      <c r="AY991" s="3349"/>
      <c r="AZ991" s="3349"/>
      <c r="BA991" s="3349"/>
      <c r="BB991" s="3349"/>
      <c r="BC991" s="3349"/>
      <c r="BD991" s="3349"/>
      <c r="BE991" s="3349"/>
      <c r="BF991" s="3349"/>
      <c r="BG991" s="3349"/>
      <c r="BH991" s="3349"/>
      <c r="BI991" s="3349"/>
      <c r="BJ991" s="3349"/>
      <c r="BK991" s="3349"/>
      <c r="BL991" s="3349"/>
    </row>
    <row r="992" spans="1:64" s="3435" customFormat="1" ht="27.25" customHeight="1">
      <c r="A992" s="3191">
        <v>204</v>
      </c>
      <c r="B992" s="3192">
        <v>731</v>
      </c>
      <c r="C992" s="2000" t="s">
        <v>10487</v>
      </c>
      <c r="D992" s="3192" t="s">
        <v>10486</v>
      </c>
      <c r="E992" s="3192" t="s">
        <v>149</v>
      </c>
      <c r="F992" s="2050">
        <f>ROUND(SUM(F993),3)</f>
        <v>1</v>
      </c>
      <c r="G992" s="1003"/>
      <c r="H992" s="3405">
        <f>ROUND(F992*G992,2)</f>
        <v>0</v>
      </c>
      <c r="I992" s="3222" t="s">
        <v>60</v>
      </c>
      <c r="J992" s="3422"/>
      <c r="K992" s="3219"/>
      <c r="L992" s="3267"/>
      <c r="M992" s="3196"/>
      <c r="N992" s="3219"/>
      <c r="O992" s="3219"/>
      <c r="P992" s="3172"/>
      <c r="Q992" s="3172"/>
      <c r="R992" s="3434"/>
      <c r="S992" s="3172"/>
      <c r="T992" s="3172"/>
      <c r="U992" s="3172"/>
      <c r="V992" s="3172"/>
      <c r="W992" s="3172"/>
      <c r="X992" s="3172"/>
      <c r="Y992" s="3172"/>
      <c r="Z992" s="3172"/>
      <c r="AA992" s="3172"/>
      <c r="AB992" s="3172"/>
      <c r="AC992" s="3172"/>
      <c r="AD992" s="3172"/>
      <c r="AE992" s="3172"/>
      <c r="AF992" s="3172"/>
      <c r="AG992" s="3172"/>
      <c r="AH992" s="3172"/>
      <c r="AI992" s="3172"/>
      <c r="AJ992" s="3172"/>
      <c r="AK992" s="3172"/>
      <c r="AL992" s="3172"/>
      <c r="AM992" s="3172"/>
      <c r="AN992" s="3172"/>
      <c r="AO992" s="3172"/>
      <c r="AP992" s="3172"/>
      <c r="AQ992" s="3172"/>
      <c r="AR992" s="3172"/>
      <c r="AS992" s="3172"/>
      <c r="AT992" s="3172"/>
      <c r="AU992" s="3172"/>
      <c r="AV992" s="3172"/>
      <c r="AW992" s="3172"/>
      <c r="AX992" s="3172"/>
      <c r="AY992" s="3172"/>
      <c r="AZ992" s="3172"/>
      <c r="BA992" s="3172"/>
      <c r="BB992" s="3172"/>
      <c r="BC992" s="3172"/>
      <c r="BD992" s="3172"/>
      <c r="BE992" s="3172"/>
      <c r="BF992" s="3172"/>
      <c r="BG992" s="3172"/>
      <c r="BH992" s="3172"/>
      <c r="BI992" s="3172"/>
      <c r="BJ992" s="3172"/>
      <c r="BK992" s="3172"/>
      <c r="BL992" s="3172"/>
    </row>
    <row r="993" spans="1:64" s="3435" customFormat="1" ht="13.5" customHeight="1">
      <c r="A993" s="3191"/>
      <c r="B993" s="3192"/>
      <c r="C993" s="3192"/>
      <c r="D993" s="3213" t="s">
        <v>10485</v>
      </c>
      <c r="E993" s="3192"/>
      <c r="F993" s="3221">
        <v>1</v>
      </c>
      <c r="G993" s="1003"/>
      <c r="H993" s="3405"/>
      <c r="I993" s="3222"/>
      <c r="J993" s="3436"/>
      <c r="K993" s="3270"/>
      <c r="L993" s="3267"/>
      <c r="M993" s="3219"/>
      <c r="N993" s="3219"/>
      <c r="O993" s="3219"/>
      <c r="P993" s="3172"/>
      <c r="Q993" s="3433"/>
      <c r="R993" s="3219"/>
      <c r="S993" s="297"/>
      <c r="T993" s="3172"/>
      <c r="U993" s="3417"/>
      <c r="V993" s="3172"/>
      <c r="W993" s="3172"/>
      <c r="X993" s="3172"/>
      <c r="Y993" s="3172"/>
      <c r="Z993" s="3172"/>
      <c r="AA993" s="3172"/>
      <c r="AB993" s="3172"/>
      <c r="AC993" s="3172"/>
      <c r="AD993" s="3172"/>
      <c r="AE993" s="3172"/>
      <c r="AF993" s="3172"/>
      <c r="AG993" s="3172"/>
      <c r="AH993" s="3172"/>
      <c r="AI993" s="3172"/>
      <c r="AJ993" s="3172"/>
      <c r="AK993" s="3172"/>
      <c r="AL993" s="3172"/>
      <c r="AM993" s="3172"/>
      <c r="AN993" s="3172"/>
      <c r="AO993" s="3172"/>
      <c r="AP993" s="3172"/>
      <c r="AQ993" s="3172"/>
      <c r="AR993" s="3172"/>
      <c r="AS993" s="3172"/>
      <c r="AT993" s="3172"/>
      <c r="AU993" s="3172"/>
      <c r="AV993" s="3172"/>
      <c r="AW993" s="3172"/>
      <c r="AX993" s="3172"/>
      <c r="AY993" s="3172"/>
      <c r="AZ993" s="3172"/>
      <c r="BA993" s="3172"/>
      <c r="BB993" s="3172"/>
      <c r="BC993" s="3172"/>
      <c r="BD993" s="3172"/>
      <c r="BE993" s="3172"/>
      <c r="BF993" s="3172"/>
      <c r="BG993" s="3172"/>
      <c r="BH993" s="3172"/>
      <c r="BI993" s="3172"/>
      <c r="BJ993" s="3172"/>
      <c r="BK993" s="3172"/>
      <c r="BL993" s="3172"/>
    </row>
    <row r="994" spans="1:64" s="3442" customFormat="1" ht="13.5" customHeight="1">
      <c r="A994" s="3437"/>
      <c r="B994" s="3438"/>
      <c r="C994" s="3439"/>
      <c r="D994" s="3213" t="s">
        <v>9174</v>
      </c>
      <c r="E994" s="3439"/>
      <c r="F994" s="3221"/>
      <c r="G994" s="5866"/>
      <c r="H994" s="3440"/>
      <c r="I994" s="3222"/>
      <c r="J994" s="3422"/>
      <c r="K994" s="3445"/>
      <c r="L994" s="3445"/>
      <c r="M994" s="3445"/>
      <c r="N994" s="3445"/>
      <c r="O994" s="3445"/>
      <c r="P994" s="3349"/>
      <c r="Q994" s="3445"/>
      <c r="R994" s="3445"/>
      <c r="S994" s="3433"/>
      <c r="T994" s="3349"/>
      <c r="U994" s="3349"/>
      <c r="V994" s="3349"/>
      <c r="W994" s="3349"/>
      <c r="X994" s="3349"/>
      <c r="Y994" s="3349"/>
      <c r="Z994" s="3349"/>
      <c r="AA994" s="3349"/>
      <c r="AB994" s="3349"/>
      <c r="AC994" s="3349"/>
      <c r="AD994" s="3349"/>
      <c r="AE994" s="3349"/>
      <c r="AF994" s="3349"/>
      <c r="AG994" s="3349"/>
      <c r="AH994" s="3349"/>
      <c r="AI994" s="3349"/>
      <c r="AJ994" s="3349"/>
      <c r="AK994" s="3349"/>
      <c r="AL994" s="3349"/>
      <c r="AM994" s="3349"/>
      <c r="AN994" s="3349"/>
      <c r="AO994" s="3349"/>
      <c r="AP994" s="3349"/>
      <c r="AQ994" s="3349"/>
      <c r="AR994" s="3349"/>
      <c r="AS994" s="3349"/>
      <c r="AT994" s="3349"/>
      <c r="AU994" s="3349"/>
      <c r="AV994" s="3349"/>
      <c r="AW994" s="3349"/>
      <c r="AX994" s="3349"/>
      <c r="AY994" s="3349"/>
      <c r="AZ994" s="3349"/>
      <c r="BA994" s="3349"/>
      <c r="BB994" s="3349"/>
      <c r="BC994" s="3349"/>
      <c r="BD994" s="3349"/>
      <c r="BE994" s="3349"/>
      <c r="BF994" s="3349"/>
      <c r="BG994" s="3349"/>
      <c r="BH994" s="3349"/>
      <c r="BI994" s="3349"/>
      <c r="BJ994" s="3349"/>
      <c r="BK994" s="3349"/>
      <c r="BL994" s="3349"/>
    </row>
    <row r="995" spans="1:64" s="3435" customFormat="1" ht="27.25" customHeight="1">
      <c r="A995" s="3191">
        <v>205</v>
      </c>
      <c r="B995" s="3192">
        <v>731</v>
      </c>
      <c r="C995" s="2000" t="s">
        <v>10484</v>
      </c>
      <c r="D995" s="3192" t="s">
        <v>10483</v>
      </c>
      <c r="E995" s="3192" t="s">
        <v>149</v>
      </c>
      <c r="F995" s="2050">
        <f>ROUND(SUM(F996),3)</f>
        <v>1</v>
      </c>
      <c r="G995" s="1003"/>
      <c r="H995" s="3405">
        <f>ROUND(F995*G995,2)</f>
        <v>0</v>
      </c>
      <c r="I995" s="3222" t="s">
        <v>60</v>
      </c>
      <c r="J995" s="3422"/>
      <c r="K995" s="3219"/>
      <c r="L995" s="3267"/>
      <c r="M995" s="3196"/>
      <c r="N995" s="3219"/>
      <c r="O995" s="3219"/>
      <c r="P995" s="3172"/>
      <c r="Q995" s="3172"/>
      <c r="R995" s="3434"/>
      <c r="S995" s="3172"/>
      <c r="T995" s="3172"/>
      <c r="U995" s="3172"/>
      <c r="V995" s="3172"/>
      <c r="W995" s="3172"/>
      <c r="X995" s="3172"/>
      <c r="Y995" s="3172"/>
      <c r="Z995" s="3172"/>
      <c r="AA995" s="3172"/>
      <c r="AB995" s="3172"/>
      <c r="AC995" s="3172"/>
      <c r="AD995" s="3172"/>
      <c r="AE995" s="3172"/>
      <c r="AF995" s="3172"/>
      <c r="AG995" s="3172"/>
      <c r="AH995" s="3172"/>
      <c r="AI995" s="3172"/>
      <c r="AJ995" s="3172"/>
      <c r="AK995" s="3172"/>
      <c r="AL995" s="3172"/>
      <c r="AM995" s="3172"/>
      <c r="AN995" s="3172"/>
      <c r="AO995" s="3172"/>
      <c r="AP995" s="3172"/>
      <c r="AQ995" s="3172"/>
      <c r="AR995" s="3172"/>
      <c r="AS995" s="3172"/>
      <c r="AT995" s="3172"/>
      <c r="AU995" s="3172"/>
      <c r="AV995" s="3172"/>
      <c r="AW995" s="3172"/>
      <c r="AX995" s="3172"/>
      <c r="AY995" s="3172"/>
      <c r="AZ995" s="3172"/>
      <c r="BA995" s="3172"/>
      <c r="BB995" s="3172"/>
      <c r="BC995" s="3172"/>
      <c r="BD995" s="3172"/>
      <c r="BE995" s="3172"/>
      <c r="BF995" s="3172"/>
      <c r="BG995" s="3172"/>
      <c r="BH995" s="3172"/>
      <c r="BI995" s="3172"/>
      <c r="BJ995" s="3172"/>
      <c r="BK995" s="3172"/>
      <c r="BL995" s="3172"/>
    </row>
    <row r="996" spans="1:64" s="3435" customFormat="1" ht="13.5" customHeight="1">
      <c r="A996" s="3191"/>
      <c r="B996" s="3192"/>
      <c r="C996" s="3192"/>
      <c r="D996" s="3213" t="s">
        <v>10482</v>
      </c>
      <c r="E996" s="3192"/>
      <c r="F996" s="3221">
        <v>1</v>
      </c>
      <c r="G996" s="1003"/>
      <c r="H996" s="3405"/>
      <c r="I996" s="3222"/>
      <c r="J996" s="3436"/>
      <c r="K996" s="3270"/>
      <c r="L996" s="3267"/>
      <c r="M996" s="3219"/>
      <c r="N996" s="3219"/>
      <c r="O996" s="3219"/>
      <c r="P996" s="3172"/>
      <c r="Q996" s="3433"/>
      <c r="R996" s="3219"/>
      <c r="S996" s="297"/>
      <c r="T996" s="3172"/>
      <c r="U996" s="3417"/>
      <c r="V996" s="3172"/>
      <c r="W996" s="3172"/>
      <c r="X996" s="3172"/>
      <c r="Y996" s="3172"/>
      <c r="Z996" s="3172"/>
      <c r="AA996" s="3172"/>
      <c r="AB996" s="3172"/>
      <c r="AC996" s="3172"/>
      <c r="AD996" s="3172"/>
      <c r="AE996" s="3172"/>
      <c r="AF996" s="3172"/>
      <c r="AG996" s="3172"/>
      <c r="AH996" s="3172"/>
      <c r="AI996" s="3172"/>
      <c r="AJ996" s="3172"/>
      <c r="AK996" s="3172"/>
      <c r="AL996" s="3172"/>
      <c r="AM996" s="3172"/>
      <c r="AN996" s="3172"/>
      <c r="AO996" s="3172"/>
      <c r="AP996" s="3172"/>
      <c r="AQ996" s="3172"/>
      <c r="AR996" s="3172"/>
      <c r="AS996" s="3172"/>
      <c r="AT996" s="3172"/>
      <c r="AU996" s="3172"/>
      <c r="AV996" s="3172"/>
      <c r="AW996" s="3172"/>
      <c r="AX996" s="3172"/>
      <c r="AY996" s="3172"/>
      <c r="AZ996" s="3172"/>
      <c r="BA996" s="3172"/>
      <c r="BB996" s="3172"/>
      <c r="BC996" s="3172"/>
      <c r="BD996" s="3172"/>
      <c r="BE996" s="3172"/>
      <c r="BF996" s="3172"/>
      <c r="BG996" s="3172"/>
      <c r="BH996" s="3172"/>
      <c r="BI996" s="3172"/>
      <c r="BJ996" s="3172"/>
      <c r="BK996" s="3172"/>
      <c r="BL996" s="3172"/>
    </row>
    <row r="997" spans="1:64" s="3442" customFormat="1" ht="13.5" customHeight="1">
      <c r="A997" s="3437"/>
      <c r="B997" s="3438"/>
      <c r="C997" s="3439"/>
      <c r="D997" s="3213" t="s">
        <v>9174</v>
      </c>
      <c r="E997" s="3439"/>
      <c r="F997" s="3221"/>
      <c r="G997" s="5866"/>
      <c r="H997" s="3440"/>
      <c r="I997" s="3222"/>
      <c r="J997" s="3422"/>
      <c r="K997" s="3445"/>
      <c r="L997" s="3445"/>
      <c r="M997" s="3445"/>
      <c r="N997" s="3445"/>
      <c r="O997" s="3445"/>
      <c r="P997" s="3349"/>
      <c r="Q997" s="3445"/>
      <c r="R997" s="3445"/>
      <c r="S997" s="3433"/>
      <c r="T997" s="3349"/>
      <c r="U997" s="3349"/>
      <c r="V997" s="3349"/>
      <c r="W997" s="3349"/>
      <c r="X997" s="3349"/>
      <c r="Y997" s="3349"/>
      <c r="Z997" s="3349"/>
      <c r="AA997" s="3349"/>
      <c r="AB997" s="3349"/>
      <c r="AC997" s="3349"/>
      <c r="AD997" s="3349"/>
      <c r="AE997" s="3349"/>
      <c r="AF997" s="3349"/>
      <c r="AG997" s="3349"/>
      <c r="AH997" s="3349"/>
      <c r="AI997" s="3349"/>
      <c r="AJ997" s="3349"/>
      <c r="AK997" s="3349"/>
      <c r="AL997" s="3349"/>
      <c r="AM997" s="3349"/>
      <c r="AN997" s="3349"/>
      <c r="AO997" s="3349"/>
      <c r="AP997" s="3349"/>
      <c r="AQ997" s="3349"/>
      <c r="AR997" s="3349"/>
      <c r="AS997" s="3349"/>
      <c r="AT997" s="3349"/>
      <c r="AU997" s="3349"/>
      <c r="AV997" s="3349"/>
      <c r="AW997" s="3349"/>
      <c r="AX997" s="3349"/>
      <c r="AY997" s="3349"/>
      <c r="AZ997" s="3349"/>
      <c r="BA997" s="3349"/>
      <c r="BB997" s="3349"/>
      <c r="BC997" s="3349"/>
      <c r="BD997" s="3349"/>
      <c r="BE997" s="3349"/>
      <c r="BF997" s="3349"/>
      <c r="BG997" s="3349"/>
      <c r="BH997" s="3349"/>
      <c r="BI997" s="3349"/>
      <c r="BJ997" s="3349"/>
      <c r="BK997" s="3349"/>
      <c r="BL997" s="3349"/>
    </row>
    <row r="998" spans="1:64" s="3435" customFormat="1" ht="13.5" customHeight="1">
      <c r="A998" s="3191">
        <v>206</v>
      </c>
      <c r="B998" s="3192">
        <v>731</v>
      </c>
      <c r="C998" s="2000" t="s">
        <v>10481</v>
      </c>
      <c r="D998" s="3192" t="s">
        <v>10480</v>
      </c>
      <c r="E998" s="3192" t="s">
        <v>149</v>
      </c>
      <c r="F998" s="2050">
        <f>ROUND(SUM(F999),3)</f>
        <v>1</v>
      </c>
      <c r="G998" s="1003"/>
      <c r="H998" s="3405">
        <f>ROUND(F998*G998,2)</f>
        <v>0</v>
      </c>
      <c r="I998" s="3222" t="s">
        <v>60</v>
      </c>
      <c r="J998" s="3422"/>
      <c r="K998" s="3219"/>
      <c r="L998" s="3267"/>
      <c r="M998" s="3196"/>
      <c r="N998" s="3219"/>
      <c r="O998" s="3219"/>
      <c r="P998" s="3172"/>
      <c r="Q998" s="3172"/>
      <c r="R998" s="3434"/>
      <c r="S998" s="3172"/>
      <c r="T998" s="3172"/>
      <c r="U998" s="3172"/>
      <c r="V998" s="3172"/>
      <c r="W998" s="3172"/>
      <c r="X998" s="3172"/>
      <c r="Y998" s="3172"/>
      <c r="Z998" s="3172"/>
      <c r="AA998" s="3172"/>
      <c r="AB998" s="3172"/>
      <c r="AC998" s="3172"/>
      <c r="AD998" s="3172"/>
      <c r="AE998" s="3172"/>
      <c r="AF998" s="3172"/>
      <c r="AG998" s="3172"/>
      <c r="AH998" s="3172"/>
      <c r="AI998" s="3172"/>
      <c r="AJ998" s="3172"/>
      <c r="AK998" s="3172"/>
      <c r="AL998" s="3172"/>
      <c r="AM998" s="3172"/>
      <c r="AN998" s="3172"/>
      <c r="AO998" s="3172"/>
      <c r="AP998" s="3172"/>
      <c r="AQ998" s="3172"/>
      <c r="AR998" s="3172"/>
      <c r="AS998" s="3172"/>
      <c r="AT998" s="3172"/>
      <c r="AU998" s="3172"/>
      <c r="AV998" s="3172"/>
      <c r="AW998" s="3172"/>
      <c r="AX998" s="3172"/>
      <c r="AY998" s="3172"/>
      <c r="AZ998" s="3172"/>
      <c r="BA998" s="3172"/>
      <c r="BB998" s="3172"/>
      <c r="BC998" s="3172"/>
      <c r="BD998" s="3172"/>
      <c r="BE998" s="3172"/>
      <c r="BF998" s="3172"/>
      <c r="BG998" s="3172"/>
      <c r="BH998" s="3172"/>
      <c r="BI998" s="3172"/>
      <c r="BJ998" s="3172"/>
      <c r="BK998" s="3172"/>
      <c r="BL998" s="3172"/>
    </row>
    <row r="999" spans="1:64" s="3435" customFormat="1" ht="13.5" customHeight="1">
      <c r="A999" s="3191"/>
      <c r="B999" s="3192"/>
      <c r="C999" s="3192"/>
      <c r="D999" s="3213" t="s">
        <v>10479</v>
      </c>
      <c r="E999" s="3192"/>
      <c r="F999" s="3221">
        <v>1</v>
      </c>
      <c r="G999" s="1003"/>
      <c r="H999" s="3405"/>
      <c r="I999" s="3222"/>
      <c r="J999" s="3436"/>
      <c r="K999" s="3270"/>
      <c r="L999" s="3267"/>
      <c r="M999" s="3219"/>
      <c r="N999" s="3219"/>
      <c r="O999" s="3219"/>
      <c r="P999" s="3172"/>
      <c r="Q999" s="3433"/>
      <c r="R999" s="3219"/>
      <c r="S999" s="297"/>
      <c r="T999" s="3172"/>
      <c r="U999" s="3417"/>
      <c r="V999" s="3172"/>
      <c r="W999" s="3172"/>
      <c r="X999" s="3172"/>
      <c r="Y999" s="3172"/>
      <c r="Z999" s="3172"/>
      <c r="AA999" s="3172"/>
      <c r="AB999" s="3172"/>
      <c r="AC999" s="3172"/>
      <c r="AD999" s="3172"/>
      <c r="AE999" s="3172"/>
      <c r="AF999" s="3172"/>
      <c r="AG999" s="3172"/>
      <c r="AH999" s="3172"/>
      <c r="AI999" s="3172"/>
      <c r="AJ999" s="3172"/>
      <c r="AK999" s="3172"/>
      <c r="AL999" s="3172"/>
      <c r="AM999" s="3172"/>
      <c r="AN999" s="3172"/>
      <c r="AO999" s="3172"/>
      <c r="AP999" s="3172"/>
      <c r="AQ999" s="3172"/>
      <c r="AR999" s="3172"/>
      <c r="AS999" s="3172"/>
      <c r="AT999" s="3172"/>
      <c r="AU999" s="3172"/>
      <c r="AV999" s="3172"/>
      <c r="AW999" s="3172"/>
      <c r="AX999" s="3172"/>
      <c r="AY999" s="3172"/>
      <c r="AZ999" s="3172"/>
      <c r="BA999" s="3172"/>
      <c r="BB999" s="3172"/>
      <c r="BC999" s="3172"/>
      <c r="BD999" s="3172"/>
      <c r="BE999" s="3172"/>
      <c r="BF999" s="3172"/>
      <c r="BG999" s="3172"/>
      <c r="BH999" s="3172"/>
      <c r="BI999" s="3172"/>
      <c r="BJ999" s="3172"/>
      <c r="BK999" s="3172"/>
      <c r="BL999" s="3172"/>
    </row>
    <row r="1000" spans="1:64" s="3442" customFormat="1" ht="13.5" customHeight="1">
      <c r="A1000" s="3437"/>
      <c r="B1000" s="3438"/>
      <c r="C1000" s="3439"/>
      <c r="D1000" s="3213" t="s">
        <v>9174</v>
      </c>
      <c r="E1000" s="3439"/>
      <c r="F1000" s="3221"/>
      <c r="G1000" s="5866"/>
      <c r="H1000" s="3440"/>
      <c r="I1000" s="3222"/>
      <c r="J1000" s="3422"/>
      <c r="K1000" s="3445"/>
      <c r="L1000" s="3445"/>
      <c r="M1000" s="3445"/>
      <c r="N1000" s="3445"/>
      <c r="O1000" s="3445"/>
      <c r="P1000" s="3349"/>
      <c r="Q1000" s="3445"/>
      <c r="R1000" s="3445"/>
      <c r="S1000" s="3433"/>
      <c r="T1000" s="3349"/>
      <c r="U1000" s="3349"/>
      <c r="V1000" s="3349"/>
      <c r="W1000" s="3349"/>
      <c r="X1000" s="3349"/>
      <c r="Y1000" s="3349"/>
      <c r="Z1000" s="3349"/>
      <c r="AA1000" s="3349"/>
      <c r="AB1000" s="3349"/>
      <c r="AC1000" s="3349"/>
      <c r="AD1000" s="3349"/>
      <c r="AE1000" s="3349"/>
      <c r="AF1000" s="3349"/>
      <c r="AG1000" s="3349"/>
      <c r="AH1000" s="3349"/>
      <c r="AI1000" s="3349"/>
      <c r="AJ1000" s="3349"/>
      <c r="AK1000" s="3349"/>
      <c r="AL1000" s="3349"/>
      <c r="AM1000" s="3349"/>
      <c r="AN1000" s="3349"/>
      <c r="AO1000" s="3349"/>
      <c r="AP1000" s="3349"/>
      <c r="AQ1000" s="3349"/>
      <c r="AR1000" s="3349"/>
      <c r="AS1000" s="3349"/>
      <c r="AT1000" s="3349"/>
      <c r="AU1000" s="3349"/>
      <c r="AV1000" s="3349"/>
      <c r="AW1000" s="3349"/>
      <c r="AX1000" s="3349"/>
      <c r="AY1000" s="3349"/>
      <c r="AZ1000" s="3349"/>
      <c r="BA1000" s="3349"/>
      <c r="BB1000" s="3349"/>
      <c r="BC1000" s="3349"/>
      <c r="BD1000" s="3349"/>
      <c r="BE1000" s="3349"/>
      <c r="BF1000" s="3349"/>
      <c r="BG1000" s="3349"/>
      <c r="BH1000" s="3349"/>
      <c r="BI1000" s="3349"/>
      <c r="BJ1000" s="3349"/>
      <c r="BK1000" s="3349"/>
      <c r="BL1000" s="3349"/>
    </row>
    <row r="1001" spans="1:64" s="3435" customFormat="1" ht="27.25" customHeight="1">
      <c r="A1001" s="3191">
        <v>207</v>
      </c>
      <c r="B1001" s="3192">
        <v>731</v>
      </c>
      <c r="C1001" s="2000" t="s">
        <v>10478</v>
      </c>
      <c r="D1001" s="3192" t="s">
        <v>10477</v>
      </c>
      <c r="E1001" s="3192" t="s">
        <v>149</v>
      </c>
      <c r="F1001" s="2050">
        <f>ROUND(SUM(F1002),3)</f>
        <v>1</v>
      </c>
      <c r="G1001" s="1003"/>
      <c r="H1001" s="3405">
        <f>ROUND(F1001*G1001,2)</f>
        <v>0</v>
      </c>
      <c r="I1001" s="3222" t="s">
        <v>60</v>
      </c>
      <c r="J1001" s="3422"/>
      <c r="K1001" s="3219"/>
      <c r="L1001" s="3267"/>
      <c r="M1001" s="3196"/>
      <c r="N1001" s="3219"/>
      <c r="O1001" s="3219"/>
      <c r="P1001" s="3172"/>
      <c r="Q1001" s="3172"/>
      <c r="R1001" s="3434"/>
      <c r="S1001" s="3172"/>
      <c r="T1001" s="3172"/>
      <c r="U1001" s="3172"/>
      <c r="V1001" s="3172"/>
      <c r="W1001" s="3172"/>
      <c r="X1001" s="3172"/>
      <c r="Y1001" s="3172"/>
      <c r="Z1001" s="3172"/>
      <c r="AA1001" s="3172"/>
      <c r="AB1001" s="3172"/>
      <c r="AC1001" s="3172"/>
      <c r="AD1001" s="3172"/>
      <c r="AE1001" s="3172"/>
      <c r="AF1001" s="3172"/>
      <c r="AG1001" s="3172"/>
      <c r="AH1001" s="3172"/>
      <c r="AI1001" s="3172"/>
      <c r="AJ1001" s="3172"/>
      <c r="AK1001" s="3172"/>
      <c r="AL1001" s="3172"/>
      <c r="AM1001" s="3172"/>
      <c r="AN1001" s="3172"/>
      <c r="AO1001" s="3172"/>
      <c r="AP1001" s="3172"/>
      <c r="AQ1001" s="3172"/>
      <c r="AR1001" s="3172"/>
      <c r="AS1001" s="3172"/>
      <c r="AT1001" s="3172"/>
      <c r="AU1001" s="3172"/>
      <c r="AV1001" s="3172"/>
      <c r="AW1001" s="3172"/>
      <c r="AX1001" s="3172"/>
      <c r="AY1001" s="3172"/>
      <c r="AZ1001" s="3172"/>
      <c r="BA1001" s="3172"/>
      <c r="BB1001" s="3172"/>
      <c r="BC1001" s="3172"/>
      <c r="BD1001" s="3172"/>
      <c r="BE1001" s="3172"/>
      <c r="BF1001" s="3172"/>
      <c r="BG1001" s="3172"/>
      <c r="BH1001" s="3172"/>
      <c r="BI1001" s="3172"/>
      <c r="BJ1001" s="3172"/>
      <c r="BK1001" s="3172"/>
      <c r="BL1001" s="3172"/>
    </row>
    <row r="1002" spans="1:64" s="3435" customFormat="1" ht="13.5" customHeight="1">
      <c r="A1002" s="3191"/>
      <c r="B1002" s="3192"/>
      <c r="C1002" s="3192"/>
      <c r="D1002" s="3213" t="s">
        <v>10476</v>
      </c>
      <c r="E1002" s="3192"/>
      <c r="F1002" s="3221">
        <v>1</v>
      </c>
      <c r="G1002" s="1003"/>
      <c r="H1002" s="3405"/>
      <c r="I1002" s="3222"/>
      <c r="J1002" s="3436"/>
      <c r="K1002" s="3270"/>
      <c r="L1002" s="3267"/>
      <c r="M1002" s="3219"/>
      <c r="N1002" s="3219"/>
      <c r="O1002" s="3219"/>
      <c r="P1002" s="3172"/>
      <c r="Q1002" s="3433"/>
      <c r="R1002" s="3219"/>
      <c r="S1002" s="297"/>
      <c r="T1002" s="3172"/>
      <c r="U1002" s="3417"/>
      <c r="V1002" s="3172"/>
      <c r="W1002" s="3172"/>
      <c r="X1002" s="3172"/>
      <c r="Y1002" s="3172"/>
      <c r="Z1002" s="3172"/>
      <c r="AA1002" s="3172"/>
      <c r="AB1002" s="3172"/>
      <c r="AC1002" s="3172"/>
      <c r="AD1002" s="3172"/>
      <c r="AE1002" s="3172"/>
      <c r="AF1002" s="3172"/>
      <c r="AG1002" s="3172"/>
      <c r="AH1002" s="3172"/>
      <c r="AI1002" s="3172"/>
      <c r="AJ1002" s="3172"/>
      <c r="AK1002" s="3172"/>
      <c r="AL1002" s="3172"/>
      <c r="AM1002" s="3172"/>
      <c r="AN1002" s="3172"/>
      <c r="AO1002" s="3172"/>
      <c r="AP1002" s="3172"/>
      <c r="AQ1002" s="3172"/>
      <c r="AR1002" s="3172"/>
      <c r="AS1002" s="3172"/>
      <c r="AT1002" s="3172"/>
      <c r="AU1002" s="3172"/>
      <c r="AV1002" s="3172"/>
      <c r="AW1002" s="3172"/>
      <c r="AX1002" s="3172"/>
      <c r="AY1002" s="3172"/>
      <c r="AZ1002" s="3172"/>
      <c r="BA1002" s="3172"/>
      <c r="BB1002" s="3172"/>
      <c r="BC1002" s="3172"/>
      <c r="BD1002" s="3172"/>
      <c r="BE1002" s="3172"/>
      <c r="BF1002" s="3172"/>
      <c r="BG1002" s="3172"/>
      <c r="BH1002" s="3172"/>
      <c r="BI1002" s="3172"/>
      <c r="BJ1002" s="3172"/>
      <c r="BK1002" s="3172"/>
      <c r="BL1002" s="3172"/>
    </row>
    <row r="1003" spans="1:64" s="3442" customFormat="1" ht="13.5" customHeight="1">
      <c r="A1003" s="3437"/>
      <c r="B1003" s="3438"/>
      <c r="C1003" s="3439"/>
      <c r="D1003" s="3213" t="s">
        <v>9174</v>
      </c>
      <c r="E1003" s="3439"/>
      <c r="F1003" s="3221"/>
      <c r="G1003" s="5866"/>
      <c r="H1003" s="3440"/>
      <c r="I1003" s="3222"/>
      <c r="J1003" s="3422"/>
      <c r="K1003" s="3445"/>
      <c r="L1003" s="3445"/>
      <c r="M1003" s="3445"/>
      <c r="N1003" s="3445"/>
      <c r="O1003" s="3445"/>
      <c r="P1003" s="3349"/>
      <c r="Q1003" s="3445"/>
      <c r="R1003" s="3445"/>
      <c r="S1003" s="3433"/>
      <c r="T1003" s="3349"/>
      <c r="U1003" s="3349"/>
      <c r="V1003" s="3349"/>
      <c r="W1003" s="3349"/>
      <c r="X1003" s="3349"/>
      <c r="Y1003" s="3349"/>
      <c r="Z1003" s="3349"/>
      <c r="AA1003" s="3349"/>
      <c r="AB1003" s="3349"/>
      <c r="AC1003" s="3349"/>
      <c r="AD1003" s="3349"/>
      <c r="AE1003" s="3349"/>
      <c r="AF1003" s="3349"/>
      <c r="AG1003" s="3349"/>
      <c r="AH1003" s="3349"/>
      <c r="AI1003" s="3349"/>
      <c r="AJ1003" s="3349"/>
      <c r="AK1003" s="3349"/>
      <c r="AL1003" s="3349"/>
      <c r="AM1003" s="3349"/>
      <c r="AN1003" s="3349"/>
      <c r="AO1003" s="3349"/>
      <c r="AP1003" s="3349"/>
      <c r="AQ1003" s="3349"/>
      <c r="AR1003" s="3349"/>
      <c r="AS1003" s="3349"/>
      <c r="AT1003" s="3349"/>
      <c r="AU1003" s="3349"/>
      <c r="AV1003" s="3349"/>
      <c r="AW1003" s="3349"/>
      <c r="AX1003" s="3349"/>
      <c r="AY1003" s="3349"/>
      <c r="AZ1003" s="3349"/>
      <c r="BA1003" s="3349"/>
      <c r="BB1003" s="3349"/>
      <c r="BC1003" s="3349"/>
      <c r="BD1003" s="3349"/>
      <c r="BE1003" s="3349"/>
      <c r="BF1003" s="3349"/>
      <c r="BG1003" s="3349"/>
      <c r="BH1003" s="3349"/>
      <c r="BI1003" s="3349"/>
      <c r="BJ1003" s="3349"/>
      <c r="BK1003" s="3349"/>
      <c r="BL1003" s="3349"/>
    </row>
    <row r="1004" spans="1:64" s="3435" customFormat="1" ht="27.25" customHeight="1">
      <c r="A1004" s="3191">
        <v>208</v>
      </c>
      <c r="B1004" s="3192">
        <v>731</v>
      </c>
      <c r="C1004" s="2000" t="s">
        <v>10475</v>
      </c>
      <c r="D1004" s="3192" t="s">
        <v>10474</v>
      </c>
      <c r="E1004" s="3192" t="s">
        <v>149</v>
      </c>
      <c r="F1004" s="2050">
        <f>ROUND(SUM(F1005),3)</f>
        <v>1</v>
      </c>
      <c r="G1004" s="1003"/>
      <c r="H1004" s="3405">
        <f>ROUND(F1004*G1004,2)</f>
        <v>0</v>
      </c>
      <c r="I1004" s="3222" t="s">
        <v>60</v>
      </c>
      <c r="J1004" s="3422"/>
      <c r="K1004" s="3219"/>
      <c r="L1004" s="3267"/>
      <c r="M1004" s="3196"/>
      <c r="N1004" s="3219"/>
      <c r="O1004" s="3219"/>
      <c r="P1004" s="3172"/>
      <c r="Q1004" s="3172"/>
      <c r="R1004" s="3434"/>
      <c r="S1004" s="3172"/>
      <c r="T1004" s="3172"/>
      <c r="U1004" s="3172"/>
      <c r="V1004" s="3172"/>
      <c r="W1004" s="3172"/>
      <c r="X1004" s="3172"/>
      <c r="Y1004" s="3172"/>
      <c r="Z1004" s="3172"/>
      <c r="AA1004" s="3172"/>
      <c r="AB1004" s="3172"/>
      <c r="AC1004" s="3172"/>
      <c r="AD1004" s="3172"/>
      <c r="AE1004" s="3172"/>
      <c r="AF1004" s="3172"/>
      <c r="AG1004" s="3172"/>
      <c r="AH1004" s="3172"/>
      <c r="AI1004" s="3172"/>
      <c r="AJ1004" s="3172"/>
      <c r="AK1004" s="3172"/>
      <c r="AL1004" s="3172"/>
      <c r="AM1004" s="3172"/>
      <c r="AN1004" s="3172"/>
      <c r="AO1004" s="3172"/>
      <c r="AP1004" s="3172"/>
      <c r="AQ1004" s="3172"/>
      <c r="AR1004" s="3172"/>
      <c r="AS1004" s="3172"/>
      <c r="AT1004" s="3172"/>
      <c r="AU1004" s="3172"/>
      <c r="AV1004" s="3172"/>
      <c r="AW1004" s="3172"/>
      <c r="AX1004" s="3172"/>
      <c r="AY1004" s="3172"/>
      <c r="AZ1004" s="3172"/>
      <c r="BA1004" s="3172"/>
      <c r="BB1004" s="3172"/>
      <c r="BC1004" s="3172"/>
      <c r="BD1004" s="3172"/>
      <c r="BE1004" s="3172"/>
      <c r="BF1004" s="3172"/>
      <c r="BG1004" s="3172"/>
      <c r="BH1004" s="3172"/>
      <c r="BI1004" s="3172"/>
      <c r="BJ1004" s="3172"/>
      <c r="BK1004" s="3172"/>
      <c r="BL1004" s="3172"/>
    </row>
    <row r="1005" spans="1:64" s="3435" customFormat="1" ht="13.5" customHeight="1">
      <c r="A1005" s="3191"/>
      <c r="B1005" s="3192"/>
      <c r="C1005" s="3192"/>
      <c r="D1005" s="3213" t="s">
        <v>10473</v>
      </c>
      <c r="E1005" s="3192"/>
      <c r="F1005" s="3221">
        <v>1</v>
      </c>
      <c r="G1005" s="1003"/>
      <c r="H1005" s="3405"/>
      <c r="I1005" s="3222"/>
      <c r="J1005" s="3436"/>
      <c r="K1005" s="3270"/>
      <c r="L1005" s="3267"/>
      <c r="M1005" s="3219"/>
      <c r="N1005" s="3219"/>
      <c r="O1005" s="3219"/>
      <c r="P1005" s="3172"/>
      <c r="Q1005" s="3433"/>
      <c r="R1005" s="3219"/>
      <c r="S1005" s="297"/>
      <c r="T1005" s="3172"/>
      <c r="U1005" s="3417"/>
      <c r="V1005" s="3172"/>
      <c r="W1005" s="3172"/>
      <c r="X1005" s="3172"/>
      <c r="Y1005" s="3172"/>
      <c r="Z1005" s="3172"/>
      <c r="AA1005" s="3172"/>
      <c r="AB1005" s="3172"/>
      <c r="AC1005" s="3172"/>
      <c r="AD1005" s="3172"/>
      <c r="AE1005" s="3172"/>
      <c r="AF1005" s="3172"/>
      <c r="AG1005" s="3172"/>
      <c r="AH1005" s="3172"/>
      <c r="AI1005" s="3172"/>
      <c r="AJ1005" s="3172"/>
      <c r="AK1005" s="3172"/>
      <c r="AL1005" s="3172"/>
      <c r="AM1005" s="3172"/>
      <c r="AN1005" s="3172"/>
      <c r="AO1005" s="3172"/>
      <c r="AP1005" s="3172"/>
      <c r="AQ1005" s="3172"/>
      <c r="AR1005" s="3172"/>
      <c r="AS1005" s="3172"/>
      <c r="AT1005" s="3172"/>
      <c r="AU1005" s="3172"/>
      <c r="AV1005" s="3172"/>
      <c r="AW1005" s="3172"/>
      <c r="AX1005" s="3172"/>
      <c r="AY1005" s="3172"/>
      <c r="AZ1005" s="3172"/>
      <c r="BA1005" s="3172"/>
      <c r="BB1005" s="3172"/>
      <c r="BC1005" s="3172"/>
      <c r="BD1005" s="3172"/>
      <c r="BE1005" s="3172"/>
      <c r="BF1005" s="3172"/>
      <c r="BG1005" s="3172"/>
      <c r="BH1005" s="3172"/>
      <c r="BI1005" s="3172"/>
      <c r="BJ1005" s="3172"/>
      <c r="BK1005" s="3172"/>
      <c r="BL1005" s="3172"/>
    </row>
    <row r="1006" spans="1:64" s="3442" customFormat="1" ht="13.5" customHeight="1">
      <c r="A1006" s="3437"/>
      <c r="B1006" s="3438"/>
      <c r="C1006" s="3439"/>
      <c r="D1006" s="3213" t="s">
        <v>9174</v>
      </c>
      <c r="E1006" s="3439"/>
      <c r="F1006" s="3221"/>
      <c r="G1006" s="5866"/>
      <c r="H1006" s="3440"/>
      <c r="I1006" s="3222"/>
      <c r="J1006" s="3422"/>
      <c r="K1006" s="3445"/>
      <c r="L1006" s="3445"/>
      <c r="M1006" s="3445"/>
      <c r="N1006" s="3445"/>
      <c r="O1006" s="3445"/>
      <c r="P1006" s="3349"/>
      <c r="Q1006" s="3445"/>
      <c r="R1006" s="3445"/>
      <c r="S1006" s="3433"/>
      <c r="T1006" s="3349"/>
      <c r="U1006" s="3349"/>
      <c r="V1006" s="3349"/>
      <c r="W1006" s="3349"/>
      <c r="X1006" s="3349"/>
      <c r="Y1006" s="3349"/>
      <c r="Z1006" s="3349"/>
      <c r="AA1006" s="3349"/>
      <c r="AB1006" s="3349"/>
      <c r="AC1006" s="3349"/>
      <c r="AD1006" s="3349"/>
      <c r="AE1006" s="3349"/>
      <c r="AF1006" s="3349"/>
      <c r="AG1006" s="3349"/>
      <c r="AH1006" s="3349"/>
      <c r="AI1006" s="3349"/>
      <c r="AJ1006" s="3349"/>
      <c r="AK1006" s="3349"/>
      <c r="AL1006" s="3349"/>
      <c r="AM1006" s="3349"/>
      <c r="AN1006" s="3349"/>
      <c r="AO1006" s="3349"/>
      <c r="AP1006" s="3349"/>
      <c r="AQ1006" s="3349"/>
      <c r="AR1006" s="3349"/>
      <c r="AS1006" s="3349"/>
      <c r="AT1006" s="3349"/>
      <c r="AU1006" s="3349"/>
      <c r="AV1006" s="3349"/>
      <c r="AW1006" s="3349"/>
      <c r="AX1006" s="3349"/>
      <c r="AY1006" s="3349"/>
      <c r="AZ1006" s="3349"/>
      <c r="BA1006" s="3349"/>
      <c r="BB1006" s="3349"/>
      <c r="BC1006" s="3349"/>
      <c r="BD1006" s="3349"/>
      <c r="BE1006" s="3349"/>
      <c r="BF1006" s="3349"/>
      <c r="BG1006" s="3349"/>
      <c r="BH1006" s="3349"/>
      <c r="BI1006" s="3349"/>
      <c r="BJ1006" s="3349"/>
      <c r="BK1006" s="3349"/>
      <c r="BL1006" s="3349"/>
    </row>
    <row r="1007" spans="1:64" s="3435" customFormat="1" ht="27.25" customHeight="1">
      <c r="A1007" s="3191">
        <v>209</v>
      </c>
      <c r="B1007" s="3192">
        <v>731</v>
      </c>
      <c r="C1007" s="2000" t="s">
        <v>10472</v>
      </c>
      <c r="D1007" s="3192" t="s">
        <v>10471</v>
      </c>
      <c r="E1007" s="3192" t="s">
        <v>149</v>
      </c>
      <c r="F1007" s="2050">
        <f>ROUND(SUM(F1008),3)</f>
        <v>1</v>
      </c>
      <c r="G1007" s="1003"/>
      <c r="H1007" s="3405">
        <f>ROUND(F1007*G1007,2)</f>
        <v>0</v>
      </c>
      <c r="I1007" s="3222" t="s">
        <v>60</v>
      </c>
      <c r="J1007" s="3422"/>
      <c r="K1007" s="3219"/>
      <c r="L1007" s="3267"/>
      <c r="M1007" s="3196"/>
      <c r="N1007" s="3219"/>
      <c r="O1007" s="3219"/>
      <c r="P1007" s="3172"/>
      <c r="Q1007" s="3172"/>
      <c r="R1007" s="3434"/>
      <c r="S1007" s="3172"/>
      <c r="T1007" s="3172"/>
      <c r="U1007" s="3172"/>
      <c r="V1007" s="3172"/>
      <c r="W1007" s="3172"/>
      <c r="X1007" s="3172"/>
      <c r="Y1007" s="3172"/>
      <c r="Z1007" s="3172"/>
      <c r="AA1007" s="3172"/>
      <c r="AB1007" s="3172"/>
      <c r="AC1007" s="3172"/>
      <c r="AD1007" s="3172"/>
      <c r="AE1007" s="3172"/>
      <c r="AF1007" s="3172"/>
      <c r="AG1007" s="3172"/>
      <c r="AH1007" s="3172"/>
      <c r="AI1007" s="3172"/>
      <c r="AJ1007" s="3172"/>
      <c r="AK1007" s="3172"/>
      <c r="AL1007" s="3172"/>
      <c r="AM1007" s="3172"/>
      <c r="AN1007" s="3172"/>
      <c r="AO1007" s="3172"/>
      <c r="AP1007" s="3172"/>
      <c r="AQ1007" s="3172"/>
      <c r="AR1007" s="3172"/>
      <c r="AS1007" s="3172"/>
      <c r="AT1007" s="3172"/>
      <c r="AU1007" s="3172"/>
      <c r="AV1007" s="3172"/>
      <c r="AW1007" s="3172"/>
      <c r="AX1007" s="3172"/>
      <c r="AY1007" s="3172"/>
      <c r="AZ1007" s="3172"/>
      <c r="BA1007" s="3172"/>
      <c r="BB1007" s="3172"/>
      <c r="BC1007" s="3172"/>
      <c r="BD1007" s="3172"/>
      <c r="BE1007" s="3172"/>
      <c r="BF1007" s="3172"/>
      <c r="BG1007" s="3172"/>
      <c r="BH1007" s="3172"/>
      <c r="BI1007" s="3172"/>
      <c r="BJ1007" s="3172"/>
      <c r="BK1007" s="3172"/>
      <c r="BL1007" s="3172"/>
    </row>
    <row r="1008" spans="1:64" s="3435" customFormat="1" ht="13.5" customHeight="1">
      <c r="A1008" s="3191"/>
      <c r="B1008" s="3192"/>
      <c r="C1008" s="3192"/>
      <c r="D1008" s="3213" t="s">
        <v>10470</v>
      </c>
      <c r="E1008" s="3192"/>
      <c r="F1008" s="3221">
        <v>1</v>
      </c>
      <c r="G1008" s="1003"/>
      <c r="H1008" s="3405"/>
      <c r="I1008" s="3222"/>
      <c r="J1008" s="3436"/>
      <c r="K1008" s="3270"/>
      <c r="L1008" s="3267"/>
      <c r="M1008" s="3219"/>
      <c r="N1008" s="3219"/>
      <c r="O1008" s="3219"/>
      <c r="P1008" s="3172"/>
      <c r="Q1008" s="3433"/>
      <c r="R1008" s="3219"/>
      <c r="S1008" s="297"/>
      <c r="T1008" s="3172"/>
      <c r="U1008" s="3417"/>
      <c r="V1008" s="3172"/>
      <c r="W1008" s="3172"/>
      <c r="X1008" s="3172"/>
      <c r="Y1008" s="3172"/>
      <c r="Z1008" s="3172"/>
      <c r="AA1008" s="3172"/>
      <c r="AB1008" s="3172"/>
      <c r="AC1008" s="3172"/>
      <c r="AD1008" s="3172"/>
      <c r="AE1008" s="3172"/>
      <c r="AF1008" s="3172"/>
      <c r="AG1008" s="3172"/>
      <c r="AH1008" s="3172"/>
      <c r="AI1008" s="3172"/>
      <c r="AJ1008" s="3172"/>
      <c r="AK1008" s="3172"/>
      <c r="AL1008" s="3172"/>
      <c r="AM1008" s="3172"/>
      <c r="AN1008" s="3172"/>
      <c r="AO1008" s="3172"/>
      <c r="AP1008" s="3172"/>
      <c r="AQ1008" s="3172"/>
      <c r="AR1008" s="3172"/>
      <c r="AS1008" s="3172"/>
      <c r="AT1008" s="3172"/>
      <c r="AU1008" s="3172"/>
      <c r="AV1008" s="3172"/>
      <c r="AW1008" s="3172"/>
      <c r="AX1008" s="3172"/>
      <c r="AY1008" s="3172"/>
      <c r="AZ1008" s="3172"/>
      <c r="BA1008" s="3172"/>
      <c r="BB1008" s="3172"/>
      <c r="BC1008" s="3172"/>
      <c r="BD1008" s="3172"/>
      <c r="BE1008" s="3172"/>
      <c r="BF1008" s="3172"/>
      <c r="BG1008" s="3172"/>
      <c r="BH1008" s="3172"/>
      <c r="BI1008" s="3172"/>
      <c r="BJ1008" s="3172"/>
      <c r="BK1008" s="3172"/>
      <c r="BL1008" s="3172"/>
    </row>
    <row r="1009" spans="1:64" s="3442" customFormat="1" ht="13.5" customHeight="1">
      <c r="A1009" s="3437"/>
      <c r="B1009" s="3438"/>
      <c r="C1009" s="3439"/>
      <c r="D1009" s="3213" t="s">
        <v>9174</v>
      </c>
      <c r="E1009" s="3439"/>
      <c r="F1009" s="3221"/>
      <c r="G1009" s="5866"/>
      <c r="H1009" s="3440"/>
      <c r="I1009" s="3222"/>
      <c r="J1009" s="3422"/>
      <c r="K1009" s="3445"/>
      <c r="L1009" s="3445"/>
      <c r="M1009" s="3445"/>
      <c r="N1009" s="3445"/>
      <c r="O1009" s="3445"/>
      <c r="P1009" s="3349"/>
      <c r="Q1009" s="3445"/>
      <c r="R1009" s="3445"/>
      <c r="S1009" s="3433"/>
      <c r="T1009" s="3349"/>
      <c r="U1009" s="3349"/>
      <c r="V1009" s="3349"/>
      <c r="W1009" s="3349"/>
      <c r="X1009" s="3349"/>
      <c r="Y1009" s="3349"/>
      <c r="Z1009" s="3349"/>
      <c r="AA1009" s="3349"/>
      <c r="AB1009" s="3349"/>
      <c r="AC1009" s="3349"/>
      <c r="AD1009" s="3349"/>
      <c r="AE1009" s="3349"/>
      <c r="AF1009" s="3349"/>
      <c r="AG1009" s="3349"/>
      <c r="AH1009" s="3349"/>
      <c r="AI1009" s="3349"/>
      <c r="AJ1009" s="3349"/>
      <c r="AK1009" s="3349"/>
      <c r="AL1009" s="3349"/>
      <c r="AM1009" s="3349"/>
      <c r="AN1009" s="3349"/>
      <c r="AO1009" s="3349"/>
      <c r="AP1009" s="3349"/>
      <c r="AQ1009" s="3349"/>
      <c r="AR1009" s="3349"/>
      <c r="AS1009" s="3349"/>
      <c r="AT1009" s="3349"/>
      <c r="AU1009" s="3349"/>
      <c r="AV1009" s="3349"/>
      <c r="AW1009" s="3349"/>
      <c r="AX1009" s="3349"/>
      <c r="AY1009" s="3349"/>
      <c r="AZ1009" s="3349"/>
      <c r="BA1009" s="3349"/>
      <c r="BB1009" s="3349"/>
      <c r="BC1009" s="3349"/>
      <c r="BD1009" s="3349"/>
      <c r="BE1009" s="3349"/>
      <c r="BF1009" s="3349"/>
      <c r="BG1009" s="3349"/>
      <c r="BH1009" s="3349"/>
      <c r="BI1009" s="3349"/>
      <c r="BJ1009" s="3349"/>
      <c r="BK1009" s="3349"/>
      <c r="BL1009" s="3349"/>
    </row>
    <row r="1010" spans="1:64" s="3435" customFormat="1" ht="13.5" customHeight="1">
      <c r="A1010" s="3191">
        <v>210</v>
      </c>
      <c r="B1010" s="3192">
        <v>731</v>
      </c>
      <c r="C1010" s="2000" t="s">
        <v>10469</v>
      </c>
      <c r="D1010" s="3192" t="s">
        <v>10468</v>
      </c>
      <c r="E1010" s="3192" t="s">
        <v>149</v>
      </c>
      <c r="F1010" s="2050">
        <f>ROUND(SUM(F1011),3)</f>
        <v>1</v>
      </c>
      <c r="G1010" s="1003"/>
      <c r="H1010" s="3405">
        <f>ROUND(F1010*G1010,2)</f>
        <v>0</v>
      </c>
      <c r="I1010" s="3222" t="s">
        <v>60</v>
      </c>
      <c r="J1010" s="3422"/>
      <c r="K1010" s="3219"/>
      <c r="L1010" s="3267"/>
      <c r="M1010" s="3196"/>
      <c r="N1010" s="3219"/>
      <c r="O1010" s="3219"/>
      <c r="P1010" s="3172"/>
      <c r="Q1010" s="3172"/>
      <c r="R1010" s="3434"/>
      <c r="S1010" s="3172"/>
      <c r="T1010" s="3172"/>
      <c r="U1010" s="3172"/>
      <c r="V1010" s="3172"/>
      <c r="W1010" s="3172"/>
      <c r="X1010" s="3172"/>
      <c r="Y1010" s="3172"/>
      <c r="Z1010" s="3172"/>
      <c r="AA1010" s="3172"/>
      <c r="AB1010" s="3172"/>
      <c r="AC1010" s="3172"/>
      <c r="AD1010" s="3172"/>
      <c r="AE1010" s="3172"/>
      <c r="AF1010" s="3172"/>
      <c r="AG1010" s="3172"/>
      <c r="AH1010" s="3172"/>
      <c r="AI1010" s="3172"/>
      <c r="AJ1010" s="3172"/>
      <c r="AK1010" s="3172"/>
      <c r="AL1010" s="3172"/>
      <c r="AM1010" s="3172"/>
      <c r="AN1010" s="3172"/>
      <c r="AO1010" s="3172"/>
      <c r="AP1010" s="3172"/>
      <c r="AQ1010" s="3172"/>
      <c r="AR1010" s="3172"/>
      <c r="AS1010" s="3172"/>
      <c r="AT1010" s="3172"/>
      <c r="AU1010" s="3172"/>
      <c r="AV1010" s="3172"/>
      <c r="AW1010" s="3172"/>
      <c r="AX1010" s="3172"/>
      <c r="AY1010" s="3172"/>
      <c r="AZ1010" s="3172"/>
      <c r="BA1010" s="3172"/>
      <c r="BB1010" s="3172"/>
      <c r="BC1010" s="3172"/>
      <c r="BD1010" s="3172"/>
      <c r="BE1010" s="3172"/>
      <c r="BF1010" s="3172"/>
      <c r="BG1010" s="3172"/>
      <c r="BH1010" s="3172"/>
      <c r="BI1010" s="3172"/>
      <c r="BJ1010" s="3172"/>
      <c r="BK1010" s="3172"/>
      <c r="BL1010" s="3172"/>
    </row>
    <row r="1011" spans="1:64" s="3435" customFormat="1" ht="13.5" customHeight="1">
      <c r="A1011" s="3191"/>
      <c r="B1011" s="3192"/>
      <c r="C1011" s="3192"/>
      <c r="D1011" s="3213" t="s">
        <v>10467</v>
      </c>
      <c r="E1011" s="3192"/>
      <c r="F1011" s="3221">
        <v>1</v>
      </c>
      <c r="G1011" s="1003"/>
      <c r="H1011" s="3405"/>
      <c r="I1011" s="3222"/>
      <c r="J1011" s="3436"/>
      <c r="K1011" s="3270"/>
      <c r="L1011" s="3267"/>
      <c r="M1011" s="3219"/>
      <c r="N1011" s="3219"/>
      <c r="O1011" s="3219"/>
      <c r="P1011" s="3172"/>
      <c r="Q1011" s="3433"/>
      <c r="R1011" s="3219"/>
      <c r="S1011" s="297"/>
      <c r="T1011" s="3172"/>
      <c r="U1011" s="3417"/>
      <c r="V1011" s="3172"/>
      <c r="W1011" s="3172"/>
      <c r="X1011" s="3172"/>
      <c r="Y1011" s="3172"/>
      <c r="Z1011" s="3172"/>
      <c r="AA1011" s="3172"/>
      <c r="AB1011" s="3172"/>
      <c r="AC1011" s="3172"/>
      <c r="AD1011" s="3172"/>
      <c r="AE1011" s="3172"/>
      <c r="AF1011" s="3172"/>
      <c r="AG1011" s="3172"/>
      <c r="AH1011" s="3172"/>
      <c r="AI1011" s="3172"/>
      <c r="AJ1011" s="3172"/>
      <c r="AK1011" s="3172"/>
      <c r="AL1011" s="3172"/>
      <c r="AM1011" s="3172"/>
      <c r="AN1011" s="3172"/>
      <c r="AO1011" s="3172"/>
      <c r="AP1011" s="3172"/>
      <c r="AQ1011" s="3172"/>
      <c r="AR1011" s="3172"/>
      <c r="AS1011" s="3172"/>
      <c r="AT1011" s="3172"/>
      <c r="AU1011" s="3172"/>
      <c r="AV1011" s="3172"/>
      <c r="AW1011" s="3172"/>
      <c r="AX1011" s="3172"/>
      <c r="AY1011" s="3172"/>
      <c r="AZ1011" s="3172"/>
      <c r="BA1011" s="3172"/>
      <c r="BB1011" s="3172"/>
      <c r="BC1011" s="3172"/>
      <c r="BD1011" s="3172"/>
      <c r="BE1011" s="3172"/>
      <c r="BF1011" s="3172"/>
      <c r="BG1011" s="3172"/>
      <c r="BH1011" s="3172"/>
      <c r="BI1011" s="3172"/>
      <c r="BJ1011" s="3172"/>
      <c r="BK1011" s="3172"/>
      <c r="BL1011" s="3172"/>
    </row>
    <row r="1012" spans="1:64" s="3442" customFormat="1" ht="13.5" customHeight="1">
      <c r="A1012" s="3437"/>
      <c r="B1012" s="3438"/>
      <c r="C1012" s="3439"/>
      <c r="D1012" s="3213" t="s">
        <v>9174</v>
      </c>
      <c r="E1012" s="3439"/>
      <c r="F1012" s="3221"/>
      <c r="G1012" s="5866"/>
      <c r="H1012" s="3440"/>
      <c r="I1012" s="3222"/>
      <c r="J1012" s="3422"/>
      <c r="K1012" s="3445"/>
      <c r="L1012" s="3445"/>
      <c r="M1012" s="3445"/>
      <c r="N1012" s="3445"/>
      <c r="O1012" s="3445"/>
      <c r="P1012" s="3349"/>
      <c r="Q1012" s="3445"/>
      <c r="R1012" s="3445"/>
      <c r="S1012" s="3433"/>
      <c r="T1012" s="3349"/>
      <c r="U1012" s="3349"/>
      <c r="V1012" s="3349"/>
      <c r="W1012" s="3349"/>
      <c r="X1012" s="3349"/>
      <c r="Y1012" s="3349"/>
      <c r="Z1012" s="3349"/>
      <c r="AA1012" s="3349"/>
      <c r="AB1012" s="3349"/>
      <c r="AC1012" s="3349"/>
      <c r="AD1012" s="3349"/>
      <c r="AE1012" s="3349"/>
      <c r="AF1012" s="3349"/>
      <c r="AG1012" s="3349"/>
      <c r="AH1012" s="3349"/>
      <c r="AI1012" s="3349"/>
      <c r="AJ1012" s="3349"/>
      <c r="AK1012" s="3349"/>
      <c r="AL1012" s="3349"/>
      <c r="AM1012" s="3349"/>
      <c r="AN1012" s="3349"/>
      <c r="AO1012" s="3349"/>
      <c r="AP1012" s="3349"/>
      <c r="AQ1012" s="3349"/>
      <c r="AR1012" s="3349"/>
      <c r="AS1012" s="3349"/>
      <c r="AT1012" s="3349"/>
      <c r="AU1012" s="3349"/>
      <c r="AV1012" s="3349"/>
      <c r="AW1012" s="3349"/>
      <c r="AX1012" s="3349"/>
      <c r="AY1012" s="3349"/>
      <c r="AZ1012" s="3349"/>
      <c r="BA1012" s="3349"/>
      <c r="BB1012" s="3349"/>
      <c r="BC1012" s="3349"/>
      <c r="BD1012" s="3349"/>
      <c r="BE1012" s="3349"/>
      <c r="BF1012" s="3349"/>
      <c r="BG1012" s="3349"/>
      <c r="BH1012" s="3349"/>
      <c r="BI1012" s="3349"/>
      <c r="BJ1012" s="3349"/>
      <c r="BK1012" s="3349"/>
      <c r="BL1012" s="3349"/>
    </row>
    <row r="1013" spans="1:64" s="3435" customFormat="1" ht="13.5" customHeight="1">
      <c r="A1013" s="3191">
        <v>211</v>
      </c>
      <c r="B1013" s="3192">
        <v>731</v>
      </c>
      <c r="C1013" s="2000" t="s">
        <v>10466</v>
      </c>
      <c r="D1013" s="3192" t="s">
        <v>10465</v>
      </c>
      <c r="E1013" s="3192" t="s">
        <v>149</v>
      </c>
      <c r="F1013" s="2050">
        <f>ROUND(SUM(F1014),3)</f>
        <v>1</v>
      </c>
      <c r="G1013" s="1003"/>
      <c r="H1013" s="3405">
        <f>ROUND(F1013*G1013,2)</f>
        <v>0</v>
      </c>
      <c r="I1013" s="3222" t="s">
        <v>60</v>
      </c>
      <c r="J1013" s="3422"/>
      <c r="K1013" s="3219"/>
      <c r="L1013" s="3267"/>
      <c r="M1013" s="3196"/>
      <c r="N1013" s="3219"/>
      <c r="O1013" s="3219"/>
      <c r="P1013" s="3172"/>
      <c r="Q1013" s="3172"/>
      <c r="R1013" s="3434"/>
      <c r="S1013" s="3172"/>
      <c r="T1013" s="3172"/>
      <c r="U1013" s="3172"/>
      <c r="V1013" s="3172"/>
      <c r="W1013" s="3172"/>
      <c r="X1013" s="3172"/>
      <c r="Y1013" s="3172"/>
      <c r="Z1013" s="3172"/>
      <c r="AA1013" s="3172"/>
      <c r="AB1013" s="3172"/>
      <c r="AC1013" s="3172"/>
      <c r="AD1013" s="3172"/>
      <c r="AE1013" s="3172"/>
      <c r="AF1013" s="3172"/>
      <c r="AG1013" s="3172"/>
      <c r="AH1013" s="3172"/>
      <c r="AI1013" s="3172"/>
      <c r="AJ1013" s="3172"/>
      <c r="AK1013" s="3172"/>
      <c r="AL1013" s="3172"/>
      <c r="AM1013" s="3172"/>
      <c r="AN1013" s="3172"/>
      <c r="AO1013" s="3172"/>
      <c r="AP1013" s="3172"/>
      <c r="AQ1013" s="3172"/>
      <c r="AR1013" s="3172"/>
      <c r="AS1013" s="3172"/>
      <c r="AT1013" s="3172"/>
      <c r="AU1013" s="3172"/>
      <c r="AV1013" s="3172"/>
      <c r="AW1013" s="3172"/>
      <c r="AX1013" s="3172"/>
      <c r="AY1013" s="3172"/>
      <c r="AZ1013" s="3172"/>
      <c r="BA1013" s="3172"/>
      <c r="BB1013" s="3172"/>
      <c r="BC1013" s="3172"/>
      <c r="BD1013" s="3172"/>
      <c r="BE1013" s="3172"/>
      <c r="BF1013" s="3172"/>
      <c r="BG1013" s="3172"/>
      <c r="BH1013" s="3172"/>
      <c r="BI1013" s="3172"/>
      <c r="BJ1013" s="3172"/>
      <c r="BK1013" s="3172"/>
      <c r="BL1013" s="3172"/>
    </row>
    <row r="1014" spans="1:64" s="3435" customFormat="1" ht="13.5" customHeight="1">
      <c r="A1014" s="3191"/>
      <c r="B1014" s="3192"/>
      <c r="C1014" s="3192"/>
      <c r="D1014" s="3213" t="s">
        <v>10464</v>
      </c>
      <c r="E1014" s="3192"/>
      <c r="F1014" s="3221">
        <v>1</v>
      </c>
      <c r="G1014" s="1003"/>
      <c r="H1014" s="3405"/>
      <c r="I1014" s="3222"/>
      <c r="J1014" s="3436"/>
      <c r="K1014" s="3270"/>
      <c r="L1014" s="3267"/>
      <c r="M1014" s="3219"/>
      <c r="N1014" s="3219"/>
      <c r="O1014" s="3219"/>
      <c r="P1014" s="3172"/>
      <c r="Q1014" s="3433"/>
      <c r="R1014" s="3219"/>
      <c r="S1014" s="297"/>
      <c r="T1014" s="3172"/>
      <c r="U1014" s="3417"/>
      <c r="V1014" s="3172"/>
      <c r="W1014" s="3172"/>
      <c r="X1014" s="3172"/>
      <c r="Y1014" s="3172"/>
      <c r="Z1014" s="3172"/>
      <c r="AA1014" s="3172"/>
      <c r="AB1014" s="3172"/>
      <c r="AC1014" s="3172"/>
      <c r="AD1014" s="3172"/>
      <c r="AE1014" s="3172"/>
      <c r="AF1014" s="3172"/>
      <c r="AG1014" s="3172"/>
      <c r="AH1014" s="3172"/>
      <c r="AI1014" s="3172"/>
      <c r="AJ1014" s="3172"/>
      <c r="AK1014" s="3172"/>
      <c r="AL1014" s="3172"/>
      <c r="AM1014" s="3172"/>
      <c r="AN1014" s="3172"/>
      <c r="AO1014" s="3172"/>
      <c r="AP1014" s="3172"/>
      <c r="AQ1014" s="3172"/>
      <c r="AR1014" s="3172"/>
      <c r="AS1014" s="3172"/>
      <c r="AT1014" s="3172"/>
      <c r="AU1014" s="3172"/>
      <c r="AV1014" s="3172"/>
      <c r="AW1014" s="3172"/>
      <c r="AX1014" s="3172"/>
      <c r="AY1014" s="3172"/>
      <c r="AZ1014" s="3172"/>
      <c r="BA1014" s="3172"/>
      <c r="BB1014" s="3172"/>
      <c r="BC1014" s="3172"/>
      <c r="BD1014" s="3172"/>
      <c r="BE1014" s="3172"/>
      <c r="BF1014" s="3172"/>
      <c r="BG1014" s="3172"/>
      <c r="BH1014" s="3172"/>
      <c r="BI1014" s="3172"/>
      <c r="BJ1014" s="3172"/>
      <c r="BK1014" s="3172"/>
      <c r="BL1014" s="3172"/>
    </row>
    <row r="1015" spans="1:64" s="3442" customFormat="1" ht="13.5" customHeight="1">
      <c r="A1015" s="3437"/>
      <c r="B1015" s="3438"/>
      <c r="C1015" s="3439"/>
      <c r="D1015" s="3213" t="s">
        <v>9174</v>
      </c>
      <c r="E1015" s="3439"/>
      <c r="F1015" s="3221"/>
      <c r="G1015" s="5866"/>
      <c r="H1015" s="3440"/>
      <c r="I1015" s="3222"/>
      <c r="J1015" s="3422"/>
      <c r="K1015" s="3445"/>
      <c r="L1015" s="3445"/>
      <c r="M1015" s="3445"/>
      <c r="N1015" s="3445"/>
      <c r="O1015" s="3445"/>
      <c r="P1015" s="3349"/>
      <c r="Q1015" s="3445"/>
      <c r="R1015" s="3445"/>
      <c r="S1015" s="3433"/>
      <c r="T1015" s="3349"/>
      <c r="U1015" s="3349"/>
      <c r="V1015" s="3349"/>
      <c r="W1015" s="3349"/>
      <c r="X1015" s="3349"/>
      <c r="Y1015" s="3349"/>
      <c r="Z1015" s="3349"/>
      <c r="AA1015" s="3349"/>
      <c r="AB1015" s="3349"/>
      <c r="AC1015" s="3349"/>
      <c r="AD1015" s="3349"/>
      <c r="AE1015" s="3349"/>
      <c r="AF1015" s="3349"/>
      <c r="AG1015" s="3349"/>
      <c r="AH1015" s="3349"/>
      <c r="AI1015" s="3349"/>
      <c r="AJ1015" s="3349"/>
      <c r="AK1015" s="3349"/>
      <c r="AL1015" s="3349"/>
      <c r="AM1015" s="3349"/>
      <c r="AN1015" s="3349"/>
      <c r="AO1015" s="3349"/>
      <c r="AP1015" s="3349"/>
      <c r="AQ1015" s="3349"/>
      <c r="AR1015" s="3349"/>
      <c r="AS1015" s="3349"/>
      <c r="AT1015" s="3349"/>
      <c r="AU1015" s="3349"/>
      <c r="AV1015" s="3349"/>
      <c r="AW1015" s="3349"/>
      <c r="AX1015" s="3349"/>
      <c r="AY1015" s="3349"/>
      <c r="AZ1015" s="3349"/>
      <c r="BA1015" s="3349"/>
      <c r="BB1015" s="3349"/>
      <c r="BC1015" s="3349"/>
      <c r="BD1015" s="3349"/>
      <c r="BE1015" s="3349"/>
      <c r="BF1015" s="3349"/>
      <c r="BG1015" s="3349"/>
      <c r="BH1015" s="3349"/>
      <c r="BI1015" s="3349"/>
      <c r="BJ1015" s="3349"/>
      <c r="BK1015" s="3349"/>
      <c r="BL1015" s="3349"/>
    </row>
    <row r="1016" spans="1:64" s="3435" customFormat="1" ht="13.5" customHeight="1">
      <c r="A1016" s="3191">
        <v>212</v>
      </c>
      <c r="B1016" s="3192">
        <v>731</v>
      </c>
      <c r="C1016" s="2000" t="s">
        <v>10463</v>
      </c>
      <c r="D1016" s="3192" t="s">
        <v>10462</v>
      </c>
      <c r="E1016" s="3192" t="s">
        <v>149</v>
      </c>
      <c r="F1016" s="2050">
        <f>ROUND(SUM(F1017),3)</f>
        <v>1</v>
      </c>
      <c r="G1016" s="1003"/>
      <c r="H1016" s="3405">
        <f>ROUND(F1016*G1016,2)</f>
        <v>0</v>
      </c>
      <c r="I1016" s="3222" t="s">
        <v>60</v>
      </c>
      <c r="J1016" s="3422"/>
      <c r="K1016" s="3219"/>
      <c r="L1016" s="3267"/>
      <c r="M1016" s="3196"/>
      <c r="N1016" s="3219"/>
      <c r="O1016" s="3219"/>
      <c r="P1016" s="3172"/>
      <c r="Q1016" s="3172"/>
      <c r="R1016" s="3434"/>
      <c r="S1016" s="3172"/>
      <c r="T1016" s="3172"/>
      <c r="U1016" s="3172"/>
      <c r="V1016" s="3172"/>
      <c r="W1016" s="3172"/>
      <c r="X1016" s="3172"/>
      <c r="Y1016" s="3172"/>
      <c r="Z1016" s="3172"/>
      <c r="AA1016" s="3172"/>
      <c r="AB1016" s="3172"/>
      <c r="AC1016" s="3172"/>
      <c r="AD1016" s="3172"/>
      <c r="AE1016" s="3172"/>
      <c r="AF1016" s="3172"/>
      <c r="AG1016" s="3172"/>
      <c r="AH1016" s="3172"/>
      <c r="AI1016" s="3172"/>
      <c r="AJ1016" s="3172"/>
      <c r="AK1016" s="3172"/>
      <c r="AL1016" s="3172"/>
      <c r="AM1016" s="3172"/>
      <c r="AN1016" s="3172"/>
      <c r="AO1016" s="3172"/>
      <c r="AP1016" s="3172"/>
      <c r="AQ1016" s="3172"/>
      <c r="AR1016" s="3172"/>
      <c r="AS1016" s="3172"/>
      <c r="AT1016" s="3172"/>
      <c r="AU1016" s="3172"/>
      <c r="AV1016" s="3172"/>
      <c r="AW1016" s="3172"/>
      <c r="AX1016" s="3172"/>
      <c r="AY1016" s="3172"/>
      <c r="AZ1016" s="3172"/>
      <c r="BA1016" s="3172"/>
      <c r="BB1016" s="3172"/>
      <c r="BC1016" s="3172"/>
      <c r="BD1016" s="3172"/>
      <c r="BE1016" s="3172"/>
      <c r="BF1016" s="3172"/>
      <c r="BG1016" s="3172"/>
      <c r="BH1016" s="3172"/>
      <c r="BI1016" s="3172"/>
      <c r="BJ1016" s="3172"/>
      <c r="BK1016" s="3172"/>
      <c r="BL1016" s="3172"/>
    </row>
    <row r="1017" spans="1:64" s="3435" customFormat="1" ht="13.5" customHeight="1">
      <c r="A1017" s="3191"/>
      <c r="B1017" s="3192"/>
      <c r="C1017" s="3192"/>
      <c r="D1017" s="3213" t="s">
        <v>10461</v>
      </c>
      <c r="E1017" s="3192"/>
      <c r="F1017" s="3221">
        <v>1</v>
      </c>
      <c r="G1017" s="1003"/>
      <c r="H1017" s="3405"/>
      <c r="I1017" s="3222"/>
      <c r="J1017" s="3436"/>
      <c r="K1017" s="3270"/>
      <c r="L1017" s="3267"/>
      <c r="M1017" s="3219"/>
      <c r="N1017" s="3219"/>
      <c r="O1017" s="3219"/>
      <c r="P1017" s="3172"/>
      <c r="Q1017" s="3433"/>
      <c r="R1017" s="3219"/>
      <c r="S1017" s="297"/>
      <c r="T1017" s="3172"/>
      <c r="U1017" s="3417"/>
      <c r="V1017" s="3172"/>
      <c r="W1017" s="3172"/>
      <c r="X1017" s="3172"/>
      <c r="Y1017" s="3172"/>
      <c r="Z1017" s="3172"/>
      <c r="AA1017" s="3172"/>
      <c r="AB1017" s="3172"/>
      <c r="AC1017" s="3172"/>
      <c r="AD1017" s="3172"/>
      <c r="AE1017" s="3172"/>
      <c r="AF1017" s="3172"/>
      <c r="AG1017" s="3172"/>
      <c r="AH1017" s="3172"/>
      <c r="AI1017" s="3172"/>
      <c r="AJ1017" s="3172"/>
      <c r="AK1017" s="3172"/>
      <c r="AL1017" s="3172"/>
      <c r="AM1017" s="3172"/>
      <c r="AN1017" s="3172"/>
      <c r="AO1017" s="3172"/>
      <c r="AP1017" s="3172"/>
      <c r="AQ1017" s="3172"/>
      <c r="AR1017" s="3172"/>
      <c r="AS1017" s="3172"/>
      <c r="AT1017" s="3172"/>
      <c r="AU1017" s="3172"/>
      <c r="AV1017" s="3172"/>
      <c r="AW1017" s="3172"/>
      <c r="AX1017" s="3172"/>
      <c r="AY1017" s="3172"/>
      <c r="AZ1017" s="3172"/>
      <c r="BA1017" s="3172"/>
      <c r="BB1017" s="3172"/>
      <c r="BC1017" s="3172"/>
      <c r="BD1017" s="3172"/>
      <c r="BE1017" s="3172"/>
      <c r="BF1017" s="3172"/>
      <c r="BG1017" s="3172"/>
      <c r="BH1017" s="3172"/>
      <c r="BI1017" s="3172"/>
      <c r="BJ1017" s="3172"/>
      <c r="BK1017" s="3172"/>
      <c r="BL1017" s="3172"/>
    </row>
    <row r="1018" spans="1:64" s="3442" customFormat="1" ht="13.5" customHeight="1">
      <c r="A1018" s="3437"/>
      <c r="B1018" s="3438"/>
      <c r="C1018" s="3439"/>
      <c r="D1018" s="3213" t="s">
        <v>9174</v>
      </c>
      <c r="E1018" s="3439"/>
      <c r="F1018" s="3221"/>
      <c r="G1018" s="5866"/>
      <c r="H1018" s="3440"/>
      <c r="I1018" s="3222"/>
      <c r="J1018" s="3422"/>
      <c r="K1018" s="3223"/>
      <c r="L1018" s="3445"/>
      <c r="M1018" s="3445"/>
      <c r="N1018" s="3445"/>
      <c r="O1018" s="3445"/>
      <c r="P1018" s="3349"/>
      <c r="Q1018" s="3445"/>
      <c r="R1018" s="3445"/>
      <c r="S1018" s="3433"/>
      <c r="T1018" s="3349"/>
      <c r="U1018" s="3349"/>
      <c r="V1018" s="3349"/>
      <c r="W1018" s="3349"/>
      <c r="X1018" s="3349"/>
      <c r="Y1018" s="3349"/>
      <c r="Z1018" s="3349"/>
      <c r="AA1018" s="3349"/>
      <c r="AB1018" s="3349"/>
      <c r="AC1018" s="3349"/>
      <c r="AD1018" s="3349"/>
      <c r="AE1018" s="3349"/>
      <c r="AF1018" s="3349"/>
      <c r="AG1018" s="3349"/>
      <c r="AH1018" s="3349"/>
      <c r="AI1018" s="3349"/>
      <c r="AJ1018" s="3349"/>
      <c r="AK1018" s="3349"/>
      <c r="AL1018" s="3349"/>
      <c r="AM1018" s="3349"/>
      <c r="AN1018" s="3349"/>
      <c r="AO1018" s="3349"/>
      <c r="AP1018" s="3349"/>
      <c r="AQ1018" s="3349"/>
      <c r="AR1018" s="3349"/>
      <c r="AS1018" s="3349"/>
      <c r="AT1018" s="3349"/>
      <c r="AU1018" s="3349"/>
      <c r="AV1018" s="3349"/>
      <c r="AW1018" s="3349"/>
      <c r="AX1018" s="3349"/>
      <c r="AY1018" s="3349"/>
      <c r="AZ1018" s="3349"/>
      <c r="BA1018" s="3349"/>
      <c r="BB1018" s="3349"/>
      <c r="BC1018" s="3349"/>
      <c r="BD1018" s="3349"/>
      <c r="BE1018" s="3349"/>
      <c r="BF1018" s="3349"/>
      <c r="BG1018" s="3349"/>
      <c r="BH1018" s="3349"/>
      <c r="BI1018" s="3349"/>
      <c r="BJ1018" s="3349"/>
      <c r="BK1018" s="3349"/>
      <c r="BL1018" s="3349"/>
    </row>
    <row r="1019" spans="1:64" s="3435" customFormat="1" ht="13.5" customHeight="1">
      <c r="A1019" s="3191">
        <v>213</v>
      </c>
      <c r="B1019" s="3192">
        <v>731</v>
      </c>
      <c r="C1019" s="2000" t="s">
        <v>10460</v>
      </c>
      <c r="D1019" s="3192" t="s">
        <v>10459</v>
      </c>
      <c r="E1019" s="3192" t="s">
        <v>149</v>
      </c>
      <c r="F1019" s="2050">
        <f>ROUND(SUM(F1020),3)</f>
        <v>1</v>
      </c>
      <c r="G1019" s="1003"/>
      <c r="H1019" s="3405">
        <f>ROUND(F1019*G1019,2)</f>
        <v>0</v>
      </c>
      <c r="I1019" s="3222" t="s">
        <v>60</v>
      </c>
      <c r="J1019" s="3422"/>
      <c r="K1019" s="3219"/>
      <c r="L1019" s="3267"/>
      <c r="M1019" s="3196"/>
      <c r="N1019" s="3219"/>
      <c r="O1019" s="3219"/>
      <c r="P1019" s="3172"/>
      <c r="Q1019" s="3172"/>
      <c r="R1019" s="3434"/>
      <c r="S1019" s="3172"/>
      <c r="T1019" s="3172"/>
      <c r="U1019" s="3172"/>
      <c r="V1019" s="3172"/>
      <c r="W1019" s="3172"/>
      <c r="X1019" s="3172"/>
      <c r="Y1019" s="3172"/>
      <c r="Z1019" s="3172"/>
      <c r="AA1019" s="3172"/>
      <c r="AB1019" s="3172"/>
      <c r="AC1019" s="3172"/>
      <c r="AD1019" s="3172"/>
      <c r="AE1019" s="3172"/>
      <c r="AF1019" s="3172"/>
      <c r="AG1019" s="3172"/>
      <c r="AH1019" s="3172"/>
      <c r="AI1019" s="3172"/>
      <c r="AJ1019" s="3172"/>
      <c r="AK1019" s="3172"/>
      <c r="AL1019" s="3172"/>
      <c r="AM1019" s="3172"/>
      <c r="AN1019" s="3172"/>
      <c r="AO1019" s="3172"/>
      <c r="AP1019" s="3172"/>
      <c r="AQ1019" s="3172"/>
      <c r="AR1019" s="3172"/>
      <c r="AS1019" s="3172"/>
      <c r="AT1019" s="3172"/>
      <c r="AU1019" s="3172"/>
      <c r="AV1019" s="3172"/>
      <c r="AW1019" s="3172"/>
      <c r="AX1019" s="3172"/>
      <c r="AY1019" s="3172"/>
      <c r="AZ1019" s="3172"/>
      <c r="BA1019" s="3172"/>
      <c r="BB1019" s="3172"/>
      <c r="BC1019" s="3172"/>
      <c r="BD1019" s="3172"/>
      <c r="BE1019" s="3172"/>
      <c r="BF1019" s="3172"/>
      <c r="BG1019" s="3172"/>
      <c r="BH1019" s="3172"/>
      <c r="BI1019" s="3172"/>
      <c r="BJ1019" s="3172"/>
      <c r="BK1019" s="3172"/>
      <c r="BL1019" s="3172"/>
    </row>
    <row r="1020" spans="1:64" s="3435" customFormat="1" ht="13.5" customHeight="1">
      <c r="A1020" s="3191"/>
      <c r="B1020" s="3192"/>
      <c r="C1020" s="3192"/>
      <c r="D1020" s="3213" t="s">
        <v>10458</v>
      </c>
      <c r="E1020" s="3192"/>
      <c r="F1020" s="3221">
        <v>1</v>
      </c>
      <c r="G1020" s="1003"/>
      <c r="H1020" s="3405"/>
      <c r="I1020" s="3222"/>
      <c r="J1020" s="3436"/>
      <c r="K1020" s="3270"/>
      <c r="L1020" s="3267"/>
      <c r="M1020" s="3219"/>
      <c r="N1020" s="3219"/>
      <c r="O1020" s="3219"/>
      <c r="P1020" s="3219"/>
      <c r="Q1020" s="3433"/>
      <c r="R1020" s="297"/>
      <c r="S1020" s="297"/>
      <c r="T1020" s="3172"/>
      <c r="U1020" s="3417"/>
      <c r="V1020" s="3172"/>
      <c r="W1020" s="3172"/>
      <c r="X1020" s="3172"/>
      <c r="Y1020" s="3172"/>
      <c r="Z1020" s="3172"/>
      <c r="AA1020" s="3172"/>
      <c r="AB1020" s="3172"/>
      <c r="AC1020" s="3172"/>
      <c r="AD1020" s="3172"/>
      <c r="AE1020" s="3172"/>
      <c r="AF1020" s="3172"/>
      <c r="AG1020" s="3172"/>
      <c r="AH1020" s="3172"/>
      <c r="AI1020" s="3172"/>
      <c r="AJ1020" s="3172"/>
      <c r="AK1020" s="3172"/>
      <c r="AL1020" s="3172"/>
      <c r="AM1020" s="3172"/>
      <c r="AN1020" s="3172"/>
      <c r="AO1020" s="3172"/>
      <c r="AP1020" s="3172"/>
      <c r="AQ1020" s="3172"/>
      <c r="AR1020" s="3172"/>
      <c r="AS1020" s="3172"/>
      <c r="AT1020" s="3172"/>
      <c r="AU1020" s="3172"/>
      <c r="AV1020" s="3172"/>
      <c r="AW1020" s="3172"/>
      <c r="AX1020" s="3172"/>
      <c r="AY1020" s="3172"/>
      <c r="AZ1020" s="3172"/>
      <c r="BA1020" s="3172"/>
      <c r="BB1020" s="3172"/>
      <c r="BC1020" s="3172"/>
      <c r="BD1020" s="3172"/>
      <c r="BE1020" s="3172"/>
      <c r="BF1020" s="3172"/>
      <c r="BG1020" s="3172"/>
      <c r="BH1020" s="3172"/>
      <c r="BI1020" s="3172"/>
      <c r="BJ1020" s="3172"/>
      <c r="BK1020" s="3172"/>
      <c r="BL1020" s="3172"/>
    </row>
    <row r="1021" spans="1:64" s="3442" customFormat="1" ht="13.5" customHeight="1">
      <c r="A1021" s="3437"/>
      <c r="B1021" s="3438"/>
      <c r="C1021" s="3439"/>
      <c r="D1021" s="3213" t="s">
        <v>9174</v>
      </c>
      <c r="E1021" s="3439"/>
      <c r="F1021" s="3221"/>
      <c r="G1021" s="5866"/>
      <c r="H1021" s="3440"/>
      <c r="I1021" s="3222"/>
      <c r="J1021" s="3422"/>
      <c r="K1021" s="3223"/>
      <c r="L1021" s="3445"/>
      <c r="M1021" s="3445"/>
      <c r="N1021" s="3445"/>
      <c r="O1021" s="3445"/>
      <c r="P1021" s="3445"/>
      <c r="Q1021" s="3445"/>
      <c r="R1021" s="3445"/>
      <c r="S1021" s="3433"/>
      <c r="T1021" s="3349"/>
      <c r="U1021" s="3349"/>
      <c r="V1021" s="3349"/>
      <c r="W1021" s="3349"/>
      <c r="X1021" s="3349"/>
      <c r="Y1021" s="3349"/>
      <c r="Z1021" s="3349"/>
      <c r="AA1021" s="3349"/>
      <c r="AB1021" s="3349"/>
      <c r="AC1021" s="3349"/>
      <c r="AD1021" s="3349"/>
      <c r="AE1021" s="3349"/>
      <c r="AF1021" s="3349"/>
      <c r="AG1021" s="3349"/>
      <c r="AH1021" s="3349"/>
      <c r="AI1021" s="3349"/>
      <c r="AJ1021" s="3349"/>
      <c r="AK1021" s="3349"/>
      <c r="AL1021" s="3349"/>
      <c r="AM1021" s="3349"/>
      <c r="AN1021" s="3349"/>
      <c r="AO1021" s="3349"/>
      <c r="AP1021" s="3349"/>
      <c r="AQ1021" s="3349"/>
      <c r="AR1021" s="3349"/>
      <c r="AS1021" s="3349"/>
      <c r="AT1021" s="3349"/>
      <c r="AU1021" s="3349"/>
      <c r="AV1021" s="3349"/>
      <c r="AW1021" s="3349"/>
      <c r="AX1021" s="3349"/>
      <c r="AY1021" s="3349"/>
      <c r="AZ1021" s="3349"/>
      <c r="BA1021" s="3349"/>
      <c r="BB1021" s="3349"/>
      <c r="BC1021" s="3349"/>
      <c r="BD1021" s="3349"/>
      <c r="BE1021" s="3349"/>
      <c r="BF1021" s="3349"/>
      <c r="BG1021" s="3349"/>
      <c r="BH1021" s="3349"/>
      <c r="BI1021" s="3349"/>
      <c r="BJ1021" s="3349"/>
      <c r="BK1021" s="3349"/>
      <c r="BL1021" s="3349"/>
    </row>
    <row r="1022" spans="1:64" s="3435" customFormat="1" ht="13.5" customHeight="1">
      <c r="A1022" s="3191">
        <v>214</v>
      </c>
      <c r="B1022" s="3192">
        <v>731</v>
      </c>
      <c r="C1022" s="2000" t="s">
        <v>10457</v>
      </c>
      <c r="D1022" s="3192" t="s">
        <v>10456</v>
      </c>
      <c r="E1022" s="3192" t="s">
        <v>149</v>
      </c>
      <c r="F1022" s="2050">
        <f>ROUND(SUM(F1023),3)</f>
        <v>1</v>
      </c>
      <c r="G1022" s="1003"/>
      <c r="H1022" s="3405">
        <f>ROUND(F1022*G1022,2)</f>
        <v>0</v>
      </c>
      <c r="I1022" s="3222" t="s">
        <v>60</v>
      </c>
      <c r="J1022" s="3422"/>
      <c r="K1022" s="3219"/>
      <c r="L1022" s="3267"/>
      <c r="M1022" s="3196"/>
      <c r="N1022" s="3219"/>
      <c r="O1022" s="3219"/>
      <c r="P1022" s="3172"/>
      <c r="Q1022" s="3172"/>
      <c r="R1022" s="3434"/>
      <c r="S1022" s="3172"/>
      <c r="T1022" s="3172"/>
      <c r="U1022" s="3172"/>
      <c r="V1022" s="3172"/>
      <c r="W1022" s="3172"/>
      <c r="X1022" s="3172"/>
      <c r="Y1022" s="3172"/>
      <c r="Z1022" s="3172"/>
      <c r="AA1022" s="3172"/>
      <c r="AB1022" s="3172"/>
      <c r="AC1022" s="3172"/>
      <c r="AD1022" s="3172"/>
      <c r="AE1022" s="3172"/>
      <c r="AF1022" s="3172"/>
      <c r="AG1022" s="3172"/>
      <c r="AH1022" s="3172"/>
      <c r="AI1022" s="3172"/>
      <c r="AJ1022" s="3172"/>
      <c r="AK1022" s="3172"/>
      <c r="AL1022" s="3172"/>
      <c r="AM1022" s="3172"/>
      <c r="AN1022" s="3172"/>
      <c r="AO1022" s="3172"/>
      <c r="AP1022" s="3172"/>
      <c r="AQ1022" s="3172"/>
      <c r="AR1022" s="3172"/>
      <c r="AS1022" s="3172"/>
      <c r="AT1022" s="3172"/>
      <c r="AU1022" s="3172"/>
      <c r="AV1022" s="3172"/>
      <c r="AW1022" s="3172"/>
      <c r="AX1022" s="3172"/>
      <c r="AY1022" s="3172"/>
      <c r="AZ1022" s="3172"/>
      <c r="BA1022" s="3172"/>
      <c r="BB1022" s="3172"/>
      <c r="BC1022" s="3172"/>
      <c r="BD1022" s="3172"/>
      <c r="BE1022" s="3172"/>
      <c r="BF1022" s="3172"/>
      <c r="BG1022" s="3172"/>
      <c r="BH1022" s="3172"/>
      <c r="BI1022" s="3172"/>
      <c r="BJ1022" s="3172"/>
      <c r="BK1022" s="3172"/>
      <c r="BL1022" s="3172"/>
    </row>
    <row r="1023" spans="1:64" s="3435" customFormat="1" ht="13.5" customHeight="1">
      <c r="A1023" s="3191"/>
      <c r="B1023" s="3192"/>
      <c r="C1023" s="3192"/>
      <c r="D1023" s="3213" t="s">
        <v>10455</v>
      </c>
      <c r="E1023" s="3192"/>
      <c r="F1023" s="3221">
        <v>1</v>
      </c>
      <c r="G1023" s="1003"/>
      <c r="H1023" s="3405"/>
      <c r="I1023" s="3222"/>
      <c r="J1023" s="3436"/>
      <c r="K1023" s="3270"/>
      <c r="L1023" s="3267"/>
      <c r="M1023" s="3219"/>
      <c r="N1023" s="3219"/>
      <c r="O1023" s="3219"/>
      <c r="P1023" s="3172"/>
      <c r="Q1023" s="3433"/>
      <c r="R1023" s="3219"/>
      <c r="S1023" s="297"/>
      <c r="T1023" s="3172"/>
      <c r="U1023" s="3417"/>
      <c r="V1023" s="3172"/>
      <c r="W1023" s="3172"/>
      <c r="X1023" s="3172"/>
      <c r="Y1023" s="3172"/>
      <c r="Z1023" s="3172"/>
      <c r="AA1023" s="3172"/>
      <c r="AB1023" s="3172"/>
      <c r="AC1023" s="3172"/>
      <c r="AD1023" s="3172"/>
      <c r="AE1023" s="3172"/>
      <c r="AF1023" s="3172"/>
      <c r="AG1023" s="3172"/>
      <c r="AH1023" s="3172"/>
      <c r="AI1023" s="3172"/>
      <c r="AJ1023" s="3172"/>
      <c r="AK1023" s="3172"/>
      <c r="AL1023" s="3172"/>
      <c r="AM1023" s="3172"/>
      <c r="AN1023" s="3172"/>
      <c r="AO1023" s="3172"/>
      <c r="AP1023" s="3172"/>
      <c r="AQ1023" s="3172"/>
      <c r="AR1023" s="3172"/>
      <c r="AS1023" s="3172"/>
      <c r="AT1023" s="3172"/>
      <c r="AU1023" s="3172"/>
      <c r="AV1023" s="3172"/>
      <c r="AW1023" s="3172"/>
      <c r="AX1023" s="3172"/>
      <c r="AY1023" s="3172"/>
      <c r="AZ1023" s="3172"/>
      <c r="BA1023" s="3172"/>
      <c r="BB1023" s="3172"/>
      <c r="BC1023" s="3172"/>
      <c r="BD1023" s="3172"/>
      <c r="BE1023" s="3172"/>
      <c r="BF1023" s="3172"/>
      <c r="BG1023" s="3172"/>
      <c r="BH1023" s="3172"/>
      <c r="BI1023" s="3172"/>
      <c r="BJ1023" s="3172"/>
      <c r="BK1023" s="3172"/>
      <c r="BL1023" s="3172"/>
    </row>
    <row r="1024" spans="1:64" s="3442" customFormat="1" ht="13.5" customHeight="1">
      <c r="A1024" s="3437"/>
      <c r="B1024" s="3438"/>
      <c r="C1024" s="3439"/>
      <c r="D1024" s="3213" t="s">
        <v>9174</v>
      </c>
      <c r="E1024" s="3439"/>
      <c r="F1024" s="3221"/>
      <c r="G1024" s="5866"/>
      <c r="H1024" s="3440"/>
      <c r="I1024" s="3222"/>
      <c r="J1024" s="3422"/>
      <c r="K1024" s="3445"/>
      <c r="L1024" s="3445"/>
      <c r="M1024" s="3445"/>
      <c r="N1024" s="3445"/>
      <c r="O1024" s="3445"/>
      <c r="P1024" s="3349"/>
      <c r="Q1024" s="3445"/>
      <c r="R1024" s="3445"/>
      <c r="S1024" s="3433"/>
      <c r="T1024" s="3349"/>
      <c r="U1024" s="3349"/>
      <c r="V1024" s="3349"/>
      <c r="W1024" s="3349"/>
      <c r="X1024" s="3349"/>
      <c r="Y1024" s="3349"/>
      <c r="Z1024" s="3349"/>
      <c r="AA1024" s="3349"/>
      <c r="AB1024" s="3349"/>
      <c r="AC1024" s="3349"/>
      <c r="AD1024" s="3349"/>
      <c r="AE1024" s="3349"/>
      <c r="AF1024" s="3349"/>
      <c r="AG1024" s="3349"/>
      <c r="AH1024" s="3349"/>
      <c r="AI1024" s="3349"/>
      <c r="AJ1024" s="3349"/>
      <c r="AK1024" s="3349"/>
      <c r="AL1024" s="3349"/>
      <c r="AM1024" s="3349"/>
      <c r="AN1024" s="3349"/>
      <c r="AO1024" s="3349"/>
      <c r="AP1024" s="3349"/>
      <c r="AQ1024" s="3349"/>
      <c r="AR1024" s="3349"/>
      <c r="AS1024" s="3349"/>
      <c r="AT1024" s="3349"/>
      <c r="AU1024" s="3349"/>
      <c r="AV1024" s="3349"/>
      <c r="AW1024" s="3349"/>
      <c r="AX1024" s="3349"/>
      <c r="AY1024" s="3349"/>
      <c r="AZ1024" s="3349"/>
      <c r="BA1024" s="3349"/>
      <c r="BB1024" s="3349"/>
      <c r="BC1024" s="3349"/>
      <c r="BD1024" s="3349"/>
      <c r="BE1024" s="3349"/>
      <c r="BF1024" s="3349"/>
      <c r="BG1024" s="3349"/>
      <c r="BH1024" s="3349"/>
      <c r="BI1024" s="3349"/>
      <c r="BJ1024" s="3349"/>
      <c r="BK1024" s="3349"/>
      <c r="BL1024" s="3349"/>
    </row>
    <row r="1025" spans="1:64" s="3435" customFormat="1" ht="13.5" customHeight="1">
      <c r="A1025" s="3191">
        <v>215</v>
      </c>
      <c r="B1025" s="3192">
        <v>731</v>
      </c>
      <c r="C1025" s="2000" t="s">
        <v>10454</v>
      </c>
      <c r="D1025" s="3192" t="s">
        <v>10453</v>
      </c>
      <c r="E1025" s="3192" t="s">
        <v>149</v>
      </c>
      <c r="F1025" s="2050">
        <f>ROUND(SUM(F1026),3)</f>
        <v>1</v>
      </c>
      <c r="G1025" s="1003"/>
      <c r="H1025" s="3405">
        <f>ROUND(F1025*G1025,2)</f>
        <v>0</v>
      </c>
      <c r="I1025" s="3222" t="s">
        <v>60</v>
      </c>
      <c r="J1025" s="3422"/>
      <c r="K1025" s="3219"/>
      <c r="L1025" s="3267"/>
      <c r="M1025" s="3196"/>
      <c r="N1025" s="3219"/>
      <c r="O1025" s="3219"/>
      <c r="P1025" s="3172"/>
      <c r="Q1025" s="3172"/>
      <c r="R1025" s="3434"/>
      <c r="S1025" s="3172"/>
      <c r="T1025" s="3172"/>
      <c r="U1025" s="3172"/>
      <c r="V1025" s="3172"/>
      <c r="W1025" s="3172"/>
      <c r="X1025" s="3172"/>
      <c r="Y1025" s="3172"/>
      <c r="Z1025" s="3172"/>
      <c r="AA1025" s="3172"/>
      <c r="AB1025" s="3172"/>
      <c r="AC1025" s="3172"/>
      <c r="AD1025" s="3172"/>
      <c r="AE1025" s="3172"/>
      <c r="AF1025" s="3172"/>
      <c r="AG1025" s="3172"/>
      <c r="AH1025" s="3172"/>
      <c r="AI1025" s="3172"/>
      <c r="AJ1025" s="3172"/>
      <c r="AK1025" s="3172"/>
      <c r="AL1025" s="3172"/>
      <c r="AM1025" s="3172"/>
      <c r="AN1025" s="3172"/>
      <c r="AO1025" s="3172"/>
      <c r="AP1025" s="3172"/>
      <c r="AQ1025" s="3172"/>
      <c r="AR1025" s="3172"/>
      <c r="AS1025" s="3172"/>
      <c r="AT1025" s="3172"/>
      <c r="AU1025" s="3172"/>
      <c r="AV1025" s="3172"/>
      <c r="AW1025" s="3172"/>
      <c r="AX1025" s="3172"/>
      <c r="AY1025" s="3172"/>
      <c r="AZ1025" s="3172"/>
      <c r="BA1025" s="3172"/>
      <c r="BB1025" s="3172"/>
      <c r="BC1025" s="3172"/>
      <c r="BD1025" s="3172"/>
      <c r="BE1025" s="3172"/>
      <c r="BF1025" s="3172"/>
      <c r="BG1025" s="3172"/>
      <c r="BH1025" s="3172"/>
      <c r="BI1025" s="3172"/>
      <c r="BJ1025" s="3172"/>
      <c r="BK1025" s="3172"/>
      <c r="BL1025" s="3172"/>
    </row>
    <row r="1026" spans="1:64" s="3435" customFormat="1" ht="13.5" customHeight="1">
      <c r="A1026" s="3191"/>
      <c r="B1026" s="3192"/>
      <c r="C1026" s="3192"/>
      <c r="D1026" s="3213" t="s">
        <v>10452</v>
      </c>
      <c r="E1026" s="3192"/>
      <c r="F1026" s="3221">
        <v>1</v>
      </c>
      <c r="G1026" s="1003"/>
      <c r="H1026" s="3405"/>
      <c r="I1026" s="3222"/>
      <c r="J1026" s="3436"/>
      <c r="K1026" s="3270"/>
      <c r="L1026" s="3267"/>
      <c r="M1026" s="3219"/>
      <c r="N1026" s="3219"/>
      <c r="O1026" s="3219"/>
      <c r="P1026" s="3172"/>
      <c r="Q1026" s="3433"/>
      <c r="R1026" s="3219"/>
      <c r="S1026" s="297"/>
      <c r="T1026" s="3172"/>
      <c r="U1026" s="3417"/>
      <c r="V1026" s="3172"/>
      <c r="W1026" s="3172"/>
      <c r="X1026" s="3172"/>
      <c r="Y1026" s="3172"/>
      <c r="Z1026" s="3172"/>
      <c r="AA1026" s="3172"/>
      <c r="AB1026" s="3172"/>
      <c r="AC1026" s="3172"/>
      <c r="AD1026" s="3172"/>
      <c r="AE1026" s="3172"/>
      <c r="AF1026" s="3172"/>
      <c r="AG1026" s="3172"/>
      <c r="AH1026" s="3172"/>
      <c r="AI1026" s="3172"/>
      <c r="AJ1026" s="3172"/>
      <c r="AK1026" s="3172"/>
      <c r="AL1026" s="3172"/>
      <c r="AM1026" s="3172"/>
      <c r="AN1026" s="3172"/>
      <c r="AO1026" s="3172"/>
      <c r="AP1026" s="3172"/>
      <c r="AQ1026" s="3172"/>
      <c r="AR1026" s="3172"/>
      <c r="AS1026" s="3172"/>
      <c r="AT1026" s="3172"/>
      <c r="AU1026" s="3172"/>
      <c r="AV1026" s="3172"/>
      <c r="AW1026" s="3172"/>
      <c r="AX1026" s="3172"/>
      <c r="AY1026" s="3172"/>
      <c r="AZ1026" s="3172"/>
      <c r="BA1026" s="3172"/>
      <c r="BB1026" s="3172"/>
      <c r="BC1026" s="3172"/>
      <c r="BD1026" s="3172"/>
      <c r="BE1026" s="3172"/>
      <c r="BF1026" s="3172"/>
      <c r="BG1026" s="3172"/>
      <c r="BH1026" s="3172"/>
      <c r="BI1026" s="3172"/>
      <c r="BJ1026" s="3172"/>
      <c r="BK1026" s="3172"/>
      <c r="BL1026" s="3172"/>
    </row>
    <row r="1027" spans="1:64" s="3442" customFormat="1" ht="13.5" customHeight="1">
      <c r="A1027" s="3437"/>
      <c r="B1027" s="3438"/>
      <c r="C1027" s="3439"/>
      <c r="D1027" s="3213" t="s">
        <v>9174</v>
      </c>
      <c r="E1027" s="3439"/>
      <c r="F1027" s="3221"/>
      <c r="G1027" s="5866"/>
      <c r="H1027" s="3440"/>
      <c r="I1027" s="3222"/>
      <c r="J1027" s="3422"/>
      <c r="K1027" s="3445"/>
      <c r="L1027" s="3445"/>
      <c r="M1027" s="3445"/>
      <c r="N1027" s="3445"/>
      <c r="O1027" s="3445"/>
      <c r="P1027" s="3349"/>
      <c r="Q1027" s="3445"/>
      <c r="R1027" s="3445"/>
      <c r="S1027" s="3433"/>
      <c r="T1027" s="3349"/>
      <c r="U1027" s="3349"/>
      <c r="V1027" s="3349"/>
      <c r="W1027" s="3349"/>
      <c r="X1027" s="3349"/>
      <c r="Y1027" s="3349"/>
      <c r="Z1027" s="3349"/>
      <c r="AA1027" s="3349"/>
      <c r="AB1027" s="3349"/>
      <c r="AC1027" s="3349"/>
      <c r="AD1027" s="3349"/>
      <c r="AE1027" s="3349"/>
      <c r="AF1027" s="3349"/>
      <c r="AG1027" s="3349"/>
      <c r="AH1027" s="3349"/>
      <c r="AI1027" s="3349"/>
      <c r="AJ1027" s="3349"/>
      <c r="AK1027" s="3349"/>
      <c r="AL1027" s="3349"/>
      <c r="AM1027" s="3349"/>
      <c r="AN1027" s="3349"/>
      <c r="AO1027" s="3349"/>
      <c r="AP1027" s="3349"/>
      <c r="AQ1027" s="3349"/>
      <c r="AR1027" s="3349"/>
      <c r="AS1027" s="3349"/>
      <c r="AT1027" s="3349"/>
      <c r="AU1027" s="3349"/>
      <c r="AV1027" s="3349"/>
      <c r="AW1027" s="3349"/>
      <c r="AX1027" s="3349"/>
      <c r="AY1027" s="3349"/>
      <c r="AZ1027" s="3349"/>
      <c r="BA1027" s="3349"/>
      <c r="BB1027" s="3349"/>
      <c r="BC1027" s="3349"/>
      <c r="BD1027" s="3349"/>
      <c r="BE1027" s="3349"/>
      <c r="BF1027" s="3349"/>
      <c r="BG1027" s="3349"/>
      <c r="BH1027" s="3349"/>
      <c r="BI1027" s="3349"/>
      <c r="BJ1027" s="3349"/>
      <c r="BK1027" s="3349"/>
      <c r="BL1027" s="3349"/>
    </row>
    <row r="1028" spans="1:64" s="3435" customFormat="1" ht="27.25" customHeight="1">
      <c r="A1028" s="3191">
        <v>216</v>
      </c>
      <c r="B1028" s="3192">
        <v>731</v>
      </c>
      <c r="C1028" s="2000" t="s">
        <v>10451</v>
      </c>
      <c r="D1028" s="3192" t="s">
        <v>10450</v>
      </c>
      <c r="E1028" s="3192" t="s">
        <v>149</v>
      </c>
      <c r="F1028" s="2050">
        <f>ROUND(SUM(F1029),3)</f>
        <v>1</v>
      </c>
      <c r="G1028" s="1003"/>
      <c r="H1028" s="3405">
        <f>ROUND(F1028*G1028,2)</f>
        <v>0</v>
      </c>
      <c r="I1028" s="3222" t="s">
        <v>60</v>
      </c>
      <c r="J1028" s="3422"/>
      <c r="K1028" s="3219"/>
      <c r="L1028" s="3267"/>
      <c r="M1028" s="3196"/>
      <c r="N1028" s="3219"/>
      <c r="O1028" s="3219"/>
      <c r="P1028" s="3172"/>
      <c r="Q1028" s="3172"/>
      <c r="R1028" s="3434"/>
      <c r="S1028" s="3172"/>
      <c r="T1028" s="3172"/>
      <c r="U1028" s="3172"/>
      <c r="V1028" s="3172"/>
      <c r="W1028" s="3172"/>
      <c r="X1028" s="3172"/>
      <c r="Y1028" s="3172"/>
      <c r="Z1028" s="3172"/>
      <c r="AA1028" s="3172"/>
      <c r="AB1028" s="3172"/>
      <c r="AC1028" s="3172"/>
      <c r="AD1028" s="3172"/>
      <c r="AE1028" s="3172"/>
      <c r="AF1028" s="3172"/>
      <c r="AG1028" s="3172"/>
      <c r="AH1028" s="3172"/>
      <c r="AI1028" s="3172"/>
      <c r="AJ1028" s="3172"/>
      <c r="AK1028" s="3172"/>
      <c r="AL1028" s="3172"/>
      <c r="AM1028" s="3172"/>
      <c r="AN1028" s="3172"/>
      <c r="AO1028" s="3172"/>
      <c r="AP1028" s="3172"/>
      <c r="AQ1028" s="3172"/>
      <c r="AR1028" s="3172"/>
      <c r="AS1028" s="3172"/>
      <c r="AT1028" s="3172"/>
      <c r="AU1028" s="3172"/>
      <c r="AV1028" s="3172"/>
      <c r="AW1028" s="3172"/>
      <c r="AX1028" s="3172"/>
      <c r="AY1028" s="3172"/>
      <c r="AZ1028" s="3172"/>
      <c r="BA1028" s="3172"/>
      <c r="BB1028" s="3172"/>
      <c r="BC1028" s="3172"/>
      <c r="BD1028" s="3172"/>
      <c r="BE1028" s="3172"/>
      <c r="BF1028" s="3172"/>
      <c r="BG1028" s="3172"/>
      <c r="BH1028" s="3172"/>
      <c r="BI1028" s="3172"/>
      <c r="BJ1028" s="3172"/>
      <c r="BK1028" s="3172"/>
      <c r="BL1028" s="3172"/>
    </row>
    <row r="1029" spans="1:64" s="3435" customFormat="1" ht="13.5" customHeight="1">
      <c r="A1029" s="3191"/>
      <c r="B1029" s="3192"/>
      <c r="C1029" s="3192"/>
      <c r="D1029" s="3213" t="s">
        <v>10449</v>
      </c>
      <c r="E1029" s="3192"/>
      <c r="F1029" s="3221">
        <v>1</v>
      </c>
      <c r="G1029" s="1003"/>
      <c r="H1029" s="3405"/>
      <c r="I1029" s="3222"/>
      <c r="J1029" s="3436"/>
      <c r="K1029" s="3270"/>
      <c r="L1029" s="3267"/>
      <c r="M1029" s="3219"/>
      <c r="N1029" s="3219"/>
      <c r="O1029" s="3219"/>
      <c r="P1029" s="3172"/>
      <c r="Q1029" s="3433"/>
      <c r="R1029" s="3219"/>
      <c r="S1029" s="297"/>
      <c r="T1029" s="3172"/>
      <c r="U1029" s="3417"/>
      <c r="V1029" s="3172"/>
      <c r="W1029" s="3172"/>
      <c r="X1029" s="3172"/>
      <c r="Y1029" s="3172"/>
      <c r="Z1029" s="3172"/>
      <c r="AA1029" s="3172"/>
      <c r="AB1029" s="3172"/>
      <c r="AC1029" s="3172"/>
      <c r="AD1029" s="3172"/>
      <c r="AE1029" s="3172"/>
      <c r="AF1029" s="3172"/>
      <c r="AG1029" s="3172"/>
      <c r="AH1029" s="3172"/>
      <c r="AI1029" s="3172"/>
      <c r="AJ1029" s="3172"/>
      <c r="AK1029" s="3172"/>
      <c r="AL1029" s="3172"/>
      <c r="AM1029" s="3172"/>
      <c r="AN1029" s="3172"/>
      <c r="AO1029" s="3172"/>
      <c r="AP1029" s="3172"/>
      <c r="AQ1029" s="3172"/>
      <c r="AR1029" s="3172"/>
      <c r="AS1029" s="3172"/>
      <c r="AT1029" s="3172"/>
      <c r="AU1029" s="3172"/>
      <c r="AV1029" s="3172"/>
      <c r="AW1029" s="3172"/>
      <c r="AX1029" s="3172"/>
      <c r="AY1029" s="3172"/>
      <c r="AZ1029" s="3172"/>
      <c r="BA1029" s="3172"/>
      <c r="BB1029" s="3172"/>
      <c r="BC1029" s="3172"/>
      <c r="BD1029" s="3172"/>
      <c r="BE1029" s="3172"/>
      <c r="BF1029" s="3172"/>
      <c r="BG1029" s="3172"/>
      <c r="BH1029" s="3172"/>
      <c r="BI1029" s="3172"/>
      <c r="BJ1029" s="3172"/>
      <c r="BK1029" s="3172"/>
      <c r="BL1029" s="3172"/>
    </row>
    <row r="1030" spans="1:64" s="3442" customFormat="1" ht="13.5" customHeight="1">
      <c r="A1030" s="3437"/>
      <c r="B1030" s="3438"/>
      <c r="C1030" s="3439"/>
      <c r="D1030" s="3213" t="s">
        <v>9174</v>
      </c>
      <c r="E1030" s="3439"/>
      <c r="F1030" s="3221"/>
      <c r="G1030" s="5866"/>
      <c r="H1030" s="3440"/>
      <c r="I1030" s="3222"/>
      <c r="J1030" s="3422"/>
      <c r="K1030" s="3445"/>
      <c r="L1030" s="3445"/>
      <c r="M1030" s="3445"/>
      <c r="N1030" s="3445"/>
      <c r="O1030" s="3445"/>
      <c r="P1030" s="3349"/>
      <c r="Q1030" s="3445"/>
      <c r="R1030" s="3445"/>
      <c r="S1030" s="3433"/>
      <c r="T1030" s="3349"/>
      <c r="U1030" s="3349"/>
      <c r="V1030" s="3349"/>
      <c r="W1030" s="3349"/>
      <c r="X1030" s="3349"/>
      <c r="Y1030" s="3349"/>
      <c r="Z1030" s="3349"/>
      <c r="AA1030" s="3349"/>
      <c r="AB1030" s="3349"/>
      <c r="AC1030" s="3349"/>
      <c r="AD1030" s="3349"/>
      <c r="AE1030" s="3349"/>
      <c r="AF1030" s="3349"/>
      <c r="AG1030" s="3349"/>
      <c r="AH1030" s="3349"/>
      <c r="AI1030" s="3349"/>
      <c r="AJ1030" s="3349"/>
      <c r="AK1030" s="3349"/>
      <c r="AL1030" s="3349"/>
      <c r="AM1030" s="3349"/>
      <c r="AN1030" s="3349"/>
      <c r="AO1030" s="3349"/>
      <c r="AP1030" s="3349"/>
      <c r="AQ1030" s="3349"/>
      <c r="AR1030" s="3349"/>
      <c r="AS1030" s="3349"/>
      <c r="AT1030" s="3349"/>
      <c r="AU1030" s="3349"/>
      <c r="AV1030" s="3349"/>
      <c r="AW1030" s="3349"/>
      <c r="AX1030" s="3349"/>
      <c r="AY1030" s="3349"/>
      <c r="AZ1030" s="3349"/>
      <c r="BA1030" s="3349"/>
      <c r="BB1030" s="3349"/>
      <c r="BC1030" s="3349"/>
      <c r="BD1030" s="3349"/>
      <c r="BE1030" s="3349"/>
      <c r="BF1030" s="3349"/>
      <c r="BG1030" s="3349"/>
      <c r="BH1030" s="3349"/>
      <c r="BI1030" s="3349"/>
      <c r="BJ1030" s="3349"/>
      <c r="BK1030" s="3349"/>
      <c r="BL1030" s="3349"/>
    </row>
    <row r="1031" spans="1:64" s="3435" customFormat="1" ht="27.25" customHeight="1">
      <c r="A1031" s="3191">
        <v>217</v>
      </c>
      <c r="B1031" s="3192">
        <v>731</v>
      </c>
      <c r="C1031" s="2000" t="s">
        <v>10448</v>
      </c>
      <c r="D1031" s="3192" t="s">
        <v>10447</v>
      </c>
      <c r="E1031" s="3192" t="s">
        <v>149</v>
      </c>
      <c r="F1031" s="2050">
        <f>ROUND(SUM(F1032),3)</f>
        <v>1</v>
      </c>
      <c r="G1031" s="1003"/>
      <c r="H1031" s="3405">
        <f>ROUND(F1031*G1031,2)</f>
        <v>0</v>
      </c>
      <c r="I1031" s="3222" t="s">
        <v>60</v>
      </c>
      <c r="J1031" s="3422"/>
      <c r="K1031" s="3219"/>
      <c r="L1031" s="3267"/>
      <c r="M1031" s="3196"/>
      <c r="N1031" s="3219"/>
      <c r="O1031" s="3219"/>
      <c r="P1031" s="3172"/>
      <c r="Q1031" s="3172"/>
      <c r="R1031" s="3434"/>
      <c r="S1031" s="3172"/>
      <c r="T1031" s="3172"/>
      <c r="U1031" s="3172"/>
      <c r="V1031" s="3172"/>
      <c r="W1031" s="3172"/>
      <c r="X1031" s="3172"/>
      <c r="Y1031" s="3172"/>
      <c r="Z1031" s="3172"/>
      <c r="AA1031" s="3172"/>
      <c r="AB1031" s="3172"/>
      <c r="AC1031" s="3172"/>
      <c r="AD1031" s="3172"/>
      <c r="AE1031" s="3172"/>
      <c r="AF1031" s="3172"/>
      <c r="AG1031" s="3172"/>
      <c r="AH1031" s="3172"/>
      <c r="AI1031" s="3172"/>
      <c r="AJ1031" s="3172"/>
      <c r="AK1031" s="3172"/>
      <c r="AL1031" s="3172"/>
      <c r="AM1031" s="3172"/>
      <c r="AN1031" s="3172"/>
      <c r="AO1031" s="3172"/>
      <c r="AP1031" s="3172"/>
      <c r="AQ1031" s="3172"/>
      <c r="AR1031" s="3172"/>
      <c r="AS1031" s="3172"/>
      <c r="AT1031" s="3172"/>
      <c r="AU1031" s="3172"/>
      <c r="AV1031" s="3172"/>
      <c r="AW1031" s="3172"/>
      <c r="AX1031" s="3172"/>
      <c r="AY1031" s="3172"/>
      <c r="AZ1031" s="3172"/>
      <c r="BA1031" s="3172"/>
      <c r="BB1031" s="3172"/>
      <c r="BC1031" s="3172"/>
      <c r="BD1031" s="3172"/>
      <c r="BE1031" s="3172"/>
      <c r="BF1031" s="3172"/>
      <c r="BG1031" s="3172"/>
      <c r="BH1031" s="3172"/>
      <c r="BI1031" s="3172"/>
      <c r="BJ1031" s="3172"/>
      <c r="BK1031" s="3172"/>
      <c r="BL1031" s="3172"/>
    </row>
    <row r="1032" spans="1:64" s="3435" customFormat="1" ht="13.5" customHeight="1">
      <c r="A1032" s="3191"/>
      <c r="B1032" s="3192"/>
      <c r="C1032" s="3192"/>
      <c r="D1032" s="3213" t="s">
        <v>10446</v>
      </c>
      <c r="E1032" s="3192"/>
      <c r="F1032" s="3221">
        <v>1</v>
      </c>
      <c r="G1032" s="1003"/>
      <c r="H1032" s="3405"/>
      <c r="I1032" s="3222"/>
      <c r="J1032" s="3436"/>
      <c r="K1032" s="3270"/>
      <c r="L1032" s="3267"/>
      <c r="M1032" s="3219"/>
      <c r="N1032" s="3219"/>
      <c r="O1032" s="3219"/>
      <c r="P1032" s="3172"/>
      <c r="Q1032" s="3433"/>
      <c r="R1032" s="3219"/>
      <c r="S1032" s="297"/>
      <c r="T1032" s="3172"/>
      <c r="U1032" s="3417"/>
      <c r="V1032" s="3172"/>
      <c r="W1032" s="3172"/>
      <c r="X1032" s="3172"/>
      <c r="Y1032" s="3172"/>
      <c r="Z1032" s="3172"/>
      <c r="AA1032" s="3172"/>
      <c r="AB1032" s="3172"/>
      <c r="AC1032" s="3172"/>
      <c r="AD1032" s="3172"/>
      <c r="AE1032" s="3172"/>
      <c r="AF1032" s="3172"/>
      <c r="AG1032" s="3172"/>
      <c r="AH1032" s="3172"/>
      <c r="AI1032" s="3172"/>
      <c r="AJ1032" s="3172"/>
      <c r="AK1032" s="3172"/>
      <c r="AL1032" s="3172"/>
      <c r="AM1032" s="3172"/>
      <c r="AN1032" s="3172"/>
      <c r="AO1032" s="3172"/>
      <c r="AP1032" s="3172"/>
      <c r="AQ1032" s="3172"/>
      <c r="AR1032" s="3172"/>
      <c r="AS1032" s="3172"/>
      <c r="AT1032" s="3172"/>
      <c r="AU1032" s="3172"/>
      <c r="AV1032" s="3172"/>
      <c r="AW1032" s="3172"/>
      <c r="AX1032" s="3172"/>
      <c r="AY1032" s="3172"/>
      <c r="AZ1032" s="3172"/>
      <c r="BA1032" s="3172"/>
      <c r="BB1032" s="3172"/>
      <c r="BC1032" s="3172"/>
      <c r="BD1032" s="3172"/>
      <c r="BE1032" s="3172"/>
      <c r="BF1032" s="3172"/>
      <c r="BG1032" s="3172"/>
      <c r="BH1032" s="3172"/>
      <c r="BI1032" s="3172"/>
      <c r="BJ1032" s="3172"/>
      <c r="BK1032" s="3172"/>
      <c r="BL1032" s="3172"/>
    </row>
    <row r="1033" spans="1:64" s="3442" customFormat="1" ht="13.5" customHeight="1">
      <c r="A1033" s="3437"/>
      <c r="B1033" s="3438"/>
      <c r="C1033" s="3439"/>
      <c r="D1033" s="3213" t="s">
        <v>9174</v>
      </c>
      <c r="E1033" s="3439"/>
      <c r="F1033" s="3221"/>
      <c r="G1033" s="5866"/>
      <c r="H1033" s="3440"/>
      <c r="I1033" s="3222"/>
      <c r="J1033" s="3422"/>
      <c r="K1033" s="3445"/>
      <c r="L1033" s="3445"/>
      <c r="M1033" s="3445"/>
      <c r="N1033" s="3445"/>
      <c r="O1033" s="3445"/>
      <c r="P1033" s="3349"/>
      <c r="Q1033" s="3445"/>
      <c r="R1033" s="3445"/>
      <c r="S1033" s="3433"/>
      <c r="T1033" s="3349"/>
      <c r="U1033" s="3349"/>
      <c r="V1033" s="3349"/>
      <c r="W1033" s="3349"/>
      <c r="X1033" s="3349"/>
      <c r="Y1033" s="3349"/>
      <c r="Z1033" s="3349"/>
      <c r="AA1033" s="3349"/>
      <c r="AB1033" s="3349"/>
      <c r="AC1033" s="3349"/>
      <c r="AD1033" s="3349"/>
      <c r="AE1033" s="3349"/>
      <c r="AF1033" s="3349"/>
      <c r="AG1033" s="3349"/>
      <c r="AH1033" s="3349"/>
      <c r="AI1033" s="3349"/>
      <c r="AJ1033" s="3349"/>
      <c r="AK1033" s="3349"/>
      <c r="AL1033" s="3349"/>
      <c r="AM1033" s="3349"/>
      <c r="AN1033" s="3349"/>
      <c r="AO1033" s="3349"/>
      <c r="AP1033" s="3349"/>
      <c r="AQ1033" s="3349"/>
      <c r="AR1033" s="3349"/>
      <c r="AS1033" s="3349"/>
      <c r="AT1033" s="3349"/>
      <c r="AU1033" s="3349"/>
      <c r="AV1033" s="3349"/>
      <c r="AW1033" s="3349"/>
      <c r="AX1033" s="3349"/>
      <c r="AY1033" s="3349"/>
      <c r="AZ1033" s="3349"/>
      <c r="BA1033" s="3349"/>
      <c r="BB1033" s="3349"/>
      <c r="BC1033" s="3349"/>
      <c r="BD1033" s="3349"/>
      <c r="BE1033" s="3349"/>
      <c r="BF1033" s="3349"/>
      <c r="BG1033" s="3349"/>
      <c r="BH1033" s="3349"/>
      <c r="BI1033" s="3349"/>
      <c r="BJ1033" s="3349"/>
      <c r="BK1033" s="3349"/>
      <c r="BL1033" s="3349"/>
    </row>
    <row r="1034" spans="1:64" s="3435" customFormat="1" ht="13.5" customHeight="1">
      <c r="A1034" s="3191">
        <v>218</v>
      </c>
      <c r="B1034" s="3192">
        <v>731</v>
      </c>
      <c r="C1034" s="2000" t="s">
        <v>10445</v>
      </c>
      <c r="D1034" s="3192" t="s">
        <v>10444</v>
      </c>
      <c r="E1034" s="3192" t="s">
        <v>149</v>
      </c>
      <c r="F1034" s="2050">
        <f>ROUND(SUM(F1035),3)</f>
        <v>1</v>
      </c>
      <c r="G1034" s="1003"/>
      <c r="H1034" s="3405">
        <f>ROUND(F1034*G1034,2)</f>
        <v>0</v>
      </c>
      <c r="I1034" s="3222" t="s">
        <v>60</v>
      </c>
      <c r="J1034" s="3422"/>
      <c r="K1034" s="3219"/>
      <c r="L1034" s="3267"/>
      <c r="M1034" s="3196"/>
      <c r="N1034" s="3219"/>
      <c r="O1034" s="3219"/>
      <c r="P1034" s="3172"/>
      <c r="Q1034" s="3172"/>
      <c r="R1034" s="3434"/>
      <c r="S1034" s="3172"/>
      <c r="T1034" s="3172"/>
      <c r="U1034" s="3172"/>
      <c r="V1034" s="3172"/>
      <c r="W1034" s="3172"/>
      <c r="X1034" s="3172"/>
      <c r="Y1034" s="3172"/>
      <c r="Z1034" s="3172"/>
      <c r="AA1034" s="3172"/>
      <c r="AB1034" s="3172"/>
      <c r="AC1034" s="3172"/>
      <c r="AD1034" s="3172"/>
      <c r="AE1034" s="3172"/>
      <c r="AF1034" s="3172"/>
      <c r="AG1034" s="3172"/>
      <c r="AH1034" s="3172"/>
      <c r="AI1034" s="3172"/>
      <c r="AJ1034" s="3172"/>
      <c r="AK1034" s="3172"/>
      <c r="AL1034" s="3172"/>
      <c r="AM1034" s="3172"/>
      <c r="AN1034" s="3172"/>
      <c r="AO1034" s="3172"/>
      <c r="AP1034" s="3172"/>
      <c r="AQ1034" s="3172"/>
      <c r="AR1034" s="3172"/>
      <c r="AS1034" s="3172"/>
      <c r="AT1034" s="3172"/>
      <c r="AU1034" s="3172"/>
      <c r="AV1034" s="3172"/>
      <c r="AW1034" s="3172"/>
      <c r="AX1034" s="3172"/>
      <c r="AY1034" s="3172"/>
      <c r="AZ1034" s="3172"/>
      <c r="BA1034" s="3172"/>
      <c r="BB1034" s="3172"/>
      <c r="BC1034" s="3172"/>
      <c r="BD1034" s="3172"/>
      <c r="BE1034" s="3172"/>
      <c r="BF1034" s="3172"/>
      <c r="BG1034" s="3172"/>
      <c r="BH1034" s="3172"/>
      <c r="BI1034" s="3172"/>
      <c r="BJ1034" s="3172"/>
      <c r="BK1034" s="3172"/>
      <c r="BL1034" s="3172"/>
    </row>
    <row r="1035" spans="1:64" s="3435" customFormat="1" ht="13.5" customHeight="1">
      <c r="A1035" s="3191"/>
      <c r="B1035" s="3192"/>
      <c r="C1035" s="3192"/>
      <c r="D1035" s="3213" t="s">
        <v>10443</v>
      </c>
      <c r="E1035" s="3192"/>
      <c r="F1035" s="3221">
        <v>1</v>
      </c>
      <c r="G1035" s="1003"/>
      <c r="H1035" s="3405"/>
      <c r="I1035" s="3222"/>
      <c r="J1035" s="3436"/>
      <c r="K1035" s="3270"/>
      <c r="L1035" s="3267"/>
      <c r="M1035" s="3219"/>
      <c r="N1035" s="3219"/>
      <c r="O1035" s="3219"/>
      <c r="P1035" s="3219"/>
      <c r="Q1035" s="3433"/>
      <c r="R1035" s="297"/>
      <c r="S1035" s="297"/>
      <c r="T1035" s="3172"/>
      <c r="U1035" s="3417"/>
      <c r="V1035" s="3172"/>
      <c r="W1035" s="3172"/>
      <c r="X1035" s="3172"/>
      <c r="Y1035" s="3172"/>
      <c r="Z1035" s="3172"/>
      <c r="AA1035" s="3172"/>
      <c r="AB1035" s="3172"/>
      <c r="AC1035" s="3172"/>
      <c r="AD1035" s="3172"/>
      <c r="AE1035" s="3172"/>
      <c r="AF1035" s="3172"/>
      <c r="AG1035" s="3172"/>
      <c r="AH1035" s="3172"/>
      <c r="AI1035" s="3172"/>
      <c r="AJ1035" s="3172"/>
      <c r="AK1035" s="3172"/>
      <c r="AL1035" s="3172"/>
      <c r="AM1035" s="3172"/>
      <c r="AN1035" s="3172"/>
      <c r="AO1035" s="3172"/>
      <c r="AP1035" s="3172"/>
      <c r="AQ1035" s="3172"/>
      <c r="AR1035" s="3172"/>
      <c r="AS1035" s="3172"/>
      <c r="AT1035" s="3172"/>
      <c r="AU1035" s="3172"/>
      <c r="AV1035" s="3172"/>
      <c r="AW1035" s="3172"/>
      <c r="AX1035" s="3172"/>
      <c r="AY1035" s="3172"/>
      <c r="AZ1035" s="3172"/>
      <c r="BA1035" s="3172"/>
      <c r="BB1035" s="3172"/>
      <c r="BC1035" s="3172"/>
      <c r="BD1035" s="3172"/>
      <c r="BE1035" s="3172"/>
      <c r="BF1035" s="3172"/>
      <c r="BG1035" s="3172"/>
      <c r="BH1035" s="3172"/>
      <c r="BI1035" s="3172"/>
      <c r="BJ1035" s="3172"/>
      <c r="BK1035" s="3172"/>
      <c r="BL1035" s="3172"/>
    </row>
    <row r="1036" spans="1:64" s="3442" customFormat="1" ht="13.5" customHeight="1">
      <c r="A1036" s="3437"/>
      <c r="B1036" s="3438"/>
      <c r="C1036" s="3439"/>
      <c r="D1036" s="3213" t="s">
        <v>9174</v>
      </c>
      <c r="E1036" s="3439"/>
      <c r="F1036" s="3221"/>
      <c r="G1036" s="5866"/>
      <c r="H1036" s="3440"/>
      <c r="I1036" s="3222"/>
      <c r="J1036" s="3422"/>
      <c r="K1036" s="3445"/>
      <c r="L1036" s="3445"/>
      <c r="M1036" s="3445"/>
      <c r="N1036" s="3445"/>
      <c r="O1036" s="3445"/>
      <c r="P1036" s="3445"/>
      <c r="Q1036" s="3445"/>
      <c r="R1036" s="3445"/>
      <c r="S1036" s="3433"/>
      <c r="T1036" s="3349"/>
      <c r="U1036" s="3349"/>
      <c r="V1036" s="3349"/>
      <c r="W1036" s="3349"/>
      <c r="X1036" s="3349"/>
      <c r="Y1036" s="3349"/>
      <c r="Z1036" s="3349"/>
      <c r="AA1036" s="3349"/>
      <c r="AB1036" s="3349"/>
      <c r="AC1036" s="3349"/>
      <c r="AD1036" s="3349"/>
      <c r="AE1036" s="3349"/>
      <c r="AF1036" s="3349"/>
      <c r="AG1036" s="3349"/>
      <c r="AH1036" s="3349"/>
      <c r="AI1036" s="3349"/>
      <c r="AJ1036" s="3349"/>
      <c r="AK1036" s="3349"/>
      <c r="AL1036" s="3349"/>
      <c r="AM1036" s="3349"/>
      <c r="AN1036" s="3349"/>
      <c r="AO1036" s="3349"/>
      <c r="AP1036" s="3349"/>
      <c r="AQ1036" s="3349"/>
      <c r="AR1036" s="3349"/>
      <c r="AS1036" s="3349"/>
      <c r="AT1036" s="3349"/>
      <c r="AU1036" s="3349"/>
      <c r="AV1036" s="3349"/>
      <c r="AW1036" s="3349"/>
      <c r="AX1036" s="3349"/>
      <c r="AY1036" s="3349"/>
      <c r="AZ1036" s="3349"/>
      <c r="BA1036" s="3349"/>
      <c r="BB1036" s="3349"/>
      <c r="BC1036" s="3349"/>
      <c r="BD1036" s="3349"/>
      <c r="BE1036" s="3349"/>
      <c r="BF1036" s="3349"/>
      <c r="BG1036" s="3349"/>
      <c r="BH1036" s="3349"/>
      <c r="BI1036" s="3349"/>
      <c r="BJ1036" s="3349"/>
      <c r="BK1036" s="3349"/>
      <c r="BL1036" s="3349"/>
    </row>
    <row r="1037" spans="1:64" s="82" customFormat="1" ht="13.5" customHeight="1">
      <c r="A1037" s="2514">
        <v>219</v>
      </c>
      <c r="B1037" s="2000">
        <v>731</v>
      </c>
      <c r="C1037" s="2000">
        <v>998733203</v>
      </c>
      <c r="D1037" s="2000" t="s">
        <v>2022</v>
      </c>
      <c r="E1037" s="2000" t="s">
        <v>10</v>
      </c>
      <c r="F1037" s="3318">
        <v>3.67</v>
      </c>
      <c r="G1037" s="54"/>
      <c r="H1037" s="3405">
        <f>ROUND(F1037*G1037,2)</f>
        <v>0</v>
      </c>
      <c r="I1037" s="1708" t="s">
        <v>102</v>
      </c>
      <c r="J1037" s="288"/>
      <c r="K1037" s="744"/>
      <c r="L1037" s="3172"/>
      <c r="M1037" s="3196"/>
    </row>
    <row r="1038" spans="1:64" s="82" customFormat="1" ht="13.5" customHeight="1">
      <c r="A1038" s="2514">
        <v>220</v>
      </c>
      <c r="B1038" s="2000" t="s">
        <v>106</v>
      </c>
      <c r="C1038" s="2000" t="s">
        <v>2005</v>
      </c>
      <c r="D1038" s="2000" t="s">
        <v>2006</v>
      </c>
      <c r="E1038" s="2000" t="s">
        <v>103</v>
      </c>
      <c r="F1038" s="3318">
        <f>F1039</f>
        <v>20</v>
      </c>
      <c r="G1038" s="54"/>
      <c r="H1038" s="3405">
        <f>ROUND(F1038*G1038,2)</f>
        <v>0</v>
      </c>
      <c r="I1038" s="1708" t="s">
        <v>102</v>
      </c>
      <c r="J1038" s="287"/>
      <c r="K1038" s="744"/>
      <c r="L1038" s="3172"/>
      <c r="M1038" s="3196"/>
    </row>
    <row r="1039" spans="1:64" s="82" customFormat="1" ht="13.5" customHeight="1">
      <c r="A1039" s="2514"/>
      <c r="B1039" s="2000"/>
      <c r="C1039" s="2006"/>
      <c r="D1039" s="2006" t="s">
        <v>10442</v>
      </c>
      <c r="E1039" s="2006"/>
      <c r="F1039" s="3221">
        <v>20</v>
      </c>
      <c r="G1039" s="54"/>
      <c r="H1039" s="2534"/>
      <c r="I1039" s="1708"/>
      <c r="K1039" s="744"/>
      <c r="M1039" s="1224"/>
    </row>
    <row r="1040" spans="1:64" s="82" customFormat="1" ht="27.25" customHeight="1">
      <c r="A1040" s="2514"/>
      <c r="B1040" s="2000"/>
      <c r="C1040" s="2006"/>
      <c r="D1040" s="2006" t="s">
        <v>2007</v>
      </c>
      <c r="E1040" s="2006"/>
      <c r="F1040" s="3403"/>
      <c r="G1040" s="93"/>
      <c r="H1040" s="2534"/>
      <c r="I1040" s="1708"/>
      <c r="J1040" s="3278"/>
      <c r="K1040" s="744"/>
      <c r="M1040" s="1224"/>
    </row>
    <row r="1041" spans="1:24" s="82" customFormat="1" ht="13.5" customHeight="1">
      <c r="A1041" s="2514"/>
      <c r="B1041" s="2000"/>
      <c r="C1041" s="1993">
        <v>735</v>
      </c>
      <c r="D1041" s="1993" t="s">
        <v>2026</v>
      </c>
      <c r="E1041" s="1993"/>
      <c r="F1041" s="3446"/>
      <c r="G1041" s="91"/>
      <c r="H1041" s="3282">
        <f>SUM(H1042:H1136)</f>
        <v>0</v>
      </c>
      <c r="I1041" s="1708"/>
      <c r="J1041" s="3447"/>
      <c r="K1041" s="744"/>
      <c r="M1041" s="1224"/>
    </row>
    <row r="1042" spans="1:24" s="82" customFormat="1" ht="13.5" customHeight="1">
      <c r="A1042" s="2514">
        <v>221</v>
      </c>
      <c r="B1042" s="2000">
        <v>731</v>
      </c>
      <c r="C1042" s="2000" t="s">
        <v>10441</v>
      </c>
      <c r="D1042" s="2000" t="s">
        <v>10440</v>
      </c>
      <c r="E1042" s="2000" t="s">
        <v>109</v>
      </c>
      <c r="F1042" s="2544">
        <v>94.881</v>
      </c>
      <c r="G1042" s="54"/>
      <c r="H1042" s="3405">
        <f t="shared" ref="H1042:H1049" si="0">ROUND(F1042*G1042,2)</f>
        <v>0</v>
      </c>
      <c r="I1042" s="1708" t="s">
        <v>60</v>
      </c>
      <c r="J1042" s="1086"/>
      <c r="K1042" s="1086"/>
      <c r="L1042" s="1087"/>
      <c r="M1042" s="3196"/>
    </row>
    <row r="1043" spans="1:24" s="82" customFormat="1" ht="13.5" customHeight="1">
      <c r="A1043" s="2514">
        <v>222</v>
      </c>
      <c r="B1043" s="2000">
        <v>731</v>
      </c>
      <c r="C1043" s="2000" t="s">
        <v>10439</v>
      </c>
      <c r="D1043" s="2000" t="s">
        <v>10438</v>
      </c>
      <c r="E1043" s="2000" t="s">
        <v>109</v>
      </c>
      <c r="F1043" s="2544">
        <v>94.881</v>
      </c>
      <c r="G1043" s="54"/>
      <c r="H1043" s="3405">
        <f t="shared" si="0"/>
        <v>0</v>
      </c>
      <c r="I1043" s="1708" t="s">
        <v>60</v>
      </c>
      <c r="J1043" s="1088"/>
      <c r="K1043" s="1089"/>
      <c r="L1043" s="1090"/>
      <c r="M1043" s="3196"/>
    </row>
    <row r="1044" spans="1:24" s="82" customFormat="1" ht="13.5" customHeight="1">
      <c r="A1044" s="2514">
        <v>223</v>
      </c>
      <c r="B1044" s="2000">
        <v>731</v>
      </c>
      <c r="C1044" s="2000">
        <v>735191905</v>
      </c>
      <c r="D1044" s="2000" t="s">
        <v>10437</v>
      </c>
      <c r="E1044" s="2000" t="s">
        <v>149</v>
      </c>
      <c r="F1044" s="2544">
        <v>117</v>
      </c>
      <c r="G1044" s="54"/>
      <c r="H1044" s="3405">
        <f t="shared" si="0"/>
        <v>0</v>
      </c>
      <c r="I1044" s="1708" t="s">
        <v>968</v>
      </c>
      <c r="J1044" s="287"/>
      <c r="K1044" s="3448"/>
      <c r="L1044" s="1087"/>
      <c r="M1044" s="3196"/>
    </row>
    <row r="1045" spans="1:24" s="82" customFormat="1" ht="13.5" customHeight="1">
      <c r="A1045" s="2514">
        <v>224</v>
      </c>
      <c r="B1045" s="2000">
        <v>731</v>
      </c>
      <c r="C1045" s="2000">
        <v>735191910</v>
      </c>
      <c r="D1045" s="2000" t="s">
        <v>10436</v>
      </c>
      <c r="E1045" s="2000" t="s">
        <v>109</v>
      </c>
      <c r="F1045" s="2544">
        <v>94.881</v>
      </c>
      <c r="G1045" s="54"/>
      <c r="H1045" s="3405">
        <f t="shared" si="0"/>
        <v>0</v>
      </c>
      <c r="I1045" s="1708" t="s">
        <v>968</v>
      </c>
      <c r="J1045" s="287"/>
      <c r="M1045" s="3196"/>
    </row>
    <row r="1046" spans="1:24" s="82" customFormat="1" ht="13.5" customHeight="1">
      <c r="A1046" s="2514">
        <v>225</v>
      </c>
      <c r="B1046" s="2000">
        <v>731</v>
      </c>
      <c r="C1046" s="2000" t="s">
        <v>10435</v>
      </c>
      <c r="D1046" s="2000" t="s">
        <v>10434</v>
      </c>
      <c r="E1046" s="2000" t="s">
        <v>149</v>
      </c>
      <c r="F1046" s="2544">
        <v>60</v>
      </c>
      <c r="G1046" s="54"/>
      <c r="H1046" s="3405">
        <f t="shared" si="0"/>
        <v>0</v>
      </c>
      <c r="I1046" s="1708" t="s">
        <v>60</v>
      </c>
      <c r="J1046" s="287"/>
      <c r="M1046" s="3196"/>
      <c r="Q1046" s="3449"/>
    </row>
    <row r="1047" spans="1:24" s="82" customFormat="1" ht="13.5" customHeight="1">
      <c r="A1047" s="2514">
        <v>226</v>
      </c>
      <c r="B1047" s="2000">
        <v>731</v>
      </c>
      <c r="C1047" s="2000" t="s">
        <v>10433</v>
      </c>
      <c r="D1047" s="2000" t="s">
        <v>10432</v>
      </c>
      <c r="E1047" s="2000" t="s">
        <v>103</v>
      </c>
      <c r="F1047" s="2544">
        <v>72</v>
      </c>
      <c r="G1047" s="54"/>
      <c r="H1047" s="3405">
        <f t="shared" si="0"/>
        <v>0</v>
      </c>
      <c r="I1047" s="1708" t="s">
        <v>60</v>
      </c>
      <c r="J1047" s="287"/>
      <c r="M1047" s="3196"/>
      <c r="Q1047" s="3449"/>
    </row>
    <row r="1048" spans="1:24" s="82" customFormat="1" ht="13.5" customHeight="1">
      <c r="A1048" s="2514">
        <v>227</v>
      </c>
      <c r="B1048" s="2000">
        <v>731</v>
      </c>
      <c r="C1048" s="2000" t="s">
        <v>10431</v>
      </c>
      <c r="D1048" s="2000" t="s">
        <v>10430</v>
      </c>
      <c r="E1048" s="2000" t="s">
        <v>25</v>
      </c>
      <c r="F1048" s="2544">
        <v>1</v>
      </c>
      <c r="G1048" s="54"/>
      <c r="H1048" s="3405">
        <f t="shared" si="0"/>
        <v>0</v>
      </c>
      <c r="I1048" s="1708" t="s">
        <v>60</v>
      </c>
      <c r="J1048" s="287"/>
      <c r="M1048" s="3196"/>
    </row>
    <row r="1049" spans="1:24" s="82" customFormat="1" ht="13.5" customHeight="1">
      <c r="A1049" s="2514">
        <v>228</v>
      </c>
      <c r="B1049" s="2000">
        <v>731</v>
      </c>
      <c r="C1049" s="2000" t="s">
        <v>2030</v>
      </c>
      <c r="D1049" s="2000" t="s">
        <v>11547</v>
      </c>
      <c r="E1049" s="2000" t="s">
        <v>149</v>
      </c>
      <c r="F1049" s="3318">
        <f>ROUND(SUM(F1051:F1051),3)</f>
        <v>6</v>
      </c>
      <c r="G1049" s="54"/>
      <c r="H1049" s="3405">
        <f t="shared" si="0"/>
        <v>0</v>
      </c>
      <c r="I1049" s="1708" t="s">
        <v>60</v>
      </c>
      <c r="J1049" s="1091"/>
      <c r="M1049" s="3196"/>
    </row>
    <row r="1050" spans="1:24" s="3455" customFormat="1" ht="27.25" customHeight="1">
      <c r="A1050" s="2265"/>
      <c r="B1050" s="3450"/>
      <c r="C1050" s="3451"/>
      <c r="D1050" s="94" t="s">
        <v>2031</v>
      </c>
      <c r="E1050" s="3450"/>
      <c r="F1050" s="3452"/>
      <c r="G1050" s="1004"/>
      <c r="H1050" s="3453"/>
      <c r="I1050" s="3454"/>
      <c r="J1050" s="1091"/>
      <c r="K1050" s="1092"/>
      <c r="L1050" s="3374"/>
      <c r="M1050" s="3248"/>
      <c r="N1050" s="56"/>
      <c r="O1050" s="284"/>
      <c r="P1050" s="3248"/>
      <c r="Q1050" s="3248"/>
      <c r="R1050" s="3248"/>
      <c r="X1050" s="2323"/>
    </row>
    <row r="1051" spans="1:24" s="3172" customFormat="1" ht="13.5" customHeight="1">
      <c r="A1051" s="3456"/>
      <c r="B1051" s="3213"/>
      <c r="C1051" s="3213"/>
      <c r="D1051" s="1742" t="s">
        <v>10429</v>
      </c>
      <c r="E1051" s="3213"/>
      <c r="F1051" s="3221">
        <v>6</v>
      </c>
      <c r="G1051" s="1005"/>
      <c r="H1051" s="3457"/>
      <c r="I1051" s="3222"/>
      <c r="J1051" s="3458"/>
      <c r="R1051" s="3378"/>
    </row>
    <row r="1052" spans="1:24" s="95" customFormat="1" ht="40.549999999999997" customHeight="1">
      <c r="A1052" s="3459"/>
      <c r="B1052" s="2917"/>
      <c r="C1052" s="2917"/>
      <c r="D1052" s="3460" t="s">
        <v>2032</v>
      </c>
      <c r="E1052" s="2917"/>
      <c r="F1052" s="3461"/>
      <c r="G1052" s="5867"/>
      <c r="H1052" s="3462"/>
      <c r="I1052" s="3463"/>
      <c r="J1052" s="1093"/>
      <c r="K1052" s="1094"/>
      <c r="M1052" s="1095"/>
      <c r="N1052" s="1096"/>
    </row>
    <row r="1053" spans="1:24" s="95" customFormat="1" ht="13.5" customHeight="1">
      <c r="A1053" s="3459"/>
      <c r="B1053" s="2917"/>
      <c r="C1053" s="2917"/>
      <c r="D1053" s="3460" t="s">
        <v>2029</v>
      </c>
      <c r="E1053" s="2917"/>
      <c r="F1053" s="3461"/>
      <c r="G1053" s="5867"/>
      <c r="H1053" s="3462"/>
      <c r="I1053" s="3463"/>
      <c r="J1053" s="1097"/>
      <c r="K1053" s="1097"/>
    </row>
    <row r="1054" spans="1:24" s="82" customFormat="1" ht="13.5" customHeight="1">
      <c r="A1054" s="2514">
        <v>229</v>
      </c>
      <c r="B1054" s="2000">
        <v>731</v>
      </c>
      <c r="C1054" s="2000" t="s">
        <v>2030</v>
      </c>
      <c r="D1054" s="2000" t="s">
        <v>11548</v>
      </c>
      <c r="E1054" s="2000" t="s">
        <v>149</v>
      </c>
      <c r="F1054" s="3318">
        <f>ROUND(SUM(F1056:F1056),3)</f>
        <v>6</v>
      </c>
      <c r="G1054" s="54"/>
      <c r="H1054" s="3405">
        <f>ROUND(F1054*G1054,2)</f>
        <v>0</v>
      </c>
      <c r="I1054" s="1708" t="s">
        <v>60</v>
      </c>
      <c r="J1054" s="1091"/>
      <c r="M1054" s="3196"/>
    </row>
    <row r="1055" spans="1:24" s="3455" customFormat="1" ht="27.25" customHeight="1">
      <c r="A1055" s="2265"/>
      <c r="B1055" s="3450"/>
      <c r="C1055" s="3451"/>
      <c r="D1055" s="94" t="s">
        <v>2031</v>
      </c>
      <c r="E1055" s="3450"/>
      <c r="F1055" s="3452"/>
      <c r="G1055" s="1004"/>
      <c r="H1055" s="3453"/>
      <c r="I1055" s="3454"/>
      <c r="J1055" s="1091"/>
      <c r="K1055" s="1092"/>
      <c r="L1055" s="3374"/>
      <c r="M1055" s="3248"/>
      <c r="N1055" s="56"/>
      <c r="O1055" s="284"/>
      <c r="P1055" s="3248"/>
      <c r="Q1055" s="3248"/>
      <c r="R1055" s="3248"/>
      <c r="X1055" s="2323"/>
    </row>
    <row r="1056" spans="1:24" s="3172" customFormat="1" ht="13.5" customHeight="1">
      <c r="A1056" s="3456"/>
      <c r="B1056" s="3213"/>
      <c r="C1056" s="3213"/>
      <c r="D1056" s="1742" t="s">
        <v>10429</v>
      </c>
      <c r="E1056" s="3213"/>
      <c r="F1056" s="3221">
        <v>6</v>
      </c>
      <c r="G1056" s="1005"/>
      <c r="H1056" s="3457"/>
      <c r="I1056" s="3222"/>
      <c r="J1056" s="3458"/>
      <c r="R1056" s="3378"/>
    </row>
    <row r="1057" spans="1:24" s="95" customFormat="1" ht="40.549999999999997" customHeight="1">
      <c r="A1057" s="3459"/>
      <c r="B1057" s="2917"/>
      <c r="C1057" s="2917"/>
      <c r="D1057" s="3460" t="s">
        <v>2032</v>
      </c>
      <c r="E1057" s="2917"/>
      <c r="F1057" s="3461"/>
      <c r="G1057" s="5867"/>
      <c r="H1057" s="3462"/>
      <c r="I1057" s="3463"/>
      <c r="J1057" s="1093"/>
      <c r="K1057" s="1094"/>
      <c r="M1057" s="1095"/>
      <c r="N1057" s="1096"/>
    </row>
    <row r="1058" spans="1:24" s="95" customFormat="1" ht="13.5" customHeight="1">
      <c r="A1058" s="3459"/>
      <c r="B1058" s="2917"/>
      <c r="C1058" s="2917"/>
      <c r="D1058" s="3460" t="s">
        <v>2029</v>
      </c>
      <c r="E1058" s="2917"/>
      <c r="F1058" s="3461"/>
      <c r="G1058" s="5867"/>
      <c r="H1058" s="3462"/>
      <c r="I1058" s="3463"/>
      <c r="J1058" s="1097"/>
      <c r="K1058" s="1097"/>
    </row>
    <row r="1059" spans="1:24" s="82" customFormat="1" ht="13.5" customHeight="1">
      <c r="A1059" s="2514">
        <v>230</v>
      </c>
      <c r="B1059" s="2000">
        <v>731</v>
      </c>
      <c r="C1059" s="2000" t="s">
        <v>2030</v>
      </c>
      <c r="D1059" s="2000" t="s">
        <v>11549</v>
      </c>
      <c r="E1059" s="2000" t="s">
        <v>149</v>
      </c>
      <c r="F1059" s="3318">
        <f>ROUND(SUM(F1061:F1061),3)</f>
        <v>16</v>
      </c>
      <c r="G1059" s="54"/>
      <c r="H1059" s="3405">
        <f>ROUND(F1059*G1059,2)</f>
        <v>0</v>
      </c>
      <c r="I1059" s="1708" t="s">
        <v>60</v>
      </c>
      <c r="J1059" s="1091"/>
      <c r="M1059" s="3196"/>
    </row>
    <row r="1060" spans="1:24" s="3455" customFormat="1" ht="27.25" customHeight="1">
      <c r="A1060" s="2265"/>
      <c r="B1060" s="3450"/>
      <c r="C1060" s="3451"/>
      <c r="D1060" s="94" t="s">
        <v>2031</v>
      </c>
      <c r="E1060" s="3450"/>
      <c r="F1060" s="3452"/>
      <c r="G1060" s="1004"/>
      <c r="H1060" s="3453"/>
      <c r="I1060" s="3454"/>
      <c r="J1060" s="1091"/>
      <c r="K1060" s="1092"/>
      <c r="L1060" s="3374"/>
      <c r="M1060" s="3248"/>
      <c r="N1060" s="56"/>
      <c r="O1060" s="284"/>
      <c r="P1060" s="3248"/>
      <c r="Q1060" s="3248"/>
      <c r="R1060" s="3248"/>
      <c r="X1060" s="2323"/>
    </row>
    <row r="1061" spans="1:24" s="3172" customFormat="1" ht="13.5" customHeight="1">
      <c r="A1061" s="3456"/>
      <c r="B1061" s="3213"/>
      <c r="C1061" s="3213"/>
      <c r="D1061" s="1742" t="s">
        <v>10428</v>
      </c>
      <c r="E1061" s="3213"/>
      <c r="F1061" s="3221">
        <f>14+2</f>
        <v>16</v>
      </c>
      <c r="G1061" s="1005"/>
      <c r="H1061" s="3457"/>
      <c r="I1061" s="3222"/>
      <c r="J1061" s="3458"/>
      <c r="R1061" s="3378"/>
    </row>
    <row r="1062" spans="1:24" s="95" customFormat="1" ht="40.549999999999997" customHeight="1">
      <c r="A1062" s="3459"/>
      <c r="B1062" s="2917"/>
      <c r="C1062" s="2917"/>
      <c r="D1062" s="3460" t="s">
        <v>2032</v>
      </c>
      <c r="E1062" s="2917"/>
      <c r="F1062" s="3461"/>
      <c r="G1062" s="5867"/>
      <c r="H1062" s="3462"/>
      <c r="I1062" s="3463"/>
      <c r="J1062" s="1093"/>
      <c r="K1062" s="1094"/>
      <c r="M1062" s="1095"/>
      <c r="N1062" s="1096"/>
    </row>
    <row r="1063" spans="1:24" s="95" customFormat="1" ht="13.5" customHeight="1">
      <c r="A1063" s="3459"/>
      <c r="B1063" s="2917"/>
      <c r="C1063" s="2917"/>
      <c r="D1063" s="3460" t="s">
        <v>2029</v>
      </c>
      <c r="E1063" s="2917"/>
      <c r="F1063" s="3461"/>
      <c r="G1063" s="5867"/>
      <c r="H1063" s="3462"/>
      <c r="I1063" s="3463"/>
      <c r="J1063" s="1097"/>
      <c r="K1063" s="1097"/>
    </row>
    <row r="1064" spans="1:24" s="82" customFormat="1" ht="13.5" customHeight="1">
      <c r="A1064" s="2514">
        <v>231</v>
      </c>
      <c r="B1064" s="2000">
        <v>731</v>
      </c>
      <c r="C1064" s="2000" t="s">
        <v>2030</v>
      </c>
      <c r="D1064" s="2000" t="s">
        <v>11550</v>
      </c>
      <c r="E1064" s="2000" t="s">
        <v>149</v>
      </c>
      <c r="F1064" s="3318">
        <f>ROUND(SUM(F1066:F1066),3)</f>
        <v>8</v>
      </c>
      <c r="G1064" s="54"/>
      <c r="H1064" s="3405">
        <f>ROUND(F1064*G1064,2)</f>
        <v>0</v>
      </c>
      <c r="I1064" s="1708" t="s">
        <v>60</v>
      </c>
      <c r="J1064" s="1091"/>
      <c r="M1064" s="3196"/>
    </row>
    <row r="1065" spans="1:24" s="3455" customFormat="1" ht="27.25" customHeight="1">
      <c r="A1065" s="2265"/>
      <c r="B1065" s="3450"/>
      <c r="C1065" s="3451"/>
      <c r="D1065" s="94" t="s">
        <v>2031</v>
      </c>
      <c r="E1065" s="3450"/>
      <c r="F1065" s="3452"/>
      <c r="G1065" s="1004"/>
      <c r="H1065" s="3453"/>
      <c r="I1065" s="3454"/>
      <c r="J1065" s="1091"/>
      <c r="K1065" s="1092"/>
      <c r="L1065" s="3374"/>
      <c r="M1065" s="3248"/>
      <c r="N1065" s="56"/>
      <c r="O1065" s="284"/>
      <c r="P1065" s="3248"/>
      <c r="Q1065" s="3248"/>
      <c r="R1065" s="3248"/>
      <c r="X1065" s="2323"/>
    </row>
    <row r="1066" spans="1:24" s="3172" customFormat="1" ht="13.5" customHeight="1">
      <c r="A1066" s="3456"/>
      <c r="B1066" s="3213"/>
      <c r="C1066" s="3213"/>
      <c r="D1066" s="1742" t="s">
        <v>10414</v>
      </c>
      <c r="E1066" s="3213"/>
      <c r="F1066" s="3221">
        <v>8</v>
      </c>
      <c r="G1066" s="1005"/>
      <c r="H1066" s="3457"/>
      <c r="I1066" s="3222"/>
      <c r="J1066" s="3458"/>
      <c r="R1066" s="3378"/>
    </row>
    <row r="1067" spans="1:24" s="95" customFormat="1" ht="40.549999999999997" customHeight="1">
      <c r="A1067" s="3459"/>
      <c r="B1067" s="2917"/>
      <c r="C1067" s="2917"/>
      <c r="D1067" s="3460" t="s">
        <v>2032</v>
      </c>
      <c r="E1067" s="2917"/>
      <c r="F1067" s="3461"/>
      <c r="G1067" s="5867"/>
      <c r="H1067" s="3462"/>
      <c r="I1067" s="3463"/>
      <c r="J1067" s="1093"/>
      <c r="K1067" s="1094"/>
      <c r="M1067" s="1095"/>
      <c r="N1067" s="1096"/>
    </row>
    <row r="1068" spans="1:24" s="95" customFormat="1" ht="13.5" customHeight="1">
      <c r="A1068" s="3459"/>
      <c r="B1068" s="2917"/>
      <c r="C1068" s="2917"/>
      <c r="D1068" s="3460" t="s">
        <v>2029</v>
      </c>
      <c r="E1068" s="2917"/>
      <c r="F1068" s="3461"/>
      <c r="G1068" s="5867"/>
      <c r="H1068" s="3462"/>
      <c r="I1068" s="3463"/>
      <c r="J1068" s="1097"/>
      <c r="K1068" s="1097"/>
    </row>
    <row r="1069" spans="1:24" s="82" customFormat="1" ht="13.5" customHeight="1">
      <c r="A1069" s="2514">
        <v>232</v>
      </c>
      <c r="B1069" s="2000">
        <v>731</v>
      </c>
      <c r="C1069" s="2000" t="s">
        <v>2030</v>
      </c>
      <c r="D1069" s="2000" t="s">
        <v>11551</v>
      </c>
      <c r="E1069" s="2000" t="s">
        <v>149</v>
      </c>
      <c r="F1069" s="3318">
        <f>ROUND(SUM(F1071:F1071),3)</f>
        <v>3</v>
      </c>
      <c r="G1069" s="54"/>
      <c r="H1069" s="3405">
        <f>ROUND(F1069*G1069,2)</f>
        <v>0</v>
      </c>
      <c r="I1069" s="1708" t="s">
        <v>60</v>
      </c>
      <c r="J1069" s="1091"/>
      <c r="M1069" s="3196"/>
    </row>
    <row r="1070" spans="1:24" s="3455" customFormat="1" ht="27.25" customHeight="1">
      <c r="A1070" s="2265"/>
      <c r="B1070" s="3450"/>
      <c r="C1070" s="3451"/>
      <c r="D1070" s="94" t="s">
        <v>2031</v>
      </c>
      <c r="E1070" s="3450"/>
      <c r="F1070" s="3452"/>
      <c r="G1070" s="1004"/>
      <c r="H1070" s="3453"/>
      <c r="I1070" s="3454"/>
      <c r="J1070" s="1091"/>
      <c r="K1070" s="1092"/>
      <c r="L1070" s="3374"/>
      <c r="M1070" s="3248"/>
      <c r="N1070" s="56"/>
      <c r="O1070" s="284"/>
      <c r="P1070" s="3248"/>
      <c r="Q1070" s="3248"/>
      <c r="R1070" s="3248"/>
      <c r="X1070" s="2323"/>
    </row>
    <row r="1071" spans="1:24" s="3172" customFormat="1" ht="13.5" customHeight="1">
      <c r="A1071" s="3456"/>
      <c r="B1071" s="3213"/>
      <c r="C1071" s="3213"/>
      <c r="D1071" s="1742" t="s">
        <v>10427</v>
      </c>
      <c r="E1071" s="3213"/>
      <c r="F1071" s="3221">
        <v>3</v>
      </c>
      <c r="G1071" s="1005"/>
      <c r="H1071" s="3457"/>
      <c r="I1071" s="3222"/>
      <c r="J1071" s="3458"/>
      <c r="R1071" s="3378"/>
    </row>
    <row r="1072" spans="1:24" s="95" customFormat="1" ht="40.549999999999997" customHeight="1">
      <c r="A1072" s="3459"/>
      <c r="B1072" s="2917"/>
      <c r="C1072" s="2917"/>
      <c r="D1072" s="3460" t="s">
        <v>2032</v>
      </c>
      <c r="E1072" s="2917"/>
      <c r="F1072" s="3461"/>
      <c r="G1072" s="5867"/>
      <c r="H1072" s="3462"/>
      <c r="I1072" s="3463"/>
      <c r="J1072" s="1093"/>
      <c r="K1072" s="1094"/>
      <c r="M1072" s="1095"/>
      <c r="N1072" s="1096"/>
    </row>
    <row r="1073" spans="1:24" s="95" customFormat="1" ht="13.5" customHeight="1">
      <c r="A1073" s="3459"/>
      <c r="B1073" s="2917"/>
      <c r="C1073" s="2917"/>
      <c r="D1073" s="3460" t="s">
        <v>2029</v>
      </c>
      <c r="E1073" s="2917"/>
      <c r="F1073" s="3461"/>
      <c r="G1073" s="5867"/>
      <c r="H1073" s="3462"/>
      <c r="I1073" s="3463"/>
      <c r="J1073" s="1097"/>
      <c r="K1073" s="1097"/>
    </row>
    <row r="1074" spans="1:24" s="82" customFormat="1" ht="13.5" customHeight="1">
      <c r="A1074" s="2514">
        <v>233</v>
      </c>
      <c r="B1074" s="2000">
        <v>731</v>
      </c>
      <c r="C1074" s="2000" t="s">
        <v>2030</v>
      </c>
      <c r="D1074" s="2000" t="s">
        <v>11552</v>
      </c>
      <c r="E1074" s="2000" t="s">
        <v>149</v>
      </c>
      <c r="F1074" s="3318">
        <f>ROUND(SUM(F1076:F1076),3)</f>
        <v>10</v>
      </c>
      <c r="G1074" s="54"/>
      <c r="H1074" s="3405">
        <f>ROUND(F1074*G1074,2)</f>
        <v>0</v>
      </c>
      <c r="I1074" s="1708" t="s">
        <v>60</v>
      </c>
      <c r="J1074" s="1091"/>
      <c r="M1074" s="3196"/>
    </row>
    <row r="1075" spans="1:24" s="3455" customFormat="1" ht="27.25" customHeight="1">
      <c r="A1075" s="2265"/>
      <c r="B1075" s="3450"/>
      <c r="C1075" s="3451"/>
      <c r="D1075" s="94" t="s">
        <v>2031</v>
      </c>
      <c r="E1075" s="3450"/>
      <c r="F1075" s="3452"/>
      <c r="G1075" s="1004"/>
      <c r="H1075" s="3453"/>
      <c r="I1075" s="3454"/>
      <c r="J1075" s="1091"/>
      <c r="K1075" s="1092"/>
      <c r="L1075" s="3374"/>
      <c r="M1075" s="3248"/>
      <c r="N1075" s="56"/>
      <c r="O1075" s="284"/>
      <c r="P1075" s="3248"/>
      <c r="Q1075" s="3248"/>
      <c r="R1075" s="3248"/>
      <c r="X1075" s="2323"/>
    </row>
    <row r="1076" spans="1:24" s="3172" customFormat="1" ht="13.5" customHeight="1">
      <c r="A1076" s="3456"/>
      <c r="B1076" s="3213"/>
      <c r="C1076" s="3213"/>
      <c r="D1076" s="1742" t="s">
        <v>10426</v>
      </c>
      <c r="E1076" s="3213"/>
      <c r="F1076" s="3221">
        <v>10</v>
      </c>
      <c r="G1076" s="1005"/>
      <c r="H1076" s="3457"/>
      <c r="I1076" s="3222"/>
      <c r="J1076" s="3458"/>
      <c r="R1076" s="3378"/>
    </row>
    <row r="1077" spans="1:24" s="95" customFormat="1" ht="40.549999999999997" customHeight="1">
      <c r="A1077" s="3459"/>
      <c r="B1077" s="2917"/>
      <c r="C1077" s="2917"/>
      <c r="D1077" s="3460" t="s">
        <v>2032</v>
      </c>
      <c r="E1077" s="2917"/>
      <c r="F1077" s="3461"/>
      <c r="G1077" s="5867"/>
      <c r="H1077" s="3462"/>
      <c r="I1077" s="3463"/>
      <c r="J1077" s="1093"/>
      <c r="K1077" s="1094"/>
      <c r="M1077" s="1095"/>
      <c r="N1077" s="1096"/>
    </row>
    <row r="1078" spans="1:24" s="95" customFormat="1" ht="13.5" customHeight="1">
      <c r="A1078" s="3459"/>
      <c r="B1078" s="2917"/>
      <c r="C1078" s="2917"/>
      <c r="D1078" s="3460" t="s">
        <v>2029</v>
      </c>
      <c r="E1078" s="2917"/>
      <c r="F1078" s="3461"/>
      <c r="G1078" s="5867"/>
      <c r="H1078" s="3462"/>
      <c r="I1078" s="3463"/>
      <c r="J1078" s="1097"/>
      <c r="K1078" s="1097"/>
    </row>
    <row r="1079" spans="1:24" s="82" customFormat="1" ht="13.5" customHeight="1">
      <c r="A1079" s="2514">
        <v>234</v>
      </c>
      <c r="B1079" s="2000">
        <v>731</v>
      </c>
      <c r="C1079" s="2000" t="s">
        <v>2030</v>
      </c>
      <c r="D1079" s="2000" t="s">
        <v>11553</v>
      </c>
      <c r="E1079" s="2000" t="s">
        <v>149</v>
      </c>
      <c r="F1079" s="3318">
        <f>ROUND(SUM(F1081:F1081),3)</f>
        <v>15</v>
      </c>
      <c r="G1079" s="54"/>
      <c r="H1079" s="3405">
        <f>ROUND(F1079*G1079,2)</f>
        <v>0</v>
      </c>
      <c r="I1079" s="1708" t="s">
        <v>60</v>
      </c>
      <c r="J1079" s="1091"/>
      <c r="M1079" s="3196"/>
    </row>
    <row r="1080" spans="1:24" s="3455" customFormat="1" ht="27.25" customHeight="1">
      <c r="A1080" s="2265"/>
      <c r="B1080" s="3450"/>
      <c r="C1080" s="3451"/>
      <c r="D1080" s="94" t="s">
        <v>2031</v>
      </c>
      <c r="E1080" s="3450"/>
      <c r="F1080" s="3452"/>
      <c r="G1080" s="1004"/>
      <c r="H1080" s="3453"/>
      <c r="I1080" s="3454"/>
      <c r="J1080" s="1091"/>
      <c r="K1080" s="1092"/>
      <c r="L1080" s="3374"/>
      <c r="M1080" s="3248"/>
      <c r="N1080" s="56"/>
      <c r="O1080" s="284"/>
      <c r="P1080" s="3248"/>
      <c r="Q1080" s="3248"/>
      <c r="R1080" s="3248"/>
      <c r="X1080" s="2323"/>
    </row>
    <row r="1081" spans="1:24" s="3172" customFormat="1" ht="13.5" customHeight="1">
      <c r="A1081" s="3456"/>
      <c r="B1081" s="3213"/>
      <c r="C1081" s="3213"/>
      <c r="D1081" s="1742" t="s">
        <v>10425</v>
      </c>
      <c r="E1081" s="3213"/>
      <c r="F1081" s="3221">
        <v>15</v>
      </c>
      <c r="G1081" s="1005"/>
      <c r="H1081" s="3457"/>
      <c r="I1081" s="3222"/>
      <c r="J1081" s="3458"/>
      <c r="R1081" s="3378"/>
    </row>
    <row r="1082" spans="1:24" s="95" customFormat="1" ht="40.549999999999997" customHeight="1">
      <c r="A1082" s="3459"/>
      <c r="B1082" s="2917"/>
      <c r="C1082" s="2917"/>
      <c r="D1082" s="3460" t="s">
        <v>2032</v>
      </c>
      <c r="E1082" s="2917"/>
      <c r="F1082" s="3461"/>
      <c r="G1082" s="5867"/>
      <c r="H1082" s="3462"/>
      <c r="I1082" s="3463"/>
      <c r="J1082" s="1093"/>
      <c r="K1082" s="1094"/>
      <c r="M1082" s="1095"/>
      <c r="N1082" s="1096"/>
    </row>
    <row r="1083" spans="1:24" s="95" customFormat="1" ht="13.5" customHeight="1">
      <c r="A1083" s="3459"/>
      <c r="B1083" s="2917"/>
      <c r="C1083" s="2917"/>
      <c r="D1083" s="3460" t="s">
        <v>2029</v>
      </c>
      <c r="E1083" s="2917"/>
      <c r="F1083" s="3461"/>
      <c r="G1083" s="5867"/>
      <c r="H1083" s="3462"/>
      <c r="I1083" s="3463"/>
      <c r="J1083" s="1097"/>
      <c r="K1083" s="1097"/>
    </row>
    <row r="1084" spans="1:24" s="82" customFormat="1" ht="13.5" customHeight="1">
      <c r="A1084" s="2514">
        <v>235</v>
      </c>
      <c r="B1084" s="2000">
        <v>731</v>
      </c>
      <c r="C1084" s="2000" t="s">
        <v>2027</v>
      </c>
      <c r="D1084" s="2000" t="s">
        <v>11555</v>
      </c>
      <c r="E1084" s="2000" t="s">
        <v>149</v>
      </c>
      <c r="F1084" s="3318">
        <f>ROUND(SUM(F1086),3)</f>
        <v>2</v>
      </c>
      <c r="G1084" s="54"/>
      <c r="H1084" s="3405">
        <f>ROUND(F1084*G1084,2)</f>
        <v>0</v>
      </c>
      <c r="I1084" s="1708" t="s">
        <v>60</v>
      </c>
      <c r="J1084" s="1091"/>
      <c r="M1084" s="3196"/>
    </row>
    <row r="1085" spans="1:24" s="3455" customFormat="1" ht="27.25" customHeight="1">
      <c r="A1085" s="2265"/>
      <c r="B1085" s="3450"/>
      <c r="C1085" s="3451"/>
      <c r="D1085" s="94" t="s">
        <v>10415</v>
      </c>
      <c r="E1085" s="3450"/>
      <c r="F1085" s="3452"/>
      <c r="G1085" s="1004"/>
      <c r="H1085" s="3453"/>
      <c r="I1085" s="3454"/>
      <c r="J1085" s="1091"/>
      <c r="K1085" s="1092"/>
      <c r="L1085" s="3374"/>
      <c r="M1085" s="3248"/>
      <c r="N1085" s="56"/>
      <c r="O1085" s="284"/>
      <c r="P1085" s="3248"/>
      <c r="Q1085" s="3248"/>
      <c r="R1085" s="3248"/>
      <c r="X1085" s="2323"/>
    </row>
    <row r="1086" spans="1:24" s="2541" customFormat="1" ht="13.5" customHeight="1">
      <c r="A1086" s="2537"/>
      <c r="B1086" s="2538"/>
      <c r="C1086" s="2530"/>
      <c r="D1086" s="1742" t="s">
        <v>10419</v>
      </c>
      <c r="E1086" s="2006"/>
      <c r="F1086" s="2533">
        <v>2</v>
      </c>
      <c r="G1086" s="5842"/>
      <c r="H1086" s="2539"/>
      <c r="I1086" s="2627"/>
      <c r="J1086" s="1091"/>
      <c r="K1086" s="1098"/>
      <c r="L1086" s="3464"/>
      <c r="M1086" s="1224"/>
      <c r="U1086" s="2543"/>
      <c r="W1086" s="2543"/>
    </row>
    <row r="1087" spans="1:24" ht="40.549999999999997" customHeight="1">
      <c r="A1087" s="3191"/>
      <c r="B1087" s="3192"/>
      <c r="C1087" s="3192"/>
      <c r="D1087" s="3234" t="s">
        <v>2028</v>
      </c>
      <c r="E1087" s="3192"/>
      <c r="F1087" s="3318"/>
      <c r="G1087" s="1003"/>
      <c r="H1087" s="3193"/>
      <c r="I1087" s="3463"/>
      <c r="J1087" s="1098"/>
      <c r="K1087" s="1098"/>
      <c r="L1087" s="2323"/>
      <c r="M1087" s="56"/>
    </row>
    <row r="1088" spans="1:24" s="95" customFormat="1" ht="13.5" customHeight="1">
      <c r="A1088" s="3459"/>
      <c r="B1088" s="2917"/>
      <c r="C1088" s="2917"/>
      <c r="D1088" s="3460" t="s">
        <v>2029</v>
      </c>
      <c r="E1088" s="2917"/>
      <c r="F1088" s="3461"/>
      <c r="G1088" s="5867"/>
      <c r="H1088" s="3462"/>
      <c r="I1088" s="3463"/>
      <c r="J1088" s="1099"/>
      <c r="K1088" s="1097"/>
      <c r="L1088" s="1097"/>
    </row>
    <row r="1089" spans="1:24" s="82" customFormat="1" ht="13.5" customHeight="1">
      <c r="A1089" s="2514">
        <v>236</v>
      </c>
      <c r="B1089" s="2000">
        <v>731</v>
      </c>
      <c r="C1089" s="2000" t="s">
        <v>10424</v>
      </c>
      <c r="D1089" s="2000" t="s">
        <v>11556</v>
      </c>
      <c r="E1089" s="2000" t="s">
        <v>149</v>
      </c>
      <c r="F1089" s="3318">
        <f>ROUND(SUM(F1091),3)</f>
        <v>12</v>
      </c>
      <c r="G1089" s="54"/>
      <c r="H1089" s="3405">
        <f>ROUND(F1089*G1089,2)</f>
        <v>0</v>
      </c>
      <c r="I1089" s="1708" t="s">
        <v>60</v>
      </c>
      <c r="J1089" s="1091"/>
      <c r="M1089" s="3196"/>
    </row>
    <row r="1090" spans="1:24" s="3455" customFormat="1" ht="27.25" customHeight="1">
      <c r="A1090" s="2265"/>
      <c r="B1090" s="3450"/>
      <c r="C1090" s="3451"/>
      <c r="D1090" s="94" t="s">
        <v>10415</v>
      </c>
      <c r="E1090" s="3450"/>
      <c r="F1090" s="3452"/>
      <c r="G1090" s="1004"/>
      <c r="H1090" s="3453"/>
      <c r="I1090" s="3454"/>
      <c r="J1090" s="1091"/>
      <c r="K1090" s="1092"/>
      <c r="L1090" s="3374"/>
      <c r="M1090" s="3248"/>
      <c r="N1090" s="56"/>
      <c r="O1090" s="284"/>
      <c r="P1090" s="3248"/>
      <c r="Q1090" s="3248"/>
      <c r="R1090" s="3248"/>
      <c r="X1090" s="2323"/>
    </row>
    <row r="1091" spans="1:24" s="2541" customFormat="1" ht="13.5" customHeight="1">
      <c r="A1091" s="2537"/>
      <c r="B1091" s="2538"/>
      <c r="C1091" s="2530"/>
      <c r="D1091" s="1742" t="s">
        <v>10423</v>
      </c>
      <c r="E1091" s="2006"/>
      <c r="F1091" s="2533">
        <v>12</v>
      </c>
      <c r="G1091" s="5842"/>
      <c r="H1091" s="2539"/>
      <c r="I1091" s="2627"/>
      <c r="J1091" s="1091"/>
      <c r="K1091" s="1098"/>
      <c r="L1091" s="3464"/>
      <c r="M1091" s="1224"/>
      <c r="U1091" s="2543"/>
      <c r="W1091" s="2543"/>
    </row>
    <row r="1092" spans="1:24" ht="40.549999999999997" customHeight="1">
      <c r="A1092" s="3191"/>
      <c r="B1092" s="3192"/>
      <c r="C1092" s="3192"/>
      <c r="D1092" s="3234" t="s">
        <v>2028</v>
      </c>
      <c r="E1092" s="3192"/>
      <c r="F1092" s="3318"/>
      <c r="G1092" s="1003"/>
      <c r="H1092" s="3193"/>
      <c r="I1092" s="3463"/>
      <c r="J1092" s="1098"/>
      <c r="K1092" s="1098"/>
      <c r="L1092" s="2323"/>
      <c r="M1092" s="56"/>
    </row>
    <row r="1093" spans="1:24" s="95" customFormat="1" ht="13.5" customHeight="1">
      <c r="A1093" s="3459"/>
      <c r="B1093" s="2917"/>
      <c r="C1093" s="2917"/>
      <c r="D1093" s="3460" t="s">
        <v>2029</v>
      </c>
      <c r="E1093" s="2917"/>
      <c r="F1093" s="3461"/>
      <c r="G1093" s="5867"/>
      <c r="H1093" s="3462"/>
      <c r="I1093" s="3463"/>
      <c r="J1093" s="1099"/>
      <c r="K1093" s="1097"/>
      <c r="L1093" s="1097"/>
    </row>
    <row r="1094" spans="1:24" s="82" customFormat="1" ht="13.5" customHeight="1">
      <c r="A1094" s="2514">
        <v>237</v>
      </c>
      <c r="B1094" s="2000">
        <v>731</v>
      </c>
      <c r="C1094" s="2000" t="s">
        <v>10422</v>
      </c>
      <c r="D1094" s="2000" t="s">
        <v>11557</v>
      </c>
      <c r="E1094" s="2000" t="s">
        <v>149</v>
      </c>
      <c r="F1094" s="3318">
        <f>ROUND(SUM(F1096),3)</f>
        <v>11</v>
      </c>
      <c r="G1094" s="54"/>
      <c r="H1094" s="3405">
        <f>ROUND(F1094*G1094,2)</f>
        <v>0</v>
      </c>
      <c r="I1094" s="1708" t="s">
        <v>60</v>
      </c>
      <c r="J1094" s="1091"/>
      <c r="M1094" s="3196"/>
    </row>
    <row r="1095" spans="1:24" s="3455" customFormat="1" ht="27.25" customHeight="1">
      <c r="A1095" s="2265"/>
      <c r="B1095" s="3450"/>
      <c r="C1095" s="3451"/>
      <c r="D1095" s="94" t="s">
        <v>10415</v>
      </c>
      <c r="E1095" s="3450"/>
      <c r="F1095" s="3452"/>
      <c r="G1095" s="1004"/>
      <c r="H1095" s="3453"/>
      <c r="I1095" s="3454"/>
      <c r="J1095" s="1091"/>
      <c r="K1095" s="1092"/>
      <c r="L1095" s="3374"/>
      <c r="M1095" s="3248"/>
      <c r="N1095" s="56"/>
      <c r="O1095" s="284"/>
      <c r="P1095" s="3248"/>
      <c r="Q1095" s="3248"/>
      <c r="R1095" s="3248"/>
      <c r="X1095" s="2323"/>
    </row>
    <row r="1096" spans="1:24" s="2541" customFormat="1" ht="13.5" customHeight="1">
      <c r="A1096" s="2537"/>
      <c r="B1096" s="2538"/>
      <c r="C1096" s="2530"/>
      <c r="D1096" s="1742" t="s">
        <v>10421</v>
      </c>
      <c r="E1096" s="2006"/>
      <c r="F1096" s="2533">
        <f>(5+3+3)</f>
        <v>11</v>
      </c>
      <c r="G1096" s="5842"/>
      <c r="H1096" s="2539"/>
      <c r="I1096" s="2627"/>
      <c r="J1096" s="1091"/>
      <c r="K1096" s="1098"/>
      <c r="L1096" s="3464"/>
      <c r="M1096" s="1224"/>
      <c r="U1096" s="2543"/>
      <c r="W1096" s="2543"/>
    </row>
    <row r="1097" spans="1:24" ht="40.549999999999997" customHeight="1">
      <c r="A1097" s="3191"/>
      <c r="B1097" s="3192"/>
      <c r="C1097" s="3192"/>
      <c r="D1097" s="3234" t="s">
        <v>2028</v>
      </c>
      <c r="E1097" s="3192"/>
      <c r="F1097" s="3318"/>
      <c r="G1097" s="1003"/>
      <c r="H1097" s="3193"/>
      <c r="I1097" s="3463"/>
      <c r="J1097" s="1098"/>
      <c r="K1097" s="1098"/>
      <c r="L1097" s="2323"/>
      <c r="M1097" s="56"/>
    </row>
    <row r="1098" spans="1:24" s="95" customFormat="1" ht="13.5" customHeight="1">
      <c r="A1098" s="3459"/>
      <c r="B1098" s="2917"/>
      <c r="C1098" s="2917"/>
      <c r="D1098" s="3460" t="s">
        <v>2029</v>
      </c>
      <c r="E1098" s="2917"/>
      <c r="F1098" s="3461"/>
      <c r="G1098" s="5867"/>
      <c r="H1098" s="3462"/>
      <c r="I1098" s="3463"/>
      <c r="J1098" s="1099"/>
      <c r="K1098" s="1097"/>
      <c r="L1098" s="1097"/>
    </row>
    <row r="1099" spans="1:24" s="82" customFormat="1" ht="13.5" customHeight="1">
      <c r="A1099" s="2514">
        <v>238</v>
      </c>
      <c r="B1099" s="2000">
        <v>731</v>
      </c>
      <c r="C1099" s="2000" t="s">
        <v>10420</v>
      </c>
      <c r="D1099" s="2000" t="s">
        <v>11558</v>
      </c>
      <c r="E1099" s="2000" t="s">
        <v>149</v>
      </c>
      <c r="F1099" s="3318">
        <f>ROUND(SUM(F1101),3)</f>
        <v>2</v>
      </c>
      <c r="G1099" s="54"/>
      <c r="H1099" s="3405">
        <f>ROUND(F1099*G1099,2)</f>
        <v>0</v>
      </c>
      <c r="I1099" s="1708" t="s">
        <v>60</v>
      </c>
      <c r="J1099" s="1091"/>
      <c r="M1099" s="3196"/>
    </row>
    <row r="1100" spans="1:24" s="3455" customFormat="1" ht="27.25" customHeight="1">
      <c r="A1100" s="2265"/>
      <c r="B1100" s="3450"/>
      <c r="C1100" s="3451"/>
      <c r="D1100" s="94" t="s">
        <v>10415</v>
      </c>
      <c r="E1100" s="3450"/>
      <c r="F1100" s="3452"/>
      <c r="G1100" s="1004"/>
      <c r="H1100" s="3453"/>
      <c r="I1100" s="3454"/>
      <c r="J1100" s="1091"/>
      <c r="K1100" s="1092"/>
      <c r="L1100" s="3374"/>
      <c r="M1100" s="3248"/>
      <c r="N1100" s="56"/>
      <c r="O1100" s="284"/>
      <c r="P1100" s="3248"/>
      <c r="Q1100" s="3248"/>
      <c r="R1100" s="3248"/>
      <c r="X1100" s="2323"/>
    </row>
    <row r="1101" spans="1:24" s="2541" customFormat="1" ht="13.5" customHeight="1">
      <c r="A1101" s="2537"/>
      <c r="B1101" s="2538"/>
      <c r="C1101" s="2530"/>
      <c r="D1101" s="1742" t="s">
        <v>10419</v>
      </c>
      <c r="E1101" s="2006"/>
      <c r="F1101" s="2533">
        <v>2</v>
      </c>
      <c r="G1101" s="5842"/>
      <c r="H1101" s="2539"/>
      <c r="I1101" s="2627"/>
      <c r="J1101" s="1091"/>
      <c r="K1101" s="1098"/>
      <c r="L1101" s="3464"/>
      <c r="M1101" s="1224"/>
      <c r="U1101" s="2543"/>
      <c r="W1101" s="2543"/>
    </row>
    <row r="1102" spans="1:24" ht="40.549999999999997" customHeight="1">
      <c r="A1102" s="3191"/>
      <c r="B1102" s="3192"/>
      <c r="C1102" s="3192"/>
      <c r="D1102" s="3234" t="s">
        <v>2028</v>
      </c>
      <c r="E1102" s="3192"/>
      <c r="F1102" s="3318"/>
      <c r="G1102" s="1003"/>
      <c r="H1102" s="3193"/>
      <c r="I1102" s="3463"/>
      <c r="J1102" s="1098"/>
      <c r="K1102" s="1098"/>
      <c r="L1102" s="2323"/>
      <c r="M1102" s="56"/>
    </row>
    <row r="1103" spans="1:24" s="95" customFormat="1" ht="13.5" customHeight="1">
      <c r="A1103" s="3459"/>
      <c r="B1103" s="2917"/>
      <c r="C1103" s="2917"/>
      <c r="D1103" s="3460" t="s">
        <v>2029</v>
      </c>
      <c r="E1103" s="2917"/>
      <c r="F1103" s="3461"/>
      <c r="G1103" s="5867"/>
      <c r="H1103" s="3462"/>
      <c r="I1103" s="3463"/>
      <c r="J1103" s="1099"/>
      <c r="K1103" s="1097"/>
      <c r="L1103" s="1097"/>
    </row>
    <row r="1104" spans="1:24" s="82" customFormat="1" ht="13.5" customHeight="1">
      <c r="A1104" s="2514">
        <v>239</v>
      </c>
      <c r="B1104" s="2000">
        <v>731</v>
      </c>
      <c r="C1104" s="2000" t="s">
        <v>10418</v>
      </c>
      <c r="D1104" s="2000" t="s">
        <v>11559</v>
      </c>
      <c r="E1104" s="2000" t="s">
        <v>149</v>
      </c>
      <c r="F1104" s="3318">
        <f>ROUND(SUM(F1106),3)</f>
        <v>18</v>
      </c>
      <c r="G1104" s="54"/>
      <c r="H1104" s="3405">
        <f>ROUND(F1104*G1104,2)</f>
        <v>0</v>
      </c>
      <c r="I1104" s="1708" t="s">
        <v>60</v>
      </c>
      <c r="J1104" s="1091"/>
      <c r="M1104" s="3196"/>
    </row>
    <row r="1105" spans="1:24" s="3455" customFormat="1" ht="27.25" customHeight="1">
      <c r="A1105" s="2265"/>
      <c r="B1105" s="3450"/>
      <c r="C1105" s="3451"/>
      <c r="D1105" s="94" t="s">
        <v>10415</v>
      </c>
      <c r="E1105" s="3450"/>
      <c r="F1105" s="3452"/>
      <c r="G1105" s="1004"/>
      <c r="H1105" s="3453"/>
      <c r="I1105" s="3454"/>
      <c r="J1105" s="1091"/>
      <c r="K1105" s="1092"/>
      <c r="L1105" s="3374"/>
      <c r="M1105" s="3248"/>
      <c r="N1105" s="56"/>
      <c r="O1105" s="284"/>
      <c r="P1105" s="3248"/>
      <c r="Q1105" s="3248"/>
      <c r="R1105" s="3248"/>
      <c r="X1105" s="2323"/>
    </row>
    <row r="1106" spans="1:24" s="2541" customFormat="1" ht="13.5" customHeight="1">
      <c r="A1106" s="2537"/>
      <c r="B1106" s="2538"/>
      <c r="C1106" s="2530"/>
      <c r="D1106" s="1742" t="s">
        <v>10417</v>
      </c>
      <c r="E1106" s="2006"/>
      <c r="F1106" s="2533">
        <v>18</v>
      </c>
      <c r="G1106" s="5842"/>
      <c r="H1106" s="2539"/>
      <c r="I1106" s="2627"/>
      <c r="J1106" s="1091"/>
      <c r="K1106" s="1098"/>
      <c r="L1106" s="3464"/>
      <c r="M1106" s="1224"/>
      <c r="U1106" s="2543"/>
      <c r="W1106" s="2543"/>
    </row>
    <row r="1107" spans="1:24" ht="40.549999999999997" customHeight="1">
      <c r="A1107" s="3191"/>
      <c r="B1107" s="3192"/>
      <c r="C1107" s="3192"/>
      <c r="D1107" s="3234" t="s">
        <v>2028</v>
      </c>
      <c r="E1107" s="3192"/>
      <c r="F1107" s="3318"/>
      <c r="G1107" s="1003"/>
      <c r="H1107" s="3193"/>
      <c r="I1107" s="3463"/>
      <c r="J1107" s="1098"/>
      <c r="K1107" s="1098"/>
      <c r="L1107" s="2323"/>
      <c r="M1107" s="56"/>
    </row>
    <row r="1108" spans="1:24" s="95" customFormat="1" ht="13.5" customHeight="1">
      <c r="A1108" s="3459"/>
      <c r="B1108" s="2917"/>
      <c r="C1108" s="2917"/>
      <c r="D1108" s="3460" t="s">
        <v>2029</v>
      </c>
      <c r="E1108" s="2917"/>
      <c r="F1108" s="3461"/>
      <c r="G1108" s="5867"/>
      <c r="H1108" s="3462"/>
      <c r="I1108" s="3463"/>
      <c r="J1108" s="1099"/>
      <c r="K1108" s="1097"/>
      <c r="L1108" s="1097"/>
    </row>
    <row r="1109" spans="1:24" s="82" customFormat="1" ht="13.5" customHeight="1">
      <c r="A1109" s="2514">
        <v>240</v>
      </c>
      <c r="B1109" s="2000">
        <v>731</v>
      </c>
      <c r="C1109" s="2000" t="s">
        <v>10416</v>
      </c>
      <c r="D1109" s="2000" t="s">
        <v>11554</v>
      </c>
      <c r="E1109" s="2000" t="s">
        <v>149</v>
      </c>
      <c r="F1109" s="3318">
        <f>ROUND(SUM(F1111),3)</f>
        <v>8</v>
      </c>
      <c r="G1109" s="54"/>
      <c r="H1109" s="3405">
        <f>ROUND(F1109*G1109,2)</f>
        <v>0</v>
      </c>
      <c r="I1109" s="1708" t="s">
        <v>60</v>
      </c>
      <c r="J1109" s="1091"/>
      <c r="M1109" s="3196"/>
    </row>
    <row r="1110" spans="1:24" s="3455" customFormat="1" ht="27.25" customHeight="1">
      <c r="A1110" s="2265"/>
      <c r="B1110" s="3450"/>
      <c r="C1110" s="3451"/>
      <c r="D1110" s="94" t="s">
        <v>10415</v>
      </c>
      <c r="E1110" s="3450"/>
      <c r="F1110" s="3452"/>
      <c r="G1110" s="1004"/>
      <c r="H1110" s="3453"/>
      <c r="I1110" s="3454"/>
      <c r="J1110" s="1091"/>
      <c r="K1110" s="1092"/>
      <c r="L1110" s="3374"/>
      <c r="M1110" s="3248"/>
      <c r="N1110" s="56"/>
      <c r="O1110" s="284"/>
      <c r="P1110" s="3248"/>
      <c r="Q1110" s="3248"/>
      <c r="R1110" s="3248"/>
      <c r="X1110" s="2323"/>
    </row>
    <row r="1111" spans="1:24" s="2541" customFormat="1" ht="13.5" customHeight="1">
      <c r="A1111" s="2537"/>
      <c r="B1111" s="2538"/>
      <c r="C1111" s="2530"/>
      <c r="D1111" s="1742" t="s">
        <v>10414</v>
      </c>
      <c r="E1111" s="2006"/>
      <c r="F1111" s="2533">
        <v>8</v>
      </c>
      <c r="G1111" s="5842"/>
      <c r="H1111" s="2539"/>
      <c r="I1111" s="2627"/>
      <c r="J1111" s="1091"/>
      <c r="K1111" s="1098"/>
      <c r="L1111" s="3464"/>
      <c r="M1111" s="1224"/>
      <c r="U1111" s="2543"/>
      <c r="W1111" s="2543"/>
    </row>
    <row r="1112" spans="1:24" ht="40.549999999999997" customHeight="1">
      <c r="A1112" s="3191"/>
      <c r="B1112" s="3192"/>
      <c r="C1112" s="3192"/>
      <c r="D1112" s="3234" t="s">
        <v>2028</v>
      </c>
      <c r="E1112" s="3192"/>
      <c r="F1112" s="3318"/>
      <c r="G1112" s="1003"/>
      <c r="H1112" s="3193"/>
      <c r="I1112" s="3463"/>
      <c r="J1112" s="1098"/>
      <c r="K1112" s="1098"/>
      <c r="L1112" s="2323"/>
      <c r="M1112" s="56"/>
    </row>
    <row r="1113" spans="1:24" s="95" customFormat="1" ht="13.5" customHeight="1">
      <c r="A1113" s="3459"/>
      <c r="B1113" s="2917"/>
      <c r="C1113" s="2917"/>
      <c r="D1113" s="3460" t="s">
        <v>2029</v>
      </c>
      <c r="E1113" s="2917"/>
      <c r="F1113" s="3461"/>
      <c r="G1113" s="5867"/>
      <c r="H1113" s="3462"/>
      <c r="I1113" s="3463"/>
      <c r="J1113" s="1099"/>
      <c r="K1113" s="1097"/>
      <c r="L1113" s="1097"/>
    </row>
    <row r="1114" spans="1:24" s="82" customFormat="1" ht="13.5" customHeight="1">
      <c r="A1114" s="2514">
        <v>241</v>
      </c>
      <c r="B1114" s="2000">
        <v>731</v>
      </c>
      <c r="C1114" s="2000" t="s">
        <v>10413</v>
      </c>
      <c r="D1114" s="2000" t="s">
        <v>10412</v>
      </c>
      <c r="E1114" s="2000" t="s">
        <v>149</v>
      </c>
      <c r="F1114" s="2050">
        <f>ROUND(SUM(F1116:F1116),3)</f>
        <v>5</v>
      </c>
      <c r="G1114" s="54"/>
      <c r="H1114" s="1369">
        <f>ROUND(F1114*G1114,2)</f>
        <v>0</v>
      </c>
      <c r="I1114" s="2972" t="s">
        <v>60</v>
      </c>
      <c r="J1114" s="1091"/>
      <c r="M1114" s="3196"/>
    </row>
    <row r="1115" spans="1:24" s="95" customFormat="1" ht="13.5" customHeight="1">
      <c r="A1115" s="3459"/>
      <c r="B1115" s="2917"/>
      <c r="C1115" s="2917"/>
      <c r="D1115" s="3460" t="s">
        <v>10411</v>
      </c>
      <c r="E1115" s="2917"/>
      <c r="F1115" s="3461"/>
      <c r="G1115" s="5867"/>
      <c r="H1115" s="3462"/>
      <c r="I1115" s="3463"/>
      <c r="J1115" s="1091"/>
      <c r="K1115" s="1092"/>
      <c r="L1115" s="3374"/>
      <c r="M1115" s="3248"/>
      <c r="N1115" s="56"/>
    </row>
    <row r="1116" spans="1:24" s="95" customFormat="1" ht="13.5" customHeight="1">
      <c r="A1116" s="3459"/>
      <c r="B1116" s="2917"/>
      <c r="C1116" s="2917"/>
      <c r="D1116" s="3460" t="s">
        <v>10410</v>
      </c>
      <c r="E1116" s="2917"/>
      <c r="F1116" s="3461">
        <v>5</v>
      </c>
      <c r="G1116" s="5867"/>
      <c r="H1116" s="3462"/>
      <c r="I1116" s="3463"/>
      <c r="J1116" s="1099"/>
      <c r="K1116" s="1097"/>
      <c r="L1116" s="1097"/>
    </row>
    <row r="1117" spans="1:24" s="95" customFormat="1" ht="27.25" customHeight="1">
      <c r="A1117" s="3459"/>
      <c r="B1117" s="2917"/>
      <c r="C1117" s="2917"/>
      <c r="D1117" s="2970" t="s">
        <v>10409</v>
      </c>
      <c r="E1117" s="2917"/>
      <c r="F1117" s="3028"/>
      <c r="G1117" s="5867"/>
      <c r="H1117" s="3462"/>
      <c r="I1117" s="3463"/>
      <c r="J1117" s="1100"/>
      <c r="K1117" s="1081"/>
      <c r="O1117" s="1101"/>
      <c r="T1117" s="1102"/>
    </row>
    <row r="1118" spans="1:24" s="95" customFormat="1" ht="13.5" customHeight="1">
      <c r="A1118" s="3459"/>
      <c r="B1118" s="2917"/>
      <c r="C1118" s="2917"/>
      <c r="D1118" s="3460" t="s">
        <v>2029</v>
      </c>
      <c r="E1118" s="2917"/>
      <c r="F1118" s="3461"/>
      <c r="G1118" s="5867"/>
      <c r="H1118" s="3462"/>
      <c r="I1118" s="3463"/>
      <c r="J1118" s="1099"/>
      <c r="K1118" s="1097"/>
      <c r="L1118" s="1097"/>
    </row>
    <row r="1119" spans="1:24" s="100" customFormat="1" ht="13.15" customHeight="1">
      <c r="A1119" s="96">
        <v>242</v>
      </c>
      <c r="B1119" s="97" t="s">
        <v>1991</v>
      </c>
      <c r="C1119" s="2917" t="s">
        <v>10405</v>
      </c>
      <c r="D1119" s="98" t="s">
        <v>10408</v>
      </c>
      <c r="E1119" s="98" t="s">
        <v>149</v>
      </c>
      <c r="F1119" s="3318">
        <f>ROUND(SUM(F1121),3)</f>
        <v>2</v>
      </c>
      <c r="G1119" s="5862"/>
      <c r="H1119" s="3405">
        <f>ROUND(F1119*G1119,2)</f>
        <v>0</v>
      </c>
      <c r="I1119" s="1708" t="s">
        <v>60</v>
      </c>
      <c r="J1119" s="3465"/>
      <c r="K1119" s="1103"/>
      <c r="L1119" s="1103"/>
      <c r="M1119" s="3196"/>
      <c r="N1119" s="1103"/>
      <c r="O1119" s="3466"/>
      <c r="P1119" s="1954"/>
      <c r="Q1119" s="1104"/>
      <c r="R1119" s="1954"/>
      <c r="S1119" s="1954"/>
      <c r="T1119" s="1079"/>
    </row>
    <row r="1120" spans="1:24" s="100" customFormat="1" ht="27.25" customHeight="1">
      <c r="A1120" s="96"/>
      <c r="B1120" s="97"/>
      <c r="C1120" s="1002"/>
      <c r="D1120" s="3234" t="s">
        <v>10407</v>
      </c>
      <c r="E1120" s="98"/>
      <c r="F1120" s="1001"/>
      <c r="G1120" s="5862"/>
      <c r="H1120" s="99"/>
      <c r="I1120" s="3222"/>
      <c r="J1120" s="1091"/>
      <c r="K1120" s="1091"/>
      <c r="L1120" s="219"/>
      <c r="M1120" s="219"/>
      <c r="N1120" s="3465"/>
      <c r="O1120" s="1103"/>
      <c r="Q1120" s="1105"/>
      <c r="R1120" s="1954"/>
      <c r="S1120" s="1954"/>
    </row>
    <row r="1121" spans="1:23" s="100" customFormat="1" ht="13.15" customHeight="1">
      <c r="A1121" s="96"/>
      <c r="B1121" s="97"/>
      <c r="C1121" s="1002"/>
      <c r="D1121" s="3234" t="s">
        <v>10406</v>
      </c>
      <c r="E1121" s="98"/>
      <c r="F1121" s="1001">
        <v>2</v>
      </c>
      <c r="G1121" s="5862"/>
      <c r="H1121" s="99"/>
      <c r="I1121" s="3222"/>
      <c r="J1121" s="1091"/>
      <c r="K1121" s="1098"/>
      <c r="L1121" s="3467"/>
      <c r="M1121" s="3467"/>
      <c r="N1121" s="3467"/>
      <c r="O1121" s="3468"/>
      <c r="P1121" s="1954"/>
      <c r="Q1121" s="1105"/>
      <c r="R1121" s="1954"/>
      <c r="S1121" s="1954"/>
    </row>
    <row r="1122" spans="1:23" s="100" customFormat="1" ht="27.25" customHeight="1">
      <c r="A1122" s="96"/>
      <c r="B1122" s="98"/>
      <c r="C1122" s="98"/>
      <c r="D1122" s="1000" t="s">
        <v>10401</v>
      </c>
      <c r="E1122" s="98"/>
      <c r="F1122" s="999"/>
      <c r="G1122" s="5862"/>
      <c r="H1122" s="99"/>
      <c r="I1122" s="3222"/>
      <c r="J1122" s="1106"/>
      <c r="K1122" s="1107"/>
      <c r="L1122" s="3467"/>
      <c r="M1122" s="3467"/>
      <c r="N1122" s="3469"/>
      <c r="O1122" s="3467"/>
      <c r="P1122" s="1954"/>
      <c r="Q1122" s="1954"/>
      <c r="R1122" s="1954"/>
      <c r="S1122" s="1105"/>
    </row>
    <row r="1123" spans="1:23" s="100" customFormat="1" ht="13.15" customHeight="1">
      <c r="A1123" s="96">
        <v>243</v>
      </c>
      <c r="B1123" s="97" t="s">
        <v>1991</v>
      </c>
      <c r="C1123" s="2917" t="s">
        <v>10405</v>
      </c>
      <c r="D1123" s="98" t="s">
        <v>10404</v>
      </c>
      <c r="E1123" s="98" t="s">
        <v>149</v>
      </c>
      <c r="F1123" s="3318">
        <f>ROUND(SUM(F1125),3)</f>
        <v>1</v>
      </c>
      <c r="G1123" s="5862"/>
      <c r="H1123" s="3405">
        <f>ROUND(F1123*G1123,2)</f>
        <v>0</v>
      </c>
      <c r="I1123" s="1708" t="s">
        <v>60</v>
      </c>
      <c r="J1123" s="3465"/>
      <c r="K1123" s="1103"/>
      <c r="L1123" s="1103"/>
      <c r="M1123" s="3196"/>
      <c r="N1123" s="1103"/>
      <c r="O1123" s="3466"/>
      <c r="P1123" s="1954"/>
      <c r="Q1123" s="1104"/>
      <c r="R1123" s="1954"/>
      <c r="S1123" s="1954"/>
      <c r="T1123" s="1079"/>
    </row>
    <row r="1124" spans="1:23" s="100" customFormat="1" ht="27.25" customHeight="1">
      <c r="A1124" s="96"/>
      <c r="B1124" s="97"/>
      <c r="C1124" s="1002"/>
      <c r="D1124" s="3234" t="s">
        <v>10403</v>
      </c>
      <c r="E1124" s="98"/>
      <c r="F1124" s="1001"/>
      <c r="G1124" s="5862"/>
      <c r="H1124" s="99"/>
      <c r="I1124" s="3222"/>
      <c r="J1124" s="1091"/>
      <c r="K1124" s="1091"/>
      <c r="L1124" s="219"/>
      <c r="M1124" s="219"/>
      <c r="N1124" s="3465"/>
      <c r="O1124" s="1103"/>
      <c r="Q1124" s="1105"/>
      <c r="R1124" s="1954"/>
      <c r="S1124" s="1954"/>
    </row>
    <row r="1125" spans="1:23" s="100" customFormat="1" ht="13.5" customHeight="1">
      <c r="A1125" s="96"/>
      <c r="B1125" s="97"/>
      <c r="C1125" s="1002"/>
      <c r="D1125" s="3234" t="s">
        <v>10402</v>
      </c>
      <c r="E1125" s="98"/>
      <c r="F1125" s="1001">
        <v>1</v>
      </c>
      <c r="G1125" s="5862"/>
      <c r="H1125" s="99"/>
      <c r="I1125" s="3222"/>
      <c r="J1125" s="1091"/>
      <c r="K1125" s="1098"/>
      <c r="L1125" s="3467"/>
      <c r="M1125" s="3467"/>
      <c r="N1125" s="3467"/>
      <c r="O1125" s="3468"/>
      <c r="P1125" s="1954"/>
      <c r="Q1125" s="1105"/>
      <c r="R1125" s="1954"/>
      <c r="S1125" s="1954"/>
    </row>
    <row r="1126" spans="1:23" s="100" customFormat="1" ht="27.25" customHeight="1">
      <c r="A1126" s="96"/>
      <c r="B1126" s="98"/>
      <c r="C1126" s="98"/>
      <c r="D1126" s="1000" t="s">
        <v>10401</v>
      </c>
      <c r="E1126" s="98"/>
      <c r="F1126" s="999"/>
      <c r="G1126" s="5862"/>
      <c r="H1126" s="99"/>
      <c r="I1126" s="3222"/>
      <c r="J1126" s="1106"/>
      <c r="K1126" s="1107"/>
      <c r="L1126" s="3467"/>
      <c r="M1126" s="3467"/>
      <c r="N1126" s="3469"/>
      <c r="O1126" s="3467"/>
      <c r="P1126" s="1954"/>
      <c r="Q1126" s="1954"/>
      <c r="R1126" s="1954"/>
      <c r="S1126" s="1105"/>
    </row>
    <row r="1127" spans="1:23" s="82" customFormat="1" ht="13.5" customHeight="1">
      <c r="A1127" s="2514">
        <v>244</v>
      </c>
      <c r="B1127" s="2000" t="s">
        <v>1991</v>
      </c>
      <c r="C1127" s="2000" t="s">
        <v>10400</v>
      </c>
      <c r="D1127" s="2000" t="s">
        <v>10399</v>
      </c>
      <c r="E1127" s="2000" t="s">
        <v>25</v>
      </c>
      <c r="F1127" s="2050">
        <f>ROUND(SUM(F1128),3)</f>
        <v>1</v>
      </c>
      <c r="G1127" s="54"/>
      <c r="H1127" s="1369">
        <f>ROUND(F1127*G1127,2)</f>
        <v>0</v>
      </c>
      <c r="I1127" s="1708" t="s">
        <v>60</v>
      </c>
      <c r="J1127" s="998"/>
      <c r="M1127" s="3196"/>
      <c r="Q1127" s="3449"/>
    </row>
    <row r="1128" spans="1:23" s="2541" customFormat="1" ht="13.5" customHeight="1">
      <c r="A1128" s="2537"/>
      <c r="B1128" s="2538"/>
      <c r="C1128" s="2530"/>
      <c r="D1128" s="3470" t="s">
        <v>10398</v>
      </c>
      <c r="E1128" s="2006"/>
      <c r="F1128" s="2533">
        <v>1</v>
      </c>
      <c r="G1128" s="5842"/>
      <c r="H1128" s="2539"/>
      <c r="I1128" s="2627"/>
      <c r="J1128" s="3279"/>
      <c r="U1128" s="2543"/>
      <c r="W1128" s="2543"/>
    </row>
    <row r="1129" spans="1:23" s="3477" customFormat="1" ht="13.5" customHeight="1">
      <c r="A1129" s="3471" t="s">
        <v>10397</v>
      </c>
      <c r="B1129" s="3472">
        <v>721</v>
      </c>
      <c r="C1129" s="3472" t="s">
        <v>2052</v>
      </c>
      <c r="D1129" s="3472" t="s">
        <v>2568</v>
      </c>
      <c r="E1129" s="3472" t="s">
        <v>25</v>
      </c>
      <c r="F1129" s="3473">
        <f>ROUND(SUM(F1130),3)</f>
        <v>1</v>
      </c>
      <c r="G1129" s="997"/>
      <c r="H1129" s="1369">
        <f>ROUND(F1129*G1129,2)</f>
        <v>0</v>
      </c>
      <c r="I1129" s="3475" t="s">
        <v>60</v>
      </c>
      <c r="J1129" s="3476"/>
      <c r="K1129" s="744"/>
      <c r="L1129" s="3172"/>
      <c r="M1129" s="3196"/>
    </row>
    <row r="1130" spans="1:23" s="3481" customFormat="1" ht="27.25" customHeight="1">
      <c r="A1130" s="3471"/>
      <c r="B1130" s="3478"/>
      <c r="C1130" s="3472"/>
      <c r="D1130" s="3479" t="s">
        <v>2569</v>
      </c>
      <c r="E1130" s="3472"/>
      <c r="F1130" s="3480">
        <v>1</v>
      </c>
      <c r="G1130" s="997"/>
      <c r="H1130" s="3474"/>
      <c r="I1130" s="3475"/>
      <c r="J1130" s="3476"/>
      <c r="K1130" s="744"/>
      <c r="M1130" s="1224"/>
      <c r="N1130" s="3482"/>
    </row>
    <row r="1131" spans="1:23" s="82" customFormat="1" ht="13.5" customHeight="1">
      <c r="A1131" s="2514">
        <v>246</v>
      </c>
      <c r="B1131" s="2000" t="s">
        <v>1991</v>
      </c>
      <c r="C1131" s="2000" t="s">
        <v>2033</v>
      </c>
      <c r="D1131" s="2000" t="s">
        <v>2034</v>
      </c>
      <c r="E1131" s="2000" t="s">
        <v>25</v>
      </c>
      <c r="F1131" s="2544">
        <f>F1132</f>
        <v>1</v>
      </c>
      <c r="G1131" s="54"/>
      <c r="H1131" s="1520">
        <f>F1131*G1131</f>
        <v>0</v>
      </c>
      <c r="I1131" s="1708" t="s">
        <v>60</v>
      </c>
      <c r="J1131" s="287"/>
      <c r="K1131" s="744"/>
      <c r="L1131" s="3172"/>
      <c r="M1131" s="3196"/>
      <c r="Q1131" s="3449"/>
    </row>
    <row r="1132" spans="1:23" s="2541" customFormat="1" ht="13.5" customHeight="1">
      <c r="A1132" s="2537"/>
      <c r="B1132" s="2538"/>
      <c r="C1132" s="2530"/>
      <c r="D1132" s="1742" t="s">
        <v>1310</v>
      </c>
      <c r="E1132" s="2006"/>
      <c r="F1132" s="2533">
        <v>1</v>
      </c>
      <c r="G1132" s="5842"/>
      <c r="H1132" s="2539"/>
      <c r="I1132" s="2627"/>
      <c r="J1132" s="3279"/>
      <c r="K1132" s="744"/>
      <c r="M1132" s="1224"/>
      <c r="U1132" s="2543"/>
      <c r="W1132" s="2543"/>
    </row>
    <row r="1133" spans="1:23" s="82" customFormat="1" ht="13.5" customHeight="1">
      <c r="A1133" s="2514">
        <v>247</v>
      </c>
      <c r="B1133" s="2000">
        <v>731</v>
      </c>
      <c r="C1133" s="2000">
        <v>998735203</v>
      </c>
      <c r="D1133" s="2000" t="s">
        <v>10396</v>
      </c>
      <c r="E1133" s="2000" t="s">
        <v>10</v>
      </c>
      <c r="F1133" s="2544">
        <v>2.39</v>
      </c>
      <c r="G1133" s="54"/>
      <c r="H1133" s="1520">
        <f>F1133*G1133</f>
        <v>0</v>
      </c>
      <c r="I1133" s="1708" t="s">
        <v>102</v>
      </c>
      <c r="J1133" s="289"/>
      <c r="K1133" s="744"/>
      <c r="L1133" s="3172"/>
      <c r="M1133" s="3196"/>
    </row>
    <row r="1134" spans="1:23" s="82" customFormat="1" ht="13.5" customHeight="1">
      <c r="A1134" s="2514">
        <v>248</v>
      </c>
      <c r="B1134" s="2000" t="s">
        <v>106</v>
      </c>
      <c r="C1134" s="2000" t="s">
        <v>2005</v>
      </c>
      <c r="D1134" s="2000" t="s">
        <v>2006</v>
      </c>
      <c r="E1134" s="2000" t="s">
        <v>103</v>
      </c>
      <c r="F1134" s="2544">
        <f>F1135</f>
        <v>10</v>
      </c>
      <c r="G1134" s="54"/>
      <c r="H1134" s="1520">
        <f>F1134*G1134</f>
        <v>0</v>
      </c>
      <c r="I1134" s="1708" t="s">
        <v>102</v>
      </c>
      <c r="J1134" s="287"/>
      <c r="K1134" s="744"/>
      <c r="L1134" s="3172"/>
      <c r="M1134" s="3196"/>
    </row>
    <row r="1135" spans="1:23" s="2541" customFormat="1" ht="13.5" customHeight="1">
      <c r="A1135" s="2537"/>
      <c r="B1135" s="2538"/>
      <c r="C1135" s="2530"/>
      <c r="D1135" s="1759" t="s">
        <v>10395</v>
      </c>
      <c r="E1135" s="2006"/>
      <c r="F1135" s="2533">
        <v>10</v>
      </c>
      <c r="G1135" s="5842"/>
      <c r="H1135" s="2539"/>
      <c r="I1135" s="2627"/>
      <c r="J1135" s="3279"/>
      <c r="K1135" s="3483"/>
      <c r="U1135" s="2543"/>
      <c r="W1135" s="2543"/>
    </row>
    <row r="1136" spans="1:23" s="2541" customFormat="1" ht="13.5" customHeight="1">
      <c r="A1136" s="2537"/>
      <c r="B1136" s="2538"/>
      <c r="C1136" s="2530"/>
      <c r="D1136" s="1742" t="s">
        <v>2025</v>
      </c>
      <c r="E1136" s="2006"/>
      <c r="F1136" s="2533"/>
      <c r="G1136" s="5842"/>
      <c r="H1136" s="2539"/>
      <c r="I1136" s="2627"/>
      <c r="J1136" s="3279"/>
      <c r="K1136" s="3483"/>
      <c r="U1136" s="2543"/>
      <c r="W1136" s="2543"/>
    </row>
    <row r="1137" spans="1:13" s="3238" customFormat="1" ht="13.5" customHeight="1">
      <c r="A1137" s="3181"/>
      <c r="B1137" s="3182"/>
      <c r="C1137" s="3182">
        <v>783</v>
      </c>
      <c r="D1137" s="3182" t="s">
        <v>391</v>
      </c>
      <c r="E1137" s="3182"/>
      <c r="F1137" s="3484"/>
      <c r="G1137" s="996"/>
      <c r="H1137" s="3485">
        <f>SUM(H1138:H1149)</f>
        <v>0</v>
      </c>
      <c r="I1137" s="3209"/>
    </row>
    <row r="1138" spans="1:13" s="82" customFormat="1" ht="13.5" customHeight="1">
      <c r="A1138" s="2514">
        <v>249</v>
      </c>
      <c r="B1138" s="2000">
        <v>783</v>
      </c>
      <c r="C1138" s="2000">
        <v>783614671</v>
      </c>
      <c r="D1138" s="2000" t="s">
        <v>10394</v>
      </c>
      <c r="E1138" s="2000" t="s">
        <v>123</v>
      </c>
      <c r="F1138" s="2544">
        <f>SUM(F1140)</f>
        <v>20.100000000000001</v>
      </c>
      <c r="G1138" s="54"/>
      <c r="H1138" s="3405">
        <f>ROUND(F1138*G1138,2)</f>
        <v>0</v>
      </c>
      <c r="I1138" s="1708" t="s">
        <v>102</v>
      </c>
      <c r="J1138" s="288"/>
      <c r="K1138" s="744"/>
      <c r="L1138" s="3172"/>
      <c r="M1138" s="3196"/>
    </row>
    <row r="1139" spans="1:13" s="3491" customFormat="1" ht="13.5" customHeight="1">
      <c r="A1139" s="3486"/>
      <c r="B1139" s="1680"/>
      <c r="C1139" s="1680"/>
      <c r="D1139" s="1680" t="s">
        <v>10393</v>
      </c>
      <c r="E1139" s="1680"/>
      <c r="F1139" s="3487"/>
      <c r="G1139" s="995"/>
      <c r="H1139" s="3488"/>
      <c r="I1139" s="3489"/>
      <c r="J1139" s="3490"/>
    </row>
    <row r="1140" spans="1:13" s="3491" customFormat="1" ht="13.5" customHeight="1">
      <c r="A1140" s="3486"/>
      <c r="B1140" s="1680"/>
      <c r="C1140" s="1680"/>
      <c r="D1140" s="1680" t="s">
        <v>10392</v>
      </c>
      <c r="E1140" s="1680"/>
      <c r="F1140" s="3492">
        <f>20.1</f>
        <v>20.100000000000001</v>
      </c>
      <c r="G1140" s="995"/>
      <c r="H1140" s="3488"/>
      <c r="I1140" s="3489"/>
    </row>
    <row r="1141" spans="1:13" s="82" customFormat="1" ht="13.5" customHeight="1">
      <c r="A1141" s="2514">
        <v>250</v>
      </c>
      <c r="B1141" s="2000">
        <v>783</v>
      </c>
      <c r="C1141" s="2000">
        <v>783615571</v>
      </c>
      <c r="D1141" s="2000" t="s">
        <v>10391</v>
      </c>
      <c r="E1141" s="2000" t="s">
        <v>123</v>
      </c>
      <c r="F1141" s="2544">
        <f>SUM(F1143)</f>
        <v>20.100000000000001</v>
      </c>
      <c r="G1141" s="54"/>
      <c r="H1141" s="3405">
        <f>ROUND(F1141*G1141,2)</f>
        <v>0</v>
      </c>
      <c r="I1141" s="1708" t="s">
        <v>102</v>
      </c>
      <c r="J1141" s="288"/>
      <c r="K1141" s="744"/>
      <c r="L1141" s="3172"/>
      <c r="M1141" s="3196"/>
    </row>
    <row r="1142" spans="1:13" s="3491" customFormat="1" ht="13.5" customHeight="1">
      <c r="A1142" s="3486"/>
      <c r="B1142" s="1680"/>
      <c r="C1142" s="1680"/>
      <c r="D1142" s="1680" t="s">
        <v>10390</v>
      </c>
      <c r="E1142" s="1680"/>
      <c r="F1142" s="3487"/>
      <c r="G1142" s="995"/>
      <c r="H1142" s="3488"/>
      <c r="I1142" s="3489"/>
    </row>
    <row r="1143" spans="1:13" s="3491" customFormat="1" ht="13.5" customHeight="1">
      <c r="A1143" s="3486"/>
      <c r="B1143" s="1680"/>
      <c r="C1143" s="1680"/>
      <c r="D1143" s="1680" t="s">
        <v>10389</v>
      </c>
      <c r="E1143" s="1680"/>
      <c r="F1143" s="3492">
        <f>20.1</f>
        <v>20.100000000000001</v>
      </c>
      <c r="G1143" s="995"/>
      <c r="H1143" s="3488"/>
      <c r="I1143" s="3489"/>
    </row>
    <row r="1144" spans="1:13" s="82" customFormat="1" ht="13.5" customHeight="1">
      <c r="A1144" s="2514">
        <v>251</v>
      </c>
      <c r="B1144" s="2000">
        <v>783</v>
      </c>
      <c r="C1144" s="2000">
        <v>783617651</v>
      </c>
      <c r="D1144" s="2000" t="s">
        <v>10388</v>
      </c>
      <c r="E1144" s="2000" t="s">
        <v>123</v>
      </c>
      <c r="F1144" s="2544">
        <f>SUM(F1146)</f>
        <v>20.100000000000001</v>
      </c>
      <c r="G1144" s="54"/>
      <c r="H1144" s="3405">
        <f>ROUND(F1144*G1144,2)</f>
        <v>0</v>
      </c>
      <c r="I1144" s="1708" t="s">
        <v>102</v>
      </c>
      <c r="J1144" s="288"/>
      <c r="K1144" s="744"/>
      <c r="L1144" s="3172"/>
      <c r="M1144" s="3196"/>
    </row>
    <row r="1145" spans="1:13" s="3491" customFormat="1" ht="13.5" customHeight="1">
      <c r="A1145" s="3486"/>
      <c r="B1145" s="1680"/>
      <c r="C1145" s="1680"/>
      <c r="D1145" s="1680" t="s">
        <v>10387</v>
      </c>
      <c r="E1145" s="1680"/>
      <c r="F1145" s="3492"/>
      <c r="G1145" s="995"/>
      <c r="H1145" s="3488"/>
      <c r="I1145" s="3489"/>
    </row>
    <row r="1146" spans="1:13" s="3491" customFormat="1" ht="13.5" customHeight="1">
      <c r="A1146" s="3486"/>
      <c r="B1146" s="1680"/>
      <c r="C1146" s="1680"/>
      <c r="D1146" s="1680" t="s">
        <v>10386</v>
      </c>
      <c r="E1146" s="1680"/>
      <c r="F1146" s="3492">
        <f>20.1</f>
        <v>20.100000000000001</v>
      </c>
      <c r="G1146" s="995"/>
      <c r="H1146" s="3488"/>
      <c r="I1146" s="3489"/>
    </row>
    <row r="1147" spans="1:13" s="82" customFormat="1" ht="13.5" customHeight="1">
      <c r="A1147" s="2514">
        <v>252</v>
      </c>
      <c r="B1147" s="2000" t="s">
        <v>106</v>
      </c>
      <c r="C1147" s="2000" t="s">
        <v>416</v>
      </c>
      <c r="D1147" s="2000" t="s">
        <v>415</v>
      </c>
      <c r="E1147" s="2000" t="s">
        <v>103</v>
      </c>
      <c r="F1147" s="2544">
        <f>F1148</f>
        <v>2</v>
      </c>
      <c r="G1147" s="54"/>
      <c r="H1147" s="3405">
        <f>ROUND(F1147*G1147,2)</f>
        <v>0</v>
      </c>
      <c r="I1147" s="1708" t="s">
        <v>102</v>
      </c>
      <c r="J1147" s="288"/>
      <c r="K1147" s="744"/>
      <c r="L1147" s="3172"/>
      <c r="M1147" s="3196"/>
    </row>
    <row r="1148" spans="1:13" s="1188" customFormat="1" ht="13.5" customHeight="1">
      <c r="A1148" s="3321"/>
      <c r="B1148" s="3234"/>
      <c r="C1148" s="3234"/>
      <c r="D1148" s="3234" t="s">
        <v>10385</v>
      </c>
      <c r="E1148" s="3234"/>
      <c r="F1148" s="3214">
        <v>2</v>
      </c>
      <c r="G1148" s="994"/>
      <c r="H1148" s="3493"/>
      <c r="I1148" s="3494"/>
    </row>
    <row r="1149" spans="1:13" s="1188" customFormat="1" ht="13.5" customHeight="1">
      <c r="A1149" s="3321"/>
      <c r="B1149" s="3234"/>
      <c r="C1149" s="3234"/>
      <c r="D1149" s="3234" t="s">
        <v>10384</v>
      </c>
      <c r="E1149" s="3234"/>
      <c r="F1149" s="3214"/>
      <c r="G1149" s="3493"/>
      <c r="H1149" s="3493"/>
      <c r="I1149" s="3494"/>
    </row>
    <row r="1150" spans="1:13" ht="21" customHeight="1">
      <c r="A1150" s="3495"/>
      <c r="B1150" s="3496"/>
      <c r="C1150" s="3496"/>
      <c r="D1150" s="3496" t="s">
        <v>0</v>
      </c>
      <c r="E1150" s="3496"/>
      <c r="F1150" s="3497"/>
      <c r="G1150" s="3498"/>
      <c r="H1150" s="3498">
        <f>H7</f>
        <v>0</v>
      </c>
      <c r="I1150" s="3173"/>
    </row>
    <row r="1151" spans="1:13">
      <c r="A1151" s="3499"/>
      <c r="B1151" s="3499"/>
      <c r="C1151" s="3500"/>
      <c r="D1151" s="3500"/>
      <c r="E1151" s="3501"/>
      <c r="F1151" s="3502"/>
      <c r="G1151" s="3503"/>
      <c r="H1151" s="3503"/>
      <c r="I1151" s="3504"/>
    </row>
    <row r="1152" spans="1:13" ht="13.5" customHeight="1">
      <c r="A1152" s="6466" t="s">
        <v>99</v>
      </c>
      <c r="B1152" s="6467"/>
      <c r="C1152" s="6468"/>
      <c r="D1152" s="3505" t="s">
        <v>2035</v>
      </c>
      <c r="E1152" s="3506"/>
      <c r="F1152" s="3507"/>
      <c r="G1152" s="3508"/>
      <c r="H1152" s="3509">
        <f>H1150</f>
        <v>0</v>
      </c>
      <c r="I1152" s="3510"/>
    </row>
    <row r="1153" spans="1:9" ht="13.5" customHeight="1">
      <c r="A1153" s="3511"/>
      <c r="B1153" s="3512"/>
      <c r="C1153" s="3512"/>
      <c r="D1153" s="3513"/>
      <c r="E1153" s="3514"/>
      <c r="F1153" s="3515"/>
      <c r="G1153" s="3516"/>
      <c r="H1153" s="3517"/>
      <c r="I1153" s="3173"/>
    </row>
    <row r="1154" spans="1:9" ht="13.5" customHeight="1">
      <c r="A1154" s="1481" t="s">
        <v>1</v>
      </c>
      <c r="B1154" s="1481"/>
      <c r="C1154" s="1481"/>
      <c r="D1154" s="1481"/>
      <c r="E1154" s="1481"/>
      <c r="F1154" s="1481"/>
      <c r="G1154" s="1481"/>
      <c r="H1154" s="1481"/>
      <c r="I1154" s="3518"/>
    </row>
    <row r="1155" spans="1:9" ht="27.25" customHeight="1">
      <c r="A1155" s="6396" t="s">
        <v>97</v>
      </c>
      <c r="B1155" s="6396"/>
      <c r="C1155" s="6396"/>
      <c r="D1155" s="6396"/>
      <c r="E1155" s="6396"/>
      <c r="F1155" s="6396"/>
      <c r="G1155" s="6396"/>
      <c r="H1155" s="1481"/>
      <c r="I1155" s="3173"/>
    </row>
    <row r="1156" spans="1:9" ht="93.8" customHeight="1">
      <c r="A1156" s="6396" t="s">
        <v>27</v>
      </c>
      <c r="B1156" s="6396"/>
      <c r="C1156" s="6396"/>
      <c r="D1156" s="6396"/>
      <c r="E1156" s="6396"/>
      <c r="F1156" s="6396"/>
      <c r="G1156" s="6396"/>
      <c r="H1156" s="1481"/>
      <c r="I1156" s="3518"/>
    </row>
    <row r="1157" spans="1:9" ht="13.5" customHeight="1">
      <c r="A1157" s="6396" t="s">
        <v>28</v>
      </c>
      <c r="B1157" s="6396"/>
      <c r="C1157" s="6396"/>
      <c r="D1157" s="6396"/>
      <c r="E1157" s="6396"/>
      <c r="F1157" s="6396"/>
      <c r="G1157" s="6396"/>
      <c r="H1157" s="1487"/>
      <c r="I1157" s="3519"/>
    </row>
    <row r="1158" spans="1:9" ht="13.5" customHeight="1">
      <c r="A1158" s="6396" t="s">
        <v>29</v>
      </c>
      <c r="B1158" s="6396"/>
      <c r="C1158" s="6396"/>
      <c r="D1158" s="6396"/>
      <c r="E1158" s="6396"/>
      <c r="F1158" s="6396"/>
      <c r="G1158" s="6396"/>
      <c r="H1158" s="1487"/>
      <c r="I1158" s="3519"/>
    </row>
    <row r="1159" spans="1:9" ht="40.549999999999997" customHeight="1">
      <c r="A1159" s="6395" t="s">
        <v>33</v>
      </c>
      <c r="B1159" s="6395"/>
      <c r="C1159" s="6395"/>
      <c r="D1159" s="6395"/>
      <c r="E1159" s="6395"/>
      <c r="F1159" s="6395"/>
      <c r="G1159" s="6395"/>
      <c r="I1159" s="3173"/>
    </row>
  </sheetData>
  <sheetProtection algorithmName="SHA-512" hashValue="0X3wewyUWLOm2wh1sTuIlyE4EgEytSF/BbZV7GyzqKDcPC8OJUs7HGjCNh5zx3j6pxVbHFhZuQfTtZOfZG0rEQ==" saltValue="6XGfVJCTRmydsBujIgO37Q==" spinCount="100000" sheet="1" objects="1" scenarios="1"/>
  <mergeCells count="7">
    <mergeCell ref="A1159:G1159"/>
    <mergeCell ref="A2:I2"/>
    <mergeCell ref="A1152:C1152"/>
    <mergeCell ref="A1155:G1155"/>
    <mergeCell ref="A1156:G1156"/>
    <mergeCell ref="A1157:G1157"/>
    <mergeCell ref="A1158:G1158"/>
  </mergeCells>
  <printOptions horizontalCentered="1"/>
  <pageMargins left="0.39370078740157483" right="0.39370078740157483" top="0.78740157480314965" bottom="0.39370078740157483" header="0.31496062992125984" footer="0.31496062992125984"/>
  <pageSetup paperSize="9" scale="68" fitToHeight="9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54E65-1E0C-4886-AD55-7ACEF1F054E2}">
  <sheetPr>
    <pageSetUpPr fitToPage="1"/>
  </sheetPr>
  <dimension ref="A1:L19"/>
  <sheetViews>
    <sheetView view="pageBreakPreview" zoomScale="85" zoomScaleNormal="85" zoomScaleSheetLayoutView="85" zoomScalePageLayoutView="85" workbookViewId="0">
      <selection sqref="A1:B1"/>
    </sheetView>
  </sheetViews>
  <sheetFormatPr defaultColWidth="41.42578125" defaultRowHeight="12.55"/>
  <cols>
    <col min="1" max="1" width="5.42578125" style="3552" customWidth="1"/>
    <col min="2" max="2" width="13.140625" style="3576" customWidth="1"/>
    <col min="3" max="3" width="45.140625" style="3552" customWidth="1"/>
    <col min="4" max="4" width="8.85546875" style="3526" customWidth="1"/>
    <col min="5" max="5" width="14.28515625" style="3577" customWidth="1"/>
    <col min="6" max="6" width="16.140625" style="3552" customWidth="1"/>
    <col min="7" max="7" width="17.140625" style="3552" customWidth="1"/>
    <col min="8" max="8" width="94.140625" style="3552" customWidth="1"/>
    <col min="9" max="10" width="41.42578125" style="3552"/>
    <col min="11" max="11" width="15.140625" style="3552" customWidth="1"/>
    <col min="12" max="16384" width="41.42578125" style="3552"/>
  </cols>
  <sheetData>
    <row r="1" spans="1:12" s="3526" customFormat="1" ht="27.25" customHeight="1">
      <c r="A1" s="6478" t="s">
        <v>4840</v>
      </c>
      <c r="B1" s="6478"/>
      <c r="C1" s="3522" t="s">
        <v>4839</v>
      </c>
      <c r="D1" s="3521" t="s">
        <v>1969</v>
      </c>
      <c r="E1" s="3523" t="s">
        <v>4838</v>
      </c>
      <c r="F1" s="3523" t="s">
        <v>4837</v>
      </c>
      <c r="G1" s="3524" t="s">
        <v>4836</v>
      </c>
      <c r="H1" s="6472" t="s">
        <v>4835</v>
      </c>
      <c r="I1" s="3525"/>
    </row>
    <row r="2" spans="1:12" s="3526" customFormat="1" ht="23.95" customHeight="1">
      <c r="A2" s="6474" t="s">
        <v>4834</v>
      </c>
      <c r="B2" s="6475"/>
      <c r="C2" s="3527" t="s">
        <v>4833</v>
      </c>
      <c r="D2" s="3528" t="s">
        <v>4832</v>
      </c>
      <c r="E2" s="3529" t="s">
        <v>4831</v>
      </c>
      <c r="F2" s="3523" t="s">
        <v>4831</v>
      </c>
      <c r="G2" s="3524" t="s">
        <v>1965</v>
      </c>
      <c r="H2" s="6473"/>
    </row>
    <row r="3" spans="1:12" s="3526" customFormat="1" ht="13.15" thickBot="1">
      <c r="A3" s="6476"/>
      <c r="B3" s="6477"/>
      <c r="C3" s="3531"/>
      <c r="D3" s="3532"/>
      <c r="E3" s="3533"/>
      <c r="F3" s="3530"/>
      <c r="G3" s="3530"/>
      <c r="H3" s="3532"/>
    </row>
    <row r="4" spans="1:12" s="3540" customFormat="1" ht="13.5" customHeight="1" thickTop="1">
      <c r="A4" s="3534"/>
      <c r="B4" s="3535"/>
      <c r="C4" s="3536" t="s">
        <v>4830</v>
      </c>
      <c r="D4" s="3537"/>
      <c r="E4" s="3537"/>
      <c r="F4" s="3538"/>
      <c r="G4" s="3538"/>
      <c r="H4" s="3539"/>
    </row>
    <row r="5" spans="1:12" s="3540" customFormat="1" ht="13.5" customHeight="1">
      <c r="A5" s="3541"/>
      <c r="B5" s="3542"/>
      <c r="C5" s="3543"/>
      <c r="D5" s="3544"/>
      <c r="E5" s="3544"/>
      <c r="F5" s="3545"/>
      <c r="G5" s="3545"/>
      <c r="H5" s="3546"/>
      <c r="J5" s="2167"/>
      <c r="L5" s="3547"/>
    </row>
    <row r="6" spans="1:12" ht="13.5" customHeight="1" thickBot="1">
      <c r="A6" s="6469"/>
      <c r="B6" s="6470"/>
      <c r="C6" s="6471"/>
      <c r="D6" s="3548"/>
      <c r="E6" s="3549"/>
      <c r="F6" s="3550"/>
      <c r="G6" s="3550"/>
      <c r="H6" s="3551"/>
    </row>
    <row r="7" spans="1:12" ht="58.25">
      <c r="A7" s="3553">
        <v>1</v>
      </c>
      <c r="B7" s="3554" t="s">
        <v>4829</v>
      </c>
      <c r="C7" s="3555" t="s">
        <v>4828</v>
      </c>
      <c r="D7" s="3556" t="s">
        <v>1495</v>
      </c>
      <c r="E7" s="3556">
        <v>16</v>
      </c>
      <c r="F7" s="5868"/>
      <c r="G7" s="3557">
        <f>E7*F7</f>
        <v>0</v>
      </c>
      <c r="H7" s="3558" t="s">
        <v>4827</v>
      </c>
      <c r="I7" s="3559"/>
      <c r="J7" s="744"/>
      <c r="L7" s="1224"/>
    </row>
    <row r="8" spans="1:12" ht="25.85" customHeight="1">
      <c r="A8" s="3560">
        <v>2</v>
      </c>
      <c r="B8" s="3561"/>
      <c r="C8" s="3562" t="s">
        <v>4826</v>
      </c>
      <c r="D8" s="3563" t="s">
        <v>1495</v>
      </c>
      <c r="E8" s="3563">
        <v>16</v>
      </c>
      <c r="F8" s="5869"/>
      <c r="G8" s="3564">
        <f>E8*F8</f>
        <v>0</v>
      </c>
      <c r="H8" s="3565" t="s">
        <v>4825</v>
      </c>
      <c r="I8" s="3559"/>
      <c r="J8" s="744"/>
      <c r="L8" s="1224"/>
    </row>
    <row r="9" spans="1:12" ht="22.55">
      <c r="A9" s="3560">
        <v>3</v>
      </c>
      <c r="B9" s="3561"/>
      <c r="C9" s="3562" t="s">
        <v>4824</v>
      </c>
      <c r="D9" s="3563" t="s">
        <v>1495</v>
      </c>
      <c r="E9" s="3563">
        <v>16</v>
      </c>
      <c r="F9" s="5869"/>
      <c r="G9" s="3564">
        <f>E9*F9</f>
        <v>0</v>
      </c>
      <c r="H9" s="3565" t="s">
        <v>4823</v>
      </c>
      <c r="I9" s="3559"/>
      <c r="J9" s="744"/>
      <c r="L9" s="1224"/>
    </row>
    <row r="10" spans="1:12" ht="90.2">
      <c r="A10" s="3566">
        <v>4</v>
      </c>
      <c r="B10" s="3567" t="s">
        <v>4822</v>
      </c>
      <c r="C10" s="3562" t="s">
        <v>4821</v>
      </c>
      <c r="D10" s="3568" t="s">
        <v>1495</v>
      </c>
      <c r="E10" s="3563">
        <v>1</v>
      </c>
      <c r="F10" s="5869"/>
      <c r="G10" s="3564">
        <f>E10*F10</f>
        <v>0</v>
      </c>
      <c r="H10" s="3569" t="s">
        <v>4820</v>
      </c>
      <c r="I10" s="3559"/>
      <c r="J10" s="744"/>
      <c r="L10" s="1224"/>
    </row>
    <row r="11" spans="1:12" ht="53.4" customHeight="1" thickBot="1">
      <c r="A11" s="3570">
        <v>5</v>
      </c>
      <c r="B11" s="3571"/>
      <c r="C11" s="3572" t="s">
        <v>4819</v>
      </c>
      <c r="D11" s="3573" t="s">
        <v>144</v>
      </c>
      <c r="E11" s="3573">
        <v>1</v>
      </c>
      <c r="F11" s="5870"/>
      <c r="G11" s="3574">
        <f>E11*F11</f>
        <v>0</v>
      </c>
      <c r="H11" s="3575" t="s">
        <v>4818</v>
      </c>
      <c r="I11" s="3559"/>
      <c r="J11" s="744"/>
      <c r="L11" s="1224"/>
    </row>
    <row r="12" spans="1:12" ht="25.7" thickBot="1">
      <c r="F12" s="3578" t="s">
        <v>4817</v>
      </c>
      <c r="G12" s="3579">
        <f>SUM(G7:G11)</f>
        <v>0</v>
      </c>
    </row>
    <row r="13" spans="1:12">
      <c r="A13" s="3580" t="s">
        <v>4816</v>
      </c>
    </row>
    <row r="14" spans="1:12">
      <c r="A14" s="3580" t="s">
        <v>4815</v>
      </c>
    </row>
    <row r="15" spans="1:12">
      <c r="A15" s="3580" t="s">
        <v>4814</v>
      </c>
    </row>
    <row r="16" spans="1:12">
      <c r="A16" s="3580" t="s">
        <v>4813</v>
      </c>
    </row>
    <row r="17" spans="1:1">
      <c r="A17" s="3580" t="s">
        <v>4812</v>
      </c>
    </row>
    <row r="18" spans="1:1">
      <c r="A18" s="3580" t="s">
        <v>4811</v>
      </c>
    </row>
    <row r="19" spans="1:1">
      <c r="A19" s="3580"/>
    </row>
  </sheetData>
  <sheetProtection algorithmName="SHA-512" hashValue="TtQZ5MgGWWYXtLeYmQ/jpDL4eiJBz+/MI/63/i4zvLiruKxKWWorXMjrbf4Wf0DzNp2EomX64coyg+EthBCRQg==" saltValue="pZoP18Be4IFAohNth8pYZA==" spinCount="100000" sheet="1" objects="1" scenarios="1"/>
  <mergeCells count="5">
    <mergeCell ref="A6:C6"/>
    <mergeCell ref="H1:H2"/>
    <mergeCell ref="A2:B2"/>
    <mergeCell ref="A3:B3"/>
    <mergeCell ref="A1:B1"/>
  </mergeCells>
  <printOptions horizontalCentered="1"/>
  <pageMargins left="0.59055118110236227" right="1.4372727272727273" top="0.98425196850393704" bottom="0.98425196850393704" header="0.51181102362204722" footer="0.51181102362204722"/>
  <pageSetup paperSize="9" scale="73" fitToHeight="0" orientation="landscape" r:id="rId1"/>
  <headerFooter alignWithMargins="0">
    <oddHeader>&amp;CREKONSTRUKCE SPORTOVNÍ HALY UP V OLOMOUCI&amp;RD.1.3.2 ZOKT - ZAŘÍZENÍ PRO ODVOD KOUŘEA TEPLA
D.1.3.2.a.02 - VÝKAZ VÝMĚR</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0F67F-F9BD-46C6-B0D5-AEF124049FBA}">
  <sheetPr>
    <pageSetUpPr fitToPage="1"/>
  </sheetPr>
  <dimension ref="A1:IV392"/>
  <sheetViews>
    <sheetView zoomScaleNormal="100" workbookViewId="0">
      <selection activeCell="A2" sqref="A2:I2"/>
    </sheetView>
  </sheetViews>
  <sheetFormatPr defaultColWidth="8.42578125" defaultRowHeight="10.65"/>
  <cols>
    <col min="1" max="2" width="5" style="101" customWidth="1"/>
    <col min="3" max="3" width="15.42578125" style="101" customWidth="1"/>
    <col min="4" max="4" width="82.140625" style="101" customWidth="1"/>
    <col min="5" max="5" width="8.140625" style="101" customWidth="1"/>
    <col min="6" max="6" width="10.140625" style="101" customWidth="1"/>
    <col min="7" max="7" width="12.42578125" style="101" customWidth="1"/>
    <col min="8" max="8" width="16.7109375" style="101" customWidth="1"/>
    <col min="9" max="9" width="22.42578125" style="101" customWidth="1"/>
    <col min="10" max="10" width="18.85546875" style="1124" customWidth="1"/>
    <col min="11" max="11" width="12.42578125" style="101" customWidth="1"/>
    <col min="12" max="12" width="13.85546875" style="101" customWidth="1"/>
    <col min="13" max="13" width="15.85546875" style="101" customWidth="1"/>
    <col min="14" max="14" width="10.140625" style="101" customWidth="1"/>
    <col min="15" max="15" width="20.42578125" style="101" customWidth="1"/>
    <col min="16" max="20" width="8.42578125" style="101"/>
    <col min="21" max="21" width="15.42578125" style="101" customWidth="1"/>
    <col min="22" max="22" width="12" style="101" customWidth="1"/>
    <col min="23" max="16384" width="8.42578125" style="101"/>
  </cols>
  <sheetData>
    <row r="1" spans="1:20" s="102" customFormat="1" ht="20.2" customHeight="1">
      <c r="A1" s="55" t="s">
        <v>12112</v>
      </c>
      <c r="C1" s="27"/>
      <c r="D1" s="83"/>
      <c r="E1" s="83"/>
      <c r="F1" s="83"/>
      <c r="G1" s="83"/>
      <c r="H1" s="83"/>
      <c r="I1" s="83"/>
      <c r="J1" s="3581"/>
      <c r="K1" s="83"/>
      <c r="L1" s="3582"/>
    </row>
    <row r="2" spans="1:20" ht="13.5" customHeight="1">
      <c r="A2" s="6439" t="s">
        <v>1378</v>
      </c>
      <c r="B2" s="6479"/>
      <c r="C2" s="6479"/>
      <c r="D2" s="6479"/>
      <c r="E2" s="6479"/>
      <c r="F2" s="6479"/>
      <c r="G2" s="6479"/>
      <c r="H2" s="6479"/>
      <c r="I2" s="6479"/>
      <c r="J2" s="3583"/>
      <c r="L2" s="3582"/>
    </row>
    <row r="3" spans="1:20" ht="13.5" customHeight="1">
      <c r="A3" s="121" t="s">
        <v>2597</v>
      </c>
      <c r="B3" s="92"/>
      <c r="C3" s="92"/>
      <c r="D3" s="92"/>
      <c r="E3" s="92"/>
      <c r="F3" s="120"/>
      <c r="G3" s="120"/>
      <c r="H3" s="102"/>
      <c r="I3" s="102"/>
      <c r="J3" s="3584"/>
      <c r="K3" s="120"/>
      <c r="L3" s="3582"/>
    </row>
    <row r="4" spans="1:20">
      <c r="A4" s="92"/>
      <c r="B4" s="92"/>
      <c r="C4" s="92"/>
      <c r="D4" s="92"/>
      <c r="E4" s="92"/>
      <c r="F4" s="92"/>
      <c r="G4" s="120"/>
      <c r="H4" s="120"/>
      <c r="I4" s="102"/>
      <c r="J4" s="1108"/>
      <c r="K4" s="120"/>
      <c r="L4" s="3582"/>
    </row>
    <row r="5" spans="1:20" ht="21.3">
      <c r="A5" s="966" t="s">
        <v>387</v>
      </c>
      <c r="B5" s="966" t="s">
        <v>386</v>
      </c>
      <c r="C5" s="966" t="s">
        <v>385</v>
      </c>
      <c r="D5" s="966" t="s">
        <v>91</v>
      </c>
      <c r="E5" s="966" t="s">
        <v>384</v>
      </c>
      <c r="F5" s="966" t="s">
        <v>383</v>
      </c>
      <c r="G5" s="1027" t="s">
        <v>382</v>
      </c>
      <c r="H5" s="966" t="s">
        <v>2</v>
      </c>
      <c r="I5" s="965" t="s">
        <v>24</v>
      </c>
      <c r="J5" s="1109"/>
      <c r="K5" s="1110"/>
      <c r="L5" s="3582"/>
    </row>
    <row r="6" spans="1:20" ht="13.5" customHeight="1">
      <c r="A6" s="966" t="s">
        <v>381</v>
      </c>
      <c r="B6" s="966" t="s">
        <v>380</v>
      </c>
      <c r="C6" s="966" t="s">
        <v>379</v>
      </c>
      <c r="D6" s="966" t="s">
        <v>378</v>
      </c>
      <c r="E6" s="966" t="s">
        <v>377</v>
      </c>
      <c r="F6" s="966" t="s">
        <v>356</v>
      </c>
      <c r="G6" s="1027" t="s">
        <v>376</v>
      </c>
      <c r="H6" s="966">
        <v>8</v>
      </c>
      <c r="I6" s="965">
        <v>9</v>
      </c>
      <c r="J6" s="1111"/>
      <c r="K6" s="1110"/>
      <c r="L6" s="3582"/>
    </row>
    <row r="7" spans="1:20" s="102" customFormat="1" ht="21" customHeight="1">
      <c r="A7" s="3585"/>
      <c r="B7" s="3586"/>
      <c r="C7" s="3586" t="s">
        <v>82</v>
      </c>
      <c r="D7" s="3586" t="s">
        <v>81</v>
      </c>
      <c r="E7" s="3586"/>
      <c r="F7" s="3587"/>
      <c r="G7" s="3588"/>
      <c r="H7" s="3588">
        <f>SUM(H8,H108,H248,H371)</f>
        <v>0</v>
      </c>
      <c r="J7" s="3589"/>
      <c r="K7" s="3588"/>
      <c r="L7" s="3582"/>
      <c r="M7" s="2168"/>
    </row>
    <row r="8" spans="1:20" s="102" customFormat="1" ht="13.5" customHeight="1">
      <c r="A8" s="3590"/>
      <c r="B8" s="1911"/>
      <c r="C8" s="1911">
        <v>751</v>
      </c>
      <c r="D8" s="1911" t="s">
        <v>2596</v>
      </c>
      <c r="E8" s="1911"/>
      <c r="F8" s="1912"/>
      <c r="G8" s="1913"/>
      <c r="H8" s="1913">
        <f>SUM(H9:H107)</f>
        <v>0</v>
      </c>
      <c r="I8" s="3591"/>
      <c r="J8" s="3592"/>
      <c r="K8" s="3588"/>
      <c r="L8" s="3582"/>
      <c r="O8" s="3582"/>
    </row>
    <row r="9" spans="1:20" s="102" customFormat="1" ht="13.5" customHeight="1">
      <c r="A9" s="1916">
        <v>1</v>
      </c>
      <c r="B9" s="1917">
        <v>751</v>
      </c>
      <c r="C9" s="1917" t="s">
        <v>2595</v>
      </c>
      <c r="D9" s="1917" t="s">
        <v>9401</v>
      </c>
      <c r="E9" s="1917" t="s">
        <v>149</v>
      </c>
      <c r="F9" s="2050">
        <f>ROUND(SUM(F10),3)</f>
        <v>1</v>
      </c>
      <c r="G9" s="5871"/>
      <c r="H9" s="1369">
        <f>ROUND(F9*G9,2)</f>
        <v>0</v>
      </c>
      <c r="I9" s="1920" t="s">
        <v>140</v>
      </c>
      <c r="J9" s="3593"/>
      <c r="K9" s="3582"/>
      <c r="L9" s="3582"/>
      <c r="M9" s="3594"/>
      <c r="T9" s="3595"/>
    </row>
    <row r="10" spans="1:20" s="3605" customFormat="1" ht="54" customHeight="1">
      <c r="A10" s="3596"/>
      <c r="B10" s="3597"/>
      <c r="C10" s="3598"/>
      <c r="D10" s="3599" t="s">
        <v>9398</v>
      </c>
      <c r="E10" s="3597"/>
      <c r="F10" s="3600">
        <v>1</v>
      </c>
      <c r="G10" s="5872"/>
      <c r="H10" s="3601"/>
      <c r="I10" s="3602"/>
      <c r="J10" s="3603"/>
      <c r="K10" s="3604"/>
      <c r="L10" s="3582"/>
      <c r="Q10" s="3606"/>
    </row>
    <row r="11" spans="1:20" s="3609" customFormat="1" ht="13.5" customHeight="1">
      <c r="A11" s="1916"/>
      <c r="B11" s="1917"/>
      <c r="C11" s="1917"/>
      <c r="D11" s="3607" t="s">
        <v>9397</v>
      </c>
      <c r="E11" s="1917"/>
      <c r="F11" s="3600"/>
      <c r="G11" s="5834"/>
      <c r="H11" s="1919"/>
      <c r="I11" s="3602"/>
      <c r="J11" s="3608"/>
      <c r="K11" s="103"/>
      <c r="L11" s="3582"/>
    </row>
    <row r="12" spans="1:20" s="3605" customFormat="1" ht="27.25" customHeight="1">
      <c r="A12" s="3596"/>
      <c r="B12" s="3597"/>
      <c r="C12" s="3597"/>
      <c r="D12" s="2931" t="s">
        <v>2594</v>
      </c>
      <c r="E12" s="3597"/>
      <c r="F12" s="3600"/>
      <c r="G12" s="5872"/>
      <c r="H12" s="3601"/>
      <c r="I12" s="1914"/>
      <c r="J12" s="3608"/>
      <c r="K12" s="3604"/>
      <c r="L12" s="3582"/>
    </row>
    <row r="13" spans="1:20" s="3605" customFormat="1" ht="38.200000000000003" customHeight="1">
      <c r="A13" s="3596"/>
      <c r="B13" s="3597"/>
      <c r="C13" s="3597"/>
      <c r="D13" s="2961" t="s">
        <v>2593</v>
      </c>
      <c r="E13" s="3597"/>
      <c r="F13" s="3600"/>
      <c r="G13" s="5872"/>
      <c r="H13" s="3601"/>
      <c r="I13" s="3610"/>
      <c r="J13" s="3608"/>
      <c r="K13" s="3604"/>
      <c r="L13" s="3582"/>
    </row>
    <row r="14" spans="1:20" s="102" customFormat="1" ht="13.5" customHeight="1">
      <c r="A14" s="1916">
        <v>2</v>
      </c>
      <c r="B14" s="1917">
        <v>751</v>
      </c>
      <c r="C14" s="1917" t="s">
        <v>9400</v>
      </c>
      <c r="D14" s="1917" t="s">
        <v>9399</v>
      </c>
      <c r="E14" s="1917" t="s">
        <v>149</v>
      </c>
      <c r="F14" s="2050">
        <f>ROUND(SUM(F15),3)</f>
        <v>1</v>
      </c>
      <c r="G14" s="5871"/>
      <c r="H14" s="1369">
        <f>ROUND(F14*G14,2)</f>
        <v>0</v>
      </c>
      <c r="I14" s="1920" t="s">
        <v>140</v>
      </c>
      <c r="J14" s="3593"/>
      <c r="K14" s="3582"/>
      <c r="L14" s="3582"/>
      <c r="M14" s="3594"/>
      <c r="N14" s="3582"/>
      <c r="T14" s="3595"/>
    </row>
    <row r="15" spans="1:20" s="3605" customFormat="1" ht="54" customHeight="1">
      <c r="A15" s="3596"/>
      <c r="B15" s="3597"/>
      <c r="C15" s="3598"/>
      <c r="D15" s="3599" t="s">
        <v>9398</v>
      </c>
      <c r="E15" s="3597"/>
      <c r="F15" s="3600">
        <v>1</v>
      </c>
      <c r="G15" s="5872"/>
      <c r="H15" s="3601"/>
      <c r="I15" s="3602"/>
      <c r="J15" s="3603"/>
      <c r="K15" s="3604"/>
      <c r="L15" s="3582"/>
      <c r="N15" s="103"/>
      <c r="Q15" s="3606"/>
    </row>
    <row r="16" spans="1:20" s="3609" customFormat="1" ht="13.5" customHeight="1">
      <c r="A16" s="1916"/>
      <c r="B16" s="1917"/>
      <c r="C16" s="1917"/>
      <c r="D16" s="3607" t="s">
        <v>9397</v>
      </c>
      <c r="E16" s="1917"/>
      <c r="F16" s="3600"/>
      <c r="G16" s="5834"/>
      <c r="H16" s="1919"/>
      <c r="I16" s="3602"/>
      <c r="J16" s="3611"/>
      <c r="K16" s="103"/>
      <c r="L16" s="3582"/>
      <c r="N16" s="3612"/>
    </row>
    <row r="17" spans="1:69" s="3605" customFormat="1" ht="27.25" customHeight="1">
      <c r="A17" s="3596"/>
      <c r="B17" s="3597"/>
      <c r="C17" s="3597"/>
      <c r="D17" s="2931" t="s">
        <v>2594</v>
      </c>
      <c r="E17" s="3597"/>
      <c r="F17" s="3600"/>
      <c r="G17" s="5872"/>
      <c r="H17" s="3601"/>
      <c r="I17" s="1914"/>
      <c r="J17" s="3613"/>
      <c r="K17" s="3604"/>
      <c r="L17" s="3582"/>
      <c r="N17" s="3614"/>
    </row>
    <row r="18" spans="1:69" s="3605" customFormat="1" ht="38.200000000000003" customHeight="1">
      <c r="A18" s="3596"/>
      <c r="B18" s="3597"/>
      <c r="C18" s="3597"/>
      <c r="D18" s="2961" t="s">
        <v>2593</v>
      </c>
      <c r="E18" s="3597"/>
      <c r="F18" s="3600"/>
      <c r="G18" s="5872"/>
      <c r="H18" s="3601"/>
      <c r="I18" s="3610"/>
      <c r="J18" s="3615"/>
      <c r="K18" s="3604"/>
      <c r="L18" s="3582"/>
      <c r="N18" s="3612"/>
    </row>
    <row r="19" spans="1:69" s="102" customFormat="1" ht="13.5" customHeight="1">
      <c r="A19" s="1916">
        <v>3</v>
      </c>
      <c r="B19" s="1917">
        <v>751</v>
      </c>
      <c r="C19" s="1917" t="s">
        <v>6649</v>
      </c>
      <c r="D19" s="1917" t="s">
        <v>9396</v>
      </c>
      <c r="E19" s="1917" t="s">
        <v>149</v>
      </c>
      <c r="F19" s="2050">
        <f>ROUND(SUM(F20),3)</f>
        <v>1</v>
      </c>
      <c r="G19" s="5871"/>
      <c r="H19" s="1369">
        <f>ROUND(F19*G19,2)</f>
        <v>0</v>
      </c>
      <c r="I19" s="1920" t="s">
        <v>140</v>
      </c>
      <c r="J19" s="3593"/>
      <c r="K19" s="3582"/>
      <c r="L19" s="3582"/>
      <c r="M19" s="3594"/>
      <c r="N19" s="3614"/>
      <c r="T19" s="3595"/>
    </row>
    <row r="20" spans="1:69" s="3605" customFormat="1" ht="54" customHeight="1">
      <c r="A20" s="3596"/>
      <c r="B20" s="3597"/>
      <c r="C20" s="3598"/>
      <c r="D20" s="3599" t="s">
        <v>9394</v>
      </c>
      <c r="E20" s="3597"/>
      <c r="F20" s="3600">
        <v>1</v>
      </c>
      <c r="G20" s="5872"/>
      <c r="H20" s="3601"/>
      <c r="I20" s="3602"/>
      <c r="J20" s="3603"/>
      <c r="K20" s="3604"/>
      <c r="L20" s="3582"/>
      <c r="Q20" s="3606"/>
    </row>
    <row r="21" spans="1:69" s="3609" customFormat="1" ht="27.25" customHeight="1">
      <c r="A21" s="1916"/>
      <c r="B21" s="1917"/>
      <c r="C21" s="1917"/>
      <c r="D21" s="3607" t="s">
        <v>9393</v>
      </c>
      <c r="E21" s="1917"/>
      <c r="F21" s="3600"/>
      <c r="G21" s="5834"/>
      <c r="H21" s="1919"/>
      <c r="I21" s="3602"/>
      <c r="J21" s="3616"/>
      <c r="K21" s="103"/>
      <c r="L21" s="3582"/>
    </row>
    <row r="22" spans="1:69" s="3605" customFormat="1" ht="27.25" customHeight="1">
      <c r="A22" s="3596"/>
      <c r="B22" s="3597"/>
      <c r="C22" s="3597"/>
      <c r="D22" s="2931" t="s">
        <v>2594</v>
      </c>
      <c r="E22" s="3597"/>
      <c r="F22" s="3600"/>
      <c r="G22" s="5872"/>
      <c r="H22" s="3601"/>
      <c r="I22" s="1914"/>
      <c r="J22" s="3617"/>
      <c r="K22" s="3604"/>
      <c r="L22" s="3582"/>
    </row>
    <row r="23" spans="1:69" s="3605" customFormat="1" ht="38.200000000000003" customHeight="1">
      <c r="A23" s="3596"/>
      <c r="B23" s="3597"/>
      <c r="C23" s="3597"/>
      <c r="D23" s="2961" t="s">
        <v>2593</v>
      </c>
      <c r="E23" s="3597"/>
      <c r="F23" s="3600"/>
      <c r="G23" s="5872"/>
      <c r="H23" s="3601"/>
      <c r="I23" s="3610"/>
      <c r="J23" s="1118"/>
      <c r="K23" s="3604"/>
      <c r="L23" s="3582"/>
    </row>
    <row r="24" spans="1:69" s="102" customFormat="1" ht="13.5" customHeight="1">
      <c r="A24" s="1916">
        <v>4</v>
      </c>
      <c r="B24" s="1917">
        <v>751</v>
      </c>
      <c r="C24" s="1917" t="s">
        <v>172</v>
      </c>
      <c r="D24" s="1917" t="s">
        <v>9395</v>
      </c>
      <c r="E24" s="1917" t="s">
        <v>149</v>
      </c>
      <c r="F24" s="2050">
        <f>ROUND(SUM(F25),3)</f>
        <v>1</v>
      </c>
      <c r="G24" s="5871"/>
      <c r="H24" s="1369">
        <f>ROUND(F24*G24,2)</f>
        <v>0</v>
      </c>
      <c r="I24" s="1920" t="s">
        <v>140</v>
      </c>
      <c r="J24" s="3593"/>
      <c r="K24" s="3582"/>
      <c r="L24" s="3582"/>
      <c r="M24" s="3594"/>
      <c r="T24" s="3595"/>
    </row>
    <row r="25" spans="1:69" s="3605" customFormat="1" ht="54" customHeight="1">
      <c r="A25" s="3596"/>
      <c r="B25" s="3597"/>
      <c r="C25" s="3598"/>
      <c r="D25" s="3599" t="s">
        <v>9394</v>
      </c>
      <c r="E25" s="3597"/>
      <c r="F25" s="3600">
        <v>1</v>
      </c>
      <c r="G25" s="5872"/>
      <c r="H25" s="3601"/>
      <c r="I25" s="3602"/>
      <c r="J25" s="3603"/>
      <c r="K25" s="3604"/>
      <c r="L25" s="3582"/>
      <c r="Q25" s="3606"/>
    </row>
    <row r="26" spans="1:69" s="3609" customFormat="1" ht="27.25" customHeight="1">
      <c r="A26" s="1916"/>
      <c r="B26" s="1917"/>
      <c r="C26" s="1917"/>
      <c r="D26" s="3607" t="s">
        <v>9393</v>
      </c>
      <c r="E26" s="1917"/>
      <c r="F26" s="3600"/>
      <c r="G26" s="5834"/>
      <c r="H26" s="1919"/>
      <c r="I26" s="3602"/>
      <c r="J26" s="3616"/>
      <c r="K26" s="103"/>
      <c r="L26" s="3582"/>
    </row>
    <row r="27" spans="1:69" s="3605" customFormat="1" ht="27.25" customHeight="1">
      <c r="A27" s="3596"/>
      <c r="B27" s="3597"/>
      <c r="C27" s="3597"/>
      <c r="D27" s="2931" t="s">
        <v>2594</v>
      </c>
      <c r="E27" s="3597"/>
      <c r="F27" s="3600"/>
      <c r="G27" s="5872"/>
      <c r="H27" s="3601"/>
      <c r="I27" s="1914"/>
      <c r="J27" s="3617"/>
      <c r="K27" s="3604"/>
      <c r="L27" s="3582"/>
    </row>
    <row r="28" spans="1:69" s="3605" customFormat="1" ht="38.200000000000003" customHeight="1">
      <c r="A28" s="3596"/>
      <c r="B28" s="3597"/>
      <c r="C28" s="3597"/>
      <c r="D28" s="2961" t="s">
        <v>2593</v>
      </c>
      <c r="E28" s="3597"/>
      <c r="F28" s="3600"/>
      <c r="G28" s="5872"/>
      <c r="H28" s="3601"/>
      <c r="I28" s="3610"/>
      <c r="J28" s="1118"/>
      <c r="K28" s="3604"/>
      <c r="L28" s="3582"/>
    </row>
    <row r="29" spans="1:69" s="102" customFormat="1" ht="13.5" customHeight="1">
      <c r="A29" s="1922">
        <v>5</v>
      </c>
      <c r="B29" s="1917">
        <v>751</v>
      </c>
      <c r="C29" s="1917" t="s">
        <v>9392</v>
      </c>
      <c r="D29" s="1917" t="s">
        <v>9390</v>
      </c>
      <c r="E29" s="1917" t="s">
        <v>149</v>
      </c>
      <c r="F29" s="3618">
        <f>ROUND(SUM(F31),3)</f>
        <v>2</v>
      </c>
      <c r="G29" s="5871"/>
      <c r="H29" s="1369">
        <f>ROUND(F29*G29,2)</f>
        <v>0</v>
      </c>
      <c r="I29" s="1920" t="s">
        <v>60</v>
      </c>
      <c r="J29" s="3619"/>
      <c r="K29" s="3582"/>
      <c r="L29" s="3582"/>
      <c r="T29" s="3620"/>
    </row>
    <row r="30" spans="1:69" ht="27.25" customHeight="1">
      <c r="A30" s="1916"/>
      <c r="B30" s="1931"/>
      <c r="C30" s="3598"/>
      <c r="D30" s="119" t="s">
        <v>9389</v>
      </c>
      <c r="E30" s="1917"/>
      <c r="F30" s="1925"/>
      <c r="G30" s="5834"/>
      <c r="H30" s="1919"/>
      <c r="I30" s="3621"/>
      <c r="J30" s="3622"/>
      <c r="K30" s="103"/>
      <c r="L30" s="3582"/>
      <c r="M30" s="3623"/>
      <c r="N30" s="3623"/>
      <c r="O30" s="3623"/>
      <c r="P30" s="3623"/>
      <c r="Q30" s="3606"/>
      <c r="R30" s="3623"/>
      <c r="T30" s="3623"/>
      <c r="U30" s="3595"/>
      <c r="V30" s="3622"/>
      <c r="W30" s="102"/>
      <c r="X30" s="102"/>
      <c r="Y30" s="102"/>
      <c r="Z30" s="102"/>
      <c r="AA30" s="102"/>
      <c r="AB30" s="102"/>
      <c r="AC30" s="102"/>
      <c r="AD30" s="102"/>
      <c r="AE30" s="102"/>
      <c r="AF30" s="102"/>
      <c r="AG30" s="102"/>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102"/>
      <c r="BH30" s="102"/>
      <c r="BI30" s="102"/>
      <c r="BJ30" s="102"/>
      <c r="BK30" s="102"/>
      <c r="BL30" s="102"/>
      <c r="BM30" s="102"/>
      <c r="BN30" s="102"/>
      <c r="BO30" s="102"/>
      <c r="BP30" s="102"/>
      <c r="BQ30" s="102"/>
    </row>
    <row r="31" spans="1:69" ht="13.5" customHeight="1">
      <c r="A31" s="1916"/>
      <c r="B31" s="1931"/>
      <c r="C31" s="1917"/>
      <c r="D31" s="6166" t="s">
        <v>12104</v>
      </c>
      <c r="E31" s="1917"/>
      <c r="F31" s="3600">
        <v>2</v>
      </c>
      <c r="G31" s="5834"/>
      <c r="H31" s="1919"/>
      <c r="I31" s="3621"/>
      <c r="J31" s="1118"/>
      <c r="K31" s="103"/>
      <c r="L31" s="3582"/>
      <c r="M31" s="3623"/>
      <c r="N31" s="3623"/>
      <c r="O31" s="3623"/>
      <c r="P31" s="3623"/>
      <c r="Q31" s="3606"/>
      <c r="R31" s="3623"/>
      <c r="S31" s="3623"/>
      <c r="T31" s="3623"/>
      <c r="U31" s="3595"/>
      <c r="V31" s="3622"/>
      <c r="W31" s="102"/>
      <c r="X31" s="102"/>
      <c r="Y31" s="102"/>
      <c r="Z31" s="102"/>
      <c r="AA31" s="102"/>
      <c r="AB31" s="102"/>
      <c r="AC31" s="102"/>
      <c r="AD31" s="102"/>
      <c r="AE31" s="102"/>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102"/>
      <c r="BH31" s="102"/>
      <c r="BI31" s="102"/>
      <c r="BJ31" s="102"/>
      <c r="BK31" s="102"/>
      <c r="BL31" s="102"/>
      <c r="BM31" s="102"/>
      <c r="BN31" s="102"/>
      <c r="BO31" s="102"/>
      <c r="BP31" s="102"/>
      <c r="BQ31" s="102"/>
    </row>
    <row r="32" spans="1:69" s="3605" customFormat="1" ht="27.25" customHeight="1">
      <c r="A32" s="3596"/>
      <c r="B32" s="3597"/>
      <c r="C32" s="3597"/>
      <c r="D32" s="2961" t="s">
        <v>9387</v>
      </c>
      <c r="E32" s="3597"/>
      <c r="F32" s="3597"/>
      <c r="G32" s="5872"/>
      <c r="H32" s="3601"/>
      <c r="I32" s="3610"/>
      <c r="J32" s="3624"/>
      <c r="K32" s="3604"/>
      <c r="L32" s="3582"/>
      <c r="M32" s="3623"/>
      <c r="Q32" s="3625"/>
      <c r="U32" s="3595"/>
    </row>
    <row r="33" spans="1:69" s="102" customFormat="1" ht="13.5" customHeight="1">
      <c r="A33" s="1916">
        <v>6</v>
      </c>
      <c r="B33" s="1917">
        <v>751</v>
      </c>
      <c r="C33" s="1917" t="s">
        <v>9391</v>
      </c>
      <c r="D33" s="1917" t="s">
        <v>9390</v>
      </c>
      <c r="E33" s="1917" t="s">
        <v>149</v>
      </c>
      <c r="F33" s="3618">
        <f>ROUND(SUM(F35),3)</f>
        <v>2</v>
      </c>
      <c r="G33" s="5871"/>
      <c r="H33" s="1369">
        <f>ROUND(F33*G33,2)</f>
        <v>0</v>
      </c>
      <c r="I33" s="1920" t="s">
        <v>60</v>
      </c>
      <c r="J33" s="3619"/>
      <c r="K33" s="3582"/>
      <c r="L33" s="3582"/>
      <c r="T33" s="3620"/>
    </row>
    <row r="34" spans="1:69" ht="27.25" customHeight="1">
      <c r="A34" s="1916"/>
      <c r="B34" s="1931"/>
      <c r="C34" s="3598"/>
      <c r="D34" s="119" t="s">
        <v>9389</v>
      </c>
      <c r="E34" s="1917"/>
      <c r="F34" s="1925"/>
      <c r="G34" s="5834"/>
      <c r="H34" s="1919"/>
      <c r="I34" s="3621"/>
      <c r="J34" s="3622"/>
      <c r="K34" s="103"/>
      <c r="L34" s="3582"/>
      <c r="M34" s="3623"/>
      <c r="N34" s="3623"/>
      <c r="O34" s="3623"/>
      <c r="P34" s="3623"/>
      <c r="Q34" s="3606"/>
      <c r="R34" s="3623"/>
      <c r="T34" s="3623"/>
      <c r="U34" s="3595"/>
      <c r="V34" s="3622"/>
      <c r="W34" s="102"/>
      <c r="X34" s="102"/>
      <c r="Y34" s="102"/>
      <c r="Z34" s="102"/>
      <c r="AA34" s="102"/>
      <c r="AB34" s="102"/>
      <c r="AC34" s="102"/>
      <c r="AD34" s="102"/>
      <c r="AE34" s="102"/>
      <c r="AF34" s="102"/>
      <c r="AG34" s="102"/>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102"/>
      <c r="BH34" s="102"/>
      <c r="BI34" s="102"/>
      <c r="BJ34" s="102"/>
      <c r="BK34" s="102"/>
      <c r="BL34" s="102"/>
      <c r="BM34" s="102"/>
      <c r="BN34" s="102"/>
      <c r="BO34" s="102"/>
      <c r="BP34" s="102"/>
      <c r="BQ34" s="102"/>
    </row>
    <row r="35" spans="1:69" ht="13.5" customHeight="1">
      <c r="A35" s="1916"/>
      <c r="B35" s="1931"/>
      <c r="C35" s="1917"/>
      <c r="D35" s="119" t="s">
        <v>9388</v>
      </c>
      <c r="E35" s="1917"/>
      <c r="F35" s="3600">
        <v>2</v>
      </c>
      <c r="G35" s="5834"/>
      <c r="H35" s="1919"/>
      <c r="I35" s="3621"/>
      <c r="J35" s="1118"/>
      <c r="K35" s="103"/>
      <c r="L35" s="3582"/>
      <c r="M35" s="3623"/>
      <c r="N35" s="3623"/>
      <c r="O35" s="3623"/>
      <c r="P35" s="3623"/>
      <c r="Q35" s="3606"/>
      <c r="R35" s="3623"/>
      <c r="S35" s="3623"/>
      <c r="T35" s="3623"/>
      <c r="U35" s="3595"/>
      <c r="V35" s="3622"/>
      <c r="W35" s="102"/>
      <c r="X35" s="102"/>
      <c r="Y35" s="102"/>
      <c r="Z35" s="102"/>
      <c r="AA35" s="102"/>
      <c r="AB35" s="102"/>
      <c r="AC35" s="102"/>
      <c r="AD35" s="102"/>
      <c r="AE35" s="102"/>
      <c r="AF35" s="102"/>
      <c r="AG35" s="102"/>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G35" s="102"/>
      <c r="BH35" s="102"/>
      <c r="BI35" s="102"/>
      <c r="BJ35" s="102"/>
      <c r="BK35" s="102"/>
      <c r="BL35" s="102"/>
      <c r="BM35" s="102"/>
      <c r="BN35" s="102"/>
      <c r="BO35" s="102"/>
      <c r="BP35" s="102"/>
      <c r="BQ35" s="102"/>
    </row>
    <row r="36" spans="1:69" s="3605" customFormat="1" ht="27.25" customHeight="1">
      <c r="A36" s="3596"/>
      <c r="B36" s="3597"/>
      <c r="C36" s="3597"/>
      <c r="D36" s="2961" t="s">
        <v>9387</v>
      </c>
      <c r="E36" s="3597"/>
      <c r="F36" s="3597"/>
      <c r="G36" s="5872"/>
      <c r="H36" s="3601"/>
      <c r="I36" s="3610"/>
      <c r="J36" s="3624"/>
      <c r="K36" s="3604"/>
      <c r="L36" s="3582"/>
      <c r="M36" s="3623"/>
      <c r="Q36" s="3625"/>
      <c r="U36" s="3595"/>
    </row>
    <row r="37" spans="1:69" s="102" customFormat="1" ht="13.5" customHeight="1">
      <c r="A37" s="1916">
        <v>7</v>
      </c>
      <c r="B37" s="1917">
        <v>751</v>
      </c>
      <c r="C37" s="1917" t="s">
        <v>9386</v>
      </c>
      <c r="D37" s="1917" t="s">
        <v>9385</v>
      </c>
      <c r="E37" s="1917" t="s">
        <v>149</v>
      </c>
      <c r="F37" s="3618">
        <f>ROUND(SUM(F39),3)</f>
        <v>14</v>
      </c>
      <c r="G37" s="5871"/>
      <c r="H37" s="1369">
        <f>ROUND(F37*G37,2)</f>
        <v>0</v>
      </c>
      <c r="I37" s="1920" t="s">
        <v>60</v>
      </c>
      <c r="J37" s="3619"/>
      <c r="K37" s="3582"/>
      <c r="L37" s="3582"/>
      <c r="T37" s="3620"/>
    </row>
    <row r="38" spans="1:69" ht="13.5" customHeight="1">
      <c r="A38" s="1916"/>
      <c r="B38" s="1931"/>
      <c r="C38" s="1917"/>
      <c r="D38" s="119" t="s">
        <v>9379</v>
      </c>
      <c r="E38" s="1917"/>
      <c r="F38" s="1925"/>
      <c r="G38" s="5834"/>
      <c r="H38" s="1919"/>
      <c r="I38" s="3621"/>
      <c r="J38" s="3593"/>
      <c r="K38" s="103"/>
      <c r="L38" s="3582"/>
      <c r="M38" s="3623"/>
      <c r="N38" s="3623"/>
      <c r="O38" s="3623"/>
      <c r="P38" s="3623"/>
      <c r="Q38" s="3606"/>
      <c r="R38" s="3623"/>
      <c r="T38" s="3623"/>
      <c r="U38" s="3595"/>
      <c r="V38" s="3622"/>
      <c r="W38" s="102"/>
      <c r="X38" s="102"/>
      <c r="Y38" s="102"/>
      <c r="Z38" s="102"/>
      <c r="AA38" s="102"/>
      <c r="AB38" s="102"/>
      <c r="AC38" s="102"/>
      <c r="AD38" s="102"/>
      <c r="AE38" s="102"/>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102"/>
      <c r="BH38" s="102"/>
      <c r="BI38" s="102"/>
      <c r="BJ38" s="102"/>
      <c r="BK38" s="102"/>
      <c r="BL38" s="102"/>
      <c r="BM38" s="102"/>
      <c r="BN38" s="102"/>
      <c r="BO38" s="102"/>
      <c r="BP38" s="102"/>
      <c r="BQ38" s="102"/>
    </row>
    <row r="39" spans="1:69" ht="13.5" customHeight="1">
      <c r="A39" s="1916"/>
      <c r="B39" s="1931"/>
      <c r="C39" s="3598"/>
      <c r="D39" s="119" t="s">
        <v>9384</v>
      </c>
      <c r="E39" s="1917"/>
      <c r="F39" s="3600">
        <v>14</v>
      </c>
      <c r="G39" s="5834"/>
      <c r="H39" s="1919"/>
      <c r="I39" s="3621"/>
      <c r="J39" s="3626"/>
      <c r="K39" s="103"/>
      <c r="L39" s="3582"/>
      <c r="M39" s="3623"/>
      <c r="N39" s="3623"/>
      <c r="O39" s="3623"/>
      <c r="P39" s="3623"/>
      <c r="Q39" s="3606"/>
      <c r="R39" s="3623"/>
      <c r="S39" s="3623"/>
      <c r="T39" s="3623"/>
      <c r="U39" s="3595"/>
      <c r="V39" s="3622"/>
      <c r="W39" s="102"/>
      <c r="X39" s="102"/>
      <c r="Y39" s="102"/>
      <c r="Z39" s="102"/>
      <c r="AA39" s="102"/>
      <c r="AB39" s="102"/>
      <c r="AC39" s="102"/>
      <c r="AD39" s="102"/>
      <c r="AE39" s="102"/>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102"/>
      <c r="BH39" s="102"/>
      <c r="BI39" s="102"/>
      <c r="BJ39" s="102"/>
      <c r="BK39" s="102"/>
      <c r="BL39" s="102"/>
      <c r="BM39" s="102"/>
      <c r="BN39" s="102"/>
      <c r="BO39" s="102"/>
      <c r="BP39" s="102"/>
      <c r="BQ39" s="102"/>
    </row>
    <row r="40" spans="1:69" s="3605" customFormat="1" ht="27.25" customHeight="1">
      <c r="A40" s="3596"/>
      <c r="B40" s="3597"/>
      <c r="C40" s="3597"/>
      <c r="D40" s="2961" t="s">
        <v>9377</v>
      </c>
      <c r="E40" s="3597"/>
      <c r="F40" s="3597"/>
      <c r="G40" s="5872"/>
      <c r="H40" s="3601"/>
      <c r="I40" s="3610"/>
      <c r="J40" s="3624"/>
      <c r="K40" s="3604"/>
      <c r="L40" s="3582"/>
      <c r="M40" s="3623"/>
      <c r="Q40" s="3625"/>
      <c r="U40" s="3595"/>
    </row>
    <row r="41" spans="1:69" s="102" customFormat="1" ht="13.5" customHeight="1">
      <c r="A41" s="1916">
        <v>8</v>
      </c>
      <c r="B41" s="1917">
        <v>751</v>
      </c>
      <c r="C41" s="1917" t="s">
        <v>9383</v>
      </c>
      <c r="D41" s="1917" t="s">
        <v>9382</v>
      </c>
      <c r="E41" s="1917" t="s">
        <v>149</v>
      </c>
      <c r="F41" s="3618">
        <f>ROUND(SUM(F43),3)</f>
        <v>6</v>
      </c>
      <c r="G41" s="5871"/>
      <c r="H41" s="1369">
        <f>ROUND(F41*G41,2)</f>
        <v>0</v>
      </c>
      <c r="I41" s="1920" t="s">
        <v>60</v>
      </c>
      <c r="J41" s="3619"/>
      <c r="K41" s="3582"/>
      <c r="L41" s="3582"/>
      <c r="T41" s="3620"/>
    </row>
    <row r="42" spans="1:69" ht="13.5" customHeight="1">
      <c r="A42" s="1916"/>
      <c r="B42" s="1931"/>
      <c r="C42" s="1917"/>
      <c r="D42" s="119" t="s">
        <v>9379</v>
      </c>
      <c r="E42" s="1917"/>
      <c r="F42" s="1925"/>
      <c r="G42" s="5834"/>
      <c r="H42" s="1919"/>
      <c r="I42" s="3621"/>
      <c r="J42" s="3593"/>
      <c r="K42" s="103"/>
      <c r="L42" s="3582"/>
      <c r="M42" s="3623"/>
      <c r="N42" s="3623"/>
      <c r="O42" s="3623"/>
      <c r="P42" s="3623"/>
      <c r="Q42" s="3606"/>
      <c r="R42" s="3623"/>
      <c r="T42" s="3623"/>
      <c r="U42" s="3595"/>
      <c r="V42" s="362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row>
    <row r="43" spans="1:69" ht="13.5" customHeight="1">
      <c r="A43" s="1916"/>
      <c r="B43" s="1931"/>
      <c r="C43" s="3598"/>
      <c r="D43" s="119" t="s">
        <v>9378</v>
      </c>
      <c r="E43" s="1917"/>
      <c r="F43" s="3600">
        <v>6</v>
      </c>
      <c r="G43" s="5834"/>
      <c r="H43" s="1919"/>
      <c r="I43" s="3621"/>
      <c r="J43" s="3626"/>
      <c r="K43" s="103"/>
      <c r="L43" s="3582"/>
      <c r="M43" s="3623"/>
      <c r="N43" s="3623"/>
      <c r="O43" s="3623"/>
      <c r="P43" s="3623"/>
      <c r="Q43" s="3606"/>
      <c r="R43" s="3623"/>
      <c r="S43" s="3623"/>
      <c r="T43" s="3623"/>
      <c r="U43" s="3595"/>
      <c r="V43" s="362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row>
    <row r="44" spans="1:69" s="3605" customFormat="1" ht="27.25" customHeight="1">
      <c r="A44" s="3596"/>
      <c r="B44" s="3597"/>
      <c r="C44" s="3597"/>
      <c r="D44" s="2961" t="s">
        <v>9377</v>
      </c>
      <c r="E44" s="3597"/>
      <c r="F44" s="3597"/>
      <c r="G44" s="5872"/>
      <c r="H44" s="3601"/>
      <c r="I44" s="3610"/>
      <c r="J44" s="3624"/>
      <c r="K44" s="3604"/>
      <c r="L44" s="3582"/>
      <c r="M44" s="3623"/>
      <c r="Q44" s="3625"/>
      <c r="U44" s="3595"/>
    </row>
    <row r="45" spans="1:69" s="102" customFormat="1" ht="13.5" customHeight="1">
      <c r="A45" s="1916">
        <v>9</v>
      </c>
      <c r="B45" s="1917">
        <v>751</v>
      </c>
      <c r="C45" s="1917" t="s">
        <v>9381</v>
      </c>
      <c r="D45" s="1917" t="s">
        <v>9380</v>
      </c>
      <c r="E45" s="1917" t="s">
        <v>149</v>
      </c>
      <c r="F45" s="3618">
        <f>ROUND(SUM(F47),3)</f>
        <v>6</v>
      </c>
      <c r="G45" s="5871"/>
      <c r="H45" s="1369">
        <f>ROUND(F45*G45,2)</f>
        <v>0</v>
      </c>
      <c r="I45" s="1920" t="s">
        <v>60</v>
      </c>
      <c r="J45" s="3619"/>
      <c r="K45" s="3582"/>
      <c r="L45" s="3582"/>
      <c r="T45" s="3620"/>
    </row>
    <row r="46" spans="1:69" ht="13.5" customHeight="1">
      <c r="A46" s="1916"/>
      <c r="B46" s="1931"/>
      <c r="C46" s="1917"/>
      <c r="D46" s="119" t="s">
        <v>9379</v>
      </c>
      <c r="E46" s="1917"/>
      <c r="F46" s="1925"/>
      <c r="G46" s="5834"/>
      <c r="H46" s="1919"/>
      <c r="I46" s="3621"/>
      <c r="J46" s="3593"/>
      <c r="K46" s="103"/>
      <c r="L46" s="3582"/>
      <c r="M46" s="3623"/>
      <c r="N46" s="3623"/>
      <c r="O46" s="3623"/>
      <c r="P46" s="3623"/>
      <c r="Q46" s="3606"/>
      <c r="R46" s="3623"/>
      <c r="T46" s="3623"/>
      <c r="U46" s="3595"/>
      <c r="V46" s="3622"/>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2"/>
      <c r="BH46" s="102"/>
      <c r="BI46" s="102"/>
      <c r="BJ46" s="102"/>
      <c r="BK46" s="102"/>
      <c r="BL46" s="102"/>
      <c r="BM46" s="102"/>
      <c r="BN46" s="102"/>
      <c r="BO46" s="102"/>
      <c r="BP46" s="102"/>
      <c r="BQ46" s="102"/>
    </row>
    <row r="47" spans="1:69" ht="13.5" customHeight="1">
      <c r="A47" s="1916"/>
      <c r="B47" s="1931"/>
      <c r="C47" s="3598"/>
      <c r="D47" s="119" t="s">
        <v>9378</v>
      </c>
      <c r="E47" s="1917"/>
      <c r="F47" s="3600">
        <v>6</v>
      </c>
      <c r="G47" s="5834"/>
      <c r="H47" s="1919"/>
      <c r="I47" s="3621"/>
      <c r="J47" s="3626"/>
      <c r="K47" s="103"/>
      <c r="L47" s="3582"/>
      <c r="M47" s="3623"/>
      <c r="N47" s="3623"/>
      <c r="O47" s="3623"/>
      <c r="P47" s="3623"/>
      <c r="Q47" s="3606"/>
      <c r="R47" s="3623"/>
      <c r="S47" s="3623"/>
      <c r="T47" s="3623"/>
      <c r="U47" s="3595"/>
      <c r="V47" s="362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row>
    <row r="48" spans="1:69" s="3605" customFormat="1" ht="27.25" customHeight="1">
      <c r="A48" s="3596"/>
      <c r="B48" s="3597"/>
      <c r="C48" s="3597"/>
      <c r="D48" s="2961" t="s">
        <v>9377</v>
      </c>
      <c r="E48" s="3597"/>
      <c r="F48" s="3597"/>
      <c r="G48" s="5872"/>
      <c r="H48" s="3601"/>
      <c r="I48" s="3610"/>
      <c r="J48" s="3624"/>
      <c r="K48" s="3604"/>
      <c r="L48" s="3582"/>
      <c r="M48" s="3623"/>
      <c r="Q48" s="3625"/>
      <c r="U48" s="3595"/>
    </row>
    <row r="49" spans="1:18" s="1188" customFormat="1" ht="13.5" customHeight="1">
      <c r="A49" s="6096" t="s">
        <v>1028</v>
      </c>
      <c r="B49" s="1345">
        <v>751</v>
      </c>
      <c r="C49" s="1345" t="s">
        <v>12090</v>
      </c>
      <c r="D49" s="1345" t="s">
        <v>12088</v>
      </c>
      <c r="E49" s="1345" t="s">
        <v>109</v>
      </c>
      <c r="F49" s="6149">
        <f>F50</f>
        <v>20</v>
      </c>
      <c r="G49" s="6151"/>
      <c r="H49" s="6152">
        <f>F49*G49</f>
        <v>0</v>
      </c>
      <c r="I49" s="6153" t="s">
        <v>12094</v>
      </c>
      <c r="J49" s="1053"/>
      <c r="K49" s="2920"/>
      <c r="L49" s="2920"/>
    </row>
    <row r="50" spans="1:18" s="1" customFormat="1" ht="27.25" customHeight="1">
      <c r="A50" s="6096"/>
      <c r="B50" s="1345"/>
      <c r="C50" s="2923"/>
      <c r="D50" s="6161" t="s">
        <v>12089</v>
      </c>
      <c r="E50" s="1345"/>
      <c r="F50" s="6149">
        <v>20</v>
      </c>
      <c r="G50" s="6151"/>
      <c r="H50" s="6152"/>
      <c r="I50" s="6162"/>
      <c r="J50" s="1053"/>
      <c r="K50" s="2920"/>
      <c r="M50" s="1054"/>
    </row>
    <row r="51" spans="1:18" s="1" customFormat="1" ht="23.95" customHeight="1">
      <c r="A51" s="6096"/>
      <c r="B51" s="1345"/>
      <c r="C51" s="1345"/>
      <c r="D51" s="6161" t="s">
        <v>10316</v>
      </c>
      <c r="E51" s="1345"/>
      <c r="F51" s="6149"/>
      <c r="G51" s="6151"/>
      <c r="H51" s="6152"/>
      <c r="I51" s="6162"/>
      <c r="J51" s="1055"/>
      <c r="K51" s="2920"/>
      <c r="M51" s="1054"/>
    </row>
    <row r="52" spans="1:18" s="1188" customFormat="1" ht="13.5" customHeight="1">
      <c r="A52" s="6096" t="s">
        <v>1026</v>
      </c>
      <c r="B52" s="1345">
        <v>751</v>
      </c>
      <c r="C52" s="1345" t="s">
        <v>12091</v>
      </c>
      <c r="D52" s="1345" t="s">
        <v>12092</v>
      </c>
      <c r="E52" s="1345" t="s">
        <v>109</v>
      </c>
      <c r="F52" s="6149">
        <f>F53</f>
        <v>20</v>
      </c>
      <c r="G52" s="6151"/>
      <c r="H52" s="6152">
        <f>F52*G52</f>
        <v>0</v>
      </c>
      <c r="I52" s="6153" t="s">
        <v>12094</v>
      </c>
      <c r="J52" s="1053"/>
      <c r="K52" s="2920"/>
      <c r="L52" s="2920"/>
    </row>
    <row r="53" spans="1:18" s="1" customFormat="1" ht="27.25" customHeight="1">
      <c r="A53" s="6096"/>
      <c r="B53" s="1345"/>
      <c r="C53" s="2923"/>
      <c r="D53" s="6161" t="s">
        <v>12093</v>
      </c>
      <c r="E53" s="1345"/>
      <c r="F53" s="6149">
        <v>20</v>
      </c>
      <c r="G53" s="6151"/>
      <c r="H53" s="6152"/>
      <c r="I53" s="6162"/>
      <c r="J53" s="1053"/>
      <c r="K53" s="2920"/>
      <c r="M53" s="1054"/>
    </row>
    <row r="54" spans="1:18" s="1" customFormat="1" ht="23.95" customHeight="1">
      <c r="A54" s="6096"/>
      <c r="B54" s="1345"/>
      <c r="C54" s="1345"/>
      <c r="D54" s="6161" t="s">
        <v>10316</v>
      </c>
      <c r="E54" s="1345"/>
      <c r="F54" s="6149"/>
      <c r="G54" s="6151"/>
      <c r="H54" s="6152"/>
      <c r="I54" s="6162"/>
      <c r="J54" s="1055"/>
      <c r="K54" s="2920"/>
      <c r="M54" s="1054"/>
    </row>
    <row r="55" spans="1:18" s="3630" customFormat="1" ht="13.5" customHeight="1">
      <c r="A55" s="3627">
        <v>10</v>
      </c>
      <c r="B55" s="3628" t="s">
        <v>1991</v>
      </c>
      <c r="C55" s="3628" t="s">
        <v>2002</v>
      </c>
      <c r="D55" s="3628" t="s">
        <v>9376</v>
      </c>
      <c r="E55" s="3628" t="s">
        <v>25</v>
      </c>
      <c r="F55" s="2050">
        <f>ROUND(SUM(F56),3)</f>
        <v>2</v>
      </c>
      <c r="G55" s="54"/>
      <c r="H55" s="1369">
        <f>ROUND(F55*G55,2)</f>
        <v>0</v>
      </c>
      <c r="I55" s="1920" t="s">
        <v>60</v>
      </c>
      <c r="J55" s="3629"/>
      <c r="K55" s="3559"/>
      <c r="L55" s="3582"/>
      <c r="R55" s="3631"/>
    </row>
    <row r="56" spans="1:18" s="3639" customFormat="1" ht="27.25" customHeight="1">
      <c r="A56" s="3632"/>
      <c r="B56" s="3633"/>
      <c r="C56" s="3634"/>
      <c r="D56" s="3635" t="s">
        <v>9375</v>
      </c>
      <c r="E56" s="3633"/>
      <c r="F56" s="3636">
        <v>2</v>
      </c>
      <c r="G56" s="964"/>
      <c r="H56" s="3637"/>
      <c r="I56" s="3634"/>
      <c r="J56" s="3629"/>
      <c r="K56" s="3638"/>
      <c r="L56" s="3582"/>
      <c r="M56" s="1019"/>
      <c r="N56" s="1019"/>
      <c r="O56" s="1019"/>
      <c r="R56" s="3631"/>
    </row>
    <row r="57" spans="1:18" s="3639" customFormat="1" ht="27.25" customHeight="1">
      <c r="A57" s="3632"/>
      <c r="B57" s="3633"/>
      <c r="C57" s="3634"/>
      <c r="D57" s="3635" t="s">
        <v>2003</v>
      </c>
      <c r="E57" s="3633"/>
      <c r="F57" s="3640"/>
      <c r="G57" s="963"/>
      <c r="H57" s="3637"/>
      <c r="I57" s="3634"/>
      <c r="J57" s="3641"/>
      <c r="K57" s="3642"/>
      <c r="L57" s="3582"/>
      <c r="R57" s="3643"/>
    </row>
    <row r="58" spans="1:18" s="3630" customFormat="1" ht="13.5" customHeight="1">
      <c r="A58" s="3627">
        <v>11</v>
      </c>
      <c r="B58" s="3628" t="s">
        <v>1991</v>
      </c>
      <c r="C58" s="3628" t="s">
        <v>9374</v>
      </c>
      <c r="D58" s="3628" t="s">
        <v>9373</v>
      </c>
      <c r="E58" s="3628" t="s">
        <v>25</v>
      </c>
      <c r="F58" s="2050">
        <f>ROUND(SUM(F59),3)</f>
        <v>2</v>
      </c>
      <c r="G58" s="54"/>
      <c r="H58" s="1369">
        <f>ROUND(F58*G58,2)</f>
        <v>0</v>
      </c>
      <c r="I58" s="1920" t="s">
        <v>60</v>
      </c>
      <c r="J58" s="3629"/>
      <c r="K58" s="3559"/>
      <c r="L58" s="3582"/>
      <c r="R58" s="3631"/>
    </row>
    <row r="59" spans="1:18" s="3639" customFormat="1" ht="27.25" customHeight="1">
      <c r="A59" s="3632"/>
      <c r="B59" s="3633"/>
      <c r="C59" s="3634"/>
      <c r="D59" s="3635" t="s">
        <v>9372</v>
      </c>
      <c r="E59" s="3633"/>
      <c r="F59" s="3636">
        <v>2</v>
      </c>
      <c r="G59" s="964"/>
      <c r="H59" s="3637"/>
      <c r="I59" s="3634"/>
      <c r="J59" s="3629"/>
      <c r="K59" s="3638"/>
      <c r="L59" s="3582"/>
      <c r="M59" s="1019"/>
      <c r="N59" s="1019"/>
      <c r="O59" s="1019"/>
      <c r="R59" s="3631"/>
    </row>
    <row r="60" spans="1:18" s="3639" customFormat="1" ht="27.25" customHeight="1">
      <c r="A60" s="3632"/>
      <c r="B60" s="3633"/>
      <c r="C60" s="3634"/>
      <c r="D60" s="3635" t="s">
        <v>2003</v>
      </c>
      <c r="E60" s="3633"/>
      <c r="F60" s="3640"/>
      <c r="G60" s="963"/>
      <c r="H60" s="3637"/>
      <c r="I60" s="3634"/>
      <c r="J60" s="3641"/>
      <c r="K60" s="3642"/>
      <c r="L60" s="3582"/>
      <c r="R60" s="3643"/>
    </row>
    <row r="61" spans="1:18" s="3630" customFormat="1" ht="13.5" customHeight="1">
      <c r="A61" s="3627">
        <v>12</v>
      </c>
      <c r="B61" s="3628" t="s">
        <v>1991</v>
      </c>
      <c r="C61" s="3628" t="s">
        <v>9371</v>
      </c>
      <c r="D61" s="3628" t="s">
        <v>9370</v>
      </c>
      <c r="E61" s="3628" t="s">
        <v>25</v>
      </c>
      <c r="F61" s="2050">
        <f>ROUND(SUM(F62),3)</f>
        <v>1</v>
      </c>
      <c r="G61" s="54"/>
      <c r="H61" s="1369">
        <f>ROUND(F61*G61,2)</f>
        <v>0</v>
      </c>
      <c r="I61" s="1920" t="s">
        <v>60</v>
      </c>
      <c r="J61" s="3629"/>
      <c r="K61" s="3559"/>
      <c r="L61" s="3582"/>
      <c r="R61" s="3631"/>
    </row>
    <row r="62" spans="1:18" s="3639" customFormat="1" ht="27.25" customHeight="1">
      <c r="A62" s="3632"/>
      <c r="B62" s="3633"/>
      <c r="C62" s="3634"/>
      <c r="D62" s="3635" t="s">
        <v>9369</v>
      </c>
      <c r="E62" s="3633"/>
      <c r="F62" s="3636">
        <v>1</v>
      </c>
      <c r="G62" s="964"/>
      <c r="H62" s="3637"/>
      <c r="I62" s="3634"/>
      <c r="J62" s="3629"/>
      <c r="K62" s="3638"/>
      <c r="L62" s="3582"/>
      <c r="M62" s="1019"/>
      <c r="N62" s="1019"/>
      <c r="O62" s="1019"/>
      <c r="R62" s="3631"/>
    </row>
    <row r="63" spans="1:18" s="3639" customFormat="1" ht="27.25" customHeight="1">
      <c r="A63" s="3632"/>
      <c r="B63" s="3633"/>
      <c r="C63" s="3634"/>
      <c r="D63" s="3635" t="s">
        <v>2003</v>
      </c>
      <c r="E63" s="3633"/>
      <c r="F63" s="3640"/>
      <c r="G63" s="963"/>
      <c r="H63" s="3637"/>
      <c r="I63" s="3634"/>
      <c r="J63" s="3641"/>
      <c r="K63" s="3642"/>
      <c r="L63" s="3582"/>
      <c r="R63" s="3643"/>
    </row>
    <row r="64" spans="1:18" s="3630" customFormat="1" ht="13.5" customHeight="1">
      <c r="A64" s="3627">
        <v>13</v>
      </c>
      <c r="B64" s="3628" t="s">
        <v>1991</v>
      </c>
      <c r="C64" s="3628" t="s">
        <v>9368</v>
      </c>
      <c r="D64" s="3628" t="s">
        <v>9367</v>
      </c>
      <c r="E64" s="3628" t="s">
        <v>25</v>
      </c>
      <c r="F64" s="2050">
        <f>ROUND(SUM(F65),3)</f>
        <v>1</v>
      </c>
      <c r="G64" s="54"/>
      <c r="H64" s="1369">
        <f>ROUND(F64*G64,2)</f>
        <v>0</v>
      </c>
      <c r="I64" s="1920" t="s">
        <v>60</v>
      </c>
      <c r="J64" s="3629"/>
      <c r="K64" s="3559"/>
      <c r="L64" s="3582"/>
      <c r="R64" s="3631"/>
    </row>
    <row r="65" spans="1:20" s="3639" customFormat="1" ht="27.25" customHeight="1">
      <c r="A65" s="3632"/>
      <c r="B65" s="3633"/>
      <c r="C65" s="3634"/>
      <c r="D65" s="3635" t="s">
        <v>9366</v>
      </c>
      <c r="E65" s="3633"/>
      <c r="F65" s="3636">
        <v>1</v>
      </c>
      <c r="G65" s="964"/>
      <c r="H65" s="3637"/>
      <c r="I65" s="3634"/>
      <c r="J65" s="3629"/>
      <c r="K65" s="3638"/>
      <c r="L65" s="3582"/>
      <c r="M65" s="1019"/>
      <c r="N65" s="1019"/>
      <c r="O65" s="1019"/>
      <c r="R65" s="3631"/>
    </row>
    <row r="66" spans="1:20" s="3639" customFormat="1" ht="27.25" customHeight="1">
      <c r="A66" s="3632"/>
      <c r="B66" s="3633"/>
      <c r="C66" s="3634"/>
      <c r="D66" s="3635" t="s">
        <v>2003</v>
      </c>
      <c r="E66" s="3633"/>
      <c r="F66" s="3640"/>
      <c r="G66" s="963"/>
      <c r="H66" s="3637"/>
      <c r="I66" s="3634"/>
      <c r="J66" s="3641"/>
      <c r="K66" s="3642"/>
      <c r="L66" s="3582"/>
      <c r="R66" s="3643"/>
    </row>
    <row r="67" spans="1:20" s="3630" customFormat="1" ht="13.5" customHeight="1">
      <c r="A67" s="3627">
        <v>14</v>
      </c>
      <c r="B67" s="3628" t="s">
        <v>1991</v>
      </c>
      <c r="C67" s="3628" t="s">
        <v>9365</v>
      </c>
      <c r="D67" s="3628" t="s">
        <v>9364</v>
      </c>
      <c r="E67" s="3628" t="s">
        <v>25</v>
      </c>
      <c r="F67" s="2050">
        <f>ROUND(SUM(F68),3)</f>
        <v>1</v>
      </c>
      <c r="G67" s="54"/>
      <c r="H67" s="1369">
        <f>ROUND(F67*G67,2)</f>
        <v>0</v>
      </c>
      <c r="I67" s="1920" t="s">
        <v>60</v>
      </c>
      <c r="J67" s="3629"/>
      <c r="K67" s="3559"/>
      <c r="L67" s="3582"/>
      <c r="R67" s="3631"/>
    </row>
    <row r="68" spans="1:20" s="3639" customFormat="1" ht="27.25" customHeight="1">
      <c r="A68" s="3632"/>
      <c r="B68" s="3633"/>
      <c r="C68" s="3634"/>
      <c r="D68" s="3635" t="s">
        <v>9363</v>
      </c>
      <c r="E68" s="3633"/>
      <c r="F68" s="3636">
        <v>1</v>
      </c>
      <c r="G68" s="964"/>
      <c r="H68" s="3637"/>
      <c r="I68" s="3634"/>
      <c r="J68" s="3629"/>
      <c r="K68" s="3638"/>
      <c r="L68" s="3582"/>
      <c r="M68" s="1019"/>
      <c r="N68" s="1019"/>
      <c r="O68" s="1019"/>
      <c r="R68" s="3631"/>
    </row>
    <row r="69" spans="1:20" s="3639" customFormat="1" ht="27.25" customHeight="1">
      <c r="A69" s="3632"/>
      <c r="B69" s="3633"/>
      <c r="C69" s="3634"/>
      <c r="D69" s="3635" t="s">
        <v>2003</v>
      </c>
      <c r="E69" s="3633"/>
      <c r="F69" s="3640"/>
      <c r="G69" s="963"/>
      <c r="H69" s="3637"/>
      <c r="I69" s="3634"/>
      <c r="J69" s="3641"/>
      <c r="K69" s="3642"/>
      <c r="L69" s="3582"/>
      <c r="R69" s="3643"/>
    </row>
    <row r="70" spans="1:20" s="3630" customFormat="1" ht="13.5" customHeight="1">
      <c r="A70" s="3627">
        <v>15</v>
      </c>
      <c r="B70" s="3628" t="s">
        <v>1991</v>
      </c>
      <c r="C70" s="3628" t="s">
        <v>9362</v>
      </c>
      <c r="D70" s="3628" t="s">
        <v>9361</v>
      </c>
      <c r="E70" s="3628" t="s">
        <v>25</v>
      </c>
      <c r="F70" s="2050">
        <f>ROUND(SUM(F71),3)</f>
        <v>1</v>
      </c>
      <c r="G70" s="54"/>
      <c r="H70" s="1369">
        <f>ROUND(F70*G70,2)</f>
        <v>0</v>
      </c>
      <c r="I70" s="1920" t="s">
        <v>60</v>
      </c>
      <c r="J70" s="3629"/>
      <c r="K70" s="3559"/>
      <c r="L70" s="3582"/>
      <c r="R70" s="3631"/>
    </row>
    <row r="71" spans="1:20" s="3639" customFormat="1" ht="27.25" customHeight="1">
      <c r="A71" s="3632"/>
      <c r="B71" s="3633"/>
      <c r="C71" s="3634"/>
      <c r="D71" s="3635" t="s">
        <v>9360</v>
      </c>
      <c r="E71" s="3633"/>
      <c r="F71" s="3636">
        <v>1</v>
      </c>
      <c r="G71" s="964"/>
      <c r="H71" s="3637"/>
      <c r="I71" s="3634"/>
      <c r="J71" s="3629"/>
      <c r="K71" s="3638"/>
      <c r="L71" s="3582"/>
      <c r="M71" s="1019"/>
      <c r="N71" s="1019"/>
      <c r="O71" s="1019"/>
      <c r="R71" s="3631"/>
    </row>
    <row r="72" spans="1:20" s="3639" customFormat="1" ht="27.25" customHeight="1">
      <c r="A72" s="3632"/>
      <c r="B72" s="3633"/>
      <c r="C72" s="3634"/>
      <c r="D72" s="3635" t="s">
        <v>2003</v>
      </c>
      <c r="E72" s="3633"/>
      <c r="F72" s="3640"/>
      <c r="G72" s="963"/>
      <c r="H72" s="3637"/>
      <c r="I72" s="3634"/>
      <c r="J72" s="3641"/>
      <c r="K72" s="3642"/>
      <c r="L72" s="3582"/>
      <c r="R72" s="3643"/>
    </row>
    <row r="73" spans="1:20" s="3630" customFormat="1" ht="13.5" customHeight="1">
      <c r="A73" s="3627">
        <v>16</v>
      </c>
      <c r="B73" s="3628" t="s">
        <v>1991</v>
      </c>
      <c r="C73" s="3628" t="s">
        <v>9359</v>
      </c>
      <c r="D73" s="3628" t="s">
        <v>9358</v>
      </c>
      <c r="E73" s="3628" t="s">
        <v>149</v>
      </c>
      <c r="F73" s="2050">
        <f>F74</f>
        <v>1</v>
      </c>
      <c r="G73" s="957"/>
      <c r="H73" s="1369">
        <f>F73*G73</f>
        <v>0</v>
      </c>
      <c r="I73" s="1920" t="s">
        <v>60</v>
      </c>
      <c r="J73" s="3644"/>
      <c r="K73" s="3645"/>
      <c r="L73" s="3582"/>
      <c r="T73" s="3646"/>
    </row>
    <row r="74" spans="1:20" s="3630" customFormat="1" ht="13.5" customHeight="1">
      <c r="A74" s="3627"/>
      <c r="B74" s="3628"/>
      <c r="C74" s="3647"/>
      <c r="D74" s="3635" t="s">
        <v>9357</v>
      </c>
      <c r="E74" s="3628"/>
      <c r="F74" s="3648">
        <v>1</v>
      </c>
      <c r="G74" s="957"/>
      <c r="H74" s="1369"/>
      <c r="I74" s="3215"/>
      <c r="J74" s="1076"/>
      <c r="K74" s="3645"/>
      <c r="L74" s="3582"/>
      <c r="M74" s="100"/>
      <c r="O74" s="3649"/>
      <c r="T74" s="3646"/>
    </row>
    <row r="75" spans="1:20" s="100" customFormat="1" ht="27.25" customHeight="1">
      <c r="A75" s="96"/>
      <c r="B75" s="98"/>
      <c r="C75" s="98"/>
      <c r="D75" s="2530" t="s">
        <v>9356</v>
      </c>
      <c r="E75" s="98"/>
      <c r="F75" s="3648"/>
      <c r="G75" s="5862"/>
      <c r="H75" s="99"/>
      <c r="I75" s="3215"/>
      <c r="J75" s="1076"/>
      <c r="K75" s="3650"/>
      <c r="L75" s="3582"/>
    </row>
    <row r="76" spans="1:20" s="3630" customFormat="1" ht="13.5" customHeight="1">
      <c r="A76" s="3627">
        <v>17</v>
      </c>
      <c r="B76" s="3628" t="s">
        <v>1991</v>
      </c>
      <c r="C76" s="3628" t="s">
        <v>9355</v>
      </c>
      <c r="D76" s="3628" t="s">
        <v>9354</v>
      </c>
      <c r="E76" s="3628" t="s">
        <v>149</v>
      </c>
      <c r="F76" s="2050">
        <f>ROUND(SUM(F77),3)</f>
        <v>1</v>
      </c>
      <c r="G76" s="957"/>
      <c r="H76" s="1369">
        <f>ROUND(F76*G76,2)</f>
        <v>0</v>
      </c>
      <c r="I76" s="1920" t="s">
        <v>60</v>
      </c>
      <c r="J76" s="3629"/>
      <c r="K76" s="3645"/>
      <c r="L76" s="3582"/>
      <c r="T76" s="3646"/>
    </row>
    <row r="77" spans="1:20" s="3630" customFormat="1" ht="13.5" customHeight="1">
      <c r="A77" s="3627"/>
      <c r="B77" s="3628"/>
      <c r="C77" s="3647"/>
      <c r="D77" s="3635" t="s">
        <v>9353</v>
      </c>
      <c r="E77" s="3628"/>
      <c r="F77" s="3648">
        <v>1</v>
      </c>
      <c r="G77" s="962"/>
      <c r="H77" s="3637"/>
      <c r="I77" s="3651"/>
      <c r="J77" s="3629"/>
      <c r="K77" s="3652"/>
      <c r="L77" s="3582"/>
      <c r="T77" s="3646"/>
    </row>
    <row r="78" spans="1:20" s="3660" customFormat="1" ht="81.25" customHeight="1">
      <c r="A78" s="3653"/>
      <c r="B78" s="3654"/>
      <c r="C78" s="3654"/>
      <c r="D78" s="3655" t="s">
        <v>9352</v>
      </c>
      <c r="E78" s="3654"/>
      <c r="F78" s="3656"/>
      <c r="G78" s="962"/>
      <c r="H78" s="3657"/>
      <c r="I78" s="3651"/>
      <c r="J78" s="3658"/>
      <c r="K78" s="3652"/>
      <c r="L78" s="3582"/>
      <c r="M78" s="3659"/>
      <c r="N78" s="3659"/>
      <c r="O78" s="3659"/>
      <c r="P78" s="3659"/>
      <c r="Q78" s="3659"/>
      <c r="R78" s="3659"/>
    </row>
    <row r="79" spans="1:20" s="3664" customFormat="1" ht="27.25" customHeight="1">
      <c r="A79" s="3627"/>
      <c r="B79" s="3628"/>
      <c r="C79" s="3628"/>
      <c r="D79" s="2774" t="s">
        <v>9351</v>
      </c>
      <c r="E79" s="3628"/>
      <c r="F79" s="3661"/>
      <c r="G79" s="957"/>
      <c r="H79" s="3637"/>
      <c r="I79" s="3662"/>
      <c r="J79" s="3663"/>
      <c r="K79" s="3645"/>
      <c r="L79" s="3582"/>
    </row>
    <row r="80" spans="1:20" s="3630" customFormat="1" ht="13.5" customHeight="1">
      <c r="A80" s="3627">
        <v>18</v>
      </c>
      <c r="B80" s="3628" t="s">
        <v>1991</v>
      </c>
      <c r="C80" s="3628" t="s">
        <v>9350</v>
      </c>
      <c r="D80" s="3628" t="s">
        <v>9349</v>
      </c>
      <c r="E80" s="3628" t="s">
        <v>149</v>
      </c>
      <c r="F80" s="2050">
        <f>ROUND(SUM(F81),3)</f>
        <v>1</v>
      </c>
      <c r="G80" s="957"/>
      <c r="H80" s="1369">
        <f>ROUND(F80*G80,2)</f>
        <v>0</v>
      </c>
      <c r="I80" s="1920" t="s">
        <v>60</v>
      </c>
      <c r="J80" s="3629"/>
      <c r="K80" s="3645"/>
      <c r="L80" s="3582"/>
      <c r="T80" s="3646"/>
    </row>
    <row r="81" spans="1:23" s="3630" customFormat="1" ht="13.5" customHeight="1">
      <c r="A81" s="3627"/>
      <c r="B81" s="3628"/>
      <c r="C81" s="3647"/>
      <c r="D81" s="3635" t="s">
        <v>9348</v>
      </c>
      <c r="E81" s="3628"/>
      <c r="F81" s="3648">
        <v>1</v>
      </c>
      <c r="G81" s="957"/>
      <c r="H81" s="3637"/>
      <c r="I81" s="3651"/>
      <c r="J81" s="3629"/>
      <c r="K81" s="3645"/>
      <c r="L81" s="3582"/>
      <c r="T81" s="3646"/>
    </row>
    <row r="82" spans="1:23" s="3630" customFormat="1" ht="13.5" customHeight="1">
      <c r="A82" s="3627"/>
      <c r="B82" s="3628"/>
      <c r="C82" s="3647"/>
      <c r="D82" s="3635" t="s">
        <v>9347</v>
      </c>
      <c r="E82" s="3628"/>
      <c r="F82" s="3648"/>
      <c r="G82" s="957"/>
      <c r="H82" s="3637"/>
      <c r="I82" s="3651"/>
      <c r="J82" s="3665"/>
      <c r="K82" s="3645"/>
      <c r="L82" s="3582"/>
      <c r="T82" s="3646"/>
    </row>
    <row r="83" spans="1:23" s="3630" customFormat="1" ht="13.5" customHeight="1">
      <c r="A83" s="3627"/>
      <c r="B83" s="3628"/>
      <c r="C83" s="3647"/>
      <c r="D83" s="3635" t="s">
        <v>9346</v>
      </c>
      <c r="E83" s="3628"/>
      <c r="F83" s="3648"/>
      <c r="G83" s="957"/>
      <c r="H83" s="3637"/>
      <c r="I83" s="3651"/>
      <c r="J83" s="3665"/>
      <c r="K83" s="3645"/>
      <c r="L83" s="3582"/>
      <c r="T83" s="3646"/>
    </row>
    <row r="84" spans="1:23" s="3664" customFormat="1" ht="13.5" customHeight="1">
      <c r="A84" s="3627"/>
      <c r="B84" s="3628"/>
      <c r="C84" s="3647"/>
      <c r="D84" s="1000" t="s">
        <v>2001</v>
      </c>
      <c r="E84" s="3628"/>
      <c r="F84" s="3666"/>
      <c r="G84" s="957"/>
      <c r="H84" s="3637"/>
      <c r="I84" s="3667"/>
      <c r="J84" s="3665"/>
      <c r="K84" s="3645"/>
      <c r="L84" s="3582"/>
      <c r="M84" s="3668"/>
      <c r="W84" s="3669"/>
    </row>
    <row r="85" spans="1:23" s="3630" customFormat="1" ht="13.5" customHeight="1">
      <c r="A85" s="3627">
        <v>19</v>
      </c>
      <c r="B85" s="3628" t="s">
        <v>1991</v>
      </c>
      <c r="C85" s="3628" t="s">
        <v>9345</v>
      </c>
      <c r="D85" s="3628" t="s">
        <v>9344</v>
      </c>
      <c r="E85" s="3628" t="s">
        <v>149</v>
      </c>
      <c r="F85" s="2050">
        <f>ROUND(SUM(F86),3)</f>
        <v>1</v>
      </c>
      <c r="G85" s="957"/>
      <c r="H85" s="1369">
        <f>ROUND(F85*G85,2)</f>
        <v>0</v>
      </c>
      <c r="I85" s="3651" t="s">
        <v>60</v>
      </c>
      <c r="J85" s="3629"/>
      <c r="K85" s="3645"/>
      <c r="L85" s="3582"/>
      <c r="T85" s="3646"/>
    </row>
    <row r="86" spans="1:23" s="3630" customFormat="1" ht="13.5" customHeight="1">
      <c r="A86" s="3627"/>
      <c r="B86" s="3628"/>
      <c r="C86" s="3647"/>
      <c r="D86" s="3635" t="s">
        <v>9343</v>
      </c>
      <c r="E86" s="3628"/>
      <c r="F86" s="3648">
        <v>1</v>
      </c>
      <c r="G86" s="957"/>
      <c r="H86" s="3637"/>
      <c r="I86" s="3651"/>
      <c r="J86" s="3629"/>
      <c r="K86" s="3645"/>
      <c r="L86" s="3582"/>
      <c r="T86" s="3646"/>
    </row>
    <row r="87" spans="1:23" s="3630" customFormat="1" ht="27.25" customHeight="1">
      <c r="A87" s="3627"/>
      <c r="B87" s="3628"/>
      <c r="C87" s="3647"/>
      <c r="D87" s="3635" t="s">
        <v>9336</v>
      </c>
      <c r="E87" s="3628"/>
      <c r="F87" s="3648"/>
      <c r="G87" s="957"/>
      <c r="H87" s="3637"/>
      <c r="I87" s="3651"/>
      <c r="J87" s="3665"/>
      <c r="K87" s="3645"/>
      <c r="L87" s="3582"/>
      <c r="T87" s="3646"/>
    </row>
    <row r="88" spans="1:23" s="3664" customFormat="1" ht="27.25" customHeight="1">
      <c r="A88" s="3627"/>
      <c r="B88" s="3628"/>
      <c r="C88" s="3647"/>
      <c r="D88" s="1000" t="s">
        <v>9335</v>
      </c>
      <c r="E88" s="3628"/>
      <c r="F88" s="3666"/>
      <c r="G88" s="957"/>
      <c r="H88" s="3637"/>
      <c r="I88" s="3667"/>
      <c r="J88" s="3665"/>
      <c r="K88" s="3645"/>
      <c r="L88" s="3582"/>
      <c r="M88" s="3668"/>
      <c r="W88" s="3669"/>
    </row>
    <row r="89" spans="1:23" s="3630" customFormat="1" ht="13.5" customHeight="1">
      <c r="A89" s="3627">
        <v>20</v>
      </c>
      <c r="B89" s="3628" t="s">
        <v>1991</v>
      </c>
      <c r="C89" s="3628" t="s">
        <v>9342</v>
      </c>
      <c r="D89" s="3628" t="s">
        <v>9341</v>
      </c>
      <c r="E89" s="3628" t="s">
        <v>149</v>
      </c>
      <c r="F89" s="2050">
        <f>ROUND(SUM(F90),3)</f>
        <v>1</v>
      </c>
      <c r="G89" s="957"/>
      <c r="H89" s="1369">
        <f>ROUND(F89*G89,2)</f>
        <v>0</v>
      </c>
      <c r="I89" s="3651" t="s">
        <v>60</v>
      </c>
      <c r="J89" s="3629"/>
      <c r="K89" s="3645"/>
      <c r="L89" s="3582"/>
      <c r="T89" s="3646"/>
    </row>
    <row r="90" spans="1:23" s="3630" customFormat="1" ht="13.5" customHeight="1">
      <c r="A90" s="3627"/>
      <c r="B90" s="3628"/>
      <c r="C90" s="3647"/>
      <c r="D90" s="3635" t="s">
        <v>9340</v>
      </c>
      <c r="E90" s="3628"/>
      <c r="F90" s="3648">
        <v>1</v>
      </c>
      <c r="G90" s="957"/>
      <c r="H90" s="3637"/>
      <c r="I90" s="3651"/>
      <c r="J90" s="3629"/>
      <c r="K90" s="3645"/>
      <c r="L90" s="3582"/>
      <c r="T90" s="3646"/>
    </row>
    <row r="91" spans="1:23" s="3630" customFormat="1" ht="27.25" customHeight="1">
      <c r="A91" s="3627"/>
      <c r="B91" s="3628"/>
      <c r="C91" s="3647"/>
      <c r="D91" s="3635" t="s">
        <v>9336</v>
      </c>
      <c r="E91" s="3628"/>
      <c r="F91" s="3648"/>
      <c r="G91" s="957"/>
      <c r="H91" s="3637"/>
      <c r="I91" s="3651"/>
      <c r="J91" s="3665"/>
      <c r="K91" s="3645"/>
      <c r="L91" s="3582"/>
      <c r="T91" s="3646"/>
    </row>
    <row r="92" spans="1:23" s="3664" customFormat="1" ht="27.25" customHeight="1">
      <c r="A92" s="3627"/>
      <c r="B92" s="3628"/>
      <c r="C92" s="3647"/>
      <c r="D92" s="1000" t="s">
        <v>9335</v>
      </c>
      <c r="E92" s="3628"/>
      <c r="F92" s="3666"/>
      <c r="G92" s="957"/>
      <c r="H92" s="3637"/>
      <c r="I92" s="3667"/>
      <c r="J92" s="3665"/>
      <c r="K92" s="3645"/>
      <c r="L92" s="3582"/>
      <c r="M92" s="3668"/>
      <c r="W92" s="3669"/>
    </row>
    <row r="93" spans="1:23" s="3630" customFormat="1" ht="13.5" customHeight="1">
      <c r="A93" s="3627">
        <v>21</v>
      </c>
      <c r="B93" s="3628" t="s">
        <v>1991</v>
      </c>
      <c r="C93" s="3628" t="s">
        <v>9339</v>
      </c>
      <c r="D93" s="3628" t="s">
        <v>9338</v>
      </c>
      <c r="E93" s="3628" t="s">
        <v>149</v>
      </c>
      <c r="F93" s="2050">
        <f>ROUND(SUM(F94),3)</f>
        <v>1</v>
      </c>
      <c r="G93" s="957"/>
      <c r="H93" s="1369">
        <f>ROUND(F93*G93,2)</f>
        <v>0</v>
      </c>
      <c r="I93" s="3651" t="s">
        <v>60</v>
      </c>
      <c r="J93" s="3629"/>
      <c r="K93" s="3645"/>
      <c r="L93" s="3582"/>
      <c r="T93" s="3646"/>
    </row>
    <row r="94" spans="1:23" s="3630" customFormat="1" ht="13.5" customHeight="1">
      <c r="A94" s="3627"/>
      <c r="B94" s="3628"/>
      <c r="C94" s="3647"/>
      <c r="D94" s="3635" t="s">
        <v>9337</v>
      </c>
      <c r="E94" s="3628"/>
      <c r="F94" s="3648">
        <v>1</v>
      </c>
      <c r="G94" s="957"/>
      <c r="H94" s="3637"/>
      <c r="I94" s="3651"/>
      <c r="J94" s="3629"/>
      <c r="K94" s="3645"/>
      <c r="L94" s="3582"/>
      <c r="T94" s="3646"/>
    </row>
    <row r="95" spans="1:23" s="3630" customFormat="1" ht="27.25" customHeight="1">
      <c r="A95" s="3627"/>
      <c r="B95" s="3628"/>
      <c r="C95" s="3647"/>
      <c r="D95" s="3635" t="s">
        <v>9336</v>
      </c>
      <c r="E95" s="3628"/>
      <c r="F95" s="3648"/>
      <c r="G95" s="957"/>
      <c r="H95" s="3637"/>
      <c r="I95" s="3651"/>
      <c r="J95" s="3665"/>
      <c r="K95" s="3645"/>
      <c r="L95" s="3582"/>
      <c r="T95" s="3646"/>
    </row>
    <row r="96" spans="1:23" s="3664" customFormat="1" ht="27.25" customHeight="1">
      <c r="A96" s="3627"/>
      <c r="B96" s="3628"/>
      <c r="C96" s="3647"/>
      <c r="D96" s="1000" t="s">
        <v>9335</v>
      </c>
      <c r="E96" s="3628"/>
      <c r="F96" s="3666"/>
      <c r="G96" s="957"/>
      <c r="H96" s="3637"/>
      <c r="I96" s="3667"/>
      <c r="J96" s="3665"/>
      <c r="K96" s="3645"/>
      <c r="L96" s="3582"/>
      <c r="M96" s="3668"/>
      <c r="W96" s="3669"/>
    </row>
    <row r="97" spans="1:69" s="3630" customFormat="1" ht="13.5" customHeight="1">
      <c r="A97" s="3627">
        <v>22</v>
      </c>
      <c r="B97" s="3628" t="s">
        <v>1991</v>
      </c>
      <c r="C97" s="3628" t="s">
        <v>9334</v>
      </c>
      <c r="D97" s="3628" t="s">
        <v>9333</v>
      </c>
      <c r="E97" s="3628" t="s">
        <v>149</v>
      </c>
      <c r="F97" s="2050">
        <f>ROUND(SUM(F98),3)</f>
        <v>1</v>
      </c>
      <c r="G97" s="957"/>
      <c r="H97" s="1369">
        <f>ROUND(F97*G97,2)</f>
        <v>0</v>
      </c>
      <c r="I97" s="3651" t="s">
        <v>60</v>
      </c>
      <c r="J97" s="3629"/>
      <c r="K97" s="3645"/>
      <c r="L97" s="3582"/>
      <c r="T97" s="3646"/>
    </row>
    <row r="98" spans="1:69" s="3630" customFormat="1" ht="13.5" customHeight="1">
      <c r="A98" s="3627"/>
      <c r="B98" s="3628"/>
      <c r="C98" s="3647"/>
      <c r="D98" s="3635" t="s">
        <v>9332</v>
      </c>
      <c r="E98" s="3628"/>
      <c r="F98" s="3648">
        <v>1</v>
      </c>
      <c r="G98" s="957"/>
      <c r="H98" s="3637"/>
      <c r="I98" s="3651"/>
      <c r="J98" s="3629"/>
      <c r="K98" s="3645"/>
      <c r="L98" s="3582"/>
      <c r="T98" s="3646"/>
    </row>
    <row r="99" spans="1:69" s="3630" customFormat="1" ht="13.5" customHeight="1">
      <c r="A99" s="3627"/>
      <c r="B99" s="3628"/>
      <c r="C99" s="3647"/>
      <c r="D99" s="3635" t="s">
        <v>9331</v>
      </c>
      <c r="E99" s="3628"/>
      <c r="F99" s="3648"/>
      <c r="G99" s="957"/>
      <c r="H99" s="3637"/>
      <c r="I99" s="3651"/>
      <c r="J99" s="3665"/>
      <c r="K99" s="3645"/>
      <c r="L99" s="3582"/>
      <c r="T99" s="3646"/>
    </row>
    <row r="100" spans="1:69" s="3664" customFormat="1" ht="13.5" customHeight="1">
      <c r="A100" s="3627"/>
      <c r="B100" s="3628"/>
      <c r="C100" s="3647"/>
      <c r="D100" s="1000" t="s">
        <v>2001</v>
      </c>
      <c r="E100" s="3628"/>
      <c r="F100" s="3666"/>
      <c r="G100" s="957"/>
      <c r="H100" s="3637"/>
      <c r="I100" s="3667"/>
      <c r="J100" s="3665"/>
      <c r="K100" s="3645"/>
      <c r="L100" s="3582"/>
      <c r="M100" s="3668"/>
      <c r="W100" s="3669"/>
    </row>
    <row r="101" spans="1:69" s="3630" customFormat="1" ht="13.5" customHeight="1">
      <c r="A101" s="3627">
        <v>23</v>
      </c>
      <c r="B101" s="3628" t="s">
        <v>1991</v>
      </c>
      <c r="C101" s="3628" t="s">
        <v>9330</v>
      </c>
      <c r="D101" s="3628" t="s">
        <v>9329</v>
      </c>
      <c r="E101" s="3628" t="s">
        <v>149</v>
      </c>
      <c r="F101" s="2050">
        <f>ROUND(SUM(F102),3)</f>
        <v>1</v>
      </c>
      <c r="G101" s="957"/>
      <c r="H101" s="1369">
        <f>ROUND(F101*G101,2)</f>
        <v>0</v>
      </c>
      <c r="I101" s="3651" t="s">
        <v>60</v>
      </c>
      <c r="J101" s="3629"/>
      <c r="K101" s="3645"/>
      <c r="L101" s="3582"/>
      <c r="T101" s="3646"/>
    </row>
    <row r="102" spans="1:69" s="3630" customFormat="1" ht="13.5" customHeight="1">
      <c r="A102" s="3627"/>
      <c r="B102" s="3628"/>
      <c r="C102" s="3647"/>
      <c r="D102" s="3635" t="s">
        <v>9328</v>
      </c>
      <c r="E102" s="3628"/>
      <c r="F102" s="3648">
        <v>1</v>
      </c>
      <c r="G102" s="957"/>
      <c r="H102" s="3637"/>
      <c r="I102" s="3651"/>
      <c r="J102" s="3629"/>
      <c r="K102" s="3645"/>
      <c r="L102" s="3582"/>
      <c r="T102" s="3646"/>
    </row>
    <row r="103" spans="1:69" s="100" customFormat="1" ht="27.25" customHeight="1">
      <c r="A103" s="96"/>
      <c r="B103" s="98"/>
      <c r="C103" s="98"/>
      <c r="D103" s="1000" t="s">
        <v>9327</v>
      </c>
      <c r="E103" s="98"/>
      <c r="F103" s="3241"/>
      <c r="G103" s="5862"/>
      <c r="H103" s="99"/>
      <c r="I103" s="3667"/>
      <c r="J103" s="3665"/>
      <c r="K103" s="3650"/>
      <c r="L103" s="3582"/>
      <c r="M103" s="3630"/>
      <c r="P103" s="1078"/>
    </row>
    <row r="104" spans="1:69" s="102" customFormat="1" ht="13.5" customHeight="1">
      <c r="A104" s="1916">
        <v>24</v>
      </c>
      <c r="B104" s="97" t="s">
        <v>173</v>
      </c>
      <c r="C104" s="1917">
        <v>998751202</v>
      </c>
      <c r="D104" s="1917" t="s">
        <v>1380</v>
      </c>
      <c r="E104" s="1917" t="s">
        <v>10</v>
      </c>
      <c r="F104" s="3670">
        <v>0.55000000000000004</v>
      </c>
      <c r="G104" s="5871"/>
      <c r="H104" s="1369">
        <f>ROUND(F104*G104,2)</f>
        <v>0</v>
      </c>
      <c r="I104" s="1920" t="s">
        <v>102</v>
      </c>
      <c r="J104" s="3671"/>
      <c r="K104" s="3582"/>
      <c r="L104" s="3582"/>
      <c r="M104" s="1224"/>
    </row>
    <row r="105" spans="1:69" s="3672" customFormat="1" ht="13.5" customHeight="1">
      <c r="A105" s="1916">
        <v>25</v>
      </c>
      <c r="B105" s="97" t="s">
        <v>106</v>
      </c>
      <c r="C105" s="2917" t="s">
        <v>1379</v>
      </c>
      <c r="D105" s="2917" t="s">
        <v>176</v>
      </c>
      <c r="E105" s="2917" t="s">
        <v>103</v>
      </c>
      <c r="F105" s="3028">
        <f>F106</f>
        <v>10</v>
      </c>
      <c r="G105" s="5834"/>
      <c r="H105" s="1369">
        <f>ROUND(F105*G105,2)</f>
        <v>0</v>
      </c>
      <c r="I105" s="1920" t="s">
        <v>102</v>
      </c>
      <c r="K105" s="103"/>
      <c r="L105" s="3582"/>
      <c r="M105" s="1224"/>
    </row>
    <row r="106" spans="1:69" s="3672" customFormat="1" ht="13.5" customHeight="1">
      <c r="A106" s="1541"/>
      <c r="B106" s="2917"/>
      <c r="C106" s="2917"/>
      <c r="D106" s="2970" t="s">
        <v>1381</v>
      </c>
      <c r="E106" s="2917"/>
      <c r="F106" s="2971">
        <v>10</v>
      </c>
      <c r="G106" s="5834"/>
      <c r="H106" s="1919"/>
      <c r="I106" s="2972"/>
      <c r="K106" s="103"/>
      <c r="L106" s="3582"/>
    </row>
    <row r="107" spans="1:69" s="102" customFormat="1" ht="27.25" customHeight="1">
      <c r="A107" s="1541"/>
      <c r="B107" s="2917"/>
      <c r="C107" s="2917"/>
      <c r="D107" s="2970" t="s">
        <v>440</v>
      </c>
      <c r="E107" s="2917"/>
      <c r="F107" s="3028"/>
      <c r="G107" s="5834"/>
      <c r="H107" s="1919"/>
      <c r="I107" s="2972"/>
      <c r="K107" s="103"/>
    </row>
    <row r="108" spans="1:69" s="102" customFormat="1" ht="13.5" customHeight="1">
      <c r="A108" s="3590"/>
      <c r="B108" s="1911"/>
      <c r="C108" s="1911">
        <v>751</v>
      </c>
      <c r="D108" s="1911" t="s">
        <v>2592</v>
      </c>
      <c r="E108" s="1911"/>
      <c r="F108" s="3673"/>
      <c r="G108" s="5833"/>
      <c r="H108" s="1913">
        <f>SUM(H109:H110,H115:H118,H123:H126,H131:H134,H138:H141,H145:H148,H152:H155,H159:H162,H166:H169,H173:H176,H180:H183,H187:H190,H194:H197,H201:H204,H208:H211,H215:H218,H222:H225,H229:H247)</f>
        <v>0</v>
      </c>
      <c r="I108" s="3591"/>
      <c r="J108" s="3674"/>
      <c r="K108" s="3588"/>
    </row>
    <row r="109" spans="1:69" ht="13.5" customHeight="1">
      <c r="A109" s="1916">
        <v>26</v>
      </c>
      <c r="B109" s="3675" t="s">
        <v>173</v>
      </c>
      <c r="C109" s="1917" t="s">
        <v>9326</v>
      </c>
      <c r="D109" s="1917" t="s">
        <v>9325</v>
      </c>
      <c r="E109" s="1917" t="s">
        <v>123</v>
      </c>
      <c r="F109" s="2050">
        <f>ROUND(SUM(F115),3)</f>
        <v>56.09</v>
      </c>
      <c r="G109" s="2267">
        <f>ROUND(SUM(H111:H114)/F109,2)</f>
        <v>0</v>
      </c>
      <c r="H109" s="1369">
        <f>ROUND(F109*G109,2)</f>
        <v>0</v>
      </c>
      <c r="I109" s="1920" t="s">
        <v>140</v>
      </c>
      <c r="J109" s="1112"/>
      <c r="K109" s="3582"/>
      <c r="L109" s="3676"/>
      <c r="M109" s="3676"/>
      <c r="N109" s="3676"/>
      <c r="O109" s="3676"/>
      <c r="P109" s="3676"/>
      <c r="Q109" s="3676"/>
      <c r="R109" s="1116"/>
      <c r="S109" s="3677"/>
      <c r="T109" s="3678"/>
      <c r="U109" s="3677"/>
      <c r="V109" s="3677"/>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row>
    <row r="110" spans="1:69" ht="27.25" customHeight="1">
      <c r="A110" s="3596"/>
      <c r="B110" s="3597"/>
      <c r="C110" s="3679"/>
      <c r="D110" s="119" t="s">
        <v>2591</v>
      </c>
      <c r="E110" s="3597"/>
      <c r="F110" s="3600"/>
      <c r="G110" s="5834"/>
      <c r="H110" s="3601"/>
      <c r="I110" s="3680"/>
      <c r="J110" s="3681"/>
      <c r="K110" s="103"/>
      <c r="L110" s="3682"/>
      <c r="M110" s="3682"/>
      <c r="N110" s="3683"/>
      <c r="O110" s="3684"/>
      <c r="P110" s="3676"/>
      <c r="Q110" s="3682"/>
      <c r="R110" s="3682"/>
      <c r="S110" s="3682"/>
      <c r="T110" s="3682"/>
      <c r="U110" s="3682"/>
      <c r="V110" s="3682"/>
      <c r="W110" s="1188"/>
      <c r="X110" s="3605"/>
      <c r="Y110" s="3605"/>
      <c r="Z110" s="3605"/>
      <c r="AA110" s="3605"/>
      <c r="AB110" s="3605"/>
      <c r="AC110" s="3605"/>
      <c r="AD110" s="3605"/>
      <c r="AE110" s="3605"/>
      <c r="AF110" s="3605"/>
      <c r="AG110" s="3605"/>
      <c r="AH110" s="3605"/>
      <c r="AI110" s="3605"/>
      <c r="AJ110" s="3605"/>
      <c r="AK110" s="3605"/>
      <c r="AL110" s="3605"/>
      <c r="AM110" s="3605"/>
      <c r="AN110" s="3605"/>
      <c r="AO110" s="3605"/>
      <c r="AP110" s="3605"/>
      <c r="AQ110" s="3605"/>
      <c r="AR110" s="3605"/>
      <c r="AS110" s="3605"/>
      <c r="AT110" s="3605"/>
      <c r="AU110" s="3605"/>
      <c r="AV110" s="3605"/>
      <c r="AW110" s="3605"/>
      <c r="AX110" s="3605"/>
      <c r="AY110" s="3605"/>
      <c r="AZ110" s="3605"/>
      <c r="BA110" s="3605"/>
      <c r="BB110" s="3605"/>
      <c r="BC110" s="3605"/>
      <c r="BD110" s="3605"/>
      <c r="BE110" s="3605"/>
      <c r="BF110" s="3605"/>
      <c r="BG110" s="3605"/>
      <c r="BH110" s="3605"/>
      <c r="BI110" s="3605"/>
      <c r="BJ110" s="3605"/>
      <c r="BK110" s="3605"/>
      <c r="BL110" s="3605"/>
      <c r="BM110" s="3605"/>
      <c r="BN110" s="3605"/>
      <c r="BO110" s="3605"/>
      <c r="BP110" s="3605"/>
      <c r="BQ110" s="3605"/>
    </row>
    <row r="111" spans="1:69" s="102" customFormat="1" ht="27.25" customHeight="1">
      <c r="A111" s="3685" t="s">
        <v>4253</v>
      </c>
      <c r="B111" s="1910"/>
      <c r="C111" s="1928" t="s">
        <v>9324</v>
      </c>
      <c r="D111" s="1924" t="s">
        <v>9323</v>
      </c>
      <c r="E111" s="1928" t="s">
        <v>123</v>
      </c>
      <c r="F111" s="3600">
        <f>F109</f>
        <v>56.09</v>
      </c>
      <c r="G111" s="5873"/>
      <c r="H111" s="3686">
        <f>ROUND(F111*G111,2)</f>
        <v>0</v>
      </c>
      <c r="I111" s="1259" t="s">
        <v>140</v>
      </c>
      <c r="J111" s="3687"/>
      <c r="K111" s="3612"/>
      <c r="L111" s="3582"/>
      <c r="M111" s="3676"/>
      <c r="N111" s="3676"/>
      <c r="O111" s="3676"/>
      <c r="P111" s="3676"/>
      <c r="Q111" s="3676"/>
      <c r="R111" s="1116"/>
      <c r="S111" s="3682"/>
      <c r="T111" s="3682"/>
      <c r="U111" s="3688"/>
      <c r="V111" s="3677"/>
      <c r="W111" s="3689"/>
      <c r="X111" s="3690"/>
      <c r="Y111" s="3691"/>
      <c r="Z111" s="3623"/>
      <c r="AA111" s="3623"/>
      <c r="AB111" s="3623"/>
      <c r="AC111" s="3623"/>
      <c r="AD111" s="3623"/>
    </row>
    <row r="112" spans="1:69" s="102" customFormat="1" ht="13.5" customHeight="1">
      <c r="A112" s="3692" t="s">
        <v>4251</v>
      </c>
      <c r="B112" s="3693"/>
      <c r="C112" s="3694" t="s">
        <v>9322</v>
      </c>
      <c r="D112" s="3695" t="s">
        <v>9321</v>
      </c>
      <c r="E112" s="3694" t="s">
        <v>123</v>
      </c>
      <c r="F112" s="3696">
        <f>(56.09)*1.1</f>
        <v>61.699000000000012</v>
      </c>
      <c r="G112" s="5874"/>
      <c r="H112" s="3697">
        <f>ROUND(F112*G112,2)</f>
        <v>0</v>
      </c>
      <c r="I112" s="3011" t="s">
        <v>140</v>
      </c>
      <c r="J112" s="3698"/>
      <c r="K112" s="3614"/>
      <c r="L112" s="3582"/>
      <c r="M112" s="3699"/>
      <c r="N112" s="3700"/>
      <c r="O112" s="3701"/>
      <c r="P112" s="3677"/>
      <c r="Q112" s="3677"/>
      <c r="R112" s="1116"/>
      <c r="S112" s="3677"/>
      <c r="T112" s="3677"/>
      <c r="U112" s="3677"/>
      <c r="V112" s="3677"/>
      <c r="X112" s="3690"/>
      <c r="Y112" s="3691"/>
      <c r="Z112" s="3623"/>
      <c r="AA112" s="3623"/>
      <c r="AB112" s="3623"/>
      <c r="AC112" s="3623"/>
      <c r="AD112" s="3623"/>
    </row>
    <row r="113" spans="1:76" s="102" customFormat="1" ht="27.25" customHeight="1">
      <c r="A113" s="3685" t="s">
        <v>4250</v>
      </c>
      <c r="B113" s="1910"/>
      <c r="C113" s="1928">
        <v>713463131</v>
      </c>
      <c r="D113" s="1924" t="s">
        <v>9320</v>
      </c>
      <c r="E113" s="1928" t="s">
        <v>123</v>
      </c>
      <c r="F113" s="3600">
        <f>F109</f>
        <v>56.09</v>
      </c>
      <c r="G113" s="5873"/>
      <c r="H113" s="3686">
        <f>ROUND(F113*G113,2)</f>
        <v>0</v>
      </c>
      <c r="I113" s="1259" t="s">
        <v>102</v>
      </c>
      <c r="J113" s="3702"/>
      <c r="K113" s="3612"/>
      <c r="L113" s="3582"/>
      <c r="M113" s="3676"/>
      <c r="N113" s="3676"/>
      <c r="O113" s="3676"/>
      <c r="P113" s="3676"/>
      <c r="Q113" s="3703"/>
      <c r="R113" s="3676"/>
      <c r="S113" s="3676"/>
      <c r="T113" s="3676"/>
      <c r="U113" s="3676"/>
      <c r="V113" s="1116"/>
      <c r="AD113" s="3623"/>
    </row>
    <row r="114" spans="1:76" s="102" customFormat="1" ht="13.5" customHeight="1">
      <c r="A114" s="3692" t="s">
        <v>4248</v>
      </c>
      <c r="B114" s="3693"/>
      <c r="C114" s="3694" t="s">
        <v>9319</v>
      </c>
      <c r="D114" s="3695" t="s">
        <v>9318</v>
      </c>
      <c r="E114" s="3694" t="s">
        <v>123</v>
      </c>
      <c r="F114" s="3696">
        <f>(56.09)*1.1</f>
        <v>61.699000000000012</v>
      </c>
      <c r="G114" s="5874"/>
      <c r="H114" s="3697">
        <f>ROUND(F114*G114,2)</f>
        <v>0</v>
      </c>
      <c r="I114" s="3011" t="s">
        <v>140</v>
      </c>
      <c r="J114" s="3704"/>
      <c r="K114" s="3614"/>
      <c r="L114" s="3582"/>
      <c r="M114" s="1112"/>
      <c r="N114" s="1112"/>
      <c r="O114" s="1113"/>
      <c r="P114" s="1116"/>
      <c r="Q114" s="1116"/>
      <c r="R114" s="1116"/>
      <c r="S114" s="3677"/>
      <c r="T114" s="3677"/>
      <c r="U114" s="3677"/>
      <c r="V114" s="3677"/>
      <c r="AC114" s="101"/>
      <c r="AD114" s="1114"/>
      <c r="AE114" s="101"/>
      <c r="AF114" s="3605"/>
      <c r="AG114" s="3605"/>
      <c r="AH114" s="1115"/>
      <c r="AI114" s="3605"/>
      <c r="AJ114" s="3605"/>
      <c r="AK114" s="3605"/>
      <c r="AL114" s="3705"/>
      <c r="AM114" s="3605"/>
      <c r="AN114" s="3605"/>
      <c r="AO114" s="3605"/>
      <c r="AP114" s="3705"/>
    </row>
    <row r="115" spans="1:76" s="118" customFormat="1" ht="13.5" customHeight="1">
      <c r="A115" s="1916"/>
      <c r="B115" s="1931"/>
      <c r="C115" s="1917"/>
      <c r="D115" s="119" t="s">
        <v>9317</v>
      </c>
      <c r="E115" s="1917"/>
      <c r="F115" s="3600">
        <v>56.09</v>
      </c>
      <c r="G115" s="5834"/>
      <c r="H115" s="1919"/>
      <c r="I115" s="3680"/>
      <c r="J115" s="3704"/>
      <c r="K115" s="103"/>
      <c r="L115" s="1116"/>
      <c r="M115" s="1112"/>
      <c r="N115" s="1112"/>
      <c r="O115" s="1112"/>
      <c r="P115" s="1113"/>
      <c r="Q115" s="1112"/>
      <c r="R115" s="1116"/>
      <c r="S115" s="3706"/>
      <c r="T115" s="3706"/>
      <c r="U115" s="3684"/>
      <c r="V115" s="1117"/>
      <c r="W115" s="101"/>
      <c r="X115" s="101"/>
      <c r="Y115" s="101"/>
      <c r="Z115" s="1118"/>
      <c r="AA115" s="101"/>
      <c r="AB115" s="1119"/>
      <c r="AC115" s="102"/>
      <c r="AD115" s="102"/>
      <c r="AE115" s="102"/>
      <c r="AF115" s="102"/>
      <c r="AG115" s="102"/>
      <c r="AH115" s="102"/>
      <c r="AI115" s="102"/>
      <c r="AJ115" s="102"/>
      <c r="AK115" s="102"/>
      <c r="AL115" s="102"/>
      <c r="AM115" s="102"/>
      <c r="AN115" s="102"/>
      <c r="AO115" s="102"/>
      <c r="AP115" s="102"/>
      <c r="AQ115" s="102"/>
      <c r="AR115" s="102"/>
      <c r="AS115" s="102"/>
      <c r="AT115" s="102"/>
      <c r="AU115" s="102"/>
      <c r="AV115" s="102"/>
      <c r="AW115" s="102"/>
      <c r="AX115" s="102"/>
      <c r="AY115" s="102"/>
      <c r="AZ115" s="102"/>
      <c r="BA115" s="102"/>
      <c r="BB115" s="102"/>
      <c r="BC115" s="102"/>
      <c r="BD115" s="102"/>
      <c r="BE115" s="102"/>
      <c r="BF115" s="102"/>
      <c r="BG115" s="102"/>
      <c r="BH115" s="102"/>
      <c r="BI115" s="102"/>
      <c r="BJ115" s="102"/>
      <c r="BK115" s="102"/>
      <c r="BL115" s="102"/>
      <c r="BM115" s="102"/>
      <c r="BN115" s="102"/>
      <c r="BO115" s="102"/>
      <c r="BP115" s="102"/>
      <c r="BQ115" s="102"/>
      <c r="BR115" s="101"/>
      <c r="BS115" s="101"/>
      <c r="BT115" s="101"/>
      <c r="BU115" s="101"/>
      <c r="BV115" s="101"/>
      <c r="BW115" s="101"/>
      <c r="BX115" s="101"/>
    </row>
    <row r="116" spans="1:76" s="118" customFormat="1" ht="27.25" customHeight="1">
      <c r="A116" s="3596"/>
      <c r="B116" s="3597"/>
      <c r="C116" s="3597"/>
      <c r="D116" s="119" t="s">
        <v>2590</v>
      </c>
      <c r="E116" s="3597"/>
      <c r="F116" s="3707"/>
      <c r="G116" s="5834"/>
      <c r="H116" s="3601"/>
      <c r="I116" s="3680"/>
      <c r="J116" s="3684"/>
      <c r="K116" s="103"/>
      <c r="L116" s="1117"/>
      <c r="M116" s="1117"/>
      <c r="N116" s="1117"/>
      <c r="O116" s="1113"/>
      <c r="P116" s="1117"/>
      <c r="Q116" s="1120"/>
      <c r="R116" s="1117"/>
      <c r="S116" s="3676"/>
      <c r="T116" s="3676"/>
      <c r="U116" s="3676"/>
      <c r="V116" s="3706"/>
      <c r="W116" s="102"/>
      <c r="X116" s="102"/>
      <c r="Y116" s="102"/>
      <c r="Z116" s="102"/>
      <c r="AA116" s="102"/>
      <c r="AB116" s="102"/>
      <c r="AC116" s="3705"/>
      <c r="AD116" s="3605"/>
      <c r="AE116" s="3605"/>
      <c r="AF116" s="3605"/>
      <c r="AG116" s="3605"/>
      <c r="AH116" s="3605"/>
      <c r="AI116" s="3605"/>
      <c r="AJ116" s="3605"/>
      <c r="AK116" s="3605"/>
      <c r="AL116" s="3605"/>
      <c r="AM116" s="3605"/>
      <c r="AN116" s="3605"/>
      <c r="AO116" s="3605"/>
      <c r="AP116" s="3605"/>
      <c r="AQ116" s="3605"/>
      <c r="AR116" s="3605"/>
      <c r="AS116" s="3605"/>
      <c r="AT116" s="3605"/>
      <c r="AU116" s="3605"/>
      <c r="AV116" s="3605"/>
      <c r="AW116" s="3605"/>
      <c r="AX116" s="3605"/>
      <c r="AY116" s="3605"/>
      <c r="AZ116" s="3605"/>
      <c r="BA116" s="3605"/>
      <c r="BB116" s="3605"/>
      <c r="BC116" s="3605"/>
      <c r="BD116" s="3605"/>
      <c r="BE116" s="3605"/>
      <c r="BF116" s="3605"/>
      <c r="BG116" s="3605"/>
      <c r="BH116" s="3605"/>
      <c r="BI116" s="3605"/>
      <c r="BJ116" s="3605"/>
      <c r="BK116" s="3605"/>
      <c r="BL116" s="3605"/>
      <c r="BM116" s="3605"/>
      <c r="BN116" s="3605"/>
      <c r="BO116" s="3605"/>
      <c r="BP116" s="3605"/>
      <c r="BQ116" s="3605"/>
      <c r="BR116" s="101"/>
      <c r="BS116" s="101"/>
      <c r="BT116" s="101"/>
      <c r="BU116" s="101"/>
      <c r="BV116" s="101"/>
      <c r="BW116" s="101"/>
      <c r="BX116" s="101"/>
    </row>
    <row r="117" spans="1:76" ht="13.5" customHeight="1">
      <c r="A117" s="1916">
        <v>27</v>
      </c>
      <c r="B117" s="3675" t="s">
        <v>173</v>
      </c>
      <c r="C117" s="1917" t="s">
        <v>9316</v>
      </c>
      <c r="D117" s="1917" t="s">
        <v>9315</v>
      </c>
      <c r="E117" s="1917" t="s">
        <v>123</v>
      </c>
      <c r="F117" s="2050">
        <f>ROUND(SUM(F123),3)</f>
        <v>25.61</v>
      </c>
      <c r="G117" s="3708">
        <f>ROUND(SUM(H119:H122)/F117,2)</f>
        <v>0</v>
      </c>
      <c r="H117" s="1369">
        <f>ROUND(F117*G117,2)</f>
        <v>0</v>
      </c>
      <c r="I117" s="1920" t="s">
        <v>140</v>
      </c>
      <c r="J117" s="1112"/>
      <c r="K117" s="3582"/>
      <c r="L117" s="3676"/>
      <c r="M117" s="3676"/>
      <c r="N117" s="3676"/>
      <c r="O117" s="3676"/>
      <c r="P117" s="3676"/>
      <c r="Q117" s="3676"/>
      <c r="R117" s="1116"/>
      <c r="S117" s="3677"/>
      <c r="T117" s="3678"/>
      <c r="U117" s="3677"/>
      <c r="V117" s="3677"/>
      <c r="W117" s="102"/>
      <c r="X117" s="102"/>
      <c r="Y117" s="102"/>
      <c r="Z117" s="102"/>
      <c r="AA117" s="102"/>
      <c r="AB117" s="102"/>
      <c r="AC117" s="102"/>
      <c r="AD117" s="102"/>
      <c r="AE117" s="102"/>
      <c r="AF117" s="102"/>
      <c r="AG117" s="102"/>
      <c r="AH117" s="102"/>
      <c r="AI117" s="102"/>
      <c r="AJ117" s="102"/>
      <c r="AK117" s="102"/>
      <c r="AL117" s="102"/>
      <c r="AM117" s="102"/>
      <c r="AN117" s="102"/>
      <c r="AO117" s="102"/>
      <c r="AP117" s="102"/>
      <c r="AQ117" s="102"/>
      <c r="AR117" s="102"/>
      <c r="AS117" s="102"/>
      <c r="AT117" s="102"/>
      <c r="AU117" s="102"/>
      <c r="AV117" s="102"/>
      <c r="AW117" s="102"/>
      <c r="AX117" s="102"/>
      <c r="AY117" s="102"/>
      <c r="AZ117" s="102"/>
      <c r="BA117" s="102"/>
      <c r="BB117" s="102"/>
      <c r="BC117" s="102"/>
      <c r="BD117" s="102"/>
      <c r="BE117" s="102"/>
      <c r="BF117" s="102"/>
      <c r="BG117" s="102"/>
      <c r="BH117" s="102"/>
      <c r="BI117" s="102"/>
      <c r="BJ117" s="102"/>
      <c r="BK117" s="102"/>
      <c r="BL117" s="102"/>
      <c r="BM117" s="102"/>
      <c r="BN117" s="102"/>
      <c r="BO117" s="102"/>
      <c r="BP117" s="102"/>
      <c r="BQ117" s="102"/>
    </row>
    <row r="118" spans="1:76" s="118" customFormat="1" ht="27.25" customHeight="1">
      <c r="A118" s="3596"/>
      <c r="B118" s="3597"/>
      <c r="C118" s="3597"/>
      <c r="D118" s="119" t="s">
        <v>2591</v>
      </c>
      <c r="E118" s="3597"/>
      <c r="F118" s="3600"/>
      <c r="G118" s="5834"/>
      <c r="H118" s="3601"/>
      <c r="I118" s="3680"/>
      <c r="J118" s="3681"/>
      <c r="K118" s="103"/>
      <c r="L118" s="3682"/>
      <c r="M118" s="3682"/>
      <c r="N118" s="3683"/>
      <c r="O118" s="3684"/>
      <c r="P118" s="3676"/>
      <c r="Q118" s="3682"/>
      <c r="R118" s="3682"/>
      <c r="S118" s="3682"/>
      <c r="T118" s="3682"/>
      <c r="U118" s="3682"/>
      <c r="V118" s="3682"/>
      <c r="W118" s="1188"/>
      <c r="X118" s="3605"/>
      <c r="Y118" s="3605"/>
      <c r="Z118" s="3605"/>
      <c r="AA118" s="3605"/>
      <c r="AB118" s="3605"/>
      <c r="AC118" s="3605"/>
      <c r="AD118" s="3605"/>
      <c r="AE118" s="3605"/>
      <c r="AF118" s="3605"/>
      <c r="AG118" s="3605"/>
      <c r="AH118" s="3605"/>
      <c r="AI118" s="3605"/>
      <c r="AJ118" s="3605"/>
      <c r="AK118" s="3605"/>
      <c r="AL118" s="3605"/>
      <c r="AM118" s="3605"/>
      <c r="AN118" s="3605"/>
      <c r="AO118" s="3605"/>
      <c r="AP118" s="3605"/>
      <c r="AQ118" s="3605"/>
      <c r="AR118" s="3605"/>
      <c r="AS118" s="3605"/>
      <c r="AT118" s="3605"/>
      <c r="AU118" s="3605"/>
      <c r="AV118" s="3605"/>
      <c r="AW118" s="3605"/>
      <c r="AX118" s="3605"/>
      <c r="AY118" s="3605"/>
      <c r="AZ118" s="3605"/>
      <c r="BA118" s="3605"/>
      <c r="BB118" s="3605"/>
      <c r="BC118" s="3605"/>
      <c r="BD118" s="3605"/>
      <c r="BE118" s="3605"/>
      <c r="BF118" s="3605"/>
      <c r="BG118" s="3605"/>
      <c r="BH118" s="3605"/>
      <c r="BI118" s="3605"/>
      <c r="BJ118" s="3605"/>
      <c r="BK118" s="3605"/>
      <c r="BL118" s="3605"/>
      <c r="BM118" s="3605"/>
      <c r="BN118" s="3605"/>
      <c r="BO118" s="3605"/>
      <c r="BP118" s="3605"/>
      <c r="BQ118" s="3605"/>
      <c r="BR118" s="101"/>
      <c r="BS118" s="101"/>
      <c r="BT118" s="101"/>
      <c r="BU118" s="101"/>
      <c r="BV118" s="101"/>
      <c r="BW118" s="101"/>
      <c r="BX118" s="101"/>
    </row>
    <row r="119" spans="1:76" s="102" customFormat="1" ht="27.25" customHeight="1">
      <c r="A119" s="3685" t="s">
        <v>9314</v>
      </c>
      <c r="B119" s="1910"/>
      <c r="C119" s="1928" t="s">
        <v>9313</v>
      </c>
      <c r="D119" s="1924" t="s">
        <v>9312</v>
      </c>
      <c r="E119" s="1928" t="s">
        <v>123</v>
      </c>
      <c r="F119" s="3600">
        <f>F117</f>
        <v>25.61</v>
      </c>
      <c r="G119" s="5873"/>
      <c r="H119" s="3686">
        <f>ROUND(F119*G119,2)</f>
        <v>0</v>
      </c>
      <c r="I119" s="1259" t="s">
        <v>140</v>
      </c>
      <c r="J119" s="3687"/>
      <c r="K119" s="3612"/>
      <c r="L119" s="3582"/>
      <c r="M119" s="3676"/>
      <c r="N119" s="3676"/>
      <c r="O119" s="3676"/>
      <c r="P119" s="3676"/>
      <c r="Q119" s="3676"/>
      <c r="R119" s="1116"/>
      <c r="S119" s="3682"/>
      <c r="T119" s="3682"/>
      <c r="U119" s="3688"/>
      <c r="V119" s="3677"/>
      <c r="W119" s="3689"/>
      <c r="X119" s="3690"/>
      <c r="Y119" s="3691"/>
      <c r="Z119" s="3623"/>
      <c r="AA119" s="3623"/>
      <c r="AB119" s="3623"/>
      <c r="AC119" s="3623"/>
      <c r="AD119" s="3623"/>
    </row>
    <row r="120" spans="1:76" s="102" customFormat="1" ht="13.5" customHeight="1">
      <c r="A120" s="3692" t="s">
        <v>9311</v>
      </c>
      <c r="B120" s="3693"/>
      <c r="C120" s="3694" t="s">
        <v>9310</v>
      </c>
      <c r="D120" s="3695" t="s">
        <v>9309</v>
      </c>
      <c r="E120" s="3694" t="s">
        <v>123</v>
      </c>
      <c r="F120" s="3696">
        <f>(25.61)*1.1</f>
        <v>28.171000000000003</v>
      </c>
      <c r="G120" s="5874"/>
      <c r="H120" s="3697">
        <f>ROUND(F120*G120,2)</f>
        <v>0</v>
      </c>
      <c r="I120" s="3011" t="s">
        <v>140</v>
      </c>
      <c r="J120" s="3698"/>
      <c r="K120" s="3614"/>
      <c r="L120" s="3582"/>
      <c r="M120" s="3699"/>
      <c r="N120" s="3700"/>
      <c r="O120" s="3701"/>
      <c r="P120" s="3677"/>
      <c r="Q120" s="3677"/>
      <c r="R120" s="1116"/>
      <c r="S120" s="3677"/>
      <c r="T120" s="3677"/>
      <c r="U120" s="3677"/>
      <c r="V120" s="3677"/>
      <c r="X120" s="3690"/>
      <c r="Y120" s="3691"/>
      <c r="Z120" s="3623"/>
      <c r="AA120" s="3623"/>
      <c r="AB120" s="3623"/>
      <c r="AC120" s="3623"/>
      <c r="AD120" s="3623"/>
    </row>
    <row r="121" spans="1:76" s="102" customFormat="1" ht="27.25" customHeight="1">
      <c r="A121" s="3685" t="s">
        <v>9308</v>
      </c>
      <c r="B121" s="1910"/>
      <c r="C121" s="1928">
        <v>713463131</v>
      </c>
      <c r="D121" s="1924" t="s">
        <v>9307</v>
      </c>
      <c r="E121" s="1928" t="s">
        <v>123</v>
      </c>
      <c r="F121" s="3600">
        <f>F117</f>
        <v>25.61</v>
      </c>
      <c r="G121" s="5873"/>
      <c r="H121" s="3686">
        <f>ROUND(F121*G121,2)</f>
        <v>0</v>
      </c>
      <c r="I121" s="1259" t="s">
        <v>102</v>
      </c>
      <c r="J121" s="3702"/>
      <c r="K121" s="3612"/>
      <c r="L121" s="3582"/>
      <c r="M121" s="3676"/>
      <c r="N121" s="3676"/>
      <c r="O121" s="3676"/>
      <c r="P121" s="3676"/>
      <c r="Q121" s="3703"/>
      <c r="R121" s="3676"/>
      <c r="S121" s="3676"/>
      <c r="T121" s="3676"/>
      <c r="U121" s="3676"/>
      <c r="V121" s="1116"/>
      <c r="AD121" s="3623"/>
    </row>
    <row r="122" spans="1:76" s="102" customFormat="1" ht="27.25" customHeight="1">
      <c r="A122" s="3692" t="s">
        <v>9306</v>
      </c>
      <c r="B122" s="3693"/>
      <c r="C122" s="3694" t="s">
        <v>9305</v>
      </c>
      <c r="D122" s="3695" t="s">
        <v>9304</v>
      </c>
      <c r="E122" s="3694" t="s">
        <v>123</v>
      </c>
      <c r="F122" s="3696">
        <f>(25.61)*1.1</f>
        <v>28.171000000000003</v>
      </c>
      <c r="G122" s="5874"/>
      <c r="H122" s="3697">
        <f>ROUND(F122*G122,2)</f>
        <v>0</v>
      </c>
      <c r="I122" s="3011" t="s">
        <v>140</v>
      </c>
      <c r="J122" s="3704"/>
      <c r="K122" s="3614"/>
      <c r="L122" s="3582"/>
      <c r="M122" s="1112"/>
      <c r="N122" s="1112"/>
      <c r="O122" s="1113"/>
      <c r="P122" s="1116"/>
      <c r="Q122" s="1121"/>
      <c r="R122" s="1116"/>
      <c r="S122" s="3677"/>
      <c r="T122" s="3677"/>
      <c r="U122" s="3677"/>
      <c r="V122" s="3677"/>
      <c r="AC122" s="101"/>
      <c r="AD122" s="1114"/>
      <c r="AE122" s="101"/>
      <c r="AF122" s="3605"/>
      <c r="AG122" s="3605"/>
      <c r="AH122" s="1115"/>
      <c r="AI122" s="3605"/>
      <c r="AJ122" s="3605"/>
      <c r="AK122" s="3605"/>
      <c r="AL122" s="3705"/>
      <c r="AM122" s="3605"/>
      <c r="AN122" s="3605"/>
      <c r="AO122" s="3605"/>
      <c r="AP122" s="3705"/>
    </row>
    <row r="123" spans="1:76" s="118" customFormat="1" ht="13.5" customHeight="1">
      <c r="A123" s="1916"/>
      <c r="B123" s="1931"/>
      <c r="C123" s="1917"/>
      <c r="D123" s="119" t="s">
        <v>9303</v>
      </c>
      <c r="E123" s="1917"/>
      <c r="F123" s="3600">
        <v>25.61</v>
      </c>
      <c r="G123" s="5834"/>
      <c r="H123" s="1919"/>
      <c r="I123" s="3680"/>
      <c r="J123" s="3704"/>
      <c r="K123" s="103"/>
      <c r="L123" s="1116"/>
      <c r="M123" s="1112"/>
      <c r="N123" s="1112"/>
      <c r="O123" s="1112"/>
      <c r="P123" s="1113"/>
      <c r="Q123" s="1112"/>
      <c r="R123" s="1116"/>
      <c r="S123" s="3706"/>
      <c r="T123" s="3706"/>
      <c r="U123" s="3684"/>
      <c r="V123" s="1117"/>
      <c r="W123" s="101"/>
      <c r="X123" s="101"/>
      <c r="Y123" s="101"/>
      <c r="Z123" s="1118"/>
      <c r="AA123" s="101"/>
      <c r="AB123" s="1119"/>
      <c r="AC123" s="102"/>
      <c r="AD123" s="102"/>
      <c r="AE123" s="102"/>
      <c r="AF123" s="102"/>
      <c r="AG123" s="102"/>
      <c r="AH123" s="102"/>
      <c r="AI123" s="102"/>
      <c r="AJ123" s="102"/>
      <c r="AK123" s="102"/>
      <c r="AL123" s="102"/>
      <c r="AM123" s="102"/>
      <c r="AN123" s="102"/>
      <c r="AO123" s="102"/>
      <c r="AP123" s="102"/>
      <c r="AQ123" s="102"/>
      <c r="AR123" s="102"/>
      <c r="AS123" s="102"/>
      <c r="AT123" s="102"/>
      <c r="AU123" s="102"/>
      <c r="AV123" s="102"/>
      <c r="AW123" s="102"/>
      <c r="AX123" s="102"/>
      <c r="AY123" s="102"/>
      <c r="AZ123" s="102"/>
      <c r="BA123" s="102"/>
      <c r="BB123" s="102"/>
      <c r="BC123" s="102"/>
      <c r="BD123" s="102"/>
      <c r="BE123" s="102"/>
      <c r="BF123" s="102"/>
      <c r="BG123" s="102"/>
      <c r="BH123" s="102"/>
      <c r="BI123" s="102"/>
      <c r="BJ123" s="102"/>
      <c r="BK123" s="102"/>
      <c r="BL123" s="102"/>
      <c r="BM123" s="102"/>
      <c r="BN123" s="102"/>
      <c r="BO123" s="102"/>
      <c r="BP123" s="102"/>
      <c r="BQ123" s="102"/>
      <c r="BR123" s="101"/>
      <c r="BS123" s="101"/>
      <c r="BT123" s="101"/>
      <c r="BU123" s="101"/>
      <c r="BV123" s="101"/>
      <c r="BW123" s="101"/>
      <c r="BX123" s="101"/>
    </row>
    <row r="124" spans="1:76" s="118" customFormat="1" ht="27.25" customHeight="1">
      <c r="A124" s="3596"/>
      <c r="B124" s="3597"/>
      <c r="C124" s="3597"/>
      <c r="D124" s="119" t="s">
        <v>2590</v>
      </c>
      <c r="E124" s="3597"/>
      <c r="F124" s="3707"/>
      <c r="G124" s="5834"/>
      <c r="H124" s="3601"/>
      <c r="I124" s="3680"/>
      <c r="J124" s="3684"/>
      <c r="K124" s="103"/>
      <c r="L124" s="1117"/>
      <c r="M124" s="1117"/>
      <c r="N124" s="1117"/>
      <c r="O124" s="1113"/>
      <c r="P124" s="1117"/>
      <c r="Q124" s="1120"/>
      <c r="R124" s="1117"/>
      <c r="S124" s="3676"/>
      <c r="T124" s="3676"/>
      <c r="U124" s="3676"/>
      <c r="V124" s="3706"/>
      <c r="W124" s="102"/>
      <c r="X124" s="102"/>
      <c r="Y124" s="102"/>
      <c r="Z124" s="102"/>
      <c r="AA124" s="102"/>
      <c r="AB124" s="102"/>
      <c r="AC124" s="3705"/>
      <c r="AD124" s="3605"/>
      <c r="AE124" s="3605"/>
      <c r="AF124" s="3605"/>
      <c r="AG124" s="3605"/>
      <c r="AH124" s="3605"/>
      <c r="AI124" s="3605"/>
      <c r="AJ124" s="3605"/>
      <c r="AK124" s="3605"/>
      <c r="AL124" s="3605"/>
      <c r="AM124" s="3605"/>
      <c r="AN124" s="3605"/>
      <c r="AO124" s="3605"/>
      <c r="AP124" s="3605"/>
      <c r="AQ124" s="3605"/>
      <c r="AR124" s="3605"/>
      <c r="AS124" s="3605"/>
      <c r="AT124" s="3605"/>
      <c r="AU124" s="3605"/>
      <c r="AV124" s="3605"/>
      <c r="AW124" s="3605"/>
      <c r="AX124" s="3605"/>
      <c r="AY124" s="3605"/>
      <c r="AZ124" s="3605"/>
      <c r="BA124" s="3605"/>
      <c r="BB124" s="3605"/>
      <c r="BC124" s="3605"/>
      <c r="BD124" s="3605"/>
      <c r="BE124" s="3605"/>
      <c r="BF124" s="3605"/>
      <c r="BG124" s="3605"/>
      <c r="BH124" s="3605"/>
      <c r="BI124" s="3605"/>
      <c r="BJ124" s="3605"/>
      <c r="BK124" s="3605"/>
      <c r="BL124" s="3605"/>
      <c r="BM124" s="3605"/>
      <c r="BN124" s="3605"/>
      <c r="BO124" s="3605"/>
      <c r="BP124" s="3605"/>
      <c r="BQ124" s="3605"/>
      <c r="BR124" s="101"/>
      <c r="BS124" s="101"/>
      <c r="BT124" s="101"/>
      <c r="BU124" s="101"/>
      <c r="BV124" s="101"/>
      <c r="BW124" s="101"/>
      <c r="BX124" s="101"/>
    </row>
    <row r="125" spans="1:76" ht="13.5" customHeight="1">
      <c r="A125" s="1916">
        <v>28</v>
      </c>
      <c r="B125" s="3675" t="s">
        <v>173</v>
      </c>
      <c r="C125" s="1917" t="s">
        <v>9302</v>
      </c>
      <c r="D125" s="1917" t="s">
        <v>9301</v>
      </c>
      <c r="E125" s="1917" t="s">
        <v>123</v>
      </c>
      <c r="F125" s="2050">
        <f>ROUND(SUM(F131),3)</f>
        <v>302</v>
      </c>
      <c r="G125" s="3708">
        <f>ROUND(SUM(H127:H130)/F125,2)</f>
        <v>0</v>
      </c>
      <c r="H125" s="1369">
        <f>ROUND(F125*G125,2)</f>
        <v>0</v>
      </c>
      <c r="I125" s="1920" t="s">
        <v>140</v>
      </c>
      <c r="J125" s="1112"/>
      <c r="K125" s="3582"/>
      <c r="L125" s="3676"/>
      <c r="M125" s="3676"/>
      <c r="N125" s="3676"/>
      <c r="O125" s="3676"/>
      <c r="P125" s="3676"/>
      <c r="Q125" s="3676"/>
      <c r="R125" s="1116"/>
      <c r="S125" s="3677"/>
      <c r="T125" s="3678"/>
      <c r="U125" s="3677"/>
      <c r="V125" s="3677"/>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row>
    <row r="126" spans="1:76" s="118" customFormat="1" ht="27.25" customHeight="1">
      <c r="A126" s="3596"/>
      <c r="B126" s="3597"/>
      <c r="C126" s="3597"/>
      <c r="D126" s="119" t="s">
        <v>2591</v>
      </c>
      <c r="E126" s="3597"/>
      <c r="F126" s="3600"/>
      <c r="G126" s="5834"/>
      <c r="H126" s="3601"/>
      <c r="I126" s="3680"/>
      <c r="J126" s="3681"/>
      <c r="K126" s="103"/>
      <c r="L126" s="3682"/>
      <c r="M126" s="3682"/>
      <c r="N126" s="3683"/>
      <c r="O126" s="3684"/>
      <c r="P126" s="3676"/>
      <c r="Q126" s="3682"/>
      <c r="R126" s="3682"/>
      <c r="S126" s="3682"/>
      <c r="T126" s="3682"/>
      <c r="U126" s="3682"/>
      <c r="V126" s="3682"/>
      <c r="W126" s="1188"/>
      <c r="X126" s="3605"/>
      <c r="Y126" s="3605"/>
      <c r="Z126" s="3605"/>
      <c r="AA126" s="3605"/>
      <c r="AB126" s="3605"/>
      <c r="AC126" s="3605"/>
      <c r="AD126" s="3605"/>
      <c r="AE126" s="3605"/>
      <c r="AF126" s="3605"/>
      <c r="AG126" s="3605"/>
      <c r="AH126" s="3605"/>
      <c r="AI126" s="3605"/>
      <c r="AJ126" s="3605"/>
      <c r="AK126" s="3605"/>
      <c r="AL126" s="3605"/>
      <c r="AM126" s="3605"/>
      <c r="AN126" s="3605"/>
      <c r="AO126" s="3605"/>
      <c r="AP126" s="3605"/>
      <c r="AQ126" s="3605"/>
      <c r="AR126" s="3605"/>
      <c r="AS126" s="3605"/>
      <c r="AT126" s="3605"/>
      <c r="AU126" s="3605"/>
      <c r="AV126" s="3605"/>
      <c r="AW126" s="3605"/>
      <c r="AX126" s="3605"/>
      <c r="AY126" s="3605"/>
      <c r="AZ126" s="3605"/>
      <c r="BA126" s="3605"/>
      <c r="BB126" s="3605"/>
      <c r="BC126" s="3605"/>
      <c r="BD126" s="3605"/>
      <c r="BE126" s="3605"/>
      <c r="BF126" s="3605"/>
      <c r="BG126" s="3605"/>
      <c r="BH126" s="3605"/>
      <c r="BI126" s="3605"/>
      <c r="BJ126" s="3605"/>
      <c r="BK126" s="3605"/>
      <c r="BL126" s="3605"/>
      <c r="BM126" s="3605"/>
      <c r="BN126" s="3605"/>
      <c r="BO126" s="3605"/>
      <c r="BP126" s="3605"/>
      <c r="BQ126" s="3605"/>
      <c r="BR126" s="101"/>
      <c r="BS126" s="101"/>
      <c r="BT126" s="101"/>
      <c r="BU126" s="101"/>
      <c r="BV126" s="101"/>
      <c r="BW126" s="101"/>
      <c r="BX126" s="101"/>
    </row>
    <row r="127" spans="1:76" s="102" customFormat="1" ht="27.25" customHeight="1">
      <c r="A127" s="3685" t="s">
        <v>9300</v>
      </c>
      <c r="B127" s="1910"/>
      <c r="C127" s="1928" t="s">
        <v>9299</v>
      </c>
      <c r="D127" s="1924" t="s">
        <v>9298</v>
      </c>
      <c r="E127" s="1928" t="s">
        <v>123</v>
      </c>
      <c r="F127" s="3600">
        <f>F125</f>
        <v>302</v>
      </c>
      <c r="G127" s="5873"/>
      <c r="H127" s="3686">
        <f>ROUND(F127*G127,2)</f>
        <v>0</v>
      </c>
      <c r="I127" s="1259" t="s">
        <v>140</v>
      </c>
      <c r="J127" s="3687"/>
      <c r="K127" s="3612"/>
      <c r="L127" s="3582"/>
      <c r="M127" s="3676"/>
      <c r="N127" s="3676"/>
      <c r="O127" s="3676"/>
      <c r="P127" s="3676"/>
      <c r="Q127" s="3676"/>
      <c r="R127" s="1116"/>
      <c r="S127" s="3682"/>
      <c r="T127" s="3682"/>
      <c r="U127" s="3688"/>
      <c r="V127" s="3677"/>
      <c r="W127" s="3689"/>
      <c r="X127" s="3690"/>
      <c r="Y127" s="3691"/>
      <c r="Z127" s="3623"/>
      <c r="AA127" s="3623"/>
      <c r="AB127" s="3623"/>
      <c r="AC127" s="3623"/>
      <c r="AD127" s="3623"/>
    </row>
    <row r="128" spans="1:76" s="102" customFormat="1" ht="13.5" customHeight="1">
      <c r="A128" s="3692" t="s">
        <v>9297</v>
      </c>
      <c r="B128" s="3693"/>
      <c r="C128" s="3694" t="s">
        <v>9296</v>
      </c>
      <c r="D128" s="3695" t="s">
        <v>9295</v>
      </c>
      <c r="E128" s="3694" t="s">
        <v>123</v>
      </c>
      <c r="F128" s="3696">
        <f>(302)*1.1</f>
        <v>332.20000000000005</v>
      </c>
      <c r="G128" s="5874"/>
      <c r="H128" s="3697">
        <f>ROUND(F128*G128,2)</f>
        <v>0</v>
      </c>
      <c r="I128" s="3011" t="s">
        <v>140</v>
      </c>
      <c r="J128" s="3698"/>
      <c r="K128" s="3614"/>
      <c r="L128" s="3582"/>
      <c r="M128" s="3699"/>
      <c r="N128" s="3700"/>
      <c r="O128" s="3701"/>
      <c r="P128" s="3677"/>
      <c r="Q128" s="3677"/>
      <c r="R128" s="1116"/>
      <c r="S128" s="3677"/>
      <c r="T128" s="3677"/>
      <c r="U128" s="3677"/>
      <c r="V128" s="3677"/>
      <c r="X128" s="3690"/>
      <c r="Y128" s="3691"/>
      <c r="Z128" s="3623"/>
      <c r="AA128" s="3623"/>
      <c r="AB128" s="3623"/>
      <c r="AC128" s="3623"/>
      <c r="AD128" s="3623"/>
    </row>
    <row r="129" spans="1:76" s="102" customFormat="1" ht="27.25" customHeight="1">
      <c r="A129" s="3685" t="s">
        <v>9294</v>
      </c>
      <c r="B129" s="1910"/>
      <c r="C129" s="1928">
        <v>713463132</v>
      </c>
      <c r="D129" s="1924" t="s">
        <v>9293</v>
      </c>
      <c r="E129" s="1928" t="s">
        <v>123</v>
      </c>
      <c r="F129" s="3600">
        <f>F125</f>
        <v>302</v>
      </c>
      <c r="G129" s="5873"/>
      <c r="H129" s="3686">
        <f>ROUND(F129*G129,2)</f>
        <v>0</v>
      </c>
      <c r="I129" s="1259" t="s">
        <v>102</v>
      </c>
      <c r="J129" s="3702"/>
      <c r="K129" s="3612"/>
      <c r="L129" s="3582"/>
      <c r="M129" s="3676"/>
      <c r="N129" s="3676"/>
      <c r="O129" s="3676"/>
      <c r="P129" s="3676"/>
      <c r="Q129" s="3703"/>
      <c r="R129" s="3676"/>
      <c r="S129" s="3676"/>
      <c r="T129" s="3676"/>
      <c r="U129" s="3676"/>
      <c r="V129" s="1116"/>
      <c r="AD129" s="3623"/>
    </row>
    <row r="130" spans="1:76" s="102" customFormat="1" ht="27.25" customHeight="1">
      <c r="A130" s="3692" t="s">
        <v>9292</v>
      </c>
      <c r="B130" s="3693"/>
      <c r="C130" s="3694" t="s">
        <v>9291</v>
      </c>
      <c r="D130" s="3695" t="s">
        <v>9290</v>
      </c>
      <c r="E130" s="3694" t="s">
        <v>123</v>
      </c>
      <c r="F130" s="3696">
        <f>(302)*1.1</f>
        <v>332.20000000000005</v>
      </c>
      <c r="G130" s="5874"/>
      <c r="H130" s="3697">
        <f>ROUND(F130*G130,2)</f>
        <v>0</v>
      </c>
      <c r="I130" s="3011" t="s">
        <v>140</v>
      </c>
      <c r="J130" s="3704"/>
      <c r="K130" s="3614"/>
      <c r="L130" s="3582"/>
      <c r="M130" s="1112"/>
      <c r="N130" s="1112"/>
      <c r="O130" s="1113"/>
      <c r="P130" s="1116"/>
      <c r="Q130" s="1121"/>
      <c r="R130" s="1116"/>
      <c r="S130" s="3677"/>
      <c r="T130" s="3677"/>
      <c r="U130" s="3677"/>
      <c r="V130" s="3677"/>
      <c r="AC130" s="101"/>
      <c r="AD130" s="1114"/>
      <c r="AE130" s="101"/>
      <c r="AF130" s="3605"/>
      <c r="AG130" s="3605"/>
      <c r="AH130" s="1115"/>
      <c r="AI130" s="3605"/>
      <c r="AJ130" s="3605"/>
      <c r="AK130" s="3605"/>
      <c r="AL130" s="3705"/>
      <c r="AM130" s="3605"/>
      <c r="AN130" s="3605"/>
      <c r="AO130" s="3605"/>
      <c r="AP130" s="3705"/>
    </row>
    <row r="131" spans="1:76" s="118" customFormat="1" ht="13.5" customHeight="1">
      <c r="A131" s="1916"/>
      <c r="B131" s="1931"/>
      <c r="C131" s="1917"/>
      <c r="D131" s="119" t="s">
        <v>9289</v>
      </c>
      <c r="E131" s="1917"/>
      <c r="F131" s="3600">
        <v>302</v>
      </c>
      <c r="G131" s="5834"/>
      <c r="H131" s="1919"/>
      <c r="I131" s="3680"/>
      <c r="J131" s="3704"/>
      <c r="K131" s="103"/>
      <c r="L131" s="1116"/>
      <c r="M131" s="1112"/>
      <c r="N131" s="1112"/>
      <c r="O131" s="1112"/>
      <c r="P131" s="1113"/>
      <c r="Q131" s="1112"/>
      <c r="R131" s="1116"/>
      <c r="S131" s="3706"/>
      <c r="T131" s="3706"/>
      <c r="U131" s="3684"/>
      <c r="V131" s="1117"/>
      <c r="W131" s="101"/>
      <c r="X131" s="101"/>
      <c r="Y131" s="101"/>
      <c r="Z131" s="1118"/>
      <c r="AA131" s="101"/>
      <c r="AB131" s="1119"/>
      <c r="AC131" s="102"/>
      <c r="AD131" s="102"/>
      <c r="AE131" s="102"/>
      <c r="AF131" s="102"/>
      <c r="AG131" s="102"/>
      <c r="AH131" s="102"/>
      <c r="AI131" s="102"/>
      <c r="AJ131" s="102"/>
      <c r="AK131" s="102"/>
      <c r="AL131" s="102"/>
      <c r="AM131" s="102"/>
      <c r="AN131" s="102"/>
      <c r="AO131" s="102"/>
      <c r="AP131" s="102"/>
      <c r="AQ131" s="102"/>
      <c r="AR131" s="102"/>
      <c r="AS131" s="102"/>
      <c r="AT131" s="102"/>
      <c r="AU131" s="102"/>
      <c r="AV131" s="102"/>
      <c r="AW131" s="102"/>
      <c r="AX131" s="102"/>
      <c r="AY131" s="102"/>
      <c r="AZ131" s="102"/>
      <c r="BA131" s="102"/>
      <c r="BB131" s="102"/>
      <c r="BC131" s="102"/>
      <c r="BD131" s="102"/>
      <c r="BE131" s="102"/>
      <c r="BF131" s="102"/>
      <c r="BG131" s="102"/>
      <c r="BH131" s="102"/>
      <c r="BI131" s="102"/>
      <c r="BJ131" s="102"/>
      <c r="BK131" s="102"/>
      <c r="BL131" s="102"/>
      <c r="BM131" s="102"/>
      <c r="BN131" s="102"/>
      <c r="BO131" s="102"/>
      <c r="BP131" s="102"/>
      <c r="BQ131" s="102"/>
      <c r="BR131" s="101"/>
      <c r="BS131" s="101"/>
      <c r="BT131" s="101"/>
      <c r="BU131" s="101"/>
      <c r="BV131" s="101"/>
      <c r="BW131" s="101"/>
      <c r="BX131" s="101"/>
    </row>
    <row r="132" spans="1:76" s="118" customFormat="1" ht="27.25" customHeight="1">
      <c r="A132" s="3596"/>
      <c r="B132" s="3597"/>
      <c r="C132" s="3597"/>
      <c r="D132" s="119" t="s">
        <v>2590</v>
      </c>
      <c r="E132" s="3597"/>
      <c r="F132" s="3707"/>
      <c r="G132" s="5834"/>
      <c r="H132" s="3601"/>
      <c r="I132" s="3680"/>
      <c r="J132" s="3684"/>
      <c r="K132" s="103"/>
      <c r="L132" s="1117"/>
      <c r="M132" s="1117"/>
      <c r="N132" s="1117"/>
      <c r="O132" s="1113"/>
      <c r="P132" s="1117"/>
      <c r="Q132" s="1120"/>
      <c r="R132" s="1117"/>
      <c r="S132" s="3676"/>
      <c r="T132" s="3676"/>
      <c r="U132" s="3676"/>
      <c r="V132" s="3706"/>
      <c r="W132" s="102"/>
      <c r="X132" s="102"/>
      <c r="Y132" s="102"/>
      <c r="Z132" s="102"/>
      <c r="AA132" s="102"/>
      <c r="AB132" s="102"/>
      <c r="AC132" s="3705"/>
      <c r="AD132" s="3605"/>
      <c r="AE132" s="3605"/>
      <c r="AF132" s="3605"/>
      <c r="AG132" s="3605"/>
      <c r="AH132" s="3605"/>
      <c r="AI132" s="3605"/>
      <c r="AJ132" s="3605"/>
      <c r="AK132" s="3605"/>
      <c r="AL132" s="3605"/>
      <c r="AM132" s="3605"/>
      <c r="AN132" s="3605"/>
      <c r="AO132" s="3605"/>
      <c r="AP132" s="3605"/>
      <c r="AQ132" s="3605"/>
      <c r="AR132" s="3605"/>
      <c r="AS132" s="3605"/>
      <c r="AT132" s="3605"/>
      <c r="AU132" s="3605"/>
      <c r="AV132" s="3605"/>
      <c r="AW132" s="3605"/>
      <c r="AX132" s="3605"/>
      <c r="AY132" s="3605"/>
      <c r="AZ132" s="3605"/>
      <c r="BA132" s="3605"/>
      <c r="BB132" s="3605"/>
      <c r="BC132" s="3605"/>
      <c r="BD132" s="3605"/>
      <c r="BE132" s="3605"/>
      <c r="BF132" s="3605"/>
      <c r="BG132" s="3605"/>
      <c r="BH132" s="3605"/>
      <c r="BI132" s="3605"/>
      <c r="BJ132" s="3605"/>
      <c r="BK132" s="3605"/>
      <c r="BL132" s="3605"/>
      <c r="BM132" s="3605"/>
      <c r="BN132" s="3605"/>
      <c r="BO132" s="3605"/>
      <c r="BP132" s="3605"/>
      <c r="BQ132" s="3605"/>
      <c r="BR132" s="101"/>
      <c r="BS132" s="101"/>
      <c r="BT132" s="101"/>
      <c r="BU132" s="101"/>
      <c r="BV132" s="101"/>
      <c r="BW132" s="101"/>
      <c r="BX132" s="101"/>
    </row>
    <row r="133" spans="1:76" s="82" customFormat="1" ht="13.5" customHeight="1">
      <c r="A133" s="3280" t="s">
        <v>2570</v>
      </c>
      <c r="B133" s="2000">
        <v>731</v>
      </c>
      <c r="C133" s="2000" t="s">
        <v>9288</v>
      </c>
      <c r="D133" s="2000" t="s">
        <v>9287</v>
      </c>
      <c r="E133" s="2000" t="s">
        <v>123</v>
      </c>
      <c r="F133" s="3709">
        <f>ROUND(SUM(F138),3)</f>
        <v>2.4</v>
      </c>
      <c r="G133" s="3708">
        <f>ROUND(SUM(H135:H137)/F133,2)</f>
        <v>0</v>
      </c>
      <c r="H133" s="1369">
        <f>ROUND(F133*G133,2)</f>
        <v>0</v>
      </c>
      <c r="I133" s="1708" t="s">
        <v>140</v>
      </c>
      <c r="J133" s="1030"/>
      <c r="K133" s="3710"/>
      <c r="L133" s="2633"/>
      <c r="M133" s="2633"/>
      <c r="N133" s="3711"/>
      <c r="O133" s="2633"/>
      <c r="P133" s="2633"/>
      <c r="Q133" s="2633"/>
      <c r="R133" s="2633"/>
      <c r="S133" s="2633"/>
      <c r="T133" s="2633"/>
      <c r="U133" s="2633"/>
      <c r="V133" s="2633"/>
      <c r="W133" s="2633"/>
      <c r="X133" s="2633"/>
      <c r="Y133" s="2633"/>
    </row>
    <row r="134" spans="1:76" s="3722" customFormat="1" ht="27.25" customHeight="1">
      <c r="A134" s="3712"/>
      <c r="B134" s="3713"/>
      <c r="C134" s="3714"/>
      <c r="D134" s="3715" t="s">
        <v>9200</v>
      </c>
      <c r="E134" s="3716"/>
      <c r="F134" s="2533"/>
      <c r="G134" s="958"/>
      <c r="H134" s="3657"/>
      <c r="I134" s="3717"/>
      <c r="J134" s="3718"/>
      <c r="K134" s="3719"/>
      <c r="L134" s="1122"/>
      <c r="M134" s="1122"/>
      <c r="N134" s="3711"/>
      <c r="O134" s="959"/>
      <c r="P134" s="1122"/>
      <c r="Q134" s="1122"/>
      <c r="R134" s="3711"/>
      <c r="S134" s="3711"/>
      <c r="T134" s="3711"/>
      <c r="U134" s="3720"/>
      <c r="V134" s="3721"/>
      <c r="W134" s="3721"/>
      <c r="X134" s="3721"/>
      <c r="Y134" s="3721"/>
    </row>
    <row r="135" spans="1:76" s="3722" customFormat="1" ht="13.5" customHeight="1">
      <c r="A135" s="3723" t="s">
        <v>1209</v>
      </c>
      <c r="B135" s="3724"/>
      <c r="C135" s="3725">
        <v>733111122</v>
      </c>
      <c r="D135" s="3715" t="s">
        <v>9286</v>
      </c>
      <c r="E135" s="3725" t="s">
        <v>123</v>
      </c>
      <c r="F135" s="3726">
        <f>(2.4)*1.1</f>
        <v>2.64</v>
      </c>
      <c r="G135" s="961"/>
      <c r="H135" s="3727">
        <f>ROUND(F135*G135,2)</f>
        <v>0</v>
      </c>
      <c r="I135" s="1259" t="s">
        <v>140</v>
      </c>
      <c r="J135" s="3728"/>
      <c r="K135" s="3729"/>
      <c r="L135" s="3582"/>
      <c r="M135" s="3730"/>
      <c r="N135" s="1122"/>
      <c r="O135" s="3730"/>
      <c r="P135" s="3730"/>
      <c r="Q135" s="3730"/>
      <c r="R135" s="3730"/>
      <c r="S135" s="3730"/>
      <c r="T135" s="3730"/>
      <c r="U135" s="3728"/>
      <c r="V135" s="3721"/>
      <c r="W135" s="3731"/>
      <c r="X135" s="3731"/>
      <c r="Y135" s="3731"/>
      <c r="Z135" s="3732"/>
      <c r="AA135" s="3732"/>
      <c r="AB135" s="3732"/>
      <c r="AC135" s="3732"/>
      <c r="AD135" s="3732"/>
    </row>
    <row r="136" spans="1:76" s="3722" customFormat="1" ht="27.25" customHeight="1">
      <c r="A136" s="3723" t="s">
        <v>1207</v>
      </c>
      <c r="B136" s="3724"/>
      <c r="C136" s="3725" t="s">
        <v>9248</v>
      </c>
      <c r="D136" s="3715" t="s">
        <v>9285</v>
      </c>
      <c r="E136" s="3725" t="s">
        <v>123</v>
      </c>
      <c r="F136" s="3726">
        <f>F133</f>
        <v>2.4</v>
      </c>
      <c r="G136" s="5875"/>
      <c r="H136" s="3727">
        <f>ROUND(F136*G136,2)</f>
        <v>0</v>
      </c>
      <c r="I136" s="1259" t="s">
        <v>102</v>
      </c>
      <c r="J136" s="3728"/>
      <c r="K136" s="3733"/>
      <c r="L136" s="3582"/>
      <c r="M136" s="3711"/>
      <c r="N136" s="1122"/>
      <c r="O136" s="3711"/>
      <c r="P136" s="3711"/>
      <c r="Q136" s="3734"/>
      <c r="R136" s="3734"/>
      <c r="S136" s="3734"/>
      <c r="T136" s="3734"/>
      <c r="U136" s="3728"/>
      <c r="V136" s="3721"/>
      <c r="W136" s="3731"/>
      <c r="X136" s="3731"/>
      <c r="Y136" s="3731"/>
      <c r="Z136" s="3732"/>
      <c r="AA136" s="3732"/>
      <c r="AB136" s="3732"/>
      <c r="AC136" s="3732"/>
      <c r="AD136" s="3732"/>
    </row>
    <row r="137" spans="1:76" s="3722" customFormat="1" ht="13.5" customHeight="1">
      <c r="A137" s="3735" t="s">
        <v>1205</v>
      </c>
      <c r="B137" s="3736"/>
      <c r="C137" s="3737" t="s">
        <v>9284</v>
      </c>
      <c r="D137" s="3738" t="s">
        <v>9283</v>
      </c>
      <c r="E137" s="3739" t="s">
        <v>123</v>
      </c>
      <c r="F137" s="3740">
        <f>(2.4)*1.1</f>
        <v>2.64</v>
      </c>
      <c r="G137" s="960"/>
      <c r="H137" s="3741">
        <f>ROUND(F137*G137,2)</f>
        <v>0</v>
      </c>
      <c r="I137" s="3011" t="s">
        <v>140</v>
      </c>
      <c r="J137" s="1007"/>
      <c r="K137" s="3742"/>
      <c r="L137" s="3742"/>
      <c r="M137" s="3742"/>
      <c r="N137" s="3742"/>
      <c r="O137" s="1113"/>
      <c r="P137" s="1116"/>
      <c r="Q137" s="3734"/>
      <c r="R137" s="3734"/>
      <c r="S137" s="3734"/>
      <c r="T137" s="3734"/>
      <c r="U137" s="3728"/>
      <c r="V137" s="3721"/>
      <c r="W137" s="3731"/>
      <c r="X137" s="3731"/>
      <c r="Y137" s="3731"/>
      <c r="Z137" s="3732"/>
      <c r="AA137" s="3732"/>
      <c r="AB137" s="3732"/>
      <c r="AC137" s="3732"/>
      <c r="AD137" s="3732"/>
    </row>
    <row r="138" spans="1:76" s="3722" customFormat="1" ht="13.5" customHeight="1">
      <c r="A138" s="3712"/>
      <c r="B138" s="3713"/>
      <c r="C138" s="3716"/>
      <c r="D138" s="3715" t="s">
        <v>9282</v>
      </c>
      <c r="E138" s="3716"/>
      <c r="F138" s="2533">
        <v>2.4</v>
      </c>
      <c r="G138" s="958"/>
      <c r="H138" s="3657"/>
      <c r="I138" s="3717"/>
      <c r="J138" s="3718"/>
      <c r="K138" s="3719"/>
      <c r="L138" s="3721"/>
      <c r="M138" s="1122"/>
      <c r="N138" s="1122"/>
      <c r="O138" s="959"/>
      <c r="P138" s="1116"/>
      <c r="Q138" s="1116"/>
      <c r="R138" s="3711"/>
      <c r="S138" s="3711"/>
      <c r="T138" s="3711"/>
      <c r="U138" s="3720"/>
      <c r="V138" s="3721"/>
      <c r="W138" s="3721"/>
      <c r="X138" s="3721"/>
      <c r="Y138" s="3721"/>
    </row>
    <row r="139" spans="1:76" s="3722" customFormat="1" ht="13.5" customHeight="1">
      <c r="A139" s="3712"/>
      <c r="B139" s="3713"/>
      <c r="C139" s="3716"/>
      <c r="D139" s="3743" t="s">
        <v>9193</v>
      </c>
      <c r="E139" s="3716"/>
      <c r="F139" s="2533"/>
      <c r="G139" s="958"/>
      <c r="H139" s="3657"/>
      <c r="I139" s="3717"/>
      <c r="J139" s="1122"/>
      <c r="K139" s="3719"/>
      <c r="L139" s="3721"/>
      <c r="M139" s="1122"/>
      <c r="N139" s="3730"/>
      <c r="O139" s="1122"/>
      <c r="P139" s="1122"/>
      <c r="Q139" s="1122"/>
      <c r="R139" s="3711"/>
      <c r="S139" s="3711"/>
      <c r="T139" s="3711"/>
      <c r="U139" s="3720"/>
      <c r="V139" s="3721"/>
      <c r="W139" s="3721"/>
      <c r="X139" s="3721"/>
      <c r="Y139" s="3721"/>
    </row>
    <row r="140" spans="1:76" s="82" customFormat="1" ht="13.5" customHeight="1">
      <c r="A140" s="3280" t="s">
        <v>1201</v>
      </c>
      <c r="B140" s="2000">
        <v>731</v>
      </c>
      <c r="C140" s="2000" t="s">
        <v>9281</v>
      </c>
      <c r="D140" s="2000" t="s">
        <v>9280</v>
      </c>
      <c r="E140" s="2000" t="s">
        <v>123</v>
      </c>
      <c r="F140" s="3709">
        <f>ROUND(SUM(F145),3)</f>
        <v>1.72</v>
      </c>
      <c r="G140" s="3708">
        <f>ROUND(SUM(H142:H144)/F140,2)</f>
        <v>0</v>
      </c>
      <c r="H140" s="1369">
        <f>ROUND(F140*G140,2)</f>
        <v>0</v>
      </c>
      <c r="I140" s="1708" t="s">
        <v>140</v>
      </c>
      <c r="J140" s="1030"/>
      <c r="K140" s="3710"/>
      <c r="L140" s="2633"/>
      <c r="M140" s="2633"/>
      <c r="N140" s="3711"/>
      <c r="O140" s="2633"/>
      <c r="P140" s="2633"/>
      <c r="Q140" s="2633"/>
      <c r="R140" s="2633"/>
      <c r="S140" s="2633"/>
      <c r="T140" s="2633"/>
      <c r="U140" s="2633"/>
      <c r="V140" s="2633"/>
      <c r="W140" s="2633"/>
      <c r="X140" s="2633"/>
      <c r="Y140" s="2633"/>
    </row>
    <row r="141" spans="1:76" s="3744" customFormat="1" ht="27.25" customHeight="1">
      <c r="A141" s="3712"/>
      <c r="B141" s="3713"/>
      <c r="C141" s="3714"/>
      <c r="D141" s="3715" t="s">
        <v>9200</v>
      </c>
      <c r="E141" s="3716"/>
      <c r="F141" s="2533"/>
      <c r="G141" s="958"/>
      <c r="H141" s="3657"/>
      <c r="I141" s="3717"/>
      <c r="J141" s="3718"/>
      <c r="K141" s="3719"/>
      <c r="L141" s="1122"/>
      <c r="M141" s="1122"/>
      <c r="N141" s="3711"/>
      <c r="O141" s="959"/>
      <c r="P141" s="1122"/>
      <c r="Q141" s="1122"/>
      <c r="R141" s="3711"/>
      <c r="S141" s="3711"/>
      <c r="T141" s="3711"/>
      <c r="U141" s="3720"/>
      <c r="V141" s="3721"/>
      <c r="W141" s="3721"/>
      <c r="X141" s="3721"/>
      <c r="Y141" s="3721"/>
      <c r="Z141" s="3722"/>
      <c r="AA141" s="3722"/>
      <c r="AB141" s="3722"/>
      <c r="AC141" s="3722"/>
      <c r="AD141" s="3722"/>
      <c r="AE141" s="3722"/>
      <c r="AF141" s="3722"/>
      <c r="AG141" s="3722"/>
      <c r="AH141" s="3722"/>
      <c r="AI141" s="3722"/>
      <c r="AJ141" s="3722"/>
      <c r="AK141" s="3722"/>
      <c r="AL141" s="3722"/>
      <c r="AM141" s="3722"/>
      <c r="AN141" s="3722"/>
      <c r="AO141" s="3722"/>
      <c r="AP141" s="3722"/>
      <c r="AQ141" s="3722"/>
      <c r="AR141" s="3722"/>
      <c r="AS141" s="3722"/>
      <c r="AT141" s="3722"/>
      <c r="AU141" s="3722"/>
      <c r="AV141" s="3722"/>
      <c r="AW141" s="3722"/>
      <c r="AX141" s="3722"/>
      <c r="AY141" s="3722"/>
      <c r="AZ141" s="3722"/>
      <c r="BA141" s="3722"/>
      <c r="BB141" s="3722"/>
      <c r="BC141" s="3722"/>
      <c r="BD141" s="3722"/>
      <c r="BE141" s="3722"/>
      <c r="BF141" s="3722"/>
      <c r="BG141" s="3722"/>
      <c r="BH141" s="3722"/>
      <c r="BI141" s="3722"/>
      <c r="BJ141" s="3722"/>
      <c r="BK141" s="3722"/>
      <c r="BL141" s="3722"/>
      <c r="BM141" s="3722"/>
      <c r="BN141" s="3722"/>
      <c r="BO141" s="3722"/>
      <c r="BP141" s="3722"/>
      <c r="BQ141" s="3722"/>
      <c r="BR141" s="3722"/>
      <c r="BS141" s="3722"/>
      <c r="BT141" s="3722"/>
      <c r="BU141" s="3722"/>
      <c r="BV141" s="3722"/>
      <c r="BW141" s="3722"/>
      <c r="BX141" s="3722"/>
    </row>
    <row r="142" spans="1:76" s="3722" customFormat="1" ht="13.5" customHeight="1">
      <c r="A142" s="3723" t="s">
        <v>3362</v>
      </c>
      <c r="B142" s="3724"/>
      <c r="C142" s="3725">
        <v>733111123</v>
      </c>
      <c r="D142" s="3715" t="s">
        <v>9279</v>
      </c>
      <c r="E142" s="3725" t="s">
        <v>123</v>
      </c>
      <c r="F142" s="3726">
        <f>(1.72)*1.1</f>
        <v>1.8920000000000001</v>
      </c>
      <c r="G142" s="961"/>
      <c r="H142" s="3727">
        <f>ROUND(F142*G142,2)</f>
        <v>0</v>
      </c>
      <c r="I142" s="1259" t="s">
        <v>140</v>
      </c>
      <c r="J142" s="3728"/>
      <c r="K142" s="3729"/>
      <c r="L142" s="3582"/>
      <c r="M142" s="3730"/>
      <c r="N142" s="1122"/>
      <c r="O142" s="3730"/>
      <c r="P142" s="3730"/>
      <c r="Q142" s="3730"/>
      <c r="R142" s="3730"/>
      <c r="S142" s="3730"/>
      <c r="T142" s="3730"/>
      <c r="U142" s="3728"/>
      <c r="V142" s="3721"/>
      <c r="W142" s="3731"/>
      <c r="X142" s="3731"/>
      <c r="Y142" s="3731"/>
      <c r="Z142" s="3732"/>
      <c r="AA142" s="3732"/>
      <c r="AB142" s="3732"/>
      <c r="AC142" s="3732"/>
      <c r="AD142" s="3732"/>
    </row>
    <row r="143" spans="1:76" s="3722" customFormat="1" ht="27.25" customHeight="1">
      <c r="A143" s="3723" t="s">
        <v>3361</v>
      </c>
      <c r="B143" s="3724"/>
      <c r="C143" s="3725" t="s">
        <v>9248</v>
      </c>
      <c r="D143" s="3715" t="s">
        <v>9278</v>
      </c>
      <c r="E143" s="3725" t="s">
        <v>123</v>
      </c>
      <c r="F143" s="3726">
        <f>F140</f>
        <v>1.72</v>
      </c>
      <c r="G143" s="5875"/>
      <c r="H143" s="3727">
        <f>ROUND(F143*G143,2)</f>
        <v>0</v>
      </c>
      <c r="I143" s="1259" t="s">
        <v>102</v>
      </c>
      <c r="J143" s="3728"/>
      <c r="K143" s="3733"/>
      <c r="L143" s="3582"/>
      <c r="M143" s="3711"/>
      <c r="N143" s="1122"/>
      <c r="O143" s="3711"/>
      <c r="P143" s="3711"/>
      <c r="Q143" s="3734"/>
      <c r="R143" s="3734"/>
      <c r="S143" s="3734"/>
      <c r="T143" s="3734"/>
      <c r="U143" s="3728"/>
      <c r="V143" s="3721"/>
      <c r="W143" s="3731"/>
      <c r="X143" s="3731"/>
      <c r="Y143" s="3731"/>
      <c r="Z143" s="3732"/>
      <c r="AA143" s="3732"/>
      <c r="AB143" s="3732"/>
      <c r="AC143" s="3732"/>
      <c r="AD143" s="3732"/>
    </row>
    <row r="144" spans="1:76" s="3722" customFormat="1" ht="13.5" customHeight="1">
      <c r="A144" s="3735" t="s">
        <v>3360</v>
      </c>
      <c r="B144" s="3736"/>
      <c r="C144" s="3737" t="s">
        <v>9277</v>
      </c>
      <c r="D144" s="3738" t="s">
        <v>9276</v>
      </c>
      <c r="E144" s="3739" t="s">
        <v>123</v>
      </c>
      <c r="F144" s="3740">
        <f>(1.72)*1.1</f>
        <v>1.8920000000000001</v>
      </c>
      <c r="G144" s="960"/>
      <c r="H144" s="3741">
        <f>ROUND(F144*G144,2)</f>
        <v>0</v>
      </c>
      <c r="I144" s="3011" t="s">
        <v>140</v>
      </c>
      <c r="J144" s="1007"/>
      <c r="K144" s="3742"/>
      <c r="L144" s="3742"/>
      <c r="M144" s="3742"/>
      <c r="N144" s="3742"/>
      <c r="O144" s="1113"/>
      <c r="P144" s="1116"/>
      <c r="Q144" s="3734"/>
      <c r="R144" s="3734"/>
      <c r="S144" s="3734"/>
      <c r="T144" s="3734"/>
      <c r="U144" s="3728"/>
      <c r="V144" s="3721"/>
      <c r="W144" s="3731"/>
      <c r="X144" s="3731"/>
      <c r="Y144" s="3731"/>
      <c r="Z144" s="3732"/>
      <c r="AA144" s="3732"/>
      <c r="AB144" s="3732"/>
      <c r="AC144" s="3732"/>
      <c r="AD144" s="3732"/>
    </row>
    <row r="145" spans="1:76" s="3722" customFormat="1" ht="13.5" customHeight="1">
      <c r="A145" s="3712"/>
      <c r="B145" s="3713"/>
      <c r="C145" s="3716"/>
      <c r="D145" s="3715" t="s">
        <v>9275</v>
      </c>
      <c r="E145" s="3716"/>
      <c r="F145" s="2533">
        <v>1.72</v>
      </c>
      <c r="G145" s="958"/>
      <c r="H145" s="3657"/>
      <c r="I145" s="3717"/>
      <c r="J145" s="3718"/>
      <c r="K145" s="3719"/>
      <c r="L145" s="3721"/>
      <c r="M145" s="1122"/>
      <c r="N145" s="1122"/>
      <c r="O145" s="959"/>
      <c r="P145" s="1116"/>
      <c r="Q145" s="1116"/>
      <c r="R145" s="3711"/>
      <c r="S145" s="3711"/>
      <c r="T145" s="3711"/>
      <c r="U145" s="3720"/>
      <c r="V145" s="3721"/>
      <c r="W145" s="3721"/>
      <c r="X145" s="3721"/>
      <c r="Y145" s="3721"/>
    </row>
    <row r="146" spans="1:76" s="3722" customFormat="1" ht="13.5" customHeight="1">
      <c r="A146" s="3712"/>
      <c r="B146" s="3713"/>
      <c r="C146" s="3716"/>
      <c r="D146" s="3743" t="s">
        <v>9193</v>
      </c>
      <c r="E146" s="3716"/>
      <c r="F146" s="2533"/>
      <c r="G146" s="958"/>
      <c r="H146" s="3657"/>
      <c r="I146" s="3717"/>
      <c r="J146" s="1122"/>
      <c r="K146" s="3719"/>
      <c r="L146" s="3721"/>
      <c r="M146" s="1122"/>
      <c r="N146" s="3730"/>
      <c r="O146" s="1122"/>
      <c r="P146" s="1122"/>
      <c r="Q146" s="1122"/>
      <c r="R146" s="3711"/>
      <c r="S146" s="3711"/>
      <c r="T146" s="3711"/>
      <c r="U146" s="3720"/>
      <c r="V146" s="3721"/>
      <c r="W146" s="3721"/>
      <c r="X146" s="3721"/>
      <c r="Y146" s="3721"/>
    </row>
    <row r="147" spans="1:76" s="82" customFormat="1" ht="13.5" customHeight="1">
      <c r="A147" s="3280" t="s">
        <v>1197</v>
      </c>
      <c r="B147" s="2000">
        <v>731</v>
      </c>
      <c r="C147" s="2000" t="s">
        <v>9274</v>
      </c>
      <c r="D147" s="2000" t="s">
        <v>9273</v>
      </c>
      <c r="E147" s="2000" t="s">
        <v>123</v>
      </c>
      <c r="F147" s="3709">
        <f>ROUND(SUM(F152),3)</f>
        <v>142.31</v>
      </c>
      <c r="G147" s="3708">
        <f>ROUND(SUM(H149:H151)/F147,2)</f>
        <v>0</v>
      </c>
      <c r="H147" s="1369">
        <f>ROUND(F147*G147,2)</f>
        <v>0</v>
      </c>
      <c r="I147" s="1708" t="s">
        <v>140</v>
      </c>
      <c r="J147" s="1030"/>
      <c r="K147" s="3710"/>
      <c r="L147" s="2633"/>
      <c r="M147" s="2633"/>
      <c r="N147" s="3711"/>
      <c r="O147" s="2633"/>
      <c r="P147" s="2633"/>
      <c r="Q147" s="2633"/>
      <c r="R147" s="2633"/>
      <c r="S147" s="2633"/>
      <c r="T147" s="2633"/>
      <c r="U147" s="2633"/>
      <c r="V147" s="2633"/>
      <c r="W147" s="2633"/>
      <c r="X147" s="2633"/>
      <c r="Y147" s="2633"/>
    </row>
    <row r="148" spans="1:76" s="3744" customFormat="1" ht="27.25" customHeight="1">
      <c r="A148" s="3712"/>
      <c r="B148" s="3713"/>
      <c r="C148" s="3714"/>
      <c r="D148" s="3715" t="s">
        <v>9200</v>
      </c>
      <c r="E148" s="3716"/>
      <c r="F148" s="2533"/>
      <c r="G148" s="958"/>
      <c r="H148" s="3657"/>
      <c r="I148" s="3717"/>
      <c r="J148" s="3718"/>
      <c r="K148" s="3719"/>
      <c r="L148" s="1122"/>
      <c r="M148" s="1122"/>
      <c r="N148" s="3711"/>
      <c r="O148" s="959"/>
      <c r="P148" s="1122"/>
      <c r="Q148" s="1122"/>
      <c r="R148" s="3711"/>
      <c r="S148" s="3711"/>
      <c r="T148" s="3711"/>
      <c r="U148" s="3720"/>
      <c r="V148" s="3721"/>
      <c r="W148" s="3721"/>
      <c r="X148" s="3721"/>
      <c r="Y148" s="3721"/>
      <c r="Z148" s="3722"/>
      <c r="AA148" s="3722"/>
      <c r="AB148" s="3722"/>
      <c r="AC148" s="3722"/>
      <c r="AD148" s="3722"/>
      <c r="AE148" s="3722"/>
      <c r="AF148" s="3722"/>
      <c r="AG148" s="3722"/>
      <c r="AH148" s="3722"/>
      <c r="AI148" s="3722"/>
      <c r="AJ148" s="3722"/>
      <c r="AK148" s="3722"/>
      <c r="AL148" s="3722"/>
      <c r="AM148" s="3722"/>
      <c r="AN148" s="3722"/>
      <c r="AO148" s="3722"/>
      <c r="AP148" s="3722"/>
      <c r="AQ148" s="3722"/>
      <c r="AR148" s="3722"/>
      <c r="AS148" s="3722"/>
      <c r="AT148" s="3722"/>
      <c r="AU148" s="3722"/>
      <c r="AV148" s="3722"/>
      <c r="AW148" s="3722"/>
      <c r="AX148" s="3722"/>
      <c r="AY148" s="3722"/>
      <c r="AZ148" s="3722"/>
      <c r="BA148" s="3722"/>
      <c r="BB148" s="3722"/>
      <c r="BC148" s="3722"/>
      <c r="BD148" s="3722"/>
      <c r="BE148" s="3722"/>
      <c r="BF148" s="3722"/>
      <c r="BG148" s="3722"/>
      <c r="BH148" s="3722"/>
      <c r="BI148" s="3722"/>
      <c r="BJ148" s="3722"/>
      <c r="BK148" s="3722"/>
      <c r="BL148" s="3722"/>
      <c r="BM148" s="3722"/>
      <c r="BN148" s="3722"/>
      <c r="BO148" s="3722"/>
      <c r="BP148" s="3722"/>
      <c r="BQ148" s="3722"/>
      <c r="BR148" s="3722"/>
      <c r="BS148" s="3722"/>
      <c r="BT148" s="3722"/>
      <c r="BU148" s="3722"/>
      <c r="BV148" s="3722"/>
      <c r="BW148" s="3722"/>
      <c r="BX148" s="3722"/>
    </row>
    <row r="149" spans="1:76" s="3722" customFormat="1" ht="27.25" customHeight="1">
      <c r="A149" s="3723" t="s">
        <v>3354</v>
      </c>
      <c r="B149" s="3724"/>
      <c r="C149" s="3725">
        <v>733111124</v>
      </c>
      <c r="D149" s="3715" t="s">
        <v>9272</v>
      </c>
      <c r="E149" s="3725" t="s">
        <v>123</v>
      </c>
      <c r="F149" s="3726">
        <f>(142.31)*1.1</f>
        <v>156.54100000000003</v>
      </c>
      <c r="G149" s="961"/>
      <c r="H149" s="3727">
        <f>ROUND(F149*G149,2)</f>
        <v>0</v>
      </c>
      <c r="I149" s="1259" t="s">
        <v>140</v>
      </c>
      <c r="J149" s="3728"/>
      <c r="K149" s="3729"/>
      <c r="L149" s="3582"/>
      <c r="M149" s="3730"/>
      <c r="N149" s="1122"/>
      <c r="O149" s="3730"/>
      <c r="P149" s="3730"/>
      <c r="Q149" s="3730"/>
      <c r="R149" s="3730"/>
      <c r="S149" s="3730"/>
      <c r="T149" s="3730"/>
      <c r="U149" s="3728"/>
      <c r="V149" s="3721"/>
      <c r="W149" s="3731"/>
      <c r="X149" s="3731"/>
      <c r="Y149" s="3731"/>
      <c r="Z149" s="3732"/>
      <c r="AA149" s="3732"/>
      <c r="AB149" s="3732"/>
      <c r="AC149" s="3732"/>
      <c r="AD149" s="3732"/>
    </row>
    <row r="150" spans="1:76" s="3722" customFormat="1" ht="27.25" customHeight="1">
      <c r="A150" s="3723" t="s">
        <v>3353</v>
      </c>
      <c r="B150" s="3724"/>
      <c r="C150" s="3725" t="s">
        <v>9248</v>
      </c>
      <c r="D150" s="3715" t="s">
        <v>9271</v>
      </c>
      <c r="E150" s="3725" t="s">
        <v>123</v>
      </c>
      <c r="F150" s="3726">
        <f>F147</f>
        <v>142.31</v>
      </c>
      <c r="G150" s="5875"/>
      <c r="H150" s="3727">
        <f>ROUND(F150*G150,2)</f>
        <v>0</v>
      </c>
      <c r="I150" s="1259" t="s">
        <v>102</v>
      </c>
      <c r="J150" s="3728"/>
      <c r="K150" s="3733"/>
      <c r="L150" s="3582"/>
      <c r="M150" s="3711"/>
      <c r="N150" s="1122"/>
      <c r="O150" s="3711"/>
      <c r="P150" s="3711"/>
      <c r="Q150" s="3734"/>
      <c r="R150" s="3734"/>
      <c r="S150" s="3734"/>
      <c r="T150" s="3734"/>
      <c r="U150" s="3728"/>
      <c r="V150" s="3721"/>
      <c r="W150" s="3731"/>
      <c r="X150" s="3731"/>
      <c r="Y150" s="3731"/>
      <c r="Z150" s="3732"/>
      <c r="AA150" s="3732"/>
      <c r="AB150" s="3732"/>
      <c r="AC150" s="3732"/>
      <c r="AD150" s="3732"/>
    </row>
    <row r="151" spans="1:76" s="3722" customFormat="1" ht="13.5" customHeight="1">
      <c r="A151" s="3735" t="s">
        <v>3352</v>
      </c>
      <c r="B151" s="3736"/>
      <c r="C151" s="3737" t="s">
        <v>9270</v>
      </c>
      <c r="D151" s="3738" t="s">
        <v>9269</v>
      </c>
      <c r="E151" s="3739" t="s">
        <v>123</v>
      </c>
      <c r="F151" s="3740">
        <f>(142.31)*1.1</f>
        <v>156.54100000000003</v>
      </c>
      <c r="G151" s="960"/>
      <c r="H151" s="3741">
        <f>ROUND(F151*G151,2)</f>
        <v>0</v>
      </c>
      <c r="I151" s="3011" t="s">
        <v>140</v>
      </c>
      <c r="J151" s="1007"/>
      <c r="K151" s="3742"/>
      <c r="L151" s="3742"/>
      <c r="M151" s="3742"/>
      <c r="N151" s="3742"/>
      <c r="O151" s="1113"/>
      <c r="P151" s="1116"/>
      <c r="Q151" s="3734"/>
      <c r="R151" s="3734"/>
      <c r="S151" s="3734"/>
      <c r="T151" s="3734"/>
      <c r="U151" s="3728"/>
      <c r="V151" s="3721"/>
      <c r="W151" s="3731"/>
      <c r="X151" s="3731"/>
      <c r="Y151" s="3731"/>
      <c r="Z151" s="3732"/>
      <c r="AA151" s="3732"/>
      <c r="AB151" s="3732"/>
      <c r="AC151" s="3732"/>
      <c r="AD151" s="3732"/>
    </row>
    <row r="152" spans="1:76" s="3722" customFormat="1" ht="13.5" customHeight="1">
      <c r="A152" s="3712"/>
      <c r="B152" s="3713"/>
      <c r="C152" s="3716"/>
      <c r="D152" s="3715" t="s">
        <v>9268</v>
      </c>
      <c r="E152" s="3716"/>
      <c r="F152" s="2533">
        <v>142.31</v>
      </c>
      <c r="G152" s="958"/>
      <c r="H152" s="3657"/>
      <c r="I152" s="3717"/>
      <c r="J152" s="3718"/>
      <c r="K152" s="3719"/>
      <c r="L152" s="3721"/>
      <c r="M152" s="1122"/>
      <c r="N152" s="1122"/>
      <c r="O152" s="959"/>
      <c r="P152" s="1116"/>
      <c r="Q152" s="1116"/>
      <c r="R152" s="3711"/>
      <c r="S152" s="3711"/>
      <c r="T152" s="3711"/>
      <c r="U152" s="3720"/>
      <c r="V152" s="3721"/>
      <c r="W152" s="3721"/>
      <c r="X152" s="3721"/>
      <c r="Y152" s="3721"/>
    </row>
    <row r="153" spans="1:76" s="3722" customFormat="1" ht="13.5" customHeight="1">
      <c r="A153" s="3712"/>
      <c r="B153" s="3713"/>
      <c r="C153" s="3716"/>
      <c r="D153" s="3743" t="s">
        <v>9193</v>
      </c>
      <c r="E153" s="3716"/>
      <c r="F153" s="2533"/>
      <c r="G153" s="958"/>
      <c r="H153" s="3657"/>
      <c r="I153" s="3717"/>
      <c r="J153" s="1122"/>
      <c r="K153" s="3719"/>
      <c r="L153" s="3721"/>
      <c r="M153" s="1122"/>
      <c r="N153" s="3730"/>
      <c r="O153" s="1122"/>
      <c r="P153" s="1122"/>
      <c r="Q153" s="1122"/>
      <c r="R153" s="3711"/>
      <c r="S153" s="3711"/>
      <c r="T153" s="3711"/>
      <c r="U153" s="3720"/>
      <c r="V153" s="3721"/>
      <c r="W153" s="3721"/>
      <c r="X153" s="3721"/>
      <c r="Y153" s="3721"/>
    </row>
    <row r="154" spans="1:76" s="82" customFormat="1" ht="13.5" customHeight="1">
      <c r="A154" s="3280" t="s">
        <v>1193</v>
      </c>
      <c r="B154" s="2000">
        <v>731</v>
      </c>
      <c r="C154" s="2000" t="s">
        <v>9267</v>
      </c>
      <c r="D154" s="2000" t="s">
        <v>9266</v>
      </c>
      <c r="E154" s="2000" t="s">
        <v>123</v>
      </c>
      <c r="F154" s="3709">
        <f>ROUND(SUM(F159),3)</f>
        <v>103.2</v>
      </c>
      <c r="G154" s="3708">
        <f>ROUND(SUM(H156:H158)/F154,2)</f>
        <v>0</v>
      </c>
      <c r="H154" s="1369">
        <f>ROUND(F154*G154,2)</f>
        <v>0</v>
      </c>
      <c r="I154" s="1708" t="s">
        <v>140</v>
      </c>
      <c r="J154" s="1030"/>
      <c r="K154" s="3710"/>
      <c r="L154" s="2633"/>
      <c r="M154" s="2633"/>
      <c r="N154" s="3711"/>
      <c r="O154" s="2633"/>
      <c r="P154" s="2633"/>
      <c r="Q154" s="2633"/>
      <c r="R154" s="2633"/>
      <c r="S154" s="2633"/>
      <c r="T154" s="2633"/>
      <c r="U154" s="2633"/>
      <c r="V154" s="2633"/>
      <c r="W154" s="2633"/>
      <c r="X154" s="2633"/>
      <c r="Y154" s="2633"/>
    </row>
    <row r="155" spans="1:76" s="3744" customFormat="1" ht="27.25" customHeight="1">
      <c r="A155" s="3712"/>
      <c r="B155" s="3713"/>
      <c r="C155" s="3714"/>
      <c r="D155" s="3715" t="s">
        <v>9200</v>
      </c>
      <c r="E155" s="3716"/>
      <c r="F155" s="2533"/>
      <c r="G155" s="958"/>
      <c r="H155" s="3657"/>
      <c r="I155" s="3717"/>
      <c r="J155" s="3718"/>
      <c r="K155" s="3719"/>
      <c r="L155" s="1122"/>
      <c r="M155" s="1122"/>
      <c r="N155" s="3711"/>
      <c r="O155" s="959"/>
      <c r="P155" s="1122"/>
      <c r="Q155" s="1122"/>
      <c r="R155" s="3711"/>
      <c r="S155" s="3711"/>
      <c r="T155" s="3711"/>
      <c r="U155" s="3720"/>
      <c r="V155" s="3721"/>
      <c r="W155" s="3721"/>
      <c r="X155" s="3721"/>
      <c r="Y155" s="3721"/>
      <c r="Z155" s="3722"/>
      <c r="AA155" s="3722"/>
      <c r="AB155" s="3722"/>
      <c r="AC155" s="3722"/>
      <c r="AD155" s="3722"/>
      <c r="AE155" s="3722"/>
      <c r="AF155" s="3722"/>
      <c r="AG155" s="3722"/>
      <c r="AH155" s="3722"/>
      <c r="AI155" s="3722"/>
      <c r="AJ155" s="3722"/>
      <c r="AK155" s="3722"/>
      <c r="AL155" s="3722"/>
      <c r="AM155" s="3722"/>
      <c r="AN155" s="3722"/>
      <c r="AO155" s="3722"/>
      <c r="AP155" s="3722"/>
      <c r="AQ155" s="3722"/>
      <c r="AR155" s="3722"/>
      <c r="AS155" s="3722"/>
      <c r="AT155" s="3722"/>
      <c r="AU155" s="3722"/>
      <c r="AV155" s="3722"/>
      <c r="AW155" s="3722"/>
      <c r="AX155" s="3722"/>
      <c r="AY155" s="3722"/>
      <c r="AZ155" s="3722"/>
      <c r="BA155" s="3722"/>
      <c r="BB155" s="3722"/>
      <c r="BC155" s="3722"/>
      <c r="BD155" s="3722"/>
      <c r="BE155" s="3722"/>
      <c r="BF155" s="3722"/>
      <c r="BG155" s="3722"/>
      <c r="BH155" s="3722"/>
      <c r="BI155" s="3722"/>
      <c r="BJ155" s="3722"/>
      <c r="BK155" s="3722"/>
      <c r="BL155" s="3722"/>
      <c r="BM155" s="3722"/>
      <c r="BN155" s="3722"/>
      <c r="BO155" s="3722"/>
      <c r="BP155" s="3722"/>
      <c r="BQ155" s="3722"/>
      <c r="BR155" s="3722"/>
      <c r="BS155" s="3722"/>
      <c r="BT155" s="3722"/>
      <c r="BU155" s="3722"/>
      <c r="BV155" s="3722"/>
      <c r="BW155" s="3722"/>
      <c r="BX155" s="3722"/>
    </row>
    <row r="156" spans="1:76" s="3722" customFormat="1" ht="27.25" customHeight="1">
      <c r="A156" s="3723" t="s">
        <v>3347</v>
      </c>
      <c r="B156" s="3724"/>
      <c r="C156" s="3725">
        <v>733111125</v>
      </c>
      <c r="D156" s="3715" t="s">
        <v>9265</v>
      </c>
      <c r="E156" s="3725" t="s">
        <v>123</v>
      </c>
      <c r="F156" s="3726">
        <f>(103.2)*1.1</f>
        <v>113.52000000000001</v>
      </c>
      <c r="G156" s="961"/>
      <c r="H156" s="3727">
        <f>ROUND(F156*G156,2)</f>
        <v>0</v>
      </c>
      <c r="I156" s="1259" t="s">
        <v>140</v>
      </c>
      <c r="J156" s="3728"/>
      <c r="K156" s="3729"/>
      <c r="L156" s="3582"/>
      <c r="M156" s="3730"/>
      <c r="N156" s="1122"/>
      <c r="O156" s="3730"/>
      <c r="P156" s="3730"/>
      <c r="Q156" s="3730"/>
      <c r="R156" s="3730"/>
      <c r="S156" s="3730"/>
      <c r="T156" s="3730"/>
      <c r="U156" s="3728"/>
      <c r="V156" s="3721"/>
      <c r="W156" s="3731"/>
      <c r="X156" s="3731"/>
      <c r="Y156" s="3731"/>
      <c r="Z156" s="3732"/>
      <c r="AA156" s="3732"/>
      <c r="AB156" s="3732"/>
      <c r="AC156" s="3732"/>
      <c r="AD156" s="3732"/>
    </row>
    <row r="157" spans="1:76" s="3722" customFormat="1" ht="27.25" customHeight="1">
      <c r="A157" s="3723" t="s">
        <v>3346</v>
      </c>
      <c r="B157" s="3724"/>
      <c r="C157" s="3725" t="s">
        <v>9248</v>
      </c>
      <c r="D157" s="3715" t="s">
        <v>9264</v>
      </c>
      <c r="E157" s="3725" t="s">
        <v>123</v>
      </c>
      <c r="F157" s="3726">
        <f>F154</f>
        <v>103.2</v>
      </c>
      <c r="G157" s="5875"/>
      <c r="H157" s="3727">
        <f>ROUND(F157*G157,2)</f>
        <v>0</v>
      </c>
      <c r="I157" s="1259" t="s">
        <v>102</v>
      </c>
      <c r="J157" s="3728"/>
      <c r="K157" s="3733"/>
      <c r="L157" s="3582"/>
      <c r="M157" s="3711"/>
      <c r="N157" s="1122"/>
      <c r="O157" s="3711"/>
      <c r="P157" s="3711"/>
      <c r="Q157" s="3734"/>
      <c r="R157" s="3734"/>
      <c r="S157" s="3734"/>
      <c r="T157" s="3734"/>
      <c r="U157" s="3728"/>
      <c r="V157" s="3721"/>
      <c r="W157" s="3731"/>
      <c r="X157" s="3731"/>
      <c r="Y157" s="3731"/>
      <c r="Z157" s="3732"/>
      <c r="AA157" s="3732"/>
      <c r="AB157" s="3732"/>
      <c r="AC157" s="3732"/>
      <c r="AD157" s="3732"/>
    </row>
    <row r="158" spans="1:76" s="3722" customFormat="1" ht="13.5" customHeight="1">
      <c r="A158" s="3735" t="s">
        <v>3345</v>
      </c>
      <c r="B158" s="3736"/>
      <c r="C158" s="3737" t="s">
        <v>9263</v>
      </c>
      <c r="D158" s="3738" t="s">
        <v>9262</v>
      </c>
      <c r="E158" s="3739" t="s">
        <v>123</v>
      </c>
      <c r="F158" s="3740">
        <f>(103.2)*1.1</f>
        <v>113.52000000000001</v>
      </c>
      <c r="G158" s="960"/>
      <c r="H158" s="3741">
        <f>ROUND(F158*G158,2)</f>
        <v>0</v>
      </c>
      <c r="I158" s="3011" t="s">
        <v>140</v>
      </c>
      <c r="J158" s="1007"/>
      <c r="K158" s="3745"/>
      <c r="L158" s="3582"/>
      <c r="M158" s="3742"/>
      <c r="N158" s="3742"/>
      <c r="O158" s="1113"/>
      <c r="P158" s="1116"/>
      <c r="Q158" s="3734"/>
      <c r="R158" s="3734"/>
      <c r="S158" s="3734"/>
      <c r="T158" s="3734"/>
      <c r="U158" s="3728"/>
      <c r="V158" s="3721"/>
      <c r="W158" s="3731"/>
      <c r="X158" s="3731"/>
      <c r="Y158" s="3731"/>
      <c r="Z158" s="3732"/>
      <c r="AA158" s="3732"/>
      <c r="AB158" s="3732"/>
      <c r="AC158" s="3732"/>
      <c r="AD158" s="3732"/>
    </row>
    <row r="159" spans="1:76" s="3722" customFormat="1" ht="13.5" customHeight="1">
      <c r="A159" s="3712"/>
      <c r="B159" s="3713"/>
      <c r="C159" s="3716"/>
      <c r="D159" s="3715" t="s">
        <v>9261</v>
      </c>
      <c r="E159" s="3716"/>
      <c r="F159" s="2533">
        <v>103.2</v>
      </c>
      <c r="G159" s="958"/>
      <c r="H159" s="3657"/>
      <c r="I159" s="3717"/>
      <c r="J159" s="3718"/>
      <c r="K159" s="3719"/>
      <c r="L159" s="3721"/>
      <c r="M159" s="1122"/>
      <c r="N159" s="1122"/>
      <c r="O159" s="959"/>
      <c r="P159" s="1116"/>
      <c r="Q159" s="1116"/>
      <c r="R159" s="3711"/>
      <c r="S159" s="3711"/>
      <c r="T159" s="3711"/>
      <c r="U159" s="3720"/>
      <c r="V159" s="3721"/>
      <c r="W159" s="3721"/>
      <c r="X159" s="3721"/>
      <c r="Y159" s="3721"/>
    </row>
    <row r="160" spans="1:76" s="3722" customFormat="1" ht="13.5" customHeight="1">
      <c r="A160" s="3712"/>
      <c r="B160" s="3713"/>
      <c r="C160" s="3716"/>
      <c r="D160" s="3743" t="s">
        <v>9193</v>
      </c>
      <c r="E160" s="3716"/>
      <c r="F160" s="2533"/>
      <c r="G160" s="958"/>
      <c r="H160" s="3657"/>
      <c r="I160" s="3717"/>
      <c r="J160" s="1122"/>
      <c r="K160" s="3719"/>
      <c r="L160" s="3721"/>
      <c r="M160" s="1122"/>
      <c r="N160" s="3730"/>
      <c r="O160" s="1122"/>
      <c r="P160" s="1122"/>
      <c r="Q160" s="1122"/>
      <c r="R160" s="3711"/>
      <c r="S160" s="3711"/>
      <c r="T160" s="3711"/>
      <c r="U160" s="3720"/>
      <c r="V160" s="3721"/>
      <c r="W160" s="3721"/>
      <c r="X160" s="3721"/>
      <c r="Y160" s="3721"/>
    </row>
    <row r="161" spans="1:76" s="82" customFormat="1" ht="13.5" customHeight="1">
      <c r="A161" s="3280" t="s">
        <v>1190</v>
      </c>
      <c r="B161" s="2000">
        <v>731</v>
      </c>
      <c r="C161" s="2000" t="s">
        <v>9260</v>
      </c>
      <c r="D161" s="2000" t="s">
        <v>9259</v>
      </c>
      <c r="E161" s="2000" t="s">
        <v>123</v>
      </c>
      <c r="F161" s="3709">
        <f>ROUND(SUM(F166),3)</f>
        <v>43.43</v>
      </c>
      <c r="G161" s="3708">
        <f>ROUND(SUM(H163:H165)/F161,2)</f>
        <v>0</v>
      </c>
      <c r="H161" s="1369">
        <f>ROUND(F161*G161,2)</f>
        <v>0</v>
      </c>
      <c r="I161" s="1708" t="s">
        <v>140</v>
      </c>
      <c r="J161" s="1030"/>
      <c r="K161" s="3710"/>
      <c r="L161" s="2633"/>
      <c r="M161" s="2633"/>
      <c r="N161" s="3711"/>
      <c r="O161" s="2633"/>
      <c r="P161" s="2633"/>
      <c r="Q161" s="2633"/>
      <c r="R161" s="2633"/>
      <c r="S161" s="2633"/>
      <c r="T161" s="2633"/>
      <c r="U161" s="2633"/>
      <c r="V161" s="2633"/>
      <c r="W161" s="2633"/>
      <c r="X161" s="2633"/>
      <c r="Y161" s="2633"/>
    </row>
    <row r="162" spans="1:76" s="3744" customFormat="1" ht="27.25" customHeight="1">
      <c r="A162" s="3712"/>
      <c r="B162" s="3713"/>
      <c r="C162" s="3714"/>
      <c r="D162" s="3715" t="s">
        <v>9200</v>
      </c>
      <c r="E162" s="3716"/>
      <c r="F162" s="2533"/>
      <c r="G162" s="958"/>
      <c r="H162" s="3657"/>
      <c r="I162" s="3717"/>
      <c r="J162" s="3718"/>
      <c r="K162" s="3719"/>
      <c r="L162" s="1122"/>
      <c r="M162" s="1122"/>
      <c r="N162" s="3711"/>
      <c r="O162" s="959"/>
      <c r="P162" s="1122"/>
      <c r="Q162" s="1122"/>
      <c r="R162" s="3711"/>
      <c r="S162" s="3711"/>
      <c r="T162" s="3711"/>
      <c r="U162" s="3720"/>
      <c r="V162" s="3721"/>
      <c r="W162" s="3721"/>
      <c r="X162" s="3721"/>
      <c r="Y162" s="3721"/>
      <c r="Z162" s="3722"/>
      <c r="AA162" s="3722"/>
      <c r="AB162" s="3722"/>
      <c r="AC162" s="3722"/>
      <c r="AD162" s="3722"/>
      <c r="AE162" s="3722"/>
      <c r="AF162" s="3722"/>
      <c r="AG162" s="3722"/>
      <c r="AH162" s="3722"/>
      <c r="AI162" s="3722"/>
      <c r="AJ162" s="3722"/>
      <c r="AK162" s="3722"/>
      <c r="AL162" s="3722"/>
      <c r="AM162" s="3722"/>
      <c r="AN162" s="3722"/>
      <c r="AO162" s="3722"/>
      <c r="AP162" s="3722"/>
      <c r="AQ162" s="3722"/>
      <c r="AR162" s="3722"/>
      <c r="AS162" s="3722"/>
      <c r="AT162" s="3722"/>
      <c r="AU162" s="3722"/>
      <c r="AV162" s="3722"/>
      <c r="AW162" s="3722"/>
      <c r="AX162" s="3722"/>
      <c r="AY162" s="3722"/>
      <c r="AZ162" s="3722"/>
      <c r="BA162" s="3722"/>
      <c r="BB162" s="3722"/>
      <c r="BC162" s="3722"/>
      <c r="BD162" s="3722"/>
      <c r="BE162" s="3722"/>
      <c r="BF162" s="3722"/>
      <c r="BG162" s="3722"/>
      <c r="BH162" s="3722"/>
      <c r="BI162" s="3722"/>
      <c r="BJ162" s="3722"/>
      <c r="BK162" s="3722"/>
      <c r="BL162" s="3722"/>
      <c r="BM162" s="3722"/>
      <c r="BN162" s="3722"/>
      <c r="BO162" s="3722"/>
      <c r="BP162" s="3722"/>
      <c r="BQ162" s="3722"/>
      <c r="BR162" s="3722"/>
      <c r="BS162" s="3722"/>
      <c r="BT162" s="3722"/>
      <c r="BU162" s="3722"/>
      <c r="BV162" s="3722"/>
      <c r="BW162" s="3722"/>
      <c r="BX162" s="3722"/>
    </row>
    <row r="163" spans="1:76" s="3722" customFormat="1" ht="27.25" customHeight="1">
      <c r="A163" s="3723" t="s">
        <v>4764</v>
      </c>
      <c r="B163" s="3724"/>
      <c r="C163" s="3725">
        <v>733111126</v>
      </c>
      <c r="D163" s="3715" t="s">
        <v>9258</v>
      </c>
      <c r="E163" s="3725" t="s">
        <v>123</v>
      </c>
      <c r="F163" s="3726">
        <f>(43.43)*1.1</f>
        <v>47.773000000000003</v>
      </c>
      <c r="G163" s="961"/>
      <c r="H163" s="3727">
        <f>ROUND(F163*G163,2)</f>
        <v>0</v>
      </c>
      <c r="I163" s="1259" t="s">
        <v>140</v>
      </c>
      <c r="J163" s="3728"/>
      <c r="K163" s="3729"/>
      <c r="L163" s="3582"/>
      <c r="M163" s="3730"/>
      <c r="N163" s="1122"/>
      <c r="O163" s="3730"/>
      <c r="P163" s="3730"/>
      <c r="Q163" s="3730"/>
      <c r="R163" s="3730"/>
      <c r="S163" s="3730"/>
      <c r="T163" s="3730"/>
      <c r="U163" s="3728"/>
      <c r="V163" s="3721"/>
      <c r="W163" s="3731"/>
      <c r="X163" s="3731"/>
      <c r="Y163" s="3731"/>
      <c r="Z163" s="3732"/>
      <c r="AA163" s="3732"/>
      <c r="AB163" s="3732"/>
      <c r="AC163" s="3732"/>
      <c r="AD163" s="3732"/>
    </row>
    <row r="164" spans="1:76" s="3722" customFormat="1" ht="27.25" customHeight="1">
      <c r="A164" s="3723" t="s">
        <v>4763</v>
      </c>
      <c r="B164" s="3724"/>
      <c r="C164" s="3725" t="s">
        <v>9248</v>
      </c>
      <c r="D164" s="3715" t="s">
        <v>9257</v>
      </c>
      <c r="E164" s="3725" t="s">
        <v>123</v>
      </c>
      <c r="F164" s="3726">
        <f>F161</f>
        <v>43.43</v>
      </c>
      <c r="G164" s="5875"/>
      <c r="H164" s="3727">
        <f>ROUND(F164*G164,2)</f>
        <v>0</v>
      </c>
      <c r="I164" s="1259" t="s">
        <v>102</v>
      </c>
      <c r="J164" s="3728"/>
      <c r="K164" s="3733"/>
      <c r="L164" s="3582"/>
      <c r="M164" s="3711"/>
      <c r="N164" s="1122"/>
      <c r="O164" s="3711"/>
      <c r="P164" s="3711"/>
      <c r="Q164" s="3734"/>
      <c r="R164" s="3734"/>
      <c r="S164" s="3734"/>
      <c r="T164" s="3734"/>
      <c r="U164" s="3728"/>
      <c r="V164" s="3721"/>
      <c r="W164" s="3731"/>
      <c r="X164" s="3731"/>
      <c r="Y164" s="3731"/>
      <c r="Z164" s="3732"/>
      <c r="AA164" s="3732"/>
      <c r="AB164" s="3732"/>
      <c r="AC164" s="3732"/>
      <c r="AD164" s="3732"/>
    </row>
    <row r="165" spans="1:76" s="3722" customFormat="1" ht="13.5" customHeight="1">
      <c r="A165" s="3735" t="s">
        <v>4762</v>
      </c>
      <c r="B165" s="3736"/>
      <c r="C165" s="3737" t="s">
        <v>9256</v>
      </c>
      <c r="D165" s="3738" t="s">
        <v>9255</v>
      </c>
      <c r="E165" s="3739" t="s">
        <v>123</v>
      </c>
      <c r="F165" s="3740">
        <f>(43.43)*1.1</f>
        <v>47.773000000000003</v>
      </c>
      <c r="G165" s="960"/>
      <c r="H165" s="3741">
        <f>ROUND(F165*G165,2)</f>
        <v>0</v>
      </c>
      <c r="I165" s="3011" t="s">
        <v>140</v>
      </c>
      <c r="J165" s="1007"/>
      <c r="K165" s="3745"/>
      <c r="L165" s="3582"/>
      <c r="M165" s="3742"/>
      <c r="N165" s="3742"/>
      <c r="O165" s="1113"/>
      <c r="P165" s="1116"/>
      <c r="Q165" s="3734"/>
      <c r="R165" s="3734"/>
      <c r="S165" s="3734"/>
      <c r="T165" s="3734"/>
      <c r="U165" s="3728"/>
      <c r="V165" s="3721"/>
      <c r="W165" s="3731"/>
      <c r="X165" s="3731"/>
      <c r="Y165" s="3731"/>
      <c r="Z165" s="3732"/>
      <c r="AA165" s="3732"/>
      <c r="AB165" s="3732"/>
      <c r="AC165" s="3732"/>
      <c r="AD165" s="3732"/>
    </row>
    <row r="166" spans="1:76" s="3722" customFormat="1" ht="13.5" customHeight="1">
      <c r="A166" s="3712"/>
      <c r="B166" s="3713"/>
      <c r="C166" s="3716"/>
      <c r="D166" s="3715" t="s">
        <v>9254</v>
      </c>
      <c r="E166" s="3716"/>
      <c r="F166" s="2533">
        <v>43.43</v>
      </c>
      <c r="G166" s="958"/>
      <c r="H166" s="3657"/>
      <c r="I166" s="3717"/>
      <c r="J166" s="3718"/>
      <c r="K166" s="3719"/>
      <c r="L166" s="3721"/>
      <c r="M166" s="1122"/>
      <c r="N166" s="1122"/>
      <c r="O166" s="959"/>
      <c r="P166" s="1116"/>
      <c r="Q166" s="1116"/>
      <c r="R166" s="3711"/>
      <c r="S166" s="3711"/>
      <c r="T166" s="3711"/>
      <c r="U166" s="3720"/>
      <c r="V166" s="3721"/>
      <c r="W166" s="3721"/>
      <c r="X166" s="3721"/>
      <c r="Y166" s="3721"/>
    </row>
    <row r="167" spans="1:76" s="3722" customFormat="1" ht="13.5" customHeight="1">
      <c r="A167" s="3712"/>
      <c r="B167" s="3713"/>
      <c r="C167" s="3716"/>
      <c r="D167" s="3743" t="s">
        <v>9193</v>
      </c>
      <c r="E167" s="3716"/>
      <c r="F167" s="2533"/>
      <c r="G167" s="958"/>
      <c r="H167" s="3657"/>
      <c r="I167" s="3717"/>
      <c r="J167" s="1122"/>
      <c r="K167" s="3719"/>
      <c r="L167" s="3721"/>
      <c r="M167" s="1122"/>
      <c r="N167" s="3730"/>
      <c r="O167" s="1122"/>
      <c r="P167" s="1122"/>
      <c r="Q167" s="1122"/>
      <c r="R167" s="3711"/>
      <c r="S167" s="3711"/>
      <c r="T167" s="3711"/>
      <c r="U167" s="3720"/>
      <c r="V167" s="3721"/>
      <c r="W167" s="3721"/>
      <c r="X167" s="3721"/>
      <c r="Y167" s="3721"/>
    </row>
    <row r="168" spans="1:76" s="82" customFormat="1" ht="13.5" customHeight="1">
      <c r="A168" s="3280" t="s">
        <v>1187</v>
      </c>
      <c r="B168" s="2000">
        <v>731</v>
      </c>
      <c r="C168" s="2000" t="s">
        <v>9251</v>
      </c>
      <c r="D168" s="2000" t="s">
        <v>9250</v>
      </c>
      <c r="E168" s="2000" t="s">
        <v>123</v>
      </c>
      <c r="F168" s="3709">
        <f>ROUND(SUM(F173),3)</f>
        <v>326.33</v>
      </c>
      <c r="G168" s="3708">
        <f>ROUND(SUM(H170:H172)/F168,2)</f>
        <v>0</v>
      </c>
      <c r="H168" s="1369">
        <f>ROUND(F168*G168,2)</f>
        <v>0</v>
      </c>
      <c r="I168" s="1708" t="s">
        <v>140</v>
      </c>
      <c r="J168" s="1030"/>
      <c r="K168" s="3710"/>
      <c r="L168" s="2633"/>
      <c r="M168" s="2633"/>
      <c r="N168" s="3711"/>
      <c r="O168" s="2633"/>
      <c r="P168" s="2633"/>
      <c r="Q168" s="2633"/>
      <c r="R168" s="2633"/>
      <c r="S168" s="2633"/>
      <c r="T168" s="2633"/>
      <c r="U168" s="2633"/>
      <c r="V168" s="2633"/>
      <c r="W168" s="2633"/>
      <c r="X168" s="2633"/>
      <c r="Y168" s="2633"/>
    </row>
    <row r="169" spans="1:76" s="3744" customFormat="1" ht="27.25" customHeight="1">
      <c r="A169" s="3712"/>
      <c r="B169" s="3713"/>
      <c r="C169" s="3714"/>
      <c r="D169" s="3715" t="s">
        <v>9200</v>
      </c>
      <c r="E169" s="3716"/>
      <c r="F169" s="2533"/>
      <c r="G169" s="958"/>
      <c r="H169" s="3657"/>
      <c r="I169" s="3717"/>
      <c r="J169" s="3718"/>
      <c r="K169" s="3719"/>
      <c r="L169" s="1122"/>
      <c r="M169" s="1122"/>
      <c r="N169" s="3711"/>
      <c r="O169" s="959"/>
      <c r="P169" s="1122"/>
      <c r="Q169" s="1122"/>
      <c r="R169" s="3711"/>
      <c r="S169" s="3711"/>
      <c r="T169" s="3711"/>
      <c r="U169" s="3720"/>
      <c r="V169" s="3721"/>
      <c r="W169" s="3721"/>
      <c r="X169" s="3721"/>
      <c r="Y169" s="3721"/>
      <c r="Z169" s="3722"/>
      <c r="AA169" s="3722"/>
      <c r="AB169" s="3722"/>
      <c r="AC169" s="3722"/>
      <c r="AD169" s="3722"/>
      <c r="AE169" s="3722"/>
      <c r="AF169" s="3722"/>
      <c r="AG169" s="3722"/>
      <c r="AH169" s="3722"/>
      <c r="AI169" s="3722"/>
      <c r="AJ169" s="3722"/>
      <c r="AK169" s="3722"/>
      <c r="AL169" s="3722"/>
      <c r="AM169" s="3722"/>
      <c r="AN169" s="3722"/>
      <c r="AO169" s="3722"/>
      <c r="AP169" s="3722"/>
      <c r="AQ169" s="3722"/>
      <c r="AR169" s="3722"/>
      <c r="AS169" s="3722"/>
      <c r="AT169" s="3722"/>
      <c r="AU169" s="3722"/>
      <c r="AV169" s="3722"/>
      <c r="AW169" s="3722"/>
      <c r="AX169" s="3722"/>
      <c r="AY169" s="3722"/>
      <c r="AZ169" s="3722"/>
      <c r="BA169" s="3722"/>
      <c r="BB169" s="3722"/>
      <c r="BC169" s="3722"/>
      <c r="BD169" s="3722"/>
      <c r="BE169" s="3722"/>
      <c r="BF169" s="3722"/>
      <c r="BG169" s="3722"/>
      <c r="BH169" s="3722"/>
      <c r="BI169" s="3722"/>
      <c r="BJ169" s="3722"/>
      <c r="BK169" s="3722"/>
      <c r="BL169" s="3722"/>
      <c r="BM169" s="3722"/>
      <c r="BN169" s="3722"/>
      <c r="BO169" s="3722"/>
      <c r="BP169" s="3722"/>
      <c r="BQ169" s="3722"/>
      <c r="BR169" s="3722"/>
      <c r="BS169" s="3722"/>
      <c r="BT169" s="3722"/>
      <c r="BU169" s="3722"/>
      <c r="BV169" s="3722"/>
      <c r="BW169" s="3722"/>
      <c r="BX169" s="3722"/>
    </row>
    <row r="170" spans="1:76" s="3722" customFormat="1" ht="27.25" customHeight="1">
      <c r="A170" s="3723" t="s">
        <v>4760</v>
      </c>
      <c r="B170" s="3724"/>
      <c r="C170" s="3725">
        <v>733111127</v>
      </c>
      <c r="D170" s="3715" t="s">
        <v>9249</v>
      </c>
      <c r="E170" s="3725" t="s">
        <v>123</v>
      </c>
      <c r="F170" s="3726">
        <f xml:space="preserve"> (326.33)*1.1</f>
        <v>358.96300000000002</v>
      </c>
      <c r="G170" s="961"/>
      <c r="H170" s="3727">
        <f>ROUND(F170*G170,2)</f>
        <v>0</v>
      </c>
      <c r="I170" s="1259" t="s">
        <v>140</v>
      </c>
      <c r="J170" s="3728"/>
      <c r="K170" s="3729"/>
      <c r="L170" s="3582"/>
      <c r="M170" s="3730"/>
      <c r="N170" s="1122"/>
      <c r="O170" s="3730"/>
      <c r="P170" s="3730"/>
      <c r="Q170" s="3730"/>
      <c r="R170" s="3730"/>
      <c r="S170" s="3730"/>
      <c r="T170" s="3730"/>
      <c r="U170" s="3728"/>
      <c r="V170" s="3721"/>
      <c r="W170" s="3731"/>
      <c r="X170" s="3731"/>
      <c r="Y170" s="3731"/>
      <c r="Z170" s="3732"/>
      <c r="AA170" s="3732"/>
      <c r="AB170" s="3732"/>
      <c r="AC170" s="3732"/>
      <c r="AD170" s="3732"/>
    </row>
    <row r="171" spans="1:76" s="3722" customFormat="1" ht="27.25" customHeight="1">
      <c r="A171" s="3723" t="s">
        <v>4759</v>
      </c>
      <c r="B171" s="3724"/>
      <c r="C171" s="3725" t="s">
        <v>9248</v>
      </c>
      <c r="D171" s="3715" t="s">
        <v>9247</v>
      </c>
      <c r="E171" s="3725" t="s">
        <v>123</v>
      </c>
      <c r="F171" s="3726">
        <f>F168</f>
        <v>326.33</v>
      </c>
      <c r="G171" s="5875"/>
      <c r="H171" s="3727">
        <f>ROUND(F171*G171,2)</f>
        <v>0</v>
      </c>
      <c r="I171" s="1259" t="s">
        <v>102</v>
      </c>
      <c r="J171" s="3728"/>
      <c r="K171" s="3733"/>
      <c r="L171" s="3582"/>
      <c r="M171" s="3711"/>
      <c r="N171" s="1122"/>
      <c r="O171" s="3711"/>
      <c r="P171" s="3711"/>
      <c r="Q171" s="3734"/>
      <c r="R171" s="3734"/>
      <c r="S171" s="3734"/>
      <c r="T171" s="3734"/>
      <c r="U171" s="3728"/>
      <c r="V171" s="3721"/>
      <c r="W171" s="3731"/>
      <c r="X171" s="3731"/>
      <c r="Y171" s="3731"/>
      <c r="Z171" s="3732"/>
      <c r="AA171" s="3732"/>
      <c r="AB171" s="3732"/>
      <c r="AC171" s="3732"/>
      <c r="AD171" s="3732"/>
    </row>
    <row r="172" spans="1:76" s="3722" customFormat="1" ht="13.5" customHeight="1">
      <c r="A172" s="3735" t="s">
        <v>4758</v>
      </c>
      <c r="B172" s="3736"/>
      <c r="C172" s="3737" t="s">
        <v>9253</v>
      </c>
      <c r="D172" s="3738" t="s">
        <v>9252</v>
      </c>
      <c r="E172" s="3739" t="s">
        <v>123</v>
      </c>
      <c r="F172" s="3740">
        <f xml:space="preserve"> (326.33)*1.1</f>
        <v>358.96300000000002</v>
      </c>
      <c r="G172" s="960"/>
      <c r="H172" s="3741">
        <f>ROUND(F172*G172,2)</f>
        <v>0</v>
      </c>
      <c r="I172" s="3011" t="s">
        <v>140</v>
      </c>
      <c r="J172" s="1007"/>
      <c r="K172" s="3745"/>
      <c r="L172" s="3582"/>
      <c r="M172" s="3742"/>
      <c r="N172" s="3742"/>
      <c r="O172" s="1113"/>
      <c r="P172" s="1116"/>
      <c r="Q172" s="3734"/>
      <c r="R172" s="3734"/>
      <c r="S172" s="3734"/>
      <c r="T172" s="3734"/>
      <c r="U172" s="3728"/>
      <c r="V172" s="3721"/>
      <c r="W172" s="3731"/>
      <c r="X172" s="3731"/>
      <c r="Y172" s="3731"/>
      <c r="Z172" s="3732"/>
      <c r="AA172" s="3732"/>
      <c r="AB172" s="3732"/>
      <c r="AC172" s="3732"/>
      <c r="AD172" s="3732"/>
    </row>
    <row r="173" spans="1:76" s="3722" customFormat="1" ht="13.5" customHeight="1">
      <c r="A173" s="3712"/>
      <c r="B173" s="3713"/>
      <c r="C173" s="3716"/>
      <c r="D173" s="3715" t="s">
        <v>9244</v>
      </c>
      <c r="E173" s="3716"/>
      <c r="F173" s="2533">
        <v>326.33</v>
      </c>
      <c r="G173" s="958"/>
      <c r="H173" s="3657"/>
      <c r="I173" s="3717"/>
      <c r="J173" s="3718"/>
      <c r="K173" s="3719"/>
      <c r="L173" s="3721"/>
      <c r="M173" s="1122"/>
      <c r="N173" s="1122"/>
      <c r="O173" s="959"/>
      <c r="P173" s="1116"/>
      <c r="Q173" s="1116"/>
      <c r="R173" s="3711"/>
      <c r="S173" s="3711"/>
      <c r="T173" s="3711"/>
      <c r="U173" s="3720"/>
      <c r="V173" s="3721"/>
      <c r="W173" s="3721"/>
      <c r="X173" s="3721"/>
      <c r="Y173" s="3721"/>
    </row>
    <row r="174" spans="1:76" s="3722" customFormat="1" ht="13.5" customHeight="1">
      <c r="A174" s="3712"/>
      <c r="B174" s="3713"/>
      <c r="C174" s="3716"/>
      <c r="D174" s="3743" t="s">
        <v>9193</v>
      </c>
      <c r="E174" s="3716"/>
      <c r="F174" s="2533"/>
      <c r="G174" s="958"/>
      <c r="H174" s="3657"/>
      <c r="I174" s="3717"/>
      <c r="J174" s="1122"/>
      <c r="K174" s="3719"/>
      <c r="L174" s="3721"/>
      <c r="M174" s="1122"/>
      <c r="N174" s="3730"/>
      <c r="O174" s="1122"/>
      <c r="P174" s="1122"/>
      <c r="Q174" s="1122"/>
      <c r="R174" s="3711"/>
      <c r="S174" s="3711"/>
      <c r="T174" s="3711"/>
      <c r="U174" s="3720"/>
      <c r="V174" s="3721"/>
      <c r="W174" s="3721"/>
      <c r="X174" s="3721"/>
      <c r="Y174" s="3721"/>
    </row>
    <row r="175" spans="1:76" s="82" customFormat="1" ht="13.5" customHeight="1">
      <c r="A175" s="3280" t="s">
        <v>1183</v>
      </c>
      <c r="B175" s="2000">
        <v>731</v>
      </c>
      <c r="C175" s="2000" t="s">
        <v>9251</v>
      </c>
      <c r="D175" s="2000" t="s">
        <v>9250</v>
      </c>
      <c r="E175" s="2000" t="s">
        <v>123</v>
      </c>
      <c r="F175" s="3709">
        <f>ROUND(SUM(F180),3)</f>
        <v>326.33</v>
      </c>
      <c r="G175" s="3708">
        <f>ROUND(SUM(H177:H179)/F175,2)</f>
        <v>0</v>
      </c>
      <c r="H175" s="1369">
        <f>ROUND(F175*G175,2)</f>
        <v>0</v>
      </c>
      <c r="I175" s="1708" t="s">
        <v>140</v>
      </c>
      <c r="J175" s="1030"/>
      <c r="K175" s="3710"/>
      <c r="L175" s="2633"/>
      <c r="M175" s="2633"/>
      <c r="N175" s="3711"/>
      <c r="O175" s="2633"/>
      <c r="P175" s="2633"/>
      <c r="Q175" s="2633"/>
      <c r="R175" s="2633"/>
      <c r="S175" s="2633"/>
      <c r="T175" s="2633"/>
      <c r="U175" s="2633"/>
      <c r="V175" s="2633"/>
      <c r="W175" s="2633"/>
      <c r="X175" s="2633"/>
      <c r="Y175" s="2633"/>
    </row>
    <row r="176" spans="1:76" s="3744" customFormat="1" ht="27.25" customHeight="1">
      <c r="A176" s="3712"/>
      <c r="B176" s="3713"/>
      <c r="C176" s="3714"/>
      <c r="D176" s="3715" t="s">
        <v>9200</v>
      </c>
      <c r="E176" s="3716"/>
      <c r="F176" s="2533"/>
      <c r="G176" s="958"/>
      <c r="H176" s="3657"/>
      <c r="I176" s="3717"/>
      <c r="J176" s="3718"/>
      <c r="K176" s="3719"/>
      <c r="L176" s="1122"/>
      <c r="M176" s="1122"/>
      <c r="N176" s="3711"/>
      <c r="O176" s="959"/>
      <c r="P176" s="1122"/>
      <c r="Q176" s="1122"/>
      <c r="R176" s="3711"/>
      <c r="S176" s="3711"/>
      <c r="T176" s="3711"/>
      <c r="U176" s="3720"/>
      <c r="V176" s="3721"/>
      <c r="W176" s="3721"/>
      <c r="X176" s="3721"/>
      <c r="Y176" s="3721"/>
      <c r="Z176" s="3722"/>
      <c r="AA176" s="3722"/>
      <c r="AB176" s="3722"/>
      <c r="AC176" s="3722"/>
      <c r="AD176" s="3722"/>
      <c r="AE176" s="3722"/>
      <c r="AF176" s="3722"/>
      <c r="AG176" s="3722"/>
      <c r="AH176" s="3722"/>
      <c r="AI176" s="3722"/>
      <c r="AJ176" s="3722"/>
      <c r="AK176" s="3722"/>
      <c r="AL176" s="3722"/>
      <c r="AM176" s="3722"/>
      <c r="AN176" s="3722"/>
      <c r="AO176" s="3722"/>
      <c r="AP176" s="3722"/>
      <c r="AQ176" s="3722"/>
      <c r="AR176" s="3722"/>
      <c r="AS176" s="3722"/>
      <c r="AT176" s="3722"/>
      <c r="AU176" s="3722"/>
      <c r="AV176" s="3722"/>
      <c r="AW176" s="3722"/>
      <c r="AX176" s="3722"/>
      <c r="AY176" s="3722"/>
      <c r="AZ176" s="3722"/>
      <c r="BA176" s="3722"/>
      <c r="BB176" s="3722"/>
      <c r="BC176" s="3722"/>
      <c r="BD176" s="3722"/>
      <c r="BE176" s="3722"/>
      <c r="BF176" s="3722"/>
      <c r="BG176" s="3722"/>
      <c r="BH176" s="3722"/>
      <c r="BI176" s="3722"/>
      <c r="BJ176" s="3722"/>
      <c r="BK176" s="3722"/>
      <c r="BL176" s="3722"/>
      <c r="BM176" s="3722"/>
      <c r="BN176" s="3722"/>
      <c r="BO176" s="3722"/>
      <c r="BP176" s="3722"/>
      <c r="BQ176" s="3722"/>
      <c r="BR176" s="3722"/>
      <c r="BS176" s="3722"/>
      <c r="BT176" s="3722"/>
      <c r="BU176" s="3722"/>
      <c r="BV176" s="3722"/>
      <c r="BW176" s="3722"/>
      <c r="BX176" s="3722"/>
    </row>
    <row r="177" spans="1:76" s="3722" customFormat="1" ht="27.25" customHeight="1">
      <c r="A177" s="3723" t="s">
        <v>4223</v>
      </c>
      <c r="B177" s="3724"/>
      <c r="C177" s="3725">
        <v>733111127</v>
      </c>
      <c r="D177" s="3715" t="s">
        <v>9249</v>
      </c>
      <c r="E177" s="3725" t="s">
        <v>123</v>
      </c>
      <c r="F177" s="3726">
        <f xml:space="preserve"> (326.33)*1.1</f>
        <v>358.96300000000002</v>
      </c>
      <c r="G177" s="961"/>
      <c r="H177" s="3727">
        <f>ROUND(F177*G177,2)</f>
        <v>0</v>
      </c>
      <c r="I177" s="1259" t="s">
        <v>140</v>
      </c>
      <c r="J177" s="3728"/>
      <c r="K177" s="3729"/>
      <c r="L177" s="3582"/>
      <c r="M177" s="3730"/>
      <c r="N177" s="1122"/>
      <c r="O177" s="3730"/>
      <c r="P177" s="3730"/>
      <c r="Q177" s="3730"/>
      <c r="R177" s="3730"/>
      <c r="S177" s="3730"/>
      <c r="T177" s="3730"/>
      <c r="U177" s="3728"/>
      <c r="V177" s="3721"/>
      <c r="W177" s="3731"/>
      <c r="X177" s="3731"/>
      <c r="Y177" s="3731"/>
      <c r="Z177" s="3732"/>
      <c r="AA177" s="3732"/>
      <c r="AB177" s="3732"/>
      <c r="AC177" s="3732"/>
      <c r="AD177" s="3732"/>
    </row>
    <row r="178" spans="1:76" s="3722" customFormat="1" ht="27.25" customHeight="1">
      <c r="A178" s="3723" t="s">
        <v>4222</v>
      </c>
      <c r="B178" s="3724"/>
      <c r="C178" s="3725" t="s">
        <v>9248</v>
      </c>
      <c r="D178" s="3715" t="s">
        <v>9247</v>
      </c>
      <c r="E178" s="3725" t="s">
        <v>123</v>
      </c>
      <c r="F178" s="3726">
        <f>F175</f>
        <v>326.33</v>
      </c>
      <c r="G178" s="5875"/>
      <c r="H178" s="3727">
        <f>ROUND(F178*G178,2)</f>
        <v>0</v>
      </c>
      <c r="I178" s="1259" t="s">
        <v>102</v>
      </c>
      <c r="J178" s="3728"/>
      <c r="K178" s="3733"/>
      <c r="L178" s="3582"/>
      <c r="M178" s="3711"/>
      <c r="N178" s="1122"/>
      <c r="O178" s="3711"/>
      <c r="P178" s="3711"/>
      <c r="Q178" s="3734"/>
      <c r="R178" s="3734"/>
      <c r="S178" s="3734"/>
      <c r="T178" s="3734"/>
      <c r="U178" s="3728"/>
      <c r="V178" s="3721"/>
      <c r="W178" s="3731"/>
      <c r="X178" s="3731"/>
      <c r="Y178" s="3731"/>
      <c r="Z178" s="3732"/>
      <c r="AA178" s="3732"/>
      <c r="AB178" s="3732"/>
      <c r="AC178" s="3732"/>
      <c r="AD178" s="3732"/>
    </row>
    <row r="179" spans="1:76" s="3722" customFormat="1" ht="13.5" customHeight="1">
      <c r="A179" s="3735" t="s">
        <v>4221</v>
      </c>
      <c r="B179" s="3736"/>
      <c r="C179" s="3737" t="s">
        <v>9246</v>
      </c>
      <c r="D179" s="3738" t="s">
        <v>9245</v>
      </c>
      <c r="E179" s="3739" t="s">
        <v>123</v>
      </c>
      <c r="F179" s="3740">
        <f xml:space="preserve"> (326.33)*1.1</f>
        <v>358.96300000000002</v>
      </c>
      <c r="G179" s="960"/>
      <c r="H179" s="3741">
        <f>ROUND(F179*G179,2)</f>
        <v>0</v>
      </c>
      <c r="I179" s="3011" t="s">
        <v>140</v>
      </c>
      <c r="J179" s="1007"/>
      <c r="K179" s="3745"/>
      <c r="L179" s="3582"/>
      <c r="M179" s="3742"/>
      <c r="N179" s="3742"/>
      <c r="O179" s="1113"/>
      <c r="P179" s="1116"/>
      <c r="Q179" s="3734"/>
      <c r="R179" s="3734"/>
      <c r="S179" s="3734"/>
      <c r="T179" s="3734"/>
      <c r="U179" s="3728"/>
      <c r="V179" s="3721"/>
      <c r="W179" s="3731"/>
      <c r="X179" s="3731"/>
      <c r="Y179" s="3731"/>
      <c r="Z179" s="3732"/>
      <c r="AA179" s="3732"/>
      <c r="AB179" s="3732"/>
      <c r="AC179" s="3732"/>
      <c r="AD179" s="3732"/>
    </row>
    <row r="180" spans="1:76" s="3722" customFormat="1" ht="13.5" customHeight="1">
      <c r="A180" s="3712"/>
      <c r="B180" s="3713"/>
      <c r="C180" s="3716"/>
      <c r="D180" s="3715" t="s">
        <v>9244</v>
      </c>
      <c r="E180" s="3716"/>
      <c r="F180" s="2533">
        <v>326.33</v>
      </c>
      <c r="G180" s="958"/>
      <c r="H180" s="3657"/>
      <c r="I180" s="3717"/>
      <c r="J180" s="3718"/>
      <c r="K180" s="3719"/>
      <c r="L180" s="3721"/>
      <c r="M180" s="1122"/>
      <c r="N180" s="1122"/>
      <c r="O180" s="959"/>
      <c r="P180" s="1116"/>
      <c r="Q180" s="1116"/>
      <c r="R180" s="3711"/>
      <c r="S180" s="3711"/>
      <c r="T180" s="3711"/>
      <c r="U180" s="3720"/>
      <c r="V180" s="3721"/>
      <c r="W180" s="3721"/>
      <c r="X180" s="3721"/>
      <c r="Y180" s="3721"/>
    </row>
    <row r="181" spans="1:76" s="3722" customFormat="1" ht="13.5" customHeight="1">
      <c r="A181" s="3712"/>
      <c r="B181" s="3713"/>
      <c r="C181" s="3716"/>
      <c r="D181" s="3743" t="s">
        <v>9193</v>
      </c>
      <c r="E181" s="3716"/>
      <c r="F181" s="2533"/>
      <c r="G181" s="958"/>
      <c r="H181" s="3657"/>
      <c r="I181" s="3717"/>
      <c r="J181" s="1122"/>
      <c r="K181" s="3719"/>
      <c r="L181" s="3721"/>
      <c r="M181" s="1122"/>
      <c r="N181" s="3730"/>
      <c r="O181" s="1122"/>
      <c r="P181" s="1122"/>
      <c r="Q181" s="1122"/>
      <c r="R181" s="3711"/>
      <c r="S181" s="3711"/>
      <c r="T181" s="3711"/>
      <c r="U181" s="3720"/>
      <c r="V181" s="3721"/>
      <c r="W181" s="3721"/>
      <c r="X181" s="3721"/>
      <c r="Y181" s="3721"/>
    </row>
    <row r="182" spans="1:76" s="82" customFormat="1" ht="13.5" customHeight="1">
      <c r="A182" s="3280" t="s">
        <v>1180</v>
      </c>
      <c r="B182" s="2000">
        <v>731</v>
      </c>
      <c r="C182" s="2000" t="s">
        <v>9243</v>
      </c>
      <c r="D182" s="2000" t="s">
        <v>9242</v>
      </c>
      <c r="E182" s="2000" t="s">
        <v>123</v>
      </c>
      <c r="F182" s="3709">
        <f>ROUND(SUM(F187),3)</f>
        <v>166.46</v>
      </c>
      <c r="G182" s="3708">
        <f>ROUND(SUM(H184:H186)/F182,2)</f>
        <v>0</v>
      </c>
      <c r="H182" s="1369">
        <f>ROUND(F182*G182,2)</f>
        <v>0</v>
      </c>
      <c r="I182" s="1708" t="s">
        <v>140</v>
      </c>
      <c r="J182" s="1030"/>
      <c r="K182" s="3710"/>
      <c r="L182" s="2633"/>
      <c r="M182" s="2633"/>
      <c r="N182" s="3711"/>
      <c r="O182" s="2633"/>
      <c r="P182" s="2633"/>
      <c r="Q182" s="2633"/>
      <c r="R182" s="2633"/>
      <c r="S182" s="2633"/>
      <c r="T182" s="2633"/>
      <c r="U182" s="2633"/>
      <c r="V182" s="2633"/>
      <c r="W182" s="2633"/>
      <c r="X182" s="2633"/>
      <c r="Y182" s="2633"/>
    </row>
    <row r="183" spans="1:76" s="3744" customFormat="1" ht="27.25" customHeight="1">
      <c r="A183" s="3712"/>
      <c r="B183" s="3713"/>
      <c r="C183" s="3714"/>
      <c r="D183" s="3715" t="s">
        <v>9200</v>
      </c>
      <c r="E183" s="3716"/>
      <c r="F183" s="2533"/>
      <c r="G183" s="958"/>
      <c r="H183" s="3657"/>
      <c r="I183" s="3717"/>
      <c r="J183" s="3718"/>
      <c r="K183" s="3719"/>
      <c r="L183" s="1122"/>
      <c r="M183" s="1122"/>
      <c r="N183" s="3711"/>
      <c r="O183" s="959"/>
      <c r="P183" s="1122"/>
      <c r="Q183" s="1122"/>
      <c r="R183" s="3711"/>
      <c r="S183" s="3711"/>
      <c r="T183" s="3711"/>
      <c r="U183" s="3720"/>
      <c r="V183" s="3721"/>
      <c r="W183" s="3721"/>
      <c r="X183" s="3721"/>
      <c r="Y183" s="3721"/>
      <c r="Z183" s="3722"/>
      <c r="AA183" s="3722"/>
      <c r="AB183" s="3722"/>
      <c r="AC183" s="3722"/>
      <c r="AD183" s="3722"/>
      <c r="AE183" s="3722"/>
      <c r="AF183" s="3722"/>
      <c r="AG183" s="3722"/>
      <c r="AH183" s="3722"/>
      <c r="AI183" s="3722"/>
      <c r="AJ183" s="3722"/>
      <c r="AK183" s="3722"/>
      <c r="AL183" s="3722"/>
      <c r="AM183" s="3722"/>
      <c r="AN183" s="3722"/>
      <c r="AO183" s="3722"/>
      <c r="AP183" s="3722"/>
      <c r="AQ183" s="3722"/>
      <c r="AR183" s="3722"/>
      <c r="AS183" s="3722"/>
      <c r="AT183" s="3722"/>
      <c r="AU183" s="3722"/>
      <c r="AV183" s="3722"/>
      <c r="AW183" s="3722"/>
      <c r="AX183" s="3722"/>
      <c r="AY183" s="3722"/>
      <c r="AZ183" s="3722"/>
      <c r="BA183" s="3722"/>
      <c r="BB183" s="3722"/>
      <c r="BC183" s="3722"/>
      <c r="BD183" s="3722"/>
      <c r="BE183" s="3722"/>
      <c r="BF183" s="3722"/>
      <c r="BG183" s="3722"/>
      <c r="BH183" s="3722"/>
      <c r="BI183" s="3722"/>
      <c r="BJ183" s="3722"/>
      <c r="BK183" s="3722"/>
      <c r="BL183" s="3722"/>
      <c r="BM183" s="3722"/>
      <c r="BN183" s="3722"/>
      <c r="BO183" s="3722"/>
      <c r="BP183" s="3722"/>
      <c r="BQ183" s="3722"/>
      <c r="BR183" s="3722"/>
      <c r="BS183" s="3722"/>
      <c r="BT183" s="3722"/>
      <c r="BU183" s="3722"/>
      <c r="BV183" s="3722"/>
      <c r="BW183" s="3722"/>
      <c r="BX183" s="3722"/>
    </row>
    <row r="184" spans="1:76" s="3722" customFormat="1" ht="27.25" customHeight="1">
      <c r="A184" s="3723" t="s">
        <v>3328</v>
      </c>
      <c r="B184" s="3724"/>
      <c r="C184" s="3725">
        <v>733111128</v>
      </c>
      <c r="D184" s="3715" t="s">
        <v>9241</v>
      </c>
      <c r="E184" s="3725" t="s">
        <v>123</v>
      </c>
      <c r="F184" s="3726">
        <f xml:space="preserve"> (166.46)*1.1</f>
        <v>183.10600000000002</v>
      </c>
      <c r="G184" s="961"/>
      <c r="H184" s="3727">
        <f>ROUND(F184*G184,2)</f>
        <v>0</v>
      </c>
      <c r="I184" s="1259" t="s">
        <v>140</v>
      </c>
      <c r="J184" s="3728"/>
      <c r="K184" s="3729"/>
      <c r="L184" s="3582"/>
      <c r="M184" s="3730"/>
      <c r="N184" s="1122"/>
      <c r="O184" s="3730"/>
      <c r="P184" s="3730"/>
      <c r="Q184" s="3730"/>
      <c r="R184" s="3730"/>
      <c r="S184" s="3730"/>
      <c r="T184" s="3730"/>
      <c r="U184" s="3728"/>
      <c r="V184" s="3721"/>
      <c r="W184" s="3731"/>
      <c r="X184" s="3731"/>
      <c r="Y184" s="3731"/>
      <c r="Z184" s="3732"/>
      <c r="AA184" s="3732"/>
      <c r="AB184" s="3732"/>
      <c r="AC184" s="3732"/>
      <c r="AD184" s="3732"/>
    </row>
    <row r="185" spans="1:76" s="3722" customFormat="1" ht="27.25" customHeight="1">
      <c r="A185" s="3723" t="s">
        <v>3326</v>
      </c>
      <c r="B185" s="3724"/>
      <c r="C185" s="3725" t="s">
        <v>9198</v>
      </c>
      <c r="D185" s="3715" t="s">
        <v>9240</v>
      </c>
      <c r="E185" s="3725" t="s">
        <v>123</v>
      </c>
      <c r="F185" s="3726">
        <f>F182</f>
        <v>166.46</v>
      </c>
      <c r="G185" s="5875"/>
      <c r="H185" s="3727">
        <f>ROUND(F185*G185,2)</f>
        <v>0</v>
      </c>
      <c r="I185" s="1259" t="s">
        <v>102</v>
      </c>
      <c r="J185" s="3728"/>
      <c r="K185" s="3733"/>
      <c r="L185" s="3582"/>
      <c r="M185" s="3711"/>
      <c r="N185" s="1122"/>
      <c r="O185" s="3711"/>
      <c r="P185" s="3711"/>
      <c r="Q185" s="3734"/>
      <c r="R185" s="3734"/>
      <c r="S185" s="3734"/>
      <c r="T185" s="3734"/>
      <c r="U185" s="3728"/>
      <c r="V185" s="3721"/>
      <c r="W185" s="3731"/>
      <c r="X185" s="3731"/>
      <c r="Y185" s="3731"/>
      <c r="Z185" s="3732"/>
      <c r="AA185" s="3732"/>
      <c r="AB185" s="3732"/>
      <c r="AC185" s="3732"/>
      <c r="AD185" s="3732"/>
    </row>
    <row r="186" spans="1:76" s="3722" customFormat="1" ht="13.5" customHeight="1">
      <c r="A186" s="3735" t="s">
        <v>3324</v>
      </c>
      <c r="B186" s="3736"/>
      <c r="C186" s="3737" t="s">
        <v>9239</v>
      </c>
      <c r="D186" s="3738" t="s">
        <v>9238</v>
      </c>
      <c r="E186" s="3739" t="s">
        <v>123</v>
      </c>
      <c r="F186" s="3740">
        <f xml:space="preserve"> (166.46)*1.1</f>
        <v>183.10600000000002</v>
      </c>
      <c r="G186" s="960"/>
      <c r="H186" s="3741">
        <f>ROUND(F186*G186,2)</f>
        <v>0</v>
      </c>
      <c r="I186" s="3011" t="s">
        <v>140</v>
      </c>
      <c r="J186" s="1007"/>
      <c r="K186" s="3745"/>
      <c r="L186" s="3582"/>
      <c r="M186" s="3742"/>
      <c r="N186" s="3742"/>
      <c r="O186" s="1113"/>
      <c r="P186" s="1116"/>
      <c r="Q186" s="3734"/>
      <c r="R186" s="3734"/>
      <c r="S186" s="3734"/>
      <c r="T186" s="3734"/>
      <c r="U186" s="3728"/>
      <c r="V186" s="3721"/>
      <c r="W186" s="3731"/>
      <c r="X186" s="3731"/>
      <c r="Y186" s="3731"/>
      <c r="Z186" s="3732"/>
      <c r="AA186" s="3732"/>
      <c r="AB186" s="3732"/>
      <c r="AC186" s="3732"/>
      <c r="AD186" s="3732"/>
    </row>
    <row r="187" spans="1:76" s="3722" customFormat="1" ht="13.5" customHeight="1">
      <c r="A187" s="3712"/>
      <c r="B187" s="3713"/>
      <c r="C187" s="3716"/>
      <c r="D187" s="3715" t="s">
        <v>9237</v>
      </c>
      <c r="E187" s="3716"/>
      <c r="F187" s="2533">
        <v>166.46</v>
      </c>
      <c r="G187" s="958"/>
      <c r="H187" s="3657"/>
      <c r="I187" s="3717"/>
      <c r="J187" s="3718"/>
      <c r="K187" s="3719"/>
      <c r="L187" s="3721"/>
      <c r="M187" s="1122"/>
      <c r="N187" s="1122"/>
      <c r="O187" s="959"/>
      <c r="P187" s="1116"/>
      <c r="Q187" s="1116"/>
      <c r="R187" s="3711"/>
      <c r="S187" s="3711"/>
      <c r="T187" s="3711"/>
      <c r="U187" s="3720"/>
      <c r="V187" s="3721"/>
      <c r="W187" s="3721"/>
      <c r="X187" s="3721"/>
      <c r="Y187" s="3721"/>
    </row>
    <row r="188" spans="1:76" s="3722" customFormat="1" ht="13.5" customHeight="1">
      <c r="A188" s="3712"/>
      <c r="B188" s="3713"/>
      <c r="C188" s="3716"/>
      <c r="D188" s="3743" t="s">
        <v>9193</v>
      </c>
      <c r="E188" s="3716"/>
      <c r="F188" s="2533"/>
      <c r="G188" s="958"/>
      <c r="H188" s="3657"/>
      <c r="I188" s="3717"/>
      <c r="J188" s="1122"/>
      <c r="K188" s="3719"/>
      <c r="L188" s="3721"/>
      <c r="M188" s="1122"/>
      <c r="N188" s="3730"/>
      <c r="O188" s="1122"/>
      <c r="P188" s="1122"/>
      <c r="Q188" s="1122"/>
      <c r="R188" s="3711"/>
      <c r="S188" s="3711"/>
      <c r="T188" s="3711"/>
      <c r="U188" s="3720"/>
      <c r="V188" s="3721"/>
      <c r="W188" s="3721"/>
      <c r="X188" s="3721"/>
      <c r="Y188" s="3721"/>
    </row>
    <row r="189" spans="1:76" s="82" customFormat="1" ht="13.5" customHeight="1">
      <c r="A189" s="3280" t="s">
        <v>1176</v>
      </c>
      <c r="B189" s="2000">
        <v>731</v>
      </c>
      <c r="C189" s="2000" t="s">
        <v>9236</v>
      </c>
      <c r="D189" s="2000" t="s">
        <v>9235</v>
      </c>
      <c r="E189" s="2000" t="s">
        <v>123</v>
      </c>
      <c r="F189" s="3709">
        <f>ROUND(SUM(F194),3)</f>
        <v>93.3</v>
      </c>
      <c r="G189" s="3708">
        <f>ROUND(SUM(H191:H193)/F189,2)</f>
        <v>0</v>
      </c>
      <c r="H189" s="1369">
        <f>ROUND(F189*G189,2)</f>
        <v>0</v>
      </c>
      <c r="I189" s="1708" t="s">
        <v>140</v>
      </c>
      <c r="J189" s="1030"/>
      <c r="K189" s="3710"/>
      <c r="L189" s="2633"/>
      <c r="M189" s="2633"/>
      <c r="N189" s="3711"/>
      <c r="O189" s="2633"/>
      <c r="P189" s="2633"/>
      <c r="Q189" s="2633"/>
      <c r="R189" s="2633"/>
      <c r="S189" s="2633"/>
      <c r="T189" s="2633"/>
      <c r="U189" s="2633"/>
      <c r="V189" s="2633"/>
      <c r="W189" s="2633"/>
      <c r="X189" s="2633"/>
      <c r="Y189" s="2633"/>
    </row>
    <row r="190" spans="1:76" s="3744" customFormat="1" ht="27.25" customHeight="1">
      <c r="A190" s="3712"/>
      <c r="B190" s="3713"/>
      <c r="C190" s="3714"/>
      <c r="D190" s="3715" t="s">
        <v>9200</v>
      </c>
      <c r="E190" s="3716"/>
      <c r="F190" s="2533"/>
      <c r="G190" s="958"/>
      <c r="H190" s="3657"/>
      <c r="I190" s="3717"/>
      <c r="J190" s="3718"/>
      <c r="K190" s="3719"/>
      <c r="L190" s="1122"/>
      <c r="M190" s="1122"/>
      <c r="N190" s="3711"/>
      <c r="O190" s="959"/>
      <c r="P190" s="1122"/>
      <c r="Q190" s="1122"/>
      <c r="R190" s="3711"/>
      <c r="S190" s="3711"/>
      <c r="T190" s="3711"/>
      <c r="U190" s="3720"/>
      <c r="V190" s="3721"/>
      <c r="W190" s="3721"/>
      <c r="X190" s="3721"/>
      <c r="Y190" s="3721"/>
      <c r="Z190" s="3722"/>
      <c r="AA190" s="3722"/>
      <c r="AB190" s="3722"/>
      <c r="AC190" s="3722"/>
      <c r="AD190" s="3722"/>
      <c r="AE190" s="3722"/>
      <c r="AF190" s="3722"/>
      <c r="AG190" s="3722"/>
      <c r="AH190" s="3722"/>
      <c r="AI190" s="3722"/>
      <c r="AJ190" s="3722"/>
      <c r="AK190" s="3722"/>
      <c r="AL190" s="3722"/>
      <c r="AM190" s="3722"/>
      <c r="AN190" s="3722"/>
      <c r="AO190" s="3722"/>
      <c r="AP190" s="3722"/>
      <c r="AQ190" s="3722"/>
      <c r="AR190" s="3722"/>
      <c r="AS190" s="3722"/>
      <c r="AT190" s="3722"/>
      <c r="AU190" s="3722"/>
      <c r="AV190" s="3722"/>
      <c r="AW190" s="3722"/>
      <c r="AX190" s="3722"/>
      <c r="AY190" s="3722"/>
      <c r="AZ190" s="3722"/>
      <c r="BA190" s="3722"/>
      <c r="BB190" s="3722"/>
      <c r="BC190" s="3722"/>
      <c r="BD190" s="3722"/>
      <c r="BE190" s="3722"/>
      <c r="BF190" s="3722"/>
      <c r="BG190" s="3722"/>
      <c r="BH190" s="3722"/>
      <c r="BI190" s="3722"/>
      <c r="BJ190" s="3722"/>
      <c r="BK190" s="3722"/>
      <c r="BL190" s="3722"/>
      <c r="BM190" s="3722"/>
      <c r="BN190" s="3722"/>
      <c r="BO190" s="3722"/>
      <c r="BP190" s="3722"/>
      <c r="BQ190" s="3722"/>
      <c r="BR190" s="3722"/>
      <c r="BS190" s="3722"/>
      <c r="BT190" s="3722"/>
      <c r="BU190" s="3722"/>
      <c r="BV190" s="3722"/>
      <c r="BW190" s="3722"/>
      <c r="BX190" s="3722"/>
    </row>
    <row r="191" spans="1:76" s="3722" customFormat="1" ht="27.25" customHeight="1">
      <c r="A191" s="3723" t="s">
        <v>4905</v>
      </c>
      <c r="B191" s="3724"/>
      <c r="C191" s="3725">
        <v>733121162</v>
      </c>
      <c r="D191" s="3715" t="s">
        <v>9234</v>
      </c>
      <c r="E191" s="3725" t="s">
        <v>123</v>
      </c>
      <c r="F191" s="3726">
        <f>(93.3)*1.1</f>
        <v>102.63000000000001</v>
      </c>
      <c r="G191" s="961"/>
      <c r="H191" s="3727">
        <f>ROUND(F191*G191,2)</f>
        <v>0</v>
      </c>
      <c r="I191" s="1259" t="s">
        <v>140</v>
      </c>
      <c r="J191" s="3728"/>
      <c r="K191" s="3729"/>
      <c r="L191" s="3582"/>
      <c r="M191" s="3730"/>
      <c r="N191" s="1122"/>
      <c r="O191" s="3730"/>
      <c r="P191" s="3730"/>
      <c r="Q191" s="3730"/>
      <c r="R191" s="3730"/>
      <c r="S191" s="3730"/>
      <c r="T191" s="3730"/>
      <c r="U191" s="3728"/>
      <c r="V191" s="3721"/>
      <c r="W191" s="3731"/>
      <c r="X191" s="3731"/>
      <c r="Y191" s="3731"/>
      <c r="Z191" s="3732"/>
      <c r="AA191" s="3732"/>
      <c r="AB191" s="3732"/>
      <c r="AC191" s="3732"/>
      <c r="AD191" s="3732"/>
    </row>
    <row r="192" spans="1:76" s="3722" customFormat="1" ht="27.25" customHeight="1">
      <c r="A192" s="3723" t="s">
        <v>4904</v>
      </c>
      <c r="B192" s="3724"/>
      <c r="C192" s="3725" t="s">
        <v>9198</v>
      </c>
      <c r="D192" s="3715" t="s">
        <v>9233</v>
      </c>
      <c r="E192" s="3725" t="s">
        <v>123</v>
      </c>
      <c r="F192" s="3726">
        <f>F189</f>
        <v>93.3</v>
      </c>
      <c r="G192" s="5875"/>
      <c r="H192" s="3727">
        <f>ROUND(F192*G192,2)</f>
        <v>0</v>
      </c>
      <c r="I192" s="1259" t="s">
        <v>102</v>
      </c>
      <c r="J192" s="3728"/>
      <c r="K192" s="3733"/>
      <c r="L192" s="3582"/>
      <c r="M192" s="3711"/>
      <c r="N192" s="1122"/>
      <c r="O192" s="3711"/>
      <c r="P192" s="3711"/>
      <c r="Q192" s="3734"/>
      <c r="R192" s="3734"/>
      <c r="S192" s="3734"/>
      <c r="T192" s="3734"/>
      <c r="U192" s="3728"/>
      <c r="V192" s="3721"/>
      <c r="W192" s="3731"/>
      <c r="X192" s="3731"/>
      <c r="Y192" s="3731"/>
      <c r="Z192" s="3732"/>
      <c r="AA192" s="3732"/>
      <c r="AB192" s="3732"/>
      <c r="AC192" s="3732"/>
      <c r="AD192" s="3732"/>
    </row>
    <row r="193" spans="1:76" s="3722" customFormat="1" ht="13.5" customHeight="1">
      <c r="A193" s="3735" t="s">
        <v>4902</v>
      </c>
      <c r="B193" s="3736"/>
      <c r="C193" s="3737" t="s">
        <v>9232</v>
      </c>
      <c r="D193" s="3738" t="s">
        <v>9231</v>
      </c>
      <c r="E193" s="3739" t="s">
        <v>123</v>
      </c>
      <c r="F193" s="3740">
        <f>(93.3)*1.1</f>
        <v>102.63000000000001</v>
      </c>
      <c r="G193" s="960"/>
      <c r="H193" s="3741">
        <f>ROUND(F193*G193,2)</f>
        <v>0</v>
      </c>
      <c r="I193" s="3011" t="s">
        <v>140</v>
      </c>
      <c r="J193" s="1007"/>
      <c r="K193" s="3745"/>
      <c r="L193" s="3582"/>
      <c r="M193" s="3742"/>
      <c r="N193" s="3742"/>
      <c r="O193" s="1113"/>
      <c r="P193" s="1116"/>
      <c r="Q193" s="3734"/>
      <c r="R193" s="3734"/>
      <c r="S193" s="3734"/>
      <c r="T193" s="3734"/>
      <c r="U193" s="3728"/>
      <c r="V193" s="3721"/>
      <c r="W193" s="3731"/>
      <c r="X193" s="3731"/>
      <c r="Y193" s="3731"/>
      <c r="Z193" s="3732"/>
      <c r="AA193" s="3732"/>
      <c r="AB193" s="3732"/>
      <c r="AC193" s="3732"/>
      <c r="AD193" s="3732"/>
    </row>
    <row r="194" spans="1:76" s="3722" customFormat="1" ht="13.5" customHeight="1">
      <c r="A194" s="3712"/>
      <c r="B194" s="3713"/>
      <c r="C194" s="3716"/>
      <c r="D194" s="3715" t="s">
        <v>9230</v>
      </c>
      <c r="E194" s="3716"/>
      <c r="F194" s="2533">
        <v>93.3</v>
      </c>
      <c r="G194" s="958"/>
      <c r="H194" s="3657"/>
      <c r="I194" s="3717"/>
      <c r="J194" s="3718"/>
      <c r="K194" s="3719"/>
      <c r="L194" s="3721"/>
      <c r="M194" s="1122"/>
      <c r="N194" s="1122"/>
      <c r="O194" s="959"/>
      <c r="P194" s="1116"/>
      <c r="Q194" s="1116"/>
      <c r="R194" s="3711"/>
      <c r="S194" s="3711"/>
      <c r="T194" s="3711"/>
      <c r="U194" s="3720"/>
      <c r="V194" s="3721"/>
      <c r="W194" s="3721"/>
      <c r="X194" s="3721"/>
      <c r="Y194" s="3721"/>
    </row>
    <row r="195" spans="1:76" s="3722" customFormat="1" ht="13.5" customHeight="1">
      <c r="A195" s="3712"/>
      <c r="B195" s="3713"/>
      <c r="C195" s="3716"/>
      <c r="D195" s="3743" t="s">
        <v>9193</v>
      </c>
      <c r="E195" s="3716"/>
      <c r="F195" s="2533"/>
      <c r="G195" s="958"/>
      <c r="H195" s="3657"/>
      <c r="I195" s="3717"/>
      <c r="J195" s="1122"/>
      <c r="K195" s="3719"/>
      <c r="L195" s="3721"/>
      <c r="M195" s="1122"/>
      <c r="N195" s="3730"/>
      <c r="O195" s="1122"/>
      <c r="P195" s="1122"/>
      <c r="Q195" s="1122"/>
      <c r="R195" s="3711"/>
      <c r="S195" s="3711"/>
      <c r="T195" s="3711"/>
      <c r="U195" s="3720"/>
      <c r="V195" s="3721"/>
      <c r="W195" s="3721"/>
      <c r="X195" s="3721"/>
      <c r="Y195" s="3721"/>
    </row>
    <row r="196" spans="1:76" s="82" customFormat="1" ht="13.5" customHeight="1">
      <c r="A196" s="3280" t="s">
        <v>1172</v>
      </c>
      <c r="B196" s="2000">
        <v>731</v>
      </c>
      <c r="C196" s="2000" t="s">
        <v>9229</v>
      </c>
      <c r="D196" s="2000" t="s">
        <v>9228</v>
      </c>
      <c r="E196" s="2000" t="s">
        <v>123</v>
      </c>
      <c r="F196" s="3709">
        <f>ROUND(SUM(F201),3)</f>
        <v>97.46</v>
      </c>
      <c r="G196" s="3708">
        <f>ROUND(SUM(H198:H200)/F196,2)</f>
        <v>0</v>
      </c>
      <c r="H196" s="1369">
        <f>ROUND(F196*G196,2)</f>
        <v>0</v>
      </c>
      <c r="I196" s="1708" t="s">
        <v>140</v>
      </c>
      <c r="J196" s="1030"/>
      <c r="K196" s="3710"/>
      <c r="L196" s="2633"/>
      <c r="M196" s="2633"/>
      <c r="N196" s="3711"/>
      <c r="O196" s="2633"/>
      <c r="P196" s="2633"/>
      <c r="Q196" s="2633"/>
      <c r="R196" s="2633"/>
      <c r="S196" s="2633"/>
      <c r="T196" s="2633"/>
      <c r="U196" s="2633"/>
      <c r="V196" s="2633"/>
      <c r="W196" s="2633"/>
      <c r="X196" s="2633"/>
      <c r="Y196" s="2633"/>
    </row>
    <row r="197" spans="1:76" s="3744" customFormat="1" ht="27.25" customHeight="1">
      <c r="A197" s="3712"/>
      <c r="B197" s="3713"/>
      <c r="C197" s="3714"/>
      <c r="D197" s="3715" t="s">
        <v>9200</v>
      </c>
      <c r="E197" s="3716"/>
      <c r="F197" s="2533"/>
      <c r="G197" s="958"/>
      <c r="H197" s="3657"/>
      <c r="I197" s="3717"/>
      <c r="J197" s="3718"/>
      <c r="K197" s="3719"/>
      <c r="L197" s="1122"/>
      <c r="M197" s="1122"/>
      <c r="N197" s="3711"/>
      <c r="O197" s="959"/>
      <c r="P197" s="1122"/>
      <c r="Q197" s="1122"/>
      <c r="R197" s="3711"/>
      <c r="S197" s="3711"/>
      <c r="T197" s="3711"/>
      <c r="U197" s="3720"/>
      <c r="V197" s="3721"/>
      <c r="W197" s="3721"/>
      <c r="X197" s="3721"/>
      <c r="Y197" s="3721"/>
      <c r="Z197" s="3722"/>
      <c r="AA197" s="3722"/>
      <c r="AB197" s="3722"/>
      <c r="AC197" s="3722"/>
      <c r="AD197" s="3722"/>
      <c r="AE197" s="3722"/>
      <c r="AF197" s="3722"/>
      <c r="AG197" s="3722"/>
      <c r="AH197" s="3722"/>
      <c r="AI197" s="3722"/>
      <c r="AJ197" s="3722"/>
      <c r="AK197" s="3722"/>
      <c r="AL197" s="3722"/>
      <c r="AM197" s="3722"/>
      <c r="AN197" s="3722"/>
      <c r="AO197" s="3722"/>
      <c r="AP197" s="3722"/>
      <c r="AQ197" s="3722"/>
      <c r="AR197" s="3722"/>
      <c r="AS197" s="3722"/>
      <c r="AT197" s="3722"/>
      <c r="AU197" s="3722"/>
      <c r="AV197" s="3722"/>
      <c r="AW197" s="3722"/>
      <c r="AX197" s="3722"/>
      <c r="AY197" s="3722"/>
      <c r="AZ197" s="3722"/>
      <c r="BA197" s="3722"/>
      <c r="BB197" s="3722"/>
      <c r="BC197" s="3722"/>
      <c r="BD197" s="3722"/>
      <c r="BE197" s="3722"/>
      <c r="BF197" s="3722"/>
      <c r="BG197" s="3722"/>
      <c r="BH197" s="3722"/>
      <c r="BI197" s="3722"/>
      <c r="BJ197" s="3722"/>
      <c r="BK197" s="3722"/>
      <c r="BL197" s="3722"/>
      <c r="BM197" s="3722"/>
      <c r="BN197" s="3722"/>
      <c r="BO197" s="3722"/>
      <c r="BP197" s="3722"/>
      <c r="BQ197" s="3722"/>
      <c r="BR197" s="3722"/>
      <c r="BS197" s="3722"/>
      <c r="BT197" s="3722"/>
      <c r="BU197" s="3722"/>
      <c r="BV197" s="3722"/>
      <c r="BW197" s="3722"/>
      <c r="BX197" s="3722"/>
    </row>
    <row r="198" spans="1:76" s="3722" customFormat="1" ht="27.25" customHeight="1">
      <c r="A198" s="3723" t="s">
        <v>4896</v>
      </c>
      <c r="B198" s="3724"/>
      <c r="C198" s="3725">
        <v>733121165</v>
      </c>
      <c r="D198" s="3715" t="s">
        <v>9227</v>
      </c>
      <c r="E198" s="3725" t="s">
        <v>123</v>
      </c>
      <c r="F198" s="3726">
        <f>(97.46)*1.1</f>
        <v>107.206</v>
      </c>
      <c r="G198" s="961"/>
      <c r="H198" s="3727">
        <f>ROUND(F198*G198,2)</f>
        <v>0</v>
      </c>
      <c r="I198" s="1259" t="s">
        <v>140</v>
      </c>
      <c r="J198" s="3728"/>
      <c r="K198" s="3729"/>
      <c r="L198" s="3582"/>
      <c r="M198" s="3730"/>
      <c r="N198" s="1122"/>
      <c r="O198" s="3730"/>
      <c r="P198" s="3730"/>
      <c r="Q198" s="3730"/>
      <c r="R198" s="3730"/>
      <c r="S198" s="3730"/>
      <c r="T198" s="3730"/>
      <c r="U198" s="3728"/>
      <c r="V198" s="3721"/>
      <c r="W198" s="3731"/>
      <c r="X198" s="3731"/>
      <c r="Y198" s="3731"/>
      <c r="Z198" s="3732"/>
      <c r="AA198" s="3732"/>
      <c r="AB198" s="3732"/>
      <c r="AC198" s="3732"/>
      <c r="AD198" s="3732"/>
    </row>
    <row r="199" spans="1:76" s="3722" customFormat="1" ht="27.25" customHeight="1">
      <c r="A199" s="3723" t="s">
        <v>4895</v>
      </c>
      <c r="B199" s="3724"/>
      <c r="C199" s="3725" t="s">
        <v>9198</v>
      </c>
      <c r="D199" s="3715" t="s">
        <v>9226</v>
      </c>
      <c r="E199" s="3725" t="s">
        <v>123</v>
      </c>
      <c r="F199" s="3726">
        <f>F196</f>
        <v>97.46</v>
      </c>
      <c r="G199" s="5875"/>
      <c r="H199" s="3727">
        <f>ROUND(F199*G199,2)</f>
        <v>0</v>
      </c>
      <c r="I199" s="1259" t="s">
        <v>102</v>
      </c>
      <c r="J199" s="3728"/>
      <c r="K199" s="3733"/>
      <c r="L199" s="3582"/>
      <c r="M199" s="3711"/>
      <c r="N199" s="1122"/>
      <c r="O199" s="3711"/>
      <c r="P199" s="3711"/>
      <c r="Q199" s="3734"/>
      <c r="R199" s="3734"/>
      <c r="S199" s="3734"/>
      <c r="T199" s="3734"/>
      <c r="U199" s="3728"/>
      <c r="V199" s="3721"/>
      <c r="W199" s="3731"/>
      <c r="X199" s="3731"/>
      <c r="Y199" s="3731"/>
      <c r="Z199" s="3732"/>
      <c r="AA199" s="3732"/>
      <c r="AB199" s="3732"/>
      <c r="AC199" s="3732"/>
      <c r="AD199" s="3732"/>
    </row>
    <row r="200" spans="1:76" s="3722" customFormat="1" ht="13.5" customHeight="1">
      <c r="A200" s="3735" t="s">
        <v>4894</v>
      </c>
      <c r="B200" s="3736"/>
      <c r="C200" s="3737" t="s">
        <v>9225</v>
      </c>
      <c r="D200" s="3738" t="s">
        <v>9224</v>
      </c>
      <c r="E200" s="3739" t="s">
        <v>123</v>
      </c>
      <c r="F200" s="3740">
        <f>(97.46)*1.1</f>
        <v>107.206</v>
      </c>
      <c r="G200" s="960"/>
      <c r="H200" s="3741">
        <f>ROUND(F200*G200,2)</f>
        <v>0</v>
      </c>
      <c r="I200" s="3011" t="s">
        <v>140</v>
      </c>
      <c r="J200" s="1007"/>
      <c r="K200" s="3745"/>
      <c r="L200" s="3582"/>
      <c r="M200" s="3742"/>
      <c r="N200" s="3742"/>
      <c r="O200" s="1113"/>
      <c r="P200" s="1116"/>
      <c r="Q200" s="3734"/>
      <c r="R200" s="3734"/>
      <c r="S200" s="3734"/>
      <c r="T200" s="3734"/>
      <c r="U200" s="3728"/>
      <c r="V200" s="3721"/>
      <c r="W200" s="3731"/>
      <c r="X200" s="3731"/>
      <c r="Y200" s="3731"/>
      <c r="Z200" s="3732"/>
      <c r="AA200" s="3732"/>
      <c r="AB200" s="3732"/>
      <c r="AC200" s="3732"/>
      <c r="AD200" s="3732"/>
    </row>
    <row r="201" spans="1:76" s="3722" customFormat="1" ht="13.5" customHeight="1">
      <c r="A201" s="3712"/>
      <c r="B201" s="3713"/>
      <c r="C201" s="3716"/>
      <c r="D201" s="3715" t="s">
        <v>9223</v>
      </c>
      <c r="E201" s="3716"/>
      <c r="F201" s="2533">
        <v>97.46</v>
      </c>
      <c r="G201" s="958"/>
      <c r="H201" s="3657"/>
      <c r="I201" s="3717"/>
      <c r="J201" s="3718"/>
      <c r="K201" s="3719"/>
      <c r="L201" s="3721"/>
      <c r="M201" s="1122"/>
      <c r="N201" s="1122"/>
      <c r="O201" s="959"/>
      <c r="P201" s="1116"/>
      <c r="Q201" s="1116"/>
      <c r="R201" s="3711"/>
      <c r="S201" s="3711"/>
      <c r="T201" s="3711"/>
      <c r="U201" s="3720"/>
      <c r="V201" s="3721"/>
      <c r="W201" s="3721"/>
      <c r="X201" s="3721"/>
      <c r="Y201" s="3721"/>
    </row>
    <row r="202" spans="1:76" s="3722" customFormat="1" ht="13.5" customHeight="1">
      <c r="A202" s="3712"/>
      <c r="B202" s="3713"/>
      <c r="C202" s="3716"/>
      <c r="D202" s="3743" t="s">
        <v>9193</v>
      </c>
      <c r="E202" s="3716"/>
      <c r="F202" s="2533"/>
      <c r="G202" s="958"/>
      <c r="H202" s="3657"/>
      <c r="I202" s="3717"/>
      <c r="J202" s="1122"/>
      <c r="K202" s="3719"/>
      <c r="L202" s="3721"/>
      <c r="M202" s="1122"/>
      <c r="N202" s="3730"/>
      <c r="O202" s="1122"/>
      <c r="P202" s="1122"/>
      <c r="Q202" s="1122"/>
      <c r="R202" s="3711"/>
      <c r="S202" s="3711"/>
      <c r="T202" s="3711"/>
      <c r="U202" s="3720"/>
      <c r="V202" s="3721"/>
      <c r="W202" s="3721"/>
      <c r="X202" s="3721"/>
      <c r="Y202" s="3721"/>
    </row>
    <row r="203" spans="1:76" s="82" customFormat="1" ht="13.5" customHeight="1">
      <c r="A203" s="3280" t="s">
        <v>1169</v>
      </c>
      <c r="B203" s="2000">
        <v>731</v>
      </c>
      <c r="C203" s="2000" t="s">
        <v>9222</v>
      </c>
      <c r="D203" s="2000" t="s">
        <v>9221</v>
      </c>
      <c r="E203" s="2000" t="s">
        <v>123</v>
      </c>
      <c r="F203" s="3709">
        <f>ROUND(SUM(F208),3)</f>
        <v>428.46</v>
      </c>
      <c r="G203" s="3708">
        <f>ROUND(SUM(H205:H207)/F203,2)</f>
        <v>0</v>
      </c>
      <c r="H203" s="1369">
        <f>ROUND(F203*G203,2)</f>
        <v>0</v>
      </c>
      <c r="I203" s="1708" t="s">
        <v>140</v>
      </c>
      <c r="J203" s="1030"/>
      <c r="K203" s="3710"/>
      <c r="L203" s="2633"/>
      <c r="M203" s="2633"/>
      <c r="N203" s="3711"/>
      <c r="O203" s="2633"/>
      <c r="P203" s="2633"/>
      <c r="Q203" s="2633"/>
      <c r="R203" s="2633"/>
      <c r="S203" s="2633"/>
      <c r="T203" s="2633"/>
      <c r="U203" s="2633"/>
      <c r="V203" s="2633"/>
      <c r="W203" s="2633"/>
      <c r="X203" s="2633"/>
      <c r="Y203" s="2633"/>
    </row>
    <row r="204" spans="1:76" s="3744" customFormat="1" ht="27.25" customHeight="1">
      <c r="A204" s="3712"/>
      <c r="B204" s="3713"/>
      <c r="C204" s="3714"/>
      <c r="D204" s="3715" t="s">
        <v>9200</v>
      </c>
      <c r="E204" s="3716"/>
      <c r="F204" s="2533"/>
      <c r="G204" s="958"/>
      <c r="H204" s="3657"/>
      <c r="I204" s="3717"/>
      <c r="J204" s="3718"/>
      <c r="K204" s="3719"/>
      <c r="L204" s="1122"/>
      <c r="M204" s="1122"/>
      <c r="N204" s="3711"/>
      <c r="O204" s="959"/>
      <c r="P204" s="1122"/>
      <c r="Q204" s="1122"/>
      <c r="R204" s="3711"/>
      <c r="S204" s="3711"/>
      <c r="T204" s="3711"/>
      <c r="U204" s="3720"/>
      <c r="V204" s="3721"/>
      <c r="W204" s="3721"/>
      <c r="X204" s="3721"/>
      <c r="Y204" s="3721"/>
      <c r="Z204" s="3722"/>
      <c r="AA204" s="3722"/>
      <c r="AB204" s="3722"/>
      <c r="AC204" s="3722"/>
      <c r="AD204" s="3722"/>
      <c r="AE204" s="3722"/>
      <c r="AF204" s="3722"/>
      <c r="AG204" s="3722"/>
      <c r="AH204" s="3722"/>
      <c r="AI204" s="3722"/>
      <c r="AJ204" s="3722"/>
      <c r="AK204" s="3722"/>
      <c r="AL204" s="3722"/>
      <c r="AM204" s="3722"/>
      <c r="AN204" s="3722"/>
      <c r="AO204" s="3722"/>
      <c r="AP204" s="3722"/>
      <c r="AQ204" s="3722"/>
      <c r="AR204" s="3722"/>
      <c r="AS204" s="3722"/>
      <c r="AT204" s="3722"/>
      <c r="AU204" s="3722"/>
      <c r="AV204" s="3722"/>
      <c r="AW204" s="3722"/>
      <c r="AX204" s="3722"/>
      <c r="AY204" s="3722"/>
      <c r="AZ204" s="3722"/>
      <c r="BA204" s="3722"/>
      <c r="BB204" s="3722"/>
      <c r="BC204" s="3722"/>
      <c r="BD204" s="3722"/>
      <c r="BE204" s="3722"/>
      <c r="BF204" s="3722"/>
      <c r="BG204" s="3722"/>
      <c r="BH204" s="3722"/>
      <c r="BI204" s="3722"/>
      <c r="BJ204" s="3722"/>
      <c r="BK204" s="3722"/>
      <c r="BL204" s="3722"/>
      <c r="BM204" s="3722"/>
      <c r="BN204" s="3722"/>
      <c r="BO204" s="3722"/>
      <c r="BP204" s="3722"/>
      <c r="BQ204" s="3722"/>
      <c r="BR204" s="3722"/>
      <c r="BS204" s="3722"/>
      <c r="BT204" s="3722"/>
      <c r="BU204" s="3722"/>
      <c r="BV204" s="3722"/>
      <c r="BW204" s="3722"/>
      <c r="BX204" s="3722"/>
    </row>
    <row r="205" spans="1:76" s="3722" customFormat="1" ht="27.25" customHeight="1">
      <c r="A205" s="3723" t="s">
        <v>4888</v>
      </c>
      <c r="B205" s="3724"/>
      <c r="C205" s="3725">
        <v>733121168</v>
      </c>
      <c r="D205" s="3715" t="s">
        <v>9220</v>
      </c>
      <c r="E205" s="3725" t="s">
        <v>123</v>
      </c>
      <c r="F205" s="3726">
        <f>(428.46)*1.1</f>
        <v>471.30600000000004</v>
      </c>
      <c r="G205" s="961"/>
      <c r="H205" s="3727">
        <f>ROUND(F205*G205,2)</f>
        <v>0</v>
      </c>
      <c r="I205" s="1259" t="s">
        <v>140</v>
      </c>
      <c r="J205" s="3728"/>
      <c r="K205" s="3729"/>
      <c r="L205" s="3582"/>
      <c r="M205" s="3730"/>
      <c r="N205" s="1122"/>
      <c r="O205" s="3730"/>
      <c r="P205" s="3730"/>
      <c r="Q205" s="3730"/>
      <c r="R205" s="3730"/>
      <c r="S205" s="3730"/>
      <c r="T205" s="3730"/>
      <c r="U205" s="3728"/>
      <c r="V205" s="3721"/>
      <c r="W205" s="3731"/>
      <c r="X205" s="3731"/>
      <c r="Y205" s="3731"/>
      <c r="Z205" s="3732"/>
      <c r="AA205" s="3732"/>
      <c r="AB205" s="3732"/>
      <c r="AC205" s="3732"/>
      <c r="AD205" s="3732"/>
    </row>
    <row r="206" spans="1:76" s="3722" customFormat="1" ht="27.25" customHeight="1">
      <c r="A206" s="3723" t="s">
        <v>4887</v>
      </c>
      <c r="B206" s="3724"/>
      <c r="C206" s="3725" t="s">
        <v>9198</v>
      </c>
      <c r="D206" s="3715" t="s">
        <v>9219</v>
      </c>
      <c r="E206" s="3725" t="s">
        <v>123</v>
      </c>
      <c r="F206" s="3726">
        <f>F203</f>
        <v>428.46</v>
      </c>
      <c r="G206" s="5875"/>
      <c r="H206" s="3727">
        <f>ROUND(F206*G206,2)</f>
        <v>0</v>
      </c>
      <c r="I206" s="1259" t="s">
        <v>102</v>
      </c>
      <c r="J206" s="3728"/>
      <c r="K206" s="3733"/>
      <c r="L206" s="3582"/>
      <c r="M206" s="3711"/>
      <c r="N206" s="1122"/>
      <c r="O206" s="3711"/>
      <c r="P206" s="3711"/>
      <c r="Q206" s="3734"/>
      <c r="R206" s="3734"/>
      <c r="S206" s="3734"/>
      <c r="T206" s="3734"/>
      <c r="U206" s="3728"/>
      <c r="V206" s="3721"/>
      <c r="W206" s="3731"/>
      <c r="X206" s="3731"/>
      <c r="Y206" s="3731"/>
      <c r="Z206" s="3732"/>
      <c r="AA206" s="3732"/>
      <c r="AB206" s="3732"/>
      <c r="AC206" s="3732"/>
      <c r="AD206" s="3732"/>
    </row>
    <row r="207" spans="1:76" s="3722" customFormat="1" ht="13.5" customHeight="1">
      <c r="A207" s="3735" t="s">
        <v>4886</v>
      </c>
      <c r="B207" s="3736"/>
      <c r="C207" s="3737" t="s">
        <v>9218</v>
      </c>
      <c r="D207" s="3738" t="s">
        <v>9217</v>
      </c>
      <c r="E207" s="3739" t="s">
        <v>123</v>
      </c>
      <c r="F207" s="3740">
        <f>(428.46)*1.1</f>
        <v>471.30600000000004</v>
      </c>
      <c r="G207" s="960"/>
      <c r="H207" s="3741">
        <f>ROUND(F207*G207,2)</f>
        <v>0</v>
      </c>
      <c r="I207" s="3011" t="s">
        <v>140</v>
      </c>
      <c r="J207" s="1007"/>
      <c r="K207" s="3745"/>
      <c r="L207" s="3582"/>
      <c r="M207" s="3742"/>
      <c r="N207" s="3742"/>
      <c r="O207" s="1113"/>
      <c r="P207" s="1116"/>
      <c r="Q207" s="3734"/>
      <c r="R207" s="3734"/>
      <c r="S207" s="3734"/>
      <c r="T207" s="3734"/>
      <c r="U207" s="3728"/>
      <c r="V207" s="3721"/>
      <c r="W207" s="3731"/>
      <c r="X207" s="3731"/>
      <c r="Y207" s="3731"/>
      <c r="Z207" s="3732"/>
      <c r="AA207" s="3732"/>
      <c r="AB207" s="3732"/>
      <c r="AC207" s="3732"/>
      <c r="AD207" s="3732"/>
    </row>
    <row r="208" spans="1:76" s="3722" customFormat="1" ht="13.5" customHeight="1">
      <c r="A208" s="3712"/>
      <c r="B208" s="3713"/>
      <c r="C208" s="3716"/>
      <c r="D208" s="3715" t="s">
        <v>9216</v>
      </c>
      <c r="E208" s="3716"/>
      <c r="F208" s="2533">
        <v>428.46</v>
      </c>
      <c r="G208" s="958"/>
      <c r="H208" s="3657"/>
      <c r="I208" s="3717"/>
      <c r="J208" s="3718"/>
      <c r="K208" s="3719"/>
      <c r="L208" s="3721"/>
      <c r="M208" s="1122"/>
      <c r="N208" s="1122"/>
      <c r="O208" s="959"/>
      <c r="P208" s="1116"/>
      <c r="Q208" s="1116"/>
      <c r="R208" s="3711"/>
      <c r="S208" s="3711"/>
      <c r="T208" s="3711"/>
      <c r="U208" s="3720"/>
      <c r="V208" s="3721"/>
      <c r="W208" s="3721"/>
      <c r="X208" s="3721"/>
      <c r="Y208" s="3721"/>
    </row>
    <row r="209" spans="1:76" s="3722" customFormat="1" ht="13.5" customHeight="1">
      <c r="A209" s="3712"/>
      <c r="B209" s="3713"/>
      <c r="C209" s="3716"/>
      <c r="D209" s="3743" t="s">
        <v>9193</v>
      </c>
      <c r="E209" s="3716"/>
      <c r="F209" s="2533"/>
      <c r="G209" s="958"/>
      <c r="H209" s="3657"/>
      <c r="I209" s="3717"/>
      <c r="J209" s="1122"/>
      <c r="K209" s="3719"/>
      <c r="L209" s="3721"/>
      <c r="M209" s="1122"/>
      <c r="N209" s="3730"/>
      <c r="O209" s="1122"/>
      <c r="P209" s="1122"/>
      <c r="Q209" s="1122"/>
      <c r="R209" s="3711"/>
      <c r="S209" s="3711"/>
      <c r="T209" s="3711"/>
      <c r="U209" s="3720"/>
      <c r="V209" s="3721"/>
      <c r="W209" s="3721"/>
      <c r="X209" s="3721"/>
      <c r="Y209" s="3721"/>
    </row>
    <row r="210" spans="1:76" s="82" customFormat="1" ht="13.5" customHeight="1">
      <c r="A210" s="3280" t="s">
        <v>1165</v>
      </c>
      <c r="B210" s="2000">
        <v>731</v>
      </c>
      <c r="C210" s="2000" t="s">
        <v>9214</v>
      </c>
      <c r="D210" s="2000" t="s">
        <v>9215</v>
      </c>
      <c r="E210" s="2000" t="s">
        <v>123</v>
      </c>
      <c r="F210" s="3709">
        <f>ROUND(SUM(F215),3)</f>
        <v>41.66</v>
      </c>
      <c r="G210" s="3708">
        <f>ROUND(SUM(H212:H214)/F210,2)</f>
        <v>0</v>
      </c>
      <c r="H210" s="1369">
        <f>ROUND(F210*G210,2)</f>
        <v>0</v>
      </c>
      <c r="I210" s="1708" t="s">
        <v>140</v>
      </c>
      <c r="J210" s="1030"/>
      <c r="K210" s="3710"/>
      <c r="L210" s="2633"/>
      <c r="M210" s="2633"/>
      <c r="N210" s="3711"/>
      <c r="O210" s="2633"/>
      <c r="P210" s="2633"/>
      <c r="Q210" s="2633"/>
      <c r="R210" s="2633"/>
      <c r="S210" s="2633"/>
      <c r="T210" s="2633"/>
      <c r="U210" s="2633"/>
      <c r="V210" s="2633"/>
      <c r="W210" s="2633"/>
      <c r="X210" s="2633"/>
      <c r="Y210" s="2633"/>
    </row>
    <row r="211" spans="1:76" s="3744" customFormat="1" ht="27.25" customHeight="1">
      <c r="A211" s="3712"/>
      <c r="B211" s="3713"/>
      <c r="C211" s="3714"/>
      <c r="D211" s="3715" t="s">
        <v>9200</v>
      </c>
      <c r="E211" s="3716"/>
      <c r="F211" s="2533"/>
      <c r="G211" s="958"/>
      <c r="H211" s="3657"/>
      <c r="I211" s="3717"/>
      <c r="J211" s="3718"/>
      <c r="K211" s="3719"/>
      <c r="L211" s="1122"/>
      <c r="M211" s="1122"/>
      <c r="N211" s="3711"/>
      <c r="O211" s="959"/>
      <c r="P211" s="1122"/>
      <c r="Q211" s="1122"/>
      <c r="R211" s="3711"/>
      <c r="S211" s="3711"/>
      <c r="T211" s="3711"/>
      <c r="U211" s="3720"/>
      <c r="V211" s="3721"/>
      <c r="W211" s="3721"/>
      <c r="X211" s="3721"/>
      <c r="Y211" s="3721"/>
      <c r="Z211" s="3722"/>
      <c r="AA211" s="3722"/>
      <c r="AB211" s="3722"/>
      <c r="AC211" s="3722"/>
      <c r="AD211" s="3722"/>
      <c r="AE211" s="3722"/>
      <c r="AF211" s="3722"/>
      <c r="AG211" s="3722"/>
      <c r="AH211" s="3722"/>
      <c r="AI211" s="3722"/>
      <c r="AJ211" s="3722"/>
      <c r="AK211" s="3722"/>
      <c r="AL211" s="3722"/>
      <c r="AM211" s="3722"/>
      <c r="AN211" s="3722"/>
      <c r="AO211" s="3722"/>
      <c r="AP211" s="3722"/>
      <c r="AQ211" s="3722"/>
      <c r="AR211" s="3722"/>
      <c r="AS211" s="3722"/>
      <c r="AT211" s="3722"/>
      <c r="AU211" s="3722"/>
      <c r="AV211" s="3722"/>
      <c r="AW211" s="3722"/>
      <c r="AX211" s="3722"/>
      <c r="AY211" s="3722"/>
      <c r="AZ211" s="3722"/>
      <c r="BA211" s="3722"/>
      <c r="BB211" s="3722"/>
      <c r="BC211" s="3722"/>
      <c r="BD211" s="3722"/>
      <c r="BE211" s="3722"/>
      <c r="BF211" s="3722"/>
      <c r="BG211" s="3722"/>
      <c r="BH211" s="3722"/>
      <c r="BI211" s="3722"/>
      <c r="BJ211" s="3722"/>
      <c r="BK211" s="3722"/>
      <c r="BL211" s="3722"/>
      <c r="BM211" s="3722"/>
      <c r="BN211" s="3722"/>
      <c r="BO211" s="3722"/>
      <c r="BP211" s="3722"/>
      <c r="BQ211" s="3722"/>
      <c r="BR211" s="3722"/>
      <c r="BS211" s="3722"/>
      <c r="BT211" s="3722"/>
      <c r="BU211" s="3722"/>
      <c r="BV211" s="3722"/>
      <c r="BW211" s="3722"/>
      <c r="BX211" s="3722"/>
    </row>
    <row r="212" spans="1:76" s="3722" customFormat="1" ht="27.25" customHeight="1">
      <c r="A212" s="3723" t="s">
        <v>3029</v>
      </c>
      <c r="B212" s="3724"/>
      <c r="C212" s="3725" t="s">
        <v>9214</v>
      </c>
      <c r="D212" s="3715" t="s">
        <v>9213</v>
      </c>
      <c r="E212" s="3725" t="s">
        <v>123</v>
      </c>
      <c r="F212" s="3726">
        <f>(41.66)*1.1</f>
        <v>45.826000000000001</v>
      </c>
      <c r="G212" s="961"/>
      <c r="H212" s="3727">
        <f>ROUND(F212*G212,2)</f>
        <v>0</v>
      </c>
      <c r="I212" s="1259" t="s">
        <v>140</v>
      </c>
      <c r="J212" s="3728"/>
      <c r="K212" s="3729"/>
      <c r="L212" s="3582"/>
      <c r="M212" s="3730"/>
      <c r="N212" s="1122"/>
      <c r="O212" s="3730"/>
      <c r="P212" s="3730"/>
      <c r="Q212" s="3730"/>
      <c r="R212" s="3730"/>
      <c r="S212" s="3730"/>
      <c r="T212" s="3730"/>
      <c r="U212" s="3728"/>
      <c r="V212" s="3721"/>
      <c r="W212" s="3731"/>
      <c r="X212" s="3731"/>
      <c r="Y212" s="3731"/>
      <c r="Z212" s="3732"/>
      <c r="AA212" s="3732"/>
      <c r="AB212" s="3732"/>
      <c r="AC212" s="3732"/>
      <c r="AD212" s="3732"/>
    </row>
    <row r="213" spans="1:76" s="3722" customFormat="1" ht="27.25" customHeight="1">
      <c r="A213" s="3723" t="s">
        <v>3028</v>
      </c>
      <c r="B213" s="3724"/>
      <c r="C213" s="3725" t="s">
        <v>9198</v>
      </c>
      <c r="D213" s="3715" t="s">
        <v>9212</v>
      </c>
      <c r="E213" s="3725" t="s">
        <v>123</v>
      </c>
      <c r="F213" s="3726">
        <f>F210</f>
        <v>41.66</v>
      </c>
      <c r="G213" s="5875"/>
      <c r="H213" s="3727">
        <f>ROUND(F213*G213,2)</f>
        <v>0</v>
      </c>
      <c r="I213" s="1259" t="s">
        <v>102</v>
      </c>
      <c r="J213" s="3728"/>
      <c r="K213" s="3733"/>
      <c r="L213" s="3582"/>
      <c r="M213" s="3711"/>
      <c r="N213" s="1122"/>
      <c r="O213" s="3711"/>
      <c r="P213" s="3711"/>
      <c r="Q213" s="3734"/>
      <c r="R213" s="3734"/>
      <c r="S213" s="3734"/>
      <c r="T213" s="3734"/>
      <c r="U213" s="3728"/>
      <c r="V213" s="3721"/>
      <c r="W213" s="3731"/>
      <c r="X213" s="3731"/>
      <c r="Y213" s="3731"/>
      <c r="Z213" s="3732"/>
      <c r="AA213" s="3732"/>
      <c r="AB213" s="3732"/>
      <c r="AC213" s="3732"/>
      <c r="AD213" s="3732"/>
    </row>
    <row r="214" spans="1:76" s="3722" customFormat="1" ht="13.5" customHeight="1">
      <c r="A214" s="3735" t="s">
        <v>3027</v>
      </c>
      <c r="B214" s="3736"/>
      <c r="C214" s="3737" t="s">
        <v>9211</v>
      </c>
      <c r="D214" s="3738" t="s">
        <v>9210</v>
      </c>
      <c r="E214" s="3739" t="s">
        <v>123</v>
      </c>
      <c r="F214" s="3740">
        <f>(41.66)*1.1</f>
        <v>45.826000000000001</v>
      </c>
      <c r="G214" s="960"/>
      <c r="H214" s="3741">
        <f>ROUND(F214*G214,2)</f>
        <v>0</v>
      </c>
      <c r="I214" s="3011" t="s">
        <v>140</v>
      </c>
      <c r="J214" s="3746"/>
      <c r="K214" s="3745"/>
      <c r="L214" s="3582"/>
      <c r="M214" s="3742"/>
      <c r="N214" s="3742"/>
      <c r="O214" s="1113"/>
      <c r="P214" s="1116"/>
      <c r="Q214" s="3734"/>
      <c r="R214" s="3734"/>
      <c r="S214" s="3734"/>
      <c r="T214" s="3734"/>
      <c r="U214" s="3728"/>
      <c r="V214" s="3721"/>
      <c r="W214" s="3731"/>
      <c r="X214" s="3731"/>
      <c r="Y214" s="3731"/>
      <c r="Z214" s="3732"/>
      <c r="AA214" s="3732"/>
      <c r="AB214" s="3732"/>
      <c r="AC214" s="3732"/>
      <c r="AD214" s="3732"/>
    </row>
    <row r="215" spans="1:76" s="3722" customFormat="1" ht="13.5" customHeight="1">
      <c r="A215" s="3712"/>
      <c r="B215" s="3713"/>
      <c r="C215" s="3716"/>
      <c r="D215" s="3715" t="s">
        <v>9209</v>
      </c>
      <c r="E215" s="3716"/>
      <c r="F215" s="2533">
        <v>41.66</v>
      </c>
      <c r="G215" s="958"/>
      <c r="H215" s="3657"/>
      <c r="I215" s="3717"/>
      <c r="J215" s="3718"/>
      <c r="K215" s="3719"/>
      <c r="L215" s="3721"/>
      <c r="M215" s="1122"/>
      <c r="N215" s="1122"/>
      <c r="O215" s="959"/>
      <c r="P215" s="1116"/>
      <c r="Q215" s="1116"/>
      <c r="R215" s="3711"/>
      <c r="S215" s="3711"/>
      <c r="T215" s="3711"/>
      <c r="U215" s="3720"/>
      <c r="V215" s="3721"/>
      <c r="W215" s="3721"/>
      <c r="X215" s="3721"/>
      <c r="Y215" s="3721"/>
    </row>
    <row r="216" spans="1:76" s="3722" customFormat="1" ht="13.5" customHeight="1">
      <c r="A216" s="3712"/>
      <c r="B216" s="3713"/>
      <c r="C216" s="3716"/>
      <c r="D216" s="3743" t="s">
        <v>9193</v>
      </c>
      <c r="E216" s="3716"/>
      <c r="F216" s="2533"/>
      <c r="G216" s="958"/>
      <c r="H216" s="3657"/>
      <c r="I216" s="3717"/>
      <c r="J216" s="1122"/>
      <c r="K216" s="3719"/>
      <c r="L216" s="3721"/>
      <c r="M216" s="1122"/>
      <c r="N216" s="3730"/>
      <c r="O216" s="1122"/>
      <c r="P216" s="1122"/>
      <c r="Q216" s="1122"/>
      <c r="R216" s="3711"/>
      <c r="S216" s="3711"/>
      <c r="T216" s="3711"/>
      <c r="U216" s="3720"/>
      <c r="V216" s="3721"/>
      <c r="W216" s="3721"/>
      <c r="X216" s="3721"/>
      <c r="Y216" s="3721"/>
    </row>
    <row r="217" spans="1:76" s="82" customFormat="1" ht="13.5" customHeight="1">
      <c r="A217" s="3280" t="s">
        <v>1161</v>
      </c>
      <c r="B217" s="2000">
        <v>731</v>
      </c>
      <c r="C217" s="2000" t="s">
        <v>9202</v>
      </c>
      <c r="D217" s="2000" t="s">
        <v>9208</v>
      </c>
      <c r="E217" s="2000" t="s">
        <v>123</v>
      </c>
      <c r="F217" s="3709">
        <f>ROUND(SUM(F222),3)</f>
        <v>26.79</v>
      </c>
      <c r="G217" s="3708">
        <f>ROUND(SUM(H219:H221)/F217,2)</f>
        <v>0</v>
      </c>
      <c r="H217" s="1369">
        <f>ROUND(F217*G217,2)</f>
        <v>0</v>
      </c>
      <c r="I217" s="1708" t="s">
        <v>140</v>
      </c>
      <c r="J217" s="1030"/>
      <c r="K217" s="3710"/>
      <c r="L217" s="2633"/>
      <c r="M217" s="2633"/>
      <c r="N217" s="3711"/>
      <c r="O217" s="2633"/>
      <c r="P217" s="2633"/>
      <c r="Q217" s="2633"/>
      <c r="R217" s="2633"/>
      <c r="S217" s="2633"/>
      <c r="T217" s="2633"/>
      <c r="U217" s="2633"/>
      <c r="V217" s="2633"/>
      <c r="W217" s="2633"/>
      <c r="X217" s="2633"/>
      <c r="Y217" s="2633"/>
    </row>
    <row r="218" spans="1:76" s="3744" customFormat="1" ht="27.25" customHeight="1">
      <c r="A218" s="3712"/>
      <c r="B218" s="3713"/>
      <c r="C218" s="3714"/>
      <c r="D218" s="3715" t="s">
        <v>9200</v>
      </c>
      <c r="E218" s="3716"/>
      <c r="F218" s="2533"/>
      <c r="G218" s="958"/>
      <c r="H218" s="3657"/>
      <c r="I218" s="3717"/>
      <c r="J218" s="3718"/>
      <c r="K218" s="3719"/>
      <c r="L218" s="1122"/>
      <c r="M218" s="1122"/>
      <c r="N218" s="3711"/>
      <c r="O218" s="959"/>
      <c r="P218" s="1122"/>
      <c r="Q218" s="1122"/>
      <c r="R218" s="3711"/>
      <c r="S218" s="3711"/>
      <c r="T218" s="3711"/>
      <c r="U218" s="3720"/>
      <c r="V218" s="3721"/>
      <c r="W218" s="3721"/>
      <c r="X218" s="3721"/>
      <c r="Y218" s="3721"/>
      <c r="Z218" s="3722"/>
      <c r="AA218" s="3722"/>
      <c r="AB218" s="3722"/>
      <c r="AC218" s="3722"/>
      <c r="AD218" s="3722"/>
      <c r="AE218" s="3722"/>
      <c r="AF218" s="3722"/>
      <c r="AG218" s="3722"/>
      <c r="AH218" s="3722"/>
      <c r="AI218" s="3722"/>
      <c r="AJ218" s="3722"/>
      <c r="AK218" s="3722"/>
      <c r="AL218" s="3722"/>
      <c r="AM218" s="3722"/>
      <c r="AN218" s="3722"/>
      <c r="AO218" s="3722"/>
      <c r="AP218" s="3722"/>
      <c r="AQ218" s="3722"/>
      <c r="AR218" s="3722"/>
      <c r="AS218" s="3722"/>
      <c r="AT218" s="3722"/>
      <c r="AU218" s="3722"/>
      <c r="AV218" s="3722"/>
      <c r="AW218" s="3722"/>
      <c r="AX218" s="3722"/>
      <c r="AY218" s="3722"/>
      <c r="AZ218" s="3722"/>
      <c r="BA218" s="3722"/>
      <c r="BB218" s="3722"/>
      <c r="BC218" s="3722"/>
      <c r="BD218" s="3722"/>
      <c r="BE218" s="3722"/>
      <c r="BF218" s="3722"/>
      <c r="BG218" s="3722"/>
      <c r="BH218" s="3722"/>
      <c r="BI218" s="3722"/>
      <c r="BJ218" s="3722"/>
      <c r="BK218" s="3722"/>
      <c r="BL218" s="3722"/>
      <c r="BM218" s="3722"/>
      <c r="BN218" s="3722"/>
      <c r="BO218" s="3722"/>
      <c r="BP218" s="3722"/>
      <c r="BQ218" s="3722"/>
      <c r="BR218" s="3722"/>
      <c r="BS218" s="3722"/>
      <c r="BT218" s="3722"/>
      <c r="BU218" s="3722"/>
      <c r="BV218" s="3722"/>
      <c r="BW218" s="3722"/>
      <c r="BX218" s="3722"/>
    </row>
    <row r="219" spans="1:76" s="3722" customFormat="1" ht="27.25" customHeight="1">
      <c r="A219" s="3723" t="s">
        <v>3014</v>
      </c>
      <c r="B219" s="3724"/>
      <c r="C219" s="3725">
        <v>733121175</v>
      </c>
      <c r="D219" s="3715" t="s">
        <v>9207</v>
      </c>
      <c r="E219" s="3725" t="s">
        <v>123</v>
      </c>
      <c r="F219" s="3726">
        <f>(26.79)*1.1</f>
        <v>29.469000000000001</v>
      </c>
      <c r="G219" s="961"/>
      <c r="H219" s="3727">
        <f>ROUND(F219*G219,2)</f>
        <v>0</v>
      </c>
      <c r="I219" s="1259" t="s">
        <v>140</v>
      </c>
      <c r="J219" s="3728"/>
      <c r="K219" s="3729"/>
      <c r="L219" s="3582"/>
      <c r="M219" s="3730"/>
      <c r="N219" s="1122"/>
      <c r="O219" s="3730"/>
      <c r="P219" s="3730"/>
      <c r="Q219" s="3730"/>
      <c r="R219" s="3730"/>
      <c r="S219" s="3730"/>
      <c r="T219" s="3730"/>
      <c r="U219" s="3728"/>
      <c r="V219" s="3721"/>
      <c r="W219" s="3731"/>
      <c r="X219" s="3731"/>
      <c r="Y219" s="3731"/>
      <c r="Z219" s="3732"/>
      <c r="AA219" s="3732"/>
      <c r="AB219" s="3732"/>
      <c r="AC219" s="3732"/>
      <c r="AD219" s="3732"/>
    </row>
    <row r="220" spans="1:76" s="3722" customFormat="1" ht="27.25" customHeight="1">
      <c r="A220" s="3723" t="s">
        <v>3013</v>
      </c>
      <c r="B220" s="3724"/>
      <c r="C220" s="3725" t="s">
        <v>9198</v>
      </c>
      <c r="D220" s="3715" t="s">
        <v>9206</v>
      </c>
      <c r="E220" s="3725" t="s">
        <v>123</v>
      </c>
      <c r="F220" s="3726">
        <f>F217</f>
        <v>26.79</v>
      </c>
      <c r="G220" s="5875"/>
      <c r="H220" s="3727">
        <f>ROUND(F220*G220,2)</f>
        <v>0</v>
      </c>
      <c r="I220" s="1259" t="s">
        <v>102</v>
      </c>
      <c r="J220" s="3728"/>
      <c r="K220" s="3733"/>
      <c r="L220" s="3582"/>
      <c r="M220" s="3711"/>
      <c r="N220" s="1122"/>
      <c r="O220" s="3711"/>
      <c r="P220" s="3711"/>
      <c r="Q220" s="3734"/>
      <c r="R220" s="3734"/>
      <c r="S220" s="3734"/>
      <c r="T220" s="3734"/>
      <c r="U220" s="3728"/>
      <c r="V220" s="3721"/>
      <c r="W220" s="3731"/>
      <c r="X220" s="3731"/>
      <c r="Y220" s="3731"/>
      <c r="Z220" s="3732"/>
      <c r="AA220" s="3732"/>
      <c r="AB220" s="3732"/>
      <c r="AC220" s="3732"/>
      <c r="AD220" s="3732"/>
    </row>
    <row r="221" spans="1:76" s="3722" customFormat="1" ht="13.5" customHeight="1">
      <c r="A221" s="3735" t="s">
        <v>3012</v>
      </c>
      <c r="B221" s="3736"/>
      <c r="C221" s="3737" t="s">
        <v>9205</v>
      </c>
      <c r="D221" s="3738" t="s">
        <v>9204</v>
      </c>
      <c r="E221" s="3739" t="s">
        <v>123</v>
      </c>
      <c r="F221" s="3740">
        <f>(26.79)*1.1</f>
        <v>29.469000000000001</v>
      </c>
      <c r="G221" s="960"/>
      <c r="H221" s="3741">
        <f>ROUND(F221*G221,2)</f>
        <v>0</v>
      </c>
      <c r="I221" s="3011" t="s">
        <v>140</v>
      </c>
      <c r="J221" s="3746"/>
      <c r="K221" s="3745"/>
      <c r="L221" s="3582"/>
      <c r="M221" s="3742"/>
      <c r="N221" s="3742"/>
      <c r="O221" s="1113"/>
      <c r="P221" s="1116"/>
      <c r="Q221" s="3734"/>
      <c r="R221" s="3734"/>
      <c r="S221" s="3734"/>
      <c r="T221" s="3734"/>
      <c r="U221" s="3728"/>
      <c r="V221" s="3721"/>
      <c r="W221" s="3731"/>
      <c r="X221" s="3731"/>
      <c r="Y221" s="3731"/>
      <c r="Z221" s="3732"/>
      <c r="AA221" s="3732"/>
      <c r="AB221" s="3732"/>
      <c r="AC221" s="3732"/>
      <c r="AD221" s="3732"/>
    </row>
    <row r="222" spans="1:76" s="3722" customFormat="1" ht="13.5" customHeight="1">
      <c r="A222" s="3712"/>
      <c r="B222" s="3713"/>
      <c r="C222" s="3716"/>
      <c r="D222" s="3715" t="s">
        <v>9203</v>
      </c>
      <c r="E222" s="3716"/>
      <c r="F222" s="2533">
        <v>26.79</v>
      </c>
      <c r="G222" s="958"/>
      <c r="H222" s="3657"/>
      <c r="I222" s="3717"/>
      <c r="J222" s="3718"/>
      <c r="K222" s="3719"/>
      <c r="L222" s="3721"/>
      <c r="M222" s="1122"/>
      <c r="N222" s="1122"/>
      <c r="O222" s="959"/>
      <c r="P222" s="1116"/>
      <c r="Q222" s="1116"/>
      <c r="R222" s="3711"/>
      <c r="S222" s="3711"/>
      <c r="T222" s="3711"/>
      <c r="U222" s="3720"/>
      <c r="V222" s="3721"/>
      <c r="W222" s="3721"/>
      <c r="X222" s="3721"/>
      <c r="Y222" s="3721"/>
    </row>
    <row r="223" spans="1:76" s="3722" customFormat="1" ht="13.5" customHeight="1">
      <c r="A223" s="3712"/>
      <c r="B223" s="3713"/>
      <c r="C223" s="3716"/>
      <c r="D223" s="3743" t="s">
        <v>9193</v>
      </c>
      <c r="E223" s="3716"/>
      <c r="F223" s="2533"/>
      <c r="G223" s="958"/>
      <c r="H223" s="3657"/>
      <c r="I223" s="3717"/>
      <c r="J223" s="1122"/>
      <c r="K223" s="3719"/>
      <c r="L223" s="3721"/>
      <c r="M223" s="1122"/>
      <c r="N223" s="3730"/>
      <c r="O223" s="1122"/>
      <c r="P223" s="1122"/>
      <c r="Q223" s="1122"/>
      <c r="R223" s="3711"/>
      <c r="S223" s="3711"/>
      <c r="T223" s="3711"/>
      <c r="U223" s="3720"/>
      <c r="V223" s="3721"/>
      <c r="W223" s="3721"/>
      <c r="X223" s="3721"/>
      <c r="Y223" s="3721"/>
    </row>
    <row r="224" spans="1:76" s="82" customFormat="1" ht="13.5" customHeight="1">
      <c r="A224" s="3280" t="s">
        <v>1160</v>
      </c>
      <c r="B224" s="2000">
        <v>731</v>
      </c>
      <c r="C224" s="2000" t="s">
        <v>9202</v>
      </c>
      <c r="D224" s="2000" t="s">
        <v>9201</v>
      </c>
      <c r="E224" s="2000" t="s">
        <v>123</v>
      </c>
      <c r="F224" s="3709">
        <f>ROUND(SUM(F229),3)</f>
        <v>146.37</v>
      </c>
      <c r="G224" s="3708">
        <f>ROUND(SUM(H226:H228)/F224,2)</f>
        <v>0</v>
      </c>
      <c r="H224" s="1369">
        <f>ROUND(F224*G224,2)</f>
        <v>0</v>
      </c>
      <c r="I224" s="1708" t="s">
        <v>140</v>
      </c>
      <c r="J224" s="1030"/>
      <c r="K224" s="3710"/>
      <c r="L224" s="2633"/>
      <c r="M224" s="2633"/>
      <c r="N224" s="3711"/>
      <c r="O224" s="2633"/>
      <c r="P224" s="2633"/>
      <c r="Q224" s="2633"/>
      <c r="R224" s="2633"/>
      <c r="S224" s="2633"/>
      <c r="T224" s="2633"/>
      <c r="U224" s="2633"/>
      <c r="V224" s="2633"/>
      <c r="W224" s="2633"/>
      <c r="X224" s="2633"/>
      <c r="Y224" s="2633"/>
    </row>
    <row r="225" spans="1:121" s="3744" customFormat="1" ht="27.25" customHeight="1">
      <c r="A225" s="3712"/>
      <c r="B225" s="3713"/>
      <c r="C225" s="3714"/>
      <c r="D225" s="3715" t="s">
        <v>9200</v>
      </c>
      <c r="E225" s="3716"/>
      <c r="F225" s="2533"/>
      <c r="G225" s="958"/>
      <c r="H225" s="3657"/>
      <c r="I225" s="3717"/>
      <c r="J225" s="3718"/>
      <c r="K225" s="3719"/>
      <c r="L225" s="1122"/>
      <c r="M225" s="1122"/>
      <c r="N225" s="3711"/>
      <c r="O225" s="959"/>
      <c r="P225" s="1122"/>
      <c r="Q225" s="1122"/>
      <c r="R225" s="3711"/>
      <c r="S225" s="3711"/>
      <c r="T225" s="3711"/>
      <c r="U225" s="3720"/>
      <c r="V225" s="3721"/>
      <c r="W225" s="3721"/>
      <c r="X225" s="3721"/>
      <c r="Y225" s="3721"/>
      <c r="Z225" s="3722"/>
      <c r="AA225" s="3722"/>
      <c r="AB225" s="3722"/>
      <c r="AC225" s="3722"/>
      <c r="AD225" s="3722"/>
      <c r="AE225" s="3722"/>
      <c r="AF225" s="3722"/>
      <c r="AG225" s="3722"/>
      <c r="AH225" s="3722"/>
      <c r="AI225" s="3722"/>
      <c r="AJ225" s="3722"/>
      <c r="AK225" s="3722"/>
      <c r="AL225" s="3722"/>
      <c r="AM225" s="3722"/>
      <c r="AN225" s="3722"/>
      <c r="AO225" s="3722"/>
      <c r="AP225" s="3722"/>
      <c r="AQ225" s="3722"/>
      <c r="AR225" s="3722"/>
      <c r="AS225" s="3722"/>
      <c r="AT225" s="3722"/>
      <c r="AU225" s="3722"/>
      <c r="AV225" s="3722"/>
      <c r="AW225" s="3722"/>
      <c r="AX225" s="3722"/>
      <c r="AY225" s="3722"/>
      <c r="AZ225" s="3722"/>
      <c r="BA225" s="3722"/>
      <c r="BB225" s="3722"/>
      <c r="BC225" s="3722"/>
      <c r="BD225" s="3722"/>
      <c r="BE225" s="3722"/>
      <c r="BF225" s="3722"/>
      <c r="BG225" s="3722"/>
      <c r="BH225" s="3722"/>
      <c r="BI225" s="3722"/>
      <c r="BJ225" s="3722"/>
      <c r="BK225" s="3722"/>
      <c r="BL225" s="3722"/>
      <c r="BM225" s="3722"/>
      <c r="BN225" s="3722"/>
      <c r="BO225" s="3722"/>
      <c r="BP225" s="3722"/>
      <c r="BQ225" s="3722"/>
      <c r="BR225" s="3722"/>
      <c r="BS225" s="3722"/>
      <c r="BT225" s="3722"/>
      <c r="BU225" s="3722"/>
      <c r="BV225" s="3722"/>
      <c r="BW225" s="3722"/>
      <c r="BX225" s="3722"/>
    </row>
    <row r="226" spans="1:121" s="3722" customFormat="1" ht="27.25" customHeight="1">
      <c r="A226" s="3723" t="s">
        <v>3001</v>
      </c>
      <c r="B226" s="3724"/>
      <c r="C226" s="3725">
        <v>733121175</v>
      </c>
      <c r="D226" s="3715" t="s">
        <v>9199</v>
      </c>
      <c r="E226" s="3725" t="s">
        <v>123</v>
      </c>
      <c r="F226" s="3726">
        <f>(146.37)*1.1</f>
        <v>161.00700000000001</v>
      </c>
      <c r="G226" s="961"/>
      <c r="H226" s="3727">
        <f>ROUND(F226*G226,2)</f>
        <v>0</v>
      </c>
      <c r="I226" s="1259" t="s">
        <v>140</v>
      </c>
      <c r="J226" s="3728"/>
      <c r="K226" s="3729"/>
      <c r="L226" s="3582"/>
      <c r="M226" s="3730"/>
      <c r="N226" s="1122"/>
      <c r="O226" s="3730"/>
      <c r="P226" s="3730"/>
      <c r="Q226" s="3730"/>
      <c r="R226" s="3730"/>
      <c r="S226" s="3730"/>
      <c r="T226" s="3730"/>
      <c r="U226" s="3728"/>
      <c r="V226" s="3721"/>
      <c r="W226" s="3731"/>
      <c r="X226" s="3731"/>
      <c r="Y226" s="3731"/>
      <c r="Z226" s="3732"/>
      <c r="AA226" s="3732"/>
      <c r="AB226" s="3732"/>
      <c r="AC226" s="3732"/>
      <c r="AD226" s="3732"/>
    </row>
    <row r="227" spans="1:121" s="3722" customFormat="1" ht="27.25" customHeight="1">
      <c r="A227" s="3723" t="s">
        <v>2999</v>
      </c>
      <c r="B227" s="3724"/>
      <c r="C227" s="3725" t="s">
        <v>9198</v>
      </c>
      <c r="D227" s="3715" t="s">
        <v>9197</v>
      </c>
      <c r="E227" s="3725" t="s">
        <v>123</v>
      </c>
      <c r="F227" s="3726">
        <f>F224</f>
        <v>146.37</v>
      </c>
      <c r="G227" s="5875"/>
      <c r="H227" s="3727">
        <f>ROUND(F227*G227,2)</f>
        <v>0</v>
      </c>
      <c r="I227" s="1259" t="s">
        <v>102</v>
      </c>
      <c r="J227" s="3728"/>
      <c r="K227" s="3733"/>
      <c r="L227" s="3582"/>
      <c r="M227" s="3711"/>
      <c r="N227" s="1122"/>
      <c r="O227" s="3711"/>
      <c r="P227" s="3711"/>
      <c r="Q227" s="3734"/>
      <c r="R227" s="3734"/>
      <c r="S227" s="3734"/>
      <c r="T227" s="3734"/>
      <c r="U227" s="3728"/>
      <c r="V227" s="3721"/>
      <c r="W227" s="3731"/>
      <c r="X227" s="3731"/>
      <c r="Y227" s="3731"/>
      <c r="Z227" s="3732"/>
      <c r="AA227" s="3732"/>
      <c r="AB227" s="3732"/>
      <c r="AC227" s="3732"/>
      <c r="AD227" s="3732"/>
    </row>
    <row r="228" spans="1:121" s="3722" customFormat="1" ht="13.5" customHeight="1">
      <c r="A228" s="3735" t="s">
        <v>2997</v>
      </c>
      <c r="B228" s="3736"/>
      <c r="C228" s="3737" t="s">
        <v>9196</v>
      </c>
      <c r="D228" s="3738" t="s">
        <v>9195</v>
      </c>
      <c r="E228" s="3739" t="s">
        <v>123</v>
      </c>
      <c r="F228" s="3740">
        <f>(146.37)*1.1</f>
        <v>161.00700000000001</v>
      </c>
      <c r="G228" s="960"/>
      <c r="H228" s="3741">
        <f>ROUND(F228*G228,2)</f>
        <v>0</v>
      </c>
      <c r="I228" s="3011" t="s">
        <v>140</v>
      </c>
      <c r="J228" s="3746"/>
      <c r="K228" s="3745"/>
      <c r="L228" s="3582"/>
      <c r="M228" s="3742"/>
      <c r="N228" s="3742"/>
      <c r="O228" s="1113"/>
      <c r="P228" s="1116"/>
      <c r="Q228" s="3734"/>
      <c r="R228" s="3734"/>
      <c r="S228" s="3734"/>
      <c r="T228" s="3734"/>
      <c r="U228" s="3728"/>
      <c r="V228" s="3721"/>
      <c r="W228" s="3731"/>
      <c r="X228" s="3731"/>
      <c r="Y228" s="3731"/>
      <c r="Z228" s="3732"/>
      <c r="AA228" s="3732"/>
      <c r="AB228" s="3732"/>
      <c r="AC228" s="3732"/>
      <c r="AD228" s="3732"/>
    </row>
    <row r="229" spans="1:121" s="3722" customFormat="1" ht="13.5" customHeight="1">
      <c r="A229" s="3712"/>
      <c r="B229" s="3713"/>
      <c r="C229" s="3716"/>
      <c r="D229" s="3715" t="s">
        <v>9194</v>
      </c>
      <c r="E229" s="3716"/>
      <c r="F229" s="2533">
        <v>146.37</v>
      </c>
      <c r="G229" s="958"/>
      <c r="H229" s="3657"/>
      <c r="I229" s="3717"/>
      <c r="J229" s="3718"/>
      <c r="K229" s="3719"/>
      <c r="L229" s="3721"/>
      <c r="M229" s="1122"/>
      <c r="N229" s="1122"/>
      <c r="O229" s="959"/>
      <c r="P229" s="1116"/>
      <c r="Q229" s="1116"/>
      <c r="R229" s="3711"/>
      <c r="S229" s="3711"/>
      <c r="T229" s="3711"/>
      <c r="U229" s="3720"/>
      <c r="V229" s="3721"/>
      <c r="W229" s="3721"/>
      <c r="X229" s="3721"/>
      <c r="Y229" s="3721"/>
    </row>
    <row r="230" spans="1:121" s="3722" customFormat="1" ht="13.5" customHeight="1">
      <c r="A230" s="3712"/>
      <c r="B230" s="3713"/>
      <c r="C230" s="3716"/>
      <c r="D230" s="3743" t="s">
        <v>9193</v>
      </c>
      <c r="E230" s="3716"/>
      <c r="F230" s="2533"/>
      <c r="G230" s="958"/>
      <c r="H230" s="3657"/>
      <c r="I230" s="3717"/>
      <c r="J230" s="1122"/>
      <c r="K230" s="3719"/>
      <c r="L230" s="3721"/>
      <c r="M230" s="1122"/>
      <c r="N230" s="3730"/>
      <c r="O230" s="1122"/>
      <c r="P230" s="1122"/>
      <c r="Q230" s="1122"/>
      <c r="R230" s="3711"/>
      <c r="S230" s="3711"/>
      <c r="T230" s="3711"/>
      <c r="U230" s="3720"/>
      <c r="V230" s="3721"/>
      <c r="W230" s="3721"/>
      <c r="X230" s="3721"/>
      <c r="Y230" s="3721"/>
    </row>
    <row r="231" spans="1:121" s="3672" customFormat="1" ht="13.5" customHeight="1">
      <c r="A231" s="1916">
        <v>43</v>
      </c>
      <c r="B231" s="1931" t="s">
        <v>173</v>
      </c>
      <c r="C231" s="1917" t="s">
        <v>9192</v>
      </c>
      <c r="D231" s="1917" t="s">
        <v>2588</v>
      </c>
      <c r="E231" s="1917" t="s">
        <v>25</v>
      </c>
      <c r="F231" s="3618">
        <f>ROUND(SUM(F233),3)</f>
        <v>11</v>
      </c>
      <c r="G231" s="5834"/>
      <c r="H231" s="1369">
        <f>ROUND(F231*G231,2)</f>
        <v>0</v>
      </c>
      <c r="I231" s="1920" t="s">
        <v>60</v>
      </c>
      <c r="J231" s="3747"/>
      <c r="K231" s="103"/>
      <c r="L231" s="3582"/>
      <c r="M231" s="1224"/>
      <c r="N231" s="3605"/>
      <c r="O231" s="3605"/>
      <c r="P231" s="3605"/>
      <c r="Q231" s="3605"/>
      <c r="R231" s="3748"/>
      <c r="S231" s="3605"/>
      <c r="T231" s="3605"/>
      <c r="U231" s="3605"/>
      <c r="V231" s="3605"/>
      <c r="W231" s="3605"/>
      <c r="X231" s="3605"/>
      <c r="Y231" s="3605"/>
      <c r="Z231" s="3605"/>
      <c r="AA231" s="3605"/>
      <c r="AB231" s="3605"/>
      <c r="AC231" s="3605"/>
      <c r="AD231" s="3605"/>
      <c r="AE231" s="3605"/>
      <c r="AF231" s="3605"/>
      <c r="AG231" s="3605"/>
      <c r="AH231" s="3605"/>
      <c r="AI231" s="3605"/>
      <c r="AJ231" s="3605"/>
      <c r="AK231" s="3605"/>
      <c r="AL231" s="3605"/>
      <c r="AM231" s="3605"/>
      <c r="AN231" s="3605"/>
    </row>
    <row r="232" spans="1:121" s="3672" customFormat="1" ht="13.5" customHeight="1">
      <c r="A232" s="3596"/>
      <c r="B232" s="3597"/>
      <c r="C232" s="3597"/>
      <c r="D232" s="1924" t="s">
        <v>2587</v>
      </c>
      <c r="E232" s="3597"/>
      <c r="F232" s="3600"/>
      <c r="G232" s="5872"/>
      <c r="H232" s="3601"/>
      <c r="I232" s="3749"/>
      <c r="J232" s="3747"/>
      <c r="K232" s="3604"/>
      <c r="S232" s="3605"/>
      <c r="T232" s="3750"/>
      <c r="U232" s="3751"/>
      <c r="V232" s="3605"/>
      <c r="W232" s="3605"/>
      <c r="X232" s="3605"/>
      <c r="Y232" s="3605"/>
      <c r="Z232" s="3605"/>
      <c r="AA232" s="3605"/>
      <c r="AB232" s="3605"/>
      <c r="AC232" s="3605"/>
      <c r="AD232" s="3605"/>
      <c r="AE232" s="3605"/>
      <c r="AF232" s="3605"/>
      <c r="AG232" s="3605"/>
      <c r="AH232" s="3605"/>
      <c r="AI232" s="3605"/>
      <c r="AJ232" s="3605"/>
      <c r="AK232" s="3605"/>
      <c r="AL232" s="3605"/>
      <c r="AM232" s="3605"/>
      <c r="AN232" s="3605"/>
    </row>
    <row r="233" spans="1:121" s="3672" customFormat="1" ht="13.5" customHeight="1">
      <c r="A233" s="3596"/>
      <c r="B233" s="3597"/>
      <c r="C233" s="3597"/>
      <c r="D233" s="1924" t="s">
        <v>9191</v>
      </c>
      <c r="E233" s="3597"/>
      <c r="F233" s="3600">
        <v>11</v>
      </c>
      <c r="G233" s="5872"/>
      <c r="H233" s="3601"/>
      <c r="I233" s="3749"/>
      <c r="J233" s="3752"/>
      <c r="K233" s="3604"/>
      <c r="S233" s="3605"/>
      <c r="T233" s="3750"/>
      <c r="U233" s="3751"/>
      <c r="V233" s="3605"/>
      <c r="W233" s="3605"/>
      <c r="X233" s="3605"/>
      <c r="Y233" s="3605"/>
      <c r="Z233" s="3605"/>
      <c r="AA233" s="3605"/>
      <c r="AB233" s="3605"/>
      <c r="AC233" s="3605"/>
      <c r="AD233" s="3605"/>
      <c r="AE233" s="3605"/>
      <c r="AF233" s="3605"/>
      <c r="AG233" s="3605"/>
      <c r="AH233" s="3605"/>
      <c r="AI233" s="3605"/>
      <c r="AJ233" s="3605"/>
      <c r="AK233" s="3605"/>
      <c r="AL233" s="3605"/>
      <c r="AM233" s="3605"/>
      <c r="AN233" s="3605"/>
    </row>
    <row r="234" spans="1:121" s="3605" customFormat="1" ht="40.549999999999997" customHeight="1">
      <c r="A234" s="3596"/>
      <c r="B234" s="3597"/>
      <c r="C234" s="3597"/>
      <c r="D234" s="3599" t="s">
        <v>2586</v>
      </c>
      <c r="E234" s="3597"/>
      <c r="F234" s="3600"/>
      <c r="G234" s="5872"/>
      <c r="H234" s="3601"/>
      <c r="I234" s="3602"/>
      <c r="J234" s="1123"/>
      <c r="K234" s="3604"/>
      <c r="L234" s="3753"/>
      <c r="Q234" s="3606"/>
    </row>
    <row r="235" spans="1:121" s="102" customFormat="1" ht="13.5" customHeight="1">
      <c r="A235" s="1916">
        <v>44</v>
      </c>
      <c r="B235" s="1917">
        <v>751</v>
      </c>
      <c r="C235" s="1917" t="s">
        <v>2589</v>
      </c>
      <c r="D235" s="1917" t="s">
        <v>1338</v>
      </c>
      <c r="E235" s="1917" t="s">
        <v>25</v>
      </c>
      <c r="F235" s="3618">
        <f>ROUND(SUM(F236),3)</f>
        <v>1</v>
      </c>
      <c r="G235" s="5834"/>
      <c r="H235" s="1369">
        <f>ROUND(F235*G235,2)</f>
        <v>0</v>
      </c>
      <c r="I235" s="1920" t="s">
        <v>60</v>
      </c>
      <c r="K235" s="103"/>
      <c r="L235" s="3582"/>
      <c r="M235" s="1224"/>
    </row>
    <row r="236" spans="1:121" s="3756" customFormat="1" ht="27.25" customHeight="1">
      <c r="A236" s="1909"/>
      <c r="B236" s="1910"/>
      <c r="C236" s="1910"/>
      <c r="D236" s="3754" t="s">
        <v>2585</v>
      </c>
      <c r="E236" s="1910"/>
      <c r="F236" s="3600">
        <v>1</v>
      </c>
      <c r="G236" s="5836"/>
      <c r="H236" s="1919"/>
      <c r="I236" s="1914"/>
      <c r="J236" s="3755"/>
      <c r="K236" s="104"/>
      <c r="L236" s="1123"/>
      <c r="M236" s="1115"/>
      <c r="N236" s="1115"/>
      <c r="O236" s="1115"/>
      <c r="P236" s="1115"/>
      <c r="Q236" s="1115"/>
      <c r="R236" s="1115"/>
      <c r="S236" s="102"/>
      <c r="T236" s="3609"/>
      <c r="U236" s="3609"/>
      <c r="V236" s="3609"/>
      <c r="W236" s="3609"/>
      <c r="X236" s="3609"/>
      <c r="Y236" s="3609"/>
      <c r="Z236" s="3609"/>
      <c r="AA236" s="3609"/>
      <c r="AB236" s="3609"/>
      <c r="AC236" s="3609"/>
      <c r="AD236" s="3609"/>
      <c r="AE236" s="3609"/>
      <c r="AF236" s="3609"/>
      <c r="AG236" s="3609"/>
      <c r="AH236" s="3609"/>
      <c r="AI236" s="3609"/>
      <c r="AJ236" s="3609"/>
      <c r="AK236" s="3609"/>
      <c r="AL236" s="3609"/>
      <c r="AM236" s="3609"/>
      <c r="AN236" s="3609"/>
      <c r="AO236" s="3609"/>
      <c r="AP236" s="3609"/>
      <c r="AQ236" s="3609"/>
      <c r="AR236" s="3609"/>
      <c r="AS236" s="3609"/>
      <c r="AT236" s="3609"/>
      <c r="AU236" s="3609"/>
      <c r="AV236" s="3609"/>
      <c r="AW236" s="3609"/>
      <c r="AX236" s="3609"/>
      <c r="AY236" s="3609"/>
      <c r="AZ236" s="3609"/>
      <c r="BA236" s="3609"/>
      <c r="BB236" s="3609"/>
      <c r="BC236" s="3609"/>
      <c r="BD236" s="3609"/>
      <c r="BE236" s="3609"/>
      <c r="BF236" s="3609"/>
      <c r="BG236" s="3609"/>
      <c r="BH236" s="3609"/>
      <c r="BI236" s="3609"/>
      <c r="BJ236" s="3609"/>
      <c r="BK236" s="3609"/>
      <c r="BL236" s="3609"/>
      <c r="BM236" s="3609"/>
      <c r="BN236" s="3609"/>
      <c r="BO236" s="3609"/>
      <c r="BP236" s="3609"/>
      <c r="BQ236" s="3609"/>
      <c r="BR236" s="3609"/>
      <c r="BS236" s="3609"/>
      <c r="BT236" s="3609"/>
      <c r="BU236" s="3609"/>
      <c r="BV236" s="3609"/>
      <c r="BW236" s="3609"/>
      <c r="BX236" s="3609"/>
      <c r="BY236" s="3609"/>
      <c r="BZ236" s="3609"/>
      <c r="CA236" s="3609"/>
      <c r="CB236" s="3609"/>
      <c r="CC236" s="3609"/>
      <c r="CD236" s="3609"/>
      <c r="CE236" s="3609"/>
      <c r="CF236" s="3609"/>
      <c r="CG236" s="3609"/>
      <c r="CH236" s="3609"/>
      <c r="CI236" s="3609"/>
      <c r="CJ236" s="3609"/>
      <c r="CK236" s="3609"/>
      <c r="CL236" s="3609"/>
      <c r="CM236" s="3609"/>
      <c r="CN236" s="3609"/>
      <c r="CO236" s="3609"/>
      <c r="CP236" s="3609"/>
      <c r="CQ236" s="3609"/>
      <c r="CR236" s="3609"/>
      <c r="CS236" s="3609"/>
      <c r="CT236" s="3609"/>
      <c r="CU236" s="3609"/>
      <c r="CV236" s="3609"/>
      <c r="CW236" s="3609"/>
      <c r="CX236" s="3609"/>
      <c r="CY236" s="3609"/>
      <c r="CZ236" s="3609"/>
      <c r="DA236" s="3609"/>
      <c r="DB236" s="3609"/>
      <c r="DC236" s="3609"/>
      <c r="DD236" s="3609"/>
      <c r="DE236" s="3609"/>
      <c r="DF236" s="3609"/>
      <c r="DG236" s="3609"/>
      <c r="DH236" s="3609"/>
      <c r="DI236" s="3609"/>
      <c r="DJ236" s="3609"/>
      <c r="DK236" s="3609"/>
      <c r="DL236" s="3609"/>
      <c r="DM236" s="3609"/>
      <c r="DN236" s="3609"/>
      <c r="DO236" s="3609"/>
      <c r="DP236" s="3609"/>
      <c r="DQ236" s="3609"/>
    </row>
    <row r="237" spans="1:121" s="3756" customFormat="1" ht="27.25" customHeight="1">
      <c r="A237" s="1909"/>
      <c r="B237" s="1910"/>
      <c r="C237" s="1910"/>
      <c r="D237" s="3754" t="s">
        <v>1336</v>
      </c>
      <c r="E237" s="1910"/>
      <c r="F237" s="3600"/>
      <c r="G237" s="5836"/>
      <c r="H237" s="1919"/>
      <c r="I237" s="1914"/>
      <c r="J237" s="3755"/>
      <c r="K237" s="104"/>
      <c r="L237" s="102"/>
      <c r="M237" s="102"/>
      <c r="N237" s="102"/>
      <c r="O237" s="102"/>
      <c r="P237" s="102"/>
      <c r="Q237" s="102"/>
      <c r="R237" s="1115"/>
      <c r="S237" s="102"/>
      <c r="T237" s="3609"/>
      <c r="U237" s="3609"/>
      <c r="V237" s="3609"/>
      <c r="W237" s="3609"/>
      <c r="X237" s="3609"/>
      <c r="Y237" s="3609"/>
      <c r="Z237" s="3609"/>
      <c r="AA237" s="3609"/>
      <c r="AB237" s="3609"/>
      <c r="AC237" s="3609"/>
      <c r="AD237" s="3609"/>
      <c r="AE237" s="3609"/>
      <c r="AF237" s="3609"/>
      <c r="AG237" s="3609"/>
      <c r="AH237" s="3609"/>
      <c r="AI237" s="3609"/>
      <c r="AJ237" s="3609"/>
      <c r="AK237" s="3609"/>
      <c r="AL237" s="3609"/>
      <c r="AM237" s="3609"/>
      <c r="AN237" s="3609"/>
      <c r="AO237" s="3609"/>
      <c r="AP237" s="3609"/>
      <c r="AQ237" s="3609"/>
      <c r="AR237" s="3609"/>
      <c r="AS237" s="3609"/>
      <c r="AT237" s="3609"/>
      <c r="AU237" s="3609"/>
      <c r="AV237" s="3609"/>
      <c r="AW237" s="3609"/>
      <c r="AX237" s="3609"/>
      <c r="AY237" s="3609"/>
      <c r="AZ237" s="3609"/>
      <c r="BA237" s="3609"/>
      <c r="BB237" s="3609"/>
      <c r="BC237" s="3609"/>
      <c r="BD237" s="3609"/>
      <c r="BE237" s="3609"/>
      <c r="BF237" s="3609"/>
      <c r="BG237" s="3609"/>
      <c r="BH237" s="3609"/>
      <c r="BI237" s="3609"/>
      <c r="BJ237" s="3609"/>
      <c r="BK237" s="3609"/>
      <c r="BL237" s="3609"/>
      <c r="BM237" s="3609"/>
      <c r="BN237" s="3609"/>
      <c r="BO237" s="3609"/>
      <c r="BP237" s="3609"/>
      <c r="BQ237" s="3609"/>
      <c r="BR237" s="3609"/>
      <c r="BS237" s="3609"/>
      <c r="BT237" s="3609"/>
      <c r="BU237" s="3609"/>
      <c r="BV237" s="3609"/>
      <c r="BW237" s="3609"/>
      <c r="BX237" s="3609"/>
      <c r="BY237" s="3609"/>
      <c r="BZ237" s="3609"/>
      <c r="CA237" s="3609"/>
      <c r="CB237" s="3609"/>
      <c r="CC237" s="3609"/>
      <c r="CD237" s="3609"/>
      <c r="CE237" s="3609"/>
      <c r="CF237" s="3609"/>
      <c r="CG237" s="3609"/>
      <c r="CH237" s="3609"/>
      <c r="CI237" s="3609"/>
      <c r="CJ237" s="3609"/>
      <c r="CK237" s="3609"/>
      <c r="CL237" s="3609"/>
      <c r="CM237" s="3609"/>
      <c r="CN237" s="3609"/>
      <c r="CO237" s="3609"/>
      <c r="CP237" s="3609"/>
      <c r="CQ237" s="3609"/>
      <c r="CR237" s="3609"/>
      <c r="CS237" s="3609"/>
      <c r="CT237" s="3609"/>
      <c r="CU237" s="3609"/>
      <c r="CV237" s="3609"/>
      <c r="CW237" s="3609"/>
      <c r="CX237" s="3609"/>
      <c r="CY237" s="3609"/>
      <c r="CZ237" s="3609"/>
      <c r="DA237" s="3609"/>
      <c r="DB237" s="3609"/>
      <c r="DC237" s="3609"/>
      <c r="DD237" s="3609"/>
      <c r="DE237" s="3609"/>
      <c r="DF237" s="3609"/>
      <c r="DG237" s="3609"/>
      <c r="DH237" s="3609"/>
      <c r="DI237" s="3609"/>
      <c r="DJ237" s="3609"/>
      <c r="DK237" s="3609"/>
      <c r="DL237" s="3609"/>
      <c r="DM237" s="3609"/>
      <c r="DN237" s="3609"/>
      <c r="DO237" s="3609"/>
      <c r="DP237" s="3609"/>
      <c r="DQ237" s="3609"/>
    </row>
    <row r="238" spans="1:121" s="102" customFormat="1" ht="13.5" customHeight="1">
      <c r="A238" s="1916">
        <v>45</v>
      </c>
      <c r="B238" s="67">
        <v>751</v>
      </c>
      <c r="C238" s="1917" t="s">
        <v>2584</v>
      </c>
      <c r="D238" s="1917" t="s">
        <v>1330</v>
      </c>
      <c r="E238" s="1917" t="s">
        <v>25</v>
      </c>
      <c r="F238" s="3618">
        <f>ROUND(SUM(F240),3)</f>
        <v>1</v>
      </c>
      <c r="G238" s="5834"/>
      <c r="H238" s="1369">
        <f>ROUND(F238*G238,2)</f>
        <v>0</v>
      </c>
      <c r="I238" s="1920" t="s">
        <v>60</v>
      </c>
      <c r="K238" s="103"/>
      <c r="L238" s="3582"/>
      <c r="M238" s="1224"/>
    </row>
    <row r="239" spans="1:121" s="3756" customFormat="1" ht="27.25" customHeight="1">
      <c r="A239" s="1909"/>
      <c r="B239" s="1910"/>
      <c r="C239" s="1910"/>
      <c r="D239" s="1924" t="s">
        <v>2583</v>
      </c>
      <c r="E239" s="1910"/>
      <c r="F239" s="3600"/>
      <c r="G239" s="5836"/>
      <c r="H239" s="1919"/>
      <c r="I239" s="1914"/>
      <c r="J239" s="3609"/>
      <c r="K239" s="104"/>
      <c r="L239" s="3609"/>
      <c r="M239" s="3609"/>
      <c r="N239" s="3609"/>
      <c r="O239" s="3609"/>
      <c r="P239" s="3609"/>
      <c r="Q239" s="3609"/>
      <c r="R239" s="3609"/>
      <c r="S239" s="3609"/>
      <c r="T239" s="3609"/>
      <c r="U239" s="3609"/>
      <c r="V239" s="3609"/>
      <c r="W239" s="3609"/>
      <c r="X239" s="3609"/>
      <c r="Y239" s="3609"/>
      <c r="Z239" s="3609"/>
      <c r="AA239" s="3609"/>
      <c r="AB239" s="3609"/>
      <c r="AC239" s="3609"/>
      <c r="AD239" s="3609"/>
      <c r="AE239" s="3609"/>
      <c r="AF239" s="3609"/>
      <c r="AG239" s="3609"/>
      <c r="AH239" s="3609"/>
      <c r="AI239" s="3609"/>
      <c r="AJ239" s="3609"/>
      <c r="AK239" s="3609"/>
      <c r="AL239" s="3609"/>
      <c r="AM239" s="3609"/>
      <c r="AN239" s="3609"/>
      <c r="AO239" s="3609"/>
      <c r="AP239" s="3609"/>
      <c r="AQ239" s="3609"/>
      <c r="AR239" s="3609"/>
      <c r="AS239" s="3609"/>
      <c r="AT239" s="3609"/>
      <c r="AU239" s="3609"/>
      <c r="AV239" s="3609"/>
      <c r="AW239" s="3609"/>
      <c r="AX239" s="3609"/>
      <c r="AY239" s="3609"/>
      <c r="AZ239" s="3609"/>
      <c r="BA239" s="3609"/>
      <c r="BB239" s="3609"/>
      <c r="BC239" s="3609"/>
      <c r="BD239" s="3609"/>
      <c r="BE239" s="3609"/>
      <c r="BF239" s="3609"/>
      <c r="BG239" s="3609"/>
      <c r="BH239" s="3609"/>
      <c r="BI239" s="3609"/>
      <c r="BJ239" s="3609"/>
      <c r="BK239" s="3609"/>
      <c r="BL239" s="3609"/>
      <c r="BM239" s="3609"/>
      <c r="BN239" s="3609"/>
      <c r="BO239" s="3609"/>
      <c r="BP239" s="3609"/>
      <c r="BQ239" s="3609"/>
      <c r="BR239" s="3609"/>
      <c r="BS239" s="3609"/>
      <c r="BT239" s="3609"/>
      <c r="BU239" s="3609"/>
      <c r="BV239" s="3609"/>
      <c r="BW239" s="3609"/>
      <c r="BX239" s="3609"/>
      <c r="BY239" s="3609"/>
      <c r="BZ239" s="3609"/>
      <c r="CA239" s="3609"/>
      <c r="CB239" s="3609"/>
      <c r="CC239" s="3609"/>
      <c r="CD239" s="3609"/>
      <c r="CE239" s="3609"/>
      <c r="CF239" s="3609"/>
      <c r="CG239" s="3609"/>
      <c r="CH239" s="3609"/>
      <c r="CI239" s="3609"/>
      <c r="CJ239" s="3609"/>
      <c r="CK239" s="3609"/>
      <c r="CL239" s="3609"/>
      <c r="CM239" s="3609"/>
      <c r="CN239" s="3609"/>
      <c r="CO239" s="3609"/>
      <c r="CP239" s="3609"/>
      <c r="CQ239" s="3609"/>
      <c r="CR239" s="3609"/>
      <c r="CS239" s="3609"/>
      <c r="CT239" s="3609"/>
      <c r="CU239" s="3609"/>
      <c r="CV239" s="3609"/>
      <c r="CW239" s="3609"/>
      <c r="CX239" s="3609"/>
      <c r="CY239" s="3609"/>
      <c r="CZ239" s="3609"/>
      <c r="DA239" s="3609"/>
      <c r="DB239" s="3609"/>
      <c r="DC239" s="3609"/>
      <c r="DD239" s="3609"/>
      <c r="DE239" s="3609"/>
      <c r="DF239" s="3609"/>
      <c r="DG239" s="3609"/>
      <c r="DH239" s="3609"/>
      <c r="DI239" s="3609"/>
      <c r="DJ239" s="3609"/>
      <c r="DK239" s="3609"/>
      <c r="DL239" s="3609"/>
      <c r="DM239" s="3609"/>
      <c r="DN239" s="3609"/>
      <c r="DO239" s="3609"/>
      <c r="DP239" s="3609"/>
      <c r="DQ239" s="3609"/>
    </row>
    <row r="240" spans="1:121" s="3756" customFormat="1" ht="13.5" customHeight="1">
      <c r="A240" s="1909"/>
      <c r="B240" s="1910"/>
      <c r="C240" s="1910"/>
      <c r="D240" s="1924" t="s">
        <v>1349</v>
      </c>
      <c r="E240" s="1910"/>
      <c r="F240" s="3600">
        <v>1</v>
      </c>
      <c r="G240" s="5836"/>
      <c r="H240" s="1919"/>
      <c r="I240" s="1914"/>
      <c r="J240" s="3609"/>
      <c r="K240" s="104"/>
      <c r="L240" s="3609"/>
      <c r="M240" s="3609"/>
      <c r="N240" s="3609"/>
      <c r="O240" s="3609"/>
      <c r="P240" s="3609"/>
      <c r="Q240" s="3609"/>
      <c r="R240" s="3609"/>
      <c r="S240" s="3609"/>
      <c r="T240" s="3609"/>
      <c r="U240" s="3609"/>
      <c r="V240" s="3609"/>
      <c r="W240" s="3609"/>
      <c r="X240" s="3609"/>
      <c r="Y240" s="3609"/>
      <c r="Z240" s="3609"/>
      <c r="AA240" s="3609"/>
      <c r="AB240" s="3609"/>
      <c r="AC240" s="3609"/>
      <c r="AD240" s="3609"/>
      <c r="AE240" s="3609"/>
      <c r="AF240" s="3609"/>
      <c r="AG240" s="3609"/>
      <c r="AH240" s="3609"/>
      <c r="AI240" s="3609"/>
      <c r="AJ240" s="3609"/>
      <c r="AK240" s="3609"/>
      <c r="AL240" s="3609"/>
      <c r="AM240" s="3609"/>
      <c r="AN240" s="3609"/>
      <c r="AO240" s="3609"/>
      <c r="AP240" s="3609"/>
      <c r="AQ240" s="3609"/>
      <c r="AR240" s="3609"/>
      <c r="AS240" s="3609"/>
      <c r="AT240" s="3609"/>
      <c r="AU240" s="3609"/>
      <c r="AV240" s="3609"/>
      <c r="AW240" s="3609"/>
      <c r="AX240" s="3609"/>
      <c r="AY240" s="3609"/>
      <c r="AZ240" s="3609"/>
      <c r="BA240" s="3609"/>
      <c r="BB240" s="3609"/>
      <c r="BC240" s="3609"/>
      <c r="BD240" s="3609"/>
      <c r="BE240" s="3609"/>
      <c r="BF240" s="3609"/>
      <c r="BG240" s="3609"/>
      <c r="BH240" s="3609"/>
      <c r="BI240" s="3609"/>
      <c r="BJ240" s="3609"/>
      <c r="BK240" s="3609"/>
      <c r="BL240" s="3609"/>
      <c r="BM240" s="3609"/>
      <c r="BN240" s="3609"/>
      <c r="BO240" s="3609"/>
      <c r="BP240" s="3609"/>
      <c r="BQ240" s="3609"/>
      <c r="BR240" s="3609"/>
      <c r="BS240" s="3609"/>
      <c r="BT240" s="3609"/>
      <c r="BU240" s="3609"/>
      <c r="BV240" s="3609"/>
      <c r="BW240" s="3609"/>
      <c r="BX240" s="3609"/>
      <c r="BY240" s="3609"/>
      <c r="BZ240" s="3609"/>
      <c r="CA240" s="3609"/>
      <c r="CB240" s="3609"/>
      <c r="CC240" s="3609"/>
      <c r="CD240" s="3609"/>
      <c r="CE240" s="3609"/>
      <c r="CF240" s="3609"/>
      <c r="CG240" s="3609"/>
      <c r="CH240" s="3609"/>
      <c r="CI240" s="3609"/>
      <c r="CJ240" s="3609"/>
      <c r="CK240" s="3609"/>
      <c r="CL240" s="3609"/>
      <c r="CM240" s="3609"/>
      <c r="CN240" s="3609"/>
      <c r="CO240" s="3609"/>
      <c r="CP240" s="3609"/>
      <c r="CQ240" s="3609"/>
      <c r="CR240" s="3609"/>
      <c r="CS240" s="3609"/>
      <c r="CT240" s="3609"/>
      <c r="CU240" s="3609"/>
      <c r="CV240" s="3609"/>
      <c r="CW240" s="3609"/>
      <c r="CX240" s="3609"/>
      <c r="CY240" s="3609"/>
      <c r="CZ240" s="3609"/>
      <c r="DA240" s="3609"/>
      <c r="DB240" s="3609"/>
      <c r="DC240" s="3609"/>
      <c r="DD240" s="3609"/>
      <c r="DE240" s="3609"/>
      <c r="DF240" s="3609"/>
      <c r="DG240" s="3609"/>
      <c r="DH240" s="3609"/>
      <c r="DI240" s="3609"/>
      <c r="DJ240" s="3609"/>
      <c r="DK240" s="3609"/>
      <c r="DL240" s="3609"/>
      <c r="DM240" s="3609"/>
      <c r="DN240" s="3609"/>
      <c r="DO240" s="3609"/>
      <c r="DP240" s="3609"/>
      <c r="DQ240" s="3609"/>
    </row>
    <row r="241" spans="1:108" s="102" customFormat="1" ht="13.5" customHeight="1">
      <c r="A241" s="1916">
        <v>46</v>
      </c>
      <c r="B241" s="67">
        <v>751</v>
      </c>
      <c r="C241" s="1917" t="s">
        <v>2582</v>
      </c>
      <c r="D241" s="1917" t="s">
        <v>1325</v>
      </c>
      <c r="E241" s="1917" t="s">
        <v>25</v>
      </c>
      <c r="F241" s="3618">
        <f>ROUND(SUM(F242),3)</f>
        <v>1</v>
      </c>
      <c r="G241" s="5834"/>
      <c r="H241" s="1369">
        <f>ROUND(F241*G241,2)</f>
        <v>0</v>
      </c>
      <c r="I241" s="1920" t="s">
        <v>60</v>
      </c>
      <c r="K241" s="103"/>
      <c r="L241" s="3582"/>
      <c r="M241" s="1224"/>
    </row>
    <row r="242" spans="1:108" s="3759" customFormat="1" ht="27.25" customHeight="1">
      <c r="A242" s="1916"/>
      <c r="B242" s="1931"/>
      <c r="C242" s="1917"/>
      <c r="D242" s="1924" t="s">
        <v>1324</v>
      </c>
      <c r="E242" s="1917"/>
      <c r="F242" s="3600">
        <v>1</v>
      </c>
      <c r="G242" s="5834"/>
      <c r="H242" s="1919"/>
      <c r="I242" s="1920"/>
      <c r="J242" s="1123"/>
      <c r="K242" s="103"/>
      <c r="L242" s="3757"/>
      <c r="M242" s="3758"/>
      <c r="N242" s="3757"/>
      <c r="O242" s="3757"/>
      <c r="P242" s="3757"/>
      <c r="Q242" s="3757"/>
      <c r="R242" s="3757"/>
      <c r="S242" s="3757"/>
      <c r="T242" s="3757"/>
      <c r="U242" s="3757"/>
      <c r="V242" s="3757"/>
      <c r="W242" s="3757"/>
      <c r="X242" s="3757"/>
      <c r="Y242" s="3757"/>
      <c r="Z242" s="3757"/>
      <c r="AA242" s="3757"/>
      <c r="AB242" s="3757"/>
      <c r="AC242" s="3757"/>
      <c r="AD242" s="3757"/>
      <c r="AE242" s="3757"/>
      <c r="AF242" s="3757"/>
      <c r="AG242" s="3757"/>
      <c r="AH242" s="3757"/>
      <c r="AI242" s="3757"/>
      <c r="AJ242" s="3757"/>
      <c r="AK242" s="3757"/>
      <c r="AL242" s="3757"/>
      <c r="AM242" s="3757"/>
      <c r="AN242" s="3757"/>
      <c r="AO242" s="3757"/>
      <c r="AP242" s="3757"/>
      <c r="AQ242" s="3757"/>
      <c r="AR242" s="3757"/>
      <c r="AS242" s="3757"/>
      <c r="AT242" s="3757"/>
      <c r="AU242" s="3757"/>
      <c r="AV242" s="3757"/>
      <c r="AW242" s="3757"/>
      <c r="AX242" s="3757"/>
      <c r="AY242" s="3757"/>
      <c r="AZ242" s="3757"/>
      <c r="BA242" s="3757"/>
      <c r="BB242" s="3757"/>
      <c r="BC242" s="3757"/>
      <c r="BD242" s="3757"/>
      <c r="BE242" s="3757"/>
      <c r="BF242" s="3757"/>
      <c r="BG242" s="3757"/>
      <c r="BH242" s="3757"/>
      <c r="BI242" s="3757"/>
      <c r="BJ242" s="3757"/>
      <c r="BK242" s="3757"/>
      <c r="BL242" s="3757"/>
      <c r="BM242" s="3757"/>
      <c r="BN242" s="3757"/>
      <c r="BO242" s="3757"/>
      <c r="BP242" s="3757"/>
      <c r="BQ242" s="3757"/>
      <c r="BR242" s="3757"/>
      <c r="BS242" s="3757"/>
      <c r="BT242" s="3757"/>
      <c r="BU242" s="3757"/>
      <c r="BV242" s="3757"/>
      <c r="BW242" s="3757"/>
      <c r="BX242" s="3757"/>
      <c r="BY242" s="3757"/>
      <c r="BZ242" s="3757"/>
      <c r="CA242" s="3757"/>
      <c r="CB242" s="3757"/>
      <c r="CC242" s="3757"/>
      <c r="CD242" s="3757"/>
      <c r="CE242" s="3757"/>
      <c r="CF242" s="3757"/>
      <c r="CG242" s="3757"/>
      <c r="CH242" s="3757"/>
      <c r="CI242" s="3757"/>
      <c r="CJ242" s="3757"/>
      <c r="CK242" s="3757"/>
      <c r="CL242" s="3757"/>
      <c r="CM242" s="3757"/>
      <c r="CN242" s="3757"/>
      <c r="CO242" s="3757"/>
      <c r="CP242" s="3757"/>
      <c r="CQ242" s="3757"/>
      <c r="CR242" s="3757"/>
      <c r="CS242" s="3757"/>
      <c r="CT242" s="3757"/>
      <c r="CU242" s="3757"/>
      <c r="CV242" s="3757"/>
      <c r="CW242" s="3757"/>
      <c r="CX242" s="3757"/>
      <c r="CY242" s="3757"/>
      <c r="CZ242" s="3757"/>
      <c r="DA242" s="3757"/>
      <c r="DB242" s="3757"/>
      <c r="DC242" s="3757"/>
      <c r="DD242" s="3757"/>
    </row>
    <row r="243" spans="1:108" s="3759" customFormat="1" ht="27.25" customHeight="1">
      <c r="A243" s="1916"/>
      <c r="B243" s="1931"/>
      <c r="C243" s="1917"/>
      <c r="D243" s="1924" t="s">
        <v>1323</v>
      </c>
      <c r="E243" s="1917"/>
      <c r="F243" s="3600"/>
      <c r="G243" s="5834"/>
      <c r="H243" s="1919"/>
      <c r="I243" s="1920"/>
      <c r="J243" s="1123"/>
      <c r="K243" s="103"/>
      <c r="L243" s="3757"/>
      <c r="M243" s="3758"/>
      <c r="N243" s="3757"/>
      <c r="O243" s="3757"/>
      <c r="P243" s="3757"/>
      <c r="Q243" s="3757"/>
      <c r="R243" s="3757"/>
      <c r="S243" s="3757"/>
      <c r="T243" s="3757"/>
      <c r="U243" s="3757"/>
      <c r="V243" s="3757"/>
      <c r="W243" s="3757"/>
      <c r="X243" s="3757"/>
      <c r="Y243" s="3757"/>
      <c r="Z243" s="3757"/>
      <c r="AA243" s="3757"/>
      <c r="AB243" s="3757"/>
      <c r="AC243" s="3757"/>
      <c r="AD243" s="3757"/>
      <c r="AE243" s="3757"/>
      <c r="AF243" s="3757"/>
      <c r="AG243" s="3757"/>
      <c r="AH243" s="3757"/>
      <c r="AI243" s="3757"/>
      <c r="AJ243" s="3757"/>
      <c r="AK243" s="3757"/>
      <c r="AL243" s="3757"/>
      <c r="AM243" s="3757"/>
      <c r="AN243" s="3757"/>
      <c r="AO243" s="3757"/>
      <c r="AP243" s="3757"/>
      <c r="AQ243" s="3757"/>
      <c r="AR243" s="3757"/>
      <c r="AS243" s="3757"/>
      <c r="AT243" s="3757"/>
      <c r="AU243" s="3757"/>
      <c r="AV243" s="3757"/>
      <c r="AW243" s="3757"/>
      <c r="AX243" s="3757"/>
      <c r="AY243" s="3757"/>
      <c r="AZ243" s="3757"/>
      <c r="BA243" s="3757"/>
      <c r="BB243" s="3757"/>
      <c r="BC243" s="3757"/>
      <c r="BD243" s="3757"/>
      <c r="BE243" s="3757"/>
      <c r="BF243" s="3757"/>
      <c r="BG243" s="3757"/>
      <c r="BH243" s="3757"/>
      <c r="BI243" s="3757"/>
      <c r="BJ243" s="3757"/>
      <c r="BK243" s="3757"/>
      <c r="BL243" s="3757"/>
      <c r="BM243" s="3757"/>
      <c r="BN243" s="3757"/>
      <c r="BO243" s="3757"/>
      <c r="BP243" s="3757"/>
      <c r="BQ243" s="3757"/>
      <c r="BR243" s="3757"/>
      <c r="BS243" s="3757"/>
      <c r="BT243" s="3757"/>
      <c r="BU243" s="3757"/>
      <c r="BV243" s="3757"/>
      <c r="BW243" s="3757"/>
      <c r="BX243" s="3757"/>
      <c r="BY243" s="3757"/>
      <c r="BZ243" s="3757"/>
      <c r="CA243" s="3757"/>
      <c r="CB243" s="3757"/>
      <c r="CC243" s="3757"/>
      <c r="CD243" s="3757"/>
      <c r="CE243" s="3757"/>
      <c r="CF243" s="3757"/>
      <c r="CG243" s="3757"/>
      <c r="CH243" s="3757"/>
      <c r="CI243" s="3757"/>
      <c r="CJ243" s="3757"/>
      <c r="CK243" s="3757"/>
      <c r="CL243" s="3757"/>
      <c r="CM243" s="3757"/>
      <c r="CN243" s="3757"/>
      <c r="CO243" s="3757"/>
      <c r="CP243" s="3757"/>
      <c r="CQ243" s="3757"/>
      <c r="CR243" s="3757"/>
      <c r="CS243" s="3757"/>
      <c r="CT243" s="3757"/>
      <c r="CU243" s="3757"/>
      <c r="CV243" s="3757"/>
      <c r="CW243" s="3757"/>
      <c r="CX243" s="3757"/>
      <c r="CY243" s="3757"/>
      <c r="CZ243" s="3757"/>
      <c r="DA243" s="3757"/>
      <c r="DB243" s="3757"/>
      <c r="DC243" s="3757"/>
      <c r="DD243" s="3757"/>
    </row>
    <row r="244" spans="1:108" s="102" customFormat="1" ht="13.5" customHeight="1">
      <c r="A244" s="1916">
        <v>47</v>
      </c>
      <c r="B244" s="97" t="s">
        <v>173</v>
      </c>
      <c r="C244" s="1917">
        <v>998751202</v>
      </c>
      <c r="D244" s="1917" t="s">
        <v>1380</v>
      </c>
      <c r="E244" s="1917" t="s">
        <v>10</v>
      </c>
      <c r="F244" s="3670">
        <v>0.55000000000000004</v>
      </c>
      <c r="G244" s="5871"/>
      <c r="H244" s="1369">
        <f>ROUND(F244*G244,2)</f>
        <v>0</v>
      </c>
      <c r="I244" s="1920" t="s">
        <v>102</v>
      </c>
      <c r="J244" s="3671"/>
      <c r="K244" s="3582"/>
      <c r="L244" s="3582"/>
      <c r="M244" s="1224"/>
    </row>
    <row r="245" spans="1:108" s="3672" customFormat="1" ht="13.5" customHeight="1">
      <c r="A245" s="1916">
        <v>48</v>
      </c>
      <c r="B245" s="97" t="s">
        <v>106</v>
      </c>
      <c r="C245" s="2917" t="s">
        <v>1379</v>
      </c>
      <c r="D245" s="2917" t="s">
        <v>176</v>
      </c>
      <c r="E245" s="2917" t="s">
        <v>103</v>
      </c>
      <c r="F245" s="3618">
        <f>ROUND(SUM(F246),3)</f>
        <v>10</v>
      </c>
      <c r="G245" s="5834"/>
      <c r="H245" s="1369">
        <f>ROUND(F245*G245,2)</f>
        <v>0</v>
      </c>
      <c r="I245" s="1920" t="s">
        <v>102</v>
      </c>
      <c r="K245" s="103"/>
      <c r="L245" s="3582"/>
      <c r="M245" s="1224"/>
    </row>
    <row r="246" spans="1:108" s="3672" customFormat="1" ht="13.5" customHeight="1">
      <c r="A246" s="1541"/>
      <c r="B246" s="2917"/>
      <c r="C246" s="2917"/>
      <c r="D246" s="2970" t="s">
        <v>1381</v>
      </c>
      <c r="E246" s="2917"/>
      <c r="F246" s="2971">
        <v>10</v>
      </c>
      <c r="G246" s="5834"/>
      <c r="H246" s="1919"/>
      <c r="I246" s="2972"/>
      <c r="K246" s="103"/>
    </row>
    <row r="247" spans="1:108" s="102" customFormat="1" ht="27.25" customHeight="1">
      <c r="A247" s="1541"/>
      <c r="B247" s="2917"/>
      <c r="C247" s="2917"/>
      <c r="D247" s="2970" t="s">
        <v>440</v>
      </c>
      <c r="E247" s="2917"/>
      <c r="F247" s="3028"/>
      <c r="G247" s="5834"/>
      <c r="H247" s="1919"/>
      <c r="I247" s="2972"/>
      <c r="K247" s="103"/>
    </row>
    <row r="248" spans="1:108" s="102" customFormat="1" ht="13.5" customHeight="1">
      <c r="A248" s="3590"/>
      <c r="B248" s="1911"/>
      <c r="C248" s="1911">
        <v>751</v>
      </c>
      <c r="D248" s="1911" t="s">
        <v>9190</v>
      </c>
      <c r="E248" s="1911"/>
      <c r="F248" s="3673"/>
      <c r="G248" s="5833"/>
      <c r="H248" s="1913">
        <f>SUM(H249:H370)</f>
        <v>0</v>
      </c>
      <c r="I248" s="3591"/>
      <c r="J248" s="3760"/>
      <c r="K248" s="3588"/>
    </row>
    <row r="249" spans="1:108" s="3630" customFormat="1" ht="13.5" customHeight="1">
      <c r="A249" s="3627">
        <v>49</v>
      </c>
      <c r="B249" s="3628">
        <v>731</v>
      </c>
      <c r="C249" s="2000" t="s">
        <v>9189</v>
      </c>
      <c r="D249" s="3628" t="s">
        <v>9188</v>
      </c>
      <c r="E249" s="3628" t="s">
        <v>149</v>
      </c>
      <c r="F249" s="3761">
        <f>SUM(F250)</f>
        <v>1</v>
      </c>
      <c r="G249" s="957"/>
      <c r="H249" s="3762">
        <f>ROUND(F249*G249,2)</f>
        <v>0</v>
      </c>
      <c r="I249" s="1920" t="s">
        <v>140</v>
      </c>
      <c r="J249" s="3422"/>
      <c r="K249" s="3645"/>
      <c r="L249" s="3582"/>
      <c r="M249" s="3763"/>
      <c r="N249" s="3763"/>
      <c r="O249" s="3763"/>
      <c r="P249" s="3434"/>
    </row>
    <row r="250" spans="1:108" s="3630" customFormat="1" ht="13.5" customHeight="1">
      <c r="A250" s="3627"/>
      <c r="B250" s="3628"/>
      <c r="C250" s="3647"/>
      <c r="D250" s="3635" t="s">
        <v>9187</v>
      </c>
      <c r="E250" s="3628"/>
      <c r="F250" s="3636">
        <v>1</v>
      </c>
      <c r="G250" s="957"/>
      <c r="H250" s="3762"/>
      <c r="I250" s="3651"/>
      <c r="J250" s="3436"/>
      <c r="K250" s="3645"/>
      <c r="L250" s="3764"/>
      <c r="M250" s="3763"/>
      <c r="N250" s="3763"/>
      <c r="O250" s="3763"/>
      <c r="P250" s="3434"/>
      <c r="Q250" s="3765"/>
      <c r="R250" s="3763"/>
      <c r="S250" s="3763"/>
    </row>
    <row r="251" spans="1:108" s="1188" customFormat="1" ht="13.5" customHeight="1">
      <c r="A251" s="1575"/>
      <c r="B251" s="3766"/>
      <c r="C251" s="1576"/>
      <c r="D251" s="3635" t="s">
        <v>9134</v>
      </c>
      <c r="E251" s="1576"/>
      <c r="F251" s="3636"/>
      <c r="G251" s="5819"/>
      <c r="H251" s="1578"/>
      <c r="I251" s="3651"/>
      <c r="J251" s="3649"/>
      <c r="K251" s="2340"/>
      <c r="W251" s="3765"/>
    </row>
    <row r="252" spans="1:108" s="3630" customFormat="1" ht="13.5" customHeight="1">
      <c r="A252" s="3627">
        <v>50</v>
      </c>
      <c r="B252" s="3628">
        <v>731</v>
      </c>
      <c r="C252" s="2000" t="s">
        <v>9186</v>
      </c>
      <c r="D252" s="3628" t="s">
        <v>9185</v>
      </c>
      <c r="E252" s="3628" t="s">
        <v>149</v>
      </c>
      <c r="F252" s="3761">
        <f>SUM(F253)</f>
        <v>1</v>
      </c>
      <c r="G252" s="957"/>
      <c r="H252" s="3762">
        <f>ROUND(F252*G252,2)</f>
        <v>0</v>
      </c>
      <c r="I252" s="1920" t="s">
        <v>140</v>
      </c>
      <c r="J252" s="3422"/>
      <c r="K252" s="3645"/>
      <c r="L252" s="3582"/>
      <c r="M252" s="3763"/>
      <c r="N252" s="3763"/>
      <c r="O252" s="3763"/>
      <c r="P252" s="3434"/>
    </row>
    <row r="253" spans="1:108" s="3630" customFormat="1" ht="13.5" customHeight="1">
      <c r="A253" s="3627"/>
      <c r="B253" s="3628"/>
      <c r="C253" s="3647"/>
      <c r="D253" s="3635" t="s">
        <v>9184</v>
      </c>
      <c r="E253" s="3628"/>
      <c r="F253" s="3636">
        <v>1</v>
      </c>
      <c r="G253" s="957"/>
      <c r="H253" s="3762"/>
      <c r="I253" s="3651"/>
      <c r="J253" s="3436"/>
      <c r="K253" s="3645"/>
      <c r="L253" s="3764"/>
      <c r="M253" s="3763"/>
      <c r="N253" s="3763"/>
      <c r="O253" s="3763"/>
      <c r="Q253" s="3434"/>
      <c r="R253" s="3763"/>
      <c r="S253" s="3763"/>
    </row>
    <row r="254" spans="1:108" s="1188" customFormat="1" ht="13.5" customHeight="1">
      <c r="A254" s="1575"/>
      <c r="B254" s="3766"/>
      <c r="C254" s="1576"/>
      <c r="D254" s="3635" t="s">
        <v>9134</v>
      </c>
      <c r="E254" s="1576"/>
      <c r="F254" s="3636"/>
      <c r="G254" s="5819"/>
      <c r="H254" s="1578"/>
      <c r="I254" s="3651"/>
      <c r="J254" s="3443"/>
      <c r="K254" s="2340"/>
      <c r="W254" s="3765"/>
    </row>
    <row r="255" spans="1:108" s="3630" customFormat="1" ht="13.5" customHeight="1">
      <c r="A255" s="3627">
        <v>51</v>
      </c>
      <c r="B255" s="3628">
        <v>731</v>
      </c>
      <c r="C255" s="2000" t="s">
        <v>9183</v>
      </c>
      <c r="D255" s="3628" t="s">
        <v>9182</v>
      </c>
      <c r="E255" s="3628" t="s">
        <v>149</v>
      </c>
      <c r="F255" s="3761">
        <f>SUM(F256)</f>
        <v>1</v>
      </c>
      <c r="G255" s="957"/>
      <c r="H255" s="3762">
        <f>ROUND(F255*G255,2)</f>
        <v>0</v>
      </c>
      <c r="I255" s="1920" t="s">
        <v>140</v>
      </c>
      <c r="J255" s="3422"/>
      <c r="K255" s="3645"/>
      <c r="L255" s="3582"/>
      <c r="M255" s="3763"/>
      <c r="N255" s="3763"/>
      <c r="O255" s="3763"/>
      <c r="P255" s="3434"/>
    </row>
    <row r="256" spans="1:108" s="3630" customFormat="1" ht="13.5" customHeight="1">
      <c r="A256" s="3627"/>
      <c r="B256" s="3628"/>
      <c r="C256" s="3647"/>
      <c r="D256" s="3635" t="s">
        <v>9181</v>
      </c>
      <c r="E256" s="3628"/>
      <c r="F256" s="3636">
        <v>1</v>
      </c>
      <c r="G256" s="957"/>
      <c r="H256" s="3762"/>
      <c r="I256" s="3651"/>
      <c r="J256" s="3436"/>
      <c r="K256" s="3645"/>
      <c r="L256" s="3764"/>
      <c r="M256" s="3763"/>
      <c r="N256" s="3763"/>
      <c r="O256" s="3763"/>
      <c r="P256" s="3434"/>
      <c r="Q256" s="3765"/>
      <c r="R256" s="3763"/>
      <c r="S256" s="297"/>
      <c r="U256" s="3417"/>
    </row>
    <row r="257" spans="1:21" s="1188" customFormat="1" ht="13.5" customHeight="1">
      <c r="A257" s="1575"/>
      <c r="B257" s="3766"/>
      <c r="C257" s="1576"/>
      <c r="D257" s="3635" t="s">
        <v>9174</v>
      </c>
      <c r="E257" s="1576"/>
      <c r="F257" s="3636"/>
      <c r="G257" s="5819"/>
      <c r="H257" s="1578"/>
      <c r="I257" s="3651"/>
      <c r="J257" s="3436"/>
      <c r="K257" s="2340"/>
      <c r="P257" s="3767"/>
    </row>
    <row r="258" spans="1:21" s="3630" customFormat="1" ht="13.5" customHeight="1">
      <c r="A258" s="3627">
        <v>52</v>
      </c>
      <c r="B258" s="3628">
        <v>731</v>
      </c>
      <c r="C258" s="2000" t="s">
        <v>9180</v>
      </c>
      <c r="D258" s="3628" t="s">
        <v>9179</v>
      </c>
      <c r="E258" s="3628" t="s">
        <v>149</v>
      </c>
      <c r="F258" s="3761">
        <f>SUM(F259)</f>
        <v>1</v>
      </c>
      <c r="G258" s="957"/>
      <c r="H258" s="3762">
        <f>ROUND(F258*G258,2)</f>
        <v>0</v>
      </c>
      <c r="I258" s="1920" t="s">
        <v>140</v>
      </c>
      <c r="J258" s="3422"/>
      <c r="K258" s="3645"/>
      <c r="L258" s="3582"/>
      <c r="M258" s="3763"/>
      <c r="N258" s="3763"/>
      <c r="O258" s="3763"/>
      <c r="P258" s="3434"/>
    </row>
    <row r="259" spans="1:21" s="3630" customFormat="1" ht="13.5" customHeight="1">
      <c r="A259" s="3627"/>
      <c r="B259" s="3628"/>
      <c r="C259" s="3647"/>
      <c r="D259" s="3635" t="s">
        <v>9178</v>
      </c>
      <c r="E259" s="3628"/>
      <c r="F259" s="3636">
        <v>1</v>
      </c>
      <c r="G259" s="957"/>
      <c r="H259" s="3762"/>
      <c r="I259" s="3651"/>
      <c r="J259" s="3436"/>
      <c r="K259" s="3645"/>
      <c r="L259" s="3764"/>
      <c r="M259" s="3763"/>
      <c r="N259" s="3763"/>
      <c r="O259" s="3763"/>
      <c r="P259" s="3434"/>
      <c r="Q259" s="3765"/>
      <c r="R259" s="3763"/>
      <c r="S259" s="297"/>
      <c r="U259" s="3417"/>
    </row>
    <row r="260" spans="1:21" s="1188" customFormat="1" ht="13.5" customHeight="1">
      <c r="A260" s="1575"/>
      <c r="B260" s="3766"/>
      <c r="C260" s="1576"/>
      <c r="D260" s="3635" t="s">
        <v>9174</v>
      </c>
      <c r="E260" s="1576"/>
      <c r="F260" s="3636"/>
      <c r="G260" s="5819"/>
      <c r="H260" s="1578"/>
      <c r="I260" s="3651"/>
      <c r="J260" s="3436"/>
      <c r="K260" s="2340"/>
      <c r="P260" s="3767"/>
    </row>
    <row r="261" spans="1:21" s="3630" customFormat="1" ht="13.5" customHeight="1">
      <c r="A261" s="3627">
        <v>53</v>
      </c>
      <c r="B261" s="3628">
        <v>731</v>
      </c>
      <c r="C261" s="2000" t="s">
        <v>9177</v>
      </c>
      <c r="D261" s="3628" t="s">
        <v>9176</v>
      </c>
      <c r="E261" s="3628" t="s">
        <v>149</v>
      </c>
      <c r="F261" s="3761">
        <f>SUM(F262)</f>
        <v>1</v>
      </c>
      <c r="G261" s="957"/>
      <c r="H261" s="3762">
        <f>ROUND(F261*G261,2)</f>
        <v>0</v>
      </c>
      <c r="I261" s="1920" t="s">
        <v>140</v>
      </c>
      <c r="J261" s="3422"/>
      <c r="K261" s="3645"/>
      <c r="L261" s="3582"/>
      <c r="M261" s="3763"/>
      <c r="N261" s="3763"/>
      <c r="O261" s="3763"/>
      <c r="P261" s="3434"/>
    </row>
    <row r="262" spans="1:21" s="3630" customFormat="1" ht="13.5" customHeight="1">
      <c r="A262" s="3627"/>
      <c r="B262" s="3628"/>
      <c r="C262" s="3647"/>
      <c r="D262" s="3635" t="s">
        <v>9175</v>
      </c>
      <c r="E262" s="3628"/>
      <c r="F262" s="3636">
        <v>1</v>
      </c>
      <c r="G262" s="957"/>
      <c r="H262" s="3762"/>
      <c r="I262" s="3651"/>
      <c r="J262" s="3436"/>
      <c r="K262" s="3645"/>
      <c r="L262" s="3764"/>
      <c r="M262" s="3763"/>
      <c r="N262" s="3763"/>
      <c r="O262" s="3763"/>
      <c r="P262" s="3434"/>
      <c r="Q262" s="3765"/>
      <c r="R262" s="3763"/>
      <c r="S262" s="297"/>
      <c r="U262" s="3417"/>
    </row>
    <row r="263" spans="1:21" s="1188" customFormat="1" ht="13.5" customHeight="1">
      <c r="A263" s="1575"/>
      <c r="B263" s="3766"/>
      <c r="C263" s="1576"/>
      <c r="D263" s="3635" t="s">
        <v>9174</v>
      </c>
      <c r="E263" s="1576"/>
      <c r="F263" s="3636"/>
      <c r="G263" s="5819"/>
      <c r="H263" s="1578"/>
      <c r="I263" s="3651"/>
      <c r="J263" s="3436"/>
      <c r="K263" s="2340"/>
      <c r="P263" s="3767"/>
    </row>
    <row r="264" spans="1:21" s="3630" customFormat="1" ht="13.5" customHeight="1">
      <c r="A264" s="3627">
        <v>54</v>
      </c>
      <c r="B264" s="3628">
        <v>731</v>
      </c>
      <c r="C264" s="2000" t="s">
        <v>9173</v>
      </c>
      <c r="D264" s="3628" t="s">
        <v>9172</v>
      </c>
      <c r="E264" s="3628" t="s">
        <v>149</v>
      </c>
      <c r="F264" s="3761">
        <f>SUM(F265)</f>
        <v>1</v>
      </c>
      <c r="G264" s="957"/>
      <c r="H264" s="3762">
        <f>ROUND(F264*G264,2)</f>
        <v>0</v>
      </c>
      <c r="I264" s="3651" t="s">
        <v>60</v>
      </c>
      <c r="J264" s="3422"/>
      <c r="K264" s="3645"/>
      <c r="L264" s="3582"/>
      <c r="M264" s="3763"/>
      <c r="N264" s="3763"/>
      <c r="O264" s="3763"/>
      <c r="P264" s="3434"/>
    </row>
    <row r="265" spans="1:21" s="3630" customFormat="1" ht="13.5" customHeight="1">
      <c r="A265" s="3627"/>
      <c r="B265" s="3628"/>
      <c r="C265" s="3647"/>
      <c r="D265" s="3635" t="s">
        <v>9171</v>
      </c>
      <c r="E265" s="3628"/>
      <c r="F265" s="3636">
        <v>1</v>
      </c>
      <c r="G265" s="957"/>
      <c r="H265" s="3762"/>
      <c r="I265" s="3651"/>
      <c r="J265" s="3436"/>
      <c r="K265" s="3645"/>
      <c r="L265" s="3764"/>
      <c r="M265" s="3763"/>
      <c r="N265" s="3763"/>
      <c r="O265" s="3763"/>
      <c r="P265" s="3763"/>
      <c r="Q265" s="3765"/>
      <c r="R265" s="297"/>
      <c r="S265" s="297"/>
      <c r="U265" s="3417"/>
    </row>
    <row r="266" spans="1:21" s="1188" customFormat="1" ht="13.5" customHeight="1">
      <c r="A266" s="1575"/>
      <c r="B266" s="3766"/>
      <c r="C266" s="1576"/>
      <c r="D266" s="3635" t="s">
        <v>9134</v>
      </c>
      <c r="E266" s="1576"/>
      <c r="F266" s="3636"/>
      <c r="G266" s="5819"/>
      <c r="H266" s="1578"/>
      <c r="I266" s="3651"/>
      <c r="J266" s="3422"/>
      <c r="K266" s="2340"/>
      <c r="L266" s="1954"/>
      <c r="M266" s="1954"/>
      <c r="N266" s="1954"/>
      <c r="O266" s="1954"/>
      <c r="P266" s="1954"/>
      <c r="Q266" s="1954"/>
      <c r="R266" s="1954"/>
      <c r="S266" s="3765"/>
    </row>
    <row r="267" spans="1:21" s="3630" customFormat="1" ht="13.5" customHeight="1">
      <c r="A267" s="3627">
        <v>55</v>
      </c>
      <c r="B267" s="3628">
        <v>731</v>
      </c>
      <c r="C267" s="2000" t="s">
        <v>9170</v>
      </c>
      <c r="D267" s="3628" t="s">
        <v>9169</v>
      </c>
      <c r="E267" s="3628" t="s">
        <v>149</v>
      </c>
      <c r="F267" s="3761">
        <f>SUM(F268)</f>
        <v>1</v>
      </c>
      <c r="G267" s="957"/>
      <c r="H267" s="3762">
        <f>ROUND(F267*G267,2)</f>
        <v>0</v>
      </c>
      <c r="I267" s="3651" t="s">
        <v>60</v>
      </c>
      <c r="J267" s="3422"/>
      <c r="K267" s="3645"/>
      <c r="L267" s="3582"/>
      <c r="M267" s="3763"/>
      <c r="N267" s="3763"/>
      <c r="O267" s="3763"/>
      <c r="P267" s="3434"/>
    </row>
    <row r="268" spans="1:21" s="3630" customFormat="1" ht="13.5" customHeight="1">
      <c r="A268" s="3627"/>
      <c r="B268" s="3628"/>
      <c r="C268" s="3647"/>
      <c r="D268" s="3635" t="s">
        <v>9168</v>
      </c>
      <c r="E268" s="3628"/>
      <c r="F268" s="3636">
        <v>1</v>
      </c>
      <c r="G268" s="957"/>
      <c r="H268" s="3762"/>
      <c r="I268" s="3651"/>
      <c r="J268" s="3436"/>
      <c r="K268" s="3645"/>
      <c r="L268" s="3764"/>
      <c r="M268" s="3763"/>
      <c r="N268" s="3763"/>
      <c r="O268" s="3763"/>
      <c r="P268" s="3763"/>
      <c r="Q268" s="3765"/>
      <c r="R268" s="297"/>
      <c r="S268" s="297"/>
      <c r="U268" s="3417"/>
    </row>
    <row r="269" spans="1:21" s="1188" customFormat="1" ht="13.5" customHeight="1">
      <c r="A269" s="1575"/>
      <c r="B269" s="3766"/>
      <c r="C269" s="1576"/>
      <c r="D269" s="3635" t="s">
        <v>9134</v>
      </c>
      <c r="E269" s="1576"/>
      <c r="F269" s="3636"/>
      <c r="G269" s="5819"/>
      <c r="H269" s="1578"/>
      <c r="I269" s="3651"/>
      <c r="J269" s="3422"/>
      <c r="K269" s="2340"/>
      <c r="L269" s="1954"/>
      <c r="M269" s="1954"/>
      <c r="N269" s="1954"/>
      <c r="O269" s="1954"/>
      <c r="P269" s="1954"/>
      <c r="Q269" s="1954"/>
      <c r="R269" s="1954"/>
      <c r="S269" s="3765"/>
    </row>
    <row r="270" spans="1:21" s="3630" customFormat="1" ht="13.5" customHeight="1">
      <c r="A270" s="3627">
        <v>56</v>
      </c>
      <c r="B270" s="3628">
        <v>731</v>
      </c>
      <c r="C270" s="2000" t="s">
        <v>9167</v>
      </c>
      <c r="D270" s="3628" t="s">
        <v>9166</v>
      </c>
      <c r="E270" s="3628" t="s">
        <v>149</v>
      </c>
      <c r="F270" s="3761">
        <f>SUM(F271)</f>
        <v>1</v>
      </c>
      <c r="G270" s="957"/>
      <c r="H270" s="3762">
        <f>ROUND(F270*G270,2)</f>
        <v>0</v>
      </c>
      <c r="I270" s="3651" t="s">
        <v>60</v>
      </c>
      <c r="J270" s="3422"/>
      <c r="K270" s="3645"/>
      <c r="L270" s="3582"/>
      <c r="M270" s="3763"/>
      <c r="N270" s="3763"/>
      <c r="O270" s="3763"/>
      <c r="P270" s="3434"/>
    </row>
    <row r="271" spans="1:21" s="3630" customFormat="1" ht="13.5" customHeight="1">
      <c r="A271" s="3627"/>
      <c r="B271" s="3628"/>
      <c r="C271" s="3647"/>
      <c r="D271" s="3635" t="s">
        <v>9165</v>
      </c>
      <c r="E271" s="3628"/>
      <c r="F271" s="3636">
        <v>1</v>
      </c>
      <c r="G271" s="957"/>
      <c r="H271" s="3762"/>
      <c r="I271" s="3651"/>
      <c r="J271" s="3436"/>
      <c r="K271" s="3645"/>
      <c r="L271" s="3764"/>
      <c r="M271" s="3763"/>
      <c r="N271" s="3763"/>
      <c r="O271" s="3763"/>
      <c r="P271" s="3763"/>
      <c r="Q271" s="3765"/>
      <c r="R271" s="297"/>
      <c r="S271" s="297"/>
      <c r="U271" s="3417"/>
    </row>
    <row r="272" spans="1:21" s="1188" customFormat="1" ht="13.5" customHeight="1">
      <c r="A272" s="1575"/>
      <c r="B272" s="3766"/>
      <c r="C272" s="1576"/>
      <c r="D272" s="3635" t="s">
        <v>9134</v>
      </c>
      <c r="E272" s="1576"/>
      <c r="F272" s="3636"/>
      <c r="G272" s="5819"/>
      <c r="H272" s="1578"/>
      <c r="I272" s="3651"/>
      <c r="J272" s="3422"/>
      <c r="K272" s="2340"/>
      <c r="L272" s="1954"/>
      <c r="M272" s="1954"/>
      <c r="N272" s="1954"/>
      <c r="O272" s="1954"/>
      <c r="P272" s="1954"/>
      <c r="Q272" s="1954"/>
      <c r="R272" s="1954"/>
      <c r="S272" s="3765"/>
    </row>
    <row r="273" spans="1:21" s="3630" customFormat="1" ht="13.5" customHeight="1">
      <c r="A273" s="3627">
        <v>57</v>
      </c>
      <c r="B273" s="3628">
        <v>731</v>
      </c>
      <c r="C273" s="2000" t="s">
        <v>9164</v>
      </c>
      <c r="D273" s="3628" t="s">
        <v>9163</v>
      </c>
      <c r="E273" s="3628" t="s">
        <v>149</v>
      </c>
      <c r="F273" s="3761">
        <f>SUM(F274)</f>
        <v>1</v>
      </c>
      <c r="G273" s="957"/>
      <c r="H273" s="3762">
        <f>ROUND(F273*G273,2)</f>
        <v>0</v>
      </c>
      <c r="I273" s="3651" t="s">
        <v>60</v>
      </c>
      <c r="J273" s="3422"/>
      <c r="K273" s="3645"/>
      <c r="L273" s="3582"/>
      <c r="M273" s="3763"/>
      <c r="N273" s="3763"/>
      <c r="O273" s="3763"/>
      <c r="P273" s="3434"/>
    </row>
    <row r="274" spans="1:21" s="3630" customFormat="1" ht="13.5" customHeight="1">
      <c r="A274" s="3627"/>
      <c r="B274" s="3628"/>
      <c r="C274" s="3647"/>
      <c r="D274" s="3635" t="s">
        <v>9162</v>
      </c>
      <c r="E274" s="3628"/>
      <c r="F274" s="3636">
        <v>1</v>
      </c>
      <c r="G274" s="957"/>
      <c r="H274" s="3762"/>
      <c r="I274" s="3651"/>
      <c r="J274" s="3436"/>
      <c r="K274" s="3645"/>
      <c r="L274" s="3764"/>
      <c r="M274" s="3763"/>
      <c r="N274" s="3763"/>
      <c r="O274" s="3763"/>
      <c r="P274" s="3763"/>
      <c r="Q274" s="3765"/>
      <c r="R274" s="297"/>
      <c r="S274" s="297"/>
      <c r="U274" s="3417"/>
    </row>
    <row r="275" spans="1:21" s="1188" customFormat="1" ht="13.5" customHeight="1">
      <c r="A275" s="1575"/>
      <c r="B275" s="3766"/>
      <c r="C275" s="1576"/>
      <c r="D275" s="3635" t="s">
        <v>9134</v>
      </c>
      <c r="E275" s="1576"/>
      <c r="F275" s="3636"/>
      <c r="G275" s="5819"/>
      <c r="H275" s="1578"/>
      <c r="I275" s="3651"/>
      <c r="J275" s="3422"/>
      <c r="K275" s="2340"/>
      <c r="L275" s="1954"/>
      <c r="M275" s="1954"/>
      <c r="N275" s="1954"/>
      <c r="O275" s="1954"/>
      <c r="P275" s="1954"/>
      <c r="Q275" s="1954"/>
      <c r="R275" s="1954"/>
      <c r="S275" s="3765"/>
    </row>
    <row r="276" spans="1:21" s="3630" customFormat="1" ht="13.5" customHeight="1">
      <c r="A276" s="3627">
        <v>58</v>
      </c>
      <c r="B276" s="3628">
        <v>731</v>
      </c>
      <c r="C276" s="2000" t="s">
        <v>9161</v>
      </c>
      <c r="D276" s="3628" t="s">
        <v>9160</v>
      </c>
      <c r="E276" s="3628" t="s">
        <v>149</v>
      </c>
      <c r="F276" s="3761">
        <f>SUM(F277)</f>
        <v>1</v>
      </c>
      <c r="G276" s="957"/>
      <c r="H276" s="3762">
        <f>ROUND(F276*G276,2)</f>
        <v>0</v>
      </c>
      <c r="I276" s="3651" t="s">
        <v>60</v>
      </c>
      <c r="J276" s="3422"/>
      <c r="K276" s="3645"/>
      <c r="L276" s="3582"/>
      <c r="M276" s="3763"/>
      <c r="N276" s="3763"/>
      <c r="O276" s="3763"/>
      <c r="P276" s="3434"/>
    </row>
    <row r="277" spans="1:21" s="3630" customFormat="1" ht="13.5" customHeight="1">
      <c r="A277" s="3627"/>
      <c r="B277" s="3628"/>
      <c r="C277" s="3647"/>
      <c r="D277" s="3635" t="s">
        <v>9159</v>
      </c>
      <c r="E277" s="3628"/>
      <c r="F277" s="3636">
        <v>1</v>
      </c>
      <c r="G277" s="957"/>
      <c r="H277" s="3762"/>
      <c r="I277" s="3651"/>
      <c r="J277" s="3436"/>
      <c r="K277" s="3645"/>
      <c r="L277" s="3764"/>
      <c r="M277" s="3763"/>
      <c r="N277" s="3763"/>
      <c r="O277" s="3763"/>
      <c r="P277" s="3763"/>
      <c r="Q277" s="3765"/>
      <c r="R277" s="297"/>
      <c r="S277" s="297"/>
      <c r="U277" s="3417"/>
    </row>
    <row r="278" spans="1:21" s="1188" customFormat="1" ht="13.5" customHeight="1">
      <c r="A278" s="1575"/>
      <c r="B278" s="3766"/>
      <c r="C278" s="1576"/>
      <c r="D278" s="3635" t="s">
        <v>9134</v>
      </c>
      <c r="E278" s="1576"/>
      <c r="F278" s="3636"/>
      <c r="G278" s="5819"/>
      <c r="H278" s="1578"/>
      <c r="I278" s="3651"/>
      <c r="J278" s="3422"/>
      <c r="K278" s="2340"/>
      <c r="L278" s="1954"/>
      <c r="M278" s="1954"/>
      <c r="N278" s="1954"/>
      <c r="O278" s="1954"/>
      <c r="P278" s="1954"/>
      <c r="Q278" s="1954"/>
      <c r="R278" s="1954"/>
      <c r="S278" s="3765"/>
    </row>
    <row r="279" spans="1:21" s="3630" customFormat="1" ht="13.5" customHeight="1">
      <c r="A279" s="3627">
        <v>59</v>
      </c>
      <c r="B279" s="3628">
        <v>731</v>
      </c>
      <c r="C279" s="2000" t="s">
        <v>9158</v>
      </c>
      <c r="D279" s="3628" t="s">
        <v>9157</v>
      </c>
      <c r="E279" s="3628" t="s">
        <v>149</v>
      </c>
      <c r="F279" s="3761">
        <f>SUM(F280)</f>
        <v>1</v>
      </c>
      <c r="G279" s="957"/>
      <c r="H279" s="3762">
        <f>ROUND(F279*G279,2)</f>
        <v>0</v>
      </c>
      <c r="I279" s="3651" t="s">
        <v>60</v>
      </c>
      <c r="J279" s="3422"/>
      <c r="K279" s="3645"/>
      <c r="L279" s="3582"/>
      <c r="M279" s="3763"/>
      <c r="N279" s="3763"/>
      <c r="O279" s="3763"/>
      <c r="P279" s="3434"/>
    </row>
    <row r="280" spans="1:21" s="3630" customFormat="1" ht="13.5" customHeight="1">
      <c r="A280" s="3627"/>
      <c r="B280" s="3628"/>
      <c r="C280" s="3647"/>
      <c r="D280" s="3635" t="s">
        <v>9156</v>
      </c>
      <c r="E280" s="3628"/>
      <c r="F280" s="3636">
        <v>1</v>
      </c>
      <c r="G280" s="957"/>
      <c r="H280" s="3762"/>
      <c r="I280" s="3651"/>
      <c r="J280" s="3436"/>
      <c r="K280" s="3645"/>
      <c r="L280" s="3764"/>
      <c r="M280" s="3763"/>
      <c r="N280" s="3763"/>
      <c r="O280" s="3763"/>
      <c r="P280" s="3763"/>
      <c r="Q280" s="3765"/>
      <c r="R280" s="297"/>
      <c r="S280" s="297"/>
      <c r="U280" s="3417"/>
    </row>
    <row r="281" spans="1:21" s="1188" customFormat="1" ht="13.5" customHeight="1">
      <c r="A281" s="1575"/>
      <c r="B281" s="3766"/>
      <c r="C281" s="1576"/>
      <c r="D281" s="3635" t="s">
        <v>9134</v>
      </c>
      <c r="E281" s="1576"/>
      <c r="F281" s="3636"/>
      <c r="G281" s="5819"/>
      <c r="H281" s="1578"/>
      <c r="I281" s="3651"/>
      <c r="J281" s="3422"/>
      <c r="K281" s="2340"/>
      <c r="L281" s="1954"/>
      <c r="M281" s="1954"/>
      <c r="N281" s="1954"/>
      <c r="O281" s="1954"/>
      <c r="P281" s="1954"/>
      <c r="Q281" s="1954"/>
      <c r="R281" s="1954"/>
      <c r="S281" s="3765"/>
    </row>
    <row r="282" spans="1:21" s="3630" customFormat="1" ht="13.5" customHeight="1">
      <c r="A282" s="3627">
        <v>60</v>
      </c>
      <c r="B282" s="3628">
        <v>731</v>
      </c>
      <c r="C282" s="2000" t="s">
        <v>9155</v>
      </c>
      <c r="D282" s="3628" t="s">
        <v>9154</v>
      </c>
      <c r="E282" s="3628" t="s">
        <v>149</v>
      </c>
      <c r="F282" s="3761">
        <f>SUM(F283)</f>
        <v>1</v>
      </c>
      <c r="G282" s="957"/>
      <c r="H282" s="3762">
        <f>ROUND(F282*G282,2)</f>
        <v>0</v>
      </c>
      <c r="I282" s="3651" t="s">
        <v>60</v>
      </c>
      <c r="J282" s="3422"/>
      <c r="K282" s="3645"/>
      <c r="L282" s="3582"/>
      <c r="M282" s="3763"/>
      <c r="N282" s="3763"/>
      <c r="O282" s="3763"/>
      <c r="P282" s="3434"/>
    </row>
    <row r="283" spans="1:21" s="3630" customFormat="1" ht="13.5" customHeight="1">
      <c r="A283" s="3627"/>
      <c r="B283" s="3628"/>
      <c r="C283" s="3647"/>
      <c r="D283" s="3635" t="s">
        <v>9153</v>
      </c>
      <c r="E283" s="3628"/>
      <c r="F283" s="3636">
        <v>1</v>
      </c>
      <c r="G283" s="957"/>
      <c r="H283" s="3762"/>
      <c r="I283" s="3651"/>
      <c r="J283" s="3436"/>
      <c r="K283" s="3645"/>
      <c r="L283" s="3764"/>
      <c r="M283" s="3763"/>
      <c r="N283" s="3763"/>
      <c r="O283" s="3763"/>
      <c r="P283" s="3763"/>
      <c r="Q283" s="3765"/>
      <c r="R283" s="297"/>
      <c r="S283" s="297"/>
      <c r="U283" s="3417"/>
    </row>
    <row r="284" spans="1:21" s="1188" customFormat="1" ht="13.5" customHeight="1">
      <c r="A284" s="1575"/>
      <c r="B284" s="3766"/>
      <c r="C284" s="1576"/>
      <c r="D284" s="3635" t="s">
        <v>9134</v>
      </c>
      <c r="E284" s="1576"/>
      <c r="F284" s="3636"/>
      <c r="G284" s="5819"/>
      <c r="H284" s="1578"/>
      <c r="I284" s="3651"/>
      <c r="J284" s="3422"/>
      <c r="K284" s="2340"/>
      <c r="L284" s="1954"/>
      <c r="M284" s="1954"/>
      <c r="N284" s="1954"/>
      <c r="O284" s="1954"/>
      <c r="P284" s="1954"/>
      <c r="Q284" s="1954"/>
      <c r="R284" s="1954"/>
      <c r="S284" s="3765"/>
    </row>
    <row r="285" spans="1:21" s="3630" customFormat="1" ht="13.5" customHeight="1">
      <c r="A285" s="3627">
        <v>61</v>
      </c>
      <c r="B285" s="3628">
        <v>731</v>
      </c>
      <c r="C285" s="2000" t="s">
        <v>9152</v>
      </c>
      <c r="D285" s="3628" t="s">
        <v>9151</v>
      </c>
      <c r="E285" s="3628" t="s">
        <v>149</v>
      </c>
      <c r="F285" s="3761">
        <f>SUM(F286)</f>
        <v>1</v>
      </c>
      <c r="G285" s="957"/>
      <c r="H285" s="3762">
        <f>ROUND(F285*G285,2)</f>
        <v>0</v>
      </c>
      <c r="I285" s="3651" t="s">
        <v>60</v>
      </c>
      <c r="J285" s="3422"/>
      <c r="K285" s="3645"/>
      <c r="L285" s="3582"/>
      <c r="M285" s="3763"/>
      <c r="N285" s="3763"/>
      <c r="O285" s="3763"/>
      <c r="P285" s="3434"/>
    </row>
    <row r="286" spans="1:21" s="3630" customFormat="1" ht="13.5" customHeight="1">
      <c r="A286" s="3627"/>
      <c r="B286" s="3628"/>
      <c r="C286" s="3647"/>
      <c r="D286" s="3635" t="s">
        <v>9150</v>
      </c>
      <c r="E286" s="3628"/>
      <c r="F286" s="3636">
        <v>1</v>
      </c>
      <c r="G286" s="957"/>
      <c r="H286" s="3762"/>
      <c r="I286" s="3651"/>
      <c r="J286" s="3436"/>
      <c r="K286" s="3645"/>
      <c r="L286" s="3764"/>
      <c r="M286" s="3763"/>
      <c r="N286" s="3763"/>
      <c r="O286" s="3763"/>
      <c r="P286" s="3763"/>
      <c r="Q286" s="3765"/>
      <c r="R286" s="297"/>
      <c r="S286" s="297"/>
      <c r="U286" s="3417"/>
    </row>
    <row r="287" spans="1:21" s="1188" customFormat="1" ht="13.5" customHeight="1">
      <c r="A287" s="1575"/>
      <c r="B287" s="3766"/>
      <c r="C287" s="1576"/>
      <c r="D287" s="3635" t="s">
        <v>9134</v>
      </c>
      <c r="E287" s="1576"/>
      <c r="F287" s="3636"/>
      <c r="G287" s="5819"/>
      <c r="H287" s="1578"/>
      <c r="I287" s="3651"/>
      <c r="J287" s="3422"/>
      <c r="K287" s="2340"/>
      <c r="L287" s="1954"/>
      <c r="M287" s="1954"/>
      <c r="N287" s="1954"/>
      <c r="O287" s="1954"/>
      <c r="P287" s="1954"/>
      <c r="Q287" s="1954"/>
      <c r="R287" s="1954"/>
      <c r="S287" s="3765"/>
    </row>
    <row r="288" spans="1:21" s="3630" customFormat="1" ht="13.5" customHeight="1">
      <c r="A288" s="3627">
        <v>62</v>
      </c>
      <c r="B288" s="3628">
        <v>731</v>
      </c>
      <c r="C288" s="2000" t="s">
        <v>9149</v>
      </c>
      <c r="D288" s="3628" t="s">
        <v>9148</v>
      </c>
      <c r="E288" s="3628" t="s">
        <v>149</v>
      </c>
      <c r="F288" s="3761">
        <f>SUM(F289)</f>
        <v>1</v>
      </c>
      <c r="G288" s="957"/>
      <c r="H288" s="3762">
        <f>ROUND(F288*G288,2)</f>
        <v>0</v>
      </c>
      <c r="I288" s="3651" t="s">
        <v>60</v>
      </c>
      <c r="J288" s="3422"/>
      <c r="K288" s="3645"/>
      <c r="L288" s="3582"/>
      <c r="M288" s="3763"/>
      <c r="N288" s="3763"/>
      <c r="O288" s="3763"/>
      <c r="P288" s="3434"/>
    </row>
    <row r="289" spans="1:49" s="3630" customFormat="1" ht="13.5" customHeight="1">
      <c r="A289" s="3627"/>
      <c r="B289" s="3628"/>
      <c r="C289" s="3647"/>
      <c r="D289" s="3635" t="s">
        <v>9147</v>
      </c>
      <c r="E289" s="3628"/>
      <c r="F289" s="3636">
        <v>1</v>
      </c>
      <c r="G289" s="957"/>
      <c r="H289" s="3762"/>
      <c r="I289" s="3651"/>
      <c r="J289" s="3436"/>
      <c r="K289" s="3645"/>
      <c r="L289" s="3764"/>
      <c r="M289" s="3763"/>
      <c r="N289" s="3763"/>
      <c r="O289" s="3763"/>
      <c r="P289" s="3763"/>
      <c r="Q289" s="3765"/>
      <c r="R289" s="297"/>
      <c r="S289" s="297"/>
      <c r="U289" s="3417"/>
    </row>
    <row r="290" spans="1:49" s="1188" customFormat="1" ht="13.5" customHeight="1">
      <c r="A290" s="1575"/>
      <c r="B290" s="3766"/>
      <c r="C290" s="1576"/>
      <c r="D290" s="3635" t="s">
        <v>9134</v>
      </c>
      <c r="E290" s="1576"/>
      <c r="F290" s="3636"/>
      <c r="G290" s="5819"/>
      <c r="H290" s="1578"/>
      <c r="I290" s="3651"/>
      <c r="J290" s="3422"/>
      <c r="K290" s="2340"/>
      <c r="L290" s="1954"/>
      <c r="M290" s="1954"/>
      <c r="N290" s="1954"/>
      <c r="O290" s="1954"/>
      <c r="P290" s="1954"/>
      <c r="Q290" s="1954"/>
      <c r="R290" s="1954"/>
      <c r="S290" s="3765"/>
    </row>
    <row r="291" spans="1:49" s="3630" customFormat="1" ht="13.5" customHeight="1">
      <c r="A291" s="3627">
        <v>63</v>
      </c>
      <c r="B291" s="3628">
        <v>731</v>
      </c>
      <c r="C291" s="2000" t="s">
        <v>9146</v>
      </c>
      <c r="D291" s="3628" t="s">
        <v>9145</v>
      </c>
      <c r="E291" s="3628" t="s">
        <v>149</v>
      </c>
      <c r="F291" s="3761">
        <f>SUM(F292)</f>
        <v>1</v>
      </c>
      <c r="G291" s="957"/>
      <c r="H291" s="3762">
        <f>ROUND(F291*G291,2)</f>
        <v>0</v>
      </c>
      <c r="I291" s="3651" t="s">
        <v>60</v>
      </c>
      <c r="J291" s="3422"/>
      <c r="K291" s="3645"/>
      <c r="L291" s="3582"/>
      <c r="M291" s="3763"/>
      <c r="N291" s="3763"/>
      <c r="O291" s="3763"/>
      <c r="P291" s="3434"/>
    </row>
    <row r="292" spans="1:49" s="3630" customFormat="1" ht="13.5" customHeight="1">
      <c r="A292" s="3627"/>
      <c r="B292" s="3628"/>
      <c r="C292" s="3647"/>
      <c r="D292" s="3635" t="s">
        <v>9144</v>
      </c>
      <c r="E292" s="3628"/>
      <c r="F292" s="3636">
        <v>1</v>
      </c>
      <c r="G292" s="957"/>
      <c r="H292" s="3762"/>
      <c r="I292" s="3651"/>
      <c r="J292" s="3436"/>
      <c r="K292" s="3645"/>
      <c r="L292" s="3764"/>
      <c r="M292" s="3763"/>
      <c r="N292" s="3763"/>
      <c r="O292" s="3763"/>
      <c r="P292" s="3763"/>
      <c r="Q292" s="3765"/>
      <c r="R292" s="297"/>
      <c r="S292" s="297"/>
      <c r="U292" s="3417"/>
    </row>
    <row r="293" spans="1:49" s="1188" customFormat="1" ht="13.5" customHeight="1">
      <c r="A293" s="1575"/>
      <c r="B293" s="3766"/>
      <c r="C293" s="1576"/>
      <c r="D293" s="3635" t="s">
        <v>9134</v>
      </c>
      <c r="E293" s="1576"/>
      <c r="F293" s="3636"/>
      <c r="G293" s="5819"/>
      <c r="H293" s="1578"/>
      <c r="I293" s="3651"/>
      <c r="J293" s="3422"/>
      <c r="K293" s="2340"/>
      <c r="L293" s="1954"/>
      <c r="M293" s="1954"/>
      <c r="N293" s="1954"/>
      <c r="O293" s="1954"/>
      <c r="P293" s="1954"/>
      <c r="Q293" s="1954"/>
      <c r="R293" s="1954"/>
      <c r="S293" s="3765"/>
    </row>
    <row r="294" spans="1:49" s="3630" customFormat="1" ht="13.5" customHeight="1">
      <c r="A294" s="3627">
        <v>64</v>
      </c>
      <c r="B294" s="3628">
        <v>731</v>
      </c>
      <c r="C294" s="2000" t="s">
        <v>9143</v>
      </c>
      <c r="D294" s="3628" t="s">
        <v>9142</v>
      </c>
      <c r="E294" s="3628" t="s">
        <v>149</v>
      </c>
      <c r="F294" s="3761">
        <f>SUM(F295)</f>
        <v>8</v>
      </c>
      <c r="G294" s="957"/>
      <c r="H294" s="3762">
        <f>ROUND(F294*G294,2)</f>
        <v>0</v>
      </c>
      <c r="I294" s="3651" t="s">
        <v>60</v>
      </c>
      <c r="J294" s="3422"/>
      <c r="K294" s="3645"/>
      <c r="L294" s="3582"/>
      <c r="M294" s="3763"/>
      <c r="N294" s="3763"/>
      <c r="O294" s="3763"/>
      <c r="P294" s="3434"/>
    </row>
    <row r="295" spans="1:49" s="3630" customFormat="1" ht="13.5" customHeight="1">
      <c r="A295" s="3627"/>
      <c r="B295" s="3628"/>
      <c r="C295" s="3647"/>
      <c r="D295" s="3635" t="s">
        <v>9141</v>
      </c>
      <c r="E295" s="3628"/>
      <c r="F295" s="3636">
        <v>8</v>
      </c>
      <c r="G295" s="957"/>
      <c r="H295" s="3762"/>
      <c r="I295" s="3651"/>
      <c r="J295" s="3436"/>
      <c r="K295" s="3645"/>
      <c r="L295" s="3764"/>
      <c r="M295" s="3763"/>
      <c r="N295" s="3763"/>
      <c r="O295" s="3763"/>
      <c r="P295" s="3763"/>
      <c r="Q295" s="3765"/>
      <c r="R295" s="297"/>
      <c r="S295" s="297"/>
      <c r="U295" s="3417"/>
    </row>
    <row r="296" spans="1:49" s="1188" customFormat="1" ht="13.5" customHeight="1">
      <c r="A296" s="1575"/>
      <c r="B296" s="3766"/>
      <c r="C296" s="1576"/>
      <c r="D296" s="3635" t="s">
        <v>9134</v>
      </c>
      <c r="E296" s="1576"/>
      <c r="F296" s="3636"/>
      <c r="G296" s="5819"/>
      <c r="H296" s="1578"/>
      <c r="I296" s="3651"/>
      <c r="J296" s="3422"/>
      <c r="K296" s="2340"/>
      <c r="L296" s="1954"/>
      <c r="M296" s="1954"/>
      <c r="N296" s="1954"/>
      <c r="O296" s="1954"/>
      <c r="P296" s="1954"/>
      <c r="Q296" s="1954"/>
      <c r="R296" s="1954"/>
      <c r="S296" s="3765"/>
    </row>
    <row r="297" spans="1:49" s="3630" customFormat="1" ht="13.5" customHeight="1">
      <c r="A297" s="3627">
        <v>65</v>
      </c>
      <c r="B297" s="3628">
        <v>731</v>
      </c>
      <c r="C297" s="2000" t="s">
        <v>9140</v>
      </c>
      <c r="D297" s="3628" t="s">
        <v>9139</v>
      </c>
      <c r="E297" s="3628" t="s">
        <v>149</v>
      </c>
      <c r="F297" s="3761">
        <f>SUM(F298)</f>
        <v>2</v>
      </c>
      <c r="G297" s="957"/>
      <c r="H297" s="3762">
        <f>ROUND(F297*G297,2)</f>
        <v>0</v>
      </c>
      <c r="I297" s="3651" t="s">
        <v>60</v>
      </c>
      <c r="J297" s="3422"/>
      <c r="K297" s="3645"/>
      <c r="L297" s="3582"/>
      <c r="M297" s="3763"/>
      <c r="N297" s="3763"/>
      <c r="O297" s="3763"/>
      <c r="P297" s="3434"/>
    </row>
    <row r="298" spans="1:49" s="3630" customFormat="1" ht="13.5" customHeight="1">
      <c r="A298" s="3627"/>
      <c r="B298" s="3628"/>
      <c r="C298" s="3647"/>
      <c r="D298" s="3635" t="s">
        <v>9138</v>
      </c>
      <c r="E298" s="3628"/>
      <c r="F298" s="3636">
        <v>2</v>
      </c>
      <c r="G298" s="957"/>
      <c r="H298" s="3762"/>
      <c r="I298" s="3651"/>
      <c r="J298" s="3768"/>
      <c r="K298" s="3645"/>
      <c r="L298" s="3764"/>
      <c r="M298" s="3763"/>
      <c r="N298" s="3763"/>
      <c r="O298" s="3763"/>
      <c r="P298" s="3763"/>
      <c r="Q298" s="3765"/>
      <c r="R298" s="297"/>
      <c r="S298" s="297"/>
      <c r="U298" s="3417"/>
    </row>
    <row r="299" spans="1:49" s="1188" customFormat="1" ht="13.5" customHeight="1">
      <c r="A299" s="1575"/>
      <c r="B299" s="3766"/>
      <c r="C299" s="1576"/>
      <c r="D299" s="3635" t="s">
        <v>9134</v>
      </c>
      <c r="E299" s="1576"/>
      <c r="F299" s="3636"/>
      <c r="G299" s="5819"/>
      <c r="H299" s="1578"/>
      <c r="I299" s="3651"/>
      <c r="J299" s="3768"/>
      <c r="K299" s="2340"/>
      <c r="L299" s="1954"/>
      <c r="M299" s="1954"/>
      <c r="N299" s="1954"/>
      <c r="O299" s="1954"/>
      <c r="P299" s="1954"/>
      <c r="Q299" s="1954"/>
      <c r="R299" s="1954"/>
      <c r="S299" s="3765"/>
    </row>
    <row r="300" spans="1:49" s="3630" customFormat="1" ht="13.5" customHeight="1">
      <c r="A300" s="3627">
        <v>66</v>
      </c>
      <c r="B300" s="3628">
        <v>731</v>
      </c>
      <c r="C300" s="2000" t="s">
        <v>9137</v>
      </c>
      <c r="D300" s="3628" t="s">
        <v>9136</v>
      </c>
      <c r="E300" s="3628" t="s">
        <v>149</v>
      </c>
      <c r="F300" s="3761">
        <f>SUM(F301)</f>
        <v>2</v>
      </c>
      <c r="G300" s="957"/>
      <c r="H300" s="3762">
        <f>ROUND(F300*G300,2)</f>
        <v>0</v>
      </c>
      <c r="I300" s="3651" t="s">
        <v>60</v>
      </c>
      <c r="J300" s="3422"/>
      <c r="K300" s="3645"/>
      <c r="L300" s="3582"/>
      <c r="M300" s="3763"/>
      <c r="N300" s="3763"/>
      <c r="O300" s="3763"/>
      <c r="P300" s="3434"/>
    </row>
    <row r="301" spans="1:49" s="3769" customFormat="1" ht="13.5" customHeight="1">
      <c r="A301" s="3627"/>
      <c r="B301" s="3628"/>
      <c r="C301" s="3647"/>
      <c r="D301" s="3635" t="s">
        <v>9135</v>
      </c>
      <c r="E301" s="3628"/>
      <c r="F301" s="3636">
        <v>2</v>
      </c>
      <c r="G301" s="957"/>
      <c r="H301" s="3762"/>
      <c r="I301" s="3651"/>
      <c r="J301" s="3768"/>
      <c r="K301" s="3645"/>
      <c r="L301" s="3764"/>
      <c r="M301" s="3763"/>
      <c r="N301" s="3763"/>
      <c r="O301" s="3763"/>
      <c r="P301" s="3763"/>
      <c r="Q301" s="3765"/>
      <c r="R301" s="297"/>
      <c r="S301" s="297"/>
      <c r="T301" s="3630"/>
      <c r="U301" s="3417"/>
      <c r="V301" s="3630"/>
      <c r="W301" s="3630"/>
      <c r="X301" s="3630"/>
      <c r="Y301" s="3630"/>
      <c r="Z301" s="3630"/>
      <c r="AA301" s="3630"/>
      <c r="AB301" s="3630"/>
      <c r="AC301" s="3630"/>
      <c r="AD301" s="3630"/>
      <c r="AE301" s="3630"/>
      <c r="AF301" s="3630"/>
      <c r="AG301" s="3630"/>
      <c r="AH301" s="3630"/>
      <c r="AI301" s="3630"/>
      <c r="AJ301" s="3630"/>
      <c r="AK301" s="3630"/>
      <c r="AL301" s="3630"/>
      <c r="AM301" s="3630"/>
      <c r="AN301" s="3630"/>
      <c r="AO301" s="3630"/>
      <c r="AP301" s="3630"/>
      <c r="AQ301" s="3630"/>
      <c r="AR301" s="3630"/>
      <c r="AS301" s="3630"/>
      <c r="AT301" s="3630"/>
      <c r="AU301" s="3630"/>
      <c r="AV301" s="3630"/>
      <c r="AW301" s="3630"/>
    </row>
    <row r="302" spans="1:49" s="3770" customFormat="1" ht="13.5" customHeight="1">
      <c r="A302" s="1575"/>
      <c r="B302" s="3766"/>
      <c r="C302" s="1576"/>
      <c r="D302" s="3635" t="s">
        <v>9134</v>
      </c>
      <c r="E302" s="1576"/>
      <c r="F302" s="3636"/>
      <c r="G302" s="5819"/>
      <c r="H302" s="1578"/>
      <c r="I302" s="3651"/>
      <c r="J302" s="3768"/>
      <c r="K302" s="2340"/>
      <c r="L302" s="1954"/>
      <c r="M302" s="1954"/>
      <c r="N302" s="1954"/>
      <c r="O302" s="1954"/>
      <c r="P302" s="1954"/>
      <c r="Q302" s="1954"/>
      <c r="R302" s="1954"/>
      <c r="S302" s="3765"/>
      <c r="T302" s="1188"/>
      <c r="U302" s="1188"/>
      <c r="V302" s="1188"/>
      <c r="W302" s="1188"/>
      <c r="X302" s="1188"/>
      <c r="Y302" s="1188"/>
      <c r="Z302" s="1188"/>
      <c r="AA302" s="1188"/>
      <c r="AB302" s="1188"/>
      <c r="AC302" s="1188"/>
      <c r="AD302" s="1188"/>
      <c r="AE302" s="1188"/>
      <c r="AF302" s="1188"/>
      <c r="AG302" s="1188"/>
      <c r="AH302" s="1188"/>
      <c r="AI302" s="1188"/>
      <c r="AJ302" s="1188"/>
      <c r="AK302" s="1188"/>
      <c r="AL302" s="1188"/>
      <c r="AM302" s="1188"/>
      <c r="AN302" s="1188"/>
      <c r="AO302" s="1188"/>
      <c r="AP302" s="1188"/>
      <c r="AQ302" s="1188"/>
      <c r="AR302" s="1188"/>
      <c r="AS302" s="1188"/>
      <c r="AT302" s="1188"/>
      <c r="AU302" s="1188"/>
      <c r="AV302" s="1188"/>
      <c r="AW302" s="1188"/>
    </row>
    <row r="303" spans="1:49" s="82" customFormat="1" ht="13.5" customHeight="1">
      <c r="A303" s="2514">
        <v>67</v>
      </c>
      <c r="B303" s="2000" t="s">
        <v>1991</v>
      </c>
      <c r="C303" s="2000" t="s">
        <v>9133</v>
      </c>
      <c r="D303" s="2000" t="s">
        <v>9132</v>
      </c>
      <c r="E303" s="2000" t="s">
        <v>149</v>
      </c>
      <c r="F303" s="2544">
        <f>SUM(F304)</f>
        <v>1</v>
      </c>
      <c r="G303" s="54"/>
      <c r="H303" s="1369">
        <f>ROUND(F303*G303,2)</f>
        <v>0</v>
      </c>
      <c r="I303" s="1920" t="s">
        <v>140</v>
      </c>
      <c r="J303" s="3768"/>
      <c r="K303" s="3559"/>
      <c r="L303" s="3582"/>
      <c r="N303" s="2541"/>
      <c r="O303" s="2541"/>
      <c r="Q303" s="3414"/>
      <c r="R303" s="3415"/>
      <c r="T303" s="3417"/>
    </row>
    <row r="304" spans="1:49" s="2541" customFormat="1" ht="13.5" customHeight="1">
      <c r="A304" s="2537"/>
      <c r="B304" s="2538"/>
      <c r="C304" s="3647"/>
      <c r="D304" s="1742" t="s">
        <v>9131</v>
      </c>
      <c r="E304" s="2006"/>
      <c r="F304" s="2533">
        <v>1</v>
      </c>
      <c r="G304" s="5842"/>
      <c r="H304" s="2539"/>
      <c r="I304" s="2627"/>
      <c r="J304" s="3768"/>
      <c r="K304" s="3771"/>
      <c r="L304" s="82"/>
      <c r="M304" s="82"/>
      <c r="N304" s="82"/>
      <c r="O304" s="82"/>
      <c r="P304" s="82"/>
      <c r="Q304" s="320"/>
      <c r="R304" s="3417"/>
      <c r="S304" s="82"/>
      <c r="T304" s="3417"/>
      <c r="U304" s="2543"/>
      <c r="W304" s="2543"/>
    </row>
    <row r="305" spans="1:23" s="2541" customFormat="1" ht="13.5" customHeight="1">
      <c r="A305" s="2537"/>
      <c r="B305" s="2538"/>
      <c r="C305" s="2530"/>
      <c r="D305" s="1742" t="s">
        <v>9130</v>
      </c>
      <c r="E305" s="2006"/>
      <c r="F305" s="2533"/>
      <c r="G305" s="5842"/>
      <c r="H305" s="2539"/>
      <c r="I305" s="3431"/>
      <c r="J305" s="3768"/>
      <c r="K305" s="3771"/>
      <c r="L305" s="3772"/>
      <c r="M305" s="82"/>
      <c r="N305" s="82"/>
      <c r="O305" s="82"/>
      <c r="P305" s="82"/>
      <c r="Q305" s="3416"/>
      <c r="R305" s="3417"/>
      <c r="S305" s="82"/>
      <c r="T305" s="3417"/>
      <c r="U305" s="2543"/>
      <c r="W305" s="2543"/>
    </row>
    <row r="306" spans="1:23" s="82" customFormat="1" ht="13.5" customHeight="1">
      <c r="A306" s="2514">
        <v>68</v>
      </c>
      <c r="B306" s="2000" t="s">
        <v>1991</v>
      </c>
      <c r="C306" s="2000" t="s">
        <v>9129</v>
      </c>
      <c r="D306" s="2000" t="s">
        <v>9128</v>
      </c>
      <c r="E306" s="2000" t="s">
        <v>149</v>
      </c>
      <c r="F306" s="2544">
        <f>SUM(F307)</f>
        <v>1</v>
      </c>
      <c r="G306" s="54"/>
      <c r="H306" s="1369">
        <f>ROUND(F306*G306,2)</f>
        <v>0</v>
      </c>
      <c r="I306" s="1920" t="s">
        <v>140</v>
      </c>
      <c r="J306" s="3768"/>
      <c r="K306" s="3559"/>
      <c r="L306" s="3582"/>
      <c r="N306" s="2541"/>
      <c r="O306" s="2541"/>
      <c r="Q306" s="3414"/>
      <c r="R306" s="3415"/>
      <c r="T306" s="3417"/>
    </row>
    <row r="307" spans="1:23" s="2541" customFormat="1" ht="13.5" customHeight="1">
      <c r="A307" s="2537"/>
      <c r="B307" s="2538"/>
      <c r="C307" s="3647"/>
      <c r="D307" s="1742" t="s">
        <v>9127</v>
      </c>
      <c r="E307" s="2006"/>
      <c r="F307" s="2533">
        <v>1</v>
      </c>
      <c r="G307" s="5842"/>
      <c r="H307" s="2539"/>
      <c r="I307" s="2627"/>
      <c r="J307" s="3768"/>
      <c r="K307" s="3771"/>
      <c r="L307" s="82"/>
      <c r="M307" s="82"/>
      <c r="N307" s="82"/>
      <c r="O307" s="82"/>
      <c r="P307" s="82"/>
      <c r="Q307" s="320"/>
      <c r="R307" s="3417"/>
      <c r="S307" s="82"/>
      <c r="T307" s="3417"/>
      <c r="U307" s="2543"/>
      <c r="W307" s="2543"/>
    </row>
    <row r="308" spans="1:23" s="2541" customFormat="1" ht="13.5" customHeight="1">
      <c r="A308" s="2537"/>
      <c r="B308" s="2538"/>
      <c r="C308" s="2530"/>
      <c r="D308" s="1742" t="s">
        <v>9084</v>
      </c>
      <c r="E308" s="2006"/>
      <c r="F308" s="2533"/>
      <c r="G308" s="5842"/>
      <c r="H308" s="2539"/>
      <c r="I308" s="3431"/>
      <c r="J308" s="3768"/>
      <c r="K308" s="3771"/>
      <c r="L308" s="3772"/>
      <c r="M308" s="82"/>
      <c r="N308" s="82"/>
      <c r="O308" s="82"/>
      <c r="P308" s="82"/>
      <c r="Q308" s="3416"/>
      <c r="R308" s="3417"/>
      <c r="S308" s="82"/>
      <c r="T308" s="3417"/>
      <c r="U308" s="2543"/>
      <c r="W308" s="2543"/>
    </row>
    <row r="309" spans="1:23" s="82" customFormat="1" ht="13.5" customHeight="1">
      <c r="A309" s="2514">
        <v>69</v>
      </c>
      <c r="B309" s="2000" t="s">
        <v>1991</v>
      </c>
      <c r="C309" s="2000" t="s">
        <v>9126</v>
      </c>
      <c r="D309" s="2000" t="s">
        <v>9125</v>
      </c>
      <c r="E309" s="2000" t="s">
        <v>149</v>
      </c>
      <c r="F309" s="2544">
        <f>SUM(F310)</f>
        <v>4</v>
      </c>
      <c r="G309" s="54"/>
      <c r="H309" s="1369">
        <f>ROUND(F309*G309,2)</f>
        <v>0</v>
      </c>
      <c r="I309" s="1920" t="s">
        <v>140</v>
      </c>
      <c r="J309" s="3768"/>
      <c r="K309" s="3559"/>
      <c r="L309" s="3582"/>
      <c r="N309" s="2541"/>
      <c r="O309" s="2541"/>
      <c r="Q309" s="3414"/>
      <c r="R309" s="3415"/>
      <c r="T309" s="3417"/>
    </row>
    <row r="310" spans="1:23" s="2541" customFormat="1" ht="13.5" customHeight="1">
      <c r="A310" s="2537"/>
      <c r="B310" s="2538"/>
      <c r="C310" s="3647"/>
      <c r="D310" s="1742" t="s">
        <v>9124</v>
      </c>
      <c r="E310" s="2006"/>
      <c r="F310" s="2533">
        <v>4</v>
      </c>
      <c r="G310" s="5842"/>
      <c r="H310" s="2539"/>
      <c r="I310" s="2627"/>
      <c r="J310" s="3768"/>
      <c r="K310" s="3771"/>
      <c r="L310" s="82"/>
      <c r="M310" s="82"/>
      <c r="N310" s="82"/>
      <c r="O310" s="82"/>
      <c r="P310" s="82"/>
      <c r="Q310" s="320"/>
      <c r="R310" s="3417"/>
      <c r="S310" s="82"/>
      <c r="T310" s="3417"/>
      <c r="U310" s="2543"/>
      <c r="W310" s="2543"/>
    </row>
    <row r="311" spans="1:23" s="2541" customFormat="1" ht="13.5" customHeight="1">
      <c r="A311" s="2537"/>
      <c r="B311" s="2538"/>
      <c r="C311" s="2530"/>
      <c r="D311" s="1742" t="s">
        <v>9084</v>
      </c>
      <c r="E311" s="2006"/>
      <c r="F311" s="2533"/>
      <c r="G311" s="5842"/>
      <c r="H311" s="2539"/>
      <c r="I311" s="3431"/>
      <c r="J311" s="3768"/>
      <c r="K311" s="3771"/>
      <c r="L311" s="3772"/>
      <c r="M311" s="82"/>
      <c r="N311" s="82"/>
      <c r="O311" s="82"/>
      <c r="P311" s="82"/>
      <c r="Q311" s="3416"/>
      <c r="R311" s="3417"/>
      <c r="S311" s="82"/>
      <c r="T311" s="3417"/>
      <c r="U311" s="2543"/>
      <c r="W311" s="2543"/>
    </row>
    <row r="312" spans="1:23" s="82" customFormat="1" ht="13.5" customHeight="1">
      <c r="A312" s="2514">
        <v>70</v>
      </c>
      <c r="B312" s="2000" t="s">
        <v>1991</v>
      </c>
      <c r="C312" s="2000" t="s">
        <v>9123</v>
      </c>
      <c r="D312" s="2000" t="s">
        <v>9122</v>
      </c>
      <c r="E312" s="2000" t="s">
        <v>149</v>
      </c>
      <c r="F312" s="2544">
        <f>SUM(F313)</f>
        <v>1</v>
      </c>
      <c r="G312" s="54"/>
      <c r="H312" s="1369">
        <f>ROUND(F312*G312,2)</f>
        <v>0</v>
      </c>
      <c r="I312" s="1920" t="s">
        <v>140</v>
      </c>
      <c r="J312" s="3768"/>
      <c r="K312" s="3559"/>
      <c r="L312" s="3582"/>
      <c r="N312" s="2541"/>
      <c r="O312" s="2541"/>
      <c r="Q312" s="3414"/>
      <c r="R312" s="3415"/>
      <c r="T312" s="3417"/>
    </row>
    <row r="313" spans="1:23" s="2541" customFormat="1" ht="27.25" customHeight="1">
      <c r="A313" s="2537"/>
      <c r="B313" s="2538"/>
      <c r="C313" s="2530"/>
      <c r="D313" s="1742" t="s">
        <v>9121</v>
      </c>
      <c r="E313" s="2006"/>
      <c r="F313" s="2533">
        <v>1</v>
      </c>
      <c r="G313" s="5842"/>
      <c r="H313" s="2539"/>
      <c r="I313" s="2627"/>
      <c r="J313" s="3768"/>
      <c r="K313" s="3771"/>
      <c r="L313" s="82"/>
      <c r="M313" s="82"/>
      <c r="N313" s="82"/>
      <c r="O313" s="82"/>
      <c r="P313" s="82"/>
      <c r="Q313" s="320"/>
      <c r="R313" s="3417"/>
      <c r="S313" s="82"/>
      <c r="T313" s="3417"/>
      <c r="U313" s="2543"/>
      <c r="W313" s="2543"/>
    </row>
    <row r="314" spans="1:23" s="2541" customFormat="1" ht="13.5" customHeight="1">
      <c r="A314" s="2537"/>
      <c r="B314" s="2538"/>
      <c r="C314" s="2530"/>
      <c r="D314" s="1742" t="s">
        <v>9085</v>
      </c>
      <c r="E314" s="2006"/>
      <c r="F314" s="2533"/>
      <c r="G314" s="5842"/>
      <c r="H314" s="3773"/>
      <c r="I314" s="2627"/>
      <c r="J314" s="3768"/>
      <c r="K314" s="3771"/>
      <c r="L314" s="82"/>
      <c r="M314" s="82"/>
      <c r="N314" s="82"/>
      <c r="O314" s="82"/>
      <c r="P314" s="82"/>
      <c r="Q314" s="3416"/>
      <c r="R314" s="3417"/>
      <c r="S314" s="82"/>
      <c r="U314" s="2543"/>
      <c r="W314" s="2543"/>
    </row>
    <row r="315" spans="1:23" s="2541" customFormat="1" ht="13.5" customHeight="1">
      <c r="A315" s="2537"/>
      <c r="B315" s="2538"/>
      <c r="C315" s="2530"/>
      <c r="D315" s="1742" t="s">
        <v>9084</v>
      </c>
      <c r="E315" s="2006"/>
      <c r="F315" s="2533"/>
      <c r="G315" s="5842"/>
      <c r="H315" s="2539"/>
      <c r="I315" s="3431"/>
      <c r="J315" s="3768"/>
      <c r="K315" s="3771"/>
      <c r="L315" s="3772"/>
      <c r="M315" s="82"/>
      <c r="N315" s="82"/>
      <c r="O315" s="82"/>
      <c r="P315" s="82"/>
      <c r="Q315" s="3416"/>
      <c r="R315" s="3417"/>
      <c r="S315" s="82"/>
      <c r="T315" s="3417"/>
      <c r="U315" s="2543"/>
      <c r="W315" s="2543"/>
    </row>
    <row r="316" spans="1:23" s="82" customFormat="1" ht="13.5" customHeight="1">
      <c r="A316" s="2514">
        <v>71</v>
      </c>
      <c r="B316" s="2000" t="s">
        <v>1991</v>
      </c>
      <c r="C316" s="2000" t="s">
        <v>9120</v>
      </c>
      <c r="D316" s="2000" t="s">
        <v>9119</v>
      </c>
      <c r="E316" s="2000" t="s">
        <v>149</v>
      </c>
      <c r="F316" s="2544">
        <f>SUM(F317)</f>
        <v>1</v>
      </c>
      <c r="G316" s="54"/>
      <c r="H316" s="1369">
        <f>ROUND(F316*G316,2)</f>
        <v>0</v>
      </c>
      <c r="I316" s="1920" t="s">
        <v>140</v>
      </c>
      <c r="J316" s="3768"/>
      <c r="K316" s="3559"/>
      <c r="L316" s="3582"/>
      <c r="N316" s="2541"/>
      <c r="O316" s="2541"/>
      <c r="Q316" s="3414"/>
      <c r="R316" s="3415"/>
      <c r="T316" s="3417"/>
    </row>
    <row r="317" spans="1:23" s="2541" customFormat="1" ht="27.25" customHeight="1">
      <c r="A317" s="2537"/>
      <c r="B317" s="2538"/>
      <c r="C317" s="2530"/>
      <c r="D317" s="1742" t="s">
        <v>9118</v>
      </c>
      <c r="E317" s="2006"/>
      <c r="F317" s="2533">
        <v>1</v>
      </c>
      <c r="G317" s="5842"/>
      <c r="H317" s="2539"/>
      <c r="I317" s="2627"/>
      <c r="J317" s="3768"/>
      <c r="K317" s="3771"/>
      <c r="L317" s="82"/>
      <c r="M317" s="82"/>
      <c r="N317" s="82"/>
      <c r="O317" s="82"/>
      <c r="P317" s="82"/>
      <c r="Q317" s="320"/>
      <c r="R317" s="3417"/>
      <c r="S317" s="82"/>
      <c r="T317" s="3417"/>
      <c r="U317" s="2543"/>
      <c r="W317" s="2543"/>
    </row>
    <row r="318" spans="1:23" s="2541" customFormat="1" ht="13.5" customHeight="1">
      <c r="A318" s="2537"/>
      <c r="B318" s="2538"/>
      <c r="C318" s="2530"/>
      <c r="D318" s="1742" t="s">
        <v>9085</v>
      </c>
      <c r="E318" s="2006"/>
      <c r="F318" s="2533"/>
      <c r="G318" s="5842"/>
      <c r="H318" s="3773"/>
      <c r="I318" s="2627"/>
      <c r="J318" s="3768"/>
      <c r="K318" s="3771"/>
      <c r="L318" s="82"/>
      <c r="M318" s="82"/>
      <c r="N318" s="82"/>
      <c r="O318" s="82"/>
      <c r="P318" s="82"/>
      <c r="Q318" s="3416"/>
      <c r="R318" s="3417"/>
      <c r="S318" s="82"/>
      <c r="U318" s="2543"/>
      <c r="W318" s="2543"/>
    </row>
    <row r="319" spans="1:23" s="2541" customFormat="1" ht="13.5" customHeight="1">
      <c r="A319" s="2537"/>
      <c r="B319" s="2538"/>
      <c r="C319" s="2530"/>
      <c r="D319" s="1742" t="s">
        <v>9084</v>
      </c>
      <c r="E319" s="2006"/>
      <c r="F319" s="2533"/>
      <c r="G319" s="5842"/>
      <c r="H319" s="2539"/>
      <c r="I319" s="3431"/>
      <c r="J319" s="3768"/>
      <c r="K319" s="3771"/>
      <c r="L319" s="3772"/>
      <c r="M319" s="82"/>
      <c r="N319" s="82"/>
      <c r="O319" s="82"/>
      <c r="P319" s="82"/>
      <c r="Q319" s="3416"/>
      <c r="R319" s="3417"/>
      <c r="S319" s="82"/>
      <c r="T319" s="3417"/>
      <c r="U319" s="2543"/>
      <c r="W319" s="2543"/>
    </row>
    <row r="320" spans="1:23" s="82" customFormat="1" ht="13.5" customHeight="1">
      <c r="A320" s="2514">
        <v>72</v>
      </c>
      <c r="B320" s="2000" t="s">
        <v>1991</v>
      </c>
      <c r="C320" s="2000" t="s">
        <v>9117</v>
      </c>
      <c r="D320" s="2000" t="s">
        <v>9116</v>
      </c>
      <c r="E320" s="2000" t="s">
        <v>149</v>
      </c>
      <c r="F320" s="2544">
        <f>SUM(F321)</f>
        <v>1</v>
      </c>
      <c r="G320" s="54"/>
      <c r="H320" s="1369">
        <f>ROUND(F320*G320,2)</f>
        <v>0</v>
      </c>
      <c r="I320" s="1920" t="s">
        <v>140</v>
      </c>
      <c r="J320" s="3768"/>
      <c r="K320" s="3559"/>
      <c r="L320" s="3582"/>
      <c r="N320" s="2541"/>
      <c r="O320" s="2541"/>
      <c r="Q320" s="3414"/>
      <c r="R320" s="3415"/>
      <c r="T320" s="3417"/>
    </row>
    <row r="321" spans="1:23" s="2541" customFormat="1" ht="27.25" customHeight="1">
      <c r="A321" s="2537"/>
      <c r="B321" s="2538"/>
      <c r="C321" s="2530"/>
      <c r="D321" s="1742" t="s">
        <v>9113</v>
      </c>
      <c r="E321" s="2006"/>
      <c r="F321" s="2533">
        <v>1</v>
      </c>
      <c r="G321" s="5842"/>
      <c r="H321" s="2539"/>
      <c r="I321" s="2627"/>
      <c r="J321" s="3768"/>
      <c r="K321" s="3771"/>
      <c r="L321" s="82"/>
      <c r="M321" s="82"/>
      <c r="N321" s="82"/>
      <c r="O321" s="82"/>
      <c r="P321" s="82"/>
      <c r="Q321" s="320"/>
      <c r="R321" s="3417"/>
      <c r="S321" s="82"/>
      <c r="T321" s="3417"/>
      <c r="U321" s="2543"/>
      <c r="W321" s="2543"/>
    </row>
    <row r="322" spans="1:23" s="2541" customFormat="1" ht="13.5" customHeight="1">
      <c r="A322" s="2537"/>
      <c r="B322" s="2538"/>
      <c r="C322" s="2530"/>
      <c r="D322" s="1742" t="s">
        <v>9085</v>
      </c>
      <c r="E322" s="2006"/>
      <c r="F322" s="2533"/>
      <c r="G322" s="5842"/>
      <c r="H322" s="3773"/>
      <c r="I322" s="2627"/>
      <c r="J322" s="3768"/>
      <c r="K322" s="3771"/>
      <c r="L322" s="82"/>
      <c r="M322" s="82"/>
      <c r="N322" s="82"/>
      <c r="O322" s="82"/>
      <c r="P322" s="82"/>
      <c r="Q322" s="3416"/>
      <c r="R322" s="3417"/>
      <c r="S322" s="82"/>
      <c r="U322" s="2543"/>
      <c r="W322" s="2543"/>
    </row>
    <row r="323" spans="1:23" s="2541" customFormat="1" ht="13.5" customHeight="1">
      <c r="A323" s="2537"/>
      <c r="B323" s="2538"/>
      <c r="C323" s="2530"/>
      <c r="D323" s="1742" t="s">
        <v>9084</v>
      </c>
      <c r="E323" s="2006"/>
      <c r="F323" s="2533"/>
      <c r="G323" s="5842"/>
      <c r="H323" s="2539"/>
      <c r="I323" s="3431"/>
      <c r="J323" s="3768"/>
      <c r="K323" s="3771"/>
      <c r="L323" s="3772"/>
      <c r="M323" s="82"/>
      <c r="N323" s="82"/>
      <c r="O323" s="82"/>
      <c r="P323" s="82"/>
      <c r="Q323" s="3416"/>
      <c r="R323" s="3417"/>
      <c r="S323" s="82"/>
      <c r="T323" s="3417"/>
      <c r="U323" s="2543"/>
      <c r="W323" s="2543"/>
    </row>
    <row r="324" spans="1:23" s="82" customFormat="1" ht="13.5" customHeight="1">
      <c r="A324" s="2514">
        <v>73</v>
      </c>
      <c r="B324" s="2000" t="s">
        <v>1991</v>
      </c>
      <c r="C324" s="2000" t="s">
        <v>9115</v>
      </c>
      <c r="D324" s="2000" t="s">
        <v>9114</v>
      </c>
      <c r="E324" s="2000" t="s">
        <v>149</v>
      </c>
      <c r="F324" s="2544">
        <f>SUM(F325)</f>
        <v>1</v>
      </c>
      <c r="G324" s="54"/>
      <c r="H324" s="1369">
        <f>ROUND(F324*G324,2)</f>
        <v>0</v>
      </c>
      <c r="I324" s="1920" t="s">
        <v>140</v>
      </c>
      <c r="J324" s="3768"/>
      <c r="K324" s="3559"/>
      <c r="L324" s="3582"/>
      <c r="N324" s="2541"/>
      <c r="O324" s="2541"/>
      <c r="Q324" s="3414"/>
      <c r="R324" s="3415"/>
      <c r="T324" s="3417"/>
    </row>
    <row r="325" spans="1:23" s="2541" customFormat="1" ht="27.25" customHeight="1">
      <c r="A325" s="2537"/>
      <c r="B325" s="2538"/>
      <c r="C325" s="2530"/>
      <c r="D325" s="1742" t="s">
        <v>9113</v>
      </c>
      <c r="E325" s="2006"/>
      <c r="F325" s="2533">
        <v>1</v>
      </c>
      <c r="G325" s="5842"/>
      <c r="H325" s="2539"/>
      <c r="I325" s="2627"/>
      <c r="J325" s="3768"/>
      <c r="K325" s="3771"/>
      <c r="L325" s="82"/>
      <c r="M325" s="82"/>
      <c r="N325" s="82"/>
      <c r="O325" s="82"/>
      <c r="P325" s="82"/>
      <c r="Q325" s="320"/>
      <c r="R325" s="3417"/>
      <c r="S325" s="82"/>
      <c r="T325" s="3417"/>
      <c r="U325" s="2543"/>
      <c r="W325" s="2543"/>
    </row>
    <row r="326" spans="1:23" s="2541" customFormat="1" ht="13.5" customHeight="1">
      <c r="A326" s="2537"/>
      <c r="B326" s="2538"/>
      <c r="C326" s="2530"/>
      <c r="D326" s="1742" t="s">
        <v>9085</v>
      </c>
      <c r="E326" s="2006"/>
      <c r="F326" s="2533"/>
      <c r="G326" s="5842"/>
      <c r="H326" s="3773"/>
      <c r="I326" s="2627"/>
      <c r="J326" s="3768"/>
      <c r="K326" s="3771"/>
      <c r="L326" s="82"/>
      <c r="M326" s="82"/>
      <c r="N326" s="82"/>
      <c r="O326" s="82"/>
      <c r="P326" s="82"/>
      <c r="Q326" s="3416"/>
      <c r="R326" s="3417"/>
      <c r="S326" s="82"/>
      <c r="U326" s="2543"/>
      <c r="W326" s="2543"/>
    </row>
    <row r="327" spans="1:23" s="2541" customFormat="1" ht="13.5" customHeight="1">
      <c r="A327" s="2537"/>
      <c r="B327" s="2538"/>
      <c r="C327" s="2530"/>
      <c r="D327" s="1742" t="s">
        <v>9084</v>
      </c>
      <c r="E327" s="2006"/>
      <c r="F327" s="2533"/>
      <c r="G327" s="5842"/>
      <c r="H327" s="2539"/>
      <c r="I327" s="3431"/>
      <c r="J327" s="3768"/>
      <c r="K327" s="3771"/>
      <c r="L327" s="3772"/>
      <c r="M327" s="82"/>
      <c r="N327" s="82"/>
      <c r="O327" s="82"/>
      <c r="P327" s="82"/>
      <c r="Q327" s="3416"/>
      <c r="R327" s="3417"/>
      <c r="S327" s="82"/>
      <c r="T327" s="3417"/>
      <c r="U327" s="2543"/>
      <c r="W327" s="2543"/>
    </row>
    <row r="328" spans="1:23" s="82" customFormat="1" ht="13.5" customHeight="1">
      <c r="A328" s="2514">
        <v>74</v>
      </c>
      <c r="B328" s="2000" t="s">
        <v>1991</v>
      </c>
      <c r="C328" s="2000" t="s">
        <v>9112</v>
      </c>
      <c r="D328" s="2000" t="s">
        <v>9111</v>
      </c>
      <c r="E328" s="2000" t="s">
        <v>149</v>
      </c>
      <c r="F328" s="2544">
        <f>SUM(F329)</f>
        <v>1</v>
      </c>
      <c r="G328" s="54"/>
      <c r="H328" s="1369">
        <f>ROUND(F328*G328,2)</f>
        <v>0</v>
      </c>
      <c r="I328" s="1920" t="s">
        <v>140</v>
      </c>
      <c r="J328" s="3768"/>
      <c r="K328" s="3559"/>
      <c r="L328" s="3582"/>
      <c r="N328" s="2541"/>
      <c r="O328" s="2541"/>
      <c r="Q328" s="3414"/>
      <c r="R328" s="3415"/>
      <c r="T328" s="3417"/>
    </row>
    <row r="329" spans="1:23" s="2541" customFormat="1" ht="27.25" customHeight="1">
      <c r="A329" s="2537"/>
      <c r="B329" s="2538"/>
      <c r="C329" s="2530"/>
      <c r="D329" s="1742" t="s">
        <v>9110</v>
      </c>
      <c r="E329" s="2006"/>
      <c r="F329" s="2533">
        <v>1</v>
      </c>
      <c r="G329" s="5842"/>
      <c r="H329" s="2539"/>
      <c r="I329" s="2627"/>
      <c r="J329" s="3768"/>
      <c r="K329" s="3771"/>
      <c r="L329" s="82"/>
      <c r="M329" s="82"/>
      <c r="N329" s="82"/>
      <c r="O329" s="82"/>
      <c r="P329" s="82"/>
      <c r="Q329" s="320"/>
      <c r="R329" s="3417"/>
      <c r="S329" s="82"/>
      <c r="T329" s="3417"/>
      <c r="U329" s="2543"/>
      <c r="W329" s="2543"/>
    </row>
    <row r="330" spans="1:23" s="2541" customFormat="1" ht="13.5" customHeight="1">
      <c r="A330" s="2537"/>
      <c r="B330" s="2538"/>
      <c r="C330" s="2530"/>
      <c r="D330" s="1742" t="s">
        <v>9085</v>
      </c>
      <c r="E330" s="2006"/>
      <c r="F330" s="2533"/>
      <c r="G330" s="5842"/>
      <c r="H330" s="3773"/>
      <c r="I330" s="2627"/>
      <c r="J330" s="3768"/>
      <c r="K330" s="3771"/>
      <c r="L330" s="82"/>
      <c r="M330" s="82"/>
      <c r="N330" s="82"/>
      <c r="O330" s="82"/>
      <c r="P330" s="82"/>
      <c r="Q330" s="3416"/>
      <c r="R330" s="3417"/>
      <c r="S330" s="82"/>
      <c r="U330" s="2543"/>
      <c r="W330" s="2543"/>
    </row>
    <row r="331" spans="1:23" s="2541" customFormat="1" ht="13.5" customHeight="1">
      <c r="A331" s="2537"/>
      <c r="B331" s="2538"/>
      <c r="C331" s="2530"/>
      <c r="D331" s="1742" t="s">
        <v>9084</v>
      </c>
      <c r="E331" s="2006"/>
      <c r="F331" s="2533"/>
      <c r="G331" s="5842"/>
      <c r="H331" s="2539"/>
      <c r="I331" s="3431"/>
      <c r="J331" s="3768"/>
      <c r="K331" s="3771"/>
      <c r="L331" s="3772"/>
      <c r="M331" s="82"/>
      <c r="N331" s="82"/>
      <c r="O331" s="82"/>
      <c r="P331" s="82"/>
      <c r="Q331" s="3416"/>
      <c r="R331" s="3417"/>
      <c r="S331" s="82"/>
      <c r="T331" s="3417"/>
      <c r="U331" s="2543"/>
      <c r="W331" s="2543"/>
    </row>
    <row r="332" spans="1:23" s="82" customFormat="1" ht="13.5" customHeight="1">
      <c r="A332" s="2514">
        <v>75</v>
      </c>
      <c r="B332" s="2000" t="s">
        <v>1991</v>
      </c>
      <c r="C332" s="2000" t="s">
        <v>9109</v>
      </c>
      <c r="D332" s="2000" t="s">
        <v>9108</v>
      </c>
      <c r="E332" s="2000" t="s">
        <v>149</v>
      </c>
      <c r="F332" s="2544">
        <f>SUM(F333)</f>
        <v>1</v>
      </c>
      <c r="G332" s="54"/>
      <c r="H332" s="1369">
        <f>ROUND(F332*G332,2)</f>
        <v>0</v>
      </c>
      <c r="I332" s="1920" t="s">
        <v>140</v>
      </c>
      <c r="J332" s="3768"/>
      <c r="K332" s="3559"/>
      <c r="L332" s="3582"/>
      <c r="N332" s="2541"/>
      <c r="O332" s="2541"/>
      <c r="Q332" s="3414"/>
      <c r="R332" s="3415"/>
      <c r="T332" s="3417"/>
    </row>
    <row r="333" spans="1:23" s="2541" customFormat="1" ht="27.25" customHeight="1">
      <c r="A333" s="2537"/>
      <c r="B333" s="2538"/>
      <c r="C333" s="2530"/>
      <c r="D333" s="1742" t="s">
        <v>9107</v>
      </c>
      <c r="E333" s="2006"/>
      <c r="F333" s="2533">
        <v>1</v>
      </c>
      <c r="G333" s="5842"/>
      <c r="H333" s="2539"/>
      <c r="I333" s="2627"/>
      <c r="J333" s="3768"/>
      <c r="K333" s="3771"/>
      <c r="L333" s="82"/>
      <c r="M333" s="82"/>
      <c r="N333" s="82"/>
      <c r="O333" s="82"/>
      <c r="P333" s="82"/>
      <c r="Q333" s="320"/>
      <c r="R333" s="3417"/>
      <c r="S333" s="82"/>
      <c r="T333" s="3417"/>
      <c r="U333" s="2543"/>
      <c r="W333" s="2543"/>
    </row>
    <row r="334" spans="1:23" s="2541" customFormat="1" ht="13.5" customHeight="1">
      <c r="A334" s="2537"/>
      <c r="B334" s="2538"/>
      <c r="C334" s="2530"/>
      <c r="D334" s="1742" t="s">
        <v>9085</v>
      </c>
      <c r="E334" s="2006"/>
      <c r="F334" s="2533"/>
      <c r="G334" s="5842"/>
      <c r="H334" s="3773"/>
      <c r="I334" s="2627"/>
      <c r="J334" s="3768"/>
      <c r="K334" s="3771"/>
      <c r="L334" s="82"/>
      <c r="M334" s="82"/>
      <c r="N334" s="82"/>
      <c r="O334" s="82"/>
      <c r="P334" s="82"/>
      <c r="Q334" s="3416"/>
      <c r="R334" s="3417"/>
      <c r="S334" s="82"/>
      <c r="U334" s="2543"/>
      <c r="W334" s="2543"/>
    </row>
    <row r="335" spans="1:23" s="2541" customFormat="1" ht="13.5" customHeight="1">
      <c r="A335" s="2537"/>
      <c r="B335" s="2538"/>
      <c r="C335" s="2530"/>
      <c r="D335" s="1742" t="s">
        <v>9084</v>
      </c>
      <c r="E335" s="2006"/>
      <c r="F335" s="2533"/>
      <c r="G335" s="5842"/>
      <c r="H335" s="2539"/>
      <c r="I335" s="3431"/>
      <c r="J335" s="3768"/>
      <c r="K335" s="3771"/>
      <c r="L335" s="3772"/>
      <c r="M335" s="82"/>
      <c r="N335" s="82"/>
      <c r="O335" s="82"/>
      <c r="P335" s="82"/>
      <c r="Q335" s="3416"/>
      <c r="R335" s="3417"/>
      <c r="S335" s="82"/>
      <c r="T335" s="3417"/>
      <c r="U335" s="2543"/>
      <c r="W335" s="2543"/>
    </row>
    <row r="336" spans="1:23" s="82" customFormat="1" ht="13.5" customHeight="1">
      <c r="A336" s="2514">
        <v>76</v>
      </c>
      <c r="B336" s="2000" t="s">
        <v>1991</v>
      </c>
      <c r="C336" s="2000" t="s">
        <v>9106</v>
      </c>
      <c r="D336" s="2000" t="s">
        <v>9105</v>
      </c>
      <c r="E336" s="2000" t="s">
        <v>149</v>
      </c>
      <c r="F336" s="2544">
        <f>SUM(F337)</f>
        <v>1</v>
      </c>
      <c r="G336" s="54"/>
      <c r="H336" s="1369">
        <f>ROUND(F336*G336,2)</f>
        <v>0</v>
      </c>
      <c r="I336" s="1920" t="s">
        <v>140</v>
      </c>
      <c r="J336" s="3768"/>
      <c r="K336" s="3559"/>
      <c r="L336" s="3582"/>
      <c r="N336" s="2541"/>
      <c r="O336" s="2541"/>
      <c r="Q336" s="3414"/>
      <c r="R336" s="3415"/>
      <c r="T336" s="3417"/>
    </row>
    <row r="337" spans="1:23" s="2541" customFormat="1" ht="27.25" customHeight="1">
      <c r="A337" s="2537"/>
      <c r="B337" s="2538"/>
      <c r="C337" s="2530"/>
      <c r="D337" s="1742" t="s">
        <v>9104</v>
      </c>
      <c r="E337" s="2006"/>
      <c r="F337" s="2533">
        <v>1</v>
      </c>
      <c r="G337" s="5842"/>
      <c r="H337" s="2539"/>
      <c r="I337" s="2627"/>
      <c r="J337" s="3768"/>
      <c r="K337" s="3771"/>
      <c r="L337" s="82"/>
      <c r="M337" s="82"/>
      <c r="N337" s="82"/>
      <c r="O337" s="82"/>
      <c r="P337" s="82"/>
      <c r="Q337" s="320"/>
      <c r="R337" s="3417"/>
      <c r="S337" s="82"/>
      <c r="T337" s="3417"/>
      <c r="U337" s="2543"/>
      <c r="W337" s="2543"/>
    </row>
    <row r="338" spans="1:23" s="2541" customFormat="1" ht="13.5" customHeight="1">
      <c r="A338" s="2537"/>
      <c r="B338" s="2538"/>
      <c r="C338" s="2530"/>
      <c r="D338" s="1742" t="s">
        <v>9085</v>
      </c>
      <c r="E338" s="2006"/>
      <c r="F338" s="2533"/>
      <c r="G338" s="5842"/>
      <c r="H338" s="3773"/>
      <c r="I338" s="2627"/>
      <c r="J338" s="3768"/>
      <c r="K338" s="3771"/>
      <c r="L338" s="82"/>
      <c r="M338" s="82"/>
      <c r="N338" s="82"/>
      <c r="O338" s="82"/>
      <c r="P338" s="82"/>
      <c r="Q338" s="3416"/>
      <c r="R338" s="3417"/>
      <c r="S338" s="82"/>
      <c r="U338" s="2543"/>
      <c r="W338" s="2543"/>
    </row>
    <row r="339" spans="1:23" s="2541" customFormat="1" ht="13.5" customHeight="1">
      <c r="A339" s="2537"/>
      <c r="B339" s="2538"/>
      <c r="C339" s="2530"/>
      <c r="D339" s="1742" t="s">
        <v>9084</v>
      </c>
      <c r="E339" s="2006"/>
      <c r="F339" s="2533"/>
      <c r="G339" s="5842"/>
      <c r="H339" s="2539"/>
      <c r="I339" s="3431"/>
      <c r="J339" s="3768"/>
      <c r="K339" s="3771"/>
      <c r="L339" s="3772"/>
      <c r="M339" s="82"/>
      <c r="N339" s="82"/>
      <c r="O339" s="82"/>
      <c r="P339" s="82"/>
      <c r="Q339" s="3416"/>
      <c r="R339" s="3417"/>
      <c r="S339" s="82"/>
      <c r="T339" s="3417"/>
      <c r="U339" s="2543"/>
      <c r="W339" s="2543"/>
    </row>
    <row r="340" spans="1:23" s="82" customFormat="1" ht="13.5" customHeight="1">
      <c r="A340" s="2514">
        <v>77</v>
      </c>
      <c r="B340" s="2000" t="s">
        <v>1991</v>
      </c>
      <c r="C340" s="2000" t="s">
        <v>9103</v>
      </c>
      <c r="D340" s="2000" t="s">
        <v>9102</v>
      </c>
      <c r="E340" s="2000" t="s">
        <v>149</v>
      </c>
      <c r="F340" s="2544">
        <f>SUM(F341)</f>
        <v>1</v>
      </c>
      <c r="G340" s="54"/>
      <c r="H340" s="1369">
        <f>ROUND(F340*G340,2)</f>
        <v>0</v>
      </c>
      <c r="I340" s="1920" t="s">
        <v>140</v>
      </c>
      <c r="J340" s="3768"/>
      <c r="K340" s="3559"/>
      <c r="L340" s="3582"/>
      <c r="N340" s="2541"/>
      <c r="O340" s="2541"/>
      <c r="Q340" s="3414"/>
      <c r="R340" s="3415"/>
      <c r="T340" s="3417"/>
    </row>
    <row r="341" spans="1:23" s="2541" customFormat="1" ht="27.25" customHeight="1">
      <c r="A341" s="2537"/>
      <c r="B341" s="2538"/>
      <c r="C341" s="2530"/>
      <c r="D341" s="1742" t="s">
        <v>9101</v>
      </c>
      <c r="E341" s="2006"/>
      <c r="F341" s="2533">
        <v>1</v>
      </c>
      <c r="G341" s="5842"/>
      <c r="H341" s="2539"/>
      <c r="I341" s="2627"/>
      <c r="J341" s="3768"/>
      <c r="K341" s="3771"/>
      <c r="L341" s="82"/>
      <c r="M341" s="82"/>
      <c r="N341" s="82"/>
      <c r="O341" s="82"/>
      <c r="P341" s="82"/>
      <c r="Q341" s="320"/>
      <c r="R341" s="3417"/>
      <c r="S341" s="82"/>
      <c r="T341" s="3417"/>
      <c r="U341" s="2543"/>
      <c r="W341" s="2543"/>
    </row>
    <row r="342" spans="1:23" s="2541" customFormat="1" ht="13.5" customHeight="1">
      <c r="A342" s="2537"/>
      <c r="B342" s="2538"/>
      <c r="C342" s="2530"/>
      <c r="D342" s="1742" t="s">
        <v>9085</v>
      </c>
      <c r="E342" s="2006"/>
      <c r="F342" s="2533"/>
      <c r="G342" s="5842"/>
      <c r="H342" s="3773"/>
      <c r="I342" s="2627"/>
      <c r="J342" s="3768"/>
      <c r="K342" s="3771"/>
      <c r="L342" s="82"/>
      <c r="M342" s="82"/>
      <c r="N342" s="82"/>
      <c r="O342" s="82"/>
      <c r="P342" s="82"/>
      <c r="Q342" s="3416"/>
      <c r="R342" s="3417"/>
      <c r="S342" s="82"/>
      <c r="U342" s="2543"/>
      <c r="W342" s="2543"/>
    </row>
    <row r="343" spans="1:23" s="2541" customFormat="1" ht="13.5" customHeight="1">
      <c r="A343" s="2537"/>
      <c r="B343" s="2538"/>
      <c r="C343" s="2530"/>
      <c r="D343" s="1742" t="s">
        <v>9084</v>
      </c>
      <c r="E343" s="2006"/>
      <c r="F343" s="2533"/>
      <c r="G343" s="5842"/>
      <c r="H343" s="2539"/>
      <c r="I343" s="3431"/>
      <c r="J343" s="3768"/>
      <c r="K343" s="3771"/>
      <c r="L343" s="3772"/>
      <c r="M343" s="82"/>
      <c r="N343" s="82"/>
      <c r="O343" s="82"/>
      <c r="P343" s="82"/>
      <c r="Q343" s="3416"/>
      <c r="R343" s="3417"/>
      <c r="S343" s="82"/>
      <c r="T343" s="3417"/>
      <c r="U343" s="2543"/>
      <c r="W343" s="2543"/>
    </row>
    <row r="344" spans="1:23" s="82" customFormat="1" ht="13.5" customHeight="1">
      <c r="A344" s="2514">
        <v>78</v>
      </c>
      <c r="B344" s="2000" t="s">
        <v>1991</v>
      </c>
      <c r="C344" s="2000" t="s">
        <v>9100</v>
      </c>
      <c r="D344" s="2000" t="s">
        <v>9099</v>
      </c>
      <c r="E344" s="2000" t="s">
        <v>149</v>
      </c>
      <c r="F344" s="2544">
        <f>SUM(F345)</f>
        <v>1</v>
      </c>
      <c r="G344" s="54"/>
      <c r="H344" s="1369">
        <f>ROUND(F344*G344,2)</f>
        <v>0</v>
      </c>
      <c r="I344" s="1920" t="s">
        <v>140</v>
      </c>
      <c r="J344" s="3768"/>
      <c r="K344" s="3559"/>
      <c r="L344" s="3582"/>
      <c r="N344" s="2541"/>
      <c r="O344" s="2541"/>
      <c r="Q344" s="3414"/>
      <c r="R344" s="3415"/>
      <c r="T344" s="3417"/>
    </row>
    <row r="345" spans="1:23" s="2541" customFormat="1" ht="27.25" customHeight="1">
      <c r="A345" s="2537"/>
      <c r="B345" s="2538"/>
      <c r="C345" s="2530"/>
      <c r="D345" s="1742" t="s">
        <v>9098</v>
      </c>
      <c r="E345" s="2006"/>
      <c r="F345" s="2533">
        <v>1</v>
      </c>
      <c r="G345" s="5842"/>
      <c r="H345" s="2539"/>
      <c r="I345" s="2627"/>
      <c r="J345" s="3768"/>
      <c r="K345" s="3771"/>
      <c r="L345" s="82"/>
      <c r="M345" s="82"/>
      <c r="N345" s="82"/>
      <c r="O345" s="82"/>
      <c r="P345" s="82"/>
      <c r="Q345" s="320"/>
      <c r="R345" s="3417"/>
      <c r="S345" s="82"/>
      <c r="T345" s="3417"/>
      <c r="U345" s="2543"/>
      <c r="W345" s="2543"/>
    </row>
    <row r="346" spans="1:23" s="2541" customFormat="1" ht="13.5" customHeight="1">
      <c r="A346" s="2537"/>
      <c r="B346" s="2538"/>
      <c r="C346" s="2530"/>
      <c r="D346" s="1742" t="s">
        <v>9085</v>
      </c>
      <c r="E346" s="2006"/>
      <c r="F346" s="2533"/>
      <c r="G346" s="5842"/>
      <c r="H346" s="3773"/>
      <c r="I346" s="2627"/>
      <c r="J346" s="3768"/>
      <c r="K346" s="3771"/>
      <c r="L346" s="82"/>
      <c r="M346" s="82"/>
      <c r="N346" s="82"/>
      <c r="O346" s="82"/>
      <c r="P346" s="82"/>
      <c r="Q346" s="3416"/>
      <c r="R346" s="3417"/>
      <c r="S346" s="82"/>
      <c r="U346" s="2543"/>
      <c r="W346" s="2543"/>
    </row>
    <row r="347" spans="1:23" s="2541" customFormat="1" ht="13.5" customHeight="1">
      <c r="A347" s="2537"/>
      <c r="B347" s="2538"/>
      <c r="C347" s="2530"/>
      <c r="D347" s="1742" t="s">
        <v>9084</v>
      </c>
      <c r="E347" s="2006"/>
      <c r="F347" s="2533"/>
      <c r="G347" s="5842"/>
      <c r="H347" s="2539"/>
      <c r="I347" s="3431"/>
      <c r="J347" s="3768"/>
      <c r="K347" s="3771"/>
      <c r="L347" s="3772"/>
      <c r="M347" s="82"/>
      <c r="N347" s="82"/>
      <c r="O347" s="82"/>
      <c r="P347" s="82"/>
      <c r="Q347" s="3416"/>
      <c r="R347" s="3417"/>
      <c r="S347" s="82"/>
      <c r="T347" s="3417"/>
      <c r="U347" s="2543"/>
      <c r="W347" s="2543"/>
    </row>
    <row r="348" spans="1:23" s="82" customFormat="1" ht="13.5" customHeight="1">
      <c r="A348" s="2514">
        <v>79</v>
      </c>
      <c r="B348" s="2000" t="s">
        <v>1991</v>
      </c>
      <c r="C348" s="2000" t="s">
        <v>9097</v>
      </c>
      <c r="D348" s="2000" t="s">
        <v>9096</v>
      </c>
      <c r="E348" s="2000" t="s">
        <v>149</v>
      </c>
      <c r="F348" s="2544">
        <f>SUM(F349)</f>
        <v>1</v>
      </c>
      <c r="G348" s="54"/>
      <c r="H348" s="1369">
        <f>ROUND(F348*G348,2)</f>
        <v>0</v>
      </c>
      <c r="I348" s="1920" t="s">
        <v>140</v>
      </c>
      <c r="J348" s="3768"/>
      <c r="K348" s="3559"/>
      <c r="L348" s="3582"/>
      <c r="N348" s="2541"/>
      <c r="O348" s="2541"/>
      <c r="Q348" s="3414"/>
      <c r="R348" s="3415"/>
      <c r="T348" s="3417"/>
    </row>
    <row r="349" spans="1:23" s="2541" customFormat="1" ht="27.25" customHeight="1">
      <c r="A349" s="2537"/>
      <c r="B349" s="2538"/>
      <c r="C349" s="2530"/>
      <c r="D349" s="1742" t="s">
        <v>9095</v>
      </c>
      <c r="E349" s="2006"/>
      <c r="F349" s="2533">
        <v>1</v>
      </c>
      <c r="G349" s="5842"/>
      <c r="H349" s="2539"/>
      <c r="I349" s="2627"/>
      <c r="J349" s="3768"/>
      <c r="K349" s="3771"/>
      <c r="L349" s="82"/>
      <c r="M349" s="82"/>
      <c r="N349" s="82"/>
      <c r="O349" s="82"/>
      <c r="P349" s="82"/>
      <c r="Q349" s="320"/>
      <c r="R349" s="3417"/>
      <c r="S349" s="82"/>
      <c r="T349" s="3417"/>
      <c r="U349" s="2543"/>
      <c r="W349" s="2543"/>
    </row>
    <row r="350" spans="1:23" s="2541" customFormat="1" ht="13.5" customHeight="1">
      <c r="A350" s="2537"/>
      <c r="B350" s="2538"/>
      <c r="C350" s="2530"/>
      <c r="D350" s="1742" t="s">
        <v>9085</v>
      </c>
      <c r="E350" s="2006"/>
      <c r="F350" s="2533"/>
      <c r="G350" s="5842"/>
      <c r="H350" s="3773"/>
      <c r="I350" s="2627"/>
      <c r="J350" s="3768"/>
      <c r="K350" s="3771"/>
      <c r="L350" s="82"/>
      <c r="M350" s="82"/>
      <c r="N350" s="82"/>
      <c r="O350" s="82"/>
      <c r="P350" s="82"/>
      <c r="Q350" s="3416"/>
      <c r="R350" s="3417"/>
      <c r="S350" s="82"/>
      <c r="U350" s="2543"/>
      <c r="W350" s="2543"/>
    </row>
    <row r="351" spans="1:23" s="2541" customFormat="1" ht="13.5" customHeight="1">
      <c r="A351" s="2537"/>
      <c r="B351" s="2538"/>
      <c r="C351" s="2530"/>
      <c r="D351" s="1742" t="s">
        <v>9084</v>
      </c>
      <c r="E351" s="2006"/>
      <c r="F351" s="2533"/>
      <c r="G351" s="5842"/>
      <c r="H351" s="2539"/>
      <c r="I351" s="3431"/>
      <c r="J351" s="3768"/>
      <c r="K351" s="3771"/>
      <c r="L351" s="3772"/>
      <c r="M351" s="82"/>
      <c r="N351" s="82"/>
      <c r="O351" s="82"/>
      <c r="P351" s="82"/>
      <c r="Q351" s="3416"/>
      <c r="R351" s="3417"/>
      <c r="S351" s="82"/>
      <c r="T351" s="3417"/>
      <c r="U351" s="2543"/>
      <c r="W351" s="2543"/>
    </row>
    <row r="352" spans="1:23" s="82" customFormat="1" ht="13.5" customHeight="1">
      <c r="A352" s="2514">
        <v>80</v>
      </c>
      <c r="B352" s="2000" t="s">
        <v>1991</v>
      </c>
      <c r="C352" s="2000" t="s">
        <v>9094</v>
      </c>
      <c r="D352" s="2000" t="s">
        <v>9093</v>
      </c>
      <c r="E352" s="2000" t="s">
        <v>149</v>
      </c>
      <c r="F352" s="2544">
        <f>SUM(F353)</f>
        <v>1</v>
      </c>
      <c r="G352" s="54"/>
      <c r="H352" s="1369">
        <f>ROUND(F352*G352,2)</f>
        <v>0</v>
      </c>
      <c r="I352" s="1920" t="s">
        <v>140</v>
      </c>
      <c r="J352" s="3768"/>
      <c r="K352" s="3559"/>
      <c r="L352" s="3582"/>
      <c r="N352" s="2541"/>
      <c r="O352" s="2541"/>
      <c r="Q352" s="3414"/>
      <c r="R352" s="3415"/>
      <c r="T352" s="3417"/>
    </row>
    <row r="353" spans="1:256" s="2541" customFormat="1" ht="27.25" customHeight="1">
      <c r="A353" s="2537"/>
      <c r="B353" s="2538"/>
      <c r="C353" s="2530"/>
      <c r="D353" s="1742" t="s">
        <v>9092</v>
      </c>
      <c r="E353" s="2006"/>
      <c r="F353" s="2533">
        <v>1</v>
      </c>
      <c r="G353" s="5842"/>
      <c r="H353" s="2539"/>
      <c r="I353" s="2627"/>
      <c r="J353" s="3768"/>
      <c r="K353" s="3771"/>
      <c r="L353" s="82"/>
      <c r="M353" s="82"/>
      <c r="N353" s="82"/>
      <c r="O353" s="82"/>
      <c r="P353" s="82"/>
      <c r="Q353" s="320"/>
      <c r="R353" s="3417"/>
      <c r="S353" s="82"/>
      <c r="T353" s="3417"/>
      <c r="U353" s="2543"/>
      <c r="W353" s="2543"/>
    </row>
    <row r="354" spans="1:256" s="2541" customFormat="1" ht="13.5" customHeight="1">
      <c r="A354" s="2537"/>
      <c r="B354" s="2538"/>
      <c r="C354" s="2530"/>
      <c r="D354" s="1742" t="s">
        <v>9085</v>
      </c>
      <c r="E354" s="2006"/>
      <c r="F354" s="2533"/>
      <c r="G354" s="5842"/>
      <c r="H354" s="3773"/>
      <c r="I354" s="2627"/>
      <c r="J354" s="3768"/>
      <c r="K354" s="3771"/>
      <c r="L354" s="82"/>
      <c r="M354" s="82"/>
      <c r="N354" s="82"/>
      <c r="O354" s="82"/>
      <c r="P354" s="82"/>
      <c r="Q354" s="3416"/>
      <c r="R354" s="3417"/>
      <c r="S354" s="82"/>
      <c r="U354" s="2543"/>
      <c r="W354" s="2543"/>
    </row>
    <row r="355" spans="1:256" s="2541" customFormat="1" ht="13.5" customHeight="1">
      <c r="A355" s="2537"/>
      <c r="B355" s="2538"/>
      <c r="C355" s="2530"/>
      <c r="D355" s="1742" t="s">
        <v>9084</v>
      </c>
      <c r="E355" s="2006"/>
      <c r="F355" s="2533"/>
      <c r="G355" s="5842"/>
      <c r="H355" s="2539"/>
      <c r="I355" s="3431"/>
      <c r="J355" s="3768"/>
      <c r="K355" s="3771"/>
      <c r="L355" s="3772"/>
      <c r="M355" s="82"/>
      <c r="N355" s="82"/>
      <c r="O355" s="82"/>
      <c r="P355" s="82"/>
      <c r="Q355" s="3416"/>
      <c r="R355" s="3417"/>
      <c r="S355" s="82"/>
      <c r="T355" s="3417"/>
      <c r="U355" s="2543"/>
      <c r="W355" s="2543"/>
    </row>
    <row r="356" spans="1:256" s="82" customFormat="1" ht="13.5" customHeight="1">
      <c r="A356" s="2514">
        <v>81</v>
      </c>
      <c r="B356" s="2000" t="s">
        <v>1991</v>
      </c>
      <c r="C356" s="2000" t="s">
        <v>9091</v>
      </c>
      <c r="D356" s="2000" t="s">
        <v>9090</v>
      </c>
      <c r="E356" s="2000" t="s">
        <v>149</v>
      </c>
      <c r="F356" s="2544">
        <f>SUM(F357)</f>
        <v>1</v>
      </c>
      <c r="G356" s="54"/>
      <c r="H356" s="1369">
        <f>ROUND(F356*G356,2)</f>
        <v>0</v>
      </c>
      <c r="I356" s="1920" t="s">
        <v>140</v>
      </c>
      <c r="J356" s="3768"/>
      <c r="K356" s="3559"/>
      <c r="L356" s="3582"/>
      <c r="N356" s="2541"/>
      <c r="O356" s="2541"/>
      <c r="Q356" s="3414"/>
      <c r="R356" s="3415"/>
      <c r="T356" s="3417"/>
    </row>
    <row r="357" spans="1:256" s="2541" customFormat="1" ht="13.5" customHeight="1">
      <c r="A357" s="2537"/>
      <c r="B357" s="2538"/>
      <c r="C357" s="2530"/>
      <c r="D357" s="1742" t="s">
        <v>9089</v>
      </c>
      <c r="E357" s="2006"/>
      <c r="F357" s="2533">
        <v>1</v>
      </c>
      <c r="G357" s="5842"/>
      <c r="H357" s="2539"/>
      <c r="I357" s="2627"/>
      <c r="J357" s="3768"/>
      <c r="K357" s="3771"/>
      <c r="L357" s="82"/>
      <c r="M357" s="82"/>
      <c r="N357" s="82"/>
      <c r="O357" s="82"/>
      <c r="P357" s="82"/>
      <c r="Q357" s="320"/>
      <c r="R357" s="3417"/>
      <c r="S357" s="82"/>
      <c r="T357" s="3417"/>
      <c r="U357" s="2543"/>
      <c r="W357" s="2543"/>
    </row>
    <row r="358" spans="1:256" s="2541" customFormat="1" ht="13.5" customHeight="1">
      <c r="A358" s="2537"/>
      <c r="B358" s="2538"/>
      <c r="C358" s="2530"/>
      <c r="D358" s="1742" t="s">
        <v>9085</v>
      </c>
      <c r="E358" s="2006"/>
      <c r="F358" s="2533"/>
      <c r="G358" s="5842"/>
      <c r="H358" s="3773"/>
      <c r="I358" s="2627"/>
      <c r="J358" s="3768"/>
      <c r="K358" s="3771"/>
      <c r="L358" s="82"/>
      <c r="M358" s="82"/>
      <c r="N358" s="82"/>
      <c r="O358" s="82"/>
      <c r="P358" s="82"/>
      <c r="Q358" s="3416"/>
      <c r="R358" s="3417"/>
      <c r="S358" s="82"/>
      <c r="U358" s="2543"/>
      <c r="W358" s="2543"/>
    </row>
    <row r="359" spans="1:256" s="2541" customFormat="1" ht="13.5" customHeight="1">
      <c r="A359" s="2537"/>
      <c r="B359" s="2538"/>
      <c r="C359" s="2530"/>
      <c r="D359" s="1742" t="s">
        <v>9084</v>
      </c>
      <c r="E359" s="2006"/>
      <c r="F359" s="2533"/>
      <c r="G359" s="5842"/>
      <c r="H359" s="2539"/>
      <c r="I359" s="3431"/>
      <c r="J359" s="3768"/>
      <c r="K359" s="3771"/>
      <c r="L359" s="3772"/>
      <c r="M359" s="82"/>
      <c r="N359" s="82"/>
      <c r="O359" s="82"/>
      <c r="P359" s="82"/>
      <c r="Q359" s="3416"/>
      <c r="R359" s="3417"/>
      <c r="S359" s="82"/>
      <c r="T359" s="3417"/>
      <c r="U359" s="2543"/>
      <c r="W359" s="2543"/>
    </row>
    <row r="360" spans="1:256" s="82" customFormat="1" ht="13.5" customHeight="1">
      <c r="A360" s="2514">
        <v>82</v>
      </c>
      <c r="B360" s="2000" t="s">
        <v>1991</v>
      </c>
      <c r="C360" s="2000" t="s">
        <v>9088</v>
      </c>
      <c r="D360" s="2000" t="s">
        <v>9087</v>
      </c>
      <c r="E360" s="2000" t="s">
        <v>149</v>
      </c>
      <c r="F360" s="2544">
        <f>SUM(F361)</f>
        <v>1</v>
      </c>
      <c r="G360" s="54"/>
      <c r="H360" s="1369">
        <f>ROUND(F360*G360,2)</f>
        <v>0</v>
      </c>
      <c r="I360" s="1920" t="s">
        <v>140</v>
      </c>
      <c r="J360" s="3768"/>
      <c r="K360" s="3559"/>
      <c r="L360" s="3582"/>
      <c r="N360" s="2541"/>
      <c r="O360" s="2541"/>
      <c r="Q360" s="3414"/>
      <c r="R360" s="3415"/>
      <c r="T360" s="3417"/>
    </row>
    <row r="361" spans="1:256" s="2541" customFormat="1" ht="27.25" customHeight="1">
      <c r="A361" s="2537"/>
      <c r="B361" s="2538"/>
      <c r="C361" s="2530"/>
      <c r="D361" s="1742" t="s">
        <v>9086</v>
      </c>
      <c r="E361" s="2006"/>
      <c r="F361" s="2533">
        <v>1</v>
      </c>
      <c r="G361" s="5842"/>
      <c r="H361" s="2539"/>
      <c r="I361" s="2627"/>
      <c r="J361" s="3768"/>
      <c r="K361" s="3771"/>
      <c r="L361" s="82"/>
      <c r="M361" s="82"/>
      <c r="N361" s="82"/>
      <c r="O361" s="82"/>
      <c r="P361" s="82"/>
      <c r="Q361" s="320"/>
      <c r="R361" s="3417"/>
      <c r="S361" s="82"/>
      <c r="T361" s="3417"/>
      <c r="U361" s="2543"/>
      <c r="W361" s="2543"/>
    </row>
    <row r="362" spans="1:256" s="2541" customFormat="1" ht="13.5" customHeight="1">
      <c r="A362" s="2537"/>
      <c r="B362" s="2538"/>
      <c r="C362" s="2530"/>
      <c r="D362" s="1742" t="s">
        <v>9085</v>
      </c>
      <c r="E362" s="2006"/>
      <c r="F362" s="2533"/>
      <c r="G362" s="5842"/>
      <c r="H362" s="3773"/>
      <c r="I362" s="2627"/>
      <c r="J362" s="3768"/>
      <c r="K362" s="3771"/>
      <c r="L362" s="82"/>
      <c r="M362" s="82"/>
      <c r="N362" s="82"/>
      <c r="O362" s="82"/>
      <c r="P362" s="82"/>
      <c r="Q362" s="3416"/>
      <c r="R362" s="3417"/>
      <c r="S362" s="82"/>
      <c r="U362" s="2543"/>
      <c r="W362" s="2543"/>
    </row>
    <row r="363" spans="1:256" s="2541" customFormat="1" ht="13.5" customHeight="1">
      <c r="A363" s="2537"/>
      <c r="B363" s="2538"/>
      <c r="C363" s="2530"/>
      <c r="D363" s="1742" t="s">
        <v>9084</v>
      </c>
      <c r="E363" s="2006"/>
      <c r="F363" s="2533"/>
      <c r="G363" s="5842"/>
      <c r="H363" s="2539"/>
      <c r="I363" s="3431"/>
      <c r="J363" s="3768"/>
      <c r="K363" s="3771"/>
      <c r="L363" s="3772"/>
      <c r="M363" s="82"/>
      <c r="N363" s="82"/>
      <c r="O363" s="82"/>
      <c r="P363" s="82"/>
      <c r="Q363" s="3416"/>
      <c r="R363" s="3417"/>
      <c r="S363" s="82"/>
      <c r="T363" s="3417"/>
      <c r="U363" s="2543"/>
      <c r="W363" s="2543"/>
    </row>
    <row r="364" spans="1:256" s="102" customFormat="1" ht="13.5" customHeight="1">
      <c r="A364" s="1916">
        <v>83</v>
      </c>
      <c r="B364" s="1931">
        <v>751</v>
      </c>
      <c r="C364" s="1917" t="s">
        <v>2053</v>
      </c>
      <c r="D364" s="1917" t="s">
        <v>2580</v>
      </c>
      <c r="E364" s="1917" t="s">
        <v>25</v>
      </c>
      <c r="F364" s="3618">
        <f>ROUND(SUM(F365),3)</f>
        <v>1</v>
      </c>
      <c r="G364" s="5834"/>
      <c r="H364" s="1369">
        <f>ROUND(F364*G364,2)</f>
        <v>0</v>
      </c>
      <c r="I364" s="1920" t="s">
        <v>60</v>
      </c>
      <c r="K364" s="103"/>
      <c r="L364" s="3582"/>
      <c r="M364" s="1224"/>
    </row>
    <row r="365" spans="1:256" s="102" customFormat="1" ht="40.549999999999997" customHeight="1">
      <c r="A365" s="1916"/>
      <c r="B365" s="1917"/>
      <c r="C365" s="1917"/>
      <c r="D365" s="1924" t="s">
        <v>2579</v>
      </c>
      <c r="E365" s="117"/>
      <c r="F365" s="3600">
        <v>1</v>
      </c>
      <c r="G365" s="5834"/>
      <c r="H365" s="1919"/>
      <c r="I365" s="2972"/>
      <c r="J365" s="1123"/>
      <c r="K365" s="103"/>
    </row>
    <row r="366" spans="1:256" s="2593" customFormat="1" ht="67.5" customHeight="1">
      <c r="A366" s="2600"/>
      <c r="B366" s="2601"/>
      <c r="C366" s="2602"/>
      <c r="D366" s="1341" t="s">
        <v>2578</v>
      </c>
      <c r="E366" s="2594"/>
      <c r="F366" s="2609"/>
      <c r="G366" s="116"/>
      <c r="H366" s="2596"/>
      <c r="I366" s="3774"/>
      <c r="K366" s="3775"/>
      <c r="L366" s="2591"/>
      <c r="M366" s="2591"/>
      <c r="N366" s="2591"/>
      <c r="O366" s="2591"/>
      <c r="P366" s="2591"/>
      <c r="Q366" s="2591"/>
      <c r="R366" s="2591"/>
      <c r="S366" s="2591"/>
      <c r="T366" s="2591"/>
      <c r="U366" s="2591"/>
      <c r="V366" s="2591"/>
      <c r="W366" s="2591"/>
      <c r="X366" s="2591"/>
      <c r="Y366" s="2591"/>
      <c r="Z366" s="2591"/>
      <c r="AA366" s="2591"/>
      <c r="AB366" s="2591"/>
      <c r="AC366" s="2591"/>
      <c r="AD366" s="2591"/>
      <c r="AE366" s="2591"/>
      <c r="AF366" s="2591"/>
      <c r="AG366" s="2591"/>
      <c r="AH366" s="2591"/>
      <c r="AI366" s="2591"/>
      <c r="AJ366" s="2591"/>
      <c r="AK366" s="2591"/>
      <c r="AL366" s="2591"/>
      <c r="AM366" s="2591"/>
      <c r="AN366" s="2591"/>
      <c r="AO366" s="2591"/>
      <c r="AP366" s="2591"/>
      <c r="AQ366" s="2591"/>
      <c r="AR366" s="2591"/>
      <c r="AS366" s="2591"/>
      <c r="AT366" s="2591"/>
      <c r="AU366" s="2591"/>
      <c r="AV366" s="2591"/>
      <c r="AW366" s="2591"/>
      <c r="AX366" s="2591"/>
      <c r="AY366" s="2591"/>
      <c r="AZ366" s="2591"/>
      <c r="BA366" s="2591"/>
      <c r="BB366" s="2591"/>
      <c r="BC366" s="2591"/>
      <c r="BD366" s="2591"/>
      <c r="BE366" s="2591"/>
      <c r="BF366" s="2591"/>
      <c r="BG366" s="2591"/>
      <c r="BH366" s="2591"/>
      <c r="BI366" s="2591"/>
      <c r="BJ366" s="2591"/>
      <c r="BK366" s="2591"/>
      <c r="BL366" s="2591"/>
      <c r="BM366" s="2591"/>
      <c r="BN366" s="2591"/>
      <c r="BO366" s="2591"/>
      <c r="BP366" s="2591"/>
      <c r="BQ366" s="2591"/>
      <c r="BR366" s="2591"/>
      <c r="BS366" s="2591"/>
      <c r="BT366" s="2591"/>
      <c r="BU366" s="2591"/>
      <c r="BV366" s="2591"/>
      <c r="BW366" s="2591"/>
      <c r="BX366" s="2591"/>
      <c r="BY366" s="2591"/>
      <c r="BZ366" s="2591"/>
      <c r="CA366" s="2591"/>
      <c r="CB366" s="2591"/>
      <c r="CC366" s="2591"/>
      <c r="CD366" s="2591"/>
      <c r="CE366" s="2591"/>
      <c r="CF366" s="2591"/>
      <c r="CG366" s="2591"/>
      <c r="CH366" s="2591"/>
      <c r="CI366" s="2591"/>
      <c r="CJ366" s="2591"/>
      <c r="CK366" s="2591"/>
      <c r="CL366" s="2591"/>
      <c r="CM366" s="2591"/>
      <c r="CN366" s="2591"/>
      <c r="CO366" s="2591"/>
      <c r="CP366" s="2591"/>
      <c r="CQ366" s="2591"/>
      <c r="CR366" s="2591"/>
      <c r="CS366" s="2591"/>
      <c r="CT366" s="2591"/>
      <c r="CU366" s="2591"/>
      <c r="CV366" s="2591"/>
      <c r="CW366" s="2591"/>
      <c r="CX366" s="2591"/>
      <c r="CY366" s="2591"/>
      <c r="CZ366" s="2591"/>
      <c r="DA366" s="2591"/>
      <c r="DB366" s="2591"/>
      <c r="DC366" s="2591"/>
      <c r="DD366" s="2591"/>
      <c r="DE366" s="2591"/>
      <c r="DF366" s="2591"/>
      <c r="DG366" s="2591"/>
      <c r="DH366" s="2591"/>
      <c r="DI366" s="2591"/>
      <c r="DJ366" s="2591"/>
      <c r="DK366" s="2591"/>
      <c r="DL366" s="2591"/>
      <c r="DM366" s="2591"/>
      <c r="DN366" s="2591"/>
      <c r="DO366" s="2591"/>
      <c r="DP366" s="2591"/>
      <c r="DQ366" s="2591"/>
      <c r="DR366" s="2591"/>
      <c r="DS366" s="2591"/>
      <c r="DT366" s="2591"/>
      <c r="DU366" s="2591"/>
      <c r="DV366" s="2591"/>
      <c r="DW366" s="2591"/>
      <c r="DX366" s="2591"/>
      <c r="DY366" s="2591"/>
      <c r="DZ366" s="2591"/>
      <c r="EA366" s="2591"/>
      <c r="EB366" s="2591"/>
      <c r="EC366" s="2591"/>
      <c r="ED366" s="2591"/>
      <c r="EE366" s="2591"/>
      <c r="EF366" s="2591"/>
      <c r="EG366" s="2591"/>
      <c r="EH366" s="2591"/>
      <c r="EI366" s="2591"/>
      <c r="EJ366" s="2591"/>
      <c r="EK366" s="2591"/>
      <c r="EL366" s="2591"/>
      <c r="EM366" s="2591"/>
      <c r="EN366" s="2591"/>
      <c r="EO366" s="2591"/>
      <c r="EP366" s="2591"/>
      <c r="EQ366" s="2591"/>
      <c r="ER366" s="2591"/>
      <c r="ES366" s="2591"/>
      <c r="ET366" s="2591"/>
      <c r="EU366" s="2591"/>
      <c r="EV366" s="2591"/>
      <c r="EW366" s="2591"/>
      <c r="EX366" s="2591"/>
      <c r="EY366" s="2591"/>
      <c r="EZ366" s="2591"/>
      <c r="FA366" s="2591"/>
      <c r="FB366" s="2591"/>
      <c r="FC366" s="2591"/>
      <c r="FD366" s="2591"/>
      <c r="FE366" s="2591"/>
      <c r="FF366" s="2591"/>
      <c r="FG366" s="2591"/>
      <c r="FH366" s="2591"/>
      <c r="FI366" s="2591"/>
      <c r="FJ366" s="2591"/>
      <c r="FK366" s="2591"/>
      <c r="FL366" s="2591"/>
      <c r="FM366" s="2591"/>
      <c r="FN366" s="2591"/>
      <c r="FO366" s="2591"/>
      <c r="FP366" s="2591"/>
      <c r="FQ366" s="2591"/>
      <c r="FR366" s="2591"/>
      <c r="FS366" s="2591"/>
      <c r="FT366" s="2591"/>
      <c r="FU366" s="2591"/>
      <c r="FV366" s="2591"/>
      <c r="FW366" s="2591"/>
      <c r="FX366" s="2591"/>
      <c r="FY366" s="2591"/>
      <c r="FZ366" s="2591"/>
      <c r="GA366" s="2591"/>
      <c r="GB366" s="2591"/>
      <c r="GC366" s="2591"/>
      <c r="GD366" s="2591"/>
      <c r="GE366" s="2591"/>
      <c r="GF366" s="2591"/>
      <c r="GG366" s="2591"/>
      <c r="GH366" s="2591"/>
      <c r="GI366" s="2591"/>
      <c r="GJ366" s="2591"/>
      <c r="GK366" s="2591"/>
      <c r="GL366" s="2591"/>
      <c r="GM366" s="2591"/>
      <c r="GN366" s="2591"/>
      <c r="GO366" s="2591"/>
      <c r="GP366" s="2591"/>
      <c r="GQ366" s="2591"/>
      <c r="GR366" s="2591"/>
      <c r="GS366" s="2591"/>
      <c r="GT366" s="2591"/>
      <c r="GU366" s="2591"/>
      <c r="GV366" s="2591"/>
      <c r="GW366" s="2591"/>
      <c r="GX366" s="2591"/>
      <c r="GY366" s="2591"/>
      <c r="GZ366" s="2591"/>
      <c r="HA366" s="2591"/>
      <c r="HB366" s="2591"/>
      <c r="HC366" s="2591"/>
      <c r="HD366" s="2591"/>
      <c r="HE366" s="2591"/>
      <c r="HF366" s="2591"/>
      <c r="HG366" s="2591"/>
      <c r="HH366" s="2591"/>
      <c r="HI366" s="2591"/>
      <c r="HJ366" s="2591"/>
      <c r="HK366" s="2591"/>
      <c r="HL366" s="2591"/>
      <c r="HM366" s="2591"/>
      <c r="HN366" s="2591"/>
      <c r="HO366" s="2591"/>
      <c r="HP366" s="2591"/>
      <c r="HQ366" s="2591"/>
      <c r="HR366" s="2591"/>
      <c r="HS366" s="2591"/>
      <c r="HT366" s="2591"/>
      <c r="HU366" s="2591"/>
      <c r="HV366" s="2591"/>
      <c r="HW366" s="2591"/>
      <c r="HX366" s="2591"/>
      <c r="HY366" s="2591"/>
      <c r="HZ366" s="2591"/>
      <c r="IA366" s="2591"/>
      <c r="IB366" s="2591"/>
      <c r="IC366" s="2591"/>
      <c r="ID366" s="2591"/>
      <c r="IE366" s="2591"/>
      <c r="IF366" s="2591"/>
      <c r="IG366" s="2591"/>
      <c r="IH366" s="2591"/>
      <c r="II366" s="2591"/>
      <c r="IJ366" s="2591"/>
      <c r="IK366" s="2591"/>
      <c r="IL366" s="2591"/>
      <c r="IM366" s="2591"/>
      <c r="IN366" s="2591"/>
      <c r="IO366" s="2591"/>
      <c r="IP366" s="2591"/>
      <c r="IQ366" s="2591"/>
      <c r="IR366" s="2591"/>
      <c r="IS366" s="2591"/>
      <c r="IT366" s="2591"/>
      <c r="IU366" s="2591"/>
      <c r="IV366" s="2591"/>
    </row>
    <row r="367" spans="1:256" s="82" customFormat="1" ht="13.5" customHeight="1">
      <c r="A367" s="2514">
        <v>84</v>
      </c>
      <c r="B367" s="2000" t="s">
        <v>1991</v>
      </c>
      <c r="C367" s="2000">
        <v>998751202</v>
      </c>
      <c r="D367" s="2000" t="s">
        <v>1380</v>
      </c>
      <c r="E367" s="2000" t="s">
        <v>10</v>
      </c>
      <c r="F367" s="2544">
        <v>0.55000000000000004</v>
      </c>
      <c r="G367" s="54"/>
      <c r="H367" s="3762">
        <f>ROUND(F367*G367,2)</f>
        <v>0</v>
      </c>
      <c r="I367" s="1920" t="s">
        <v>102</v>
      </c>
      <c r="J367" s="956"/>
      <c r="K367" s="3559"/>
      <c r="L367" s="3582"/>
    </row>
    <row r="368" spans="1:256" s="82" customFormat="1" ht="13.5" customHeight="1">
      <c r="A368" s="1916">
        <v>85</v>
      </c>
      <c r="B368" s="97" t="s">
        <v>106</v>
      </c>
      <c r="C368" s="2917" t="s">
        <v>1379</v>
      </c>
      <c r="D368" s="2917" t="s">
        <v>176</v>
      </c>
      <c r="E368" s="2917" t="s">
        <v>103</v>
      </c>
      <c r="F368" s="3618">
        <f>ROUND(SUM(F369),3)</f>
        <v>10</v>
      </c>
      <c r="G368" s="5834"/>
      <c r="H368" s="1369">
        <f>ROUND(F368*G368,2)</f>
        <v>0</v>
      </c>
      <c r="I368" s="1920" t="s">
        <v>102</v>
      </c>
      <c r="J368" s="955"/>
      <c r="K368" s="103"/>
      <c r="L368" s="3582"/>
    </row>
    <row r="369" spans="1:256" s="2541" customFormat="1" ht="13.5" customHeight="1">
      <c r="A369" s="2537"/>
      <c r="B369" s="2538"/>
      <c r="C369" s="2530"/>
      <c r="D369" s="2006" t="s">
        <v>9083</v>
      </c>
      <c r="E369" s="2006"/>
      <c r="F369" s="2533">
        <v>10</v>
      </c>
      <c r="G369" s="5842"/>
      <c r="H369" s="2539"/>
      <c r="I369" s="2627"/>
      <c r="J369" s="3279"/>
      <c r="K369" s="3771"/>
      <c r="U369" s="2543"/>
      <c r="W369" s="2543"/>
    </row>
    <row r="370" spans="1:256" s="2541" customFormat="1" ht="13.5" customHeight="1">
      <c r="A370" s="2537"/>
      <c r="B370" s="2538"/>
      <c r="C370" s="2530"/>
      <c r="D370" s="1742" t="s">
        <v>2025</v>
      </c>
      <c r="E370" s="2006"/>
      <c r="F370" s="2533"/>
      <c r="G370" s="5842"/>
      <c r="H370" s="2539"/>
      <c r="I370" s="2627"/>
      <c r="J370" s="3279"/>
      <c r="K370" s="3771"/>
      <c r="U370" s="2543"/>
      <c r="W370" s="2543"/>
    </row>
    <row r="371" spans="1:256" s="102" customFormat="1" ht="13.5" customHeight="1">
      <c r="A371" s="3590"/>
      <c r="B371" s="1911"/>
      <c r="C371" s="1911">
        <v>751</v>
      </c>
      <c r="D371" s="1911" t="s">
        <v>2581</v>
      </c>
      <c r="E371" s="1911"/>
      <c r="F371" s="3673"/>
      <c r="G371" s="5833"/>
      <c r="H371" s="1913">
        <f>SUM(H372:H381)</f>
        <v>0</v>
      </c>
      <c r="I371" s="3591"/>
      <c r="J371" s="3760"/>
      <c r="K371" s="3588"/>
    </row>
    <row r="372" spans="1:256" s="1188" customFormat="1" ht="13.5" customHeight="1">
      <c r="A372" s="1916">
        <v>86</v>
      </c>
      <c r="B372" s="97">
        <v>751</v>
      </c>
      <c r="C372" s="67" t="s">
        <v>9082</v>
      </c>
      <c r="D372" s="67" t="s">
        <v>9081</v>
      </c>
      <c r="E372" s="67" t="s">
        <v>103</v>
      </c>
      <c r="F372" s="3125">
        <f>F373</f>
        <v>72</v>
      </c>
      <c r="G372" s="5864"/>
      <c r="H372" s="1369">
        <f>ROUND(F372*G372,2)</f>
        <v>0</v>
      </c>
      <c r="I372" s="1920" t="s">
        <v>60</v>
      </c>
      <c r="J372" s="3391"/>
      <c r="K372" s="3776"/>
      <c r="L372" s="3582"/>
    </row>
    <row r="373" spans="1:256" s="2593" customFormat="1" ht="54" customHeight="1">
      <c r="A373" s="2600"/>
      <c r="B373" s="2601"/>
      <c r="C373" s="2602"/>
      <c r="D373" s="1341" t="s">
        <v>9080</v>
      </c>
      <c r="E373" s="2594"/>
      <c r="F373" s="2609">
        <v>72</v>
      </c>
      <c r="G373" s="116"/>
      <c r="H373" s="2596"/>
      <c r="I373" s="3774"/>
      <c r="K373" s="3775"/>
      <c r="L373" s="2591"/>
      <c r="M373" s="2591"/>
      <c r="N373" s="2591"/>
      <c r="O373" s="2591"/>
      <c r="P373" s="2591"/>
      <c r="Q373" s="2591"/>
      <c r="R373" s="2591"/>
      <c r="S373" s="2591"/>
      <c r="T373" s="2591"/>
      <c r="U373" s="2591"/>
      <c r="V373" s="2591"/>
      <c r="W373" s="2591"/>
      <c r="X373" s="2591"/>
      <c r="Y373" s="2591"/>
      <c r="Z373" s="2591"/>
      <c r="AA373" s="2591"/>
      <c r="AB373" s="2591"/>
      <c r="AC373" s="2591"/>
      <c r="AD373" s="2591"/>
      <c r="AE373" s="2591"/>
      <c r="AF373" s="2591"/>
      <c r="AG373" s="2591"/>
      <c r="AH373" s="2591"/>
      <c r="AI373" s="2591"/>
      <c r="AJ373" s="2591"/>
      <c r="AK373" s="2591"/>
      <c r="AL373" s="2591"/>
      <c r="AM373" s="2591"/>
      <c r="AN373" s="2591"/>
      <c r="AO373" s="2591"/>
      <c r="AP373" s="2591"/>
      <c r="AQ373" s="2591"/>
      <c r="AR373" s="2591"/>
      <c r="AS373" s="2591"/>
      <c r="AT373" s="2591"/>
      <c r="AU373" s="2591"/>
      <c r="AV373" s="2591"/>
      <c r="AW373" s="2591"/>
      <c r="AX373" s="2591"/>
      <c r="AY373" s="2591"/>
      <c r="AZ373" s="2591"/>
      <c r="BA373" s="2591"/>
      <c r="BB373" s="2591"/>
      <c r="BC373" s="2591"/>
      <c r="BD373" s="2591"/>
      <c r="BE373" s="2591"/>
      <c r="BF373" s="2591"/>
      <c r="BG373" s="2591"/>
      <c r="BH373" s="2591"/>
      <c r="BI373" s="2591"/>
      <c r="BJ373" s="2591"/>
      <c r="BK373" s="2591"/>
      <c r="BL373" s="2591"/>
      <c r="BM373" s="2591"/>
      <c r="BN373" s="2591"/>
      <c r="BO373" s="2591"/>
      <c r="BP373" s="2591"/>
      <c r="BQ373" s="2591"/>
      <c r="BR373" s="2591"/>
      <c r="BS373" s="2591"/>
      <c r="BT373" s="2591"/>
      <c r="BU373" s="2591"/>
      <c r="BV373" s="2591"/>
      <c r="BW373" s="2591"/>
      <c r="BX373" s="2591"/>
      <c r="BY373" s="2591"/>
      <c r="BZ373" s="2591"/>
      <c r="CA373" s="2591"/>
      <c r="CB373" s="2591"/>
      <c r="CC373" s="2591"/>
      <c r="CD373" s="2591"/>
      <c r="CE373" s="2591"/>
      <c r="CF373" s="2591"/>
      <c r="CG373" s="2591"/>
      <c r="CH373" s="2591"/>
      <c r="CI373" s="2591"/>
      <c r="CJ373" s="2591"/>
      <c r="CK373" s="2591"/>
      <c r="CL373" s="2591"/>
      <c r="CM373" s="2591"/>
      <c r="CN373" s="2591"/>
      <c r="CO373" s="2591"/>
      <c r="CP373" s="2591"/>
      <c r="CQ373" s="2591"/>
      <c r="CR373" s="2591"/>
      <c r="CS373" s="2591"/>
      <c r="CT373" s="2591"/>
      <c r="CU373" s="2591"/>
      <c r="CV373" s="2591"/>
      <c r="CW373" s="2591"/>
      <c r="CX373" s="2591"/>
      <c r="CY373" s="2591"/>
      <c r="CZ373" s="2591"/>
      <c r="DA373" s="2591"/>
      <c r="DB373" s="2591"/>
      <c r="DC373" s="2591"/>
      <c r="DD373" s="2591"/>
      <c r="DE373" s="2591"/>
      <c r="DF373" s="2591"/>
      <c r="DG373" s="2591"/>
      <c r="DH373" s="2591"/>
      <c r="DI373" s="2591"/>
      <c r="DJ373" s="2591"/>
      <c r="DK373" s="2591"/>
      <c r="DL373" s="2591"/>
      <c r="DM373" s="2591"/>
      <c r="DN373" s="2591"/>
      <c r="DO373" s="2591"/>
      <c r="DP373" s="2591"/>
      <c r="DQ373" s="2591"/>
      <c r="DR373" s="2591"/>
      <c r="DS373" s="2591"/>
      <c r="DT373" s="2591"/>
      <c r="DU373" s="2591"/>
      <c r="DV373" s="2591"/>
      <c r="DW373" s="2591"/>
      <c r="DX373" s="2591"/>
      <c r="DY373" s="2591"/>
      <c r="DZ373" s="2591"/>
      <c r="EA373" s="2591"/>
      <c r="EB373" s="2591"/>
      <c r="EC373" s="2591"/>
      <c r="ED373" s="2591"/>
      <c r="EE373" s="2591"/>
      <c r="EF373" s="2591"/>
      <c r="EG373" s="2591"/>
      <c r="EH373" s="2591"/>
      <c r="EI373" s="2591"/>
      <c r="EJ373" s="2591"/>
      <c r="EK373" s="2591"/>
      <c r="EL373" s="2591"/>
      <c r="EM373" s="2591"/>
      <c r="EN373" s="2591"/>
      <c r="EO373" s="2591"/>
      <c r="EP373" s="2591"/>
      <c r="EQ373" s="2591"/>
      <c r="ER373" s="2591"/>
      <c r="ES373" s="2591"/>
      <c r="ET373" s="2591"/>
      <c r="EU373" s="2591"/>
      <c r="EV373" s="2591"/>
      <c r="EW373" s="2591"/>
      <c r="EX373" s="2591"/>
      <c r="EY373" s="2591"/>
      <c r="EZ373" s="2591"/>
      <c r="FA373" s="2591"/>
      <c r="FB373" s="2591"/>
      <c r="FC373" s="2591"/>
      <c r="FD373" s="2591"/>
      <c r="FE373" s="2591"/>
      <c r="FF373" s="2591"/>
      <c r="FG373" s="2591"/>
      <c r="FH373" s="2591"/>
      <c r="FI373" s="2591"/>
      <c r="FJ373" s="2591"/>
      <c r="FK373" s="2591"/>
      <c r="FL373" s="2591"/>
      <c r="FM373" s="2591"/>
      <c r="FN373" s="2591"/>
      <c r="FO373" s="2591"/>
      <c r="FP373" s="2591"/>
      <c r="FQ373" s="2591"/>
      <c r="FR373" s="2591"/>
      <c r="FS373" s="2591"/>
      <c r="FT373" s="2591"/>
      <c r="FU373" s="2591"/>
      <c r="FV373" s="2591"/>
      <c r="FW373" s="2591"/>
      <c r="FX373" s="2591"/>
      <c r="FY373" s="2591"/>
      <c r="FZ373" s="2591"/>
      <c r="GA373" s="2591"/>
      <c r="GB373" s="2591"/>
      <c r="GC373" s="2591"/>
      <c r="GD373" s="2591"/>
      <c r="GE373" s="2591"/>
      <c r="GF373" s="2591"/>
      <c r="GG373" s="2591"/>
      <c r="GH373" s="2591"/>
      <c r="GI373" s="2591"/>
      <c r="GJ373" s="2591"/>
      <c r="GK373" s="2591"/>
      <c r="GL373" s="2591"/>
      <c r="GM373" s="2591"/>
      <c r="GN373" s="2591"/>
      <c r="GO373" s="2591"/>
      <c r="GP373" s="2591"/>
      <c r="GQ373" s="2591"/>
      <c r="GR373" s="2591"/>
      <c r="GS373" s="2591"/>
      <c r="GT373" s="2591"/>
      <c r="GU373" s="2591"/>
      <c r="GV373" s="2591"/>
      <c r="GW373" s="2591"/>
      <c r="GX373" s="2591"/>
      <c r="GY373" s="2591"/>
      <c r="GZ373" s="2591"/>
      <c r="HA373" s="2591"/>
      <c r="HB373" s="2591"/>
      <c r="HC373" s="2591"/>
      <c r="HD373" s="2591"/>
      <c r="HE373" s="2591"/>
      <c r="HF373" s="2591"/>
      <c r="HG373" s="2591"/>
      <c r="HH373" s="2591"/>
      <c r="HI373" s="2591"/>
      <c r="HJ373" s="2591"/>
      <c r="HK373" s="2591"/>
      <c r="HL373" s="2591"/>
      <c r="HM373" s="2591"/>
      <c r="HN373" s="2591"/>
      <c r="HO373" s="2591"/>
      <c r="HP373" s="2591"/>
      <c r="HQ373" s="2591"/>
      <c r="HR373" s="2591"/>
      <c r="HS373" s="2591"/>
      <c r="HT373" s="2591"/>
      <c r="HU373" s="2591"/>
      <c r="HV373" s="2591"/>
      <c r="HW373" s="2591"/>
      <c r="HX373" s="2591"/>
      <c r="HY373" s="2591"/>
      <c r="HZ373" s="2591"/>
      <c r="IA373" s="2591"/>
      <c r="IB373" s="2591"/>
      <c r="IC373" s="2591"/>
      <c r="ID373" s="2591"/>
      <c r="IE373" s="2591"/>
      <c r="IF373" s="2591"/>
      <c r="IG373" s="2591"/>
      <c r="IH373" s="2591"/>
      <c r="II373" s="2591"/>
      <c r="IJ373" s="2591"/>
      <c r="IK373" s="2591"/>
      <c r="IL373" s="2591"/>
      <c r="IM373" s="2591"/>
      <c r="IN373" s="2591"/>
      <c r="IO373" s="2591"/>
      <c r="IP373" s="2591"/>
      <c r="IQ373" s="2591"/>
      <c r="IR373" s="2591"/>
      <c r="IS373" s="2591"/>
      <c r="IT373" s="2591"/>
      <c r="IU373" s="2591"/>
      <c r="IV373" s="2591"/>
    </row>
    <row r="374" spans="1:256" s="102" customFormat="1" ht="13.5" customHeight="1">
      <c r="A374" s="1916">
        <v>87</v>
      </c>
      <c r="B374" s="1931" t="s">
        <v>173</v>
      </c>
      <c r="C374" s="1917" t="s">
        <v>2577</v>
      </c>
      <c r="D374" s="1917" t="s">
        <v>2576</v>
      </c>
      <c r="E374" s="1917" t="s">
        <v>25</v>
      </c>
      <c r="F374" s="3618">
        <f>ROUND(SUM(F375),3)</f>
        <v>1</v>
      </c>
      <c r="G374" s="5834"/>
      <c r="H374" s="1369">
        <f>ROUND(F374*G374,2)</f>
        <v>0</v>
      </c>
      <c r="I374" s="1920" t="s">
        <v>60</v>
      </c>
      <c r="J374" s="1123"/>
      <c r="K374" s="103"/>
      <c r="L374" s="3582"/>
      <c r="M374" s="1224"/>
    </row>
    <row r="375" spans="1:256" s="3757" customFormat="1" ht="27.25" customHeight="1">
      <c r="A375" s="1916"/>
      <c r="B375" s="1931"/>
      <c r="C375" s="1917"/>
      <c r="D375" s="1924" t="s">
        <v>1310</v>
      </c>
      <c r="E375" s="1917"/>
      <c r="F375" s="3600">
        <v>1</v>
      </c>
      <c r="G375" s="5834"/>
      <c r="H375" s="1919"/>
      <c r="I375" s="1920"/>
      <c r="J375" s="3758"/>
      <c r="K375" s="103"/>
      <c r="M375" s="3758"/>
    </row>
    <row r="376" spans="1:256" s="3780" customFormat="1" ht="13.5" customHeight="1">
      <c r="A376" s="3777">
        <v>88</v>
      </c>
      <c r="B376" s="1679" t="s">
        <v>173</v>
      </c>
      <c r="C376" s="3778" t="s">
        <v>2052</v>
      </c>
      <c r="D376" s="3779" t="s">
        <v>2575</v>
      </c>
      <c r="E376" s="3779" t="s">
        <v>25</v>
      </c>
      <c r="F376" s="3618">
        <f>ROUND(SUM(F377),3)</f>
        <v>1</v>
      </c>
      <c r="G376" s="954"/>
      <c r="H376" s="1369">
        <f>ROUND(F376*G376,2)</f>
        <v>0</v>
      </c>
      <c r="I376" s="1920" t="s">
        <v>60</v>
      </c>
      <c r="K376" s="3781"/>
      <c r="L376" s="3582"/>
      <c r="M376" s="1224"/>
    </row>
    <row r="377" spans="1:256" s="3787" customFormat="1" ht="27.25" customHeight="1">
      <c r="A377" s="3777"/>
      <c r="B377" s="3782"/>
      <c r="C377" s="3779"/>
      <c r="D377" s="3783" t="s">
        <v>2574</v>
      </c>
      <c r="E377" s="3779"/>
      <c r="F377" s="3784">
        <v>1</v>
      </c>
      <c r="G377" s="954"/>
      <c r="H377" s="1682"/>
      <c r="I377" s="3785"/>
      <c r="J377" s="3786"/>
      <c r="K377" s="3781"/>
      <c r="M377" s="3788"/>
    </row>
    <row r="378" spans="1:256" s="102" customFormat="1" ht="13.5" customHeight="1">
      <c r="A378" s="1916">
        <v>89</v>
      </c>
      <c r="B378" s="97" t="s">
        <v>173</v>
      </c>
      <c r="C378" s="1917">
        <v>998751202</v>
      </c>
      <c r="D378" s="1917" t="s">
        <v>1380</v>
      </c>
      <c r="E378" s="1917" t="s">
        <v>10</v>
      </c>
      <c r="F378" s="3670">
        <v>0.55000000000000004</v>
      </c>
      <c r="G378" s="5871"/>
      <c r="H378" s="1369">
        <f>ROUND(F378*G378,2)</f>
        <v>0</v>
      </c>
      <c r="I378" s="1920" t="s">
        <v>102</v>
      </c>
      <c r="J378" s="3671"/>
      <c r="K378" s="3582"/>
      <c r="L378" s="3582"/>
      <c r="M378" s="1224"/>
    </row>
    <row r="379" spans="1:256" s="3672" customFormat="1" ht="13.5" customHeight="1">
      <c r="A379" s="1916">
        <v>90</v>
      </c>
      <c r="B379" s="97" t="s">
        <v>106</v>
      </c>
      <c r="C379" s="2917" t="s">
        <v>1379</v>
      </c>
      <c r="D379" s="2917" t="s">
        <v>176</v>
      </c>
      <c r="E379" s="2917" t="s">
        <v>103</v>
      </c>
      <c r="F379" s="3618">
        <f>ROUND(SUM(F380),3)</f>
        <v>30</v>
      </c>
      <c r="G379" s="5834"/>
      <c r="H379" s="1369">
        <f>ROUND(F379*G379,2)</f>
        <v>0</v>
      </c>
      <c r="I379" s="1920" t="s">
        <v>102</v>
      </c>
      <c r="K379" s="103"/>
      <c r="L379" s="3582"/>
      <c r="M379" s="1224"/>
    </row>
    <row r="380" spans="1:256" s="3672" customFormat="1" ht="13.5" customHeight="1">
      <c r="A380" s="1541"/>
      <c r="B380" s="2917"/>
      <c r="C380" s="2917"/>
      <c r="D380" s="2970" t="s">
        <v>1381</v>
      </c>
      <c r="E380" s="2917"/>
      <c r="F380" s="2971">
        <v>30</v>
      </c>
      <c r="G380" s="5834"/>
      <c r="H380" s="1919"/>
      <c r="I380" s="2972"/>
      <c r="K380" s="103"/>
    </row>
    <row r="381" spans="1:256" s="102" customFormat="1" ht="27.25" customHeight="1">
      <c r="A381" s="1541"/>
      <c r="B381" s="2917"/>
      <c r="C381" s="2917"/>
      <c r="D381" s="2970" t="s">
        <v>440</v>
      </c>
      <c r="E381" s="2917"/>
      <c r="F381" s="3028"/>
      <c r="G381" s="1919"/>
      <c r="H381" s="1919"/>
      <c r="I381" s="3789"/>
      <c r="J381" s="3790"/>
      <c r="K381" s="103"/>
    </row>
    <row r="382" spans="1:256" ht="21" customHeight="1">
      <c r="A382" s="115"/>
      <c r="B382" s="114"/>
      <c r="C382" s="114"/>
      <c r="D382" s="114" t="s">
        <v>0</v>
      </c>
      <c r="E382" s="114"/>
      <c r="F382" s="113"/>
      <c r="G382" s="112"/>
      <c r="H382" s="112">
        <f>H7</f>
        <v>0</v>
      </c>
      <c r="I382" s="102"/>
      <c r="K382" s="112"/>
    </row>
    <row r="383" spans="1:256">
      <c r="A383" s="953"/>
      <c r="B383" s="953"/>
      <c r="C383" s="952"/>
      <c r="D383" s="952"/>
      <c r="E383" s="951"/>
      <c r="F383" s="950"/>
      <c r="G383" s="949"/>
      <c r="H383" s="949"/>
      <c r="I383" s="111"/>
      <c r="K383" s="103"/>
    </row>
    <row r="384" spans="1:256" ht="13.5" customHeight="1">
      <c r="A384" s="6481" t="s">
        <v>99</v>
      </c>
      <c r="B384" s="6482"/>
      <c r="C384" s="6483"/>
      <c r="D384" s="948" t="s">
        <v>2573</v>
      </c>
      <c r="E384" s="947"/>
      <c r="F384" s="946"/>
      <c r="G384" s="1028"/>
      <c r="H384" s="945">
        <f>H382</f>
        <v>0</v>
      </c>
      <c r="I384" s="110"/>
      <c r="K384" s="103"/>
    </row>
    <row r="385" spans="1:11" ht="13.5" customHeight="1">
      <c r="A385" s="109"/>
      <c r="B385" s="108"/>
      <c r="C385" s="108"/>
      <c r="D385" s="107"/>
      <c r="E385" s="106"/>
      <c r="F385" s="105"/>
      <c r="G385" s="104"/>
      <c r="H385" s="103"/>
      <c r="I385" s="102"/>
      <c r="K385" s="104"/>
    </row>
    <row r="386" spans="1:11" ht="13.5" customHeight="1">
      <c r="A386" s="1481" t="s">
        <v>1</v>
      </c>
      <c r="B386" s="1481"/>
      <c r="C386" s="1481"/>
      <c r="D386" s="1481"/>
      <c r="E386" s="1481"/>
      <c r="F386" s="1481"/>
      <c r="G386" s="1481"/>
      <c r="H386" s="1481"/>
      <c r="I386" s="1481"/>
      <c r="K386" s="1481"/>
    </row>
    <row r="387" spans="1:11" ht="27.25" customHeight="1">
      <c r="A387" s="6396" t="s">
        <v>746</v>
      </c>
      <c r="B387" s="6396"/>
      <c r="C387" s="6396"/>
      <c r="D387" s="6396"/>
      <c r="E387" s="6396"/>
      <c r="F387" s="6396"/>
      <c r="G387" s="6396"/>
      <c r="H387" s="1481"/>
      <c r="I387" s="102"/>
    </row>
    <row r="388" spans="1:11" ht="93.8" customHeight="1">
      <c r="A388" s="6396" t="s">
        <v>27</v>
      </c>
      <c r="B388" s="6396"/>
      <c r="C388" s="6396"/>
      <c r="D388" s="6396"/>
      <c r="E388" s="6396"/>
      <c r="F388" s="6396"/>
      <c r="G388" s="6396"/>
      <c r="H388" s="1481"/>
      <c r="I388" s="1481"/>
    </row>
    <row r="389" spans="1:11" ht="13.5" customHeight="1">
      <c r="A389" s="6396" t="s">
        <v>28</v>
      </c>
      <c r="B389" s="6396"/>
      <c r="C389" s="6396"/>
      <c r="D389" s="6396"/>
      <c r="E389" s="6396"/>
      <c r="F389" s="6396"/>
      <c r="G389" s="6396"/>
      <c r="H389" s="1487"/>
      <c r="I389" s="1487"/>
    </row>
    <row r="390" spans="1:11" ht="13.5" customHeight="1">
      <c r="A390" s="6396" t="s">
        <v>29</v>
      </c>
      <c r="B390" s="6396"/>
      <c r="C390" s="6396"/>
      <c r="D390" s="6396"/>
      <c r="E390" s="6396"/>
      <c r="F390" s="6396"/>
      <c r="G390" s="6396"/>
      <c r="H390" s="1487"/>
      <c r="I390" s="1487"/>
    </row>
    <row r="391" spans="1:11">
      <c r="A391" s="6396"/>
      <c r="B391" s="6480"/>
      <c r="C391" s="6480"/>
      <c r="D391" s="6480"/>
      <c r="E391" s="6480"/>
      <c r="F391" s="6480"/>
      <c r="G391" s="6480"/>
      <c r="H391" s="1487"/>
      <c r="I391" s="1487"/>
    </row>
    <row r="392" spans="1:11">
      <c r="A392" s="1484"/>
      <c r="B392" s="3791"/>
      <c r="C392" s="3791"/>
      <c r="D392" s="3791"/>
      <c r="E392" s="3791"/>
      <c r="F392" s="3791"/>
      <c r="G392" s="3791"/>
      <c r="H392" s="1487"/>
      <c r="I392" s="1487"/>
      <c r="K392" s="3791"/>
    </row>
  </sheetData>
  <sheetProtection algorithmName="SHA-512" hashValue="5ZaTV61/+BpnyvLtP+Hds3fycg3vI5OcW4DyusF38fcr6qdX61e6xouzIJQxi5RhpCZXrcU0EHchc6sFsfrRxQ==" saltValue="1pm8HZGzwONkQs+7QStdsQ==" spinCount="100000" sheet="1" objects="1" scenarios="1"/>
  <mergeCells count="7">
    <mergeCell ref="A2:I2"/>
    <mergeCell ref="A389:G389"/>
    <mergeCell ref="A390:G390"/>
    <mergeCell ref="A391:G391"/>
    <mergeCell ref="A384:C384"/>
    <mergeCell ref="A387:G387"/>
    <mergeCell ref="A388:G388"/>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F5928-8174-48D4-8DC2-EC7657528029}">
  <sheetPr>
    <pageSetUpPr fitToPage="1"/>
  </sheetPr>
  <dimension ref="A1:R95"/>
  <sheetViews>
    <sheetView zoomScale="70" zoomScaleNormal="70" workbookViewId="0">
      <selection activeCell="P16" sqref="P16"/>
    </sheetView>
  </sheetViews>
  <sheetFormatPr defaultColWidth="9.28515625" defaultRowHeight="15.05"/>
  <cols>
    <col min="1" max="1" width="11.28515625" style="3794" customWidth="1"/>
    <col min="2" max="2" width="82.42578125" style="3794" customWidth="1"/>
    <col min="3" max="4" width="14.85546875" style="3794" customWidth="1"/>
    <col min="5" max="5" width="35.85546875" style="3794" customWidth="1"/>
    <col min="6" max="6" width="21.28515625" style="3794" bestFit="1" customWidth="1"/>
    <col min="7" max="8" width="9.28515625" style="3794"/>
    <col min="9" max="9" width="15.7109375" style="3794" bestFit="1" customWidth="1"/>
    <col min="10" max="10" width="18.85546875" style="3794" customWidth="1"/>
    <col min="11" max="11" width="9.28515625" style="3794"/>
    <col min="12" max="12" width="9.28515625" style="3794" customWidth="1"/>
    <col min="13" max="13" width="14.140625" style="3794" customWidth="1"/>
    <col min="14" max="16384" width="9.28515625" style="3794"/>
  </cols>
  <sheetData>
    <row r="1" spans="1:13" ht="28.2">
      <c r="A1" s="3792" t="s">
        <v>1975</v>
      </c>
      <c r="B1" s="3793"/>
      <c r="C1" s="3793"/>
    </row>
    <row r="2" spans="1:13" ht="15.65">
      <c r="B2" s="3795"/>
      <c r="C2" s="3795"/>
      <c r="D2" s="3795"/>
      <c r="E2" s="3795"/>
    </row>
    <row r="3" spans="1:13" ht="20.7">
      <c r="A3" s="3795"/>
      <c r="B3" s="3796" t="s">
        <v>12024</v>
      </c>
      <c r="C3" s="3796"/>
      <c r="D3" s="3795"/>
      <c r="E3" s="3795"/>
    </row>
    <row r="4" spans="1:13" ht="20.7">
      <c r="A4" s="3795"/>
      <c r="B4" s="3796"/>
      <c r="C4" s="3796"/>
      <c r="D4" s="3795"/>
      <c r="E4" s="3795"/>
    </row>
    <row r="5" spans="1:13" ht="40.549999999999997" customHeight="1">
      <c r="A5" s="3795"/>
      <c r="B5" s="6484" t="s">
        <v>1974</v>
      </c>
      <c r="C5" s="6484"/>
      <c r="D5" s="6484"/>
      <c r="E5" s="6484"/>
      <c r="F5" s="6484"/>
    </row>
    <row r="6" spans="1:13" ht="20.7">
      <c r="A6" s="3795"/>
      <c r="B6" s="3796"/>
      <c r="C6" s="3796"/>
      <c r="D6" s="3795"/>
      <c r="E6" s="3795"/>
    </row>
    <row r="7" spans="1:13" ht="20.7">
      <c r="A7" s="3795"/>
      <c r="B7" s="3797" t="s">
        <v>1973</v>
      </c>
      <c r="C7" s="3796"/>
      <c r="D7" s="3795"/>
      <c r="E7" s="3795"/>
    </row>
    <row r="8" spans="1:13" ht="28.5" customHeight="1" thickBot="1">
      <c r="F8" s="3798"/>
      <c r="M8" s="2168"/>
    </row>
    <row r="9" spans="1:13" s="3804" customFormat="1" ht="17.55">
      <c r="A9" s="3799" t="s">
        <v>1972</v>
      </c>
      <c r="B9" s="3800" t="s">
        <v>1971</v>
      </c>
      <c r="C9" s="3801" t="s">
        <v>1970</v>
      </c>
      <c r="D9" s="3802" t="s">
        <v>1969</v>
      </c>
      <c r="E9" s="3801" t="s">
        <v>1968</v>
      </c>
      <c r="F9" s="3803" t="s">
        <v>99</v>
      </c>
    </row>
    <row r="10" spans="1:13" s="3804" customFormat="1" ht="15.65" thickBot="1">
      <c r="A10" s="3805" t="s">
        <v>1967</v>
      </c>
      <c r="B10" s="3806"/>
      <c r="C10" s="3807"/>
      <c r="D10" s="3808" t="s">
        <v>1966</v>
      </c>
      <c r="E10" s="3809" t="s">
        <v>1966</v>
      </c>
      <c r="F10" s="3809" t="s">
        <v>1965</v>
      </c>
      <c r="J10" s="2167"/>
    </row>
    <row r="11" spans="1:13" s="3804" customFormat="1" ht="21.3">
      <c r="A11" s="3810" t="s">
        <v>1917</v>
      </c>
      <c r="B11" s="3811" t="s">
        <v>1964</v>
      </c>
      <c r="C11" s="3812"/>
      <c r="D11" s="3813"/>
      <c r="E11" s="3814"/>
      <c r="F11" s="3815"/>
    </row>
    <row r="12" spans="1:13" s="3804" customFormat="1" ht="60.1">
      <c r="A12" s="3816">
        <v>101</v>
      </c>
      <c r="B12" s="3817" t="s">
        <v>1963</v>
      </c>
      <c r="C12" s="3818">
        <v>2</v>
      </c>
      <c r="D12" s="3819" t="s">
        <v>1495</v>
      </c>
      <c r="E12" s="5876"/>
      <c r="F12" s="3820">
        <f t="shared" ref="F12:F59" si="0">C12*E12</f>
        <v>0</v>
      </c>
      <c r="I12" s="3821"/>
      <c r="J12" s="744"/>
      <c r="M12" s="1224"/>
    </row>
    <row r="13" spans="1:13" s="3804" customFormat="1" ht="45.1">
      <c r="A13" s="3816">
        <f t="shared" ref="A13:A59" si="1">A12+1</f>
        <v>102</v>
      </c>
      <c r="B13" s="3822" t="s">
        <v>1962</v>
      </c>
      <c r="C13" s="3823">
        <v>1</v>
      </c>
      <c r="D13" s="3824" t="s">
        <v>144</v>
      </c>
      <c r="E13" s="5876"/>
      <c r="F13" s="3820">
        <f t="shared" si="0"/>
        <v>0</v>
      </c>
      <c r="I13" s="3821"/>
      <c r="J13" s="744"/>
      <c r="M13" s="1224"/>
    </row>
    <row r="14" spans="1:13" s="3804" customFormat="1" ht="30.05">
      <c r="A14" s="3816">
        <f t="shared" si="1"/>
        <v>103</v>
      </c>
      <c r="B14" s="3822" t="s">
        <v>1961</v>
      </c>
      <c r="C14" s="3823">
        <v>1</v>
      </c>
      <c r="D14" s="3824" t="s">
        <v>1495</v>
      </c>
      <c r="E14" s="5876"/>
      <c r="F14" s="3820">
        <f t="shared" si="0"/>
        <v>0</v>
      </c>
      <c r="I14" s="3821"/>
      <c r="J14" s="744"/>
      <c r="M14" s="1224"/>
    </row>
    <row r="15" spans="1:13" s="3804" customFormat="1">
      <c r="A15" s="3816">
        <f t="shared" si="1"/>
        <v>104</v>
      </c>
      <c r="B15" s="3822" t="s">
        <v>11560</v>
      </c>
      <c r="C15" s="3823">
        <v>2</v>
      </c>
      <c r="D15" s="3824" t="s">
        <v>1495</v>
      </c>
      <c r="E15" s="5876"/>
      <c r="F15" s="3820">
        <f t="shared" si="0"/>
        <v>0</v>
      </c>
      <c r="I15" s="3821"/>
      <c r="J15" s="744"/>
      <c r="M15" s="1224"/>
    </row>
    <row r="16" spans="1:13" s="3804" customFormat="1">
      <c r="A16" s="3816">
        <f t="shared" si="1"/>
        <v>105</v>
      </c>
      <c r="B16" s="3825" t="s">
        <v>1960</v>
      </c>
      <c r="C16" s="3823">
        <v>3</v>
      </c>
      <c r="D16" s="3824" t="s">
        <v>144</v>
      </c>
      <c r="E16" s="5876"/>
      <c r="F16" s="3820">
        <f t="shared" si="0"/>
        <v>0</v>
      </c>
      <c r="I16" s="3821"/>
      <c r="J16" s="744"/>
      <c r="M16" s="1224"/>
    </row>
    <row r="17" spans="1:13" s="3804" customFormat="1" ht="30.05">
      <c r="A17" s="3816">
        <f t="shared" si="1"/>
        <v>106</v>
      </c>
      <c r="B17" s="3825" t="s">
        <v>11561</v>
      </c>
      <c r="C17" s="3826">
        <v>2</v>
      </c>
      <c r="D17" s="3827" t="s">
        <v>144</v>
      </c>
      <c r="E17" s="5876"/>
      <c r="F17" s="3820">
        <f t="shared" si="0"/>
        <v>0</v>
      </c>
      <c r="I17" s="3821"/>
      <c r="J17" s="744"/>
      <c r="M17" s="1224"/>
    </row>
    <row r="18" spans="1:13" s="3804" customFormat="1" ht="45.1">
      <c r="A18" s="3816">
        <f t="shared" si="1"/>
        <v>107</v>
      </c>
      <c r="B18" s="3825" t="s">
        <v>1959</v>
      </c>
      <c r="C18" s="3826">
        <v>2</v>
      </c>
      <c r="D18" s="3827" t="s">
        <v>144</v>
      </c>
      <c r="E18" s="5876"/>
      <c r="F18" s="3820">
        <f t="shared" si="0"/>
        <v>0</v>
      </c>
      <c r="I18" s="3821"/>
      <c r="J18" s="744"/>
      <c r="M18" s="1224"/>
    </row>
    <row r="19" spans="1:13" s="3804" customFormat="1" ht="30.05">
      <c r="A19" s="3816">
        <f t="shared" si="1"/>
        <v>108</v>
      </c>
      <c r="B19" s="3822" t="s">
        <v>1958</v>
      </c>
      <c r="C19" s="3823">
        <v>1</v>
      </c>
      <c r="D19" s="3824" t="s">
        <v>144</v>
      </c>
      <c r="E19" s="5876"/>
      <c r="F19" s="3820">
        <f t="shared" si="0"/>
        <v>0</v>
      </c>
      <c r="I19" s="3821"/>
      <c r="J19" s="744"/>
      <c r="M19" s="1224"/>
    </row>
    <row r="20" spans="1:13" s="3804" customFormat="1">
      <c r="A20" s="3816">
        <f t="shared" si="1"/>
        <v>109</v>
      </c>
      <c r="B20" s="3822" t="s">
        <v>1957</v>
      </c>
      <c r="C20" s="3826">
        <v>1</v>
      </c>
      <c r="D20" s="3824" t="s">
        <v>1495</v>
      </c>
      <c r="E20" s="5876"/>
      <c r="F20" s="3820">
        <f t="shared" si="0"/>
        <v>0</v>
      </c>
      <c r="I20" s="3821"/>
      <c r="J20" s="744"/>
      <c r="M20" s="1224"/>
    </row>
    <row r="21" spans="1:13" s="3804" customFormat="1">
      <c r="A21" s="3816">
        <f t="shared" si="1"/>
        <v>110</v>
      </c>
      <c r="B21" s="3825" t="s">
        <v>1956</v>
      </c>
      <c r="C21" s="3826">
        <v>2</v>
      </c>
      <c r="D21" s="3827" t="s">
        <v>144</v>
      </c>
      <c r="E21" s="5876"/>
      <c r="F21" s="3820">
        <f t="shared" si="0"/>
        <v>0</v>
      </c>
      <c r="I21" s="3821"/>
      <c r="J21" s="744"/>
      <c r="M21" s="1224"/>
    </row>
    <row r="22" spans="1:13" s="3804" customFormat="1">
      <c r="A22" s="3816">
        <f t="shared" si="1"/>
        <v>111</v>
      </c>
      <c r="B22" s="3822" t="s">
        <v>1955</v>
      </c>
      <c r="C22" s="3823">
        <v>2</v>
      </c>
      <c r="D22" s="3824" t="s">
        <v>1495</v>
      </c>
      <c r="E22" s="5876"/>
      <c r="F22" s="3820">
        <f t="shared" si="0"/>
        <v>0</v>
      </c>
      <c r="I22" s="3821"/>
      <c r="J22" s="744"/>
      <c r="M22" s="1224"/>
    </row>
    <row r="23" spans="1:13" s="3804" customFormat="1">
      <c r="A23" s="3816">
        <f t="shared" si="1"/>
        <v>112</v>
      </c>
      <c r="B23" s="3822" t="s">
        <v>1954</v>
      </c>
      <c r="C23" s="3823">
        <v>1</v>
      </c>
      <c r="D23" s="3824" t="s">
        <v>1495</v>
      </c>
      <c r="E23" s="5876"/>
      <c r="F23" s="3820">
        <f t="shared" si="0"/>
        <v>0</v>
      </c>
      <c r="I23" s="3821"/>
      <c r="J23" s="744"/>
      <c r="M23" s="1224"/>
    </row>
    <row r="24" spans="1:13" s="3804" customFormat="1">
      <c r="A24" s="3816">
        <f t="shared" si="1"/>
        <v>113</v>
      </c>
      <c r="B24" s="3822" t="s">
        <v>1953</v>
      </c>
      <c r="C24" s="3823">
        <v>8</v>
      </c>
      <c r="D24" s="3824" t="s">
        <v>1495</v>
      </c>
      <c r="E24" s="5876"/>
      <c r="F24" s="3820">
        <f t="shared" si="0"/>
        <v>0</v>
      </c>
      <c r="I24" s="3821"/>
      <c r="J24" s="744"/>
      <c r="M24" s="1224"/>
    </row>
    <row r="25" spans="1:13" s="3804" customFormat="1">
      <c r="A25" s="3816">
        <f t="shared" si="1"/>
        <v>114</v>
      </c>
      <c r="B25" s="3822" t="s">
        <v>1952</v>
      </c>
      <c r="C25" s="3823">
        <v>1</v>
      </c>
      <c r="D25" s="3824" t="s">
        <v>1495</v>
      </c>
      <c r="E25" s="5876"/>
      <c r="F25" s="3820">
        <f t="shared" si="0"/>
        <v>0</v>
      </c>
      <c r="I25" s="3821"/>
      <c r="J25" s="744"/>
      <c r="M25" s="1224"/>
    </row>
    <row r="26" spans="1:13" s="3804" customFormat="1">
      <c r="A26" s="3816">
        <f t="shared" si="1"/>
        <v>115</v>
      </c>
      <c r="B26" s="3822" t="s">
        <v>1951</v>
      </c>
      <c r="C26" s="3823">
        <v>1</v>
      </c>
      <c r="D26" s="3824" t="s">
        <v>1495</v>
      </c>
      <c r="E26" s="5876"/>
      <c r="F26" s="3820">
        <f t="shared" si="0"/>
        <v>0</v>
      </c>
      <c r="I26" s="3821"/>
      <c r="J26" s="744"/>
      <c r="M26" s="1224"/>
    </row>
    <row r="27" spans="1:13" s="3804" customFormat="1">
      <c r="A27" s="3816">
        <f t="shared" si="1"/>
        <v>116</v>
      </c>
      <c r="B27" s="3822" t="s">
        <v>1950</v>
      </c>
      <c r="C27" s="3823">
        <v>7</v>
      </c>
      <c r="D27" s="3824" t="s">
        <v>1495</v>
      </c>
      <c r="E27" s="5876"/>
      <c r="F27" s="3820">
        <f t="shared" si="0"/>
        <v>0</v>
      </c>
      <c r="I27" s="3821"/>
      <c r="J27" s="744"/>
      <c r="M27" s="1224"/>
    </row>
    <row r="28" spans="1:13" s="3804" customFormat="1">
      <c r="A28" s="3816">
        <f t="shared" si="1"/>
        <v>117</v>
      </c>
      <c r="B28" s="3822" t="s">
        <v>1949</v>
      </c>
      <c r="C28" s="3823">
        <v>4</v>
      </c>
      <c r="D28" s="3824" t="s">
        <v>1495</v>
      </c>
      <c r="E28" s="5876"/>
      <c r="F28" s="3820">
        <f t="shared" si="0"/>
        <v>0</v>
      </c>
      <c r="I28" s="3821"/>
      <c r="J28" s="744"/>
      <c r="M28" s="1224"/>
    </row>
    <row r="29" spans="1:13" s="3804" customFormat="1">
      <c r="A29" s="3816">
        <f t="shared" si="1"/>
        <v>118</v>
      </c>
      <c r="B29" s="3822" t="s">
        <v>1948</v>
      </c>
      <c r="C29" s="3823">
        <v>3</v>
      </c>
      <c r="D29" s="3824" t="s">
        <v>1495</v>
      </c>
      <c r="E29" s="5876"/>
      <c r="F29" s="3820">
        <f t="shared" si="0"/>
        <v>0</v>
      </c>
      <c r="I29" s="3821"/>
      <c r="J29" s="744"/>
      <c r="M29" s="1224"/>
    </row>
    <row r="30" spans="1:13" s="3804" customFormat="1">
      <c r="A30" s="3816">
        <f t="shared" si="1"/>
        <v>119</v>
      </c>
      <c r="B30" s="3822" t="s">
        <v>1947</v>
      </c>
      <c r="C30" s="3823">
        <v>4</v>
      </c>
      <c r="D30" s="3824" t="s">
        <v>1495</v>
      </c>
      <c r="E30" s="5876"/>
      <c r="F30" s="3820">
        <f t="shared" si="0"/>
        <v>0</v>
      </c>
      <c r="I30" s="3821"/>
      <c r="J30" s="744"/>
      <c r="M30" s="1224"/>
    </row>
    <row r="31" spans="1:13" s="3804" customFormat="1">
      <c r="A31" s="3816">
        <f t="shared" si="1"/>
        <v>120</v>
      </c>
      <c r="B31" s="3822" t="s">
        <v>1946</v>
      </c>
      <c r="C31" s="3823">
        <v>1</v>
      </c>
      <c r="D31" s="3824" t="s">
        <v>1495</v>
      </c>
      <c r="E31" s="5876"/>
      <c r="F31" s="3820">
        <f t="shared" si="0"/>
        <v>0</v>
      </c>
      <c r="I31" s="3821"/>
      <c r="J31" s="744"/>
      <c r="M31" s="1224"/>
    </row>
    <row r="32" spans="1:13" s="3804" customFormat="1">
      <c r="A32" s="3816">
        <f t="shared" si="1"/>
        <v>121</v>
      </c>
      <c r="B32" s="3822" t="s">
        <v>1945</v>
      </c>
      <c r="C32" s="3823">
        <v>1</v>
      </c>
      <c r="D32" s="3824" t="s">
        <v>144</v>
      </c>
      <c r="E32" s="5876"/>
      <c r="F32" s="3820">
        <f t="shared" si="0"/>
        <v>0</v>
      </c>
      <c r="I32" s="3821"/>
      <c r="J32" s="744"/>
      <c r="M32" s="1224"/>
    </row>
    <row r="33" spans="1:13" s="3804" customFormat="1">
      <c r="A33" s="3816">
        <f t="shared" si="1"/>
        <v>122</v>
      </c>
      <c r="B33" s="3822" t="s">
        <v>1944</v>
      </c>
      <c r="C33" s="3823">
        <v>5</v>
      </c>
      <c r="D33" s="3824" t="s">
        <v>1495</v>
      </c>
      <c r="E33" s="5876"/>
      <c r="F33" s="3820">
        <f t="shared" si="0"/>
        <v>0</v>
      </c>
      <c r="I33" s="3821"/>
      <c r="J33" s="744"/>
      <c r="M33" s="1224"/>
    </row>
    <row r="34" spans="1:13" s="3804" customFormat="1">
      <c r="A34" s="3816">
        <f t="shared" si="1"/>
        <v>123</v>
      </c>
      <c r="B34" s="3822" t="s">
        <v>1943</v>
      </c>
      <c r="C34" s="3823">
        <v>3</v>
      </c>
      <c r="D34" s="3824" t="s">
        <v>1495</v>
      </c>
      <c r="E34" s="5876"/>
      <c r="F34" s="3820">
        <f t="shared" si="0"/>
        <v>0</v>
      </c>
      <c r="I34" s="3821"/>
      <c r="J34" s="744"/>
      <c r="M34" s="1224"/>
    </row>
    <row r="35" spans="1:13" s="3804" customFormat="1">
      <c r="A35" s="3816">
        <f t="shared" si="1"/>
        <v>124</v>
      </c>
      <c r="B35" s="3822" t="s">
        <v>1942</v>
      </c>
      <c r="C35" s="3823">
        <v>1</v>
      </c>
      <c r="D35" s="3824" t="s">
        <v>1495</v>
      </c>
      <c r="E35" s="5876"/>
      <c r="F35" s="3820">
        <f t="shared" si="0"/>
        <v>0</v>
      </c>
      <c r="I35" s="3821"/>
      <c r="J35" s="744"/>
      <c r="M35" s="1224"/>
    </row>
    <row r="36" spans="1:13" s="3804" customFormat="1">
      <c r="A36" s="3816">
        <f t="shared" si="1"/>
        <v>125</v>
      </c>
      <c r="B36" s="3825" t="s">
        <v>1941</v>
      </c>
      <c r="C36" s="3826">
        <v>12</v>
      </c>
      <c r="D36" s="3824" t="s">
        <v>123</v>
      </c>
      <c r="E36" s="5876"/>
      <c r="F36" s="3820">
        <f t="shared" si="0"/>
        <v>0</v>
      </c>
      <c r="I36" s="3821"/>
      <c r="J36" s="744"/>
      <c r="M36" s="1224"/>
    </row>
    <row r="37" spans="1:13" s="3804" customFormat="1">
      <c r="A37" s="3816">
        <f t="shared" si="1"/>
        <v>126</v>
      </c>
      <c r="B37" s="3825" t="s">
        <v>1940</v>
      </c>
      <c r="C37" s="3826">
        <v>18</v>
      </c>
      <c r="D37" s="3824" t="s">
        <v>123</v>
      </c>
      <c r="E37" s="5876"/>
      <c r="F37" s="3820">
        <f t="shared" si="0"/>
        <v>0</v>
      </c>
      <c r="I37" s="3821"/>
      <c r="J37" s="744"/>
      <c r="M37" s="1224"/>
    </row>
    <row r="38" spans="1:13" s="3804" customFormat="1">
      <c r="A38" s="3816">
        <f t="shared" si="1"/>
        <v>127</v>
      </c>
      <c r="B38" s="3825" t="s">
        <v>1939</v>
      </c>
      <c r="C38" s="3826">
        <v>18</v>
      </c>
      <c r="D38" s="3824" t="s">
        <v>123</v>
      </c>
      <c r="E38" s="5876"/>
      <c r="F38" s="3820">
        <f t="shared" si="0"/>
        <v>0</v>
      </c>
      <c r="I38" s="3821"/>
      <c r="J38" s="744"/>
      <c r="M38" s="1224"/>
    </row>
    <row r="39" spans="1:13" s="3804" customFormat="1">
      <c r="A39" s="3816">
        <f t="shared" si="1"/>
        <v>128</v>
      </c>
      <c r="B39" s="3825" t="s">
        <v>1938</v>
      </c>
      <c r="C39" s="3826">
        <v>6</v>
      </c>
      <c r="D39" s="3824" t="s">
        <v>123</v>
      </c>
      <c r="E39" s="5876"/>
      <c r="F39" s="3820">
        <f t="shared" si="0"/>
        <v>0</v>
      </c>
      <c r="I39" s="3821"/>
      <c r="J39" s="744"/>
      <c r="M39" s="1224"/>
    </row>
    <row r="40" spans="1:13" s="3804" customFormat="1">
      <c r="A40" s="3816">
        <f t="shared" si="1"/>
        <v>129</v>
      </c>
      <c r="B40" s="3825" t="s">
        <v>1937</v>
      </c>
      <c r="C40" s="3826">
        <v>30</v>
      </c>
      <c r="D40" s="3824" t="s">
        <v>123</v>
      </c>
      <c r="E40" s="5876"/>
      <c r="F40" s="3820">
        <f t="shared" si="0"/>
        <v>0</v>
      </c>
      <c r="I40" s="3821"/>
      <c r="J40" s="744"/>
      <c r="M40" s="1224"/>
    </row>
    <row r="41" spans="1:13" s="3804" customFormat="1">
      <c r="A41" s="3816">
        <f t="shared" si="1"/>
        <v>130</v>
      </c>
      <c r="B41" s="3825" t="s">
        <v>1936</v>
      </c>
      <c r="C41" s="3826">
        <v>6</v>
      </c>
      <c r="D41" s="3824" t="s">
        <v>123</v>
      </c>
      <c r="E41" s="5876"/>
      <c r="F41" s="3820">
        <f t="shared" si="0"/>
        <v>0</v>
      </c>
      <c r="I41" s="3821"/>
      <c r="J41" s="744"/>
      <c r="M41" s="1224"/>
    </row>
    <row r="42" spans="1:13" s="3804" customFormat="1">
      <c r="A42" s="3816">
        <f t="shared" si="1"/>
        <v>131</v>
      </c>
      <c r="B42" s="3825" t="s">
        <v>1935</v>
      </c>
      <c r="C42" s="3826">
        <v>12</v>
      </c>
      <c r="D42" s="3824" t="s">
        <v>123</v>
      </c>
      <c r="E42" s="5876"/>
      <c r="F42" s="3820">
        <f t="shared" si="0"/>
        <v>0</v>
      </c>
      <c r="I42" s="3821"/>
      <c r="J42" s="744"/>
      <c r="M42" s="1224"/>
    </row>
    <row r="43" spans="1:13" s="3804" customFormat="1">
      <c r="A43" s="3816">
        <f t="shared" si="1"/>
        <v>132</v>
      </c>
      <c r="B43" s="3825" t="s">
        <v>1934</v>
      </c>
      <c r="C43" s="3826">
        <v>6</v>
      </c>
      <c r="D43" s="3824" t="s">
        <v>123</v>
      </c>
      <c r="E43" s="5876"/>
      <c r="F43" s="3820">
        <f t="shared" si="0"/>
        <v>0</v>
      </c>
      <c r="I43" s="3821"/>
      <c r="J43" s="744"/>
      <c r="M43" s="1224"/>
    </row>
    <row r="44" spans="1:13" s="3804" customFormat="1">
      <c r="A44" s="3816">
        <f t="shared" si="1"/>
        <v>133</v>
      </c>
      <c r="B44" s="3825" t="s">
        <v>1933</v>
      </c>
      <c r="C44" s="3826">
        <v>12</v>
      </c>
      <c r="D44" s="3824" t="s">
        <v>123</v>
      </c>
      <c r="E44" s="5876"/>
      <c r="F44" s="3820">
        <f t="shared" si="0"/>
        <v>0</v>
      </c>
      <c r="I44" s="3821"/>
      <c r="J44" s="744"/>
      <c r="M44" s="1224"/>
    </row>
    <row r="45" spans="1:13" s="3804" customFormat="1">
      <c r="A45" s="3816">
        <f t="shared" si="1"/>
        <v>134</v>
      </c>
      <c r="B45" s="3825" t="s">
        <v>1932</v>
      </c>
      <c r="C45" s="3826">
        <v>6</v>
      </c>
      <c r="D45" s="3824" t="s">
        <v>123</v>
      </c>
      <c r="E45" s="5876"/>
      <c r="F45" s="3820">
        <f t="shared" si="0"/>
        <v>0</v>
      </c>
      <c r="I45" s="3821"/>
      <c r="J45" s="744"/>
      <c r="M45" s="1224"/>
    </row>
    <row r="46" spans="1:13" s="3804" customFormat="1">
      <c r="A46" s="3816">
        <f t="shared" si="1"/>
        <v>135</v>
      </c>
      <c r="B46" s="3822" t="s">
        <v>1931</v>
      </c>
      <c r="C46" s="3823">
        <v>2</v>
      </c>
      <c r="D46" s="3824" t="s">
        <v>1495</v>
      </c>
      <c r="E46" s="5876"/>
      <c r="F46" s="3820">
        <f t="shared" si="0"/>
        <v>0</v>
      </c>
      <c r="I46" s="3821"/>
      <c r="J46" s="744"/>
      <c r="M46" s="1224"/>
    </row>
    <row r="47" spans="1:13" s="3804" customFormat="1">
      <c r="A47" s="3816">
        <f t="shared" si="1"/>
        <v>136</v>
      </c>
      <c r="B47" s="3822" t="s">
        <v>1930</v>
      </c>
      <c r="C47" s="3823">
        <v>1</v>
      </c>
      <c r="D47" s="3824" t="s">
        <v>1495</v>
      </c>
      <c r="E47" s="5876"/>
      <c r="F47" s="3820">
        <f t="shared" si="0"/>
        <v>0</v>
      </c>
      <c r="I47" s="3821"/>
      <c r="J47" s="744"/>
      <c r="M47" s="1224"/>
    </row>
    <row r="48" spans="1:13" s="3804" customFormat="1">
      <c r="A48" s="3816">
        <f t="shared" si="1"/>
        <v>137</v>
      </c>
      <c r="B48" s="3822" t="s">
        <v>1929</v>
      </c>
      <c r="C48" s="3823">
        <v>1</v>
      </c>
      <c r="D48" s="3824" t="s">
        <v>1495</v>
      </c>
      <c r="E48" s="5876"/>
      <c r="F48" s="3820">
        <f t="shared" si="0"/>
        <v>0</v>
      </c>
      <c r="I48" s="3821"/>
      <c r="J48" s="744"/>
      <c r="M48" s="1224"/>
    </row>
    <row r="49" spans="1:13" s="3804" customFormat="1" ht="30.05">
      <c r="A49" s="3816">
        <f t="shared" si="1"/>
        <v>138</v>
      </c>
      <c r="B49" s="3822" t="s">
        <v>1928</v>
      </c>
      <c r="C49" s="3823">
        <v>1</v>
      </c>
      <c r="D49" s="3824" t="s">
        <v>1495</v>
      </c>
      <c r="E49" s="5876"/>
      <c r="F49" s="3820">
        <f t="shared" si="0"/>
        <v>0</v>
      </c>
      <c r="I49" s="3821"/>
      <c r="J49" s="744"/>
      <c r="M49" s="1224"/>
    </row>
    <row r="50" spans="1:13" s="3804" customFormat="1">
      <c r="A50" s="3816">
        <f t="shared" si="1"/>
        <v>139</v>
      </c>
      <c r="B50" s="3825" t="s">
        <v>1927</v>
      </c>
      <c r="C50" s="3826">
        <v>1</v>
      </c>
      <c r="D50" s="3827" t="s">
        <v>144</v>
      </c>
      <c r="E50" s="5876"/>
      <c r="F50" s="3820">
        <f t="shared" si="0"/>
        <v>0</v>
      </c>
      <c r="I50" s="3821"/>
      <c r="J50" s="744"/>
      <c r="M50" s="1224"/>
    </row>
    <row r="51" spans="1:13" s="3804" customFormat="1">
      <c r="A51" s="3816">
        <f t="shared" si="1"/>
        <v>140</v>
      </c>
      <c r="B51" s="3822" t="s">
        <v>1926</v>
      </c>
      <c r="C51" s="3823">
        <v>1</v>
      </c>
      <c r="D51" s="3824" t="s">
        <v>1495</v>
      </c>
      <c r="E51" s="5876"/>
      <c r="F51" s="3820">
        <f t="shared" si="0"/>
        <v>0</v>
      </c>
      <c r="I51" s="3821"/>
      <c r="J51" s="744"/>
      <c r="M51" s="1224"/>
    </row>
    <row r="52" spans="1:13" s="3804" customFormat="1">
      <c r="A52" s="3816">
        <f t="shared" si="1"/>
        <v>141</v>
      </c>
      <c r="B52" s="3822" t="s">
        <v>1925</v>
      </c>
      <c r="C52" s="3823">
        <v>1</v>
      </c>
      <c r="D52" s="3824" t="s">
        <v>1495</v>
      </c>
      <c r="E52" s="5876"/>
      <c r="F52" s="3820">
        <f t="shared" si="0"/>
        <v>0</v>
      </c>
      <c r="I52" s="3821"/>
      <c r="J52" s="744"/>
      <c r="M52" s="1224"/>
    </row>
    <row r="53" spans="1:13" s="3804" customFormat="1" ht="30.05">
      <c r="A53" s="3816">
        <f t="shared" si="1"/>
        <v>142</v>
      </c>
      <c r="B53" s="3822" t="s">
        <v>1924</v>
      </c>
      <c r="C53" s="3823">
        <v>1</v>
      </c>
      <c r="D53" s="3824" t="s">
        <v>144</v>
      </c>
      <c r="E53" s="5876"/>
      <c r="F53" s="3820">
        <f t="shared" si="0"/>
        <v>0</v>
      </c>
      <c r="I53" s="3821"/>
      <c r="J53" s="744"/>
      <c r="M53" s="1224"/>
    </row>
    <row r="54" spans="1:13" s="3804" customFormat="1" ht="30.05">
      <c r="A54" s="3816">
        <f t="shared" si="1"/>
        <v>143</v>
      </c>
      <c r="B54" s="3822" t="s">
        <v>1923</v>
      </c>
      <c r="C54" s="3823">
        <v>1</v>
      </c>
      <c r="D54" s="3824" t="s">
        <v>144</v>
      </c>
      <c r="E54" s="5876"/>
      <c r="F54" s="3820">
        <f t="shared" si="0"/>
        <v>0</v>
      </c>
      <c r="I54" s="3821"/>
      <c r="J54" s="744"/>
      <c r="M54" s="1224"/>
    </row>
    <row r="55" spans="1:13" s="3804" customFormat="1">
      <c r="A55" s="3816">
        <f t="shared" si="1"/>
        <v>144</v>
      </c>
      <c r="B55" s="3822" t="s">
        <v>1922</v>
      </c>
      <c r="C55" s="3823">
        <v>3</v>
      </c>
      <c r="D55" s="3824" t="s">
        <v>1495</v>
      </c>
      <c r="E55" s="5876"/>
      <c r="F55" s="3820">
        <f t="shared" si="0"/>
        <v>0</v>
      </c>
      <c r="I55" s="3821"/>
      <c r="J55" s="744"/>
      <c r="M55" s="1224"/>
    </row>
    <row r="56" spans="1:13" s="3804" customFormat="1" ht="30.05">
      <c r="A56" s="3816">
        <f t="shared" si="1"/>
        <v>145</v>
      </c>
      <c r="B56" s="3825" t="s">
        <v>1921</v>
      </c>
      <c r="C56" s="3823">
        <v>2</v>
      </c>
      <c r="D56" s="3824" t="s">
        <v>144</v>
      </c>
      <c r="E56" s="5876"/>
      <c r="F56" s="3820">
        <f t="shared" si="0"/>
        <v>0</v>
      </c>
      <c r="I56" s="3821"/>
      <c r="J56" s="744"/>
      <c r="M56" s="1224"/>
    </row>
    <row r="57" spans="1:13" s="3804" customFormat="1">
      <c r="A57" s="3816">
        <f t="shared" si="1"/>
        <v>146</v>
      </c>
      <c r="B57" s="3828" t="s">
        <v>1920</v>
      </c>
      <c r="C57" s="3829">
        <v>1</v>
      </c>
      <c r="D57" s="3830" t="s">
        <v>144</v>
      </c>
      <c r="E57" s="5876"/>
      <c r="F57" s="3820">
        <f t="shared" si="0"/>
        <v>0</v>
      </c>
      <c r="I57" s="3821"/>
      <c r="J57" s="744"/>
      <c r="M57" s="1224"/>
    </row>
    <row r="58" spans="1:13" s="3804" customFormat="1">
      <c r="A58" s="3816">
        <f t="shared" si="1"/>
        <v>147</v>
      </c>
      <c r="B58" s="3831" t="s">
        <v>1919</v>
      </c>
      <c r="C58" s="3829">
        <v>1</v>
      </c>
      <c r="D58" s="3830" t="s">
        <v>144</v>
      </c>
      <c r="E58" s="5876"/>
      <c r="F58" s="3820">
        <f t="shared" si="0"/>
        <v>0</v>
      </c>
      <c r="I58" s="3821"/>
      <c r="J58" s="744"/>
      <c r="M58" s="1224"/>
    </row>
    <row r="59" spans="1:13" s="3804" customFormat="1">
      <c r="A59" s="3816">
        <f t="shared" si="1"/>
        <v>148</v>
      </c>
      <c r="B59" s="3822" t="s">
        <v>1918</v>
      </c>
      <c r="C59" s="3823">
        <v>1</v>
      </c>
      <c r="D59" s="3824" t="s">
        <v>144</v>
      </c>
      <c r="E59" s="5876"/>
      <c r="F59" s="3832">
        <f t="shared" si="0"/>
        <v>0</v>
      </c>
      <c r="I59" s="3821"/>
      <c r="J59" s="744"/>
      <c r="M59" s="1224"/>
    </row>
    <row r="60" spans="1:13" s="3804" customFormat="1" ht="20.7">
      <c r="A60" s="3833" t="s">
        <v>1917</v>
      </c>
      <c r="B60" s="3834" t="s">
        <v>1902</v>
      </c>
      <c r="C60" s="3835"/>
      <c r="D60" s="3836"/>
      <c r="E60" s="5877"/>
      <c r="F60" s="3837">
        <f>SUM(F12:F59)</f>
        <v>0</v>
      </c>
      <c r="I60" s="3821"/>
      <c r="J60" s="744"/>
      <c r="M60" s="1224"/>
    </row>
    <row r="61" spans="1:13" s="3804" customFormat="1" ht="20.7">
      <c r="A61" s="3838" t="s">
        <v>1912</v>
      </c>
      <c r="B61" s="3839" t="s">
        <v>1916</v>
      </c>
      <c r="C61" s="3840"/>
      <c r="D61" s="3841"/>
      <c r="E61" s="5878"/>
      <c r="F61" s="3842"/>
      <c r="I61" s="3821"/>
      <c r="J61" s="744"/>
      <c r="M61" s="1224"/>
    </row>
    <row r="62" spans="1:13" s="3804" customFormat="1">
      <c r="A62" s="3843">
        <v>201</v>
      </c>
      <c r="B62" s="3844" t="s">
        <v>1915</v>
      </c>
      <c r="C62" s="3845">
        <v>320</v>
      </c>
      <c r="D62" s="3846" t="s">
        <v>1495</v>
      </c>
      <c r="E62" s="5879"/>
      <c r="F62" s="3847">
        <f>+E62*C62</f>
        <v>0</v>
      </c>
      <c r="G62" s="3848"/>
      <c r="H62" s="3848"/>
      <c r="I62" s="3821"/>
      <c r="J62" s="744"/>
      <c r="M62" s="1224"/>
    </row>
    <row r="63" spans="1:13" s="3804" customFormat="1">
      <c r="A63" s="3843">
        <f>A62+1</f>
        <v>202</v>
      </c>
      <c r="B63" s="3844" t="s">
        <v>1914</v>
      </c>
      <c r="C63" s="3849">
        <v>119</v>
      </c>
      <c r="D63" s="3846" t="s">
        <v>1495</v>
      </c>
      <c r="E63" s="5879"/>
      <c r="F63" s="3847">
        <f>+E63*C63</f>
        <v>0</v>
      </c>
      <c r="G63" s="3848"/>
      <c r="H63" s="3848"/>
      <c r="I63" s="3821"/>
      <c r="J63" s="744"/>
      <c r="M63" s="1224"/>
    </row>
    <row r="64" spans="1:13" s="3804" customFormat="1" ht="30.05">
      <c r="A64" s="3843">
        <f>A63+1</f>
        <v>203</v>
      </c>
      <c r="B64" s="3844" t="s">
        <v>1913</v>
      </c>
      <c r="C64" s="3849">
        <v>35</v>
      </c>
      <c r="D64" s="3846" t="s">
        <v>1495</v>
      </c>
      <c r="E64" s="5879"/>
      <c r="F64" s="3847">
        <f>+E64*C64</f>
        <v>0</v>
      </c>
      <c r="G64" s="3848"/>
      <c r="H64" s="3848"/>
      <c r="I64" s="3821"/>
      <c r="J64" s="744"/>
      <c r="M64" s="1224"/>
    </row>
    <row r="65" spans="1:18" s="3804" customFormat="1" ht="20.7">
      <c r="A65" s="3850" t="s">
        <v>1912</v>
      </c>
      <c r="B65" s="3851" t="s">
        <v>1902</v>
      </c>
      <c r="C65" s="3852"/>
      <c r="D65" s="3853"/>
      <c r="E65" s="5880"/>
      <c r="F65" s="3854">
        <f>SUM(F62:F64)</f>
        <v>0</v>
      </c>
      <c r="I65" s="3821"/>
      <c r="J65" s="744"/>
      <c r="M65" s="1224"/>
    </row>
    <row r="66" spans="1:18" s="3804" customFormat="1" ht="20.7">
      <c r="A66" s="3838" t="s">
        <v>1903</v>
      </c>
      <c r="B66" s="3839" t="s">
        <v>1911</v>
      </c>
      <c r="C66" s="3840"/>
      <c r="D66" s="3841"/>
      <c r="E66" s="5878"/>
      <c r="F66" s="3842"/>
      <c r="I66" s="3821"/>
      <c r="J66" s="744"/>
      <c r="M66" s="1224"/>
    </row>
    <row r="67" spans="1:18" s="3804" customFormat="1" ht="45.1">
      <c r="A67" s="3843">
        <v>301</v>
      </c>
      <c r="B67" s="3844" t="s">
        <v>1910</v>
      </c>
      <c r="C67" s="3849">
        <v>210</v>
      </c>
      <c r="D67" s="3846" t="s">
        <v>123</v>
      </c>
      <c r="E67" s="5879"/>
      <c r="F67" s="3847">
        <f t="shared" ref="F67:F73" si="2">+E67*C67</f>
        <v>0</v>
      </c>
      <c r="G67" s="3848"/>
      <c r="H67" s="3848"/>
      <c r="I67" s="3821"/>
      <c r="J67" s="744"/>
      <c r="K67" s="3855"/>
      <c r="L67" s="3855"/>
      <c r="M67" s="1224"/>
      <c r="N67" s="3848"/>
      <c r="P67" s="3856"/>
      <c r="Q67" s="3848"/>
    </row>
    <row r="68" spans="1:18" s="3804" customFormat="1" ht="45.1">
      <c r="A68" s="3843">
        <f t="shared" ref="A68:A73" si="3">A67+1</f>
        <v>302</v>
      </c>
      <c r="B68" s="3844" t="s">
        <v>1909</v>
      </c>
      <c r="C68" s="3849">
        <v>1302</v>
      </c>
      <c r="D68" s="3846" t="s">
        <v>123</v>
      </c>
      <c r="E68" s="5879"/>
      <c r="F68" s="3847">
        <f t="shared" si="2"/>
        <v>0</v>
      </c>
      <c r="G68" s="3848"/>
      <c r="H68" s="3848"/>
      <c r="I68" s="3821"/>
      <c r="J68" s="744"/>
      <c r="K68" s="3855"/>
      <c r="L68" s="3855"/>
      <c r="M68" s="1224"/>
      <c r="N68" s="3848"/>
      <c r="P68" s="3856"/>
      <c r="Q68" s="3848"/>
      <c r="R68" s="3848"/>
    </row>
    <row r="69" spans="1:18" s="3804" customFormat="1" ht="45.1">
      <c r="A69" s="3843">
        <f t="shared" si="3"/>
        <v>303</v>
      </c>
      <c r="B69" s="3844" t="s">
        <v>1908</v>
      </c>
      <c r="C69" s="3849">
        <v>168</v>
      </c>
      <c r="D69" s="3846" t="s">
        <v>123</v>
      </c>
      <c r="E69" s="5879"/>
      <c r="F69" s="3847">
        <f t="shared" si="2"/>
        <v>0</v>
      </c>
      <c r="G69" s="3848"/>
      <c r="H69" s="3848"/>
      <c r="I69" s="3821"/>
      <c r="J69" s="744"/>
      <c r="K69" s="3855"/>
      <c r="L69" s="3855"/>
      <c r="M69" s="1224"/>
      <c r="N69" s="3848"/>
      <c r="P69" s="3856"/>
      <c r="Q69" s="3848"/>
      <c r="R69" s="3848"/>
    </row>
    <row r="70" spans="1:18" s="3804" customFormat="1" ht="45.1">
      <c r="A70" s="3843">
        <f t="shared" si="3"/>
        <v>304</v>
      </c>
      <c r="B70" s="3844" t="s">
        <v>1907</v>
      </c>
      <c r="C70" s="3849">
        <v>240</v>
      </c>
      <c r="D70" s="3846" t="s">
        <v>123</v>
      </c>
      <c r="E70" s="5879"/>
      <c r="F70" s="3847">
        <f t="shared" si="2"/>
        <v>0</v>
      </c>
      <c r="G70" s="3848"/>
      <c r="H70" s="3848"/>
      <c r="I70" s="3821"/>
      <c r="J70" s="744"/>
      <c r="K70" s="3855"/>
      <c r="L70" s="3855"/>
      <c r="M70" s="1224"/>
      <c r="N70" s="3848"/>
      <c r="P70" s="3856"/>
      <c r="Q70" s="3848"/>
      <c r="R70" s="3848"/>
    </row>
    <row r="71" spans="1:18" s="3804" customFormat="1" ht="45.1">
      <c r="A71" s="3843">
        <f t="shared" si="3"/>
        <v>305</v>
      </c>
      <c r="B71" s="3844" t="s">
        <v>1906</v>
      </c>
      <c r="C71" s="3849">
        <v>42</v>
      </c>
      <c r="D71" s="3846" t="s">
        <v>123</v>
      </c>
      <c r="E71" s="5879"/>
      <c r="F71" s="3847">
        <f t="shared" si="2"/>
        <v>0</v>
      </c>
      <c r="G71" s="3848"/>
      <c r="H71" s="3848"/>
      <c r="I71" s="3821"/>
      <c r="J71" s="744"/>
      <c r="K71" s="3855"/>
      <c r="L71" s="3855"/>
      <c r="M71" s="1224"/>
      <c r="N71" s="3848"/>
      <c r="P71" s="3856"/>
      <c r="Q71" s="3848"/>
      <c r="R71" s="3848"/>
    </row>
    <row r="72" spans="1:18" s="3804" customFormat="1">
      <c r="A72" s="3843">
        <f t="shared" si="3"/>
        <v>306</v>
      </c>
      <c r="B72" s="3844" t="s">
        <v>1905</v>
      </c>
      <c r="C72" s="3845">
        <v>7</v>
      </c>
      <c r="D72" s="3846" t="s">
        <v>144</v>
      </c>
      <c r="E72" s="5879"/>
      <c r="F72" s="3847">
        <f t="shared" si="2"/>
        <v>0</v>
      </c>
      <c r="I72" s="3821"/>
      <c r="J72" s="744"/>
      <c r="K72" s="3855"/>
      <c r="L72" s="3855"/>
      <c r="M72" s="1224"/>
      <c r="N72" s="3848"/>
      <c r="P72" s="3848"/>
    </row>
    <row r="73" spans="1:18" s="3804" customFormat="1">
      <c r="A73" s="3843">
        <f t="shared" si="3"/>
        <v>307</v>
      </c>
      <c r="B73" s="3844" t="s">
        <v>1904</v>
      </c>
      <c r="C73" s="3845">
        <v>1</v>
      </c>
      <c r="D73" s="3846" t="s">
        <v>144</v>
      </c>
      <c r="E73" s="5879"/>
      <c r="F73" s="3847">
        <f t="shared" si="2"/>
        <v>0</v>
      </c>
      <c r="I73" s="3821"/>
      <c r="J73" s="744"/>
      <c r="K73" s="3855"/>
      <c r="L73" s="3855"/>
      <c r="M73" s="1224"/>
      <c r="N73" s="3848"/>
      <c r="P73" s="3848"/>
    </row>
    <row r="74" spans="1:18" s="3804" customFormat="1" ht="20.7">
      <c r="A74" s="3850" t="s">
        <v>1903</v>
      </c>
      <c r="B74" s="3851" t="s">
        <v>1902</v>
      </c>
      <c r="C74" s="3852"/>
      <c r="D74" s="3853"/>
      <c r="E74" s="5880"/>
      <c r="F74" s="3854">
        <f>SUM(F67:F73)</f>
        <v>0</v>
      </c>
      <c r="I74" s="3821"/>
      <c r="J74" s="744"/>
      <c r="K74" s="3855"/>
      <c r="L74" s="3855"/>
      <c r="M74" s="1224"/>
      <c r="N74" s="3848"/>
      <c r="P74" s="3848"/>
    </row>
    <row r="75" spans="1:18" s="3804" customFormat="1" ht="20.7">
      <c r="A75" s="3838" t="s">
        <v>1891</v>
      </c>
      <c r="B75" s="3839" t="s">
        <v>1901</v>
      </c>
      <c r="C75" s="3857"/>
      <c r="D75" s="3858"/>
      <c r="E75" s="5881"/>
      <c r="F75" s="3859"/>
      <c r="I75" s="3821"/>
      <c r="J75" s="744"/>
      <c r="M75" s="1224"/>
    </row>
    <row r="76" spans="1:18" s="3804" customFormat="1">
      <c r="A76" s="3843">
        <v>401</v>
      </c>
      <c r="B76" s="3844" t="s">
        <v>1900</v>
      </c>
      <c r="C76" s="3849">
        <v>1</v>
      </c>
      <c r="D76" s="3846" t="s">
        <v>144</v>
      </c>
      <c r="E76" s="5879"/>
      <c r="F76" s="3847">
        <f t="shared" ref="F76:F84" si="4">+E76*C76</f>
        <v>0</v>
      </c>
      <c r="I76" s="3821"/>
      <c r="J76" s="744"/>
      <c r="M76" s="1224"/>
    </row>
    <row r="77" spans="1:18" s="3804" customFormat="1">
      <c r="A77" s="3843">
        <f t="shared" ref="A77:A84" si="5">A76+1</f>
        <v>402</v>
      </c>
      <c r="B77" s="3844" t="s">
        <v>1899</v>
      </c>
      <c r="C77" s="3849">
        <v>1</v>
      </c>
      <c r="D77" s="3846" t="s">
        <v>144</v>
      </c>
      <c r="E77" s="5879"/>
      <c r="F77" s="3847">
        <f t="shared" si="4"/>
        <v>0</v>
      </c>
      <c r="I77" s="3821"/>
      <c r="J77" s="744"/>
      <c r="M77" s="1224"/>
    </row>
    <row r="78" spans="1:18" s="3804" customFormat="1">
      <c r="A78" s="3843">
        <f t="shared" si="5"/>
        <v>403</v>
      </c>
      <c r="B78" s="3844" t="s">
        <v>1898</v>
      </c>
      <c r="C78" s="3849">
        <v>2</v>
      </c>
      <c r="D78" s="3846" t="s">
        <v>144</v>
      </c>
      <c r="E78" s="5879"/>
      <c r="F78" s="3847">
        <f t="shared" si="4"/>
        <v>0</v>
      </c>
      <c r="I78" s="3821"/>
      <c r="J78" s="744"/>
      <c r="M78" s="1224"/>
    </row>
    <row r="79" spans="1:18" s="3804" customFormat="1">
      <c r="A79" s="3843">
        <f t="shared" si="5"/>
        <v>404</v>
      </c>
      <c r="B79" s="3844" t="s">
        <v>1897</v>
      </c>
      <c r="C79" s="3849">
        <v>1</v>
      </c>
      <c r="D79" s="3846" t="s">
        <v>144</v>
      </c>
      <c r="E79" s="5879"/>
      <c r="F79" s="3847">
        <f t="shared" si="4"/>
        <v>0</v>
      </c>
      <c r="I79" s="3821"/>
      <c r="J79" s="744"/>
      <c r="M79" s="1224"/>
    </row>
    <row r="80" spans="1:18" s="3804" customFormat="1">
      <c r="A80" s="3843">
        <f t="shared" si="5"/>
        <v>405</v>
      </c>
      <c r="B80" s="3844" t="s">
        <v>1896</v>
      </c>
      <c r="C80" s="3849">
        <v>1</v>
      </c>
      <c r="D80" s="3846" t="s">
        <v>144</v>
      </c>
      <c r="E80" s="5879"/>
      <c r="F80" s="3847">
        <f t="shared" si="4"/>
        <v>0</v>
      </c>
      <c r="I80" s="3821"/>
      <c r="J80" s="744"/>
      <c r="M80" s="1224"/>
    </row>
    <row r="81" spans="1:13" s="3804" customFormat="1">
      <c r="A81" s="3843">
        <f t="shared" si="5"/>
        <v>406</v>
      </c>
      <c r="B81" s="3844" t="s">
        <v>1895</v>
      </c>
      <c r="C81" s="3849">
        <v>1</v>
      </c>
      <c r="D81" s="3846" t="s">
        <v>144</v>
      </c>
      <c r="E81" s="5879"/>
      <c r="F81" s="3847">
        <f t="shared" si="4"/>
        <v>0</v>
      </c>
      <c r="I81" s="3821"/>
      <c r="J81" s="744"/>
      <c r="M81" s="1224"/>
    </row>
    <row r="82" spans="1:13" s="3804" customFormat="1">
      <c r="A82" s="3843">
        <f t="shared" si="5"/>
        <v>407</v>
      </c>
      <c r="B82" s="3844" t="s">
        <v>1894</v>
      </c>
      <c r="C82" s="3849">
        <v>1</v>
      </c>
      <c r="D82" s="3846" t="s">
        <v>144</v>
      </c>
      <c r="E82" s="5879"/>
      <c r="F82" s="3847">
        <f t="shared" si="4"/>
        <v>0</v>
      </c>
      <c r="I82" s="3821"/>
      <c r="J82" s="744"/>
      <c r="M82" s="1224"/>
    </row>
    <row r="83" spans="1:13" s="3804" customFormat="1" ht="30.05">
      <c r="A83" s="3843">
        <f t="shared" si="5"/>
        <v>408</v>
      </c>
      <c r="B83" s="3844" t="s">
        <v>1893</v>
      </c>
      <c r="C83" s="3849">
        <v>1</v>
      </c>
      <c r="D83" s="3846" t="s">
        <v>144</v>
      </c>
      <c r="E83" s="5879"/>
      <c r="F83" s="3847">
        <f t="shared" si="4"/>
        <v>0</v>
      </c>
      <c r="I83" s="3821"/>
      <c r="J83" s="744"/>
      <c r="M83" s="1224"/>
    </row>
    <row r="84" spans="1:13" s="3804" customFormat="1">
      <c r="A84" s="3843">
        <f t="shared" si="5"/>
        <v>409</v>
      </c>
      <c r="B84" s="3844" t="s">
        <v>1892</v>
      </c>
      <c r="C84" s="3849">
        <v>1</v>
      </c>
      <c r="D84" s="3846" t="s">
        <v>144</v>
      </c>
      <c r="E84" s="5879"/>
      <c r="F84" s="3847">
        <f t="shared" si="4"/>
        <v>0</v>
      </c>
      <c r="I84" s="3821"/>
    </row>
    <row r="85" spans="1:13" s="3804" customFormat="1" ht="15.65" thickBot="1">
      <c r="A85" s="3860" t="s">
        <v>1891</v>
      </c>
      <c r="B85" s="3861" t="s">
        <v>0</v>
      </c>
      <c r="C85" s="3862"/>
      <c r="D85" s="3863"/>
      <c r="E85" s="3864"/>
      <c r="F85" s="3865">
        <f>SUM(F76:F84)</f>
        <v>0</v>
      </c>
      <c r="I85" s="3821"/>
    </row>
    <row r="86" spans="1:13" s="3804" customFormat="1" ht="18.2" thickBot="1">
      <c r="A86" s="3866"/>
      <c r="B86" s="3867" t="s">
        <v>1890</v>
      </c>
      <c r="C86" s="3868"/>
      <c r="D86" s="3868"/>
      <c r="E86" s="3868"/>
      <c r="F86" s="3869">
        <f>F85+F74+F65+F60</f>
        <v>0</v>
      </c>
      <c r="I86" s="3821"/>
    </row>
    <row r="87" spans="1:13" s="3804" customFormat="1" ht="14.4">
      <c r="I87" s="3821"/>
    </row>
    <row r="88" spans="1:13" ht="14.25" customHeight="1">
      <c r="B88" s="3794" t="s">
        <v>1889</v>
      </c>
      <c r="I88" s="3821"/>
    </row>
    <row r="89" spans="1:13">
      <c r="B89" s="3794" t="s">
        <v>1888</v>
      </c>
      <c r="F89" s="3870"/>
      <c r="I89" s="3821"/>
    </row>
    <row r="90" spans="1:13" ht="14.25" customHeight="1">
      <c r="B90" s="3794" t="s">
        <v>1887</v>
      </c>
      <c r="I90" s="3821"/>
    </row>
    <row r="91" spans="1:13">
      <c r="I91" s="3821"/>
    </row>
    <row r="92" spans="1:13">
      <c r="B92" s="3794" t="s">
        <v>1886</v>
      </c>
      <c r="I92" s="3821"/>
    </row>
    <row r="93" spans="1:13">
      <c r="B93" s="3794" t="s">
        <v>1885</v>
      </c>
      <c r="I93" s="3821"/>
    </row>
    <row r="94" spans="1:13">
      <c r="I94" s="3821"/>
    </row>
    <row r="95" spans="1:13">
      <c r="I95" s="3821"/>
    </row>
  </sheetData>
  <sheetProtection algorithmName="SHA-512" hashValue="1/n7o5igrS1xG8uXprGQoQ81uZN1uGnQ1bgv78nh/MGA2zsmono40k/lbH2WraU3VlMtFVr46j65wvm747wznA==" saltValue="CkFEZLofntGwuugigJsZEQ==" spinCount="100000" sheet="1" objects="1" scenarios="1"/>
  <autoFilter ref="A10:F95" xr:uid="{578BD810-FD2B-4EFB-861A-80104342231C}"/>
  <mergeCells count="1">
    <mergeCell ref="B5:F5"/>
  </mergeCells>
  <pageMargins left="0.7" right="0.7" top="0.78740157499999996" bottom="0.78740157499999996" header="0.3" footer="0.3"/>
  <pageSetup paperSize="9" scale="61"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086A8-E1B4-410B-A558-D30526A637C0}">
  <sheetPr>
    <pageSetUpPr fitToPage="1"/>
  </sheetPr>
  <dimension ref="A1:U439"/>
  <sheetViews>
    <sheetView showWhiteSpace="0" zoomScaleNormal="100" workbookViewId="0">
      <selection activeCell="K40" sqref="K40"/>
    </sheetView>
  </sheetViews>
  <sheetFormatPr defaultColWidth="9.28515625" defaultRowHeight="12.55"/>
  <cols>
    <col min="1" max="1" width="12.42578125" style="3871" customWidth="1"/>
    <col min="2" max="2" width="59.28515625" style="3873" customWidth="1"/>
    <col min="3" max="3" width="4.42578125" style="3873" customWidth="1"/>
    <col min="4" max="4" width="9.42578125" style="3874" customWidth="1"/>
    <col min="5" max="5" width="13.85546875" style="3874" customWidth="1"/>
    <col min="6" max="6" width="19.7109375" style="3874" customWidth="1"/>
    <col min="7" max="7" width="13.7109375" style="3874" customWidth="1"/>
    <col min="8" max="8" width="19.7109375" style="3874" customWidth="1"/>
    <col min="9" max="9" width="22.42578125" style="3874" customWidth="1"/>
    <col min="10" max="10" width="9.28515625" style="3871"/>
    <col min="11" max="11" width="14" style="3871" bestFit="1" customWidth="1"/>
    <col min="12" max="12" width="19.7109375" style="3871" bestFit="1" customWidth="1"/>
    <col min="13" max="13" width="9.28515625" style="3871"/>
    <col min="14" max="14" width="25.28515625" style="3871" bestFit="1" customWidth="1"/>
    <col min="15" max="16" width="9.28515625" style="3871"/>
    <col min="17" max="17" width="19.28515625" style="3871" bestFit="1" customWidth="1"/>
    <col min="18" max="19" width="9.28515625" style="3871"/>
    <col min="20" max="20" width="25.28515625" style="3871" bestFit="1" customWidth="1"/>
    <col min="21" max="16384" width="9.28515625" style="3871"/>
  </cols>
  <sheetData>
    <row r="1" spans="1:21" ht="36" customHeight="1">
      <c r="B1" s="3872" t="s">
        <v>6448</v>
      </c>
    </row>
    <row r="2" spans="1:21" ht="19.75" customHeight="1">
      <c r="H2" s="3875"/>
      <c r="I2" s="3875"/>
    </row>
    <row r="3" spans="1:21" ht="17.25" customHeight="1">
      <c r="A3" s="3876" t="s">
        <v>6449</v>
      </c>
      <c r="B3" s="6488" t="s">
        <v>12025</v>
      </c>
      <c r="C3" s="6488"/>
      <c r="D3" s="6488"/>
      <c r="E3" s="6488"/>
      <c r="F3" s="3878"/>
      <c r="G3" s="6489" t="s">
        <v>6450</v>
      </c>
      <c r="H3" s="6490"/>
      <c r="I3" s="6491"/>
    </row>
    <row r="4" spans="1:21" ht="17.25" customHeight="1">
      <c r="A4" s="3876"/>
      <c r="B4" s="3877"/>
      <c r="C4" s="3877"/>
      <c r="D4" s="3877"/>
      <c r="E4" s="3877"/>
      <c r="F4" s="3878"/>
      <c r="G4" s="6492" t="s">
        <v>6451</v>
      </c>
      <c r="H4" s="6493"/>
      <c r="I4" s="6494"/>
    </row>
    <row r="5" spans="1:21" ht="17.25" customHeight="1">
      <c r="A5" s="3879" t="s">
        <v>6452</v>
      </c>
      <c r="B5" s="6495" t="s">
        <v>6453</v>
      </c>
      <c r="C5" s="6495"/>
      <c r="D5" s="6495"/>
      <c r="E5" s="6495"/>
      <c r="F5" s="6496"/>
      <c r="G5" s="6497" t="s">
        <v>1827</v>
      </c>
      <c r="H5" s="6498"/>
      <c r="I5" s="6499"/>
    </row>
    <row r="6" spans="1:21" ht="17.25" customHeight="1">
      <c r="A6" s="3879" t="s">
        <v>6454</v>
      </c>
      <c r="B6" s="3881" t="s">
        <v>6455</v>
      </c>
      <c r="C6" s="3882"/>
      <c r="D6" s="3878"/>
      <c r="E6" s="3880"/>
      <c r="F6" s="3878"/>
      <c r="G6" s="6485" t="s">
        <v>6456</v>
      </c>
      <c r="H6" s="6486"/>
      <c r="I6" s="6487"/>
    </row>
    <row r="7" spans="1:21" ht="17.25" customHeight="1">
      <c r="A7" s="3879"/>
      <c r="B7" s="3881"/>
      <c r="C7" s="3882"/>
      <c r="D7" s="3878"/>
      <c r="E7" s="3880"/>
      <c r="F7" s="3878"/>
      <c r="G7" s="3883"/>
      <c r="H7" s="3883"/>
      <c r="I7" s="3883"/>
    </row>
    <row r="8" spans="1:21" ht="18" customHeight="1">
      <c r="A8" s="3879"/>
      <c r="B8" s="3881"/>
      <c r="C8" s="3882"/>
      <c r="D8" s="3878"/>
      <c r="E8" s="3880"/>
      <c r="F8" s="3878"/>
      <c r="G8" s="3880"/>
      <c r="H8" s="3878"/>
      <c r="I8" s="3884" t="s">
        <v>6457</v>
      </c>
    </row>
    <row r="9" spans="1:21" ht="15.05" customHeight="1">
      <c r="B9" s="3885" t="s">
        <v>2572</v>
      </c>
      <c r="C9" s="3885" t="s">
        <v>6458</v>
      </c>
      <c r="D9" s="3886" t="s">
        <v>6459</v>
      </c>
      <c r="E9" s="3887" t="s">
        <v>6460</v>
      </c>
      <c r="F9" s="3886" t="s">
        <v>6461</v>
      </c>
      <c r="G9" s="3886" t="s">
        <v>6462</v>
      </c>
      <c r="H9" s="3886" t="s">
        <v>6463</v>
      </c>
      <c r="I9" s="3886" t="s">
        <v>2571</v>
      </c>
      <c r="L9" s="2167"/>
      <c r="M9" s="1125"/>
      <c r="N9" s="3547"/>
      <c r="O9" s="1125"/>
      <c r="P9" s="1125"/>
      <c r="Q9" s="2167"/>
      <c r="R9" s="1126"/>
      <c r="S9" s="1126"/>
      <c r="T9" s="3547"/>
      <c r="U9" s="1126"/>
    </row>
    <row r="10" spans="1:21" s="3888" customFormat="1" ht="3.8" customHeight="1">
      <c r="B10" s="3889"/>
      <c r="C10" s="3890"/>
      <c r="D10" s="3891"/>
      <c r="E10" s="3891"/>
      <c r="F10" s="3891"/>
      <c r="G10" s="3891"/>
      <c r="H10" s="3891"/>
      <c r="I10" s="3891"/>
    </row>
    <row r="11" spans="1:21" s="3888" customFormat="1" ht="12.7" customHeight="1">
      <c r="B11" s="3892" t="s">
        <v>6464</v>
      </c>
      <c r="C11" s="3893" t="s">
        <v>6465</v>
      </c>
      <c r="D11" s="3894"/>
      <c r="E11" s="3894"/>
      <c r="F11" s="3894"/>
      <c r="G11" s="3894"/>
      <c r="H11" s="3894"/>
      <c r="I11" s="3894"/>
    </row>
    <row r="12" spans="1:21" s="3888" customFormat="1" ht="12.7" customHeight="1">
      <c r="A12" s="3895">
        <v>1</v>
      </c>
      <c r="B12" s="3896" t="s">
        <v>6466</v>
      </c>
      <c r="C12" s="3897" t="s">
        <v>1495</v>
      </c>
      <c r="D12" s="3898">
        <v>1</v>
      </c>
      <c r="E12" s="5882"/>
      <c r="F12" s="3899">
        <f t="shared" ref="F12:F29" si="0">D12*E12</f>
        <v>0</v>
      </c>
      <c r="G12" s="5884"/>
      <c r="H12" s="3899">
        <f t="shared" ref="H12:H44" si="1">D12*G12</f>
        <v>0</v>
      </c>
      <c r="I12" s="3899">
        <f t="shared" ref="I12:I44" si="2">F12+H12</f>
        <v>0</v>
      </c>
      <c r="L12" s="744"/>
      <c r="N12" s="1224"/>
      <c r="O12" s="3899"/>
      <c r="Q12" s="744"/>
      <c r="T12" s="1224"/>
    </row>
    <row r="13" spans="1:21" s="3888" customFormat="1" ht="12.7" customHeight="1">
      <c r="A13" s="3895">
        <v>2</v>
      </c>
      <c r="B13" s="3896" t="s">
        <v>6467</v>
      </c>
      <c r="C13" s="3897" t="s">
        <v>1495</v>
      </c>
      <c r="D13" s="3898">
        <v>1</v>
      </c>
      <c r="E13" s="5882"/>
      <c r="F13" s="3899">
        <f t="shared" si="0"/>
        <v>0</v>
      </c>
      <c r="G13" s="5884"/>
      <c r="H13" s="3899">
        <f t="shared" si="1"/>
        <v>0</v>
      </c>
      <c r="I13" s="3899">
        <f t="shared" si="2"/>
        <v>0</v>
      </c>
      <c r="L13" s="744"/>
      <c r="N13" s="1224"/>
      <c r="O13" s="3899"/>
      <c r="Q13" s="744"/>
      <c r="T13" s="1224"/>
    </row>
    <row r="14" spans="1:21" s="3888" customFormat="1" ht="12.7" customHeight="1">
      <c r="A14" s="3895">
        <v>3</v>
      </c>
      <c r="B14" s="3896" t="s">
        <v>6468</v>
      </c>
      <c r="C14" s="3897" t="s">
        <v>1495</v>
      </c>
      <c r="D14" s="3898">
        <v>1</v>
      </c>
      <c r="E14" s="5882"/>
      <c r="F14" s="3899">
        <f t="shared" si="0"/>
        <v>0</v>
      </c>
      <c r="G14" s="5884"/>
      <c r="H14" s="3899">
        <f t="shared" si="1"/>
        <v>0</v>
      </c>
      <c r="I14" s="3899">
        <f t="shared" si="2"/>
        <v>0</v>
      </c>
      <c r="L14" s="744"/>
      <c r="N14" s="1224"/>
      <c r="O14" s="3899"/>
      <c r="Q14" s="744"/>
      <c r="T14" s="1224"/>
    </row>
    <row r="15" spans="1:21" s="3888" customFormat="1" ht="12.7" customHeight="1">
      <c r="A15" s="3895" t="s">
        <v>378</v>
      </c>
      <c r="B15" s="3896" t="s">
        <v>6469</v>
      </c>
      <c r="C15" s="3897" t="s">
        <v>1495</v>
      </c>
      <c r="D15" s="3898">
        <v>1</v>
      </c>
      <c r="E15" s="5882"/>
      <c r="F15" s="3899">
        <f t="shared" si="0"/>
        <v>0</v>
      </c>
      <c r="G15" s="5884"/>
      <c r="H15" s="3899">
        <f t="shared" si="1"/>
        <v>0</v>
      </c>
      <c r="I15" s="3899">
        <f t="shared" si="2"/>
        <v>0</v>
      </c>
      <c r="L15" s="744"/>
      <c r="N15" s="1224"/>
      <c r="O15" s="3899"/>
      <c r="Q15" s="744"/>
      <c r="T15" s="1224"/>
    </row>
    <row r="16" spans="1:21" s="3888" customFormat="1" ht="12.7" customHeight="1">
      <c r="A16" s="3895" t="s">
        <v>377</v>
      </c>
      <c r="B16" s="3896" t="s">
        <v>6470</v>
      </c>
      <c r="C16" s="3897" t="s">
        <v>1495</v>
      </c>
      <c r="D16" s="3898">
        <v>1</v>
      </c>
      <c r="E16" s="5882"/>
      <c r="F16" s="3899">
        <f t="shared" si="0"/>
        <v>0</v>
      </c>
      <c r="G16" s="5884"/>
      <c r="H16" s="3899">
        <f t="shared" si="1"/>
        <v>0</v>
      </c>
      <c r="I16" s="3899">
        <f t="shared" si="2"/>
        <v>0</v>
      </c>
      <c r="L16" s="744"/>
      <c r="N16" s="1224"/>
      <c r="O16" s="3899"/>
      <c r="Q16" s="744"/>
      <c r="T16" s="1224"/>
    </row>
    <row r="17" spans="1:20" s="3888" customFormat="1" ht="12.7" customHeight="1">
      <c r="A17" s="3895" t="s">
        <v>356</v>
      </c>
      <c r="B17" s="3896" t="s">
        <v>6471</v>
      </c>
      <c r="C17" s="3897" t="s">
        <v>1495</v>
      </c>
      <c r="D17" s="3898">
        <v>2</v>
      </c>
      <c r="E17" s="5882"/>
      <c r="F17" s="3899">
        <f t="shared" si="0"/>
        <v>0</v>
      </c>
      <c r="G17" s="5884"/>
      <c r="H17" s="3899">
        <f t="shared" si="1"/>
        <v>0</v>
      </c>
      <c r="I17" s="3899">
        <f t="shared" si="2"/>
        <v>0</v>
      </c>
      <c r="L17" s="744"/>
      <c r="N17" s="1224"/>
      <c r="O17" s="3899"/>
      <c r="Q17" s="744"/>
      <c r="T17" s="1224"/>
    </row>
    <row r="18" spans="1:20" s="3888" customFormat="1" ht="12.7" customHeight="1">
      <c r="A18" s="3895" t="s">
        <v>376</v>
      </c>
      <c r="B18" s="3896" t="s">
        <v>6472</v>
      </c>
      <c r="C18" s="3897" t="s">
        <v>1495</v>
      </c>
      <c r="D18" s="3898">
        <v>5</v>
      </c>
      <c r="E18" s="5882"/>
      <c r="F18" s="3899">
        <f t="shared" si="0"/>
        <v>0</v>
      </c>
      <c r="G18" s="5884"/>
      <c r="H18" s="3899">
        <f t="shared" si="1"/>
        <v>0</v>
      </c>
      <c r="I18" s="3899">
        <f t="shared" si="2"/>
        <v>0</v>
      </c>
      <c r="L18" s="744"/>
      <c r="N18" s="1224"/>
      <c r="O18" s="3899"/>
      <c r="Q18" s="744"/>
      <c r="T18" s="1224"/>
    </row>
    <row r="19" spans="1:20" s="3888" customFormat="1" ht="12.7" customHeight="1">
      <c r="A19" s="3895" t="s">
        <v>806</v>
      </c>
      <c r="B19" s="3896" t="s">
        <v>6473</v>
      </c>
      <c r="C19" s="3897" t="s">
        <v>1495</v>
      </c>
      <c r="D19" s="3898">
        <v>6</v>
      </c>
      <c r="E19" s="5882"/>
      <c r="F19" s="3899">
        <f t="shared" si="0"/>
        <v>0</v>
      </c>
      <c r="G19" s="5884"/>
      <c r="H19" s="3899">
        <f t="shared" si="1"/>
        <v>0</v>
      </c>
      <c r="I19" s="3899">
        <f t="shared" si="2"/>
        <v>0</v>
      </c>
      <c r="L19" s="744"/>
      <c r="N19" s="1224"/>
      <c r="O19" s="3899"/>
      <c r="Q19" s="744"/>
      <c r="T19" s="1224"/>
    </row>
    <row r="20" spans="1:20" s="3888" customFormat="1" ht="12.7" customHeight="1">
      <c r="A20" s="3895" t="s">
        <v>719</v>
      </c>
      <c r="B20" s="3896" t="s">
        <v>6474</v>
      </c>
      <c r="C20" s="3897" t="s">
        <v>1495</v>
      </c>
      <c r="D20" s="3898">
        <v>1</v>
      </c>
      <c r="E20" s="5882"/>
      <c r="F20" s="3899">
        <f t="shared" si="0"/>
        <v>0</v>
      </c>
      <c r="G20" s="5884"/>
      <c r="H20" s="3899">
        <f t="shared" si="1"/>
        <v>0</v>
      </c>
      <c r="I20" s="3899">
        <f t="shared" si="2"/>
        <v>0</v>
      </c>
      <c r="L20" s="744"/>
      <c r="N20" s="1224"/>
      <c r="O20" s="3899"/>
      <c r="Q20" s="744"/>
      <c r="T20" s="1224"/>
    </row>
    <row r="21" spans="1:20" s="3888" customFormat="1" ht="12.7" customHeight="1">
      <c r="A21" s="3895" t="s">
        <v>1272</v>
      </c>
      <c r="B21" s="3896" t="s">
        <v>6475</v>
      </c>
      <c r="C21" s="3897" t="s">
        <v>1495</v>
      </c>
      <c r="D21" s="3898">
        <v>1</v>
      </c>
      <c r="E21" s="5882"/>
      <c r="F21" s="3899">
        <f t="shared" si="0"/>
        <v>0</v>
      </c>
      <c r="G21" s="5884"/>
      <c r="H21" s="3899">
        <f t="shared" si="1"/>
        <v>0</v>
      </c>
      <c r="I21" s="3899">
        <f t="shared" si="2"/>
        <v>0</v>
      </c>
      <c r="L21" s="744"/>
      <c r="N21" s="1224"/>
      <c r="O21" s="3899"/>
      <c r="Q21" s="744"/>
      <c r="T21" s="1224"/>
    </row>
    <row r="22" spans="1:20" s="3888" customFormat="1" ht="12.7" customHeight="1">
      <c r="A22" s="3895" t="s">
        <v>1268</v>
      </c>
      <c r="B22" s="3896" t="s">
        <v>6476</v>
      </c>
      <c r="C22" s="3897" t="s">
        <v>1495</v>
      </c>
      <c r="D22" s="3898">
        <v>1</v>
      </c>
      <c r="E22" s="5882"/>
      <c r="F22" s="3899">
        <f t="shared" si="0"/>
        <v>0</v>
      </c>
      <c r="G22" s="5884"/>
      <c r="H22" s="3899">
        <f t="shared" si="1"/>
        <v>0</v>
      </c>
      <c r="I22" s="3899">
        <f t="shared" si="2"/>
        <v>0</v>
      </c>
      <c r="L22" s="744"/>
      <c r="N22" s="1224"/>
      <c r="O22" s="3899"/>
      <c r="Q22" s="744"/>
      <c r="T22" s="1224"/>
    </row>
    <row r="23" spans="1:20" s="3888" customFormat="1" ht="12.7" customHeight="1">
      <c r="A23" s="3895" t="s">
        <v>3387</v>
      </c>
      <c r="B23" s="3896" t="s">
        <v>6477</v>
      </c>
      <c r="C23" s="3897" t="s">
        <v>1495</v>
      </c>
      <c r="D23" s="3898">
        <v>3</v>
      </c>
      <c r="E23" s="5882"/>
      <c r="F23" s="3899">
        <f t="shared" si="0"/>
        <v>0</v>
      </c>
      <c r="G23" s="5884"/>
      <c r="H23" s="3899">
        <f t="shared" si="1"/>
        <v>0</v>
      </c>
      <c r="I23" s="3899">
        <f t="shared" si="2"/>
        <v>0</v>
      </c>
      <c r="L23" s="744"/>
      <c r="N23" s="1224"/>
      <c r="O23" s="3899"/>
      <c r="Q23" s="744"/>
      <c r="T23" s="1224"/>
    </row>
    <row r="24" spans="1:20" s="3888" customFormat="1" ht="12.7" customHeight="1">
      <c r="A24" s="3895" t="s">
        <v>1259</v>
      </c>
      <c r="B24" s="3896" t="s">
        <v>6478</v>
      </c>
      <c r="C24" s="3897" t="s">
        <v>1495</v>
      </c>
      <c r="D24" s="3898">
        <v>1</v>
      </c>
      <c r="E24" s="5882"/>
      <c r="F24" s="3899">
        <f t="shared" si="0"/>
        <v>0</v>
      </c>
      <c r="G24" s="5884"/>
      <c r="H24" s="3899">
        <f t="shared" si="1"/>
        <v>0</v>
      </c>
      <c r="I24" s="3899">
        <f t="shared" si="2"/>
        <v>0</v>
      </c>
      <c r="L24" s="744"/>
      <c r="N24" s="1224"/>
      <c r="O24" s="3899"/>
      <c r="Q24" s="744"/>
      <c r="T24" s="1224"/>
    </row>
    <row r="25" spans="1:20" s="3888" customFormat="1" ht="12.7" customHeight="1">
      <c r="A25" s="3895" t="s">
        <v>1255</v>
      </c>
      <c r="B25" s="3896" t="s">
        <v>6479</v>
      </c>
      <c r="C25" s="3897" t="s">
        <v>1495</v>
      </c>
      <c r="D25" s="3898">
        <v>1</v>
      </c>
      <c r="E25" s="5882"/>
      <c r="F25" s="3899">
        <f t="shared" si="0"/>
        <v>0</v>
      </c>
      <c r="G25" s="5884"/>
      <c r="H25" s="3899">
        <f t="shared" si="1"/>
        <v>0</v>
      </c>
      <c r="I25" s="3899">
        <f t="shared" si="2"/>
        <v>0</v>
      </c>
      <c r="L25" s="744"/>
      <c r="N25" s="1224"/>
      <c r="O25" s="3899"/>
      <c r="Q25" s="744"/>
      <c r="T25" s="1224"/>
    </row>
    <row r="26" spans="1:20" s="3888" customFormat="1" ht="12.7" customHeight="1">
      <c r="A26" s="3895" t="s">
        <v>3383</v>
      </c>
      <c r="B26" s="3896" t="s">
        <v>6480</v>
      </c>
      <c r="C26" s="3897" t="s">
        <v>1495</v>
      </c>
      <c r="D26" s="3898">
        <v>11</v>
      </c>
      <c r="E26" s="5882"/>
      <c r="F26" s="3899">
        <f t="shared" si="0"/>
        <v>0</v>
      </c>
      <c r="G26" s="5884"/>
      <c r="H26" s="3899">
        <f t="shared" si="1"/>
        <v>0</v>
      </c>
      <c r="I26" s="3899">
        <f t="shared" si="2"/>
        <v>0</v>
      </c>
      <c r="L26" s="744"/>
      <c r="N26" s="1224"/>
      <c r="O26" s="3899"/>
      <c r="Q26" s="744"/>
      <c r="T26" s="1224"/>
    </row>
    <row r="27" spans="1:20" s="3888" customFormat="1" ht="12.7" customHeight="1">
      <c r="A27" s="3895" t="s">
        <v>1248</v>
      </c>
      <c r="B27" s="3896" t="s">
        <v>6481</v>
      </c>
      <c r="C27" s="3897" t="s">
        <v>1495</v>
      </c>
      <c r="D27" s="3898">
        <v>11</v>
      </c>
      <c r="E27" s="5882"/>
      <c r="F27" s="3899">
        <f t="shared" si="0"/>
        <v>0</v>
      </c>
      <c r="G27" s="5884"/>
      <c r="H27" s="3899">
        <f t="shared" si="1"/>
        <v>0</v>
      </c>
      <c r="I27" s="3899">
        <f t="shared" si="2"/>
        <v>0</v>
      </c>
      <c r="L27" s="744"/>
      <c r="N27" s="1224"/>
      <c r="O27" s="3899"/>
      <c r="Q27" s="744"/>
      <c r="T27" s="1224"/>
    </row>
    <row r="28" spans="1:20" s="3888" customFormat="1" ht="12.7" customHeight="1">
      <c r="A28" s="3895" t="s">
        <v>740</v>
      </c>
      <c r="B28" s="3896" t="s">
        <v>6482</v>
      </c>
      <c r="C28" s="3897" t="s">
        <v>1495</v>
      </c>
      <c r="D28" s="3898">
        <v>67</v>
      </c>
      <c r="E28" s="5882"/>
      <c r="F28" s="3899">
        <f t="shared" si="0"/>
        <v>0</v>
      </c>
      <c r="G28" s="5884"/>
      <c r="H28" s="3899">
        <f t="shared" si="1"/>
        <v>0</v>
      </c>
      <c r="I28" s="3899">
        <f t="shared" si="2"/>
        <v>0</v>
      </c>
      <c r="L28" s="744"/>
      <c r="N28" s="1224"/>
      <c r="O28" s="3899"/>
      <c r="Q28" s="744"/>
      <c r="T28" s="1224"/>
    </row>
    <row r="29" spans="1:20" s="3888" customFormat="1" ht="12.7" customHeight="1">
      <c r="A29" s="3895" t="s">
        <v>735</v>
      </c>
      <c r="B29" s="3896" t="s">
        <v>6483</v>
      </c>
      <c r="C29" s="3897" t="s">
        <v>1495</v>
      </c>
      <c r="D29" s="3898">
        <v>1</v>
      </c>
      <c r="E29" s="5882"/>
      <c r="F29" s="3899">
        <f t="shared" si="0"/>
        <v>0</v>
      </c>
      <c r="G29" s="5884"/>
      <c r="H29" s="3899">
        <f t="shared" si="1"/>
        <v>0</v>
      </c>
      <c r="I29" s="3899">
        <f t="shared" si="2"/>
        <v>0</v>
      </c>
      <c r="L29" s="744"/>
      <c r="N29" s="1224"/>
      <c r="O29" s="3899"/>
      <c r="Q29" s="744"/>
      <c r="T29" s="1224"/>
    </row>
    <row r="30" spans="1:20" s="3888" customFormat="1" ht="12.7" customHeight="1">
      <c r="A30" s="3895" t="s">
        <v>1237</v>
      </c>
      <c r="B30" s="3896" t="s">
        <v>6484</v>
      </c>
      <c r="C30" s="3897" t="s">
        <v>1495</v>
      </c>
      <c r="D30" s="3898">
        <v>1</v>
      </c>
      <c r="E30" s="5882"/>
      <c r="F30" s="3899"/>
      <c r="G30" s="5884"/>
      <c r="H30" s="3899">
        <f t="shared" si="1"/>
        <v>0</v>
      </c>
      <c r="I30" s="3899">
        <f t="shared" si="2"/>
        <v>0</v>
      </c>
      <c r="L30" s="744"/>
      <c r="N30" s="1224"/>
      <c r="O30" s="3899"/>
      <c r="Q30" s="744"/>
      <c r="T30" s="1224"/>
    </row>
    <row r="31" spans="1:20" s="3888" customFormat="1" ht="12.7" customHeight="1">
      <c r="A31" s="3895" t="s">
        <v>1233</v>
      </c>
      <c r="B31" s="3896" t="s">
        <v>6485</v>
      </c>
      <c r="C31" s="3897" t="s">
        <v>1495</v>
      </c>
      <c r="D31" s="3898">
        <v>1</v>
      </c>
      <c r="E31" s="5882"/>
      <c r="F31" s="3899">
        <f t="shared" ref="F31:F44" si="3">D31*E31</f>
        <v>0</v>
      </c>
      <c r="G31" s="5884"/>
      <c r="H31" s="3899">
        <f t="shared" si="1"/>
        <v>0</v>
      </c>
      <c r="I31" s="3899">
        <f t="shared" si="2"/>
        <v>0</v>
      </c>
      <c r="L31" s="744"/>
      <c r="N31" s="1224"/>
      <c r="O31" s="3899"/>
      <c r="Q31" s="744"/>
      <c r="T31" s="1224"/>
    </row>
    <row r="32" spans="1:20" s="3888" customFormat="1" ht="12.7" customHeight="1">
      <c r="A32" s="3895" t="s">
        <v>1230</v>
      </c>
      <c r="B32" s="3896" t="s">
        <v>6486</v>
      </c>
      <c r="C32" s="3897" t="s">
        <v>1495</v>
      </c>
      <c r="D32" s="3898">
        <v>158</v>
      </c>
      <c r="E32" s="5882"/>
      <c r="F32" s="3899">
        <f t="shared" si="3"/>
        <v>0</v>
      </c>
      <c r="G32" s="5884"/>
      <c r="H32" s="3899">
        <f t="shared" si="1"/>
        <v>0</v>
      </c>
      <c r="I32" s="3899">
        <f t="shared" si="2"/>
        <v>0</v>
      </c>
      <c r="L32" s="744"/>
      <c r="N32" s="1224"/>
      <c r="O32" s="3899"/>
      <c r="Q32" s="744"/>
      <c r="T32" s="1224"/>
    </row>
    <row r="33" spans="1:20" s="3888" customFormat="1" ht="12.7" customHeight="1">
      <c r="A33" s="3895" t="s">
        <v>1226</v>
      </c>
      <c r="B33" s="3896" t="s">
        <v>6487</v>
      </c>
      <c r="C33" s="3897" t="s">
        <v>1495</v>
      </c>
      <c r="D33" s="3898">
        <v>9</v>
      </c>
      <c r="E33" s="5882"/>
      <c r="F33" s="3899">
        <f t="shared" si="3"/>
        <v>0</v>
      </c>
      <c r="G33" s="5884"/>
      <c r="H33" s="3899">
        <f t="shared" si="1"/>
        <v>0</v>
      </c>
      <c r="I33" s="3899">
        <f t="shared" si="2"/>
        <v>0</v>
      </c>
      <c r="L33" s="744"/>
      <c r="N33" s="1224"/>
      <c r="O33" s="3899"/>
      <c r="Q33" s="744"/>
      <c r="T33" s="1224"/>
    </row>
    <row r="34" spans="1:20" s="3888" customFormat="1" ht="12.7" customHeight="1">
      <c r="A34" s="3895" t="s">
        <v>3083</v>
      </c>
      <c r="B34" s="3896" t="s">
        <v>6488</v>
      </c>
      <c r="C34" s="3897" t="s">
        <v>1495</v>
      </c>
      <c r="D34" s="3898">
        <v>1</v>
      </c>
      <c r="E34" s="5882"/>
      <c r="F34" s="3899">
        <f t="shared" si="3"/>
        <v>0</v>
      </c>
      <c r="G34" s="5884"/>
      <c r="H34" s="3899">
        <f t="shared" si="1"/>
        <v>0</v>
      </c>
      <c r="I34" s="3899">
        <f t="shared" si="2"/>
        <v>0</v>
      </c>
      <c r="L34" s="744"/>
      <c r="N34" s="1224"/>
      <c r="O34" s="3899"/>
      <c r="Q34" s="744"/>
      <c r="T34" s="1224"/>
    </row>
    <row r="35" spans="1:20" s="3888" customFormat="1" ht="12.7" customHeight="1">
      <c r="A35" s="3895" t="s">
        <v>3079</v>
      </c>
      <c r="B35" s="3896" t="s">
        <v>6489</v>
      </c>
      <c r="C35" s="3897" t="s">
        <v>1495</v>
      </c>
      <c r="D35" s="3898">
        <v>1</v>
      </c>
      <c r="E35" s="5882"/>
      <c r="F35" s="3899">
        <f t="shared" si="3"/>
        <v>0</v>
      </c>
      <c r="G35" s="5884"/>
      <c r="H35" s="3899">
        <f t="shared" si="1"/>
        <v>0</v>
      </c>
      <c r="I35" s="3899">
        <f t="shared" si="2"/>
        <v>0</v>
      </c>
      <c r="L35" s="744"/>
      <c r="N35" s="1224"/>
      <c r="O35" s="3899"/>
      <c r="Q35" s="744"/>
      <c r="T35" s="1224"/>
    </row>
    <row r="36" spans="1:20" s="3888" customFormat="1" ht="12.7" customHeight="1">
      <c r="A36" s="3895" t="s">
        <v>1217</v>
      </c>
      <c r="B36" s="3896" t="s">
        <v>6490</v>
      </c>
      <c r="C36" s="3897" t="s">
        <v>1495</v>
      </c>
      <c r="D36" s="3898">
        <v>3</v>
      </c>
      <c r="E36" s="5882"/>
      <c r="F36" s="3899">
        <f t="shared" si="3"/>
        <v>0</v>
      </c>
      <c r="G36" s="5884"/>
      <c r="H36" s="3899">
        <f t="shared" si="1"/>
        <v>0</v>
      </c>
      <c r="I36" s="3899">
        <f t="shared" si="2"/>
        <v>0</v>
      </c>
      <c r="L36" s="744"/>
      <c r="N36" s="1224"/>
      <c r="O36" s="3899"/>
      <c r="Q36" s="744"/>
      <c r="T36" s="1224"/>
    </row>
    <row r="37" spans="1:20" s="3888" customFormat="1" ht="12.7" customHeight="1">
      <c r="A37" s="3895" t="s">
        <v>3074</v>
      </c>
      <c r="B37" s="3896" t="s">
        <v>6491</v>
      </c>
      <c r="C37" s="3897" t="s">
        <v>1495</v>
      </c>
      <c r="D37" s="3898">
        <v>6</v>
      </c>
      <c r="E37" s="5882"/>
      <c r="F37" s="3899">
        <f t="shared" si="3"/>
        <v>0</v>
      </c>
      <c r="G37" s="5884"/>
      <c r="H37" s="3899">
        <f t="shared" si="1"/>
        <v>0</v>
      </c>
      <c r="I37" s="3899">
        <f t="shared" si="2"/>
        <v>0</v>
      </c>
      <c r="L37" s="744"/>
      <c r="N37" s="1224"/>
      <c r="O37" s="3899"/>
      <c r="Q37" s="744"/>
      <c r="T37" s="1224"/>
    </row>
    <row r="38" spans="1:20" s="3888" customFormat="1" ht="12.7" customHeight="1">
      <c r="A38" s="3895" t="s">
        <v>1213</v>
      </c>
      <c r="B38" s="3896" t="s">
        <v>6492</v>
      </c>
      <c r="C38" s="3897" t="s">
        <v>1495</v>
      </c>
      <c r="D38" s="3898">
        <v>2</v>
      </c>
      <c r="E38" s="5882"/>
      <c r="F38" s="3899">
        <f t="shared" si="3"/>
        <v>0</v>
      </c>
      <c r="G38" s="5884"/>
      <c r="H38" s="3899">
        <f t="shared" si="1"/>
        <v>0</v>
      </c>
      <c r="I38" s="3899">
        <f t="shared" si="2"/>
        <v>0</v>
      </c>
      <c r="L38" s="744"/>
      <c r="N38" s="1224"/>
      <c r="O38" s="3899"/>
      <c r="Q38" s="744"/>
      <c r="T38" s="1224"/>
    </row>
    <row r="39" spans="1:20" s="3888" customFormat="1" ht="12.7" customHeight="1">
      <c r="A39" s="3895" t="s">
        <v>3368</v>
      </c>
      <c r="B39" s="3896" t="s">
        <v>6493</v>
      </c>
      <c r="C39" s="3897" t="s">
        <v>1495</v>
      </c>
      <c r="D39" s="3898">
        <v>10</v>
      </c>
      <c r="E39" s="5882"/>
      <c r="F39" s="3899">
        <f t="shared" si="3"/>
        <v>0</v>
      </c>
      <c r="G39" s="5884"/>
      <c r="H39" s="3899">
        <f t="shared" si="1"/>
        <v>0</v>
      </c>
      <c r="I39" s="3899">
        <f t="shared" si="2"/>
        <v>0</v>
      </c>
      <c r="L39" s="744"/>
      <c r="N39" s="1224"/>
      <c r="O39" s="3899"/>
      <c r="Q39" s="744"/>
      <c r="T39" s="1224"/>
    </row>
    <row r="40" spans="1:20" s="3888" customFormat="1" ht="12.7" customHeight="1">
      <c r="A40" s="3895" t="s">
        <v>2570</v>
      </c>
      <c r="B40" s="3896" t="s">
        <v>6494</v>
      </c>
      <c r="C40" s="3897" t="s">
        <v>1495</v>
      </c>
      <c r="D40" s="3898">
        <v>3</v>
      </c>
      <c r="E40" s="5882"/>
      <c r="F40" s="3899">
        <f t="shared" si="3"/>
        <v>0</v>
      </c>
      <c r="G40" s="5884"/>
      <c r="H40" s="3899">
        <f t="shared" si="1"/>
        <v>0</v>
      </c>
      <c r="I40" s="3899">
        <f t="shared" si="2"/>
        <v>0</v>
      </c>
      <c r="L40" s="744"/>
      <c r="N40" s="1224"/>
      <c r="O40" s="3899"/>
      <c r="Q40" s="744"/>
      <c r="T40" s="1224"/>
    </row>
    <row r="41" spans="1:20" s="3888" customFormat="1" ht="12.7" customHeight="1">
      <c r="A41" s="3895" t="s">
        <v>1201</v>
      </c>
      <c r="B41" s="3896" t="s">
        <v>6495</v>
      </c>
      <c r="C41" s="3900" t="s">
        <v>1495</v>
      </c>
      <c r="D41" s="3901">
        <v>1</v>
      </c>
      <c r="E41" s="5883"/>
      <c r="F41" s="3899">
        <f t="shared" si="3"/>
        <v>0</v>
      </c>
      <c r="G41" s="5888"/>
      <c r="H41" s="3899">
        <f t="shared" si="1"/>
        <v>0</v>
      </c>
      <c r="I41" s="3899">
        <f t="shared" si="2"/>
        <v>0</v>
      </c>
      <c r="L41" s="744"/>
      <c r="N41" s="1224"/>
      <c r="O41" s="3902"/>
      <c r="Q41" s="744"/>
      <c r="T41" s="1224"/>
    </row>
    <row r="42" spans="1:20" s="3888" customFormat="1" ht="12.7" customHeight="1">
      <c r="A42" s="3895" t="s">
        <v>1197</v>
      </c>
      <c r="B42" s="3896" t="s">
        <v>6496</v>
      </c>
      <c r="C42" s="3900" t="s">
        <v>1495</v>
      </c>
      <c r="D42" s="3901">
        <v>1</v>
      </c>
      <c r="E42" s="5883"/>
      <c r="F42" s="3899">
        <f t="shared" si="3"/>
        <v>0</v>
      </c>
      <c r="G42" s="5888"/>
      <c r="H42" s="3899">
        <f t="shared" si="1"/>
        <v>0</v>
      </c>
      <c r="I42" s="3899">
        <f t="shared" si="2"/>
        <v>0</v>
      </c>
      <c r="L42" s="744"/>
      <c r="N42" s="1224"/>
      <c r="O42" s="3902"/>
      <c r="Q42" s="744"/>
      <c r="T42" s="1224"/>
    </row>
    <row r="43" spans="1:20" s="3888" customFormat="1" ht="12.7" customHeight="1">
      <c r="A43" s="3895" t="s">
        <v>1193</v>
      </c>
      <c r="B43" s="3903" t="s">
        <v>6497</v>
      </c>
      <c r="C43" s="3904" t="s">
        <v>1495</v>
      </c>
      <c r="D43" s="3899">
        <v>1</v>
      </c>
      <c r="E43" s="5884"/>
      <c r="F43" s="3899">
        <f t="shared" si="3"/>
        <v>0</v>
      </c>
      <c r="G43" s="5884"/>
      <c r="H43" s="3899">
        <f t="shared" si="1"/>
        <v>0</v>
      </c>
      <c r="I43" s="3899">
        <f t="shared" si="2"/>
        <v>0</v>
      </c>
      <c r="L43" s="744"/>
      <c r="N43" s="1224"/>
      <c r="O43" s="3899"/>
      <c r="Q43" s="744"/>
      <c r="T43" s="1224"/>
    </row>
    <row r="44" spans="1:20" s="3888" customFormat="1" ht="12.7" customHeight="1">
      <c r="A44" s="3895" t="s">
        <v>1190</v>
      </c>
      <c r="B44" s="3896" t="s">
        <v>6498</v>
      </c>
      <c r="C44" s="3897" t="s">
        <v>6499</v>
      </c>
      <c r="D44" s="3898">
        <v>1</v>
      </c>
      <c r="E44" s="5882"/>
      <c r="F44" s="3899">
        <f t="shared" si="3"/>
        <v>0</v>
      </c>
      <c r="G44" s="5884"/>
      <c r="H44" s="3899">
        <f t="shared" si="1"/>
        <v>0</v>
      </c>
      <c r="I44" s="3899">
        <f t="shared" si="2"/>
        <v>0</v>
      </c>
      <c r="L44" s="744"/>
      <c r="N44" s="1224"/>
      <c r="O44" s="3899"/>
      <c r="Q44" s="744"/>
      <c r="T44" s="1224"/>
    </row>
    <row r="45" spans="1:20" s="3888" customFormat="1" ht="12.7" customHeight="1">
      <c r="A45" s="3895"/>
      <c r="B45" s="3892" t="s">
        <v>6500</v>
      </c>
      <c r="C45" s="3905" t="s">
        <v>6465</v>
      </c>
      <c r="D45" s="3906"/>
      <c r="E45" s="5885"/>
      <c r="F45" s="3906">
        <f>SUM(F12:F44)</f>
        <v>0</v>
      </c>
      <c r="G45" s="5885"/>
      <c r="H45" s="3906">
        <f>SUM(H12:H44)</f>
        <v>0</v>
      </c>
      <c r="I45" s="3906">
        <f>SUM(I12:I44)</f>
        <v>0</v>
      </c>
      <c r="L45" s="744"/>
      <c r="N45" s="1224"/>
      <c r="O45" s="3907"/>
      <c r="Q45" s="744"/>
      <c r="T45" s="1224"/>
    </row>
    <row r="46" spans="1:20" s="3888" customFormat="1" ht="3.8" customHeight="1">
      <c r="A46" s="3895"/>
      <c r="B46" s="3889"/>
      <c r="C46" s="3890"/>
      <c r="D46" s="3891"/>
      <c r="E46" s="5886"/>
      <c r="F46" s="3891"/>
      <c r="G46" s="5886"/>
      <c r="H46" s="3891"/>
      <c r="I46" s="3891"/>
      <c r="L46" s="744"/>
      <c r="N46" s="1224"/>
      <c r="O46" s="3891"/>
      <c r="Q46" s="744"/>
      <c r="T46" s="1224"/>
    </row>
    <row r="47" spans="1:20" s="3888" customFormat="1" ht="12.7" customHeight="1">
      <c r="A47" s="3895"/>
      <c r="B47" s="3892" t="s">
        <v>6501</v>
      </c>
      <c r="C47" s="3893" t="s">
        <v>6465</v>
      </c>
      <c r="D47" s="3894"/>
      <c r="E47" s="5887"/>
      <c r="F47" s="3894"/>
      <c r="G47" s="5887"/>
      <c r="H47" s="3894"/>
      <c r="I47" s="3894"/>
      <c r="L47" s="744"/>
      <c r="N47" s="1224"/>
      <c r="O47" s="3908"/>
      <c r="Q47" s="744"/>
      <c r="T47" s="1224"/>
    </row>
    <row r="48" spans="1:20" s="3888" customFormat="1" ht="12.7" customHeight="1">
      <c r="A48" s="3895" t="s">
        <v>1187</v>
      </c>
      <c r="B48" s="3903" t="s">
        <v>6502</v>
      </c>
      <c r="C48" s="3904" t="s">
        <v>1495</v>
      </c>
      <c r="D48" s="3899">
        <v>1</v>
      </c>
      <c r="E48" s="5884"/>
      <c r="F48" s="3899">
        <f>D48*E48</f>
        <v>0</v>
      </c>
      <c r="G48" s="5884"/>
      <c r="H48" s="3899"/>
      <c r="I48" s="3899">
        <f t="shared" ref="I48:I54" si="4">F48+H48</f>
        <v>0</v>
      </c>
      <c r="L48" s="744"/>
      <c r="N48" s="1224"/>
      <c r="O48" s="3899"/>
      <c r="Q48" s="744"/>
      <c r="T48" s="1224"/>
    </row>
    <row r="49" spans="1:20" s="3888" customFormat="1" ht="12.7" customHeight="1">
      <c r="A49" s="3895" t="s">
        <v>1183</v>
      </c>
      <c r="B49" s="3903" t="s">
        <v>6503</v>
      </c>
      <c r="C49" s="3904" t="s">
        <v>1495</v>
      </c>
      <c r="D49" s="3899">
        <v>1</v>
      </c>
      <c r="E49" s="5884"/>
      <c r="F49" s="3899">
        <f>D49*E49</f>
        <v>0</v>
      </c>
      <c r="G49" s="5884"/>
      <c r="H49" s="3899"/>
      <c r="I49" s="3899">
        <f t="shared" si="4"/>
        <v>0</v>
      </c>
      <c r="L49" s="744"/>
      <c r="N49" s="1224"/>
      <c r="O49" s="3899"/>
      <c r="Q49" s="744"/>
      <c r="T49" s="1224"/>
    </row>
    <row r="50" spans="1:20" s="3888" customFormat="1" ht="12.7" customHeight="1">
      <c r="A50" s="3895" t="s">
        <v>1180</v>
      </c>
      <c r="B50" s="3903" t="s">
        <v>6504</v>
      </c>
      <c r="C50" s="3904" t="s">
        <v>1495</v>
      </c>
      <c r="D50" s="3899">
        <v>1</v>
      </c>
      <c r="E50" s="5884"/>
      <c r="F50" s="3899">
        <f>D50*E50</f>
        <v>0</v>
      </c>
      <c r="G50" s="5884"/>
      <c r="H50" s="3899"/>
      <c r="I50" s="3899">
        <f t="shared" si="4"/>
        <v>0</v>
      </c>
      <c r="L50" s="744"/>
      <c r="N50" s="1224"/>
      <c r="O50" s="3899"/>
      <c r="Q50" s="744"/>
      <c r="T50" s="1224"/>
    </row>
    <row r="51" spans="1:20" s="3888" customFormat="1" ht="12.7" customHeight="1">
      <c r="A51" s="3895" t="s">
        <v>1176</v>
      </c>
      <c r="B51" s="3909" t="s">
        <v>6505</v>
      </c>
      <c r="C51" s="3904" t="s">
        <v>6506</v>
      </c>
      <c r="D51" s="3899">
        <v>53</v>
      </c>
      <c r="E51" s="5884"/>
      <c r="F51" s="3899"/>
      <c r="G51" s="5884"/>
      <c r="H51" s="3899">
        <f>G51*D51</f>
        <v>0</v>
      </c>
      <c r="I51" s="3899">
        <f t="shared" si="4"/>
        <v>0</v>
      </c>
      <c r="L51" s="744"/>
      <c r="N51" s="1224"/>
      <c r="O51" s="3899"/>
      <c r="Q51" s="744"/>
      <c r="T51" s="1224"/>
    </row>
    <row r="52" spans="1:20" s="3888" customFormat="1" ht="12.7" customHeight="1">
      <c r="A52" s="3895" t="s">
        <v>1172</v>
      </c>
      <c r="B52" s="3909" t="s">
        <v>6507</v>
      </c>
      <c r="C52" s="3904" t="s">
        <v>6506</v>
      </c>
      <c r="D52" s="3899">
        <v>53</v>
      </c>
      <c r="E52" s="5884"/>
      <c r="F52" s="3899"/>
      <c r="G52" s="5884"/>
      <c r="H52" s="3899">
        <f>G52*D52</f>
        <v>0</v>
      </c>
      <c r="I52" s="3899">
        <f t="shared" si="4"/>
        <v>0</v>
      </c>
      <c r="L52" s="744"/>
      <c r="N52" s="1224"/>
      <c r="O52" s="3899"/>
      <c r="Q52" s="744"/>
      <c r="T52" s="1224"/>
    </row>
    <row r="53" spans="1:20" s="3888" customFormat="1" ht="12.7" customHeight="1">
      <c r="A53" s="3895" t="s">
        <v>1169</v>
      </c>
      <c r="B53" s="3909" t="s">
        <v>6508</v>
      </c>
      <c r="C53" s="3904" t="s">
        <v>6506</v>
      </c>
      <c r="D53" s="3899">
        <v>53</v>
      </c>
      <c r="E53" s="5884"/>
      <c r="F53" s="3899"/>
      <c r="G53" s="5884"/>
      <c r="H53" s="3899">
        <f>G53*D53</f>
        <v>0</v>
      </c>
      <c r="I53" s="3899">
        <f t="shared" si="4"/>
        <v>0</v>
      </c>
      <c r="L53" s="744"/>
      <c r="N53" s="1224"/>
      <c r="O53" s="3899"/>
      <c r="Q53" s="744"/>
      <c r="T53" s="1224"/>
    </row>
    <row r="54" spans="1:20" s="3888" customFormat="1" ht="12.7" customHeight="1">
      <c r="A54" s="3895" t="s">
        <v>1165</v>
      </c>
      <c r="B54" s="3909" t="s">
        <v>6509</v>
      </c>
      <c r="C54" s="3904" t="s">
        <v>6506</v>
      </c>
      <c r="D54" s="3899">
        <v>53</v>
      </c>
      <c r="E54" s="5884"/>
      <c r="F54" s="3899"/>
      <c r="G54" s="5884"/>
      <c r="H54" s="3899">
        <f>G54*D54</f>
        <v>0</v>
      </c>
      <c r="I54" s="3899">
        <f t="shared" si="4"/>
        <v>0</v>
      </c>
      <c r="L54" s="744"/>
      <c r="N54" s="1224"/>
      <c r="O54" s="3899"/>
      <c r="Q54" s="744"/>
      <c r="T54" s="1224"/>
    </row>
    <row r="55" spans="1:20" s="3888" customFormat="1" ht="12.7" customHeight="1">
      <c r="A55" s="3895"/>
      <c r="B55" s="3892" t="s">
        <v>6510</v>
      </c>
      <c r="C55" s="3905" t="s">
        <v>6465</v>
      </c>
      <c r="D55" s="3906"/>
      <c r="E55" s="5885"/>
      <c r="F55" s="3906">
        <f>SUM(F48:F54)</f>
        <v>0</v>
      </c>
      <c r="G55" s="5885"/>
      <c r="H55" s="3906">
        <f>SUM(H48:H54)</f>
        <v>0</v>
      </c>
      <c r="I55" s="3906">
        <f>SUM(I48:I54)</f>
        <v>0</v>
      </c>
      <c r="L55" s="744"/>
      <c r="N55" s="1224"/>
      <c r="O55" s="3907"/>
      <c r="Q55" s="744"/>
      <c r="T55" s="1224"/>
    </row>
    <row r="56" spans="1:20" s="3888" customFormat="1" ht="3.8" customHeight="1">
      <c r="A56" s="3895"/>
      <c r="B56" s="3889"/>
      <c r="C56" s="3890"/>
      <c r="D56" s="3891"/>
      <c r="E56" s="5886"/>
      <c r="F56" s="3891"/>
      <c r="G56" s="5886"/>
      <c r="H56" s="3891"/>
      <c r="I56" s="3891"/>
      <c r="L56" s="744"/>
      <c r="N56" s="1224"/>
      <c r="O56" s="3891"/>
      <c r="Q56" s="744"/>
      <c r="T56" s="1224"/>
    </row>
    <row r="57" spans="1:20" s="3888" customFormat="1" ht="12.7" customHeight="1">
      <c r="A57" s="3895"/>
      <c r="B57" s="3892" t="s">
        <v>6511</v>
      </c>
      <c r="C57" s="3893" t="s">
        <v>6465</v>
      </c>
      <c r="D57" s="3894"/>
      <c r="E57" s="5887"/>
      <c r="F57" s="3894"/>
      <c r="G57" s="5887"/>
      <c r="H57" s="3894"/>
      <c r="I57" s="3894"/>
      <c r="L57" s="744"/>
      <c r="N57" s="1224"/>
      <c r="O57" s="3908"/>
      <c r="Q57" s="744"/>
      <c r="T57" s="1224"/>
    </row>
    <row r="58" spans="1:20" s="3888" customFormat="1" ht="12.7" customHeight="1">
      <c r="A58" s="3895" t="s">
        <v>1161</v>
      </c>
      <c r="B58" s="3903" t="s">
        <v>6512</v>
      </c>
      <c r="C58" s="3904" t="s">
        <v>1495</v>
      </c>
      <c r="D58" s="3899">
        <v>1</v>
      </c>
      <c r="E58" s="5884"/>
      <c r="F58" s="3899">
        <f t="shared" ref="F58:F67" si="5">D58*E58</f>
        <v>0</v>
      </c>
      <c r="G58" s="5884"/>
      <c r="H58" s="3899">
        <f t="shared" ref="H58:H67" si="6">D58*G58</f>
        <v>0</v>
      </c>
      <c r="I58" s="3899">
        <f t="shared" ref="I58:I67" si="7">F58+H58</f>
        <v>0</v>
      </c>
      <c r="L58" s="744"/>
      <c r="N58" s="1224"/>
      <c r="O58" s="3899"/>
      <c r="Q58" s="744"/>
      <c r="T58" s="1224"/>
    </row>
    <row r="59" spans="1:20" s="3888" customFormat="1" ht="12.7" customHeight="1">
      <c r="A59" s="3895" t="s">
        <v>1160</v>
      </c>
      <c r="B59" s="3903" t="s">
        <v>6513</v>
      </c>
      <c r="C59" s="3904" t="s">
        <v>1495</v>
      </c>
      <c r="D59" s="3899">
        <v>1</v>
      </c>
      <c r="E59" s="5884"/>
      <c r="F59" s="3899">
        <f t="shared" si="5"/>
        <v>0</v>
      </c>
      <c r="G59" s="5884"/>
      <c r="H59" s="3899">
        <f t="shared" si="6"/>
        <v>0</v>
      </c>
      <c r="I59" s="3899">
        <f t="shared" si="7"/>
        <v>0</v>
      </c>
      <c r="L59" s="744"/>
      <c r="N59" s="1224"/>
      <c r="O59" s="3899"/>
      <c r="Q59" s="744"/>
      <c r="T59" s="1224"/>
    </row>
    <row r="60" spans="1:20" s="3888" customFormat="1" ht="12.7" customHeight="1">
      <c r="A60" s="3895" t="s">
        <v>1159</v>
      </c>
      <c r="B60" s="3903" t="s">
        <v>6514</v>
      </c>
      <c r="C60" s="3904" t="s">
        <v>1495</v>
      </c>
      <c r="D60" s="3899">
        <v>4</v>
      </c>
      <c r="E60" s="5884"/>
      <c r="F60" s="3899">
        <f t="shared" si="5"/>
        <v>0</v>
      </c>
      <c r="G60" s="5884"/>
      <c r="H60" s="3899">
        <f t="shared" si="6"/>
        <v>0</v>
      </c>
      <c r="I60" s="3899">
        <f t="shared" si="7"/>
        <v>0</v>
      </c>
      <c r="L60" s="744"/>
      <c r="N60" s="1224"/>
      <c r="O60" s="3899"/>
      <c r="Q60" s="744"/>
      <c r="T60" s="1224"/>
    </row>
    <row r="61" spans="1:20" s="3888" customFormat="1" ht="12.7" customHeight="1">
      <c r="A61" s="3895" t="s">
        <v>1158</v>
      </c>
      <c r="B61" s="3903" t="s">
        <v>6515</v>
      </c>
      <c r="C61" s="3904" t="s">
        <v>1495</v>
      </c>
      <c r="D61" s="3899">
        <v>1</v>
      </c>
      <c r="E61" s="5884"/>
      <c r="F61" s="3899">
        <f t="shared" si="5"/>
        <v>0</v>
      </c>
      <c r="G61" s="5884"/>
      <c r="H61" s="3899">
        <f t="shared" si="6"/>
        <v>0</v>
      </c>
      <c r="I61" s="3899">
        <f t="shared" si="7"/>
        <v>0</v>
      </c>
      <c r="L61" s="744"/>
      <c r="N61" s="1224"/>
      <c r="O61" s="3899"/>
      <c r="Q61" s="744"/>
      <c r="T61" s="1224"/>
    </row>
    <row r="62" spans="1:20" s="3888" customFormat="1" ht="12.7" customHeight="1">
      <c r="A62" s="3895" t="s">
        <v>1157</v>
      </c>
      <c r="B62" s="3903" t="s">
        <v>6516</v>
      </c>
      <c r="C62" s="3904" t="s">
        <v>1495</v>
      </c>
      <c r="D62" s="3899">
        <v>1</v>
      </c>
      <c r="E62" s="5884"/>
      <c r="F62" s="3899">
        <f t="shared" si="5"/>
        <v>0</v>
      </c>
      <c r="G62" s="5884"/>
      <c r="H62" s="3899">
        <f t="shared" si="6"/>
        <v>0</v>
      </c>
      <c r="I62" s="3899">
        <f t="shared" si="7"/>
        <v>0</v>
      </c>
      <c r="L62" s="744"/>
      <c r="N62" s="1224"/>
      <c r="O62" s="3899"/>
      <c r="Q62" s="744"/>
      <c r="T62" s="1224"/>
    </row>
    <row r="63" spans="1:20" s="3888" customFormat="1" ht="12.7" customHeight="1">
      <c r="A63" s="3895" t="s">
        <v>1156</v>
      </c>
      <c r="B63" s="3903" t="s">
        <v>6517</v>
      </c>
      <c r="C63" s="3904" t="s">
        <v>1495</v>
      </c>
      <c r="D63" s="3899">
        <v>2</v>
      </c>
      <c r="E63" s="5884"/>
      <c r="F63" s="3899">
        <f t="shared" si="5"/>
        <v>0</v>
      </c>
      <c r="G63" s="5884"/>
      <c r="H63" s="3899">
        <f t="shared" si="6"/>
        <v>0</v>
      </c>
      <c r="I63" s="3899">
        <f t="shared" si="7"/>
        <v>0</v>
      </c>
      <c r="L63" s="744"/>
      <c r="N63" s="1224"/>
      <c r="O63" s="3899"/>
      <c r="Q63" s="744"/>
      <c r="T63" s="1224"/>
    </row>
    <row r="64" spans="1:20" s="3888" customFormat="1" ht="12.7" customHeight="1">
      <c r="A64" s="3895" t="s">
        <v>1155</v>
      </c>
      <c r="B64" s="3903" t="s">
        <v>6518</v>
      </c>
      <c r="C64" s="3904" t="s">
        <v>1495</v>
      </c>
      <c r="D64" s="3899">
        <v>1</v>
      </c>
      <c r="E64" s="5884"/>
      <c r="F64" s="3899">
        <f t="shared" si="5"/>
        <v>0</v>
      </c>
      <c r="G64" s="5884"/>
      <c r="H64" s="3899">
        <f t="shared" si="6"/>
        <v>0</v>
      </c>
      <c r="I64" s="3899">
        <f t="shared" si="7"/>
        <v>0</v>
      </c>
      <c r="L64" s="744"/>
      <c r="N64" s="1224"/>
      <c r="O64" s="3899"/>
      <c r="Q64" s="744"/>
      <c r="T64" s="1224"/>
    </row>
    <row r="65" spans="1:20" s="3888" customFormat="1" ht="12.7" customHeight="1">
      <c r="A65" s="3895" t="s">
        <v>1154</v>
      </c>
      <c r="B65" s="3903" t="s">
        <v>6519</v>
      </c>
      <c r="C65" s="3904" t="s">
        <v>1495</v>
      </c>
      <c r="D65" s="3899">
        <v>6</v>
      </c>
      <c r="E65" s="5884"/>
      <c r="F65" s="3899">
        <f t="shared" si="5"/>
        <v>0</v>
      </c>
      <c r="G65" s="5884"/>
      <c r="H65" s="3899">
        <f t="shared" si="6"/>
        <v>0</v>
      </c>
      <c r="I65" s="3899">
        <f t="shared" si="7"/>
        <v>0</v>
      </c>
      <c r="L65" s="744"/>
      <c r="N65" s="1224"/>
      <c r="O65" s="3899"/>
      <c r="Q65" s="744"/>
      <c r="T65" s="1224"/>
    </row>
    <row r="66" spans="1:20" s="3888" customFormat="1" ht="12.7" customHeight="1">
      <c r="A66" s="3895" t="s">
        <v>1153</v>
      </c>
      <c r="B66" s="3903" t="s">
        <v>6520</v>
      </c>
      <c r="C66" s="3904" t="s">
        <v>1495</v>
      </c>
      <c r="D66" s="3899">
        <v>2</v>
      </c>
      <c r="E66" s="5884"/>
      <c r="F66" s="3899">
        <f t="shared" si="5"/>
        <v>0</v>
      </c>
      <c r="G66" s="5884"/>
      <c r="H66" s="3899">
        <f t="shared" si="6"/>
        <v>0</v>
      </c>
      <c r="I66" s="3899">
        <f t="shared" si="7"/>
        <v>0</v>
      </c>
      <c r="L66" s="744"/>
      <c r="N66" s="1224"/>
      <c r="O66" s="3899"/>
      <c r="Q66" s="744"/>
      <c r="T66" s="1224"/>
    </row>
    <row r="67" spans="1:20" s="3888" customFormat="1" ht="25.55" customHeight="1">
      <c r="A67" s="3895" t="s">
        <v>1152</v>
      </c>
      <c r="B67" s="3903" t="s">
        <v>6521</v>
      </c>
      <c r="C67" s="3904" t="s">
        <v>1495</v>
      </c>
      <c r="D67" s="3899">
        <v>3</v>
      </c>
      <c r="E67" s="5884"/>
      <c r="F67" s="3899">
        <f t="shared" si="5"/>
        <v>0</v>
      </c>
      <c r="G67" s="5884"/>
      <c r="H67" s="3899">
        <f t="shared" si="6"/>
        <v>0</v>
      </c>
      <c r="I67" s="3899">
        <f t="shared" si="7"/>
        <v>0</v>
      </c>
      <c r="L67" s="744"/>
      <c r="N67" s="1224"/>
      <c r="O67" s="3899"/>
      <c r="Q67" s="744"/>
      <c r="T67" s="1224"/>
    </row>
    <row r="68" spans="1:20" s="3888" customFormat="1" ht="12.7" customHeight="1">
      <c r="A68" s="3895"/>
      <c r="B68" s="3892" t="s">
        <v>6522</v>
      </c>
      <c r="C68" s="3905" t="s">
        <v>6465</v>
      </c>
      <c r="D68" s="3906"/>
      <c r="E68" s="5885"/>
      <c r="F68" s="3906">
        <f>SUM(F58:F67)</f>
        <v>0</v>
      </c>
      <c r="G68" s="5885"/>
      <c r="H68" s="3906">
        <f>SUM(H58:H67)</f>
        <v>0</v>
      </c>
      <c r="I68" s="3906">
        <f>SUM(I58:I67)</f>
        <v>0</v>
      </c>
      <c r="L68" s="744"/>
      <c r="N68" s="1224"/>
      <c r="O68" s="3907"/>
      <c r="Q68" s="744"/>
      <c r="T68" s="1224"/>
    </row>
    <row r="69" spans="1:20" s="3888" customFormat="1" ht="3.8" customHeight="1">
      <c r="A69" s="3895"/>
      <c r="B69" s="3889"/>
      <c r="C69" s="3890"/>
      <c r="D69" s="3891"/>
      <c r="E69" s="5886"/>
      <c r="F69" s="3891"/>
      <c r="G69" s="5886"/>
      <c r="H69" s="3891"/>
      <c r="I69" s="3891"/>
      <c r="L69" s="744"/>
      <c r="N69" s="1224"/>
      <c r="O69" s="3891"/>
      <c r="Q69" s="744"/>
      <c r="T69" s="1224"/>
    </row>
    <row r="70" spans="1:20" s="3888" customFormat="1" ht="12.7" customHeight="1">
      <c r="A70" s="3895"/>
      <c r="B70" s="3892" t="s">
        <v>6523</v>
      </c>
      <c r="C70" s="3893" t="s">
        <v>6465</v>
      </c>
      <c r="D70" s="3894"/>
      <c r="E70" s="5887"/>
      <c r="F70" s="3894"/>
      <c r="G70" s="5887"/>
      <c r="H70" s="3894"/>
      <c r="I70" s="3894"/>
      <c r="L70" s="744"/>
      <c r="N70" s="1224"/>
      <c r="O70" s="3908"/>
      <c r="Q70" s="744"/>
      <c r="T70" s="1224"/>
    </row>
    <row r="71" spans="1:20" s="3888" customFormat="1" ht="12.7" customHeight="1">
      <c r="A71" s="3895" t="s">
        <v>1151</v>
      </c>
      <c r="B71" s="3896" t="s">
        <v>6466</v>
      </c>
      <c r="C71" s="3897" t="s">
        <v>1495</v>
      </c>
      <c r="D71" s="3898">
        <v>1</v>
      </c>
      <c r="E71" s="5882"/>
      <c r="F71" s="3899">
        <f t="shared" ref="F71:F89" si="8">D71*E71</f>
        <v>0</v>
      </c>
      <c r="G71" s="5884"/>
      <c r="H71" s="3899">
        <f t="shared" ref="H71:H104" si="9">D71*G71</f>
        <v>0</v>
      </c>
      <c r="I71" s="3899">
        <f t="shared" ref="I71:I104" si="10">F71+H71</f>
        <v>0</v>
      </c>
      <c r="L71" s="744"/>
      <c r="N71" s="1224"/>
      <c r="O71" s="3899"/>
      <c r="Q71" s="744"/>
      <c r="T71" s="1224"/>
    </row>
    <row r="72" spans="1:20" s="3888" customFormat="1" ht="12.7" customHeight="1">
      <c r="A72" s="3895" t="s">
        <v>1150</v>
      </c>
      <c r="B72" s="3896" t="s">
        <v>6467</v>
      </c>
      <c r="C72" s="3897" t="s">
        <v>1495</v>
      </c>
      <c r="D72" s="3898">
        <v>1</v>
      </c>
      <c r="E72" s="5882"/>
      <c r="F72" s="3899">
        <f t="shared" si="8"/>
        <v>0</v>
      </c>
      <c r="G72" s="5884"/>
      <c r="H72" s="3899">
        <f t="shared" si="9"/>
        <v>0</v>
      </c>
      <c r="I72" s="3899">
        <f t="shared" si="10"/>
        <v>0</v>
      </c>
      <c r="L72" s="744"/>
      <c r="N72" s="1224"/>
      <c r="O72" s="3899"/>
      <c r="Q72" s="744"/>
      <c r="T72" s="1224"/>
    </row>
    <row r="73" spans="1:20" s="3888" customFormat="1" ht="12.7" customHeight="1">
      <c r="A73" s="3895" t="s">
        <v>1149</v>
      </c>
      <c r="B73" s="3896" t="s">
        <v>6468</v>
      </c>
      <c r="C73" s="3897" t="s">
        <v>1495</v>
      </c>
      <c r="D73" s="3898">
        <v>1</v>
      </c>
      <c r="E73" s="5882"/>
      <c r="F73" s="3899">
        <f t="shared" si="8"/>
        <v>0</v>
      </c>
      <c r="G73" s="5884"/>
      <c r="H73" s="3899">
        <f t="shared" si="9"/>
        <v>0</v>
      </c>
      <c r="I73" s="3899">
        <f t="shared" si="10"/>
        <v>0</v>
      </c>
      <c r="L73" s="744"/>
      <c r="N73" s="1224"/>
      <c r="O73" s="3899"/>
      <c r="Q73" s="744"/>
      <c r="T73" s="1224"/>
    </row>
    <row r="74" spans="1:20" s="3888" customFormat="1" ht="12.7" customHeight="1">
      <c r="A74" s="3895" t="s">
        <v>1148</v>
      </c>
      <c r="B74" s="3896" t="s">
        <v>6524</v>
      </c>
      <c r="C74" s="3897" t="s">
        <v>1495</v>
      </c>
      <c r="D74" s="3898">
        <v>2</v>
      </c>
      <c r="E74" s="5882"/>
      <c r="F74" s="3899">
        <f t="shared" si="8"/>
        <v>0</v>
      </c>
      <c r="G74" s="5884"/>
      <c r="H74" s="3899">
        <f t="shared" si="9"/>
        <v>0</v>
      </c>
      <c r="I74" s="3899">
        <f t="shared" si="10"/>
        <v>0</v>
      </c>
      <c r="L74" s="744"/>
      <c r="N74" s="1224"/>
      <c r="O74" s="3899"/>
      <c r="Q74" s="744"/>
      <c r="T74" s="1224"/>
    </row>
    <row r="75" spans="1:20" s="3888" customFormat="1" ht="12.7" customHeight="1">
      <c r="A75" s="3895" t="s">
        <v>1144</v>
      </c>
      <c r="B75" s="3896" t="s">
        <v>6470</v>
      </c>
      <c r="C75" s="3897" t="s">
        <v>1495</v>
      </c>
      <c r="D75" s="3898">
        <v>2</v>
      </c>
      <c r="E75" s="5882"/>
      <c r="F75" s="3899">
        <f t="shared" si="8"/>
        <v>0</v>
      </c>
      <c r="G75" s="5884"/>
      <c r="H75" s="3899">
        <f t="shared" si="9"/>
        <v>0</v>
      </c>
      <c r="I75" s="3899">
        <f t="shared" si="10"/>
        <v>0</v>
      </c>
      <c r="L75" s="744"/>
      <c r="N75" s="1224"/>
      <c r="O75" s="3899"/>
      <c r="Q75" s="744"/>
      <c r="T75" s="1224"/>
    </row>
    <row r="76" spans="1:20" s="3888" customFormat="1" ht="12.7" customHeight="1">
      <c r="A76" s="3895" t="s">
        <v>1140</v>
      </c>
      <c r="B76" s="3896" t="s">
        <v>6471</v>
      </c>
      <c r="C76" s="3897" t="s">
        <v>1495</v>
      </c>
      <c r="D76" s="3898">
        <v>3</v>
      </c>
      <c r="E76" s="5882"/>
      <c r="F76" s="3899">
        <f t="shared" si="8"/>
        <v>0</v>
      </c>
      <c r="G76" s="5884"/>
      <c r="H76" s="3899">
        <f t="shared" si="9"/>
        <v>0</v>
      </c>
      <c r="I76" s="3899">
        <f t="shared" si="10"/>
        <v>0</v>
      </c>
      <c r="L76" s="744"/>
      <c r="N76" s="1224"/>
      <c r="O76" s="3899"/>
      <c r="Q76" s="744"/>
      <c r="T76" s="1224"/>
    </row>
    <row r="77" spans="1:20" s="3888" customFormat="1" ht="12.7" customHeight="1">
      <c r="A77" s="3895" t="s">
        <v>3411</v>
      </c>
      <c r="B77" s="3896" t="s">
        <v>6472</v>
      </c>
      <c r="C77" s="3897" t="s">
        <v>1495</v>
      </c>
      <c r="D77" s="3898">
        <v>6</v>
      </c>
      <c r="E77" s="5882"/>
      <c r="F77" s="3899">
        <f t="shared" si="8"/>
        <v>0</v>
      </c>
      <c r="G77" s="5884"/>
      <c r="H77" s="3899">
        <f t="shared" si="9"/>
        <v>0</v>
      </c>
      <c r="I77" s="3899">
        <f t="shared" si="10"/>
        <v>0</v>
      </c>
      <c r="L77" s="744"/>
      <c r="N77" s="1224"/>
      <c r="O77" s="3899"/>
      <c r="Q77" s="744"/>
      <c r="T77" s="1224"/>
    </row>
    <row r="78" spans="1:20" s="3888" customFormat="1" ht="12.7" customHeight="1">
      <c r="A78" s="3895" t="s">
        <v>1133</v>
      </c>
      <c r="B78" s="3896" t="s">
        <v>6525</v>
      </c>
      <c r="C78" s="3897" t="s">
        <v>1495</v>
      </c>
      <c r="D78" s="3898">
        <v>2</v>
      </c>
      <c r="E78" s="5882"/>
      <c r="F78" s="3899">
        <f t="shared" si="8"/>
        <v>0</v>
      </c>
      <c r="G78" s="5884"/>
      <c r="H78" s="3899">
        <f t="shared" si="9"/>
        <v>0</v>
      </c>
      <c r="I78" s="3899">
        <f t="shared" si="10"/>
        <v>0</v>
      </c>
      <c r="L78" s="744"/>
      <c r="N78" s="1224"/>
      <c r="O78" s="3899"/>
      <c r="Q78" s="744"/>
      <c r="T78" s="1224"/>
    </row>
    <row r="79" spans="1:20" s="3888" customFormat="1" ht="12.7" customHeight="1">
      <c r="A79" s="3895" t="s">
        <v>1132</v>
      </c>
      <c r="B79" s="3896" t="s">
        <v>6473</v>
      </c>
      <c r="C79" s="3897" t="s">
        <v>1495</v>
      </c>
      <c r="D79" s="3898">
        <v>10</v>
      </c>
      <c r="E79" s="5882"/>
      <c r="F79" s="3899">
        <f t="shared" si="8"/>
        <v>0</v>
      </c>
      <c r="G79" s="5884"/>
      <c r="H79" s="3899">
        <f t="shared" si="9"/>
        <v>0</v>
      </c>
      <c r="I79" s="3899">
        <f t="shared" si="10"/>
        <v>0</v>
      </c>
      <c r="L79" s="744"/>
      <c r="N79" s="1224"/>
      <c r="O79" s="3899"/>
      <c r="Q79" s="744"/>
      <c r="T79" s="1224"/>
    </row>
    <row r="80" spans="1:20" s="3888" customFormat="1" ht="12.7" customHeight="1">
      <c r="A80" s="3895" t="s">
        <v>1131</v>
      </c>
      <c r="B80" s="3896" t="s">
        <v>6526</v>
      </c>
      <c r="C80" s="3897" t="s">
        <v>1495</v>
      </c>
      <c r="D80" s="3898">
        <v>1</v>
      </c>
      <c r="E80" s="5882"/>
      <c r="F80" s="3899">
        <f t="shared" si="8"/>
        <v>0</v>
      </c>
      <c r="G80" s="5884"/>
      <c r="H80" s="3899">
        <f t="shared" si="9"/>
        <v>0</v>
      </c>
      <c r="I80" s="3899">
        <f t="shared" si="10"/>
        <v>0</v>
      </c>
      <c r="L80" s="744"/>
      <c r="N80" s="1224"/>
      <c r="O80" s="3899"/>
      <c r="Q80" s="744"/>
      <c r="T80" s="1224"/>
    </row>
    <row r="81" spans="1:20" s="3888" customFormat="1" ht="12.7" customHeight="1">
      <c r="A81" s="3895" t="s">
        <v>1130</v>
      </c>
      <c r="B81" s="3896" t="s">
        <v>6475</v>
      </c>
      <c r="C81" s="3897" t="s">
        <v>1495</v>
      </c>
      <c r="D81" s="3898">
        <v>1</v>
      </c>
      <c r="E81" s="5882"/>
      <c r="F81" s="3899">
        <f t="shared" si="8"/>
        <v>0</v>
      </c>
      <c r="G81" s="5884"/>
      <c r="H81" s="3899">
        <f t="shared" si="9"/>
        <v>0</v>
      </c>
      <c r="I81" s="3899">
        <f t="shared" si="10"/>
        <v>0</v>
      </c>
      <c r="L81" s="744"/>
      <c r="N81" s="1224"/>
      <c r="O81" s="3899"/>
      <c r="Q81" s="744"/>
      <c r="T81" s="1224"/>
    </row>
    <row r="82" spans="1:20" s="3888" customFormat="1" ht="12.7" customHeight="1">
      <c r="A82" s="3895" t="s">
        <v>1129</v>
      </c>
      <c r="B82" s="3896" t="s">
        <v>6476</v>
      </c>
      <c r="C82" s="3897" t="s">
        <v>1495</v>
      </c>
      <c r="D82" s="3898">
        <v>1</v>
      </c>
      <c r="E82" s="5882"/>
      <c r="F82" s="3899">
        <f t="shared" si="8"/>
        <v>0</v>
      </c>
      <c r="G82" s="5884"/>
      <c r="H82" s="3899">
        <f t="shared" si="9"/>
        <v>0</v>
      </c>
      <c r="I82" s="3899">
        <f t="shared" si="10"/>
        <v>0</v>
      </c>
      <c r="L82" s="744"/>
      <c r="N82" s="1224"/>
      <c r="O82" s="3899"/>
      <c r="Q82" s="744"/>
      <c r="T82" s="1224"/>
    </row>
    <row r="83" spans="1:20" s="3888" customFormat="1" ht="12.7" customHeight="1">
      <c r="A83" s="3895" t="s">
        <v>1128</v>
      </c>
      <c r="B83" s="3896" t="s">
        <v>6477</v>
      </c>
      <c r="C83" s="3897" t="s">
        <v>1495</v>
      </c>
      <c r="D83" s="3898">
        <v>3</v>
      </c>
      <c r="E83" s="5882"/>
      <c r="F83" s="3899">
        <f t="shared" si="8"/>
        <v>0</v>
      </c>
      <c r="G83" s="5884"/>
      <c r="H83" s="3899">
        <f t="shared" si="9"/>
        <v>0</v>
      </c>
      <c r="I83" s="3899">
        <f t="shared" si="10"/>
        <v>0</v>
      </c>
      <c r="L83" s="744"/>
      <c r="N83" s="1224"/>
      <c r="O83" s="3899"/>
      <c r="Q83" s="744"/>
      <c r="T83" s="1224"/>
    </row>
    <row r="84" spans="1:20" s="3888" customFormat="1" ht="12.7" customHeight="1">
      <c r="A84" s="3895" t="s">
        <v>6830</v>
      </c>
      <c r="B84" s="3896" t="s">
        <v>6478</v>
      </c>
      <c r="C84" s="3897" t="s">
        <v>1495</v>
      </c>
      <c r="D84" s="3898">
        <v>1</v>
      </c>
      <c r="E84" s="5882"/>
      <c r="F84" s="3899">
        <f t="shared" si="8"/>
        <v>0</v>
      </c>
      <c r="G84" s="5884"/>
      <c r="H84" s="3899">
        <f t="shared" si="9"/>
        <v>0</v>
      </c>
      <c r="I84" s="3899">
        <f t="shared" si="10"/>
        <v>0</v>
      </c>
      <c r="L84" s="744"/>
      <c r="N84" s="1224"/>
      <c r="O84" s="3899"/>
      <c r="Q84" s="744"/>
      <c r="T84" s="1224"/>
    </row>
    <row r="85" spans="1:20" s="3888" customFormat="1" ht="12.7" customHeight="1">
      <c r="A85" s="3895" t="s">
        <v>1127</v>
      </c>
      <c r="B85" s="3896" t="s">
        <v>6479</v>
      </c>
      <c r="C85" s="3897" t="s">
        <v>1495</v>
      </c>
      <c r="D85" s="3898">
        <v>1</v>
      </c>
      <c r="E85" s="5882"/>
      <c r="F85" s="3899">
        <f t="shared" si="8"/>
        <v>0</v>
      </c>
      <c r="G85" s="5884"/>
      <c r="H85" s="3899">
        <f t="shared" si="9"/>
        <v>0</v>
      </c>
      <c r="I85" s="3899">
        <f t="shared" si="10"/>
        <v>0</v>
      </c>
      <c r="L85" s="744"/>
      <c r="N85" s="1224"/>
      <c r="O85" s="3899"/>
      <c r="Q85" s="744"/>
      <c r="T85" s="1224"/>
    </row>
    <row r="86" spans="1:20" s="3888" customFormat="1" ht="12.7" customHeight="1">
      <c r="A86" s="3895" t="s">
        <v>2051</v>
      </c>
      <c r="B86" s="3896" t="s">
        <v>6480</v>
      </c>
      <c r="C86" s="3897" t="s">
        <v>1495</v>
      </c>
      <c r="D86" s="3898">
        <v>18</v>
      </c>
      <c r="E86" s="5882"/>
      <c r="F86" s="3899">
        <f t="shared" si="8"/>
        <v>0</v>
      </c>
      <c r="G86" s="5884"/>
      <c r="H86" s="3899">
        <f t="shared" si="9"/>
        <v>0</v>
      </c>
      <c r="I86" s="3899">
        <f t="shared" si="10"/>
        <v>0</v>
      </c>
      <c r="L86" s="744"/>
      <c r="N86" s="1224"/>
      <c r="O86" s="3899"/>
      <c r="Q86" s="744"/>
      <c r="T86" s="1224"/>
    </row>
    <row r="87" spans="1:20" s="3888" customFormat="1" ht="12.7" customHeight="1">
      <c r="A87" s="3895" t="s">
        <v>2765</v>
      </c>
      <c r="B87" s="3896" t="s">
        <v>6481</v>
      </c>
      <c r="C87" s="3897" t="s">
        <v>1495</v>
      </c>
      <c r="D87" s="3898">
        <v>18</v>
      </c>
      <c r="E87" s="5882"/>
      <c r="F87" s="3899">
        <f t="shared" si="8"/>
        <v>0</v>
      </c>
      <c r="G87" s="5884"/>
      <c r="H87" s="3899">
        <f t="shared" si="9"/>
        <v>0</v>
      </c>
      <c r="I87" s="3899">
        <f t="shared" si="10"/>
        <v>0</v>
      </c>
      <c r="L87" s="744"/>
      <c r="N87" s="1224"/>
      <c r="O87" s="3899"/>
      <c r="Q87" s="744"/>
      <c r="T87" s="1224"/>
    </row>
    <row r="88" spans="1:20" s="3888" customFormat="1" ht="12.7" customHeight="1">
      <c r="A88" s="3895" t="s">
        <v>11008</v>
      </c>
      <c r="B88" s="3896" t="s">
        <v>6482</v>
      </c>
      <c r="C88" s="3897" t="s">
        <v>1495</v>
      </c>
      <c r="D88" s="3898">
        <v>107</v>
      </c>
      <c r="E88" s="5882"/>
      <c r="F88" s="3899">
        <f t="shared" si="8"/>
        <v>0</v>
      </c>
      <c r="G88" s="5884"/>
      <c r="H88" s="3899">
        <f t="shared" si="9"/>
        <v>0</v>
      </c>
      <c r="I88" s="3899">
        <f t="shared" si="10"/>
        <v>0</v>
      </c>
      <c r="L88" s="744"/>
      <c r="N88" s="1224"/>
      <c r="O88" s="3899"/>
      <c r="Q88" s="744"/>
      <c r="T88" s="1224"/>
    </row>
    <row r="89" spans="1:20" s="3888" customFormat="1" ht="12.7" customHeight="1">
      <c r="A89" s="3895" t="s">
        <v>6831</v>
      </c>
      <c r="B89" s="3896" t="s">
        <v>6483</v>
      </c>
      <c r="C89" s="3897" t="s">
        <v>1495</v>
      </c>
      <c r="D89" s="3898">
        <v>1</v>
      </c>
      <c r="E89" s="5882"/>
      <c r="F89" s="3899">
        <f t="shared" si="8"/>
        <v>0</v>
      </c>
      <c r="G89" s="5884"/>
      <c r="H89" s="3899">
        <f t="shared" si="9"/>
        <v>0</v>
      </c>
      <c r="I89" s="3899">
        <f t="shared" si="10"/>
        <v>0</v>
      </c>
      <c r="L89" s="744"/>
      <c r="N89" s="1224"/>
      <c r="O89" s="3899"/>
      <c r="Q89" s="744"/>
      <c r="T89" s="1224"/>
    </row>
    <row r="90" spans="1:20" s="3888" customFormat="1" ht="12.7" customHeight="1">
      <c r="A90" s="3895" t="s">
        <v>6832</v>
      </c>
      <c r="B90" s="3896" t="s">
        <v>6484</v>
      </c>
      <c r="C90" s="3897" t="s">
        <v>1495</v>
      </c>
      <c r="D90" s="3898">
        <v>1</v>
      </c>
      <c r="E90" s="5882"/>
      <c r="F90" s="3899"/>
      <c r="G90" s="5884"/>
      <c r="H90" s="3899">
        <f t="shared" si="9"/>
        <v>0</v>
      </c>
      <c r="I90" s="3899">
        <f t="shared" si="10"/>
        <v>0</v>
      </c>
      <c r="L90" s="744"/>
      <c r="N90" s="1224"/>
      <c r="O90" s="3899"/>
      <c r="Q90" s="744"/>
      <c r="T90" s="1224"/>
    </row>
    <row r="91" spans="1:20" s="3888" customFormat="1" ht="12.7" customHeight="1">
      <c r="A91" s="3895" t="s">
        <v>6833</v>
      </c>
      <c r="B91" s="3896" t="s">
        <v>6485</v>
      </c>
      <c r="C91" s="3897" t="s">
        <v>1495</v>
      </c>
      <c r="D91" s="3898">
        <v>1</v>
      </c>
      <c r="E91" s="5882"/>
      <c r="F91" s="3899">
        <f t="shared" ref="F91:F104" si="11">D91*E91</f>
        <v>0</v>
      </c>
      <c r="G91" s="5884"/>
      <c r="H91" s="3899">
        <f t="shared" si="9"/>
        <v>0</v>
      </c>
      <c r="I91" s="3899">
        <f t="shared" si="10"/>
        <v>0</v>
      </c>
      <c r="L91" s="744"/>
      <c r="N91" s="1224"/>
      <c r="O91" s="3899"/>
      <c r="Q91" s="744"/>
      <c r="T91" s="1224"/>
    </row>
    <row r="92" spans="1:20" s="3888" customFormat="1" ht="12.7" customHeight="1">
      <c r="A92" s="3895" t="s">
        <v>10983</v>
      </c>
      <c r="B92" s="3896" t="s">
        <v>6486</v>
      </c>
      <c r="C92" s="3897" t="s">
        <v>1495</v>
      </c>
      <c r="D92" s="3898">
        <v>232</v>
      </c>
      <c r="E92" s="5882"/>
      <c r="F92" s="3899">
        <f t="shared" si="11"/>
        <v>0</v>
      </c>
      <c r="G92" s="5884"/>
      <c r="H92" s="3899">
        <f t="shared" si="9"/>
        <v>0</v>
      </c>
      <c r="I92" s="3899">
        <f t="shared" si="10"/>
        <v>0</v>
      </c>
      <c r="L92" s="744"/>
      <c r="N92" s="1224"/>
      <c r="O92" s="3899"/>
      <c r="Q92" s="744"/>
      <c r="T92" s="1224"/>
    </row>
    <row r="93" spans="1:20" s="3888" customFormat="1" ht="12.7" customHeight="1">
      <c r="A93" s="3895" t="s">
        <v>4079</v>
      </c>
      <c r="B93" s="3896" t="s">
        <v>6487</v>
      </c>
      <c r="C93" s="3897" t="s">
        <v>1495</v>
      </c>
      <c r="D93" s="3898">
        <v>22</v>
      </c>
      <c r="E93" s="5882"/>
      <c r="F93" s="3899">
        <f t="shared" si="11"/>
        <v>0</v>
      </c>
      <c r="G93" s="5884"/>
      <c r="H93" s="3899">
        <f t="shared" si="9"/>
        <v>0</v>
      </c>
      <c r="I93" s="3899">
        <f t="shared" si="10"/>
        <v>0</v>
      </c>
      <c r="L93" s="744"/>
      <c r="N93" s="1224"/>
      <c r="O93" s="3899"/>
      <c r="Q93" s="744"/>
      <c r="T93" s="1224"/>
    </row>
    <row r="94" spans="1:20" s="3888" customFormat="1" ht="12.7" customHeight="1">
      <c r="A94" s="3895" t="s">
        <v>3834</v>
      </c>
      <c r="B94" s="3896" t="s">
        <v>6488</v>
      </c>
      <c r="C94" s="3897" t="s">
        <v>1495</v>
      </c>
      <c r="D94" s="3898">
        <v>1</v>
      </c>
      <c r="E94" s="5882"/>
      <c r="F94" s="3899">
        <f t="shared" si="11"/>
        <v>0</v>
      </c>
      <c r="G94" s="5884"/>
      <c r="H94" s="3899">
        <f t="shared" si="9"/>
        <v>0</v>
      </c>
      <c r="I94" s="3899">
        <f t="shared" si="10"/>
        <v>0</v>
      </c>
      <c r="L94" s="744"/>
      <c r="N94" s="1224"/>
      <c r="O94" s="3899"/>
      <c r="Q94" s="744"/>
      <c r="T94" s="1224"/>
    </row>
    <row r="95" spans="1:20" s="3888" customFormat="1" ht="12.7" customHeight="1">
      <c r="A95" s="3895" t="s">
        <v>10965</v>
      </c>
      <c r="B95" s="3896" t="s">
        <v>6489</v>
      </c>
      <c r="C95" s="3897" t="s">
        <v>1495</v>
      </c>
      <c r="D95" s="3898">
        <v>1</v>
      </c>
      <c r="E95" s="5882"/>
      <c r="F95" s="3899">
        <f t="shared" si="11"/>
        <v>0</v>
      </c>
      <c r="G95" s="5884"/>
      <c r="H95" s="3899">
        <f t="shared" si="9"/>
        <v>0</v>
      </c>
      <c r="I95" s="3899">
        <f t="shared" si="10"/>
        <v>0</v>
      </c>
      <c r="L95" s="744"/>
      <c r="N95" s="1224"/>
      <c r="O95" s="3899"/>
      <c r="Q95" s="744"/>
      <c r="T95" s="1224"/>
    </row>
    <row r="96" spans="1:20" s="3888" customFormat="1" ht="12.7" customHeight="1">
      <c r="A96" s="3895" t="s">
        <v>1111</v>
      </c>
      <c r="B96" s="3896" t="s">
        <v>6490</v>
      </c>
      <c r="C96" s="3897" t="s">
        <v>1495</v>
      </c>
      <c r="D96" s="3898">
        <v>3</v>
      </c>
      <c r="E96" s="5882"/>
      <c r="F96" s="3899">
        <f t="shared" si="11"/>
        <v>0</v>
      </c>
      <c r="G96" s="5884"/>
      <c r="H96" s="3899">
        <f t="shared" si="9"/>
        <v>0</v>
      </c>
      <c r="I96" s="3899">
        <f t="shared" si="10"/>
        <v>0</v>
      </c>
      <c r="L96" s="744"/>
      <c r="N96" s="1224"/>
      <c r="O96" s="3899"/>
      <c r="Q96" s="744"/>
      <c r="T96" s="1224"/>
    </row>
    <row r="97" spans="1:20" s="3888" customFormat="1" ht="12.7" customHeight="1">
      <c r="A97" s="3895" t="s">
        <v>1110</v>
      </c>
      <c r="B97" s="3896" t="s">
        <v>6491</v>
      </c>
      <c r="C97" s="3897" t="s">
        <v>1495</v>
      </c>
      <c r="D97" s="3898">
        <v>10</v>
      </c>
      <c r="E97" s="5882"/>
      <c r="F97" s="3899">
        <f t="shared" si="11"/>
        <v>0</v>
      </c>
      <c r="G97" s="5884"/>
      <c r="H97" s="3899">
        <f t="shared" si="9"/>
        <v>0</v>
      </c>
      <c r="I97" s="3899">
        <f t="shared" si="10"/>
        <v>0</v>
      </c>
      <c r="L97" s="744"/>
      <c r="N97" s="1224"/>
      <c r="O97" s="3899"/>
      <c r="Q97" s="744"/>
      <c r="T97" s="1224"/>
    </row>
    <row r="98" spans="1:20" s="3888" customFormat="1" ht="12.7" customHeight="1">
      <c r="A98" s="3895" t="s">
        <v>1109</v>
      </c>
      <c r="B98" s="3896" t="s">
        <v>6492</v>
      </c>
      <c r="C98" s="3897" t="s">
        <v>1495</v>
      </c>
      <c r="D98" s="3898">
        <v>2</v>
      </c>
      <c r="E98" s="5882"/>
      <c r="F98" s="3899">
        <f t="shared" si="11"/>
        <v>0</v>
      </c>
      <c r="G98" s="5884"/>
      <c r="H98" s="3899">
        <f t="shared" si="9"/>
        <v>0</v>
      </c>
      <c r="I98" s="3899">
        <f t="shared" si="10"/>
        <v>0</v>
      </c>
      <c r="L98" s="744"/>
      <c r="N98" s="1224"/>
      <c r="O98" s="3899"/>
      <c r="Q98" s="744"/>
      <c r="T98" s="1224"/>
    </row>
    <row r="99" spans="1:20" s="3888" customFormat="1" ht="12.7" customHeight="1">
      <c r="A99" s="3895" t="s">
        <v>1107</v>
      </c>
      <c r="B99" s="3896" t="s">
        <v>6493</v>
      </c>
      <c r="C99" s="3897" t="s">
        <v>1495</v>
      </c>
      <c r="D99" s="3898">
        <v>14</v>
      </c>
      <c r="E99" s="5882"/>
      <c r="F99" s="3899">
        <f t="shared" si="11"/>
        <v>0</v>
      </c>
      <c r="G99" s="5884"/>
      <c r="H99" s="3899">
        <f t="shared" si="9"/>
        <v>0</v>
      </c>
      <c r="I99" s="3899">
        <f t="shared" si="10"/>
        <v>0</v>
      </c>
      <c r="L99" s="744"/>
      <c r="N99" s="1224"/>
      <c r="O99" s="3899"/>
      <c r="Q99" s="744"/>
      <c r="T99" s="1224"/>
    </row>
    <row r="100" spans="1:20" s="3888" customFormat="1" ht="12.7" customHeight="1">
      <c r="A100" s="3895" t="s">
        <v>1106</v>
      </c>
      <c r="B100" s="3896" t="s">
        <v>6494</v>
      </c>
      <c r="C100" s="3897" t="s">
        <v>1495</v>
      </c>
      <c r="D100" s="3898">
        <v>3</v>
      </c>
      <c r="E100" s="5882"/>
      <c r="F100" s="3899">
        <f t="shared" si="11"/>
        <v>0</v>
      </c>
      <c r="G100" s="5884"/>
      <c r="H100" s="3899">
        <f t="shared" si="9"/>
        <v>0</v>
      </c>
      <c r="I100" s="3899">
        <f t="shared" si="10"/>
        <v>0</v>
      </c>
      <c r="L100" s="744"/>
      <c r="N100" s="1224"/>
      <c r="O100" s="3899"/>
      <c r="Q100" s="744"/>
      <c r="T100" s="1224"/>
    </row>
    <row r="101" spans="1:20" s="3888" customFormat="1" ht="12.7" customHeight="1">
      <c r="A101" s="3895" t="s">
        <v>1105</v>
      </c>
      <c r="B101" s="3896" t="s">
        <v>6495</v>
      </c>
      <c r="C101" s="3900" t="s">
        <v>1495</v>
      </c>
      <c r="D101" s="3901">
        <v>1</v>
      </c>
      <c r="E101" s="5883"/>
      <c r="F101" s="3899">
        <f t="shared" si="11"/>
        <v>0</v>
      </c>
      <c r="G101" s="5888"/>
      <c r="H101" s="3899">
        <f t="shared" si="9"/>
        <v>0</v>
      </c>
      <c r="I101" s="3899">
        <f t="shared" si="10"/>
        <v>0</v>
      </c>
      <c r="L101" s="744"/>
      <c r="N101" s="1224"/>
      <c r="O101" s="3902"/>
      <c r="Q101" s="744"/>
      <c r="T101" s="1224"/>
    </row>
    <row r="102" spans="1:20" s="3888" customFormat="1" ht="12.7" customHeight="1">
      <c r="A102" s="3895" t="s">
        <v>1104</v>
      </c>
      <c r="B102" s="3896" t="s">
        <v>6496</v>
      </c>
      <c r="C102" s="3900" t="s">
        <v>1495</v>
      </c>
      <c r="D102" s="3901">
        <v>1</v>
      </c>
      <c r="E102" s="5883"/>
      <c r="F102" s="3899">
        <f t="shared" si="11"/>
        <v>0</v>
      </c>
      <c r="G102" s="5888"/>
      <c r="H102" s="3899">
        <f t="shared" si="9"/>
        <v>0</v>
      </c>
      <c r="I102" s="3899">
        <f t="shared" si="10"/>
        <v>0</v>
      </c>
      <c r="L102" s="744"/>
      <c r="N102" s="1224"/>
      <c r="O102" s="3902"/>
      <c r="Q102" s="744"/>
      <c r="T102" s="1224"/>
    </row>
    <row r="103" spans="1:20" s="3888" customFormat="1" ht="12.7" customHeight="1">
      <c r="A103" s="3895" t="s">
        <v>1100</v>
      </c>
      <c r="B103" s="3903" t="s">
        <v>6497</v>
      </c>
      <c r="C103" s="3904" t="s">
        <v>1495</v>
      </c>
      <c r="D103" s="3899">
        <v>1</v>
      </c>
      <c r="E103" s="5884"/>
      <c r="F103" s="3899">
        <f t="shared" si="11"/>
        <v>0</v>
      </c>
      <c r="G103" s="5884"/>
      <c r="H103" s="3899">
        <f t="shared" si="9"/>
        <v>0</v>
      </c>
      <c r="I103" s="3899">
        <f t="shared" si="10"/>
        <v>0</v>
      </c>
      <c r="L103" s="744"/>
      <c r="N103" s="1224"/>
      <c r="O103" s="3899"/>
      <c r="Q103" s="744"/>
      <c r="T103" s="1224"/>
    </row>
    <row r="104" spans="1:20" s="3888" customFormat="1" ht="12.7" customHeight="1">
      <c r="A104" s="3895" t="s">
        <v>1098</v>
      </c>
      <c r="B104" s="3896" t="s">
        <v>6498</v>
      </c>
      <c r="C104" s="3897" t="s">
        <v>6499</v>
      </c>
      <c r="D104" s="3898">
        <v>1</v>
      </c>
      <c r="E104" s="5882"/>
      <c r="F104" s="3899">
        <f t="shared" si="11"/>
        <v>0</v>
      </c>
      <c r="G104" s="5884"/>
      <c r="H104" s="3899">
        <f t="shared" si="9"/>
        <v>0</v>
      </c>
      <c r="I104" s="3899">
        <f t="shared" si="10"/>
        <v>0</v>
      </c>
      <c r="L104" s="744"/>
      <c r="N104" s="1224"/>
      <c r="O104" s="3899"/>
      <c r="Q104" s="744"/>
      <c r="T104" s="1224"/>
    </row>
    <row r="105" spans="1:20" s="3888" customFormat="1" ht="12.7" customHeight="1">
      <c r="A105" s="3895"/>
      <c r="B105" s="3892" t="s">
        <v>6527</v>
      </c>
      <c r="C105" s="3905" t="s">
        <v>6465</v>
      </c>
      <c r="D105" s="3906"/>
      <c r="E105" s="5885"/>
      <c r="F105" s="3906">
        <f>SUM(F71:F104)</f>
        <v>0</v>
      </c>
      <c r="G105" s="5885"/>
      <c r="H105" s="3906">
        <f>SUM(H71:H104)</f>
        <v>0</v>
      </c>
      <c r="I105" s="3906">
        <f>SUM(I71:I104)</f>
        <v>0</v>
      </c>
      <c r="L105" s="744"/>
      <c r="N105" s="1224"/>
      <c r="O105" s="3907"/>
      <c r="Q105" s="744"/>
      <c r="T105" s="1224"/>
    </row>
    <row r="106" spans="1:20" s="3888" customFormat="1" ht="3.8" customHeight="1">
      <c r="A106" s="3895"/>
      <c r="B106" s="3889"/>
      <c r="C106" s="3890"/>
      <c r="D106" s="3891"/>
      <c r="E106" s="5886"/>
      <c r="F106" s="3891"/>
      <c r="G106" s="5886"/>
      <c r="H106" s="3891"/>
      <c r="I106" s="3891"/>
      <c r="L106" s="744"/>
      <c r="N106" s="1224"/>
      <c r="O106" s="3891"/>
      <c r="Q106" s="744"/>
      <c r="T106" s="1224"/>
    </row>
    <row r="107" spans="1:20" s="3888" customFormat="1" ht="12.7" customHeight="1">
      <c r="A107" s="3895"/>
      <c r="B107" s="3892" t="s">
        <v>6528</v>
      </c>
      <c r="C107" s="3893" t="s">
        <v>6465</v>
      </c>
      <c r="D107" s="3894"/>
      <c r="E107" s="5887"/>
      <c r="F107" s="3894"/>
      <c r="G107" s="5887"/>
      <c r="H107" s="3894"/>
      <c r="I107" s="3894"/>
      <c r="L107" s="744"/>
      <c r="N107" s="1224"/>
      <c r="O107" s="3908"/>
      <c r="Q107" s="744"/>
      <c r="T107" s="1224"/>
    </row>
    <row r="108" spans="1:20" s="3888" customFormat="1" ht="12.7" customHeight="1">
      <c r="A108" s="3895" t="s">
        <v>1097</v>
      </c>
      <c r="B108" s="3903" t="s">
        <v>6502</v>
      </c>
      <c r="C108" s="3904" t="s">
        <v>1495</v>
      </c>
      <c r="D108" s="3899">
        <v>1</v>
      </c>
      <c r="E108" s="5884"/>
      <c r="F108" s="3899">
        <f>D108*E108</f>
        <v>0</v>
      </c>
      <c r="G108" s="5884"/>
      <c r="H108" s="3899"/>
      <c r="I108" s="3899">
        <f>F108+H108</f>
        <v>0</v>
      </c>
      <c r="L108" s="744"/>
      <c r="N108" s="1224"/>
      <c r="O108" s="3899"/>
      <c r="Q108" s="744"/>
      <c r="T108" s="1224"/>
    </row>
    <row r="109" spans="1:20" s="3888" customFormat="1" ht="12.7" customHeight="1">
      <c r="A109" s="3895" t="s">
        <v>10921</v>
      </c>
      <c r="B109" s="3903" t="s">
        <v>6503</v>
      </c>
      <c r="C109" s="3904" t="s">
        <v>1495</v>
      </c>
      <c r="D109" s="3899">
        <v>1</v>
      </c>
      <c r="E109" s="5884"/>
      <c r="F109" s="3899">
        <f>D109*E109</f>
        <v>0</v>
      </c>
      <c r="G109" s="5884"/>
      <c r="H109" s="3899"/>
      <c r="I109" s="3899">
        <f>F109+H109</f>
        <v>0</v>
      </c>
      <c r="L109" s="744"/>
      <c r="N109" s="1224"/>
      <c r="O109" s="3899"/>
      <c r="Q109" s="744"/>
      <c r="T109" s="1224"/>
    </row>
    <row r="110" spans="1:20" s="3888" customFormat="1" ht="12.7" customHeight="1">
      <c r="A110" s="3895" t="s">
        <v>10918</v>
      </c>
      <c r="B110" s="3903" t="s">
        <v>6504</v>
      </c>
      <c r="C110" s="3904" t="s">
        <v>1495</v>
      </c>
      <c r="D110" s="3899">
        <v>1</v>
      </c>
      <c r="E110" s="5884"/>
      <c r="F110" s="3899">
        <f>D110*E110</f>
        <v>0</v>
      </c>
      <c r="G110" s="5884"/>
      <c r="H110" s="3899"/>
      <c r="I110" s="3899">
        <f>F110+H110</f>
        <v>0</v>
      </c>
      <c r="L110" s="744"/>
      <c r="N110" s="1224"/>
      <c r="O110" s="3899"/>
      <c r="Q110" s="744"/>
      <c r="T110" s="1224"/>
    </row>
    <row r="111" spans="1:20" s="3888" customFormat="1" ht="12.7" customHeight="1">
      <c r="A111" s="3895" t="s">
        <v>10915</v>
      </c>
      <c r="B111" s="3903" t="s">
        <v>6529</v>
      </c>
      <c r="C111" s="3904" t="s">
        <v>1495</v>
      </c>
      <c r="D111" s="3899">
        <v>1</v>
      </c>
      <c r="E111" s="5884"/>
      <c r="F111" s="3899">
        <f>D111*E111</f>
        <v>0</v>
      </c>
      <c r="G111" s="5884"/>
      <c r="H111" s="3899"/>
      <c r="I111" s="3899">
        <f>F111+H111</f>
        <v>0</v>
      </c>
      <c r="L111" s="744"/>
      <c r="N111" s="1224"/>
      <c r="O111" s="3899"/>
      <c r="Q111" s="744"/>
      <c r="T111" s="1224"/>
    </row>
    <row r="112" spans="1:20" s="3888" customFormat="1" ht="12.7" customHeight="1">
      <c r="A112" s="3895" t="s">
        <v>10912</v>
      </c>
      <c r="B112" s="3903" t="s">
        <v>6530</v>
      </c>
      <c r="C112" s="3904" t="s">
        <v>1495</v>
      </c>
      <c r="D112" s="3899">
        <v>1</v>
      </c>
      <c r="E112" s="5884"/>
      <c r="F112" s="3899">
        <f>D112*E112</f>
        <v>0</v>
      </c>
      <c r="G112" s="5884"/>
      <c r="H112" s="3899"/>
      <c r="I112" s="3899"/>
      <c r="L112" s="744"/>
      <c r="N112" s="1224"/>
      <c r="O112" s="3899"/>
      <c r="Q112" s="744"/>
      <c r="T112" s="1224"/>
    </row>
    <row r="113" spans="1:20" s="3888" customFormat="1" ht="12.7" customHeight="1">
      <c r="A113" s="3895" t="s">
        <v>10904</v>
      </c>
      <c r="B113" s="3909" t="s">
        <v>6505</v>
      </c>
      <c r="C113" s="3904" t="s">
        <v>6506</v>
      </c>
      <c r="D113" s="3899">
        <v>104</v>
      </c>
      <c r="E113" s="5884"/>
      <c r="F113" s="3899"/>
      <c r="G113" s="5884"/>
      <c r="H113" s="3899">
        <f>G113*D113</f>
        <v>0</v>
      </c>
      <c r="I113" s="3899">
        <f>F113+H113</f>
        <v>0</v>
      </c>
      <c r="L113" s="744"/>
      <c r="N113" s="1224"/>
      <c r="O113" s="3899"/>
      <c r="Q113" s="744"/>
      <c r="T113" s="1224"/>
    </row>
    <row r="114" spans="1:20" s="3888" customFormat="1" ht="12.7" customHeight="1">
      <c r="A114" s="3895" t="s">
        <v>10899</v>
      </c>
      <c r="B114" s="3909" t="s">
        <v>6507</v>
      </c>
      <c r="C114" s="3904" t="s">
        <v>6506</v>
      </c>
      <c r="D114" s="3899">
        <v>104</v>
      </c>
      <c r="E114" s="5884"/>
      <c r="F114" s="3899"/>
      <c r="G114" s="5884"/>
      <c r="H114" s="3899">
        <f>G114*D114</f>
        <v>0</v>
      </c>
      <c r="I114" s="3899">
        <f>F114+H114</f>
        <v>0</v>
      </c>
      <c r="L114" s="744"/>
      <c r="N114" s="1224"/>
      <c r="O114" s="3899"/>
      <c r="Q114" s="744"/>
      <c r="T114" s="1224"/>
    </row>
    <row r="115" spans="1:20" s="3888" customFormat="1" ht="12.7" customHeight="1">
      <c r="A115" s="3895" t="s">
        <v>11296</v>
      </c>
      <c r="B115" s="3909" t="s">
        <v>6508</v>
      </c>
      <c r="C115" s="3904" t="s">
        <v>6506</v>
      </c>
      <c r="D115" s="3899">
        <v>104</v>
      </c>
      <c r="E115" s="5884"/>
      <c r="F115" s="3899"/>
      <c r="G115" s="5884"/>
      <c r="H115" s="3899">
        <f>G115*D115</f>
        <v>0</v>
      </c>
      <c r="I115" s="3899">
        <f>F115+H115</f>
        <v>0</v>
      </c>
      <c r="L115" s="744"/>
      <c r="N115" s="1224"/>
      <c r="O115" s="3899"/>
      <c r="Q115" s="744"/>
      <c r="T115" s="1224"/>
    </row>
    <row r="116" spans="1:20" s="3888" customFormat="1" ht="12.7" customHeight="1">
      <c r="A116" s="3895" t="s">
        <v>11297</v>
      </c>
      <c r="B116" s="3909" t="s">
        <v>6509</v>
      </c>
      <c r="C116" s="3904" t="s">
        <v>6506</v>
      </c>
      <c r="D116" s="3899">
        <v>104</v>
      </c>
      <c r="E116" s="5884"/>
      <c r="F116" s="3899"/>
      <c r="G116" s="5884"/>
      <c r="H116" s="3899">
        <f>G116*D116</f>
        <v>0</v>
      </c>
      <c r="I116" s="3899">
        <f>F116+H116</f>
        <v>0</v>
      </c>
      <c r="L116" s="744"/>
      <c r="N116" s="1224"/>
      <c r="O116" s="3899"/>
      <c r="Q116" s="744"/>
      <c r="T116" s="1224"/>
    </row>
    <row r="117" spans="1:20" s="3888" customFormat="1" ht="12.7" customHeight="1">
      <c r="A117" s="3895"/>
      <c r="B117" s="3892" t="s">
        <v>6531</v>
      </c>
      <c r="C117" s="3905" t="s">
        <v>6465</v>
      </c>
      <c r="D117" s="3906"/>
      <c r="E117" s="5885"/>
      <c r="F117" s="3906">
        <f>SUM(F108:F116)</f>
        <v>0</v>
      </c>
      <c r="G117" s="5885"/>
      <c r="H117" s="3906">
        <f>SUM(H108:H116)</f>
        <v>0</v>
      </c>
      <c r="I117" s="3906">
        <f>SUM(I108:I116)</f>
        <v>0</v>
      </c>
      <c r="L117" s="744"/>
      <c r="N117" s="1224"/>
      <c r="O117" s="3907"/>
      <c r="Q117" s="744"/>
      <c r="T117" s="1224"/>
    </row>
    <row r="118" spans="1:20" s="3888" customFormat="1" ht="3.8" customHeight="1">
      <c r="A118" s="3895"/>
      <c r="B118" s="3889"/>
      <c r="C118" s="3890"/>
      <c r="D118" s="3891"/>
      <c r="E118" s="5886"/>
      <c r="F118" s="3891"/>
      <c r="G118" s="5886"/>
      <c r="H118" s="3891"/>
      <c r="I118" s="3891"/>
      <c r="L118" s="744"/>
      <c r="N118" s="1224"/>
      <c r="O118" s="3891"/>
      <c r="Q118" s="744"/>
      <c r="T118" s="1224"/>
    </row>
    <row r="119" spans="1:20" s="3888" customFormat="1" ht="12.7" customHeight="1">
      <c r="A119" s="3895"/>
      <c r="B119" s="3892" t="s">
        <v>6532</v>
      </c>
      <c r="C119" s="3893" t="s">
        <v>6465</v>
      </c>
      <c r="D119" s="3894"/>
      <c r="E119" s="5887"/>
      <c r="F119" s="3894"/>
      <c r="G119" s="5887"/>
      <c r="H119" s="3894"/>
      <c r="I119" s="3894"/>
      <c r="L119" s="744"/>
      <c r="N119" s="1224"/>
      <c r="O119" s="3908"/>
      <c r="Q119" s="744"/>
      <c r="T119" s="1224"/>
    </row>
    <row r="120" spans="1:20" s="3888" customFormat="1" ht="12.7" customHeight="1">
      <c r="A120" s="3895" t="s">
        <v>11298</v>
      </c>
      <c r="B120" s="3903" t="s">
        <v>6512</v>
      </c>
      <c r="C120" s="3904" t="s">
        <v>1495</v>
      </c>
      <c r="D120" s="3899">
        <v>1</v>
      </c>
      <c r="E120" s="5884"/>
      <c r="F120" s="3899">
        <f t="shared" ref="F120:F133" si="12">D120*E120</f>
        <v>0</v>
      </c>
      <c r="G120" s="5884"/>
      <c r="H120" s="3899">
        <f t="shared" ref="H120:H133" si="13">D120*G120</f>
        <v>0</v>
      </c>
      <c r="I120" s="3899">
        <f t="shared" ref="I120:I133" si="14">F120+H120</f>
        <v>0</v>
      </c>
      <c r="L120" s="744"/>
      <c r="N120" s="1224"/>
      <c r="O120" s="3899"/>
      <c r="Q120" s="744"/>
      <c r="T120" s="1224"/>
    </row>
    <row r="121" spans="1:20" s="3888" customFormat="1" ht="12.7" customHeight="1">
      <c r="A121" s="3895" t="s">
        <v>11299</v>
      </c>
      <c r="B121" s="3903" t="s">
        <v>6514</v>
      </c>
      <c r="C121" s="3904" t="s">
        <v>1495</v>
      </c>
      <c r="D121" s="3899">
        <v>11</v>
      </c>
      <c r="E121" s="5884"/>
      <c r="F121" s="3899">
        <f t="shared" si="12"/>
        <v>0</v>
      </c>
      <c r="G121" s="5884"/>
      <c r="H121" s="3899">
        <f t="shared" si="13"/>
        <v>0</v>
      </c>
      <c r="I121" s="3899">
        <f t="shared" si="14"/>
        <v>0</v>
      </c>
      <c r="L121" s="744"/>
      <c r="N121" s="1224"/>
      <c r="O121" s="3899"/>
      <c r="Q121" s="744"/>
      <c r="T121" s="1224"/>
    </row>
    <row r="122" spans="1:20" s="3888" customFormat="1" ht="12.7" customHeight="1">
      <c r="A122" s="3895" t="s">
        <v>11300</v>
      </c>
      <c r="B122" s="3903" t="s">
        <v>6513</v>
      </c>
      <c r="C122" s="3904" t="s">
        <v>1495</v>
      </c>
      <c r="D122" s="3899">
        <v>1</v>
      </c>
      <c r="E122" s="5884"/>
      <c r="F122" s="3899">
        <f t="shared" si="12"/>
        <v>0</v>
      </c>
      <c r="G122" s="5884"/>
      <c r="H122" s="3899">
        <f t="shared" si="13"/>
        <v>0</v>
      </c>
      <c r="I122" s="3899">
        <f t="shared" si="14"/>
        <v>0</v>
      </c>
      <c r="L122" s="744"/>
      <c r="N122" s="1224"/>
      <c r="O122" s="3899"/>
      <c r="Q122" s="744"/>
      <c r="T122" s="1224"/>
    </row>
    <row r="123" spans="1:20" s="3888" customFormat="1" ht="12.7" customHeight="1">
      <c r="A123" s="3895" t="s">
        <v>7131</v>
      </c>
      <c r="B123" s="3903" t="s">
        <v>6533</v>
      </c>
      <c r="C123" s="3904" t="s">
        <v>1495</v>
      </c>
      <c r="D123" s="3899">
        <v>1</v>
      </c>
      <c r="E123" s="5884"/>
      <c r="F123" s="3899">
        <f t="shared" si="12"/>
        <v>0</v>
      </c>
      <c r="G123" s="5884"/>
      <c r="H123" s="3899">
        <f t="shared" si="13"/>
        <v>0</v>
      </c>
      <c r="I123" s="3899">
        <f t="shared" si="14"/>
        <v>0</v>
      </c>
      <c r="L123" s="744"/>
      <c r="N123" s="1224"/>
      <c r="O123" s="3899"/>
      <c r="Q123" s="744"/>
      <c r="T123" s="1224"/>
    </row>
    <row r="124" spans="1:20" s="3888" customFormat="1" ht="12.7" customHeight="1">
      <c r="A124" s="3895" t="s">
        <v>7132</v>
      </c>
      <c r="B124" s="3903" t="s">
        <v>6534</v>
      </c>
      <c r="C124" s="3904" t="s">
        <v>1495</v>
      </c>
      <c r="D124" s="3899">
        <v>1</v>
      </c>
      <c r="E124" s="5884"/>
      <c r="F124" s="3899">
        <f t="shared" si="12"/>
        <v>0</v>
      </c>
      <c r="G124" s="5884"/>
      <c r="H124" s="3899">
        <f t="shared" si="13"/>
        <v>0</v>
      </c>
      <c r="I124" s="3899">
        <f t="shared" si="14"/>
        <v>0</v>
      </c>
      <c r="L124" s="744"/>
      <c r="N124" s="1224"/>
      <c r="O124" s="3899"/>
      <c r="Q124" s="744"/>
      <c r="T124" s="1224"/>
    </row>
    <row r="125" spans="1:20" s="3888" customFormat="1" ht="12.7" customHeight="1">
      <c r="A125" s="3895" t="s">
        <v>231</v>
      </c>
      <c r="B125" s="3903" t="s">
        <v>6535</v>
      </c>
      <c r="C125" s="3904" t="s">
        <v>1495</v>
      </c>
      <c r="D125" s="3899">
        <v>1</v>
      </c>
      <c r="E125" s="5884"/>
      <c r="F125" s="3899">
        <f t="shared" si="12"/>
        <v>0</v>
      </c>
      <c r="G125" s="5884"/>
      <c r="H125" s="3899">
        <f t="shared" si="13"/>
        <v>0</v>
      </c>
      <c r="I125" s="3899">
        <f t="shared" si="14"/>
        <v>0</v>
      </c>
      <c r="L125" s="744"/>
      <c r="N125" s="1224"/>
      <c r="O125" s="3899"/>
      <c r="Q125" s="744"/>
      <c r="T125" s="1224"/>
    </row>
    <row r="126" spans="1:20" s="3888" customFormat="1" ht="12.7" customHeight="1">
      <c r="A126" s="3895" t="s">
        <v>11301</v>
      </c>
      <c r="B126" s="3903" t="s">
        <v>6536</v>
      </c>
      <c r="C126" s="3904" t="s">
        <v>1495</v>
      </c>
      <c r="D126" s="3899">
        <v>1</v>
      </c>
      <c r="E126" s="5884"/>
      <c r="F126" s="3899">
        <f t="shared" si="12"/>
        <v>0</v>
      </c>
      <c r="G126" s="5884"/>
      <c r="H126" s="3899">
        <f t="shared" si="13"/>
        <v>0</v>
      </c>
      <c r="I126" s="3899">
        <f t="shared" si="14"/>
        <v>0</v>
      </c>
      <c r="L126" s="744"/>
      <c r="N126" s="1224"/>
      <c r="O126" s="3899"/>
      <c r="Q126" s="744"/>
      <c r="T126" s="1224"/>
    </row>
    <row r="127" spans="1:20" s="3888" customFormat="1" ht="12.7" customHeight="1">
      <c r="A127" s="3895" t="s">
        <v>11302</v>
      </c>
      <c r="B127" s="3903" t="s">
        <v>6516</v>
      </c>
      <c r="C127" s="3904" t="s">
        <v>1495</v>
      </c>
      <c r="D127" s="3899">
        <v>2</v>
      </c>
      <c r="E127" s="5884"/>
      <c r="F127" s="3899">
        <f t="shared" si="12"/>
        <v>0</v>
      </c>
      <c r="G127" s="5884"/>
      <c r="H127" s="3899">
        <f t="shared" si="13"/>
        <v>0</v>
      </c>
      <c r="I127" s="3899">
        <f t="shared" si="14"/>
        <v>0</v>
      </c>
      <c r="L127" s="744"/>
      <c r="N127" s="1224"/>
      <c r="O127" s="3899"/>
      <c r="Q127" s="744"/>
      <c r="T127" s="1224"/>
    </row>
    <row r="128" spans="1:20" s="3888" customFormat="1" ht="12.7" customHeight="1">
      <c r="A128" s="3895" t="s">
        <v>11303</v>
      </c>
      <c r="B128" s="3903" t="s">
        <v>6517</v>
      </c>
      <c r="C128" s="3904" t="s">
        <v>1495</v>
      </c>
      <c r="D128" s="3899">
        <v>2</v>
      </c>
      <c r="E128" s="5884"/>
      <c r="F128" s="3899">
        <f t="shared" si="12"/>
        <v>0</v>
      </c>
      <c r="G128" s="5884"/>
      <c r="H128" s="3899">
        <f t="shared" si="13"/>
        <v>0</v>
      </c>
      <c r="I128" s="3899">
        <f t="shared" si="14"/>
        <v>0</v>
      </c>
      <c r="L128" s="744"/>
      <c r="N128" s="1224"/>
      <c r="O128" s="3899"/>
      <c r="Q128" s="744"/>
      <c r="T128" s="1224"/>
    </row>
    <row r="129" spans="1:20" s="3888" customFormat="1" ht="12.7" customHeight="1">
      <c r="A129" s="3895" t="s">
        <v>11304</v>
      </c>
      <c r="B129" s="3903" t="s">
        <v>6518</v>
      </c>
      <c r="C129" s="3904" t="s">
        <v>1495</v>
      </c>
      <c r="D129" s="3899">
        <v>1</v>
      </c>
      <c r="E129" s="5884"/>
      <c r="F129" s="3899">
        <f t="shared" si="12"/>
        <v>0</v>
      </c>
      <c r="G129" s="5884"/>
      <c r="H129" s="3899">
        <f t="shared" si="13"/>
        <v>0</v>
      </c>
      <c r="I129" s="3899">
        <f t="shared" si="14"/>
        <v>0</v>
      </c>
      <c r="L129" s="744"/>
      <c r="N129" s="1224"/>
      <c r="O129" s="3899"/>
      <c r="Q129" s="744"/>
      <c r="T129" s="1224"/>
    </row>
    <row r="130" spans="1:20" s="3888" customFormat="1" ht="12.7" customHeight="1">
      <c r="A130" s="3895" t="s">
        <v>10850</v>
      </c>
      <c r="B130" s="3903" t="s">
        <v>6519</v>
      </c>
      <c r="C130" s="3904" t="s">
        <v>1495</v>
      </c>
      <c r="D130" s="3899">
        <v>2</v>
      </c>
      <c r="E130" s="5884"/>
      <c r="F130" s="3899">
        <f t="shared" si="12"/>
        <v>0</v>
      </c>
      <c r="G130" s="5884"/>
      <c r="H130" s="3899">
        <f t="shared" si="13"/>
        <v>0</v>
      </c>
      <c r="I130" s="3899">
        <f t="shared" si="14"/>
        <v>0</v>
      </c>
      <c r="L130" s="744"/>
      <c r="N130" s="1224"/>
      <c r="O130" s="3899"/>
      <c r="Q130" s="744"/>
      <c r="T130" s="1224"/>
    </row>
    <row r="131" spans="1:20" s="3888" customFormat="1" ht="25.55" customHeight="1">
      <c r="A131" s="3895" t="s">
        <v>11306</v>
      </c>
      <c r="B131" s="3903" t="s">
        <v>6537</v>
      </c>
      <c r="C131" s="3904" t="s">
        <v>1495</v>
      </c>
      <c r="D131" s="3899">
        <v>4</v>
      </c>
      <c r="E131" s="5884"/>
      <c r="F131" s="3899">
        <f t="shared" si="12"/>
        <v>0</v>
      </c>
      <c r="G131" s="5884"/>
      <c r="H131" s="3899">
        <f t="shared" si="13"/>
        <v>0</v>
      </c>
      <c r="I131" s="3899">
        <f t="shared" si="14"/>
        <v>0</v>
      </c>
      <c r="L131" s="744"/>
      <c r="N131" s="1224"/>
      <c r="O131" s="3899"/>
      <c r="Q131" s="744"/>
      <c r="T131" s="1224"/>
    </row>
    <row r="132" spans="1:20" s="3888" customFormat="1" ht="12.7" customHeight="1">
      <c r="A132" s="3895" t="s">
        <v>10822</v>
      </c>
      <c r="B132" s="3903" t="s">
        <v>6538</v>
      </c>
      <c r="C132" s="3904" t="s">
        <v>1495</v>
      </c>
      <c r="D132" s="3899">
        <v>3</v>
      </c>
      <c r="E132" s="5884"/>
      <c r="F132" s="3899">
        <f t="shared" si="12"/>
        <v>0</v>
      </c>
      <c r="G132" s="5884"/>
      <c r="H132" s="3899">
        <f t="shared" si="13"/>
        <v>0</v>
      </c>
      <c r="I132" s="3899">
        <f t="shared" si="14"/>
        <v>0</v>
      </c>
      <c r="L132" s="744"/>
      <c r="N132" s="1224"/>
      <c r="O132" s="3899"/>
      <c r="Q132" s="744"/>
      <c r="T132" s="1224"/>
    </row>
    <row r="133" spans="1:20" s="3888" customFormat="1" ht="25.55" customHeight="1">
      <c r="A133" s="3895" t="s">
        <v>6834</v>
      </c>
      <c r="B133" s="3903" t="s">
        <v>6539</v>
      </c>
      <c r="C133" s="3904" t="s">
        <v>1495</v>
      </c>
      <c r="D133" s="3899">
        <v>9</v>
      </c>
      <c r="E133" s="5884"/>
      <c r="F133" s="3899">
        <f t="shared" si="12"/>
        <v>0</v>
      </c>
      <c r="G133" s="5884"/>
      <c r="H133" s="3899">
        <f t="shared" si="13"/>
        <v>0</v>
      </c>
      <c r="I133" s="3899">
        <f t="shared" si="14"/>
        <v>0</v>
      </c>
      <c r="L133" s="744"/>
      <c r="N133" s="1224"/>
      <c r="O133" s="3899"/>
      <c r="Q133" s="744"/>
      <c r="T133" s="1224"/>
    </row>
    <row r="134" spans="1:20" s="3888" customFormat="1" ht="12.7" customHeight="1">
      <c r="A134" s="3895"/>
      <c r="B134" s="3892" t="s">
        <v>6540</v>
      </c>
      <c r="C134" s="3905" t="s">
        <v>6465</v>
      </c>
      <c r="D134" s="3906"/>
      <c r="E134" s="5885"/>
      <c r="F134" s="3906">
        <f>SUM(F120:F133)</f>
        <v>0</v>
      </c>
      <c r="G134" s="5885"/>
      <c r="H134" s="3906">
        <f>SUM(H120:H133)</f>
        <v>0</v>
      </c>
      <c r="I134" s="3906">
        <f>SUM(I120:I133)</f>
        <v>0</v>
      </c>
      <c r="L134" s="744"/>
      <c r="N134" s="1224"/>
      <c r="O134" s="3907"/>
      <c r="Q134" s="744"/>
      <c r="T134" s="1224"/>
    </row>
    <row r="135" spans="1:20" s="3888" customFormat="1" ht="3.8" customHeight="1">
      <c r="A135" s="3895"/>
      <c r="B135" s="3889"/>
      <c r="C135" s="3890"/>
      <c r="D135" s="3891"/>
      <c r="E135" s="5886"/>
      <c r="F135" s="3891"/>
      <c r="G135" s="5886"/>
      <c r="H135" s="3891"/>
      <c r="I135" s="3891"/>
      <c r="L135" s="744"/>
      <c r="N135" s="1224"/>
      <c r="O135" s="3891"/>
      <c r="Q135" s="744"/>
      <c r="T135" s="1224"/>
    </row>
    <row r="136" spans="1:20" s="3888" customFormat="1" ht="12.7" customHeight="1">
      <c r="A136" s="3895"/>
      <c r="B136" s="3892" t="s">
        <v>6541</v>
      </c>
      <c r="C136" s="3893" t="s">
        <v>6465</v>
      </c>
      <c r="D136" s="3894"/>
      <c r="E136" s="5887"/>
      <c r="F136" s="3894"/>
      <c r="G136" s="5887"/>
      <c r="H136" s="3894"/>
      <c r="I136" s="3894"/>
      <c r="L136" s="744"/>
      <c r="N136" s="1224"/>
      <c r="O136" s="3908"/>
      <c r="Q136" s="744"/>
      <c r="T136" s="1224"/>
    </row>
    <row r="137" spans="1:20" s="3888" customFormat="1" ht="12.7" customHeight="1">
      <c r="A137" s="3895" t="s">
        <v>11307</v>
      </c>
      <c r="B137" s="3896" t="s">
        <v>6466</v>
      </c>
      <c r="C137" s="3897" t="s">
        <v>1495</v>
      </c>
      <c r="D137" s="3898">
        <v>1</v>
      </c>
      <c r="E137" s="5882"/>
      <c r="F137" s="3899">
        <f t="shared" ref="F137:F156" si="15">D137*E137</f>
        <v>0</v>
      </c>
      <c r="G137" s="5884"/>
      <c r="H137" s="3899">
        <f t="shared" ref="H137:H171" si="16">D137*G137</f>
        <v>0</v>
      </c>
      <c r="I137" s="3899">
        <f t="shared" ref="I137:I171" si="17">F137+H137</f>
        <v>0</v>
      </c>
      <c r="L137" s="744"/>
      <c r="N137" s="1224"/>
      <c r="O137" s="3899"/>
      <c r="Q137" s="744"/>
      <c r="T137" s="1224"/>
    </row>
    <row r="138" spans="1:20" s="3888" customFormat="1" ht="12.7" customHeight="1">
      <c r="A138" s="3895" t="s">
        <v>11308</v>
      </c>
      <c r="B138" s="3896" t="s">
        <v>6542</v>
      </c>
      <c r="C138" s="3897" t="s">
        <v>1495</v>
      </c>
      <c r="D138" s="3898">
        <v>2</v>
      </c>
      <c r="E138" s="5882"/>
      <c r="F138" s="3899">
        <f t="shared" si="15"/>
        <v>0</v>
      </c>
      <c r="G138" s="5884"/>
      <c r="H138" s="3899">
        <f t="shared" si="16"/>
        <v>0</v>
      </c>
      <c r="I138" s="3899">
        <f t="shared" si="17"/>
        <v>0</v>
      </c>
      <c r="L138" s="744"/>
      <c r="N138" s="1224"/>
      <c r="O138" s="3899"/>
      <c r="Q138" s="744"/>
      <c r="T138" s="1224"/>
    </row>
    <row r="139" spans="1:20" s="3888" customFormat="1" ht="12.7" customHeight="1">
      <c r="A139" s="3895" t="s">
        <v>11310</v>
      </c>
      <c r="B139" s="3896" t="s">
        <v>6543</v>
      </c>
      <c r="C139" s="3897" t="s">
        <v>1495</v>
      </c>
      <c r="D139" s="3898">
        <v>2</v>
      </c>
      <c r="E139" s="5882"/>
      <c r="F139" s="3899">
        <f t="shared" si="15"/>
        <v>0</v>
      </c>
      <c r="G139" s="5884"/>
      <c r="H139" s="3899">
        <f t="shared" si="16"/>
        <v>0</v>
      </c>
      <c r="I139" s="3899">
        <f t="shared" si="17"/>
        <v>0</v>
      </c>
      <c r="L139" s="744"/>
      <c r="N139" s="1224"/>
      <c r="O139" s="3899"/>
      <c r="Q139" s="744"/>
      <c r="T139" s="1224"/>
    </row>
    <row r="140" spans="1:20" s="3888" customFormat="1" ht="12.7" customHeight="1">
      <c r="A140" s="3895" t="s">
        <v>1863</v>
      </c>
      <c r="B140" s="3896" t="s">
        <v>6467</v>
      </c>
      <c r="C140" s="3897" t="s">
        <v>1495</v>
      </c>
      <c r="D140" s="3898">
        <v>1</v>
      </c>
      <c r="E140" s="5882"/>
      <c r="F140" s="3899">
        <f t="shared" si="15"/>
        <v>0</v>
      </c>
      <c r="G140" s="5884"/>
      <c r="H140" s="3899">
        <f t="shared" si="16"/>
        <v>0</v>
      </c>
      <c r="I140" s="3899">
        <f t="shared" si="17"/>
        <v>0</v>
      </c>
      <c r="L140" s="744"/>
      <c r="N140" s="1224"/>
      <c r="O140" s="3899"/>
      <c r="Q140" s="744"/>
      <c r="T140" s="1224"/>
    </row>
    <row r="141" spans="1:20" s="3888" customFormat="1" ht="12.7" customHeight="1">
      <c r="A141" s="3895" t="s">
        <v>6835</v>
      </c>
      <c r="B141" s="3896" t="s">
        <v>6469</v>
      </c>
      <c r="C141" s="3897" t="s">
        <v>1495</v>
      </c>
      <c r="D141" s="3898">
        <v>1</v>
      </c>
      <c r="E141" s="5882"/>
      <c r="F141" s="3899">
        <f t="shared" si="15"/>
        <v>0</v>
      </c>
      <c r="G141" s="5884"/>
      <c r="H141" s="3899">
        <f t="shared" si="16"/>
        <v>0</v>
      </c>
      <c r="I141" s="3899">
        <f t="shared" si="17"/>
        <v>0</v>
      </c>
      <c r="L141" s="744"/>
      <c r="N141" s="1224"/>
      <c r="O141" s="3899"/>
      <c r="Q141" s="744"/>
      <c r="T141" s="1224"/>
    </row>
    <row r="142" spans="1:20" s="3888" customFormat="1" ht="12.7" customHeight="1">
      <c r="A142" s="3895" t="s">
        <v>1862</v>
      </c>
      <c r="B142" s="3896" t="s">
        <v>6544</v>
      </c>
      <c r="C142" s="3897" t="s">
        <v>1495</v>
      </c>
      <c r="D142" s="3898">
        <v>2</v>
      </c>
      <c r="E142" s="5882"/>
      <c r="F142" s="3899">
        <f t="shared" si="15"/>
        <v>0</v>
      </c>
      <c r="G142" s="5884"/>
      <c r="H142" s="3899">
        <f t="shared" si="16"/>
        <v>0</v>
      </c>
      <c r="I142" s="3899">
        <f t="shared" si="17"/>
        <v>0</v>
      </c>
      <c r="L142" s="744"/>
      <c r="N142" s="1224"/>
      <c r="O142" s="3899"/>
      <c r="Q142" s="744"/>
      <c r="T142" s="1224"/>
    </row>
    <row r="143" spans="1:20" s="3888" customFormat="1" ht="12.7" customHeight="1">
      <c r="A143" s="3895" t="s">
        <v>11311</v>
      </c>
      <c r="B143" s="3896" t="s">
        <v>6470</v>
      </c>
      <c r="C143" s="3897" t="s">
        <v>1495</v>
      </c>
      <c r="D143" s="3898">
        <v>1</v>
      </c>
      <c r="E143" s="5882"/>
      <c r="F143" s="3899">
        <f t="shared" si="15"/>
        <v>0</v>
      </c>
      <c r="G143" s="5884"/>
      <c r="H143" s="3899">
        <f t="shared" si="16"/>
        <v>0</v>
      </c>
      <c r="I143" s="3899">
        <f t="shared" si="17"/>
        <v>0</v>
      </c>
      <c r="L143" s="744"/>
      <c r="N143" s="1224"/>
      <c r="O143" s="3899"/>
      <c r="Q143" s="744"/>
      <c r="T143" s="1224"/>
    </row>
    <row r="144" spans="1:20" s="3888" customFormat="1" ht="12.7" customHeight="1">
      <c r="A144" s="3895" t="s">
        <v>11312</v>
      </c>
      <c r="B144" s="3896" t="s">
        <v>6471</v>
      </c>
      <c r="C144" s="3897" t="s">
        <v>1495</v>
      </c>
      <c r="D144" s="3898">
        <v>4</v>
      </c>
      <c r="E144" s="5882"/>
      <c r="F144" s="3899">
        <f t="shared" si="15"/>
        <v>0</v>
      </c>
      <c r="G144" s="5884"/>
      <c r="H144" s="3899">
        <f t="shared" si="16"/>
        <v>0</v>
      </c>
      <c r="I144" s="3899">
        <f t="shared" si="17"/>
        <v>0</v>
      </c>
      <c r="L144" s="744"/>
      <c r="N144" s="1224"/>
      <c r="O144" s="3899"/>
      <c r="Q144" s="744"/>
      <c r="T144" s="1224"/>
    </row>
    <row r="145" spans="1:20" s="3888" customFormat="1" ht="12.7" customHeight="1">
      <c r="A145" s="3895" t="s">
        <v>11313</v>
      </c>
      <c r="B145" s="3896" t="s">
        <v>6472</v>
      </c>
      <c r="C145" s="3897" t="s">
        <v>1495</v>
      </c>
      <c r="D145" s="3898">
        <v>3</v>
      </c>
      <c r="E145" s="5882"/>
      <c r="F145" s="3899">
        <f t="shared" si="15"/>
        <v>0</v>
      </c>
      <c r="G145" s="5884"/>
      <c r="H145" s="3899">
        <f t="shared" si="16"/>
        <v>0</v>
      </c>
      <c r="I145" s="3899">
        <f t="shared" si="17"/>
        <v>0</v>
      </c>
      <c r="L145" s="744"/>
      <c r="N145" s="1224"/>
      <c r="O145" s="3899"/>
      <c r="Q145" s="744"/>
      <c r="T145" s="1224"/>
    </row>
    <row r="146" spans="1:20" s="3888" customFormat="1" ht="12.7" customHeight="1">
      <c r="A146" s="3895" t="s">
        <v>11314</v>
      </c>
      <c r="B146" s="3896" t="s">
        <v>6525</v>
      </c>
      <c r="C146" s="3897" t="s">
        <v>1495</v>
      </c>
      <c r="D146" s="3898">
        <v>1</v>
      </c>
      <c r="E146" s="5882"/>
      <c r="F146" s="3899">
        <f t="shared" si="15"/>
        <v>0</v>
      </c>
      <c r="G146" s="5884"/>
      <c r="H146" s="3899">
        <f t="shared" si="16"/>
        <v>0</v>
      </c>
      <c r="I146" s="3899">
        <f t="shared" si="17"/>
        <v>0</v>
      </c>
      <c r="L146" s="744"/>
      <c r="N146" s="1224"/>
      <c r="O146" s="3899"/>
      <c r="Q146" s="744"/>
      <c r="T146" s="1224"/>
    </row>
    <row r="147" spans="1:20" s="3888" customFormat="1" ht="12.7" customHeight="1">
      <c r="A147" s="3895" t="s">
        <v>11315</v>
      </c>
      <c r="B147" s="3896" t="s">
        <v>6473</v>
      </c>
      <c r="C147" s="3897" t="s">
        <v>1495</v>
      </c>
      <c r="D147" s="3898">
        <v>8</v>
      </c>
      <c r="E147" s="5882"/>
      <c r="F147" s="3899">
        <f t="shared" si="15"/>
        <v>0</v>
      </c>
      <c r="G147" s="5884"/>
      <c r="H147" s="3899">
        <f t="shared" si="16"/>
        <v>0</v>
      </c>
      <c r="I147" s="3899">
        <f t="shared" si="17"/>
        <v>0</v>
      </c>
      <c r="L147" s="744"/>
      <c r="N147" s="1224"/>
      <c r="O147" s="3899"/>
      <c r="Q147" s="744"/>
      <c r="T147" s="1224"/>
    </row>
    <row r="148" spans="1:20" s="3888" customFormat="1" ht="12.7" customHeight="1">
      <c r="A148" s="3895" t="s">
        <v>11316</v>
      </c>
      <c r="B148" s="3896" t="s">
        <v>6526</v>
      </c>
      <c r="C148" s="3897" t="s">
        <v>1495</v>
      </c>
      <c r="D148" s="3898">
        <v>1</v>
      </c>
      <c r="E148" s="5882"/>
      <c r="F148" s="3899">
        <f t="shared" si="15"/>
        <v>0</v>
      </c>
      <c r="G148" s="5884"/>
      <c r="H148" s="3899">
        <f t="shared" si="16"/>
        <v>0</v>
      </c>
      <c r="I148" s="3899">
        <f t="shared" si="17"/>
        <v>0</v>
      </c>
      <c r="L148" s="744"/>
      <c r="N148" s="1224"/>
      <c r="O148" s="3899"/>
      <c r="Q148" s="744"/>
      <c r="T148" s="1224"/>
    </row>
    <row r="149" spans="1:20" s="3888" customFormat="1" ht="12.7" customHeight="1">
      <c r="A149" s="3895" t="s">
        <v>11317</v>
      </c>
      <c r="B149" s="3896" t="s">
        <v>6476</v>
      </c>
      <c r="C149" s="3897" t="s">
        <v>1495</v>
      </c>
      <c r="D149" s="3898">
        <v>1</v>
      </c>
      <c r="E149" s="5882"/>
      <c r="F149" s="3899">
        <f t="shared" si="15"/>
        <v>0</v>
      </c>
      <c r="G149" s="5884"/>
      <c r="H149" s="3899">
        <f t="shared" si="16"/>
        <v>0</v>
      </c>
      <c r="I149" s="3899">
        <f t="shared" si="17"/>
        <v>0</v>
      </c>
      <c r="L149" s="744"/>
      <c r="N149" s="1224"/>
      <c r="O149" s="3899"/>
      <c r="Q149" s="744"/>
      <c r="T149" s="1224"/>
    </row>
    <row r="150" spans="1:20" s="3888" customFormat="1" ht="12.7" customHeight="1">
      <c r="A150" s="3895" t="s">
        <v>11318</v>
      </c>
      <c r="B150" s="3896" t="s">
        <v>6477</v>
      </c>
      <c r="C150" s="3897" t="s">
        <v>1495</v>
      </c>
      <c r="D150" s="3898">
        <v>3</v>
      </c>
      <c r="E150" s="5882"/>
      <c r="F150" s="3899">
        <f t="shared" si="15"/>
        <v>0</v>
      </c>
      <c r="G150" s="5884"/>
      <c r="H150" s="3899">
        <f t="shared" si="16"/>
        <v>0</v>
      </c>
      <c r="I150" s="3899">
        <f t="shared" si="17"/>
        <v>0</v>
      </c>
      <c r="L150" s="744"/>
      <c r="N150" s="1224"/>
      <c r="O150" s="3899"/>
      <c r="Q150" s="744"/>
      <c r="T150" s="1224"/>
    </row>
    <row r="151" spans="1:20" s="3888" customFormat="1" ht="12.7" customHeight="1">
      <c r="A151" s="3895" t="s">
        <v>11319</v>
      </c>
      <c r="B151" s="3896" t="s">
        <v>6478</v>
      </c>
      <c r="C151" s="3897" t="s">
        <v>1495</v>
      </c>
      <c r="D151" s="3898">
        <v>1</v>
      </c>
      <c r="E151" s="5882"/>
      <c r="F151" s="3899">
        <f t="shared" si="15"/>
        <v>0</v>
      </c>
      <c r="G151" s="5884"/>
      <c r="H151" s="3899">
        <f t="shared" si="16"/>
        <v>0</v>
      </c>
      <c r="I151" s="3899">
        <f t="shared" si="17"/>
        <v>0</v>
      </c>
      <c r="L151" s="744"/>
      <c r="N151" s="1224"/>
      <c r="O151" s="3899"/>
      <c r="Q151" s="744"/>
      <c r="T151" s="1224"/>
    </row>
    <row r="152" spans="1:20" s="3888" customFormat="1" ht="12.7" customHeight="1">
      <c r="A152" s="3895" t="s">
        <v>11320</v>
      </c>
      <c r="B152" s="3896" t="s">
        <v>6479</v>
      </c>
      <c r="C152" s="3897" t="s">
        <v>1495</v>
      </c>
      <c r="D152" s="3898">
        <v>1</v>
      </c>
      <c r="E152" s="5882"/>
      <c r="F152" s="3899">
        <f t="shared" si="15"/>
        <v>0</v>
      </c>
      <c r="G152" s="5884"/>
      <c r="H152" s="3899">
        <f t="shared" si="16"/>
        <v>0</v>
      </c>
      <c r="I152" s="3899">
        <f t="shared" si="17"/>
        <v>0</v>
      </c>
      <c r="L152" s="744"/>
      <c r="N152" s="1224"/>
      <c r="O152" s="3899"/>
      <c r="Q152" s="744"/>
      <c r="T152" s="1224"/>
    </row>
    <row r="153" spans="1:20" s="3888" customFormat="1" ht="12.7" customHeight="1">
      <c r="A153" s="3895" t="s">
        <v>11321</v>
      </c>
      <c r="B153" s="3896" t="s">
        <v>6480</v>
      </c>
      <c r="C153" s="3897" t="s">
        <v>1495</v>
      </c>
      <c r="D153" s="3898">
        <v>12</v>
      </c>
      <c r="E153" s="5882"/>
      <c r="F153" s="3899">
        <f t="shared" si="15"/>
        <v>0</v>
      </c>
      <c r="G153" s="5884"/>
      <c r="H153" s="3899">
        <f t="shared" si="16"/>
        <v>0</v>
      </c>
      <c r="I153" s="3899">
        <f t="shared" si="17"/>
        <v>0</v>
      </c>
      <c r="L153" s="744"/>
      <c r="N153" s="1224"/>
      <c r="O153" s="3899"/>
      <c r="Q153" s="744"/>
      <c r="T153" s="1224"/>
    </row>
    <row r="154" spans="1:20" s="3888" customFormat="1" ht="12.7" customHeight="1">
      <c r="A154" s="3895" t="s">
        <v>11322</v>
      </c>
      <c r="B154" s="3896" t="s">
        <v>6481</v>
      </c>
      <c r="C154" s="3897" t="s">
        <v>1495</v>
      </c>
      <c r="D154" s="3898">
        <v>12</v>
      </c>
      <c r="E154" s="5882"/>
      <c r="F154" s="3899">
        <f t="shared" si="15"/>
        <v>0</v>
      </c>
      <c r="G154" s="5884"/>
      <c r="H154" s="3899">
        <f t="shared" si="16"/>
        <v>0</v>
      </c>
      <c r="I154" s="3899">
        <f t="shared" si="17"/>
        <v>0</v>
      </c>
      <c r="L154" s="744"/>
      <c r="N154" s="1224"/>
      <c r="O154" s="3899"/>
      <c r="Q154" s="744"/>
      <c r="T154" s="1224"/>
    </row>
    <row r="155" spans="1:20" s="3888" customFormat="1" ht="12.7" customHeight="1">
      <c r="A155" s="3895" t="s">
        <v>11323</v>
      </c>
      <c r="B155" s="3896" t="s">
        <v>6482</v>
      </c>
      <c r="C155" s="3897" t="s">
        <v>1495</v>
      </c>
      <c r="D155" s="3898">
        <v>247</v>
      </c>
      <c r="E155" s="5882"/>
      <c r="F155" s="3899">
        <f t="shared" si="15"/>
        <v>0</v>
      </c>
      <c r="G155" s="5884"/>
      <c r="H155" s="3899">
        <f t="shared" si="16"/>
        <v>0</v>
      </c>
      <c r="I155" s="3899">
        <f t="shared" si="17"/>
        <v>0</v>
      </c>
      <c r="L155" s="744"/>
      <c r="N155" s="1224"/>
      <c r="O155" s="3899"/>
      <c r="Q155" s="744"/>
      <c r="T155" s="1224"/>
    </row>
    <row r="156" spans="1:20" s="3888" customFormat="1" ht="12.7" customHeight="1">
      <c r="A156" s="3895" t="s">
        <v>11324</v>
      </c>
      <c r="B156" s="3896" t="s">
        <v>6483</v>
      </c>
      <c r="C156" s="3897" t="s">
        <v>1495</v>
      </c>
      <c r="D156" s="3898">
        <v>1</v>
      </c>
      <c r="E156" s="5882"/>
      <c r="F156" s="3899">
        <f t="shared" si="15"/>
        <v>0</v>
      </c>
      <c r="G156" s="5884"/>
      <c r="H156" s="3899">
        <f t="shared" si="16"/>
        <v>0</v>
      </c>
      <c r="I156" s="3899">
        <f t="shared" si="17"/>
        <v>0</v>
      </c>
      <c r="L156" s="744"/>
      <c r="N156" s="1224"/>
      <c r="O156" s="3899"/>
      <c r="Q156" s="744"/>
      <c r="T156" s="1224"/>
    </row>
    <row r="157" spans="1:20" s="3888" customFormat="1" ht="12.7" customHeight="1">
      <c r="A157" s="3895" t="s">
        <v>6836</v>
      </c>
      <c r="B157" s="3896" t="s">
        <v>6484</v>
      </c>
      <c r="C157" s="3897" t="s">
        <v>1495</v>
      </c>
      <c r="D157" s="3898">
        <v>1</v>
      </c>
      <c r="E157" s="5882"/>
      <c r="F157" s="3899"/>
      <c r="G157" s="5884"/>
      <c r="H157" s="3899">
        <f t="shared" si="16"/>
        <v>0</v>
      </c>
      <c r="I157" s="3899">
        <f t="shared" si="17"/>
        <v>0</v>
      </c>
      <c r="L157" s="744"/>
      <c r="N157" s="1224"/>
      <c r="O157" s="3899"/>
      <c r="Q157" s="744"/>
      <c r="T157" s="1224"/>
    </row>
    <row r="158" spans="1:20" s="3888" customFormat="1" ht="12.7" customHeight="1">
      <c r="A158" s="3895" t="s">
        <v>6837</v>
      </c>
      <c r="B158" s="3896" t="s">
        <v>6485</v>
      </c>
      <c r="C158" s="3897" t="s">
        <v>1495</v>
      </c>
      <c r="D158" s="3898">
        <v>1</v>
      </c>
      <c r="E158" s="5882"/>
      <c r="F158" s="3899">
        <f t="shared" ref="F158:F171" si="18">D158*E158</f>
        <v>0</v>
      </c>
      <c r="G158" s="5884"/>
      <c r="H158" s="3899">
        <f t="shared" si="16"/>
        <v>0</v>
      </c>
      <c r="I158" s="3899">
        <f t="shared" si="17"/>
        <v>0</v>
      </c>
      <c r="L158" s="744"/>
      <c r="N158" s="1224"/>
      <c r="O158" s="3899"/>
      <c r="Q158" s="744"/>
      <c r="T158" s="1224"/>
    </row>
    <row r="159" spans="1:20" s="3888" customFormat="1" ht="12.7" customHeight="1">
      <c r="A159" s="3895" t="s">
        <v>6838</v>
      </c>
      <c r="B159" s="3896" t="s">
        <v>6486</v>
      </c>
      <c r="C159" s="3897" t="s">
        <v>1495</v>
      </c>
      <c r="D159" s="3898">
        <v>331</v>
      </c>
      <c r="E159" s="5882"/>
      <c r="F159" s="3899">
        <f t="shared" si="18"/>
        <v>0</v>
      </c>
      <c r="G159" s="5884"/>
      <c r="H159" s="3899">
        <f t="shared" si="16"/>
        <v>0</v>
      </c>
      <c r="I159" s="3899">
        <f t="shared" si="17"/>
        <v>0</v>
      </c>
      <c r="L159" s="744"/>
      <c r="N159" s="1224"/>
      <c r="O159" s="3899"/>
      <c r="Q159" s="744"/>
      <c r="T159" s="1224"/>
    </row>
    <row r="160" spans="1:20" s="3888" customFormat="1" ht="12.7" customHeight="1">
      <c r="A160" s="3895" t="s">
        <v>6839</v>
      </c>
      <c r="B160" s="3896" t="s">
        <v>6487</v>
      </c>
      <c r="C160" s="3897" t="s">
        <v>1495</v>
      </c>
      <c r="D160" s="3898">
        <v>32</v>
      </c>
      <c r="E160" s="5882"/>
      <c r="F160" s="3899">
        <f t="shared" si="18"/>
        <v>0</v>
      </c>
      <c r="G160" s="5884"/>
      <c r="H160" s="3899">
        <f t="shared" si="16"/>
        <v>0</v>
      </c>
      <c r="I160" s="3899">
        <f t="shared" si="17"/>
        <v>0</v>
      </c>
      <c r="L160" s="744"/>
      <c r="N160" s="1224"/>
      <c r="O160" s="3899"/>
      <c r="Q160" s="744"/>
      <c r="T160" s="1224"/>
    </row>
    <row r="161" spans="1:20" s="3888" customFormat="1" ht="12.7" customHeight="1">
      <c r="A161" s="3895" t="s">
        <v>1861</v>
      </c>
      <c r="B161" s="3896" t="s">
        <v>6488</v>
      </c>
      <c r="C161" s="3897" t="s">
        <v>1495</v>
      </c>
      <c r="D161" s="3898">
        <v>1</v>
      </c>
      <c r="E161" s="5882"/>
      <c r="F161" s="3899">
        <f t="shared" si="18"/>
        <v>0</v>
      </c>
      <c r="G161" s="5884"/>
      <c r="H161" s="3899">
        <f t="shared" si="16"/>
        <v>0</v>
      </c>
      <c r="I161" s="3899">
        <f t="shared" si="17"/>
        <v>0</v>
      </c>
      <c r="L161" s="744"/>
      <c r="N161" s="1224"/>
      <c r="O161" s="3899"/>
      <c r="Q161" s="744"/>
      <c r="T161" s="1224"/>
    </row>
    <row r="162" spans="1:20" s="3888" customFormat="1" ht="12.7" customHeight="1">
      <c r="A162" s="3895" t="s">
        <v>6718</v>
      </c>
      <c r="B162" s="3896" t="s">
        <v>6489</v>
      </c>
      <c r="C162" s="3897" t="s">
        <v>1495</v>
      </c>
      <c r="D162" s="3898">
        <v>3</v>
      </c>
      <c r="E162" s="5882"/>
      <c r="F162" s="3899">
        <f t="shared" si="18"/>
        <v>0</v>
      </c>
      <c r="G162" s="5884"/>
      <c r="H162" s="3899">
        <f t="shared" si="16"/>
        <v>0</v>
      </c>
      <c r="I162" s="3899">
        <f t="shared" si="17"/>
        <v>0</v>
      </c>
      <c r="L162" s="744"/>
      <c r="N162" s="1224"/>
      <c r="O162" s="3899"/>
      <c r="Q162" s="744"/>
      <c r="T162" s="1224"/>
    </row>
    <row r="163" spans="1:20" s="3888" customFormat="1" ht="12.7" customHeight="1">
      <c r="A163" s="3895" t="s">
        <v>11325</v>
      </c>
      <c r="B163" s="3896" t="s">
        <v>6490</v>
      </c>
      <c r="C163" s="3897" t="s">
        <v>1495</v>
      </c>
      <c r="D163" s="3898">
        <v>6</v>
      </c>
      <c r="E163" s="5882"/>
      <c r="F163" s="3899">
        <f t="shared" si="18"/>
        <v>0</v>
      </c>
      <c r="G163" s="5884"/>
      <c r="H163" s="3899">
        <f t="shared" si="16"/>
        <v>0</v>
      </c>
      <c r="I163" s="3899">
        <f t="shared" si="17"/>
        <v>0</v>
      </c>
      <c r="L163" s="744"/>
      <c r="N163" s="1224"/>
      <c r="O163" s="3899"/>
      <c r="Q163" s="744"/>
      <c r="T163" s="1224"/>
    </row>
    <row r="164" spans="1:20" s="3888" customFormat="1" ht="12.7" customHeight="1">
      <c r="A164" s="3895" t="s">
        <v>11326</v>
      </c>
      <c r="B164" s="3896" t="s">
        <v>6491</v>
      </c>
      <c r="C164" s="3897" t="s">
        <v>1495</v>
      </c>
      <c r="D164" s="3898">
        <v>6</v>
      </c>
      <c r="E164" s="5882"/>
      <c r="F164" s="3899">
        <f t="shared" si="18"/>
        <v>0</v>
      </c>
      <c r="G164" s="5884"/>
      <c r="H164" s="3899">
        <f t="shared" si="16"/>
        <v>0</v>
      </c>
      <c r="I164" s="3899">
        <f t="shared" si="17"/>
        <v>0</v>
      </c>
      <c r="L164" s="744"/>
      <c r="N164" s="1224"/>
      <c r="O164" s="3899"/>
      <c r="Q164" s="744"/>
      <c r="T164" s="1224"/>
    </row>
    <row r="165" spans="1:20" s="3888" customFormat="1" ht="12.7" customHeight="1">
      <c r="A165" s="3895" t="s">
        <v>11327</v>
      </c>
      <c r="B165" s="3896" t="s">
        <v>6492</v>
      </c>
      <c r="C165" s="3897" t="s">
        <v>1495</v>
      </c>
      <c r="D165" s="3898">
        <v>2</v>
      </c>
      <c r="E165" s="5882"/>
      <c r="F165" s="3899">
        <f t="shared" si="18"/>
        <v>0</v>
      </c>
      <c r="G165" s="5884"/>
      <c r="H165" s="3899">
        <f t="shared" si="16"/>
        <v>0</v>
      </c>
      <c r="I165" s="3899">
        <f t="shared" si="17"/>
        <v>0</v>
      </c>
      <c r="L165" s="744"/>
      <c r="N165" s="1224"/>
      <c r="O165" s="3899"/>
      <c r="Q165" s="744"/>
      <c r="T165" s="1224"/>
    </row>
    <row r="166" spans="1:20" s="3888" customFormat="1" ht="12.7" customHeight="1">
      <c r="A166" s="3895" t="s">
        <v>11328</v>
      </c>
      <c r="B166" s="3896" t="s">
        <v>6493</v>
      </c>
      <c r="C166" s="3897" t="s">
        <v>1495</v>
      </c>
      <c r="D166" s="3898">
        <v>15</v>
      </c>
      <c r="E166" s="5882"/>
      <c r="F166" s="3899">
        <f t="shared" si="18"/>
        <v>0</v>
      </c>
      <c r="G166" s="5884"/>
      <c r="H166" s="3899">
        <f t="shared" si="16"/>
        <v>0</v>
      </c>
      <c r="I166" s="3899">
        <f t="shared" si="17"/>
        <v>0</v>
      </c>
      <c r="L166" s="744"/>
      <c r="N166" s="1224"/>
      <c r="O166" s="3899"/>
      <c r="Q166" s="744"/>
      <c r="T166" s="1224"/>
    </row>
    <row r="167" spans="1:20" s="3888" customFormat="1" ht="12.7" customHeight="1">
      <c r="A167" s="3895" t="s">
        <v>11329</v>
      </c>
      <c r="B167" s="3896" t="s">
        <v>6494</v>
      </c>
      <c r="C167" s="3897" t="s">
        <v>1495</v>
      </c>
      <c r="D167" s="3898">
        <v>3</v>
      </c>
      <c r="E167" s="5882"/>
      <c r="F167" s="3899">
        <f t="shared" si="18"/>
        <v>0</v>
      </c>
      <c r="G167" s="5884"/>
      <c r="H167" s="3899">
        <f t="shared" si="16"/>
        <v>0</v>
      </c>
      <c r="I167" s="3899">
        <f t="shared" si="17"/>
        <v>0</v>
      </c>
      <c r="L167" s="744"/>
      <c r="N167" s="1224"/>
      <c r="O167" s="3899"/>
      <c r="Q167" s="744"/>
      <c r="T167" s="1224"/>
    </row>
    <row r="168" spans="1:20" s="3888" customFormat="1" ht="12.7" customHeight="1">
      <c r="A168" s="3895" t="s">
        <v>11330</v>
      </c>
      <c r="B168" s="3896" t="s">
        <v>6495</v>
      </c>
      <c r="C168" s="3900" t="s">
        <v>1495</v>
      </c>
      <c r="D168" s="3901">
        <v>1</v>
      </c>
      <c r="E168" s="5883"/>
      <c r="F168" s="3899">
        <f t="shared" si="18"/>
        <v>0</v>
      </c>
      <c r="G168" s="5888"/>
      <c r="H168" s="3899">
        <f t="shared" si="16"/>
        <v>0</v>
      </c>
      <c r="I168" s="3899">
        <f t="shared" si="17"/>
        <v>0</v>
      </c>
      <c r="L168" s="744"/>
      <c r="N168" s="1224"/>
      <c r="O168" s="3902"/>
      <c r="Q168" s="744"/>
      <c r="T168" s="1224"/>
    </row>
    <row r="169" spans="1:20" s="3888" customFormat="1" ht="12.7" customHeight="1">
      <c r="A169" s="3895" t="s">
        <v>11331</v>
      </c>
      <c r="B169" s="3896" t="s">
        <v>6496</v>
      </c>
      <c r="C169" s="3900" t="s">
        <v>1495</v>
      </c>
      <c r="D169" s="3901">
        <v>1</v>
      </c>
      <c r="E169" s="5883"/>
      <c r="F169" s="3899">
        <f t="shared" si="18"/>
        <v>0</v>
      </c>
      <c r="G169" s="5888"/>
      <c r="H169" s="3899">
        <f t="shared" si="16"/>
        <v>0</v>
      </c>
      <c r="I169" s="3899">
        <f t="shared" si="17"/>
        <v>0</v>
      </c>
      <c r="L169" s="744"/>
      <c r="N169" s="1224"/>
      <c r="O169" s="3902"/>
      <c r="Q169" s="744"/>
      <c r="T169" s="1224"/>
    </row>
    <row r="170" spans="1:20" s="3888" customFormat="1" ht="12.7" customHeight="1">
      <c r="A170" s="3895" t="s">
        <v>11332</v>
      </c>
      <c r="B170" s="3903" t="s">
        <v>6497</v>
      </c>
      <c r="C170" s="3904" t="s">
        <v>1495</v>
      </c>
      <c r="D170" s="3899">
        <v>1</v>
      </c>
      <c r="E170" s="5884"/>
      <c r="F170" s="3899">
        <f t="shared" si="18"/>
        <v>0</v>
      </c>
      <c r="G170" s="5884"/>
      <c r="H170" s="3899">
        <f t="shared" si="16"/>
        <v>0</v>
      </c>
      <c r="I170" s="3899">
        <f t="shared" si="17"/>
        <v>0</v>
      </c>
      <c r="L170" s="744"/>
      <c r="N170" s="1224"/>
      <c r="O170" s="3899"/>
      <c r="Q170" s="744"/>
      <c r="T170" s="1224"/>
    </row>
    <row r="171" spans="1:20" s="3888" customFormat="1" ht="12.7" customHeight="1">
      <c r="A171" s="3895" t="s">
        <v>11333</v>
      </c>
      <c r="B171" s="3896" t="s">
        <v>6498</v>
      </c>
      <c r="C171" s="3897" t="s">
        <v>6499</v>
      </c>
      <c r="D171" s="3898">
        <v>1</v>
      </c>
      <c r="E171" s="5882"/>
      <c r="F171" s="3899">
        <f t="shared" si="18"/>
        <v>0</v>
      </c>
      <c r="G171" s="5884"/>
      <c r="H171" s="3899">
        <f t="shared" si="16"/>
        <v>0</v>
      </c>
      <c r="I171" s="3899">
        <f t="shared" si="17"/>
        <v>0</v>
      </c>
      <c r="L171" s="744"/>
      <c r="N171" s="1224"/>
      <c r="O171" s="3899"/>
      <c r="Q171" s="744"/>
      <c r="T171" s="1224"/>
    </row>
    <row r="172" spans="1:20" s="3888" customFormat="1" ht="12.7" customHeight="1">
      <c r="A172" s="3895" t="s">
        <v>11279</v>
      </c>
      <c r="B172" s="3892" t="s">
        <v>6545</v>
      </c>
      <c r="C172" s="3905" t="s">
        <v>6465</v>
      </c>
      <c r="D172" s="3906"/>
      <c r="E172" s="5885"/>
      <c r="F172" s="3906">
        <f>SUM(F137:F171)</f>
        <v>0</v>
      </c>
      <c r="G172" s="5885"/>
      <c r="H172" s="3906">
        <f>SUM(H137:H171)</f>
        <v>0</v>
      </c>
      <c r="I172" s="3906">
        <f>SUM(I137:I171)</f>
        <v>0</v>
      </c>
      <c r="L172" s="744"/>
      <c r="N172" s="1224"/>
      <c r="O172" s="3907"/>
      <c r="Q172" s="744"/>
      <c r="T172" s="1224"/>
    </row>
    <row r="173" spans="1:20" s="3888" customFormat="1" ht="3.8" customHeight="1">
      <c r="A173" s="3895"/>
      <c r="B173" s="3889"/>
      <c r="C173" s="3890"/>
      <c r="D173" s="3891"/>
      <c r="E173" s="5886"/>
      <c r="F173" s="3891"/>
      <c r="G173" s="5886"/>
      <c r="H173" s="3891"/>
      <c r="I173" s="3891"/>
      <c r="L173" s="744"/>
      <c r="N173" s="1224"/>
      <c r="O173" s="3891"/>
      <c r="Q173" s="744"/>
      <c r="T173" s="1224"/>
    </row>
    <row r="174" spans="1:20" s="3888" customFormat="1" ht="12.7" customHeight="1">
      <c r="A174" s="3895"/>
      <c r="B174" s="3892" t="s">
        <v>6546</v>
      </c>
      <c r="C174" s="3893" t="s">
        <v>6465</v>
      </c>
      <c r="D174" s="3894"/>
      <c r="E174" s="5887"/>
      <c r="F174" s="3894"/>
      <c r="G174" s="5887"/>
      <c r="H174" s="3894"/>
      <c r="I174" s="3894"/>
      <c r="L174" s="744"/>
      <c r="N174" s="1224"/>
      <c r="O174" s="3908"/>
      <c r="Q174" s="744"/>
      <c r="T174" s="1224"/>
    </row>
    <row r="175" spans="1:20" s="3888" customFormat="1" ht="12.7" customHeight="1">
      <c r="A175" s="3895" t="s">
        <v>11280</v>
      </c>
      <c r="B175" s="3903" t="s">
        <v>6502</v>
      </c>
      <c r="C175" s="3904" t="s">
        <v>1495</v>
      </c>
      <c r="D175" s="3899">
        <v>1</v>
      </c>
      <c r="E175" s="5884"/>
      <c r="F175" s="3899">
        <f>D175*E175</f>
        <v>0</v>
      </c>
      <c r="G175" s="5884"/>
      <c r="H175" s="3899"/>
      <c r="I175" s="3899">
        <f t="shared" ref="I175:I183" si="19">F175+H175</f>
        <v>0</v>
      </c>
      <c r="L175" s="744"/>
      <c r="N175" s="1224"/>
      <c r="O175" s="3899"/>
      <c r="Q175" s="744"/>
      <c r="T175" s="1224"/>
    </row>
    <row r="176" spans="1:20" s="3888" customFormat="1" ht="12.7" customHeight="1">
      <c r="A176" s="3895" t="s">
        <v>11334</v>
      </c>
      <c r="B176" s="3903" t="s">
        <v>6503</v>
      </c>
      <c r="C176" s="3904" t="s">
        <v>1495</v>
      </c>
      <c r="D176" s="3899">
        <v>1</v>
      </c>
      <c r="E176" s="5884"/>
      <c r="F176" s="3899">
        <f>D176*E176</f>
        <v>0</v>
      </c>
      <c r="G176" s="5884"/>
      <c r="H176" s="3899"/>
      <c r="I176" s="3899">
        <f t="shared" si="19"/>
        <v>0</v>
      </c>
      <c r="L176" s="744"/>
      <c r="N176" s="1224"/>
      <c r="O176" s="3899"/>
      <c r="Q176" s="744"/>
      <c r="T176" s="1224"/>
    </row>
    <row r="177" spans="1:20" s="3888" customFormat="1" ht="12.7" customHeight="1">
      <c r="A177" s="3895" t="s">
        <v>11335</v>
      </c>
      <c r="B177" s="3903" t="s">
        <v>6504</v>
      </c>
      <c r="C177" s="3904" t="s">
        <v>1495</v>
      </c>
      <c r="D177" s="3899">
        <v>1</v>
      </c>
      <c r="E177" s="5884"/>
      <c r="F177" s="3899">
        <f>D177*E177</f>
        <v>0</v>
      </c>
      <c r="G177" s="5884"/>
      <c r="H177" s="3899"/>
      <c r="I177" s="3899">
        <f t="shared" si="19"/>
        <v>0</v>
      </c>
      <c r="L177" s="744"/>
      <c r="N177" s="1224"/>
      <c r="O177" s="3899"/>
      <c r="Q177" s="744"/>
      <c r="T177" s="1224"/>
    </row>
    <row r="178" spans="1:20" s="3888" customFormat="1" ht="12.7" customHeight="1">
      <c r="A178" s="3895" t="s">
        <v>11336</v>
      </c>
      <c r="B178" s="3903" t="s">
        <v>6529</v>
      </c>
      <c r="C178" s="3904" t="s">
        <v>1495</v>
      </c>
      <c r="D178" s="3899">
        <v>3</v>
      </c>
      <c r="E178" s="5884"/>
      <c r="F178" s="3899">
        <f>D178*E178</f>
        <v>0</v>
      </c>
      <c r="G178" s="5884"/>
      <c r="H178" s="3899"/>
      <c r="I178" s="3899">
        <f t="shared" si="19"/>
        <v>0</v>
      </c>
      <c r="L178" s="744"/>
      <c r="N178" s="1224"/>
      <c r="O178" s="3899"/>
      <c r="Q178" s="744"/>
      <c r="T178" s="1224"/>
    </row>
    <row r="179" spans="1:20" s="3888" customFormat="1" ht="12.7" customHeight="1">
      <c r="A179" s="3895" t="s">
        <v>11337</v>
      </c>
      <c r="B179" s="3903" t="s">
        <v>6547</v>
      </c>
      <c r="C179" s="3904" t="s">
        <v>1495</v>
      </c>
      <c r="D179" s="3899">
        <v>1</v>
      </c>
      <c r="E179" s="5884"/>
      <c r="F179" s="3899">
        <f>D179*E179</f>
        <v>0</v>
      </c>
      <c r="G179" s="5884"/>
      <c r="H179" s="3899"/>
      <c r="I179" s="3899">
        <f t="shared" si="19"/>
        <v>0</v>
      </c>
      <c r="L179" s="744"/>
      <c r="N179" s="1224"/>
      <c r="O179" s="3899"/>
      <c r="Q179" s="744"/>
      <c r="T179" s="1224"/>
    </row>
    <row r="180" spans="1:20" s="3888" customFormat="1" ht="12.7" customHeight="1">
      <c r="A180" s="3895" t="s">
        <v>11338</v>
      </c>
      <c r="B180" s="3909" t="s">
        <v>6505</v>
      </c>
      <c r="C180" s="3904" t="s">
        <v>6506</v>
      </c>
      <c r="D180" s="3899">
        <v>171</v>
      </c>
      <c r="E180" s="5884"/>
      <c r="F180" s="3899"/>
      <c r="G180" s="5884"/>
      <c r="H180" s="3899">
        <f>G180*D180</f>
        <v>0</v>
      </c>
      <c r="I180" s="3899">
        <f t="shared" si="19"/>
        <v>0</v>
      </c>
      <c r="L180" s="744"/>
      <c r="N180" s="1224"/>
      <c r="O180" s="3899"/>
      <c r="Q180" s="744"/>
      <c r="T180" s="1224"/>
    </row>
    <row r="181" spans="1:20" s="3888" customFormat="1" ht="12.7" customHeight="1">
      <c r="A181" s="3895" t="s">
        <v>11339</v>
      </c>
      <c r="B181" s="3909" t="s">
        <v>6507</v>
      </c>
      <c r="C181" s="3904" t="s">
        <v>6506</v>
      </c>
      <c r="D181" s="3899">
        <v>171</v>
      </c>
      <c r="E181" s="5884"/>
      <c r="F181" s="3899"/>
      <c r="G181" s="5884"/>
      <c r="H181" s="3899">
        <f>G181*D181</f>
        <v>0</v>
      </c>
      <c r="I181" s="3899">
        <f t="shared" si="19"/>
        <v>0</v>
      </c>
      <c r="L181" s="744"/>
      <c r="N181" s="1224"/>
      <c r="O181" s="3899"/>
      <c r="Q181" s="744"/>
      <c r="T181" s="1224"/>
    </row>
    <row r="182" spans="1:20" s="3888" customFormat="1" ht="12.7" customHeight="1">
      <c r="A182" s="3895" t="s">
        <v>11340</v>
      </c>
      <c r="B182" s="3909" t="s">
        <v>6508</v>
      </c>
      <c r="C182" s="3904" t="s">
        <v>6506</v>
      </c>
      <c r="D182" s="3899">
        <v>171</v>
      </c>
      <c r="E182" s="5884"/>
      <c r="F182" s="3899"/>
      <c r="G182" s="5884"/>
      <c r="H182" s="3899">
        <f>G182*D182</f>
        <v>0</v>
      </c>
      <c r="I182" s="3899">
        <f t="shared" si="19"/>
        <v>0</v>
      </c>
      <c r="L182" s="744"/>
      <c r="N182" s="1224"/>
      <c r="O182" s="3899"/>
      <c r="Q182" s="744"/>
      <c r="T182" s="1224"/>
    </row>
    <row r="183" spans="1:20" s="3888" customFormat="1" ht="12.7" customHeight="1">
      <c r="A183" s="3895" t="s">
        <v>11341</v>
      </c>
      <c r="B183" s="3909" t="s">
        <v>6509</v>
      </c>
      <c r="C183" s="3904" t="s">
        <v>6506</v>
      </c>
      <c r="D183" s="3899">
        <v>171</v>
      </c>
      <c r="E183" s="5884"/>
      <c r="F183" s="3899"/>
      <c r="G183" s="5884"/>
      <c r="H183" s="3899">
        <f>G183*D183</f>
        <v>0</v>
      </c>
      <c r="I183" s="3899">
        <f t="shared" si="19"/>
        <v>0</v>
      </c>
      <c r="L183" s="744"/>
      <c r="N183" s="1224"/>
      <c r="O183" s="3899"/>
      <c r="Q183" s="744"/>
      <c r="T183" s="1224"/>
    </row>
    <row r="184" spans="1:20" s="3888" customFormat="1" ht="12.7" customHeight="1">
      <c r="A184" s="3895"/>
      <c r="B184" s="3892" t="s">
        <v>6548</v>
      </c>
      <c r="C184" s="3905" t="s">
        <v>6465</v>
      </c>
      <c r="D184" s="3906"/>
      <c r="E184" s="5885"/>
      <c r="F184" s="3906">
        <f>SUM(F175:F183)</f>
        <v>0</v>
      </c>
      <c r="G184" s="5885"/>
      <c r="H184" s="3906">
        <f>SUM(H175:H183)</f>
        <v>0</v>
      </c>
      <c r="I184" s="3906">
        <f>SUM(I175:I183)</f>
        <v>0</v>
      </c>
      <c r="L184" s="744"/>
      <c r="N184" s="1224"/>
      <c r="O184" s="3907"/>
      <c r="Q184" s="744"/>
      <c r="T184" s="1224"/>
    </row>
    <row r="185" spans="1:20" s="3888" customFormat="1" ht="3.8" customHeight="1">
      <c r="A185" s="3895"/>
      <c r="B185" s="3889"/>
      <c r="C185" s="3890"/>
      <c r="D185" s="3891"/>
      <c r="E185" s="5886"/>
      <c r="F185" s="3891"/>
      <c r="G185" s="5886"/>
      <c r="H185" s="3891"/>
      <c r="I185" s="3891"/>
      <c r="L185" s="744"/>
      <c r="N185" s="1224"/>
      <c r="O185" s="3891"/>
      <c r="Q185" s="744"/>
      <c r="T185" s="1224"/>
    </row>
    <row r="186" spans="1:20" s="3888" customFormat="1" ht="12.7" customHeight="1">
      <c r="A186" s="3895"/>
      <c r="B186" s="3892" t="s">
        <v>6549</v>
      </c>
      <c r="C186" s="3893" t="s">
        <v>6465</v>
      </c>
      <c r="D186" s="3894"/>
      <c r="E186" s="5887"/>
      <c r="F186" s="3894"/>
      <c r="G186" s="5887"/>
      <c r="H186" s="3894"/>
      <c r="I186" s="3894"/>
      <c r="L186" s="744"/>
      <c r="N186" s="1224"/>
      <c r="O186" s="3908"/>
      <c r="Q186" s="744"/>
      <c r="T186" s="1224"/>
    </row>
    <row r="187" spans="1:20" s="3888" customFormat="1" ht="12.7" customHeight="1">
      <c r="A187" s="3895" t="s">
        <v>11342</v>
      </c>
      <c r="B187" s="3903" t="s">
        <v>6512</v>
      </c>
      <c r="C187" s="3904" t="s">
        <v>1495</v>
      </c>
      <c r="D187" s="3899">
        <v>1</v>
      </c>
      <c r="E187" s="5884"/>
      <c r="F187" s="3899">
        <f t="shared" ref="F187:F200" si="20">D187*E187</f>
        <v>0</v>
      </c>
      <c r="G187" s="5884"/>
      <c r="H187" s="3899">
        <f t="shared" ref="H187:H200" si="21">D187*G187</f>
        <v>0</v>
      </c>
      <c r="I187" s="3899">
        <f t="shared" ref="I187:I200" si="22">F187+H187</f>
        <v>0</v>
      </c>
      <c r="L187" s="744"/>
      <c r="N187" s="1224"/>
      <c r="O187" s="3899"/>
      <c r="Q187" s="744"/>
      <c r="T187" s="1224"/>
    </row>
    <row r="188" spans="1:20" s="3888" customFormat="1" ht="12.7" customHeight="1">
      <c r="A188" s="3895" t="s">
        <v>11343</v>
      </c>
      <c r="B188" s="3903" t="s">
        <v>6514</v>
      </c>
      <c r="C188" s="3904" t="s">
        <v>1495</v>
      </c>
      <c r="D188" s="3899">
        <v>2</v>
      </c>
      <c r="E188" s="5884"/>
      <c r="F188" s="3899">
        <f t="shared" si="20"/>
        <v>0</v>
      </c>
      <c r="G188" s="5884"/>
      <c r="H188" s="3899">
        <f t="shared" si="21"/>
        <v>0</v>
      </c>
      <c r="I188" s="3899">
        <f t="shared" si="22"/>
        <v>0</v>
      </c>
      <c r="L188" s="744"/>
      <c r="N188" s="1224"/>
      <c r="O188" s="3899"/>
      <c r="Q188" s="744"/>
      <c r="T188" s="1224"/>
    </row>
    <row r="189" spans="1:20" s="3888" customFormat="1" ht="12.7" customHeight="1">
      <c r="A189" s="3895" t="s">
        <v>11347</v>
      </c>
      <c r="B189" s="3903" t="s">
        <v>6513</v>
      </c>
      <c r="C189" s="3904" t="s">
        <v>1495</v>
      </c>
      <c r="D189" s="3899">
        <v>9</v>
      </c>
      <c r="E189" s="5884"/>
      <c r="F189" s="3899">
        <f t="shared" si="20"/>
        <v>0</v>
      </c>
      <c r="G189" s="5884"/>
      <c r="H189" s="3899">
        <f t="shared" si="21"/>
        <v>0</v>
      </c>
      <c r="I189" s="3899">
        <f t="shared" si="22"/>
        <v>0</v>
      </c>
      <c r="L189" s="744"/>
      <c r="N189" s="1224"/>
      <c r="O189" s="3899"/>
      <c r="Q189" s="744"/>
      <c r="T189" s="1224"/>
    </row>
    <row r="190" spans="1:20" s="3888" customFormat="1" ht="12.7" customHeight="1">
      <c r="A190" s="3895" t="s">
        <v>11349</v>
      </c>
      <c r="B190" s="3903" t="s">
        <v>6515</v>
      </c>
      <c r="C190" s="3904" t="s">
        <v>1495</v>
      </c>
      <c r="D190" s="3899">
        <v>1</v>
      </c>
      <c r="E190" s="5884"/>
      <c r="F190" s="3899">
        <f t="shared" si="20"/>
        <v>0</v>
      </c>
      <c r="G190" s="5884"/>
      <c r="H190" s="3899">
        <f t="shared" si="21"/>
        <v>0</v>
      </c>
      <c r="I190" s="3899">
        <f t="shared" si="22"/>
        <v>0</v>
      </c>
      <c r="L190" s="744"/>
      <c r="N190" s="1224"/>
      <c r="O190" s="3899"/>
      <c r="Q190" s="744"/>
      <c r="T190" s="1224"/>
    </row>
    <row r="191" spans="1:20" s="3888" customFormat="1" ht="12.7" customHeight="1">
      <c r="A191" s="3895" t="s">
        <v>11350</v>
      </c>
      <c r="B191" s="3903" t="s">
        <v>6550</v>
      </c>
      <c r="C191" s="3904" t="s">
        <v>1495</v>
      </c>
      <c r="D191" s="3899">
        <v>6</v>
      </c>
      <c r="E191" s="5884"/>
      <c r="F191" s="3899">
        <f t="shared" si="20"/>
        <v>0</v>
      </c>
      <c r="G191" s="5884"/>
      <c r="H191" s="3899">
        <f t="shared" si="21"/>
        <v>0</v>
      </c>
      <c r="I191" s="3899">
        <f t="shared" si="22"/>
        <v>0</v>
      </c>
      <c r="L191" s="744"/>
      <c r="N191" s="1224"/>
      <c r="O191" s="3899"/>
      <c r="Q191" s="744"/>
      <c r="T191" s="1224"/>
    </row>
    <row r="192" spans="1:20" s="3888" customFormat="1" ht="12.7" customHeight="1">
      <c r="A192" s="3895" t="s">
        <v>11351</v>
      </c>
      <c r="B192" s="3903" t="s">
        <v>6551</v>
      </c>
      <c r="C192" s="3904" t="s">
        <v>1495</v>
      </c>
      <c r="D192" s="3899">
        <v>6</v>
      </c>
      <c r="E192" s="5884"/>
      <c r="F192" s="3899">
        <f t="shared" si="20"/>
        <v>0</v>
      </c>
      <c r="G192" s="5884"/>
      <c r="H192" s="3899">
        <f t="shared" si="21"/>
        <v>0</v>
      </c>
      <c r="I192" s="3899">
        <f t="shared" si="22"/>
        <v>0</v>
      </c>
      <c r="L192" s="744"/>
      <c r="N192" s="1224"/>
      <c r="O192" s="3899"/>
      <c r="Q192" s="744"/>
      <c r="T192" s="1224"/>
    </row>
    <row r="193" spans="1:20" s="3888" customFormat="1" ht="12.7" customHeight="1">
      <c r="A193" s="3895" t="s">
        <v>11344</v>
      </c>
      <c r="B193" s="3903" t="s">
        <v>6552</v>
      </c>
      <c r="C193" s="3904" t="s">
        <v>1495</v>
      </c>
      <c r="D193" s="3899">
        <v>2</v>
      </c>
      <c r="E193" s="5884"/>
      <c r="F193" s="3899">
        <f t="shared" si="20"/>
        <v>0</v>
      </c>
      <c r="G193" s="5884"/>
      <c r="H193" s="3899">
        <f t="shared" si="21"/>
        <v>0</v>
      </c>
      <c r="I193" s="3899">
        <f t="shared" si="22"/>
        <v>0</v>
      </c>
      <c r="L193" s="744"/>
      <c r="N193" s="1224"/>
      <c r="O193" s="3899"/>
      <c r="Q193" s="744"/>
      <c r="T193" s="1224"/>
    </row>
    <row r="194" spans="1:20" s="3888" customFormat="1" ht="12.7" customHeight="1">
      <c r="A194" s="3895" t="s">
        <v>11352</v>
      </c>
      <c r="B194" s="3903" t="s">
        <v>6553</v>
      </c>
      <c r="C194" s="3904" t="s">
        <v>1495</v>
      </c>
      <c r="D194" s="3899">
        <v>8</v>
      </c>
      <c r="E194" s="5884"/>
      <c r="F194" s="3899">
        <f t="shared" si="20"/>
        <v>0</v>
      </c>
      <c r="G194" s="5884"/>
      <c r="H194" s="3899">
        <f t="shared" si="21"/>
        <v>0</v>
      </c>
      <c r="I194" s="3899">
        <f t="shared" si="22"/>
        <v>0</v>
      </c>
      <c r="L194" s="744"/>
      <c r="N194" s="1224"/>
      <c r="O194" s="3899"/>
      <c r="Q194" s="744"/>
      <c r="T194" s="1224"/>
    </row>
    <row r="195" spans="1:20" s="3888" customFormat="1" ht="12.7" customHeight="1">
      <c r="A195" s="3895" t="s">
        <v>11353</v>
      </c>
      <c r="B195" s="3903" t="s">
        <v>6554</v>
      </c>
      <c r="C195" s="3904" t="s">
        <v>1495</v>
      </c>
      <c r="D195" s="3899">
        <v>4</v>
      </c>
      <c r="E195" s="5884"/>
      <c r="F195" s="3899">
        <f t="shared" si="20"/>
        <v>0</v>
      </c>
      <c r="G195" s="5884"/>
      <c r="H195" s="3899">
        <f t="shared" si="21"/>
        <v>0</v>
      </c>
      <c r="I195" s="3899">
        <f t="shared" si="22"/>
        <v>0</v>
      </c>
      <c r="L195" s="744"/>
      <c r="N195" s="1224"/>
      <c r="O195" s="3899"/>
      <c r="Q195" s="744"/>
      <c r="T195" s="1224"/>
    </row>
    <row r="196" spans="1:20" s="3888" customFormat="1" ht="12.7" customHeight="1">
      <c r="A196" s="3895" t="s">
        <v>11354</v>
      </c>
      <c r="B196" s="3903" t="s">
        <v>6555</v>
      </c>
      <c r="C196" s="3904" t="s">
        <v>1495</v>
      </c>
      <c r="D196" s="3899">
        <v>2</v>
      </c>
      <c r="E196" s="5884"/>
      <c r="F196" s="3899">
        <f t="shared" si="20"/>
        <v>0</v>
      </c>
      <c r="G196" s="5884"/>
      <c r="H196" s="3899">
        <f t="shared" si="21"/>
        <v>0</v>
      </c>
      <c r="I196" s="3899">
        <f t="shared" si="22"/>
        <v>0</v>
      </c>
      <c r="L196" s="744"/>
      <c r="N196" s="1224"/>
      <c r="O196" s="3899"/>
      <c r="Q196" s="744"/>
      <c r="T196" s="1224"/>
    </row>
    <row r="197" spans="1:20" s="3888" customFormat="1" ht="12.7" customHeight="1">
      <c r="A197" s="3895" t="s">
        <v>11355</v>
      </c>
      <c r="B197" s="3903" t="s">
        <v>6520</v>
      </c>
      <c r="C197" s="3904" t="s">
        <v>1495</v>
      </c>
      <c r="D197" s="3899">
        <v>6</v>
      </c>
      <c r="E197" s="5884"/>
      <c r="F197" s="3899">
        <f t="shared" si="20"/>
        <v>0</v>
      </c>
      <c r="G197" s="5884"/>
      <c r="H197" s="3899">
        <f t="shared" si="21"/>
        <v>0</v>
      </c>
      <c r="I197" s="3899">
        <f t="shared" si="22"/>
        <v>0</v>
      </c>
      <c r="L197" s="744"/>
      <c r="N197" s="1224"/>
      <c r="O197" s="3899"/>
      <c r="Q197" s="744"/>
      <c r="T197" s="1224"/>
    </row>
    <row r="198" spans="1:20" s="3888" customFormat="1" ht="12.7" customHeight="1">
      <c r="A198" s="3895" t="s">
        <v>11356</v>
      </c>
      <c r="B198" s="3903" t="s">
        <v>6517</v>
      </c>
      <c r="C198" s="3904" t="s">
        <v>1495</v>
      </c>
      <c r="D198" s="3899">
        <v>2</v>
      </c>
      <c r="E198" s="5884"/>
      <c r="F198" s="3899">
        <f t="shared" si="20"/>
        <v>0</v>
      </c>
      <c r="G198" s="5884"/>
      <c r="H198" s="3899">
        <f t="shared" si="21"/>
        <v>0</v>
      </c>
      <c r="I198" s="3899">
        <f t="shared" si="22"/>
        <v>0</v>
      </c>
      <c r="L198" s="744"/>
      <c r="N198" s="1224"/>
      <c r="O198" s="3899"/>
      <c r="Q198" s="744"/>
      <c r="T198" s="1224"/>
    </row>
    <row r="199" spans="1:20" s="3888" customFormat="1" ht="12.7" customHeight="1">
      <c r="A199" s="3895" t="s">
        <v>11357</v>
      </c>
      <c r="B199" s="3903" t="s">
        <v>6518</v>
      </c>
      <c r="C199" s="3904" t="s">
        <v>1495</v>
      </c>
      <c r="D199" s="3899">
        <v>1</v>
      </c>
      <c r="E199" s="5884"/>
      <c r="F199" s="3899">
        <f t="shared" si="20"/>
        <v>0</v>
      </c>
      <c r="G199" s="5884"/>
      <c r="H199" s="3899">
        <f t="shared" si="21"/>
        <v>0</v>
      </c>
      <c r="I199" s="3899">
        <f t="shared" si="22"/>
        <v>0</v>
      </c>
      <c r="L199" s="744"/>
      <c r="N199" s="1224"/>
      <c r="O199" s="3899"/>
      <c r="Q199" s="744"/>
      <c r="T199" s="1224"/>
    </row>
    <row r="200" spans="1:20" s="3888" customFormat="1" ht="12.7" customHeight="1">
      <c r="A200" s="3895" t="s">
        <v>11358</v>
      </c>
      <c r="B200" s="3903" t="s">
        <v>6519</v>
      </c>
      <c r="C200" s="3904" t="s">
        <v>1495</v>
      </c>
      <c r="D200" s="3899">
        <v>2</v>
      </c>
      <c r="E200" s="5884"/>
      <c r="F200" s="3899">
        <f t="shared" si="20"/>
        <v>0</v>
      </c>
      <c r="G200" s="5884"/>
      <c r="H200" s="3899">
        <f t="shared" si="21"/>
        <v>0</v>
      </c>
      <c r="I200" s="3899">
        <f t="shared" si="22"/>
        <v>0</v>
      </c>
      <c r="L200" s="744"/>
      <c r="N200" s="1224"/>
      <c r="O200" s="3899"/>
      <c r="Q200" s="744"/>
      <c r="T200" s="1224"/>
    </row>
    <row r="201" spans="1:20" s="3888" customFormat="1" ht="12.7" customHeight="1">
      <c r="A201" s="3895"/>
      <c r="B201" s="3892" t="s">
        <v>6556</v>
      </c>
      <c r="C201" s="3905" t="s">
        <v>6465</v>
      </c>
      <c r="D201" s="3906"/>
      <c r="E201" s="5885"/>
      <c r="F201" s="3906">
        <f>SUM(F187:F200)</f>
        <v>0</v>
      </c>
      <c r="G201" s="5885"/>
      <c r="H201" s="3906">
        <f>SUM(H187:H200)</f>
        <v>0</v>
      </c>
      <c r="I201" s="3906">
        <f>SUM(I187:I200)</f>
        <v>0</v>
      </c>
      <c r="L201" s="744"/>
      <c r="N201" s="1224"/>
      <c r="O201" s="3907"/>
      <c r="Q201" s="744"/>
      <c r="T201" s="1224"/>
    </row>
    <row r="202" spans="1:20" s="3888" customFormat="1" ht="3.8" customHeight="1">
      <c r="A202" s="3895"/>
      <c r="B202" s="3889"/>
      <c r="C202" s="3890"/>
      <c r="D202" s="3891"/>
      <c r="E202" s="5886"/>
      <c r="F202" s="3891"/>
      <c r="G202" s="5886"/>
      <c r="H202" s="3891"/>
      <c r="I202" s="3891"/>
      <c r="L202" s="744"/>
      <c r="N202" s="1224"/>
      <c r="O202" s="3891"/>
      <c r="Q202" s="744"/>
      <c r="T202" s="1224"/>
    </row>
    <row r="203" spans="1:20" s="3888" customFormat="1" ht="12.05" customHeight="1">
      <c r="A203" s="3895"/>
      <c r="B203" s="3892" t="s">
        <v>6557</v>
      </c>
      <c r="C203" s="3893" t="s">
        <v>6465</v>
      </c>
      <c r="D203" s="3894"/>
      <c r="E203" s="5887"/>
      <c r="F203" s="3894"/>
      <c r="G203" s="5887"/>
      <c r="H203" s="3894"/>
      <c r="I203" s="3894"/>
      <c r="L203" s="744"/>
      <c r="N203" s="1224"/>
      <c r="O203" s="3908"/>
      <c r="Q203" s="744"/>
      <c r="T203" s="1224"/>
    </row>
    <row r="204" spans="1:20" s="3888" customFormat="1" ht="12.05" customHeight="1">
      <c r="A204" s="3895" t="s">
        <v>11359</v>
      </c>
      <c r="B204" s="3896" t="s">
        <v>6466</v>
      </c>
      <c r="C204" s="3897" t="s">
        <v>1495</v>
      </c>
      <c r="D204" s="3898">
        <v>1</v>
      </c>
      <c r="E204" s="5882"/>
      <c r="F204" s="3899">
        <f t="shared" ref="F204:F224" si="23">D204*E204</f>
        <v>0</v>
      </c>
      <c r="G204" s="5884"/>
      <c r="H204" s="3899">
        <f t="shared" ref="H204:H239" si="24">D204*G204</f>
        <v>0</v>
      </c>
      <c r="I204" s="3899">
        <f t="shared" ref="I204:I239" si="25">F204+H204</f>
        <v>0</v>
      </c>
      <c r="L204" s="744"/>
      <c r="N204" s="1224"/>
      <c r="O204" s="3899"/>
      <c r="Q204" s="744"/>
      <c r="T204" s="1224"/>
    </row>
    <row r="205" spans="1:20" s="3888" customFormat="1" ht="12.05" customHeight="1">
      <c r="A205" s="3895" t="s">
        <v>11363</v>
      </c>
      <c r="B205" s="3896" t="s">
        <v>6558</v>
      </c>
      <c r="C205" s="3897" t="s">
        <v>1495</v>
      </c>
      <c r="D205" s="3898">
        <v>1</v>
      </c>
      <c r="E205" s="5882"/>
      <c r="F205" s="3899">
        <f t="shared" si="23"/>
        <v>0</v>
      </c>
      <c r="G205" s="5884"/>
      <c r="H205" s="3899">
        <f t="shared" si="24"/>
        <v>0</v>
      </c>
      <c r="I205" s="3899">
        <f t="shared" si="25"/>
        <v>0</v>
      </c>
      <c r="L205" s="744"/>
      <c r="N205" s="1224"/>
      <c r="O205" s="3899"/>
      <c r="Q205" s="744"/>
      <c r="T205" s="1224"/>
    </row>
    <row r="206" spans="1:20" s="3888" customFormat="1" ht="12.05" customHeight="1">
      <c r="A206" s="3895" t="s">
        <v>11364</v>
      </c>
      <c r="B206" s="3896" t="s">
        <v>6542</v>
      </c>
      <c r="C206" s="3897" t="s">
        <v>1495</v>
      </c>
      <c r="D206" s="3898">
        <v>1</v>
      </c>
      <c r="E206" s="5882"/>
      <c r="F206" s="3899">
        <f t="shared" si="23"/>
        <v>0</v>
      </c>
      <c r="G206" s="5884"/>
      <c r="H206" s="3899">
        <f t="shared" si="24"/>
        <v>0</v>
      </c>
      <c r="I206" s="3899">
        <f t="shared" si="25"/>
        <v>0</v>
      </c>
      <c r="L206" s="744"/>
      <c r="N206" s="1224"/>
      <c r="O206" s="3899"/>
      <c r="Q206" s="744"/>
      <c r="T206" s="1224"/>
    </row>
    <row r="207" spans="1:20" s="3888" customFormat="1" ht="12.05" customHeight="1">
      <c r="A207" s="3895" t="s">
        <v>11365</v>
      </c>
      <c r="B207" s="3896" t="s">
        <v>6543</v>
      </c>
      <c r="C207" s="3897" t="s">
        <v>1495</v>
      </c>
      <c r="D207" s="3898">
        <v>2</v>
      </c>
      <c r="E207" s="5882"/>
      <c r="F207" s="3899">
        <f t="shared" si="23"/>
        <v>0</v>
      </c>
      <c r="G207" s="5884"/>
      <c r="H207" s="3899">
        <f t="shared" si="24"/>
        <v>0</v>
      </c>
      <c r="I207" s="3899">
        <f t="shared" si="25"/>
        <v>0</v>
      </c>
      <c r="L207" s="744"/>
      <c r="N207" s="1224"/>
      <c r="O207" s="3899"/>
      <c r="Q207" s="744"/>
      <c r="T207" s="1224"/>
    </row>
    <row r="208" spans="1:20" s="3888" customFormat="1" ht="12.05" customHeight="1">
      <c r="A208" s="3895" t="s">
        <v>11366</v>
      </c>
      <c r="B208" s="3896" t="s">
        <v>6467</v>
      </c>
      <c r="C208" s="3897" t="s">
        <v>1495</v>
      </c>
      <c r="D208" s="3898">
        <v>1</v>
      </c>
      <c r="E208" s="5882"/>
      <c r="F208" s="3899">
        <f t="shared" si="23"/>
        <v>0</v>
      </c>
      <c r="G208" s="5884"/>
      <c r="H208" s="3899">
        <f t="shared" si="24"/>
        <v>0</v>
      </c>
      <c r="I208" s="3899">
        <f t="shared" si="25"/>
        <v>0</v>
      </c>
      <c r="L208" s="744"/>
      <c r="N208" s="1224"/>
      <c r="O208" s="3899"/>
      <c r="Q208" s="744"/>
      <c r="T208" s="1224"/>
    </row>
    <row r="209" spans="1:20" s="3888" customFormat="1" ht="12.05" customHeight="1">
      <c r="A209" s="3895" t="s">
        <v>11367</v>
      </c>
      <c r="B209" s="3896" t="s">
        <v>6469</v>
      </c>
      <c r="C209" s="3897" t="s">
        <v>1495</v>
      </c>
      <c r="D209" s="3898">
        <v>1</v>
      </c>
      <c r="E209" s="5882"/>
      <c r="F209" s="3899">
        <f t="shared" si="23"/>
        <v>0</v>
      </c>
      <c r="G209" s="5884"/>
      <c r="H209" s="3899">
        <f t="shared" si="24"/>
        <v>0</v>
      </c>
      <c r="I209" s="3899">
        <f t="shared" si="25"/>
        <v>0</v>
      </c>
      <c r="L209" s="744"/>
      <c r="N209" s="1224"/>
      <c r="O209" s="3899"/>
      <c r="Q209" s="744"/>
      <c r="T209" s="1224"/>
    </row>
    <row r="210" spans="1:20" s="3888" customFormat="1" ht="12.05" customHeight="1">
      <c r="A210" s="3895" t="s">
        <v>11368</v>
      </c>
      <c r="B210" s="3896" t="s">
        <v>6544</v>
      </c>
      <c r="C210" s="3897" t="s">
        <v>1495</v>
      </c>
      <c r="D210" s="3898">
        <v>2</v>
      </c>
      <c r="E210" s="5882"/>
      <c r="F210" s="3899">
        <f t="shared" si="23"/>
        <v>0</v>
      </c>
      <c r="G210" s="5884"/>
      <c r="H210" s="3899">
        <f t="shared" si="24"/>
        <v>0</v>
      </c>
      <c r="I210" s="3899">
        <f t="shared" si="25"/>
        <v>0</v>
      </c>
      <c r="L210" s="744"/>
      <c r="N210" s="1224"/>
      <c r="O210" s="3899"/>
      <c r="Q210" s="744"/>
      <c r="T210" s="1224"/>
    </row>
    <row r="211" spans="1:20" s="3888" customFormat="1" ht="12.05" customHeight="1">
      <c r="A211" s="3895" t="s">
        <v>11369</v>
      </c>
      <c r="B211" s="3896" t="s">
        <v>6470</v>
      </c>
      <c r="C211" s="3897" t="s">
        <v>1495</v>
      </c>
      <c r="D211" s="3898">
        <v>1</v>
      </c>
      <c r="E211" s="5882"/>
      <c r="F211" s="3899">
        <f t="shared" si="23"/>
        <v>0</v>
      </c>
      <c r="G211" s="5884"/>
      <c r="H211" s="3899">
        <f t="shared" si="24"/>
        <v>0</v>
      </c>
      <c r="I211" s="3899">
        <f t="shared" si="25"/>
        <v>0</v>
      </c>
      <c r="L211" s="744"/>
      <c r="N211" s="1224"/>
      <c r="O211" s="3899"/>
      <c r="Q211" s="744"/>
      <c r="T211" s="1224"/>
    </row>
    <row r="212" spans="1:20" s="3888" customFormat="1" ht="12.05" customHeight="1">
      <c r="A212" s="3895" t="s">
        <v>11346</v>
      </c>
      <c r="B212" s="3896" t="s">
        <v>6471</v>
      </c>
      <c r="C212" s="3897" t="s">
        <v>1495</v>
      </c>
      <c r="D212" s="3898">
        <v>2</v>
      </c>
      <c r="E212" s="5882"/>
      <c r="F212" s="3899">
        <f t="shared" si="23"/>
        <v>0</v>
      </c>
      <c r="G212" s="5884"/>
      <c r="H212" s="3899">
        <f t="shared" si="24"/>
        <v>0</v>
      </c>
      <c r="I212" s="3899">
        <f t="shared" si="25"/>
        <v>0</v>
      </c>
      <c r="L212" s="744"/>
      <c r="N212" s="1224"/>
      <c r="O212" s="3899"/>
      <c r="Q212" s="744"/>
      <c r="T212" s="1224"/>
    </row>
    <row r="213" spans="1:20" s="3888" customFormat="1" ht="12.05" customHeight="1">
      <c r="A213" s="3895" t="s">
        <v>11370</v>
      </c>
      <c r="B213" s="3896" t="s">
        <v>6472</v>
      </c>
      <c r="C213" s="3897" t="s">
        <v>1495</v>
      </c>
      <c r="D213" s="3898">
        <v>5</v>
      </c>
      <c r="E213" s="5882"/>
      <c r="F213" s="3899">
        <f t="shared" si="23"/>
        <v>0</v>
      </c>
      <c r="G213" s="5884"/>
      <c r="H213" s="3899">
        <f t="shared" si="24"/>
        <v>0</v>
      </c>
      <c r="I213" s="3899">
        <f t="shared" si="25"/>
        <v>0</v>
      </c>
      <c r="L213" s="744"/>
      <c r="N213" s="1224"/>
      <c r="O213" s="3899"/>
      <c r="Q213" s="744"/>
      <c r="T213" s="1224"/>
    </row>
    <row r="214" spans="1:20" s="3888" customFormat="1" ht="12.05" customHeight="1">
      <c r="A214" s="3895" t="s">
        <v>11348</v>
      </c>
      <c r="B214" s="3896" t="s">
        <v>6525</v>
      </c>
      <c r="C214" s="3897" t="s">
        <v>1495</v>
      </c>
      <c r="D214" s="3898">
        <v>1</v>
      </c>
      <c r="E214" s="5882"/>
      <c r="F214" s="3899">
        <f t="shared" si="23"/>
        <v>0</v>
      </c>
      <c r="G214" s="5884"/>
      <c r="H214" s="3899">
        <f t="shared" si="24"/>
        <v>0</v>
      </c>
      <c r="I214" s="3899">
        <f t="shared" si="25"/>
        <v>0</v>
      </c>
      <c r="L214" s="744"/>
      <c r="N214" s="1224"/>
      <c r="O214" s="3899"/>
      <c r="Q214" s="744"/>
      <c r="T214" s="1224"/>
    </row>
    <row r="215" spans="1:20" s="3888" customFormat="1" ht="12.05" customHeight="1">
      <c r="A215" s="3895" t="s">
        <v>11371</v>
      </c>
      <c r="B215" s="3896" t="s">
        <v>6473</v>
      </c>
      <c r="C215" s="3897" t="s">
        <v>1495</v>
      </c>
      <c r="D215" s="3898">
        <v>6</v>
      </c>
      <c r="E215" s="5882"/>
      <c r="F215" s="3899">
        <f t="shared" si="23"/>
        <v>0</v>
      </c>
      <c r="G215" s="5884"/>
      <c r="H215" s="3899">
        <f t="shared" si="24"/>
        <v>0</v>
      </c>
      <c r="I215" s="3899">
        <f t="shared" si="25"/>
        <v>0</v>
      </c>
      <c r="L215" s="744"/>
      <c r="N215" s="1224"/>
      <c r="O215" s="3899"/>
      <c r="Q215" s="744"/>
      <c r="T215" s="1224"/>
    </row>
    <row r="216" spans="1:20" s="3888" customFormat="1" ht="12.05" customHeight="1">
      <c r="A216" s="3895" t="s">
        <v>11372</v>
      </c>
      <c r="B216" s="3896" t="s">
        <v>6526</v>
      </c>
      <c r="C216" s="3897" t="s">
        <v>1495</v>
      </c>
      <c r="D216" s="3898">
        <v>1</v>
      </c>
      <c r="E216" s="5882"/>
      <c r="F216" s="3899">
        <f t="shared" si="23"/>
        <v>0</v>
      </c>
      <c r="G216" s="5884"/>
      <c r="H216" s="3899">
        <f t="shared" si="24"/>
        <v>0</v>
      </c>
      <c r="I216" s="3899">
        <f t="shared" si="25"/>
        <v>0</v>
      </c>
      <c r="L216" s="744"/>
      <c r="N216" s="1224"/>
      <c r="O216" s="3899"/>
      <c r="Q216" s="744"/>
      <c r="T216" s="1224"/>
    </row>
    <row r="217" spans="1:20" s="3888" customFormat="1" ht="12.05" customHeight="1">
      <c r="A217" s="3895" t="s">
        <v>11373</v>
      </c>
      <c r="B217" s="3896" t="s">
        <v>6476</v>
      </c>
      <c r="C217" s="3897" t="s">
        <v>1495</v>
      </c>
      <c r="D217" s="3898">
        <v>1</v>
      </c>
      <c r="E217" s="5882"/>
      <c r="F217" s="3899">
        <f t="shared" si="23"/>
        <v>0</v>
      </c>
      <c r="G217" s="5884"/>
      <c r="H217" s="3899">
        <f t="shared" si="24"/>
        <v>0</v>
      </c>
      <c r="I217" s="3899">
        <f t="shared" si="25"/>
        <v>0</v>
      </c>
      <c r="L217" s="744"/>
      <c r="N217" s="1224"/>
      <c r="O217" s="3899"/>
      <c r="Q217" s="744"/>
      <c r="T217" s="1224"/>
    </row>
    <row r="218" spans="1:20" s="3888" customFormat="1" ht="12.05" customHeight="1">
      <c r="A218" s="3895" t="s">
        <v>11374</v>
      </c>
      <c r="B218" s="3896" t="s">
        <v>6477</v>
      </c>
      <c r="C218" s="3897" t="s">
        <v>1495</v>
      </c>
      <c r="D218" s="3898">
        <v>3</v>
      </c>
      <c r="E218" s="5882"/>
      <c r="F218" s="3899">
        <f t="shared" si="23"/>
        <v>0</v>
      </c>
      <c r="G218" s="5884"/>
      <c r="H218" s="3899">
        <f t="shared" si="24"/>
        <v>0</v>
      </c>
      <c r="I218" s="3899">
        <f t="shared" si="25"/>
        <v>0</v>
      </c>
      <c r="L218" s="744"/>
      <c r="N218" s="1224"/>
      <c r="O218" s="3899"/>
      <c r="Q218" s="744"/>
      <c r="T218" s="1224"/>
    </row>
    <row r="219" spans="1:20" s="3888" customFormat="1" ht="12.05" customHeight="1">
      <c r="A219" s="3895" t="s">
        <v>11375</v>
      </c>
      <c r="B219" s="3896" t="s">
        <v>6478</v>
      </c>
      <c r="C219" s="3897" t="s">
        <v>1495</v>
      </c>
      <c r="D219" s="3898">
        <v>1</v>
      </c>
      <c r="E219" s="5882"/>
      <c r="F219" s="3899">
        <f t="shared" si="23"/>
        <v>0</v>
      </c>
      <c r="G219" s="5884"/>
      <c r="H219" s="3899">
        <f t="shared" si="24"/>
        <v>0</v>
      </c>
      <c r="I219" s="3899">
        <f t="shared" si="25"/>
        <v>0</v>
      </c>
      <c r="L219" s="744"/>
      <c r="N219" s="1224"/>
      <c r="O219" s="3899"/>
      <c r="Q219" s="744"/>
      <c r="T219" s="1224"/>
    </row>
    <row r="220" spans="1:20" s="3888" customFormat="1" ht="12.05" customHeight="1">
      <c r="A220" s="3895" t="s">
        <v>11376</v>
      </c>
      <c r="B220" s="3896" t="s">
        <v>6479</v>
      </c>
      <c r="C220" s="3897" t="s">
        <v>1495</v>
      </c>
      <c r="D220" s="3898">
        <v>1</v>
      </c>
      <c r="E220" s="5882"/>
      <c r="F220" s="3899">
        <f t="shared" si="23"/>
        <v>0</v>
      </c>
      <c r="G220" s="5884"/>
      <c r="H220" s="3899">
        <f t="shared" si="24"/>
        <v>0</v>
      </c>
      <c r="I220" s="3899">
        <f t="shared" si="25"/>
        <v>0</v>
      </c>
      <c r="L220" s="744"/>
      <c r="N220" s="1224"/>
      <c r="O220" s="3899"/>
      <c r="Q220" s="744"/>
      <c r="T220" s="1224"/>
    </row>
    <row r="221" spans="1:20" s="3888" customFormat="1" ht="12.05" customHeight="1">
      <c r="A221" s="3895" t="s">
        <v>11377</v>
      </c>
      <c r="B221" s="3896" t="s">
        <v>6480</v>
      </c>
      <c r="C221" s="3897" t="s">
        <v>1495</v>
      </c>
      <c r="D221" s="3898">
        <v>12</v>
      </c>
      <c r="E221" s="5882"/>
      <c r="F221" s="3899">
        <f t="shared" si="23"/>
        <v>0</v>
      </c>
      <c r="G221" s="5884"/>
      <c r="H221" s="3899">
        <f t="shared" si="24"/>
        <v>0</v>
      </c>
      <c r="I221" s="3899">
        <f t="shared" si="25"/>
        <v>0</v>
      </c>
      <c r="L221" s="744"/>
      <c r="N221" s="1224"/>
      <c r="O221" s="3899"/>
      <c r="Q221" s="744"/>
      <c r="T221" s="1224"/>
    </row>
    <row r="222" spans="1:20" s="3888" customFormat="1" ht="12.05" customHeight="1">
      <c r="A222" s="3895" t="s">
        <v>11378</v>
      </c>
      <c r="B222" s="3896" t="s">
        <v>6481</v>
      </c>
      <c r="C222" s="3897" t="s">
        <v>1495</v>
      </c>
      <c r="D222" s="3898">
        <v>12</v>
      </c>
      <c r="E222" s="5882"/>
      <c r="F222" s="3899">
        <f t="shared" si="23"/>
        <v>0</v>
      </c>
      <c r="G222" s="5884"/>
      <c r="H222" s="3899">
        <f t="shared" si="24"/>
        <v>0</v>
      </c>
      <c r="I222" s="3899">
        <f t="shared" si="25"/>
        <v>0</v>
      </c>
      <c r="L222" s="744"/>
      <c r="N222" s="1224"/>
      <c r="O222" s="3899"/>
      <c r="Q222" s="744"/>
      <c r="T222" s="1224"/>
    </row>
    <row r="223" spans="1:20" s="3888" customFormat="1" ht="12.05" customHeight="1">
      <c r="A223" s="3895" t="s">
        <v>11379</v>
      </c>
      <c r="B223" s="3896" t="s">
        <v>6482</v>
      </c>
      <c r="C223" s="3897" t="s">
        <v>1495</v>
      </c>
      <c r="D223" s="3898">
        <v>223</v>
      </c>
      <c r="E223" s="5882"/>
      <c r="F223" s="3899">
        <f t="shared" si="23"/>
        <v>0</v>
      </c>
      <c r="G223" s="5884"/>
      <c r="H223" s="3899">
        <f t="shared" si="24"/>
        <v>0</v>
      </c>
      <c r="I223" s="3899">
        <f t="shared" si="25"/>
        <v>0</v>
      </c>
      <c r="L223" s="744"/>
      <c r="N223" s="1224"/>
      <c r="O223" s="3899"/>
      <c r="Q223" s="744"/>
      <c r="T223" s="1224"/>
    </row>
    <row r="224" spans="1:20" s="3888" customFormat="1" ht="12.05" customHeight="1">
      <c r="A224" s="3895" t="s">
        <v>11380</v>
      </c>
      <c r="B224" s="3896" t="s">
        <v>6483</v>
      </c>
      <c r="C224" s="3897" t="s">
        <v>1495</v>
      </c>
      <c r="D224" s="3898">
        <v>1</v>
      </c>
      <c r="E224" s="5882"/>
      <c r="F224" s="3899">
        <f t="shared" si="23"/>
        <v>0</v>
      </c>
      <c r="G224" s="5884"/>
      <c r="H224" s="3899">
        <f t="shared" si="24"/>
        <v>0</v>
      </c>
      <c r="I224" s="3899">
        <f t="shared" si="25"/>
        <v>0</v>
      </c>
      <c r="L224" s="744"/>
      <c r="N224" s="1224"/>
      <c r="O224" s="3899"/>
      <c r="Q224" s="744"/>
      <c r="T224" s="1224"/>
    </row>
    <row r="225" spans="1:20" s="3888" customFormat="1" ht="12.05" customHeight="1">
      <c r="A225" s="3895" t="s">
        <v>11381</v>
      </c>
      <c r="B225" s="3896" t="s">
        <v>6484</v>
      </c>
      <c r="C225" s="3897" t="s">
        <v>1495</v>
      </c>
      <c r="D225" s="3898">
        <v>1</v>
      </c>
      <c r="E225" s="5882"/>
      <c r="F225" s="3899"/>
      <c r="G225" s="5884"/>
      <c r="H225" s="3899">
        <f t="shared" si="24"/>
        <v>0</v>
      </c>
      <c r="I225" s="3899">
        <f t="shared" si="25"/>
        <v>0</v>
      </c>
      <c r="L225" s="744"/>
      <c r="N225" s="1224"/>
      <c r="O225" s="3899"/>
      <c r="Q225" s="744"/>
      <c r="T225" s="1224"/>
    </row>
    <row r="226" spans="1:20" s="3888" customFormat="1" ht="12.05" customHeight="1">
      <c r="A226" s="3895" t="s">
        <v>11382</v>
      </c>
      <c r="B226" s="3896" t="s">
        <v>6485</v>
      </c>
      <c r="C226" s="3897" t="s">
        <v>1495</v>
      </c>
      <c r="D226" s="3898">
        <v>1</v>
      </c>
      <c r="E226" s="5882"/>
      <c r="F226" s="3899">
        <f t="shared" ref="F226:F239" si="26">D226*E226</f>
        <v>0</v>
      </c>
      <c r="G226" s="5884"/>
      <c r="H226" s="3899">
        <f t="shared" si="24"/>
        <v>0</v>
      </c>
      <c r="I226" s="3899">
        <f t="shared" si="25"/>
        <v>0</v>
      </c>
      <c r="L226" s="744"/>
      <c r="N226" s="1224"/>
      <c r="O226" s="3899"/>
      <c r="Q226" s="744"/>
      <c r="T226" s="1224"/>
    </row>
    <row r="227" spans="1:20" s="3888" customFormat="1" ht="12.05" customHeight="1">
      <c r="A227" s="3895" t="s">
        <v>11383</v>
      </c>
      <c r="B227" s="3896" t="s">
        <v>6486</v>
      </c>
      <c r="C227" s="3897" t="s">
        <v>1495</v>
      </c>
      <c r="D227" s="3898">
        <v>305</v>
      </c>
      <c r="E227" s="5882"/>
      <c r="F227" s="3899">
        <f t="shared" si="26"/>
        <v>0</v>
      </c>
      <c r="G227" s="5884"/>
      <c r="H227" s="3899">
        <f t="shared" si="24"/>
        <v>0</v>
      </c>
      <c r="I227" s="3899">
        <f t="shared" si="25"/>
        <v>0</v>
      </c>
      <c r="L227" s="744"/>
      <c r="N227" s="1224"/>
      <c r="O227" s="3899"/>
      <c r="Q227" s="744"/>
      <c r="T227" s="1224"/>
    </row>
    <row r="228" spans="1:20" s="3888" customFormat="1" ht="12.05" customHeight="1">
      <c r="A228" s="3895" t="s">
        <v>11384</v>
      </c>
      <c r="B228" s="3896" t="s">
        <v>6487</v>
      </c>
      <c r="C228" s="3897" t="s">
        <v>1495</v>
      </c>
      <c r="D228" s="3898">
        <v>32</v>
      </c>
      <c r="E228" s="5882"/>
      <c r="F228" s="3899">
        <f t="shared" si="26"/>
        <v>0</v>
      </c>
      <c r="G228" s="5884"/>
      <c r="H228" s="3899">
        <f t="shared" si="24"/>
        <v>0</v>
      </c>
      <c r="I228" s="3899">
        <f t="shared" si="25"/>
        <v>0</v>
      </c>
      <c r="L228" s="744"/>
      <c r="N228" s="1224"/>
      <c r="O228" s="3899"/>
      <c r="Q228" s="744"/>
      <c r="T228" s="1224"/>
    </row>
    <row r="229" spans="1:20" s="3888" customFormat="1" ht="12.05" customHeight="1">
      <c r="A229" s="3895" t="s">
        <v>11385</v>
      </c>
      <c r="B229" s="3896" t="s">
        <v>6488</v>
      </c>
      <c r="C229" s="3897" t="s">
        <v>1495</v>
      </c>
      <c r="D229" s="3898">
        <v>1</v>
      </c>
      <c r="E229" s="5882"/>
      <c r="F229" s="3899">
        <f t="shared" si="26"/>
        <v>0</v>
      </c>
      <c r="G229" s="5884"/>
      <c r="H229" s="3899">
        <f t="shared" si="24"/>
        <v>0</v>
      </c>
      <c r="I229" s="3899">
        <f t="shared" si="25"/>
        <v>0</v>
      </c>
      <c r="L229" s="744"/>
      <c r="N229" s="1224"/>
      <c r="O229" s="3899"/>
      <c r="Q229" s="744"/>
      <c r="T229" s="1224"/>
    </row>
    <row r="230" spans="1:20" s="3888" customFormat="1" ht="12.05" customHeight="1">
      <c r="A230" s="3895" t="s">
        <v>11386</v>
      </c>
      <c r="B230" s="3896" t="s">
        <v>6489</v>
      </c>
      <c r="C230" s="3897" t="s">
        <v>1495</v>
      </c>
      <c r="D230" s="3898">
        <v>3</v>
      </c>
      <c r="E230" s="5882"/>
      <c r="F230" s="3899">
        <f t="shared" si="26"/>
        <v>0</v>
      </c>
      <c r="G230" s="5884"/>
      <c r="H230" s="3899">
        <f t="shared" si="24"/>
        <v>0</v>
      </c>
      <c r="I230" s="3899">
        <f t="shared" si="25"/>
        <v>0</v>
      </c>
      <c r="L230" s="744"/>
      <c r="N230" s="1224"/>
      <c r="O230" s="3899"/>
      <c r="Q230" s="744"/>
      <c r="T230" s="1224"/>
    </row>
    <row r="231" spans="1:20" s="3888" customFormat="1" ht="12.05" customHeight="1">
      <c r="A231" s="3895" t="s">
        <v>11387</v>
      </c>
      <c r="B231" s="3896" t="s">
        <v>6490</v>
      </c>
      <c r="C231" s="3897" t="s">
        <v>1495</v>
      </c>
      <c r="D231" s="3898">
        <v>6</v>
      </c>
      <c r="E231" s="5882"/>
      <c r="F231" s="3899">
        <f t="shared" si="26"/>
        <v>0</v>
      </c>
      <c r="G231" s="5884"/>
      <c r="H231" s="3899">
        <f t="shared" si="24"/>
        <v>0</v>
      </c>
      <c r="I231" s="3899">
        <f t="shared" si="25"/>
        <v>0</v>
      </c>
      <c r="L231" s="744"/>
      <c r="N231" s="1224"/>
      <c r="O231" s="3899"/>
      <c r="Q231" s="744"/>
      <c r="T231" s="1224"/>
    </row>
    <row r="232" spans="1:20" s="3888" customFormat="1" ht="12.05" customHeight="1">
      <c r="A232" s="3895" t="s">
        <v>11388</v>
      </c>
      <c r="B232" s="3896" t="s">
        <v>6491</v>
      </c>
      <c r="C232" s="3897" t="s">
        <v>1495</v>
      </c>
      <c r="D232" s="3898">
        <v>6</v>
      </c>
      <c r="E232" s="5882"/>
      <c r="F232" s="3899">
        <f t="shared" si="26"/>
        <v>0</v>
      </c>
      <c r="G232" s="5884"/>
      <c r="H232" s="3899">
        <f t="shared" si="24"/>
        <v>0</v>
      </c>
      <c r="I232" s="3899">
        <f t="shared" si="25"/>
        <v>0</v>
      </c>
      <c r="L232" s="744"/>
      <c r="N232" s="1224"/>
      <c r="O232" s="3899"/>
      <c r="Q232" s="744"/>
      <c r="T232" s="1224"/>
    </row>
    <row r="233" spans="1:20" s="3888" customFormat="1" ht="12.05" customHeight="1">
      <c r="A233" s="3895" t="s">
        <v>11389</v>
      </c>
      <c r="B233" s="3896" t="s">
        <v>6492</v>
      </c>
      <c r="C233" s="3897" t="s">
        <v>1495</v>
      </c>
      <c r="D233" s="3898">
        <v>2</v>
      </c>
      <c r="E233" s="5882"/>
      <c r="F233" s="3899">
        <f t="shared" si="26"/>
        <v>0</v>
      </c>
      <c r="G233" s="5884"/>
      <c r="H233" s="3899">
        <f t="shared" si="24"/>
        <v>0</v>
      </c>
      <c r="I233" s="3899">
        <f t="shared" si="25"/>
        <v>0</v>
      </c>
      <c r="L233" s="744"/>
      <c r="N233" s="1224"/>
      <c r="O233" s="3899"/>
      <c r="Q233" s="744"/>
      <c r="T233" s="1224"/>
    </row>
    <row r="234" spans="1:20" s="3888" customFormat="1" ht="12.05" customHeight="1">
      <c r="A234" s="3895" t="s">
        <v>11390</v>
      </c>
      <c r="B234" s="3896" t="s">
        <v>6493</v>
      </c>
      <c r="C234" s="3897" t="s">
        <v>1495</v>
      </c>
      <c r="D234" s="3898">
        <v>15</v>
      </c>
      <c r="E234" s="5882"/>
      <c r="F234" s="3899">
        <f t="shared" si="26"/>
        <v>0</v>
      </c>
      <c r="G234" s="5884"/>
      <c r="H234" s="3899">
        <f t="shared" si="24"/>
        <v>0</v>
      </c>
      <c r="I234" s="3899">
        <f t="shared" si="25"/>
        <v>0</v>
      </c>
      <c r="L234" s="744"/>
      <c r="N234" s="1224"/>
      <c r="O234" s="3899"/>
      <c r="Q234" s="744"/>
      <c r="T234" s="1224"/>
    </row>
    <row r="235" spans="1:20" s="3888" customFormat="1" ht="12.05" customHeight="1">
      <c r="A235" s="3895" t="s">
        <v>11391</v>
      </c>
      <c r="B235" s="3896" t="s">
        <v>6494</v>
      </c>
      <c r="C235" s="3897" t="s">
        <v>1495</v>
      </c>
      <c r="D235" s="3898">
        <v>3</v>
      </c>
      <c r="E235" s="5882"/>
      <c r="F235" s="3899">
        <f t="shared" si="26"/>
        <v>0</v>
      </c>
      <c r="G235" s="5884"/>
      <c r="H235" s="3899">
        <f t="shared" si="24"/>
        <v>0</v>
      </c>
      <c r="I235" s="3899">
        <f t="shared" si="25"/>
        <v>0</v>
      </c>
      <c r="L235" s="744"/>
      <c r="N235" s="1224"/>
      <c r="O235" s="3899"/>
      <c r="Q235" s="744"/>
      <c r="T235" s="1224"/>
    </row>
    <row r="236" spans="1:20" s="3888" customFormat="1" ht="12.05" customHeight="1">
      <c r="A236" s="3895" t="s">
        <v>11392</v>
      </c>
      <c r="B236" s="3896" t="s">
        <v>6495</v>
      </c>
      <c r="C236" s="3900" t="s">
        <v>1495</v>
      </c>
      <c r="D236" s="3901">
        <v>1</v>
      </c>
      <c r="E236" s="5883"/>
      <c r="F236" s="3899">
        <f t="shared" si="26"/>
        <v>0</v>
      </c>
      <c r="G236" s="5888"/>
      <c r="H236" s="3899">
        <f t="shared" si="24"/>
        <v>0</v>
      </c>
      <c r="I236" s="3899">
        <f t="shared" si="25"/>
        <v>0</v>
      </c>
      <c r="L236" s="744"/>
      <c r="N236" s="1224"/>
      <c r="O236" s="3902"/>
      <c r="Q236" s="744"/>
      <c r="T236" s="1224"/>
    </row>
    <row r="237" spans="1:20" s="3888" customFormat="1" ht="12.05" customHeight="1">
      <c r="A237" s="3895" t="s">
        <v>11393</v>
      </c>
      <c r="B237" s="3896" t="s">
        <v>6496</v>
      </c>
      <c r="C237" s="3900" t="s">
        <v>1495</v>
      </c>
      <c r="D237" s="3901">
        <v>1</v>
      </c>
      <c r="E237" s="5883"/>
      <c r="F237" s="3899">
        <f t="shared" si="26"/>
        <v>0</v>
      </c>
      <c r="G237" s="5888"/>
      <c r="H237" s="3899">
        <f t="shared" si="24"/>
        <v>0</v>
      </c>
      <c r="I237" s="3899">
        <f t="shared" si="25"/>
        <v>0</v>
      </c>
      <c r="L237" s="744"/>
      <c r="N237" s="1224"/>
      <c r="O237" s="3902"/>
      <c r="Q237" s="744"/>
      <c r="T237" s="1224"/>
    </row>
    <row r="238" spans="1:20" s="3888" customFormat="1" ht="12.05" customHeight="1">
      <c r="A238" s="3895" t="s">
        <v>11394</v>
      </c>
      <c r="B238" s="3903" t="s">
        <v>6497</v>
      </c>
      <c r="C238" s="3904" t="s">
        <v>1495</v>
      </c>
      <c r="D238" s="3899">
        <v>1</v>
      </c>
      <c r="E238" s="5884"/>
      <c r="F238" s="3899">
        <f t="shared" si="26"/>
        <v>0</v>
      </c>
      <c r="G238" s="5884"/>
      <c r="H238" s="3899">
        <f t="shared" si="24"/>
        <v>0</v>
      </c>
      <c r="I238" s="3899">
        <f t="shared" si="25"/>
        <v>0</v>
      </c>
      <c r="L238" s="744"/>
      <c r="N238" s="1224"/>
      <c r="O238" s="3899"/>
      <c r="Q238" s="744"/>
      <c r="T238" s="1224"/>
    </row>
    <row r="239" spans="1:20" s="3888" customFormat="1" ht="12.05" customHeight="1">
      <c r="A239" s="3895" t="s">
        <v>11395</v>
      </c>
      <c r="B239" s="3896" t="s">
        <v>6498</v>
      </c>
      <c r="C239" s="3897" t="s">
        <v>6499</v>
      </c>
      <c r="D239" s="3898">
        <v>1</v>
      </c>
      <c r="E239" s="5882"/>
      <c r="F239" s="3899">
        <f t="shared" si="26"/>
        <v>0</v>
      </c>
      <c r="G239" s="5884"/>
      <c r="H239" s="3899">
        <f t="shared" si="24"/>
        <v>0</v>
      </c>
      <c r="I239" s="3899">
        <f t="shared" si="25"/>
        <v>0</v>
      </c>
      <c r="L239" s="744"/>
      <c r="N239" s="1224"/>
      <c r="O239" s="3899"/>
      <c r="Q239" s="744"/>
      <c r="T239" s="1224"/>
    </row>
    <row r="240" spans="1:20" s="3888" customFormat="1" ht="12.05" customHeight="1">
      <c r="A240" s="3895"/>
      <c r="B240" s="3892" t="s">
        <v>6559</v>
      </c>
      <c r="C240" s="3905" t="s">
        <v>6465</v>
      </c>
      <c r="D240" s="3906"/>
      <c r="E240" s="5885"/>
      <c r="F240" s="3906">
        <f>SUM(F204:F239)</f>
        <v>0</v>
      </c>
      <c r="G240" s="5885"/>
      <c r="H240" s="3906">
        <f>SUM(H204:H239)</f>
        <v>0</v>
      </c>
      <c r="I240" s="3906">
        <f>SUM(I204:I239)</f>
        <v>0</v>
      </c>
      <c r="L240" s="744"/>
      <c r="N240" s="1224"/>
      <c r="O240" s="3907"/>
      <c r="Q240" s="744"/>
      <c r="T240" s="1224"/>
    </row>
    <row r="241" spans="1:20" s="3888" customFormat="1" ht="4.55" customHeight="1">
      <c r="A241" s="3895"/>
      <c r="B241" s="3889"/>
      <c r="C241" s="3890"/>
      <c r="D241" s="3891"/>
      <c r="E241" s="5886"/>
      <c r="F241" s="3891"/>
      <c r="G241" s="5886"/>
      <c r="H241" s="3891"/>
      <c r="I241" s="3891"/>
      <c r="L241" s="744"/>
      <c r="N241" s="1224"/>
      <c r="O241" s="3891"/>
      <c r="Q241" s="744"/>
      <c r="T241" s="1224"/>
    </row>
    <row r="242" spans="1:20" s="3888" customFormat="1" ht="12.05" customHeight="1">
      <c r="A242" s="3895"/>
      <c r="B242" s="3892" t="s">
        <v>6560</v>
      </c>
      <c r="C242" s="3893" t="s">
        <v>6465</v>
      </c>
      <c r="D242" s="3894"/>
      <c r="E242" s="5887"/>
      <c r="F242" s="3894"/>
      <c r="G242" s="5887"/>
      <c r="H242" s="3894"/>
      <c r="I242" s="3894"/>
      <c r="L242" s="744"/>
      <c r="N242" s="1224"/>
      <c r="O242" s="3908"/>
      <c r="Q242" s="744"/>
      <c r="T242" s="1224"/>
    </row>
    <row r="243" spans="1:20" s="3888" customFormat="1" ht="12.05" customHeight="1">
      <c r="A243" s="3895" t="s">
        <v>11396</v>
      </c>
      <c r="B243" s="3903" t="s">
        <v>6502</v>
      </c>
      <c r="C243" s="3904" t="s">
        <v>1495</v>
      </c>
      <c r="D243" s="3899">
        <v>1</v>
      </c>
      <c r="E243" s="5884"/>
      <c r="F243" s="3899">
        <f>D243*E243</f>
        <v>0</v>
      </c>
      <c r="G243" s="5884"/>
      <c r="H243" s="3899"/>
      <c r="I243" s="3899">
        <f t="shared" ref="I243:I251" si="27">F243+H243</f>
        <v>0</v>
      </c>
      <c r="L243" s="744"/>
      <c r="N243" s="1224"/>
      <c r="O243" s="3899"/>
      <c r="Q243" s="744"/>
      <c r="T243" s="1224"/>
    </row>
    <row r="244" spans="1:20" s="3888" customFormat="1" ht="12.05" customHeight="1">
      <c r="A244" s="3895" t="s">
        <v>11397</v>
      </c>
      <c r="B244" s="3903" t="s">
        <v>6503</v>
      </c>
      <c r="C244" s="3904" t="s">
        <v>1495</v>
      </c>
      <c r="D244" s="3899">
        <v>1</v>
      </c>
      <c r="E244" s="5884"/>
      <c r="F244" s="3899">
        <f>D244*E244</f>
        <v>0</v>
      </c>
      <c r="G244" s="5884"/>
      <c r="H244" s="3899"/>
      <c r="I244" s="3899">
        <f t="shared" si="27"/>
        <v>0</v>
      </c>
      <c r="L244" s="744"/>
      <c r="N244" s="1224"/>
      <c r="O244" s="3899"/>
      <c r="Q244" s="744"/>
      <c r="T244" s="1224"/>
    </row>
    <row r="245" spans="1:20" s="3888" customFormat="1" ht="12.05" customHeight="1">
      <c r="A245" s="3895" t="s">
        <v>11398</v>
      </c>
      <c r="B245" s="3903" t="s">
        <v>6504</v>
      </c>
      <c r="C245" s="3904" t="s">
        <v>1495</v>
      </c>
      <c r="D245" s="3899">
        <v>1</v>
      </c>
      <c r="E245" s="5884"/>
      <c r="F245" s="3899">
        <f>D245*E245</f>
        <v>0</v>
      </c>
      <c r="G245" s="5884"/>
      <c r="H245" s="3899"/>
      <c r="I245" s="3899">
        <f t="shared" si="27"/>
        <v>0</v>
      </c>
      <c r="L245" s="744"/>
      <c r="N245" s="1224"/>
      <c r="O245" s="3899"/>
      <c r="Q245" s="744"/>
      <c r="T245" s="1224"/>
    </row>
    <row r="246" spans="1:20" s="3888" customFormat="1" ht="12.05" customHeight="1">
      <c r="A246" s="3895" t="s">
        <v>11399</v>
      </c>
      <c r="B246" s="3903" t="s">
        <v>6529</v>
      </c>
      <c r="C246" s="3904" t="s">
        <v>1495</v>
      </c>
      <c r="D246" s="3899">
        <v>2</v>
      </c>
      <c r="E246" s="5884"/>
      <c r="F246" s="3899">
        <f>D246*E246</f>
        <v>0</v>
      </c>
      <c r="G246" s="5884"/>
      <c r="H246" s="3899"/>
      <c r="I246" s="3899">
        <f t="shared" si="27"/>
        <v>0</v>
      </c>
      <c r="L246" s="744"/>
      <c r="N246" s="1224"/>
      <c r="O246" s="3899"/>
      <c r="Q246" s="744"/>
      <c r="T246" s="1224"/>
    </row>
    <row r="247" spans="1:20" s="3888" customFormat="1" ht="12.05" customHeight="1">
      <c r="A247" s="3895" t="s">
        <v>11400</v>
      </c>
      <c r="B247" s="3903" t="s">
        <v>6547</v>
      </c>
      <c r="C247" s="3904" t="s">
        <v>1495</v>
      </c>
      <c r="D247" s="3899">
        <v>1</v>
      </c>
      <c r="E247" s="5884"/>
      <c r="F247" s="3899">
        <f>D247*E247</f>
        <v>0</v>
      </c>
      <c r="G247" s="5884"/>
      <c r="H247" s="3899"/>
      <c r="I247" s="3899">
        <f t="shared" si="27"/>
        <v>0</v>
      </c>
      <c r="L247" s="744"/>
      <c r="N247" s="1224"/>
      <c r="O247" s="3899"/>
      <c r="Q247" s="744"/>
      <c r="T247" s="1224"/>
    </row>
    <row r="248" spans="1:20" s="3888" customFormat="1" ht="12.05" customHeight="1">
      <c r="A248" s="3895" t="s">
        <v>11401</v>
      </c>
      <c r="B248" s="3909" t="s">
        <v>6505</v>
      </c>
      <c r="C248" s="3904" t="s">
        <v>6506</v>
      </c>
      <c r="D248" s="3899">
        <v>159</v>
      </c>
      <c r="E248" s="5884"/>
      <c r="F248" s="3899"/>
      <c r="G248" s="5884"/>
      <c r="H248" s="3899">
        <f>G248*D248</f>
        <v>0</v>
      </c>
      <c r="I248" s="3899">
        <f t="shared" si="27"/>
        <v>0</v>
      </c>
      <c r="L248" s="744"/>
      <c r="N248" s="1224"/>
      <c r="O248" s="3899"/>
      <c r="Q248" s="744"/>
      <c r="T248" s="1224"/>
    </row>
    <row r="249" spans="1:20" s="3888" customFormat="1" ht="12.05" customHeight="1">
      <c r="A249" s="3895" t="s">
        <v>11309</v>
      </c>
      <c r="B249" s="3909" t="s">
        <v>6507</v>
      </c>
      <c r="C249" s="3904" t="s">
        <v>6506</v>
      </c>
      <c r="D249" s="3899">
        <v>159</v>
      </c>
      <c r="E249" s="5884"/>
      <c r="F249" s="3899"/>
      <c r="G249" s="5884"/>
      <c r="H249" s="3899">
        <f>G249*D249</f>
        <v>0</v>
      </c>
      <c r="I249" s="3899">
        <f t="shared" si="27"/>
        <v>0</v>
      </c>
      <c r="L249" s="744"/>
      <c r="N249" s="1224"/>
      <c r="O249" s="3899"/>
      <c r="Q249" s="744"/>
      <c r="T249" s="1224"/>
    </row>
    <row r="250" spans="1:20" s="3888" customFormat="1" ht="12.05" customHeight="1">
      <c r="A250" s="3895" t="s">
        <v>11402</v>
      </c>
      <c r="B250" s="3909" t="s">
        <v>6508</v>
      </c>
      <c r="C250" s="3904" t="s">
        <v>6506</v>
      </c>
      <c r="D250" s="3899">
        <v>159</v>
      </c>
      <c r="E250" s="5884"/>
      <c r="F250" s="3899"/>
      <c r="G250" s="5884"/>
      <c r="H250" s="3899">
        <f>G250*D250</f>
        <v>0</v>
      </c>
      <c r="I250" s="3899">
        <f t="shared" si="27"/>
        <v>0</v>
      </c>
      <c r="L250" s="744"/>
      <c r="N250" s="1224"/>
      <c r="O250" s="3899"/>
      <c r="Q250" s="744"/>
      <c r="T250" s="1224"/>
    </row>
    <row r="251" spans="1:20" s="3888" customFormat="1" ht="12.05" customHeight="1">
      <c r="A251" s="3895" t="s">
        <v>11403</v>
      </c>
      <c r="B251" s="3909" t="s">
        <v>6509</v>
      </c>
      <c r="C251" s="3904" t="s">
        <v>6506</v>
      </c>
      <c r="D251" s="3899">
        <v>159</v>
      </c>
      <c r="E251" s="5884"/>
      <c r="F251" s="3899"/>
      <c r="G251" s="5884"/>
      <c r="H251" s="3899">
        <f>G251*D251</f>
        <v>0</v>
      </c>
      <c r="I251" s="3899">
        <f t="shared" si="27"/>
        <v>0</v>
      </c>
      <c r="L251" s="744"/>
      <c r="N251" s="1224"/>
      <c r="O251" s="3899"/>
      <c r="Q251" s="744"/>
      <c r="T251" s="1224"/>
    </row>
    <row r="252" spans="1:20" s="3888" customFormat="1" ht="12.05" customHeight="1">
      <c r="A252" s="3895"/>
      <c r="B252" s="3892" t="s">
        <v>6561</v>
      </c>
      <c r="C252" s="3905" t="s">
        <v>6465</v>
      </c>
      <c r="D252" s="3906"/>
      <c r="E252" s="5885"/>
      <c r="F252" s="3906">
        <f>SUM(F243:F251)</f>
        <v>0</v>
      </c>
      <c r="G252" s="5885"/>
      <c r="H252" s="3906">
        <f>SUM(H243:H251)</f>
        <v>0</v>
      </c>
      <c r="I252" s="3906">
        <f>SUM(I243:I251)</f>
        <v>0</v>
      </c>
      <c r="L252" s="744"/>
      <c r="N252" s="1224"/>
      <c r="O252" s="3907"/>
      <c r="Q252" s="744"/>
      <c r="T252" s="1224"/>
    </row>
    <row r="253" spans="1:20" s="3888" customFormat="1" ht="4.55" customHeight="1">
      <c r="A253" s="3895"/>
      <c r="B253" s="3889"/>
      <c r="C253" s="3890"/>
      <c r="D253" s="3891"/>
      <c r="E253" s="5886"/>
      <c r="F253" s="3891"/>
      <c r="G253" s="5886"/>
      <c r="H253" s="3891"/>
      <c r="I253" s="3891"/>
      <c r="L253" s="744"/>
      <c r="N253" s="1224"/>
      <c r="O253" s="3891"/>
      <c r="Q253" s="744"/>
      <c r="T253" s="1224"/>
    </row>
    <row r="254" spans="1:20" s="3888" customFormat="1" ht="12.05" customHeight="1">
      <c r="A254" s="3895"/>
      <c r="B254" s="3892" t="s">
        <v>6562</v>
      </c>
      <c r="C254" s="3893" t="s">
        <v>6465</v>
      </c>
      <c r="D254" s="3894"/>
      <c r="E254" s="5887"/>
      <c r="F254" s="3894"/>
      <c r="G254" s="5887"/>
      <c r="H254" s="3894"/>
      <c r="I254" s="3894"/>
      <c r="L254" s="744"/>
      <c r="N254" s="1224"/>
      <c r="O254" s="3908"/>
      <c r="Q254" s="744"/>
      <c r="T254" s="1224"/>
    </row>
    <row r="255" spans="1:20" s="3888" customFormat="1" ht="12.05" customHeight="1">
      <c r="A255" s="3895" t="s">
        <v>11404</v>
      </c>
      <c r="B255" s="3903" t="s">
        <v>6512</v>
      </c>
      <c r="C255" s="3904" t="s">
        <v>1495</v>
      </c>
      <c r="D255" s="3899">
        <v>1</v>
      </c>
      <c r="E255" s="5884"/>
      <c r="F255" s="3899">
        <f t="shared" ref="F255:F267" si="28">D255*E255</f>
        <v>0</v>
      </c>
      <c r="G255" s="5884"/>
      <c r="H255" s="3899">
        <f t="shared" ref="H255:H267" si="29">D255*G255</f>
        <v>0</v>
      </c>
      <c r="I255" s="3899">
        <f t="shared" ref="I255:I267" si="30">F255+H255</f>
        <v>0</v>
      </c>
      <c r="L255" s="744"/>
      <c r="N255" s="1224"/>
      <c r="O255" s="3899"/>
      <c r="Q255" s="744"/>
      <c r="T255" s="1224"/>
    </row>
    <row r="256" spans="1:20" s="3888" customFormat="1" ht="12.05" customHeight="1">
      <c r="A256" s="3895" t="s">
        <v>11408</v>
      </c>
      <c r="B256" s="3903" t="s">
        <v>6513</v>
      </c>
      <c r="C256" s="3904" t="s">
        <v>1495</v>
      </c>
      <c r="D256" s="3899">
        <v>9</v>
      </c>
      <c r="E256" s="5884"/>
      <c r="F256" s="3899">
        <f t="shared" si="28"/>
        <v>0</v>
      </c>
      <c r="G256" s="5884"/>
      <c r="H256" s="3899">
        <f t="shared" si="29"/>
        <v>0</v>
      </c>
      <c r="I256" s="3899">
        <f t="shared" si="30"/>
        <v>0</v>
      </c>
      <c r="L256" s="744"/>
      <c r="N256" s="1224"/>
      <c r="O256" s="3899"/>
      <c r="Q256" s="744"/>
      <c r="T256" s="1224"/>
    </row>
    <row r="257" spans="1:20" s="3888" customFormat="1" ht="12.05" customHeight="1">
      <c r="A257" s="3895" t="s">
        <v>11412</v>
      </c>
      <c r="B257" s="3903" t="s">
        <v>6514</v>
      </c>
      <c r="C257" s="3904" t="s">
        <v>1495</v>
      </c>
      <c r="D257" s="3899">
        <v>2</v>
      </c>
      <c r="E257" s="5884"/>
      <c r="F257" s="3899">
        <f t="shared" si="28"/>
        <v>0</v>
      </c>
      <c r="G257" s="5884"/>
      <c r="H257" s="3899">
        <f t="shared" si="29"/>
        <v>0</v>
      </c>
      <c r="I257" s="3899">
        <f t="shared" si="30"/>
        <v>0</v>
      </c>
      <c r="L257" s="744"/>
      <c r="N257" s="1224"/>
      <c r="O257" s="3899"/>
      <c r="Q257" s="744"/>
      <c r="T257" s="1224"/>
    </row>
    <row r="258" spans="1:20" s="3888" customFormat="1" ht="12.05" customHeight="1">
      <c r="A258" s="3895" t="s">
        <v>11414</v>
      </c>
      <c r="B258" s="3903" t="s">
        <v>6515</v>
      </c>
      <c r="C258" s="3904" t="s">
        <v>1495</v>
      </c>
      <c r="D258" s="3899">
        <v>1</v>
      </c>
      <c r="E258" s="5884"/>
      <c r="F258" s="3899">
        <f t="shared" si="28"/>
        <v>0</v>
      </c>
      <c r="G258" s="5884"/>
      <c r="H258" s="3899">
        <f t="shared" si="29"/>
        <v>0</v>
      </c>
      <c r="I258" s="3899">
        <f t="shared" si="30"/>
        <v>0</v>
      </c>
      <c r="L258" s="744"/>
      <c r="N258" s="1224"/>
      <c r="O258" s="3899"/>
      <c r="Q258" s="744"/>
      <c r="T258" s="1224"/>
    </row>
    <row r="259" spans="1:20" s="3888" customFormat="1" ht="12.05" customHeight="1">
      <c r="A259" s="3895" t="s">
        <v>11415</v>
      </c>
      <c r="B259" s="3903" t="s">
        <v>6552</v>
      </c>
      <c r="C259" s="3904" t="s">
        <v>1495</v>
      </c>
      <c r="D259" s="3899">
        <v>2</v>
      </c>
      <c r="E259" s="5884"/>
      <c r="F259" s="3899">
        <f t="shared" si="28"/>
        <v>0</v>
      </c>
      <c r="G259" s="5884"/>
      <c r="H259" s="3899">
        <f t="shared" si="29"/>
        <v>0</v>
      </c>
      <c r="I259" s="3899">
        <f t="shared" si="30"/>
        <v>0</v>
      </c>
      <c r="L259" s="744"/>
      <c r="N259" s="1224"/>
      <c r="O259" s="3899"/>
      <c r="Q259" s="744"/>
      <c r="T259" s="1224"/>
    </row>
    <row r="260" spans="1:20" s="3888" customFormat="1" ht="12.05" customHeight="1">
      <c r="A260" s="3895" t="s">
        <v>11416</v>
      </c>
      <c r="B260" s="3903" t="s">
        <v>6563</v>
      </c>
      <c r="C260" s="3904" t="s">
        <v>1495</v>
      </c>
      <c r="D260" s="3899">
        <v>6</v>
      </c>
      <c r="E260" s="5884"/>
      <c r="F260" s="3899">
        <f t="shared" si="28"/>
        <v>0</v>
      </c>
      <c r="G260" s="5884"/>
      <c r="H260" s="3899">
        <f t="shared" si="29"/>
        <v>0</v>
      </c>
      <c r="I260" s="3899">
        <f t="shared" si="30"/>
        <v>0</v>
      </c>
      <c r="L260" s="744"/>
      <c r="N260" s="1224"/>
      <c r="O260" s="3899"/>
      <c r="Q260" s="744"/>
      <c r="T260" s="1224"/>
    </row>
    <row r="261" spans="1:20" s="3888" customFormat="1" ht="12.05" customHeight="1">
      <c r="A261" s="3895" t="s">
        <v>11410</v>
      </c>
      <c r="B261" s="3903" t="s">
        <v>6554</v>
      </c>
      <c r="C261" s="3904" t="s">
        <v>1495</v>
      </c>
      <c r="D261" s="3899">
        <v>4</v>
      </c>
      <c r="E261" s="5884"/>
      <c r="F261" s="3899">
        <f t="shared" si="28"/>
        <v>0</v>
      </c>
      <c r="G261" s="5884"/>
      <c r="H261" s="3899">
        <f t="shared" si="29"/>
        <v>0</v>
      </c>
      <c r="I261" s="3899">
        <f t="shared" si="30"/>
        <v>0</v>
      </c>
      <c r="L261" s="744"/>
      <c r="N261" s="1224"/>
      <c r="O261" s="3899"/>
      <c r="Q261" s="744"/>
      <c r="T261" s="1224"/>
    </row>
    <row r="262" spans="1:20" s="3888" customFormat="1" ht="12.05" customHeight="1">
      <c r="A262" s="3895" t="s">
        <v>11417</v>
      </c>
      <c r="B262" s="3903" t="s">
        <v>6555</v>
      </c>
      <c r="C262" s="3904" t="s">
        <v>1495</v>
      </c>
      <c r="D262" s="3899">
        <v>2</v>
      </c>
      <c r="E262" s="5884"/>
      <c r="F262" s="3899">
        <f t="shared" si="28"/>
        <v>0</v>
      </c>
      <c r="G262" s="5884"/>
      <c r="H262" s="3899">
        <f t="shared" si="29"/>
        <v>0</v>
      </c>
      <c r="I262" s="3899">
        <f t="shared" si="30"/>
        <v>0</v>
      </c>
      <c r="L262" s="744"/>
      <c r="N262" s="1224"/>
      <c r="O262" s="3899"/>
      <c r="Q262" s="744"/>
      <c r="T262" s="1224"/>
    </row>
    <row r="263" spans="1:20" s="3888" customFormat="1" ht="12.05" customHeight="1">
      <c r="A263" s="3895" t="s">
        <v>11418</v>
      </c>
      <c r="B263" s="3903" t="s">
        <v>6520</v>
      </c>
      <c r="C263" s="3904" t="s">
        <v>1495</v>
      </c>
      <c r="D263" s="3899">
        <v>5</v>
      </c>
      <c r="E263" s="5884"/>
      <c r="F263" s="3899">
        <f t="shared" si="28"/>
        <v>0</v>
      </c>
      <c r="G263" s="5884"/>
      <c r="H263" s="3899">
        <f t="shared" si="29"/>
        <v>0</v>
      </c>
      <c r="I263" s="3899">
        <f t="shared" si="30"/>
        <v>0</v>
      </c>
      <c r="L263" s="744"/>
      <c r="N263" s="1224"/>
      <c r="O263" s="3899"/>
      <c r="Q263" s="744"/>
      <c r="T263" s="1224"/>
    </row>
    <row r="264" spans="1:20" s="3888" customFormat="1" ht="12.05" customHeight="1">
      <c r="A264" s="3895" t="s">
        <v>2919</v>
      </c>
      <c r="B264" s="3903" t="s">
        <v>6516</v>
      </c>
      <c r="C264" s="3904" t="s">
        <v>1495</v>
      </c>
      <c r="D264" s="3899">
        <v>1</v>
      </c>
      <c r="E264" s="5884"/>
      <c r="F264" s="3899">
        <f t="shared" si="28"/>
        <v>0</v>
      </c>
      <c r="G264" s="5884"/>
      <c r="H264" s="3899">
        <f t="shared" si="29"/>
        <v>0</v>
      </c>
      <c r="I264" s="3899">
        <f t="shared" si="30"/>
        <v>0</v>
      </c>
      <c r="L264" s="744"/>
      <c r="N264" s="1224"/>
      <c r="O264" s="3899"/>
      <c r="Q264" s="744"/>
      <c r="T264" s="1224"/>
    </row>
    <row r="265" spans="1:20" s="3888" customFormat="1" ht="12.05" customHeight="1">
      <c r="A265" s="3895" t="s">
        <v>11419</v>
      </c>
      <c r="B265" s="3903" t="s">
        <v>6517</v>
      </c>
      <c r="C265" s="3904" t="s">
        <v>1495</v>
      </c>
      <c r="D265" s="3899">
        <v>2</v>
      </c>
      <c r="E265" s="5884"/>
      <c r="F265" s="3899">
        <f t="shared" si="28"/>
        <v>0</v>
      </c>
      <c r="G265" s="5884"/>
      <c r="H265" s="3899">
        <f t="shared" si="29"/>
        <v>0</v>
      </c>
      <c r="I265" s="3899">
        <f t="shared" si="30"/>
        <v>0</v>
      </c>
      <c r="L265" s="744"/>
      <c r="N265" s="1224"/>
      <c r="O265" s="3899"/>
      <c r="Q265" s="744"/>
      <c r="T265" s="1224"/>
    </row>
    <row r="266" spans="1:20" s="3888" customFormat="1" ht="12.05" customHeight="1">
      <c r="A266" s="3895" t="s">
        <v>11411</v>
      </c>
      <c r="B266" s="3903" t="s">
        <v>6518</v>
      </c>
      <c r="C266" s="3904" t="s">
        <v>1495</v>
      </c>
      <c r="D266" s="3899">
        <v>1</v>
      </c>
      <c r="E266" s="5884"/>
      <c r="F266" s="3899">
        <f t="shared" si="28"/>
        <v>0</v>
      </c>
      <c r="G266" s="5884"/>
      <c r="H266" s="3899">
        <f t="shared" si="29"/>
        <v>0</v>
      </c>
      <c r="I266" s="3899">
        <f t="shared" si="30"/>
        <v>0</v>
      </c>
      <c r="L266" s="744"/>
      <c r="N266" s="1224"/>
      <c r="O266" s="3899"/>
      <c r="Q266" s="744"/>
      <c r="T266" s="1224"/>
    </row>
    <row r="267" spans="1:20" s="3888" customFormat="1" ht="12.05" customHeight="1">
      <c r="A267" s="3895" t="s">
        <v>11420</v>
      </c>
      <c r="B267" s="3903" t="s">
        <v>6519</v>
      </c>
      <c r="C267" s="3904" t="s">
        <v>1495</v>
      </c>
      <c r="D267" s="3899">
        <v>2</v>
      </c>
      <c r="E267" s="5884"/>
      <c r="F267" s="3899">
        <f t="shared" si="28"/>
        <v>0</v>
      </c>
      <c r="G267" s="5884"/>
      <c r="H267" s="3899">
        <f t="shared" si="29"/>
        <v>0</v>
      </c>
      <c r="I267" s="3899">
        <f t="shared" si="30"/>
        <v>0</v>
      </c>
      <c r="L267" s="744"/>
      <c r="N267" s="1224"/>
      <c r="O267" s="3899"/>
      <c r="Q267" s="744"/>
      <c r="T267" s="1224"/>
    </row>
    <row r="268" spans="1:20" s="3888" customFormat="1" ht="12.05" customHeight="1">
      <c r="A268" s="3895"/>
      <c r="B268" s="3892" t="s">
        <v>6564</v>
      </c>
      <c r="C268" s="3905" t="s">
        <v>6465</v>
      </c>
      <c r="D268" s="3906"/>
      <c r="E268" s="5885"/>
      <c r="F268" s="3906">
        <f>SUM(F255:F267)</f>
        <v>0</v>
      </c>
      <c r="G268" s="5885"/>
      <c r="H268" s="3906">
        <f>SUM(H255:H267)</f>
        <v>0</v>
      </c>
      <c r="I268" s="3906">
        <f>SUM(I255:I267)</f>
        <v>0</v>
      </c>
      <c r="L268" s="744"/>
      <c r="N268" s="1224"/>
      <c r="O268" s="3907"/>
      <c r="Q268" s="744"/>
      <c r="T268" s="1224"/>
    </row>
    <row r="269" spans="1:20" s="3888" customFormat="1" ht="4.55" customHeight="1">
      <c r="A269" s="3895"/>
      <c r="B269" s="3889"/>
      <c r="C269" s="3890"/>
      <c r="D269" s="3891"/>
      <c r="E269" s="5886"/>
      <c r="F269" s="3891"/>
      <c r="G269" s="5886"/>
      <c r="H269" s="3891"/>
      <c r="I269" s="3891"/>
      <c r="L269" s="744"/>
      <c r="N269" s="1224"/>
      <c r="O269" s="3891"/>
      <c r="Q269" s="744"/>
      <c r="T269" s="1224"/>
    </row>
    <row r="270" spans="1:20" s="3888" customFormat="1" ht="12.05" customHeight="1">
      <c r="A270" s="3895"/>
      <c r="B270" s="3892" t="s">
        <v>6565</v>
      </c>
      <c r="C270" s="3893" t="s">
        <v>6465</v>
      </c>
      <c r="D270" s="3894"/>
      <c r="E270" s="5887"/>
      <c r="F270" s="3894"/>
      <c r="G270" s="5887"/>
      <c r="H270" s="3894"/>
      <c r="I270" s="3894"/>
      <c r="L270" s="744"/>
      <c r="N270" s="1224"/>
      <c r="O270" s="3908"/>
      <c r="Q270" s="744"/>
      <c r="T270" s="1224"/>
    </row>
    <row r="271" spans="1:20" s="3888" customFormat="1" ht="12.05" customHeight="1">
      <c r="A271" s="3910">
        <v>225</v>
      </c>
      <c r="B271" s="3896" t="s">
        <v>6466</v>
      </c>
      <c r="C271" s="3897" t="s">
        <v>1495</v>
      </c>
      <c r="D271" s="3898">
        <v>1</v>
      </c>
      <c r="E271" s="5882"/>
      <c r="F271" s="3899">
        <f t="shared" ref="F271:F290" si="31">D271*E271</f>
        <v>0</v>
      </c>
      <c r="G271" s="5884"/>
      <c r="H271" s="3899">
        <f t="shared" ref="H271:H305" si="32">D271*G271</f>
        <v>0</v>
      </c>
      <c r="I271" s="3899">
        <f t="shared" ref="I271:I305" si="33">F271+H271</f>
        <v>0</v>
      </c>
      <c r="L271" s="744"/>
      <c r="N271" s="1224"/>
      <c r="O271" s="3899"/>
      <c r="Q271" s="744"/>
      <c r="T271" s="1224"/>
    </row>
    <row r="272" spans="1:20" s="3888" customFormat="1" ht="12.05" customHeight="1">
      <c r="A272" s="3895" t="s">
        <v>11422</v>
      </c>
      <c r="B272" s="3896" t="s">
        <v>6558</v>
      </c>
      <c r="C272" s="3897" t="s">
        <v>1495</v>
      </c>
      <c r="D272" s="3898">
        <v>2</v>
      </c>
      <c r="E272" s="5882"/>
      <c r="F272" s="3899">
        <f t="shared" si="31"/>
        <v>0</v>
      </c>
      <c r="G272" s="5884"/>
      <c r="H272" s="3899">
        <f t="shared" si="32"/>
        <v>0</v>
      </c>
      <c r="I272" s="3899">
        <f t="shared" si="33"/>
        <v>0</v>
      </c>
      <c r="L272" s="744"/>
      <c r="N272" s="1224"/>
      <c r="O272" s="3899"/>
      <c r="Q272" s="744"/>
      <c r="T272" s="1224"/>
    </row>
    <row r="273" spans="1:20" s="3888" customFormat="1" ht="12.05" customHeight="1">
      <c r="A273" s="3895" t="s">
        <v>11421</v>
      </c>
      <c r="B273" s="3896" t="s">
        <v>6542</v>
      </c>
      <c r="C273" s="3897" t="s">
        <v>1495</v>
      </c>
      <c r="D273" s="3898">
        <v>2</v>
      </c>
      <c r="E273" s="5882"/>
      <c r="F273" s="3899">
        <f t="shared" si="31"/>
        <v>0</v>
      </c>
      <c r="G273" s="5884"/>
      <c r="H273" s="3899">
        <f t="shared" si="32"/>
        <v>0</v>
      </c>
      <c r="I273" s="3899">
        <f t="shared" si="33"/>
        <v>0</v>
      </c>
      <c r="L273" s="744"/>
      <c r="N273" s="1224"/>
      <c r="O273" s="3899"/>
      <c r="Q273" s="744"/>
      <c r="T273" s="1224"/>
    </row>
    <row r="274" spans="1:20" s="3888" customFormat="1" ht="12.05" customHeight="1">
      <c r="A274" s="3895" t="s">
        <v>11426</v>
      </c>
      <c r="B274" s="3896" t="s">
        <v>6467</v>
      </c>
      <c r="C274" s="3897" t="s">
        <v>1495</v>
      </c>
      <c r="D274" s="3898">
        <v>1</v>
      </c>
      <c r="E274" s="5882"/>
      <c r="F274" s="3899">
        <f t="shared" si="31"/>
        <v>0</v>
      </c>
      <c r="G274" s="5884"/>
      <c r="H274" s="3899">
        <f t="shared" si="32"/>
        <v>0</v>
      </c>
      <c r="I274" s="3899">
        <f t="shared" si="33"/>
        <v>0</v>
      </c>
      <c r="L274" s="744"/>
      <c r="N274" s="1224"/>
      <c r="O274" s="3899"/>
      <c r="Q274" s="744"/>
      <c r="T274" s="1224"/>
    </row>
    <row r="275" spans="1:20" s="3888" customFormat="1" ht="12.05" customHeight="1">
      <c r="A275" s="3895" t="s">
        <v>11427</v>
      </c>
      <c r="B275" s="3896" t="s">
        <v>6469</v>
      </c>
      <c r="C275" s="3897" t="s">
        <v>1495</v>
      </c>
      <c r="D275" s="3898">
        <v>1</v>
      </c>
      <c r="E275" s="5882"/>
      <c r="F275" s="3899">
        <f t="shared" si="31"/>
        <v>0</v>
      </c>
      <c r="G275" s="5884"/>
      <c r="H275" s="3899">
        <f t="shared" si="32"/>
        <v>0</v>
      </c>
      <c r="I275" s="3899">
        <f t="shared" si="33"/>
        <v>0</v>
      </c>
      <c r="L275" s="744"/>
      <c r="N275" s="1224"/>
      <c r="O275" s="3899"/>
      <c r="Q275" s="744"/>
      <c r="T275" s="1224"/>
    </row>
    <row r="276" spans="1:20" s="3888" customFormat="1" ht="12.05" customHeight="1">
      <c r="A276" s="3895" t="s">
        <v>11428</v>
      </c>
      <c r="B276" s="3896" t="s">
        <v>6544</v>
      </c>
      <c r="C276" s="3897" t="s">
        <v>1495</v>
      </c>
      <c r="D276" s="3898">
        <v>2</v>
      </c>
      <c r="E276" s="5882"/>
      <c r="F276" s="3899">
        <f t="shared" si="31"/>
        <v>0</v>
      </c>
      <c r="G276" s="5884"/>
      <c r="H276" s="3899">
        <f t="shared" si="32"/>
        <v>0</v>
      </c>
      <c r="I276" s="3899">
        <f t="shared" si="33"/>
        <v>0</v>
      </c>
      <c r="L276" s="744"/>
      <c r="N276" s="1224"/>
      <c r="O276" s="3899"/>
      <c r="Q276" s="744"/>
      <c r="T276" s="1224"/>
    </row>
    <row r="277" spans="1:20" s="3888" customFormat="1" ht="12.05" customHeight="1">
      <c r="A277" s="3895" t="s">
        <v>3037</v>
      </c>
      <c r="B277" s="3896" t="s">
        <v>6470</v>
      </c>
      <c r="C277" s="3897" t="s">
        <v>1495</v>
      </c>
      <c r="D277" s="3898">
        <v>1</v>
      </c>
      <c r="E277" s="5882"/>
      <c r="F277" s="3899">
        <f t="shared" si="31"/>
        <v>0</v>
      </c>
      <c r="G277" s="5884"/>
      <c r="H277" s="3899">
        <f t="shared" si="32"/>
        <v>0</v>
      </c>
      <c r="I277" s="3899">
        <f t="shared" si="33"/>
        <v>0</v>
      </c>
      <c r="L277" s="744"/>
      <c r="N277" s="1224"/>
      <c r="O277" s="3899"/>
      <c r="Q277" s="744"/>
      <c r="T277" s="1224"/>
    </row>
    <row r="278" spans="1:20" s="3888" customFormat="1" ht="12.05" customHeight="1">
      <c r="A278" s="3895" t="s">
        <v>11429</v>
      </c>
      <c r="B278" s="3896" t="s">
        <v>6471</v>
      </c>
      <c r="C278" s="3897" t="s">
        <v>1495</v>
      </c>
      <c r="D278" s="3898">
        <v>2</v>
      </c>
      <c r="E278" s="5882"/>
      <c r="F278" s="3899">
        <f t="shared" si="31"/>
        <v>0</v>
      </c>
      <c r="G278" s="5884"/>
      <c r="H278" s="3899">
        <f t="shared" si="32"/>
        <v>0</v>
      </c>
      <c r="I278" s="3899">
        <f t="shared" si="33"/>
        <v>0</v>
      </c>
      <c r="L278" s="744"/>
      <c r="N278" s="1224"/>
      <c r="O278" s="3899"/>
      <c r="Q278" s="744"/>
      <c r="T278" s="1224"/>
    </row>
    <row r="279" spans="1:20" s="3888" customFormat="1" ht="12.05" customHeight="1">
      <c r="A279" s="3895" t="s">
        <v>11430</v>
      </c>
      <c r="B279" s="3896" t="s">
        <v>6472</v>
      </c>
      <c r="C279" s="3897" t="s">
        <v>1495</v>
      </c>
      <c r="D279" s="3898">
        <v>5</v>
      </c>
      <c r="E279" s="5882"/>
      <c r="F279" s="3899">
        <f t="shared" si="31"/>
        <v>0</v>
      </c>
      <c r="G279" s="5884"/>
      <c r="H279" s="3899">
        <f t="shared" si="32"/>
        <v>0</v>
      </c>
      <c r="I279" s="3899">
        <f t="shared" si="33"/>
        <v>0</v>
      </c>
      <c r="L279" s="744"/>
      <c r="N279" s="1224"/>
      <c r="O279" s="3899"/>
      <c r="Q279" s="744"/>
      <c r="T279" s="1224"/>
    </row>
    <row r="280" spans="1:20" s="3888" customFormat="1" ht="12.05" customHeight="1">
      <c r="A280" s="3895" t="s">
        <v>11431</v>
      </c>
      <c r="B280" s="3896" t="s">
        <v>6525</v>
      </c>
      <c r="C280" s="3897" t="s">
        <v>1495</v>
      </c>
      <c r="D280" s="3898">
        <v>1</v>
      </c>
      <c r="E280" s="5882"/>
      <c r="F280" s="3899">
        <f t="shared" si="31"/>
        <v>0</v>
      </c>
      <c r="G280" s="5884"/>
      <c r="H280" s="3899">
        <f t="shared" si="32"/>
        <v>0</v>
      </c>
      <c r="I280" s="3899">
        <f t="shared" si="33"/>
        <v>0</v>
      </c>
      <c r="L280" s="744"/>
      <c r="N280" s="1224"/>
      <c r="O280" s="3899"/>
      <c r="Q280" s="744"/>
      <c r="T280" s="1224"/>
    </row>
    <row r="281" spans="1:20" s="3888" customFormat="1" ht="12.05" customHeight="1">
      <c r="A281" s="3895" t="s">
        <v>11432</v>
      </c>
      <c r="B281" s="3896" t="s">
        <v>6473</v>
      </c>
      <c r="C281" s="3897" t="s">
        <v>1495</v>
      </c>
      <c r="D281" s="3898">
        <v>6</v>
      </c>
      <c r="E281" s="5882"/>
      <c r="F281" s="3899">
        <f t="shared" si="31"/>
        <v>0</v>
      </c>
      <c r="G281" s="5884"/>
      <c r="H281" s="3899">
        <f t="shared" si="32"/>
        <v>0</v>
      </c>
      <c r="I281" s="3899">
        <f t="shared" si="33"/>
        <v>0</v>
      </c>
      <c r="L281" s="744"/>
      <c r="N281" s="1224"/>
      <c r="O281" s="3899"/>
      <c r="Q281" s="744"/>
      <c r="T281" s="1224"/>
    </row>
    <row r="282" spans="1:20" s="3888" customFormat="1" ht="12.05" customHeight="1">
      <c r="A282" s="3895" t="s">
        <v>11433</v>
      </c>
      <c r="B282" s="3896" t="s">
        <v>6526</v>
      </c>
      <c r="C282" s="3897" t="s">
        <v>1495</v>
      </c>
      <c r="D282" s="3898">
        <v>1</v>
      </c>
      <c r="E282" s="5882"/>
      <c r="F282" s="3899">
        <f t="shared" si="31"/>
        <v>0</v>
      </c>
      <c r="G282" s="5884"/>
      <c r="H282" s="3899">
        <f t="shared" si="32"/>
        <v>0</v>
      </c>
      <c r="I282" s="3899">
        <f t="shared" si="33"/>
        <v>0</v>
      </c>
      <c r="L282" s="744"/>
      <c r="N282" s="1224"/>
      <c r="O282" s="3899"/>
      <c r="Q282" s="744"/>
      <c r="T282" s="1224"/>
    </row>
    <row r="283" spans="1:20" s="3888" customFormat="1" ht="12.05" customHeight="1">
      <c r="A283" s="3895" t="s">
        <v>11434</v>
      </c>
      <c r="B283" s="3896" t="s">
        <v>6476</v>
      </c>
      <c r="C283" s="3897" t="s">
        <v>1495</v>
      </c>
      <c r="D283" s="3898">
        <v>1</v>
      </c>
      <c r="E283" s="5882"/>
      <c r="F283" s="3899">
        <f t="shared" si="31"/>
        <v>0</v>
      </c>
      <c r="G283" s="5884"/>
      <c r="H283" s="3899">
        <f t="shared" si="32"/>
        <v>0</v>
      </c>
      <c r="I283" s="3899">
        <f t="shared" si="33"/>
        <v>0</v>
      </c>
      <c r="L283" s="744"/>
      <c r="N283" s="1224"/>
      <c r="O283" s="3899"/>
      <c r="Q283" s="744"/>
      <c r="T283" s="1224"/>
    </row>
    <row r="284" spans="1:20" s="3888" customFormat="1" ht="12.05" customHeight="1">
      <c r="A284" s="3895" t="s">
        <v>11435</v>
      </c>
      <c r="B284" s="3896" t="s">
        <v>6477</v>
      </c>
      <c r="C284" s="3897" t="s">
        <v>1495</v>
      </c>
      <c r="D284" s="3898">
        <v>3</v>
      </c>
      <c r="E284" s="5882"/>
      <c r="F284" s="3899">
        <f t="shared" si="31"/>
        <v>0</v>
      </c>
      <c r="G284" s="5884"/>
      <c r="H284" s="3899">
        <f t="shared" si="32"/>
        <v>0</v>
      </c>
      <c r="I284" s="3899">
        <f t="shared" si="33"/>
        <v>0</v>
      </c>
      <c r="L284" s="744"/>
      <c r="N284" s="1224"/>
      <c r="O284" s="3899"/>
      <c r="Q284" s="744"/>
      <c r="T284" s="1224"/>
    </row>
    <row r="285" spans="1:20" s="3888" customFormat="1" ht="12.05" customHeight="1">
      <c r="A285" s="3895" t="s">
        <v>11409</v>
      </c>
      <c r="B285" s="3896" t="s">
        <v>6478</v>
      </c>
      <c r="C285" s="3897" t="s">
        <v>1495</v>
      </c>
      <c r="D285" s="3898">
        <v>1</v>
      </c>
      <c r="E285" s="5882"/>
      <c r="F285" s="3899">
        <f t="shared" si="31"/>
        <v>0</v>
      </c>
      <c r="G285" s="5884"/>
      <c r="H285" s="3899">
        <f t="shared" si="32"/>
        <v>0</v>
      </c>
      <c r="I285" s="3899">
        <f t="shared" si="33"/>
        <v>0</v>
      </c>
      <c r="L285" s="744"/>
      <c r="N285" s="1224"/>
      <c r="O285" s="3899"/>
      <c r="Q285" s="744"/>
      <c r="T285" s="1224"/>
    </row>
    <row r="286" spans="1:20" s="3888" customFormat="1" ht="12.05" customHeight="1">
      <c r="A286" s="3895" t="s">
        <v>11436</v>
      </c>
      <c r="B286" s="3896" t="s">
        <v>6479</v>
      </c>
      <c r="C286" s="3897" t="s">
        <v>1495</v>
      </c>
      <c r="D286" s="3898">
        <v>1</v>
      </c>
      <c r="E286" s="5882"/>
      <c r="F286" s="3899">
        <f t="shared" si="31"/>
        <v>0</v>
      </c>
      <c r="G286" s="5884"/>
      <c r="H286" s="3899">
        <f t="shared" si="32"/>
        <v>0</v>
      </c>
      <c r="I286" s="3899">
        <f t="shared" si="33"/>
        <v>0</v>
      </c>
      <c r="L286" s="744"/>
      <c r="N286" s="1224"/>
      <c r="O286" s="3899"/>
      <c r="Q286" s="744"/>
      <c r="T286" s="1224"/>
    </row>
    <row r="287" spans="1:20" s="3888" customFormat="1" ht="12.05" customHeight="1">
      <c r="A287" s="3895" t="s">
        <v>11437</v>
      </c>
      <c r="B287" s="3896" t="s">
        <v>6480</v>
      </c>
      <c r="C287" s="3897" t="s">
        <v>1495</v>
      </c>
      <c r="D287" s="3898">
        <v>12</v>
      </c>
      <c r="E287" s="5882"/>
      <c r="F287" s="3899">
        <f t="shared" si="31"/>
        <v>0</v>
      </c>
      <c r="G287" s="5884"/>
      <c r="H287" s="3899">
        <f t="shared" si="32"/>
        <v>0</v>
      </c>
      <c r="I287" s="3899">
        <f t="shared" si="33"/>
        <v>0</v>
      </c>
      <c r="L287" s="744"/>
      <c r="N287" s="1224"/>
      <c r="O287" s="3899"/>
      <c r="Q287" s="744"/>
      <c r="T287" s="1224"/>
    </row>
    <row r="288" spans="1:20" s="3888" customFormat="1" ht="12.05" customHeight="1">
      <c r="A288" s="3895" t="s">
        <v>11438</v>
      </c>
      <c r="B288" s="3896" t="s">
        <v>6481</v>
      </c>
      <c r="C288" s="3897" t="s">
        <v>1495</v>
      </c>
      <c r="D288" s="3898">
        <v>12</v>
      </c>
      <c r="E288" s="5882"/>
      <c r="F288" s="3899">
        <f t="shared" si="31"/>
        <v>0</v>
      </c>
      <c r="G288" s="5884"/>
      <c r="H288" s="3899">
        <f t="shared" si="32"/>
        <v>0</v>
      </c>
      <c r="I288" s="3899">
        <f t="shared" si="33"/>
        <v>0</v>
      </c>
      <c r="L288" s="744"/>
      <c r="N288" s="1224"/>
      <c r="O288" s="3899"/>
      <c r="Q288" s="744"/>
      <c r="T288" s="1224"/>
    </row>
    <row r="289" spans="1:20" s="3888" customFormat="1" ht="12.05" customHeight="1">
      <c r="A289" s="3895" t="s">
        <v>11360</v>
      </c>
      <c r="B289" s="3896" t="s">
        <v>6482</v>
      </c>
      <c r="C289" s="3897" t="s">
        <v>1495</v>
      </c>
      <c r="D289" s="3898">
        <v>223</v>
      </c>
      <c r="E289" s="5882"/>
      <c r="F289" s="3899">
        <f t="shared" si="31"/>
        <v>0</v>
      </c>
      <c r="G289" s="5884"/>
      <c r="H289" s="3899">
        <f t="shared" si="32"/>
        <v>0</v>
      </c>
      <c r="I289" s="3899">
        <f t="shared" si="33"/>
        <v>0</v>
      </c>
      <c r="L289" s="744"/>
      <c r="N289" s="1224"/>
      <c r="O289" s="3899"/>
      <c r="Q289" s="744"/>
      <c r="T289" s="1224"/>
    </row>
    <row r="290" spans="1:20" s="3888" customFormat="1" ht="12.05" customHeight="1">
      <c r="A290" s="3895" t="s">
        <v>11439</v>
      </c>
      <c r="B290" s="3896" t="s">
        <v>6483</v>
      </c>
      <c r="C290" s="3897" t="s">
        <v>1495</v>
      </c>
      <c r="D290" s="3898">
        <v>1</v>
      </c>
      <c r="E290" s="5882"/>
      <c r="F290" s="3899">
        <f t="shared" si="31"/>
        <v>0</v>
      </c>
      <c r="G290" s="5884"/>
      <c r="H290" s="3899">
        <f t="shared" si="32"/>
        <v>0</v>
      </c>
      <c r="I290" s="3899">
        <f t="shared" si="33"/>
        <v>0</v>
      </c>
      <c r="L290" s="744"/>
      <c r="N290" s="1224"/>
      <c r="O290" s="3899"/>
      <c r="Q290" s="744"/>
      <c r="T290" s="1224"/>
    </row>
    <row r="291" spans="1:20" s="3888" customFormat="1" ht="12.05" customHeight="1">
      <c r="A291" s="3895" t="s">
        <v>10397</v>
      </c>
      <c r="B291" s="3896" t="s">
        <v>6484</v>
      </c>
      <c r="C291" s="3897" t="s">
        <v>1495</v>
      </c>
      <c r="D291" s="3898">
        <v>1</v>
      </c>
      <c r="E291" s="5882"/>
      <c r="F291" s="3899"/>
      <c r="G291" s="5884"/>
      <c r="H291" s="3899">
        <f t="shared" si="32"/>
        <v>0</v>
      </c>
      <c r="I291" s="3899">
        <f t="shared" si="33"/>
        <v>0</v>
      </c>
      <c r="L291" s="744"/>
      <c r="N291" s="1224"/>
      <c r="O291" s="3899"/>
      <c r="Q291" s="744"/>
      <c r="T291" s="1224"/>
    </row>
    <row r="292" spans="1:20" s="3888" customFormat="1" ht="12.05" customHeight="1">
      <c r="A292" s="3895" t="s">
        <v>11361</v>
      </c>
      <c r="B292" s="3896" t="s">
        <v>6485</v>
      </c>
      <c r="C292" s="3897" t="s">
        <v>1495</v>
      </c>
      <c r="D292" s="3898">
        <v>1</v>
      </c>
      <c r="E292" s="5882"/>
      <c r="F292" s="3899">
        <f t="shared" ref="F292:F305" si="34">D292*E292</f>
        <v>0</v>
      </c>
      <c r="G292" s="5884"/>
      <c r="H292" s="3899">
        <f t="shared" si="32"/>
        <v>0</v>
      </c>
      <c r="I292" s="3899">
        <f t="shared" si="33"/>
        <v>0</v>
      </c>
      <c r="L292" s="744"/>
      <c r="N292" s="1224"/>
      <c r="O292" s="3899"/>
      <c r="Q292" s="744"/>
      <c r="T292" s="1224"/>
    </row>
    <row r="293" spans="1:20" s="3888" customFormat="1" ht="12.05" customHeight="1">
      <c r="A293" s="3895" t="s">
        <v>11440</v>
      </c>
      <c r="B293" s="3896" t="s">
        <v>6486</v>
      </c>
      <c r="C293" s="3897" t="s">
        <v>1495</v>
      </c>
      <c r="D293" s="3898">
        <v>305</v>
      </c>
      <c r="E293" s="5882"/>
      <c r="F293" s="3899">
        <f t="shared" si="34"/>
        <v>0</v>
      </c>
      <c r="G293" s="5884"/>
      <c r="H293" s="3899">
        <f t="shared" si="32"/>
        <v>0</v>
      </c>
      <c r="I293" s="3899">
        <f t="shared" si="33"/>
        <v>0</v>
      </c>
      <c r="L293" s="744"/>
      <c r="N293" s="1224"/>
      <c r="O293" s="3899"/>
      <c r="Q293" s="744"/>
      <c r="T293" s="1224"/>
    </row>
    <row r="294" spans="1:20" s="3888" customFormat="1" ht="12.05" customHeight="1">
      <c r="A294" s="3895" t="s">
        <v>11441</v>
      </c>
      <c r="B294" s="3896" t="s">
        <v>6487</v>
      </c>
      <c r="C294" s="3897" t="s">
        <v>1495</v>
      </c>
      <c r="D294" s="3898">
        <v>32</v>
      </c>
      <c r="E294" s="5882"/>
      <c r="F294" s="3899">
        <f t="shared" si="34"/>
        <v>0</v>
      </c>
      <c r="G294" s="5884"/>
      <c r="H294" s="3899">
        <f t="shared" si="32"/>
        <v>0</v>
      </c>
      <c r="I294" s="3899">
        <f t="shared" si="33"/>
        <v>0</v>
      </c>
      <c r="L294" s="744"/>
      <c r="N294" s="1224"/>
      <c r="O294" s="3899"/>
      <c r="Q294" s="744"/>
      <c r="T294" s="1224"/>
    </row>
    <row r="295" spans="1:20" s="3888" customFormat="1" ht="12.05" customHeight="1">
      <c r="A295" s="3895" t="s">
        <v>11442</v>
      </c>
      <c r="B295" s="3896" t="s">
        <v>6488</v>
      </c>
      <c r="C295" s="3897" t="s">
        <v>1495</v>
      </c>
      <c r="D295" s="3898">
        <v>1</v>
      </c>
      <c r="E295" s="5882"/>
      <c r="F295" s="3899">
        <f t="shared" si="34"/>
        <v>0</v>
      </c>
      <c r="G295" s="5884"/>
      <c r="H295" s="3899">
        <f t="shared" si="32"/>
        <v>0</v>
      </c>
      <c r="I295" s="3899">
        <f t="shared" si="33"/>
        <v>0</v>
      </c>
      <c r="L295" s="744"/>
      <c r="N295" s="1224"/>
      <c r="O295" s="3899"/>
      <c r="Q295" s="744"/>
      <c r="T295" s="1224"/>
    </row>
    <row r="296" spans="1:20" s="3888" customFormat="1" ht="12.05" customHeight="1">
      <c r="A296" s="3895" t="s">
        <v>3050</v>
      </c>
      <c r="B296" s="3896" t="s">
        <v>6489</v>
      </c>
      <c r="C296" s="3897" t="s">
        <v>1495</v>
      </c>
      <c r="D296" s="3898">
        <v>3</v>
      </c>
      <c r="E296" s="5882"/>
      <c r="F296" s="3899">
        <f t="shared" si="34"/>
        <v>0</v>
      </c>
      <c r="G296" s="5884"/>
      <c r="H296" s="3899">
        <f t="shared" si="32"/>
        <v>0</v>
      </c>
      <c r="I296" s="3899">
        <f t="shared" si="33"/>
        <v>0</v>
      </c>
      <c r="L296" s="744"/>
      <c r="N296" s="1224"/>
      <c r="O296" s="3899"/>
      <c r="Q296" s="744"/>
      <c r="T296" s="1224"/>
    </row>
    <row r="297" spans="1:20" s="3888" customFormat="1" ht="12.05" customHeight="1">
      <c r="A297" s="3895" t="s">
        <v>3042</v>
      </c>
      <c r="B297" s="3896" t="s">
        <v>6490</v>
      </c>
      <c r="C297" s="3897" t="s">
        <v>1495</v>
      </c>
      <c r="D297" s="3898">
        <v>6</v>
      </c>
      <c r="E297" s="5882"/>
      <c r="F297" s="3899">
        <f t="shared" si="34"/>
        <v>0</v>
      </c>
      <c r="G297" s="5884"/>
      <c r="H297" s="3899">
        <f t="shared" si="32"/>
        <v>0</v>
      </c>
      <c r="I297" s="3899">
        <f t="shared" si="33"/>
        <v>0</v>
      </c>
      <c r="L297" s="744"/>
      <c r="N297" s="1224"/>
      <c r="O297" s="3899"/>
      <c r="Q297" s="744"/>
      <c r="T297" s="1224"/>
    </row>
    <row r="298" spans="1:20" s="3888" customFormat="1" ht="12.05" customHeight="1">
      <c r="A298" s="3895" t="s">
        <v>11407</v>
      </c>
      <c r="B298" s="3896" t="s">
        <v>6491</v>
      </c>
      <c r="C298" s="3897" t="s">
        <v>1495</v>
      </c>
      <c r="D298" s="3898">
        <v>6</v>
      </c>
      <c r="E298" s="5882"/>
      <c r="F298" s="3899">
        <f t="shared" si="34"/>
        <v>0</v>
      </c>
      <c r="G298" s="5884"/>
      <c r="H298" s="3899">
        <f t="shared" si="32"/>
        <v>0</v>
      </c>
      <c r="I298" s="3899">
        <f t="shared" si="33"/>
        <v>0</v>
      </c>
      <c r="L298" s="744"/>
      <c r="N298" s="1224"/>
      <c r="O298" s="3899"/>
      <c r="Q298" s="744"/>
      <c r="T298" s="1224"/>
    </row>
    <row r="299" spans="1:20" s="3888" customFormat="1" ht="12.05" customHeight="1">
      <c r="A299" s="3895" t="s">
        <v>11443</v>
      </c>
      <c r="B299" s="3896" t="s">
        <v>6492</v>
      </c>
      <c r="C299" s="3897" t="s">
        <v>1495</v>
      </c>
      <c r="D299" s="3898">
        <v>2</v>
      </c>
      <c r="E299" s="5882"/>
      <c r="F299" s="3899">
        <f t="shared" si="34"/>
        <v>0</v>
      </c>
      <c r="G299" s="5884"/>
      <c r="H299" s="3899">
        <f t="shared" si="32"/>
        <v>0</v>
      </c>
      <c r="I299" s="3899">
        <f t="shared" si="33"/>
        <v>0</v>
      </c>
      <c r="L299" s="744"/>
      <c r="N299" s="1224"/>
      <c r="O299" s="3899"/>
      <c r="Q299" s="744"/>
      <c r="T299" s="1224"/>
    </row>
    <row r="300" spans="1:20" s="3888" customFormat="1" ht="12.05" customHeight="1">
      <c r="A300" s="3895" t="s">
        <v>11444</v>
      </c>
      <c r="B300" s="3896" t="s">
        <v>6493</v>
      </c>
      <c r="C300" s="3897" t="s">
        <v>1495</v>
      </c>
      <c r="D300" s="3898">
        <v>15</v>
      </c>
      <c r="E300" s="5882"/>
      <c r="F300" s="3899">
        <f t="shared" si="34"/>
        <v>0</v>
      </c>
      <c r="G300" s="5884"/>
      <c r="H300" s="3899">
        <f t="shared" si="32"/>
        <v>0</v>
      </c>
      <c r="I300" s="3899">
        <f t="shared" si="33"/>
        <v>0</v>
      </c>
      <c r="L300" s="744"/>
      <c r="N300" s="1224"/>
      <c r="O300" s="3899"/>
      <c r="Q300" s="744"/>
      <c r="T300" s="1224"/>
    </row>
    <row r="301" spans="1:20" s="3888" customFormat="1" ht="12.05" customHeight="1">
      <c r="A301" s="3895" t="s">
        <v>11445</v>
      </c>
      <c r="B301" s="3896" t="s">
        <v>6494</v>
      </c>
      <c r="C301" s="3897" t="s">
        <v>1495</v>
      </c>
      <c r="D301" s="3898">
        <v>3</v>
      </c>
      <c r="E301" s="5882"/>
      <c r="F301" s="3899">
        <f t="shared" si="34"/>
        <v>0</v>
      </c>
      <c r="G301" s="5884"/>
      <c r="H301" s="3899">
        <f t="shared" si="32"/>
        <v>0</v>
      </c>
      <c r="I301" s="3899">
        <f t="shared" si="33"/>
        <v>0</v>
      </c>
      <c r="L301" s="744"/>
      <c r="N301" s="1224"/>
      <c r="O301" s="3899"/>
      <c r="Q301" s="744"/>
      <c r="T301" s="1224"/>
    </row>
    <row r="302" spans="1:20" s="3888" customFormat="1" ht="12.05" customHeight="1">
      <c r="A302" s="3895" t="s">
        <v>11446</v>
      </c>
      <c r="B302" s="3896" t="s">
        <v>6495</v>
      </c>
      <c r="C302" s="3900" t="s">
        <v>1495</v>
      </c>
      <c r="D302" s="3901">
        <v>1</v>
      </c>
      <c r="E302" s="5883"/>
      <c r="F302" s="3899">
        <f t="shared" si="34"/>
        <v>0</v>
      </c>
      <c r="G302" s="5888"/>
      <c r="H302" s="3899">
        <f t="shared" si="32"/>
        <v>0</v>
      </c>
      <c r="I302" s="3899">
        <f t="shared" si="33"/>
        <v>0</v>
      </c>
      <c r="L302" s="744"/>
      <c r="N302" s="1224"/>
      <c r="O302" s="3902"/>
      <c r="Q302" s="744"/>
      <c r="T302" s="1224"/>
    </row>
    <row r="303" spans="1:20" s="3888" customFormat="1" ht="12.05" customHeight="1">
      <c r="A303" s="3895" t="s">
        <v>11447</v>
      </c>
      <c r="B303" s="3896" t="s">
        <v>6496</v>
      </c>
      <c r="C303" s="3900" t="s">
        <v>1495</v>
      </c>
      <c r="D303" s="3901">
        <v>1</v>
      </c>
      <c r="E303" s="5883"/>
      <c r="F303" s="3899">
        <f t="shared" si="34"/>
        <v>0</v>
      </c>
      <c r="G303" s="5888"/>
      <c r="H303" s="3899">
        <f t="shared" si="32"/>
        <v>0</v>
      </c>
      <c r="I303" s="3899">
        <f t="shared" si="33"/>
        <v>0</v>
      </c>
      <c r="L303" s="744"/>
      <c r="N303" s="1224"/>
      <c r="O303" s="3902"/>
      <c r="Q303" s="744"/>
      <c r="T303" s="1224"/>
    </row>
    <row r="304" spans="1:20" s="3888" customFormat="1" ht="12.05" customHeight="1">
      <c r="A304" s="3895" t="s">
        <v>11448</v>
      </c>
      <c r="B304" s="3903" t="s">
        <v>6497</v>
      </c>
      <c r="C304" s="3904" t="s">
        <v>1495</v>
      </c>
      <c r="D304" s="3899">
        <v>1</v>
      </c>
      <c r="E304" s="5884"/>
      <c r="F304" s="3899">
        <f t="shared" si="34"/>
        <v>0</v>
      </c>
      <c r="G304" s="5884"/>
      <c r="H304" s="3899">
        <f t="shared" si="32"/>
        <v>0</v>
      </c>
      <c r="I304" s="3899">
        <f t="shared" si="33"/>
        <v>0</v>
      </c>
      <c r="L304" s="744"/>
      <c r="N304" s="1224"/>
      <c r="O304" s="3899"/>
      <c r="Q304" s="744"/>
      <c r="T304" s="1224"/>
    </row>
    <row r="305" spans="1:20" s="3888" customFormat="1" ht="12.05" customHeight="1">
      <c r="A305" s="3895" t="s">
        <v>11449</v>
      </c>
      <c r="B305" s="3896" t="s">
        <v>6498</v>
      </c>
      <c r="C305" s="3897" t="s">
        <v>6499</v>
      </c>
      <c r="D305" s="3898">
        <v>1</v>
      </c>
      <c r="E305" s="5882"/>
      <c r="F305" s="3899">
        <f t="shared" si="34"/>
        <v>0</v>
      </c>
      <c r="G305" s="5884"/>
      <c r="H305" s="3899">
        <f t="shared" si="32"/>
        <v>0</v>
      </c>
      <c r="I305" s="3899">
        <f t="shared" si="33"/>
        <v>0</v>
      </c>
      <c r="L305" s="744"/>
      <c r="N305" s="1224"/>
      <c r="O305" s="3899"/>
      <c r="Q305" s="744"/>
      <c r="T305" s="1224"/>
    </row>
    <row r="306" spans="1:20" s="3888" customFormat="1" ht="12.05" customHeight="1">
      <c r="A306" s="3895"/>
      <c r="B306" s="3892" t="s">
        <v>6566</v>
      </c>
      <c r="C306" s="3905" t="s">
        <v>6465</v>
      </c>
      <c r="D306" s="3906"/>
      <c r="E306" s="5885"/>
      <c r="F306" s="3906">
        <f>SUM(F271:F305)</f>
        <v>0</v>
      </c>
      <c r="G306" s="5885"/>
      <c r="H306" s="3906">
        <f>SUM(H271:H305)</f>
        <v>0</v>
      </c>
      <c r="I306" s="3906">
        <f>SUM(I271:I305)</f>
        <v>0</v>
      </c>
      <c r="L306" s="744"/>
      <c r="N306" s="1224"/>
      <c r="O306" s="3907"/>
      <c r="Q306" s="744"/>
      <c r="T306" s="1224"/>
    </row>
    <row r="307" spans="1:20" s="3888" customFormat="1" ht="4.55" customHeight="1">
      <c r="A307" s="3895"/>
      <c r="B307" s="3889"/>
      <c r="C307" s="3890"/>
      <c r="D307" s="3891"/>
      <c r="E307" s="5886"/>
      <c r="F307" s="3891"/>
      <c r="G307" s="5886"/>
      <c r="H307" s="3891"/>
      <c r="I307" s="3891"/>
      <c r="L307" s="744"/>
      <c r="N307" s="1224"/>
      <c r="O307" s="3891"/>
      <c r="Q307" s="744"/>
      <c r="T307" s="1224"/>
    </row>
    <row r="308" spans="1:20" s="3888" customFormat="1" ht="12.05" customHeight="1">
      <c r="A308" s="3895"/>
      <c r="B308" s="3892" t="s">
        <v>6567</v>
      </c>
      <c r="C308" s="3893" t="s">
        <v>6465</v>
      </c>
      <c r="D308" s="3894"/>
      <c r="E308" s="5887"/>
      <c r="F308" s="3894"/>
      <c r="G308" s="5887"/>
      <c r="H308" s="3894"/>
      <c r="I308" s="3894"/>
      <c r="L308" s="744"/>
      <c r="N308" s="1224"/>
      <c r="O308" s="3908"/>
      <c r="Q308" s="744"/>
      <c r="T308" s="1224"/>
    </row>
    <row r="309" spans="1:20" s="3888" customFormat="1" ht="12.05" customHeight="1">
      <c r="A309" s="3895" t="s">
        <v>11450</v>
      </c>
      <c r="B309" s="3903" t="s">
        <v>6502</v>
      </c>
      <c r="C309" s="3904" t="s">
        <v>1495</v>
      </c>
      <c r="D309" s="3899">
        <v>1</v>
      </c>
      <c r="E309" s="5884"/>
      <c r="F309" s="3899">
        <f>D309*E309</f>
        <v>0</v>
      </c>
      <c r="G309" s="5884"/>
      <c r="H309" s="3899"/>
      <c r="I309" s="3899">
        <f t="shared" ref="I309:I317" si="35">F309+H309</f>
        <v>0</v>
      </c>
      <c r="L309" s="744"/>
      <c r="N309" s="1224"/>
      <c r="O309" s="3899"/>
      <c r="Q309" s="744"/>
      <c r="T309" s="1224"/>
    </row>
    <row r="310" spans="1:20" s="3888" customFormat="1" ht="12.05" customHeight="1">
      <c r="A310" s="3895" t="s">
        <v>11451</v>
      </c>
      <c r="B310" s="3903" t="s">
        <v>6503</v>
      </c>
      <c r="C310" s="3904" t="s">
        <v>1495</v>
      </c>
      <c r="D310" s="3899">
        <v>1</v>
      </c>
      <c r="E310" s="5884"/>
      <c r="F310" s="3899">
        <f>D310*E310</f>
        <v>0</v>
      </c>
      <c r="G310" s="5884"/>
      <c r="H310" s="3899"/>
      <c r="I310" s="3899">
        <f t="shared" si="35"/>
        <v>0</v>
      </c>
      <c r="L310" s="744"/>
      <c r="N310" s="1224"/>
      <c r="O310" s="3899"/>
      <c r="Q310" s="744"/>
      <c r="T310" s="1224"/>
    </row>
    <row r="311" spans="1:20" s="3888" customFormat="1" ht="12.05" customHeight="1">
      <c r="A311" s="3895" t="s">
        <v>11452</v>
      </c>
      <c r="B311" s="3903" t="s">
        <v>6504</v>
      </c>
      <c r="C311" s="3904" t="s">
        <v>1495</v>
      </c>
      <c r="D311" s="3899">
        <v>1</v>
      </c>
      <c r="E311" s="5884"/>
      <c r="F311" s="3899">
        <f>D311*E311</f>
        <v>0</v>
      </c>
      <c r="G311" s="5884"/>
      <c r="H311" s="3899"/>
      <c r="I311" s="3899">
        <f t="shared" si="35"/>
        <v>0</v>
      </c>
      <c r="L311" s="744"/>
      <c r="N311" s="1224"/>
      <c r="O311" s="3899"/>
      <c r="Q311" s="744"/>
      <c r="T311" s="1224"/>
    </row>
    <row r="312" spans="1:20" s="3888" customFormat="1" ht="12.05" customHeight="1">
      <c r="A312" s="3895" t="s">
        <v>11453</v>
      </c>
      <c r="B312" s="3903" t="s">
        <v>6529</v>
      </c>
      <c r="C312" s="3904" t="s">
        <v>1495</v>
      </c>
      <c r="D312" s="3899">
        <v>2</v>
      </c>
      <c r="E312" s="5884"/>
      <c r="F312" s="3899">
        <f>D312*E312</f>
        <v>0</v>
      </c>
      <c r="G312" s="5884"/>
      <c r="H312" s="3899"/>
      <c r="I312" s="3899">
        <f t="shared" si="35"/>
        <v>0</v>
      </c>
      <c r="L312" s="744"/>
      <c r="N312" s="1224"/>
      <c r="O312" s="3899"/>
      <c r="Q312" s="744"/>
      <c r="T312" s="1224"/>
    </row>
    <row r="313" spans="1:20" s="3888" customFormat="1" ht="12.05" customHeight="1">
      <c r="A313" s="3895" t="s">
        <v>11454</v>
      </c>
      <c r="B313" s="3903" t="s">
        <v>6547</v>
      </c>
      <c r="C313" s="3904" t="s">
        <v>1495</v>
      </c>
      <c r="D313" s="3899">
        <v>1</v>
      </c>
      <c r="E313" s="5884"/>
      <c r="F313" s="3899">
        <f>D313*E313</f>
        <v>0</v>
      </c>
      <c r="G313" s="5884"/>
      <c r="H313" s="3899"/>
      <c r="I313" s="3899">
        <f t="shared" si="35"/>
        <v>0</v>
      </c>
      <c r="L313" s="744"/>
      <c r="N313" s="1224"/>
      <c r="O313" s="3899"/>
      <c r="Q313" s="744"/>
      <c r="T313" s="1224"/>
    </row>
    <row r="314" spans="1:20" s="3888" customFormat="1" ht="12.05" customHeight="1">
      <c r="A314" s="3895" t="s">
        <v>11455</v>
      </c>
      <c r="B314" s="3909" t="s">
        <v>6505</v>
      </c>
      <c r="C314" s="3904" t="s">
        <v>6506</v>
      </c>
      <c r="D314" s="3899">
        <v>159</v>
      </c>
      <c r="E314" s="5884"/>
      <c r="F314" s="3899"/>
      <c r="G314" s="5884"/>
      <c r="H314" s="3899">
        <f>G314*D314</f>
        <v>0</v>
      </c>
      <c r="I314" s="3899">
        <f t="shared" si="35"/>
        <v>0</v>
      </c>
      <c r="L314" s="744"/>
      <c r="N314" s="1224"/>
      <c r="O314" s="3899"/>
      <c r="Q314" s="744"/>
      <c r="T314" s="1224"/>
    </row>
    <row r="315" spans="1:20" s="3888" customFormat="1" ht="12.05" customHeight="1">
      <c r="A315" s="3895" t="s">
        <v>11456</v>
      </c>
      <c r="B315" s="3909" t="s">
        <v>6507</v>
      </c>
      <c r="C315" s="3904" t="s">
        <v>6506</v>
      </c>
      <c r="D315" s="3899">
        <v>159</v>
      </c>
      <c r="E315" s="5884"/>
      <c r="F315" s="3899"/>
      <c r="G315" s="5884"/>
      <c r="H315" s="3899">
        <f>G315*D315</f>
        <v>0</v>
      </c>
      <c r="I315" s="3899">
        <f t="shared" si="35"/>
        <v>0</v>
      </c>
      <c r="L315" s="744"/>
      <c r="N315" s="1224"/>
      <c r="O315" s="3899"/>
      <c r="Q315" s="744"/>
      <c r="T315" s="1224"/>
    </row>
    <row r="316" spans="1:20" s="3888" customFormat="1" ht="12.05" customHeight="1">
      <c r="A316" s="3895" t="s">
        <v>11457</v>
      </c>
      <c r="B316" s="3909" t="s">
        <v>6508</v>
      </c>
      <c r="C316" s="3904" t="s">
        <v>6506</v>
      </c>
      <c r="D316" s="3899">
        <v>159</v>
      </c>
      <c r="E316" s="5884"/>
      <c r="F316" s="3899"/>
      <c r="G316" s="5884"/>
      <c r="H316" s="3899">
        <f>G316*D316</f>
        <v>0</v>
      </c>
      <c r="I316" s="3899">
        <f t="shared" si="35"/>
        <v>0</v>
      </c>
      <c r="L316" s="744"/>
      <c r="N316" s="1224"/>
      <c r="O316" s="3899"/>
      <c r="Q316" s="744"/>
      <c r="T316" s="1224"/>
    </row>
    <row r="317" spans="1:20" s="3888" customFormat="1" ht="12.05" customHeight="1">
      <c r="A317" s="3895" t="s">
        <v>11458</v>
      </c>
      <c r="B317" s="3909" t="s">
        <v>6509</v>
      </c>
      <c r="C317" s="3904" t="s">
        <v>6506</v>
      </c>
      <c r="D317" s="3899">
        <v>159</v>
      </c>
      <c r="E317" s="5884"/>
      <c r="F317" s="3899"/>
      <c r="G317" s="5884"/>
      <c r="H317" s="3899">
        <f>G317*D317</f>
        <v>0</v>
      </c>
      <c r="I317" s="3899">
        <f t="shared" si="35"/>
        <v>0</v>
      </c>
      <c r="L317" s="744"/>
      <c r="N317" s="1224"/>
      <c r="O317" s="3899"/>
      <c r="Q317" s="744"/>
      <c r="T317" s="1224"/>
    </row>
    <row r="318" spans="1:20" s="3888" customFormat="1" ht="12.05" customHeight="1">
      <c r="A318" s="3895"/>
      <c r="B318" s="3892" t="s">
        <v>6568</v>
      </c>
      <c r="C318" s="3905" t="s">
        <v>6465</v>
      </c>
      <c r="D318" s="3906"/>
      <c r="E318" s="5885"/>
      <c r="F318" s="3906">
        <f>SUM(F309:F317)</f>
        <v>0</v>
      </c>
      <c r="G318" s="5885"/>
      <c r="H318" s="3906">
        <f>SUM(H309:H317)</f>
        <v>0</v>
      </c>
      <c r="I318" s="3906">
        <f>SUM(I309:I317)</f>
        <v>0</v>
      </c>
      <c r="L318" s="744"/>
      <c r="N318" s="1224"/>
      <c r="O318" s="3907"/>
      <c r="Q318" s="744"/>
      <c r="T318" s="1224"/>
    </row>
    <row r="319" spans="1:20" s="3888" customFormat="1" ht="4.55" customHeight="1">
      <c r="A319" s="3895"/>
      <c r="B319" s="3889"/>
      <c r="C319" s="3890"/>
      <c r="D319" s="3891"/>
      <c r="E319" s="5886"/>
      <c r="F319" s="3891"/>
      <c r="G319" s="5886"/>
      <c r="H319" s="3891"/>
      <c r="I319" s="3891"/>
      <c r="L319" s="744"/>
      <c r="N319" s="1224"/>
      <c r="O319" s="3891"/>
      <c r="Q319" s="744"/>
      <c r="T319" s="1224"/>
    </row>
    <row r="320" spans="1:20" s="3888" customFormat="1" ht="12.05" customHeight="1">
      <c r="A320" s="3895"/>
      <c r="B320" s="3892" t="s">
        <v>6569</v>
      </c>
      <c r="C320" s="3893" t="s">
        <v>6465</v>
      </c>
      <c r="D320" s="3894"/>
      <c r="E320" s="5887"/>
      <c r="F320" s="3894"/>
      <c r="G320" s="5887"/>
      <c r="H320" s="3894"/>
      <c r="I320" s="3894"/>
      <c r="L320" s="744"/>
      <c r="N320" s="1224"/>
      <c r="O320" s="3908"/>
      <c r="Q320" s="744"/>
      <c r="T320" s="1224"/>
    </row>
    <row r="321" spans="1:20" s="3888" customFormat="1" ht="12.05" customHeight="1">
      <c r="A321" s="3895" t="s">
        <v>11459</v>
      </c>
      <c r="B321" s="3903" t="s">
        <v>6512</v>
      </c>
      <c r="C321" s="3904" t="s">
        <v>1495</v>
      </c>
      <c r="D321" s="3899">
        <v>1</v>
      </c>
      <c r="E321" s="5884"/>
      <c r="F321" s="3899">
        <f t="shared" ref="F321:F333" si="36">D321*E321</f>
        <v>0</v>
      </c>
      <c r="G321" s="5884"/>
      <c r="H321" s="3899">
        <f t="shared" ref="H321:H333" si="37">D321*G321</f>
        <v>0</v>
      </c>
      <c r="I321" s="3899">
        <f t="shared" ref="I321:I333" si="38">F321+H321</f>
        <v>0</v>
      </c>
      <c r="L321" s="744"/>
      <c r="N321" s="1224"/>
      <c r="O321" s="3899"/>
      <c r="Q321" s="744"/>
      <c r="T321" s="1224"/>
    </row>
    <row r="322" spans="1:20" s="3888" customFormat="1" ht="12.05" customHeight="1">
      <c r="A322" s="3895" t="s">
        <v>11460</v>
      </c>
      <c r="B322" s="3903" t="s">
        <v>6513</v>
      </c>
      <c r="C322" s="3904" t="s">
        <v>1495</v>
      </c>
      <c r="D322" s="3899">
        <v>9</v>
      </c>
      <c r="E322" s="5884"/>
      <c r="F322" s="3899">
        <f t="shared" si="36"/>
        <v>0</v>
      </c>
      <c r="G322" s="5884"/>
      <c r="H322" s="3899">
        <f t="shared" si="37"/>
        <v>0</v>
      </c>
      <c r="I322" s="3899">
        <f t="shared" si="38"/>
        <v>0</v>
      </c>
      <c r="L322" s="744"/>
      <c r="N322" s="1224"/>
      <c r="O322" s="3899"/>
      <c r="Q322" s="744"/>
      <c r="T322" s="1224"/>
    </row>
    <row r="323" spans="1:20" s="3888" customFormat="1" ht="12.05" customHeight="1">
      <c r="A323" s="3895" t="s">
        <v>2916</v>
      </c>
      <c r="B323" s="3903" t="s">
        <v>6514</v>
      </c>
      <c r="C323" s="3904" t="s">
        <v>1495</v>
      </c>
      <c r="D323" s="3899">
        <v>2</v>
      </c>
      <c r="E323" s="5884"/>
      <c r="F323" s="3899">
        <f t="shared" si="36"/>
        <v>0</v>
      </c>
      <c r="G323" s="5884"/>
      <c r="H323" s="3899">
        <f t="shared" si="37"/>
        <v>0</v>
      </c>
      <c r="I323" s="3899">
        <f t="shared" si="38"/>
        <v>0</v>
      </c>
      <c r="L323" s="744"/>
      <c r="N323" s="1224"/>
      <c r="O323" s="3899"/>
      <c r="Q323" s="744"/>
      <c r="T323" s="1224"/>
    </row>
    <row r="324" spans="1:20" s="3888" customFormat="1" ht="12.05" customHeight="1">
      <c r="A324" s="3895" t="s">
        <v>11461</v>
      </c>
      <c r="B324" s="3903" t="s">
        <v>6515</v>
      </c>
      <c r="C324" s="3904" t="s">
        <v>1495</v>
      </c>
      <c r="D324" s="3899">
        <v>1</v>
      </c>
      <c r="E324" s="5884"/>
      <c r="F324" s="3899">
        <f t="shared" si="36"/>
        <v>0</v>
      </c>
      <c r="G324" s="5884"/>
      <c r="H324" s="3899">
        <f t="shared" si="37"/>
        <v>0</v>
      </c>
      <c r="I324" s="3899">
        <f t="shared" si="38"/>
        <v>0</v>
      </c>
      <c r="L324" s="744"/>
      <c r="N324" s="1224"/>
      <c r="O324" s="3899"/>
      <c r="Q324" s="744"/>
      <c r="T324" s="1224"/>
    </row>
    <row r="325" spans="1:20" s="3888" customFormat="1" ht="12.05" customHeight="1">
      <c r="A325" s="3895" t="s">
        <v>11462</v>
      </c>
      <c r="B325" s="3903" t="s">
        <v>6552</v>
      </c>
      <c r="C325" s="3904" t="s">
        <v>1495</v>
      </c>
      <c r="D325" s="3899">
        <v>2</v>
      </c>
      <c r="E325" s="5884"/>
      <c r="F325" s="3899">
        <f t="shared" si="36"/>
        <v>0</v>
      </c>
      <c r="G325" s="5884"/>
      <c r="H325" s="3899">
        <f t="shared" si="37"/>
        <v>0</v>
      </c>
      <c r="I325" s="3899">
        <f t="shared" si="38"/>
        <v>0</v>
      </c>
      <c r="L325" s="744"/>
      <c r="N325" s="1224"/>
      <c r="O325" s="3899"/>
      <c r="Q325" s="744"/>
      <c r="T325" s="1224"/>
    </row>
    <row r="326" spans="1:20" s="3888" customFormat="1" ht="12.05" customHeight="1">
      <c r="A326" s="3895" t="s">
        <v>2902</v>
      </c>
      <c r="B326" s="3903" t="s">
        <v>6563</v>
      </c>
      <c r="C326" s="3904" t="s">
        <v>1495</v>
      </c>
      <c r="D326" s="3899">
        <v>6</v>
      </c>
      <c r="E326" s="5884"/>
      <c r="F326" s="3899">
        <f t="shared" si="36"/>
        <v>0</v>
      </c>
      <c r="G326" s="5884"/>
      <c r="H326" s="3899">
        <f t="shared" si="37"/>
        <v>0</v>
      </c>
      <c r="I326" s="3899">
        <f t="shared" si="38"/>
        <v>0</v>
      </c>
      <c r="L326" s="744"/>
      <c r="N326" s="1224"/>
      <c r="O326" s="3899"/>
      <c r="Q326" s="744"/>
      <c r="T326" s="1224"/>
    </row>
    <row r="327" spans="1:20" s="3888" customFormat="1" ht="12.05" customHeight="1">
      <c r="A327" s="3895" t="s">
        <v>11463</v>
      </c>
      <c r="B327" s="3903" t="s">
        <v>6554</v>
      </c>
      <c r="C327" s="3904" t="s">
        <v>1495</v>
      </c>
      <c r="D327" s="3899">
        <v>4</v>
      </c>
      <c r="E327" s="5884"/>
      <c r="F327" s="3899">
        <f t="shared" si="36"/>
        <v>0</v>
      </c>
      <c r="G327" s="5884"/>
      <c r="H327" s="3899">
        <f t="shared" si="37"/>
        <v>0</v>
      </c>
      <c r="I327" s="3899">
        <f t="shared" si="38"/>
        <v>0</v>
      </c>
      <c r="L327" s="744"/>
      <c r="N327" s="1224"/>
      <c r="O327" s="3899"/>
      <c r="Q327" s="744"/>
      <c r="T327" s="1224"/>
    </row>
    <row r="328" spans="1:20" s="3888" customFormat="1" ht="12.05" customHeight="1">
      <c r="A328" s="3895" t="s">
        <v>11464</v>
      </c>
      <c r="B328" s="3903" t="s">
        <v>6555</v>
      </c>
      <c r="C328" s="3904" t="s">
        <v>1495</v>
      </c>
      <c r="D328" s="3899">
        <v>2</v>
      </c>
      <c r="E328" s="5884"/>
      <c r="F328" s="3899">
        <f t="shared" si="36"/>
        <v>0</v>
      </c>
      <c r="G328" s="5884"/>
      <c r="H328" s="3899">
        <f t="shared" si="37"/>
        <v>0</v>
      </c>
      <c r="I328" s="3899">
        <f t="shared" si="38"/>
        <v>0</v>
      </c>
      <c r="L328" s="744"/>
      <c r="N328" s="1224"/>
      <c r="O328" s="3899"/>
      <c r="Q328" s="744"/>
      <c r="T328" s="1224"/>
    </row>
    <row r="329" spans="1:20" s="3888" customFormat="1" ht="12.05" customHeight="1">
      <c r="A329" s="3895" t="s">
        <v>11465</v>
      </c>
      <c r="B329" s="3903" t="s">
        <v>6520</v>
      </c>
      <c r="C329" s="3904" t="s">
        <v>1495</v>
      </c>
      <c r="D329" s="3899">
        <v>5</v>
      </c>
      <c r="E329" s="5884"/>
      <c r="F329" s="3899">
        <f t="shared" si="36"/>
        <v>0</v>
      </c>
      <c r="G329" s="5884"/>
      <c r="H329" s="3899">
        <f t="shared" si="37"/>
        <v>0</v>
      </c>
      <c r="I329" s="3899">
        <f t="shared" si="38"/>
        <v>0</v>
      </c>
      <c r="L329" s="744"/>
      <c r="N329" s="1224"/>
      <c r="O329" s="3899"/>
      <c r="Q329" s="744"/>
      <c r="T329" s="1224"/>
    </row>
    <row r="330" spans="1:20" s="3888" customFormat="1" ht="12.05" customHeight="1">
      <c r="A330" s="3895" t="s">
        <v>5559</v>
      </c>
      <c r="B330" s="3903" t="s">
        <v>6516</v>
      </c>
      <c r="C330" s="3904" t="s">
        <v>1495</v>
      </c>
      <c r="D330" s="3899">
        <v>1</v>
      </c>
      <c r="E330" s="5884"/>
      <c r="F330" s="3899">
        <f t="shared" si="36"/>
        <v>0</v>
      </c>
      <c r="G330" s="5884"/>
      <c r="H330" s="3899">
        <f t="shared" si="37"/>
        <v>0</v>
      </c>
      <c r="I330" s="3899">
        <f t="shared" si="38"/>
        <v>0</v>
      </c>
      <c r="L330" s="744"/>
      <c r="N330" s="1224"/>
      <c r="O330" s="3899"/>
      <c r="Q330" s="744"/>
      <c r="T330" s="1224"/>
    </row>
    <row r="331" spans="1:20" s="3888" customFormat="1" ht="12.05" customHeight="1">
      <c r="A331" s="3895" t="s">
        <v>11466</v>
      </c>
      <c r="B331" s="3903" t="s">
        <v>6517</v>
      </c>
      <c r="C331" s="3904" t="s">
        <v>1495</v>
      </c>
      <c r="D331" s="3899">
        <v>2</v>
      </c>
      <c r="E331" s="5884"/>
      <c r="F331" s="3899">
        <f t="shared" si="36"/>
        <v>0</v>
      </c>
      <c r="G331" s="5884"/>
      <c r="H331" s="3899">
        <f t="shared" si="37"/>
        <v>0</v>
      </c>
      <c r="I331" s="3899">
        <f t="shared" si="38"/>
        <v>0</v>
      </c>
      <c r="L331" s="744"/>
      <c r="N331" s="1224"/>
      <c r="O331" s="3899"/>
      <c r="Q331" s="744"/>
      <c r="T331" s="1224"/>
    </row>
    <row r="332" spans="1:20" s="3888" customFormat="1" ht="12.05" customHeight="1">
      <c r="A332" s="3895" t="s">
        <v>11467</v>
      </c>
      <c r="B332" s="3903" t="s">
        <v>6518</v>
      </c>
      <c r="C332" s="3904" t="s">
        <v>1495</v>
      </c>
      <c r="D332" s="3899">
        <v>1</v>
      </c>
      <c r="E332" s="5884"/>
      <c r="F332" s="3899">
        <f t="shared" si="36"/>
        <v>0</v>
      </c>
      <c r="G332" s="5884"/>
      <c r="H332" s="3899">
        <f t="shared" si="37"/>
        <v>0</v>
      </c>
      <c r="I332" s="3899">
        <f t="shared" si="38"/>
        <v>0</v>
      </c>
      <c r="L332" s="744"/>
      <c r="N332" s="1224"/>
      <c r="O332" s="3899"/>
      <c r="Q332" s="744"/>
      <c r="T332" s="1224"/>
    </row>
    <row r="333" spans="1:20" s="3888" customFormat="1" ht="12.05" customHeight="1">
      <c r="A333" s="3895" t="s">
        <v>11468</v>
      </c>
      <c r="B333" s="3903" t="s">
        <v>6519</v>
      </c>
      <c r="C333" s="3904" t="s">
        <v>1495</v>
      </c>
      <c r="D333" s="3899">
        <v>2</v>
      </c>
      <c r="E333" s="5884"/>
      <c r="F333" s="3899">
        <f t="shared" si="36"/>
        <v>0</v>
      </c>
      <c r="G333" s="5884"/>
      <c r="H333" s="3899">
        <f t="shared" si="37"/>
        <v>0</v>
      </c>
      <c r="I333" s="3899">
        <f t="shared" si="38"/>
        <v>0</v>
      </c>
      <c r="L333" s="744"/>
      <c r="N333" s="1224"/>
      <c r="O333" s="3899"/>
      <c r="Q333" s="744"/>
      <c r="T333" s="1224"/>
    </row>
    <row r="334" spans="1:20" s="3888" customFormat="1" ht="12.05" customHeight="1">
      <c r="A334" s="3895"/>
      <c r="B334" s="3892" t="s">
        <v>6570</v>
      </c>
      <c r="C334" s="3905" t="s">
        <v>6465</v>
      </c>
      <c r="D334" s="3906"/>
      <c r="E334" s="5885"/>
      <c r="F334" s="3906">
        <f>SUM(F321:F333)</f>
        <v>0</v>
      </c>
      <c r="G334" s="5885"/>
      <c r="H334" s="3906">
        <f>SUM(H321:H333)</f>
        <v>0</v>
      </c>
      <c r="I334" s="3906">
        <f>SUM(I321:I333)</f>
        <v>0</v>
      </c>
      <c r="L334" s="744"/>
      <c r="N334" s="1224"/>
      <c r="O334" s="3907"/>
      <c r="Q334" s="744"/>
      <c r="T334" s="1224"/>
    </row>
    <row r="335" spans="1:20" s="3888" customFormat="1" ht="4.55" customHeight="1">
      <c r="A335" s="3895"/>
      <c r="B335" s="3889"/>
      <c r="C335" s="3890"/>
      <c r="D335" s="3891"/>
      <c r="E335" s="5886"/>
      <c r="F335" s="3891"/>
      <c r="G335" s="5886"/>
      <c r="H335" s="3891"/>
      <c r="I335" s="3891"/>
      <c r="L335" s="744"/>
      <c r="N335" s="1224"/>
      <c r="O335" s="3891"/>
      <c r="Q335" s="744"/>
      <c r="T335" s="1224"/>
    </row>
    <row r="336" spans="1:20" s="3888" customFormat="1" ht="12.05" customHeight="1">
      <c r="A336" s="3895"/>
      <c r="B336" s="3892" t="s">
        <v>6571</v>
      </c>
      <c r="C336" s="3893" t="s">
        <v>6465</v>
      </c>
      <c r="D336" s="3894"/>
      <c r="E336" s="5887"/>
      <c r="F336" s="3894"/>
      <c r="G336" s="5887"/>
      <c r="H336" s="3894"/>
      <c r="I336" s="3894"/>
      <c r="L336" s="744"/>
      <c r="N336" s="1224"/>
      <c r="O336" s="3908"/>
      <c r="Q336" s="744"/>
      <c r="T336" s="1224"/>
    </row>
    <row r="337" spans="1:20" s="3888" customFormat="1" ht="12.05" customHeight="1">
      <c r="A337" s="3895" t="s">
        <v>11469</v>
      </c>
      <c r="B337" s="3896" t="s">
        <v>11562</v>
      </c>
      <c r="C337" s="3897" t="s">
        <v>1495</v>
      </c>
      <c r="D337" s="3898">
        <v>2</v>
      </c>
      <c r="E337" s="5884"/>
      <c r="F337" s="3899">
        <f t="shared" ref="F337:F353" si="39">D337*E337</f>
        <v>0</v>
      </c>
      <c r="G337" s="5884"/>
      <c r="H337" s="3899">
        <f t="shared" ref="H337:H368" si="40">D337*G337</f>
        <v>0</v>
      </c>
      <c r="I337" s="3899">
        <f t="shared" ref="I337:I368" si="41">F337+H337</f>
        <v>0</v>
      </c>
      <c r="L337" s="744"/>
      <c r="N337" s="1224"/>
      <c r="O337" s="3899"/>
      <c r="Q337" s="744"/>
      <c r="T337" s="1224"/>
    </row>
    <row r="338" spans="1:20" s="3888" customFormat="1" ht="12.05" customHeight="1">
      <c r="A338" s="3895" t="s">
        <v>11470</v>
      </c>
      <c r="B338" s="3896" t="s">
        <v>6558</v>
      </c>
      <c r="C338" s="3897" t="s">
        <v>1495</v>
      </c>
      <c r="D338" s="3898">
        <v>4</v>
      </c>
      <c r="E338" s="5884"/>
      <c r="F338" s="3899">
        <f t="shared" si="39"/>
        <v>0</v>
      </c>
      <c r="G338" s="5884"/>
      <c r="H338" s="3899">
        <f t="shared" si="40"/>
        <v>0</v>
      </c>
      <c r="I338" s="3899">
        <f t="shared" si="41"/>
        <v>0</v>
      </c>
      <c r="L338" s="744"/>
      <c r="N338" s="1224"/>
      <c r="O338" s="3899"/>
      <c r="Q338" s="744"/>
      <c r="T338" s="1224"/>
    </row>
    <row r="339" spans="1:20" s="3888" customFormat="1" ht="12.05" customHeight="1">
      <c r="A339" s="3895" t="s">
        <v>11471</v>
      </c>
      <c r="B339" s="3896" t="s">
        <v>6467</v>
      </c>
      <c r="C339" s="3897" t="s">
        <v>1495</v>
      </c>
      <c r="D339" s="3898">
        <v>1</v>
      </c>
      <c r="E339" s="5884"/>
      <c r="F339" s="3899">
        <f t="shared" si="39"/>
        <v>0</v>
      </c>
      <c r="G339" s="5884"/>
      <c r="H339" s="3899">
        <f t="shared" si="40"/>
        <v>0</v>
      </c>
      <c r="I339" s="3899">
        <f t="shared" si="41"/>
        <v>0</v>
      </c>
      <c r="L339" s="744"/>
      <c r="N339" s="1224"/>
      <c r="O339" s="3899"/>
      <c r="Q339" s="744"/>
      <c r="T339" s="1224"/>
    </row>
    <row r="340" spans="1:20" s="3888" customFormat="1" ht="12.05" customHeight="1">
      <c r="A340" s="3895" t="s">
        <v>11475</v>
      </c>
      <c r="B340" s="3896" t="s">
        <v>6469</v>
      </c>
      <c r="C340" s="3897" t="s">
        <v>1495</v>
      </c>
      <c r="D340" s="3898">
        <v>1</v>
      </c>
      <c r="E340" s="5884"/>
      <c r="F340" s="3899">
        <f t="shared" si="39"/>
        <v>0</v>
      </c>
      <c r="G340" s="5884"/>
      <c r="H340" s="3899">
        <f t="shared" si="40"/>
        <v>0</v>
      </c>
      <c r="I340" s="3899">
        <f t="shared" si="41"/>
        <v>0</v>
      </c>
      <c r="L340" s="744"/>
      <c r="N340" s="1224"/>
      <c r="O340" s="3899"/>
      <c r="Q340" s="744"/>
      <c r="T340" s="1224"/>
    </row>
    <row r="341" spans="1:20" s="3888" customFormat="1" ht="12.05" customHeight="1">
      <c r="A341" s="3895" t="s">
        <v>11474</v>
      </c>
      <c r="B341" s="3896" t="s">
        <v>6544</v>
      </c>
      <c r="C341" s="3897" t="s">
        <v>1495</v>
      </c>
      <c r="D341" s="3898">
        <v>1</v>
      </c>
      <c r="E341" s="5884"/>
      <c r="F341" s="3899">
        <f t="shared" si="39"/>
        <v>0</v>
      </c>
      <c r="G341" s="5884"/>
      <c r="H341" s="3899">
        <f t="shared" si="40"/>
        <v>0</v>
      </c>
      <c r="I341" s="3899">
        <f t="shared" si="41"/>
        <v>0</v>
      </c>
      <c r="L341" s="744"/>
      <c r="N341" s="1224"/>
      <c r="O341" s="3899"/>
      <c r="Q341" s="744"/>
      <c r="T341" s="1224"/>
    </row>
    <row r="342" spans="1:20" s="3888" customFormat="1" ht="12.05" customHeight="1">
      <c r="A342" s="3895" t="s">
        <v>11472</v>
      </c>
      <c r="B342" s="3896" t="s">
        <v>6470</v>
      </c>
      <c r="C342" s="3897" t="s">
        <v>1495</v>
      </c>
      <c r="D342" s="3898">
        <v>1</v>
      </c>
      <c r="E342" s="5884"/>
      <c r="F342" s="3899">
        <f t="shared" si="39"/>
        <v>0</v>
      </c>
      <c r="G342" s="5884"/>
      <c r="H342" s="3899">
        <f t="shared" si="40"/>
        <v>0</v>
      </c>
      <c r="I342" s="3899">
        <f t="shared" si="41"/>
        <v>0</v>
      </c>
      <c r="L342" s="744"/>
      <c r="N342" s="1224"/>
      <c r="O342" s="3899"/>
      <c r="Q342" s="744"/>
      <c r="T342" s="1224"/>
    </row>
    <row r="343" spans="1:20" s="3888" customFormat="1" ht="12.05" customHeight="1">
      <c r="A343" s="3895" t="s">
        <v>11476</v>
      </c>
      <c r="B343" s="3896" t="s">
        <v>6472</v>
      </c>
      <c r="C343" s="3897" t="s">
        <v>1495</v>
      </c>
      <c r="D343" s="3898">
        <v>9</v>
      </c>
      <c r="E343" s="5884"/>
      <c r="F343" s="3899">
        <f t="shared" si="39"/>
        <v>0</v>
      </c>
      <c r="G343" s="5884"/>
      <c r="H343" s="3899">
        <f t="shared" si="40"/>
        <v>0</v>
      </c>
      <c r="I343" s="3899">
        <f t="shared" si="41"/>
        <v>0</v>
      </c>
      <c r="L343" s="744"/>
      <c r="N343" s="1224"/>
      <c r="O343" s="3899"/>
      <c r="Q343" s="744"/>
      <c r="T343" s="1224"/>
    </row>
    <row r="344" spans="1:20" s="3888" customFormat="1" ht="12.05" customHeight="1">
      <c r="A344" s="3895" t="s">
        <v>11473</v>
      </c>
      <c r="B344" s="3896" t="s">
        <v>6473</v>
      </c>
      <c r="C344" s="3897" t="s">
        <v>1495</v>
      </c>
      <c r="D344" s="3898">
        <v>6</v>
      </c>
      <c r="E344" s="5884"/>
      <c r="F344" s="3899">
        <f t="shared" si="39"/>
        <v>0</v>
      </c>
      <c r="G344" s="5884"/>
      <c r="H344" s="3899">
        <f t="shared" si="40"/>
        <v>0</v>
      </c>
      <c r="I344" s="3899">
        <f t="shared" si="41"/>
        <v>0</v>
      </c>
      <c r="L344" s="744"/>
      <c r="N344" s="1224"/>
      <c r="O344" s="3899"/>
      <c r="Q344" s="744"/>
      <c r="T344" s="1224"/>
    </row>
    <row r="345" spans="1:20" s="3888" customFormat="1" ht="12.05" customHeight="1">
      <c r="A345" s="3895" t="s">
        <v>11477</v>
      </c>
      <c r="B345" s="3896" t="s">
        <v>6526</v>
      </c>
      <c r="C345" s="3897" t="s">
        <v>1495</v>
      </c>
      <c r="D345" s="3898">
        <v>1</v>
      </c>
      <c r="E345" s="5884"/>
      <c r="F345" s="3899">
        <f t="shared" si="39"/>
        <v>0</v>
      </c>
      <c r="G345" s="5884"/>
      <c r="H345" s="3899">
        <f t="shared" si="40"/>
        <v>0</v>
      </c>
      <c r="I345" s="3899">
        <f t="shared" si="41"/>
        <v>0</v>
      </c>
      <c r="L345" s="744"/>
      <c r="N345" s="1224"/>
      <c r="O345" s="3899"/>
      <c r="Q345" s="744"/>
      <c r="T345" s="1224"/>
    </row>
    <row r="346" spans="1:20" s="3888" customFormat="1" ht="12.05" customHeight="1">
      <c r="A346" s="3895" t="s">
        <v>11478</v>
      </c>
      <c r="B346" s="3896" t="s">
        <v>6476</v>
      </c>
      <c r="C346" s="3897" t="s">
        <v>1495</v>
      </c>
      <c r="D346" s="3898">
        <v>1</v>
      </c>
      <c r="E346" s="5884"/>
      <c r="F346" s="3899">
        <f t="shared" si="39"/>
        <v>0</v>
      </c>
      <c r="G346" s="5884"/>
      <c r="H346" s="3899">
        <f t="shared" si="40"/>
        <v>0</v>
      </c>
      <c r="I346" s="3899">
        <f t="shared" si="41"/>
        <v>0</v>
      </c>
      <c r="L346" s="744"/>
      <c r="N346" s="1224"/>
      <c r="O346" s="3899"/>
      <c r="Q346" s="744"/>
      <c r="T346" s="1224"/>
    </row>
    <row r="347" spans="1:20" s="3888" customFormat="1" ht="12.05" customHeight="1">
      <c r="A347" s="3895" t="s">
        <v>11479</v>
      </c>
      <c r="B347" s="3896" t="s">
        <v>6477</v>
      </c>
      <c r="C347" s="3897" t="s">
        <v>1495</v>
      </c>
      <c r="D347" s="3898">
        <v>3</v>
      </c>
      <c r="E347" s="5884"/>
      <c r="F347" s="3899">
        <f t="shared" si="39"/>
        <v>0</v>
      </c>
      <c r="G347" s="5884"/>
      <c r="H347" s="3899">
        <f t="shared" si="40"/>
        <v>0</v>
      </c>
      <c r="I347" s="3899">
        <f t="shared" si="41"/>
        <v>0</v>
      </c>
      <c r="L347" s="744"/>
      <c r="N347" s="1224"/>
      <c r="O347" s="3899"/>
      <c r="Q347" s="744"/>
      <c r="T347" s="1224"/>
    </row>
    <row r="348" spans="1:20" s="3888" customFormat="1" ht="12.05" customHeight="1">
      <c r="A348" s="3895" t="s">
        <v>11480</v>
      </c>
      <c r="B348" s="3896" t="s">
        <v>6478</v>
      </c>
      <c r="C348" s="3897" t="s">
        <v>1495</v>
      </c>
      <c r="D348" s="3898">
        <v>1</v>
      </c>
      <c r="E348" s="5884"/>
      <c r="F348" s="3899">
        <f t="shared" si="39"/>
        <v>0</v>
      </c>
      <c r="G348" s="5884"/>
      <c r="H348" s="3899">
        <f t="shared" si="40"/>
        <v>0</v>
      </c>
      <c r="I348" s="3899">
        <f t="shared" si="41"/>
        <v>0</v>
      </c>
      <c r="L348" s="744"/>
      <c r="N348" s="1224"/>
      <c r="O348" s="3899"/>
      <c r="Q348" s="744"/>
      <c r="T348" s="1224"/>
    </row>
    <row r="349" spans="1:20" s="3888" customFormat="1" ht="12.05" customHeight="1">
      <c r="A349" s="3895" t="s">
        <v>11481</v>
      </c>
      <c r="B349" s="3896" t="s">
        <v>6479</v>
      </c>
      <c r="C349" s="3897" t="s">
        <v>1495</v>
      </c>
      <c r="D349" s="3898">
        <v>1</v>
      </c>
      <c r="E349" s="5884"/>
      <c r="F349" s="3899">
        <f t="shared" si="39"/>
        <v>0</v>
      </c>
      <c r="G349" s="5884"/>
      <c r="H349" s="3899">
        <f t="shared" si="40"/>
        <v>0</v>
      </c>
      <c r="I349" s="3899">
        <f t="shared" si="41"/>
        <v>0</v>
      </c>
      <c r="L349" s="744"/>
      <c r="N349" s="1224"/>
      <c r="O349" s="3899"/>
      <c r="Q349" s="744"/>
      <c r="T349" s="1224"/>
    </row>
    <row r="350" spans="1:20" s="3888" customFormat="1" ht="12.05" customHeight="1">
      <c r="A350" s="3895" t="s">
        <v>11482</v>
      </c>
      <c r="B350" s="3896" t="s">
        <v>6480</v>
      </c>
      <c r="C350" s="3897" t="s">
        <v>1495</v>
      </c>
      <c r="D350" s="3898">
        <v>18</v>
      </c>
      <c r="E350" s="5884"/>
      <c r="F350" s="3899">
        <f t="shared" si="39"/>
        <v>0</v>
      </c>
      <c r="G350" s="5884"/>
      <c r="H350" s="3899">
        <f t="shared" si="40"/>
        <v>0</v>
      </c>
      <c r="I350" s="3899">
        <f t="shared" si="41"/>
        <v>0</v>
      </c>
      <c r="L350" s="744"/>
      <c r="N350" s="1224"/>
      <c r="O350" s="3899"/>
      <c r="Q350" s="744"/>
      <c r="T350" s="1224"/>
    </row>
    <row r="351" spans="1:20" s="3888" customFormat="1" ht="12.05" customHeight="1">
      <c r="A351" s="3895" t="s">
        <v>11362</v>
      </c>
      <c r="B351" s="3896" t="s">
        <v>6481</v>
      </c>
      <c r="C351" s="3897" t="s">
        <v>1495</v>
      </c>
      <c r="D351" s="3898">
        <v>18</v>
      </c>
      <c r="E351" s="5884"/>
      <c r="F351" s="3899">
        <f t="shared" si="39"/>
        <v>0</v>
      </c>
      <c r="G351" s="5884"/>
      <c r="H351" s="3899">
        <f t="shared" si="40"/>
        <v>0</v>
      </c>
      <c r="I351" s="3899">
        <f t="shared" si="41"/>
        <v>0</v>
      </c>
      <c r="L351" s="744"/>
      <c r="N351" s="1224"/>
      <c r="O351" s="3899"/>
      <c r="Q351" s="744"/>
      <c r="T351" s="1224"/>
    </row>
    <row r="352" spans="1:20" s="3888" customFormat="1" ht="12.05" customHeight="1">
      <c r="A352" s="3895" t="s">
        <v>11483</v>
      </c>
      <c r="B352" s="3896" t="s">
        <v>6482</v>
      </c>
      <c r="C352" s="3897" t="s">
        <v>1495</v>
      </c>
      <c r="D352" s="3898">
        <v>347</v>
      </c>
      <c r="E352" s="5884"/>
      <c r="F352" s="3899">
        <f t="shared" si="39"/>
        <v>0</v>
      </c>
      <c r="G352" s="5884"/>
      <c r="H352" s="3899">
        <f t="shared" si="40"/>
        <v>0</v>
      </c>
      <c r="I352" s="3899">
        <f t="shared" si="41"/>
        <v>0</v>
      </c>
      <c r="L352" s="744"/>
      <c r="N352" s="1224"/>
      <c r="O352" s="3899"/>
      <c r="Q352" s="744"/>
      <c r="T352" s="1224"/>
    </row>
    <row r="353" spans="1:20" s="3888" customFormat="1" ht="12.05" customHeight="1">
      <c r="A353" s="3895" t="s">
        <v>11484</v>
      </c>
      <c r="B353" s="3896" t="s">
        <v>6483</v>
      </c>
      <c r="C353" s="3897" t="s">
        <v>1495</v>
      </c>
      <c r="D353" s="3898">
        <v>1</v>
      </c>
      <c r="E353" s="5884"/>
      <c r="F353" s="3899">
        <f t="shared" si="39"/>
        <v>0</v>
      </c>
      <c r="G353" s="5884"/>
      <c r="H353" s="3899">
        <f t="shared" si="40"/>
        <v>0</v>
      </c>
      <c r="I353" s="3899">
        <f t="shared" si="41"/>
        <v>0</v>
      </c>
      <c r="L353" s="744"/>
      <c r="N353" s="1224"/>
      <c r="O353" s="3899"/>
      <c r="Q353" s="744"/>
      <c r="T353" s="1224"/>
    </row>
    <row r="354" spans="1:20" s="3888" customFormat="1" ht="12.05" customHeight="1">
      <c r="A354" s="3895" t="s">
        <v>11485</v>
      </c>
      <c r="B354" s="3896" t="s">
        <v>6484</v>
      </c>
      <c r="C354" s="3897" t="s">
        <v>1495</v>
      </c>
      <c r="D354" s="3898">
        <v>1</v>
      </c>
      <c r="E354" s="5884"/>
      <c r="F354" s="3899"/>
      <c r="G354" s="5884"/>
      <c r="H354" s="3899">
        <f t="shared" si="40"/>
        <v>0</v>
      </c>
      <c r="I354" s="3899">
        <f t="shared" si="41"/>
        <v>0</v>
      </c>
      <c r="L354" s="744"/>
      <c r="N354" s="1224"/>
      <c r="O354" s="3899"/>
      <c r="Q354" s="744"/>
      <c r="T354" s="1224"/>
    </row>
    <row r="355" spans="1:20" s="3888" customFormat="1" ht="12.05" customHeight="1">
      <c r="A355" s="3895" t="s">
        <v>11305</v>
      </c>
      <c r="B355" s="3896" t="s">
        <v>6485</v>
      </c>
      <c r="C355" s="3897" t="s">
        <v>1495</v>
      </c>
      <c r="D355" s="3898">
        <v>1</v>
      </c>
      <c r="E355" s="5884"/>
      <c r="F355" s="3899">
        <f t="shared" ref="F355:F368" si="42">D355*E355</f>
        <v>0</v>
      </c>
      <c r="G355" s="5884"/>
      <c r="H355" s="3899">
        <f t="shared" si="40"/>
        <v>0</v>
      </c>
      <c r="I355" s="3899">
        <f t="shared" si="41"/>
        <v>0</v>
      </c>
      <c r="L355" s="744"/>
      <c r="N355" s="1224"/>
      <c r="O355" s="3899"/>
      <c r="Q355" s="744"/>
      <c r="T355" s="1224"/>
    </row>
    <row r="356" spans="1:20" s="3888" customFormat="1" ht="12.05" customHeight="1">
      <c r="A356" s="3895" t="s">
        <v>11486</v>
      </c>
      <c r="B356" s="3896" t="s">
        <v>6486</v>
      </c>
      <c r="C356" s="3897" t="s">
        <v>1495</v>
      </c>
      <c r="D356" s="3898">
        <v>484</v>
      </c>
      <c r="E356" s="5884"/>
      <c r="F356" s="3899">
        <f t="shared" si="42"/>
        <v>0</v>
      </c>
      <c r="G356" s="5884"/>
      <c r="H356" s="3899">
        <f t="shared" si="40"/>
        <v>0</v>
      </c>
      <c r="I356" s="3899">
        <f t="shared" si="41"/>
        <v>0</v>
      </c>
      <c r="L356" s="744"/>
      <c r="N356" s="1224"/>
      <c r="O356" s="3899"/>
      <c r="Q356" s="744"/>
      <c r="T356" s="1224"/>
    </row>
    <row r="357" spans="1:20" s="3888" customFormat="1" ht="12.05" customHeight="1">
      <c r="A357" s="3895" t="s">
        <v>11487</v>
      </c>
      <c r="B357" s="3896" t="s">
        <v>6487</v>
      </c>
      <c r="C357" s="3897" t="s">
        <v>1495</v>
      </c>
      <c r="D357" s="3898">
        <v>50</v>
      </c>
      <c r="E357" s="5884"/>
      <c r="F357" s="3899">
        <f t="shared" si="42"/>
        <v>0</v>
      </c>
      <c r="G357" s="5884"/>
      <c r="H357" s="3899">
        <f t="shared" si="40"/>
        <v>0</v>
      </c>
      <c r="I357" s="3899">
        <f t="shared" si="41"/>
        <v>0</v>
      </c>
      <c r="L357" s="744"/>
      <c r="N357" s="1224"/>
      <c r="O357" s="3899"/>
      <c r="Q357" s="744"/>
      <c r="T357" s="1224"/>
    </row>
    <row r="358" spans="1:20" s="3888" customFormat="1" ht="12.05" customHeight="1">
      <c r="A358" s="3895" t="s">
        <v>11489</v>
      </c>
      <c r="B358" s="3896" t="s">
        <v>6488</v>
      </c>
      <c r="C358" s="3897" t="s">
        <v>1495</v>
      </c>
      <c r="D358" s="3898">
        <v>1</v>
      </c>
      <c r="E358" s="5884"/>
      <c r="F358" s="3899">
        <f t="shared" si="42"/>
        <v>0</v>
      </c>
      <c r="G358" s="5884"/>
      <c r="H358" s="3899">
        <f t="shared" si="40"/>
        <v>0</v>
      </c>
      <c r="I358" s="3899">
        <f t="shared" si="41"/>
        <v>0</v>
      </c>
      <c r="L358" s="744"/>
      <c r="N358" s="1224"/>
      <c r="O358" s="3899"/>
      <c r="Q358" s="744"/>
      <c r="T358" s="1224"/>
    </row>
    <row r="359" spans="1:20" s="3888" customFormat="1" ht="12.05" customHeight="1">
      <c r="A359" s="3895" t="s">
        <v>11490</v>
      </c>
      <c r="B359" s="3896" t="s">
        <v>6489</v>
      </c>
      <c r="C359" s="3897" t="s">
        <v>1495</v>
      </c>
      <c r="D359" s="3898">
        <v>4</v>
      </c>
      <c r="E359" s="5884"/>
      <c r="F359" s="3899">
        <f t="shared" si="42"/>
        <v>0</v>
      </c>
      <c r="G359" s="5884"/>
      <c r="H359" s="3899">
        <f t="shared" si="40"/>
        <v>0</v>
      </c>
      <c r="I359" s="3899">
        <f t="shared" si="41"/>
        <v>0</v>
      </c>
      <c r="L359" s="744"/>
      <c r="N359" s="1224"/>
      <c r="O359" s="3899"/>
      <c r="Q359" s="744"/>
      <c r="T359" s="1224"/>
    </row>
    <row r="360" spans="1:20" s="3888" customFormat="1" ht="12.05" customHeight="1">
      <c r="A360" s="3895" t="s">
        <v>11491</v>
      </c>
      <c r="B360" s="3896" t="s">
        <v>6490</v>
      </c>
      <c r="C360" s="3897" t="s">
        <v>1495</v>
      </c>
      <c r="D360" s="3898">
        <v>8</v>
      </c>
      <c r="E360" s="5884"/>
      <c r="F360" s="3899">
        <f t="shared" si="42"/>
        <v>0</v>
      </c>
      <c r="G360" s="5884"/>
      <c r="H360" s="3899">
        <f t="shared" si="40"/>
        <v>0</v>
      </c>
      <c r="I360" s="3899">
        <f t="shared" si="41"/>
        <v>0</v>
      </c>
      <c r="L360" s="744"/>
      <c r="N360" s="1224"/>
      <c r="O360" s="3899"/>
      <c r="Q360" s="744"/>
      <c r="T360" s="1224"/>
    </row>
    <row r="361" spans="1:20" s="3888" customFormat="1" ht="12.05" customHeight="1">
      <c r="A361" s="3895" t="s">
        <v>11488</v>
      </c>
      <c r="B361" s="3896" t="s">
        <v>6491</v>
      </c>
      <c r="C361" s="3897" t="s">
        <v>1495</v>
      </c>
      <c r="D361" s="3898">
        <v>8</v>
      </c>
      <c r="E361" s="5884"/>
      <c r="F361" s="3899">
        <f t="shared" si="42"/>
        <v>0</v>
      </c>
      <c r="G361" s="5884"/>
      <c r="H361" s="3899">
        <f t="shared" si="40"/>
        <v>0</v>
      </c>
      <c r="I361" s="3899">
        <f t="shared" si="41"/>
        <v>0</v>
      </c>
      <c r="L361" s="744"/>
      <c r="N361" s="1224"/>
      <c r="O361" s="3899"/>
      <c r="Q361" s="744"/>
      <c r="T361" s="1224"/>
    </row>
    <row r="362" spans="1:20" s="3888" customFormat="1" ht="12.05" customHeight="1">
      <c r="A362" s="3895" t="s">
        <v>11492</v>
      </c>
      <c r="B362" s="3896" t="s">
        <v>6492</v>
      </c>
      <c r="C362" s="3897" t="s">
        <v>1495</v>
      </c>
      <c r="D362" s="3898">
        <v>2</v>
      </c>
      <c r="E362" s="5884"/>
      <c r="F362" s="3899">
        <f t="shared" si="42"/>
        <v>0</v>
      </c>
      <c r="G362" s="5884"/>
      <c r="H362" s="3899">
        <f t="shared" si="40"/>
        <v>0</v>
      </c>
      <c r="I362" s="3899">
        <f t="shared" si="41"/>
        <v>0</v>
      </c>
      <c r="L362" s="744"/>
      <c r="N362" s="1224"/>
      <c r="O362" s="3899"/>
      <c r="Q362" s="744"/>
      <c r="T362" s="1224"/>
    </row>
    <row r="363" spans="1:20" s="3888" customFormat="1" ht="12.05" customHeight="1">
      <c r="A363" s="3895" t="s">
        <v>11493</v>
      </c>
      <c r="B363" s="3896" t="s">
        <v>6493</v>
      </c>
      <c r="C363" s="3897" t="s">
        <v>1495</v>
      </c>
      <c r="D363" s="3898">
        <v>20</v>
      </c>
      <c r="E363" s="5884"/>
      <c r="F363" s="3899">
        <f t="shared" si="42"/>
        <v>0</v>
      </c>
      <c r="G363" s="5884"/>
      <c r="H363" s="3899">
        <f t="shared" si="40"/>
        <v>0</v>
      </c>
      <c r="I363" s="3899">
        <f t="shared" si="41"/>
        <v>0</v>
      </c>
      <c r="L363" s="744"/>
      <c r="N363" s="1224"/>
      <c r="O363" s="3899"/>
      <c r="Q363" s="744"/>
      <c r="T363" s="1224"/>
    </row>
    <row r="364" spans="1:20" s="3888" customFormat="1" ht="12.05" customHeight="1">
      <c r="A364" s="3895" t="s">
        <v>11494</v>
      </c>
      <c r="B364" s="3896" t="s">
        <v>6494</v>
      </c>
      <c r="C364" s="3897" t="s">
        <v>1495</v>
      </c>
      <c r="D364" s="3898">
        <v>3</v>
      </c>
      <c r="E364" s="5884"/>
      <c r="F364" s="3899">
        <f t="shared" si="42"/>
        <v>0</v>
      </c>
      <c r="G364" s="5884"/>
      <c r="H364" s="3899">
        <f t="shared" si="40"/>
        <v>0</v>
      </c>
      <c r="I364" s="3899">
        <f t="shared" si="41"/>
        <v>0</v>
      </c>
      <c r="L364" s="744"/>
      <c r="N364" s="1224"/>
      <c r="O364" s="3899"/>
      <c r="Q364" s="744"/>
      <c r="T364" s="1224"/>
    </row>
    <row r="365" spans="1:20" s="3888" customFormat="1" ht="12.05" customHeight="1">
      <c r="A365" s="3895" t="s">
        <v>11495</v>
      </c>
      <c r="B365" s="3896" t="s">
        <v>6495</v>
      </c>
      <c r="C365" s="3900" t="s">
        <v>1495</v>
      </c>
      <c r="D365" s="3901">
        <v>1</v>
      </c>
      <c r="E365" s="5888"/>
      <c r="F365" s="3899">
        <f t="shared" si="42"/>
        <v>0</v>
      </c>
      <c r="G365" s="5888"/>
      <c r="H365" s="3899">
        <f t="shared" si="40"/>
        <v>0</v>
      </c>
      <c r="I365" s="3899">
        <f t="shared" si="41"/>
        <v>0</v>
      </c>
      <c r="L365" s="744"/>
      <c r="N365" s="1224"/>
      <c r="O365" s="3902"/>
      <c r="Q365" s="744"/>
      <c r="T365" s="1224"/>
    </row>
    <row r="366" spans="1:20" s="3888" customFormat="1" ht="12.05" customHeight="1">
      <c r="A366" s="3895" t="s">
        <v>11496</v>
      </c>
      <c r="B366" s="3896" t="s">
        <v>6496</v>
      </c>
      <c r="C366" s="3900" t="s">
        <v>1495</v>
      </c>
      <c r="D366" s="3901">
        <v>1</v>
      </c>
      <c r="E366" s="5888"/>
      <c r="F366" s="3899">
        <f t="shared" si="42"/>
        <v>0</v>
      </c>
      <c r="G366" s="5888"/>
      <c r="H366" s="3899">
        <f t="shared" si="40"/>
        <v>0</v>
      </c>
      <c r="I366" s="3899">
        <f t="shared" si="41"/>
        <v>0</v>
      </c>
      <c r="L366" s="744"/>
      <c r="N366" s="1224"/>
      <c r="O366" s="3902"/>
      <c r="Q366" s="744"/>
      <c r="T366" s="1224"/>
    </row>
    <row r="367" spans="1:20" s="3888" customFormat="1" ht="12.05" customHeight="1">
      <c r="A367" s="3895" t="s">
        <v>11497</v>
      </c>
      <c r="B367" s="3903" t="s">
        <v>6497</v>
      </c>
      <c r="C367" s="3904" t="s">
        <v>1495</v>
      </c>
      <c r="D367" s="3899">
        <v>1</v>
      </c>
      <c r="E367" s="5884"/>
      <c r="F367" s="3899">
        <f t="shared" si="42"/>
        <v>0</v>
      </c>
      <c r="G367" s="5884"/>
      <c r="H367" s="3899">
        <f t="shared" si="40"/>
        <v>0</v>
      </c>
      <c r="I367" s="3899">
        <f t="shared" si="41"/>
        <v>0</v>
      </c>
      <c r="L367" s="744"/>
      <c r="N367" s="1224"/>
      <c r="O367" s="3899"/>
      <c r="Q367" s="744"/>
      <c r="T367" s="1224"/>
    </row>
    <row r="368" spans="1:20" s="3888" customFormat="1" ht="12.05" customHeight="1">
      <c r="A368" s="3895" t="s">
        <v>11406</v>
      </c>
      <c r="B368" s="3896" t="s">
        <v>6498</v>
      </c>
      <c r="C368" s="3897" t="s">
        <v>6499</v>
      </c>
      <c r="D368" s="3898">
        <v>1</v>
      </c>
      <c r="E368" s="5884"/>
      <c r="F368" s="3899">
        <f t="shared" si="42"/>
        <v>0</v>
      </c>
      <c r="G368" s="5884"/>
      <c r="H368" s="3899">
        <f t="shared" si="40"/>
        <v>0</v>
      </c>
      <c r="I368" s="3899">
        <f t="shared" si="41"/>
        <v>0</v>
      </c>
      <c r="L368" s="744"/>
      <c r="N368" s="1224"/>
      <c r="O368" s="3899"/>
      <c r="Q368" s="744"/>
      <c r="T368" s="1224"/>
    </row>
    <row r="369" spans="1:20" s="3888" customFormat="1" ht="12.05" customHeight="1">
      <c r="A369" s="3895"/>
      <c r="B369" s="3892" t="s">
        <v>6572</v>
      </c>
      <c r="C369" s="3905" t="s">
        <v>6465</v>
      </c>
      <c r="D369" s="3906"/>
      <c r="E369" s="5885"/>
      <c r="F369" s="3906">
        <f>SUM(F337:F368)</f>
        <v>0</v>
      </c>
      <c r="G369" s="5885"/>
      <c r="H369" s="3906">
        <f>SUM(H337:H368)</f>
        <v>0</v>
      </c>
      <c r="I369" s="3906">
        <f>SUM(I337:I368)</f>
        <v>0</v>
      </c>
      <c r="L369" s="744"/>
      <c r="N369" s="1224"/>
      <c r="O369" s="3907"/>
      <c r="Q369" s="744"/>
      <c r="T369" s="1224"/>
    </row>
    <row r="370" spans="1:20" s="3888" customFormat="1" ht="4.55" customHeight="1">
      <c r="A370" s="3895"/>
      <c r="B370" s="3889"/>
      <c r="C370" s="3890"/>
      <c r="D370" s="3891"/>
      <c r="E370" s="5886"/>
      <c r="F370" s="3891"/>
      <c r="G370" s="5886"/>
      <c r="H370" s="3891"/>
      <c r="I370" s="3891"/>
      <c r="L370" s="744"/>
      <c r="N370" s="1224"/>
      <c r="O370" s="3891"/>
      <c r="Q370" s="744"/>
      <c r="T370" s="1224"/>
    </row>
    <row r="371" spans="1:20" s="3888" customFormat="1" ht="12.05" customHeight="1">
      <c r="A371" s="3895"/>
      <c r="B371" s="3892" t="s">
        <v>6573</v>
      </c>
      <c r="C371" s="3893" t="s">
        <v>6465</v>
      </c>
      <c r="D371" s="3894"/>
      <c r="E371" s="5887"/>
      <c r="F371" s="3894"/>
      <c r="G371" s="5887"/>
      <c r="H371" s="3894"/>
      <c r="I371" s="3894"/>
      <c r="L371" s="744"/>
      <c r="N371" s="1224"/>
      <c r="O371" s="3908"/>
      <c r="Q371" s="744"/>
      <c r="T371" s="1224"/>
    </row>
    <row r="372" spans="1:20" s="3888" customFormat="1" ht="12.05" customHeight="1">
      <c r="A372" s="3895" t="s">
        <v>11498</v>
      </c>
      <c r="B372" s="3903" t="s">
        <v>6502</v>
      </c>
      <c r="C372" s="3904" t="s">
        <v>1495</v>
      </c>
      <c r="D372" s="3899">
        <v>1</v>
      </c>
      <c r="E372" s="5884"/>
      <c r="F372" s="3899">
        <f t="shared" ref="F372:F377" si="43">D372*E372</f>
        <v>0</v>
      </c>
      <c r="G372" s="5884"/>
      <c r="H372" s="3899"/>
      <c r="I372" s="3899">
        <f t="shared" ref="I372:I381" si="44">F372+H372</f>
        <v>0</v>
      </c>
      <c r="L372" s="744"/>
      <c r="N372" s="1224"/>
      <c r="O372" s="3899"/>
      <c r="Q372" s="744"/>
      <c r="T372" s="1224"/>
    </row>
    <row r="373" spans="1:20" s="3888" customFormat="1" ht="12.05" customHeight="1">
      <c r="A373" s="3895" t="s">
        <v>11499</v>
      </c>
      <c r="B373" s="3903" t="s">
        <v>6503</v>
      </c>
      <c r="C373" s="3904" t="s">
        <v>1495</v>
      </c>
      <c r="D373" s="3899">
        <v>1</v>
      </c>
      <c r="E373" s="5884"/>
      <c r="F373" s="3899">
        <f t="shared" si="43"/>
        <v>0</v>
      </c>
      <c r="G373" s="5884"/>
      <c r="H373" s="3899"/>
      <c r="I373" s="3899">
        <f t="shared" si="44"/>
        <v>0</v>
      </c>
      <c r="L373" s="744"/>
      <c r="N373" s="1224"/>
      <c r="O373" s="3899"/>
      <c r="Q373" s="744"/>
      <c r="T373" s="1224"/>
    </row>
    <row r="374" spans="1:20" s="3888" customFormat="1" ht="12.05" customHeight="1">
      <c r="A374" s="3895" t="s">
        <v>11413</v>
      </c>
      <c r="B374" s="3903" t="s">
        <v>6504</v>
      </c>
      <c r="C374" s="3904" t="s">
        <v>1495</v>
      </c>
      <c r="D374" s="3899">
        <v>3</v>
      </c>
      <c r="E374" s="5884"/>
      <c r="F374" s="3899">
        <f t="shared" si="43"/>
        <v>0</v>
      </c>
      <c r="G374" s="5884"/>
      <c r="H374" s="3899"/>
      <c r="I374" s="3899">
        <f t="shared" si="44"/>
        <v>0</v>
      </c>
      <c r="L374" s="744"/>
      <c r="N374" s="1224"/>
      <c r="O374" s="3899"/>
      <c r="Q374" s="744"/>
      <c r="T374" s="1224"/>
    </row>
    <row r="375" spans="1:20" s="3888" customFormat="1" ht="12.05" customHeight="1">
      <c r="A375" s="3895" t="s">
        <v>11500</v>
      </c>
      <c r="B375" s="3903" t="s">
        <v>6529</v>
      </c>
      <c r="C375" s="3904" t="s">
        <v>1495</v>
      </c>
      <c r="D375" s="3899">
        <v>6</v>
      </c>
      <c r="E375" s="5884"/>
      <c r="F375" s="3899">
        <f t="shared" si="43"/>
        <v>0</v>
      </c>
      <c r="G375" s="5884"/>
      <c r="H375" s="3899"/>
      <c r="I375" s="3899">
        <f t="shared" si="44"/>
        <v>0</v>
      </c>
      <c r="L375" s="744"/>
      <c r="N375" s="1224"/>
      <c r="O375" s="3899"/>
      <c r="Q375" s="744"/>
      <c r="T375" s="1224"/>
    </row>
    <row r="376" spans="1:20" s="3888" customFormat="1" ht="12.05" customHeight="1">
      <c r="A376" s="3895" t="s">
        <v>11501</v>
      </c>
      <c r="B376" s="3903" t="s">
        <v>6547</v>
      </c>
      <c r="C376" s="3904" t="s">
        <v>1495</v>
      </c>
      <c r="D376" s="3899">
        <v>1</v>
      </c>
      <c r="E376" s="5884"/>
      <c r="F376" s="3899">
        <f t="shared" si="43"/>
        <v>0</v>
      </c>
      <c r="G376" s="5884"/>
      <c r="H376" s="3899"/>
      <c r="I376" s="3899">
        <f t="shared" si="44"/>
        <v>0</v>
      </c>
      <c r="L376" s="744"/>
      <c r="N376" s="1224"/>
      <c r="O376" s="3899"/>
      <c r="Q376" s="744"/>
      <c r="T376" s="1224"/>
    </row>
    <row r="377" spans="1:20" s="3888" customFormat="1" ht="12.05" customHeight="1">
      <c r="A377" s="3895" t="s">
        <v>11502</v>
      </c>
      <c r="B377" s="3903" t="s">
        <v>6574</v>
      </c>
      <c r="C377" s="3904" t="s">
        <v>1495</v>
      </c>
      <c r="D377" s="3899">
        <v>1</v>
      </c>
      <c r="E377" s="5884"/>
      <c r="F377" s="3899">
        <f t="shared" si="43"/>
        <v>0</v>
      </c>
      <c r="G377" s="5884"/>
      <c r="H377" s="3899"/>
      <c r="I377" s="3899">
        <f t="shared" si="44"/>
        <v>0</v>
      </c>
      <c r="L377" s="744"/>
      <c r="N377" s="1224"/>
      <c r="O377" s="3899"/>
      <c r="Q377" s="744"/>
      <c r="T377" s="1224"/>
    </row>
    <row r="378" spans="1:20" s="3888" customFormat="1" ht="12.05" customHeight="1">
      <c r="A378" s="3895" t="s">
        <v>11503</v>
      </c>
      <c r="B378" s="3909" t="s">
        <v>6505</v>
      </c>
      <c r="C378" s="3904" t="s">
        <v>6506</v>
      </c>
      <c r="D378" s="3899">
        <v>267</v>
      </c>
      <c r="E378" s="5884"/>
      <c r="F378" s="3899"/>
      <c r="G378" s="5884"/>
      <c r="H378" s="3899">
        <f>G378*D378</f>
        <v>0</v>
      </c>
      <c r="I378" s="3899">
        <f t="shared" si="44"/>
        <v>0</v>
      </c>
      <c r="L378" s="744"/>
      <c r="N378" s="1224"/>
      <c r="O378" s="3899"/>
      <c r="Q378" s="744"/>
      <c r="T378" s="1224"/>
    </row>
    <row r="379" spans="1:20" s="3888" customFormat="1" ht="12.05" customHeight="1">
      <c r="A379" s="3895" t="s">
        <v>11504</v>
      </c>
      <c r="B379" s="3909" t="s">
        <v>6507</v>
      </c>
      <c r="C379" s="3904" t="s">
        <v>6506</v>
      </c>
      <c r="D379" s="3899">
        <v>267</v>
      </c>
      <c r="E379" s="5884"/>
      <c r="F379" s="3899"/>
      <c r="G379" s="5884"/>
      <c r="H379" s="3899">
        <f>G379*D379</f>
        <v>0</v>
      </c>
      <c r="I379" s="3899">
        <f t="shared" si="44"/>
        <v>0</v>
      </c>
      <c r="L379" s="744"/>
      <c r="N379" s="1224"/>
      <c r="O379" s="3899"/>
      <c r="Q379" s="744"/>
      <c r="T379" s="1224"/>
    </row>
    <row r="380" spans="1:20" s="3888" customFormat="1" ht="12.05" customHeight="1">
      <c r="A380" s="3895" t="s">
        <v>11505</v>
      </c>
      <c r="B380" s="3909" t="s">
        <v>6508</v>
      </c>
      <c r="C380" s="3904" t="s">
        <v>6506</v>
      </c>
      <c r="D380" s="3899">
        <v>267</v>
      </c>
      <c r="E380" s="5884"/>
      <c r="F380" s="3899"/>
      <c r="G380" s="5884"/>
      <c r="H380" s="3899">
        <f>G380*D380</f>
        <v>0</v>
      </c>
      <c r="I380" s="3899">
        <f t="shared" si="44"/>
        <v>0</v>
      </c>
      <c r="L380" s="744"/>
      <c r="N380" s="1224"/>
      <c r="O380" s="3899"/>
      <c r="Q380" s="744"/>
      <c r="T380" s="1224"/>
    </row>
    <row r="381" spans="1:20" s="3888" customFormat="1" ht="12.05" customHeight="1">
      <c r="A381" s="3895" t="s">
        <v>11405</v>
      </c>
      <c r="B381" s="3909" t="s">
        <v>6509</v>
      </c>
      <c r="C381" s="3904" t="s">
        <v>6506</v>
      </c>
      <c r="D381" s="3899">
        <v>267</v>
      </c>
      <c r="E381" s="5884"/>
      <c r="F381" s="3899"/>
      <c r="G381" s="5884"/>
      <c r="H381" s="3899">
        <f>G381*D381</f>
        <v>0</v>
      </c>
      <c r="I381" s="3899">
        <f t="shared" si="44"/>
        <v>0</v>
      </c>
      <c r="L381" s="744"/>
      <c r="N381" s="1224"/>
      <c r="O381" s="3899"/>
      <c r="Q381" s="744"/>
      <c r="T381" s="1224"/>
    </row>
    <row r="382" spans="1:20" s="3888" customFormat="1" ht="12.05" customHeight="1">
      <c r="A382" s="3895"/>
      <c r="B382" s="3892" t="s">
        <v>6575</v>
      </c>
      <c r="C382" s="3905" t="s">
        <v>6465</v>
      </c>
      <c r="D382" s="3906"/>
      <c r="E382" s="5885"/>
      <c r="F382" s="3906">
        <f>SUM(F372:F381)</f>
        <v>0</v>
      </c>
      <c r="G382" s="5885"/>
      <c r="H382" s="3906">
        <f>SUM(H372:H381)</f>
        <v>0</v>
      </c>
      <c r="I382" s="3906">
        <f>SUM(I372:I381)</f>
        <v>0</v>
      </c>
      <c r="L382" s="744"/>
      <c r="N382" s="1224"/>
      <c r="O382" s="3907"/>
      <c r="Q382" s="744"/>
      <c r="T382" s="1224"/>
    </row>
    <row r="383" spans="1:20" s="3888" customFormat="1" ht="4.55" customHeight="1">
      <c r="A383" s="3895"/>
      <c r="B383" s="3889"/>
      <c r="C383" s="3890"/>
      <c r="D383" s="3891"/>
      <c r="E383" s="5886"/>
      <c r="F383" s="3891"/>
      <c r="G383" s="5886"/>
      <c r="H383" s="3891"/>
      <c r="I383" s="3891"/>
      <c r="L383" s="744"/>
      <c r="N383" s="1224"/>
      <c r="O383" s="3891"/>
      <c r="Q383" s="744"/>
      <c r="T383" s="1224"/>
    </row>
    <row r="384" spans="1:20" s="3888" customFormat="1" ht="12.05" customHeight="1">
      <c r="A384" s="3895"/>
      <c r="B384" s="3892" t="s">
        <v>6576</v>
      </c>
      <c r="C384" s="3893" t="s">
        <v>6465</v>
      </c>
      <c r="D384" s="3894"/>
      <c r="E384" s="5887"/>
      <c r="F384" s="3894"/>
      <c r="G384" s="5887"/>
      <c r="H384" s="3894"/>
      <c r="I384" s="3894"/>
      <c r="L384" s="744"/>
      <c r="N384" s="1224"/>
      <c r="O384" s="3908"/>
      <c r="Q384" s="744"/>
      <c r="T384" s="1224"/>
    </row>
    <row r="385" spans="1:20" s="3888" customFormat="1" ht="12.05" customHeight="1">
      <c r="A385" s="3895" t="s">
        <v>11506</v>
      </c>
      <c r="B385" s="3903" t="s">
        <v>6512</v>
      </c>
      <c r="C385" s="3904" t="s">
        <v>1495</v>
      </c>
      <c r="D385" s="3899">
        <v>1</v>
      </c>
      <c r="E385" s="5884"/>
      <c r="F385" s="3899">
        <f t="shared" ref="F385:F393" si="45">D385*E385</f>
        <v>0</v>
      </c>
      <c r="G385" s="5884"/>
      <c r="H385" s="3899">
        <f t="shared" ref="H385:H393" si="46">D385*G385</f>
        <v>0</v>
      </c>
      <c r="I385" s="3899">
        <f t="shared" ref="I385:I393" si="47">F385+H385</f>
        <v>0</v>
      </c>
      <c r="L385" s="744"/>
      <c r="N385" s="1224"/>
      <c r="O385" s="3899"/>
      <c r="Q385" s="744"/>
      <c r="T385" s="1224"/>
    </row>
    <row r="386" spans="1:20" s="3888" customFormat="1" ht="12.05" customHeight="1">
      <c r="A386" s="3895" t="s">
        <v>11507</v>
      </c>
      <c r="B386" s="3903" t="s">
        <v>6513</v>
      </c>
      <c r="C386" s="3904" t="s">
        <v>1495</v>
      </c>
      <c r="D386" s="3899">
        <v>16</v>
      </c>
      <c r="E386" s="5884"/>
      <c r="F386" s="3899">
        <f t="shared" si="45"/>
        <v>0</v>
      </c>
      <c r="G386" s="5884"/>
      <c r="H386" s="3899">
        <f t="shared" si="46"/>
        <v>0</v>
      </c>
      <c r="I386" s="3899">
        <f t="shared" si="47"/>
        <v>0</v>
      </c>
      <c r="L386" s="744"/>
      <c r="N386" s="1224"/>
      <c r="O386" s="3899"/>
      <c r="Q386" s="744"/>
      <c r="T386" s="1224"/>
    </row>
    <row r="387" spans="1:20" s="3888" customFormat="1" ht="12.05" customHeight="1">
      <c r="A387" s="3895" t="s">
        <v>11345</v>
      </c>
      <c r="B387" s="3903" t="s">
        <v>6514</v>
      </c>
      <c r="C387" s="3904" t="s">
        <v>1495</v>
      </c>
      <c r="D387" s="3899">
        <v>8</v>
      </c>
      <c r="E387" s="5884"/>
      <c r="F387" s="3899">
        <f t="shared" si="45"/>
        <v>0</v>
      </c>
      <c r="G387" s="5884"/>
      <c r="H387" s="3899">
        <f t="shared" si="46"/>
        <v>0</v>
      </c>
      <c r="I387" s="3899">
        <f t="shared" si="47"/>
        <v>0</v>
      </c>
      <c r="L387" s="744"/>
      <c r="N387" s="1224"/>
      <c r="O387" s="3899"/>
      <c r="Q387" s="744"/>
      <c r="T387" s="1224"/>
    </row>
    <row r="388" spans="1:20" s="3888" customFormat="1" ht="12.05" customHeight="1">
      <c r="A388" s="3895" t="s">
        <v>11508</v>
      </c>
      <c r="B388" s="3903" t="s">
        <v>6515</v>
      </c>
      <c r="C388" s="3904" t="s">
        <v>1495</v>
      </c>
      <c r="D388" s="3899">
        <v>1</v>
      </c>
      <c r="E388" s="5884"/>
      <c r="F388" s="3899">
        <f t="shared" si="45"/>
        <v>0</v>
      </c>
      <c r="G388" s="5884"/>
      <c r="H388" s="3899">
        <f t="shared" si="46"/>
        <v>0</v>
      </c>
      <c r="I388" s="3899">
        <f t="shared" si="47"/>
        <v>0</v>
      </c>
      <c r="L388" s="744"/>
      <c r="N388" s="1224"/>
      <c r="O388" s="3899"/>
      <c r="Q388" s="744"/>
      <c r="T388" s="1224"/>
    </row>
    <row r="389" spans="1:20" s="3888" customFormat="1" ht="12.05" customHeight="1">
      <c r="A389" s="3895" t="s">
        <v>11509</v>
      </c>
      <c r="B389" s="3903" t="s">
        <v>6552</v>
      </c>
      <c r="C389" s="3904" t="s">
        <v>1495</v>
      </c>
      <c r="D389" s="3899">
        <v>4</v>
      </c>
      <c r="E389" s="5884"/>
      <c r="F389" s="3899">
        <f t="shared" si="45"/>
        <v>0</v>
      </c>
      <c r="G389" s="5884"/>
      <c r="H389" s="3899">
        <f t="shared" si="46"/>
        <v>0</v>
      </c>
      <c r="I389" s="3899">
        <f t="shared" si="47"/>
        <v>0</v>
      </c>
      <c r="L389" s="744"/>
      <c r="N389" s="1224"/>
      <c r="O389" s="3899"/>
      <c r="Q389" s="744"/>
      <c r="T389" s="1224"/>
    </row>
    <row r="390" spans="1:20" s="3888" customFormat="1" ht="12.05" customHeight="1">
      <c r="A390" s="3895" t="s">
        <v>11510</v>
      </c>
      <c r="B390" s="3903" t="s">
        <v>6563</v>
      </c>
      <c r="C390" s="3904" t="s">
        <v>1495</v>
      </c>
      <c r="D390" s="3899">
        <v>16</v>
      </c>
      <c r="E390" s="5884"/>
      <c r="F390" s="3899">
        <f t="shared" si="45"/>
        <v>0</v>
      </c>
      <c r="G390" s="5884"/>
      <c r="H390" s="3899">
        <f t="shared" si="46"/>
        <v>0</v>
      </c>
      <c r="I390" s="3899">
        <f t="shared" si="47"/>
        <v>0</v>
      </c>
      <c r="L390" s="744"/>
      <c r="N390" s="1224"/>
      <c r="O390" s="3899"/>
      <c r="Q390" s="744"/>
      <c r="T390" s="1224"/>
    </row>
    <row r="391" spans="1:20" s="3888" customFormat="1" ht="12.05" customHeight="1">
      <c r="A391" s="3895" t="s">
        <v>11511</v>
      </c>
      <c r="B391" s="3903" t="s">
        <v>6554</v>
      </c>
      <c r="C391" s="3904" t="s">
        <v>1495</v>
      </c>
      <c r="D391" s="3899">
        <v>8</v>
      </c>
      <c r="E391" s="5884"/>
      <c r="F391" s="3899">
        <f t="shared" si="45"/>
        <v>0</v>
      </c>
      <c r="G391" s="5884"/>
      <c r="H391" s="3899">
        <f t="shared" si="46"/>
        <v>0</v>
      </c>
      <c r="I391" s="3899">
        <f t="shared" si="47"/>
        <v>0</v>
      </c>
      <c r="L391" s="744"/>
      <c r="N391" s="1224"/>
      <c r="O391" s="3899"/>
      <c r="Q391" s="744"/>
      <c r="T391" s="1224"/>
    </row>
    <row r="392" spans="1:20" s="3888" customFormat="1" ht="12.05" customHeight="1">
      <c r="A392" s="3895" t="s">
        <v>11512</v>
      </c>
      <c r="B392" s="3903" t="s">
        <v>6555</v>
      </c>
      <c r="C392" s="3904" t="s">
        <v>1495</v>
      </c>
      <c r="D392" s="3899">
        <v>4</v>
      </c>
      <c r="E392" s="5884"/>
      <c r="F392" s="3899">
        <f t="shared" si="45"/>
        <v>0</v>
      </c>
      <c r="G392" s="5884"/>
      <c r="H392" s="3899">
        <f t="shared" si="46"/>
        <v>0</v>
      </c>
      <c r="I392" s="3899">
        <f t="shared" si="47"/>
        <v>0</v>
      </c>
      <c r="L392" s="744"/>
      <c r="N392" s="1224"/>
      <c r="O392" s="3899"/>
      <c r="Q392" s="744"/>
      <c r="T392" s="1224"/>
    </row>
    <row r="393" spans="1:20" s="3888" customFormat="1" ht="12.05" customHeight="1">
      <c r="A393" s="3895" t="s">
        <v>11513</v>
      </c>
      <c r="B393" s="3903" t="s">
        <v>6520</v>
      </c>
      <c r="C393" s="3904" t="s">
        <v>1495</v>
      </c>
      <c r="D393" s="3899">
        <v>8</v>
      </c>
      <c r="E393" s="5884"/>
      <c r="F393" s="3899">
        <f t="shared" si="45"/>
        <v>0</v>
      </c>
      <c r="G393" s="5884"/>
      <c r="H393" s="3899">
        <f t="shared" si="46"/>
        <v>0</v>
      </c>
      <c r="I393" s="3899">
        <f t="shared" si="47"/>
        <v>0</v>
      </c>
      <c r="L393" s="744"/>
      <c r="N393" s="1224"/>
      <c r="O393" s="3899"/>
      <c r="Q393" s="744"/>
      <c r="T393" s="1224"/>
    </row>
    <row r="394" spans="1:20" s="3888" customFormat="1" ht="12.05" customHeight="1">
      <c r="A394" s="3895"/>
      <c r="B394" s="3892" t="s">
        <v>6577</v>
      </c>
      <c r="C394" s="3905" t="s">
        <v>6465</v>
      </c>
      <c r="D394" s="3906"/>
      <c r="E394" s="5885"/>
      <c r="F394" s="3906">
        <f>SUM(F385:F393)</f>
        <v>0</v>
      </c>
      <c r="G394" s="5885"/>
      <c r="H394" s="3906">
        <f>SUM(H385:H393)</f>
        <v>0</v>
      </c>
      <c r="I394" s="3906">
        <f>SUM(I385:I393)</f>
        <v>0</v>
      </c>
      <c r="L394" s="744"/>
      <c r="N394" s="1224"/>
      <c r="O394" s="3907"/>
      <c r="Q394" s="744"/>
      <c r="T394" s="1224"/>
    </row>
    <row r="395" spans="1:20" s="3888" customFormat="1" ht="4.55" customHeight="1">
      <c r="A395" s="3895"/>
      <c r="B395" s="3889"/>
      <c r="C395" s="3890"/>
      <c r="D395" s="3891"/>
      <c r="E395" s="5886"/>
      <c r="F395" s="3891"/>
      <c r="G395" s="5886"/>
      <c r="H395" s="3891"/>
      <c r="I395" s="3891"/>
      <c r="L395" s="744"/>
      <c r="N395" s="1224"/>
      <c r="O395" s="3891"/>
      <c r="Q395" s="744"/>
      <c r="T395" s="1224"/>
    </row>
    <row r="396" spans="1:20" s="3888" customFormat="1" ht="15.05" customHeight="1">
      <c r="A396" s="3895"/>
      <c r="B396" s="3892" t="s">
        <v>6578</v>
      </c>
      <c r="C396" s="3893" t="s">
        <v>6465</v>
      </c>
      <c r="D396" s="3894"/>
      <c r="E396" s="5887"/>
      <c r="F396" s="3894"/>
      <c r="G396" s="5887"/>
      <c r="H396" s="3894"/>
      <c r="I396" s="3894"/>
      <c r="L396" s="744"/>
      <c r="N396" s="1224"/>
      <c r="O396" s="3908"/>
      <c r="Q396" s="744"/>
      <c r="T396" s="1224"/>
    </row>
    <row r="397" spans="1:20" s="3888" customFormat="1" ht="12.7" customHeight="1">
      <c r="A397" s="3895" t="s">
        <v>11424</v>
      </c>
      <c r="B397" s="3896" t="s">
        <v>6579</v>
      </c>
      <c r="C397" s="3897" t="s">
        <v>123</v>
      </c>
      <c r="D397" s="3898">
        <v>321</v>
      </c>
      <c r="E397" s="5884"/>
      <c r="F397" s="3899">
        <f t="shared" ref="F397:F413" si="48">D397*E397</f>
        <v>0</v>
      </c>
      <c r="G397" s="5884"/>
      <c r="H397" s="3899">
        <f t="shared" ref="H397:H413" si="49">D397*G397</f>
        <v>0</v>
      </c>
      <c r="I397" s="3899">
        <f t="shared" ref="I397:I413" si="50">F397+H397</f>
        <v>0</v>
      </c>
      <c r="L397" s="744"/>
      <c r="N397" s="1224"/>
      <c r="O397" s="3899"/>
      <c r="Q397" s="744"/>
      <c r="T397" s="1224"/>
    </row>
    <row r="398" spans="1:20" s="3888" customFormat="1" ht="12.7" customHeight="1">
      <c r="A398" s="3895" t="s">
        <v>11425</v>
      </c>
      <c r="B398" s="3896" t="s">
        <v>6580</v>
      </c>
      <c r="C398" s="3897" t="s">
        <v>123</v>
      </c>
      <c r="D398" s="3898">
        <v>10</v>
      </c>
      <c r="E398" s="5884"/>
      <c r="F398" s="3899">
        <f t="shared" si="48"/>
        <v>0</v>
      </c>
      <c r="G398" s="5884"/>
      <c r="H398" s="3899">
        <f t="shared" si="49"/>
        <v>0</v>
      </c>
      <c r="I398" s="3899">
        <f t="shared" si="50"/>
        <v>0</v>
      </c>
      <c r="L398" s="744"/>
      <c r="N398" s="1224"/>
      <c r="O398" s="3899"/>
      <c r="Q398" s="744"/>
      <c r="T398" s="1224"/>
    </row>
    <row r="399" spans="1:20" s="3888" customFormat="1" ht="12.7" customHeight="1">
      <c r="A399" s="3895" t="s">
        <v>11514</v>
      </c>
      <c r="B399" s="3896" t="s">
        <v>6581</v>
      </c>
      <c r="C399" s="3897" t="s">
        <v>123</v>
      </c>
      <c r="D399" s="3898">
        <v>1307</v>
      </c>
      <c r="E399" s="5884"/>
      <c r="F399" s="3899">
        <f t="shared" si="48"/>
        <v>0</v>
      </c>
      <c r="G399" s="5884"/>
      <c r="H399" s="3899">
        <f t="shared" si="49"/>
        <v>0</v>
      </c>
      <c r="I399" s="3899">
        <f t="shared" si="50"/>
        <v>0</v>
      </c>
      <c r="L399" s="744"/>
      <c r="N399" s="1224"/>
      <c r="O399" s="3899"/>
      <c r="Q399" s="744"/>
      <c r="T399" s="1224"/>
    </row>
    <row r="400" spans="1:20" s="3888" customFormat="1" ht="12.7" customHeight="1">
      <c r="A400" s="3895" t="s">
        <v>11515</v>
      </c>
      <c r="B400" s="3896" t="s">
        <v>6582</v>
      </c>
      <c r="C400" s="3897" t="s">
        <v>123</v>
      </c>
      <c r="D400" s="3898">
        <v>5721</v>
      </c>
      <c r="E400" s="5884"/>
      <c r="F400" s="3899">
        <f t="shared" si="48"/>
        <v>0</v>
      </c>
      <c r="G400" s="5884"/>
      <c r="H400" s="3899">
        <f t="shared" si="49"/>
        <v>0</v>
      </c>
      <c r="I400" s="3899">
        <f t="shared" si="50"/>
        <v>0</v>
      </c>
      <c r="L400" s="744"/>
      <c r="N400" s="1224"/>
      <c r="O400" s="3899"/>
      <c r="Q400" s="744"/>
      <c r="T400" s="1224"/>
    </row>
    <row r="401" spans="1:20" s="3888" customFormat="1" ht="12.7" customHeight="1">
      <c r="A401" s="3895" t="s">
        <v>11423</v>
      </c>
      <c r="B401" s="3896" t="s">
        <v>6583</v>
      </c>
      <c r="C401" s="3897" t="s">
        <v>123</v>
      </c>
      <c r="D401" s="3898">
        <v>4895</v>
      </c>
      <c r="E401" s="5884"/>
      <c r="F401" s="3899">
        <f t="shared" si="48"/>
        <v>0</v>
      </c>
      <c r="G401" s="5884"/>
      <c r="H401" s="3899">
        <f t="shared" si="49"/>
        <v>0</v>
      </c>
      <c r="I401" s="3899">
        <f t="shared" si="50"/>
        <v>0</v>
      </c>
      <c r="L401" s="744"/>
      <c r="N401" s="1224"/>
      <c r="O401" s="3899"/>
      <c r="Q401" s="744"/>
      <c r="T401" s="1224"/>
    </row>
    <row r="402" spans="1:20" s="3888" customFormat="1" ht="12.7" customHeight="1">
      <c r="A402" s="3895" t="s">
        <v>11517</v>
      </c>
      <c r="B402" s="3896" t="s">
        <v>6584</v>
      </c>
      <c r="C402" s="3897" t="s">
        <v>123</v>
      </c>
      <c r="D402" s="3898">
        <v>196</v>
      </c>
      <c r="E402" s="5884"/>
      <c r="F402" s="3899">
        <f t="shared" si="48"/>
        <v>0</v>
      </c>
      <c r="G402" s="5884"/>
      <c r="H402" s="3899">
        <f t="shared" si="49"/>
        <v>0</v>
      </c>
      <c r="I402" s="3899">
        <f t="shared" si="50"/>
        <v>0</v>
      </c>
      <c r="L402" s="744"/>
      <c r="N402" s="1224"/>
      <c r="O402" s="3899"/>
      <c r="Q402" s="744"/>
      <c r="T402" s="1224"/>
    </row>
    <row r="403" spans="1:20" s="3888" customFormat="1" ht="12.7" customHeight="1">
      <c r="A403" s="3895" t="s">
        <v>11516</v>
      </c>
      <c r="B403" s="3896" t="s">
        <v>6585</v>
      </c>
      <c r="C403" s="3897" t="s">
        <v>123</v>
      </c>
      <c r="D403" s="3898">
        <v>224</v>
      </c>
      <c r="E403" s="5884"/>
      <c r="F403" s="3899">
        <f t="shared" si="48"/>
        <v>0</v>
      </c>
      <c r="G403" s="5884"/>
      <c r="H403" s="3899">
        <f t="shared" si="49"/>
        <v>0</v>
      </c>
      <c r="I403" s="3899">
        <f t="shared" si="50"/>
        <v>0</v>
      </c>
      <c r="L403" s="744"/>
      <c r="N403" s="1224"/>
      <c r="O403" s="3899"/>
      <c r="Q403" s="744"/>
      <c r="T403" s="1224"/>
    </row>
    <row r="404" spans="1:20" s="3888" customFormat="1" ht="12.7" customHeight="1">
      <c r="A404" s="3895" t="s">
        <v>11518</v>
      </c>
      <c r="B404" s="3896" t="s">
        <v>6586</v>
      </c>
      <c r="C404" s="3904" t="s">
        <v>1495</v>
      </c>
      <c r="D404" s="3899">
        <v>196</v>
      </c>
      <c r="E404" s="5884"/>
      <c r="F404" s="3899">
        <f t="shared" si="48"/>
        <v>0</v>
      </c>
      <c r="G404" s="5884"/>
      <c r="H404" s="3899">
        <f t="shared" si="49"/>
        <v>0</v>
      </c>
      <c r="I404" s="3899">
        <f t="shared" si="50"/>
        <v>0</v>
      </c>
      <c r="L404" s="744"/>
      <c r="N404" s="1224"/>
      <c r="O404" s="3899"/>
      <c r="Q404" s="744"/>
      <c r="T404" s="1224"/>
    </row>
    <row r="405" spans="1:20" s="3888" customFormat="1" ht="12.7" customHeight="1">
      <c r="A405" s="3895" t="s">
        <v>11519</v>
      </c>
      <c r="B405" s="3896" t="s">
        <v>6587</v>
      </c>
      <c r="C405" s="3904" t="s">
        <v>1495</v>
      </c>
      <c r="D405" s="3899">
        <v>224</v>
      </c>
      <c r="E405" s="5884"/>
      <c r="F405" s="3899">
        <f t="shared" si="48"/>
        <v>0</v>
      </c>
      <c r="G405" s="5884"/>
      <c r="H405" s="3899">
        <f t="shared" si="49"/>
        <v>0</v>
      </c>
      <c r="I405" s="3899">
        <f t="shared" si="50"/>
        <v>0</v>
      </c>
      <c r="L405" s="744"/>
      <c r="N405" s="1224"/>
      <c r="O405" s="3899"/>
      <c r="Q405" s="744"/>
      <c r="T405" s="1224"/>
    </row>
    <row r="406" spans="1:20" s="3888" customFormat="1" ht="12.7" customHeight="1">
      <c r="A406" s="3895" t="s">
        <v>11520</v>
      </c>
      <c r="B406" s="3903" t="s">
        <v>6588</v>
      </c>
      <c r="C406" s="3904" t="s">
        <v>123</v>
      </c>
      <c r="D406" s="3899">
        <v>30</v>
      </c>
      <c r="E406" s="5884"/>
      <c r="F406" s="3899">
        <f t="shared" si="48"/>
        <v>0</v>
      </c>
      <c r="G406" s="5884"/>
      <c r="H406" s="3899">
        <f t="shared" si="49"/>
        <v>0</v>
      </c>
      <c r="I406" s="3899">
        <f t="shared" si="50"/>
        <v>0</v>
      </c>
      <c r="L406" s="744"/>
      <c r="N406" s="1224"/>
      <c r="O406" s="3899"/>
      <c r="Q406" s="744"/>
      <c r="T406" s="1224"/>
    </row>
    <row r="407" spans="1:20" s="3888" customFormat="1" ht="12.7" customHeight="1">
      <c r="A407" s="3895" t="s">
        <v>11521</v>
      </c>
      <c r="B407" s="3903" t="s">
        <v>6589</v>
      </c>
      <c r="C407" s="3904" t="s">
        <v>123</v>
      </c>
      <c r="D407" s="3899">
        <v>30</v>
      </c>
      <c r="E407" s="5884"/>
      <c r="F407" s="3899">
        <f t="shared" si="48"/>
        <v>0</v>
      </c>
      <c r="G407" s="5884"/>
      <c r="H407" s="3899">
        <f t="shared" si="49"/>
        <v>0</v>
      </c>
      <c r="I407" s="3899">
        <f t="shared" si="50"/>
        <v>0</v>
      </c>
      <c r="L407" s="744"/>
      <c r="N407" s="1224"/>
      <c r="O407" s="3899"/>
      <c r="Q407" s="744"/>
      <c r="T407" s="1224"/>
    </row>
    <row r="408" spans="1:20" s="3888" customFormat="1" ht="12.7" customHeight="1">
      <c r="A408" s="3895" t="s">
        <v>11522</v>
      </c>
      <c r="B408" s="3903" t="s">
        <v>6590</v>
      </c>
      <c r="C408" s="3904" t="s">
        <v>6591</v>
      </c>
      <c r="D408" s="3899">
        <v>46</v>
      </c>
      <c r="E408" s="5884"/>
      <c r="F408" s="3899">
        <f t="shared" si="48"/>
        <v>0</v>
      </c>
      <c r="G408" s="5884"/>
      <c r="H408" s="3899">
        <f t="shared" si="49"/>
        <v>0</v>
      </c>
      <c r="I408" s="3899">
        <f t="shared" si="50"/>
        <v>0</v>
      </c>
      <c r="L408" s="744"/>
      <c r="N408" s="1224"/>
      <c r="O408" s="3899"/>
      <c r="Q408" s="744"/>
      <c r="T408" s="1224"/>
    </row>
    <row r="409" spans="1:20" s="3888" customFormat="1" ht="12.7" customHeight="1">
      <c r="A409" s="3895" t="s">
        <v>11523</v>
      </c>
      <c r="B409" s="3896" t="s">
        <v>6592</v>
      </c>
      <c r="C409" s="3897" t="s">
        <v>123</v>
      </c>
      <c r="D409" s="3898">
        <v>64</v>
      </c>
      <c r="E409" s="5884"/>
      <c r="F409" s="3899">
        <f t="shared" si="48"/>
        <v>0</v>
      </c>
      <c r="G409" s="5884"/>
      <c r="H409" s="3899">
        <f t="shared" si="49"/>
        <v>0</v>
      </c>
      <c r="I409" s="3899">
        <f t="shared" si="50"/>
        <v>0</v>
      </c>
      <c r="L409" s="744"/>
      <c r="N409" s="1224"/>
      <c r="O409" s="3899"/>
      <c r="Q409" s="744"/>
      <c r="T409" s="1224"/>
    </row>
    <row r="410" spans="1:20" s="3888" customFormat="1" ht="12.7" customHeight="1">
      <c r="A410" s="3895" t="s">
        <v>11524</v>
      </c>
      <c r="B410" s="3903" t="s">
        <v>6593</v>
      </c>
      <c r="C410" s="3904" t="s">
        <v>123</v>
      </c>
      <c r="D410" s="3899">
        <v>370</v>
      </c>
      <c r="E410" s="5884"/>
      <c r="F410" s="3899">
        <f t="shared" si="48"/>
        <v>0</v>
      </c>
      <c r="G410" s="5884"/>
      <c r="H410" s="3899">
        <f t="shared" si="49"/>
        <v>0</v>
      </c>
      <c r="I410" s="3899">
        <f t="shared" si="50"/>
        <v>0</v>
      </c>
      <c r="L410" s="744"/>
      <c r="N410" s="1224"/>
      <c r="O410" s="3899"/>
      <c r="Q410" s="744"/>
      <c r="T410" s="1224"/>
    </row>
    <row r="411" spans="1:20" s="3888" customFormat="1" ht="12.7" customHeight="1">
      <c r="A411" s="3895" t="s">
        <v>11525</v>
      </c>
      <c r="B411" s="3903" t="s">
        <v>6594</v>
      </c>
      <c r="C411" s="3904" t="s">
        <v>1495</v>
      </c>
      <c r="D411" s="3899">
        <v>45</v>
      </c>
      <c r="E411" s="5884"/>
      <c r="F411" s="3899">
        <f t="shared" si="48"/>
        <v>0</v>
      </c>
      <c r="G411" s="5884"/>
      <c r="H411" s="3899">
        <f t="shared" si="49"/>
        <v>0</v>
      </c>
      <c r="I411" s="3899">
        <f t="shared" si="50"/>
        <v>0</v>
      </c>
      <c r="L411" s="744"/>
      <c r="N411" s="1224"/>
      <c r="O411" s="3899"/>
      <c r="Q411" s="744"/>
      <c r="T411" s="1224"/>
    </row>
    <row r="412" spans="1:20" s="3888" customFormat="1" ht="12.7" customHeight="1">
      <c r="A412" s="3895" t="s">
        <v>11526</v>
      </c>
      <c r="B412" s="3903" t="s">
        <v>6595</v>
      </c>
      <c r="C412" s="3904" t="s">
        <v>1495</v>
      </c>
      <c r="D412" s="3899">
        <v>45</v>
      </c>
      <c r="E412" s="5884"/>
      <c r="F412" s="3899">
        <f t="shared" si="48"/>
        <v>0</v>
      </c>
      <c r="G412" s="5884"/>
      <c r="H412" s="3899">
        <f t="shared" si="49"/>
        <v>0</v>
      </c>
      <c r="I412" s="3899">
        <f t="shared" si="50"/>
        <v>0</v>
      </c>
      <c r="L412" s="744"/>
      <c r="N412" s="1224"/>
      <c r="O412" s="3899"/>
      <c r="Q412" s="744"/>
      <c r="T412" s="1224"/>
    </row>
    <row r="413" spans="1:20" s="3888" customFormat="1" ht="12.7" customHeight="1">
      <c r="A413" s="3895" t="s">
        <v>11527</v>
      </c>
      <c r="B413" s="3896" t="s">
        <v>6596</v>
      </c>
      <c r="C413" s="3897" t="s">
        <v>6499</v>
      </c>
      <c r="D413" s="3898">
        <v>1</v>
      </c>
      <c r="E413" s="5884"/>
      <c r="F413" s="3899">
        <f t="shared" si="48"/>
        <v>0</v>
      </c>
      <c r="G413" s="5884"/>
      <c r="H413" s="3899">
        <f t="shared" si="49"/>
        <v>0</v>
      </c>
      <c r="I413" s="3899">
        <f t="shared" si="50"/>
        <v>0</v>
      </c>
      <c r="L413" s="744"/>
      <c r="N413" s="1224"/>
      <c r="O413" s="3899"/>
      <c r="Q413" s="744"/>
      <c r="T413" s="1224"/>
    </row>
    <row r="414" spans="1:20" s="1060" customFormat="1" ht="12.7" customHeight="1">
      <c r="A414" s="6326" t="s">
        <v>12282</v>
      </c>
      <c r="B414" s="6321" t="s">
        <v>12277</v>
      </c>
      <c r="C414" s="6322" t="s">
        <v>123</v>
      </c>
      <c r="D414" s="6323">
        <v>56</v>
      </c>
      <c r="E414" s="6327"/>
      <c r="F414" s="6324">
        <f t="shared" ref="F414:F417" si="51">D414*E414</f>
        <v>0</v>
      </c>
      <c r="G414" s="6328"/>
      <c r="H414" s="6324">
        <f t="shared" ref="H414" si="52">D414*G414</f>
        <v>0</v>
      </c>
      <c r="I414" s="6324">
        <f t="shared" ref="I414:I417" si="53">F414+H414</f>
        <v>0</v>
      </c>
    </row>
    <row r="415" spans="1:20" s="1060" customFormat="1" ht="12.7" customHeight="1">
      <c r="A415" s="6326" t="s">
        <v>12283</v>
      </c>
      <c r="B415" s="6321" t="s">
        <v>12278</v>
      </c>
      <c r="C415" s="6322" t="s">
        <v>123</v>
      </c>
      <c r="D415" s="6323">
        <v>28</v>
      </c>
      <c r="E415" s="6327"/>
      <c r="F415" s="6324">
        <f t="shared" si="51"/>
        <v>0</v>
      </c>
      <c r="G415" s="6328"/>
      <c r="H415" s="6324">
        <f>D415*G415</f>
        <v>0</v>
      </c>
      <c r="I415" s="6324">
        <f t="shared" si="53"/>
        <v>0</v>
      </c>
    </row>
    <row r="416" spans="1:20" s="1060" customFormat="1" ht="24.75" customHeight="1">
      <c r="A416" s="6326" t="s">
        <v>12284</v>
      </c>
      <c r="B416" s="6321" t="s">
        <v>12279</v>
      </c>
      <c r="C416" s="6325" t="s">
        <v>1495</v>
      </c>
      <c r="D416" s="6324">
        <v>168</v>
      </c>
      <c r="E416" s="6327"/>
      <c r="F416" s="6324">
        <f t="shared" si="51"/>
        <v>0</v>
      </c>
      <c r="G416" s="6328"/>
      <c r="H416" s="6324">
        <f>D416*G416</f>
        <v>0</v>
      </c>
      <c r="I416" s="6324">
        <f t="shared" si="53"/>
        <v>0</v>
      </c>
    </row>
    <row r="417" spans="1:20" s="1060" customFormat="1" ht="24.75" customHeight="1">
      <c r="A417" s="6326" t="s">
        <v>12285</v>
      </c>
      <c r="B417" s="6321" t="s">
        <v>12280</v>
      </c>
      <c r="C417" s="6322" t="s">
        <v>12281</v>
      </c>
      <c r="D417" s="6323">
        <v>1</v>
      </c>
      <c r="E417" s="6327"/>
      <c r="F417" s="6324">
        <f t="shared" si="51"/>
        <v>0</v>
      </c>
      <c r="G417" s="6328"/>
      <c r="H417" s="6324">
        <f>D417*G417</f>
        <v>0</v>
      </c>
      <c r="I417" s="6324">
        <f t="shared" si="53"/>
        <v>0</v>
      </c>
    </row>
    <row r="418" spans="1:20" s="3888" customFormat="1" ht="15.05" customHeight="1">
      <c r="A418" s="3895"/>
      <c r="B418" s="3911" t="s">
        <v>6597</v>
      </c>
      <c r="C418" s="3905" t="s">
        <v>6465</v>
      </c>
      <c r="D418" s="3906"/>
      <c r="E418" s="5885"/>
      <c r="F418" s="3906">
        <f>SUM(F397:F417)</f>
        <v>0</v>
      </c>
      <c r="G418" s="5885"/>
      <c r="H418" s="3906">
        <f>SUM(H397:H417)</f>
        <v>0</v>
      </c>
      <c r="I418" s="3906">
        <f>SUM(I397:I417)</f>
        <v>0</v>
      </c>
      <c r="L418" s="744"/>
      <c r="N418" s="1224"/>
      <c r="O418" s="3907"/>
      <c r="Q418" s="744"/>
      <c r="T418" s="1224"/>
    </row>
    <row r="419" spans="1:20" s="3888" customFormat="1" ht="3.8" customHeight="1">
      <c r="A419" s="3895"/>
      <c r="B419" s="3912"/>
      <c r="C419" s="3890"/>
      <c r="D419" s="3891"/>
      <c r="E419" s="5886"/>
      <c r="F419" s="3891"/>
      <c r="G419" s="5886"/>
      <c r="H419" s="3891"/>
      <c r="I419" s="3891"/>
      <c r="L419" s="744"/>
      <c r="N419" s="1224"/>
      <c r="O419" s="3891"/>
      <c r="Q419" s="744"/>
      <c r="T419" s="1224"/>
    </row>
    <row r="420" spans="1:20" s="3888" customFormat="1" ht="15.05" customHeight="1">
      <c r="A420" s="3895"/>
      <c r="B420" s="3892" t="s">
        <v>6598</v>
      </c>
      <c r="C420" s="3893" t="s">
        <v>6465</v>
      </c>
      <c r="D420" s="3894"/>
      <c r="E420" s="5887"/>
      <c r="F420" s="3894"/>
      <c r="G420" s="5887"/>
      <c r="H420" s="3894"/>
      <c r="I420" s="3894"/>
      <c r="L420" s="744"/>
      <c r="N420" s="1224"/>
      <c r="O420" s="3908"/>
      <c r="Q420" s="744"/>
      <c r="T420" s="1224"/>
    </row>
    <row r="421" spans="1:20" s="3888" customFormat="1" ht="30.05" customHeight="1">
      <c r="A421" s="3895" t="s">
        <v>11528</v>
      </c>
      <c r="B421" s="3903" t="s">
        <v>6599</v>
      </c>
      <c r="C421" s="3904"/>
      <c r="D421" s="3899"/>
      <c r="E421" s="5884"/>
      <c r="F421" s="3899"/>
      <c r="G421" s="5884"/>
      <c r="H421" s="3899"/>
      <c r="I421" s="3899"/>
      <c r="L421" s="744"/>
      <c r="N421" s="1224"/>
      <c r="O421" s="3899"/>
      <c r="Q421" s="744"/>
      <c r="T421" s="1224"/>
    </row>
    <row r="422" spans="1:20" s="3888" customFormat="1" ht="15.05" customHeight="1">
      <c r="A422" s="3895" t="s">
        <v>11529</v>
      </c>
      <c r="B422" s="3903" t="s">
        <v>6600</v>
      </c>
      <c r="C422" s="3904" t="s">
        <v>1495</v>
      </c>
      <c r="D422" s="3899">
        <v>1</v>
      </c>
      <c r="E422" s="5884"/>
      <c r="F422" s="3899">
        <f>D422*E422</f>
        <v>0</v>
      </c>
      <c r="G422" s="5884"/>
      <c r="H422" s="3899">
        <f>D422*G422</f>
        <v>0</v>
      </c>
      <c r="I422" s="3899">
        <f>F422+H422</f>
        <v>0</v>
      </c>
      <c r="L422" s="744"/>
      <c r="N422" s="1224"/>
      <c r="O422" s="3899"/>
      <c r="Q422" s="744"/>
      <c r="T422" s="1224"/>
    </row>
    <row r="423" spans="1:20" s="3888" customFormat="1" ht="15.05" customHeight="1">
      <c r="A423" s="3895" t="s">
        <v>11530</v>
      </c>
      <c r="B423" s="3903" t="s">
        <v>6601</v>
      </c>
      <c r="C423" s="3904" t="s">
        <v>1495</v>
      </c>
      <c r="D423" s="3899">
        <v>6</v>
      </c>
      <c r="E423" s="5884"/>
      <c r="F423" s="3899">
        <f>D423*E423</f>
        <v>0</v>
      </c>
      <c r="G423" s="5884"/>
      <c r="H423" s="3899">
        <f>D423*G423</f>
        <v>0</v>
      </c>
      <c r="I423" s="3899">
        <f>F423+H423</f>
        <v>0</v>
      </c>
      <c r="L423" s="744"/>
      <c r="N423" s="1224"/>
      <c r="O423" s="3899"/>
      <c r="Q423" s="744"/>
      <c r="T423" s="1224"/>
    </row>
    <row r="424" spans="1:20" s="3888" customFormat="1" ht="15.05" customHeight="1">
      <c r="A424" s="3895" t="s">
        <v>11531</v>
      </c>
      <c r="B424" s="3903" t="s">
        <v>6602</v>
      </c>
      <c r="C424" s="3904" t="s">
        <v>1495</v>
      </c>
      <c r="D424" s="3899">
        <v>1</v>
      </c>
      <c r="E424" s="5884"/>
      <c r="F424" s="3899">
        <f>D424*E424</f>
        <v>0</v>
      </c>
      <c r="G424" s="5884"/>
      <c r="H424" s="3899">
        <f>D424*G424</f>
        <v>0</v>
      </c>
      <c r="I424" s="3899">
        <f>F424+H424</f>
        <v>0</v>
      </c>
      <c r="L424" s="744"/>
      <c r="N424" s="1224"/>
      <c r="O424" s="3899"/>
      <c r="Q424" s="744"/>
      <c r="T424" s="1224"/>
    </row>
    <row r="425" spans="1:20" s="3888" customFormat="1" ht="15.05" customHeight="1">
      <c r="A425" s="3895"/>
      <c r="B425" s="3911" t="s">
        <v>6603</v>
      </c>
      <c r="C425" s="3905" t="s">
        <v>6465</v>
      </c>
      <c r="D425" s="3906"/>
      <c r="E425" s="5885"/>
      <c r="F425" s="3906">
        <f>SUM(F421:F424)</f>
        <v>0</v>
      </c>
      <c r="G425" s="5885"/>
      <c r="H425" s="3906">
        <f>SUM(H421:H424)</f>
        <v>0</v>
      </c>
      <c r="I425" s="3906">
        <f>SUM(I421:I424)</f>
        <v>0</v>
      </c>
      <c r="L425" s="744"/>
      <c r="N425" s="1224"/>
      <c r="Q425" s="744"/>
      <c r="T425" s="1224"/>
    </row>
    <row r="426" spans="1:20" s="3888" customFormat="1" ht="3.8" customHeight="1">
      <c r="A426" s="3895"/>
      <c r="B426" s="3913"/>
      <c r="C426" s="3914"/>
      <c r="D426" s="3915"/>
      <c r="E426" s="5889"/>
      <c r="F426" s="3915"/>
      <c r="G426" s="5889"/>
      <c r="H426" s="3915"/>
      <c r="I426" s="3915"/>
      <c r="L426" s="744"/>
      <c r="N426" s="1224"/>
    </row>
    <row r="427" spans="1:20" s="3888" customFormat="1" ht="15.05" customHeight="1">
      <c r="A427" s="3895"/>
      <c r="B427" s="3916" t="s">
        <v>6604</v>
      </c>
      <c r="C427" s="3917"/>
      <c r="D427" s="3918"/>
      <c r="E427" s="5890"/>
      <c r="F427" s="3919">
        <f>F425+F418+F394+F382+F369+F334+F318+F306+F268+F252+F240+F201+F184++F172+F134+F117+F105+F68+F55+F45</f>
        <v>0</v>
      </c>
      <c r="G427" s="5890"/>
      <c r="H427" s="3918"/>
      <c r="I427" s="3918"/>
      <c r="L427" s="744"/>
      <c r="N427" s="1224"/>
    </row>
    <row r="428" spans="1:20" s="3888" customFormat="1" ht="15.05" customHeight="1">
      <c r="A428" s="3895"/>
      <c r="B428" s="3916" t="s">
        <v>6605</v>
      </c>
      <c r="C428" s="3917"/>
      <c r="D428" s="3918"/>
      <c r="E428" s="5890"/>
      <c r="F428" s="3920"/>
      <c r="G428" s="5890"/>
      <c r="H428" s="3919">
        <f>H425+H418+H394+H382+H369+H334+H318+H306+H268+H252+H240+H201+H184+H172+H134+H117+H105+H68+H55+H45</f>
        <v>0</v>
      </c>
      <c r="I428" s="3921"/>
      <c r="L428" s="744"/>
      <c r="N428" s="1224"/>
    </row>
    <row r="429" spans="1:20" s="3888" customFormat="1" ht="3.8" customHeight="1">
      <c r="A429" s="3895"/>
      <c r="B429" s="3916"/>
      <c r="C429" s="3917"/>
      <c r="D429" s="3918"/>
      <c r="E429" s="5890"/>
      <c r="F429" s="3920"/>
      <c r="G429" s="5890"/>
      <c r="H429" s="3919"/>
      <c r="I429" s="3921"/>
      <c r="L429" s="744"/>
      <c r="N429" s="1224"/>
    </row>
    <row r="430" spans="1:20" s="3888" customFormat="1" ht="15.05" customHeight="1">
      <c r="A430" s="3895"/>
      <c r="B430" s="3916" t="s">
        <v>6606</v>
      </c>
      <c r="C430" s="3917" t="s">
        <v>10</v>
      </c>
      <c r="D430" s="3918">
        <v>5</v>
      </c>
      <c r="E430" s="5890"/>
      <c r="F430" s="3918"/>
      <c r="G430" s="5890"/>
      <c r="H430" s="3922"/>
      <c r="I430" s="3919">
        <f>F427*D430/100</f>
        <v>0</v>
      </c>
      <c r="L430" s="744"/>
      <c r="N430" s="1224"/>
    </row>
    <row r="431" spans="1:20" s="3888" customFormat="1" ht="15.05" customHeight="1">
      <c r="A431" s="3895"/>
      <c r="B431" s="3916" t="s">
        <v>6607</v>
      </c>
      <c r="C431" s="6167" t="s">
        <v>6499</v>
      </c>
      <c r="D431" s="3918">
        <v>1</v>
      </c>
      <c r="E431" s="5890"/>
      <c r="F431" s="3918"/>
      <c r="G431" s="3918"/>
      <c r="H431" s="3922"/>
      <c r="I431" s="3919">
        <f>E431*D431</f>
        <v>0</v>
      </c>
      <c r="K431" s="1224"/>
      <c r="L431" s="744"/>
      <c r="N431" s="1224"/>
    </row>
    <row r="432" spans="1:20" s="3888" customFormat="1" ht="15.05" customHeight="1">
      <c r="A432" s="3895"/>
      <c r="B432" s="3916" t="s">
        <v>6608</v>
      </c>
      <c r="C432" s="6167" t="s">
        <v>6499</v>
      </c>
      <c r="D432" s="3918">
        <v>1</v>
      </c>
      <c r="E432" s="5890"/>
      <c r="F432" s="3918"/>
      <c r="G432" s="3918"/>
      <c r="H432" s="3922"/>
      <c r="I432" s="3919">
        <f>E432*D432</f>
        <v>0</v>
      </c>
      <c r="K432" s="1224"/>
      <c r="L432" s="744"/>
      <c r="N432" s="1224"/>
    </row>
    <row r="433" spans="1:14" s="3888" customFormat="1" ht="15.05" customHeight="1">
      <c r="A433" s="3895"/>
      <c r="B433" s="3916" t="s">
        <v>6609</v>
      </c>
      <c r="C433" s="3917" t="s">
        <v>103</v>
      </c>
      <c r="D433" s="3918">
        <v>36</v>
      </c>
      <c r="E433" s="5890"/>
      <c r="F433" s="3918"/>
      <c r="G433" s="5890"/>
      <c r="H433" s="3922"/>
      <c r="I433" s="3919">
        <f>D433*E433</f>
        <v>0</v>
      </c>
      <c r="K433" s="3923"/>
      <c r="L433" s="744"/>
      <c r="N433" s="1224"/>
    </row>
    <row r="434" spans="1:14" s="3888" customFormat="1" ht="3.8" customHeight="1">
      <c r="A434" s="3895"/>
      <c r="B434" s="3917"/>
      <c r="C434" s="3917"/>
      <c r="D434" s="3918"/>
      <c r="E434" s="3918"/>
      <c r="F434" s="3918"/>
      <c r="G434" s="3918"/>
      <c r="H434" s="3922"/>
      <c r="I434" s="3918"/>
    </row>
    <row r="435" spans="1:14" s="3888" customFormat="1" ht="15.05" customHeight="1">
      <c r="A435" s="3895"/>
      <c r="B435" s="3924" t="s">
        <v>6610</v>
      </c>
      <c r="C435" s="3925"/>
      <c r="D435" s="3926"/>
      <c r="E435" s="3926"/>
      <c r="F435" s="3926"/>
      <c r="G435" s="3926"/>
      <c r="H435" s="3927"/>
      <c r="I435" s="3928">
        <f>F427+H428+I430+I433+I431+I432</f>
        <v>0</v>
      </c>
    </row>
    <row r="436" spans="1:14" s="3888" customFormat="1" ht="18" customHeight="1">
      <c r="A436" s="3895"/>
      <c r="B436" s="3929" t="s">
        <v>6611</v>
      </c>
      <c r="C436" s="3930"/>
      <c r="D436" s="3931"/>
      <c r="E436" s="3931"/>
      <c r="F436" s="3931"/>
      <c r="G436" s="3931"/>
      <c r="H436" s="3922"/>
      <c r="I436" s="3932">
        <f>I435*0.21</f>
        <v>0</v>
      </c>
    </row>
    <row r="437" spans="1:14" s="3888" customFormat="1" ht="18" customHeight="1">
      <c r="A437" s="3895"/>
      <c r="B437" s="3929" t="s">
        <v>6612</v>
      </c>
      <c r="C437" s="3930"/>
      <c r="D437" s="3931"/>
      <c r="E437" s="3931"/>
      <c r="F437" s="3931"/>
      <c r="G437" s="3931"/>
      <c r="H437" s="3922"/>
      <c r="I437" s="3932">
        <f>I435+I436</f>
        <v>0</v>
      </c>
    </row>
    <row r="438" spans="1:14">
      <c r="A438" s="3895"/>
      <c r="B438" s="3933"/>
    </row>
    <row r="439" spans="1:14">
      <c r="A439" s="3895"/>
    </row>
  </sheetData>
  <sheetProtection algorithmName="SHA-512" hashValue="/HPlwX6m17IosQKY/Lakd+emNCgd/8wAsd96d9IhnpzH1vscaHoBOgFihCsyuDfaj2Jp7cqpAuSXhn5vDywFhA==" saltValue="b3sMdBrp3pScc3aWKk/pQw==" spinCount="100000" sheet="1" objects="1" scenarios="1"/>
  <mergeCells count="6">
    <mergeCell ref="G6:I6"/>
    <mergeCell ref="B3:E3"/>
    <mergeCell ref="G3:I3"/>
    <mergeCell ref="G4:I4"/>
    <mergeCell ref="B5:F5"/>
    <mergeCell ref="G5:I5"/>
  </mergeCells>
  <pageMargins left="0.55118110236220474" right="0.55118110236220474" top="0.55118110236220474" bottom="0.55118110236220474" header="0.39370078740157483" footer="0.39370078740157483"/>
  <pageSetup paperSize="9" scale="67" fitToHeight="0" orientation="portrait" r:id="rId1"/>
  <headerFooter alignWithMargins="0">
    <oddFooter>Stránka &amp;P z &amp;N</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D9E61-9C42-414D-AEFA-D3E5DDA833D6}">
  <sheetPr>
    <pageSetUpPr fitToPage="1"/>
  </sheetPr>
  <dimension ref="A1:O73"/>
  <sheetViews>
    <sheetView showGridLines="0" topLeftCell="B1" zoomScaleNormal="100" zoomScaleSheetLayoutView="75" workbookViewId="0">
      <selection activeCell="O23" sqref="O23"/>
    </sheetView>
  </sheetViews>
  <sheetFormatPr defaultColWidth="10.42578125" defaultRowHeight="12.55"/>
  <cols>
    <col min="1" max="1" width="9.85546875" style="82" hidden="1" customWidth="1"/>
    <col min="2" max="2" width="15.7109375" style="82" customWidth="1"/>
    <col min="3" max="3" width="8.7109375" style="319" customWidth="1"/>
    <col min="4" max="4" width="15.140625" style="319" customWidth="1"/>
    <col min="5" max="5" width="11.28515625" style="319" customWidth="1"/>
    <col min="6" max="6" width="13.7109375" style="82" customWidth="1"/>
    <col min="7" max="9" width="15.140625" style="82" customWidth="1"/>
    <col min="10" max="10" width="6.42578125" style="82" customWidth="1"/>
    <col min="11" max="11" width="5" style="82" customWidth="1"/>
    <col min="12" max="12" width="14.42578125" style="82" customWidth="1"/>
    <col min="13" max="13" width="15.140625" style="82" customWidth="1"/>
    <col min="14" max="15" width="12.42578125" style="82" customWidth="1"/>
    <col min="16" max="16384" width="10.42578125" style="82"/>
  </cols>
  <sheetData>
    <row r="1" spans="1:15" ht="34" customHeight="1">
      <c r="A1" s="306" t="s">
        <v>5554</v>
      </c>
      <c r="B1" s="6504" t="s">
        <v>5555</v>
      </c>
      <c r="C1" s="6505"/>
      <c r="D1" s="6505"/>
      <c r="E1" s="6505"/>
      <c r="F1" s="6505"/>
      <c r="G1" s="6505"/>
      <c r="H1" s="6505"/>
      <c r="I1" s="6505"/>
      <c r="J1" s="6506"/>
    </row>
    <row r="2" spans="1:15" ht="36" customHeight="1">
      <c r="A2" s="307"/>
      <c r="B2" s="308" t="s">
        <v>5556</v>
      </c>
      <c r="C2" s="309"/>
      <c r="D2" s="310" t="s">
        <v>5557</v>
      </c>
      <c r="E2" s="6507" t="s">
        <v>5558</v>
      </c>
      <c r="F2" s="6508"/>
      <c r="G2" s="6508"/>
      <c r="H2" s="6508"/>
      <c r="I2" s="6508"/>
      <c r="J2" s="6509"/>
      <c r="O2" s="311"/>
    </row>
    <row r="3" spans="1:15" ht="27.25" customHeight="1">
      <c r="A3" s="307"/>
      <c r="B3" s="312" t="s">
        <v>12026</v>
      </c>
      <c r="C3" s="309"/>
      <c r="D3" s="313" t="s">
        <v>5559</v>
      </c>
      <c r="E3" s="6510" t="s">
        <v>53</v>
      </c>
      <c r="F3" s="6511"/>
      <c r="G3" s="6511"/>
      <c r="H3" s="6511"/>
      <c r="I3" s="6511"/>
      <c r="J3" s="6512"/>
    </row>
    <row r="4" spans="1:15" ht="23.5" customHeight="1">
      <c r="A4" s="314">
        <v>3459852</v>
      </c>
      <c r="B4" s="315" t="s">
        <v>5560</v>
      </c>
      <c r="C4" s="316"/>
      <c r="D4" s="317" t="s">
        <v>5561</v>
      </c>
      <c r="E4" s="6513" t="s">
        <v>5562</v>
      </c>
      <c r="F4" s="6514"/>
      <c r="G4" s="6514"/>
      <c r="H4" s="6514"/>
      <c r="I4" s="6514"/>
      <c r="J4" s="6515"/>
    </row>
    <row r="5" spans="1:15" ht="23.95" customHeight="1">
      <c r="A5" s="307"/>
      <c r="B5" s="318" t="s">
        <v>5563</v>
      </c>
      <c r="D5" s="6516"/>
      <c r="E5" s="6517"/>
      <c r="F5" s="6517"/>
      <c r="G5" s="6517"/>
      <c r="H5" s="297" t="s">
        <v>5564</v>
      </c>
      <c r="I5" s="320"/>
      <c r="J5" s="321"/>
    </row>
    <row r="6" spans="1:15" ht="16" customHeight="1">
      <c r="A6" s="307"/>
      <c r="B6" s="322"/>
      <c r="C6" s="323"/>
      <c r="D6" s="6503"/>
      <c r="E6" s="6398"/>
      <c r="F6" s="6398"/>
      <c r="G6" s="6398"/>
      <c r="H6" s="297" t="s">
        <v>5565</v>
      </c>
      <c r="I6" s="320"/>
      <c r="J6" s="321"/>
    </row>
    <row r="7" spans="1:15" ht="16" customHeight="1">
      <c r="A7" s="307"/>
      <c r="B7" s="325"/>
      <c r="C7" s="326"/>
      <c r="D7" s="327"/>
      <c r="E7" s="6518"/>
      <c r="F7" s="6519"/>
      <c r="G7" s="6519"/>
      <c r="H7" s="329"/>
      <c r="I7" s="330"/>
      <c r="J7" s="331"/>
    </row>
    <row r="8" spans="1:15" ht="23.95" hidden="1" customHeight="1">
      <c r="A8" s="307"/>
      <c r="B8" s="318" t="s">
        <v>5566</v>
      </c>
      <c r="D8" s="324"/>
      <c r="H8" s="297" t="s">
        <v>5564</v>
      </c>
      <c r="I8" s="320"/>
      <c r="J8" s="321"/>
    </row>
    <row r="9" spans="1:15" ht="16" hidden="1" customHeight="1">
      <c r="A9" s="307"/>
      <c r="B9" s="307"/>
      <c r="D9" s="324"/>
      <c r="H9" s="297" t="s">
        <v>5565</v>
      </c>
      <c r="I9" s="320"/>
      <c r="J9" s="321"/>
    </row>
    <row r="10" spans="1:15" ht="16" hidden="1" customHeight="1">
      <c r="A10" s="307"/>
      <c r="B10" s="332"/>
      <c r="C10" s="326"/>
      <c r="D10" s="327"/>
      <c r="E10" s="328"/>
      <c r="F10" s="329"/>
      <c r="G10" s="333"/>
      <c r="H10" s="333"/>
      <c r="I10" s="334"/>
      <c r="J10" s="331"/>
    </row>
    <row r="11" spans="1:15" ht="23.95" customHeight="1">
      <c r="A11" s="307"/>
      <c r="B11" s="318" t="s">
        <v>5567</v>
      </c>
      <c r="D11" s="6520"/>
      <c r="E11" s="6520"/>
      <c r="F11" s="6520"/>
      <c r="G11" s="6520"/>
      <c r="H11" s="297" t="s">
        <v>5564</v>
      </c>
      <c r="I11" s="335"/>
      <c r="J11" s="321"/>
    </row>
    <row r="12" spans="1:15" ht="16" customHeight="1">
      <c r="A12" s="307"/>
      <c r="B12" s="322"/>
      <c r="C12" s="323"/>
      <c r="D12" s="6521"/>
      <c r="E12" s="6521"/>
      <c r="F12" s="6521"/>
      <c r="G12" s="6521"/>
      <c r="H12" s="297" t="s">
        <v>5565</v>
      </c>
      <c r="I12" s="335"/>
      <c r="J12" s="321"/>
    </row>
    <row r="13" spans="1:15" ht="16" customHeight="1">
      <c r="A13" s="307"/>
      <c r="B13" s="325"/>
      <c r="C13" s="326"/>
      <c r="D13" s="336"/>
      <c r="E13" s="6522"/>
      <c r="F13" s="6523"/>
      <c r="G13" s="6523"/>
      <c r="H13" s="337"/>
      <c r="I13" s="330"/>
      <c r="J13" s="331"/>
    </row>
    <row r="14" spans="1:15" ht="23.95" customHeight="1">
      <c r="A14" s="307"/>
      <c r="B14" s="338" t="s">
        <v>5568</v>
      </c>
      <c r="C14" s="339"/>
      <c r="D14" s="340"/>
      <c r="E14" s="341"/>
      <c r="F14" s="342"/>
      <c r="G14" s="342"/>
      <c r="H14" s="343"/>
      <c r="I14" s="342"/>
      <c r="J14" s="344"/>
    </row>
    <row r="15" spans="1:15" ht="32.25" customHeight="1">
      <c r="A15" s="307"/>
      <c r="B15" s="332" t="s">
        <v>5569</v>
      </c>
      <c r="C15" s="345"/>
      <c r="D15" s="346"/>
      <c r="E15" s="6524"/>
      <c r="F15" s="6524"/>
      <c r="G15" s="6525"/>
      <c r="H15" s="6525"/>
      <c r="I15" s="6525" t="s">
        <v>0</v>
      </c>
      <c r="J15" s="6526"/>
    </row>
    <row r="16" spans="1:15" ht="23.5" customHeight="1">
      <c r="A16" s="347" t="s">
        <v>89</v>
      </c>
      <c r="B16" s="348" t="s">
        <v>89</v>
      </c>
      <c r="C16" s="349"/>
      <c r="D16" s="350"/>
      <c r="E16" s="6527"/>
      <c r="F16" s="6528"/>
      <c r="G16" s="6527"/>
      <c r="H16" s="6528"/>
      <c r="I16" s="6527">
        <v>0</v>
      </c>
      <c r="J16" s="6529"/>
    </row>
    <row r="17" spans="1:10" ht="23.5" customHeight="1">
      <c r="A17" s="347" t="s">
        <v>82</v>
      </c>
      <c r="B17" s="348" t="s">
        <v>82</v>
      </c>
      <c r="C17" s="349"/>
      <c r="D17" s="350"/>
      <c r="E17" s="6527"/>
      <c r="F17" s="6528"/>
      <c r="G17" s="6527"/>
      <c r="H17" s="6528"/>
      <c r="I17" s="6527">
        <f>I70</f>
        <v>0</v>
      </c>
      <c r="J17" s="6529"/>
    </row>
    <row r="18" spans="1:10" ht="23.5" customHeight="1">
      <c r="A18" s="347" t="s">
        <v>5570</v>
      </c>
      <c r="B18" s="348" t="s">
        <v>5570</v>
      </c>
      <c r="C18" s="349"/>
      <c r="D18" s="350"/>
      <c r="E18" s="6527"/>
      <c r="F18" s="6528"/>
      <c r="G18" s="6527"/>
      <c r="H18" s="6528"/>
      <c r="I18" s="6527">
        <v>0</v>
      </c>
      <c r="J18" s="6529"/>
    </row>
    <row r="19" spans="1:10" ht="23.5" customHeight="1">
      <c r="A19" s="347" t="s">
        <v>5571</v>
      </c>
      <c r="B19" s="348" t="s">
        <v>5572</v>
      </c>
      <c r="C19" s="349"/>
      <c r="D19" s="350"/>
      <c r="E19" s="6527"/>
      <c r="F19" s="6528"/>
      <c r="G19" s="6527"/>
      <c r="H19" s="6528"/>
      <c r="I19" s="6527">
        <v>0</v>
      </c>
      <c r="J19" s="6529"/>
    </row>
    <row r="20" spans="1:10" ht="23.5" customHeight="1">
      <c r="A20" s="347" t="s">
        <v>5573</v>
      </c>
      <c r="B20" s="348" t="s">
        <v>5574</v>
      </c>
      <c r="C20" s="349"/>
      <c r="D20" s="350"/>
      <c r="E20" s="6527"/>
      <c r="F20" s="6528"/>
      <c r="G20" s="6527"/>
      <c r="H20" s="6528"/>
      <c r="I20" s="6527">
        <v>0</v>
      </c>
      <c r="J20" s="6529"/>
    </row>
    <row r="21" spans="1:10" ht="23.5" customHeight="1">
      <c r="A21" s="307"/>
      <c r="B21" s="351" t="s">
        <v>0</v>
      </c>
      <c r="C21" s="352"/>
      <c r="D21" s="353"/>
      <c r="E21" s="6530"/>
      <c r="F21" s="6531"/>
      <c r="G21" s="6530"/>
      <c r="H21" s="6531"/>
      <c r="I21" s="6530">
        <f>SUM(I16:J20)</f>
        <v>0</v>
      </c>
      <c r="J21" s="6532"/>
    </row>
    <row r="22" spans="1:10" ht="33.049999999999997" customHeight="1">
      <c r="A22" s="307"/>
      <c r="B22" s="354" t="s">
        <v>5575</v>
      </c>
      <c r="C22" s="349"/>
      <c r="D22" s="350"/>
      <c r="E22" s="355"/>
      <c r="F22" s="356"/>
      <c r="G22" s="357"/>
      <c r="H22" s="357"/>
      <c r="I22" s="357"/>
      <c r="J22" s="358"/>
    </row>
    <row r="23" spans="1:10" ht="23.5" customHeight="1">
      <c r="A23" s="307"/>
      <c r="B23" s="348" t="s">
        <v>5576</v>
      </c>
      <c r="C23" s="349"/>
      <c r="D23" s="350"/>
      <c r="E23" s="359">
        <v>15</v>
      </c>
      <c r="F23" s="356" t="s">
        <v>10</v>
      </c>
      <c r="G23" s="6534">
        <v>0</v>
      </c>
      <c r="H23" s="6535"/>
      <c r="I23" s="6535"/>
      <c r="J23" s="358" t="str">
        <f t="shared" ref="J23:J28" si="0">Mena</f>
        <v>CZK</v>
      </c>
    </row>
    <row r="24" spans="1:10" ht="23.5" customHeight="1">
      <c r="A24" s="307"/>
      <c r="B24" s="348" t="s">
        <v>5577</v>
      </c>
      <c r="C24" s="349"/>
      <c r="D24" s="350"/>
      <c r="E24" s="359">
        <f>SazbaDPH1</f>
        <v>15</v>
      </c>
      <c r="F24" s="356" t="s">
        <v>10</v>
      </c>
      <c r="G24" s="6536">
        <v>0</v>
      </c>
      <c r="H24" s="6537"/>
      <c r="I24" s="6537"/>
      <c r="J24" s="358" t="str">
        <f t="shared" si="0"/>
        <v>CZK</v>
      </c>
    </row>
    <row r="25" spans="1:10" ht="23.5" customHeight="1">
      <c r="A25" s="307"/>
      <c r="B25" s="348" t="s">
        <v>5578</v>
      </c>
      <c r="C25" s="349"/>
      <c r="D25" s="350"/>
      <c r="E25" s="359">
        <v>21</v>
      </c>
      <c r="F25" s="356" t="s">
        <v>10</v>
      </c>
      <c r="G25" s="6534">
        <f>I21</f>
        <v>0</v>
      </c>
      <c r="H25" s="6535"/>
      <c r="I25" s="6535"/>
      <c r="J25" s="358" t="str">
        <f t="shared" si="0"/>
        <v>CZK</v>
      </c>
    </row>
    <row r="26" spans="1:10" ht="23.5" customHeight="1">
      <c r="A26" s="307"/>
      <c r="B26" s="360" t="s">
        <v>5579</v>
      </c>
      <c r="C26" s="361"/>
      <c r="D26" s="346"/>
      <c r="E26" s="362">
        <f>SazbaDPH2</f>
        <v>21</v>
      </c>
      <c r="F26" s="363" t="s">
        <v>10</v>
      </c>
      <c r="G26" s="6538">
        <f>ZakladDPHZakl*0.21</f>
        <v>0</v>
      </c>
      <c r="H26" s="6539"/>
      <c r="I26" s="6539"/>
      <c r="J26" s="364" t="str">
        <f t="shared" si="0"/>
        <v>CZK</v>
      </c>
    </row>
    <row r="27" spans="1:10" ht="23.5" customHeight="1" thickBot="1">
      <c r="A27" s="307"/>
      <c r="B27" s="318" t="s">
        <v>5580</v>
      </c>
      <c r="C27" s="365"/>
      <c r="D27" s="366"/>
      <c r="E27" s="365"/>
      <c r="F27" s="367"/>
      <c r="G27" s="6540"/>
      <c r="H27" s="6540"/>
      <c r="I27" s="6540"/>
      <c r="J27" s="368" t="str">
        <f t="shared" si="0"/>
        <v>CZK</v>
      </c>
    </row>
    <row r="28" spans="1:10" ht="27.7" hidden="1" customHeight="1" thickBot="1">
      <c r="A28" s="307"/>
      <c r="B28" s="369" t="s">
        <v>1382</v>
      </c>
      <c r="C28" s="370"/>
      <c r="D28" s="370"/>
      <c r="E28" s="371"/>
      <c r="F28" s="372"/>
      <c r="G28" s="6541">
        <v>27707146.5</v>
      </c>
      <c r="H28" s="6542"/>
      <c r="I28" s="6542"/>
      <c r="J28" s="373" t="str">
        <f t="shared" si="0"/>
        <v>CZK</v>
      </c>
    </row>
    <row r="29" spans="1:10" ht="27.7" customHeight="1" thickBot="1">
      <c r="A29" s="307"/>
      <c r="B29" s="369" t="s">
        <v>5581</v>
      </c>
      <c r="C29" s="374"/>
      <c r="D29" s="374"/>
      <c r="E29" s="374"/>
      <c r="F29" s="375"/>
      <c r="G29" s="6541">
        <f>DPHZakl+ZakladDPHZakl</f>
        <v>0</v>
      </c>
      <c r="H29" s="6541"/>
      <c r="I29" s="6541"/>
      <c r="J29" s="376" t="s">
        <v>5582</v>
      </c>
    </row>
    <row r="30" spans="1:10" ht="12.7" customHeight="1">
      <c r="A30" s="307"/>
      <c r="B30" s="307"/>
      <c r="J30" s="377"/>
    </row>
    <row r="31" spans="1:10" ht="30.05" customHeight="1">
      <c r="A31" s="307"/>
      <c r="B31" s="307"/>
      <c r="J31" s="377"/>
    </row>
    <row r="32" spans="1:10" ht="18.8" customHeight="1">
      <c r="A32" s="307"/>
      <c r="B32" s="378"/>
      <c r="C32" s="379" t="s">
        <v>5583</v>
      </c>
      <c r="D32" s="380"/>
      <c r="E32" s="380"/>
      <c r="F32" s="381" t="s">
        <v>5584</v>
      </c>
      <c r="G32" s="382"/>
      <c r="H32" s="383"/>
      <c r="I32" s="382"/>
      <c r="J32" s="377"/>
    </row>
    <row r="33" spans="1:10" ht="47.3" customHeight="1">
      <c r="A33" s="307"/>
      <c r="B33" s="307"/>
      <c r="J33" s="377"/>
    </row>
    <row r="34" spans="1:10" s="240" customFormat="1" ht="18.8" customHeight="1">
      <c r="A34" s="384"/>
      <c r="B34" s="384"/>
      <c r="C34" s="385"/>
      <c r="D34" s="6543"/>
      <c r="E34" s="6544"/>
      <c r="G34" s="6545"/>
      <c r="H34" s="6546"/>
      <c r="I34" s="6546"/>
      <c r="J34" s="386"/>
    </row>
    <row r="35" spans="1:10" ht="12.7" customHeight="1">
      <c r="A35" s="307"/>
      <c r="B35" s="307"/>
      <c r="D35" s="6547" t="s">
        <v>5585</v>
      </c>
      <c r="E35" s="6547"/>
      <c r="H35" s="387" t="s">
        <v>5586</v>
      </c>
      <c r="J35" s="377"/>
    </row>
    <row r="36" spans="1:10" ht="13.5" customHeight="1" thickBot="1">
      <c r="A36" s="388"/>
      <c r="B36" s="388"/>
      <c r="C36" s="389"/>
      <c r="D36" s="389"/>
      <c r="E36" s="389"/>
      <c r="F36" s="390"/>
      <c r="G36" s="390"/>
      <c r="H36" s="390"/>
      <c r="I36" s="390"/>
      <c r="J36" s="391"/>
    </row>
    <row r="37" spans="1:10" ht="27.25" hidden="1" customHeight="1">
      <c r="B37" s="392" t="s">
        <v>5587</v>
      </c>
      <c r="C37" s="393"/>
      <c r="D37" s="393"/>
      <c r="E37" s="393"/>
      <c r="F37" s="394"/>
      <c r="G37" s="394"/>
      <c r="H37" s="394"/>
      <c r="I37" s="394"/>
      <c r="J37" s="395"/>
    </row>
    <row r="38" spans="1:10" ht="25.55" hidden="1" customHeight="1">
      <c r="A38" s="396" t="s">
        <v>5588</v>
      </c>
      <c r="B38" s="397" t="s">
        <v>1657</v>
      </c>
      <c r="C38" s="398" t="s">
        <v>2572</v>
      </c>
      <c r="D38" s="398"/>
      <c r="E38" s="398"/>
      <c r="F38" s="399" t="str">
        <f>B23</f>
        <v>Základ pro sníženou DPH</v>
      </c>
      <c r="G38" s="399" t="str">
        <f>B25</f>
        <v>Základ pro základní DPH</v>
      </c>
      <c r="H38" s="400" t="s">
        <v>15</v>
      </c>
      <c r="I38" s="400" t="s">
        <v>2</v>
      </c>
      <c r="J38" s="401" t="s">
        <v>10</v>
      </c>
    </row>
    <row r="39" spans="1:10" ht="25.55" hidden="1" customHeight="1">
      <c r="A39" s="396">
        <v>1</v>
      </c>
      <c r="B39" s="402" t="s">
        <v>5589</v>
      </c>
      <c r="C39" s="6548"/>
      <c r="D39" s="6548"/>
      <c r="E39" s="6548"/>
      <c r="F39" s="403">
        <v>0</v>
      </c>
      <c r="G39" s="404">
        <v>27707146.5</v>
      </c>
      <c r="H39" s="405">
        <v>5818500.7699999996</v>
      </c>
      <c r="I39" s="405">
        <v>33525647.27</v>
      </c>
      <c r="J39" s="406">
        <f>IF(CenaCelkemVypocet=0,"",I39/CenaCelkemVypocet*100)</f>
        <v>100</v>
      </c>
    </row>
    <row r="40" spans="1:10" ht="25.55" hidden="1" customHeight="1">
      <c r="A40" s="396">
        <v>2</v>
      </c>
      <c r="B40" s="407" t="s">
        <v>5559</v>
      </c>
      <c r="C40" s="6533" t="s">
        <v>53</v>
      </c>
      <c r="D40" s="6533"/>
      <c r="E40" s="6533"/>
      <c r="F40" s="408">
        <v>0</v>
      </c>
      <c r="G40" s="409">
        <v>27707146.5</v>
      </c>
      <c r="H40" s="409">
        <v>5818500.7699999996</v>
      </c>
      <c r="I40" s="409">
        <v>33525647.27</v>
      </c>
      <c r="J40" s="410">
        <f>IF(CenaCelkemVypocet=0,"",I40/CenaCelkemVypocet*100)</f>
        <v>100</v>
      </c>
    </row>
    <row r="41" spans="1:10" ht="25.55" hidden="1" customHeight="1">
      <c r="A41" s="396">
        <v>3</v>
      </c>
      <c r="B41" s="411" t="s">
        <v>5561</v>
      </c>
      <c r="C41" s="6548" t="s">
        <v>5562</v>
      </c>
      <c r="D41" s="6548"/>
      <c r="E41" s="6548"/>
      <c r="F41" s="412">
        <v>0</v>
      </c>
      <c r="G41" s="405">
        <v>27707146.5</v>
      </c>
      <c r="H41" s="405">
        <v>5818500.7699999996</v>
      </c>
      <c r="I41" s="405">
        <v>33525647.27</v>
      </c>
      <c r="J41" s="406">
        <f>IF(CenaCelkemVypocet=0,"",I41/CenaCelkemVypocet*100)</f>
        <v>100</v>
      </c>
    </row>
    <row r="42" spans="1:10" ht="25.55" hidden="1" customHeight="1">
      <c r="A42" s="396"/>
      <c r="B42" s="6551" t="s">
        <v>17</v>
      </c>
      <c r="C42" s="6552"/>
      <c r="D42" s="6552"/>
      <c r="E42" s="6553"/>
      <c r="F42" s="413">
        <f>SUMIF(A39:A41,"=1",F39:F41)</f>
        <v>0</v>
      </c>
      <c r="G42" s="414">
        <f>SUMIF(A39:A41,"=1",G39:G41)</f>
        <v>27707146.5</v>
      </c>
      <c r="H42" s="414">
        <f>SUMIF(A39:A41,"=1",H39:H41)</f>
        <v>5818500.7699999996</v>
      </c>
      <c r="I42" s="414">
        <f>SUMIF(A39:A41,"=1",I39:I41)</f>
        <v>33525647.27</v>
      </c>
      <c r="J42" s="415">
        <f>SUMIF(A39:A41,"=1",J39:J41)</f>
        <v>100</v>
      </c>
    </row>
    <row r="44" spans="1:10">
      <c r="A44" s="82" t="s">
        <v>5590</v>
      </c>
      <c r="B44" s="82" t="s">
        <v>5591</v>
      </c>
    </row>
    <row r="45" spans="1:10">
      <c r="A45" s="82" t="s">
        <v>5592</v>
      </c>
      <c r="B45" s="82" t="s">
        <v>5593</v>
      </c>
    </row>
    <row r="46" spans="1:10">
      <c r="A46" s="82" t="s">
        <v>5594</v>
      </c>
      <c r="B46" s="82" t="s">
        <v>5595</v>
      </c>
    </row>
    <row r="49" spans="1:13" ht="15.05">
      <c r="B49" s="416" t="s">
        <v>5596</v>
      </c>
    </row>
    <row r="51" spans="1:13" ht="25.55" customHeight="1">
      <c r="A51" s="417"/>
      <c r="B51" s="418" t="s">
        <v>1657</v>
      </c>
      <c r="C51" s="418" t="s">
        <v>2572</v>
      </c>
      <c r="D51" s="419"/>
      <c r="E51" s="419"/>
      <c r="F51" s="420" t="s">
        <v>5597</v>
      </c>
      <c r="G51" s="420"/>
      <c r="H51" s="420"/>
      <c r="I51" s="420" t="s">
        <v>0</v>
      </c>
      <c r="J51" s="420" t="s">
        <v>10</v>
      </c>
    </row>
    <row r="52" spans="1:13" ht="36.799999999999997" customHeight="1">
      <c r="A52" s="421"/>
      <c r="B52" s="422" t="s">
        <v>5598</v>
      </c>
      <c r="C52" s="6549" t="s">
        <v>5599</v>
      </c>
      <c r="D52" s="6550"/>
      <c r="E52" s="6550"/>
      <c r="F52" s="423" t="s">
        <v>82</v>
      </c>
      <c r="G52" s="424"/>
      <c r="H52" s="424"/>
      <c r="I52" s="424">
        <f>'D.1.4.7. SILNOPROUD'!G8</f>
        <v>0</v>
      </c>
      <c r="J52" s="425" t="str">
        <f>IF(I70=0,"",I52/I70*100)</f>
        <v/>
      </c>
      <c r="L52" s="426"/>
      <c r="M52" s="427"/>
    </row>
    <row r="53" spans="1:13" ht="36.799999999999997" customHeight="1">
      <c r="A53" s="421"/>
      <c r="B53" s="422" t="s">
        <v>5600</v>
      </c>
      <c r="C53" s="6549" t="s">
        <v>5601</v>
      </c>
      <c r="D53" s="6550"/>
      <c r="E53" s="6550"/>
      <c r="F53" s="423" t="s">
        <v>82</v>
      </c>
      <c r="G53" s="424"/>
      <c r="H53" s="424"/>
      <c r="I53" s="424">
        <f>'D.1.4.7. SILNOPROUD'!G45</f>
        <v>0</v>
      </c>
      <c r="J53" s="425" t="str">
        <f>IF(I70=0,"",I53/I70*100)</f>
        <v/>
      </c>
      <c r="L53" s="426"/>
      <c r="M53" s="427"/>
    </row>
    <row r="54" spans="1:13" ht="36.799999999999997" customHeight="1">
      <c r="A54" s="421"/>
      <c r="B54" s="422" t="s">
        <v>5602</v>
      </c>
      <c r="C54" s="6549" t="s">
        <v>5603</v>
      </c>
      <c r="D54" s="6550"/>
      <c r="E54" s="6550"/>
      <c r="F54" s="423" t="s">
        <v>82</v>
      </c>
      <c r="G54" s="424"/>
      <c r="H54" s="424"/>
      <c r="I54" s="424">
        <f>'D.1.4.7. SILNOPROUD'!G100</f>
        <v>0</v>
      </c>
      <c r="J54" s="425" t="str">
        <f>IF(I70=0,"",I54/I70*100)</f>
        <v/>
      </c>
      <c r="L54" s="426"/>
      <c r="M54" s="427"/>
    </row>
    <row r="55" spans="1:13" ht="36.799999999999997" customHeight="1">
      <c r="A55" s="421"/>
      <c r="B55" s="422" t="s">
        <v>5604</v>
      </c>
      <c r="C55" s="6549" t="s">
        <v>5605</v>
      </c>
      <c r="D55" s="6550"/>
      <c r="E55" s="6550"/>
      <c r="F55" s="423" t="s">
        <v>82</v>
      </c>
      <c r="G55" s="424"/>
      <c r="H55" s="424"/>
      <c r="I55" s="424">
        <f>'D.1.4.7. SILNOPROUD'!G124</f>
        <v>0</v>
      </c>
      <c r="J55" s="425" t="str">
        <f>IF(I70=0,"",I55/I70*100)</f>
        <v/>
      </c>
      <c r="L55" s="426"/>
      <c r="M55" s="427"/>
    </row>
    <row r="56" spans="1:13" ht="36.799999999999997" customHeight="1">
      <c r="A56" s="421"/>
      <c r="B56" s="422" t="s">
        <v>5606</v>
      </c>
      <c r="C56" s="6549" t="s">
        <v>5607</v>
      </c>
      <c r="D56" s="6550"/>
      <c r="E56" s="6550"/>
      <c r="F56" s="423" t="s">
        <v>82</v>
      </c>
      <c r="G56" s="424"/>
      <c r="H56" s="424"/>
      <c r="I56" s="424">
        <f>'D.1.4.7. SILNOPROUD'!G163</f>
        <v>0</v>
      </c>
      <c r="J56" s="425" t="str">
        <f>IF(I70=0,"",I56/I70*100)</f>
        <v/>
      </c>
      <c r="L56" s="426"/>
      <c r="M56" s="427"/>
    </row>
    <row r="57" spans="1:13" ht="36.799999999999997" customHeight="1">
      <c r="A57" s="421"/>
      <c r="B57" s="422" t="s">
        <v>5608</v>
      </c>
      <c r="C57" s="6549" t="s">
        <v>5609</v>
      </c>
      <c r="D57" s="6550"/>
      <c r="E57" s="6550"/>
      <c r="F57" s="423" t="s">
        <v>82</v>
      </c>
      <c r="G57" s="424"/>
      <c r="H57" s="424"/>
      <c r="I57" s="424">
        <f>'D.1.4.7. SILNOPROUD'!G169</f>
        <v>0</v>
      </c>
      <c r="J57" s="425" t="str">
        <f>IF(I70=0,"",I57/I70*100)</f>
        <v/>
      </c>
      <c r="L57" s="426"/>
      <c r="M57" s="427"/>
    </row>
    <row r="58" spans="1:13" ht="36.799999999999997" customHeight="1">
      <c r="A58" s="421"/>
      <c r="B58" s="422" t="s">
        <v>5610</v>
      </c>
      <c r="C58" s="6549" t="s">
        <v>5611</v>
      </c>
      <c r="D58" s="6550"/>
      <c r="E58" s="6550"/>
      <c r="F58" s="423" t="s">
        <v>82</v>
      </c>
      <c r="G58" s="424"/>
      <c r="H58" s="424"/>
      <c r="I58" s="424">
        <f>'D.1.4.7. SILNOPROUD'!G185</f>
        <v>0</v>
      </c>
      <c r="J58" s="425" t="str">
        <f>IF(I70=0,"",I58/I70*100)</f>
        <v/>
      </c>
      <c r="L58" s="426"/>
      <c r="M58" s="427"/>
    </row>
    <row r="59" spans="1:13" ht="36.799999999999997" customHeight="1">
      <c r="A59" s="421"/>
      <c r="B59" s="422" t="s">
        <v>5612</v>
      </c>
      <c r="C59" s="6549" t="s">
        <v>5613</v>
      </c>
      <c r="D59" s="6550"/>
      <c r="E59" s="6550"/>
      <c r="F59" s="423" t="s">
        <v>82</v>
      </c>
      <c r="G59" s="424"/>
      <c r="H59" s="424"/>
      <c r="I59" s="424">
        <f>'D.1.4.7. SILNOPROUD'!G227</f>
        <v>0</v>
      </c>
      <c r="J59" s="425" t="str">
        <f>IF(I70=0,"",I59/I70*100)</f>
        <v/>
      </c>
      <c r="L59" s="426"/>
      <c r="M59" s="427"/>
    </row>
    <row r="60" spans="1:13" ht="36.799999999999997" customHeight="1">
      <c r="A60" s="421"/>
      <c r="B60" s="422" t="s">
        <v>5614</v>
      </c>
      <c r="C60" s="6549" t="s">
        <v>5615</v>
      </c>
      <c r="D60" s="6550"/>
      <c r="E60" s="6550"/>
      <c r="F60" s="423" t="s">
        <v>82</v>
      </c>
      <c r="G60" s="424"/>
      <c r="H60" s="424"/>
      <c r="I60" s="424">
        <f>'D.1.4.7. SILNOPROUD'!G252</f>
        <v>0</v>
      </c>
      <c r="J60" s="425" t="str">
        <f>IF(I70=0,"",I60/I70*100)</f>
        <v/>
      </c>
      <c r="L60" s="426"/>
      <c r="M60" s="427"/>
    </row>
    <row r="61" spans="1:13" ht="36.799999999999997" customHeight="1">
      <c r="A61" s="421"/>
      <c r="B61" s="422" t="s">
        <v>5616</v>
      </c>
      <c r="C61" s="6549" t="s">
        <v>5617</v>
      </c>
      <c r="D61" s="6550"/>
      <c r="E61" s="6550"/>
      <c r="F61" s="423" t="s">
        <v>82</v>
      </c>
      <c r="G61" s="424"/>
      <c r="H61" s="424"/>
      <c r="I61" s="424">
        <f>'D.1.4.7. SILNOPROUD'!G278</f>
        <v>0</v>
      </c>
      <c r="J61" s="425" t="str">
        <f>IF(I70=0,"",I61/I70*100)</f>
        <v/>
      </c>
      <c r="L61" s="426"/>
      <c r="M61" s="427"/>
    </row>
    <row r="62" spans="1:13" ht="36.799999999999997" customHeight="1">
      <c r="A62" s="421"/>
      <c r="B62" s="422" t="s">
        <v>5618</v>
      </c>
      <c r="C62" s="6549" t="s">
        <v>5619</v>
      </c>
      <c r="D62" s="6550"/>
      <c r="E62" s="6550"/>
      <c r="F62" s="423" t="s">
        <v>82</v>
      </c>
      <c r="G62" s="424"/>
      <c r="H62" s="424"/>
      <c r="I62" s="424">
        <f>'D.1.4.7. SILNOPROUD'!G305</f>
        <v>0</v>
      </c>
      <c r="J62" s="425" t="str">
        <f>IF(I70=0,"",I62/I70*100)</f>
        <v/>
      </c>
      <c r="L62" s="426"/>
      <c r="M62" s="427"/>
    </row>
    <row r="63" spans="1:13" ht="36.799999999999997" customHeight="1">
      <c r="A63" s="421"/>
      <c r="B63" s="422" t="s">
        <v>5620</v>
      </c>
      <c r="C63" s="6549" t="s">
        <v>5621</v>
      </c>
      <c r="D63" s="6550"/>
      <c r="E63" s="6550"/>
      <c r="F63" s="423" t="s">
        <v>82</v>
      </c>
      <c r="G63" s="424"/>
      <c r="H63" s="424"/>
      <c r="I63" s="424">
        <f>'D.1.4.7. SILNOPROUD'!G334</f>
        <v>0</v>
      </c>
      <c r="J63" s="425" t="str">
        <f>IF(I70=0,"",I63/I70*100)</f>
        <v/>
      </c>
      <c r="L63" s="426"/>
      <c r="M63" s="427"/>
    </row>
    <row r="64" spans="1:13" ht="36.799999999999997" customHeight="1">
      <c r="A64" s="421"/>
      <c r="B64" s="422" t="s">
        <v>5622</v>
      </c>
      <c r="C64" s="6549" t="s">
        <v>5623</v>
      </c>
      <c r="D64" s="6550"/>
      <c r="E64" s="6550"/>
      <c r="F64" s="423" t="s">
        <v>82</v>
      </c>
      <c r="G64" s="424"/>
      <c r="H64" s="424"/>
      <c r="I64" s="424">
        <f>'D.1.4.7. SILNOPROUD'!G362</f>
        <v>0</v>
      </c>
      <c r="J64" s="425" t="str">
        <f>IF(I70=0,"",I64/I70*100)</f>
        <v/>
      </c>
      <c r="L64" s="426"/>
      <c r="M64" s="427"/>
    </row>
    <row r="65" spans="1:13" ht="36.799999999999997" customHeight="1">
      <c r="A65" s="421"/>
      <c r="B65" s="422" t="s">
        <v>5624</v>
      </c>
      <c r="C65" s="6549" t="s">
        <v>5625</v>
      </c>
      <c r="D65" s="6550"/>
      <c r="E65" s="6550"/>
      <c r="F65" s="423" t="s">
        <v>82</v>
      </c>
      <c r="G65" s="424"/>
      <c r="H65" s="424"/>
      <c r="I65" s="424">
        <f>'D.1.4.7. SILNOPROUD'!G390</f>
        <v>0</v>
      </c>
      <c r="J65" s="425" t="str">
        <f>IF(I70=0,"",I65/I70*100)</f>
        <v/>
      </c>
      <c r="L65" s="426"/>
      <c r="M65" s="427"/>
    </row>
    <row r="66" spans="1:13" ht="36.799999999999997" customHeight="1">
      <c r="A66" s="421"/>
      <c r="B66" s="422" t="s">
        <v>5626</v>
      </c>
      <c r="C66" s="6549" t="s">
        <v>5627</v>
      </c>
      <c r="D66" s="6550"/>
      <c r="E66" s="6550"/>
      <c r="F66" s="423" t="s">
        <v>82</v>
      </c>
      <c r="G66" s="6500" t="s">
        <v>12273</v>
      </c>
      <c r="H66" s="6501"/>
      <c r="I66" s="6502"/>
      <c r="J66" s="425" t="str">
        <f>IF(I70=0,"",I66/I70*100)</f>
        <v/>
      </c>
      <c r="L66" s="426"/>
      <c r="M66" s="427"/>
    </row>
    <row r="67" spans="1:13" ht="36.799999999999997" customHeight="1">
      <c r="A67" s="421"/>
      <c r="B67" s="422" t="s">
        <v>5628</v>
      </c>
      <c r="C67" s="6549" t="s">
        <v>5629</v>
      </c>
      <c r="D67" s="6550"/>
      <c r="E67" s="6550"/>
      <c r="F67" s="423" t="s">
        <v>82</v>
      </c>
      <c r="G67" s="424"/>
      <c r="H67" s="424"/>
      <c r="I67" s="424">
        <f>'D.1.4.7. SILNOPROUD'!G414</f>
        <v>0</v>
      </c>
      <c r="J67" s="425" t="str">
        <f>IF(I70=0,"",I67/I70*100)</f>
        <v/>
      </c>
      <c r="L67" s="426"/>
      <c r="M67" s="427"/>
    </row>
    <row r="68" spans="1:13" ht="36.799999999999997" customHeight="1">
      <c r="A68" s="421"/>
      <c r="B68" s="422" t="s">
        <v>5630</v>
      </c>
      <c r="C68" s="6549" t="s">
        <v>5631</v>
      </c>
      <c r="D68" s="6550"/>
      <c r="E68" s="6550"/>
      <c r="F68" s="423" t="s">
        <v>82</v>
      </c>
      <c r="G68" s="424"/>
      <c r="H68" s="424"/>
      <c r="I68" s="424">
        <f>'D.1.4.7. SILNOPROUD'!G428</f>
        <v>0</v>
      </c>
      <c r="J68" s="425" t="str">
        <f>IF(I70=0,"",I68/I70*100)</f>
        <v/>
      </c>
      <c r="L68" s="426"/>
      <c r="M68" s="427"/>
    </row>
    <row r="69" spans="1:13" ht="36.799999999999997" customHeight="1">
      <c r="A69" s="421"/>
      <c r="B69" s="422" t="s">
        <v>5632</v>
      </c>
      <c r="C69" s="6549" t="s">
        <v>5633</v>
      </c>
      <c r="D69" s="6550"/>
      <c r="E69" s="6550"/>
      <c r="F69" s="423" t="s">
        <v>82</v>
      </c>
      <c r="G69" s="424"/>
      <c r="H69" s="424"/>
      <c r="I69" s="424">
        <f>'D.1.4.7. SILNOPROUD'!G430</f>
        <v>0</v>
      </c>
      <c r="J69" s="425" t="str">
        <f>IF(I70=0,"",I69/I70*100)</f>
        <v/>
      </c>
      <c r="L69" s="426"/>
      <c r="M69" s="427"/>
    </row>
    <row r="70" spans="1:13" ht="25.55" customHeight="1">
      <c r="A70" s="428"/>
      <c r="B70" s="429" t="s">
        <v>2</v>
      </c>
      <c r="C70" s="430"/>
      <c r="D70" s="431"/>
      <c r="E70" s="431"/>
      <c r="F70" s="432"/>
      <c r="G70" s="433"/>
      <c r="H70" s="433"/>
      <c r="I70" s="433">
        <f>SUM(I52:I65,I67:I69)</f>
        <v>0</v>
      </c>
      <c r="J70" s="434">
        <f>SUM(J52:J69)</f>
        <v>0</v>
      </c>
    </row>
    <row r="71" spans="1:13">
      <c r="F71" s="435"/>
      <c r="G71" s="435"/>
      <c r="H71" s="435"/>
      <c r="I71" s="435"/>
      <c r="J71" s="436"/>
    </row>
    <row r="72" spans="1:13">
      <c r="F72" s="435"/>
      <c r="G72" s="435"/>
      <c r="H72" s="435"/>
      <c r="I72" s="435"/>
      <c r="J72" s="436"/>
    </row>
    <row r="73" spans="1:13">
      <c r="F73" s="435"/>
      <c r="G73" s="435"/>
      <c r="H73" s="435"/>
      <c r="I73" s="435"/>
      <c r="J73" s="436"/>
    </row>
  </sheetData>
  <sheetProtection algorithmName="SHA-512" hashValue="PAQNvmNjjTvJ9xNTC+b9mMFeJcivt037xekkx/Vxz9S6GY02jtuJos5gOrKRmg5vl6XBUaVxxf+XgWig/GAzzA==" saltValue="QaKH14udHsc9KjFaeMX5wg==" spinCount="100000" sheet="1" objects="1" scenarios="1"/>
  <mergeCells count="64">
    <mergeCell ref="C68:E68"/>
    <mergeCell ref="C69:E69"/>
    <mergeCell ref="C62:E62"/>
    <mergeCell ref="C63:E63"/>
    <mergeCell ref="C64:E64"/>
    <mergeCell ref="C65:E65"/>
    <mergeCell ref="C66:E66"/>
    <mergeCell ref="C67:E67"/>
    <mergeCell ref="C61:E61"/>
    <mergeCell ref="C41:E41"/>
    <mergeCell ref="B42:E42"/>
    <mergeCell ref="C52:E52"/>
    <mergeCell ref="C53:E53"/>
    <mergeCell ref="C54:E54"/>
    <mergeCell ref="C55:E55"/>
    <mergeCell ref="C56:E56"/>
    <mergeCell ref="C57:E57"/>
    <mergeCell ref="C58:E58"/>
    <mergeCell ref="C59:E59"/>
    <mergeCell ref="C60:E6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E19:F19"/>
    <mergeCell ref="G19:H19"/>
    <mergeCell ref="I19:J19"/>
    <mergeCell ref="E20:F20"/>
    <mergeCell ref="G20:H20"/>
    <mergeCell ref="I20:J20"/>
    <mergeCell ref="I16:J16"/>
    <mergeCell ref="E17:F17"/>
    <mergeCell ref="G17:H17"/>
    <mergeCell ref="I17:J17"/>
    <mergeCell ref="E18:F18"/>
    <mergeCell ref="G18:H18"/>
    <mergeCell ref="I18:J18"/>
    <mergeCell ref="G66:I66"/>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s>
  <pageMargins left="0.39370078740157483" right="0.19685039370078741" top="0.59055118110236227" bottom="0.39370078740157483" header="0" footer="0.19685039370078741"/>
  <pageSetup paperSize="9" fitToHeight="0" orientation="portrait" r:id="rId1"/>
  <headerFooter alignWithMargins="0">
    <oddFooter>&amp;L&amp;9Zpracováno programem &amp;"Arial CE,tučné"BUILDpower S,  © RTS, a.s.&amp;R&amp;9Stránka &amp;P z &amp;N</oddFooter>
  </headerFooter>
  <rowBreaks count="2" manualBreakCount="2">
    <brk id="36" max="16383" man="1"/>
    <brk id="46" max="16383"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3727B-F772-4019-9CAD-79057C9DFF49}">
  <sheetPr>
    <outlinePr summaryBelow="0"/>
    <pageSetUpPr fitToPage="1"/>
  </sheetPr>
  <dimension ref="A1:BH5002"/>
  <sheetViews>
    <sheetView zoomScaleNormal="100" workbookViewId="0">
      <pane ySplit="7" topLeftCell="A8" activePane="bottomLeft" state="frozen"/>
      <selection activeCell="F6" sqref="F6"/>
      <selection pane="bottomLeft" activeCell="A8" sqref="A8"/>
    </sheetView>
  </sheetViews>
  <sheetFormatPr defaultColWidth="9.28515625" defaultRowHeight="12.55" outlineLevelRow="2"/>
  <cols>
    <col min="1" max="1" width="4" style="82" customWidth="1"/>
    <col min="2" max="2" width="16.28515625" style="3936" customWidth="1"/>
    <col min="3" max="3" width="49.7109375" style="3936" customWidth="1"/>
    <col min="4" max="4" width="5.7109375" style="82" customWidth="1"/>
    <col min="5" max="5" width="12.28515625" style="82" customWidth="1"/>
    <col min="6" max="6" width="11.42578125" style="82" customWidth="1"/>
    <col min="7" max="7" width="14.85546875" style="82" customWidth="1"/>
    <col min="8" max="11" width="0" style="82" hidden="1" customWidth="1"/>
    <col min="12" max="15" width="9.28515625" style="82"/>
    <col min="16" max="18" width="0" style="82" hidden="1" customWidth="1"/>
    <col min="19" max="20" width="9.28515625" style="82"/>
    <col min="21" max="25" width="0" style="82" hidden="1" customWidth="1"/>
    <col min="26" max="26" width="9.28515625" style="82"/>
    <col min="27" max="28" width="12" style="82" customWidth="1"/>
    <col min="29" max="29" width="0" style="82" hidden="1" customWidth="1"/>
    <col min="30" max="30" width="12" style="82" customWidth="1"/>
    <col min="31" max="39" width="0" style="82" hidden="1" customWidth="1"/>
    <col min="40" max="40" width="0.42578125" style="82" hidden="1" customWidth="1"/>
    <col min="41" max="41" width="0.28515625" style="82" hidden="1" customWidth="1"/>
    <col min="42" max="42" width="9.28515625" style="82"/>
    <col min="43" max="43" width="12" style="82" customWidth="1"/>
    <col min="44" max="52" width="9.28515625" style="82"/>
    <col min="53" max="53" width="86" style="82" customWidth="1"/>
    <col min="54" max="16384" width="9.28515625" style="82"/>
  </cols>
  <sheetData>
    <row r="1" spans="1:60" ht="16" customHeight="1">
      <c r="A1" s="6556" t="s">
        <v>5634</v>
      </c>
      <c r="B1" s="6556"/>
      <c r="C1" s="6556"/>
      <c r="D1" s="6556"/>
      <c r="E1" s="6556"/>
      <c r="F1" s="6556"/>
      <c r="G1" s="6556"/>
    </row>
    <row r="2" spans="1:60" ht="24.9" customHeight="1">
      <c r="A2" s="3934" t="s">
        <v>5635</v>
      </c>
      <c r="B2" s="3935" t="s">
        <v>5557</v>
      </c>
      <c r="C2" s="6557" t="s">
        <v>5558</v>
      </c>
      <c r="D2" s="6558"/>
      <c r="E2" s="6558"/>
      <c r="F2" s="6558"/>
      <c r="G2" s="6559"/>
    </row>
    <row r="3" spans="1:60" ht="24.9" customHeight="1">
      <c r="A3" s="3934" t="s">
        <v>5636</v>
      </c>
      <c r="B3" s="3935" t="s">
        <v>5559</v>
      </c>
      <c r="C3" s="6557" t="s">
        <v>53</v>
      </c>
      <c r="D3" s="6558"/>
      <c r="E3" s="6558"/>
      <c r="F3" s="6558"/>
      <c r="G3" s="6559"/>
      <c r="AC3" s="3936"/>
    </row>
    <row r="4" spans="1:60" ht="24.9" customHeight="1">
      <c r="A4" s="3934" t="s">
        <v>5637</v>
      </c>
      <c r="B4" s="3935" t="s">
        <v>5561</v>
      </c>
      <c r="C4" s="6557" t="s">
        <v>5562</v>
      </c>
      <c r="D4" s="6558"/>
      <c r="E4" s="6558"/>
      <c r="F4" s="6558"/>
      <c r="G4" s="6559"/>
    </row>
    <row r="5" spans="1:60">
      <c r="D5" s="387"/>
    </row>
    <row r="6" spans="1:60" ht="50.1">
      <c r="A6" s="3937" t="s">
        <v>5638</v>
      </c>
      <c r="B6" s="3938" t="s">
        <v>1428</v>
      </c>
      <c r="C6" s="3938" t="s">
        <v>5639</v>
      </c>
      <c r="D6" s="3939" t="s">
        <v>384</v>
      </c>
      <c r="E6" s="3940" t="s">
        <v>1970</v>
      </c>
      <c r="F6" s="3941" t="s">
        <v>5640</v>
      </c>
      <c r="G6" s="3937" t="s">
        <v>0</v>
      </c>
      <c r="H6" s="3942" t="s">
        <v>5641</v>
      </c>
      <c r="I6" s="3942" t="s">
        <v>5642</v>
      </c>
      <c r="J6" s="3942" t="s">
        <v>5643</v>
      </c>
      <c r="K6" s="3942" t="s">
        <v>5644</v>
      </c>
      <c r="L6" s="3942" t="s">
        <v>5645</v>
      </c>
      <c r="M6" s="3942" t="s">
        <v>5646</v>
      </c>
      <c r="N6" s="3942" t="s">
        <v>5647</v>
      </c>
      <c r="O6" s="3943" t="s">
        <v>5648</v>
      </c>
      <c r="P6" s="3942" t="s">
        <v>5649</v>
      </c>
      <c r="Q6" s="3942" t="s">
        <v>5650</v>
      </c>
      <c r="R6" s="3942" t="s">
        <v>5651</v>
      </c>
      <c r="S6" s="3942" t="s">
        <v>5652</v>
      </c>
      <c r="T6" s="3942" t="s">
        <v>5653</v>
      </c>
      <c r="U6" s="3942" t="s">
        <v>5654</v>
      </c>
      <c r="V6" s="3942" t="s">
        <v>5655</v>
      </c>
      <c r="W6" s="3942" t="s">
        <v>5656</v>
      </c>
      <c r="X6" s="3942" t="s">
        <v>5657</v>
      </c>
      <c r="Y6" s="3942" t="s">
        <v>5658</v>
      </c>
      <c r="AA6" s="2167"/>
      <c r="AB6" s="2167"/>
      <c r="AC6" s="3944"/>
      <c r="AD6" s="2167"/>
      <c r="AQ6" s="2168"/>
    </row>
    <row r="7" spans="1:60" hidden="1">
      <c r="A7" s="2003"/>
      <c r="B7" s="3945"/>
      <c r="C7" s="3945"/>
      <c r="D7" s="3946"/>
      <c r="E7" s="3947"/>
      <c r="F7" s="3948"/>
      <c r="G7" s="3948"/>
      <c r="H7" s="3948"/>
      <c r="I7" s="3948"/>
      <c r="J7" s="3948"/>
      <c r="K7" s="3948"/>
      <c r="L7" s="3948"/>
      <c r="M7" s="3948"/>
      <c r="N7" s="3948"/>
      <c r="O7" s="3947"/>
      <c r="P7" s="3947"/>
      <c r="Q7" s="3947"/>
      <c r="R7" s="3948"/>
      <c r="S7" s="3948"/>
      <c r="T7" s="3948"/>
      <c r="U7" s="3948"/>
      <c r="V7" s="3948"/>
      <c r="W7" s="3948"/>
      <c r="X7" s="3948"/>
      <c r="Y7" s="3948"/>
    </row>
    <row r="8" spans="1:60" ht="13.15">
      <c r="A8" s="3949" t="s">
        <v>5659</v>
      </c>
      <c r="B8" s="3950" t="s">
        <v>5598</v>
      </c>
      <c r="C8" s="3951" t="s">
        <v>5599</v>
      </c>
      <c r="D8" s="3952"/>
      <c r="E8" s="3953"/>
      <c r="F8" s="3954"/>
      <c r="G8" s="3954">
        <f>SUM(G9:G44)</f>
        <v>0</v>
      </c>
      <c r="H8" s="3954"/>
      <c r="I8" s="3954">
        <v>5234433.3499999996</v>
      </c>
      <c r="J8" s="3954"/>
      <c r="K8" s="3954">
        <v>3709610.15</v>
      </c>
      <c r="L8" s="3954"/>
      <c r="M8" s="3954"/>
      <c r="N8" s="3954"/>
      <c r="O8" s="3954"/>
      <c r="P8" s="3953"/>
      <c r="Q8" s="3953"/>
      <c r="R8" s="3954"/>
      <c r="S8" s="3954"/>
      <c r="T8" s="3955"/>
      <c r="U8" s="3956"/>
      <c r="V8" s="3956"/>
      <c r="W8" s="3956"/>
      <c r="X8" s="3956"/>
      <c r="Y8" s="3956"/>
    </row>
    <row r="9" spans="1:60" ht="21.3">
      <c r="A9" s="3957">
        <v>1</v>
      </c>
      <c r="B9" s="1146" t="s">
        <v>5660</v>
      </c>
      <c r="C9" s="1147" t="s">
        <v>5661</v>
      </c>
      <c r="D9" s="3958" t="s">
        <v>123</v>
      </c>
      <c r="E9" s="1143">
        <v>16680</v>
      </c>
      <c r="F9" s="5891"/>
      <c r="G9" s="3960">
        <f t="shared" ref="G9:G44" si="0">E9*F9</f>
        <v>0</v>
      </c>
      <c r="H9" s="3959">
        <v>32.770000000000003</v>
      </c>
      <c r="I9" s="3959">
        <v>545292.80000000005</v>
      </c>
      <c r="J9" s="3959">
        <v>56.93</v>
      </c>
      <c r="K9" s="3959">
        <v>947315.19999999995</v>
      </c>
      <c r="L9" s="3959">
        <v>21</v>
      </c>
      <c r="M9" s="3959">
        <f t="shared" ref="M9:M74" si="1">G9*1.21</f>
        <v>0</v>
      </c>
      <c r="N9" s="3961">
        <v>1.3999999999999999E-4</v>
      </c>
      <c r="O9" s="1143">
        <v>2.3351999999999999</v>
      </c>
      <c r="P9" s="3961">
        <v>0</v>
      </c>
      <c r="Q9" s="3961">
        <v>0</v>
      </c>
      <c r="R9" s="3959"/>
      <c r="S9" s="3959" t="s">
        <v>5662</v>
      </c>
      <c r="T9" s="3962" t="s">
        <v>5662</v>
      </c>
      <c r="U9" s="3963">
        <v>9.955E-2</v>
      </c>
      <c r="V9" s="3963">
        <v>1656.5119999999999</v>
      </c>
      <c r="W9" s="3963"/>
      <c r="X9" s="3963" t="s">
        <v>5663</v>
      </c>
      <c r="Y9" s="3963" t="s">
        <v>5664</v>
      </c>
      <c r="Z9" s="3964"/>
      <c r="AA9" s="744"/>
      <c r="AB9" s="744"/>
      <c r="AC9" s="3964"/>
      <c r="AD9" s="744"/>
      <c r="AE9" s="3964"/>
      <c r="AF9" s="3964"/>
      <c r="AG9" s="3964"/>
      <c r="AH9" s="3964"/>
      <c r="AI9" s="3964"/>
      <c r="AJ9" s="3964"/>
      <c r="AK9" s="3964"/>
      <c r="AL9" s="3964"/>
      <c r="AM9" s="3964"/>
      <c r="AN9" s="3964"/>
      <c r="AO9" s="3964"/>
      <c r="AP9" s="3964"/>
      <c r="AQ9" s="1224"/>
      <c r="AR9" s="3964"/>
      <c r="AS9" s="3964"/>
      <c r="AT9" s="3964"/>
      <c r="AU9" s="3964"/>
      <c r="AV9" s="3964"/>
      <c r="AW9" s="3964"/>
      <c r="AX9" s="3964"/>
      <c r="AY9" s="3964"/>
      <c r="AZ9" s="3964"/>
      <c r="BA9" s="3964"/>
      <c r="BB9" s="3964"/>
      <c r="BC9" s="3964"/>
      <c r="BD9" s="3964"/>
      <c r="BE9" s="3964"/>
      <c r="BF9" s="3964"/>
      <c r="BG9" s="3964"/>
      <c r="BH9" s="3964"/>
    </row>
    <row r="10" spans="1:60" ht="21.3">
      <c r="A10" s="3957">
        <v>2</v>
      </c>
      <c r="B10" s="1146" t="s">
        <v>5665</v>
      </c>
      <c r="C10" s="1147" t="s">
        <v>5666</v>
      </c>
      <c r="D10" s="3958" t="s">
        <v>123</v>
      </c>
      <c r="E10" s="1143">
        <v>11290</v>
      </c>
      <c r="F10" s="5891"/>
      <c r="G10" s="3960">
        <f t="shared" si="0"/>
        <v>0</v>
      </c>
      <c r="H10" s="3959">
        <v>46.07</v>
      </c>
      <c r="I10" s="3959">
        <v>513680.5</v>
      </c>
      <c r="J10" s="3959">
        <v>56.93</v>
      </c>
      <c r="K10" s="3959">
        <v>634769.5</v>
      </c>
      <c r="L10" s="3959">
        <v>21</v>
      </c>
      <c r="M10" s="3959">
        <f t="shared" si="1"/>
        <v>0</v>
      </c>
      <c r="N10" s="1143">
        <v>1.8000000000000001E-4</v>
      </c>
      <c r="O10" s="1143">
        <v>2.0322</v>
      </c>
      <c r="P10" s="3961">
        <v>0</v>
      </c>
      <c r="Q10" s="3961">
        <v>0</v>
      </c>
      <c r="R10" s="3959"/>
      <c r="S10" s="3959" t="s">
        <v>5662</v>
      </c>
      <c r="T10" s="3962" t="s">
        <v>5662</v>
      </c>
      <c r="U10" s="3963">
        <v>9.955E-2</v>
      </c>
      <c r="V10" s="3963">
        <v>1109.9825000000001</v>
      </c>
      <c r="W10" s="3963"/>
      <c r="X10" s="3963" t="s">
        <v>5663</v>
      </c>
      <c r="Y10" s="3963" t="s">
        <v>5664</v>
      </c>
      <c r="Z10" s="3964"/>
      <c r="AA10" s="744"/>
      <c r="AB10" s="744"/>
      <c r="AC10" s="3964"/>
      <c r="AD10" s="744"/>
      <c r="AE10" s="3964"/>
      <c r="AF10" s="3964"/>
      <c r="AG10" s="3964"/>
      <c r="AH10" s="3964"/>
      <c r="AI10" s="3964"/>
      <c r="AJ10" s="3964"/>
      <c r="AK10" s="3964"/>
      <c r="AL10" s="3964"/>
      <c r="AM10" s="3964"/>
      <c r="AN10" s="3964"/>
      <c r="AO10" s="3964"/>
      <c r="AP10" s="3964"/>
      <c r="AQ10" s="1224"/>
      <c r="AR10" s="3964"/>
      <c r="AS10" s="3964"/>
      <c r="AT10" s="3964"/>
      <c r="AU10" s="3964"/>
      <c r="AV10" s="3964"/>
      <c r="AW10" s="3964"/>
      <c r="AX10" s="3964"/>
      <c r="AY10" s="3964"/>
      <c r="AZ10" s="3964"/>
      <c r="BA10" s="3964"/>
      <c r="BB10" s="3964"/>
      <c r="BC10" s="3964"/>
      <c r="BD10" s="3964"/>
      <c r="BE10" s="3964"/>
      <c r="BF10" s="3964"/>
      <c r="BG10" s="3964"/>
      <c r="BH10" s="3964"/>
    </row>
    <row r="11" spans="1:60" ht="21.3">
      <c r="A11" s="3957">
        <v>3</v>
      </c>
      <c r="B11" s="1146" t="s">
        <v>5667</v>
      </c>
      <c r="C11" s="1147" t="s">
        <v>5668</v>
      </c>
      <c r="D11" s="3958" t="s">
        <v>123</v>
      </c>
      <c r="E11" s="1143">
        <v>3350</v>
      </c>
      <c r="F11" s="5891"/>
      <c r="G11" s="3960">
        <f t="shared" si="0"/>
        <v>0</v>
      </c>
      <c r="H11" s="3959">
        <v>50.6</v>
      </c>
      <c r="I11" s="3959">
        <v>169510</v>
      </c>
      <c r="J11" s="3959">
        <v>56.9</v>
      </c>
      <c r="K11" s="3959">
        <v>190615</v>
      </c>
      <c r="L11" s="3959">
        <v>21</v>
      </c>
      <c r="M11" s="3959">
        <f t="shared" si="1"/>
        <v>0</v>
      </c>
      <c r="N11" s="1143">
        <v>2.0000000000000001E-4</v>
      </c>
      <c r="O11" s="1143">
        <v>0.67</v>
      </c>
      <c r="P11" s="3961">
        <v>0</v>
      </c>
      <c r="Q11" s="3961">
        <v>0</v>
      </c>
      <c r="R11" s="3959"/>
      <c r="S11" s="3959" t="s">
        <v>5662</v>
      </c>
      <c r="T11" s="3962" t="s">
        <v>5662</v>
      </c>
      <c r="U11" s="3963">
        <v>9.9500000000000005E-2</v>
      </c>
      <c r="V11" s="3963">
        <v>333.32500000000005</v>
      </c>
      <c r="W11" s="3963"/>
      <c r="X11" s="3963" t="s">
        <v>5663</v>
      </c>
      <c r="Y11" s="3963" t="s">
        <v>5664</v>
      </c>
      <c r="Z11" s="3964"/>
      <c r="AA11" s="744"/>
      <c r="AB11" s="744"/>
      <c r="AC11" s="3964"/>
      <c r="AD11" s="744"/>
      <c r="AE11" s="3964"/>
      <c r="AF11" s="3964"/>
      <c r="AG11" s="3964"/>
      <c r="AH11" s="3964"/>
      <c r="AI11" s="3964"/>
      <c r="AJ11" s="3964"/>
      <c r="AK11" s="3964"/>
      <c r="AL11" s="3964"/>
      <c r="AM11" s="3964"/>
      <c r="AN11" s="3964"/>
      <c r="AO11" s="3964"/>
      <c r="AP11" s="3964"/>
      <c r="AQ11" s="1224"/>
      <c r="AR11" s="3964"/>
      <c r="AS11" s="3964"/>
      <c r="AT11" s="3964"/>
      <c r="AU11" s="3964"/>
      <c r="AV11" s="3964"/>
      <c r="AW11" s="3964"/>
      <c r="AX11" s="3964"/>
      <c r="AY11" s="3964"/>
      <c r="AZ11" s="3964"/>
      <c r="BA11" s="3964"/>
      <c r="BB11" s="3964"/>
      <c r="BC11" s="3964"/>
      <c r="BD11" s="3964"/>
      <c r="BE11" s="3964"/>
      <c r="BF11" s="3964"/>
      <c r="BG11" s="3964"/>
      <c r="BH11" s="3964"/>
    </row>
    <row r="12" spans="1:60" ht="21.3">
      <c r="A12" s="3957">
        <v>4</v>
      </c>
      <c r="B12" s="1146" t="s">
        <v>5669</v>
      </c>
      <c r="C12" s="1147" t="s">
        <v>5670</v>
      </c>
      <c r="D12" s="3958" t="s">
        <v>123</v>
      </c>
      <c r="E12" s="3961">
        <v>3380</v>
      </c>
      <c r="F12" s="5891"/>
      <c r="G12" s="3960">
        <f t="shared" si="0"/>
        <v>0</v>
      </c>
      <c r="H12" s="3959">
        <v>67.069999999999993</v>
      </c>
      <c r="I12" s="3959">
        <v>226696.59999999998</v>
      </c>
      <c r="J12" s="3959">
        <v>56.93</v>
      </c>
      <c r="K12" s="3959">
        <v>192423.4</v>
      </c>
      <c r="L12" s="3959">
        <v>21</v>
      </c>
      <c r="M12" s="3959">
        <f t="shared" si="1"/>
        <v>0</v>
      </c>
      <c r="N12" s="3961">
        <v>2.5000000000000001E-4</v>
      </c>
      <c r="O12" s="3961">
        <v>0.84499999999999997</v>
      </c>
      <c r="P12" s="3961">
        <v>0</v>
      </c>
      <c r="Q12" s="3961">
        <v>0</v>
      </c>
      <c r="R12" s="3959"/>
      <c r="S12" s="3959" t="s">
        <v>5662</v>
      </c>
      <c r="T12" s="3962" t="s">
        <v>5662</v>
      </c>
      <c r="U12" s="3963">
        <v>9.955E-2</v>
      </c>
      <c r="V12" s="3963">
        <v>336.47899999999998</v>
      </c>
      <c r="W12" s="3963"/>
      <c r="X12" s="3963" t="s">
        <v>5663</v>
      </c>
      <c r="Y12" s="3963" t="s">
        <v>5664</v>
      </c>
      <c r="Z12" s="3964"/>
      <c r="AA12" s="744"/>
      <c r="AB12" s="744"/>
      <c r="AC12" s="3964"/>
      <c r="AD12" s="744"/>
      <c r="AE12" s="3964"/>
      <c r="AF12" s="3964"/>
      <c r="AG12" s="3964"/>
      <c r="AH12" s="3964"/>
      <c r="AI12" s="3964"/>
      <c r="AJ12" s="3964"/>
      <c r="AK12" s="3964"/>
      <c r="AL12" s="3964"/>
      <c r="AM12" s="3964"/>
      <c r="AN12" s="3964"/>
      <c r="AO12" s="3964"/>
      <c r="AP12" s="3964"/>
      <c r="AQ12" s="1224"/>
      <c r="AR12" s="3964"/>
      <c r="AS12" s="3964"/>
      <c r="AT12" s="3964"/>
      <c r="AU12" s="3964"/>
      <c r="AV12" s="3964"/>
      <c r="AW12" s="3964"/>
      <c r="AX12" s="3964"/>
      <c r="AY12" s="3964"/>
      <c r="AZ12" s="3964"/>
      <c r="BA12" s="3964"/>
      <c r="BB12" s="3964"/>
      <c r="BC12" s="3964"/>
      <c r="BD12" s="3964"/>
      <c r="BE12" s="3964"/>
      <c r="BF12" s="3964"/>
      <c r="BG12" s="3964"/>
      <c r="BH12" s="3964"/>
    </row>
    <row r="13" spans="1:60" ht="21.3">
      <c r="A13" s="3957">
        <v>5</v>
      </c>
      <c r="B13" s="1146" t="s">
        <v>5671</v>
      </c>
      <c r="C13" s="1147" t="s">
        <v>5672</v>
      </c>
      <c r="D13" s="3958" t="s">
        <v>123</v>
      </c>
      <c r="E13" s="3961">
        <v>85</v>
      </c>
      <c r="F13" s="5891"/>
      <c r="G13" s="3960">
        <f t="shared" si="0"/>
        <v>0</v>
      </c>
      <c r="H13" s="3959">
        <v>98.07</v>
      </c>
      <c r="I13" s="3959">
        <v>8335.9499999999989</v>
      </c>
      <c r="J13" s="3959">
        <v>56.93</v>
      </c>
      <c r="K13" s="3959">
        <v>4839.05</v>
      </c>
      <c r="L13" s="3959">
        <v>21</v>
      </c>
      <c r="M13" s="3959">
        <f t="shared" si="1"/>
        <v>0</v>
      </c>
      <c r="N13" s="3961">
        <v>3.4000000000000002E-4</v>
      </c>
      <c r="O13" s="3961">
        <v>2.8900000000000002E-2</v>
      </c>
      <c r="P13" s="3961">
        <v>0</v>
      </c>
      <c r="Q13" s="3961">
        <v>0</v>
      </c>
      <c r="R13" s="3959"/>
      <c r="S13" s="3959" t="s">
        <v>5662</v>
      </c>
      <c r="T13" s="3962" t="s">
        <v>5662</v>
      </c>
      <c r="U13" s="3963">
        <v>9.955E-2</v>
      </c>
      <c r="V13" s="3963">
        <v>8.4617500000000003</v>
      </c>
      <c r="W13" s="3963"/>
      <c r="X13" s="3963" t="s">
        <v>5663</v>
      </c>
      <c r="Y13" s="3963" t="s">
        <v>5664</v>
      </c>
      <c r="Z13" s="3964"/>
      <c r="AA13" s="744"/>
      <c r="AB13" s="744"/>
      <c r="AC13" s="3964"/>
      <c r="AD13" s="744"/>
      <c r="AE13" s="3964"/>
      <c r="AF13" s="3964"/>
      <c r="AG13" s="3964"/>
      <c r="AH13" s="3964"/>
      <c r="AI13" s="3964"/>
      <c r="AJ13" s="3964"/>
      <c r="AK13" s="3964"/>
      <c r="AL13" s="3964"/>
      <c r="AM13" s="3964"/>
      <c r="AN13" s="3964"/>
      <c r="AO13" s="3964"/>
      <c r="AP13" s="3964"/>
      <c r="AQ13" s="1224"/>
      <c r="AR13" s="3964"/>
      <c r="AS13" s="3964"/>
      <c r="AT13" s="3964"/>
      <c r="AU13" s="3964"/>
      <c r="AV13" s="3964"/>
      <c r="AW13" s="3964"/>
      <c r="AX13" s="3964"/>
      <c r="AY13" s="3964"/>
      <c r="AZ13" s="3964"/>
      <c r="BA13" s="3964"/>
      <c r="BB13" s="3964"/>
      <c r="BC13" s="3964"/>
      <c r="BD13" s="3964"/>
      <c r="BE13" s="3964"/>
      <c r="BF13" s="3964"/>
      <c r="BG13" s="3964"/>
      <c r="BH13" s="3964"/>
    </row>
    <row r="14" spans="1:60" ht="21.3">
      <c r="A14" s="3957">
        <v>6</v>
      </c>
      <c r="B14" s="1146" t="s">
        <v>5673</v>
      </c>
      <c r="C14" s="1147" t="s">
        <v>5674</v>
      </c>
      <c r="D14" s="3958" t="s">
        <v>123</v>
      </c>
      <c r="E14" s="3961">
        <v>1250</v>
      </c>
      <c r="F14" s="5891"/>
      <c r="G14" s="3960">
        <f t="shared" si="0"/>
        <v>0</v>
      </c>
      <c r="H14" s="3959">
        <v>148.84</v>
      </c>
      <c r="I14" s="3959">
        <v>186050</v>
      </c>
      <c r="J14" s="3959">
        <v>59.66</v>
      </c>
      <c r="K14" s="3959">
        <v>74575</v>
      </c>
      <c r="L14" s="3959">
        <v>21</v>
      </c>
      <c r="M14" s="3959">
        <f t="shared" si="1"/>
        <v>0</v>
      </c>
      <c r="N14" s="3961">
        <v>4.8999999999999998E-4</v>
      </c>
      <c r="O14" s="3961">
        <v>0.61249999999999993</v>
      </c>
      <c r="P14" s="3961">
        <v>0</v>
      </c>
      <c r="Q14" s="3961">
        <v>0</v>
      </c>
      <c r="R14" s="3959"/>
      <c r="S14" s="3959" t="s">
        <v>5662</v>
      </c>
      <c r="T14" s="3962" t="s">
        <v>5662</v>
      </c>
      <c r="U14" s="3963">
        <v>0.10431</v>
      </c>
      <c r="V14" s="3963">
        <v>130.38749999999999</v>
      </c>
      <c r="W14" s="3963"/>
      <c r="X14" s="3963" t="s">
        <v>5663</v>
      </c>
      <c r="Y14" s="3963" t="s">
        <v>5664</v>
      </c>
      <c r="Z14" s="3964"/>
      <c r="AA14" s="744"/>
      <c r="AB14" s="744"/>
      <c r="AC14" s="3964"/>
      <c r="AD14" s="744"/>
      <c r="AE14" s="3964"/>
      <c r="AF14" s="3964"/>
      <c r="AG14" s="3964"/>
      <c r="AH14" s="3964"/>
      <c r="AI14" s="3964"/>
      <c r="AJ14" s="3964"/>
      <c r="AK14" s="3964"/>
      <c r="AL14" s="3964"/>
      <c r="AM14" s="3964"/>
      <c r="AN14" s="3964"/>
      <c r="AO14" s="3964"/>
      <c r="AP14" s="3964"/>
      <c r="AQ14" s="1224"/>
      <c r="AR14" s="3964"/>
      <c r="AS14" s="3964"/>
      <c r="AT14" s="3964"/>
      <c r="AU14" s="3964"/>
      <c r="AV14" s="3964"/>
      <c r="AW14" s="3964"/>
      <c r="AX14" s="3964"/>
      <c r="AY14" s="3964"/>
      <c r="AZ14" s="3964"/>
      <c r="BA14" s="3964"/>
      <c r="BB14" s="3964"/>
      <c r="BC14" s="3964"/>
      <c r="BD14" s="3964"/>
      <c r="BE14" s="3964"/>
      <c r="BF14" s="3964"/>
      <c r="BG14" s="3964"/>
      <c r="BH14" s="3964"/>
    </row>
    <row r="15" spans="1:60" ht="21.3">
      <c r="A15" s="3957">
        <v>7</v>
      </c>
      <c r="B15" s="1146" t="s">
        <v>5675</v>
      </c>
      <c r="C15" s="1147" t="s">
        <v>5676</v>
      </c>
      <c r="D15" s="3958" t="s">
        <v>123</v>
      </c>
      <c r="E15" s="3961">
        <v>375</v>
      </c>
      <c r="F15" s="5891"/>
      <c r="G15" s="3960">
        <f t="shared" si="0"/>
        <v>0</v>
      </c>
      <c r="H15" s="3959">
        <v>106.84</v>
      </c>
      <c r="I15" s="3959">
        <v>40065</v>
      </c>
      <c r="J15" s="3959">
        <v>59.66</v>
      </c>
      <c r="K15" s="3959">
        <v>22372.5</v>
      </c>
      <c r="L15" s="3959">
        <v>21</v>
      </c>
      <c r="M15" s="3959">
        <f t="shared" si="1"/>
        <v>0</v>
      </c>
      <c r="N15" s="3961">
        <v>3.6000000000000002E-4</v>
      </c>
      <c r="O15" s="3961">
        <v>0.13500000000000001</v>
      </c>
      <c r="P15" s="3961">
        <v>0</v>
      </c>
      <c r="Q15" s="3961">
        <v>0</v>
      </c>
      <c r="R15" s="3959"/>
      <c r="S15" s="3959" t="s">
        <v>5662</v>
      </c>
      <c r="T15" s="3962" t="s">
        <v>5662</v>
      </c>
      <c r="U15" s="3963">
        <v>0.10431</v>
      </c>
      <c r="V15" s="3963">
        <v>39.116250000000001</v>
      </c>
      <c r="W15" s="3963"/>
      <c r="X15" s="3963" t="s">
        <v>5663</v>
      </c>
      <c r="Y15" s="3963" t="s">
        <v>5664</v>
      </c>
      <c r="Z15" s="3964"/>
      <c r="AA15" s="744"/>
      <c r="AB15" s="744"/>
      <c r="AC15" s="3964"/>
      <c r="AD15" s="744"/>
      <c r="AE15" s="3964"/>
      <c r="AF15" s="3964"/>
      <c r="AG15" s="3964"/>
      <c r="AH15" s="3964"/>
      <c r="AI15" s="3964"/>
      <c r="AJ15" s="3964"/>
      <c r="AK15" s="3964"/>
      <c r="AL15" s="3964"/>
      <c r="AM15" s="3964"/>
      <c r="AN15" s="3964"/>
      <c r="AO15" s="3964"/>
      <c r="AP15" s="3964"/>
      <c r="AQ15" s="1224"/>
      <c r="AR15" s="3964"/>
      <c r="AS15" s="3964"/>
      <c r="AT15" s="3964"/>
      <c r="AU15" s="3964"/>
      <c r="AV15" s="3964"/>
      <c r="AW15" s="3964"/>
      <c r="AX15" s="3964"/>
      <c r="AY15" s="3964"/>
      <c r="AZ15" s="3964"/>
      <c r="BA15" s="3964"/>
      <c r="BB15" s="3964"/>
      <c r="BC15" s="3964"/>
      <c r="BD15" s="3964"/>
      <c r="BE15" s="3964"/>
      <c r="BF15" s="3964"/>
      <c r="BG15" s="3964"/>
      <c r="BH15" s="3964"/>
    </row>
    <row r="16" spans="1:60" ht="21.3">
      <c r="A16" s="3957">
        <v>8</v>
      </c>
      <c r="B16" s="1146" t="s">
        <v>5677</v>
      </c>
      <c r="C16" s="1147" t="s">
        <v>5678</v>
      </c>
      <c r="D16" s="3958" t="s">
        <v>123</v>
      </c>
      <c r="E16" s="3961">
        <v>470</v>
      </c>
      <c r="F16" s="5891"/>
      <c r="G16" s="3960">
        <f t="shared" si="0"/>
        <v>0</v>
      </c>
      <c r="H16" s="3959">
        <v>237.45</v>
      </c>
      <c r="I16" s="3959">
        <v>111601.5</v>
      </c>
      <c r="J16" s="3959">
        <v>64.05</v>
      </c>
      <c r="K16" s="3959">
        <v>30103.5</v>
      </c>
      <c r="L16" s="3959">
        <v>21</v>
      </c>
      <c r="M16" s="3959">
        <f t="shared" si="1"/>
        <v>0</v>
      </c>
      <c r="N16" s="3961">
        <v>7.5000000000000002E-4</v>
      </c>
      <c r="O16" s="3961">
        <v>0.35249999999999998</v>
      </c>
      <c r="P16" s="3961">
        <v>0</v>
      </c>
      <c r="Q16" s="3961">
        <v>0</v>
      </c>
      <c r="R16" s="3959"/>
      <c r="S16" s="3959" t="s">
        <v>5662</v>
      </c>
      <c r="T16" s="3962" t="s">
        <v>5662</v>
      </c>
      <c r="U16" s="3963">
        <v>0.112</v>
      </c>
      <c r="V16" s="3963">
        <v>52.64</v>
      </c>
      <c r="W16" s="3963"/>
      <c r="X16" s="3963" t="s">
        <v>5663</v>
      </c>
      <c r="Y16" s="3963" t="s">
        <v>5664</v>
      </c>
      <c r="Z16" s="3964"/>
      <c r="AA16" s="744"/>
      <c r="AB16" s="744"/>
      <c r="AC16" s="3964"/>
      <c r="AD16" s="744"/>
      <c r="AE16" s="3964"/>
      <c r="AF16" s="3964"/>
      <c r="AG16" s="3964"/>
      <c r="AH16" s="3964"/>
      <c r="AI16" s="3964"/>
      <c r="AJ16" s="3964"/>
      <c r="AK16" s="3964"/>
      <c r="AL16" s="3964"/>
      <c r="AM16" s="3964"/>
      <c r="AN16" s="3964"/>
      <c r="AO16" s="3964"/>
      <c r="AP16" s="3964"/>
      <c r="AQ16" s="1224"/>
      <c r="AR16" s="3964"/>
      <c r="AS16" s="3964"/>
      <c r="AT16" s="3964"/>
      <c r="AU16" s="3964"/>
      <c r="AV16" s="3964"/>
      <c r="AW16" s="3964"/>
      <c r="AX16" s="3964"/>
      <c r="AY16" s="3964"/>
      <c r="AZ16" s="3964"/>
      <c r="BA16" s="3964"/>
      <c r="BB16" s="3964"/>
      <c r="BC16" s="3964"/>
      <c r="BD16" s="3964"/>
      <c r="BE16" s="3964"/>
      <c r="BF16" s="3964"/>
      <c r="BG16" s="3964"/>
      <c r="BH16" s="3964"/>
    </row>
    <row r="17" spans="1:60" ht="21.3">
      <c r="A17" s="3957">
        <v>9</v>
      </c>
      <c r="B17" s="1146" t="s">
        <v>5679</v>
      </c>
      <c r="C17" s="1147" t="s">
        <v>5680</v>
      </c>
      <c r="D17" s="3958" t="s">
        <v>123</v>
      </c>
      <c r="E17" s="3961">
        <v>1340</v>
      </c>
      <c r="F17" s="5891"/>
      <c r="G17" s="3960">
        <f t="shared" si="0"/>
        <v>0</v>
      </c>
      <c r="H17" s="3959">
        <v>351.34</v>
      </c>
      <c r="I17" s="3959">
        <v>470795.6</v>
      </c>
      <c r="J17" s="3959">
        <v>59.66</v>
      </c>
      <c r="K17" s="3959">
        <v>79944.399999999994</v>
      </c>
      <c r="L17" s="3959">
        <v>21</v>
      </c>
      <c r="M17" s="3959">
        <f t="shared" si="1"/>
        <v>0</v>
      </c>
      <c r="N17" s="3961">
        <v>1.1000000000000001E-3</v>
      </c>
      <c r="O17" s="3961">
        <v>1.4740000000000002</v>
      </c>
      <c r="P17" s="3961">
        <v>0</v>
      </c>
      <c r="Q17" s="3961">
        <v>0</v>
      </c>
      <c r="R17" s="3959"/>
      <c r="S17" s="3959" t="s">
        <v>5662</v>
      </c>
      <c r="T17" s="3962" t="s">
        <v>5662</v>
      </c>
      <c r="U17" s="3963">
        <v>0.10431</v>
      </c>
      <c r="V17" s="3963">
        <v>139.77539999999999</v>
      </c>
      <c r="W17" s="3963"/>
      <c r="X17" s="3963" t="s">
        <v>5663</v>
      </c>
      <c r="Y17" s="3963" t="s">
        <v>5664</v>
      </c>
      <c r="Z17" s="3964"/>
      <c r="AA17" s="744"/>
      <c r="AB17" s="744"/>
      <c r="AC17" s="3964"/>
      <c r="AD17" s="744"/>
      <c r="AE17" s="3964"/>
      <c r="AF17" s="3964"/>
      <c r="AG17" s="3964"/>
      <c r="AH17" s="3964"/>
      <c r="AI17" s="3964"/>
      <c r="AJ17" s="3964"/>
      <c r="AK17" s="3964"/>
      <c r="AL17" s="3964"/>
      <c r="AM17" s="3964"/>
      <c r="AN17" s="3964"/>
      <c r="AO17" s="3964"/>
      <c r="AP17" s="3964"/>
      <c r="AQ17" s="1224"/>
      <c r="AR17" s="3964"/>
      <c r="AS17" s="3964"/>
      <c r="AT17" s="3964"/>
      <c r="AU17" s="3964"/>
      <c r="AV17" s="3964"/>
      <c r="AW17" s="3964"/>
      <c r="AX17" s="3964"/>
      <c r="AY17" s="3964"/>
      <c r="AZ17" s="3964"/>
      <c r="BA17" s="3964"/>
      <c r="BB17" s="3964"/>
      <c r="BC17" s="3964"/>
      <c r="BD17" s="3964"/>
      <c r="BE17" s="3964"/>
      <c r="BF17" s="3964"/>
      <c r="BG17" s="3964"/>
      <c r="BH17" s="3964"/>
    </row>
    <row r="18" spans="1:60" ht="21.3">
      <c r="A18" s="3957">
        <v>10</v>
      </c>
      <c r="B18" s="1146" t="s">
        <v>5681</v>
      </c>
      <c r="C18" s="1147" t="s">
        <v>5682</v>
      </c>
      <c r="D18" s="3958" t="s">
        <v>123</v>
      </c>
      <c r="E18" s="3961">
        <v>160</v>
      </c>
      <c r="F18" s="5891"/>
      <c r="G18" s="3960">
        <f t="shared" si="0"/>
        <v>0</v>
      </c>
      <c r="H18" s="3959">
        <v>1127.07</v>
      </c>
      <c r="I18" s="3959">
        <v>180331.19999999998</v>
      </c>
      <c r="J18" s="3959">
        <v>137.93</v>
      </c>
      <c r="K18" s="3959">
        <v>22068.800000000003</v>
      </c>
      <c r="L18" s="3959">
        <v>21</v>
      </c>
      <c r="M18" s="3959">
        <f t="shared" si="1"/>
        <v>0</v>
      </c>
      <c r="N18" s="3961">
        <v>2.9199999999999999E-3</v>
      </c>
      <c r="O18" s="3961">
        <v>0.46719999999999995</v>
      </c>
      <c r="P18" s="3961">
        <v>0</v>
      </c>
      <c r="Q18" s="3961">
        <v>0</v>
      </c>
      <c r="R18" s="3959"/>
      <c r="S18" s="3959" t="s">
        <v>5662</v>
      </c>
      <c r="T18" s="3962" t="s">
        <v>5662</v>
      </c>
      <c r="U18" s="3963">
        <v>0.2412</v>
      </c>
      <c r="V18" s="3963">
        <v>38.591999999999999</v>
      </c>
      <c r="W18" s="3963"/>
      <c r="X18" s="3963" t="s">
        <v>5663</v>
      </c>
      <c r="Y18" s="3963" t="s">
        <v>5664</v>
      </c>
      <c r="Z18" s="3964"/>
      <c r="AA18" s="744"/>
      <c r="AB18" s="744"/>
      <c r="AC18" s="3964"/>
      <c r="AD18" s="744"/>
      <c r="AE18" s="3964"/>
      <c r="AF18" s="3964"/>
      <c r="AG18" s="3964"/>
      <c r="AH18" s="3964"/>
      <c r="AI18" s="3964"/>
      <c r="AJ18" s="3964"/>
      <c r="AK18" s="3964"/>
      <c r="AL18" s="3964"/>
      <c r="AM18" s="3964"/>
      <c r="AN18" s="3964"/>
      <c r="AO18" s="3964"/>
      <c r="AP18" s="3964"/>
      <c r="AQ18" s="1224"/>
      <c r="AR18" s="3964"/>
      <c r="AS18" s="3964"/>
      <c r="AT18" s="3964"/>
      <c r="AU18" s="3964"/>
      <c r="AV18" s="3964"/>
      <c r="AW18" s="3964"/>
      <c r="AX18" s="3964"/>
      <c r="AY18" s="3964"/>
      <c r="AZ18" s="3964"/>
      <c r="BA18" s="3964"/>
      <c r="BB18" s="3964"/>
      <c r="BC18" s="3964"/>
      <c r="BD18" s="3964"/>
      <c r="BE18" s="3964"/>
      <c r="BF18" s="3964"/>
      <c r="BG18" s="3964"/>
      <c r="BH18" s="3964"/>
    </row>
    <row r="19" spans="1:60" ht="21.3">
      <c r="A19" s="3957">
        <v>11</v>
      </c>
      <c r="B19" s="1146" t="s">
        <v>5683</v>
      </c>
      <c r="C19" s="1147" t="s">
        <v>5684</v>
      </c>
      <c r="D19" s="3958" t="s">
        <v>123</v>
      </c>
      <c r="E19" s="3961">
        <v>630</v>
      </c>
      <c r="F19" s="5891"/>
      <c r="G19" s="3960">
        <f t="shared" si="0"/>
        <v>0</v>
      </c>
      <c r="H19" s="3959">
        <v>1481.9</v>
      </c>
      <c r="I19" s="3959">
        <v>933597</v>
      </c>
      <c r="J19" s="3959">
        <v>155.1</v>
      </c>
      <c r="K19" s="3959">
        <v>97713</v>
      </c>
      <c r="L19" s="3959">
        <v>21</v>
      </c>
      <c r="M19" s="3959">
        <f t="shared" si="1"/>
        <v>0</v>
      </c>
      <c r="N19" s="3961">
        <v>4.0400000000000002E-3</v>
      </c>
      <c r="O19" s="3961">
        <v>2.5451999999999999</v>
      </c>
      <c r="P19" s="3961">
        <v>0</v>
      </c>
      <c r="Q19" s="3961">
        <v>0</v>
      </c>
      <c r="R19" s="3959"/>
      <c r="S19" s="3959" t="s">
        <v>5662</v>
      </c>
      <c r="T19" s="3962" t="s">
        <v>5662</v>
      </c>
      <c r="U19" s="3963">
        <v>0.27123000000000003</v>
      </c>
      <c r="V19" s="3963">
        <v>170.87490000000003</v>
      </c>
      <c r="W19" s="3963"/>
      <c r="X19" s="3963" t="s">
        <v>5663</v>
      </c>
      <c r="Y19" s="3963" t="s">
        <v>5664</v>
      </c>
      <c r="Z19" s="3964"/>
      <c r="AA19" s="744"/>
      <c r="AB19" s="744"/>
      <c r="AC19" s="3964"/>
      <c r="AD19" s="744"/>
      <c r="AE19" s="3964"/>
      <c r="AF19" s="3964"/>
      <c r="AG19" s="3964"/>
      <c r="AH19" s="3964"/>
      <c r="AI19" s="3964"/>
      <c r="AJ19" s="3964"/>
      <c r="AK19" s="3964"/>
      <c r="AL19" s="3964"/>
      <c r="AM19" s="3964"/>
      <c r="AN19" s="3964"/>
      <c r="AO19" s="3964"/>
      <c r="AP19" s="3964"/>
      <c r="AQ19" s="1224"/>
      <c r="AR19" s="3964"/>
      <c r="AS19" s="3964"/>
      <c r="AT19" s="3964"/>
      <c r="AU19" s="3964"/>
      <c r="AV19" s="3964"/>
      <c r="AW19" s="3964"/>
      <c r="AX19" s="3964"/>
      <c r="AY19" s="3964"/>
      <c r="AZ19" s="3964"/>
      <c r="BA19" s="3964"/>
      <c r="BB19" s="3964"/>
      <c r="BC19" s="3964"/>
      <c r="BD19" s="3964"/>
      <c r="BE19" s="3964"/>
      <c r="BF19" s="3964"/>
      <c r="BG19" s="3964"/>
      <c r="BH19" s="3964"/>
    </row>
    <row r="20" spans="1:60" ht="21.3">
      <c r="A20" s="3957">
        <v>12</v>
      </c>
      <c r="B20" s="1146" t="s">
        <v>5685</v>
      </c>
      <c r="C20" s="1147" t="s">
        <v>5686</v>
      </c>
      <c r="D20" s="3958" t="s">
        <v>123</v>
      </c>
      <c r="E20" s="3961">
        <v>540</v>
      </c>
      <c r="F20" s="5891"/>
      <c r="G20" s="3960">
        <f t="shared" si="0"/>
        <v>0</v>
      </c>
      <c r="H20" s="3959">
        <v>570.55999999999995</v>
      </c>
      <c r="I20" s="3959">
        <v>308102.39999999997</v>
      </c>
      <c r="J20" s="3959">
        <v>103.44</v>
      </c>
      <c r="K20" s="3959">
        <v>55857.599999999999</v>
      </c>
      <c r="L20" s="3959">
        <v>21</v>
      </c>
      <c r="M20" s="3959">
        <f t="shared" si="1"/>
        <v>0</v>
      </c>
      <c r="N20" s="3961">
        <v>1.7099999999999999E-3</v>
      </c>
      <c r="O20" s="3961">
        <v>0.9234</v>
      </c>
      <c r="P20" s="3961">
        <v>0</v>
      </c>
      <c r="Q20" s="3961">
        <v>0</v>
      </c>
      <c r="R20" s="3959"/>
      <c r="S20" s="3959" t="s">
        <v>5662</v>
      </c>
      <c r="T20" s="3962" t="s">
        <v>5662</v>
      </c>
      <c r="U20" s="3963">
        <v>0.18090000000000001</v>
      </c>
      <c r="V20" s="3963">
        <v>97.686000000000007</v>
      </c>
      <c r="W20" s="3963"/>
      <c r="X20" s="3963" t="s">
        <v>5663</v>
      </c>
      <c r="Y20" s="3963" t="s">
        <v>5664</v>
      </c>
      <c r="Z20" s="3964"/>
      <c r="AA20" s="744"/>
      <c r="AB20" s="744"/>
      <c r="AC20" s="3964"/>
      <c r="AD20" s="744"/>
      <c r="AE20" s="3964"/>
      <c r="AF20" s="3964"/>
      <c r="AG20" s="3964"/>
      <c r="AH20" s="3964"/>
      <c r="AI20" s="3964"/>
      <c r="AJ20" s="3964"/>
      <c r="AK20" s="3964"/>
      <c r="AL20" s="3964"/>
      <c r="AM20" s="3964"/>
      <c r="AN20" s="3964"/>
      <c r="AO20" s="3964"/>
      <c r="AP20" s="3964"/>
      <c r="AQ20" s="1224"/>
      <c r="AR20" s="3964"/>
      <c r="AS20" s="3964"/>
      <c r="AT20" s="3964"/>
      <c r="AU20" s="3964"/>
      <c r="AV20" s="3964"/>
      <c r="AW20" s="3964"/>
      <c r="AX20" s="3964"/>
      <c r="AY20" s="3964"/>
      <c r="AZ20" s="3964"/>
      <c r="BA20" s="3964"/>
      <c r="BB20" s="3964"/>
      <c r="BC20" s="3964"/>
      <c r="BD20" s="3964"/>
      <c r="BE20" s="3964"/>
      <c r="BF20" s="3964"/>
      <c r="BG20" s="3964"/>
      <c r="BH20" s="3964"/>
    </row>
    <row r="21" spans="1:60" ht="21.3">
      <c r="A21" s="3957">
        <v>13</v>
      </c>
      <c r="B21" s="1146" t="s">
        <v>5687</v>
      </c>
      <c r="C21" s="1147" t="s">
        <v>5688</v>
      </c>
      <c r="D21" s="3958" t="s">
        <v>123</v>
      </c>
      <c r="E21" s="3961">
        <v>840</v>
      </c>
      <c r="F21" s="5891"/>
      <c r="G21" s="3960">
        <f t="shared" si="0"/>
        <v>0</v>
      </c>
      <c r="H21" s="3959">
        <v>70</v>
      </c>
      <c r="I21" s="3959">
        <v>58800</v>
      </c>
      <c r="J21" s="3959">
        <v>35</v>
      </c>
      <c r="K21" s="3959">
        <v>29400</v>
      </c>
      <c r="L21" s="3959">
        <v>21</v>
      </c>
      <c r="M21" s="3959">
        <f t="shared" si="1"/>
        <v>0</v>
      </c>
      <c r="N21" s="3961">
        <v>8.0000000000000004E-4</v>
      </c>
      <c r="O21" s="3961">
        <v>0.67200000000000004</v>
      </c>
      <c r="P21" s="3961">
        <v>0</v>
      </c>
      <c r="Q21" s="3961">
        <v>0</v>
      </c>
      <c r="R21" s="3959"/>
      <c r="S21" s="3959" t="s">
        <v>5689</v>
      </c>
      <c r="T21" s="3962" t="s">
        <v>5690</v>
      </c>
      <c r="U21" s="3963">
        <v>0.12</v>
      </c>
      <c r="V21" s="3963">
        <v>100.8</v>
      </c>
      <c r="W21" s="3963"/>
      <c r="X21" s="3963" t="s">
        <v>5663</v>
      </c>
      <c r="Y21" s="3963" t="s">
        <v>5664</v>
      </c>
      <c r="Z21" s="3964"/>
      <c r="AA21" s="744"/>
      <c r="AB21" s="744"/>
      <c r="AC21" s="3964"/>
      <c r="AD21" s="744"/>
      <c r="AE21" s="3964"/>
      <c r="AF21" s="3964"/>
      <c r="AG21" s="3964"/>
      <c r="AH21" s="3964"/>
      <c r="AI21" s="3964"/>
      <c r="AJ21" s="3964"/>
      <c r="AK21" s="3964"/>
      <c r="AL21" s="3964"/>
      <c r="AM21" s="3964"/>
      <c r="AN21" s="3964"/>
      <c r="AO21" s="3964"/>
      <c r="AP21" s="3964"/>
      <c r="AQ21" s="1224"/>
      <c r="AR21" s="3964"/>
      <c r="AS21" s="3964"/>
      <c r="AT21" s="3964"/>
      <c r="AU21" s="3964"/>
      <c r="AV21" s="3964"/>
      <c r="AW21" s="3964"/>
      <c r="AX21" s="3964"/>
      <c r="AY21" s="3964"/>
      <c r="AZ21" s="3964"/>
      <c r="BA21" s="3964"/>
      <c r="BB21" s="3964"/>
      <c r="BC21" s="3964"/>
      <c r="BD21" s="3964"/>
      <c r="BE21" s="3964"/>
      <c r="BF21" s="3964"/>
      <c r="BG21" s="3964"/>
      <c r="BH21" s="3964"/>
    </row>
    <row r="22" spans="1:60" ht="21.3">
      <c r="A22" s="3957">
        <v>14</v>
      </c>
      <c r="B22" s="1146" t="s">
        <v>5691</v>
      </c>
      <c r="C22" s="1147" t="s">
        <v>5692</v>
      </c>
      <c r="D22" s="3958" t="s">
        <v>123</v>
      </c>
      <c r="E22" s="3961">
        <v>520</v>
      </c>
      <c r="F22" s="5891"/>
      <c r="G22" s="3960">
        <f t="shared" si="0"/>
        <v>0</v>
      </c>
      <c r="H22" s="3959">
        <v>96.57</v>
      </c>
      <c r="I22" s="3959">
        <v>50216.399999999994</v>
      </c>
      <c r="J22" s="3959">
        <v>56.93</v>
      </c>
      <c r="K22" s="3959">
        <v>29603.599999999999</v>
      </c>
      <c r="L22" s="3959">
        <v>21</v>
      </c>
      <c r="M22" s="3959">
        <f t="shared" si="1"/>
        <v>0</v>
      </c>
      <c r="N22" s="3961">
        <v>2.7E-4</v>
      </c>
      <c r="O22" s="3961">
        <v>0.1404</v>
      </c>
      <c r="P22" s="3961">
        <v>0</v>
      </c>
      <c r="Q22" s="3961">
        <v>0</v>
      </c>
      <c r="R22" s="3959"/>
      <c r="S22" s="3959" t="s">
        <v>5662</v>
      </c>
      <c r="T22" s="3962" t="s">
        <v>5662</v>
      </c>
      <c r="U22" s="3963">
        <v>9.955E-2</v>
      </c>
      <c r="V22" s="3963">
        <v>51.765999999999998</v>
      </c>
      <c r="W22" s="3963"/>
      <c r="X22" s="3963" t="s">
        <v>5663</v>
      </c>
      <c r="Y22" s="3963" t="s">
        <v>5664</v>
      </c>
      <c r="Z22" s="3964"/>
      <c r="AA22" s="744"/>
      <c r="AB22" s="744"/>
      <c r="AC22" s="3964"/>
      <c r="AD22" s="744"/>
      <c r="AE22" s="3964"/>
      <c r="AF22" s="3964"/>
      <c r="AG22" s="3964"/>
      <c r="AH22" s="3964"/>
      <c r="AI22" s="3964"/>
      <c r="AJ22" s="3964"/>
      <c r="AK22" s="3964"/>
      <c r="AL22" s="3964"/>
      <c r="AM22" s="3964"/>
      <c r="AN22" s="3964"/>
      <c r="AO22" s="3964"/>
      <c r="AP22" s="3964"/>
      <c r="AQ22" s="1224"/>
      <c r="AR22" s="3964"/>
      <c r="AS22" s="3964"/>
      <c r="AT22" s="3964"/>
      <c r="AU22" s="3964"/>
      <c r="AV22" s="3964"/>
      <c r="AW22" s="3964"/>
      <c r="AX22" s="3964"/>
      <c r="AY22" s="3964"/>
      <c r="AZ22" s="3964"/>
      <c r="BA22" s="3964"/>
      <c r="BB22" s="3964"/>
      <c r="BC22" s="3964"/>
      <c r="BD22" s="3964"/>
      <c r="BE22" s="3964"/>
      <c r="BF22" s="3964"/>
      <c r="BG22" s="3964"/>
      <c r="BH22" s="3964"/>
    </row>
    <row r="23" spans="1:60" ht="21.3">
      <c r="A23" s="3957">
        <v>15</v>
      </c>
      <c r="B23" s="1146" t="s">
        <v>5693</v>
      </c>
      <c r="C23" s="1147" t="s">
        <v>5694</v>
      </c>
      <c r="D23" s="3958" t="s">
        <v>123</v>
      </c>
      <c r="E23" s="3961">
        <v>4580</v>
      </c>
      <c r="F23" s="5891"/>
      <c r="G23" s="3960">
        <f t="shared" si="0"/>
        <v>0</v>
      </c>
      <c r="H23" s="3959">
        <v>52.07</v>
      </c>
      <c r="I23" s="3959">
        <v>238480.6</v>
      </c>
      <c r="J23" s="3959">
        <v>56.93</v>
      </c>
      <c r="K23" s="3959">
        <v>260739.4</v>
      </c>
      <c r="L23" s="3959">
        <v>21</v>
      </c>
      <c r="M23" s="3959">
        <f t="shared" si="1"/>
        <v>0</v>
      </c>
      <c r="N23" s="3961">
        <v>2.0000000000000001E-4</v>
      </c>
      <c r="O23" s="3961">
        <v>0.91600000000000004</v>
      </c>
      <c r="P23" s="3961">
        <v>0</v>
      </c>
      <c r="Q23" s="3961">
        <v>0</v>
      </c>
      <c r="R23" s="3959"/>
      <c r="S23" s="3959" t="s">
        <v>5662</v>
      </c>
      <c r="T23" s="3962" t="s">
        <v>5662</v>
      </c>
      <c r="U23" s="3963">
        <v>9.955E-2</v>
      </c>
      <c r="V23" s="3963">
        <v>455.93900000000002</v>
      </c>
      <c r="W23" s="3963"/>
      <c r="X23" s="3963" t="s">
        <v>5663</v>
      </c>
      <c r="Y23" s="3963" t="s">
        <v>5664</v>
      </c>
      <c r="Z23" s="3964"/>
      <c r="AA23" s="744"/>
      <c r="AB23" s="744"/>
      <c r="AC23" s="3964"/>
      <c r="AD23" s="744"/>
      <c r="AE23" s="3964"/>
      <c r="AF23" s="3964"/>
      <c r="AG23" s="3964"/>
      <c r="AH23" s="3964"/>
      <c r="AI23" s="3964"/>
      <c r="AJ23" s="3964"/>
      <c r="AK23" s="3964"/>
      <c r="AL23" s="3964"/>
      <c r="AM23" s="3964"/>
      <c r="AN23" s="3964"/>
      <c r="AO23" s="3964"/>
      <c r="AP23" s="3964"/>
      <c r="AQ23" s="1224"/>
      <c r="AR23" s="3964"/>
      <c r="AS23" s="3964"/>
      <c r="AT23" s="3964"/>
      <c r="AU23" s="3964"/>
      <c r="AV23" s="3964"/>
      <c r="AW23" s="3964"/>
      <c r="AX23" s="3964"/>
      <c r="AY23" s="3964"/>
      <c r="AZ23" s="3964"/>
      <c r="BA23" s="3964"/>
      <c r="BB23" s="3964"/>
      <c r="BC23" s="3964"/>
      <c r="BD23" s="3964"/>
      <c r="BE23" s="3964"/>
      <c r="BF23" s="3964"/>
      <c r="BG23" s="3964"/>
      <c r="BH23" s="3964"/>
    </row>
    <row r="24" spans="1:60" ht="21.3">
      <c r="A24" s="3957">
        <v>16</v>
      </c>
      <c r="B24" s="1146" t="s">
        <v>5695</v>
      </c>
      <c r="C24" s="1147" t="s">
        <v>5696</v>
      </c>
      <c r="D24" s="3958" t="s">
        <v>123</v>
      </c>
      <c r="E24" s="3961">
        <v>120</v>
      </c>
      <c r="F24" s="5891"/>
      <c r="G24" s="3960">
        <f t="shared" si="0"/>
        <v>0</v>
      </c>
      <c r="H24" s="3959">
        <v>237.34</v>
      </c>
      <c r="I24" s="3959">
        <v>28480.799999999999</v>
      </c>
      <c r="J24" s="3959">
        <v>59.66</v>
      </c>
      <c r="K24" s="3959">
        <v>7159.2</v>
      </c>
      <c r="L24" s="3959">
        <v>21</v>
      </c>
      <c r="M24" s="3959">
        <f t="shared" si="1"/>
        <v>0</v>
      </c>
      <c r="N24" s="3961">
        <v>7.5000000000000002E-4</v>
      </c>
      <c r="O24" s="3961">
        <v>0.09</v>
      </c>
      <c r="P24" s="3961">
        <v>0</v>
      </c>
      <c r="Q24" s="3961">
        <v>0</v>
      </c>
      <c r="R24" s="3959"/>
      <c r="S24" s="3959" t="s">
        <v>5662</v>
      </c>
      <c r="T24" s="3962" t="s">
        <v>5662</v>
      </c>
      <c r="U24" s="3963">
        <v>0.10431</v>
      </c>
      <c r="V24" s="3963">
        <v>12.517200000000001</v>
      </c>
      <c r="W24" s="3963"/>
      <c r="X24" s="3963" t="s">
        <v>5663</v>
      </c>
      <c r="Y24" s="3963" t="s">
        <v>5664</v>
      </c>
      <c r="Z24" s="3964"/>
      <c r="AA24" s="744"/>
      <c r="AB24" s="744"/>
      <c r="AC24" s="3964"/>
      <c r="AD24" s="744"/>
      <c r="AE24" s="3964"/>
      <c r="AF24" s="3964"/>
      <c r="AG24" s="3964"/>
      <c r="AH24" s="3964"/>
      <c r="AI24" s="3964"/>
      <c r="AJ24" s="3964"/>
      <c r="AK24" s="3964"/>
      <c r="AL24" s="3964"/>
      <c r="AM24" s="3964"/>
      <c r="AN24" s="3964"/>
      <c r="AO24" s="3964"/>
      <c r="AP24" s="3964"/>
      <c r="AQ24" s="1224"/>
      <c r="AR24" s="3964"/>
      <c r="AS24" s="3964"/>
      <c r="AT24" s="3964"/>
      <c r="AU24" s="3964"/>
      <c r="AV24" s="3964"/>
      <c r="AW24" s="3964"/>
      <c r="AX24" s="3964"/>
      <c r="AY24" s="3964"/>
      <c r="AZ24" s="3964"/>
      <c r="BA24" s="3964"/>
      <c r="BB24" s="3964"/>
      <c r="BC24" s="3964"/>
      <c r="BD24" s="3964"/>
      <c r="BE24" s="3964"/>
      <c r="BF24" s="3964"/>
      <c r="BG24" s="3964"/>
      <c r="BH24" s="3964"/>
    </row>
    <row r="25" spans="1:60" ht="21.3">
      <c r="A25" s="3957">
        <v>17</v>
      </c>
      <c r="B25" s="1146" t="s">
        <v>5697</v>
      </c>
      <c r="C25" s="1147" t="s">
        <v>5698</v>
      </c>
      <c r="D25" s="3958" t="s">
        <v>123</v>
      </c>
      <c r="E25" s="1143">
        <v>2890</v>
      </c>
      <c r="F25" s="5891"/>
      <c r="G25" s="3960">
        <f t="shared" si="0"/>
        <v>0</v>
      </c>
      <c r="H25" s="3959">
        <v>42.57</v>
      </c>
      <c r="I25" s="3959">
        <v>90674.1</v>
      </c>
      <c r="J25" s="3959">
        <v>56.93</v>
      </c>
      <c r="K25" s="3959">
        <v>121260.9</v>
      </c>
      <c r="L25" s="3959">
        <v>21</v>
      </c>
      <c r="M25" s="3959">
        <f t="shared" si="1"/>
        <v>0</v>
      </c>
      <c r="N25" s="1143">
        <v>1.6000000000000001E-4</v>
      </c>
      <c r="O25" s="1143">
        <v>0.46240000000000003</v>
      </c>
      <c r="P25" s="3961">
        <v>0</v>
      </c>
      <c r="Q25" s="3961">
        <v>0</v>
      </c>
      <c r="R25" s="3959"/>
      <c r="S25" s="3959" t="s">
        <v>5662</v>
      </c>
      <c r="T25" s="3962" t="s">
        <v>5662</v>
      </c>
      <c r="U25" s="3963">
        <v>9.955E-2</v>
      </c>
      <c r="V25" s="3963">
        <v>212.04149999999998</v>
      </c>
      <c r="W25" s="3963"/>
      <c r="X25" s="3963" t="s">
        <v>5663</v>
      </c>
      <c r="Y25" s="3963" t="s">
        <v>5664</v>
      </c>
      <c r="Z25" s="3964"/>
      <c r="AA25" s="744"/>
      <c r="AB25" s="744"/>
      <c r="AC25" s="3964"/>
      <c r="AD25" s="744"/>
      <c r="AE25" s="3964"/>
      <c r="AF25" s="3964"/>
      <c r="AG25" s="3964"/>
      <c r="AH25" s="3964"/>
      <c r="AI25" s="3964"/>
      <c r="AJ25" s="3964"/>
      <c r="AK25" s="3964"/>
      <c r="AL25" s="3964"/>
      <c r="AM25" s="3964"/>
      <c r="AN25" s="3964"/>
      <c r="AO25" s="3964"/>
      <c r="AP25" s="3964"/>
      <c r="AQ25" s="1224"/>
      <c r="AR25" s="3964"/>
      <c r="AS25" s="3964"/>
      <c r="AT25" s="3964"/>
      <c r="AU25" s="3964"/>
      <c r="AV25" s="3964"/>
      <c r="AW25" s="3964"/>
      <c r="AX25" s="3964"/>
      <c r="AY25" s="3964"/>
      <c r="AZ25" s="3964"/>
      <c r="BA25" s="3964"/>
      <c r="BB25" s="3964"/>
      <c r="BC25" s="3964"/>
      <c r="BD25" s="3964"/>
      <c r="BE25" s="3964"/>
      <c r="BF25" s="3964"/>
      <c r="BG25" s="3964"/>
      <c r="BH25" s="3964"/>
    </row>
    <row r="26" spans="1:60" ht="21.3">
      <c r="A26" s="3957">
        <v>18</v>
      </c>
      <c r="B26" s="1146" t="s">
        <v>5699</v>
      </c>
      <c r="C26" s="1147" t="s">
        <v>5700</v>
      </c>
      <c r="D26" s="3958" t="s">
        <v>123</v>
      </c>
      <c r="E26" s="3961">
        <v>6290</v>
      </c>
      <c r="F26" s="5891"/>
      <c r="G26" s="3960">
        <f t="shared" si="0"/>
        <v>0</v>
      </c>
      <c r="H26" s="3959">
        <v>66.599999999999994</v>
      </c>
      <c r="I26" s="3959">
        <v>319014</v>
      </c>
      <c r="J26" s="3959">
        <v>56.9</v>
      </c>
      <c r="K26" s="3959">
        <v>272551</v>
      </c>
      <c r="L26" s="3959">
        <v>21</v>
      </c>
      <c r="M26" s="3959">
        <f t="shared" si="1"/>
        <v>0</v>
      </c>
      <c r="N26" s="3961">
        <v>2.1000000000000001E-4</v>
      </c>
      <c r="O26" s="1143">
        <v>1.3209</v>
      </c>
      <c r="P26" s="3961">
        <v>0</v>
      </c>
      <c r="Q26" s="3961">
        <v>0</v>
      </c>
      <c r="R26" s="3959"/>
      <c r="S26" s="3959" t="s">
        <v>5662</v>
      </c>
      <c r="T26" s="3962" t="s">
        <v>5662</v>
      </c>
      <c r="U26" s="3963">
        <v>9.9500000000000005E-2</v>
      </c>
      <c r="V26" s="3963">
        <v>476.60500000000002</v>
      </c>
      <c r="W26" s="3963"/>
      <c r="X26" s="3963" t="s">
        <v>5663</v>
      </c>
      <c r="Y26" s="3963" t="s">
        <v>5664</v>
      </c>
      <c r="Z26" s="3964"/>
      <c r="AA26" s="744"/>
      <c r="AB26" s="744"/>
      <c r="AC26" s="3964"/>
      <c r="AD26" s="744"/>
      <c r="AE26" s="3964"/>
      <c r="AF26" s="3964"/>
      <c r="AG26" s="3964"/>
      <c r="AH26" s="3964"/>
      <c r="AI26" s="3964"/>
      <c r="AJ26" s="3964"/>
      <c r="AK26" s="3964"/>
      <c r="AL26" s="3964"/>
      <c r="AM26" s="3964"/>
      <c r="AN26" s="3964"/>
      <c r="AO26" s="3964"/>
      <c r="AP26" s="3964"/>
      <c r="AQ26" s="1224"/>
      <c r="AR26" s="3964"/>
      <c r="AS26" s="3964"/>
      <c r="AT26" s="3964"/>
      <c r="AU26" s="3964"/>
      <c r="AV26" s="3964"/>
      <c r="AW26" s="3964"/>
      <c r="AX26" s="3964"/>
      <c r="AY26" s="3964"/>
      <c r="AZ26" s="3964"/>
      <c r="BA26" s="3964"/>
      <c r="BB26" s="3964"/>
      <c r="BC26" s="3964"/>
      <c r="BD26" s="3964"/>
      <c r="BE26" s="3964"/>
      <c r="BF26" s="3964"/>
      <c r="BG26" s="3964"/>
      <c r="BH26" s="3964"/>
    </row>
    <row r="27" spans="1:60" ht="21.3">
      <c r="A27" s="3957">
        <v>19</v>
      </c>
      <c r="B27" s="3965" t="s">
        <v>5701</v>
      </c>
      <c r="C27" s="3966" t="s">
        <v>5702</v>
      </c>
      <c r="D27" s="3958" t="s">
        <v>123</v>
      </c>
      <c r="E27" s="3961">
        <v>1890</v>
      </c>
      <c r="F27" s="5891"/>
      <c r="G27" s="3960">
        <f t="shared" si="0"/>
        <v>0</v>
      </c>
      <c r="H27" s="3959">
        <v>31.27</v>
      </c>
      <c r="I27" s="3959">
        <v>59100.299999999996</v>
      </c>
      <c r="J27" s="3959">
        <v>56.93</v>
      </c>
      <c r="K27" s="3959">
        <v>107597.7</v>
      </c>
      <c r="L27" s="3959">
        <v>21</v>
      </c>
      <c r="M27" s="3959">
        <f t="shared" si="1"/>
        <v>0</v>
      </c>
      <c r="N27" s="3961">
        <v>1.3999999999999999E-4</v>
      </c>
      <c r="O27" s="3961">
        <v>0.2646</v>
      </c>
      <c r="P27" s="3961">
        <v>0</v>
      </c>
      <c r="Q27" s="3961">
        <v>0</v>
      </c>
      <c r="R27" s="3959"/>
      <c r="S27" s="3959" t="s">
        <v>5662</v>
      </c>
      <c r="T27" s="3962" t="s">
        <v>5662</v>
      </c>
      <c r="U27" s="3963">
        <v>9.955E-2</v>
      </c>
      <c r="V27" s="3963">
        <v>188.14949999999999</v>
      </c>
      <c r="W27" s="3963"/>
      <c r="X27" s="3963" t="s">
        <v>5663</v>
      </c>
      <c r="Y27" s="3963" t="s">
        <v>5664</v>
      </c>
      <c r="Z27" s="3964"/>
      <c r="AA27" s="744"/>
      <c r="AB27" s="744"/>
      <c r="AC27" s="3964"/>
      <c r="AD27" s="744"/>
      <c r="AE27" s="3964"/>
      <c r="AF27" s="3964"/>
      <c r="AG27" s="3964"/>
      <c r="AH27" s="3964"/>
      <c r="AI27" s="3964"/>
      <c r="AJ27" s="3964"/>
      <c r="AK27" s="3964"/>
      <c r="AL27" s="3964"/>
      <c r="AM27" s="3964"/>
      <c r="AN27" s="3964"/>
      <c r="AO27" s="3964"/>
      <c r="AP27" s="3964"/>
      <c r="AQ27" s="1224"/>
      <c r="AR27" s="3964"/>
      <c r="AS27" s="3964"/>
      <c r="AT27" s="3964"/>
      <c r="AU27" s="3964"/>
      <c r="AV27" s="3964"/>
      <c r="AW27" s="3964"/>
      <c r="AX27" s="3964"/>
      <c r="AY27" s="3964"/>
      <c r="AZ27" s="3964"/>
      <c r="BA27" s="3964"/>
      <c r="BB27" s="3964"/>
      <c r="BC27" s="3964"/>
      <c r="BD27" s="3964"/>
      <c r="BE27" s="3964"/>
      <c r="BF27" s="3964"/>
      <c r="BG27" s="3964"/>
      <c r="BH27" s="3964"/>
    </row>
    <row r="28" spans="1:60" ht="21.3">
      <c r="A28" s="3957">
        <v>20</v>
      </c>
      <c r="B28" s="1146" t="s">
        <v>5703</v>
      </c>
      <c r="C28" s="1147" t="s">
        <v>5704</v>
      </c>
      <c r="D28" s="3958" t="s">
        <v>123</v>
      </c>
      <c r="E28" s="3961">
        <v>450</v>
      </c>
      <c r="F28" s="5891"/>
      <c r="G28" s="3960">
        <f t="shared" si="0"/>
        <v>0</v>
      </c>
      <c r="H28" s="3959">
        <v>399.66</v>
      </c>
      <c r="I28" s="3959">
        <v>179847</v>
      </c>
      <c r="J28" s="3959">
        <v>70.34</v>
      </c>
      <c r="K28" s="3959">
        <v>31653</v>
      </c>
      <c r="L28" s="3959">
        <v>21</v>
      </c>
      <c r="M28" s="3959">
        <f t="shared" si="1"/>
        <v>0</v>
      </c>
      <c r="N28" s="3961">
        <v>1.07E-3</v>
      </c>
      <c r="O28" s="3961">
        <v>0.48149999999999998</v>
      </c>
      <c r="P28" s="3961">
        <v>0</v>
      </c>
      <c r="Q28" s="3961">
        <v>0</v>
      </c>
      <c r="R28" s="3959"/>
      <c r="S28" s="3959" t="s">
        <v>5662</v>
      </c>
      <c r="T28" s="3962" t="s">
        <v>5662</v>
      </c>
      <c r="U28" s="3963">
        <v>0.12298000000000001</v>
      </c>
      <c r="V28" s="3963">
        <v>55.341000000000001</v>
      </c>
      <c r="W28" s="3963"/>
      <c r="X28" s="3963" t="s">
        <v>5663</v>
      </c>
      <c r="Y28" s="3963" t="s">
        <v>5664</v>
      </c>
      <c r="Z28" s="3964"/>
      <c r="AA28" s="744"/>
      <c r="AB28" s="744"/>
      <c r="AC28" s="3964"/>
      <c r="AD28" s="744"/>
      <c r="AE28" s="3964"/>
      <c r="AF28" s="3964"/>
      <c r="AG28" s="3964"/>
      <c r="AH28" s="3964"/>
      <c r="AI28" s="3964"/>
      <c r="AJ28" s="3964"/>
      <c r="AK28" s="3964"/>
      <c r="AL28" s="3964"/>
      <c r="AM28" s="3964"/>
      <c r="AN28" s="3964"/>
      <c r="AO28" s="3964"/>
      <c r="AP28" s="3964"/>
      <c r="AQ28" s="1224"/>
      <c r="AR28" s="3964"/>
      <c r="AS28" s="3964"/>
      <c r="AT28" s="3964"/>
      <c r="AU28" s="3964"/>
      <c r="AV28" s="3964"/>
      <c r="AW28" s="3964"/>
      <c r="AX28" s="3964"/>
      <c r="AY28" s="3964"/>
      <c r="AZ28" s="3964"/>
      <c r="BA28" s="3964"/>
      <c r="BB28" s="3964"/>
      <c r="BC28" s="3964"/>
      <c r="BD28" s="3964"/>
      <c r="BE28" s="3964"/>
      <c r="BF28" s="3964"/>
      <c r="BG28" s="3964"/>
      <c r="BH28" s="3964"/>
    </row>
    <row r="29" spans="1:60" ht="21.3">
      <c r="A29" s="3957">
        <v>21</v>
      </c>
      <c r="B29" s="1146" t="s">
        <v>5705</v>
      </c>
      <c r="C29" s="1147" t="s">
        <v>5706</v>
      </c>
      <c r="D29" s="3958" t="s">
        <v>123</v>
      </c>
      <c r="E29" s="3961">
        <v>30</v>
      </c>
      <c r="F29" s="5891"/>
      <c r="G29" s="3960">
        <f t="shared" si="0"/>
        <v>0</v>
      </c>
      <c r="H29" s="3959">
        <v>152</v>
      </c>
      <c r="I29" s="3959">
        <v>4560</v>
      </c>
      <c r="J29" s="3959">
        <v>20</v>
      </c>
      <c r="K29" s="3959">
        <v>600</v>
      </c>
      <c r="L29" s="3959">
        <v>21</v>
      </c>
      <c r="M29" s="3959">
        <f t="shared" si="1"/>
        <v>0</v>
      </c>
      <c r="N29" s="3961">
        <v>5.2999999999999998E-4</v>
      </c>
      <c r="O29" s="3961">
        <v>1.5900000000000001E-2</v>
      </c>
      <c r="P29" s="3961">
        <v>0</v>
      </c>
      <c r="Q29" s="3961">
        <v>0</v>
      </c>
      <c r="R29" s="3959"/>
      <c r="S29" s="3959" t="s">
        <v>5689</v>
      </c>
      <c r="T29" s="3962" t="s">
        <v>5690</v>
      </c>
      <c r="U29" s="3963">
        <v>0.05</v>
      </c>
      <c r="V29" s="3963">
        <v>1.5</v>
      </c>
      <c r="W29" s="3963"/>
      <c r="X29" s="3963" t="s">
        <v>5663</v>
      </c>
      <c r="Y29" s="3963" t="s">
        <v>5664</v>
      </c>
      <c r="Z29" s="3964"/>
      <c r="AA29" s="744"/>
      <c r="AB29" s="744"/>
      <c r="AC29" s="3964"/>
      <c r="AD29" s="744"/>
      <c r="AE29" s="3964"/>
      <c r="AF29" s="3964"/>
      <c r="AG29" s="3964"/>
      <c r="AH29" s="3964"/>
      <c r="AI29" s="3964"/>
      <c r="AJ29" s="3964"/>
      <c r="AK29" s="3964"/>
      <c r="AL29" s="3964"/>
      <c r="AM29" s="3964"/>
      <c r="AN29" s="3964"/>
      <c r="AO29" s="3964"/>
      <c r="AP29" s="3964"/>
      <c r="AQ29" s="1224"/>
      <c r="AR29" s="3964"/>
      <c r="AS29" s="3964"/>
      <c r="AT29" s="3964"/>
      <c r="AU29" s="3964"/>
      <c r="AV29" s="3964"/>
      <c r="AW29" s="3964"/>
      <c r="AX29" s="3964"/>
      <c r="AY29" s="3964"/>
      <c r="AZ29" s="3964"/>
      <c r="BA29" s="3964"/>
      <c r="BB29" s="3964"/>
      <c r="BC29" s="3964"/>
      <c r="BD29" s="3964"/>
      <c r="BE29" s="3964"/>
      <c r="BF29" s="3964"/>
      <c r="BG29" s="3964"/>
      <c r="BH29" s="3964"/>
    </row>
    <row r="30" spans="1:60" ht="21.3">
      <c r="A30" s="3957">
        <v>22</v>
      </c>
      <c r="B30" s="1146" t="s">
        <v>5707</v>
      </c>
      <c r="C30" s="1147" t="s">
        <v>5708</v>
      </c>
      <c r="D30" s="3958" t="s">
        <v>123</v>
      </c>
      <c r="E30" s="3961">
        <v>120</v>
      </c>
      <c r="F30" s="5891"/>
      <c r="G30" s="3960">
        <f t="shared" si="0"/>
        <v>0</v>
      </c>
      <c r="H30" s="3959">
        <v>595.54</v>
      </c>
      <c r="I30" s="3959">
        <v>71464.799999999988</v>
      </c>
      <c r="J30" s="3959">
        <v>108.46</v>
      </c>
      <c r="K30" s="3959">
        <v>13015.199999999999</v>
      </c>
      <c r="L30" s="3959">
        <v>21</v>
      </c>
      <c r="M30" s="3959">
        <f t="shared" si="1"/>
        <v>0</v>
      </c>
      <c r="N30" s="3961">
        <v>4.2500000000000003E-3</v>
      </c>
      <c r="O30" s="3961">
        <v>0.51</v>
      </c>
      <c r="P30" s="3961">
        <v>0</v>
      </c>
      <c r="Q30" s="3961">
        <v>0</v>
      </c>
      <c r="R30" s="3959"/>
      <c r="S30" s="3959" t="s">
        <v>5662</v>
      </c>
      <c r="T30" s="3962" t="s">
        <v>5662</v>
      </c>
      <c r="U30" s="3963">
        <v>0.18967000000000001</v>
      </c>
      <c r="V30" s="3963">
        <v>22.760400000000001</v>
      </c>
      <c r="W30" s="3963"/>
      <c r="X30" s="3963" t="s">
        <v>5663</v>
      </c>
      <c r="Y30" s="3963" t="s">
        <v>5664</v>
      </c>
      <c r="Z30" s="3964"/>
      <c r="AA30" s="744"/>
      <c r="AB30" s="744"/>
      <c r="AC30" s="3964"/>
      <c r="AD30" s="744"/>
      <c r="AE30" s="3964"/>
      <c r="AF30" s="3964"/>
      <c r="AG30" s="3964"/>
      <c r="AH30" s="3964"/>
      <c r="AI30" s="3964"/>
      <c r="AJ30" s="3964"/>
      <c r="AK30" s="3964"/>
      <c r="AL30" s="3964"/>
      <c r="AM30" s="3964"/>
      <c r="AN30" s="3964"/>
      <c r="AO30" s="3964"/>
      <c r="AP30" s="3964"/>
      <c r="AQ30" s="1224"/>
      <c r="AR30" s="3964"/>
      <c r="AS30" s="3964"/>
      <c r="AT30" s="3964"/>
      <c r="AU30" s="3964"/>
      <c r="AV30" s="3964"/>
      <c r="AW30" s="3964"/>
      <c r="AX30" s="3964"/>
      <c r="AY30" s="3964"/>
      <c r="AZ30" s="3964"/>
      <c r="BA30" s="3964"/>
      <c r="BB30" s="3964"/>
      <c r="BC30" s="3964"/>
      <c r="BD30" s="3964"/>
      <c r="BE30" s="3964"/>
      <c r="BF30" s="3964"/>
      <c r="BG30" s="3964"/>
      <c r="BH30" s="3964"/>
    </row>
    <row r="31" spans="1:60">
      <c r="A31" s="3957">
        <v>23</v>
      </c>
      <c r="B31" s="1146" t="s">
        <v>5709</v>
      </c>
      <c r="C31" s="1147" t="s">
        <v>5710</v>
      </c>
      <c r="D31" s="3958" t="s">
        <v>123</v>
      </c>
      <c r="E31" s="3961">
        <v>250</v>
      </c>
      <c r="F31" s="5891"/>
      <c r="G31" s="3960">
        <f t="shared" si="0"/>
        <v>0</v>
      </c>
      <c r="H31" s="3959">
        <v>0</v>
      </c>
      <c r="I31" s="3959">
        <v>0</v>
      </c>
      <c r="J31" s="3959">
        <v>42.6</v>
      </c>
      <c r="K31" s="3959">
        <v>10650</v>
      </c>
      <c r="L31" s="3959">
        <v>21</v>
      </c>
      <c r="M31" s="3959">
        <f t="shared" si="1"/>
        <v>0</v>
      </c>
      <c r="N31" s="3961">
        <v>0</v>
      </c>
      <c r="O31" s="3961">
        <v>0</v>
      </c>
      <c r="P31" s="3961">
        <v>0</v>
      </c>
      <c r="Q31" s="3961">
        <v>0</v>
      </c>
      <c r="R31" s="3959"/>
      <c r="S31" s="3959" t="s">
        <v>5711</v>
      </c>
      <c r="T31" s="3962" t="s">
        <v>5711</v>
      </c>
      <c r="U31" s="3963">
        <v>0</v>
      </c>
      <c r="V31" s="3963">
        <v>0</v>
      </c>
      <c r="W31" s="3963"/>
      <c r="X31" s="3963" t="s">
        <v>5663</v>
      </c>
      <c r="Y31" s="3963" t="s">
        <v>5664</v>
      </c>
      <c r="Z31" s="3964"/>
      <c r="AA31" s="744"/>
      <c r="AB31" s="744"/>
      <c r="AC31" s="3964"/>
      <c r="AD31" s="744"/>
      <c r="AE31" s="3964"/>
      <c r="AF31" s="3964"/>
      <c r="AG31" s="3964"/>
      <c r="AH31" s="3964"/>
      <c r="AI31" s="3964"/>
      <c r="AJ31" s="3964"/>
      <c r="AK31" s="3964"/>
      <c r="AL31" s="3964"/>
      <c r="AM31" s="3964"/>
      <c r="AN31" s="3964"/>
      <c r="AO31" s="3964"/>
      <c r="AP31" s="3964"/>
      <c r="AQ31" s="1224"/>
      <c r="AR31" s="3964"/>
      <c r="AS31" s="3964"/>
      <c r="AT31" s="3964"/>
      <c r="AU31" s="3964"/>
      <c r="AV31" s="3964"/>
      <c r="AW31" s="3964"/>
      <c r="AX31" s="3964"/>
      <c r="AY31" s="3964"/>
      <c r="AZ31" s="3964"/>
      <c r="BA31" s="3964"/>
      <c r="BB31" s="3964"/>
      <c r="BC31" s="3964"/>
      <c r="BD31" s="3964"/>
      <c r="BE31" s="3964"/>
      <c r="BF31" s="3964"/>
      <c r="BG31" s="3964"/>
      <c r="BH31" s="3964"/>
    </row>
    <row r="32" spans="1:60">
      <c r="A32" s="3957">
        <v>24</v>
      </c>
      <c r="B32" s="1146" t="s">
        <v>5712</v>
      </c>
      <c r="C32" s="1147" t="s">
        <v>5713</v>
      </c>
      <c r="D32" s="3958" t="s">
        <v>123</v>
      </c>
      <c r="E32" s="3961">
        <v>180</v>
      </c>
      <c r="F32" s="5891"/>
      <c r="G32" s="3960">
        <f t="shared" si="0"/>
        <v>0</v>
      </c>
      <c r="H32" s="3959">
        <v>31.6</v>
      </c>
      <c r="I32" s="3959">
        <v>5688</v>
      </c>
      <c r="J32" s="3959">
        <v>0</v>
      </c>
      <c r="K32" s="3959">
        <v>0</v>
      </c>
      <c r="L32" s="3959">
        <v>21</v>
      </c>
      <c r="M32" s="3959">
        <f t="shared" si="1"/>
        <v>0</v>
      </c>
      <c r="N32" s="3961">
        <v>1.1E-4</v>
      </c>
      <c r="O32" s="3961">
        <v>1.9800000000000002E-2</v>
      </c>
      <c r="P32" s="3961">
        <v>0</v>
      </c>
      <c r="Q32" s="3961">
        <v>0</v>
      </c>
      <c r="R32" s="3959" t="s">
        <v>5714</v>
      </c>
      <c r="S32" s="3959" t="s">
        <v>5662</v>
      </c>
      <c r="T32" s="3962" t="s">
        <v>5662</v>
      </c>
      <c r="U32" s="3963">
        <v>0</v>
      </c>
      <c r="V32" s="3963">
        <v>0</v>
      </c>
      <c r="W32" s="3963"/>
      <c r="X32" s="3963" t="s">
        <v>5715</v>
      </c>
      <c r="Y32" s="3963" t="s">
        <v>5664</v>
      </c>
      <c r="Z32" s="3964"/>
      <c r="AA32" s="744"/>
      <c r="AB32" s="744"/>
      <c r="AC32" s="3964"/>
      <c r="AD32" s="744"/>
      <c r="AE32" s="3964"/>
      <c r="AF32" s="3964"/>
      <c r="AG32" s="3964"/>
      <c r="AH32" s="3964"/>
      <c r="AI32" s="3964"/>
      <c r="AJ32" s="3964"/>
      <c r="AK32" s="3964"/>
      <c r="AL32" s="3964"/>
      <c r="AM32" s="3964"/>
      <c r="AN32" s="3964"/>
      <c r="AO32" s="3964"/>
      <c r="AP32" s="3964"/>
      <c r="AQ32" s="1224"/>
      <c r="AR32" s="3964"/>
      <c r="AS32" s="3964"/>
      <c r="AT32" s="3964"/>
      <c r="AU32" s="3964"/>
      <c r="AV32" s="3964"/>
      <c r="AW32" s="3964"/>
      <c r="AX32" s="3964"/>
      <c r="AY32" s="3964"/>
      <c r="AZ32" s="3964"/>
      <c r="BA32" s="3964"/>
      <c r="BB32" s="3964"/>
      <c r="BC32" s="3964"/>
      <c r="BD32" s="3964"/>
      <c r="BE32" s="3964"/>
      <c r="BF32" s="3964"/>
      <c r="BG32" s="3964"/>
      <c r="BH32" s="3964"/>
    </row>
    <row r="33" spans="1:60" ht="21.3">
      <c r="A33" s="3957">
        <v>25</v>
      </c>
      <c r="B33" s="1146" t="s">
        <v>5716</v>
      </c>
      <c r="C33" s="1147" t="s">
        <v>5717</v>
      </c>
      <c r="D33" s="3958" t="s">
        <v>123</v>
      </c>
      <c r="E33" s="3961">
        <v>280</v>
      </c>
      <c r="F33" s="5891"/>
      <c r="G33" s="3960">
        <f t="shared" si="0"/>
        <v>0</v>
      </c>
      <c r="H33" s="3959">
        <v>6.6</v>
      </c>
      <c r="I33" s="3959">
        <v>1848</v>
      </c>
      <c r="J33" s="3959">
        <v>0</v>
      </c>
      <c r="K33" s="3959">
        <v>0</v>
      </c>
      <c r="L33" s="3959">
        <v>21</v>
      </c>
      <c r="M33" s="3959">
        <f t="shared" si="1"/>
        <v>0</v>
      </c>
      <c r="N33" s="3961">
        <v>2.0000000000000002E-5</v>
      </c>
      <c r="O33" s="3961">
        <v>5.6000000000000008E-3</v>
      </c>
      <c r="P33" s="3961">
        <v>0</v>
      </c>
      <c r="Q33" s="3961">
        <v>0</v>
      </c>
      <c r="R33" s="3959" t="s">
        <v>5714</v>
      </c>
      <c r="S33" s="3959" t="s">
        <v>5662</v>
      </c>
      <c r="T33" s="3962" t="s">
        <v>5662</v>
      </c>
      <c r="U33" s="3963">
        <v>0</v>
      </c>
      <c r="V33" s="3963">
        <v>0</v>
      </c>
      <c r="W33" s="3963"/>
      <c r="X33" s="3963" t="s">
        <v>5715</v>
      </c>
      <c r="Y33" s="3963" t="s">
        <v>5664</v>
      </c>
      <c r="Z33" s="3964"/>
      <c r="AA33" s="744"/>
      <c r="AB33" s="744"/>
      <c r="AC33" s="3964"/>
      <c r="AD33" s="744"/>
      <c r="AE33" s="3964"/>
      <c r="AF33" s="3964"/>
      <c r="AG33" s="3964"/>
      <c r="AH33" s="3964"/>
      <c r="AI33" s="3964"/>
      <c r="AJ33" s="3964"/>
      <c r="AK33" s="3964"/>
      <c r="AL33" s="3964"/>
      <c r="AM33" s="3964"/>
      <c r="AN33" s="3964"/>
      <c r="AO33" s="3964"/>
      <c r="AP33" s="3964"/>
      <c r="AQ33" s="1224"/>
      <c r="AR33" s="3964"/>
      <c r="AS33" s="3964"/>
      <c r="AT33" s="3964"/>
      <c r="AU33" s="3964"/>
      <c r="AV33" s="3964"/>
      <c r="AW33" s="3964"/>
      <c r="AX33" s="3964"/>
      <c r="AY33" s="3964"/>
      <c r="AZ33" s="3964"/>
      <c r="BA33" s="3964"/>
      <c r="BB33" s="3964"/>
      <c r="BC33" s="3964"/>
      <c r="BD33" s="3964"/>
      <c r="BE33" s="3964"/>
      <c r="BF33" s="3964"/>
      <c r="BG33" s="3964"/>
      <c r="BH33" s="3964"/>
    </row>
    <row r="34" spans="1:60">
      <c r="A34" s="3957">
        <v>26</v>
      </c>
      <c r="B34" s="1146" t="s">
        <v>5718</v>
      </c>
      <c r="C34" s="1147" t="s">
        <v>5719</v>
      </c>
      <c r="D34" s="3958" t="s">
        <v>123</v>
      </c>
      <c r="E34" s="3961">
        <v>450</v>
      </c>
      <c r="F34" s="5891"/>
      <c r="G34" s="3960">
        <f t="shared" si="0"/>
        <v>0</v>
      </c>
      <c r="H34" s="3959">
        <v>11.4</v>
      </c>
      <c r="I34" s="3959">
        <v>5130</v>
      </c>
      <c r="J34" s="3959">
        <v>0</v>
      </c>
      <c r="K34" s="3959">
        <v>0</v>
      </c>
      <c r="L34" s="3959">
        <v>21</v>
      </c>
      <c r="M34" s="3959">
        <f t="shared" si="1"/>
        <v>0</v>
      </c>
      <c r="N34" s="3961">
        <v>0</v>
      </c>
      <c r="O34" s="3961">
        <v>0</v>
      </c>
      <c r="P34" s="3961">
        <v>0</v>
      </c>
      <c r="Q34" s="3961">
        <v>0</v>
      </c>
      <c r="R34" s="3959" t="s">
        <v>5714</v>
      </c>
      <c r="S34" s="3959" t="s">
        <v>5662</v>
      </c>
      <c r="T34" s="3962" t="s">
        <v>5662</v>
      </c>
      <c r="U34" s="3963">
        <v>0</v>
      </c>
      <c r="V34" s="3963">
        <v>0</v>
      </c>
      <c r="W34" s="3963"/>
      <c r="X34" s="3963" t="s">
        <v>5715</v>
      </c>
      <c r="Y34" s="3963" t="s">
        <v>5664</v>
      </c>
      <c r="Z34" s="3964"/>
      <c r="AA34" s="744"/>
      <c r="AB34" s="744"/>
      <c r="AC34" s="3964"/>
      <c r="AD34" s="744"/>
      <c r="AE34" s="3964"/>
      <c r="AF34" s="3964"/>
      <c r="AG34" s="3964"/>
      <c r="AH34" s="3964"/>
      <c r="AI34" s="3964"/>
      <c r="AJ34" s="3964"/>
      <c r="AK34" s="3964"/>
      <c r="AL34" s="3964"/>
      <c r="AM34" s="3964"/>
      <c r="AN34" s="3964"/>
      <c r="AO34" s="3964"/>
      <c r="AP34" s="3964"/>
      <c r="AQ34" s="1224"/>
      <c r="AR34" s="3964"/>
      <c r="AS34" s="3964"/>
      <c r="AT34" s="3964"/>
      <c r="AU34" s="3964"/>
      <c r="AV34" s="3964"/>
      <c r="AW34" s="3964"/>
      <c r="AX34" s="3964"/>
      <c r="AY34" s="3964"/>
      <c r="AZ34" s="3964"/>
      <c r="BA34" s="3964"/>
      <c r="BB34" s="3964"/>
      <c r="BC34" s="3964"/>
      <c r="BD34" s="3964"/>
      <c r="BE34" s="3964"/>
      <c r="BF34" s="3964"/>
      <c r="BG34" s="3964"/>
      <c r="BH34" s="3964"/>
    </row>
    <row r="35" spans="1:60" ht="21.3">
      <c r="A35" s="3957">
        <v>27</v>
      </c>
      <c r="B35" s="1146" t="s">
        <v>5720</v>
      </c>
      <c r="C35" s="1147" t="s">
        <v>5721</v>
      </c>
      <c r="D35" s="3958" t="s">
        <v>123</v>
      </c>
      <c r="E35" s="3961">
        <v>1350</v>
      </c>
      <c r="F35" s="5891"/>
      <c r="G35" s="3960">
        <f t="shared" si="0"/>
        <v>0</v>
      </c>
      <c r="H35" s="3959">
        <v>93.74</v>
      </c>
      <c r="I35" s="3959">
        <v>126549</v>
      </c>
      <c r="J35" s="3959">
        <v>53.76</v>
      </c>
      <c r="K35" s="3959">
        <v>72576</v>
      </c>
      <c r="L35" s="3959">
        <v>21</v>
      </c>
      <c r="M35" s="3959">
        <f t="shared" si="1"/>
        <v>0</v>
      </c>
      <c r="N35" s="3961">
        <v>2.2000000000000001E-4</v>
      </c>
      <c r="O35" s="3961">
        <v>0.29699999999999999</v>
      </c>
      <c r="P35" s="3961">
        <v>0</v>
      </c>
      <c r="Q35" s="3961">
        <v>0</v>
      </c>
      <c r="R35" s="3959"/>
      <c r="S35" s="3959" t="s">
        <v>5662</v>
      </c>
      <c r="T35" s="3962" t="s">
        <v>5662</v>
      </c>
      <c r="U35" s="3963">
        <v>9.4E-2</v>
      </c>
      <c r="V35" s="3963">
        <v>126.9</v>
      </c>
      <c r="W35" s="3963"/>
      <c r="X35" s="3963" t="s">
        <v>5663</v>
      </c>
      <c r="Y35" s="3963" t="s">
        <v>5664</v>
      </c>
      <c r="Z35" s="3964"/>
      <c r="AA35" s="744"/>
      <c r="AB35" s="744"/>
      <c r="AC35" s="3964"/>
      <c r="AD35" s="744"/>
      <c r="AE35" s="3964"/>
      <c r="AF35" s="3964"/>
      <c r="AG35" s="3964"/>
      <c r="AH35" s="3964"/>
      <c r="AI35" s="3964"/>
      <c r="AJ35" s="3964"/>
      <c r="AK35" s="3964"/>
      <c r="AL35" s="3964"/>
      <c r="AM35" s="3964"/>
      <c r="AN35" s="3964"/>
      <c r="AO35" s="3964"/>
      <c r="AP35" s="3964"/>
      <c r="AQ35" s="1224"/>
      <c r="AR35" s="3964"/>
      <c r="AS35" s="3964"/>
      <c r="AT35" s="3964"/>
      <c r="AU35" s="3964"/>
      <c r="AV35" s="3964"/>
      <c r="AW35" s="3964"/>
      <c r="AX35" s="3964"/>
      <c r="AY35" s="3964"/>
      <c r="AZ35" s="3964"/>
      <c r="BA35" s="3964"/>
      <c r="BB35" s="3964"/>
      <c r="BC35" s="3964"/>
      <c r="BD35" s="3964"/>
      <c r="BE35" s="3964"/>
      <c r="BF35" s="3964"/>
      <c r="BG35" s="3964"/>
      <c r="BH35" s="3964"/>
    </row>
    <row r="36" spans="1:60" ht="21.3">
      <c r="A36" s="3957">
        <v>28</v>
      </c>
      <c r="B36" s="1146" t="s">
        <v>5722</v>
      </c>
      <c r="C36" s="1147" t="s">
        <v>5723</v>
      </c>
      <c r="D36" s="3958" t="s">
        <v>149</v>
      </c>
      <c r="E36" s="3961">
        <v>200</v>
      </c>
      <c r="F36" s="5891"/>
      <c r="G36" s="3960">
        <f t="shared" si="0"/>
        <v>0</v>
      </c>
      <c r="H36" s="3959">
        <v>14.57</v>
      </c>
      <c r="I36" s="3959">
        <v>2914</v>
      </c>
      <c r="J36" s="3959">
        <v>151.43</v>
      </c>
      <c r="K36" s="3959">
        <v>30286</v>
      </c>
      <c r="L36" s="3959">
        <v>21</v>
      </c>
      <c r="M36" s="3959">
        <f t="shared" si="1"/>
        <v>0</v>
      </c>
      <c r="N36" s="3961">
        <v>2.5000000000000001E-4</v>
      </c>
      <c r="O36" s="3961">
        <v>0.05</v>
      </c>
      <c r="P36" s="3961">
        <v>0</v>
      </c>
      <c r="Q36" s="3961">
        <v>0</v>
      </c>
      <c r="R36" s="3959"/>
      <c r="S36" s="3959" t="s">
        <v>5662</v>
      </c>
      <c r="T36" s="3962" t="s">
        <v>5662</v>
      </c>
      <c r="U36" s="3963">
        <v>0.26</v>
      </c>
      <c r="V36" s="3963">
        <v>52</v>
      </c>
      <c r="W36" s="3963"/>
      <c r="X36" s="3963" t="s">
        <v>5663</v>
      </c>
      <c r="Y36" s="3963" t="s">
        <v>5664</v>
      </c>
      <c r="Z36" s="3964"/>
      <c r="AA36" s="744"/>
      <c r="AB36" s="744"/>
      <c r="AC36" s="3964"/>
      <c r="AD36" s="744"/>
      <c r="AE36" s="3964"/>
      <c r="AF36" s="3964"/>
      <c r="AG36" s="3964"/>
      <c r="AH36" s="3964"/>
      <c r="AI36" s="3964"/>
      <c r="AJ36" s="3964"/>
      <c r="AK36" s="3964"/>
      <c r="AL36" s="3964"/>
      <c r="AM36" s="3964"/>
      <c r="AN36" s="3964"/>
      <c r="AO36" s="3964"/>
      <c r="AP36" s="3964"/>
      <c r="AQ36" s="1224"/>
      <c r="AR36" s="3964"/>
      <c r="AS36" s="3964"/>
      <c r="AT36" s="3964"/>
      <c r="AU36" s="3964"/>
      <c r="AV36" s="3964"/>
      <c r="AW36" s="3964"/>
      <c r="AX36" s="3964"/>
      <c r="AY36" s="3964"/>
      <c r="AZ36" s="3964"/>
      <c r="BA36" s="3964"/>
      <c r="BB36" s="3964"/>
      <c r="BC36" s="3964"/>
      <c r="BD36" s="3964"/>
      <c r="BE36" s="3964"/>
      <c r="BF36" s="3964"/>
      <c r="BG36" s="3964"/>
      <c r="BH36" s="3964"/>
    </row>
    <row r="37" spans="1:60" ht="21.3">
      <c r="A37" s="3957">
        <v>29</v>
      </c>
      <c r="B37" s="1146" t="s">
        <v>5720</v>
      </c>
      <c r="C37" s="1147" t="s">
        <v>5721</v>
      </c>
      <c r="D37" s="3958" t="s">
        <v>123</v>
      </c>
      <c r="E37" s="3961">
        <v>1590</v>
      </c>
      <c r="F37" s="5891"/>
      <c r="G37" s="3960">
        <f t="shared" si="0"/>
        <v>0</v>
      </c>
      <c r="H37" s="3959">
        <v>93.74</v>
      </c>
      <c r="I37" s="3959">
        <v>149046.6</v>
      </c>
      <c r="J37" s="3959">
        <v>53.76</v>
      </c>
      <c r="K37" s="3959">
        <v>85478.399999999994</v>
      </c>
      <c r="L37" s="3959">
        <v>21</v>
      </c>
      <c r="M37" s="3959">
        <f t="shared" si="1"/>
        <v>0</v>
      </c>
      <c r="N37" s="3961">
        <v>2.2000000000000001E-4</v>
      </c>
      <c r="O37" s="3961">
        <v>0.3498</v>
      </c>
      <c r="P37" s="3961">
        <v>0</v>
      </c>
      <c r="Q37" s="3961">
        <v>0</v>
      </c>
      <c r="R37" s="3959"/>
      <c r="S37" s="3959" t="s">
        <v>5662</v>
      </c>
      <c r="T37" s="3962" t="s">
        <v>5662</v>
      </c>
      <c r="U37" s="3963">
        <v>9.4E-2</v>
      </c>
      <c r="V37" s="3963">
        <v>149.46</v>
      </c>
      <c r="W37" s="3963"/>
      <c r="X37" s="3963" t="s">
        <v>5663</v>
      </c>
      <c r="Y37" s="3963" t="s">
        <v>5664</v>
      </c>
      <c r="Z37" s="3964"/>
      <c r="AA37" s="744"/>
      <c r="AB37" s="744"/>
      <c r="AC37" s="3964"/>
      <c r="AD37" s="744"/>
      <c r="AE37" s="3964"/>
      <c r="AF37" s="3964"/>
      <c r="AG37" s="3964"/>
      <c r="AH37" s="3964"/>
      <c r="AI37" s="3964"/>
      <c r="AJ37" s="3964"/>
      <c r="AK37" s="3964"/>
      <c r="AL37" s="3964"/>
      <c r="AM37" s="3964"/>
      <c r="AN37" s="3964"/>
      <c r="AO37" s="3964"/>
      <c r="AP37" s="3964"/>
      <c r="AQ37" s="1224"/>
      <c r="AR37" s="3964"/>
      <c r="AS37" s="3964"/>
      <c r="AT37" s="3964"/>
      <c r="AU37" s="3964"/>
      <c r="AV37" s="3964"/>
      <c r="AW37" s="3964"/>
      <c r="AX37" s="3964"/>
      <c r="AY37" s="3964"/>
      <c r="AZ37" s="3964"/>
      <c r="BA37" s="3964"/>
      <c r="BB37" s="3964"/>
      <c r="BC37" s="3964"/>
      <c r="BD37" s="3964"/>
      <c r="BE37" s="3964"/>
      <c r="BF37" s="3964"/>
      <c r="BG37" s="3964"/>
      <c r="BH37" s="3964"/>
    </row>
    <row r="38" spans="1:60" ht="21.3">
      <c r="A38" s="3957">
        <v>30</v>
      </c>
      <c r="B38" s="1146" t="s">
        <v>5724</v>
      </c>
      <c r="C38" s="1147" t="s">
        <v>5725</v>
      </c>
      <c r="D38" s="3958" t="s">
        <v>123</v>
      </c>
      <c r="E38" s="3961">
        <v>1200</v>
      </c>
      <c r="F38" s="5891"/>
      <c r="G38" s="3960">
        <f t="shared" si="0"/>
        <v>0</v>
      </c>
      <c r="H38" s="3959">
        <v>14.58</v>
      </c>
      <c r="I38" s="3959">
        <v>17496</v>
      </c>
      <c r="J38" s="3959">
        <v>51.82</v>
      </c>
      <c r="K38" s="3959">
        <v>62184</v>
      </c>
      <c r="L38" s="3959">
        <v>21</v>
      </c>
      <c r="M38" s="3959">
        <f t="shared" si="1"/>
        <v>0</v>
      </c>
      <c r="N38" s="3961">
        <v>4.0000000000000003E-5</v>
      </c>
      <c r="O38" s="3961">
        <v>4.8000000000000001E-2</v>
      </c>
      <c r="P38" s="3961">
        <v>0</v>
      </c>
      <c r="Q38" s="3961">
        <v>0</v>
      </c>
      <c r="R38" s="3959"/>
      <c r="S38" s="3959" t="s">
        <v>5662</v>
      </c>
      <c r="T38" s="3962" t="s">
        <v>5662</v>
      </c>
      <c r="U38" s="3963">
        <v>0.09</v>
      </c>
      <c r="V38" s="3963">
        <v>108</v>
      </c>
      <c r="W38" s="3963"/>
      <c r="X38" s="3963" t="s">
        <v>5663</v>
      </c>
      <c r="Y38" s="3963" t="s">
        <v>5664</v>
      </c>
      <c r="Z38" s="3964"/>
      <c r="AA38" s="744"/>
      <c r="AB38" s="744"/>
      <c r="AC38" s="3964"/>
      <c r="AD38" s="744"/>
      <c r="AE38" s="3964"/>
      <c r="AF38" s="3964"/>
      <c r="AG38" s="3964"/>
      <c r="AH38" s="3964"/>
      <c r="AI38" s="3964"/>
      <c r="AJ38" s="3964"/>
      <c r="AK38" s="3964"/>
      <c r="AL38" s="3964"/>
      <c r="AM38" s="3964"/>
      <c r="AN38" s="3964"/>
      <c r="AO38" s="3964"/>
      <c r="AP38" s="3964"/>
      <c r="AQ38" s="1224"/>
      <c r="AR38" s="3964"/>
      <c r="AS38" s="3964"/>
      <c r="AT38" s="3964"/>
      <c r="AU38" s="3964"/>
      <c r="AV38" s="3964"/>
      <c r="AW38" s="3964"/>
      <c r="AX38" s="3964"/>
      <c r="AY38" s="3964"/>
      <c r="AZ38" s="3964"/>
      <c r="BA38" s="3964"/>
      <c r="BB38" s="3964"/>
      <c r="BC38" s="3964"/>
      <c r="BD38" s="3964"/>
      <c r="BE38" s="3964"/>
      <c r="BF38" s="3964"/>
      <c r="BG38" s="3964"/>
      <c r="BH38" s="3964"/>
    </row>
    <row r="39" spans="1:60" ht="21.3">
      <c r="A39" s="3957">
        <v>31</v>
      </c>
      <c r="B39" s="1146" t="s">
        <v>5726</v>
      </c>
      <c r="C39" s="1147" t="s">
        <v>5727</v>
      </c>
      <c r="D39" s="3958" t="s">
        <v>123</v>
      </c>
      <c r="E39" s="3961">
        <v>980</v>
      </c>
      <c r="F39" s="5891"/>
      <c r="G39" s="3960">
        <f t="shared" si="0"/>
        <v>0</v>
      </c>
      <c r="H39" s="3959">
        <v>133.74</v>
      </c>
      <c r="I39" s="3959">
        <v>131065.20000000001</v>
      </c>
      <c r="J39" s="3959">
        <v>53.76</v>
      </c>
      <c r="K39" s="3959">
        <v>52684.799999999996</v>
      </c>
      <c r="L39" s="3959">
        <v>21</v>
      </c>
      <c r="M39" s="3959">
        <f t="shared" si="1"/>
        <v>0</v>
      </c>
      <c r="N39" s="3961">
        <v>3.4000000000000002E-4</v>
      </c>
      <c r="O39" s="3961">
        <v>0.33320000000000005</v>
      </c>
      <c r="P39" s="3961">
        <v>0</v>
      </c>
      <c r="Q39" s="3961">
        <v>0</v>
      </c>
      <c r="R39" s="3959"/>
      <c r="S39" s="3959" t="s">
        <v>5662</v>
      </c>
      <c r="T39" s="3962" t="s">
        <v>5662</v>
      </c>
      <c r="U39" s="3963">
        <v>9.4E-2</v>
      </c>
      <c r="V39" s="3963">
        <v>92.12</v>
      </c>
      <c r="W39" s="3963"/>
      <c r="X39" s="3963" t="s">
        <v>5663</v>
      </c>
      <c r="Y39" s="3963" t="s">
        <v>5664</v>
      </c>
      <c r="Z39" s="3964"/>
      <c r="AA39" s="744"/>
      <c r="AB39" s="744"/>
      <c r="AC39" s="3964"/>
      <c r="AD39" s="744"/>
      <c r="AE39" s="3964"/>
      <c r="AF39" s="3964"/>
      <c r="AG39" s="3964"/>
      <c r="AH39" s="3964"/>
      <c r="AI39" s="3964"/>
      <c r="AJ39" s="3964"/>
      <c r="AK39" s="3964"/>
      <c r="AL39" s="3964"/>
      <c r="AM39" s="3964"/>
      <c r="AN39" s="3964"/>
      <c r="AO39" s="3964"/>
      <c r="AP39" s="3964"/>
      <c r="AQ39" s="1224"/>
      <c r="AR39" s="3964"/>
      <c r="AS39" s="3964"/>
      <c r="AT39" s="3964"/>
      <c r="AU39" s="3964"/>
      <c r="AV39" s="3964"/>
      <c r="AW39" s="3964"/>
      <c r="AX39" s="3964"/>
      <c r="AY39" s="3964"/>
      <c r="AZ39" s="3964"/>
      <c r="BA39" s="3964"/>
      <c r="BB39" s="3964"/>
      <c r="BC39" s="3964"/>
      <c r="BD39" s="3964"/>
      <c r="BE39" s="3964"/>
      <c r="BF39" s="3964"/>
      <c r="BG39" s="3964"/>
      <c r="BH39" s="3964"/>
    </row>
    <row r="40" spans="1:60">
      <c r="A40" s="3957">
        <v>32</v>
      </c>
      <c r="B40" s="1146" t="s">
        <v>5728</v>
      </c>
      <c r="C40" s="1147" t="s">
        <v>5729</v>
      </c>
      <c r="D40" s="3958" t="s">
        <v>149</v>
      </c>
      <c r="E40" s="3961">
        <v>3500</v>
      </c>
      <c r="F40" s="5891"/>
      <c r="G40" s="3960">
        <f t="shared" si="0"/>
        <v>0</v>
      </c>
      <c r="H40" s="3959">
        <v>0</v>
      </c>
      <c r="I40" s="3959">
        <v>0</v>
      </c>
      <c r="J40" s="3959">
        <v>28.9</v>
      </c>
      <c r="K40" s="3959">
        <v>101150</v>
      </c>
      <c r="L40" s="3959">
        <v>21</v>
      </c>
      <c r="M40" s="3959">
        <f t="shared" si="1"/>
        <v>0</v>
      </c>
      <c r="N40" s="3961">
        <v>0</v>
      </c>
      <c r="O40" s="3961">
        <v>0</v>
      </c>
      <c r="P40" s="3961">
        <v>0</v>
      </c>
      <c r="Q40" s="3961">
        <v>0</v>
      </c>
      <c r="R40" s="3959"/>
      <c r="S40" s="3959" t="s">
        <v>5662</v>
      </c>
      <c r="T40" s="3962" t="s">
        <v>5662</v>
      </c>
      <c r="U40" s="3963">
        <v>0.05</v>
      </c>
      <c r="V40" s="3963">
        <v>175</v>
      </c>
      <c r="W40" s="3963"/>
      <c r="X40" s="3963" t="s">
        <v>5663</v>
      </c>
      <c r="Y40" s="3963" t="s">
        <v>5664</v>
      </c>
      <c r="Z40" s="3964"/>
      <c r="AA40" s="744"/>
      <c r="AB40" s="744"/>
      <c r="AC40" s="3964"/>
      <c r="AD40" s="744"/>
      <c r="AE40" s="3964"/>
      <c r="AF40" s="3964"/>
      <c r="AG40" s="3964"/>
      <c r="AH40" s="3964"/>
      <c r="AI40" s="3964"/>
      <c r="AJ40" s="3964"/>
      <c r="AK40" s="3964"/>
      <c r="AL40" s="3964"/>
      <c r="AM40" s="3964"/>
      <c r="AN40" s="3964"/>
      <c r="AO40" s="3964"/>
      <c r="AP40" s="3964"/>
      <c r="AQ40" s="1224"/>
      <c r="AR40" s="3964"/>
      <c r="AS40" s="3964"/>
      <c r="AT40" s="3964"/>
      <c r="AU40" s="3964"/>
      <c r="AV40" s="3964"/>
      <c r="AW40" s="3964"/>
      <c r="AX40" s="3964"/>
      <c r="AY40" s="3964"/>
      <c r="AZ40" s="3964"/>
      <c r="BA40" s="3964"/>
      <c r="BB40" s="3964"/>
      <c r="BC40" s="3964"/>
      <c r="BD40" s="3964"/>
      <c r="BE40" s="3964"/>
      <c r="BF40" s="3964"/>
      <c r="BG40" s="3964"/>
      <c r="BH40" s="3964"/>
    </row>
    <row r="41" spans="1:60">
      <c r="A41" s="3957">
        <v>33</v>
      </c>
      <c r="B41" s="1146" t="s">
        <v>5730</v>
      </c>
      <c r="C41" s="1147" t="s">
        <v>5731</v>
      </c>
      <c r="D41" s="3958" t="s">
        <v>149</v>
      </c>
      <c r="E41" s="3961">
        <v>550</v>
      </c>
      <c r="F41" s="5891"/>
      <c r="G41" s="3960">
        <f t="shared" si="0"/>
        <v>0</v>
      </c>
      <c r="H41" s="3959">
        <v>0</v>
      </c>
      <c r="I41" s="3959">
        <v>0</v>
      </c>
      <c r="J41" s="3959">
        <v>34.4</v>
      </c>
      <c r="K41" s="3959">
        <v>18920</v>
      </c>
      <c r="L41" s="3959">
        <v>21</v>
      </c>
      <c r="M41" s="3959">
        <f t="shared" si="1"/>
        <v>0</v>
      </c>
      <c r="N41" s="3961">
        <v>0</v>
      </c>
      <c r="O41" s="3961">
        <v>0</v>
      </c>
      <c r="P41" s="3961">
        <v>0</v>
      </c>
      <c r="Q41" s="3961">
        <v>0</v>
      </c>
      <c r="R41" s="3959"/>
      <c r="S41" s="3959" t="s">
        <v>5662</v>
      </c>
      <c r="T41" s="3962" t="s">
        <v>5662</v>
      </c>
      <c r="U41" s="3963">
        <v>0.05</v>
      </c>
      <c r="V41" s="3963">
        <v>27.5</v>
      </c>
      <c r="W41" s="3963"/>
      <c r="X41" s="3963" t="s">
        <v>5663</v>
      </c>
      <c r="Y41" s="3963" t="s">
        <v>5664</v>
      </c>
      <c r="Z41" s="3964"/>
      <c r="AA41" s="744"/>
      <c r="AB41" s="744"/>
      <c r="AC41" s="3964"/>
      <c r="AD41" s="744"/>
      <c r="AE41" s="3964"/>
      <c r="AF41" s="3964"/>
      <c r="AG41" s="3964"/>
      <c r="AH41" s="3964"/>
      <c r="AI41" s="3964"/>
      <c r="AJ41" s="3964"/>
      <c r="AK41" s="3964"/>
      <c r="AL41" s="3964"/>
      <c r="AM41" s="3964"/>
      <c r="AN41" s="3964"/>
      <c r="AO41" s="3964"/>
      <c r="AP41" s="3964"/>
      <c r="AQ41" s="1224"/>
      <c r="AR41" s="3964"/>
      <c r="AS41" s="3964"/>
      <c r="AT41" s="3964"/>
      <c r="AU41" s="3964"/>
      <c r="AV41" s="3964"/>
      <c r="AW41" s="3964"/>
      <c r="AX41" s="3964"/>
      <c r="AY41" s="3964"/>
      <c r="AZ41" s="3964"/>
      <c r="BA41" s="3964"/>
      <c r="BB41" s="3964"/>
      <c r="BC41" s="3964"/>
      <c r="BD41" s="3964"/>
      <c r="BE41" s="3964"/>
      <c r="BF41" s="3964"/>
      <c r="BG41" s="3964"/>
      <c r="BH41" s="3964"/>
    </row>
    <row r="42" spans="1:60">
      <c r="A42" s="3957">
        <v>34</v>
      </c>
      <c r="B42" s="1146" t="s">
        <v>5732</v>
      </c>
      <c r="C42" s="1147" t="s">
        <v>5733</v>
      </c>
      <c r="D42" s="3958" t="s">
        <v>149</v>
      </c>
      <c r="E42" s="3961">
        <v>440</v>
      </c>
      <c r="F42" s="5891"/>
      <c r="G42" s="3960">
        <f t="shared" si="0"/>
        <v>0</v>
      </c>
      <c r="H42" s="3959">
        <v>0</v>
      </c>
      <c r="I42" s="3959">
        <v>0</v>
      </c>
      <c r="J42" s="3959">
        <v>47</v>
      </c>
      <c r="K42" s="3959">
        <v>20680</v>
      </c>
      <c r="L42" s="3959">
        <v>21</v>
      </c>
      <c r="M42" s="3959">
        <f t="shared" si="1"/>
        <v>0</v>
      </c>
      <c r="N42" s="3961">
        <v>0</v>
      </c>
      <c r="O42" s="3961">
        <v>0</v>
      </c>
      <c r="P42" s="3961">
        <v>0</v>
      </c>
      <c r="Q42" s="3961">
        <v>0</v>
      </c>
      <c r="R42" s="3959"/>
      <c r="S42" s="3959" t="s">
        <v>5662</v>
      </c>
      <c r="T42" s="3962" t="s">
        <v>5662</v>
      </c>
      <c r="U42" s="3963">
        <v>0.08</v>
      </c>
      <c r="V42" s="3963">
        <v>35.200000000000003</v>
      </c>
      <c r="W42" s="3963"/>
      <c r="X42" s="3963" t="s">
        <v>5663</v>
      </c>
      <c r="Y42" s="3963" t="s">
        <v>5664</v>
      </c>
      <c r="Z42" s="3964"/>
      <c r="AA42" s="744"/>
      <c r="AB42" s="744"/>
      <c r="AC42" s="3964"/>
      <c r="AD42" s="744"/>
      <c r="AE42" s="3964"/>
      <c r="AF42" s="3964"/>
      <c r="AG42" s="3964"/>
      <c r="AH42" s="3964"/>
      <c r="AI42" s="3964"/>
      <c r="AJ42" s="3964"/>
      <c r="AK42" s="3964"/>
      <c r="AL42" s="3964"/>
      <c r="AM42" s="3964"/>
      <c r="AN42" s="3964"/>
      <c r="AO42" s="3964"/>
      <c r="AP42" s="3964"/>
      <c r="AQ42" s="1224"/>
      <c r="AR42" s="3964"/>
      <c r="AS42" s="3964"/>
      <c r="AT42" s="3964"/>
      <c r="AU42" s="3964"/>
      <c r="AV42" s="3964"/>
      <c r="AW42" s="3964"/>
      <c r="AX42" s="3964"/>
      <c r="AY42" s="3964"/>
      <c r="AZ42" s="3964"/>
      <c r="BA42" s="3964"/>
      <c r="BB42" s="3964"/>
      <c r="BC42" s="3964"/>
      <c r="BD42" s="3964"/>
      <c r="BE42" s="3964"/>
      <c r="BF42" s="3964"/>
      <c r="BG42" s="3964"/>
      <c r="BH42" s="3964"/>
    </row>
    <row r="43" spans="1:60">
      <c r="A43" s="3957">
        <v>35</v>
      </c>
      <c r="B43" s="1146" t="s">
        <v>5734</v>
      </c>
      <c r="C43" s="1147" t="s">
        <v>5735</v>
      </c>
      <c r="D43" s="3958" t="s">
        <v>149</v>
      </c>
      <c r="E43" s="3961">
        <v>120</v>
      </c>
      <c r="F43" s="5891"/>
      <c r="G43" s="3960">
        <f t="shared" si="0"/>
        <v>0</v>
      </c>
      <c r="H43" s="3959">
        <v>0</v>
      </c>
      <c r="I43" s="3959">
        <v>0</v>
      </c>
      <c r="J43" s="3959">
        <v>163</v>
      </c>
      <c r="K43" s="3959">
        <v>19560</v>
      </c>
      <c r="L43" s="3959">
        <v>21</v>
      </c>
      <c r="M43" s="3959">
        <f t="shared" si="1"/>
        <v>0</v>
      </c>
      <c r="N43" s="3961">
        <v>0</v>
      </c>
      <c r="O43" s="3961">
        <v>0</v>
      </c>
      <c r="P43" s="3961">
        <v>0</v>
      </c>
      <c r="Q43" s="3961">
        <v>0</v>
      </c>
      <c r="R43" s="3959"/>
      <c r="S43" s="3959" t="s">
        <v>5662</v>
      </c>
      <c r="T43" s="3962" t="s">
        <v>5662</v>
      </c>
      <c r="U43" s="3963">
        <v>0.28449999999999998</v>
      </c>
      <c r="V43" s="3963">
        <v>34.14</v>
      </c>
      <c r="W43" s="3963"/>
      <c r="X43" s="3963" t="s">
        <v>5663</v>
      </c>
      <c r="Y43" s="3963" t="s">
        <v>5664</v>
      </c>
      <c r="Z43" s="3964"/>
      <c r="AA43" s="744"/>
      <c r="AB43" s="744"/>
      <c r="AC43" s="3964"/>
      <c r="AD43" s="744"/>
      <c r="AE43" s="3964"/>
      <c r="AF43" s="3964"/>
      <c r="AG43" s="3964"/>
      <c r="AH43" s="3964"/>
      <c r="AI43" s="3964"/>
      <c r="AJ43" s="3964"/>
      <c r="AK43" s="3964"/>
      <c r="AL43" s="3964"/>
      <c r="AM43" s="3964"/>
      <c r="AN43" s="3964"/>
      <c r="AO43" s="3964"/>
      <c r="AP43" s="3964"/>
      <c r="AQ43" s="1224"/>
      <c r="AR43" s="3964"/>
      <c r="AS43" s="3964"/>
      <c r="AT43" s="3964"/>
      <c r="AU43" s="3964"/>
      <c r="AV43" s="3964"/>
      <c r="AW43" s="3964"/>
      <c r="AX43" s="3964"/>
      <c r="AY43" s="3964"/>
      <c r="AZ43" s="3964"/>
      <c r="BA43" s="3964"/>
      <c r="BB43" s="3964"/>
      <c r="BC43" s="3964"/>
      <c r="BD43" s="3964"/>
      <c r="BE43" s="3964"/>
      <c r="BF43" s="3964"/>
      <c r="BG43" s="3964"/>
      <c r="BH43" s="3964"/>
    </row>
    <row r="44" spans="1:60">
      <c r="A44" s="3957">
        <v>36</v>
      </c>
      <c r="B44" s="1146" t="s">
        <v>5736</v>
      </c>
      <c r="C44" s="1147" t="s">
        <v>5737</v>
      </c>
      <c r="D44" s="3958" t="s">
        <v>149</v>
      </c>
      <c r="E44" s="3961">
        <v>32</v>
      </c>
      <c r="F44" s="5891"/>
      <c r="G44" s="3960">
        <f t="shared" si="0"/>
        <v>0</v>
      </c>
      <c r="H44" s="3959">
        <v>0</v>
      </c>
      <c r="I44" s="3959">
        <v>0</v>
      </c>
      <c r="J44" s="3959">
        <v>289.5</v>
      </c>
      <c r="K44" s="3959">
        <v>9264</v>
      </c>
      <c r="L44" s="3959">
        <v>21</v>
      </c>
      <c r="M44" s="3959">
        <f t="shared" si="1"/>
        <v>0</v>
      </c>
      <c r="N44" s="3961">
        <v>0</v>
      </c>
      <c r="O44" s="3961">
        <v>0</v>
      </c>
      <c r="P44" s="3961">
        <v>0</v>
      </c>
      <c r="Q44" s="3961">
        <v>0</v>
      </c>
      <c r="R44" s="3959"/>
      <c r="S44" s="3959" t="s">
        <v>5662</v>
      </c>
      <c r="T44" s="3962" t="s">
        <v>5662</v>
      </c>
      <c r="U44" s="3963">
        <v>0.50600000000000001</v>
      </c>
      <c r="V44" s="3963">
        <v>16.192</v>
      </c>
      <c r="W44" s="3963"/>
      <c r="X44" s="3963" t="s">
        <v>5663</v>
      </c>
      <c r="Y44" s="3963" t="s">
        <v>5664</v>
      </c>
      <c r="Z44" s="3964"/>
      <c r="AA44" s="744"/>
      <c r="AB44" s="744"/>
      <c r="AC44" s="3964"/>
      <c r="AD44" s="744"/>
      <c r="AE44" s="3964"/>
      <c r="AF44" s="3964"/>
      <c r="AG44" s="3964"/>
      <c r="AH44" s="3964"/>
      <c r="AI44" s="3964"/>
      <c r="AJ44" s="3964"/>
      <c r="AK44" s="3964"/>
      <c r="AL44" s="3964"/>
      <c r="AM44" s="3964"/>
      <c r="AN44" s="3964"/>
      <c r="AO44" s="3964"/>
      <c r="AP44" s="3964"/>
      <c r="AQ44" s="1224"/>
      <c r="AR44" s="3964"/>
      <c r="AS44" s="3964"/>
      <c r="AT44" s="3964"/>
      <c r="AU44" s="3964"/>
      <c r="AV44" s="3964"/>
      <c r="AW44" s="3964"/>
      <c r="AX44" s="3964"/>
      <c r="AY44" s="3964"/>
      <c r="AZ44" s="3964"/>
      <c r="BA44" s="3964"/>
      <c r="BB44" s="3964"/>
      <c r="BC44" s="3964"/>
      <c r="BD44" s="3964"/>
      <c r="BE44" s="3964"/>
      <c r="BF44" s="3964"/>
      <c r="BG44" s="3964"/>
      <c r="BH44" s="3964"/>
    </row>
    <row r="45" spans="1:60" ht="13.15">
      <c r="A45" s="3949" t="s">
        <v>5659</v>
      </c>
      <c r="B45" s="3950" t="s">
        <v>5600</v>
      </c>
      <c r="C45" s="3951" t="s">
        <v>5601</v>
      </c>
      <c r="D45" s="3952"/>
      <c r="E45" s="3953"/>
      <c r="F45" s="5892"/>
      <c r="G45" s="3954">
        <f>SUM(G46:G99)</f>
        <v>0</v>
      </c>
      <c r="H45" s="3954"/>
      <c r="I45" s="3954">
        <v>9415521</v>
      </c>
      <c r="J45" s="3954"/>
      <c r="K45" s="3954">
        <v>0</v>
      </c>
      <c r="L45" s="3954"/>
      <c r="M45" s="3954">
        <f t="shared" si="1"/>
        <v>0</v>
      </c>
      <c r="N45" s="3953"/>
      <c r="O45" s="3953"/>
      <c r="P45" s="3953"/>
      <c r="Q45" s="3953"/>
      <c r="R45" s="3954"/>
      <c r="S45" s="3954"/>
      <c r="T45" s="3955"/>
      <c r="U45" s="3956"/>
      <c r="V45" s="3956"/>
      <c r="W45" s="3956"/>
      <c r="X45" s="3956"/>
      <c r="Y45" s="3956"/>
      <c r="AA45" s="744"/>
      <c r="AB45" s="744"/>
      <c r="AD45" s="744"/>
      <c r="AQ45" s="1224"/>
    </row>
    <row r="46" spans="1:60">
      <c r="A46" s="3957">
        <v>37</v>
      </c>
      <c r="B46" s="1146" t="s">
        <v>5738</v>
      </c>
      <c r="C46" s="1147" t="s">
        <v>5739</v>
      </c>
      <c r="D46" s="3958" t="s">
        <v>149</v>
      </c>
      <c r="E46" s="3961">
        <v>38</v>
      </c>
      <c r="F46" s="5891"/>
      <c r="G46" s="3960">
        <f t="shared" ref="G46:G111" si="2">E46*F46</f>
        <v>0</v>
      </c>
      <c r="H46" s="3959">
        <v>30925</v>
      </c>
      <c r="I46" s="3959">
        <v>1175150</v>
      </c>
      <c r="J46" s="3959">
        <v>0</v>
      </c>
      <c r="K46" s="3959">
        <v>0</v>
      </c>
      <c r="L46" s="3959">
        <v>21</v>
      </c>
      <c r="M46" s="3959">
        <f t="shared" si="1"/>
        <v>0</v>
      </c>
      <c r="N46" s="3961">
        <v>6.0000000000000001E-3</v>
      </c>
      <c r="O46" s="3961">
        <v>0.22800000000000001</v>
      </c>
      <c r="P46" s="3961">
        <v>0</v>
      </c>
      <c r="Q46" s="3961">
        <v>0</v>
      </c>
      <c r="R46" s="3959"/>
      <c r="S46" s="3959" t="s">
        <v>5689</v>
      </c>
      <c r="T46" s="3962" t="s">
        <v>5690</v>
      </c>
      <c r="U46" s="3963">
        <v>0</v>
      </c>
      <c r="V46" s="3963">
        <v>0</v>
      </c>
      <c r="W46" s="3963"/>
      <c r="X46" s="3963" t="s">
        <v>5715</v>
      </c>
      <c r="Y46" s="3963" t="s">
        <v>5664</v>
      </c>
      <c r="Z46" s="3964"/>
      <c r="AA46" s="744"/>
      <c r="AB46" s="744"/>
      <c r="AC46" s="3964"/>
      <c r="AD46" s="744"/>
      <c r="AE46" s="3964"/>
      <c r="AF46" s="3964"/>
      <c r="AG46" s="3964"/>
      <c r="AH46" s="3964"/>
      <c r="AI46" s="3964"/>
      <c r="AJ46" s="3964"/>
      <c r="AK46" s="3964"/>
      <c r="AL46" s="3964"/>
      <c r="AM46" s="3964"/>
      <c r="AN46" s="3964"/>
      <c r="AO46" s="3964"/>
      <c r="AP46" s="3964"/>
      <c r="AQ46" s="1224"/>
      <c r="AR46" s="3964"/>
      <c r="AS46" s="3964"/>
      <c r="AT46" s="3964"/>
      <c r="AU46" s="3964"/>
      <c r="AV46" s="3964"/>
      <c r="AW46" s="3964"/>
      <c r="AX46" s="3964"/>
      <c r="AY46" s="3964"/>
      <c r="AZ46" s="3964"/>
      <c r="BA46" s="3964"/>
      <c r="BB46" s="3964"/>
      <c r="BC46" s="3964"/>
      <c r="BD46" s="3964"/>
      <c r="BE46" s="3964"/>
      <c r="BF46" s="3964"/>
      <c r="BG46" s="3964"/>
      <c r="BH46" s="3964"/>
    </row>
    <row r="47" spans="1:60">
      <c r="A47" s="3957">
        <v>38</v>
      </c>
      <c r="B47" s="1146" t="s">
        <v>5740</v>
      </c>
      <c r="C47" s="1147" t="s">
        <v>5741</v>
      </c>
      <c r="D47" s="3958" t="s">
        <v>149</v>
      </c>
      <c r="E47" s="3961">
        <v>14</v>
      </c>
      <c r="F47" s="5891"/>
      <c r="G47" s="3960">
        <f t="shared" si="2"/>
        <v>0</v>
      </c>
      <c r="H47" s="3959">
        <v>29875</v>
      </c>
      <c r="I47" s="3959">
        <v>418250</v>
      </c>
      <c r="J47" s="3959">
        <v>0</v>
      </c>
      <c r="K47" s="3959">
        <v>0</v>
      </c>
      <c r="L47" s="3959">
        <v>21</v>
      </c>
      <c r="M47" s="3959">
        <f t="shared" si="1"/>
        <v>0</v>
      </c>
      <c r="N47" s="3961">
        <v>0</v>
      </c>
      <c r="O47" s="3961">
        <v>0</v>
      </c>
      <c r="P47" s="3961">
        <v>0</v>
      </c>
      <c r="Q47" s="3961">
        <v>0</v>
      </c>
      <c r="R47" s="3959"/>
      <c r="S47" s="3959" t="s">
        <v>5689</v>
      </c>
      <c r="T47" s="3962" t="s">
        <v>5690</v>
      </c>
      <c r="U47" s="3963">
        <v>0</v>
      </c>
      <c r="V47" s="3963">
        <v>0</v>
      </c>
      <c r="W47" s="3963"/>
      <c r="X47" s="3963" t="s">
        <v>5715</v>
      </c>
      <c r="Y47" s="3963" t="s">
        <v>5664</v>
      </c>
      <c r="Z47" s="3964"/>
      <c r="AA47" s="744"/>
      <c r="AB47" s="744"/>
      <c r="AC47" s="3964"/>
      <c r="AD47" s="744"/>
      <c r="AE47" s="3964"/>
      <c r="AF47" s="3964"/>
      <c r="AG47" s="3964"/>
      <c r="AH47" s="3964"/>
      <c r="AI47" s="3964"/>
      <c r="AJ47" s="3964"/>
      <c r="AK47" s="3964"/>
      <c r="AL47" s="3964"/>
      <c r="AM47" s="3964"/>
      <c r="AN47" s="3964"/>
      <c r="AO47" s="3964"/>
      <c r="AP47" s="3964"/>
      <c r="AQ47" s="1224"/>
      <c r="AR47" s="3964"/>
      <c r="AS47" s="3964"/>
      <c r="AT47" s="3964"/>
      <c r="AU47" s="3964"/>
      <c r="AV47" s="3964"/>
      <c r="AW47" s="3964"/>
      <c r="AX47" s="3964"/>
      <c r="AY47" s="3964"/>
      <c r="AZ47" s="3964"/>
      <c r="BA47" s="3964"/>
      <c r="BB47" s="3964"/>
      <c r="BC47" s="3964"/>
      <c r="BD47" s="3964"/>
      <c r="BE47" s="3964"/>
      <c r="BF47" s="3964"/>
      <c r="BG47" s="3964"/>
      <c r="BH47" s="3964"/>
    </row>
    <row r="48" spans="1:60">
      <c r="A48" s="3957">
        <v>39</v>
      </c>
      <c r="B48" s="1146" t="s">
        <v>5742</v>
      </c>
      <c r="C48" s="1147" t="s">
        <v>5743</v>
      </c>
      <c r="D48" s="3958" t="s">
        <v>149</v>
      </c>
      <c r="E48" s="3961">
        <v>38</v>
      </c>
      <c r="F48" s="5891"/>
      <c r="G48" s="3960">
        <f t="shared" si="2"/>
        <v>0</v>
      </c>
      <c r="H48" s="3959">
        <v>27850</v>
      </c>
      <c r="I48" s="3959">
        <v>1058300</v>
      </c>
      <c r="J48" s="3959">
        <v>0</v>
      </c>
      <c r="K48" s="3959">
        <v>0</v>
      </c>
      <c r="L48" s="3959">
        <v>21</v>
      </c>
      <c r="M48" s="3959">
        <f t="shared" si="1"/>
        <v>0</v>
      </c>
      <c r="N48" s="3961">
        <v>0</v>
      </c>
      <c r="O48" s="3961">
        <v>0</v>
      </c>
      <c r="P48" s="3961">
        <v>0</v>
      </c>
      <c r="Q48" s="3961">
        <v>0</v>
      </c>
      <c r="R48" s="3959"/>
      <c r="S48" s="3959" t="s">
        <v>5689</v>
      </c>
      <c r="T48" s="3962" t="s">
        <v>5690</v>
      </c>
      <c r="U48" s="3963">
        <v>0</v>
      </c>
      <c r="V48" s="3963">
        <v>0</v>
      </c>
      <c r="W48" s="3963"/>
      <c r="X48" s="3963" t="s">
        <v>5715</v>
      </c>
      <c r="Y48" s="3963" t="s">
        <v>5664</v>
      </c>
      <c r="Z48" s="3964"/>
      <c r="AA48" s="744"/>
      <c r="AB48" s="744"/>
      <c r="AC48" s="3964"/>
      <c r="AD48" s="744"/>
      <c r="AE48" s="3964"/>
      <c r="AF48" s="3964"/>
      <c r="AG48" s="3964"/>
      <c r="AH48" s="3964"/>
      <c r="AI48" s="3964"/>
      <c r="AJ48" s="3964"/>
      <c r="AK48" s="3964"/>
      <c r="AL48" s="3964"/>
      <c r="AM48" s="3964"/>
      <c r="AN48" s="3964"/>
      <c r="AO48" s="3964"/>
      <c r="AP48" s="3964"/>
      <c r="AQ48" s="1224"/>
      <c r="AR48" s="3964"/>
      <c r="AS48" s="3964"/>
      <c r="AT48" s="3964"/>
      <c r="AU48" s="3964"/>
      <c r="AV48" s="3964"/>
      <c r="AW48" s="3964"/>
      <c r="AX48" s="3964"/>
      <c r="AY48" s="3964"/>
      <c r="AZ48" s="3964"/>
      <c r="BA48" s="3964"/>
      <c r="BB48" s="3964"/>
      <c r="BC48" s="3964"/>
      <c r="BD48" s="3964"/>
      <c r="BE48" s="3964"/>
      <c r="BF48" s="3964"/>
      <c r="BG48" s="3964"/>
      <c r="BH48" s="3964"/>
    </row>
    <row r="49" spans="1:60">
      <c r="A49" s="3957">
        <v>40</v>
      </c>
      <c r="B49" s="1146" t="s">
        <v>5744</v>
      </c>
      <c r="C49" s="1147" t="s">
        <v>5745</v>
      </c>
      <c r="D49" s="3958" t="s">
        <v>149</v>
      </c>
      <c r="E49" s="3961">
        <v>10</v>
      </c>
      <c r="F49" s="5891"/>
      <c r="G49" s="3960">
        <f t="shared" si="2"/>
        <v>0</v>
      </c>
      <c r="H49" s="3959">
        <v>16338</v>
      </c>
      <c r="I49" s="3959">
        <v>163380</v>
      </c>
      <c r="J49" s="3959">
        <v>0</v>
      </c>
      <c r="K49" s="3959">
        <v>0</v>
      </c>
      <c r="L49" s="3959">
        <v>21</v>
      </c>
      <c r="M49" s="3959">
        <f t="shared" si="1"/>
        <v>0</v>
      </c>
      <c r="N49" s="3961">
        <v>6.0000000000000001E-3</v>
      </c>
      <c r="O49" s="3961">
        <v>0.06</v>
      </c>
      <c r="P49" s="3961">
        <v>0</v>
      </c>
      <c r="Q49" s="3961">
        <v>0</v>
      </c>
      <c r="R49" s="3959"/>
      <c r="S49" s="3959" t="s">
        <v>5689</v>
      </c>
      <c r="T49" s="3962" t="s">
        <v>5690</v>
      </c>
      <c r="U49" s="3963">
        <v>0</v>
      </c>
      <c r="V49" s="3963">
        <v>0</v>
      </c>
      <c r="W49" s="3963"/>
      <c r="X49" s="3963" t="s">
        <v>5715</v>
      </c>
      <c r="Y49" s="3963" t="s">
        <v>5664</v>
      </c>
      <c r="Z49" s="3964"/>
      <c r="AA49" s="744"/>
      <c r="AB49" s="744"/>
      <c r="AC49" s="3964"/>
      <c r="AD49" s="744"/>
      <c r="AE49" s="3964"/>
      <c r="AF49" s="3964"/>
      <c r="AG49" s="3964"/>
      <c r="AH49" s="3964"/>
      <c r="AI49" s="3964"/>
      <c r="AJ49" s="3964"/>
      <c r="AK49" s="3964"/>
      <c r="AL49" s="3964"/>
      <c r="AM49" s="3964"/>
      <c r="AN49" s="3964"/>
      <c r="AO49" s="3964"/>
      <c r="AP49" s="3964"/>
      <c r="AQ49" s="1224"/>
      <c r="AR49" s="3964"/>
      <c r="AS49" s="3964"/>
      <c r="AT49" s="3964"/>
      <c r="AU49" s="3964"/>
      <c r="AV49" s="3964"/>
      <c r="AW49" s="3964"/>
      <c r="AX49" s="3964"/>
      <c r="AY49" s="3964"/>
      <c r="AZ49" s="3964"/>
      <c r="BA49" s="3964"/>
      <c r="BB49" s="3964"/>
      <c r="BC49" s="3964"/>
      <c r="BD49" s="3964"/>
      <c r="BE49" s="3964"/>
      <c r="BF49" s="3964"/>
      <c r="BG49" s="3964"/>
      <c r="BH49" s="3964"/>
    </row>
    <row r="50" spans="1:60">
      <c r="A50" s="3957">
        <v>41</v>
      </c>
      <c r="B50" s="1146" t="s">
        <v>5746</v>
      </c>
      <c r="C50" s="1147" t="s">
        <v>5747</v>
      </c>
      <c r="D50" s="3958" t="s">
        <v>149</v>
      </c>
      <c r="E50" s="3961">
        <v>100</v>
      </c>
      <c r="F50" s="5891"/>
      <c r="G50" s="3960">
        <f t="shared" si="2"/>
        <v>0</v>
      </c>
      <c r="H50" s="3959">
        <v>1581</v>
      </c>
      <c r="I50" s="3959">
        <v>158100</v>
      </c>
      <c r="J50" s="3959">
        <v>0</v>
      </c>
      <c r="K50" s="3959">
        <v>0</v>
      </c>
      <c r="L50" s="3959">
        <v>21</v>
      </c>
      <c r="M50" s="3959">
        <f t="shared" si="1"/>
        <v>0</v>
      </c>
      <c r="N50" s="3961">
        <v>6.0000000000000001E-3</v>
      </c>
      <c r="O50" s="3961">
        <v>0.6</v>
      </c>
      <c r="P50" s="3961">
        <v>0</v>
      </c>
      <c r="Q50" s="3961">
        <v>0</v>
      </c>
      <c r="R50" s="3959"/>
      <c r="S50" s="3959" t="s">
        <v>5689</v>
      </c>
      <c r="T50" s="3962" t="s">
        <v>5690</v>
      </c>
      <c r="U50" s="3963">
        <v>0</v>
      </c>
      <c r="V50" s="3963">
        <v>0</v>
      </c>
      <c r="W50" s="3963"/>
      <c r="X50" s="3963" t="s">
        <v>5715</v>
      </c>
      <c r="Y50" s="3963" t="s">
        <v>5664</v>
      </c>
      <c r="Z50" s="3964"/>
      <c r="AA50" s="744"/>
      <c r="AB50" s="744"/>
      <c r="AC50" s="3964"/>
      <c r="AD50" s="744"/>
      <c r="AE50" s="3964"/>
      <c r="AF50" s="3964"/>
      <c r="AG50" s="3964"/>
      <c r="AH50" s="3964"/>
      <c r="AI50" s="3964"/>
      <c r="AJ50" s="3964"/>
      <c r="AK50" s="3964"/>
      <c r="AL50" s="3964"/>
      <c r="AM50" s="3964"/>
      <c r="AN50" s="3964"/>
      <c r="AO50" s="3964"/>
      <c r="AP50" s="3964"/>
      <c r="AQ50" s="1224"/>
      <c r="AR50" s="3964"/>
      <c r="AS50" s="3964"/>
      <c r="AT50" s="3964"/>
      <c r="AU50" s="3964"/>
      <c r="AV50" s="3964"/>
      <c r="AW50" s="3964"/>
      <c r="AX50" s="3964"/>
      <c r="AY50" s="3964"/>
      <c r="AZ50" s="3964"/>
      <c r="BA50" s="3964"/>
      <c r="BB50" s="3964"/>
      <c r="BC50" s="3964"/>
      <c r="BD50" s="3964"/>
      <c r="BE50" s="3964"/>
      <c r="BF50" s="3964"/>
      <c r="BG50" s="3964"/>
      <c r="BH50" s="3964"/>
    </row>
    <row r="51" spans="1:60">
      <c r="A51" s="3957">
        <v>42</v>
      </c>
      <c r="B51" s="1146" t="s">
        <v>5748</v>
      </c>
      <c r="C51" s="1147" t="s">
        <v>5749</v>
      </c>
      <c r="D51" s="3958" t="s">
        <v>149</v>
      </c>
      <c r="E51" s="3961">
        <v>81</v>
      </c>
      <c r="F51" s="5891"/>
      <c r="G51" s="3960">
        <f t="shared" si="2"/>
        <v>0</v>
      </c>
      <c r="H51" s="3959">
        <v>3790</v>
      </c>
      <c r="I51" s="3959">
        <v>306990</v>
      </c>
      <c r="J51" s="3959">
        <v>0</v>
      </c>
      <c r="K51" s="3959">
        <v>0</v>
      </c>
      <c r="L51" s="3959">
        <v>21</v>
      </c>
      <c r="M51" s="3959">
        <f t="shared" si="1"/>
        <v>0</v>
      </c>
      <c r="N51" s="3961">
        <v>0</v>
      </c>
      <c r="O51" s="3961">
        <v>0</v>
      </c>
      <c r="P51" s="3961">
        <v>0</v>
      </c>
      <c r="Q51" s="3961">
        <v>0</v>
      </c>
      <c r="R51" s="3959"/>
      <c r="S51" s="3959" t="s">
        <v>5689</v>
      </c>
      <c r="T51" s="3962" t="s">
        <v>5690</v>
      </c>
      <c r="U51" s="3963">
        <v>0</v>
      </c>
      <c r="V51" s="3963">
        <v>0</v>
      </c>
      <c r="W51" s="3963"/>
      <c r="X51" s="3963" t="s">
        <v>5715</v>
      </c>
      <c r="Y51" s="3963" t="s">
        <v>5664</v>
      </c>
      <c r="Z51" s="3964"/>
      <c r="AA51" s="744"/>
      <c r="AB51" s="744"/>
      <c r="AC51" s="3964"/>
      <c r="AD51" s="744"/>
      <c r="AE51" s="3964"/>
      <c r="AF51" s="3964"/>
      <c r="AG51" s="3964"/>
      <c r="AH51" s="3964"/>
      <c r="AI51" s="3964"/>
      <c r="AJ51" s="3964"/>
      <c r="AK51" s="3964"/>
      <c r="AL51" s="3964"/>
      <c r="AM51" s="3964"/>
      <c r="AN51" s="3964"/>
      <c r="AO51" s="3964"/>
      <c r="AP51" s="3964"/>
      <c r="AQ51" s="1224"/>
      <c r="AR51" s="3964"/>
      <c r="AS51" s="3964"/>
      <c r="AT51" s="3964"/>
      <c r="AU51" s="3964"/>
      <c r="AV51" s="3964"/>
      <c r="AW51" s="3964"/>
      <c r="AX51" s="3964"/>
      <c r="AY51" s="3964"/>
      <c r="AZ51" s="3964"/>
      <c r="BA51" s="3964"/>
      <c r="BB51" s="3964"/>
      <c r="BC51" s="3964"/>
      <c r="BD51" s="3964"/>
      <c r="BE51" s="3964"/>
      <c r="BF51" s="3964"/>
      <c r="BG51" s="3964"/>
      <c r="BH51" s="3964"/>
    </row>
    <row r="52" spans="1:60">
      <c r="A52" s="3957">
        <v>43</v>
      </c>
      <c r="B52" s="1146" t="s">
        <v>5750</v>
      </c>
      <c r="C52" s="1147" t="s">
        <v>5751</v>
      </c>
      <c r="D52" s="3958" t="s">
        <v>149</v>
      </c>
      <c r="E52" s="3961">
        <v>16</v>
      </c>
      <c r="F52" s="5891"/>
      <c r="G52" s="3960">
        <f t="shared" si="2"/>
        <v>0</v>
      </c>
      <c r="H52" s="3959">
        <v>3790</v>
      </c>
      <c r="I52" s="3959">
        <v>60640</v>
      </c>
      <c r="J52" s="3959">
        <v>0</v>
      </c>
      <c r="K52" s="3959">
        <v>0</v>
      </c>
      <c r="L52" s="3959">
        <v>21</v>
      </c>
      <c r="M52" s="3959">
        <f t="shared" si="1"/>
        <v>0</v>
      </c>
      <c r="N52" s="3961">
        <v>6.0000000000000001E-3</v>
      </c>
      <c r="O52" s="3961">
        <v>9.6000000000000002E-2</v>
      </c>
      <c r="P52" s="3961">
        <v>0</v>
      </c>
      <c r="Q52" s="3961">
        <v>0</v>
      </c>
      <c r="R52" s="3959"/>
      <c r="S52" s="3959" t="s">
        <v>5689</v>
      </c>
      <c r="T52" s="3962" t="s">
        <v>5690</v>
      </c>
      <c r="U52" s="3963">
        <v>0</v>
      </c>
      <c r="V52" s="3963">
        <v>0</v>
      </c>
      <c r="W52" s="3963"/>
      <c r="X52" s="3963" t="s">
        <v>5715</v>
      </c>
      <c r="Y52" s="3963" t="s">
        <v>5664</v>
      </c>
      <c r="Z52" s="3964"/>
      <c r="AA52" s="744"/>
      <c r="AB52" s="744"/>
      <c r="AC52" s="3964"/>
      <c r="AD52" s="744"/>
      <c r="AE52" s="3964"/>
      <c r="AF52" s="3964"/>
      <c r="AG52" s="3964"/>
      <c r="AH52" s="3964"/>
      <c r="AI52" s="3964"/>
      <c r="AJ52" s="3964"/>
      <c r="AK52" s="3964"/>
      <c r="AL52" s="3964"/>
      <c r="AM52" s="3964"/>
      <c r="AN52" s="3964"/>
      <c r="AO52" s="3964"/>
      <c r="AP52" s="3964"/>
      <c r="AQ52" s="1224"/>
      <c r="AR52" s="3964"/>
      <c r="AS52" s="3964"/>
      <c r="AT52" s="3964"/>
      <c r="AU52" s="3964"/>
      <c r="AV52" s="3964"/>
      <c r="AW52" s="3964"/>
      <c r="AX52" s="3964"/>
      <c r="AY52" s="3964"/>
      <c r="AZ52" s="3964"/>
      <c r="BA52" s="3964"/>
      <c r="BB52" s="3964"/>
      <c r="BC52" s="3964"/>
      <c r="BD52" s="3964"/>
      <c r="BE52" s="3964"/>
      <c r="BF52" s="3964"/>
      <c r="BG52" s="3964"/>
      <c r="BH52" s="3964"/>
    </row>
    <row r="53" spans="1:60">
      <c r="A53" s="3957">
        <v>44</v>
      </c>
      <c r="B53" s="1146" t="s">
        <v>5752</v>
      </c>
      <c r="C53" s="1147" t="s">
        <v>5753</v>
      </c>
      <c r="D53" s="3958" t="s">
        <v>149</v>
      </c>
      <c r="E53" s="3961">
        <v>39</v>
      </c>
      <c r="F53" s="5891"/>
      <c r="G53" s="3960">
        <f t="shared" si="2"/>
        <v>0</v>
      </c>
      <c r="H53" s="3959">
        <v>4101</v>
      </c>
      <c r="I53" s="3959">
        <v>159939</v>
      </c>
      <c r="J53" s="3959">
        <v>0</v>
      </c>
      <c r="K53" s="3959">
        <v>0</v>
      </c>
      <c r="L53" s="3959">
        <v>21</v>
      </c>
      <c r="M53" s="3959">
        <f t="shared" si="1"/>
        <v>0</v>
      </c>
      <c r="N53" s="3961">
        <v>6.0000000000000001E-3</v>
      </c>
      <c r="O53" s="3961">
        <v>0.23400000000000001</v>
      </c>
      <c r="P53" s="3961">
        <v>0</v>
      </c>
      <c r="Q53" s="3961">
        <v>0</v>
      </c>
      <c r="R53" s="3959"/>
      <c r="S53" s="3959" t="s">
        <v>5689</v>
      </c>
      <c r="T53" s="3962" t="s">
        <v>5690</v>
      </c>
      <c r="U53" s="3963">
        <v>0</v>
      </c>
      <c r="V53" s="3963">
        <v>0</v>
      </c>
      <c r="W53" s="3963"/>
      <c r="X53" s="3963" t="s">
        <v>5715</v>
      </c>
      <c r="Y53" s="3963" t="s">
        <v>5664</v>
      </c>
      <c r="Z53" s="3964"/>
      <c r="AA53" s="744"/>
      <c r="AB53" s="744"/>
      <c r="AC53" s="3964"/>
      <c r="AD53" s="744"/>
      <c r="AE53" s="3964"/>
      <c r="AF53" s="3964"/>
      <c r="AG53" s="3964"/>
      <c r="AH53" s="3964"/>
      <c r="AI53" s="3964"/>
      <c r="AJ53" s="3964"/>
      <c r="AK53" s="3964"/>
      <c r="AL53" s="3964"/>
      <c r="AM53" s="3964"/>
      <c r="AN53" s="3964"/>
      <c r="AO53" s="3964"/>
      <c r="AP53" s="3964"/>
      <c r="AQ53" s="1224"/>
      <c r="AR53" s="3964"/>
      <c r="AS53" s="3964"/>
      <c r="AT53" s="3964"/>
      <c r="AU53" s="3964"/>
      <c r="AV53" s="3964"/>
      <c r="AW53" s="3964"/>
      <c r="AX53" s="3964"/>
      <c r="AY53" s="3964"/>
      <c r="AZ53" s="3964"/>
      <c r="BA53" s="3964"/>
      <c r="BB53" s="3964"/>
      <c r="BC53" s="3964"/>
      <c r="BD53" s="3964"/>
      <c r="BE53" s="3964"/>
      <c r="BF53" s="3964"/>
      <c r="BG53" s="3964"/>
      <c r="BH53" s="3964"/>
    </row>
    <row r="54" spans="1:60">
      <c r="A54" s="3957">
        <v>45</v>
      </c>
      <c r="B54" s="1146" t="s">
        <v>5754</v>
      </c>
      <c r="C54" s="1147" t="s">
        <v>5755</v>
      </c>
      <c r="D54" s="3958" t="s">
        <v>149</v>
      </c>
      <c r="E54" s="3961">
        <v>24</v>
      </c>
      <c r="F54" s="5891"/>
      <c r="G54" s="3960">
        <f t="shared" si="2"/>
        <v>0</v>
      </c>
      <c r="H54" s="3959">
        <v>2481</v>
      </c>
      <c r="I54" s="3959">
        <v>59544</v>
      </c>
      <c r="J54" s="3959">
        <v>0</v>
      </c>
      <c r="K54" s="3959">
        <v>0</v>
      </c>
      <c r="L54" s="3959">
        <v>21</v>
      </c>
      <c r="M54" s="3959">
        <f t="shared" si="1"/>
        <v>0</v>
      </c>
      <c r="N54" s="3961">
        <v>6.0000000000000001E-3</v>
      </c>
      <c r="O54" s="3961">
        <v>0.14400000000000002</v>
      </c>
      <c r="P54" s="3961">
        <v>0</v>
      </c>
      <c r="Q54" s="3961">
        <v>0</v>
      </c>
      <c r="R54" s="3959"/>
      <c r="S54" s="3959" t="s">
        <v>5689</v>
      </c>
      <c r="T54" s="3962" t="s">
        <v>5690</v>
      </c>
      <c r="U54" s="3963">
        <v>0</v>
      </c>
      <c r="V54" s="3963">
        <v>0</v>
      </c>
      <c r="W54" s="3963"/>
      <c r="X54" s="3963" t="s">
        <v>5715</v>
      </c>
      <c r="Y54" s="3963" t="s">
        <v>5664</v>
      </c>
      <c r="Z54" s="3964"/>
      <c r="AA54" s="744"/>
      <c r="AB54" s="744"/>
      <c r="AC54" s="3964"/>
      <c r="AD54" s="744"/>
      <c r="AE54" s="3964"/>
      <c r="AF54" s="3964"/>
      <c r="AG54" s="3964"/>
      <c r="AH54" s="3964"/>
      <c r="AI54" s="3964"/>
      <c r="AJ54" s="3964"/>
      <c r="AK54" s="3964"/>
      <c r="AL54" s="3964"/>
      <c r="AM54" s="3964"/>
      <c r="AN54" s="3964"/>
      <c r="AO54" s="3964"/>
      <c r="AP54" s="3964"/>
      <c r="AQ54" s="1224"/>
      <c r="AR54" s="3964"/>
      <c r="AS54" s="3964"/>
      <c r="AT54" s="3964"/>
      <c r="AU54" s="3964"/>
      <c r="AV54" s="3964"/>
      <c r="AW54" s="3964"/>
      <c r="AX54" s="3964"/>
      <c r="AY54" s="3964"/>
      <c r="AZ54" s="3964"/>
      <c r="BA54" s="3964"/>
      <c r="BB54" s="3964"/>
      <c r="BC54" s="3964"/>
      <c r="BD54" s="3964"/>
      <c r="BE54" s="3964"/>
      <c r="BF54" s="3964"/>
      <c r="BG54" s="3964"/>
      <c r="BH54" s="3964"/>
    </row>
    <row r="55" spans="1:60">
      <c r="A55" s="3957">
        <v>46</v>
      </c>
      <c r="B55" s="1146" t="s">
        <v>5756</v>
      </c>
      <c r="C55" s="1147" t="s">
        <v>5757</v>
      </c>
      <c r="D55" s="3958" t="s">
        <v>149</v>
      </c>
      <c r="E55" s="3961">
        <v>188</v>
      </c>
      <c r="F55" s="5891"/>
      <c r="G55" s="3960">
        <f t="shared" si="2"/>
        <v>0</v>
      </c>
      <c r="H55" s="3959">
        <v>2450</v>
      </c>
      <c r="I55" s="3959">
        <v>460600</v>
      </c>
      <c r="J55" s="3959">
        <v>0</v>
      </c>
      <c r="K55" s="3959">
        <v>0</v>
      </c>
      <c r="L55" s="3959">
        <v>21</v>
      </c>
      <c r="M55" s="3959">
        <f t="shared" si="1"/>
        <v>0</v>
      </c>
      <c r="N55" s="3961">
        <v>6.0000000000000001E-3</v>
      </c>
      <c r="O55" s="3961">
        <v>1.1280000000000001</v>
      </c>
      <c r="P55" s="3961">
        <v>0</v>
      </c>
      <c r="Q55" s="3961">
        <v>0</v>
      </c>
      <c r="R55" s="3959"/>
      <c r="S55" s="3959" t="s">
        <v>5689</v>
      </c>
      <c r="T55" s="3962" t="s">
        <v>5690</v>
      </c>
      <c r="U55" s="3963">
        <v>0</v>
      </c>
      <c r="V55" s="3963">
        <v>0</v>
      </c>
      <c r="W55" s="3963"/>
      <c r="X55" s="3963" t="s">
        <v>5715</v>
      </c>
      <c r="Y55" s="3963" t="s">
        <v>5664</v>
      </c>
      <c r="Z55" s="3964"/>
      <c r="AA55" s="744"/>
      <c r="AB55" s="744"/>
      <c r="AC55" s="3964"/>
      <c r="AD55" s="744"/>
      <c r="AE55" s="3964"/>
      <c r="AF55" s="3964"/>
      <c r="AG55" s="3964"/>
      <c r="AH55" s="3964"/>
      <c r="AI55" s="3964"/>
      <c r="AJ55" s="3964"/>
      <c r="AK55" s="3964"/>
      <c r="AL55" s="3964"/>
      <c r="AM55" s="3964"/>
      <c r="AN55" s="3964"/>
      <c r="AO55" s="3964"/>
      <c r="AP55" s="3964"/>
      <c r="AQ55" s="1224"/>
      <c r="AR55" s="3964"/>
      <c r="AS55" s="3964"/>
      <c r="AT55" s="3964"/>
      <c r="AU55" s="3964"/>
      <c r="AV55" s="3964"/>
      <c r="AW55" s="3964"/>
      <c r="AX55" s="3964"/>
      <c r="AY55" s="3964"/>
      <c r="AZ55" s="3964"/>
      <c r="BA55" s="3964"/>
      <c r="BB55" s="3964"/>
      <c r="BC55" s="3964"/>
      <c r="BD55" s="3964"/>
      <c r="BE55" s="3964"/>
      <c r="BF55" s="3964"/>
      <c r="BG55" s="3964"/>
      <c r="BH55" s="3964"/>
    </row>
    <row r="56" spans="1:60">
      <c r="A56" s="3957">
        <v>47</v>
      </c>
      <c r="B56" s="1146" t="s">
        <v>5758</v>
      </c>
      <c r="C56" s="1147" t="s">
        <v>5759</v>
      </c>
      <c r="D56" s="3958" t="s">
        <v>149</v>
      </c>
      <c r="E56" s="3961">
        <v>2</v>
      </c>
      <c r="F56" s="5891"/>
      <c r="G56" s="3960">
        <f t="shared" si="2"/>
        <v>0</v>
      </c>
      <c r="H56" s="3959">
        <v>3920</v>
      </c>
      <c r="I56" s="3959">
        <v>7840</v>
      </c>
      <c r="J56" s="3959">
        <v>0</v>
      </c>
      <c r="K56" s="3959">
        <v>0</v>
      </c>
      <c r="L56" s="3959">
        <v>21</v>
      </c>
      <c r="M56" s="3959">
        <f t="shared" si="1"/>
        <v>0</v>
      </c>
      <c r="N56" s="3961">
        <v>6.0000000000000001E-3</v>
      </c>
      <c r="O56" s="3961">
        <v>1.2E-2</v>
      </c>
      <c r="P56" s="3961">
        <v>0</v>
      </c>
      <c r="Q56" s="3961">
        <v>0</v>
      </c>
      <c r="R56" s="3959"/>
      <c r="S56" s="3959" t="s">
        <v>5689</v>
      </c>
      <c r="T56" s="3962" t="s">
        <v>5690</v>
      </c>
      <c r="U56" s="3963">
        <v>0</v>
      </c>
      <c r="V56" s="3963">
        <v>0</v>
      </c>
      <c r="W56" s="3963"/>
      <c r="X56" s="3963" t="s">
        <v>5715</v>
      </c>
      <c r="Y56" s="3963" t="s">
        <v>5664</v>
      </c>
      <c r="Z56" s="3964"/>
      <c r="AA56" s="744"/>
      <c r="AB56" s="744"/>
      <c r="AC56" s="3964"/>
      <c r="AD56" s="744"/>
      <c r="AE56" s="3964"/>
      <c r="AF56" s="3964"/>
      <c r="AG56" s="3964"/>
      <c r="AH56" s="3964"/>
      <c r="AI56" s="3964"/>
      <c r="AJ56" s="3964"/>
      <c r="AK56" s="3964"/>
      <c r="AL56" s="3964"/>
      <c r="AM56" s="3964"/>
      <c r="AN56" s="3964"/>
      <c r="AO56" s="3964"/>
      <c r="AP56" s="3964"/>
      <c r="AQ56" s="1224"/>
      <c r="AR56" s="3964"/>
      <c r="AS56" s="3964"/>
      <c r="AT56" s="3964"/>
      <c r="AU56" s="3964"/>
      <c r="AV56" s="3964"/>
      <c r="AW56" s="3964"/>
      <c r="AX56" s="3964"/>
      <c r="AY56" s="3964"/>
      <c r="AZ56" s="3964"/>
      <c r="BA56" s="3964"/>
      <c r="BB56" s="3964"/>
      <c r="BC56" s="3964"/>
      <c r="BD56" s="3964"/>
      <c r="BE56" s="3964"/>
      <c r="BF56" s="3964"/>
      <c r="BG56" s="3964"/>
      <c r="BH56" s="3964"/>
    </row>
    <row r="57" spans="1:60">
      <c r="A57" s="3957">
        <v>48</v>
      </c>
      <c r="B57" s="1146" t="s">
        <v>5760</v>
      </c>
      <c r="C57" s="1147" t="s">
        <v>5761</v>
      </c>
      <c r="D57" s="3958" t="s">
        <v>149</v>
      </c>
      <c r="E57" s="3961">
        <v>19</v>
      </c>
      <c r="F57" s="5891"/>
      <c r="G57" s="3960">
        <f t="shared" si="2"/>
        <v>0</v>
      </c>
      <c r="H57" s="3959">
        <v>11810</v>
      </c>
      <c r="I57" s="3959">
        <v>224390</v>
      </c>
      <c r="J57" s="3959">
        <v>0</v>
      </c>
      <c r="K57" s="3959">
        <v>0</v>
      </c>
      <c r="L57" s="3959">
        <v>21</v>
      </c>
      <c r="M57" s="3959">
        <f t="shared" si="1"/>
        <v>0</v>
      </c>
      <c r="N57" s="3961">
        <v>6.0000000000000001E-3</v>
      </c>
      <c r="O57" s="3961">
        <v>0.114</v>
      </c>
      <c r="P57" s="3961">
        <v>0</v>
      </c>
      <c r="Q57" s="3961">
        <v>0</v>
      </c>
      <c r="R57" s="3959"/>
      <c r="S57" s="3959" t="s">
        <v>5689</v>
      </c>
      <c r="T57" s="3962" t="s">
        <v>5690</v>
      </c>
      <c r="U57" s="3963">
        <v>0</v>
      </c>
      <c r="V57" s="3963">
        <v>0</v>
      </c>
      <c r="W57" s="3963"/>
      <c r="X57" s="3963" t="s">
        <v>5715</v>
      </c>
      <c r="Y57" s="3963" t="s">
        <v>5664</v>
      </c>
      <c r="Z57" s="3964"/>
      <c r="AA57" s="744"/>
      <c r="AB57" s="744"/>
      <c r="AC57" s="3964"/>
      <c r="AD57" s="744"/>
      <c r="AE57" s="3964"/>
      <c r="AF57" s="3964"/>
      <c r="AG57" s="3964"/>
      <c r="AH57" s="3964"/>
      <c r="AI57" s="3964"/>
      <c r="AJ57" s="3964"/>
      <c r="AK57" s="3964"/>
      <c r="AL57" s="3964"/>
      <c r="AM57" s="3964"/>
      <c r="AN57" s="3964"/>
      <c r="AO57" s="3964"/>
      <c r="AP57" s="3964"/>
      <c r="AQ57" s="1224"/>
      <c r="AR57" s="3964"/>
      <c r="AS57" s="3964"/>
      <c r="AT57" s="3964"/>
      <c r="AU57" s="3964"/>
      <c r="AV57" s="3964"/>
      <c r="AW57" s="3964"/>
      <c r="AX57" s="3964"/>
      <c r="AY57" s="3964"/>
      <c r="AZ57" s="3964"/>
      <c r="BA57" s="3964"/>
      <c r="BB57" s="3964"/>
      <c r="BC57" s="3964"/>
      <c r="BD57" s="3964"/>
      <c r="BE57" s="3964"/>
      <c r="BF57" s="3964"/>
      <c r="BG57" s="3964"/>
      <c r="BH57" s="3964"/>
    </row>
    <row r="58" spans="1:60">
      <c r="A58" s="3957">
        <v>49</v>
      </c>
      <c r="B58" s="1146" t="s">
        <v>5762</v>
      </c>
      <c r="C58" s="1147" t="s">
        <v>5763</v>
      </c>
      <c r="D58" s="3958" t="s">
        <v>149</v>
      </c>
      <c r="E58" s="3961">
        <v>19</v>
      </c>
      <c r="F58" s="5891"/>
      <c r="G58" s="3960">
        <f t="shared" si="2"/>
        <v>0</v>
      </c>
      <c r="H58" s="3959">
        <v>3340</v>
      </c>
      <c r="I58" s="3959">
        <v>63460</v>
      </c>
      <c r="J58" s="3959">
        <v>0</v>
      </c>
      <c r="K58" s="3959">
        <v>0</v>
      </c>
      <c r="L58" s="3959">
        <v>21</v>
      </c>
      <c r="M58" s="3959">
        <f t="shared" si="1"/>
        <v>0</v>
      </c>
      <c r="N58" s="3961">
        <v>6.0000000000000001E-3</v>
      </c>
      <c r="O58" s="3961">
        <v>0.114</v>
      </c>
      <c r="P58" s="3961">
        <v>0</v>
      </c>
      <c r="Q58" s="3961">
        <v>0</v>
      </c>
      <c r="R58" s="3959"/>
      <c r="S58" s="3959" t="s">
        <v>5689</v>
      </c>
      <c r="T58" s="3962" t="s">
        <v>5690</v>
      </c>
      <c r="U58" s="3963">
        <v>0</v>
      </c>
      <c r="V58" s="3963">
        <v>0</v>
      </c>
      <c r="W58" s="3963"/>
      <c r="X58" s="3963" t="s">
        <v>5715</v>
      </c>
      <c r="Y58" s="3963" t="s">
        <v>5664</v>
      </c>
      <c r="Z58" s="3964"/>
      <c r="AA58" s="744"/>
      <c r="AB58" s="744"/>
      <c r="AC58" s="3964"/>
      <c r="AD58" s="744"/>
      <c r="AE58" s="3964"/>
      <c r="AF58" s="3964"/>
      <c r="AG58" s="3964"/>
      <c r="AH58" s="3964"/>
      <c r="AI58" s="3964"/>
      <c r="AJ58" s="3964"/>
      <c r="AK58" s="3964"/>
      <c r="AL58" s="3964"/>
      <c r="AM58" s="3964"/>
      <c r="AN58" s="3964"/>
      <c r="AO58" s="3964"/>
      <c r="AP58" s="3964"/>
      <c r="AQ58" s="1224"/>
      <c r="AR58" s="3964"/>
      <c r="AS58" s="3964"/>
      <c r="AT58" s="3964"/>
      <c r="AU58" s="3964"/>
      <c r="AV58" s="3964"/>
      <c r="AW58" s="3964"/>
      <c r="AX58" s="3964"/>
      <c r="AY58" s="3964"/>
      <c r="AZ58" s="3964"/>
      <c r="BA58" s="3964"/>
      <c r="BB58" s="3964"/>
      <c r="BC58" s="3964"/>
      <c r="BD58" s="3964"/>
      <c r="BE58" s="3964"/>
      <c r="BF58" s="3964"/>
      <c r="BG58" s="3964"/>
      <c r="BH58" s="3964"/>
    </row>
    <row r="59" spans="1:60">
      <c r="A59" s="3957">
        <v>50</v>
      </c>
      <c r="B59" s="1146" t="s">
        <v>5764</v>
      </c>
      <c r="C59" s="1147" t="s">
        <v>5765</v>
      </c>
      <c r="D59" s="3958" t="s">
        <v>149</v>
      </c>
      <c r="E59" s="3961">
        <v>42</v>
      </c>
      <c r="F59" s="5891"/>
      <c r="G59" s="3960">
        <f t="shared" si="2"/>
        <v>0</v>
      </c>
      <c r="H59" s="3959">
        <v>3920</v>
      </c>
      <c r="I59" s="3959">
        <v>164640</v>
      </c>
      <c r="J59" s="3959">
        <v>0</v>
      </c>
      <c r="K59" s="3959">
        <v>0</v>
      </c>
      <c r="L59" s="3959">
        <v>21</v>
      </c>
      <c r="M59" s="3959">
        <f t="shared" si="1"/>
        <v>0</v>
      </c>
      <c r="N59" s="3961">
        <v>6.0000000000000001E-3</v>
      </c>
      <c r="O59" s="3961">
        <v>0.252</v>
      </c>
      <c r="P59" s="3961">
        <v>0</v>
      </c>
      <c r="Q59" s="3961">
        <v>0</v>
      </c>
      <c r="R59" s="3959"/>
      <c r="S59" s="3959" t="s">
        <v>5689</v>
      </c>
      <c r="T59" s="3962" t="s">
        <v>5690</v>
      </c>
      <c r="U59" s="3963">
        <v>0</v>
      </c>
      <c r="V59" s="3963">
        <v>0</v>
      </c>
      <c r="W59" s="3963"/>
      <c r="X59" s="3963" t="s">
        <v>5715</v>
      </c>
      <c r="Y59" s="3963" t="s">
        <v>5664</v>
      </c>
      <c r="Z59" s="3964"/>
      <c r="AA59" s="744"/>
      <c r="AB59" s="744"/>
      <c r="AC59" s="3964"/>
      <c r="AD59" s="744"/>
      <c r="AE59" s="3964"/>
      <c r="AF59" s="3964"/>
      <c r="AG59" s="3964"/>
      <c r="AH59" s="3964"/>
      <c r="AI59" s="3964"/>
      <c r="AJ59" s="3964"/>
      <c r="AK59" s="3964"/>
      <c r="AL59" s="3964"/>
      <c r="AM59" s="3964"/>
      <c r="AN59" s="3964"/>
      <c r="AO59" s="3964"/>
      <c r="AP59" s="3964"/>
      <c r="AQ59" s="1224"/>
      <c r="AR59" s="3964"/>
      <c r="AS59" s="3964"/>
      <c r="AT59" s="3964"/>
      <c r="AU59" s="3964"/>
      <c r="AV59" s="3964"/>
      <c r="AW59" s="3964"/>
      <c r="AX59" s="3964"/>
      <c r="AY59" s="3964"/>
      <c r="AZ59" s="3964"/>
      <c r="BA59" s="3964"/>
      <c r="BB59" s="3964"/>
      <c r="BC59" s="3964"/>
      <c r="BD59" s="3964"/>
      <c r="BE59" s="3964"/>
      <c r="BF59" s="3964"/>
      <c r="BG59" s="3964"/>
      <c r="BH59" s="3964"/>
    </row>
    <row r="60" spans="1:60" ht="21.3">
      <c r="A60" s="3957">
        <v>51</v>
      </c>
      <c r="B60" s="1146" t="s">
        <v>5766</v>
      </c>
      <c r="C60" s="1147" t="s">
        <v>5767</v>
      </c>
      <c r="D60" s="3958" t="s">
        <v>149</v>
      </c>
      <c r="E60" s="3961">
        <v>141</v>
      </c>
      <c r="F60" s="5891"/>
      <c r="G60" s="3960">
        <f t="shared" si="2"/>
        <v>0</v>
      </c>
      <c r="H60" s="3959">
        <v>9950</v>
      </c>
      <c r="I60" s="3959">
        <v>1402950</v>
      </c>
      <c r="J60" s="3959">
        <v>0</v>
      </c>
      <c r="K60" s="3959">
        <v>0</v>
      </c>
      <c r="L60" s="3959">
        <v>21</v>
      </c>
      <c r="M60" s="3959">
        <f t="shared" si="1"/>
        <v>0</v>
      </c>
      <c r="N60" s="3961">
        <v>6.0000000000000001E-3</v>
      </c>
      <c r="O60" s="3961">
        <v>0.84599999999999997</v>
      </c>
      <c r="P60" s="3961">
        <v>0</v>
      </c>
      <c r="Q60" s="3961">
        <v>0</v>
      </c>
      <c r="R60" s="3959"/>
      <c r="S60" s="3959" t="s">
        <v>5689</v>
      </c>
      <c r="T60" s="3962" t="s">
        <v>5690</v>
      </c>
      <c r="U60" s="3963">
        <v>0</v>
      </c>
      <c r="V60" s="3963">
        <v>0</v>
      </c>
      <c r="W60" s="3963"/>
      <c r="X60" s="3963" t="s">
        <v>5715</v>
      </c>
      <c r="Y60" s="3963" t="s">
        <v>5664</v>
      </c>
      <c r="Z60" s="3964"/>
      <c r="AA60" s="744"/>
      <c r="AB60" s="744"/>
      <c r="AC60" s="3964"/>
      <c r="AD60" s="744"/>
      <c r="AE60" s="3964"/>
      <c r="AF60" s="3964"/>
      <c r="AG60" s="3964"/>
      <c r="AH60" s="3964"/>
      <c r="AI60" s="3964"/>
      <c r="AJ60" s="3964"/>
      <c r="AK60" s="3964"/>
      <c r="AL60" s="3964"/>
      <c r="AM60" s="3964"/>
      <c r="AN60" s="3964"/>
      <c r="AO60" s="3964"/>
      <c r="AP60" s="3964"/>
      <c r="AQ60" s="1224"/>
      <c r="AR60" s="3964"/>
      <c r="AS60" s="3964"/>
      <c r="AT60" s="3964"/>
      <c r="AU60" s="3964"/>
      <c r="AV60" s="3964"/>
      <c r="AW60" s="3964"/>
      <c r="AX60" s="3964"/>
      <c r="AY60" s="3964"/>
      <c r="AZ60" s="3964"/>
      <c r="BA60" s="3964"/>
      <c r="BB60" s="3964"/>
      <c r="BC60" s="3964"/>
      <c r="BD60" s="3964"/>
      <c r="BE60" s="3964"/>
      <c r="BF60" s="3964"/>
      <c r="BG60" s="3964"/>
      <c r="BH60" s="3964"/>
    </row>
    <row r="61" spans="1:60" ht="21.3">
      <c r="A61" s="3957">
        <v>52</v>
      </c>
      <c r="B61" s="1146" t="s">
        <v>5768</v>
      </c>
      <c r="C61" s="1147" t="s">
        <v>5769</v>
      </c>
      <c r="D61" s="3958" t="s">
        <v>149</v>
      </c>
      <c r="E61" s="3961">
        <v>33</v>
      </c>
      <c r="F61" s="5891"/>
      <c r="G61" s="3960">
        <f t="shared" si="2"/>
        <v>0</v>
      </c>
      <c r="H61" s="3959">
        <v>10450</v>
      </c>
      <c r="I61" s="3959">
        <v>323950</v>
      </c>
      <c r="J61" s="3959">
        <v>0</v>
      </c>
      <c r="K61" s="3959">
        <v>0</v>
      </c>
      <c r="L61" s="3959">
        <v>21</v>
      </c>
      <c r="M61" s="3959">
        <f t="shared" si="1"/>
        <v>0</v>
      </c>
      <c r="N61" s="3961">
        <v>6.0000000000000001E-3</v>
      </c>
      <c r="O61" s="1143">
        <v>0.19800000000000001</v>
      </c>
      <c r="P61" s="3961">
        <v>0</v>
      </c>
      <c r="Q61" s="3961">
        <v>0</v>
      </c>
      <c r="R61" s="3959"/>
      <c r="S61" s="3959" t="s">
        <v>5689</v>
      </c>
      <c r="T61" s="3962" t="s">
        <v>5690</v>
      </c>
      <c r="U61" s="3963">
        <v>0</v>
      </c>
      <c r="V61" s="3963">
        <v>0</v>
      </c>
      <c r="W61" s="3963"/>
      <c r="X61" s="3963" t="s">
        <v>5715</v>
      </c>
      <c r="Y61" s="3963" t="s">
        <v>5664</v>
      </c>
      <c r="Z61" s="3964"/>
      <c r="AA61" s="744"/>
      <c r="AB61" s="744"/>
      <c r="AC61" s="3964"/>
      <c r="AD61" s="744"/>
      <c r="AE61" s="3964"/>
      <c r="AF61" s="3964"/>
      <c r="AG61" s="3964"/>
      <c r="AH61" s="3964"/>
      <c r="AI61" s="3964"/>
      <c r="AJ61" s="3964"/>
      <c r="AK61" s="3964"/>
      <c r="AL61" s="3964"/>
      <c r="AM61" s="3964"/>
      <c r="AN61" s="3964"/>
      <c r="AO61" s="3964"/>
      <c r="AP61" s="3964"/>
      <c r="AQ61" s="1224"/>
      <c r="AR61" s="3964"/>
      <c r="AS61" s="3964"/>
      <c r="AT61" s="3964"/>
      <c r="AU61" s="3964"/>
      <c r="AV61" s="3964"/>
      <c r="AW61" s="3964"/>
      <c r="AX61" s="3964"/>
      <c r="AY61" s="3964"/>
      <c r="AZ61" s="3964"/>
      <c r="BA61" s="3964"/>
      <c r="BB61" s="3964"/>
      <c r="BC61" s="3964"/>
      <c r="BD61" s="3964"/>
      <c r="BE61" s="3964"/>
      <c r="BF61" s="3964"/>
      <c r="BG61" s="3964"/>
      <c r="BH61" s="3964"/>
    </row>
    <row r="62" spans="1:60" ht="21.3">
      <c r="A62" s="3957">
        <v>53</v>
      </c>
      <c r="B62" s="1146" t="s">
        <v>5770</v>
      </c>
      <c r="C62" s="1147" t="s">
        <v>5771</v>
      </c>
      <c r="D62" s="3958" t="s">
        <v>149</v>
      </c>
      <c r="E62" s="3961">
        <v>8</v>
      </c>
      <c r="F62" s="5891"/>
      <c r="G62" s="3960">
        <f t="shared" si="2"/>
        <v>0</v>
      </c>
      <c r="H62" s="3959">
        <v>22700</v>
      </c>
      <c r="I62" s="3959">
        <v>181600</v>
      </c>
      <c r="J62" s="3959">
        <v>0</v>
      </c>
      <c r="K62" s="3959">
        <v>0</v>
      </c>
      <c r="L62" s="3959">
        <v>21</v>
      </c>
      <c r="M62" s="3959">
        <f t="shared" si="1"/>
        <v>0</v>
      </c>
      <c r="N62" s="3961">
        <v>6.0000000000000001E-3</v>
      </c>
      <c r="O62" s="3961">
        <v>4.8000000000000001E-2</v>
      </c>
      <c r="P62" s="3961">
        <v>0</v>
      </c>
      <c r="Q62" s="3961">
        <v>0</v>
      </c>
      <c r="R62" s="3959"/>
      <c r="S62" s="3959" t="s">
        <v>5689</v>
      </c>
      <c r="T62" s="3962" t="s">
        <v>5690</v>
      </c>
      <c r="U62" s="3963">
        <v>0</v>
      </c>
      <c r="V62" s="3963">
        <v>0</v>
      </c>
      <c r="W62" s="3963"/>
      <c r="X62" s="3963" t="s">
        <v>5715</v>
      </c>
      <c r="Y62" s="3963" t="s">
        <v>5664</v>
      </c>
      <c r="Z62" s="3964"/>
      <c r="AA62" s="744"/>
      <c r="AB62" s="744"/>
      <c r="AC62" s="3964"/>
      <c r="AD62" s="744"/>
      <c r="AE62" s="3964"/>
      <c r="AF62" s="3964"/>
      <c r="AG62" s="3964"/>
      <c r="AH62" s="3964"/>
      <c r="AI62" s="3964"/>
      <c r="AJ62" s="3964"/>
      <c r="AK62" s="3964"/>
      <c r="AL62" s="3964"/>
      <c r="AM62" s="3964"/>
      <c r="AN62" s="3964"/>
      <c r="AO62" s="3964"/>
      <c r="AP62" s="3964"/>
      <c r="AQ62" s="1224"/>
      <c r="AR62" s="3964"/>
      <c r="AS62" s="3964"/>
      <c r="AT62" s="3964"/>
      <c r="AU62" s="3964"/>
      <c r="AV62" s="3964"/>
      <c r="AW62" s="3964"/>
      <c r="AX62" s="3964"/>
      <c r="AY62" s="3964"/>
      <c r="AZ62" s="3964"/>
      <c r="BA62" s="3964"/>
      <c r="BB62" s="3964"/>
      <c r="BC62" s="3964"/>
      <c r="BD62" s="3964"/>
      <c r="BE62" s="3964"/>
      <c r="BF62" s="3964"/>
      <c r="BG62" s="3964"/>
      <c r="BH62" s="3964"/>
    </row>
    <row r="63" spans="1:60" ht="21.3">
      <c r="A63" s="3957">
        <v>54</v>
      </c>
      <c r="B63" s="1146" t="s">
        <v>5772</v>
      </c>
      <c r="C63" s="1147" t="s">
        <v>5773</v>
      </c>
      <c r="D63" s="3958" t="s">
        <v>149</v>
      </c>
      <c r="E63" s="3961">
        <v>3</v>
      </c>
      <c r="F63" s="5891"/>
      <c r="G63" s="3960">
        <f t="shared" si="2"/>
        <v>0</v>
      </c>
      <c r="H63" s="3959">
        <v>13894</v>
      </c>
      <c r="I63" s="3959">
        <v>41682</v>
      </c>
      <c r="J63" s="3959">
        <v>0</v>
      </c>
      <c r="K63" s="3959">
        <v>0</v>
      </c>
      <c r="L63" s="3959">
        <v>21</v>
      </c>
      <c r="M63" s="3959">
        <f t="shared" si="1"/>
        <v>0</v>
      </c>
      <c r="N63" s="3961">
        <v>6.0000000000000001E-3</v>
      </c>
      <c r="O63" s="3961">
        <v>1.8000000000000002E-2</v>
      </c>
      <c r="P63" s="3961">
        <v>0</v>
      </c>
      <c r="Q63" s="3961">
        <v>0</v>
      </c>
      <c r="R63" s="3959"/>
      <c r="S63" s="3959" t="s">
        <v>5689</v>
      </c>
      <c r="T63" s="3962" t="s">
        <v>5690</v>
      </c>
      <c r="U63" s="3963">
        <v>0</v>
      </c>
      <c r="V63" s="3963">
        <v>0</v>
      </c>
      <c r="W63" s="3963"/>
      <c r="X63" s="3963" t="s">
        <v>5715</v>
      </c>
      <c r="Y63" s="3963" t="s">
        <v>5664</v>
      </c>
      <c r="Z63" s="3964"/>
      <c r="AA63" s="744"/>
      <c r="AB63" s="744"/>
      <c r="AC63" s="3964"/>
      <c r="AD63" s="744"/>
      <c r="AE63" s="3964"/>
      <c r="AF63" s="3964"/>
      <c r="AG63" s="3964"/>
      <c r="AH63" s="3964"/>
      <c r="AI63" s="3964"/>
      <c r="AJ63" s="3964"/>
      <c r="AK63" s="3964"/>
      <c r="AL63" s="3964"/>
      <c r="AM63" s="3964"/>
      <c r="AN63" s="3964"/>
      <c r="AO63" s="3964"/>
      <c r="AP63" s="3964"/>
      <c r="AQ63" s="1224"/>
      <c r="AR63" s="3964"/>
      <c r="AS63" s="3964"/>
      <c r="AT63" s="3964"/>
      <c r="AU63" s="3964"/>
      <c r="AV63" s="3964"/>
      <c r="AW63" s="3964"/>
      <c r="AX63" s="3964"/>
      <c r="AY63" s="3964"/>
      <c r="AZ63" s="3964"/>
      <c r="BA63" s="3964"/>
      <c r="BB63" s="3964"/>
      <c r="BC63" s="3964"/>
      <c r="BD63" s="3964"/>
      <c r="BE63" s="3964"/>
      <c r="BF63" s="3964"/>
      <c r="BG63" s="3964"/>
      <c r="BH63" s="3964"/>
    </row>
    <row r="64" spans="1:60" ht="21.3">
      <c r="A64" s="3957">
        <v>55</v>
      </c>
      <c r="B64" s="1146" t="s">
        <v>5774</v>
      </c>
      <c r="C64" s="1147" t="s">
        <v>5775</v>
      </c>
      <c r="D64" s="3958" t="s">
        <v>149</v>
      </c>
      <c r="E64" s="3961">
        <v>40</v>
      </c>
      <c r="F64" s="5891"/>
      <c r="G64" s="3960">
        <f t="shared" si="2"/>
        <v>0</v>
      </c>
      <c r="H64" s="3959">
        <v>12824</v>
      </c>
      <c r="I64" s="3959">
        <v>512960</v>
      </c>
      <c r="J64" s="3959">
        <v>0</v>
      </c>
      <c r="K64" s="3959">
        <v>0</v>
      </c>
      <c r="L64" s="3959">
        <v>21</v>
      </c>
      <c r="M64" s="3959">
        <f t="shared" si="1"/>
        <v>0</v>
      </c>
      <c r="N64" s="3961">
        <v>6.0000000000000001E-3</v>
      </c>
      <c r="O64" s="3961">
        <v>0.24</v>
      </c>
      <c r="P64" s="3961">
        <v>0</v>
      </c>
      <c r="Q64" s="3961">
        <v>0</v>
      </c>
      <c r="R64" s="3959"/>
      <c r="S64" s="3959" t="s">
        <v>5689</v>
      </c>
      <c r="T64" s="3962" t="s">
        <v>5690</v>
      </c>
      <c r="U64" s="3963">
        <v>0</v>
      </c>
      <c r="V64" s="3963">
        <v>0</v>
      </c>
      <c r="W64" s="3963"/>
      <c r="X64" s="3963" t="s">
        <v>5715</v>
      </c>
      <c r="Y64" s="3963" t="s">
        <v>5664</v>
      </c>
      <c r="Z64" s="3964"/>
      <c r="AA64" s="744"/>
      <c r="AB64" s="744"/>
      <c r="AC64" s="3964"/>
      <c r="AD64" s="744"/>
      <c r="AE64" s="3964"/>
      <c r="AF64" s="3964"/>
      <c r="AG64" s="3964"/>
      <c r="AH64" s="3964"/>
      <c r="AI64" s="3964"/>
      <c r="AJ64" s="3964"/>
      <c r="AK64" s="3964"/>
      <c r="AL64" s="3964"/>
      <c r="AM64" s="3964"/>
      <c r="AN64" s="3964"/>
      <c r="AO64" s="3964"/>
      <c r="AP64" s="3964"/>
      <c r="AQ64" s="1224"/>
      <c r="AR64" s="3964"/>
      <c r="AS64" s="3964"/>
      <c r="AT64" s="3964"/>
      <c r="AU64" s="3964"/>
      <c r="AV64" s="3964"/>
      <c r="AW64" s="3964"/>
      <c r="AX64" s="3964"/>
      <c r="AY64" s="3964"/>
      <c r="AZ64" s="3964"/>
      <c r="BA64" s="3964"/>
      <c r="BB64" s="3964"/>
      <c r="BC64" s="3964"/>
      <c r="BD64" s="3964"/>
      <c r="BE64" s="3964"/>
      <c r="BF64" s="3964"/>
      <c r="BG64" s="3964"/>
      <c r="BH64" s="3964"/>
    </row>
    <row r="65" spans="1:60">
      <c r="A65" s="3957">
        <v>56</v>
      </c>
      <c r="B65" s="1146" t="s">
        <v>5776</v>
      </c>
      <c r="C65" s="1147" t="s">
        <v>5777</v>
      </c>
      <c r="D65" s="3958" t="s">
        <v>149</v>
      </c>
      <c r="E65" s="3961">
        <v>2</v>
      </c>
      <c r="F65" s="5891"/>
      <c r="G65" s="3960">
        <f t="shared" si="2"/>
        <v>0</v>
      </c>
      <c r="H65" s="3959">
        <v>5540</v>
      </c>
      <c r="I65" s="3959">
        <v>11080</v>
      </c>
      <c r="J65" s="3959">
        <v>0</v>
      </c>
      <c r="K65" s="3959">
        <v>0</v>
      </c>
      <c r="L65" s="3959">
        <v>21</v>
      </c>
      <c r="M65" s="3959">
        <f t="shared" si="1"/>
        <v>0</v>
      </c>
      <c r="N65" s="3961">
        <v>6.0000000000000001E-3</v>
      </c>
      <c r="O65" s="3961">
        <v>1.2E-2</v>
      </c>
      <c r="P65" s="3961">
        <v>0</v>
      </c>
      <c r="Q65" s="3961">
        <v>0</v>
      </c>
      <c r="R65" s="3959"/>
      <c r="S65" s="3959" t="s">
        <v>5689</v>
      </c>
      <c r="T65" s="3962" t="s">
        <v>5690</v>
      </c>
      <c r="U65" s="3963">
        <v>0</v>
      </c>
      <c r="V65" s="3963">
        <v>0</v>
      </c>
      <c r="W65" s="3963"/>
      <c r="X65" s="3963" t="s">
        <v>5715</v>
      </c>
      <c r="Y65" s="3963" t="s">
        <v>5664</v>
      </c>
      <c r="Z65" s="3964"/>
      <c r="AA65" s="744"/>
      <c r="AB65" s="744"/>
      <c r="AC65" s="3964"/>
      <c r="AD65" s="744"/>
      <c r="AE65" s="3964"/>
      <c r="AF65" s="3964"/>
      <c r="AG65" s="3964"/>
      <c r="AH65" s="3964"/>
      <c r="AI65" s="3964"/>
      <c r="AJ65" s="3964"/>
      <c r="AK65" s="3964"/>
      <c r="AL65" s="3964"/>
      <c r="AM65" s="3964"/>
      <c r="AN65" s="3964"/>
      <c r="AO65" s="3964"/>
      <c r="AP65" s="3964"/>
      <c r="AQ65" s="1224"/>
      <c r="AR65" s="3964"/>
      <c r="AS65" s="3964"/>
      <c r="AT65" s="3964"/>
      <c r="AU65" s="3964"/>
      <c r="AV65" s="3964"/>
      <c r="AW65" s="3964"/>
      <c r="AX65" s="3964"/>
      <c r="AY65" s="3964"/>
      <c r="AZ65" s="3964"/>
      <c r="BA65" s="3964"/>
      <c r="BB65" s="3964"/>
      <c r="BC65" s="3964"/>
      <c r="BD65" s="3964"/>
      <c r="BE65" s="3964"/>
      <c r="BF65" s="3964"/>
      <c r="BG65" s="3964"/>
      <c r="BH65" s="3964"/>
    </row>
    <row r="66" spans="1:60">
      <c r="A66" s="3957">
        <v>57</v>
      </c>
      <c r="B66" s="1146" t="s">
        <v>5778</v>
      </c>
      <c r="C66" s="1147" t="s">
        <v>5779</v>
      </c>
      <c r="D66" s="3958" t="s">
        <v>149</v>
      </c>
      <c r="E66" s="3961">
        <v>60</v>
      </c>
      <c r="F66" s="5891"/>
      <c r="G66" s="3960">
        <f t="shared" si="2"/>
        <v>0</v>
      </c>
      <c r="H66" s="3959">
        <v>8165</v>
      </c>
      <c r="I66" s="3959">
        <v>489900</v>
      </c>
      <c r="J66" s="3959">
        <v>0</v>
      </c>
      <c r="K66" s="3959">
        <v>0</v>
      </c>
      <c r="L66" s="3959">
        <v>21</v>
      </c>
      <c r="M66" s="3959">
        <f t="shared" si="1"/>
        <v>0</v>
      </c>
      <c r="N66" s="3961">
        <v>6.0000000000000001E-3</v>
      </c>
      <c r="O66" s="3961">
        <v>0.36</v>
      </c>
      <c r="P66" s="3961">
        <v>0</v>
      </c>
      <c r="Q66" s="3961">
        <v>0</v>
      </c>
      <c r="R66" s="3959"/>
      <c r="S66" s="3959" t="s">
        <v>5689</v>
      </c>
      <c r="T66" s="3962" t="s">
        <v>5690</v>
      </c>
      <c r="U66" s="3963">
        <v>0</v>
      </c>
      <c r="V66" s="3963">
        <v>0</v>
      </c>
      <c r="W66" s="3963"/>
      <c r="X66" s="3963" t="s">
        <v>5715</v>
      </c>
      <c r="Y66" s="3963" t="s">
        <v>5664</v>
      </c>
      <c r="Z66" s="3964"/>
      <c r="AA66" s="744"/>
      <c r="AB66" s="744"/>
      <c r="AC66" s="3964"/>
      <c r="AD66" s="744"/>
      <c r="AE66" s="3964"/>
      <c r="AF66" s="3964"/>
      <c r="AG66" s="3964"/>
      <c r="AH66" s="3964"/>
      <c r="AI66" s="3964"/>
      <c r="AJ66" s="3964"/>
      <c r="AK66" s="3964"/>
      <c r="AL66" s="3964"/>
      <c r="AM66" s="3964"/>
      <c r="AN66" s="3964"/>
      <c r="AO66" s="3964"/>
      <c r="AP66" s="3964"/>
      <c r="AQ66" s="1224"/>
      <c r="AR66" s="3964"/>
      <c r="AS66" s="3964"/>
      <c r="AT66" s="3964"/>
      <c r="AU66" s="3964"/>
      <c r="AV66" s="3964"/>
      <c r="AW66" s="3964"/>
      <c r="AX66" s="3964"/>
      <c r="AY66" s="3964"/>
      <c r="AZ66" s="3964"/>
      <c r="BA66" s="3964"/>
      <c r="BB66" s="3964"/>
      <c r="BC66" s="3964"/>
      <c r="BD66" s="3964"/>
      <c r="BE66" s="3964"/>
      <c r="BF66" s="3964"/>
      <c r="BG66" s="3964"/>
      <c r="BH66" s="3964"/>
    </row>
    <row r="67" spans="1:60">
      <c r="A67" s="3957">
        <v>58</v>
      </c>
      <c r="B67" s="1146" t="s">
        <v>5780</v>
      </c>
      <c r="C67" s="1147" t="s">
        <v>5781</v>
      </c>
      <c r="D67" s="3958" t="s">
        <v>149</v>
      </c>
      <c r="E67" s="3961">
        <v>50</v>
      </c>
      <c r="F67" s="5891"/>
      <c r="G67" s="3960">
        <f t="shared" si="2"/>
        <v>0</v>
      </c>
      <c r="H67" s="3959">
        <v>1725</v>
      </c>
      <c r="I67" s="3959">
        <v>86250</v>
      </c>
      <c r="J67" s="3959">
        <v>0</v>
      </c>
      <c r="K67" s="3959">
        <v>0</v>
      </c>
      <c r="L67" s="3959">
        <v>21</v>
      </c>
      <c r="M67" s="3959">
        <f t="shared" si="1"/>
        <v>0</v>
      </c>
      <c r="N67" s="3961">
        <v>6.0000000000000001E-3</v>
      </c>
      <c r="O67" s="3961">
        <v>0.3</v>
      </c>
      <c r="P67" s="3961">
        <v>0</v>
      </c>
      <c r="Q67" s="3961">
        <v>0</v>
      </c>
      <c r="R67" s="3959"/>
      <c r="S67" s="3959" t="s">
        <v>5689</v>
      </c>
      <c r="T67" s="3962" t="s">
        <v>5690</v>
      </c>
      <c r="U67" s="3963">
        <v>0</v>
      </c>
      <c r="V67" s="3963">
        <v>0</v>
      </c>
      <c r="W67" s="3963"/>
      <c r="X67" s="3963" t="s">
        <v>5715</v>
      </c>
      <c r="Y67" s="3963" t="s">
        <v>5664</v>
      </c>
      <c r="Z67" s="3964"/>
      <c r="AA67" s="744"/>
      <c r="AB67" s="744"/>
      <c r="AC67" s="3964"/>
      <c r="AD67" s="744"/>
      <c r="AE67" s="3964"/>
      <c r="AF67" s="3964"/>
      <c r="AG67" s="3964"/>
      <c r="AH67" s="3964"/>
      <c r="AI67" s="3964"/>
      <c r="AJ67" s="3964"/>
      <c r="AK67" s="3964"/>
      <c r="AL67" s="3964"/>
      <c r="AM67" s="3964"/>
      <c r="AN67" s="3964"/>
      <c r="AO67" s="3964"/>
      <c r="AP67" s="3964"/>
      <c r="AQ67" s="1224"/>
      <c r="AR67" s="3964"/>
      <c r="AS67" s="3964"/>
      <c r="AT67" s="3964"/>
      <c r="AU67" s="3964"/>
      <c r="AV67" s="3964"/>
      <c r="AW67" s="3964"/>
      <c r="AX67" s="3964"/>
      <c r="AY67" s="3964"/>
      <c r="AZ67" s="3964"/>
      <c r="BA67" s="3964"/>
      <c r="BB67" s="3964"/>
      <c r="BC67" s="3964"/>
      <c r="BD67" s="3964"/>
      <c r="BE67" s="3964"/>
      <c r="BF67" s="3964"/>
      <c r="BG67" s="3964"/>
      <c r="BH67" s="3964"/>
    </row>
    <row r="68" spans="1:60">
      <c r="A68" s="3957">
        <v>59</v>
      </c>
      <c r="B68" s="1146" t="s">
        <v>5782</v>
      </c>
      <c r="C68" s="1147" t="s">
        <v>5783</v>
      </c>
      <c r="D68" s="3958" t="s">
        <v>149</v>
      </c>
      <c r="E68" s="3961">
        <v>6</v>
      </c>
      <c r="F68" s="5891"/>
      <c r="G68" s="3960">
        <f t="shared" si="2"/>
        <v>0</v>
      </c>
      <c r="H68" s="3959">
        <v>1290</v>
      </c>
      <c r="I68" s="3959">
        <v>7740</v>
      </c>
      <c r="J68" s="3959">
        <v>0</v>
      </c>
      <c r="K68" s="3959">
        <v>0</v>
      </c>
      <c r="L68" s="3959">
        <v>21</v>
      </c>
      <c r="M68" s="3959">
        <f t="shared" si="1"/>
        <v>0</v>
      </c>
      <c r="N68" s="3961">
        <v>6.0000000000000001E-3</v>
      </c>
      <c r="O68" s="3961">
        <v>3.6000000000000004E-2</v>
      </c>
      <c r="P68" s="3961">
        <v>0</v>
      </c>
      <c r="Q68" s="3961">
        <v>0</v>
      </c>
      <c r="R68" s="3959"/>
      <c r="S68" s="3959" t="s">
        <v>5689</v>
      </c>
      <c r="T68" s="3962" t="s">
        <v>5690</v>
      </c>
      <c r="U68" s="3963">
        <v>0</v>
      </c>
      <c r="V68" s="3963">
        <v>0</v>
      </c>
      <c r="W68" s="3963"/>
      <c r="X68" s="3963" t="s">
        <v>5715</v>
      </c>
      <c r="Y68" s="3963" t="s">
        <v>5664</v>
      </c>
      <c r="Z68" s="3964"/>
      <c r="AA68" s="744"/>
      <c r="AB68" s="744"/>
      <c r="AC68" s="3964"/>
      <c r="AD68" s="744"/>
      <c r="AE68" s="3964"/>
      <c r="AF68" s="3964"/>
      <c r="AG68" s="3964"/>
      <c r="AH68" s="3964"/>
      <c r="AI68" s="3964"/>
      <c r="AJ68" s="3964"/>
      <c r="AK68" s="3964"/>
      <c r="AL68" s="3964"/>
      <c r="AM68" s="3964"/>
      <c r="AN68" s="3964"/>
      <c r="AO68" s="3964"/>
      <c r="AP68" s="3964"/>
      <c r="AQ68" s="1224"/>
      <c r="AR68" s="3964"/>
      <c r="AS68" s="3964"/>
      <c r="AT68" s="3964"/>
      <c r="AU68" s="3964"/>
      <c r="AV68" s="3964"/>
      <c r="AW68" s="3964"/>
      <c r="AX68" s="3964"/>
      <c r="AY68" s="3964"/>
      <c r="AZ68" s="3964"/>
      <c r="BA68" s="3964"/>
      <c r="BB68" s="3964"/>
      <c r="BC68" s="3964"/>
      <c r="BD68" s="3964"/>
      <c r="BE68" s="3964"/>
      <c r="BF68" s="3964"/>
      <c r="BG68" s="3964"/>
      <c r="BH68" s="3964"/>
    </row>
    <row r="69" spans="1:60" ht="21.3">
      <c r="A69" s="6311">
        <v>60</v>
      </c>
      <c r="B69" s="1146" t="s">
        <v>5784</v>
      </c>
      <c r="C69" s="1147" t="s">
        <v>5785</v>
      </c>
      <c r="D69" s="3958" t="s">
        <v>149</v>
      </c>
      <c r="E69" s="6312">
        <v>9</v>
      </c>
      <c r="F69" s="5891"/>
      <c r="G69" s="3960">
        <f t="shared" si="2"/>
        <v>0</v>
      </c>
      <c r="H69" s="3959">
        <v>3985</v>
      </c>
      <c r="I69" s="3959">
        <v>143460</v>
      </c>
      <c r="J69" s="3959">
        <v>0</v>
      </c>
      <c r="K69" s="3959">
        <v>0</v>
      </c>
      <c r="L69" s="3959">
        <v>21</v>
      </c>
      <c r="M69" s="3959">
        <f t="shared" si="1"/>
        <v>0</v>
      </c>
      <c r="N69" s="3961">
        <v>6.0000000000000001E-3</v>
      </c>
      <c r="O69" s="1143">
        <v>0.222</v>
      </c>
      <c r="P69" s="3961">
        <v>0</v>
      </c>
      <c r="Q69" s="3961">
        <v>0</v>
      </c>
      <c r="R69" s="3959"/>
      <c r="S69" s="3959" t="s">
        <v>5689</v>
      </c>
      <c r="T69" s="3962" t="s">
        <v>5690</v>
      </c>
      <c r="U69" s="3963">
        <v>0</v>
      </c>
      <c r="V69" s="3963">
        <v>0</v>
      </c>
      <c r="W69" s="3963"/>
      <c r="X69" s="3963" t="s">
        <v>5715</v>
      </c>
      <c r="Y69" s="3963" t="s">
        <v>5664</v>
      </c>
      <c r="Z69" s="3964"/>
      <c r="AA69" s="744"/>
      <c r="AB69" s="744"/>
      <c r="AC69" s="3964"/>
      <c r="AD69" s="744"/>
      <c r="AE69" s="3964"/>
      <c r="AF69" s="3964"/>
      <c r="AG69" s="3964"/>
      <c r="AH69" s="3964"/>
      <c r="AI69" s="3964"/>
      <c r="AJ69" s="3964"/>
      <c r="AK69" s="3964"/>
      <c r="AL69" s="3964"/>
      <c r="AM69" s="3964"/>
      <c r="AN69" s="3964"/>
      <c r="AO69" s="3964"/>
      <c r="AP69" s="3964"/>
      <c r="AQ69" s="1224"/>
      <c r="AR69" s="3964"/>
      <c r="AS69" s="3964"/>
      <c r="AT69" s="3964"/>
      <c r="AU69" s="3964"/>
      <c r="AV69" s="3964"/>
      <c r="AW69" s="3964"/>
      <c r="AX69" s="3964"/>
      <c r="AY69" s="3964"/>
      <c r="AZ69" s="3964"/>
      <c r="BA69" s="3964"/>
      <c r="BB69" s="3964"/>
      <c r="BC69" s="3964"/>
      <c r="BD69" s="3964"/>
      <c r="BE69" s="3964"/>
      <c r="BF69" s="3964"/>
      <c r="BG69" s="3964"/>
      <c r="BH69" s="3964"/>
    </row>
    <row r="70" spans="1:60" ht="21.3">
      <c r="A70" s="6311" t="s">
        <v>5033</v>
      </c>
      <c r="B70" s="6313" t="s">
        <v>12275</v>
      </c>
      <c r="C70" s="6314" t="s">
        <v>12274</v>
      </c>
      <c r="D70" s="6315" t="s">
        <v>149</v>
      </c>
      <c r="E70" s="6312">
        <v>28</v>
      </c>
      <c r="F70" s="6316"/>
      <c r="G70" s="6317">
        <f t="shared" ref="G70" si="3">E70*F70</f>
        <v>0</v>
      </c>
      <c r="H70" s="6318">
        <v>3985</v>
      </c>
      <c r="I70" s="6318">
        <v>143460</v>
      </c>
      <c r="J70" s="6318">
        <v>0</v>
      </c>
      <c r="K70" s="6318">
        <v>0</v>
      </c>
      <c r="L70" s="6318">
        <v>21</v>
      </c>
      <c r="M70" s="6318">
        <f t="shared" ref="M70" si="4">G70*1.21</f>
        <v>0</v>
      </c>
      <c r="N70" s="6312">
        <v>6.0000000000000001E-3</v>
      </c>
      <c r="O70" s="6319">
        <v>0.222</v>
      </c>
      <c r="P70" s="6312">
        <v>0</v>
      </c>
      <c r="Q70" s="6312">
        <v>0</v>
      </c>
      <c r="R70" s="6318"/>
      <c r="S70" s="6318" t="s">
        <v>5689</v>
      </c>
      <c r="T70" s="6320" t="s">
        <v>5690</v>
      </c>
      <c r="U70" s="3963">
        <v>0</v>
      </c>
      <c r="V70" s="3963">
        <v>0</v>
      </c>
      <c r="W70" s="3963"/>
      <c r="X70" s="3963" t="s">
        <v>5715</v>
      </c>
      <c r="Y70" s="3963" t="s">
        <v>5664</v>
      </c>
      <c r="Z70" s="3964"/>
      <c r="AA70" s="744"/>
      <c r="AB70" s="744"/>
      <c r="AC70" s="3964"/>
      <c r="AD70" s="744"/>
      <c r="AE70" s="3964"/>
      <c r="AF70" s="3964"/>
      <c r="AG70" s="3964"/>
      <c r="AH70" s="3964"/>
      <c r="AI70" s="3964"/>
      <c r="AJ70" s="3964"/>
      <c r="AK70" s="3964"/>
      <c r="AL70" s="3964"/>
      <c r="AM70" s="3964"/>
      <c r="AN70" s="3964"/>
      <c r="AO70" s="3964"/>
      <c r="AP70" s="3964"/>
      <c r="AQ70" s="1224"/>
      <c r="AR70" s="3964"/>
      <c r="AS70" s="3964"/>
      <c r="AT70" s="3964"/>
      <c r="AU70" s="3964"/>
      <c r="AV70" s="3964"/>
      <c r="AW70" s="3964"/>
      <c r="AX70" s="3964"/>
      <c r="AY70" s="3964"/>
      <c r="AZ70" s="3964"/>
      <c r="BA70" s="3964"/>
      <c r="BB70" s="3964"/>
      <c r="BC70" s="3964"/>
      <c r="BD70" s="3964"/>
      <c r="BE70" s="3964"/>
      <c r="BF70" s="3964"/>
      <c r="BG70" s="3964"/>
      <c r="BH70" s="3964"/>
    </row>
    <row r="71" spans="1:60">
      <c r="A71" s="6311">
        <v>61</v>
      </c>
      <c r="B71" s="1146" t="s">
        <v>5786</v>
      </c>
      <c r="C71" s="1150" t="s">
        <v>5787</v>
      </c>
      <c r="D71" s="3958" t="s">
        <v>149</v>
      </c>
      <c r="E71" s="6312">
        <v>6</v>
      </c>
      <c r="F71" s="5891"/>
      <c r="G71" s="3960">
        <f t="shared" si="2"/>
        <v>0</v>
      </c>
      <c r="H71" s="3959">
        <v>3892</v>
      </c>
      <c r="I71" s="3959">
        <v>42812</v>
      </c>
      <c r="J71" s="3959">
        <v>0</v>
      </c>
      <c r="K71" s="3959">
        <v>0</v>
      </c>
      <c r="L71" s="3959">
        <v>21</v>
      </c>
      <c r="M71" s="3959">
        <f t="shared" si="1"/>
        <v>0</v>
      </c>
      <c r="N71" s="3961">
        <v>6.0000000000000001E-3</v>
      </c>
      <c r="O71" s="3961">
        <v>6.6000000000000003E-2</v>
      </c>
      <c r="P71" s="3961">
        <v>0</v>
      </c>
      <c r="Q71" s="3961">
        <v>0</v>
      </c>
      <c r="R71" s="3959"/>
      <c r="S71" s="3959" t="s">
        <v>5689</v>
      </c>
      <c r="T71" s="3962" t="s">
        <v>5690</v>
      </c>
      <c r="U71" s="3963">
        <v>0</v>
      </c>
      <c r="V71" s="3963">
        <v>0</v>
      </c>
      <c r="W71" s="3963"/>
      <c r="X71" s="3963" t="s">
        <v>5715</v>
      </c>
      <c r="Y71" s="3963" t="s">
        <v>5664</v>
      </c>
      <c r="Z71" s="3964"/>
      <c r="AA71" s="744"/>
      <c r="AB71" s="744"/>
      <c r="AC71" s="3964"/>
      <c r="AD71" s="744"/>
      <c r="AE71" s="3964"/>
      <c r="AF71" s="3964"/>
      <c r="AG71" s="3964"/>
      <c r="AH71" s="3964"/>
      <c r="AI71" s="3964"/>
      <c r="AJ71" s="3964"/>
      <c r="AK71" s="3964"/>
      <c r="AL71" s="3964"/>
      <c r="AM71" s="3964"/>
      <c r="AN71" s="3964"/>
      <c r="AO71" s="3964"/>
      <c r="AP71" s="3964"/>
      <c r="AQ71" s="1224"/>
      <c r="AR71" s="3964"/>
      <c r="AS71" s="3964"/>
      <c r="AT71" s="3964"/>
      <c r="AU71" s="3964"/>
      <c r="AV71" s="3964"/>
      <c r="AW71" s="3964"/>
      <c r="AX71" s="3964"/>
      <c r="AY71" s="3964"/>
      <c r="AZ71" s="3964"/>
      <c r="BA71" s="3964"/>
      <c r="BB71" s="3964"/>
      <c r="BC71" s="3964"/>
      <c r="BD71" s="3964"/>
      <c r="BE71" s="3964"/>
      <c r="BF71" s="3964"/>
      <c r="BG71" s="3964"/>
      <c r="BH71" s="3964"/>
    </row>
    <row r="72" spans="1:60" ht="21.3">
      <c r="A72" s="6311" t="s">
        <v>3143</v>
      </c>
      <c r="B72" s="6313" t="s">
        <v>5786</v>
      </c>
      <c r="C72" s="6314" t="s">
        <v>12276</v>
      </c>
      <c r="D72" s="6315" t="s">
        <v>149</v>
      </c>
      <c r="E72" s="6312">
        <v>5</v>
      </c>
      <c r="F72" s="6316"/>
      <c r="G72" s="6317">
        <f t="shared" ref="G72" si="5">E72*F72</f>
        <v>0</v>
      </c>
      <c r="H72" s="6318">
        <v>3892</v>
      </c>
      <c r="I72" s="6318">
        <v>42812</v>
      </c>
      <c r="J72" s="6318">
        <v>0</v>
      </c>
      <c r="K72" s="6318">
        <v>0</v>
      </c>
      <c r="L72" s="6318">
        <v>21</v>
      </c>
      <c r="M72" s="6318">
        <f t="shared" ref="M72" si="6">G72*1.21</f>
        <v>0</v>
      </c>
      <c r="N72" s="6312">
        <v>6.0000000000000001E-3</v>
      </c>
      <c r="O72" s="6312">
        <v>6.6000000000000003E-2</v>
      </c>
      <c r="P72" s="6312">
        <v>0</v>
      </c>
      <c r="Q72" s="6312">
        <v>0</v>
      </c>
      <c r="R72" s="6318"/>
      <c r="S72" s="6318" t="s">
        <v>5689</v>
      </c>
      <c r="T72" s="6320" t="s">
        <v>5690</v>
      </c>
      <c r="U72" s="3963">
        <v>0</v>
      </c>
      <c r="V72" s="3963">
        <v>0</v>
      </c>
      <c r="W72" s="3963"/>
      <c r="X72" s="3963" t="s">
        <v>5715</v>
      </c>
      <c r="Y72" s="3963" t="s">
        <v>5664</v>
      </c>
      <c r="Z72" s="3964"/>
      <c r="AA72" s="744"/>
      <c r="AB72" s="744"/>
      <c r="AC72" s="3964"/>
      <c r="AD72" s="744"/>
      <c r="AE72" s="3964"/>
      <c r="AF72" s="3964"/>
      <c r="AG72" s="3964"/>
      <c r="AH72" s="3964"/>
      <c r="AI72" s="3964"/>
      <c r="AJ72" s="3964"/>
      <c r="AK72" s="3964"/>
      <c r="AL72" s="3964"/>
      <c r="AM72" s="3964"/>
      <c r="AN72" s="3964"/>
      <c r="AO72" s="3964"/>
      <c r="AP72" s="3964"/>
      <c r="AQ72" s="1224"/>
      <c r="AR72" s="3964"/>
      <c r="AS72" s="3964"/>
      <c r="AT72" s="3964"/>
      <c r="AU72" s="3964"/>
      <c r="AV72" s="3964"/>
      <c r="AW72" s="3964"/>
      <c r="AX72" s="3964"/>
      <c r="AY72" s="3964"/>
      <c r="AZ72" s="3964"/>
      <c r="BA72" s="3964"/>
      <c r="BB72" s="3964"/>
      <c r="BC72" s="3964"/>
      <c r="BD72" s="3964"/>
      <c r="BE72" s="3964"/>
      <c r="BF72" s="3964"/>
      <c r="BG72" s="3964"/>
      <c r="BH72" s="3964"/>
    </row>
    <row r="73" spans="1:60">
      <c r="A73" s="3957">
        <v>62</v>
      </c>
      <c r="B73" s="1146" t="s">
        <v>5788</v>
      </c>
      <c r="C73" s="1147" t="s">
        <v>5789</v>
      </c>
      <c r="D73" s="3958" t="s">
        <v>149</v>
      </c>
      <c r="E73" s="3961">
        <v>11</v>
      </c>
      <c r="F73" s="5891"/>
      <c r="G73" s="3960">
        <f t="shared" si="2"/>
        <v>0</v>
      </c>
      <c r="H73" s="3959">
        <v>3892</v>
      </c>
      <c r="I73" s="3959">
        <v>42812</v>
      </c>
      <c r="J73" s="3959">
        <v>0</v>
      </c>
      <c r="K73" s="3959">
        <v>0</v>
      </c>
      <c r="L73" s="3959">
        <v>21</v>
      </c>
      <c r="M73" s="3959">
        <f t="shared" si="1"/>
        <v>0</v>
      </c>
      <c r="N73" s="3961">
        <v>6.0000000000000001E-3</v>
      </c>
      <c r="O73" s="3961">
        <v>6.6000000000000003E-2</v>
      </c>
      <c r="P73" s="3961">
        <v>0</v>
      </c>
      <c r="Q73" s="3961">
        <v>0</v>
      </c>
      <c r="R73" s="3959"/>
      <c r="S73" s="3959" t="s">
        <v>5689</v>
      </c>
      <c r="T73" s="3962" t="s">
        <v>5690</v>
      </c>
      <c r="U73" s="3963">
        <v>0</v>
      </c>
      <c r="V73" s="3963">
        <v>0</v>
      </c>
      <c r="W73" s="3963"/>
      <c r="X73" s="3963" t="s">
        <v>5715</v>
      </c>
      <c r="Y73" s="3963" t="s">
        <v>5664</v>
      </c>
      <c r="Z73" s="3964"/>
      <c r="AA73" s="744"/>
      <c r="AB73" s="744"/>
      <c r="AC73" s="3964"/>
      <c r="AD73" s="744"/>
      <c r="AE73" s="3964"/>
      <c r="AF73" s="3964"/>
      <c r="AG73" s="3964"/>
      <c r="AH73" s="3964"/>
      <c r="AI73" s="3964"/>
      <c r="AJ73" s="3964"/>
      <c r="AK73" s="3964"/>
      <c r="AL73" s="3964"/>
      <c r="AM73" s="3964"/>
      <c r="AN73" s="3964"/>
      <c r="AO73" s="3964"/>
      <c r="AP73" s="3964"/>
      <c r="AQ73" s="1224"/>
      <c r="AR73" s="3964"/>
      <c r="AS73" s="3964"/>
      <c r="AT73" s="3964"/>
      <c r="AU73" s="3964"/>
      <c r="AV73" s="3964"/>
      <c r="AW73" s="3964"/>
      <c r="AX73" s="3964"/>
      <c r="AY73" s="3964"/>
      <c r="AZ73" s="3964"/>
      <c r="BA73" s="3964"/>
      <c r="BB73" s="3964"/>
      <c r="BC73" s="3964"/>
      <c r="BD73" s="3964"/>
      <c r="BE73" s="3964"/>
      <c r="BF73" s="3964"/>
      <c r="BG73" s="3964"/>
      <c r="BH73" s="3964"/>
    </row>
    <row r="74" spans="1:60">
      <c r="A74" s="3957">
        <v>63</v>
      </c>
      <c r="B74" s="1146" t="s">
        <v>5790</v>
      </c>
      <c r="C74" s="1147" t="s">
        <v>5791</v>
      </c>
      <c r="D74" s="3958" t="s">
        <v>149</v>
      </c>
      <c r="E74" s="3961">
        <v>28</v>
      </c>
      <c r="F74" s="5891"/>
      <c r="G74" s="3960">
        <f t="shared" si="2"/>
        <v>0</v>
      </c>
      <c r="H74" s="3959">
        <v>4310</v>
      </c>
      <c r="I74" s="3959">
        <v>112060</v>
      </c>
      <c r="J74" s="3959">
        <v>0</v>
      </c>
      <c r="K74" s="3959">
        <v>0</v>
      </c>
      <c r="L74" s="3959">
        <v>21</v>
      </c>
      <c r="M74" s="3959">
        <f t="shared" si="1"/>
        <v>0</v>
      </c>
      <c r="N74" s="3961">
        <v>6.0000000000000001E-3</v>
      </c>
      <c r="O74" s="1143">
        <v>0.16800000000000001</v>
      </c>
      <c r="P74" s="3961">
        <v>0</v>
      </c>
      <c r="Q74" s="3961">
        <v>0</v>
      </c>
      <c r="R74" s="3959"/>
      <c r="S74" s="3959" t="s">
        <v>5689</v>
      </c>
      <c r="T74" s="3962" t="s">
        <v>5690</v>
      </c>
      <c r="U74" s="3963">
        <v>0</v>
      </c>
      <c r="V74" s="3963">
        <v>0</v>
      </c>
      <c r="W74" s="3963"/>
      <c r="X74" s="3963" t="s">
        <v>5715</v>
      </c>
      <c r="Y74" s="3963" t="s">
        <v>5664</v>
      </c>
      <c r="Z74" s="3964"/>
      <c r="AA74" s="744"/>
      <c r="AB74" s="744"/>
      <c r="AC74" s="3964"/>
      <c r="AD74" s="744"/>
      <c r="AE74" s="3964"/>
      <c r="AF74" s="3964"/>
      <c r="AG74" s="3964"/>
      <c r="AH74" s="3964"/>
      <c r="AI74" s="3964"/>
      <c r="AJ74" s="3964"/>
      <c r="AK74" s="3964"/>
      <c r="AL74" s="3964"/>
      <c r="AM74" s="3964"/>
      <c r="AN74" s="3964"/>
      <c r="AO74" s="3964"/>
      <c r="AP74" s="3964"/>
      <c r="AQ74" s="1224"/>
      <c r="AR74" s="3964"/>
      <c r="AS74" s="3964"/>
      <c r="AT74" s="3964"/>
      <c r="AU74" s="3964"/>
      <c r="AV74" s="3964"/>
      <c r="AW74" s="3964"/>
      <c r="AX74" s="3964"/>
      <c r="AY74" s="3964"/>
      <c r="AZ74" s="3964"/>
      <c r="BA74" s="3964"/>
      <c r="BB74" s="3964"/>
      <c r="BC74" s="3964"/>
      <c r="BD74" s="3964"/>
      <c r="BE74" s="3964"/>
      <c r="BF74" s="3964"/>
      <c r="BG74" s="3964"/>
      <c r="BH74" s="3964"/>
    </row>
    <row r="75" spans="1:60" ht="21.3">
      <c r="A75" s="3957">
        <v>64</v>
      </c>
      <c r="B75" s="1146" t="s">
        <v>5792</v>
      </c>
      <c r="C75" s="1147" t="s">
        <v>5793</v>
      </c>
      <c r="D75" s="3958" t="s">
        <v>149</v>
      </c>
      <c r="E75" s="3961">
        <v>45</v>
      </c>
      <c r="F75" s="5891"/>
      <c r="G75" s="3960">
        <f t="shared" si="2"/>
        <v>0</v>
      </c>
      <c r="H75" s="3959">
        <v>5895</v>
      </c>
      <c r="I75" s="3959">
        <v>265275</v>
      </c>
      <c r="J75" s="3959">
        <v>0</v>
      </c>
      <c r="K75" s="3959">
        <v>0</v>
      </c>
      <c r="L75" s="3959">
        <v>21</v>
      </c>
      <c r="M75" s="3959">
        <f t="shared" ref="M75:M138" si="7">G75*1.21</f>
        <v>0</v>
      </c>
      <c r="N75" s="3961">
        <v>6.0000000000000001E-3</v>
      </c>
      <c r="O75" s="3961">
        <v>0.27</v>
      </c>
      <c r="P75" s="3961">
        <v>0</v>
      </c>
      <c r="Q75" s="3961">
        <v>0</v>
      </c>
      <c r="R75" s="3959"/>
      <c r="S75" s="3959" t="s">
        <v>5689</v>
      </c>
      <c r="T75" s="3962" t="s">
        <v>5690</v>
      </c>
      <c r="U75" s="3963">
        <v>0</v>
      </c>
      <c r="V75" s="3963">
        <v>0</v>
      </c>
      <c r="W75" s="3963"/>
      <c r="X75" s="3963" t="s">
        <v>5715</v>
      </c>
      <c r="Y75" s="3963" t="s">
        <v>5664</v>
      </c>
      <c r="Z75" s="3964"/>
      <c r="AA75" s="744"/>
      <c r="AB75" s="744"/>
      <c r="AC75" s="3964"/>
      <c r="AD75" s="744"/>
      <c r="AE75" s="3964"/>
      <c r="AF75" s="3964"/>
      <c r="AG75" s="3964"/>
      <c r="AH75" s="3964"/>
      <c r="AI75" s="3964"/>
      <c r="AJ75" s="3964"/>
      <c r="AK75" s="3964"/>
      <c r="AL75" s="3964"/>
      <c r="AM75" s="3964"/>
      <c r="AN75" s="3964"/>
      <c r="AO75" s="3964"/>
      <c r="AP75" s="3964"/>
      <c r="AQ75" s="1224"/>
      <c r="AR75" s="3964"/>
      <c r="AS75" s="3964"/>
      <c r="AT75" s="3964"/>
      <c r="AU75" s="3964"/>
      <c r="AV75" s="3964"/>
      <c r="AW75" s="3964"/>
      <c r="AX75" s="3964"/>
      <c r="AY75" s="3964"/>
      <c r="AZ75" s="3964"/>
      <c r="BA75" s="3964"/>
      <c r="BB75" s="3964"/>
      <c r="BC75" s="3964"/>
      <c r="BD75" s="3964"/>
      <c r="BE75" s="3964"/>
      <c r="BF75" s="3964"/>
      <c r="BG75" s="3964"/>
      <c r="BH75" s="3964"/>
    </row>
    <row r="76" spans="1:60">
      <c r="A76" s="3957">
        <v>65</v>
      </c>
      <c r="B76" s="1146" t="s">
        <v>5794</v>
      </c>
      <c r="C76" s="1147" t="s">
        <v>5795</v>
      </c>
      <c r="D76" s="3958" t="s">
        <v>149</v>
      </c>
      <c r="E76" s="3961">
        <v>12</v>
      </c>
      <c r="F76" s="5891"/>
      <c r="G76" s="3960">
        <f t="shared" si="2"/>
        <v>0</v>
      </c>
      <c r="H76" s="3959">
        <v>4725</v>
      </c>
      <c r="I76" s="3959">
        <v>56700</v>
      </c>
      <c r="J76" s="3959">
        <v>0</v>
      </c>
      <c r="K76" s="3959">
        <v>0</v>
      </c>
      <c r="L76" s="3959">
        <v>21</v>
      </c>
      <c r="M76" s="3959">
        <f t="shared" si="7"/>
        <v>0</v>
      </c>
      <c r="N76" s="3961">
        <v>6.0000000000000001E-3</v>
      </c>
      <c r="O76" s="3961">
        <v>7.2000000000000008E-2</v>
      </c>
      <c r="P76" s="3961">
        <v>0</v>
      </c>
      <c r="Q76" s="3961">
        <v>0</v>
      </c>
      <c r="R76" s="3959"/>
      <c r="S76" s="3959" t="s">
        <v>5689</v>
      </c>
      <c r="T76" s="3962" t="s">
        <v>5690</v>
      </c>
      <c r="U76" s="3963">
        <v>0</v>
      </c>
      <c r="V76" s="3963">
        <v>0</v>
      </c>
      <c r="W76" s="3963"/>
      <c r="X76" s="3963" t="s">
        <v>5715</v>
      </c>
      <c r="Y76" s="3963" t="s">
        <v>5664</v>
      </c>
      <c r="Z76" s="3964"/>
      <c r="AA76" s="744"/>
      <c r="AB76" s="744"/>
      <c r="AC76" s="3964"/>
      <c r="AD76" s="744"/>
      <c r="AE76" s="3964"/>
      <c r="AF76" s="3964"/>
      <c r="AG76" s="3964"/>
      <c r="AH76" s="3964"/>
      <c r="AI76" s="3964"/>
      <c r="AJ76" s="3964"/>
      <c r="AK76" s="3964"/>
      <c r="AL76" s="3964"/>
      <c r="AM76" s="3964"/>
      <c r="AN76" s="3964"/>
      <c r="AO76" s="3964"/>
      <c r="AP76" s="3964"/>
      <c r="AQ76" s="1224"/>
      <c r="AR76" s="3964"/>
      <c r="AS76" s="3964"/>
      <c r="AT76" s="3964"/>
      <c r="AU76" s="3964"/>
      <c r="AV76" s="3964"/>
      <c r="AW76" s="3964"/>
      <c r="AX76" s="3964"/>
      <c r="AY76" s="3964"/>
      <c r="AZ76" s="3964"/>
      <c r="BA76" s="3964"/>
      <c r="BB76" s="3964"/>
      <c r="BC76" s="3964"/>
      <c r="BD76" s="3964"/>
      <c r="BE76" s="3964"/>
      <c r="BF76" s="3964"/>
      <c r="BG76" s="3964"/>
      <c r="BH76" s="3964"/>
    </row>
    <row r="77" spans="1:60" ht="21.3">
      <c r="A77" s="3957">
        <v>66</v>
      </c>
      <c r="B77" s="1146" t="s">
        <v>5796</v>
      </c>
      <c r="C77" s="1147" t="s">
        <v>5797</v>
      </c>
      <c r="D77" s="3958" t="s">
        <v>149</v>
      </c>
      <c r="E77" s="3961">
        <v>6</v>
      </c>
      <c r="F77" s="5891"/>
      <c r="G77" s="3960">
        <f t="shared" si="2"/>
        <v>0</v>
      </c>
      <c r="H77" s="3959">
        <v>6417</v>
      </c>
      <c r="I77" s="3959">
        <v>38502</v>
      </c>
      <c r="J77" s="3959">
        <v>0</v>
      </c>
      <c r="K77" s="3959">
        <v>0</v>
      </c>
      <c r="L77" s="3959">
        <v>21</v>
      </c>
      <c r="M77" s="3959">
        <f t="shared" si="7"/>
        <v>0</v>
      </c>
      <c r="N77" s="3961">
        <v>6.0000000000000001E-3</v>
      </c>
      <c r="O77" s="3961">
        <v>3.6000000000000004E-2</v>
      </c>
      <c r="P77" s="3961">
        <v>0</v>
      </c>
      <c r="Q77" s="3961">
        <v>0</v>
      </c>
      <c r="R77" s="3959"/>
      <c r="S77" s="3959" t="s">
        <v>5689</v>
      </c>
      <c r="T77" s="3962" t="s">
        <v>5690</v>
      </c>
      <c r="U77" s="3963">
        <v>0</v>
      </c>
      <c r="V77" s="3963">
        <v>0</v>
      </c>
      <c r="W77" s="3963"/>
      <c r="X77" s="3963" t="s">
        <v>5715</v>
      </c>
      <c r="Y77" s="3963" t="s">
        <v>5664</v>
      </c>
      <c r="Z77" s="3964"/>
      <c r="AA77" s="744"/>
      <c r="AB77" s="744"/>
      <c r="AC77" s="3964"/>
      <c r="AD77" s="744"/>
      <c r="AE77" s="3964"/>
      <c r="AF77" s="3964"/>
      <c r="AG77" s="3964"/>
      <c r="AH77" s="3964"/>
      <c r="AI77" s="3964"/>
      <c r="AJ77" s="3964"/>
      <c r="AK77" s="3964"/>
      <c r="AL77" s="3964"/>
      <c r="AM77" s="3964"/>
      <c r="AN77" s="3964"/>
      <c r="AO77" s="3964"/>
      <c r="AP77" s="3964"/>
      <c r="AQ77" s="1224"/>
      <c r="AR77" s="3964"/>
      <c r="AS77" s="3964"/>
      <c r="AT77" s="3964"/>
      <c r="AU77" s="3964"/>
      <c r="AV77" s="3964"/>
      <c r="AW77" s="3964"/>
      <c r="AX77" s="3964"/>
      <c r="AY77" s="3964"/>
      <c r="AZ77" s="3964"/>
      <c r="BA77" s="3964"/>
      <c r="BB77" s="3964"/>
      <c r="BC77" s="3964"/>
      <c r="BD77" s="3964"/>
      <c r="BE77" s="3964"/>
      <c r="BF77" s="3964"/>
      <c r="BG77" s="3964"/>
      <c r="BH77" s="3964"/>
    </row>
    <row r="78" spans="1:60">
      <c r="A78" s="3957">
        <v>67</v>
      </c>
      <c r="B78" s="1146" t="s">
        <v>5798</v>
      </c>
      <c r="C78" s="1147" t="s">
        <v>5799</v>
      </c>
      <c r="D78" s="3958" t="s">
        <v>149</v>
      </c>
      <c r="E78" s="3961">
        <v>47</v>
      </c>
      <c r="F78" s="5891"/>
      <c r="G78" s="3960">
        <f t="shared" si="2"/>
        <v>0</v>
      </c>
      <c r="H78" s="3959">
        <v>4725</v>
      </c>
      <c r="I78" s="3959">
        <v>28350</v>
      </c>
      <c r="J78" s="3959">
        <v>0</v>
      </c>
      <c r="K78" s="3959">
        <v>0</v>
      </c>
      <c r="L78" s="3959">
        <v>21</v>
      </c>
      <c r="M78" s="3959">
        <f t="shared" si="7"/>
        <v>0</v>
      </c>
      <c r="N78" s="3961">
        <v>6.0000000000000001E-3</v>
      </c>
      <c r="O78" s="1143">
        <v>0.28200000000000003</v>
      </c>
      <c r="P78" s="3961">
        <v>0</v>
      </c>
      <c r="Q78" s="3961">
        <v>0</v>
      </c>
      <c r="R78" s="3959"/>
      <c r="S78" s="3959" t="s">
        <v>5689</v>
      </c>
      <c r="T78" s="3962" t="s">
        <v>5690</v>
      </c>
      <c r="U78" s="3963">
        <v>0</v>
      </c>
      <c r="V78" s="3963">
        <v>0</v>
      </c>
      <c r="W78" s="3963"/>
      <c r="X78" s="3963" t="s">
        <v>5715</v>
      </c>
      <c r="Y78" s="3963" t="s">
        <v>5664</v>
      </c>
      <c r="Z78" s="3964"/>
      <c r="AA78" s="744"/>
      <c r="AB78" s="744"/>
      <c r="AC78" s="3964"/>
      <c r="AD78" s="744"/>
      <c r="AE78" s="3964"/>
      <c r="AF78" s="3964"/>
      <c r="AG78" s="3964"/>
      <c r="AH78" s="3964"/>
      <c r="AI78" s="3964"/>
      <c r="AJ78" s="3964"/>
      <c r="AK78" s="3964"/>
      <c r="AL78" s="3964"/>
      <c r="AM78" s="3964"/>
      <c r="AN78" s="3964"/>
      <c r="AO78" s="3964"/>
      <c r="AP78" s="3964"/>
      <c r="AQ78" s="1224"/>
      <c r="AR78" s="3964"/>
      <c r="AS78" s="3964"/>
      <c r="AT78" s="3964"/>
      <c r="AU78" s="3964"/>
      <c r="AV78" s="3964"/>
      <c r="AW78" s="3964"/>
      <c r="AX78" s="3964"/>
      <c r="AY78" s="3964"/>
      <c r="AZ78" s="3964"/>
      <c r="BA78" s="3964"/>
      <c r="BB78" s="3964"/>
      <c r="BC78" s="3964"/>
      <c r="BD78" s="3964"/>
      <c r="BE78" s="3964"/>
      <c r="BF78" s="3964"/>
      <c r="BG78" s="3964"/>
      <c r="BH78" s="3964"/>
    </row>
    <row r="79" spans="1:60">
      <c r="A79" s="3957">
        <v>68</v>
      </c>
      <c r="B79" s="1146" t="s">
        <v>5800</v>
      </c>
      <c r="C79" s="1147" t="s">
        <v>5801</v>
      </c>
      <c r="D79" s="3958" t="s">
        <v>149</v>
      </c>
      <c r="E79" s="3961">
        <v>23</v>
      </c>
      <c r="F79" s="5891"/>
      <c r="G79" s="3960">
        <f t="shared" si="2"/>
        <v>0</v>
      </c>
      <c r="H79" s="3959">
        <v>4310</v>
      </c>
      <c r="I79" s="3959">
        <v>99130</v>
      </c>
      <c r="J79" s="3959">
        <v>0</v>
      </c>
      <c r="K79" s="3959">
        <v>0</v>
      </c>
      <c r="L79" s="3959">
        <v>21</v>
      </c>
      <c r="M79" s="3959">
        <f t="shared" si="7"/>
        <v>0</v>
      </c>
      <c r="N79" s="3961">
        <v>6.0000000000000001E-3</v>
      </c>
      <c r="O79" s="3961">
        <v>0.13800000000000001</v>
      </c>
      <c r="P79" s="3961">
        <v>0</v>
      </c>
      <c r="Q79" s="3961">
        <v>0</v>
      </c>
      <c r="R79" s="3959"/>
      <c r="S79" s="3959" t="s">
        <v>5689</v>
      </c>
      <c r="T79" s="3962" t="s">
        <v>5690</v>
      </c>
      <c r="U79" s="3963">
        <v>0</v>
      </c>
      <c r="V79" s="3963">
        <v>0</v>
      </c>
      <c r="W79" s="3963"/>
      <c r="X79" s="3963" t="s">
        <v>5715</v>
      </c>
      <c r="Y79" s="3963" t="s">
        <v>5664</v>
      </c>
      <c r="Z79" s="3964"/>
      <c r="AA79" s="744"/>
      <c r="AB79" s="744"/>
      <c r="AC79" s="3964"/>
      <c r="AD79" s="744"/>
      <c r="AE79" s="3964"/>
      <c r="AF79" s="3964"/>
      <c r="AG79" s="3964"/>
      <c r="AH79" s="3964"/>
      <c r="AI79" s="3964"/>
      <c r="AJ79" s="3964"/>
      <c r="AK79" s="3964"/>
      <c r="AL79" s="3964"/>
      <c r="AM79" s="3964"/>
      <c r="AN79" s="3964"/>
      <c r="AO79" s="3964"/>
      <c r="AP79" s="3964"/>
      <c r="AQ79" s="1224"/>
      <c r="AR79" s="3964"/>
      <c r="AS79" s="3964"/>
      <c r="AT79" s="3964"/>
      <c r="AU79" s="3964"/>
      <c r="AV79" s="3964"/>
      <c r="AW79" s="3964"/>
      <c r="AX79" s="3964"/>
      <c r="AY79" s="3964"/>
      <c r="AZ79" s="3964"/>
      <c r="BA79" s="3964"/>
      <c r="BB79" s="3964"/>
      <c r="BC79" s="3964"/>
      <c r="BD79" s="3964"/>
      <c r="BE79" s="3964"/>
      <c r="BF79" s="3964"/>
      <c r="BG79" s="3964"/>
      <c r="BH79" s="3964"/>
    </row>
    <row r="80" spans="1:60">
      <c r="A80" s="3957">
        <v>69</v>
      </c>
      <c r="B80" s="1146" t="s">
        <v>5802</v>
      </c>
      <c r="C80" s="1147" t="s">
        <v>5803</v>
      </c>
      <c r="D80" s="3958" t="s">
        <v>149</v>
      </c>
      <c r="E80" s="3961">
        <v>31</v>
      </c>
      <c r="F80" s="5891"/>
      <c r="G80" s="3960">
        <f t="shared" si="2"/>
        <v>0</v>
      </c>
      <c r="H80" s="3959">
        <v>5684</v>
      </c>
      <c r="I80" s="3959">
        <v>176204</v>
      </c>
      <c r="J80" s="3959">
        <v>0</v>
      </c>
      <c r="K80" s="3959">
        <v>0</v>
      </c>
      <c r="L80" s="3959">
        <v>21</v>
      </c>
      <c r="M80" s="3959">
        <f t="shared" si="7"/>
        <v>0</v>
      </c>
      <c r="N80" s="3961">
        <v>6.0000000000000001E-3</v>
      </c>
      <c r="O80" s="3961">
        <v>0.186</v>
      </c>
      <c r="P80" s="3961">
        <v>0</v>
      </c>
      <c r="Q80" s="3961">
        <v>0</v>
      </c>
      <c r="R80" s="3959"/>
      <c r="S80" s="3959" t="s">
        <v>5689</v>
      </c>
      <c r="T80" s="3962" t="s">
        <v>5690</v>
      </c>
      <c r="U80" s="3963">
        <v>0</v>
      </c>
      <c r="V80" s="3963">
        <v>0</v>
      </c>
      <c r="W80" s="3963"/>
      <c r="X80" s="3963" t="s">
        <v>5715</v>
      </c>
      <c r="Y80" s="3963" t="s">
        <v>5664</v>
      </c>
      <c r="Z80" s="3964"/>
      <c r="AA80" s="744"/>
      <c r="AB80" s="744"/>
      <c r="AC80" s="3964"/>
      <c r="AD80" s="744"/>
      <c r="AE80" s="3964"/>
      <c r="AF80" s="3964"/>
      <c r="AG80" s="3964"/>
      <c r="AH80" s="3964"/>
      <c r="AI80" s="3964"/>
      <c r="AJ80" s="3964"/>
      <c r="AK80" s="3964"/>
      <c r="AL80" s="3964"/>
      <c r="AM80" s="3964"/>
      <c r="AN80" s="3964"/>
      <c r="AO80" s="3964"/>
      <c r="AP80" s="3964"/>
      <c r="AQ80" s="1224"/>
      <c r="AR80" s="3964"/>
      <c r="AS80" s="3964"/>
      <c r="AT80" s="3964"/>
      <c r="AU80" s="3964"/>
      <c r="AV80" s="3964"/>
      <c r="AW80" s="3964"/>
      <c r="AX80" s="3964"/>
      <c r="AY80" s="3964"/>
      <c r="AZ80" s="3964"/>
      <c r="BA80" s="3964"/>
      <c r="BB80" s="3964"/>
      <c r="BC80" s="3964"/>
      <c r="BD80" s="3964"/>
      <c r="BE80" s="3964"/>
      <c r="BF80" s="3964"/>
      <c r="BG80" s="3964"/>
      <c r="BH80" s="3964"/>
    </row>
    <row r="81" spans="1:60" ht="21.3">
      <c r="A81" s="3957">
        <v>70</v>
      </c>
      <c r="B81" s="1146" t="s">
        <v>5804</v>
      </c>
      <c r="C81" s="1147" t="s">
        <v>5805</v>
      </c>
      <c r="D81" s="3958" t="s">
        <v>149</v>
      </c>
      <c r="E81" s="3961">
        <v>33</v>
      </c>
      <c r="F81" s="5891"/>
      <c r="G81" s="3960">
        <f t="shared" si="2"/>
        <v>0</v>
      </c>
      <c r="H81" s="3959">
        <v>5450</v>
      </c>
      <c r="I81" s="3959">
        <v>179850</v>
      </c>
      <c r="J81" s="3959">
        <v>0</v>
      </c>
      <c r="K81" s="3959">
        <v>0</v>
      </c>
      <c r="L81" s="3959">
        <v>21</v>
      </c>
      <c r="M81" s="3959">
        <f t="shared" si="7"/>
        <v>0</v>
      </c>
      <c r="N81" s="3961">
        <v>6.0000000000000001E-3</v>
      </c>
      <c r="O81" s="3961">
        <v>0.19800000000000001</v>
      </c>
      <c r="P81" s="3961">
        <v>0</v>
      </c>
      <c r="Q81" s="3961">
        <v>0</v>
      </c>
      <c r="R81" s="3959"/>
      <c r="S81" s="3959" t="s">
        <v>5689</v>
      </c>
      <c r="T81" s="3962" t="s">
        <v>5690</v>
      </c>
      <c r="U81" s="3963">
        <v>0</v>
      </c>
      <c r="V81" s="3963">
        <v>0</v>
      </c>
      <c r="W81" s="3963"/>
      <c r="X81" s="3963" t="s">
        <v>5715</v>
      </c>
      <c r="Y81" s="3963" t="s">
        <v>5664</v>
      </c>
      <c r="Z81" s="3964"/>
      <c r="AA81" s="744"/>
      <c r="AB81" s="744"/>
      <c r="AC81" s="3964"/>
      <c r="AD81" s="744"/>
      <c r="AE81" s="3964"/>
      <c r="AF81" s="3964"/>
      <c r="AG81" s="3964"/>
      <c r="AH81" s="3964"/>
      <c r="AI81" s="3964"/>
      <c r="AJ81" s="3964"/>
      <c r="AK81" s="3964"/>
      <c r="AL81" s="3964"/>
      <c r="AM81" s="3964"/>
      <c r="AN81" s="3964"/>
      <c r="AO81" s="3964"/>
      <c r="AP81" s="3964"/>
      <c r="AQ81" s="1224"/>
      <c r="AR81" s="3964"/>
      <c r="AS81" s="3964"/>
      <c r="AT81" s="3964"/>
      <c r="AU81" s="3964"/>
      <c r="AV81" s="3964"/>
      <c r="AW81" s="3964"/>
      <c r="AX81" s="3964"/>
      <c r="AY81" s="3964"/>
      <c r="AZ81" s="3964"/>
      <c r="BA81" s="3964"/>
      <c r="BB81" s="3964"/>
      <c r="BC81" s="3964"/>
      <c r="BD81" s="3964"/>
      <c r="BE81" s="3964"/>
      <c r="BF81" s="3964"/>
      <c r="BG81" s="3964"/>
      <c r="BH81" s="3964"/>
    </row>
    <row r="82" spans="1:60" ht="21.3">
      <c r="A82" s="3957">
        <v>71</v>
      </c>
      <c r="B82" s="1146" t="s">
        <v>5806</v>
      </c>
      <c r="C82" s="1147" t="s">
        <v>5807</v>
      </c>
      <c r="D82" s="3958" t="s">
        <v>149</v>
      </c>
      <c r="E82" s="3961">
        <v>2</v>
      </c>
      <c r="F82" s="5891"/>
      <c r="G82" s="3960">
        <f t="shared" si="2"/>
        <v>0</v>
      </c>
      <c r="H82" s="3959">
        <v>7050</v>
      </c>
      <c r="I82" s="3959">
        <v>14100</v>
      </c>
      <c r="J82" s="3959">
        <v>0</v>
      </c>
      <c r="K82" s="3959">
        <v>0</v>
      </c>
      <c r="L82" s="3959">
        <v>21</v>
      </c>
      <c r="M82" s="3959">
        <f t="shared" si="7"/>
        <v>0</v>
      </c>
      <c r="N82" s="3961">
        <v>6.0000000000000001E-3</v>
      </c>
      <c r="O82" s="3961">
        <v>1.2E-2</v>
      </c>
      <c r="P82" s="3961">
        <v>0</v>
      </c>
      <c r="Q82" s="3961">
        <v>0</v>
      </c>
      <c r="R82" s="3959"/>
      <c r="S82" s="3959" t="s">
        <v>5689</v>
      </c>
      <c r="T82" s="3962" t="s">
        <v>5690</v>
      </c>
      <c r="U82" s="3963">
        <v>0</v>
      </c>
      <c r="V82" s="3963">
        <v>0</v>
      </c>
      <c r="W82" s="3963"/>
      <c r="X82" s="3963" t="s">
        <v>5715</v>
      </c>
      <c r="Y82" s="3963" t="s">
        <v>5664</v>
      </c>
      <c r="Z82" s="3964"/>
      <c r="AA82" s="744"/>
      <c r="AB82" s="744"/>
      <c r="AC82" s="3964"/>
      <c r="AD82" s="744"/>
      <c r="AE82" s="3964"/>
      <c r="AF82" s="3964"/>
      <c r="AG82" s="3964"/>
      <c r="AH82" s="3964"/>
      <c r="AI82" s="3964"/>
      <c r="AJ82" s="3964"/>
      <c r="AK82" s="3964"/>
      <c r="AL82" s="3964"/>
      <c r="AM82" s="3964"/>
      <c r="AN82" s="3964"/>
      <c r="AO82" s="3964"/>
      <c r="AP82" s="3964"/>
      <c r="AQ82" s="1224"/>
      <c r="AR82" s="3964"/>
      <c r="AS82" s="3964"/>
      <c r="AT82" s="3964"/>
      <c r="AU82" s="3964"/>
      <c r="AV82" s="3964"/>
      <c r="AW82" s="3964"/>
      <c r="AX82" s="3964"/>
      <c r="AY82" s="3964"/>
      <c r="AZ82" s="3964"/>
      <c r="BA82" s="3964"/>
      <c r="BB82" s="3964"/>
      <c r="BC82" s="3964"/>
      <c r="BD82" s="3964"/>
      <c r="BE82" s="3964"/>
      <c r="BF82" s="3964"/>
      <c r="BG82" s="3964"/>
      <c r="BH82" s="3964"/>
    </row>
    <row r="83" spans="1:60">
      <c r="A83" s="3957">
        <v>72</v>
      </c>
      <c r="B83" s="1146" t="s">
        <v>5808</v>
      </c>
      <c r="C83" s="1147" t="s">
        <v>5809</v>
      </c>
      <c r="D83" s="3958" t="s">
        <v>149</v>
      </c>
      <c r="E83" s="3961">
        <v>10</v>
      </c>
      <c r="F83" s="5891"/>
      <c r="G83" s="3960">
        <f t="shared" si="2"/>
        <v>0</v>
      </c>
      <c r="H83" s="3959">
        <v>7020</v>
      </c>
      <c r="I83" s="3959">
        <v>70200</v>
      </c>
      <c r="J83" s="3959">
        <v>0</v>
      </c>
      <c r="K83" s="3959">
        <v>0</v>
      </c>
      <c r="L83" s="3959">
        <v>21</v>
      </c>
      <c r="M83" s="3959">
        <f t="shared" si="7"/>
        <v>0</v>
      </c>
      <c r="N83" s="3961">
        <v>6.0000000000000001E-3</v>
      </c>
      <c r="O83" s="3961">
        <v>0.06</v>
      </c>
      <c r="P83" s="3961">
        <v>0</v>
      </c>
      <c r="Q83" s="3961">
        <v>0</v>
      </c>
      <c r="R83" s="3959"/>
      <c r="S83" s="3959" t="s">
        <v>5689</v>
      </c>
      <c r="T83" s="3962" t="s">
        <v>5690</v>
      </c>
      <c r="U83" s="3963">
        <v>0</v>
      </c>
      <c r="V83" s="3963">
        <v>0</v>
      </c>
      <c r="W83" s="3963"/>
      <c r="X83" s="3963" t="s">
        <v>5715</v>
      </c>
      <c r="Y83" s="3963" t="s">
        <v>5664</v>
      </c>
      <c r="Z83" s="3964"/>
      <c r="AA83" s="744"/>
      <c r="AB83" s="744"/>
      <c r="AC83" s="3964"/>
      <c r="AD83" s="744"/>
      <c r="AE83" s="3964"/>
      <c r="AF83" s="3964"/>
      <c r="AG83" s="3964"/>
      <c r="AH83" s="3964"/>
      <c r="AI83" s="3964"/>
      <c r="AJ83" s="3964"/>
      <c r="AK83" s="3964"/>
      <c r="AL83" s="3964"/>
      <c r="AM83" s="3964"/>
      <c r="AN83" s="3964"/>
      <c r="AO83" s="3964"/>
      <c r="AP83" s="3964"/>
      <c r="AQ83" s="1224"/>
      <c r="AR83" s="3964"/>
      <c r="AS83" s="3964"/>
      <c r="AT83" s="3964"/>
      <c r="AU83" s="3964"/>
      <c r="AV83" s="3964"/>
      <c r="AW83" s="3964"/>
      <c r="AX83" s="3964"/>
      <c r="AY83" s="3964"/>
      <c r="AZ83" s="3964"/>
      <c r="BA83" s="3964"/>
      <c r="BB83" s="3964"/>
      <c r="BC83" s="3964"/>
      <c r="BD83" s="3964"/>
      <c r="BE83" s="3964"/>
      <c r="BF83" s="3964"/>
      <c r="BG83" s="3964"/>
      <c r="BH83" s="3964"/>
    </row>
    <row r="84" spans="1:60">
      <c r="A84" s="3957">
        <v>73</v>
      </c>
      <c r="B84" s="1146" t="s">
        <v>5810</v>
      </c>
      <c r="C84" s="1147" t="s">
        <v>5811</v>
      </c>
      <c r="D84" s="3958" t="s">
        <v>149</v>
      </c>
      <c r="E84" s="3961">
        <v>1</v>
      </c>
      <c r="F84" s="5891"/>
      <c r="G84" s="3960">
        <f t="shared" si="2"/>
        <v>0</v>
      </c>
      <c r="H84" s="3959">
        <v>4730</v>
      </c>
      <c r="I84" s="3959">
        <v>4730</v>
      </c>
      <c r="J84" s="3959">
        <v>0</v>
      </c>
      <c r="K84" s="3959">
        <v>0</v>
      </c>
      <c r="L84" s="3959">
        <v>21</v>
      </c>
      <c r="M84" s="3959">
        <f t="shared" si="7"/>
        <v>0</v>
      </c>
      <c r="N84" s="3961">
        <v>6.0000000000000001E-3</v>
      </c>
      <c r="O84" s="3961">
        <v>6.0000000000000001E-3</v>
      </c>
      <c r="P84" s="3961">
        <v>0</v>
      </c>
      <c r="Q84" s="3961">
        <v>0</v>
      </c>
      <c r="R84" s="3959"/>
      <c r="S84" s="3959" t="s">
        <v>5689</v>
      </c>
      <c r="T84" s="3962" t="s">
        <v>5690</v>
      </c>
      <c r="U84" s="3963">
        <v>0</v>
      </c>
      <c r="V84" s="3963">
        <v>0</v>
      </c>
      <c r="W84" s="3963"/>
      <c r="X84" s="3963" t="s">
        <v>5715</v>
      </c>
      <c r="Y84" s="3963" t="s">
        <v>5664</v>
      </c>
      <c r="Z84" s="3964"/>
      <c r="AA84" s="744"/>
      <c r="AB84" s="744"/>
      <c r="AC84" s="3964"/>
      <c r="AD84" s="744"/>
      <c r="AE84" s="3964"/>
      <c r="AF84" s="3964"/>
      <c r="AG84" s="3964"/>
      <c r="AH84" s="3964"/>
      <c r="AI84" s="3964"/>
      <c r="AJ84" s="3964"/>
      <c r="AK84" s="3964"/>
      <c r="AL84" s="3964"/>
      <c r="AM84" s="3964"/>
      <c r="AN84" s="3964"/>
      <c r="AO84" s="3964"/>
      <c r="AP84" s="3964"/>
      <c r="AQ84" s="1224"/>
      <c r="AR84" s="3964"/>
      <c r="AS84" s="3964"/>
      <c r="AT84" s="3964"/>
      <c r="AU84" s="3964"/>
      <c r="AV84" s="3964"/>
      <c r="AW84" s="3964"/>
      <c r="AX84" s="3964"/>
      <c r="AY84" s="3964"/>
      <c r="AZ84" s="3964"/>
      <c r="BA84" s="3964"/>
      <c r="BB84" s="3964"/>
      <c r="BC84" s="3964"/>
      <c r="BD84" s="3964"/>
      <c r="BE84" s="3964"/>
      <c r="BF84" s="3964"/>
      <c r="BG84" s="3964"/>
      <c r="BH84" s="3964"/>
    </row>
    <row r="85" spans="1:60">
      <c r="A85" s="3957">
        <v>74</v>
      </c>
      <c r="B85" s="1146" t="s">
        <v>5812</v>
      </c>
      <c r="C85" s="1147" t="s">
        <v>5813</v>
      </c>
      <c r="D85" s="3958" t="s">
        <v>149</v>
      </c>
      <c r="E85" s="3961">
        <v>2</v>
      </c>
      <c r="F85" s="5891"/>
      <c r="G85" s="3960">
        <f t="shared" si="2"/>
        <v>0</v>
      </c>
      <c r="H85" s="3959">
        <v>4310</v>
      </c>
      <c r="I85" s="3959">
        <v>8620</v>
      </c>
      <c r="J85" s="3959">
        <v>0</v>
      </c>
      <c r="K85" s="3959">
        <v>0</v>
      </c>
      <c r="L85" s="3959">
        <v>21</v>
      </c>
      <c r="M85" s="3959">
        <f t="shared" si="7"/>
        <v>0</v>
      </c>
      <c r="N85" s="3961">
        <v>6.0000000000000001E-3</v>
      </c>
      <c r="O85" s="3961">
        <v>1.2E-2</v>
      </c>
      <c r="P85" s="3961">
        <v>0</v>
      </c>
      <c r="Q85" s="3961">
        <v>0</v>
      </c>
      <c r="R85" s="3959"/>
      <c r="S85" s="3959" t="s">
        <v>5689</v>
      </c>
      <c r="T85" s="3962" t="s">
        <v>5690</v>
      </c>
      <c r="U85" s="3963">
        <v>0</v>
      </c>
      <c r="V85" s="3963">
        <v>0</v>
      </c>
      <c r="W85" s="3963"/>
      <c r="X85" s="3963" t="s">
        <v>5715</v>
      </c>
      <c r="Y85" s="3963" t="s">
        <v>5664</v>
      </c>
      <c r="Z85" s="3964"/>
      <c r="AA85" s="744"/>
      <c r="AB85" s="744"/>
      <c r="AC85" s="3964"/>
      <c r="AD85" s="744"/>
      <c r="AE85" s="3964"/>
      <c r="AF85" s="3964"/>
      <c r="AG85" s="3964"/>
      <c r="AH85" s="3964"/>
      <c r="AI85" s="3964"/>
      <c r="AJ85" s="3964"/>
      <c r="AK85" s="3964"/>
      <c r="AL85" s="3964"/>
      <c r="AM85" s="3964"/>
      <c r="AN85" s="3964"/>
      <c r="AO85" s="3964"/>
      <c r="AP85" s="3964"/>
      <c r="AQ85" s="1224"/>
      <c r="AR85" s="3964"/>
      <c r="AS85" s="3964"/>
      <c r="AT85" s="3964"/>
      <c r="AU85" s="3964"/>
      <c r="AV85" s="3964"/>
      <c r="AW85" s="3964"/>
      <c r="AX85" s="3964"/>
      <c r="AY85" s="3964"/>
      <c r="AZ85" s="3964"/>
      <c r="BA85" s="3964"/>
      <c r="BB85" s="3964"/>
      <c r="BC85" s="3964"/>
      <c r="BD85" s="3964"/>
      <c r="BE85" s="3964"/>
      <c r="BF85" s="3964"/>
      <c r="BG85" s="3964"/>
      <c r="BH85" s="3964"/>
    </row>
    <row r="86" spans="1:60" ht="21.3">
      <c r="A86" s="3957">
        <v>75</v>
      </c>
      <c r="B86" s="1146" t="s">
        <v>5814</v>
      </c>
      <c r="C86" s="1150" t="s">
        <v>11582</v>
      </c>
      <c r="D86" s="3958" t="s">
        <v>149</v>
      </c>
      <c r="E86" s="3961">
        <v>1</v>
      </c>
      <c r="F86" s="5891"/>
      <c r="G86" s="3960">
        <f t="shared" si="2"/>
        <v>0</v>
      </c>
      <c r="H86" s="3959">
        <v>55844</v>
      </c>
      <c r="I86" s="3959">
        <v>55844</v>
      </c>
      <c r="J86" s="3959">
        <v>0</v>
      </c>
      <c r="K86" s="3959">
        <v>0</v>
      </c>
      <c r="L86" s="3959">
        <v>21</v>
      </c>
      <c r="M86" s="3959">
        <f t="shared" si="7"/>
        <v>0</v>
      </c>
      <c r="N86" s="3961">
        <v>6.0000000000000001E-3</v>
      </c>
      <c r="O86" s="3961">
        <v>6.0000000000000001E-3</v>
      </c>
      <c r="P86" s="3961">
        <v>0</v>
      </c>
      <c r="Q86" s="3961">
        <v>0</v>
      </c>
      <c r="R86" s="3959"/>
      <c r="S86" s="3959" t="s">
        <v>5689</v>
      </c>
      <c r="T86" s="3962" t="s">
        <v>5690</v>
      </c>
      <c r="U86" s="3963">
        <v>0</v>
      </c>
      <c r="V86" s="3963">
        <v>0</v>
      </c>
      <c r="W86" s="3963"/>
      <c r="X86" s="3963" t="s">
        <v>5715</v>
      </c>
      <c r="Y86" s="3963" t="s">
        <v>5664</v>
      </c>
      <c r="Z86" s="3964"/>
      <c r="AA86" s="744"/>
      <c r="AB86" s="744"/>
      <c r="AC86" s="3964"/>
      <c r="AD86" s="744"/>
      <c r="AE86" s="3964"/>
      <c r="AF86" s="3964"/>
      <c r="AG86" s="3964"/>
      <c r="AH86" s="3964"/>
      <c r="AI86" s="3964"/>
      <c r="AJ86" s="3964"/>
      <c r="AK86" s="3964"/>
      <c r="AL86" s="3964"/>
      <c r="AM86" s="3964"/>
      <c r="AN86" s="3964"/>
      <c r="AO86" s="3964"/>
      <c r="AP86" s="3964"/>
      <c r="AQ86" s="1224"/>
      <c r="AR86" s="3964"/>
      <c r="AS86" s="3964"/>
      <c r="AT86" s="3964"/>
      <c r="AU86" s="3964"/>
      <c r="AV86" s="3964"/>
      <c r="AW86" s="3964"/>
      <c r="AX86" s="3964"/>
      <c r="AY86" s="3964"/>
      <c r="AZ86" s="3964"/>
      <c r="BA86" s="3964"/>
      <c r="BB86" s="3964"/>
      <c r="BC86" s="3964"/>
      <c r="BD86" s="3964"/>
      <c r="BE86" s="3964"/>
      <c r="BF86" s="3964"/>
      <c r="BG86" s="3964"/>
      <c r="BH86" s="3964"/>
    </row>
    <row r="87" spans="1:60" ht="21.3">
      <c r="A87" s="3957">
        <v>76</v>
      </c>
      <c r="B87" s="1146" t="s">
        <v>5815</v>
      </c>
      <c r="C87" s="1150" t="s">
        <v>11587</v>
      </c>
      <c r="D87" s="3958" t="s">
        <v>123</v>
      </c>
      <c r="E87" s="3961">
        <v>3</v>
      </c>
      <c r="F87" s="5891"/>
      <c r="G87" s="3960">
        <f t="shared" si="2"/>
        <v>0</v>
      </c>
      <c r="H87" s="3959">
        <v>14119</v>
      </c>
      <c r="I87" s="3959">
        <v>42357</v>
      </c>
      <c r="J87" s="3959">
        <v>0</v>
      </c>
      <c r="K87" s="3959">
        <v>0</v>
      </c>
      <c r="L87" s="3959">
        <v>21</v>
      </c>
      <c r="M87" s="3959">
        <f t="shared" si="7"/>
        <v>0</v>
      </c>
      <c r="N87" s="3961">
        <v>6.0000000000000001E-3</v>
      </c>
      <c r="O87" s="3961">
        <v>1.8000000000000002E-2</v>
      </c>
      <c r="P87" s="3961">
        <v>0</v>
      </c>
      <c r="Q87" s="3961">
        <v>0</v>
      </c>
      <c r="R87" s="3959"/>
      <c r="S87" s="3959" t="s">
        <v>5689</v>
      </c>
      <c r="T87" s="3962" t="s">
        <v>5690</v>
      </c>
      <c r="U87" s="3963">
        <v>0</v>
      </c>
      <c r="V87" s="3963">
        <v>0</v>
      </c>
      <c r="W87" s="3963"/>
      <c r="X87" s="3963" t="s">
        <v>5715</v>
      </c>
      <c r="Y87" s="3963" t="s">
        <v>5664</v>
      </c>
      <c r="Z87" s="3964"/>
      <c r="AA87" s="744"/>
      <c r="AB87" s="744"/>
      <c r="AC87" s="3964"/>
      <c r="AD87" s="744"/>
      <c r="AE87" s="3964"/>
      <c r="AF87" s="3964"/>
      <c r="AG87" s="3964"/>
      <c r="AH87" s="3964"/>
      <c r="AI87" s="3964"/>
      <c r="AJ87" s="3964"/>
      <c r="AK87" s="3964"/>
      <c r="AL87" s="3964"/>
      <c r="AM87" s="3964"/>
      <c r="AN87" s="3964"/>
      <c r="AO87" s="3964"/>
      <c r="AP87" s="3964"/>
      <c r="AQ87" s="1224"/>
      <c r="AR87" s="3964"/>
      <c r="AS87" s="3964"/>
      <c r="AT87" s="3964"/>
      <c r="AU87" s="3964"/>
      <c r="AV87" s="3964"/>
      <c r="AW87" s="3964"/>
      <c r="AX87" s="3964"/>
      <c r="AY87" s="3964"/>
      <c r="AZ87" s="3964"/>
      <c r="BA87" s="3964"/>
      <c r="BB87" s="3964"/>
      <c r="BC87" s="3964"/>
      <c r="BD87" s="3964"/>
      <c r="BE87" s="3964"/>
      <c r="BF87" s="3964"/>
      <c r="BG87" s="3964"/>
      <c r="BH87" s="3964"/>
    </row>
    <row r="88" spans="1:60" ht="21.3">
      <c r="A88" s="3957">
        <v>77</v>
      </c>
      <c r="B88" s="1146" t="s">
        <v>5816</v>
      </c>
      <c r="C88" s="1150" t="s">
        <v>11583</v>
      </c>
      <c r="D88" s="3958" t="s">
        <v>149</v>
      </c>
      <c r="E88" s="3961">
        <v>3</v>
      </c>
      <c r="F88" s="5891"/>
      <c r="G88" s="3960">
        <f t="shared" si="2"/>
        <v>0</v>
      </c>
      <c r="H88" s="3959">
        <v>3445</v>
      </c>
      <c r="I88" s="3959">
        <v>10335</v>
      </c>
      <c r="J88" s="3959">
        <v>0</v>
      </c>
      <c r="K88" s="3959">
        <v>0</v>
      </c>
      <c r="L88" s="3959">
        <v>21</v>
      </c>
      <c r="M88" s="3959">
        <f t="shared" si="7"/>
        <v>0</v>
      </c>
      <c r="N88" s="3961">
        <v>6.0000000000000001E-3</v>
      </c>
      <c r="O88" s="3961">
        <v>1.8000000000000002E-2</v>
      </c>
      <c r="P88" s="3961">
        <v>0</v>
      </c>
      <c r="Q88" s="3961">
        <v>0</v>
      </c>
      <c r="R88" s="3959"/>
      <c r="S88" s="3959" t="s">
        <v>5689</v>
      </c>
      <c r="T88" s="3962" t="s">
        <v>5690</v>
      </c>
      <c r="U88" s="3963">
        <v>0</v>
      </c>
      <c r="V88" s="3963">
        <v>0</v>
      </c>
      <c r="W88" s="3963"/>
      <c r="X88" s="3963" t="s">
        <v>5715</v>
      </c>
      <c r="Y88" s="3963" t="s">
        <v>5664</v>
      </c>
      <c r="Z88" s="3964"/>
      <c r="AA88" s="744"/>
      <c r="AB88" s="744"/>
      <c r="AC88" s="3964"/>
      <c r="AD88" s="744"/>
      <c r="AE88" s="3964"/>
      <c r="AF88" s="3964"/>
      <c r="AG88" s="3964"/>
      <c r="AH88" s="3964"/>
      <c r="AI88" s="3964"/>
      <c r="AJ88" s="3964"/>
      <c r="AK88" s="3964"/>
      <c r="AL88" s="3964"/>
      <c r="AM88" s="3964"/>
      <c r="AN88" s="3964"/>
      <c r="AO88" s="3964"/>
      <c r="AP88" s="3964"/>
      <c r="AQ88" s="1224"/>
      <c r="AR88" s="3964"/>
      <c r="AS88" s="3964"/>
      <c r="AT88" s="3964"/>
      <c r="AU88" s="3964"/>
      <c r="AV88" s="3964"/>
      <c r="AW88" s="3964"/>
      <c r="AX88" s="3964"/>
      <c r="AY88" s="3964"/>
      <c r="AZ88" s="3964"/>
      <c r="BA88" s="3964"/>
      <c r="BB88" s="3964"/>
      <c r="BC88" s="3964"/>
      <c r="BD88" s="3964"/>
      <c r="BE88" s="3964"/>
      <c r="BF88" s="3964"/>
      <c r="BG88" s="3964"/>
      <c r="BH88" s="3964"/>
    </row>
    <row r="89" spans="1:60" ht="21.3">
      <c r="A89" s="3957">
        <v>78</v>
      </c>
      <c r="B89" s="1146" t="s">
        <v>5817</v>
      </c>
      <c r="C89" s="1150" t="s">
        <v>11588</v>
      </c>
      <c r="D89" s="3958" t="s">
        <v>149</v>
      </c>
      <c r="E89" s="3961">
        <v>12</v>
      </c>
      <c r="F89" s="5891"/>
      <c r="G89" s="3960">
        <f t="shared" si="2"/>
        <v>0</v>
      </c>
      <c r="H89" s="3959">
        <v>5030</v>
      </c>
      <c r="I89" s="3959">
        <v>60360</v>
      </c>
      <c r="J89" s="3959">
        <v>0</v>
      </c>
      <c r="K89" s="3959">
        <v>0</v>
      </c>
      <c r="L89" s="3959">
        <v>21</v>
      </c>
      <c r="M89" s="3959">
        <f t="shared" si="7"/>
        <v>0</v>
      </c>
      <c r="N89" s="3961">
        <v>6.0000000000000001E-3</v>
      </c>
      <c r="O89" s="3961">
        <v>7.2000000000000008E-2</v>
      </c>
      <c r="P89" s="3961">
        <v>0</v>
      </c>
      <c r="Q89" s="3961">
        <v>0</v>
      </c>
      <c r="R89" s="3959"/>
      <c r="S89" s="3959" t="s">
        <v>5689</v>
      </c>
      <c r="T89" s="3962" t="s">
        <v>5690</v>
      </c>
      <c r="U89" s="3963">
        <v>0</v>
      </c>
      <c r="V89" s="3963">
        <v>0</v>
      </c>
      <c r="W89" s="3963"/>
      <c r="X89" s="3963" t="s">
        <v>5715</v>
      </c>
      <c r="Y89" s="3963" t="s">
        <v>5664</v>
      </c>
      <c r="Z89" s="3964"/>
      <c r="AA89" s="744"/>
      <c r="AB89" s="744"/>
      <c r="AC89" s="3964"/>
      <c r="AD89" s="744"/>
      <c r="AE89" s="3964"/>
      <c r="AF89" s="3964"/>
      <c r="AG89" s="3964"/>
      <c r="AH89" s="3964"/>
      <c r="AI89" s="3964"/>
      <c r="AJ89" s="3964"/>
      <c r="AK89" s="3964"/>
      <c r="AL89" s="3964"/>
      <c r="AM89" s="3964"/>
      <c r="AN89" s="3964"/>
      <c r="AO89" s="3964"/>
      <c r="AP89" s="3964"/>
      <c r="AQ89" s="1224"/>
      <c r="AR89" s="3964"/>
      <c r="AS89" s="3964"/>
      <c r="AT89" s="3964"/>
      <c r="AU89" s="3964"/>
      <c r="AV89" s="3964"/>
      <c r="AW89" s="3964"/>
      <c r="AX89" s="3964"/>
      <c r="AY89" s="3964"/>
      <c r="AZ89" s="3964"/>
      <c r="BA89" s="3964"/>
      <c r="BB89" s="3964"/>
      <c r="BC89" s="3964"/>
      <c r="BD89" s="3964"/>
      <c r="BE89" s="3964"/>
      <c r="BF89" s="3964"/>
      <c r="BG89" s="3964"/>
      <c r="BH89" s="3964"/>
    </row>
    <row r="90" spans="1:60" ht="21.3">
      <c r="A90" s="3957">
        <v>79</v>
      </c>
      <c r="B90" s="1146" t="s">
        <v>5818</v>
      </c>
      <c r="C90" s="1150" t="s">
        <v>11586</v>
      </c>
      <c r="D90" s="3958" t="s">
        <v>149</v>
      </c>
      <c r="E90" s="3961">
        <v>1</v>
      </c>
      <c r="F90" s="5891"/>
      <c r="G90" s="3960">
        <f t="shared" si="2"/>
        <v>0</v>
      </c>
      <c r="H90" s="3959">
        <v>32747</v>
      </c>
      <c r="I90" s="3959">
        <v>32747</v>
      </c>
      <c r="J90" s="3959">
        <v>0</v>
      </c>
      <c r="K90" s="3959">
        <v>0</v>
      </c>
      <c r="L90" s="3959">
        <v>21</v>
      </c>
      <c r="M90" s="3959">
        <f t="shared" si="7"/>
        <v>0</v>
      </c>
      <c r="N90" s="3961">
        <v>6.0000000000000001E-3</v>
      </c>
      <c r="O90" s="3961">
        <v>6.0000000000000001E-3</v>
      </c>
      <c r="P90" s="3961">
        <v>0</v>
      </c>
      <c r="Q90" s="3961">
        <v>0</v>
      </c>
      <c r="R90" s="3959"/>
      <c r="S90" s="3959" t="s">
        <v>5689</v>
      </c>
      <c r="T90" s="3962" t="s">
        <v>5690</v>
      </c>
      <c r="U90" s="3963">
        <v>0</v>
      </c>
      <c r="V90" s="3963">
        <v>0</v>
      </c>
      <c r="W90" s="3963"/>
      <c r="X90" s="3963" t="s">
        <v>5715</v>
      </c>
      <c r="Y90" s="3963" t="s">
        <v>5664</v>
      </c>
      <c r="Z90" s="3964"/>
      <c r="AA90" s="744"/>
      <c r="AB90" s="744"/>
      <c r="AC90" s="3964"/>
      <c r="AD90" s="744"/>
      <c r="AE90" s="3964"/>
      <c r="AF90" s="3964"/>
      <c r="AG90" s="3964"/>
      <c r="AH90" s="3964"/>
      <c r="AI90" s="3964"/>
      <c r="AJ90" s="3964"/>
      <c r="AK90" s="3964"/>
      <c r="AL90" s="3964"/>
      <c r="AM90" s="3964"/>
      <c r="AN90" s="3964"/>
      <c r="AO90" s="3964"/>
      <c r="AP90" s="3964"/>
      <c r="AQ90" s="1224"/>
      <c r="AR90" s="3964"/>
      <c r="AS90" s="3964"/>
      <c r="AT90" s="3964"/>
      <c r="AU90" s="3964"/>
      <c r="AV90" s="3964"/>
      <c r="AW90" s="3964"/>
      <c r="AX90" s="3964"/>
      <c r="AY90" s="3964"/>
      <c r="AZ90" s="3964"/>
      <c r="BA90" s="3964"/>
      <c r="BB90" s="3964"/>
      <c r="BC90" s="3964"/>
      <c r="BD90" s="3964"/>
      <c r="BE90" s="3964"/>
      <c r="BF90" s="3964"/>
      <c r="BG90" s="3964"/>
      <c r="BH90" s="3964"/>
    </row>
    <row r="91" spans="1:60" ht="21.3">
      <c r="A91" s="3957">
        <v>80</v>
      </c>
      <c r="B91" s="1146" t="s">
        <v>5819</v>
      </c>
      <c r="C91" s="1150" t="s">
        <v>11584</v>
      </c>
      <c r="D91" s="3958" t="s">
        <v>149</v>
      </c>
      <c r="E91" s="3961">
        <v>7</v>
      </c>
      <c r="F91" s="5891"/>
      <c r="G91" s="3960">
        <f t="shared" si="2"/>
        <v>0</v>
      </c>
      <c r="H91" s="3959">
        <v>3193</v>
      </c>
      <c r="I91" s="3959">
        <v>22351</v>
      </c>
      <c r="J91" s="3959">
        <v>0</v>
      </c>
      <c r="K91" s="3959">
        <v>0</v>
      </c>
      <c r="L91" s="3959">
        <v>21</v>
      </c>
      <c r="M91" s="3959">
        <f t="shared" si="7"/>
        <v>0</v>
      </c>
      <c r="N91" s="3961">
        <v>6.0000000000000001E-3</v>
      </c>
      <c r="O91" s="3961">
        <v>4.2000000000000003E-2</v>
      </c>
      <c r="P91" s="3961">
        <v>0</v>
      </c>
      <c r="Q91" s="3961">
        <v>0</v>
      </c>
      <c r="R91" s="3959"/>
      <c r="S91" s="3959" t="s">
        <v>5689</v>
      </c>
      <c r="T91" s="3962" t="s">
        <v>5690</v>
      </c>
      <c r="U91" s="3963">
        <v>0</v>
      </c>
      <c r="V91" s="3963">
        <v>0</v>
      </c>
      <c r="W91" s="3963"/>
      <c r="X91" s="3963" t="s">
        <v>5715</v>
      </c>
      <c r="Y91" s="3963" t="s">
        <v>5664</v>
      </c>
      <c r="Z91" s="3964"/>
      <c r="AA91" s="744"/>
      <c r="AB91" s="744"/>
      <c r="AC91" s="3964"/>
      <c r="AD91" s="744"/>
      <c r="AE91" s="3964"/>
      <c r="AF91" s="3964"/>
      <c r="AG91" s="3964"/>
      <c r="AH91" s="3964"/>
      <c r="AI91" s="3964"/>
      <c r="AJ91" s="3964"/>
      <c r="AK91" s="3964"/>
      <c r="AL91" s="3964"/>
      <c r="AM91" s="3964"/>
      <c r="AN91" s="3964"/>
      <c r="AO91" s="3964"/>
      <c r="AP91" s="3964"/>
      <c r="AQ91" s="1224"/>
      <c r="AR91" s="3964"/>
      <c r="AS91" s="3964"/>
      <c r="AT91" s="3964"/>
      <c r="AU91" s="3964"/>
      <c r="AV91" s="3964"/>
      <c r="AW91" s="3964"/>
      <c r="AX91" s="3964"/>
      <c r="AY91" s="3964"/>
      <c r="AZ91" s="3964"/>
      <c r="BA91" s="3964"/>
      <c r="BB91" s="3964"/>
      <c r="BC91" s="3964"/>
      <c r="BD91" s="3964"/>
      <c r="BE91" s="3964"/>
      <c r="BF91" s="3964"/>
      <c r="BG91" s="3964"/>
      <c r="BH91" s="3964"/>
    </row>
    <row r="92" spans="1:60" ht="21.3">
      <c r="A92" s="3957">
        <v>81</v>
      </c>
      <c r="B92" s="1146" t="s">
        <v>5820</v>
      </c>
      <c r="C92" s="1150" t="s">
        <v>11585</v>
      </c>
      <c r="D92" s="3958" t="s">
        <v>149</v>
      </c>
      <c r="E92" s="3961">
        <v>1</v>
      </c>
      <c r="F92" s="5891"/>
      <c r="G92" s="3960">
        <f t="shared" si="2"/>
        <v>0</v>
      </c>
      <c r="H92" s="3959">
        <v>3137</v>
      </c>
      <c r="I92" s="3959">
        <v>3137</v>
      </c>
      <c r="J92" s="3959">
        <v>0</v>
      </c>
      <c r="K92" s="3959">
        <v>0</v>
      </c>
      <c r="L92" s="3959">
        <v>21</v>
      </c>
      <c r="M92" s="3959">
        <f t="shared" si="7"/>
        <v>0</v>
      </c>
      <c r="N92" s="3961">
        <v>6.0000000000000001E-3</v>
      </c>
      <c r="O92" s="3961">
        <v>6.0000000000000001E-3</v>
      </c>
      <c r="P92" s="3961">
        <v>0</v>
      </c>
      <c r="Q92" s="3961">
        <v>0</v>
      </c>
      <c r="R92" s="3959"/>
      <c r="S92" s="3959" t="s">
        <v>5689</v>
      </c>
      <c r="T92" s="3962" t="s">
        <v>5690</v>
      </c>
      <c r="U92" s="3963">
        <v>0</v>
      </c>
      <c r="V92" s="3963">
        <v>0</v>
      </c>
      <c r="W92" s="3963"/>
      <c r="X92" s="3963" t="s">
        <v>5715</v>
      </c>
      <c r="Y92" s="3963" t="s">
        <v>5664</v>
      </c>
      <c r="Z92" s="3964"/>
      <c r="AA92" s="744"/>
      <c r="AB92" s="744"/>
      <c r="AC92" s="3964"/>
      <c r="AD92" s="744"/>
      <c r="AE92" s="3964"/>
      <c r="AF92" s="3964"/>
      <c r="AG92" s="3964"/>
      <c r="AH92" s="3964"/>
      <c r="AI92" s="3964"/>
      <c r="AJ92" s="3964"/>
      <c r="AK92" s="3964"/>
      <c r="AL92" s="3964"/>
      <c r="AM92" s="3964"/>
      <c r="AN92" s="3964"/>
      <c r="AO92" s="3964"/>
      <c r="AP92" s="3964"/>
      <c r="AQ92" s="1224"/>
      <c r="AR92" s="3964"/>
      <c r="AS92" s="3964"/>
      <c r="AT92" s="3964"/>
      <c r="AU92" s="3964"/>
      <c r="AV92" s="3964"/>
      <c r="AW92" s="3964"/>
      <c r="AX92" s="3964"/>
      <c r="AY92" s="3964"/>
      <c r="AZ92" s="3964"/>
      <c r="BA92" s="3964"/>
      <c r="BB92" s="3964"/>
      <c r="BC92" s="3964"/>
      <c r="BD92" s="3964"/>
      <c r="BE92" s="3964"/>
      <c r="BF92" s="3964"/>
      <c r="BG92" s="3964"/>
      <c r="BH92" s="3964"/>
    </row>
    <row r="93" spans="1:60">
      <c r="A93" s="3957">
        <v>82</v>
      </c>
      <c r="B93" s="1146" t="s">
        <v>5821</v>
      </c>
      <c r="C93" s="1147" t="s">
        <v>5822</v>
      </c>
      <c r="D93" s="3958" t="s">
        <v>149</v>
      </c>
      <c r="E93" s="3961">
        <v>1</v>
      </c>
      <c r="F93" s="5891"/>
      <c r="G93" s="3960">
        <f t="shared" si="2"/>
        <v>0</v>
      </c>
      <c r="H93" s="3959">
        <v>100000</v>
      </c>
      <c r="I93" s="3959">
        <v>100000</v>
      </c>
      <c r="J93" s="3959">
        <v>0</v>
      </c>
      <c r="K93" s="3959">
        <v>0</v>
      </c>
      <c r="L93" s="3959">
        <v>21</v>
      </c>
      <c r="M93" s="3959">
        <f t="shared" si="7"/>
        <v>0</v>
      </c>
      <c r="N93" s="3961">
        <v>6.0000000000000001E-3</v>
      </c>
      <c r="O93" s="3961">
        <v>6.0000000000000001E-3</v>
      </c>
      <c r="P93" s="3961">
        <v>0</v>
      </c>
      <c r="Q93" s="3961">
        <v>0</v>
      </c>
      <c r="R93" s="3959"/>
      <c r="S93" s="3959" t="s">
        <v>5689</v>
      </c>
      <c r="T93" s="3962" t="s">
        <v>5690</v>
      </c>
      <c r="U93" s="3963">
        <v>0</v>
      </c>
      <c r="V93" s="3963">
        <v>0</v>
      </c>
      <c r="W93" s="3963"/>
      <c r="X93" s="3963" t="s">
        <v>5715</v>
      </c>
      <c r="Y93" s="3963" t="s">
        <v>5664</v>
      </c>
      <c r="Z93" s="3964"/>
      <c r="AA93" s="744"/>
      <c r="AB93" s="744"/>
      <c r="AC93" s="3964"/>
      <c r="AD93" s="744"/>
      <c r="AE93" s="3964"/>
      <c r="AF93" s="3964"/>
      <c r="AG93" s="3964"/>
      <c r="AH93" s="3964"/>
      <c r="AI93" s="3964"/>
      <c r="AJ93" s="3964"/>
      <c r="AK93" s="3964"/>
      <c r="AL93" s="3964"/>
      <c r="AM93" s="3964"/>
      <c r="AN93" s="3964"/>
      <c r="AO93" s="3964"/>
      <c r="AP93" s="3964"/>
      <c r="AQ93" s="1224"/>
      <c r="AR93" s="3964"/>
      <c r="AS93" s="3964"/>
      <c r="AT93" s="3964"/>
      <c r="AU93" s="3964"/>
      <c r="AV93" s="3964"/>
      <c r="AW93" s="3964"/>
      <c r="AX93" s="3964"/>
      <c r="AY93" s="3964"/>
      <c r="AZ93" s="3964"/>
      <c r="BA93" s="3964"/>
      <c r="BB93" s="3964"/>
      <c r="BC93" s="3964"/>
      <c r="BD93" s="3964"/>
      <c r="BE93" s="3964"/>
      <c r="BF93" s="3964"/>
      <c r="BG93" s="3964"/>
      <c r="BH93" s="3964"/>
    </row>
    <row r="94" spans="1:60">
      <c r="A94" s="3957">
        <v>83</v>
      </c>
      <c r="B94" s="1146" t="s">
        <v>5823</v>
      </c>
      <c r="C94" s="1147" t="s">
        <v>11563</v>
      </c>
      <c r="D94" s="3958" t="s">
        <v>149</v>
      </c>
      <c r="E94" s="3961">
        <v>1</v>
      </c>
      <c r="F94" s="5891"/>
      <c r="G94" s="3960">
        <f t="shared" si="2"/>
        <v>0</v>
      </c>
      <c r="H94" s="3959">
        <v>18668</v>
      </c>
      <c r="I94" s="3959">
        <v>18668</v>
      </c>
      <c r="J94" s="3959">
        <v>0</v>
      </c>
      <c r="K94" s="3959">
        <v>0</v>
      </c>
      <c r="L94" s="3959">
        <v>21</v>
      </c>
      <c r="M94" s="3959">
        <f t="shared" si="7"/>
        <v>0</v>
      </c>
      <c r="N94" s="3961">
        <v>6.0000000000000001E-3</v>
      </c>
      <c r="O94" s="3961">
        <v>6.0000000000000001E-3</v>
      </c>
      <c r="P94" s="3961">
        <v>0</v>
      </c>
      <c r="Q94" s="3961">
        <v>0</v>
      </c>
      <c r="R94" s="3959"/>
      <c r="S94" s="3959" t="s">
        <v>5689</v>
      </c>
      <c r="T94" s="3962" t="s">
        <v>5690</v>
      </c>
      <c r="U94" s="3963">
        <v>0</v>
      </c>
      <c r="V94" s="3963">
        <v>0</v>
      </c>
      <c r="W94" s="3963"/>
      <c r="X94" s="3963" t="s">
        <v>5715</v>
      </c>
      <c r="Y94" s="3963" t="s">
        <v>5664</v>
      </c>
      <c r="Z94" s="3964"/>
      <c r="AA94" s="744"/>
      <c r="AB94" s="744"/>
      <c r="AC94" s="3964"/>
      <c r="AD94" s="744"/>
      <c r="AE94" s="3964"/>
      <c r="AF94" s="3964"/>
      <c r="AG94" s="3964"/>
      <c r="AH94" s="3964"/>
      <c r="AI94" s="3964"/>
      <c r="AJ94" s="3964"/>
      <c r="AK94" s="3964"/>
      <c r="AL94" s="3964"/>
      <c r="AM94" s="3964"/>
      <c r="AN94" s="3964"/>
      <c r="AO94" s="3964"/>
      <c r="AP94" s="3964"/>
      <c r="AQ94" s="1224"/>
      <c r="AR94" s="3964"/>
      <c r="AS94" s="3964"/>
      <c r="AT94" s="3964"/>
      <c r="AU94" s="3964"/>
      <c r="AV94" s="3964"/>
      <c r="AW94" s="3964"/>
      <c r="AX94" s="3964"/>
      <c r="AY94" s="3964"/>
      <c r="AZ94" s="3964"/>
      <c r="BA94" s="3964"/>
      <c r="BB94" s="3964"/>
      <c r="BC94" s="3964"/>
      <c r="BD94" s="3964"/>
      <c r="BE94" s="3964"/>
      <c r="BF94" s="3964"/>
      <c r="BG94" s="3964"/>
      <c r="BH94" s="3964"/>
    </row>
    <row r="95" spans="1:60">
      <c r="A95" s="3957">
        <v>84</v>
      </c>
      <c r="B95" s="1146" t="s">
        <v>5824</v>
      </c>
      <c r="C95" s="1147" t="s">
        <v>11564</v>
      </c>
      <c r="D95" s="3958" t="s">
        <v>149</v>
      </c>
      <c r="E95" s="3961">
        <v>1</v>
      </c>
      <c r="F95" s="5891"/>
      <c r="G95" s="3960">
        <f t="shared" si="2"/>
        <v>0</v>
      </c>
      <c r="H95" s="3959">
        <v>44750</v>
      </c>
      <c r="I95" s="3959">
        <v>44750</v>
      </c>
      <c r="J95" s="3959">
        <v>0</v>
      </c>
      <c r="K95" s="3959">
        <v>0</v>
      </c>
      <c r="L95" s="3959">
        <v>21</v>
      </c>
      <c r="M95" s="3959">
        <f t="shared" si="7"/>
        <v>0</v>
      </c>
      <c r="N95" s="3961">
        <v>6.0000000000000001E-3</v>
      </c>
      <c r="O95" s="3961">
        <v>6.0000000000000001E-3</v>
      </c>
      <c r="P95" s="3961">
        <v>0</v>
      </c>
      <c r="Q95" s="3961">
        <v>0</v>
      </c>
      <c r="R95" s="3959"/>
      <c r="S95" s="3959" t="s">
        <v>5689</v>
      </c>
      <c r="T95" s="3962" t="s">
        <v>5690</v>
      </c>
      <c r="U95" s="3963">
        <v>0</v>
      </c>
      <c r="V95" s="3963">
        <v>0</v>
      </c>
      <c r="W95" s="3963"/>
      <c r="X95" s="3963" t="s">
        <v>5715</v>
      </c>
      <c r="Y95" s="3963" t="s">
        <v>5664</v>
      </c>
      <c r="Z95" s="3964"/>
      <c r="AA95" s="744"/>
      <c r="AB95" s="744"/>
      <c r="AC95" s="3964"/>
      <c r="AD95" s="744"/>
      <c r="AE95" s="3964"/>
      <c r="AF95" s="3964"/>
      <c r="AG95" s="3964"/>
      <c r="AH95" s="3964"/>
      <c r="AI95" s="3964"/>
      <c r="AJ95" s="3964"/>
      <c r="AK95" s="3964"/>
      <c r="AL95" s="3964"/>
      <c r="AM95" s="3964"/>
      <c r="AN95" s="3964"/>
      <c r="AO95" s="3964"/>
      <c r="AP95" s="3964"/>
      <c r="AQ95" s="1224"/>
      <c r="AR95" s="3964"/>
      <c r="AS95" s="3964"/>
      <c r="AT95" s="3964"/>
      <c r="AU95" s="3964"/>
      <c r="AV95" s="3964"/>
      <c r="AW95" s="3964"/>
      <c r="AX95" s="3964"/>
      <c r="AY95" s="3964"/>
      <c r="AZ95" s="3964"/>
      <c r="BA95" s="3964"/>
      <c r="BB95" s="3964"/>
      <c r="BC95" s="3964"/>
      <c r="BD95" s="3964"/>
      <c r="BE95" s="3964"/>
      <c r="BF95" s="3964"/>
      <c r="BG95" s="3964"/>
      <c r="BH95" s="3964"/>
    </row>
    <row r="96" spans="1:60">
      <c r="A96" s="3957">
        <v>85</v>
      </c>
      <c r="B96" s="1146" t="s">
        <v>5825</v>
      </c>
      <c r="C96" s="1147" t="s">
        <v>11565</v>
      </c>
      <c r="D96" s="3958" t="s">
        <v>149</v>
      </c>
      <c r="E96" s="3961">
        <v>8</v>
      </c>
      <c r="F96" s="5891"/>
      <c r="G96" s="3960">
        <f t="shared" si="2"/>
        <v>0</v>
      </c>
      <c r="H96" s="3959">
        <v>5167</v>
      </c>
      <c r="I96" s="3959">
        <v>41336</v>
      </c>
      <c r="J96" s="3959">
        <v>0</v>
      </c>
      <c r="K96" s="3959">
        <v>0</v>
      </c>
      <c r="L96" s="3959">
        <v>21</v>
      </c>
      <c r="M96" s="3959">
        <f t="shared" si="7"/>
        <v>0</v>
      </c>
      <c r="N96" s="3961">
        <v>6.0000000000000001E-3</v>
      </c>
      <c r="O96" s="3961">
        <v>4.8000000000000001E-2</v>
      </c>
      <c r="P96" s="3961">
        <v>0</v>
      </c>
      <c r="Q96" s="3961">
        <v>0</v>
      </c>
      <c r="R96" s="3959"/>
      <c r="S96" s="3959" t="s">
        <v>5689</v>
      </c>
      <c r="T96" s="3962" t="s">
        <v>5690</v>
      </c>
      <c r="U96" s="3963">
        <v>0</v>
      </c>
      <c r="V96" s="3963">
        <v>0</v>
      </c>
      <c r="W96" s="3963"/>
      <c r="X96" s="3963" t="s">
        <v>5715</v>
      </c>
      <c r="Y96" s="3963" t="s">
        <v>5664</v>
      </c>
      <c r="Z96" s="3964"/>
      <c r="AA96" s="744"/>
      <c r="AB96" s="744"/>
      <c r="AC96" s="3964"/>
      <c r="AD96" s="744"/>
      <c r="AE96" s="3964"/>
      <c r="AF96" s="3964"/>
      <c r="AG96" s="3964"/>
      <c r="AH96" s="3964"/>
      <c r="AI96" s="3964"/>
      <c r="AJ96" s="3964"/>
      <c r="AK96" s="3964"/>
      <c r="AL96" s="3964"/>
      <c r="AM96" s="3964"/>
      <c r="AN96" s="3964"/>
      <c r="AO96" s="3964"/>
      <c r="AP96" s="3964"/>
      <c r="AQ96" s="1224"/>
      <c r="AR96" s="3964"/>
      <c r="AS96" s="3964"/>
      <c r="AT96" s="3964"/>
      <c r="AU96" s="3964"/>
      <c r="AV96" s="3964"/>
      <c r="AW96" s="3964"/>
      <c r="AX96" s="3964"/>
      <c r="AY96" s="3964"/>
      <c r="AZ96" s="3964"/>
      <c r="BA96" s="3964"/>
      <c r="BB96" s="3964"/>
      <c r="BC96" s="3964"/>
      <c r="BD96" s="3964"/>
      <c r="BE96" s="3964"/>
      <c r="BF96" s="3964"/>
      <c r="BG96" s="3964"/>
      <c r="BH96" s="3964"/>
    </row>
    <row r="97" spans="1:60">
      <c r="A97" s="3957">
        <v>86</v>
      </c>
      <c r="B97" s="1146" t="s">
        <v>5826</v>
      </c>
      <c r="C97" s="1147" t="s">
        <v>11566</v>
      </c>
      <c r="D97" s="3958" t="s">
        <v>149</v>
      </c>
      <c r="E97" s="3961">
        <v>4</v>
      </c>
      <c r="F97" s="5891"/>
      <c r="G97" s="3960">
        <f t="shared" si="2"/>
        <v>0</v>
      </c>
      <c r="H97" s="3959">
        <v>874</v>
      </c>
      <c r="I97" s="3959">
        <v>3496</v>
      </c>
      <c r="J97" s="3959">
        <v>0</v>
      </c>
      <c r="K97" s="3959">
        <v>0</v>
      </c>
      <c r="L97" s="3959">
        <v>21</v>
      </c>
      <c r="M97" s="3959">
        <f t="shared" si="7"/>
        <v>0</v>
      </c>
      <c r="N97" s="3961">
        <v>6.0000000000000001E-3</v>
      </c>
      <c r="O97" s="3961">
        <v>2.4E-2</v>
      </c>
      <c r="P97" s="3961">
        <v>0</v>
      </c>
      <c r="Q97" s="3961">
        <v>0</v>
      </c>
      <c r="R97" s="3959"/>
      <c r="S97" s="3959" t="s">
        <v>5689</v>
      </c>
      <c r="T97" s="3962" t="s">
        <v>5690</v>
      </c>
      <c r="U97" s="3963">
        <v>0</v>
      </c>
      <c r="V97" s="3963">
        <v>0</v>
      </c>
      <c r="W97" s="3963"/>
      <c r="X97" s="3963" t="s">
        <v>5715</v>
      </c>
      <c r="Y97" s="3963" t="s">
        <v>5664</v>
      </c>
      <c r="Z97" s="3964"/>
      <c r="AA97" s="744"/>
      <c r="AB97" s="744"/>
      <c r="AC97" s="3964"/>
      <c r="AD97" s="744"/>
      <c r="AE97" s="3964"/>
      <c r="AF97" s="3964"/>
      <c r="AG97" s="3964"/>
      <c r="AH97" s="3964"/>
      <c r="AI97" s="3964"/>
      <c r="AJ97" s="3964"/>
      <c r="AK97" s="3964"/>
      <c r="AL97" s="3964"/>
      <c r="AM97" s="3964"/>
      <c r="AN97" s="3964"/>
      <c r="AO97" s="3964"/>
      <c r="AP97" s="3964"/>
      <c r="AQ97" s="1224"/>
      <c r="AR97" s="3964"/>
      <c r="AS97" s="3964"/>
      <c r="AT97" s="3964"/>
      <c r="AU97" s="3964"/>
      <c r="AV97" s="3964"/>
      <c r="AW97" s="3964"/>
      <c r="AX97" s="3964"/>
      <c r="AY97" s="3964"/>
      <c r="AZ97" s="3964"/>
      <c r="BA97" s="3964"/>
      <c r="BB97" s="3964"/>
      <c r="BC97" s="3964"/>
      <c r="BD97" s="3964"/>
      <c r="BE97" s="3964"/>
      <c r="BF97" s="3964"/>
      <c r="BG97" s="3964"/>
      <c r="BH97" s="3964"/>
    </row>
    <row r="98" spans="1:60">
      <c r="A98" s="3957">
        <v>87</v>
      </c>
      <c r="B98" s="1146" t="s">
        <v>5827</v>
      </c>
      <c r="C98" s="1147" t="s">
        <v>11567</v>
      </c>
      <c r="D98" s="3958" t="s">
        <v>149</v>
      </c>
      <c r="E98" s="3961">
        <v>8</v>
      </c>
      <c r="F98" s="5891"/>
      <c r="G98" s="3960">
        <f t="shared" si="2"/>
        <v>0</v>
      </c>
      <c r="H98" s="3959">
        <v>7250</v>
      </c>
      <c r="I98" s="3959">
        <v>58000</v>
      </c>
      <c r="J98" s="3959">
        <v>0</v>
      </c>
      <c r="K98" s="3959">
        <v>0</v>
      </c>
      <c r="L98" s="3959">
        <v>21</v>
      </c>
      <c r="M98" s="3959">
        <f t="shared" si="7"/>
        <v>0</v>
      </c>
      <c r="N98" s="3961">
        <v>6.0000000000000001E-3</v>
      </c>
      <c r="O98" s="3961">
        <v>4.8000000000000001E-2</v>
      </c>
      <c r="P98" s="3961">
        <v>0</v>
      </c>
      <c r="Q98" s="3961">
        <v>0</v>
      </c>
      <c r="R98" s="3959"/>
      <c r="S98" s="3959" t="s">
        <v>5689</v>
      </c>
      <c r="T98" s="3962" t="s">
        <v>5690</v>
      </c>
      <c r="U98" s="3963">
        <v>0</v>
      </c>
      <c r="V98" s="3963">
        <v>0</v>
      </c>
      <c r="W98" s="3963"/>
      <c r="X98" s="3963" t="s">
        <v>5715</v>
      </c>
      <c r="Y98" s="3963" t="s">
        <v>5664</v>
      </c>
      <c r="Z98" s="3964"/>
      <c r="AA98" s="744"/>
      <c r="AB98" s="744"/>
      <c r="AC98" s="3964"/>
      <c r="AD98" s="744"/>
      <c r="AE98" s="3964"/>
      <c r="AF98" s="3964"/>
      <c r="AG98" s="3964"/>
      <c r="AH98" s="3964"/>
      <c r="AI98" s="3964"/>
      <c r="AJ98" s="3964"/>
      <c r="AK98" s="3964"/>
      <c r="AL98" s="3964"/>
      <c r="AM98" s="3964"/>
      <c r="AN98" s="3964"/>
      <c r="AO98" s="3964"/>
      <c r="AP98" s="3964"/>
      <c r="AQ98" s="1224"/>
      <c r="AR98" s="3964"/>
      <c r="AS98" s="3964"/>
      <c r="AT98" s="3964"/>
      <c r="AU98" s="3964"/>
      <c r="AV98" s="3964"/>
      <c r="AW98" s="3964"/>
      <c r="AX98" s="3964"/>
      <c r="AY98" s="3964"/>
      <c r="AZ98" s="3964"/>
      <c r="BA98" s="3964"/>
      <c r="BB98" s="3964"/>
      <c r="BC98" s="3964"/>
      <c r="BD98" s="3964"/>
      <c r="BE98" s="3964"/>
      <c r="BF98" s="3964"/>
      <c r="BG98" s="3964"/>
      <c r="BH98" s="3964"/>
    </row>
    <row r="99" spans="1:60">
      <c r="A99" s="3957">
        <v>88</v>
      </c>
      <c r="B99" s="1146" t="s">
        <v>5828</v>
      </c>
      <c r="C99" s="1147" t="s">
        <v>5822</v>
      </c>
      <c r="D99" s="3958" t="s">
        <v>149</v>
      </c>
      <c r="E99" s="3961">
        <v>1</v>
      </c>
      <c r="F99" s="5891"/>
      <c r="G99" s="3960">
        <f t="shared" si="2"/>
        <v>0</v>
      </c>
      <c r="H99" s="3959">
        <v>100000</v>
      </c>
      <c r="I99" s="3959">
        <v>100000</v>
      </c>
      <c r="J99" s="3959">
        <v>0</v>
      </c>
      <c r="K99" s="3959">
        <v>0</v>
      </c>
      <c r="L99" s="3959">
        <v>21</v>
      </c>
      <c r="M99" s="3959">
        <f t="shared" si="7"/>
        <v>0</v>
      </c>
      <c r="N99" s="3961">
        <v>6.0000000000000001E-3</v>
      </c>
      <c r="O99" s="3961">
        <v>6.0000000000000001E-3</v>
      </c>
      <c r="P99" s="3961">
        <v>0</v>
      </c>
      <c r="Q99" s="3961">
        <v>0</v>
      </c>
      <c r="R99" s="3959"/>
      <c r="S99" s="3959" t="s">
        <v>5689</v>
      </c>
      <c r="T99" s="3962" t="s">
        <v>5690</v>
      </c>
      <c r="U99" s="3963">
        <v>0</v>
      </c>
      <c r="V99" s="3963">
        <v>0</v>
      </c>
      <c r="W99" s="3963"/>
      <c r="X99" s="3963" t="s">
        <v>5715</v>
      </c>
      <c r="Y99" s="3963" t="s">
        <v>5664</v>
      </c>
      <c r="Z99" s="3964"/>
      <c r="AA99" s="744"/>
      <c r="AB99" s="744"/>
      <c r="AC99" s="3964"/>
      <c r="AD99" s="744"/>
      <c r="AE99" s="3964"/>
      <c r="AF99" s="3964"/>
      <c r="AG99" s="3964"/>
      <c r="AH99" s="3964"/>
      <c r="AI99" s="3964"/>
      <c r="AJ99" s="3964"/>
      <c r="AK99" s="3964"/>
      <c r="AL99" s="3964"/>
      <c r="AM99" s="3964"/>
      <c r="AN99" s="3964"/>
      <c r="AO99" s="3964"/>
      <c r="AP99" s="3964"/>
      <c r="AQ99" s="1224"/>
      <c r="AR99" s="3964"/>
      <c r="AS99" s="3964"/>
      <c r="AT99" s="3964"/>
      <c r="AU99" s="3964"/>
      <c r="AV99" s="3964"/>
      <c r="AW99" s="3964"/>
      <c r="AX99" s="3964"/>
      <c r="AY99" s="3964"/>
      <c r="AZ99" s="3964"/>
      <c r="BA99" s="3964"/>
      <c r="BB99" s="3964"/>
      <c r="BC99" s="3964"/>
      <c r="BD99" s="3964"/>
      <c r="BE99" s="3964"/>
      <c r="BF99" s="3964"/>
      <c r="BG99" s="3964"/>
      <c r="BH99" s="3964"/>
    </row>
    <row r="100" spans="1:60" ht="13.15">
      <c r="A100" s="3949" t="s">
        <v>5659</v>
      </c>
      <c r="B100" s="3950" t="s">
        <v>5602</v>
      </c>
      <c r="C100" s="3951" t="s">
        <v>5603</v>
      </c>
      <c r="D100" s="3952"/>
      <c r="E100" s="3953"/>
      <c r="F100" s="5892"/>
      <c r="G100" s="3954">
        <f>SUM(G101:G123)</f>
        <v>0</v>
      </c>
      <c r="H100" s="3954"/>
      <c r="I100" s="3954">
        <v>258544.5</v>
      </c>
      <c r="J100" s="3954"/>
      <c r="K100" s="3954">
        <v>213449</v>
      </c>
      <c r="L100" s="3954"/>
      <c r="M100" s="3954">
        <f t="shared" si="7"/>
        <v>0</v>
      </c>
      <c r="N100" s="3953"/>
      <c r="O100" s="3953"/>
      <c r="P100" s="3953"/>
      <c r="Q100" s="3953"/>
      <c r="R100" s="3954"/>
      <c r="S100" s="3954"/>
      <c r="T100" s="3955"/>
      <c r="U100" s="3956"/>
      <c r="V100" s="3956"/>
      <c r="W100" s="3956"/>
      <c r="X100" s="3956"/>
      <c r="Y100" s="3956"/>
      <c r="AA100" s="744"/>
      <c r="AB100" s="744"/>
      <c r="AD100" s="744"/>
      <c r="AQ100" s="1224"/>
    </row>
    <row r="101" spans="1:60" ht="21.3">
      <c r="A101" s="3957">
        <v>89</v>
      </c>
      <c r="B101" s="1146" t="s">
        <v>5829</v>
      </c>
      <c r="C101" s="1147" t="s">
        <v>5830</v>
      </c>
      <c r="D101" s="3958" t="s">
        <v>149</v>
      </c>
      <c r="E101" s="3961">
        <v>32</v>
      </c>
      <c r="F101" s="5891"/>
      <c r="G101" s="3960">
        <f t="shared" si="2"/>
        <v>0</v>
      </c>
      <c r="H101" s="3959">
        <v>0</v>
      </c>
      <c r="I101" s="3959">
        <v>0</v>
      </c>
      <c r="J101" s="3959">
        <v>425</v>
      </c>
      <c r="K101" s="3959">
        <v>13600</v>
      </c>
      <c r="L101" s="3959">
        <v>21</v>
      </c>
      <c r="M101" s="3959">
        <f t="shared" si="7"/>
        <v>0</v>
      </c>
      <c r="N101" s="3961">
        <v>1.1E-4</v>
      </c>
      <c r="O101" s="3961">
        <v>3.5200000000000001E-3</v>
      </c>
      <c r="P101" s="3961">
        <v>0</v>
      </c>
      <c r="Q101" s="3961">
        <v>0</v>
      </c>
      <c r="R101" s="3959"/>
      <c r="S101" s="3959" t="s">
        <v>5689</v>
      </c>
      <c r="T101" s="3962" t="s">
        <v>5690</v>
      </c>
      <c r="U101" s="3963">
        <v>0.13</v>
      </c>
      <c r="V101" s="3963">
        <v>4.16</v>
      </c>
      <c r="W101" s="3963"/>
      <c r="X101" s="3963" t="s">
        <v>5663</v>
      </c>
      <c r="Y101" s="3963" t="s">
        <v>5664</v>
      </c>
      <c r="Z101" s="3964"/>
      <c r="AA101" s="744"/>
      <c r="AB101" s="744"/>
      <c r="AC101" s="3964"/>
      <c r="AD101" s="744"/>
      <c r="AE101" s="3964"/>
      <c r="AF101" s="3964"/>
      <c r="AG101" s="3964"/>
      <c r="AH101" s="3964"/>
      <c r="AI101" s="3964"/>
      <c r="AJ101" s="3964"/>
      <c r="AK101" s="3964"/>
      <c r="AL101" s="3964"/>
      <c r="AM101" s="3964"/>
      <c r="AN101" s="3964"/>
      <c r="AO101" s="3964"/>
      <c r="AP101" s="3964"/>
      <c r="AQ101" s="1224"/>
      <c r="AR101" s="3964"/>
      <c r="AS101" s="3964"/>
      <c r="AT101" s="3964"/>
      <c r="AU101" s="3964"/>
      <c r="AV101" s="3964"/>
      <c r="AW101" s="3964"/>
      <c r="AX101" s="3964"/>
      <c r="AY101" s="3964"/>
      <c r="AZ101" s="3964"/>
      <c r="BA101" s="3964"/>
      <c r="BB101" s="3964"/>
      <c r="BC101" s="3964"/>
      <c r="BD101" s="3964"/>
      <c r="BE101" s="3964"/>
      <c r="BF101" s="3964"/>
      <c r="BG101" s="3964"/>
      <c r="BH101" s="3964"/>
    </row>
    <row r="102" spans="1:60" ht="21.3">
      <c r="A102" s="3957">
        <v>90</v>
      </c>
      <c r="B102" s="1146" t="s">
        <v>5831</v>
      </c>
      <c r="C102" s="1147" t="s">
        <v>5832</v>
      </c>
      <c r="D102" s="3958" t="s">
        <v>149</v>
      </c>
      <c r="E102" s="3961">
        <v>105</v>
      </c>
      <c r="F102" s="5891"/>
      <c r="G102" s="3960">
        <f t="shared" si="2"/>
        <v>0</v>
      </c>
      <c r="H102" s="3959">
        <v>244.16</v>
      </c>
      <c r="I102" s="3959">
        <v>25636.799999999999</v>
      </c>
      <c r="J102" s="3959">
        <v>74.34</v>
      </c>
      <c r="K102" s="3959">
        <v>7805.7000000000007</v>
      </c>
      <c r="L102" s="3959">
        <v>21</v>
      </c>
      <c r="M102" s="3959">
        <f t="shared" si="7"/>
        <v>0</v>
      </c>
      <c r="N102" s="3961">
        <v>1.1E-4</v>
      </c>
      <c r="O102" s="3961">
        <v>1.1550000000000001E-2</v>
      </c>
      <c r="P102" s="3961">
        <v>0</v>
      </c>
      <c r="Q102" s="3961">
        <v>0</v>
      </c>
      <c r="R102" s="3959"/>
      <c r="S102" s="3959" t="s">
        <v>5662</v>
      </c>
      <c r="T102" s="3962" t="s">
        <v>5662</v>
      </c>
      <c r="U102" s="3963">
        <v>0.13</v>
      </c>
      <c r="V102" s="3963">
        <v>13.65</v>
      </c>
      <c r="W102" s="3963"/>
      <c r="X102" s="3963" t="s">
        <v>5663</v>
      </c>
      <c r="Y102" s="3963" t="s">
        <v>5664</v>
      </c>
      <c r="Z102" s="3964"/>
      <c r="AA102" s="744"/>
      <c r="AB102" s="744"/>
      <c r="AC102" s="3964"/>
      <c r="AD102" s="744"/>
      <c r="AE102" s="3964"/>
      <c r="AF102" s="3964"/>
      <c r="AG102" s="3964"/>
      <c r="AH102" s="3964"/>
      <c r="AI102" s="3964"/>
      <c r="AJ102" s="3964"/>
      <c r="AK102" s="3964"/>
      <c r="AL102" s="3964"/>
      <c r="AM102" s="3964"/>
      <c r="AN102" s="3964"/>
      <c r="AO102" s="3964"/>
      <c r="AP102" s="3964"/>
      <c r="AQ102" s="1224"/>
      <c r="AR102" s="3964"/>
      <c r="AS102" s="3964"/>
      <c r="AT102" s="3964"/>
      <c r="AU102" s="3964"/>
      <c r="AV102" s="3964"/>
      <c r="AW102" s="3964"/>
      <c r="AX102" s="3964"/>
      <c r="AY102" s="3964"/>
      <c r="AZ102" s="3964"/>
      <c r="BA102" s="3964"/>
      <c r="BB102" s="3964"/>
      <c r="BC102" s="3964"/>
      <c r="BD102" s="3964"/>
      <c r="BE102" s="3964"/>
      <c r="BF102" s="3964"/>
      <c r="BG102" s="3964"/>
      <c r="BH102" s="3964"/>
    </row>
    <row r="103" spans="1:60" ht="21.3">
      <c r="A103" s="3957">
        <v>91</v>
      </c>
      <c r="B103" s="1146" t="s">
        <v>5833</v>
      </c>
      <c r="C103" s="1147" t="s">
        <v>5834</v>
      </c>
      <c r="D103" s="3958" t="s">
        <v>149</v>
      </c>
      <c r="E103" s="3961">
        <v>25</v>
      </c>
      <c r="F103" s="5891"/>
      <c r="G103" s="3960">
        <f t="shared" si="2"/>
        <v>0</v>
      </c>
      <c r="H103" s="3959">
        <v>310.68</v>
      </c>
      <c r="I103" s="3959">
        <v>7767</v>
      </c>
      <c r="J103" s="3959">
        <v>89.32</v>
      </c>
      <c r="K103" s="3959">
        <v>2233</v>
      </c>
      <c r="L103" s="3959">
        <v>21</v>
      </c>
      <c r="M103" s="3959">
        <f t="shared" si="7"/>
        <v>0</v>
      </c>
      <c r="N103" s="3961">
        <v>1.1E-4</v>
      </c>
      <c r="O103" s="3961">
        <v>2.7500000000000003E-3</v>
      </c>
      <c r="P103" s="3961">
        <v>0</v>
      </c>
      <c r="Q103" s="3961">
        <v>0</v>
      </c>
      <c r="R103" s="3959"/>
      <c r="S103" s="3959" t="s">
        <v>5662</v>
      </c>
      <c r="T103" s="3962" t="s">
        <v>5662</v>
      </c>
      <c r="U103" s="3963">
        <v>0.16</v>
      </c>
      <c r="V103" s="3963">
        <v>4</v>
      </c>
      <c r="W103" s="3963"/>
      <c r="X103" s="3963" t="s">
        <v>5663</v>
      </c>
      <c r="Y103" s="3963" t="s">
        <v>5664</v>
      </c>
      <c r="Z103" s="3964"/>
      <c r="AA103" s="744"/>
      <c r="AB103" s="744"/>
      <c r="AC103" s="3964"/>
      <c r="AD103" s="744"/>
      <c r="AE103" s="3964"/>
      <c r="AF103" s="3964"/>
      <c r="AG103" s="3964"/>
      <c r="AH103" s="3964"/>
      <c r="AI103" s="3964"/>
      <c r="AJ103" s="3964"/>
      <c r="AK103" s="3964"/>
      <c r="AL103" s="3964"/>
      <c r="AM103" s="3964"/>
      <c r="AN103" s="3964"/>
      <c r="AO103" s="3964"/>
      <c r="AP103" s="3964"/>
      <c r="AQ103" s="1224"/>
      <c r="AR103" s="3964"/>
      <c r="AS103" s="3964"/>
      <c r="AT103" s="3964"/>
      <c r="AU103" s="3964"/>
      <c r="AV103" s="3964"/>
      <c r="AW103" s="3964"/>
      <c r="AX103" s="3964"/>
      <c r="AY103" s="3964"/>
      <c r="AZ103" s="3964"/>
      <c r="BA103" s="3964"/>
      <c r="BB103" s="3964"/>
      <c r="BC103" s="3964"/>
      <c r="BD103" s="3964"/>
      <c r="BE103" s="3964"/>
      <c r="BF103" s="3964"/>
      <c r="BG103" s="3964"/>
      <c r="BH103" s="3964"/>
    </row>
    <row r="104" spans="1:60" ht="21.3">
      <c r="A104" s="3957">
        <v>92</v>
      </c>
      <c r="B104" s="1146" t="s">
        <v>5835</v>
      </c>
      <c r="C104" s="1147" t="s">
        <v>5836</v>
      </c>
      <c r="D104" s="3958" t="s">
        <v>149</v>
      </c>
      <c r="E104" s="3961">
        <v>12</v>
      </c>
      <c r="F104" s="5891"/>
      <c r="G104" s="3960">
        <f t="shared" si="2"/>
        <v>0</v>
      </c>
      <c r="H104" s="3959">
        <v>316.64999999999998</v>
      </c>
      <c r="I104" s="3959">
        <v>3799.7999999999997</v>
      </c>
      <c r="J104" s="3959">
        <v>135.35</v>
      </c>
      <c r="K104" s="3959">
        <v>1624.1999999999998</v>
      </c>
      <c r="L104" s="3959">
        <v>21</v>
      </c>
      <c r="M104" s="3959">
        <f t="shared" si="7"/>
        <v>0</v>
      </c>
      <c r="N104" s="3961">
        <v>1.1E-4</v>
      </c>
      <c r="O104" s="3961">
        <v>1.32E-3</v>
      </c>
      <c r="P104" s="3961">
        <v>0</v>
      </c>
      <c r="Q104" s="3961">
        <v>0</v>
      </c>
      <c r="R104" s="3959"/>
      <c r="S104" s="3959" t="s">
        <v>5689</v>
      </c>
      <c r="T104" s="3962" t="s">
        <v>5690</v>
      </c>
      <c r="U104" s="3963">
        <v>0.15620000000000001</v>
      </c>
      <c r="V104" s="3963">
        <v>1.8744000000000001</v>
      </c>
      <c r="W104" s="3963"/>
      <c r="X104" s="3963" t="s">
        <v>5663</v>
      </c>
      <c r="Y104" s="3963" t="s">
        <v>5664</v>
      </c>
      <c r="Z104" s="3964"/>
      <c r="AA104" s="744"/>
      <c r="AB104" s="744"/>
      <c r="AC104" s="3964"/>
      <c r="AD104" s="744"/>
      <c r="AE104" s="3964"/>
      <c r="AF104" s="3964"/>
      <c r="AG104" s="3964"/>
      <c r="AH104" s="3964"/>
      <c r="AI104" s="3964"/>
      <c r="AJ104" s="3964"/>
      <c r="AK104" s="3964"/>
      <c r="AL104" s="3964"/>
      <c r="AM104" s="3964"/>
      <c r="AN104" s="3964"/>
      <c r="AO104" s="3964"/>
      <c r="AP104" s="3964"/>
      <c r="AQ104" s="1224"/>
      <c r="AR104" s="3964"/>
      <c r="AS104" s="3964"/>
      <c r="AT104" s="3964"/>
      <c r="AU104" s="3964"/>
      <c r="AV104" s="3964"/>
      <c r="AW104" s="3964"/>
      <c r="AX104" s="3964"/>
      <c r="AY104" s="3964"/>
      <c r="AZ104" s="3964"/>
      <c r="BA104" s="3964"/>
      <c r="BB104" s="3964"/>
      <c r="BC104" s="3964"/>
      <c r="BD104" s="3964"/>
      <c r="BE104" s="3964"/>
      <c r="BF104" s="3964"/>
      <c r="BG104" s="3964"/>
      <c r="BH104" s="3964"/>
    </row>
    <row r="105" spans="1:60" ht="21.3">
      <c r="A105" s="3957">
        <v>93</v>
      </c>
      <c r="B105" s="1146" t="s">
        <v>5837</v>
      </c>
      <c r="C105" s="1147" t="s">
        <v>5838</v>
      </c>
      <c r="D105" s="3958" t="s">
        <v>149</v>
      </c>
      <c r="E105" s="3961">
        <v>76</v>
      </c>
      <c r="F105" s="5891"/>
      <c r="G105" s="3960">
        <f t="shared" si="2"/>
        <v>0</v>
      </c>
      <c r="H105" s="3959">
        <v>253.68</v>
      </c>
      <c r="I105" s="3959">
        <v>19279.68</v>
      </c>
      <c r="J105" s="3959">
        <v>89.32</v>
      </c>
      <c r="K105" s="3959">
        <v>6788.32</v>
      </c>
      <c r="L105" s="3959">
        <v>21</v>
      </c>
      <c r="M105" s="3959">
        <f t="shared" si="7"/>
        <v>0</v>
      </c>
      <c r="N105" s="3961">
        <v>1.1E-4</v>
      </c>
      <c r="O105" s="3961">
        <v>8.3600000000000011E-3</v>
      </c>
      <c r="P105" s="3961">
        <v>0</v>
      </c>
      <c r="Q105" s="3961">
        <v>0</v>
      </c>
      <c r="R105" s="3959"/>
      <c r="S105" s="3959" t="s">
        <v>5662</v>
      </c>
      <c r="T105" s="3962" t="s">
        <v>5662</v>
      </c>
      <c r="U105" s="3963">
        <v>0.15620000000000001</v>
      </c>
      <c r="V105" s="3963">
        <v>11.8712</v>
      </c>
      <c r="W105" s="3963"/>
      <c r="X105" s="3963" t="s">
        <v>5663</v>
      </c>
      <c r="Y105" s="3963" t="s">
        <v>5664</v>
      </c>
      <c r="Z105" s="3964"/>
      <c r="AA105" s="744"/>
      <c r="AB105" s="744"/>
      <c r="AC105" s="3964"/>
      <c r="AD105" s="744"/>
      <c r="AE105" s="3964"/>
      <c r="AF105" s="3964"/>
      <c r="AG105" s="3964"/>
      <c r="AH105" s="3964"/>
      <c r="AI105" s="3964"/>
      <c r="AJ105" s="3964"/>
      <c r="AK105" s="3964"/>
      <c r="AL105" s="3964"/>
      <c r="AM105" s="3964"/>
      <c r="AN105" s="3964"/>
      <c r="AO105" s="3964"/>
      <c r="AP105" s="3964"/>
      <c r="AQ105" s="1224"/>
      <c r="AR105" s="3964"/>
      <c r="AS105" s="3964"/>
      <c r="AT105" s="3964"/>
      <c r="AU105" s="3964"/>
      <c r="AV105" s="3964"/>
      <c r="AW105" s="3964"/>
      <c r="AX105" s="3964"/>
      <c r="AY105" s="3964"/>
      <c r="AZ105" s="3964"/>
      <c r="BA105" s="3964"/>
      <c r="BB105" s="3964"/>
      <c r="BC105" s="3964"/>
      <c r="BD105" s="3964"/>
      <c r="BE105" s="3964"/>
      <c r="BF105" s="3964"/>
      <c r="BG105" s="3964"/>
      <c r="BH105" s="3964"/>
    </row>
    <row r="106" spans="1:60" ht="21.3">
      <c r="A106" s="3957">
        <v>94</v>
      </c>
      <c r="B106" s="1146" t="s">
        <v>5839</v>
      </c>
      <c r="C106" s="1147" t="s">
        <v>5840</v>
      </c>
      <c r="D106" s="3958" t="s">
        <v>149</v>
      </c>
      <c r="E106" s="3961">
        <v>14</v>
      </c>
      <c r="F106" s="5891"/>
      <c r="G106" s="3960">
        <f t="shared" si="2"/>
        <v>0</v>
      </c>
      <c r="H106" s="3959">
        <v>324.66000000000003</v>
      </c>
      <c r="I106" s="3959">
        <v>4545.2400000000007</v>
      </c>
      <c r="J106" s="3959">
        <v>101.34</v>
      </c>
      <c r="K106" s="3959">
        <v>1418.76</v>
      </c>
      <c r="L106" s="3959">
        <v>21</v>
      </c>
      <c r="M106" s="3959">
        <f t="shared" si="7"/>
        <v>0</v>
      </c>
      <c r="N106" s="3961">
        <v>1.1E-4</v>
      </c>
      <c r="O106" s="3961">
        <v>1.5400000000000001E-3</v>
      </c>
      <c r="P106" s="3961">
        <v>0</v>
      </c>
      <c r="Q106" s="3961">
        <v>0</v>
      </c>
      <c r="R106" s="3959"/>
      <c r="S106" s="3959" t="s">
        <v>5662</v>
      </c>
      <c r="T106" s="3962" t="s">
        <v>5662</v>
      </c>
      <c r="U106" s="3963">
        <v>0.18</v>
      </c>
      <c r="V106" s="3963">
        <v>2.52</v>
      </c>
      <c r="W106" s="3963"/>
      <c r="X106" s="3963" t="s">
        <v>5663</v>
      </c>
      <c r="Y106" s="3963" t="s">
        <v>5664</v>
      </c>
      <c r="Z106" s="3964"/>
      <c r="AA106" s="744"/>
      <c r="AB106" s="744"/>
      <c r="AC106" s="3964"/>
      <c r="AD106" s="744"/>
      <c r="AE106" s="3964"/>
      <c r="AF106" s="3964"/>
      <c r="AG106" s="3964"/>
      <c r="AH106" s="3964"/>
      <c r="AI106" s="3964"/>
      <c r="AJ106" s="3964"/>
      <c r="AK106" s="3964"/>
      <c r="AL106" s="3964"/>
      <c r="AM106" s="3964"/>
      <c r="AN106" s="3964"/>
      <c r="AO106" s="3964"/>
      <c r="AP106" s="3964"/>
      <c r="AQ106" s="1224"/>
      <c r="AR106" s="3964"/>
      <c r="AS106" s="3964"/>
      <c r="AT106" s="3964"/>
      <c r="AU106" s="3964"/>
      <c r="AV106" s="3964"/>
      <c r="AW106" s="3964"/>
      <c r="AX106" s="3964"/>
      <c r="AY106" s="3964"/>
      <c r="AZ106" s="3964"/>
      <c r="BA106" s="3964"/>
      <c r="BB106" s="3964"/>
      <c r="BC106" s="3964"/>
      <c r="BD106" s="3964"/>
      <c r="BE106" s="3964"/>
      <c r="BF106" s="3964"/>
      <c r="BG106" s="3964"/>
      <c r="BH106" s="3964"/>
    </row>
    <row r="107" spans="1:60" ht="21.3">
      <c r="A107" s="3957">
        <v>95</v>
      </c>
      <c r="B107" s="1146" t="s">
        <v>5841</v>
      </c>
      <c r="C107" s="1147" t="s">
        <v>5842</v>
      </c>
      <c r="D107" s="3958" t="s">
        <v>149</v>
      </c>
      <c r="E107" s="3961">
        <v>8</v>
      </c>
      <c r="F107" s="5891"/>
      <c r="G107" s="3960">
        <f t="shared" si="2"/>
        <v>0</v>
      </c>
      <c r="H107" s="3959">
        <v>394.74</v>
      </c>
      <c r="I107" s="3959">
        <v>3157.92</v>
      </c>
      <c r="J107" s="3959">
        <v>153.26</v>
      </c>
      <c r="K107" s="3959">
        <v>1226.08</v>
      </c>
      <c r="L107" s="3959">
        <v>21</v>
      </c>
      <c r="M107" s="3959">
        <f t="shared" si="7"/>
        <v>0</v>
      </c>
      <c r="N107" s="3961">
        <v>1.2E-4</v>
      </c>
      <c r="O107" s="3961">
        <v>9.6000000000000002E-4</v>
      </c>
      <c r="P107" s="3961">
        <v>0</v>
      </c>
      <c r="Q107" s="3961">
        <v>0</v>
      </c>
      <c r="R107" s="3959"/>
      <c r="S107" s="3959" t="s">
        <v>5662</v>
      </c>
      <c r="T107" s="3962" t="s">
        <v>5662</v>
      </c>
      <c r="U107" s="3963">
        <v>0.26800000000000002</v>
      </c>
      <c r="V107" s="3963">
        <v>2.1440000000000001</v>
      </c>
      <c r="W107" s="3963"/>
      <c r="X107" s="3963" t="s">
        <v>5663</v>
      </c>
      <c r="Y107" s="3963" t="s">
        <v>5664</v>
      </c>
      <c r="Z107" s="3964"/>
      <c r="AA107" s="744"/>
      <c r="AB107" s="744"/>
      <c r="AC107" s="3964"/>
      <c r="AD107" s="744"/>
      <c r="AE107" s="3964"/>
      <c r="AF107" s="3964"/>
      <c r="AG107" s="3964"/>
      <c r="AH107" s="3964"/>
      <c r="AI107" s="3964"/>
      <c r="AJ107" s="3964"/>
      <c r="AK107" s="3964"/>
      <c r="AL107" s="3964"/>
      <c r="AM107" s="3964"/>
      <c r="AN107" s="3964"/>
      <c r="AO107" s="3964"/>
      <c r="AP107" s="3964"/>
      <c r="AQ107" s="1224"/>
      <c r="AR107" s="3964"/>
      <c r="AS107" s="3964"/>
      <c r="AT107" s="3964"/>
      <c r="AU107" s="3964"/>
      <c r="AV107" s="3964"/>
      <c r="AW107" s="3964"/>
      <c r="AX107" s="3964"/>
      <c r="AY107" s="3964"/>
      <c r="AZ107" s="3964"/>
      <c r="BA107" s="3964"/>
      <c r="BB107" s="3964"/>
      <c r="BC107" s="3964"/>
      <c r="BD107" s="3964"/>
      <c r="BE107" s="3964"/>
      <c r="BF107" s="3964"/>
      <c r="BG107" s="3964"/>
      <c r="BH107" s="3964"/>
    </row>
    <row r="108" spans="1:60" ht="21.3">
      <c r="A108" s="3957">
        <v>96</v>
      </c>
      <c r="B108" s="1146" t="s">
        <v>5843</v>
      </c>
      <c r="C108" s="1147" t="s">
        <v>5844</v>
      </c>
      <c r="D108" s="3958" t="s">
        <v>149</v>
      </c>
      <c r="E108" s="3961">
        <v>19</v>
      </c>
      <c r="F108" s="5891"/>
      <c r="G108" s="3960">
        <f t="shared" si="2"/>
        <v>0</v>
      </c>
      <c r="H108" s="3959">
        <v>750</v>
      </c>
      <c r="I108" s="3959">
        <v>14250</v>
      </c>
      <c r="J108" s="3959">
        <v>228</v>
      </c>
      <c r="K108" s="3959">
        <v>4332</v>
      </c>
      <c r="L108" s="3959">
        <v>21</v>
      </c>
      <c r="M108" s="3959">
        <f t="shared" si="7"/>
        <v>0</v>
      </c>
      <c r="N108" s="3961">
        <v>0</v>
      </c>
      <c r="O108" s="3961">
        <v>0</v>
      </c>
      <c r="P108" s="3961">
        <v>0</v>
      </c>
      <c r="Q108" s="3961">
        <v>0</v>
      </c>
      <c r="R108" s="3959"/>
      <c r="S108" s="3959" t="s">
        <v>5689</v>
      </c>
      <c r="T108" s="3962" t="s">
        <v>5690</v>
      </c>
      <c r="U108" s="3963">
        <v>0.7</v>
      </c>
      <c r="V108" s="3963">
        <v>13.299999999999999</v>
      </c>
      <c r="W108" s="3963"/>
      <c r="X108" s="3963" t="s">
        <v>5663</v>
      </c>
      <c r="Y108" s="3963" t="s">
        <v>5664</v>
      </c>
      <c r="Z108" s="3964"/>
      <c r="AA108" s="744"/>
      <c r="AB108" s="744"/>
      <c r="AC108" s="3964"/>
      <c r="AD108" s="744"/>
      <c r="AE108" s="3964"/>
      <c r="AF108" s="3964"/>
      <c r="AG108" s="3964"/>
      <c r="AH108" s="3964"/>
      <c r="AI108" s="3964"/>
      <c r="AJ108" s="3964"/>
      <c r="AK108" s="3964"/>
      <c r="AL108" s="3964"/>
      <c r="AM108" s="3964"/>
      <c r="AN108" s="3964"/>
      <c r="AO108" s="3964"/>
      <c r="AP108" s="3964"/>
      <c r="AQ108" s="1224"/>
      <c r="AR108" s="3964"/>
      <c r="AS108" s="3964"/>
      <c r="AT108" s="3964"/>
      <c r="AU108" s="3964"/>
      <c r="AV108" s="3964"/>
      <c r="AW108" s="3964"/>
      <c r="AX108" s="3964"/>
      <c r="AY108" s="3964"/>
      <c r="AZ108" s="3964"/>
      <c r="BA108" s="3964"/>
      <c r="BB108" s="3964"/>
      <c r="BC108" s="3964"/>
      <c r="BD108" s="3964"/>
      <c r="BE108" s="3964"/>
      <c r="BF108" s="3964"/>
      <c r="BG108" s="3964"/>
      <c r="BH108" s="3964"/>
    </row>
    <row r="109" spans="1:60" ht="21.3">
      <c r="A109" s="3957">
        <v>97</v>
      </c>
      <c r="B109" s="1146" t="s">
        <v>5845</v>
      </c>
      <c r="C109" s="1147" t="s">
        <v>5846</v>
      </c>
      <c r="D109" s="3958" t="s">
        <v>149</v>
      </c>
      <c r="E109" s="3961">
        <v>4</v>
      </c>
      <c r="F109" s="5891"/>
      <c r="G109" s="3960">
        <f t="shared" si="2"/>
        <v>0</v>
      </c>
      <c r="H109" s="3959">
        <v>1500</v>
      </c>
      <c r="I109" s="3959">
        <v>6000</v>
      </c>
      <c r="J109" s="3959">
        <v>228</v>
      </c>
      <c r="K109" s="3959">
        <v>912</v>
      </c>
      <c r="L109" s="3959">
        <v>21</v>
      </c>
      <c r="M109" s="3959">
        <f t="shared" si="7"/>
        <v>0</v>
      </c>
      <c r="N109" s="3961">
        <v>0</v>
      </c>
      <c r="O109" s="3961">
        <v>0</v>
      </c>
      <c r="P109" s="3961">
        <v>0</v>
      </c>
      <c r="Q109" s="3961">
        <v>0</v>
      </c>
      <c r="R109" s="3959"/>
      <c r="S109" s="3959" t="s">
        <v>5689</v>
      </c>
      <c r="T109" s="3962" t="s">
        <v>5690</v>
      </c>
      <c r="U109" s="3963">
        <v>0.7</v>
      </c>
      <c r="V109" s="3963">
        <v>2.8</v>
      </c>
      <c r="W109" s="3963"/>
      <c r="X109" s="3963" t="s">
        <v>5663</v>
      </c>
      <c r="Y109" s="3963" t="s">
        <v>5664</v>
      </c>
      <c r="Z109" s="3964"/>
      <c r="AA109" s="744"/>
      <c r="AB109" s="744"/>
      <c r="AC109" s="3964"/>
      <c r="AD109" s="744"/>
      <c r="AE109" s="3964"/>
      <c r="AF109" s="3964"/>
      <c r="AG109" s="3964"/>
      <c r="AH109" s="3964"/>
      <c r="AI109" s="3964"/>
      <c r="AJ109" s="3964"/>
      <c r="AK109" s="3964"/>
      <c r="AL109" s="3964"/>
      <c r="AM109" s="3964"/>
      <c r="AN109" s="3964"/>
      <c r="AO109" s="3964"/>
      <c r="AP109" s="3964"/>
      <c r="AQ109" s="1224"/>
      <c r="AR109" s="3964"/>
      <c r="AS109" s="3964"/>
      <c r="AT109" s="3964"/>
      <c r="AU109" s="3964"/>
      <c r="AV109" s="3964"/>
      <c r="AW109" s="3964"/>
      <c r="AX109" s="3964"/>
      <c r="AY109" s="3964"/>
      <c r="AZ109" s="3964"/>
      <c r="BA109" s="3964"/>
      <c r="BB109" s="3964"/>
      <c r="BC109" s="3964"/>
      <c r="BD109" s="3964"/>
      <c r="BE109" s="3964"/>
      <c r="BF109" s="3964"/>
      <c r="BG109" s="3964"/>
      <c r="BH109" s="3964"/>
    </row>
    <row r="110" spans="1:60" ht="21.3">
      <c r="A110" s="3957">
        <v>98</v>
      </c>
      <c r="B110" s="1146" t="s">
        <v>5847</v>
      </c>
      <c r="C110" s="1147" t="s">
        <v>5848</v>
      </c>
      <c r="D110" s="3958" t="s">
        <v>149</v>
      </c>
      <c r="E110" s="3961">
        <v>125</v>
      </c>
      <c r="F110" s="5891"/>
      <c r="G110" s="3960">
        <f t="shared" si="2"/>
        <v>0</v>
      </c>
      <c r="H110" s="3959">
        <v>335.5</v>
      </c>
      <c r="I110" s="3959">
        <v>40260</v>
      </c>
      <c r="J110" s="3959">
        <v>91.5</v>
      </c>
      <c r="K110" s="3959">
        <v>10980</v>
      </c>
      <c r="L110" s="3959">
        <v>21</v>
      </c>
      <c r="M110" s="3959">
        <f t="shared" si="7"/>
        <v>0</v>
      </c>
      <c r="N110" s="3961">
        <v>1.1E-4</v>
      </c>
      <c r="O110" s="1143">
        <v>1.375E-2</v>
      </c>
      <c r="P110" s="3961">
        <v>0</v>
      </c>
      <c r="Q110" s="3961">
        <v>0</v>
      </c>
      <c r="R110" s="3959"/>
      <c r="S110" s="3959" t="s">
        <v>5662</v>
      </c>
      <c r="T110" s="3962" t="s">
        <v>5662</v>
      </c>
      <c r="U110" s="3963">
        <v>0.16</v>
      </c>
      <c r="V110" s="3963">
        <v>19.2</v>
      </c>
      <c r="W110" s="3963"/>
      <c r="X110" s="3963" t="s">
        <v>5663</v>
      </c>
      <c r="Y110" s="3963" t="s">
        <v>5664</v>
      </c>
      <c r="Z110" s="3964"/>
      <c r="AA110" s="744"/>
      <c r="AB110" s="744"/>
      <c r="AC110" s="3964"/>
      <c r="AD110" s="744"/>
      <c r="AE110" s="3964"/>
      <c r="AF110" s="3964"/>
      <c r="AG110" s="3964"/>
      <c r="AH110" s="3964"/>
      <c r="AI110" s="3964"/>
      <c r="AJ110" s="3964"/>
      <c r="AK110" s="3964"/>
      <c r="AL110" s="3964"/>
      <c r="AM110" s="3964"/>
      <c r="AN110" s="3964"/>
      <c r="AO110" s="3964"/>
      <c r="AP110" s="3964"/>
      <c r="AQ110" s="1224"/>
      <c r="AR110" s="3964"/>
      <c r="AS110" s="3964"/>
      <c r="AT110" s="3964"/>
      <c r="AU110" s="3964"/>
      <c r="AV110" s="3964"/>
      <c r="AW110" s="3964"/>
      <c r="AX110" s="3964"/>
      <c r="AY110" s="3964"/>
      <c r="AZ110" s="3964"/>
      <c r="BA110" s="3964"/>
      <c r="BB110" s="3964"/>
      <c r="BC110" s="3964"/>
      <c r="BD110" s="3964"/>
      <c r="BE110" s="3964"/>
      <c r="BF110" s="3964"/>
      <c r="BG110" s="3964"/>
      <c r="BH110" s="3964"/>
    </row>
    <row r="111" spans="1:60" ht="21.3">
      <c r="A111" s="3957">
        <v>99</v>
      </c>
      <c r="B111" s="1146" t="s">
        <v>5849</v>
      </c>
      <c r="C111" s="1147" t="s">
        <v>5850</v>
      </c>
      <c r="D111" s="3958" t="s">
        <v>149</v>
      </c>
      <c r="E111" s="3961">
        <v>4</v>
      </c>
      <c r="F111" s="5891"/>
      <c r="G111" s="3960">
        <f t="shared" si="2"/>
        <v>0</v>
      </c>
      <c r="H111" s="3959">
        <v>407</v>
      </c>
      <c r="I111" s="3959">
        <v>1628</v>
      </c>
      <c r="J111" s="3959">
        <v>113</v>
      </c>
      <c r="K111" s="3959">
        <v>452</v>
      </c>
      <c r="L111" s="3959">
        <v>21</v>
      </c>
      <c r="M111" s="3959">
        <f t="shared" si="7"/>
        <v>0</v>
      </c>
      <c r="N111" s="3961">
        <v>1.1E-4</v>
      </c>
      <c r="O111" s="3961">
        <v>4.4000000000000002E-4</v>
      </c>
      <c r="P111" s="3961">
        <v>0</v>
      </c>
      <c r="Q111" s="3961">
        <v>0</v>
      </c>
      <c r="R111" s="3959"/>
      <c r="S111" s="3959" t="s">
        <v>5689</v>
      </c>
      <c r="T111" s="3962" t="s">
        <v>5690</v>
      </c>
      <c r="U111" s="3963">
        <v>0.16</v>
      </c>
      <c r="V111" s="3963">
        <v>0.64</v>
      </c>
      <c r="W111" s="3963"/>
      <c r="X111" s="3963" t="s">
        <v>5663</v>
      </c>
      <c r="Y111" s="3963" t="s">
        <v>5664</v>
      </c>
      <c r="Z111" s="3964"/>
      <c r="AA111" s="744"/>
      <c r="AB111" s="744"/>
      <c r="AC111" s="3964"/>
      <c r="AD111" s="744"/>
      <c r="AE111" s="3964"/>
      <c r="AF111" s="3964"/>
      <c r="AG111" s="3964"/>
      <c r="AH111" s="3964"/>
      <c r="AI111" s="3964"/>
      <c r="AJ111" s="3964"/>
      <c r="AK111" s="3964"/>
      <c r="AL111" s="3964"/>
      <c r="AM111" s="3964"/>
      <c r="AN111" s="3964"/>
      <c r="AO111" s="3964"/>
      <c r="AP111" s="3964"/>
      <c r="AQ111" s="1224"/>
      <c r="AR111" s="3964"/>
      <c r="AS111" s="3964"/>
      <c r="AT111" s="3964"/>
      <c r="AU111" s="3964"/>
      <c r="AV111" s="3964"/>
      <c r="AW111" s="3964"/>
      <c r="AX111" s="3964"/>
      <c r="AY111" s="3964"/>
      <c r="AZ111" s="3964"/>
      <c r="BA111" s="3964"/>
      <c r="BB111" s="3964"/>
      <c r="BC111" s="3964"/>
      <c r="BD111" s="3964"/>
      <c r="BE111" s="3964"/>
      <c r="BF111" s="3964"/>
      <c r="BG111" s="3964"/>
      <c r="BH111" s="3964"/>
    </row>
    <row r="112" spans="1:60" ht="21.3">
      <c r="A112" s="3957">
        <v>100</v>
      </c>
      <c r="B112" s="1146" t="s">
        <v>5851</v>
      </c>
      <c r="C112" s="1147" t="s">
        <v>5852</v>
      </c>
      <c r="D112" s="3958" t="s">
        <v>149</v>
      </c>
      <c r="E112" s="3961">
        <v>4</v>
      </c>
      <c r="F112" s="5891"/>
      <c r="G112" s="3960">
        <f t="shared" ref="G112:G123" si="8">E112*F112</f>
        <v>0</v>
      </c>
      <c r="H112" s="3959">
        <v>0</v>
      </c>
      <c r="I112" s="3959">
        <v>0</v>
      </c>
      <c r="J112" s="3959">
        <v>244.5</v>
      </c>
      <c r="K112" s="3959">
        <v>978</v>
      </c>
      <c r="L112" s="3959">
        <v>21</v>
      </c>
      <c r="M112" s="3959">
        <f t="shared" si="7"/>
        <v>0</v>
      </c>
      <c r="N112" s="3961">
        <v>1.1E-4</v>
      </c>
      <c r="O112" s="3961">
        <v>4.4000000000000002E-4</v>
      </c>
      <c r="P112" s="3961">
        <v>0</v>
      </c>
      <c r="Q112" s="3961">
        <v>0</v>
      </c>
      <c r="R112" s="3959"/>
      <c r="S112" s="3959" t="s">
        <v>5689</v>
      </c>
      <c r="T112" s="3962" t="s">
        <v>5690</v>
      </c>
      <c r="U112" s="3963">
        <v>0.16</v>
      </c>
      <c r="V112" s="3963">
        <v>0.64</v>
      </c>
      <c r="W112" s="3963"/>
      <c r="X112" s="3963" t="s">
        <v>5663</v>
      </c>
      <c r="Y112" s="3963" t="s">
        <v>5664</v>
      </c>
      <c r="Z112" s="3964"/>
      <c r="AA112" s="744"/>
      <c r="AB112" s="744"/>
      <c r="AC112" s="3964"/>
      <c r="AD112" s="744"/>
      <c r="AE112" s="3964"/>
      <c r="AF112" s="3964"/>
      <c r="AG112" s="3964"/>
      <c r="AH112" s="3964"/>
      <c r="AI112" s="3964"/>
      <c r="AJ112" s="3964"/>
      <c r="AK112" s="3964"/>
      <c r="AL112" s="3964"/>
      <c r="AM112" s="3964"/>
      <c r="AN112" s="3964"/>
      <c r="AO112" s="3964"/>
      <c r="AP112" s="3964"/>
      <c r="AQ112" s="1224"/>
      <c r="AR112" s="3964"/>
      <c r="AS112" s="3964"/>
      <c r="AT112" s="3964"/>
      <c r="AU112" s="3964"/>
      <c r="AV112" s="3964"/>
      <c r="AW112" s="3964"/>
      <c r="AX112" s="3964"/>
      <c r="AY112" s="3964"/>
      <c r="AZ112" s="3964"/>
      <c r="BA112" s="3964"/>
      <c r="BB112" s="3964"/>
      <c r="BC112" s="3964"/>
      <c r="BD112" s="3964"/>
      <c r="BE112" s="3964"/>
      <c r="BF112" s="3964"/>
      <c r="BG112" s="3964"/>
      <c r="BH112" s="3964"/>
    </row>
    <row r="113" spans="1:60">
      <c r="A113" s="3957">
        <v>101</v>
      </c>
      <c r="B113" s="1146" t="s">
        <v>5853</v>
      </c>
      <c r="C113" s="1147" t="s">
        <v>5854</v>
      </c>
      <c r="D113" s="3958" t="s">
        <v>149</v>
      </c>
      <c r="E113" s="3961">
        <v>3</v>
      </c>
      <c r="F113" s="5891"/>
      <c r="G113" s="3960">
        <f t="shared" si="8"/>
        <v>0</v>
      </c>
      <c r="H113" s="3959">
        <v>0</v>
      </c>
      <c r="I113" s="3959">
        <v>0</v>
      </c>
      <c r="J113" s="3959">
        <v>1850</v>
      </c>
      <c r="K113" s="3959">
        <v>5550</v>
      </c>
      <c r="L113" s="3959">
        <v>21</v>
      </c>
      <c r="M113" s="3959">
        <f t="shared" si="7"/>
        <v>0</v>
      </c>
      <c r="N113" s="3961">
        <v>0</v>
      </c>
      <c r="O113" s="3961">
        <v>0</v>
      </c>
      <c r="P113" s="3961">
        <v>0</v>
      </c>
      <c r="Q113" s="3961">
        <v>0</v>
      </c>
      <c r="R113" s="3959"/>
      <c r="S113" s="3959" t="s">
        <v>5689</v>
      </c>
      <c r="T113" s="3962" t="s">
        <v>5690</v>
      </c>
      <c r="U113" s="3963">
        <v>0</v>
      </c>
      <c r="V113" s="3963">
        <v>0</v>
      </c>
      <c r="W113" s="3963"/>
      <c r="X113" s="3963" t="s">
        <v>5663</v>
      </c>
      <c r="Y113" s="3963" t="s">
        <v>5664</v>
      </c>
      <c r="Z113" s="3964"/>
      <c r="AA113" s="744"/>
      <c r="AB113" s="744"/>
      <c r="AC113" s="3964"/>
      <c r="AD113" s="744"/>
      <c r="AE113" s="3964"/>
      <c r="AF113" s="3964"/>
      <c r="AG113" s="3964"/>
      <c r="AH113" s="3964"/>
      <c r="AI113" s="3964"/>
      <c r="AJ113" s="3964"/>
      <c r="AK113" s="3964"/>
      <c r="AL113" s="3964"/>
      <c r="AM113" s="3964"/>
      <c r="AN113" s="3964"/>
      <c r="AO113" s="3964"/>
      <c r="AP113" s="3964"/>
      <c r="AQ113" s="1224"/>
      <c r="AR113" s="3964"/>
      <c r="AS113" s="3964"/>
      <c r="AT113" s="3964"/>
      <c r="AU113" s="3964"/>
      <c r="AV113" s="3964"/>
      <c r="AW113" s="3964"/>
      <c r="AX113" s="3964"/>
      <c r="AY113" s="3964"/>
      <c r="AZ113" s="3964"/>
      <c r="BA113" s="3964"/>
      <c r="BB113" s="3964"/>
      <c r="BC113" s="3964"/>
      <c r="BD113" s="3964"/>
      <c r="BE113" s="3964"/>
      <c r="BF113" s="3964"/>
      <c r="BG113" s="3964"/>
      <c r="BH113" s="3964"/>
    </row>
    <row r="114" spans="1:60">
      <c r="A114" s="3957">
        <v>102</v>
      </c>
      <c r="B114" s="1146" t="s">
        <v>5855</v>
      </c>
      <c r="C114" s="1147" t="s">
        <v>5856</v>
      </c>
      <c r="D114" s="3958" t="s">
        <v>149</v>
      </c>
      <c r="E114" s="3961">
        <v>14</v>
      </c>
      <c r="F114" s="5891"/>
      <c r="G114" s="3960">
        <f t="shared" si="8"/>
        <v>0</v>
      </c>
      <c r="H114" s="3959">
        <v>0</v>
      </c>
      <c r="I114" s="3959">
        <v>0</v>
      </c>
      <c r="J114" s="3959">
        <v>2780</v>
      </c>
      <c r="K114" s="3959">
        <v>38920</v>
      </c>
      <c r="L114" s="3959">
        <v>21</v>
      </c>
      <c r="M114" s="3959">
        <f t="shared" si="7"/>
        <v>0</v>
      </c>
      <c r="N114" s="3961">
        <v>0</v>
      </c>
      <c r="O114" s="3961">
        <v>0</v>
      </c>
      <c r="P114" s="3961">
        <v>0</v>
      </c>
      <c r="Q114" s="3961">
        <v>0</v>
      </c>
      <c r="R114" s="3959"/>
      <c r="S114" s="3959" t="s">
        <v>5689</v>
      </c>
      <c r="T114" s="3962" t="s">
        <v>5690</v>
      </c>
      <c r="U114" s="3963">
        <v>0</v>
      </c>
      <c r="V114" s="3963">
        <v>0</v>
      </c>
      <c r="W114" s="3963"/>
      <c r="X114" s="3963" t="s">
        <v>5663</v>
      </c>
      <c r="Y114" s="3963" t="s">
        <v>5664</v>
      </c>
      <c r="Z114" s="3964"/>
      <c r="AA114" s="744"/>
      <c r="AB114" s="744"/>
      <c r="AC114" s="3964"/>
      <c r="AD114" s="744"/>
      <c r="AE114" s="3964"/>
      <c r="AF114" s="3964"/>
      <c r="AG114" s="3964"/>
      <c r="AH114" s="3964"/>
      <c r="AI114" s="3964"/>
      <c r="AJ114" s="3964"/>
      <c r="AK114" s="3964"/>
      <c r="AL114" s="3964"/>
      <c r="AM114" s="3964"/>
      <c r="AN114" s="3964"/>
      <c r="AO114" s="3964"/>
      <c r="AP114" s="3964"/>
      <c r="AQ114" s="1224"/>
      <c r="AR114" s="3964"/>
      <c r="AS114" s="3964"/>
      <c r="AT114" s="3964"/>
      <c r="AU114" s="3964"/>
      <c r="AV114" s="3964"/>
      <c r="AW114" s="3964"/>
      <c r="AX114" s="3964"/>
      <c r="AY114" s="3964"/>
      <c r="AZ114" s="3964"/>
      <c r="BA114" s="3964"/>
      <c r="BB114" s="3964"/>
      <c r="BC114" s="3964"/>
      <c r="BD114" s="3964"/>
      <c r="BE114" s="3964"/>
      <c r="BF114" s="3964"/>
      <c r="BG114" s="3964"/>
      <c r="BH114" s="3964"/>
    </row>
    <row r="115" spans="1:60" ht="21.3">
      <c r="A115" s="3957">
        <v>103</v>
      </c>
      <c r="B115" s="1146" t="s">
        <v>5857</v>
      </c>
      <c r="C115" s="1147" t="s">
        <v>5858</v>
      </c>
      <c r="D115" s="3958" t="s">
        <v>149</v>
      </c>
      <c r="E115" s="3961">
        <v>10</v>
      </c>
      <c r="F115" s="5891"/>
      <c r="G115" s="3960">
        <f t="shared" si="8"/>
        <v>0</v>
      </c>
      <c r="H115" s="3959">
        <v>0</v>
      </c>
      <c r="I115" s="3959">
        <v>0</v>
      </c>
      <c r="J115" s="3959">
        <v>285</v>
      </c>
      <c r="K115" s="3959">
        <v>2850</v>
      </c>
      <c r="L115" s="3959">
        <v>21</v>
      </c>
      <c r="M115" s="3959">
        <f t="shared" si="7"/>
        <v>0</v>
      </c>
      <c r="N115" s="3961">
        <v>1.1E-4</v>
      </c>
      <c r="O115" s="3961">
        <v>1.1000000000000001E-3</v>
      </c>
      <c r="P115" s="3961">
        <v>0</v>
      </c>
      <c r="Q115" s="3961">
        <v>0</v>
      </c>
      <c r="R115" s="3959"/>
      <c r="S115" s="3959" t="s">
        <v>5689</v>
      </c>
      <c r="T115" s="3962" t="s">
        <v>5690</v>
      </c>
      <c r="U115" s="3963">
        <v>0.16</v>
      </c>
      <c r="V115" s="3963">
        <v>1.6</v>
      </c>
      <c r="W115" s="3963"/>
      <c r="X115" s="3963" t="s">
        <v>5663</v>
      </c>
      <c r="Y115" s="3963" t="s">
        <v>5664</v>
      </c>
      <c r="Z115" s="3964"/>
      <c r="AA115" s="744"/>
      <c r="AB115" s="744"/>
      <c r="AC115" s="3964"/>
      <c r="AD115" s="744"/>
      <c r="AE115" s="3964"/>
      <c r="AF115" s="3964"/>
      <c r="AG115" s="3964"/>
      <c r="AH115" s="3964"/>
      <c r="AI115" s="3964"/>
      <c r="AJ115" s="3964"/>
      <c r="AK115" s="3964"/>
      <c r="AL115" s="3964"/>
      <c r="AM115" s="3964"/>
      <c r="AN115" s="3964"/>
      <c r="AO115" s="3964"/>
      <c r="AP115" s="3964"/>
      <c r="AQ115" s="1224"/>
      <c r="AR115" s="3964"/>
      <c r="AS115" s="3964"/>
      <c r="AT115" s="3964"/>
      <c r="AU115" s="3964"/>
      <c r="AV115" s="3964"/>
      <c r="AW115" s="3964"/>
      <c r="AX115" s="3964"/>
      <c r="AY115" s="3964"/>
      <c r="AZ115" s="3964"/>
      <c r="BA115" s="3964"/>
      <c r="BB115" s="3964"/>
      <c r="BC115" s="3964"/>
      <c r="BD115" s="3964"/>
      <c r="BE115" s="3964"/>
      <c r="BF115" s="3964"/>
      <c r="BG115" s="3964"/>
      <c r="BH115" s="3964"/>
    </row>
    <row r="116" spans="1:60" ht="21.3">
      <c r="A116" s="3957">
        <v>104</v>
      </c>
      <c r="B116" s="1146" t="s">
        <v>5859</v>
      </c>
      <c r="C116" s="1147" t="s">
        <v>5860</v>
      </c>
      <c r="D116" s="3958" t="s">
        <v>149</v>
      </c>
      <c r="E116" s="1143">
        <v>432</v>
      </c>
      <c r="F116" s="5891"/>
      <c r="G116" s="3960">
        <f t="shared" si="8"/>
        <v>0</v>
      </c>
      <c r="H116" s="3959">
        <v>221.95</v>
      </c>
      <c r="I116" s="3959">
        <v>95438.5</v>
      </c>
      <c r="J116" s="3959">
        <v>141.55000000000001</v>
      </c>
      <c r="K116" s="3959">
        <v>60866.500000000007</v>
      </c>
      <c r="L116" s="3959">
        <v>21</v>
      </c>
      <c r="M116" s="3959">
        <f t="shared" si="7"/>
        <v>0</v>
      </c>
      <c r="N116" s="3961">
        <v>9.0000000000000006E-5</v>
      </c>
      <c r="O116" s="1143">
        <v>3.8880000000000005E-2</v>
      </c>
      <c r="P116" s="3961">
        <v>0</v>
      </c>
      <c r="Q116" s="3961">
        <v>0</v>
      </c>
      <c r="R116" s="3959"/>
      <c r="S116" s="3959" t="s">
        <v>5662</v>
      </c>
      <c r="T116" s="3962" t="s">
        <v>5662</v>
      </c>
      <c r="U116" s="3963">
        <v>0.25</v>
      </c>
      <c r="V116" s="3963">
        <v>107.5</v>
      </c>
      <c r="W116" s="3963"/>
      <c r="X116" s="3963" t="s">
        <v>5663</v>
      </c>
      <c r="Y116" s="3963" t="s">
        <v>5664</v>
      </c>
      <c r="Z116" s="3964"/>
      <c r="AA116" s="744"/>
      <c r="AB116" s="744"/>
      <c r="AC116" s="3964"/>
      <c r="AD116" s="744"/>
      <c r="AE116" s="3964"/>
      <c r="AF116" s="3964"/>
      <c r="AG116" s="3964"/>
      <c r="AH116" s="3964"/>
      <c r="AI116" s="3964"/>
      <c r="AJ116" s="3964"/>
      <c r="AK116" s="3964"/>
      <c r="AL116" s="3964"/>
      <c r="AM116" s="3964"/>
      <c r="AN116" s="3964"/>
      <c r="AO116" s="3964"/>
      <c r="AP116" s="3964"/>
      <c r="AQ116" s="1224"/>
      <c r="AR116" s="3964"/>
      <c r="AS116" s="3964"/>
      <c r="AT116" s="3964"/>
      <c r="AU116" s="3964"/>
      <c r="AV116" s="3964"/>
      <c r="AW116" s="3964"/>
      <c r="AX116" s="3964"/>
      <c r="AY116" s="3964"/>
      <c r="AZ116" s="3964"/>
      <c r="BA116" s="3964"/>
      <c r="BB116" s="3964"/>
      <c r="BC116" s="3964"/>
      <c r="BD116" s="3964"/>
      <c r="BE116" s="3964"/>
      <c r="BF116" s="3964"/>
      <c r="BG116" s="3964"/>
      <c r="BH116" s="3964"/>
    </row>
    <row r="117" spans="1:60" ht="21.3">
      <c r="A117" s="3957">
        <v>105</v>
      </c>
      <c r="B117" s="1146" t="s">
        <v>5861</v>
      </c>
      <c r="C117" s="1147" t="s">
        <v>5862</v>
      </c>
      <c r="D117" s="3958" t="s">
        <v>149</v>
      </c>
      <c r="E117" s="1143">
        <v>65</v>
      </c>
      <c r="F117" s="5891"/>
      <c r="G117" s="3960">
        <f t="shared" si="8"/>
        <v>0</v>
      </c>
      <c r="H117" s="3959">
        <v>0</v>
      </c>
      <c r="I117" s="3959">
        <v>0</v>
      </c>
      <c r="J117" s="3959">
        <v>452</v>
      </c>
      <c r="K117" s="3959">
        <v>29380</v>
      </c>
      <c r="L117" s="3959">
        <v>21</v>
      </c>
      <c r="M117" s="3959">
        <f t="shared" si="7"/>
        <v>0</v>
      </c>
      <c r="N117" s="3961">
        <v>9.0000000000000006E-5</v>
      </c>
      <c r="O117" s="1143">
        <v>5.8500000000000002E-3</v>
      </c>
      <c r="P117" s="3961">
        <v>0</v>
      </c>
      <c r="Q117" s="3961">
        <v>0</v>
      </c>
      <c r="R117" s="3959"/>
      <c r="S117" s="3959" t="s">
        <v>5689</v>
      </c>
      <c r="T117" s="3962" t="s">
        <v>5690</v>
      </c>
      <c r="U117" s="3963">
        <v>0.25</v>
      </c>
      <c r="V117" s="3963">
        <v>16.25</v>
      </c>
      <c r="W117" s="3963"/>
      <c r="X117" s="3963" t="s">
        <v>5663</v>
      </c>
      <c r="Y117" s="3963" t="s">
        <v>5664</v>
      </c>
      <c r="Z117" s="3964"/>
      <c r="AA117" s="744"/>
      <c r="AB117" s="744"/>
      <c r="AC117" s="3964"/>
      <c r="AD117" s="744"/>
      <c r="AE117" s="3964"/>
      <c r="AF117" s="3964"/>
      <c r="AG117" s="3964"/>
      <c r="AH117" s="3964"/>
      <c r="AI117" s="3964"/>
      <c r="AJ117" s="3964"/>
      <c r="AK117" s="3964"/>
      <c r="AL117" s="3964"/>
      <c r="AM117" s="3964"/>
      <c r="AN117" s="3964"/>
      <c r="AO117" s="3964"/>
      <c r="AP117" s="3964"/>
      <c r="AQ117" s="1224"/>
      <c r="AR117" s="3964"/>
      <c r="AS117" s="3964"/>
      <c r="AT117" s="3964"/>
      <c r="AU117" s="3964"/>
      <c r="AV117" s="3964"/>
      <c r="AW117" s="3964"/>
      <c r="AX117" s="3964"/>
      <c r="AY117" s="3964"/>
      <c r="AZ117" s="3964"/>
      <c r="BA117" s="3964"/>
      <c r="BB117" s="3964"/>
      <c r="BC117" s="3964"/>
      <c r="BD117" s="3964"/>
      <c r="BE117" s="3964"/>
      <c r="BF117" s="3964"/>
      <c r="BG117" s="3964"/>
      <c r="BH117" s="3964"/>
    </row>
    <row r="118" spans="1:60" ht="21.3">
      <c r="A118" s="3957">
        <v>106</v>
      </c>
      <c r="B118" s="1146" t="s">
        <v>5863</v>
      </c>
      <c r="C118" s="1147" t="s">
        <v>5864</v>
      </c>
      <c r="D118" s="3958" t="s">
        <v>149</v>
      </c>
      <c r="E118" s="1143">
        <v>18</v>
      </c>
      <c r="F118" s="5891"/>
      <c r="G118" s="3960">
        <f t="shared" si="8"/>
        <v>0</v>
      </c>
      <c r="H118" s="3959">
        <v>147.52000000000001</v>
      </c>
      <c r="I118" s="3959">
        <v>2655.36</v>
      </c>
      <c r="J118" s="3959">
        <v>232.48</v>
      </c>
      <c r="K118" s="3959">
        <v>4184.6399999999994</v>
      </c>
      <c r="L118" s="3959">
        <v>21</v>
      </c>
      <c r="M118" s="3959">
        <f t="shared" si="7"/>
        <v>0</v>
      </c>
      <c r="N118" s="3961">
        <v>1.0000000000000001E-5</v>
      </c>
      <c r="O118" s="1143">
        <v>1.8000000000000001E-4</v>
      </c>
      <c r="P118" s="3961">
        <v>1.4999999999999999E-4</v>
      </c>
      <c r="Q118" s="3961">
        <v>2.6999999999999997E-3</v>
      </c>
      <c r="R118" s="3959"/>
      <c r="S118" s="3959" t="s">
        <v>5662</v>
      </c>
      <c r="T118" s="3962" t="s">
        <v>5662</v>
      </c>
      <c r="U118" s="3963">
        <v>0.48</v>
      </c>
      <c r="V118" s="3963">
        <v>8.64</v>
      </c>
      <c r="W118" s="3963"/>
      <c r="X118" s="3963" t="s">
        <v>5663</v>
      </c>
      <c r="Y118" s="3963" t="s">
        <v>5664</v>
      </c>
      <c r="Z118" s="3964"/>
      <c r="AA118" s="744"/>
      <c r="AB118" s="744"/>
      <c r="AC118" s="3964"/>
      <c r="AD118" s="744"/>
      <c r="AE118" s="3964"/>
      <c r="AF118" s="3964"/>
      <c r="AG118" s="3964"/>
      <c r="AH118" s="3964"/>
      <c r="AI118" s="3964"/>
      <c r="AJ118" s="3964"/>
      <c r="AK118" s="3964"/>
      <c r="AL118" s="3964"/>
      <c r="AM118" s="3964"/>
      <c r="AN118" s="3964"/>
      <c r="AO118" s="3964"/>
      <c r="AP118" s="3964"/>
      <c r="AQ118" s="1224"/>
      <c r="AR118" s="3964"/>
      <c r="AS118" s="3964"/>
      <c r="AT118" s="3964"/>
      <c r="AU118" s="3964"/>
      <c r="AV118" s="3964"/>
      <c r="AW118" s="3964"/>
      <c r="AX118" s="3964"/>
      <c r="AY118" s="3964"/>
      <c r="AZ118" s="3964"/>
      <c r="BA118" s="3964"/>
      <c r="BB118" s="3964"/>
      <c r="BC118" s="3964"/>
      <c r="BD118" s="3964"/>
      <c r="BE118" s="3964"/>
      <c r="BF118" s="3964"/>
      <c r="BG118" s="3964"/>
      <c r="BH118" s="3964"/>
    </row>
    <row r="119" spans="1:60" ht="21.3">
      <c r="A119" s="3957">
        <v>107</v>
      </c>
      <c r="B119" s="1146" t="s">
        <v>5865</v>
      </c>
      <c r="C119" s="1147" t="s">
        <v>5866</v>
      </c>
      <c r="D119" s="3958" t="s">
        <v>149</v>
      </c>
      <c r="E119" s="3961">
        <v>22</v>
      </c>
      <c r="F119" s="5891"/>
      <c r="G119" s="3960">
        <f t="shared" si="8"/>
        <v>0</v>
      </c>
      <c r="H119" s="3959">
        <v>309.60000000000002</v>
      </c>
      <c r="I119" s="3959">
        <v>6811.2000000000007</v>
      </c>
      <c r="J119" s="3959">
        <v>142.4</v>
      </c>
      <c r="K119" s="3959">
        <v>3132.8</v>
      </c>
      <c r="L119" s="3959">
        <v>21</v>
      </c>
      <c r="M119" s="3959">
        <f t="shared" si="7"/>
        <v>0</v>
      </c>
      <c r="N119" s="3961">
        <v>1E-4</v>
      </c>
      <c r="O119" s="3961">
        <v>2.2000000000000001E-3</v>
      </c>
      <c r="P119" s="3961">
        <v>0</v>
      </c>
      <c r="Q119" s="3961">
        <v>0</v>
      </c>
      <c r="R119" s="3959"/>
      <c r="S119" s="3959" t="s">
        <v>5662</v>
      </c>
      <c r="T119" s="3962" t="s">
        <v>5662</v>
      </c>
      <c r="U119" s="3963">
        <v>0.249</v>
      </c>
      <c r="V119" s="3963">
        <v>5.4779999999999998</v>
      </c>
      <c r="W119" s="3963"/>
      <c r="X119" s="3963" t="s">
        <v>5663</v>
      </c>
      <c r="Y119" s="3963" t="s">
        <v>5664</v>
      </c>
      <c r="Z119" s="3964"/>
      <c r="AA119" s="744"/>
      <c r="AB119" s="744"/>
      <c r="AC119" s="3964"/>
      <c r="AD119" s="744"/>
      <c r="AE119" s="3964"/>
      <c r="AF119" s="3964"/>
      <c r="AG119" s="3964"/>
      <c r="AH119" s="3964"/>
      <c r="AI119" s="3964"/>
      <c r="AJ119" s="3964"/>
      <c r="AK119" s="3964"/>
      <c r="AL119" s="3964"/>
      <c r="AM119" s="3964"/>
      <c r="AN119" s="3964"/>
      <c r="AO119" s="3964"/>
      <c r="AP119" s="3964"/>
      <c r="AQ119" s="1224"/>
      <c r="AR119" s="3964"/>
      <c r="AS119" s="3964"/>
      <c r="AT119" s="3964"/>
      <c r="AU119" s="3964"/>
      <c r="AV119" s="3964"/>
      <c r="AW119" s="3964"/>
      <c r="AX119" s="3964"/>
      <c r="AY119" s="3964"/>
      <c r="AZ119" s="3964"/>
      <c r="BA119" s="3964"/>
      <c r="BB119" s="3964"/>
      <c r="BC119" s="3964"/>
      <c r="BD119" s="3964"/>
      <c r="BE119" s="3964"/>
      <c r="BF119" s="3964"/>
      <c r="BG119" s="3964"/>
      <c r="BH119" s="3964"/>
    </row>
    <row r="120" spans="1:60" ht="21.3">
      <c r="A120" s="3957">
        <v>108</v>
      </c>
      <c r="B120" s="1146" t="s">
        <v>5867</v>
      </c>
      <c r="C120" s="1147" t="s">
        <v>5868</v>
      </c>
      <c r="D120" s="3958" t="s">
        <v>149</v>
      </c>
      <c r="E120" s="3961">
        <v>5</v>
      </c>
      <c r="F120" s="5891"/>
      <c r="G120" s="3960">
        <f t="shared" si="8"/>
        <v>0</v>
      </c>
      <c r="H120" s="3959">
        <v>276</v>
      </c>
      <c r="I120" s="3959">
        <v>1380</v>
      </c>
      <c r="J120" s="3959">
        <v>174</v>
      </c>
      <c r="K120" s="3959">
        <v>870</v>
      </c>
      <c r="L120" s="3959">
        <v>21</v>
      </c>
      <c r="M120" s="3959">
        <f t="shared" si="7"/>
        <v>0</v>
      </c>
      <c r="N120" s="3961">
        <v>0</v>
      </c>
      <c r="O120" s="3961">
        <v>0</v>
      </c>
      <c r="P120" s="3961">
        <v>0</v>
      </c>
      <c r="Q120" s="3961">
        <v>0</v>
      </c>
      <c r="R120" s="3959"/>
      <c r="S120" s="3959" t="s">
        <v>5689</v>
      </c>
      <c r="T120" s="3962" t="s">
        <v>5690</v>
      </c>
      <c r="U120" s="3963">
        <v>0.37</v>
      </c>
      <c r="V120" s="3963">
        <v>1.85</v>
      </c>
      <c r="W120" s="3963"/>
      <c r="X120" s="3963" t="s">
        <v>5663</v>
      </c>
      <c r="Y120" s="3963" t="s">
        <v>5664</v>
      </c>
      <c r="Z120" s="3964"/>
      <c r="AA120" s="744"/>
      <c r="AB120" s="744"/>
      <c r="AC120" s="3964"/>
      <c r="AD120" s="744"/>
      <c r="AE120" s="3964"/>
      <c r="AF120" s="3964"/>
      <c r="AG120" s="3964"/>
      <c r="AH120" s="3964"/>
      <c r="AI120" s="3964"/>
      <c r="AJ120" s="3964"/>
      <c r="AK120" s="3964"/>
      <c r="AL120" s="3964"/>
      <c r="AM120" s="3964"/>
      <c r="AN120" s="3964"/>
      <c r="AO120" s="3964"/>
      <c r="AP120" s="3964"/>
      <c r="AQ120" s="1224"/>
      <c r="AR120" s="3964"/>
      <c r="AS120" s="3964"/>
      <c r="AT120" s="3964"/>
      <c r="AU120" s="3964"/>
      <c r="AV120" s="3964"/>
      <c r="AW120" s="3964"/>
      <c r="AX120" s="3964"/>
      <c r="AY120" s="3964"/>
      <c r="AZ120" s="3964"/>
      <c r="BA120" s="3964"/>
      <c r="BB120" s="3964"/>
      <c r="BC120" s="3964"/>
      <c r="BD120" s="3964"/>
      <c r="BE120" s="3964"/>
      <c r="BF120" s="3964"/>
      <c r="BG120" s="3964"/>
      <c r="BH120" s="3964"/>
    </row>
    <row r="121" spans="1:60" ht="21.3">
      <c r="A121" s="3957">
        <v>109</v>
      </c>
      <c r="B121" s="1146" t="s">
        <v>5869</v>
      </c>
      <c r="C121" s="1147" t="s">
        <v>5870</v>
      </c>
      <c r="D121" s="3958" t="s">
        <v>149</v>
      </c>
      <c r="E121" s="3961">
        <v>5</v>
      </c>
      <c r="F121" s="5891"/>
      <c r="G121" s="3960">
        <f t="shared" si="8"/>
        <v>0</v>
      </c>
      <c r="H121" s="3959">
        <v>319</v>
      </c>
      <c r="I121" s="3959">
        <v>1595</v>
      </c>
      <c r="J121" s="3959">
        <v>201</v>
      </c>
      <c r="K121" s="3959">
        <v>1005</v>
      </c>
      <c r="L121" s="3959">
        <v>21</v>
      </c>
      <c r="M121" s="3959">
        <f t="shared" si="7"/>
        <v>0</v>
      </c>
      <c r="N121" s="3961">
        <v>0</v>
      </c>
      <c r="O121" s="3961">
        <v>0</v>
      </c>
      <c r="P121" s="3961">
        <v>0</v>
      </c>
      <c r="Q121" s="3961">
        <v>0</v>
      </c>
      <c r="R121" s="3959"/>
      <c r="S121" s="3959" t="s">
        <v>5689</v>
      </c>
      <c r="T121" s="3962" t="s">
        <v>5690</v>
      </c>
      <c r="U121" s="3963">
        <v>0.37</v>
      </c>
      <c r="V121" s="3963">
        <v>1.85</v>
      </c>
      <c r="W121" s="3963"/>
      <c r="X121" s="3963" t="s">
        <v>5663</v>
      </c>
      <c r="Y121" s="3963" t="s">
        <v>5664</v>
      </c>
      <c r="Z121" s="3964"/>
      <c r="AA121" s="744"/>
      <c r="AB121" s="744"/>
      <c r="AC121" s="3964"/>
      <c r="AD121" s="744"/>
      <c r="AE121" s="3964"/>
      <c r="AF121" s="3964"/>
      <c r="AG121" s="3964"/>
      <c r="AH121" s="3964"/>
      <c r="AI121" s="3964"/>
      <c r="AJ121" s="3964"/>
      <c r="AK121" s="3964"/>
      <c r="AL121" s="3964"/>
      <c r="AM121" s="3964"/>
      <c r="AN121" s="3964"/>
      <c r="AO121" s="3964"/>
      <c r="AP121" s="3964"/>
      <c r="AQ121" s="1224"/>
      <c r="AR121" s="3964"/>
      <c r="AS121" s="3964"/>
      <c r="AT121" s="3964"/>
      <c r="AU121" s="3964"/>
      <c r="AV121" s="3964"/>
      <c r="AW121" s="3964"/>
      <c r="AX121" s="3964"/>
      <c r="AY121" s="3964"/>
      <c r="AZ121" s="3964"/>
      <c r="BA121" s="3964"/>
      <c r="BB121" s="3964"/>
      <c r="BC121" s="3964"/>
      <c r="BD121" s="3964"/>
      <c r="BE121" s="3964"/>
      <c r="BF121" s="3964"/>
      <c r="BG121" s="3964"/>
      <c r="BH121" s="3964"/>
    </row>
    <row r="122" spans="1:60">
      <c r="A122" s="3957">
        <v>110</v>
      </c>
      <c r="B122" s="1146" t="s">
        <v>5871</v>
      </c>
      <c r="C122" s="1147" t="s">
        <v>5872</v>
      </c>
      <c r="D122" s="3958" t="s">
        <v>149</v>
      </c>
      <c r="E122" s="3961">
        <v>4</v>
      </c>
      <c r="F122" s="5891"/>
      <c r="G122" s="3960">
        <f t="shared" si="8"/>
        <v>0</v>
      </c>
      <c r="H122" s="3959">
        <v>6085</v>
      </c>
      <c r="I122" s="3959">
        <v>24340</v>
      </c>
      <c r="J122" s="3959">
        <v>435</v>
      </c>
      <c r="K122" s="3959">
        <v>1740</v>
      </c>
      <c r="L122" s="3959">
        <v>21</v>
      </c>
      <c r="M122" s="3959">
        <f t="shared" si="7"/>
        <v>0</v>
      </c>
      <c r="N122" s="3961">
        <v>9.0000000000000006E-5</v>
      </c>
      <c r="O122" s="3961">
        <v>3.6000000000000002E-4</v>
      </c>
      <c r="P122" s="3961">
        <v>0</v>
      </c>
      <c r="Q122" s="3961">
        <v>0</v>
      </c>
      <c r="R122" s="3959"/>
      <c r="S122" s="3959" t="s">
        <v>5689</v>
      </c>
      <c r="T122" s="3962" t="s">
        <v>5690</v>
      </c>
      <c r="U122" s="3963">
        <v>0.25</v>
      </c>
      <c r="V122" s="3963">
        <v>1</v>
      </c>
      <c r="W122" s="3963"/>
      <c r="X122" s="3963" t="s">
        <v>5663</v>
      </c>
      <c r="Y122" s="3963" t="s">
        <v>5664</v>
      </c>
      <c r="Z122" s="3964"/>
      <c r="AA122" s="744"/>
      <c r="AB122" s="744"/>
      <c r="AC122" s="3964"/>
      <c r="AD122" s="744"/>
      <c r="AE122" s="3964"/>
      <c r="AF122" s="3964"/>
      <c r="AG122" s="3964"/>
      <c r="AH122" s="3964"/>
      <c r="AI122" s="3964"/>
      <c r="AJ122" s="3964"/>
      <c r="AK122" s="3964"/>
      <c r="AL122" s="3964"/>
      <c r="AM122" s="3964"/>
      <c r="AN122" s="3964"/>
      <c r="AO122" s="3964"/>
      <c r="AP122" s="3964"/>
      <c r="AQ122" s="1224"/>
      <c r="AR122" s="3964"/>
      <c r="AS122" s="3964"/>
      <c r="AT122" s="3964"/>
      <c r="AU122" s="3964"/>
      <c r="AV122" s="3964"/>
      <c r="AW122" s="3964"/>
      <c r="AX122" s="3964"/>
      <c r="AY122" s="3964"/>
      <c r="AZ122" s="3964"/>
      <c r="BA122" s="3964"/>
      <c r="BB122" s="3964"/>
      <c r="BC122" s="3964"/>
      <c r="BD122" s="3964"/>
      <c r="BE122" s="3964"/>
      <c r="BF122" s="3964"/>
      <c r="BG122" s="3964"/>
      <c r="BH122" s="3964"/>
    </row>
    <row r="123" spans="1:60">
      <c r="A123" s="3957">
        <v>111</v>
      </c>
      <c r="B123" s="1146" t="s">
        <v>5873</v>
      </c>
      <c r="C123" s="1147" t="s">
        <v>5874</v>
      </c>
      <c r="D123" s="3958" t="s">
        <v>149</v>
      </c>
      <c r="E123" s="3961">
        <v>6</v>
      </c>
      <c r="F123" s="5891"/>
      <c r="G123" s="3960">
        <f t="shared" si="8"/>
        <v>0</v>
      </c>
      <c r="H123" s="3959">
        <v>0</v>
      </c>
      <c r="I123" s="3959">
        <v>0</v>
      </c>
      <c r="J123" s="3959">
        <v>2100</v>
      </c>
      <c r="K123" s="3959">
        <v>12600</v>
      </c>
      <c r="L123" s="3959">
        <v>21</v>
      </c>
      <c r="M123" s="3959">
        <f t="shared" si="7"/>
        <v>0</v>
      </c>
      <c r="N123" s="3961">
        <v>0</v>
      </c>
      <c r="O123" s="3961">
        <v>0</v>
      </c>
      <c r="P123" s="3961">
        <v>0</v>
      </c>
      <c r="Q123" s="3961">
        <v>0</v>
      </c>
      <c r="R123" s="3959"/>
      <c r="S123" s="3959" t="s">
        <v>5689</v>
      </c>
      <c r="T123" s="3962" t="s">
        <v>5690</v>
      </c>
      <c r="U123" s="3963">
        <v>0.99</v>
      </c>
      <c r="V123" s="3963">
        <v>5.9399999999999995</v>
      </c>
      <c r="W123" s="3963"/>
      <c r="X123" s="3963" t="s">
        <v>5663</v>
      </c>
      <c r="Y123" s="3963" t="s">
        <v>5664</v>
      </c>
      <c r="Z123" s="3964"/>
      <c r="AA123" s="744"/>
      <c r="AB123" s="744"/>
      <c r="AC123" s="3964"/>
      <c r="AD123" s="744"/>
      <c r="AE123" s="3964"/>
      <c r="AF123" s="3964"/>
      <c r="AG123" s="3964"/>
      <c r="AH123" s="3964"/>
      <c r="AI123" s="3964"/>
      <c r="AJ123" s="3964"/>
      <c r="AK123" s="3964"/>
      <c r="AL123" s="3964"/>
      <c r="AM123" s="3964"/>
      <c r="AN123" s="3964"/>
      <c r="AO123" s="3964"/>
      <c r="AP123" s="3964"/>
      <c r="AQ123" s="1224"/>
      <c r="AR123" s="3964"/>
      <c r="AS123" s="3964"/>
      <c r="AT123" s="3964"/>
      <c r="AU123" s="3964"/>
      <c r="AV123" s="3964"/>
      <c r="AW123" s="3964"/>
      <c r="AX123" s="3964"/>
      <c r="AY123" s="3964"/>
      <c r="AZ123" s="3964"/>
      <c r="BA123" s="3964"/>
      <c r="BB123" s="3964"/>
      <c r="BC123" s="3964"/>
      <c r="BD123" s="3964"/>
      <c r="BE123" s="3964"/>
      <c r="BF123" s="3964"/>
      <c r="BG123" s="3964"/>
      <c r="BH123" s="3964"/>
    </row>
    <row r="124" spans="1:60" ht="13.15">
      <c r="A124" s="3949" t="s">
        <v>5659</v>
      </c>
      <c r="B124" s="3950" t="s">
        <v>5604</v>
      </c>
      <c r="C124" s="3951" t="s">
        <v>5605</v>
      </c>
      <c r="D124" s="3952"/>
      <c r="E124" s="3953"/>
      <c r="F124" s="5892"/>
      <c r="G124" s="3954">
        <f>SUM(G125:G138,G140:G141,G143,G145,G148:G149,G151,G153,G156:G162)</f>
        <v>0</v>
      </c>
      <c r="H124" s="3954"/>
      <c r="I124" s="3954">
        <v>2766134.8</v>
      </c>
      <c r="J124" s="3954"/>
      <c r="K124" s="3954">
        <v>1810269.2</v>
      </c>
      <c r="L124" s="3954"/>
      <c r="M124" s="3954">
        <f t="shared" si="7"/>
        <v>0</v>
      </c>
      <c r="N124" s="3953"/>
      <c r="O124" s="3953"/>
      <c r="P124" s="3953"/>
      <c r="Q124" s="3953"/>
      <c r="R124" s="3954"/>
      <c r="S124" s="3954"/>
      <c r="T124" s="3955"/>
      <c r="U124" s="3956"/>
      <c r="V124" s="3956"/>
      <c r="W124" s="3956"/>
      <c r="X124" s="3956"/>
      <c r="Y124" s="3956"/>
      <c r="AA124" s="744"/>
      <c r="AB124" s="744"/>
      <c r="AD124" s="744"/>
      <c r="AQ124" s="1224"/>
    </row>
    <row r="125" spans="1:60" ht="31.95">
      <c r="A125" s="3957">
        <v>112</v>
      </c>
      <c r="B125" s="1146" t="s">
        <v>5875</v>
      </c>
      <c r="C125" s="1147" t="s">
        <v>5876</v>
      </c>
      <c r="D125" s="3958" t="s">
        <v>149</v>
      </c>
      <c r="E125" s="3961">
        <v>20</v>
      </c>
      <c r="F125" s="5891"/>
      <c r="G125" s="3960">
        <f t="shared" ref="G125:G138" si="9">E125*F125</f>
        <v>0</v>
      </c>
      <c r="H125" s="3959">
        <v>437</v>
      </c>
      <c r="I125" s="3959">
        <v>8740</v>
      </c>
      <c r="J125" s="3959">
        <v>313</v>
      </c>
      <c r="K125" s="3959">
        <v>6260</v>
      </c>
      <c r="L125" s="3959">
        <v>21</v>
      </c>
      <c r="M125" s="3959">
        <f t="shared" si="7"/>
        <v>0</v>
      </c>
      <c r="N125" s="3961">
        <v>2.2000000000000001E-4</v>
      </c>
      <c r="O125" s="3961">
        <v>4.4000000000000003E-3</v>
      </c>
      <c r="P125" s="3961">
        <v>0</v>
      </c>
      <c r="Q125" s="3961">
        <v>0</v>
      </c>
      <c r="R125" s="3959"/>
      <c r="S125" s="3959" t="s">
        <v>5689</v>
      </c>
      <c r="T125" s="3962" t="s">
        <v>5690</v>
      </c>
      <c r="U125" s="3963">
        <v>0.23</v>
      </c>
      <c r="V125" s="3963">
        <v>4.6000000000000005</v>
      </c>
      <c r="W125" s="3963"/>
      <c r="X125" s="3963" t="s">
        <v>5663</v>
      </c>
      <c r="Y125" s="3963" t="s">
        <v>5664</v>
      </c>
      <c r="Z125" s="3964"/>
      <c r="AA125" s="744"/>
      <c r="AB125" s="744"/>
      <c r="AC125" s="3964"/>
      <c r="AD125" s="744"/>
      <c r="AE125" s="3964"/>
      <c r="AF125" s="3964"/>
      <c r="AG125" s="3964"/>
      <c r="AH125" s="3964"/>
      <c r="AI125" s="3964"/>
      <c r="AJ125" s="3964"/>
      <c r="AK125" s="3964"/>
      <c r="AL125" s="3964"/>
      <c r="AM125" s="3964"/>
      <c r="AN125" s="3964"/>
      <c r="AO125" s="3964"/>
      <c r="AP125" s="3964"/>
      <c r="AQ125" s="1224"/>
      <c r="AR125" s="3964"/>
      <c r="AS125" s="3964"/>
      <c r="AT125" s="3964"/>
      <c r="AU125" s="3964"/>
      <c r="AV125" s="3964"/>
      <c r="AW125" s="3964"/>
      <c r="AX125" s="3964"/>
      <c r="AY125" s="3964"/>
      <c r="AZ125" s="3964"/>
      <c r="BA125" s="3964"/>
      <c r="BB125" s="3964"/>
      <c r="BC125" s="3964"/>
      <c r="BD125" s="3964"/>
      <c r="BE125" s="3964"/>
      <c r="BF125" s="3964"/>
      <c r="BG125" s="3964"/>
      <c r="BH125" s="3964"/>
    </row>
    <row r="126" spans="1:60" ht="21.3">
      <c r="A126" s="3957">
        <v>113</v>
      </c>
      <c r="B126" s="1146" t="s">
        <v>5877</v>
      </c>
      <c r="C126" s="1147" t="s">
        <v>5878</v>
      </c>
      <c r="D126" s="3958" t="s">
        <v>149</v>
      </c>
      <c r="E126" s="3961">
        <v>250</v>
      </c>
      <c r="F126" s="5891"/>
      <c r="G126" s="3960">
        <f t="shared" si="9"/>
        <v>0</v>
      </c>
      <c r="H126" s="3959">
        <v>67.14</v>
      </c>
      <c r="I126" s="3959">
        <v>16785</v>
      </c>
      <c r="J126" s="3959">
        <v>223.36</v>
      </c>
      <c r="K126" s="3959">
        <v>55840</v>
      </c>
      <c r="L126" s="3959">
        <v>21</v>
      </c>
      <c r="M126" s="3959">
        <f t="shared" si="7"/>
        <v>0</v>
      </c>
      <c r="N126" s="3961">
        <v>9.0000000000000006E-5</v>
      </c>
      <c r="O126" s="3961">
        <v>2.2500000000000003E-2</v>
      </c>
      <c r="P126" s="3961">
        <v>0</v>
      </c>
      <c r="Q126" s="3961">
        <v>0</v>
      </c>
      <c r="R126" s="3959"/>
      <c r="S126" s="3959" t="s">
        <v>5662</v>
      </c>
      <c r="T126" s="3962" t="s">
        <v>5662</v>
      </c>
      <c r="U126" s="3963">
        <v>0.39</v>
      </c>
      <c r="V126" s="3963">
        <v>97.5</v>
      </c>
      <c r="W126" s="3963"/>
      <c r="X126" s="3963" t="s">
        <v>5663</v>
      </c>
      <c r="Y126" s="3963" t="s">
        <v>5664</v>
      </c>
      <c r="Z126" s="3964"/>
      <c r="AA126" s="744"/>
      <c r="AB126" s="744"/>
      <c r="AC126" s="3964"/>
      <c r="AD126" s="744"/>
      <c r="AE126" s="3964"/>
      <c r="AF126" s="3964"/>
      <c r="AG126" s="3964"/>
      <c r="AH126" s="3964"/>
      <c r="AI126" s="3964"/>
      <c r="AJ126" s="3964"/>
      <c r="AK126" s="3964"/>
      <c r="AL126" s="3964"/>
      <c r="AM126" s="3964"/>
      <c r="AN126" s="3964"/>
      <c r="AO126" s="3964"/>
      <c r="AP126" s="3964"/>
      <c r="AQ126" s="1224"/>
      <c r="AR126" s="3964"/>
      <c r="AS126" s="3964"/>
      <c r="AT126" s="3964"/>
      <c r="AU126" s="3964"/>
      <c r="AV126" s="3964"/>
      <c r="AW126" s="3964"/>
      <c r="AX126" s="3964"/>
      <c r="AY126" s="3964"/>
      <c r="AZ126" s="3964"/>
      <c r="BA126" s="3964"/>
      <c r="BB126" s="3964"/>
      <c r="BC126" s="3964"/>
      <c r="BD126" s="3964"/>
      <c r="BE126" s="3964"/>
      <c r="BF126" s="3964"/>
      <c r="BG126" s="3964"/>
      <c r="BH126" s="3964"/>
    </row>
    <row r="127" spans="1:60" ht="21.3">
      <c r="A127" s="3957">
        <v>114</v>
      </c>
      <c r="B127" s="1146" t="s">
        <v>5879</v>
      </c>
      <c r="C127" s="1147" t="s">
        <v>5880</v>
      </c>
      <c r="D127" s="3958" t="s">
        <v>149</v>
      </c>
      <c r="E127" s="3961">
        <v>650</v>
      </c>
      <c r="F127" s="5891"/>
      <c r="G127" s="3960">
        <f t="shared" si="9"/>
        <v>0</v>
      </c>
      <c r="H127" s="3959">
        <v>15.65</v>
      </c>
      <c r="I127" s="3959">
        <v>10172.5</v>
      </c>
      <c r="J127" s="3959">
        <v>103.35</v>
      </c>
      <c r="K127" s="3959">
        <v>67177.5</v>
      </c>
      <c r="L127" s="3959">
        <v>21</v>
      </c>
      <c r="M127" s="3959">
        <f t="shared" si="7"/>
        <v>0</v>
      </c>
      <c r="N127" s="3961">
        <v>4.0000000000000003E-5</v>
      </c>
      <c r="O127" s="3961">
        <v>2.6000000000000002E-2</v>
      </c>
      <c r="P127" s="3961">
        <v>0</v>
      </c>
      <c r="Q127" s="3961">
        <v>0</v>
      </c>
      <c r="R127" s="3959"/>
      <c r="S127" s="3959" t="s">
        <v>5662</v>
      </c>
      <c r="T127" s="3962" t="s">
        <v>5662</v>
      </c>
      <c r="U127" s="3963">
        <v>0.18</v>
      </c>
      <c r="V127" s="3963">
        <v>117</v>
      </c>
      <c r="W127" s="3963"/>
      <c r="X127" s="3963" t="s">
        <v>5663</v>
      </c>
      <c r="Y127" s="3963" t="s">
        <v>5664</v>
      </c>
      <c r="Z127" s="3964"/>
      <c r="AA127" s="744"/>
      <c r="AB127" s="744"/>
      <c r="AC127" s="3964"/>
      <c r="AD127" s="744"/>
      <c r="AE127" s="3964"/>
      <c r="AF127" s="3964"/>
      <c r="AG127" s="3964"/>
      <c r="AH127" s="3964"/>
      <c r="AI127" s="3964"/>
      <c r="AJ127" s="3964"/>
      <c r="AK127" s="3964"/>
      <c r="AL127" s="3964"/>
      <c r="AM127" s="3964"/>
      <c r="AN127" s="3964"/>
      <c r="AO127" s="3964"/>
      <c r="AP127" s="3964"/>
      <c r="AQ127" s="1224"/>
      <c r="AR127" s="3964"/>
      <c r="AS127" s="3964"/>
      <c r="AT127" s="3964"/>
      <c r="AU127" s="3964"/>
      <c r="AV127" s="3964"/>
      <c r="AW127" s="3964"/>
      <c r="AX127" s="3964"/>
      <c r="AY127" s="3964"/>
      <c r="AZ127" s="3964"/>
      <c r="BA127" s="3964"/>
      <c r="BB127" s="3964"/>
      <c r="BC127" s="3964"/>
      <c r="BD127" s="3964"/>
      <c r="BE127" s="3964"/>
      <c r="BF127" s="3964"/>
      <c r="BG127" s="3964"/>
      <c r="BH127" s="3964"/>
    </row>
    <row r="128" spans="1:60" ht="21.3">
      <c r="A128" s="3957">
        <v>115</v>
      </c>
      <c r="B128" s="1146" t="s">
        <v>5881</v>
      </c>
      <c r="C128" s="1147" t="s">
        <v>5882</v>
      </c>
      <c r="D128" s="3958" t="s">
        <v>149</v>
      </c>
      <c r="E128" s="3961">
        <v>420</v>
      </c>
      <c r="F128" s="5891"/>
      <c r="G128" s="3960">
        <f t="shared" si="9"/>
        <v>0</v>
      </c>
      <c r="H128" s="3959">
        <v>179.76</v>
      </c>
      <c r="I128" s="3959">
        <v>75499.199999999997</v>
      </c>
      <c r="J128" s="3959">
        <v>200.74</v>
      </c>
      <c r="K128" s="3959">
        <v>84310.8</v>
      </c>
      <c r="L128" s="3959">
        <v>21</v>
      </c>
      <c r="M128" s="3959">
        <f t="shared" si="7"/>
        <v>0</v>
      </c>
      <c r="N128" s="3961">
        <v>0</v>
      </c>
      <c r="O128" s="3961">
        <v>0</v>
      </c>
      <c r="P128" s="3961">
        <v>0</v>
      </c>
      <c r="Q128" s="3961">
        <v>0</v>
      </c>
      <c r="R128" s="3959"/>
      <c r="S128" s="3959" t="s">
        <v>5689</v>
      </c>
      <c r="T128" s="3962" t="s">
        <v>5690</v>
      </c>
      <c r="U128" s="3963">
        <v>0.61</v>
      </c>
      <c r="V128" s="3963">
        <v>256.2</v>
      </c>
      <c r="W128" s="3963"/>
      <c r="X128" s="3963" t="s">
        <v>5663</v>
      </c>
      <c r="Y128" s="3963" t="s">
        <v>5664</v>
      </c>
      <c r="Z128" s="3964"/>
      <c r="AA128" s="744"/>
      <c r="AB128" s="744"/>
      <c r="AC128" s="3964"/>
      <c r="AD128" s="744"/>
      <c r="AE128" s="3964"/>
      <c r="AF128" s="3964"/>
      <c r="AG128" s="3964"/>
      <c r="AH128" s="3964"/>
      <c r="AI128" s="3964"/>
      <c r="AJ128" s="3964"/>
      <c r="AK128" s="3964"/>
      <c r="AL128" s="3964"/>
      <c r="AM128" s="3964"/>
      <c r="AN128" s="3964"/>
      <c r="AO128" s="3964"/>
      <c r="AP128" s="3964"/>
      <c r="AQ128" s="1224"/>
      <c r="AR128" s="3964"/>
      <c r="AS128" s="3964"/>
      <c r="AT128" s="3964"/>
      <c r="AU128" s="3964"/>
      <c r="AV128" s="3964"/>
      <c r="AW128" s="3964"/>
      <c r="AX128" s="3964"/>
      <c r="AY128" s="3964"/>
      <c r="AZ128" s="3964"/>
      <c r="BA128" s="3964"/>
      <c r="BB128" s="3964"/>
      <c r="BC128" s="3964"/>
      <c r="BD128" s="3964"/>
      <c r="BE128" s="3964"/>
      <c r="BF128" s="3964"/>
      <c r="BG128" s="3964"/>
      <c r="BH128" s="3964"/>
    </row>
    <row r="129" spans="1:60">
      <c r="A129" s="3957">
        <v>116</v>
      </c>
      <c r="B129" s="1146" t="s">
        <v>5883</v>
      </c>
      <c r="C129" s="1147" t="s">
        <v>5884</v>
      </c>
      <c r="D129" s="3958" t="s">
        <v>149</v>
      </c>
      <c r="E129" s="3961">
        <v>1200</v>
      </c>
      <c r="F129" s="5891"/>
      <c r="G129" s="3960">
        <f t="shared" si="9"/>
        <v>0</v>
      </c>
      <c r="H129" s="3959">
        <v>4.55</v>
      </c>
      <c r="I129" s="3959">
        <v>5460</v>
      </c>
      <c r="J129" s="3959">
        <v>0</v>
      </c>
      <c r="K129" s="3959">
        <v>0</v>
      </c>
      <c r="L129" s="3959">
        <v>21</v>
      </c>
      <c r="M129" s="3959">
        <f t="shared" si="7"/>
        <v>0</v>
      </c>
      <c r="N129" s="3961">
        <v>0</v>
      </c>
      <c r="O129" s="3961">
        <v>0</v>
      </c>
      <c r="P129" s="3961">
        <v>0</v>
      </c>
      <c r="Q129" s="3961">
        <v>0</v>
      </c>
      <c r="R129" s="3959" t="s">
        <v>5714</v>
      </c>
      <c r="S129" s="3959" t="s">
        <v>5662</v>
      </c>
      <c r="T129" s="3962" t="s">
        <v>5662</v>
      </c>
      <c r="U129" s="3963">
        <v>0</v>
      </c>
      <c r="V129" s="3963">
        <v>0</v>
      </c>
      <c r="W129" s="3963"/>
      <c r="X129" s="3963" t="s">
        <v>5715</v>
      </c>
      <c r="Y129" s="3963" t="s">
        <v>5664</v>
      </c>
      <c r="Z129" s="3964"/>
      <c r="AA129" s="744"/>
      <c r="AB129" s="744"/>
      <c r="AC129" s="3964"/>
      <c r="AD129" s="744"/>
      <c r="AE129" s="3964"/>
      <c r="AF129" s="3964"/>
      <c r="AG129" s="3964"/>
      <c r="AH129" s="3964"/>
      <c r="AI129" s="3964"/>
      <c r="AJ129" s="3964"/>
      <c r="AK129" s="3964"/>
      <c r="AL129" s="3964"/>
      <c r="AM129" s="3964"/>
      <c r="AN129" s="3964"/>
      <c r="AO129" s="3964"/>
      <c r="AP129" s="3964"/>
      <c r="AQ129" s="1224"/>
      <c r="AR129" s="3964"/>
      <c r="AS129" s="3964"/>
      <c r="AT129" s="3964"/>
      <c r="AU129" s="3964"/>
      <c r="AV129" s="3964"/>
      <c r="AW129" s="3964"/>
      <c r="AX129" s="3964"/>
      <c r="AY129" s="3964"/>
      <c r="AZ129" s="3964"/>
      <c r="BA129" s="3964"/>
      <c r="BB129" s="3964"/>
      <c r="BC129" s="3964"/>
      <c r="BD129" s="3964"/>
      <c r="BE129" s="3964"/>
      <c r="BF129" s="3964"/>
      <c r="BG129" s="3964"/>
      <c r="BH129" s="3964"/>
    </row>
    <row r="130" spans="1:60">
      <c r="A130" s="3957">
        <v>117</v>
      </c>
      <c r="B130" s="1146" t="s">
        <v>5885</v>
      </c>
      <c r="C130" s="1147" t="s">
        <v>5886</v>
      </c>
      <c r="D130" s="3958" t="s">
        <v>123</v>
      </c>
      <c r="E130" s="3961">
        <v>450</v>
      </c>
      <c r="F130" s="5891"/>
      <c r="G130" s="3960">
        <f t="shared" si="9"/>
        <v>0</v>
      </c>
      <c r="H130" s="3959">
        <v>93.2</v>
      </c>
      <c r="I130" s="3959">
        <v>41940</v>
      </c>
      <c r="J130" s="3959">
        <v>0</v>
      </c>
      <c r="K130" s="3959">
        <v>0</v>
      </c>
      <c r="L130" s="3959">
        <v>21</v>
      </c>
      <c r="M130" s="3959">
        <f t="shared" si="7"/>
        <v>0</v>
      </c>
      <c r="N130" s="3961">
        <v>0</v>
      </c>
      <c r="O130" s="3961">
        <v>0</v>
      </c>
      <c r="P130" s="3961">
        <v>0</v>
      </c>
      <c r="Q130" s="3961">
        <v>0</v>
      </c>
      <c r="R130" s="3959" t="s">
        <v>5714</v>
      </c>
      <c r="S130" s="3959" t="s">
        <v>5662</v>
      </c>
      <c r="T130" s="3962" t="s">
        <v>5662</v>
      </c>
      <c r="U130" s="3963">
        <v>0</v>
      </c>
      <c r="V130" s="3963">
        <v>0</v>
      </c>
      <c r="W130" s="3963"/>
      <c r="X130" s="3963" t="s">
        <v>5715</v>
      </c>
      <c r="Y130" s="3963" t="s">
        <v>5664</v>
      </c>
      <c r="Z130" s="3964"/>
      <c r="AA130" s="744"/>
      <c r="AB130" s="744"/>
      <c r="AC130" s="3964"/>
      <c r="AD130" s="744"/>
      <c r="AE130" s="3964"/>
      <c r="AF130" s="3964"/>
      <c r="AG130" s="3964"/>
      <c r="AH130" s="3964"/>
      <c r="AI130" s="3964"/>
      <c r="AJ130" s="3964"/>
      <c r="AK130" s="3964"/>
      <c r="AL130" s="3964"/>
      <c r="AM130" s="3964"/>
      <c r="AN130" s="3964"/>
      <c r="AO130" s="3964"/>
      <c r="AP130" s="3964"/>
      <c r="AQ130" s="1224"/>
      <c r="AR130" s="3964"/>
      <c r="AS130" s="3964"/>
      <c r="AT130" s="3964"/>
      <c r="AU130" s="3964"/>
      <c r="AV130" s="3964"/>
      <c r="AW130" s="3964"/>
      <c r="AX130" s="3964"/>
      <c r="AY130" s="3964"/>
      <c r="AZ130" s="3964"/>
      <c r="BA130" s="3964"/>
      <c r="BB130" s="3964"/>
      <c r="BC130" s="3964"/>
      <c r="BD130" s="3964"/>
      <c r="BE130" s="3964"/>
      <c r="BF130" s="3964"/>
      <c r="BG130" s="3964"/>
      <c r="BH130" s="3964"/>
    </row>
    <row r="131" spans="1:60" ht="21.3">
      <c r="A131" s="3957">
        <v>118</v>
      </c>
      <c r="B131" s="1146" t="s">
        <v>5887</v>
      </c>
      <c r="C131" s="1147" t="s">
        <v>5888</v>
      </c>
      <c r="D131" s="3958" t="s">
        <v>149</v>
      </c>
      <c r="E131" s="3961">
        <v>1100</v>
      </c>
      <c r="F131" s="5891"/>
      <c r="G131" s="3960">
        <f t="shared" si="9"/>
        <v>0</v>
      </c>
      <c r="H131" s="3959">
        <v>7.91</v>
      </c>
      <c r="I131" s="3959">
        <v>8701</v>
      </c>
      <c r="J131" s="3959">
        <v>80.89</v>
      </c>
      <c r="K131" s="3959">
        <v>88979</v>
      </c>
      <c r="L131" s="3959">
        <v>21</v>
      </c>
      <c r="M131" s="3959">
        <f t="shared" si="7"/>
        <v>0</v>
      </c>
      <c r="N131" s="3961">
        <v>2.0000000000000002E-5</v>
      </c>
      <c r="O131" s="3961">
        <v>2.2000000000000002E-2</v>
      </c>
      <c r="P131" s="3961">
        <v>0</v>
      </c>
      <c r="Q131" s="3961">
        <v>0</v>
      </c>
      <c r="R131" s="3959"/>
      <c r="S131" s="3959" t="s">
        <v>5662</v>
      </c>
      <c r="T131" s="3962" t="s">
        <v>5662</v>
      </c>
      <c r="U131" s="3963">
        <v>0.14130000000000001</v>
      </c>
      <c r="V131" s="3963">
        <v>155.43</v>
      </c>
      <c r="W131" s="3963"/>
      <c r="X131" s="3963" t="s">
        <v>5663</v>
      </c>
      <c r="Y131" s="3963" t="s">
        <v>5664</v>
      </c>
      <c r="Z131" s="3964"/>
      <c r="AA131" s="744"/>
      <c r="AB131" s="744"/>
      <c r="AC131" s="3964"/>
      <c r="AD131" s="744"/>
      <c r="AE131" s="3964"/>
      <c r="AF131" s="3964"/>
      <c r="AG131" s="3964"/>
      <c r="AH131" s="3964"/>
      <c r="AI131" s="3964"/>
      <c r="AJ131" s="3964"/>
      <c r="AK131" s="3964"/>
      <c r="AL131" s="3964"/>
      <c r="AM131" s="3964"/>
      <c r="AN131" s="3964"/>
      <c r="AO131" s="3964"/>
      <c r="AP131" s="3964"/>
      <c r="AQ131" s="1224"/>
      <c r="AR131" s="3964"/>
      <c r="AS131" s="3964"/>
      <c r="AT131" s="3964"/>
      <c r="AU131" s="3964"/>
      <c r="AV131" s="3964"/>
      <c r="AW131" s="3964"/>
      <c r="AX131" s="3964"/>
      <c r="AY131" s="3964"/>
      <c r="AZ131" s="3964"/>
      <c r="BA131" s="3964"/>
      <c r="BB131" s="3964"/>
      <c r="BC131" s="3964"/>
      <c r="BD131" s="3964"/>
      <c r="BE131" s="3964"/>
      <c r="BF131" s="3964"/>
      <c r="BG131" s="3964"/>
      <c r="BH131" s="3964"/>
    </row>
    <row r="132" spans="1:60">
      <c r="A132" s="3957">
        <v>119</v>
      </c>
      <c r="B132" s="1146" t="s">
        <v>5889</v>
      </c>
      <c r="C132" s="1147" t="s">
        <v>5890</v>
      </c>
      <c r="D132" s="3958" t="s">
        <v>123</v>
      </c>
      <c r="E132" s="3961">
        <v>450</v>
      </c>
      <c r="F132" s="5891"/>
      <c r="G132" s="3960">
        <f t="shared" si="9"/>
        <v>0</v>
      </c>
      <c r="H132" s="3959">
        <v>95.81</v>
      </c>
      <c r="I132" s="3959">
        <v>43114.5</v>
      </c>
      <c r="J132" s="3959">
        <v>57.19</v>
      </c>
      <c r="K132" s="3959">
        <v>25735.5</v>
      </c>
      <c r="L132" s="3959">
        <v>21</v>
      </c>
      <c r="M132" s="3959">
        <f t="shared" si="7"/>
        <v>0</v>
      </c>
      <c r="N132" s="3961">
        <v>0</v>
      </c>
      <c r="O132" s="3961">
        <v>0</v>
      </c>
      <c r="P132" s="3961">
        <v>0</v>
      </c>
      <c r="Q132" s="3961">
        <v>0</v>
      </c>
      <c r="R132" s="3959"/>
      <c r="S132" s="3959" t="s">
        <v>5662</v>
      </c>
      <c r="T132" s="3962" t="s">
        <v>5662</v>
      </c>
      <c r="U132" s="3963">
        <v>0</v>
      </c>
      <c r="V132" s="3963">
        <v>0</v>
      </c>
      <c r="W132" s="3963"/>
      <c r="X132" s="3963" t="s">
        <v>5663</v>
      </c>
      <c r="Y132" s="3963" t="s">
        <v>5664</v>
      </c>
      <c r="Z132" s="3964"/>
      <c r="AA132" s="744"/>
      <c r="AB132" s="744"/>
      <c r="AC132" s="3964"/>
      <c r="AD132" s="744"/>
      <c r="AE132" s="3964"/>
      <c r="AF132" s="3964"/>
      <c r="AG132" s="3964"/>
      <c r="AH132" s="3964"/>
      <c r="AI132" s="3964"/>
      <c r="AJ132" s="3964"/>
      <c r="AK132" s="3964"/>
      <c r="AL132" s="3964"/>
      <c r="AM132" s="3964"/>
      <c r="AN132" s="3964"/>
      <c r="AO132" s="3964"/>
      <c r="AP132" s="3964"/>
      <c r="AQ132" s="1224"/>
      <c r="AR132" s="3964"/>
      <c r="AS132" s="3964"/>
      <c r="AT132" s="3964"/>
      <c r="AU132" s="3964"/>
      <c r="AV132" s="3964"/>
      <c r="AW132" s="3964"/>
      <c r="AX132" s="3964"/>
      <c r="AY132" s="3964"/>
      <c r="AZ132" s="3964"/>
      <c r="BA132" s="3964"/>
      <c r="BB132" s="3964"/>
      <c r="BC132" s="3964"/>
      <c r="BD132" s="3964"/>
      <c r="BE132" s="3964"/>
      <c r="BF132" s="3964"/>
      <c r="BG132" s="3964"/>
      <c r="BH132" s="3964"/>
    </row>
    <row r="133" spans="1:60">
      <c r="A133" s="3957">
        <v>120</v>
      </c>
      <c r="B133" s="1146" t="s">
        <v>5891</v>
      </c>
      <c r="C133" s="1147" t="s">
        <v>5892</v>
      </c>
      <c r="D133" s="3958" t="s">
        <v>123</v>
      </c>
      <c r="E133" s="3961">
        <v>840</v>
      </c>
      <c r="F133" s="5891"/>
      <c r="G133" s="3960">
        <f t="shared" si="9"/>
        <v>0</v>
      </c>
      <c r="H133" s="3959">
        <v>48</v>
      </c>
      <c r="I133" s="3959">
        <v>40320</v>
      </c>
      <c r="J133" s="3959">
        <v>0</v>
      </c>
      <c r="K133" s="3959">
        <v>0</v>
      </c>
      <c r="L133" s="3959">
        <v>21</v>
      </c>
      <c r="M133" s="3959">
        <f t="shared" si="7"/>
        <v>0</v>
      </c>
      <c r="N133" s="3961">
        <v>0</v>
      </c>
      <c r="O133" s="3961">
        <v>0</v>
      </c>
      <c r="P133" s="3961">
        <v>0</v>
      </c>
      <c r="Q133" s="3961">
        <v>0</v>
      </c>
      <c r="R133" s="3959" t="s">
        <v>5714</v>
      </c>
      <c r="S133" s="3959" t="s">
        <v>5662</v>
      </c>
      <c r="T133" s="3962" t="s">
        <v>5662</v>
      </c>
      <c r="U133" s="3963">
        <v>0</v>
      </c>
      <c r="V133" s="3963">
        <v>0</v>
      </c>
      <c r="W133" s="3963"/>
      <c r="X133" s="3963" t="s">
        <v>5715</v>
      </c>
      <c r="Y133" s="3963" t="s">
        <v>5664</v>
      </c>
      <c r="Z133" s="3964"/>
      <c r="AA133" s="744"/>
      <c r="AB133" s="744"/>
      <c r="AC133" s="3964"/>
      <c r="AD133" s="744"/>
      <c r="AE133" s="3964"/>
      <c r="AF133" s="3964"/>
      <c r="AG133" s="3964"/>
      <c r="AH133" s="3964"/>
      <c r="AI133" s="3964"/>
      <c r="AJ133" s="3964"/>
      <c r="AK133" s="3964"/>
      <c r="AL133" s="3964"/>
      <c r="AM133" s="3964"/>
      <c r="AN133" s="3964"/>
      <c r="AO133" s="3964"/>
      <c r="AP133" s="3964"/>
      <c r="AQ133" s="1224"/>
      <c r="AR133" s="3964"/>
      <c r="AS133" s="3964"/>
      <c r="AT133" s="3964"/>
      <c r="AU133" s="3964"/>
      <c r="AV133" s="3964"/>
      <c r="AW133" s="3964"/>
      <c r="AX133" s="3964"/>
      <c r="AY133" s="3964"/>
      <c r="AZ133" s="3964"/>
      <c r="BA133" s="3964"/>
      <c r="BB133" s="3964"/>
      <c r="BC133" s="3964"/>
      <c r="BD133" s="3964"/>
      <c r="BE133" s="3964"/>
      <c r="BF133" s="3964"/>
      <c r="BG133" s="3964"/>
      <c r="BH133" s="3964"/>
    </row>
    <row r="134" spans="1:60">
      <c r="A134" s="3957">
        <v>121</v>
      </c>
      <c r="B134" s="1146" t="s">
        <v>5893</v>
      </c>
      <c r="C134" s="1147" t="s">
        <v>5894</v>
      </c>
      <c r="D134" s="3958" t="s">
        <v>123</v>
      </c>
      <c r="E134" s="3961">
        <v>840</v>
      </c>
      <c r="F134" s="5891"/>
      <c r="G134" s="3960">
        <f t="shared" si="9"/>
        <v>0</v>
      </c>
      <c r="H134" s="3959">
        <v>33.51</v>
      </c>
      <c r="I134" s="3959">
        <v>28148.399999999998</v>
      </c>
      <c r="J134" s="3959">
        <v>57.19</v>
      </c>
      <c r="K134" s="3959">
        <v>48039.6</v>
      </c>
      <c r="L134" s="3959">
        <v>21</v>
      </c>
      <c r="M134" s="3959">
        <f t="shared" si="7"/>
        <v>0</v>
      </c>
      <c r="N134" s="3961">
        <v>0</v>
      </c>
      <c r="O134" s="3961">
        <v>0</v>
      </c>
      <c r="P134" s="3961">
        <v>0</v>
      </c>
      <c r="Q134" s="3961">
        <v>0</v>
      </c>
      <c r="R134" s="3959"/>
      <c r="S134" s="3959" t="s">
        <v>5662</v>
      </c>
      <c r="T134" s="3962" t="s">
        <v>5662</v>
      </c>
      <c r="U134" s="3963">
        <v>0.1</v>
      </c>
      <c r="V134" s="3963">
        <v>84</v>
      </c>
      <c r="W134" s="3963"/>
      <c r="X134" s="3963" t="s">
        <v>5663</v>
      </c>
      <c r="Y134" s="3963" t="s">
        <v>5664</v>
      </c>
      <c r="Z134" s="3964"/>
      <c r="AA134" s="744"/>
      <c r="AB134" s="744"/>
      <c r="AC134" s="3964"/>
      <c r="AD134" s="744"/>
      <c r="AE134" s="3964"/>
      <c r="AF134" s="3964"/>
      <c r="AG134" s="3964"/>
      <c r="AH134" s="3964"/>
      <c r="AI134" s="3964"/>
      <c r="AJ134" s="3964"/>
      <c r="AK134" s="3964"/>
      <c r="AL134" s="3964"/>
      <c r="AM134" s="3964"/>
      <c r="AN134" s="3964"/>
      <c r="AO134" s="3964"/>
      <c r="AP134" s="3964"/>
      <c r="AQ134" s="1224"/>
      <c r="AR134" s="3964"/>
      <c r="AS134" s="3964"/>
      <c r="AT134" s="3964"/>
      <c r="AU134" s="3964"/>
      <c r="AV134" s="3964"/>
      <c r="AW134" s="3964"/>
      <c r="AX134" s="3964"/>
      <c r="AY134" s="3964"/>
      <c r="AZ134" s="3964"/>
      <c r="BA134" s="3964"/>
      <c r="BB134" s="3964"/>
      <c r="BC134" s="3964"/>
      <c r="BD134" s="3964"/>
      <c r="BE134" s="3964"/>
      <c r="BF134" s="3964"/>
      <c r="BG134" s="3964"/>
      <c r="BH134" s="3964"/>
    </row>
    <row r="135" spans="1:60">
      <c r="A135" s="3957">
        <v>122</v>
      </c>
      <c r="B135" s="1146" t="s">
        <v>5895</v>
      </c>
      <c r="C135" s="1147" t="s">
        <v>5896</v>
      </c>
      <c r="D135" s="3958" t="s">
        <v>123</v>
      </c>
      <c r="E135" s="3961">
        <v>980</v>
      </c>
      <c r="F135" s="5891"/>
      <c r="G135" s="3960">
        <f t="shared" si="9"/>
        <v>0</v>
      </c>
      <c r="H135" s="3959">
        <v>25.92</v>
      </c>
      <c r="I135" s="3959">
        <v>25401.600000000002</v>
      </c>
      <c r="J135" s="3959">
        <v>57.28</v>
      </c>
      <c r="K135" s="3959">
        <v>56134.400000000001</v>
      </c>
      <c r="L135" s="3959">
        <v>21</v>
      </c>
      <c r="M135" s="3959">
        <f t="shared" si="7"/>
        <v>0</v>
      </c>
      <c r="N135" s="3961">
        <v>0</v>
      </c>
      <c r="O135" s="3961">
        <v>0</v>
      </c>
      <c r="P135" s="3961">
        <v>0</v>
      </c>
      <c r="Q135" s="3961">
        <v>0</v>
      </c>
      <c r="R135" s="3959"/>
      <c r="S135" s="3959" t="s">
        <v>5662</v>
      </c>
      <c r="T135" s="3962" t="s">
        <v>5662</v>
      </c>
      <c r="U135" s="3963">
        <v>0.1</v>
      </c>
      <c r="V135" s="3963">
        <v>98</v>
      </c>
      <c r="W135" s="3963"/>
      <c r="X135" s="3963" t="s">
        <v>5663</v>
      </c>
      <c r="Y135" s="3963" t="s">
        <v>5664</v>
      </c>
      <c r="Z135" s="3964"/>
      <c r="AA135" s="744"/>
      <c r="AB135" s="744"/>
      <c r="AC135" s="3964"/>
      <c r="AD135" s="744"/>
      <c r="AE135" s="3964"/>
      <c r="AF135" s="3964"/>
      <c r="AG135" s="3964"/>
      <c r="AH135" s="3964"/>
      <c r="AI135" s="3964"/>
      <c r="AJ135" s="3964"/>
      <c r="AK135" s="3964"/>
      <c r="AL135" s="3964"/>
      <c r="AM135" s="3964"/>
      <c r="AN135" s="3964"/>
      <c r="AO135" s="3964"/>
      <c r="AP135" s="3964"/>
      <c r="AQ135" s="1224"/>
      <c r="AR135" s="3964"/>
      <c r="AS135" s="3964"/>
      <c r="AT135" s="3964"/>
      <c r="AU135" s="3964"/>
      <c r="AV135" s="3964"/>
      <c r="AW135" s="3964"/>
      <c r="AX135" s="3964"/>
      <c r="AY135" s="3964"/>
      <c r="AZ135" s="3964"/>
      <c r="BA135" s="3964"/>
      <c r="BB135" s="3964"/>
      <c r="BC135" s="3964"/>
      <c r="BD135" s="3964"/>
      <c r="BE135" s="3964"/>
      <c r="BF135" s="3964"/>
      <c r="BG135" s="3964"/>
      <c r="BH135" s="3964"/>
    </row>
    <row r="136" spans="1:60">
      <c r="A136" s="3957">
        <v>123</v>
      </c>
      <c r="B136" s="1146" t="s">
        <v>5897</v>
      </c>
      <c r="C136" s="1147" t="s">
        <v>5898</v>
      </c>
      <c r="D136" s="3958" t="s">
        <v>149</v>
      </c>
      <c r="E136" s="3961">
        <v>980</v>
      </c>
      <c r="F136" s="5891"/>
      <c r="G136" s="3960">
        <f t="shared" si="9"/>
        <v>0</v>
      </c>
      <c r="H136" s="3959">
        <v>213.5</v>
      </c>
      <c r="I136" s="3959">
        <v>209230</v>
      </c>
      <c r="J136" s="3959">
        <v>0</v>
      </c>
      <c r="K136" s="3959">
        <v>0</v>
      </c>
      <c r="L136" s="3959">
        <v>21</v>
      </c>
      <c r="M136" s="3959">
        <f t="shared" si="7"/>
        <v>0</v>
      </c>
      <c r="N136" s="3961">
        <v>1.2E-4</v>
      </c>
      <c r="O136" s="3961">
        <v>0.1176</v>
      </c>
      <c r="P136" s="3961">
        <v>0</v>
      </c>
      <c r="Q136" s="3961">
        <v>0</v>
      </c>
      <c r="R136" s="3959" t="s">
        <v>5714</v>
      </c>
      <c r="S136" s="3959" t="s">
        <v>5662</v>
      </c>
      <c r="T136" s="3962" t="s">
        <v>5662</v>
      </c>
      <c r="U136" s="3963">
        <v>0</v>
      </c>
      <c r="V136" s="3963">
        <v>0</v>
      </c>
      <c r="W136" s="3963"/>
      <c r="X136" s="3963" t="s">
        <v>5715</v>
      </c>
      <c r="Y136" s="3963" t="s">
        <v>5664</v>
      </c>
      <c r="Z136" s="3964"/>
      <c r="AA136" s="744"/>
      <c r="AB136" s="744"/>
      <c r="AC136" s="3964"/>
      <c r="AD136" s="744"/>
      <c r="AE136" s="3964"/>
      <c r="AF136" s="3964"/>
      <c r="AG136" s="3964"/>
      <c r="AH136" s="3964"/>
      <c r="AI136" s="3964"/>
      <c r="AJ136" s="3964"/>
      <c r="AK136" s="3964"/>
      <c r="AL136" s="3964"/>
      <c r="AM136" s="3964"/>
      <c r="AN136" s="3964"/>
      <c r="AO136" s="3964"/>
      <c r="AP136" s="3964"/>
      <c r="AQ136" s="1224"/>
      <c r="AR136" s="3964"/>
      <c r="AS136" s="3964"/>
      <c r="AT136" s="3964"/>
      <c r="AU136" s="3964"/>
      <c r="AV136" s="3964"/>
      <c r="AW136" s="3964"/>
      <c r="AX136" s="3964"/>
      <c r="AY136" s="3964"/>
      <c r="AZ136" s="3964"/>
      <c r="BA136" s="3964"/>
      <c r="BB136" s="3964"/>
      <c r="BC136" s="3964"/>
      <c r="BD136" s="3964"/>
      <c r="BE136" s="3964"/>
      <c r="BF136" s="3964"/>
      <c r="BG136" s="3964"/>
      <c r="BH136" s="3964"/>
    </row>
    <row r="137" spans="1:60" ht="21.3">
      <c r="A137" s="3957">
        <v>124</v>
      </c>
      <c r="B137" s="1146" t="s">
        <v>5899</v>
      </c>
      <c r="C137" s="1147" t="s">
        <v>5900</v>
      </c>
      <c r="D137" s="3958" t="s">
        <v>123</v>
      </c>
      <c r="E137" s="3961">
        <v>620</v>
      </c>
      <c r="F137" s="5891"/>
      <c r="G137" s="3960">
        <f t="shared" si="9"/>
        <v>0</v>
      </c>
      <c r="H137" s="3959">
        <v>1350</v>
      </c>
      <c r="I137" s="3959">
        <v>837000</v>
      </c>
      <c r="J137" s="3959">
        <v>0</v>
      </c>
      <c r="K137" s="3959">
        <v>0</v>
      </c>
      <c r="L137" s="3959">
        <v>21</v>
      </c>
      <c r="M137" s="3959">
        <f t="shared" si="7"/>
        <v>0</v>
      </c>
      <c r="N137" s="3961">
        <v>1.66E-3</v>
      </c>
      <c r="O137" s="3961">
        <v>1.0292000000000001</v>
      </c>
      <c r="P137" s="3961">
        <v>0</v>
      </c>
      <c r="Q137" s="3961">
        <v>0</v>
      </c>
      <c r="R137" s="3959"/>
      <c r="S137" s="3959" t="s">
        <v>5689</v>
      </c>
      <c r="T137" s="3962" t="s">
        <v>5690</v>
      </c>
      <c r="U137" s="3963">
        <v>0</v>
      </c>
      <c r="V137" s="3963">
        <v>0</v>
      </c>
      <c r="W137" s="3963"/>
      <c r="X137" s="3963" t="s">
        <v>5715</v>
      </c>
      <c r="Y137" s="3963" t="s">
        <v>5664</v>
      </c>
      <c r="Z137" s="3964"/>
      <c r="AA137" s="744"/>
      <c r="AB137" s="744"/>
      <c r="AC137" s="3964"/>
      <c r="AD137" s="744"/>
      <c r="AE137" s="3964"/>
      <c r="AF137" s="3964"/>
      <c r="AG137" s="3964"/>
      <c r="AH137" s="3964"/>
      <c r="AI137" s="3964"/>
      <c r="AJ137" s="3964"/>
      <c r="AK137" s="3964"/>
      <c r="AL137" s="3964"/>
      <c r="AM137" s="3964"/>
      <c r="AN137" s="3964"/>
      <c r="AO137" s="3964"/>
      <c r="AP137" s="3964"/>
      <c r="AQ137" s="1224"/>
      <c r="AR137" s="3964"/>
      <c r="AS137" s="3964"/>
      <c r="AT137" s="3964"/>
      <c r="AU137" s="3964"/>
      <c r="AV137" s="3964"/>
      <c r="AW137" s="3964"/>
      <c r="AX137" s="3964"/>
      <c r="AY137" s="3964"/>
      <c r="AZ137" s="3964"/>
      <c r="BA137" s="3964"/>
      <c r="BB137" s="3964"/>
      <c r="BC137" s="3964"/>
      <c r="BD137" s="3964"/>
      <c r="BE137" s="3964"/>
      <c r="BF137" s="3964"/>
      <c r="BG137" s="3964"/>
      <c r="BH137" s="3964"/>
    </row>
    <row r="138" spans="1:60" ht="21.3">
      <c r="A138" s="3967">
        <v>125</v>
      </c>
      <c r="B138" s="1144" t="s">
        <v>5901</v>
      </c>
      <c r="C138" s="1145" t="s">
        <v>5902</v>
      </c>
      <c r="D138" s="3968" t="s">
        <v>123</v>
      </c>
      <c r="E138" s="3969">
        <v>620</v>
      </c>
      <c r="F138" s="5893"/>
      <c r="G138" s="3960">
        <f t="shared" si="9"/>
        <v>0</v>
      </c>
      <c r="H138" s="3970">
        <v>0</v>
      </c>
      <c r="I138" s="3970">
        <v>0</v>
      </c>
      <c r="J138" s="3970">
        <v>350</v>
      </c>
      <c r="K138" s="3970">
        <v>217000</v>
      </c>
      <c r="L138" s="3970">
        <v>21</v>
      </c>
      <c r="M138" s="3970">
        <f t="shared" si="7"/>
        <v>0</v>
      </c>
      <c r="N138" s="3969">
        <v>0</v>
      </c>
      <c r="O138" s="3969">
        <v>0</v>
      </c>
      <c r="P138" s="3969">
        <v>0</v>
      </c>
      <c r="Q138" s="3969">
        <v>0</v>
      </c>
      <c r="R138" s="3970"/>
      <c r="S138" s="3970" t="s">
        <v>5689</v>
      </c>
      <c r="T138" s="3971" t="s">
        <v>5690</v>
      </c>
      <c r="U138" s="3963">
        <v>0.64</v>
      </c>
      <c r="V138" s="3963">
        <v>396.8</v>
      </c>
      <c r="W138" s="3963"/>
      <c r="X138" s="3963" t="s">
        <v>5663</v>
      </c>
      <c r="Y138" s="3963" t="s">
        <v>5664</v>
      </c>
      <c r="Z138" s="3964"/>
      <c r="AA138" s="744"/>
      <c r="AB138" s="744"/>
      <c r="AC138" s="3964"/>
      <c r="AD138" s="744"/>
      <c r="AE138" s="3964"/>
      <c r="AF138" s="3964"/>
      <c r="AG138" s="3964"/>
      <c r="AH138" s="3964"/>
      <c r="AI138" s="3964"/>
      <c r="AJ138" s="3964"/>
      <c r="AK138" s="3964"/>
      <c r="AL138" s="3964"/>
      <c r="AM138" s="3964"/>
      <c r="AN138" s="3964"/>
      <c r="AO138" s="3964"/>
      <c r="AP138" s="3964"/>
      <c r="AQ138" s="1224"/>
      <c r="AR138" s="3964"/>
      <c r="AS138" s="3964"/>
      <c r="AT138" s="3964"/>
      <c r="AU138" s="3964"/>
      <c r="AV138" s="3964"/>
      <c r="AW138" s="3964"/>
      <c r="AX138" s="3964"/>
      <c r="AY138" s="3964"/>
      <c r="AZ138" s="3964"/>
      <c r="BA138" s="3964"/>
      <c r="BB138" s="3964"/>
      <c r="BC138" s="3964"/>
      <c r="BD138" s="3964"/>
      <c r="BE138" s="3964"/>
      <c r="BF138" s="3964"/>
      <c r="BG138" s="3964"/>
      <c r="BH138" s="3964"/>
    </row>
    <row r="139" spans="1:60" outlineLevel="1">
      <c r="A139" s="3972"/>
      <c r="B139" s="3973"/>
      <c r="C139" s="6554" t="s">
        <v>5903</v>
      </c>
      <c r="D139" s="6555"/>
      <c r="E139" s="6555"/>
      <c r="F139" s="6555"/>
      <c r="G139" s="6555"/>
      <c r="H139" s="3963"/>
      <c r="I139" s="3963"/>
      <c r="J139" s="3963"/>
      <c r="K139" s="3963"/>
      <c r="L139" s="3963"/>
      <c r="M139" s="3963"/>
      <c r="N139" s="3974"/>
      <c r="O139" s="3974"/>
      <c r="P139" s="3974"/>
      <c r="Q139" s="3974"/>
      <c r="R139" s="3963"/>
      <c r="S139" s="3963"/>
      <c r="T139" s="3963"/>
      <c r="U139" s="3963"/>
      <c r="V139" s="3963"/>
      <c r="W139" s="3963"/>
      <c r="X139" s="3963"/>
      <c r="Y139" s="3963"/>
      <c r="Z139" s="3964"/>
      <c r="AA139" s="744"/>
      <c r="AB139" s="744"/>
      <c r="AC139" s="3964"/>
      <c r="AD139" s="744"/>
      <c r="AE139" s="3964"/>
      <c r="AF139" s="3964"/>
      <c r="AG139" s="3964"/>
      <c r="AH139" s="3964"/>
      <c r="AI139" s="3964"/>
      <c r="AJ139" s="3964"/>
      <c r="AK139" s="3964"/>
      <c r="AL139" s="3964"/>
      <c r="AM139" s="3964"/>
      <c r="AN139" s="3964"/>
      <c r="AO139" s="3964"/>
      <c r="AP139" s="3964"/>
      <c r="AQ139" s="1224"/>
      <c r="AR139" s="3964"/>
      <c r="AS139" s="3964"/>
      <c r="AT139" s="3964"/>
      <c r="AU139" s="3964"/>
      <c r="AV139" s="3964"/>
      <c r="AW139" s="3964"/>
      <c r="AX139" s="3964"/>
      <c r="AY139" s="3964"/>
      <c r="AZ139" s="3964"/>
      <c r="BA139" s="3964"/>
      <c r="BB139" s="3964"/>
      <c r="BC139" s="3964"/>
      <c r="BD139" s="3964"/>
      <c r="BE139" s="3964"/>
      <c r="BF139" s="3964"/>
      <c r="BG139" s="3964"/>
      <c r="BH139" s="3964"/>
    </row>
    <row r="140" spans="1:60" ht="21.3">
      <c r="A140" s="3957">
        <v>126</v>
      </c>
      <c r="B140" s="1146" t="s">
        <v>5904</v>
      </c>
      <c r="C140" s="1147" t="s">
        <v>5905</v>
      </c>
      <c r="D140" s="3958" t="s">
        <v>123</v>
      </c>
      <c r="E140" s="3961">
        <v>180</v>
      </c>
      <c r="F140" s="5891"/>
      <c r="G140" s="3960">
        <f t="shared" ref="G140:G141" si="10">E140*F140</f>
        <v>0</v>
      </c>
      <c r="H140" s="3959">
        <v>740</v>
      </c>
      <c r="I140" s="3959">
        <v>133200</v>
      </c>
      <c r="J140" s="3959">
        <v>0</v>
      </c>
      <c r="K140" s="3959">
        <v>0</v>
      </c>
      <c r="L140" s="3959">
        <v>21</v>
      </c>
      <c r="M140" s="3970">
        <f t="shared" ref="M140:M145" si="11">G140*1.21</f>
        <v>0</v>
      </c>
      <c r="N140" s="3961">
        <v>1.66E-3</v>
      </c>
      <c r="O140" s="3961">
        <v>0.29880000000000001</v>
      </c>
      <c r="P140" s="3961">
        <v>0</v>
      </c>
      <c r="Q140" s="3961">
        <v>0</v>
      </c>
      <c r="R140" s="3959"/>
      <c r="S140" s="3959" t="s">
        <v>5689</v>
      </c>
      <c r="T140" s="3962" t="s">
        <v>5690</v>
      </c>
      <c r="U140" s="3963">
        <v>0</v>
      </c>
      <c r="V140" s="3963">
        <v>0</v>
      </c>
      <c r="W140" s="3963"/>
      <c r="X140" s="3963" t="s">
        <v>5715</v>
      </c>
      <c r="Y140" s="3963" t="s">
        <v>5664</v>
      </c>
      <c r="Z140" s="3964"/>
      <c r="AA140" s="744"/>
      <c r="AB140" s="744"/>
      <c r="AC140" s="3964"/>
      <c r="AD140" s="744"/>
      <c r="AE140" s="3964"/>
      <c r="AF140" s="3964"/>
      <c r="AG140" s="3964"/>
      <c r="AH140" s="3964"/>
      <c r="AI140" s="3964"/>
      <c r="AJ140" s="3964"/>
      <c r="AK140" s="3964"/>
      <c r="AL140" s="3964"/>
      <c r="AM140" s="3964"/>
      <c r="AN140" s="3964"/>
      <c r="AO140" s="3964"/>
      <c r="AP140" s="3964"/>
      <c r="AQ140" s="1224"/>
      <c r="AR140" s="3964"/>
      <c r="AS140" s="3964"/>
      <c r="AT140" s="3964"/>
      <c r="AU140" s="3964"/>
      <c r="AV140" s="3964"/>
      <c r="AW140" s="3964"/>
      <c r="AX140" s="3964"/>
      <c r="AY140" s="3964"/>
      <c r="AZ140" s="3964"/>
      <c r="BA140" s="3964"/>
      <c r="BB140" s="3964"/>
      <c r="BC140" s="3964"/>
      <c r="BD140" s="3964"/>
      <c r="BE140" s="3964"/>
      <c r="BF140" s="3964"/>
      <c r="BG140" s="3964"/>
      <c r="BH140" s="3964"/>
    </row>
    <row r="141" spans="1:60" ht="21.3">
      <c r="A141" s="3967">
        <v>127</v>
      </c>
      <c r="B141" s="1144" t="s">
        <v>5906</v>
      </c>
      <c r="C141" s="1145" t="s">
        <v>5905</v>
      </c>
      <c r="D141" s="3968" t="s">
        <v>123</v>
      </c>
      <c r="E141" s="3969">
        <v>550</v>
      </c>
      <c r="F141" s="5893"/>
      <c r="G141" s="3960">
        <f t="shared" si="10"/>
        <v>0</v>
      </c>
      <c r="H141" s="3970">
        <v>1180</v>
      </c>
      <c r="I141" s="3970">
        <v>649000</v>
      </c>
      <c r="J141" s="3970">
        <v>0</v>
      </c>
      <c r="K141" s="3970">
        <v>0</v>
      </c>
      <c r="L141" s="3970">
        <v>21</v>
      </c>
      <c r="M141" s="3970">
        <f t="shared" si="11"/>
        <v>0</v>
      </c>
      <c r="N141" s="3969">
        <v>1.66E-3</v>
      </c>
      <c r="O141" s="3969">
        <v>0.91300000000000003</v>
      </c>
      <c r="P141" s="3969">
        <v>0</v>
      </c>
      <c r="Q141" s="3969">
        <v>0</v>
      </c>
      <c r="R141" s="3970"/>
      <c r="S141" s="3970" t="s">
        <v>5689</v>
      </c>
      <c r="T141" s="3971" t="s">
        <v>5690</v>
      </c>
      <c r="U141" s="3963">
        <v>0</v>
      </c>
      <c r="V141" s="3963">
        <v>0</v>
      </c>
      <c r="W141" s="3963"/>
      <c r="X141" s="3963" t="s">
        <v>5715</v>
      </c>
      <c r="Y141" s="3963" t="s">
        <v>5664</v>
      </c>
      <c r="Z141" s="3964"/>
      <c r="AA141" s="744"/>
      <c r="AB141" s="744"/>
      <c r="AC141" s="3964"/>
      <c r="AD141" s="744"/>
      <c r="AE141" s="3964"/>
      <c r="AF141" s="3964"/>
      <c r="AG141" s="3964"/>
      <c r="AH141" s="3964"/>
      <c r="AI141" s="3964"/>
      <c r="AJ141" s="3964"/>
      <c r="AK141" s="3964"/>
      <c r="AL141" s="3964"/>
      <c r="AM141" s="3964"/>
      <c r="AN141" s="3964"/>
      <c r="AO141" s="3964"/>
      <c r="AP141" s="3964"/>
      <c r="AQ141" s="1224"/>
      <c r="AR141" s="3964"/>
      <c r="AS141" s="3964"/>
      <c r="AT141" s="3964"/>
      <c r="AU141" s="3964"/>
      <c r="AV141" s="3964"/>
      <c r="AW141" s="3964"/>
      <c r="AX141" s="3964"/>
      <c r="AY141" s="3964"/>
      <c r="AZ141" s="3964"/>
      <c r="BA141" s="3964"/>
      <c r="BB141" s="3964"/>
      <c r="BC141" s="3964"/>
      <c r="BD141" s="3964"/>
      <c r="BE141" s="3964"/>
      <c r="BF141" s="3964"/>
      <c r="BG141" s="3964"/>
      <c r="BH141" s="3964"/>
    </row>
    <row r="142" spans="1:60" outlineLevel="1">
      <c r="A142" s="3972"/>
      <c r="B142" s="3973"/>
      <c r="C142" s="6554" t="s">
        <v>5907</v>
      </c>
      <c r="D142" s="6555"/>
      <c r="E142" s="6555"/>
      <c r="F142" s="6555"/>
      <c r="G142" s="6555"/>
      <c r="H142" s="3963"/>
      <c r="I142" s="3963"/>
      <c r="J142" s="3963"/>
      <c r="K142" s="3963"/>
      <c r="L142" s="3963"/>
      <c r="M142" s="3963"/>
      <c r="N142" s="3974"/>
      <c r="O142" s="3974"/>
      <c r="P142" s="3974"/>
      <c r="Q142" s="3974"/>
      <c r="R142" s="3963"/>
      <c r="S142" s="3963"/>
      <c r="T142" s="3963"/>
      <c r="U142" s="3963"/>
      <c r="V142" s="3963"/>
      <c r="W142" s="3963"/>
      <c r="X142" s="3963"/>
      <c r="Y142" s="3963"/>
      <c r="Z142" s="3964"/>
      <c r="AA142" s="744"/>
      <c r="AB142" s="744"/>
      <c r="AC142" s="3964"/>
      <c r="AD142" s="744"/>
      <c r="AE142" s="3964"/>
      <c r="AF142" s="3964"/>
      <c r="AG142" s="3964"/>
      <c r="AH142" s="3964"/>
      <c r="AI142" s="3964"/>
      <c r="AJ142" s="3964"/>
      <c r="AK142" s="3964"/>
      <c r="AL142" s="3964"/>
      <c r="AM142" s="3964"/>
      <c r="AN142" s="3964"/>
      <c r="AO142" s="3964"/>
      <c r="AP142" s="3964"/>
      <c r="AQ142" s="1224"/>
      <c r="AR142" s="3964"/>
      <c r="AS142" s="3964"/>
      <c r="AT142" s="3964"/>
      <c r="AU142" s="3964"/>
      <c r="AV142" s="3964"/>
      <c r="AW142" s="3964"/>
      <c r="AX142" s="3964"/>
      <c r="AY142" s="3964"/>
      <c r="AZ142" s="3964"/>
      <c r="BA142" s="3964"/>
      <c r="BB142" s="3964"/>
      <c r="BC142" s="3964"/>
      <c r="BD142" s="3964"/>
      <c r="BE142" s="3964"/>
      <c r="BF142" s="3964"/>
      <c r="BG142" s="3964"/>
      <c r="BH142" s="3964"/>
    </row>
    <row r="143" spans="1:60" ht="21.3">
      <c r="A143" s="3967">
        <v>128</v>
      </c>
      <c r="B143" s="1144" t="s">
        <v>5908</v>
      </c>
      <c r="C143" s="1145" t="s">
        <v>5909</v>
      </c>
      <c r="D143" s="3968" t="s">
        <v>123</v>
      </c>
      <c r="E143" s="3969">
        <v>180</v>
      </c>
      <c r="F143" s="5893"/>
      <c r="G143" s="3960">
        <f t="shared" ref="G143" si="12">E143*F143</f>
        <v>0</v>
      </c>
      <c r="H143" s="3970">
        <v>0</v>
      </c>
      <c r="I143" s="3970">
        <v>0</v>
      </c>
      <c r="J143" s="3970">
        <v>180</v>
      </c>
      <c r="K143" s="3970">
        <v>32400</v>
      </c>
      <c r="L143" s="3970">
        <v>21</v>
      </c>
      <c r="M143" s="3970">
        <f t="shared" si="11"/>
        <v>0</v>
      </c>
      <c r="N143" s="3969">
        <v>0</v>
      </c>
      <c r="O143" s="3969">
        <v>0</v>
      </c>
      <c r="P143" s="3969">
        <v>0</v>
      </c>
      <c r="Q143" s="3969">
        <v>0</v>
      </c>
      <c r="R143" s="3970"/>
      <c r="S143" s="3970" t="s">
        <v>5689</v>
      </c>
      <c r="T143" s="3971" t="s">
        <v>5690</v>
      </c>
      <c r="U143" s="3963">
        <v>0.64</v>
      </c>
      <c r="V143" s="3963">
        <v>115.2</v>
      </c>
      <c r="W143" s="3963"/>
      <c r="X143" s="3963" t="s">
        <v>5663</v>
      </c>
      <c r="Y143" s="3963" t="s">
        <v>5664</v>
      </c>
      <c r="Z143" s="3964"/>
      <c r="AA143" s="744"/>
      <c r="AB143" s="744"/>
      <c r="AC143" s="3964"/>
      <c r="AD143" s="744"/>
      <c r="AE143" s="3964"/>
      <c r="AF143" s="3964"/>
      <c r="AG143" s="3964"/>
      <c r="AH143" s="3964"/>
      <c r="AI143" s="3964"/>
      <c r="AJ143" s="3964"/>
      <c r="AK143" s="3964"/>
      <c r="AL143" s="3964"/>
      <c r="AM143" s="3964"/>
      <c r="AN143" s="3964"/>
      <c r="AO143" s="3964"/>
      <c r="AP143" s="3964"/>
      <c r="AQ143" s="1224"/>
      <c r="AR143" s="3964"/>
      <c r="AS143" s="3964"/>
      <c r="AT143" s="3964"/>
      <c r="AU143" s="3964"/>
      <c r="AV143" s="3964"/>
      <c r="AW143" s="3964"/>
      <c r="AX143" s="3964"/>
      <c r="AY143" s="3964"/>
      <c r="AZ143" s="3964"/>
      <c r="BA143" s="3964"/>
      <c r="BB143" s="3964"/>
      <c r="BC143" s="3964"/>
      <c r="BD143" s="3964"/>
      <c r="BE143" s="3964"/>
      <c r="BF143" s="3964"/>
      <c r="BG143" s="3964"/>
      <c r="BH143" s="3964"/>
    </row>
    <row r="144" spans="1:60" outlineLevel="1">
      <c r="A144" s="3972"/>
      <c r="B144" s="3973"/>
      <c r="C144" s="6554" t="s">
        <v>5903</v>
      </c>
      <c r="D144" s="6555"/>
      <c r="E144" s="6555"/>
      <c r="F144" s="6555"/>
      <c r="G144" s="6555"/>
      <c r="H144" s="3963"/>
      <c r="I144" s="3963"/>
      <c r="J144" s="3963"/>
      <c r="K144" s="3963"/>
      <c r="L144" s="3963"/>
      <c r="M144" s="3963"/>
      <c r="N144" s="3974"/>
      <c r="O144" s="3974"/>
      <c r="P144" s="3974"/>
      <c r="Q144" s="3974"/>
      <c r="R144" s="3963"/>
      <c r="S144" s="3963"/>
      <c r="T144" s="3963"/>
      <c r="U144" s="3963"/>
      <c r="V144" s="3963"/>
      <c r="W144" s="3963"/>
      <c r="X144" s="3963"/>
      <c r="Y144" s="3963"/>
      <c r="Z144" s="3964"/>
      <c r="AA144" s="744"/>
      <c r="AB144" s="744"/>
      <c r="AC144" s="3964"/>
      <c r="AD144" s="744"/>
      <c r="AE144" s="3964"/>
      <c r="AF144" s="3964"/>
      <c r="AG144" s="3964"/>
      <c r="AH144" s="3964"/>
      <c r="AI144" s="3964"/>
      <c r="AJ144" s="3964"/>
      <c r="AK144" s="3964"/>
      <c r="AL144" s="3964"/>
      <c r="AM144" s="3964"/>
      <c r="AN144" s="3964"/>
      <c r="AO144" s="3964"/>
      <c r="AP144" s="3964"/>
      <c r="AQ144" s="1224"/>
      <c r="AR144" s="3964"/>
      <c r="AS144" s="3964"/>
      <c r="AT144" s="3964"/>
      <c r="AU144" s="3964"/>
      <c r="AV144" s="3964"/>
      <c r="AW144" s="3964"/>
      <c r="AX144" s="3964"/>
      <c r="AY144" s="3964"/>
      <c r="AZ144" s="3964"/>
      <c r="BA144" s="3964"/>
      <c r="BB144" s="3964"/>
      <c r="BC144" s="3964"/>
      <c r="BD144" s="3964"/>
      <c r="BE144" s="3964"/>
      <c r="BF144" s="3964"/>
      <c r="BG144" s="3964"/>
      <c r="BH144" s="3964"/>
    </row>
    <row r="145" spans="1:60" ht="21.3">
      <c r="A145" s="3967">
        <v>129</v>
      </c>
      <c r="B145" s="1144" t="s">
        <v>5908</v>
      </c>
      <c r="C145" s="1145" t="s">
        <v>5909</v>
      </c>
      <c r="D145" s="3968" t="s">
        <v>123</v>
      </c>
      <c r="E145" s="3969">
        <v>550</v>
      </c>
      <c r="F145" s="5893"/>
      <c r="G145" s="3960">
        <f t="shared" ref="G145" si="13">E145*F145</f>
        <v>0</v>
      </c>
      <c r="H145" s="3970">
        <v>0</v>
      </c>
      <c r="I145" s="3970">
        <v>0</v>
      </c>
      <c r="J145" s="3970">
        <v>320</v>
      </c>
      <c r="K145" s="3970">
        <v>176000</v>
      </c>
      <c r="L145" s="3970">
        <v>21</v>
      </c>
      <c r="M145" s="3970">
        <f t="shared" si="11"/>
        <v>0</v>
      </c>
      <c r="N145" s="3969">
        <v>0</v>
      </c>
      <c r="O145" s="3969">
        <v>0</v>
      </c>
      <c r="P145" s="3969">
        <v>0</v>
      </c>
      <c r="Q145" s="3969">
        <v>0</v>
      </c>
      <c r="R145" s="3970"/>
      <c r="S145" s="3970" t="s">
        <v>5689</v>
      </c>
      <c r="T145" s="3971" t="s">
        <v>5690</v>
      </c>
      <c r="U145" s="3963">
        <v>0.64</v>
      </c>
      <c r="V145" s="3963">
        <v>352</v>
      </c>
      <c r="W145" s="3963"/>
      <c r="X145" s="3963" t="s">
        <v>5663</v>
      </c>
      <c r="Y145" s="3963" t="s">
        <v>5664</v>
      </c>
      <c r="Z145" s="3964"/>
      <c r="AA145" s="744"/>
      <c r="AB145" s="744"/>
      <c r="AC145" s="3964"/>
      <c r="AD145" s="744"/>
      <c r="AE145" s="3964"/>
      <c r="AF145" s="3964"/>
      <c r="AG145" s="3964"/>
      <c r="AH145" s="3964"/>
      <c r="AI145" s="3964"/>
      <c r="AJ145" s="3964"/>
      <c r="AK145" s="3964"/>
      <c r="AL145" s="3964"/>
      <c r="AM145" s="3964"/>
      <c r="AN145" s="3964"/>
      <c r="AO145" s="3964"/>
      <c r="AP145" s="3964"/>
      <c r="AQ145" s="1224"/>
      <c r="AR145" s="3964"/>
      <c r="AS145" s="3964"/>
      <c r="AT145" s="3964"/>
      <c r="AU145" s="3964"/>
      <c r="AV145" s="3964"/>
      <c r="AW145" s="3964"/>
      <c r="AX145" s="3964"/>
      <c r="AY145" s="3964"/>
      <c r="AZ145" s="3964"/>
      <c r="BA145" s="3964"/>
      <c r="BB145" s="3964"/>
      <c r="BC145" s="3964"/>
      <c r="BD145" s="3964"/>
      <c r="BE145" s="3964"/>
      <c r="BF145" s="3964"/>
      <c r="BG145" s="3964"/>
      <c r="BH145" s="3964"/>
    </row>
    <row r="146" spans="1:60" outlineLevel="1">
      <c r="A146" s="3972"/>
      <c r="B146" s="3973"/>
      <c r="C146" s="6554" t="s">
        <v>5903</v>
      </c>
      <c r="D146" s="6555"/>
      <c r="E146" s="6555"/>
      <c r="F146" s="6555"/>
      <c r="G146" s="6555"/>
      <c r="H146" s="3963"/>
      <c r="I146" s="3963"/>
      <c r="J146" s="3963"/>
      <c r="K146" s="3963"/>
      <c r="L146" s="3963"/>
      <c r="M146" s="3963"/>
      <c r="N146" s="3974"/>
      <c r="O146" s="3974"/>
      <c r="P146" s="3974"/>
      <c r="Q146" s="3974"/>
      <c r="R146" s="3963"/>
      <c r="S146" s="3963"/>
      <c r="T146" s="3963"/>
      <c r="U146" s="3963"/>
      <c r="V146" s="3963"/>
      <c r="W146" s="3963"/>
      <c r="X146" s="3963"/>
      <c r="Y146" s="3963"/>
      <c r="Z146" s="3964"/>
      <c r="AA146" s="744"/>
      <c r="AB146" s="744"/>
      <c r="AC146" s="3964"/>
      <c r="AD146" s="744"/>
      <c r="AE146" s="3964"/>
      <c r="AF146" s="3964"/>
      <c r="AG146" s="3964"/>
      <c r="AH146" s="3964"/>
      <c r="AI146" s="3964"/>
      <c r="AJ146" s="3964"/>
      <c r="AK146" s="3964"/>
      <c r="AL146" s="3964"/>
      <c r="AM146" s="3964"/>
      <c r="AN146" s="3964"/>
      <c r="AO146" s="3964"/>
      <c r="AP146" s="3964"/>
      <c r="AQ146" s="1224"/>
      <c r="AR146" s="3964"/>
      <c r="AS146" s="3964"/>
      <c r="AT146" s="3964"/>
      <c r="AU146" s="3964"/>
      <c r="AV146" s="3964"/>
      <c r="AW146" s="3964"/>
      <c r="AX146" s="3964"/>
      <c r="AY146" s="3964"/>
      <c r="AZ146" s="3964"/>
      <c r="BA146" s="3964"/>
      <c r="BB146" s="3964"/>
      <c r="BC146" s="3964"/>
      <c r="BD146" s="3964"/>
      <c r="BE146" s="3964"/>
      <c r="BF146" s="3964"/>
      <c r="BG146" s="3964"/>
      <c r="BH146" s="3964"/>
    </row>
    <row r="147" spans="1:60" outlineLevel="2">
      <c r="A147" s="3972"/>
      <c r="B147" s="3973"/>
      <c r="C147" s="6562" t="s">
        <v>5907</v>
      </c>
      <c r="D147" s="6563"/>
      <c r="E147" s="6563"/>
      <c r="F147" s="6563"/>
      <c r="G147" s="6563"/>
      <c r="H147" s="3963"/>
      <c r="I147" s="3963"/>
      <c r="J147" s="3963"/>
      <c r="K147" s="3963"/>
      <c r="L147" s="3963"/>
      <c r="M147" s="3963"/>
      <c r="N147" s="3974"/>
      <c r="O147" s="3974"/>
      <c r="P147" s="3974"/>
      <c r="Q147" s="3974"/>
      <c r="R147" s="3963"/>
      <c r="S147" s="3963"/>
      <c r="T147" s="3963"/>
      <c r="U147" s="3963"/>
      <c r="V147" s="3963"/>
      <c r="W147" s="3963"/>
      <c r="X147" s="3963"/>
      <c r="Y147" s="3963"/>
      <c r="Z147" s="3964"/>
      <c r="AA147" s="744"/>
      <c r="AB147" s="744"/>
      <c r="AC147" s="3964"/>
      <c r="AD147" s="744"/>
      <c r="AE147" s="3964"/>
      <c r="AF147" s="3964"/>
      <c r="AG147" s="3964"/>
      <c r="AH147" s="3964"/>
      <c r="AI147" s="3964"/>
      <c r="AJ147" s="3964"/>
      <c r="AK147" s="3964"/>
      <c r="AL147" s="3964"/>
      <c r="AM147" s="3964"/>
      <c r="AN147" s="3964"/>
      <c r="AO147" s="3964"/>
      <c r="AP147" s="3964"/>
      <c r="AQ147" s="1224"/>
      <c r="AR147" s="3964"/>
      <c r="AS147" s="3964"/>
      <c r="AT147" s="3964"/>
      <c r="AU147" s="3964"/>
      <c r="AV147" s="3964"/>
      <c r="AW147" s="3964"/>
      <c r="AX147" s="3964"/>
      <c r="AY147" s="3964"/>
      <c r="AZ147" s="3964"/>
      <c r="BA147" s="3964"/>
      <c r="BB147" s="3964"/>
      <c r="BC147" s="3964"/>
      <c r="BD147" s="3964"/>
      <c r="BE147" s="3964"/>
      <c r="BF147" s="3964"/>
      <c r="BG147" s="3964"/>
      <c r="BH147" s="3964"/>
    </row>
    <row r="148" spans="1:60" ht="21.3">
      <c r="A148" s="3957">
        <v>130</v>
      </c>
      <c r="B148" s="1146" t="s">
        <v>5910</v>
      </c>
      <c r="C148" s="1147" t="s">
        <v>5911</v>
      </c>
      <c r="D148" s="3958" t="s">
        <v>123</v>
      </c>
      <c r="E148" s="3961">
        <v>170</v>
      </c>
      <c r="F148" s="5891"/>
      <c r="G148" s="3960">
        <f t="shared" ref="G148:G149" si="14">E148*F148</f>
        <v>0</v>
      </c>
      <c r="H148" s="3959">
        <v>450</v>
      </c>
      <c r="I148" s="3959">
        <v>76500</v>
      </c>
      <c r="J148" s="3959">
        <v>0</v>
      </c>
      <c r="K148" s="3959">
        <v>0</v>
      </c>
      <c r="L148" s="3959">
        <v>21</v>
      </c>
      <c r="M148" s="3970">
        <f t="shared" ref="M148:M149" si="15">G148*1.21</f>
        <v>0</v>
      </c>
      <c r="N148" s="3961">
        <v>1.66E-3</v>
      </c>
      <c r="O148" s="3961">
        <v>0.28220000000000001</v>
      </c>
      <c r="P148" s="3961">
        <v>0</v>
      </c>
      <c r="Q148" s="3961">
        <v>0</v>
      </c>
      <c r="R148" s="3959"/>
      <c r="S148" s="3959" t="s">
        <v>5689</v>
      </c>
      <c r="T148" s="3962" t="s">
        <v>5690</v>
      </c>
      <c r="U148" s="3963">
        <v>0</v>
      </c>
      <c r="V148" s="3963">
        <v>0</v>
      </c>
      <c r="W148" s="3963"/>
      <c r="X148" s="3963" t="s">
        <v>5715</v>
      </c>
      <c r="Y148" s="3963" t="s">
        <v>5664</v>
      </c>
      <c r="Z148" s="3964"/>
      <c r="AA148" s="744"/>
      <c r="AB148" s="744"/>
      <c r="AC148" s="3964"/>
      <c r="AD148" s="744"/>
      <c r="AE148" s="3964"/>
      <c r="AF148" s="3964"/>
      <c r="AG148" s="3964"/>
      <c r="AH148" s="3964"/>
      <c r="AI148" s="3964"/>
      <c r="AJ148" s="3964"/>
      <c r="AK148" s="3964"/>
      <c r="AL148" s="3964"/>
      <c r="AM148" s="3964"/>
      <c r="AN148" s="3964"/>
      <c r="AO148" s="3964"/>
      <c r="AP148" s="3964"/>
      <c r="AQ148" s="1224"/>
      <c r="AR148" s="3964"/>
      <c r="AS148" s="3964"/>
      <c r="AT148" s="3964"/>
      <c r="AU148" s="3964"/>
      <c r="AV148" s="3964"/>
      <c r="AW148" s="3964"/>
      <c r="AX148" s="3964"/>
      <c r="AY148" s="3964"/>
      <c r="AZ148" s="3964"/>
      <c r="BA148" s="3964"/>
      <c r="BB148" s="3964"/>
      <c r="BC148" s="3964"/>
      <c r="BD148" s="3964"/>
      <c r="BE148" s="3964"/>
      <c r="BF148" s="3964"/>
      <c r="BG148" s="3964"/>
      <c r="BH148" s="3964"/>
    </row>
    <row r="149" spans="1:60" ht="21.3">
      <c r="A149" s="3967">
        <v>131</v>
      </c>
      <c r="B149" s="1144" t="s">
        <v>5912</v>
      </c>
      <c r="C149" s="1145" t="s">
        <v>5913</v>
      </c>
      <c r="D149" s="3968" t="s">
        <v>123</v>
      </c>
      <c r="E149" s="3969">
        <v>170</v>
      </c>
      <c r="F149" s="5893"/>
      <c r="G149" s="3960">
        <f t="shared" si="14"/>
        <v>0</v>
      </c>
      <c r="H149" s="3970">
        <v>0</v>
      </c>
      <c r="I149" s="3970">
        <v>0</v>
      </c>
      <c r="J149" s="3970">
        <v>150</v>
      </c>
      <c r="K149" s="3970">
        <v>25500</v>
      </c>
      <c r="L149" s="3970">
        <v>21</v>
      </c>
      <c r="M149" s="3970">
        <f t="shared" si="15"/>
        <v>0</v>
      </c>
      <c r="N149" s="3969">
        <v>0</v>
      </c>
      <c r="O149" s="3969">
        <v>0</v>
      </c>
      <c r="P149" s="3969">
        <v>0</v>
      </c>
      <c r="Q149" s="3969">
        <v>0</v>
      </c>
      <c r="R149" s="3970"/>
      <c r="S149" s="3970" t="s">
        <v>5689</v>
      </c>
      <c r="T149" s="3971" t="s">
        <v>5690</v>
      </c>
      <c r="U149" s="3963">
        <v>0.64</v>
      </c>
      <c r="V149" s="3963">
        <v>108.8</v>
      </c>
      <c r="W149" s="3963"/>
      <c r="X149" s="3963" t="s">
        <v>5663</v>
      </c>
      <c r="Y149" s="3963" t="s">
        <v>5664</v>
      </c>
      <c r="Z149" s="3964"/>
      <c r="AA149" s="744"/>
      <c r="AB149" s="744"/>
      <c r="AC149" s="3964"/>
      <c r="AD149" s="744"/>
      <c r="AE149" s="3964"/>
      <c r="AF149" s="3964"/>
      <c r="AG149" s="3964"/>
      <c r="AH149" s="3964"/>
      <c r="AI149" s="3964"/>
      <c r="AJ149" s="3964"/>
      <c r="AK149" s="3964"/>
      <c r="AL149" s="3964"/>
      <c r="AM149" s="3964"/>
      <c r="AN149" s="3964"/>
      <c r="AO149" s="3964"/>
      <c r="AP149" s="3964"/>
      <c r="AQ149" s="1224"/>
      <c r="AR149" s="3964"/>
      <c r="AS149" s="3964"/>
      <c r="AT149" s="3964"/>
      <c r="AU149" s="3964"/>
      <c r="AV149" s="3964"/>
      <c r="AW149" s="3964"/>
      <c r="AX149" s="3964"/>
      <c r="AY149" s="3964"/>
      <c r="AZ149" s="3964"/>
      <c r="BA149" s="3964"/>
      <c r="BB149" s="3964"/>
      <c r="BC149" s="3964"/>
      <c r="BD149" s="3964"/>
      <c r="BE149" s="3964"/>
      <c r="BF149" s="3964"/>
      <c r="BG149" s="3964"/>
      <c r="BH149" s="3964"/>
    </row>
    <row r="150" spans="1:60" outlineLevel="1">
      <c r="A150" s="3972"/>
      <c r="B150" s="3973"/>
      <c r="C150" s="6554" t="s">
        <v>5903</v>
      </c>
      <c r="D150" s="6555"/>
      <c r="E150" s="6555"/>
      <c r="F150" s="6555"/>
      <c r="G150" s="6555"/>
      <c r="H150" s="3963"/>
      <c r="I150" s="3963"/>
      <c r="J150" s="3963"/>
      <c r="K150" s="3963"/>
      <c r="L150" s="3963"/>
      <c r="M150" s="3963"/>
      <c r="N150" s="3974"/>
      <c r="O150" s="3974"/>
      <c r="P150" s="3974"/>
      <c r="Q150" s="3974"/>
      <c r="R150" s="3963"/>
      <c r="S150" s="3963"/>
      <c r="T150" s="3963"/>
      <c r="U150" s="3963"/>
      <c r="V150" s="3963"/>
      <c r="W150" s="3963"/>
      <c r="X150" s="3963"/>
      <c r="Y150" s="3963"/>
      <c r="Z150" s="3964"/>
      <c r="AA150" s="744"/>
      <c r="AB150" s="744"/>
      <c r="AC150" s="3964"/>
      <c r="AD150" s="744"/>
      <c r="AE150" s="3964"/>
      <c r="AF150" s="3964"/>
      <c r="AG150" s="3964"/>
      <c r="AH150" s="3964"/>
      <c r="AI150" s="3964"/>
      <c r="AJ150" s="3964"/>
      <c r="AK150" s="3964"/>
      <c r="AL150" s="3964"/>
      <c r="AM150" s="3964"/>
      <c r="AN150" s="3964"/>
      <c r="AO150" s="3964"/>
      <c r="AP150" s="3964"/>
      <c r="AQ150" s="1224"/>
      <c r="AR150" s="3964"/>
      <c r="AS150" s="3964"/>
      <c r="AT150" s="3964"/>
      <c r="AU150" s="3964"/>
      <c r="AV150" s="3964"/>
      <c r="AW150" s="3964"/>
      <c r="AX150" s="3964"/>
      <c r="AY150" s="3964"/>
      <c r="AZ150" s="3964"/>
      <c r="BA150" s="3964"/>
      <c r="BB150" s="3964"/>
      <c r="BC150" s="3964"/>
      <c r="BD150" s="3964"/>
      <c r="BE150" s="3964"/>
      <c r="BF150" s="3964"/>
      <c r="BG150" s="3964"/>
      <c r="BH150" s="3964"/>
    </row>
    <row r="151" spans="1:60" ht="21.3">
      <c r="A151" s="3967">
        <v>132</v>
      </c>
      <c r="B151" s="1144" t="s">
        <v>5914</v>
      </c>
      <c r="C151" s="1145" t="s">
        <v>5911</v>
      </c>
      <c r="D151" s="3968" t="s">
        <v>123</v>
      </c>
      <c r="E151" s="3969">
        <v>170</v>
      </c>
      <c r="F151" s="5893"/>
      <c r="G151" s="3960">
        <f t="shared" ref="G151" si="16">E151*F151</f>
        <v>0</v>
      </c>
      <c r="H151" s="3970">
        <v>720</v>
      </c>
      <c r="I151" s="3970">
        <v>122400</v>
      </c>
      <c r="J151" s="3970">
        <v>0</v>
      </c>
      <c r="K151" s="3970">
        <v>0</v>
      </c>
      <c r="L151" s="3970">
        <v>21</v>
      </c>
      <c r="M151" s="3970">
        <f t="shared" ref="M151" si="17">G151*1.21</f>
        <v>0</v>
      </c>
      <c r="N151" s="3969">
        <v>1.66E-3</v>
      </c>
      <c r="O151" s="3969">
        <v>0.28220000000000001</v>
      </c>
      <c r="P151" s="3969">
        <v>0</v>
      </c>
      <c r="Q151" s="3969">
        <v>0</v>
      </c>
      <c r="R151" s="3970"/>
      <c r="S151" s="3970" t="s">
        <v>5689</v>
      </c>
      <c r="T151" s="3971" t="s">
        <v>5690</v>
      </c>
      <c r="U151" s="3963">
        <v>0</v>
      </c>
      <c r="V151" s="3963">
        <v>0</v>
      </c>
      <c r="W151" s="3963"/>
      <c r="X151" s="3963" t="s">
        <v>5715</v>
      </c>
      <c r="Y151" s="3963" t="s">
        <v>5664</v>
      </c>
      <c r="Z151" s="3964"/>
      <c r="AA151" s="744"/>
      <c r="AB151" s="744"/>
      <c r="AC151" s="3964"/>
      <c r="AD151" s="744"/>
      <c r="AE151" s="3964"/>
      <c r="AF151" s="3964"/>
      <c r="AG151" s="3964"/>
      <c r="AH151" s="3964"/>
      <c r="AI151" s="3964"/>
      <c r="AJ151" s="3964"/>
      <c r="AK151" s="3964"/>
      <c r="AL151" s="3964"/>
      <c r="AM151" s="3964"/>
      <c r="AN151" s="3964"/>
      <c r="AO151" s="3964"/>
      <c r="AP151" s="3964"/>
      <c r="AQ151" s="1224"/>
      <c r="AR151" s="3964"/>
      <c r="AS151" s="3964"/>
      <c r="AT151" s="3964"/>
      <c r="AU151" s="3964"/>
      <c r="AV151" s="3964"/>
      <c r="AW151" s="3964"/>
      <c r="AX151" s="3964"/>
      <c r="AY151" s="3964"/>
      <c r="AZ151" s="3964"/>
      <c r="BA151" s="3964"/>
      <c r="BB151" s="3964"/>
      <c r="BC151" s="3964"/>
      <c r="BD151" s="3964"/>
      <c r="BE151" s="3964"/>
      <c r="BF151" s="3964"/>
      <c r="BG151" s="3964"/>
      <c r="BH151" s="3964"/>
    </row>
    <row r="152" spans="1:60" outlineLevel="1">
      <c r="A152" s="3972"/>
      <c r="B152" s="3973"/>
      <c r="C152" s="6554" t="s">
        <v>5907</v>
      </c>
      <c r="D152" s="6555"/>
      <c r="E152" s="6555"/>
      <c r="F152" s="6555"/>
      <c r="G152" s="6555"/>
      <c r="H152" s="3963"/>
      <c r="I152" s="3963"/>
      <c r="J152" s="3963"/>
      <c r="K152" s="3963"/>
      <c r="L152" s="3963"/>
      <c r="M152" s="3963"/>
      <c r="N152" s="3974"/>
      <c r="O152" s="3974"/>
      <c r="P152" s="3974"/>
      <c r="Q152" s="3974"/>
      <c r="R152" s="3963"/>
      <c r="S152" s="3963"/>
      <c r="T152" s="3963"/>
      <c r="U152" s="3963"/>
      <c r="V152" s="3963"/>
      <c r="W152" s="3963"/>
      <c r="X152" s="3963"/>
      <c r="Y152" s="3963"/>
      <c r="Z152" s="3964"/>
      <c r="AA152" s="744"/>
      <c r="AB152" s="744"/>
      <c r="AC152" s="3964"/>
      <c r="AD152" s="744"/>
      <c r="AE152" s="3964"/>
      <c r="AF152" s="3964"/>
      <c r="AG152" s="3964"/>
      <c r="AH152" s="3964"/>
      <c r="AI152" s="3964"/>
      <c r="AJ152" s="3964"/>
      <c r="AK152" s="3964"/>
      <c r="AL152" s="3964"/>
      <c r="AM152" s="3964"/>
      <c r="AN152" s="3964"/>
      <c r="AO152" s="3964"/>
      <c r="AP152" s="3964"/>
      <c r="AQ152" s="1224"/>
      <c r="AR152" s="3964"/>
      <c r="AS152" s="3964"/>
      <c r="AT152" s="3964"/>
      <c r="AU152" s="3964"/>
      <c r="AV152" s="3964"/>
      <c r="AW152" s="3964"/>
      <c r="AX152" s="3964"/>
      <c r="AY152" s="3964"/>
      <c r="AZ152" s="3964"/>
      <c r="BA152" s="3964"/>
      <c r="BB152" s="3964"/>
      <c r="BC152" s="3964"/>
      <c r="BD152" s="3964"/>
      <c r="BE152" s="3964"/>
      <c r="BF152" s="3964"/>
      <c r="BG152" s="3964"/>
      <c r="BH152" s="3964"/>
    </row>
    <row r="153" spans="1:60" ht="21.3">
      <c r="A153" s="3967">
        <v>133</v>
      </c>
      <c r="B153" s="1144" t="s">
        <v>5912</v>
      </c>
      <c r="C153" s="1145" t="s">
        <v>5913</v>
      </c>
      <c r="D153" s="3968" t="s">
        <v>123</v>
      </c>
      <c r="E153" s="3969">
        <v>170</v>
      </c>
      <c r="F153" s="5893"/>
      <c r="G153" s="3960">
        <f t="shared" ref="G153" si="18">E153*F153</f>
        <v>0</v>
      </c>
      <c r="H153" s="3970">
        <v>0</v>
      </c>
      <c r="I153" s="3970">
        <v>0</v>
      </c>
      <c r="J153" s="3970">
        <v>320</v>
      </c>
      <c r="K153" s="3970">
        <v>54400</v>
      </c>
      <c r="L153" s="3970">
        <v>21</v>
      </c>
      <c r="M153" s="3970">
        <f t="shared" ref="M153" si="19">G153*1.21</f>
        <v>0</v>
      </c>
      <c r="N153" s="3969">
        <v>0</v>
      </c>
      <c r="O153" s="3969">
        <v>0</v>
      </c>
      <c r="P153" s="3969">
        <v>0</v>
      </c>
      <c r="Q153" s="3969">
        <v>0</v>
      </c>
      <c r="R153" s="3970"/>
      <c r="S153" s="3970" t="s">
        <v>5689</v>
      </c>
      <c r="T153" s="3971" t="s">
        <v>5690</v>
      </c>
      <c r="U153" s="3963">
        <v>0.64</v>
      </c>
      <c r="V153" s="3963">
        <v>108.8</v>
      </c>
      <c r="W153" s="3963"/>
      <c r="X153" s="3963" t="s">
        <v>5663</v>
      </c>
      <c r="Y153" s="3963" t="s">
        <v>5664</v>
      </c>
      <c r="Z153" s="3964"/>
      <c r="AA153" s="744"/>
      <c r="AB153" s="744"/>
      <c r="AC153" s="3964"/>
      <c r="AD153" s="744"/>
      <c r="AE153" s="3964"/>
      <c r="AF153" s="3964"/>
      <c r="AG153" s="3964"/>
      <c r="AH153" s="3964"/>
      <c r="AI153" s="3964"/>
      <c r="AJ153" s="3964"/>
      <c r="AK153" s="3964"/>
      <c r="AL153" s="3964"/>
      <c r="AM153" s="3964"/>
      <c r="AN153" s="3964"/>
      <c r="AO153" s="3964"/>
      <c r="AP153" s="3964"/>
      <c r="AQ153" s="1224"/>
      <c r="AR153" s="3964"/>
      <c r="AS153" s="3964"/>
      <c r="AT153" s="3964"/>
      <c r="AU153" s="3964"/>
      <c r="AV153" s="3964"/>
      <c r="AW153" s="3964"/>
      <c r="AX153" s="3964"/>
      <c r="AY153" s="3964"/>
      <c r="AZ153" s="3964"/>
      <c r="BA153" s="3964"/>
      <c r="BB153" s="3964"/>
      <c r="BC153" s="3964"/>
      <c r="BD153" s="3964"/>
      <c r="BE153" s="3964"/>
      <c r="BF153" s="3964"/>
      <c r="BG153" s="3964"/>
      <c r="BH153" s="3964"/>
    </row>
    <row r="154" spans="1:60" outlineLevel="1">
      <c r="A154" s="3972"/>
      <c r="B154" s="3973"/>
      <c r="C154" s="6554" t="s">
        <v>5903</v>
      </c>
      <c r="D154" s="6555"/>
      <c r="E154" s="6555"/>
      <c r="F154" s="6555"/>
      <c r="G154" s="6555"/>
      <c r="H154" s="3963"/>
      <c r="I154" s="3963"/>
      <c r="J154" s="3963"/>
      <c r="K154" s="3963"/>
      <c r="L154" s="3963"/>
      <c r="M154" s="3963"/>
      <c r="N154" s="3974"/>
      <c r="O154" s="3974"/>
      <c r="P154" s="3974"/>
      <c r="Q154" s="3974"/>
      <c r="R154" s="3963"/>
      <c r="S154" s="3963"/>
      <c r="T154" s="3963"/>
      <c r="U154" s="3963"/>
      <c r="V154" s="3963"/>
      <c r="W154" s="3963"/>
      <c r="X154" s="3963"/>
      <c r="Y154" s="3963"/>
      <c r="Z154" s="3964"/>
      <c r="AA154" s="744"/>
      <c r="AB154" s="744"/>
      <c r="AC154" s="3964"/>
      <c r="AD154" s="744"/>
      <c r="AE154" s="3964"/>
      <c r="AF154" s="3964"/>
      <c r="AG154" s="3964"/>
      <c r="AH154" s="3964"/>
      <c r="AI154" s="3964"/>
      <c r="AJ154" s="3964"/>
      <c r="AK154" s="3964"/>
      <c r="AL154" s="3964"/>
      <c r="AM154" s="3964"/>
      <c r="AN154" s="3964"/>
      <c r="AO154" s="3964"/>
      <c r="AP154" s="3964"/>
      <c r="AQ154" s="1224"/>
      <c r="AR154" s="3964"/>
      <c r="AS154" s="3964"/>
      <c r="AT154" s="3964"/>
      <c r="AU154" s="3964"/>
      <c r="AV154" s="3964"/>
      <c r="AW154" s="3964"/>
      <c r="AX154" s="3964"/>
      <c r="AY154" s="3964"/>
      <c r="AZ154" s="3964"/>
      <c r="BA154" s="3964"/>
      <c r="BB154" s="3964"/>
      <c r="BC154" s="3964"/>
      <c r="BD154" s="3964"/>
      <c r="BE154" s="3964"/>
      <c r="BF154" s="3964"/>
      <c r="BG154" s="3964"/>
      <c r="BH154" s="3964"/>
    </row>
    <row r="155" spans="1:60" outlineLevel="2">
      <c r="A155" s="3972"/>
      <c r="B155" s="3973"/>
      <c r="C155" s="6562" t="s">
        <v>5907</v>
      </c>
      <c r="D155" s="6563"/>
      <c r="E155" s="6563"/>
      <c r="F155" s="6563"/>
      <c r="G155" s="6563"/>
      <c r="H155" s="3963"/>
      <c r="I155" s="3963"/>
      <c r="J155" s="3963"/>
      <c r="K155" s="3963"/>
      <c r="L155" s="3963"/>
      <c r="M155" s="3963"/>
      <c r="N155" s="3974"/>
      <c r="O155" s="3974"/>
      <c r="P155" s="3974"/>
      <c r="Q155" s="3974"/>
      <c r="R155" s="3963"/>
      <c r="S155" s="3963"/>
      <c r="T155" s="3963"/>
      <c r="U155" s="3963"/>
      <c r="V155" s="3963"/>
      <c r="W155" s="3963"/>
      <c r="X155" s="3963"/>
      <c r="Y155" s="3963"/>
      <c r="Z155" s="3964"/>
      <c r="AA155" s="744"/>
      <c r="AB155" s="744"/>
      <c r="AC155" s="3964"/>
      <c r="AD155" s="744"/>
      <c r="AE155" s="3964"/>
      <c r="AF155" s="3964"/>
      <c r="AG155" s="3964"/>
      <c r="AH155" s="3964"/>
      <c r="AI155" s="3964"/>
      <c r="AJ155" s="3964"/>
      <c r="AK155" s="3964"/>
      <c r="AL155" s="3964"/>
      <c r="AM155" s="3964"/>
      <c r="AN155" s="3964"/>
      <c r="AO155" s="3964"/>
      <c r="AP155" s="3964"/>
      <c r="AQ155" s="1224"/>
      <c r="AR155" s="3964"/>
      <c r="AS155" s="3964"/>
      <c r="AT155" s="3964"/>
      <c r="AU155" s="3964"/>
      <c r="AV155" s="3964"/>
      <c r="AW155" s="3964"/>
      <c r="AX155" s="3964"/>
      <c r="AY155" s="3964"/>
      <c r="AZ155" s="3964"/>
      <c r="BA155" s="3964"/>
      <c r="BB155" s="3964"/>
      <c r="BC155" s="3964"/>
      <c r="BD155" s="3964"/>
      <c r="BE155" s="3964"/>
      <c r="BF155" s="3964"/>
      <c r="BG155" s="3964"/>
      <c r="BH155" s="3964"/>
    </row>
    <row r="156" spans="1:60" ht="21.3">
      <c r="A156" s="3957">
        <v>134</v>
      </c>
      <c r="B156" s="1146" t="s">
        <v>5915</v>
      </c>
      <c r="C156" s="1147" t="s">
        <v>11568</v>
      </c>
      <c r="D156" s="3958" t="s">
        <v>123</v>
      </c>
      <c r="E156" s="3961">
        <v>1650</v>
      </c>
      <c r="F156" s="5891"/>
      <c r="G156" s="3960">
        <f t="shared" ref="G156:G162" si="20">E156*F156</f>
        <v>0</v>
      </c>
      <c r="H156" s="3959">
        <v>78.47</v>
      </c>
      <c r="I156" s="3959">
        <v>129475.5</v>
      </c>
      <c r="J156" s="3959">
        <v>52.03</v>
      </c>
      <c r="K156" s="3959">
        <v>85849.5</v>
      </c>
      <c r="L156" s="3959">
        <v>21</v>
      </c>
      <c r="M156" s="3970">
        <f t="shared" ref="M156:M170" si="21">G156*1.21</f>
        <v>0</v>
      </c>
      <c r="N156" s="3961">
        <v>1.2E-4</v>
      </c>
      <c r="O156" s="3961">
        <v>0.19800000000000001</v>
      </c>
      <c r="P156" s="3961">
        <v>0</v>
      </c>
      <c r="Q156" s="3961">
        <v>0</v>
      </c>
      <c r="R156" s="3959"/>
      <c r="S156" s="3959" t="s">
        <v>5662</v>
      </c>
      <c r="T156" s="3962" t="s">
        <v>5662</v>
      </c>
      <c r="U156" s="3963">
        <v>9.0999999999999998E-2</v>
      </c>
      <c r="V156" s="3963">
        <v>150.15</v>
      </c>
      <c r="W156" s="3963"/>
      <c r="X156" s="3963" t="s">
        <v>5663</v>
      </c>
      <c r="Y156" s="3963" t="s">
        <v>5664</v>
      </c>
      <c r="Z156" s="3964"/>
      <c r="AA156" s="744"/>
      <c r="AB156" s="744"/>
      <c r="AC156" s="3964"/>
      <c r="AD156" s="744"/>
      <c r="AE156" s="3964"/>
      <c r="AF156" s="3964"/>
      <c r="AG156" s="3964"/>
      <c r="AH156" s="3964"/>
      <c r="AI156" s="3964"/>
      <c r="AJ156" s="3964"/>
      <c r="AK156" s="3964"/>
      <c r="AL156" s="3964"/>
      <c r="AM156" s="3964"/>
      <c r="AN156" s="3964"/>
      <c r="AO156" s="3964"/>
      <c r="AP156" s="3964"/>
      <c r="AQ156" s="1224"/>
      <c r="AR156" s="3964"/>
      <c r="AS156" s="3964"/>
      <c r="AT156" s="3964"/>
      <c r="AU156" s="3964"/>
      <c r="AV156" s="3964"/>
      <c r="AW156" s="3964"/>
      <c r="AX156" s="3964"/>
      <c r="AY156" s="3964"/>
      <c r="AZ156" s="3964"/>
      <c r="BA156" s="3964"/>
      <c r="BB156" s="3964"/>
      <c r="BC156" s="3964"/>
      <c r="BD156" s="3964"/>
      <c r="BE156" s="3964"/>
      <c r="BF156" s="3964"/>
      <c r="BG156" s="3964"/>
      <c r="BH156" s="3964"/>
    </row>
    <row r="157" spans="1:60" ht="21.3">
      <c r="A157" s="3957">
        <v>135</v>
      </c>
      <c r="B157" s="1146" t="s">
        <v>5916</v>
      </c>
      <c r="C157" s="1147" t="s">
        <v>11569</v>
      </c>
      <c r="D157" s="3958" t="s">
        <v>123</v>
      </c>
      <c r="E157" s="3961">
        <v>1800</v>
      </c>
      <c r="F157" s="5891"/>
      <c r="G157" s="3960">
        <f t="shared" si="20"/>
        <v>0</v>
      </c>
      <c r="H157" s="3959">
        <v>121.24</v>
      </c>
      <c r="I157" s="3959">
        <v>218232</v>
      </c>
      <c r="J157" s="3959">
        <v>53.76</v>
      </c>
      <c r="K157" s="3959">
        <v>96768</v>
      </c>
      <c r="L157" s="3959">
        <v>21</v>
      </c>
      <c r="M157" s="3970">
        <f t="shared" si="21"/>
        <v>0</v>
      </c>
      <c r="N157" s="3961">
        <v>1.6000000000000001E-4</v>
      </c>
      <c r="O157" s="3961">
        <v>0.28800000000000003</v>
      </c>
      <c r="P157" s="3961">
        <v>0</v>
      </c>
      <c r="Q157" s="3961">
        <v>0</v>
      </c>
      <c r="R157" s="3959"/>
      <c r="S157" s="3959" t="s">
        <v>5662</v>
      </c>
      <c r="T157" s="3962" t="s">
        <v>5662</v>
      </c>
      <c r="U157" s="3963">
        <v>9.4E-2</v>
      </c>
      <c r="V157" s="3963">
        <v>169.2</v>
      </c>
      <c r="W157" s="3963"/>
      <c r="X157" s="3963" t="s">
        <v>5663</v>
      </c>
      <c r="Y157" s="3963" t="s">
        <v>5664</v>
      </c>
      <c r="Z157" s="3964"/>
      <c r="AA157" s="744"/>
      <c r="AB157" s="744"/>
      <c r="AC157" s="3964"/>
      <c r="AD157" s="744"/>
      <c r="AE157" s="3964"/>
      <c r="AF157" s="3964"/>
      <c r="AG157" s="3964"/>
      <c r="AH157" s="3964"/>
      <c r="AI157" s="3964"/>
      <c r="AJ157" s="3964"/>
      <c r="AK157" s="3964"/>
      <c r="AL157" s="3964"/>
      <c r="AM157" s="3964"/>
      <c r="AN157" s="3964"/>
      <c r="AO157" s="3964"/>
      <c r="AP157" s="3964"/>
      <c r="AQ157" s="1224"/>
      <c r="AR157" s="3964"/>
      <c r="AS157" s="3964"/>
      <c r="AT157" s="3964"/>
      <c r="AU157" s="3964"/>
      <c r="AV157" s="3964"/>
      <c r="AW157" s="3964"/>
      <c r="AX157" s="3964"/>
      <c r="AY157" s="3964"/>
      <c r="AZ157" s="3964"/>
      <c r="BA157" s="3964"/>
      <c r="BB157" s="3964"/>
      <c r="BC157" s="3964"/>
      <c r="BD157" s="3964"/>
      <c r="BE157" s="3964"/>
      <c r="BF157" s="3964"/>
      <c r="BG157" s="3964"/>
      <c r="BH157" s="3964"/>
    </row>
    <row r="158" spans="1:60" ht="21.3">
      <c r="A158" s="3957">
        <v>136</v>
      </c>
      <c r="B158" s="1146" t="s">
        <v>5917</v>
      </c>
      <c r="C158" s="1147" t="s">
        <v>11570</v>
      </c>
      <c r="D158" s="3958" t="s">
        <v>1495</v>
      </c>
      <c r="E158" s="3961">
        <v>8500</v>
      </c>
      <c r="F158" s="5891"/>
      <c r="G158" s="3960">
        <f t="shared" si="20"/>
        <v>0</v>
      </c>
      <c r="H158" s="3959">
        <v>4.1399999999999997</v>
      </c>
      <c r="I158" s="3959">
        <v>35190</v>
      </c>
      <c r="J158" s="3959">
        <v>80.16</v>
      </c>
      <c r="K158" s="3959">
        <v>681360</v>
      </c>
      <c r="L158" s="3959">
        <v>21</v>
      </c>
      <c r="M158" s="3970">
        <f t="shared" si="21"/>
        <v>0</v>
      </c>
      <c r="N158" s="3961">
        <v>1.0000000000000001E-5</v>
      </c>
      <c r="O158" s="3961">
        <v>8.5000000000000006E-2</v>
      </c>
      <c r="P158" s="3961">
        <v>0</v>
      </c>
      <c r="Q158" s="3961">
        <v>0</v>
      </c>
      <c r="R158" s="3959"/>
      <c r="S158" s="3959" t="s">
        <v>5662</v>
      </c>
      <c r="T158" s="3962" t="s">
        <v>5662</v>
      </c>
      <c r="U158" s="3963">
        <v>0.128</v>
      </c>
      <c r="V158" s="3963">
        <v>1088</v>
      </c>
      <c r="W158" s="3963"/>
      <c r="X158" s="3963" t="s">
        <v>5663</v>
      </c>
      <c r="Y158" s="3963" t="s">
        <v>5664</v>
      </c>
      <c r="Z158" s="3964"/>
      <c r="AA158" s="744"/>
      <c r="AB158" s="744"/>
      <c r="AC158" s="3964"/>
      <c r="AD158" s="744"/>
      <c r="AE158" s="3964"/>
      <c r="AF158" s="3964"/>
      <c r="AG158" s="3964"/>
      <c r="AH158" s="3964"/>
      <c r="AI158" s="3964"/>
      <c r="AJ158" s="3964"/>
      <c r="AK158" s="3964"/>
      <c r="AL158" s="3964"/>
      <c r="AM158" s="3964"/>
      <c r="AN158" s="3964"/>
      <c r="AO158" s="3964"/>
      <c r="AP158" s="3964"/>
      <c r="AQ158" s="1224"/>
      <c r="AR158" s="3964"/>
      <c r="AS158" s="3964"/>
      <c r="AT158" s="3964"/>
      <c r="AU158" s="3964"/>
      <c r="AV158" s="3964"/>
      <c r="AW158" s="3964"/>
      <c r="AX158" s="3964"/>
      <c r="AY158" s="3964"/>
      <c r="AZ158" s="3964"/>
      <c r="BA158" s="3964"/>
      <c r="BB158" s="3964"/>
      <c r="BC158" s="3964"/>
      <c r="BD158" s="3964"/>
      <c r="BE158" s="3964"/>
      <c r="BF158" s="3964"/>
      <c r="BG158" s="3964"/>
      <c r="BH158" s="3964"/>
    </row>
    <row r="159" spans="1:60" ht="21.3">
      <c r="A159" s="3957">
        <v>137</v>
      </c>
      <c r="B159" s="1146" t="s">
        <v>5918</v>
      </c>
      <c r="C159" s="1147" t="s">
        <v>5919</v>
      </c>
      <c r="D159" s="3958" t="s">
        <v>149</v>
      </c>
      <c r="E159" s="3961">
        <v>15</v>
      </c>
      <c r="F159" s="5891"/>
      <c r="G159" s="3960">
        <f t="shared" si="20"/>
        <v>0</v>
      </c>
      <c r="H159" s="3959">
        <v>62.78</v>
      </c>
      <c r="I159" s="3959">
        <v>941.7</v>
      </c>
      <c r="J159" s="3959">
        <v>238.22</v>
      </c>
      <c r="K159" s="3959">
        <v>3573.3</v>
      </c>
      <c r="L159" s="3959">
        <v>21</v>
      </c>
      <c r="M159" s="3970">
        <f t="shared" si="21"/>
        <v>0</v>
      </c>
      <c r="N159" s="3961">
        <v>1.0499999999999999E-3</v>
      </c>
      <c r="O159" s="3961">
        <v>1.575E-2</v>
      </c>
      <c r="P159" s="3961">
        <v>0</v>
      </c>
      <c r="Q159" s="3961">
        <v>0</v>
      </c>
      <c r="R159" s="3959"/>
      <c r="S159" s="3959" t="s">
        <v>5920</v>
      </c>
      <c r="T159" s="3962" t="s">
        <v>5920</v>
      </c>
      <c r="U159" s="3963">
        <v>0.45</v>
      </c>
      <c r="V159" s="3963">
        <v>6.75</v>
      </c>
      <c r="W159" s="3963"/>
      <c r="X159" s="3963" t="s">
        <v>5663</v>
      </c>
      <c r="Y159" s="3963" t="s">
        <v>5664</v>
      </c>
      <c r="Z159" s="3964"/>
      <c r="AA159" s="744"/>
      <c r="AB159" s="744"/>
      <c r="AC159" s="3964"/>
      <c r="AD159" s="744"/>
      <c r="AE159" s="3964"/>
      <c r="AF159" s="3964"/>
      <c r="AG159" s="3964"/>
      <c r="AH159" s="3964"/>
      <c r="AI159" s="3964"/>
      <c r="AJ159" s="3964"/>
      <c r="AK159" s="3964"/>
      <c r="AL159" s="3964"/>
      <c r="AM159" s="3964"/>
      <c r="AN159" s="3964"/>
      <c r="AO159" s="3964"/>
      <c r="AP159" s="3964"/>
      <c r="AQ159" s="1224"/>
      <c r="AR159" s="3964"/>
      <c r="AS159" s="3964"/>
      <c r="AT159" s="3964"/>
      <c r="AU159" s="3964"/>
      <c r="AV159" s="3964"/>
      <c r="AW159" s="3964"/>
      <c r="AX159" s="3964"/>
      <c r="AY159" s="3964"/>
      <c r="AZ159" s="3964"/>
      <c r="BA159" s="3964"/>
      <c r="BB159" s="3964"/>
      <c r="BC159" s="3964"/>
      <c r="BD159" s="3964"/>
      <c r="BE159" s="3964"/>
      <c r="BF159" s="3964"/>
      <c r="BG159" s="3964"/>
      <c r="BH159" s="3964"/>
    </row>
    <row r="160" spans="1:60" ht="21.3">
      <c r="A160" s="3957">
        <v>138</v>
      </c>
      <c r="B160" s="1146" t="s">
        <v>5921</v>
      </c>
      <c r="C160" s="1147" t="s">
        <v>5922</v>
      </c>
      <c r="D160" s="3958" t="s">
        <v>149</v>
      </c>
      <c r="E160" s="3961">
        <v>30</v>
      </c>
      <c r="F160" s="5891"/>
      <c r="G160" s="3960">
        <f t="shared" si="20"/>
        <v>0</v>
      </c>
      <c r="H160" s="3959">
        <v>62.78</v>
      </c>
      <c r="I160" s="3959">
        <v>1883.4</v>
      </c>
      <c r="J160" s="3959">
        <v>164.72</v>
      </c>
      <c r="K160" s="3959">
        <v>4941.6000000000004</v>
      </c>
      <c r="L160" s="3959">
        <v>21</v>
      </c>
      <c r="M160" s="3970">
        <f t="shared" si="21"/>
        <v>0</v>
      </c>
      <c r="N160" s="3961">
        <v>1.0499999999999999E-3</v>
      </c>
      <c r="O160" s="3961">
        <v>3.15E-2</v>
      </c>
      <c r="P160" s="3961">
        <v>0</v>
      </c>
      <c r="Q160" s="3961">
        <v>0</v>
      </c>
      <c r="R160" s="3959"/>
      <c r="S160" s="3959" t="s">
        <v>5920</v>
      </c>
      <c r="T160" s="3962" t="s">
        <v>5920</v>
      </c>
      <c r="U160" s="3963">
        <v>0.31</v>
      </c>
      <c r="V160" s="3963">
        <v>9.3000000000000007</v>
      </c>
      <c r="W160" s="3963"/>
      <c r="X160" s="3963" t="s">
        <v>5663</v>
      </c>
      <c r="Y160" s="3963" t="s">
        <v>5664</v>
      </c>
      <c r="Z160" s="3964"/>
      <c r="AA160" s="744"/>
      <c r="AB160" s="744"/>
      <c r="AC160" s="3964"/>
      <c r="AD160" s="744"/>
      <c r="AE160" s="3964"/>
      <c r="AF160" s="3964"/>
      <c r="AG160" s="3964"/>
      <c r="AH160" s="3964"/>
      <c r="AI160" s="3964"/>
      <c r="AJ160" s="3964"/>
      <c r="AK160" s="3964"/>
      <c r="AL160" s="3964"/>
      <c r="AM160" s="3964"/>
      <c r="AN160" s="3964"/>
      <c r="AO160" s="3964"/>
      <c r="AP160" s="3964"/>
      <c r="AQ160" s="1224"/>
      <c r="AR160" s="3964"/>
      <c r="AS160" s="3964"/>
      <c r="AT160" s="3964"/>
      <c r="AU160" s="3964"/>
      <c r="AV160" s="3964"/>
      <c r="AW160" s="3964"/>
      <c r="AX160" s="3964"/>
      <c r="AY160" s="3964"/>
      <c r="AZ160" s="3964"/>
      <c r="BA160" s="3964"/>
      <c r="BB160" s="3964"/>
      <c r="BC160" s="3964"/>
      <c r="BD160" s="3964"/>
      <c r="BE160" s="3964"/>
      <c r="BF160" s="3964"/>
      <c r="BG160" s="3964"/>
      <c r="BH160" s="3964"/>
    </row>
    <row r="161" spans="1:60">
      <c r="A161" s="3957">
        <v>139</v>
      </c>
      <c r="B161" s="1146" t="s">
        <v>5923</v>
      </c>
      <c r="C161" s="1147" t="s">
        <v>5924</v>
      </c>
      <c r="D161" s="3958" t="s">
        <v>109</v>
      </c>
      <c r="E161" s="3961">
        <v>2</v>
      </c>
      <c r="F161" s="5891"/>
      <c r="G161" s="3960">
        <f t="shared" si="20"/>
        <v>0</v>
      </c>
      <c r="H161" s="3959">
        <v>5200</v>
      </c>
      <c r="I161" s="3959">
        <v>10400</v>
      </c>
      <c r="J161" s="3959">
        <v>0</v>
      </c>
      <c r="K161" s="3959">
        <v>0</v>
      </c>
      <c r="L161" s="3959">
        <v>21</v>
      </c>
      <c r="M161" s="3970">
        <f t="shared" si="21"/>
        <v>0</v>
      </c>
      <c r="N161" s="3961">
        <v>0</v>
      </c>
      <c r="O161" s="3961">
        <v>0</v>
      </c>
      <c r="P161" s="3961">
        <v>0</v>
      </c>
      <c r="Q161" s="3961">
        <v>0</v>
      </c>
      <c r="R161" s="3959"/>
      <c r="S161" s="3959" t="s">
        <v>5689</v>
      </c>
      <c r="T161" s="3962" t="s">
        <v>5690</v>
      </c>
      <c r="U161" s="3963">
        <v>0</v>
      </c>
      <c r="V161" s="3963">
        <v>0</v>
      </c>
      <c r="W161" s="3963"/>
      <c r="X161" s="3963" t="s">
        <v>5715</v>
      </c>
      <c r="Y161" s="3963" t="s">
        <v>5664</v>
      </c>
      <c r="Z161" s="3964"/>
      <c r="AA161" s="744"/>
      <c r="AB161" s="744"/>
      <c r="AC161" s="3964"/>
      <c r="AD161" s="744"/>
      <c r="AE161" s="3964"/>
      <c r="AF161" s="3964"/>
      <c r="AG161" s="3964"/>
      <c r="AH161" s="3964"/>
      <c r="AI161" s="3964"/>
      <c r="AJ161" s="3964"/>
      <c r="AK161" s="3964"/>
      <c r="AL161" s="3964"/>
      <c r="AM161" s="3964"/>
      <c r="AN161" s="3964"/>
      <c r="AO161" s="3964"/>
      <c r="AP161" s="3964"/>
      <c r="AQ161" s="1224"/>
      <c r="AR161" s="3964"/>
      <c r="AS161" s="3964"/>
      <c r="AT161" s="3964"/>
      <c r="AU161" s="3964"/>
      <c r="AV161" s="3964"/>
      <c r="AW161" s="3964"/>
      <c r="AX161" s="3964"/>
      <c r="AY161" s="3964"/>
      <c r="AZ161" s="3964"/>
      <c r="BA161" s="3964"/>
      <c r="BB161" s="3964"/>
      <c r="BC161" s="3964"/>
      <c r="BD161" s="3964"/>
      <c r="BE161" s="3964"/>
      <c r="BF161" s="3964"/>
      <c r="BG161" s="3964"/>
      <c r="BH161" s="3964"/>
    </row>
    <row r="162" spans="1:60" ht="21.3">
      <c r="A162" s="3957">
        <v>140</v>
      </c>
      <c r="B162" s="1146" t="s">
        <v>5925</v>
      </c>
      <c r="C162" s="1147" t="s">
        <v>5926</v>
      </c>
      <c r="D162" s="3958" t="s">
        <v>1495</v>
      </c>
      <c r="E162" s="3961">
        <v>8</v>
      </c>
      <c r="F162" s="5891"/>
      <c r="G162" s="3960">
        <f t="shared" si="20"/>
        <v>0</v>
      </c>
      <c r="H162" s="3959">
        <v>4800</v>
      </c>
      <c r="I162" s="3959">
        <v>38400</v>
      </c>
      <c r="J162" s="3959">
        <v>0</v>
      </c>
      <c r="K162" s="3959">
        <v>0</v>
      </c>
      <c r="L162" s="3959">
        <v>21</v>
      </c>
      <c r="M162" s="3970">
        <f t="shared" si="21"/>
        <v>0</v>
      </c>
      <c r="N162" s="3961">
        <v>0</v>
      </c>
      <c r="O162" s="3961">
        <v>0</v>
      </c>
      <c r="P162" s="3961">
        <v>0</v>
      </c>
      <c r="Q162" s="3961">
        <v>0</v>
      </c>
      <c r="R162" s="3959"/>
      <c r="S162" s="3959" t="s">
        <v>5689</v>
      </c>
      <c r="T162" s="3962" t="s">
        <v>5690</v>
      </c>
      <c r="U162" s="3963">
        <v>0</v>
      </c>
      <c r="V162" s="3963">
        <v>0</v>
      </c>
      <c r="W162" s="3963"/>
      <c r="X162" s="3963" t="s">
        <v>5715</v>
      </c>
      <c r="Y162" s="3963" t="s">
        <v>5664</v>
      </c>
      <c r="Z162" s="3964"/>
      <c r="AA162" s="744"/>
      <c r="AB162" s="744"/>
      <c r="AC162" s="3964"/>
      <c r="AD162" s="744"/>
      <c r="AE162" s="3964"/>
      <c r="AF162" s="3964"/>
      <c r="AG162" s="3964"/>
      <c r="AH162" s="3964"/>
      <c r="AI162" s="3964"/>
      <c r="AJ162" s="3964"/>
      <c r="AK162" s="3964"/>
      <c r="AL162" s="3964"/>
      <c r="AM162" s="3964"/>
      <c r="AN162" s="3964"/>
      <c r="AO162" s="3964"/>
      <c r="AP162" s="3964"/>
      <c r="AQ162" s="1224"/>
      <c r="AR162" s="3964"/>
      <c r="AS162" s="3964"/>
      <c r="AT162" s="3964"/>
      <c r="AU162" s="3964"/>
      <c r="AV162" s="3964"/>
      <c r="AW162" s="3964"/>
      <c r="AX162" s="3964"/>
      <c r="AY162" s="3964"/>
      <c r="AZ162" s="3964"/>
      <c r="BA162" s="3964"/>
      <c r="BB162" s="3964"/>
      <c r="BC162" s="3964"/>
      <c r="BD162" s="3964"/>
      <c r="BE162" s="3964"/>
      <c r="BF162" s="3964"/>
      <c r="BG162" s="3964"/>
      <c r="BH162" s="3964"/>
    </row>
    <row r="163" spans="1:60" ht="13.15">
      <c r="A163" s="3949" t="s">
        <v>5659</v>
      </c>
      <c r="B163" s="3950" t="s">
        <v>5606</v>
      </c>
      <c r="C163" s="3951" t="s">
        <v>5607</v>
      </c>
      <c r="D163" s="3952"/>
      <c r="E163" s="3953"/>
      <c r="F163" s="3954"/>
      <c r="G163" s="3954">
        <f>SUM(G164:G168)</f>
        <v>0</v>
      </c>
      <c r="H163" s="3954"/>
      <c r="I163" s="3954">
        <v>0</v>
      </c>
      <c r="J163" s="3954"/>
      <c r="K163" s="3954">
        <v>428380</v>
      </c>
      <c r="L163" s="3954"/>
      <c r="M163" s="3954">
        <f t="shared" si="21"/>
        <v>0</v>
      </c>
      <c r="N163" s="3953"/>
      <c r="O163" s="3953"/>
      <c r="P163" s="3953"/>
      <c r="Q163" s="3953"/>
      <c r="R163" s="3954"/>
      <c r="S163" s="3954"/>
      <c r="T163" s="3955"/>
      <c r="U163" s="3956"/>
      <c r="V163" s="3956"/>
      <c r="W163" s="3956"/>
      <c r="X163" s="3956"/>
      <c r="Y163" s="3956"/>
      <c r="AA163" s="744"/>
      <c r="AB163" s="744"/>
      <c r="AD163" s="744"/>
      <c r="AQ163" s="1224"/>
    </row>
    <row r="164" spans="1:60">
      <c r="A164" s="3957">
        <v>141</v>
      </c>
      <c r="B164" s="1146" t="s">
        <v>5927</v>
      </c>
      <c r="C164" s="1147" t="s">
        <v>5928</v>
      </c>
      <c r="D164" s="3958" t="s">
        <v>5929</v>
      </c>
      <c r="E164" s="3961">
        <v>60</v>
      </c>
      <c r="F164" s="5891"/>
      <c r="G164" s="3960">
        <f t="shared" ref="G164:G168" si="22">E164*F164</f>
        <v>0</v>
      </c>
      <c r="H164" s="3959">
        <v>0</v>
      </c>
      <c r="I164" s="3959">
        <v>0</v>
      </c>
      <c r="J164" s="3959">
        <v>798</v>
      </c>
      <c r="K164" s="3959">
        <v>47880</v>
      </c>
      <c r="L164" s="3959">
        <v>21</v>
      </c>
      <c r="M164" s="3970">
        <f t="shared" si="21"/>
        <v>0</v>
      </c>
      <c r="N164" s="3961">
        <v>0</v>
      </c>
      <c r="O164" s="3961">
        <v>0</v>
      </c>
      <c r="P164" s="3961">
        <v>0</v>
      </c>
      <c r="Q164" s="3961">
        <v>0</v>
      </c>
      <c r="R164" s="3959"/>
      <c r="S164" s="3959" t="s">
        <v>5662</v>
      </c>
      <c r="T164" s="3962" t="s">
        <v>5662</v>
      </c>
      <c r="U164" s="3963">
        <v>1</v>
      </c>
      <c r="V164" s="3963">
        <v>60</v>
      </c>
      <c r="W164" s="3963"/>
      <c r="X164" s="3963" t="s">
        <v>5663</v>
      </c>
      <c r="Y164" s="3963" t="s">
        <v>5664</v>
      </c>
      <c r="Z164" s="3964"/>
      <c r="AA164" s="744"/>
      <c r="AB164" s="744"/>
      <c r="AC164" s="3964"/>
      <c r="AD164" s="744"/>
      <c r="AE164" s="3964"/>
      <c r="AF164" s="3964"/>
      <c r="AG164" s="3964"/>
      <c r="AH164" s="3964"/>
      <c r="AI164" s="3964"/>
      <c r="AJ164" s="3964"/>
      <c r="AK164" s="3964"/>
      <c r="AL164" s="3964"/>
      <c r="AM164" s="3964"/>
      <c r="AN164" s="3964"/>
      <c r="AO164" s="3964"/>
      <c r="AP164" s="3964"/>
      <c r="AQ164" s="1224"/>
      <c r="AR164" s="3964"/>
      <c r="AS164" s="3964"/>
      <c r="AT164" s="3964"/>
      <c r="AU164" s="3964"/>
      <c r="AV164" s="3964"/>
      <c r="AW164" s="3964"/>
      <c r="AX164" s="3964"/>
      <c r="AY164" s="3964"/>
      <c r="AZ164" s="3964"/>
      <c r="BA164" s="3964"/>
      <c r="BB164" s="3964"/>
      <c r="BC164" s="3964"/>
      <c r="BD164" s="3964"/>
      <c r="BE164" s="3964"/>
      <c r="BF164" s="3964"/>
      <c r="BG164" s="3964"/>
      <c r="BH164" s="3964"/>
    </row>
    <row r="165" spans="1:60" ht="21.3">
      <c r="A165" s="3957">
        <v>142</v>
      </c>
      <c r="B165" s="1146" t="s">
        <v>5930</v>
      </c>
      <c r="C165" s="1147" t="s">
        <v>5931</v>
      </c>
      <c r="D165" s="3958" t="s">
        <v>5929</v>
      </c>
      <c r="E165" s="3961">
        <v>600</v>
      </c>
      <c r="F165" s="5891"/>
      <c r="G165" s="3960">
        <f t="shared" si="22"/>
        <v>0</v>
      </c>
      <c r="H165" s="3959">
        <v>0</v>
      </c>
      <c r="I165" s="3959">
        <v>0</v>
      </c>
      <c r="J165" s="3959">
        <v>450</v>
      </c>
      <c r="K165" s="3959">
        <v>270000</v>
      </c>
      <c r="L165" s="3959">
        <v>21</v>
      </c>
      <c r="M165" s="3970">
        <f t="shared" si="21"/>
        <v>0</v>
      </c>
      <c r="N165" s="3961">
        <v>0</v>
      </c>
      <c r="O165" s="3961">
        <v>0</v>
      </c>
      <c r="P165" s="3961">
        <v>0</v>
      </c>
      <c r="Q165" s="3961">
        <v>0</v>
      </c>
      <c r="R165" s="3959"/>
      <c r="S165" s="3959" t="s">
        <v>5689</v>
      </c>
      <c r="T165" s="3962" t="s">
        <v>5690</v>
      </c>
      <c r="U165" s="3963">
        <v>1</v>
      </c>
      <c r="V165" s="3963">
        <v>600</v>
      </c>
      <c r="W165" s="3963"/>
      <c r="X165" s="3963" t="s">
        <v>5663</v>
      </c>
      <c r="Y165" s="3963" t="s">
        <v>5664</v>
      </c>
      <c r="Z165" s="3964"/>
      <c r="AA165" s="744"/>
      <c r="AB165" s="744"/>
      <c r="AC165" s="3964"/>
      <c r="AD165" s="744"/>
      <c r="AE165" s="3964"/>
      <c r="AF165" s="3964"/>
      <c r="AG165" s="3964"/>
      <c r="AH165" s="3964"/>
      <c r="AI165" s="3964"/>
      <c r="AJ165" s="3964"/>
      <c r="AK165" s="3964"/>
      <c r="AL165" s="3964"/>
      <c r="AM165" s="3964"/>
      <c r="AN165" s="3964"/>
      <c r="AO165" s="3964"/>
      <c r="AP165" s="3964"/>
      <c r="AQ165" s="1224"/>
      <c r="AR165" s="3964"/>
      <c r="AS165" s="3964"/>
      <c r="AT165" s="3964"/>
      <c r="AU165" s="3964"/>
      <c r="AV165" s="3964"/>
      <c r="AW165" s="3964"/>
      <c r="AX165" s="3964"/>
      <c r="AY165" s="3964"/>
      <c r="AZ165" s="3964"/>
      <c r="BA165" s="3964"/>
      <c r="BB165" s="3964"/>
      <c r="BC165" s="3964"/>
      <c r="BD165" s="3964"/>
      <c r="BE165" s="3964"/>
      <c r="BF165" s="3964"/>
      <c r="BG165" s="3964"/>
      <c r="BH165" s="3964"/>
    </row>
    <row r="166" spans="1:60">
      <c r="A166" s="3957">
        <v>143</v>
      </c>
      <c r="B166" s="1146" t="s">
        <v>5932</v>
      </c>
      <c r="C166" s="1147" t="s">
        <v>5933</v>
      </c>
      <c r="D166" s="3958" t="s">
        <v>103</v>
      </c>
      <c r="E166" s="3961">
        <v>120</v>
      </c>
      <c r="F166" s="5891"/>
      <c r="G166" s="3960">
        <f t="shared" si="22"/>
        <v>0</v>
      </c>
      <c r="H166" s="3959">
        <v>0</v>
      </c>
      <c r="I166" s="3959">
        <v>0</v>
      </c>
      <c r="J166" s="3959">
        <v>550</v>
      </c>
      <c r="K166" s="3959">
        <v>66000</v>
      </c>
      <c r="L166" s="3959">
        <v>21</v>
      </c>
      <c r="M166" s="3970">
        <f t="shared" si="21"/>
        <v>0</v>
      </c>
      <c r="N166" s="3961">
        <v>0</v>
      </c>
      <c r="O166" s="3961">
        <v>0</v>
      </c>
      <c r="P166" s="3961">
        <v>0</v>
      </c>
      <c r="Q166" s="3961">
        <v>0</v>
      </c>
      <c r="R166" s="3959"/>
      <c r="S166" s="3959" t="s">
        <v>5689</v>
      </c>
      <c r="T166" s="3962" t="s">
        <v>5690</v>
      </c>
      <c r="U166" s="3963">
        <v>0</v>
      </c>
      <c r="V166" s="3963">
        <v>0</v>
      </c>
      <c r="W166" s="3963"/>
      <c r="X166" s="3963" t="s">
        <v>5663</v>
      </c>
      <c r="Y166" s="3963" t="s">
        <v>5664</v>
      </c>
      <c r="Z166" s="3964"/>
      <c r="AA166" s="744"/>
      <c r="AB166" s="744"/>
      <c r="AC166" s="3964"/>
      <c r="AD166" s="744"/>
      <c r="AE166" s="3964"/>
      <c r="AF166" s="3964"/>
      <c r="AG166" s="3964"/>
      <c r="AH166" s="3964"/>
      <c r="AI166" s="3964"/>
      <c r="AJ166" s="3964"/>
      <c r="AK166" s="3964"/>
      <c r="AL166" s="3964"/>
      <c r="AM166" s="3964"/>
      <c r="AN166" s="3964"/>
      <c r="AO166" s="3964"/>
      <c r="AP166" s="3964"/>
      <c r="AQ166" s="1224"/>
      <c r="AR166" s="3964"/>
      <c r="AS166" s="3964"/>
      <c r="AT166" s="3964"/>
      <c r="AU166" s="3964"/>
      <c r="AV166" s="3964"/>
      <c r="AW166" s="3964"/>
      <c r="AX166" s="3964"/>
      <c r="AY166" s="3964"/>
      <c r="AZ166" s="3964"/>
      <c r="BA166" s="3964"/>
      <c r="BB166" s="3964"/>
      <c r="BC166" s="3964"/>
      <c r="BD166" s="3964"/>
      <c r="BE166" s="3964"/>
      <c r="BF166" s="3964"/>
      <c r="BG166" s="3964"/>
      <c r="BH166" s="3964"/>
    </row>
    <row r="167" spans="1:60">
      <c r="A167" s="3957">
        <v>144</v>
      </c>
      <c r="B167" s="1146" t="s">
        <v>5934</v>
      </c>
      <c r="C167" s="1147" t="s">
        <v>87</v>
      </c>
      <c r="D167" s="3958" t="s">
        <v>103</v>
      </c>
      <c r="E167" s="3961">
        <v>40</v>
      </c>
      <c r="F167" s="5891"/>
      <c r="G167" s="3960">
        <f t="shared" si="22"/>
        <v>0</v>
      </c>
      <c r="H167" s="3959">
        <v>0</v>
      </c>
      <c r="I167" s="3959">
        <v>0</v>
      </c>
      <c r="J167" s="3959">
        <v>550</v>
      </c>
      <c r="K167" s="3959">
        <v>22000</v>
      </c>
      <c r="L167" s="3959">
        <v>21</v>
      </c>
      <c r="M167" s="3970">
        <f t="shared" si="21"/>
        <v>0</v>
      </c>
      <c r="N167" s="3961">
        <v>0</v>
      </c>
      <c r="O167" s="3961">
        <v>0</v>
      </c>
      <c r="P167" s="3961">
        <v>0</v>
      </c>
      <c r="Q167" s="3961">
        <v>0</v>
      </c>
      <c r="R167" s="3959"/>
      <c r="S167" s="3959" t="s">
        <v>5689</v>
      </c>
      <c r="T167" s="3962" t="s">
        <v>5690</v>
      </c>
      <c r="U167" s="3963">
        <v>0</v>
      </c>
      <c r="V167" s="3963">
        <v>0</v>
      </c>
      <c r="W167" s="3963"/>
      <c r="X167" s="3963" t="s">
        <v>5663</v>
      </c>
      <c r="Y167" s="3963" t="s">
        <v>5664</v>
      </c>
      <c r="Z167" s="3964"/>
      <c r="AA167" s="744"/>
      <c r="AB167" s="744"/>
      <c r="AC167" s="3964"/>
      <c r="AD167" s="744"/>
      <c r="AE167" s="3964"/>
      <c r="AF167" s="3964"/>
      <c r="AG167" s="3964"/>
      <c r="AH167" s="3964"/>
      <c r="AI167" s="3964"/>
      <c r="AJ167" s="3964"/>
      <c r="AK167" s="3964"/>
      <c r="AL167" s="3964"/>
      <c r="AM167" s="3964"/>
      <c r="AN167" s="3964"/>
      <c r="AO167" s="3964"/>
      <c r="AP167" s="3964"/>
      <c r="AQ167" s="1224"/>
      <c r="AR167" s="3964"/>
      <c r="AS167" s="3964"/>
      <c r="AT167" s="3964"/>
      <c r="AU167" s="3964"/>
      <c r="AV167" s="3964"/>
      <c r="AW167" s="3964"/>
      <c r="AX167" s="3964"/>
      <c r="AY167" s="3964"/>
      <c r="AZ167" s="3964"/>
      <c r="BA167" s="3964"/>
      <c r="BB167" s="3964"/>
      <c r="BC167" s="3964"/>
      <c r="BD167" s="3964"/>
      <c r="BE167" s="3964"/>
      <c r="BF167" s="3964"/>
      <c r="BG167" s="3964"/>
      <c r="BH167" s="3964"/>
    </row>
    <row r="168" spans="1:60">
      <c r="A168" s="3957">
        <v>145</v>
      </c>
      <c r="B168" s="1146" t="s">
        <v>5935</v>
      </c>
      <c r="C168" s="1147" t="s">
        <v>5936</v>
      </c>
      <c r="D168" s="3958" t="s">
        <v>5929</v>
      </c>
      <c r="E168" s="3961">
        <v>50</v>
      </c>
      <c r="F168" s="5891"/>
      <c r="G168" s="3960">
        <f t="shared" si="22"/>
        <v>0</v>
      </c>
      <c r="H168" s="3959">
        <v>0</v>
      </c>
      <c r="I168" s="3959">
        <v>0</v>
      </c>
      <c r="J168" s="3959">
        <v>450</v>
      </c>
      <c r="K168" s="3959">
        <v>22500</v>
      </c>
      <c r="L168" s="3959">
        <v>21</v>
      </c>
      <c r="M168" s="3970">
        <f t="shared" si="21"/>
        <v>0</v>
      </c>
      <c r="N168" s="3961">
        <v>0</v>
      </c>
      <c r="O168" s="3961">
        <v>0</v>
      </c>
      <c r="P168" s="3961">
        <v>0</v>
      </c>
      <c r="Q168" s="3961">
        <v>0</v>
      </c>
      <c r="R168" s="3959"/>
      <c r="S168" s="3959" t="s">
        <v>5689</v>
      </c>
      <c r="T168" s="3962" t="s">
        <v>5690</v>
      </c>
      <c r="U168" s="3963">
        <v>1</v>
      </c>
      <c r="V168" s="3963">
        <v>50</v>
      </c>
      <c r="W168" s="3963"/>
      <c r="X168" s="3963" t="s">
        <v>5663</v>
      </c>
      <c r="Y168" s="3963" t="s">
        <v>5664</v>
      </c>
      <c r="Z168" s="3964"/>
      <c r="AA168" s="744"/>
      <c r="AB168" s="744"/>
      <c r="AC168" s="3964"/>
      <c r="AD168" s="744"/>
      <c r="AE168" s="3964"/>
      <c r="AF168" s="3964"/>
      <c r="AG168" s="3964"/>
      <c r="AH168" s="3964"/>
      <c r="AI168" s="3964"/>
      <c r="AJ168" s="3964"/>
      <c r="AK168" s="3964"/>
      <c r="AL168" s="3964"/>
      <c r="AM168" s="3964"/>
      <c r="AN168" s="3964"/>
      <c r="AO168" s="3964"/>
      <c r="AP168" s="3964"/>
      <c r="AQ168" s="1224"/>
      <c r="AR168" s="3964"/>
      <c r="AS168" s="3964"/>
      <c r="AT168" s="3964"/>
      <c r="AU168" s="3964"/>
      <c r="AV168" s="3964"/>
      <c r="AW168" s="3964"/>
      <c r="AX168" s="3964"/>
      <c r="AY168" s="3964"/>
      <c r="AZ168" s="3964"/>
      <c r="BA168" s="3964"/>
      <c r="BB168" s="3964"/>
      <c r="BC168" s="3964"/>
      <c r="BD168" s="3964"/>
      <c r="BE168" s="3964"/>
      <c r="BF168" s="3964"/>
      <c r="BG168" s="3964"/>
      <c r="BH168" s="3964"/>
    </row>
    <row r="169" spans="1:60" ht="13.15">
      <c r="A169" s="3949" t="s">
        <v>5659</v>
      </c>
      <c r="B169" s="3950" t="s">
        <v>5608</v>
      </c>
      <c r="C169" s="3951" t="s">
        <v>5609</v>
      </c>
      <c r="D169" s="3952"/>
      <c r="E169" s="3953"/>
      <c r="F169" s="3954"/>
      <c r="G169" s="3954">
        <f>SUM(G170,G172,G174:G184)</f>
        <v>0</v>
      </c>
      <c r="H169" s="3954"/>
      <c r="I169" s="3954">
        <v>397980.14</v>
      </c>
      <c r="J169" s="3954"/>
      <c r="K169" s="3954">
        <v>635128.86</v>
      </c>
      <c r="L169" s="3954"/>
      <c r="M169" s="3954">
        <f t="shared" si="21"/>
        <v>0</v>
      </c>
      <c r="N169" s="3953"/>
      <c r="O169" s="3953"/>
      <c r="P169" s="3953"/>
      <c r="Q169" s="3953"/>
      <c r="R169" s="3954"/>
      <c r="S169" s="3954"/>
      <c r="T169" s="3955"/>
      <c r="U169" s="3956"/>
      <c r="V169" s="3956"/>
      <c r="W169" s="3956"/>
      <c r="X169" s="3956"/>
      <c r="Y169" s="3956"/>
      <c r="AA169" s="744"/>
      <c r="AB169" s="744"/>
      <c r="AD169" s="744"/>
      <c r="AQ169" s="1224"/>
    </row>
    <row r="170" spans="1:60" ht="21.3">
      <c r="A170" s="3967">
        <v>146</v>
      </c>
      <c r="B170" s="1144" t="s">
        <v>5937</v>
      </c>
      <c r="C170" s="1145" t="s">
        <v>5938</v>
      </c>
      <c r="D170" s="3968" t="s">
        <v>123</v>
      </c>
      <c r="E170" s="3969">
        <v>440</v>
      </c>
      <c r="F170" s="5893"/>
      <c r="G170" s="3960">
        <f t="shared" ref="G170" si="23">E170*F170</f>
        <v>0</v>
      </c>
      <c r="H170" s="3970">
        <v>42.16</v>
      </c>
      <c r="I170" s="3970">
        <v>18550.399999999998</v>
      </c>
      <c r="J170" s="3970">
        <v>74.34</v>
      </c>
      <c r="K170" s="3970">
        <v>32709.600000000002</v>
      </c>
      <c r="L170" s="3970">
        <v>21</v>
      </c>
      <c r="M170" s="3970">
        <f t="shared" si="21"/>
        <v>0</v>
      </c>
      <c r="N170" s="3969">
        <v>9.8999999999999999E-4</v>
      </c>
      <c r="O170" s="3969">
        <v>0.43559999999999999</v>
      </c>
      <c r="P170" s="3969">
        <v>0</v>
      </c>
      <c r="Q170" s="3969">
        <v>0</v>
      </c>
      <c r="R170" s="3970"/>
      <c r="S170" s="3970" t="s">
        <v>5662</v>
      </c>
      <c r="T170" s="3971" t="s">
        <v>5662</v>
      </c>
      <c r="U170" s="3963">
        <v>0.13</v>
      </c>
      <c r="V170" s="3963">
        <v>57.2</v>
      </c>
      <c r="W170" s="3963"/>
      <c r="X170" s="3963" t="s">
        <v>5663</v>
      </c>
      <c r="Y170" s="3963" t="s">
        <v>5664</v>
      </c>
      <c r="Z170" s="3964"/>
      <c r="AA170" s="744"/>
      <c r="AB170" s="744"/>
      <c r="AC170" s="3964"/>
      <c r="AD170" s="744"/>
      <c r="AE170" s="3964"/>
      <c r="AF170" s="3964"/>
      <c r="AG170" s="3964"/>
      <c r="AH170" s="3964"/>
      <c r="AI170" s="3964"/>
      <c r="AJ170" s="3964"/>
      <c r="AK170" s="3964"/>
      <c r="AL170" s="3964"/>
      <c r="AM170" s="3964"/>
      <c r="AN170" s="3964"/>
      <c r="AO170" s="3964"/>
      <c r="AP170" s="3964"/>
      <c r="AQ170" s="1224"/>
      <c r="AR170" s="3964"/>
      <c r="AS170" s="3964"/>
      <c r="AT170" s="3964"/>
      <c r="AU170" s="3964"/>
      <c r="AV170" s="3964"/>
      <c r="AW170" s="3964"/>
      <c r="AX170" s="3964"/>
      <c r="AY170" s="3964"/>
      <c r="AZ170" s="3964"/>
      <c r="BA170" s="3964"/>
      <c r="BB170" s="3964"/>
      <c r="BC170" s="3964"/>
      <c r="BD170" s="3964"/>
      <c r="BE170" s="3964"/>
      <c r="BF170" s="3964"/>
      <c r="BG170" s="3964"/>
      <c r="BH170" s="3964"/>
    </row>
    <row r="171" spans="1:60" outlineLevel="1">
      <c r="A171" s="3972"/>
      <c r="B171" s="3973"/>
      <c r="C171" s="6554" t="s">
        <v>5939</v>
      </c>
      <c r="D171" s="6555"/>
      <c r="E171" s="6555"/>
      <c r="F171" s="6555"/>
      <c r="G171" s="6555"/>
      <c r="H171" s="3963"/>
      <c r="I171" s="3963"/>
      <c r="J171" s="3963"/>
      <c r="K171" s="3963"/>
      <c r="L171" s="3963"/>
      <c r="M171" s="3963"/>
      <c r="N171" s="3974"/>
      <c r="O171" s="3974"/>
      <c r="P171" s="3974"/>
      <c r="Q171" s="3974"/>
      <c r="R171" s="3963"/>
      <c r="S171" s="3963"/>
      <c r="T171" s="3963"/>
      <c r="U171" s="3963"/>
      <c r="V171" s="3963"/>
      <c r="W171" s="3963"/>
      <c r="X171" s="3963"/>
      <c r="Y171" s="3963"/>
      <c r="Z171" s="3964"/>
      <c r="AA171" s="744"/>
      <c r="AB171" s="744"/>
      <c r="AC171" s="3964"/>
      <c r="AD171" s="744"/>
      <c r="AE171" s="3964"/>
      <c r="AF171" s="3964"/>
      <c r="AG171" s="3964"/>
      <c r="AH171" s="3964"/>
      <c r="AI171" s="3964"/>
      <c r="AJ171" s="3964"/>
      <c r="AK171" s="3964"/>
      <c r="AL171" s="3964"/>
      <c r="AM171" s="3964"/>
      <c r="AN171" s="3964"/>
      <c r="AO171" s="3964"/>
      <c r="AP171" s="3964"/>
      <c r="AQ171" s="1224"/>
      <c r="AR171" s="3964"/>
      <c r="AS171" s="3964"/>
      <c r="AT171" s="3964"/>
      <c r="AU171" s="3964"/>
      <c r="AV171" s="3964"/>
      <c r="AW171" s="3964"/>
      <c r="AX171" s="3964"/>
      <c r="AY171" s="3964"/>
      <c r="AZ171" s="3964"/>
      <c r="BA171" s="3964"/>
      <c r="BB171" s="3964"/>
      <c r="BC171" s="3964"/>
      <c r="BD171" s="3964"/>
      <c r="BE171" s="3964"/>
      <c r="BF171" s="3964"/>
      <c r="BG171" s="3964"/>
      <c r="BH171" s="3964"/>
    </row>
    <row r="172" spans="1:60" ht="21.3">
      <c r="A172" s="3967">
        <v>147</v>
      </c>
      <c r="B172" s="1144" t="s">
        <v>5940</v>
      </c>
      <c r="C172" s="1145" t="s">
        <v>5941</v>
      </c>
      <c r="D172" s="3968" t="s">
        <v>123</v>
      </c>
      <c r="E172" s="3969">
        <v>80</v>
      </c>
      <c r="F172" s="5893"/>
      <c r="G172" s="3960">
        <f t="shared" ref="G172" si="24">E172*F172</f>
        <v>0</v>
      </c>
      <c r="H172" s="3970">
        <v>58</v>
      </c>
      <c r="I172" s="3970">
        <v>4640</v>
      </c>
      <c r="J172" s="3970">
        <v>91.5</v>
      </c>
      <c r="K172" s="3970">
        <v>7320</v>
      </c>
      <c r="L172" s="3970">
        <v>21</v>
      </c>
      <c r="M172" s="3970">
        <f t="shared" ref="M172" si="25">G172*1.21</f>
        <v>0</v>
      </c>
      <c r="N172" s="3969">
        <v>1.0499999999999999E-3</v>
      </c>
      <c r="O172" s="3969">
        <v>8.3999999999999991E-2</v>
      </c>
      <c r="P172" s="3969">
        <v>0</v>
      </c>
      <c r="Q172" s="3969">
        <v>0</v>
      </c>
      <c r="R172" s="3970"/>
      <c r="S172" s="3970" t="s">
        <v>5662</v>
      </c>
      <c r="T172" s="3971" t="s">
        <v>5662</v>
      </c>
      <c r="U172" s="3963">
        <v>0.16</v>
      </c>
      <c r="V172" s="3963">
        <v>12.8</v>
      </c>
      <c r="W172" s="3963"/>
      <c r="X172" s="3963" t="s">
        <v>5663</v>
      </c>
      <c r="Y172" s="3963" t="s">
        <v>5664</v>
      </c>
      <c r="Z172" s="3964"/>
      <c r="AA172" s="744"/>
      <c r="AB172" s="744"/>
      <c r="AC172" s="3964"/>
      <c r="AD172" s="744"/>
      <c r="AE172" s="3964"/>
      <c r="AF172" s="3964"/>
      <c r="AG172" s="3964"/>
      <c r="AH172" s="3964"/>
      <c r="AI172" s="3964"/>
      <c r="AJ172" s="3964"/>
      <c r="AK172" s="3964"/>
      <c r="AL172" s="3964"/>
      <c r="AM172" s="3964"/>
      <c r="AN172" s="3964"/>
      <c r="AO172" s="3964"/>
      <c r="AP172" s="3964"/>
      <c r="AQ172" s="1224"/>
      <c r="AR172" s="3964"/>
      <c r="AS172" s="3964"/>
      <c r="AT172" s="3964"/>
      <c r="AU172" s="3964"/>
      <c r="AV172" s="3964"/>
      <c r="AW172" s="3964"/>
      <c r="AX172" s="3964"/>
      <c r="AY172" s="3964"/>
      <c r="AZ172" s="3964"/>
      <c r="BA172" s="3964"/>
      <c r="BB172" s="3964"/>
      <c r="BC172" s="3964"/>
      <c r="BD172" s="3964"/>
      <c r="BE172" s="3964"/>
      <c r="BF172" s="3964"/>
      <c r="BG172" s="3964"/>
      <c r="BH172" s="3964"/>
    </row>
    <row r="173" spans="1:60" outlineLevel="1">
      <c r="A173" s="3972"/>
      <c r="B173" s="3973"/>
      <c r="C173" s="6554" t="s">
        <v>5939</v>
      </c>
      <c r="D173" s="6555"/>
      <c r="E173" s="6555"/>
      <c r="F173" s="6555"/>
      <c r="G173" s="6555"/>
      <c r="H173" s="3963"/>
      <c r="I173" s="3963"/>
      <c r="J173" s="3963"/>
      <c r="K173" s="3963"/>
      <c r="L173" s="3963"/>
      <c r="M173" s="3963"/>
      <c r="N173" s="3974"/>
      <c r="O173" s="3974"/>
      <c r="P173" s="3974"/>
      <c r="Q173" s="3974"/>
      <c r="R173" s="3963"/>
      <c r="S173" s="3963"/>
      <c r="T173" s="3963"/>
      <c r="U173" s="3963"/>
      <c r="V173" s="3963"/>
      <c r="W173" s="3963"/>
      <c r="X173" s="3963"/>
      <c r="Y173" s="3963"/>
      <c r="Z173" s="3964"/>
      <c r="AA173" s="744"/>
      <c r="AB173" s="744"/>
      <c r="AC173" s="3964"/>
      <c r="AD173" s="744"/>
      <c r="AE173" s="3964"/>
      <c r="AF173" s="3964"/>
      <c r="AG173" s="3964"/>
      <c r="AH173" s="3964"/>
      <c r="AI173" s="3964"/>
      <c r="AJ173" s="3964"/>
      <c r="AK173" s="3964"/>
      <c r="AL173" s="3964"/>
      <c r="AM173" s="3964"/>
      <c r="AN173" s="3964"/>
      <c r="AO173" s="3964"/>
      <c r="AP173" s="3964"/>
      <c r="AQ173" s="1224"/>
      <c r="AR173" s="3964"/>
      <c r="AS173" s="3964"/>
      <c r="AT173" s="3964"/>
      <c r="AU173" s="3964"/>
      <c r="AV173" s="3964"/>
      <c r="AW173" s="3964"/>
      <c r="AX173" s="3964"/>
      <c r="AY173" s="3964"/>
      <c r="AZ173" s="3964"/>
      <c r="BA173" s="3964"/>
      <c r="BB173" s="3964"/>
      <c r="BC173" s="3964"/>
      <c r="BD173" s="3964"/>
      <c r="BE173" s="3964"/>
      <c r="BF173" s="3964"/>
      <c r="BG173" s="3964"/>
      <c r="BH173" s="3964"/>
    </row>
    <row r="174" spans="1:60" ht="21.3">
      <c r="A174" s="3957">
        <v>148</v>
      </c>
      <c r="B174" s="1146" t="s">
        <v>5942</v>
      </c>
      <c r="C174" s="1147" t="s">
        <v>5943</v>
      </c>
      <c r="D174" s="3958" t="s">
        <v>123</v>
      </c>
      <c r="E174" s="3961">
        <v>1780</v>
      </c>
      <c r="F174" s="5891"/>
      <c r="G174" s="3960">
        <f t="shared" ref="G174:G184" si="26">E174*F174</f>
        <v>0</v>
      </c>
      <c r="H174" s="3959">
        <v>95.43</v>
      </c>
      <c r="I174" s="3959">
        <v>169865.40000000002</v>
      </c>
      <c r="J174" s="3959">
        <v>205.07</v>
      </c>
      <c r="K174" s="3959">
        <v>365024.6</v>
      </c>
      <c r="L174" s="3959">
        <v>21</v>
      </c>
      <c r="M174" s="3970">
        <f t="shared" ref="M174:M191" si="27">G174*1.21</f>
        <v>0</v>
      </c>
      <c r="N174" s="3961">
        <v>1.6999999999999999E-3</v>
      </c>
      <c r="O174" s="3961">
        <v>3.0259999999999998</v>
      </c>
      <c r="P174" s="3961">
        <v>0</v>
      </c>
      <c r="Q174" s="3961">
        <v>0</v>
      </c>
      <c r="R174" s="3959"/>
      <c r="S174" s="3959" t="s">
        <v>5944</v>
      </c>
      <c r="T174" s="3962" t="s">
        <v>5945</v>
      </c>
      <c r="U174" s="3963">
        <v>0.5</v>
      </c>
      <c r="V174" s="3963">
        <v>890</v>
      </c>
      <c r="W174" s="3963"/>
      <c r="X174" s="3963" t="s">
        <v>5663</v>
      </c>
      <c r="Y174" s="3963" t="s">
        <v>5664</v>
      </c>
      <c r="Z174" s="3964"/>
      <c r="AA174" s="744"/>
      <c r="AB174" s="744"/>
      <c r="AC174" s="3964"/>
      <c r="AD174" s="744"/>
      <c r="AE174" s="3964"/>
      <c r="AF174" s="3964"/>
      <c r="AG174" s="3964"/>
      <c r="AH174" s="3964"/>
      <c r="AI174" s="3964"/>
      <c r="AJ174" s="3964"/>
      <c r="AK174" s="3964"/>
      <c r="AL174" s="3964"/>
      <c r="AM174" s="3964"/>
      <c r="AN174" s="3964"/>
      <c r="AO174" s="3964"/>
      <c r="AP174" s="3964"/>
      <c r="AQ174" s="1224"/>
      <c r="AR174" s="3964"/>
      <c r="AS174" s="3964"/>
      <c r="AT174" s="3964"/>
      <c r="AU174" s="3964"/>
      <c r="AV174" s="3964"/>
      <c r="AW174" s="3964"/>
      <c r="AX174" s="3964"/>
      <c r="AY174" s="3964"/>
      <c r="AZ174" s="3964"/>
      <c r="BA174" s="3964"/>
      <c r="BB174" s="3964"/>
      <c r="BC174" s="3964"/>
      <c r="BD174" s="3964"/>
      <c r="BE174" s="3964"/>
      <c r="BF174" s="3964"/>
      <c r="BG174" s="3964"/>
      <c r="BH174" s="3964"/>
    </row>
    <row r="175" spans="1:60" ht="21.3">
      <c r="A175" s="3957">
        <v>149</v>
      </c>
      <c r="B175" s="1146" t="s">
        <v>5946</v>
      </c>
      <c r="C175" s="1147" t="s">
        <v>5947</v>
      </c>
      <c r="D175" s="3958" t="s">
        <v>123</v>
      </c>
      <c r="E175" s="3961">
        <v>360</v>
      </c>
      <c r="F175" s="5891"/>
      <c r="G175" s="3960">
        <f t="shared" si="26"/>
        <v>0</v>
      </c>
      <c r="H175" s="3959">
        <v>0</v>
      </c>
      <c r="I175" s="3959">
        <v>0</v>
      </c>
      <c r="J175" s="3959">
        <v>294</v>
      </c>
      <c r="K175" s="3959">
        <v>105840</v>
      </c>
      <c r="L175" s="3959">
        <v>21</v>
      </c>
      <c r="M175" s="3970">
        <f t="shared" si="27"/>
        <v>0</v>
      </c>
      <c r="N175" s="3961">
        <v>1.1000000000000001E-3</v>
      </c>
      <c r="O175" s="3961">
        <v>0.39600000000000002</v>
      </c>
      <c r="P175" s="3961">
        <v>0</v>
      </c>
      <c r="Q175" s="3961">
        <v>0</v>
      </c>
      <c r="R175" s="3959"/>
      <c r="S175" s="3959" t="s">
        <v>5689</v>
      </c>
      <c r="T175" s="3962" t="s">
        <v>5690</v>
      </c>
      <c r="U175" s="3963">
        <v>0.5</v>
      </c>
      <c r="V175" s="3963">
        <v>180</v>
      </c>
      <c r="W175" s="3963"/>
      <c r="X175" s="3963" t="s">
        <v>5663</v>
      </c>
      <c r="Y175" s="3963" t="s">
        <v>5664</v>
      </c>
      <c r="Z175" s="3964"/>
      <c r="AA175" s="744"/>
      <c r="AB175" s="744"/>
      <c r="AC175" s="3964"/>
      <c r="AD175" s="744"/>
      <c r="AE175" s="3964"/>
      <c r="AF175" s="3964"/>
      <c r="AG175" s="3964"/>
      <c r="AH175" s="3964"/>
      <c r="AI175" s="3964"/>
      <c r="AJ175" s="3964"/>
      <c r="AK175" s="3964"/>
      <c r="AL175" s="3964"/>
      <c r="AM175" s="3964"/>
      <c r="AN175" s="3964"/>
      <c r="AO175" s="3964"/>
      <c r="AP175" s="3964"/>
      <c r="AQ175" s="1224"/>
      <c r="AR175" s="3964"/>
      <c r="AS175" s="3964"/>
      <c r="AT175" s="3964"/>
      <c r="AU175" s="3964"/>
      <c r="AV175" s="3964"/>
      <c r="AW175" s="3964"/>
      <c r="AX175" s="3964"/>
      <c r="AY175" s="3964"/>
      <c r="AZ175" s="3964"/>
      <c r="BA175" s="3964"/>
      <c r="BB175" s="3964"/>
      <c r="BC175" s="3964"/>
      <c r="BD175" s="3964"/>
      <c r="BE175" s="3964"/>
      <c r="BF175" s="3964"/>
      <c r="BG175" s="3964"/>
      <c r="BH175" s="3964"/>
    </row>
    <row r="176" spans="1:60" ht="21.3">
      <c r="A176" s="3957">
        <v>150</v>
      </c>
      <c r="B176" s="1146" t="s">
        <v>5948</v>
      </c>
      <c r="C176" s="1147" t="s">
        <v>5949</v>
      </c>
      <c r="D176" s="3958" t="s">
        <v>149</v>
      </c>
      <c r="E176" s="3961">
        <v>34</v>
      </c>
      <c r="F176" s="5891"/>
      <c r="G176" s="3960">
        <f t="shared" si="26"/>
        <v>0</v>
      </c>
      <c r="H176" s="3959">
        <v>59.19</v>
      </c>
      <c r="I176" s="3959">
        <v>2012.46</v>
      </c>
      <c r="J176" s="3959">
        <v>139.81</v>
      </c>
      <c r="K176" s="3959">
        <v>4753.54</v>
      </c>
      <c r="L176" s="3959">
        <v>21</v>
      </c>
      <c r="M176" s="3970">
        <f t="shared" si="27"/>
        <v>0</v>
      </c>
      <c r="N176" s="3961">
        <v>2.0000000000000001E-4</v>
      </c>
      <c r="O176" s="3961">
        <v>6.8000000000000005E-3</v>
      </c>
      <c r="P176" s="3961">
        <v>0</v>
      </c>
      <c r="Q176" s="3961">
        <v>0</v>
      </c>
      <c r="R176" s="3959"/>
      <c r="S176" s="3959" t="s">
        <v>5662</v>
      </c>
      <c r="T176" s="3962" t="s">
        <v>5662</v>
      </c>
      <c r="U176" s="3963">
        <v>0.24</v>
      </c>
      <c r="V176" s="3963">
        <v>8.16</v>
      </c>
      <c r="W176" s="3963"/>
      <c r="X176" s="3963" t="s">
        <v>5663</v>
      </c>
      <c r="Y176" s="3963" t="s">
        <v>5664</v>
      </c>
      <c r="Z176" s="3964"/>
      <c r="AA176" s="744"/>
      <c r="AB176" s="744"/>
      <c r="AC176" s="3964"/>
      <c r="AD176" s="744"/>
      <c r="AE176" s="3964"/>
      <c r="AF176" s="3964"/>
      <c r="AG176" s="3964"/>
      <c r="AH176" s="3964"/>
      <c r="AI176" s="3964"/>
      <c r="AJ176" s="3964"/>
      <c r="AK176" s="3964"/>
      <c r="AL176" s="3964"/>
      <c r="AM176" s="3964"/>
      <c r="AN176" s="3964"/>
      <c r="AO176" s="3964"/>
      <c r="AP176" s="3964"/>
      <c r="AQ176" s="1224"/>
      <c r="AR176" s="3964"/>
      <c r="AS176" s="3964"/>
      <c r="AT176" s="3964"/>
      <c r="AU176" s="3964"/>
      <c r="AV176" s="3964"/>
      <c r="AW176" s="3964"/>
      <c r="AX176" s="3964"/>
      <c r="AY176" s="3964"/>
      <c r="AZ176" s="3964"/>
      <c r="BA176" s="3964"/>
      <c r="BB176" s="3964"/>
      <c r="BC176" s="3964"/>
      <c r="BD176" s="3964"/>
      <c r="BE176" s="3964"/>
      <c r="BF176" s="3964"/>
      <c r="BG176" s="3964"/>
      <c r="BH176" s="3964"/>
    </row>
    <row r="177" spans="1:60" ht="21.3">
      <c r="A177" s="3957">
        <v>151</v>
      </c>
      <c r="B177" s="1146" t="s">
        <v>5950</v>
      </c>
      <c r="C177" s="1147" t="s">
        <v>5951</v>
      </c>
      <c r="D177" s="3958" t="s">
        <v>149</v>
      </c>
      <c r="E177" s="3961">
        <v>60</v>
      </c>
      <c r="F177" s="5891"/>
      <c r="G177" s="3960">
        <f t="shared" si="26"/>
        <v>0</v>
      </c>
      <c r="H177" s="3959">
        <v>57.18</v>
      </c>
      <c r="I177" s="3959">
        <v>3430.8</v>
      </c>
      <c r="J177" s="3959">
        <v>201.82</v>
      </c>
      <c r="K177" s="3959">
        <v>12109.199999999999</v>
      </c>
      <c r="L177" s="3959">
        <v>21</v>
      </c>
      <c r="M177" s="3970">
        <f t="shared" si="27"/>
        <v>0</v>
      </c>
      <c r="N177" s="3961">
        <v>3.8999999999999999E-4</v>
      </c>
      <c r="O177" s="3961">
        <v>2.3400000000000001E-2</v>
      </c>
      <c r="P177" s="3961">
        <v>0</v>
      </c>
      <c r="Q177" s="3961">
        <v>0</v>
      </c>
      <c r="R177" s="3959"/>
      <c r="S177" s="3959" t="s">
        <v>5662</v>
      </c>
      <c r="T177" s="3962" t="s">
        <v>5662</v>
      </c>
      <c r="U177" s="3963">
        <v>0.35216999999999998</v>
      </c>
      <c r="V177" s="3963">
        <v>21.130199999999999</v>
      </c>
      <c r="W177" s="3963"/>
      <c r="X177" s="3963" t="s">
        <v>5663</v>
      </c>
      <c r="Y177" s="3963" t="s">
        <v>5664</v>
      </c>
      <c r="Z177" s="3964"/>
      <c r="AA177" s="744"/>
      <c r="AB177" s="744"/>
      <c r="AC177" s="3964"/>
      <c r="AD177" s="744"/>
      <c r="AE177" s="3964"/>
      <c r="AF177" s="3964"/>
      <c r="AG177" s="3964"/>
      <c r="AH177" s="3964"/>
      <c r="AI177" s="3964"/>
      <c r="AJ177" s="3964"/>
      <c r="AK177" s="3964"/>
      <c r="AL177" s="3964"/>
      <c r="AM177" s="3964"/>
      <c r="AN177" s="3964"/>
      <c r="AO177" s="3964"/>
      <c r="AP177" s="3964"/>
      <c r="AQ177" s="1224"/>
      <c r="AR177" s="3964"/>
      <c r="AS177" s="3964"/>
      <c r="AT177" s="3964"/>
      <c r="AU177" s="3964"/>
      <c r="AV177" s="3964"/>
      <c r="AW177" s="3964"/>
      <c r="AX177" s="3964"/>
      <c r="AY177" s="3964"/>
      <c r="AZ177" s="3964"/>
      <c r="BA177" s="3964"/>
      <c r="BB177" s="3964"/>
      <c r="BC177" s="3964"/>
      <c r="BD177" s="3964"/>
      <c r="BE177" s="3964"/>
      <c r="BF177" s="3964"/>
      <c r="BG177" s="3964"/>
      <c r="BH177" s="3964"/>
    </row>
    <row r="178" spans="1:60" ht="21.3">
      <c r="A178" s="3957">
        <v>152</v>
      </c>
      <c r="B178" s="1146" t="s">
        <v>5952</v>
      </c>
      <c r="C178" s="1147" t="s">
        <v>5953</v>
      </c>
      <c r="D178" s="3958" t="s">
        <v>1495</v>
      </c>
      <c r="E178" s="3961">
        <v>46</v>
      </c>
      <c r="F178" s="5891"/>
      <c r="G178" s="3960">
        <f t="shared" si="26"/>
        <v>0</v>
      </c>
      <c r="H178" s="3959">
        <v>2400</v>
      </c>
      <c r="I178" s="3959">
        <v>110400</v>
      </c>
      <c r="J178" s="3959">
        <v>0</v>
      </c>
      <c r="K178" s="3959">
        <v>0</v>
      </c>
      <c r="L178" s="3959">
        <v>21</v>
      </c>
      <c r="M178" s="3970">
        <f t="shared" si="27"/>
        <v>0</v>
      </c>
      <c r="N178" s="3961">
        <v>1.08</v>
      </c>
      <c r="O178" s="3961">
        <v>49.680000000000007</v>
      </c>
      <c r="P178" s="3961">
        <v>0</v>
      </c>
      <c r="Q178" s="3961">
        <v>0</v>
      </c>
      <c r="R178" s="3959"/>
      <c r="S178" s="3959" t="s">
        <v>5689</v>
      </c>
      <c r="T178" s="3962" t="s">
        <v>5690</v>
      </c>
      <c r="U178" s="3963">
        <v>0</v>
      </c>
      <c r="V178" s="3963">
        <v>0</v>
      </c>
      <c r="W178" s="3963"/>
      <c r="X178" s="3963" t="s">
        <v>5715</v>
      </c>
      <c r="Y178" s="3963" t="s">
        <v>5664</v>
      </c>
      <c r="Z178" s="3964"/>
      <c r="AA178" s="744"/>
      <c r="AB178" s="744"/>
      <c r="AC178" s="3964"/>
      <c r="AD178" s="744"/>
      <c r="AE178" s="3964"/>
      <c r="AF178" s="3964"/>
      <c r="AG178" s="3964"/>
      <c r="AH178" s="3964"/>
      <c r="AI178" s="3964"/>
      <c r="AJ178" s="3964"/>
      <c r="AK178" s="3964"/>
      <c r="AL178" s="3964"/>
      <c r="AM178" s="3964"/>
      <c r="AN178" s="3964"/>
      <c r="AO178" s="3964"/>
      <c r="AP178" s="3964"/>
      <c r="AQ178" s="1224"/>
      <c r="AR178" s="3964"/>
      <c r="AS178" s="3964"/>
      <c r="AT178" s="3964"/>
      <c r="AU178" s="3964"/>
      <c r="AV178" s="3964"/>
      <c r="AW178" s="3964"/>
      <c r="AX178" s="3964"/>
      <c r="AY178" s="3964"/>
      <c r="AZ178" s="3964"/>
      <c r="BA178" s="3964"/>
      <c r="BB178" s="3964"/>
      <c r="BC178" s="3964"/>
      <c r="BD178" s="3964"/>
      <c r="BE178" s="3964"/>
      <c r="BF178" s="3964"/>
      <c r="BG178" s="3964"/>
      <c r="BH178" s="3964"/>
    </row>
    <row r="179" spans="1:60" ht="21.3">
      <c r="A179" s="3957">
        <v>153</v>
      </c>
      <c r="B179" s="1146" t="s">
        <v>5954</v>
      </c>
      <c r="C179" s="1147" t="s">
        <v>5955</v>
      </c>
      <c r="D179" s="3958" t="s">
        <v>1495</v>
      </c>
      <c r="E179" s="3961">
        <v>8</v>
      </c>
      <c r="F179" s="5891"/>
      <c r="G179" s="3960">
        <f t="shared" si="26"/>
        <v>0</v>
      </c>
      <c r="H179" s="3959">
        <v>7850</v>
      </c>
      <c r="I179" s="3959">
        <v>62800</v>
      </c>
      <c r="J179" s="3959">
        <v>0</v>
      </c>
      <c r="K179" s="3959">
        <v>0</v>
      </c>
      <c r="L179" s="3959">
        <v>21</v>
      </c>
      <c r="M179" s="3970">
        <f t="shared" si="27"/>
        <v>0</v>
      </c>
      <c r="N179" s="3961">
        <v>1.08</v>
      </c>
      <c r="O179" s="3961">
        <v>8.64</v>
      </c>
      <c r="P179" s="3961">
        <v>0</v>
      </c>
      <c r="Q179" s="3961">
        <v>0</v>
      </c>
      <c r="R179" s="3959"/>
      <c r="S179" s="3959" t="s">
        <v>5689</v>
      </c>
      <c r="T179" s="3962" t="s">
        <v>5690</v>
      </c>
      <c r="U179" s="3963">
        <v>0</v>
      </c>
      <c r="V179" s="3963">
        <v>0</v>
      </c>
      <c r="W179" s="3963"/>
      <c r="X179" s="3963" t="s">
        <v>5715</v>
      </c>
      <c r="Y179" s="3963" t="s">
        <v>5664</v>
      </c>
      <c r="Z179" s="3964"/>
      <c r="AA179" s="744"/>
      <c r="AB179" s="744"/>
      <c r="AC179" s="3964"/>
      <c r="AD179" s="744"/>
      <c r="AE179" s="3964"/>
      <c r="AF179" s="3964"/>
      <c r="AG179" s="3964"/>
      <c r="AH179" s="3964"/>
      <c r="AI179" s="3964"/>
      <c r="AJ179" s="3964"/>
      <c r="AK179" s="3964"/>
      <c r="AL179" s="3964"/>
      <c r="AM179" s="3964"/>
      <c r="AN179" s="3964"/>
      <c r="AO179" s="3964"/>
      <c r="AP179" s="3964"/>
      <c r="AQ179" s="1224"/>
      <c r="AR179" s="3964"/>
      <c r="AS179" s="3964"/>
      <c r="AT179" s="3964"/>
      <c r="AU179" s="3964"/>
      <c r="AV179" s="3964"/>
      <c r="AW179" s="3964"/>
      <c r="AX179" s="3964"/>
      <c r="AY179" s="3964"/>
      <c r="AZ179" s="3964"/>
      <c r="BA179" s="3964"/>
      <c r="BB179" s="3964"/>
      <c r="BC179" s="3964"/>
      <c r="BD179" s="3964"/>
      <c r="BE179" s="3964"/>
      <c r="BF179" s="3964"/>
      <c r="BG179" s="3964"/>
      <c r="BH179" s="3964"/>
    </row>
    <row r="180" spans="1:60" ht="21.3">
      <c r="A180" s="3957">
        <v>154</v>
      </c>
      <c r="B180" s="1146" t="s">
        <v>5956</v>
      </c>
      <c r="C180" s="1147" t="s">
        <v>5957</v>
      </c>
      <c r="D180" s="3958" t="s">
        <v>149</v>
      </c>
      <c r="E180" s="3961">
        <v>12</v>
      </c>
      <c r="F180" s="5891"/>
      <c r="G180" s="3960">
        <f t="shared" si="26"/>
        <v>0</v>
      </c>
      <c r="H180" s="3959">
        <v>4.0199999999999996</v>
      </c>
      <c r="I180" s="3959">
        <v>48.239999999999995</v>
      </c>
      <c r="J180" s="3959">
        <v>62.98</v>
      </c>
      <c r="K180" s="3959">
        <v>755.76</v>
      </c>
      <c r="L180" s="3959">
        <v>21</v>
      </c>
      <c r="M180" s="3970">
        <f t="shared" si="27"/>
        <v>0</v>
      </c>
      <c r="N180" s="3961">
        <v>0</v>
      </c>
      <c r="O180" s="3961">
        <v>0</v>
      </c>
      <c r="P180" s="3961">
        <v>0</v>
      </c>
      <c r="Q180" s="3961">
        <v>0</v>
      </c>
      <c r="R180" s="3959"/>
      <c r="S180" s="3959" t="s">
        <v>5662</v>
      </c>
      <c r="T180" s="3962" t="s">
        <v>5662</v>
      </c>
      <c r="U180" s="3963">
        <v>0.11</v>
      </c>
      <c r="V180" s="3963">
        <v>1.32</v>
      </c>
      <c r="W180" s="3963"/>
      <c r="X180" s="3963" t="s">
        <v>5663</v>
      </c>
      <c r="Y180" s="3963" t="s">
        <v>5664</v>
      </c>
      <c r="Z180" s="3964"/>
      <c r="AA180" s="744"/>
      <c r="AB180" s="744"/>
      <c r="AC180" s="3964"/>
      <c r="AD180" s="744"/>
      <c r="AE180" s="3964"/>
      <c r="AF180" s="3964"/>
      <c r="AG180" s="3964"/>
      <c r="AH180" s="3964"/>
      <c r="AI180" s="3964"/>
      <c r="AJ180" s="3964"/>
      <c r="AK180" s="3964"/>
      <c r="AL180" s="3964"/>
      <c r="AM180" s="3964"/>
      <c r="AN180" s="3964"/>
      <c r="AO180" s="3964"/>
      <c r="AP180" s="3964"/>
      <c r="AQ180" s="1224"/>
      <c r="AR180" s="3964"/>
      <c r="AS180" s="3964"/>
      <c r="AT180" s="3964"/>
      <c r="AU180" s="3964"/>
      <c r="AV180" s="3964"/>
      <c r="AW180" s="3964"/>
      <c r="AX180" s="3964"/>
      <c r="AY180" s="3964"/>
      <c r="AZ180" s="3964"/>
      <c r="BA180" s="3964"/>
      <c r="BB180" s="3964"/>
      <c r="BC180" s="3964"/>
      <c r="BD180" s="3964"/>
      <c r="BE180" s="3964"/>
      <c r="BF180" s="3964"/>
      <c r="BG180" s="3964"/>
      <c r="BH180" s="3964"/>
    </row>
    <row r="181" spans="1:60" ht="21.3">
      <c r="A181" s="3957">
        <v>155</v>
      </c>
      <c r="B181" s="1146" t="s">
        <v>5958</v>
      </c>
      <c r="C181" s="1147" t="s">
        <v>5959</v>
      </c>
      <c r="D181" s="3958" t="s">
        <v>149</v>
      </c>
      <c r="E181" s="3961">
        <v>34</v>
      </c>
      <c r="F181" s="5891"/>
      <c r="G181" s="3960">
        <f t="shared" si="26"/>
        <v>0</v>
      </c>
      <c r="H181" s="3959">
        <v>407.91</v>
      </c>
      <c r="I181" s="3959">
        <v>13868.94</v>
      </c>
      <c r="J181" s="3959">
        <v>498.09</v>
      </c>
      <c r="K181" s="3959">
        <v>16935.059999999998</v>
      </c>
      <c r="L181" s="3959">
        <v>21</v>
      </c>
      <c r="M181" s="3970">
        <f t="shared" si="27"/>
        <v>0</v>
      </c>
      <c r="N181" s="3961">
        <v>3.64E-3</v>
      </c>
      <c r="O181" s="3961">
        <v>0.12376</v>
      </c>
      <c r="P181" s="3961">
        <v>0</v>
      </c>
      <c r="Q181" s="3961">
        <v>0</v>
      </c>
      <c r="R181" s="3959"/>
      <c r="S181" s="3959" t="s">
        <v>5662</v>
      </c>
      <c r="T181" s="3962" t="s">
        <v>5662</v>
      </c>
      <c r="U181" s="3963">
        <v>0.87</v>
      </c>
      <c r="V181" s="3963">
        <v>29.58</v>
      </c>
      <c r="W181" s="3963"/>
      <c r="X181" s="3963" t="s">
        <v>5663</v>
      </c>
      <c r="Y181" s="3963" t="s">
        <v>5664</v>
      </c>
      <c r="Z181" s="3964"/>
      <c r="AA181" s="744"/>
      <c r="AB181" s="744"/>
      <c r="AC181" s="3964"/>
      <c r="AD181" s="744"/>
      <c r="AE181" s="3964"/>
      <c r="AF181" s="3964"/>
      <c r="AG181" s="3964"/>
      <c r="AH181" s="3964"/>
      <c r="AI181" s="3964"/>
      <c r="AJ181" s="3964"/>
      <c r="AK181" s="3964"/>
      <c r="AL181" s="3964"/>
      <c r="AM181" s="3964"/>
      <c r="AN181" s="3964"/>
      <c r="AO181" s="3964"/>
      <c r="AP181" s="3964"/>
      <c r="AQ181" s="1224"/>
      <c r="AR181" s="3964"/>
      <c r="AS181" s="3964"/>
      <c r="AT181" s="3964"/>
      <c r="AU181" s="3964"/>
      <c r="AV181" s="3964"/>
      <c r="AW181" s="3964"/>
      <c r="AX181" s="3964"/>
      <c r="AY181" s="3964"/>
      <c r="AZ181" s="3964"/>
      <c r="BA181" s="3964"/>
      <c r="BB181" s="3964"/>
      <c r="BC181" s="3964"/>
      <c r="BD181" s="3964"/>
      <c r="BE181" s="3964"/>
      <c r="BF181" s="3964"/>
      <c r="BG181" s="3964"/>
      <c r="BH181" s="3964"/>
    </row>
    <row r="182" spans="1:60" ht="21.3">
      <c r="A182" s="3957">
        <v>156</v>
      </c>
      <c r="B182" s="1146" t="s">
        <v>5960</v>
      </c>
      <c r="C182" s="1147" t="s">
        <v>5961</v>
      </c>
      <c r="D182" s="3958" t="s">
        <v>149</v>
      </c>
      <c r="E182" s="3961">
        <v>540</v>
      </c>
      <c r="F182" s="5891"/>
      <c r="G182" s="3960">
        <f t="shared" si="26"/>
        <v>0</v>
      </c>
      <c r="H182" s="3959">
        <v>17.59</v>
      </c>
      <c r="I182" s="3959">
        <v>9498.6</v>
      </c>
      <c r="J182" s="3959">
        <v>139.91</v>
      </c>
      <c r="K182" s="3959">
        <v>75551.399999999994</v>
      </c>
      <c r="L182" s="3959">
        <v>21</v>
      </c>
      <c r="M182" s="3970">
        <f t="shared" si="27"/>
        <v>0</v>
      </c>
      <c r="N182" s="3961">
        <v>1.1E-4</v>
      </c>
      <c r="O182" s="3961">
        <v>5.9400000000000001E-2</v>
      </c>
      <c r="P182" s="3961">
        <v>0</v>
      </c>
      <c r="Q182" s="3961">
        <v>0</v>
      </c>
      <c r="R182" s="3959"/>
      <c r="S182" s="3959" t="s">
        <v>5662</v>
      </c>
      <c r="T182" s="3962" t="s">
        <v>5662</v>
      </c>
      <c r="U182" s="3963">
        <v>0.24</v>
      </c>
      <c r="V182" s="3963">
        <v>129.6</v>
      </c>
      <c r="W182" s="3963"/>
      <c r="X182" s="3963" t="s">
        <v>5663</v>
      </c>
      <c r="Y182" s="3963" t="s">
        <v>5664</v>
      </c>
      <c r="Z182" s="3964"/>
      <c r="AA182" s="744"/>
      <c r="AB182" s="744"/>
      <c r="AC182" s="3964"/>
      <c r="AD182" s="744"/>
      <c r="AE182" s="3964"/>
      <c r="AF182" s="3964"/>
      <c r="AG182" s="3964"/>
      <c r="AH182" s="3964"/>
      <c r="AI182" s="3964"/>
      <c r="AJ182" s="3964"/>
      <c r="AK182" s="3964"/>
      <c r="AL182" s="3964"/>
      <c r="AM182" s="3964"/>
      <c r="AN182" s="3964"/>
      <c r="AO182" s="3964"/>
      <c r="AP182" s="3964"/>
      <c r="AQ182" s="1224"/>
      <c r="AR182" s="3964"/>
      <c r="AS182" s="3964"/>
      <c r="AT182" s="3964"/>
      <c r="AU182" s="3964"/>
      <c r="AV182" s="3964"/>
      <c r="AW182" s="3964"/>
      <c r="AX182" s="3964"/>
      <c r="AY182" s="3964"/>
      <c r="AZ182" s="3964"/>
      <c r="BA182" s="3964"/>
      <c r="BB182" s="3964"/>
      <c r="BC182" s="3964"/>
      <c r="BD182" s="3964"/>
      <c r="BE182" s="3964"/>
      <c r="BF182" s="3964"/>
      <c r="BG182" s="3964"/>
      <c r="BH182" s="3964"/>
    </row>
    <row r="183" spans="1:60" ht="21.3">
      <c r="A183" s="3957">
        <v>157</v>
      </c>
      <c r="B183" s="1146" t="s">
        <v>5962</v>
      </c>
      <c r="C183" s="1147" t="s">
        <v>5963</v>
      </c>
      <c r="D183" s="3958" t="s">
        <v>149</v>
      </c>
      <c r="E183" s="3961">
        <v>40</v>
      </c>
      <c r="F183" s="5891"/>
      <c r="G183" s="3960">
        <f t="shared" si="26"/>
        <v>0</v>
      </c>
      <c r="H183" s="3959">
        <v>45.63</v>
      </c>
      <c r="I183" s="3959">
        <v>1825.2</v>
      </c>
      <c r="J183" s="3959">
        <v>201.87</v>
      </c>
      <c r="K183" s="3959">
        <v>8074.8</v>
      </c>
      <c r="L183" s="3959">
        <v>21</v>
      </c>
      <c r="M183" s="3970">
        <f t="shared" si="27"/>
        <v>0</v>
      </c>
      <c r="N183" s="3961">
        <v>2.9999999999999997E-4</v>
      </c>
      <c r="O183" s="3961">
        <v>1.1999999999999999E-2</v>
      </c>
      <c r="P183" s="3961">
        <v>0</v>
      </c>
      <c r="Q183" s="3961">
        <v>0</v>
      </c>
      <c r="R183" s="3959"/>
      <c r="S183" s="3959" t="s">
        <v>5662</v>
      </c>
      <c r="T183" s="3962" t="s">
        <v>5662</v>
      </c>
      <c r="U183" s="3963">
        <v>0.35</v>
      </c>
      <c r="V183" s="3963">
        <v>14</v>
      </c>
      <c r="W183" s="3963"/>
      <c r="X183" s="3963" t="s">
        <v>5663</v>
      </c>
      <c r="Y183" s="3963" t="s">
        <v>5664</v>
      </c>
      <c r="Z183" s="3964"/>
      <c r="AA183" s="744"/>
      <c r="AB183" s="744"/>
      <c r="AC183" s="3964"/>
      <c r="AD183" s="744"/>
      <c r="AE183" s="3964"/>
      <c r="AF183" s="3964"/>
      <c r="AG183" s="3964"/>
      <c r="AH183" s="3964"/>
      <c r="AI183" s="3964"/>
      <c r="AJ183" s="3964"/>
      <c r="AK183" s="3964"/>
      <c r="AL183" s="3964"/>
      <c r="AM183" s="3964"/>
      <c r="AN183" s="3964"/>
      <c r="AO183" s="3964"/>
      <c r="AP183" s="3964"/>
      <c r="AQ183" s="1224"/>
      <c r="AR183" s="3964"/>
      <c r="AS183" s="3964"/>
      <c r="AT183" s="3964"/>
      <c r="AU183" s="3964"/>
      <c r="AV183" s="3964"/>
      <c r="AW183" s="3964"/>
      <c r="AX183" s="3964"/>
      <c r="AY183" s="3964"/>
      <c r="AZ183" s="3964"/>
      <c r="BA183" s="3964"/>
      <c r="BB183" s="3964"/>
      <c r="BC183" s="3964"/>
      <c r="BD183" s="3964"/>
      <c r="BE183" s="3964"/>
      <c r="BF183" s="3964"/>
      <c r="BG183" s="3964"/>
      <c r="BH183" s="3964"/>
    </row>
    <row r="184" spans="1:60" ht="21.3">
      <c r="A184" s="3957">
        <v>158</v>
      </c>
      <c r="B184" s="1146" t="s">
        <v>5964</v>
      </c>
      <c r="C184" s="1147" t="s">
        <v>5965</v>
      </c>
      <c r="D184" s="3958" t="s">
        <v>149</v>
      </c>
      <c r="E184" s="3961">
        <v>30</v>
      </c>
      <c r="F184" s="5891"/>
      <c r="G184" s="3960">
        <f t="shared" si="26"/>
        <v>0</v>
      </c>
      <c r="H184" s="3959">
        <v>34.67</v>
      </c>
      <c r="I184" s="3959">
        <v>1040.1000000000001</v>
      </c>
      <c r="J184" s="3959">
        <v>201.83</v>
      </c>
      <c r="K184" s="3959">
        <v>6054.9000000000005</v>
      </c>
      <c r="L184" s="3959">
        <v>21</v>
      </c>
      <c r="M184" s="3970">
        <f t="shared" si="27"/>
        <v>0</v>
      </c>
      <c r="N184" s="3961">
        <v>2.1000000000000001E-4</v>
      </c>
      <c r="O184" s="3961">
        <v>6.3E-3</v>
      </c>
      <c r="P184" s="3961">
        <v>0</v>
      </c>
      <c r="Q184" s="3961">
        <v>0</v>
      </c>
      <c r="R184" s="3959"/>
      <c r="S184" s="3959" t="s">
        <v>5662</v>
      </c>
      <c r="T184" s="3962" t="s">
        <v>5662</v>
      </c>
      <c r="U184" s="3963">
        <v>0.35</v>
      </c>
      <c r="V184" s="3963">
        <v>10.5</v>
      </c>
      <c r="W184" s="3963"/>
      <c r="X184" s="3963" t="s">
        <v>5663</v>
      </c>
      <c r="Y184" s="3963" t="s">
        <v>5664</v>
      </c>
      <c r="Z184" s="3964"/>
      <c r="AA184" s="744"/>
      <c r="AB184" s="744"/>
      <c r="AC184" s="3964"/>
      <c r="AD184" s="744"/>
      <c r="AE184" s="3964"/>
      <c r="AF184" s="3964"/>
      <c r="AG184" s="3964"/>
      <c r="AH184" s="3964"/>
      <c r="AI184" s="3964"/>
      <c r="AJ184" s="3964"/>
      <c r="AK184" s="3964"/>
      <c r="AL184" s="3964"/>
      <c r="AM184" s="3964"/>
      <c r="AN184" s="3964"/>
      <c r="AO184" s="3964"/>
      <c r="AP184" s="3964"/>
      <c r="AQ184" s="1224"/>
      <c r="AR184" s="3964"/>
      <c r="AS184" s="3964"/>
      <c r="AT184" s="3964"/>
      <c r="AU184" s="3964"/>
      <c r="AV184" s="3964"/>
      <c r="AW184" s="3964"/>
      <c r="AX184" s="3964"/>
      <c r="AY184" s="3964"/>
      <c r="AZ184" s="3964"/>
      <c r="BA184" s="3964"/>
      <c r="BB184" s="3964"/>
      <c r="BC184" s="3964"/>
      <c r="BD184" s="3964"/>
      <c r="BE184" s="3964"/>
      <c r="BF184" s="3964"/>
      <c r="BG184" s="3964"/>
      <c r="BH184" s="3964"/>
    </row>
    <row r="185" spans="1:60" ht="13.15">
      <c r="A185" s="3949" t="s">
        <v>5659</v>
      </c>
      <c r="B185" s="3950" t="s">
        <v>5610</v>
      </c>
      <c r="C185" s="3951" t="s">
        <v>5611</v>
      </c>
      <c r="D185" s="3952"/>
      <c r="E185" s="3953"/>
      <c r="F185" s="5892"/>
      <c r="G185" s="3954">
        <f>SUM(G186:G191,G196:G226)</f>
        <v>0</v>
      </c>
      <c r="H185" s="3954"/>
      <c r="I185" s="3954">
        <v>535675</v>
      </c>
      <c r="J185" s="3954"/>
      <c r="K185" s="3954">
        <v>254459.5</v>
      </c>
      <c r="L185" s="3954"/>
      <c r="M185" s="3954">
        <f t="shared" si="27"/>
        <v>0</v>
      </c>
      <c r="N185" s="3953"/>
      <c r="O185" s="3953"/>
      <c r="P185" s="3953"/>
      <c r="Q185" s="3953"/>
      <c r="R185" s="3954"/>
      <c r="S185" s="3954"/>
      <c r="T185" s="3955"/>
      <c r="U185" s="3956"/>
      <c r="V185" s="3956"/>
      <c r="W185" s="3956"/>
      <c r="X185" s="3956"/>
      <c r="Y185" s="3956"/>
      <c r="AA185" s="744"/>
      <c r="AB185" s="744"/>
      <c r="AD185" s="744"/>
      <c r="AQ185" s="1224"/>
    </row>
    <row r="186" spans="1:60" ht="42.6">
      <c r="A186" s="3957">
        <v>159</v>
      </c>
      <c r="B186" s="1146" t="s">
        <v>5966</v>
      </c>
      <c r="C186" s="1147" t="s">
        <v>5967</v>
      </c>
      <c r="D186" s="3958" t="s">
        <v>149</v>
      </c>
      <c r="E186" s="3961">
        <v>4</v>
      </c>
      <c r="F186" s="5891"/>
      <c r="G186" s="3960">
        <f t="shared" ref="G186:G191" si="28">E186*F186</f>
        <v>0</v>
      </c>
      <c r="H186" s="3959">
        <v>35780</v>
      </c>
      <c r="I186" s="3959">
        <v>143120</v>
      </c>
      <c r="J186" s="3959">
        <v>0</v>
      </c>
      <c r="K186" s="3959">
        <v>0</v>
      </c>
      <c r="L186" s="3959">
        <v>21</v>
      </c>
      <c r="M186" s="3970">
        <f t="shared" si="27"/>
        <v>0</v>
      </c>
      <c r="N186" s="3961">
        <v>0</v>
      </c>
      <c r="O186" s="3961">
        <v>0</v>
      </c>
      <c r="P186" s="3961">
        <v>0</v>
      </c>
      <c r="Q186" s="3961">
        <v>0</v>
      </c>
      <c r="R186" s="3959"/>
      <c r="S186" s="3959" t="s">
        <v>5689</v>
      </c>
      <c r="T186" s="3962" t="s">
        <v>5690</v>
      </c>
      <c r="U186" s="3963">
        <v>0</v>
      </c>
      <c r="V186" s="3963">
        <v>0</v>
      </c>
      <c r="W186" s="3963"/>
      <c r="X186" s="3963" t="s">
        <v>5715</v>
      </c>
      <c r="Y186" s="3963" t="s">
        <v>5664</v>
      </c>
      <c r="Z186" s="3964"/>
      <c r="AA186" s="744"/>
      <c r="AB186" s="744"/>
      <c r="AC186" s="3964"/>
      <c r="AD186" s="744"/>
      <c r="AE186" s="3964"/>
      <c r="AF186" s="3964"/>
      <c r="AG186" s="3964"/>
      <c r="AH186" s="3964"/>
      <c r="AI186" s="3964"/>
      <c r="AJ186" s="3964"/>
      <c r="AK186" s="3964"/>
      <c r="AL186" s="3964"/>
      <c r="AM186" s="3964"/>
      <c r="AN186" s="3964"/>
      <c r="AO186" s="3964"/>
      <c r="AP186" s="3964"/>
      <c r="AQ186" s="1224"/>
      <c r="AR186" s="3964"/>
      <c r="AS186" s="3964"/>
      <c r="AT186" s="3964"/>
      <c r="AU186" s="3964"/>
      <c r="AV186" s="3964"/>
      <c r="AW186" s="3964"/>
      <c r="AX186" s="3964"/>
      <c r="AY186" s="3964"/>
      <c r="AZ186" s="3964"/>
      <c r="BA186" s="3964"/>
      <c r="BB186" s="3964"/>
      <c r="BC186" s="3964"/>
      <c r="BD186" s="3964"/>
      <c r="BE186" s="3964"/>
      <c r="BF186" s="3964"/>
      <c r="BG186" s="3964"/>
      <c r="BH186" s="3964"/>
    </row>
    <row r="187" spans="1:60" ht="21.3">
      <c r="A187" s="3957">
        <v>160</v>
      </c>
      <c r="B187" s="1146" t="s">
        <v>5968</v>
      </c>
      <c r="C187" s="1147" t="s">
        <v>5969</v>
      </c>
      <c r="D187" s="3958" t="s">
        <v>149</v>
      </c>
      <c r="E187" s="3961">
        <v>1</v>
      </c>
      <c r="F187" s="5891"/>
      <c r="G187" s="3960">
        <f t="shared" si="28"/>
        <v>0</v>
      </c>
      <c r="H187" s="3959">
        <v>97460</v>
      </c>
      <c r="I187" s="3959">
        <v>97460</v>
      </c>
      <c r="J187" s="3959">
        <v>0</v>
      </c>
      <c r="K187" s="3959">
        <v>0</v>
      </c>
      <c r="L187" s="3959">
        <v>21</v>
      </c>
      <c r="M187" s="3970">
        <f t="shared" si="27"/>
        <v>0</v>
      </c>
      <c r="N187" s="3961">
        <v>0</v>
      </c>
      <c r="O187" s="3961">
        <v>0</v>
      </c>
      <c r="P187" s="3961">
        <v>0</v>
      </c>
      <c r="Q187" s="3961">
        <v>0</v>
      </c>
      <c r="R187" s="3959"/>
      <c r="S187" s="3959" t="s">
        <v>5689</v>
      </c>
      <c r="T187" s="3962" t="s">
        <v>5690</v>
      </c>
      <c r="U187" s="3963">
        <v>0</v>
      </c>
      <c r="V187" s="3963">
        <v>0</v>
      </c>
      <c r="W187" s="3963"/>
      <c r="X187" s="3963" t="s">
        <v>5715</v>
      </c>
      <c r="Y187" s="3963" t="s">
        <v>5664</v>
      </c>
      <c r="Z187" s="3964"/>
      <c r="AA187" s="744"/>
      <c r="AB187" s="744"/>
      <c r="AC187" s="3964"/>
      <c r="AD187" s="744"/>
      <c r="AE187" s="3964"/>
      <c r="AF187" s="3964"/>
      <c r="AG187" s="3964"/>
      <c r="AH187" s="3964"/>
      <c r="AI187" s="3964"/>
      <c r="AJ187" s="3964"/>
      <c r="AK187" s="3964"/>
      <c r="AL187" s="3964"/>
      <c r="AM187" s="3964"/>
      <c r="AN187" s="3964"/>
      <c r="AO187" s="3964"/>
      <c r="AP187" s="3964"/>
      <c r="AQ187" s="1224"/>
      <c r="AR187" s="3964"/>
      <c r="AS187" s="3964"/>
      <c r="AT187" s="3964"/>
      <c r="AU187" s="3964"/>
      <c r="AV187" s="3964"/>
      <c r="AW187" s="3964"/>
      <c r="AX187" s="3964"/>
      <c r="AY187" s="3964"/>
      <c r="AZ187" s="3964"/>
      <c r="BA187" s="3964"/>
      <c r="BB187" s="3964"/>
      <c r="BC187" s="3964"/>
      <c r="BD187" s="3964"/>
      <c r="BE187" s="3964"/>
      <c r="BF187" s="3964"/>
      <c r="BG187" s="3964"/>
      <c r="BH187" s="3964"/>
    </row>
    <row r="188" spans="1:60" ht="21.3">
      <c r="A188" s="3957">
        <v>161</v>
      </c>
      <c r="B188" s="1146" t="s">
        <v>5970</v>
      </c>
      <c r="C188" s="1147" t="s">
        <v>5971</v>
      </c>
      <c r="D188" s="3958" t="s">
        <v>149</v>
      </c>
      <c r="E188" s="3961">
        <v>1</v>
      </c>
      <c r="F188" s="5891"/>
      <c r="G188" s="3960">
        <f t="shared" si="28"/>
        <v>0</v>
      </c>
      <c r="H188" s="3959">
        <v>28356</v>
      </c>
      <c r="I188" s="3959">
        <v>28356</v>
      </c>
      <c r="J188" s="3959">
        <v>0</v>
      </c>
      <c r="K188" s="3959">
        <v>0</v>
      </c>
      <c r="L188" s="3959">
        <v>21</v>
      </c>
      <c r="M188" s="3970">
        <f t="shared" si="27"/>
        <v>0</v>
      </c>
      <c r="N188" s="3961">
        <v>0</v>
      </c>
      <c r="O188" s="3961">
        <v>0</v>
      </c>
      <c r="P188" s="3961">
        <v>0</v>
      </c>
      <c r="Q188" s="3961">
        <v>0</v>
      </c>
      <c r="R188" s="3959"/>
      <c r="S188" s="3959" t="s">
        <v>5689</v>
      </c>
      <c r="T188" s="3962" t="s">
        <v>5690</v>
      </c>
      <c r="U188" s="3963">
        <v>0</v>
      </c>
      <c r="V188" s="3963">
        <v>0</v>
      </c>
      <c r="W188" s="3963"/>
      <c r="X188" s="3963" t="s">
        <v>5715</v>
      </c>
      <c r="Y188" s="3963" t="s">
        <v>5664</v>
      </c>
      <c r="Z188" s="3964"/>
      <c r="AA188" s="744"/>
      <c r="AB188" s="744"/>
      <c r="AC188" s="3964"/>
      <c r="AD188" s="744"/>
      <c r="AE188" s="3964"/>
      <c r="AF188" s="3964"/>
      <c r="AG188" s="3964"/>
      <c r="AH188" s="3964"/>
      <c r="AI188" s="3964"/>
      <c r="AJ188" s="3964"/>
      <c r="AK188" s="3964"/>
      <c r="AL188" s="3964"/>
      <c r="AM188" s="3964"/>
      <c r="AN188" s="3964"/>
      <c r="AO188" s="3964"/>
      <c r="AP188" s="3964"/>
      <c r="AQ188" s="1224"/>
      <c r="AR188" s="3964"/>
      <c r="AS188" s="3964"/>
      <c r="AT188" s="3964"/>
      <c r="AU188" s="3964"/>
      <c r="AV188" s="3964"/>
      <c r="AW188" s="3964"/>
      <c r="AX188" s="3964"/>
      <c r="AY188" s="3964"/>
      <c r="AZ188" s="3964"/>
      <c r="BA188" s="3964"/>
      <c r="BB188" s="3964"/>
      <c r="BC188" s="3964"/>
      <c r="BD188" s="3964"/>
      <c r="BE188" s="3964"/>
      <c r="BF188" s="3964"/>
      <c r="BG188" s="3964"/>
      <c r="BH188" s="3964"/>
    </row>
    <row r="189" spans="1:60" ht="21.3">
      <c r="A189" s="3957">
        <v>162</v>
      </c>
      <c r="B189" s="1146" t="s">
        <v>5972</v>
      </c>
      <c r="C189" s="1147" t="s">
        <v>5973</v>
      </c>
      <c r="D189" s="3958" t="s">
        <v>149</v>
      </c>
      <c r="E189" s="3961">
        <v>4</v>
      </c>
      <c r="F189" s="5891"/>
      <c r="G189" s="3960">
        <f t="shared" si="28"/>
        <v>0</v>
      </c>
      <c r="H189" s="3959">
        <v>21365</v>
      </c>
      <c r="I189" s="3959">
        <v>85460</v>
      </c>
      <c r="J189" s="3959">
        <v>0</v>
      </c>
      <c r="K189" s="3959">
        <v>0</v>
      </c>
      <c r="L189" s="3959">
        <v>21</v>
      </c>
      <c r="M189" s="3970">
        <f t="shared" si="27"/>
        <v>0</v>
      </c>
      <c r="N189" s="3961">
        <v>0</v>
      </c>
      <c r="O189" s="3961">
        <v>0</v>
      </c>
      <c r="P189" s="3961">
        <v>0</v>
      </c>
      <c r="Q189" s="3961">
        <v>0</v>
      </c>
      <c r="R189" s="3959"/>
      <c r="S189" s="3959" t="s">
        <v>5689</v>
      </c>
      <c r="T189" s="3962" t="s">
        <v>5690</v>
      </c>
      <c r="U189" s="3963">
        <v>0</v>
      </c>
      <c r="V189" s="3963">
        <v>0</v>
      </c>
      <c r="W189" s="3963"/>
      <c r="X189" s="3963" t="s">
        <v>5715</v>
      </c>
      <c r="Y189" s="3963" t="s">
        <v>5664</v>
      </c>
      <c r="Z189" s="3964"/>
      <c r="AA189" s="744"/>
      <c r="AB189" s="744"/>
      <c r="AC189" s="3964"/>
      <c r="AD189" s="744"/>
      <c r="AE189" s="3964"/>
      <c r="AF189" s="3964"/>
      <c r="AG189" s="3964"/>
      <c r="AH189" s="3964"/>
      <c r="AI189" s="3964"/>
      <c r="AJ189" s="3964"/>
      <c r="AK189" s="3964"/>
      <c r="AL189" s="3964"/>
      <c r="AM189" s="3964"/>
      <c r="AN189" s="3964"/>
      <c r="AO189" s="3964"/>
      <c r="AP189" s="3964"/>
      <c r="AQ189" s="1224"/>
      <c r="AR189" s="3964"/>
      <c r="AS189" s="3964"/>
      <c r="AT189" s="3964"/>
      <c r="AU189" s="3964"/>
      <c r="AV189" s="3964"/>
      <c r="AW189" s="3964"/>
      <c r="AX189" s="3964"/>
      <c r="AY189" s="3964"/>
      <c r="AZ189" s="3964"/>
      <c r="BA189" s="3964"/>
      <c r="BB189" s="3964"/>
      <c r="BC189" s="3964"/>
      <c r="BD189" s="3964"/>
      <c r="BE189" s="3964"/>
      <c r="BF189" s="3964"/>
      <c r="BG189" s="3964"/>
      <c r="BH189" s="3964"/>
    </row>
    <row r="190" spans="1:60" ht="21.3">
      <c r="A190" s="3957">
        <v>163</v>
      </c>
      <c r="B190" s="1146" t="s">
        <v>5974</v>
      </c>
      <c r="C190" s="1147" t="s">
        <v>5975</v>
      </c>
      <c r="D190" s="3958" t="s">
        <v>149</v>
      </c>
      <c r="E190" s="3961">
        <v>2</v>
      </c>
      <c r="F190" s="5891"/>
      <c r="G190" s="3960">
        <f t="shared" si="28"/>
        <v>0</v>
      </c>
      <c r="H190" s="3959">
        <v>18522</v>
      </c>
      <c r="I190" s="3959">
        <v>37044</v>
      </c>
      <c r="J190" s="3959">
        <v>0</v>
      </c>
      <c r="K190" s="3959">
        <v>0</v>
      </c>
      <c r="L190" s="3959">
        <v>21</v>
      </c>
      <c r="M190" s="3970">
        <f t="shared" si="27"/>
        <v>0</v>
      </c>
      <c r="N190" s="3961">
        <v>0</v>
      </c>
      <c r="O190" s="3961">
        <v>0</v>
      </c>
      <c r="P190" s="3961">
        <v>0</v>
      </c>
      <c r="Q190" s="3961">
        <v>0</v>
      </c>
      <c r="R190" s="3959"/>
      <c r="S190" s="3959" t="s">
        <v>5689</v>
      </c>
      <c r="T190" s="3962" t="s">
        <v>5690</v>
      </c>
      <c r="U190" s="3963">
        <v>0</v>
      </c>
      <c r="V190" s="3963">
        <v>0</v>
      </c>
      <c r="W190" s="3963"/>
      <c r="X190" s="3963" t="s">
        <v>5715</v>
      </c>
      <c r="Y190" s="3963" t="s">
        <v>5664</v>
      </c>
      <c r="Z190" s="3964"/>
      <c r="AA190" s="744"/>
      <c r="AB190" s="744"/>
      <c r="AC190" s="3964"/>
      <c r="AD190" s="744"/>
      <c r="AE190" s="3964"/>
      <c r="AF190" s="3964"/>
      <c r="AG190" s="3964"/>
      <c r="AH190" s="3964"/>
      <c r="AI190" s="3964"/>
      <c r="AJ190" s="3964"/>
      <c r="AK190" s="3964"/>
      <c r="AL190" s="3964"/>
      <c r="AM190" s="3964"/>
      <c r="AN190" s="3964"/>
      <c r="AO190" s="3964"/>
      <c r="AP190" s="3964"/>
      <c r="AQ190" s="1224"/>
      <c r="AR190" s="3964"/>
      <c r="AS190" s="3964"/>
      <c r="AT190" s="3964"/>
      <c r="AU190" s="3964"/>
      <c r="AV190" s="3964"/>
      <c r="AW190" s="3964"/>
      <c r="AX190" s="3964"/>
      <c r="AY190" s="3964"/>
      <c r="AZ190" s="3964"/>
      <c r="BA190" s="3964"/>
      <c r="BB190" s="3964"/>
      <c r="BC190" s="3964"/>
      <c r="BD190" s="3964"/>
      <c r="BE190" s="3964"/>
      <c r="BF190" s="3964"/>
      <c r="BG190" s="3964"/>
      <c r="BH190" s="3964"/>
    </row>
    <row r="191" spans="1:60">
      <c r="A191" s="3967">
        <v>164</v>
      </c>
      <c r="B191" s="1144" t="s">
        <v>5976</v>
      </c>
      <c r="C191" s="1145" t="s">
        <v>5977</v>
      </c>
      <c r="D191" s="3968" t="s">
        <v>149</v>
      </c>
      <c r="E191" s="3969">
        <v>1</v>
      </c>
      <c r="F191" s="5893"/>
      <c r="G191" s="3960">
        <f t="shared" si="28"/>
        <v>0</v>
      </c>
      <c r="H191" s="3970">
        <v>0</v>
      </c>
      <c r="I191" s="3970">
        <v>0</v>
      </c>
      <c r="J191" s="3970">
        <v>225640</v>
      </c>
      <c r="K191" s="3970">
        <v>225640</v>
      </c>
      <c r="L191" s="3970">
        <v>21</v>
      </c>
      <c r="M191" s="3970">
        <f t="shared" si="27"/>
        <v>0</v>
      </c>
      <c r="N191" s="3969">
        <v>0</v>
      </c>
      <c r="O191" s="3969">
        <v>0</v>
      </c>
      <c r="P191" s="3969">
        <v>0</v>
      </c>
      <c r="Q191" s="3969">
        <v>0</v>
      </c>
      <c r="R191" s="3970"/>
      <c r="S191" s="3970" t="s">
        <v>5689</v>
      </c>
      <c r="T191" s="3971" t="s">
        <v>5690</v>
      </c>
      <c r="U191" s="3963">
        <v>0.85</v>
      </c>
      <c r="V191" s="3963">
        <v>0.85</v>
      </c>
      <c r="W191" s="3963"/>
      <c r="X191" s="3963" t="s">
        <v>5663</v>
      </c>
      <c r="Y191" s="3963" t="s">
        <v>5664</v>
      </c>
      <c r="Z191" s="3964"/>
      <c r="AA191" s="744"/>
      <c r="AB191" s="744"/>
      <c r="AC191" s="3964"/>
      <c r="AD191" s="744"/>
      <c r="AE191" s="3964"/>
      <c r="AF191" s="3964"/>
      <c r="AG191" s="3964"/>
      <c r="AH191" s="3964"/>
      <c r="AI191" s="3964"/>
      <c r="AJ191" s="3964"/>
      <c r="AK191" s="3964"/>
      <c r="AL191" s="3964"/>
      <c r="AM191" s="3964"/>
      <c r="AN191" s="3964"/>
      <c r="AO191" s="3964"/>
      <c r="AP191" s="3964"/>
      <c r="AQ191" s="1224"/>
      <c r="AR191" s="3964"/>
      <c r="AS191" s="3964"/>
      <c r="AT191" s="3964"/>
      <c r="AU191" s="3964"/>
      <c r="AV191" s="3964"/>
      <c r="AW191" s="3964"/>
      <c r="AX191" s="3964"/>
      <c r="AY191" s="3964"/>
      <c r="AZ191" s="3964"/>
      <c r="BA191" s="3964"/>
      <c r="BB191" s="3964"/>
      <c r="BC191" s="3964"/>
      <c r="BD191" s="3964"/>
      <c r="BE191" s="3964"/>
      <c r="BF191" s="3964"/>
      <c r="BG191" s="3964"/>
      <c r="BH191" s="3964"/>
    </row>
    <row r="192" spans="1:60" ht="12.7" customHeight="1" outlineLevel="1">
      <c r="A192" s="3972"/>
      <c r="B192" s="3973"/>
      <c r="C192" s="6564" t="s">
        <v>5978</v>
      </c>
      <c r="D192" s="6565"/>
      <c r="E192" s="6565"/>
      <c r="F192" s="6565"/>
      <c r="G192" s="6565"/>
      <c r="H192" s="3963"/>
      <c r="I192" s="3963"/>
      <c r="J192" s="3963"/>
      <c r="K192" s="3963"/>
      <c r="L192" s="3963"/>
      <c r="M192" s="3963"/>
      <c r="N192" s="3974"/>
      <c r="O192" s="3974"/>
      <c r="P192" s="3974"/>
      <c r="Q192" s="3974"/>
      <c r="R192" s="3963"/>
      <c r="S192" s="3963"/>
      <c r="T192" s="3963"/>
      <c r="U192" s="3963"/>
      <c r="V192" s="3963"/>
      <c r="W192" s="3963"/>
      <c r="X192" s="3963"/>
      <c r="Y192" s="3963"/>
      <c r="Z192" s="3964"/>
      <c r="AA192" s="744"/>
      <c r="AB192" s="744"/>
      <c r="AC192" s="3964"/>
      <c r="AD192" s="744"/>
      <c r="AE192" s="3964"/>
      <c r="AF192" s="3964"/>
      <c r="AG192" s="3964"/>
      <c r="AH192" s="3964"/>
      <c r="AI192" s="3964"/>
      <c r="AJ192" s="3964"/>
      <c r="AK192" s="3964"/>
      <c r="AL192" s="3964"/>
      <c r="AM192" s="3964"/>
      <c r="AN192" s="3964"/>
      <c r="AO192" s="3964"/>
      <c r="AP192" s="3964"/>
      <c r="AQ192" s="1224"/>
      <c r="AR192" s="3964"/>
      <c r="AS192" s="3964"/>
      <c r="AT192" s="3964"/>
      <c r="AU192" s="3964"/>
      <c r="AV192" s="3964"/>
      <c r="AW192" s="3964"/>
      <c r="AX192" s="3964"/>
      <c r="AY192" s="3964"/>
      <c r="AZ192" s="3964"/>
      <c r="BA192" s="3964"/>
      <c r="BB192" s="3964"/>
      <c r="BC192" s="3964"/>
      <c r="BD192" s="3964"/>
      <c r="BE192" s="3964"/>
      <c r="BF192" s="3964"/>
      <c r="BG192" s="3964"/>
      <c r="BH192" s="3964"/>
    </row>
    <row r="193" spans="1:60" ht="12.7" customHeight="1" outlineLevel="2">
      <c r="A193" s="3972"/>
      <c r="B193" s="3973"/>
      <c r="C193" s="6560" t="s">
        <v>5979</v>
      </c>
      <c r="D193" s="6561"/>
      <c r="E193" s="6561"/>
      <c r="F193" s="6561"/>
      <c r="G193" s="6561"/>
      <c r="H193" s="3963"/>
      <c r="I193" s="3963"/>
      <c r="J193" s="3963"/>
      <c r="K193" s="3963"/>
      <c r="L193" s="3963"/>
      <c r="M193" s="3963"/>
      <c r="N193" s="3974"/>
      <c r="O193" s="3974"/>
      <c r="P193" s="3974"/>
      <c r="Q193" s="3974"/>
      <c r="R193" s="3963"/>
      <c r="S193" s="3963"/>
      <c r="T193" s="3963"/>
      <c r="U193" s="3963"/>
      <c r="V193" s="3963"/>
      <c r="W193" s="3963"/>
      <c r="X193" s="3963"/>
      <c r="Y193" s="3963"/>
      <c r="Z193" s="3964"/>
      <c r="AA193" s="744"/>
      <c r="AB193" s="744"/>
      <c r="AC193" s="3964"/>
      <c r="AD193" s="744"/>
      <c r="AE193" s="3964"/>
      <c r="AF193" s="3964"/>
      <c r="AG193" s="3964"/>
      <c r="AH193" s="3964"/>
      <c r="AI193" s="3964"/>
      <c r="AJ193" s="3964"/>
      <c r="AK193" s="3964"/>
      <c r="AL193" s="3964"/>
      <c r="AM193" s="3964"/>
      <c r="AN193" s="3964"/>
      <c r="AO193" s="3964"/>
      <c r="AP193" s="3964"/>
      <c r="AQ193" s="1224"/>
      <c r="AR193" s="3964"/>
      <c r="AS193" s="3964"/>
      <c r="AT193" s="3964"/>
      <c r="AU193" s="3964"/>
      <c r="AV193" s="3964"/>
      <c r="AW193" s="3964"/>
      <c r="AX193" s="3964"/>
      <c r="AY193" s="3964"/>
      <c r="AZ193" s="3964"/>
      <c r="BA193" s="3964"/>
      <c r="BB193" s="3964"/>
      <c r="BC193" s="3964"/>
      <c r="BD193" s="3964"/>
      <c r="BE193" s="3964"/>
      <c r="BF193" s="3964"/>
      <c r="BG193" s="3964"/>
      <c r="BH193" s="3964"/>
    </row>
    <row r="194" spans="1:60" outlineLevel="2">
      <c r="A194" s="3972"/>
      <c r="B194" s="3973"/>
      <c r="C194" s="6560" t="s">
        <v>5980</v>
      </c>
      <c r="D194" s="6561"/>
      <c r="E194" s="6561"/>
      <c r="F194" s="6561"/>
      <c r="G194" s="6561"/>
      <c r="H194" s="3963"/>
      <c r="I194" s="3963"/>
      <c r="J194" s="3963"/>
      <c r="K194" s="3963"/>
      <c r="L194" s="3963"/>
      <c r="M194" s="3963"/>
      <c r="N194" s="3974"/>
      <c r="O194" s="3974"/>
      <c r="P194" s="3974"/>
      <c r="Q194" s="3974"/>
      <c r="R194" s="3963"/>
      <c r="S194" s="3963"/>
      <c r="T194" s="3963"/>
      <c r="U194" s="3963"/>
      <c r="V194" s="3963"/>
      <c r="W194" s="3963"/>
      <c r="X194" s="3963"/>
      <c r="Y194" s="3963"/>
      <c r="Z194" s="3964"/>
      <c r="AA194" s="744"/>
      <c r="AB194" s="744"/>
      <c r="AC194" s="3964"/>
      <c r="AD194" s="744"/>
      <c r="AE194" s="3964"/>
      <c r="AF194" s="3964"/>
      <c r="AG194" s="3964"/>
      <c r="AH194" s="3964"/>
      <c r="AI194" s="3964"/>
      <c r="AJ194" s="3964"/>
      <c r="AK194" s="3964"/>
      <c r="AL194" s="3964"/>
      <c r="AM194" s="3964"/>
      <c r="AN194" s="3964"/>
      <c r="AO194" s="3964"/>
      <c r="AP194" s="3964"/>
      <c r="AQ194" s="1224"/>
      <c r="AR194" s="3964"/>
      <c r="AS194" s="3964"/>
      <c r="AT194" s="3964"/>
      <c r="AU194" s="3964"/>
      <c r="AV194" s="3964"/>
      <c r="AW194" s="3964"/>
      <c r="AX194" s="3964"/>
      <c r="AY194" s="3964"/>
      <c r="AZ194" s="3964"/>
      <c r="BA194" s="3964"/>
      <c r="BB194" s="3964"/>
      <c r="BC194" s="3964"/>
      <c r="BD194" s="3964"/>
      <c r="BE194" s="3964"/>
      <c r="BF194" s="3964"/>
      <c r="BG194" s="3964"/>
      <c r="BH194" s="3964"/>
    </row>
    <row r="195" spans="1:60" outlineLevel="2">
      <c r="A195" s="3972"/>
      <c r="B195" s="3973"/>
      <c r="C195" s="6560" t="s">
        <v>5981</v>
      </c>
      <c r="D195" s="6561"/>
      <c r="E195" s="6561"/>
      <c r="F195" s="6561"/>
      <c r="G195" s="6561"/>
      <c r="H195" s="3963"/>
      <c r="I195" s="3963"/>
      <c r="J195" s="3963"/>
      <c r="K195" s="3963"/>
      <c r="L195" s="3963"/>
      <c r="M195" s="3963"/>
      <c r="N195" s="3974"/>
      <c r="O195" s="3974"/>
      <c r="P195" s="3974"/>
      <c r="Q195" s="3974"/>
      <c r="R195" s="3963"/>
      <c r="S195" s="3963"/>
      <c r="T195" s="3963"/>
      <c r="U195" s="3963"/>
      <c r="V195" s="3963"/>
      <c r="W195" s="3963"/>
      <c r="X195" s="3963"/>
      <c r="Y195" s="3963"/>
      <c r="Z195" s="3964"/>
      <c r="AA195" s="744"/>
      <c r="AB195" s="744"/>
      <c r="AC195" s="3964"/>
      <c r="AD195" s="744"/>
      <c r="AE195" s="3964"/>
      <c r="AF195" s="3964"/>
      <c r="AG195" s="3964"/>
      <c r="AH195" s="3964"/>
      <c r="AI195" s="3964"/>
      <c r="AJ195" s="3964"/>
      <c r="AK195" s="3964"/>
      <c r="AL195" s="3964"/>
      <c r="AM195" s="3964"/>
      <c r="AN195" s="3964"/>
      <c r="AO195" s="3964"/>
      <c r="AP195" s="3964"/>
      <c r="AQ195" s="1224"/>
      <c r="AR195" s="3964"/>
      <c r="AS195" s="3964"/>
      <c r="AT195" s="3964"/>
      <c r="AU195" s="3964"/>
      <c r="AV195" s="3964"/>
      <c r="AW195" s="3964"/>
      <c r="AX195" s="3964"/>
      <c r="AY195" s="3964"/>
      <c r="AZ195" s="3964"/>
      <c r="BA195" s="3964"/>
      <c r="BB195" s="3964"/>
      <c r="BC195" s="3964"/>
      <c r="BD195" s="3964"/>
      <c r="BE195" s="3964"/>
      <c r="BF195" s="3964"/>
      <c r="BG195" s="3964"/>
      <c r="BH195" s="3964"/>
    </row>
    <row r="196" spans="1:60">
      <c r="A196" s="3957">
        <v>165</v>
      </c>
      <c r="B196" s="1146" t="s">
        <v>5982</v>
      </c>
      <c r="C196" s="1147" t="s">
        <v>5983</v>
      </c>
      <c r="D196" s="3958" t="s">
        <v>1495</v>
      </c>
      <c r="E196" s="3961">
        <v>4</v>
      </c>
      <c r="F196" s="5891"/>
      <c r="G196" s="3960">
        <f t="shared" ref="G196:G226" si="29">E196*F196</f>
        <v>0</v>
      </c>
      <c r="H196" s="3959">
        <v>2400</v>
      </c>
      <c r="I196" s="3959">
        <v>9600</v>
      </c>
      <c r="J196" s="3959">
        <v>0</v>
      </c>
      <c r="K196" s="3959">
        <v>0</v>
      </c>
      <c r="L196" s="3959">
        <v>21</v>
      </c>
      <c r="M196" s="3970">
        <f t="shared" ref="M196:M228" si="30">G196*1.21</f>
        <v>0</v>
      </c>
      <c r="N196" s="3961">
        <v>0</v>
      </c>
      <c r="O196" s="3961">
        <v>0</v>
      </c>
      <c r="P196" s="3961">
        <v>0</v>
      </c>
      <c r="Q196" s="3961">
        <v>0</v>
      </c>
      <c r="R196" s="3959"/>
      <c r="S196" s="3959" t="s">
        <v>5689</v>
      </c>
      <c r="T196" s="3962" t="s">
        <v>5690</v>
      </c>
      <c r="U196" s="3963">
        <v>0</v>
      </c>
      <c r="V196" s="3963">
        <v>0</v>
      </c>
      <c r="W196" s="3963"/>
      <c r="X196" s="3963" t="s">
        <v>5715</v>
      </c>
      <c r="Y196" s="3963" t="s">
        <v>5664</v>
      </c>
      <c r="Z196" s="3964"/>
      <c r="AA196" s="744"/>
      <c r="AB196" s="744"/>
      <c r="AC196" s="3964"/>
      <c r="AD196" s="744"/>
      <c r="AE196" s="3964"/>
      <c r="AF196" s="3964"/>
      <c r="AG196" s="3964"/>
      <c r="AH196" s="3964"/>
      <c r="AI196" s="3964"/>
      <c r="AJ196" s="3964"/>
      <c r="AK196" s="3964"/>
      <c r="AL196" s="3964"/>
      <c r="AM196" s="3964"/>
      <c r="AN196" s="3964"/>
      <c r="AO196" s="3964"/>
      <c r="AP196" s="3964"/>
      <c r="AQ196" s="1224"/>
      <c r="AR196" s="3964"/>
      <c r="AS196" s="3964"/>
      <c r="AT196" s="3964"/>
      <c r="AU196" s="3964"/>
      <c r="AV196" s="3964"/>
      <c r="AW196" s="3964"/>
      <c r="AX196" s="3964"/>
      <c r="AY196" s="3964"/>
      <c r="AZ196" s="3964"/>
      <c r="BA196" s="3964"/>
      <c r="BB196" s="3964"/>
      <c r="BC196" s="3964"/>
      <c r="BD196" s="3964"/>
      <c r="BE196" s="3964"/>
      <c r="BF196" s="3964"/>
      <c r="BG196" s="3964"/>
      <c r="BH196" s="3964"/>
    </row>
    <row r="197" spans="1:60">
      <c r="A197" s="3957">
        <v>166</v>
      </c>
      <c r="B197" s="1146" t="s">
        <v>5984</v>
      </c>
      <c r="C197" s="1147" t="s">
        <v>5985</v>
      </c>
      <c r="D197" s="3958" t="s">
        <v>1495</v>
      </c>
      <c r="E197" s="3961">
        <v>1</v>
      </c>
      <c r="F197" s="5891"/>
      <c r="G197" s="3960">
        <f t="shared" si="29"/>
        <v>0</v>
      </c>
      <c r="H197" s="3959">
        <v>12465</v>
      </c>
      <c r="I197" s="3959">
        <v>12465</v>
      </c>
      <c r="J197" s="3959">
        <v>0</v>
      </c>
      <c r="K197" s="3959">
        <v>0</v>
      </c>
      <c r="L197" s="3959">
        <v>21</v>
      </c>
      <c r="M197" s="3970">
        <f t="shared" si="30"/>
        <v>0</v>
      </c>
      <c r="N197" s="3961">
        <v>0</v>
      </c>
      <c r="O197" s="3961">
        <v>0</v>
      </c>
      <c r="P197" s="3961">
        <v>0</v>
      </c>
      <c r="Q197" s="3961">
        <v>0</v>
      </c>
      <c r="R197" s="3959"/>
      <c r="S197" s="3959" t="s">
        <v>5689</v>
      </c>
      <c r="T197" s="3962" t="s">
        <v>5690</v>
      </c>
      <c r="U197" s="3963">
        <v>0</v>
      </c>
      <c r="V197" s="3963">
        <v>0</v>
      </c>
      <c r="W197" s="3963"/>
      <c r="X197" s="3963" t="s">
        <v>5715</v>
      </c>
      <c r="Y197" s="3963" t="s">
        <v>5664</v>
      </c>
      <c r="Z197" s="3964"/>
      <c r="AA197" s="744"/>
      <c r="AB197" s="744"/>
      <c r="AC197" s="3964"/>
      <c r="AD197" s="744"/>
      <c r="AE197" s="3964"/>
      <c r="AF197" s="3964"/>
      <c r="AG197" s="3964"/>
      <c r="AH197" s="3964"/>
      <c r="AI197" s="3964"/>
      <c r="AJ197" s="3964"/>
      <c r="AK197" s="3964"/>
      <c r="AL197" s="3964"/>
      <c r="AM197" s="3964"/>
      <c r="AN197" s="3964"/>
      <c r="AO197" s="3964"/>
      <c r="AP197" s="3964"/>
      <c r="AQ197" s="1224"/>
      <c r="AR197" s="3964"/>
      <c r="AS197" s="3964"/>
      <c r="AT197" s="3964"/>
      <c r="AU197" s="3964"/>
      <c r="AV197" s="3964"/>
      <c r="AW197" s="3964"/>
      <c r="AX197" s="3964"/>
      <c r="AY197" s="3964"/>
      <c r="AZ197" s="3964"/>
      <c r="BA197" s="3964"/>
      <c r="BB197" s="3964"/>
      <c r="BC197" s="3964"/>
      <c r="BD197" s="3964"/>
      <c r="BE197" s="3964"/>
      <c r="BF197" s="3964"/>
      <c r="BG197" s="3964"/>
      <c r="BH197" s="3964"/>
    </row>
    <row r="198" spans="1:60" ht="31.95">
      <c r="A198" s="3957">
        <v>167</v>
      </c>
      <c r="B198" s="1146" t="s">
        <v>5986</v>
      </c>
      <c r="C198" s="1147" t="s">
        <v>5987</v>
      </c>
      <c r="D198" s="3958" t="s">
        <v>149</v>
      </c>
      <c r="E198" s="3961">
        <v>1</v>
      </c>
      <c r="F198" s="5891"/>
      <c r="G198" s="3960">
        <f t="shared" si="29"/>
        <v>0</v>
      </c>
      <c r="H198" s="3959">
        <v>15655</v>
      </c>
      <c r="I198" s="3959">
        <v>15655</v>
      </c>
      <c r="J198" s="3959">
        <v>0</v>
      </c>
      <c r="K198" s="3959">
        <v>0</v>
      </c>
      <c r="L198" s="3959">
        <v>21</v>
      </c>
      <c r="M198" s="3970">
        <f t="shared" si="30"/>
        <v>0</v>
      </c>
      <c r="N198" s="3961">
        <v>0</v>
      </c>
      <c r="O198" s="3961">
        <v>0</v>
      </c>
      <c r="P198" s="3961">
        <v>0</v>
      </c>
      <c r="Q198" s="3961">
        <v>0</v>
      </c>
      <c r="R198" s="3959"/>
      <c r="S198" s="3959" t="s">
        <v>5689</v>
      </c>
      <c r="T198" s="3962" t="s">
        <v>5988</v>
      </c>
      <c r="U198" s="3963">
        <v>0</v>
      </c>
      <c r="V198" s="3963">
        <v>0</v>
      </c>
      <c r="W198" s="3963"/>
      <c r="X198" s="3963" t="s">
        <v>5715</v>
      </c>
      <c r="Y198" s="3963" t="s">
        <v>5664</v>
      </c>
      <c r="Z198" s="3964"/>
      <c r="AA198" s="744"/>
      <c r="AB198" s="744"/>
      <c r="AC198" s="3964"/>
      <c r="AD198" s="744"/>
      <c r="AE198" s="3964"/>
      <c r="AF198" s="3964"/>
      <c r="AG198" s="3964"/>
      <c r="AH198" s="3964"/>
      <c r="AI198" s="3964"/>
      <c r="AJ198" s="3964"/>
      <c r="AK198" s="3964"/>
      <c r="AL198" s="3964"/>
      <c r="AM198" s="3964"/>
      <c r="AN198" s="3964"/>
      <c r="AO198" s="3964"/>
      <c r="AP198" s="3964"/>
      <c r="AQ198" s="1224"/>
      <c r="AR198" s="3964"/>
      <c r="AS198" s="3964"/>
      <c r="AT198" s="3964"/>
      <c r="AU198" s="3964"/>
      <c r="AV198" s="3964"/>
      <c r="AW198" s="3964"/>
      <c r="AX198" s="3964"/>
      <c r="AY198" s="3964"/>
      <c r="AZ198" s="3964"/>
      <c r="BA198" s="3964"/>
      <c r="BB198" s="3964"/>
      <c r="BC198" s="3964"/>
      <c r="BD198" s="3964"/>
      <c r="BE198" s="3964"/>
      <c r="BF198" s="3964"/>
      <c r="BG198" s="3964"/>
      <c r="BH198" s="3964"/>
    </row>
    <row r="199" spans="1:60" ht="31.95">
      <c r="A199" s="3957">
        <v>168</v>
      </c>
      <c r="B199" s="1146" t="s">
        <v>5989</v>
      </c>
      <c r="C199" s="1147" t="s">
        <v>5990</v>
      </c>
      <c r="D199" s="3958" t="s">
        <v>149</v>
      </c>
      <c r="E199" s="3961">
        <v>7</v>
      </c>
      <c r="F199" s="5891"/>
      <c r="G199" s="3960">
        <f t="shared" si="29"/>
        <v>0</v>
      </c>
      <c r="H199" s="3959">
        <v>920</v>
      </c>
      <c r="I199" s="3959">
        <v>6440</v>
      </c>
      <c r="J199" s="3959">
        <v>0</v>
      </c>
      <c r="K199" s="3959">
        <v>0</v>
      </c>
      <c r="L199" s="3959">
        <v>21</v>
      </c>
      <c r="M199" s="3970">
        <f t="shared" si="30"/>
        <v>0</v>
      </c>
      <c r="N199" s="3961">
        <v>0</v>
      </c>
      <c r="O199" s="3961">
        <v>0</v>
      </c>
      <c r="P199" s="3961">
        <v>0</v>
      </c>
      <c r="Q199" s="3961">
        <v>0</v>
      </c>
      <c r="R199" s="3959"/>
      <c r="S199" s="3959" t="s">
        <v>5689</v>
      </c>
      <c r="T199" s="3962" t="s">
        <v>5690</v>
      </c>
      <c r="U199" s="3963">
        <v>0</v>
      </c>
      <c r="V199" s="3963">
        <v>0</v>
      </c>
      <c r="W199" s="3963"/>
      <c r="X199" s="3963" t="s">
        <v>5715</v>
      </c>
      <c r="Y199" s="3963" t="s">
        <v>5664</v>
      </c>
      <c r="Z199" s="3964"/>
      <c r="AA199" s="744"/>
      <c r="AB199" s="744"/>
      <c r="AC199" s="3964"/>
      <c r="AD199" s="744"/>
      <c r="AE199" s="3964"/>
      <c r="AF199" s="3964"/>
      <c r="AG199" s="3964"/>
      <c r="AH199" s="3964"/>
      <c r="AI199" s="3964"/>
      <c r="AJ199" s="3964"/>
      <c r="AK199" s="3964"/>
      <c r="AL199" s="3964"/>
      <c r="AM199" s="3964"/>
      <c r="AN199" s="3964"/>
      <c r="AO199" s="3964"/>
      <c r="AP199" s="3964"/>
      <c r="AQ199" s="1224"/>
      <c r="AR199" s="3964"/>
      <c r="AS199" s="3964"/>
      <c r="AT199" s="3964"/>
      <c r="AU199" s="3964"/>
      <c r="AV199" s="3964"/>
      <c r="AW199" s="3964"/>
      <c r="AX199" s="3964"/>
      <c r="AY199" s="3964"/>
      <c r="AZ199" s="3964"/>
      <c r="BA199" s="3964"/>
      <c r="BB199" s="3964"/>
      <c r="BC199" s="3964"/>
      <c r="BD199" s="3964"/>
      <c r="BE199" s="3964"/>
      <c r="BF199" s="3964"/>
      <c r="BG199" s="3964"/>
      <c r="BH199" s="3964"/>
    </row>
    <row r="200" spans="1:60" ht="31.95">
      <c r="A200" s="3957">
        <v>169</v>
      </c>
      <c r="B200" s="1146" t="s">
        <v>5991</v>
      </c>
      <c r="C200" s="1147" t="s">
        <v>5992</v>
      </c>
      <c r="D200" s="3958" t="s">
        <v>149</v>
      </c>
      <c r="E200" s="3961">
        <v>3</v>
      </c>
      <c r="F200" s="5891"/>
      <c r="G200" s="3960">
        <f t="shared" si="29"/>
        <v>0</v>
      </c>
      <c r="H200" s="3959">
        <v>68</v>
      </c>
      <c r="I200" s="3959">
        <v>204</v>
      </c>
      <c r="J200" s="3959">
        <v>0</v>
      </c>
      <c r="K200" s="3959">
        <v>0</v>
      </c>
      <c r="L200" s="3959">
        <v>21</v>
      </c>
      <c r="M200" s="3970">
        <f t="shared" si="30"/>
        <v>0</v>
      </c>
      <c r="N200" s="3961">
        <v>0</v>
      </c>
      <c r="O200" s="3961">
        <v>0</v>
      </c>
      <c r="P200" s="3961">
        <v>0</v>
      </c>
      <c r="Q200" s="3961">
        <v>0</v>
      </c>
      <c r="R200" s="3959"/>
      <c r="S200" s="3959" t="s">
        <v>5689</v>
      </c>
      <c r="T200" s="3962" t="s">
        <v>5690</v>
      </c>
      <c r="U200" s="3963">
        <v>0</v>
      </c>
      <c r="V200" s="3963">
        <v>0</v>
      </c>
      <c r="W200" s="3963"/>
      <c r="X200" s="3963" t="s">
        <v>5715</v>
      </c>
      <c r="Y200" s="3963" t="s">
        <v>5664</v>
      </c>
      <c r="Z200" s="3964"/>
      <c r="AA200" s="744"/>
      <c r="AB200" s="744"/>
      <c r="AC200" s="3964"/>
      <c r="AD200" s="744"/>
      <c r="AE200" s="3964"/>
      <c r="AF200" s="3964"/>
      <c r="AG200" s="3964"/>
      <c r="AH200" s="3964"/>
      <c r="AI200" s="3964"/>
      <c r="AJ200" s="3964"/>
      <c r="AK200" s="3964"/>
      <c r="AL200" s="3964"/>
      <c r="AM200" s="3964"/>
      <c r="AN200" s="3964"/>
      <c r="AO200" s="3964"/>
      <c r="AP200" s="3964"/>
      <c r="AQ200" s="1224"/>
      <c r="AR200" s="3964"/>
      <c r="AS200" s="3964"/>
      <c r="AT200" s="3964"/>
      <c r="AU200" s="3964"/>
      <c r="AV200" s="3964"/>
      <c r="AW200" s="3964"/>
      <c r="AX200" s="3964"/>
      <c r="AY200" s="3964"/>
      <c r="AZ200" s="3964"/>
      <c r="BA200" s="3964"/>
      <c r="BB200" s="3964"/>
      <c r="BC200" s="3964"/>
      <c r="BD200" s="3964"/>
      <c r="BE200" s="3964"/>
      <c r="BF200" s="3964"/>
      <c r="BG200" s="3964"/>
      <c r="BH200" s="3964"/>
    </row>
    <row r="201" spans="1:60" ht="31.95">
      <c r="A201" s="3957">
        <v>170</v>
      </c>
      <c r="B201" s="1146" t="s">
        <v>5993</v>
      </c>
      <c r="C201" s="1147" t="s">
        <v>5994</v>
      </c>
      <c r="D201" s="3958" t="s">
        <v>149</v>
      </c>
      <c r="E201" s="3961">
        <v>18</v>
      </c>
      <c r="F201" s="5891"/>
      <c r="G201" s="3960">
        <f t="shared" si="29"/>
        <v>0</v>
      </c>
      <c r="H201" s="3959">
        <v>22</v>
      </c>
      <c r="I201" s="3959">
        <v>396</v>
      </c>
      <c r="J201" s="3959">
        <v>0</v>
      </c>
      <c r="K201" s="3959">
        <v>0</v>
      </c>
      <c r="L201" s="3959">
        <v>21</v>
      </c>
      <c r="M201" s="3970">
        <f t="shared" si="30"/>
        <v>0</v>
      </c>
      <c r="N201" s="3961">
        <v>0</v>
      </c>
      <c r="O201" s="3961">
        <v>0</v>
      </c>
      <c r="P201" s="3961">
        <v>0</v>
      </c>
      <c r="Q201" s="3961">
        <v>0</v>
      </c>
      <c r="R201" s="3959"/>
      <c r="S201" s="3959" t="s">
        <v>5689</v>
      </c>
      <c r="T201" s="3962" t="s">
        <v>5988</v>
      </c>
      <c r="U201" s="3963">
        <v>0</v>
      </c>
      <c r="V201" s="3963">
        <v>0</v>
      </c>
      <c r="W201" s="3963"/>
      <c r="X201" s="3963" t="s">
        <v>5715</v>
      </c>
      <c r="Y201" s="3963" t="s">
        <v>5664</v>
      </c>
      <c r="Z201" s="3964"/>
      <c r="AA201" s="744"/>
      <c r="AB201" s="744"/>
      <c r="AC201" s="3964"/>
      <c r="AD201" s="744"/>
      <c r="AE201" s="3964"/>
      <c r="AF201" s="3964"/>
      <c r="AG201" s="3964"/>
      <c r="AH201" s="3964"/>
      <c r="AI201" s="3964"/>
      <c r="AJ201" s="3964"/>
      <c r="AK201" s="3964"/>
      <c r="AL201" s="3964"/>
      <c r="AM201" s="3964"/>
      <c r="AN201" s="3964"/>
      <c r="AO201" s="3964"/>
      <c r="AP201" s="3964"/>
      <c r="AQ201" s="1224"/>
      <c r="AR201" s="3964"/>
      <c r="AS201" s="3964"/>
      <c r="AT201" s="3964"/>
      <c r="AU201" s="3964"/>
      <c r="AV201" s="3964"/>
      <c r="AW201" s="3964"/>
      <c r="AX201" s="3964"/>
      <c r="AY201" s="3964"/>
      <c r="AZ201" s="3964"/>
      <c r="BA201" s="3964"/>
      <c r="BB201" s="3964"/>
      <c r="BC201" s="3964"/>
      <c r="BD201" s="3964"/>
      <c r="BE201" s="3964"/>
      <c r="BF201" s="3964"/>
      <c r="BG201" s="3964"/>
      <c r="BH201" s="3964"/>
    </row>
    <row r="202" spans="1:60">
      <c r="A202" s="3957">
        <v>171</v>
      </c>
      <c r="B202" s="1146" t="s">
        <v>5995</v>
      </c>
      <c r="C202" s="1147" t="s">
        <v>5996</v>
      </c>
      <c r="D202" s="3958" t="s">
        <v>149</v>
      </c>
      <c r="E202" s="3961">
        <v>6</v>
      </c>
      <c r="F202" s="5891"/>
      <c r="G202" s="3960">
        <f t="shared" si="29"/>
        <v>0</v>
      </c>
      <c r="H202" s="3959">
        <v>762</v>
      </c>
      <c r="I202" s="3959">
        <v>4572</v>
      </c>
      <c r="J202" s="3959">
        <v>0</v>
      </c>
      <c r="K202" s="3959">
        <v>0</v>
      </c>
      <c r="L202" s="3959">
        <v>21</v>
      </c>
      <c r="M202" s="3970">
        <f t="shared" si="30"/>
        <v>0</v>
      </c>
      <c r="N202" s="3961">
        <v>2.9999999999999997E-4</v>
      </c>
      <c r="O202" s="3961">
        <v>1.8E-3</v>
      </c>
      <c r="P202" s="3961">
        <v>0</v>
      </c>
      <c r="Q202" s="3961">
        <v>0</v>
      </c>
      <c r="R202" s="3959" t="s">
        <v>5714</v>
      </c>
      <c r="S202" s="3959" t="s">
        <v>5662</v>
      </c>
      <c r="T202" s="3962" t="s">
        <v>5662</v>
      </c>
      <c r="U202" s="3963">
        <v>0</v>
      </c>
      <c r="V202" s="3963">
        <v>0</v>
      </c>
      <c r="W202" s="3963"/>
      <c r="X202" s="3963" t="s">
        <v>5715</v>
      </c>
      <c r="Y202" s="3963" t="s">
        <v>5664</v>
      </c>
      <c r="Z202" s="3964"/>
      <c r="AA202" s="744"/>
      <c r="AB202" s="744"/>
      <c r="AC202" s="3964"/>
      <c r="AD202" s="744"/>
      <c r="AE202" s="3964"/>
      <c r="AF202" s="3964"/>
      <c r="AG202" s="3964"/>
      <c r="AH202" s="3964"/>
      <c r="AI202" s="3964"/>
      <c r="AJ202" s="3964"/>
      <c r="AK202" s="3964"/>
      <c r="AL202" s="3964"/>
      <c r="AM202" s="3964"/>
      <c r="AN202" s="3964"/>
      <c r="AO202" s="3964"/>
      <c r="AP202" s="3964"/>
      <c r="AQ202" s="1224"/>
      <c r="AR202" s="3964"/>
      <c r="AS202" s="3964"/>
      <c r="AT202" s="3964"/>
      <c r="AU202" s="3964"/>
      <c r="AV202" s="3964"/>
      <c r="AW202" s="3964"/>
      <c r="AX202" s="3964"/>
      <c r="AY202" s="3964"/>
      <c r="AZ202" s="3964"/>
      <c r="BA202" s="3964"/>
      <c r="BB202" s="3964"/>
      <c r="BC202" s="3964"/>
      <c r="BD202" s="3964"/>
      <c r="BE202" s="3964"/>
      <c r="BF202" s="3964"/>
      <c r="BG202" s="3964"/>
      <c r="BH202" s="3964"/>
    </row>
    <row r="203" spans="1:60" ht="31.95">
      <c r="A203" s="3957">
        <v>172</v>
      </c>
      <c r="B203" s="1146" t="s">
        <v>5997</v>
      </c>
      <c r="C203" s="1147" t="s">
        <v>5998</v>
      </c>
      <c r="D203" s="3958" t="s">
        <v>149</v>
      </c>
      <c r="E203" s="3961">
        <v>2</v>
      </c>
      <c r="F203" s="5891"/>
      <c r="G203" s="3960">
        <f t="shared" si="29"/>
        <v>0</v>
      </c>
      <c r="H203" s="3959">
        <v>630</v>
      </c>
      <c r="I203" s="3959">
        <v>1260</v>
      </c>
      <c r="J203" s="3959">
        <v>0</v>
      </c>
      <c r="K203" s="3959">
        <v>0</v>
      </c>
      <c r="L203" s="3959">
        <v>21</v>
      </c>
      <c r="M203" s="3970">
        <f t="shared" si="30"/>
        <v>0</v>
      </c>
      <c r="N203" s="3961">
        <v>0</v>
      </c>
      <c r="O203" s="3961">
        <v>0</v>
      </c>
      <c r="P203" s="3961">
        <v>0</v>
      </c>
      <c r="Q203" s="3961">
        <v>0</v>
      </c>
      <c r="R203" s="3959"/>
      <c r="S203" s="3959" t="s">
        <v>5689</v>
      </c>
      <c r="T203" s="3962" t="s">
        <v>5690</v>
      </c>
      <c r="U203" s="3963">
        <v>0</v>
      </c>
      <c r="V203" s="3963">
        <v>0</v>
      </c>
      <c r="W203" s="3963"/>
      <c r="X203" s="3963" t="s">
        <v>5715</v>
      </c>
      <c r="Y203" s="3963" t="s">
        <v>5664</v>
      </c>
      <c r="Z203" s="3964"/>
      <c r="AA203" s="744"/>
      <c r="AB203" s="744"/>
      <c r="AC203" s="3964"/>
      <c r="AD203" s="744"/>
      <c r="AE203" s="3964"/>
      <c r="AF203" s="3964"/>
      <c r="AG203" s="3964"/>
      <c r="AH203" s="3964"/>
      <c r="AI203" s="3964"/>
      <c r="AJ203" s="3964"/>
      <c r="AK203" s="3964"/>
      <c r="AL203" s="3964"/>
      <c r="AM203" s="3964"/>
      <c r="AN203" s="3964"/>
      <c r="AO203" s="3964"/>
      <c r="AP203" s="3964"/>
      <c r="AQ203" s="1224"/>
      <c r="AR203" s="3964"/>
      <c r="AS203" s="3964"/>
      <c r="AT203" s="3964"/>
      <c r="AU203" s="3964"/>
      <c r="AV203" s="3964"/>
      <c r="AW203" s="3964"/>
      <c r="AX203" s="3964"/>
      <c r="AY203" s="3964"/>
      <c r="AZ203" s="3964"/>
      <c r="BA203" s="3964"/>
      <c r="BB203" s="3964"/>
      <c r="BC203" s="3964"/>
      <c r="BD203" s="3964"/>
      <c r="BE203" s="3964"/>
      <c r="BF203" s="3964"/>
      <c r="BG203" s="3964"/>
      <c r="BH203" s="3964"/>
    </row>
    <row r="204" spans="1:60" ht="31.95">
      <c r="A204" s="3957">
        <v>173</v>
      </c>
      <c r="B204" s="1146" t="s">
        <v>5999</v>
      </c>
      <c r="C204" s="1147" t="s">
        <v>6000</v>
      </c>
      <c r="D204" s="3958" t="s">
        <v>149</v>
      </c>
      <c r="E204" s="3961">
        <v>6</v>
      </c>
      <c r="F204" s="5891"/>
      <c r="G204" s="3960">
        <f t="shared" si="29"/>
        <v>0</v>
      </c>
      <c r="H204" s="3959">
        <v>32</v>
      </c>
      <c r="I204" s="3959">
        <v>192</v>
      </c>
      <c r="J204" s="3959">
        <v>0</v>
      </c>
      <c r="K204" s="3959">
        <v>0</v>
      </c>
      <c r="L204" s="3959">
        <v>21</v>
      </c>
      <c r="M204" s="3970">
        <f t="shared" si="30"/>
        <v>0</v>
      </c>
      <c r="N204" s="3961">
        <v>0</v>
      </c>
      <c r="O204" s="3961">
        <v>0</v>
      </c>
      <c r="P204" s="3961">
        <v>0</v>
      </c>
      <c r="Q204" s="3961">
        <v>0</v>
      </c>
      <c r="R204" s="3959"/>
      <c r="S204" s="3959" t="s">
        <v>5689</v>
      </c>
      <c r="T204" s="3962" t="s">
        <v>5690</v>
      </c>
      <c r="U204" s="3963">
        <v>0</v>
      </c>
      <c r="V204" s="3963">
        <v>0</v>
      </c>
      <c r="W204" s="3963"/>
      <c r="X204" s="3963" t="s">
        <v>5715</v>
      </c>
      <c r="Y204" s="3963" t="s">
        <v>5664</v>
      </c>
      <c r="Z204" s="3964"/>
      <c r="AA204" s="744"/>
      <c r="AB204" s="744"/>
      <c r="AC204" s="3964"/>
      <c r="AD204" s="744"/>
      <c r="AE204" s="3964"/>
      <c r="AF204" s="3964"/>
      <c r="AG204" s="3964"/>
      <c r="AH204" s="3964"/>
      <c r="AI204" s="3964"/>
      <c r="AJ204" s="3964"/>
      <c r="AK204" s="3964"/>
      <c r="AL204" s="3964"/>
      <c r="AM204" s="3964"/>
      <c r="AN204" s="3964"/>
      <c r="AO204" s="3964"/>
      <c r="AP204" s="3964"/>
      <c r="AQ204" s="1224"/>
      <c r="AR204" s="3964"/>
      <c r="AS204" s="3964"/>
      <c r="AT204" s="3964"/>
      <c r="AU204" s="3964"/>
      <c r="AV204" s="3964"/>
      <c r="AW204" s="3964"/>
      <c r="AX204" s="3964"/>
      <c r="AY204" s="3964"/>
      <c r="AZ204" s="3964"/>
      <c r="BA204" s="3964"/>
      <c r="BB204" s="3964"/>
      <c r="BC204" s="3964"/>
      <c r="BD204" s="3964"/>
      <c r="BE204" s="3964"/>
      <c r="BF204" s="3964"/>
      <c r="BG204" s="3964"/>
      <c r="BH204" s="3964"/>
    </row>
    <row r="205" spans="1:60">
      <c r="A205" s="3957">
        <v>174</v>
      </c>
      <c r="B205" s="1146" t="s">
        <v>6001</v>
      </c>
      <c r="C205" s="1147" t="s">
        <v>11571</v>
      </c>
      <c r="D205" s="3958" t="s">
        <v>149</v>
      </c>
      <c r="E205" s="3961">
        <v>1</v>
      </c>
      <c r="F205" s="5891"/>
      <c r="G205" s="3960">
        <f t="shared" si="29"/>
        <v>0</v>
      </c>
      <c r="H205" s="3959">
        <v>722</v>
      </c>
      <c r="I205" s="3959">
        <v>722</v>
      </c>
      <c r="J205" s="3959">
        <v>0</v>
      </c>
      <c r="K205" s="3959">
        <v>0</v>
      </c>
      <c r="L205" s="3959">
        <v>21</v>
      </c>
      <c r="M205" s="3970">
        <f t="shared" si="30"/>
        <v>0</v>
      </c>
      <c r="N205" s="3961">
        <v>1.2999999999999999E-4</v>
      </c>
      <c r="O205" s="3961">
        <v>1.2999999999999999E-4</v>
      </c>
      <c r="P205" s="3961">
        <v>0</v>
      </c>
      <c r="Q205" s="3961">
        <v>0</v>
      </c>
      <c r="R205" s="3959" t="s">
        <v>5714</v>
      </c>
      <c r="S205" s="3959" t="s">
        <v>5662</v>
      </c>
      <c r="T205" s="3962" t="s">
        <v>5662</v>
      </c>
      <c r="U205" s="3963">
        <v>0</v>
      </c>
      <c r="V205" s="3963">
        <v>0</v>
      </c>
      <c r="W205" s="3963"/>
      <c r="X205" s="3963" t="s">
        <v>5715</v>
      </c>
      <c r="Y205" s="3963" t="s">
        <v>5664</v>
      </c>
      <c r="Z205" s="3964"/>
      <c r="AA205" s="744"/>
      <c r="AB205" s="744"/>
      <c r="AC205" s="3964"/>
      <c r="AD205" s="744"/>
      <c r="AE205" s="3964"/>
      <c r="AF205" s="3964"/>
      <c r="AG205" s="3964"/>
      <c r="AH205" s="3964"/>
      <c r="AI205" s="3964"/>
      <c r="AJ205" s="3964"/>
      <c r="AK205" s="3964"/>
      <c r="AL205" s="3964"/>
      <c r="AM205" s="3964"/>
      <c r="AN205" s="3964"/>
      <c r="AO205" s="3964"/>
      <c r="AP205" s="3964"/>
      <c r="AQ205" s="1224"/>
      <c r="AR205" s="3964"/>
      <c r="AS205" s="3964"/>
      <c r="AT205" s="3964"/>
      <c r="AU205" s="3964"/>
      <c r="AV205" s="3964"/>
      <c r="AW205" s="3964"/>
      <c r="AX205" s="3964"/>
      <c r="AY205" s="3964"/>
      <c r="AZ205" s="3964"/>
      <c r="BA205" s="3964"/>
      <c r="BB205" s="3964"/>
      <c r="BC205" s="3964"/>
      <c r="BD205" s="3964"/>
      <c r="BE205" s="3964"/>
      <c r="BF205" s="3964"/>
      <c r="BG205" s="3964"/>
      <c r="BH205" s="3964"/>
    </row>
    <row r="206" spans="1:60">
      <c r="A206" s="3957">
        <v>175</v>
      </c>
      <c r="B206" s="1146" t="s">
        <v>6002</v>
      </c>
      <c r="C206" s="1147" t="s">
        <v>6003</v>
      </c>
      <c r="D206" s="3958" t="s">
        <v>6004</v>
      </c>
      <c r="E206" s="3961">
        <v>1</v>
      </c>
      <c r="F206" s="5891"/>
      <c r="G206" s="3960">
        <f t="shared" si="29"/>
        <v>0</v>
      </c>
      <c r="H206" s="3959">
        <v>180</v>
      </c>
      <c r="I206" s="3959">
        <v>180</v>
      </c>
      <c r="J206" s="3959">
        <v>0</v>
      </c>
      <c r="K206" s="3959">
        <v>0</v>
      </c>
      <c r="L206" s="3959">
        <v>21</v>
      </c>
      <c r="M206" s="3970">
        <f t="shared" si="30"/>
        <v>0</v>
      </c>
      <c r="N206" s="3961">
        <v>0</v>
      </c>
      <c r="O206" s="3961">
        <v>0</v>
      </c>
      <c r="P206" s="3961">
        <v>0</v>
      </c>
      <c r="Q206" s="3961">
        <v>0</v>
      </c>
      <c r="R206" s="3959"/>
      <c r="S206" s="3959" t="s">
        <v>5689</v>
      </c>
      <c r="T206" s="3962" t="s">
        <v>5690</v>
      </c>
      <c r="U206" s="3963">
        <v>0</v>
      </c>
      <c r="V206" s="3963">
        <v>0</v>
      </c>
      <c r="W206" s="3963"/>
      <c r="X206" s="3963" t="s">
        <v>5715</v>
      </c>
      <c r="Y206" s="3963" t="s">
        <v>5664</v>
      </c>
      <c r="Z206" s="3964"/>
      <c r="AA206" s="744"/>
      <c r="AB206" s="744"/>
      <c r="AC206" s="3964"/>
      <c r="AD206" s="744"/>
      <c r="AE206" s="3964"/>
      <c r="AF206" s="3964"/>
      <c r="AG206" s="3964"/>
      <c r="AH206" s="3964"/>
      <c r="AI206" s="3964"/>
      <c r="AJ206" s="3964"/>
      <c r="AK206" s="3964"/>
      <c r="AL206" s="3964"/>
      <c r="AM206" s="3964"/>
      <c r="AN206" s="3964"/>
      <c r="AO206" s="3964"/>
      <c r="AP206" s="3964"/>
      <c r="AQ206" s="1224"/>
      <c r="AR206" s="3964"/>
      <c r="AS206" s="3964"/>
      <c r="AT206" s="3964"/>
      <c r="AU206" s="3964"/>
      <c r="AV206" s="3964"/>
      <c r="AW206" s="3964"/>
      <c r="AX206" s="3964"/>
      <c r="AY206" s="3964"/>
      <c r="AZ206" s="3964"/>
      <c r="BA206" s="3964"/>
      <c r="BB206" s="3964"/>
      <c r="BC206" s="3964"/>
      <c r="BD206" s="3964"/>
      <c r="BE206" s="3964"/>
      <c r="BF206" s="3964"/>
      <c r="BG206" s="3964"/>
      <c r="BH206" s="3964"/>
    </row>
    <row r="207" spans="1:60">
      <c r="A207" s="3957">
        <v>176</v>
      </c>
      <c r="B207" s="1146" t="s">
        <v>6005</v>
      </c>
      <c r="C207" s="1147" t="s">
        <v>6006</v>
      </c>
      <c r="D207" s="3958" t="s">
        <v>149</v>
      </c>
      <c r="E207" s="3961">
        <v>1</v>
      </c>
      <c r="F207" s="5891"/>
      <c r="G207" s="3960">
        <f t="shared" si="29"/>
        <v>0</v>
      </c>
      <c r="H207" s="3959">
        <v>180</v>
      </c>
      <c r="I207" s="3959">
        <v>180</v>
      </c>
      <c r="J207" s="3959">
        <v>0</v>
      </c>
      <c r="K207" s="3959">
        <v>0</v>
      </c>
      <c r="L207" s="3959">
        <v>21</v>
      </c>
      <c r="M207" s="3970">
        <f t="shared" si="30"/>
        <v>0</v>
      </c>
      <c r="N207" s="3961">
        <v>0</v>
      </c>
      <c r="O207" s="3961">
        <v>0</v>
      </c>
      <c r="P207" s="3961">
        <v>0</v>
      </c>
      <c r="Q207" s="3961">
        <v>0</v>
      </c>
      <c r="R207" s="3959"/>
      <c r="S207" s="3959" t="s">
        <v>5689</v>
      </c>
      <c r="T207" s="3962" t="s">
        <v>5690</v>
      </c>
      <c r="U207" s="3963">
        <v>0</v>
      </c>
      <c r="V207" s="3963">
        <v>0</v>
      </c>
      <c r="W207" s="3963"/>
      <c r="X207" s="3963" t="s">
        <v>5715</v>
      </c>
      <c r="Y207" s="3963" t="s">
        <v>5664</v>
      </c>
      <c r="Z207" s="3964"/>
      <c r="AA207" s="744"/>
      <c r="AB207" s="744"/>
      <c r="AC207" s="3964"/>
      <c r="AD207" s="744"/>
      <c r="AE207" s="3964"/>
      <c r="AF207" s="3964"/>
      <c r="AG207" s="3964"/>
      <c r="AH207" s="3964"/>
      <c r="AI207" s="3964"/>
      <c r="AJ207" s="3964"/>
      <c r="AK207" s="3964"/>
      <c r="AL207" s="3964"/>
      <c r="AM207" s="3964"/>
      <c r="AN207" s="3964"/>
      <c r="AO207" s="3964"/>
      <c r="AP207" s="3964"/>
      <c r="AQ207" s="1224"/>
      <c r="AR207" s="3964"/>
      <c r="AS207" s="3964"/>
      <c r="AT207" s="3964"/>
      <c r="AU207" s="3964"/>
      <c r="AV207" s="3964"/>
      <c r="AW207" s="3964"/>
      <c r="AX207" s="3964"/>
      <c r="AY207" s="3964"/>
      <c r="AZ207" s="3964"/>
      <c r="BA207" s="3964"/>
      <c r="BB207" s="3964"/>
      <c r="BC207" s="3964"/>
      <c r="BD207" s="3964"/>
      <c r="BE207" s="3964"/>
      <c r="BF207" s="3964"/>
      <c r="BG207" s="3964"/>
      <c r="BH207" s="3964"/>
    </row>
    <row r="208" spans="1:60" ht="21.3">
      <c r="A208" s="3957">
        <v>177</v>
      </c>
      <c r="B208" s="1146" t="s">
        <v>6007</v>
      </c>
      <c r="C208" s="1147" t="s">
        <v>6008</v>
      </c>
      <c r="D208" s="3958" t="s">
        <v>149</v>
      </c>
      <c r="E208" s="3961">
        <v>1</v>
      </c>
      <c r="F208" s="5891"/>
      <c r="G208" s="3960">
        <f t="shared" si="29"/>
        <v>0</v>
      </c>
      <c r="H208" s="3959">
        <v>93</v>
      </c>
      <c r="I208" s="3959">
        <v>93</v>
      </c>
      <c r="J208" s="3959">
        <v>0</v>
      </c>
      <c r="K208" s="3959">
        <v>0</v>
      </c>
      <c r="L208" s="3959">
        <v>21</v>
      </c>
      <c r="M208" s="3970">
        <f t="shared" si="30"/>
        <v>0</v>
      </c>
      <c r="N208" s="3961">
        <v>0</v>
      </c>
      <c r="O208" s="3961">
        <v>0</v>
      </c>
      <c r="P208" s="3961">
        <v>0</v>
      </c>
      <c r="Q208" s="3961">
        <v>0</v>
      </c>
      <c r="R208" s="3959"/>
      <c r="S208" s="3959" t="s">
        <v>5689</v>
      </c>
      <c r="T208" s="3962" t="s">
        <v>5988</v>
      </c>
      <c r="U208" s="3963">
        <v>0</v>
      </c>
      <c r="V208" s="3963">
        <v>0</v>
      </c>
      <c r="W208" s="3963"/>
      <c r="X208" s="3963" t="s">
        <v>5715</v>
      </c>
      <c r="Y208" s="3963" t="s">
        <v>5664</v>
      </c>
      <c r="Z208" s="3964"/>
      <c r="AA208" s="744"/>
      <c r="AB208" s="744"/>
      <c r="AC208" s="3964"/>
      <c r="AD208" s="744"/>
      <c r="AE208" s="3964"/>
      <c r="AF208" s="3964"/>
      <c r="AG208" s="3964"/>
      <c r="AH208" s="3964"/>
      <c r="AI208" s="3964"/>
      <c r="AJ208" s="3964"/>
      <c r="AK208" s="3964"/>
      <c r="AL208" s="3964"/>
      <c r="AM208" s="3964"/>
      <c r="AN208" s="3964"/>
      <c r="AO208" s="3964"/>
      <c r="AP208" s="3964"/>
      <c r="AQ208" s="1224"/>
      <c r="AR208" s="3964"/>
      <c r="AS208" s="3964"/>
      <c r="AT208" s="3964"/>
      <c r="AU208" s="3964"/>
      <c r="AV208" s="3964"/>
      <c r="AW208" s="3964"/>
      <c r="AX208" s="3964"/>
      <c r="AY208" s="3964"/>
      <c r="AZ208" s="3964"/>
      <c r="BA208" s="3964"/>
      <c r="BB208" s="3964"/>
      <c r="BC208" s="3964"/>
      <c r="BD208" s="3964"/>
      <c r="BE208" s="3964"/>
      <c r="BF208" s="3964"/>
      <c r="BG208" s="3964"/>
      <c r="BH208" s="3964"/>
    </row>
    <row r="209" spans="1:60">
      <c r="A209" s="3957">
        <v>178</v>
      </c>
      <c r="B209" s="1146" t="s">
        <v>6009</v>
      </c>
      <c r="C209" s="1147" t="s">
        <v>6010</v>
      </c>
      <c r="D209" s="3958" t="s">
        <v>1495</v>
      </c>
      <c r="E209" s="3961">
        <v>4</v>
      </c>
      <c r="F209" s="5891"/>
      <c r="G209" s="3960">
        <f t="shared" si="29"/>
        <v>0</v>
      </c>
      <c r="H209" s="3959">
        <v>750</v>
      </c>
      <c r="I209" s="3959">
        <v>3000</v>
      </c>
      <c r="J209" s="3959">
        <v>0</v>
      </c>
      <c r="K209" s="3959">
        <v>0</v>
      </c>
      <c r="L209" s="3959">
        <v>21</v>
      </c>
      <c r="M209" s="3970">
        <f t="shared" si="30"/>
        <v>0</v>
      </c>
      <c r="N209" s="3961">
        <v>1.3317000000000001</v>
      </c>
      <c r="O209" s="3961">
        <v>5.3268000000000004</v>
      </c>
      <c r="P209" s="3961">
        <v>0</v>
      </c>
      <c r="Q209" s="3961">
        <v>0</v>
      </c>
      <c r="R209" s="3959"/>
      <c r="S209" s="3959" t="s">
        <v>5689</v>
      </c>
      <c r="T209" s="3962" t="s">
        <v>5690</v>
      </c>
      <c r="U209" s="3963">
        <v>0</v>
      </c>
      <c r="V209" s="3963">
        <v>0</v>
      </c>
      <c r="W209" s="3963"/>
      <c r="X209" s="3963" t="s">
        <v>5715</v>
      </c>
      <c r="Y209" s="3963" t="s">
        <v>5664</v>
      </c>
      <c r="Z209" s="3964"/>
      <c r="AA209" s="744"/>
      <c r="AB209" s="744"/>
      <c r="AC209" s="3964"/>
      <c r="AD209" s="744"/>
      <c r="AE209" s="3964"/>
      <c r="AF209" s="3964"/>
      <c r="AG209" s="3964"/>
      <c r="AH209" s="3964"/>
      <c r="AI209" s="3964"/>
      <c r="AJ209" s="3964"/>
      <c r="AK209" s="3964"/>
      <c r="AL209" s="3964"/>
      <c r="AM209" s="3964"/>
      <c r="AN209" s="3964"/>
      <c r="AO209" s="3964"/>
      <c r="AP209" s="3964"/>
      <c r="AQ209" s="1224"/>
      <c r="AR209" s="3964"/>
      <c r="AS209" s="3964"/>
      <c r="AT209" s="3964"/>
      <c r="AU209" s="3964"/>
      <c r="AV209" s="3964"/>
      <c r="AW209" s="3964"/>
      <c r="AX209" s="3964"/>
      <c r="AY209" s="3964"/>
      <c r="AZ209" s="3964"/>
      <c r="BA209" s="3964"/>
      <c r="BB209" s="3964"/>
      <c r="BC209" s="3964"/>
      <c r="BD209" s="3964"/>
      <c r="BE209" s="3964"/>
      <c r="BF209" s="3964"/>
      <c r="BG209" s="3964"/>
      <c r="BH209" s="3964"/>
    </row>
    <row r="210" spans="1:60">
      <c r="A210" s="3957">
        <v>179</v>
      </c>
      <c r="B210" s="1146" t="s">
        <v>6011</v>
      </c>
      <c r="C210" s="1147" t="s">
        <v>6012</v>
      </c>
      <c r="D210" s="3958" t="s">
        <v>149</v>
      </c>
      <c r="E210" s="3961">
        <v>5</v>
      </c>
      <c r="F210" s="5891"/>
      <c r="G210" s="3960">
        <f t="shared" si="29"/>
        <v>0</v>
      </c>
      <c r="H210" s="3959">
        <v>208</v>
      </c>
      <c r="I210" s="3959">
        <v>1040</v>
      </c>
      <c r="J210" s="3959">
        <v>0</v>
      </c>
      <c r="K210" s="3959">
        <v>0</v>
      </c>
      <c r="L210" s="3959">
        <v>21</v>
      </c>
      <c r="M210" s="3970">
        <f t="shared" si="30"/>
        <v>0</v>
      </c>
      <c r="N210" s="3961">
        <v>1.8000000000000001E-4</v>
      </c>
      <c r="O210" s="3961">
        <v>9.0000000000000008E-4</v>
      </c>
      <c r="P210" s="3961">
        <v>0</v>
      </c>
      <c r="Q210" s="3961">
        <v>0</v>
      </c>
      <c r="R210" s="3959" t="s">
        <v>5714</v>
      </c>
      <c r="S210" s="3959" t="s">
        <v>5662</v>
      </c>
      <c r="T210" s="3962" t="s">
        <v>5662</v>
      </c>
      <c r="U210" s="3963">
        <v>0</v>
      </c>
      <c r="V210" s="3963">
        <v>0</v>
      </c>
      <c r="W210" s="3963"/>
      <c r="X210" s="3963" t="s">
        <v>5715</v>
      </c>
      <c r="Y210" s="3963" t="s">
        <v>5664</v>
      </c>
      <c r="Z210" s="3964"/>
      <c r="AA210" s="744"/>
      <c r="AB210" s="744"/>
      <c r="AC210" s="3964"/>
      <c r="AD210" s="744"/>
      <c r="AE210" s="3964"/>
      <c r="AF210" s="3964"/>
      <c r="AG210" s="3964"/>
      <c r="AH210" s="3964"/>
      <c r="AI210" s="3964"/>
      <c r="AJ210" s="3964"/>
      <c r="AK210" s="3964"/>
      <c r="AL210" s="3964"/>
      <c r="AM210" s="3964"/>
      <c r="AN210" s="3964"/>
      <c r="AO210" s="3964"/>
      <c r="AP210" s="3964"/>
      <c r="AQ210" s="1224"/>
      <c r="AR210" s="3964"/>
      <c r="AS210" s="3964"/>
      <c r="AT210" s="3964"/>
      <c r="AU210" s="3964"/>
      <c r="AV210" s="3964"/>
      <c r="AW210" s="3964"/>
      <c r="AX210" s="3964"/>
      <c r="AY210" s="3964"/>
      <c r="AZ210" s="3964"/>
      <c r="BA210" s="3964"/>
      <c r="BB210" s="3964"/>
      <c r="BC210" s="3964"/>
      <c r="BD210" s="3964"/>
      <c r="BE210" s="3964"/>
      <c r="BF210" s="3964"/>
      <c r="BG210" s="3964"/>
      <c r="BH210" s="3964"/>
    </row>
    <row r="211" spans="1:60">
      <c r="A211" s="3957">
        <v>180</v>
      </c>
      <c r="B211" s="1146" t="s">
        <v>6013</v>
      </c>
      <c r="C211" s="1147" t="s">
        <v>6014</v>
      </c>
      <c r="D211" s="3958" t="s">
        <v>149</v>
      </c>
      <c r="E211" s="3961">
        <v>3</v>
      </c>
      <c r="F211" s="5891"/>
      <c r="G211" s="3960">
        <f t="shared" si="29"/>
        <v>0</v>
      </c>
      <c r="H211" s="3959">
        <v>180</v>
      </c>
      <c r="I211" s="3959">
        <v>540</v>
      </c>
      <c r="J211" s="3959">
        <v>0</v>
      </c>
      <c r="K211" s="3959">
        <v>0</v>
      </c>
      <c r="L211" s="3959">
        <v>21</v>
      </c>
      <c r="M211" s="3970">
        <f t="shared" si="30"/>
        <v>0</v>
      </c>
      <c r="N211" s="3961">
        <v>1.8000000000000001E-4</v>
      </c>
      <c r="O211" s="3961">
        <v>5.4000000000000001E-4</v>
      </c>
      <c r="P211" s="3961">
        <v>0</v>
      </c>
      <c r="Q211" s="3961">
        <v>0</v>
      </c>
      <c r="R211" s="3959" t="s">
        <v>5714</v>
      </c>
      <c r="S211" s="3959" t="s">
        <v>5662</v>
      </c>
      <c r="T211" s="3962" t="s">
        <v>5662</v>
      </c>
      <c r="U211" s="3963">
        <v>0</v>
      </c>
      <c r="V211" s="3963">
        <v>0</v>
      </c>
      <c r="W211" s="3963"/>
      <c r="X211" s="3963" t="s">
        <v>5715</v>
      </c>
      <c r="Y211" s="3963" t="s">
        <v>5664</v>
      </c>
      <c r="Z211" s="3964"/>
      <c r="AA211" s="744"/>
      <c r="AB211" s="744"/>
      <c r="AC211" s="3964"/>
      <c r="AD211" s="744"/>
      <c r="AE211" s="3964"/>
      <c r="AF211" s="3964"/>
      <c r="AG211" s="3964"/>
      <c r="AH211" s="3964"/>
      <c r="AI211" s="3964"/>
      <c r="AJ211" s="3964"/>
      <c r="AK211" s="3964"/>
      <c r="AL211" s="3964"/>
      <c r="AM211" s="3964"/>
      <c r="AN211" s="3964"/>
      <c r="AO211" s="3964"/>
      <c r="AP211" s="3964"/>
      <c r="AQ211" s="1224"/>
      <c r="AR211" s="3964"/>
      <c r="AS211" s="3964"/>
      <c r="AT211" s="3964"/>
      <c r="AU211" s="3964"/>
      <c r="AV211" s="3964"/>
      <c r="AW211" s="3964"/>
      <c r="AX211" s="3964"/>
      <c r="AY211" s="3964"/>
      <c r="AZ211" s="3964"/>
      <c r="BA211" s="3964"/>
      <c r="BB211" s="3964"/>
      <c r="BC211" s="3964"/>
      <c r="BD211" s="3964"/>
      <c r="BE211" s="3964"/>
      <c r="BF211" s="3964"/>
      <c r="BG211" s="3964"/>
      <c r="BH211" s="3964"/>
    </row>
    <row r="212" spans="1:60">
      <c r="A212" s="3957">
        <v>181</v>
      </c>
      <c r="B212" s="1146" t="s">
        <v>6015</v>
      </c>
      <c r="C212" s="1147" t="s">
        <v>6016</v>
      </c>
      <c r="D212" s="3958" t="s">
        <v>149</v>
      </c>
      <c r="E212" s="3961">
        <v>8</v>
      </c>
      <c r="F212" s="5891"/>
      <c r="G212" s="3960">
        <f t="shared" si="29"/>
        <v>0</v>
      </c>
      <c r="H212" s="3959">
        <v>896</v>
      </c>
      <c r="I212" s="3959">
        <v>7168</v>
      </c>
      <c r="J212" s="3959">
        <v>0</v>
      </c>
      <c r="K212" s="3959">
        <v>0</v>
      </c>
      <c r="L212" s="3959">
        <v>21</v>
      </c>
      <c r="M212" s="3970">
        <f t="shared" si="30"/>
        <v>0</v>
      </c>
      <c r="N212" s="3961">
        <v>5.0000000000000001E-4</v>
      </c>
      <c r="O212" s="3961">
        <v>4.0000000000000001E-3</v>
      </c>
      <c r="P212" s="3961">
        <v>0</v>
      </c>
      <c r="Q212" s="3961">
        <v>0</v>
      </c>
      <c r="R212" s="3959" t="s">
        <v>5714</v>
      </c>
      <c r="S212" s="3959" t="s">
        <v>5662</v>
      </c>
      <c r="T212" s="3962" t="s">
        <v>5662</v>
      </c>
      <c r="U212" s="3963">
        <v>0</v>
      </c>
      <c r="V212" s="3963">
        <v>0</v>
      </c>
      <c r="W212" s="3963"/>
      <c r="X212" s="3963" t="s">
        <v>5715</v>
      </c>
      <c r="Y212" s="3963" t="s">
        <v>5664</v>
      </c>
      <c r="Z212" s="3964"/>
      <c r="AA212" s="744"/>
      <c r="AB212" s="744"/>
      <c r="AC212" s="3964"/>
      <c r="AD212" s="744"/>
      <c r="AE212" s="3964"/>
      <c r="AF212" s="3964"/>
      <c r="AG212" s="3964"/>
      <c r="AH212" s="3964"/>
      <c r="AI212" s="3964"/>
      <c r="AJ212" s="3964"/>
      <c r="AK212" s="3964"/>
      <c r="AL212" s="3964"/>
      <c r="AM212" s="3964"/>
      <c r="AN212" s="3964"/>
      <c r="AO212" s="3964"/>
      <c r="AP212" s="3964"/>
      <c r="AQ212" s="1224"/>
      <c r="AR212" s="3964"/>
      <c r="AS212" s="3964"/>
      <c r="AT212" s="3964"/>
      <c r="AU212" s="3964"/>
      <c r="AV212" s="3964"/>
      <c r="AW212" s="3964"/>
      <c r="AX212" s="3964"/>
      <c r="AY212" s="3964"/>
      <c r="AZ212" s="3964"/>
      <c r="BA212" s="3964"/>
      <c r="BB212" s="3964"/>
      <c r="BC212" s="3964"/>
      <c r="BD212" s="3964"/>
      <c r="BE212" s="3964"/>
      <c r="BF212" s="3964"/>
      <c r="BG212" s="3964"/>
      <c r="BH212" s="3964"/>
    </row>
    <row r="213" spans="1:60">
      <c r="A213" s="3957">
        <v>182</v>
      </c>
      <c r="B213" s="1146" t="s">
        <v>6017</v>
      </c>
      <c r="C213" s="1147" t="s">
        <v>6018</v>
      </c>
      <c r="D213" s="3958" t="s">
        <v>149</v>
      </c>
      <c r="E213" s="3961">
        <v>11</v>
      </c>
      <c r="F213" s="5891"/>
      <c r="G213" s="3960">
        <f t="shared" si="29"/>
        <v>0</v>
      </c>
      <c r="H213" s="3959">
        <v>1131</v>
      </c>
      <c r="I213" s="3959">
        <v>12441</v>
      </c>
      <c r="J213" s="3959">
        <v>0</v>
      </c>
      <c r="K213" s="3959">
        <v>0</v>
      </c>
      <c r="L213" s="3959">
        <v>21</v>
      </c>
      <c r="M213" s="3970">
        <f t="shared" si="30"/>
        <v>0</v>
      </c>
      <c r="N213" s="3961">
        <v>5.0000000000000001E-4</v>
      </c>
      <c r="O213" s="3961">
        <v>5.4999999999999997E-3</v>
      </c>
      <c r="P213" s="3961">
        <v>0</v>
      </c>
      <c r="Q213" s="3961">
        <v>0</v>
      </c>
      <c r="R213" s="3959" t="s">
        <v>5714</v>
      </c>
      <c r="S213" s="3959" t="s">
        <v>5662</v>
      </c>
      <c r="T213" s="3962" t="s">
        <v>5662</v>
      </c>
      <c r="U213" s="3963">
        <v>0</v>
      </c>
      <c r="V213" s="3963">
        <v>0</v>
      </c>
      <c r="W213" s="3963"/>
      <c r="X213" s="3963" t="s">
        <v>5715</v>
      </c>
      <c r="Y213" s="3963" t="s">
        <v>5664</v>
      </c>
      <c r="Z213" s="3964"/>
      <c r="AA213" s="744"/>
      <c r="AB213" s="744"/>
      <c r="AC213" s="3964"/>
      <c r="AD213" s="744"/>
      <c r="AE213" s="3964"/>
      <c r="AF213" s="3964"/>
      <c r="AG213" s="3964"/>
      <c r="AH213" s="3964"/>
      <c r="AI213" s="3964"/>
      <c r="AJ213" s="3964"/>
      <c r="AK213" s="3964"/>
      <c r="AL213" s="3964"/>
      <c r="AM213" s="3964"/>
      <c r="AN213" s="3964"/>
      <c r="AO213" s="3964"/>
      <c r="AP213" s="3964"/>
      <c r="AQ213" s="1224"/>
      <c r="AR213" s="3964"/>
      <c r="AS213" s="3964"/>
      <c r="AT213" s="3964"/>
      <c r="AU213" s="3964"/>
      <c r="AV213" s="3964"/>
      <c r="AW213" s="3964"/>
      <c r="AX213" s="3964"/>
      <c r="AY213" s="3964"/>
      <c r="AZ213" s="3964"/>
      <c r="BA213" s="3964"/>
      <c r="BB213" s="3964"/>
      <c r="BC213" s="3964"/>
      <c r="BD213" s="3964"/>
      <c r="BE213" s="3964"/>
      <c r="BF213" s="3964"/>
      <c r="BG213" s="3964"/>
      <c r="BH213" s="3964"/>
    </row>
    <row r="214" spans="1:60">
      <c r="A214" s="3957">
        <v>183</v>
      </c>
      <c r="B214" s="1146" t="s">
        <v>6019</v>
      </c>
      <c r="C214" s="1147" t="s">
        <v>6020</v>
      </c>
      <c r="D214" s="3958" t="s">
        <v>149</v>
      </c>
      <c r="E214" s="3961">
        <v>8</v>
      </c>
      <c r="F214" s="5891"/>
      <c r="G214" s="3960">
        <f t="shared" si="29"/>
        <v>0</v>
      </c>
      <c r="H214" s="3959">
        <v>1444</v>
      </c>
      <c r="I214" s="3959">
        <v>11552</v>
      </c>
      <c r="J214" s="3959">
        <v>0</v>
      </c>
      <c r="K214" s="3959">
        <v>0</v>
      </c>
      <c r="L214" s="3959">
        <v>21</v>
      </c>
      <c r="M214" s="3970">
        <f t="shared" si="30"/>
        <v>0</v>
      </c>
      <c r="N214" s="3961">
        <v>5.0000000000000001E-4</v>
      </c>
      <c r="O214" s="3961">
        <v>4.0000000000000001E-3</v>
      </c>
      <c r="P214" s="3961">
        <v>0</v>
      </c>
      <c r="Q214" s="3961">
        <v>0</v>
      </c>
      <c r="R214" s="3959" t="s">
        <v>5714</v>
      </c>
      <c r="S214" s="3959" t="s">
        <v>5662</v>
      </c>
      <c r="T214" s="3962" t="s">
        <v>5662</v>
      </c>
      <c r="U214" s="3963">
        <v>0</v>
      </c>
      <c r="V214" s="3963">
        <v>0</v>
      </c>
      <c r="W214" s="3963"/>
      <c r="X214" s="3963" t="s">
        <v>5715</v>
      </c>
      <c r="Y214" s="3963" t="s">
        <v>5664</v>
      </c>
      <c r="Z214" s="3964"/>
      <c r="AA214" s="744"/>
      <c r="AB214" s="744"/>
      <c r="AC214" s="3964"/>
      <c r="AD214" s="744"/>
      <c r="AE214" s="3964"/>
      <c r="AF214" s="3964"/>
      <c r="AG214" s="3964"/>
      <c r="AH214" s="3964"/>
      <c r="AI214" s="3964"/>
      <c r="AJ214" s="3964"/>
      <c r="AK214" s="3964"/>
      <c r="AL214" s="3964"/>
      <c r="AM214" s="3964"/>
      <c r="AN214" s="3964"/>
      <c r="AO214" s="3964"/>
      <c r="AP214" s="3964"/>
      <c r="AQ214" s="1224"/>
      <c r="AR214" s="3964"/>
      <c r="AS214" s="3964"/>
      <c r="AT214" s="3964"/>
      <c r="AU214" s="3964"/>
      <c r="AV214" s="3964"/>
      <c r="AW214" s="3964"/>
      <c r="AX214" s="3964"/>
      <c r="AY214" s="3964"/>
      <c r="AZ214" s="3964"/>
      <c r="BA214" s="3964"/>
      <c r="BB214" s="3964"/>
      <c r="BC214" s="3964"/>
      <c r="BD214" s="3964"/>
      <c r="BE214" s="3964"/>
      <c r="BF214" s="3964"/>
      <c r="BG214" s="3964"/>
      <c r="BH214" s="3964"/>
    </row>
    <row r="215" spans="1:60">
      <c r="A215" s="3957">
        <v>184</v>
      </c>
      <c r="B215" s="1146" t="s">
        <v>6021</v>
      </c>
      <c r="C215" s="1147" t="s">
        <v>6022</v>
      </c>
      <c r="D215" s="3958" t="s">
        <v>149</v>
      </c>
      <c r="E215" s="3961">
        <v>6</v>
      </c>
      <c r="F215" s="5891"/>
      <c r="G215" s="3960">
        <f t="shared" si="29"/>
        <v>0</v>
      </c>
      <c r="H215" s="3959">
        <v>2885</v>
      </c>
      <c r="I215" s="3959">
        <v>17310</v>
      </c>
      <c r="J215" s="3959">
        <v>0</v>
      </c>
      <c r="K215" s="3959">
        <v>0</v>
      </c>
      <c r="L215" s="3959">
        <v>21</v>
      </c>
      <c r="M215" s="3970">
        <f t="shared" si="30"/>
        <v>0</v>
      </c>
      <c r="N215" s="3961">
        <v>5.0000000000000001E-4</v>
      </c>
      <c r="O215" s="3961">
        <v>3.0000000000000001E-3</v>
      </c>
      <c r="P215" s="3961">
        <v>0</v>
      </c>
      <c r="Q215" s="3961">
        <v>0</v>
      </c>
      <c r="R215" s="3959" t="s">
        <v>5714</v>
      </c>
      <c r="S215" s="3959" t="s">
        <v>5662</v>
      </c>
      <c r="T215" s="3962" t="s">
        <v>5662</v>
      </c>
      <c r="U215" s="3963">
        <v>0</v>
      </c>
      <c r="V215" s="3963">
        <v>0</v>
      </c>
      <c r="W215" s="3963"/>
      <c r="X215" s="3963" t="s">
        <v>5715</v>
      </c>
      <c r="Y215" s="3963" t="s">
        <v>5664</v>
      </c>
      <c r="Z215" s="3964"/>
      <c r="AA215" s="744"/>
      <c r="AB215" s="744"/>
      <c r="AC215" s="3964"/>
      <c r="AD215" s="744"/>
      <c r="AE215" s="3964"/>
      <c r="AF215" s="3964"/>
      <c r="AG215" s="3964"/>
      <c r="AH215" s="3964"/>
      <c r="AI215" s="3964"/>
      <c r="AJ215" s="3964"/>
      <c r="AK215" s="3964"/>
      <c r="AL215" s="3964"/>
      <c r="AM215" s="3964"/>
      <c r="AN215" s="3964"/>
      <c r="AO215" s="3964"/>
      <c r="AP215" s="3964"/>
      <c r="AQ215" s="1224"/>
      <c r="AR215" s="3964"/>
      <c r="AS215" s="3964"/>
      <c r="AT215" s="3964"/>
      <c r="AU215" s="3964"/>
      <c r="AV215" s="3964"/>
      <c r="AW215" s="3964"/>
      <c r="AX215" s="3964"/>
      <c r="AY215" s="3964"/>
      <c r="AZ215" s="3964"/>
      <c r="BA215" s="3964"/>
      <c r="BB215" s="3964"/>
      <c r="BC215" s="3964"/>
      <c r="BD215" s="3964"/>
      <c r="BE215" s="3964"/>
      <c r="BF215" s="3964"/>
      <c r="BG215" s="3964"/>
      <c r="BH215" s="3964"/>
    </row>
    <row r="216" spans="1:60">
      <c r="A216" s="3957">
        <v>185</v>
      </c>
      <c r="B216" s="1146" t="s">
        <v>6023</v>
      </c>
      <c r="C216" s="1147" t="s">
        <v>6024</v>
      </c>
      <c r="D216" s="3958" t="s">
        <v>149</v>
      </c>
      <c r="E216" s="3961">
        <v>5</v>
      </c>
      <c r="F216" s="5891"/>
      <c r="G216" s="3960">
        <f t="shared" si="29"/>
        <v>0</v>
      </c>
      <c r="H216" s="3959">
        <v>3115</v>
      </c>
      <c r="I216" s="3959">
        <v>15575</v>
      </c>
      <c r="J216" s="3959">
        <v>0</v>
      </c>
      <c r="K216" s="3959">
        <v>0</v>
      </c>
      <c r="L216" s="3959">
        <v>21</v>
      </c>
      <c r="M216" s="3970">
        <f t="shared" si="30"/>
        <v>0</v>
      </c>
      <c r="N216" s="3961">
        <v>5.0000000000000001E-4</v>
      </c>
      <c r="O216" s="3961">
        <v>2.5000000000000001E-3</v>
      </c>
      <c r="P216" s="3961">
        <v>0</v>
      </c>
      <c r="Q216" s="3961">
        <v>0</v>
      </c>
      <c r="R216" s="3959" t="s">
        <v>5714</v>
      </c>
      <c r="S216" s="3959" t="s">
        <v>5662</v>
      </c>
      <c r="T216" s="3962" t="s">
        <v>5662</v>
      </c>
      <c r="U216" s="3963">
        <v>0</v>
      </c>
      <c r="V216" s="3963">
        <v>0</v>
      </c>
      <c r="W216" s="3963"/>
      <c r="X216" s="3963" t="s">
        <v>5715</v>
      </c>
      <c r="Y216" s="3963" t="s">
        <v>5664</v>
      </c>
      <c r="Z216" s="3964"/>
      <c r="AA216" s="744"/>
      <c r="AB216" s="744"/>
      <c r="AC216" s="3964"/>
      <c r="AD216" s="744"/>
      <c r="AE216" s="3964"/>
      <c r="AF216" s="3964"/>
      <c r="AG216" s="3964"/>
      <c r="AH216" s="3964"/>
      <c r="AI216" s="3964"/>
      <c r="AJ216" s="3964"/>
      <c r="AK216" s="3964"/>
      <c r="AL216" s="3964"/>
      <c r="AM216" s="3964"/>
      <c r="AN216" s="3964"/>
      <c r="AO216" s="3964"/>
      <c r="AP216" s="3964"/>
      <c r="AQ216" s="1224"/>
      <c r="AR216" s="3964"/>
      <c r="AS216" s="3964"/>
      <c r="AT216" s="3964"/>
      <c r="AU216" s="3964"/>
      <c r="AV216" s="3964"/>
      <c r="AW216" s="3964"/>
      <c r="AX216" s="3964"/>
      <c r="AY216" s="3964"/>
      <c r="AZ216" s="3964"/>
      <c r="BA216" s="3964"/>
      <c r="BB216" s="3964"/>
      <c r="BC216" s="3964"/>
      <c r="BD216" s="3964"/>
      <c r="BE216" s="3964"/>
      <c r="BF216" s="3964"/>
      <c r="BG216" s="3964"/>
      <c r="BH216" s="3964"/>
    </row>
    <row r="217" spans="1:60">
      <c r="A217" s="3957">
        <v>186</v>
      </c>
      <c r="B217" s="1146" t="s">
        <v>6025</v>
      </c>
      <c r="C217" s="1147" t="s">
        <v>6026</v>
      </c>
      <c r="D217" s="3958" t="s">
        <v>149</v>
      </c>
      <c r="E217" s="3961">
        <v>2</v>
      </c>
      <c r="F217" s="5891"/>
      <c r="G217" s="3960">
        <f t="shared" si="29"/>
        <v>0</v>
      </c>
      <c r="H217" s="3959">
        <v>828</v>
      </c>
      <c r="I217" s="3959">
        <v>1656</v>
      </c>
      <c r="J217" s="3959">
        <v>0</v>
      </c>
      <c r="K217" s="3959">
        <v>0</v>
      </c>
      <c r="L217" s="3959">
        <v>21</v>
      </c>
      <c r="M217" s="3970">
        <f t="shared" si="30"/>
        <v>0</v>
      </c>
      <c r="N217" s="3961">
        <v>1E-4</v>
      </c>
      <c r="O217" s="3961">
        <v>2.0000000000000001E-4</v>
      </c>
      <c r="P217" s="3961">
        <v>0</v>
      </c>
      <c r="Q217" s="3961">
        <v>0</v>
      </c>
      <c r="R217" s="3959" t="s">
        <v>5714</v>
      </c>
      <c r="S217" s="3959" t="s">
        <v>5662</v>
      </c>
      <c r="T217" s="3962" t="s">
        <v>5662</v>
      </c>
      <c r="U217" s="3963">
        <v>0</v>
      </c>
      <c r="V217" s="3963">
        <v>0</v>
      </c>
      <c r="W217" s="3963"/>
      <c r="X217" s="3963" t="s">
        <v>5715</v>
      </c>
      <c r="Y217" s="3963" t="s">
        <v>5664</v>
      </c>
      <c r="Z217" s="3964"/>
      <c r="AA217" s="744"/>
      <c r="AB217" s="744"/>
      <c r="AC217" s="3964"/>
      <c r="AD217" s="744"/>
      <c r="AE217" s="3964"/>
      <c r="AF217" s="3964"/>
      <c r="AG217" s="3964"/>
      <c r="AH217" s="3964"/>
      <c r="AI217" s="3964"/>
      <c r="AJ217" s="3964"/>
      <c r="AK217" s="3964"/>
      <c r="AL217" s="3964"/>
      <c r="AM217" s="3964"/>
      <c r="AN217" s="3964"/>
      <c r="AO217" s="3964"/>
      <c r="AP217" s="3964"/>
      <c r="AQ217" s="1224"/>
      <c r="AR217" s="3964"/>
      <c r="AS217" s="3964"/>
      <c r="AT217" s="3964"/>
      <c r="AU217" s="3964"/>
      <c r="AV217" s="3964"/>
      <c r="AW217" s="3964"/>
      <c r="AX217" s="3964"/>
      <c r="AY217" s="3964"/>
      <c r="AZ217" s="3964"/>
      <c r="BA217" s="3964"/>
      <c r="BB217" s="3964"/>
      <c r="BC217" s="3964"/>
      <c r="BD217" s="3964"/>
      <c r="BE217" s="3964"/>
      <c r="BF217" s="3964"/>
      <c r="BG217" s="3964"/>
      <c r="BH217" s="3964"/>
    </row>
    <row r="218" spans="1:60" ht="21.3">
      <c r="A218" s="3957">
        <v>187</v>
      </c>
      <c r="B218" s="1146" t="s">
        <v>6027</v>
      </c>
      <c r="C218" s="1147" t="s">
        <v>6028</v>
      </c>
      <c r="D218" s="3958" t="s">
        <v>149</v>
      </c>
      <c r="E218" s="3961">
        <v>1</v>
      </c>
      <c r="F218" s="5891"/>
      <c r="G218" s="3960">
        <f t="shared" si="29"/>
        <v>0</v>
      </c>
      <c r="H218" s="3959">
        <v>5430</v>
      </c>
      <c r="I218" s="3959">
        <v>5430</v>
      </c>
      <c r="J218" s="3959">
        <v>0</v>
      </c>
      <c r="K218" s="3959">
        <v>0</v>
      </c>
      <c r="L218" s="3959">
        <v>21</v>
      </c>
      <c r="M218" s="3970">
        <f t="shared" si="30"/>
        <v>0</v>
      </c>
      <c r="N218" s="3961">
        <v>0</v>
      </c>
      <c r="O218" s="3961">
        <v>0</v>
      </c>
      <c r="P218" s="3961">
        <v>0</v>
      </c>
      <c r="Q218" s="3961">
        <v>0</v>
      </c>
      <c r="R218" s="3959"/>
      <c r="S218" s="3959" t="s">
        <v>5689</v>
      </c>
      <c r="T218" s="3962" t="s">
        <v>5690</v>
      </c>
      <c r="U218" s="3963">
        <v>0</v>
      </c>
      <c r="V218" s="3963">
        <v>0</v>
      </c>
      <c r="W218" s="3963"/>
      <c r="X218" s="3963" t="s">
        <v>5715</v>
      </c>
      <c r="Y218" s="3963" t="s">
        <v>5664</v>
      </c>
      <c r="Z218" s="3964"/>
      <c r="AA218" s="744"/>
      <c r="AB218" s="744"/>
      <c r="AC218" s="3964"/>
      <c r="AD218" s="744"/>
      <c r="AE218" s="3964"/>
      <c r="AF218" s="3964"/>
      <c r="AG218" s="3964"/>
      <c r="AH218" s="3964"/>
      <c r="AI218" s="3964"/>
      <c r="AJ218" s="3964"/>
      <c r="AK218" s="3964"/>
      <c r="AL218" s="3964"/>
      <c r="AM218" s="3964"/>
      <c r="AN218" s="3964"/>
      <c r="AO218" s="3964"/>
      <c r="AP218" s="3964"/>
      <c r="AQ218" s="1224"/>
      <c r="AR218" s="3964"/>
      <c r="AS218" s="3964"/>
      <c r="AT218" s="3964"/>
      <c r="AU218" s="3964"/>
      <c r="AV218" s="3964"/>
      <c r="AW218" s="3964"/>
      <c r="AX218" s="3964"/>
      <c r="AY218" s="3964"/>
      <c r="AZ218" s="3964"/>
      <c r="BA218" s="3964"/>
      <c r="BB218" s="3964"/>
      <c r="BC218" s="3964"/>
      <c r="BD218" s="3964"/>
      <c r="BE218" s="3964"/>
      <c r="BF218" s="3964"/>
      <c r="BG218" s="3964"/>
      <c r="BH218" s="3964"/>
    </row>
    <row r="219" spans="1:60" ht="21.3">
      <c r="A219" s="3957">
        <v>188</v>
      </c>
      <c r="B219" s="1146" t="s">
        <v>6029</v>
      </c>
      <c r="C219" s="1147" t="s">
        <v>6030</v>
      </c>
      <c r="D219" s="3958" t="s">
        <v>149</v>
      </c>
      <c r="E219" s="3961">
        <v>1</v>
      </c>
      <c r="F219" s="5891"/>
      <c r="G219" s="3960">
        <f t="shared" si="29"/>
        <v>0</v>
      </c>
      <c r="H219" s="3959">
        <v>6480</v>
      </c>
      <c r="I219" s="3959">
        <v>6480</v>
      </c>
      <c r="J219" s="3959">
        <v>0</v>
      </c>
      <c r="K219" s="3959">
        <v>0</v>
      </c>
      <c r="L219" s="3959">
        <v>21</v>
      </c>
      <c r="M219" s="3970">
        <f t="shared" si="30"/>
        <v>0</v>
      </c>
      <c r="N219" s="3961">
        <v>0</v>
      </c>
      <c r="O219" s="3961">
        <v>0</v>
      </c>
      <c r="P219" s="3961">
        <v>0</v>
      </c>
      <c r="Q219" s="3961">
        <v>0</v>
      </c>
      <c r="R219" s="3959"/>
      <c r="S219" s="3959" t="s">
        <v>5689</v>
      </c>
      <c r="T219" s="3962" t="s">
        <v>5690</v>
      </c>
      <c r="U219" s="3963">
        <v>0</v>
      </c>
      <c r="V219" s="3963">
        <v>0</v>
      </c>
      <c r="W219" s="3963"/>
      <c r="X219" s="3963" t="s">
        <v>5715</v>
      </c>
      <c r="Y219" s="3963" t="s">
        <v>5664</v>
      </c>
      <c r="Z219" s="3964"/>
      <c r="AA219" s="744"/>
      <c r="AB219" s="744"/>
      <c r="AC219" s="3964"/>
      <c r="AD219" s="744"/>
      <c r="AE219" s="3964"/>
      <c r="AF219" s="3964"/>
      <c r="AG219" s="3964"/>
      <c r="AH219" s="3964"/>
      <c r="AI219" s="3964"/>
      <c r="AJ219" s="3964"/>
      <c r="AK219" s="3964"/>
      <c r="AL219" s="3964"/>
      <c r="AM219" s="3964"/>
      <c r="AN219" s="3964"/>
      <c r="AO219" s="3964"/>
      <c r="AP219" s="3964"/>
      <c r="AQ219" s="1224"/>
      <c r="AR219" s="3964"/>
      <c r="AS219" s="3964"/>
      <c r="AT219" s="3964"/>
      <c r="AU219" s="3964"/>
      <c r="AV219" s="3964"/>
      <c r="AW219" s="3964"/>
      <c r="AX219" s="3964"/>
      <c r="AY219" s="3964"/>
      <c r="AZ219" s="3964"/>
      <c r="BA219" s="3964"/>
      <c r="BB219" s="3964"/>
      <c r="BC219" s="3964"/>
      <c r="BD219" s="3964"/>
      <c r="BE219" s="3964"/>
      <c r="BF219" s="3964"/>
      <c r="BG219" s="3964"/>
      <c r="BH219" s="3964"/>
    </row>
    <row r="220" spans="1:60">
      <c r="A220" s="3957">
        <v>189</v>
      </c>
      <c r="B220" s="1146" t="s">
        <v>6031</v>
      </c>
      <c r="C220" s="1147" t="s">
        <v>6032</v>
      </c>
      <c r="D220" s="3958" t="s">
        <v>149</v>
      </c>
      <c r="E220" s="3961">
        <v>4</v>
      </c>
      <c r="F220" s="5891"/>
      <c r="G220" s="3960">
        <f t="shared" si="29"/>
        <v>0</v>
      </c>
      <c r="H220" s="3959">
        <v>2387</v>
      </c>
      <c r="I220" s="3959">
        <v>9548</v>
      </c>
      <c r="J220" s="3959">
        <v>0</v>
      </c>
      <c r="K220" s="3959">
        <v>0</v>
      </c>
      <c r="L220" s="3959">
        <v>21</v>
      </c>
      <c r="M220" s="3970">
        <f t="shared" si="30"/>
        <v>0</v>
      </c>
      <c r="N220" s="3961">
        <v>0</v>
      </c>
      <c r="O220" s="3961">
        <v>0</v>
      </c>
      <c r="P220" s="3961">
        <v>0</v>
      </c>
      <c r="Q220" s="3961">
        <v>0</v>
      </c>
      <c r="R220" s="3959"/>
      <c r="S220" s="3959" t="s">
        <v>5689</v>
      </c>
      <c r="T220" s="3962" t="s">
        <v>5690</v>
      </c>
      <c r="U220" s="3963">
        <v>0</v>
      </c>
      <c r="V220" s="3963">
        <v>0</v>
      </c>
      <c r="W220" s="3963"/>
      <c r="X220" s="3963" t="s">
        <v>5715</v>
      </c>
      <c r="Y220" s="3963" t="s">
        <v>5664</v>
      </c>
      <c r="Z220" s="3964"/>
      <c r="AA220" s="744"/>
      <c r="AB220" s="744"/>
      <c r="AC220" s="3964"/>
      <c r="AD220" s="744"/>
      <c r="AE220" s="3964"/>
      <c r="AF220" s="3964"/>
      <c r="AG220" s="3964"/>
      <c r="AH220" s="3964"/>
      <c r="AI220" s="3964"/>
      <c r="AJ220" s="3964"/>
      <c r="AK220" s="3964"/>
      <c r="AL220" s="3964"/>
      <c r="AM220" s="3964"/>
      <c r="AN220" s="3964"/>
      <c r="AO220" s="3964"/>
      <c r="AP220" s="3964"/>
      <c r="AQ220" s="1224"/>
      <c r="AR220" s="3964"/>
      <c r="AS220" s="3964"/>
      <c r="AT220" s="3964"/>
      <c r="AU220" s="3964"/>
      <c r="AV220" s="3964"/>
      <c r="AW220" s="3964"/>
      <c r="AX220" s="3964"/>
      <c r="AY220" s="3964"/>
      <c r="AZ220" s="3964"/>
      <c r="BA220" s="3964"/>
      <c r="BB220" s="3964"/>
      <c r="BC220" s="3964"/>
      <c r="BD220" s="3964"/>
      <c r="BE220" s="3964"/>
      <c r="BF220" s="3964"/>
      <c r="BG220" s="3964"/>
      <c r="BH220" s="3964"/>
    </row>
    <row r="221" spans="1:60" ht="21.3">
      <c r="A221" s="3957">
        <v>190</v>
      </c>
      <c r="B221" s="1146" t="s">
        <v>6033</v>
      </c>
      <c r="C221" s="1147" t="s">
        <v>6034</v>
      </c>
      <c r="D221" s="3958" t="s">
        <v>149</v>
      </c>
      <c r="E221" s="3961">
        <v>2</v>
      </c>
      <c r="F221" s="5891"/>
      <c r="G221" s="3960">
        <f t="shared" si="29"/>
        <v>0</v>
      </c>
      <c r="H221" s="3959">
        <v>268</v>
      </c>
      <c r="I221" s="3959">
        <v>536</v>
      </c>
      <c r="J221" s="3959">
        <v>0</v>
      </c>
      <c r="K221" s="3959">
        <v>0</v>
      </c>
      <c r="L221" s="3959">
        <v>21</v>
      </c>
      <c r="M221" s="3970">
        <f t="shared" si="30"/>
        <v>0</v>
      </c>
      <c r="N221" s="3961">
        <v>0</v>
      </c>
      <c r="O221" s="3961">
        <v>0</v>
      </c>
      <c r="P221" s="3961">
        <v>0</v>
      </c>
      <c r="Q221" s="3961">
        <v>0</v>
      </c>
      <c r="R221" s="3959"/>
      <c r="S221" s="3959" t="s">
        <v>5689</v>
      </c>
      <c r="T221" s="3962" t="s">
        <v>5988</v>
      </c>
      <c r="U221" s="3963">
        <v>0</v>
      </c>
      <c r="V221" s="3963">
        <v>0</v>
      </c>
      <c r="W221" s="3963"/>
      <c r="X221" s="3963" t="s">
        <v>5715</v>
      </c>
      <c r="Y221" s="3963" t="s">
        <v>5664</v>
      </c>
      <c r="Z221" s="3964"/>
      <c r="AA221" s="744"/>
      <c r="AB221" s="744"/>
      <c r="AC221" s="3964"/>
      <c r="AD221" s="744"/>
      <c r="AE221" s="3964"/>
      <c r="AF221" s="3964"/>
      <c r="AG221" s="3964"/>
      <c r="AH221" s="3964"/>
      <c r="AI221" s="3964"/>
      <c r="AJ221" s="3964"/>
      <c r="AK221" s="3964"/>
      <c r="AL221" s="3964"/>
      <c r="AM221" s="3964"/>
      <c r="AN221" s="3964"/>
      <c r="AO221" s="3964"/>
      <c r="AP221" s="3964"/>
      <c r="AQ221" s="1224"/>
      <c r="AR221" s="3964"/>
      <c r="AS221" s="3964"/>
      <c r="AT221" s="3964"/>
      <c r="AU221" s="3964"/>
      <c r="AV221" s="3964"/>
      <c r="AW221" s="3964"/>
      <c r="AX221" s="3964"/>
      <c r="AY221" s="3964"/>
      <c r="AZ221" s="3964"/>
      <c r="BA221" s="3964"/>
      <c r="BB221" s="3964"/>
      <c r="BC221" s="3964"/>
      <c r="BD221" s="3964"/>
      <c r="BE221" s="3964"/>
      <c r="BF221" s="3964"/>
      <c r="BG221" s="3964"/>
      <c r="BH221" s="3964"/>
    </row>
    <row r="222" spans="1:60">
      <c r="A222" s="3957">
        <v>191</v>
      </c>
      <c r="B222" s="1146" t="s">
        <v>6035</v>
      </c>
      <c r="C222" s="1147" t="s">
        <v>6036</v>
      </c>
      <c r="D222" s="3958" t="s">
        <v>149</v>
      </c>
      <c r="E222" s="3961">
        <v>3</v>
      </c>
      <c r="F222" s="5891"/>
      <c r="G222" s="3960">
        <f t="shared" si="29"/>
        <v>0</v>
      </c>
      <c r="H222" s="3959">
        <v>0</v>
      </c>
      <c r="I222" s="3959">
        <v>0</v>
      </c>
      <c r="J222" s="3959">
        <v>3080</v>
      </c>
      <c r="K222" s="3959">
        <v>9240</v>
      </c>
      <c r="L222" s="3959">
        <v>21</v>
      </c>
      <c r="M222" s="3970">
        <f t="shared" si="30"/>
        <v>0</v>
      </c>
      <c r="N222" s="3961">
        <v>0</v>
      </c>
      <c r="O222" s="3961">
        <v>0</v>
      </c>
      <c r="P222" s="3961">
        <v>0</v>
      </c>
      <c r="Q222" s="3961">
        <v>0</v>
      </c>
      <c r="R222" s="3959"/>
      <c r="S222" s="3959" t="s">
        <v>5662</v>
      </c>
      <c r="T222" s="3962" t="s">
        <v>5662</v>
      </c>
      <c r="U222" s="3963">
        <v>5.38</v>
      </c>
      <c r="V222" s="3963">
        <v>16.14</v>
      </c>
      <c r="W222" s="3963"/>
      <c r="X222" s="3963" t="s">
        <v>5663</v>
      </c>
      <c r="Y222" s="3963" t="s">
        <v>5664</v>
      </c>
      <c r="Z222" s="3964"/>
      <c r="AA222" s="744"/>
      <c r="AB222" s="744"/>
      <c r="AC222" s="3964"/>
      <c r="AD222" s="744"/>
      <c r="AE222" s="3964"/>
      <c r="AF222" s="3964"/>
      <c r="AG222" s="3964"/>
      <c r="AH222" s="3964"/>
      <c r="AI222" s="3964"/>
      <c r="AJ222" s="3964"/>
      <c r="AK222" s="3964"/>
      <c r="AL222" s="3964"/>
      <c r="AM222" s="3964"/>
      <c r="AN222" s="3964"/>
      <c r="AO222" s="3964"/>
      <c r="AP222" s="3964"/>
      <c r="AQ222" s="1224"/>
      <c r="AR222" s="3964"/>
      <c r="AS222" s="3964"/>
      <c r="AT222" s="3964"/>
      <c r="AU222" s="3964"/>
      <c r="AV222" s="3964"/>
      <c r="AW222" s="3964"/>
      <c r="AX222" s="3964"/>
      <c r="AY222" s="3964"/>
      <c r="AZ222" s="3964"/>
      <c r="BA222" s="3964"/>
      <c r="BB222" s="3964"/>
      <c r="BC222" s="3964"/>
      <c r="BD222" s="3964"/>
      <c r="BE222" s="3964"/>
      <c r="BF222" s="3964"/>
      <c r="BG222" s="3964"/>
      <c r="BH222" s="3964"/>
    </row>
    <row r="223" spans="1:60">
      <c r="A223" s="3957">
        <v>192</v>
      </c>
      <c r="B223" s="1146" t="s">
        <v>6037</v>
      </c>
      <c r="C223" s="1147" t="s">
        <v>6038</v>
      </c>
      <c r="D223" s="3958" t="s">
        <v>149</v>
      </c>
      <c r="E223" s="3961">
        <v>3</v>
      </c>
      <c r="F223" s="5891"/>
      <c r="G223" s="3960">
        <f t="shared" si="29"/>
        <v>0</v>
      </c>
      <c r="H223" s="3959">
        <v>0</v>
      </c>
      <c r="I223" s="3959">
        <v>0</v>
      </c>
      <c r="J223" s="3959">
        <v>784</v>
      </c>
      <c r="K223" s="3959">
        <v>2352</v>
      </c>
      <c r="L223" s="3959">
        <v>21</v>
      </c>
      <c r="M223" s="3970">
        <f t="shared" si="30"/>
        <v>0</v>
      </c>
      <c r="N223" s="3961">
        <v>0</v>
      </c>
      <c r="O223" s="3961">
        <v>0</v>
      </c>
      <c r="P223" s="3961">
        <v>0</v>
      </c>
      <c r="Q223" s="3961">
        <v>0</v>
      </c>
      <c r="R223" s="3959"/>
      <c r="S223" s="3959" t="s">
        <v>5662</v>
      </c>
      <c r="T223" s="3962" t="s">
        <v>5662</v>
      </c>
      <c r="U223" s="3963">
        <v>1.37</v>
      </c>
      <c r="V223" s="3963">
        <v>4.1100000000000003</v>
      </c>
      <c r="W223" s="3963"/>
      <c r="X223" s="3963" t="s">
        <v>5663</v>
      </c>
      <c r="Y223" s="3963" t="s">
        <v>5664</v>
      </c>
      <c r="Z223" s="3964"/>
      <c r="AA223" s="744"/>
      <c r="AB223" s="744"/>
      <c r="AC223" s="3964"/>
      <c r="AD223" s="744"/>
      <c r="AE223" s="3964"/>
      <c r="AF223" s="3964"/>
      <c r="AG223" s="3964"/>
      <c r="AH223" s="3964"/>
      <c r="AI223" s="3964"/>
      <c r="AJ223" s="3964"/>
      <c r="AK223" s="3964"/>
      <c r="AL223" s="3964"/>
      <c r="AM223" s="3964"/>
      <c r="AN223" s="3964"/>
      <c r="AO223" s="3964"/>
      <c r="AP223" s="3964"/>
      <c r="AQ223" s="1224"/>
      <c r="AR223" s="3964"/>
      <c r="AS223" s="3964"/>
      <c r="AT223" s="3964"/>
      <c r="AU223" s="3964"/>
      <c r="AV223" s="3964"/>
      <c r="AW223" s="3964"/>
      <c r="AX223" s="3964"/>
      <c r="AY223" s="3964"/>
      <c r="AZ223" s="3964"/>
      <c r="BA223" s="3964"/>
      <c r="BB223" s="3964"/>
      <c r="BC223" s="3964"/>
      <c r="BD223" s="3964"/>
      <c r="BE223" s="3964"/>
      <c r="BF223" s="3964"/>
      <c r="BG223" s="3964"/>
      <c r="BH223" s="3964"/>
    </row>
    <row r="224" spans="1:60">
      <c r="A224" s="3957">
        <v>193</v>
      </c>
      <c r="B224" s="1146" t="s">
        <v>6039</v>
      </c>
      <c r="C224" s="1147" t="s">
        <v>6040</v>
      </c>
      <c r="D224" s="3958" t="s">
        <v>149</v>
      </c>
      <c r="E224" s="3961">
        <v>3</v>
      </c>
      <c r="F224" s="5891"/>
      <c r="G224" s="3960">
        <f t="shared" si="29"/>
        <v>0</v>
      </c>
      <c r="H224" s="3959">
        <v>0</v>
      </c>
      <c r="I224" s="3959">
        <v>0</v>
      </c>
      <c r="J224" s="3959">
        <v>85</v>
      </c>
      <c r="K224" s="3959">
        <v>255</v>
      </c>
      <c r="L224" s="3959">
        <v>21</v>
      </c>
      <c r="M224" s="3970">
        <f t="shared" si="30"/>
        <v>0</v>
      </c>
      <c r="N224" s="3961">
        <v>0</v>
      </c>
      <c r="O224" s="3961">
        <v>0</v>
      </c>
      <c r="P224" s="3961">
        <v>0</v>
      </c>
      <c r="Q224" s="3961">
        <v>0</v>
      </c>
      <c r="R224" s="3959"/>
      <c r="S224" s="3959" t="s">
        <v>5689</v>
      </c>
      <c r="T224" s="3962" t="s">
        <v>5690</v>
      </c>
      <c r="U224" s="3963">
        <v>0</v>
      </c>
      <c r="V224" s="3963">
        <v>0</v>
      </c>
      <c r="W224" s="3963"/>
      <c r="X224" s="3963" t="s">
        <v>5663</v>
      </c>
      <c r="Y224" s="3963" t="s">
        <v>5664</v>
      </c>
      <c r="Z224" s="3964"/>
      <c r="AA224" s="744"/>
      <c r="AB224" s="744"/>
      <c r="AC224" s="3964"/>
      <c r="AD224" s="744"/>
      <c r="AE224" s="3964"/>
      <c r="AF224" s="3964"/>
      <c r="AG224" s="3964"/>
      <c r="AH224" s="3964"/>
      <c r="AI224" s="3964"/>
      <c r="AJ224" s="3964"/>
      <c r="AK224" s="3964"/>
      <c r="AL224" s="3964"/>
      <c r="AM224" s="3964"/>
      <c r="AN224" s="3964"/>
      <c r="AO224" s="3964"/>
      <c r="AP224" s="3964"/>
      <c r="AQ224" s="1224"/>
      <c r="AR224" s="3964"/>
      <c r="AS224" s="3964"/>
      <c r="AT224" s="3964"/>
      <c r="AU224" s="3964"/>
      <c r="AV224" s="3964"/>
      <c r="AW224" s="3964"/>
      <c r="AX224" s="3964"/>
      <c r="AY224" s="3964"/>
      <c r="AZ224" s="3964"/>
      <c r="BA224" s="3964"/>
      <c r="BB224" s="3964"/>
      <c r="BC224" s="3964"/>
      <c r="BD224" s="3964"/>
      <c r="BE224" s="3964"/>
      <c r="BF224" s="3964"/>
      <c r="BG224" s="3964"/>
      <c r="BH224" s="3964"/>
    </row>
    <row r="225" spans="1:60">
      <c r="A225" s="6311">
        <v>194</v>
      </c>
      <c r="B225" s="1146" t="s">
        <v>6041</v>
      </c>
      <c r="C225" s="1147" t="s">
        <v>6042</v>
      </c>
      <c r="D225" s="3958" t="s">
        <v>149</v>
      </c>
      <c r="E225" s="6312">
        <v>8</v>
      </c>
      <c r="F225" s="5891"/>
      <c r="G225" s="3960">
        <f t="shared" si="29"/>
        <v>0</v>
      </c>
      <c r="H225" s="3959">
        <v>0</v>
      </c>
      <c r="I225" s="3959">
        <v>0</v>
      </c>
      <c r="J225" s="3959">
        <v>240.5</v>
      </c>
      <c r="K225" s="3959">
        <v>4810</v>
      </c>
      <c r="L225" s="3959">
        <v>21</v>
      </c>
      <c r="M225" s="3970">
        <f t="shared" si="30"/>
        <v>0</v>
      </c>
      <c r="N225" s="3961">
        <v>0</v>
      </c>
      <c r="O225" s="3961">
        <v>0</v>
      </c>
      <c r="P225" s="3961">
        <v>0</v>
      </c>
      <c r="Q225" s="3961">
        <v>0</v>
      </c>
      <c r="R225" s="3959"/>
      <c r="S225" s="3959" t="s">
        <v>5662</v>
      </c>
      <c r="T225" s="3962" t="s">
        <v>5662</v>
      </c>
      <c r="U225" s="3963">
        <v>0.42</v>
      </c>
      <c r="V225" s="3963">
        <v>8.4</v>
      </c>
      <c r="W225" s="3963"/>
      <c r="X225" s="3963" t="s">
        <v>5663</v>
      </c>
      <c r="Y225" s="3963" t="s">
        <v>5664</v>
      </c>
      <c r="Z225" s="3964"/>
      <c r="AA225" s="744"/>
      <c r="AB225" s="744"/>
      <c r="AC225" s="3964"/>
      <c r="AD225" s="744"/>
      <c r="AE225" s="3964"/>
      <c r="AF225" s="3964"/>
      <c r="AG225" s="3964"/>
      <c r="AH225" s="3964"/>
      <c r="AI225" s="3964"/>
      <c r="AJ225" s="3964"/>
      <c r="AK225" s="3964"/>
      <c r="AL225" s="3964"/>
      <c r="AM225" s="3964"/>
      <c r="AN225" s="3964"/>
      <c r="AO225" s="3964"/>
      <c r="AP225" s="3964"/>
      <c r="AQ225" s="1224"/>
      <c r="AR225" s="3964"/>
      <c r="AS225" s="3964"/>
      <c r="AT225" s="3964"/>
      <c r="AU225" s="3964"/>
      <c r="AV225" s="3964"/>
      <c r="AW225" s="3964"/>
      <c r="AX225" s="3964"/>
      <c r="AY225" s="3964"/>
      <c r="AZ225" s="3964"/>
      <c r="BA225" s="3964"/>
      <c r="BB225" s="3964"/>
      <c r="BC225" s="3964"/>
      <c r="BD225" s="3964"/>
      <c r="BE225" s="3964"/>
      <c r="BF225" s="3964"/>
      <c r="BG225" s="3964"/>
      <c r="BH225" s="3964"/>
    </row>
    <row r="226" spans="1:60">
      <c r="A226" s="6311">
        <v>195</v>
      </c>
      <c r="B226" s="1146" t="s">
        <v>6043</v>
      </c>
      <c r="C226" s="1147" t="s">
        <v>6044</v>
      </c>
      <c r="D226" s="3958" t="s">
        <v>149</v>
      </c>
      <c r="E226" s="6312">
        <v>38</v>
      </c>
      <c r="F226" s="5891"/>
      <c r="G226" s="3960">
        <f t="shared" si="29"/>
        <v>0</v>
      </c>
      <c r="H226" s="3959">
        <v>0</v>
      </c>
      <c r="I226" s="3959">
        <v>0</v>
      </c>
      <c r="J226" s="3959">
        <v>486.5</v>
      </c>
      <c r="K226" s="3959">
        <v>12162.5</v>
      </c>
      <c r="L226" s="3959">
        <v>21</v>
      </c>
      <c r="M226" s="3970">
        <f t="shared" si="30"/>
        <v>0</v>
      </c>
      <c r="N226" s="3961">
        <v>0</v>
      </c>
      <c r="O226" s="3961">
        <v>0</v>
      </c>
      <c r="P226" s="3961">
        <v>0</v>
      </c>
      <c r="Q226" s="3961">
        <v>0</v>
      </c>
      <c r="R226" s="3959"/>
      <c r="S226" s="3959" t="s">
        <v>5662</v>
      </c>
      <c r="T226" s="3962" t="s">
        <v>5662</v>
      </c>
      <c r="U226" s="3963">
        <v>0.85</v>
      </c>
      <c r="V226" s="3963">
        <v>21.25</v>
      </c>
      <c r="W226" s="3963"/>
      <c r="X226" s="3963" t="s">
        <v>5663</v>
      </c>
      <c r="Y226" s="3963" t="s">
        <v>5664</v>
      </c>
      <c r="Z226" s="3964"/>
      <c r="AA226" s="744"/>
      <c r="AB226" s="744"/>
      <c r="AC226" s="3964"/>
      <c r="AD226" s="744"/>
      <c r="AE226" s="3964"/>
      <c r="AF226" s="3964"/>
      <c r="AG226" s="3964"/>
      <c r="AH226" s="3964"/>
      <c r="AI226" s="3964"/>
      <c r="AJ226" s="3964"/>
      <c r="AK226" s="3964"/>
      <c r="AL226" s="3964"/>
      <c r="AM226" s="3964"/>
      <c r="AN226" s="3964"/>
      <c r="AO226" s="3964"/>
      <c r="AP226" s="3964"/>
      <c r="AQ226" s="1224"/>
      <c r="AR226" s="3964"/>
      <c r="AS226" s="3964"/>
      <c r="AT226" s="3964"/>
      <c r="AU226" s="3964"/>
      <c r="AV226" s="3964"/>
      <c r="AW226" s="3964"/>
      <c r="AX226" s="3964"/>
      <c r="AY226" s="3964"/>
      <c r="AZ226" s="3964"/>
      <c r="BA226" s="3964"/>
      <c r="BB226" s="3964"/>
      <c r="BC226" s="3964"/>
      <c r="BD226" s="3964"/>
      <c r="BE226" s="3964"/>
      <c r="BF226" s="3964"/>
      <c r="BG226" s="3964"/>
      <c r="BH226" s="3964"/>
    </row>
    <row r="227" spans="1:60" ht="13.15">
      <c r="A227" s="3949" t="s">
        <v>5659</v>
      </c>
      <c r="B227" s="3950" t="s">
        <v>5612</v>
      </c>
      <c r="C227" s="3951" t="s">
        <v>5613</v>
      </c>
      <c r="D227" s="3952"/>
      <c r="E227" s="3953"/>
      <c r="F227" s="3954"/>
      <c r="G227" s="3954">
        <f>SUM(G228,G230:G251)</f>
        <v>0</v>
      </c>
      <c r="H227" s="3954"/>
      <c r="I227" s="3954">
        <v>76457</v>
      </c>
      <c r="J227" s="3954"/>
      <c r="K227" s="3954">
        <v>21122.5</v>
      </c>
      <c r="L227" s="3954"/>
      <c r="M227" s="3954">
        <f t="shared" si="30"/>
        <v>0</v>
      </c>
      <c r="N227" s="3953"/>
      <c r="O227" s="3953"/>
      <c r="P227" s="3953"/>
      <c r="Q227" s="3953"/>
      <c r="R227" s="3954"/>
      <c r="S227" s="3954"/>
      <c r="T227" s="3955"/>
      <c r="U227" s="3956"/>
      <c r="V227" s="3956"/>
      <c r="W227" s="3956"/>
      <c r="X227" s="3956"/>
      <c r="Y227" s="3956"/>
      <c r="AA227" s="744"/>
      <c r="AB227" s="744"/>
      <c r="AD227" s="744"/>
      <c r="AQ227" s="1224"/>
    </row>
    <row r="228" spans="1:60" ht="31.95">
      <c r="A228" s="3967">
        <v>196</v>
      </c>
      <c r="B228" s="1144" t="s">
        <v>6045</v>
      </c>
      <c r="C228" s="1145" t="s">
        <v>6046</v>
      </c>
      <c r="D228" s="3968" t="s">
        <v>149</v>
      </c>
      <c r="E228" s="3969">
        <v>1</v>
      </c>
      <c r="F228" s="5893"/>
      <c r="G228" s="3960">
        <f t="shared" ref="G228" si="31">E228*F228</f>
        <v>0</v>
      </c>
      <c r="H228" s="3970">
        <v>18750</v>
      </c>
      <c r="I228" s="3970">
        <v>18750</v>
      </c>
      <c r="J228" s="3970">
        <v>0</v>
      </c>
      <c r="K228" s="3970">
        <v>0</v>
      </c>
      <c r="L228" s="3970">
        <v>21</v>
      </c>
      <c r="M228" s="3970">
        <f t="shared" si="30"/>
        <v>0</v>
      </c>
      <c r="N228" s="3969">
        <v>0</v>
      </c>
      <c r="O228" s="3969">
        <v>0</v>
      </c>
      <c r="P228" s="3969">
        <v>0</v>
      </c>
      <c r="Q228" s="3969">
        <v>0</v>
      </c>
      <c r="R228" s="3970"/>
      <c r="S228" s="3970" t="s">
        <v>5689</v>
      </c>
      <c r="T228" s="3971" t="s">
        <v>5690</v>
      </c>
      <c r="U228" s="3963">
        <v>0</v>
      </c>
      <c r="V228" s="3963">
        <v>0</v>
      </c>
      <c r="W228" s="3963"/>
      <c r="X228" s="3963" t="s">
        <v>5715</v>
      </c>
      <c r="Y228" s="3963" t="s">
        <v>5664</v>
      </c>
      <c r="Z228" s="3964"/>
      <c r="AA228" s="744"/>
      <c r="AB228" s="744"/>
      <c r="AC228" s="3964"/>
      <c r="AD228" s="744"/>
      <c r="AE228" s="3964"/>
      <c r="AF228" s="3964"/>
      <c r="AG228" s="3964"/>
      <c r="AH228" s="3964"/>
      <c r="AI228" s="3964"/>
      <c r="AJ228" s="3964"/>
      <c r="AK228" s="3964"/>
      <c r="AL228" s="3964"/>
      <c r="AM228" s="3964"/>
      <c r="AN228" s="3964"/>
      <c r="AO228" s="3964"/>
      <c r="AP228" s="3964"/>
      <c r="AQ228" s="1224"/>
      <c r="AR228" s="3964"/>
      <c r="AS228" s="3964"/>
      <c r="AT228" s="3964"/>
      <c r="AU228" s="3964"/>
      <c r="AV228" s="3964"/>
      <c r="AW228" s="3964"/>
      <c r="AX228" s="3964"/>
      <c r="AY228" s="3964"/>
      <c r="AZ228" s="3964"/>
      <c r="BA228" s="3964"/>
      <c r="BB228" s="3964"/>
      <c r="BC228" s="3964"/>
      <c r="BD228" s="3964"/>
      <c r="BE228" s="3964"/>
      <c r="BF228" s="3964"/>
      <c r="BG228" s="3964"/>
      <c r="BH228" s="3964"/>
    </row>
    <row r="229" spans="1:60" outlineLevel="1">
      <c r="A229" s="3972"/>
      <c r="B229" s="3973"/>
      <c r="C229" s="6554" t="s">
        <v>6047</v>
      </c>
      <c r="D229" s="6555"/>
      <c r="E229" s="6555"/>
      <c r="F229" s="6555"/>
      <c r="G229" s="6555"/>
      <c r="H229" s="3963"/>
      <c r="I229" s="3963"/>
      <c r="J229" s="3963"/>
      <c r="K229" s="3963"/>
      <c r="L229" s="3963"/>
      <c r="M229" s="3963"/>
      <c r="N229" s="3974"/>
      <c r="O229" s="3974"/>
      <c r="P229" s="3974"/>
      <c r="Q229" s="3974"/>
      <c r="R229" s="3963"/>
      <c r="S229" s="3963"/>
      <c r="T229" s="3963"/>
      <c r="U229" s="3963"/>
      <c r="V229" s="3963"/>
      <c r="W229" s="3963"/>
      <c r="X229" s="3963"/>
      <c r="Y229" s="3963"/>
      <c r="Z229" s="3964"/>
      <c r="AA229" s="744"/>
      <c r="AB229" s="744"/>
      <c r="AC229" s="3964"/>
      <c r="AD229" s="744"/>
      <c r="AE229" s="3964"/>
      <c r="AF229" s="3964"/>
      <c r="AG229" s="3964"/>
      <c r="AH229" s="3964"/>
      <c r="AI229" s="3964"/>
      <c r="AJ229" s="3964"/>
      <c r="AK229" s="3964"/>
      <c r="AL229" s="3964"/>
      <c r="AM229" s="3964"/>
      <c r="AN229" s="3964"/>
      <c r="AO229" s="3964"/>
      <c r="AP229" s="3964"/>
      <c r="AQ229" s="1224"/>
      <c r="AR229" s="3964"/>
      <c r="AS229" s="3964"/>
      <c r="AT229" s="3964"/>
      <c r="AU229" s="3964"/>
      <c r="AV229" s="3964"/>
      <c r="AW229" s="3964"/>
      <c r="AX229" s="3964"/>
      <c r="AY229" s="3964"/>
      <c r="AZ229" s="3964"/>
      <c r="BA229" s="3964"/>
      <c r="BB229" s="3964"/>
      <c r="BC229" s="3964"/>
      <c r="BD229" s="3964"/>
      <c r="BE229" s="3964"/>
      <c r="BF229" s="3964"/>
      <c r="BG229" s="3964"/>
      <c r="BH229" s="3964"/>
    </row>
    <row r="230" spans="1:60" ht="21.3">
      <c r="A230" s="3957">
        <v>197</v>
      </c>
      <c r="B230" s="1146" t="s">
        <v>6048</v>
      </c>
      <c r="C230" s="1147" t="s">
        <v>6049</v>
      </c>
      <c r="D230" s="3958" t="s">
        <v>149</v>
      </c>
      <c r="E230" s="3961">
        <v>1</v>
      </c>
      <c r="F230" s="5891"/>
      <c r="G230" s="3960">
        <f t="shared" ref="G230:G251" si="32">E230*F230</f>
        <v>0</v>
      </c>
      <c r="H230" s="3959">
        <v>980</v>
      </c>
      <c r="I230" s="3959">
        <v>980</v>
      </c>
      <c r="J230" s="3959">
        <v>0</v>
      </c>
      <c r="K230" s="3959">
        <v>0</v>
      </c>
      <c r="L230" s="3959">
        <v>21</v>
      </c>
      <c r="M230" s="3970">
        <f t="shared" ref="M230:M253" si="33">G230*1.21</f>
        <v>0</v>
      </c>
      <c r="N230" s="3961">
        <v>0</v>
      </c>
      <c r="O230" s="3961">
        <v>0</v>
      </c>
      <c r="P230" s="3961">
        <v>0</v>
      </c>
      <c r="Q230" s="3961">
        <v>0</v>
      </c>
      <c r="R230" s="3959"/>
      <c r="S230" s="3959" t="s">
        <v>5689</v>
      </c>
      <c r="T230" s="3962" t="s">
        <v>5690</v>
      </c>
      <c r="U230" s="3963">
        <v>0</v>
      </c>
      <c r="V230" s="3963">
        <v>0</v>
      </c>
      <c r="W230" s="3963"/>
      <c r="X230" s="3963" t="s">
        <v>5715</v>
      </c>
      <c r="Y230" s="3963" t="s">
        <v>5664</v>
      </c>
      <c r="Z230" s="3964"/>
      <c r="AA230" s="744"/>
      <c r="AB230" s="744"/>
      <c r="AC230" s="3964"/>
      <c r="AD230" s="744"/>
      <c r="AE230" s="3964"/>
      <c r="AF230" s="3964"/>
      <c r="AG230" s="3964"/>
      <c r="AH230" s="3964"/>
      <c r="AI230" s="3964"/>
      <c r="AJ230" s="3964"/>
      <c r="AK230" s="3964"/>
      <c r="AL230" s="3964"/>
      <c r="AM230" s="3964"/>
      <c r="AN230" s="3964"/>
      <c r="AO230" s="3964"/>
      <c r="AP230" s="3964"/>
      <c r="AQ230" s="1224"/>
      <c r="AR230" s="3964"/>
      <c r="AS230" s="3964"/>
      <c r="AT230" s="3964"/>
      <c r="AU230" s="3964"/>
      <c r="AV230" s="3964"/>
      <c r="AW230" s="3964"/>
      <c r="AX230" s="3964"/>
      <c r="AY230" s="3964"/>
      <c r="AZ230" s="3964"/>
      <c r="BA230" s="3964"/>
      <c r="BB230" s="3964"/>
      <c r="BC230" s="3964"/>
      <c r="BD230" s="3964"/>
      <c r="BE230" s="3964"/>
      <c r="BF230" s="3964"/>
      <c r="BG230" s="3964"/>
      <c r="BH230" s="3964"/>
    </row>
    <row r="231" spans="1:60" ht="21.3">
      <c r="A231" s="3957">
        <v>198</v>
      </c>
      <c r="B231" s="1146" t="s">
        <v>6050</v>
      </c>
      <c r="C231" s="1147" t="s">
        <v>6051</v>
      </c>
      <c r="D231" s="3958" t="s">
        <v>149</v>
      </c>
      <c r="E231" s="3961">
        <v>1</v>
      </c>
      <c r="F231" s="5891"/>
      <c r="G231" s="3960">
        <f t="shared" si="32"/>
        <v>0</v>
      </c>
      <c r="H231" s="3959">
        <v>4455</v>
      </c>
      <c r="I231" s="3959">
        <v>4455</v>
      </c>
      <c r="J231" s="3959">
        <v>0</v>
      </c>
      <c r="K231" s="3959">
        <v>0</v>
      </c>
      <c r="L231" s="3959">
        <v>21</v>
      </c>
      <c r="M231" s="3970">
        <f t="shared" si="33"/>
        <v>0</v>
      </c>
      <c r="N231" s="3961">
        <v>0</v>
      </c>
      <c r="O231" s="3961">
        <v>0</v>
      </c>
      <c r="P231" s="3961">
        <v>0</v>
      </c>
      <c r="Q231" s="3961">
        <v>0</v>
      </c>
      <c r="R231" s="3959"/>
      <c r="S231" s="3959" t="s">
        <v>5689</v>
      </c>
      <c r="T231" s="3962" t="s">
        <v>5988</v>
      </c>
      <c r="U231" s="3963">
        <v>0</v>
      </c>
      <c r="V231" s="3963">
        <v>0</v>
      </c>
      <c r="W231" s="3963"/>
      <c r="X231" s="3963" t="s">
        <v>5715</v>
      </c>
      <c r="Y231" s="3963" t="s">
        <v>5664</v>
      </c>
      <c r="Z231" s="3964"/>
      <c r="AA231" s="744"/>
      <c r="AB231" s="744"/>
      <c r="AC231" s="3964"/>
      <c r="AD231" s="744"/>
      <c r="AE231" s="3964"/>
      <c r="AF231" s="3964"/>
      <c r="AG231" s="3964"/>
      <c r="AH231" s="3964"/>
      <c r="AI231" s="3964"/>
      <c r="AJ231" s="3964"/>
      <c r="AK231" s="3964"/>
      <c r="AL231" s="3964"/>
      <c r="AM231" s="3964"/>
      <c r="AN231" s="3964"/>
      <c r="AO231" s="3964"/>
      <c r="AP231" s="3964"/>
      <c r="AQ231" s="1224"/>
      <c r="AR231" s="3964"/>
      <c r="AS231" s="3964"/>
      <c r="AT231" s="3964"/>
      <c r="AU231" s="3964"/>
      <c r="AV231" s="3964"/>
      <c r="AW231" s="3964"/>
      <c r="AX231" s="3964"/>
      <c r="AY231" s="3964"/>
      <c r="AZ231" s="3964"/>
      <c r="BA231" s="3964"/>
      <c r="BB231" s="3964"/>
      <c r="BC231" s="3964"/>
      <c r="BD231" s="3964"/>
      <c r="BE231" s="3964"/>
      <c r="BF231" s="3964"/>
      <c r="BG231" s="3964"/>
      <c r="BH231" s="3964"/>
    </row>
    <row r="232" spans="1:60">
      <c r="A232" s="3957">
        <v>199</v>
      </c>
      <c r="B232" s="1146" t="s">
        <v>6011</v>
      </c>
      <c r="C232" s="1147" t="s">
        <v>6012</v>
      </c>
      <c r="D232" s="3958" t="s">
        <v>149</v>
      </c>
      <c r="E232" s="3961">
        <v>11</v>
      </c>
      <c r="F232" s="5891"/>
      <c r="G232" s="3960">
        <f t="shared" si="32"/>
        <v>0</v>
      </c>
      <c r="H232" s="3959">
        <v>208</v>
      </c>
      <c r="I232" s="3959">
        <v>2288</v>
      </c>
      <c r="J232" s="3959">
        <v>0</v>
      </c>
      <c r="K232" s="3959">
        <v>0</v>
      </c>
      <c r="L232" s="3959">
        <v>21</v>
      </c>
      <c r="M232" s="3970">
        <f t="shared" si="33"/>
        <v>0</v>
      </c>
      <c r="N232" s="3961">
        <v>1.8000000000000001E-4</v>
      </c>
      <c r="O232" s="3961">
        <v>1.98E-3</v>
      </c>
      <c r="P232" s="3961">
        <v>0</v>
      </c>
      <c r="Q232" s="3961">
        <v>0</v>
      </c>
      <c r="R232" s="3959" t="s">
        <v>5714</v>
      </c>
      <c r="S232" s="3959" t="s">
        <v>5662</v>
      </c>
      <c r="T232" s="3962" t="s">
        <v>5662</v>
      </c>
      <c r="U232" s="3963">
        <v>0</v>
      </c>
      <c r="V232" s="3963">
        <v>0</v>
      </c>
      <c r="W232" s="3963"/>
      <c r="X232" s="3963" t="s">
        <v>5715</v>
      </c>
      <c r="Y232" s="3963" t="s">
        <v>5664</v>
      </c>
      <c r="Z232" s="3964"/>
      <c r="AA232" s="744"/>
      <c r="AB232" s="744"/>
      <c r="AC232" s="3964"/>
      <c r="AD232" s="744"/>
      <c r="AE232" s="3964"/>
      <c r="AF232" s="3964"/>
      <c r="AG232" s="3964"/>
      <c r="AH232" s="3964"/>
      <c r="AI232" s="3964"/>
      <c r="AJ232" s="3964"/>
      <c r="AK232" s="3964"/>
      <c r="AL232" s="3964"/>
      <c r="AM232" s="3964"/>
      <c r="AN232" s="3964"/>
      <c r="AO232" s="3964"/>
      <c r="AP232" s="3964"/>
      <c r="AQ232" s="1224"/>
      <c r="AR232" s="3964"/>
      <c r="AS232" s="3964"/>
      <c r="AT232" s="3964"/>
      <c r="AU232" s="3964"/>
      <c r="AV232" s="3964"/>
      <c r="AW232" s="3964"/>
      <c r="AX232" s="3964"/>
      <c r="AY232" s="3964"/>
      <c r="AZ232" s="3964"/>
      <c r="BA232" s="3964"/>
      <c r="BB232" s="3964"/>
      <c r="BC232" s="3964"/>
      <c r="BD232" s="3964"/>
      <c r="BE232" s="3964"/>
      <c r="BF232" s="3964"/>
      <c r="BG232" s="3964"/>
      <c r="BH232" s="3964"/>
    </row>
    <row r="233" spans="1:60">
      <c r="A233" s="3957">
        <v>200</v>
      </c>
      <c r="B233" s="1146" t="s">
        <v>6052</v>
      </c>
      <c r="C233" s="1147" t="s">
        <v>6053</v>
      </c>
      <c r="D233" s="3958" t="s">
        <v>149</v>
      </c>
      <c r="E233" s="3961">
        <v>1</v>
      </c>
      <c r="F233" s="5891"/>
      <c r="G233" s="3960">
        <f t="shared" si="32"/>
        <v>0</v>
      </c>
      <c r="H233" s="3959">
        <v>310</v>
      </c>
      <c r="I233" s="3959">
        <v>310</v>
      </c>
      <c r="J233" s="3959">
        <v>0</v>
      </c>
      <c r="K233" s="3959">
        <v>0</v>
      </c>
      <c r="L233" s="3959">
        <v>21</v>
      </c>
      <c r="M233" s="3970">
        <f t="shared" si="33"/>
        <v>0</v>
      </c>
      <c r="N233" s="3961">
        <v>1.8000000000000001E-4</v>
      </c>
      <c r="O233" s="3961">
        <v>1.8000000000000001E-4</v>
      </c>
      <c r="P233" s="3961">
        <v>0</v>
      </c>
      <c r="Q233" s="3961">
        <v>0</v>
      </c>
      <c r="R233" s="3959" t="s">
        <v>5714</v>
      </c>
      <c r="S233" s="3959" t="s">
        <v>5662</v>
      </c>
      <c r="T233" s="3962" t="s">
        <v>5662</v>
      </c>
      <c r="U233" s="3963">
        <v>0</v>
      </c>
      <c r="V233" s="3963">
        <v>0</v>
      </c>
      <c r="W233" s="3963"/>
      <c r="X233" s="3963" t="s">
        <v>5715</v>
      </c>
      <c r="Y233" s="3963" t="s">
        <v>5664</v>
      </c>
      <c r="Z233" s="3964"/>
      <c r="AA233" s="744"/>
      <c r="AB233" s="744"/>
      <c r="AC233" s="3964"/>
      <c r="AD233" s="744"/>
      <c r="AE233" s="3964"/>
      <c r="AF233" s="3964"/>
      <c r="AG233" s="3964"/>
      <c r="AH233" s="3964"/>
      <c r="AI233" s="3964"/>
      <c r="AJ233" s="3964"/>
      <c r="AK233" s="3964"/>
      <c r="AL233" s="3964"/>
      <c r="AM233" s="3964"/>
      <c r="AN233" s="3964"/>
      <c r="AO233" s="3964"/>
      <c r="AP233" s="3964"/>
      <c r="AQ233" s="1224"/>
      <c r="AR233" s="3964"/>
      <c r="AS233" s="3964"/>
      <c r="AT233" s="3964"/>
      <c r="AU233" s="3964"/>
      <c r="AV233" s="3964"/>
      <c r="AW233" s="3964"/>
      <c r="AX233" s="3964"/>
      <c r="AY233" s="3964"/>
      <c r="AZ233" s="3964"/>
      <c r="BA233" s="3964"/>
      <c r="BB233" s="3964"/>
      <c r="BC233" s="3964"/>
      <c r="BD233" s="3964"/>
      <c r="BE233" s="3964"/>
      <c r="BF233" s="3964"/>
      <c r="BG233" s="3964"/>
      <c r="BH233" s="3964"/>
    </row>
    <row r="234" spans="1:60">
      <c r="A234" s="3957">
        <v>201</v>
      </c>
      <c r="B234" s="1146" t="s">
        <v>6054</v>
      </c>
      <c r="C234" s="1147" t="s">
        <v>6055</v>
      </c>
      <c r="D234" s="3958" t="s">
        <v>149</v>
      </c>
      <c r="E234" s="3961">
        <v>1</v>
      </c>
      <c r="F234" s="5891"/>
      <c r="G234" s="3960">
        <f t="shared" si="32"/>
        <v>0</v>
      </c>
      <c r="H234" s="3959">
        <v>310</v>
      </c>
      <c r="I234" s="3959">
        <v>310</v>
      </c>
      <c r="J234" s="3959">
        <v>0</v>
      </c>
      <c r="K234" s="3959">
        <v>0</v>
      </c>
      <c r="L234" s="3959">
        <v>21</v>
      </c>
      <c r="M234" s="3970">
        <f t="shared" si="33"/>
        <v>0</v>
      </c>
      <c r="N234" s="3961">
        <v>1.8000000000000001E-4</v>
      </c>
      <c r="O234" s="3961">
        <v>1.8000000000000001E-4</v>
      </c>
      <c r="P234" s="3961">
        <v>0</v>
      </c>
      <c r="Q234" s="3961">
        <v>0</v>
      </c>
      <c r="R234" s="3959" t="s">
        <v>5714</v>
      </c>
      <c r="S234" s="3959" t="s">
        <v>5662</v>
      </c>
      <c r="T234" s="3962" t="s">
        <v>5662</v>
      </c>
      <c r="U234" s="3963">
        <v>0</v>
      </c>
      <c r="V234" s="3963">
        <v>0</v>
      </c>
      <c r="W234" s="3963"/>
      <c r="X234" s="3963" t="s">
        <v>5715</v>
      </c>
      <c r="Y234" s="3963" t="s">
        <v>5664</v>
      </c>
      <c r="Z234" s="3964"/>
      <c r="AA234" s="744"/>
      <c r="AB234" s="744"/>
      <c r="AC234" s="3964"/>
      <c r="AD234" s="744"/>
      <c r="AE234" s="3964"/>
      <c r="AF234" s="3964"/>
      <c r="AG234" s="3964"/>
      <c r="AH234" s="3964"/>
      <c r="AI234" s="3964"/>
      <c r="AJ234" s="3964"/>
      <c r="AK234" s="3964"/>
      <c r="AL234" s="3964"/>
      <c r="AM234" s="3964"/>
      <c r="AN234" s="3964"/>
      <c r="AO234" s="3964"/>
      <c r="AP234" s="3964"/>
      <c r="AQ234" s="1224"/>
      <c r="AR234" s="3964"/>
      <c r="AS234" s="3964"/>
      <c r="AT234" s="3964"/>
      <c r="AU234" s="3964"/>
      <c r="AV234" s="3964"/>
      <c r="AW234" s="3964"/>
      <c r="AX234" s="3964"/>
      <c r="AY234" s="3964"/>
      <c r="AZ234" s="3964"/>
      <c r="BA234" s="3964"/>
      <c r="BB234" s="3964"/>
      <c r="BC234" s="3964"/>
      <c r="BD234" s="3964"/>
      <c r="BE234" s="3964"/>
      <c r="BF234" s="3964"/>
      <c r="BG234" s="3964"/>
      <c r="BH234" s="3964"/>
    </row>
    <row r="235" spans="1:60">
      <c r="A235" s="3957">
        <v>202</v>
      </c>
      <c r="B235" s="1146" t="s">
        <v>6013</v>
      </c>
      <c r="C235" s="1147" t="s">
        <v>6014</v>
      </c>
      <c r="D235" s="3958" t="s">
        <v>149</v>
      </c>
      <c r="E235" s="3961">
        <v>31</v>
      </c>
      <c r="F235" s="5891"/>
      <c r="G235" s="3960">
        <f t="shared" si="32"/>
        <v>0</v>
      </c>
      <c r="H235" s="3959">
        <v>180</v>
      </c>
      <c r="I235" s="3959">
        <v>5580</v>
      </c>
      <c r="J235" s="3959">
        <v>0</v>
      </c>
      <c r="K235" s="3959">
        <v>0</v>
      </c>
      <c r="L235" s="3959">
        <v>21</v>
      </c>
      <c r="M235" s="3970">
        <f t="shared" si="33"/>
        <v>0</v>
      </c>
      <c r="N235" s="3961">
        <v>1.8000000000000001E-4</v>
      </c>
      <c r="O235" s="3961">
        <v>5.5800000000000008E-3</v>
      </c>
      <c r="P235" s="3961">
        <v>0</v>
      </c>
      <c r="Q235" s="3961">
        <v>0</v>
      </c>
      <c r="R235" s="3959" t="s">
        <v>5714</v>
      </c>
      <c r="S235" s="3959" t="s">
        <v>5662</v>
      </c>
      <c r="T235" s="3962" t="s">
        <v>5662</v>
      </c>
      <c r="U235" s="3963">
        <v>0</v>
      </c>
      <c r="V235" s="3963">
        <v>0</v>
      </c>
      <c r="W235" s="3963"/>
      <c r="X235" s="3963" t="s">
        <v>5715</v>
      </c>
      <c r="Y235" s="3963" t="s">
        <v>5664</v>
      </c>
      <c r="Z235" s="3964"/>
      <c r="AA235" s="744"/>
      <c r="AB235" s="744"/>
      <c r="AC235" s="3964"/>
      <c r="AD235" s="744"/>
      <c r="AE235" s="3964"/>
      <c r="AF235" s="3964"/>
      <c r="AG235" s="3964"/>
      <c r="AH235" s="3964"/>
      <c r="AI235" s="3964"/>
      <c r="AJ235" s="3964"/>
      <c r="AK235" s="3964"/>
      <c r="AL235" s="3964"/>
      <c r="AM235" s="3964"/>
      <c r="AN235" s="3964"/>
      <c r="AO235" s="3964"/>
      <c r="AP235" s="3964"/>
      <c r="AQ235" s="1224"/>
      <c r="AR235" s="3964"/>
      <c r="AS235" s="3964"/>
      <c r="AT235" s="3964"/>
      <c r="AU235" s="3964"/>
      <c r="AV235" s="3964"/>
      <c r="AW235" s="3964"/>
      <c r="AX235" s="3964"/>
      <c r="AY235" s="3964"/>
      <c r="AZ235" s="3964"/>
      <c r="BA235" s="3964"/>
      <c r="BB235" s="3964"/>
      <c r="BC235" s="3964"/>
      <c r="BD235" s="3964"/>
      <c r="BE235" s="3964"/>
      <c r="BF235" s="3964"/>
      <c r="BG235" s="3964"/>
      <c r="BH235" s="3964"/>
    </row>
    <row r="236" spans="1:60">
      <c r="A236" s="3957">
        <v>203</v>
      </c>
      <c r="B236" s="1146" t="s">
        <v>6056</v>
      </c>
      <c r="C236" s="1147" t="s">
        <v>6057</v>
      </c>
      <c r="D236" s="3958" t="s">
        <v>149</v>
      </c>
      <c r="E236" s="3961">
        <v>3</v>
      </c>
      <c r="F236" s="5891"/>
      <c r="G236" s="3960">
        <f t="shared" si="32"/>
        <v>0</v>
      </c>
      <c r="H236" s="3959">
        <v>1008</v>
      </c>
      <c r="I236" s="3959">
        <v>3024</v>
      </c>
      <c r="J236" s="3959">
        <v>0</v>
      </c>
      <c r="K236" s="3959">
        <v>0</v>
      </c>
      <c r="L236" s="3959">
        <v>21</v>
      </c>
      <c r="M236" s="3970">
        <f t="shared" si="33"/>
        <v>0</v>
      </c>
      <c r="N236" s="3961">
        <v>5.0000000000000001E-4</v>
      </c>
      <c r="O236" s="3961">
        <v>1.5E-3</v>
      </c>
      <c r="P236" s="3961">
        <v>0</v>
      </c>
      <c r="Q236" s="3961">
        <v>0</v>
      </c>
      <c r="R236" s="3959" t="s">
        <v>5714</v>
      </c>
      <c r="S236" s="3959" t="s">
        <v>5662</v>
      </c>
      <c r="T236" s="3962" t="s">
        <v>5662</v>
      </c>
      <c r="U236" s="3963">
        <v>0</v>
      </c>
      <c r="V236" s="3963">
        <v>0</v>
      </c>
      <c r="W236" s="3963"/>
      <c r="X236" s="3963" t="s">
        <v>5715</v>
      </c>
      <c r="Y236" s="3963" t="s">
        <v>5664</v>
      </c>
      <c r="Z236" s="3964"/>
      <c r="AA236" s="744"/>
      <c r="AB236" s="744"/>
      <c r="AC236" s="3964"/>
      <c r="AD236" s="744"/>
      <c r="AE236" s="3964"/>
      <c r="AF236" s="3964"/>
      <c r="AG236" s="3964"/>
      <c r="AH236" s="3964"/>
      <c r="AI236" s="3964"/>
      <c r="AJ236" s="3964"/>
      <c r="AK236" s="3964"/>
      <c r="AL236" s="3964"/>
      <c r="AM236" s="3964"/>
      <c r="AN236" s="3964"/>
      <c r="AO236" s="3964"/>
      <c r="AP236" s="3964"/>
      <c r="AQ236" s="1224"/>
      <c r="AR236" s="3964"/>
      <c r="AS236" s="3964"/>
      <c r="AT236" s="3964"/>
      <c r="AU236" s="3964"/>
      <c r="AV236" s="3964"/>
      <c r="AW236" s="3964"/>
      <c r="AX236" s="3964"/>
      <c r="AY236" s="3964"/>
      <c r="AZ236" s="3964"/>
      <c r="BA236" s="3964"/>
      <c r="BB236" s="3964"/>
      <c r="BC236" s="3964"/>
      <c r="BD236" s="3964"/>
      <c r="BE236" s="3964"/>
      <c r="BF236" s="3964"/>
      <c r="BG236" s="3964"/>
      <c r="BH236" s="3964"/>
    </row>
    <row r="237" spans="1:60" ht="21.3">
      <c r="A237" s="3957">
        <v>204</v>
      </c>
      <c r="B237" s="1146" t="s">
        <v>6058</v>
      </c>
      <c r="C237" s="1147" t="s">
        <v>6059</v>
      </c>
      <c r="D237" s="3958" t="s">
        <v>149</v>
      </c>
      <c r="E237" s="3961">
        <v>3</v>
      </c>
      <c r="F237" s="5891"/>
      <c r="G237" s="3960">
        <f t="shared" si="32"/>
        <v>0</v>
      </c>
      <c r="H237" s="3959">
        <v>2492</v>
      </c>
      <c r="I237" s="3959">
        <v>7476</v>
      </c>
      <c r="J237" s="3959">
        <v>0</v>
      </c>
      <c r="K237" s="3959">
        <v>0</v>
      </c>
      <c r="L237" s="3959">
        <v>21</v>
      </c>
      <c r="M237" s="3970">
        <f t="shared" si="33"/>
        <v>0</v>
      </c>
      <c r="N237" s="3961">
        <v>0</v>
      </c>
      <c r="O237" s="3961">
        <v>0</v>
      </c>
      <c r="P237" s="3961">
        <v>0</v>
      </c>
      <c r="Q237" s="3961">
        <v>0</v>
      </c>
      <c r="R237" s="3959"/>
      <c r="S237" s="3959" t="s">
        <v>5689</v>
      </c>
      <c r="T237" s="3962" t="s">
        <v>5988</v>
      </c>
      <c r="U237" s="3963">
        <v>0</v>
      </c>
      <c r="V237" s="3963">
        <v>0</v>
      </c>
      <c r="W237" s="3963"/>
      <c r="X237" s="3963" t="s">
        <v>5715</v>
      </c>
      <c r="Y237" s="3963" t="s">
        <v>5664</v>
      </c>
      <c r="Z237" s="3964"/>
      <c r="AA237" s="744"/>
      <c r="AB237" s="744"/>
      <c r="AC237" s="3964"/>
      <c r="AD237" s="744"/>
      <c r="AE237" s="3964"/>
      <c r="AF237" s="3964"/>
      <c r="AG237" s="3964"/>
      <c r="AH237" s="3964"/>
      <c r="AI237" s="3964"/>
      <c r="AJ237" s="3964"/>
      <c r="AK237" s="3964"/>
      <c r="AL237" s="3964"/>
      <c r="AM237" s="3964"/>
      <c r="AN237" s="3964"/>
      <c r="AO237" s="3964"/>
      <c r="AP237" s="3964"/>
      <c r="AQ237" s="1224"/>
      <c r="AR237" s="3964"/>
      <c r="AS237" s="3964"/>
      <c r="AT237" s="3964"/>
      <c r="AU237" s="3964"/>
      <c r="AV237" s="3964"/>
      <c r="AW237" s="3964"/>
      <c r="AX237" s="3964"/>
      <c r="AY237" s="3964"/>
      <c r="AZ237" s="3964"/>
      <c r="BA237" s="3964"/>
      <c r="BB237" s="3964"/>
      <c r="BC237" s="3964"/>
      <c r="BD237" s="3964"/>
      <c r="BE237" s="3964"/>
      <c r="BF237" s="3964"/>
      <c r="BG237" s="3964"/>
      <c r="BH237" s="3964"/>
    </row>
    <row r="238" spans="1:60" ht="31.95">
      <c r="A238" s="3957">
        <v>205</v>
      </c>
      <c r="B238" s="1146" t="s">
        <v>6060</v>
      </c>
      <c r="C238" s="1147" t="s">
        <v>6061</v>
      </c>
      <c r="D238" s="3958" t="s">
        <v>149</v>
      </c>
      <c r="E238" s="3961">
        <v>6</v>
      </c>
      <c r="F238" s="5891"/>
      <c r="G238" s="3960">
        <f t="shared" si="32"/>
        <v>0</v>
      </c>
      <c r="H238" s="3959">
        <v>2507</v>
      </c>
      <c r="I238" s="3959">
        <v>15042</v>
      </c>
      <c r="J238" s="3959">
        <v>0</v>
      </c>
      <c r="K238" s="3959">
        <v>0</v>
      </c>
      <c r="L238" s="3959">
        <v>21</v>
      </c>
      <c r="M238" s="3970">
        <f t="shared" si="33"/>
        <v>0</v>
      </c>
      <c r="N238" s="3961">
        <v>0</v>
      </c>
      <c r="O238" s="3961">
        <v>0</v>
      </c>
      <c r="P238" s="3961">
        <v>0</v>
      </c>
      <c r="Q238" s="3961">
        <v>0</v>
      </c>
      <c r="R238" s="3959"/>
      <c r="S238" s="3959" t="s">
        <v>5689</v>
      </c>
      <c r="T238" s="3962" t="s">
        <v>5988</v>
      </c>
      <c r="U238" s="3963">
        <v>0</v>
      </c>
      <c r="V238" s="3963">
        <v>0</v>
      </c>
      <c r="W238" s="3963"/>
      <c r="X238" s="3963" t="s">
        <v>5715</v>
      </c>
      <c r="Y238" s="3963" t="s">
        <v>5664</v>
      </c>
      <c r="Z238" s="3964"/>
      <c r="AA238" s="744"/>
      <c r="AB238" s="744"/>
      <c r="AC238" s="3964"/>
      <c r="AD238" s="744"/>
      <c r="AE238" s="3964"/>
      <c r="AF238" s="3964"/>
      <c r="AG238" s="3964"/>
      <c r="AH238" s="3964"/>
      <c r="AI238" s="3964"/>
      <c r="AJ238" s="3964"/>
      <c r="AK238" s="3964"/>
      <c r="AL238" s="3964"/>
      <c r="AM238" s="3964"/>
      <c r="AN238" s="3964"/>
      <c r="AO238" s="3964"/>
      <c r="AP238" s="3964"/>
      <c r="AQ238" s="1224"/>
      <c r="AR238" s="3964"/>
      <c r="AS238" s="3964"/>
      <c r="AT238" s="3964"/>
      <c r="AU238" s="3964"/>
      <c r="AV238" s="3964"/>
      <c r="AW238" s="3964"/>
      <c r="AX238" s="3964"/>
      <c r="AY238" s="3964"/>
      <c r="AZ238" s="3964"/>
      <c r="BA238" s="3964"/>
      <c r="BB238" s="3964"/>
      <c r="BC238" s="3964"/>
      <c r="BD238" s="3964"/>
      <c r="BE238" s="3964"/>
      <c r="BF238" s="3964"/>
      <c r="BG238" s="3964"/>
      <c r="BH238" s="3964"/>
    </row>
    <row r="239" spans="1:60">
      <c r="A239" s="3957">
        <v>206</v>
      </c>
      <c r="B239" s="1146" t="s">
        <v>6062</v>
      </c>
      <c r="C239" s="1147" t="s">
        <v>6063</v>
      </c>
      <c r="D239" s="3958" t="s">
        <v>149</v>
      </c>
      <c r="E239" s="3961">
        <v>3</v>
      </c>
      <c r="F239" s="5891"/>
      <c r="G239" s="3960">
        <f t="shared" si="32"/>
        <v>0</v>
      </c>
      <c r="H239" s="3959">
        <v>2480</v>
      </c>
      <c r="I239" s="3959">
        <v>7440</v>
      </c>
      <c r="J239" s="3959">
        <v>0</v>
      </c>
      <c r="K239" s="3959">
        <v>0</v>
      </c>
      <c r="L239" s="3959">
        <v>21</v>
      </c>
      <c r="M239" s="3970">
        <f t="shared" si="33"/>
        <v>0</v>
      </c>
      <c r="N239" s="3961">
        <v>0</v>
      </c>
      <c r="O239" s="3961">
        <v>0</v>
      </c>
      <c r="P239" s="3961">
        <v>0</v>
      </c>
      <c r="Q239" s="3961">
        <v>0</v>
      </c>
      <c r="R239" s="3959"/>
      <c r="S239" s="3959" t="s">
        <v>5689</v>
      </c>
      <c r="T239" s="3962" t="s">
        <v>5690</v>
      </c>
      <c r="U239" s="3963">
        <v>0</v>
      </c>
      <c r="V239" s="3963">
        <v>0</v>
      </c>
      <c r="W239" s="3963"/>
      <c r="X239" s="3963" t="s">
        <v>5715</v>
      </c>
      <c r="Y239" s="3963" t="s">
        <v>5664</v>
      </c>
      <c r="Z239" s="3964"/>
      <c r="AA239" s="744"/>
      <c r="AB239" s="744"/>
      <c r="AC239" s="3964"/>
      <c r="AD239" s="744"/>
      <c r="AE239" s="3964"/>
      <c r="AF239" s="3964"/>
      <c r="AG239" s="3964"/>
      <c r="AH239" s="3964"/>
      <c r="AI239" s="3964"/>
      <c r="AJ239" s="3964"/>
      <c r="AK239" s="3964"/>
      <c r="AL239" s="3964"/>
      <c r="AM239" s="3964"/>
      <c r="AN239" s="3964"/>
      <c r="AO239" s="3964"/>
      <c r="AP239" s="3964"/>
      <c r="AQ239" s="1224"/>
      <c r="AR239" s="3964"/>
      <c r="AS239" s="3964"/>
      <c r="AT239" s="3964"/>
      <c r="AU239" s="3964"/>
      <c r="AV239" s="3964"/>
      <c r="AW239" s="3964"/>
      <c r="AX239" s="3964"/>
      <c r="AY239" s="3964"/>
      <c r="AZ239" s="3964"/>
      <c r="BA239" s="3964"/>
      <c r="BB239" s="3964"/>
      <c r="BC239" s="3964"/>
      <c r="BD239" s="3964"/>
      <c r="BE239" s="3964"/>
      <c r="BF239" s="3964"/>
      <c r="BG239" s="3964"/>
      <c r="BH239" s="3964"/>
    </row>
    <row r="240" spans="1:60">
      <c r="A240" s="3957">
        <v>207</v>
      </c>
      <c r="B240" s="1146" t="s">
        <v>6064</v>
      </c>
      <c r="C240" s="1147" t="s">
        <v>6065</v>
      </c>
      <c r="D240" s="3958" t="s">
        <v>149</v>
      </c>
      <c r="E240" s="3961">
        <v>3</v>
      </c>
      <c r="F240" s="5891"/>
      <c r="G240" s="3960">
        <f t="shared" si="32"/>
        <v>0</v>
      </c>
      <c r="H240" s="3959">
        <v>1310</v>
      </c>
      <c r="I240" s="3959">
        <v>3930</v>
      </c>
      <c r="J240" s="3959">
        <v>0</v>
      </c>
      <c r="K240" s="3959">
        <v>0</v>
      </c>
      <c r="L240" s="3959">
        <v>21</v>
      </c>
      <c r="M240" s="3970">
        <f t="shared" si="33"/>
        <v>0</v>
      </c>
      <c r="N240" s="3961">
        <v>0</v>
      </c>
      <c r="O240" s="3961">
        <v>0</v>
      </c>
      <c r="P240" s="3961">
        <v>0</v>
      </c>
      <c r="Q240" s="3961">
        <v>0</v>
      </c>
      <c r="R240" s="3959"/>
      <c r="S240" s="3959" t="s">
        <v>5689</v>
      </c>
      <c r="T240" s="3962" t="s">
        <v>5690</v>
      </c>
      <c r="U240" s="3963">
        <v>0</v>
      </c>
      <c r="V240" s="3963">
        <v>0</v>
      </c>
      <c r="W240" s="3963"/>
      <c r="X240" s="3963" t="s">
        <v>5715</v>
      </c>
      <c r="Y240" s="3963" t="s">
        <v>5664</v>
      </c>
      <c r="Z240" s="3964"/>
      <c r="AA240" s="744"/>
      <c r="AB240" s="744"/>
      <c r="AC240" s="3964"/>
      <c r="AD240" s="744"/>
      <c r="AE240" s="3964"/>
      <c r="AF240" s="3964"/>
      <c r="AG240" s="3964"/>
      <c r="AH240" s="3964"/>
      <c r="AI240" s="3964"/>
      <c r="AJ240" s="3964"/>
      <c r="AK240" s="3964"/>
      <c r="AL240" s="3964"/>
      <c r="AM240" s="3964"/>
      <c r="AN240" s="3964"/>
      <c r="AO240" s="3964"/>
      <c r="AP240" s="3964"/>
      <c r="AQ240" s="1224"/>
      <c r="AR240" s="3964"/>
      <c r="AS240" s="3964"/>
      <c r="AT240" s="3964"/>
      <c r="AU240" s="3964"/>
      <c r="AV240" s="3964"/>
      <c r="AW240" s="3964"/>
      <c r="AX240" s="3964"/>
      <c r="AY240" s="3964"/>
      <c r="AZ240" s="3964"/>
      <c r="BA240" s="3964"/>
      <c r="BB240" s="3964"/>
      <c r="BC240" s="3964"/>
      <c r="BD240" s="3964"/>
      <c r="BE240" s="3964"/>
      <c r="BF240" s="3964"/>
      <c r="BG240" s="3964"/>
      <c r="BH240" s="3964"/>
    </row>
    <row r="241" spans="1:60" ht="31.95">
      <c r="A241" s="3957">
        <v>208</v>
      </c>
      <c r="B241" s="1146" t="s">
        <v>6066</v>
      </c>
      <c r="C241" s="1147" t="s">
        <v>6067</v>
      </c>
      <c r="D241" s="3958" t="s">
        <v>149</v>
      </c>
      <c r="E241" s="3961">
        <v>5</v>
      </c>
      <c r="F241" s="5891"/>
      <c r="G241" s="3960">
        <f t="shared" si="32"/>
        <v>0</v>
      </c>
      <c r="H241" s="3959">
        <v>712</v>
      </c>
      <c r="I241" s="3959">
        <v>3560</v>
      </c>
      <c r="J241" s="3959">
        <v>0</v>
      </c>
      <c r="K241" s="3959">
        <v>0</v>
      </c>
      <c r="L241" s="3959">
        <v>21</v>
      </c>
      <c r="M241" s="3970">
        <f t="shared" si="33"/>
        <v>0</v>
      </c>
      <c r="N241" s="3961">
        <v>0</v>
      </c>
      <c r="O241" s="3961">
        <v>0</v>
      </c>
      <c r="P241" s="3961">
        <v>0</v>
      </c>
      <c r="Q241" s="3961">
        <v>0</v>
      </c>
      <c r="R241" s="3959"/>
      <c r="S241" s="3959" t="s">
        <v>5689</v>
      </c>
      <c r="T241" s="3962" t="s">
        <v>5988</v>
      </c>
      <c r="U241" s="3963">
        <v>0</v>
      </c>
      <c r="V241" s="3963">
        <v>0</v>
      </c>
      <c r="W241" s="3963"/>
      <c r="X241" s="3963" t="s">
        <v>5715</v>
      </c>
      <c r="Y241" s="3963" t="s">
        <v>5664</v>
      </c>
      <c r="Z241" s="3964"/>
      <c r="AA241" s="744"/>
      <c r="AB241" s="744"/>
      <c r="AC241" s="3964"/>
      <c r="AD241" s="744"/>
      <c r="AE241" s="3964"/>
      <c r="AF241" s="3964"/>
      <c r="AG241" s="3964"/>
      <c r="AH241" s="3964"/>
      <c r="AI241" s="3964"/>
      <c r="AJ241" s="3964"/>
      <c r="AK241" s="3964"/>
      <c r="AL241" s="3964"/>
      <c r="AM241" s="3964"/>
      <c r="AN241" s="3964"/>
      <c r="AO241" s="3964"/>
      <c r="AP241" s="3964"/>
      <c r="AQ241" s="1224"/>
      <c r="AR241" s="3964"/>
      <c r="AS241" s="3964"/>
      <c r="AT241" s="3964"/>
      <c r="AU241" s="3964"/>
      <c r="AV241" s="3964"/>
      <c r="AW241" s="3964"/>
      <c r="AX241" s="3964"/>
      <c r="AY241" s="3964"/>
      <c r="AZ241" s="3964"/>
      <c r="BA241" s="3964"/>
      <c r="BB241" s="3964"/>
      <c r="BC241" s="3964"/>
      <c r="BD241" s="3964"/>
      <c r="BE241" s="3964"/>
      <c r="BF241" s="3964"/>
      <c r="BG241" s="3964"/>
      <c r="BH241" s="3964"/>
    </row>
    <row r="242" spans="1:60">
      <c r="A242" s="3957">
        <v>209</v>
      </c>
      <c r="B242" s="1146" t="s">
        <v>5995</v>
      </c>
      <c r="C242" s="1147" t="s">
        <v>5996</v>
      </c>
      <c r="D242" s="3958" t="s">
        <v>149</v>
      </c>
      <c r="E242" s="3961">
        <v>4</v>
      </c>
      <c r="F242" s="5891"/>
      <c r="G242" s="3960">
        <f t="shared" si="32"/>
        <v>0</v>
      </c>
      <c r="H242" s="3959">
        <v>762</v>
      </c>
      <c r="I242" s="3959">
        <v>3048</v>
      </c>
      <c r="J242" s="3959">
        <v>0</v>
      </c>
      <c r="K242" s="3959">
        <v>0</v>
      </c>
      <c r="L242" s="3959">
        <v>21</v>
      </c>
      <c r="M242" s="3970">
        <f t="shared" si="33"/>
        <v>0</v>
      </c>
      <c r="N242" s="3961">
        <v>2.9999999999999997E-4</v>
      </c>
      <c r="O242" s="3961">
        <v>1.1999999999999999E-3</v>
      </c>
      <c r="P242" s="3961">
        <v>0</v>
      </c>
      <c r="Q242" s="3961">
        <v>0</v>
      </c>
      <c r="R242" s="3959" t="s">
        <v>5714</v>
      </c>
      <c r="S242" s="3959" t="s">
        <v>5662</v>
      </c>
      <c r="T242" s="3962" t="s">
        <v>5662</v>
      </c>
      <c r="U242" s="3963">
        <v>0</v>
      </c>
      <c r="V242" s="3963">
        <v>0</v>
      </c>
      <c r="W242" s="3963"/>
      <c r="X242" s="3963" t="s">
        <v>5715</v>
      </c>
      <c r="Y242" s="3963" t="s">
        <v>5664</v>
      </c>
      <c r="Z242" s="3964"/>
      <c r="AA242" s="744"/>
      <c r="AB242" s="744"/>
      <c r="AC242" s="3964"/>
      <c r="AD242" s="744"/>
      <c r="AE242" s="3964"/>
      <c r="AF242" s="3964"/>
      <c r="AG242" s="3964"/>
      <c r="AH242" s="3964"/>
      <c r="AI242" s="3964"/>
      <c r="AJ242" s="3964"/>
      <c r="AK242" s="3964"/>
      <c r="AL242" s="3964"/>
      <c r="AM242" s="3964"/>
      <c r="AN242" s="3964"/>
      <c r="AO242" s="3964"/>
      <c r="AP242" s="3964"/>
      <c r="AQ242" s="1224"/>
      <c r="AR242" s="3964"/>
      <c r="AS242" s="3964"/>
      <c r="AT242" s="3964"/>
      <c r="AU242" s="3964"/>
      <c r="AV242" s="3964"/>
      <c r="AW242" s="3964"/>
      <c r="AX242" s="3964"/>
      <c r="AY242" s="3964"/>
      <c r="AZ242" s="3964"/>
      <c r="BA242" s="3964"/>
      <c r="BB242" s="3964"/>
      <c r="BC242" s="3964"/>
      <c r="BD242" s="3964"/>
      <c r="BE242" s="3964"/>
      <c r="BF242" s="3964"/>
      <c r="BG242" s="3964"/>
      <c r="BH242" s="3964"/>
    </row>
    <row r="243" spans="1:60" ht="31.95">
      <c r="A243" s="3957">
        <v>210</v>
      </c>
      <c r="B243" s="1146" t="s">
        <v>5993</v>
      </c>
      <c r="C243" s="1147" t="s">
        <v>5994</v>
      </c>
      <c r="D243" s="3958" t="s">
        <v>149</v>
      </c>
      <c r="E243" s="3961">
        <v>12</v>
      </c>
      <c r="F243" s="5891"/>
      <c r="G243" s="3960">
        <f t="shared" si="32"/>
        <v>0</v>
      </c>
      <c r="H243" s="3959">
        <v>22</v>
      </c>
      <c r="I243" s="3959">
        <v>264</v>
      </c>
      <c r="J243" s="3959">
        <v>0</v>
      </c>
      <c r="K243" s="3959">
        <v>0</v>
      </c>
      <c r="L243" s="3959">
        <v>21</v>
      </c>
      <c r="M243" s="3970">
        <f t="shared" si="33"/>
        <v>0</v>
      </c>
      <c r="N243" s="3961">
        <v>0</v>
      </c>
      <c r="O243" s="3961">
        <v>0</v>
      </c>
      <c r="P243" s="3961">
        <v>0</v>
      </c>
      <c r="Q243" s="3961">
        <v>0</v>
      </c>
      <c r="R243" s="3959"/>
      <c r="S243" s="3959" t="s">
        <v>5689</v>
      </c>
      <c r="T243" s="3962" t="s">
        <v>5988</v>
      </c>
      <c r="U243" s="3963">
        <v>0</v>
      </c>
      <c r="V243" s="3963">
        <v>0</v>
      </c>
      <c r="W243" s="3963"/>
      <c r="X243" s="3963" t="s">
        <v>5715</v>
      </c>
      <c r="Y243" s="3963" t="s">
        <v>5664</v>
      </c>
      <c r="Z243" s="3964"/>
      <c r="AA243" s="744"/>
      <c r="AB243" s="744"/>
      <c r="AC243" s="3964"/>
      <c r="AD243" s="744"/>
      <c r="AE243" s="3964"/>
      <c r="AF243" s="3964"/>
      <c r="AG243" s="3964"/>
      <c r="AH243" s="3964"/>
      <c r="AI243" s="3964"/>
      <c r="AJ243" s="3964"/>
      <c r="AK243" s="3964"/>
      <c r="AL243" s="3964"/>
      <c r="AM243" s="3964"/>
      <c r="AN243" s="3964"/>
      <c r="AO243" s="3964"/>
      <c r="AP243" s="3964"/>
      <c r="AQ243" s="1224"/>
      <c r="AR243" s="3964"/>
      <c r="AS243" s="3964"/>
      <c r="AT243" s="3964"/>
      <c r="AU243" s="3964"/>
      <c r="AV243" s="3964"/>
      <c r="AW243" s="3964"/>
      <c r="AX243" s="3964"/>
      <c r="AY243" s="3964"/>
      <c r="AZ243" s="3964"/>
      <c r="BA243" s="3964"/>
      <c r="BB243" s="3964"/>
      <c r="BC243" s="3964"/>
      <c r="BD243" s="3964"/>
      <c r="BE243" s="3964"/>
      <c r="BF243" s="3964"/>
      <c r="BG243" s="3964"/>
      <c r="BH243" s="3964"/>
    </row>
    <row r="244" spans="1:60">
      <c r="A244" s="3957">
        <v>211</v>
      </c>
      <c r="B244" s="1146" t="s">
        <v>6039</v>
      </c>
      <c r="C244" s="1147" t="s">
        <v>6040</v>
      </c>
      <c r="D244" s="3958" t="s">
        <v>149</v>
      </c>
      <c r="E244" s="3961">
        <v>4</v>
      </c>
      <c r="F244" s="5891"/>
      <c r="G244" s="3960">
        <f t="shared" si="32"/>
        <v>0</v>
      </c>
      <c r="H244" s="3959">
        <v>0</v>
      </c>
      <c r="I244" s="3959">
        <v>0</v>
      </c>
      <c r="J244" s="3959">
        <v>85</v>
      </c>
      <c r="K244" s="3959">
        <v>340</v>
      </c>
      <c r="L244" s="3959">
        <v>21</v>
      </c>
      <c r="M244" s="3970">
        <f t="shared" si="33"/>
        <v>0</v>
      </c>
      <c r="N244" s="3961">
        <v>0</v>
      </c>
      <c r="O244" s="3961">
        <v>0</v>
      </c>
      <c r="P244" s="3961">
        <v>0</v>
      </c>
      <c r="Q244" s="3961">
        <v>0</v>
      </c>
      <c r="R244" s="3959"/>
      <c r="S244" s="3959" t="s">
        <v>5689</v>
      </c>
      <c r="T244" s="3962" t="s">
        <v>5690</v>
      </c>
      <c r="U244" s="3963">
        <v>0</v>
      </c>
      <c r="V244" s="3963">
        <v>0</v>
      </c>
      <c r="W244" s="3963"/>
      <c r="X244" s="3963" t="s">
        <v>5663</v>
      </c>
      <c r="Y244" s="3963" t="s">
        <v>5664</v>
      </c>
      <c r="Z244" s="3964"/>
      <c r="AA244" s="744"/>
      <c r="AB244" s="744"/>
      <c r="AC244" s="3964"/>
      <c r="AD244" s="744"/>
      <c r="AE244" s="3964"/>
      <c r="AF244" s="3964"/>
      <c r="AG244" s="3964"/>
      <c r="AH244" s="3964"/>
      <c r="AI244" s="3964"/>
      <c r="AJ244" s="3964"/>
      <c r="AK244" s="3964"/>
      <c r="AL244" s="3964"/>
      <c r="AM244" s="3964"/>
      <c r="AN244" s="3964"/>
      <c r="AO244" s="3964"/>
      <c r="AP244" s="3964"/>
      <c r="AQ244" s="1224"/>
      <c r="AR244" s="3964"/>
      <c r="AS244" s="3964"/>
      <c r="AT244" s="3964"/>
      <c r="AU244" s="3964"/>
      <c r="AV244" s="3964"/>
      <c r="AW244" s="3964"/>
      <c r="AX244" s="3964"/>
      <c r="AY244" s="3964"/>
      <c r="AZ244" s="3964"/>
      <c r="BA244" s="3964"/>
      <c r="BB244" s="3964"/>
      <c r="BC244" s="3964"/>
      <c r="BD244" s="3964"/>
      <c r="BE244" s="3964"/>
      <c r="BF244" s="3964"/>
      <c r="BG244" s="3964"/>
      <c r="BH244" s="3964"/>
    </row>
    <row r="245" spans="1:60">
      <c r="A245" s="3957">
        <v>212</v>
      </c>
      <c r="B245" s="1146" t="s">
        <v>6041</v>
      </c>
      <c r="C245" s="1147" t="s">
        <v>6042</v>
      </c>
      <c r="D245" s="3958" t="s">
        <v>149</v>
      </c>
      <c r="E245" s="3961">
        <v>44</v>
      </c>
      <c r="F245" s="5891"/>
      <c r="G245" s="3960">
        <f t="shared" si="32"/>
        <v>0</v>
      </c>
      <c r="H245" s="3959">
        <v>0</v>
      </c>
      <c r="I245" s="3959">
        <v>0</v>
      </c>
      <c r="J245" s="3959">
        <v>240.5</v>
      </c>
      <c r="K245" s="3959">
        <v>10582</v>
      </c>
      <c r="L245" s="3959">
        <v>21</v>
      </c>
      <c r="M245" s="3970">
        <f t="shared" si="33"/>
        <v>0</v>
      </c>
      <c r="N245" s="3961">
        <v>0</v>
      </c>
      <c r="O245" s="3961">
        <v>0</v>
      </c>
      <c r="P245" s="3961">
        <v>0</v>
      </c>
      <c r="Q245" s="3961">
        <v>0</v>
      </c>
      <c r="R245" s="3959"/>
      <c r="S245" s="3959" t="s">
        <v>5662</v>
      </c>
      <c r="T245" s="3962" t="s">
        <v>5662</v>
      </c>
      <c r="U245" s="3963">
        <v>0.42</v>
      </c>
      <c r="V245" s="3963">
        <v>18.48</v>
      </c>
      <c r="W245" s="3963"/>
      <c r="X245" s="3963" t="s">
        <v>5663</v>
      </c>
      <c r="Y245" s="3963" t="s">
        <v>5664</v>
      </c>
      <c r="Z245" s="3964"/>
      <c r="AA245" s="744"/>
      <c r="AB245" s="744"/>
      <c r="AC245" s="3964"/>
      <c r="AD245" s="744"/>
      <c r="AE245" s="3964"/>
      <c r="AF245" s="3964"/>
      <c r="AG245" s="3964"/>
      <c r="AH245" s="3964"/>
      <c r="AI245" s="3964"/>
      <c r="AJ245" s="3964"/>
      <c r="AK245" s="3964"/>
      <c r="AL245" s="3964"/>
      <c r="AM245" s="3964"/>
      <c r="AN245" s="3964"/>
      <c r="AO245" s="3964"/>
      <c r="AP245" s="3964"/>
      <c r="AQ245" s="1224"/>
      <c r="AR245" s="3964"/>
      <c r="AS245" s="3964"/>
      <c r="AT245" s="3964"/>
      <c r="AU245" s="3964"/>
      <c r="AV245" s="3964"/>
      <c r="AW245" s="3964"/>
      <c r="AX245" s="3964"/>
      <c r="AY245" s="3964"/>
      <c r="AZ245" s="3964"/>
      <c r="BA245" s="3964"/>
      <c r="BB245" s="3964"/>
      <c r="BC245" s="3964"/>
      <c r="BD245" s="3964"/>
      <c r="BE245" s="3964"/>
      <c r="BF245" s="3964"/>
      <c r="BG245" s="3964"/>
      <c r="BH245" s="3964"/>
    </row>
    <row r="246" spans="1:60">
      <c r="A246" s="6311">
        <v>213</v>
      </c>
      <c r="B246" s="1146" t="s">
        <v>6043</v>
      </c>
      <c r="C246" s="1147" t="s">
        <v>6044</v>
      </c>
      <c r="D246" s="3958" t="s">
        <v>149</v>
      </c>
      <c r="E246" s="6312">
        <v>3</v>
      </c>
      <c r="F246" s="5891"/>
      <c r="G246" s="3960">
        <f t="shared" si="32"/>
        <v>0</v>
      </c>
      <c r="H246" s="3959">
        <v>0</v>
      </c>
      <c r="I246" s="3959">
        <v>0</v>
      </c>
      <c r="J246" s="3959">
        <v>486.5</v>
      </c>
      <c r="K246" s="3959">
        <v>3892</v>
      </c>
      <c r="L246" s="3959">
        <v>21</v>
      </c>
      <c r="M246" s="3970">
        <f t="shared" si="33"/>
        <v>0</v>
      </c>
      <c r="N246" s="3961">
        <v>0</v>
      </c>
      <c r="O246" s="3961">
        <v>0</v>
      </c>
      <c r="P246" s="3961">
        <v>0</v>
      </c>
      <c r="Q246" s="3961">
        <v>0</v>
      </c>
      <c r="R246" s="3959"/>
      <c r="S246" s="3959" t="s">
        <v>5662</v>
      </c>
      <c r="T246" s="3962" t="s">
        <v>5662</v>
      </c>
      <c r="U246" s="3963">
        <v>0.85</v>
      </c>
      <c r="V246" s="3963">
        <v>6.8</v>
      </c>
      <c r="W246" s="3963"/>
      <c r="X246" s="3963" t="s">
        <v>5663</v>
      </c>
      <c r="Y246" s="3963" t="s">
        <v>5664</v>
      </c>
      <c r="Z246" s="3964"/>
      <c r="AA246" s="744"/>
      <c r="AB246" s="744"/>
      <c r="AC246" s="3964"/>
      <c r="AD246" s="744"/>
      <c r="AE246" s="3964"/>
      <c r="AF246" s="3964"/>
      <c r="AG246" s="3964"/>
      <c r="AH246" s="3964"/>
      <c r="AI246" s="3964"/>
      <c r="AJ246" s="3964"/>
      <c r="AK246" s="3964"/>
      <c r="AL246" s="3964"/>
      <c r="AM246" s="3964"/>
      <c r="AN246" s="3964"/>
      <c r="AO246" s="3964"/>
      <c r="AP246" s="3964"/>
      <c r="AQ246" s="1224"/>
      <c r="AR246" s="3964"/>
      <c r="AS246" s="3964"/>
      <c r="AT246" s="3964"/>
      <c r="AU246" s="3964"/>
      <c r="AV246" s="3964"/>
      <c r="AW246" s="3964"/>
      <c r="AX246" s="3964"/>
      <c r="AY246" s="3964"/>
      <c r="AZ246" s="3964"/>
      <c r="BA246" s="3964"/>
      <c r="BB246" s="3964"/>
      <c r="BC246" s="3964"/>
      <c r="BD246" s="3964"/>
      <c r="BE246" s="3964"/>
      <c r="BF246" s="3964"/>
      <c r="BG246" s="3964"/>
      <c r="BH246" s="3964"/>
    </row>
    <row r="247" spans="1:60">
      <c r="A247" s="3957">
        <v>214</v>
      </c>
      <c r="B247" s="1146" t="s">
        <v>6068</v>
      </c>
      <c r="C247" s="1147" t="s">
        <v>6069</v>
      </c>
      <c r="D247" s="3958" t="s">
        <v>149</v>
      </c>
      <c r="E247" s="3961">
        <v>3</v>
      </c>
      <c r="F247" s="5891"/>
      <c r="G247" s="3960">
        <f t="shared" si="32"/>
        <v>0</v>
      </c>
      <c r="H247" s="3959">
        <v>0</v>
      </c>
      <c r="I247" s="3959">
        <v>0</v>
      </c>
      <c r="J247" s="3959">
        <v>355</v>
      </c>
      <c r="K247" s="3959">
        <v>1065</v>
      </c>
      <c r="L247" s="3959">
        <v>21</v>
      </c>
      <c r="M247" s="3970">
        <f t="shared" si="33"/>
        <v>0</v>
      </c>
      <c r="N247" s="3961">
        <v>0</v>
      </c>
      <c r="O247" s="3961">
        <v>0</v>
      </c>
      <c r="P247" s="3961">
        <v>0</v>
      </c>
      <c r="Q247" s="3961">
        <v>0</v>
      </c>
      <c r="R247" s="3959"/>
      <c r="S247" s="3959" t="s">
        <v>5662</v>
      </c>
      <c r="T247" s="3962" t="s">
        <v>5662</v>
      </c>
      <c r="U247" s="3963">
        <v>0.62</v>
      </c>
      <c r="V247" s="3963">
        <v>1.8599999999999999</v>
      </c>
      <c r="W247" s="3963"/>
      <c r="X247" s="3963" t="s">
        <v>5663</v>
      </c>
      <c r="Y247" s="3963" t="s">
        <v>5664</v>
      </c>
      <c r="Z247" s="3964"/>
      <c r="AA247" s="744"/>
      <c r="AB247" s="744"/>
      <c r="AC247" s="3964"/>
      <c r="AD247" s="744"/>
      <c r="AE247" s="3964"/>
      <c r="AF247" s="3964"/>
      <c r="AG247" s="3964"/>
      <c r="AH247" s="3964"/>
      <c r="AI247" s="3964"/>
      <c r="AJ247" s="3964"/>
      <c r="AK247" s="3964"/>
      <c r="AL247" s="3964"/>
      <c r="AM247" s="3964"/>
      <c r="AN247" s="3964"/>
      <c r="AO247" s="3964"/>
      <c r="AP247" s="3964"/>
      <c r="AQ247" s="1224"/>
      <c r="AR247" s="3964"/>
      <c r="AS247" s="3964"/>
      <c r="AT247" s="3964"/>
      <c r="AU247" s="3964"/>
      <c r="AV247" s="3964"/>
      <c r="AW247" s="3964"/>
      <c r="AX247" s="3964"/>
      <c r="AY247" s="3964"/>
      <c r="AZ247" s="3964"/>
      <c r="BA247" s="3964"/>
      <c r="BB247" s="3964"/>
      <c r="BC247" s="3964"/>
      <c r="BD247" s="3964"/>
      <c r="BE247" s="3964"/>
      <c r="BF247" s="3964"/>
      <c r="BG247" s="3964"/>
      <c r="BH247" s="3964"/>
    </row>
    <row r="248" spans="1:60">
      <c r="A248" s="3957">
        <v>215</v>
      </c>
      <c r="B248" s="1146" t="s">
        <v>6070</v>
      </c>
      <c r="C248" s="1147" t="s">
        <v>6071</v>
      </c>
      <c r="D248" s="3958" t="s">
        <v>149</v>
      </c>
      <c r="E248" s="3961">
        <v>6</v>
      </c>
      <c r="F248" s="5891"/>
      <c r="G248" s="3960">
        <f t="shared" si="32"/>
        <v>0</v>
      </c>
      <c r="H248" s="3959">
        <v>0</v>
      </c>
      <c r="I248" s="3959">
        <v>0</v>
      </c>
      <c r="J248" s="3959">
        <v>200.5</v>
      </c>
      <c r="K248" s="3959">
        <v>1203</v>
      </c>
      <c r="L248" s="3959">
        <v>21</v>
      </c>
      <c r="M248" s="3970">
        <f t="shared" si="33"/>
        <v>0</v>
      </c>
      <c r="N248" s="3961">
        <v>0</v>
      </c>
      <c r="O248" s="3961">
        <v>0</v>
      </c>
      <c r="P248" s="3961">
        <v>0</v>
      </c>
      <c r="Q248" s="3961">
        <v>0</v>
      </c>
      <c r="R248" s="3959"/>
      <c r="S248" s="3959" t="s">
        <v>5662</v>
      </c>
      <c r="T248" s="3962" t="s">
        <v>5662</v>
      </c>
      <c r="U248" s="3963">
        <v>0.35</v>
      </c>
      <c r="V248" s="3963">
        <v>2.0999999999999996</v>
      </c>
      <c r="W248" s="3963"/>
      <c r="X248" s="3963" t="s">
        <v>5663</v>
      </c>
      <c r="Y248" s="3963" t="s">
        <v>5664</v>
      </c>
      <c r="Z248" s="3964"/>
      <c r="AA248" s="744"/>
      <c r="AB248" s="744"/>
      <c r="AC248" s="3964"/>
      <c r="AD248" s="744"/>
      <c r="AE248" s="3964"/>
      <c r="AF248" s="3964"/>
      <c r="AG248" s="3964"/>
      <c r="AH248" s="3964"/>
      <c r="AI248" s="3964"/>
      <c r="AJ248" s="3964"/>
      <c r="AK248" s="3964"/>
      <c r="AL248" s="3964"/>
      <c r="AM248" s="3964"/>
      <c r="AN248" s="3964"/>
      <c r="AO248" s="3964"/>
      <c r="AP248" s="3964"/>
      <c r="AQ248" s="1224"/>
      <c r="AR248" s="3964"/>
      <c r="AS248" s="3964"/>
      <c r="AT248" s="3964"/>
      <c r="AU248" s="3964"/>
      <c r="AV248" s="3964"/>
      <c r="AW248" s="3964"/>
      <c r="AX248" s="3964"/>
      <c r="AY248" s="3964"/>
      <c r="AZ248" s="3964"/>
      <c r="BA248" s="3964"/>
      <c r="BB248" s="3964"/>
      <c r="BC248" s="3964"/>
      <c r="BD248" s="3964"/>
      <c r="BE248" s="3964"/>
      <c r="BF248" s="3964"/>
      <c r="BG248" s="3964"/>
      <c r="BH248" s="3964"/>
    </row>
    <row r="249" spans="1:60">
      <c r="A249" s="3957">
        <v>216</v>
      </c>
      <c r="B249" s="1146" t="s">
        <v>6072</v>
      </c>
      <c r="C249" s="1147" t="s">
        <v>6073</v>
      </c>
      <c r="D249" s="3958" t="s">
        <v>149</v>
      </c>
      <c r="E249" s="3961">
        <v>2</v>
      </c>
      <c r="F249" s="5891"/>
      <c r="G249" s="3960">
        <f t="shared" si="32"/>
        <v>0</v>
      </c>
      <c r="H249" s="3959">
        <v>0</v>
      </c>
      <c r="I249" s="3959">
        <v>0</v>
      </c>
      <c r="J249" s="3959">
        <v>386</v>
      </c>
      <c r="K249" s="3959">
        <v>772</v>
      </c>
      <c r="L249" s="3959">
        <v>21</v>
      </c>
      <c r="M249" s="3970">
        <f t="shared" si="33"/>
        <v>0</v>
      </c>
      <c r="N249" s="3961">
        <v>0</v>
      </c>
      <c r="O249" s="3961">
        <v>0</v>
      </c>
      <c r="P249" s="3961">
        <v>0</v>
      </c>
      <c r="Q249" s="3961">
        <v>0</v>
      </c>
      <c r="R249" s="3959"/>
      <c r="S249" s="3959" t="s">
        <v>5662</v>
      </c>
      <c r="T249" s="3962" t="s">
        <v>5662</v>
      </c>
      <c r="U249" s="3963">
        <v>0.67</v>
      </c>
      <c r="V249" s="3963">
        <v>1.34</v>
      </c>
      <c r="W249" s="3963"/>
      <c r="X249" s="3963" t="s">
        <v>5663</v>
      </c>
      <c r="Y249" s="3963" t="s">
        <v>5664</v>
      </c>
      <c r="Z249" s="3964"/>
      <c r="AA249" s="744"/>
      <c r="AB249" s="744"/>
      <c r="AC249" s="3964"/>
      <c r="AD249" s="744"/>
      <c r="AE249" s="3964"/>
      <c r="AF249" s="3964"/>
      <c r="AG249" s="3964"/>
      <c r="AH249" s="3964"/>
      <c r="AI249" s="3964"/>
      <c r="AJ249" s="3964"/>
      <c r="AK249" s="3964"/>
      <c r="AL249" s="3964"/>
      <c r="AM249" s="3964"/>
      <c r="AN249" s="3964"/>
      <c r="AO249" s="3964"/>
      <c r="AP249" s="3964"/>
      <c r="AQ249" s="1224"/>
      <c r="AR249" s="3964"/>
      <c r="AS249" s="3964"/>
      <c r="AT249" s="3964"/>
      <c r="AU249" s="3964"/>
      <c r="AV249" s="3964"/>
      <c r="AW249" s="3964"/>
      <c r="AX249" s="3964"/>
      <c r="AY249" s="3964"/>
      <c r="AZ249" s="3964"/>
      <c r="BA249" s="3964"/>
      <c r="BB249" s="3964"/>
      <c r="BC249" s="3964"/>
      <c r="BD249" s="3964"/>
      <c r="BE249" s="3964"/>
      <c r="BF249" s="3964"/>
      <c r="BG249" s="3964"/>
      <c r="BH249" s="3964"/>
    </row>
    <row r="250" spans="1:60">
      <c r="A250" s="3957">
        <v>217</v>
      </c>
      <c r="B250" s="1146" t="s">
        <v>6074</v>
      </c>
      <c r="C250" s="1147" t="s">
        <v>6075</v>
      </c>
      <c r="D250" s="3958" t="s">
        <v>149</v>
      </c>
      <c r="E250" s="3961">
        <v>3</v>
      </c>
      <c r="F250" s="5891"/>
      <c r="G250" s="3960">
        <f t="shared" si="32"/>
        <v>0</v>
      </c>
      <c r="H250" s="3959">
        <v>0</v>
      </c>
      <c r="I250" s="3959">
        <v>0</v>
      </c>
      <c r="J250" s="3959">
        <v>422</v>
      </c>
      <c r="K250" s="3959">
        <v>1266</v>
      </c>
      <c r="L250" s="3959">
        <v>21</v>
      </c>
      <c r="M250" s="3970">
        <f t="shared" si="33"/>
        <v>0</v>
      </c>
      <c r="N250" s="3961">
        <v>0</v>
      </c>
      <c r="O250" s="3961">
        <v>0</v>
      </c>
      <c r="P250" s="3961">
        <v>0</v>
      </c>
      <c r="Q250" s="3961">
        <v>0</v>
      </c>
      <c r="R250" s="3959"/>
      <c r="S250" s="3959" t="s">
        <v>5662</v>
      </c>
      <c r="T250" s="3962" t="s">
        <v>5662</v>
      </c>
      <c r="U250" s="3963">
        <v>0.73782999999999999</v>
      </c>
      <c r="V250" s="3963">
        <v>2.2134900000000002</v>
      </c>
      <c r="W250" s="3963"/>
      <c r="X250" s="3963" t="s">
        <v>5663</v>
      </c>
      <c r="Y250" s="3963" t="s">
        <v>5664</v>
      </c>
      <c r="Z250" s="3964"/>
      <c r="AA250" s="744"/>
      <c r="AB250" s="744"/>
      <c r="AC250" s="3964"/>
      <c r="AD250" s="744"/>
      <c r="AE250" s="3964"/>
      <c r="AF250" s="3964"/>
      <c r="AG250" s="3964"/>
      <c r="AH250" s="3964"/>
      <c r="AI250" s="3964"/>
      <c r="AJ250" s="3964"/>
      <c r="AK250" s="3964"/>
      <c r="AL250" s="3964"/>
      <c r="AM250" s="3964"/>
      <c r="AN250" s="3964"/>
      <c r="AO250" s="3964"/>
      <c r="AP250" s="3964"/>
      <c r="AQ250" s="1224"/>
      <c r="AR250" s="3964"/>
      <c r="AS250" s="3964"/>
      <c r="AT250" s="3964"/>
      <c r="AU250" s="3964"/>
      <c r="AV250" s="3964"/>
      <c r="AW250" s="3964"/>
      <c r="AX250" s="3964"/>
      <c r="AY250" s="3964"/>
      <c r="AZ250" s="3964"/>
      <c r="BA250" s="3964"/>
      <c r="BB250" s="3964"/>
      <c r="BC250" s="3964"/>
      <c r="BD250" s="3964"/>
      <c r="BE250" s="3964"/>
      <c r="BF250" s="3964"/>
      <c r="BG250" s="3964"/>
      <c r="BH250" s="3964"/>
    </row>
    <row r="251" spans="1:60">
      <c r="A251" s="3957">
        <v>218</v>
      </c>
      <c r="B251" s="1146" t="s">
        <v>6076</v>
      </c>
      <c r="C251" s="1147" t="s">
        <v>6077</v>
      </c>
      <c r="D251" s="3958" t="s">
        <v>149</v>
      </c>
      <c r="E251" s="3961">
        <v>5</v>
      </c>
      <c r="F251" s="5891"/>
      <c r="G251" s="3960">
        <f t="shared" si="32"/>
        <v>0</v>
      </c>
      <c r="H251" s="3959">
        <v>0</v>
      </c>
      <c r="I251" s="3959">
        <v>0</v>
      </c>
      <c r="J251" s="3959">
        <v>400.5</v>
      </c>
      <c r="K251" s="3959">
        <v>2002.5</v>
      </c>
      <c r="L251" s="3959">
        <v>21</v>
      </c>
      <c r="M251" s="3970">
        <f t="shared" si="33"/>
        <v>0</v>
      </c>
      <c r="N251" s="3961">
        <v>0</v>
      </c>
      <c r="O251" s="3961">
        <v>0</v>
      </c>
      <c r="P251" s="3961">
        <v>0</v>
      </c>
      <c r="Q251" s="3961">
        <v>0</v>
      </c>
      <c r="R251" s="3959"/>
      <c r="S251" s="3959" t="s">
        <v>5662</v>
      </c>
      <c r="T251" s="3962" t="s">
        <v>5662</v>
      </c>
      <c r="U251" s="3963">
        <v>0.7</v>
      </c>
      <c r="V251" s="3963">
        <v>3.5</v>
      </c>
      <c r="W251" s="3963"/>
      <c r="X251" s="3963" t="s">
        <v>5663</v>
      </c>
      <c r="Y251" s="3963" t="s">
        <v>5664</v>
      </c>
      <c r="Z251" s="3964"/>
      <c r="AA251" s="744"/>
      <c r="AB251" s="744"/>
      <c r="AC251" s="3964"/>
      <c r="AD251" s="744"/>
      <c r="AE251" s="3964"/>
      <c r="AF251" s="3964"/>
      <c r="AG251" s="3964"/>
      <c r="AH251" s="3964"/>
      <c r="AI251" s="3964"/>
      <c r="AJ251" s="3964"/>
      <c r="AK251" s="3964"/>
      <c r="AL251" s="3964"/>
      <c r="AM251" s="3964"/>
      <c r="AN251" s="3964"/>
      <c r="AO251" s="3964"/>
      <c r="AP251" s="3964"/>
      <c r="AQ251" s="1224"/>
      <c r="AR251" s="3964"/>
      <c r="AS251" s="3964"/>
      <c r="AT251" s="3964"/>
      <c r="AU251" s="3964"/>
      <c r="AV251" s="3964"/>
      <c r="AW251" s="3964"/>
      <c r="AX251" s="3964"/>
      <c r="AY251" s="3964"/>
      <c r="AZ251" s="3964"/>
      <c r="BA251" s="3964"/>
      <c r="BB251" s="3964"/>
      <c r="BC251" s="3964"/>
      <c r="BD251" s="3964"/>
      <c r="BE251" s="3964"/>
      <c r="BF251" s="3964"/>
      <c r="BG251" s="3964"/>
      <c r="BH251" s="3964"/>
    </row>
    <row r="252" spans="1:60" ht="13.15">
      <c r="A252" s="3949" t="s">
        <v>5659</v>
      </c>
      <c r="B252" s="3950" t="s">
        <v>5614</v>
      </c>
      <c r="C252" s="3951" t="s">
        <v>5615</v>
      </c>
      <c r="D252" s="3952"/>
      <c r="E252" s="3953"/>
      <c r="F252" s="3954"/>
      <c r="G252" s="3954">
        <f>SUM(G253,G255:G277)</f>
        <v>0</v>
      </c>
      <c r="H252" s="3954"/>
      <c r="I252" s="3954">
        <v>77270</v>
      </c>
      <c r="J252" s="3954"/>
      <c r="K252" s="3954">
        <v>22095.5</v>
      </c>
      <c r="L252" s="3954"/>
      <c r="M252" s="3954">
        <f t="shared" si="33"/>
        <v>0</v>
      </c>
      <c r="N252" s="3953"/>
      <c r="O252" s="3953"/>
      <c r="P252" s="3953"/>
      <c r="Q252" s="3953"/>
      <c r="R252" s="3954"/>
      <c r="S252" s="3954"/>
      <c r="T252" s="3955"/>
      <c r="U252" s="3956"/>
      <c r="V252" s="3956"/>
      <c r="W252" s="3956"/>
      <c r="X252" s="3956"/>
      <c r="Y252" s="3956"/>
      <c r="AA252" s="744"/>
      <c r="AB252" s="744"/>
      <c r="AD252" s="744"/>
      <c r="AQ252" s="1224"/>
    </row>
    <row r="253" spans="1:60" ht="31.95">
      <c r="A253" s="3967">
        <v>219</v>
      </c>
      <c r="B253" s="1144" t="s">
        <v>6045</v>
      </c>
      <c r="C253" s="1145" t="s">
        <v>6046</v>
      </c>
      <c r="D253" s="3968" t="s">
        <v>149</v>
      </c>
      <c r="E253" s="3969">
        <v>1</v>
      </c>
      <c r="F253" s="5893"/>
      <c r="G253" s="3960">
        <f t="shared" ref="G253" si="34">E253*F253</f>
        <v>0</v>
      </c>
      <c r="H253" s="3970">
        <v>18750</v>
      </c>
      <c r="I253" s="3970">
        <v>18750</v>
      </c>
      <c r="J253" s="3970">
        <v>0</v>
      </c>
      <c r="K253" s="3970">
        <v>0</v>
      </c>
      <c r="L253" s="3970">
        <v>21</v>
      </c>
      <c r="M253" s="3970">
        <f t="shared" si="33"/>
        <v>0</v>
      </c>
      <c r="N253" s="3969">
        <v>0</v>
      </c>
      <c r="O253" s="3969">
        <v>0</v>
      </c>
      <c r="P253" s="3969">
        <v>0</v>
      </c>
      <c r="Q253" s="3969">
        <v>0</v>
      </c>
      <c r="R253" s="3970"/>
      <c r="S253" s="3970" t="s">
        <v>5689</v>
      </c>
      <c r="T253" s="3971" t="s">
        <v>5690</v>
      </c>
      <c r="U253" s="3963">
        <v>0</v>
      </c>
      <c r="V253" s="3963">
        <v>0</v>
      </c>
      <c r="W253" s="3963"/>
      <c r="X253" s="3963" t="s">
        <v>5715</v>
      </c>
      <c r="Y253" s="3963" t="s">
        <v>5664</v>
      </c>
      <c r="Z253" s="3964"/>
      <c r="AA253" s="744"/>
      <c r="AB253" s="744"/>
      <c r="AC253" s="3964"/>
      <c r="AD253" s="744"/>
      <c r="AE253" s="3964"/>
      <c r="AF253" s="3964"/>
      <c r="AG253" s="3964"/>
      <c r="AH253" s="3964"/>
      <c r="AI253" s="3964"/>
      <c r="AJ253" s="3964"/>
      <c r="AK253" s="3964"/>
      <c r="AL253" s="3964"/>
      <c r="AM253" s="3964"/>
      <c r="AN253" s="3964"/>
      <c r="AO253" s="3964"/>
      <c r="AP253" s="3964"/>
      <c r="AQ253" s="1224"/>
      <c r="AR253" s="3964"/>
      <c r="AS253" s="3964"/>
      <c r="AT253" s="3964"/>
      <c r="AU253" s="3964"/>
      <c r="AV253" s="3964"/>
      <c r="AW253" s="3964"/>
      <c r="AX253" s="3964"/>
      <c r="AY253" s="3964"/>
      <c r="AZ253" s="3964"/>
      <c r="BA253" s="3964"/>
      <c r="BB253" s="3964"/>
      <c r="BC253" s="3964"/>
      <c r="BD253" s="3964"/>
      <c r="BE253" s="3964"/>
      <c r="BF253" s="3964"/>
      <c r="BG253" s="3964"/>
      <c r="BH253" s="3964"/>
    </row>
    <row r="254" spans="1:60" outlineLevel="1">
      <c r="A254" s="3972"/>
      <c r="B254" s="3973"/>
      <c r="C254" s="6554" t="s">
        <v>6047</v>
      </c>
      <c r="D254" s="6555"/>
      <c r="E254" s="6555"/>
      <c r="F254" s="6555"/>
      <c r="G254" s="6555"/>
      <c r="H254" s="3963"/>
      <c r="I254" s="3963"/>
      <c r="J254" s="3963"/>
      <c r="K254" s="3963"/>
      <c r="L254" s="3963"/>
      <c r="M254" s="3963"/>
      <c r="N254" s="3974"/>
      <c r="O254" s="3974"/>
      <c r="P254" s="3974"/>
      <c r="Q254" s="3974"/>
      <c r="R254" s="3963"/>
      <c r="S254" s="3963"/>
      <c r="T254" s="3963"/>
      <c r="U254" s="3963"/>
      <c r="V254" s="3963"/>
      <c r="W254" s="3963"/>
      <c r="X254" s="3963"/>
      <c r="Y254" s="3963"/>
      <c r="Z254" s="3964"/>
      <c r="AA254" s="744"/>
      <c r="AB254" s="744"/>
      <c r="AC254" s="3964"/>
      <c r="AD254" s="744"/>
      <c r="AE254" s="3964"/>
      <c r="AF254" s="3964"/>
      <c r="AG254" s="3964"/>
      <c r="AH254" s="3964"/>
      <c r="AI254" s="3964"/>
      <c r="AJ254" s="3964"/>
      <c r="AK254" s="3964"/>
      <c r="AL254" s="3964"/>
      <c r="AM254" s="3964"/>
      <c r="AN254" s="3964"/>
      <c r="AO254" s="3964"/>
      <c r="AP254" s="3964"/>
      <c r="AQ254" s="1224"/>
      <c r="AR254" s="3964"/>
      <c r="AS254" s="3964"/>
      <c r="AT254" s="3964"/>
      <c r="AU254" s="3964"/>
      <c r="AV254" s="3964"/>
      <c r="AW254" s="3964"/>
      <c r="AX254" s="3964"/>
      <c r="AY254" s="3964"/>
      <c r="AZ254" s="3964"/>
      <c r="BA254" s="3964"/>
      <c r="BB254" s="3964"/>
      <c r="BC254" s="3964"/>
      <c r="BD254" s="3964"/>
      <c r="BE254" s="3964"/>
      <c r="BF254" s="3964"/>
      <c r="BG254" s="3964"/>
      <c r="BH254" s="3964"/>
    </row>
    <row r="255" spans="1:60" ht="21.3">
      <c r="A255" s="3957">
        <v>220</v>
      </c>
      <c r="B255" s="1146" t="s">
        <v>6048</v>
      </c>
      <c r="C255" s="1147" t="s">
        <v>6049</v>
      </c>
      <c r="D255" s="3958" t="s">
        <v>149</v>
      </c>
      <c r="E255" s="3961">
        <v>1</v>
      </c>
      <c r="F255" s="5891"/>
      <c r="G255" s="3960">
        <f t="shared" ref="G255:G277" si="35">E255*F255</f>
        <v>0</v>
      </c>
      <c r="H255" s="3959">
        <v>980</v>
      </c>
      <c r="I255" s="3959">
        <v>980</v>
      </c>
      <c r="J255" s="3959">
        <v>0</v>
      </c>
      <c r="K255" s="3959">
        <v>0</v>
      </c>
      <c r="L255" s="3959">
        <v>21</v>
      </c>
      <c r="M255" s="3970">
        <f t="shared" ref="M255:M279" si="36">G255*1.21</f>
        <v>0</v>
      </c>
      <c r="N255" s="3961">
        <v>0</v>
      </c>
      <c r="O255" s="3961">
        <v>0</v>
      </c>
      <c r="P255" s="3961">
        <v>0</v>
      </c>
      <c r="Q255" s="3961">
        <v>0</v>
      </c>
      <c r="R255" s="3959"/>
      <c r="S255" s="3959" t="s">
        <v>5689</v>
      </c>
      <c r="T255" s="3962" t="s">
        <v>5690</v>
      </c>
      <c r="U255" s="3963">
        <v>0</v>
      </c>
      <c r="V255" s="3963">
        <v>0</v>
      </c>
      <c r="W255" s="3963"/>
      <c r="X255" s="3963" t="s">
        <v>5715</v>
      </c>
      <c r="Y255" s="3963" t="s">
        <v>5664</v>
      </c>
      <c r="Z255" s="3964"/>
      <c r="AA255" s="744"/>
      <c r="AB255" s="744"/>
      <c r="AC255" s="3964"/>
      <c r="AD255" s="744"/>
      <c r="AE255" s="3964"/>
      <c r="AF255" s="3964"/>
      <c r="AG255" s="3964"/>
      <c r="AH255" s="3964"/>
      <c r="AI255" s="3964"/>
      <c r="AJ255" s="3964"/>
      <c r="AK255" s="3964"/>
      <c r="AL255" s="3964"/>
      <c r="AM255" s="3964"/>
      <c r="AN255" s="3964"/>
      <c r="AO255" s="3964"/>
      <c r="AP255" s="3964"/>
      <c r="AQ255" s="1224"/>
      <c r="AR255" s="3964"/>
      <c r="AS255" s="3964"/>
      <c r="AT255" s="3964"/>
      <c r="AU255" s="3964"/>
      <c r="AV255" s="3964"/>
      <c r="AW255" s="3964"/>
      <c r="AX255" s="3964"/>
      <c r="AY255" s="3964"/>
      <c r="AZ255" s="3964"/>
      <c r="BA255" s="3964"/>
      <c r="BB255" s="3964"/>
      <c r="BC255" s="3964"/>
      <c r="BD255" s="3964"/>
      <c r="BE255" s="3964"/>
      <c r="BF255" s="3964"/>
      <c r="BG255" s="3964"/>
      <c r="BH255" s="3964"/>
    </row>
    <row r="256" spans="1:60" ht="21.3">
      <c r="A256" s="3957">
        <v>221</v>
      </c>
      <c r="B256" s="1146" t="s">
        <v>6050</v>
      </c>
      <c r="C256" s="1147" t="s">
        <v>6051</v>
      </c>
      <c r="D256" s="3958" t="s">
        <v>149</v>
      </c>
      <c r="E256" s="3961">
        <v>1</v>
      </c>
      <c r="F256" s="5891"/>
      <c r="G256" s="3960">
        <f t="shared" si="35"/>
        <v>0</v>
      </c>
      <c r="H256" s="3959">
        <v>4455</v>
      </c>
      <c r="I256" s="3959">
        <v>4455</v>
      </c>
      <c r="J256" s="3959">
        <v>0</v>
      </c>
      <c r="K256" s="3959">
        <v>0</v>
      </c>
      <c r="L256" s="3959">
        <v>21</v>
      </c>
      <c r="M256" s="3970">
        <f t="shared" si="36"/>
        <v>0</v>
      </c>
      <c r="N256" s="3961">
        <v>0</v>
      </c>
      <c r="O256" s="3961">
        <v>0</v>
      </c>
      <c r="P256" s="3961">
        <v>0</v>
      </c>
      <c r="Q256" s="3961">
        <v>0</v>
      </c>
      <c r="R256" s="3959"/>
      <c r="S256" s="3959" t="s">
        <v>5689</v>
      </c>
      <c r="T256" s="3962" t="s">
        <v>5988</v>
      </c>
      <c r="U256" s="3963">
        <v>0</v>
      </c>
      <c r="V256" s="3963">
        <v>0</v>
      </c>
      <c r="W256" s="3963"/>
      <c r="X256" s="3963" t="s">
        <v>5715</v>
      </c>
      <c r="Y256" s="3963" t="s">
        <v>5664</v>
      </c>
      <c r="Z256" s="3964"/>
      <c r="AA256" s="744"/>
      <c r="AB256" s="744"/>
      <c r="AC256" s="3964"/>
      <c r="AD256" s="744"/>
      <c r="AE256" s="3964"/>
      <c r="AF256" s="3964"/>
      <c r="AG256" s="3964"/>
      <c r="AH256" s="3964"/>
      <c r="AI256" s="3964"/>
      <c r="AJ256" s="3964"/>
      <c r="AK256" s="3964"/>
      <c r="AL256" s="3964"/>
      <c r="AM256" s="3964"/>
      <c r="AN256" s="3964"/>
      <c r="AO256" s="3964"/>
      <c r="AP256" s="3964"/>
      <c r="AQ256" s="1224"/>
      <c r="AR256" s="3964"/>
      <c r="AS256" s="3964"/>
      <c r="AT256" s="3964"/>
      <c r="AU256" s="3964"/>
      <c r="AV256" s="3964"/>
      <c r="AW256" s="3964"/>
      <c r="AX256" s="3964"/>
      <c r="AY256" s="3964"/>
      <c r="AZ256" s="3964"/>
      <c r="BA256" s="3964"/>
      <c r="BB256" s="3964"/>
      <c r="BC256" s="3964"/>
      <c r="BD256" s="3964"/>
      <c r="BE256" s="3964"/>
      <c r="BF256" s="3964"/>
      <c r="BG256" s="3964"/>
      <c r="BH256" s="3964"/>
    </row>
    <row r="257" spans="1:60">
      <c r="A257" s="3957">
        <v>222</v>
      </c>
      <c r="B257" s="1146" t="s">
        <v>6011</v>
      </c>
      <c r="C257" s="1147" t="s">
        <v>6012</v>
      </c>
      <c r="D257" s="3958" t="s">
        <v>149</v>
      </c>
      <c r="E257" s="3961">
        <v>11</v>
      </c>
      <c r="F257" s="5891"/>
      <c r="G257" s="3960">
        <f t="shared" si="35"/>
        <v>0</v>
      </c>
      <c r="H257" s="3959">
        <v>208</v>
      </c>
      <c r="I257" s="3959">
        <v>2288</v>
      </c>
      <c r="J257" s="3959">
        <v>0</v>
      </c>
      <c r="K257" s="3959">
        <v>0</v>
      </c>
      <c r="L257" s="3959">
        <v>21</v>
      </c>
      <c r="M257" s="3970">
        <f t="shared" si="36"/>
        <v>0</v>
      </c>
      <c r="N257" s="3961">
        <v>1.8000000000000001E-4</v>
      </c>
      <c r="O257" s="3961">
        <v>1.98E-3</v>
      </c>
      <c r="P257" s="3961">
        <v>0</v>
      </c>
      <c r="Q257" s="3961">
        <v>0</v>
      </c>
      <c r="R257" s="3959" t="s">
        <v>5714</v>
      </c>
      <c r="S257" s="3959" t="s">
        <v>5662</v>
      </c>
      <c r="T257" s="3962" t="s">
        <v>5662</v>
      </c>
      <c r="U257" s="3963">
        <v>0</v>
      </c>
      <c r="V257" s="3963">
        <v>0</v>
      </c>
      <c r="W257" s="3963"/>
      <c r="X257" s="3963" t="s">
        <v>5715</v>
      </c>
      <c r="Y257" s="3963" t="s">
        <v>5664</v>
      </c>
      <c r="Z257" s="3964"/>
      <c r="AA257" s="744"/>
      <c r="AB257" s="744"/>
      <c r="AC257" s="3964"/>
      <c r="AD257" s="744"/>
      <c r="AE257" s="3964"/>
      <c r="AF257" s="3964"/>
      <c r="AG257" s="3964"/>
      <c r="AH257" s="3964"/>
      <c r="AI257" s="3964"/>
      <c r="AJ257" s="3964"/>
      <c r="AK257" s="3964"/>
      <c r="AL257" s="3964"/>
      <c r="AM257" s="3964"/>
      <c r="AN257" s="3964"/>
      <c r="AO257" s="3964"/>
      <c r="AP257" s="3964"/>
      <c r="AQ257" s="1224"/>
      <c r="AR257" s="3964"/>
      <c r="AS257" s="3964"/>
      <c r="AT257" s="3964"/>
      <c r="AU257" s="3964"/>
      <c r="AV257" s="3964"/>
      <c r="AW257" s="3964"/>
      <c r="AX257" s="3964"/>
      <c r="AY257" s="3964"/>
      <c r="AZ257" s="3964"/>
      <c r="BA257" s="3964"/>
      <c r="BB257" s="3964"/>
      <c r="BC257" s="3964"/>
      <c r="BD257" s="3964"/>
      <c r="BE257" s="3964"/>
      <c r="BF257" s="3964"/>
      <c r="BG257" s="3964"/>
      <c r="BH257" s="3964"/>
    </row>
    <row r="258" spans="1:60">
      <c r="A258" s="3957">
        <v>223</v>
      </c>
      <c r="B258" s="1146" t="s">
        <v>6052</v>
      </c>
      <c r="C258" s="1147" t="s">
        <v>6053</v>
      </c>
      <c r="D258" s="3958" t="s">
        <v>149</v>
      </c>
      <c r="E258" s="3961">
        <v>1</v>
      </c>
      <c r="F258" s="5891"/>
      <c r="G258" s="3960">
        <f t="shared" si="35"/>
        <v>0</v>
      </c>
      <c r="H258" s="3959">
        <v>310</v>
      </c>
      <c r="I258" s="3959">
        <v>310</v>
      </c>
      <c r="J258" s="3959">
        <v>0</v>
      </c>
      <c r="K258" s="3959">
        <v>0</v>
      </c>
      <c r="L258" s="3959">
        <v>21</v>
      </c>
      <c r="M258" s="3970">
        <f t="shared" si="36"/>
        <v>0</v>
      </c>
      <c r="N258" s="3961">
        <v>1.8000000000000001E-4</v>
      </c>
      <c r="O258" s="3961">
        <v>1.8000000000000001E-4</v>
      </c>
      <c r="P258" s="3961">
        <v>0</v>
      </c>
      <c r="Q258" s="3961">
        <v>0</v>
      </c>
      <c r="R258" s="3959" t="s">
        <v>5714</v>
      </c>
      <c r="S258" s="3959" t="s">
        <v>5662</v>
      </c>
      <c r="T258" s="3962" t="s">
        <v>5662</v>
      </c>
      <c r="U258" s="3963">
        <v>0</v>
      </c>
      <c r="V258" s="3963">
        <v>0</v>
      </c>
      <c r="W258" s="3963"/>
      <c r="X258" s="3963" t="s">
        <v>5715</v>
      </c>
      <c r="Y258" s="3963" t="s">
        <v>5664</v>
      </c>
      <c r="Z258" s="3964"/>
      <c r="AA258" s="744"/>
      <c r="AB258" s="744"/>
      <c r="AC258" s="3964"/>
      <c r="AD258" s="744"/>
      <c r="AE258" s="3964"/>
      <c r="AF258" s="3964"/>
      <c r="AG258" s="3964"/>
      <c r="AH258" s="3964"/>
      <c r="AI258" s="3964"/>
      <c r="AJ258" s="3964"/>
      <c r="AK258" s="3964"/>
      <c r="AL258" s="3964"/>
      <c r="AM258" s="3964"/>
      <c r="AN258" s="3964"/>
      <c r="AO258" s="3964"/>
      <c r="AP258" s="3964"/>
      <c r="AQ258" s="1224"/>
      <c r="AR258" s="3964"/>
      <c r="AS258" s="3964"/>
      <c r="AT258" s="3964"/>
      <c r="AU258" s="3964"/>
      <c r="AV258" s="3964"/>
      <c r="AW258" s="3964"/>
      <c r="AX258" s="3964"/>
      <c r="AY258" s="3964"/>
      <c r="AZ258" s="3964"/>
      <c r="BA258" s="3964"/>
      <c r="BB258" s="3964"/>
      <c r="BC258" s="3964"/>
      <c r="BD258" s="3964"/>
      <c r="BE258" s="3964"/>
      <c r="BF258" s="3964"/>
      <c r="BG258" s="3964"/>
      <c r="BH258" s="3964"/>
    </row>
    <row r="259" spans="1:60">
      <c r="A259" s="3957">
        <v>224</v>
      </c>
      <c r="B259" s="1146" t="s">
        <v>6054</v>
      </c>
      <c r="C259" s="1147" t="s">
        <v>6055</v>
      </c>
      <c r="D259" s="3958" t="s">
        <v>149</v>
      </c>
      <c r="E259" s="3961">
        <v>1</v>
      </c>
      <c r="F259" s="5891"/>
      <c r="G259" s="3960">
        <f t="shared" si="35"/>
        <v>0</v>
      </c>
      <c r="H259" s="3959">
        <v>310</v>
      </c>
      <c r="I259" s="3959">
        <v>310</v>
      </c>
      <c r="J259" s="3959">
        <v>0</v>
      </c>
      <c r="K259" s="3959">
        <v>0</v>
      </c>
      <c r="L259" s="3959">
        <v>21</v>
      </c>
      <c r="M259" s="3970">
        <f t="shared" si="36"/>
        <v>0</v>
      </c>
      <c r="N259" s="3961">
        <v>1.8000000000000001E-4</v>
      </c>
      <c r="O259" s="3961">
        <v>1.8000000000000001E-4</v>
      </c>
      <c r="P259" s="3961">
        <v>0</v>
      </c>
      <c r="Q259" s="3961">
        <v>0</v>
      </c>
      <c r="R259" s="3959" t="s">
        <v>5714</v>
      </c>
      <c r="S259" s="3959" t="s">
        <v>5662</v>
      </c>
      <c r="T259" s="3962" t="s">
        <v>5662</v>
      </c>
      <c r="U259" s="3963">
        <v>0</v>
      </c>
      <c r="V259" s="3963">
        <v>0</v>
      </c>
      <c r="W259" s="3963"/>
      <c r="X259" s="3963" t="s">
        <v>5715</v>
      </c>
      <c r="Y259" s="3963" t="s">
        <v>5664</v>
      </c>
      <c r="Z259" s="3964"/>
      <c r="AA259" s="744"/>
      <c r="AB259" s="744"/>
      <c r="AC259" s="3964"/>
      <c r="AD259" s="744"/>
      <c r="AE259" s="3964"/>
      <c r="AF259" s="3964"/>
      <c r="AG259" s="3964"/>
      <c r="AH259" s="3964"/>
      <c r="AI259" s="3964"/>
      <c r="AJ259" s="3964"/>
      <c r="AK259" s="3964"/>
      <c r="AL259" s="3964"/>
      <c r="AM259" s="3964"/>
      <c r="AN259" s="3964"/>
      <c r="AO259" s="3964"/>
      <c r="AP259" s="3964"/>
      <c r="AQ259" s="1224"/>
      <c r="AR259" s="3964"/>
      <c r="AS259" s="3964"/>
      <c r="AT259" s="3964"/>
      <c r="AU259" s="3964"/>
      <c r="AV259" s="3964"/>
      <c r="AW259" s="3964"/>
      <c r="AX259" s="3964"/>
      <c r="AY259" s="3964"/>
      <c r="AZ259" s="3964"/>
      <c r="BA259" s="3964"/>
      <c r="BB259" s="3964"/>
      <c r="BC259" s="3964"/>
      <c r="BD259" s="3964"/>
      <c r="BE259" s="3964"/>
      <c r="BF259" s="3964"/>
      <c r="BG259" s="3964"/>
      <c r="BH259" s="3964"/>
    </row>
    <row r="260" spans="1:60">
      <c r="A260" s="3957">
        <v>225</v>
      </c>
      <c r="B260" s="1146" t="s">
        <v>6013</v>
      </c>
      <c r="C260" s="1147" t="s">
        <v>6014</v>
      </c>
      <c r="D260" s="3958" t="s">
        <v>149</v>
      </c>
      <c r="E260" s="3961">
        <v>31</v>
      </c>
      <c r="F260" s="5891"/>
      <c r="G260" s="3960">
        <f t="shared" si="35"/>
        <v>0</v>
      </c>
      <c r="H260" s="3959">
        <v>180</v>
      </c>
      <c r="I260" s="3959">
        <v>5580</v>
      </c>
      <c r="J260" s="3959">
        <v>0</v>
      </c>
      <c r="K260" s="3959">
        <v>0</v>
      </c>
      <c r="L260" s="3959">
        <v>21</v>
      </c>
      <c r="M260" s="3970">
        <f t="shared" si="36"/>
        <v>0</v>
      </c>
      <c r="N260" s="3961">
        <v>1.8000000000000001E-4</v>
      </c>
      <c r="O260" s="3961">
        <v>5.5800000000000008E-3</v>
      </c>
      <c r="P260" s="3961">
        <v>0</v>
      </c>
      <c r="Q260" s="3961">
        <v>0</v>
      </c>
      <c r="R260" s="3959" t="s">
        <v>5714</v>
      </c>
      <c r="S260" s="3959" t="s">
        <v>5662</v>
      </c>
      <c r="T260" s="3962" t="s">
        <v>5662</v>
      </c>
      <c r="U260" s="3963">
        <v>0</v>
      </c>
      <c r="V260" s="3963">
        <v>0</v>
      </c>
      <c r="W260" s="3963"/>
      <c r="X260" s="3963" t="s">
        <v>5715</v>
      </c>
      <c r="Y260" s="3963" t="s">
        <v>5664</v>
      </c>
      <c r="Z260" s="3964"/>
      <c r="AA260" s="744"/>
      <c r="AB260" s="744"/>
      <c r="AC260" s="3964"/>
      <c r="AD260" s="744"/>
      <c r="AE260" s="3964"/>
      <c r="AF260" s="3964"/>
      <c r="AG260" s="3964"/>
      <c r="AH260" s="3964"/>
      <c r="AI260" s="3964"/>
      <c r="AJ260" s="3964"/>
      <c r="AK260" s="3964"/>
      <c r="AL260" s="3964"/>
      <c r="AM260" s="3964"/>
      <c r="AN260" s="3964"/>
      <c r="AO260" s="3964"/>
      <c r="AP260" s="3964"/>
      <c r="AQ260" s="1224"/>
      <c r="AR260" s="3964"/>
      <c r="AS260" s="3964"/>
      <c r="AT260" s="3964"/>
      <c r="AU260" s="3964"/>
      <c r="AV260" s="3964"/>
      <c r="AW260" s="3964"/>
      <c r="AX260" s="3964"/>
      <c r="AY260" s="3964"/>
      <c r="AZ260" s="3964"/>
      <c r="BA260" s="3964"/>
      <c r="BB260" s="3964"/>
      <c r="BC260" s="3964"/>
      <c r="BD260" s="3964"/>
      <c r="BE260" s="3964"/>
      <c r="BF260" s="3964"/>
      <c r="BG260" s="3964"/>
      <c r="BH260" s="3964"/>
    </row>
    <row r="261" spans="1:60">
      <c r="A261" s="3957">
        <v>226</v>
      </c>
      <c r="B261" s="1146" t="s">
        <v>6056</v>
      </c>
      <c r="C261" s="1147" t="s">
        <v>6057</v>
      </c>
      <c r="D261" s="3958" t="s">
        <v>149</v>
      </c>
      <c r="E261" s="3961">
        <v>3</v>
      </c>
      <c r="F261" s="5891"/>
      <c r="G261" s="3960">
        <f t="shared" si="35"/>
        <v>0</v>
      </c>
      <c r="H261" s="3959">
        <v>1008</v>
      </c>
      <c r="I261" s="3959">
        <v>3024</v>
      </c>
      <c r="J261" s="3959">
        <v>0</v>
      </c>
      <c r="K261" s="3959">
        <v>0</v>
      </c>
      <c r="L261" s="3959">
        <v>21</v>
      </c>
      <c r="M261" s="3970">
        <f t="shared" si="36"/>
        <v>0</v>
      </c>
      <c r="N261" s="3961">
        <v>5.0000000000000001E-4</v>
      </c>
      <c r="O261" s="3961">
        <v>1.5E-3</v>
      </c>
      <c r="P261" s="3961">
        <v>0</v>
      </c>
      <c r="Q261" s="3961">
        <v>0</v>
      </c>
      <c r="R261" s="3959" t="s">
        <v>5714</v>
      </c>
      <c r="S261" s="3959" t="s">
        <v>5662</v>
      </c>
      <c r="T261" s="3962" t="s">
        <v>5662</v>
      </c>
      <c r="U261" s="3963">
        <v>0</v>
      </c>
      <c r="V261" s="3963">
        <v>0</v>
      </c>
      <c r="W261" s="3963"/>
      <c r="X261" s="3963" t="s">
        <v>5715</v>
      </c>
      <c r="Y261" s="3963" t="s">
        <v>5664</v>
      </c>
      <c r="Z261" s="3964"/>
      <c r="AA261" s="744"/>
      <c r="AB261" s="744"/>
      <c r="AC261" s="3964"/>
      <c r="AD261" s="744"/>
      <c r="AE261" s="3964"/>
      <c r="AF261" s="3964"/>
      <c r="AG261" s="3964"/>
      <c r="AH261" s="3964"/>
      <c r="AI261" s="3964"/>
      <c r="AJ261" s="3964"/>
      <c r="AK261" s="3964"/>
      <c r="AL261" s="3964"/>
      <c r="AM261" s="3964"/>
      <c r="AN261" s="3964"/>
      <c r="AO261" s="3964"/>
      <c r="AP261" s="3964"/>
      <c r="AQ261" s="1224"/>
      <c r="AR261" s="3964"/>
      <c r="AS261" s="3964"/>
      <c r="AT261" s="3964"/>
      <c r="AU261" s="3964"/>
      <c r="AV261" s="3964"/>
      <c r="AW261" s="3964"/>
      <c r="AX261" s="3964"/>
      <c r="AY261" s="3964"/>
      <c r="AZ261" s="3964"/>
      <c r="BA261" s="3964"/>
      <c r="BB261" s="3964"/>
      <c r="BC261" s="3964"/>
      <c r="BD261" s="3964"/>
      <c r="BE261" s="3964"/>
      <c r="BF261" s="3964"/>
      <c r="BG261" s="3964"/>
      <c r="BH261" s="3964"/>
    </row>
    <row r="262" spans="1:60">
      <c r="A262" s="3957">
        <v>227</v>
      </c>
      <c r="B262" s="1146" t="s">
        <v>6078</v>
      </c>
      <c r="C262" s="1147" t="s">
        <v>6079</v>
      </c>
      <c r="D262" s="3958" t="s">
        <v>149</v>
      </c>
      <c r="E262" s="3961">
        <v>1</v>
      </c>
      <c r="F262" s="5891"/>
      <c r="G262" s="3960">
        <f t="shared" si="35"/>
        <v>0</v>
      </c>
      <c r="H262" s="3959">
        <v>813</v>
      </c>
      <c r="I262" s="3959">
        <v>813</v>
      </c>
      <c r="J262" s="3959">
        <v>0</v>
      </c>
      <c r="K262" s="3959">
        <v>0</v>
      </c>
      <c r="L262" s="3959">
        <v>21</v>
      </c>
      <c r="M262" s="3970">
        <f t="shared" si="36"/>
        <v>0</v>
      </c>
      <c r="N262" s="3961">
        <v>5.0000000000000001E-4</v>
      </c>
      <c r="O262" s="3961">
        <v>5.0000000000000001E-4</v>
      </c>
      <c r="P262" s="3961">
        <v>0</v>
      </c>
      <c r="Q262" s="3961">
        <v>0</v>
      </c>
      <c r="R262" s="3959" t="s">
        <v>5714</v>
      </c>
      <c r="S262" s="3959" t="s">
        <v>5662</v>
      </c>
      <c r="T262" s="3962" t="s">
        <v>5662</v>
      </c>
      <c r="U262" s="3963">
        <v>0</v>
      </c>
      <c r="V262" s="3963">
        <v>0</v>
      </c>
      <c r="W262" s="3963"/>
      <c r="X262" s="3963" t="s">
        <v>5715</v>
      </c>
      <c r="Y262" s="3963" t="s">
        <v>5664</v>
      </c>
      <c r="Z262" s="3964"/>
      <c r="AA262" s="744"/>
      <c r="AB262" s="744"/>
      <c r="AC262" s="3964"/>
      <c r="AD262" s="744"/>
      <c r="AE262" s="3964"/>
      <c r="AF262" s="3964"/>
      <c r="AG262" s="3964"/>
      <c r="AH262" s="3964"/>
      <c r="AI262" s="3964"/>
      <c r="AJ262" s="3964"/>
      <c r="AK262" s="3964"/>
      <c r="AL262" s="3964"/>
      <c r="AM262" s="3964"/>
      <c r="AN262" s="3964"/>
      <c r="AO262" s="3964"/>
      <c r="AP262" s="3964"/>
      <c r="AQ262" s="1224"/>
      <c r="AR262" s="3964"/>
      <c r="AS262" s="3964"/>
      <c r="AT262" s="3964"/>
      <c r="AU262" s="3964"/>
      <c r="AV262" s="3964"/>
      <c r="AW262" s="3964"/>
      <c r="AX262" s="3964"/>
      <c r="AY262" s="3964"/>
      <c r="AZ262" s="3964"/>
      <c r="BA262" s="3964"/>
      <c r="BB262" s="3964"/>
      <c r="BC262" s="3964"/>
      <c r="BD262" s="3964"/>
      <c r="BE262" s="3964"/>
      <c r="BF262" s="3964"/>
      <c r="BG262" s="3964"/>
      <c r="BH262" s="3964"/>
    </row>
    <row r="263" spans="1:60" ht="21.3">
      <c r="A263" s="3957">
        <v>228</v>
      </c>
      <c r="B263" s="1146" t="s">
        <v>6058</v>
      </c>
      <c r="C263" s="1147" t="s">
        <v>6059</v>
      </c>
      <c r="D263" s="3958" t="s">
        <v>149</v>
      </c>
      <c r="E263" s="3961">
        <v>3</v>
      </c>
      <c r="F263" s="5891"/>
      <c r="G263" s="3960">
        <f t="shared" si="35"/>
        <v>0</v>
      </c>
      <c r="H263" s="3959">
        <v>2492</v>
      </c>
      <c r="I263" s="3959">
        <v>7476</v>
      </c>
      <c r="J263" s="3959">
        <v>0</v>
      </c>
      <c r="K263" s="3959">
        <v>0</v>
      </c>
      <c r="L263" s="3959">
        <v>21</v>
      </c>
      <c r="M263" s="3970">
        <f t="shared" si="36"/>
        <v>0</v>
      </c>
      <c r="N263" s="3961">
        <v>0</v>
      </c>
      <c r="O263" s="3961">
        <v>0</v>
      </c>
      <c r="P263" s="3961">
        <v>0</v>
      </c>
      <c r="Q263" s="3961">
        <v>0</v>
      </c>
      <c r="R263" s="3959"/>
      <c r="S263" s="3959" t="s">
        <v>5689</v>
      </c>
      <c r="T263" s="3962" t="s">
        <v>5988</v>
      </c>
      <c r="U263" s="3963">
        <v>0</v>
      </c>
      <c r="V263" s="3963">
        <v>0</v>
      </c>
      <c r="W263" s="3963"/>
      <c r="X263" s="3963" t="s">
        <v>5715</v>
      </c>
      <c r="Y263" s="3963" t="s">
        <v>5664</v>
      </c>
      <c r="Z263" s="3964"/>
      <c r="AA263" s="744"/>
      <c r="AB263" s="744"/>
      <c r="AC263" s="3964"/>
      <c r="AD263" s="744"/>
      <c r="AE263" s="3964"/>
      <c r="AF263" s="3964"/>
      <c r="AG263" s="3964"/>
      <c r="AH263" s="3964"/>
      <c r="AI263" s="3964"/>
      <c r="AJ263" s="3964"/>
      <c r="AK263" s="3964"/>
      <c r="AL263" s="3964"/>
      <c r="AM263" s="3964"/>
      <c r="AN263" s="3964"/>
      <c r="AO263" s="3964"/>
      <c r="AP263" s="3964"/>
      <c r="AQ263" s="1224"/>
      <c r="AR263" s="3964"/>
      <c r="AS263" s="3964"/>
      <c r="AT263" s="3964"/>
      <c r="AU263" s="3964"/>
      <c r="AV263" s="3964"/>
      <c r="AW263" s="3964"/>
      <c r="AX263" s="3964"/>
      <c r="AY263" s="3964"/>
      <c r="AZ263" s="3964"/>
      <c r="BA263" s="3964"/>
      <c r="BB263" s="3964"/>
      <c r="BC263" s="3964"/>
      <c r="BD263" s="3964"/>
      <c r="BE263" s="3964"/>
      <c r="BF263" s="3964"/>
      <c r="BG263" s="3964"/>
      <c r="BH263" s="3964"/>
    </row>
    <row r="264" spans="1:60" ht="31.95">
      <c r="A264" s="3957">
        <v>229</v>
      </c>
      <c r="B264" s="1146" t="s">
        <v>6060</v>
      </c>
      <c r="C264" s="1147" t="s">
        <v>6061</v>
      </c>
      <c r="D264" s="3958" t="s">
        <v>149</v>
      </c>
      <c r="E264" s="3961">
        <v>6</v>
      </c>
      <c r="F264" s="5891"/>
      <c r="G264" s="3960">
        <f t="shared" si="35"/>
        <v>0</v>
      </c>
      <c r="H264" s="3959">
        <v>2507</v>
      </c>
      <c r="I264" s="3959">
        <v>15042</v>
      </c>
      <c r="J264" s="3959">
        <v>0</v>
      </c>
      <c r="K264" s="3959">
        <v>0</v>
      </c>
      <c r="L264" s="3959">
        <v>21</v>
      </c>
      <c r="M264" s="3970">
        <f t="shared" si="36"/>
        <v>0</v>
      </c>
      <c r="N264" s="3961">
        <v>0</v>
      </c>
      <c r="O264" s="3961">
        <v>0</v>
      </c>
      <c r="P264" s="3961">
        <v>0</v>
      </c>
      <c r="Q264" s="3961">
        <v>0</v>
      </c>
      <c r="R264" s="3959"/>
      <c r="S264" s="3959" t="s">
        <v>5689</v>
      </c>
      <c r="T264" s="3962" t="s">
        <v>5988</v>
      </c>
      <c r="U264" s="3963">
        <v>0</v>
      </c>
      <c r="V264" s="3963">
        <v>0</v>
      </c>
      <c r="W264" s="3963"/>
      <c r="X264" s="3963" t="s">
        <v>5715</v>
      </c>
      <c r="Y264" s="3963" t="s">
        <v>5664</v>
      </c>
      <c r="Z264" s="3964"/>
      <c r="AA264" s="744"/>
      <c r="AB264" s="744"/>
      <c r="AC264" s="3964"/>
      <c r="AD264" s="744"/>
      <c r="AE264" s="3964"/>
      <c r="AF264" s="3964"/>
      <c r="AG264" s="3964"/>
      <c r="AH264" s="3964"/>
      <c r="AI264" s="3964"/>
      <c r="AJ264" s="3964"/>
      <c r="AK264" s="3964"/>
      <c r="AL264" s="3964"/>
      <c r="AM264" s="3964"/>
      <c r="AN264" s="3964"/>
      <c r="AO264" s="3964"/>
      <c r="AP264" s="3964"/>
      <c r="AQ264" s="1224"/>
      <c r="AR264" s="3964"/>
      <c r="AS264" s="3964"/>
      <c r="AT264" s="3964"/>
      <c r="AU264" s="3964"/>
      <c r="AV264" s="3964"/>
      <c r="AW264" s="3964"/>
      <c r="AX264" s="3964"/>
      <c r="AY264" s="3964"/>
      <c r="AZ264" s="3964"/>
      <c r="BA264" s="3964"/>
      <c r="BB264" s="3964"/>
      <c r="BC264" s="3964"/>
      <c r="BD264" s="3964"/>
      <c r="BE264" s="3964"/>
      <c r="BF264" s="3964"/>
      <c r="BG264" s="3964"/>
      <c r="BH264" s="3964"/>
    </row>
    <row r="265" spans="1:60">
      <c r="A265" s="3957">
        <v>230</v>
      </c>
      <c r="B265" s="1146" t="s">
        <v>6062</v>
      </c>
      <c r="C265" s="1147" t="s">
        <v>6063</v>
      </c>
      <c r="D265" s="3958" t="s">
        <v>149</v>
      </c>
      <c r="E265" s="3961">
        <v>3</v>
      </c>
      <c r="F265" s="5891"/>
      <c r="G265" s="3960">
        <f t="shared" si="35"/>
        <v>0</v>
      </c>
      <c r="H265" s="3959">
        <v>2480</v>
      </c>
      <c r="I265" s="3959">
        <v>7440</v>
      </c>
      <c r="J265" s="3959">
        <v>0</v>
      </c>
      <c r="K265" s="3959">
        <v>0</v>
      </c>
      <c r="L265" s="3959">
        <v>21</v>
      </c>
      <c r="M265" s="3970">
        <f t="shared" si="36"/>
        <v>0</v>
      </c>
      <c r="N265" s="3961">
        <v>0</v>
      </c>
      <c r="O265" s="3961">
        <v>0</v>
      </c>
      <c r="P265" s="3961">
        <v>0</v>
      </c>
      <c r="Q265" s="3961">
        <v>0</v>
      </c>
      <c r="R265" s="3959"/>
      <c r="S265" s="3959" t="s">
        <v>5689</v>
      </c>
      <c r="T265" s="3962" t="s">
        <v>5690</v>
      </c>
      <c r="U265" s="3963">
        <v>0</v>
      </c>
      <c r="V265" s="3963">
        <v>0</v>
      </c>
      <c r="W265" s="3963"/>
      <c r="X265" s="3963" t="s">
        <v>5715</v>
      </c>
      <c r="Y265" s="3963" t="s">
        <v>5664</v>
      </c>
      <c r="Z265" s="3964"/>
      <c r="AA265" s="744"/>
      <c r="AB265" s="744"/>
      <c r="AC265" s="3964"/>
      <c r="AD265" s="744"/>
      <c r="AE265" s="3964"/>
      <c r="AF265" s="3964"/>
      <c r="AG265" s="3964"/>
      <c r="AH265" s="3964"/>
      <c r="AI265" s="3964"/>
      <c r="AJ265" s="3964"/>
      <c r="AK265" s="3964"/>
      <c r="AL265" s="3964"/>
      <c r="AM265" s="3964"/>
      <c r="AN265" s="3964"/>
      <c r="AO265" s="3964"/>
      <c r="AP265" s="3964"/>
      <c r="AQ265" s="1224"/>
      <c r="AR265" s="3964"/>
      <c r="AS265" s="3964"/>
      <c r="AT265" s="3964"/>
      <c r="AU265" s="3964"/>
      <c r="AV265" s="3964"/>
      <c r="AW265" s="3964"/>
      <c r="AX265" s="3964"/>
      <c r="AY265" s="3964"/>
      <c r="AZ265" s="3964"/>
      <c r="BA265" s="3964"/>
      <c r="BB265" s="3964"/>
      <c r="BC265" s="3964"/>
      <c r="BD265" s="3964"/>
      <c r="BE265" s="3964"/>
      <c r="BF265" s="3964"/>
      <c r="BG265" s="3964"/>
      <c r="BH265" s="3964"/>
    </row>
    <row r="266" spans="1:60">
      <c r="A266" s="3957">
        <v>231</v>
      </c>
      <c r="B266" s="1146" t="s">
        <v>6064</v>
      </c>
      <c r="C266" s="1147" t="s">
        <v>6065</v>
      </c>
      <c r="D266" s="3958" t="s">
        <v>149</v>
      </c>
      <c r="E266" s="3961">
        <v>3</v>
      </c>
      <c r="F266" s="5891"/>
      <c r="G266" s="3960">
        <f t="shared" si="35"/>
        <v>0</v>
      </c>
      <c r="H266" s="3959">
        <v>1310</v>
      </c>
      <c r="I266" s="3959">
        <v>3930</v>
      </c>
      <c r="J266" s="3959">
        <v>0</v>
      </c>
      <c r="K266" s="3959">
        <v>0</v>
      </c>
      <c r="L266" s="3959">
        <v>21</v>
      </c>
      <c r="M266" s="3970">
        <f t="shared" si="36"/>
        <v>0</v>
      </c>
      <c r="N266" s="3961">
        <v>0</v>
      </c>
      <c r="O266" s="3961">
        <v>0</v>
      </c>
      <c r="P266" s="3961">
        <v>0</v>
      </c>
      <c r="Q266" s="3961">
        <v>0</v>
      </c>
      <c r="R266" s="3959"/>
      <c r="S266" s="3959" t="s">
        <v>5689</v>
      </c>
      <c r="T266" s="3962" t="s">
        <v>5690</v>
      </c>
      <c r="U266" s="3963">
        <v>0</v>
      </c>
      <c r="V266" s="3963">
        <v>0</v>
      </c>
      <c r="W266" s="3963"/>
      <c r="X266" s="3963" t="s">
        <v>5715</v>
      </c>
      <c r="Y266" s="3963" t="s">
        <v>5664</v>
      </c>
      <c r="Z266" s="3964"/>
      <c r="AA266" s="744"/>
      <c r="AB266" s="744"/>
      <c r="AC266" s="3964"/>
      <c r="AD266" s="744"/>
      <c r="AE266" s="3964"/>
      <c r="AF266" s="3964"/>
      <c r="AG266" s="3964"/>
      <c r="AH266" s="3964"/>
      <c r="AI266" s="3964"/>
      <c r="AJ266" s="3964"/>
      <c r="AK266" s="3964"/>
      <c r="AL266" s="3964"/>
      <c r="AM266" s="3964"/>
      <c r="AN266" s="3964"/>
      <c r="AO266" s="3964"/>
      <c r="AP266" s="3964"/>
      <c r="AQ266" s="1224"/>
      <c r="AR266" s="3964"/>
      <c r="AS266" s="3964"/>
      <c r="AT266" s="3964"/>
      <c r="AU266" s="3964"/>
      <c r="AV266" s="3964"/>
      <c r="AW266" s="3964"/>
      <c r="AX266" s="3964"/>
      <c r="AY266" s="3964"/>
      <c r="AZ266" s="3964"/>
      <c r="BA266" s="3964"/>
      <c r="BB266" s="3964"/>
      <c r="BC266" s="3964"/>
      <c r="BD266" s="3964"/>
      <c r="BE266" s="3964"/>
      <c r="BF266" s="3964"/>
      <c r="BG266" s="3964"/>
      <c r="BH266" s="3964"/>
    </row>
    <row r="267" spans="1:60" ht="31.95">
      <c r="A267" s="3957">
        <v>232</v>
      </c>
      <c r="B267" s="1146" t="s">
        <v>6066</v>
      </c>
      <c r="C267" s="1147" t="s">
        <v>6067</v>
      </c>
      <c r="D267" s="3958" t="s">
        <v>149</v>
      </c>
      <c r="E267" s="3961">
        <v>5</v>
      </c>
      <c r="F267" s="5891"/>
      <c r="G267" s="3960">
        <f t="shared" si="35"/>
        <v>0</v>
      </c>
      <c r="H267" s="3959">
        <v>712</v>
      </c>
      <c r="I267" s="3959">
        <v>3560</v>
      </c>
      <c r="J267" s="3959">
        <v>0</v>
      </c>
      <c r="K267" s="3959">
        <v>0</v>
      </c>
      <c r="L267" s="3959">
        <v>21</v>
      </c>
      <c r="M267" s="3970">
        <f t="shared" si="36"/>
        <v>0</v>
      </c>
      <c r="N267" s="3961">
        <v>0</v>
      </c>
      <c r="O267" s="3961">
        <v>0</v>
      </c>
      <c r="P267" s="3961">
        <v>0</v>
      </c>
      <c r="Q267" s="3961">
        <v>0</v>
      </c>
      <c r="R267" s="3959"/>
      <c r="S267" s="3959" t="s">
        <v>5689</v>
      </c>
      <c r="T267" s="3962" t="s">
        <v>5988</v>
      </c>
      <c r="U267" s="3963">
        <v>0</v>
      </c>
      <c r="V267" s="3963">
        <v>0</v>
      </c>
      <c r="W267" s="3963"/>
      <c r="X267" s="3963" t="s">
        <v>5715</v>
      </c>
      <c r="Y267" s="3963" t="s">
        <v>5664</v>
      </c>
      <c r="Z267" s="3964"/>
      <c r="AA267" s="744"/>
      <c r="AB267" s="744"/>
      <c r="AC267" s="3964"/>
      <c r="AD267" s="744"/>
      <c r="AE267" s="3964"/>
      <c r="AF267" s="3964"/>
      <c r="AG267" s="3964"/>
      <c r="AH267" s="3964"/>
      <c r="AI267" s="3964"/>
      <c r="AJ267" s="3964"/>
      <c r="AK267" s="3964"/>
      <c r="AL267" s="3964"/>
      <c r="AM267" s="3964"/>
      <c r="AN267" s="3964"/>
      <c r="AO267" s="3964"/>
      <c r="AP267" s="3964"/>
      <c r="AQ267" s="1224"/>
      <c r="AR267" s="3964"/>
      <c r="AS267" s="3964"/>
      <c r="AT267" s="3964"/>
      <c r="AU267" s="3964"/>
      <c r="AV267" s="3964"/>
      <c r="AW267" s="3964"/>
      <c r="AX267" s="3964"/>
      <c r="AY267" s="3964"/>
      <c r="AZ267" s="3964"/>
      <c r="BA267" s="3964"/>
      <c r="BB267" s="3964"/>
      <c r="BC267" s="3964"/>
      <c r="BD267" s="3964"/>
      <c r="BE267" s="3964"/>
      <c r="BF267" s="3964"/>
      <c r="BG267" s="3964"/>
      <c r="BH267" s="3964"/>
    </row>
    <row r="268" spans="1:60">
      <c r="A268" s="3957">
        <v>233</v>
      </c>
      <c r="B268" s="1146" t="s">
        <v>5995</v>
      </c>
      <c r="C268" s="1147" t="s">
        <v>5996</v>
      </c>
      <c r="D268" s="3958" t="s">
        <v>149</v>
      </c>
      <c r="E268" s="3961">
        <v>4</v>
      </c>
      <c r="F268" s="5891"/>
      <c r="G268" s="3960">
        <f t="shared" si="35"/>
        <v>0</v>
      </c>
      <c r="H268" s="3959">
        <v>762</v>
      </c>
      <c r="I268" s="3959">
        <v>3048</v>
      </c>
      <c r="J268" s="3959">
        <v>0</v>
      </c>
      <c r="K268" s="3959">
        <v>0</v>
      </c>
      <c r="L268" s="3959">
        <v>21</v>
      </c>
      <c r="M268" s="3970">
        <f t="shared" si="36"/>
        <v>0</v>
      </c>
      <c r="N268" s="3961">
        <v>2.9999999999999997E-4</v>
      </c>
      <c r="O268" s="3961">
        <v>1.1999999999999999E-3</v>
      </c>
      <c r="P268" s="3961">
        <v>0</v>
      </c>
      <c r="Q268" s="3961">
        <v>0</v>
      </c>
      <c r="R268" s="3959" t="s">
        <v>5714</v>
      </c>
      <c r="S268" s="3959" t="s">
        <v>5662</v>
      </c>
      <c r="T268" s="3962" t="s">
        <v>5662</v>
      </c>
      <c r="U268" s="3963">
        <v>0</v>
      </c>
      <c r="V268" s="3963">
        <v>0</v>
      </c>
      <c r="W268" s="3963"/>
      <c r="X268" s="3963" t="s">
        <v>5715</v>
      </c>
      <c r="Y268" s="3963" t="s">
        <v>5664</v>
      </c>
      <c r="Z268" s="3964"/>
      <c r="AA268" s="744"/>
      <c r="AB268" s="744"/>
      <c r="AC268" s="3964"/>
      <c r="AD268" s="744"/>
      <c r="AE268" s="3964"/>
      <c r="AF268" s="3964"/>
      <c r="AG268" s="3964"/>
      <c r="AH268" s="3964"/>
      <c r="AI268" s="3964"/>
      <c r="AJ268" s="3964"/>
      <c r="AK268" s="3964"/>
      <c r="AL268" s="3964"/>
      <c r="AM268" s="3964"/>
      <c r="AN268" s="3964"/>
      <c r="AO268" s="3964"/>
      <c r="AP268" s="3964"/>
      <c r="AQ268" s="1224"/>
      <c r="AR268" s="3964"/>
      <c r="AS268" s="3964"/>
      <c r="AT268" s="3964"/>
      <c r="AU268" s="3964"/>
      <c r="AV268" s="3964"/>
      <c r="AW268" s="3964"/>
      <c r="AX268" s="3964"/>
      <c r="AY268" s="3964"/>
      <c r="AZ268" s="3964"/>
      <c r="BA268" s="3964"/>
      <c r="BB268" s="3964"/>
      <c r="BC268" s="3964"/>
      <c r="BD268" s="3964"/>
      <c r="BE268" s="3964"/>
      <c r="BF268" s="3964"/>
      <c r="BG268" s="3964"/>
      <c r="BH268" s="3964"/>
    </row>
    <row r="269" spans="1:60" ht="31.95">
      <c r="A269" s="3957">
        <v>234</v>
      </c>
      <c r="B269" s="1146" t="s">
        <v>5993</v>
      </c>
      <c r="C269" s="1147" t="s">
        <v>5994</v>
      </c>
      <c r="D269" s="3958" t="s">
        <v>149</v>
      </c>
      <c r="E269" s="3961">
        <v>12</v>
      </c>
      <c r="F269" s="5891"/>
      <c r="G269" s="3960">
        <f t="shared" si="35"/>
        <v>0</v>
      </c>
      <c r="H269" s="3959">
        <v>22</v>
      </c>
      <c r="I269" s="3959">
        <v>264</v>
      </c>
      <c r="J269" s="3959">
        <v>0</v>
      </c>
      <c r="K269" s="3959">
        <v>0</v>
      </c>
      <c r="L269" s="3959">
        <v>21</v>
      </c>
      <c r="M269" s="3970">
        <f t="shared" si="36"/>
        <v>0</v>
      </c>
      <c r="N269" s="3961">
        <v>0</v>
      </c>
      <c r="O269" s="3961">
        <v>0</v>
      </c>
      <c r="P269" s="3961">
        <v>0</v>
      </c>
      <c r="Q269" s="3961">
        <v>0</v>
      </c>
      <c r="R269" s="3959"/>
      <c r="S269" s="3959" t="s">
        <v>5689</v>
      </c>
      <c r="T269" s="3962" t="s">
        <v>5988</v>
      </c>
      <c r="U269" s="3963">
        <v>0</v>
      </c>
      <c r="V269" s="3963">
        <v>0</v>
      </c>
      <c r="W269" s="3963"/>
      <c r="X269" s="3963" t="s">
        <v>5715</v>
      </c>
      <c r="Y269" s="3963" t="s">
        <v>5664</v>
      </c>
      <c r="Z269" s="3964"/>
      <c r="AA269" s="744"/>
      <c r="AB269" s="744"/>
      <c r="AC269" s="3964"/>
      <c r="AD269" s="744"/>
      <c r="AE269" s="3964"/>
      <c r="AF269" s="3964"/>
      <c r="AG269" s="3964"/>
      <c r="AH269" s="3964"/>
      <c r="AI269" s="3964"/>
      <c r="AJ269" s="3964"/>
      <c r="AK269" s="3964"/>
      <c r="AL269" s="3964"/>
      <c r="AM269" s="3964"/>
      <c r="AN269" s="3964"/>
      <c r="AO269" s="3964"/>
      <c r="AP269" s="3964"/>
      <c r="AQ269" s="1224"/>
      <c r="AR269" s="3964"/>
      <c r="AS269" s="3964"/>
      <c r="AT269" s="3964"/>
      <c r="AU269" s="3964"/>
      <c r="AV269" s="3964"/>
      <c r="AW269" s="3964"/>
      <c r="AX269" s="3964"/>
      <c r="AY269" s="3964"/>
      <c r="AZ269" s="3964"/>
      <c r="BA269" s="3964"/>
      <c r="BB269" s="3964"/>
      <c r="BC269" s="3964"/>
      <c r="BD269" s="3964"/>
      <c r="BE269" s="3964"/>
      <c r="BF269" s="3964"/>
      <c r="BG269" s="3964"/>
      <c r="BH269" s="3964"/>
    </row>
    <row r="270" spans="1:60">
      <c r="A270" s="3957">
        <v>235</v>
      </c>
      <c r="B270" s="1146" t="s">
        <v>6039</v>
      </c>
      <c r="C270" s="1147" t="s">
        <v>6040</v>
      </c>
      <c r="D270" s="3958" t="s">
        <v>149</v>
      </c>
      <c r="E270" s="3961">
        <v>4</v>
      </c>
      <c r="F270" s="5891"/>
      <c r="G270" s="3960">
        <f t="shared" si="35"/>
        <v>0</v>
      </c>
      <c r="H270" s="3959">
        <v>0</v>
      </c>
      <c r="I270" s="3959">
        <v>0</v>
      </c>
      <c r="J270" s="3959">
        <v>85</v>
      </c>
      <c r="K270" s="3959">
        <v>340</v>
      </c>
      <c r="L270" s="3959">
        <v>21</v>
      </c>
      <c r="M270" s="3970">
        <f t="shared" si="36"/>
        <v>0</v>
      </c>
      <c r="N270" s="3961">
        <v>0</v>
      </c>
      <c r="O270" s="3961">
        <v>0</v>
      </c>
      <c r="P270" s="3961">
        <v>0</v>
      </c>
      <c r="Q270" s="3961">
        <v>0</v>
      </c>
      <c r="R270" s="3959"/>
      <c r="S270" s="3959" t="s">
        <v>5689</v>
      </c>
      <c r="T270" s="3962" t="s">
        <v>5690</v>
      </c>
      <c r="U270" s="3963">
        <v>0</v>
      </c>
      <c r="V270" s="3963">
        <v>0</v>
      </c>
      <c r="W270" s="3963"/>
      <c r="X270" s="3963" t="s">
        <v>5663</v>
      </c>
      <c r="Y270" s="3963" t="s">
        <v>5664</v>
      </c>
      <c r="Z270" s="3964"/>
      <c r="AA270" s="744"/>
      <c r="AB270" s="744"/>
      <c r="AC270" s="3964"/>
      <c r="AD270" s="744"/>
      <c r="AE270" s="3964"/>
      <c r="AF270" s="3964"/>
      <c r="AG270" s="3964"/>
      <c r="AH270" s="3964"/>
      <c r="AI270" s="3964"/>
      <c r="AJ270" s="3964"/>
      <c r="AK270" s="3964"/>
      <c r="AL270" s="3964"/>
      <c r="AM270" s="3964"/>
      <c r="AN270" s="3964"/>
      <c r="AO270" s="3964"/>
      <c r="AP270" s="3964"/>
      <c r="AQ270" s="1224"/>
      <c r="AR270" s="3964"/>
      <c r="AS270" s="3964"/>
      <c r="AT270" s="3964"/>
      <c r="AU270" s="3964"/>
      <c r="AV270" s="3964"/>
      <c r="AW270" s="3964"/>
      <c r="AX270" s="3964"/>
      <c r="AY270" s="3964"/>
      <c r="AZ270" s="3964"/>
      <c r="BA270" s="3964"/>
      <c r="BB270" s="3964"/>
      <c r="BC270" s="3964"/>
      <c r="BD270" s="3964"/>
      <c r="BE270" s="3964"/>
      <c r="BF270" s="3964"/>
      <c r="BG270" s="3964"/>
      <c r="BH270" s="3964"/>
    </row>
    <row r="271" spans="1:60">
      <c r="A271" s="3957">
        <v>236</v>
      </c>
      <c r="B271" s="1146" t="s">
        <v>6041</v>
      </c>
      <c r="C271" s="1147" t="s">
        <v>6042</v>
      </c>
      <c r="D271" s="3958" t="s">
        <v>149</v>
      </c>
      <c r="E271" s="3961">
        <v>44</v>
      </c>
      <c r="F271" s="5891"/>
      <c r="G271" s="3960">
        <f t="shared" si="35"/>
        <v>0</v>
      </c>
      <c r="H271" s="3959">
        <v>0</v>
      </c>
      <c r="I271" s="3959">
        <v>0</v>
      </c>
      <c r="J271" s="3959">
        <v>240.5</v>
      </c>
      <c r="K271" s="3959">
        <v>10582</v>
      </c>
      <c r="L271" s="3959">
        <v>21</v>
      </c>
      <c r="M271" s="3970">
        <f t="shared" si="36"/>
        <v>0</v>
      </c>
      <c r="N271" s="3961">
        <v>0</v>
      </c>
      <c r="O271" s="3961">
        <v>0</v>
      </c>
      <c r="P271" s="3961">
        <v>0</v>
      </c>
      <c r="Q271" s="3961">
        <v>0</v>
      </c>
      <c r="R271" s="3959"/>
      <c r="S271" s="3959" t="s">
        <v>5662</v>
      </c>
      <c r="T271" s="3962" t="s">
        <v>5662</v>
      </c>
      <c r="U271" s="3963">
        <v>0.42</v>
      </c>
      <c r="V271" s="3963">
        <v>18.48</v>
      </c>
      <c r="W271" s="3963"/>
      <c r="X271" s="3963" t="s">
        <v>5663</v>
      </c>
      <c r="Y271" s="3963" t="s">
        <v>5664</v>
      </c>
      <c r="Z271" s="3964"/>
      <c r="AA271" s="744"/>
      <c r="AB271" s="744"/>
      <c r="AC271" s="3964"/>
      <c r="AD271" s="744"/>
      <c r="AE271" s="3964"/>
      <c r="AF271" s="3964"/>
      <c r="AG271" s="3964"/>
      <c r="AH271" s="3964"/>
      <c r="AI271" s="3964"/>
      <c r="AJ271" s="3964"/>
      <c r="AK271" s="3964"/>
      <c r="AL271" s="3964"/>
      <c r="AM271" s="3964"/>
      <c r="AN271" s="3964"/>
      <c r="AO271" s="3964"/>
      <c r="AP271" s="3964"/>
      <c r="AQ271" s="1224"/>
      <c r="AR271" s="3964"/>
      <c r="AS271" s="3964"/>
      <c r="AT271" s="3964"/>
      <c r="AU271" s="3964"/>
      <c r="AV271" s="3964"/>
      <c r="AW271" s="3964"/>
      <c r="AX271" s="3964"/>
      <c r="AY271" s="3964"/>
      <c r="AZ271" s="3964"/>
      <c r="BA271" s="3964"/>
      <c r="BB271" s="3964"/>
      <c r="BC271" s="3964"/>
      <c r="BD271" s="3964"/>
      <c r="BE271" s="3964"/>
      <c r="BF271" s="3964"/>
      <c r="BG271" s="3964"/>
      <c r="BH271" s="3964"/>
    </row>
    <row r="272" spans="1:60">
      <c r="A272" s="6311">
        <v>237</v>
      </c>
      <c r="B272" s="1146" t="s">
        <v>6043</v>
      </c>
      <c r="C272" s="1147" t="s">
        <v>6044</v>
      </c>
      <c r="D272" s="3958" t="s">
        <v>149</v>
      </c>
      <c r="E272" s="6312">
        <v>1</v>
      </c>
      <c r="F272" s="5891"/>
      <c r="G272" s="3960">
        <f t="shared" si="35"/>
        <v>0</v>
      </c>
      <c r="H272" s="3959">
        <v>0</v>
      </c>
      <c r="I272" s="3959">
        <v>0</v>
      </c>
      <c r="J272" s="3959">
        <v>486.5</v>
      </c>
      <c r="K272" s="3959">
        <v>4865</v>
      </c>
      <c r="L272" s="3959">
        <v>21</v>
      </c>
      <c r="M272" s="3970">
        <f t="shared" si="36"/>
        <v>0</v>
      </c>
      <c r="N272" s="3961">
        <v>0</v>
      </c>
      <c r="O272" s="3961">
        <v>0</v>
      </c>
      <c r="P272" s="3961">
        <v>0</v>
      </c>
      <c r="Q272" s="3961">
        <v>0</v>
      </c>
      <c r="R272" s="3959"/>
      <c r="S272" s="3959" t="s">
        <v>5662</v>
      </c>
      <c r="T272" s="3962" t="s">
        <v>5662</v>
      </c>
      <c r="U272" s="3963">
        <v>0.85</v>
      </c>
      <c r="V272" s="3963">
        <v>8.5</v>
      </c>
      <c r="W272" s="3963"/>
      <c r="X272" s="3963" t="s">
        <v>5663</v>
      </c>
      <c r="Y272" s="3963" t="s">
        <v>5664</v>
      </c>
      <c r="Z272" s="3964"/>
      <c r="AA272" s="744"/>
      <c r="AB272" s="744"/>
      <c r="AC272" s="3964"/>
      <c r="AD272" s="744"/>
      <c r="AE272" s="3964"/>
      <c r="AF272" s="3964"/>
      <c r="AG272" s="3964"/>
      <c r="AH272" s="3964"/>
      <c r="AI272" s="3964"/>
      <c r="AJ272" s="3964"/>
      <c r="AK272" s="3964"/>
      <c r="AL272" s="3964"/>
      <c r="AM272" s="3964"/>
      <c r="AN272" s="3964"/>
      <c r="AO272" s="3964"/>
      <c r="AP272" s="3964"/>
      <c r="AQ272" s="1224"/>
      <c r="AR272" s="3964"/>
      <c r="AS272" s="3964"/>
      <c r="AT272" s="3964"/>
      <c r="AU272" s="3964"/>
      <c r="AV272" s="3964"/>
      <c r="AW272" s="3964"/>
      <c r="AX272" s="3964"/>
      <c r="AY272" s="3964"/>
      <c r="AZ272" s="3964"/>
      <c r="BA272" s="3964"/>
      <c r="BB272" s="3964"/>
      <c r="BC272" s="3964"/>
      <c r="BD272" s="3964"/>
      <c r="BE272" s="3964"/>
      <c r="BF272" s="3964"/>
      <c r="BG272" s="3964"/>
      <c r="BH272" s="3964"/>
    </row>
    <row r="273" spans="1:60">
      <c r="A273" s="3957">
        <v>238</v>
      </c>
      <c r="B273" s="1146" t="s">
        <v>6068</v>
      </c>
      <c r="C273" s="1147" t="s">
        <v>6069</v>
      </c>
      <c r="D273" s="3958" t="s">
        <v>149</v>
      </c>
      <c r="E273" s="3961">
        <v>3</v>
      </c>
      <c r="F273" s="5891"/>
      <c r="G273" s="3960">
        <f t="shared" si="35"/>
        <v>0</v>
      </c>
      <c r="H273" s="3959">
        <v>0</v>
      </c>
      <c r="I273" s="3959">
        <v>0</v>
      </c>
      <c r="J273" s="3959">
        <v>355</v>
      </c>
      <c r="K273" s="3959">
        <v>1065</v>
      </c>
      <c r="L273" s="3959">
        <v>21</v>
      </c>
      <c r="M273" s="3970">
        <f t="shared" si="36"/>
        <v>0</v>
      </c>
      <c r="N273" s="3961">
        <v>0</v>
      </c>
      <c r="O273" s="3961">
        <v>0</v>
      </c>
      <c r="P273" s="3961">
        <v>0</v>
      </c>
      <c r="Q273" s="3961">
        <v>0</v>
      </c>
      <c r="R273" s="3959"/>
      <c r="S273" s="3959" t="s">
        <v>5662</v>
      </c>
      <c r="T273" s="3962" t="s">
        <v>5662</v>
      </c>
      <c r="U273" s="3963">
        <v>0.62</v>
      </c>
      <c r="V273" s="3963">
        <v>1.8599999999999999</v>
      </c>
      <c r="W273" s="3963"/>
      <c r="X273" s="3963" t="s">
        <v>5663</v>
      </c>
      <c r="Y273" s="3963" t="s">
        <v>5664</v>
      </c>
      <c r="Z273" s="3964"/>
      <c r="AA273" s="744"/>
      <c r="AB273" s="744"/>
      <c r="AC273" s="3964"/>
      <c r="AD273" s="744"/>
      <c r="AE273" s="3964"/>
      <c r="AF273" s="3964"/>
      <c r="AG273" s="3964"/>
      <c r="AH273" s="3964"/>
      <c r="AI273" s="3964"/>
      <c r="AJ273" s="3964"/>
      <c r="AK273" s="3964"/>
      <c r="AL273" s="3964"/>
      <c r="AM273" s="3964"/>
      <c r="AN273" s="3964"/>
      <c r="AO273" s="3964"/>
      <c r="AP273" s="3964"/>
      <c r="AQ273" s="1224"/>
      <c r="AR273" s="3964"/>
      <c r="AS273" s="3964"/>
      <c r="AT273" s="3964"/>
      <c r="AU273" s="3964"/>
      <c r="AV273" s="3964"/>
      <c r="AW273" s="3964"/>
      <c r="AX273" s="3964"/>
      <c r="AY273" s="3964"/>
      <c r="AZ273" s="3964"/>
      <c r="BA273" s="3964"/>
      <c r="BB273" s="3964"/>
      <c r="BC273" s="3964"/>
      <c r="BD273" s="3964"/>
      <c r="BE273" s="3964"/>
      <c r="BF273" s="3964"/>
      <c r="BG273" s="3964"/>
      <c r="BH273" s="3964"/>
    </row>
    <row r="274" spans="1:60">
      <c r="A274" s="3957">
        <v>239</v>
      </c>
      <c r="B274" s="1146" t="s">
        <v>6070</v>
      </c>
      <c r="C274" s="1147" t="s">
        <v>6071</v>
      </c>
      <c r="D274" s="3958" t="s">
        <v>149</v>
      </c>
      <c r="E274" s="3961">
        <v>6</v>
      </c>
      <c r="F274" s="5891"/>
      <c r="G274" s="3960">
        <f t="shared" si="35"/>
        <v>0</v>
      </c>
      <c r="H274" s="3959">
        <v>0</v>
      </c>
      <c r="I274" s="3959">
        <v>0</v>
      </c>
      <c r="J274" s="3959">
        <v>200.5</v>
      </c>
      <c r="K274" s="3959">
        <v>1203</v>
      </c>
      <c r="L274" s="3959">
        <v>21</v>
      </c>
      <c r="M274" s="3970">
        <f t="shared" si="36"/>
        <v>0</v>
      </c>
      <c r="N274" s="3961">
        <v>0</v>
      </c>
      <c r="O274" s="3961">
        <v>0</v>
      </c>
      <c r="P274" s="3961">
        <v>0</v>
      </c>
      <c r="Q274" s="3961">
        <v>0</v>
      </c>
      <c r="R274" s="3959"/>
      <c r="S274" s="3959" t="s">
        <v>5662</v>
      </c>
      <c r="T274" s="3962" t="s">
        <v>5662</v>
      </c>
      <c r="U274" s="3963">
        <v>0.35</v>
      </c>
      <c r="V274" s="3963">
        <v>2.0999999999999996</v>
      </c>
      <c r="W274" s="3963"/>
      <c r="X274" s="3963" t="s">
        <v>5663</v>
      </c>
      <c r="Y274" s="3963" t="s">
        <v>5664</v>
      </c>
      <c r="Z274" s="3964"/>
      <c r="AA274" s="744"/>
      <c r="AB274" s="744"/>
      <c r="AC274" s="3964"/>
      <c r="AD274" s="744"/>
      <c r="AE274" s="3964"/>
      <c r="AF274" s="3964"/>
      <c r="AG274" s="3964"/>
      <c r="AH274" s="3964"/>
      <c r="AI274" s="3964"/>
      <c r="AJ274" s="3964"/>
      <c r="AK274" s="3964"/>
      <c r="AL274" s="3964"/>
      <c r="AM274" s="3964"/>
      <c r="AN274" s="3964"/>
      <c r="AO274" s="3964"/>
      <c r="AP274" s="3964"/>
      <c r="AQ274" s="1224"/>
      <c r="AR274" s="3964"/>
      <c r="AS274" s="3964"/>
      <c r="AT274" s="3964"/>
      <c r="AU274" s="3964"/>
      <c r="AV274" s="3964"/>
      <c r="AW274" s="3964"/>
      <c r="AX274" s="3964"/>
      <c r="AY274" s="3964"/>
      <c r="AZ274" s="3964"/>
      <c r="BA274" s="3964"/>
      <c r="BB274" s="3964"/>
      <c r="BC274" s="3964"/>
      <c r="BD274" s="3964"/>
      <c r="BE274" s="3964"/>
      <c r="BF274" s="3964"/>
      <c r="BG274" s="3964"/>
      <c r="BH274" s="3964"/>
    </row>
    <row r="275" spans="1:60">
      <c r="A275" s="3957">
        <v>240</v>
      </c>
      <c r="B275" s="1146" t="s">
        <v>6072</v>
      </c>
      <c r="C275" s="1147" t="s">
        <v>6073</v>
      </c>
      <c r="D275" s="3958" t="s">
        <v>149</v>
      </c>
      <c r="E275" s="3961">
        <v>2</v>
      </c>
      <c r="F275" s="5891"/>
      <c r="G275" s="3960">
        <f t="shared" si="35"/>
        <v>0</v>
      </c>
      <c r="H275" s="3959">
        <v>0</v>
      </c>
      <c r="I275" s="3959">
        <v>0</v>
      </c>
      <c r="J275" s="3959">
        <v>386</v>
      </c>
      <c r="K275" s="3959">
        <v>772</v>
      </c>
      <c r="L275" s="3959">
        <v>21</v>
      </c>
      <c r="M275" s="3970">
        <f t="shared" si="36"/>
        <v>0</v>
      </c>
      <c r="N275" s="3961">
        <v>0</v>
      </c>
      <c r="O275" s="3961">
        <v>0</v>
      </c>
      <c r="P275" s="3961">
        <v>0</v>
      </c>
      <c r="Q275" s="3961">
        <v>0</v>
      </c>
      <c r="R275" s="3959"/>
      <c r="S275" s="3959" t="s">
        <v>5662</v>
      </c>
      <c r="T275" s="3962" t="s">
        <v>5662</v>
      </c>
      <c r="U275" s="3963">
        <v>0.67</v>
      </c>
      <c r="V275" s="3963">
        <v>1.34</v>
      </c>
      <c r="W275" s="3963"/>
      <c r="X275" s="3963" t="s">
        <v>5663</v>
      </c>
      <c r="Y275" s="3963" t="s">
        <v>5664</v>
      </c>
      <c r="Z275" s="3964"/>
      <c r="AA275" s="744"/>
      <c r="AB275" s="744"/>
      <c r="AC275" s="3964"/>
      <c r="AD275" s="744"/>
      <c r="AE275" s="3964"/>
      <c r="AF275" s="3964"/>
      <c r="AG275" s="3964"/>
      <c r="AH275" s="3964"/>
      <c r="AI275" s="3964"/>
      <c r="AJ275" s="3964"/>
      <c r="AK275" s="3964"/>
      <c r="AL275" s="3964"/>
      <c r="AM275" s="3964"/>
      <c r="AN275" s="3964"/>
      <c r="AO275" s="3964"/>
      <c r="AP275" s="3964"/>
      <c r="AQ275" s="1224"/>
      <c r="AR275" s="3964"/>
      <c r="AS275" s="3964"/>
      <c r="AT275" s="3964"/>
      <c r="AU275" s="3964"/>
      <c r="AV275" s="3964"/>
      <c r="AW275" s="3964"/>
      <c r="AX275" s="3964"/>
      <c r="AY275" s="3964"/>
      <c r="AZ275" s="3964"/>
      <c r="BA275" s="3964"/>
      <c r="BB275" s="3964"/>
      <c r="BC275" s="3964"/>
      <c r="BD275" s="3964"/>
      <c r="BE275" s="3964"/>
      <c r="BF275" s="3964"/>
      <c r="BG275" s="3964"/>
      <c r="BH275" s="3964"/>
    </row>
    <row r="276" spans="1:60">
      <c r="A276" s="3957">
        <v>241</v>
      </c>
      <c r="B276" s="1146" t="s">
        <v>6074</v>
      </c>
      <c r="C276" s="1147" t="s">
        <v>6075</v>
      </c>
      <c r="D276" s="3958" t="s">
        <v>149</v>
      </c>
      <c r="E276" s="3961">
        <v>3</v>
      </c>
      <c r="F276" s="5891"/>
      <c r="G276" s="3960">
        <f t="shared" si="35"/>
        <v>0</v>
      </c>
      <c r="H276" s="3959">
        <v>0</v>
      </c>
      <c r="I276" s="3959">
        <v>0</v>
      </c>
      <c r="J276" s="3959">
        <v>422</v>
      </c>
      <c r="K276" s="3959">
        <v>1266</v>
      </c>
      <c r="L276" s="3959">
        <v>21</v>
      </c>
      <c r="M276" s="3970">
        <f t="shared" si="36"/>
        <v>0</v>
      </c>
      <c r="N276" s="3961">
        <v>0</v>
      </c>
      <c r="O276" s="3961">
        <v>0</v>
      </c>
      <c r="P276" s="3961">
        <v>0</v>
      </c>
      <c r="Q276" s="3961">
        <v>0</v>
      </c>
      <c r="R276" s="3959"/>
      <c r="S276" s="3959" t="s">
        <v>5662</v>
      </c>
      <c r="T276" s="3962" t="s">
        <v>5662</v>
      </c>
      <c r="U276" s="3963">
        <v>0.73782999999999999</v>
      </c>
      <c r="V276" s="3963">
        <v>2.2134900000000002</v>
      </c>
      <c r="W276" s="3963"/>
      <c r="X276" s="3963" t="s">
        <v>5663</v>
      </c>
      <c r="Y276" s="3963" t="s">
        <v>5664</v>
      </c>
      <c r="Z276" s="3964"/>
      <c r="AA276" s="744"/>
      <c r="AB276" s="744"/>
      <c r="AC276" s="3964"/>
      <c r="AD276" s="744"/>
      <c r="AE276" s="3964"/>
      <c r="AF276" s="3964"/>
      <c r="AG276" s="3964"/>
      <c r="AH276" s="3964"/>
      <c r="AI276" s="3964"/>
      <c r="AJ276" s="3964"/>
      <c r="AK276" s="3964"/>
      <c r="AL276" s="3964"/>
      <c r="AM276" s="3964"/>
      <c r="AN276" s="3964"/>
      <c r="AO276" s="3964"/>
      <c r="AP276" s="3964"/>
      <c r="AQ276" s="1224"/>
      <c r="AR276" s="3964"/>
      <c r="AS276" s="3964"/>
      <c r="AT276" s="3964"/>
      <c r="AU276" s="3964"/>
      <c r="AV276" s="3964"/>
      <c r="AW276" s="3964"/>
      <c r="AX276" s="3964"/>
      <c r="AY276" s="3964"/>
      <c r="AZ276" s="3964"/>
      <c r="BA276" s="3964"/>
      <c r="BB276" s="3964"/>
      <c r="BC276" s="3964"/>
      <c r="BD276" s="3964"/>
      <c r="BE276" s="3964"/>
      <c r="BF276" s="3964"/>
      <c r="BG276" s="3964"/>
      <c r="BH276" s="3964"/>
    </row>
    <row r="277" spans="1:60">
      <c r="A277" s="3957">
        <v>242</v>
      </c>
      <c r="B277" s="1146" t="s">
        <v>6076</v>
      </c>
      <c r="C277" s="1147" t="s">
        <v>6077</v>
      </c>
      <c r="D277" s="3958" t="s">
        <v>149</v>
      </c>
      <c r="E277" s="3961">
        <v>5</v>
      </c>
      <c r="F277" s="5891"/>
      <c r="G277" s="3960">
        <f t="shared" si="35"/>
        <v>0</v>
      </c>
      <c r="H277" s="3959">
        <v>0</v>
      </c>
      <c r="I277" s="3959">
        <v>0</v>
      </c>
      <c r="J277" s="3959">
        <v>400.5</v>
      </c>
      <c r="K277" s="3959">
        <v>2002.5</v>
      </c>
      <c r="L277" s="3959">
        <v>21</v>
      </c>
      <c r="M277" s="3970">
        <f t="shared" si="36"/>
        <v>0</v>
      </c>
      <c r="N277" s="3961">
        <v>0</v>
      </c>
      <c r="O277" s="3961">
        <v>0</v>
      </c>
      <c r="P277" s="3961">
        <v>0</v>
      </c>
      <c r="Q277" s="3961">
        <v>0</v>
      </c>
      <c r="R277" s="3959"/>
      <c r="S277" s="3959" t="s">
        <v>5662</v>
      </c>
      <c r="T277" s="3962" t="s">
        <v>5662</v>
      </c>
      <c r="U277" s="3963">
        <v>0.7</v>
      </c>
      <c r="V277" s="3963">
        <v>3.5</v>
      </c>
      <c r="W277" s="3963"/>
      <c r="X277" s="3963" t="s">
        <v>5663</v>
      </c>
      <c r="Y277" s="3963" t="s">
        <v>5664</v>
      </c>
      <c r="Z277" s="3964"/>
      <c r="AA277" s="744"/>
      <c r="AB277" s="744"/>
      <c r="AC277" s="3964"/>
      <c r="AD277" s="744"/>
      <c r="AE277" s="3964"/>
      <c r="AF277" s="3964"/>
      <c r="AG277" s="3964"/>
      <c r="AH277" s="3964"/>
      <c r="AI277" s="3964"/>
      <c r="AJ277" s="3964"/>
      <c r="AK277" s="3964"/>
      <c r="AL277" s="3964"/>
      <c r="AM277" s="3964"/>
      <c r="AN277" s="3964"/>
      <c r="AO277" s="3964"/>
      <c r="AP277" s="3964"/>
      <c r="AQ277" s="1224"/>
      <c r="AR277" s="3964"/>
      <c r="AS277" s="3964"/>
      <c r="AT277" s="3964"/>
      <c r="AU277" s="3964"/>
      <c r="AV277" s="3964"/>
      <c r="AW277" s="3964"/>
      <c r="AX277" s="3964"/>
      <c r="AY277" s="3964"/>
      <c r="AZ277" s="3964"/>
      <c r="BA277" s="3964"/>
      <c r="BB277" s="3964"/>
      <c r="BC277" s="3964"/>
      <c r="BD277" s="3964"/>
      <c r="BE277" s="3964"/>
      <c r="BF277" s="3964"/>
      <c r="BG277" s="3964"/>
      <c r="BH277" s="3964"/>
    </row>
    <row r="278" spans="1:60" ht="13.15">
      <c r="A278" s="3949" t="s">
        <v>5659</v>
      </c>
      <c r="B278" s="3950" t="s">
        <v>5616</v>
      </c>
      <c r="C278" s="3951" t="s">
        <v>5617</v>
      </c>
      <c r="D278" s="3952"/>
      <c r="E278" s="3953"/>
      <c r="F278" s="3954"/>
      <c r="G278" s="3954">
        <f>SUM(G279,G281:G304)</f>
        <v>0</v>
      </c>
      <c r="H278" s="3954"/>
      <c r="I278" s="3954">
        <v>83115</v>
      </c>
      <c r="J278" s="3954"/>
      <c r="K278" s="3954">
        <v>20802</v>
      </c>
      <c r="L278" s="3954"/>
      <c r="M278" s="3954">
        <f t="shared" si="36"/>
        <v>0</v>
      </c>
      <c r="N278" s="3953"/>
      <c r="O278" s="3953"/>
      <c r="P278" s="3953"/>
      <c r="Q278" s="3953"/>
      <c r="R278" s="3954"/>
      <c r="S278" s="3954"/>
      <c r="T278" s="3955"/>
      <c r="U278" s="3956"/>
      <c r="V278" s="3956"/>
      <c r="W278" s="3956"/>
      <c r="X278" s="3956"/>
      <c r="Y278" s="3956"/>
      <c r="AA278" s="744"/>
      <c r="AB278" s="744"/>
      <c r="AD278" s="744"/>
      <c r="AQ278" s="1224"/>
    </row>
    <row r="279" spans="1:60" ht="31.95">
      <c r="A279" s="3967">
        <v>243</v>
      </c>
      <c r="B279" s="1144" t="s">
        <v>6045</v>
      </c>
      <c r="C279" s="1145" t="s">
        <v>6046</v>
      </c>
      <c r="D279" s="3968" t="s">
        <v>149</v>
      </c>
      <c r="E279" s="3969">
        <v>1</v>
      </c>
      <c r="F279" s="5893"/>
      <c r="G279" s="3960">
        <f t="shared" ref="G279" si="37">E279*F279</f>
        <v>0</v>
      </c>
      <c r="H279" s="3970">
        <v>18750</v>
      </c>
      <c r="I279" s="3970">
        <v>18750</v>
      </c>
      <c r="J279" s="3970">
        <v>0</v>
      </c>
      <c r="K279" s="3970">
        <v>0</v>
      </c>
      <c r="L279" s="3970">
        <v>21</v>
      </c>
      <c r="M279" s="3970">
        <f t="shared" si="36"/>
        <v>0</v>
      </c>
      <c r="N279" s="3969">
        <v>0</v>
      </c>
      <c r="O279" s="3969">
        <v>0</v>
      </c>
      <c r="P279" s="3969">
        <v>0</v>
      </c>
      <c r="Q279" s="3969">
        <v>0</v>
      </c>
      <c r="R279" s="3970"/>
      <c r="S279" s="3970" t="s">
        <v>5689</v>
      </c>
      <c r="T279" s="3971" t="s">
        <v>5690</v>
      </c>
      <c r="U279" s="3963">
        <v>0</v>
      </c>
      <c r="V279" s="3963">
        <v>0</v>
      </c>
      <c r="W279" s="3963"/>
      <c r="X279" s="3963" t="s">
        <v>5715</v>
      </c>
      <c r="Y279" s="3963" t="s">
        <v>5664</v>
      </c>
      <c r="Z279" s="3964"/>
      <c r="AA279" s="744"/>
      <c r="AB279" s="744"/>
      <c r="AC279" s="3964"/>
      <c r="AD279" s="744"/>
      <c r="AE279" s="3964"/>
      <c r="AF279" s="3964"/>
      <c r="AG279" s="3964"/>
      <c r="AH279" s="3964"/>
      <c r="AI279" s="3964"/>
      <c r="AJ279" s="3964"/>
      <c r="AK279" s="3964"/>
      <c r="AL279" s="3964"/>
      <c r="AM279" s="3964"/>
      <c r="AN279" s="3964"/>
      <c r="AO279" s="3964"/>
      <c r="AP279" s="3964"/>
      <c r="AQ279" s="1224"/>
      <c r="AR279" s="3964"/>
      <c r="AS279" s="3964"/>
      <c r="AT279" s="3964"/>
      <c r="AU279" s="3964"/>
      <c r="AV279" s="3964"/>
      <c r="AW279" s="3964"/>
      <c r="AX279" s="3964"/>
      <c r="AY279" s="3964"/>
      <c r="AZ279" s="3964"/>
      <c r="BA279" s="3964"/>
      <c r="BB279" s="3964"/>
      <c r="BC279" s="3964"/>
      <c r="BD279" s="3964"/>
      <c r="BE279" s="3964"/>
      <c r="BF279" s="3964"/>
      <c r="BG279" s="3964"/>
      <c r="BH279" s="3964"/>
    </row>
    <row r="280" spans="1:60" outlineLevel="1">
      <c r="A280" s="3972"/>
      <c r="B280" s="3973"/>
      <c r="C280" s="6554" t="s">
        <v>6047</v>
      </c>
      <c r="D280" s="6555"/>
      <c r="E280" s="6555"/>
      <c r="F280" s="6555"/>
      <c r="G280" s="6555"/>
      <c r="H280" s="3963"/>
      <c r="I280" s="3963"/>
      <c r="J280" s="3963"/>
      <c r="K280" s="3963"/>
      <c r="L280" s="3963"/>
      <c r="M280" s="3963"/>
      <c r="N280" s="3974"/>
      <c r="O280" s="3974"/>
      <c r="P280" s="3974"/>
      <c r="Q280" s="3974"/>
      <c r="R280" s="3963"/>
      <c r="S280" s="3963"/>
      <c r="T280" s="3963"/>
      <c r="U280" s="3963"/>
      <c r="V280" s="3963"/>
      <c r="W280" s="3963"/>
      <c r="X280" s="3963"/>
      <c r="Y280" s="3963"/>
      <c r="Z280" s="3964"/>
      <c r="AA280" s="744"/>
      <c r="AB280" s="744"/>
      <c r="AC280" s="3964"/>
      <c r="AD280" s="744"/>
      <c r="AE280" s="3964"/>
      <c r="AF280" s="3964"/>
      <c r="AG280" s="3964"/>
      <c r="AH280" s="3964"/>
      <c r="AI280" s="3964"/>
      <c r="AJ280" s="3964"/>
      <c r="AK280" s="3964"/>
      <c r="AL280" s="3964"/>
      <c r="AM280" s="3964"/>
      <c r="AN280" s="3964"/>
      <c r="AO280" s="3964"/>
      <c r="AP280" s="3964"/>
      <c r="AQ280" s="1224"/>
      <c r="AR280" s="3964"/>
      <c r="AS280" s="3964"/>
      <c r="AT280" s="3964"/>
      <c r="AU280" s="3964"/>
      <c r="AV280" s="3964"/>
      <c r="AW280" s="3964"/>
      <c r="AX280" s="3964"/>
      <c r="AY280" s="3964"/>
      <c r="AZ280" s="3964"/>
      <c r="BA280" s="3964"/>
      <c r="BB280" s="3964"/>
      <c r="BC280" s="3964"/>
      <c r="BD280" s="3964"/>
      <c r="BE280" s="3964"/>
      <c r="BF280" s="3964"/>
      <c r="BG280" s="3964"/>
      <c r="BH280" s="3964"/>
    </row>
    <row r="281" spans="1:60" ht="21.3">
      <c r="A281" s="3957">
        <v>244</v>
      </c>
      <c r="B281" s="1146" t="s">
        <v>6048</v>
      </c>
      <c r="C281" s="1147" t="s">
        <v>6049</v>
      </c>
      <c r="D281" s="3958" t="s">
        <v>149</v>
      </c>
      <c r="E281" s="3961">
        <v>1</v>
      </c>
      <c r="F281" s="5891"/>
      <c r="G281" s="3960">
        <f t="shared" ref="G281:G304" si="38">E281*F281</f>
        <v>0</v>
      </c>
      <c r="H281" s="3959">
        <v>980</v>
      </c>
      <c r="I281" s="3959">
        <v>980</v>
      </c>
      <c r="J281" s="3959">
        <v>0</v>
      </c>
      <c r="K281" s="3959">
        <v>0</v>
      </c>
      <c r="L281" s="3959">
        <v>21</v>
      </c>
      <c r="M281" s="3970">
        <f t="shared" ref="M281:M306" si="39">G281*1.21</f>
        <v>0</v>
      </c>
      <c r="N281" s="3961">
        <v>0</v>
      </c>
      <c r="O281" s="3961">
        <v>0</v>
      </c>
      <c r="P281" s="3961">
        <v>0</v>
      </c>
      <c r="Q281" s="3961">
        <v>0</v>
      </c>
      <c r="R281" s="3959"/>
      <c r="S281" s="3959" t="s">
        <v>5689</v>
      </c>
      <c r="T281" s="3962" t="s">
        <v>5690</v>
      </c>
      <c r="U281" s="3963">
        <v>0</v>
      </c>
      <c r="V281" s="3963">
        <v>0</v>
      </c>
      <c r="W281" s="3963"/>
      <c r="X281" s="3963" t="s">
        <v>5715</v>
      </c>
      <c r="Y281" s="3963" t="s">
        <v>5664</v>
      </c>
      <c r="Z281" s="3964"/>
      <c r="AA281" s="744"/>
      <c r="AB281" s="744"/>
      <c r="AC281" s="3964"/>
      <c r="AD281" s="744"/>
      <c r="AE281" s="3964"/>
      <c r="AF281" s="3964"/>
      <c r="AG281" s="3964"/>
      <c r="AH281" s="3964"/>
      <c r="AI281" s="3964"/>
      <c r="AJ281" s="3964"/>
      <c r="AK281" s="3964"/>
      <c r="AL281" s="3964"/>
      <c r="AM281" s="3964"/>
      <c r="AN281" s="3964"/>
      <c r="AO281" s="3964"/>
      <c r="AP281" s="3964"/>
      <c r="AQ281" s="1224"/>
      <c r="AR281" s="3964"/>
      <c r="AS281" s="3964"/>
      <c r="AT281" s="3964"/>
      <c r="AU281" s="3964"/>
      <c r="AV281" s="3964"/>
      <c r="AW281" s="3964"/>
      <c r="AX281" s="3964"/>
      <c r="AY281" s="3964"/>
      <c r="AZ281" s="3964"/>
      <c r="BA281" s="3964"/>
      <c r="BB281" s="3964"/>
      <c r="BC281" s="3964"/>
      <c r="BD281" s="3964"/>
      <c r="BE281" s="3964"/>
      <c r="BF281" s="3964"/>
      <c r="BG281" s="3964"/>
      <c r="BH281" s="3964"/>
    </row>
    <row r="282" spans="1:60" ht="21.3">
      <c r="A282" s="3957">
        <v>245</v>
      </c>
      <c r="B282" s="1146" t="s">
        <v>6050</v>
      </c>
      <c r="C282" s="1147" t="s">
        <v>6051</v>
      </c>
      <c r="D282" s="3958" t="s">
        <v>149</v>
      </c>
      <c r="E282" s="3961">
        <v>1</v>
      </c>
      <c r="F282" s="5891"/>
      <c r="G282" s="3960">
        <f t="shared" si="38"/>
        <v>0</v>
      </c>
      <c r="H282" s="3959">
        <v>4455</v>
      </c>
      <c r="I282" s="3959">
        <v>4455</v>
      </c>
      <c r="J282" s="3959">
        <v>0</v>
      </c>
      <c r="K282" s="3959">
        <v>0</v>
      </c>
      <c r="L282" s="3959">
        <v>21</v>
      </c>
      <c r="M282" s="3970">
        <f t="shared" si="39"/>
        <v>0</v>
      </c>
      <c r="N282" s="3961">
        <v>0</v>
      </c>
      <c r="O282" s="3961">
        <v>0</v>
      </c>
      <c r="P282" s="3961">
        <v>0</v>
      </c>
      <c r="Q282" s="3961">
        <v>0</v>
      </c>
      <c r="R282" s="3959"/>
      <c r="S282" s="3959" t="s">
        <v>5689</v>
      </c>
      <c r="T282" s="3962" t="s">
        <v>5988</v>
      </c>
      <c r="U282" s="3963">
        <v>0</v>
      </c>
      <c r="V282" s="3963">
        <v>0</v>
      </c>
      <c r="W282" s="3963"/>
      <c r="X282" s="3963" t="s">
        <v>5715</v>
      </c>
      <c r="Y282" s="3963" t="s">
        <v>5664</v>
      </c>
      <c r="Z282" s="3964"/>
      <c r="AA282" s="744"/>
      <c r="AB282" s="744"/>
      <c r="AC282" s="3964"/>
      <c r="AD282" s="744"/>
      <c r="AE282" s="3964"/>
      <c r="AF282" s="3964"/>
      <c r="AG282" s="3964"/>
      <c r="AH282" s="3964"/>
      <c r="AI282" s="3964"/>
      <c r="AJ282" s="3964"/>
      <c r="AK282" s="3964"/>
      <c r="AL282" s="3964"/>
      <c r="AM282" s="3964"/>
      <c r="AN282" s="3964"/>
      <c r="AO282" s="3964"/>
      <c r="AP282" s="3964"/>
      <c r="AQ282" s="1224"/>
      <c r="AR282" s="3964"/>
      <c r="AS282" s="3964"/>
      <c r="AT282" s="3964"/>
      <c r="AU282" s="3964"/>
      <c r="AV282" s="3964"/>
      <c r="AW282" s="3964"/>
      <c r="AX282" s="3964"/>
      <c r="AY282" s="3964"/>
      <c r="AZ282" s="3964"/>
      <c r="BA282" s="3964"/>
      <c r="BB282" s="3964"/>
      <c r="BC282" s="3964"/>
      <c r="BD282" s="3964"/>
      <c r="BE282" s="3964"/>
      <c r="BF282" s="3964"/>
      <c r="BG282" s="3964"/>
      <c r="BH282" s="3964"/>
    </row>
    <row r="283" spans="1:60">
      <c r="A283" s="3957">
        <v>246</v>
      </c>
      <c r="B283" s="1146" t="s">
        <v>6011</v>
      </c>
      <c r="C283" s="1147" t="s">
        <v>6012</v>
      </c>
      <c r="D283" s="3958" t="s">
        <v>149</v>
      </c>
      <c r="E283" s="3961">
        <v>9</v>
      </c>
      <c r="F283" s="5891"/>
      <c r="G283" s="3960">
        <f t="shared" si="38"/>
        <v>0</v>
      </c>
      <c r="H283" s="3959">
        <v>208</v>
      </c>
      <c r="I283" s="3959">
        <v>1872</v>
      </c>
      <c r="J283" s="3959">
        <v>0</v>
      </c>
      <c r="K283" s="3959">
        <v>0</v>
      </c>
      <c r="L283" s="3959">
        <v>21</v>
      </c>
      <c r="M283" s="3970">
        <f t="shared" si="39"/>
        <v>0</v>
      </c>
      <c r="N283" s="3961">
        <v>1.8000000000000001E-4</v>
      </c>
      <c r="O283" s="3961">
        <v>1.6200000000000001E-3</v>
      </c>
      <c r="P283" s="3961">
        <v>0</v>
      </c>
      <c r="Q283" s="3961">
        <v>0</v>
      </c>
      <c r="R283" s="3959" t="s">
        <v>5714</v>
      </c>
      <c r="S283" s="3959" t="s">
        <v>5662</v>
      </c>
      <c r="T283" s="3962" t="s">
        <v>5662</v>
      </c>
      <c r="U283" s="3963">
        <v>0</v>
      </c>
      <c r="V283" s="3963">
        <v>0</v>
      </c>
      <c r="W283" s="3963"/>
      <c r="X283" s="3963" t="s">
        <v>5715</v>
      </c>
      <c r="Y283" s="3963" t="s">
        <v>5664</v>
      </c>
      <c r="Z283" s="3964"/>
      <c r="AA283" s="744"/>
      <c r="AB283" s="744"/>
      <c r="AC283" s="3964"/>
      <c r="AD283" s="744"/>
      <c r="AE283" s="3964"/>
      <c r="AF283" s="3964"/>
      <c r="AG283" s="3964"/>
      <c r="AH283" s="3964"/>
      <c r="AI283" s="3964"/>
      <c r="AJ283" s="3964"/>
      <c r="AK283" s="3964"/>
      <c r="AL283" s="3964"/>
      <c r="AM283" s="3964"/>
      <c r="AN283" s="3964"/>
      <c r="AO283" s="3964"/>
      <c r="AP283" s="3964"/>
      <c r="AQ283" s="1224"/>
      <c r="AR283" s="3964"/>
      <c r="AS283" s="3964"/>
      <c r="AT283" s="3964"/>
      <c r="AU283" s="3964"/>
      <c r="AV283" s="3964"/>
      <c r="AW283" s="3964"/>
      <c r="AX283" s="3964"/>
      <c r="AY283" s="3964"/>
      <c r="AZ283" s="3964"/>
      <c r="BA283" s="3964"/>
      <c r="BB283" s="3964"/>
      <c r="BC283" s="3964"/>
      <c r="BD283" s="3964"/>
      <c r="BE283" s="3964"/>
      <c r="BF283" s="3964"/>
      <c r="BG283" s="3964"/>
      <c r="BH283" s="3964"/>
    </row>
    <row r="284" spans="1:60">
      <c r="A284" s="3957">
        <v>247</v>
      </c>
      <c r="B284" s="1146" t="s">
        <v>6052</v>
      </c>
      <c r="C284" s="1147" t="s">
        <v>6053</v>
      </c>
      <c r="D284" s="3958" t="s">
        <v>149</v>
      </c>
      <c r="E284" s="3961">
        <v>1</v>
      </c>
      <c r="F284" s="5891"/>
      <c r="G284" s="3960">
        <f t="shared" si="38"/>
        <v>0</v>
      </c>
      <c r="H284" s="3959">
        <v>310</v>
      </c>
      <c r="I284" s="3959">
        <v>310</v>
      </c>
      <c r="J284" s="3959">
        <v>0</v>
      </c>
      <c r="K284" s="3959">
        <v>0</v>
      </c>
      <c r="L284" s="3959">
        <v>21</v>
      </c>
      <c r="M284" s="3970">
        <f t="shared" si="39"/>
        <v>0</v>
      </c>
      <c r="N284" s="3961">
        <v>1.8000000000000001E-4</v>
      </c>
      <c r="O284" s="3961">
        <v>1.8000000000000001E-4</v>
      </c>
      <c r="P284" s="3961">
        <v>0</v>
      </c>
      <c r="Q284" s="3961">
        <v>0</v>
      </c>
      <c r="R284" s="3959" t="s">
        <v>5714</v>
      </c>
      <c r="S284" s="3959" t="s">
        <v>5662</v>
      </c>
      <c r="T284" s="3962" t="s">
        <v>5662</v>
      </c>
      <c r="U284" s="3963">
        <v>0</v>
      </c>
      <c r="V284" s="3963">
        <v>0</v>
      </c>
      <c r="W284" s="3963"/>
      <c r="X284" s="3963" t="s">
        <v>5715</v>
      </c>
      <c r="Y284" s="3963" t="s">
        <v>5664</v>
      </c>
      <c r="Z284" s="3964"/>
      <c r="AA284" s="744"/>
      <c r="AB284" s="744"/>
      <c r="AC284" s="3964"/>
      <c r="AD284" s="744"/>
      <c r="AE284" s="3964"/>
      <c r="AF284" s="3964"/>
      <c r="AG284" s="3964"/>
      <c r="AH284" s="3964"/>
      <c r="AI284" s="3964"/>
      <c r="AJ284" s="3964"/>
      <c r="AK284" s="3964"/>
      <c r="AL284" s="3964"/>
      <c r="AM284" s="3964"/>
      <c r="AN284" s="3964"/>
      <c r="AO284" s="3964"/>
      <c r="AP284" s="3964"/>
      <c r="AQ284" s="1224"/>
      <c r="AR284" s="3964"/>
      <c r="AS284" s="3964"/>
      <c r="AT284" s="3964"/>
      <c r="AU284" s="3964"/>
      <c r="AV284" s="3964"/>
      <c r="AW284" s="3964"/>
      <c r="AX284" s="3964"/>
      <c r="AY284" s="3964"/>
      <c r="AZ284" s="3964"/>
      <c r="BA284" s="3964"/>
      <c r="BB284" s="3964"/>
      <c r="BC284" s="3964"/>
      <c r="BD284" s="3964"/>
      <c r="BE284" s="3964"/>
      <c r="BF284" s="3964"/>
      <c r="BG284" s="3964"/>
      <c r="BH284" s="3964"/>
    </row>
    <row r="285" spans="1:60">
      <c r="A285" s="3957">
        <v>248</v>
      </c>
      <c r="B285" s="1146" t="s">
        <v>6054</v>
      </c>
      <c r="C285" s="1147" t="s">
        <v>6055</v>
      </c>
      <c r="D285" s="3958" t="s">
        <v>149</v>
      </c>
      <c r="E285" s="3961">
        <v>1</v>
      </c>
      <c r="F285" s="5891"/>
      <c r="G285" s="3960">
        <f t="shared" si="38"/>
        <v>0</v>
      </c>
      <c r="H285" s="3959">
        <v>310</v>
      </c>
      <c r="I285" s="3959">
        <v>310</v>
      </c>
      <c r="J285" s="3959">
        <v>0</v>
      </c>
      <c r="K285" s="3959">
        <v>0</v>
      </c>
      <c r="L285" s="3959">
        <v>21</v>
      </c>
      <c r="M285" s="3970">
        <f t="shared" si="39"/>
        <v>0</v>
      </c>
      <c r="N285" s="3961">
        <v>1.8000000000000001E-4</v>
      </c>
      <c r="O285" s="3961">
        <v>1.8000000000000001E-4</v>
      </c>
      <c r="P285" s="3961">
        <v>0</v>
      </c>
      <c r="Q285" s="3961">
        <v>0</v>
      </c>
      <c r="R285" s="3959" t="s">
        <v>5714</v>
      </c>
      <c r="S285" s="3959" t="s">
        <v>5662</v>
      </c>
      <c r="T285" s="3962" t="s">
        <v>5662</v>
      </c>
      <c r="U285" s="3963">
        <v>0</v>
      </c>
      <c r="V285" s="3963">
        <v>0</v>
      </c>
      <c r="W285" s="3963"/>
      <c r="X285" s="3963" t="s">
        <v>5715</v>
      </c>
      <c r="Y285" s="3963" t="s">
        <v>5664</v>
      </c>
      <c r="Z285" s="3964"/>
      <c r="AA285" s="744"/>
      <c r="AB285" s="744"/>
      <c r="AC285" s="3964"/>
      <c r="AD285" s="744"/>
      <c r="AE285" s="3964"/>
      <c r="AF285" s="3964"/>
      <c r="AG285" s="3964"/>
      <c r="AH285" s="3964"/>
      <c r="AI285" s="3964"/>
      <c r="AJ285" s="3964"/>
      <c r="AK285" s="3964"/>
      <c r="AL285" s="3964"/>
      <c r="AM285" s="3964"/>
      <c r="AN285" s="3964"/>
      <c r="AO285" s="3964"/>
      <c r="AP285" s="3964"/>
      <c r="AQ285" s="1224"/>
      <c r="AR285" s="3964"/>
      <c r="AS285" s="3964"/>
      <c r="AT285" s="3964"/>
      <c r="AU285" s="3964"/>
      <c r="AV285" s="3964"/>
      <c r="AW285" s="3964"/>
      <c r="AX285" s="3964"/>
      <c r="AY285" s="3964"/>
      <c r="AZ285" s="3964"/>
      <c r="BA285" s="3964"/>
      <c r="BB285" s="3964"/>
      <c r="BC285" s="3964"/>
      <c r="BD285" s="3964"/>
      <c r="BE285" s="3964"/>
      <c r="BF285" s="3964"/>
      <c r="BG285" s="3964"/>
      <c r="BH285" s="3964"/>
    </row>
    <row r="286" spans="1:60">
      <c r="A286" s="3957">
        <v>249</v>
      </c>
      <c r="B286" s="1146" t="s">
        <v>6013</v>
      </c>
      <c r="C286" s="1147" t="s">
        <v>6014</v>
      </c>
      <c r="D286" s="3958" t="s">
        <v>149</v>
      </c>
      <c r="E286" s="3961">
        <v>31</v>
      </c>
      <c r="F286" s="5891"/>
      <c r="G286" s="3960">
        <f t="shared" si="38"/>
        <v>0</v>
      </c>
      <c r="H286" s="3959">
        <v>180</v>
      </c>
      <c r="I286" s="3959">
        <v>5580</v>
      </c>
      <c r="J286" s="3959">
        <v>0</v>
      </c>
      <c r="K286" s="3959">
        <v>0</v>
      </c>
      <c r="L286" s="3959">
        <v>21</v>
      </c>
      <c r="M286" s="3970">
        <f t="shared" si="39"/>
        <v>0</v>
      </c>
      <c r="N286" s="3961">
        <v>1.8000000000000001E-4</v>
      </c>
      <c r="O286" s="3961">
        <v>5.5800000000000008E-3</v>
      </c>
      <c r="P286" s="3961">
        <v>0</v>
      </c>
      <c r="Q286" s="3961">
        <v>0</v>
      </c>
      <c r="R286" s="3959" t="s">
        <v>5714</v>
      </c>
      <c r="S286" s="3959" t="s">
        <v>5662</v>
      </c>
      <c r="T286" s="3962" t="s">
        <v>5662</v>
      </c>
      <c r="U286" s="3963">
        <v>0</v>
      </c>
      <c r="V286" s="3963">
        <v>0</v>
      </c>
      <c r="W286" s="3963"/>
      <c r="X286" s="3963" t="s">
        <v>5715</v>
      </c>
      <c r="Y286" s="3963" t="s">
        <v>5664</v>
      </c>
      <c r="Z286" s="3964"/>
      <c r="AA286" s="744"/>
      <c r="AB286" s="744"/>
      <c r="AC286" s="3964"/>
      <c r="AD286" s="744"/>
      <c r="AE286" s="3964"/>
      <c r="AF286" s="3964"/>
      <c r="AG286" s="3964"/>
      <c r="AH286" s="3964"/>
      <c r="AI286" s="3964"/>
      <c r="AJ286" s="3964"/>
      <c r="AK286" s="3964"/>
      <c r="AL286" s="3964"/>
      <c r="AM286" s="3964"/>
      <c r="AN286" s="3964"/>
      <c r="AO286" s="3964"/>
      <c r="AP286" s="3964"/>
      <c r="AQ286" s="1224"/>
      <c r="AR286" s="3964"/>
      <c r="AS286" s="3964"/>
      <c r="AT286" s="3964"/>
      <c r="AU286" s="3964"/>
      <c r="AV286" s="3964"/>
      <c r="AW286" s="3964"/>
      <c r="AX286" s="3964"/>
      <c r="AY286" s="3964"/>
      <c r="AZ286" s="3964"/>
      <c r="BA286" s="3964"/>
      <c r="BB286" s="3964"/>
      <c r="BC286" s="3964"/>
      <c r="BD286" s="3964"/>
      <c r="BE286" s="3964"/>
      <c r="BF286" s="3964"/>
      <c r="BG286" s="3964"/>
      <c r="BH286" s="3964"/>
    </row>
    <row r="287" spans="1:60">
      <c r="A287" s="3957">
        <v>250</v>
      </c>
      <c r="B287" s="1146" t="s">
        <v>6056</v>
      </c>
      <c r="C287" s="1147" t="s">
        <v>6057</v>
      </c>
      <c r="D287" s="3958" t="s">
        <v>149</v>
      </c>
      <c r="E287" s="3961">
        <v>3</v>
      </c>
      <c r="F287" s="5891"/>
      <c r="G287" s="3960">
        <f t="shared" si="38"/>
        <v>0</v>
      </c>
      <c r="H287" s="3959">
        <v>1008</v>
      </c>
      <c r="I287" s="3959">
        <v>3024</v>
      </c>
      <c r="J287" s="3959">
        <v>0</v>
      </c>
      <c r="K287" s="3959">
        <v>0</v>
      </c>
      <c r="L287" s="3959">
        <v>21</v>
      </c>
      <c r="M287" s="3970">
        <f t="shared" si="39"/>
        <v>0</v>
      </c>
      <c r="N287" s="3961">
        <v>5.0000000000000001E-4</v>
      </c>
      <c r="O287" s="3961">
        <v>1.5E-3</v>
      </c>
      <c r="P287" s="3961">
        <v>0</v>
      </c>
      <c r="Q287" s="3961">
        <v>0</v>
      </c>
      <c r="R287" s="3959" t="s">
        <v>5714</v>
      </c>
      <c r="S287" s="3959" t="s">
        <v>5662</v>
      </c>
      <c r="T287" s="3962" t="s">
        <v>5662</v>
      </c>
      <c r="U287" s="3963">
        <v>0</v>
      </c>
      <c r="V287" s="3963">
        <v>0</v>
      </c>
      <c r="W287" s="3963"/>
      <c r="X287" s="3963" t="s">
        <v>5715</v>
      </c>
      <c r="Y287" s="3963" t="s">
        <v>5664</v>
      </c>
      <c r="Z287" s="3964"/>
      <c r="AA287" s="744"/>
      <c r="AB287" s="744"/>
      <c r="AC287" s="3964"/>
      <c r="AD287" s="744"/>
      <c r="AE287" s="3964"/>
      <c r="AF287" s="3964"/>
      <c r="AG287" s="3964"/>
      <c r="AH287" s="3964"/>
      <c r="AI287" s="3964"/>
      <c r="AJ287" s="3964"/>
      <c r="AK287" s="3964"/>
      <c r="AL287" s="3964"/>
      <c r="AM287" s="3964"/>
      <c r="AN287" s="3964"/>
      <c r="AO287" s="3964"/>
      <c r="AP287" s="3964"/>
      <c r="AQ287" s="1224"/>
      <c r="AR287" s="3964"/>
      <c r="AS287" s="3964"/>
      <c r="AT287" s="3964"/>
      <c r="AU287" s="3964"/>
      <c r="AV287" s="3964"/>
      <c r="AW287" s="3964"/>
      <c r="AX287" s="3964"/>
      <c r="AY287" s="3964"/>
      <c r="AZ287" s="3964"/>
      <c r="BA287" s="3964"/>
      <c r="BB287" s="3964"/>
      <c r="BC287" s="3964"/>
      <c r="BD287" s="3964"/>
      <c r="BE287" s="3964"/>
      <c r="BF287" s="3964"/>
      <c r="BG287" s="3964"/>
      <c r="BH287" s="3964"/>
    </row>
    <row r="288" spans="1:60">
      <c r="A288" s="3957">
        <v>251</v>
      </c>
      <c r="B288" s="1146" t="s">
        <v>6078</v>
      </c>
      <c r="C288" s="1147" t="s">
        <v>6079</v>
      </c>
      <c r="D288" s="3958" t="s">
        <v>149</v>
      </c>
      <c r="E288" s="3961">
        <v>3</v>
      </c>
      <c r="F288" s="5891"/>
      <c r="G288" s="3960">
        <f t="shared" si="38"/>
        <v>0</v>
      </c>
      <c r="H288" s="3959">
        <v>813</v>
      </c>
      <c r="I288" s="3959">
        <v>2439</v>
      </c>
      <c r="J288" s="3959">
        <v>0</v>
      </c>
      <c r="K288" s="3959">
        <v>0</v>
      </c>
      <c r="L288" s="3959">
        <v>21</v>
      </c>
      <c r="M288" s="3970">
        <f t="shared" si="39"/>
        <v>0</v>
      </c>
      <c r="N288" s="3961">
        <v>5.0000000000000001E-4</v>
      </c>
      <c r="O288" s="3961">
        <v>1.5E-3</v>
      </c>
      <c r="P288" s="3961">
        <v>0</v>
      </c>
      <c r="Q288" s="3961">
        <v>0</v>
      </c>
      <c r="R288" s="3959" t="s">
        <v>5714</v>
      </c>
      <c r="S288" s="3959" t="s">
        <v>5662</v>
      </c>
      <c r="T288" s="3962" t="s">
        <v>5662</v>
      </c>
      <c r="U288" s="3963">
        <v>0</v>
      </c>
      <c r="V288" s="3963">
        <v>0</v>
      </c>
      <c r="W288" s="3963"/>
      <c r="X288" s="3963" t="s">
        <v>5715</v>
      </c>
      <c r="Y288" s="3963" t="s">
        <v>5664</v>
      </c>
      <c r="Z288" s="3964"/>
      <c r="AA288" s="744"/>
      <c r="AB288" s="744"/>
      <c r="AC288" s="3964"/>
      <c r="AD288" s="744"/>
      <c r="AE288" s="3964"/>
      <c r="AF288" s="3964"/>
      <c r="AG288" s="3964"/>
      <c r="AH288" s="3964"/>
      <c r="AI288" s="3964"/>
      <c r="AJ288" s="3964"/>
      <c r="AK288" s="3964"/>
      <c r="AL288" s="3964"/>
      <c r="AM288" s="3964"/>
      <c r="AN288" s="3964"/>
      <c r="AO288" s="3964"/>
      <c r="AP288" s="3964"/>
      <c r="AQ288" s="1224"/>
      <c r="AR288" s="3964"/>
      <c r="AS288" s="3964"/>
      <c r="AT288" s="3964"/>
      <c r="AU288" s="3964"/>
      <c r="AV288" s="3964"/>
      <c r="AW288" s="3964"/>
      <c r="AX288" s="3964"/>
      <c r="AY288" s="3964"/>
      <c r="AZ288" s="3964"/>
      <c r="BA288" s="3964"/>
      <c r="BB288" s="3964"/>
      <c r="BC288" s="3964"/>
      <c r="BD288" s="3964"/>
      <c r="BE288" s="3964"/>
      <c r="BF288" s="3964"/>
      <c r="BG288" s="3964"/>
      <c r="BH288" s="3964"/>
    </row>
    <row r="289" spans="1:60">
      <c r="A289" s="3957">
        <v>252</v>
      </c>
      <c r="B289" s="1146" t="s">
        <v>6017</v>
      </c>
      <c r="C289" s="1147" t="s">
        <v>6018</v>
      </c>
      <c r="D289" s="3958" t="s">
        <v>149</v>
      </c>
      <c r="E289" s="3961">
        <v>1</v>
      </c>
      <c r="F289" s="5891"/>
      <c r="G289" s="3960">
        <f t="shared" si="38"/>
        <v>0</v>
      </c>
      <c r="H289" s="3959">
        <v>1131</v>
      </c>
      <c r="I289" s="3959">
        <v>1131</v>
      </c>
      <c r="J289" s="3959">
        <v>0</v>
      </c>
      <c r="K289" s="3959">
        <v>0</v>
      </c>
      <c r="L289" s="3959">
        <v>21</v>
      </c>
      <c r="M289" s="3970">
        <f t="shared" si="39"/>
        <v>0</v>
      </c>
      <c r="N289" s="3961">
        <v>5.0000000000000001E-4</v>
      </c>
      <c r="O289" s="3961">
        <v>5.0000000000000001E-4</v>
      </c>
      <c r="P289" s="3961">
        <v>0</v>
      </c>
      <c r="Q289" s="3961">
        <v>0</v>
      </c>
      <c r="R289" s="3959" t="s">
        <v>5714</v>
      </c>
      <c r="S289" s="3959" t="s">
        <v>5662</v>
      </c>
      <c r="T289" s="3962" t="s">
        <v>5662</v>
      </c>
      <c r="U289" s="3963">
        <v>0</v>
      </c>
      <c r="V289" s="3963">
        <v>0</v>
      </c>
      <c r="W289" s="3963"/>
      <c r="X289" s="3963" t="s">
        <v>5715</v>
      </c>
      <c r="Y289" s="3963" t="s">
        <v>5664</v>
      </c>
      <c r="Z289" s="3964"/>
      <c r="AA289" s="744"/>
      <c r="AB289" s="744"/>
      <c r="AC289" s="3964"/>
      <c r="AD289" s="744"/>
      <c r="AE289" s="3964"/>
      <c r="AF289" s="3964"/>
      <c r="AG289" s="3964"/>
      <c r="AH289" s="3964"/>
      <c r="AI289" s="3964"/>
      <c r="AJ289" s="3964"/>
      <c r="AK289" s="3964"/>
      <c r="AL289" s="3964"/>
      <c r="AM289" s="3964"/>
      <c r="AN289" s="3964"/>
      <c r="AO289" s="3964"/>
      <c r="AP289" s="3964"/>
      <c r="AQ289" s="1224"/>
      <c r="AR289" s="3964"/>
      <c r="AS289" s="3964"/>
      <c r="AT289" s="3964"/>
      <c r="AU289" s="3964"/>
      <c r="AV289" s="3964"/>
      <c r="AW289" s="3964"/>
      <c r="AX289" s="3964"/>
      <c r="AY289" s="3964"/>
      <c r="AZ289" s="3964"/>
      <c r="BA289" s="3964"/>
      <c r="BB289" s="3964"/>
      <c r="BC289" s="3964"/>
      <c r="BD289" s="3964"/>
      <c r="BE289" s="3964"/>
      <c r="BF289" s="3964"/>
      <c r="BG289" s="3964"/>
      <c r="BH289" s="3964"/>
    </row>
    <row r="290" spans="1:60" ht="21.3">
      <c r="A290" s="3957">
        <v>253</v>
      </c>
      <c r="B290" s="1146" t="s">
        <v>6058</v>
      </c>
      <c r="C290" s="1147" t="s">
        <v>6059</v>
      </c>
      <c r="D290" s="3958" t="s">
        <v>149</v>
      </c>
      <c r="E290" s="3961">
        <v>3</v>
      </c>
      <c r="F290" s="5891"/>
      <c r="G290" s="3960">
        <f t="shared" si="38"/>
        <v>0</v>
      </c>
      <c r="H290" s="3959">
        <v>2492</v>
      </c>
      <c r="I290" s="3959">
        <v>7476</v>
      </c>
      <c r="J290" s="3959">
        <v>0</v>
      </c>
      <c r="K290" s="3959">
        <v>0</v>
      </c>
      <c r="L290" s="3959">
        <v>21</v>
      </c>
      <c r="M290" s="3970">
        <f t="shared" si="39"/>
        <v>0</v>
      </c>
      <c r="N290" s="3961">
        <v>0</v>
      </c>
      <c r="O290" s="3961">
        <v>0</v>
      </c>
      <c r="P290" s="3961">
        <v>0</v>
      </c>
      <c r="Q290" s="3961">
        <v>0</v>
      </c>
      <c r="R290" s="3959"/>
      <c r="S290" s="3959" t="s">
        <v>5689</v>
      </c>
      <c r="T290" s="3962" t="s">
        <v>5988</v>
      </c>
      <c r="U290" s="3963">
        <v>0</v>
      </c>
      <c r="V290" s="3963">
        <v>0</v>
      </c>
      <c r="W290" s="3963"/>
      <c r="X290" s="3963" t="s">
        <v>5715</v>
      </c>
      <c r="Y290" s="3963" t="s">
        <v>5664</v>
      </c>
      <c r="Z290" s="3964"/>
      <c r="AA290" s="744"/>
      <c r="AB290" s="744"/>
      <c r="AC290" s="3964"/>
      <c r="AD290" s="744"/>
      <c r="AE290" s="3964"/>
      <c r="AF290" s="3964"/>
      <c r="AG290" s="3964"/>
      <c r="AH290" s="3964"/>
      <c r="AI290" s="3964"/>
      <c r="AJ290" s="3964"/>
      <c r="AK290" s="3964"/>
      <c r="AL290" s="3964"/>
      <c r="AM290" s="3964"/>
      <c r="AN290" s="3964"/>
      <c r="AO290" s="3964"/>
      <c r="AP290" s="3964"/>
      <c r="AQ290" s="1224"/>
      <c r="AR290" s="3964"/>
      <c r="AS290" s="3964"/>
      <c r="AT290" s="3964"/>
      <c r="AU290" s="3964"/>
      <c r="AV290" s="3964"/>
      <c r="AW290" s="3964"/>
      <c r="AX290" s="3964"/>
      <c r="AY290" s="3964"/>
      <c r="AZ290" s="3964"/>
      <c r="BA290" s="3964"/>
      <c r="BB290" s="3964"/>
      <c r="BC290" s="3964"/>
      <c r="BD290" s="3964"/>
      <c r="BE290" s="3964"/>
      <c r="BF290" s="3964"/>
      <c r="BG290" s="3964"/>
      <c r="BH290" s="3964"/>
    </row>
    <row r="291" spans="1:60" ht="31.95">
      <c r="A291" s="3957">
        <v>254</v>
      </c>
      <c r="B291" s="1146" t="s">
        <v>6060</v>
      </c>
      <c r="C291" s="1147" t="s">
        <v>6061</v>
      </c>
      <c r="D291" s="3958" t="s">
        <v>149</v>
      </c>
      <c r="E291" s="3961">
        <v>10</v>
      </c>
      <c r="F291" s="5891"/>
      <c r="G291" s="3960">
        <f t="shared" si="38"/>
        <v>0</v>
      </c>
      <c r="H291" s="3959">
        <v>2507</v>
      </c>
      <c r="I291" s="3959">
        <v>25070</v>
      </c>
      <c r="J291" s="3959">
        <v>0</v>
      </c>
      <c r="K291" s="3959">
        <v>0</v>
      </c>
      <c r="L291" s="3959">
        <v>21</v>
      </c>
      <c r="M291" s="3970">
        <f t="shared" si="39"/>
        <v>0</v>
      </c>
      <c r="N291" s="3961">
        <v>0</v>
      </c>
      <c r="O291" s="3961">
        <v>0</v>
      </c>
      <c r="P291" s="3961">
        <v>0</v>
      </c>
      <c r="Q291" s="3961">
        <v>0</v>
      </c>
      <c r="R291" s="3959"/>
      <c r="S291" s="3959" t="s">
        <v>5689</v>
      </c>
      <c r="T291" s="3962" t="s">
        <v>5988</v>
      </c>
      <c r="U291" s="3963">
        <v>0</v>
      </c>
      <c r="V291" s="3963">
        <v>0</v>
      </c>
      <c r="W291" s="3963"/>
      <c r="X291" s="3963" t="s">
        <v>5715</v>
      </c>
      <c r="Y291" s="3963" t="s">
        <v>5664</v>
      </c>
      <c r="Z291" s="3964"/>
      <c r="AA291" s="744"/>
      <c r="AB291" s="744"/>
      <c r="AC291" s="3964"/>
      <c r="AD291" s="744"/>
      <c r="AE291" s="3964"/>
      <c r="AF291" s="3964"/>
      <c r="AG291" s="3964"/>
      <c r="AH291" s="3964"/>
      <c r="AI291" s="3964"/>
      <c r="AJ291" s="3964"/>
      <c r="AK291" s="3964"/>
      <c r="AL291" s="3964"/>
      <c r="AM291" s="3964"/>
      <c r="AN291" s="3964"/>
      <c r="AO291" s="3964"/>
      <c r="AP291" s="3964"/>
      <c r="AQ291" s="1224"/>
      <c r="AR291" s="3964"/>
      <c r="AS291" s="3964"/>
      <c r="AT291" s="3964"/>
      <c r="AU291" s="3964"/>
      <c r="AV291" s="3964"/>
      <c r="AW291" s="3964"/>
      <c r="AX291" s="3964"/>
      <c r="AY291" s="3964"/>
      <c r="AZ291" s="3964"/>
      <c r="BA291" s="3964"/>
      <c r="BB291" s="3964"/>
      <c r="BC291" s="3964"/>
      <c r="BD291" s="3964"/>
      <c r="BE291" s="3964"/>
      <c r="BF291" s="3964"/>
      <c r="BG291" s="3964"/>
      <c r="BH291" s="3964"/>
    </row>
    <row r="292" spans="1:60">
      <c r="A292" s="3957">
        <v>255</v>
      </c>
      <c r="B292" s="1146" t="s">
        <v>6062</v>
      </c>
      <c r="C292" s="1147" t="s">
        <v>6063</v>
      </c>
      <c r="D292" s="3958" t="s">
        <v>149</v>
      </c>
      <c r="E292" s="3961">
        <v>2</v>
      </c>
      <c r="F292" s="5891"/>
      <c r="G292" s="3960">
        <f t="shared" si="38"/>
        <v>0</v>
      </c>
      <c r="H292" s="3959">
        <v>2480</v>
      </c>
      <c r="I292" s="3959">
        <v>4960</v>
      </c>
      <c r="J292" s="3959">
        <v>0</v>
      </c>
      <c r="K292" s="3959">
        <v>0</v>
      </c>
      <c r="L292" s="3959">
        <v>21</v>
      </c>
      <c r="M292" s="3970">
        <f t="shared" si="39"/>
        <v>0</v>
      </c>
      <c r="N292" s="3961">
        <v>0</v>
      </c>
      <c r="O292" s="3961">
        <v>0</v>
      </c>
      <c r="P292" s="3961">
        <v>0</v>
      </c>
      <c r="Q292" s="3961">
        <v>0</v>
      </c>
      <c r="R292" s="3959"/>
      <c r="S292" s="3959" t="s">
        <v>5689</v>
      </c>
      <c r="T292" s="3962" t="s">
        <v>5690</v>
      </c>
      <c r="U292" s="3963">
        <v>0</v>
      </c>
      <c r="V292" s="3963">
        <v>0</v>
      </c>
      <c r="W292" s="3963"/>
      <c r="X292" s="3963" t="s">
        <v>5715</v>
      </c>
      <c r="Y292" s="3963" t="s">
        <v>5664</v>
      </c>
      <c r="Z292" s="3964"/>
      <c r="AA292" s="744"/>
      <c r="AB292" s="744"/>
      <c r="AC292" s="3964"/>
      <c r="AD292" s="744"/>
      <c r="AE292" s="3964"/>
      <c r="AF292" s="3964"/>
      <c r="AG292" s="3964"/>
      <c r="AH292" s="3964"/>
      <c r="AI292" s="3964"/>
      <c r="AJ292" s="3964"/>
      <c r="AK292" s="3964"/>
      <c r="AL292" s="3964"/>
      <c r="AM292" s="3964"/>
      <c r="AN292" s="3964"/>
      <c r="AO292" s="3964"/>
      <c r="AP292" s="3964"/>
      <c r="AQ292" s="1224"/>
      <c r="AR292" s="3964"/>
      <c r="AS292" s="3964"/>
      <c r="AT292" s="3964"/>
      <c r="AU292" s="3964"/>
      <c r="AV292" s="3964"/>
      <c r="AW292" s="3964"/>
      <c r="AX292" s="3964"/>
      <c r="AY292" s="3964"/>
      <c r="AZ292" s="3964"/>
      <c r="BA292" s="3964"/>
      <c r="BB292" s="3964"/>
      <c r="BC292" s="3964"/>
      <c r="BD292" s="3964"/>
      <c r="BE292" s="3964"/>
      <c r="BF292" s="3964"/>
      <c r="BG292" s="3964"/>
      <c r="BH292" s="3964"/>
    </row>
    <row r="293" spans="1:60">
      <c r="A293" s="3957">
        <v>256</v>
      </c>
      <c r="B293" s="1146" t="s">
        <v>6064</v>
      </c>
      <c r="C293" s="1147" t="s">
        <v>6065</v>
      </c>
      <c r="D293" s="3958" t="s">
        <v>149</v>
      </c>
      <c r="E293" s="3961">
        <v>1</v>
      </c>
      <c r="F293" s="5891"/>
      <c r="G293" s="3960">
        <f t="shared" si="38"/>
        <v>0</v>
      </c>
      <c r="H293" s="3959">
        <v>1310</v>
      </c>
      <c r="I293" s="3959">
        <v>1310</v>
      </c>
      <c r="J293" s="3959">
        <v>0</v>
      </c>
      <c r="K293" s="3959">
        <v>0</v>
      </c>
      <c r="L293" s="3959">
        <v>21</v>
      </c>
      <c r="M293" s="3970">
        <f t="shared" si="39"/>
        <v>0</v>
      </c>
      <c r="N293" s="3961">
        <v>0</v>
      </c>
      <c r="O293" s="3961">
        <v>0</v>
      </c>
      <c r="P293" s="3961">
        <v>0</v>
      </c>
      <c r="Q293" s="3961">
        <v>0</v>
      </c>
      <c r="R293" s="3959"/>
      <c r="S293" s="3959" t="s">
        <v>5689</v>
      </c>
      <c r="T293" s="3962" t="s">
        <v>5690</v>
      </c>
      <c r="U293" s="3963">
        <v>0</v>
      </c>
      <c r="V293" s="3963">
        <v>0</v>
      </c>
      <c r="W293" s="3963"/>
      <c r="X293" s="3963" t="s">
        <v>5715</v>
      </c>
      <c r="Y293" s="3963" t="s">
        <v>5664</v>
      </c>
      <c r="Z293" s="3964"/>
      <c r="AA293" s="744"/>
      <c r="AB293" s="744"/>
      <c r="AC293" s="3964"/>
      <c r="AD293" s="744"/>
      <c r="AE293" s="3964"/>
      <c r="AF293" s="3964"/>
      <c r="AG293" s="3964"/>
      <c r="AH293" s="3964"/>
      <c r="AI293" s="3964"/>
      <c r="AJ293" s="3964"/>
      <c r="AK293" s="3964"/>
      <c r="AL293" s="3964"/>
      <c r="AM293" s="3964"/>
      <c r="AN293" s="3964"/>
      <c r="AO293" s="3964"/>
      <c r="AP293" s="3964"/>
      <c r="AQ293" s="1224"/>
      <c r="AR293" s="3964"/>
      <c r="AS293" s="3964"/>
      <c r="AT293" s="3964"/>
      <c r="AU293" s="3964"/>
      <c r="AV293" s="3964"/>
      <c r="AW293" s="3964"/>
      <c r="AX293" s="3964"/>
      <c r="AY293" s="3964"/>
      <c r="AZ293" s="3964"/>
      <c r="BA293" s="3964"/>
      <c r="BB293" s="3964"/>
      <c r="BC293" s="3964"/>
      <c r="BD293" s="3964"/>
      <c r="BE293" s="3964"/>
      <c r="BF293" s="3964"/>
      <c r="BG293" s="3964"/>
      <c r="BH293" s="3964"/>
    </row>
    <row r="294" spans="1:60" ht="31.95">
      <c r="A294" s="3957">
        <v>257</v>
      </c>
      <c r="B294" s="1146" t="s">
        <v>6066</v>
      </c>
      <c r="C294" s="1147" t="s">
        <v>6067</v>
      </c>
      <c r="D294" s="3958" t="s">
        <v>149</v>
      </c>
      <c r="E294" s="3961">
        <v>3</v>
      </c>
      <c r="F294" s="5891"/>
      <c r="G294" s="3960">
        <f t="shared" si="38"/>
        <v>0</v>
      </c>
      <c r="H294" s="3959">
        <v>712</v>
      </c>
      <c r="I294" s="3959">
        <v>2136</v>
      </c>
      <c r="J294" s="3959">
        <v>0</v>
      </c>
      <c r="K294" s="3959">
        <v>0</v>
      </c>
      <c r="L294" s="3959">
        <v>21</v>
      </c>
      <c r="M294" s="3970">
        <f t="shared" si="39"/>
        <v>0</v>
      </c>
      <c r="N294" s="3961">
        <v>0</v>
      </c>
      <c r="O294" s="3961">
        <v>0</v>
      </c>
      <c r="P294" s="3961">
        <v>0</v>
      </c>
      <c r="Q294" s="3961">
        <v>0</v>
      </c>
      <c r="R294" s="3959"/>
      <c r="S294" s="3959" t="s">
        <v>5689</v>
      </c>
      <c r="T294" s="3962" t="s">
        <v>5988</v>
      </c>
      <c r="U294" s="3963">
        <v>0</v>
      </c>
      <c r="V294" s="3963">
        <v>0</v>
      </c>
      <c r="W294" s="3963"/>
      <c r="X294" s="3963" t="s">
        <v>5715</v>
      </c>
      <c r="Y294" s="3963" t="s">
        <v>5664</v>
      </c>
      <c r="Z294" s="3964"/>
      <c r="AA294" s="744"/>
      <c r="AB294" s="744"/>
      <c r="AC294" s="3964"/>
      <c r="AD294" s="744"/>
      <c r="AE294" s="3964"/>
      <c r="AF294" s="3964"/>
      <c r="AG294" s="3964"/>
      <c r="AH294" s="3964"/>
      <c r="AI294" s="3964"/>
      <c r="AJ294" s="3964"/>
      <c r="AK294" s="3964"/>
      <c r="AL294" s="3964"/>
      <c r="AM294" s="3964"/>
      <c r="AN294" s="3964"/>
      <c r="AO294" s="3964"/>
      <c r="AP294" s="3964"/>
      <c r="AQ294" s="1224"/>
      <c r="AR294" s="3964"/>
      <c r="AS294" s="3964"/>
      <c r="AT294" s="3964"/>
      <c r="AU294" s="3964"/>
      <c r="AV294" s="3964"/>
      <c r="AW294" s="3964"/>
      <c r="AX294" s="3964"/>
      <c r="AY294" s="3964"/>
      <c r="AZ294" s="3964"/>
      <c r="BA294" s="3964"/>
      <c r="BB294" s="3964"/>
      <c r="BC294" s="3964"/>
      <c r="BD294" s="3964"/>
      <c r="BE294" s="3964"/>
      <c r="BF294" s="3964"/>
      <c r="BG294" s="3964"/>
      <c r="BH294" s="3964"/>
    </row>
    <row r="295" spans="1:60">
      <c r="A295" s="3957">
        <v>258</v>
      </c>
      <c r="B295" s="1146" t="s">
        <v>5995</v>
      </c>
      <c r="C295" s="1147" t="s">
        <v>5996</v>
      </c>
      <c r="D295" s="3958" t="s">
        <v>149</v>
      </c>
      <c r="E295" s="3961">
        <v>4</v>
      </c>
      <c r="F295" s="5891"/>
      <c r="G295" s="3960">
        <f t="shared" si="38"/>
        <v>0</v>
      </c>
      <c r="H295" s="3959">
        <v>762</v>
      </c>
      <c r="I295" s="3959">
        <v>3048</v>
      </c>
      <c r="J295" s="3959">
        <v>0</v>
      </c>
      <c r="K295" s="3959">
        <v>0</v>
      </c>
      <c r="L295" s="3959">
        <v>21</v>
      </c>
      <c r="M295" s="3970">
        <f t="shared" si="39"/>
        <v>0</v>
      </c>
      <c r="N295" s="3961">
        <v>2.9999999999999997E-4</v>
      </c>
      <c r="O295" s="3961">
        <v>1.1999999999999999E-3</v>
      </c>
      <c r="P295" s="3961">
        <v>0</v>
      </c>
      <c r="Q295" s="3961">
        <v>0</v>
      </c>
      <c r="R295" s="3959" t="s">
        <v>5714</v>
      </c>
      <c r="S295" s="3959" t="s">
        <v>5662</v>
      </c>
      <c r="T295" s="3962" t="s">
        <v>5662</v>
      </c>
      <c r="U295" s="3963">
        <v>0</v>
      </c>
      <c r="V295" s="3963">
        <v>0</v>
      </c>
      <c r="W295" s="3963"/>
      <c r="X295" s="3963" t="s">
        <v>5715</v>
      </c>
      <c r="Y295" s="3963" t="s">
        <v>5664</v>
      </c>
      <c r="Z295" s="3964"/>
      <c r="AA295" s="744"/>
      <c r="AB295" s="744"/>
      <c r="AC295" s="3964"/>
      <c r="AD295" s="744"/>
      <c r="AE295" s="3964"/>
      <c r="AF295" s="3964"/>
      <c r="AG295" s="3964"/>
      <c r="AH295" s="3964"/>
      <c r="AI295" s="3964"/>
      <c r="AJ295" s="3964"/>
      <c r="AK295" s="3964"/>
      <c r="AL295" s="3964"/>
      <c r="AM295" s="3964"/>
      <c r="AN295" s="3964"/>
      <c r="AO295" s="3964"/>
      <c r="AP295" s="3964"/>
      <c r="AQ295" s="1224"/>
      <c r="AR295" s="3964"/>
      <c r="AS295" s="3964"/>
      <c r="AT295" s="3964"/>
      <c r="AU295" s="3964"/>
      <c r="AV295" s="3964"/>
      <c r="AW295" s="3964"/>
      <c r="AX295" s="3964"/>
      <c r="AY295" s="3964"/>
      <c r="AZ295" s="3964"/>
      <c r="BA295" s="3964"/>
      <c r="BB295" s="3964"/>
      <c r="BC295" s="3964"/>
      <c r="BD295" s="3964"/>
      <c r="BE295" s="3964"/>
      <c r="BF295" s="3964"/>
      <c r="BG295" s="3964"/>
      <c r="BH295" s="3964"/>
    </row>
    <row r="296" spans="1:60" ht="31.95">
      <c r="A296" s="3957">
        <v>259</v>
      </c>
      <c r="B296" s="1146" t="s">
        <v>5993</v>
      </c>
      <c r="C296" s="1147" t="s">
        <v>5994</v>
      </c>
      <c r="D296" s="3958" t="s">
        <v>149</v>
      </c>
      <c r="E296" s="3961">
        <v>12</v>
      </c>
      <c r="F296" s="5891"/>
      <c r="G296" s="3960">
        <f t="shared" si="38"/>
        <v>0</v>
      </c>
      <c r="H296" s="3959">
        <v>22</v>
      </c>
      <c r="I296" s="3959">
        <v>264</v>
      </c>
      <c r="J296" s="3959">
        <v>0</v>
      </c>
      <c r="K296" s="3959">
        <v>0</v>
      </c>
      <c r="L296" s="3959">
        <v>21</v>
      </c>
      <c r="M296" s="3970">
        <f t="shared" si="39"/>
        <v>0</v>
      </c>
      <c r="N296" s="3961">
        <v>0</v>
      </c>
      <c r="O296" s="3961">
        <v>0</v>
      </c>
      <c r="P296" s="3961">
        <v>0</v>
      </c>
      <c r="Q296" s="3961">
        <v>0</v>
      </c>
      <c r="R296" s="3959"/>
      <c r="S296" s="3959" t="s">
        <v>5689</v>
      </c>
      <c r="T296" s="3962" t="s">
        <v>5988</v>
      </c>
      <c r="U296" s="3963">
        <v>0</v>
      </c>
      <c r="V296" s="3963">
        <v>0</v>
      </c>
      <c r="W296" s="3963"/>
      <c r="X296" s="3963" t="s">
        <v>5715</v>
      </c>
      <c r="Y296" s="3963" t="s">
        <v>5664</v>
      </c>
      <c r="Z296" s="3964"/>
      <c r="AA296" s="744"/>
      <c r="AB296" s="744"/>
      <c r="AC296" s="3964"/>
      <c r="AD296" s="744"/>
      <c r="AE296" s="3964"/>
      <c r="AF296" s="3964"/>
      <c r="AG296" s="3964"/>
      <c r="AH296" s="3964"/>
      <c r="AI296" s="3964"/>
      <c r="AJ296" s="3964"/>
      <c r="AK296" s="3964"/>
      <c r="AL296" s="3964"/>
      <c r="AM296" s="3964"/>
      <c r="AN296" s="3964"/>
      <c r="AO296" s="3964"/>
      <c r="AP296" s="3964"/>
      <c r="AQ296" s="1224"/>
      <c r="AR296" s="3964"/>
      <c r="AS296" s="3964"/>
      <c r="AT296" s="3964"/>
      <c r="AU296" s="3964"/>
      <c r="AV296" s="3964"/>
      <c r="AW296" s="3964"/>
      <c r="AX296" s="3964"/>
      <c r="AY296" s="3964"/>
      <c r="AZ296" s="3964"/>
      <c r="BA296" s="3964"/>
      <c r="BB296" s="3964"/>
      <c r="BC296" s="3964"/>
      <c r="BD296" s="3964"/>
      <c r="BE296" s="3964"/>
      <c r="BF296" s="3964"/>
      <c r="BG296" s="3964"/>
      <c r="BH296" s="3964"/>
    </row>
    <row r="297" spans="1:60">
      <c r="A297" s="3957">
        <v>260</v>
      </c>
      <c r="B297" s="1146" t="s">
        <v>6039</v>
      </c>
      <c r="C297" s="1147" t="s">
        <v>6040</v>
      </c>
      <c r="D297" s="3958" t="s">
        <v>149</v>
      </c>
      <c r="E297" s="3961">
        <v>4</v>
      </c>
      <c r="F297" s="5891"/>
      <c r="G297" s="3960">
        <f t="shared" si="38"/>
        <v>0</v>
      </c>
      <c r="H297" s="3959">
        <v>0</v>
      </c>
      <c r="I297" s="3959">
        <v>0</v>
      </c>
      <c r="J297" s="3959">
        <v>85</v>
      </c>
      <c r="K297" s="3959">
        <v>340</v>
      </c>
      <c r="L297" s="3959">
        <v>21</v>
      </c>
      <c r="M297" s="3970">
        <f t="shared" si="39"/>
        <v>0</v>
      </c>
      <c r="N297" s="3961">
        <v>0</v>
      </c>
      <c r="O297" s="3961">
        <v>0</v>
      </c>
      <c r="P297" s="3961">
        <v>0</v>
      </c>
      <c r="Q297" s="3961">
        <v>0</v>
      </c>
      <c r="R297" s="3959"/>
      <c r="S297" s="3959" t="s">
        <v>5689</v>
      </c>
      <c r="T297" s="3962" t="s">
        <v>5690</v>
      </c>
      <c r="U297" s="3963">
        <v>0</v>
      </c>
      <c r="V297" s="3963">
        <v>0</v>
      </c>
      <c r="W297" s="3963"/>
      <c r="X297" s="3963" t="s">
        <v>5663</v>
      </c>
      <c r="Y297" s="3963" t="s">
        <v>5664</v>
      </c>
      <c r="Z297" s="3964"/>
      <c r="AA297" s="744"/>
      <c r="AB297" s="744"/>
      <c r="AC297" s="3964"/>
      <c r="AD297" s="744"/>
      <c r="AE297" s="3964"/>
      <c r="AF297" s="3964"/>
      <c r="AG297" s="3964"/>
      <c r="AH297" s="3964"/>
      <c r="AI297" s="3964"/>
      <c r="AJ297" s="3964"/>
      <c r="AK297" s="3964"/>
      <c r="AL297" s="3964"/>
      <c r="AM297" s="3964"/>
      <c r="AN297" s="3964"/>
      <c r="AO297" s="3964"/>
      <c r="AP297" s="3964"/>
      <c r="AQ297" s="1224"/>
      <c r="AR297" s="3964"/>
      <c r="AS297" s="3964"/>
      <c r="AT297" s="3964"/>
      <c r="AU297" s="3964"/>
      <c r="AV297" s="3964"/>
      <c r="AW297" s="3964"/>
      <c r="AX297" s="3964"/>
      <c r="AY297" s="3964"/>
      <c r="AZ297" s="3964"/>
      <c r="BA297" s="3964"/>
      <c r="BB297" s="3964"/>
      <c r="BC297" s="3964"/>
      <c r="BD297" s="3964"/>
      <c r="BE297" s="3964"/>
      <c r="BF297" s="3964"/>
      <c r="BG297" s="3964"/>
      <c r="BH297" s="3964"/>
    </row>
    <row r="298" spans="1:60">
      <c r="A298" s="6311">
        <v>261</v>
      </c>
      <c r="B298" s="1146" t="s">
        <v>6041</v>
      </c>
      <c r="C298" s="1147" t="s">
        <v>6042</v>
      </c>
      <c r="D298" s="3958" t="s">
        <v>149</v>
      </c>
      <c r="E298" s="6312">
        <v>42</v>
      </c>
      <c r="F298" s="5891"/>
      <c r="G298" s="3960">
        <f t="shared" si="38"/>
        <v>0</v>
      </c>
      <c r="H298" s="3959">
        <v>0</v>
      </c>
      <c r="I298" s="3959">
        <v>0</v>
      </c>
      <c r="J298" s="3959">
        <v>240.5</v>
      </c>
      <c r="K298" s="3959">
        <v>10582</v>
      </c>
      <c r="L298" s="3959">
        <v>21</v>
      </c>
      <c r="M298" s="3970">
        <f t="shared" si="39"/>
        <v>0</v>
      </c>
      <c r="N298" s="3961">
        <v>0</v>
      </c>
      <c r="O298" s="3961">
        <v>0</v>
      </c>
      <c r="P298" s="3961">
        <v>0</v>
      </c>
      <c r="Q298" s="3961">
        <v>0</v>
      </c>
      <c r="R298" s="3959"/>
      <c r="S298" s="3959" t="s">
        <v>5662</v>
      </c>
      <c r="T298" s="3962" t="s">
        <v>5662</v>
      </c>
      <c r="U298" s="3963">
        <v>0.42</v>
      </c>
      <c r="V298" s="3963">
        <v>18.48</v>
      </c>
      <c r="W298" s="3963"/>
      <c r="X298" s="3963" t="s">
        <v>5663</v>
      </c>
      <c r="Y298" s="3963" t="s">
        <v>5664</v>
      </c>
      <c r="Z298" s="3964"/>
      <c r="AA298" s="744"/>
      <c r="AB298" s="744"/>
      <c r="AC298" s="3964"/>
      <c r="AD298" s="744"/>
      <c r="AE298" s="3964"/>
      <c r="AF298" s="3964"/>
      <c r="AG298" s="3964"/>
      <c r="AH298" s="3964"/>
      <c r="AI298" s="3964"/>
      <c r="AJ298" s="3964"/>
      <c r="AK298" s="3964"/>
      <c r="AL298" s="3964"/>
      <c r="AM298" s="3964"/>
      <c r="AN298" s="3964"/>
      <c r="AO298" s="3964"/>
      <c r="AP298" s="3964"/>
      <c r="AQ298" s="1224"/>
      <c r="AR298" s="3964"/>
      <c r="AS298" s="3964"/>
      <c r="AT298" s="3964"/>
      <c r="AU298" s="3964"/>
      <c r="AV298" s="3964"/>
      <c r="AW298" s="3964"/>
      <c r="AX298" s="3964"/>
      <c r="AY298" s="3964"/>
      <c r="AZ298" s="3964"/>
      <c r="BA298" s="3964"/>
      <c r="BB298" s="3964"/>
      <c r="BC298" s="3964"/>
      <c r="BD298" s="3964"/>
      <c r="BE298" s="3964"/>
      <c r="BF298" s="3964"/>
      <c r="BG298" s="3964"/>
      <c r="BH298" s="3964"/>
    </row>
    <row r="299" spans="1:60">
      <c r="A299" s="6311">
        <v>262</v>
      </c>
      <c r="B299" s="1146" t="s">
        <v>6043</v>
      </c>
      <c r="C299" s="1147" t="s">
        <v>6044</v>
      </c>
      <c r="D299" s="3958" t="s">
        <v>149</v>
      </c>
      <c r="E299" s="6312">
        <v>7</v>
      </c>
      <c r="F299" s="5891"/>
      <c r="G299" s="3960">
        <f t="shared" si="38"/>
        <v>0</v>
      </c>
      <c r="H299" s="3959">
        <v>0</v>
      </c>
      <c r="I299" s="3959">
        <v>0</v>
      </c>
      <c r="J299" s="3959">
        <v>486.5</v>
      </c>
      <c r="K299" s="3959">
        <v>4378.5</v>
      </c>
      <c r="L299" s="3959">
        <v>21</v>
      </c>
      <c r="M299" s="3970">
        <f t="shared" si="39"/>
        <v>0</v>
      </c>
      <c r="N299" s="3961">
        <v>0</v>
      </c>
      <c r="O299" s="3961">
        <v>0</v>
      </c>
      <c r="P299" s="3961">
        <v>0</v>
      </c>
      <c r="Q299" s="3961">
        <v>0</v>
      </c>
      <c r="R299" s="3959"/>
      <c r="S299" s="3959" t="s">
        <v>5662</v>
      </c>
      <c r="T299" s="3962" t="s">
        <v>5662</v>
      </c>
      <c r="U299" s="3963">
        <v>0.85</v>
      </c>
      <c r="V299" s="3963">
        <v>7.6499999999999995</v>
      </c>
      <c r="W299" s="3963"/>
      <c r="X299" s="3963" t="s">
        <v>5663</v>
      </c>
      <c r="Y299" s="3963" t="s">
        <v>5664</v>
      </c>
      <c r="Z299" s="3964"/>
      <c r="AA299" s="744"/>
      <c r="AB299" s="744"/>
      <c r="AC299" s="3964"/>
      <c r="AD299" s="744"/>
      <c r="AE299" s="3964"/>
      <c r="AF299" s="3964"/>
      <c r="AG299" s="3964"/>
      <c r="AH299" s="3964"/>
      <c r="AI299" s="3964"/>
      <c r="AJ299" s="3964"/>
      <c r="AK299" s="3964"/>
      <c r="AL299" s="3964"/>
      <c r="AM299" s="3964"/>
      <c r="AN299" s="3964"/>
      <c r="AO299" s="3964"/>
      <c r="AP299" s="3964"/>
      <c r="AQ299" s="1224"/>
      <c r="AR299" s="3964"/>
      <c r="AS299" s="3964"/>
      <c r="AT299" s="3964"/>
      <c r="AU299" s="3964"/>
      <c r="AV299" s="3964"/>
      <c r="AW299" s="3964"/>
      <c r="AX299" s="3964"/>
      <c r="AY299" s="3964"/>
      <c r="AZ299" s="3964"/>
      <c r="BA299" s="3964"/>
      <c r="BB299" s="3964"/>
      <c r="BC299" s="3964"/>
      <c r="BD299" s="3964"/>
      <c r="BE299" s="3964"/>
      <c r="BF299" s="3964"/>
      <c r="BG299" s="3964"/>
      <c r="BH299" s="3964"/>
    </row>
    <row r="300" spans="1:60">
      <c r="A300" s="3957">
        <v>263</v>
      </c>
      <c r="B300" s="1146" t="s">
        <v>6068</v>
      </c>
      <c r="C300" s="1147" t="s">
        <v>6069</v>
      </c>
      <c r="D300" s="3958" t="s">
        <v>149</v>
      </c>
      <c r="E300" s="3961">
        <v>3</v>
      </c>
      <c r="F300" s="5891"/>
      <c r="G300" s="3960">
        <f t="shared" si="38"/>
        <v>0</v>
      </c>
      <c r="H300" s="3959">
        <v>0</v>
      </c>
      <c r="I300" s="3959">
        <v>0</v>
      </c>
      <c r="J300" s="3959">
        <v>355</v>
      </c>
      <c r="K300" s="3959">
        <v>1065</v>
      </c>
      <c r="L300" s="3959">
        <v>21</v>
      </c>
      <c r="M300" s="3970">
        <f t="shared" si="39"/>
        <v>0</v>
      </c>
      <c r="N300" s="3961">
        <v>0</v>
      </c>
      <c r="O300" s="3961">
        <v>0</v>
      </c>
      <c r="P300" s="3961">
        <v>0</v>
      </c>
      <c r="Q300" s="3961">
        <v>0</v>
      </c>
      <c r="R300" s="3959"/>
      <c r="S300" s="3959" t="s">
        <v>5662</v>
      </c>
      <c r="T300" s="3962" t="s">
        <v>5662</v>
      </c>
      <c r="U300" s="3963">
        <v>0.62</v>
      </c>
      <c r="V300" s="3963">
        <v>1.8599999999999999</v>
      </c>
      <c r="W300" s="3963"/>
      <c r="X300" s="3963" t="s">
        <v>5663</v>
      </c>
      <c r="Y300" s="3963" t="s">
        <v>5664</v>
      </c>
      <c r="Z300" s="3964"/>
      <c r="AA300" s="744"/>
      <c r="AB300" s="744"/>
      <c r="AC300" s="3964"/>
      <c r="AD300" s="744"/>
      <c r="AE300" s="3964"/>
      <c r="AF300" s="3964"/>
      <c r="AG300" s="3964"/>
      <c r="AH300" s="3964"/>
      <c r="AI300" s="3964"/>
      <c r="AJ300" s="3964"/>
      <c r="AK300" s="3964"/>
      <c r="AL300" s="3964"/>
      <c r="AM300" s="3964"/>
      <c r="AN300" s="3964"/>
      <c r="AO300" s="3964"/>
      <c r="AP300" s="3964"/>
      <c r="AQ300" s="1224"/>
      <c r="AR300" s="3964"/>
      <c r="AS300" s="3964"/>
      <c r="AT300" s="3964"/>
      <c r="AU300" s="3964"/>
      <c r="AV300" s="3964"/>
      <c r="AW300" s="3964"/>
      <c r="AX300" s="3964"/>
      <c r="AY300" s="3964"/>
      <c r="AZ300" s="3964"/>
      <c r="BA300" s="3964"/>
      <c r="BB300" s="3964"/>
      <c r="BC300" s="3964"/>
      <c r="BD300" s="3964"/>
      <c r="BE300" s="3964"/>
      <c r="BF300" s="3964"/>
      <c r="BG300" s="3964"/>
      <c r="BH300" s="3964"/>
    </row>
    <row r="301" spans="1:60">
      <c r="A301" s="3957">
        <v>264</v>
      </c>
      <c r="B301" s="1146" t="s">
        <v>6070</v>
      </c>
      <c r="C301" s="1147" t="s">
        <v>6071</v>
      </c>
      <c r="D301" s="3958" t="s">
        <v>149</v>
      </c>
      <c r="E301" s="3961">
        <v>10</v>
      </c>
      <c r="F301" s="5891"/>
      <c r="G301" s="3960">
        <f t="shared" si="38"/>
        <v>0</v>
      </c>
      <c r="H301" s="3959">
        <v>0</v>
      </c>
      <c r="I301" s="3959">
        <v>0</v>
      </c>
      <c r="J301" s="3959">
        <v>200.5</v>
      </c>
      <c r="K301" s="3959">
        <v>2005</v>
      </c>
      <c r="L301" s="3959">
        <v>21</v>
      </c>
      <c r="M301" s="3970">
        <f t="shared" si="39"/>
        <v>0</v>
      </c>
      <c r="N301" s="3961">
        <v>0</v>
      </c>
      <c r="O301" s="3961">
        <v>0</v>
      </c>
      <c r="P301" s="3961">
        <v>0</v>
      </c>
      <c r="Q301" s="3961">
        <v>0</v>
      </c>
      <c r="R301" s="3959"/>
      <c r="S301" s="3959" t="s">
        <v>5662</v>
      </c>
      <c r="T301" s="3962" t="s">
        <v>5662</v>
      </c>
      <c r="U301" s="3963">
        <v>0.35</v>
      </c>
      <c r="V301" s="3963">
        <v>3.5</v>
      </c>
      <c r="W301" s="3963"/>
      <c r="X301" s="3963" t="s">
        <v>5663</v>
      </c>
      <c r="Y301" s="3963" t="s">
        <v>5664</v>
      </c>
      <c r="Z301" s="3964"/>
      <c r="AA301" s="744"/>
      <c r="AB301" s="744"/>
      <c r="AC301" s="3964"/>
      <c r="AD301" s="744"/>
      <c r="AE301" s="3964"/>
      <c r="AF301" s="3964"/>
      <c r="AG301" s="3964"/>
      <c r="AH301" s="3964"/>
      <c r="AI301" s="3964"/>
      <c r="AJ301" s="3964"/>
      <c r="AK301" s="3964"/>
      <c r="AL301" s="3964"/>
      <c r="AM301" s="3964"/>
      <c r="AN301" s="3964"/>
      <c r="AO301" s="3964"/>
      <c r="AP301" s="3964"/>
      <c r="AQ301" s="1224"/>
      <c r="AR301" s="3964"/>
      <c r="AS301" s="3964"/>
      <c r="AT301" s="3964"/>
      <c r="AU301" s="3964"/>
      <c r="AV301" s="3964"/>
      <c r="AW301" s="3964"/>
      <c r="AX301" s="3964"/>
      <c r="AY301" s="3964"/>
      <c r="AZ301" s="3964"/>
      <c r="BA301" s="3964"/>
      <c r="BB301" s="3964"/>
      <c r="BC301" s="3964"/>
      <c r="BD301" s="3964"/>
      <c r="BE301" s="3964"/>
      <c r="BF301" s="3964"/>
      <c r="BG301" s="3964"/>
      <c r="BH301" s="3964"/>
    </row>
    <row r="302" spans="1:60">
      <c r="A302" s="3957">
        <v>265</v>
      </c>
      <c r="B302" s="1146" t="s">
        <v>6072</v>
      </c>
      <c r="C302" s="1147" t="s">
        <v>6073</v>
      </c>
      <c r="D302" s="3958" t="s">
        <v>149</v>
      </c>
      <c r="E302" s="3961">
        <v>1</v>
      </c>
      <c r="F302" s="5891"/>
      <c r="G302" s="3960">
        <f t="shared" si="38"/>
        <v>0</v>
      </c>
      <c r="H302" s="3959">
        <v>0</v>
      </c>
      <c r="I302" s="3959">
        <v>0</v>
      </c>
      <c r="J302" s="3959">
        <v>386</v>
      </c>
      <c r="K302" s="3959">
        <v>386</v>
      </c>
      <c r="L302" s="3959">
        <v>21</v>
      </c>
      <c r="M302" s="3970">
        <f t="shared" si="39"/>
        <v>0</v>
      </c>
      <c r="N302" s="3961">
        <v>0</v>
      </c>
      <c r="O302" s="3961">
        <v>0</v>
      </c>
      <c r="P302" s="3961">
        <v>0</v>
      </c>
      <c r="Q302" s="3961">
        <v>0</v>
      </c>
      <c r="R302" s="3959"/>
      <c r="S302" s="3959" t="s">
        <v>5662</v>
      </c>
      <c r="T302" s="3962" t="s">
        <v>5662</v>
      </c>
      <c r="U302" s="3963">
        <v>0.67</v>
      </c>
      <c r="V302" s="3963">
        <v>0.67</v>
      </c>
      <c r="W302" s="3963"/>
      <c r="X302" s="3963" t="s">
        <v>5663</v>
      </c>
      <c r="Y302" s="3963" t="s">
        <v>5664</v>
      </c>
      <c r="Z302" s="3964"/>
      <c r="AA302" s="744"/>
      <c r="AB302" s="744"/>
      <c r="AC302" s="3964"/>
      <c r="AD302" s="744"/>
      <c r="AE302" s="3964"/>
      <c r="AF302" s="3964"/>
      <c r="AG302" s="3964"/>
      <c r="AH302" s="3964"/>
      <c r="AI302" s="3964"/>
      <c r="AJ302" s="3964"/>
      <c r="AK302" s="3964"/>
      <c r="AL302" s="3964"/>
      <c r="AM302" s="3964"/>
      <c r="AN302" s="3964"/>
      <c r="AO302" s="3964"/>
      <c r="AP302" s="3964"/>
      <c r="AQ302" s="1224"/>
      <c r="AR302" s="3964"/>
      <c r="AS302" s="3964"/>
      <c r="AT302" s="3964"/>
      <c r="AU302" s="3964"/>
      <c r="AV302" s="3964"/>
      <c r="AW302" s="3964"/>
      <c r="AX302" s="3964"/>
      <c r="AY302" s="3964"/>
      <c r="AZ302" s="3964"/>
      <c r="BA302" s="3964"/>
      <c r="BB302" s="3964"/>
      <c r="BC302" s="3964"/>
      <c r="BD302" s="3964"/>
      <c r="BE302" s="3964"/>
      <c r="BF302" s="3964"/>
      <c r="BG302" s="3964"/>
      <c r="BH302" s="3964"/>
    </row>
    <row r="303" spans="1:60">
      <c r="A303" s="3957">
        <v>266</v>
      </c>
      <c r="B303" s="1146" t="s">
        <v>6074</v>
      </c>
      <c r="C303" s="1147" t="s">
        <v>6075</v>
      </c>
      <c r="D303" s="3958" t="s">
        <v>149</v>
      </c>
      <c r="E303" s="3961">
        <v>2</v>
      </c>
      <c r="F303" s="5891"/>
      <c r="G303" s="3960">
        <f t="shared" si="38"/>
        <v>0</v>
      </c>
      <c r="H303" s="3959">
        <v>0</v>
      </c>
      <c r="I303" s="3959">
        <v>0</v>
      </c>
      <c r="J303" s="3959">
        <v>422</v>
      </c>
      <c r="K303" s="3959">
        <v>844</v>
      </c>
      <c r="L303" s="3959">
        <v>21</v>
      </c>
      <c r="M303" s="3970">
        <f t="shared" si="39"/>
        <v>0</v>
      </c>
      <c r="N303" s="3961">
        <v>0</v>
      </c>
      <c r="O303" s="3961">
        <v>0</v>
      </c>
      <c r="P303" s="3961">
        <v>0</v>
      </c>
      <c r="Q303" s="3961">
        <v>0</v>
      </c>
      <c r="R303" s="3959"/>
      <c r="S303" s="3959" t="s">
        <v>5662</v>
      </c>
      <c r="T303" s="3962" t="s">
        <v>5662</v>
      </c>
      <c r="U303" s="3963">
        <v>0.73782999999999999</v>
      </c>
      <c r="V303" s="3963">
        <v>1.47566</v>
      </c>
      <c r="W303" s="3963"/>
      <c r="X303" s="3963" t="s">
        <v>5663</v>
      </c>
      <c r="Y303" s="3963" t="s">
        <v>5664</v>
      </c>
      <c r="Z303" s="3964"/>
      <c r="AA303" s="744"/>
      <c r="AB303" s="744"/>
      <c r="AC303" s="3964"/>
      <c r="AD303" s="744"/>
      <c r="AE303" s="3964"/>
      <c r="AF303" s="3964"/>
      <c r="AG303" s="3964"/>
      <c r="AH303" s="3964"/>
      <c r="AI303" s="3964"/>
      <c r="AJ303" s="3964"/>
      <c r="AK303" s="3964"/>
      <c r="AL303" s="3964"/>
      <c r="AM303" s="3964"/>
      <c r="AN303" s="3964"/>
      <c r="AO303" s="3964"/>
      <c r="AP303" s="3964"/>
      <c r="AQ303" s="1224"/>
      <c r="AR303" s="3964"/>
      <c r="AS303" s="3964"/>
      <c r="AT303" s="3964"/>
      <c r="AU303" s="3964"/>
      <c r="AV303" s="3964"/>
      <c r="AW303" s="3964"/>
      <c r="AX303" s="3964"/>
      <c r="AY303" s="3964"/>
      <c r="AZ303" s="3964"/>
      <c r="BA303" s="3964"/>
      <c r="BB303" s="3964"/>
      <c r="BC303" s="3964"/>
      <c r="BD303" s="3964"/>
      <c r="BE303" s="3964"/>
      <c r="BF303" s="3964"/>
      <c r="BG303" s="3964"/>
      <c r="BH303" s="3964"/>
    </row>
    <row r="304" spans="1:60">
      <c r="A304" s="3957">
        <v>267</v>
      </c>
      <c r="B304" s="1146" t="s">
        <v>6076</v>
      </c>
      <c r="C304" s="1147" t="s">
        <v>6077</v>
      </c>
      <c r="D304" s="3958" t="s">
        <v>149</v>
      </c>
      <c r="E304" s="3961">
        <v>3</v>
      </c>
      <c r="F304" s="5891"/>
      <c r="G304" s="3960">
        <f t="shared" si="38"/>
        <v>0</v>
      </c>
      <c r="H304" s="3959">
        <v>0</v>
      </c>
      <c r="I304" s="3959">
        <v>0</v>
      </c>
      <c r="J304" s="3959">
        <v>400.5</v>
      </c>
      <c r="K304" s="3959">
        <v>1201.5</v>
      </c>
      <c r="L304" s="3959">
        <v>21</v>
      </c>
      <c r="M304" s="3970">
        <f t="shared" si="39"/>
        <v>0</v>
      </c>
      <c r="N304" s="3961">
        <v>0</v>
      </c>
      <c r="O304" s="3961">
        <v>0</v>
      </c>
      <c r="P304" s="3961">
        <v>0</v>
      </c>
      <c r="Q304" s="3961">
        <v>0</v>
      </c>
      <c r="R304" s="3959"/>
      <c r="S304" s="3959" t="s">
        <v>5662</v>
      </c>
      <c r="T304" s="3962" t="s">
        <v>5662</v>
      </c>
      <c r="U304" s="3963">
        <v>0.7</v>
      </c>
      <c r="V304" s="3963">
        <v>2.0999999999999996</v>
      </c>
      <c r="W304" s="3963"/>
      <c r="X304" s="3963" t="s">
        <v>5663</v>
      </c>
      <c r="Y304" s="3963" t="s">
        <v>5664</v>
      </c>
      <c r="Z304" s="3964"/>
      <c r="AA304" s="744"/>
      <c r="AB304" s="744"/>
      <c r="AC304" s="3964"/>
      <c r="AD304" s="744"/>
      <c r="AE304" s="3964"/>
      <c r="AF304" s="3964"/>
      <c r="AG304" s="3964"/>
      <c r="AH304" s="3964"/>
      <c r="AI304" s="3964"/>
      <c r="AJ304" s="3964"/>
      <c r="AK304" s="3964"/>
      <c r="AL304" s="3964"/>
      <c r="AM304" s="3964"/>
      <c r="AN304" s="3964"/>
      <c r="AO304" s="3964"/>
      <c r="AP304" s="3964"/>
      <c r="AQ304" s="1224"/>
      <c r="AR304" s="3964"/>
      <c r="AS304" s="3964"/>
      <c r="AT304" s="3964"/>
      <c r="AU304" s="3964"/>
      <c r="AV304" s="3964"/>
      <c r="AW304" s="3964"/>
      <c r="AX304" s="3964"/>
      <c r="AY304" s="3964"/>
      <c r="AZ304" s="3964"/>
      <c r="BA304" s="3964"/>
      <c r="BB304" s="3964"/>
      <c r="BC304" s="3964"/>
      <c r="BD304" s="3964"/>
      <c r="BE304" s="3964"/>
      <c r="BF304" s="3964"/>
      <c r="BG304" s="3964"/>
      <c r="BH304" s="3964"/>
    </row>
    <row r="305" spans="1:60" ht="13.15">
      <c r="A305" s="3949" t="s">
        <v>5659</v>
      </c>
      <c r="B305" s="3950" t="s">
        <v>5618</v>
      </c>
      <c r="C305" s="3951" t="s">
        <v>5619</v>
      </c>
      <c r="D305" s="3952"/>
      <c r="E305" s="3953"/>
      <c r="F305" s="3954"/>
      <c r="G305" s="3954">
        <f>SUM(G306,G308:G333)</f>
        <v>0</v>
      </c>
      <c r="H305" s="3954"/>
      <c r="I305" s="3954">
        <v>76437</v>
      </c>
      <c r="J305" s="3954"/>
      <c r="K305" s="3954">
        <v>28986</v>
      </c>
      <c r="L305" s="3954"/>
      <c r="M305" s="3954">
        <f t="shared" si="39"/>
        <v>0</v>
      </c>
      <c r="N305" s="3953"/>
      <c r="O305" s="3953"/>
      <c r="P305" s="3953"/>
      <c r="Q305" s="3953"/>
      <c r="R305" s="3954"/>
      <c r="S305" s="3954"/>
      <c r="T305" s="3955"/>
      <c r="U305" s="3956"/>
      <c r="V305" s="3956"/>
      <c r="W305" s="3956"/>
      <c r="X305" s="3956"/>
      <c r="Y305" s="3956"/>
      <c r="AA305" s="744"/>
      <c r="AB305" s="744"/>
      <c r="AD305" s="744"/>
      <c r="AQ305" s="1224"/>
    </row>
    <row r="306" spans="1:60" ht="31.95">
      <c r="A306" s="3967">
        <v>268</v>
      </c>
      <c r="B306" s="1144" t="s">
        <v>6045</v>
      </c>
      <c r="C306" s="1145" t="s">
        <v>6046</v>
      </c>
      <c r="D306" s="3968" t="s">
        <v>149</v>
      </c>
      <c r="E306" s="3969">
        <v>1</v>
      </c>
      <c r="F306" s="5893"/>
      <c r="G306" s="3960">
        <f t="shared" ref="G306" si="40">E306*F306</f>
        <v>0</v>
      </c>
      <c r="H306" s="3970">
        <v>18750</v>
      </c>
      <c r="I306" s="3970">
        <v>18750</v>
      </c>
      <c r="J306" s="3970">
        <v>0</v>
      </c>
      <c r="K306" s="3970">
        <v>0</v>
      </c>
      <c r="L306" s="3970">
        <v>21</v>
      </c>
      <c r="M306" s="3970">
        <f t="shared" si="39"/>
        <v>0</v>
      </c>
      <c r="N306" s="3969">
        <v>0</v>
      </c>
      <c r="O306" s="3969">
        <v>0</v>
      </c>
      <c r="P306" s="3969">
        <v>0</v>
      </c>
      <c r="Q306" s="3969">
        <v>0</v>
      </c>
      <c r="R306" s="3970"/>
      <c r="S306" s="3970" t="s">
        <v>5689</v>
      </c>
      <c r="T306" s="3971" t="s">
        <v>5690</v>
      </c>
      <c r="U306" s="3963">
        <v>0</v>
      </c>
      <c r="V306" s="3963">
        <v>0</v>
      </c>
      <c r="W306" s="3963"/>
      <c r="X306" s="3963" t="s">
        <v>5715</v>
      </c>
      <c r="Y306" s="3963" t="s">
        <v>5664</v>
      </c>
      <c r="Z306" s="3964"/>
      <c r="AA306" s="744"/>
      <c r="AB306" s="744"/>
      <c r="AC306" s="3964"/>
      <c r="AD306" s="744"/>
      <c r="AE306" s="3964"/>
      <c r="AF306" s="3964"/>
      <c r="AG306" s="3964"/>
      <c r="AH306" s="3964"/>
      <c r="AI306" s="3964"/>
      <c r="AJ306" s="3964"/>
      <c r="AK306" s="3964"/>
      <c r="AL306" s="3964"/>
      <c r="AM306" s="3964"/>
      <c r="AN306" s="3964"/>
      <c r="AO306" s="3964"/>
      <c r="AP306" s="3964"/>
      <c r="AQ306" s="1224"/>
      <c r="AR306" s="3964"/>
      <c r="AS306" s="3964"/>
      <c r="AT306" s="3964"/>
      <c r="AU306" s="3964"/>
      <c r="AV306" s="3964"/>
      <c r="AW306" s="3964"/>
      <c r="AX306" s="3964"/>
      <c r="AY306" s="3964"/>
      <c r="AZ306" s="3964"/>
      <c r="BA306" s="3964"/>
      <c r="BB306" s="3964"/>
      <c r="BC306" s="3964"/>
      <c r="BD306" s="3964"/>
      <c r="BE306" s="3964"/>
      <c r="BF306" s="3964"/>
      <c r="BG306" s="3964"/>
      <c r="BH306" s="3964"/>
    </row>
    <row r="307" spans="1:60" outlineLevel="1">
      <c r="A307" s="3972"/>
      <c r="B307" s="3973"/>
      <c r="C307" s="6554" t="s">
        <v>6047</v>
      </c>
      <c r="D307" s="6555"/>
      <c r="E307" s="6555"/>
      <c r="F307" s="6555"/>
      <c r="G307" s="6555"/>
      <c r="H307" s="3963"/>
      <c r="I307" s="3963"/>
      <c r="J307" s="3963"/>
      <c r="K307" s="3963"/>
      <c r="L307" s="3963"/>
      <c r="M307" s="3963"/>
      <c r="N307" s="3974"/>
      <c r="O307" s="3974"/>
      <c r="P307" s="3974"/>
      <c r="Q307" s="3974"/>
      <c r="R307" s="3963"/>
      <c r="S307" s="3963"/>
      <c r="T307" s="3963"/>
      <c r="U307" s="3963"/>
      <c r="V307" s="3963"/>
      <c r="W307" s="3963"/>
      <c r="X307" s="3963"/>
      <c r="Y307" s="3963"/>
      <c r="Z307" s="3964"/>
      <c r="AA307" s="744"/>
      <c r="AB307" s="744"/>
      <c r="AC307" s="3964"/>
      <c r="AD307" s="744"/>
      <c r="AE307" s="3964"/>
      <c r="AF307" s="3964"/>
      <c r="AG307" s="3964"/>
      <c r="AH307" s="3964"/>
      <c r="AI307" s="3964"/>
      <c r="AJ307" s="3964"/>
      <c r="AK307" s="3964"/>
      <c r="AL307" s="3964"/>
      <c r="AM307" s="3964"/>
      <c r="AN307" s="3964"/>
      <c r="AO307" s="3964"/>
      <c r="AP307" s="3964"/>
      <c r="AQ307" s="1224"/>
      <c r="AR307" s="3964"/>
      <c r="AS307" s="3964"/>
      <c r="AT307" s="3964"/>
      <c r="AU307" s="3964"/>
      <c r="AV307" s="3964"/>
      <c r="AW307" s="3964"/>
      <c r="AX307" s="3964"/>
      <c r="AY307" s="3964"/>
      <c r="AZ307" s="3964"/>
      <c r="BA307" s="3964"/>
      <c r="BB307" s="3964"/>
      <c r="BC307" s="3964"/>
      <c r="BD307" s="3964"/>
      <c r="BE307" s="3964"/>
      <c r="BF307" s="3964"/>
      <c r="BG307" s="3964"/>
      <c r="BH307" s="3964"/>
    </row>
    <row r="308" spans="1:60" ht="21.3">
      <c r="A308" s="3957">
        <v>269</v>
      </c>
      <c r="B308" s="1146" t="s">
        <v>6048</v>
      </c>
      <c r="C308" s="1147" t="s">
        <v>6049</v>
      </c>
      <c r="D308" s="3958" t="s">
        <v>149</v>
      </c>
      <c r="E308" s="3961">
        <v>1</v>
      </c>
      <c r="F308" s="5891"/>
      <c r="G308" s="3960">
        <f t="shared" ref="G308:G333" si="41">E308*F308</f>
        <v>0</v>
      </c>
      <c r="H308" s="3959">
        <v>980</v>
      </c>
      <c r="I308" s="3959">
        <v>980</v>
      </c>
      <c r="J308" s="3959">
        <v>0</v>
      </c>
      <c r="K308" s="3959">
        <v>0</v>
      </c>
      <c r="L308" s="3959">
        <v>21</v>
      </c>
      <c r="M308" s="3970">
        <f t="shared" ref="M308:M335" si="42">G308*1.21</f>
        <v>0</v>
      </c>
      <c r="N308" s="3961">
        <v>0</v>
      </c>
      <c r="O308" s="3961">
        <v>0</v>
      </c>
      <c r="P308" s="3961">
        <v>0</v>
      </c>
      <c r="Q308" s="3961">
        <v>0</v>
      </c>
      <c r="R308" s="3959"/>
      <c r="S308" s="3959" t="s">
        <v>5689</v>
      </c>
      <c r="T308" s="3962" t="s">
        <v>5690</v>
      </c>
      <c r="U308" s="3963">
        <v>0</v>
      </c>
      <c r="V308" s="3963">
        <v>0</v>
      </c>
      <c r="W308" s="3963"/>
      <c r="X308" s="3963" t="s">
        <v>5715</v>
      </c>
      <c r="Y308" s="3963" t="s">
        <v>5664</v>
      </c>
      <c r="Z308" s="3964"/>
      <c r="AA308" s="744"/>
      <c r="AB308" s="744"/>
      <c r="AC308" s="3964"/>
      <c r="AD308" s="744"/>
      <c r="AE308" s="3964"/>
      <c r="AF308" s="3964"/>
      <c r="AG308" s="3964"/>
      <c r="AH308" s="3964"/>
      <c r="AI308" s="3964"/>
      <c r="AJ308" s="3964"/>
      <c r="AK308" s="3964"/>
      <c r="AL308" s="3964"/>
      <c r="AM308" s="3964"/>
      <c r="AN308" s="3964"/>
      <c r="AO308" s="3964"/>
      <c r="AP308" s="3964"/>
      <c r="AQ308" s="1224"/>
      <c r="AR308" s="3964"/>
      <c r="AS308" s="3964"/>
      <c r="AT308" s="3964"/>
      <c r="AU308" s="3964"/>
      <c r="AV308" s="3964"/>
      <c r="AW308" s="3964"/>
      <c r="AX308" s="3964"/>
      <c r="AY308" s="3964"/>
      <c r="AZ308" s="3964"/>
      <c r="BA308" s="3964"/>
      <c r="BB308" s="3964"/>
      <c r="BC308" s="3964"/>
      <c r="BD308" s="3964"/>
      <c r="BE308" s="3964"/>
      <c r="BF308" s="3964"/>
      <c r="BG308" s="3964"/>
      <c r="BH308" s="3964"/>
    </row>
    <row r="309" spans="1:60" ht="21.3">
      <c r="A309" s="3957">
        <v>270</v>
      </c>
      <c r="B309" s="1146" t="s">
        <v>6050</v>
      </c>
      <c r="C309" s="1147" t="s">
        <v>6051</v>
      </c>
      <c r="D309" s="3958" t="s">
        <v>149</v>
      </c>
      <c r="E309" s="3961">
        <v>1</v>
      </c>
      <c r="F309" s="5891"/>
      <c r="G309" s="3960">
        <f t="shared" si="41"/>
        <v>0</v>
      </c>
      <c r="H309" s="3959">
        <v>4455</v>
      </c>
      <c r="I309" s="3959">
        <v>4455</v>
      </c>
      <c r="J309" s="3959">
        <v>0</v>
      </c>
      <c r="K309" s="3959">
        <v>0</v>
      </c>
      <c r="L309" s="3959">
        <v>21</v>
      </c>
      <c r="M309" s="3970">
        <f t="shared" si="42"/>
        <v>0</v>
      </c>
      <c r="N309" s="3961">
        <v>0</v>
      </c>
      <c r="O309" s="3961">
        <v>0</v>
      </c>
      <c r="P309" s="3961">
        <v>0</v>
      </c>
      <c r="Q309" s="3961">
        <v>0</v>
      </c>
      <c r="R309" s="3959"/>
      <c r="S309" s="3959" t="s">
        <v>5689</v>
      </c>
      <c r="T309" s="3962" t="s">
        <v>5988</v>
      </c>
      <c r="U309" s="3963">
        <v>0</v>
      </c>
      <c r="V309" s="3963">
        <v>0</v>
      </c>
      <c r="W309" s="3963"/>
      <c r="X309" s="3963" t="s">
        <v>5715</v>
      </c>
      <c r="Y309" s="3963" t="s">
        <v>5664</v>
      </c>
      <c r="Z309" s="3964"/>
      <c r="AA309" s="744"/>
      <c r="AB309" s="744"/>
      <c r="AC309" s="3964"/>
      <c r="AD309" s="744"/>
      <c r="AE309" s="3964"/>
      <c r="AF309" s="3964"/>
      <c r="AG309" s="3964"/>
      <c r="AH309" s="3964"/>
      <c r="AI309" s="3964"/>
      <c r="AJ309" s="3964"/>
      <c r="AK309" s="3964"/>
      <c r="AL309" s="3964"/>
      <c r="AM309" s="3964"/>
      <c r="AN309" s="3964"/>
      <c r="AO309" s="3964"/>
      <c r="AP309" s="3964"/>
      <c r="AQ309" s="1224"/>
      <c r="AR309" s="3964"/>
      <c r="AS309" s="3964"/>
      <c r="AT309" s="3964"/>
      <c r="AU309" s="3964"/>
      <c r="AV309" s="3964"/>
      <c r="AW309" s="3964"/>
      <c r="AX309" s="3964"/>
      <c r="AY309" s="3964"/>
      <c r="AZ309" s="3964"/>
      <c r="BA309" s="3964"/>
      <c r="BB309" s="3964"/>
      <c r="BC309" s="3964"/>
      <c r="BD309" s="3964"/>
      <c r="BE309" s="3964"/>
      <c r="BF309" s="3964"/>
      <c r="BG309" s="3964"/>
      <c r="BH309" s="3964"/>
    </row>
    <row r="310" spans="1:60">
      <c r="A310" s="3957">
        <v>271</v>
      </c>
      <c r="B310" s="1146" t="s">
        <v>6011</v>
      </c>
      <c r="C310" s="1147" t="s">
        <v>6012</v>
      </c>
      <c r="D310" s="3958" t="s">
        <v>149</v>
      </c>
      <c r="E310" s="3961">
        <v>12</v>
      </c>
      <c r="F310" s="5891"/>
      <c r="G310" s="3960">
        <f t="shared" si="41"/>
        <v>0</v>
      </c>
      <c r="H310" s="3959">
        <v>208</v>
      </c>
      <c r="I310" s="3959">
        <v>2496</v>
      </c>
      <c r="J310" s="3959">
        <v>0</v>
      </c>
      <c r="K310" s="3959">
        <v>0</v>
      </c>
      <c r="L310" s="3959">
        <v>21</v>
      </c>
      <c r="M310" s="3970">
        <f t="shared" si="42"/>
        <v>0</v>
      </c>
      <c r="N310" s="3961">
        <v>1.8000000000000001E-4</v>
      </c>
      <c r="O310" s="3961">
        <v>2.16E-3</v>
      </c>
      <c r="P310" s="3961">
        <v>0</v>
      </c>
      <c r="Q310" s="3961">
        <v>0</v>
      </c>
      <c r="R310" s="3959" t="s">
        <v>5714</v>
      </c>
      <c r="S310" s="3959" t="s">
        <v>5662</v>
      </c>
      <c r="T310" s="3962" t="s">
        <v>5662</v>
      </c>
      <c r="U310" s="3963">
        <v>0</v>
      </c>
      <c r="V310" s="3963">
        <v>0</v>
      </c>
      <c r="W310" s="3963"/>
      <c r="X310" s="3963" t="s">
        <v>5715</v>
      </c>
      <c r="Y310" s="3963" t="s">
        <v>5664</v>
      </c>
      <c r="Z310" s="3964"/>
      <c r="AA310" s="744"/>
      <c r="AB310" s="744"/>
      <c r="AC310" s="3964"/>
      <c r="AD310" s="744"/>
      <c r="AE310" s="3964"/>
      <c r="AF310" s="3964"/>
      <c r="AG310" s="3964"/>
      <c r="AH310" s="3964"/>
      <c r="AI310" s="3964"/>
      <c r="AJ310" s="3964"/>
      <c r="AK310" s="3964"/>
      <c r="AL310" s="3964"/>
      <c r="AM310" s="3964"/>
      <c r="AN310" s="3964"/>
      <c r="AO310" s="3964"/>
      <c r="AP310" s="3964"/>
      <c r="AQ310" s="1224"/>
      <c r="AR310" s="3964"/>
      <c r="AS310" s="3964"/>
      <c r="AT310" s="3964"/>
      <c r="AU310" s="3964"/>
      <c r="AV310" s="3964"/>
      <c r="AW310" s="3964"/>
      <c r="AX310" s="3964"/>
      <c r="AY310" s="3964"/>
      <c r="AZ310" s="3964"/>
      <c r="BA310" s="3964"/>
      <c r="BB310" s="3964"/>
      <c r="BC310" s="3964"/>
      <c r="BD310" s="3964"/>
      <c r="BE310" s="3964"/>
      <c r="BF310" s="3964"/>
      <c r="BG310" s="3964"/>
      <c r="BH310" s="3964"/>
    </row>
    <row r="311" spans="1:60">
      <c r="A311" s="3957">
        <v>272</v>
      </c>
      <c r="B311" s="1146" t="s">
        <v>6052</v>
      </c>
      <c r="C311" s="1147" t="s">
        <v>6053</v>
      </c>
      <c r="D311" s="3958" t="s">
        <v>149</v>
      </c>
      <c r="E311" s="3961">
        <v>1</v>
      </c>
      <c r="F311" s="5891"/>
      <c r="G311" s="3960">
        <f t="shared" si="41"/>
        <v>0</v>
      </c>
      <c r="H311" s="3959">
        <v>310</v>
      </c>
      <c r="I311" s="3959">
        <v>310</v>
      </c>
      <c r="J311" s="3959">
        <v>0</v>
      </c>
      <c r="K311" s="3959">
        <v>0</v>
      </c>
      <c r="L311" s="3959">
        <v>21</v>
      </c>
      <c r="M311" s="3970">
        <f t="shared" si="42"/>
        <v>0</v>
      </c>
      <c r="N311" s="3961">
        <v>1.8000000000000001E-4</v>
      </c>
      <c r="O311" s="3961">
        <v>1.8000000000000001E-4</v>
      </c>
      <c r="P311" s="3961">
        <v>0</v>
      </c>
      <c r="Q311" s="3961">
        <v>0</v>
      </c>
      <c r="R311" s="3959" t="s">
        <v>5714</v>
      </c>
      <c r="S311" s="3959" t="s">
        <v>5662</v>
      </c>
      <c r="T311" s="3962" t="s">
        <v>5662</v>
      </c>
      <c r="U311" s="3963">
        <v>0</v>
      </c>
      <c r="V311" s="3963">
        <v>0</v>
      </c>
      <c r="W311" s="3963"/>
      <c r="X311" s="3963" t="s">
        <v>5715</v>
      </c>
      <c r="Y311" s="3963" t="s">
        <v>5664</v>
      </c>
      <c r="Z311" s="3964"/>
      <c r="AA311" s="744"/>
      <c r="AB311" s="744"/>
      <c r="AC311" s="3964"/>
      <c r="AD311" s="744"/>
      <c r="AE311" s="3964"/>
      <c r="AF311" s="3964"/>
      <c r="AG311" s="3964"/>
      <c r="AH311" s="3964"/>
      <c r="AI311" s="3964"/>
      <c r="AJ311" s="3964"/>
      <c r="AK311" s="3964"/>
      <c r="AL311" s="3964"/>
      <c r="AM311" s="3964"/>
      <c r="AN311" s="3964"/>
      <c r="AO311" s="3964"/>
      <c r="AP311" s="3964"/>
      <c r="AQ311" s="1224"/>
      <c r="AR311" s="3964"/>
      <c r="AS311" s="3964"/>
      <c r="AT311" s="3964"/>
      <c r="AU311" s="3964"/>
      <c r="AV311" s="3964"/>
      <c r="AW311" s="3964"/>
      <c r="AX311" s="3964"/>
      <c r="AY311" s="3964"/>
      <c r="AZ311" s="3964"/>
      <c r="BA311" s="3964"/>
      <c r="BB311" s="3964"/>
      <c r="BC311" s="3964"/>
      <c r="BD311" s="3964"/>
      <c r="BE311" s="3964"/>
      <c r="BF311" s="3964"/>
      <c r="BG311" s="3964"/>
      <c r="BH311" s="3964"/>
    </row>
    <row r="312" spans="1:60">
      <c r="A312" s="3957">
        <v>273</v>
      </c>
      <c r="B312" s="1146" t="s">
        <v>6054</v>
      </c>
      <c r="C312" s="1147" t="s">
        <v>6055</v>
      </c>
      <c r="D312" s="3958" t="s">
        <v>149</v>
      </c>
      <c r="E312" s="3961">
        <v>4</v>
      </c>
      <c r="F312" s="5891"/>
      <c r="G312" s="3960">
        <f t="shared" si="41"/>
        <v>0</v>
      </c>
      <c r="H312" s="3959">
        <v>310</v>
      </c>
      <c r="I312" s="3959">
        <v>1240</v>
      </c>
      <c r="J312" s="3959">
        <v>0</v>
      </c>
      <c r="K312" s="3959">
        <v>0</v>
      </c>
      <c r="L312" s="3959">
        <v>21</v>
      </c>
      <c r="M312" s="3970">
        <f t="shared" si="42"/>
        <v>0</v>
      </c>
      <c r="N312" s="3961">
        <v>1.8000000000000001E-4</v>
      </c>
      <c r="O312" s="3961">
        <v>7.2000000000000005E-4</v>
      </c>
      <c r="P312" s="3961">
        <v>0</v>
      </c>
      <c r="Q312" s="3961">
        <v>0</v>
      </c>
      <c r="R312" s="3959" t="s">
        <v>5714</v>
      </c>
      <c r="S312" s="3959" t="s">
        <v>5662</v>
      </c>
      <c r="T312" s="3962" t="s">
        <v>5662</v>
      </c>
      <c r="U312" s="3963">
        <v>0</v>
      </c>
      <c r="V312" s="3963">
        <v>0</v>
      </c>
      <c r="W312" s="3963"/>
      <c r="X312" s="3963" t="s">
        <v>5715</v>
      </c>
      <c r="Y312" s="3963" t="s">
        <v>5664</v>
      </c>
      <c r="Z312" s="3964"/>
      <c r="AA312" s="744"/>
      <c r="AB312" s="744"/>
      <c r="AC312" s="3964"/>
      <c r="AD312" s="744"/>
      <c r="AE312" s="3964"/>
      <c r="AF312" s="3964"/>
      <c r="AG312" s="3964"/>
      <c r="AH312" s="3964"/>
      <c r="AI312" s="3964"/>
      <c r="AJ312" s="3964"/>
      <c r="AK312" s="3964"/>
      <c r="AL312" s="3964"/>
      <c r="AM312" s="3964"/>
      <c r="AN312" s="3964"/>
      <c r="AO312" s="3964"/>
      <c r="AP312" s="3964"/>
      <c r="AQ312" s="1224"/>
      <c r="AR312" s="3964"/>
      <c r="AS312" s="3964"/>
      <c r="AT312" s="3964"/>
      <c r="AU312" s="3964"/>
      <c r="AV312" s="3964"/>
      <c r="AW312" s="3964"/>
      <c r="AX312" s="3964"/>
      <c r="AY312" s="3964"/>
      <c r="AZ312" s="3964"/>
      <c r="BA312" s="3964"/>
      <c r="BB312" s="3964"/>
      <c r="BC312" s="3964"/>
      <c r="BD312" s="3964"/>
      <c r="BE312" s="3964"/>
      <c r="BF312" s="3964"/>
      <c r="BG312" s="3964"/>
      <c r="BH312" s="3964"/>
    </row>
    <row r="313" spans="1:60">
      <c r="A313" s="3957">
        <v>274</v>
      </c>
      <c r="B313" s="1146" t="s">
        <v>6013</v>
      </c>
      <c r="C313" s="1147" t="s">
        <v>6014</v>
      </c>
      <c r="D313" s="3958" t="s">
        <v>149</v>
      </c>
      <c r="E313" s="3961">
        <v>48</v>
      </c>
      <c r="F313" s="5891"/>
      <c r="G313" s="3960">
        <f t="shared" si="41"/>
        <v>0</v>
      </c>
      <c r="H313" s="3959">
        <v>180</v>
      </c>
      <c r="I313" s="3959">
        <v>8640</v>
      </c>
      <c r="J313" s="3959">
        <v>0</v>
      </c>
      <c r="K313" s="3959">
        <v>0</v>
      </c>
      <c r="L313" s="3959">
        <v>21</v>
      </c>
      <c r="M313" s="3970">
        <f t="shared" si="42"/>
        <v>0</v>
      </c>
      <c r="N313" s="3961">
        <v>1.8000000000000001E-4</v>
      </c>
      <c r="O313" s="3961">
        <v>8.6400000000000001E-3</v>
      </c>
      <c r="P313" s="3961">
        <v>0</v>
      </c>
      <c r="Q313" s="3961">
        <v>0</v>
      </c>
      <c r="R313" s="3959" t="s">
        <v>5714</v>
      </c>
      <c r="S313" s="3959" t="s">
        <v>5662</v>
      </c>
      <c r="T313" s="3962" t="s">
        <v>5662</v>
      </c>
      <c r="U313" s="3963">
        <v>0</v>
      </c>
      <c r="V313" s="3963">
        <v>0</v>
      </c>
      <c r="W313" s="3963"/>
      <c r="X313" s="3963" t="s">
        <v>5715</v>
      </c>
      <c r="Y313" s="3963" t="s">
        <v>5664</v>
      </c>
      <c r="Z313" s="3964"/>
      <c r="AA313" s="744"/>
      <c r="AB313" s="744"/>
      <c r="AC313" s="3964"/>
      <c r="AD313" s="744"/>
      <c r="AE313" s="3964"/>
      <c r="AF313" s="3964"/>
      <c r="AG313" s="3964"/>
      <c r="AH313" s="3964"/>
      <c r="AI313" s="3964"/>
      <c r="AJ313" s="3964"/>
      <c r="AK313" s="3964"/>
      <c r="AL313" s="3964"/>
      <c r="AM313" s="3964"/>
      <c r="AN313" s="3964"/>
      <c r="AO313" s="3964"/>
      <c r="AP313" s="3964"/>
      <c r="AQ313" s="1224"/>
      <c r="AR313" s="3964"/>
      <c r="AS313" s="3964"/>
      <c r="AT313" s="3964"/>
      <c r="AU313" s="3964"/>
      <c r="AV313" s="3964"/>
      <c r="AW313" s="3964"/>
      <c r="AX313" s="3964"/>
      <c r="AY313" s="3964"/>
      <c r="AZ313" s="3964"/>
      <c r="BA313" s="3964"/>
      <c r="BB313" s="3964"/>
      <c r="BC313" s="3964"/>
      <c r="BD313" s="3964"/>
      <c r="BE313" s="3964"/>
      <c r="BF313" s="3964"/>
      <c r="BG313" s="3964"/>
      <c r="BH313" s="3964"/>
    </row>
    <row r="314" spans="1:60">
      <c r="A314" s="3957">
        <v>275</v>
      </c>
      <c r="B314" s="1146" t="s">
        <v>6056</v>
      </c>
      <c r="C314" s="1147" t="s">
        <v>6057</v>
      </c>
      <c r="D314" s="3958" t="s">
        <v>149</v>
      </c>
      <c r="E314" s="3961">
        <v>3</v>
      </c>
      <c r="F314" s="5891"/>
      <c r="G314" s="3960">
        <f t="shared" si="41"/>
        <v>0</v>
      </c>
      <c r="H314" s="3959">
        <v>1008</v>
      </c>
      <c r="I314" s="3959">
        <v>3024</v>
      </c>
      <c r="J314" s="3959">
        <v>0</v>
      </c>
      <c r="K314" s="3959">
        <v>0</v>
      </c>
      <c r="L314" s="3959">
        <v>21</v>
      </c>
      <c r="M314" s="3970">
        <f t="shared" si="42"/>
        <v>0</v>
      </c>
      <c r="N314" s="3961">
        <v>5.0000000000000001E-4</v>
      </c>
      <c r="O314" s="3961">
        <v>1.5E-3</v>
      </c>
      <c r="P314" s="3961">
        <v>0</v>
      </c>
      <c r="Q314" s="3961">
        <v>0</v>
      </c>
      <c r="R314" s="3959" t="s">
        <v>5714</v>
      </c>
      <c r="S314" s="3959" t="s">
        <v>5662</v>
      </c>
      <c r="T314" s="3962" t="s">
        <v>5662</v>
      </c>
      <c r="U314" s="3963">
        <v>0</v>
      </c>
      <c r="V314" s="3963">
        <v>0</v>
      </c>
      <c r="W314" s="3963"/>
      <c r="X314" s="3963" t="s">
        <v>5715</v>
      </c>
      <c r="Y314" s="3963" t="s">
        <v>5664</v>
      </c>
      <c r="Z314" s="3964"/>
      <c r="AA314" s="744"/>
      <c r="AB314" s="744"/>
      <c r="AC314" s="3964"/>
      <c r="AD314" s="744"/>
      <c r="AE314" s="3964"/>
      <c r="AF314" s="3964"/>
      <c r="AG314" s="3964"/>
      <c r="AH314" s="3964"/>
      <c r="AI314" s="3964"/>
      <c r="AJ314" s="3964"/>
      <c r="AK314" s="3964"/>
      <c r="AL314" s="3964"/>
      <c r="AM314" s="3964"/>
      <c r="AN314" s="3964"/>
      <c r="AO314" s="3964"/>
      <c r="AP314" s="3964"/>
      <c r="AQ314" s="1224"/>
      <c r="AR314" s="3964"/>
      <c r="AS314" s="3964"/>
      <c r="AT314" s="3964"/>
      <c r="AU314" s="3964"/>
      <c r="AV314" s="3964"/>
      <c r="AW314" s="3964"/>
      <c r="AX314" s="3964"/>
      <c r="AY314" s="3964"/>
      <c r="AZ314" s="3964"/>
      <c r="BA314" s="3964"/>
      <c r="BB314" s="3964"/>
      <c r="BC314" s="3964"/>
      <c r="BD314" s="3964"/>
      <c r="BE314" s="3964"/>
      <c r="BF314" s="3964"/>
      <c r="BG314" s="3964"/>
      <c r="BH314" s="3964"/>
    </row>
    <row r="315" spans="1:60">
      <c r="A315" s="3957">
        <v>276</v>
      </c>
      <c r="B315" s="1146" t="s">
        <v>6078</v>
      </c>
      <c r="C315" s="1147" t="s">
        <v>6079</v>
      </c>
      <c r="D315" s="3958" t="s">
        <v>149</v>
      </c>
      <c r="E315" s="3961">
        <v>3</v>
      </c>
      <c r="F315" s="5891"/>
      <c r="G315" s="3960">
        <f t="shared" si="41"/>
        <v>0</v>
      </c>
      <c r="H315" s="3959">
        <v>813</v>
      </c>
      <c r="I315" s="3959">
        <v>2439</v>
      </c>
      <c r="J315" s="3959">
        <v>0</v>
      </c>
      <c r="K315" s="3959">
        <v>0</v>
      </c>
      <c r="L315" s="3959">
        <v>21</v>
      </c>
      <c r="M315" s="3970">
        <f t="shared" si="42"/>
        <v>0</v>
      </c>
      <c r="N315" s="3961">
        <v>5.0000000000000001E-4</v>
      </c>
      <c r="O315" s="3961">
        <v>1.5E-3</v>
      </c>
      <c r="P315" s="3961">
        <v>0</v>
      </c>
      <c r="Q315" s="3961">
        <v>0</v>
      </c>
      <c r="R315" s="3959" t="s">
        <v>5714</v>
      </c>
      <c r="S315" s="3959" t="s">
        <v>5662</v>
      </c>
      <c r="T315" s="3962" t="s">
        <v>5662</v>
      </c>
      <c r="U315" s="3963">
        <v>0</v>
      </c>
      <c r="V315" s="3963">
        <v>0</v>
      </c>
      <c r="W315" s="3963"/>
      <c r="X315" s="3963" t="s">
        <v>5715</v>
      </c>
      <c r="Y315" s="3963" t="s">
        <v>5664</v>
      </c>
      <c r="Z315" s="3964"/>
      <c r="AA315" s="744"/>
      <c r="AB315" s="744"/>
      <c r="AC315" s="3964"/>
      <c r="AD315" s="744"/>
      <c r="AE315" s="3964"/>
      <c r="AF315" s="3964"/>
      <c r="AG315" s="3964"/>
      <c r="AH315" s="3964"/>
      <c r="AI315" s="3964"/>
      <c r="AJ315" s="3964"/>
      <c r="AK315" s="3964"/>
      <c r="AL315" s="3964"/>
      <c r="AM315" s="3964"/>
      <c r="AN315" s="3964"/>
      <c r="AO315" s="3964"/>
      <c r="AP315" s="3964"/>
      <c r="AQ315" s="1224"/>
      <c r="AR315" s="3964"/>
      <c r="AS315" s="3964"/>
      <c r="AT315" s="3964"/>
      <c r="AU315" s="3964"/>
      <c r="AV315" s="3964"/>
      <c r="AW315" s="3964"/>
      <c r="AX315" s="3964"/>
      <c r="AY315" s="3964"/>
      <c r="AZ315" s="3964"/>
      <c r="BA315" s="3964"/>
      <c r="BB315" s="3964"/>
      <c r="BC315" s="3964"/>
      <c r="BD315" s="3964"/>
      <c r="BE315" s="3964"/>
      <c r="BF315" s="3964"/>
      <c r="BG315" s="3964"/>
      <c r="BH315" s="3964"/>
    </row>
    <row r="316" spans="1:60">
      <c r="A316" s="3957">
        <v>277</v>
      </c>
      <c r="B316" s="1146" t="s">
        <v>6017</v>
      </c>
      <c r="C316" s="1147" t="s">
        <v>6018</v>
      </c>
      <c r="D316" s="3958" t="s">
        <v>149</v>
      </c>
      <c r="E316" s="3961">
        <v>1</v>
      </c>
      <c r="F316" s="5891"/>
      <c r="G316" s="3960">
        <f t="shared" si="41"/>
        <v>0</v>
      </c>
      <c r="H316" s="3959">
        <v>1131</v>
      </c>
      <c r="I316" s="3959">
        <v>1131</v>
      </c>
      <c r="J316" s="3959">
        <v>0</v>
      </c>
      <c r="K316" s="3959">
        <v>0</v>
      </c>
      <c r="L316" s="3959">
        <v>21</v>
      </c>
      <c r="M316" s="3970">
        <f t="shared" si="42"/>
        <v>0</v>
      </c>
      <c r="N316" s="3961">
        <v>5.0000000000000001E-4</v>
      </c>
      <c r="O316" s="3961">
        <v>5.0000000000000001E-4</v>
      </c>
      <c r="P316" s="3961">
        <v>0</v>
      </c>
      <c r="Q316" s="3961">
        <v>0</v>
      </c>
      <c r="R316" s="3959" t="s">
        <v>5714</v>
      </c>
      <c r="S316" s="3959" t="s">
        <v>5662</v>
      </c>
      <c r="T316" s="3962" t="s">
        <v>5662</v>
      </c>
      <c r="U316" s="3963">
        <v>0</v>
      </c>
      <c r="V316" s="3963">
        <v>0</v>
      </c>
      <c r="W316" s="3963"/>
      <c r="X316" s="3963" t="s">
        <v>5715</v>
      </c>
      <c r="Y316" s="3963" t="s">
        <v>5664</v>
      </c>
      <c r="Z316" s="3964"/>
      <c r="AA316" s="744"/>
      <c r="AB316" s="744"/>
      <c r="AC316" s="3964"/>
      <c r="AD316" s="744"/>
      <c r="AE316" s="3964"/>
      <c r="AF316" s="3964"/>
      <c r="AG316" s="3964"/>
      <c r="AH316" s="3964"/>
      <c r="AI316" s="3964"/>
      <c r="AJ316" s="3964"/>
      <c r="AK316" s="3964"/>
      <c r="AL316" s="3964"/>
      <c r="AM316" s="3964"/>
      <c r="AN316" s="3964"/>
      <c r="AO316" s="3964"/>
      <c r="AP316" s="3964"/>
      <c r="AQ316" s="1224"/>
      <c r="AR316" s="3964"/>
      <c r="AS316" s="3964"/>
      <c r="AT316" s="3964"/>
      <c r="AU316" s="3964"/>
      <c r="AV316" s="3964"/>
      <c r="AW316" s="3964"/>
      <c r="AX316" s="3964"/>
      <c r="AY316" s="3964"/>
      <c r="AZ316" s="3964"/>
      <c r="BA316" s="3964"/>
      <c r="BB316" s="3964"/>
      <c r="BC316" s="3964"/>
      <c r="BD316" s="3964"/>
      <c r="BE316" s="3964"/>
      <c r="BF316" s="3964"/>
      <c r="BG316" s="3964"/>
      <c r="BH316" s="3964"/>
    </row>
    <row r="317" spans="1:60">
      <c r="A317" s="3957">
        <v>278</v>
      </c>
      <c r="B317" s="1146" t="s">
        <v>6080</v>
      </c>
      <c r="C317" s="1147" t="s">
        <v>6081</v>
      </c>
      <c r="D317" s="3958" t="s">
        <v>149</v>
      </c>
      <c r="E317" s="3961">
        <v>1</v>
      </c>
      <c r="F317" s="5891"/>
      <c r="G317" s="3960">
        <f t="shared" si="41"/>
        <v>0</v>
      </c>
      <c r="H317" s="3959">
        <v>1014</v>
      </c>
      <c r="I317" s="3959">
        <v>1014</v>
      </c>
      <c r="J317" s="3959">
        <v>0</v>
      </c>
      <c r="K317" s="3959">
        <v>0</v>
      </c>
      <c r="L317" s="3959">
        <v>21</v>
      </c>
      <c r="M317" s="3970">
        <f t="shared" si="42"/>
        <v>0</v>
      </c>
      <c r="N317" s="3961">
        <v>5.0000000000000001E-4</v>
      </c>
      <c r="O317" s="3961">
        <v>5.0000000000000001E-4</v>
      </c>
      <c r="P317" s="3961">
        <v>0</v>
      </c>
      <c r="Q317" s="3961">
        <v>0</v>
      </c>
      <c r="R317" s="3959" t="s">
        <v>5714</v>
      </c>
      <c r="S317" s="3959" t="s">
        <v>5662</v>
      </c>
      <c r="T317" s="3962" t="s">
        <v>5662</v>
      </c>
      <c r="U317" s="3963">
        <v>0</v>
      </c>
      <c r="V317" s="3963">
        <v>0</v>
      </c>
      <c r="W317" s="3963"/>
      <c r="X317" s="3963" t="s">
        <v>5715</v>
      </c>
      <c r="Y317" s="3963" t="s">
        <v>5664</v>
      </c>
      <c r="Z317" s="3964"/>
      <c r="AA317" s="744"/>
      <c r="AB317" s="744"/>
      <c r="AC317" s="3964"/>
      <c r="AD317" s="744"/>
      <c r="AE317" s="3964"/>
      <c r="AF317" s="3964"/>
      <c r="AG317" s="3964"/>
      <c r="AH317" s="3964"/>
      <c r="AI317" s="3964"/>
      <c r="AJ317" s="3964"/>
      <c r="AK317" s="3964"/>
      <c r="AL317" s="3964"/>
      <c r="AM317" s="3964"/>
      <c r="AN317" s="3964"/>
      <c r="AO317" s="3964"/>
      <c r="AP317" s="3964"/>
      <c r="AQ317" s="1224"/>
      <c r="AR317" s="3964"/>
      <c r="AS317" s="3964"/>
      <c r="AT317" s="3964"/>
      <c r="AU317" s="3964"/>
      <c r="AV317" s="3964"/>
      <c r="AW317" s="3964"/>
      <c r="AX317" s="3964"/>
      <c r="AY317" s="3964"/>
      <c r="AZ317" s="3964"/>
      <c r="BA317" s="3964"/>
      <c r="BB317" s="3964"/>
      <c r="BC317" s="3964"/>
      <c r="BD317" s="3964"/>
      <c r="BE317" s="3964"/>
      <c r="BF317" s="3964"/>
      <c r="BG317" s="3964"/>
      <c r="BH317" s="3964"/>
    </row>
    <row r="318" spans="1:60">
      <c r="A318" s="3957">
        <v>279</v>
      </c>
      <c r="B318" s="1146" t="s">
        <v>6082</v>
      </c>
      <c r="C318" s="1147" t="s">
        <v>6083</v>
      </c>
      <c r="D318" s="3958" t="s">
        <v>149</v>
      </c>
      <c r="E318" s="3961">
        <v>1</v>
      </c>
      <c r="F318" s="5891"/>
      <c r="G318" s="3960">
        <f t="shared" si="41"/>
        <v>0</v>
      </c>
      <c r="H318" s="3959">
        <v>1137</v>
      </c>
      <c r="I318" s="3959">
        <v>1137</v>
      </c>
      <c r="J318" s="3959">
        <v>0</v>
      </c>
      <c r="K318" s="3959">
        <v>0</v>
      </c>
      <c r="L318" s="3959">
        <v>21</v>
      </c>
      <c r="M318" s="3970">
        <f t="shared" si="42"/>
        <v>0</v>
      </c>
      <c r="N318" s="3961">
        <v>5.0000000000000001E-4</v>
      </c>
      <c r="O318" s="3961">
        <v>5.0000000000000001E-4</v>
      </c>
      <c r="P318" s="3961">
        <v>0</v>
      </c>
      <c r="Q318" s="3961">
        <v>0</v>
      </c>
      <c r="R318" s="3959" t="s">
        <v>5714</v>
      </c>
      <c r="S318" s="3959" t="s">
        <v>5662</v>
      </c>
      <c r="T318" s="3962" t="s">
        <v>5662</v>
      </c>
      <c r="U318" s="3963">
        <v>0</v>
      </c>
      <c r="V318" s="3963">
        <v>0</v>
      </c>
      <c r="W318" s="3963"/>
      <c r="X318" s="3963" t="s">
        <v>5715</v>
      </c>
      <c r="Y318" s="3963" t="s">
        <v>5664</v>
      </c>
      <c r="Z318" s="3964"/>
      <c r="AA318" s="744"/>
      <c r="AB318" s="744"/>
      <c r="AC318" s="3964"/>
      <c r="AD318" s="744"/>
      <c r="AE318" s="3964"/>
      <c r="AF318" s="3964"/>
      <c r="AG318" s="3964"/>
      <c r="AH318" s="3964"/>
      <c r="AI318" s="3964"/>
      <c r="AJ318" s="3964"/>
      <c r="AK318" s="3964"/>
      <c r="AL318" s="3964"/>
      <c r="AM318" s="3964"/>
      <c r="AN318" s="3964"/>
      <c r="AO318" s="3964"/>
      <c r="AP318" s="3964"/>
      <c r="AQ318" s="1224"/>
      <c r="AR318" s="3964"/>
      <c r="AS318" s="3964"/>
      <c r="AT318" s="3964"/>
      <c r="AU318" s="3964"/>
      <c r="AV318" s="3964"/>
      <c r="AW318" s="3964"/>
      <c r="AX318" s="3964"/>
      <c r="AY318" s="3964"/>
      <c r="AZ318" s="3964"/>
      <c r="BA318" s="3964"/>
      <c r="BB318" s="3964"/>
      <c r="BC318" s="3964"/>
      <c r="BD318" s="3964"/>
      <c r="BE318" s="3964"/>
      <c r="BF318" s="3964"/>
      <c r="BG318" s="3964"/>
      <c r="BH318" s="3964"/>
    </row>
    <row r="319" spans="1:60" ht="21.3">
      <c r="A319" s="3957">
        <v>280</v>
      </c>
      <c r="B319" s="1146" t="s">
        <v>6058</v>
      </c>
      <c r="C319" s="1147" t="s">
        <v>6059</v>
      </c>
      <c r="D319" s="3958" t="s">
        <v>149</v>
      </c>
      <c r="E319" s="3961">
        <v>5</v>
      </c>
      <c r="F319" s="5891"/>
      <c r="G319" s="3960">
        <f t="shared" si="41"/>
        <v>0</v>
      </c>
      <c r="H319" s="3959">
        <v>2492</v>
      </c>
      <c r="I319" s="3959">
        <v>12460</v>
      </c>
      <c r="J319" s="3959">
        <v>0</v>
      </c>
      <c r="K319" s="3959">
        <v>0</v>
      </c>
      <c r="L319" s="3959">
        <v>21</v>
      </c>
      <c r="M319" s="3970">
        <f t="shared" si="42"/>
        <v>0</v>
      </c>
      <c r="N319" s="3961">
        <v>0</v>
      </c>
      <c r="O319" s="3961">
        <v>0</v>
      </c>
      <c r="P319" s="3961">
        <v>0</v>
      </c>
      <c r="Q319" s="3961">
        <v>0</v>
      </c>
      <c r="R319" s="3959"/>
      <c r="S319" s="3959" t="s">
        <v>5689</v>
      </c>
      <c r="T319" s="3962" t="s">
        <v>5988</v>
      </c>
      <c r="U319" s="3963">
        <v>0</v>
      </c>
      <c r="V319" s="3963">
        <v>0</v>
      </c>
      <c r="W319" s="3963"/>
      <c r="X319" s="3963" t="s">
        <v>5715</v>
      </c>
      <c r="Y319" s="3963" t="s">
        <v>5664</v>
      </c>
      <c r="Z319" s="3964"/>
      <c r="AA319" s="744"/>
      <c r="AB319" s="744"/>
      <c r="AC319" s="3964"/>
      <c r="AD319" s="744"/>
      <c r="AE319" s="3964"/>
      <c r="AF319" s="3964"/>
      <c r="AG319" s="3964"/>
      <c r="AH319" s="3964"/>
      <c r="AI319" s="3964"/>
      <c r="AJ319" s="3964"/>
      <c r="AK319" s="3964"/>
      <c r="AL319" s="3964"/>
      <c r="AM319" s="3964"/>
      <c r="AN319" s="3964"/>
      <c r="AO319" s="3964"/>
      <c r="AP319" s="3964"/>
      <c r="AQ319" s="1224"/>
      <c r="AR319" s="3964"/>
      <c r="AS319" s="3964"/>
      <c r="AT319" s="3964"/>
      <c r="AU319" s="3964"/>
      <c r="AV319" s="3964"/>
      <c r="AW319" s="3964"/>
      <c r="AX319" s="3964"/>
      <c r="AY319" s="3964"/>
      <c r="AZ319" s="3964"/>
      <c r="BA319" s="3964"/>
      <c r="BB319" s="3964"/>
      <c r="BC319" s="3964"/>
      <c r="BD319" s="3964"/>
      <c r="BE319" s="3964"/>
      <c r="BF319" s="3964"/>
      <c r="BG319" s="3964"/>
      <c r="BH319" s="3964"/>
    </row>
    <row r="320" spans="1:60" ht="31.95">
      <c r="A320" s="3957">
        <v>281</v>
      </c>
      <c r="B320" s="1146" t="s">
        <v>6060</v>
      </c>
      <c r="C320" s="1147" t="s">
        <v>6061</v>
      </c>
      <c r="D320" s="3958" t="s">
        <v>149</v>
      </c>
      <c r="E320" s="3961">
        <v>1</v>
      </c>
      <c r="F320" s="5891"/>
      <c r="G320" s="3960">
        <f t="shared" si="41"/>
        <v>0</v>
      </c>
      <c r="H320" s="3959">
        <v>2507</v>
      </c>
      <c r="I320" s="3959">
        <v>2507</v>
      </c>
      <c r="J320" s="3959">
        <v>0</v>
      </c>
      <c r="K320" s="3959">
        <v>0</v>
      </c>
      <c r="L320" s="3959">
        <v>21</v>
      </c>
      <c r="M320" s="3970">
        <f t="shared" si="42"/>
        <v>0</v>
      </c>
      <c r="N320" s="3961">
        <v>0</v>
      </c>
      <c r="O320" s="3961">
        <v>0</v>
      </c>
      <c r="P320" s="3961">
        <v>0</v>
      </c>
      <c r="Q320" s="3961">
        <v>0</v>
      </c>
      <c r="R320" s="3959"/>
      <c r="S320" s="3959" t="s">
        <v>5689</v>
      </c>
      <c r="T320" s="3962" t="s">
        <v>5988</v>
      </c>
      <c r="U320" s="3963">
        <v>0</v>
      </c>
      <c r="V320" s="3963">
        <v>0</v>
      </c>
      <c r="W320" s="3963"/>
      <c r="X320" s="3963" t="s">
        <v>5715</v>
      </c>
      <c r="Y320" s="3963" t="s">
        <v>5664</v>
      </c>
      <c r="Z320" s="3964"/>
      <c r="AA320" s="744"/>
      <c r="AB320" s="744"/>
      <c r="AC320" s="3964"/>
      <c r="AD320" s="744"/>
      <c r="AE320" s="3964"/>
      <c r="AF320" s="3964"/>
      <c r="AG320" s="3964"/>
      <c r="AH320" s="3964"/>
      <c r="AI320" s="3964"/>
      <c r="AJ320" s="3964"/>
      <c r="AK320" s="3964"/>
      <c r="AL320" s="3964"/>
      <c r="AM320" s="3964"/>
      <c r="AN320" s="3964"/>
      <c r="AO320" s="3964"/>
      <c r="AP320" s="3964"/>
      <c r="AQ320" s="1224"/>
      <c r="AR320" s="3964"/>
      <c r="AS320" s="3964"/>
      <c r="AT320" s="3964"/>
      <c r="AU320" s="3964"/>
      <c r="AV320" s="3964"/>
      <c r="AW320" s="3964"/>
      <c r="AX320" s="3964"/>
      <c r="AY320" s="3964"/>
      <c r="AZ320" s="3964"/>
      <c r="BA320" s="3964"/>
      <c r="BB320" s="3964"/>
      <c r="BC320" s="3964"/>
      <c r="BD320" s="3964"/>
      <c r="BE320" s="3964"/>
      <c r="BF320" s="3964"/>
      <c r="BG320" s="3964"/>
      <c r="BH320" s="3964"/>
    </row>
    <row r="321" spans="1:60">
      <c r="A321" s="3957">
        <v>282</v>
      </c>
      <c r="B321" s="1146" t="s">
        <v>6062</v>
      </c>
      <c r="C321" s="1147" t="s">
        <v>6063</v>
      </c>
      <c r="D321" s="3958" t="s">
        <v>149</v>
      </c>
      <c r="E321" s="3961">
        <v>3</v>
      </c>
      <c r="F321" s="5891"/>
      <c r="G321" s="3960">
        <f t="shared" si="41"/>
        <v>0</v>
      </c>
      <c r="H321" s="3959">
        <v>2480</v>
      </c>
      <c r="I321" s="3959">
        <v>7440</v>
      </c>
      <c r="J321" s="3959">
        <v>0</v>
      </c>
      <c r="K321" s="3959">
        <v>0</v>
      </c>
      <c r="L321" s="3959">
        <v>21</v>
      </c>
      <c r="M321" s="3970">
        <f t="shared" si="42"/>
        <v>0</v>
      </c>
      <c r="N321" s="3961">
        <v>0</v>
      </c>
      <c r="O321" s="3961">
        <v>0</v>
      </c>
      <c r="P321" s="3961">
        <v>0</v>
      </c>
      <c r="Q321" s="3961">
        <v>0</v>
      </c>
      <c r="R321" s="3959"/>
      <c r="S321" s="3959" t="s">
        <v>5689</v>
      </c>
      <c r="T321" s="3962" t="s">
        <v>5690</v>
      </c>
      <c r="U321" s="3963">
        <v>0</v>
      </c>
      <c r="V321" s="3963">
        <v>0</v>
      </c>
      <c r="W321" s="3963"/>
      <c r="X321" s="3963" t="s">
        <v>5715</v>
      </c>
      <c r="Y321" s="3963" t="s">
        <v>5664</v>
      </c>
      <c r="Z321" s="3964"/>
      <c r="AA321" s="744"/>
      <c r="AB321" s="744"/>
      <c r="AC321" s="3964"/>
      <c r="AD321" s="744"/>
      <c r="AE321" s="3964"/>
      <c r="AF321" s="3964"/>
      <c r="AG321" s="3964"/>
      <c r="AH321" s="3964"/>
      <c r="AI321" s="3964"/>
      <c r="AJ321" s="3964"/>
      <c r="AK321" s="3964"/>
      <c r="AL321" s="3964"/>
      <c r="AM321" s="3964"/>
      <c r="AN321" s="3964"/>
      <c r="AO321" s="3964"/>
      <c r="AP321" s="3964"/>
      <c r="AQ321" s="1224"/>
      <c r="AR321" s="3964"/>
      <c r="AS321" s="3964"/>
      <c r="AT321" s="3964"/>
      <c r="AU321" s="3964"/>
      <c r="AV321" s="3964"/>
      <c r="AW321" s="3964"/>
      <c r="AX321" s="3964"/>
      <c r="AY321" s="3964"/>
      <c r="AZ321" s="3964"/>
      <c r="BA321" s="3964"/>
      <c r="BB321" s="3964"/>
      <c r="BC321" s="3964"/>
      <c r="BD321" s="3964"/>
      <c r="BE321" s="3964"/>
      <c r="BF321" s="3964"/>
      <c r="BG321" s="3964"/>
      <c r="BH321" s="3964"/>
    </row>
    <row r="322" spans="1:60">
      <c r="A322" s="3957">
        <v>283</v>
      </c>
      <c r="B322" s="1146" t="s">
        <v>6064</v>
      </c>
      <c r="C322" s="1147" t="s">
        <v>6065</v>
      </c>
      <c r="D322" s="3958" t="s">
        <v>149</v>
      </c>
      <c r="E322" s="3961">
        <v>1</v>
      </c>
      <c r="F322" s="5891"/>
      <c r="G322" s="3960">
        <f t="shared" si="41"/>
        <v>0</v>
      </c>
      <c r="H322" s="3959">
        <v>1310</v>
      </c>
      <c r="I322" s="3959">
        <v>1310</v>
      </c>
      <c r="J322" s="3959">
        <v>0</v>
      </c>
      <c r="K322" s="3959">
        <v>0</v>
      </c>
      <c r="L322" s="3959">
        <v>21</v>
      </c>
      <c r="M322" s="3970">
        <f t="shared" si="42"/>
        <v>0</v>
      </c>
      <c r="N322" s="3961">
        <v>0</v>
      </c>
      <c r="O322" s="3961">
        <v>0</v>
      </c>
      <c r="P322" s="3961">
        <v>0</v>
      </c>
      <c r="Q322" s="3961">
        <v>0</v>
      </c>
      <c r="R322" s="3959"/>
      <c r="S322" s="3959" t="s">
        <v>5689</v>
      </c>
      <c r="T322" s="3962" t="s">
        <v>5690</v>
      </c>
      <c r="U322" s="3963">
        <v>0</v>
      </c>
      <c r="V322" s="3963">
        <v>0</v>
      </c>
      <c r="W322" s="3963"/>
      <c r="X322" s="3963" t="s">
        <v>5715</v>
      </c>
      <c r="Y322" s="3963" t="s">
        <v>5664</v>
      </c>
      <c r="Z322" s="3964"/>
      <c r="AA322" s="744"/>
      <c r="AB322" s="744"/>
      <c r="AC322" s="3964"/>
      <c r="AD322" s="744"/>
      <c r="AE322" s="3964"/>
      <c r="AF322" s="3964"/>
      <c r="AG322" s="3964"/>
      <c r="AH322" s="3964"/>
      <c r="AI322" s="3964"/>
      <c r="AJ322" s="3964"/>
      <c r="AK322" s="3964"/>
      <c r="AL322" s="3964"/>
      <c r="AM322" s="3964"/>
      <c r="AN322" s="3964"/>
      <c r="AO322" s="3964"/>
      <c r="AP322" s="3964"/>
      <c r="AQ322" s="1224"/>
      <c r="AR322" s="3964"/>
      <c r="AS322" s="3964"/>
      <c r="AT322" s="3964"/>
      <c r="AU322" s="3964"/>
      <c r="AV322" s="3964"/>
      <c r="AW322" s="3964"/>
      <c r="AX322" s="3964"/>
      <c r="AY322" s="3964"/>
      <c r="AZ322" s="3964"/>
      <c r="BA322" s="3964"/>
      <c r="BB322" s="3964"/>
      <c r="BC322" s="3964"/>
      <c r="BD322" s="3964"/>
      <c r="BE322" s="3964"/>
      <c r="BF322" s="3964"/>
      <c r="BG322" s="3964"/>
      <c r="BH322" s="3964"/>
    </row>
    <row r="323" spans="1:60" ht="31.95">
      <c r="A323" s="3957">
        <v>284</v>
      </c>
      <c r="B323" s="1146" t="s">
        <v>6066</v>
      </c>
      <c r="C323" s="1147" t="s">
        <v>6067</v>
      </c>
      <c r="D323" s="3958" t="s">
        <v>149</v>
      </c>
      <c r="E323" s="3961">
        <v>3</v>
      </c>
      <c r="F323" s="5891"/>
      <c r="G323" s="3960">
        <f t="shared" si="41"/>
        <v>0</v>
      </c>
      <c r="H323" s="3959">
        <v>712</v>
      </c>
      <c r="I323" s="3959">
        <v>2136</v>
      </c>
      <c r="J323" s="3959">
        <v>0</v>
      </c>
      <c r="K323" s="3959">
        <v>0</v>
      </c>
      <c r="L323" s="3959">
        <v>21</v>
      </c>
      <c r="M323" s="3970">
        <f t="shared" si="42"/>
        <v>0</v>
      </c>
      <c r="N323" s="3961">
        <v>0</v>
      </c>
      <c r="O323" s="3961">
        <v>0</v>
      </c>
      <c r="P323" s="3961">
        <v>0</v>
      </c>
      <c r="Q323" s="3961">
        <v>0</v>
      </c>
      <c r="R323" s="3959"/>
      <c r="S323" s="3959" t="s">
        <v>5689</v>
      </c>
      <c r="T323" s="3962" t="s">
        <v>5988</v>
      </c>
      <c r="U323" s="3963">
        <v>0</v>
      </c>
      <c r="V323" s="3963">
        <v>0</v>
      </c>
      <c r="W323" s="3963"/>
      <c r="X323" s="3963" t="s">
        <v>5715</v>
      </c>
      <c r="Y323" s="3963" t="s">
        <v>5664</v>
      </c>
      <c r="Z323" s="3964"/>
      <c r="AA323" s="744"/>
      <c r="AB323" s="744"/>
      <c r="AC323" s="3964"/>
      <c r="AD323" s="744"/>
      <c r="AE323" s="3964"/>
      <c r="AF323" s="3964"/>
      <c r="AG323" s="3964"/>
      <c r="AH323" s="3964"/>
      <c r="AI323" s="3964"/>
      <c r="AJ323" s="3964"/>
      <c r="AK323" s="3964"/>
      <c r="AL323" s="3964"/>
      <c r="AM323" s="3964"/>
      <c r="AN323" s="3964"/>
      <c r="AO323" s="3964"/>
      <c r="AP323" s="3964"/>
      <c r="AQ323" s="1224"/>
      <c r="AR323" s="3964"/>
      <c r="AS323" s="3964"/>
      <c r="AT323" s="3964"/>
      <c r="AU323" s="3964"/>
      <c r="AV323" s="3964"/>
      <c r="AW323" s="3964"/>
      <c r="AX323" s="3964"/>
      <c r="AY323" s="3964"/>
      <c r="AZ323" s="3964"/>
      <c r="BA323" s="3964"/>
      <c r="BB323" s="3964"/>
      <c r="BC323" s="3964"/>
      <c r="BD323" s="3964"/>
      <c r="BE323" s="3964"/>
      <c r="BF323" s="3964"/>
      <c r="BG323" s="3964"/>
      <c r="BH323" s="3964"/>
    </row>
    <row r="324" spans="1:60">
      <c r="A324" s="3957">
        <v>285</v>
      </c>
      <c r="B324" s="1146" t="s">
        <v>5995</v>
      </c>
      <c r="C324" s="1147" t="s">
        <v>5996</v>
      </c>
      <c r="D324" s="3958" t="s">
        <v>149</v>
      </c>
      <c r="E324" s="3961">
        <v>6</v>
      </c>
      <c r="F324" s="5891"/>
      <c r="G324" s="3960">
        <f t="shared" si="41"/>
        <v>0</v>
      </c>
      <c r="H324" s="3959">
        <v>762</v>
      </c>
      <c r="I324" s="3959">
        <v>4572</v>
      </c>
      <c r="J324" s="3959">
        <v>0</v>
      </c>
      <c r="K324" s="3959">
        <v>0</v>
      </c>
      <c r="L324" s="3959">
        <v>21</v>
      </c>
      <c r="M324" s="3970">
        <f t="shared" si="42"/>
        <v>0</v>
      </c>
      <c r="N324" s="3961">
        <v>2.9999999999999997E-4</v>
      </c>
      <c r="O324" s="3961">
        <v>1.8E-3</v>
      </c>
      <c r="P324" s="3961">
        <v>0</v>
      </c>
      <c r="Q324" s="3961">
        <v>0</v>
      </c>
      <c r="R324" s="3959" t="s">
        <v>5714</v>
      </c>
      <c r="S324" s="3959" t="s">
        <v>5662</v>
      </c>
      <c r="T324" s="3962" t="s">
        <v>5662</v>
      </c>
      <c r="U324" s="3963">
        <v>0</v>
      </c>
      <c r="V324" s="3963">
        <v>0</v>
      </c>
      <c r="W324" s="3963"/>
      <c r="X324" s="3963" t="s">
        <v>5715</v>
      </c>
      <c r="Y324" s="3963" t="s">
        <v>5664</v>
      </c>
      <c r="Z324" s="3964"/>
      <c r="AA324" s="744"/>
      <c r="AB324" s="744"/>
      <c r="AC324" s="3964"/>
      <c r="AD324" s="744"/>
      <c r="AE324" s="3964"/>
      <c r="AF324" s="3964"/>
      <c r="AG324" s="3964"/>
      <c r="AH324" s="3964"/>
      <c r="AI324" s="3964"/>
      <c r="AJ324" s="3964"/>
      <c r="AK324" s="3964"/>
      <c r="AL324" s="3964"/>
      <c r="AM324" s="3964"/>
      <c r="AN324" s="3964"/>
      <c r="AO324" s="3964"/>
      <c r="AP324" s="3964"/>
      <c r="AQ324" s="1224"/>
      <c r="AR324" s="3964"/>
      <c r="AS324" s="3964"/>
      <c r="AT324" s="3964"/>
      <c r="AU324" s="3964"/>
      <c r="AV324" s="3964"/>
      <c r="AW324" s="3964"/>
      <c r="AX324" s="3964"/>
      <c r="AY324" s="3964"/>
      <c r="AZ324" s="3964"/>
      <c r="BA324" s="3964"/>
      <c r="BB324" s="3964"/>
      <c r="BC324" s="3964"/>
      <c r="BD324" s="3964"/>
      <c r="BE324" s="3964"/>
      <c r="BF324" s="3964"/>
      <c r="BG324" s="3964"/>
      <c r="BH324" s="3964"/>
    </row>
    <row r="325" spans="1:60" ht="31.95">
      <c r="A325" s="3957">
        <v>286</v>
      </c>
      <c r="B325" s="1146" t="s">
        <v>5993</v>
      </c>
      <c r="C325" s="1147" t="s">
        <v>5994</v>
      </c>
      <c r="D325" s="3958" t="s">
        <v>149</v>
      </c>
      <c r="E325" s="3961">
        <v>18</v>
      </c>
      <c r="F325" s="5891"/>
      <c r="G325" s="3960">
        <f t="shared" si="41"/>
        <v>0</v>
      </c>
      <c r="H325" s="3959">
        <v>22</v>
      </c>
      <c r="I325" s="3959">
        <v>396</v>
      </c>
      <c r="J325" s="3959">
        <v>0</v>
      </c>
      <c r="K325" s="3959">
        <v>0</v>
      </c>
      <c r="L325" s="3959">
        <v>21</v>
      </c>
      <c r="M325" s="3970">
        <f t="shared" si="42"/>
        <v>0</v>
      </c>
      <c r="N325" s="3961">
        <v>0</v>
      </c>
      <c r="O325" s="3961">
        <v>0</v>
      </c>
      <c r="P325" s="3961">
        <v>0</v>
      </c>
      <c r="Q325" s="3961">
        <v>0</v>
      </c>
      <c r="R325" s="3959"/>
      <c r="S325" s="3959" t="s">
        <v>5689</v>
      </c>
      <c r="T325" s="3962" t="s">
        <v>5988</v>
      </c>
      <c r="U325" s="3963">
        <v>0</v>
      </c>
      <c r="V325" s="3963">
        <v>0</v>
      </c>
      <c r="W325" s="3963"/>
      <c r="X325" s="3963" t="s">
        <v>5715</v>
      </c>
      <c r="Y325" s="3963" t="s">
        <v>5664</v>
      </c>
      <c r="Z325" s="3964"/>
      <c r="AA325" s="744"/>
      <c r="AB325" s="744"/>
      <c r="AC325" s="3964"/>
      <c r="AD325" s="744"/>
      <c r="AE325" s="3964"/>
      <c r="AF325" s="3964"/>
      <c r="AG325" s="3964"/>
      <c r="AH325" s="3964"/>
      <c r="AI325" s="3964"/>
      <c r="AJ325" s="3964"/>
      <c r="AK325" s="3964"/>
      <c r="AL325" s="3964"/>
      <c r="AM325" s="3964"/>
      <c r="AN325" s="3964"/>
      <c r="AO325" s="3964"/>
      <c r="AP325" s="3964"/>
      <c r="AQ325" s="1224"/>
      <c r="AR325" s="3964"/>
      <c r="AS325" s="3964"/>
      <c r="AT325" s="3964"/>
      <c r="AU325" s="3964"/>
      <c r="AV325" s="3964"/>
      <c r="AW325" s="3964"/>
      <c r="AX325" s="3964"/>
      <c r="AY325" s="3964"/>
      <c r="AZ325" s="3964"/>
      <c r="BA325" s="3964"/>
      <c r="BB325" s="3964"/>
      <c r="BC325" s="3964"/>
      <c r="BD325" s="3964"/>
      <c r="BE325" s="3964"/>
      <c r="BF325" s="3964"/>
      <c r="BG325" s="3964"/>
      <c r="BH325" s="3964"/>
    </row>
    <row r="326" spans="1:60">
      <c r="A326" s="3957">
        <v>287</v>
      </c>
      <c r="B326" s="1146" t="s">
        <v>6039</v>
      </c>
      <c r="C326" s="1147" t="s">
        <v>6040</v>
      </c>
      <c r="D326" s="3958" t="s">
        <v>149</v>
      </c>
      <c r="E326" s="3961">
        <v>4</v>
      </c>
      <c r="F326" s="5891"/>
      <c r="G326" s="3960">
        <f t="shared" si="41"/>
        <v>0</v>
      </c>
      <c r="H326" s="3959">
        <v>0</v>
      </c>
      <c r="I326" s="3959">
        <v>0</v>
      </c>
      <c r="J326" s="3959">
        <v>85</v>
      </c>
      <c r="K326" s="3959">
        <v>340</v>
      </c>
      <c r="L326" s="3959">
        <v>21</v>
      </c>
      <c r="M326" s="3970">
        <f t="shared" si="42"/>
        <v>0</v>
      </c>
      <c r="N326" s="3961">
        <v>0</v>
      </c>
      <c r="O326" s="3961">
        <v>0</v>
      </c>
      <c r="P326" s="3961">
        <v>0</v>
      </c>
      <c r="Q326" s="3961">
        <v>0</v>
      </c>
      <c r="R326" s="3959"/>
      <c r="S326" s="3959" t="s">
        <v>5689</v>
      </c>
      <c r="T326" s="3962" t="s">
        <v>5690</v>
      </c>
      <c r="U326" s="3963">
        <v>0</v>
      </c>
      <c r="V326" s="3963">
        <v>0</v>
      </c>
      <c r="W326" s="3963"/>
      <c r="X326" s="3963" t="s">
        <v>5663</v>
      </c>
      <c r="Y326" s="3963" t="s">
        <v>5664</v>
      </c>
      <c r="Z326" s="3964"/>
      <c r="AA326" s="744"/>
      <c r="AB326" s="744"/>
      <c r="AC326" s="3964"/>
      <c r="AD326" s="744"/>
      <c r="AE326" s="3964"/>
      <c r="AF326" s="3964"/>
      <c r="AG326" s="3964"/>
      <c r="AH326" s="3964"/>
      <c r="AI326" s="3964"/>
      <c r="AJ326" s="3964"/>
      <c r="AK326" s="3964"/>
      <c r="AL326" s="3964"/>
      <c r="AM326" s="3964"/>
      <c r="AN326" s="3964"/>
      <c r="AO326" s="3964"/>
      <c r="AP326" s="3964"/>
      <c r="AQ326" s="1224"/>
      <c r="AR326" s="3964"/>
      <c r="AS326" s="3964"/>
      <c r="AT326" s="3964"/>
      <c r="AU326" s="3964"/>
      <c r="AV326" s="3964"/>
      <c r="AW326" s="3964"/>
      <c r="AX326" s="3964"/>
      <c r="AY326" s="3964"/>
      <c r="AZ326" s="3964"/>
      <c r="BA326" s="3964"/>
      <c r="BB326" s="3964"/>
      <c r="BC326" s="3964"/>
      <c r="BD326" s="3964"/>
      <c r="BE326" s="3964"/>
      <c r="BF326" s="3964"/>
      <c r="BG326" s="3964"/>
      <c r="BH326" s="3964"/>
    </row>
    <row r="327" spans="1:60">
      <c r="A327" s="3957">
        <v>288</v>
      </c>
      <c r="B327" s="1146" t="s">
        <v>6041</v>
      </c>
      <c r="C327" s="1147" t="s">
        <v>6042</v>
      </c>
      <c r="D327" s="3958" t="s">
        <v>149</v>
      </c>
      <c r="E327" s="3961">
        <v>65</v>
      </c>
      <c r="F327" s="5891"/>
      <c r="G327" s="3960">
        <f t="shared" si="41"/>
        <v>0</v>
      </c>
      <c r="H327" s="3959">
        <v>0</v>
      </c>
      <c r="I327" s="3959">
        <v>0</v>
      </c>
      <c r="J327" s="3959">
        <v>240.5</v>
      </c>
      <c r="K327" s="3959">
        <v>15632.5</v>
      </c>
      <c r="L327" s="3959">
        <v>21</v>
      </c>
      <c r="M327" s="3970">
        <f t="shared" si="42"/>
        <v>0</v>
      </c>
      <c r="N327" s="3961">
        <v>0</v>
      </c>
      <c r="O327" s="3961">
        <v>0</v>
      </c>
      <c r="P327" s="3961">
        <v>0</v>
      </c>
      <c r="Q327" s="3961">
        <v>0</v>
      </c>
      <c r="R327" s="3959"/>
      <c r="S327" s="3959" t="s">
        <v>5662</v>
      </c>
      <c r="T327" s="3962" t="s">
        <v>5662</v>
      </c>
      <c r="U327" s="3963">
        <v>0.42</v>
      </c>
      <c r="V327" s="3963">
        <v>27.3</v>
      </c>
      <c r="W327" s="3963"/>
      <c r="X327" s="3963" t="s">
        <v>5663</v>
      </c>
      <c r="Y327" s="3963" t="s">
        <v>5664</v>
      </c>
      <c r="Z327" s="3964"/>
      <c r="AA327" s="744"/>
      <c r="AB327" s="744"/>
      <c r="AC327" s="3964"/>
      <c r="AD327" s="744"/>
      <c r="AE327" s="3964"/>
      <c r="AF327" s="3964"/>
      <c r="AG327" s="3964"/>
      <c r="AH327" s="3964"/>
      <c r="AI327" s="3964"/>
      <c r="AJ327" s="3964"/>
      <c r="AK327" s="3964"/>
      <c r="AL327" s="3964"/>
      <c r="AM327" s="3964"/>
      <c r="AN327" s="3964"/>
      <c r="AO327" s="3964"/>
      <c r="AP327" s="3964"/>
      <c r="AQ327" s="1224"/>
      <c r="AR327" s="3964"/>
      <c r="AS327" s="3964"/>
      <c r="AT327" s="3964"/>
      <c r="AU327" s="3964"/>
      <c r="AV327" s="3964"/>
      <c r="AW327" s="3964"/>
      <c r="AX327" s="3964"/>
      <c r="AY327" s="3964"/>
      <c r="AZ327" s="3964"/>
      <c r="BA327" s="3964"/>
      <c r="BB327" s="3964"/>
      <c r="BC327" s="3964"/>
      <c r="BD327" s="3964"/>
      <c r="BE327" s="3964"/>
      <c r="BF327" s="3964"/>
      <c r="BG327" s="3964"/>
      <c r="BH327" s="3964"/>
    </row>
    <row r="328" spans="1:60">
      <c r="A328" s="6311">
        <v>289</v>
      </c>
      <c r="B328" s="1146" t="s">
        <v>6043</v>
      </c>
      <c r="C328" s="1147" t="s">
        <v>6044</v>
      </c>
      <c r="D328" s="3958" t="s">
        <v>149</v>
      </c>
      <c r="E328" s="6312">
        <v>9</v>
      </c>
      <c r="F328" s="5891"/>
      <c r="G328" s="3960">
        <f t="shared" si="41"/>
        <v>0</v>
      </c>
      <c r="H328" s="3959">
        <v>0</v>
      </c>
      <c r="I328" s="3959">
        <v>0</v>
      </c>
      <c r="J328" s="3959">
        <v>486.5</v>
      </c>
      <c r="K328" s="3959">
        <v>7784</v>
      </c>
      <c r="L328" s="3959">
        <v>21</v>
      </c>
      <c r="M328" s="3970">
        <f t="shared" si="42"/>
        <v>0</v>
      </c>
      <c r="N328" s="3961">
        <v>0</v>
      </c>
      <c r="O328" s="3961">
        <v>0</v>
      </c>
      <c r="P328" s="3961">
        <v>0</v>
      </c>
      <c r="Q328" s="3961">
        <v>0</v>
      </c>
      <c r="R328" s="3959"/>
      <c r="S328" s="3959" t="s">
        <v>5662</v>
      </c>
      <c r="T328" s="3962" t="s">
        <v>5662</v>
      </c>
      <c r="U328" s="3963">
        <v>0.85</v>
      </c>
      <c r="V328" s="3963">
        <v>13.6</v>
      </c>
      <c r="W328" s="3963"/>
      <c r="X328" s="3963" t="s">
        <v>5663</v>
      </c>
      <c r="Y328" s="3963" t="s">
        <v>5664</v>
      </c>
      <c r="Z328" s="3964"/>
      <c r="AA328" s="744"/>
      <c r="AB328" s="744"/>
      <c r="AC328" s="3964"/>
      <c r="AD328" s="744"/>
      <c r="AE328" s="3964"/>
      <c r="AF328" s="3964"/>
      <c r="AG328" s="3964"/>
      <c r="AH328" s="3964"/>
      <c r="AI328" s="3964"/>
      <c r="AJ328" s="3964"/>
      <c r="AK328" s="3964"/>
      <c r="AL328" s="3964"/>
      <c r="AM328" s="3964"/>
      <c r="AN328" s="3964"/>
      <c r="AO328" s="3964"/>
      <c r="AP328" s="3964"/>
      <c r="AQ328" s="1224"/>
      <c r="AR328" s="3964"/>
      <c r="AS328" s="3964"/>
      <c r="AT328" s="3964"/>
      <c r="AU328" s="3964"/>
      <c r="AV328" s="3964"/>
      <c r="AW328" s="3964"/>
      <c r="AX328" s="3964"/>
      <c r="AY328" s="3964"/>
      <c r="AZ328" s="3964"/>
      <c r="BA328" s="3964"/>
      <c r="BB328" s="3964"/>
      <c r="BC328" s="3964"/>
      <c r="BD328" s="3964"/>
      <c r="BE328" s="3964"/>
      <c r="BF328" s="3964"/>
      <c r="BG328" s="3964"/>
      <c r="BH328" s="3964"/>
    </row>
    <row r="329" spans="1:60">
      <c r="A329" s="3957">
        <v>290</v>
      </c>
      <c r="B329" s="1146" t="s">
        <v>6068</v>
      </c>
      <c r="C329" s="1147" t="s">
        <v>6069</v>
      </c>
      <c r="D329" s="3958" t="s">
        <v>149</v>
      </c>
      <c r="E329" s="3961">
        <v>5</v>
      </c>
      <c r="F329" s="5891"/>
      <c r="G329" s="3960">
        <f t="shared" si="41"/>
        <v>0</v>
      </c>
      <c r="H329" s="3959">
        <v>0</v>
      </c>
      <c r="I329" s="3959">
        <v>0</v>
      </c>
      <c r="J329" s="3959">
        <v>355</v>
      </c>
      <c r="K329" s="3959">
        <v>1775</v>
      </c>
      <c r="L329" s="3959">
        <v>21</v>
      </c>
      <c r="M329" s="3970">
        <f t="shared" si="42"/>
        <v>0</v>
      </c>
      <c r="N329" s="3961">
        <v>0</v>
      </c>
      <c r="O329" s="3961">
        <v>0</v>
      </c>
      <c r="P329" s="3961">
        <v>0</v>
      </c>
      <c r="Q329" s="3961">
        <v>0</v>
      </c>
      <c r="R329" s="3959"/>
      <c r="S329" s="3959" t="s">
        <v>5662</v>
      </c>
      <c r="T329" s="3962" t="s">
        <v>5662</v>
      </c>
      <c r="U329" s="3963">
        <v>0.62</v>
      </c>
      <c r="V329" s="3963">
        <v>3.1</v>
      </c>
      <c r="W329" s="3963"/>
      <c r="X329" s="3963" t="s">
        <v>5663</v>
      </c>
      <c r="Y329" s="3963" t="s">
        <v>5664</v>
      </c>
      <c r="Z329" s="3964"/>
      <c r="AA329" s="744"/>
      <c r="AB329" s="744"/>
      <c r="AC329" s="3964"/>
      <c r="AD329" s="744"/>
      <c r="AE329" s="3964"/>
      <c r="AF329" s="3964"/>
      <c r="AG329" s="3964"/>
      <c r="AH329" s="3964"/>
      <c r="AI329" s="3964"/>
      <c r="AJ329" s="3964"/>
      <c r="AK329" s="3964"/>
      <c r="AL329" s="3964"/>
      <c r="AM329" s="3964"/>
      <c r="AN329" s="3964"/>
      <c r="AO329" s="3964"/>
      <c r="AP329" s="3964"/>
      <c r="AQ329" s="1224"/>
      <c r="AR329" s="3964"/>
      <c r="AS329" s="3964"/>
      <c r="AT329" s="3964"/>
      <c r="AU329" s="3964"/>
      <c r="AV329" s="3964"/>
      <c r="AW329" s="3964"/>
      <c r="AX329" s="3964"/>
      <c r="AY329" s="3964"/>
      <c r="AZ329" s="3964"/>
      <c r="BA329" s="3964"/>
      <c r="BB329" s="3964"/>
      <c r="BC329" s="3964"/>
      <c r="BD329" s="3964"/>
      <c r="BE329" s="3964"/>
      <c r="BF329" s="3964"/>
      <c r="BG329" s="3964"/>
      <c r="BH329" s="3964"/>
    </row>
    <row r="330" spans="1:60">
      <c r="A330" s="3957">
        <v>291</v>
      </c>
      <c r="B330" s="1146" t="s">
        <v>6070</v>
      </c>
      <c r="C330" s="1147" t="s">
        <v>6071</v>
      </c>
      <c r="D330" s="3958" t="s">
        <v>149</v>
      </c>
      <c r="E330" s="3961">
        <v>1</v>
      </c>
      <c r="F330" s="5891"/>
      <c r="G330" s="3960">
        <f t="shared" si="41"/>
        <v>0</v>
      </c>
      <c r="H330" s="3959">
        <v>0</v>
      </c>
      <c r="I330" s="3959">
        <v>0</v>
      </c>
      <c r="J330" s="3959">
        <v>200.5</v>
      </c>
      <c r="K330" s="3959">
        <v>200.5</v>
      </c>
      <c r="L330" s="3959">
        <v>21</v>
      </c>
      <c r="M330" s="3970">
        <f t="shared" si="42"/>
        <v>0</v>
      </c>
      <c r="N330" s="3961">
        <v>0</v>
      </c>
      <c r="O330" s="3961">
        <v>0</v>
      </c>
      <c r="P330" s="3961">
        <v>0</v>
      </c>
      <c r="Q330" s="3961">
        <v>0</v>
      </c>
      <c r="R330" s="3959"/>
      <c r="S330" s="3959" t="s">
        <v>5662</v>
      </c>
      <c r="T330" s="3962" t="s">
        <v>5662</v>
      </c>
      <c r="U330" s="3963">
        <v>0.35</v>
      </c>
      <c r="V330" s="3963">
        <v>0.35</v>
      </c>
      <c r="W330" s="3963"/>
      <c r="X330" s="3963" t="s">
        <v>5663</v>
      </c>
      <c r="Y330" s="3963" t="s">
        <v>5664</v>
      </c>
      <c r="Z330" s="3964"/>
      <c r="AA330" s="744"/>
      <c r="AB330" s="744"/>
      <c r="AC330" s="3964"/>
      <c r="AD330" s="744"/>
      <c r="AE330" s="3964"/>
      <c r="AF330" s="3964"/>
      <c r="AG330" s="3964"/>
      <c r="AH330" s="3964"/>
      <c r="AI330" s="3964"/>
      <c r="AJ330" s="3964"/>
      <c r="AK330" s="3964"/>
      <c r="AL330" s="3964"/>
      <c r="AM330" s="3964"/>
      <c r="AN330" s="3964"/>
      <c r="AO330" s="3964"/>
      <c r="AP330" s="3964"/>
      <c r="AQ330" s="1224"/>
      <c r="AR330" s="3964"/>
      <c r="AS330" s="3964"/>
      <c r="AT330" s="3964"/>
      <c r="AU330" s="3964"/>
      <c r="AV330" s="3964"/>
      <c r="AW330" s="3964"/>
      <c r="AX330" s="3964"/>
      <c r="AY330" s="3964"/>
      <c r="AZ330" s="3964"/>
      <c r="BA330" s="3964"/>
      <c r="BB330" s="3964"/>
      <c r="BC330" s="3964"/>
      <c r="BD330" s="3964"/>
      <c r="BE330" s="3964"/>
      <c r="BF330" s="3964"/>
      <c r="BG330" s="3964"/>
      <c r="BH330" s="3964"/>
    </row>
    <row r="331" spans="1:60">
      <c r="A331" s="3957">
        <v>292</v>
      </c>
      <c r="B331" s="1146" t="s">
        <v>6072</v>
      </c>
      <c r="C331" s="1147" t="s">
        <v>6073</v>
      </c>
      <c r="D331" s="3958" t="s">
        <v>149</v>
      </c>
      <c r="E331" s="3961">
        <v>1</v>
      </c>
      <c r="F331" s="5891"/>
      <c r="G331" s="3960">
        <f t="shared" si="41"/>
        <v>0</v>
      </c>
      <c r="H331" s="3959">
        <v>0</v>
      </c>
      <c r="I331" s="3959">
        <v>0</v>
      </c>
      <c r="J331" s="3959">
        <v>386</v>
      </c>
      <c r="K331" s="3959">
        <v>386</v>
      </c>
      <c r="L331" s="3959">
        <v>21</v>
      </c>
      <c r="M331" s="3970">
        <f t="shared" si="42"/>
        <v>0</v>
      </c>
      <c r="N331" s="3961">
        <v>0</v>
      </c>
      <c r="O331" s="3961">
        <v>0</v>
      </c>
      <c r="P331" s="3961">
        <v>0</v>
      </c>
      <c r="Q331" s="3961">
        <v>0</v>
      </c>
      <c r="R331" s="3959"/>
      <c r="S331" s="3959" t="s">
        <v>5662</v>
      </c>
      <c r="T331" s="3962" t="s">
        <v>5662</v>
      </c>
      <c r="U331" s="3963">
        <v>0.67</v>
      </c>
      <c r="V331" s="3963">
        <v>0.67</v>
      </c>
      <c r="W331" s="3963"/>
      <c r="X331" s="3963" t="s">
        <v>5663</v>
      </c>
      <c r="Y331" s="3963" t="s">
        <v>5664</v>
      </c>
      <c r="Z331" s="3964"/>
      <c r="AA331" s="744"/>
      <c r="AB331" s="744"/>
      <c r="AC331" s="3964"/>
      <c r="AD331" s="744"/>
      <c r="AE331" s="3964"/>
      <c r="AF331" s="3964"/>
      <c r="AG331" s="3964"/>
      <c r="AH331" s="3964"/>
      <c r="AI331" s="3964"/>
      <c r="AJ331" s="3964"/>
      <c r="AK331" s="3964"/>
      <c r="AL331" s="3964"/>
      <c r="AM331" s="3964"/>
      <c r="AN331" s="3964"/>
      <c r="AO331" s="3964"/>
      <c r="AP331" s="3964"/>
      <c r="AQ331" s="1224"/>
      <c r="AR331" s="3964"/>
      <c r="AS331" s="3964"/>
      <c r="AT331" s="3964"/>
      <c r="AU331" s="3964"/>
      <c r="AV331" s="3964"/>
      <c r="AW331" s="3964"/>
      <c r="AX331" s="3964"/>
      <c r="AY331" s="3964"/>
      <c r="AZ331" s="3964"/>
      <c r="BA331" s="3964"/>
      <c r="BB331" s="3964"/>
      <c r="BC331" s="3964"/>
      <c r="BD331" s="3964"/>
      <c r="BE331" s="3964"/>
      <c r="BF331" s="3964"/>
      <c r="BG331" s="3964"/>
      <c r="BH331" s="3964"/>
    </row>
    <row r="332" spans="1:60">
      <c r="A332" s="3957">
        <v>293</v>
      </c>
      <c r="B332" s="1146" t="s">
        <v>6074</v>
      </c>
      <c r="C332" s="1147" t="s">
        <v>6075</v>
      </c>
      <c r="D332" s="3958" t="s">
        <v>149</v>
      </c>
      <c r="E332" s="3961">
        <v>3</v>
      </c>
      <c r="F332" s="5891"/>
      <c r="G332" s="3960">
        <f t="shared" si="41"/>
        <v>0</v>
      </c>
      <c r="H332" s="3959">
        <v>0</v>
      </c>
      <c r="I332" s="3959">
        <v>0</v>
      </c>
      <c r="J332" s="3959">
        <v>422</v>
      </c>
      <c r="K332" s="3959">
        <v>1266</v>
      </c>
      <c r="L332" s="3959">
        <v>21</v>
      </c>
      <c r="M332" s="3970">
        <f t="shared" si="42"/>
        <v>0</v>
      </c>
      <c r="N332" s="3961">
        <v>0</v>
      </c>
      <c r="O332" s="3961">
        <v>0</v>
      </c>
      <c r="P332" s="3961">
        <v>0</v>
      </c>
      <c r="Q332" s="3961">
        <v>0</v>
      </c>
      <c r="R332" s="3959"/>
      <c r="S332" s="3959" t="s">
        <v>5662</v>
      </c>
      <c r="T332" s="3962" t="s">
        <v>5662</v>
      </c>
      <c r="U332" s="3963">
        <v>0.73782999999999999</v>
      </c>
      <c r="V332" s="3963">
        <v>2.2134900000000002</v>
      </c>
      <c r="W332" s="3963"/>
      <c r="X332" s="3963" t="s">
        <v>5663</v>
      </c>
      <c r="Y332" s="3963" t="s">
        <v>5664</v>
      </c>
      <c r="Z332" s="3964"/>
      <c r="AA332" s="744"/>
      <c r="AB332" s="744"/>
      <c r="AC332" s="3964"/>
      <c r="AD332" s="744"/>
      <c r="AE332" s="3964"/>
      <c r="AF332" s="3964"/>
      <c r="AG332" s="3964"/>
      <c r="AH332" s="3964"/>
      <c r="AI332" s="3964"/>
      <c r="AJ332" s="3964"/>
      <c r="AK332" s="3964"/>
      <c r="AL332" s="3964"/>
      <c r="AM332" s="3964"/>
      <c r="AN332" s="3964"/>
      <c r="AO332" s="3964"/>
      <c r="AP332" s="3964"/>
      <c r="AQ332" s="1224"/>
      <c r="AR332" s="3964"/>
      <c r="AS332" s="3964"/>
      <c r="AT332" s="3964"/>
      <c r="AU332" s="3964"/>
      <c r="AV332" s="3964"/>
      <c r="AW332" s="3964"/>
      <c r="AX332" s="3964"/>
      <c r="AY332" s="3964"/>
      <c r="AZ332" s="3964"/>
      <c r="BA332" s="3964"/>
      <c r="BB332" s="3964"/>
      <c r="BC332" s="3964"/>
      <c r="BD332" s="3964"/>
      <c r="BE332" s="3964"/>
      <c r="BF332" s="3964"/>
      <c r="BG332" s="3964"/>
      <c r="BH332" s="3964"/>
    </row>
    <row r="333" spans="1:60">
      <c r="A333" s="3957">
        <v>294</v>
      </c>
      <c r="B333" s="1146" t="s">
        <v>6076</v>
      </c>
      <c r="C333" s="1147" t="s">
        <v>6077</v>
      </c>
      <c r="D333" s="3958" t="s">
        <v>149</v>
      </c>
      <c r="E333" s="3961">
        <v>4</v>
      </c>
      <c r="F333" s="5891"/>
      <c r="G333" s="3960">
        <f t="shared" si="41"/>
        <v>0</v>
      </c>
      <c r="H333" s="3959">
        <v>0</v>
      </c>
      <c r="I333" s="3959">
        <v>0</v>
      </c>
      <c r="J333" s="3959">
        <v>400.5</v>
      </c>
      <c r="K333" s="3959">
        <v>1602</v>
      </c>
      <c r="L333" s="3959">
        <v>21</v>
      </c>
      <c r="M333" s="3970">
        <f t="shared" si="42"/>
        <v>0</v>
      </c>
      <c r="N333" s="3961">
        <v>0</v>
      </c>
      <c r="O333" s="3961">
        <v>0</v>
      </c>
      <c r="P333" s="3961">
        <v>0</v>
      </c>
      <c r="Q333" s="3961">
        <v>0</v>
      </c>
      <c r="R333" s="3959"/>
      <c r="S333" s="3959" t="s">
        <v>5662</v>
      </c>
      <c r="T333" s="3962" t="s">
        <v>5662</v>
      </c>
      <c r="U333" s="3963">
        <v>0.7</v>
      </c>
      <c r="V333" s="3963">
        <v>2.8</v>
      </c>
      <c r="W333" s="3963"/>
      <c r="X333" s="3963" t="s">
        <v>5663</v>
      </c>
      <c r="Y333" s="3963" t="s">
        <v>5664</v>
      </c>
      <c r="Z333" s="3964"/>
      <c r="AA333" s="744"/>
      <c r="AB333" s="744"/>
      <c r="AC333" s="3964"/>
      <c r="AD333" s="744"/>
      <c r="AE333" s="3964"/>
      <c r="AF333" s="3964"/>
      <c r="AG333" s="3964"/>
      <c r="AH333" s="3964"/>
      <c r="AI333" s="3964"/>
      <c r="AJ333" s="3964"/>
      <c r="AK333" s="3964"/>
      <c r="AL333" s="3964"/>
      <c r="AM333" s="3964"/>
      <c r="AN333" s="3964"/>
      <c r="AO333" s="3964"/>
      <c r="AP333" s="3964"/>
      <c r="AQ333" s="1224"/>
      <c r="AR333" s="3964"/>
      <c r="AS333" s="3964"/>
      <c r="AT333" s="3964"/>
      <c r="AU333" s="3964"/>
      <c r="AV333" s="3964"/>
      <c r="AW333" s="3964"/>
      <c r="AX333" s="3964"/>
      <c r="AY333" s="3964"/>
      <c r="AZ333" s="3964"/>
      <c r="BA333" s="3964"/>
      <c r="BB333" s="3964"/>
      <c r="BC333" s="3964"/>
      <c r="BD333" s="3964"/>
      <c r="BE333" s="3964"/>
      <c r="BF333" s="3964"/>
      <c r="BG333" s="3964"/>
      <c r="BH333" s="3964"/>
    </row>
    <row r="334" spans="1:60" ht="13.15">
      <c r="A334" s="3949" t="s">
        <v>5659</v>
      </c>
      <c r="B334" s="3950" t="s">
        <v>5620</v>
      </c>
      <c r="C334" s="3951" t="s">
        <v>5621</v>
      </c>
      <c r="D334" s="3952"/>
      <c r="E334" s="3953"/>
      <c r="F334" s="5892"/>
      <c r="G334" s="3954">
        <f>SUM(G335,G337:G361)</f>
        <v>0</v>
      </c>
      <c r="H334" s="3954"/>
      <c r="I334" s="3954">
        <v>76784</v>
      </c>
      <c r="J334" s="3954"/>
      <c r="K334" s="3954">
        <v>29390.5</v>
      </c>
      <c r="L334" s="3954"/>
      <c r="M334" s="3954">
        <f t="shared" si="42"/>
        <v>0</v>
      </c>
      <c r="N334" s="3953"/>
      <c r="O334" s="3953"/>
      <c r="P334" s="3953"/>
      <c r="Q334" s="3953"/>
      <c r="R334" s="3954"/>
      <c r="S334" s="3954"/>
      <c r="T334" s="3955"/>
      <c r="U334" s="3956"/>
      <c r="V334" s="3956"/>
      <c r="W334" s="3956"/>
      <c r="X334" s="3956"/>
      <c r="Y334" s="3956"/>
      <c r="AA334" s="744"/>
      <c r="AB334" s="744"/>
      <c r="AD334" s="744"/>
      <c r="AQ334" s="1224"/>
    </row>
    <row r="335" spans="1:60" ht="31.95">
      <c r="A335" s="3967">
        <v>295</v>
      </c>
      <c r="B335" s="1144" t="s">
        <v>6045</v>
      </c>
      <c r="C335" s="1145" t="s">
        <v>6046</v>
      </c>
      <c r="D335" s="3968" t="s">
        <v>149</v>
      </c>
      <c r="E335" s="3969">
        <v>1</v>
      </c>
      <c r="F335" s="5893"/>
      <c r="G335" s="3960">
        <f t="shared" ref="G335" si="43">E335*F335</f>
        <v>0</v>
      </c>
      <c r="H335" s="3970">
        <v>18750</v>
      </c>
      <c r="I335" s="3970">
        <v>18750</v>
      </c>
      <c r="J335" s="3970">
        <v>0</v>
      </c>
      <c r="K335" s="3970">
        <v>0</v>
      </c>
      <c r="L335" s="3970">
        <v>21</v>
      </c>
      <c r="M335" s="3970">
        <f t="shared" si="42"/>
        <v>0</v>
      </c>
      <c r="N335" s="3969">
        <v>0</v>
      </c>
      <c r="O335" s="3969">
        <v>0</v>
      </c>
      <c r="P335" s="3969">
        <v>0</v>
      </c>
      <c r="Q335" s="3969">
        <v>0</v>
      </c>
      <c r="R335" s="3970"/>
      <c r="S335" s="3970" t="s">
        <v>5689</v>
      </c>
      <c r="T335" s="3971" t="s">
        <v>5690</v>
      </c>
      <c r="U335" s="3963">
        <v>0</v>
      </c>
      <c r="V335" s="3963">
        <v>0</v>
      </c>
      <c r="W335" s="3963"/>
      <c r="X335" s="3963" t="s">
        <v>5715</v>
      </c>
      <c r="Y335" s="3963" t="s">
        <v>5664</v>
      </c>
      <c r="Z335" s="3964"/>
      <c r="AA335" s="744"/>
      <c r="AB335" s="744"/>
      <c r="AC335" s="3964"/>
      <c r="AD335" s="744"/>
      <c r="AE335" s="3964"/>
      <c r="AF335" s="3964"/>
      <c r="AG335" s="3964"/>
      <c r="AH335" s="3964"/>
      <c r="AI335" s="3964"/>
      <c r="AJ335" s="3964"/>
      <c r="AK335" s="3964"/>
      <c r="AL335" s="3964"/>
      <c r="AM335" s="3964"/>
      <c r="AN335" s="3964"/>
      <c r="AO335" s="3964"/>
      <c r="AP335" s="3964"/>
      <c r="AQ335" s="1224"/>
      <c r="AR335" s="3964"/>
      <c r="AS335" s="3964"/>
      <c r="AT335" s="3964"/>
      <c r="AU335" s="3964"/>
      <c r="AV335" s="3964"/>
      <c r="AW335" s="3964"/>
      <c r="AX335" s="3964"/>
      <c r="AY335" s="3964"/>
      <c r="AZ335" s="3964"/>
      <c r="BA335" s="3964"/>
      <c r="BB335" s="3964"/>
      <c r="BC335" s="3964"/>
      <c r="BD335" s="3964"/>
      <c r="BE335" s="3964"/>
      <c r="BF335" s="3964"/>
      <c r="BG335" s="3964"/>
      <c r="BH335" s="3964"/>
    </row>
    <row r="336" spans="1:60" outlineLevel="1">
      <c r="A336" s="3972"/>
      <c r="B336" s="3973"/>
      <c r="C336" s="6554" t="s">
        <v>6047</v>
      </c>
      <c r="D336" s="6555"/>
      <c r="E336" s="6555"/>
      <c r="F336" s="6555"/>
      <c r="G336" s="6555"/>
      <c r="H336" s="3963"/>
      <c r="I336" s="3963"/>
      <c r="J336" s="3963"/>
      <c r="K336" s="3963"/>
      <c r="L336" s="3963"/>
      <c r="M336" s="3963"/>
      <c r="N336" s="3974"/>
      <c r="O336" s="3974"/>
      <c r="P336" s="3974"/>
      <c r="Q336" s="3974"/>
      <c r="R336" s="3963"/>
      <c r="S336" s="3963"/>
      <c r="T336" s="3963"/>
      <c r="U336" s="3963"/>
      <c r="V336" s="3963"/>
      <c r="W336" s="3963"/>
      <c r="X336" s="3963"/>
      <c r="Y336" s="3963"/>
      <c r="Z336" s="3964"/>
      <c r="AA336" s="744"/>
      <c r="AB336" s="744"/>
      <c r="AC336" s="3964"/>
      <c r="AD336" s="744"/>
      <c r="AE336" s="3964"/>
      <c r="AF336" s="3964"/>
      <c r="AG336" s="3964"/>
      <c r="AH336" s="3964"/>
      <c r="AI336" s="3964"/>
      <c r="AJ336" s="3964"/>
      <c r="AK336" s="3964"/>
      <c r="AL336" s="3964"/>
      <c r="AM336" s="3964"/>
      <c r="AN336" s="3964"/>
      <c r="AO336" s="3964"/>
      <c r="AP336" s="3964"/>
      <c r="AQ336" s="1224"/>
      <c r="AR336" s="3964"/>
      <c r="AS336" s="3964"/>
      <c r="AT336" s="3964"/>
      <c r="AU336" s="3964"/>
      <c r="AV336" s="3964"/>
      <c r="AW336" s="3964"/>
      <c r="AX336" s="3964"/>
      <c r="AY336" s="3964"/>
      <c r="AZ336" s="3964"/>
      <c r="BA336" s="3964"/>
      <c r="BB336" s="3964"/>
      <c r="BC336" s="3964"/>
      <c r="BD336" s="3964"/>
      <c r="BE336" s="3964"/>
      <c r="BF336" s="3964"/>
      <c r="BG336" s="3964"/>
      <c r="BH336" s="3964"/>
    </row>
    <row r="337" spans="1:60" ht="21.3">
      <c r="A337" s="3957">
        <v>296</v>
      </c>
      <c r="B337" s="1146" t="s">
        <v>6048</v>
      </c>
      <c r="C337" s="1147" t="s">
        <v>6049</v>
      </c>
      <c r="D337" s="3958" t="s">
        <v>149</v>
      </c>
      <c r="E337" s="3961">
        <v>1</v>
      </c>
      <c r="F337" s="5891"/>
      <c r="G337" s="3960">
        <f t="shared" ref="G337:G361" si="44">E337*F337</f>
        <v>0</v>
      </c>
      <c r="H337" s="3959">
        <v>980</v>
      </c>
      <c r="I337" s="3959">
        <v>980</v>
      </c>
      <c r="J337" s="3959">
        <v>0</v>
      </c>
      <c r="K337" s="3959">
        <v>0</v>
      </c>
      <c r="L337" s="3959">
        <v>21</v>
      </c>
      <c r="M337" s="3970">
        <f t="shared" ref="M337:M363" si="45">G337*1.21</f>
        <v>0</v>
      </c>
      <c r="N337" s="3961">
        <v>0</v>
      </c>
      <c r="O337" s="3961">
        <v>0</v>
      </c>
      <c r="P337" s="3961">
        <v>0</v>
      </c>
      <c r="Q337" s="3961">
        <v>0</v>
      </c>
      <c r="R337" s="3959"/>
      <c r="S337" s="3959" t="s">
        <v>5689</v>
      </c>
      <c r="T337" s="3962" t="s">
        <v>5690</v>
      </c>
      <c r="U337" s="3963">
        <v>0</v>
      </c>
      <c r="V337" s="3963">
        <v>0</v>
      </c>
      <c r="W337" s="3963"/>
      <c r="X337" s="3963" t="s">
        <v>5715</v>
      </c>
      <c r="Y337" s="3963" t="s">
        <v>5664</v>
      </c>
      <c r="Z337" s="3964"/>
      <c r="AA337" s="744"/>
      <c r="AB337" s="744"/>
      <c r="AC337" s="3964"/>
      <c r="AD337" s="744"/>
      <c r="AE337" s="3964"/>
      <c r="AF337" s="3964"/>
      <c r="AG337" s="3964"/>
      <c r="AH337" s="3964"/>
      <c r="AI337" s="3964"/>
      <c r="AJ337" s="3964"/>
      <c r="AK337" s="3964"/>
      <c r="AL337" s="3964"/>
      <c r="AM337" s="3964"/>
      <c r="AN337" s="3964"/>
      <c r="AO337" s="3964"/>
      <c r="AP337" s="3964"/>
      <c r="AQ337" s="1224"/>
      <c r="AR337" s="3964"/>
      <c r="AS337" s="3964"/>
      <c r="AT337" s="3964"/>
      <c r="AU337" s="3964"/>
      <c r="AV337" s="3964"/>
      <c r="AW337" s="3964"/>
      <c r="AX337" s="3964"/>
      <c r="AY337" s="3964"/>
      <c r="AZ337" s="3964"/>
      <c r="BA337" s="3964"/>
      <c r="BB337" s="3964"/>
      <c r="BC337" s="3964"/>
      <c r="BD337" s="3964"/>
      <c r="BE337" s="3964"/>
      <c r="BF337" s="3964"/>
      <c r="BG337" s="3964"/>
      <c r="BH337" s="3964"/>
    </row>
    <row r="338" spans="1:60" ht="21.3">
      <c r="A338" s="3957">
        <v>297</v>
      </c>
      <c r="B338" s="1146" t="s">
        <v>6050</v>
      </c>
      <c r="C338" s="1147" t="s">
        <v>6051</v>
      </c>
      <c r="D338" s="3958" t="s">
        <v>149</v>
      </c>
      <c r="E338" s="3961">
        <v>1</v>
      </c>
      <c r="F338" s="5891"/>
      <c r="G338" s="3960">
        <f t="shared" si="44"/>
        <v>0</v>
      </c>
      <c r="H338" s="3959">
        <v>4455</v>
      </c>
      <c r="I338" s="3959">
        <v>4455</v>
      </c>
      <c r="J338" s="3959">
        <v>0</v>
      </c>
      <c r="K338" s="3959">
        <v>0</v>
      </c>
      <c r="L338" s="3959">
        <v>21</v>
      </c>
      <c r="M338" s="3970">
        <f t="shared" si="45"/>
        <v>0</v>
      </c>
      <c r="N338" s="3961">
        <v>0</v>
      </c>
      <c r="O338" s="3961">
        <v>0</v>
      </c>
      <c r="P338" s="3961">
        <v>0</v>
      </c>
      <c r="Q338" s="3961">
        <v>0</v>
      </c>
      <c r="R338" s="3959"/>
      <c r="S338" s="3959" t="s">
        <v>5689</v>
      </c>
      <c r="T338" s="3962" t="s">
        <v>5988</v>
      </c>
      <c r="U338" s="3963">
        <v>0</v>
      </c>
      <c r="V338" s="3963">
        <v>0</v>
      </c>
      <c r="W338" s="3963"/>
      <c r="X338" s="3963" t="s">
        <v>5715</v>
      </c>
      <c r="Y338" s="3963" t="s">
        <v>5664</v>
      </c>
      <c r="Z338" s="3964"/>
      <c r="AA338" s="744"/>
      <c r="AB338" s="744"/>
      <c r="AC338" s="3964"/>
      <c r="AD338" s="744"/>
      <c r="AE338" s="3964"/>
      <c r="AF338" s="3964"/>
      <c r="AG338" s="3964"/>
      <c r="AH338" s="3964"/>
      <c r="AI338" s="3964"/>
      <c r="AJ338" s="3964"/>
      <c r="AK338" s="3964"/>
      <c r="AL338" s="3964"/>
      <c r="AM338" s="3964"/>
      <c r="AN338" s="3964"/>
      <c r="AO338" s="3964"/>
      <c r="AP338" s="3964"/>
      <c r="AQ338" s="1224"/>
      <c r="AR338" s="3964"/>
      <c r="AS338" s="3964"/>
      <c r="AT338" s="3964"/>
      <c r="AU338" s="3964"/>
      <c r="AV338" s="3964"/>
      <c r="AW338" s="3964"/>
      <c r="AX338" s="3964"/>
      <c r="AY338" s="3964"/>
      <c r="AZ338" s="3964"/>
      <c r="BA338" s="3964"/>
      <c r="BB338" s="3964"/>
      <c r="BC338" s="3964"/>
      <c r="BD338" s="3964"/>
      <c r="BE338" s="3964"/>
      <c r="BF338" s="3964"/>
      <c r="BG338" s="3964"/>
      <c r="BH338" s="3964"/>
    </row>
    <row r="339" spans="1:60">
      <c r="A339" s="3957">
        <v>298</v>
      </c>
      <c r="B339" s="1146" t="s">
        <v>6011</v>
      </c>
      <c r="C339" s="1147" t="s">
        <v>6012</v>
      </c>
      <c r="D339" s="3958" t="s">
        <v>149</v>
      </c>
      <c r="E339" s="3961">
        <v>12</v>
      </c>
      <c r="F339" s="5891"/>
      <c r="G339" s="3960">
        <f t="shared" si="44"/>
        <v>0</v>
      </c>
      <c r="H339" s="3959">
        <v>208</v>
      </c>
      <c r="I339" s="3959">
        <v>2496</v>
      </c>
      <c r="J339" s="3959">
        <v>0</v>
      </c>
      <c r="K339" s="3959">
        <v>0</v>
      </c>
      <c r="L339" s="3959">
        <v>21</v>
      </c>
      <c r="M339" s="3970">
        <f t="shared" si="45"/>
        <v>0</v>
      </c>
      <c r="N339" s="3961">
        <v>1.8000000000000001E-4</v>
      </c>
      <c r="O339" s="3961">
        <v>2.16E-3</v>
      </c>
      <c r="P339" s="3961">
        <v>0</v>
      </c>
      <c r="Q339" s="3961">
        <v>0</v>
      </c>
      <c r="R339" s="3959" t="s">
        <v>5714</v>
      </c>
      <c r="S339" s="3959" t="s">
        <v>5662</v>
      </c>
      <c r="T339" s="3962" t="s">
        <v>5662</v>
      </c>
      <c r="U339" s="3963">
        <v>0</v>
      </c>
      <c r="V339" s="3963">
        <v>0</v>
      </c>
      <c r="W339" s="3963"/>
      <c r="X339" s="3963" t="s">
        <v>5715</v>
      </c>
      <c r="Y339" s="3963" t="s">
        <v>5664</v>
      </c>
      <c r="Z339" s="3964"/>
      <c r="AA339" s="744"/>
      <c r="AB339" s="744"/>
      <c r="AC339" s="3964"/>
      <c r="AD339" s="744"/>
      <c r="AE339" s="3964"/>
      <c r="AF339" s="3964"/>
      <c r="AG339" s="3964"/>
      <c r="AH339" s="3964"/>
      <c r="AI339" s="3964"/>
      <c r="AJ339" s="3964"/>
      <c r="AK339" s="3964"/>
      <c r="AL339" s="3964"/>
      <c r="AM339" s="3964"/>
      <c r="AN339" s="3964"/>
      <c r="AO339" s="3964"/>
      <c r="AP339" s="3964"/>
      <c r="AQ339" s="1224"/>
      <c r="AR339" s="3964"/>
      <c r="AS339" s="3964"/>
      <c r="AT339" s="3964"/>
      <c r="AU339" s="3964"/>
      <c r="AV339" s="3964"/>
      <c r="AW339" s="3964"/>
      <c r="AX339" s="3964"/>
      <c r="AY339" s="3964"/>
      <c r="AZ339" s="3964"/>
      <c r="BA339" s="3964"/>
      <c r="BB339" s="3964"/>
      <c r="BC339" s="3964"/>
      <c r="BD339" s="3964"/>
      <c r="BE339" s="3964"/>
      <c r="BF339" s="3964"/>
      <c r="BG339" s="3964"/>
      <c r="BH339" s="3964"/>
    </row>
    <row r="340" spans="1:60">
      <c r="A340" s="3957">
        <v>299</v>
      </c>
      <c r="B340" s="1146" t="s">
        <v>6052</v>
      </c>
      <c r="C340" s="1147" t="s">
        <v>6053</v>
      </c>
      <c r="D340" s="3958" t="s">
        <v>149</v>
      </c>
      <c r="E340" s="3961">
        <v>1</v>
      </c>
      <c r="F340" s="5891"/>
      <c r="G340" s="3960">
        <f t="shared" si="44"/>
        <v>0</v>
      </c>
      <c r="H340" s="3959">
        <v>310</v>
      </c>
      <c r="I340" s="3959">
        <v>310</v>
      </c>
      <c r="J340" s="3959">
        <v>0</v>
      </c>
      <c r="K340" s="3959">
        <v>0</v>
      </c>
      <c r="L340" s="3959">
        <v>21</v>
      </c>
      <c r="M340" s="3970">
        <f t="shared" si="45"/>
        <v>0</v>
      </c>
      <c r="N340" s="3961">
        <v>1.8000000000000001E-4</v>
      </c>
      <c r="O340" s="3961">
        <v>1.8000000000000001E-4</v>
      </c>
      <c r="P340" s="3961">
        <v>0</v>
      </c>
      <c r="Q340" s="3961">
        <v>0</v>
      </c>
      <c r="R340" s="3959" t="s">
        <v>5714</v>
      </c>
      <c r="S340" s="3959" t="s">
        <v>5662</v>
      </c>
      <c r="T340" s="3962" t="s">
        <v>5662</v>
      </c>
      <c r="U340" s="3963">
        <v>0</v>
      </c>
      <c r="V340" s="3963">
        <v>0</v>
      </c>
      <c r="W340" s="3963"/>
      <c r="X340" s="3963" t="s">
        <v>5715</v>
      </c>
      <c r="Y340" s="3963" t="s">
        <v>5664</v>
      </c>
      <c r="Z340" s="3964"/>
      <c r="AA340" s="744"/>
      <c r="AB340" s="744"/>
      <c r="AC340" s="3964"/>
      <c r="AD340" s="744"/>
      <c r="AE340" s="3964"/>
      <c r="AF340" s="3964"/>
      <c r="AG340" s="3964"/>
      <c r="AH340" s="3964"/>
      <c r="AI340" s="3964"/>
      <c r="AJ340" s="3964"/>
      <c r="AK340" s="3964"/>
      <c r="AL340" s="3964"/>
      <c r="AM340" s="3964"/>
      <c r="AN340" s="3964"/>
      <c r="AO340" s="3964"/>
      <c r="AP340" s="3964"/>
      <c r="AQ340" s="1224"/>
      <c r="AR340" s="3964"/>
      <c r="AS340" s="3964"/>
      <c r="AT340" s="3964"/>
      <c r="AU340" s="3964"/>
      <c r="AV340" s="3964"/>
      <c r="AW340" s="3964"/>
      <c r="AX340" s="3964"/>
      <c r="AY340" s="3964"/>
      <c r="AZ340" s="3964"/>
      <c r="BA340" s="3964"/>
      <c r="BB340" s="3964"/>
      <c r="BC340" s="3964"/>
      <c r="BD340" s="3964"/>
      <c r="BE340" s="3964"/>
      <c r="BF340" s="3964"/>
      <c r="BG340" s="3964"/>
      <c r="BH340" s="3964"/>
    </row>
    <row r="341" spans="1:60">
      <c r="A341" s="3957">
        <v>300</v>
      </c>
      <c r="B341" s="1146" t="s">
        <v>6054</v>
      </c>
      <c r="C341" s="1147" t="s">
        <v>6055</v>
      </c>
      <c r="D341" s="3958" t="s">
        <v>149</v>
      </c>
      <c r="E341" s="3961">
        <v>4</v>
      </c>
      <c r="F341" s="5891"/>
      <c r="G341" s="3960">
        <f t="shared" si="44"/>
        <v>0</v>
      </c>
      <c r="H341" s="3959">
        <v>310</v>
      </c>
      <c r="I341" s="3959">
        <v>1240</v>
      </c>
      <c r="J341" s="3959">
        <v>0</v>
      </c>
      <c r="K341" s="3959">
        <v>0</v>
      </c>
      <c r="L341" s="3959">
        <v>21</v>
      </c>
      <c r="M341" s="3970">
        <f t="shared" si="45"/>
        <v>0</v>
      </c>
      <c r="N341" s="3961">
        <v>1.8000000000000001E-4</v>
      </c>
      <c r="O341" s="3961">
        <v>7.2000000000000005E-4</v>
      </c>
      <c r="P341" s="3961">
        <v>0</v>
      </c>
      <c r="Q341" s="3961">
        <v>0</v>
      </c>
      <c r="R341" s="3959" t="s">
        <v>5714</v>
      </c>
      <c r="S341" s="3959" t="s">
        <v>5662</v>
      </c>
      <c r="T341" s="3962" t="s">
        <v>5662</v>
      </c>
      <c r="U341" s="3963">
        <v>0</v>
      </c>
      <c r="V341" s="3963">
        <v>0</v>
      </c>
      <c r="W341" s="3963"/>
      <c r="X341" s="3963" t="s">
        <v>5715</v>
      </c>
      <c r="Y341" s="3963" t="s">
        <v>5664</v>
      </c>
      <c r="Z341" s="3964"/>
      <c r="AA341" s="744"/>
      <c r="AB341" s="744"/>
      <c r="AC341" s="3964"/>
      <c r="AD341" s="744"/>
      <c r="AE341" s="3964"/>
      <c r="AF341" s="3964"/>
      <c r="AG341" s="3964"/>
      <c r="AH341" s="3964"/>
      <c r="AI341" s="3964"/>
      <c r="AJ341" s="3964"/>
      <c r="AK341" s="3964"/>
      <c r="AL341" s="3964"/>
      <c r="AM341" s="3964"/>
      <c r="AN341" s="3964"/>
      <c r="AO341" s="3964"/>
      <c r="AP341" s="3964"/>
      <c r="AQ341" s="1224"/>
      <c r="AR341" s="3964"/>
      <c r="AS341" s="3964"/>
      <c r="AT341" s="3964"/>
      <c r="AU341" s="3964"/>
      <c r="AV341" s="3964"/>
      <c r="AW341" s="3964"/>
      <c r="AX341" s="3964"/>
      <c r="AY341" s="3964"/>
      <c r="AZ341" s="3964"/>
      <c r="BA341" s="3964"/>
      <c r="BB341" s="3964"/>
      <c r="BC341" s="3964"/>
      <c r="BD341" s="3964"/>
      <c r="BE341" s="3964"/>
      <c r="BF341" s="3964"/>
      <c r="BG341" s="3964"/>
      <c r="BH341" s="3964"/>
    </row>
    <row r="342" spans="1:60">
      <c r="A342" s="3957">
        <v>301</v>
      </c>
      <c r="B342" s="1146" t="s">
        <v>6013</v>
      </c>
      <c r="C342" s="1147" t="s">
        <v>6014</v>
      </c>
      <c r="D342" s="3958" t="s">
        <v>149</v>
      </c>
      <c r="E342" s="3961">
        <v>51</v>
      </c>
      <c r="F342" s="5891"/>
      <c r="G342" s="3960">
        <f t="shared" si="44"/>
        <v>0</v>
      </c>
      <c r="H342" s="3959">
        <v>180</v>
      </c>
      <c r="I342" s="3959">
        <v>9180</v>
      </c>
      <c r="J342" s="3959">
        <v>0</v>
      </c>
      <c r="K342" s="3959">
        <v>0</v>
      </c>
      <c r="L342" s="3959">
        <v>21</v>
      </c>
      <c r="M342" s="3970">
        <f t="shared" si="45"/>
        <v>0</v>
      </c>
      <c r="N342" s="3961">
        <v>1.8000000000000001E-4</v>
      </c>
      <c r="O342" s="3961">
        <v>9.1800000000000007E-3</v>
      </c>
      <c r="P342" s="3961">
        <v>0</v>
      </c>
      <c r="Q342" s="3961">
        <v>0</v>
      </c>
      <c r="R342" s="3959" t="s">
        <v>5714</v>
      </c>
      <c r="S342" s="3959" t="s">
        <v>5662</v>
      </c>
      <c r="T342" s="3962" t="s">
        <v>5662</v>
      </c>
      <c r="U342" s="3963">
        <v>0</v>
      </c>
      <c r="V342" s="3963">
        <v>0</v>
      </c>
      <c r="W342" s="3963"/>
      <c r="X342" s="3963" t="s">
        <v>5715</v>
      </c>
      <c r="Y342" s="3963" t="s">
        <v>5664</v>
      </c>
      <c r="Z342" s="3964"/>
      <c r="AA342" s="744"/>
      <c r="AB342" s="744"/>
      <c r="AC342" s="3964"/>
      <c r="AD342" s="744"/>
      <c r="AE342" s="3964"/>
      <c r="AF342" s="3964"/>
      <c r="AG342" s="3964"/>
      <c r="AH342" s="3964"/>
      <c r="AI342" s="3964"/>
      <c r="AJ342" s="3964"/>
      <c r="AK342" s="3964"/>
      <c r="AL342" s="3964"/>
      <c r="AM342" s="3964"/>
      <c r="AN342" s="3964"/>
      <c r="AO342" s="3964"/>
      <c r="AP342" s="3964"/>
      <c r="AQ342" s="1224"/>
      <c r="AR342" s="3964"/>
      <c r="AS342" s="3964"/>
      <c r="AT342" s="3964"/>
      <c r="AU342" s="3964"/>
      <c r="AV342" s="3964"/>
      <c r="AW342" s="3964"/>
      <c r="AX342" s="3964"/>
      <c r="AY342" s="3964"/>
      <c r="AZ342" s="3964"/>
      <c r="BA342" s="3964"/>
      <c r="BB342" s="3964"/>
      <c r="BC342" s="3964"/>
      <c r="BD342" s="3964"/>
      <c r="BE342" s="3964"/>
      <c r="BF342" s="3964"/>
      <c r="BG342" s="3964"/>
      <c r="BH342" s="3964"/>
    </row>
    <row r="343" spans="1:60">
      <c r="A343" s="3957">
        <v>302</v>
      </c>
      <c r="B343" s="1146" t="s">
        <v>6084</v>
      </c>
      <c r="C343" s="1147" t="s">
        <v>6085</v>
      </c>
      <c r="D343" s="3958" t="s">
        <v>149</v>
      </c>
      <c r="E343" s="3961">
        <v>1</v>
      </c>
      <c r="F343" s="5891"/>
      <c r="G343" s="3960">
        <f t="shared" si="44"/>
        <v>0</v>
      </c>
      <c r="H343" s="3959">
        <v>334</v>
      </c>
      <c r="I343" s="3959">
        <v>334</v>
      </c>
      <c r="J343" s="3959">
        <v>0</v>
      </c>
      <c r="K343" s="3959">
        <v>0</v>
      </c>
      <c r="L343" s="3959">
        <v>21</v>
      </c>
      <c r="M343" s="3970">
        <f t="shared" si="45"/>
        <v>0</v>
      </c>
      <c r="N343" s="3961">
        <v>1.8000000000000001E-4</v>
      </c>
      <c r="O343" s="3961">
        <v>1.8000000000000001E-4</v>
      </c>
      <c r="P343" s="3961">
        <v>0</v>
      </c>
      <c r="Q343" s="3961">
        <v>0</v>
      </c>
      <c r="R343" s="3959" t="s">
        <v>5714</v>
      </c>
      <c r="S343" s="3959" t="s">
        <v>5662</v>
      </c>
      <c r="T343" s="3962" t="s">
        <v>5662</v>
      </c>
      <c r="U343" s="3963">
        <v>0</v>
      </c>
      <c r="V343" s="3963">
        <v>0</v>
      </c>
      <c r="W343" s="3963"/>
      <c r="X343" s="3963" t="s">
        <v>5715</v>
      </c>
      <c r="Y343" s="3963" t="s">
        <v>5664</v>
      </c>
      <c r="Z343" s="3964"/>
      <c r="AA343" s="744"/>
      <c r="AB343" s="744"/>
      <c r="AC343" s="3964"/>
      <c r="AD343" s="744"/>
      <c r="AE343" s="3964"/>
      <c r="AF343" s="3964"/>
      <c r="AG343" s="3964"/>
      <c r="AH343" s="3964"/>
      <c r="AI343" s="3964"/>
      <c r="AJ343" s="3964"/>
      <c r="AK343" s="3964"/>
      <c r="AL343" s="3964"/>
      <c r="AM343" s="3964"/>
      <c r="AN343" s="3964"/>
      <c r="AO343" s="3964"/>
      <c r="AP343" s="3964"/>
      <c r="AQ343" s="1224"/>
      <c r="AR343" s="3964"/>
      <c r="AS343" s="3964"/>
      <c r="AT343" s="3964"/>
      <c r="AU343" s="3964"/>
      <c r="AV343" s="3964"/>
      <c r="AW343" s="3964"/>
      <c r="AX343" s="3964"/>
      <c r="AY343" s="3964"/>
      <c r="AZ343" s="3964"/>
      <c r="BA343" s="3964"/>
      <c r="BB343" s="3964"/>
      <c r="BC343" s="3964"/>
      <c r="BD343" s="3964"/>
      <c r="BE343" s="3964"/>
      <c r="BF343" s="3964"/>
      <c r="BG343" s="3964"/>
      <c r="BH343" s="3964"/>
    </row>
    <row r="344" spans="1:60">
      <c r="A344" s="3957">
        <v>303</v>
      </c>
      <c r="B344" s="1146" t="s">
        <v>6056</v>
      </c>
      <c r="C344" s="1147" t="s">
        <v>6057</v>
      </c>
      <c r="D344" s="3958" t="s">
        <v>149</v>
      </c>
      <c r="E344" s="3961">
        <v>9</v>
      </c>
      <c r="F344" s="5891"/>
      <c r="G344" s="3960">
        <f t="shared" si="44"/>
        <v>0</v>
      </c>
      <c r="H344" s="3959">
        <v>1008</v>
      </c>
      <c r="I344" s="3959">
        <v>9072</v>
      </c>
      <c r="J344" s="3959">
        <v>0</v>
      </c>
      <c r="K344" s="3959">
        <v>0</v>
      </c>
      <c r="L344" s="3959">
        <v>21</v>
      </c>
      <c r="M344" s="3970">
        <f t="shared" si="45"/>
        <v>0</v>
      </c>
      <c r="N344" s="3961">
        <v>5.0000000000000001E-4</v>
      </c>
      <c r="O344" s="3961">
        <v>4.5000000000000005E-3</v>
      </c>
      <c r="P344" s="3961">
        <v>0</v>
      </c>
      <c r="Q344" s="3961">
        <v>0</v>
      </c>
      <c r="R344" s="3959" t="s">
        <v>5714</v>
      </c>
      <c r="S344" s="3959" t="s">
        <v>5662</v>
      </c>
      <c r="T344" s="3962" t="s">
        <v>5662</v>
      </c>
      <c r="U344" s="3963">
        <v>0</v>
      </c>
      <c r="V344" s="3963">
        <v>0</v>
      </c>
      <c r="W344" s="3963"/>
      <c r="X344" s="3963" t="s">
        <v>5715</v>
      </c>
      <c r="Y344" s="3963" t="s">
        <v>5664</v>
      </c>
      <c r="Z344" s="3964"/>
      <c r="AA344" s="744"/>
      <c r="AB344" s="744"/>
      <c r="AC344" s="3964"/>
      <c r="AD344" s="744"/>
      <c r="AE344" s="3964"/>
      <c r="AF344" s="3964"/>
      <c r="AG344" s="3964"/>
      <c r="AH344" s="3964"/>
      <c r="AI344" s="3964"/>
      <c r="AJ344" s="3964"/>
      <c r="AK344" s="3964"/>
      <c r="AL344" s="3964"/>
      <c r="AM344" s="3964"/>
      <c r="AN344" s="3964"/>
      <c r="AO344" s="3964"/>
      <c r="AP344" s="3964"/>
      <c r="AQ344" s="1224"/>
      <c r="AR344" s="3964"/>
      <c r="AS344" s="3964"/>
      <c r="AT344" s="3964"/>
      <c r="AU344" s="3964"/>
      <c r="AV344" s="3964"/>
      <c r="AW344" s="3964"/>
      <c r="AX344" s="3964"/>
      <c r="AY344" s="3964"/>
      <c r="AZ344" s="3964"/>
      <c r="BA344" s="3964"/>
      <c r="BB344" s="3964"/>
      <c r="BC344" s="3964"/>
      <c r="BD344" s="3964"/>
      <c r="BE344" s="3964"/>
      <c r="BF344" s="3964"/>
      <c r="BG344" s="3964"/>
      <c r="BH344" s="3964"/>
    </row>
    <row r="345" spans="1:60">
      <c r="A345" s="3957">
        <v>304</v>
      </c>
      <c r="B345" s="1146" t="s">
        <v>6082</v>
      </c>
      <c r="C345" s="1147" t="s">
        <v>6083</v>
      </c>
      <c r="D345" s="3958" t="s">
        <v>149</v>
      </c>
      <c r="E345" s="3961">
        <v>1</v>
      </c>
      <c r="F345" s="5891"/>
      <c r="G345" s="3960">
        <f t="shared" si="44"/>
        <v>0</v>
      </c>
      <c r="H345" s="3959">
        <v>1137</v>
      </c>
      <c r="I345" s="3959">
        <v>1137</v>
      </c>
      <c r="J345" s="3959">
        <v>0</v>
      </c>
      <c r="K345" s="3959">
        <v>0</v>
      </c>
      <c r="L345" s="3959">
        <v>21</v>
      </c>
      <c r="M345" s="3970">
        <f t="shared" si="45"/>
        <v>0</v>
      </c>
      <c r="N345" s="3961">
        <v>5.0000000000000001E-4</v>
      </c>
      <c r="O345" s="3961">
        <v>5.0000000000000001E-4</v>
      </c>
      <c r="P345" s="3961">
        <v>0</v>
      </c>
      <c r="Q345" s="3961">
        <v>0</v>
      </c>
      <c r="R345" s="3959" t="s">
        <v>5714</v>
      </c>
      <c r="S345" s="3959" t="s">
        <v>5662</v>
      </c>
      <c r="T345" s="3962" t="s">
        <v>5662</v>
      </c>
      <c r="U345" s="3963">
        <v>0</v>
      </c>
      <c r="V345" s="3963">
        <v>0</v>
      </c>
      <c r="W345" s="3963"/>
      <c r="X345" s="3963" t="s">
        <v>5715</v>
      </c>
      <c r="Y345" s="3963" t="s">
        <v>5664</v>
      </c>
      <c r="Z345" s="3964"/>
      <c r="AA345" s="744"/>
      <c r="AB345" s="744"/>
      <c r="AC345" s="3964"/>
      <c r="AD345" s="744"/>
      <c r="AE345" s="3964"/>
      <c r="AF345" s="3964"/>
      <c r="AG345" s="3964"/>
      <c r="AH345" s="3964"/>
      <c r="AI345" s="3964"/>
      <c r="AJ345" s="3964"/>
      <c r="AK345" s="3964"/>
      <c r="AL345" s="3964"/>
      <c r="AM345" s="3964"/>
      <c r="AN345" s="3964"/>
      <c r="AO345" s="3964"/>
      <c r="AP345" s="3964"/>
      <c r="AQ345" s="1224"/>
      <c r="AR345" s="3964"/>
      <c r="AS345" s="3964"/>
      <c r="AT345" s="3964"/>
      <c r="AU345" s="3964"/>
      <c r="AV345" s="3964"/>
      <c r="AW345" s="3964"/>
      <c r="AX345" s="3964"/>
      <c r="AY345" s="3964"/>
      <c r="AZ345" s="3964"/>
      <c r="BA345" s="3964"/>
      <c r="BB345" s="3964"/>
      <c r="BC345" s="3964"/>
      <c r="BD345" s="3964"/>
      <c r="BE345" s="3964"/>
      <c r="BF345" s="3964"/>
      <c r="BG345" s="3964"/>
      <c r="BH345" s="3964"/>
    </row>
    <row r="346" spans="1:60">
      <c r="A346" s="3957">
        <v>305</v>
      </c>
      <c r="B346" s="1146" t="s">
        <v>6086</v>
      </c>
      <c r="C346" s="1147" t="s">
        <v>6087</v>
      </c>
      <c r="D346" s="3958" t="s">
        <v>149</v>
      </c>
      <c r="E346" s="3961">
        <v>1</v>
      </c>
      <c r="F346" s="5891"/>
      <c r="G346" s="3960">
        <f t="shared" si="44"/>
        <v>0</v>
      </c>
      <c r="H346" s="3959">
        <v>1189</v>
      </c>
      <c r="I346" s="3959">
        <v>1189</v>
      </c>
      <c r="J346" s="3959">
        <v>0</v>
      </c>
      <c r="K346" s="3959">
        <v>0</v>
      </c>
      <c r="L346" s="3959">
        <v>21</v>
      </c>
      <c r="M346" s="3970">
        <f t="shared" si="45"/>
        <v>0</v>
      </c>
      <c r="N346" s="3961">
        <v>5.0000000000000001E-4</v>
      </c>
      <c r="O346" s="3961">
        <v>5.0000000000000001E-4</v>
      </c>
      <c r="P346" s="3961">
        <v>0</v>
      </c>
      <c r="Q346" s="3961">
        <v>0</v>
      </c>
      <c r="R346" s="3959" t="s">
        <v>5714</v>
      </c>
      <c r="S346" s="3959" t="s">
        <v>5662</v>
      </c>
      <c r="T346" s="3962" t="s">
        <v>5662</v>
      </c>
      <c r="U346" s="3963">
        <v>0</v>
      </c>
      <c r="V346" s="3963">
        <v>0</v>
      </c>
      <c r="W346" s="3963"/>
      <c r="X346" s="3963" t="s">
        <v>5715</v>
      </c>
      <c r="Y346" s="3963" t="s">
        <v>5664</v>
      </c>
      <c r="Z346" s="3964"/>
      <c r="AA346" s="744"/>
      <c r="AB346" s="744"/>
      <c r="AC346" s="3964"/>
      <c r="AD346" s="744"/>
      <c r="AE346" s="3964"/>
      <c r="AF346" s="3964"/>
      <c r="AG346" s="3964"/>
      <c r="AH346" s="3964"/>
      <c r="AI346" s="3964"/>
      <c r="AJ346" s="3964"/>
      <c r="AK346" s="3964"/>
      <c r="AL346" s="3964"/>
      <c r="AM346" s="3964"/>
      <c r="AN346" s="3964"/>
      <c r="AO346" s="3964"/>
      <c r="AP346" s="3964"/>
      <c r="AQ346" s="1224"/>
      <c r="AR346" s="3964"/>
      <c r="AS346" s="3964"/>
      <c r="AT346" s="3964"/>
      <c r="AU346" s="3964"/>
      <c r="AV346" s="3964"/>
      <c r="AW346" s="3964"/>
      <c r="AX346" s="3964"/>
      <c r="AY346" s="3964"/>
      <c r="AZ346" s="3964"/>
      <c r="BA346" s="3964"/>
      <c r="BB346" s="3964"/>
      <c r="BC346" s="3964"/>
      <c r="BD346" s="3964"/>
      <c r="BE346" s="3964"/>
      <c r="BF346" s="3964"/>
      <c r="BG346" s="3964"/>
      <c r="BH346" s="3964"/>
    </row>
    <row r="347" spans="1:60" ht="21.3">
      <c r="A347" s="3957">
        <v>306</v>
      </c>
      <c r="B347" s="1146" t="s">
        <v>6058</v>
      </c>
      <c r="C347" s="1147" t="s">
        <v>6059</v>
      </c>
      <c r="D347" s="3958" t="s">
        <v>149</v>
      </c>
      <c r="E347" s="3961">
        <v>6</v>
      </c>
      <c r="F347" s="5891"/>
      <c r="G347" s="3960">
        <f t="shared" si="44"/>
        <v>0</v>
      </c>
      <c r="H347" s="3959">
        <v>2492</v>
      </c>
      <c r="I347" s="3959">
        <v>14952</v>
      </c>
      <c r="J347" s="3959">
        <v>0</v>
      </c>
      <c r="K347" s="3959">
        <v>0</v>
      </c>
      <c r="L347" s="3959">
        <v>21</v>
      </c>
      <c r="M347" s="3970">
        <f t="shared" si="45"/>
        <v>0</v>
      </c>
      <c r="N347" s="3961">
        <v>0</v>
      </c>
      <c r="O347" s="3961">
        <v>0</v>
      </c>
      <c r="P347" s="3961">
        <v>0</v>
      </c>
      <c r="Q347" s="3961">
        <v>0</v>
      </c>
      <c r="R347" s="3959"/>
      <c r="S347" s="3959" t="s">
        <v>5689</v>
      </c>
      <c r="T347" s="3962" t="s">
        <v>5988</v>
      </c>
      <c r="U347" s="3963">
        <v>0</v>
      </c>
      <c r="V347" s="3963">
        <v>0</v>
      </c>
      <c r="W347" s="3963"/>
      <c r="X347" s="3963" t="s">
        <v>5715</v>
      </c>
      <c r="Y347" s="3963" t="s">
        <v>5664</v>
      </c>
      <c r="Z347" s="3964"/>
      <c r="AA347" s="744"/>
      <c r="AB347" s="744"/>
      <c r="AC347" s="3964"/>
      <c r="AD347" s="744"/>
      <c r="AE347" s="3964"/>
      <c r="AF347" s="3964"/>
      <c r="AG347" s="3964"/>
      <c r="AH347" s="3964"/>
      <c r="AI347" s="3964"/>
      <c r="AJ347" s="3964"/>
      <c r="AK347" s="3964"/>
      <c r="AL347" s="3964"/>
      <c r="AM347" s="3964"/>
      <c r="AN347" s="3964"/>
      <c r="AO347" s="3964"/>
      <c r="AP347" s="3964"/>
      <c r="AQ347" s="1224"/>
      <c r="AR347" s="3964"/>
      <c r="AS347" s="3964"/>
      <c r="AT347" s="3964"/>
      <c r="AU347" s="3964"/>
      <c r="AV347" s="3964"/>
      <c r="AW347" s="3964"/>
      <c r="AX347" s="3964"/>
      <c r="AY347" s="3964"/>
      <c r="AZ347" s="3964"/>
      <c r="BA347" s="3964"/>
      <c r="BB347" s="3964"/>
      <c r="BC347" s="3964"/>
      <c r="BD347" s="3964"/>
      <c r="BE347" s="3964"/>
      <c r="BF347" s="3964"/>
      <c r="BG347" s="3964"/>
      <c r="BH347" s="3964"/>
    </row>
    <row r="348" spans="1:60" ht="31.95">
      <c r="A348" s="3957">
        <v>307</v>
      </c>
      <c r="B348" s="1146" t="s">
        <v>6060</v>
      </c>
      <c r="C348" s="1147" t="s">
        <v>6061</v>
      </c>
      <c r="D348" s="3958" t="s">
        <v>149</v>
      </c>
      <c r="E348" s="3961">
        <v>1</v>
      </c>
      <c r="F348" s="5891"/>
      <c r="G348" s="3960">
        <f t="shared" si="44"/>
        <v>0</v>
      </c>
      <c r="H348" s="3959">
        <v>2507</v>
      </c>
      <c r="I348" s="3959">
        <v>2507</v>
      </c>
      <c r="J348" s="3959">
        <v>0</v>
      </c>
      <c r="K348" s="3959">
        <v>0</v>
      </c>
      <c r="L348" s="3959">
        <v>21</v>
      </c>
      <c r="M348" s="3970">
        <f t="shared" si="45"/>
        <v>0</v>
      </c>
      <c r="N348" s="3961">
        <v>0</v>
      </c>
      <c r="O348" s="3961">
        <v>0</v>
      </c>
      <c r="P348" s="3961">
        <v>0</v>
      </c>
      <c r="Q348" s="3961">
        <v>0</v>
      </c>
      <c r="R348" s="3959"/>
      <c r="S348" s="3959" t="s">
        <v>5689</v>
      </c>
      <c r="T348" s="3962" t="s">
        <v>5988</v>
      </c>
      <c r="U348" s="3963">
        <v>0</v>
      </c>
      <c r="V348" s="3963">
        <v>0</v>
      </c>
      <c r="W348" s="3963"/>
      <c r="X348" s="3963" t="s">
        <v>5715</v>
      </c>
      <c r="Y348" s="3963" t="s">
        <v>5664</v>
      </c>
      <c r="Z348" s="3964"/>
      <c r="AA348" s="744"/>
      <c r="AB348" s="744"/>
      <c r="AC348" s="3964"/>
      <c r="AD348" s="744"/>
      <c r="AE348" s="3964"/>
      <c r="AF348" s="3964"/>
      <c r="AG348" s="3964"/>
      <c r="AH348" s="3964"/>
      <c r="AI348" s="3964"/>
      <c r="AJ348" s="3964"/>
      <c r="AK348" s="3964"/>
      <c r="AL348" s="3964"/>
      <c r="AM348" s="3964"/>
      <c r="AN348" s="3964"/>
      <c r="AO348" s="3964"/>
      <c r="AP348" s="3964"/>
      <c r="AQ348" s="1224"/>
      <c r="AR348" s="3964"/>
      <c r="AS348" s="3964"/>
      <c r="AT348" s="3964"/>
      <c r="AU348" s="3964"/>
      <c r="AV348" s="3964"/>
      <c r="AW348" s="3964"/>
      <c r="AX348" s="3964"/>
      <c r="AY348" s="3964"/>
      <c r="AZ348" s="3964"/>
      <c r="BA348" s="3964"/>
      <c r="BB348" s="3964"/>
      <c r="BC348" s="3964"/>
      <c r="BD348" s="3964"/>
      <c r="BE348" s="3964"/>
      <c r="BF348" s="3964"/>
      <c r="BG348" s="3964"/>
      <c r="BH348" s="3964"/>
    </row>
    <row r="349" spans="1:60">
      <c r="A349" s="3957">
        <v>308</v>
      </c>
      <c r="B349" s="1146" t="s">
        <v>6062</v>
      </c>
      <c r="C349" s="1147" t="s">
        <v>6063</v>
      </c>
      <c r="D349" s="3958" t="s">
        <v>149</v>
      </c>
      <c r="E349" s="3961">
        <v>1</v>
      </c>
      <c r="F349" s="5891"/>
      <c r="G349" s="3960">
        <f t="shared" si="44"/>
        <v>0</v>
      </c>
      <c r="H349" s="3959">
        <v>2480</v>
      </c>
      <c r="I349" s="3959">
        <v>2480</v>
      </c>
      <c r="J349" s="3959">
        <v>0</v>
      </c>
      <c r="K349" s="3959">
        <v>0</v>
      </c>
      <c r="L349" s="3959">
        <v>21</v>
      </c>
      <c r="M349" s="3970">
        <f t="shared" si="45"/>
        <v>0</v>
      </c>
      <c r="N349" s="3961">
        <v>0</v>
      </c>
      <c r="O349" s="3961">
        <v>0</v>
      </c>
      <c r="P349" s="3961">
        <v>0</v>
      </c>
      <c r="Q349" s="3961">
        <v>0</v>
      </c>
      <c r="R349" s="3959"/>
      <c r="S349" s="3959" t="s">
        <v>5689</v>
      </c>
      <c r="T349" s="3962" t="s">
        <v>5690</v>
      </c>
      <c r="U349" s="3963">
        <v>0</v>
      </c>
      <c r="V349" s="3963">
        <v>0</v>
      </c>
      <c r="W349" s="3963"/>
      <c r="X349" s="3963" t="s">
        <v>5715</v>
      </c>
      <c r="Y349" s="3963" t="s">
        <v>5664</v>
      </c>
      <c r="Z349" s="3964"/>
      <c r="AA349" s="744"/>
      <c r="AB349" s="744"/>
      <c r="AC349" s="3964"/>
      <c r="AD349" s="744"/>
      <c r="AE349" s="3964"/>
      <c r="AF349" s="3964"/>
      <c r="AG349" s="3964"/>
      <c r="AH349" s="3964"/>
      <c r="AI349" s="3964"/>
      <c r="AJ349" s="3964"/>
      <c r="AK349" s="3964"/>
      <c r="AL349" s="3964"/>
      <c r="AM349" s="3964"/>
      <c r="AN349" s="3964"/>
      <c r="AO349" s="3964"/>
      <c r="AP349" s="3964"/>
      <c r="AQ349" s="1224"/>
      <c r="AR349" s="3964"/>
      <c r="AS349" s="3964"/>
      <c r="AT349" s="3964"/>
      <c r="AU349" s="3964"/>
      <c r="AV349" s="3964"/>
      <c r="AW349" s="3964"/>
      <c r="AX349" s="3964"/>
      <c r="AY349" s="3964"/>
      <c r="AZ349" s="3964"/>
      <c r="BA349" s="3964"/>
      <c r="BB349" s="3964"/>
      <c r="BC349" s="3964"/>
      <c r="BD349" s="3964"/>
      <c r="BE349" s="3964"/>
      <c r="BF349" s="3964"/>
      <c r="BG349" s="3964"/>
      <c r="BH349" s="3964"/>
    </row>
    <row r="350" spans="1:60">
      <c r="A350" s="3957">
        <v>309</v>
      </c>
      <c r="B350" s="1146" t="s">
        <v>6064</v>
      </c>
      <c r="C350" s="1147" t="s">
        <v>6065</v>
      </c>
      <c r="D350" s="3958" t="s">
        <v>149</v>
      </c>
      <c r="E350" s="3961">
        <v>1</v>
      </c>
      <c r="F350" s="5891"/>
      <c r="G350" s="3960">
        <f t="shared" si="44"/>
        <v>0</v>
      </c>
      <c r="H350" s="3959">
        <v>1310</v>
      </c>
      <c r="I350" s="3959">
        <v>1310</v>
      </c>
      <c r="J350" s="3959">
        <v>0</v>
      </c>
      <c r="K350" s="3959">
        <v>0</v>
      </c>
      <c r="L350" s="3959">
        <v>21</v>
      </c>
      <c r="M350" s="3970">
        <f t="shared" si="45"/>
        <v>0</v>
      </c>
      <c r="N350" s="3961">
        <v>0</v>
      </c>
      <c r="O350" s="3961">
        <v>0</v>
      </c>
      <c r="P350" s="3961">
        <v>0</v>
      </c>
      <c r="Q350" s="3961">
        <v>0</v>
      </c>
      <c r="R350" s="3959"/>
      <c r="S350" s="3959" t="s">
        <v>5689</v>
      </c>
      <c r="T350" s="3962" t="s">
        <v>5690</v>
      </c>
      <c r="U350" s="3963">
        <v>0</v>
      </c>
      <c r="V350" s="3963">
        <v>0</v>
      </c>
      <c r="W350" s="3963"/>
      <c r="X350" s="3963" t="s">
        <v>5715</v>
      </c>
      <c r="Y350" s="3963" t="s">
        <v>5664</v>
      </c>
      <c r="Z350" s="3964"/>
      <c r="AA350" s="744"/>
      <c r="AB350" s="744"/>
      <c r="AC350" s="3964"/>
      <c r="AD350" s="744"/>
      <c r="AE350" s="3964"/>
      <c r="AF350" s="3964"/>
      <c r="AG350" s="3964"/>
      <c r="AH350" s="3964"/>
      <c r="AI350" s="3964"/>
      <c r="AJ350" s="3964"/>
      <c r="AK350" s="3964"/>
      <c r="AL350" s="3964"/>
      <c r="AM350" s="3964"/>
      <c r="AN350" s="3964"/>
      <c r="AO350" s="3964"/>
      <c r="AP350" s="3964"/>
      <c r="AQ350" s="1224"/>
      <c r="AR350" s="3964"/>
      <c r="AS350" s="3964"/>
      <c r="AT350" s="3964"/>
      <c r="AU350" s="3964"/>
      <c r="AV350" s="3964"/>
      <c r="AW350" s="3964"/>
      <c r="AX350" s="3964"/>
      <c r="AY350" s="3964"/>
      <c r="AZ350" s="3964"/>
      <c r="BA350" s="3964"/>
      <c r="BB350" s="3964"/>
      <c r="BC350" s="3964"/>
      <c r="BD350" s="3964"/>
      <c r="BE350" s="3964"/>
      <c r="BF350" s="3964"/>
      <c r="BG350" s="3964"/>
      <c r="BH350" s="3964"/>
    </row>
    <row r="351" spans="1:60" ht="31.95">
      <c r="A351" s="3957">
        <v>310</v>
      </c>
      <c r="B351" s="1146" t="s">
        <v>6066</v>
      </c>
      <c r="C351" s="1147" t="s">
        <v>6067</v>
      </c>
      <c r="D351" s="3958" t="s">
        <v>149</v>
      </c>
      <c r="E351" s="3961">
        <v>2</v>
      </c>
      <c r="F351" s="5891"/>
      <c r="G351" s="3960">
        <f t="shared" si="44"/>
        <v>0</v>
      </c>
      <c r="H351" s="3959">
        <v>712</v>
      </c>
      <c r="I351" s="3959">
        <v>1424</v>
      </c>
      <c r="J351" s="3959">
        <v>0</v>
      </c>
      <c r="K351" s="3959">
        <v>0</v>
      </c>
      <c r="L351" s="3959">
        <v>21</v>
      </c>
      <c r="M351" s="3970">
        <f t="shared" si="45"/>
        <v>0</v>
      </c>
      <c r="N351" s="3961">
        <v>0</v>
      </c>
      <c r="O351" s="3961">
        <v>0</v>
      </c>
      <c r="P351" s="3961">
        <v>0</v>
      </c>
      <c r="Q351" s="3961">
        <v>0</v>
      </c>
      <c r="R351" s="3959"/>
      <c r="S351" s="3959" t="s">
        <v>5689</v>
      </c>
      <c r="T351" s="3962" t="s">
        <v>5988</v>
      </c>
      <c r="U351" s="3963">
        <v>0</v>
      </c>
      <c r="V351" s="3963">
        <v>0</v>
      </c>
      <c r="W351" s="3963"/>
      <c r="X351" s="3963" t="s">
        <v>5715</v>
      </c>
      <c r="Y351" s="3963" t="s">
        <v>5664</v>
      </c>
      <c r="Z351" s="3964"/>
      <c r="AA351" s="744"/>
      <c r="AB351" s="744"/>
      <c r="AC351" s="3964"/>
      <c r="AD351" s="744"/>
      <c r="AE351" s="3964"/>
      <c r="AF351" s="3964"/>
      <c r="AG351" s="3964"/>
      <c r="AH351" s="3964"/>
      <c r="AI351" s="3964"/>
      <c r="AJ351" s="3964"/>
      <c r="AK351" s="3964"/>
      <c r="AL351" s="3964"/>
      <c r="AM351" s="3964"/>
      <c r="AN351" s="3964"/>
      <c r="AO351" s="3964"/>
      <c r="AP351" s="3964"/>
      <c r="AQ351" s="1224"/>
      <c r="AR351" s="3964"/>
      <c r="AS351" s="3964"/>
      <c r="AT351" s="3964"/>
      <c r="AU351" s="3964"/>
      <c r="AV351" s="3964"/>
      <c r="AW351" s="3964"/>
      <c r="AX351" s="3964"/>
      <c r="AY351" s="3964"/>
      <c r="AZ351" s="3964"/>
      <c r="BA351" s="3964"/>
      <c r="BB351" s="3964"/>
      <c r="BC351" s="3964"/>
      <c r="BD351" s="3964"/>
      <c r="BE351" s="3964"/>
      <c r="BF351" s="3964"/>
      <c r="BG351" s="3964"/>
      <c r="BH351" s="3964"/>
    </row>
    <row r="352" spans="1:60">
      <c r="A352" s="3957">
        <v>311</v>
      </c>
      <c r="B352" s="1146" t="s">
        <v>5995</v>
      </c>
      <c r="C352" s="1147" t="s">
        <v>5996</v>
      </c>
      <c r="D352" s="3958" t="s">
        <v>149</v>
      </c>
      <c r="E352" s="3961">
        <v>6</v>
      </c>
      <c r="F352" s="5891"/>
      <c r="G352" s="3960">
        <f t="shared" si="44"/>
        <v>0</v>
      </c>
      <c r="H352" s="3959">
        <v>762</v>
      </c>
      <c r="I352" s="3959">
        <v>4572</v>
      </c>
      <c r="J352" s="3959">
        <v>0</v>
      </c>
      <c r="K352" s="3959">
        <v>0</v>
      </c>
      <c r="L352" s="3959">
        <v>21</v>
      </c>
      <c r="M352" s="3970">
        <f t="shared" si="45"/>
        <v>0</v>
      </c>
      <c r="N352" s="3961">
        <v>2.9999999999999997E-4</v>
      </c>
      <c r="O352" s="3961">
        <v>1.8E-3</v>
      </c>
      <c r="P352" s="3961">
        <v>0</v>
      </c>
      <c r="Q352" s="3961">
        <v>0</v>
      </c>
      <c r="R352" s="3959" t="s">
        <v>5714</v>
      </c>
      <c r="S352" s="3959" t="s">
        <v>5662</v>
      </c>
      <c r="T352" s="3962" t="s">
        <v>5662</v>
      </c>
      <c r="U352" s="3963">
        <v>0</v>
      </c>
      <c r="V352" s="3963">
        <v>0</v>
      </c>
      <c r="W352" s="3963"/>
      <c r="X352" s="3963" t="s">
        <v>5715</v>
      </c>
      <c r="Y352" s="3963" t="s">
        <v>5664</v>
      </c>
      <c r="Z352" s="3964"/>
      <c r="AA352" s="744"/>
      <c r="AB352" s="744"/>
      <c r="AC352" s="3964"/>
      <c r="AD352" s="744"/>
      <c r="AE352" s="3964"/>
      <c r="AF352" s="3964"/>
      <c r="AG352" s="3964"/>
      <c r="AH352" s="3964"/>
      <c r="AI352" s="3964"/>
      <c r="AJ352" s="3964"/>
      <c r="AK352" s="3964"/>
      <c r="AL352" s="3964"/>
      <c r="AM352" s="3964"/>
      <c r="AN352" s="3964"/>
      <c r="AO352" s="3964"/>
      <c r="AP352" s="3964"/>
      <c r="AQ352" s="1224"/>
      <c r="AR352" s="3964"/>
      <c r="AS352" s="3964"/>
      <c r="AT352" s="3964"/>
      <c r="AU352" s="3964"/>
      <c r="AV352" s="3964"/>
      <c r="AW352" s="3964"/>
      <c r="AX352" s="3964"/>
      <c r="AY352" s="3964"/>
      <c r="AZ352" s="3964"/>
      <c r="BA352" s="3964"/>
      <c r="BB352" s="3964"/>
      <c r="BC352" s="3964"/>
      <c r="BD352" s="3964"/>
      <c r="BE352" s="3964"/>
      <c r="BF352" s="3964"/>
      <c r="BG352" s="3964"/>
      <c r="BH352" s="3964"/>
    </row>
    <row r="353" spans="1:60" ht="31.95">
      <c r="A353" s="3957">
        <v>312</v>
      </c>
      <c r="B353" s="1146" t="s">
        <v>5993</v>
      </c>
      <c r="C353" s="1147" t="s">
        <v>5994</v>
      </c>
      <c r="D353" s="3958" t="s">
        <v>149</v>
      </c>
      <c r="E353" s="3961">
        <v>18</v>
      </c>
      <c r="F353" s="5891"/>
      <c r="G353" s="3960">
        <f t="shared" si="44"/>
        <v>0</v>
      </c>
      <c r="H353" s="3959">
        <v>22</v>
      </c>
      <c r="I353" s="3959">
        <v>396</v>
      </c>
      <c r="J353" s="3959">
        <v>0</v>
      </c>
      <c r="K353" s="3959">
        <v>0</v>
      </c>
      <c r="L353" s="3959">
        <v>21</v>
      </c>
      <c r="M353" s="3970">
        <f t="shared" si="45"/>
        <v>0</v>
      </c>
      <c r="N353" s="3961">
        <v>0</v>
      </c>
      <c r="O353" s="3961">
        <v>0</v>
      </c>
      <c r="P353" s="3961">
        <v>0</v>
      </c>
      <c r="Q353" s="3961">
        <v>0</v>
      </c>
      <c r="R353" s="3959"/>
      <c r="S353" s="3959" t="s">
        <v>5689</v>
      </c>
      <c r="T353" s="3962" t="s">
        <v>5988</v>
      </c>
      <c r="U353" s="3963">
        <v>0</v>
      </c>
      <c r="V353" s="3963">
        <v>0</v>
      </c>
      <c r="W353" s="3963"/>
      <c r="X353" s="3963" t="s">
        <v>5715</v>
      </c>
      <c r="Y353" s="3963" t="s">
        <v>5664</v>
      </c>
      <c r="Z353" s="3964"/>
      <c r="AA353" s="744"/>
      <c r="AB353" s="744"/>
      <c r="AC353" s="3964"/>
      <c r="AD353" s="744"/>
      <c r="AE353" s="3964"/>
      <c r="AF353" s="3964"/>
      <c r="AG353" s="3964"/>
      <c r="AH353" s="3964"/>
      <c r="AI353" s="3964"/>
      <c r="AJ353" s="3964"/>
      <c r="AK353" s="3964"/>
      <c r="AL353" s="3964"/>
      <c r="AM353" s="3964"/>
      <c r="AN353" s="3964"/>
      <c r="AO353" s="3964"/>
      <c r="AP353" s="3964"/>
      <c r="AQ353" s="1224"/>
      <c r="AR353" s="3964"/>
      <c r="AS353" s="3964"/>
      <c r="AT353" s="3964"/>
      <c r="AU353" s="3964"/>
      <c r="AV353" s="3964"/>
      <c r="AW353" s="3964"/>
      <c r="AX353" s="3964"/>
      <c r="AY353" s="3964"/>
      <c r="AZ353" s="3964"/>
      <c r="BA353" s="3964"/>
      <c r="BB353" s="3964"/>
      <c r="BC353" s="3964"/>
      <c r="BD353" s="3964"/>
      <c r="BE353" s="3964"/>
      <c r="BF353" s="3964"/>
      <c r="BG353" s="3964"/>
      <c r="BH353" s="3964"/>
    </row>
    <row r="354" spans="1:60">
      <c r="A354" s="3957">
        <v>313</v>
      </c>
      <c r="B354" s="1146" t="s">
        <v>6039</v>
      </c>
      <c r="C354" s="1147" t="s">
        <v>6040</v>
      </c>
      <c r="D354" s="3958" t="s">
        <v>149</v>
      </c>
      <c r="E354" s="3961">
        <v>4</v>
      </c>
      <c r="F354" s="5891"/>
      <c r="G354" s="3960">
        <f t="shared" si="44"/>
        <v>0</v>
      </c>
      <c r="H354" s="3959">
        <v>0</v>
      </c>
      <c r="I354" s="3959">
        <v>0</v>
      </c>
      <c r="J354" s="3959">
        <v>85</v>
      </c>
      <c r="K354" s="3959">
        <v>340</v>
      </c>
      <c r="L354" s="3959">
        <v>21</v>
      </c>
      <c r="M354" s="3970">
        <f t="shared" si="45"/>
        <v>0</v>
      </c>
      <c r="N354" s="3961">
        <v>0</v>
      </c>
      <c r="O354" s="3961">
        <v>0</v>
      </c>
      <c r="P354" s="3961">
        <v>0</v>
      </c>
      <c r="Q354" s="3961">
        <v>0</v>
      </c>
      <c r="R354" s="3959"/>
      <c r="S354" s="3959" t="s">
        <v>5689</v>
      </c>
      <c r="T354" s="3962" t="s">
        <v>5690</v>
      </c>
      <c r="U354" s="3963">
        <v>0</v>
      </c>
      <c r="V354" s="3963">
        <v>0</v>
      </c>
      <c r="W354" s="3963"/>
      <c r="X354" s="3963" t="s">
        <v>5663</v>
      </c>
      <c r="Y354" s="3963" t="s">
        <v>5664</v>
      </c>
      <c r="Z354" s="3964"/>
      <c r="AA354" s="744"/>
      <c r="AB354" s="744"/>
      <c r="AC354" s="3964"/>
      <c r="AD354" s="744"/>
      <c r="AE354" s="3964"/>
      <c r="AF354" s="3964"/>
      <c r="AG354" s="3964"/>
      <c r="AH354" s="3964"/>
      <c r="AI354" s="3964"/>
      <c r="AJ354" s="3964"/>
      <c r="AK354" s="3964"/>
      <c r="AL354" s="3964"/>
      <c r="AM354" s="3964"/>
      <c r="AN354" s="3964"/>
      <c r="AO354" s="3964"/>
      <c r="AP354" s="3964"/>
      <c r="AQ354" s="1224"/>
      <c r="AR354" s="3964"/>
      <c r="AS354" s="3964"/>
      <c r="AT354" s="3964"/>
      <c r="AU354" s="3964"/>
      <c r="AV354" s="3964"/>
      <c r="AW354" s="3964"/>
      <c r="AX354" s="3964"/>
      <c r="AY354" s="3964"/>
      <c r="AZ354" s="3964"/>
      <c r="BA354" s="3964"/>
      <c r="BB354" s="3964"/>
      <c r="BC354" s="3964"/>
      <c r="BD354" s="3964"/>
      <c r="BE354" s="3964"/>
      <c r="BF354" s="3964"/>
      <c r="BG354" s="3964"/>
      <c r="BH354" s="3964"/>
    </row>
    <row r="355" spans="1:60">
      <c r="A355" s="6311">
        <v>314</v>
      </c>
      <c r="B355" s="1146" t="s">
        <v>6041</v>
      </c>
      <c r="C355" s="1147" t="s">
        <v>6042</v>
      </c>
      <c r="D355" s="3958" t="s">
        <v>149</v>
      </c>
      <c r="E355" s="6312">
        <v>69</v>
      </c>
      <c r="F355" s="5891"/>
      <c r="G355" s="3960">
        <f t="shared" si="44"/>
        <v>0</v>
      </c>
      <c r="H355" s="3959">
        <v>0</v>
      </c>
      <c r="I355" s="3959">
        <v>0</v>
      </c>
      <c r="J355" s="3959">
        <v>240.5</v>
      </c>
      <c r="K355" s="3959">
        <v>16354</v>
      </c>
      <c r="L355" s="3959">
        <v>21</v>
      </c>
      <c r="M355" s="3970">
        <f t="shared" si="45"/>
        <v>0</v>
      </c>
      <c r="N355" s="3961">
        <v>0</v>
      </c>
      <c r="O355" s="3961">
        <v>0</v>
      </c>
      <c r="P355" s="3961">
        <v>0</v>
      </c>
      <c r="Q355" s="3961">
        <v>0</v>
      </c>
      <c r="R355" s="3959"/>
      <c r="S355" s="3959" t="s">
        <v>5662</v>
      </c>
      <c r="T355" s="3962" t="s">
        <v>5662</v>
      </c>
      <c r="U355" s="3963">
        <v>0.42</v>
      </c>
      <c r="V355" s="3963">
        <v>28.56</v>
      </c>
      <c r="W355" s="3963"/>
      <c r="X355" s="3963" t="s">
        <v>5663</v>
      </c>
      <c r="Y355" s="3963" t="s">
        <v>5664</v>
      </c>
      <c r="Z355" s="3964"/>
      <c r="AA355" s="744"/>
      <c r="AB355" s="744"/>
      <c r="AC355" s="3964"/>
      <c r="AD355" s="744"/>
      <c r="AE355" s="3964"/>
      <c r="AF355" s="3964"/>
      <c r="AG355" s="3964"/>
      <c r="AH355" s="3964"/>
      <c r="AI355" s="3964"/>
      <c r="AJ355" s="3964"/>
      <c r="AK355" s="3964"/>
      <c r="AL355" s="3964"/>
      <c r="AM355" s="3964"/>
      <c r="AN355" s="3964"/>
      <c r="AO355" s="3964"/>
      <c r="AP355" s="3964"/>
      <c r="AQ355" s="1224"/>
      <c r="AR355" s="3964"/>
      <c r="AS355" s="3964"/>
      <c r="AT355" s="3964"/>
      <c r="AU355" s="3964"/>
      <c r="AV355" s="3964"/>
      <c r="AW355" s="3964"/>
      <c r="AX355" s="3964"/>
      <c r="AY355" s="3964"/>
      <c r="AZ355" s="3964"/>
      <c r="BA355" s="3964"/>
      <c r="BB355" s="3964"/>
      <c r="BC355" s="3964"/>
      <c r="BD355" s="3964"/>
      <c r="BE355" s="3964"/>
      <c r="BF355" s="3964"/>
      <c r="BG355" s="3964"/>
      <c r="BH355" s="3964"/>
    </row>
    <row r="356" spans="1:60">
      <c r="A356" s="6311">
        <v>315</v>
      </c>
      <c r="B356" s="1146" t="s">
        <v>6043</v>
      </c>
      <c r="C356" s="1147" t="s">
        <v>6044</v>
      </c>
      <c r="D356" s="3958" t="s">
        <v>149</v>
      </c>
      <c r="E356" s="6312">
        <v>11</v>
      </c>
      <c r="F356" s="5891"/>
      <c r="G356" s="3960">
        <f t="shared" si="44"/>
        <v>0</v>
      </c>
      <c r="H356" s="3959">
        <v>0</v>
      </c>
      <c r="I356" s="3959">
        <v>0</v>
      </c>
      <c r="J356" s="3959">
        <v>486.5</v>
      </c>
      <c r="K356" s="3959">
        <v>8757</v>
      </c>
      <c r="L356" s="3959">
        <v>21</v>
      </c>
      <c r="M356" s="3970">
        <f t="shared" si="45"/>
        <v>0</v>
      </c>
      <c r="N356" s="3961">
        <v>0</v>
      </c>
      <c r="O356" s="3961">
        <v>0</v>
      </c>
      <c r="P356" s="3961">
        <v>0</v>
      </c>
      <c r="Q356" s="3961">
        <v>0</v>
      </c>
      <c r="R356" s="3959"/>
      <c r="S356" s="3959" t="s">
        <v>5662</v>
      </c>
      <c r="T356" s="3962" t="s">
        <v>5662</v>
      </c>
      <c r="U356" s="3963">
        <v>0.85</v>
      </c>
      <c r="V356" s="3963">
        <v>15.299999999999999</v>
      </c>
      <c r="W356" s="3963"/>
      <c r="X356" s="3963" t="s">
        <v>5663</v>
      </c>
      <c r="Y356" s="3963" t="s">
        <v>5664</v>
      </c>
      <c r="Z356" s="3964"/>
      <c r="AA356" s="744"/>
      <c r="AB356" s="744"/>
      <c r="AC356" s="3964"/>
      <c r="AD356" s="744"/>
      <c r="AE356" s="3964"/>
      <c r="AF356" s="3964"/>
      <c r="AG356" s="3964"/>
      <c r="AH356" s="3964"/>
      <c r="AI356" s="3964"/>
      <c r="AJ356" s="3964"/>
      <c r="AK356" s="3964"/>
      <c r="AL356" s="3964"/>
      <c r="AM356" s="3964"/>
      <c r="AN356" s="3964"/>
      <c r="AO356" s="3964"/>
      <c r="AP356" s="3964"/>
      <c r="AQ356" s="1224"/>
      <c r="AR356" s="3964"/>
      <c r="AS356" s="3964"/>
      <c r="AT356" s="3964"/>
      <c r="AU356" s="3964"/>
      <c r="AV356" s="3964"/>
      <c r="AW356" s="3964"/>
      <c r="AX356" s="3964"/>
      <c r="AY356" s="3964"/>
      <c r="AZ356" s="3964"/>
      <c r="BA356" s="3964"/>
      <c r="BB356" s="3964"/>
      <c r="BC356" s="3964"/>
      <c r="BD356" s="3964"/>
      <c r="BE356" s="3964"/>
      <c r="BF356" s="3964"/>
      <c r="BG356" s="3964"/>
      <c r="BH356" s="3964"/>
    </row>
    <row r="357" spans="1:60">
      <c r="A357" s="3957">
        <v>316</v>
      </c>
      <c r="B357" s="1146" t="s">
        <v>6068</v>
      </c>
      <c r="C357" s="1147" t="s">
        <v>6069</v>
      </c>
      <c r="D357" s="3958" t="s">
        <v>149</v>
      </c>
      <c r="E357" s="3961">
        <v>6</v>
      </c>
      <c r="F357" s="5891"/>
      <c r="G357" s="3960">
        <f t="shared" si="44"/>
        <v>0</v>
      </c>
      <c r="H357" s="3959">
        <v>0</v>
      </c>
      <c r="I357" s="3959">
        <v>0</v>
      </c>
      <c r="J357" s="3959">
        <v>355</v>
      </c>
      <c r="K357" s="3959">
        <v>2130</v>
      </c>
      <c r="L357" s="3959">
        <v>21</v>
      </c>
      <c r="M357" s="3970">
        <f t="shared" si="45"/>
        <v>0</v>
      </c>
      <c r="N357" s="3961">
        <v>0</v>
      </c>
      <c r="O357" s="3961">
        <v>0</v>
      </c>
      <c r="P357" s="3961">
        <v>0</v>
      </c>
      <c r="Q357" s="3961">
        <v>0</v>
      </c>
      <c r="R357" s="3959"/>
      <c r="S357" s="3959" t="s">
        <v>5662</v>
      </c>
      <c r="T357" s="3962" t="s">
        <v>5662</v>
      </c>
      <c r="U357" s="3963">
        <v>0.62</v>
      </c>
      <c r="V357" s="3963">
        <v>3.7199999999999998</v>
      </c>
      <c r="W357" s="3963"/>
      <c r="X357" s="3963" t="s">
        <v>5663</v>
      </c>
      <c r="Y357" s="3963" t="s">
        <v>5664</v>
      </c>
      <c r="Z357" s="3964"/>
      <c r="AA357" s="744"/>
      <c r="AB357" s="744"/>
      <c r="AC357" s="3964"/>
      <c r="AD357" s="744"/>
      <c r="AE357" s="3964"/>
      <c r="AF357" s="3964"/>
      <c r="AG357" s="3964"/>
      <c r="AH357" s="3964"/>
      <c r="AI357" s="3964"/>
      <c r="AJ357" s="3964"/>
      <c r="AK357" s="3964"/>
      <c r="AL357" s="3964"/>
      <c r="AM357" s="3964"/>
      <c r="AN357" s="3964"/>
      <c r="AO357" s="3964"/>
      <c r="AP357" s="3964"/>
      <c r="AQ357" s="1224"/>
      <c r="AR357" s="3964"/>
      <c r="AS357" s="3964"/>
      <c r="AT357" s="3964"/>
      <c r="AU357" s="3964"/>
      <c r="AV357" s="3964"/>
      <c r="AW357" s="3964"/>
      <c r="AX357" s="3964"/>
      <c r="AY357" s="3964"/>
      <c r="AZ357" s="3964"/>
      <c r="BA357" s="3964"/>
      <c r="BB357" s="3964"/>
      <c r="BC357" s="3964"/>
      <c r="BD357" s="3964"/>
      <c r="BE357" s="3964"/>
      <c r="BF357" s="3964"/>
      <c r="BG357" s="3964"/>
      <c r="BH357" s="3964"/>
    </row>
    <row r="358" spans="1:60">
      <c r="A358" s="3957">
        <v>317</v>
      </c>
      <c r="B358" s="1146" t="s">
        <v>6070</v>
      </c>
      <c r="C358" s="1147" t="s">
        <v>6071</v>
      </c>
      <c r="D358" s="3958" t="s">
        <v>149</v>
      </c>
      <c r="E358" s="3961">
        <v>1</v>
      </c>
      <c r="F358" s="5891"/>
      <c r="G358" s="3960">
        <f t="shared" si="44"/>
        <v>0</v>
      </c>
      <c r="H358" s="3959">
        <v>0</v>
      </c>
      <c r="I358" s="3959">
        <v>0</v>
      </c>
      <c r="J358" s="3959">
        <v>200.5</v>
      </c>
      <c r="K358" s="3959">
        <v>200.5</v>
      </c>
      <c r="L358" s="3959">
        <v>21</v>
      </c>
      <c r="M358" s="3970">
        <f t="shared" si="45"/>
        <v>0</v>
      </c>
      <c r="N358" s="3961">
        <v>0</v>
      </c>
      <c r="O358" s="3961">
        <v>0</v>
      </c>
      <c r="P358" s="3961">
        <v>0</v>
      </c>
      <c r="Q358" s="3961">
        <v>0</v>
      </c>
      <c r="R358" s="3959"/>
      <c r="S358" s="3959" t="s">
        <v>5662</v>
      </c>
      <c r="T358" s="3962" t="s">
        <v>5662</v>
      </c>
      <c r="U358" s="3963">
        <v>0.35</v>
      </c>
      <c r="V358" s="3963">
        <v>0.35</v>
      </c>
      <c r="W358" s="3963"/>
      <c r="X358" s="3963" t="s">
        <v>5663</v>
      </c>
      <c r="Y358" s="3963" t="s">
        <v>5664</v>
      </c>
      <c r="Z358" s="3964"/>
      <c r="AA358" s="744"/>
      <c r="AB358" s="744"/>
      <c r="AC358" s="3964"/>
      <c r="AD358" s="744"/>
      <c r="AE358" s="3964"/>
      <c r="AF358" s="3964"/>
      <c r="AG358" s="3964"/>
      <c r="AH358" s="3964"/>
      <c r="AI358" s="3964"/>
      <c r="AJ358" s="3964"/>
      <c r="AK358" s="3964"/>
      <c r="AL358" s="3964"/>
      <c r="AM358" s="3964"/>
      <c r="AN358" s="3964"/>
      <c r="AO358" s="3964"/>
      <c r="AP358" s="3964"/>
      <c r="AQ358" s="1224"/>
      <c r="AR358" s="3964"/>
      <c r="AS358" s="3964"/>
      <c r="AT358" s="3964"/>
      <c r="AU358" s="3964"/>
      <c r="AV358" s="3964"/>
      <c r="AW358" s="3964"/>
      <c r="AX358" s="3964"/>
      <c r="AY358" s="3964"/>
      <c r="AZ358" s="3964"/>
      <c r="BA358" s="3964"/>
      <c r="BB358" s="3964"/>
      <c r="BC358" s="3964"/>
      <c r="BD358" s="3964"/>
      <c r="BE358" s="3964"/>
      <c r="BF358" s="3964"/>
      <c r="BG358" s="3964"/>
      <c r="BH358" s="3964"/>
    </row>
    <row r="359" spans="1:60">
      <c r="A359" s="3957">
        <v>318</v>
      </c>
      <c r="B359" s="1146" t="s">
        <v>6072</v>
      </c>
      <c r="C359" s="1147" t="s">
        <v>6073</v>
      </c>
      <c r="D359" s="3958" t="s">
        <v>149</v>
      </c>
      <c r="E359" s="3961">
        <v>1</v>
      </c>
      <c r="F359" s="5891"/>
      <c r="G359" s="3960">
        <f t="shared" si="44"/>
        <v>0</v>
      </c>
      <c r="H359" s="3959">
        <v>0</v>
      </c>
      <c r="I359" s="3959">
        <v>0</v>
      </c>
      <c r="J359" s="3959">
        <v>386</v>
      </c>
      <c r="K359" s="3959">
        <v>386</v>
      </c>
      <c r="L359" s="3959">
        <v>21</v>
      </c>
      <c r="M359" s="3970">
        <f t="shared" si="45"/>
        <v>0</v>
      </c>
      <c r="N359" s="3961">
        <v>0</v>
      </c>
      <c r="O359" s="3961">
        <v>0</v>
      </c>
      <c r="P359" s="3961">
        <v>0</v>
      </c>
      <c r="Q359" s="3961">
        <v>0</v>
      </c>
      <c r="R359" s="3959"/>
      <c r="S359" s="3959" t="s">
        <v>5662</v>
      </c>
      <c r="T359" s="3962" t="s">
        <v>5662</v>
      </c>
      <c r="U359" s="3963">
        <v>0.67</v>
      </c>
      <c r="V359" s="3963">
        <v>0.67</v>
      </c>
      <c r="W359" s="3963"/>
      <c r="X359" s="3963" t="s">
        <v>5663</v>
      </c>
      <c r="Y359" s="3963" t="s">
        <v>5664</v>
      </c>
      <c r="Z359" s="3964"/>
      <c r="AA359" s="744"/>
      <c r="AB359" s="744"/>
      <c r="AC359" s="3964"/>
      <c r="AD359" s="744"/>
      <c r="AE359" s="3964"/>
      <c r="AF359" s="3964"/>
      <c r="AG359" s="3964"/>
      <c r="AH359" s="3964"/>
      <c r="AI359" s="3964"/>
      <c r="AJ359" s="3964"/>
      <c r="AK359" s="3964"/>
      <c r="AL359" s="3964"/>
      <c r="AM359" s="3964"/>
      <c r="AN359" s="3964"/>
      <c r="AO359" s="3964"/>
      <c r="AP359" s="3964"/>
      <c r="AQ359" s="1224"/>
      <c r="AR359" s="3964"/>
      <c r="AS359" s="3964"/>
      <c r="AT359" s="3964"/>
      <c r="AU359" s="3964"/>
      <c r="AV359" s="3964"/>
      <c r="AW359" s="3964"/>
      <c r="AX359" s="3964"/>
      <c r="AY359" s="3964"/>
      <c r="AZ359" s="3964"/>
      <c r="BA359" s="3964"/>
      <c r="BB359" s="3964"/>
      <c r="BC359" s="3964"/>
      <c r="BD359" s="3964"/>
      <c r="BE359" s="3964"/>
      <c r="BF359" s="3964"/>
      <c r="BG359" s="3964"/>
      <c r="BH359" s="3964"/>
    </row>
    <row r="360" spans="1:60">
      <c r="A360" s="3957">
        <v>319</v>
      </c>
      <c r="B360" s="1146" t="s">
        <v>6074</v>
      </c>
      <c r="C360" s="1147" t="s">
        <v>6075</v>
      </c>
      <c r="D360" s="3958" t="s">
        <v>149</v>
      </c>
      <c r="E360" s="3961">
        <v>1</v>
      </c>
      <c r="F360" s="5891"/>
      <c r="G360" s="3960">
        <f t="shared" si="44"/>
        <v>0</v>
      </c>
      <c r="H360" s="3959">
        <v>0</v>
      </c>
      <c r="I360" s="3959">
        <v>0</v>
      </c>
      <c r="J360" s="3959">
        <v>422</v>
      </c>
      <c r="K360" s="3959">
        <v>422</v>
      </c>
      <c r="L360" s="3959">
        <v>21</v>
      </c>
      <c r="M360" s="3970">
        <f t="shared" si="45"/>
        <v>0</v>
      </c>
      <c r="N360" s="3961">
        <v>0</v>
      </c>
      <c r="O360" s="3961">
        <v>0</v>
      </c>
      <c r="P360" s="3961">
        <v>0</v>
      </c>
      <c r="Q360" s="3961">
        <v>0</v>
      </c>
      <c r="R360" s="3959"/>
      <c r="S360" s="3959" t="s">
        <v>5662</v>
      </c>
      <c r="T360" s="3962" t="s">
        <v>5662</v>
      </c>
      <c r="U360" s="3963">
        <v>0.73782999999999999</v>
      </c>
      <c r="V360" s="3963">
        <v>0.73782999999999999</v>
      </c>
      <c r="W360" s="3963"/>
      <c r="X360" s="3963" t="s">
        <v>5663</v>
      </c>
      <c r="Y360" s="3963" t="s">
        <v>5664</v>
      </c>
      <c r="Z360" s="3964"/>
      <c r="AA360" s="744"/>
      <c r="AB360" s="744"/>
      <c r="AC360" s="3964"/>
      <c r="AD360" s="744"/>
      <c r="AE360" s="3964"/>
      <c r="AF360" s="3964"/>
      <c r="AG360" s="3964"/>
      <c r="AH360" s="3964"/>
      <c r="AI360" s="3964"/>
      <c r="AJ360" s="3964"/>
      <c r="AK360" s="3964"/>
      <c r="AL360" s="3964"/>
      <c r="AM360" s="3964"/>
      <c r="AN360" s="3964"/>
      <c r="AO360" s="3964"/>
      <c r="AP360" s="3964"/>
      <c r="AQ360" s="1224"/>
      <c r="AR360" s="3964"/>
      <c r="AS360" s="3964"/>
      <c r="AT360" s="3964"/>
      <c r="AU360" s="3964"/>
      <c r="AV360" s="3964"/>
      <c r="AW360" s="3964"/>
      <c r="AX360" s="3964"/>
      <c r="AY360" s="3964"/>
      <c r="AZ360" s="3964"/>
      <c r="BA360" s="3964"/>
      <c r="BB360" s="3964"/>
      <c r="BC360" s="3964"/>
      <c r="BD360" s="3964"/>
      <c r="BE360" s="3964"/>
      <c r="BF360" s="3964"/>
      <c r="BG360" s="3964"/>
      <c r="BH360" s="3964"/>
    </row>
    <row r="361" spans="1:60">
      <c r="A361" s="3957">
        <v>320</v>
      </c>
      <c r="B361" s="1146" t="s">
        <v>6076</v>
      </c>
      <c r="C361" s="1147" t="s">
        <v>6077</v>
      </c>
      <c r="D361" s="3958" t="s">
        <v>149</v>
      </c>
      <c r="E361" s="3961">
        <v>2</v>
      </c>
      <c r="F361" s="5891"/>
      <c r="G361" s="3960">
        <f t="shared" si="44"/>
        <v>0</v>
      </c>
      <c r="H361" s="3959">
        <v>0</v>
      </c>
      <c r="I361" s="3959">
        <v>0</v>
      </c>
      <c r="J361" s="3959">
        <v>400.5</v>
      </c>
      <c r="K361" s="3959">
        <v>801</v>
      </c>
      <c r="L361" s="3959">
        <v>21</v>
      </c>
      <c r="M361" s="3970">
        <f t="shared" si="45"/>
        <v>0</v>
      </c>
      <c r="N361" s="3961">
        <v>0</v>
      </c>
      <c r="O361" s="3961">
        <v>0</v>
      </c>
      <c r="P361" s="3961">
        <v>0</v>
      </c>
      <c r="Q361" s="3961">
        <v>0</v>
      </c>
      <c r="R361" s="3959"/>
      <c r="S361" s="3959" t="s">
        <v>5662</v>
      </c>
      <c r="T361" s="3962" t="s">
        <v>5662</v>
      </c>
      <c r="U361" s="3963">
        <v>0.7</v>
      </c>
      <c r="V361" s="3963">
        <v>1.4</v>
      </c>
      <c r="W361" s="3963"/>
      <c r="X361" s="3963" t="s">
        <v>5663</v>
      </c>
      <c r="Y361" s="3963" t="s">
        <v>5664</v>
      </c>
      <c r="Z361" s="3964"/>
      <c r="AA361" s="744"/>
      <c r="AB361" s="744"/>
      <c r="AC361" s="3964"/>
      <c r="AD361" s="744"/>
      <c r="AE361" s="3964"/>
      <c r="AF361" s="3964"/>
      <c r="AG361" s="3964"/>
      <c r="AH361" s="3964"/>
      <c r="AI361" s="3964"/>
      <c r="AJ361" s="3964"/>
      <c r="AK361" s="3964"/>
      <c r="AL361" s="3964"/>
      <c r="AM361" s="3964"/>
      <c r="AN361" s="3964"/>
      <c r="AO361" s="3964"/>
      <c r="AP361" s="3964"/>
      <c r="AQ361" s="1224"/>
      <c r="AR361" s="3964"/>
      <c r="AS361" s="3964"/>
      <c r="AT361" s="3964"/>
      <c r="AU361" s="3964"/>
      <c r="AV361" s="3964"/>
      <c r="AW361" s="3964"/>
      <c r="AX361" s="3964"/>
      <c r="AY361" s="3964"/>
      <c r="AZ361" s="3964"/>
      <c r="BA361" s="3964"/>
      <c r="BB361" s="3964"/>
      <c r="BC361" s="3964"/>
      <c r="BD361" s="3964"/>
      <c r="BE361" s="3964"/>
      <c r="BF361" s="3964"/>
      <c r="BG361" s="3964"/>
      <c r="BH361" s="3964"/>
    </row>
    <row r="362" spans="1:60" ht="13.15">
      <c r="A362" s="3949" t="s">
        <v>5659</v>
      </c>
      <c r="B362" s="3950" t="s">
        <v>5622</v>
      </c>
      <c r="C362" s="3951" t="s">
        <v>5623</v>
      </c>
      <c r="D362" s="3952"/>
      <c r="E362" s="3953"/>
      <c r="F362" s="5892"/>
      <c r="G362" s="3954">
        <f>SUM(G363,G365:G389)</f>
        <v>0</v>
      </c>
      <c r="H362" s="3954"/>
      <c r="I362" s="3954">
        <v>67640</v>
      </c>
      <c r="J362" s="3954"/>
      <c r="K362" s="3954">
        <v>29390.5</v>
      </c>
      <c r="L362" s="3954"/>
      <c r="M362" s="3954">
        <f t="shared" si="45"/>
        <v>0</v>
      </c>
      <c r="N362" s="3953"/>
      <c r="O362" s="3953"/>
      <c r="P362" s="3953"/>
      <c r="Q362" s="3953"/>
      <c r="R362" s="3954"/>
      <c r="S362" s="3954"/>
      <c r="T362" s="3955"/>
      <c r="U362" s="3956"/>
      <c r="V362" s="3956"/>
      <c r="W362" s="3956"/>
      <c r="X362" s="3956"/>
      <c r="Y362" s="3956"/>
      <c r="AA362" s="744"/>
      <c r="AB362" s="744"/>
      <c r="AD362" s="744"/>
      <c r="AQ362" s="1224"/>
    </row>
    <row r="363" spans="1:60" ht="31.95">
      <c r="A363" s="3967">
        <v>321</v>
      </c>
      <c r="B363" s="1144" t="s">
        <v>6045</v>
      </c>
      <c r="C363" s="1145" t="s">
        <v>6046</v>
      </c>
      <c r="D363" s="3968" t="s">
        <v>149</v>
      </c>
      <c r="E363" s="3969">
        <v>1</v>
      </c>
      <c r="F363" s="5893"/>
      <c r="G363" s="3960">
        <f t="shared" ref="G363" si="46">E363*F363</f>
        <v>0</v>
      </c>
      <c r="H363" s="3970">
        <v>18750</v>
      </c>
      <c r="I363" s="3970">
        <v>18750</v>
      </c>
      <c r="J363" s="3970">
        <v>0</v>
      </c>
      <c r="K363" s="3970">
        <v>0</v>
      </c>
      <c r="L363" s="3970">
        <v>21</v>
      </c>
      <c r="M363" s="3970">
        <f t="shared" si="45"/>
        <v>0</v>
      </c>
      <c r="N363" s="3969">
        <v>0</v>
      </c>
      <c r="O363" s="3969">
        <v>0</v>
      </c>
      <c r="P363" s="3969">
        <v>0</v>
      </c>
      <c r="Q363" s="3969">
        <v>0</v>
      </c>
      <c r="R363" s="3970"/>
      <c r="S363" s="3970" t="s">
        <v>5689</v>
      </c>
      <c r="T363" s="3971" t="s">
        <v>5690</v>
      </c>
      <c r="U363" s="3963">
        <v>0</v>
      </c>
      <c r="V363" s="3963">
        <v>0</v>
      </c>
      <c r="W363" s="3963"/>
      <c r="X363" s="3963" t="s">
        <v>5715</v>
      </c>
      <c r="Y363" s="3963" t="s">
        <v>5664</v>
      </c>
      <c r="Z363" s="3964"/>
      <c r="AA363" s="744"/>
      <c r="AB363" s="744"/>
      <c r="AC363" s="3964"/>
      <c r="AD363" s="744"/>
      <c r="AE363" s="3964"/>
      <c r="AF363" s="3964"/>
      <c r="AG363" s="3964"/>
      <c r="AH363" s="3964"/>
      <c r="AI363" s="3964"/>
      <c r="AJ363" s="3964"/>
      <c r="AK363" s="3964"/>
      <c r="AL363" s="3964"/>
      <c r="AM363" s="3964"/>
      <c r="AN363" s="3964"/>
      <c r="AO363" s="3964"/>
      <c r="AP363" s="3964"/>
      <c r="AQ363" s="1224"/>
      <c r="AR363" s="3964"/>
      <c r="AS363" s="3964"/>
      <c r="AT363" s="3964"/>
      <c r="AU363" s="3964"/>
      <c r="AV363" s="3964"/>
      <c r="AW363" s="3964"/>
      <c r="AX363" s="3964"/>
      <c r="AY363" s="3964"/>
      <c r="AZ363" s="3964"/>
      <c r="BA363" s="3964"/>
      <c r="BB363" s="3964"/>
      <c r="BC363" s="3964"/>
      <c r="BD363" s="3964"/>
      <c r="BE363" s="3964"/>
      <c r="BF363" s="3964"/>
      <c r="BG363" s="3964"/>
      <c r="BH363" s="3964"/>
    </row>
    <row r="364" spans="1:60" outlineLevel="1">
      <c r="A364" s="3972"/>
      <c r="B364" s="3973"/>
      <c r="C364" s="6554" t="s">
        <v>6047</v>
      </c>
      <c r="D364" s="6555"/>
      <c r="E364" s="6555"/>
      <c r="F364" s="6555"/>
      <c r="G364" s="6555"/>
      <c r="H364" s="3963"/>
      <c r="I364" s="3963"/>
      <c r="J364" s="3963"/>
      <c r="K364" s="3963"/>
      <c r="L364" s="3963"/>
      <c r="M364" s="3963"/>
      <c r="N364" s="3974"/>
      <c r="O364" s="3974"/>
      <c r="P364" s="3974"/>
      <c r="Q364" s="3974"/>
      <c r="R364" s="3963"/>
      <c r="S364" s="3963"/>
      <c r="T364" s="3963"/>
      <c r="U364" s="3963"/>
      <c r="V364" s="3963"/>
      <c r="W364" s="3963"/>
      <c r="X364" s="3963"/>
      <c r="Y364" s="3963"/>
      <c r="Z364" s="3964"/>
      <c r="AA364" s="744"/>
      <c r="AB364" s="744"/>
      <c r="AC364" s="3964"/>
      <c r="AD364" s="744"/>
      <c r="AE364" s="3964"/>
      <c r="AF364" s="3964"/>
      <c r="AG364" s="3964"/>
      <c r="AH364" s="3964"/>
      <c r="AI364" s="3964"/>
      <c r="AJ364" s="3964"/>
      <c r="AK364" s="3964"/>
      <c r="AL364" s="3964"/>
      <c r="AM364" s="3964"/>
      <c r="AN364" s="3964"/>
      <c r="AO364" s="3964"/>
      <c r="AP364" s="3964"/>
      <c r="AQ364" s="1224"/>
      <c r="AR364" s="3964"/>
      <c r="AS364" s="3964"/>
      <c r="AT364" s="3964"/>
      <c r="AU364" s="3964"/>
      <c r="AV364" s="3964"/>
      <c r="AW364" s="3964"/>
      <c r="AX364" s="3964"/>
      <c r="AY364" s="3964"/>
      <c r="AZ364" s="3964"/>
      <c r="BA364" s="3964"/>
      <c r="BB364" s="3964"/>
      <c r="BC364" s="3964"/>
      <c r="BD364" s="3964"/>
      <c r="BE364" s="3964"/>
      <c r="BF364" s="3964"/>
      <c r="BG364" s="3964"/>
      <c r="BH364" s="3964"/>
    </row>
    <row r="365" spans="1:60" ht="21.3">
      <c r="A365" s="3957">
        <v>322</v>
      </c>
      <c r="B365" s="1146" t="s">
        <v>6048</v>
      </c>
      <c r="C365" s="1147" t="s">
        <v>6049</v>
      </c>
      <c r="D365" s="3958" t="s">
        <v>149</v>
      </c>
      <c r="E365" s="3961">
        <v>1</v>
      </c>
      <c r="F365" s="5891"/>
      <c r="G365" s="3960">
        <f t="shared" ref="G365:G389" si="47">E365*F365</f>
        <v>0</v>
      </c>
      <c r="H365" s="3959">
        <v>980</v>
      </c>
      <c r="I365" s="3959">
        <v>980</v>
      </c>
      <c r="J365" s="3959">
        <v>0</v>
      </c>
      <c r="K365" s="3959">
        <v>0</v>
      </c>
      <c r="L365" s="3959">
        <v>21</v>
      </c>
      <c r="M365" s="3970">
        <f t="shared" ref="M365:M391" si="48">G365*1.21</f>
        <v>0</v>
      </c>
      <c r="N365" s="3961">
        <v>0</v>
      </c>
      <c r="O365" s="3961">
        <v>0</v>
      </c>
      <c r="P365" s="3961">
        <v>0</v>
      </c>
      <c r="Q365" s="3961">
        <v>0</v>
      </c>
      <c r="R365" s="3959"/>
      <c r="S365" s="3959" t="s">
        <v>5689</v>
      </c>
      <c r="T365" s="3962" t="s">
        <v>5690</v>
      </c>
      <c r="U365" s="3963">
        <v>0</v>
      </c>
      <c r="V365" s="3963">
        <v>0</v>
      </c>
      <c r="W365" s="3963"/>
      <c r="X365" s="3963" t="s">
        <v>5715</v>
      </c>
      <c r="Y365" s="3963" t="s">
        <v>5664</v>
      </c>
      <c r="Z365" s="3964"/>
      <c r="AA365" s="744"/>
      <c r="AB365" s="744"/>
      <c r="AC365" s="3964"/>
      <c r="AD365" s="744"/>
      <c r="AE365" s="3964"/>
      <c r="AF365" s="3964"/>
      <c r="AG365" s="3964"/>
      <c r="AH365" s="3964"/>
      <c r="AI365" s="3964"/>
      <c r="AJ365" s="3964"/>
      <c r="AK365" s="3964"/>
      <c r="AL365" s="3964"/>
      <c r="AM365" s="3964"/>
      <c r="AN365" s="3964"/>
      <c r="AO365" s="3964"/>
      <c r="AP365" s="3964"/>
      <c r="AQ365" s="1224"/>
      <c r="AR365" s="3964"/>
      <c r="AS365" s="3964"/>
      <c r="AT365" s="3964"/>
      <c r="AU365" s="3964"/>
      <c r="AV365" s="3964"/>
      <c r="AW365" s="3964"/>
      <c r="AX365" s="3964"/>
      <c r="AY365" s="3964"/>
      <c r="AZ365" s="3964"/>
      <c r="BA365" s="3964"/>
      <c r="BB365" s="3964"/>
      <c r="BC365" s="3964"/>
      <c r="BD365" s="3964"/>
      <c r="BE365" s="3964"/>
      <c r="BF365" s="3964"/>
      <c r="BG365" s="3964"/>
      <c r="BH365" s="3964"/>
    </row>
    <row r="366" spans="1:60" ht="21.3">
      <c r="A366" s="3957">
        <v>323</v>
      </c>
      <c r="B366" s="1146" t="s">
        <v>6050</v>
      </c>
      <c r="C366" s="1147" t="s">
        <v>6051</v>
      </c>
      <c r="D366" s="3958" t="s">
        <v>149</v>
      </c>
      <c r="E366" s="3961">
        <v>1</v>
      </c>
      <c r="F366" s="5891"/>
      <c r="G366" s="3960">
        <f t="shared" si="47"/>
        <v>0</v>
      </c>
      <c r="H366" s="3959">
        <v>4455</v>
      </c>
      <c r="I366" s="3959">
        <v>4455</v>
      </c>
      <c r="J366" s="3959">
        <v>0</v>
      </c>
      <c r="K366" s="3959">
        <v>0</v>
      </c>
      <c r="L366" s="3959">
        <v>21</v>
      </c>
      <c r="M366" s="3970">
        <f t="shared" si="48"/>
        <v>0</v>
      </c>
      <c r="N366" s="3961">
        <v>0</v>
      </c>
      <c r="O366" s="3961">
        <v>0</v>
      </c>
      <c r="P366" s="3961">
        <v>0</v>
      </c>
      <c r="Q366" s="3961">
        <v>0</v>
      </c>
      <c r="R366" s="3959"/>
      <c r="S366" s="3959" t="s">
        <v>5689</v>
      </c>
      <c r="T366" s="3962" t="s">
        <v>5988</v>
      </c>
      <c r="U366" s="3963">
        <v>0</v>
      </c>
      <c r="V366" s="3963">
        <v>0</v>
      </c>
      <c r="W366" s="3963"/>
      <c r="X366" s="3963" t="s">
        <v>5715</v>
      </c>
      <c r="Y366" s="3963" t="s">
        <v>5664</v>
      </c>
      <c r="Z366" s="3964"/>
      <c r="AA366" s="744"/>
      <c r="AB366" s="744"/>
      <c r="AC366" s="3964"/>
      <c r="AD366" s="744"/>
      <c r="AE366" s="3964"/>
      <c r="AF366" s="3964"/>
      <c r="AG366" s="3964"/>
      <c r="AH366" s="3964"/>
      <c r="AI366" s="3964"/>
      <c r="AJ366" s="3964"/>
      <c r="AK366" s="3964"/>
      <c r="AL366" s="3964"/>
      <c r="AM366" s="3964"/>
      <c r="AN366" s="3964"/>
      <c r="AO366" s="3964"/>
      <c r="AP366" s="3964"/>
      <c r="AQ366" s="1224"/>
      <c r="AR366" s="3964"/>
      <c r="AS366" s="3964"/>
      <c r="AT366" s="3964"/>
      <c r="AU366" s="3964"/>
      <c r="AV366" s="3964"/>
      <c r="AW366" s="3964"/>
      <c r="AX366" s="3964"/>
      <c r="AY366" s="3964"/>
      <c r="AZ366" s="3964"/>
      <c r="BA366" s="3964"/>
      <c r="BB366" s="3964"/>
      <c r="BC366" s="3964"/>
      <c r="BD366" s="3964"/>
      <c r="BE366" s="3964"/>
      <c r="BF366" s="3964"/>
      <c r="BG366" s="3964"/>
      <c r="BH366" s="3964"/>
    </row>
    <row r="367" spans="1:60">
      <c r="A367" s="3957">
        <v>324</v>
      </c>
      <c r="B367" s="1146" t="s">
        <v>6011</v>
      </c>
      <c r="C367" s="1147" t="s">
        <v>6012</v>
      </c>
      <c r="D367" s="3958" t="s">
        <v>149</v>
      </c>
      <c r="E367" s="3961">
        <v>10</v>
      </c>
      <c r="F367" s="5891"/>
      <c r="G367" s="3960">
        <f t="shared" si="47"/>
        <v>0</v>
      </c>
      <c r="H367" s="3959">
        <v>208</v>
      </c>
      <c r="I367" s="3959">
        <v>2080</v>
      </c>
      <c r="J367" s="3959">
        <v>0</v>
      </c>
      <c r="K367" s="3959">
        <v>0</v>
      </c>
      <c r="L367" s="3959">
        <v>21</v>
      </c>
      <c r="M367" s="3970">
        <f t="shared" si="48"/>
        <v>0</v>
      </c>
      <c r="N367" s="3961">
        <v>1.8000000000000001E-4</v>
      </c>
      <c r="O367" s="3961">
        <v>1.8000000000000002E-3</v>
      </c>
      <c r="P367" s="3961">
        <v>0</v>
      </c>
      <c r="Q367" s="3961">
        <v>0</v>
      </c>
      <c r="R367" s="3959" t="s">
        <v>5714</v>
      </c>
      <c r="S367" s="3959" t="s">
        <v>5662</v>
      </c>
      <c r="T367" s="3962" t="s">
        <v>5662</v>
      </c>
      <c r="U367" s="3963">
        <v>0</v>
      </c>
      <c r="V367" s="3963">
        <v>0</v>
      </c>
      <c r="W367" s="3963"/>
      <c r="X367" s="3963" t="s">
        <v>5715</v>
      </c>
      <c r="Y367" s="3963" t="s">
        <v>5664</v>
      </c>
      <c r="Z367" s="3964"/>
      <c r="AA367" s="744"/>
      <c r="AB367" s="744"/>
      <c r="AC367" s="3964"/>
      <c r="AD367" s="744"/>
      <c r="AE367" s="3964"/>
      <c r="AF367" s="3964"/>
      <c r="AG367" s="3964"/>
      <c r="AH367" s="3964"/>
      <c r="AI367" s="3964"/>
      <c r="AJ367" s="3964"/>
      <c r="AK367" s="3964"/>
      <c r="AL367" s="3964"/>
      <c r="AM367" s="3964"/>
      <c r="AN367" s="3964"/>
      <c r="AO367" s="3964"/>
      <c r="AP367" s="3964"/>
      <c r="AQ367" s="1224"/>
      <c r="AR367" s="3964"/>
      <c r="AS367" s="3964"/>
      <c r="AT367" s="3964"/>
      <c r="AU367" s="3964"/>
      <c r="AV367" s="3964"/>
      <c r="AW367" s="3964"/>
      <c r="AX367" s="3964"/>
      <c r="AY367" s="3964"/>
      <c r="AZ367" s="3964"/>
      <c r="BA367" s="3964"/>
      <c r="BB367" s="3964"/>
      <c r="BC367" s="3964"/>
      <c r="BD367" s="3964"/>
      <c r="BE367" s="3964"/>
      <c r="BF367" s="3964"/>
      <c r="BG367" s="3964"/>
      <c r="BH367" s="3964"/>
    </row>
    <row r="368" spans="1:60">
      <c r="A368" s="3957">
        <v>325</v>
      </c>
      <c r="B368" s="1146" t="s">
        <v>6052</v>
      </c>
      <c r="C368" s="1147" t="s">
        <v>6053</v>
      </c>
      <c r="D368" s="3958" t="s">
        <v>149</v>
      </c>
      <c r="E368" s="3961">
        <v>1</v>
      </c>
      <c r="F368" s="5891"/>
      <c r="G368" s="3960">
        <f t="shared" si="47"/>
        <v>0</v>
      </c>
      <c r="H368" s="3959">
        <v>310</v>
      </c>
      <c r="I368" s="3959">
        <v>310</v>
      </c>
      <c r="J368" s="3959">
        <v>0</v>
      </c>
      <c r="K368" s="3959">
        <v>0</v>
      </c>
      <c r="L368" s="3959">
        <v>21</v>
      </c>
      <c r="M368" s="3970">
        <f t="shared" si="48"/>
        <v>0</v>
      </c>
      <c r="N368" s="3961">
        <v>1.8000000000000001E-4</v>
      </c>
      <c r="O368" s="3961">
        <v>1.8000000000000001E-4</v>
      </c>
      <c r="P368" s="3961">
        <v>0</v>
      </c>
      <c r="Q368" s="3961">
        <v>0</v>
      </c>
      <c r="R368" s="3959" t="s">
        <v>5714</v>
      </c>
      <c r="S368" s="3959" t="s">
        <v>5662</v>
      </c>
      <c r="T368" s="3962" t="s">
        <v>5662</v>
      </c>
      <c r="U368" s="3963">
        <v>0</v>
      </c>
      <c r="V368" s="3963">
        <v>0</v>
      </c>
      <c r="W368" s="3963"/>
      <c r="X368" s="3963" t="s">
        <v>5715</v>
      </c>
      <c r="Y368" s="3963" t="s">
        <v>5664</v>
      </c>
      <c r="Z368" s="3964"/>
      <c r="AA368" s="744"/>
      <c r="AB368" s="744"/>
      <c r="AC368" s="3964"/>
      <c r="AD368" s="744"/>
      <c r="AE368" s="3964"/>
      <c r="AF368" s="3964"/>
      <c r="AG368" s="3964"/>
      <c r="AH368" s="3964"/>
      <c r="AI368" s="3964"/>
      <c r="AJ368" s="3964"/>
      <c r="AK368" s="3964"/>
      <c r="AL368" s="3964"/>
      <c r="AM368" s="3964"/>
      <c r="AN368" s="3964"/>
      <c r="AO368" s="3964"/>
      <c r="AP368" s="3964"/>
      <c r="AQ368" s="1224"/>
      <c r="AR368" s="3964"/>
      <c r="AS368" s="3964"/>
      <c r="AT368" s="3964"/>
      <c r="AU368" s="3964"/>
      <c r="AV368" s="3964"/>
      <c r="AW368" s="3964"/>
      <c r="AX368" s="3964"/>
      <c r="AY368" s="3964"/>
      <c r="AZ368" s="3964"/>
      <c r="BA368" s="3964"/>
      <c r="BB368" s="3964"/>
      <c r="BC368" s="3964"/>
      <c r="BD368" s="3964"/>
      <c r="BE368" s="3964"/>
      <c r="BF368" s="3964"/>
      <c r="BG368" s="3964"/>
      <c r="BH368" s="3964"/>
    </row>
    <row r="369" spans="1:60">
      <c r="A369" s="3957">
        <v>326</v>
      </c>
      <c r="B369" s="1146" t="s">
        <v>6054</v>
      </c>
      <c r="C369" s="1147" t="s">
        <v>6055</v>
      </c>
      <c r="D369" s="3958" t="s">
        <v>149</v>
      </c>
      <c r="E369" s="3961">
        <v>4</v>
      </c>
      <c r="F369" s="5891"/>
      <c r="G369" s="3960">
        <f t="shared" si="47"/>
        <v>0</v>
      </c>
      <c r="H369" s="3959">
        <v>310</v>
      </c>
      <c r="I369" s="3959">
        <v>1240</v>
      </c>
      <c r="J369" s="3959">
        <v>0</v>
      </c>
      <c r="K369" s="3959">
        <v>0</v>
      </c>
      <c r="L369" s="3959">
        <v>21</v>
      </c>
      <c r="M369" s="3970">
        <f t="shared" si="48"/>
        <v>0</v>
      </c>
      <c r="N369" s="3961">
        <v>1.8000000000000001E-4</v>
      </c>
      <c r="O369" s="3961">
        <v>7.2000000000000005E-4</v>
      </c>
      <c r="P369" s="3961">
        <v>0</v>
      </c>
      <c r="Q369" s="3961">
        <v>0</v>
      </c>
      <c r="R369" s="3959" t="s">
        <v>5714</v>
      </c>
      <c r="S369" s="3959" t="s">
        <v>5662</v>
      </c>
      <c r="T369" s="3962" t="s">
        <v>5662</v>
      </c>
      <c r="U369" s="3963">
        <v>0</v>
      </c>
      <c r="V369" s="3963">
        <v>0</v>
      </c>
      <c r="W369" s="3963"/>
      <c r="X369" s="3963" t="s">
        <v>5715</v>
      </c>
      <c r="Y369" s="3963" t="s">
        <v>5664</v>
      </c>
      <c r="Z369" s="3964"/>
      <c r="AA369" s="744"/>
      <c r="AB369" s="744"/>
      <c r="AC369" s="3964"/>
      <c r="AD369" s="744"/>
      <c r="AE369" s="3964"/>
      <c r="AF369" s="3964"/>
      <c r="AG369" s="3964"/>
      <c r="AH369" s="3964"/>
      <c r="AI369" s="3964"/>
      <c r="AJ369" s="3964"/>
      <c r="AK369" s="3964"/>
      <c r="AL369" s="3964"/>
      <c r="AM369" s="3964"/>
      <c r="AN369" s="3964"/>
      <c r="AO369" s="3964"/>
      <c r="AP369" s="3964"/>
      <c r="AQ369" s="1224"/>
      <c r="AR369" s="3964"/>
      <c r="AS369" s="3964"/>
      <c r="AT369" s="3964"/>
      <c r="AU369" s="3964"/>
      <c r="AV369" s="3964"/>
      <c r="AW369" s="3964"/>
      <c r="AX369" s="3964"/>
      <c r="AY369" s="3964"/>
      <c r="AZ369" s="3964"/>
      <c r="BA369" s="3964"/>
      <c r="BB369" s="3964"/>
      <c r="BC369" s="3964"/>
      <c r="BD369" s="3964"/>
      <c r="BE369" s="3964"/>
      <c r="BF369" s="3964"/>
      <c r="BG369" s="3964"/>
      <c r="BH369" s="3964"/>
    </row>
    <row r="370" spans="1:60">
      <c r="A370" s="3957">
        <v>327</v>
      </c>
      <c r="B370" s="1146" t="s">
        <v>6013</v>
      </c>
      <c r="C370" s="1147" t="s">
        <v>6014</v>
      </c>
      <c r="D370" s="3958" t="s">
        <v>149</v>
      </c>
      <c r="E370" s="3961">
        <v>27</v>
      </c>
      <c r="F370" s="5891"/>
      <c r="G370" s="3960">
        <f t="shared" si="47"/>
        <v>0</v>
      </c>
      <c r="H370" s="3959">
        <v>180</v>
      </c>
      <c r="I370" s="3959">
        <v>4860</v>
      </c>
      <c r="J370" s="3959">
        <v>0</v>
      </c>
      <c r="K370" s="3959">
        <v>0</v>
      </c>
      <c r="L370" s="3959">
        <v>21</v>
      </c>
      <c r="M370" s="3970">
        <f t="shared" si="48"/>
        <v>0</v>
      </c>
      <c r="N370" s="3961">
        <v>1.8000000000000001E-4</v>
      </c>
      <c r="O370" s="3961">
        <v>4.8600000000000006E-3</v>
      </c>
      <c r="P370" s="3961">
        <v>0</v>
      </c>
      <c r="Q370" s="3961">
        <v>0</v>
      </c>
      <c r="R370" s="3959" t="s">
        <v>5714</v>
      </c>
      <c r="S370" s="3959" t="s">
        <v>5662</v>
      </c>
      <c r="T370" s="3962" t="s">
        <v>5662</v>
      </c>
      <c r="U370" s="3963">
        <v>0</v>
      </c>
      <c r="V370" s="3963">
        <v>0</v>
      </c>
      <c r="W370" s="3963"/>
      <c r="X370" s="3963" t="s">
        <v>5715</v>
      </c>
      <c r="Y370" s="3963" t="s">
        <v>5664</v>
      </c>
      <c r="Z370" s="3964"/>
      <c r="AA370" s="744"/>
      <c r="AB370" s="744"/>
      <c r="AC370" s="3964"/>
      <c r="AD370" s="744"/>
      <c r="AE370" s="3964"/>
      <c r="AF370" s="3964"/>
      <c r="AG370" s="3964"/>
      <c r="AH370" s="3964"/>
      <c r="AI370" s="3964"/>
      <c r="AJ370" s="3964"/>
      <c r="AK370" s="3964"/>
      <c r="AL370" s="3964"/>
      <c r="AM370" s="3964"/>
      <c r="AN370" s="3964"/>
      <c r="AO370" s="3964"/>
      <c r="AP370" s="3964"/>
      <c r="AQ370" s="1224"/>
      <c r="AR370" s="3964"/>
      <c r="AS370" s="3964"/>
      <c r="AT370" s="3964"/>
      <c r="AU370" s="3964"/>
      <c r="AV370" s="3964"/>
      <c r="AW370" s="3964"/>
      <c r="AX370" s="3964"/>
      <c r="AY370" s="3964"/>
      <c r="AZ370" s="3964"/>
      <c r="BA370" s="3964"/>
      <c r="BB370" s="3964"/>
      <c r="BC370" s="3964"/>
      <c r="BD370" s="3964"/>
      <c r="BE370" s="3964"/>
      <c r="BF370" s="3964"/>
      <c r="BG370" s="3964"/>
      <c r="BH370" s="3964"/>
    </row>
    <row r="371" spans="1:60">
      <c r="A371" s="3957">
        <v>328</v>
      </c>
      <c r="B371" s="1146" t="s">
        <v>6084</v>
      </c>
      <c r="C371" s="1147" t="s">
        <v>6085</v>
      </c>
      <c r="D371" s="3958" t="s">
        <v>149</v>
      </c>
      <c r="E371" s="3961">
        <v>1</v>
      </c>
      <c r="F371" s="5891"/>
      <c r="G371" s="3960">
        <f t="shared" si="47"/>
        <v>0</v>
      </c>
      <c r="H371" s="3959">
        <v>334</v>
      </c>
      <c r="I371" s="3959">
        <v>334</v>
      </c>
      <c r="J371" s="3959">
        <v>0</v>
      </c>
      <c r="K371" s="3959">
        <v>0</v>
      </c>
      <c r="L371" s="3959">
        <v>21</v>
      </c>
      <c r="M371" s="3970">
        <f t="shared" si="48"/>
        <v>0</v>
      </c>
      <c r="N371" s="3961">
        <v>1.8000000000000001E-4</v>
      </c>
      <c r="O371" s="3961">
        <v>1.8000000000000001E-4</v>
      </c>
      <c r="P371" s="3961">
        <v>0</v>
      </c>
      <c r="Q371" s="3961">
        <v>0</v>
      </c>
      <c r="R371" s="3959" t="s">
        <v>5714</v>
      </c>
      <c r="S371" s="3959" t="s">
        <v>5662</v>
      </c>
      <c r="T371" s="3962" t="s">
        <v>5662</v>
      </c>
      <c r="U371" s="3963">
        <v>0</v>
      </c>
      <c r="V371" s="3963">
        <v>0</v>
      </c>
      <c r="W371" s="3963"/>
      <c r="X371" s="3963" t="s">
        <v>5715</v>
      </c>
      <c r="Y371" s="3963" t="s">
        <v>5664</v>
      </c>
      <c r="Z371" s="3964"/>
      <c r="AA371" s="744"/>
      <c r="AB371" s="744"/>
      <c r="AC371" s="3964"/>
      <c r="AD371" s="744"/>
      <c r="AE371" s="3964"/>
      <c r="AF371" s="3964"/>
      <c r="AG371" s="3964"/>
      <c r="AH371" s="3964"/>
      <c r="AI371" s="3964"/>
      <c r="AJ371" s="3964"/>
      <c r="AK371" s="3964"/>
      <c r="AL371" s="3964"/>
      <c r="AM371" s="3964"/>
      <c r="AN371" s="3964"/>
      <c r="AO371" s="3964"/>
      <c r="AP371" s="3964"/>
      <c r="AQ371" s="1224"/>
      <c r="AR371" s="3964"/>
      <c r="AS371" s="3964"/>
      <c r="AT371" s="3964"/>
      <c r="AU371" s="3964"/>
      <c r="AV371" s="3964"/>
      <c r="AW371" s="3964"/>
      <c r="AX371" s="3964"/>
      <c r="AY371" s="3964"/>
      <c r="AZ371" s="3964"/>
      <c r="BA371" s="3964"/>
      <c r="BB371" s="3964"/>
      <c r="BC371" s="3964"/>
      <c r="BD371" s="3964"/>
      <c r="BE371" s="3964"/>
      <c r="BF371" s="3964"/>
      <c r="BG371" s="3964"/>
      <c r="BH371" s="3964"/>
    </row>
    <row r="372" spans="1:60">
      <c r="A372" s="3957">
        <v>329</v>
      </c>
      <c r="B372" s="1146" t="s">
        <v>6056</v>
      </c>
      <c r="C372" s="1147" t="s">
        <v>6057</v>
      </c>
      <c r="D372" s="3958" t="s">
        <v>149</v>
      </c>
      <c r="E372" s="3961">
        <v>5</v>
      </c>
      <c r="F372" s="5891"/>
      <c r="G372" s="3960">
        <f t="shared" si="47"/>
        <v>0</v>
      </c>
      <c r="H372" s="3959">
        <v>1008</v>
      </c>
      <c r="I372" s="3959">
        <v>5040</v>
      </c>
      <c r="J372" s="3959">
        <v>0</v>
      </c>
      <c r="K372" s="3959">
        <v>0</v>
      </c>
      <c r="L372" s="3959">
        <v>21</v>
      </c>
      <c r="M372" s="3970">
        <f t="shared" si="48"/>
        <v>0</v>
      </c>
      <c r="N372" s="3961">
        <v>5.0000000000000001E-4</v>
      </c>
      <c r="O372" s="3961">
        <v>2.5000000000000001E-3</v>
      </c>
      <c r="P372" s="3961">
        <v>0</v>
      </c>
      <c r="Q372" s="3961">
        <v>0</v>
      </c>
      <c r="R372" s="3959" t="s">
        <v>5714</v>
      </c>
      <c r="S372" s="3959" t="s">
        <v>5662</v>
      </c>
      <c r="T372" s="3962" t="s">
        <v>5662</v>
      </c>
      <c r="U372" s="3963">
        <v>0</v>
      </c>
      <c r="V372" s="3963">
        <v>0</v>
      </c>
      <c r="W372" s="3963"/>
      <c r="X372" s="3963" t="s">
        <v>5715</v>
      </c>
      <c r="Y372" s="3963" t="s">
        <v>5664</v>
      </c>
      <c r="Z372" s="3964"/>
      <c r="AA372" s="744"/>
      <c r="AB372" s="744"/>
      <c r="AC372" s="3964"/>
      <c r="AD372" s="744"/>
      <c r="AE372" s="3964"/>
      <c r="AF372" s="3964"/>
      <c r="AG372" s="3964"/>
      <c r="AH372" s="3964"/>
      <c r="AI372" s="3964"/>
      <c r="AJ372" s="3964"/>
      <c r="AK372" s="3964"/>
      <c r="AL372" s="3964"/>
      <c r="AM372" s="3964"/>
      <c r="AN372" s="3964"/>
      <c r="AO372" s="3964"/>
      <c r="AP372" s="3964"/>
      <c r="AQ372" s="1224"/>
      <c r="AR372" s="3964"/>
      <c r="AS372" s="3964"/>
      <c r="AT372" s="3964"/>
      <c r="AU372" s="3964"/>
      <c r="AV372" s="3964"/>
      <c r="AW372" s="3964"/>
      <c r="AX372" s="3964"/>
      <c r="AY372" s="3964"/>
      <c r="AZ372" s="3964"/>
      <c r="BA372" s="3964"/>
      <c r="BB372" s="3964"/>
      <c r="BC372" s="3964"/>
      <c r="BD372" s="3964"/>
      <c r="BE372" s="3964"/>
      <c r="BF372" s="3964"/>
      <c r="BG372" s="3964"/>
      <c r="BH372" s="3964"/>
    </row>
    <row r="373" spans="1:60">
      <c r="A373" s="3957">
        <v>330</v>
      </c>
      <c r="B373" s="1146" t="s">
        <v>6082</v>
      </c>
      <c r="C373" s="1147" t="s">
        <v>6083</v>
      </c>
      <c r="D373" s="3958" t="s">
        <v>149</v>
      </c>
      <c r="E373" s="3961">
        <v>1</v>
      </c>
      <c r="F373" s="5891"/>
      <c r="G373" s="3960">
        <f t="shared" si="47"/>
        <v>0</v>
      </c>
      <c r="H373" s="3959">
        <v>1137</v>
      </c>
      <c r="I373" s="3959">
        <v>1137</v>
      </c>
      <c r="J373" s="3959">
        <v>0</v>
      </c>
      <c r="K373" s="3959">
        <v>0</v>
      </c>
      <c r="L373" s="3959">
        <v>21</v>
      </c>
      <c r="M373" s="3970">
        <f t="shared" si="48"/>
        <v>0</v>
      </c>
      <c r="N373" s="3961">
        <v>5.0000000000000001E-4</v>
      </c>
      <c r="O373" s="3961">
        <v>5.0000000000000001E-4</v>
      </c>
      <c r="P373" s="3961">
        <v>0</v>
      </c>
      <c r="Q373" s="3961">
        <v>0</v>
      </c>
      <c r="R373" s="3959" t="s">
        <v>5714</v>
      </c>
      <c r="S373" s="3959" t="s">
        <v>5662</v>
      </c>
      <c r="T373" s="3962" t="s">
        <v>5662</v>
      </c>
      <c r="U373" s="3963">
        <v>0</v>
      </c>
      <c r="V373" s="3963">
        <v>0</v>
      </c>
      <c r="W373" s="3963"/>
      <c r="X373" s="3963" t="s">
        <v>5715</v>
      </c>
      <c r="Y373" s="3963" t="s">
        <v>5664</v>
      </c>
      <c r="Z373" s="3964"/>
      <c r="AA373" s="744"/>
      <c r="AB373" s="744"/>
      <c r="AC373" s="3964"/>
      <c r="AD373" s="744"/>
      <c r="AE373" s="3964"/>
      <c r="AF373" s="3964"/>
      <c r="AG373" s="3964"/>
      <c r="AH373" s="3964"/>
      <c r="AI373" s="3964"/>
      <c r="AJ373" s="3964"/>
      <c r="AK373" s="3964"/>
      <c r="AL373" s="3964"/>
      <c r="AM373" s="3964"/>
      <c r="AN373" s="3964"/>
      <c r="AO373" s="3964"/>
      <c r="AP373" s="3964"/>
      <c r="AQ373" s="1224"/>
      <c r="AR373" s="3964"/>
      <c r="AS373" s="3964"/>
      <c r="AT373" s="3964"/>
      <c r="AU373" s="3964"/>
      <c r="AV373" s="3964"/>
      <c r="AW373" s="3964"/>
      <c r="AX373" s="3964"/>
      <c r="AY373" s="3964"/>
      <c r="AZ373" s="3964"/>
      <c r="BA373" s="3964"/>
      <c r="BB373" s="3964"/>
      <c r="BC373" s="3964"/>
      <c r="BD373" s="3964"/>
      <c r="BE373" s="3964"/>
      <c r="BF373" s="3964"/>
      <c r="BG373" s="3964"/>
      <c r="BH373" s="3964"/>
    </row>
    <row r="374" spans="1:60">
      <c r="A374" s="3957">
        <v>331</v>
      </c>
      <c r="B374" s="1146" t="s">
        <v>6078</v>
      </c>
      <c r="C374" s="1147" t="s">
        <v>6079</v>
      </c>
      <c r="D374" s="3958" t="s">
        <v>149</v>
      </c>
      <c r="E374" s="3961">
        <v>3</v>
      </c>
      <c r="F374" s="5891"/>
      <c r="G374" s="3960">
        <f t="shared" si="47"/>
        <v>0</v>
      </c>
      <c r="H374" s="3959">
        <v>813</v>
      </c>
      <c r="I374" s="3959">
        <v>2439</v>
      </c>
      <c r="J374" s="3959">
        <v>0</v>
      </c>
      <c r="K374" s="3959">
        <v>0</v>
      </c>
      <c r="L374" s="3959">
        <v>21</v>
      </c>
      <c r="M374" s="3970">
        <f t="shared" si="48"/>
        <v>0</v>
      </c>
      <c r="N374" s="3961">
        <v>5.0000000000000001E-4</v>
      </c>
      <c r="O374" s="3961">
        <v>1.5E-3</v>
      </c>
      <c r="P374" s="3961">
        <v>0</v>
      </c>
      <c r="Q374" s="3961">
        <v>0</v>
      </c>
      <c r="R374" s="3959" t="s">
        <v>5714</v>
      </c>
      <c r="S374" s="3959" t="s">
        <v>5662</v>
      </c>
      <c r="T374" s="3962" t="s">
        <v>5662</v>
      </c>
      <c r="U374" s="3963">
        <v>0</v>
      </c>
      <c r="V374" s="3963">
        <v>0</v>
      </c>
      <c r="W374" s="3963"/>
      <c r="X374" s="3963" t="s">
        <v>5715</v>
      </c>
      <c r="Y374" s="3963" t="s">
        <v>5664</v>
      </c>
      <c r="Z374" s="3964"/>
      <c r="AA374" s="744"/>
      <c r="AB374" s="744"/>
      <c r="AC374" s="3964"/>
      <c r="AD374" s="744"/>
      <c r="AE374" s="3964"/>
      <c r="AF374" s="3964"/>
      <c r="AG374" s="3964"/>
      <c r="AH374" s="3964"/>
      <c r="AI374" s="3964"/>
      <c r="AJ374" s="3964"/>
      <c r="AK374" s="3964"/>
      <c r="AL374" s="3964"/>
      <c r="AM374" s="3964"/>
      <c r="AN374" s="3964"/>
      <c r="AO374" s="3964"/>
      <c r="AP374" s="3964"/>
      <c r="AQ374" s="1224"/>
      <c r="AR374" s="3964"/>
      <c r="AS374" s="3964"/>
      <c r="AT374" s="3964"/>
      <c r="AU374" s="3964"/>
      <c r="AV374" s="3964"/>
      <c r="AW374" s="3964"/>
      <c r="AX374" s="3964"/>
      <c r="AY374" s="3964"/>
      <c r="AZ374" s="3964"/>
      <c r="BA374" s="3964"/>
      <c r="BB374" s="3964"/>
      <c r="BC374" s="3964"/>
      <c r="BD374" s="3964"/>
      <c r="BE374" s="3964"/>
      <c r="BF374" s="3964"/>
      <c r="BG374" s="3964"/>
      <c r="BH374" s="3964"/>
    </row>
    <row r="375" spans="1:60" ht="21.3">
      <c r="A375" s="3957">
        <v>332</v>
      </c>
      <c r="B375" s="1146" t="s">
        <v>6058</v>
      </c>
      <c r="C375" s="1147" t="s">
        <v>6059</v>
      </c>
      <c r="D375" s="3958" t="s">
        <v>149</v>
      </c>
      <c r="E375" s="3961">
        <v>4</v>
      </c>
      <c r="F375" s="5891"/>
      <c r="G375" s="3960">
        <f t="shared" si="47"/>
        <v>0</v>
      </c>
      <c r="H375" s="3959">
        <v>2492</v>
      </c>
      <c r="I375" s="3959">
        <v>9968</v>
      </c>
      <c r="J375" s="3959">
        <v>0</v>
      </c>
      <c r="K375" s="3959">
        <v>0</v>
      </c>
      <c r="L375" s="3959">
        <v>21</v>
      </c>
      <c r="M375" s="3970">
        <f t="shared" si="48"/>
        <v>0</v>
      </c>
      <c r="N375" s="3961">
        <v>0</v>
      </c>
      <c r="O375" s="3961">
        <v>0</v>
      </c>
      <c r="P375" s="3961">
        <v>0</v>
      </c>
      <c r="Q375" s="3961">
        <v>0</v>
      </c>
      <c r="R375" s="3959"/>
      <c r="S375" s="3959" t="s">
        <v>5689</v>
      </c>
      <c r="T375" s="3962" t="s">
        <v>5988</v>
      </c>
      <c r="U375" s="3963">
        <v>0</v>
      </c>
      <c r="V375" s="3963">
        <v>0</v>
      </c>
      <c r="W375" s="3963"/>
      <c r="X375" s="3963" t="s">
        <v>5715</v>
      </c>
      <c r="Y375" s="3963" t="s">
        <v>5664</v>
      </c>
      <c r="Z375" s="3964"/>
      <c r="AA375" s="744"/>
      <c r="AB375" s="744"/>
      <c r="AC375" s="3964"/>
      <c r="AD375" s="744"/>
      <c r="AE375" s="3964"/>
      <c r="AF375" s="3964"/>
      <c r="AG375" s="3964"/>
      <c r="AH375" s="3964"/>
      <c r="AI375" s="3964"/>
      <c r="AJ375" s="3964"/>
      <c r="AK375" s="3964"/>
      <c r="AL375" s="3964"/>
      <c r="AM375" s="3964"/>
      <c r="AN375" s="3964"/>
      <c r="AO375" s="3964"/>
      <c r="AP375" s="3964"/>
      <c r="AQ375" s="1224"/>
      <c r="AR375" s="3964"/>
      <c r="AS375" s="3964"/>
      <c r="AT375" s="3964"/>
      <c r="AU375" s="3964"/>
      <c r="AV375" s="3964"/>
      <c r="AW375" s="3964"/>
      <c r="AX375" s="3964"/>
      <c r="AY375" s="3964"/>
      <c r="AZ375" s="3964"/>
      <c r="BA375" s="3964"/>
      <c r="BB375" s="3964"/>
      <c r="BC375" s="3964"/>
      <c r="BD375" s="3964"/>
      <c r="BE375" s="3964"/>
      <c r="BF375" s="3964"/>
      <c r="BG375" s="3964"/>
      <c r="BH375" s="3964"/>
    </row>
    <row r="376" spans="1:60" ht="31.95">
      <c r="A376" s="3957">
        <v>333</v>
      </c>
      <c r="B376" s="1146" t="s">
        <v>6060</v>
      </c>
      <c r="C376" s="1147" t="s">
        <v>6061</v>
      </c>
      <c r="D376" s="3958" t="s">
        <v>149</v>
      </c>
      <c r="E376" s="3961">
        <v>3</v>
      </c>
      <c r="F376" s="5891"/>
      <c r="G376" s="3960">
        <f t="shared" si="47"/>
        <v>0</v>
      </c>
      <c r="H376" s="3959">
        <v>2507</v>
      </c>
      <c r="I376" s="3959">
        <v>7521</v>
      </c>
      <c r="J376" s="3959">
        <v>0</v>
      </c>
      <c r="K376" s="3959">
        <v>0</v>
      </c>
      <c r="L376" s="3959">
        <v>21</v>
      </c>
      <c r="M376" s="3970">
        <f t="shared" si="48"/>
        <v>0</v>
      </c>
      <c r="N376" s="3961">
        <v>0</v>
      </c>
      <c r="O376" s="3961">
        <v>0</v>
      </c>
      <c r="P376" s="3961">
        <v>0</v>
      </c>
      <c r="Q376" s="3961">
        <v>0</v>
      </c>
      <c r="R376" s="3959"/>
      <c r="S376" s="3959" t="s">
        <v>5689</v>
      </c>
      <c r="T376" s="3962" t="s">
        <v>5988</v>
      </c>
      <c r="U376" s="3963">
        <v>0</v>
      </c>
      <c r="V376" s="3963">
        <v>0</v>
      </c>
      <c r="W376" s="3963"/>
      <c r="X376" s="3963" t="s">
        <v>5715</v>
      </c>
      <c r="Y376" s="3963" t="s">
        <v>5664</v>
      </c>
      <c r="Z376" s="3964"/>
      <c r="AA376" s="744"/>
      <c r="AB376" s="744"/>
      <c r="AC376" s="3964"/>
      <c r="AD376" s="744"/>
      <c r="AE376" s="3964"/>
      <c r="AF376" s="3964"/>
      <c r="AG376" s="3964"/>
      <c r="AH376" s="3964"/>
      <c r="AI376" s="3964"/>
      <c r="AJ376" s="3964"/>
      <c r="AK376" s="3964"/>
      <c r="AL376" s="3964"/>
      <c r="AM376" s="3964"/>
      <c r="AN376" s="3964"/>
      <c r="AO376" s="3964"/>
      <c r="AP376" s="3964"/>
      <c r="AQ376" s="1224"/>
      <c r="AR376" s="3964"/>
      <c r="AS376" s="3964"/>
      <c r="AT376" s="3964"/>
      <c r="AU376" s="3964"/>
      <c r="AV376" s="3964"/>
      <c r="AW376" s="3964"/>
      <c r="AX376" s="3964"/>
      <c r="AY376" s="3964"/>
      <c r="AZ376" s="3964"/>
      <c r="BA376" s="3964"/>
      <c r="BB376" s="3964"/>
      <c r="BC376" s="3964"/>
      <c r="BD376" s="3964"/>
      <c r="BE376" s="3964"/>
      <c r="BF376" s="3964"/>
      <c r="BG376" s="3964"/>
      <c r="BH376" s="3964"/>
    </row>
    <row r="377" spans="1:60">
      <c r="A377" s="3957">
        <v>334</v>
      </c>
      <c r="B377" s="1146" t="s">
        <v>6062</v>
      </c>
      <c r="C377" s="1147" t="s">
        <v>6063</v>
      </c>
      <c r="D377" s="3958" t="s">
        <v>149</v>
      </c>
      <c r="E377" s="3961">
        <v>1</v>
      </c>
      <c r="F377" s="5891"/>
      <c r="G377" s="3960">
        <f t="shared" si="47"/>
        <v>0</v>
      </c>
      <c r="H377" s="3959">
        <v>2480</v>
      </c>
      <c r="I377" s="3959">
        <v>2480</v>
      </c>
      <c r="J377" s="3959">
        <v>0</v>
      </c>
      <c r="K377" s="3959">
        <v>0</v>
      </c>
      <c r="L377" s="3959">
        <v>21</v>
      </c>
      <c r="M377" s="3970">
        <f t="shared" si="48"/>
        <v>0</v>
      </c>
      <c r="N377" s="3961">
        <v>0</v>
      </c>
      <c r="O377" s="3961">
        <v>0</v>
      </c>
      <c r="P377" s="3961">
        <v>0</v>
      </c>
      <c r="Q377" s="3961">
        <v>0</v>
      </c>
      <c r="R377" s="3959"/>
      <c r="S377" s="3959" t="s">
        <v>5689</v>
      </c>
      <c r="T377" s="3962" t="s">
        <v>5690</v>
      </c>
      <c r="U377" s="3963">
        <v>0</v>
      </c>
      <c r="V377" s="3963">
        <v>0</v>
      </c>
      <c r="W377" s="3963"/>
      <c r="X377" s="3963" t="s">
        <v>5715</v>
      </c>
      <c r="Y377" s="3963" t="s">
        <v>5664</v>
      </c>
      <c r="Z377" s="3964"/>
      <c r="AA377" s="744"/>
      <c r="AB377" s="744"/>
      <c r="AC377" s="3964"/>
      <c r="AD377" s="744"/>
      <c r="AE377" s="3964"/>
      <c r="AF377" s="3964"/>
      <c r="AG377" s="3964"/>
      <c r="AH377" s="3964"/>
      <c r="AI377" s="3964"/>
      <c r="AJ377" s="3964"/>
      <c r="AK377" s="3964"/>
      <c r="AL377" s="3964"/>
      <c r="AM377" s="3964"/>
      <c r="AN377" s="3964"/>
      <c r="AO377" s="3964"/>
      <c r="AP377" s="3964"/>
      <c r="AQ377" s="1224"/>
      <c r="AR377" s="3964"/>
      <c r="AS377" s="3964"/>
      <c r="AT377" s="3964"/>
      <c r="AU377" s="3964"/>
      <c r="AV377" s="3964"/>
      <c r="AW377" s="3964"/>
      <c r="AX377" s="3964"/>
      <c r="AY377" s="3964"/>
      <c r="AZ377" s="3964"/>
      <c r="BA377" s="3964"/>
      <c r="BB377" s="3964"/>
      <c r="BC377" s="3964"/>
      <c r="BD377" s="3964"/>
      <c r="BE377" s="3964"/>
      <c r="BF377" s="3964"/>
      <c r="BG377" s="3964"/>
      <c r="BH377" s="3964"/>
    </row>
    <row r="378" spans="1:60">
      <c r="A378" s="3957">
        <v>335</v>
      </c>
      <c r="B378" s="1146" t="s">
        <v>6064</v>
      </c>
      <c r="C378" s="1147" t="s">
        <v>6065</v>
      </c>
      <c r="D378" s="3958" t="s">
        <v>149</v>
      </c>
      <c r="E378" s="3961">
        <v>1</v>
      </c>
      <c r="F378" s="5891"/>
      <c r="G378" s="3960">
        <f t="shared" si="47"/>
        <v>0</v>
      </c>
      <c r="H378" s="3959">
        <v>1310</v>
      </c>
      <c r="I378" s="3959">
        <v>1310</v>
      </c>
      <c r="J378" s="3959">
        <v>0</v>
      </c>
      <c r="K378" s="3959">
        <v>0</v>
      </c>
      <c r="L378" s="3959">
        <v>21</v>
      </c>
      <c r="M378" s="3970">
        <f t="shared" si="48"/>
        <v>0</v>
      </c>
      <c r="N378" s="3961">
        <v>0</v>
      </c>
      <c r="O378" s="3961">
        <v>0</v>
      </c>
      <c r="P378" s="3961">
        <v>0</v>
      </c>
      <c r="Q378" s="3961">
        <v>0</v>
      </c>
      <c r="R378" s="3959"/>
      <c r="S378" s="3959" t="s">
        <v>5689</v>
      </c>
      <c r="T378" s="3962" t="s">
        <v>5690</v>
      </c>
      <c r="U378" s="3963">
        <v>0</v>
      </c>
      <c r="V378" s="3963">
        <v>0</v>
      </c>
      <c r="W378" s="3963"/>
      <c r="X378" s="3963" t="s">
        <v>5715</v>
      </c>
      <c r="Y378" s="3963" t="s">
        <v>5664</v>
      </c>
      <c r="Z378" s="3964"/>
      <c r="AA378" s="744"/>
      <c r="AB378" s="744"/>
      <c r="AC378" s="3964"/>
      <c r="AD378" s="744"/>
      <c r="AE378" s="3964"/>
      <c r="AF378" s="3964"/>
      <c r="AG378" s="3964"/>
      <c r="AH378" s="3964"/>
      <c r="AI378" s="3964"/>
      <c r="AJ378" s="3964"/>
      <c r="AK378" s="3964"/>
      <c r="AL378" s="3964"/>
      <c r="AM378" s="3964"/>
      <c r="AN378" s="3964"/>
      <c r="AO378" s="3964"/>
      <c r="AP378" s="3964"/>
      <c r="AQ378" s="1224"/>
      <c r="AR378" s="3964"/>
      <c r="AS378" s="3964"/>
      <c r="AT378" s="3964"/>
      <c r="AU378" s="3964"/>
      <c r="AV378" s="3964"/>
      <c r="AW378" s="3964"/>
      <c r="AX378" s="3964"/>
      <c r="AY378" s="3964"/>
      <c r="AZ378" s="3964"/>
      <c r="BA378" s="3964"/>
      <c r="BB378" s="3964"/>
      <c r="BC378" s="3964"/>
      <c r="BD378" s="3964"/>
      <c r="BE378" s="3964"/>
      <c r="BF378" s="3964"/>
      <c r="BG378" s="3964"/>
      <c r="BH378" s="3964"/>
    </row>
    <row r="379" spans="1:60" ht="31.95">
      <c r="A379" s="3957">
        <v>336</v>
      </c>
      <c r="B379" s="1146" t="s">
        <v>6066</v>
      </c>
      <c r="C379" s="1147" t="s">
        <v>6067</v>
      </c>
      <c r="D379" s="3958" t="s">
        <v>149</v>
      </c>
      <c r="E379" s="3961">
        <v>2</v>
      </c>
      <c r="F379" s="5891"/>
      <c r="G379" s="3960">
        <f t="shared" si="47"/>
        <v>0</v>
      </c>
      <c r="H379" s="3959">
        <v>712</v>
      </c>
      <c r="I379" s="3959">
        <v>1424</v>
      </c>
      <c r="J379" s="3959">
        <v>0</v>
      </c>
      <c r="K379" s="3959">
        <v>0</v>
      </c>
      <c r="L379" s="3959">
        <v>21</v>
      </c>
      <c r="M379" s="3970">
        <f t="shared" si="48"/>
        <v>0</v>
      </c>
      <c r="N379" s="3961">
        <v>0</v>
      </c>
      <c r="O379" s="3961">
        <v>0</v>
      </c>
      <c r="P379" s="3961">
        <v>0</v>
      </c>
      <c r="Q379" s="3961">
        <v>0</v>
      </c>
      <c r="R379" s="3959"/>
      <c r="S379" s="3959" t="s">
        <v>5689</v>
      </c>
      <c r="T379" s="3962" t="s">
        <v>5988</v>
      </c>
      <c r="U379" s="3963">
        <v>0</v>
      </c>
      <c r="V379" s="3963">
        <v>0</v>
      </c>
      <c r="W379" s="3963"/>
      <c r="X379" s="3963" t="s">
        <v>5715</v>
      </c>
      <c r="Y379" s="3963" t="s">
        <v>5664</v>
      </c>
      <c r="Z379" s="3964"/>
      <c r="AA379" s="744"/>
      <c r="AB379" s="744"/>
      <c r="AC379" s="3964"/>
      <c r="AD379" s="744"/>
      <c r="AE379" s="3964"/>
      <c r="AF379" s="3964"/>
      <c r="AG379" s="3964"/>
      <c r="AH379" s="3964"/>
      <c r="AI379" s="3964"/>
      <c r="AJ379" s="3964"/>
      <c r="AK379" s="3964"/>
      <c r="AL379" s="3964"/>
      <c r="AM379" s="3964"/>
      <c r="AN379" s="3964"/>
      <c r="AO379" s="3964"/>
      <c r="AP379" s="3964"/>
      <c r="AQ379" s="1224"/>
      <c r="AR379" s="3964"/>
      <c r="AS379" s="3964"/>
      <c r="AT379" s="3964"/>
      <c r="AU379" s="3964"/>
      <c r="AV379" s="3964"/>
      <c r="AW379" s="3964"/>
      <c r="AX379" s="3964"/>
      <c r="AY379" s="3964"/>
      <c r="AZ379" s="3964"/>
      <c r="BA379" s="3964"/>
      <c r="BB379" s="3964"/>
      <c r="BC379" s="3964"/>
      <c r="BD379" s="3964"/>
      <c r="BE379" s="3964"/>
      <c r="BF379" s="3964"/>
      <c r="BG379" s="3964"/>
      <c r="BH379" s="3964"/>
    </row>
    <row r="380" spans="1:60">
      <c r="A380" s="3957">
        <v>337</v>
      </c>
      <c r="B380" s="1146" t="s">
        <v>5995</v>
      </c>
      <c r="C380" s="1147" t="s">
        <v>5996</v>
      </c>
      <c r="D380" s="3958" t="s">
        <v>149</v>
      </c>
      <c r="E380" s="3961">
        <v>4</v>
      </c>
      <c r="F380" s="5891"/>
      <c r="G380" s="3960">
        <f t="shared" si="47"/>
        <v>0</v>
      </c>
      <c r="H380" s="3959">
        <v>762</v>
      </c>
      <c r="I380" s="3959">
        <v>3048</v>
      </c>
      <c r="J380" s="3959">
        <v>0</v>
      </c>
      <c r="K380" s="3959">
        <v>0</v>
      </c>
      <c r="L380" s="3959">
        <v>21</v>
      </c>
      <c r="M380" s="3970">
        <f t="shared" si="48"/>
        <v>0</v>
      </c>
      <c r="N380" s="3961">
        <v>2.9999999999999997E-4</v>
      </c>
      <c r="O380" s="3961">
        <v>1.1999999999999999E-3</v>
      </c>
      <c r="P380" s="3961">
        <v>0</v>
      </c>
      <c r="Q380" s="3961">
        <v>0</v>
      </c>
      <c r="R380" s="3959" t="s">
        <v>5714</v>
      </c>
      <c r="S380" s="3959" t="s">
        <v>5662</v>
      </c>
      <c r="T380" s="3962" t="s">
        <v>5662</v>
      </c>
      <c r="U380" s="3963">
        <v>0</v>
      </c>
      <c r="V380" s="3963">
        <v>0</v>
      </c>
      <c r="W380" s="3963"/>
      <c r="X380" s="3963" t="s">
        <v>5715</v>
      </c>
      <c r="Y380" s="3963" t="s">
        <v>5664</v>
      </c>
      <c r="Z380" s="3964"/>
      <c r="AA380" s="744"/>
      <c r="AB380" s="744"/>
      <c r="AC380" s="3964"/>
      <c r="AD380" s="744"/>
      <c r="AE380" s="3964"/>
      <c r="AF380" s="3964"/>
      <c r="AG380" s="3964"/>
      <c r="AH380" s="3964"/>
      <c r="AI380" s="3964"/>
      <c r="AJ380" s="3964"/>
      <c r="AK380" s="3964"/>
      <c r="AL380" s="3964"/>
      <c r="AM380" s="3964"/>
      <c r="AN380" s="3964"/>
      <c r="AO380" s="3964"/>
      <c r="AP380" s="3964"/>
      <c r="AQ380" s="1224"/>
      <c r="AR380" s="3964"/>
      <c r="AS380" s="3964"/>
      <c r="AT380" s="3964"/>
      <c r="AU380" s="3964"/>
      <c r="AV380" s="3964"/>
      <c r="AW380" s="3964"/>
      <c r="AX380" s="3964"/>
      <c r="AY380" s="3964"/>
      <c r="AZ380" s="3964"/>
      <c r="BA380" s="3964"/>
      <c r="BB380" s="3964"/>
      <c r="BC380" s="3964"/>
      <c r="BD380" s="3964"/>
      <c r="BE380" s="3964"/>
      <c r="BF380" s="3964"/>
      <c r="BG380" s="3964"/>
      <c r="BH380" s="3964"/>
    </row>
    <row r="381" spans="1:60" ht="31.95">
      <c r="A381" s="3957">
        <v>338</v>
      </c>
      <c r="B381" s="1146" t="s">
        <v>5993</v>
      </c>
      <c r="C381" s="1147" t="s">
        <v>5994</v>
      </c>
      <c r="D381" s="3958" t="s">
        <v>149</v>
      </c>
      <c r="E381" s="3961">
        <v>12</v>
      </c>
      <c r="F381" s="5891"/>
      <c r="G381" s="3960">
        <f t="shared" si="47"/>
        <v>0</v>
      </c>
      <c r="H381" s="3959">
        <v>22</v>
      </c>
      <c r="I381" s="3959">
        <v>264</v>
      </c>
      <c r="J381" s="3959">
        <v>0</v>
      </c>
      <c r="K381" s="3959">
        <v>0</v>
      </c>
      <c r="L381" s="3959">
        <v>21</v>
      </c>
      <c r="M381" s="3970">
        <f t="shared" si="48"/>
        <v>0</v>
      </c>
      <c r="N381" s="3961">
        <v>0</v>
      </c>
      <c r="O381" s="3961">
        <v>0</v>
      </c>
      <c r="P381" s="3961">
        <v>0</v>
      </c>
      <c r="Q381" s="3961">
        <v>0</v>
      </c>
      <c r="R381" s="3959"/>
      <c r="S381" s="3959" t="s">
        <v>5689</v>
      </c>
      <c r="T381" s="3962" t="s">
        <v>5988</v>
      </c>
      <c r="U381" s="3963">
        <v>0</v>
      </c>
      <c r="V381" s="3963">
        <v>0</v>
      </c>
      <c r="W381" s="3963"/>
      <c r="X381" s="3963" t="s">
        <v>5715</v>
      </c>
      <c r="Y381" s="3963" t="s">
        <v>5664</v>
      </c>
      <c r="Z381" s="3964"/>
      <c r="AA381" s="744"/>
      <c r="AB381" s="744"/>
      <c r="AC381" s="3964"/>
      <c r="AD381" s="744"/>
      <c r="AE381" s="3964"/>
      <c r="AF381" s="3964"/>
      <c r="AG381" s="3964"/>
      <c r="AH381" s="3964"/>
      <c r="AI381" s="3964"/>
      <c r="AJ381" s="3964"/>
      <c r="AK381" s="3964"/>
      <c r="AL381" s="3964"/>
      <c r="AM381" s="3964"/>
      <c r="AN381" s="3964"/>
      <c r="AO381" s="3964"/>
      <c r="AP381" s="3964"/>
      <c r="AQ381" s="1224"/>
      <c r="AR381" s="3964"/>
      <c r="AS381" s="3964"/>
      <c r="AT381" s="3964"/>
      <c r="AU381" s="3964"/>
      <c r="AV381" s="3964"/>
      <c r="AW381" s="3964"/>
      <c r="AX381" s="3964"/>
      <c r="AY381" s="3964"/>
      <c r="AZ381" s="3964"/>
      <c r="BA381" s="3964"/>
      <c r="BB381" s="3964"/>
      <c r="BC381" s="3964"/>
      <c r="BD381" s="3964"/>
      <c r="BE381" s="3964"/>
      <c r="BF381" s="3964"/>
      <c r="BG381" s="3964"/>
      <c r="BH381" s="3964"/>
    </row>
    <row r="382" spans="1:60">
      <c r="A382" s="3957">
        <v>339</v>
      </c>
      <c r="B382" s="1146" t="s">
        <v>6039</v>
      </c>
      <c r="C382" s="1147" t="s">
        <v>6040</v>
      </c>
      <c r="D382" s="3958" t="s">
        <v>149</v>
      </c>
      <c r="E382" s="3961">
        <v>4</v>
      </c>
      <c r="F382" s="5891"/>
      <c r="G382" s="3960">
        <f t="shared" si="47"/>
        <v>0</v>
      </c>
      <c r="H382" s="3959">
        <v>0</v>
      </c>
      <c r="I382" s="3959">
        <v>0</v>
      </c>
      <c r="J382" s="3959">
        <v>85</v>
      </c>
      <c r="K382" s="3959">
        <v>340</v>
      </c>
      <c r="L382" s="3959">
        <v>21</v>
      </c>
      <c r="M382" s="3970">
        <f t="shared" si="48"/>
        <v>0</v>
      </c>
      <c r="N382" s="3961">
        <v>0</v>
      </c>
      <c r="O382" s="3961">
        <v>0</v>
      </c>
      <c r="P382" s="3961">
        <v>0</v>
      </c>
      <c r="Q382" s="3961">
        <v>0</v>
      </c>
      <c r="R382" s="3959"/>
      <c r="S382" s="3959" t="s">
        <v>5689</v>
      </c>
      <c r="T382" s="3962" t="s">
        <v>5690</v>
      </c>
      <c r="U382" s="3963">
        <v>0</v>
      </c>
      <c r="V382" s="3963">
        <v>0</v>
      </c>
      <c r="W382" s="3963"/>
      <c r="X382" s="3963" t="s">
        <v>5663</v>
      </c>
      <c r="Y382" s="3963" t="s">
        <v>5664</v>
      </c>
      <c r="Z382" s="3964"/>
      <c r="AA382" s="744"/>
      <c r="AB382" s="744"/>
      <c r="AC382" s="3964"/>
      <c r="AD382" s="744"/>
      <c r="AE382" s="3964"/>
      <c r="AF382" s="3964"/>
      <c r="AG382" s="3964"/>
      <c r="AH382" s="3964"/>
      <c r="AI382" s="3964"/>
      <c r="AJ382" s="3964"/>
      <c r="AK382" s="3964"/>
      <c r="AL382" s="3964"/>
      <c r="AM382" s="3964"/>
      <c r="AN382" s="3964"/>
      <c r="AO382" s="3964"/>
      <c r="AP382" s="3964"/>
      <c r="AQ382" s="1224"/>
      <c r="AR382" s="3964"/>
      <c r="AS382" s="3964"/>
      <c r="AT382" s="3964"/>
      <c r="AU382" s="3964"/>
      <c r="AV382" s="3964"/>
      <c r="AW382" s="3964"/>
      <c r="AX382" s="3964"/>
      <c r="AY382" s="3964"/>
      <c r="AZ382" s="3964"/>
      <c r="BA382" s="3964"/>
      <c r="BB382" s="3964"/>
      <c r="BC382" s="3964"/>
      <c r="BD382" s="3964"/>
      <c r="BE382" s="3964"/>
      <c r="BF382" s="3964"/>
      <c r="BG382" s="3964"/>
      <c r="BH382" s="3964"/>
    </row>
    <row r="383" spans="1:60">
      <c r="A383" s="6311">
        <v>340</v>
      </c>
      <c r="B383" s="1146" t="s">
        <v>6041</v>
      </c>
      <c r="C383" s="1147" t="s">
        <v>6042</v>
      </c>
      <c r="D383" s="3958" t="s">
        <v>149</v>
      </c>
      <c r="E383" s="6312">
        <v>43</v>
      </c>
      <c r="F383" s="5891"/>
      <c r="G383" s="3960">
        <f t="shared" si="47"/>
        <v>0</v>
      </c>
      <c r="H383" s="3959">
        <v>0</v>
      </c>
      <c r="I383" s="3959">
        <v>0</v>
      </c>
      <c r="J383" s="3959">
        <v>240.5</v>
      </c>
      <c r="K383" s="3959">
        <v>16354</v>
      </c>
      <c r="L383" s="3959">
        <v>21</v>
      </c>
      <c r="M383" s="3970">
        <f t="shared" si="48"/>
        <v>0</v>
      </c>
      <c r="N383" s="3961">
        <v>0</v>
      </c>
      <c r="O383" s="3961">
        <v>0</v>
      </c>
      <c r="P383" s="3961">
        <v>0</v>
      </c>
      <c r="Q383" s="3961">
        <v>0</v>
      </c>
      <c r="R383" s="3959"/>
      <c r="S383" s="3959" t="s">
        <v>5662</v>
      </c>
      <c r="T383" s="3962" t="s">
        <v>5662</v>
      </c>
      <c r="U383" s="3963">
        <v>0.42</v>
      </c>
      <c r="V383" s="3963">
        <v>28.56</v>
      </c>
      <c r="W383" s="3963"/>
      <c r="X383" s="3963" t="s">
        <v>5663</v>
      </c>
      <c r="Y383" s="3963" t="s">
        <v>5664</v>
      </c>
      <c r="Z383" s="3964"/>
      <c r="AA383" s="744"/>
      <c r="AB383" s="744"/>
      <c r="AC383" s="3964"/>
      <c r="AD383" s="744"/>
      <c r="AE383" s="3964"/>
      <c r="AF383" s="3964"/>
      <c r="AG383" s="3964"/>
      <c r="AH383" s="3964"/>
      <c r="AI383" s="3964"/>
      <c r="AJ383" s="3964"/>
      <c r="AK383" s="3964"/>
      <c r="AL383" s="3964"/>
      <c r="AM383" s="3964"/>
      <c r="AN383" s="3964"/>
      <c r="AO383" s="3964"/>
      <c r="AP383" s="3964"/>
      <c r="AQ383" s="1224"/>
      <c r="AR383" s="3964"/>
      <c r="AS383" s="3964"/>
      <c r="AT383" s="3964"/>
      <c r="AU383" s="3964"/>
      <c r="AV383" s="3964"/>
      <c r="AW383" s="3964"/>
      <c r="AX383" s="3964"/>
      <c r="AY383" s="3964"/>
      <c r="AZ383" s="3964"/>
      <c r="BA383" s="3964"/>
      <c r="BB383" s="3964"/>
      <c r="BC383" s="3964"/>
      <c r="BD383" s="3964"/>
      <c r="BE383" s="3964"/>
      <c r="BF383" s="3964"/>
      <c r="BG383" s="3964"/>
      <c r="BH383" s="3964"/>
    </row>
    <row r="384" spans="1:60">
      <c r="A384" s="6311">
        <v>341</v>
      </c>
      <c r="B384" s="1146" t="s">
        <v>6043</v>
      </c>
      <c r="C384" s="1147" t="s">
        <v>6044</v>
      </c>
      <c r="D384" s="3958" t="s">
        <v>149</v>
      </c>
      <c r="E384" s="6312">
        <v>9</v>
      </c>
      <c r="F384" s="5891"/>
      <c r="G384" s="3960">
        <f t="shared" si="47"/>
        <v>0</v>
      </c>
      <c r="H384" s="3959">
        <v>0</v>
      </c>
      <c r="I384" s="3959">
        <v>0</v>
      </c>
      <c r="J384" s="3959">
        <v>486.5</v>
      </c>
      <c r="K384" s="3959">
        <v>8757</v>
      </c>
      <c r="L384" s="3959">
        <v>21</v>
      </c>
      <c r="M384" s="3970">
        <f t="shared" si="48"/>
        <v>0</v>
      </c>
      <c r="N384" s="3961">
        <v>0</v>
      </c>
      <c r="O384" s="3961">
        <v>0</v>
      </c>
      <c r="P384" s="3961">
        <v>0</v>
      </c>
      <c r="Q384" s="3961">
        <v>0</v>
      </c>
      <c r="R384" s="3959"/>
      <c r="S384" s="3959" t="s">
        <v>5662</v>
      </c>
      <c r="T384" s="3962" t="s">
        <v>5662</v>
      </c>
      <c r="U384" s="3963">
        <v>0.85</v>
      </c>
      <c r="V384" s="3963">
        <v>15.299999999999999</v>
      </c>
      <c r="W384" s="3963"/>
      <c r="X384" s="3963" t="s">
        <v>5663</v>
      </c>
      <c r="Y384" s="3963" t="s">
        <v>5664</v>
      </c>
      <c r="Z384" s="3964"/>
      <c r="AA384" s="744"/>
      <c r="AB384" s="744"/>
      <c r="AC384" s="3964"/>
      <c r="AD384" s="744"/>
      <c r="AE384" s="3964"/>
      <c r="AF384" s="3964"/>
      <c r="AG384" s="3964"/>
      <c r="AH384" s="3964"/>
      <c r="AI384" s="3964"/>
      <c r="AJ384" s="3964"/>
      <c r="AK384" s="3964"/>
      <c r="AL384" s="3964"/>
      <c r="AM384" s="3964"/>
      <c r="AN384" s="3964"/>
      <c r="AO384" s="3964"/>
      <c r="AP384" s="3964"/>
      <c r="AQ384" s="1224"/>
      <c r="AR384" s="3964"/>
      <c r="AS384" s="3964"/>
      <c r="AT384" s="3964"/>
      <c r="AU384" s="3964"/>
      <c r="AV384" s="3964"/>
      <c r="AW384" s="3964"/>
      <c r="AX384" s="3964"/>
      <c r="AY384" s="3964"/>
      <c r="AZ384" s="3964"/>
      <c r="BA384" s="3964"/>
      <c r="BB384" s="3964"/>
      <c r="BC384" s="3964"/>
      <c r="BD384" s="3964"/>
      <c r="BE384" s="3964"/>
      <c r="BF384" s="3964"/>
      <c r="BG384" s="3964"/>
      <c r="BH384" s="3964"/>
    </row>
    <row r="385" spans="1:60">
      <c r="A385" s="3957">
        <v>342</v>
      </c>
      <c r="B385" s="1146" t="s">
        <v>6068</v>
      </c>
      <c r="C385" s="1147" t="s">
        <v>6069</v>
      </c>
      <c r="D385" s="3958" t="s">
        <v>149</v>
      </c>
      <c r="E385" s="3961">
        <v>6</v>
      </c>
      <c r="F385" s="5891"/>
      <c r="G385" s="3960">
        <f t="shared" si="47"/>
        <v>0</v>
      </c>
      <c r="H385" s="3959">
        <v>0</v>
      </c>
      <c r="I385" s="3959">
        <v>0</v>
      </c>
      <c r="J385" s="3959">
        <v>355</v>
      </c>
      <c r="K385" s="3959">
        <v>2130</v>
      </c>
      <c r="L385" s="3959">
        <v>21</v>
      </c>
      <c r="M385" s="3970">
        <f t="shared" si="48"/>
        <v>0</v>
      </c>
      <c r="N385" s="3961">
        <v>0</v>
      </c>
      <c r="O385" s="3961">
        <v>0</v>
      </c>
      <c r="P385" s="3961">
        <v>0</v>
      </c>
      <c r="Q385" s="3961">
        <v>0</v>
      </c>
      <c r="R385" s="3959"/>
      <c r="S385" s="3959" t="s">
        <v>5662</v>
      </c>
      <c r="T385" s="3962" t="s">
        <v>5662</v>
      </c>
      <c r="U385" s="3963">
        <v>0.62</v>
      </c>
      <c r="V385" s="3963">
        <v>3.7199999999999998</v>
      </c>
      <c r="W385" s="3963"/>
      <c r="X385" s="3963" t="s">
        <v>5663</v>
      </c>
      <c r="Y385" s="3963" t="s">
        <v>5664</v>
      </c>
      <c r="Z385" s="3964"/>
      <c r="AA385" s="744"/>
      <c r="AB385" s="744"/>
      <c r="AC385" s="3964"/>
      <c r="AD385" s="744"/>
      <c r="AE385" s="3964"/>
      <c r="AF385" s="3964"/>
      <c r="AG385" s="3964"/>
      <c r="AH385" s="3964"/>
      <c r="AI385" s="3964"/>
      <c r="AJ385" s="3964"/>
      <c r="AK385" s="3964"/>
      <c r="AL385" s="3964"/>
      <c r="AM385" s="3964"/>
      <c r="AN385" s="3964"/>
      <c r="AO385" s="3964"/>
      <c r="AP385" s="3964"/>
      <c r="AQ385" s="1224"/>
      <c r="AR385" s="3964"/>
      <c r="AS385" s="3964"/>
      <c r="AT385" s="3964"/>
      <c r="AU385" s="3964"/>
      <c r="AV385" s="3964"/>
      <c r="AW385" s="3964"/>
      <c r="AX385" s="3964"/>
      <c r="AY385" s="3964"/>
      <c r="AZ385" s="3964"/>
      <c r="BA385" s="3964"/>
      <c r="BB385" s="3964"/>
      <c r="BC385" s="3964"/>
      <c r="BD385" s="3964"/>
      <c r="BE385" s="3964"/>
      <c r="BF385" s="3964"/>
      <c r="BG385" s="3964"/>
      <c r="BH385" s="3964"/>
    </row>
    <row r="386" spans="1:60">
      <c r="A386" s="3957">
        <v>343</v>
      </c>
      <c r="B386" s="1146" t="s">
        <v>6070</v>
      </c>
      <c r="C386" s="1147" t="s">
        <v>6071</v>
      </c>
      <c r="D386" s="3958" t="s">
        <v>149</v>
      </c>
      <c r="E386" s="3961">
        <v>1</v>
      </c>
      <c r="F386" s="5891"/>
      <c r="G386" s="3960">
        <f t="shared" si="47"/>
        <v>0</v>
      </c>
      <c r="H386" s="3959">
        <v>0</v>
      </c>
      <c r="I386" s="3959">
        <v>0</v>
      </c>
      <c r="J386" s="3959">
        <v>200.5</v>
      </c>
      <c r="K386" s="3959">
        <v>200.5</v>
      </c>
      <c r="L386" s="3959">
        <v>21</v>
      </c>
      <c r="M386" s="3970">
        <f t="shared" si="48"/>
        <v>0</v>
      </c>
      <c r="N386" s="3961">
        <v>0</v>
      </c>
      <c r="O386" s="3961">
        <v>0</v>
      </c>
      <c r="P386" s="3961">
        <v>0</v>
      </c>
      <c r="Q386" s="3961">
        <v>0</v>
      </c>
      <c r="R386" s="3959"/>
      <c r="S386" s="3959" t="s">
        <v>5662</v>
      </c>
      <c r="T386" s="3962" t="s">
        <v>5662</v>
      </c>
      <c r="U386" s="3963">
        <v>0.35</v>
      </c>
      <c r="V386" s="3963">
        <v>0.35</v>
      </c>
      <c r="W386" s="3963"/>
      <c r="X386" s="3963" t="s">
        <v>5663</v>
      </c>
      <c r="Y386" s="3963" t="s">
        <v>5664</v>
      </c>
      <c r="Z386" s="3964"/>
      <c r="AA386" s="744"/>
      <c r="AB386" s="744"/>
      <c r="AC386" s="3964"/>
      <c r="AD386" s="744"/>
      <c r="AE386" s="3964"/>
      <c r="AF386" s="3964"/>
      <c r="AG386" s="3964"/>
      <c r="AH386" s="3964"/>
      <c r="AI386" s="3964"/>
      <c r="AJ386" s="3964"/>
      <c r="AK386" s="3964"/>
      <c r="AL386" s="3964"/>
      <c r="AM386" s="3964"/>
      <c r="AN386" s="3964"/>
      <c r="AO386" s="3964"/>
      <c r="AP386" s="3964"/>
      <c r="AQ386" s="1224"/>
      <c r="AR386" s="3964"/>
      <c r="AS386" s="3964"/>
      <c r="AT386" s="3964"/>
      <c r="AU386" s="3964"/>
      <c r="AV386" s="3964"/>
      <c r="AW386" s="3964"/>
      <c r="AX386" s="3964"/>
      <c r="AY386" s="3964"/>
      <c r="AZ386" s="3964"/>
      <c r="BA386" s="3964"/>
      <c r="BB386" s="3964"/>
      <c r="BC386" s="3964"/>
      <c r="BD386" s="3964"/>
      <c r="BE386" s="3964"/>
      <c r="BF386" s="3964"/>
      <c r="BG386" s="3964"/>
      <c r="BH386" s="3964"/>
    </row>
    <row r="387" spans="1:60">
      <c r="A387" s="3957">
        <v>344</v>
      </c>
      <c r="B387" s="1146" t="s">
        <v>6072</v>
      </c>
      <c r="C387" s="1147" t="s">
        <v>6073</v>
      </c>
      <c r="D387" s="3958" t="s">
        <v>149</v>
      </c>
      <c r="E387" s="3961">
        <v>1</v>
      </c>
      <c r="F387" s="5891"/>
      <c r="G387" s="3960">
        <f t="shared" si="47"/>
        <v>0</v>
      </c>
      <c r="H387" s="3959">
        <v>0</v>
      </c>
      <c r="I387" s="3959">
        <v>0</v>
      </c>
      <c r="J387" s="3959">
        <v>386</v>
      </c>
      <c r="K387" s="3959">
        <v>386</v>
      </c>
      <c r="L387" s="3959">
        <v>21</v>
      </c>
      <c r="M387" s="3970">
        <f t="shared" si="48"/>
        <v>0</v>
      </c>
      <c r="N387" s="3961">
        <v>0</v>
      </c>
      <c r="O387" s="3961">
        <v>0</v>
      </c>
      <c r="P387" s="3961">
        <v>0</v>
      </c>
      <c r="Q387" s="3961">
        <v>0</v>
      </c>
      <c r="R387" s="3959"/>
      <c r="S387" s="3959" t="s">
        <v>5662</v>
      </c>
      <c r="T387" s="3962" t="s">
        <v>5662</v>
      </c>
      <c r="U387" s="3963">
        <v>0.67</v>
      </c>
      <c r="V387" s="3963">
        <v>0.67</v>
      </c>
      <c r="W387" s="3963"/>
      <c r="X387" s="3963" t="s">
        <v>5663</v>
      </c>
      <c r="Y387" s="3963" t="s">
        <v>5664</v>
      </c>
      <c r="Z387" s="3964"/>
      <c r="AA387" s="744"/>
      <c r="AB387" s="744"/>
      <c r="AC387" s="3964"/>
      <c r="AD387" s="744"/>
      <c r="AE387" s="3964"/>
      <c r="AF387" s="3964"/>
      <c r="AG387" s="3964"/>
      <c r="AH387" s="3964"/>
      <c r="AI387" s="3964"/>
      <c r="AJ387" s="3964"/>
      <c r="AK387" s="3964"/>
      <c r="AL387" s="3964"/>
      <c r="AM387" s="3964"/>
      <c r="AN387" s="3964"/>
      <c r="AO387" s="3964"/>
      <c r="AP387" s="3964"/>
      <c r="AQ387" s="1224"/>
      <c r="AR387" s="3964"/>
      <c r="AS387" s="3964"/>
      <c r="AT387" s="3964"/>
      <c r="AU387" s="3964"/>
      <c r="AV387" s="3964"/>
      <c r="AW387" s="3964"/>
      <c r="AX387" s="3964"/>
      <c r="AY387" s="3964"/>
      <c r="AZ387" s="3964"/>
      <c r="BA387" s="3964"/>
      <c r="BB387" s="3964"/>
      <c r="BC387" s="3964"/>
      <c r="BD387" s="3964"/>
      <c r="BE387" s="3964"/>
      <c r="BF387" s="3964"/>
      <c r="BG387" s="3964"/>
      <c r="BH387" s="3964"/>
    </row>
    <row r="388" spans="1:60">
      <c r="A388" s="3957">
        <v>345</v>
      </c>
      <c r="B388" s="1146" t="s">
        <v>6074</v>
      </c>
      <c r="C388" s="1147" t="s">
        <v>6075</v>
      </c>
      <c r="D388" s="3958" t="s">
        <v>149</v>
      </c>
      <c r="E388" s="3961">
        <v>1</v>
      </c>
      <c r="F388" s="5891"/>
      <c r="G388" s="3960">
        <f t="shared" si="47"/>
        <v>0</v>
      </c>
      <c r="H388" s="3959">
        <v>0</v>
      </c>
      <c r="I388" s="3959">
        <v>0</v>
      </c>
      <c r="J388" s="3959">
        <v>422</v>
      </c>
      <c r="K388" s="3959">
        <v>422</v>
      </c>
      <c r="L388" s="3959">
        <v>21</v>
      </c>
      <c r="M388" s="3970">
        <f t="shared" si="48"/>
        <v>0</v>
      </c>
      <c r="N388" s="3961">
        <v>0</v>
      </c>
      <c r="O388" s="3961">
        <v>0</v>
      </c>
      <c r="P388" s="3961">
        <v>0</v>
      </c>
      <c r="Q388" s="3961">
        <v>0</v>
      </c>
      <c r="R388" s="3959"/>
      <c r="S388" s="3959" t="s">
        <v>5662</v>
      </c>
      <c r="T388" s="3962" t="s">
        <v>5662</v>
      </c>
      <c r="U388" s="3963">
        <v>0.73782999999999999</v>
      </c>
      <c r="V388" s="3963">
        <v>0.73782999999999999</v>
      </c>
      <c r="W388" s="3963"/>
      <c r="X388" s="3963" t="s">
        <v>5663</v>
      </c>
      <c r="Y388" s="3963" t="s">
        <v>5664</v>
      </c>
      <c r="Z388" s="3964"/>
      <c r="AA388" s="744"/>
      <c r="AB388" s="744"/>
      <c r="AC388" s="3964"/>
      <c r="AD388" s="744"/>
      <c r="AE388" s="3964"/>
      <c r="AF388" s="3964"/>
      <c r="AG388" s="3964"/>
      <c r="AH388" s="3964"/>
      <c r="AI388" s="3964"/>
      <c r="AJ388" s="3964"/>
      <c r="AK388" s="3964"/>
      <c r="AL388" s="3964"/>
      <c r="AM388" s="3964"/>
      <c r="AN388" s="3964"/>
      <c r="AO388" s="3964"/>
      <c r="AP388" s="3964"/>
      <c r="AQ388" s="1224"/>
      <c r="AR388" s="3964"/>
      <c r="AS388" s="3964"/>
      <c r="AT388" s="3964"/>
      <c r="AU388" s="3964"/>
      <c r="AV388" s="3964"/>
      <c r="AW388" s="3964"/>
      <c r="AX388" s="3964"/>
      <c r="AY388" s="3964"/>
      <c r="AZ388" s="3964"/>
      <c r="BA388" s="3964"/>
      <c r="BB388" s="3964"/>
      <c r="BC388" s="3964"/>
      <c r="BD388" s="3964"/>
      <c r="BE388" s="3964"/>
      <c r="BF388" s="3964"/>
      <c r="BG388" s="3964"/>
      <c r="BH388" s="3964"/>
    </row>
    <row r="389" spans="1:60">
      <c r="A389" s="3957">
        <v>346</v>
      </c>
      <c r="B389" s="1146" t="s">
        <v>6076</v>
      </c>
      <c r="C389" s="1147" t="s">
        <v>6077</v>
      </c>
      <c r="D389" s="3958" t="s">
        <v>149</v>
      </c>
      <c r="E389" s="3961">
        <v>2</v>
      </c>
      <c r="F389" s="5891"/>
      <c r="G389" s="3960">
        <f t="shared" si="47"/>
        <v>0</v>
      </c>
      <c r="H389" s="3959">
        <v>0</v>
      </c>
      <c r="I389" s="3959">
        <v>0</v>
      </c>
      <c r="J389" s="3959">
        <v>400.5</v>
      </c>
      <c r="K389" s="3959">
        <v>801</v>
      </c>
      <c r="L389" s="3959">
        <v>21</v>
      </c>
      <c r="M389" s="3970">
        <f t="shared" si="48"/>
        <v>0</v>
      </c>
      <c r="N389" s="3961">
        <v>0</v>
      </c>
      <c r="O389" s="3961">
        <v>0</v>
      </c>
      <c r="P389" s="3961">
        <v>0</v>
      </c>
      <c r="Q389" s="3961">
        <v>0</v>
      </c>
      <c r="R389" s="3959"/>
      <c r="S389" s="3959" t="s">
        <v>5662</v>
      </c>
      <c r="T389" s="3962" t="s">
        <v>5662</v>
      </c>
      <c r="U389" s="3963">
        <v>0.7</v>
      </c>
      <c r="V389" s="3963">
        <v>1.4</v>
      </c>
      <c r="W389" s="3963"/>
      <c r="X389" s="3963" t="s">
        <v>5663</v>
      </c>
      <c r="Y389" s="3963" t="s">
        <v>5664</v>
      </c>
      <c r="Z389" s="3964"/>
      <c r="AA389" s="744"/>
      <c r="AB389" s="744"/>
      <c r="AC389" s="3964"/>
      <c r="AD389" s="744"/>
      <c r="AE389" s="3964"/>
      <c r="AF389" s="3964"/>
      <c r="AG389" s="3964"/>
      <c r="AH389" s="3964"/>
      <c r="AI389" s="3964"/>
      <c r="AJ389" s="3964"/>
      <c r="AK389" s="3964"/>
      <c r="AL389" s="3964"/>
      <c r="AM389" s="3964"/>
      <c r="AN389" s="3964"/>
      <c r="AO389" s="3964"/>
      <c r="AP389" s="3964"/>
      <c r="AQ389" s="1224"/>
      <c r="AR389" s="3964"/>
      <c r="AS389" s="3964"/>
      <c r="AT389" s="3964"/>
      <c r="AU389" s="3964"/>
      <c r="AV389" s="3964"/>
      <c r="AW389" s="3964"/>
      <c r="AX389" s="3964"/>
      <c r="AY389" s="3964"/>
      <c r="AZ389" s="3964"/>
      <c r="BA389" s="3964"/>
      <c r="BB389" s="3964"/>
      <c r="BC389" s="3964"/>
      <c r="BD389" s="3964"/>
      <c r="BE389" s="3964"/>
      <c r="BF389" s="3964"/>
      <c r="BG389" s="3964"/>
      <c r="BH389" s="3964"/>
    </row>
    <row r="390" spans="1:60" ht="13.15">
      <c r="A390" s="3949" t="s">
        <v>5659</v>
      </c>
      <c r="B390" s="3950" t="s">
        <v>5624</v>
      </c>
      <c r="C390" s="3951" t="s">
        <v>5625</v>
      </c>
      <c r="D390" s="3952"/>
      <c r="E390" s="3953"/>
      <c r="F390" s="5892"/>
      <c r="G390" s="3954">
        <f>SUM(G391,G393:G409)</f>
        <v>0</v>
      </c>
      <c r="H390" s="3954"/>
      <c r="I390" s="3954">
        <v>52111</v>
      </c>
      <c r="J390" s="3954"/>
      <c r="K390" s="3954">
        <v>18230</v>
      </c>
      <c r="L390" s="3954"/>
      <c r="M390" s="3954">
        <f t="shared" si="48"/>
        <v>0</v>
      </c>
      <c r="N390" s="3953"/>
      <c r="O390" s="3953"/>
      <c r="P390" s="3953"/>
      <c r="Q390" s="3953"/>
      <c r="R390" s="3954"/>
      <c r="S390" s="3954"/>
      <c r="T390" s="3955"/>
      <c r="U390" s="3956"/>
      <c r="V390" s="3956"/>
      <c r="W390" s="3956"/>
      <c r="X390" s="3956"/>
      <c r="Y390" s="3956"/>
      <c r="AA390" s="744"/>
      <c r="AB390" s="744"/>
      <c r="AD390" s="744"/>
      <c r="AQ390" s="1224"/>
    </row>
    <row r="391" spans="1:60" ht="31.95">
      <c r="A391" s="3967">
        <v>347</v>
      </c>
      <c r="B391" s="1144" t="s">
        <v>6088</v>
      </c>
      <c r="C391" s="1145" t="s">
        <v>6089</v>
      </c>
      <c r="D391" s="3968" t="s">
        <v>149</v>
      </c>
      <c r="E391" s="3969">
        <v>1</v>
      </c>
      <c r="F391" s="5893"/>
      <c r="G391" s="3960">
        <f t="shared" ref="G391" si="49">E391*F391</f>
        <v>0</v>
      </c>
      <c r="H391" s="3970">
        <v>7800</v>
      </c>
      <c r="I391" s="3970">
        <v>7800</v>
      </c>
      <c r="J391" s="3970">
        <v>0</v>
      </c>
      <c r="K391" s="3970">
        <v>0</v>
      </c>
      <c r="L391" s="3970">
        <v>21</v>
      </c>
      <c r="M391" s="3970">
        <f t="shared" si="48"/>
        <v>0</v>
      </c>
      <c r="N391" s="3969">
        <v>0</v>
      </c>
      <c r="O391" s="3969">
        <v>0</v>
      </c>
      <c r="P391" s="3969">
        <v>0</v>
      </c>
      <c r="Q391" s="3969">
        <v>0</v>
      </c>
      <c r="R391" s="3970"/>
      <c r="S391" s="3970" t="s">
        <v>5689</v>
      </c>
      <c r="T391" s="3971" t="s">
        <v>5690</v>
      </c>
      <c r="U391" s="3963">
        <v>0</v>
      </c>
      <c r="V391" s="3963">
        <v>0</v>
      </c>
      <c r="W391" s="3963"/>
      <c r="X391" s="3963" t="s">
        <v>5715</v>
      </c>
      <c r="Y391" s="3963" t="s">
        <v>5664</v>
      </c>
      <c r="Z391" s="3964"/>
      <c r="AA391" s="744"/>
      <c r="AB391" s="744"/>
      <c r="AC391" s="3964"/>
      <c r="AD391" s="744"/>
      <c r="AE391" s="3964"/>
      <c r="AF391" s="3964"/>
      <c r="AG391" s="3964"/>
      <c r="AH391" s="3964"/>
      <c r="AI391" s="3964"/>
      <c r="AJ391" s="3964"/>
      <c r="AK391" s="3964"/>
      <c r="AL391" s="3964"/>
      <c r="AM391" s="3964"/>
      <c r="AN391" s="3964"/>
      <c r="AO391" s="3964"/>
      <c r="AP391" s="3964"/>
      <c r="AQ391" s="1224"/>
      <c r="AR391" s="3964"/>
      <c r="AS391" s="3964"/>
      <c r="AT391" s="3964"/>
      <c r="AU391" s="3964"/>
      <c r="AV391" s="3964"/>
      <c r="AW391" s="3964"/>
      <c r="AX391" s="3964"/>
      <c r="AY391" s="3964"/>
      <c r="AZ391" s="3964"/>
      <c r="BA391" s="3964"/>
      <c r="BB391" s="3964"/>
      <c r="BC391" s="3964"/>
      <c r="BD391" s="3964"/>
      <c r="BE391" s="3964"/>
      <c r="BF391" s="3964"/>
      <c r="BG391" s="3964"/>
      <c r="BH391" s="3964"/>
    </row>
    <row r="392" spans="1:60" outlineLevel="1">
      <c r="A392" s="3972"/>
      <c r="B392" s="3973"/>
      <c r="C392" s="6554" t="s">
        <v>6090</v>
      </c>
      <c r="D392" s="6555"/>
      <c r="E392" s="6555"/>
      <c r="F392" s="6555"/>
      <c r="G392" s="6555"/>
      <c r="H392" s="3963"/>
      <c r="I392" s="3963"/>
      <c r="J392" s="3963"/>
      <c r="K392" s="3963"/>
      <c r="L392" s="3963"/>
      <c r="M392" s="3963"/>
      <c r="N392" s="3974"/>
      <c r="O392" s="3974"/>
      <c r="P392" s="3974"/>
      <c r="Q392" s="3974"/>
      <c r="R392" s="3963"/>
      <c r="S392" s="3963"/>
      <c r="T392" s="3963"/>
      <c r="U392" s="3963"/>
      <c r="V392" s="3963"/>
      <c r="W392" s="3963"/>
      <c r="X392" s="3963"/>
      <c r="Y392" s="3963"/>
      <c r="Z392" s="3964"/>
      <c r="AA392" s="744"/>
      <c r="AB392" s="744"/>
      <c r="AC392" s="3964"/>
      <c r="AD392" s="744"/>
      <c r="AE392" s="3964"/>
      <c r="AF392" s="3964"/>
      <c r="AG392" s="3964"/>
      <c r="AH392" s="3964"/>
      <c r="AI392" s="3964"/>
      <c r="AJ392" s="3964"/>
      <c r="AK392" s="3964"/>
      <c r="AL392" s="3964"/>
      <c r="AM392" s="3964"/>
      <c r="AN392" s="3964"/>
      <c r="AO392" s="3964"/>
      <c r="AP392" s="3964"/>
      <c r="AQ392" s="1224"/>
      <c r="AR392" s="3964"/>
      <c r="AS392" s="3964"/>
      <c r="AT392" s="3964"/>
      <c r="AU392" s="3964"/>
      <c r="AV392" s="3964"/>
      <c r="AW392" s="3964"/>
      <c r="AX392" s="3964"/>
      <c r="AY392" s="3964"/>
      <c r="AZ392" s="3964"/>
      <c r="BA392" s="3964"/>
      <c r="BB392" s="3964"/>
      <c r="BC392" s="3964"/>
      <c r="BD392" s="3964"/>
      <c r="BE392" s="3964"/>
      <c r="BF392" s="3964"/>
      <c r="BG392" s="3964"/>
      <c r="BH392" s="3964"/>
    </row>
    <row r="393" spans="1:60" ht="21.3">
      <c r="A393" s="3957">
        <v>348</v>
      </c>
      <c r="B393" s="1146" t="s">
        <v>6091</v>
      </c>
      <c r="C393" s="1147" t="s">
        <v>6092</v>
      </c>
      <c r="D393" s="3958" t="s">
        <v>149</v>
      </c>
      <c r="E393" s="3961">
        <v>1</v>
      </c>
      <c r="F393" s="5891"/>
      <c r="G393" s="3960">
        <f t="shared" ref="G393:G409" si="50">E393*F393</f>
        <v>0</v>
      </c>
      <c r="H393" s="3959">
        <v>980</v>
      </c>
      <c r="I393" s="3959">
        <v>980</v>
      </c>
      <c r="J393" s="3959">
        <v>0</v>
      </c>
      <c r="K393" s="3959">
        <v>0</v>
      </c>
      <c r="L393" s="3959">
        <v>21</v>
      </c>
      <c r="M393" s="3970">
        <f t="shared" ref="M393:M410" si="51">G393*1.21</f>
        <v>0</v>
      </c>
      <c r="N393" s="3961">
        <v>0</v>
      </c>
      <c r="O393" s="3961">
        <v>0</v>
      </c>
      <c r="P393" s="3961">
        <v>0</v>
      </c>
      <c r="Q393" s="3961">
        <v>0</v>
      </c>
      <c r="R393" s="3959"/>
      <c r="S393" s="3959" t="s">
        <v>5689</v>
      </c>
      <c r="T393" s="3962" t="s">
        <v>5690</v>
      </c>
      <c r="U393" s="3963">
        <v>0</v>
      </c>
      <c r="V393" s="3963">
        <v>0</v>
      </c>
      <c r="W393" s="3963"/>
      <c r="X393" s="3963" t="s">
        <v>5715</v>
      </c>
      <c r="Y393" s="3963" t="s">
        <v>5664</v>
      </c>
      <c r="Z393" s="3964"/>
      <c r="AA393" s="744"/>
      <c r="AB393" s="744"/>
      <c r="AC393" s="3964"/>
      <c r="AD393" s="744"/>
      <c r="AE393" s="3964"/>
      <c r="AF393" s="3964"/>
      <c r="AG393" s="3964"/>
      <c r="AH393" s="3964"/>
      <c r="AI393" s="3964"/>
      <c r="AJ393" s="3964"/>
      <c r="AK393" s="3964"/>
      <c r="AL393" s="3964"/>
      <c r="AM393" s="3964"/>
      <c r="AN393" s="3964"/>
      <c r="AO393" s="3964"/>
      <c r="AP393" s="3964"/>
      <c r="AQ393" s="1224"/>
      <c r="AR393" s="3964"/>
      <c r="AS393" s="3964"/>
      <c r="AT393" s="3964"/>
      <c r="AU393" s="3964"/>
      <c r="AV393" s="3964"/>
      <c r="AW393" s="3964"/>
      <c r="AX393" s="3964"/>
      <c r="AY393" s="3964"/>
      <c r="AZ393" s="3964"/>
      <c r="BA393" s="3964"/>
      <c r="BB393" s="3964"/>
      <c r="BC393" s="3964"/>
      <c r="BD393" s="3964"/>
      <c r="BE393" s="3964"/>
      <c r="BF393" s="3964"/>
      <c r="BG393" s="3964"/>
      <c r="BH393" s="3964"/>
    </row>
    <row r="394" spans="1:60" ht="21.3">
      <c r="A394" s="3957">
        <v>349</v>
      </c>
      <c r="B394" s="1146" t="s">
        <v>6050</v>
      </c>
      <c r="C394" s="1147" t="s">
        <v>6051</v>
      </c>
      <c r="D394" s="3958" t="s">
        <v>149</v>
      </c>
      <c r="E394" s="3961">
        <v>1</v>
      </c>
      <c r="F394" s="5891"/>
      <c r="G394" s="3960">
        <f t="shared" si="50"/>
        <v>0</v>
      </c>
      <c r="H394" s="3959">
        <v>4455</v>
      </c>
      <c r="I394" s="3959">
        <v>4455</v>
      </c>
      <c r="J394" s="3959">
        <v>0</v>
      </c>
      <c r="K394" s="3959">
        <v>0</v>
      </c>
      <c r="L394" s="3959">
        <v>21</v>
      </c>
      <c r="M394" s="3970">
        <f t="shared" si="51"/>
        <v>0</v>
      </c>
      <c r="N394" s="3961">
        <v>0</v>
      </c>
      <c r="O394" s="3961">
        <v>0</v>
      </c>
      <c r="P394" s="3961">
        <v>0</v>
      </c>
      <c r="Q394" s="3961">
        <v>0</v>
      </c>
      <c r="R394" s="3959"/>
      <c r="S394" s="3959" t="s">
        <v>5689</v>
      </c>
      <c r="T394" s="3962" t="s">
        <v>5988</v>
      </c>
      <c r="U394" s="3963">
        <v>0</v>
      </c>
      <c r="V394" s="3963">
        <v>0</v>
      </c>
      <c r="W394" s="3963"/>
      <c r="X394" s="3963" t="s">
        <v>5715</v>
      </c>
      <c r="Y394" s="3963" t="s">
        <v>5664</v>
      </c>
      <c r="Z394" s="3964"/>
      <c r="AA394" s="744"/>
      <c r="AB394" s="744"/>
      <c r="AC394" s="3964"/>
      <c r="AD394" s="744"/>
      <c r="AE394" s="3964"/>
      <c r="AF394" s="3964"/>
      <c r="AG394" s="3964"/>
      <c r="AH394" s="3964"/>
      <c r="AI394" s="3964"/>
      <c r="AJ394" s="3964"/>
      <c r="AK394" s="3964"/>
      <c r="AL394" s="3964"/>
      <c r="AM394" s="3964"/>
      <c r="AN394" s="3964"/>
      <c r="AO394" s="3964"/>
      <c r="AP394" s="3964"/>
      <c r="AQ394" s="1224"/>
      <c r="AR394" s="3964"/>
      <c r="AS394" s="3964"/>
      <c r="AT394" s="3964"/>
      <c r="AU394" s="3964"/>
      <c r="AV394" s="3964"/>
      <c r="AW394" s="3964"/>
      <c r="AX394" s="3964"/>
      <c r="AY394" s="3964"/>
      <c r="AZ394" s="3964"/>
      <c r="BA394" s="3964"/>
      <c r="BB394" s="3964"/>
      <c r="BC394" s="3964"/>
      <c r="BD394" s="3964"/>
      <c r="BE394" s="3964"/>
      <c r="BF394" s="3964"/>
      <c r="BG394" s="3964"/>
      <c r="BH394" s="3964"/>
    </row>
    <row r="395" spans="1:60">
      <c r="A395" s="3957">
        <v>350</v>
      </c>
      <c r="B395" s="1146" t="s">
        <v>6011</v>
      </c>
      <c r="C395" s="1147" t="s">
        <v>6012</v>
      </c>
      <c r="D395" s="3958" t="s">
        <v>149</v>
      </c>
      <c r="E395" s="3961">
        <v>12</v>
      </c>
      <c r="F395" s="5891"/>
      <c r="G395" s="3960">
        <f t="shared" si="50"/>
        <v>0</v>
      </c>
      <c r="H395" s="3959">
        <v>208</v>
      </c>
      <c r="I395" s="3959">
        <v>2496</v>
      </c>
      <c r="J395" s="3959">
        <v>0</v>
      </c>
      <c r="K395" s="3959">
        <v>0</v>
      </c>
      <c r="L395" s="3959">
        <v>21</v>
      </c>
      <c r="M395" s="3970">
        <f t="shared" si="51"/>
        <v>0</v>
      </c>
      <c r="N395" s="3961">
        <v>1.8000000000000001E-4</v>
      </c>
      <c r="O395" s="3961">
        <v>2.16E-3</v>
      </c>
      <c r="P395" s="3961">
        <v>0</v>
      </c>
      <c r="Q395" s="3961">
        <v>0</v>
      </c>
      <c r="R395" s="3959" t="s">
        <v>5714</v>
      </c>
      <c r="S395" s="3959" t="s">
        <v>5662</v>
      </c>
      <c r="T395" s="3962" t="s">
        <v>5662</v>
      </c>
      <c r="U395" s="3963">
        <v>0</v>
      </c>
      <c r="V395" s="3963">
        <v>0</v>
      </c>
      <c r="W395" s="3963"/>
      <c r="X395" s="3963" t="s">
        <v>5715</v>
      </c>
      <c r="Y395" s="3963" t="s">
        <v>5664</v>
      </c>
      <c r="Z395" s="3964"/>
      <c r="AA395" s="744"/>
      <c r="AB395" s="744"/>
      <c r="AC395" s="3964"/>
      <c r="AD395" s="744"/>
      <c r="AE395" s="3964"/>
      <c r="AF395" s="3964"/>
      <c r="AG395" s="3964"/>
      <c r="AH395" s="3964"/>
      <c r="AI395" s="3964"/>
      <c r="AJ395" s="3964"/>
      <c r="AK395" s="3964"/>
      <c r="AL395" s="3964"/>
      <c r="AM395" s="3964"/>
      <c r="AN395" s="3964"/>
      <c r="AO395" s="3964"/>
      <c r="AP395" s="3964"/>
      <c r="AQ395" s="1224"/>
      <c r="AR395" s="3964"/>
      <c r="AS395" s="3964"/>
      <c r="AT395" s="3964"/>
      <c r="AU395" s="3964"/>
      <c r="AV395" s="3964"/>
      <c r="AW395" s="3964"/>
      <c r="AX395" s="3964"/>
      <c r="AY395" s="3964"/>
      <c r="AZ395" s="3964"/>
      <c r="BA395" s="3964"/>
      <c r="BB395" s="3964"/>
      <c r="BC395" s="3964"/>
      <c r="BD395" s="3964"/>
      <c r="BE395" s="3964"/>
      <c r="BF395" s="3964"/>
      <c r="BG395" s="3964"/>
      <c r="BH395" s="3964"/>
    </row>
    <row r="396" spans="1:60">
      <c r="A396" s="3957">
        <v>351</v>
      </c>
      <c r="B396" s="1146" t="s">
        <v>6013</v>
      </c>
      <c r="C396" s="1147" t="s">
        <v>6014</v>
      </c>
      <c r="D396" s="3958" t="s">
        <v>149</v>
      </c>
      <c r="E396" s="3961">
        <v>30</v>
      </c>
      <c r="F396" s="5891"/>
      <c r="G396" s="3960">
        <f t="shared" si="50"/>
        <v>0</v>
      </c>
      <c r="H396" s="3959">
        <v>180</v>
      </c>
      <c r="I396" s="3959">
        <v>5400</v>
      </c>
      <c r="J396" s="3959">
        <v>0</v>
      </c>
      <c r="K396" s="3959">
        <v>0</v>
      </c>
      <c r="L396" s="3959">
        <v>21</v>
      </c>
      <c r="M396" s="3970">
        <f t="shared" si="51"/>
        <v>0</v>
      </c>
      <c r="N396" s="3961">
        <v>1.8000000000000001E-4</v>
      </c>
      <c r="O396" s="3961">
        <v>5.4000000000000003E-3</v>
      </c>
      <c r="P396" s="3961">
        <v>0</v>
      </c>
      <c r="Q396" s="3961">
        <v>0</v>
      </c>
      <c r="R396" s="3959" t="s">
        <v>5714</v>
      </c>
      <c r="S396" s="3959" t="s">
        <v>5662</v>
      </c>
      <c r="T396" s="3962" t="s">
        <v>5662</v>
      </c>
      <c r="U396" s="3963">
        <v>0</v>
      </c>
      <c r="V396" s="3963">
        <v>0</v>
      </c>
      <c r="W396" s="3963"/>
      <c r="X396" s="3963" t="s">
        <v>5715</v>
      </c>
      <c r="Y396" s="3963" t="s">
        <v>5664</v>
      </c>
      <c r="Z396" s="3964"/>
      <c r="AA396" s="744"/>
      <c r="AB396" s="744"/>
      <c r="AC396" s="3964"/>
      <c r="AD396" s="744"/>
      <c r="AE396" s="3964"/>
      <c r="AF396" s="3964"/>
      <c r="AG396" s="3964"/>
      <c r="AH396" s="3964"/>
      <c r="AI396" s="3964"/>
      <c r="AJ396" s="3964"/>
      <c r="AK396" s="3964"/>
      <c r="AL396" s="3964"/>
      <c r="AM396" s="3964"/>
      <c r="AN396" s="3964"/>
      <c r="AO396" s="3964"/>
      <c r="AP396" s="3964"/>
      <c r="AQ396" s="1224"/>
      <c r="AR396" s="3964"/>
      <c r="AS396" s="3964"/>
      <c r="AT396" s="3964"/>
      <c r="AU396" s="3964"/>
      <c r="AV396" s="3964"/>
      <c r="AW396" s="3964"/>
      <c r="AX396" s="3964"/>
      <c r="AY396" s="3964"/>
      <c r="AZ396" s="3964"/>
      <c r="BA396" s="3964"/>
      <c r="BB396" s="3964"/>
      <c r="BC396" s="3964"/>
      <c r="BD396" s="3964"/>
      <c r="BE396" s="3964"/>
      <c r="BF396" s="3964"/>
      <c r="BG396" s="3964"/>
      <c r="BH396" s="3964"/>
    </row>
    <row r="397" spans="1:60">
      <c r="A397" s="3957">
        <v>352</v>
      </c>
      <c r="B397" s="1146" t="s">
        <v>6082</v>
      </c>
      <c r="C397" s="1147" t="s">
        <v>6083</v>
      </c>
      <c r="D397" s="3958" t="s">
        <v>149</v>
      </c>
      <c r="E397" s="3961">
        <v>2</v>
      </c>
      <c r="F397" s="5891"/>
      <c r="G397" s="3960">
        <f t="shared" si="50"/>
        <v>0</v>
      </c>
      <c r="H397" s="3959">
        <v>1137</v>
      </c>
      <c r="I397" s="3959">
        <v>2274</v>
      </c>
      <c r="J397" s="3959">
        <v>0</v>
      </c>
      <c r="K397" s="3959">
        <v>0</v>
      </c>
      <c r="L397" s="3959">
        <v>21</v>
      </c>
      <c r="M397" s="3970">
        <f t="shared" si="51"/>
        <v>0</v>
      </c>
      <c r="N397" s="3961">
        <v>5.0000000000000001E-4</v>
      </c>
      <c r="O397" s="3961">
        <v>1E-3</v>
      </c>
      <c r="P397" s="3961">
        <v>0</v>
      </c>
      <c r="Q397" s="3961">
        <v>0</v>
      </c>
      <c r="R397" s="3959" t="s">
        <v>5714</v>
      </c>
      <c r="S397" s="3959" t="s">
        <v>5662</v>
      </c>
      <c r="T397" s="3962" t="s">
        <v>5662</v>
      </c>
      <c r="U397" s="3963">
        <v>0</v>
      </c>
      <c r="V397" s="3963">
        <v>0</v>
      </c>
      <c r="W397" s="3963"/>
      <c r="X397" s="3963" t="s">
        <v>5715</v>
      </c>
      <c r="Y397" s="3963" t="s">
        <v>5664</v>
      </c>
      <c r="Z397" s="3964"/>
      <c r="AA397" s="744"/>
      <c r="AB397" s="744"/>
      <c r="AC397" s="3964"/>
      <c r="AD397" s="744"/>
      <c r="AE397" s="3964"/>
      <c r="AF397" s="3964"/>
      <c r="AG397" s="3964"/>
      <c r="AH397" s="3964"/>
      <c r="AI397" s="3964"/>
      <c r="AJ397" s="3964"/>
      <c r="AK397" s="3964"/>
      <c r="AL397" s="3964"/>
      <c r="AM397" s="3964"/>
      <c r="AN397" s="3964"/>
      <c r="AO397" s="3964"/>
      <c r="AP397" s="3964"/>
      <c r="AQ397" s="1224"/>
      <c r="AR397" s="3964"/>
      <c r="AS397" s="3964"/>
      <c r="AT397" s="3964"/>
      <c r="AU397" s="3964"/>
      <c r="AV397" s="3964"/>
      <c r="AW397" s="3964"/>
      <c r="AX397" s="3964"/>
      <c r="AY397" s="3964"/>
      <c r="AZ397" s="3964"/>
      <c r="BA397" s="3964"/>
      <c r="BB397" s="3964"/>
      <c r="BC397" s="3964"/>
      <c r="BD397" s="3964"/>
      <c r="BE397" s="3964"/>
      <c r="BF397" s="3964"/>
      <c r="BG397" s="3964"/>
      <c r="BH397" s="3964"/>
    </row>
    <row r="398" spans="1:60">
      <c r="A398" s="3957">
        <v>353</v>
      </c>
      <c r="B398" s="1146" t="s">
        <v>6052</v>
      </c>
      <c r="C398" s="1147" t="s">
        <v>6053</v>
      </c>
      <c r="D398" s="3958" t="s">
        <v>149</v>
      </c>
      <c r="E398" s="3961">
        <v>3</v>
      </c>
      <c r="F398" s="5891"/>
      <c r="G398" s="3960">
        <f t="shared" si="50"/>
        <v>0</v>
      </c>
      <c r="H398" s="3959">
        <v>310</v>
      </c>
      <c r="I398" s="3959">
        <v>930</v>
      </c>
      <c r="J398" s="3959">
        <v>0</v>
      </c>
      <c r="K398" s="3959">
        <v>0</v>
      </c>
      <c r="L398" s="3959">
        <v>21</v>
      </c>
      <c r="M398" s="3970">
        <f t="shared" si="51"/>
        <v>0</v>
      </c>
      <c r="N398" s="3961">
        <v>1.8000000000000001E-4</v>
      </c>
      <c r="O398" s="3961">
        <v>5.4000000000000001E-4</v>
      </c>
      <c r="P398" s="3961">
        <v>0</v>
      </c>
      <c r="Q398" s="3961">
        <v>0</v>
      </c>
      <c r="R398" s="3959" t="s">
        <v>5714</v>
      </c>
      <c r="S398" s="3959" t="s">
        <v>5662</v>
      </c>
      <c r="T398" s="3962" t="s">
        <v>5662</v>
      </c>
      <c r="U398" s="3963">
        <v>0</v>
      </c>
      <c r="V398" s="3963">
        <v>0</v>
      </c>
      <c r="W398" s="3963"/>
      <c r="X398" s="3963" t="s">
        <v>5715</v>
      </c>
      <c r="Y398" s="3963" t="s">
        <v>5664</v>
      </c>
      <c r="Z398" s="3964"/>
      <c r="AA398" s="744"/>
      <c r="AB398" s="744"/>
      <c r="AC398" s="3964"/>
      <c r="AD398" s="744"/>
      <c r="AE398" s="3964"/>
      <c r="AF398" s="3964"/>
      <c r="AG398" s="3964"/>
      <c r="AH398" s="3964"/>
      <c r="AI398" s="3964"/>
      <c r="AJ398" s="3964"/>
      <c r="AK398" s="3964"/>
      <c r="AL398" s="3964"/>
      <c r="AM398" s="3964"/>
      <c r="AN398" s="3964"/>
      <c r="AO398" s="3964"/>
      <c r="AP398" s="3964"/>
      <c r="AQ398" s="1224"/>
      <c r="AR398" s="3964"/>
      <c r="AS398" s="3964"/>
      <c r="AT398" s="3964"/>
      <c r="AU398" s="3964"/>
      <c r="AV398" s="3964"/>
      <c r="AW398" s="3964"/>
      <c r="AX398" s="3964"/>
      <c r="AY398" s="3964"/>
      <c r="AZ398" s="3964"/>
      <c r="BA398" s="3964"/>
      <c r="BB398" s="3964"/>
      <c r="BC398" s="3964"/>
      <c r="BD398" s="3964"/>
      <c r="BE398" s="3964"/>
      <c r="BF398" s="3964"/>
      <c r="BG398" s="3964"/>
      <c r="BH398" s="3964"/>
    </row>
    <row r="399" spans="1:60" ht="31.95">
      <c r="A399" s="3957">
        <v>354</v>
      </c>
      <c r="B399" s="1146" t="s">
        <v>6066</v>
      </c>
      <c r="C399" s="1147" t="s">
        <v>6067</v>
      </c>
      <c r="D399" s="3958" t="s">
        <v>149</v>
      </c>
      <c r="E399" s="3961">
        <v>2</v>
      </c>
      <c r="F399" s="5891"/>
      <c r="G399" s="3960">
        <f t="shared" si="50"/>
        <v>0</v>
      </c>
      <c r="H399" s="3959">
        <v>712</v>
      </c>
      <c r="I399" s="3959">
        <v>1424</v>
      </c>
      <c r="J399" s="3959">
        <v>0</v>
      </c>
      <c r="K399" s="3959">
        <v>0</v>
      </c>
      <c r="L399" s="3959">
        <v>21</v>
      </c>
      <c r="M399" s="3970">
        <f t="shared" si="51"/>
        <v>0</v>
      </c>
      <c r="N399" s="3961">
        <v>0</v>
      </c>
      <c r="O399" s="3961">
        <v>0</v>
      </c>
      <c r="P399" s="3961">
        <v>0</v>
      </c>
      <c r="Q399" s="3961">
        <v>0</v>
      </c>
      <c r="R399" s="3959"/>
      <c r="S399" s="3959" t="s">
        <v>5689</v>
      </c>
      <c r="T399" s="3962" t="s">
        <v>5988</v>
      </c>
      <c r="U399" s="3963">
        <v>0</v>
      </c>
      <c r="V399" s="3963">
        <v>0</v>
      </c>
      <c r="W399" s="3963"/>
      <c r="X399" s="3963" t="s">
        <v>5715</v>
      </c>
      <c r="Y399" s="3963" t="s">
        <v>5664</v>
      </c>
      <c r="Z399" s="3964"/>
      <c r="AA399" s="744"/>
      <c r="AB399" s="744"/>
      <c r="AC399" s="3964"/>
      <c r="AD399" s="744"/>
      <c r="AE399" s="3964"/>
      <c r="AF399" s="3964"/>
      <c r="AG399" s="3964"/>
      <c r="AH399" s="3964"/>
      <c r="AI399" s="3964"/>
      <c r="AJ399" s="3964"/>
      <c r="AK399" s="3964"/>
      <c r="AL399" s="3964"/>
      <c r="AM399" s="3964"/>
      <c r="AN399" s="3964"/>
      <c r="AO399" s="3964"/>
      <c r="AP399" s="3964"/>
      <c r="AQ399" s="1224"/>
      <c r="AR399" s="3964"/>
      <c r="AS399" s="3964"/>
      <c r="AT399" s="3964"/>
      <c r="AU399" s="3964"/>
      <c r="AV399" s="3964"/>
      <c r="AW399" s="3964"/>
      <c r="AX399" s="3964"/>
      <c r="AY399" s="3964"/>
      <c r="AZ399" s="3964"/>
      <c r="BA399" s="3964"/>
      <c r="BB399" s="3964"/>
      <c r="BC399" s="3964"/>
      <c r="BD399" s="3964"/>
      <c r="BE399" s="3964"/>
      <c r="BF399" s="3964"/>
      <c r="BG399" s="3964"/>
      <c r="BH399" s="3964"/>
    </row>
    <row r="400" spans="1:60" ht="31.95">
      <c r="A400" s="3957">
        <v>355</v>
      </c>
      <c r="B400" s="1146" t="s">
        <v>6060</v>
      </c>
      <c r="C400" s="1147" t="s">
        <v>6061</v>
      </c>
      <c r="D400" s="3958" t="s">
        <v>149</v>
      </c>
      <c r="E400" s="3961">
        <v>2</v>
      </c>
      <c r="F400" s="5891"/>
      <c r="G400" s="3960">
        <f t="shared" si="50"/>
        <v>0</v>
      </c>
      <c r="H400" s="3959">
        <v>2507</v>
      </c>
      <c r="I400" s="3959">
        <v>5014</v>
      </c>
      <c r="J400" s="3959">
        <v>0</v>
      </c>
      <c r="K400" s="3959">
        <v>0</v>
      </c>
      <c r="L400" s="3959">
        <v>21</v>
      </c>
      <c r="M400" s="3970">
        <f t="shared" si="51"/>
        <v>0</v>
      </c>
      <c r="N400" s="3961">
        <v>0</v>
      </c>
      <c r="O400" s="3961">
        <v>0</v>
      </c>
      <c r="P400" s="3961">
        <v>0</v>
      </c>
      <c r="Q400" s="3961">
        <v>0</v>
      </c>
      <c r="R400" s="3959"/>
      <c r="S400" s="3959" t="s">
        <v>5689</v>
      </c>
      <c r="T400" s="3962" t="s">
        <v>5988</v>
      </c>
      <c r="U400" s="3963">
        <v>0</v>
      </c>
      <c r="V400" s="3963">
        <v>0</v>
      </c>
      <c r="W400" s="3963"/>
      <c r="X400" s="3963" t="s">
        <v>5715</v>
      </c>
      <c r="Y400" s="3963" t="s">
        <v>5664</v>
      </c>
      <c r="Z400" s="3964"/>
      <c r="AA400" s="744"/>
      <c r="AB400" s="744"/>
      <c r="AC400" s="3964"/>
      <c r="AD400" s="744"/>
      <c r="AE400" s="3964"/>
      <c r="AF400" s="3964"/>
      <c r="AG400" s="3964"/>
      <c r="AH400" s="3964"/>
      <c r="AI400" s="3964"/>
      <c r="AJ400" s="3964"/>
      <c r="AK400" s="3964"/>
      <c r="AL400" s="3964"/>
      <c r="AM400" s="3964"/>
      <c r="AN400" s="3964"/>
      <c r="AO400" s="3964"/>
      <c r="AP400" s="3964"/>
      <c r="AQ400" s="1224"/>
      <c r="AR400" s="3964"/>
      <c r="AS400" s="3964"/>
      <c r="AT400" s="3964"/>
      <c r="AU400" s="3964"/>
      <c r="AV400" s="3964"/>
      <c r="AW400" s="3964"/>
      <c r="AX400" s="3964"/>
      <c r="AY400" s="3964"/>
      <c r="AZ400" s="3964"/>
      <c r="BA400" s="3964"/>
      <c r="BB400" s="3964"/>
      <c r="BC400" s="3964"/>
      <c r="BD400" s="3964"/>
      <c r="BE400" s="3964"/>
      <c r="BF400" s="3964"/>
      <c r="BG400" s="3964"/>
      <c r="BH400" s="3964"/>
    </row>
    <row r="401" spans="1:60">
      <c r="A401" s="3957">
        <v>356</v>
      </c>
      <c r="B401" s="1146" t="s">
        <v>6062</v>
      </c>
      <c r="C401" s="1147" t="s">
        <v>6063</v>
      </c>
      <c r="D401" s="3958" t="s">
        <v>149</v>
      </c>
      <c r="E401" s="3961">
        <v>3</v>
      </c>
      <c r="F401" s="5891"/>
      <c r="G401" s="3960">
        <f t="shared" si="50"/>
        <v>0</v>
      </c>
      <c r="H401" s="3959">
        <v>2480</v>
      </c>
      <c r="I401" s="3959">
        <v>7440</v>
      </c>
      <c r="J401" s="3959">
        <v>0</v>
      </c>
      <c r="K401" s="3959">
        <v>0</v>
      </c>
      <c r="L401" s="3959">
        <v>21</v>
      </c>
      <c r="M401" s="3970">
        <f t="shared" si="51"/>
        <v>0</v>
      </c>
      <c r="N401" s="3961">
        <v>0</v>
      </c>
      <c r="O401" s="3961">
        <v>0</v>
      </c>
      <c r="P401" s="3961">
        <v>0</v>
      </c>
      <c r="Q401" s="3961">
        <v>0</v>
      </c>
      <c r="R401" s="3959"/>
      <c r="S401" s="3959" t="s">
        <v>5689</v>
      </c>
      <c r="T401" s="3962" t="s">
        <v>5690</v>
      </c>
      <c r="U401" s="3963">
        <v>0</v>
      </c>
      <c r="V401" s="3963">
        <v>0</v>
      </c>
      <c r="W401" s="3963"/>
      <c r="X401" s="3963" t="s">
        <v>5715</v>
      </c>
      <c r="Y401" s="3963" t="s">
        <v>5664</v>
      </c>
      <c r="Z401" s="3964"/>
      <c r="AA401" s="744"/>
      <c r="AB401" s="744"/>
      <c r="AC401" s="3964"/>
      <c r="AD401" s="744"/>
      <c r="AE401" s="3964"/>
      <c r="AF401" s="3964"/>
      <c r="AG401" s="3964"/>
      <c r="AH401" s="3964"/>
      <c r="AI401" s="3964"/>
      <c r="AJ401" s="3964"/>
      <c r="AK401" s="3964"/>
      <c r="AL401" s="3964"/>
      <c r="AM401" s="3964"/>
      <c r="AN401" s="3964"/>
      <c r="AO401" s="3964"/>
      <c r="AP401" s="3964"/>
      <c r="AQ401" s="1224"/>
      <c r="AR401" s="3964"/>
      <c r="AS401" s="3964"/>
      <c r="AT401" s="3964"/>
      <c r="AU401" s="3964"/>
      <c r="AV401" s="3964"/>
      <c r="AW401" s="3964"/>
      <c r="AX401" s="3964"/>
      <c r="AY401" s="3964"/>
      <c r="AZ401" s="3964"/>
      <c r="BA401" s="3964"/>
      <c r="BB401" s="3964"/>
      <c r="BC401" s="3964"/>
      <c r="BD401" s="3964"/>
      <c r="BE401" s="3964"/>
      <c r="BF401" s="3964"/>
      <c r="BG401" s="3964"/>
      <c r="BH401" s="3964"/>
    </row>
    <row r="402" spans="1:60">
      <c r="A402" s="3957">
        <v>357</v>
      </c>
      <c r="B402" s="1146" t="s">
        <v>6064</v>
      </c>
      <c r="C402" s="1147" t="s">
        <v>6065</v>
      </c>
      <c r="D402" s="3958" t="s">
        <v>149</v>
      </c>
      <c r="E402" s="3961">
        <v>3</v>
      </c>
      <c r="F402" s="5891"/>
      <c r="G402" s="3960">
        <f t="shared" si="50"/>
        <v>0</v>
      </c>
      <c r="H402" s="3959">
        <v>1310</v>
      </c>
      <c r="I402" s="3959">
        <v>3930</v>
      </c>
      <c r="J402" s="3959">
        <v>0</v>
      </c>
      <c r="K402" s="3959">
        <v>0</v>
      </c>
      <c r="L402" s="3959">
        <v>21</v>
      </c>
      <c r="M402" s="3970">
        <f t="shared" si="51"/>
        <v>0</v>
      </c>
      <c r="N402" s="3961">
        <v>0</v>
      </c>
      <c r="O402" s="3961">
        <v>0</v>
      </c>
      <c r="P402" s="3961">
        <v>0</v>
      </c>
      <c r="Q402" s="3961">
        <v>0</v>
      </c>
      <c r="R402" s="3959"/>
      <c r="S402" s="3959" t="s">
        <v>5689</v>
      </c>
      <c r="T402" s="3962" t="s">
        <v>5690</v>
      </c>
      <c r="U402" s="3963">
        <v>0</v>
      </c>
      <c r="V402" s="3963">
        <v>0</v>
      </c>
      <c r="W402" s="3963"/>
      <c r="X402" s="3963" t="s">
        <v>5715</v>
      </c>
      <c r="Y402" s="3963" t="s">
        <v>5664</v>
      </c>
      <c r="Z402" s="3964"/>
      <c r="AA402" s="744"/>
      <c r="AB402" s="744"/>
      <c r="AC402" s="3964"/>
      <c r="AD402" s="744"/>
      <c r="AE402" s="3964"/>
      <c r="AF402" s="3964"/>
      <c r="AG402" s="3964"/>
      <c r="AH402" s="3964"/>
      <c r="AI402" s="3964"/>
      <c r="AJ402" s="3964"/>
      <c r="AK402" s="3964"/>
      <c r="AL402" s="3964"/>
      <c r="AM402" s="3964"/>
      <c r="AN402" s="3964"/>
      <c r="AO402" s="3964"/>
      <c r="AP402" s="3964"/>
      <c r="AQ402" s="1224"/>
      <c r="AR402" s="3964"/>
      <c r="AS402" s="3964"/>
      <c r="AT402" s="3964"/>
      <c r="AU402" s="3964"/>
      <c r="AV402" s="3964"/>
      <c r="AW402" s="3964"/>
      <c r="AX402" s="3964"/>
      <c r="AY402" s="3964"/>
      <c r="AZ402" s="3964"/>
      <c r="BA402" s="3964"/>
      <c r="BB402" s="3964"/>
      <c r="BC402" s="3964"/>
      <c r="BD402" s="3964"/>
      <c r="BE402" s="3964"/>
      <c r="BF402" s="3964"/>
      <c r="BG402" s="3964"/>
      <c r="BH402" s="3964"/>
    </row>
    <row r="403" spans="1:60" ht="21.3">
      <c r="A403" s="3957">
        <v>358</v>
      </c>
      <c r="B403" s="1146" t="s">
        <v>6058</v>
      </c>
      <c r="C403" s="1147" t="s">
        <v>6059</v>
      </c>
      <c r="D403" s="3958" t="s">
        <v>149</v>
      </c>
      <c r="E403" s="3961">
        <v>4</v>
      </c>
      <c r="F403" s="5891"/>
      <c r="G403" s="3960">
        <f t="shared" si="50"/>
        <v>0</v>
      </c>
      <c r="H403" s="3959">
        <v>2492</v>
      </c>
      <c r="I403" s="3959">
        <v>9968</v>
      </c>
      <c r="J403" s="3959">
        <v>0</v>
      </c>
      <c r="K403" s="3959">
        <v>0</v>
      </c>
      <c r="L403" s="3959">
        <v>21</v>
      </c>
      <c r="M403" s="3970">
        <f t="shared" si="51"/>
        <v>0</v>
      </c>
      <c r="N403" s="3961">
        <v>0</v>
      </c>
      <c r="O403" s="3961">
        <v>0</v>
      </c>
      <c r="P403" s="3961">
        <v>0</v>
      </c>
      <c r="Q403" s="3961">
        <v>0</v>
      </c>
      <c r="R403" s="3959"/>
      <c r="S403" s="3959" t="s">
        <v>5689</v>
      </c>
      <c r="T403" s="3962" t="s">
        <v>5988</v>
      </c>
      <c r="U403" s="3963">
        <v>0</v>
      </c>
      <c r="V403" s="3963">
        <v>0</v>
      </c>
      <c r="W403" s="3963"/>
      <c r="X403" s="3963" t="s">
        <v>5715</v>
      </c>
      <c r="Y403" s="3963" t="s">
        <v>5664</v>
      </c>
      <c r="Z403" s="3964"/>
      <c r="AA403" s="744"/>
      <c r="AB403" s="744"/>
      <c r="AC403" s="3964"/>
      <c r="AD403" s="744"/>
      <c r="AE403" s="3964"/>
      <c r="AF403" s="3964"/>
      <c r="AG403" s="3964"/>
      <c r="AH403" s="3964"/>
      <c r="AI403" s="3964"/>
      <c r="AJ403" s="3964"/>
      <c r="AK403" s="3964"/>
      <c r="AL403" s="3964"/>
      <c r="AM403" s="3964"/>
      <c r="AN403" s="3964"/>
      <c r="AO403" s="3964"/>
      <c r="AP403" s="3964"/>
      <c r="AQ403" s="1224"/>
      <c r="AR403" s="3964"/>
      <c r="AS403" s="3964"/>
      <c r="AT403" s="3964"/>
      <c r="AU403" s="3964"/>
      <c r="AV403" s="3964"/>
      <c r="AW403" s="3964"/>
      <c r="AX403" s="3964"/>
      <c r="AY403" s="3964"/>
      <c r="AZ403" s="3964"/>
      <c r="BA403" s="3964"/>
      <c r="BB403" s="3964"/>
      <c r="BC403" s="3964"/>
      <c r="BD403" s="3964"/>
      <c r="BE403" s="3964"/>
      <c r="BF403" s="3964"/>
      <c r="BG403" s="3964"/>
      <c r="BH403" s="3964"/>
    </row>
    <row r="404" spans="1:60">
      <c r="A404" s="3957">
        <v>359</v>
      </c>
      <c r="B404" s="1146" t="s">
        <v>6039</v>
      </c>
      <c r="C404" s="1147" t="s">
        <v>6040</v>
      </c>
      <c r="D404" s="3958" t="s">
        <v>149</v>
      </c>
      <c r="E404" s="3961">
        <v>4</v>
      </c>
      <c r="F404" s="5891"/>
      <c r="G404" s="3960">
        <f t="shared" si="50"/>
        <v>0</v>
      </c>
      <c r="H404" s="3959">
        <v>0</v>
      </c>
      <c r="I404" s="3959">
        <v>0</v>
      </c>
      <c r="J404" s="3959">
        <v>85</v>
      </c>
      <c r="K404" s="3959">
        <v>340</v>
      </c>
      <c r="L404" s="3959">
        <v>21</v>
      </c>
      <c r="M404" s="3970">
        <f t="shared" si="51"/>
        <v>0</v>
      </c>
      <c r="N404" s="3961">
        <v>0</v>
      </c>
      <c r="O404" s="3961">
        <v>0</v>
      </c>
      <c r="P404" s="3961">
        <v>0</v>
      </c>
      <c r="Q404" s="3961">
        <v>0</v>
      </c>
      <c r="R404" s="3959"/>
      <c r="S404" s="3959" t="s">
        <v>5689</v>
      </c>
      <c r="T404" s="3962" t="s">
        <v>5690</v>
      </c>
      <c r="U404" s="3963">
        <v>0</v>
      </c>
      <c r="V404" s="3963">
        <v>0</v>
      </c>
      <c r="W404" s="3963"/>
      <c r="X404" s="3963" t="s">
        <v>5663</v>
      </c>
      <c r="Y404" s="3963" t="s">
        <v>5664</v>
      </c>
      <c r="Z404" s="3964"/>
      <c r="AA404" s="744"/>
      <c r="AB404" s="744"/>
      <c r="AC404" s="3964"/>
      <c r="AD404" s="744"/>
      <c r="AE404" s="3964"/>
      <c r="AF404" s="3964"/>
      <c r="AG404" s="3964"/>
      <c r="AH404" s="3964"/>
      <c r="AI404" s="3964"/>
      <c r="AJ404" s="3964"/>
      <c r="AK404" s="3964"/>
      <c r="AL404" s="3964"/>
      <c r="AM404" s="3964"/>
      <c r="AN404" s="3964"/>
      <c r="AO404" s="3964"/>
      <c r="AP404" s="3964"/>
      <c r="AQ404" s="1224"/>
      <c r="AR404" s="3964"/>
      <c r="AS404" s="3964"/>
      <c r="AT404" s="3964"/>
      <c r="AU404" s="3964"/>
      <c r="AV404" s="3964"/>
      <c r="AW404" s="3964"/>
      <c r="AX404" s="3964"/>
      <c r="AY404" s="3964"/>
      <c r="AZ404" s="3964"/>
      <c r="BA404" s="3964"/>
      <c r="BB404" s="3964"/>
      <c r="BC404" s="3964"/>
      <c r="BD404" s="3964"/>
      <c r="BE404" s="3964"/>
      <c r="BF404" s="3964"/>
      <c r="BG404" s="3964"/>
      <c r="BH404" s="3964"/>
    </row>
    <row r="405" spans="1:60">
      <c r="A405" s="3957">
        <v>360</v>
      </c>
      <c r="B405" s="1146" t="s">
        <v>6041</v>
      </c>
      <c r="C405" s="1147" t="s">
        <v>6042</v>
      </c>
      <c r="D405" s="3958" t="s">
        <v>149</v>
      </c>
      <c r="E405" s="3961">
        <v>45</v>
      </c>
      <c r="F405" s="5891"/>
      <c r="G405" s="3960">
        <f t="shared" si="50"/>
        <v>0</v>
      </c>
      <c r="H405" s="3959">
        <v>0</v>
      </c>
      <c r="I405" s="3959">
        <v>0</v>
      </c>
      <c r="J405" s="3959">
        <v>240.5</v>
      </c>
      <c r="K405" s="3959">
        <v>10822.5</v>
      </c>
      <c r="L405" s="3959">
        <v>21</v>
      </c>
      <c r="M405" s="3970">
        <f t="shared" si="51"/>
        <v>0</v>
      </c>
      <c r="N405" s="3961">
        <v>0</v>
      </c>
      <c r="O405" s="3961">
        <v>0</v>
      </c>
      <c r="P405" s="3961">
        <v>0</v>
      </c>
      <c r="Q405" s="3961">
        <v>0</v>
      </c>
      <c r="R405" s="3959"/>
      <c r="S405" s="3959" t="s">
        <v>5662</v>
      </c>
      <c r="T405" s="3962" t="s">
        <v>5662</v>
      </c>
      <c r="U405" s="3963">
        <v>0.42</v>
      </c>
      <c r="V405" s="3963">
        <v>18.899999999999999</v>
      </c>
      <c r="W405" s="3963"/>
      <c r="X405" s="3963" t="s">
        <v>5663</v>
      </c>
      <c r="Y405" s="3963" t="s">
        <v>5664</v>
      </c>
      <c r="Z405" s="3964"/>
      <c r="AA405" s="744"/>
      <c r="AB405" s="744"/>
      <c r="AC405" s="3964"/>
      <c r="AD405" s="744"/>
      <c r="AE405" s="3964"/>
      <c r="AF405" s="3964"/>
      <c r="AG405" s="3964"/>
      <c r="AH405" s="3964"/>
      <c r="AI405" s="3964"/>
      <c r="AJ405" s="3964"/>
      <c r="AK405" s="3964"/>
      <c r="AL405" s="3964"/>
      <c r="AM405" s="3964"/>
      <c r="AN405" s="3964"/>
      <c r="AO405" s="3964"/>
      <c r="AP405" s="3964"/>
      <c r="AQ405" s="1224"/>
      <c r="AR405" s="3964"/>
      <c r="AS405" s="3964"/>
      <c r="AT405" s="3964"/>
      <c r="AU405" s="3964"/>
      <c r="AV405" s="3964"/>
      <c r="AW405" s="3964"/>
      <c r="AX405" s="3964"/>
      <c r="AY405" s="3964"/>
      <c r="AZ405" s="3964"/>
      <c r="BA405" s="3964"/>
      <c r="BB405" s="3964"/>
      <c r="BC405" s="3964"/>
      <c r="BD405" s="3964"/>
      <c r="BE405" s="3964"/>
      <c r="BF405" s="3964"/>
      <c r="BG405" s="3964"/>
      <c r="BH405" s="3964"/>
    </row>
    <row r="406" spans="1:60">
      <c r="A406" s="3957">
        <v>361</v>
      </c>
      <c r="B406" s="1146" t="s">
        <v>6043</v>
      </c>
      <c r="C406" s="1147" t="s">
        <v>6044</v>
      </c>
      <c r="D406" s="3958" t="s">
        <v>149</v>
      </c>
      <c r="E406" s="3961">
        <v>4</v>
      </c>
      <c r="F406" s="5891"/>
      <c r="G406" s="3960">
        <f t="shared" si="50"/>
        <v>0</v>
      </c>
      <c r="H406" s="3959">
        <v>0</v>
      </c>
      <c r="I406" s="3959">
        <v>0</v>
      </c>
      <c r="J406" s="3959">
        <v>486.5</v>
      </c>
      <c r="K406" s="3959">
        <v>1946</v>
      </c>
      <c r="L406" s="3959">
        <v>21</v>
      </c>
      <c r="M406" s="3970">
        <f t="shared" si="51"/>
        <v>0</v>
      </c>
      <c r="N406" s="3961">
        <v>0</v>
      </c>
      <c r="O406" s="3961">
        <v>0</v>
      </c>
      <c r="P406" s="3961">
        <v>0</v>
      </c>
      <c r="Q406" s="3961">
        <v>0</v>
      </c>
      <c r="R406" s="3959"/>
      <c r="S406" s="3959" t="s">
        <v>5662</v>
      </c>
      <c r="T406" s="3962" t="s">
        <v>5662</v>
      </c>
      <c r="U406" s="3963">
        <v>0.85</v>
      </c>
      <c r="V406" s="3963">
        <v>3.4</v>
      </c>
      <c r="W406" s="3963"/>
      <c r="X406" s="3963" t="s">
        <v>5663</v>
      </c>
      <c r="Y406" s="3963" t="s">
        <v>5664</v>
      </c>
      <c r="Z406" s="3964"/>
      <c r="AA406" s="744"/>
      <c r="AB406" s="744"/>
      <c r="AC406" s="3964"/>
      <c r="AD406" s="744"/>
      <c r="AE406" s="3964"/>
      <c r="AF406" s="3964"/>
      <c r="AG406" s="3964"/>
      <c r="AH406" s="3964"/>
      <c r="AI406" s="3964"/>
      <c r="AJ406" s="3964"/>
      <c r="AK406" s="3964"/>
      <c r="AL406" s="3964"/>
      <c r="AM406" s="3964"/>
      <c r="AN406" s="3964"/>
      <c r="AO406" s="3964"/>
      <c r="AP406" s="3964"/>
      <c r="AQ406" s="1224"/>
      <c r="AR406" s="3964"/>
      <c r="AS406" s="3964"/>
      <c r="AT406" s="3964"/>
      <c r="AU406" s="3964"/>
      <c r="AV406" s="3964"/>
      <c r="AW406" s="3964"/>
      <c r="AX406" s="3964"/>
      <c r="AY406" s="3964"/>
      <c r="AZ406" s="3964"/>
      <c r="BA406" s="3964"/>
      <c r="BB406" s="3964"/>
      <c r="BC406" s="3964"/>
      <c r="BD406" s="3964"/>
      <c r="BE406" s="3964"/>
      <c r="BF406" s="3964"/>
      <c r="BG406" s="3964"/>
      <c r="BH406" s="3964"/>
    </row>
    <row r="407" spans="1:60">
      <c r="A407" s="3957">
        <v>362</v>
      </c>
      <c r="B407" s="1146" t="s">
        <v>6072</v>
      </c>
      <c r="C407" s="1147" t="s">
        <v>6073</v>
      </c>
      <c r="D407" s="3958" t="s">
        <v>149</v>
      </c>
      <c r="E407" s="3961">
        <v>4</v>
      </c>
      <c r="F407" s="5891"/>
      <c r="G407" s="3960">
        <f t="shared" si="50"/>
        <v>0</v>
      </c>
      <c r="H407" s="3959">
        <v>0</v>
      </c>
      <c r="I407" s="3959">
        <v>0</v>
      </c>
      <c r="J407" s="3959">
        <v>386</v>
      </c>
      <c r="K407" s="3959">
        <v>1544</v>
      </c>
      <c r="L407" s="3959">
        <v>21</v>
      </c>
      <c r="M407" s="3970">
        <f t="shared" si="51"/>
        <v>0</v>
      </c>
      <c r="N407" s="3961">
        <v>0</v>
      </c>
      <c r="O407" s="3961">
        <v>0</v>
      </c>
      <c r="P407" s="3961">
        <v>0</v>
      </c>
      <c r="Q407" s="3961">
        <v>0</v>
      </c>
      <c r="R407" s="3959"/>
      <c r="S407" s="3959" t="s">
        <v>5662</v>
      </c>
      <c r="T407" s="3962" t="s">
        <v>5662</v>
      </c>
      <c r="U407" s="3963">
        <v>0.67</v>
      </c>
      <c r="V407" s="3963">
        <v>2.68</v>
      </c>
      <c r="W407" s="3963"/>
      <c r="X407" s="3963" t="s">
        <v>5663</v>
      </c>
      <c r="Y407" s="3963" t="s">
        <v>5664</v>
      </c>
      <c r="Z407" s="3964"/>
      <c r="AA407" s="744"/>
      <c r="AB407" s="744"/>
      <c r="AC407" s="3964"/>
      <c r="AD407" s="744"/>
      <c r="AE407" s="3964"/>
      <c r="AF407" s="3964"/>
      <c r="AG407" s="3964"/>
      <c r="AH407" s="3964"/>
      <c r="AI407" s="3964"/>
      <c r="AJ407" s="3964"/>
      <c r="AK407" s="3964"/>
      <c r="AL407" s="3964"/>
      <c r="AM407" s="3964"/>
      <c r="AN407" s="3964"/>
      <c r="AO407" s="3964"/>
      <c r="AP407" s="3964"/>
      <c r="AQ407" s="1224"/>
      <c r="AR407" s="3964"/>
      <c r="AS407" s="3964"/>
      <c r="AT407" s="3964"/>
      <c r="AU407" s="3964"/>
      <c r="AV407" s="3964"/>
      <c r="AW407" s="3964"/>
      <c r="AX407" s="3964"/>
      <c r="AY407" s="3964"/>
      <c r="AZ407" s="3964"/>
      <c r="BA407" s="3964"/>
      <c r="BB407" s="3964"/>
      <c r="BC407" s="3964"/>
      <c r="BD407" s="3964"/>
      <c r="BE407" s="3964"/>
      <c r="BF407" s="3964"/>
      <c r="BG407" s="3964"/>
      <c r="BH407" s="3964"/>
    </row>
    <row r="408" spans="1:60">
      <c r="A408" s="3957">
        <v>363</v>
      </c>
      <c r="B408" s="1146" t="s">
        <v>6093</v>
      </c>
      <c r="C408" s="1147" t="s">
        <v>6094</v>
      </c>
      <c r="D408" s="3958" t="s">
        <v>149</v>
      </c>
      <c r="E408" s="3961">
        <v>5</v>
      </c>
      <c r="F408" s="5891"/>
      <c r="G408" s="3960">
        <f t="shared" si="50"/>
        <v>0</v>
      </c>
      <c r="H408" s="3959">
        <v>0</v>
      </c>
      <c r="I408" s="3959">
        <v>0</v>
      </c>
      <c r="J408" s="3959">
        <v>229</v>
      </c>
      <c r="K408" s="3959">
        <v>1145</v>
      </c>
      <c r="L408" s="3959">
        <v>21</v>
      </c>
      <c r="M408" s="3970">
        <f t="shared" si="51"/>
        <v>0</v>
      </c>
      <c r="N408" s="3961">
        <v>0</v>
      </c>
      <c r="O408" s="3961">
        <v>0</v>
      </c>
      <c r="P408" s="3961">
        <v>0</v>
      </c>
      <c r="Q408" s="3961">
        <v>0</v>
      </c>
      <c r="R408" s="3959"/>
      <c r="S408" s="3959" t="s">
        <v>5662</v>
      </c>
      <c r="T408" s="3962" t="s">
        <v>5662</v>
      </c>
      <c r="U408" s="3963">
        <v>0.4</v>
      </c>
      <c r="V408" s="3963">
        <v>2</v>
      </c>
      <c r="W408" s="3963"/>
      <c r="X408" s="3963" t="s">
        <v>5663</v>
      </c>
      <c r="Y408" s="3963" t="s">
        <v>5664</v>
      </c>
      <c r="Z408" s="3964"/>
      <c r="AA408" s="744"/>
      <c r="AB408" s="744"/>
      <c r="AC408" s="3964"/>
      <c r="AD408" s="744"/>
      <c r="AE408" s="3964"/>
      <c r="AF408" s="3964"/>
      <c r="AG408" s="3964"/>
      <c r="AH408" s="3964"/>
      <c r="AI408" s="3964"/>
      <c r="AJ408" s="3964"/>
      <c r="AK408" s="3964"/>
      <c r="AL408" s="3964"/>
      <c r="AM408" s="3964"/>
      <c r="AN408" s="3964"/>
      <c r="AO408" s="3964"/>
      <c r="AP408" s="3964"/>
      <c r="AQ408" s="1224"/>
      <c r="AR408" s="3964"/>
      <c r="AS408" s="3964"/>
      <c r="AT408" s="3964"/>
      <c r="AU408" s="3964"/>
      <c r="AV408" s="3964"/>
      <c r="AW408" s="3964"/>
      <c r="AX408" s="3964"/>
      <c r="AY408" s="3964"/>
      <c r="AZ408" s="3964"/>
      <c r="BA408" s="3964"/>
      <c r="BB408" s="3964"/>
      <c r="BC408" s="3964"/>
      <c r="BD408" s="3964"/>
      <c r="BE408" s="3964"/>
      <c r="BF408" s="3964"/>
      <c r="BG408" s="3964"/>
      <c r="BH408" s="3964"/>
    </row>
    <row r="409" spans="1:60">
      <c r="A409" s="6311">
        <v>364</v>
      </c>
      <c r="B409" s="1146" t="s">
        <v>6043</v>
      </c>
      <c r="C409" s="1147" t="s">
        <v>6044</v>
      </c>
      <c r="D409" s="3958" t="s">
        <v>149</v>
      </c>
      <c r="E409" s="6312">
        <v>2</v>
      </c>
      <c r="F409" s="5891"/>
      <c r="G409" s="3960">
        <f t="shared" si="50"/>
        <v>0</v>
      </c>
      <c r="H409" s="3959">
        <v>0</v>
      </c>
      <c r="I409" s="3959">
        <v>0</v>
      </c>
      <c r="J409" s="3959">
        <v>486.5</v>
      </c>
      <c r="K409" s="3959">
        <v>2432.5</v>
      </c>
      <c r="L409" s="3959">
        <v>21</v>
      </c>
      <c r="M409" s="3970">
        <f t="shared" si="51"/>
        <v>0</v>
      </c>
      <c r="N409" s="3961">
        <v>0</v>
      </c>
      <c r="O409" s="3961">
        <v>0</v>
      </c>
      <c r="P409" s="3961">
        <v>0</v>
      </c>
      <c r="Q409" s="3961">
        <v>0</v>
      </c>
      <c r="R409" s="3959"/>
      <c r="S409" s="3959" t="s">
        <v>5662</v>
      </c>
      <c r="T409" s="3962" t="s">
        <v>5662</v>
      </c>
      <c r="U409" s="3963">
        <v>0.85</v>
      </c>
      <c r="V409" s="3963">
        <v>4.25</v>
      </c>
      <c r="W409" s="3963"/>
      <c r="X409" s="3963" t="s">
        <v>5663</v>
      </c>
      <c r="Y409" s="3963" t="s">
        <v>5664</v>
      </c>
      <c r="Z409" s="3964"/>
      <c r="AA409" s="744"/>
      <c r="AB409" s="744"/>
      <c r="AC409" s="3964"/>
      <c r="AD409" s="744"/>
      <c r="AE409" s="3964"/>
      <c r="AF409" s="3964"/>
      <c r="AG409" s="3964"/>
      <c r="AH409" s="3964"/>
      <c r="AI409" s="3964"/>
      <c r="AJ409" s="3964"/>
      <c r="AK409" s="3964"/>
      <c r="AL409" s="3964"/>
      <c r="AM409" s="3964"/>
      <c r="AN409" s="3964"/>
      <c r="AO409" s="3964"/>
      <c r="AP409" s="3964"/>
      <c r="AQ409" s="1224"/>
      <c r="AR409" s="3964"/>
      <c r="AS409" s="3964"/>
      <c r="AT409" s="3964"/>
      <c r="AU409" s="3964"/>
      <c r="AV409" s="3964"/>
      <c r="AW409" s="3964"/>
      <c r="AX409" s="3964"/>
      <c r="AY409" s="3964"/>
      <c r="AZ409" s="3964"/>
      <c r="BA409" s="3964"/>
      <c r="BB409" s="3964"/>
      <c r="BC409" s="3964"/>
      <c r="BD409" s="3964"/>
      <c r="BE409" s="3964"/>
      <c r="BF409" s="3964"/>
      <c r="BG409" s="3964"/>
      <c r="BH409" s="3964"/>
    </row>
    <row r="410" spans="1:60" ht="13.15">
      <c r="A410" s="3949" t="s">
        <v>5659</v>
      </c>
      <c r="B410" s="3950" t="s">
        <v>5626</v>
      </c>
      <c r="C410" s="3951" t="s">
        <v>5627</v>
      </c>
      <c r="D410" s="3952"/>
      <c r="E410" s="3953"/>
      <c r="F410" s="5892"/>
      <c r="G410" s="3954">
        <f>SUM(G411)</f>
        <v>0</v>
      </c>
      <c r="H410" s="3954"/>
      <c r="I410" s="3954">
        <v>325840</v>
      </c>
      <c r="J410" s="3954"/>
      <c r="K410" s="3954">
        <v>0</v>
      </c>
      <c r="L410" s="3954"/>
      <c r="M410" s="3954">
        <f t="shared" si="51"/>
        <v>0</v>
      </c>
      <c r="N410" s="3953"/>
      <c r="O410" s="3953"/>
      <c r="P410" s="3953"/>
      <c r="Q410" s="3953"/>
      <c r="R410" s="3954"/>
      <c r="S410" s="3954"/>
      <c r="T410" s="3955"/>
      <c r="U410" s="3956"/>
      <c r="V410" s="3956"/>
      <c r="W410" s="3956"/>
      <c r="X410" s="3956"/>
      <c r="Y410" s="3956"/>
      <c r="AA410" s="744"/>
      <c r="AB410" s="744"/>
      <c r="AD410" s="744"/>
      <c r="AQ410" s="1224"/>
    </row>
    <row r="411" spans="1:60">
      <c r="A411" s="6310">
        <v>365</v>
      </c>
      <c r="B411" s="1144" t="s">
        <v>6095</v>
      </c>
      <c r="C411" s="1145" t="s">
        <v>6096</v>
      </c>
      <c r="D411" s="3968" t="s">
        <v>149</v>
      </c>
      <c r="E411" s="3969">
        <v>0</v>
      </c>
      <c r="F411" s="5893"/>
      <c r="G411" s="6570" t="s">
        <v>12052</v>
      </c>
      <c r="H411" s="6571"/>
      <c r="I411" s="6571"/>
      <c r="J411" s="6571"/>
      <c r="K411" s="6571"/>
      <c r="L411" s="6571"/>
      <c r="M411" s="6571"/>
      <c r="N411" s="6571"/>
      <c r="O411" s="6572"/>
      <c r="P411" s="3969">
        <v>0</v>
      </c>
      <c r="Q411" s="3969">
        <v>0</v>
      </c>
      <c r="R411" s="3970"/>
      <c r="S411" s="3970" t="s">
        <v>5689</v>
      </c>
      <c r="T411" s="3971" t="s">
        <v>5690</v>
      </c>
      <c r="U411" s="3963">
        <v>0</v>
      </c>
      <c r="V411" s="3963">
        <v>0</v>
      </c>
      <c r="W411" s="3963"/>
      <c r="X411" s="3963" t="s">
        <v>5715</v>
      </c>
      <c r="Y411" s="3963" t="s">
        <v>5664</v>
      </c>
      <c r="Z411" s="3964"/>
      <c r="AA411" s="744"/>
      <c r="AB411" s="744"/>
      <c r="AC411" s="3964"/>
      <c r="AD411" s="744"/>
      <c r="AE411" s="3964"/>
      <c r="AF411" s="3964"/>
      <c r="AG411" s="3964"/>
      <c r="AH411" s="3964"/>
      <c r="AI411" s="3964"/>
      <c r="AJ411" s="3964"/>
      <c r="AK411" s="3964"/>
      <c r="AL411" s="3964"/>
      <c r="AM411" s="3964"/>
      <c r="AN411" s="3964"/>
      <c r="AO411" s="3964"/>
      <c r="AP411" s="3975"/>
      <c r="AQ411" s="1224"/>
      <c r="AR411" s="3964"/>
      <c r="AS411" s="3964"/>
      <c r="AT411" s="3964"/>
      <c r="AU411" s="3964"/>
      <c r="AV411" s="3964"/>
      <c r="AW411" s="3964"/>
      <c r="AX411" s="3964"/>
      <c r="AY411" s="3964"/>
      <c r="AZ411" s="3964"/>
      <c r="BA411" s="3964"/>
      <c r="BB411" s="3964"/>
      <c r="BC411" s="3964"/>
      <c r="BD411" s="3964"/>
      <c r="BE411" s="3964"/>
      <c r="BF411" s="3964"/>
      <c r="BG411" s="3964"/>
      <c r="BH411" s="3964"/>
    </row>
    <row r="412" spans="1:60" outlineLevel="1">
      <c r="A412" s="3972"/>
      <c r="B412" s="3973"/>
      <c r="C412" s="6564" t="s">
        <v>6097</v>
      </c>
      <c r="D412" s="6565"/>
      <c r="E412" s="6565"/>
      <c r="F412" s="6565"/>
      <c r="G412" s="6565"/>
      <c r="H412" s="3963"/>
      <c r="I412" s="3963"/>
      <c r="J412" s="3963"/>
      <c r="K412" s="3963"/>
      <c r="L412" s="3963"/>
      <c r="M412" s="3963"/>
      <c r="N412" s="3974"/>
      <c r="O412" s="3974"/>
      <c r="P412" s="3974"/>
      <c r="Q412" s="3974"/>
      <c r="R412" s="3963"/>
      <c r="S412" s="3963"/>
      <c r="T412" s="3963"/>
      <c r="U412" s="3963"/>
      <c r="V412" s="3963"/>
      <c r="W412" s="3963"/>
      <c r="X412" s="3963"/>
      <c r="Y412" s="3963"/>
      <c r="Z412" s="3964"/>
      <c r="AA412" s="744"/>
      <c r="AB412" s="744"/>
      <c r="AC412" s="3964"/>
      <c r="AD412" s="744"/>
      <c r="AE412" s="3964"/>
      <c r="AF412" s="3964"/>
      <c r="AG412" s="3964"/>
      <c r="AH412" s="3964"/>
      <c r="AI412" s="3964"/>
      <c r="AJ412" s="3964"/>
      <c r="AK412" s="3964"/>
      <c r="AL412" s="3964"/>
      <c r="AM412" s="3964"/>
      <c r="AN412" s="3964"/>
      <c r="AO412" s="3964"/>
      <c r="AP412" s="3964"/>
      <c r="AQ412" s="1224"/>
      <c r="AR412" s="3964"/>
      <c r="AS412" s="3964"/>
      <c r="AT412" s="3964"/>
      <c r="AU412" s="3964"/>
      <c r="AV412" s="3964"/>
      <c r="AW412" s="3964"/>
      <c r="AX412" s="3964"/>
      <c r="AY412" s="3964"/>
      <c r="AZ412" s="3964"/>
      <c r="BA412" s="3964"/>
      <c r="BB412" s="3964"/>
      <c r="BC412" s="3964"/>
      <c r="BD412" s="3964"/>
      <c r="BE412" s="3964"/>
      <c r="BF412" s="3964"/>
      <c r="BG412" s="3964"/>
      <c r="BH412" s="3964"/>
    </row>
    <row r="413" spans="1:60" outlineLevel="2">
      <c r="A413" s="3972"/>
      <c r="B413" s="3973"/>
      <c r="C413" s="6560" t="s">
        <v>6098</v>
      </c>
      <c r="D413" s="6561"/>
      <c r="E413" s="6561"/>
      <c r="F413" s="6561"/>
      <c r="G413" s="6561"/>
      <c r="H413" s="3963"/>
      <c r="I413" s="3963"/>
      <c r="J413" s="3963"/>
      <c r="K413" s="3963"/>
      <c r="L413" s="3963"/>
      <c r="M413" s="3963"/>
      <c r="N413" s="3974"/>
      <c r="O413" s="3974"/>
      <c r="P413" s="3974"/>
      <c r="Q413" s="3974"/>
      <c r="R413" s="3963"/>
      <c r="S413" s="3963"/>
      <c r="T413" s="3963"/>
      <c r="U413" s="3963"/>
      <c r="V413" s="3963"/>
      <c r="W413" s="3963"/>
      <c r="X413" s="3963"/>
      <c r="Y413" s="3963"/>
      <c r="Z413" s="3964"/>
      <c r="AA413" s="744"/>
      <c r="AB413" s="744"/>
      <c r="AC413" s="3964"/>
      <c r="AD413" s="744"/>
      <c r="AE413" s="3964"/>
      <c r="AF413" s="3964"/>
      <c r="AG413" s="3964"/>
      <c r="AH413" s="3964"/>
      <c r="AI413" s="3964"/>
      <c r="AJ413" s="3964"/>
      <c r="AK413" s="3964"/>
      <c r="AL413" s="3964"/>
      <c r="AM413" s="3964"/>
      <c r="AN413" s="3964"/>
      <c r="AO413" s="3964"/>
      <c r="AP413" s="3964"/>
      <c r="AQ413" s="1224"/>
      <c r="AR413" s="3964"/>
      <c r="AS413" s="3964"/>
      <c r="AT413" s="3964"/>
      <c r="AU413" s="3964"/>
      <c r="AV413" s="3964"/>
      <c r="AW413" s="3964"/>
      <c r="AX413" s="3964"/>
      <c r="AY413" s="3964"/>
      <c r="AZ413" s="3964"/>
      <c r="BA413" s="3964"/>
      <c r="BB413" s="3964"/>
      <c r="BC413" s="3964"/>
      <c r="BD413" s="3964"/>
      <c r="BE413" s="3964"/>
      <c r="BF413" s="3964"/>
      <c r="BG413" s="3964"/>
      <c r="BH413" s="3964"/>
    </row>
    <row r="414" spans="1:60" ht="13.15">
      <c r="A414" s="3949" t="s">
        <v>5659</v>
      </c>
      <c r="B414" s="3950" t="s">
        <v>5628</v>
      </c>
      <c r="C414" s="3951" t="s">
        <v>5629</v>
      </c>
      <c r="D414" s="3952"/>
      <c r="E414" s="3953"/>
      <c r="F414" s="3954"/>
      <c r="G414" s="3954">
        <f>SUM(G415)</f>
        <v>0</v>
      </c>
      <c r="H414" s="3954"/>
      <c r="I414" s="3954">
        <v>800000</v>
      </c>
      <c r="J414" s="3954"/>
      <c r="K414" s="3954">
        <v>0</v>
      </c>
      <c r="L414" s="3954"/>
      <c r="M414" s="3954">
        <f t="shared" ref="M414:M415" si="52">G414*1.21</f>
        <v>0</v>
      </c>
      <c r="N414" s="3953"/>
      <c r="O414" s="3953"/>
      <c r="P414" s="3953"/>
      <c r="Q414" s="3953"/>
      <c r="R414" s="3954"/>
      <c r="S414" s="3954"/>
      <c r="T414" s="3955"/>
      <c r="U414" s="3956"/>
      <c r="V414" s="3956"/>
      <c r="W414" s="3956"/>
      <c r="X414" s="3956"/>
      <c r="Y414" s="3956"/>
      <c r="AA414" s="744"/>
      <c r="AB414" s="744"/>
      <c r="AD414" s="744"/>
      <c r="AQ414" s="1224"/>
    </row>
    <row r="415" spans="1:60" ht="21.3">
      <c r="A415" s="3967">
        <v>366</v>
      </c>
      <c r="B415" s="1144" t="s">
        <v>6099</v>
      </c>
      <c r="C415" s="1145" t="s">
        <v>6100</v>
      </c>
      <c r="D415" s="3968" t="s">
        <v>149</v>
      </c>
      <c r="E415" s="3969">
        <v>1</v>
      </c>
      <c r="F415" s="5893"/>
      <c r="G415" s="3960">
        <f t="shared" ref="G415" si="53">E415*F415</f>
        <v>0</v>
      </c>
      <c r="H415" s="3970">
        <v>800000</v>
      </c>
      <c r="I415" s="3970">
        <v>800000</v>
      </c>
      <c r="J415" s="3970">
        <v>0</v>
      </c>
      <c r="K415" s="3970">
        <v>0</v>
      </c>
      <c r="L415" s="3970">
        <v>21</v>
      </c>
      <c r="M415" s="3970">
        <f t="shared" si="52"/>
        <v>0</v>
      </c>
      <c r="N415" s="3969">
        <v>5.0000000000000001E-4</v>
      </c>
      <c r="O415" s="3969">
        <v>5.0000000000000001E-4</v>
      </c>
      <c r="P415" s="3969">
        <v>0</v>
      </c>
      <c r="Q415" s="3969">
        <v>0</v>
      </c>
      <c r="R415" s="3970"/>
      <c r="S415" s="3970" t="s">
        <v>5689</v>
      </c>
      <c r="T415" s="3971" t="s">
        <v>5690</v>
      </c>
      <c r="U415" s="3963">
        <v>0</v>
      </c>
      <c r="V415" s="3963">
        <v>0</v>
      </c>
      <c r="W415" s="3963"/>
      <c r="X415" s="3963" t="s">
        <v>5715</v>
      </c>
      <c r="Y415" s="3963" t="s">
        <v>5664</v>
      </c>
      <c r="Z415" s="3964"/>
      <c r="AA415" s="744"/>
      <c r="AB415" s="744"/>
      <c r="AC415" s="3964"/>
      <c r="AD415" s="744"/>
      <c r="AE415" s="3964"/>
      <c r="AF415" s="3964"/>
      <c r="AG415" s="3964"/>
      <c r="AH415" s="3964"/>
      <c r="AI415" s="3964"/>
      <c r="AJ415" s="3964"/>
      <c r="AK415" s="3964"/>
      <c r="AL415" s="3964"/>
      <c r="AM415" s="3964"/>
      <c r="AN415" s="3964"/>
      <c r="AO415" s="3964"/>
      <c r="AP415" s="3964"/>
      <c r="AQ415" s="1224"/>
      <c r="AR415" s="3964"/>
      <c r="AS415" s="3964"/>
      <c r="AT415" s="3964"/>
      <c r="AU415" s="3964"/>
      <c r="AV415" s="3964"/>
      <c r="AW415" s="3964"/>
      <c r="AX415" s="3964"/>
      <c r="AY415" s="3964"/>
      <c r="AZ415" s="3964"/>
      <c r="BA415" s="3964"/>
      <c r="BB415" s="3964"/>
      <c r="BC415" s="3964"/>
      <c r="BD415" s="3964"/>
      <c r="BE415" s="3964"/>
      <c r="BF415" s="3964"/>
      <c r="BG415" s="3964"/>
      <c r="BH415" s="3964"/>
    </row>
    <row r="416" spans="1:60" ht="12.7" customHeight="1" outlineLevel="1">
      <c r="A416" s="3972"/>
      <c r="B416" s="3973"/>
      <c r="C416" s="6568" t="s">
        <v>6101</v>
      </c>
      <c r="D416" s="6569"/>
      <c r="E416" s="6569"/>
      <c r="F416" s="6569"/>
      <c r="G416" s="6569"/>
      <c r="H416" s="3963"/>
      <c r="I416" s="3963"/>
      <c r="J416" s="3963"/>
      <c r="K416" s="3963"/>
      <c r="L416" s="3963"/>
      <c r="M416" s="3963"/>
      <c r="N416" s="3974"/>
      <c r="O416" s="3974"/>
      <c r="P416" s="3974"/>
      <c r="Q416" s="3974"/>
      <c r="R416" s="3963"/>
      <c r="S416" s="3963"/>
      <c r="T416" s="3963"/>
      <c r="U416" s="3963"/>
      <c r="V416" s="3963"/>
      <c r="W416" s="3963"/>
      <c r="X416" s="3963"/>
      <c r="Y416" s="3963"/>
      <c r="Z416" s="3964"/>
      <c r="AA416" s="744"/>
      <c r="AB416" s="744"/>
      <c r="AC416" s="3964"/>
      <c r="AD416" s="744"/>
      <c r="AE416" s="3964"/>
      <c r="AF416" s="3964"/>
      <c r="AG416" s="3964"/>
      <c r="AH416" s="3964"/>
      <c r="AI416" s="3964"/>
      <c r="AJ416" s="3964"/>
      <c r="AK416" s="3964"/>
      <c r="AL416" s="3964"/>
      <c r="AM416" s="3964"/>
      <c r="AN416" s="3964"/>
      <c r="AO416" s="3964"/>
      <c r="AP416" s="3964"/>
      <c r="AQ416" s="1224"/>
      <c r="AR416" s="3964"/>
      <c r="AS416" s="3964"/>
      <c r="AT416" s="3964"/>
      <c r="AU416" s="3964"/>
      <c r="AV416" s="3964"/>
      <c r="AW416" s="3964"/>
      <c r="AX416" s="3964"/>
      <c r="AY416" s="3964"/>
      <c r="AZ416" s="3964"/>
      <c r="BA416" s="3964"/>
      <c r="BB416" s="3964"/>
      <c r="BC416" s="3964"/>
      <c r="BD416" s="3964"/>
      <c r="BE416" s="3964"/>
      <c r="BF416" s="3964"/>
      <c r="BG416" s="3964"/>
      <c r="BH416" s="3964"/>
    </row>
    <row r="417" spans="1:60" ht="12.7" customHeight="1" outlineLevel="2">
      <c r="A417" s="3972"/>
      <c r="B417" s="3973"/>
      <c r="C417" s="6566" t="s">
        <v>6102</v>
      </c>
      <c r="D417" s="6567"/>
      <c r="E417" s="6567"/>
      <c r="F417" s="6567"/>
      <c r="G417" s="6567"/>
      <c r="H417" s="3963"/>
      <c r="I417" s="3963"/>
      <c r="J417" s="3963"/>
      <c r="K417" s="3963"/>
      <c r="L417" s="3963"/>
      <c r="M417" s="3963"/>
      <c r="N417" s="3974"/>
      <c r="O417" s="3974"/>
      <c r="P417" s="3974"/>
      <c r="Q417" s="3974"/>
      <c r="R417" s="3963"/>
      <c r="S417" s="3963"/>
      <c r="T417" s="3963"/>
      <c r="U417" s="3963"/>
      <c r="V417" s="3963"/>
      <c r="W417" s="3963"/>
      <c r="X417" s="3963"/>
      <c r="Y417" s="3963"/>
      <c r="Z417" s="3964"/>
      <c r="AA417" s="744"/>
      <c r="AB417" s="744"/>
      <c r="AC417" s="3964"/>
      <c r="AD417" s="744"/>
      <c r="AE417" s="3964"/>
      <c r="AF417" s="3964"/>
      <c r="AG417" s="3964"/>
      <c r="AH417" s="3964"/>
      <c r="AI417" s="3964"/>
      <c r="AJ417" s="3964"/>
      <c r="AK417" s="3964"/>
      <c r="AL417" s="3964"/>
      <c r="AM417" s="3964"/>
      <c r="AN417" s="3964"/>
      <c r="AO417" s="3964"/>
      <c r="AP417" s="3964"/>
      <c r="AQ417" s="1224"/>
      <c r="AR417" s="3964"/>
      <c r="AS417" s="3964"/>
      <c r="AT417" s="3964"/>
      <c r="AU417" s="3964"/>
      <c r="AV417" s="3964"/>
      <c r="AW417" s="3964"/>
      <c r="AX417" s="3964"/>
      <c r="AY417" s="3964"/>
      <c r="AZ417" s="3964"/>
      <c r="BA417" s="3976"/>
      <c r="BB417" s="3964"/>
      <c r="BC417" s="3964"/>
      <c r="BD417" s="3964"/>
      <c r="BE417" s="3964"/>
      <c r="BF417" s="3964"/>
      <c r="BG417" s="3964"/>
      <c r="BH417" s="3964"/>
    </row>
    <row r="418" spans="1:60" ht="12.7" customHeight="1" outlineLevel="2">
      <c r="A418" s="3972"/>
      <c r="B418" s="3973"/>
      <c r="C418" s="6566" t="s">
        <v>6103</v>
      </c>
      <c r="D418" s="6567"/>
      <c r="E418" s="6567"/>
      <c r="F418" s="6567"/>
      <c r="G418" s="6567"/>
      <c r="H418" s="3963"/>
      <c r="I418" s="3963"/>
      <c r="J418" s="3963"/>
      <c r="K418" s="3963"/>
      <c r="L418" s="3963"/>
      <c r="M418" s="3963"/>
      <c r="N418" s="3974"/>
      <c r="O418" s="3974"/>
      <c r="P418" s="3974"/>
      <c r="Q418" s="3974"/>
      <c r="R418" s="3963"/>
      <c r="S418" s="3963"/>
      <c r="T418" s="3963"/>
      <c r="U418" s="3963"/>
      <c r="V418" s="3963"/>
      <c r="W418" s="3963"/>
      <c r="X418" s="3963"/>
      <c r="Y418" s="3963"/>
      <c r="Z418" s="3964"/>
      <c r="AA418" s="744"/>
      <c r="AB418" s="744"/>
      <c r="AC418" s="3964"/>
      <c r="AD418" s="744"/>
      <c r="AE418" s="3964"/>
      <c r="AF418" s="3964"/>
      <c r="AG418" s="3964"/>
      <c r="AH418" s="3964"/>
      <c r="AI418" s="3964"/>
      <c r="AJ418" s="3964"/>
      <c r="AK418" s="3964"/>
      <c r="AL418" s="3964"/>
      <c r="AM418" s="3964"/>
      <c r="AN418" s="3964"/>
      <c r="AO418" s="3964"/>
      <c r="AP418" s="3964"/>
      <c r="AQ418" s="1224"/>
      <c r="AR418" s="3964"/>
      <c r="AS418" s="3964"/>
      <c r="AT418" s="3964"/>
      <c r="AU418" s="3964"/>
      <c r="AV418" s="3964"/>
      <c r="AW418" s="3964"/>
      <c r="AX418" s="3964"/>
      <c r="AY418" s="3964"/>
      <c r="AZ418" s="3964"/>
      <c r="BA418" s="3976"/>
      <c r="BB418" s="3964"/>
      <c r="BC418" s="3964"/>
      <c r="BD418" s="3964"/>
      <c r="BE418" s="3964"/>
      <c r="BF418" s="3964"/>
      <c r="BG418" s="3964"/>
      <c r="BH418" s="3964"/>
    </row>
    <row r="419" spans="1:60" outlineLevel="2">
      <c r="A419" s="3972"/>
      <c r="B419" s="3973"/>
      <c r="C419" s="6566" t="s">
        <v>6104</v>
      </c>
      <c r="D419" s="6567"/>
      <c r="E419" s="6567"/>
      <c r="F419" s="6567"/>
      <c r="G419" s="6567"/>
      <c r="H419" s="3963"/>
      <c r="I419" s="3963"/>
      <c r="J419" s="3963"/>
      <c r="K419" s="3963"/>
      <c r="L419" s="3963"/>
      <c r="M419" s="3963"/>
      <c r="N419" s="3974"/>
      <c r="O419" s="3974"/>
      <c r="P419" s="3974"/>
      <c r="Q419" s="3974"/>
      <c r="R419" s="3963"/>
      <c r="S419" s="3963"/>
      <c r="T419" s="3963"/>
      <c r="U419" s="3963"/>
      <c r="V419" s="3963"/>
      <c r="W419" s="3963"/>
      <c r="X419" s="3963"/>
      <c r="Y419" s="3963"/>
      <c r="Z419" s="3964"/>
      <c r="AA419" s="744"/>
      <c r="AB419" s="744"/>
      <c r="AC419" s="3964"/>
      <c r="AD419" s="744"/>
      <c r="AE419" s="3964"/>
      <c r="AF419" s="3964"/>
      <c r="AG419" s="3964"/>
      <c r="AH419" s="3964"/>
      <c r="AI419" s="3964"/>
      <c r="AJ419" s="3964"/>
      <c r="AK419" s="3964"/>
      <c r="AL419" s="3964"/>
      <c r="AM419" s="3964"/>
      <c r="AN419" s="3964"/>
      <c r="AO419" s="3964"/>
      <c r="AP419" s="3964"/>
      <c r="AQ419" s="1224"/>
      <c r="AR419" s="3964"/>
      <c r="AS419" s="3964"/>
      <c r="AT419" s="3964"/>
      <c r="AU419" s="3964"/>
      <c r="AV419" s="3964"/>
      <c r="AW419" s="3964"/>
      <c r="AX419" s="3964"/>
      <c r="AY419" s="3964"/>
      <c r="AZ419" s="3964"/>
      <c r="BA419" s="3964"/>
      <c r="BB419" s="3964"/>
      <c r="BC419" s="3964"/>
      <c r="BD419" s="3964"/>
      <c r="BE419" s="3964"/>
      <c r="BF419" s="3964"/>
      <c r="BG419" s="3964"/>
      <c r="BH419" s="3964"/>
    </row>
    <row r="420" spans="1:60" ht="12.7" customHeight="1" outlineLevel="2">
      <c r="A420" s="3972"/>
      <c r="B420" s="3973"/>
      <c r="C420" s="6566" t="s">
        <v>6105</v>
      </c>
      <c r="D420" s="6567"/>
      <c r="E420" s="6567"/>
      <c r="F420" s="6567"/>
      <c r="G420" s="6567"/>
      <c r="H420" s="3963"/>
      <c r="I420" s="3963"/>
      <c r="J420" s="3963"/>
      <c r="K420" s="3963"/>
      <c r="L420" s="3963"/>
      <c r="M420" s="3963"/>
      <c r="N420" s="3974"/>
      <c r="O420" s="3974"/>
      <c r="P420" s="3974"/>
      <c r="Q420" s="3974"/>
      <c r="R420" s="3963"/>
      <c r="S420" s="3963"/>
      <c r="T420" s="3963"/>
      <c r="U420" s="3963"/>
      <c r="V420" s="3963"/>
      <c r="W420" s="3963"/>
      <c r="X420" s="3963"/>
      <c r="Y420" s="3963"/>
      <c r="Z420" s="3964"/>
      <c r="AA420" s="744"/>
      <c r="AB420" s="744"/>
      <c r="AC420" s="3964"/>
      <c r="AD420" s="744"/>
      <c r="AE420" s="3964"/>
      <c r="AF420" s="3964"/>
      <c r="AG420" s="3964"/>
      <c r="AH420" s="3964"/>
      <c r="AI420" s="3964"/>
      <c r="AJ420" s="3964"/>
      <c r="AK420" s="3964"/>
      <c r="AL420" s="3964"/>
      <c r="AM420" s="3964"/>
      <c r="AN420" s="3964"/>
      <c r="AO420" s="3964"/>
      <c r="AP420" s="3964"/>
      <c r="AQ420" s="1224"/>
      <c r="AR420" s="3964"/>
      <c r="AS420" s="3964"/>
      <c r="AT420" s="3964"/>
      <c r="AU420" s="3964"/>
      <c r="AV420" s="3964"/>
      <c r="AW420" s="3964"/>
      <c r="AX420" s="3964"/>
      <c r="AY420" s="3964"/>
      <c r="AZ420" s="3964"/>
      <c r="BA420" s="3976"/>
      <c r="BB420" s="3964"/>
      <c r="BC420" s="3964"/>
      <c r="BD420" s="3964"/>
      <c r="BE420" s="3964"/>
      <c r="BF420" s="3964"/>
      <c r="BG420" s="3964"/>
      <c r="BH420" s="3964"/>
    </row>
    <row r="421" spans="1:60" ht="12.7" customHeight="1" outlineLevel="2">
      <c r="A421" s="3972"/>
      <c r="B421" s="3973"/>
      <c r="C421" s="6566" t="s">
        <v>6106</v>
      </c>
      <c r="D421" s="6567"/>
      <c r="E421" s="6567"/>
      <c r="F421" s="6567"/>
      <c r="G421" s="6567"/>
      <c r="H421" s="3963"/>
      <c r="I421" s="3963"/>
      <c r="J421" s="3963"/>
      <c r="K421" s="3963"/>
      <c r="L421" s="3963"/>
      <c r="M421" s="3963"/>
      <c r="N421" s="3974"/>
      <c r="O421" s="3974"/>
      <c r="P421" s="3974"/>
      <c r="Q421" s="3974"/>
      <c r="R421" s="3963"/>
      <c r="S421" s="3963"/>
      <c r="T421" s="3963"/>
      <c r="U421" s="3963"/>
      <c r="V421" s="3963"/>
      <c r="W421" s="3963"/>
      <c r="X421" s="3963"/>
      <c r="Y421" s="3963"/>
      <c r="Z421" s="3964"/>
      <c r="AA421" s="744"/>
      <c r="AB421" s="744"/>
      <c r="AC421" s="3964"/>
      <c r="AD421" s="744"/>
      <c r="AE421" s="3964"/>
      <c r="AF421" s="3964"/>
      <c r="AG421" s="3964"/>
      <c r="AH421" s="3964"/>
      <c r="AI421" s="3964"/>
      <c r="AJ421" s="3964"/>
      <c r="AK421" s="3964"/>
      <c r="AL421" s="3964"/>
      <c r="AM421" s="3964"/>
      <c r="AN421" s="3964"/>
      <c r="AO421" s="3964"/>
      <c r="AP421" s="3964"/>
      <c r="AQ421" s="1224"/>
      <c r="AR421" s="3964"/>
      <c r="AS421" s="3964"/>
      <c r="AT421" s="3964"/>
      <c r="AU421" s="3964"/>
      <c r="AV421" s="3964"/>
      <c r="AW421" s="3964"/>
      <c r="AX421" s="3964"/>
      <c r="AY421" s="3964"/>
      <c r="AZ421" s="3964"/>
      <c r="BA421" s="3976"/>
      <c r="BB421" s="3964"/>
      <c r="BC421" s="3964"/>
      <c r="BD421" s="3964"/>
      <c r="BE421" s="3964"/>
      <c r="BF421" s="3964"/>
      <c r="BG421" s="3964"/>
      <c r="BH421" s="3964"/>
    </row>
    <row r="422" spans="1:60" ht="12.7" customHeight="1" outlineLevel="2">
      <c r="A422" s="3972"/>
      <c r="B422" s="3973"/>
      <c r="C422" s="6566" t="s">
        <v>6107</v>
      </c>
      <c r="D422" s="6567"/>
      <c r="E422" s="6567"/>
      <c r="F422" s="6567"/>
      <c r="G422" s="6567"/>
      <c r="H422" s="3963"/>
      <c r="I422" s="3963"/>
      <c r="J422" s="3963"/>
      <c r="K422" s="3963"/>
      <c r="L422" s="3963"/>
      <c r="M422" s="3963"/>
      <c r="N422" s="3974"/>
      <c r="O422" s="3974"/>
      <c r="P422" s="3974"/>
      <c r="Q422" s="3974"/>
      <c r="R422" s="3963"/>
      <c r="S422" s="3963"/>
      <c r="T422" s="3963"/>
      <c r="U422" s="3963"/>
      <c r="V422" s="3963"/>
      <c r="W422" s="3963"/>
      <c r="X422" s="3963"/>
      <c r="Y422" s="3963"/>
      <c r="Z422" s="3964"/>
      <c r="AA422" s="744"/>
      <c r="AB422" s="744"/>
      <c r="AC422" s="3964"/>
      <c r="AD422" s="744"/>
      <c r="AE422" s="3964"/>
      <c r="AF422" s="3964"/>
      <c r="AG422" s="3964"/>
      <c r="AH422" s="3964"/>
      <c r="AI422" s="3964"/>
      <c r="AJ422" s="3964"/>
      <c r="AK422" s="3964"/>
      <c r="AL422" s="3964"/>
      <c r="AM422" s="3964"/>
      <c r="AN422" s="3964"/>
      <c r="AO422" s="3964"/>
      <c r="AP422" s="3964"/>
      <c r="AQ422" s="1224"/>
      <c r="AR422" s="3964"/>
      <c r="AS422" s="3964"/>
      <c r="AT422" s="3964"/>
      <c r="AU422" s="3964"/>
      <c r="AV422" s="3964"/>
      <c r="AW422" s="3964"/>
      <c r="AX422" s="3964"/>
      <c r="AY422" s="3964"/>
      <c r="AZ422" s="3964"/>
      <c r="BA422" s="3964"/>
      <c r="BB422" s="3964"/>
      <c r="BC422" s="3964"/>
      <c r="BD422" s="3964"/>
      <c r="BE422" s="3964"/>
      <c r="BF422" s="3964"/>
      <c r="BG422" s="3964"/>
      <c r="BH422" s="3964"/>
    </row>
    <row r="423" spans="1:60" ht="12.7" customHeight="1" outlineLevel="2">
      <c r="A423" s="3972"/>
      <c r="B423" s="3973"/>
      <c r="C423" s="6566" t="s">
        <v>6108</v>
      </c>
      <c r="D423" s="6567"/>
      <c r="E423" s="6567"/>
      <c r="F423" s="6567"/>
      <c r="G423" s="6567"/>
      <c r="H423" s="3963"/>
      <c r="I423" s="3963"/>
      <c r="J423" s="3963"/>
      <c r="K423" s="3963"/>
      <c r="L423" s="3963"/>
      <c r="M423" s="3963"/>
      <c r="N423" s="3974"/>
      <c r="O423" s="3974"/>
      <c r="P423" s="3974"/>
      <c r="Q423" s="3974"/>
      <c r="R423" s="3963"/>
      <c r="S423" s="3963"/>
      <c r="T423" s="3963"/>
      <c r="U423" s="3963"/>
      <c r="V423" s="3963"/>
      <c r="W423" s="3963"/>
      <c r="X423" s="3963"/>
      <c r="Y423" s="3963"/>
      <c r="Z423" s="3964"/>
      <c r="AA423" s="744"/>
      <c r="AB423" s="744"/>
      <c r="AC423" s="3964"/>
      <c r="AD423" s="744"/>
      <c r="AE423" s="3964"/>
      <c r="AF423" s="3964"/>
      <c r="AG423" s="3964"/>
      <c r="AH423" s="3964"/>
      <c r="AI423" s="3964"/>
      <c r="AJ423" s="3964"/>
      <c r="AK423" s="3964"/>
      <c r="AL423" s="3964"/>
      <c r="AM423" s="3964"/>
      <c r="AN423" s="3964"/>
      <c r="AO423" s="3964"/>
      <c r="AP423" s="3964"/>
      <c r="AQ423" s="1224"/>
      <c r="AR423" s="3964"/>
      <c r="AS423" s="3964"/>
      <c r="AT423" s="3964"/>
      <c r="AU423" s="3964"/>
      <c r="AV423" s="3964"/>
      <c r="AW423" s="3964"/>
      <c r="AX423" s="3964"/>
      <c r="AY423" s="3964"/>
      <c r="AZ423" s="3964"/>
      <c r="BA423" s="3976"/>
      <c r="BB423" s="3964"/>
      <c r="BC423" s="3964"/>
      <c r="BD423" s="3964"/>
      <c r="BE423" s="3964"/>
      <c r="BF423" s="3964"/>
      <c r="BG423" s="3964"/>
      <c r="BH423" s="3964"/>
    </row>
    <row r="424" spans="1:60" ht="12.7" customHeight="1" outlineLevel="2">
      <c r="A424" s="3972"/>
      <c r="B424" s="3973"/>
      <c r="C424" s="6566" t="s">
        <v>6109</v>
      </c>
      <c r="D424" s="6567"/>
      <c r="E424" s="6567"/>
      <c r="F424" s="6567"/>
      <c r="G424" s="6567"/>
      <c r="H424" s="3963"/>
      <c r="I424" s="3963"/>
      <c r="J424" s="3963"/>
      <c r="K424" s="3963"/>
      <c r="L424" s="3963"/>
      <c r="M424" s="3963"/>
      <c r="N424" s="3974"/>
      <c r="O424" s="3974"/>
      <c r="P424" s="3974"/>
      <c r="Q424" s="3974"/>
      <c r="R424" s="3963"/>
      <c r="S424" s="3963"/>
      <c r="T424" s="3963"/>
      <c r="U424" s="3963"/>
      <c r="V424" s="3963"/>
      <c r="W424" s="3963"/>
      <c r="X424" s="3963"/>
      <c r="Y424" s="3963"/>
      <c r="Z424" s="3964"/>
      <c r="AA424" s="744"/>
      <c r="AB424" s="744"/>
      <c r="AC424" s="3964"/>
      <c r="AD424" s="744"/>
      <c r="AE424" s="3964"/>
      <c r="AF424" s="3964"/>
      <c r="AG424" s="3964"/>
      <c r="AH424" s="3964"/>
      <c r="AI424" s="3964"/>
      <c r="AJ424" s="3964"/>
      <c r="AK424" s="3964"/>
      <c r="AL424" s="3964"/>
      <c r="AM424" s="3964"/>
      <c r="AN424" s="3964"/>
      <c r="AO424" s="3964"/>
      <c r="AP424" s="3964"/>
      <c r="AQ424" s="1224"/>
      <c r="AR424" s="3964"/>
      <c r="AS424" s="3964"/>
      <c r="AT424" s="3964"/>
      <c r="AU424" s="3964"/>
      <c r="AV424" s="3964"/>
      <c r="AW424" s="3964"/>
      <c r="AX424" s="3964"/>
      <c r="AY424" s="3964"/>
      <c r="AZ424" s="3964"/>
      <c r="BA424" s="3964"/>
      <c r="BB424" s="3964"/>
      <c r="BC424" s="3964"/>
      <c r="BD424" s="3964"/>
      <c r="BE424" s="3964"/>
      <c r="BF424" s="3964"/>
      <c r="BG424" s="3964"/>
      <c r="BH424" s="3964"/>
    </row>
    <row r="425" spans="1:60" ht="12.7" customHeight="1" outlineLevel="2">
      <c r="A425" s="3972"/>
      <c r="B425" s="3973"/>
      <c r="C425" s="6566" t="s">
        <v>6110</v>
      </c>
      <c r="D425" s="6567"/>
      <c r="E425" s="6567"/>
      <c r="F425" s="6567"/>
      <c r="G425" s="6567"/>
      <c r="H425" s="3963"/>
      <c r="I425" s="3963"/>
      <c r="J425" s="3963"/>
      <c r="K425" s="3963"/>
      <c r="L425" s="3963"/>
      <c r="M425" s="3963"/>
      <c r="N425" s="3974"/>
      <c r="O425" s="3974"/>
      <c r="P425" s="3974"/>
      <c r="Q425" s="3974"/>
      <c r="R425" s="3963"/>
      <c r="S425" s="3963"/>
      <c r="T425" s="3963"/>
      <c r="U425" s="3963"/>
      <c r="V425" s="3963"/>
      <c r="W425" s="3963"/>
      <c r="X425" s="3963"/>
      <c r="Y425" s="3963"/>
      <c r="Z425" s="3964"/>
      <c r="AA425" s="744"/>
      <c r="AB425" s="744"/>
      <c r="AC425" s="3964"/>
      <c r="AD425" s="744"/>
      <c r="AE425" s="3964"/>
      <c r="AF425" s="3964"/>
      <c r="AG425" s="3964"/>
      <c r="AH425" s="3964"/>
      <c r="AI425" s="3964"/>
      <c r="AJ425" s="3964"/>
      <c r="AK425" s="3964"/>
      <c r="AL425" s="3964"/>
      <c r="AM425" s="3964"/>
      <c r="AN425" s="3964"/>
      <c r="AO425" s="3964"/>
      <c r="AP425" s="3964"/>
      <c r="AQ425" s="1224"/>
      <c r="AR425" s="3964"/>
      <c r="AS425" s="3964"/>
      <c r="AT425" s="3964"/>
      <c r="AU425" s="3964"/>
      <c r="AV425" s="3964"/>
      <c r="AW425" s="3964"/>
      <c r="AX425" s="3964"/>
      <c r="AY425" s="3964"/>
      <c r="AZ425" s="3964"/>
      <c r="BA425" s="3964"/>
      <c r="BB425" s="3964"/>
      <c r="BC425" s="3964"/>
      <c r="BD425" s="3964"/>
      <c r="BE425" s="3964"/>
      <c r="BF425" s="3964"/>
      <c r="BG425" s="3964"/>
      <c r="BH425" s="3964"/>
    </row>
    <row r="426" spans="1:60" outlineLevel="2">
      <c r="A426" s="3972"/>
      <c r="B426" s="3973"/>
      <c r="C426" s="6566" t="s">
        <v>6111</v>
      </c>
      <c r="D426" s="6567"/>
      <c r="E426" s="6567"/>
      <c r="F426" s="6567"/>
      <c r="G426" s="6567"/>
      <c r="H426" s="3963"/>
      <c r="I426" s="3963"/>
      <c r="J426" s="3963"/>
      <c r="K426" s="3963"/>
      <c r="L426" s="3963"/>
      <c r="M426" s="3963"/>
      <c r="N426" s="3974"/>
      <c r="O426" s="3974"/>
      <c r="P426" s="3974"/>
      <c r="Q426" s="3974"/>
      <c r="R426" s="3963"/>
      <c r="S426" s="3963"/>
      <c r="T426" s="3963"/>
      <c r="U426" s="3963"/>
      <c r="V426" s="3963"/>
      <c r="W426" s="3963"/>
      <c r="X426" s="3963"/>
      <c r="Y426" s="3963"/>
      <c r="Z426" s="3964"/>
      <c r="AA426" s="744"/>
      <c r="AB426" s="744"/>
      <c r="AC426" s="3964"/>
      <c r="AD426" s="744"/>
      <c r="AE426" s="3964"/>
      <c r="AF426" s="3964"/>
      <c r="AG426" s="3964"/>
      <c r="AH426" s="3964"/>
      <c r="AI426" s="3964"/>
      <c r="AJ426" s="3964"/>
      <c r="AK426" s="3964"/>
      <c r="AL426" s="3964"/>
      <c r="AM426" s="3964"/>
      <c r="AN426" s="3964"/>
      <c r="AO426" s="3964"/>
      <c r="AP426" s="3964"/>
      <c r="AQ426" s="1224"/>
      <c r="AR426" s="3964"/>
      <c r="AS426" s="3964"/>
      <c r="AT426" s="3964"/>
      <c r="AU426" s="3964"/>
      <c r="AV426" s="3964"/>
      <c r="AW426" s="3964"/>
      <c r="AX426" s="3964"/>
      <c r="AY426" s="3964"/>
      <c r="AZ426" s="3964"/>
      <c r="BA426" s="3964"/>
      <c r="BB426" s="3964"/>
      <c r="BC426" s="3964"/>
      <c r="BD426" s="3964"/>
      <c r="BE426" s="3964"/>
      <c r="BF426" s="3964"/>
      <c r="BG426" s="3964"/>
      <c r="BH426" s="3964"/>
    </row>
    <row r="427" spans="1:60" outlineLevel="2">
      <c r="A427" s="3972"/>
      <c r="B427" s="3973"/>
      <c r="C427" s="6566" t="s">
        <v>6112</v>
      </c>
      <c r="D427" s="6567"/>
      <c r="E427" s="6567"/>
      <c r="F427" s="6567"/>
      <c r="G427" s="6567"/>
      <c r="H427" s="3963"/>
      <c r="I427" s="3963"/>
      <c r="J427" s="3963"/>
      <c r="K427" s="3963"/>
      <c r="L427" s="3963"/>
      <c r="M427" s="3963"/>
      <c r="N427" s="3974"/>
      <c r="O427" s="3974"/>
      <c r="P427" s="3974"/>
      <c r="Q427" s="3974"/>
      <c r="R427" s="3963"/>
      <c r="S427" s="3963"/>
      <c r="T427" s="3963"/>
      <c r="U427" s="3963"/>
      <c r="V427" s="3963"/>
      <c r="W427" s="3963"/>
      <c r="X427" s="3963"/>
      <c r="Y427" s="3963"/>
      <c r="Z427" s="3964"/>
      <c r="AA427" s="744"/>
      <c r="AB427" s="744"/>
      <c r="AC427" s="3964"/>
      <c r="AD427" s="744"/>
      <c r="AE427" s="3964"/>
      <c r="AF427" s="3964"/>
      <c r="AG427" s="3964"/>
      <c r="AH427" s="3964"/>
      <c r="AI427" s="3964"/>
      <c r="AJ427" s="3964"/>
      <c r="AK427" s="3964"/>
      <c r="AL427" s="3964"/>
      <c r="AM427" s="3964"/>
      <c r="AN427" s="3964"/>
      <c r="AO427" s="3964"/>
      <c r="AP427" s="3964"/>
      <c r="AQ427" s="1224"/>
      <c r="AR427" s="3964"/>
      <c r="AS427" s="3964"/>
      <c r="AT427" s="3964"/>
      <c r="AU427" s="3964"/>
      <c r="AV427" s="3964"/>
      <c r="AW427" s="3964"/>
      <c r="AX427" s="3964"/>
      <c r="AY427" s="3964"/>
      <c r="AZ427" s="3964"/>
      <c r="BA427" s="3964"/>
      <c r="BB427" s="3964"/>
      <c r="BC427" s="3964"/>
      <c r="BD427" s="3964"/>
      <c r="BE427" s="3964"/>
      <c r="BF427" s="3964"/>
      <c r="BG427" s="3964"/>
      <c r="BH427" s="3964"/>
    </row>
    <row r="428" spans="1:60" ht="13.15">
      <c r="A428" s="3949" t="s">
        <v>5659</v>
      </c>
      <c r="B428" s="3950" t="s">
        <v>5630</v>
      </c>
      <c r="C428" s="3951" t="s">
        <v>5631</v>
      </c>
      <c r="D428" s="3952"/>
      <c r="E428" s="3953"/>
      <c r="F428" s="3954"/>
      <c r="G428" s="3954">
        <f>SUM(G429)</f>
        <v>0</v>
      </c>
      <c r="H428" s="3954"/>
      <c r="I428" s="3954">
        <v>76520</v>
      </c>
      <c r="J428" s="3954"/>
      <c r="K428" s="3954">
        <v>0</v>
      </c>
      <c r="L428" s="3954"/>
      <c r="M428" s="3954">
        <f t="shared" ref="M428:M431" si="54">G428*1.21</f>
        <v>0</v>
      </c>
      <c r="N428" s="3953"/>
      <c r="O428" s="3953"/>
      <c r="P428" s="3953"/>
      <c r="Q428" s="3953"/>
      <c r="R428" s="3954"/>
      <c r="S428" s="3954"/>
      <c r="T428" s="3955"/>
      <c r="U428" s="3956"/>
      <c r="V428" s="3956"/>
      <c r="W428" s="3956"/>
      <c r="X428" s="3956"/>
      <c r="Y428" s="3956"/>
      <c r="AA428" s="744"/>
      <c r="AB428" s="744"/>
      <c r="AD428" s="744"/>
      <c r="AQ428" s="1224"/>
    </row>
    <row r="429" spans="1:60" ht="21.3">
      <c r="A429" s="3957">
        <v>367</v>
      </c>
      <c r="B429" s="1146" t="s">
        <v>6113</v>
      </c>
      <c r="C429" s="1147" t="s">
        <v>6114</v>
      </c>
      <c r="D429" s="3958" t="s">
        <v>1495</v>
      </c>
      <c r="E429" s="3961">
        <v>1</v>
      </c>
      <c r="F429" s="5891"/>
      <c r="G429" s="3960">
        <f t="shared" ref="G429" si="55">E429*F429</f>
        <v>0</v>
      </c>
      <c r="H429" s="3959">
        <v>76520</v>
      </c>
      <c r="I429" s="3959">
        <v>76520</v>
      </c>
      <c r="J429" s="3959">
        <v>0</v>
      </c>
      <c r="K429" s="3959">
        <v>0</v>
      </c>
      <c r="L429" s="3959">
        <v>21</v>
      </c>
      <c r="M429" s="3970">
        <f t="shared" si="54"/>
        <v>0</v>
      </c>
      <c r="N429" s="3961">
        <v>0</v>
      </c>
      <c r="O429" s="3961">
        <v>0</v>
      </c>
      <c r="P429" s="3961">
        <v>0</v>
      </c>
      <c r="Q429" s="3961">
        <v>0</v>
      </c>
      <c r="R429" s="3959"/>
      <c r="S429" s="3959" t="s">
        <v>5689</v>
      </c>
      <c r="T429" s="3962" t="s">
        <v>5690</v>
      </c>
      <c r="U429" s="3963">
        <v>0</v>
      </c>
      <c r="V429" s="3963">
        <v>0</v>
      </c>
      <c r="W429" s="3963"/>
      <c r="X429" s="3963" t="s">
        <v>5715</v>
      </c>
      <c r="Y429" s="3963" t="s">
        <v>5664</v>
      </c>
      <c r="Z429" s="3964"/>
      <c r="AA429" s="744"/>
      <c r="AB429" s="744"/>
      <c r="AC429" s="3964"/>
      <c r="AD429" s="744"/>
      <c r="AE429" s="3964"/>
      <c r="AF429" s="3964"/>
      <c r="AG429" s="3964"/>
      <c r="AH429" s="3964"/>
      <c r="AI429" s="3964"/>
      <c r="AJ429" s="3964"/>
      <c r="AK429" s="3964"/>
      <c r="AL429" s="3964"/>
      <c r="AM429" s="3964"/>
      <c r="AN429" s="3964"/>
      <c r="AO429" s="3964"/>
      <c r="AP429" s="3964"/>
      <c r="AQ429" s="1224"/>
      <c r="AR429" s="3964"/>
      <c r="AS429" s="3964"/>
      <c r="AT429" s="3964"/>
      <c r="AU429" s="3964"/>
      <c r="AV429" s="3964"/>
      <c r="AW429" s="3964"/>
      <c r="AX429" s="3964"/>
      <c r="AY429" s="3964"/>
      <c r="AZ429" s="3964"/>
      <c r="BA429" s="3964"/>
      <c r="BB429" s="3964"/>
      <c r="BC429" s="3964"/>
      <c r="BD429" s="3964"/>
      <c r="BE429" s="3964"/>
      <c r="BF429" s="3964"/>
      <c r="BG429" s="3964"/>
      <c r="BH429" s="3964"/>
    </row>
    <row r="430" spans="1:60" ht="13.15">
      <c r="A430" s="3949" t="s">
        <v>5659</v>
      </c>
      <c r="B430" s="3950" t="s">
        <v>5632</v>
      </c>
      <c r="C430" s="3951" t="s">
        <v>5633</v>
      </c>
      <c r="D430" s="3952"/>
      <c r="E430" s="3953"/>
      <c r="F430" s="3954"/>
      <c r="G430" s="3954">
        <f>SUM(G431)</f>
        <v>0</v>
      </c>
      <c r="H430" s="3954"/>
      <c r="I430" s="3954">
        <v>165370</v>
      </c>
      <c r="J430" s="3954"/>
      <c r="K430" s="3954">
        <v>0</v>
      </c>
      <c r="L430" s="3954"/>
      <c r="M430" s="3954">
        <f t="shared" si="54"/>
        <v>0</v>
      </c>
      <c r="N430" s="3953"/>
      <c r="O430" s="3953"/>
      <c r="P430" s="3953"/>
      <c r="Q430" s="3953"/>
      <c r="R430" s="3954"/>
      <c r="S430" s="3954"/>
      <c r="T430" s="3955"/>
      <c r="U430" s="3956"/>
      <c r="V430" s="3956"/>
      <c r="W430" s="3956"/>
      <c r="X430" s="3956"/>
      <c r="Y430" s="3956"/>
      <c r="AA430" s="744"/>
      <c r="AB430" s="744"/>
      <c r="AD430" s="744"/>
      <c r="AQ430" s="1224"/>
    </row>
    <row r="431" spans="1:60" ht="21.3">
      <c r="A431" s="3967">
        <v>368</v>
      </c>
      <c r="B431" s="1144" t="s">
        <v>6115</v>
      </c>
      <c r="C431" s="1145" t="s">
        <v>6116</v>
      </c>
      <c r="D431" s="3968"/>
      <c r="E431" s="3969">
        <v>1</v>
      </c>
      <c r="F431" s="5893"/>
      <c r="G431" s="3970">
        <f t="shared" ref="G431" si="56">E431*F431</f>
        <v>0</v>
      </c>
      <c r="H431" s="3970">
        <v>165370</v>
      </c>
      <c r="I431" s="3970">
        <v>165370</v>
      </c>
      <c r="J431" s="3970">
        <v>0</v>
      </c>
      <c r="K431" s="3970">
        <v>0</v>
      </c>
      <c r="L431" s="3970">
        <v>21</v>
      </c>
      <c r="M431" s="3970">
        <f t="shared" si="54"/>
        <v>0</v>
      </c>
      <c r="N431" s="3969">
        <v>0</v>
      </c>
      <c r="O431" s="3969">
        <v>0</v>
      </c>
      <c r="P431" s="3969">
        <v>0</v>
      </c>
      <c r="Q431" s="3969">
        <v>0</v>
      </c>
      <c r="R431" s="3970"/>
      <c r="S431" s="3970" t="s">
        <v>5689</v>
      </c>
      <c r="T431" s="3971" t="s">
        <v>5690</v>
      </c>
      <c r="U431" s="3963">
        <v>0</v>
      </c>
      <c r="V431" s="3963">
        <v>0</v>
      </c>
      <c r="W431" s="3963"/>
      <c r="X431" s="3963" t="s">
        <v>5715</v>
      </c>
      <c r="Y431" s="3963" t="s">
        <v>5664</v>
      </c>
      <c r="Z431" s="3964"/>
      <c r="AA431" s="744"/>
      <c r="AB431" s="744"/>
      <c r="AC431" s="3964"/>
      <c r="AD431" s="744"/>
      <c r="AE431" s="3964"/>
      <c r="AF431" s="3964"/>
      <c r="AG431" s="3964"/>
      <c r="AH431" s="3964"/>
      <c r="AI431" s="3964"/>
      <c r="AJ431" s="3964"/>
      <c r="AK431" s="3964"/>
      <c r="AL431" s="3964"/>
      <c r="AM431" s="3964"/>
      <c r="AN431" s="3964"/>
      <c r="AO431" s="3964"/>
      <c r="AP431" s="3964"/>
      <c r="AQ431" s="1224"/>
      <c r="AR431" s="3964"/>
      <c r="AS431" s="3964"/>
      <c r="AT431" s="3964"/>
      <c r="AU431" s="3964"/>
      <c r="AV431" s="3964"/>
      <c r="AW431" s="3964"/>
      <c r="AX431" s="3964"/>
      <c r="AY431" s="3964"/>
      <c r="AZ431" s="3964"/>
      <c r="BA431" s="3964"/>
      <c r="BB431" s="3964"/>
      <c r="BC431" s="3964"/>
      <c r="BD431" s="3964"/>
      <c r="BE431" s="3964"/>
      <c r="BF431" s="3964"/>
      <c r="BG431" s="3964"/>
      <c r="BH431" s="3964"/>
    </row>
    <row r="432" spans="1:60">
      <c r="A432" s="2003"/>
      <c r="B432" s="3945"/>
      <c r="C432" s="3977"/>
      <c r="D432" s="3946"/>
      <c r="E432" s="2003"/>
      <c r="F432" s="2003"/>
      <c r="G432" s="2003"/>
      <c r="H432" s="2003"/>
      <c r="I432" s="2003"/>
      <c r="J432" s="2003"/>
      <c r="K432" s="2003"/>
      <c r="L432" s="2003"/>
      <c r="M432" s="2003"/>
      <c r="N432" s="2003"/>
      <c r="O432" s="2003"/>
      <c r="P432" s="2003"/>
      <c r="Q432" s="2003"/>
      <c r="R432" s="2003"/>
      <c r="S432" s="2003"/>
      <c r="T432" s="2003"/>
      <c r="U432" s="2003"/>
      <c r="V432" s="2003"/>
      <c r="W432" s="2003"/>
      <c r="X432" s="2003"/>
      <c r="Y432" s="2003"/>
    </row>
    <row r="433" spans="3:4">
      <c r="C433" s="3978"/>
      <c r="D433" s="387"/>
    </row>
    <row r="434" spans="3:4">
      <c r="D434" s="387"/>
    </row>
    <row r="435" spans="3:4">
      <c r="D435" s="387"/>
    </row>
    <row r="436" spans="3:4">
      <c r="D436" s="387"/>
    </row>
    <row r="437" spans="3:4">
      <c r="D437" s="387"/>
    </row>
    <row r="438" spans="3:4">
      <c r="D438" s="387"/>
    </row>
    <row r="439" spans="3:4">
      <c r="D439" s="387"/>
    </row>
    <row r="440" spans="3:4">
      <c r="D440" s="387"/>
    </row>
    <row r="441" spans="3:4">
      <c r="D441" s="387"/>
    </row>
    <row r="442" spans="3:4">
      <c r="D442" s="387"/>
    </row>
    <row r="443" spans="3:4">
      <c r="D443" s="387"/>
    </row>
    <row r="444" spans="3:4">
      <c r="D444" s="387"/>
    </row>
    <row r="445" spans="3:4">
      <c r="D445" s="387"/>
    </row>
    <row r="446" spans="3:4">
      <c r="D446" s="387"/>
    </row>
    <row r="447" spans="3:4">
      <c r="D447" s="387"/>
    </row>
    <row r="448" spans="3:4">
      <c r="D448" s="387"/>
    </row>
    <row r="449" spans="4:4">
      <c r="D449" s="387"/>
    </row>
    <row r="450" spans="4:4">
      <c r="D450" s="387"/>
    </row>
    <row r="451" spans="4:4">
      <c r="D451" s="387"/>
    </row>
    <row r="452" spans="4:4">
      <c r="D452" s="387"/>
    </row>
    <row r="453" spans="4:4">
      <c r="D453" s="387"/>
    </row>
    <row r="454" spans="4:4">
      <c r="D454" s="387"/>
    </row>
    <row r="455" spans="4:4">
      <c r="D455" s="387"/>
    </row>
    <row r="456" spans="4:4">
      <c r="D456" s="387"/>
    </row>
    <row r="457" spans="4:4">
      <c r="D457" s="387"/>
    </row>
    <row r="458" spans="4:4">
      <c r="D458" s="387"/>
    </row>
    <row r="459" spans="4:4">
      <c r="D459" s="387"/>
    </row>
    <row r="460" spans="4:4">
      <c r="D460" s="387"/>
    </row>
    <row r="461" spans="4:4">
      <c r="D461" s="387"/>
    </row>
    <row r="462" spans="4:4">
      <c r="D462" s="387"/>
    </row>
    <row r="463" spans="4:4">
      <c r="D463" s="387"/>
    </row>
    <row r="464" spans="4:4">
      <c r="D464" s="387"/>
    </row>
    <row r="465" spans="4:4">
      <c r="D465" s="387"/>
    </row>
    <row r="466" spans="4:4">
      <c r="D466" s="387"/>
    </row>
    <row r="467" spans="4:4">
      <c r="D467" s="387"/>
    </row>
    <row r="468" spans="4:4">
      <c r="D468" s="387"/>
    </row>
    <row r="469" spans="4:4">
      <c r="D469" s="387"/>
    </row>
    <row r="470" spans="4:4">
      <c r="D470" s="387"/>
    </row>
    <row r="471" spans="4:4">
      <c r="D471" s="387"/>
    </row>
    <row r="472" spans="4:4">
      <c r="D472" s="387"/>
    </row>
    <row r="473" spans="4:4">
      <c r="D473" s="387"/>
    </row>
    <row r="474" spans="4:4">
      <c r="D474" s="387"/>
    </row>
    <row r="475" spans="4:4">
      <c r="D475" s="387"/>
    </row>
    <row r="476" spans="4:4">
      <c r="D476" s="387"/>
    </row>
    <row r="477" spans="4:4">
      <c r="D477" s="387"/>
    </row>
    <row r="478" spans="4:4">
      <c r="D478" s="387"/>
    </row>
    <row r="479" spans="4:4">
      <c r="D479" s="387"/>
    </row>
    <row r="480" spans="4:4">
      <c r="D480" s="387"/>
    </row>
    <row r="481" spans="4:4">
      <c r="D481" s="387"/>
    </row>
    <row r="482" spans="4:4">
      <c r="D482" s="387"/>
    </row>
    <row r="483" spans="4:4">
      <c r="D483" s="387"/>
    </row>
    <row r="484" spans="4:4">
      <c r="D484" s="387"/>
    </row>
    <row r="485" spans="4:4">
      <c r="D485" s="387"/>
    </row>
    <row r="486" spans="4:4">
      <c r="D486" s="387"/>
    </row>
    <row r="487" spans="4:4">
      <c r="D487" s="387"/>
    </row>
    <row r="488" spans="4:4">
      <c r="D488" s="387"/>
    </row>
    <row r="489" spans="4:4">
      <c r="D489" s="387"/>
    </row>
    <row r="490" spans="4:4">
      <c r="D490" s="387"/>
    </row>
    <row r="491" spans="4:4">
      <c r="D491" s="387"/>
    </row>
    <row r="492" spans="4:4">
      <c r="D492" s="387"/>
    </row>
    <row r="493" spans="4:4">
      <c r="D493" s="387"/>
    </row>
    <row r="494" spans="4:4">
      <c r="D494" s="387"/>
    </row>
    <row r="495" spans="4:4">
      <c r="D495" s="387"/>
    </row>
    <row r="496" spans="4:4">
      <c r="D496" s="387"/>
    </row>
    <row r="497" spans="4:4">
      <c r="D497" s="387"/>
    </row>
    <row r="498" spans="4:4">
      <c r="D498" s="387"/>
    </row>
    <row r="499" spans="4:4">
      <c r="D499" s="387"/>
    </row>
    <row r="500" spans="4:4">
      <c r="D500" s="387"/>
    </row>
    <row r="501" spans="4:4">
      <c r="D501" s="387"/>
    </row>
    <row r="502" spans="4:4">
      <c r="D502" s="387"/>
    </row>
    <row r="503" spans="4:4">
      <c r="D503" s="387"/>
    </row>
    <row r="504" spans="4:4">
      <c r="D504" s="387"/>
    </row>
    <row r="505" spans="4:4">
      <c r="D505" s="387"/>
    </row>
    <row r="506" spans="4:4">
      <c r="D506" s="387"/>
    </row>
    <row r="507" spans="4:4">
      <c r="D507" s="387"/>
    </row>
    <row r="508" spans="4:4">
      <c r="D508" s="387"/>
    </row>
    <row r="509" spans="4:4">
      <c r="D509" s="387"/>
    </row>
    <row r="510" spans="4:4">
      <c r="D510" s="387"/>
    </row>
    <row r="511" spans="4:4">
      <c r="D511" s="387"/>
    </row>
    <row r="512" spans="4:4">
      <c r="D512" s="387"/>
    </row>
    <row r="513" spans="4:4">
      <c r="D513" s="387"/>
    </row>
    <row r="514" spans="4:4">
      <c r="D514" s="387"/>
    </row>
    <row r="515" spans="4:4">
      <c r="D515" s="387"/>
    </row>
    <row r="516" spans="4:4">
      <c r="D516" s="387"/>
    </row>
    <row r="517" spans="4:4">
      <c r="D517" s="387"/>
    </row>
    <row r="518" spans="4:4">
      <c r="D518" s="387"/>
    </row>
    <row r="519" spans="4:4">
      <c r="D519" s="387"/>
    </row>
    <row r="520" spans="4:4">
      <c r="D520" s="387"/>
    </row>
    <row r="521" spans="4:4">
      <c r="D521" s="387"/>
    </row>
    <row r="522" spans="4:4">
      <c r="D522" s="387"/>
    </row>
    <row r="523" spans="4:4">
      <c r="D523" s="387"/>
    </row>
    <row r="524" spans="4:4">
      <c r="D524" s="387"/>
    </row>
    <row r="525" spans="4:4">
      <c r="D525" s="387"/>
    </row>
    <row r="526" spans="4:4">
      <c r="D526" s="387"/>
    </row>
    <row r="527" spans="4:4">
      <c r="D527" s="387"/>
    </row>
    <row r="528" spans="4:4">
      <c r="D528" s="387"/>
    </row>
    <row r="529" spans="4:4">
      <c r="D529" s="387"/>
    </row>
    <row r="530" spans="4:4">
      <c r="D530" s="387"/>
    </row>
    <row r="531" spans="4:4">
      <c r="D531" s="387"/>
    </row>
    <row r="532" spans="4:4">
      <c r="D532" s="387"/>
    </row>
    <row r="533" spans="4:4">
      <c r="D533" s="387"/>
    </row>
    <row r="534" spans="4:4">
      <c r="D534" s="387"/>
    </row>
    <row r="535" spans="4:4">
      <c r="D535" s="387"/>
    </row>
    <row r="536" spans="4:4">
      <c r="D536" s="387"/>
    </row>
    <row r="537" spans="4:4">
      <c r="D537" s="387"/>
    </row>
    <row r="538" spans="4:4">
      <c r="D538" s="387"/>
    </row>
    <row r="539" spans="4:4">
      <c r="D539" s="387"/>
    </row>
    <row r="540" spans="4:4">
      <c r="D540" s="387"/>
    </row>
    <row r="541" spans="4:4">
      <c r="D541" s="387"/>
    </row>
    <row r="542" spans="4:4">
      <c r="D542" s="387"/>
    </row>
    <row r="543" spans="4:4">
      <c r="D543" s="387"/>
    </row>
    <row r="544" spans="4:4">
      <c r="D544" s="387"/>
    </row>
    <row r="545" spans="4:4">
      <c r="D545" s="387"/>
    </row>
    <row r="546" spans="4:4">
      <c r="D546" s="387"/>
    </row>
    <row r="547" spans="4:4">
      <c r="D547" s="387"/>
    </row>
    <row r="548" spans="4:4">
      <c r="D548" s="387"/>
    </row>
    <row r="549" spans="4:4">
      <c r="D549" s="387"/>
    </row>
    <row r="550" spans="4:4">
      <c r="D550" s="387"/>
    </row>
    <row r="551" spans="4:4">
      <c r="D551" s="387"/>
    </row>
    <row r="552" spans="4:4">
      <c r="D552" s="387"/>
    </row>
    <row r="553" spans="4:4">
      <c r="D553" s="387"/>
    </row>
    <row r="554" spans="4:4">
      <c r="D554" s="387"/>
    </row>
    <row r="555" spans="4:4">
      <c r="D555" s="387"/>
    </row>
    <row r="556" spans="4:4">
      <c r="D556" s="387"/>
    </row>
    <row r="557" spans="4:4">
      <c r="D557" s="387"/>
    </row>
    <row r="558" spans="4:4">
      <c r="D558" s="387"/>
    </row>
    <row r="559" spans="4:4">
      <c r="D559" s="387"/>
    </row>
    <row r="560" spans="4:4">
      <c r="D560" s="387"/>
    </row>
    <row r="561" spans="4:4">
      <c r="D561" s="387"/>
    </row>
    <row r="562" spans="4:4">
      <c r="D562" s="387"/>
    </row>
    <row r="563" spans="4:4">
      <c r="D563" s="387"/>
    </row>
    <row r="564" spans="4:4">
      <c r="D564" s="387"/>
    </row>
    <row r="565" spans="4:4">
      <c r="D565" s="387"/>
    </row>
    <row r="566" spans="4:4">
      <c r="D566" s="387"/>
    </row>
    <row r="567" spans="4:4">
      <c r="D567" s="387"/>
    </row>
    <row r="568" spans="4:4">
      <c r="D568" s="387"/>
    </row>
    <row r="569" spans="4:4">
      <c r="D569" s="387"/>
    </row>
    <row r="570" spans="4:4">
      <c r="D570" s="387"/>
    </row>
    <row r="571" spans="4:4">
      <c r="D571" s="387"/>
    </row>
    <row r="572" spans="4:4">
      <c r="D572" s="387"/>
    </row>
    <row r="573" spans="4:4">
      <c r="D573" s="387"/>
    </row>
    <row r="574" spans="4:4">
      <c r="D574" s="387"/>
    </row>
    <row r="575" spans="4:4">
      <c r="D575" s="387"/>
    </row>
    <row r="576" spans="4:4">
      <c r="D576" s="387"/>
    </row>
    <row r="577" spans="4:4">
      <c r="D577" s="387"/>
    </row>
    <row r="578" spans="4:4">
      <c r="D578" s="387"/>
    </row>
    <row r="579" spans="4:4">
      <c r="D579" s="387"/>
    </row>
    <row r="580" spans="4:4">
      <c r="D580" s="387"/>
    </row>
    <row r="581" spans="4:4">
      <c r="D581" s="387"/>
    </row>
    <row r="582" spans="4:4">
      <c r="D582" s="387"/>
    </row>
    <row r="583" spans="4:4">
      <c r="D583" s="387"/>
    </row>
    <row r="584" spans="4:4">
      <c r="D584" s="387"/>
    </row>
    <row r="585" spans="4:4">
      <c r="D585" s="387"/>
    </row>
    <row r="586" spans="4:4">
      <c r="D586" s="387"/>
    </row>
    <row r="587" spans="4:4">
      <c r="D587" s="387"/>
    </row>
    <row r="588" spans="4:4">
      <c r="D588" s="387"/>
    </row>
    <row r="589" spans="4:4">
      <c r="D589" s="387"/>
    </row>
    <row r="590" spans="4:4">
      <c r="D590" s="387"/>
    </row>
    <row r="591" spans="4:4">
      <c r="D591" s="387"/>
    </row>
    <row r="592" spans="4:4">
      <c r="D592" s="387"/>
    </row>
    <row r="593" spans="4:4">
      <c r="D593" s="387"/>
    </row>
    <row r="594" spans="4:4">
      <c r="D594" s="387"/>
    </row>
    <row r="595" spans="4:4">
      <c r="D595" s="387"/>
    </row>
    <row r="596" spans="4:4">
      <c r="D596" s="387"/>
    </row>
    <row r="597" spans="4:4">
      <c r="D597" s="387"/>
    </row>
    <row r="598" spans="4:4">
      <c r="D598" s="387"/>
    </row>
    <row r="599" spans="4:4">
      <c r="D599" s="387"/>
    </row>
    <row r="600" spans="4:4">
      <c r="D600" s="387"/>
    </row>
    <row r="601" spans="4:4">
      <c r="D601" s="387"/>
    </row>
    <row r="602" spans="4:4">
      <c r="D602" s="387"/>
    </row>
    <row r="603" spans="4:4">
      <c r="D603" s="387"/>
    </row>
    <row r="604" spans="4:4">
      <c r="D604" s="387"/>
    </row>
    <row r="605" spans="4:4">
      <c r="D605" s="387"/>
    </row>
    <row r="606" spans="4:4">
      <c r="D606" s="387"/>
    </row>
    <row r="607" spans="4:4">
      <c r="D607" s="387"/>
    </row>
    <row r="608" spans="4:4">
      <c r="D608" s="387"/>
    </row>
    <row r="609" spans="4:4">
      <c r="D609" s="387"/>
    </row>
    <row r="610" spans="4:4">
      <c r="D610" s="387"/>
    </row>
    <row r="611" spans="4:4">
      <c r="D611" s="387"/>
    </row>
    <row r="612" spans="4:4">
      <c r="D612" s="387"/>
    </row>
    <row r="613" spans="4:4">
      <c r="D613" s="387"/>
    </row>
    <row r="614" spans="4:4">
      <c r="D614" s="387"/>
    </row>
    <row r="615" spans="4:4">
      <c r="D615" s="387"/>
    </row>
    <row r="616" spans="4:4">
      <c r="D616" s="387"/>
    </row>
    <row r="617" spans="4:4">
      <c r="D617" s="387"/>
    </row>
    <row r="618" spans="4:4">
      <c r="D618" s="387"/>
    </row>
    <row r="619" spans="4:4">
      <c r="D619" s="387"/>
    </row>
    <row r="620" spans="4:4">
      <c r="D620" s="387"/>
    </row>
    <row r="621" spans="4:4">
      <c r="D621" s="387"/>
    </row>
    <row r="622" spans="4:4">
      <c r="D622" s="387"/>
    </row>
    <row r="623" spans="4:4">
      <c r="D623" s="387"/>
    </row>
    <row r="624" spans="4:4">
      <c r="D624" s="387"/>
    </row>
    <row r="625" spans="4:4">
      <c r="D625" s="387"/>
    </row>
    <row r="626" spans="4:4">
      <c r="D626" s="387"/>
    </row>
    <row r="627" spans="4:4">
      <c r="D627" s="387"/>
    </row>
    <row r="628" spans="4:4">
      <c r="D628" s="387"/>
    </row>
    <row r="629" spans="4:4">
      <c r="D629" s="387"/>
    </row>
    <row r="630" spans="4:4">
      <c r="D630" s="387"/>
    </row>
    <row r="631" spans="4:4">
      <c r="D631" s="387"/>
    </row>
    <row r="632" spans="4:4">
      <c r="D632" s="387"/>
    </row>
    <row r="633" spans="4:4">
      <c r="D633" s="387"/>
    </row>
    <row r="634" spans="4:4">
      <c r="D634" s="387"/>
    </row>
    <row r="635" spans="4:4">
      <c r="D635" s="387"/>
    </row>
    <row r="636" spans="4:4">
      <c r="D636" s="387"/>
    </row>
    <row r="637" spans="4:4">
      <c r="D637" s="387"/>
    </row>
    <row r="638" spans="4:4">
      <c r="D638" s="387"/>
    </row>
    <row r="639" spans="4:4">
      <c r="D639" s="387"/>
    </row>
    <row r="640" spans="4:4">
      <c r="D640" s="387"/>
    </row>
    <row r="641" spans="4:4">
      <c r="D641" s="387"/>
    </row>
    <row r="642" spans="4:4">
      <c r="D642" s="387"/>
    </row>
    <row r="643" spans="4:4">
      <c r="D643" s="387"/>
    </row>
    <row r="644" spans="4:4">
      <c r="D644" s="387"/>
    </row>
    <row r="645" spans="4:4">
      <c r="D645" s="387"/>
    </row>
    <row r="646" spans="4:4">
      <c r="D646" s="387"/>
    </row>
    <row r="647" spans="4:4">
      <c r="D647" s="387"/>
    </row>
    <row r="648" spans="4:4">
      <c r="D648" s="387"/>
    </row>
    <row r="649" spans="4:4">
      <c r="D649" s="387"/>
    </row>
    <row r="650" spans="4:4">
      <c r="D650" s="387"/>
    </row>
    <row r="651" spans="4:4">
      <c r="D651" s="387"/>
    </row>
    <row r="652" spans="4:4">
      <c r="D652" s="387"/>
    </row>
    <row r="653" spans="4:4">
      <c r="D653" s="387"/>
    </row>
    <row r="654" spans="4:4">
      <c r="D654" s="387"/>
    </row>
    <row r="655" spans="4:4">
      <c r="D655" s="387"/>
    </row>
    <row r="656" spans="4:4">
      <c r="D656" s="387"/>
    </row>
    <row r="657" spans="4:4">
      <c r="D657" s="387"/>
    </row>
    <row r="658" spans="4:4">
      <c r="D658" s="387"/>
    </row>
    <row r="659" spans="4:4">
      <c r="D659" s="387"/>
    </row>
    <row r="660" spans="4:4">
      <c r="D660" s="387"/>
    </row>
    <row r="661" spans="4:4">
      <c r="D661" s="387"/>
    </row>
    <row r="662" spans="4:4">
      <c r="D662" s="387"/>
    </row>
    <row r="663" spans="4:4">
      <c r="D663" s="387"/>
    </row>
    <row r="664" spans="4:4">
      <c r="D664" s="387"/>
    </row>
    <row r="665" spans="4:4">
      <c r="D665" s="387"/>
    </row>
    <row r="666" spans="4:4">
      <c r="D666" s="387"/>
    </row>
    <row r="667" spans="4:4">
      <c r="D667" s="387"/>
    </row>
    <row r="668" spans="4:4">
      <c r="D668" s="387"/>
    </row>
    <row r="669" spans="4:4">
      <c r="D669" s="387"/>
    </row>
    <row r="670" spans="4:4">
      <c r="D670" s="387"/>
    </row>
    <row r="671" spans="4:4">
      <c r="D671" s="387"/>
    </row>
    <row r="672" spans="4:4">
      <c r="D672" s="387"/>
    </row>
    <row r="673" spans="4:4">
      <c r="D673" s="387"/>
    </row>
    <row r="674" spans="4:4">
      <c r="D674" s="387"/>
    </row>
    <row r="675" spans="4:4">
      <c r="D675" s="387"/>
    </row>
    <row r="676" spans="4:4">
      <c r="D676" s="387"/>
    </row>
    <row r="677" spans="4:4">
      <c r="D677" s="387"/>
    </row>
    <row r="678" spans="4:4">
      <c r="D678" s="387"/>
    </row>
    <row r="679" spans="4:4">
      <c r="D679" s="387"/>
    </row>
    <row r="680" spans="4:4">
      <c r="D680" s="387"/>
    </row>
    <row r="681" spans="4:4">
      <c r="D681" s="387"/>
    </row>
    <row r="682" spans="4:4">
      <c r="D682" s="387"/>
    </row>
    <row r="683" spans="4:4">
      <c r="D683" s="387"/>
    </row>
    <row r="684" spans="4:4">
      <c r="D684" s="387"/>
    </row>
    <row r="685" spans="4:4">
      <c r="D685" s="387"/>
    </row>
    <row r="686" spans="4:4">
      <c r="D686" s="387"/>
    </row>
    <row r="687" spans="4:4">
      <c r="D687" s="387"/>
    </row>
    <row r="688" spans="4:4">
      <c r="D688" s="387"/>
    </row>
    <row r="689" spans="4:4">
      <c r="D689" s="387"/>
    </row>
    <row r="690" spans="4:4">
      <c r="D690" s="387"/>
    </row>
    <row r="691" spans="4:4">
      <c r="D691" s="387"/>
    </row>
    <row r="692" spans="4:4">
      <c r="D692" s="387"/>
    </row>
    <row r="693" spans="4:4">
      <c r="D693" s="387"/>
    </row>
    <row r="694" spans="4:4">
      <c r="D694" s="387"/>
    </row>
    <row r="695" spans="4:4">
      <c r="D695" s="387"/>
    </row>
    <row r="696" spans="4:4">
      <c r="D696" s="387"/>
    </row>
    <row r="697" spans="4:4">
      <c r="D697" s="387"/>
    </row>
    <row r="698" spans="4:4">
      <c r="D698" s="387"/>
    </row>
    <row r="699" spans="4:4">
      <c r="D699" s="387"/>
    </row>
    <row r="700" spans="4:4">
      <c r="D700" s="387"/>
    </row>
    <row r="701" spans="4:4">
      <c r="D701" s="387"/>
    </row>
    <row r="702" spans="4:4">
      <c r="D702" s="387"/>
    </row>
    <row r="703" spans="4:4">
      <c r="D703" s="387"/>
    </row>
    <row r="704" spans="4:4">
      <c r="D704" s="387"/>
    </row>
    <row r="705" spans="4:4">
      <c r="D705" s="387"/>
    </row>
    <row r="706" spans="4:4">
      <c r="D706" s="387"/>
    </row>
    <row r="707" spans="4:4">
      <c r="D707" s="387"/>
    </row>
    <row r="708" spans="4:4">
      <c r="D708" s="387"/>
    </row>
    <row r="709" spans="4:4">
      <c r="D709" s="387"/>
    </row>
    <row r="710" spans="4:4">
      <c r="D710" s="387"/>
    </row>
    <row r="711" spans="4:4">
      <c r="D711" s="387"/>
    </row>
    <row r="712" spans="4:4">
      <c r="D712" s="387"/>
    </row>
    <row r="713" spans="4:4">
      <c r="D713" s="387"/>
    </row>
    <row r="714" spans="4:4">
      <c r="D714" s="387"/>
    </row>
    <row r="715" spans="4:4">
      <c r="D715" s="387"/>
    </row>
    <row r="716" spans="4:4">
      <c r="D716" s="387"/>
    </row>
    <row r="717" spans="4:4">
      <c r="D717" s="387"/>
    </row>
    <row r="718" spans="4:4">
      <c r="D718" s="387"/>
    </row>
    <row r="719" spans="4:4">
      <c r="D719" s="387"/>
    </row>
    <row r="720" spans="4:4">
      <c r="D720" s="387"/>
    </row>
    <row r="721" spans="4:4">
      <c r="D721" s="387"/>
    </row>
    <row r="722" spans="4:4">
      <c r="D722" s="387"/>
    </row>
    <row r="723" spans="4:4">
      <c r="D723" s="387"/>
    </row>
    <row r="724" spans="4:4">
      <c r="D724" s="387"/>
    </row>
    <row r="725" spans="4:4">
      <c r="D725" s="387"/>
    </row>
    <row r="726" spans="4:4">
      <c r="D726" s="387"/>
    </row>
    <row r="727" spans="4:4">
      <c r="D727" s="387"/>
    </row>
    <row r="728" spans="4:4">
      <c r="D728" s="387"/>
    </row>
    <row r="729" spans="4:4">
      <c r="D729" s="387"/>
    </row>
    <row r="730" spans="4:4">
      <c r="D730" s="387"/>
    </row>
    <row r="731" spans="4:4">
      <c r="D731" s="387"/>
    </row>
    <row r="732" spans="4:4">
      <c r="D732" s="387"/>
    </row>
    <row r="733" spans="4:4">
      <c r="D733" s="387"/>
    </row>
    <row r="734" spans="4:4">
      <c r="D734" s="387"/>
    </row>
    <row r="735" spans="4:4">
      <c r="D735" s="387"/>
    </row>
    <row r="736" spans="4:4">
      <c r="D736" s="387"/>
    </row>
    <row r="737" spans="4:4">
      <c r="D737" s="387"/>
    </row>
    <row r="738" spans="4:4">
      <c r="D738" s="387"/>
    </row>
    <row r="739" spans="4:4">
      <c r="D739" s="387"/>
    </row>
    <row r="740" spans="4:4">
      <c r="D740" s="387"/>
    </row>
    <row r="741" spans="4:4">
      <c r="D741" s="387"/>
    </row>
    <row r="742" spans="4:4">
      <c r="D742" s="387"/>
    </row>
    <row r="743" spans="4:4">
      <c r="D743" s="387"/>
    </row>
    <row r="744" spans="4:4">
      <c r="D744" s="387"/>
    </row>
    <row r="745" spans="4:4">
      <c r="D745" s="387"/>
    </row>
    <row r="746" spans="4:4">
      <c r="D746" s="387"/>
    </row>
    <row r="747" spans="4:4">
      <c r="D747" s="387"/>
    </row>
    <row r="748" spans="4:4">
      <c r="D748" s="387"/>
    </row>
    <row r="749" spans="4:4">
      <c r="D749" s="387"/>
    </row>
    <row r="750" spans="4:4">
      <c r="D750" s="387"/>
    </row>
    <row r="751" spans="4:4">
      <c r="D751" s="387"/>
    </row>
    <row r="752" spans="4:4">
      <c r="D752" s="387"/>
    </row>
    <row r="753" spans="4:4">
      <c r="D753" s="387"/>
    </row>
    <row r="754" spans="4:4">
      <c r="D754" s="387"/>
    </row>
    <row r="755" spans="4:4">
      <c r="D755" s="387"/>
    </row>
    <row r="756" spans="4:4">
      <c r="D756" s="387"/>
    </row>
    <row r="757" spans="4:4">
      <c r="D757" s="387"/>
    </row>
    <row r="758" spans="4:4">
      <c r="D758" s="387"/>
    </row>
    <row r="759" spans="4:4">
      <c r="D759" s="387"/>
    </row>
    <row r="760" spans="4:4">
      <c r="D760" s="387"/>
    </row>
    <row r="761" spans="4:4">
      <c r="D761" s="387"/>
    </row>
    <row r="762" spans="4:4">
      <c r="D762" s="387"/>
    </row>
    <row r="763" spans="4:4">
      <c r="D763" s="387"/>
    </row>
    <row r="764" spans="4:4">
      <c r="D764" s="387"/>
    </row>
    <row r="765" spans="4:4">
      <c r="D765" s="387"/>
    </row>
    <row r="766" spans="4:4">
      <c r="D766" s="387"/>
    </row>
    <row r="767" spans="4:4">
      <c r="D767" s="387"/>
    </row>
    <row r="768" spans="4:4">
      <c r="D768" s="387"/>
    </row>
    <row r="769" spans="4:4">
      <c r="D769" s="387"/>
    </row>
    <row r="770" spans="4:4">
      <c r="D770" s="387"/>
    </row>
    <row r="771" spans="4:4">
      <c r="D771" s="387"/>
    </row>
    <row r="772" spans="4:4">
      <c r="D772" s="387"/>
    </row>
    <row r="773" spans="4:4">
      <c r="D773" s="387"/>
    </row>
    <row r="774" spans="4:4">
      <c r="D774" s="387"/>
    </row>
    <row r="775" spans="4:4">
      <c r="D775" s="387"/>
    </row>
    <row r="776" spans="4:4">
      <c r="D776" s="387"/>
    </row>
    <row r="777" spans="4:4">
      <c r="D777" s="387"/>
    </row>
    <row r="778" spans="4:4">
      <c r="D778" s="387"/>
    </row>
    <row r="779" spans="4:4">
      <c r="D779" s="387"/>
    </row>
    <row r="780" spans="4:4">
      <c r="D780" s="387"/>
    </row>
    <row r="781" spans="4:4">
      <c r="D781" s="387"/>
    </row>
    <row r="782" spans="4:4">
      <c r="D782" s="387"/>
    </row>
    <row r="783" spans="4:4">
      <c r="D783" s="387"/>
    </row>
    <row r="784" spans="4:4">
      <c r="D784" s="387"/>
    </row>
    <row r="785" spans="4:4">
      <c r="D785" s="387"/>
    </row>
    <row r="786" spans="4:4">
      <c r="D786" s="387"/>
    </row>
    <row r="787" spans="4:4">
      <c r="D787" s="387"/>
    </row>
    <row r="788" spans="4:4">
      <c r="D788" s="387"/>
    </row>
    <row r="789" spans="4:4">
      <c r="D789" s="387"/>
    </row>
    <row r="790" spans="4:4">
      <c r="D790" s="387"/>
    </row>
    <row r="791" spans="4:4">
      <c r="D791" s="387"/>
    </row>
    <row r="792" spans="4:4">
      <c r="D792" s="387"/>
    </row>
    <row r="793" spans="4:4">
      <c r="D793" s="387"/>
    </row>
    <row r="794" spans="4:4">
      <c r="D794" s="387"/>
    </row>
    <row r="795" spans="4:4">
      <c r="D795" s="387"/>
    </row>
    <row r="796" spans="4:4">
      <c r="D796" s="387"/>
    </row>
    <row r="797" spans="4:4">
      <c r="D797" s="387"/>
    </row>
    <row r="798" spans="4:4">
      <c r="D798" s="387"/>
    </row>
    <row r="799" spans="4:4">
      <c r="D799" s="387"/>
    </row>
    <row r="800" spans="4:4">
      <c r="D800" s="387"/>
    </row>
    <row r="801" spans="4:4">
      <c r="D801" s="387"/>
    </row>
    <row r="802" spans="4:4">
      <c r="D802" s="387"/>
    </row>
    <row r="803" spans="4:4">
      <c r="D803" s="387"/>
    </row>
    <row r="804" spans="4:4">
      <c r="D804" s="387"/>
    </row>
    <row r="805" spans="4:4">
      <c r="D805" s="387"/>
    </row>
    <row r="806" spans="4:4">
      <c r="D806" s="387"/>
    </row>
    <row r="807" spans="4:4">
      <c r="D807" s="387"/>
    </row>
    <row r="808" spans="4:4">
      <c r="D808" s="387"/>
    </row>
    <row r="809" spans="4:4">
      <c r="D809" s="387"/>
    </row>
    <row r="810" spans="4:4">
      <c r="D810" s="387"/>
    </row>
    <row r="811" spans="4:4">
      <c r="D811" s="387"/>
    </row>
    <row r="812" spans="4:4">
      <c r="D812" s="387"/>
    </row>
    <row r="813" spans="4:4">
      <c r="D813" s="387"/>
    </row>
    <row r="814" spans="4:4">
      <c r="D814" s="387"/>
    </row>
    <row r="815" spans="4:4">
      <c r="D815" s="387"/>
    </row>
    <row r="816" spans="4:4">
      <c r="D816" s="387"/>
    </row>
    <row r="817" spans="4:4">
      <c r="D817" s="387"/>
    </row>
    <row r="818" spans="4:4">
      <c r="D818" s="387"/>
    </row>
    <row r="819" spans="4:4">
      <c r="D819" s="387"/>
    </row>
    <row r="820" spans="4:4">
      <c r="D820" s="387"/>
    </row>
    <row r="821" spans="4:4">
      <c r="D821" s="387"/>
    </row>
    <row r="822" spans="4:4">
      <c r="D822" s="387"/>
    </row>
    <row r="823" spans="4:4">
      <c r="D823" s="387"/>
    </row>
    <row r="824" spans="4:4">
      <c r="D824" s="387"/>
    </row>
    <row r="825" spans="4:4">
      <c r="D825" s="387"/>
    </row>
    <row r="826" spans="4:4">
      <c r="D826" s="387"/>
    </row>
    <row r="827" spans="4:4">
      <c r="D827" s="387"/>
    </row>
    <row r="828" spans="4:4">
      <c r="D828" s="387"/>
    </row>
    <row r="829" spans="4:4">
      <c r="D829" s="387"/>
    </row>
    <row r="830" spans="4:4">
      <c r="D830" s="387"/>
    </row>
    <row r="831" spans="4:4">
      <c r="D831" s="387"/>
    </row>
    <row r="832" spans="4:4">
      <c r="D832" s="387"/>
    </row>
    <row r="833" spans="4:4">
      <c r="D833" s="387"/>
    </row>
    <row r="834" spans="4:4">
      <c r="D834" s="387"/>
    </row>
    <row r="835" spans="4:4">
      <c r="D835" s="387"/>
    </row>
    <row r="836" spans="4:4">
      <c r="D836" s="387"/>
    </row>
    <row r="837" spans="4:4">
      <c r="D837" s="387"/>
    </row>
    <row r="838" spans="4:4">
      <c r="D838" s="387"/>
    </row>
    <row r="839" spans="4:4">
      <c r="D839" s="387"/>
    </row>
    <row r="840" spans="4:4">
      <c r="D840" s="387"/>
    </row>
    <row r="841" spans="4:4">
      <c r="D841" s="387"/>
    </row>
    <row r="842" spans="4:4">
      <c r="D842" s="387"/>
    </row>
    <row r="843" spans="4:4">
      <c r="D843" s="387"/>
    </row>
    <row r="844" spans="4:4">
      <c r="D844" s="387"/>
    </row>
    <row r="845" spans="4:4">
      <c r="D845" s="387"/>
    </row>
    <row r="846" spans="4:4">
      <c r="D846" s="387"/>
    </row>
    <row r="847" spans="4:4">
      <c r="D847" s="387"/>
    </row>
    <row r="848" spans="4:4">
      <c r="D848" s="387"/>
    </row>
    <row r="849" spans="4:4">
      <c r="D849" s="387"/>
    </row>
    <row r="850" spans="4:4">
      <c r="D850" s="387"/>
    </row>
    <row r="851" spans="4:4">
      <c r="D851" s="387"/>
    </row>
    <row r="852" spans="4:4">
      <c r="D852" s="387"/>
    </row>
    <row r="853" spans="4:4">
      <c r="D853" s="387"/>
    </row>
    <row r="854" spans="4:4">
      <c r="D854" s="387"/>
    </row>
    <row r="855" spans="4:4">
      <c r="D855" s="387"/>
    </row>
    <row r="856" spans="4:4">
      <c r="D856" s="387"/>
    </row>
    <row r="857" spans="4:4">
      <c r="D857" s="387"/>
    </row>
    <row r="858" spans="4:4">
      <c r="D858" s="387"/>
    </row>
    <row r="859" spans="4:4">
      <c r="D859" s="387"/>
    </row>
    <row r="860" spans="4:4">
      <c r="D860" s="387"/>
    </row>
    <row r="861" spans="4:4">
      <c r="D861" s="387"/>
    </row>
    <row r="862" spans="4:4">
      <c r="D862" s="387"/>
    </row>
    <row r="863" spans="4:4">
      <c r="D863" s="387"/>
    </row>
    <row r="864" spans="4:4">
      <c r="D864" s="387"/>
    </row>
    <row r="865" spans="4:4">
      <c r="D865" s="387"/>
    </row>
    <row r="866" spans="4:4">
      <c r="D866" s="387"/>
    </row>
    <row r="867" spans="4:4">
      <c r="D867" s="387"/>
    </row>
    <row r="868" spans="4:4">
      <c r="D868" s="387"/>
    </row>
    <row r="869" spans="4:4">
      <c r="D869" s="387"/>
    </row>
    <row r="870" spans="4:4">
      <c r="D870" s="387"/>
    </row>
    <row r="871" spans="4:4">
      <c r="D871" s="387"/>
    </row>
    <row r="872" spans="4:4">
      <c r="D872" s="387"/>
    </row>
    <row r="873" spans="4:4">
      <c r="D873" s="387"/>
    </row>
    <row r="874" spans="4:4">
      <c r="D874" s="387"/>
    </row>
    <row r="875" spans="4:4">
      <c r="D875" s="387"/>
    </row>
    <row r="876" spans="4:4">
      <c r="D876" s="387"/>
    </row>
    <row r="877" spans="4:4">
      <c r="D877" s="387"/>
    </row>
    <row r="878" spans="4:4">
      <c r="D878" s="387"/>
    </row>
    <row r="879" spans="4:4">
      <c r="D879" s="387"/>
    </row>
    <row r="880" spans="4:4">
      <c r="D880" s="387"/>
    </row>
    <row r="881" spans="4:4">
      <c r="D881" s="387"/>
    </row>
    <row r="882" spans="4:4">
      <c r="D882" s="387"/>
    </row>
    <row r="883" spans="4:4">
      <c r="D883" s="387"/>
    </row>
    <row r="884" spans="4:4">
      <c r="D884" s="387"/>
    </row>
    <row r="885" spans="4:4">
      <c r="D885" s="387"/>
    </row>
    <row r="886" spans="4:4">
      <c r="D886" s="387"/>
    </row>
    <row r="887" spans="4:4">
      <c r="D887" s="387"/>
    </row>
    <row r="888" spans="4:4">
      <c r="D888" s="387"/>
    </row>
    <row r="889" spans="4:4">
      <c r="D889" s="387"/>
    </row>
    <row r="890" spans="4:4">
      <c r="D890" s="387"/>
    </row>
    <row r="891" spans="4:4">
      <c r="D891" s="387"/>
    </row>
    <row r="892" spans="4:4">
      <c r="D892" s="387"/>
    </row>
    <row r="893" spans="4:4">
      <c r="D893" s="387"/>
    </row>
    <row r="894" spans="4:4">
      <c r="D894" s="387"/>
    </row>
    <row r="895" spans="4:4">
      <c r="D895" s="387"/>
    </row>
    <row r="896" spans="4:4">
      <c r="D896" s="387"/>
    </row>
    <row r="897" spans="4:4">
      <c r="D897" s="387"/>
    </row>
    <row r="898" spans="4:4">
      <c r="D898" s="387"/>
    </row>
    <row r="899" spans="4:4">
      <c r="D899" s="387"/>
    </row>
    <row r="900" spans="4:4">
      <c r="D900" s="387"/>
    </row>
    <row r="901" spans="4:4">
      <c r="D901" s="387"/>
    </row>
    <row r="902" spans="4:4">
      <c r="D902" s="387"/>
    </row>
    <row r="903" spans="4:4">
      <c r="D903" s="387"/>
    </row>
    <row r="904" spans="4:4">
      <c r="D904" s="387"/>
    </row>
    <row r="905" spans="4:4">
      <c r="D905" s="387"/>
    </row>
    <row r="906" spans="4:4">
      <c r="D906" s="387"/>
    </row>
    <row r="907" spans="4:4">
      <c r="D907" s="387"/>
    </row>
    <row r="908" spans="4:4">
      <c r="D908" s="387"/>
    </row>
    <row r="909" spans="4:4">
      <c r="D909" s="387"/>
    </row>
    <row r="910" spans="4:4">
      <c r="D910" s="387"/>
    </row>
    <row r="911" spans="4:4">
      <c r="D911" s="387"/>
    </row>
    <row r="912" spans="4:4">
      <c r="D912" s="387"/>
    </row>
    <row r="913" spans="4:4">
      <c r="D913" s="387"/>
    </row>
    <row r="914" spans="4:4">
      <c r="D914" s="387"/>
    </row>
    <row r="915" spans="4:4">
      <c r="D915" s="387"/>
    </row>
    <row r="916" spans="4:4">
      <c r="D916" s="387"/>
    </row>
    <row r="917" spans="4:4">
      <c r="D917" s="387"/>
    </row>
    <row r="918" spans="4:4">
      <c r="D918" s="387"/>
    </row>
    <row r="919" spans="4:4">
      <c r="D919" s="387"/>
    </row>
    <row r="920" spans="4:4">
      <c r="D920" s="387"/>
    </row>
    <row r="921" spans="4:4">
      <c r="D921" s="387"/>
    </row>
    <row r="922" spans="4:4">
      <c r="D922" s="387"/>
    </row>
    <row r="923" spans="4:4">
      <c r="D923" s="387"/>
    </row>
    <row r="924" spans="4:4">
      <c r="D924" s="387"/>
    </row>
    <row r="925" spans="4:4">
      <c r="D925" s="387"/>
    </row>
    <row r="926" spans="4:4">
      <c r="D926" s="387"/>
    </row>
    <row r="927" spans="4:4">
      <c r="D927" s="387"/>
    </row>
    <row r="928" spans="4:4">
      <c r="D928" s="387"/>
    </row>
    <row r="929" spans="4:4">
      <c r="D929" s="387"/>
    </row>
    <row r="930" spans="4:4">
      <c r="D930" s="387"/>
    </row>
    <row r="931" spans="4:4">
      <c r="D931" s="387"/>
    </row>
    <row r="932" spans="4:4">
      <c r="D932" s="387"/>
    </row>
    <row r="933" spans="4:4">
      <c r="D933" s="387"/>
    </row>
    <row r="934" spans="4:4">
      <c r="D934" s="387"/>
    </row>
    <row r="935" spans="4:4">
      <c r="D935" s="387"/>
    </row>
    <row r="936" spans="4:4">
      <c r="D936" s="387"/>
    </row>
    <row r="937" spans="4:4">
      <c r="D937" s="387"/>
    </row>
    <row r="938" spans="4:4">
      <c r="D938" s="387"/>
    </row>
    <row r="939" spans="4:4">
      <c r="D939" s="387"/>
    </row>
    <row r="940" spans="4:4">
      <c r="D940" s="387"/>
    </row>
    <row r="941" spans="4:4">
      <c r="D941" s="387"/>
    </row>
    <row r="942" spans="4:4">
      <c r="D942" s="387"/>
    </row>
    <row r="943" spans="4:4">
      <c r="D943" s="387"/>
    </row>
    <row r="944" spans="4:4">
      <c r="D944" s="387"/>
    </row>
    <row r="945" spans="4:4">
      <c r="D945" s="387"/>
    </row>
    <row r="946" spans="4:4">
      <c r="D946" s="387"/>
    </row>
    <row r="947" spans="4:4">
      <c r="D947" s="387"/>
    </row>
    <row r="948" spans="4:4">
      <c r="D948" s="387"/>
    </row>
    <row r="949" spans="4:4">
      <c r="D949" s="387"/>
    </row>
    <row r="950" spans="4:4">
      <c r="D950" s="387"/>
    </row>
    <row r="951" spans="4:4">
      <c r="D951" s="387"/>
    </row>
    <row r="952" spans="4:4">
      <c r="D952" s="387"/>
    </row>
    <row r="953" spans="4:4">
      <c r="D953" s="387"/>
    </row>
    <row r="954" spans="4:4">
      <c r="D954" s="387"/>
    </row>
    <row r="955" spans="4:4">
      <c r="D955" s="387"/>
    </row>
    <row r="956" spans="4:4">
      <c r="D956" s="387"/>
    </row>
    <row r="957" spans="4:4">
      <c r="D957" s="387"/>
    </row>
    <row r="958" spans="4:4">
      <c r="D958" s="387"/>
    </row>
    <row r="959" spans="4:4">
      <c r="D959" s="387"/>
    </row>
    <row r="960" spans="4:4">
      <c r="D960" s="387"/>
    </row>
    <row r="961" spans="4:4">
      <c r="D961" s="387"/>
    </row>
    <row r="962" spans="4:4">
      <c r="D962" s="387"/>
    </row>
    <row r="963" spans="4:4">
      <c r="D963" s="387"/>
    </row>
    <row r="964" spans="4:4">
      <c r="D964" s="387"/>
    </row>
    <row r="965" spans="4:4">
      <c r="D965" s="387"/>
    </row>
    <row r="966" spans="4:4">
      <c r="D966" s="387"/>
    </row>
    <row r="967" spans="4:4">
      <c r="D967" s="387"/>
    </row>
    <row r="968" spans="4:4">
      <c r="D968" s="387"/>
    </row>
    <row r="969" spans="4:4">
      <c r="D969" s="387"/>
    </row>
    <row r="970" spans="4:4">
      <c r="D970" s="387"/>
    </row>
    <row r="971" spans="4:4">
      <c r="D971" s="387"/>
    </row>
    <row r="972" spans="4:4">
      <c r="D972" s="387"/>
    </row>
    <row r="973" spans="4:4">
      <c r="D973" s="387"/>
    </row>
    <row r="974" spans="4:4">
      <c r="D974" s="387"/>
    </row>
    <row r="975" spans="4:4">
      <c r="D975" s="387"/>
    </row>
    <row r="976" spans="4:4">
      <c r="D976" s="387"/>
    </row>
    <row r="977" spans="4:4">
      <c r="D977" s="387"/>
    </row>
    <row r="978" spans="4:4">
      <c r="D978" s="387"/>
    </row>
    <row r="979" spans="4:4">
      <c r="D979" s="387"/>
    </row>
    <row r="980" spans="4:4">
      <c r="D980" s="387"/>
    </row>
    <row r="981" spans="4:4">
      <c r="D981" s="387"/>
    </row>
    <row r="982" spans="4:4">
      <c r="D982" s="387"/>
    </row>
    <row r="983" spans="4:4">
      <c r="D983" s="387"/>
    </row>
    <row r="984" spans="4:4">
      <c r="D984" s="387"/>
    </row>
    <row r="985" spans="4:4">
      <c r="D985" s="387"/>
    </row>
    <row r="986" spans="4:4">
      <c r="D986" s="387"/>
    </row>
    <row r="987" spans="4:4">
      <c r="D987" s="387"/>
    </row>
    <row r="988" spans="4:4">
      <c r="D988" s="387"/>
    </row>
    <row r="989" spans="4:4">
      <c r="D989" s="387"/>
    </row>
    <row r="990" spans="4:4">
      <c r="D990" s="387"/>
    </row>
    <row r="991" spans="4:4">
      <c r="D991" s="387"/>
    </row>
    <row r="992" spans="4:4">
      <c r="D992" s="387"/>
    </row>
    <row r="993" spans="4:4">
      <c r="D993" s="387"/>
    </row>
    <row r="994" spans="4:4">
      <c r="D994" s="387"/>
    </row>
    <row r="995" spans="4:4">
      <c r="D995" s="387"/>
    </row>
    <row r="996" spans="4:4">
      <c r="D996" s="387"/>
    </row>
    <row r="997" spans="4:4">
      <c r="D997" s="387"/>
    </row>
    <row r="998" spans="4:4">
      <c r="D998" s="387"/>
    </row>
    <row r="999" spans="4:4">
      <c r="D999" s="387"/>
    </row>
    <row r="1000" spans="4:4">
      <c r="D1000" s="387"/>
    </row>
    <row r="1001" spans="4:4">
      <c r="D1001" s="387"/>
    </row>
    <row r="1002" spans="4:4">
      <c r="D1002" s="387"/>
    </row>
    <row r="1003" spans="4:4">
      <c r="D1003" s="387"/>
    </row>
    <row r="1004" spans="4:4">
      <c r="D1004" s="387"/>
    </row>
    <row r="1005" spans="4:4">
      <c r="D1005" s="387"/>
    </row>
    <row r="1006" spans="4:4">
      <c r="D1006" s="387"/>
    </row>
    <row r="1007" spans="4:4">
      <c r="D1007" s="387"/>
    </row>
    <row r="1008" spans="4:4">
      <c r="D1008" s="387"/>
    </row>
    <row r="1009" spans="4:4">
      <c r="D1009" s="387"/>
    </row>
    <row r="1010" spans="4:4">
      <c r="D1010" s="387"/>
    </row>
    <row r="1011" spans="4:4">
      <c r="D1011" s="387"/>
    </row>
    <row r="1012" spans="4:4">
      <c r="D1012" s="387"/>
    </row>
    <row r="1013" spans="4:4">
      <c r="D1013" s="387"/>
    </row>
    <row r="1014" spans="4:4">
      <c r="D1014" s="387"/>
    </row>
    <row r="1015" spans="4:4">
      <c r="D1015" s="387"/>
    </row>
    <row r="1016" spans="4:4">
      <c r="D1016" s="387"/>
    </row>
    <row r="1017" spans="4:4">
      <c r="D1017" s="387"/>
    </row>
    <row r="1018" spans="4:4">
      <c r="D1018" s="387"/>
    </row>
    <row r="1019" spans="4:4">
      <c r="D1019" s="387"/>
    </row>
    <row r="1020" spans="4:4">
      <c r="D1020" s="387"/>
    </row>
    <row r="1021" spans="4:4">
      <c r="D1021" s="387"/>
    </row>
    <row r="1022" spans="4:4">
      <c r="D1022" s="387"/>
    </row>
    <row r="1023" spans="4:4">
      <c r="D1023" s="387"/>
    </row>
    <row r="1024" spans="4:4">
      <c r="D1024" s="387"/>
    </row>
    <row r="1025" spans="4:4">
      <c r="D1025" s="387"/>
    </row>
    <row r="1026" spans="4:4">
      <c r="D1026" s="387"/>
    </row>
    <row r="1027" spans="4:4">
      <c r="D1027" s="387"/>
    </row>
    <row r="1028" spans="4:4">
      <c r="D1028" s="387"/>
    </row>
    <row r="1029" spans="4:4">
      <c r="D1029" s="387"/>
    </row>
    <row r="1030" spans="4:4">
      <c r="D1030" s="387"/>
    </row>
    <row r="1031" spans="4:4">
      <c r="D1031" s="387"/>
    </row>
    <row r="1032" spans="4:4">
      <c r="D1032" s="387"/>
    </row>
    <row r="1033" spans="4:4">
      <c r="D1033" s="387"/>
    </row>
    <row r="1034" spans="4:4">
      <c r="D1034" s="387"/>
    </row>
    <row r="1035" spans="4:4">
      <c r="D1035" s="387"/>
    </row>
    <row r="1036" spans="4:4">
      <c r="D1036" s="387"/>
    </row>
    <row r="1037" spans="4:4">
      <c r="D1037" s="387"/>
    </row>
    <row r="1038" spans="4:4">
      <c r="D1038" s="387"/>
    </row>
    <row r="1039" spans="4:4">
      <c r="D1039" s="387"/>
    </row>
    <row r="1040" spans="4:4">
      <c r="D1040" s="387"/>
    </row>
    <row r="1041" spans="4:4">
      <c r="D1041" s="387"/>
    </row>
    <row r="1042" spans="4:4">
      <c r="D1042" s="387"/>
    </row>
    <row r="1043" spans="4:4">
      <c r="D1043" s="387"/>
    </row>
    <row r="1044" spans="4:4">
      <c r="D1044" s="387"/>
    </row>
    <row r="1045" spans="4:4">
      <c r="D1045" s="387"/>
    </row>
    <row r="1046" spans="4:4">
      <c r="D1046" s="387"/>
    </row>
    <row r="1047" spans="4:4">
      <c r="D1047" s="387"/>
    </row>
    <row r="1048" spans="4:4">
      <c r="D1048" s="387"/>
    </row>
    <row r="1049" spans="4:4">
      <c r="D1049" s="387"/>
    </row>
    <row r="1050" spans="4:4">
      <c r="D1050" s="387"/>
    </row>
    <row r="1051" spans="4:4">
      <c r="D1051" s="387"/>
    </row>
    <row r="1052" spans="4:4">
      <c r="D1052" s="387"/>
    </row>
    <row r="1053" spans="4:4">
      <c r="D1053" s="387"/>
    </row>
    <row r="1054" spans="4:4">
      <c r="D1054" s="387"/>
    </row>
    <row r="1055" spans="4:4">
      <c r="D1055" s="387"/>
    </row>
    <row r="1056" spans="4:4">
      <c r="D1056" s="387"/>
    </row>
    <row r="1057" spans="4:4">
      <c r="D1057" s="387"/>
    </row>
    <row r="1058" spans="4:4">
      <c r="D1058" s="387"/>
    </row>
    <row r="1059" spans="4:4">
      <c r="D1059" s="387"/>
    </row>
    <row r="1060" spans="4:4">
      <c r="D1060" s="387"/>
    </row>
    <row r="1061" spans="4:4">
      <c r="D1061" s="387"/>
    </row>
    <row r="1062" spans="4:4">
      <c r="D1062" s="387"/>
    </row>
    <row r="1063" spans="4:4">
      <c r="D1063" s="387"/>
    </row>
    <row r="1064" spans="4:4">
      <c r="D1064" s="387"/>
    </row>
    <row r="1065" spans="4:4">
      <c r="D1065" s="387"/>
    </row>
    <row r="1066" spans="4:4">
      <c r="D1066" s="387"/>
    </row>
    <row r="1067" spans="4:4">
      <c r="D1067" s="387"/>
    </row>
    <row r="1068" spans="4:4">
      <c r="D1068" s="387"/>
    </row>
    <row r="1069" spans="4:4">
      <c r="D1069" s="387"/>
    </row>
    <row r="1070" spans="4:4">
      <c r="D1070" s="387"/>
    </row>
    <row r="1071" spans="4:4">
      <c r="D1071" s="387"/>
    </row>
    <row r="1072" spans="4:4">
      <c r="D1072" s="387"/>
    </row>
    <row r="1073" spans="4:4">
      <c r="D1073" s="387"/>
    </row>
    <row r="1074" spans="4:4">
      <c r="D1074" s="387"/>
    </row>
    <row r="1075" spans="4:4">
      <c r="D1075" s="387"/>
    </row>
    <row r="1076" spans="4:4">
      <c r="D1076" s="387"/>
    </row>
    <row r="1077" spans="4:4">
      <c r="D1077" s="387"/>
    </row>
    <row r="1078" spans="4:4">
      <c r="D1078" s="387"/>
    </row>
    <row r="1079" spans="4:4">
      <c r="D1079" s="387"/>
    </row>
    <row r="1080" spans="4:4">
      <c r="D1080" s="387"/>
    </row>
    <row r="1081" spans="4:4">
      <c r="D1081" s="387"/>
    </row>
    <row r="1082" spans="4:4">
      <c r="D1082" s="387"/>
    </row>
    <row r="1083" spans="4:4">
      <c r="D1083" s="387"/>
    </row>
    <row r="1084" spans="4:4">
      <c r="D1084" s="387"/>
    </row>
    <row r="1085" spans="4:4">
      <c r="D1085" s="387"/>
    </row>
    <row r="1086" spans="4:4">
      <c r="D1086" s="387"/>
    </row>
    <row r="1087" spans="4:4">
      <c r="D1087" s="387"/>
    </row>
    <row r="1088" spans="4:4">
      <c r="D1088" s="387"/>
    </row>
    <row r="1089" spans="4:4">
      <c r="D1089" s="387"/>
    </row>
    <row r="1090" spans="4:4">
      <c r="D1090" s="387"/>
    </row>
    <row r="1091" spans="4:4">
      <c r="D1091" s="387"/>
    </row>
    <row r="1092" spans="4:4">
      <c r="D1092" s="387"/>
    </row>
    <row r="1093" spans="4:4">
      <c r="D1093" s="387"/>
    </row>
    <row r="1094" spans="4:4">
      <c r="D1094" s="387"/>
    </row>
    <row r="1095" spans="4:4">
      <c r="D1095" s="387"/>
    </row>
    <row r="1096" spans="4:4">
      <c r="D1096" s="387"/>
    </row>
    <row r="1097" spans="4:4">
      <c r="D1097" s="387"/>
    </row>
    <row r="1098" spans="4:4">
      <c r="D1098" s="387"/>
    </row>
    <row r="1099" spans="4:4">
      <c r="D1099" s="387"/>
    </row>
    <row r="1100" spans="4:4">
      <c r="D1100" s="387"/>
    </row>
    <row r="1101" spans="4:4">
      <c r="D1101" s="387"/>
    </row>
    <row r="1102" spans="4:4">
      <c r="D1102" s="387"/>
    </row>
    <row r="1103" spans="4:4">
      <c r="D1103" s="387"/>
    </row>
    <row r="1104" spans="4:4">
      <c r="D1104" s="387"/>
    </row>
    <row r="1105" spans="4:4">
      <c r="D1105" s="387"/>
    </row>
    <row r="1106" spans="4:4">
      <c r="D1106" s="387"/>
    </row>
    <row r="1107" spans="4:4">
      <c r="D1107" s="387"/>
    </row>
    <row r="1108" spans="4:4">
      <c r="D1108" s="387"/>
    </row>
    <row r="1109" spans="4:4">
      <c r="D1109" s="387"/>
    </row>
    <row r="1110" spans="4:4">
      <c r="D1110" s="387"/>
    </row>
    <row r="1111" spans="4:4">
      <c r="D1111" s="387"/>
    </row>
    <row r="1112" spans="4:4">
      <c r="D1112" s="387"/>
    </row>
    <row r="1113" spans="4:4">
      <c r="D1113" s="387"/>
    </row>
    <row r="1114" spans="4:4">
      <c r="D1114" s="387"/>
    </row>
    <row r="1115" spans="4:4">
      <c r="D1115" s="387"/>
    </row>
    <row r="1116" spans="4:4">
      <c r="D1116" s="387"/>
    </row>
    <row r="1117" spans="4:4">
      <c r="D1117" s="387"/>
    </row>
    <row r="1118" spans="4:4">
      <c r="D1118" s="387"/>
    </row>
    <row r="1119" spans="4:4">
      <c r="D1119" s="387"/>
    </row>
    <row r="1120" spans="4:4">
      <c r="D1120" s="387"/>
    </row>
    <row r="1121" spans="4:4">
      <c r="D1121" s="387"/>
    </row>
    <row r="1122" spans="4:4">
      <c r="D1122" s="387"/>
    </row>
    <row r="1123" spans="4:4">
      <c r="D1123" s="387"/>
    </row>
    <row r="1124" spans="4:4">
      <c r="D1124" s="387"/>
    </row>
    <row r="1125" spans="4:4">
      <c r="D1125" s="387"/>
    </row>
    <row r="1126" spans="4:4">
      <c r="D1126" s="387"/>
    </row>
    <row r="1127" spans="4:4">
      <c r="D1127" s="387"/>
    </row>
    <row r="1128" spans="4:4">
      <c r="D1128" s="387"/>
    </row>
    <row r="1129" spans="4:4">
      <c r="D1129" s="387"/>
    </row>
    <row r="1130" spans="4:4">
      <c r="D1130" s="387"/>
    </row>
    <row r="1131" spans="4:4">
      <c r="D1131" s="387"/>
    </row>
    <row r="1132" spans="4:4">
      <c r="D1132" s="387"/>
    </row>
    <row r="1133" spans="4:4">
      <c r="D1133" s="387"/>
    </row>
    <row r="1134" spans="4:4">
      <c r="D1134" s="387"/>
    </row>
    <row r="1135" spans="4:4">
      <c r="D1135" s="387"/>
    </row>
    <row r="1136" spans="4:4">
      <c r="D1136" s="387"/>
    </row>
    <row r="1137" spans="4:4">
      <c r="D1137" s="387"/>
    </row>
    <row r="1138" spans="4:4">
      <c r="D1138" s="387"/>
    </row>
    <row r="1139" spans="4:4">
      <c r="D1139" s="387"/>
    </row>
    <row r="1140" spans="4:4">
      <c r="D1140" s="387"/>
    </row>
    <row r="1141" spans="4:4">
      <c r="D1141" s="387"/>
    </row>
    <row r="1142" spans="4:4">
      <c r="D1142" s="387"/>
    </row>
    <row r="1143" spans="4:4">
      <c r="D1143" s="387"/>
    </row>
    <row r="1144" spans="4:4">
      <c r="D1144" s="387"/>
    </row>
    <row r="1145" spans="4:4">
      <c r="D1145" s="387"/>
    </row>
    <row r="1146" spans="4:4">
      <c r="D1146" s="387"/>
    </row>
    <row r="1147" spans="4:4">
      <c r="D1147" s="387"/>
    </row>
    <row r="1148" spans="4:4">
      <c r="D1148" s="387"/>
    </row>
    <row r="1149" spans="4:4">
      <c r="D1149" s="387"/>
    </row>
    <row r="1150" spans="4:4">
      <c r="D1150" s="387"/>
    </row>
    <row r="1151" spans="4:4">
      <c r="D1151" s="387"/>
    </row>
    <row r="1152" spans="4:4">
      <c r="D1152" s="387"/>
    </row>
    <row r="1153" spans="4:4">
      <c r="D1153" s="387"/>
    </row>
    <row r="1154" spans="4:4">
      <c r="D1154" s="387"/>
    </row>
    <row r="1155" spans="4:4">
      <c r="D1155" s="387"/>
    </row>
    <row r="1156" spans="4:4">
      <c r="D1156" s="387"/>
    </row>
    <row r="1157" spans="4:4">
      <c r="D1157" s="387"/>
    </row>
    <row r="1158" spans="4:4">
      <c r="D1158" s="387"/>
    </row>
    <row r="1159" spans="4:4">
      <c r="D1159" s="387"/>
    </row>
    <row r="1160" spans="4:4">
      <c r="D1160" s="387"/>
    </row>
    <row r="1161" spans="4:4">
      <c r="D1161" s="387"/>
    </row>
    <row r="1162" spans="4:4">
      <c r="D1162" s="387"/>
    </row>
    <row r="1163" spans="4:4">
      <c r="D1163" s="387"/>
    </row>
    <row r="1164" spans="4:4">
      <c r="D1164" s="387"/>
    </row>
    <row r="1165" spans="4:4">
      <c r="D1165" s="387"/>
    </row>
    <row r="1166" spans="4:4">
      <c r="D1166" s="387"/>
    </row>
    <row r="1167" spans="4:4">
      <c r="D1167" s="387"/>
    </row>
    <row r="1168" spans="4:4">
      <c r="D1168" s="387"/>
    </row>
    <row r="1169" spans="4:4">
      <c r="D1169" s="387"/>
    </row>
    <row r="1170" spans="4:4">
      <c r="D1170" s="387"/>
    </row>
    <row r="1171" spans="4:4">
      <c r="D1171" s="387"/>
    </row>
    <row r="1172" spans="4:4">
      <c r="D1172" s="387"/>
    </row>
    <row r="1173" spans="4:4">
      <c r="D1173" s="387"/>
    </row>
    <row r="1174" spans="4:4">
      <c r="D1174" s="387"/>
    </row>
    <row r="1175" spans="4:4">
      <c r="D1175" s="387"/>
    </row>
    <row r="1176" spans="4:4">
      <c r="D1176" s="387"/>
    </row>
    <row r="1177" spans="4:4">
      <c r="D1177" s="387"/>
    </row>
    <row r="1178" spans="4:4">
      <c r="D1178" s="387"/>
    </row>
    <row r="1179" spans="4:4">
      <c r="D1179" s="387"/>
    </row>
    <row r="1180" spans="4:4">
      <c r="D1180" s="387"/>
    </row>
    <row r="1181" spans="4:4">
      <c r="D1181" s="387"/>
    </row>
    <row r="1182" spans="4:4">
      <c r="D1182" s="387"/>
    </row>
    <row r="1183" spans="4:4">
      <c r="D1183" s="387"/>
    </row>
    <row r="1184" spans="4:4">
      <c r="D1184" s="387"/>
    </row>
    <row r="1185" spans="4:4">
      <c r="D1185" s="387"/>
    </row>
    <row r="1186" spans="4:4">
      <c r="D1186" s="387"/>
    </row>
    <row r="1187" spans="4:4">
      <c r="D1187" s="387"/>
    </row>
    <row r="1188" spans="4:4">
      <c r="D1188" s="387"/>
    </row>
    <row r="1189" spans="4:4">
      <c r="D1189" s="387"/>
    </row>
    <row r="1190" spans="4:4">
      <c r="D1190" s="387"/>
    </row>
    <row r="1191" spans="4:4">
      <c r="D1191" s="387"/>
    </row>
    <row r="1192" spans="4:4">
      <c r="D1192" s="387"/>
    </row>
    <row r="1193" spans="4:4">
      <c r="D1193" s="387"/>
    </row>
    <row r="1194" spans="4:4">
      <c r="D1194" s="387"/>
    </row>
    <row r="1195" spans="4:4">
      <c r="D1195" s="387"/>
    </row>
    <row r="1196" spans="4:4">
      <c r="D1196" s="387"/>
    </row>
    <row r="1197" spans="4:4">
      <c r="D1197" s="387"/>
    </row>
    <row r="1198" spans="4:4">
      <c r="D1198" s="387"/>
    </row>
    <row r="1199" spans="4:4">
      <c r="D1199" s="387"/>
    </row>
    <row r="1200" spans="4:4">
      <c r="D1200" s="387"/>
    </row>
    <row r="1201" spans="4:4">
      <c r="D1201" s="387"/>
    </row>
    <row r="1202" spans="4:4">
      <c r="D1202" s="387"/>
    </row>
    <row r="1203" spans="4:4">
      <c r="D1203" s="387"/>
    </row>
    <row r="1204" spans="4:4">
      <c r="D1204" s="387"/>
    </row>
    <row r="1205" spans="4:4">
      <c r="D1205" s="387"/>
    </row>
    <row r="1206" spans="4:4">
      <c r="D1206" s="387"/>
    </row>
    <row r="1207" spans="4:4">
      <c r="D1207" s="387"/>
    </row>
    <row r="1208" spans="4:4">
      <c r="D1208" s="387"/>
    </row>
    <row r="1209" spans="4:4">
      <c r="D1209" s="387"/>
    </row>
    <row r="1210" spans="4:4">
      <c r="D1210" s="387"/>
    </row>
    <row r="1211" spans="4:4">
      <c r="D1211" s="387"/>
    </row>
    <row r="1212" spans="4:4">
      <c r="D1212" s="387"/>
    </row>
    <row r="1213" spans="4:4">
      <c r="D1213" s="387"/>
    </row>
    <row r="1214" spans="4:4">
      <c r="D1214" s="387"/>
    </row>
    <row r="1215" spans="4:4">
      <c r="D1215" s="387"/>
    </row>
    <row r="1216" spans="4:4">
      <c r="D1216" s="387"/>
    </row>
    <row r="1217" spans="4:4">
      <c r="D1217" s="387"/>
    </row>
    <row r="1218" spans="4:4">
      <c r="D1218" s="387"/>
    </row>
    <row r="1219" spans="4:4">
      <c r="D1219" s="387"/>
    </row>
    <row r="1220" spans="4:4">
      <c r="D1220" s="387"/>
    </row>
    <row r="1221" spans="4:4">
      <c r="D1221" s="387"/>
    </row>
    <row r="1222" spans="4:4">
      <c r="D1222" s="387"/>
    </row>
    <row r="1223" spans="4:4">
      <c r="D1223" s="387"/>
    </row>
    <row r="1224" spans="4:4">
      <c r="D1224" s="387"/>
    </row>
    <row r="1225" spans="4:4">
      <c r="D1225" s="387"/>
    </row>
    <row r="1226" spans="4:4">
      <c r="D1226" s="387"/>
    </row>
    <row r="1227" spans="4:4">
      <c r="D1227" s="387"/>
    </row>
    <row r="1228" spans="4:4">
      <c r="D1228" s="387"/>
    </row>
    <row r="1229" spans="4:4">
      <c r="D1229" s="387"/>
    </row>
    <row r="1230" spans="4:4">
      <c r="D1230" s="387"/>
    </row>
    <row r="1231" spans="4:4">
      <c r="D1231" s="387"/>
    </row>
    <row r="1232" spans="4:4">
      <c r="D1232" s="387"/>
    </row>
    <row r="1233" spans="4:4">
      <c r="D1233" s="387"/>
    </row>
    <row r="1234" spans="4:4">
      <c r="D1234" s="387"/>
    </row>
    <row r="1235" spans="4:4">
      <c r="D1235" s="387"/>
    </row>
    <row r="1236" spans="4:4">
      <c r="D1236" s="387"/>
    </row>
    <row r="1237" spans="4:4">
      <c r="D1237" s="387"/>
    </row>
    <row r="1238" spans="4:4">
      <c r="D1238" s="387"/>
    </row>
    <row r="1239" spans="4:4">
      <c r="D1239" s="387"/>
    </row>
    <row r="1240" spans="4:4">
      <c r="D1240" s="387"/>
    </row>
    <row r="1241" spans="4:4">
      <c r="D1241" s="387"/>
    </row>
    <row r="1242" spans="4:4">
      <c r="D1242" s="387"/>
    </row>
    <row r="1243" spans="4:4">
      <c r="D1243" s="387"/>
    </row>
    <row r="1244" spans="4:4">
      <c r="D1244" s="387"/>
    </row>
    <row r="1245" spans="4:4">
      <c r="D1245" s="387"/>
    </row>
    <row r="1246" spans="4:4">
      <c r="D1246" s="387"/>
    </row>
    <row r="1247" spans="4:4">
      <c r="D1247" s="387"/>
    </row>
    <row r="1248" spans="4:4">
      <c r="D1248" s="387"/>
    </row>
    <row r="1249" spans="4:4">
      <c r="D1249" s="387"/>
    </row>
    <row r="1250" spans="4:4">
      <c r="D1250" s="387"/>
    </row>
    <row r="1251" spans="4:4">
      <c r="D1251" s="387"/>
    </row>
    <row r="1252" spans="4:4">
      <c r="D1252" s="387"/>
    </row>
    <row r="1253" spans="4:4">
      <c r="D1253" s="387"/>
    </row>
    <row r="1254" spans="4:4">
      <c r="D1254" s="387"/>
    </row>
    <row r="1255" spans="4:4">
      <c r="D1255" s="387"/>
    </row>
    <row r="1256" spans="4:4">
      <c r="D1256" s="387"/>
    </row>
    <row r="1257" spans="4:4">
      <c r="D1257" s="387"/>
    </row>
    <row r="1258" spans="4:4">
      <c r="D1258" s="387"/>
    </row>
    <row r="1259" spans="4:4">
      <c r="D1259" s="387"/>
    </row>
    <row r="1260" spans="4:4">
      <c r="D1260" s="387"/>
    </row>
    <row r="1261" spans="4:4">
      <c r="D1261" s="387"/>
    </row>
    <row r="1262" spans="4:4">
      <c r="D1262" s="387"/>
    </row>
    <row r="1263" spans="4:4">
      <c r="D1263" s="387"/>
    </row>
    <row r="1264" spans="4:4">
      <c r="D1264" s="387"/>
    </row>
    <row r="1265" spans="4:4">
      <c r="D1265" s="387"/>
    </row>
    <row r="1266" spans="4:4">
      <c r="D1266" s="387"/>
    </row>
    <row r="1267" spans="4:4">
      <c r="D1267" s="387"/>
    </row>
    <row r="1268" spans="4:4">
      <c r="D1268" s="387"/>
    </row>
    <row r="1269" spans="4:4">
      <c r="D1269" s="387"/>
    </row>
    <row r="1270" spans="4:4">
      <c r="D1270" s="387"/>
    </row>
    <row r="1271" spans="4:4">
      <c r="D1271" s="387"/>
    </row>
    <row r="1272" spans="4:4">
      <c r="D1272" s="387"/>
    </row>
    <row r="1273" spans="4:4">
      <c r="D1273" s="387"/>
    </row>
    <row r="1274" spans="4:4">
      <c r="D1274" s="387"/>
    </row>
    <row r="1275" spans="4:4">
      <c r="D1275" s="387"/>
    </row>
    <row r="1276" spans="4:4">
      <c r="D1276" s="387"/>
    </row>
    <row r="1277" spans="4:4">
      <c r="D1277" s="387"/>
    </row>
    <row r="1278" spans="4:4">
      <c r="D1278" s="387"/>
    </row>
    <row r="1279" spans="4:4">
      <c r="D1279" s="387"/>
    </row>
    <row r="1280" spans="4:4">
      <c r="D1280" s="387"/>
    </row>
    <row r="1281" spans="4:4">
      <c r="D1281" s="387"/>
    </row>
    <row r="1282" spans="4:4">
      <c r="D1282" s="387"/>
    </row>
    <row r="1283" spans="4:4">
      <c r="D1283" s="387"/>
    </row>
    <row r="1284" spans="4:4">
      <c r="D1284" s="387"/>
    </row>
    <row r="1285" spans="4:4">
      <c r="D1285" s="387"/>
    </row>
    <row r="1286" spans="4:4">
      <c r="D1286" s="387"/>
    </row>
    <row r="1287" spans="4:4">
      <c r="D1287" s="387"/>
    </row>
    <row r="1288" spans="4:4">
      <c r="D1288" s="387"/>
    </row>
    <row r="1289" spans="4:4">
      <c r="D1289" s="387"/>
    </row>
    <row r="1290" spans="4:4">
      <c r="D1290" s="387"/>
    </row>
    <row r="1291" spans="4:4">
      <c r="D1291" s="387"/>
    </row>
    <row r="1292" spans="4:4">
      <c r="D1292" s="387"/>
    </row>
    <row r="1293" spans="4:4">
      <c r="D1293" s="387"/>
    </row>
    <row r="1294" spans="4:4">
      <c r="D1294" s="387"/>
    </row>
    <row r="1295" spans="4:4">
      <c r="D1295" s="387"/>
    </row>
    <row r="1296" spans="4:4">
      <c r="D1296" s="387"/>
    </row>
    <row r="1297" spans="4:4">
      <c r="D1297" s="387"/>
    </row>
    <row r="1298" spans="4:4">
      <c r="D1298" s="387"/>
    </row>
    <row r="1299" spans="4:4">
      <c r="D1299" s="387"/>
    </row>
    <row r="1300" spans="4:4">
      <c r="D1300" s="387"/>
    </row>
    <row r="1301" spans="4:4">
      <c r="D1301" s="387"/>
    </row>
    <row r="1302" spans="4:4">
      <c r="D1302" s="387"/>
    </row>
    <row r="1303" spans="4:4">
      <c r="D1303" s="387"/>
    </row>
    <row r="1304" spans="4:4">
      <c r="D1304" s="387"/>
    </row>
    <row r="1305" spans="4:4">
      <c r="D1305" s="387"/>
    </row>
    <row r="1306" spans="4:4">
      <c r="D1306" s="387"/>
    </row>
    <row r="1307" spans="4:4">
      <c r="D1307" s="387"/>
    </row>
    <row r="1308" spans="4:4">
      <c r="D1308" s="387"/>
    </row>
    <row r="1309" spans="4:4">
      <c r="D1309" s="387"/>
    </row>
    <row r="1310" spans="4:4">
      <c r="D1310" s="387"/>
    </row>
    <row r="1311" spans="4:4">
      <c r="D1311" s="387"/>
    </row>
    <row r="1312" spans="4:4">
      <c r="D1312" s="387"/>
    </row>
    <row r="1313" spans="4:4">
      <c r="D1313" s="387"/>
    </row>
    <row r="1314" spans="4:4">
      <c r="D1314" s="387"/>
    </row>
    <row r="1315" spans="4:4">
      <c r="D1315" s="387"/>
    </row>
    <row r="1316" spans="4:4">
      <c r="D1316" s="387"/>
    </row>
    <row r="1317" spans="4:4">
      <c r="D1317" s="387"/>
    </row>
    <row r="1318" spans="4:4">
      <c r="D1318" s="387"/>
    </row>
    <row r="1319" spans="4:4">
      <c r="D1319" s="387"/>
    </row>
    <row r="1320" spans="4:4">
      <c r="D1320" s="387"/>
    </row>
    <row r="1321" spans="4:4">
      <c r="D1321" s="387"/>
    </row>
    <row r="1322" spans="4:4">
      <c r="D1322" s="387"/>
    </row>
    <row r="1323" spans="4:4">
      <c r="D1323" s="387"/>
    </row>
    <row r="1324" spans="4:4">
      <c r="D1324" s="387"/>
    </row>
    <row r="1325" spans="4:4">
      <c r="D1325" s="387"/>
    </row>
    <row r="1326" spans="4:4">
      <c r="D1326" s="387"/>
    </row>
    <row r="1327" spans="4:4">
      <c r="D1327" s="387"/>
    </row>
    <row r="1328" spans="4:4">
      <c r="D1328" s="387"/>
    </row>
    <row r="1329" spans="4:4">
      <c r="D1329" s="387"/>
    </row>
    <row r="1330" spans="4:4">
      <c r="D1330" s="387"/>
    </row>
    <row r="1331" spans="4:4">
      <c r="D1331" s="387"/>
    </row>
    <row r="1332" spans="4:4">
      <c r="D1332" s="387"/>
    </row>
    <row r="1333" spans="4:4">
      <c r="D1333" s="387"/>
    </row>
    <row r="1334" spans="4:4">
      <c r="D1334" s="387"/>
    </row>
    <row r="1335" spans="4:4">
      <c r="D1335" s="387"/>
    </row>
    <row r="1336" spans="4:4">
      <c r="D1336" s="387"/>
    </row>
    <row r="1337" spans="4:4">
      <c r="D1337" s="387"/>
    </row>
    <row r="1338" spans="4:4">
      <c r="D1338" s="387"/>
    </row>
    <row r="1339" spans="4:4">
      <c r="D1339" s="387"/>
    </row>
    <row r="1340" spans="4:4">
      <c r="D1340" s="387"/>
    </row>
    <row r="1341" spans="4:4">
      <c r="D1341" s="387"/>
    </row>
    <row r="1342" spans="4:4">
      <c r="D1342" s="387"/>
    </row>
    <row r="1343" spans="4:4">
      <c r="D1343" s="387"/>
    </row>
    <row r="1344" spans="4:4">
      <c r="D1344" s="387"/>
    </row>
    <row r="1345" spans="4:4">
      <c r="D1345" s="387"/>
    </row>
    <row r="1346" spans="4:4">
      <c r="D1346" s="387"/>
    </row>
    <row r="1347" spans="4:4">
      <c r="D1347" s="387"/>
    </row>
    <row r="1348" spans="4:4">
      <c r="D1348" s="387"/>
    </row>
    <row r="1349" spans="4:4">
      <c r="D1349" s="387"/>
    </row>
    <row r="1350" spans="4:4">
      <c r="D1350" s="387"/>
    </row>
    <row r="1351" spans="4:4">
      <c r="D1351" s="387"/>
    </row>
    <row r="1352" spans="4:4">
      <c r="D1352" s="387"/>
    </row>
    <row r="1353" spans="4:4">
      <c r="D1353" s="387"/>
    </row>
    <row r="1354" spans="4:4">
      <c r="D1354" s="387"/>
    </row>
    <row r="1355" spans="4:4">
      <c r="D1355" s="387"/>
    </row>
    <row r="1356" spans="4:4">
      <c r="D1356" s="387"/>
    </row>
    <row r="1357" spans="4:4">
      <c r="D1357" s="387"/>
    </row>
    <row r="1358" spans="4:4">
      <c r="D1358" s="387"/>
    </row>
    <row r="1359" spans="4:4">
      <c r="D1359" s="387"/>
    </row>
    <row r="1360" spans="4:4">
      <c r="D1360" s="387"/>
    </row>
    <row r="1361" spans="4:4">
      <c r="D1361" s="387"/>
    </row>
    <row r="1362" spans="4:4">
      <c r="D1362" s="387"/>
    </row>
    <row r="1363" spans="4:4">
      <c r="D1363" s="387"/>
    </row>
    <row r="1364" spans="4:4">
      <c r="D1364" s="387"/>
    </row>
    <row r="1365" spans="4:4">
      <c r="D1365" s="387"/>
    </row>
    <row r="1366" spans="4:4">
      <c r="D1366" s="387"/>
    </row>
    <row r="1367" spans="4:4">
      <c r="D1367" s="387"/>
    </row>
    <row r="1368" spans="4:4">
      <c r="D1368" s="387"/>
    </row>
    <row r="1369" spans="4:4">
      <c r="D1369" s="387"/>
    </row>
    <row r="1370" spans="4:4">
      <c r="D1370" s="387"/>
    </row>
    <row r="1371" spans="4:4">
      <c r="D1371" s="387"/>
    </row>
    <row r="1372" spans="4:4">
      <c r="D1372" s="387"/>
    </row>
    <row r="1373" spans="4:4">
      <c r="D1373" s="387"/>
    </row>
    <row r="1374" spans="4:4">
      <c r="D1374" s="387"/>
    </row>
    <row r="1375" spans="4:4">
      <c r="D1375" s="387"/>
    </row>
    <row r="1376" spans="4:4">
      <c r="D1376" s="387"/>
    </row>
    <row r="1377" spans="4:4">
      <c r="D1377" s="387"/>
    </row>
    <row r="1378" spans="4:4">
      <c r="D1378" s="387"/>
    </row>
    <row r="1379" spans="4:4">
      <c r="D1379" s="387"/>
    </row>
    <row r="1380" spans="4:4">
      <c r="D1380" s="387"/>
    </row>
    <row r="1381" spans="4:4">
      <c r="D1381" s="387"/>
    </row>
    <row r="1382" spans="4:4">
      <c r="D1382" s="387"/>
    </row>
    <row r="1383" spans="4:4">
      <c r="D1383" s="387"/>
    </row>
    <row r="1384" spans="4:4">
      <c r="D1384" s="387"/>
    </row>
    <row r="1385" spans="4:4">
      <c r="D1385" s="387"/>
    </row>
    <row r="1386" spans="4:4">
      <c r="D1386" s="387"/>
    </row>
    <row r="1387" spans="4:4">
      <c r="D1387" s="387"/>
    </row>
    <row r="1388" spans="4:4">
      <c r="D1388" s="387"/>
    </row>
    <row r="1389" spans="4:4">
      <c r="D1389" s="387"/>
    </row>
    <row r="1390" spans="4:4">
      <c r="D1390" s="387"/>
    </row>
    <row r="1391" spans="4:4">
      <c r="D1391" s="387"/>
    </row>
    <row r="1392" spans="4:4">
      <c r="D1392" s="387"/>
    </row>
    <row r="1393" spans="4:4">
      <c r="D1393" s="387"/>
    </row>
    <row r="1394" spans="4:4">
      <c r="D1394" s="387"/>
    </row>
    <row r="1395" spans="4:4">
      <c r="D1395" s="387"/>
    </row>
    <row r="1396" spans="4:4">
      <c r="D1396" s="387"/>
    </row>
    <row r="1397" spans="4:4">
      <c r="D1397" s="387"/>
    </row>
    <row r="1398" spans="4:4">
      <c r="D1398" s="387"/>
    </row>
    <row r="1399" spans="4:4">
      <c r="D1399" s="387"/>
    </row>
    <row r="1400" spans="4:4">
      <c r="D1400" s="387"/>
    </row>
    <row r="1401" spans="4:4">
      <c r="D1401" s="387"/>
    </row>
    <row r="1402" spans="4:4">
      <c r="D1402" s="387"/>
    </row>
    <row r="1403" spans="4:4">
      <c r="D1403" s="387"/>
    </row>
    <row r="1404" spans="4:4">
      <c r="D1404" s="387"/>
    </row>
    <row r="1405" spans="4:4">
      <c r="D1405" s="387"/>
    </row>
    <row r="1406" spans="4:4">
      <c r="D1406" s="387"/>
    </row>
    <row r="1407" spans="4:4">
      <c r="D1407" s="387"/>
    </row>
    <row r="1408" spans="4:4">
      <c r="D1408" s="387"/>
    </row>
    <row r="1409" spans="4:4">
      <c r="D1409" s="387"/>
    </row>
    <row r="1410" spans="4:4">
      <c r="D1410" s="387"/>
    </row>
    <row r="1411" spans="4:4">
      <c r="D1411" s="387"/>
    </row>
    <row r="1412" spans="4:4">
      <c r="D1412" s="387"/>
    </row>
    <row r="1413" spans="4:4">
      <c r="D1413" s="387"/>
    </row>
    <row r="1414" spans="4:4">
      <c r="D1414" s="387"/>
    </row>
    <row r="1415" spans="4:4">
      <c r="D1415" s="387"/>
    </row>
    <row r="1416" spans="4:4">
      <c r="D1416" s="387"/>
    </row>
    <row r="1417" spans="4:4">
      <c r="D1417" s="387"/>
    </row>
    <row r="1418" spans="4:4">
      <c r="D1418" s="387"/>
    </row>
    <row r="1419" spans="4:4">
      <c r="D1419" s="387"/>
    </row>
    <row r="1420" spans="4:4">
      <c r="D1420" s="387"/>
    </row>
    <row r="1421" spans="4:4">
      <c r="D1421" s="387"/>
    </row>
    <row r="1422" spans="4:4">
      <c r="D1422" s="387"/>
    </row>
    <row r="1423" spans="4:4">
      <c r="D1423" s="387"/>
    </row>
    <row r="1424" spans="4:4">
      <c r="D1424" s="387"/>
    </row>
    <row r="1425" spans="4:4">
      <c r="D1425" s="387"/>
    </row>
    <row r="1426" spans="4:4">
      <c r="D1426" s="387"/>
    </row>
    <row r="1427" spans="4:4">
      <c r="D1427" s="387"/>
    </row>
    <row r="1428" spans="4:4">
      <c r="D1428" s="387"/>
    </row>
    <row r="1429" spans="4:4">
      <c r="D1429" s="387"/>
    </row>
    <row r="1430" spans="4:4">
      <c r="D1430" s="387"/>
    </row>
    <row r="1431" spans="4:4">
      <c r="D1431" s="387"/>
    </row>
    <row r="1432" spans="4:4">
      <c r="D1432" s="387"/>
    </row>
    <row r="1433" spans="4:4">
      <c r="D1433" s="387"/>
    </row>
    <row r="1434" spans="4:4">
      <c r="D1434" s="387"/>
    </row>
    <row r="1435" spans="4:4">
      <c r="D1435" s="387"/>
    </row>
    <row r="1436" spans="4:4">
      <c r="D1436" s="387"/>
    </row>
    <row r="1437" spans="4:4">
      <c r="D1437" s="387"/>
    </row>
    <row r="1438" spans="4:4">
      <c r="D1438" s="387"/>
    </row>
    <row r="1439" spans="4:4">
      <c r="D1439" s="387"/>
    </row>
    <row r="1440" spans="4:4">
      <c r="D1440" s="387"/>
    </row>
    <row r="1441" spans="4:4">
      <c r="D1441" s="387"/>
    </row>
    <row r="1442" spans="4:4">
      <c r="D1442" s="387"/>
    </row>
    <row r="1443" spans="4:4">
      <c r="D1443" s="387"/>
    </row>
    <row r="1444" spans="4:4">
      <c r="D1444" s="387"/>
    </row>
    <row r="1445" spans="4:4">
      <c r="D1445" s="387"/>
    </row>
    <row r="1446" spans="4:4">
      <c r="D1446" s="387"/>
    </row>
    <row r="1447" spans="4:4">
      <c r="D1447" s="387"/>
    </row>
    <row r="1448" spans="4:4">
      <c r="D1448" s="387"/>
    </row>
    <row r="1449" spans="4:4">
      <c r="D1449" s="387"/>
    </row>
    <row r="1450" spans="4:4">
      <c r="D1450" s="387"/>
    </row>
    <row r="1451" spans="4:4">
      <c r="D1451" s="387"/>
    </row>
    <row r="1452" spans="4:4">
      <c r="D1452" s="387"/>
    </row>
    <row r="1453" spans="4:4">
      <c r="D1453" s="387"/>
    </row>
    <row r="1454" spans="4:4">
      <c r="D1454" s="387"/>
    </row>
    <row r="1455" spans="4:4">
      <c r="D1455" s="387"/>
    </row>
    <row r="1456" spans="4:4">
      <c r="D1456" s="387"/>
    </row>
    <row r="1457" spans="4:4">
      <c r="D1457" s="387"/>
    </row>
    <row r="1458" spans="4:4">
      <c r="D1458" s="387"/>
    </row>
    <row r="1459" spans="4:4">
      <c r="D1459" s="387"/>
    </row>
    <row r="1460" spans="4:4">
      <c r="D1460" s="387"/>
    </row>
    <row r="1461" spans="4:4">
      <c r="D1461" s="387"/>
    </row>
    <row r="1462" spans="4:4">
      <c r="D1462" s="387"/>
    </row>
    <row r="1463" spans="4:4">
      <c r="D1463" s="387"/>
    </row>
    <row r="1464" spans="4:4">
      <c r="D1464" s="387"/>
    </row>
    <row r="1465" spans="4:4">
      <c r="D1465" s="387"/>
    </row>
    <row r="1466" spans="4:4">
      <c r="D1466" s="387"/>
    </row>
    <row r="1467" spans="4:4">
      <c r="D1467" s="387"/>
    </row>
    <row r="1468" spans="4:4">
      <c r="D1468" s="387"/>
    </row>
    <row r="1469" spans="4:4">
      <c r="D1469" s="387"/>
    </row>
    <row r="1470" spans="4:4">
      <c r="D1470" s="387"/>
    </row>
    <row r="1471" spans="4:4">
      <c r="D1471" s="387"/>
    </row>
    <row r="1472" spans="4:4">
      <c r="D1472" s="387"/>
    </row>
    <row r="1473" spans="4:4">
      <c r="D1473" s="387"/>
    </row>
    <row r="1474" spans="4:4">
      <c r="D1474" s="387"/>
    </row>
    <row r="1475" spans="4:4">
      <c r="D1475" s="387"/>
    </row>
    <row r="1476" spans="4:4">
      <c r="D1476" s="387"/>
    </row>
    <row r="1477" spans="4:4">
      <c r="D1477" s="387"/>
    </row>
    <row r="1478" spans="4:4">
      <c r="D1478" s="387"/>
    </row>
    <row r="1479" spans="4:4">
      <c r="D1479" s="387"/>
    </row>
    <row r="1480" spans="4:4">
      <c r="D1480" s="387"/>
    </row>
    <row r="1481" spans="4:4">
      <c r="D1481" s="387"/>
    </row>
    <row r="1482" spans="4:4">
      <c r="D1482" s="387"/>
    </row>
    <row r="1483" spans="4:4">
      <c r="D1483" s="387"/>
    </row>
    <row r="1484" spans="4:4">
      <c r="D1484" s="387"/>
    </row>
    <row r="1485" spans="4:4">
      <c r="D1485" s="387"/>
    </row>
    <row r="1486" spans="4:4">
      <c r="D1486" s="387"/>
    </row>
    <row r="1487" spans="4:4">
      <c r="D1487" s="387"/>
    </row>
    <row r="1488" spans="4:4">
      <c r="D1488" s="387"/>
    </row>
    <row r="1489" spans="4:4">
      <c r="D1489" s="387"/>
    </row>
    <row r="1490" spans="4:4">
      <c r="D1490" s="387"/>
    </row>
    <row r="1491" spans="4:4">
      <c r="D1491" s="387"/>
    </row>
    <row r="1492" spans="4:4">
      <c r="D1492" s="387"/>
    </row>
    <row r="1493" spans="4:4">
      <c r="D1493" s="387"/>
    </row>
    <row r="1494" spans="4:4">
      <c r="D1494" s="387"/>
    </row>
    <row r="1495" spans="4:4">
      <c r="D1495" s="387"/>
    </row>
    <row r="1496" spans="4:4">
      <c r="D1496" s="387"/>
    </row>
    <row r="1497" spans="4:4">
      <c r="D1497" s="387"/>
    </row>
    <row r="1498" spans="4:4">
      <c r="D1498" s="387"/>
    </row>
    <row r="1499" spans="4:4">
      <c r="D1499" s="387"/>
    </row>
    <row r="1500" spans="4:4">
      <c r="D1500" s="387"/>
    </row>
    <row r="1501" spans="4:4">
      <c r="D1501" s="387"/>
    </row>
    <row r="1502" spans="4:4">
      <c r="D1502" s="387"/>
    </row>
    <row r="1503" spans="4:4">
      <c r="D1503" s="387"/>
    </row>
    <row r="1504" spans="4:4">
      <c r="D1504" s="387"/>
    </row>
    <row r="1505" spans="4:4">
      <c r="D1505" s="387"/>
    </row>
    <row r="1506" spans="4:4">
      <c r="D1506" s="387"/>
    </row>
    <row r="1507" spans="4:4">
      <c r="D1507" s="387"/>
    </row>
    <row r="1508" spans="4:4">
      <c r="D1508" s="387"/>
    </row>
    <row r="1509" spans="4:4">
      <c r="D1509" s="387"/>
    </row>
    <row r="1510" spans="4:4">
      <c r="D1510" s="387"/>
    </row>
    <row r="1511" spans="4:4">
      <c r="D1511" s="387"/>
    </row>
    <row r="1512" spans="4:4">
      <c r="D1512" s="387"/>
    </row>
    <row r="1513" spans="4:4">
      <c r="D1513" s="387"/>
    </row>
    <row r="1514" spans="4:4">
      <c r="D1514" s="387"/>
    </row>
    <row r="1515" spans="4:4">
      <c r="D1515" s="387"/>
    </row>
    <row r="1516" spans="4:4">
      <c r="D1516" s="387"/>
    </row>
    <row r="1517" spans="4:4">
      <c r="D1517" s="387"/>
    </row>
    <row r="1518" spans="4:4">
      <c r="D1518" s="387"/>
    </row>
    <row r="1519" spans="4:4">
      <c r="D1519" s="387"/>
    </row>
    <row r="1520" spans="4:4">
      <c r="D1520" s="387"/>
    </row>
    <row r="1521" spans="4:4">
      <c r="D1521" s="387"/>
    </row>
    <row r="1522" spans="4:4">
      <c r="D1522" s="387"/>
    </row>
    <row r="1523" spans="4:4">
      <c r="D1523" s="387"/>
    </row>
    <row r="1524" spans="4:4">
      <c r="D1524" s="387"/>
    </row>
    <row r="1525" spans="4:4">
      <c r="D1525" s="387"/>
    </row>
    <row r="1526" spans="4:4">
      <c r="D1526" s="387"/>
    </row>
    <row r="1527" spans="4:4">
      <c r="D1527" s="387"/>
    </row>
    <row r="1528" spans="4:4">
      <c r="D1528" s="387"/>
    </row>
    <row r="1529" spans="4:4">
      <c r="D1529" s="387"/>
    </row>
    <row r="1530" spans="4:4">
      <c r="D1530" s="387"/>
    </row>
    <row r="1531" spans="4:4">
      <c r="D1531" s="387"/>
    </row>
    <row r="1532" spans="4:4">
      <c r="D1532" s="387"/>
    </row>
    <row r="1533" spans="4:4">
      <c r="D1533" s="387"/>
    </row>
    <row r="1534" spans="4:4">
      <c r="D1534" s="387"/>
    </row>
    <row r="1535" spans="4:4">
      <c r="D1535" s="387"/>
    </row>
    <row r="1536" spans="4:4">
      <c r="D1536" s="387"/>
    </row>
    <row r="1537" spans="4:4">
      <c r="D1537" s="387"/>
    </row>
    <row r="1538" spans="4:4">
      <c r="D1538" s="387"/>
    </row>
    <row r="1539" spans="4:4">
      <c r="D1539" s="387"/>
    </row>
    <row r="1540" spans="4:4">
      <c r="D1540" s="387"/>
    </row>
    <row r="1541" spans="4:4">
      <c r="D1541" s="387"/>
    </row>
    <row r="1542" spans="4:4">
      <c r="D1542" s="387"/>
    </row>
    <row r="1543" spans="4:4">
      <c r="D1543" s="387"/>
    </row>
    <row r="1544" spans="4:4">
      <c r="D1544" s="387"/>
    </row>
    <row r="1545" spans="4:4">
      <c r="D1545" s="387"/>
    </row>
    <row r="1546" spans="4:4">
      <c r="D1546" s="387"/>
    </row>
    <row r="1547" spans="4:4">
      <c r="D1547" s="387"/>
    </row>
    <row r="1548" spans="4:4">
      <c r="D1548" s="387"/>
    </row>
    <row r="1549" spans="4:4">
      <c r="D1549" s="387"/>
    </row>
    <row r="1550" spans="4:4">
      <c r="D1550" s="387"/>
    </row>
    <row r="1551" spans="4:4">
      <c r="D1551" s="387"/>
    </row>
    <row r="1552" spans="4:4">
      <c r="D1552" s="387"/>
    </row>
    <row r="1553" spans="4:4">
      <c r="D1553" s="387"/>
    </row>
    <row r="1554" spans="4:4">
      <c r="D1554" s="387"/>
    </row>
    <row r="1555" spans="4:4">
      <c r="D1555" s="387"/>
    </row>
    <row r="1556" spans="4:4">
      <c r="D1556" s="387"/>
    </row>
    <row r="1557" spans="4:4">
      <c r="D1557" s="387"/>
    </row>
    <row r="1558" spans="4:4">
      <c r="D1558" s="387"/>
    </row>
    <row r="1559" spans="4:4">
      <c r="D1559" s="387"/>
    </row>
    <row r="1560" spans="4:4">
      <c r="D1560" s="387"/>
    </row>
    <row r="1561" spans="4:4">
      <c r="D1561" s="387"/>
    </row>
    <row r="1562" spans="4:4">
      <c r="D1562" s="387"/>
    </row>
    <row r="1563" spans="4:4">
      <c r="D1563" s="387"/>
    </row>
    <row r="1564" spans="4:4">
      <c r="D1564" s="387"/>
    </row>
    <row r="1565" spans="4:4">
      <c r="D1565" s="387"/>
    </row>
    <row r="1566" spans="4:4">
      <c r="D1566" s="387"/>
    </row>
    <row r="1567" spans="4:4">
      <c r="D1567" s="387"/>
    </row>
    <row r="1568" spans="4:4">
      <c r="D1568" s="387"/>
    </row>
    <row r="1569" spans="4:4">
      <c r="D1569" s="387"/>
    </row>
    <row r="1570" spans="4:4">
      <c r="D1570" s="387"/>
    </row>
    <row r="1571" spans="4:4">
      <c r="D1571" s="387"/>
    </row>
    <row r="1572" spans="4:4">
      <c r="D1572" s="387"/>
    </row>
    <row r="1573" spans="4:4">
      <c r="D1573" s="387"/>
    </row>
    <row r="1574" spans="4:4">
      <c r="D1574" s="387"/>
    </row>
    <row r="1575" spans="4:4">
      <c r="D1575" s="387"/>
    </row>
    <row r="1576" spans="4:4">
      <c r="D1576" s="387"/>
    </row>
    <row r="1577" spans="4:4">
      <c r="D1577" s="387"/>
    </row>
    <row r="1578" spans="4:4">
      <c r="D1578" s="387"/>
    </row>
    <row r="1579" spans="4:4">
      <c r="D1579" s="387"/>
    </row>
    <row r="1580" spans="4:4">
      <c r="D1580" s="387"/>
    </row>
    <row r="1581" spans="4:4">
      <c r="D1581" s="387"/>
    </row>
    <row r="1582" spans="4:4">
      <c r="D1582" s="387"/>
    </row>
    <row r="1583" spans="4:4">
      <c r="D1583" s="387"/>
    </row>
    <row r="1584" spans="4:4">
      <c r="D1584" s="387"/>
    </row>
    <row r="1585" spans="4:4">
      <c r="D1585" s="387"/>
    </row>
    <row r="1586" spans="4:4">
      <c r="D1586" s="387"/>
    </row>
    <row r="1587" spans="4:4">
      <c r="D1587" s="387"/>
    </row>
    <row r="1588" spans="4:4">
      <c r="D1588" s="387"/>
    </row>
    <row r="1589" spans="4:4">
      <c r="D1589" s="387"/>
    </row>
    <row r="1590" spans="4:4">
      <c r="D1590" s="387"/>
    </row>
    <row r="1591" spans="4:4">
      <c r="D1591" s="387"/>
    </row>
    <row r="1592" spans="4:4">
      <c r="D1592" s="387"/>
    </row>
    <row r="1593" spans="4:4">
      <c r="D1593" s="387"/>
    </row>
    <row r="1594" spans="4:4">
      <c r="D1594" s="387"/>
    </row>
    <row r="1595" spans="4:4">
      <c r="D1595" s="387"/>
    </row>
    <row r="1596" spans="4:4">
      <c r="D1596" s="387"/>
    </row>
    <row r="1597" spans="4:4">
      <c r="D1597" s="387"/>
    </row>
    <row r="1598" spans="4:4">
      <c r="D1598" s="387"/>
    </row>
    <row r="1599" spans="4:4">
      <c r="D1599" s="387"/>
    </row>
    <row r="1600" spans="4:4">
      <c r="D1600" s="387"/>
    </row>
    <row r="1601" spans="4:4">
      <c r="D1601" s="387"/>
    </row>
    <row r="1602" spans="4:4">
      <c r="D1602" s="387"/>
    </row>
    <row r="1603" spans="4:4">
      <c r="D1603" s="387"/>
    </row>
    <row r="1604" spans="4:4">
      <c r="D1604" s="387"/>
    </row>
    <row r="1605" spans="4:4">
      <c r="D1605" s="387"/>
    </row>
    <row r="1606" spans="4:4">
      <c r="D1606" s="387"/>
    </row>
    <row r="1607" spans="4:4">
      <c r="D1607" s="387"/>
    </row>
    <row r="1608" spans="4:4">
      <c r="D1608" s="387"/>
    </row>
    <row r="1609" spans="4:4">
      <c r="D1609" s="387"/>
    </row>
    <row r="1610" spans="4:4">
      <c r="D1610" s="387"/>
    </row>
    <row r="1611" spans="4:4">
      <c r="D1611" s="387"/>
    </row>
    <row r="1612" spans="4:4">
      <c r="D1612" s="387"/>
    </row>
    <row r="1613" spans="4:4">
      <c r="D1613" s="387"/>
    </row>
    <row r="1614" spans="4:4">
      <c r="D1614" s="387"/>
    </row>
    <row r="1615" spans="4:4">
      <c r="D1615" s="387"/>
    </row>
    <row r="1616" spans="4:4">
      <c r="D1616" s="387"/>
    </row>
    <row r="1617" spans="4:4">
      <c r="D1617" s="387"/>
    </row>
    <row r="1618" spans="4:4">
      <c r="D1618" s="387"/>
    </row>
    <row r="1619" spans="4:4">
      <c r="D1619" s="387"/>
    </row>
    <row r="1620" spans="4:4">
      <c r="D1620" s="387"/>
    </row>
    <row r="1621" spans="4:4">
      <c r="D1621" s="387"/>
    </row>
    <row r="1622" spans="4:4">
      <c r="D1622" s="387"/>
    </row>
    <row r="1623" spans="4:4">
      <c r="D1623" s="387"/>
    </row>
    <row r="1624" spans="4:4">
      <c r="D1624" s="387"/>
    </row>
    <row r="1625" spans="4:4">
      <c r="D1625" s="387"/>
    </row>
    <row r="1626" spans="4:4">
      <c r="D1626" s="387"/>
    </row>
    <row r="1627" spans="4:4">
      <c r="D1627" s="387"/>
    </row>
    <row r="1628" spans="4:4">
      <c r="D1628" s="387"/>
    </row>
    <row r="1629" spans="4:4">
      <c r="D1629" s="387"/>
    </row>
    <row r="1630" spans="4:4">
      <c r="D1630" s="387"/>
    </row>
    <row r="1631" spans="4:4">
      <c r="D1631" s="387"/>
    </row>
    <row r="1632" spans="4:4">
      <c r="D1632" s="387"/>
    </row>
    <row r="1633" spans="4:4">
      <c r="D1633" s="387"/>
    </row>
    <row r="1634" spans="4:4">
      <c r="D1634" s="387"/>
    </row>
    <row r="1635" spans="4:4">
      <c r="D1635" s="387"/>
    </row>
    <row r="1636" spans="4:4">
      <c r="D1636" s="387"/>
    </row>
    <row r="1637" spans="4:4">
      <c r="D1637" s="387"/>
    </row>
    <row r="1638" spans="4:4">
      <c r="D1638" s="387"/>
    </row>
    <row r="1639" spans="4:4">
      <c r="D1639" s="387"/>
    </row>
    <row r="1640" spans="4:4">
      <c r="D1640" s="387"/>
    </row>
    <row r="1641" spans="4:4">
      <c r="D1641" s="387"/>
    </row>
    <row r="1642" spans="4:4">
      <c r="D1642" s="387"/>
    </row>
    <row r="1643" spans="4:4">
      <c r="D1643" s="387"/>
    </row>
    <row r="1644" spans="4:4">
      <c r="D1644" s="387"/>
    </row>
    <row r="1645" spans="4:4">
      <c r="D1645" s="387"/>
    </row>
    <row r="1646" spans="4:4">
      <c r="D1646" s="387"/>
    </row>
    <row r="1647" spans="4:4">
      <c r="D1647" s="387"/>
    </row>
    <row r="1648" spans="4:4">
      <c r="D1648" s="387"/>
    </row>
    <row r="1649" spans="4:4">
      <c r="D1649" s="387"/>
    </row>
    <row r="1650" spans="4:4">
      <c r="D1650" s="387"/>
    </row>
    <row r="1651" spans="4:4">
      <c r="D1651" s="387"/>
    </row>
    <row r="1652" spans="4:4">
      <c r="D1652" s="387"/>
    </row>
    <row r="1653" spans="4:4">
      <c r="D1653" s="387"/>
    </row>
    <row r="1654" spans="4:4">
      <c r="D1654" s="387"/>
    </row>
    <row r="1655" spans="4:4">
      <c r="D1655" s="387"/>
    </row>
    <row r="1656" spans="4:4">
      <c r="D1656" s="387"/>
    </row>
    <row r="1657" spans="4:4">
      <c r="D1657" s="387"/>
    </row>
    <row r="1658" spans="4:4">
      <c r="D1658" s="387"/>
    </row>
    <row r="1659" spans="4:4">
      <c r="D1659" s="387"/>
    </row>
    <row r="1660" spans="4:4">
      <c r="D1660" s="387"/>
    </row>
    <row r="1661" spans="4:4">
      <c r="D1661" s="387"/>
    </row>
    <row r="1662" spans="4:4">
      <c r="D1662" s="387"/>
    </row>
    <row r="1663" spans="4:4">
      <c r="D1663" s="387"/>
    </row>
    <row r="1664" spans="4:4">
      <c r="D1664" s="387"/>
    </row>
    <row r="1665" spans="4:4">
      <c r="D1665" s="387"/>
    </row>
    <row r="1666" spans="4:4">
      <c r="D1666" s="387"/>
    </row>
    <row r="1667" spans="4:4">
      <c r="D1667" s="387"/>
    </row>
    <row r="1668" spans="4:4">
      <c r="D1668" s="387"/>
    </row>
    <row r="1669" spans="4:4">
      <c r="D1669" s="387"/>
    </row>
    <row r="1670" spans="4:4">
      <c r="D1670" s="387"/>
    </row>
    <row r="1671" spans="4:4">
      <c r="D1671" s="387"/>
    </row>
    <row r="1672" spans="4:4">
      <c r="D1672" s="387"/>
    </row>
    <row r="1673" spans="4:4">
      <c r="D1673" s="387"/>
    </row>
    <row r="1674" spans="4:4">
      <c r="D1674" s="387"/>
    </row>
    <row r="1675" spans="4:4">
      <c r="D1675" s="387"/>
    </row>
    <row r="1676" spans="4:4">
      <c r="D1676" s="387"/>
    </row>
    <row r="1677" spans="4:4">
      <c r="D1677" s="387"/>
    </row>
    <row r="1678" spans="4:4">
      <c r="D1678" s="387"/>
    </row>
    <row r="1679" spans="4:4">
      <c r="D1679" s="387"/>
    </row>
    <row r="1680" spans="4:4">
      <c r="D1680" s="387"/>
    </row>
    <row r="1681" spans="4:4">
      <c r="D1681" s="387"/>
    </row>
    <row r="1682" spans="4:4">
      <c r="D1682" s="387"/>
    </row>
    <row r="1683" spans="4:4">
      <c r="D1683" s="387"/>
    </row>
    <row r="1684" spans="4:4">
      <c r="D1684" s="387"/>
    </row>
    <row r="1685" spans="4:4">
      <c r="D1685" s="387"/>
    </row>
    <row r="1686" spans="4:4">
      <c r="D1686" s="387"/>
    </row>
    <row r="1687" spans="4:4">
      <c r="D1687" s="387"/>
    </row>
    <row r="1688" spans="4:4">
      <c r="D1688" s="387"/>
    </row>
    <row r="1689" spans="4:4">
      <c r="D1689" s="387"/>
    </row>
    <row r="1690" spans="4:4">
      <c r="D1690" s="387"/>
    </row>
    <row r="1691" spans="4:4">
      <c r="D1691" s="387"/>
    </row>
    <row r="1692" spans="4:4">
      <c r="D1692" s="387"/>
    </row>
    <row r="1693" spans="4:4">
      <c r="D1693" s="387"/>
    </row>
    <row r="1694" spans="4:4">
      <c r="D1694" s="387"/>
    </row>
    <row r="1695" spans="4:4">
      <c r="D1695" s="387"/>
    </row>
    <row r="1696" spans="4:4">
      <c r="D1696" s="387"/>
    </row>
    <row r="1697" spans="4:4">
      <c r="D1697" s="387"/>
    </row>
    <row r="1698" spans="4:4">
      <c r="D1698" s="387"/>
    </row>
    <row r="1699" spans="4:4">
      <c r="D1699" s="387"/>
    </row>
    <row r="1700" spans="4:4">
      <c r="D1700" s="387"/>
    </row>
    <row r="1701" spans="4:4">
      <c r="D1701" s="387"/>
    </row>
    <row r="1702" spans="4:4">
      <c r="D1702" s="387"/>
    </row>
    <row r="1703" spans="4:4">
      <c r="D1703" s="387"/>
    </row>
    <row r="1704" spans="4:4">
      <c r="D1704" s="387"/>
    </row>
    <row r="1705" spans="4:4">
      <c r="D1705" s="387"/>
    </row>
    <row r="1706" spans="4:4">
      <c r="D1706" s="387"/>
    </row>
    <row r="1707" spans="4:4">
      <c r="D1707" s="387"/>
    </row>
    <row r="1708" spans="4:4">
      <c r="D1708" s="387"/>
    </row>
    <row r="1709" spans="4:4">
      <c r="D1709" s="387"/>
    </row>
    <row r="1710" spans="4:4">
      <c r="D1710" s="387"/>
    </row>
    <row r="1711" spans="4:4">
      <c r="D1711" s="387"/>
    </row>
    <row r="1712" spans="4:4">
      <c r="D1712" s="387"/>
    </row>
    <row r="1713" spans="4:4">
      <c r="D1713" s="387"/>
    </row>
    <row r="1714" spans="4:4">
      <c r="D1714" s="387"/>
    </row>
    <row r="1715" spans="4:4">
      <c r="D1715" s="387"/>
    </row>
    <row r="1716" spans="4:4">
      <c r="D1716" s="387"/>
    </row>
    <row r="1717" spans="4:4">
      <c r="D1717" s="387"/>
    </row>
    <row r="1718" spans="4:4">
      <c r="D1718" s="387"/>
    </row>
    <row r="1719" spans="4:4">
      <c r="D1719" s="387"/>
    </row>
    <row r="1720" spans="4:4">
      <c r="D1720" s="387"/>
    </row>
    <row r="1721" spans="4:4">
      <c r="D1721" s="387"/>
    </row>
    <row r="1722" spans="4:4">
      <c r="D1722" s="387"/>
    </row>
    <row r="1723" spans="4:4">
      <c r="D1723" s="387"/>
    </row>
    <row r="1724" spans="4:4">
      <c r="D1724" s="387"/>
    </row>
    <row r="1725" spans="4:4">
      <c r="D1725" s="387"/>
    </row>
    <row r="1726" spans="4:4">
      <c r="D1726" s="387"/>
    </row>
    <row r="1727" spans="4:4">
      <c r="D1727" s="387"/>
    </row>
    <row r="1728" spans="4:4">
      <c r="D1728" s="387"/>
    </row>
    <row r="1729" spans="4:4">
      <c r="D1729" s="387"/>
    </row>
    <row r="1730" spans="4:4">
      <c r="D1730" s="387"/>
    </row>
    <row r="1731" spans="4:4">
      <c r="D1731" s="387"/>
    </row>
    <row r="1732" spans="4:4">
      <c r="D1732" s="387"/>
    </row>
    <row r="1733" spans="4:4">
      <c r="D1733" s="387"/>
    </row>
    <row r="1734" spans="4:4">
      <c r="D1734" s="387"/>
    </row>
    <row r="1735" spans="4:4">
      <c r="D1735" s="387"/>
    </row>
    <row r="1736" spans="4:4">
      <c r="D1736" s="387"/>
    </row>
    <row r="1737" spans="4:4">
      <c r="D1737" s="387"/>
    </row>
    <row r="1738" spans="4:4">
      <c r="D1738" s="387"/>
    </row>
    <row r="1739" spans="4:4">
      <c r="D1739" s="387"/>
    </row>
    <row r="1740" spans="4:4">
      <c r="D1740" s="387"/>
    </row>
    <row r="1741" spans="4:4">
      <c r="D1741" s="387"/>
    </row>
    <row r="1742" spans="4:4">
      <c r="D1742" s="387"/>
    </row>
    <row r="1743" spans="4:4">
      <c r="D1743" s="387"/>
    </row>
    <row r="1744" spans="4:4">
      <c r="D1744" s="387"/>
    </row>
    <row r="1745" spans="4:4">
      <c r="D1745" s="387"/>
    </row>
    <row r="1746" spans="4:4">
      <c r="D1746" s="387"/>
    </row>
    <row r="1747" spans="4:4">
      <c r="D1747" s="387"/>
    </row>
    <row r="1748" spans="4:4">
      <c r="D1748" s="387"/>
    </row>
    <row r="1749" spans="4:4">
      <c r="D1749" s="387"/>
    </row>
    <row r="1750" spans="4:4">
      <c r="D1750" s="387"/>
    </row>
    <row r="1751" spans="4:4">
      <c r="D1751" s="387"/>
    </row>
    <row r="1752" spans="4:4">
      <c r="D1752" s="387"/>
    </row>
    <row r="1753" spans="4:4">
      <c r="D1753" s="387"/>
    </row>
    <row r="1754" spans="4:4">
      <c r="D1754" s="387"/>
    </row>
    <row r="1755" spans="4:4">
      <c r="D1755" s="387"/>
    </row>
    <row r="1756" spans="4:4">
      <c r="D1756" s="387"/>
    </row>
    <row r="1757" spans="4:4">
      <c r="D1757" s="387"/>
    </row>
    <row r="1758" spans="4:4">
      <c r="D1758" s="387"/>
    </row>
    <row r="1759" spans="4:4">
      <c r="D1759" s="387"/>
    </row>
    <row r="1760" spans="4:4">
      <c r="D1760" s="387"/>
    </row>
    <row r="1761" spans="4:4">
      <c r="D1761" s="387"/>
    </row>
    <row r="1762" spans="4:4">
      <c r="D1762" s="387"/>
    </row>
    <row r="1763" spans="4:4">
      <c r="D1763" s="387"/>
    </row>
    <row r="1764" spans="4:4">
      <c r="D1764" s="387"/>
    </row>
    <row r="1765" spans="4:4">
      <c r="D1765" s="387"/>
    </row>
    <row r="1766" spans="4:4">
      <c r="D1766" s="387"/>
    </row>
    <row r="1767" spans="4:4">
      <c r="D1767" s="387"/>
    </row>
    <row r="1768" spans="4:4">
      <c r="D1768" s="387"/>
    </row>
    <row r="1769" spans="4:4">
      <c r="D1769" s="387"/>
    </row>
    <row r="1770" spans="4:4">
      <c r="D1770" s="387"/>
    </row>
    <row r="1771" spans="4:4">
      <c r="D1771" s="387"/>
    </row>
    <row r="1772" spans="4:4">
      <c r="D1772" s="387"/>
    </row>
    <row r="1773" spans="4:4">
      <c r="D1773" s="387"/>
    </row>
    <row r="1774" spans="4:4">
      <c r="D1774" s="387"/>
    </row>
    <row r="1775" spans="4:4">
      <c r="D1775" s="387"/>
    </row>
    <row r="1776" spans="4:4">
      <c r="D1776" s="387"/>
    </row>
    <row r="1777" spans="4:4">
      <c r="D1777" s="387"/>
    </row>
    <row r="1778" spans="4:4">
      <c r="D1778" s="387"/>
    </row>
    <row r="1779" spans="4:4">
      <c r="D1779" s="387"/>
    </row>
    <row r="1780" spans="4:4">
      <c r="D1780" s="387"/>
    </row>
    <row r="1781" spans="4:4">
      <c r="D1781" s="387"/>
    </row>
    <row r="1782" spans="4:4">
      <c r="D1782" s="387"/>
    </row>
    <row r="1783" spans="4:4">
      <c r="D1783" s="387"/>
    </row>
    <row r="1784" spans="4:4">
      <c r="D1784" s="387"/>
    </row>
    <row r="1785" spans="4:4">
      <c r="D1785" s="387"/>
    </row>
    <row r="1786" spans="4:4">
      <c r="D1786" s="387"/>
    </row>
    <row r="1787" spans="4:4">
      <c r="D1787" s="387"/>
    </row>
    <row r="1788" spans="4:4">
      <c r="D1788" s="387"/>
    </row>
    <row r="1789" spans="4:4">
      <c r="D1789" s="387"/>
    </row>
    <row r="1790" spans="4:4">
      <c r="D1790" s="387"/>
    </row>
    <row r="1791" spans="4:4">
      <c r="D1791" s="387"/>
    </row>
    <row r="1792" spans="4:4">
      <c r="D1792" s="387"/>
    </row>
    <row r="1793" spans="4:4">
      <c r="D1793" s="387"/>
    </row>
    <row r="1794" spans="4:4">
      <c r="D1794" s="387"/>
    </row>
    <row r="1795" spans="4:4">
      <c r="D1795" s="387"/>
    </row>
    <row r="1796" spans="4:4">
      <c r="D1796" s="387"/>
    </row>
    <row r="1797" spans="4:4">
      <c r="D1797" s="387"/>
    </row>
    <row r="1798" spans="4:4">
      <c r="D1798" s="387"/>
    </row>
    <row r="1799" spans="4:4">
      <c r="D1799" s="387"/>
    </row>
    <row r="1800" spans="4:4">
      <c r="D1800" s="387"/>
    </row>
    <row r="1801" spans="4:4">
      <c r="D1801" s="387"/>
    </row>
    <row r="1802" spans="4:4">
      <c r="D1802" s="387"/>
    </row>
    <row r="1803" spans="4:4">
      <c r="D1803" s="387"/>
    </row>
    <row r="1804" spans="4:4">
      <c r="D1804" s="387"/>
    </row>
    <row r="1805" spans="4:4">
      <c r="D1805" s="387"/>
    </row>
    <row r="1806" spans="4:4">
      <c r="D1806" s="387"/>
    </row>
    <row r="1807" spans="4:4">
      <c r="D1807" s="387"/>
    </row>
    <row r="1808" spans="4:4">
      <c r="D1808" s="387"/>
    </row>
    <row r="1809" spans="4:4">
      <c r="D1809" s="387"/>
    </row>
    <row r="1810" spans="4:4">
      <c r="D1810" s="387"/>
    </row>
    <row r="1811" spans="4:4">
      <c r="D1811" s="387"/>
    </row>
    <row r="1812" spans="4:4">
      <c r="D1812" s="387"/>
    </row>
    <row r="1813" spans="4:4">
      <c r="D1813" s="387"/>
    </row>
    <row r="1814" spans="4:4">
      <c r="D1814" s="387"/>
    </row>
    <row r="1815" spans="4:4">
      <c r="D1815" s="387"/>
    </row>
    <row r="1816" spans="4:4">
      <c r="D1816" s="387"/>
    </row>
    <row r="1817" spans="4:4">
      <c r="D1817" s="387"/>
    </row>
    <row r="1818" spans="4:4">
      <c r="D1818" s="387"/>
    </row>
    <row r="1819" spans="4:4">
      <c r="D1819" s="387"/>
    </row>
    <row r="1820" spans="4:4">
      <c r="D1820" s="387"/>
    </row>
    <row r="1821" spans="4:4">
      <c r="D1821" s="387"/>
    </row>
    <row r="1822" spans="4:4">
      <c r="D1822" s="387"/>
    </row>
    <row r="1823" spans="4:4">
      <c r="D1823" s="387"/>
    </row>
    <row r="1824" spans="4:4">
      <c r="D1824" s="387"/>
    </row>
    <row r="1825" spans="4:4">
      <c r="D1825" s="387"/>
    </row>
    <row r="1826" spans="4:4">
      <c r="D1826" s="387"/>
    </row>
    <row r="1827" spans="4:4">
      <c r="D1827" s="387"/>
    </row>
    <row r="1828" spans="4:4">
      <c r="D1828" s="387"/>
    </row>
    <row r="1829" spans="4:4">
      <c r="D1829" s="387"/>
    </row>
    <row r="1830" spans="4:4">
      <c r="D1830" s="387"/>
    </row>
    <row r="1831" spans="4:4">
      <c r="D1831" s="387"/>
    </row>
    <row r="1832" spans="4:4">
      <c r="D1832" s="387"/>
    </row>
    <row r="1833" spans="4:4">
      <c r="D1833" s="387"/>
    </row>
    <row r="1834" spans="4:4">
      <c r="D1834" s="387"/>
    </row>
    <row r="1835" spans="4:4">
      <c r="D1835" s="387"/>
    </row>
    <row r="1836" spans="4:4">
      <c r="D1836" s="387"/>
    </row>
    <row r="1837" spans="4:4">
      <c r="D1837" s="387"/>
    </row>
    <row r="1838" spans="4:4">
      <c r="D1838" s="387"/>
    </row>
    <row r="1839" spans="4:4">
      <c r="D1839" s="387"/>
    </row>
    <row r="1840" spans="4:4">
      <c r="D1840" s="387"/>
    </row>
    <row r="1841" spans="4:4">
      <c r="D1841" s="387"/>
    </row>
    <row r="1842" spans="4:4">
      <c r="D1842" s="387"/>
    </row>
    <row r="1843" spans="4:4">
      <c r="D1843" s="387"/>
    </row>
    <row r="1844" spans="4:4">
      <c r="D1844" s="387"/>
    </row>
    <row r="1845" spans="4:4">
      <c r="D1845" s="387"/>
    </row>
    <row r="1846" spans="4:4">
      <c r="D1846" s="387"/>
    </row>
    <row r="1847" spans="4:4">
      <c r="D1847" s="387"/>
    </row>
    <row r="1848" spans="4:4">
      <c r="D1848" s="387"/>
    </row>
    <row r="1849" spans="4:4">
      <c r="D1849" s="387"/>
    </row>
    <row r="1850" spans="4:4">
      <c r="D1850" s="387"/>
    </row>
    <row r="1851" spans="4:4">
      <c r="D1851" s="387"/>
    </row>
    <row r="1852" spans="4:4">
      <c r="D1852" s="387"/>
    </row>
    <row r="1853" spans="4:4">
      <c r="D1853" s="387"/>
    </row>
    <row r="1854" spans="4:4">
      <c r="D1854" s="387"/>
    </row>
    <row r="1855" spans="4:4">
      <c r="D1855" s="387"/>
    </row>
    <row r="1856" spans="4:4">
      <c r="D1856" s="387"/>
    </row>
    <row r="1857" spans="4:4">
      <c r="D1857" s="387"/>
    </row>
    <row r="1858" spans="4:4">
      <c r="D1858" s="387"/>
    </row>
    <row r="1859" spans="4:4">
      <c r="D1859" s="387"/>
    </row>
    <row r="1860" spans="4:4">
      <c r="D1860" s="387"/>
    </row>
    <row r="1861" spans="4:4">
      <c r="D1861" s="387"/>
    </row>
    <row r="1862" spans="4:4">
      <c r="D1862" s="387"/>
    </row>
    <row r="1863" spans="4:4">
      <c r="D1863" s="387"/>
    </row>
    <row r="1864" spans="4:4">
      <c r="D1864" s="387"/>
    </row>
    <row r="1865" spans="4:4">
      <c r="D1865" s="387"/>
    </row>
    <row r="1866" spans="4:4">
      <c r="D1866" s="387"/>
    </row>
    <row r="1867" spans="4:4">
      <c r="D1867" s="387"/>
    </row>
    <row r="1868" spans="4:4">
      <c r="D1868" s="387"/>
    </row>
    <row r="1869" spans="4:4">
      <c r="D1869" s="387"/>
    </row>
    <row r="1870" spans="4:4">
      <c r="D1870" s="387"/>
    </row>
    <row r="1871" spans="4:4">
      <c r="D1871" s="387"/>
    </row>
    <row r="1872" spans="4:4">
      <c r="D1872" s="387"/>
    </row>
    <row r="1873" spans="4:4">
      <c r="D1873" s="387"/>
    </row>
    <row r="1874" spans="4:4">
      <c r="D1874" s="387"/>
    </row>
    <row r="1875" spans="4:4">
      <c r="D1875" s="387"/>
    </row>
    <row r="1876" spans="4:4">
      <c r="D1876" s="387"/>
    </row>
    <row r="1877" spans="4:4">
      <c r="D1877" s="387"/>
    </row>
    <row r="1878" spans="4:4">
      <c r="D1878" s="387"/>
    </row>
    <row r="1879" spans="4:4">
      <c r="D1879" s="387"/>
    </row>
    <row r="1880" spans="4:4">
      <c r="D1880" s="387"/>
    </row>
    <row r="1881" spans="4:4">
      <c r="D1881" s="387"/>
    </row>
    <row r="1882" spans="4:4">
      <c r="D1882" s="387"/>
    </row>
    <row r="1883" spans="4:4">
      <c r="D1883" s="387"/>
    </row>
    <row r="1884" spans="4:4">
      <c r="D1884" s="387"/>
    </row>
    <row r="1885" spans="4:4">
      <c r="D1885" s="387"/>
    </row>
    <row r="1886" spans="4:4">
      <c r="D1886" s="387"/>
    </row>
    <row r="1887" spans="4:4">
      <c r="D1887" s="387"/>
    </row>
    <row r="1888" spans="4:4">
      <c r="D1888" s="387"/>
    </row>
    <row r="1889" spans="4:4">
      <c r="D1889" s="387"/>
    </row>
    <row r="1890" spans="4:4">
      <c r="D1890" s="387"/>
    </row>
    <row r="1891" spans="4:4">
      <c r="D1891" s="387"/>
    </row>
    <row r="1892" spans="4:4">
      <c r="D1892" s="387"/>
    </row>
    <row r="1893" spans="4:4">
      <c r="D1893" s="387"/>
    </row>
    <row r="1894" spans="4:4">
      <c r="D1894" s="387"/>
    </row>
    <row r="1895" spans="4:4">
      <c r="D1895" s="387"/>
    </row>
    <row r="1896" spans="4:4">
      <c r="D1896" s="387"/>
    </row>
    <row r="1897" spans="4:4">
      <c r="D1897" s="387"/>
    </row>
    <row r="1898" spans="4:4">
      <c r="D1898" s="387"/>
    </row>
    <row r="1899" spans="4:4">
      <c r="D1899" s="387"/>
    </row>
    <row r="1900" spans="4:4">
      <c r="D1900" s="387"/>
    </row>
    <row r="1901" spans="4:4">
      <c r="D1901" s="387"/>
    </row>
    <row r="1902" spans="4:4">
      <c r="D1902" s="387"/>
    </row>
    <row r="1903" spans="4:4">
      <c r="D1903" s="387"/>
    </row>
    <row r="1904" spans="4:4">
      <c r="D1904" s="387"/>
    </row>
    <row r="1905" spans="4:4">
      <c r="D1905" s="387"/>
    </row>
    <row r="1906" spans="4:4">
      <c r="D1906" s="387"/>
    </row>
    <row r="1907" spans="4:4">
      <c r="D1907" s="387"/>
    </row>
    <row r="1908" spans="4:4">
      <c r="D1908" s="387"/>
    </row>
    <row r="1909" spans="4:4">
      <c r="D1909" s="387"/>
    </row>
    <row r="1910" spans="4:4">
      <c r="D1910" s="387"/>
    </row>
    <row r="1911" spans="4:4">
      <c r="D1911" s="387"/>
    </row>
    <row r="1912" spans="4:4">
      <c r="D1912" s="387"/>
    </row>
    <row r="1913" spans="4:4">
      <c r="D1913" s="387"/>
    </row>
    <row r="1914" spans="4:4">
      <c r="D1914" s="387"/>
    </row>
    <row r="1915" spans="4:4">
      <c r="D1915" s="387"/>
    </row>
    <row r="1916" spans="4:4">
      <c r="D1916" s="387"/>
    </row>
    <row r="1917" spans="4:4">
      <c r="D1917" s="387"/>
    </row>
    <row r="1918" spans="4:4">
      <c r="D1918" s="387"/>
    </row>
    <row r="1919" spans="4:4">
      <c r="D1919" s="387"/>
    </row>
    <row r="1920" spans="4:4">
      <c r="D1920" s="387"/>
    </row>
    <row r="1921" spans="4:4">
      <c r="D1921" s="387"/>
    </row>
    <row r="1922" spans="4:4">
      <c r="D1922" s="387"/>
    </row>
    <row r="1923" spans="4:4">
      <c r="D1923" s="387"/>
    </row>
    <row r="1924" spans="4:4">
      <c r="D1924" s="387"/>
    </row>
    <row r="1925" spans="4:4">
      <c r="D1925" s="387"/>
    </row>
    <row r="1926" spans="4:4">
      <c r="D1926" s="387"/>
    </row>
    <row r="1927" spans="4:4">
      <c r="D1927" s="387"/>
    </row>
    <row r="1928" spans="4:4">
      <c r="D1928" s="387"/>
    </row>
    <row r="1929" spans="4:4">
      <c r="D1929" s="387"/>
    </row>
    <row r="1930" spans="4:4">
      <c r="D1930" s="387"/>
    </row>
    <row r="1931" spans="4:4">
      <c r="D1931" s="387"/>
    </row>
    <row r="1932" spans="4:4">
      <c r="D1932" s="387"/>
    </row>
    <row r="1933" spans="4:4">
      <c r="D1933" s="387"/>
    </row>
    <row r="1934" spans="4:4">
      <c r="D1934" s="387"/>
    </row>
    <row r="1935" spans="4:4">
      <c r="D1935" s="387"/>
    </row>
    <row r="1936" spans="4:4">
      <c r="D1936" s="387"/>
    </row>
    <row r="1937" spans="4:4">
      <c r="D1937" s="387"/>
    </row>
    <row r="1938" spans="4:4">
      <c r="D1938" s="387"/>
    </row>
    <row r="1939" spans="4:4">
      <c r="D1939" s="387"/>
    </row>
    <row r="1940" spans="4:4">
      <c r="D1940" s="387"/>
    </row>
    <row r="1941" spans="4:4">
      <c r="D1941" s="387"/>
    </row>
    <row r="1942" spans="4:4">
      <c r="D1942" s="387"/>
    </row>
    <row r="1943" spans="4:4">
      <c r="D1943" s="387"/>
    </row>
    <row r="1944" spans="4:4">
      <c r="D1944" s="387"/>
    </row>
    <row r="1945" spans="4:4">
      <c r="D1945" s="387"/>
    </row>
    <row r="1946" spans="4:4">
      <c r="D1946" s="387"/>
    </row>
    <row r="1947" spans="4:4">
      <c r="D1947" s="387"/>
    </row>
    <row r="1948" spans="4:4">
      <c r="D1948" s="387"/>
    </row>
    <row r="1949" spans="4:4">
      <c r="D1949" s="387"/>
    </row>
    <row r="1950" spans="4:4">
      <c r="D1950" s="387"/>
    </row>
    <row r="1951" spans="4:4">
      <c r="D1951" s="387"/>
    </row>
    <row r="1952" spans="4:4">
      <c r="D1952" s="387"/>
    </row>
    <row r="1953" spans="4:4">
      <c r="D1953" s="387"/>
    </row>
    <row r="1954" spans="4:4">
      <c r="D1954" s="387"/>
    </row>
    <row r="1955" spans="4:4">
      <c r="D1955" s="387"/>
    </row>
    <row r="1956" spans="4:4">
      <c r="D1956" s="387"/>
    </row>
    <row r="1957" spans="4:4">
      <c r="D1957" s="387"/>
    </row>
    <row r="1958" spans="4:4">
      <c r="D1958" s="387"/>
    </row>
    <row r="1959" spans="4:4">
      <c r="D1959" s="387"/>
    </row>
    <row r="1960" spans="4:4">
      <c r="D1960" s="387"/>
    </row>
    <row r="1961" spans="4:4">
      <c r="D1961" s="387"/>
    </row>
    <row r="1962" spans="4:4">
      <c r="D1962" s="387"/>
    </row>
    <row r="1963" spans="4:4">
      <c r="D1963" s="387"/>
    </row>
    <row r="1964" spans="4:4">
      <c r="D1964" s="387"/>
    </row>
    <row r="1965" spans="4:4">
      <c r="D1965" s="387"/>
    </row>
    <row r="1966" spans="4:4">
      <c r="D1966" s="387"/>
    </row>
    <row r="1967" spans="4:4">
      <c r="D1967" s="387"/>
    </row>
    <row r="1968" spans="4:4">
      <c r="D1968" s="387"/>
    </row>
    <row r="1969" spans="4:4">
      <c r="D1969" s="387"/>
    </row>
    <row r="1970" spans="4:4">
      <c r="D1970" s="387"/>
    </row>
    <row r="1971" spans="4:4">
      <c r="D1971" s="387"/>
    </row>
    <row r="1972" spans="4:4">
      <c r="D1972" s="387"/>
    </row>
    <row r="1973" spans="4:4">
      <c r="D1973" s="387"/>
    </row>
    <row r="1974" spans="4:4">
      <c r="D1974" s="387"/>
    </row>
    <row r="1975" spans="4:4">
      <c r="D1975" s="387"/>
    </row>
    <row r="1976" spans="4:4">
      <c r="D1976" s="387"/>
    </row>
    <row r="1977" spans="4:4">
      <c r="D1977" s="387"/>
    </row>
    <row r="1978" spans="4:4">
      <c r="D1978" s="387"/>
    </row>
    <row r="1979" spans="4:4">
      <c r="D1979" s="387"/>
    </row>
    <row r="1980" spans="4:4">
      <c r="D1980" s="387"/>
    </row>
    <row r="1981" spans="4:4">
      <c r="D1981" s="387"/>
    </row>
    <row r="1982" spans="4:4">
      <c r="D1982" s="387"/>
    </row>
    <row r="1983" spans="4:4">
      <c r="D1983" s="387"/>
    </row>
    <row r="1984" spans="4:4">
      <c r="D1984" s="387"/>
    </row>
    <row r="1985" spans="4:4">
      <c r="D1985" s="387"/>
    </row>
    <row r="1986" spans="4:4">
      <c r="D1986" s="387"/>
    </row>
    <row r="1987" spans="4:4">
      <c r="D1987" s="387"/>
    </row>
    <row r="1988" spans="4:4">
      <c r="D1988" s="387"/>
    </row>
    <row r="1989" spans="4:4">
      <c r="D1989" s="387"/>
    </row>
    <row r="1990" spans="4:4">
      <c r="D1990" s="387"/>
    </row>
    <row r="1991" spans="4:4">
      <c r="D1991" s="387"/>
    </row>
    <row r="1992" spans="4:4">
      <c r="D1992" s="387"/>
    </row>
    <row r="1993" spans="4:4">
      <c r="D1993" s="387"/>
    </row>
    <row r="1994" spans="4:4">
      <c r="D1994" s="387"/>
    </row>
    <row r="1995" spans="4:4">
      <c r="D1995" s="387"/>
    </row>
    <row r="1996" spans="4:4">
      <c r="D1996" s="387"/>
    </row>
    <row r="1997" spans="4:4">
      <c r="D1997" s="387"/>
    </row>
    <row r="1998" spans="4:4">
      <c r="D1998" s="387"/>
    </row>
    <row r="1999" spans="4:4">
      <c r="D1999" s="387"/>
    </row>
    <row r="2000" spans="4:4">
      <c r="D2000" s="387"/>
    </row>
    <row r="2001" spans="4:4">
      <c r="D2001" s="387"/>
    </row>
    <row r="2002" spans="4:4">
      <c r="D2002" s="387"/>
    </row>
    <row r="2003" spans="4:4">
      <c r="D2003" s="387"/>
    </row>
    <row r="2004" spans="4:4">
      <c r="D2004" s="387"/>
    </row>
    <row r="2005" spans="4:4">
      <c r="D2005" s="387"/>
    </row>
    <row r="2006" spans="4:4">
      <c r="D2006" s="387"/>
    </row>
    <row r="2007" spans="4:4">
      <c r="D2007" s="387"/>
    </row>
    <row r="2008" spans="4:4">
      <c r="D2008" s="387"/>
    </row>
    <row r="2009" spans="4:4">
      <c r="D2009" s="387"/>
    </row>
    <row r="2010" spans="4:4">
      <c r="D2010" s="387"/>
    </row>
    <row r="2011" spans="4:4">
      <c r="D2011" s="387"/>
    </row>
    <row r="2012" spans="4:4">
      <c r="D2012" s="387"/>
    </row>
    <row r="2013" spans="4:4">
      <c r="D2013" s="387"/>
    </row>
    <row r="2014" spans="4:4">
      <c r="D2014" s="387"/>
    </row>
    <row r="2015" spans="4:4">
      <c r="D2015" s="387"/>
    </row>
    <row r="2016" spans="4:4">
      <c r="D2016" s="387"/>
    </row>
    <row r="2017" spans="4:4">
      <c r="D2017" s="387"/>
    </row>
    <row r="2018" spans="4:4">
      <c r="D2018" s="387"/>
    </row>
    <row r="2019" spans="4:4">
      <c r="D2019" s="387"/>
    </row>
    <row r="2020" spans="4:4">
      <c r="D2020" s="387"/>
    </row>
    <row r="2021" spans="4:4">
      <c r="D2021" s="387"/>
    </row>
    <row r="2022" spans="4:4">
      <c r="D2022" s="387"/>
    </row>
    <row r="2023" spans="4:4">
      <c r="D2023" s="387"/>
    </row>
    <row r="2024" spans="4:4">
      <c r="D2024" s="387"/>
    </row>
    <row r="2025" spans="4:4">
      <c r="D2025" s="387"/>
    </row>
    <row r="2026" spans="4:4">
      <c r="D2026" s="387"/>
    </row>
    <row r="2027" spans="4:4">
      <c r="D2027" s="387"/>
    </row>
    <row r="2028" spans="4:4">
      <c r="D2028" s="387"/>
    </row>
    <row r="2029" spans="4:4">
      <c r="D2029" s="387"/>
    </row>
    <row r="2030" spans="4:4">
      <c r="D2030" s="387"/>
    </row>
    <row r="2031" spans="4:4">
      <c r="D2031" s="387"/>
    </row>
    <row r="2032" spans="4:4">
      <c r="D2032" s="387"/>
    </row>
    <row r="2033" spans="4:4">
      <c r="D2033" s="387"/>
    </row>
    <row r="2034" spans="4:4">
      <c r="D2034" s="387"/>
    </row>
    <row r="2035" spans="4:4">
      <c r="D2035" s="387"/>
    </row>
    <row r="2036" spans="4:4">
      <c r="D2036" s="387"/>
    </row>
    <row r="2037" spans="4:4">
      <c r="D2037" s="387"/>
    </row>
    <row r="2038" spans="4:4">
      <c r="D2038" s="387"/>
    </row>
    <row r="2039" spans="4:4">
      <c r="D2039" s="387"/>
    </row>
    <row r="2040" spans="4:4">
      <c r="D2040" s="387"/>
    </row>
    <row r="2041" spans="4:4">
      <c r="D2041" s="387"/>
    </row>
    <row r="2042" spans="4:4">
      <c r="D2042" s="387"/>
    </row>
    <row r="2043" spans="4:4">
      <c r="D2043" s="387"/>
    </row>
    <row r="2044" spans="4:4">
      <c r="D2044" s="387"/>
    </row>
    <row r="2045" spans="4:4">
      <c r="D2045" s="387"/>
    </row>
    <row r="2046" spans="4:4">
      <c r="D2046" s="387"/>
    </row>
    <row r="2047" spans="4:4">
      <c r="D2047" s="387"/>
    </row>
    <row r="2048" spans="4:4">
      <c r="D2048" s="387"/>
    </row>
    <row r="2049" spans="4:4">
      <c r="D2049" s="387"/>
    </row>
    <row r="2050" spans="4:4">
      <c r="D2050" s="387"/>
    </row>
    <row r="2051" spans="4:4">
      <c r="D2051" s="387"/>
    </row>
    <row r="2052" spans="4:4">
      <c r="D2052" s="387"/>
    </row>
    <row r="2053" spans="4:4">
      <c r="D2053" s="387"/>
    </row>
    <row r="2054" spans="4:4">
      <c r="D2054" s="387"/>
    </row>
    <row r="2055" spans="4:4">
      <c r="D2055" s="387"/>
    </row>
    <row r="2056" spans="4:4">
      <c r="D2056" s="387"/>
    </row>
    <row r="2057" spans="4:4">
      <c r="D2057" s="387"/>
    </row>
    <row r="2058" spans="4:4">
      <c r="D2058" s="387"/>
    </row>
    <row r="2059" spans="4:4">
      <c r="D2059" s="387"/>
    </row>
    <row r="2060" spans="4:4">
      <c r="D2060" s="387"/>
    </row>
    <row r="2061" spans="4:4">
      <c r="D2061" s="387"/>
    </row>
    <row r="2062" spans="4:4">
      <c r="D2062" s="387"/>
    </row>
    <row r="2063" spans="4:4">
      <c r="D2063" s="387"/>
    </row>
    <row r="2064" spans="4:4">
      <c r="D2064" s="387"/>
    </row>
    <row r="2065" spans="4:4">
      <c r="D2065" s="387"/>
    </row>
    <row r="2066" spans="4:4">
      <c r="D2066" s="387"/>
    </row>
    <row r="2067" spans="4:4">
      <c r="D2067" s="387"/>
    </row>
    <row r="2068" spans="4:4">
      <c r="D2068" s="387"/>
    </row>
    <row r="2069" spans="4:4">
      <c r="D2069" s="387"/>
    </row>
    <row r="2070" spans="4:4">
      <c r="D2070" s="387"/>
    </row>
    <row r="2071" spans="4:4">
      <c r="D2071" s="387"/>
    </row>
    <row r="2072" spans="4:4">
      <c r="D2072" s="387"/>
    </row>
    <row r="2073" spans="4:4">
      <c r="D2073" s="387"/>
    </row>
    <row r="2074" spans="4:4">
      <c r="D2074" s="387"/>
    </row>
    <row r="2075" spans="4:4">
      <c r="D2075" s="387"/>
    </row>
    <row r="2076" spans="4:4">
      <c r="D2076" s="387"/>
    </row>
    <row r="2077" spans="4:4">
      <c r="D2077" s="387"/>
    </row>
    <row r="2078" spans="4:4">
      <c r="D2078" s="387"/>
    </row>
    <row r="2079" spans="4:4">
      <c r="D2079" s="387"/>
    </row>
    <row r="2080" spans="4:4">
      <c r="D2080" s="387"/>
    </row>
    <row r="2081" spans="4:4">
      <c r="D2081" s="387"/>
    </row>
    <row r="2082" spans="4:4">
      <c r="D2082" s="387"/>
    </row>
    <row r="2083" spans="4:4">
      <c r="D2083" s="387"/>
    </row>
    <row r="2084" spans="4:4">
      <c r="D2084" s="387"/>
    </row>
    <row r="2085" spans="4:4">
      <c r="D2085" s="387"/>
    </row>
    <row r="2086" spans="4:4">
      <c r="D2086" s="387"/>
    </row>
    <row r="2087" spans="4:4">
      <c r="D2087" s="387"/>
    </row>
    <row r="2088" spans="4:4">
      <c r="D2088" s="387"/>
    </row>
    <row r="2089" spans="4:4">
      <c r="D2089" s="387"/>
    </row>
    <row r="2090" spans="4:4">
      <c r="D2090" s="387"/>
    </row>
    <row r="2091" spans="4:4">
      <c r="D2091" s="387"/>
    </row>
    <row r="2092" spans="4:4">
      <c r="D2092" s="387"/>
    </row>
    <row r="2093" spans="4:4">
      <c r="D2093" s="387"/>
    </row>
    <row r="2094" spans="4:4">
      <c r="D2094" s="387"/>
    </row>
    <row r="2095" spans="4:4">
      <c r="D2095" s="387"/>
    </row>
    <row r="2096" spans="4:4">
      <c r="D2096" s="387"/>
    </row>
    <row r="2097" spans="4:4">
      <c r="D2097" s="387"/>
    </row>
    <row r="2098" spans="4:4">
      <c r="D2098" s="387"/>
    </row>
    <row r="2099" spans="4:4">
      <c r="D2099" s="387"/>
    </row>
    <row r="2100" spans="4:4">
      <c r="D2100" s="387"/>
    </row>
    <row r="2101" spans="4:4">
      <c r="D2101" s="387"/>
    </row>
    <row r="2102" spans="4:4">
      <c r="D2102" s="387"/>
    </row>
    <row r="2103" spans="4:4">
      <c r="D2103" s="387"/>
    </row>
    <row r="2104" spans="4:4">
      <c r="D2104" s="387"/>
    </row>
    <row r="2105" spans="4:4">
      <c r="D2105" s="387"/>
    </row>
    <row r="2106" spans="4:4">
      <c r="D2106" s="387"/>
    </row>
    <row r="2107" spans="4:4">
      <c r="D2107" s="387"/>
    </row>
    <row r="2108" spans="4:4">
      <c r="D2108" s="387"/>
    </row>
    <row r="2109" spans="4:4">
      <c r="D2109" s="387"/>
    </row>
    <row r="2110" spans="4:4">
      <c r="D2110" s="387"/>
    </row>
    <row r="2111" spans="4:4">
      <c r="D2111" s="387"/>
    </row>
    <row r="2112" spans="4:4">
      <c r="D2112" s="387"/>
    </row>
    <row r="2113" spans="4:4">
      <c r="D2113" s="387"/>
    </row>
    <row r="2114" spans="4:4">
      <c r="D2114" s="387"/>
    </row>
    <row r="2115" spans="4:4">
      <c r="D2115" s="387"/>
    </row>
    <row r="2116" spans="4:4">
      <c r="D2116" s="387"/>
    </row>
    <row r="2117" spans="4:4">
      <c r="D2117" s="387"/>
    </row>
    <row r="2118" spans="4:4">
      <c r="D2118" s="387"/>
    </row>
    <row r="2119" spans="4:4">
      <c r="D2119" s="387"/>
    </row>
    <row r="2120" spans="4:4">
      <c r="D2120" s="387"/>
    </row>
    <row r="2121" spans="4:4">
      <c r="D2121" s="387"/>
    </row>
    <row r="2122" spans="4:4">
      <c r="D2122" s="387"/>
    </row>
    <row r="2123" spans="4:4">
      <c r="D2123" s="387"/>
    </row>
    <row r="2124" spans="4:4">
      <c r="D2124" s="387"/>
    </row>
    <row r="2125" spans="4:4">
      <c r="D2125" s="387"/>
    </row>
    <row r="2126" spans="4:4">
      <c r="D2126" s="387"/>
    </row>
    <row r="2127" spans="4:4">
      <c r="D2127" s="387"/>
    </row>
    <row r="2128" spans="4:4">
      <c r="D2128" s="387"/>
    </row>
    <row r="2129" spans="4:4">
      <c r="D2129" s="387"/>
    </row>
    <row r="2130" spans="4:4">
      <c r="D2130" s="387"/>
    </row>
    <row r="2131" spans="4:4">
      <c r="D2131" s="387"/>
    </row>
    <row r="2132" spans="4:4">
      <c r="D2132" s="387"/>
    </row>
    <row r="2133" spans="4:4">
      <c r="D2133" s="387"/>
    </row>
    <row r="2134" spans="4:4">
      <c r="D2134" s="387"/>
    </row>
    <row r="2135" spans="4:4">
      <c r="D2135" s="387"/>
    </row>
    <row r="2136" spans="4:4">
      <c r="D2136" s="387"/>
    </row>
    <row r="2137" spans="4:4">
      <c r="D2137" s="387"/>
    </row>
    <row r="2138" spans="4:4">
      <c r="D2138" s="387"/>
    </row>
    <row r="2139" spans="4:4">
      <c r="D2139" s="387"/>
    </row>
    <row r="2140" spans="4:4">
      <c r="D2140" s="387"/>
    </row>
    <row r="2141" spans="4:4">
      <c r="D2141" s="387"/>
    </row>
    <row r="2142" spans="4:4">
      <c r="D2142" s="387"/>
    </row>
    <row r="2143" spans="4:4">
      <c r="D2143" s="387"/>
    </row>
    <row r="2144" spans="4:4">
      <c r="D2144" s="387"/>
    </row>
    <row r="2145" spans="4:4">
      <c r="D2145" s="387"/>
    </row>
    <row r="2146" spans="4:4">
      <c r="D2146" s="387"/>
    </row>
    <row r="2147" spans="4:4">
      <c r="D2147" s="387"/>
    </row>
    <row r="2148" spans="4:4">
      <c r="D2148" s="387"/>
    </row>
    <row r="2149" spans="4:4">
      <c r="D2149" s="387"/>
    </row>
    <row r="2150" spans="4:4">
      <c r="D2150" s="387"/>
    </row>
    <row r="2151" spans="4:4">
      <c r="D2151" s="387"/>
    </row>
    <row r="2152" spans="4:4">
      <c r="D2152" s="387"/>
    </row>
    <row r="2153" spans="4:4">
      <c r="D2153" s="387"/>
    </row>
    <row r="2154" spans="4:4">
      <c r="D2154" s="387"/>
    </row>
    <row r="2155" spans="4:4">
      <c r="D2155" s="387"/>
    </row>
    <row r="2156" spans="4:4">
      <c r="D2156" s="387"/>
    </row>
    <row r="2157" spans="4:4">
      <c r="D2157" s="387"/>
    </row>
    <row r="2158" spans="4:4">
      <c r="D2158" s="387"/>
    </row>
    <row r="2159" spans="4:4">
      <c r="D2159" s="387"/>
    </row>
    <row r="2160" spans="4:4">
      <c r="D2160" s="387"/>
    </row>
    <row r="2161" spans="4:4">
      <c r="D2161" s="387"/>
    </row>
    <row r="2162" spans="4:4">
      <c r="D2162" s="387"/>
    </row>
    <row r="2163" spans="4:4">
      <c r="D2163" s="387"/>
    </row>
    <row r="2164" spans="4:4">
      <c r="D2164" s="387"/>
    </row>
    <row r="2165" spans="4:4">
      <c r="D2165" s="387"/>
    </row>
    <row r="2166" spans="4:4">
      <c r="D2166" s="387"/>
    </row>
    <row r="2167" spans="4:4">
      <c r="D2167" s="387"/>
    </row>
    <row r="2168" spans="4:4">
      <c r="D2168" s="387"/>
    </row>
    <row r="2169" spans="4:4">
      <c r="D2169" s="387"/>
    </row>
    <row r="2170" spans="4:4">
      <c r="D2170" s="387"/>
    </row>
    <row r="2171" spans="4:4">
      <c r="D2171" s="387"/>
    </row>
    <row r="2172" spans="4:4">
      <c r="D2172" s="387"/>
    </row>
    <row r="2173" spans="4:4">
      <c r="D2173" s="387"/>
    </row>
    <row r="2174" spans="4:4">
      <c r="D2174" s="387"/>
    </row>
    <row r="2175" spans="4:4">
      <c r="D2175" s="387"/>
    </row>
    <row r="2176" spans="4:4">
      <c r="D2176" s="387"/>
    </row>
    <row r="2177" spans="4:4">
      <c r="D2177" s="387"/>
    </row>
    <row r="2178" spans="4:4">
      <c r="D2178" s="387"/>
    </row>
    <row r="2179" spans="4:4">
      <c r="D2179" s="387"/>
    </row>
    <row r="2180" spans="4:4">
      <c r="D2180" s="387"/>
    </row>
    <row r="2181" spans="4:4">
      <c r="D2181" s="387"/>
    </row>
    <row r="2182" spans="4:4">
      <c r="D2182" s="387"/>
    </row>
    <row r="2183" spans="4:4">
      <c r="D2183" s="387"/>
    </row>
    <row r="2184" spans="4:4">
      <c r="D2184" s="387"/>
    </row>
    <row r="2185" spans="4:4">
      <c r="D2185" s="387"/>
    </row>
    <row r="2186" spans="4:4">
      <c r="D2186" s="387"/>
    </row>
    <row r="2187" spans="4:4">
      <c r="D2187" s="387"/>
    </row>
    <row r="2188" spans="4:4">
      <c r="D2188" s="387"/>
    </row>
    <row r="2189" spans="4:4">
      <c r="D2189" s="387"/>
    </row>
    <row r="2190" spans="4:4">
      <c r="D2190" s="387"/>
    </row>
    <row r="2191" spans="4:4">
      <c r="D2191" s="387"/>
    </row>
    <row r="2192" spans="4:4">
      <c r="D2192" s="387"/>
    </row>
    <row r="2193" spans="4:4">
      <c r="D2193" s="387"/>
    </row>
    <row r="2194" spans="4:4">
      <c r="D2194" s="387"/>
    </row>
    <row r="2195" spans="4:4">
      <c r="D2195" s="387"/>
    </row>
    <row r="2196" spans="4:4">
      <c r="D2196" s="387"/>
    </row>
    <row r="2197" spans="4:4">
      <c r="D2197" s="387"/>
    </row>
    <row r="2198" spans="4:4">
      <c r="D2198" s="387"/>
    </row>
    <row r="2199" spans="4:4">
      <c r="D2199" s="387"/>
    </row>
    <row r="2200" spans="4:4">
      <c r="D2200" s="387"/>
    </row>
    <row r="2201" spans="4:4">
      <c r="D2201" s="387"/>
    </row>
    <row r="2202" spans="4:4">
      <c r="D2202" s="387"/>
    </row>
    <row r="2203" spans="4:4">
      <c r="D2203" s="387"/>
    </row>
    <row r="2204" spans="4:4">
      <c r="D2204" s="387"/>
    </row>
    <row r="2205" spans="4:4">
      <c r="D2205" s="387"/>
    </row>
    <row r="2206" spans="4:4">
      <c r="D2206" s="387"/>
    </row>
    <row r="2207" spans="4:4">
      <c r="D2207" s="387"/>
    </row>
    <row r="2208" spans="4:4">
      <c r="D2208" s="387"/>
    </row>
    <row r="2209" spans="4:4">
      <c r="D2209" s="387"/>
    </row>
    <row r="2210" spans="4:4">
      <c r="D2210" s="387"/>
    </row>
    <row r="2211" spans="4:4">
      <c r="D2211" s="387"/>
    </row>
    <row r="2212" spans="4:4">
      <c r="D2212" s="387"/>
    </row>
    <row r="2213" spans="4:4">
      <c r="D2213" s="387"/>
    </row>
    <row r="2214" spans="4:4">
      <c r="D2214" s="387"/>
    </row>
    <row r="2215" spans="4:4">
      <c r="D2215" s="387"/>
    </row>
    <row r="2216" spans="4:4">
      <c r="D2216" s="387"/>
    </row>
    <row r="2217" spans="4:4">
      <c r="D2217" s="387"/>
    </row>
    <row r="2218" spans="4:4">
      <c r="D2218" s="387"/>
    </row>
    <row r="2219" spans="4:4">
      <c r="D2219" s="387"/>
    </row>
    <row r="2220" spans="4:4">
      <c r="D2220" s="387"/>
    </row>
    <row r="2221" spans="4:4">
      <c r="D2221" s="387"/>
    </row>
    <row r="2222" spans="4:4">
      <c r="D2222" s="387"/>
    </row>
    <row r="2223" spans="4:4">
      <c r="D2223" s="387"/>
    </row>
    <row r="2224" spans="4:4">
      <c r="D2224" s="387"/>
    </row>
    <row r="2225" spans="4:4">
      <c r="D2225" s="387"/>
    </row>
    <row r="2226" spans="4:4">
      <c r="D2226" s="387"/>
    </row>
    <row r="2227" spans="4:4">
      <c r="D2227" s="387"/>
    </row>
    <row r="2228" spans="4:4">
      <c r="D2228" s="387"/>
    </row>
    <row r="2229" spans="4:4">
      <c r="D2229" s="387"/>
    </row>
    <row r="2230" spans="4:4">
      <c r="D2230" s="387"/>
    </row>
    <row r="2231" spans="4:4">
      <c r="D2231" s="387"/>
    </row>
    <row r="2232" spans="4:4">
      <c r="D2232" s="387"/>
    </row>
    <row r="2233" spans="4:4">
      <c r="D2233" s="387"/>
    </row>
    <row r="2234" spans="4:4">
      <c r="D2234" s="387"/>
    </row>
    <row r="2235" spans="4:4">
      <c r="D2235" s="387"/>
    </row>
    <row r="2236" spans="4:4">
      <c r="D2236" s="387"/>
    </row>
    <row r="2237" spans="4:4">
      <c r="D2237" s="387"/>
    </row>
    <row r="2238" spans="4:4">
      <c r="D2238" s="387"/>
    </row>
    <row r="2239" spans="4:4">
      <c r="D2239" s="387"/>
    </row>
    <row r="2240" spans="4:4">
      <c r="D2240" s="387"/>
    </row>
    <row r="2241" spans="4:4">
      <c r="D2241" s="387"/>
    </row>
    <row r="2242" spans="4:4">
      <c r="D2242" s="387"/>
    </row>
    <row r="2243" spans="4:4">
      <c r="D2243" s="387"/>
    </row>
    <row r="2244" spans="4:4">
      <c r="D2244" s="387"/>
    </row>
    <row r="2245" spans="4:4">
      <c r="D2245" s="387"/>
    </row>
    <row r="2246" spans="4:4">
      <c r="D2246" s="387"/>
    </row>
    <row r="2247" spans="4:4">
      <c r="D2247" s="387"/>
    </row>
    <row r="2248" spans="4:4">
      <c r="D2248" s="387"/>
    </row>
    <row r="2249" spans="4:4">
      <c r="D2249" s="387"/>
    </row>
    <row r="2250" spans="4:4">
      <c r="D2250" s="387"/>
    </row>
    <row r="2251" spans="4:4">
      <c r="D2251" s="387"/>
    </row>
    <row r="2252" spans="4:4">
      <c r="D2252" s="387"/>
    </row>
    <row r="2253" spans="4:4">
      <c r="D2253" s="387"/>
    </row>
    <row r="2254" spans="4:4">
      <c r="D2254" s="387"/>
    </row>
    <row r="2255" spans="4:4">
      <c r="D2255" s="387"/>
    </row>
    <row r="2256" spans="4:4">
      <c r="D2256" s="387"/>
    </row>
    <row r="2257" spans="4:4">
      <c r="D2257" s="387"/>
    </row>
    <row r="2258" spans="4:4">
      <c r="D2258" s="387"/>
    </row>
    <row r="2259" spans="4:4">
      <c r="D2259" s="387"/>
    </row>
    <row r="2260" spans="4:4">
      <c r="D2260" s="387"/>
    </row>
    <row r="2261" spans="4:4">
      <c r="D2261" s="387"/>
    </row>
    <row r="2262" spans="4:4">
      <c r="D2262" s="387"/>
    </row>
    <row r="2263" spans="4:4">
      <c r="D2263" s="387"/>
    </row>
    <row r="2264" spans="4:4">
      <c r="D2264" s="387"/>
    </row>
    <row r="2265" spans="4:4">
      <c r="D2265" s="387"/>
    </row>
    <row r="2266" spans="4:4">
      <c r="D2266" s="387"/>
    </row>
    <row r="2267" spans="4:4">
      <c r="D2267" s="387"/>
    </row>
    <row r="2268" spans="4:4">
      <c r="D2268" s="387"/>
    </row>
    <row r="2269" spans="4:4">
      <c r="D2269" s="387"/>
    </row>
    <row r="2270" spans="4:4">
      <c r="D2270" s="387"/>
    </row>
    <row r="2271" spans="4:4">
      <c r="D2271" s="387"/>
    </row>
    <row r="2272" spans="4:4">
      <c r="D2272" s="387"/>
    </row>
    <row r="2273" spans="4:4">
      <c r="D2273" s="387"/>
    </row>
    <row r="2274" spans="4:4">
      <c r="D2274" s="387"/>
    </row>
    <row r="2275" spans="4:4">
      <c r="D2275" s="387"/>
    </row>
    <row r="2276" spans="4:4">
      <c r="D2276" s="387"/>
    </row>
    <row r="2277" spans="4:4">
      <c r="D2277" s="387"/>
    </row>
    <row r="2278" spans="4:4">
      <c r="D2278" s="387"/>
    </row>
    <row r="2279" spans="4:4">
      <c r="D2279" s="387"/>
    </row>
    <row r="2280" spans="4:4">
      <c r="D2280" s="387"/>
    </row>
    <row r="2281" spans="4:4">
      <c r="D2281" s="387"/>
    </row>
    <row r="2282" spans="4:4">
      <c r="D2282" s="387"/>
    </row>
    <row r="2283" spans="4:4">
      <c r="D2283" s="387"/>
    </row>
    <row r="2284" spans="4:4">
      <c r="D2284" s="387"/>
    </row>
    <row r="2285" spans="4:4">
      <c r="D2285" s="387"/>
    </row>
    <row r="2286" spans="4:4">
      <c r="D2286" s="387"/>
    </row>
    <row r="2287" spans="4:4">
      <c r="D2287" s="387"/>
    </row>
    <row r="2288" spans="4:4">
      <c r="D2288" s="387"/>
    </row>
    <row r="2289" spans="4:4">
      <c r="D2289" s="387"/>
    </row>
    <row r="2290" spans="4:4">
      <c r="D2290" s="387"/>
    </row>
    <row r="2291" spans="4:4">
      <c r="D2291" s="387"/>
    </row>
    <row r="2292" spans="4:4">
      <c r="D2292" s="387"/>
    </row>
    <row r="2293" spans="4:4">
      <c r="D2293" s="387"/>
    </row>
    <row r="2294" spans="4:4">
      <c r="D2294" s="387"/>
    </row>
    <row r="2295" spans="4:4">
      <c r="D2295" s="387"/>
    </row>
    <row r="2296" spans="4:4">
      <c r="D2296" s="387"/>
    </row>
    <row r="2297" spans="4:4">
      <c r="D2297" s="387"/>
    </row>
    <row r="2298" spans="4:4">
      <c r="D2298" s="387"/>
    </row>
    <row r="2299" spans="4:4">
      <c r="D2299" s="387"/>
    </row>
    <row r="2300" spans="4:4">
      <c r="D2300" s="387"/>
    </row>
    <row r="2301" spans="4:4">
      <c r="D2301" s="387"/>
    </row>
    <row r="2302" spans="4:4">
      <c r="D2302" s="387"/>
    </row>
    <row r="2303" spans="4:4">
      <c r="D2303" s="387"/>
    </row>
    <row r="2304" spans="4:4">
      <c r="D2304" s="387"/>
    </row>
    <row r="2305" spans="4:4">
      <c r="D2305" s="387"/>
    </row>
    <row r="2306" spans="4:4">
      <c r="D2306" s="387"/>
    </row>
    <row r="2307" spans="4:4">
      <c r="D2307" s="387"/>
    </row>
    <row r="2308" spans="4:4">
      <c r="D2308" s="387"/>
    </row>
    <row r="2309" spans="4:4">
      <c r="D2309" s="387"/>
    </row>
    <row r="2310" spans="4:4">
      <c r="D2310" s="387"/>
    </row>
    <row r="2311" spans="4:4">
      <c r="D2311" s="387"/>
    </row>
    <row r="2312" spans="4:4">
      <c r="D2312" s="387"/>
    </row>
    <row r="2313" spans="4:4">
      <c r="D2313" s="387"/>
    </row>
    <row r="2314" spans="4:4">
      <c r="D2314" s="387"/>
    </row>
    <row r="2315" spans="4:4">
      <c r="D2315" s="387"/>
    </row>
    <row r="2316" spans="4:4">
      <c r="D2316" s="387"/>
    </row>
    <row r="2317" spans="4:4">
      <c r="D2317" s="387"/>
    </row>
    <row r="2318" spans="4:4">
      <c r="D2318" s="387"/>
    </row>
    <row r="2319" spans="4:4">
      <c r="D2319" s="387"/>
    </row>
    <row r="2320" spans="4:4">
      <c r="D2320" s="387"/>
    </row>
    <row r="2321" spans="4:4">
      <c r="D2321" s="387"/>
    </row>
    <row r="2322" spans="4:4">
      <c r="D2322" s="387"/>
    </row>
    <row r="2323" spans="4:4">
      <c r="D2323" s="387"/>
    </row>
    <row r="2324" spans="4:4">
      <c r="D2324" s="387"/>
    </row>
    <row r="2325" spans="4:4">
      <c r="D2325" s="387"/>
    </row>
    <row r="2326" spans="4:4">
      <c r="D2326" s="387"/>
    </row>
    <row r="2327" spans="4:4">
      <c r="D2327" s="387"/>
    </row>
    <row r="2328" spans="4:4">
      <c r="D2328" s="387"/>
    </row>
    <row r="2329" spans="4:4">
      <c r="D2329" s="387"/>
    </row>
    <row r="2330" spans="4:4">
      <c r="D2330" s="387"/>
    </row>
    <row r="2331" spans="4:4">
      <c r="D2331" s="387"/>
    </row>
    <row r="2332" spans="4:4">
      <c r="D2332" s="387"/>
    </row>
    <row r="2333" spans="4:4">
      <c r="D2333" s="387"/>
    </row>
    <row r="2334" spans="4:4">
      <c r="D2334" s="387"/>
    </row>
    <row r="2335" spans="4:4">
      <c r="D2335" s="387"/>
    </row>
    <row r="2336" spans="4:4">
      <c r="D2336" s="387"/>
    </row>
    <row r="2337" spans="4:4">
      <c r="D2337" s="387"/>
    </row>
    <row r="2338" spans="4:4">
      <c r="D2338" s="387"/>
    </row>
    <row r="2339" spans="4:4">
      <c r="D2339" s="387"/>
    </row>
    <row r="2340" spans="4:4">
      <c r="D2340" s="387"/>
    </row>
    <row r="2341" spans="4:4">
      <c r="D2341" s="387"/>
    </row>
    <row r="2342" spans="4:4">
      <c r="D2342" s="387"/>
    </row>
    <row r="2343" spans="4:4">
      <c r="D2343" s="387"/>
    </row>
    <row r="2344" spans="4:4">
      <c r="D2344" s="387"/>
    </row>
    <row r="2345" spans="4:4">
      <c r="D2345" s="387"/>
    </row>
    <row r="2346" spans="4:4">
      <c r="D2346" s="387"/>
    </row>
    <row r="2347" spans="4:4">
      <c r="D2347" s="387"/>
    </row>
    <row r="2348" spans="4:4">
      <c r="D2348" s="387"/>
    </row>
    <row r="2349" spans="4:4">
      <c r="D2349" s="387"/>
    </row>
    <row r="2350" spans="4:4">
      <c r="D2350" s="387"/>
    </row>
    <row r="2351" spans="4:4">
      <c r="D2351" s="387"/>
    </row>
    <row r="2352" spans="4:4">
      <c r="D2352" s="387"/>
    </row>
    <row r="2353" spans="4:4">
      <c r="D2353" s="387"/>
    </row>
    <row r="2354" spans="4:4">
      <c r="D2354" s="387"/>
    </row>
    <row r="2355" spans="4:4">
      <c r="D2355" s="387"/>
    </row>
    <row r="2356" spans="4:4">
      <c r="D2356" s="387"/>
    </row>
    <row r="2357" spans="4:4">
      <c r="D2357" s="387"/>
    </row>
    <row r="2358" spans="4:4">
      <c r="D2358" s="387"/>
    </row>
    <row r="2359" spans="4:4">
      <c r="D2359" s="387"/>
    </row>
    <row r="2360" spans="4:4">
      <c r="D2360" s="387"/>
    </row>
    <row r="2361" spans="4:4">
      <c r="D2361" s="387"/>
    </row>
    <row r="2362" spans="4:4">
      <c r="D2362" s="387"/>
    </row>
    <row r="2363" spans="4:4">
      <c r="D2363" s="387"/>
    </row>
    <row r="2364" spans="4:4">
      <c r="D2364" s="387"/>
    </row>
    <row r="2365" spans="4:4">
      <c r="D2365" s="387"/>
    </row>
    <row r="2366" spans="4:4">
      <c r="D2366" s="387"/>
    </row>
    <row r="2367" spans="4:4">
      <c r="D2367" s="387"/>
    </row>
    <row r="2368" spans="4:4">
      <c r="D2368" s="387"/>
    </row>
    <row r="2369" spans="4:4">
      <c r="D2369" s="387"/>
    </row>
    <row r="2370" spans="4:4">
      <c r="D2370" s="387"/>
    </row>
    <row r="2371" spans="4:4">
      <c r="D2371" s="387"/>
    </row>
    <row r="2372" spans="4:4">
      <c r="D2372" s="387"/>
    </row>
    <row r="2373" spans="4:4">
      <c r="D2373" s="387"/>
    </row>
    <row r="2374" spans="4:4">
      <c r="D2374" s="387"/>
    </row>
    <row r="2375" spans="4:4">
      <c r="D2375" s="387"/>
    </row>
    <row r="2376" spans="4:4">
      <c r="D2376" s="387"/>
    </row>
    <row r="2377" spans="4:4">
      <c r="D2377" s="387"/>
    </row>
    <row r="2378" spans="4:4">
      <c r="D2378" s="387"/>
    </row>
    <row r="2379" spans="4:4">
      <c r="D2379" s="387"/>
    </row>
    <row r="2380" spans="4:4">
      <c r="D2380" s="387"/>
    </row>
    <row r="2381" spans="4:4">
      <c r="D2381" s="387"/>
    </row>
    <row r="2382" spans="4:4">
      <c r="D2382" s="387"/>
    </row>
    <row r="2383" spans="4:4">
      <c r="D2383" s="387"/>
    </row>
    <row r="2384" spans="4:4">
      <c r="D2384" s="387"/>
    </row>
    <row r="2385" spans="4:4">
      <c r="D2385" s="387"/>
    </row>
    <row r="2386" spans="4:4">
      <c r="D2386" s="387"/>
    </row>
    <row r="2387" spans="4:4">
      <c r="D2387" s="387"/>
    </row>
    <row r="2388" spans="4:4">
      <c r="D2388" s="387"/>
    </row>
    <row r="2389" spans="4:4">
      <c r="D2389" s="387"/>
    </row>
    <row r="2390" spans="4:4">
      <c r="D2390" s="387"/>
    </row>
    <row r="2391" spans="4:4">
      <c r="D2391" s="387"/>
    </row>
    <row r="2392" spans="4:4">
      <c r="D2392" s="387"/>
    </row>
    <row r="2393" spans="4:4">
      <c r="D2393" s="387"/>
    </row>
    <row r="2394" spans="4:4">
      <c r="D2394" s="387"/>
    </row>
    <row r="2395" spans="4:4">
      <c r="D2395" s="387"/>
    </row>
    <row r="2396" spans="4:4">
      <c r="D2396" s="387"/>
    </row>
    <row r="2397" spans="4:4">
      <c r="D2397" s="387"/>
    </row>
    <row r="2398" spans="4:4">
      <c r="D2398" s="387"/>
    </row>
    <row r="2399" spans="4:4">
      <c r="D2399" s="387"/>
    </row>
    <row r="2400" spans="4:4">
      <c r="D2400" s="387"/>
    </row>
    <row r="2401" spans="4:4">
      <c r="D2401" s="387"/>
    </row>
    <row r="2402" spans="4:4">
      <c r="D2402" s="387"/>
    </row>
    <row r="2403" spans="4:4">
      <c r="D2403" s="387"/>
    </row>
    <row r="2404" spans="4:4">
      <c r="D2404" s="387"/>
    </row>
    <row r="2405" spans="4:4">
      <c r="D2405" s="387"/>
    </row>
    <row r="2406" spans="4:4">
      <c r="D2406" s="387"/>
    </row>
    <row r="2407" spans="4:4">
      <c r="D2407" s="387"/>
    </row>
    <row r="2408" spans="4:4">
      <c r="D2408" s="387"/>
    </row>
    <row r="2409" spans="4:4">
      <c r="D2409" s="387"/>
    </row>
    <row r="2410" spans="4:4">
      <c r="D2410" s="387"/>
    </row>
    <row r="2411" spans="4:4">
      <c r="D2411" s="387"/>
    </row>
    <row r="2412" spans="4:4">
      <c r="D2412" s="387"/>
    </row>
    <row r="2413" spans="4:4">
      <c r="D2413" s="387"/>
    </row>
    <row r="2414" spans="4:4">
      <c r="D2414" s="387"/>
    </row>
    <row r="2415" spans="4:4">
      <c r="D2415" s="387"/>
    </row>
    <row r="2416" spans="4:4">
      <c r="D2416" s="387"/>
    </row>
    <row r="2417" spans="4:4">
      <c r="D2417" s="387"/>
    </row>
    <row r="2418" spans="4:4">
      <c r="D2418" s="387"/>
    </row>
    <row r="2419" spans="4:4">
      <c r="D2419" s="387"/>
    </row>
    <row r="2420" spans="4:4">
      <c r="D2420" s="387"/>
    </row>
    <row r="2421" spans="4:4">
      <c r="D2421" s="387"/>
    </row>
    <row r="2422" spans="4:4">
      <c r="D2422" s="387"/>
    </row>
    <row r="2423" spans="4:4">
      <c r="D2423" s="387"/>
    </row>
    <row r="2424" spans="4:4">
      <c r="D2424" s="387"/>
    </row>
    <row r="2425" spans="4:4">
      <c r="D2425" s="387"/>
    </row>
    <row r="2426" spans="4:4">
      <c r="D2426" s="387"/>
    </row>
    <row r="2427" spans="4:4">
      <c r="D2427" s="387"/>
    </row>
    <row r="2428" spans="4:4">
      <c r="D2428" s="387"/>
    </row>
    <row r="2429" spans="4:4">
      <c r="D2429" s="387"/>
    </row>
    <row r="2430" spans="4:4">
      <c r="D2430" s="387"/>
    </row>
    <row r="2431" spans="4:4">
      <c r="D2431" s="387"/>
    </row>
    <row r="2432" spans="4:4">
      <c r="D2432" s="387"/>
    </row>
    <row r="2433" spans="4:4">
      <c r="D2433" s="387"/>
    </row>
    <row r="2434" spans="4:4">
      <c r="D2434" s="387"/>
    </row>
    <row r="2435" spans="4:4">
      <c r="D2435" s="387"/>
    </row>
    <row r="2436" spans="4:4">
      <c r="D2436" s="387"/>
    </row>
    <row r="2437" spans="4:4">
      <c r="D2437" s="387"/>
    </row>
    <row r="2438" spans="4:4">
      <c r="D2438" s="387"/>
    </row>
    <row r="2439" spans="4:4">
      <c r="D2439" s="387"/>
    </row>
    <row r="2440" spans="4:4">
      <c r="D2440" s="387"/>
    </row>
    <row r="2441" spans="4:4">
      <c r="D2441" s="387"/>
    </row>
    <row r="2442" spans="4:4">
      <c r="D2442" s="387"/>
    </row>
    <row r="2443" spans="4:4">
      <c r="D2443" s="387"/>
    </row>
    <row r="2444" spans="4:4">
      <c r="D2444" s="387"/>
    </row>
    <row r="2445" spans="4:4">
      <c r="D2445" s="387"/>
    </row>
    <row r="2446" spans="4:4">
      <c r="D2446" s="387"/>
    </row>
    <row r="2447" spans="4:4">
      <c r="D2447" s="387"/>
    </row>
    <row r="2448" spans="4:4">
      <c r="D2448" s="387"/>
    </row>
    <row r="2449" spans="4:4">
      <c r="D2449" s="387"/>
    </row>
    <row r="2450" spans="4:4">
      <c r="D2450" s="387"/>
    </row>
    <row r="2451" spans="4:4">
      <c r="D2451" s="387"/>
    </row>
    <row r="2452" spans="4:4">
      <c r="D2452" s="387"/>
    </row>
    <row r="2453" spans="4:4">
      <c r="D2453" s="387"/>
    </row>
    <row r="2454" spans="4:4">
      <c r="D2454" s="387"/>
    </row>
    <row r="2455" spans="4:4">
      <c r="D2455" s="387"/>
    </row>
    <row r="2456" spans="4:4">
      <c r="D2456" s="387"/>
    </row>
    <row r="2457" spans="4:4">
      <c r="D2457" s="387"/>
    </row>
    <row r="2458" spans="4:4">
      <c r="D2458" s="387"/>
    </row>
    <row r="2459" spans="4:4">
      <c r="D2459" s="387"/>
    </row>
    <row r="2460" spans="4:4">
      <c r="D2460" s="387"/>
    </row>
    <row r="2461" spans="4:4">
      <c r="D2461" s="387"/>
    </row>
    <row r="2462" spans="4:4">
      <c r="D2462" s="387"/>
    </row>
    <row r="2463" spans="4:4">
      <c r="D2463" s="387"/>
    </row>
    <row r="2464" spans="4:4">
      <c r="D2464" s="387"/>
    </row>
    <row r="2465" spans="4:4">
      <c r="D2465" s="387"/>
    </row>
    <row r="2466" spans="4:4">
      <c r="D2466" s="387"/>
    </row>
    <row r="2467" spans="4:4">
      <c r="D2467" s="387"/>
    </row>
    <row r="2468" spans="4:4">
      <c r="D2468" s="387"/>
    </row>
    <row r="2469" spans="4:4">
      <c r="D2469" s="387"/>
    </row>
    <row r="2470" spans="4:4">
      <c r="D2470" s="387"/>
    </row>
    <row r="2471" spans="4:4">
      <c r="D2471" s="387"/>
    </row>
    <row r="2472" spans="4:4">
      <c r="D2472" s="387"/>
    </row>
    <row r="2473" spans="4:4">
      <c r="D2473" s="387"/>
    </row>
    <row r="2474" spans="4:4">
      <c r="D2474" s="387"/>
    </row>
    <row r="2475" spans="4:4">
      <c r="D2475" s="387"/>
    </row>
    <row r="2476" spans="4:4">
      <c r="D2476" s="387"/>
    </row>
    <row r="2477" spans="4:4">
      <c r="D2477" s="387"/>
    </row>
    <row r="2478" spans="4:4">
      <c r="D2478" s="387"/>
    </row>
    <row r="2479" spans="4:4">
      <c r="D2479" s="387"/>
    </row>
    <row r="2480" spans="4:4">
      <c r="D2480" s="387"/>
    </row>
    <row r="2481" spans="4:4">
      <c r="D2481" s="387"/>
    </row>
    <row r="2482" spans="4:4">
      <c r="D2482" s="387"/>
    </row>
    <row r="2483" spans="4:4">
      <c r="D2483" s="387"/>
    </row>
    <row r="2484" spans="4:4">
      <c r="D2484" s="387"/>
    </row>
    <row r="2485" spans="4:4">
      <c r="D2485" s="387"/>
    </row>
    <row r="2486" spans="4:4">
      <c r="D2486" s="387"/>
    </row>
    <row r="2487" spans="4:4">
      <c r="D2487" s="387"/>
    </row>
    <row r="2488" spans="4:4">
      <c r="D2488" s="387"/>
    </row>
    <row r="2489" spans="4:4">
      <c r="D2489" s="387"/>
    </row>
    <row r="2490" spans="4:4">
      <c r="D2490" s="387"/>
    </row>
    <row r="2491" spans="4:4">
      <c r="D2491" s="387"/>
    </row>
    <row r="2492" spans="4:4">
      <c r="D2492" s="387"/>
    </row>
    <row r="2493" spans="4:4">
      <c r="D2493" s="387"/>
    </row>
    <row r="2494" spans="4:4">
      <c r="D2494" s="387"/>
    </row>
    <row r="2495" spans="4:4">
      <c r="D2495" s="387"/>
    </row>
    <row r="2496" spans="4:4">
      <c r="D2496" s="387"/>
    </row>
    <row r="2497" spans="4:4">
      <c r="D2497" s="387"/>
    </row>
    <row r="2498" spans="4:4">
      <c r="D2498" s="387"/>
    </row>
    <row r="2499" spans="4:4">
      <c r="D2499" s="387"/>
    </row>
    <row r="2500" spans="4:4">
      <c r="D2500" s="387"/>
    </row>
    <row r="2501" spans="4:4">
      <c r="D2501" s="387"/>
    </row>
    <row r="2502" spans="4:4">
      <c r="D2502" s="387"/>
    </row>
    <row r="2503" spans="4:4">
      <c r="D2503" s="387"/>
    </row>
    <row r="2504" spans="4:4">
      <c r="D2504" s="387"/>
    </row>
    <row r="2505" spans="4:4">
      <c r="D2505" s="387"/>
    </row>
    <row r="2506" spans="4:4">
      <c r="D2506" s="387"/>
    </row>
    <row r="2507" spans="4:4">
      <c r="D2507" s="387"/>
    </row>
    <row r="2508" spans="4:4">
      <c r="D2508" s="387"/>
    </row>
    <row r="2509" spans="4:4">
      <c r="D2509" s="387"/>
    </row>
    <row r="2510" spans="4:4">
      <c r="D2510" s="387"/>
    </row>
    <row r="2511" spans="4:4">
      <c r="D2511" s="387"/>
    </row>
    <row r="2512" spans="4:4">
      <c r="D2512" s="387"/>
    </row>
    <row r="2513" spans="4:4">
      <c r="D2513" s="387"/>
    </row>
    <row r="2514" spans="4:4">
      <c r="D2514" s="387"/>
    </row>
    <row r="2515" spans="4:4">
      <c r="D2515" s="387"/>
    </row>
    <row r="2516" spans="4:4">
      <c r="D2516" s="387"/>
    </row>
    <row r="2517" spans="4:4">
      <c r="D2517" s="387"/>
    </row>
    <row r="2518" spans="4:4">
      <c r="D2518" s="387"/>
    </row>
    <row r="2519" spans="4:4">
      <c r="D2519" s="387"/>
    </row>
    <row r="2520" spans="4:4">
      <c r="D2520" s="387"/>
    </row>
    <row r="2521" spans="4:4">
      <c r="D2521" s="387"/>
    </row>
    <row r="2522" spans="4:4">
      <c r="D2522" s="387"/>
    </row>
    <row r="2523" spans="4:4">
      <c r="D2523" s="387"/>
    </row>
    <row r="2524" spans="4:4">
      <c r="D2524" s="387"/>
    </row>
    <row r="2525" spans="4:4">
      <c r="D2525" s="387"/>
    </row>
    <row r="2526" spans="4:4">
      <c r="D2526" s="387"/>
    </row>
    <row r="2527" spans="4:4">
      <c r="D2527" s="387"/>
    </row>
    <row r="2528" spans="4:4">
      <c r="D2528" s="387"/>
    </row>
    <row r="2529" spans="4:4">
      <c r="D2529" s="387"/>
    </row>
    <row r="2530" spans="4:4">
      <c r="D2530" s="387"/>
    </row>
    <row r="2531" spans="4:4">
      <c r="D2531" s="387"/>
    </row>
    <row r="2532" spans="4:4">
      <c r="D2532" s="387"/>
    </row>
    <row r="2533" spans="4:4">
      <c r="D2533" s="387"/>
    </row>
    <row r="2534" spans="4:4">
      <c r="D2534" s="387"/>
    </row>
    <row r="2535" spans="4:4">
      <c r="D2535" s="387"/>
    </row>
    <row r="2536" spans="4:4">
      <c r="D2536" s="387"/>
    </row>
    <row r="2537" spans="4:4">
      <c r="D2537" s="387"/>
    </row>
    <row r="2538" spans="4:4">
      <c r="D2538" s="387"/>
    </row>
    <row r="2539" spans="4:4">
      <c r="D2539" s="387"/>
    </row>
    <row r="2540" spans="4:4">
      <c r="D2540" s="387"/>
    </row>
    <row r="2541" spans="4:4">
      <c r="D2541" s="387"/>
    </row>
    <row r="2542" spans="4:4">
      <c r="D2542" s="387"/>
    </row>
    <row r="2543" spans="4:4">
      <c r="D2543" s="387"/>
    </row>
    <row r="2544" spans="4:4">
      <c r="D2544" s="387"/>
    </row>
    <row r="2545" spans="4:4">
      <c r="D2545" s="387"/>
    </row>
    <row r="2546" spans="4:4">
      <c r="D2546" s="387"/>
    </row>
    <row r="2547" spans="4:4">
      <c r="D2547" s="387"/>
    </row>
    <row r="2548" spans="4:4">
      <c r="D2548" s="387"/>
    </row>
    <row r="2549" spans="4:4">
      <c r="D2549" s="387"/>
    </row>
    <row r="2550" spans="4:4">
      <c r="D2550" s="387"/>
    </row>
    <row r="2551" spans="4:4">
      <c r="D2551" s="387"/>
    </row>
    <row r="2552" spans="4:4">
      <c r="D2552" s="387"/>
    </row>
    <row r="2553" spans="4:4">
      <c r="D2553" s="387"/>
    </row>
    <row r="2554" spans="4:4">
      <c r="D2554" s="387"/>
    </row>
    <row r="2555" spans="4:4">
      <c r="D2555" s="387"/>
    </row>
    <row r="2556" spans="4:4">
      <c r="D2556" s="387"/>
    </row>
    <row r="2557" spans="4:4">
      <c r="D2557" s="387"/>
    </row>
    <row r="2558" spans="4:4">
      <c r="D2558" s="387"/>
    </row>
    <row r="2559" spans="4:4">
      <c r="D2559" s="387"/>
    </row>
    <row r="2560" spans="4:4">
      <c r="D2560" s="387"/>
    </row>
    <row r="2561" spans="4:4">
      <c r="D2561" s="387"/>
    </row>
    <row r="2562" spans="4:4">
      <c r="D2562" s="387"/>
    </row>
    <row r="2563" spans="4:4">
      <c r="D2563" s="387"/>
    </row>
    <row r="2564" spans="4:4">
      <c r="D2564" s="387"/>
    </row>
    <row r="2565" spans="4:4">
      <c r="D2565" s="387"/>
    </row>
    <row r="2566" spans="4:4">
      <c r="D2566" s="387"/>
    </row>
    <row r="2567" spans="4:4">
      <c r="D2567" s="387"/>
    </row>
    <row r="2568" spans="4:4">
      <c r="D2568" s="387"/>
    </row>
    <row r="2569" spans="4:4">
      <c r="D2569" s="387"/>
    </row>
    <row r="2570" spans="4:4">
      <c r="D2570" s="387"/>
    </row>
    <row r="2571" spans="4:4">
      <c r="D2571" s="387"/>
    </row>
    <row r="2572" spans="4:4">
      <c r="D2572" s="387"/>
    </row>
    <row r="2573" spans="4:4">
      <c r="D2573" s="387"/>
    </row>
    <row r="2574" spans="4:4">
      <c r="D2574" s="387"/>
    </row>
    <row r="2575" spans="4:4">
      <c r="D2575" s="387"/>
    </row>
    <row r="2576" spans="4:4">
      <c r="D2576" s="387"/>
    </row>
    <row r="2577" spans="4:4">
      <c r="D2577" s="387"/>
    </row>
    <row r="2578" spans="4:4">
      <c r="D2578" s="387"/>
    </row>
    <row r="2579" spans="4:4">
      <c r="D2579" s="387"/>
    </row>
    <row r="2580" spans="4:4">
      <c r="D2580" s="387"/>
    </row>
    <row r="2581" spans="4:4">
      <c r="D2581" s="387"/>
    </row>
    <row r="2582" spans="4:4">
      <c r="D2582" s="387"/>
    </row>
    <row r="2583" spans="4:4">
      <c r="D2583" s="387"/>
    </row>
    <row r="2584" spans="4:4">
      <c r="D2584" s="387"/>
    </row>
    <row r="2585" spans="4:4">
      <c r="D2585" s="387"/>
    </row>
    <row r="2586" spans="4:4">
      <c r="D2586" s="387"/>
    </row>
    <row r="2587" spans="4:4">
      <c r="D2587" s="387"/>
    </row>
    <row r="2588" spans="4:4">
      <c r="D2588" s="387"/>
    </row>
    <row r="2589" spans="4:4">
      <c r="D2589" s="387"/>
    </row>
    <row r="2590" spans="4:4">
      <c r="D2590" s="387"/>
    </row>
    <row r="2591" spans="4:4">
      <c r="D2591" s="387"/>
    </row>
    <row r="2592" spans="4:4">
      <c r="D2592" s="387"/>
    </row>
    <row r="2593" spans="4:4">
      <c r="D2593" s="387"/>
    </row>
    <row r="2594" spans="4:4">
      <c r="D2594" s="387"/>
    </row>
    <row r="2595" spans="4:4">
      <c r="D2595" s="387"/>
    </row>
    <row r="2596" spans="4:4">
      <c r="D2596" s="387"/>
    </row>
    <row r="2597" spans="4:4">
      <c r="D2597" s="387"/>
    </row>
    <row r="2598" spans="4:4">
      <c r="D2598" s="387"/>
    </row>
    <row r="2599" spans="4:4">
      <c r="D2599" s="387"/>
    </row>
    <row r="2600" spans="4:4">
      <c r="D2600" s="387"/>
    </row>
    <row r="2601" spans="4:4">
      <c r="D2601" s="387"/>
    </row>
    <row r="2602" spans="4:4">
      <c r="D2602" s="387"/>
    </row>
    <row r="2603" spans="4:4">
      <c r="D2603" s="387"/>
    </row>
    <row r="2604" spans="4:4">
      <c r="D2604" s="387"/>
    </row>
    <row r="2605" spans="4:4">
      <c r="D2605" s="387"/>
    </row>
    <row r="2606" spans="4:4">
      <c r="D2606" s="387"/>
    </row>
    <row r="2607" spans="4:4">
      <c r="D2607" s="387"/>
    </row>
    <row r="2608" spans="4:4">
      <c r="D2608" s="387"/>
    </row>
    <row r="2609" spans="4:4">
      <c r="D2609" s="387"/>
    </row>
    <row r="2610" spans="4:4">
      <c r="D2610" s="387"/>
    </row>
    <row r="2611" spans="4:4">
      <c r="D2611" s="387"/>
    </row>
    <row r="2612" spans="4:4">
      <c r="D2612" s="387"/>
    </row>
    <row r="2613" spans="4:4">
      <c r="D2613" s="387"/>
    </row>
    <row r="2614" spans="4:4">
      <c r="D2614" s="387"/>
    </row>
    <row r="2615" spans="4:4">
      <c r="D2615" s="387"/>
    </row>
    <row r="2616" spans="4:4">
      <c r="D2616" s="387"/>
    </row>
    <row r="2617" spans="4:4">
      <c r="D2617" s="387"/>
    </row>
    <row r="2618" spans="4:4">
      <c r="D2618" s="387"/>
    </row>
    <row r="2619" spans="4:4">
      <c r="D2619" s="387"/>
    </row>
    <row r="2620" spans="4:4">
      <c r="D2620" s="387"/>
    </row>
    <row r="2621" spans="4:4">
      <c r="D2621" s="387"/>
    </row>
    <row r="2622" spans="4:4">
      <c r="D2622" s="387"/>
    </row>
    <row r="2623" spans="4:4">
      <c r="D2623" s="387"/>
    </row>
    <row r="2624" spans="4:4">
      <c r="D2624" s="387"/>
    </row>
    <row r="2625" spans="4:4">
      <c r="D2625" s="387"/>
    </row>
    <row r="2626" spans="4:4">
      <c r="D2626" s="387"/>
    </row>
    <row r="2627" spans="4:4">
      <c r="D2627" s="387"/>
    </row>
    <row r="2628" spans="4:4">
      <c r="D2628" s="387"/>
    </row>
    <row r="2629" spans="4:4">
      <c r="D2629" s="387"/>
    </row>
    <row r="2630" spans="4:4">
      <c r="D2630" s="387"/>
    </row>
    <row r="2631" spans="4:4">
      <c r="D2631" s="387"/>
    </row>
    <row r="2632" spans="4:4">
      <c r="D2632" s="387"/>
    </row>
    <row r="2633" spans="4:4">
      <c r="D2633" s="387"/>
    </row>
    <row r="2634" spans="4:4">
      <c r="D2634" s="387"/>
    </row>
    <row r="2635" spans="4:4">
      <c r="D2635" s="387"/>
    </row>
    <row r="2636" spans="4:4">
      <c r="D2636" s="387"/>
    </row>
    <row r="2637" spans="4:4">
      <c r="D2637" s="387"/>
    </row>
    <row r="2638" spans="4:4">
      <c r="D2638" s="387"/>
    </row>
    <row r="2639" spans="4:4">
      <c r="D2639" s="387"/>
    </row>
    <row r="2640" spans="4:4">
      <c r="D2640" s="387"/>
    </row>
    <row r="2641" spans="4:4">
      <c r="D2641" s="387"/>
    </row>
    <row r="2642" spans="4:4">
      <c r="D2642" s="387"/>
    </row>
    <row r="2643" spans="4:4">
      <c r="D2643" s="387"/>
    </row>
    <row r="2644" spans="4:4">
      <c r="D2644" s="387"/>
    </row>
    <row r="2645" spans="4:4">
      <c r="D2645" s="387"/>
    </row>
    <row r="2646" spans="4:4">
      <c r="D2646" s="387"/>
    </row>
    <row r="2647" spans="4:4">
      <c r="D2647" s="387"/>
    </row>
    <row r="2648" spans="4:4">
      <c r="D2648" s="387"/>
    </row>
    <row r="2649" spans="4:4">
      <c r="D2649" s="387"/>
    </row>
    <row r="2650" spans="4:4">
      <c r="D2650" s="387"/>
    </row>
    <row r="2651" spans="4:4">
      <c r="D2651" s="387"/>
    </row>
    <row r="2652" spans="4:4">
      <c r="D2652" s="387"/>
    </row>
    <row r="2653" spans="4:4">
      <c r="D2653" s="387"/>
    </row>
    <row r="2654" spans="4:4">
      <c r="D2654" s="387"/>
    </row>
    <row r="2655" spans="4:4">
      <c r="D2655" s="387"/>
    </row>
    <row r="2656" spans="4:4">
      <c r="D2656" s="387"/>
    </row>
    <row r="2657" spans="4:4">
      <c r="D2657" s="387"/>
    </row>
    <row r="2658" spans="4:4">
      <c r="D2658" s="387"/>
    </row>
    <row r="2659" spans="4:4">
      <c r="D2659" s="387"/>
    </row>
    <row r="2660" spans="4:4">
      <c r="D2660" s="387"/>
    </row>
    <row r="2661" spans="4:4">
      <c r="D2661" s="387"/>
    </row>
    <row r="2662" spans="4:4">
      <c r="D2662" s="387"/>
    </row>
    <row r="2663" spans="4:4">
      <c r="D2663" s="387"/>
    </row>
    <row r="2664" spans="4:4">
      <c r="D2664" s="387"/>
    </row>
    <row r="2665" spans="4:4">
      <c r="D2665" s="387"/>
    </row>
    <row r="2666" spans="4:4">
      <c r="D2666" s="387"/>
    </row>
    <row r="2667" spans="4:4">
      <c r="D2667" s="387"/>
    </row>
    <row r="2668" spans="4:4">
      <c r="D2668" s="387"/>
    </row>
    <row r="2669" spans="4:4">
      <c r="D2669" s="387"/>
    </row>
    <row r="2670" spans="4:4">
      <c r="D2670" s="387"/>
    </row>
    <row r="2671" spans="4:4">
      <c r="D2671" s="387"/>
    </row>
    <row r="2672" spans="4:4">
      <c r="D2672" s="387"/>
    </row>
    <row r="2673" spans="4:4">
      <c r="D2673" s="387"/>
    </row>
    <row r="2674" spans="4:4">
      <c r="D2674" s="387"/>
    </row>
    <row r="2675" spans="4:4">
      <c r="D2675" s="387"/>
    </row>
    <row r="2676" spans="4:4">
      <c r="D2676" s="387"/>
    </row>
    <row r="2677" spans="4:4">
      <c r="D2677" s="387"/>
    </row>
    <row r="2678" spans="4:4">
      <c r="D2678" s="387"/>
    </row>
    <row r="2679" spans="4:4">
      <c r="D2679" s="387"/>
    </row>
    <row r="2680" spans="4:4">
      <c r="D2680" s="387"/>
    </row>
    <row r="2681" spans="4:4">
      <c r="D2681" s="387"/>
    </row>
    <row r="2682" spans="4:4">
      <c r="D2682" s="387"/>
    </row>
    <row r="2683" spans="4:4">
      <c r="D2683" s="387"/>
    </row>
    <row r="2684" spans="4:4">
      <c r="D2684" s="387"/>
    </row>
    <row r="2685" spans="4:4">
      <c r="D2685" s="387"/>
    </row>
    <row r="2686" spans="4:4">
      <c r="D2686" s="387"/>
    </row>
    <row r="2687" spans="4:4">
      <c r="D2687" s="387"/>
    </row>
    <row r="2688" spans="4:4">
      <c r="D2688" s="387"/>
    </row>
    <row r="2689" spans="4:4">
      <c r="D2689" s="387"/>
    </row>
    <row r="2690" spans="4:4">
      <c r="D2690" s="387"/>
    </row>
    <row r="2691" spans="4:4">
      <c r="D2691" s="387"/>
    </row>
    <row r="2692" spans="4:4">
      <c r="D2692" s="387"/>
    </row>
    <row r="2693" spans="4:4">
      <c r="D2693" s="387"/>
    </row>
    <row r="2694" spans="4:4">
      <c r="D2694" s="387"/>
    </row>
    <row r="2695" spans="4:4">
      <c r="D2695" s="387"/>
    </row>
    <row r="2696" spans="4:4">
      <c r="D2696" s="387"/>
    </row>
    <row r="2697" spans="4:4">
      <c r="D2697" s="387"/>
    </row>
    <row r="2698" spans="4:4">
      <c r="D2698" s="387"/>
    </row>
    <row r="2699" spans="4:4">
      <c r="D2699" s="387"/>
    </row>
    <row r="2700" spans="4:4">
      <c r="D2700" s="387"/>
    </row>
    <row r="2701" spans="4:4">
      <c r="D2701" s="387"/>
    </row>
    <row r="2702" spans="4:4">
      <c r="D2702" s="387"/>
    </row>
    <row r="2703" spans="4:4">
      <c r="D2703" s="387"/>
    </row>
    <row r="2704" spans="4:4">
      <c r="D2704" s="387"/>
    </row>
    <row r="2705" spans="4:4">
      <c r="D2705" s="387"/>
    </row>
    <row r="2706" spans="4:4">
      <c r="D2706" s="387"/>
    </row>
    <row r="2707" spans="4:4">
      <c r="D2707" s="387"/>
    </row>
    <row r="2708" spans="4:4">
      <c r="D2708" s="387"/>
    </row>
    <row r="2709" spans="4:4">
      <c r="D2709" s="387"/>
    </row>
    <row r="2710" spans="4:4">
      <c r="D2710" s="387"/>
    </row>
    <row r="2711" spans="4:4">
      <c r="D2711" s="387"/>
    </row>
    <row r="2712" spans="4:4">
      <c r="D2712" s="387"/>
    </row>
    <row r="2713" spans="4:4">
      <c r="D2713" s="387"/>
    </row>
    <row r="2714" spans="4:4">
      <c r="D2714" s="387"/>
    </row>
    <row r="2715" spans="4:4">
      <c r="D2715" s="387"/>
    </row>
    <row r="2716" spans="4:4">
      <c r="D2716" s="387"/>
    </row>
    <row r="2717" spans="4:4">
      <c r="D2717" s="387"/>
    </row>
    <row r="2718" spans="4:4">
      <c r="D2718" s="387"/>
    </row>
    <row r="2719" spans="4:4">
      <c r="D2719" s="387"/>
    </row>
    <row r="2720" spans="4:4">
      <c r="D2720" s="387"/>
    </row>
    <row r="2721" spans="4:4">
      <c r="D2721" s="387"/>
    </row>
    <row r="2722" spans="4:4">
      <c r="D2722" s="387"/>
    </row>
    <row r="2723" spans="4:4">
      <c r="D2723" s="387"/>
    </row>
    <row r="2724" spans="4:4">
      <c r="D2724" s="387"/>
    </row>
    <row r="2725" spans="4:4">
      <c r="D2725" s="387"/>
    </row>
    <row r="2726" spans="4:4">
      <c r="D2726" s="387"/>
    </row>
    <row r="2727" spans="4:4">
      <c r="D2727" s="387"/>
    </row>
    <row r="2728" spans="4:4">
      <c r="D2728" s="387"/>
    </row>
    <row r="2729" spans="4:4">
      <c r="D2729" s="387"/>
    </row>
    <row r="2730" spans="4:4">
      <c r="D2730" s="387"/>
    </row>
    <row r="2731" spans="4:4">
      <c r="D2731" s="387"/>
    </row>
    <row r="2732" spans="4:4">
      <c r="D2732" s="387"/>
    </row>
    <row r="2733" spans="4:4">
      <c r="D2733" s="387"/>
    </row>
    <row r="2734" spans="4:4">
      <c r="D2734" s="387"/>
    </row>
    <row r="2735" spans="4:4">
      <c r="D2735" s="387"/>
    </row>
    <row r="2736" spans="4:4">
      <c r="D2736" s="387"/>
    </row>
    <row r="2737" spans="4:4">
      <c r="D2737" s="387"/>
    </row>
    <row r="2738" spans="4:4">
      <c r="D2738" s="387"/>
    </row>
    <row r="2739" spans="4:4">
      <c r="D2739" s="387"/>
    </row>
    <row r="2740" spans="4:4">
      <c r="D2740" s="387"/>
    </row>
    <row r="2741" spans="4:4">
      <c r="D2741" s="387"/>
    </row>
    <row r="2742" spans="4:4">
      <c r="D2742" s="387"/>
    </row>
    <row r="2743" spans="4:4">
      <c r="D2743" s="387"/>
    </row>
    <row r="2744" spans="4:4">
      <c r="D2744" s="387"/>
    </row>
    <row r="2745" spans="4:4">
      <c r="D2745" s="387"/>
    </row>
    <row r="2746" spans="4:4">
      <c r="D2746" s="387"/>
    </row>
    <row r="2747" spans="4:4">
      <c r="D2747" s="387"/>
    </row>
    <row r="2748" spans="4:4">
      <c r="D2748" s="387"/>
    </row>
    <row r="2749" spans="4:4">
      <c r="D2749" s="387"/>
    </row>
    <row r="2750" spans="4:4">
      <c r="D2750" s="387"/>
    </row>
    <row r="2751" spans="4:4">
      <c r="D2751" s="387"/>
    </row>
    <row r="2752" spans="4:4">
      <c r="D2752" s="387"/>
    </row>
    <row r="2753" spans="4:4">
      <c r="D2753" s="387"/>
    </row>
    <row r="2754" spans="4:4">
      <c r="D2754" s="387"/>
    </row>
    <row r="2755" spans="4:4">
      <c r="D2755" s="387"/>
    </row>
    <row r="2756" spans="4:4">
      <c r="D2756" s="387"/>
    </row>
    <row r="2757" spans="4:4">
      <c r="D2757" s="387"/>
    </row>
    <row r="2758" spans="4:4">
      <c r="D2758" s="387"/>
    </row>
    <row r="2759" spans="4:4">
      <c r="D2759" s="387"/>
    </row>
    <row r="2760" spans="4:4">
      <c r="D2760" s="387"/>
    </row>
    <row r="2761" spans="4:4">
      <c r="D2761" s="387"/>
    </row>
    <row r="2762" spans="4:4">
      <c r="D2762" s="387"/>
    </row>
    <row r="2763" spans="4:4">
      <c r="D2763" s="387"/>
    </row>
    <row r="2764" spans="4:4">
      <c r="D2764" s="387"/>
    </row>
    <row r="2765" spans="4:4">
      <c r="D2765" s="387"/>
    </row>
    <row r="2766" spans="4:4">
      <c r="D2766" s="387"/>
    </row>
    <row r="2767" spans="4:4">
      <c r="D2767" s="387"/>
    </row>
    <row r="2768" spans="4:4">
      <c r="D2768" s="387"/>
    </row>
    <row r="2769" spans="4:4">
      <c r="D2769" s="387"/>
    </row>
    <row r="2770" spans="4:4">
      <c r="D2770" s="387"/>
    </row>
    <row r="2771" spans="4:4">
      <c r="D2771" s="387"/>
    </row>
    <row r="2772" spans="4:4">
      <c r="D2772" s="387"/>
    </row>
    <row r="2773" spans="4:4">
      <c r="D2773" s="387"/>
    </row>
    <row r="2774" spans="4:4">
      <c r="D2774" s="387"/>
    </row>
    <row r="2775" spans="4:4">
      <c r="D2775" s="387"/>
    </row>
    <row r="2776" spans="4:4">
      <c r="D2776" s="387"/>
    </row>
    <row r="2777" spans="4:4">
      <c r="D2777" s="387"/>
    </row>
    <row r="2778" spans="4:4">
      <c r="D2778" s="387"/>
    </row>
    <row r="2779" spans="4:4">
      <c r="D2779" s="387"/>
    </row>
    <row r="2780" spans="4:4">
      <c r="D2780" s="387"/>
    </row>
    <row r="2781" spans="4:4">
      <c r="D2781" s="387"/>
    </row>
    <row r="2782" spans="4:4">
      <c r="D2782" s="387"/>
    </row>
    <row r="2783" spans="4:4">
      <c r="D2783" s="387"/>
    </row>
    <row r="2784" spans="4:4">
      <c r="D2784" s="387"/>
    </row>
    <row r="2785" spans="4:4">
      <c r="D2785" s="387"/>
    </row>
    <row r="2786" spans="4:4">
      <c r="D2786" s="387"/>
    </row>
    <row r="2787" spans="4:4">
      <c r="D2787" s="387"/>
    </row>
    <row r="2788" spans="4:4">
      <c r="D2788" s="387"/>
    </row>
    <row r="2789" spans="4:4">
      <c r="D2789" s="387"/>
    </row>
    <row r="2790" spans="4:4">
      <c r="D2790" s="387"/>
    </row>
    <row r="2791" spans="4:4">
      <c r="D2791" s="387"/>
    </row>
    <row r="2792" spans="4:4">
      <c r="D2792" s="387"/>
    </row>
    <row r="2793" spans="4:4">
      <c r="D2793" s="387"/>
    </row>
    <row r="2794" spans="4:4">
      <c r="D2794" s="387"/>
    </row>
    <row r="2795" spans="4:4">
      <c r="D2795" s="387"/>
    </row>
    <row r="2796" spans="4:4">
      <c r="D2796" s="387"/>
    </row>
    <row r="2797" spans="4:4">
      <c r="D2797" s="387"/>
    </row>
    <row r="2798" spans="4:4">
      <c r="D2798" s="387"/>
    </row>
    <row r="2799" spans="4:4">
      <c r="D2799" s="387"/>
    </row>
    <row r="2800" spans="4:4">
      <c r="D2800" s="387"/>
    </row>
    <row r="2801" spans="4:4">
      <c r="D2801" s="387"/>
    </row>
    <row r="2802" spans="4:4">
      <c r="D2802" s="387"/>
    </row>
    <row r="2803" spans="4:4">
      <c r="D2803" s="387"/>
    </row>
    <row r="2804" spans="4:4">
      <c r="D2804" s="387"/>
    </row>
    <row r="2805" spans="4:4">
      <c r="D2805" s="387"/>
    </row>
    <row r="2806" spans="4:4">
      <c r="D2806" s="387"/>
    </row>
    <row r="2807" spans="4:4">
      <c r="D2807" s="387"/>
    </row>
    <row r="2808" spans="4:4">
      <c r="D2808" s="387"/>
    </row>
    <row r="2809" spans="4:4">
      <c r="D2809" s="387"/>
    </row>
    <row r="2810" spans="4:4">
      <c r="D2810" s="387"/>
    </row>
    <row r="2811" spans="4:4">
      <c r="D2811" s="387"/>
    </row>
    <row r="2812" spans="4:4">
      <c r="D2812" s="387"/>
    </row>
    <row r="2813" spans="4:4">
      <c r="D2813" s="387"/>
    </row>
    <row r="2814" spans="4:4">
      <c r="D2814" s="387"/>
    </row>
    <row r="2815" spans="4:4">
      <c r="D2815" s="387"/>
    </row>
    <row r="2816" spans="4:4">
      <c r="D2816" s="387"/>
    </row>
    <row r="2817" spans="4:4">
      <c r="D2817" s="387"/>
    </row>
    <row r="2818" spans="4:4">
      <c r="D2818" s="387"/>
    </row>
    <row r="2819" spans="4:4">
      <c r="D2819" s="387"/>
    </row>
    <row r="2820" spans="4:4">
      <c r="D2820" s="387"/>
    </row>
    <row r="2821" spans="4:4">
      <c r="D2821" s="387"/>
    </row>
    <row r="2822" spans="4:4">
      <c r="D2822" s="387"/>
    </row>
    <row r="2823" spans="4:4">
      <c r="D2823" s="387"/>
    </row>
    <row r="2824" spans="4:4">
      <c r="D2824" s="387"/>
    </row>
    <row r="2825" spans="4:4">
      <c r="D2825" s="387"/>
    </row>
    <row r="2826" spans="4:4">
      <c r="D2826" s="387"/>
    </row>
    <row r="2827" spans="4:4">
      <c r="D2827" s="387"/>
    </row>
    <row r="2828" spans="4:4">
      <c r="D2828" s="387"/>
    </row>
    <row r="2829" spans="4:4">
      <c r="D2829" s="387"/>
    </row>
    <row r="2830" spans="4:4">
      <c r="D2830" s="387"/>
    </row>
    <row r="2831" spans="4:4">
      <c r="D2831" s="387"/>
    </row>
    <row r="2832" spans="4:4">
      <c r="D2832" s="387"/>
    </row>
    <row r="2833" spans="4:4">
      <c r="D2833" s="387"/>
    </row>
    <row r="2834" spans="4:4">
      <c r="D2834" s="387"/>
    </row>
    <row r="2835" spans="4:4">
      <c r="D2835" s="387"/>
    </row>
    <row r="2836" spans="4:4">
      <c r="D2836" s="387"/>
    </row>
    <row r="2837" spans="4:4">
      <c r="D2837" s="387"/>
    </row>
    <row r="2838" spans="4:4">
      <c r="D2838" s="387"/>
    </row>
    <row r="2839" spans="4:4">
      <c r="D2839" s="387"/>
    </row>
    <row r="2840" spans="4:4">
      <c r="D2840" s="387"/>
    </row>
    <row r="2841" spans="4:4">
      <c r="D2841" s="387"/>
    </row>
    <row r="2842" spans="4:4">
      <c r="D2842" s="387"/>
    </row>
    <row r="2843" spans="4:4">
      <c r="D2843" s="387"/>
    </row>
    <row r="2844" spans="4:4">
      <c r="D2844" s="387"/>
    </row>
    <row r="2845" spans="4:4">
      <c r="D2845" s="387"/>
    </row>
    <row r="2846" spans="4:4">
      <c r="D2846" s="387"/>
    </row>
    <row r="2847" spans="4:4">
      <c r="D2847" s="387"/>
    </row>
    <row r="2848" spans="4:4">
      <c r="D2848" s="387"/>
    </row>
    <row r="2849" spans="4:4">
      <c r="D2849" s="387"/>
    </row>
    <row r="2850" spans="4:4">
      <c r="D2850" s="387"/>
    </row>
    <row r="2851" spans="4:4">
      <c r="D2851" s="387"/>
    </row>
    <row r="2852" spans="4:4">
      <c r="D2852" s="387"/>
    </row>
    <row r="2853" spans="4:4">
      <c r="D2853" s="387"/>
    </row>
    <row r="2854" spans="4:4">
      <c r="D2854" s="387"/>
    </row>
    <row r="2855" spans="4:4">
      <c r="D2855" s="387"/>
    </row>
    <row r="2856" spans="4:4">
      <c r="D2856" s="387"/>
    </row>
    <row r="2857" spans="4:4">
      <c r="D2857" s="387"/>
    </row>
    <row r="2858" spans="4:4">
      <c r="D2858" s="387"/>
    </row>
    <row r="2859" spans="4:4">
      <c r="D2859" s="387"/>
    </row>
    <row r="2860" spans="4:4">
      <c r="D2860" s="387"/>
    </row>
    <row r="2861" spans="4:4">
      <c r="D2861" s="387"/>
    </row>
    <row r="2862" spans="4:4">
      <c r="D2862" s="387"/>
    </row>
    <row r="2863" spans="4:4">
      <c r="D2863" s="387"/>
    </row>
    <row r="2864" spans="4:4">
      <c r="D2864" s="387"/>
    </row>
    <row r="2865" spans="4:4">
      <c r="D2865" s="387"/>
    </row>
    <row r="2866" spans="4:4">
      <c r="D2866" s="387"/>
    </row>
    <row r="2867" spans="4:4">
      <c r="D2867" s="387"/>
    </row>
    <row r="2868" spans="4:4">
      <c r="D2868" s="387"/>
    </row>
    <row r="2869" spans="4:4">
      <c r="D2869" s="387"/>
    </row>
    <row r="2870" spans="4:4">
      <c r="D2870" s="387"/>
    </row>
    <row r="2871" spans="4:4">
      <c r="D2871" s="387"/>
    </row>
    <row r="2872" spans="4:4">
      <c r="D2872" s="387"/>
    </row>
    <row r="2873" spans="4:4">
      <c r="D2873" s="387"/>
    </row>
    <row r="2874" spans="4:4">
      <c r="D2874" s="387"/>
    </row>
    <row r="2875" spans="4:4">
      <c r="D2875" s="387"/>
    </row>
    <row r="2876" spans="4:4">
      <c r="D2876" s="387"/>
    </row>
    <row r="2877" spans="4:4">
      <c r="D2877" s="387"/>
    </row>
    <row r="2878" spans="4:4">
      <c r="D2878" s="387"/>
    </row>
    <row r="2879" spans="4:4">
      <c r="D2879" s="387"/>
    </row>
    <row r="2880" spans="4:4">
      <c r="D2880" s="387"/>
    </row>
    <row r="2881" spans="4:4">
      <c r="D2881" s="387"/>
    </row>
    <row r="2882" spans="4:4">
      <c r="D2882" s="387"/>
    </row>
    <row r="2883" spans="4:4">
      <c r="D2883" s="387"/>
    </row>
    <row r="2884" spans="4:4">
      <c r="D2884" s="387"/>
    </row>
    <row r="2885" spans="4:4">
      <c r="D2885" s="387"/>
    </row>
    <row r="2886" spans="4:4">
      <c r="D2886" s="387"/>
    </row>
    <row r="2887" spans="4:4">
      <c r="D2887" s="387"/>
    </row>
    <row r="2888" spans="4:4">
      <c r="D2888" s="387"/>
    </row>
    <row r="2889" spans="4:4">
      <c r="D2889" s="387"/>
    </row>
    <row r="2890" spans="4:4">
      <c r="D2890" s="387"/>
    </row>
    <row r="2891" spans="4:4">
      <c r="D2891" s="387"/>
    </row>
    <row r="2892" spans="4:4">
      <c r="D2892" s="387"/>
    </row>
    <row r="2893" spans="4:4">
      <c r="D2893" s="387"/>
    </row>
    <row r="2894" spans="4:4">
      <c r="D2894" s="387"/>
    </row>
    <row r="2895" spans="4:4">
      <c r="D2895" s="387"/>
    </row>
    <row r="2896" spans="4:4">
      <c r="D2896" s="387"/>
    </row>
    <row r="2897" spans="4:4">
      <c r="D2897" s="387"/>
    </row>
    <row r="2898" spans="4:4">
      <c r="D2898" s="387"/>
    </row>
    <row r="2899" spans="4:4">
      <c r="D2899" s="387"/>
    </row>
    <row r="2900" spans="4:4">
      <c r="D2900" s="387"/>
    </row>
    <row r="2901" spans="4:4">
      <c r="D2901" s="387"/>
    </row>
    <row r="2902" spans="4:4">
      <c r="D2902" s="387"/>
    </row>
    <row r="2903" spans="4:4">
      <c r="D2903" s="387"/>
    </row>
    <row r="2904" spans="4:4">
      <c r="D2904" s="387"/>
    </row>
    <row r="2905" spans="4:4">
      <c r="D2905" s="387"/>
    </row>
    <row r="2906" spans="4:4">
      <c r="D2906" s="387"/>
    </row>
    <row r="2907" spans="4:4">
      <c r="D2907" s="387"/>
    </row>
    <row r="2908" spans="4:4">
      <c r="D2908" s="387"/>
    </row>
    <row r="2909" spans="4:4">
      <c r="D2909" s="387"/>
    </row>
    <row r="2910" spans="4:4">
      <c r="D2910" s="387"/>
    </row>
    <row r="2911" spans="4:4">
      <c r="D2911" s="387"/>
    </row>
    <row r="2912" spans="4:4">
      <c r="D2912" s="387"/>
    </row>
    <row r="2913" spans="4:4">
      <c r="D2913" s="387"/>
    </row>
    <row r="2914" spans="4:4">
      <c r="D2914" s="387"/>
    </row>
    <row r="2915" spans="4:4">
      <c r="D2915" s="387"/>
    </row>
    <row r="2916" spans="4:4">
      <c r="D2916" s="387"/>
    </row>
    <row r="2917" spans="4:4">
      <c r="D2917" s="387"/>
    </row>
    <row r="2918" spans="4:4">
      <c r="D2918" s="387"/>
    </row>
    <row r="2919" spans="4:4">
      <c r="D2919" s="387"/>
    </row>
    <row r="2920" spans="4:4">
      <c r="D2920" s="387"/>
    </row>
    <row r="2921" spans="4:4">
      <c r="D2921" s="387"/>
    </row>
    <row r="2922" spans="4:4">
      <c r="D2922" s="387"/>
    </row>
    <row r="2923" spans="4:4">
      <c r="D2923" s="387"/>
    </row>
    <row r="2924" spans="4:4">
      <c r="D2924" s="387"/>
    </row>
    <row r="2925" spans="4:4">
      <c r="D2925" s="387"/>
    </row>
    <row r="2926" spans="4:4">
      <c r="D2926" s="387"/>
    </row>
    <row r="2927" spans="4:4">
      <c r="D2927" s="387"/>
    </row>
    <row r="2928" spans="4:4">
      <c r="D2928" s="387"/>
    </row>
    <row r="2929" spans="4:4">
      <c r="D2929" s="387"/>
    </row>
    <row r="2930" spans="4:4">
      <c r="D2930" s="387"/>
    </row>
    <row r="2931" spans="4:4">
      <c r="D2931" s="387"/>
    </row>
    <row r="2932" spans="4:4">
      <c r="D2932" s="387"/>
    </row>
    <row r="2933" spans="4:4">
      <c r="D2933" s="387"/>
    </row>
    <row r="2934" spans="4:4">
      <c r="D2934" s="387"/>
    </row>
    <row r="2935" spans="4:4">
      <c r="D2935" s="387"/>
    </row>
    <row r="2936" spans="4:4">
      <c r="D2936" s="387"/>
    </row>
    <row r="2937" spans="4:4">
      <c r="D2937" s="387"/>
    </row>
    <row r="2938" spans="4:4">
      <c r="D2938" s="387"/>
    </row>
    <row r="2939" spans="4:4">
      <c r="D2939" s="387"/>
    </row>
    <row r="2940" spans="4:4">
      <c r="D2940" s="387"/>
    </row>
    <row r="2941" spans="4:4">
      <c r="D2941" s="387"/>
    </row>
    <row r="2942" spans="4:4">
      <c r="D2942" s="387"/>
    </row>
    <row r="2943" spans="4:4">
      <c r="D2943" s="387"/>
    </row>
    <row r="2944" spans="4:4">
      <c r="D2944" s="387"/>
    </row>
    <row r="2945" spans="4:4">
      <c r="D2945" s="387"/>
    </row>
    <row r="2946" spans="4:4">
      <c r="D2946" s="387"/>
    </row>
    <row r="2947" spans="4:4">
      <c r="D2947" s="387"/>
    </row>
    <row r="2948" spans="4:4">
      <c r="D2948" s="387"/>
    </row>
    <row r="2949" spans="4:4">
      <c r="D2949" s="387"/>
    </row>
    <row r="2950" spans="4:4">
      <c r="D2950" s="387"/>
    </row>
    <row r="2951" spans="4:4">
      <c r="D2951" s="387"/>
    </row>
    <row r="2952" spans="4:4">
      <c r="D2952" s="387"/>
    </row>
    <row r="2953" spans="4:4">
      <c r="D2953" s="387"/>
    </row>
    <row r="2954" spans="4:4">
      <c r="D2954" s="387"/>
    </row>
    <row r="2955" spans="4:4">
      <c r="D2955" s="387"/>
    </row>
    <row r="2956" spans="4:4">
      <c r="D2956" s="387"/>
    </row>
    <row r="2957" spans="4:4">
      <c r="D2957" s="387"/>
    </row>
    <row r="2958" spans="4:4">
      <c r="D2958" s="387"/>
    </row>
    <row r="2959" spans="4:4">
      <c r="D2959" s="387"/>
    </row>
    <row r="2960" spans="4:4">
      <c r="D2960" s="387"/>
    </row>
    <row r="2961" spans="4:4">
      <c r="D2961" s="387"/>
    </row>
    <row r="2962" spans="4:4">
      <c r="D2962" s="387"/>
    </row>
    <row r="2963" spans="4:4">
      <c r="D2963" s="387"/>
    </row>
    <row r="2964" spans="4:4">
      <c r="D2964" s="387"/>
    </row>
    <row r="2965" spans="4:4">
      <c r="D2965" s="387"/>
    </row>
    <row r="2966" spans="4:4">
      <c r="D2966" s="387"/>
    </row>
    <row r="2967" spans="4:4">
      <c r="D2967" s="387"/>
    </row>
    <row r="2968" spans="4:4">
      <c r="D2968" s="387"/>
    </row>
    <row r="2969" spans="4:4">
      <c r="D2969" s="387"/>
    </row>
    <row r="2970" spans="4:4">
      <c r="D2970" s="387"/>
    </row>
    <row r="2971" spans="4:4">
      <c r="D2971" s="387"/>
    </row>
    <row r="2972" spans="4:4">
      <c r="D2972" s="387"/>
    </row>
    <row r="2973" spans="4:4">
      <c r="D2973" s="387"/>
    </row>
    <row r="2974" spans="4:4">
      <c r="D2974" s="387"/>
    </row>
    <row r="2975" spans="4:4">
      <c r="D2975" s="387"/>
    </row>
    <row r="2976" spans="4:4">
      <c r="D2976" s="387"/>
    </row>
    <row r="2977" spans="4:4">
      <c r="D2977" s="387"/>
    </row>
    <row r="2978" spans="4:4">
      <c r="D2978" s="387"/>
    </row>
    <row r="2979" spans="4:4">
      <c r="D2979" s="387"/>
    </row>
    <row r="2980" spans="4:4">
      <c r="D2980" s="387"/>
    </row>
    <row r="2981" spans="4:4">
      <c r="D2981" s="387"/>
    </row>
    <row r="2982" spans="4:4">
      <c r="D2982" s="387"/>
    </row>
    <row r="2983" spans="4:4">
      <c r="D2983" s="387"/>
    </row>
    <row r="2984" spans="4:4">
      <c r="D2984" s="387"/>
    </row>
    <row r="2985" spans="4:4">
      <c r="D2985" s="387"/>
    </row>
    <row r="2986" spans="4:4">
      <c r="D2986" s="387"/>
    </row>
    <row r="2987" spans="4:4">
      <c r="D2987" s="387"/>
    </row>
    <row r="2988" spans="4:4">
      <c r="D2988" s="387"/>
    </row>
    <row r="2989" spans="4:4">
      <c r="D2989" s="387"/>
    </row>
    <row r="2990" spans="4:4">
      <c r="D2990" s="387"/>
    </row>
    <row r="2991" spans="4:4">
      <c r="D2991" s="387"/>
    </row>
    <row r="2992" spans="4:4">
      <c r="D2992" s="387"/>
    </row>
    <row r="2993" spans="4:4">
      <c r="D2993" s="387"/>
    </row>
    <row r="2994" spans="4:4">
      <c r="D2994" s="387"/>
    </row>
    <row r="2995" spans="4:4">
      <c r="D2995" s="387"/>
    </row>
    <row r="2996" spans="4:4">
      <c r="D2996" s="387"/>
    </row>
    <row r="2997" spans="4:4">
      <c r="D2997" s="387"/>
    </row>
    <row r="2998" spans="4:4">
      <c r="D2998" s="387"/>
    </row>
    <row r="2999" spans="4:4">
      <c r="D2999" s="387"/>
    </row>
    <row r="3000" spans="4:4">
      <c r="D3000" s="387"/>
    </row>
    <row r="3001" spans="4:4">
      <c r="D3001" s="387"/>
    </row>
    <row r="3002" spans="4:4">
      <c r="D3002" s="387"/>
    </row>
    <row r="3003" spans="4:4">
      <c r="D3003" s="387"/>
    </row>
    <row r="3004" spans="4:4">
      <c r="D3004" s="387"/>
    </row>
    <row r="3005" spans="4:4">
      <c r="D3005" s="387"/>
    </row>
    <row r="3006" spans="4:4">
      <c r="D3006" s="387"/>
    </row>
    <row r="3007" spans="4:4">
      <c r="D3007" s="387"/>
    </row>
    <row r="3008" spans="4:4">
      <c r="D3008" s="387"/>
    </row>
    <row r="3009" spans="4:4">
      <c r="D3009" s="387"/>
    </row>
    <row r="3010" spans="4:4">
      <c r="D3010" s="387"/>
    </row>
    <row r="3011" spans="4:4">
      <c r="D3011" s="387"/>
    </row>
    <row r="3012" spans="4:4">
      <c r="D3012" s="387"/>
    </row>
    <row r="3013" spans="4:4">
      <c r="D3013" s="387"/>
    </row>
    <row r="3014" spans="4:4">
      <c r="D3014" s="387"/>
    </row>
    <row r="3015" spans="4:4">
      <c r="D3015" s="387"/>
    </row>
    <row r="3016" spans="4:4">
      <c r="D3016" s="387"/>
    </row>
    <row r="3017" spans="4:4">
      <c r="D3017" s="387"/>
    </row>
    <row r="3018" spans="4:4">
      <c r="D3018" s="387"/>
    </row>
    <row r="3019" spans="4:4">
      <c r="D3019" s="387"/>
    </row>
    <row r="3020" spans="4:4">
      <c r="D3020" s="387"/>
    </row>
    <row r="3021" spans="4:4">
      <c r="D3021" s="387"/>
    </row>
    <row r="3022" spans="4:4">
      <c r="D3022" s="387"/>
    </row>
    <row r="3023" spans="4:4">
      <c r="D3023" s="387"/>
    </row>
    <row r="3024" spans="4:4">
      <c r="D3024" s="387"/>
    </row>
    <row r="3025" spans="4:4">
      <c r="D3025" s="387"/>
    </row>
    <row r="3026" spans="4:4">
      <c r="D3026" s="387"/>
    </row>
    <row r="3027" spans="4:4">
      <c r="D3027" s="387"/>
    </row>
    <row r="3028" spans="4:4">
      <c r="D3028" s="387"/>
    </row>
    <row r="3029" spans="4:4">
      <c r="D3029" s="387"/>
    </row>
    <row r="3030" spans="4:4">
      <c r="D3030" s="387"/>
    </row>
    <row r="3031" spans="4:4">
      <c r="D3031" s="387"/>
    </row>
    <row r="3032" spans="4:4">
      <c r="D3032" s="387"/>
    </row>
    <row r="3033" spans="4:4">
      <c r="D3033" s="387"/>
    </row>
    <row r="3034" spans="4:4">
      <c r="D3034" s="387"/>
    </row>
    <row r="3035" spans="4:4">
      <c r="D3035" s="387"/>
    </row>
    <row r="3036" spans="4:4">
      <c r="D3036" s="387"/>
    </row>
    <row r="3037" spans="4:4">
      <c r="D3037" s="387"/>
    </row>
    <row r="3038" spans="4:4">
      <c r="D3038" s="387"/>
    </row>
    <row r="3039" spans="4:4">
      <c r="D3039" s="387"/>
    </row>
    <row r="3040" spans="4:4">
      <c r="D3040" s="387"/>
    </row>
    <row r="3041" spans="4:4">
      <c r="D3041" s="387"/>
    </row>
    <row r="3042" spans="4:4">
      <c r="D3042" s="387"/>
    </row>
    <row r="3043" spans="4:4">
      <c r="D3043" s="387"/>
    </row>
    <row r="3044" spans="4:4">
      <c r="D3044" s="387"/>
    </row>
    <row r="3045" spans="4:4">
      <c r="D3045" s="387"/>
    </row>
    <row r="3046" spans="4:4">
      <c r="D3046" s="387"/>
    </row>
    <row r="3047" spans="4:4">
      <c r="D3047" s="387"/>
    </row>
    <row r="3048" spans="4:4">
      <c r="D3048" s="387"/>
    </row>
    <row r="3049" spans="4:4">
      <c r="D3049" s="387"/>
    </row>
    <row r="3050" spans="4:4">
      <c r="D3050" s="387"/>
    </row>
    <row r="3051" spans="4:4">
      <c r="D3051" s="387"/>
    </row>
    <row r="3052" spans="4:4">
      <c r="D3052" s="387"/>
    </row>
    <row r="3053" spans="4:4">
      <c r="D3053" s="387"/>
    </row>
    <row r="3054" spans="4:4">
      <c r="D3054" s="387"/>
    </row>
    <row r="3055" spans="4:4">
      <c r="D3055" s="387"/>
    </row>
    <row r="3056" spans="4:4">
      <c r="D3056" s="387"/>
    </row>
    <row r="3057" spans="4:4">
      <c r="D3057" s="387"/>
    </row>
    <row r="3058" spans="4:4">
      <c r="D3058" s="387"/>
    </row>
    <row r="3059" spans="4:4">
      <c r="D3059" s="387"/>
    </row>
    <row r="3060" spans="4:4">
      <c r="D3060" s="387"/>
    </row>
    <row r="3061" spans="4:4">
      <c r="D3061" s="387"/>
    </row>
    <row r="3062" spans="4:4">
      <c r="D3062" s="387"/>
    </row>
    <row r="3063" spans="4:4">
      <c r="D3063" s="387"/>
    </row>
    <row r="3064" spans="4:4">
      <c r="D3064" s="387"/>
    </row>
    <row r="3065" spans="4:4">
      <c r="D3065" s="387"/>
    </row>
    <row r="3066" spans="4:4">
      <c r="D3066" s="387"/>
    </row>
    <row r="3067" spans="4:4">
      <c r="D3067" s="387"/>
    </row>
    <row r="3068" spans="4:4">
      <c r="D3068" s="387"/>
    </row>
    <row r="3069" spans="4:4">
      <c r="D3069" s="387"/>
    </row>
    <row r="3070" spans="4:4">
      <c r="D3070" s="387"/>
    </row>
    <row r="3071" spans="4:4">
      <c r="D3071" s="387"/>
    </row>
    <row r="3072" spans="4:4">
      <c r="D3072" s="387"/>
    </row>
    <row r="3073" spans="4:4">
      <c r="D3073" s="387"/>
    </row>
    <row r="3074" spans="4:4">
      <c r="D3074" s="387"/>
    </row>
    <row r="3075" spans="4:4">
      <c r="D3075" s="387"/>
    </row>
    <row r="3076" spans="4:4">
      <c r="D3076" s="387"/>
    </row>
    <row r="3077" spans="4:4">
      <c r="D3077" s="387"/>
    </row>
    <row r="3078" spans="4:4">
      <c r="D3078" s="387"/>
    </row>
    <row r="3079" spans="4:4">
      <c r="D3079" s="387"/>
    </row>
    <row r="3080" spans="4:4">
      <c r="D3080" s="387"/>
    </row>
    <row r="3081" spans="4:4">
      <c r="D3081" s="387"/>
    </row>
    <row r="3082" spans="4:4">
      <c r="D3082" s="387"/>
    </row>
    <row r="3083" spans="4:4">
      <c r="D3083" s="387"/>
    </row>
    <row r="3084" spans="4:4">
      <c r="D3084" s="387"/>
    </row>
    <row r="3085" spans="4:4">
      <c r="D3085" s="387"/>
    </row>
    <row r="3086" spans="4:4">
      <c r="D3086" s="387"/>
    </row>
    <row r="3087" spans="4:4">
      <c r="D3087" s="387"/>
    </row>
    <row r="3088" spans="4:4">
      <c r="D3088" s="387"/>
    </row>
    <row r="3089" spans="4:4">
      <c r="D3089" s="387"/>
    </row>
    <row r="3090" spans="4:4">
      <c r="D3090" s="387"/>
    </row>
    <row r="3091" spans="4:4">
      <c r="D3091" s="387"/>
    </row>
    <row r="3092" spans="4:4">
      <c r="D3092" s="387"/>
    </row>
    <row r="3093" spans="4:4">
      <c r="D3093" s="387"/>
    </row>
    <row r="3094" spans="4:4">
      <c r="D3094" s="387"/>
    </row>
    <row r="3095" spans="4:4">
      <c r="D3095" s="387"/>
    </row>
    <row r="3096" spans="4:4">
      <c r="D3096" s="387"/>
    </row>
    <row r="3097" spans="4:4">
      <c r="D3097" s="387"/>
    </row>
    <row r="3098" spans="4:4">
      <c r="D3098" s="387"/>
    </row>
    <row r="3099" spans="4:4">
      <c r="D3099" s="387"/>
    </row>
    <row r="3100" spans="4:4">
      <c r="D3100" s="387"/>
    </row>
    <row r="3101" spans="4:4">
      <c r="D3101" s="387"/>
    </row>
    <row r="3102" spans="4:4">
      <c r="D3102" s="387"/>
    </row>
    <row r="3103" spans="4:4">
      <c r="D3103" s="387"/>
    </row>
    <row r="3104" spans="4:4">
      <c r="D3104" s="387"/>
    </row>
    <row r="3105" spans="4:4">
      <c r="D3105" s="387"/>
    </row>
    <row r="3106" spans="4:4">
      <c r="D3106" s="387"/>
    </row>
    <row r="3107" spans="4:4">
      <c r="D3107" s="387"/>
    </row>
    <row r="3108" spans="4:4">
      <c r="D3108" s="387"/>
    </row>
    <row r="3109" spans="4:4">
      <c r="D3109" s="387"/>
    </row>
    <row r="3110" spans="4:4">
      <c r="D3110" s="387"/>
    </row>
    <row r="3111" spans="4:4">
      <c r="D3111" s="387"/>
    </row>
    <row r="3112" spans="4:4">
      <c r="D3112" s="387"/>
    </row>
    <row r="3113" spans="4:4">
      <c r="D3113" s="387"/>
    </row>
    <row r="3114" spans="4:4">
      <c r="D3114" s="387"/>
    </row>
    <row r="3115" spans="4:4">
      <c r="D3115" s="387"/>
    </row>
    <row r="3116" spans="4:4">
      <c r="D3116" s="387"/>
    </row>
    <row r="3117" spans="4:4">
      <c r="D3117" s="387"/>
    </row>
    <row r="3118" spans="4:4">
      <c r="D3118" s="387"/>
    </row>
    <row r="3119" spans="4:4">
      <c r="D3119" s="387"/>
    </row>
    <row r="3120" spans="4:4">
      <c r="D3120" s="387"/>
    </row>
    <row r="3121" spans="4:4">
      <c r="D3121" s="387"/>
    </row>
    <row r="3122" spans="4:4">
      <c r="D3122" s="387"/>
    </row>
    <row r="3123" spans="4:4">
      <c r="D3123" s="387"/>
    </row>
    <row r="3124" spans="4:4">
      <c r="D3124" s="387"/>
    </row>
    <row r="3125" spans="4:4">
      <c r="D3125" s="387"/>
    </row>
    <row r="3126" spans="4:4">
      <c r="D3126" s="387"/>
    </row>
    <row r="3127" spans="4:4">
      <c r="D3127" s="387"/>
    </row>
    <row r="3128" spans="4:4">
      <c r="D3128" s="387"/>
    </row>
    <row r="3129" spans="4:4">
      <c r="D3129" s="387"/>
    </row>
    <row r="3130" spans="4:4">
      <c r="D3130" s="387"/>
    </row>
    <row r="3131" spans="4:4">
      <c r="D3131" s="387"/>
    </row>
    <row r="3132" spans="4:4">
      <c r="D3132" s="387"/>
    </row>
    <row r="3133" spans="4:4">
      <c r="D3133" s="387"/>
    </row>
    <row r="3134" spans="4:4">
      <c r="D3134" s="387"/>
    </row>
    <row r="3135" spans="4:4">
      <c r="D3135" s="387"/>
    </row>
    <row r="3136" spans="4:4">
      <c r="D3136" s="387"/>
    </row>
    <row r="3137" spans="4:4">
      <c r="D3137" s="387"/>
    </row>
    <row r="3138" spans="4:4">
      <c r="D3138" s="387"/>
    </row>
    <row r="3139" spans="4:4">
      <c r="D3139" s="387"/>
    </row>
    <row r="3140" spans="4:4">
      <c r="D3140" s="387"/>
    </row>
    <row r="3141" spans="4:4">
      <c r="D3141" s="387"/>
    </row>
    <row r="3142" spans="4:4">
      <c r="D3142" s="387"/>
    </row>
    <row r="3143" spans="4:4">
      <c r="D3143" s="387"/>
    </row>
    <row r="3144" spans="4:4">
      <c r="D3144" s="387"/>
    </row>
    <row r="3145" spans="4:4">
      <c r="D3145" s="387"/>
    </row>
    <row r="3146" spans="4:4">
      <c r="D3146" s="387"/>
    </row>
    <row r="3147" spans="4:4">
      <c r="D3147" s="387"/>
    </row>
    <row r="3148" spans="4:4">
      <c r="D3148" s="387"/>
    </row>
    <row r="3149" spans="4:4">
      <c r="D3149" s="387"/>
    </row>
    <row r="3150" spans="4:4">
      <c r="D3150" s="387"/>
    </row>
    <row r="3151" spans="4:4">
      <c r="D3151" s="387"/>
    </row>
    <row r="3152" spans="4:4">
      <c r="D3152" s="387"/>
    </row>
    <row r="3153" spans="4:4">
      <c r="D3153" s="387"/>
    </row>
    <row r="3154" spans="4:4">
      <c r="D3154" s="387"/>
    </row>
    <row r="3155" spans="4:4">
      <c r="D3155" s="387"/>
    </row>
    <row r="3156" spans="4:4">
      <c r="D3156" s="387"/>
    </row>
    <row r="3157" spans="4:4">
      <c r="D3157" s="387"/>
    </row>
    <row r="3158" spans="4:4">
      <c r="D3158" s="387"/>
    </row>
    <row r="3159" spans="4:4">
      <c r="D3159" s="387"/>
    </row>
    <row r="3160" spans="4:4">
      <c r="D3160" s="387"/>
    </row>
    <row r="3161" spans="4:4">
      <c r="D3161" s="387"/>
    </row>
    <row r="3162" spans="4:4">
      <c r="D3162" s="387"/>
    </row>
    <row r="3163" spans="4:4">
      <c r="D3163" s="387"/>
    </row>
    <row r="3164" spans="4:4">
      <c r="D3164" s="387"/>
    </row>
    <row r="3165" spans="4:4">
      <c r="D3165" s="387"/>
    </row>
    <row r="3166" spans="4:4">
      <c r="D3166" s="387"/>
    </row>
    <row r="3167" spans="4:4">
      <c r="D3167" s="387"/>
    </row>
    <row r="3168" spans="4:4">
      <c r="D3168" s="387"/>
    </row>
    <row r="3169" spans="4:4">
      <c r="D3169" s="387"/>
    </row>
    <row r="3170" spans="4:4">
      <c r="D3170" s="387"/>
    </row>
    <row r="3171" spans="4:4">
      <c r="D3171" s="387"/>
    </row>
    <row r="3172" spans="4:4">
      <c r="D3172" s="387"/>
    </row>
    <row r="3173" spans="4:4">
      <c r="D3173" s="387"/>
    </row>
    <row r="3174" spans="4:4">
      <c r="D3174" s="387"/>
    </row>
    <row r="3175" spans="4:4">
      <c r="D3175" s="387"/>
    </row>
    <row r="3176" spans="4:4">
      <c r="D3176" s="387"/>
    </row>
    <row r="3177" spans="4:4">
      <c r="D3177" s="387"/>
    </row>
    <row r="3178" spans="4:4">
      <c r="D3178" s="387"/>
    </row>
    <row r="3179" spans="4:4">
      <c r="D3179" s="387"/>
    </row>
    <row r="3180" spans="4:4">
      <c r="D3180" s="387"/>
    </row>
    <row r="3181" spans="4:4">
      <c r="D3181" s="387"/>
    </row>
    <row r="3182" spans="4:4">
      <c r="D3182" s="387"/>
    </row>
    <row r="3183" spans="4:4">
      <c r="D3183" s="387"/>
    </row>
    <row r="3184" spans="4:4">
      <c r="D3184" s="387"/>
    </row>
    <row r="3185" spans="4:4">
      <c r="D3185" s="387"/>
    </row>
    <row r="3186" spans="4:4">
      <c r="D3186" s="387"/>
    </row>
    <row r="3187" spans="4:4">
      <c r="D3187" s="387"/>
    </row>
    <row r="3188" spans="4:4">
      <c r="D3188" s="387"/>
    </row>
    <row r="3189" spans="4:4">
      <c r="D3189" s="387"/>
    </row>
    <row r="3190" spans="4:4">
      <c r="D3190" s="387"/>
    </row>
    <row r="3191" spans="4:4">
      <c r="D3191" s="387"/>
    </row>
    <row r="3192" spans="4:4">
      <c r="D3192" s="387"/>
    </row>
    <row r="3193" spans="4:4">
      <c r="D3193" s="387"/>
    </row>
    <row r="3194" spans="4:4">
      <c r="D3194" s="387"/>
    </row>
    <row r="3195" spans="4:4">
      <c r="D3195" s="387"/>
    </row>
    <row r="3196" spans="4:4">
      <c r="D3196" s="387"/>
    </row>
    <row r="3197" spans="4:4">
      <c r="D3197" s="387"/>
    </row>
    <row r="3198" spans="4:4">
      <c r="D3198" s="387"/>
    </row>
    <row r="3199" spans="4:4">
      <c r="D3199" s="387"/>
    </row>
    <row r="3200" spans="4:4">
      <c r="D3200" s="387"/>
    </row>
    <row r="3201" spans="4:4">
      <c r="D3201" s="387"/>
    </row>
    <row r="3202" spans="4:4">
      <c r="D3202" s="387"/>
    </row>
    <row r="3203" spans="4:4">
      <c r="D3203" s="387"/>
    </row>
    <row r="3204" spans="4:4">
      <c r="D3204" s="387"/>
    </row>
    <row r="3205" spans="4:4">
      <c r="D3205" s="387"/>
    </row>
    <row r="3206" spans="4:4">
      <c r="D3206" s="387"/>
    </row>
    <row r="3207" spans="4:4">
      <c r="D3207" s="387"/>
    </row>
    <row r="3208" spans="4:4">
      <c r="D3208" s="387"/>
    </row>
    <row r="3209" spans="4:4">
      <c r="D3209" s="387"/>
    </row>
    <row r="3210" spans="4:4">
      <c r="D3210" s="387"/>
    </row>
    <row r="3211" spans="4:4">
      <c r="D3211" s="387"/>
    </row>
    <row r="3212" spans="4:4">
      <c r="D3212" s="387"/>
    </row>
    <row r="3213" spans="4:4">
      <c r="D3213" s="387"/>
    </row>
    <row r="3214" spans="4:4">
      <c r="D3214" s="387"/>
    </row>
    <row r="3215" spans="4:4">
      <c r="D3215" s="387"/>
    </row>
    <row r="3216" spans="4:4">
      <c r="D3216" s="387"/>
    </row>
    <row r="3217" spans="4:4">
      <c r="D3217" s="387"/>
    </row>
    <row r="3218" spans="4:4">
      <c r="D3218" s="387"/>
    </row>
    <row r="3219" spans="4:4">
      <c r="D3219" s="387"/>
    </row>
    <row r="3220" spans="4:4">
      <c r="D3220" s="387"/>
    </row>
    <row r="3221" spans="4:4">
      <c r="D3221" s="387"/>
    </row>
    <row r="3222" spans="4:4">
      <c r="D3222" s="387"/>
    </row>
    <row r="3223" spans="4:4">
      <c r="D3223" s="387"/>
    </row>
    <row r="3224" spans="4:4">
      <c r="D3224" s="387"/>
    </row>
    <row r="3225" spans="4:4">
      <c r="D3225" s="387"/>
    </row>
    <row r="3226" spans="4:4">
      <c r="D3226" s="387"/>
    </row>
    <row r="3227" spans="4:4">
      <c r="D3227" s="387"/>
    </row>
    <row r="3228" spans="4:4">
      <c r="D3228" s="387"/>
    </row>
    <row r="3229" spans="4:4">
      <c r="D3229" s="387"/>
    </row>
    <row r="3230" spans="4:4">
      <c r="D3230" s="387"/>
    </row>
    <row r="3231" spans="4:4">
      <c r="D3231" s="387"/>
    </row>
    <row r="3232" spans="4:4">
      <c r="D3232" s="387"/>
    </row>
    <row r="3233" spans="4:4">
      <c r="D3233" s="387"/>
    </row>
    <row r="3234" spans="4:4">
      <c r="D3234" s="387"/>
    </row>
    <row r="3235" spans="4:4">
      <c r="D3235" s="387"/>
    </row>
    <row r="3236" spans="4:4">
      <c r="D3236" s="387"/>
    </row>
    <row r="3237" spans="4:4">
      <c r="D3237" s="387"/>
    </row>
    <row r="3238" spans="4:4">
      <c r="D3238" s="387"/>
    </row>
    <row r="3239" spans="4:4">
      <c r="D3239" s="387"/>
    </row>
    <row r="3240" spans="4:4">
      <c r="D3240" s="387"/>
    </row>
    <row r="3241" spans="4:4">
      <c r="D3241" s="387"/>
    </row>
    <row r="3242" spans="4:4">
      <c r="D3242" s="387"/>
    </row>
    <row r="3243" spans="4:4">
      <c r="D3243" s="387"/>
    </row>
    <row r="3244" spans="4:4">
      <c r="D3244" s="387"/>
    </row>
    <row r="3245" spans="4:4">
      <c r="D3245" s="387"/>
    </row>
    <row r="3246" spans="4:4">
      <c r="D3246" s="387"/>
    </row>
    <row r="3247" spans="4:4">
      <c r="D3247" s="387"/>
    </row>
    <row r="3248" spans="4:4">
      <c r="D3248" s="387"/>
    </row>
    <row r="3249" spans="4:4">
      <c r="D3249" s="387"/>
    </row>
    <row r="3250" spans="4:4">
      <c r="D3250" s="387"/>
    </row>
    <row r="3251" spans="4:4">
      <c r="D3251" s="387"/>
    </row>
    <row r="3252" spans="4:4">
      <c r="D3252" s="387"/>
    </row>
    <row r="3253" spans="4:4">
      <c r="D3253" s="387"/>
    </row>
    <row r="3254" spans="4:4">
      <c r="D3254" s="387"/>
    </row>
    <row r="3255" spans="4:4">
      <c r="D3255" s="387"/>
    </row>
    <row r="3256" spans="4:4">
      <c r="D3256" s="387"/>
    </row>
    <row r="3257" spans="4:4">
      <c r="D3257" s="387"/>
    </row>
    <row r="3258" spans="4:4">
      <c r="D3258" s="387"/>
    </row>
    <row r="3259" spans="4:4">
      <c r="D3259" s="387"/>
    </row>
    <row r="3260" spans="4:4">
      <c r="D3260" s="387"/>
    </row>
    <row r="3261" spans="4:4">
      <c r="D3261" s="387"/>
    </row>
    <row r="3262" spans="4:4">
      <c r="D3262" s="387"/>
    </row>
    <row r="3263" spans="4:4">
      <c r="D3263" s="387"/>
    </row>
    <row r="3264" spans="4:4">
      <c r="D3264" s="387"/>
    </row>
    <row r="3265" spans="4:4">
      <c r="D3265" s="387"/>
    </row>
    <row r="3266" spans="4:4">
      <c r="D3266" s="387"/>
    </row>
    <row r="3267" spans="4:4">
      <c r="D3267" s="387"/>
    </row>
    <row r="3268" spans="4:4">
      <c r="D3268" s="387"/>
    </row>
    <row r="3269" spans="4:4">
      <c r="D3269" s="387"/>
    </row>
    <row r="3270" spans="4:4">
      <c r="D3270" s="387"/>
    </row>
    <row r="3271" spans="4:4">
      <c r="D3271" s="387"/>
    </row>
    <row r="3272" spans="4:4">
      <c r="D3272" s="387"/>
    </row>
    <row r="3273" spans="4:4">
      <c r="D3273" s="387"/>
    </row>
    <row r="3274" spans="4:4">
      <c r="D3274" s="387"/>
    </row>
    <row r="3275" spans="4:4">
      <c r="D3275" s="387"/>
    </row>
    <row r="3276" spans="4:4">
      <c r="D3276" s="387"/>
    </row>
    <row r="3277" spans="4:4">
      <c r="D3277" s="387"/>
    </row>
    <row r="3278" spans="4:4">
      <c r="D3278" s="387"/>
    </row>
    <row r="3279" spans="4:4">
      <c r="D3279" s="387"/>
    </row>
    <row r="3280" spans="4:4">
      <c r="D3280" s="387"/>
    </row>
    <row r="3281" spans="4:4">
      <c r="D3281" s="387"/>
    </row>
    <row r="3282" spans="4:4">
      <c r="D3282" s="387"/>
    </row>
    <row r="3283" spans="4:4">
      <c r="D3283" s="387"/>
    </row>
    <row r="3284" spans="4:4">
      <c r="D3284" s="387"/>
    </row>
    <row r="3285" spans="4:4">
      <c r="D3285" s="387"/>
    </row>
    <row r="3286" spans="4:4">
      <c r="D3286" s="387"/>
    </row>
    <row r="3287" spans="4:4">
      <c r="D3287" s="387"/>
    </row>
    <row r="3288" spans="4:4">
      <c r="D3288" s="387"/>
    </row>
    <row r="3289" spans="4:4">
      <c r="D3289" s="387"/>
    </row>
    <row r="3290" spans="4:4">
      <c r="D3290" s="387"/>
    </row>
    <row r="3291" spans="4:4">
      <c r="D3291" s="387"/>
    </row>
    <row r="3292" spans="4:4">
      <c r="D3292" s="387"/>
    </row>
    <row r="3293" spans="4:4">
      <c r="D3293" s="387"/>
    </row>
    <row r="3294" spans="4:4">
      <c r="D3294" s="387"/>
    </row>
    <row r="3295" spans="4:4">
      <c r="D3295" s="387"/>
    </row>
    <row r="3296" spans="4:4">
      <c r="D3296" s="387"/>
    </row>
    <row r="3297" spans="4:4">
      <c r="D3297" s="387"/>
    </row>
    <row r="3298" spans="4:4">
      <c r="D3298" s="387"/>
    </row>
    <row r="3299" spans="4:4">
      <c r="D3299" s="387"/>
    </row>
    <row r="3300" spans="4:4">
      <c r="D3300" s="387"/>
    </row>
    <row r="3301" spans="4:4">
      <c r="D3301" s="387"/>
    </row>
    <row r="3302" spans="4:4">
      <c r="D3302" s="387"/>
    </row>
    <row r="3303" spans="4:4">
      <c r="D3303" s="387"/>
    </row>
    <row r="3304" spans="4:4">
      <c r="D3304" s="387"/>
    </row>
    <row r="3305" spans="4:4">
      <c r="D3305" s="387"/>
    </row>
    <row r="3306" spans="4:4">
      <c r="D3306" s="387"/>
    </row>
    <row r="3307" spans="4:4">
      <c r="D3307" s="387"/>
    </row>
    <row r="3308" spans="4:4">
      <c r="D3308" s="387"/>
    </row>
    <row r="3309" spans="4:4">
      <c r="D3309" s="387"/>
    </row>
    <row r="3310" spans="4:4">
      <c r="D3310" s="387"/>
    </row>
    <row r="3311" spans="4:4">
      <c r="D3311" s="387"/>
    </row>
    <row r="3312" spans="4:4">
      <c r="D3312" s="387"/>
    </row>
    <row r="3313" spans="4:4">
      <c r="D3313" s="387"/>
    </row>
    <row r="3314" spans="4:4">
      <c r="D3314" s="387"/>
    </row>
    <row r="3315" spans="4:4">
      <c r="D3315" s="387"/>
    </row>
    <row r="3316" spans="4:4">
      <c r="D3316" s="387"/>
    </row>
    <row r="3317" spans="4:4">
      <c r="D3317" s="387"/>
    </row>
    <row r="3318" spans="4:4">
      <c r="D3318" s="387"/>
    </row>
    <row r="3319" spans="4:4">
      <c r="D3319" s="387"/>
    </row>
    <row r="3320" spans="4:4">
      <c r="D3320" s="387"/>
    </row>
    <row r="3321" spans="4:4">
      <c r="D3321" s="387"/>
    </row>
    <row r="3322" spans="4:4">
      <c r="D3322" s="387"/>
    </row>
    <row r="3323" spans="4:4">
      <c r="D3323" s="387"/>
    </row>
    <row r="3324" spans="4:4">
      <c r="D3324" s="387"/>
    </row>
    <row r="3325" spans="4:4">
      <c r="D3325" s="387"/>
    </row>
    <row r="3326" spans="4:4">
      <c r="D3326" s="387"/>
    </row>
    <row r="3327" spans="4:4">
      <c r="D3327" s="387"/>
    </row>
    <row r="3328" spans="4:4">
      <c r="D3328" s="387"/>
    </row>
    <row r="3329" spans="4:4">
      <c r="D3329" s="387"/>
    </row>
    <row r="3330" spans="4:4">
      <c r="D3330" s="387"/>
    </row>
    <row r="3331" spans="4:4">
      <c r="D3331" s="387"/>
    </row>
    <row r="3332" spans="4:4">
      <c r="D3332" s="387"/>
    </row>
    <row r="3333" spans="4:4">
      <c r="D3333" s="387"/>
    </row>
    <row r="3334" spans="4:4">
      <c r="D3334" s="387"/>
    </row>
    <row r="3335" spans="4:4">
      <c r="D3335" s="387"/>
    </row>
    <row r="3336" spans="4:4">
      <c r="D3336" s="387"/>
    </row>
    <row r="3337" spans="4:4">
      <c r="D3337" s="387"/>
    </row>
    <row r="3338" spans="4:4">
      <c r="D3338" s="387"/>
    </row>
    <row r="3339" spans="4:4">
      <c r="D3339" s="387"/>
    </row>
    <row r="3340" spans="4:4">
      <c r="D3340" s="387"/>
    </row>
    <row r="3341" spans="4:4">
      <c r="D3341" s="387"/>
    </row>
    <row r="3342" spans="4:4">
      <c r="D3342" s="387"/>
    </row>
    <row r="3343" spans="4:4">
      <c r="D3343" s="387"/>
    </row>
    <row r="3344" spans="4:4">
      <c r="D3344" s="387"/>
    </row>
    <row r="3345" spans="4:4">
      <c r="D3345" s="387"/>
    </row>
    <row r="3346" spans="4:4">
      <c r="D3346" s="387"/>
    </row>
    <row r="3347" spans="4:4">
      <c r="D3347" s="387"/>
    </row>
    <row r="3348" spans="4:4">
      <c r="D3348" s="387"/>
    </row>
    <row r="3349" spans="4:4">
      <c r="D3349" s="387"/>
    </row>
    <row r="3350" spans="4:4">
      <c r="D3350" s="387"/>
    </row>
    <row r="3351" spans="4:4">
      <c r="D3351" s="387"/>
    </row>
    <row r="3352" spans="4:4">
      <c r="D3352" s="387"/>
    </row>
    <row r="3353" spans="4:4">
      <c r="D3353" s="387"/>
    </row>
    <row r="3354" spans="4:4">
      <c r="D3354" s="387"/>
    </row>
    <row r="3355" spans="4:4">
      <c r="D3355" s="387"/>
    </row>
    <row r="3356" spans="4:4">
      <c r="D3356" s="387"/>
    </row>
    <row r="3357" spans="4:4">
      <c r="D3357" s="387"/>
    </row>
    <row r="3358" spans="4:4">
      <c r="D3358" s="387"/>
    </row>
    <row r="3359" spans="4:4">
      <c r="D3359" s="387"/>
    </row>
    <row r="3360" spans="4:4">
      <c r="D3360" s="387"/>
    </row>
    <row r="3361" spans="4:4">
      <c r="D3361" s="387"/>
    </row>
    <row r="3362" spans="4:4">
      <c r="D3362" s="387"/>
    </row>
    <row r="3363" spans="4:4">
      <c r="D3363" s="387"/>
    </row>
    <row r="3364" spans="4:4">
      <c r="D3364" s="387"/>
    </row>
    <row r="3365" spans="4:4">
      <c r="D3365" s="387"/>
    </row>
    <row r="3366" spans="4:4">
      <c r="D3366" s="387"/>
    </row>
    <row r="3367" spans="4:4">
      <c r="D3367" s="387"/>
    </row>
    <row r="3368" spans="4:4">
      <c r="D3368" s="387"/>
    </row>
    <row r="3369" spans="4:4">
      <c r="D3369" s="387"/>
    </row>
    <row r="3370" spans="4:4">
      <c r="D3370" s="387"/>
    </row>
    <row r="3371" spans="4:4">
      <c r="D3371" s="387"/>
    </row>
    <row r="3372" spans="4:4">
      <c r="D3372" s="387"/>
    </row>
    <row r="3373" spans="4:4">
      <c r="D3373" s="387"/>
    </row>
    <row r="3374" spans="4:4">
      <c r="D3374" s="387"/>
    </row>
    <row r="3375" spans="4:4">
      <c r="D3375" s="387"/>
    </row>
    <row r="3376" spans="4:4">
      <c r="D3376" s="387"/>
    </row>
    <row r="3377" spans="4:4">
      <c r="D3377" s="387"/>
    </row>
    <row r="3378" spans="4:4">
      <c r="D3378" s="387"/>
    </row>
    <row r="3379" spans="4:4">
      <c r="D3379" s="387"/>
    </row>
    <row r="3380" spans="4:4">
      <c r="D3380" s="387"/>
    </row>
    <row r="3381" spans="4:4">
      <c r="D3381" s="387"/>
    </row>
    <row r="3382" spans="4:4">
      <c r="D3382" s="387"/>
    </row>
    <row r="3383" spans="4:4">
      <c r="D3383" s="387"/>
    </row>
    <row r="3384" spans="4:4">
      <c r="D3384" s="387"/>
    </row>
    <row r="3385" spans="4:4">
      <c r="D3385" s="387"/>
    </row>
    <row r="3386" spans="4:4">
      <c r="D3386" s="387"/>
    </row>
    <row r="3387" spans="4:4">
      <c r="D3387" s="387"/>
    </row>
    <row r="3388" spans="4:4">
      <c r="D3388" s="387"/>
    </row>
    <row r="3389" spans="4:4">
      <c r="D3389" s="387"/>
    </row>
    <row r="3390" spans="4:4">
      <c r="D3390" s="387"/>
    </row>
    <row r="3391" spans="4:4">
      <c r="D3391" s="387"/>
    </row>
    <row r="3392" spans="4:4">
      <c r="D3392" s="387"/>
    </row>
    <row r="3393" spans="4:4">
      <c r="D3393" s="387"/>
    </row>
    <row r="3394" spans="4:4">
      <c r="D3394" s="387"/>
    </row>
    <row r="3395" spans="4:4">
      <c r="D3395" s="387"/>
    </row>
    <row r="3396" spans="4:4">
      <c r="D3396" s="387"/>
    </row>
    <row r="3397" spans="4:4">
      <c r="D3397" s="387"/>
    </row>
    <row r="3398" spans="4:4">
      <c r="D3398" s="387"/>
    </row>
    <row r="3399" spans="4:4">
      <c r="D3399" s="387"/>
    </row>
    <row r="3400" spans="4:4">
      <c r="D3400" s="387"/>
    </row>
    <row r="3401" spans="4:4">
      <c r="D3401" s="387"/>
    </row>
    <row r="3402" spans="4:4">
      <c r="D3402" s="387"/>
    </row>
    <row r="3403" spans="4:4">
      <c r="D3403" s="387"/>
    </row>
    <row r="3404" spans="4:4">
      <c r="D3404" s="387"/>
    </row>
    <row r="3405" spans="4:4">
      <c r="D3405" s="387"/>
    </row>
    <row r="3406" spans="4:4">
      <c r="D3406" s="387"/>
    </row>
    <row r="3407" spans="4:4">
      <c r="D3407" s="387"/>
    </row>
    <row r="3408" spans="4:4">
      <c r="D3408" s="387"/>
    </row>
    <row r="3409" spans="4:4">
      <c r="D3409" s="387"/>
    </row>
    <row r="3410" spans="4:4">
      <c r="D3410" s="387"/>
    </row>
    <row r="3411" spans="4:4">
      <c r="D3411" s="387"/>
    </row>
    <row r="3412" spans="4:4">
      <c r="D3412" s="387"/>
    </row>
    <row r="3413" spans="4:4">
      <c r="D3413" s="387"/>
    </row>
    <row r="3414" spans="4:4">
      <c r="D3414" s="387"/>
    </row>
    <row r="3415" spans="4:4">
      <c r="D3415" s="387"/>
    </row>
    <row r="3416" spans="4:4">
      <c r="D3416" s="387"/>
    </row>
    <row r="3417" spans="4:4">
      <c r="D3417" s="387"/>
    </row>
    <row r="3418" spans="4:4">
      <c r="D3418" s="387"/>
    </row>
    <row r="3419" spans="4:4">
      <c r="D3419" s="387"/>
    </row>
    <row r="3420" spans="4:4">
      <c r="D3420" s="387"/>
    </row>
    <row r="3421" spans="4:4">
      <c r="D3421" s="387"/>
    </row>
    <row r="3422" spans="4:4">
      <c r="D3422" s="387"/>
    </row>
    <row r="3423" spans="4:4">
      <c r="D3423" s="387"/>
    </row>
    <row r="3424" spans="4:4">
      <c r="D3424" s="387"/>
    </row>
    <row r="3425" spans="4:4">
      <c r="D3425" s="387"/>
    </row>
    <row r="3426" spans="4:4">
      <c r="D3426" s="387"/>
    </row>
    <row r="3427" spans="4:4">
      <c r="D3427" s="387"/>
    </row>
    <row r="3428" spans="4:4">
      <c r="D3428" s="387"/>
    </row>
    <row r="3429" spans="4:4">
      <c r="D3429" s="387"/>
    </row>
    <row r="3430" spans="4:4">
      <c r="D3430" s="387"/>
    </row>
    <row r="3431" spans="4:4">
      <c r="D3431" s="387"/>
    </row>
    <row r="3432" spans="4:4">
      <c r="D3432" s="387"/>
    </row>
    <row r="3433" spans="4:4">
      <c r="D3433" s="387"/>
    </row>
    <row r="3434" spans="4:4">
      <c r="D3434" s="387"/>
    </row>
    <row r="3435" spans="4:4">
      <c r="D3435" s="387"/>
    </row>
    <row r="3436" spans="4:4">
      <c r="D3436" s="387"/>
    </row>
    <row r="3437" spans="4:4">
      <c r="D3437" s="387"/>
    </row>
    <row r="3438" spans="4:4">
      <c r="D3438" s="387"/>
    </row>
    <row r="3439" spans="4:4">
      <c r="D3439" s="387"/>
    </row>
    <row r="3440" spans="4:4">
      <c r="D3440" s="387"/>
    </row>
    <row r="3441" spans="4:4">
      <c r="D3441" s="387"/>
    </row>
    <row r="3442" spans="4:4">
      <c r="D3442" s="387"/>
    </row>
    <row r="3443" spans="4:4">
      <c r="D3443" s="387"/>
    </row>
    <row r="3444" spans="4:4">
      <c r="D3444" s="387"/>
    </row>
    <row r="3445" spans="4:4">
      <c r="D3445" s="387"/>
    </row>
    <row r="3446" spans="4:4">
      <c r="D3446" s="387"/>
    </row>
    <row r="3447" spans="4:4">
      <c r="D3447" s="387"/>
    </row>
    <row r="3448" spans="4:4">
      <c r="D3448" s="387"/>
    </row>
    <row r="3449" spans="4:4">
      <c r="D3449" s="387"/>
    </row>
    <row r="3450" spans="4:4">
      <c r="D3450" s="387"/>
    </row>
    <row r="3451" spans="4:4">
      <c r="D3451" s="387"/>
    </row>
    <row r="3452" spans="4:4">
      <c r="D3452" s="387"/>
    </row>
    <row r="3453" spans="4:4">
      <c r="D3453" s="387"/>
    </row>
    <row r="3454" spans="4:4">
      <c r="D3454" s="387"/>
    </row>
    <row r="3455" spans="4:4">
      <c r="D3455" s="387"/>
    </row>
    <row r="3456" spans="4:4">
      <c r="D3456" s="387"/>
    </row>
    <row r="3457" spans="4:4">
      <c r="D3457" s="387"/>
    </row>
    <row r="3458" spans="4:4">
      <c r="D3458" s="387"/>
    </row>
    <row r="3459" spans="4:4">
      <c r="D3459" s="387"/>
    </row>
    <row r="3460" spans="4:4">
      <c r="D3460" s="387"/>
    </row>
    <row r="3461" spans="4:4">
      <c r="D3461" s="387"/>
    </row>
    <row r="3462" spans="4:4">
      <c r="D3462" s="387"/>
    </row>
    <row r="3463" spans="4:4">
      <c r="D3463" s="387"/>
    </row>
    <row r="3464" spans="4:4">
      <c r="D3464" s="387"/>
    </row>
    <row r="3465" spans="4:4">
      <c r="D3465" s="387"/>
    </row>
    <row r="3466" spans="4:4">
      <c r="D3466" s="387"/>
    </row>
    <row r="3467" spans="4:4">
      <c r="D3467" s="387"/>
    </row>
    <row r="3468" spans="4:4">
      <c r="D3468" s="387"/>
    </row>
    <row r="3469" spans="4:4">
      <c r="D3469" s="387"/>
    </row>
    <row r="3470" spans="4:4">
      <c r="D3470" s="387"/>
    </row>
    <row r="3471" spans="4:4">
      <c r="D3471" s="387"/>
    </row>
    <row r="3472" spans="4:4">
      <c r="D3472" s="387"/>
    </row>
    <row r="3473" spans="4:4">
      <c r="D3473" s="387"/>
    </row>
    <row r="3474" spans="4:4">
      <c r="D3474" s="387"/>
    </row>
    <row r="3475" spans="4:4">
      <c r="D3475" s="387"/>
    </row>
    <row r="3476" spans="4:4">
      <c r="D3476" s="387"/>
    </row>
    <row r="3477" spans="4:4">
      <c r="D3477" s="387"/>
    </row>
    <row r="3478" spans="4:4">
      <c r="D3478" s="387"/>
    </row>
    <row r="3479" spans="4:4">
      <c r="D3479" s="387"/>
    </row>
    <row r="3480" spans="4:4">
      <c r="D3480" s="387"/>
    </row>
    <row r="3481" spans="4:4">
      <c r="D3481" s="387"/>
    </row>
    <row r="3482" spans="4:4">
      <c r="D3482" s="387"/>
    </row>
    <row r="3483" spans="4:4">
      <c r="D3483" s="387"/>
    </row>
    <row r="3484" spans="4:4">
      <c r="D3484" s="387"/>
    </row>
    <row r="3485" spans="4:4">
      <c r="D3485" s="387"/>
    </row>
    <row r="3486" spans="4:4">
      <c r="D3486" s="387"/>
    </row>
    <row r="3487" spans="4:4">
      <c r="D3487" s="387"/>
    </row>
    <row r="3488" spans="4:4">
      <c r="D3488" s="387"/>
    </row>
    <row r="3489" spans="4:4">
      <c r="D3489" s="387"/>
    </row>
    <row r="3490" spans="4:4">
      <c r="D3490" s="387"/>
    </row>
    <row r="3491" spans="4:4">
      <c r="D3491" s="387"/>
    </row>
    <row r="3492" spans="4:4">
      <c r="D3492" s="387"/>
    </row>
    <row r="3493" spans="4:4">
      <c r="D3493" s="387"/>
    </row>
    <row r="3494" spans="4:4">
      <c r="D3494" s="387"/>
    </row>
    <row r="3495" spans="4:4">
      <c r="D3495" s="387"/>
    </row>
    <row r="3496" spans="4:4">
      <c r="D3496" s="387"/>
    </row>
    <row r="3497" spans="4:4">
      <c r="D3497" s="387"/>
    </row>
    <row r="3498" spans="4:4">
      <c r="D3498" s="387"/>
    </row>
    <row r="3499" spans="4:4">
      <c r="D3499" s="387"/>
    </row>
    <row r="3500" spans="4:4">
      <c r="D3500" s="387"/>
    </row>
    <row r="3501" spans="4:4">
      <c r="D3501" s="387"/>
    </row>
    <row r="3502" spans="4:4">
      <c r="D3502" s="387"/>
    </row>
    <row r="3503" spans="4:4">
      <c r="D3503" s="387"/>
    </row>
    <row r="3504" spans="4:4">
      <c r="D3504" s="387"/>
    </row>
    <row r="3505" spans="4:4">
      <c r="D3505" s="387"/>
    </row>
    <row r="3506" spans="4:4">
      <c r="D3506" s="387"/>
    </row>
    <row r="3507" spans="4:4">
      <c r="D3507" s="387"/>
    </row>
    <row r="3508" spans="4:4">
      <c r="D3508" s="387"/>
    </row>
    <row r="3509" spans="4:4">
      <c r="D3509" s="387"/>
    </row>
    <row r="3510" spans="4:4">
      <c r="D3510" s="387"/>
    </row>
    <row r="3511" spans="4:4">
      <c r="D3511" s="387"/>
    </row>
    <row r="3512" spans="4:4">
      <c r="D3512" s="387"/>
    </row>
    <row r="3513" spans="4:4">
      <c r="D3513" s="387"/>
    </row>
    <row r="3514" spans="4:4">
      <c r="D3514" s="387"/>
    </row>
    <row r="3515" spans="4:4">
      <c r="D3515" s="387"/>
    </row>
    <row r="3516" spans="4:4">
      <c r="D3516" s="387"/>
    </row>
    <row r="3517" spans="4:4">
      <c r="D3517" s="387"/>
    </row>
    <row r="3518" spans="4:4">
      <c r="D3518" s="387"/>
    </row>
    <row r="3519" spans="4:4">
      <c r="D3519" s="387"/>
    </row>
    <row r="3520" spans="4:4">
      <c r="D3520" s="387"/>
    </row>
    <row r="3521" spans="4:4">
      <c r="D3521" s="387"/>
    </row>
    <row r="3522" spans="4:4">
      <c r="D3522" s="387"/>
    </row>
    <row r="3523" spans="4:4">
      <c r="D3523" s="387"/>
    </row>
    <row r="3524" spans="4:4">
      <c r="D3524" s="387"/>
    </row>
    <row r="3525" spans="4:4">
      <c r="D3525" s="387"/>
    </row>
    <row r="3526" spans="4:4">
      <c r="D3526" s="387"/>
    </row>
    <row r="3527" spans="4:4">
      <c r="D3527" s="387"/>
    </row>
    <row r="3528" spans="4:4">
      <c r="D3528" s="387"/>
    </row>
    <row r="3529" spans="4:4">
      <c r="D3529" s="387"/>
    </row>
    <row r="3530" spans="4:4">
      <c r="D3530" s="387"/>
    </row>
    <row r="3531" spans="4:4">
      <c r="D3531" s="387"/>
    </row>
    <row r="3532" spans="4:4">
      <c r="D3532" s="387"/>
    </row>
    <row r="3533" spans="4:4">
      <c r="D3533" s="387"/>
    </row>
    <row r="3534" spans="4:4">
      <c r="D3534" s="387"/>
    </row>
    <row r="3535" spans="4:4">
      <c r="D3535" s="387"/>
    </row>
    <row r="3536" spans="4:4">
      <c r="D3536" s="387"/>
    </row>
    <row r="3537" spans="4:4">
      <c r="D3537" s="387"/>
    </row>
    <row r="3538" spans="4:4">
      <c r="D3538" s="387"/>
    </row>
    <row r="3539" spans="4:4">
      <c r="D3539" s="387"/>
    </row>
    <row r="3540" spans="4:4">
      <c r="D3540" s="387"/>
    </row>
    <row r="3541" spans="4:4">
      <c r="D3541" s="387"/>
    </row>
    <row r="3542" spans="4:4">
      <c r="D3542" s="387"/>
    </row>
    <row r="3543" spans="4:4">
      <c r="D3543" s="387"/>
    </row>
    <row r="3544" spans="4:4">
      <c r="D3544" s="387"/>
    </row>
    <row r="3545" spans="4:4">
      <c r="D3545" s="387"/>
    </row>
    <row r="3546" spans="4:4">
      <c r="D3546" s="387"/>
    </row>
    <row r="3547" spans="4:4">
      <c r="D3547" s="387"/>
    </row>
    <row r="3548" spans="4:4">
      <c r="D3548" s="387"/>
    </row>
    <row r="3549" spans="4:4">
      <c r="D3549" s="387"/>
    </row>
    <row r="3550" spans="4:4">
      <c r="D3550" s="387"/>
    </row>
    <row r="3551" spans="4:4">
      <c r="D3551" s="387"/>
    </row>
    <row r="3552" spans="4:4">
      <c r="D3552" s="387"/>
    </row>
    <row r="3553" spans="4:4">
      <c r="D3553" s="387"/>
    </row>
    <row r="3554" spans="4:4">
      <c r="D3554" s="387"/>
    </row>
    <row r="3555" spans="4:4">
      <c r="D3555" s="387"/>
    </row>
    <row r="3556" spans="4:4">
      <c r="D3556" s="387"/>
    </row>
    <row r="3557" spans="4:4">
      <c r="D3557" s="387"/>
    </row>
    <row r="3558" spans="4:4">
      <c r="D3558" s="387"/>
    </row>
    <row r="3559" spans="4:4">
      <c r="D3559" s="387"/>
    </row>
    <row r="3560" spans="4:4">
      <c r="D3560" s="387"/>
    </row>
    <row r="3561" spans="4:4">
      <c r="D3561" s="387"/>
    </row>
    <row r="3562" spans="4:4">
      <c r="D3562" s="387"/>
    </row>
    <row r="3563" spans="4:4">
      <c r="D3563" s="387"/>
    </row>
    <row r="3564" spans="4:4">
      <c r="D3564" s="387"/>
    </row>
    <row r="3565" spans="4:4">
      <c r="D3565" s="387"/>
    </row>
    <row r="3566" spans="4:4">
      <c r="D3566" s="387"/>
    </row>
    <row r="3567" spans="4:4">
      <c r="D3567" s="387"/>
    </row>
    <row r="3568" spans="4:4">
      <c r="D3568" s="387"/>
    </row>
    <row r="3569" spans="4:4">
      <c r="D3569" s="387"/>
    </row>
    <row r="3570" spans="4:4">
      <c r="D3570" s="387"/>
    </row>
    <row r="3571" spans="4:4">
      <c r="D3571" s="387"/>
    </row>
    <row r="3572" spans="4:4">
      <c r="D3572" s="387"/>
    </row>
    <row r="3573" spans="4:4">
      <c r="D3573" s="387"/>
    </row>
    <row r="3574" spans="4:4">
      <c r="D3574" s="387"/>
    </row>
    <row r="3575" spans="4:4">
      <c r="D3575" s="387"/>
    </row>
    <row r="3576" spans="4:4">
      <c r="D3576" s="387"/>
    </row>
    <row r="3577" spans="4:4">
      <c r="D3577" s="387"/>
    </row>
    <row r="3578" spans="4:4">
      <c r="D3578" s="387"/>
    </row>
    <row r="3579" spans="4:4">
      <c r="D3579" s="387"/>
    </row>
    <row r="3580" spans="4:4">
      <c r="D3580" s="387"/>
    </row>
    <row r="3581" spans="4:4">
      <c r="D3581" s="387"/>
    </row>
    <row r="3582" spans="4:4">
      <c r="D3582" s="387"/>
    </row>
    <row r="3583" spans="4:4">
      <c r="D3583" s="387"/>
    </row>
    <row r="3584" spans="4:4">
      <c r="D3584" s="387"/>
    </row>
    <row r="3585" spans="4:4">
      <c r="D3585" s="387"/>
    </row>
    <row r="3586" spans="4:4">
      <c r="D3586" s="387"/>
    </row>
    <row r="3587" spans="4:4">
      <c r="D3587" s="387"/>
    </row>
    <row r="3588" spans="4:4">
      <c r="D3588" s="387"/>
    </row>
    <row r="3589" spans="4:4">
      <c r="D3589" s="387"/>
    </row>
    <row r="3590" spans="4:4">
      <c r="D3590" s="387"/>
    </row>
    <row r="3591" spans="4:4">
      <c r="D3591" s="387"/>
    </row>
    <row r="3592" spans="4:4">
      <c r="D3592" s="387"/>
    </row>
    <row r="3593" spans="4:4">
      <c r="D3593" s="387"/>
    </row>
    <row r="3594" spans="4:4">
      <c r="D3594" s="387"/>
    </row>
    <row r="3595" spans="4:4">
      <c r="D3595" s="387"/>
    </row>
    <row r="3596" spans="4:4">
      <c r="D3596" s="387"/>
    </row>
    <row r="3597" spans="4:4">
      <c r="D3597" s="387"/>
    </row>
    <row r="3598" spans="4:4">
      <c r="D3598" s="387"/>
    </row>
    <row r="3599" spans="4:4">
      <c r="D3599" s="387"/>
    </row>
    <row r="3600" spans="4:4">
      <c r="D3600" s="387"/>
    </row>
    <row r="3601" spans="4:4">
      <c r="D3601" s="387"/>
    </row>
    <row r="3602" spans="4:4">
      <c r="D3602" s="387"/>
    </row>
    <row r="3603" spans="4:4">
      <c r="D3603" s="387"/>
    </row>
    <row r="3604" spans="4:4">
      <c r="D3604" s="387"/>
    </row>
    <row r="3605" spans="4:4">
      <c r="D3605" s="387"/>
    </row>
    <row r="3606" spans="4:4">
      <c r="D3606" s="387"/>
    </row>
    <row r="3607" spans="4:4">
      <c r="D3607" s="387"/>
    </row>
    <row r="3608" spans="4:4">
      <c r="D3608" s="387"/>
    </row>
    <row r="3609" spans="4:4">
      <c r="D3609" s="387"/>
    </row>
    <row r="3610" spans="4:4">
      <c r="D3610" s="387"/>
    </row>
    <row r="3611" spans="4:4">
      <c r="D3611" s="387"/>
    </row>
    <row r="3612" spans="4:4">
      <c r="D3612" s="387"/>
    </row>
    <row r="3613" spans="4:4">
      <c r="D3613" s="387"/>
    </row>
    <row r="3614" spans="4:4">
      <c r="D3614" s="387"/>
    </row>
    <row r="3615" spans="4:4">
      <c r="D3615" s="387"/>
    </row>
    <row r="3616" spans="4:4">
      <c r="D3616" s="387"/>
    </row>
    <row r="3617" spans="4:4">
      <c r="D3617" s="387"/>
    </row>
    <row r="3618" spans="4:4">
      <c r="D3618" s="387"/>
    </row>
    <row r="3619" spans="4:4">
      <c r="D3619" s="387"/>
    </row>
    <row r="3620" spans="4:4">
      <c r="D3620" s="387"/>
    </row>
    <row r="3621" spans="4:4">
      <c r="D3621" s="387"/>
    </row>
    <row r="3622" spans="4:4">
      <c r="D3622" s="387"/>
    </row>
    <row r="3623" spans="4:4">
      <c r="D3623" s="387"/>
    </row>
    <row r="3624" spans="4:4">
      <c r="D3624" s="387"/>
    </row>
    <row r="3625" spans="4:4">
      <c r="D3625" s="387"/>
    </row>
    <row r="3626" spans="4:4">
      <c r="D3626" s="387"/>
    </row>
    <row r="3627" spans="4:4">
      <c r="D3627" s="387"/>
    </row>
    <row r="3628" spans="4:4">
      <c r="D3628" s="387"/>
    </row>
    <row r="3629" spans="4:4">
      <c r="D3629" s="387"/>
    </row>
    <row r="3630" spans="4:4">
      <c r="D3630" s="387"/>
    </row>
    <row r="3631" spans="4:4">
      <c r="D3631" s="387"/>
    </row>
    <row r="3632" spans="4:4">
      <c r="D3632" s="387"/>
    </row>
    <row r="3633" spans="4:4">
      <c r="D3633" s="387"/>
    </row>
    <row r="3634" spans="4:4">
      <c r="D3634" s="387"/>
    </row>
    <row r="3635" spans="4:4">
      <c r="D3635" s="387"/>
    </row>
    <row r="3636" spans="4:4">
      <c r="D3636" s="387"/>
    </row>
    <row r="3637" spans="4:4">
      <c r="D3637" s="387"/>
    </row>
    <row r="3638" spans="4:4">
      <c r="D3638" s="387"/>
    </row>
    <row r="3639" spans="4:4">
      <c r="D3639" s="387"/>
    </row>
    <row r="3640" spans="4:4">
      <c r="D3640" s="387"/>
    </row>
    <row r="3641" spans="4:4">
      <c r="D3641" s="387"/>
    </row>
    <row r="3642" spans="4:4">
      <c r="D3642" s="387"/>
    </row>
    <row r="3643" spans="4:4">
      <c r="D3643" s="387"/>
    </row>
    <row r="3644" spans="4:4">
      <c r="D3644" s="387"/>
    </row>
    <row r="3645" spans="4:4">
      <c r="D3645" s="387"/>
    </row>
    <row r="3646" spans="4:4">
      <c r="D3646" s="387"/>
    </row>
    <row r="3647" spans="4:4">
      <c r="D3647" s="387"/>
    </row>
    <row r="3648" spans="4:4">
      <c r="D3648" s="387"/>
    </row>
    <row r="3649" spans="4:4">
      <c r="D3649" s="387"/>
    </row>
    <row r="3650" spans="4:4">
      <c r="D3650" s="387"/>
    </row>
    <row r="3651" spans="4:4">
      <c r="D3651" s="387"/>
    </row>
    <row r="3652" spans="4:4">
      <c r="D3652" s="387"/>
    </row>
    <row r="3653" spans="4:4">
      <c r="D3653" s="387"/>
    </row>
    <row r="3654" spans="4:4">
      <c r="D3654" s="387"/>
    </row>
    <row r="3655" spans="4:4">
      <c r="D3655" s="387"/>
    </row>
    <row r="3656" spans="4:4">
      <c r="D3656" s="387"/>
    </row>
    <row r="3657" spans="4:4">
      <c r="D3657" s="387"/>
    </row>
    <row r="3658" spans="4:4">
      <c r="D3658" s="387"/>
    </row>
    <row r="3659" spans="4:4">
      <c r="D3659" s="387"/>
    </row>
    <row r="3660" spans="4:4">
      <c r="D3660" s="387"/>
    </row>
    <row r="3661" spans="4:4">
      <c r="D3661" s="387"/>
    </row>
    <row r="3662" spans="4:4">
      <c r="D3662" s="387"/>
    </row>
    <row r="3663" spans="4:4">
      <c r="D3663" s="387"/>
    </row>
    <row r="3664" spans="4:4">
      <c r="D3664" s="387"/>
    </row>
    <row r="3665" spans="4:4">
      <c r="D3665" s="387"/>
    </row>
    <row r="3666" spans="4:4">
      <c r="D3666" s="387"/>
    </row>
    <row r="3667" spans="4:4">
      <c r="D3667" s="387"/>
    </row>
    <row r="3668" spans="4:4">
      <c r="D3668" s="387"/>
    </row>
    <row r="3669" spans="4:4">
      <c r="D3669" s="387"/>
    </row>
    <row r="3670" spans="4:4">
      <c r="D3670" s="387"/>
    </row>
    <row r="3671" spans="4:4">
      <c r="D3671" s="387"/>
    </row>
    <row r="3672" spans="4:4">
      <c r="D3672" s="387"/>
    </row>
    <row r="3673" spans="4:4">
      <c r="D3673" s="387"/>
    </row>
    <row r="3674" spans="4:4">
      <c r="D3674" s="387"/>
    </row>
    <row r="3675" spans="4:4">
      <c r="D3675" s="387"/>
    </row>
    <row r="3676" spans="4:4">
      <c r="D3676" s="387"/>
    </row>
    <row r="3677" spans="4:4">
      <c r="D3677" s="387"/>
    </row>
    <row r="3678" spans="4:4">
      <c r="D3678" s="387"/>
    </row>
    <row r="3679" spans="4:4">
      <c r="D3679" s="387"/>
    </row>
    <row r="3680" spans="4:4">
      <c r="D3680" s="387"/>
    </row>
    <row r="3681" spans="4:4">
      <c r="D3681" s="387"/>
    </row>
    <row r="3682" spans="4:4">
      <c r="D3682" s="387"/>
    </row>
    <row r="3683" spans="4:4">
      <c r="D3683" s="387"/>
    </row>
    <row r="3684" spans="4:4">
      <c r="D3684" s="387"/>
    </row>
    <row r="3685" spans="4:4">
      <c r="D3685" s="387"/>
    </row>
    <row r="3686" spans="4:4">
      <c r="D3686" s="387"/>
    </row>
    <row r="3687" spans="4:4">
      <c r="D3687" s="387"/>
    </row>
    <row r="3688" spans="4:4">
      <c r="D3688" s="387"/>
    </row>
    <row r="3689" spans="4:4">
      <c r="D3689" s="387"/>
    </row>
    <row r="3690" spans="4:4">
      <c r="D3690" s="387"/>
    </row>
    <row r="3691" spans="4:4">
      <c r="D3691" s="387"/>
    </row>
    <row r="3692" spans="4:4">
      <c r="D3692" s="387"/>
    </row>
    <row r="3693" spans="4:4">
      <c r="D3693" s="387"/>
    </row>
    <row r="3694" spans="4:4">
      <c r="D3694" s="387"/>
    </row>
    <row r="3695" spans="4:4">
      <c r="D3695" s="387"/>
    </row>
    <row r="3696" spans="4:4">
      <c r="D3696" s="387"/>
    </row>
    <row r="3697" spans="4:4">
      <c r="D3697" s="387"/>
    </row>
    <row r="3698" spans="4:4">
      <c r="D3698" s="387"/>
    </row>
    <row r="3699" spans="4:4">
      <c r="D3699" s="387"/>
    </row>
    <row r="3700" spans="4:4">
      <c r="D3700" s="387"/>
    </row>
    <row r="3701" spans="4:4">
      <c r="D3701" s="387"/>
    </row>
    <row r="3702" spans="4:4">
      <c r="D3702" s="387"/>
    </row>
    <row r="3703" spans="4:4">
      <c r="D3703" s="387"/>
    </row>
    <row r="3704" spans="4:4">
      <c r="D3704" s="387"/>
    </row>
    <row r="3705" spans="4:4">
      <c r="D3705" s="387"/>
    </row>
    <row r="3706" spans="4:4">
      <c r="D3706" s="387"/>
    </row>
    <row r="3707" spans="4:4">
      <c r="D3707" s="387"/>
    </row>
    <row r="3708" spans="4:4">
      <c r="D3708" s="387"/>
    </row>
    <row r="3709" spans="4:4">
      <c r="D3709" s="387"/>
    </row>
    <row r="3710" spans="4:4">
      <c r="D3710" s="387"/>
    </row>
    <row r="3711" spans="4:4">
      <c r="D3711" s="387"/>
    </row>
    <row r="3712" spans="4:4">
      <c r="D3712" s="387"/>
    </row>
    <row r="3713" spans="4:4">
      <c r="D3713" s="387"/>
    </row>
    <row r="3714" spans="4:4">
      <c r="D3714" s="387"/>
    </row>
    <row r="3715" spans="4:4">
      <c r="D3715" s="387"/>
    </row>
    <row r="3716" spans="4:4">
      <c r="D3716" s="387"/>
    </row>
    <row r="3717" spans="4:4">
      <c r="D3717" s="387"/>
    </row>
    <row r="3718" spans="4:4">
      <c r="D3718" s="387"/>
    </row>
    <row r="3719" spans="4:4">
      <c r="D3719" s="387"/>
    </row>
    <row r="3720" spans="4:4">
      <c r="D3720" s="387"/>
    </row>
    <row r="3721" spans="4:4">
      <c r="D3721" s="387"/>
    </row>
    <row r="3722" spans="4:4">
      <c r="D3722" s="387"/>
    </row>
    <row r="3723" spans="4:4">
      <c r="D3723" s="387"/>
    </row>
    <row r="3724" spans="4:4">
      <c r="D3724" s="387"/>
    </row>
    <row r="3725" spans="4:4">
      <c r="D3725" s="387"/>
    </row>
    <row r="3726" spans="4:4">
      <c r="D3726" s="387"/>
    </row>
    <row r="3727" spans="4:4">
      <c r="D3727" s="387"/>
    </row>
    <row r="3728" spans="4:4">
      <c r="D3728" s="387"/>
    </row>
    <row r="3729" spans="4:4">
      <c r="D3729" s="387"/>
    </row>
    <row r="3730" spans="4:4">
      <c r="D3730" s="387"/>
    </row>
    <row r="3731" spans="4:4">
      <c r="D3731" s="387"/>
    </row>
    <row r="3732" spans="4:4">
      <c r="D3732" s="387"/>
    </row>
    <row r="3733" spans="4:4">
      <c r="D3733" s="387"/>
    </row>
    <row r="3734" spans="4:4">
      <c r="D3734" s="387"/>
    </row>
    <row r="3735" spans="4:4">
      <c r="D3735" s="387"/>
    </row>
    <row r="3736" spans="4:4">
      <c r="D3736" s="387"/>
    </row>
    <row r="3737" spans="4:4">
      <c r="D3737" s="387"/>
    </row>
    <row r="3738" spans="4:4">
      <c r="D3738" s="387"/>
    </row>
    <row r="3739" spans="4:4">
      <c r="D3739" s="387"/>
    </row>
    <row r="3740" spans="4:4">
      <c r="D3740" s="387"/>
    </row>
    <row r="3741" spans="4:4">
      <c r="D3741" s="387"/>
    </row>
    <row r="3742" spans="4:4">
      <c r="D3742" s="387"/>
    </row>
    <row r="3743" spans="4:4">
      <c r="D3743" s="387"/>
    </row>
    <row r="3744" spans="4:4">
      <c r="D3744" s="387"/>
    </row>
    <row r="3745" spans="4:4">
      <c r="D3745" s="387"/>
    </row>
    <row r="3746" spans="4:4">
      <c r="D3746" s="387"/>
    </row>
    <row r="3747" spans="4:4">
      <c r="D3747" s="387"/>
    </row>
    <row r="3748" spans="4:4">
      <c r="D3748" s="387"/>
    </row>
    <row r="3749" spans="4:4">
      <c r="D3749" s="387"/>
    </row>
    <row r="3750" spans="4:4">
      <c r="D3750" s="387"/>
    </row>
    <row r="3751" spans="4:4">
      <c r="D3751" s="387"/>
    </row>
    <row r="3752" spans="4:4">
      <c r="D3752" s="387"/>
    </row>
    <row r="3753" spans="4:4">
      <c r="D3753" s="387"/>
    </row>
    <row r="3754" spans="4:4">
      <c r="D3754" s="387"/>
    </row>
    <row r="3755" spans="4:4">
      <c r="D3755" s="387"/>
    </row>
    <row r="3756" spans="4:4">
      <c r="D3756" s="387"/>
    </row>
    <row r="3757" spans="4:4">
      <c r="D3757" s="387"/>
    </row>
    <row r="3758" spans="4:4">
      <c r="D3758" s="387"/>
    </row>
    <row r="3759" spans="4:4">
      <c r="D3759" s="387"/>
    </row>
    <row r="3760" spans="4:4">
      <c r="D3760" s="387"/>
    </row>
    <row r="3761" spans="4:4">
      <c r="D3761" s="387"/>
    </row>
    <row r="3762" spans="4:4">
      <c r="D3762" s="387"/>
    </row>
    <row r="3763" spans="4:4">
      <c r="D3763" s="387"/>
    </row>
    <row r="3764" spans="4:4">
      <c r="D3764" s="387"/>
    </row>
    <row r="3765" spans="4:4">
      <c r="D3765" s="387"/>
    </row>
    <row r="3766" spans="4:4">
      <c r="D3766" s="387"/>
    </row>
    <row r="3767" spans="4:4">
      <c r="D3767" s="387"/>
    </row>
    <row r="3768" spans="4:4">
      <c r="D3768" s="387"/>
    </row>
    <row r="3769" spans="4:4">
      <c r="D3769" s="387"/>
    </row>
    <row r="3770" spans="4:4">
      <c r="D3770" s="387"/>
    </row>
    <row r="3771" spans="4:4">
      <c r="D3771" s="387"/>
    </row>
    <row r="3772" spans="4:4">
      <c r="D3772" s="387"/>
    </row>
    <row r="3773" spans="4:4">
      <c r="D3773" s="387"/>
    </row>
    <row r="3774" spans="4:4">
      <c r="D3774" s="387"/>
    </row>
    <row r="3775" spans="4:4">
      <c r="D3775" s="387"/>
    </row>
    <row r="3776" spans="4:4">
      <c r="D3776" s="387"/>
    </row>
    <row r="3777" spans="4:4">
      <c r="D3777" s="387"/>
    </row>
    <row r="3778" spans="4:4">
      <c r="D3778" s="387"/>
    </row>
    <row r="3779" spans="4:4">
      <c r="D3779" s="387"/>
    </row>
    <row r="3780" spans="4:4">
      <c r="D3780" s="387"/>
    </row>
    <row r="3781" spans="4:4">
      <c r="D3781" s="387"/>
    </row>
    <row r="3782" spans="4:4">
      <c r="D3782" s="387"/>
    </row>
    <row r="3783" spans="4:4">
      <c r="D3783" s="387"/>
    </row>
    <row r="3784" spans="4:4">
      <c r="D3784" s="387"/>
    </row>
    <row r="3785" spans="4:4">
      <c r="D3785" s="387"/>
    </row>
    <row r="3786" spans="4:4">
      <c r="D3786" s="387"/>
    </row>
    <row r="3787" spans="4:4">
      <c r="D3787" s="387"/>
    </row>
    <row r="3788" spans="4:4">
      <c r="D3788" s="387"/>
    </row>
    <row r="3789" spans="4:4">
      <c r="D3789" s="387"/>
    </row>
    <row r="3790" spans="4:4">
      <c r="D3790" s="387"/>
    </row>
    <row r="3791" spans="4:4">
      <c r="D3791" s="387"/>
    </row>
    <row r="3792" spans="4:4">
      <c r="D3792" s="387"/>
    </row>
    <row r="3793" spans="4:4">
      <c r="D3793" s="387"/>
    </row>
    <row r="3794" spans="4:4">
      <c r="D3794" s="387"/>
    </row>
    <row r="3795" spans="4:4">
      <c r="D3795" s="387"/>
    </row>
    <row r="3796" spans="4:4">
      <c r="D3796" s="387"/>
    </row>
    <row r="3797" spans="4:4">
      <c r="D3797" s="387"/>
    </row>
    <row r="3798" spans="4:4">
      <c r="D3798" s="387"/>
    </row>
    <row r="3799" spans="4:4">
      <c r="D3799" s="387"/>
    </row>
    <row r="3800" spans="4:4">
      <c r="D3800" s="387"/>
    </row>
    <row r="3801" spans="4:4">
      <c r="D3801" s="387"/>
    </row>
    <row r="3802" spans="4:4">
      <c r="D3802" s="387"/>
    </row>
    <row r="3803" spans="4:4">
      <c r="D3803" s="387"/>
    </row>
    <row r="3804" spans="4:4">
      <c r="D3804" s="387"/>
    </row>
    <row r="3805" spans="4:4">
      <c r="D3805" s="387"/>
    </row>
    <row r="3806" spans="4:4">
      <c r="D3806" s="387"/>
    </row>
    <row r="3807" spans="4:4">
      <c r="D3807" s="387"/>
    </row>
    <row r="3808" spans="4:4">
      <c r="D3808" s="387"/>
    </row>
    <row r="3809" spans="4:4">
      <c r="D3809" s="387"/>
    </row>
    <row r="3810" spans="4:4">
      <c r="D3810" s="387"/>
    </row>
    <row r="3811" spans="4:4">
      <c r="D3811" s="387"/>
    </row>
    <row r="3812" spans="4:4">
      <c r="D3812" s="387"/>
    </row>
    <row r="3813" spans="4:4">
      <c r="D3813" s="387"/>
    </row>
    <row r="3814" spans="4:4">
      <c r="D3814" s="387"/>
    </row>
    <row r="3815" spans="4:4">
      <c r="D3815" s="387"/>
    </row>
    <row r="3816" spans="4:4">
      <c r="D3816" s="387"/>
    </row>
    <row r="3817" spans="4:4">
      <c r="D3817" s="387"/>
    </row>
    <row r="3818" spans="4:4">
      <c r="D3818" s="387"/>
    </row>
    <row r="3819" spans="4:4">
      <c r="D3819" s="387"/>
    </row>
    <row r="3820" spans="4:4">
      <c r="D3820" s="387"/>
    </row>
    <row r="3821" spans="4:4">
      <c r="D3821" s="387"/>
    </row>
    <row r="3822" spans="4:4">
      <c r="D3822" s="387"/>
    </row>
    <row r="3823" spans="4:4">
      <c r="D3823" s="387"/>
    </row>
    <row r="3824" spans="4:4">
      <c r="D3824" s="387"/>
    </row>
    <row r="3825" spans="4:4">
      <c r="D3825" s="387"/>
    </row>
    <row r="3826" spans="4:4">
      <c r="D3826" s="387"/>
    </row>
    <row r="3827" spans="4:4">
      <c r="D3827" s="387"/>
    </row>
    <row r="3828" spans="4:4">
      <c r="D3828" s="387"/>
    </row>
    <row r="3829" spans="4:4">
      <c r="D3829" s="387"/>
    </row>
    <row r="3830" spans="4:4">
      <c r="D3830" s="387"/>
    </row>
    <row r="3831" spans="4:4">
      <c r="D3831" s="387"/>
    </row>
    <row r="3832" spans="4:4">
      <c r="D3832" s="387"/>
    </row>
    <row r="3833" spans="4:4">
      <c r="D3833" s="387"/>
    </row>
    <row r="3834" spans="4:4">
      <c r="D3834" s="387"/>
    </row>
    <row r="3835" spans="4:4">
      <c r="D3835" s="387"/>
    </row>
    <row r="3836" spans="4:4">
      <c r="D3836" s="387"/>
    </row>
    <row r="3837" spans="4:4">
      <c r="D3837" s="387"/>
    </row>
    <row r="3838" spans="4:4">
      <c r="D3838" s="387"/>
    </row>
    <row r="3839" spans="4:4">
      <c r="D3839" s="387"/>
    </row>
    <row r="3840" spans="4:4">
      <c r="D3840" s="387"/>
    </row>
    <row r="3841" spans="4:4">
      <c r="D3841" s="387"/>
    </row>
    <row r="3842" spans="4:4">
      <c r="D3842" s="387"/>
    </row>
    <row r="3843" spans="4:4">
      <c r="D3843" s="387"/>
    </row>
    <row r="3844" spans="4:4">
      <c r="D3844" s="387"/>
    </row>
    <row r="3845" spans="4:4">
      <c r="D3845" s="387"/>
    </row>
    <row r="3846" spans="4:4">
      <c r="D3846" s="387"/>
    </row>
    <row r="3847" spans="4:4">
      <c r="D3847" s="387"/>
    </row>
    <row r="3848" spans="4:4">
      <c r="D3848" s="387"/>
    </row>
    <row r="3849" spans="4:4">
      <c r="D3849" s="387"/>
    </row>
    <row r="3850" spans="4:4">
      <c r="D3850" s="387"/>
    </row>
    <row r="3851" spans="4:4">
      <c r="D3851" s="387"/>
    </row>
    <row r="3852" spans="4:4">
      <c r="D3852" s="387"/>
    </row>
    <row r="3853" spans="4:4">
      <c r="D3853" s="387"/>
    </row>
    <row r="3854" spans="4:4">
      <c r="D3854" s="387"/>
    </row>
    <row r="3855" spans="4:4">
      <c r="D3855" s="387"/>
    </row>
    <row r="3856" spans="4:4">
      <c r="D3856" s="387"/>
    </row>
    <row r="3857" spans="4:4">
      <c r="D3857" s="387"/>
    </row>
    <row r="3858" spans="4:4">
      <c r="D3858" s="387"/>
    </row>
    <row r="3859" spans="4:4">
      <c r="D3859" s="387"/>
    </row>
    <row r="3860" spans="4:4">
      <c r="D3860" s="387"/>
    </row>
    <row r="3861" spans="4:4">
      <c r="D3861" s="387"/>
    </row>
    <row r="3862" spans="4:4">
      <c r="D3862" s="387"/>
    </row>
    <row r="3863" spans="4:4">
      <c r="D3863" s="387"/>
    </row>
    <row r="3864" spans="4:4">
      <c r="D3864" s="387"/>
    </row>
    <row r="3865" spans="4:4">
      <c r="D3865" s="387"/>
    </row>
    <row r="3866" spans="4:4">
      <c r="D3866" s="387"/>
    </row>
    <row r="3867" spans="4:4">
      <c r="D3867" s="387"/>
    </row>
    <row r="3868" spans="4:4">
      <c r="D3868" s="387"/>
    </row>
    <row r="3869" spans="4:4">
      <c r="D3869" s="387"/>
    </row>
    <row r="3870" spans="4:4">
      <c r="D3870" s="387"/>
    </row>
    <row r="3871" spans="4:4">
      <c r="D3871" s="387"/>
    </row>
    <row r="3872" spans="4:4">
      <c r="D3872" s="387"/>
    </row>
    <row r="3873" spans="4:4">
      <c r="D3873" s="387"/>
    </row>
    <row r="3874" spans="4:4">
      <c r="D3874" s="387"/>
    </row>
    <row r="3875" spans="4:4">
      <c r="D3875" s="387"/>
    </row>
    <row r="3876" spans="4:4">
      <c r="D3876" s="387"/>
    </row>
    <row r="3877" spans="4:4">
      <c r="D3877" s="387"/>
    </row>
    <row r="3878" spans="4:4">
      <c r="D3878" s="387"/>
    </row>
    <row r="3879" spans="4:4">
      <c r="D3879" s="387"/>
    </row>
    <row r="3880" spans="4:4">
      <c r="D3880" s="387"/>
    </row>
    <row r="3881" spans="4:4">
      <c r="D3881" s="387"/>
    </row>
    <row r="3882" spans="4:4">
      <c r="D3882" s="387"/>
    </row>
    <row r="3883" spans="4:4">
      <c r="D3883" s="387"/>
    </row>
    <row r="3884" spans="4:4">
      <c r="D3884" s="387"/>
    </row>
    <row r="3885" spans="4:4">
      <c r="D3885" s="387"/>
    </row>
    <row r="3886" spans="4:4">
      <c r="D3886" s="387"/>
    </row>
    <row r="3887" spans="4:4">
      <c r="D3887" s="387"/>
    </row>
    <row r="3888" spans="4:4">
      <c r="D3888" s="387"/>
    </row>
    <row r="3889" spans="4:4">
      <c r="D3889" s="387"/>
    </row>
    <row r="3890" spans="4:4">
      <c r="D3890" s="387"/>
    </row>
    <row r="3891" spans="4:4">
      <c r="D3891" s="387"/>
    </row>
    <row r="3892" spans="4:4">
      <c r="D3892" s="387"/>
    </row>
    <row r="3893" spans="4:4">
      <c r="D3893" s="387"/>
    </row>
    <row r="3894" spans="4:4">
      <c r="D3894" s="387"/>
    </row>
    <row r="3895" spans="4:4">
      <c r="D3895" s="387"/>
    </row>
    <row r="3896" spans="4:4">
      <c r="D3896" s="387"/>
    </row>
    <row r="3897" spans="4:4">
      <c r="D3897" s="387"/>
    </row>
    <row r="3898" spans="4:4">
      <c r="D3898" s="387"/>
    </row>
    <row r="3899" spans="4:4">
      <c r="D3899" s="387"/>
    </row>
    <row r="3900" spans="4:4">
      <c r="D3900" s="387"/>
    </row>
    <row r="3901" spans="4:4">
      <c r="D3901" s="387"/>
    </row>
    <row r="3902" spans="4:4">
      <c r="D3902" s="387"/>
    </row>
    <row r="3903" spans="4:4">
      <c r="D3903" s="387"/>
    </row>
    <row r="3904" spans="4:4">
      <c r="D3904" s="387"/>
    </row>
    <row r="3905" spans="4:4">
      <c r="D3905" s="387"/>
    </row>
    <row r="3906" spans="4:4">
      <c r="D3906" s="387"/>
    </row>
    <row r="3907" spans="4:4">
      <c r="D3907" s="387"/>
    </row>
    <row r="3908" spans="4:4">
      <c r="D3908" s="387"/>
    </row>
    <row r="3909" spans="4:4">
      <c r="D3909" s="387"/>
    </row>
    <row r="3910" spans="4:4">
      <c r="D3910" s="387"/>
    </row>
    <row r="3911" spans="4:4">
      <c r="D3911" s="387"/>
    </row>
    <row r="3912" spans="4:4">
      <c r="D3912" s="387"/>
    </row>
    <row r="3913" spans="4:4">
      <c r="D3913" s="387"/>
    </row>
    <row r="3914" spans="4:4">
      <c r="D3914" s="387"/>
    </row>
    <row r="3915" spans="4:4">
      <c r="D3915" s="387"/>
    </row>
    <row r="3916" spans="4:4">
      <c r="D3916" s="387"/>
    </row>
    <row r="3917" spans="4:4">
      <c r="D3917" s="387"/>
    </row>
    <row r="3918" spans="4:4">
      <c r="D3918" s="387"/>
    </row>
    <row r="3919" spans="4:4">
      <c r="D3919" s="387"/>
    </row>
    <row r="3920" spans="4:4">
      <c r="D3920" s="387"/>
    </row>
    <row r="3921" spans="4:4">
      <c r="D3921" s="387"/>
    </row>
    <row r="3922" spans="4:4">
      <c r="D3922" s="387"/>
    </row>
    <row r="3923" spans="4:4">
      <c r="D3923" s="387"/>
    </row>
    <row r="3924" spans="4:4">
      <c r="D3924" s="387"/>
    </row>
    <row r="3925" spans="4:4">
      <c r="D3925" s="387"/>
    </row>
    <row r="3926" spans="4:4">
      <c r="D3926" s="387"/>
    </row>
    <row r="3927" spans="4:4">
      <c r="D3927" s="387"/>
    </row>
    <row r="3928" spans="4:4">
      <c r="D3928" s="387"/>
    </row>
    <row r="3929" spans="4:4">
      <c r="D3929" s="387"/>
    </row>
    <row r="3930" spans="4:4">
      <c r="D3930" s="387"/>
    </row>
    <row r="3931" spans="4:4">
      <c r="D3931" s="387"/>
    </row>
    <row r="3932" spans="4:4">
      <c r="D3932" s="387"/>
    </row>
    <row r="3933" spans="4:4">
      <c r="D3933" s="387"/>
    </row>
    <row r="3934" spans="4:4">
      <c r="D3934" s="387"/>
    </row>
    <row r="3935" spans="4:4">
      <c r="D3935" s="387"/>
    </row>
    <row r="3936" spans="4:4">
      <c r="D3936" s="387"/>
    </row>
    <row r="3937" spans="4:4">
      <c r="D3937" s="387"/>
    </row>
    <row r="3938" spans="4:4">
      <c r="D3938" s="387"/>
    </row>
    <row r="3939" spans="4:4">
      <c r="D3939" s="387"/>
    </row>
    <row r="3940" spans="4:4">
      <c r="D3940" s="387"/>
    </row>
    <row r="3941" spans="4:4">
      <c r="D3941" s="387"/>
    </row>
    <row r="3942" spans="4:4">
      <c r="D3942" s="387"/>
    </row>
    <row r="3943" spans="4:4">
      <c r="D3943" s="387"/>
    </row>
    <row r="3944" spans="4:4">
      <c r="D3944" s="387"/>
    </row>
    <row r="3945" spans="4:4">
      <c r="D3945" s="387"/>
    </row>
    <row r="3946" spans="4:4">
      <c r="D3946" s="387"/>
    </row>
    <row r="3947" spans="4:4">
      <c r="D3947" s="387"/>
    </row>
    <row r="3948" spans="4:4">
      <c r="D3948" s="387"/>
    </row>
    <row r="3949" spans="4:4">
      <c r="D3949" s="387"/>
    </row>
    <row r="3950" spans="4:4">
      <c r="D3950" s="387"/>
    </row>
    <row r="3951" spans="4:4">
      <c r="D3951" s="387"/>
    </row>
    <row r="3952" spans="4:4">
      <c r="D3952" s="387"/>
    </row>
    <row r="3953" spans="4:4">
      <c r="D3953" s="387"/>
    </row>
    <row r="3954" spans="4:4">
      <c r="D3954" s="387"/>
    </row>
    <row r="3955" spans="4:4">
      <c r="D3955" s="387"/>
    </row>
    <row r="3956" spans="4:4">
      <c r="D3956" s="387"/>
    </row>
    <row r="3957" spans="4:4">
      <c r="D3957" s="387"/>
    </row>
    <row r="3958" spans="4:4">
      <c r="D3958" s="387"/>
    </row>
    <row r="3959" spans="4:4">
      <c r="D3959" s="387"/>
    </row>
    <row r="3960" spans="4:4">
      <c r="D3960" s="387"/>
    </row>
    <row r="3961" spans="4:4">
      <c r="D3961" s="387"/>
    </row>
    <row r="3962" spans="4:4">
      <c r="D3962" s="387"/>
    </row>
    <row r="3963" spans="4:4">
      <c r="D3963" s="387"/>
    </row>
    <row r="3964" spans="4:4">
      <c r="D3964" s="387"/>
    </row>
    <row r="3965" spans="4:4">
      <c r="D3965" s="387"/>
    </row>
    <row r="3966" spans="4:4">
      <c r="D3966" s="387"/>
    </row>
    <row r="3967" spans="4:4">
      <c r="D3967" s="387"/>
    </row>
    <row r="3968" spans="4:4">
      <c r="D3968" s="387"/>
    </row>
    <row r="3969" spans="4:4">
      <c r="D3969" s="387"/>
    </row>
    <row r="3970" spans="4:4">
      <c r="D3970" s="387"/>
    </row>
    <row r="3971" spans="4:4">
      <c r="D3971" s="387"/>
    </row>
    <row r="3972" spans="4:4">
      <c r="D3972" s="387"/>
    </row>
    <row r="3973" spans="4:4">
      <c r="D3973" s="387"/>
    </row>
    <row r="3974" spans="4:4">
      <c r="D3974" s="387"/>
    </row>
    <row r="3975" spans="4:4">
      <c r="D3975" s="387"/>
    </row>
    <row r="3976" spans="4:4">
      <c r="D3976" s="387"/>
    </row>
    <row r="3977" spans="4:4">
      <c r="D3977" s="387"/>
    </row>
    <row r="3978" spans="4:4">
      <c r="D3978" s="387"/>
    </row>
    <row r="3979" spans="4:4">
      <c r="D3979" s="387"/>
    </row>
    <row r="3980" spans="4:4">
      <c r="D3980" s="387"/>
    </row>
    <row r="3981" spans="4:4">
      <c r="D3981" s="387"/>
    </row>
    <row r="3982" spans="4:4">
      <c r="D3982" s="387"/>
    </row>
    <row r="3983" spans="4:4">
      <c r="D3983" s="387"/>
    </row>
    <row r="3984" spans="4:4">
      <c r="D3984" s="387"/>
    </row>
    <row r="3985" spans="4:4">
      <c r="D3985" s="387"/>
    </row>
    <row r="3986" spans="4:4">
      <c r="D3986" s="387"/>
    </row>
    <row r="3987" spans="4:4">
      <c r="D3987" s="387"/>
    </row>
    <row r="3988" spans="4:4">
      <c r="D3988" s="387"/>
    </row>
    <row r="3989" spans="4:4">
      <c r="D3989" s="387"/>
    </row>
    <row r="3990" spans="4:4">
      <c r="D3990" s="387"/>
    </row>
    <row r="3991" spans="4:4">
      <c r="D3991" s="387"/>
    </row>
    <row r="3992" spans="4:4">
      <c r="D3992" s="387"/>
    </row>
    <row r="3993" spans="4:4">
      <c r="D3993" s="387"/>
    </row>
    <row r="3994" spans="4:4">
      <c r="D3994" s="387"/>
    </row>
    <row r="3995" spans="4:4">
      <c r="D3995" s="387"/>
    </row>
    <row r="3996" spans="4:4">
      <c r="D3996" s="387"/>
    </row>
    <row r="3997" spans="4:4">
      <c r="D3997" s="387"/>
    </row>
    <row r="3998" spans="4:4">
      <c r="D3998" s="387"/>
    </row>
    <row r="3999" spans="4:4">
      <c r="D3999" s="387"/>
    </row>
    <row r="4000" spans="4:4">
      <c r="D4000" s="387"/>
    </row>
    <row r="4001" spans="4:4">
      <c r="D4001" s="387"/>
    </row>
    <row r="4002" spans="4:4">
      <c r="D4002" s="387"/>
    </row>
    <row r="4003" spans="4:4">
      <c r="D4003" s="387"/>
    </row>
    <row r="4004" spans="4:4">
      <c r="D4004" s="387"/>
    </row>
    <row r="4005" spans="4:4">
      <c r="D4005" s="387"/>
    </row>
    <row r="4006" spans="4:4">
      <c r="D4006" s="387"/>
    </row>
    <row r="4007" spans="4:4">
      <c r="D4007" s="387"/>
    </row>
    <row r="4008" spans="4:4">
      <c r="D4008" s="387"/>
    </row>
    <row r="4009" spans="4:4">
      <c r="D4009" s="387"/>
    </row>
    <row r="4010" spans="4:4">
      <c r="D4010" s="387"/>
    </row>
    <row r="4011" spans="4:4">
      <c r="D4011" s="387"/>
    </row>
    <row r="4012" spans="4:4">
      <c r="D4012" s="387"/>
    </row>
    <row r="4013" spans="4:4">
      <c r="D4013" s="387"/>
    </row>
    <row r="4014" spans="4:4">
      <c r="D4014" s="387"/>
    </row>
    <row r="4015" spans="4:4">
      <c r="D4015" s="387"/>
    </row>
    <row r="4016" spans="4:4">
      <c r="D4016" s="387"/>
    </row>
    <row r="4017" spans="4:4">
      <c r="D4017" s="387"/>
    </row>
    <row r="4018" spans="4:4">
      <c r="D4018" s="387"/>
    </row>
    <row r="4019" spans="4:4">
      <c r="D4019" s="387"/>
    </row>
    <row r="4020" spans="4:4">
      <c r="D4020" s="387"/>
    </row>
    <row r="4021" spans="4:4">
      <c r="D4021" s="387"/>
    </row>
    <row r="4022" spans="4:4">
      <c r="D4022" s="387"/>
    </row>
    <row r="4023" spans="4:4">
      <c r="D4023" s="387"/>
    </row>
    <row r="4024" spans="4:4">
      <c r="D4024" s="387"/>
    </row>
    <row r="4025" spans="4:4">
      <c r="D4025" s="387"/>
    </row>
    <row r="4026" spans="4:4">
      <c r="D4026" s="387"/>
    </row>
    <row r="4027" spans="4:4">
      <c r="D4027" s="387"/>
    </row>
    <row r="4028" spans="4:4">
      <c r="D4028" s="387"/>
    </row>
    <row r="4029" spans="4:4">
      <c r="D4029" s="387"/>
    </row>
    <row r="4030" spans="4:4">
      <c r="D4030" s="387"/>
    </row>
    <row r="4031" spans="4:4">
      <c r="D4031" s="387"/>
    </row>
    <row r="4032" spans="4:4">
      <c r="D4032" s="387"/>
    </row>
    <row r="4033" spans="4:4">
      <c r="D4033" s="387"/>
    </row>
    <row r="4034" spans="4:4">
      <c r="D4034" s="387"/>
    </row>
    <row r="4035" spans="4:4">
      <c r="D4035" s="387"/>
    </row>
    <row r="4036" spans="4:4">
      <c r="D4036" s="387"/>
    </row>
    <row r="4037" spans="4:4">
      <c r="D4037" s="387"/>
    </row>
    <row r="4038" spans="4:4">
      <c r="D4038" s="387"/>
    </row>
    <row r="4039" spans="4:4">
      <c r="D4039" s="387"/>
    </row>
    <row r="4040" spans="4:4">
      <c r="D4040" s="387"/>
    </row>
    <row r="4041" spans="4:4">
      <c r="D4041" s="387"/>
    </row>
    <row r="4042" spans="4:4">
      <c r="D4042" s="387"/>
    </row>
    <row r="4043" spans="4:4">
      <c r="D4043" s="387"/>
    </row>
    <row r="4044" spans="4:4">
      <c r="D4044" s="387"/>
    </row>
    <row r="4045" spans="4:4">
      <c r="D4045" s="387"/>
    </row>
    <row r="4046" spans="4:4">
      <c r="D4046" s="387"/>
    </row>
    <row r="4047" spans="4:4">
      <c r="D4047" s="387"/>
    </row>
    <row r="4048" spans="4:4">
      <c r="D4048" s="387"/>
    </row>
    <row r="4049" spans="4:4">
      <c r="D4049" s="387"/>
    </row>
    <row r="4050" spans="4:4">
      <c r="D4050" s="387"/>
    </row>
    <row r="4051" spans="4:4">
      <c r="D4051" s="387"/>
    </row>
    <row r="4052" spans="4:4">
      <c r="D4052" s="387"/>
    </row>
    <row r="4053" spans="4:4">
      <c r="D4053" s="387"/>
    </row>
    <row r="4054" spans="4:4">
      <c r="D4054" s="387"/>
    </row>
    <row r="4055" spans="4:4">
      <c r="D4055" s="387"/>
    </row>
    <row r="4056" spans="4:4">
      <c r="D4056" s="387"/>
    </row>
    <row r="4057" spans="4:4">
      <c r="D4057" s="387"/>
    </row>
    <row r="4058" spans="4:4">
      <c r="D4058" s="387"/>
    </row>
    <row r="4059" spans="4:4">
      <c r="D4059" s="387"/>
    </row>
    <row r="4060" spans="4:4">
      <c r="D4060" s="387"/>
    </row>
    <row r="4061" spans="4:4">
      <c r="D4061" s="387"/>
    </row>
    <row r="4062" spans="4:4">
      <c r="D4062" s="387"/>
    </row>
    <row r="4063" spans="4:4">
      <c r="D4063" s="387"/>
    </row>
    <row r="4064" spans="4:4">
      <c r="D4064" s="387"/>
    </row>
    <row r="4065" spans="4:4">
      <c r="D4065" s="387"/>
    </row>
    <row r="4066" spans="4:4">
      <c r="D4066" s="387"/>
    </row>
    <row r="4067" spans="4:4">
      <c r="D4067" s="387"/>
    </row>
    <row r="4068" spans="4:4">
      <c r="D4068" s="387"/>
    </row>
    <row r="4069" spans="4:4">
      <c r="D4069" s="387"/>
    </row>
    <row r="4070" spans="4:4">
      <c r="D4070" s="387"/>
    </row>
    <row r="4071" spans="4:4">
      <c r="D4071" s="387"/>
    </row>
    <row r="4072" spans="4:4">
      <c r="D4072" s="387"/>
    </row>
    <row r="4073" spans="4:4">
      <c r="D4073" s="387"/>
    </row>
    <row r="4074" spans="4:4">
      <c r="D4074" s="387"/>
    </row>
    <row r="4075" spans="4:4">
      <c r="D4075" s="387"/>
    </row>
    <row r="4076" spans="4:4">
      <c r="D4076" s="387"/>
    </row>
    <row r="4077" spans="4:4">
      <c r="D4077" s="387"/>
    </row>
    <row r="4078" spans="4:4">
      <c r="D4078" s="387"/>
    </row>
    <row r="4079" spans="4:4">
      <c r="D4079" s="387"/>
    </row>
    <row r="4080" spans="4:4">
      <c r="D4080" s="387"/>
    </row>
    <row r="4081" spans="4:4">
      <c r="D4081" s="387"/>
    </row>
    <row r="4082" spans="4:4">
      <c r="D4082" s="387"/>
    </row>
    <row r="4083" spans="4:4">
      <c r="D4083" s="387"/>
    </row>
    <row r="4084" spans="4:4">
      <c r="D4084" s="387"/>
    </row>
    <row r="4085" spans="4:4">
      <c r="D4085" s="387"/>
    </row>
    <row r="4086" spans="4:4">
      <c r="D4086" s="387"/>
    </row>
    <row r="4087" spans="4:4">
      <c r="D4087" s="387"/>
    </row>
    <row r="4088" spans="4:4">
      <c r="D4088" s="387"/>
    </row>
    <row r="4089" spans="4:4">
      <c r="D4089" s="387"/>
    </row>
    <row r="4090" spans="4:4">
      <c r="D4090" s="387"/>
    </row>
    <row r="4091" spans="4:4">
      <c r="D4091" s="387"/>
    </row>
    <row r="4092" spans="4:4">
      <c r="D4092" s="387"/>
    </row>
    <row r="4093" spans="4:4">
      <c r="D4093" s="387"/>
    </row>
    <row r="4094" spans="4:4">
      <c r="D4094" s="387"/>
    </row>
    <row r="4095" spans="4:4">
      <c r="D4095" s="387"/>
    </row>
    <row r="4096" spans="4:4">
      <c r="D4096" s="387"/>
    </row>
    <row r="4097" spans="4:4">
      <c r="D4097" s="387"/>
    </row>
    <row r="4098" spans="4:4">
      <c r="D4098" s="387"/>
    </row>
    <row r="4099" spans="4:4">
      <c r="D4099" s="387"/>
    </row>
    <row r="4100" spans="4:4">
      <c r="D4100" s="387"/>
    </row>
    <row r="4101" spans="4:4">
      <c r="D4101" s="387"/>
    </row>
    <row r="4102" spans="4:4">
      <c r="D4102" s="387"/>
    </row>
    <row r="4103" spans="4:4">
      <c r="D4103" s="387"/>
    </row>
    <row r="4104" spans="4:4">
      <c r="D4104" s="387"/>
    </row>
    <row r="4105" spans="4:4">
      <c r="D4105" s="387"/>
    </row>
    <row r="4106" spans="4:4">
      <c r="D4106" s="387"/>
    </row>
    <row r="4107" spans="4:4">
      <c r="D4107" s="387"/>
    </row>
    <row r="4108" spans="4:4">
      <c r="D4108" s="387"/>
    </row>
    <row r="4109" spans="4:4">
      <c r="D4109" s="387"/>
    </row>
    <row r="4110" spans="4:4">
      <c r="D4110" s="387"/>
    </row>
    <row r="4111" spans="4:4">
      <c r="D4111" s="387"/>
    </row>
    <row r="4112" spans="4:4">
      <c r="D4112" s="387"/>
    </row>
    <row r="4113" spans="4:4">
      <c r="D4113" s="387"/>
    </row>
    <row r="4114" spans="4:4">
      <c r="D4114" s="387"/>
    </row>
    <row r="4115" spans="4:4">
      <c r="D4115" s="387"/>
    </row>
    <row r="4116" spans="4:4">
      <c r="D4116" s="387"/>
    </row>
    <row r="4117" spans="4:4">
      <c r="D4117" s="387"/>
    </row>
    <row r="4118" spans="4:4">
      <c r="D4118" s="387"/>
    </row>
    <row r="4119" spans="4:4">
      <c r="D4119" s="387"/>
    </row>
    <row r="4120" spans="4:4">
      <c r="D4120" s="387"/>
    </row>
    <row r="4121" spans="4:4">
      <c r="D4121" s="387"/>
    </row>
    <row r="4122" spans="4:4">
      <c r="D4122" s="387"/>
    </row>
    <row r="4123" spans="4:4">
      <c r="D4123" s="387"/>
    </row>
    <row r="4124" spans="4:4">
      <c r="D4124" s="387"/>
    </row>
    <row r="4125" spans="4:4">
      <c r="D4125" s="387"/>
    </row>
    <row r="4126" spans="4:4">
      <c r="D4126" s="387"/>
    </row>
    <row r="4127" spans="4:4">
      <c r="D4127" s="387"/>
    </row>
    <row r="4128" spans="4:4">
      <c r="D4128" s="387"/>
    </row>
    <row r="4129" spans="4:4">
      <c r="D4129" s="387"/>
    </row>
    <row r="4130" spans="4:4">
      <c r="D4130" s="387"/>
    </row>
    <row r="4131" spans="4:4">
      <c r="D4131" s="387"/>
    </row>
    <row r="4132" spans="4:4">
      <c r="D4132" s="387"/>
    </row>
    <row r="4133" spans="4:4">
      <c r="D4133" s="387"/>
    </row>
    <row r="4134" spans="4:4">
      <c r="D4134" s="387"/>
    </row>
    <row r="4135" spans="4:4">
      <c r="D4135" s="387"/>
    </row>
    <row r="4136" spans="4:4">
      <c r="D4136" s="387"/>
    </row>
    <row r="4137" spans="4:4">
      <c r="D4137" s="387"/>
    </row>
    <row r="4138" spans="4:4">
      <c r="D4138" s="387"/>
    </row>
    <row r="4139" spans="4:4">
      <c r="D4139" s="387"/>
    </row>
    <row r="4140" spans="4:4">
      <c r="D4140" s="387"/>
    </row>
    <row r="4141" spans="4:4">
      <c r="D4141" s="387"/>
    </row>
    <row r="4142" spans="4:4">
      <c r="D4142" s="387"/>
    </row>
    <row r="4143" spans="4:4">
      <c r="D4143" s="387"/>
    </row>
    <row r="4144" spans="4:4">
      <c r="D4144" s="387"/>
    </row>
    <row r="4145" spans="4:4">
      <c r="D4145" s="387"/>
    </row>
    <row r="4146" spans="4:4">
      <c r="D4146" s="387"/>
    </row>
    <row r="4147" spans="4:4">
      <c r="D4147" s="387"/>
    </row>
    <row r="4148" spans="4:4">
      <c r="D4148" s="387"/>
    </row>
    <row r="4149" spans="4:4">
      <c r="D4149" s="387"/>
    </row>
    <row r="4150" spans="4:4">
      <c r="D4150" s="387"/>
    </row>
    <row r="4151" spans="4:4">
      <c r="D4151" s="387"/>
    </row>
    <row r="4152" spans="4:4">
      <c r="D4152" s="387"/>
    </row>
    <row r="4153" spans="4:4">
      <c r="D4153" s="387"/>
    </row>
    <row r="4154" spans="4:4">
      <c r="D4154" s="387"/>
    </row>
    <row r="4155" spans="4:4">
      <c r="D4155" s="387"/>
    </row>
    <row r="4156" spans="4:4">
      <c r="D4156" s="387"/>
    </row>
    <row r="4157" spans="4:4">
      <c r="D4157" s="387"/>
    </row>
    <row r="4158" spans="4:4">
      <c r="D4158" s="387"/>
    </row>
    <row r="4159" spans="4:4">
      <c r="D4159" s="387"/>
    </row>
    <row r="4160" spans="4:4">
      <c r="D4160" s="387"/>
    </row>
    <row r="4161" spans="4:4">
      <c r="D4161" s="387"/>
    </row>
    <row r="4162" spans="4:4">
      <c r="D4162" s="387"/>
    </row>
    <row r="4163" spans="4:4">
      <c r="D4163" s="387"/>
    </row>
    <row r="4164" spans="4:4">
      <c r="D4164" s="387"/>
    </row>
    <row r="4165" spans="4:4">
      <c r="D4165" s="387"/>
    </row>
    <row r="4166" spans="4:4">
      <c r="D4166" s="387"/>
    </row>
    <row r="4167" spans="4:4">
      <c r="D4167" s="387"/>
    </row>
    <row r="4168" spans="4:4">
      <c r="D4168" s="387"/>
    </row>
    <row r="4169" spans="4:4">
      <c r="D4169" s="387"/>
    </row>
    <row r="4170" spans="4:4">
      <c r="D4170" s="387"/>
    </row>
    <row r="4171" spans="4:4">
      <c r="D4171" s="387"/>
    </row>
    <row r="4172" spans="4:4">
      <c r="D4172" s="387"/>
    </row>
    <row r="4173" spans="4:4">
      <c r="D4173" s="387"/>
    </row>
    <row r="4174" spans="4:4">
      <c r="D4174" s="387"/>
    </row>
    <row r="4175" spans="4:4">
      <c r="D4175" s="387"/>
    </row>
    <row r="4176" spans="4:4">
      <c r="D4176" s="387"/>
    </row>
    <row r="4177" spans="4:4">
      <c r="D4177" s="387"/>
    </row>
    <row r="4178" spans="4:4">
      <c r="D4178" s="387"/>
    </row>
    <row r="4179" spans="4:4">
      <c r="D4179" s="387"/>
    </row>
    <row r="4180" spans="4:4">
      <c r="D4180" s="387"/>
    </row>
    <row r="4181" spans="4:4">
      <c r="D4181" s="387"/>
    </row>
    <row r="4182" spans="4:4">
      <c r="D4182" s="387"/>
    </row>
    <row r="4183" spans="4:4">
      <c r="D4183" s="387"/>
    </row>
    <row r="4184" spans="4:4">
      <c r="D4184" s="387"/>
    </row>
    <row r="4185" spans="4:4">
      <c r="D4185" s="387"/>
    </row>
    <row r="4186" spans="4:4">
      <c r="D4186" s="387"/>
    </row>
    <row r="4187" spans="4:4">
      <c r="D4187" s="387"/>
    </row>
    <row r="4188" spans="4:4">
      <c r="D4188" s="387"/>
    </row>
    <row r="4189" spans="4:4">
      <c r="D4189" s="387"/>
    </row>
    <row r="4190" spans="4:4">
      <c r="D4190" s="387"/>
    </row>
    <row r="4191" spans="4:4">
      <c r="D4191" s="387"/>
    </row>
    <row r="4192" spans="4:4">
      <c r="D4192" s="387"/>
    </row>
    <row r="4193" spans="4:4">
      <c r="D4193" s="387"/>
    </row>
    <row r="4194" spans="4:4">
      <c r="D4194" s="387"/>
    </row>
    <row r="4195" spans="4:4">
      <c r="D4195" s="387"/>
    </row>
    <row r="4196" spans="4:4">
      <c r="D4196" s="387"/>
    </row>
    <row r="4197" spans="4:4">
      <c r="D4197" s="387"/>
    </row>
    <row r="4198" spans="4:4">
      <c r="D4198" s="387"/>
    </row>
    <row r="4199" spans="4:4">
      <c r="D4199" s="387"/>
    </row>
    <row r="4200" spans="4:4">
      <c r="D4200" s="387"/>
    </row>
    <row r="4201" spans="4:4">
      <c r="D4201" s="387"/>
    </row>
    <row r="4202" spans="4:4">
      <c r="D4202" s="387"/>
    </row>
    <row r="4203" spans="4:4">
      <c r="D4203" s="387"/>
    </row>
    <row r="4204" spans="4:4">
      <c r="D4204" s="387"/>
    </row>
    <row r="4205" spans="4:4">
      <c r="D4205" s="387"/>
    </row>
    <row r="4206" spans="4:4">
      <c r="D4206" s="387"/>
    </row>
    <row r="4207" spans="4:4">
      <c r="D4207" s="387"/>
    </row>
    <row r="4208" spans="4:4">
      <c r="D4208" s="387"/>
    </row>
    <row r="4209" spans="4:4">
      <c r="D4209" s="387"/>
    </row>
    <row r="4210" spans="4:4">
      <c r="D4210" s="387"/>
    </row>
    <row r="4211" spans="4:4">
      <c r="D4211" s="387"/>
    </row>
    <row r="4212" spans="4:4">
      <c r="D4212" s="387"/>
    </row>
    <row r="4213" spans="4:4">
      <c r="D4213" s="387"/>
    </row>
    <row r="4214" spans="4:4">
      <c r="D4214" s="387"/>
    </row>
    <row r="4215" spans="4:4">
      <c r="D4215" s="387"/>
    </row>
    <row r="4216" spans="4:4">
      <c r="D4216" s="387"/>
    </row>
    <row r="4217" spans="4:4">
      <c r="D4217" s="387"/>
    </row>
    <row r="4218" spans="4:4">
      <c r="D4218" s="387"/>
    </row>
    <row r="4219" spans="4:4">
      <c r="D4219" s="387"/>
    </row>
    <row r="4220" spans="4:4">
      <c r="D4220" s="387"/>
    </row>
    <row r="4221" spans="4:4">
      <c r="D4221" s="387"/>
    </row>
    <row r="4222" spans="4:4">
      <c r="D4222" s="387"/>
    </row>
    <row r="4223" spans="4:4">
      <c r="D4223" s="387"/>
    </row>
    <row r="4224" spans="4:4">
      <c r="D4224" s="387"/>
    </row>
    <row r="4225" spans="4:4">
      <c r="D4225" s="387"/>
    </row>
    <row r="4226" spans="4:4">
      <c r="D4226" s="387"/>
    </row>
    <row r="4227" spans="4:4">
      <c r="D4227" s="387"/>
    </row>
    <row r="4228" spans="4:4">
      <c r="D4228" s="387"/>
    </row>
    <row r="4229" spans="4:4">
      <c r="D4229" s="387"/>
    </row>
    <row r="4230" spans="4:4">
      <c r="D4230" s="387"/>
    </row>
    <row r="4231" spans="4:4">
      <c r="D4231" s="387"/>
    </row>
    <row r="4232" spans="4:4">
      <c r="D4232" s="387"/>
    </row>
    <row r="4233" spans="4:4">
      <c r="D4233" s="387"/>
    </row>
    <row r="4234" spans="4:4">
      <c r="D4234" s="387"/>
    </row>
    <row r="4235" spans="4:4">
      <c r="D4235" s="387"/>
    </row>
    <row r="4236" spans="4:4">
      <c r="D4236" s="387"/>
    </row>
    <row r="4237" spans="4:4">
      <c r="D4237" s="387"/>
    </row>
    <row r="4238" spans="4:4">
      <c r="D4238" s="387"/>
    </row>
    <row r="4239" spans="4:4">
      <c r="D4239" s="387"/>
    </row>
    <row r="4240" spans="4:4">
      <c r="D4240" s="387"/>
    </row>
    <row r="4241" spans="4:4">
      <c r="D4241" s="387"/>
    </row>
    <row r="4242" spans="4:4">
      <c r="D4242" s="387"/>
    </row>
    <row r="4243" spans="4:4">
      <c r="D4243" s="387"/>
    </row>
    <row r="4244" spans="4:4">
      <c r="D4244" s="387"/>
    </row>
    <row r="4245" spans="4:4">
      <c r="D4245" s="387"/>
    </row>
    <row r="4246" spans="4:4">
      <c r="D4246" s="387"/>
    </row>
    <row r="4247" spans="4:4">
      <c r="D4247" s="387"/>
    </row>
    <row r="4248" spans="4:4">
      <c r="D4248" s="387"/>
    </row>
    <row r="4249" spans="4:4">
      <c r="D4249" s="387"/>
    </row>
    <row r="4250" spans="4:4">
      <c r="D4250" s="387"/>
    </row>
    <row r="4251" spans="4:4">
      <c r="D4251" s="387"/>
    </row>
    <row r="4252" spans="4:4">
      <c r="D4252" s="387"/>
    </row>
    <row r="4253" spans="4:4">
      <c r="D4253" s="387"/>
    </row>
    <row r="4254" spans="4:4">
      <c r="D4254" s="387"/>
    </row>
    <row r="4255" spans="4:4">
      <c r="D4255" s="387"/>
    </row>
    <row r="4256" spans="4:4">
      <c r="D4256" s="387"/>
    </row>
    <row r="4257" spans="4:4">
      <c r="D4257" s="387"/>
    </row>
    <row r="4258" spans="4:4">
      <c r="D4258" s="387"/>
    </row>
    <row r="4259" spans="4:4">
      <c r="D4259" s="387"/>
    </row>
    <row r="4260" spans="4:4">
      <c r="D4260" s="387"/>
    </row>
    <row r="4261" spans="4:4">
      <c r="D4261" s="387"/>
    </row>
    <row r="4262" spans="4:4">
      <c r="D4262" s="387"/>
    </row>
    <row r="4263" spans="4:4">
      <c r="D4263" s="387"/>
    </row>
    <row r="4264" spans="4:4">
      <c r="D4264" s="387"/>
    </row>
    <row r="4265" spans="4:4">
      <c r="D4265" s="387"/>
    </row>
    <row r="4266" spans="4:4">
      <c r="D4266" s="387"/>
    </row>
    <row r="4267" spans="4:4">
      <c r="D4267" s="387"/>
    </row>
    <row r="4268" spans="4:4">
      <c r="D4268" s="387"/>
    </row>
    <row r="4269" spans="4:4">
      <c r="D4269" s="387"/>
    </row>
    <row r="4270" spans="4:4">
      <c r="D4270" s="387"/>
    </row>
    <row r="4271" spans="4:4">
      <c r="D4271" s="387"/>
    </row>
    <row r="4272" spans="4:4">
      <c r="D4272" s="387"/>
    </row>
    <row r="4273" spans="4:4">
      <c r="D4273" s="387"/>
    </row>
    <row r="4274" spans="4:4">
      <c r="D4274" s="387"/>
    </row>
    <row r="4275" spans="4:4">
      <c r="D4275" s="387"/>
    </row>
    <row r="4276" spans="4:4">
      <c r="D4276" s="387"/>
    </row>
    <row r="4277" spans="4:4">
      <c r="D4277" s="387"/>
    </row>
    <row r="4278" spans="4:4">
      <c r="D4278" s="387"/>
    </row>
    <row r="4279" spans="4:4">
      <c r="D4279" s="387"/>
    </row>
    <row r="4280" spans="4:4">
      <c r="D4280" s="387"/>
    </row>
    <row r="4281" spans="4:4">
      <c r="D4281" s="387"/>
    </row>
    <row r="4282" spans="4:4">
      <c r="D4282" s="387"/>
    </row>
    <row r="4283" spans="4:4">
      <c r="D4283" s="387"/>
    </row>
    <row r="4284" spans="4:4">
      <c r="D4284" s="387"/>
    </row>
    <row r="4285" spans="4:4">
      <c r="D4285" s="387"/>
    </row>
    <row r="4286" spans="4:4">
      <c r="D4286" s="387"/>
    </row>
    <row r="4287" spans="4:4">
      <c r="D4287" s="387"/>
    </row>
    <row r="4288" spans="4:4">
      <c r="D4288" s="387"/>
    </row>
    <row r="4289" spans="4:4">
      <c r="D4289" s="387"/>
    </row>
    <row r="4290" spans="4:4">
      <c r="D4290" s="387"/>
    </row>
    <row r="4291" spans="4:4">
      <c r="D4291" s="387"/>
    </row>
    <row r="4292" spans="4:4">
      <c r="D4292" s="387"/>
    </row>
    <row r="4293" spans="4:4">
      <c r="D4293" s="387"/>
    </row>
    <row r="4294" spans="4:4">
      <c r="D4294" s="387"/>
    </row>
    <row r="4295" spans="4:4">
      <c r="D4295" s="387"/>
    </row>
    <row r="4296" spans="4:4">
      <c r="D4296" s="387"/>
    </row>
    <row r="4297" spans="4:4">
      <c r="D4297" s="387"/>
    </row>
    <row r="4298" spans="4:4">
      <c r="D4298" s="387"/>
    </row>
    <row r="4299" spans="4:4">
      <c r="D4299" s="387"/>
    </row>
    <row r="4300" spans="4:4">
      <c r="D4300" s="387"/>
    </row>
    <row r="4301" spans="4:4">
      <c r="D4301" s="387"/>
    </row>
    <row r="4302" spans="4:4">
      <c r="D4302" s="387"/>
    </row>
    <row r="4303" spans="4:4">
      <c r="D4303" s="387"/>
    </row>
    <row r="4304" spans="4:4">
      <c r="D4304" s="387"/>
    </row>
    <row r="4305" spans="4:4">
      <c r="D4305" s="387"/>
    </row>
    <row r="4306" spans="4:4">
      <c r="D4306" s="387"/>
    </row>
    <row r="4307" spans="4:4">
      <c r="D4307" s="387"/>
    </row>
    <row r="4308" spans="4:4">
      <c r="D4308" s="387"/>
    </row>
    <row r="4309" spans="4:4">
      <c r="D4309" s="387"/>
    </row>
    <row r="4310" spans="4:4">
      <c r="D4310" s="387"/>
    </row>
    <row r="4311" spans="4:4">
      <c r="D4311" s="387"/>
    </row>
    <row r="4312" spans="4:4">
      <c r="D4312" s="387"/>
    </row>
    <row r="4313" spans="4:4">
      <c r="D4313" s="387"/>
    </row>
    <row r="4314" spans="4:4">
      <c r="D4314" s="387"/>
    </row>
    <row r="4315" spans="4:4">
      <c r="D4315" s="387"/>
    </row>
    <row r="4316" spans="4:4">
      <c r="D4316" s="387"/>
    </row>
    <row r="4317" spans="4:4">
      <c r="D4317" s="387"/>
    </row>
    <row r="4318" spans="4:4">
      <c r="D4318" s="387"/>
    </row>
    <row r="4319" spans="4:4">
      <c r="D4319" s="387"/>
    </row>
    <row r="4320" spans="4:4">
      <c r="D4320" s="387"/>
    </row>
    <row r="4321" spans="4:4">
      <c r="D4321" s="387"/>
    </row>
    <row r="4322" spans="4:4">
      <c r="D4322" s="387"/>
    </row>
    <row r="4323" spans="4:4">
      <c r="D4323" s="387"/>
    </row>
    <row r="4324" spans="4:4">
      <c r="D4324" s="387"/>
    </row>
    <row r="4325" spans="4:4">
      <c r="D4325" s="387"/>
    </row>
    <row r="4326" spans="4:4">
      <c r="D4326" s="387"/>
    </row>
    <row r="4327" spans="4:4">
      <c r="D4327" s="387"/>
    </row>
    <row r="4328" spans="4:4">
      <c r="D4328" s="387"/>
    </row>
    <row r="4329" spans="4:4">
      <c r="D4329" s="387"/>
    </row>
    <row r="4330" spans="4:4">
      <c r="D4330" s="387"/>
    </row>
    <row r="4331" spans="4:4">
      <c r="D4331" s="387"/>
    </row>
    <row r="4332" spans="4:4">
      <c r="D4332" s="387"/>
    </row>
    <row r="4333" spans="4:4">
      <c r="D4333" s="387"/>
    </row>
    <row r="4334" spans="4:4">
      <c r="D4334" s="387"/>
    </row>
    <row r="4335" spans="4:4">
      <c r="D4335" s="387"/>
    </row>
    <row r="4336" spans="4:4">
      <c r="D4336" s="387"/>
    </row>
    <row r="4337" spans="4:4">
      <c r="D4337" s="387"/>
    </row>
    <row r="4338" spans="4:4">
      <c r="D4338" s="387"/>
    </row>
    <row r="4339" spans="4:4">
      <c r="D4339" s="387"/>
    </row>
    <row r="4340" spans="4:4">
      <c r="D4340" s="387"/>
    </row>
    <row r="4341" spans="4:4">
      <c r="D4341" s="387"/>
    </row>
    <row r="4342" spans="4:4">
      <c r="D4342" s="387"/>
    </row>
    <row r="4343" spans="4:4">
      <c r="D4343" s="387"/>
    </row>
    <row r="4344" spans="4:4">
      <c r="D4344" s="387"/>
    </row>
    <row r="4345" spans="4:4">
      <c r="D4345" s="387"/>
    </row>
    <row r="4346" spans="4:4">
      <c r="D4346" s="387"/>
    </row>
    <row r="4347" spans="4:4">
      <c r="D4347" s="387"/>
    </row>
    <row r="4348" spans="4:4">
      <c r="D4348" s="387"/>
    </row>
    <row r="4349" spans="4:4">
      <c r="D4349" s="387"/>
    </row>
    <row r="4350" spans="4:4">
      <c r="D4350" s="387"/>
    </row>
    <row r="4351" spans="4:4">
      <c r="D4351" s="387"/>
    </row>
    <row r="4352" spans="4:4">
      <c r="D4352" s="387"/>
    </row>
    <row r="4353" spans="4:4">
      <c r="D4353" s="387"/>
    </row>
    <row r="4354" spans="4:4">
      <c r="D4354" s="387"/>
    </row>
    <row r="4355" spans="4:4">
      <c r="D4355" s="387"/>
    </row>
    <row r="4356" spans="4:4">
      <c r="D4356" s="387"/>
    </row>
    <row r="4357" spans="4:4">
      <c r="D4357" s="387"/>
    </row>
    <row r="4358" spans="4:4">
      <c r="D4358" s="387"/>
    </row>
    <row r="4359" spans="4:4">
      <c r="D4359" s="387"/>
    </row>
    <row r="4360" spans="4:4">
      <c r="D4360" s="387"/>
    </row>
    <row r="4361" spans="4:4">
      <c r="D4361" s="387"/>
    </row>
    <row r="4362" spans="4:4">
      <c r="D4362" s="387"/>
    </row>
    <row r="4363" spans="4:4">
      <c r="D4363" s="387"/>
    </row>
    <row r="4364" spans="4:4">
      <c r="D4364" s="387"/>
    </row>
    <row r="4365" spans="4:4">
      <c r="D4365" s="387"/>
    </row>
    <row r="4366" spans="4:4">
      <c r="D4366" s="387"/>
    </row>
    <row r="4367" spans="4:4">
      <c r="D4367" s="387"/>
    </row>
    <row r="4368" spans="4:4">
      <c r="D4368" s="387"/>
    </row>
    <row r="4369" spans="4:4">
      <c r="D4369" s="387"/>
    </row>
    <row r="4370" spans="4:4">
      <c r="D4370" s="387"/>
    </row>
    <row r="4371" spans="4:4">
      <c r="D4371" s="387"/>
    </row>
    <row r="4372" spans="4:4">
      <c r="D4372" s="387"/>
    </row>
    <row r="4373" spans="4:4">
      <c r="D4373" s="387"/>
    </row>
    <row r="4374" spans="4:4">
      <c r="D4374" s="387"/>
    </row>
    <row r="4375" spans="4:4">
      <c r="D4375" s="387"/>
    </row>
    <row r="4376" spans="4:4">
      <c r="D4376" s="387"/>
    </row>
    <row r="4377" spans="4:4">
      <c r="D4377" s="387"/>
    </row>
    <row r="4378" spans="4:4">
      <c r="D4378" s="387"/>
    </row>
    <row r="4379" spans="4:4">
      <c r="D4379" s="387"/>
    </row>
    <row r="4380" spans="4:4">
      <c r="D4380" s="387"/>
    </row>
    <row r="4381" spans="4:4">
      <c r="D4381" s="387"/>
    </row>
    <row r="4382" spans="4:4">
      <c r="D4382" s="387"/>
    </row>
    <row r="4383" spans="4:4">
      <c r="D4383" s="387"/>
    </row>
    <row r="4384" spans="4:4">
      <c r="D4384" s="387"/>
    </row>
    <row r="4385" spans="4:4">
      <c r="D4385" s="387"/>
    </row>
    <row r="4386" spans="4:4">
      <c r="D4386" s="387"/>
    </row>
    <row r="4387" spans="4:4">
      <c r="D4387" s="387"/>
    </row>
    <row r="4388" spans="4:4">
      <c r="D4388" s="387"/>
    </row>
    <row r="4389" spans="4:4">
      <c r="D4389" s="387"/>
    </row>
    <row r="4390" spans="4:4">
      <c r="D4390" s="387"/>
    </row>
    <row r="4391" spans="4:4">
      <c r="D4391" s="387"/>
    </row>
    <row r="4392" spans="4:4">
      <c r="D4392" s="387"/>
    </row>
    <row r="4393" spans="4:4">
      <c r="D4393" s="387"/>
    </row>
    <row r="4394" spans="4:4">
      <c r="D4394" s="387"/>
    </row>
    <row r="4395" spans="4:4">
      <c r="D4395" s="387"/>
    </row>
    <row r="4396" spans="4:4">
      <c r="D4396" s="387"/>
    </row>
    <row r="4397" spans="4:4">
      <c r="D4397" s="387"/>
    </row>
    <row r="4398" spans="4:4">
      <c r="D4398" s="387"/>
    </row>
    <row r="4399" spans="4:4">
      <c r="D4399" s="387"/>
    </row>
    <row r="4400" spans="4:4">
      <c r="D4400" s="387"/>
    </row>
    <row r="4401" spans="4:4">
      <c r="D4401" s="387"/>
    </row>
    <row r="4402" spans="4:4">
      <c r="D4402" s="387"/>
    </row>
    <row r="4403" spans="4:4">
      <c r="D4403" s="387"/>
    </row>
    <row r="4404" spans="4:4">
      <c r="D4404" s="387"/>
    </row>
    <row r="4405" spans="4:4">
      <c r="D4405" s="387"/>
    </row>
    <row r="4406" spans="4:4">
      <c r="D4406" s="387"/>
    </row>
    <row r="4407" spans="4:4">
      <c r="D4407" s="387"/>
    </row>
    <row r="4408" spans="4:4">
      <c r="D4408" s="387"/>
    </row>
    <row r="4409" spans="4:4">
      <c r="D4409" s="387"/>
    </row>
    <row r="4410" spans="4:4">
      <c r="D4410" s="387"/>
    </row>
    <row r="4411" spans="4:4">
      <c r="D4411" s="387"/>
    </row>
    <row r="4412" spans="4:4">
      <c r="D4412" s="387"/>
    </row>
    <row r="4413" spans="4:4">
      <c r="D4413" s="387"/>
    </row>
    <row r="4414" spans="4:4">
      <c r="D4414" s="387"/>
    </row>
    <row r="4415" spans="4:4">
      <c r="D4415" s="387"/>
    </row>
    <row r="4416" spans="4:4">
      <c r="D4416" s="387"/>
    </row>
    <row r="4417" spans="4:4">
      <c r="D4417" s="387"/>
    </row>
    <row r="4418" spans="4:4">
      <c r="D4418" s="387"/>
    </row>
    <row r="4419" spans="4:4">
      <c r="D4419" s="387"/>
    </row>
    <row r="4420" spans="4:4">
      <c r="D4420" s="387"/>
    </row>
    <row r="4421" spans="4:4">
      <c r="D4421" s="387"/>
    </row>
    <row r="4422" spans="4:4">
      <c r="D4422" s="387"/>
    </row>
    <row r="4423" spans="4:4">
      <c r="D4423" s="387"/>
    </row>
    <row r="4424" spans="4:4">
      <c r="D4424" s="387"/>
    </row>
    <row r="4425" spans="4:4">
      <c r="D4425" s="387"/>
    </row>
    <row r="4426" spans="4:4">
      <c r="D4426" s="387"/>
    </row>
    <row r="4427" spans="4:4">
      <c r="D4427" s="387"/>
    </row>
    <row r="4428" spans="4:4">
      <c r="D4428" s="387"/>
    </row>
    <row r="4429" spans="4:4">
      <c r="D4429" s="387"/>
    </row>
    <row r="4430" spans="4:4">
      <c r="D4430" s="387"/>
    </row>
    <row r="4431" spans="4:4">
      <c r="D4431" s="387"/>
    </row>
    <row r="4432" spans="4:4">
      <c r="D4432" s="387"/>
    </row>
    <row r="4433" spans="4:4">
      <c r="D4433" s="387"/>
    </row>
    <row r="4434" spans="4:4">
      <c r="D4434" s="387"/>
    </row>
    <row r="4435" spans="4:4">
      <c r="D4435" s="387"/>
    </row>
    <row r="4436" spans="4:4">
      <c r="D4436" s="387"/>
    </row>
    <row r="4437" spans="4:4">
      <c r="D4437" s="387"/>
    </row>
    <row r="4438" spans="4:4">
      <c r="D4438" s="387"/>
    </row>
    <row r="4439" spans="4:4">
      <c r="D4439" s="387"/>
    </row>
    <row r="4440" spans="4:4">
      <c r="D4440" s="387"/>
    </row>
    <row r="4441" spans="4:4">
      <c r="D4441" s="387"/>
    </row>
    <row r="4442" spans="4:4">
      <c r="D4442" s="387"/>
    </row>
    <row r="4443" spans="4:4">
      <c r="D4443" s="387"/>
    </row>
    <row r="4444" spans="4:4">
      <c r="D4444" s="387"/>
    </row>
    <row r="4445" spans="4:4">
      <c r="D4445" s="387"/>
    </row>
    <row r="4446" spans="4:4">
      <c r="D4446" s="387"/>
    </row>
    <row r="4447" spans="4:4">
      <c r="D4447" s="387"/>
    </row>
    <row r="4448" spans="4:4">
      <c r="D4448" s="387"/>
    </row>
    <row r="4449" spans="4:4">
      <c r="D4449" s="387"/>
    </row>
    <row r="4450" spans="4:4">
      <c r="D4450" s="387"/>
    </row>
    <row r="4451" spans="4:4">
      <c r="D4451" s="387"/>
    </row>
    <row r="4452" spans="4:4">
      <c r="D4452" s="387"/>
    </row>
    <row r="4453" spans="4:4">
      <c r="D4453" s="387"/>
    </row>
    <row r="4454" spans="4:4">
      <c r="D4454" s="387"/>
    </row>
    <row r="4455" spans="4:4">
      <c r="D4455" s="387"/>
    </row>
    <row r="4456" spans="4:4">
      <c r="D4456" s="387"/>
    </row>
    <row r="4457" spans="4:4">
      <c r="D4457" s="387"/>
    </row>
    <row r="4458" spans="4:4">
      <c r="D4458" s="387"/>
    </row>
    <row r="4459" spans="4:4">
      <c r="D4459" s="387"/>
    </row>
    <row r="4460" spans="4:4">
      <c r="D4460" s="387"/>
    </row>
    <row r="4461" spans="4:4">
      <c r="D4461" s="387"/>
    </row>
    <row r="4462" spans="4:4">
      <c r="D4462" s="387"/>
    </row>
    <row r="4463" spans="4:4">
      <c r="D4463" s="387"/>
    </row>
    <row r="4464" spans="4:4">
      <c r="D4464" s="387"/>
    </row>
    <row r="4465" spans="4:4">
      <c r="D4465" s="387"/>
    </row>
    <row r="4466" spans="4:4">
      <c r="D4466" s="387"/>
    </row>
    <row r="4467" spans="4:4">
      <c r="D4467" s="387"/>
    </row>
    <row r="4468" spans="4:4">
      <c r="D4468" s="387"/>
    </row>
    <row r="4469" spans="4:4">
      <c r="D4469" s="387"/>
    </row>
    <row r="4470" spans="4:4">
      <c r="D4470" s="387"/>
    </row>
    <row r="4471" spans="4:4">
      <c r="D4471" s="387"/>
    </row>
    <row r="4472" spans="4:4">
      <c r="D4472" s="387"/>
    </row>
    <row r="4473" spans="4:4">
      <c r="D4473" s="387"/>
    </row>
    <row r="4474" spans="4:4">
      <c r="D4474" s="387"/>
    </row>
    <row r="4475" spans="4:4">
      <c r="D4475" s="387"/>
    </row>
    <row r="4476" spans="4:4">
      <c r="D4476" s="387"/>
    </row>
    <row r="4477" spans="4:4">
      <c r="D4477" s="387"/>
    </row>
    <row r="4478" spans="4:4">
      <c r="D4478" s="387"/>
    </row>
    <row r="4479" spans="4:4">
      <c r="D4479" s="387"/>
    </row>
    <row r="4480" spans="4:4">
      <c r="D4480" s="387"/>
    </row>
    <row r="4481" spans="4:4">
      <c r="D4481" s="387"/>
    </row>
    <row r="4482" spans="4:4">
      <c r="D4482" s="387"/>
    </row>
    <row r="4483" spans="4:4">
      <c r="D4483" s="387"/>
    </row>
    <row r="4484" spans="4:4">
      <c r="D4484" s="387"/>
    </row>
    <row r="4485" spans="4:4">
      <c r="D4485" s="387"/>
    </row>
    <row r="4486" spans="4:4">
      <c r="D4486" s="387"/>
    </row>
    <row r="4487" spans="4:4">
      <c r="D4487" s="387"/>
    </row>
    <row r="4488" spans="4:4">
      <c r="D4488" s="387"/>
    </row>
    <row r="4489" spans="4:4">
      <c r="D4489" s="387"/>
    </row>
    <row r="4490" spans="4:4">
      <c r="D4490" s="387"/>
    </row>
    <row r="4491" spans="4:4">
      <c r="D4491" s="387"/>
    </row>
    <row r="4492" spans="4:4">
      <c r="D4492" s="387"/>
    </row>
    <row r="4493" spans="4:4">
      <c r="D4493" s="387"/>
    </row>
    <row r="4494" spans="4:4">
      <c r="D4494" s="387"/>
    </row>
    <row r="4495" spans="4:4">
      <c r="D4495" s="387"/>
    </row>
    <row r="4496" spans="4:4">
      <c r="D4496" s="387"/>
    </row>
    <row r="4497" spans="4:4">
      <c r="D4497" s="387"/>
    </row>
    <row r="4498" spans="4:4">
      <c r="D4498" s="387"/>
    </row>
    <row r="4499" spans="4:4">
      <c r="D4499" s="387"/>
    </row>
    <row r="4500" spans="4:4">
      <c r="D4500" s="387"/>
    </row>
    <row r="4501" spans="4:4">
      <c r="D4501" s="387"/>
    </row>
    <row r="4502" spans="4:4">
      <c r="D4502" s="387"/>
    </row>
    <row r="4503" spans="4:4">
      <c r="D4503" s="387"/>
    </row>
    <row r="4504" spans="4:4">
      <c r="D4504" s="387"/>
    </row>
    <row r="4505" spans="4:4">
      <c r="D4505" s="387"/>
    </row>
    <row r="4506" spans="4:4">
      <c r="D4506" s="387"/>
    </row>
    <row r="4507" spans="4:4">
      <c r="D4507" s="387"/>
    </row>
    <row r="4508" spans="4:4">
      <c r="D4508" s="387"/>
    </row>
    <row r="4509" spans="4:4">
      <c r="D4509" s="387"/>
    </row>
    <row r="4510" spans="4:4">
      <c r="D4510" s="387"/>
    </row>
    <row r="4511" spans="4:4">
      <c r="D4511" s="387"/>
    </row>
    <row r="4512" spans="4:4">
      <c r="D4512" s="387"/>
    </row>
    <row r="4513" spans="4:4">
      <c r="D4513" s="387"/>
    </row>
    <row r="4514" spans="4:4">
      <c r="D4514" s="387"/>
    </row>
    <row r="4515" spans="4:4">
      <c r="D4515" s="387"/>
    </row>
    <row r="4516" spans="4:4">
      <c r="D4516" s="387"/>
    </row>
    <row r="4517" spans="4:4">
      <c r="D4517" s="387"/>
    </row>
    <row r="4518" spans="4:4">
      <c r="D4518" s="387"/>
    </row>
    <row r="4519" spans="4:4">
      <c r="D4519" s="387"/>
    </row>
    <row r="4520" spans="4:4">
      <c r="D4520" s="387"/>
    </row>
    <row r="4521" spans="4:4">
      <c r="D4521" s="387"/>
    </row>
    <row r="4522" spans="4:4">
      <c r="D4522" s="387"/>
    </row>
    <row r="4523" spans="4:4">
      <c r="D4523" s="387"/>
    </row>
    <row r="4524" spans="4:4">
      <c r="D4524" s="387"/>
    </row>
    <row r="4525" spans="4:4">
      <c r="D4525" s="387"/>
    </row>
    <row r="4526" spans="4:4">
      <c r="D4526" s="387"/>
    </row>
    <row r="4527" spans="4:4">
      <c r="D4527" s="387"/>
    </row>
    <row r="4528" spans="4:4">
      <c r="D4528" s="387"/>
    </row>
    <row r="4529" spans="4:4">
      <c r="D4529" s="387"/>
    </row>
    <row r="4530" spans="4:4">
      <c r="D4530" s="387"/>
    </row>
    <row r="4531" spans="4:4">
      <c r="D4531" s="387"/>
    </row>
    <row r="4532" spans="4:4">
      <c r="D4532" s="387"/>
    </row>
    <row r="4533" spans="4:4">
      <c r="D4533" s="387"/>
    </row>
    <row r="4534" spans="4:4">
      <c r="D4534" s="387"/>
    </row>
    <row r="4535" spans="4:4">
      <c r="D4535" s="387"/>
    </row>
    <row r="4536" spans="4:4">
      <c r="D4536" s="387"/>
    </row>
    <row r="4537" spans="4:4">
      <c r="D4537" s="387"/>
    </row>
    <row r="4538" spans="4:4">
      <c r="D4538" s="387"/>
    </row>
    <row r="4539" spans="4:4">
      <c r="D4539" s="387"/>
    </row>
    <row r="4540" spans="4:4">
      <c r="D4540" s="387"/>
    </row>
    <row r="4541" spans="4:4">
      <c r="D4541" s="387"/>
    </row>
    <row r="4542" spans="4:4">
      <c r="D4542" s="387"/>
    </row>
    <row r="4543" spans="4:4">
      <c r="D4543" s="387"/>
    </row>
    <row r="4544" spans="4:4">
      <c r="D4544" s="387"/>
    </row>
    <row r="4545" spans="4:4">
      <c r="D4545" s="387"/>
    </row>
    <row r="4546" spans="4:4">
      <c r="D4546" s="387"/>
    </row>
    <row r="4547" spans="4:4">
      <c r="D4547" s="387"/>
    </row>
    <row r="4548" spans="4:4">
      <c r="D4548" s="387"/>
    </row>
    <row r="4549" spans="4:4">
      <c r="D4549" s="387"/>
    </row>
    <row r="4550" spans="4:4">
      <c r="D4550" s="387"/>
    </row>
    <row r="4551" spans="4:4">
      <c r="D4551" s="387"/>
    </row>
    <row r="4552" spans="4:4">
      <c r="D4552" s="387"/>
    </row>
    <row r="4553" spans="4:4">
      <c r="D4553" s="387"/>
    </row>
    <row r="4554" spans="4:4">
      <c r="D4554" s="387"/>
    </row>
    <row r="4555" spans="4:4">
      <c r="D4555" s="387"/>
    </row>
    <row r="4556" spans="4:4">
      <c r="D4556" s="387"/>
    </row>
    <row r="4557" spans="4:4">
      <c r="D4557" s="387"/>
    </row>
    <row r="4558" spans="4:4">
      <c r="D4558" s="387"/>
    </row>
    <row r="4559" spans="4:4">
      <c r="D4559" s="387"/>
    </row>
    <row r="4560" spans="4:4">
      <c r="D4560" s="387"/>
    </row>
    <row r="4561" spans="4:4">
      <c r="D4561" s="387"/>
    </row>
    <row r="4562" spans="4:4">
      <c r="D4562" s="387"/>
    </row>
    <row r="4563" spans="4:4">
      <c r="D4563" s="387"/>
    </row>
    <row r="4564" spans="4:4">
      <c r="D4564" s="387"/>
    </row>
    <row r="4565" spans="4:4">
      <c r="D4565" s="387"/>
    </row>
    <row r="4566" spans="4:4">
      <c r="D4566" s="387"/>
    </row>
    <row r="4567" spans="4:4">
      <c r="D4567" s="387"/>
    </row>
    <row r="4568" spans="4:4">
      <c r="D4568" s="387"/>
    </row>
    <row r="4569" spans="4:4">
      <c r="D4569" s="387"/>
    </row>
    <row r="4570" spans="4:4">
      <c r="D4570" s="387"/>
    </row>
    <row r="4571" spans="4:4">
      <c r="D4571" s="387"/>
    </row>
    <row r="4572" spans="4:4">
      <c r="D4572" s="387"/>
    </row>
    <row r="4573" spans="4:4">
      <c r="D4573" s="387"/>
    </row>
    <row r="4574" spans="4:4">
      <c r="D4574" s="387"/>
    </row>
    <row r="4575" spans="4:4">
      <c r="D4575" s="387"/>
    </row>
    <row r="4576" spans="4:4">
      <c r="D4576" s="387"/>
    </row>
    <row r="4577" spans="4:4">
      <c r="D4577" s="387"/>
    </row>
    <row r="4578" spans="4:4">
      <c r="D4578" s="387"/>
    </row>
    <row r="4579" spans="4:4">
      <c r="D4579" s="387"/>
    </row>
    <row r="4580" spans="4:4">
      <c r="D4580" s="387"/>
    </row>
    <row r="4581" spans="4:4">
      <c r="D4581" s="387"/>
    </row>
    <row r="4582" spans="4:4">
      <c r="D4582" s="387"/>
    </row>
    <row r="4583" spans="4:4">
      <c r="D4583" s="387"/>
    </row>
    <row r="4584" spans="4:4">
      <c r="D4584" s="387"/>
    </row>
    <row r="4585" spans="4:4">
      <c r="D4585" s="387"/>
    </row>
    <row r="4586" spans="4:4">
      <c r="D4586" s="387"/>
    </row>
    <row r="4587" spans="4:4">
      <c r="D4587" s="387"/>
    </row>
    <row r="4588" spans="4:4">
      <c r="D4588" s="387"/>
    </row>
    <row r="4589" spans="4:4">
      <c r="D4589" s="387"/>
    </row>
    <row r="4590" spans="4:4">
      <c r="D4590" s="387"/>
    </row>
    <row r="4591" spans="4:4">
      <c r="D4591" s="387"/>
    </row>
    <row r="4592" spans="4:4">
      <c r="D4592" s="387"/>
    </row>
    <row r="4593" spans="4:4">
      <c r="D4593" s="387"/>
    </row>
    <row r="4594" spans="4:4">
      <c r="D4594" s="387"/>
    </row>
    <row r="4595" spans="4:4">
      <c r="D4595" s="387"/>
    </row>
    <row r="4596" spans="4:4">
      <c r="D4596" s="387"/>
    </row>
    <row r="4597" spans="4:4">
      <c r="D4597" s="387"/>
    </row>
    <row r="4598" spans="4:4">
      <c r="D4598" s="387"/>
    </row>
    <row r="4599" spans="4:4">
      <c r="D4599" s="387"/>
    </row>
    <row r="4600" spans="4:4">
      <c r="D4600" s="387"/>
    </row>
    <row r="4601" spans="4:4">
      <c r="D4601" s="387"/>
    </row>
    <row r="4602" spans="4:4">
      <c r="D4602" s="387"/>
    </row>
    <row r="4603" spans="4:4">
      <c r="D4603" s="387"/>
    </row>
    <row r="4604" spans="4:4">
      <c r="D4604" s="387"/>
    </row>
    <row r="4605" spans="4:4">
      <c r="D4605" s="387"/>
    </row>
    <row r="4606" spans="4:4">
      <c r="D4606" s="387"/>
    </row>
    <row r="4607" spans="4:4">
      <c r="D4607" s="387"/>
    </row>
    <row r="4608" spans="4:4">
      <c r="D4608" s="387"/>
    </row>
    <row r="4609" spans="4:4">
      <c r="D4609" s="387"/>
    </row>
    <row r="4610" spans="4:4">
      <c r="D4610" s="387"/>
    </row>
    <row r="4611" spans="4:4">
      <c r="D4611" s="387"/>
    </row>
    <row r="4612" spans="4:4">
      <c r="D4612" s="387"/>
    </row>
    <row r="4613" spans="4:4">
      <c r="D4613" s="387"/>
    </row>
    <row r="4614" spans="4:4">
      <c r="D4614" s="387"/>
    </row>
    <row r="4615" spans="4:4">
      <c r="D4615" s="387"/>
    </row>
    <row r="4616" spans="4:4">
      <c r="D4616" s="387"/>
    </row>
    <row r="4617" spans="4:4">
      <c r="D4617" s="387"/>
    </row>
    <row r="4618" spans="4:4">
      <c r="D4618" s="387"/>
    </row>
    <row r="4619" spans="4:4">
      <c r="D4619" s="387"/>
    </row>
    <row r="4620" spans="4:4">
      <c r="D4620" s="387"/>
    </row>
    <row r="4621" spans="4:4">
      <c r="D4621" s="387"/>
    </row>
    <row r="4622" spans="4:4">
      <c r="D4622" s="387"/>
    </row>
    <row r="4623" spans="4:4">
      <c r="D4623" s="387"/>
    </row>
    <row r="4624" spans="4:4">
      <c r="D4624" s="387"/>
    </row>
    <row r="4625" spans="4:4">
      <c r="D4625" s="387"/>
    </row>
    <row r="4626" spans="4:4">
      <c r="D4626" s="387"/>
    </row>
    <row r="4627" spans="4:4">
      <c r="D4627" s="387"/>
    </row>
    <row r="4628" spans="4:4">
      <c r="D4628" s="387"/>
    </row>
    <row r="4629" spans="4:4">
      <c r="D4629" s="387"/>
    </row>
    <row r="4630" spans="4:4">
      <c r="D4630" s="387"/>
    </row>
    <row r="4631" spans="4:4">
      <c r="D4631" s="387"/>
    </row>
    <row r="4632" spans="4:4">
      <c r="D4632" s="387"/>
    </row>
    <row r="4633" spans="4:4">
      <c r="D4633" s="387"/>
    </row>
    <row r="4634" spans="4:4">
      <c r="D4634" s="387"/>
    </row>
    <row r="4635" spans="4:4">
      <c r="D4635" s="387"/>
    </row>
    <row r="4636" spans="4:4">
      <c r="D4636" s="387"/>
    </row>
    <row r="4637" spans="4:4">
      <c r="D4637" s="387"/>
    </row>
    <row r="4638" spans="4:4">
      <c r="D4638" s="387"/>
    </row>
    <row r="4639" spans="4:4">
      <c r="D4639" s="387"/>
    </row>
    <row r="4640" spans="4:4">
      <c r="D4640" s="387"/>
    </row>
    <row r="4641" spans="4:4">
      <c r="D4641" s="387"/>
    </row>
    <row r="4642" spans="4:4">
      <c r="D4642" s="387"/>
    </row>
    <row r="4643" spans="4:4">
      <c r="D4643" s="387"/>
    </row>
    <row r="4644" spans="4:4">
      <c r="D4644" s="387"/>
    </row>
    <row r="4645" spans="4:4">
      <c r="D4645" s="387"/>
    </row>
    <row r="4646" spans="4:4">
      <c r="D4646" s="387"/>
    </row>
    <row r="4647" spans="4:4">
      <c r="D4647" s="387"/>
    </row>
    <row r="4648" spans="4:4">
      <c r="D4648" s="387"/>
    </row>
    <row r="4649" spans="4:4">
      <c r="D4649" s="387"/>
    </row>
    <row r="4650" spans="4:4">
      <c r="D4650" s="387"/>
    </row>
    <row r="4651" spans="4:4">
      <c r="D4651" s="387"/>
    </row>
    <row r="4652" spans="4:4">
      <c r="D4652" s="387"/>
    </row>
    <row r="4653" spans="4:4">
      <c r="D4653" s="387"/>
    </row>
    <row r="4654" spans="4:4">
      <c r="D4654" s="387"/>
    </row>
    <row r="4655" spans="4:4">
      <c r="D4655" s="387"/>
    </row>
    <row r="4656" spans="4:4">
      <c r="D4656" s="387"/>
    </row>
    <row r="4657" spans="4:4">
      <c r="D4657" s="387"/>
    </row>
    <row r="4658" spans="4:4">
      <c r="D4658" s="387"/>
    </row>
    <row r="4659" spans="4:4">
      <c r="D4659" s="387"/>
    </row>
    <row r="4660" spans="4:4">
      <c r="D4660" s="387"/>
    </row>
    <row r="4661" spans="4:4">
      <c r="D4661" s="387"/>
    </row>
    <row r="4662" spans="4:4">
      <c r="D4662" s="387"/>
    </row>
    <row r="4663" spans="4:4">
      <c r="D4663" s="387"/>
    </row>
    <row r="4664" spans="4:4">
      <c r="D4664" s="387"/>
    </row>
    <row r="4665" spans="4:4">
      <c r="D4665" s="387"/>
    </row>
    <row r="4666" spans="4:4">
      <c r="D4666" s="387"/>
    </row>
    <row r="4667" spans="4:4">
      <c r="D4667" s="387"/>
    </row>
    <row r="4668" spans="4:4">
      <c r="D4668" s="387"/>
    </row>
    <row r="4669" spans="4:4">
      <c r="D4669" s="387"/>
    </row>
    <row r="4670" spans="4:4">
      <c r="D4670" s="387"/>
    </row>
    <row r="4671" spans="4:4">
      <c r="D4671" s="387"/>
    </row>
    <row r="4672" spans="4:4">
      <c r="D4672" s="387"/>
    </row>
    <row r="4673" spans="4:4">
      <c r="D4673" s="387"/>
    </row>
    <row r="4674" spans="4:4">
      <c r="D4674" s="387"/>
    </row>
    <row r="4675" spans="4:4">
      <c r="D4675" s="387"/>
    </row>
    <row r="4676" spans="4:4">
      <c r="D4676" s="387"/>
    </row>
    <row r="4677" spans="4:4">
      <c r="D4677" s="387"/>
    </row>
    <row r="4678" spans="4:4">
      <c r="D4678" s="387"/>
    </row>
    <row r="4679" spans="4:4">
      <c r="D4679" s="387"/>
    </row>
    <row r="4680" spans="4:4">
      <c r="D4680" s="387"/>
    </row>
    <row r="4681" spans="4:4">
      <c r="D4681" s="387"/>
    </row>
    <row r="4682" spans="4:4">
      <c r="D4682" s="387"/>
    </row>
    <row r="4683" spans="4:4">
      <c r="D4683" s="387"/>
    </row>
    <row r="4684" spans="4:4">
      <c r="D4684" s="387"/>
    </row>
    <row r="4685" spans="4:4">
      <c r="D4685" s="387"/>
    </row>
    <row r="4686" spans="4:4">
      <c r="D4686" s="387"/>
    </row>
    <row r="4687" spans="4:4">
      <c r="D4687" s="387"/>
    </row>
    <row r="4688" spans="4:4">
      <c r="D4688" s="387"/>
    </row>
    <row r="4689" spans="4:4">
      <c r="D4689" s="387"/>
    </row>
    <row r="4690" spans="4:4">
      <c r="D4690" s="387"/>
    </row>
    <row r="4691" spans="4:4">
      <c r="D4691" s="387"/>
    </row>
    <row r="4692" spans="4:4">
      <c r="D4692" s="387"/>
    </row>
    <row r="4693" spans="4:4">
      <c r="D4693" s="387"/>
    </row>
    <row r="4694" spans="4:4">
      <c r="D4694" s="387"/>
    </row>
    <row r="4695" spans="4:4">
      <c r="D4695" s="387"/>
    </row>
    <row r="4696" spans="4:4">
      <c r="D4696" s="387"/>
    </row>
    <row r="4697" spans="4:4">
      <c r="D4697" s="387"/>
    </row>
    <row r="4698" spans="4:4">
      <c r="D4698" s="387"/>
    </row>
    <row r="4699" spans="4:4">
      <c r="D4699" s="387"/>
    </row>
    <row r="4700" spans="4:4">
      <c r="D4700" s="387"/>
    </row>
    <row r="4701" spans="4:4">
      <c r="D4701" s="387"/>
    </row>
    <row r="4702" spans="4:4">
      <c r="D4702" s="387"/>
    </row>
    <row r="4703" spans="4:4">
      <c r="D4703" s="387"/>
    </row>
    <row r="4704" spans="4:4">
      <c r="D4704" s="387"/>
    </row>
    <row r="4705" spans="4:4">
      <c r="D4705" s="387"/>
    </row>
    <row r="4706" spans="4:4">
      <c r="D4706" s="387"/>
    </row>
    <row r="4707" spans="4:4">
      <c r="D4707" s="387"/>
    </row>
    <row r="4708" spans="4:4">
      <c r="D4708" s="387"/>
    </row>
    <row r="4709" spans="4:4">
      <c r="D4709" s="387"/>
    </row>
    <row r="4710" spans="4:4">
      <c r="D4710" s="387"/>
    </row>
    <row r="4711" spans="4:4">
      <c r="D4711" s="387"/>
    </row>
    <row r="4712" spans="4:4">
      <c r="D4712" s="387"/>
    </row>
    <row r="4713" spans="4:4">
      <c r="D4713" s="387"/>
    </row>
    <row r="4714" spans="4:4">
      <c r="D4714" s="387"/>
    </row>
    <row r="4715" spans="4:4">
      <c r="D4715" s="387"/>
    </row>
    <row r="4716" spans="4:4">
      <c r="D4716" s="387"/>
    </row>
    <row r="4717" spans="4:4">
      <c r="D4717" s="387"/>
    </row>
    <row r="4718" spans="4:4">
      <c r="D4718" s="387"/>
    </row>
    <row r="4719" spans="4:4">
      <c r="D4719" s="387"/>
    </row>
    <row r="4720" spans="4:4">
      <c r="D4720" s="387"/>
    </row>
    <row r="4721" spans="4:4">
      <c r="D4721" s="387"/>
    </row>
    <row r="4722" spans="4:4">
      <c r="D4722" s="387"/>
    </row>
    <row r="4723" spans="4:4">
      <c r="D4723" s="387"/>
    </row>
    <row r="4724" spans="4:4">
      <c r="D4724" s="387"/>
    </row>
    <row r="4725" spans="4:4">
      <c r="D4725" s="387"/>
    </row>
    <row r="4726" spans="4:4">
      <c r="D4726" s="387"/>
    </row>
    <row r="4727" spans="4:4">
      <c r="D4727" s="387"/>
    </row>
    <row r="4728" spans="4:4">
      <c r="D4728" s="387"/>
    </row>
    <row r="4729" spans="4:4">
      <c r="D4729" s="387"/>
    </row>
    <row r="4730" spans="4:4">
      <c r="D4730" s="387"/>
    </row>
    <row r="4731" spans="4:4">
      <c r="D4731" s="387"/>
    </row>
    <row r="4732" spans="4:4">
      <c r="D4732" s="387"/>
    </row>
    <row r="4733" spans="4:4">
      <c r="D4733" s="387"/>
    </row>
    <row r="4734" spans="4:4">
      <c r="D4734" s="387"/>
    </row>
    <row r="4735" spans="4:4">
      <c r="D4735" s="387"/>
    </row>
    <row r="4736" spans="4:4">
      <c r="D4736" s="387"/>
    </row>
    <row r="4737" spans="4:4">
      <c r="D4737" s="387"/>
    </row>
    <row r="4738" spans="4:4">
      <c r="D4738" s="387"/>
    </row>
    <row r="4739" spans="4:4">
      <c r="D4739" s="387"/>
    </row>
    <row r="4740" spans="4:4">
      <c r="D4740" s="387"/>
    </row>
    <row r="4741" spans="4:4">
      <c r="D4741" s="387"/>
    </row>
    <row r="4742" spans="4:4">
      <c r="D4742" s="387"/>
    </row>
    <row r="4743" spans="4:4">
      <c r="D4743" s="387"/>
    </row>
    <row r="4744" spans="4:4">
      <c r="D4744" s="387"/>
    </row>
    <row r="4745" spans="4:4">
      <c r="D4745" s="387"/>
    </row>
    <row r="4746" spans="4:4">
      <c r="D4746" s="387"/>
    </row>
    <row r="4747" spans="4:4">
      <c r="D4747" s="387"/>
    </row>
    <row r="4748" spans="4:4">
      <c r="D4748" s="387"/>
    </row>
    <row r="4749" spans="4:4">
      <c r="D4749" s="387"/>
    </row>
    <row r="4750" spans="4:4">
      <c r="D4750" s="387"/>
    </row>
    <row r="4751" spans="4:4">
      <c r="D4751" s="387"/>
    </row>
    <row r="4752" spans="4:4">
      <c r="D4752" s="387"/>
    </row>
    <row r="4753" spans="4:4">
      <c r="D4753" s="387"/>
    </row>
    <row r="4754" spans="4:4">
      <c r="D4754" s="387"/>
    </row>
    <row r="4755" spans="4:4">
      <c r="D4755" s="387"/>
    </row>
    <row r="4756" spans="4:4">
      <c r="D4756" s="387"/>
    </row>
    <row r="4757" spans="4:4">
      <c r="D4757" s="387"/>
    </row>
    <row r="4758" spans="4:4">
      <c r="D4758" s="387"/>
    </row>
    <row r="4759" spans="4:4">
      <c r="D4759" s="387"/>
    </row>
    <row r="4760" spans="4:4">
      <c r="D4760" s="387"/>
    </row>
    <row r="4761" spans="4:4">
      <c r="D4761" s="387"/>
    </row>
    <row r="4762" spans="4:4">
      <c r="D4762" s="387"/>
    </row>
    <row r="4763" spans="4:4">
      <c r="D4763" s="387"/>
    </row>
    <row r="4764" spans="4:4">
      <c r="D4764" s="387"/>
    </row>
    <row r="4765" spans="4:4">
      <c r="D4765" s="387"/>
    </row>
    <row r="4766" spans="4:4">
      <c r="D4766" s="387"/>
    </row>
    <row r="4767" spans="4:4">
      <c r="D4767" s="387"/>
    </row>
    <row r="4768" spans="4:4">
      <c r="D4768" s="387"/>
    </row>
    <row r="4769" spans="4:4">
      <c r="D4769" s="387"/>
    </row>
    <row r="4770" spans="4:4">
      <c r="D4770" s="387"/>
    </row>
    <row r="4771" spans="4:4">
      <c r="D4771" s="387"/>
    </row>
    <row r="4772" spans="4:4">
      <c r="D4772" s="387"/>
    </row>
    <row r="4773" spans="4:4">
      <c r="D4773" s="387"/>
    </row>
    <row r="4774" spans="4:4">
      <c r="D4774" s="387"/>
    </row>
    <row r="4775" spans="4:4">
      <c r="D4775" s="387"/>
    </row>
    <row r="4776" spans="4:4">
      <c r="D4776" s="387"/>
    </row>
    <row r="4777" spans="4:4">
      <c r="D4777" s="387"/>
    </row>
    <row r="4778" spans="4:4">
      <c r="D4778" s="387"/>
    </row>
    <row r="4779" spans="4:4">
      <c r="D4779" s="387"/>
    </row>
    <row r="4780" spans="4:4">
      <c r="D4780" s="387"/>
    </row>
    <row r="4781" spans="4:4">
      <c r="D4781" s="387"/>
    </row>
    <row r="4782" spans="4:4">
      <c r="D4782" s="387"/>
    </row>
    <row r="4783" spans="4:4">
      <c r="D4783" s="387"/>
    </row>
    <row r="4784" spans="4:4">
      <c r="D4784" s="387"/>
    </row>
    <row r="4785" spans="4:4">
      <c r="D4785" s="387"/>
    </row>
    <row r="4786" spans="4:4">
      <c r="D4786" s="387"/>
    </row>
    <row r="4787" spans="4:4">
      <c r="D4787" s="387"/>
    </row>
    <row r="4788" spans="4:4">
      <c r="D4788" s="387"/>
    </row>
    <row r="4789" spans="4:4">
      <c r="D4789" s="387"/>
    </row>
    <row r="4790" spans="4:4">
      <c r="D4790" s="387"/>
    </row>
    <row r="4791" spans="4:4">
      <c r="D4791" s="387"/>
    </row>
    <row r="4792" spans="4:4">
      <c r="D4792" s="387"/>
    </row>
    <row r="4793" spans="4:4">
      <c r="D4793" s="387"/>
    </row>
    <row r="4794" spans="4:4">
      <c r="D4794" s="387"/>
    </row>
    <row r="4795" spans="4:4">
      <c r="D4795" s="387"/>
    </row>
    <row r="4796" spans="4:4">
      <c r="D4796" s="387"/>
    </row>
    <row r="4797" spans="4:4">
      <c r="D4797" s="387"/>
    </row>
    <row r="4798" spans="4:4">
      <c r="D4798" s="387"/>
    </row>
    <row r="4799" spans="4:4">
      <c r="D4799" s="387"/>
    </row>
    <row r="4800" spans="4:4">
      <c r="D4800" s="387"/>
    </row>
    <row r="4801" spans="4:4">
      <c r="D4801" s="387"/>
    </row>
    <row r="4802" spans="4:4">
      <c r="D4802" s="387"/>
    </row>
    <row r="4803" spans="4:4">
      <c r="D4803" s="387"/>
    </row>
    <row r="4804" spans="4:4">
      <c r="D4804" s="387"/>
    </row>
    <row r="4805" spans="4:4">
      <c r="D4805" s="387"/>
    </row>
    <row r="4806" spans="4:4">
      <c r="D4806" s="387"/>
    </row>
    <row r="4807" spans="4:4">
      <c r="D4807" s="387"/>
    </row>
    <row r="4808" spans="4:4">
      <c r="D4808" s="387"/>
    </row>
    <row r="4809" spans="4:4">
      <c r="D4809" s="387"/>
    </row>
    <row r="4810" spans="4:4">
      <c r="D4810" s="387"/>
    </row>
    <row r="4811" spans="4:4">
      <c r="D4811" s="387"/>
    </row>
    <row r="4812" spans="4:4">
      <c r="D4812" s="387"/>
    </row>
    <row r="4813" spans="4:4">
      <c r="D4813" s="387"/>
    </row>
    <row r="4814" spans="4:4">
      <c r="D4814" s="387"/>
    </row>
    <row r="4815" spans="4:4">
      <c r="D4815" s="387"/>
    </row>
    <row r="4816" spans="4:4">
      <c r="D4816" s="387"/>
    </row>
    <row r="4817" spans="4:4">
      <c r="D4817" s="387"/>
    </row>
    <row r="4818" spans="4:4">
      <c r="D4818" s="387"/>
    </row>
    <row r="4819" spans="4:4">
      <c r="D4819" s="387"/>
    </row>
    <row r="4820" spans="4:4">
      <c r="D4820" s="387"/>
    </row>
    <row r="4821" spans="4:4">
      <c r="D4821" s="387"/>
    </row>
    <row r="4822" spans="4:4">
      <c r="D4822" s="387"/>
    </row>
    <row r="4823" spans="4:4">
      <c r="D4823" s="387"/>
    </row>
    <row r="4824" spans="4:4">
      <c r="D4824" s="387"/>
    </row>
    <row r="4825" spans="4:4">
      <c r="D4825" s="387"/>
    </row>
    <row r="4826" spans="4:4">
      <c r="D4826" s="387"/>
    </row>
    <row r="4827" spans="4:4">
      <c r="D4827" s="387"/>
    </row>
    <row r="4828" spans="4:4">
      <c r="D4828" s="387"/>
    </row>
    <row r="4829" spans="4:4">
      <c r="D4829" s="387"/>
    </row>
    <row r="4830" spans="4:4">
      <c r="D4830" s="387"/>
    </row>
    <row r="4831" spans="4:4">
      <c r="D4831" s="387"/>
    </row>
    <row r="4832" spans="4:4">
      <c r="D4832" s="387"/>
    </row>
    <row r="4833" spans="4:4">
      <c r="D4833" s="387"/>
    </row>
    <row r="4834" spans="4:4">
      <c r="D4834" s="387"/>
    </row>
    <row r="4835" spans="4:4">
      <c r="D4835" s="387"/>
    </row>
    <row r="4836" spans="4:4">
      <c r="D4836" s="387"/>
    </row>
    <row r="4837" spans="4:4">
      <c r="D4837" s="387"/>
    </row>
    <row r="4838" spans="4:4">
      <c r="D4838" s="387"/>
    </row>
    <row r="4839" spans="4:4">
      <c r="D4839" s="387"/>
    </row>
    <row r="4840" spans="4:4">
      <c r="D4840" s="387"/>
    </row>
    <row r="4841" spans="4:4">
      <c r="D4841" s="387"/>
    </row>
    <row r="4842" spans="4:4">
      <c r="D4842" s="387"/>
    </row>
    <row r="4843" spans="4:4">
      <c r="D4843" s="387"/>
    </row>
    <row r="4844" spans="4:4">
      <c r="D4844" s="387"/>
    </row>
    <row r="4845" spans="4:4">
      <c r="D4845" s="387"/>
    </row>
    <row r="4846" spans="4:4">
      <c r="D4846" s="387"/>
    </row>
    <row r="4847" spans="4:4">
      <c r="D4847" s="387"/>
    </row>
    <row r="4848" spans="4:4">
      <c r="D4848" s="387"/>
    </row>
    <row r="4849" spans="4:4">
      <c r="D4849" s="387"/>
    </row>
    <row r="4850" spans="4:4">
      <c r="D4850" s="387"/>
    </row>
    <row r="4851" spans="4:4">
      <c r="D4851" s="387"/>
    </row>
    <row r="4852" spans="4:4">
      <c r="D4852" s="387"/>
    </row>
    <row r="4853" spans="4:4">
      <c r="D4853" s="387"/>
    </row>
    <row r="4854" spans="4:4">
      <c r="D4854" s="387"/>
    </row>
    <row r="4855" spans="4:4">
      <c r="D4855" s="387"/>
    </row>
    <row r="4856" spans="4:4">
      <c r="D4856" s="387"/>
    </row>
    <row r="4857" spans="4:4">
      <c r="D4857" s="387"/>
    </row>
    <row r="4858" spans="4:4">
      <c r="D4858" s="387"/>
    </row>
    <row r="4859" spans="4:4">
      <c r="D4859" s="387"/>
    </row>
    <row r="4860" spans="4:4">
      <c r="D4860" s="387"/>
    </row>
    <row r="4861" spans="4:4">
      <c r="D4861" s="387"/>
    </row>
    <row r="4862" spans="4:4">
      <c r="D4862" s="387"/>
    </row>
    <row r="4863" spans="4:4">
      <c r="D4863" s="387"/>
    </row>
    <row r="4864" spans="4:4">
      <c r="D4864" s="387"/>
    </row>
    <row r="4865" spans="4:4">
      <c r="D4865" s="387"/>
    </row>
    <row r="4866" spans="4:4">
      <c r="D4866" s="387"/>
    </row>
    <row r="4867" spans="4:4">
      <c r="D4867" s="387"/>
    </row>
    <row r="4868" spans="4:4">
      <c r="D4868" s="387"/>
    </row>
    <row r="4869" spans="4:4">
      <c r="D4869" s="387"/>
    </row>
    <row r="4870" spans="4:4">
      <c r="D4870" s="387"/>
    </row>
    <row r="4871" spans="4:4">
      <c r="D4871" s="387"/>
    </row>
    <row r="4872" spans="4:4">
      <c r="D4872" s="387"/>
    </row>
    <row r="4873" spans="4:4">
      <c r="D4873" s="387"/>
    </row>
    <row r="4874" spans="4:4">
      <c r="D4874" s="387"/>
    </row>
    <row r="4875" spans="4:4">
      <c r="D4875" s="387"/>
    </row>
    <row r="4876" spans="4:4">
      <c r="D4876" s="387"/>
    </row>
    <row r="4877" spans="4:4">
      <c r="D4877" s="387"/>
    </row>
    <row r="4878" spans="4:4">
      <c r="D4878" s="387"/>
    </row>
    <row r="4879" spans="4:4">
      <c r="D4879" s="387"/>
    </row>
    <row r="4880" spans="4:4">
      <c r="D4880" s="387"/>
    </row>
    <row r="4881" spans="4:4">
      <c r="D4881" s="387"/>
    </row>
    <row r="4882" spans="4:4">
      <c r="D4882" s="387"/>
    </row>
    <row r="4883" spans="4:4">
      <c r="D4883" s="387"/>
    </row>
    <row r="4884" spans="4:4">
      <c r="D4884" s="387"/>
    </row>
    <row r="4885" spans="4:4">
      <c r="D4885" s="387"/>
    </row>
    <row r="4886" spans="4:4">
      <c r="D4886" s="387"/>
    </row>
    <row r="4887" spans="4:4">
      <c r="D4887" s="387"/>
    </row>
    <row r="4888" spans="4:4">
      <c r="D4888" s="387"/>
    </row>
    <row r="4889" spans="4:4">
      <c r="D4889" s="387"/>
    </row>
    <row r="4890" spans="4:4">
      <c r="D4890" s="387"/>
    </row>
    <row r="4891" spans="4:4">
      <c r="D4891" s="387"/>
    </row>
    <row r="4892" spans="4:4">
      <c r="D4892" s="387"/>
    </row>
    <row r="4893" spans="4:4">
      <c r="D4893" s="387"/>
    </row>
    <row r="4894" spans="4:4">
      <c r="D4894" s="387"/>
    </row>
    <row r="4895" spans="4:4">
      <c r="D4895" s="387"/>
    </row>
    <row r="4896" spans="4:4">
      <c r="D4896" s="387"/>
    </row>
    <row r="4897" spans="4:4">
      <c r="D4897" s="387"/>
    </row>
    <row r="4898" spans="4:4">
      <c r="D4898" s="387"/>
    </row>
    <row r="4899" spans="4:4">
      <c r="D4899" s="387"/>
    </row>
    <row r="4900" spans="4:4">
      <c r="D4900" s="387"/>
    </row>
    <row r="4901" spans="4:4">
      <c r="D4901" s="387"/>
    </row>
    <row r="4902" spans="4:4">
      <c r="D4902" s="387"/>
    </row>
    <row r="4903" spans="4:4">
      <c r="D4903" s="387"/>
    </row>
    <row r="4904" spans="4:4">
      <c r="D4904" s="387"/>
    </row>
    <row r="4905" spans="4:4">
      <c r="D4905" s="387"/>
    </row>
    <row r="4906" spans="4:4">
      <c r="D4906" s="387"/>
    </row>
    <row r="4907" spans="4:4">
      <c r="D4907" s="387"/>
    </row>
    <row r="4908" spans="4:4">
      <c r="D4908" s="387"/>
    </row>
    <row r="4909" spans="4:4">
      <c r="D4909" s="387"/>
    </row>
    <row r="4910" spans="4:4">
      <c r="D4910" s="387"/>
    </row>
    <row r="4911" spans="4:4">
      <c r="D4911" s="387"/>
    </row>
    <row r="4912" spans="4:4">
      <c r="D4912" s="387"/>
    </row>
    <row r="4913" spans="4:4">
      <c r="D4913" s="387"/>
    </row>
    <row r="4914" spans="4:4">
      <c r="D4914" s="387"/>
    </row>
    <row r="4915" spans="4:4">
      <c r="D4915" s="387"/>
    </row>
    <row r="4916" spans="4:4">
      <c r="D4916" s="387"/>
    </row>
    <row r="4917" spans="4:4">
      <c r="D4917" s="387"/>
    </row>
    <row r="4918" spans="4:4">
      <c r="D4918" s="387"/>
    </row>
    <row r="4919" spans="4:4">
      <c r="D4919" s="387"/>
    </row>
    <row r="4920" spans="4:4">
      <c r="D4920" s="387"/>
    </row>
    <row r="4921" spans="4:4">
      <c r="D4921" s="387"/>
    </row>
    <row r="4922" spans="4:4">
      <c r="D4922" s="387"/>
    </row>
    <row r="4923" spans="4:4">
      <c r="D4923" s="387"/>
    </row>
    <row r="4924" spans="4:4">
      <c r="D4924" s="387"/>
    </row>
    <row r="4925" spans="4:4">
      <c r="D4925" s="387"/>
    </row>
    <row r="4926" spans="4:4">
      <c r="D4926" s="387"/>
    </row>
    <row r="4927" spans="4:4">
      <c r="D4927" s="387"/>
    </row>
    <row r="4928" spans="4:4">
      <c r="D4928" s="387"/>
    </row>
    <row r="4929" spans="4:4">
      <c r="D4929" s="387"/>
    </row>
    <row r="4930" spans="4:4">
      <c r="D4930" s="387"/>
    </row>
    <row r="4931" spans="4:4">
      <c r="D4931" s="387"/>
    </row>
    <row r="4932" spans="4:4">
      <c r="D4932" s="387"/>
    </row>
    <row r="4933" spans="4:4">
      <c r="D4933" s="387"/>
    </row>
    <row r="4934" spans="4:4">
      <c r="D4934" s="387"/>
    </row>
    <row r="4935" spans="4:4">
      <c r="D4935" s="387"/>
    </row>
    <row r="4936" spans="4:4">
      <c r="D4936" s="387"/>
    </row>
    <row r="4937" spans="4:4">
      <c r="D4937" s="387"/>
    </row>
    <row r="4938" spans="4:4">
      <c r="D4938" s="387"/>
    </row>
    <row r="4939" spans="4:4">
      <c r="D4939" s="387"/>
    </row>
    <row r="4940" spans="4:4">
      <c r="D4940" s="387"/>
    </row>
    <row r="4941" spans="4:4">
      <c r="D4941" s="387"/>
    </row>
    <row r="4942" spans="4:4">
      <c r="D4942" s="387"/>
    </row>
    <row r="4943" spans="4:4">
      <c r="D4943" s="387"/>
    </row>
    <row r="4944" spans="4:4">
      <c r="D4944" s="387"/>
    </row>
    <row r="4945" spans="4:4">
      <c r="D4945" s="387"/>
    </row>
    <row r="4946" spans="4:4">
      <c r="D4946" s="387"/>
    </row>
    <row r="4947" spans="4:4">
      <c r="D4947" s="387"/>
    </row>
    <row r="4948" spans="4:4">
      <c r="D4948" s="387"/>
    </row>
    <row r="4949" spans="4:4">
      <c r="D4949" s="387"/>
    </row>
    <row r="4950" spans="4:4">
      <c r="D4950" s="387"/>
    </row>
    <row r="4951" spans="4:4">
      <c r="D4951" s="387"/>
    </row>
    <row r="4952" spans="4:4">
      <c r="D4952" s="387"/>
    </row>
    <row r="4953" spans="4:4">
      <c r="D4953" s="387"/>
    </row>
    <row r="4954" spans="4:4">
      <c r="D4954" s="387"/>
    </row>
    <row r="4955" spans="4:4">
      <c r="D4955" s="387"/>
    </row>
    <row r="4956" spans="4:4">
      <c r="D4956" s="387"/>
    </row>
    <row r="4957" spans="4:4">
      <c r="D4957" s="387"/>
    </row>
    <row r="4958" spans="4:4">
      <c r="D4958" s="387"/>
    </row>
    <row r="4959" spans="4:4">
      <c r="D4959" s="387"/>
    </row>
    <row r="4960" spans="4:4">
      <c r="D4960" s="387"/>
    </row>
    <row r="4961" spans="4:4">
      <c r="D4961" s="387"/>
    </row>
    <row r="4962" spans="4:4">
      <c r="D4962" s="387"/>
    </row>
    <row r="4963" spans="4:4">
      <c r="D4963" s="387"/>
    </row>
    <row r="4964" spans="4:4">
      <c r="D4964" s="387"/>
    </row>
    <row r="4965" spans="4:4">
      <c r="D4965" s="387"/>
    </row>
    <row r="4966" spans="4:4">
      <c r="D4966" s="387"/>
    </row>
    <row r="4967" spans="4:4">
      <c r="D4967" s="387"/>
    </row>
    <row r="4968" spans="4:4">
      <c r="D4968" s="387"/>
    </row>
    <row r="4969" spans="4:4">
      <c r="D4969" s="387"/>
    </row>
    <row r="4970" spans="4:4">
      <c r="D4970" s="387"/>
    </row>
    <row r="4971" spans="4:4">
      <c r="D4971" s="387"/>
    </row>
    <row r="4972" spans="4:4">
      <c r="D4972" s="387"/>
    </row>
    <row r="4973" spans="4:4">
      <c r="D4973" s="387"/>
    </row>
    <row r="4974" spans="4:4">
      <c r="D4974" s="387"/>
    </row>
    <row r="4975" spans="4:4">
      <c r="D4975" s="387"/>
    </row>
    <row r="4976" spans="4:4">
      <c r="D4976" s="387"/>
    </row>
    <row r="4977" spans="4:4">
      <c r="D4977" s="387"/>
    </row>
    <row r="4978" spans="4:4">
      <c r="D4978" s="387"/>
    </row>
    <row r="4979" spans="4:4">
      <c r="D4979" s="387"/>
    </row>
    <row r="4980" spans="4:4">
      <c r="D4980" s="387"/>
    </row>
    <row r="4981" spans="4:4">
      <c r="D4981" s="387"/>
    </row>
    <row r="4982" spans="4:4">
      <c r="D4982" s="387"/>
    </row>
    <row r="4983" spans="4:4">
      <c r="D4983" s="387"/>
    </row>
    <row r="4984" spans="4:4">
      <c r="D4984" s="387"/>
    </row>
    <row r="4985" spans="4:4">
      <c r="D4985" s="387"/>
    </row>
    <row r="4986" spans="4:4">
      <c r="D4986" s="387"/>
    </row>
    <row r="4987" spans="4:4">
      <c r="D4987" s="387"/>
    </row>
    <row r="4988" spans="4:4">
      <c r="D4988" s="387"/>
    </row>
    <row r="4989" spans="4:4">
      <c r="D4989" s="387"/>
    </row>
    <row r="4990" spans="4:4">
      <c r="D4990" s="387"/>
    </row>
    <row r="4991" spans="4:4">
      <c r="D4991" s="387"/>
    </row>
    <row r="4992" spans="4:4">
      <c r="D4992" s="387"/>
    </row>
    <row r="4993" spans="4:4">
      <c r="D4993" s="387"/>
    </row>
    <row r="4994" spans="4:4">
      <c r="D4994" s="387"/>
    </row>
    <row r="4995" spans="4:4">
      <c r="D4995" s="387"/>
    </row>
    <row r="4996" spans="4:4">
      <c r="D4996" s="387"/>
    </row>
    <row r="4997" spans="4:4">
      <c r="D4997" s="387"/>
    </row>
    <row r="4998" spans="4:4">
      <c r="D4998" s="387"/>
    </row>
    <row r="4999" spans="4:4">
      <c r="D4999" s="387"/>
    </row>
    <row r="5000" spans="4:4">
      <c r="D5000" s="387"/>
    </row>
    <row r="5001" spans="4:4">
      <c r="D5001" s="387"/>
    </row>
    <row r="5002" spans="4:4">
      <c r="D5002" s="387"/>
    </row>
  </sheetData>
  <sheetProtection algorithmName="SHA-512" hashValue="UgGO1G/4lJKuhnqIc85ZKNUHyyk6DyM47bikggR55IP+edMs/vQ4LGR3YLDXRazXMjaOwQcZAjub1+EfRW1DhA==" saltValue="lw/6nE1+mQL+IoZqyZoprQ==" spinCount="100000" sheet="1" objects="1" scenarios="1"/>
  <mergeCells count="41">
    <mergeCell ref="C424:G424"/>
    <mergeCell ref="C425:G425"/>
    <mergeCell ref="C426:G426"/>
    <mergeCell ref="C427:G427"/>
    <mergeCell ref="C418:G418"/>
    <mergeCell ref="C419:G419"/>
    <mergeCell ref="C420:G420"/>
    <mergeCell ref="C421:G421"/>
    <mergeCell ref="C422:G422"/>
    <mergeCell ref="C423:G423"/>
    <mergeCell ref="C417:G417"/>
    <mergeCell ref="C195:G195"/>
    <mergeCell ref="C229:G229"/>
    <mergeCell ref="C254:G254"/>
    <mergeCell ref="C280:G280"/>
    <mergeCell ref="C307:G307"/>
    <mergeCell ref="C336:G336"/>
    <mergeCell ref="C364:G364"/>
    <mergeCell ref="C392:G392"/>
    <mergeCell ref="C412:G412"/>
    <mergeCell ref="C413:G413"/>
    <mergeCell ref="C416:G416"/>
    <mergeCell ref="G411:O411"/>
    <mergeCell ref="C194:G194"/>
    <mergeCell ref="C144:G144"/>
    <mergeCell ref="C146:G146"/>
    <mergeCell ref="C147:G147"/>
    <mergeCell ref="C150:G150"/>
    <mergeCell ref="C152:G152"/>
    <mergeCell ref="C154:G154"/>
    <mergeCell ref="C155:G155"/>
    <mergeCell ref="C171:G171"/>
    <mergeCell ref="C173:G173"/>
    <mergeCell ref="C192:G192"/>
    <mergeCell ref="C193:G193"/>
    <mergeCell ref="C142:G142"/>
    <mergeCell ref="A1:G1"/>
    <mergeCell ref="C2:G2"/>
    <mergeCell ref="C3:G3"/>
    <mergeCell ref="C4:G4"/>
    <mergeCell ref="C139:G139"/>
  </mergeCells>
  <pageMargins left="0.59055118110236204" right="0.196850393700787" top="0.78740157499999996" bottom="0.78740157499999996" header="0.3" footer="0.3"/>
  <pageSetup paperSize="9"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A4C3-1FA4-4EA3-BF3E-28FFF765C1CE}">
  <sheetPr>
    <pageSetUpPr fitToPage="1"/>
  </sheetPr>
  <dimension ref="A1:G76"/>
  <sheetViews>
    <sheetView zoomScale="85" zoomScaleNormal="85" zoomScaleSheetLayoutView="100" workbookViewId="0">
      <selection sqref="A1:G1"/>
    </sheetView>
  </sheetViews>
  <sheetFormatPr defaultColWidth="9.28515625" defaultRowHeight="14.1" customHeight="1"/>
  <cols>
    <col min="1" max="1" width="10.85546875" style="487" customWidth="1"/>
    <col min="2" max="2" width="44.28515625" style="437" customWidth="1"/>
    <col min="3" max="4" width="10" style="437" customWidth="1"/>
    <col min="5" max="5" width="19.7109375" style="488" customWidth="1"/>
    <col min="6" max="6" width="20" style="488" customWidth="1"/>
    <col min="7" max="7" width="23.28515625" style="437" customWidth="1"/>
    <col min="8" max="16384" width="9.28515625" style="437"/>
  </cols>
  <sheetData>
    <row r="1" spans="1:7" ht="27.7" customHeight="1" thickBot="1">
      <c r="A1" s="6573" t="s">
        <v>6117</v>
      </c>
      <c r="B1" s="6573"/>
      <c r="C1" s="6573"/>
      <c r="D1" s="6573"/>
      <c r="E1" s="6573"/>
      <c r="F1" s="6573"/>
      <c r="G1" s="6573"/>
    </row>
    <row r="2" spans="1:7" s="438" customFormat="1" ht="21.15" customHeight="1" thickBot="1">
      <c r="A2" s="6574" t="s">
        <v>36</v>
      </c>
      <c r="B2" s="6574"/>
      <c r="C2" s="6574"/>
      <c r="D2" s="6574"/>
      <c r="E2" s="6574"/>
      <c r="F2" s="6574"/>
      <c r="G2" s="6574"/>
    </row>
    <row r="3" spans="1:7" ht="23.95" customHeight="1" thickBot="1">
      <c r="A3" s="722"/>
      <c r="B3" s="723"/>
      <c r="C3" s="723"/>
      <c r="D3" s="724"/>
      <c r="E3" s="725" t="s">
        <v>6118</v>
      </c>
      <c r="F3" s="725" t="s">
        <v>5643</v>
      </c>
      <c r="G3" s="725" t="s">
        <v>6119</v>
      </c>
    </row>
    <row r="4" spans="1:7" ht="15.05" customHeight="1" thickBot="1">
      <c r="A4" s="722"/>
      <c r="B4" s="723"/>
      <c r="C4" s="723"/>
      <c r="D4" s="725"/>
      <c r="E4" s="725" t="s">
        <v>5582</v>
      </c>
      <c r="F4" s="725" t="s">
        <v>5582</v>
      </c>
      <c r="G4" s="725" t="s">
        <v>5582</v>
      </c>
    </row>
    <row r="5" spans="1:7" ht="15.05" customHeight="1">
      <c r="A5" s="439" t="s">
        <v>6120</v>
      </c>
      <c r="B5" s="440"/>
      <c r="C5" s="440"/>
      <c r="D5" s="440"/>
      <c r="E5" s="440"/>
      <c r="F5" s="440"/>
      <c r="G5" s="441">
        <f>SUM(G6:G10)</f>
        <v>0</v>
      </c>
    </row>
    <row r="6" spans="1:7" ht="15.05" customHeight="1">
      <c r="A6" s="442"/>
      <c r="B6" s="443" t="s">
        <v>6121</v>
      </c>
      <c r="C6" s="444"/>
      <c r="D6" s="445"/>
      <c r="E6" s="446"/>
      <c r="F6" s="446"/>
      <c r="G6" s="447"/>
    </row>
    <row r="7" spans="1:7" ht="15.05" customHeight="1">
      <c r="A7" s="448"/>
      <c r="B7" s="787" t="s">
        <v>6122</v>
      </c>
      <c r="C7" s="787"/>
      <c r="D7" s="786"/>
      <c r="E7" s="784">
        <f>'D.1.4.8. EPS'!F171</f>
        <v>0</v>
      </c>
      <c r="F7" s="785"/>
      <c r="G7" s="788"/>
    </row>
    <row r="8" spans="1:7" ht="15.05" customHeight="1">
      <c r="A8" s="448"/>
      <c r="B8" s="787" t="s">
        <v>6123</v>
      </c>
      <c r="C8" s="787"/>
      <c r="D8" s="786"/>
      <c r="E8" s="785"/>
      <c r="F8" s="784">
        <f>'D.1.4.8. EPS'!F172</f>
        <v>0</v>
      </c>
      <c r="G8" s="783"/>
    </row>
    <row r="9" spans="1:7" ht="15.05" customHeight="1">
      <c r="A9" s="782"/>
      <c r="B9" s="781" t="s">
        <v>6124</v>
      </c>
      <c r="C9" s="781"/>
      <c r="D9" s="780"/>
      <c r="E9" s="779"/>
      <c r="F9" s="778"/>
      <c r="G9" s="777">
        <f>SUM(F8,E7)</f>
        <v>0</v>
      </c>
    </row>
    <row r="10" spans="1:7" ht="15.05" customHeight="1">
      <c r="A10" s="449"/>
      <c r="B10" s="450"/>
      <c r="C10" s="450"/>
      <c r="D10" s="451"/>
      <c r="E10" s="452"/>
      <c r="F10" s="453"/>
      <c r="G10" s="454"/>
    </row>
    <row r="11" spans="1:7" ht="15.05" customHeight="1">
      <c r="A11" s="455" t="s">
        <v>6125</v>
      </c>
      <c r="B11" s="456"/>
      <c r="C11" s="456"/>
      <c r="D11" s="456"/>
      <c r="E11" s="456"/>
      <c r="F11" s="456"/>
      <c r="G11" s="457">
        <f>SUM(G12:G16)</f>
        <v>0</v>
      </c>
    </row>
    <row r="12" spans="1:7" ht="15.05" customHeight="1">
      <c r="A12" s="442"/>
      <c r="B12" s="443" t="s">
        <v>6126</v>
      </c>
      <c r="C12" s="444"/>
      <c r="D12" s="445"/>
      <c r="E12" s="446"/>
      <c r="F12" s="446"/>
      <c r="G12" s="447"/>
    </row>
    <row r="13" spans="1:7" ht="15.05" customHeight="1">
      <c r="A13" s="448"/>
      <c r="B13" s="787" t="s">
        <v>6122</v>
      </c>
      <c r="C13" s="787"/>
      <c r="D13" s="786"/>
      <c r="E13" s="784">
        <f>'D.1.4.8. NZS'!F98</f>
        <v>0</v>
      </c>
      <c r="F13" s="785"/>
      <c r="G13" s="788"/>
    </row>
    <row r="14" spans="1:7" ht="15.05" customHeight="1">
      <c r="A14" s="448"/>
      <c r="B14" s="787" t="s">
        <v>6123</v>
      </c>
      <c r="C14" s="787"/>
      <c r="D14" s="786"/>
      <c r="E14" s="785"/>
      <c r="F14" s="784">
        <f>'D.1.4.8. NZS'!F99</f>
        <v>0</v>
      </c>
      <c r="G14" s="783"/>
    </row>
    <row r="15" spans="1:7" ht="15.05" customHeight="1">
      <c r="A15" s="782"/>
      <c r="B15" s="781" t="s">
        <v>6124</v>
      </c>
      <c r="C15" s="781"/>
      <c r="D15" s="780"/>
      <c r="E15" s="779"/>
      <c r="F15" s="778"/>
      <c r="G15" s="777">
        <f>SUM(F14,E13)</f>
        <v>0</v>
      </c>
    </row>
    <row r="16" spans="1:7" ht="15.05" customHeight="1">
      <c r="A16" s="449"/>
      <c r="B16" s="450"/>
      <c r="C16" s="450"/>
      <c r="D16" s="451"/>
      <c r="E16" s="452"/>
      <c r="F16" s="453"/>
      <c r="G16" s="454"/>
    </row>
    <row r="17" spans="1:7" ht="15.05" customHeight="1">
      <c r="A17" s="455" t="s">
        <v>6127</v>
      </c>
      <c r="B17" s="456"/>
      <c r="C17" s="456"/>
      <c r="D17" s="456"/>
      <c r="E17" s="456"/>
      <c r="F17" s="456"/>
      <c r="G17" s="457">
        <f>SUM(G18:G22)</f>
        <v>0</v>
      </c>
    </row>
    <row r="18" spans="1:7" ht="15.05" customHeight="1">
      <c r="A18" s="442"/>
      <c r="B18" s="443" t="s">
        <v>6128</v>
      </c>
      <c r="C18" s="444"/>
      <c r="D18" s="445"/>
      <c r="E18" s="446"/>
      <c r="F18" s="446"/>
      <c r="G18" s="447"/>
    </row>
    <row r="19" spans="1:7" ht="15.05" customHeight="1">
      <c r="A19" s="448"/>
      <c r="B19" s="787" t="s">
        <v>6122</v>
      </c>
      <c r="C19" s="787"/>
      <c r="D19" s="786"/>
      <c r="E19" s="784">
        <f>'D.1.4.8. PZTS'!F88</f>
        <v>0</v>
      </c>
      <c r="F19" s="785"/>
      <c r="G19" s="788"/>
    </row>
    <row r="20" spans="1:7" ht="15.05" customHeight="1">
      <c r="A20" s="448"/>
      <c r="B20" s="787" t="s">
        <v>6123</v>
      </c>
      <c r="C20" s="787"/>
      <c r="D20" s="786"/>
      <c r="E20" s="785"/>
      <c r="F20" s="784">
        <f>'D.1.4.8. PZTS'!F89</f>
        <v>0</v>
      </c>
      <c r="G20" s="783"/>
    </row>
    <row r="21" spans="1:7" ht="15.05" customHeight="1">
      <c r="A21" s="782"/>
      <c r="B21" s="781" t="s">
        <v>6124</v>
      </c>
      <c r="C21" s="781"/>
      <c r="D21" s="780"/>
      <c r="E21" s="779"/>
      <c r="F21" s="778"/>
      <c r="G21" s="777">
        <f>SUM(F20,E19)</f>
        <v>0</v>
      </c>
    </row>
    <row r="22" spans="1:7" ht="15.05" customHeight="1">
      <c r="A22" s="449"/>
      <c r="B22" s="450"/>
      <c r="C22" s="450"/>
      <c r="D22" s="451"/>
      <c r="E22" s="452"/>
      <c r="F22" s="453"/>
      <c r="G22" s="454"/>
    </row>
    <row r="23" spans="1:7" ht="15.05" customHeight="1">
      <c r="A23" s="455" t="s">
        <v>6129</v>
      </c>
      <c r="B23" s="456"/>
      <c r="C23" s="456"/>
      <c r="D23" s="456"/>
      <c r="E23" s="456"/>
      <c r="F23" s="456"/>
      <c r="G23" s="457">
        <f>SUM(G24:G28)</f>
        <v>0</v>
      </c>
    </row>
    <row r="24" spans="1:7" ht="15.05" customHeight="1">
      <c r="A24" s="442"/>
      <c r="B24" s="443" t="s">
        <v>6130</v>
      </c>
      <c r="C24" s="444"/>
      <c r="D24" s="445"/>
      <c r="E24" s="446"/>
      <c r="F24" s="446"/>
      <c r="G24" s="447"/>
    </row>
    <row r="25" spans="1:7" ht="15.05" customHeight="1">
      <c r="A25" s="448"/>
      <c r="B25" s="787" t="s">
        <v>6122</v>
      </c>
      <c r="C25" s="787"/>
      <c r="D25" s="786"/>
      <c r="E25" s="784">
        <f>'D.1.4.8. JČ'!F56</f>
        <v>0</v>
      </c>
      <c r="F25" s="784"/>
      <c r="G25" s="458"/>
    </row>
    <row r="26" spans="1:7" ht="15.05" customHeight="1">
      <c r="A26" s="448"/>
      <c r="B26" s="787" t="s">
        <v>6123</v>
      </c>
      <c r="C26" s="787"/>
      <c r="D26" s="786"/>
      <c r="E26" s="784"/>
      <c r="F26" s="784">
        <f>'D.1.4.8. JČ'!F57</f>
        <v>0</v>
      </c>
      <c r="G26" s="459"/>
    </row>
    <row r="27" spans="1:7" ht="15.05" customHeight="1">
      <c r="A27" s="782"/>
      <c r="B27" s="781" t="s">
        <v>6124</v>
      </c>
      <c r="C27" s="781"/>
      <c r="D27" s="780"/>
      <c r="E27" s="779"/>
      <c r="F27" s="778"/>
      <c r="G27" s="777">
        <f>SUM(F26,E25)</f>
        <v>0</v>
      </c>
    </row>
    <row r="28" spans="1:7" ht="15.05" customHeight="1">
      <c r="A28" s="449"/>
      <c r="B28" s="450"/>
      <c r="C28" s="450"/>
      <c r="D28" s="451"/>
      <c r="E28" s="452"/>
      <c r="F28" s="453"/>
      <c r="G28" s="454"/>
    </row>
    <row r="29" spans="1:7" ht="15.05" customHeight="1">
      <c r="A29" s="455" t="s">
        <v>6131</v>
      </c>
      <c r="B29" s="456"/>
      <c r="C29" s="456"/>
      <c r="D29" s="456"/>
      <c r="E29" s="456"/>
      <c r="F29" s="456"/>
      <c r="G29" s="457">
        <f>SUM(G30:G34)</f>
        <v>0</v>
      </c>
    </row>
    <row r="30" spans="1:7" ht="15.05" customHeight="1">
      <c r="A30" s="442"/>
      <c r="B30" s="443" t="s">
        <v>6132</v>
      </c>
      <c r="C30" s="444"/>
      <c r="D30" s="445"/>
      <c r="E30" s="446"/>
      <c r="F30" s="446"/>
      <c r="G30" s="447"/>
    </row>
    <row r="31" spans="1:7" ht="15.05" customHeight="1">
      <c r="A31" s="448"/>
      <c r="B31" s="787" t="s">
        <v>6122</v>
      </c>
      <c r="C31" s="787"/>
      <c r="D31" s="786"/>
      <c r="E31" s="784">
        <f>'D.1.4.8. VSS'!F82</f>
        <v>0</v>
      </c>
      <c r="F31" s="785"/>
      <c r="G31" s="788"/>
    </row>
    <row r="32" spans="1:7" ht="15.05" customHeight="1">
      <c r="A32" s="448"/>
      <c r="B32" s="787" t="s">
        <v>6123</v>
      </c>
      <c r="C32" s="787"/>
      <c r="D32" s="786"/>
      <c r="E32" s="785"/>
      <c r="F32" s="784">
        <f>'D.1.4.8. VSS'!F83</f>
        <v>0</v>
      </c>
      <c r="G32" s="783"/>
    </row>
    <row r="33" spans="1:7" ht="15.05" customHeight="1">
      <c r="A33" s="782"/>
      <c r="B33" s="781" t="s">
        <v>6124</v>
      </c>
      <c r="C33" s="781"/>
      <c r="D33" s="780"/>
      <c r="E33" s="779"/>
      <c r="F33" s="778"/>
      <c r="G33" s="777">
        <f>SUM(F32,E31)</f>
        <v>0</v>
      </c>
    </row>
    <row r="34" spans="1:7" ht="15.05" customHeight="1">
      <c r="A34" s="449"/>
      <c r="B34" s="450"/>
      <c r="C34" s="450"/>
      <c r="D34" s="451"/>
      <c r="E34" s="452"/>
      <c r="F34" s="453"/>
      <c r="G34" s="454"/>
    </row>
    <row r="35" spans="1:7" ht="15.05" customHeight="1">
      <c r="A35" s="455" t="s">
        <v>6133</v>
      </c>
      <c r="B35" s="456"/>
      <c r="C35" s="456"/>
      <c r="D35" s="456"/>
      <c r="E35" s="456"/>
      <c r="F35" s="456"/>
      <c r="G35" s="457">
        <f>SUM(G36:G40)</f>
        <v>0</v>
      </c>
    </row>
    <row r="36" spans="1:7" ht="15.05" customHeight="1">
      <c r="A36" s="442"/>
      <c r="B36" s="443" t="s">
        <v>6134</v>
      </c>
      <c r="C36" s="444"/>
      <c r="D36" s="445"/>
      <c r="E36" s="446"/>
      <c r="F36" s="446"/>
      <c r="G36" s="447"/>
    </row>
    <row r="37" spans="1:7" ht="15.05" customHeight="1">
      <c r="A37" s="448"/>
      <c r="B37" s="787" t="s">
        <v>6122</v>
      </c>
      <c r="C37" s="787"/>
      <c r="D37" s="786"/>
      <c r="E37" s="784">
        <f>'D.1.4.8. EKV'!F84</f>
        <v>0</v>
      </c>
      <c r="F37" s="785"/>
      <c r="G37" s="788"/>
    </row>
    <row r="38" spans="1:7" ht="15.05" customHeight="1">
      <c r="A38" s="448"/>
      <c r="B38" s="787" t="s">
        <v>6123</v>
      </c>
      <c r="C38" s="787"/>
      <c r="D38" s="786"/>
      <c r="E38" s="785"/>
      <c r="F38" s="784">
        <f>'D.1.4.8. EKV'!F85</f>
        <v>0</v>
      </c>
      <c r="G38" s="783"/>
    </row>
    <row r="39" spans="1:7" ht="15.05" customHeight="1">
      <c r="A39" s="782"/>
      <c r="B39" s="781" t="s">
        <v>6124</v>
      </c>
      <c r="C39" s="781"/>
      <c r="D39" s="780"/>
      <c r="E39" s="779"/>
      <c r="F39" s="778"/>
      <c r="G39" s="777">
        <f>SUM(F38,E37)</f>
        <v>0</v>
      </c>
    </row>
    <row r="40" spans="1:7" ht="15.05" customHeight="1">
      <c r="A40" s="449"/>
      <c r="B40" s="793"/>
      <c r="C40" s="793"/>
      <c r="D40" s="792"/>
      <c r="E40" s="791"/>
      <c r="F40" s="790"/>
      <c r="G40" s="789"/>
    </row>
    <row r="41" spans="1:7" ht="15.05" customHeight="1">
      <c r="A41" s="455" t="s">
        <v>6135</v>
      </c>
      <c r="B41" s="456"/>
      <c r="C41" s="456"/>
      <c r="D41" s="456"/>
      <c r="E41" s="456"/>
      <c r="F41" s="456"/>
      <c r="G41" s="457">
        <f>SUM(G42:G46)</f>
        <v>0</v>
      </c>
    </row>
    <row r="42" spans="1:7" ht="15.05" customHeight="1">
      <c r="A42" s="442"/>
      <c r="B42" s="443" t="s">
        <v>6136</v>
      </c>
      <c r="C42" s="444"/>
      <c r="D42" s="445"/>
      <c r="E42" s="446"/>
      <c r="F42" s="446"/>
      <c r="G42" s="447"/>
    </row>
    <row r="43" spans="1:7" ht="15.05" customHeight="1">
      <c r="A43" s="448"/>
      <c r="B43" s="787" t="s">
        <v>6122</v>
      </c>
      <c r="C43" s="787"/>
      <c r="D43" s="786"/>
      <c r="E43" s="784">
        <f>'D.1.4.8. INT'!F84</f>
        <v>0</v>
      </c>
      <c r="F43" s="785"/>
      <c r="G43" s="788"/>
    </row>
    <row r="44" spans="1:7" ht="15.05" customHeight="1">
      <c r="A44" s="448"/>
      <c r="B44" s="787" t="s">
        <v>6123</v>
      </c>
      <c r="C44" s="787"/>
      <c r="D44" s="786"/>
      <c r="E44" s="785"/>
      <c r="F44" s="784">
        <f>'D.1.4.8. INT'!F85</f>
        <v>0</v>
      </c>
      <c r="G44" s="783"/>
    </row>
    <row r="45" spans="1:7" ht="15.05" customHeight="1">
      <c r="A45" s="782"/>
      <c r="B45" s="781" t="s">
        <v>6124</v>
      </c>
      <c r="C45" s="781"/>
      <c r="D45" s="780"/>
      <c r="E45" s="779"/>
      <c r="F45" s="778"/>
      <c r="G45" s="777">
        <f>SUM(F44,E43)</f>
        <v>0</v>
      </c>
    </row>
    <row r="46" spans="1:7" ht="15.05" customHeight="1">
      <c r="A46" s="449"/>
      <c r="B46" s="450"/>
      <c r="C46" s="450"/>
      <c r="D46" s="451"/>
      <c r="E46" s="452"/>
      <c r="F46" s="453"/>
      <c r="G46" s="454"/>
    </row>
    <row r="47" spans="1:7" ht="15.05" customHeight="1">
      <c r="A47" s="455" t="s">
        <v>6137</v>
      </c>
      <c r="B47" s="456"/>
      <c r="C47" s="456"/>
      <c r="D47" s="456"/>
      <c r="E47" s="456"/>
      <c r="F47" s="456"/>
      <c r="G47" s="457">
        <f>SUM(G48:G52)</f>
        <v>0</v>
      </c>
    </row>
    <row r="48" spans="1:7" ht="15.05" customHeight="1">
      <c r="A48" s="442"/>
      <c r="B48" s="443" t="s">
        <v>6138</v>
      </c>
      <c r="C48" s="444"/>
      <c r="D48" s="445"/>
      <c r="E48" s="446"/>
      <c r="F48" s="446"/>
      <c r="G48" s="447"/>
    </row>
    <row r="49" spans="1:7" ht="15.05" customHeight="1">
      <c r="A49" s="448"/>
      <c r="B49" s="787" t="s">
        <v>6122</v>
      </c>
      <c r="C49" s="787"/>
      <c r="D49" s="786"/>
      <c r="E49" s="784">
        <f>'D.1.4.8. LAN'!F110</f>
        <v>0</v>
      </c>
      <c r="F49" s="785"/>
      <c r="G49" s="788"/>
    </row>
    <row r="50" spans="1:7" ht="15.05" customHeight="1">
      <c r="A50" s="448"/>
      <c r="B50" s="787" t="s">
        <v>6123</v>
      </c>
      <c r="C50" s="787"/>
      <c r="D50" s="786"/>
      <c r="E50" s="785"/>
      <c r="F50" s="784">
        <f>'D.1.4.8. LAN'!F111</f>
        <v>0</v>
      </c>
      <c r="G50" s="783"/>
    </row>
    <row r="51" spans="1:7" ht="15.05" customHeight="1">
      <c r="A51" s="782"/>
      <c r="B51" s="781" t="s">
        <v>6124</v>
      </c>
      <c r="C51" s="781"/>
      <c r="D51" s="780"/>
      <c r="E51" s="779"/>
      <c r="F51" s="778"/>
      <c r="G51" s="777">
        <f>SUM(F50,E49)</f>
        <v>0</v>
      </c>
    </row>
    <row r="52" spans="1:7" ht="15.05" customHeight="1">
      <c r="A52" s="449"/>
      <c r="B52" s="450"/>
      <c r="C52" s="450"/>
      <c r="D52" s="451"/>
      <c r="E52" s="452"/>
      <c r="F52" s="453"/>
      <c r="G52" s="454"/>
    </row>
    <row r="53" spans="1:7" ht="15.05" customHeight="1">
      <c r="A53" s="455" t="s">
        <v>6139</v>
      </c>
      <c r="B53" s="456"/>
      <c r="C53" s="456"/>
      <c r="D53" s="456"/>
      <c r="E53" s="456"/>
      <c r="F53" s="456"/>
      <c r="G53" s="457">
        <f>SUM(G54:G58)</f>
        <v>0</v>
      </c>
    </row>
    <row r="54" spans="1:7" ht="15.05" customHeight="1">
      <c r="A54" s="442"/>
      <c r="B54" s="443" t="s">
        <v>6140</v>
      </c>
      <c r="C54" s="444"/>
      <c r="D54" s="445"/>
      <c r="E54" s="446"/>
      <c r="F54" s="446"/>
      <c r="G54" s="447"/>
    </row>
    <row r="55" spans="1:7" ht="15.05" customHeight="1">
      <c r="A55" s="448"/>
      <c r="B55" s="787" t="s">
        <v>6122</v>
      </c>
      <c r="C55" s="787"/>
      <c r="D55" s="786"/>
      <c r="E55" s="784">
        <f>'D.1.4.8. LDZ'!F69</f>
        <v>0</v>
      </c>
      <c r="F55" s="785"/>
      <c r="G55" s="788"/>
    </row>
    <row r="56" spans="1:7" ht="15.05" customHeight="1">
      <c r="A56" s="448"/>
      <c r="B56" s="787" t="s">
        <v>6123</v>
      </c>
      <c r="C56" s="787"/>
      <c r="D56" s="786"/>
      <c r="E56" s="785"/>
      <c r="F56" s="784">
        <f>'D.1.4.8. LDZ'!F70</f>
        <v>0</v>
      </c>
      <c r="G56" s="783"/>
    </row>
    <row r="57" spans="1:7" ht="15.05" customHeight="1">
      <c r="A57" s="782"/>
      <c r="B57" s="781" t="s">
        <v>6124</v>
      </c>
      <c r="C57" s="781"/>
      <c r="D57" s="780"/>
      <c r="E57" s="779"/>
      <c r="F57" s="778"/>
      <c r="G57" s="777">
        <f>SUM(F56,E55)</f>
        <v>0</v>
      </c>
    </row>
    <row r="58" spans="1:7" ht="15.05" customHeight="1">
      <c r="A58" s="449"/>
      <c r="B58" s="450"/>
      <c r="C58" s="450"/>
      <c r="D58" s="451"/>
      <c r="E58" s="452"/>
      <c r="F58" s="453"/>
      <c r="G58" s="454"/>
    </row>
    <row r="59" spans="1:7" ht="15.05" customHeight="1">
      <c r="A59" s="460" t="s">
        <v>6141</v>
      </c>
      <c r="B59" s="461"/>
      <c r="C59" s="461"/>
      <c r="D59" s="461"/>
      <c r="E59" s="461"/>
      <c r="F59" s="461"/>
      <c r="G59" s="462">
        <f>SUM(G60:G64)</f>
        <v>0</v>
      </c>
    </row>
    <row r="60" spans="1:7" ht="15.05" customHeight="1">
      <c r="A60" s="463"/>
      <c r="B60" s="464" t="s">
        <v>6142</v>
      </c>
      <c r="C60" s="465"/>
      <c r="D60" s="466"/>
      <c r="E60" s="467"/>
      <c r="F60" s="467"/>
      <c r="G60" s="468"/>
    </row>
    <row r="61" spans="1:7" ht="15.05" customHeight="1">
      <c r="A61" s="448"/>
      <c r="B61" s="787" t="s">
        <v>6122</v>
      </c>
      <c r="C61" s="787"/>
      <c r="D61" s="786"/>
      <c r="E61" s="784">
        <f>'D.1.4.8. HR'!F40</f>
        <v>0</v>
      </c>
      <c r="F61" s="785"/>
      <c r="G61" s="788"/>
    </row>
    <row r="62" spans="1:7" ht="15.05" customHeight="1">
      <c r="A62" s="448"/>
      <c r="B62" s="787" t="s">
        <v>6123</v>
      </c>
      <c r="C62" s="787"/>
      <c r="D62" s="786"/>
      <c r="E62" s="785"/>
      <c r="F62" s="784">
        <f>'D.1.4.8. HR'!F41</f>
        <v>0</v>
      </c>
      <c r="G62" s="783"/>
    </row>
    <row r="63" spans="1:7" ht="15.05" customHeight="1">
      <c r="A63" s="782"/>
      <c r="B63" s="781" t="s">
        <v>6124</v>
      </c>
      <c r="C63" s="781"/>
      <c r="D63" s="780"/>
      <c r="E63" s="779"/>
      <c r="F63" s="778"/>
      <c r="G63" s="777">
        <f>SUM(F62,E61)</f>
        <v>0</v>
      </c>
    </row>
    <row r="64" spans="1:7" ht="15.05" customHeight="1">
      <c r="A64" s="449"/>
      <c r="B64" s="450"/>
      <c r="C64" s="450"/>
      <c r="D64" s="451"/>
      <c r="E64" s="452"/>
      <c r="F64" s="453"/>
      <c r="G64" s="454"/>
    </row>
    <row r="65" spans="1:7" ht="15.05" customHeight="1">
      <c r="A65" s="6576" t="s">
        <v>6143</v>
      </c>
      <c r="B65" s="6577"/>
      <c r="C65" s="6577"/>
      <c r="D65" s="6577"/>
      <c r="E65" s="6577"/>
      <c r="F65" s="6577"/>
      <c r="G65" s="6578"/>
    </row>
    <row r="66" spans="1:7" ht="15.05" customHeight="1">
      <c r="A66" s="6579"/>
      <c r="B66" s="6580"/>
      <c r="C66" s="6580"/>
      <c r="D66" s="6580"/>
      <c r="E66" s="6580"/>
      <c r="F66" s="6580"/>
      <c r="G66" s="6581"/>
    </row>
    <row r="67" spans="1:7" ht="16.45" customHeight="1">
      <c r="A67" s="469"/>
      <c r="B67" s="470" t="s">
        <v>6122</v>
      </c>
      <c r="C67" s="470"/>
      <c r="D67" s="776"/>
      <c r="E67" s="471">
        <f>SUM(E6:E64)</f>
        <v>0</v>
      </c>
      <c r="F67" s="472"/>
      <c r="G67" s="473"/>
    </row>
    <row r="68" spans="1:7" ht="16.45" customHeight="1">
      <c r="A68" s="469"/>
      <c r="B68" s="470" t="s">
        <v>6123</v>
      </c>
      <c r="C68" s="470"/>
      <c r="D68" s="776"/>
      <c r="E68" s="472"/>
      <c r="F68" s="471">
        <f>SUM(F7:F64)</f>
        <v>0</v>
      </c>
      <c r="G68" s="473"/>
    </row>
    <row r="69" spans="1:7" ht="19.75" customHeight="1">
      <c r="A69" s="469"/>
      <c r="B69" s="474" t="s">
        <v>6124</v>
      </c>
      <c r="C69" s="474"/>
      <c r="D69" s="475"/>
      <c r="E69" s="476"/>
      <c r="F69" s="477"/>
      <c r="G69" s="478">
        <f>E67+F68</f>
        <v>0</v>
      </c>
    </row>
    <row r="70" spans="1:7" ht="15.05" customHeight="1">
      <c r="A70" s="448"/>
      <c r="B70" s="479" t="s">
        <v>6144</v>
      </c>
      <c r="C70" s="479"/>
      <c r="D70" s="479"/>
      <c r="E70" s="480"/>
      <c r="F70" s="480"/>
      <c r="G70" s="775">
        <f>G69*0.21</f>
        <v>0</v>
      </c>
    </row>
    <row r="71" spans="1:7" ht="19.75" customHeight="1" thickBot="1">
      <c r="A71" s="481"/>
      <c r="B71" s="482" t="s">
        <v>6145</v>
      </c>
      <c r="C71" s="482"/>
      <c r="D71" s="483"/>
      <c r="E71" s="484"/>
      <c r="F71" s="485"/>
      <c r="G71" s="486">
        <f>G69+G70</f>
        <v>0</v>
      </c>
    </row>
    <row r="73" spans="1:7" ht="14.1" customHeight="1">
      <c r="A73" s="774" t="s">
        <v>1</v>
      </c>
      <c r="B73" s="772"/>
      <c r="C73" s="772"/>
      <c r="D73" s="772"/>
      <c r="E73" s="773"/>
      <c r="F73" s="773"/>
      <c r="G73" s="772"/>
    </row>
    <row r="74" spans="1:7" ht="14.1" customHeight="1">
      <c r="A74" s="6575" t="s">
        <v>6146</v>
      </c>
      <c r="B74" s="6575"/>
      <c r="C74" s="6575"/>
      <c r="D74" s="6575"/>
      <c r="E74" s="6575"/>
      <c r="F74" s="6575"/>
      <c r="G74" s="6575"/>
    </row>
    <row r="75" spans="1:7" ht="14.1" customHeight="1">
      <c r="A75" s="6575" t="s">
        <v>6147</v>
      </c>
      <c r="B75" s="6575"/>
      <c r="C75" s="6575"/>
      <c r="D75" s="6575"/>
      <c r="E75" s="6575"/>
      <c r="F75" s="6575"/>
      <c r="G75" s="6575"/>
    </row>
    <row r="76" spans="1:7" ht="14.1" customHeight="1">
      <c r="A76" s="6575" t="s">
        <v>6148</v>
      </c>
      <c r="B76" s="6575"/>
      <c r="C76" s="6575"/>
      <c r="D76" s="6575"/>
      <c r="E76" s="6575"/>
      <c r="F76" s="6575"/>
      <c r="G76" s="6575"/>
    </row>
  </sheetData>
  <sheetProtection algorithmName="SHA-512" hashValue="HU6GcKoSV+iYHObeXiSFfdR0BSvqBW9OV+GFjIIsAtO+qNB0w3KjxmkEb3zOL1xOB6EbnfLamLXb2Uc5VOZT/Q==" saltValue="h852L8Sstz2+bH1UOdm6TQ==" spinCount="100000" sheet="1" objects="1" scenarios="1"/>
  <mergeCells count="6">
    <mergeCell ref="A1:G1"/>
    <mergeCell ref="A2:G2"/>
    <mergeCell ref="A74:G74"/>
    <mergeCell ref="A75:G75"/>
    <mergeCell ref="A76:G76"/>
    <mergeCell ref="A65:G66"/>
  </mergeCells>
  <printOptions horizontalCentered="1"/>
  <pageMargins left="0.39370078740157483" right="0.39370078740157483" top="0.82677165354330717" bottom="1.1023622047244095" header="0.51181102362204722" footer="0.51181102362204722"/>
  <pageSetup paperSize="9" scale="87" firstPageNumber="0" fitToHeight="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95A5-F292-42A9-9175-981E442E74EB}">
  <sheetPr>
    <pageSetUpPr fitToPage="1"/>
  </sheetPr>
  <dimension ref="A1:FW176"/>
  <sheetViews>
    <sheetView zoomScaleNormal="100" zoomScaleSheetLayoutView="100" workbookViewId="0">
      <selection activeCell="C26" sqref="C26"/>
    </sheetView>
  </sheetViews>
  <sheetFormatPr defaultColWidth="9.28515625" defaultRowHeight="12.55"/>
  <cols>
    <col min="1" max="1" width="7.140625" style="797" customWidth="1"/>
    <col min="2" max="2" width="8.7109375" style="796" customWidth="1"/>
    <col min="3" max="3" width="88.28515625" style="794" customWidth="1"/>
    <col min="4" max="4" width="13.140625" style="796" customWidth="1"/>
    <col min="5" max="5" width="7.140625" style="794" customWidth="1"/>
    <col min="6" max="6" width="25.140625" style="795" customWidth="1"/>
    <col min="7" max="9" width="22.140625" style="795" customWidth="1"/>
    <col min="10" max="10" width="31.28515625" style="794" customWidth="1"/>
    <col min="11" max="11" width="10" style="794" bestFit="1" customWidth="1"/>
    <col min="12" max="12" width="9.28515625" style="794"/>
    <col min="13" max="13" width="11.7109375" style="794" customWidth="1"/>
    <col min="14" max="16384" width="9.28515625" style="794"/>
  </cols>
  <sheetData>
    <row r="1" spans="1:15" ht="24.75" customHeight="1">
      <c r="A1" s="3979" t="s">
        <v>12027</v>
      </c>
      <c r="B1" s="3980"/>
      <c r="C1" s="6582" t="str">
        <f>'D.1.4.8. Rekapitulace'!A5</f>
        <v>Elektrická požární signalizace</v>
      </c>
      <c r="D1" s="6583"/>
      <c r="E1" s="6583"/>
      <c r="F1" s="6583"/>
      <c r="G1" s="6583"/>
      <c r="H1" s="6583"/>
      <c r="I1" s="6583"/>
    </row>
    <row r="2" spans="1:15" s="818" customFormat="1" ht="24.75" customHeight="1" thickBot="1">
      <c r="A2" s="3979"/>
      <c r="B2" s="3980"/>
      <c r="C2" s="6582" t="str">
        <f>'D.1.4.8. Rekapitulace'!A2</f>
        <v>Rekonstrukce sportovní haly UP v Olomouci</v>
      </c>
      <c r="D2" s="6583"/>
      <c r="E2" s="6583"/>
      <c r="F2" s="6583"/>
      <c r="G2" s="6583"/>
      <c r="H2" s="6583"/>
      <c r="I2" s="6583"/>
      <c r="L2" s="794"/>
      <c r="M2" s="794"/>
      <c r="N2" s="794"/>
      <c r="O2" s="794"/>
    </row>
    <row r="3" spans="1:15" s="818" customFormat="1" ht="15.05" customHeight="1" thickBot="1">
      <c r="A3" s="489"/>
      <c r="B3" s="6590" t="s">
        <v>6149</v>
      </c>
      <c r="C3" s="3981"/>
      <c r="D3" s="3982"/>
      <c r="E3" s="3982"/>
      <c r="F3" s="3983" t="s">
        <v>5641</v>
      </c>
      <c r="G3" s="3984" t="s">
        <v>5641</v>
      </c>
      <c r="H3" s="3985" t="s">
        <v>5643</v>
      </c>
      <c r="I3" s="3986" t="s">
        <v>5643</v>
      </c>
      <c r="L3" s="804"/>
      <c r="M3" s="804"/>
      <c r="N3" s="804"/>
      <c r="O3" s="804"/>
    </row>
    <row r="4" spans="1:15" s="818" customFormat="1" ht="15.05" customHeight="1" thickBot="1">
      <c r="A4" s="490"/>
      <c r="B4" s="6591"/>
      <c r="C4" s="491" t="s">
        <v>2572</v>
      </c>
      <c r="D4" s="492" t="s">
        <v>6150</v>
      </c>
      <c r="E4" s="492" t="s">
        <v>6151</v>
      </c>
      <c r="F4" s="492" t="s">
        <v>6152</v>
      </c>
      <c r="G4" s="493" t="s">
        <v>2571</v>
      </c>
      <c r="H4" s="492" t="s">
        <v>6152</v>
      </c>
      <c r="I4" s="493" t="s">
        <v>2571</v>
      </c>
      <c r="L4" s="794"/>
      <c r="M4" s="794"/>
      <c r="N4" s="794"/>
      <c r="O4" s="794"/>
    </row>
    <row r="5" spans="1:15" s="796" customFormat="1" ht="15.05" customHeight="1">
      <c r="A5" s="490"/>
      <c r="B5" s="6584" t="s">
        <v>6153</v>
      </c>
      <c r="C5" s="6585"/>
      <c r="D5" s="3987"/>
      <c r="E5" s="3988"/>
      <c r="F5" s="3989"/>
      <c r="G5" s="3990"/>
      <c r="H5" s="3991"/>
      <c r="I5" s="3990"/>
      <c r="L5" s="794"/>
      <c r="M5" s="794"/>
      <c r="N5" s="794"/>
      <c r="O5" s="794"/>
    </row>
    <row r="6" spans="1:15" s="796" customFormat="1" ht="59.95" customHeight="1">
      <c r="A6" s="802" t="s">
        <v>6154</v>
      </c>
      <c r="B6" s="815">
        <v>1</v>
      </c>
      <c r="C6" s="6194" t="s">
        <v>6155</v>
      </c>
      <c r="D6" s="494">
        <v>1</v>
      </c>
      <c r="E6" s="494" t="s">
        <v>1495</v>
      </c>
      <c r="F6" s="5894"/>
      <c r="G6" s="495">
        <f>D6*F6</f>
        <v>0</v>
      </c>
      <c r="H6" s="5919"/>
      <c r="I6" s="495">
        <f>D6*H6</f>
        <v>0</v>
      </c>
      <c r="K6" s="1127"/>
      <c r="L6" s="794"/>
      <c r="M6" s="1128"/>
      <c r="N6" s="794"/>
      <c r="O6" s="794"/>
    </row>
    <row r="7" spans="1:15" s="796" customFormat="1" ht="15.05" customHeight="1">
      <c r="A7" s="3992"/>
      <c r="B7" s="815"/>
      <c r="C7" s="6193" t="s">
        <v>6163</v>
      </c>
      <c r="D7" s="3993"/>
      <c r="E7" s="3993"/>
      <c r="F7" s="5895"/>
      <c r="G7" s="496"/>
      <c r="H7" s="5900"/>
      <c r="I7" s="496"/>
      <c r="K7" s="1127"/>
      <c r="L7" s="794"/>
      <c r="M7" s="1128"/>
      <c r="N7" s="794"/>
      <c r="O7" s="794"/>
    </row>
    <row r="8" spans="1:15" s="796" customFormat="1" ht="30.05" customHeight="1">
      <c r="A8" s="3994" t="s">
        <v>6154</v>
      </c>
      <c r="B8" s="815">
        <v>2</v>
      </c>
      <c r="C8" s="6194" t="s">
        <v>6156</v>
      </c>
      <c r="D8" s="3993">
        <v>3</v>
      </c>
      <c r="E8" s="3993" t="s">
        <v>1495</v>
      </c>
      <c r="F8" s="5895"/>
      <c r="G8" s="3995">
        <f>D8*F8</f>
        <v>0</v>
      </c>
      <c r="H8" s="5900"/>
      <c r="I8" s="496">
        <f>D8*H8</f>
        <v>0</v>
      </c>
      <c r="K8" s="1127"/>
      <c r="L8" s="794"/>
      <c r="M8" s="1128"/>
      <c r="N8" s="794"/>
      <c r="O8" s="794"/>
    </row>
    <row r="9" spans="1:15" ht="15.05" customHeight="1">
      <c r="A9" s="3992"/>
      <c r="B9" s="815"/>
      <c r="C9" s="6195" t="s">
        <v>12126</v>
      </c>
      <c r="D9" s="3993"/>
      <c r="E9" s="3993"/>
      <c r="F9" s="5895"/>
      <c r="G9" s="3995"/>
      <c r="H9" s="5900"/>
      <c r="I9" s="496"/>
      <c r="K9" s="1128"/>
      <c r="M9" s="1128"/>
    </row>
    <row r="10" spans="1:15" s="796" customFormat="1" ht="30.05" customHeight="1">
      <c r="A10" s="3994" t="s">
        <v>6154</v>
      </c>
      <c r="B10" s="815">
        <v>3</v>
      </c>
      <c r="C10" s="6194" t="s">
        <v>6157</v>
      </c>
      <c r="D10" s="3993">
        <v>1</v>
      </c>
      <c r="E10" s="3993" t="s">
        <v>1495</v>
      </c>
      <c r="F10" s="5895"/>
      <c r="G10" s="3995">
        <f>D10*F10</f>
        <v>0</v>
      </c>
      <c r="H10" s="5900"/>
      <c r="I10" s="496">
        <f>D10*H10</f>
        <v>0</v>
      </c>
      <c r="K10" s="1127"/>
      <c r="L10" s="794"/>
      <c r="M10" s="1128"/>
      <c r="N10" s="794"/>
      <c r="O10" s="794"/>
    </row>
    <row r="11" spans="1:15" ht="15.05" customHeight="1">
      <c r="A11" s="3992"/>
      <c r="B11" s="815"/>
      <c r="C11" s="6195" t="s">
        <v>6158</v>
      </c>
      <c r="D11" s="3993"/>
      <c r="E11" s="3993"/>
      <c r="F11" s="5895"/>
      <c r="G11" s="3995"/>
      <c r="H11" s="5900"/>
      <c r="I11" s="496"/>
      <c r="K11" s="1128"/>
      <c r="M11" s="1128"/>
    </row>
    <row r="12" spans="1:15" s="796" customFormat="1" ht="16" customHeight="1">
      <c r="A12" s="3994" t="s">
        <v>6154</v>
      </c>
      <c r="B12" s="815">
        <v>4</v>
      </c>
      <c r="C12" s="6194" t="s">
        <v>6159</v>
      </c>
      <c r="D12" s="3993">
        <v>1</v>
      </c>
      <c r="E12" s="3993" t="s">
        <v>1495</v>
      </c>
      <c r="F12" s="5895"/>
      <c r="G12" s="3995">
        <f>D12*F12</f>
        <v>0</v>
      </c>
      <c r="H12" s="5900"/>
      <c r="I12" s="496">
        <f>D12*H12</f>
        <v>0</v>
      </c>
      <c r="K12" s="1127"/>
      <c r="L12" s="794"/>
      <c r="M12" s="1128"/>
      <c r="N12" s="794"/>
      <c r="O12" s="794"/>
    </row>
    <row r="13" spans="1:15" ht="15.05" customHeight="1">
      <c r="A13" s="3992"/>
      <c r="B13" s="815"/>
      <c r="C13" s="6195" t="s">
        <v>6158</v>
      </c>
      <c r="D13" s="3993"/>
      <c r="E13" s="3993"/>
      <c r="F13" s="5895"/>
      <c r="G13" s="3995"/>
      <c r="H13" s="5900"/>
      <c r="I13" s="496"/>
      <c r="K13" s="1128"/>
      <c r="M13" s="1128"/>
    </row>
    <row r="14" spans="1:15" s="796" customFormat="1" ht="16" customHeight="1">
      <c r="A14" s="3994" t="s">
        <v>6154</v>
      </c>
      <c r="B14" s="815">
        <v>5</v>
      </c>
      <c r="C14" s="6194" t="s">
        <v>6160</v>
      </c>
      <c r="D14" s="3993">
        <v>1</v>
      </c>
      <c r="E14" s="3993" t="s">
        <v>1495</v>
      </c>
      <c r="F14" s="5895"/>
      <c r="G14" s="3995">
        <f>D14*F14</f>
        <v>0</v>
      </c>
      <c r="H14" s="5900"/>
      <c r="I14" s="496">
        <f>D14*H14</f>
        <v>0</v>
      </c>
      <c r="K14" s="1127"/>
      <c r="L14" s="794"/>
      <c r="M14" s="1128"/>
      <c r="N14" s="794"/>
      <c r="O14" s="794"/>
    </row>
    <row r="15" spans="1:15" ht="15.05" customHeight="1">
      <c r="A15" s="3992"/>
      <c r="B15" s="815"/>
      <c r="C15" s="6195" t="s">
        <v>6158</v>
      </c>
      <c r="D15" s="3993"/>
      <c r="E15" s="3993"/>
      <c r="F15" s="5895"/>
      <c r="G15" s="3995"/>
      <c r="H15" s="5900"/>
      <c r="I15" s="496"/>
      <c r="K15" s="1128"/>
      <c r="M15" s="1128"/>
    </row>
    <row r="16" spans="1:15" s="796" customFormat="1" ht="30.05" customHeight="1">
      <c r="A16" s="3994" t="s">
        <v>6154</v>
      </c>
      <c r="B16" s="815">
        <v>6</v>
      </c>
      <c r="C16" s="6194" t="s">
        <v>6161</v>
      </c>
      <c r="D16" s="3993">
        <v>1</v>
      </c>
      <c r="E16" s="3993" t="s">
        <v>1495</v>
      </c>
      <c r="F16" s="5895"/>
      <c r="G16" s="3995">
        <f>D16*F16</f>
        <v>0</v>
      </c>
      <c r="H16" s="5900"/>
      <c r="I16" s="496">
        <f>D16*H16</f>
        <v>0</v>
      </c>
      <c r="K16" s="1127"/>
      <c r="L16" s="794"/>
      <c r="M16" s="1128"/>
      <c r="N16" s="794"/>
      <c r="O16" s="794"/>
    </row>
    <row r="17" spans="1:15" ht="15.05" customHeight="1">
      <c r="A17" s="3992"/>
      <c r="B17" s="815"/>
      <c r="C17" s="6195" t="s">
        <v>6158</v>
      </c>
      <c r="D17" s="3993"/>
      <c r="E17" s="3993"/>
      <c r="F17" s="5895"/>
      <c r="G17" s="3995"/>
      <c r="H17" s="5900"/>
      <c r="I17" s="496"/>
      <c r="K17" s="1128"/>
      <c r="M17" s="1128"/>
    </row>
    <row r="18" spans="1:15" s="816" customFormat="1" ht="30.05" customHeight="1">
      <c r="A18" s="3994" t="s">
        <v>6154</v>
      </c>
      <c r="B18" s="815">
        <v>7</v>
      </c>
      <c r="C18" s="6194" t="s">
        <v>6162</v>
      </c>
      <c r="D18" s="3993">
        <v>0</v>
      </c>
      <c r="E18" s="3993" t="s">
        <v>1495</v>
      </c>
      <c r="F18" s="5895"/>
      <c r="G18" s="3995">
        <f>D18*F18</f>
        <v>0</v>
      </c>
      <c r="H18" s="5900"/>
      <c r="I18" s="496">
        <f>D18*H18</f>
        <v>0</v>
      </c>
      <c r="K18" s="1127"/>
      <c r="L18" s="794"/>
      <c r="M18" s="1128"/>
      <c r="N18" s="794"/>
      <c r="O18" s="794"/>
    </row>
    <row r="19" spans="1:15" s="809" customFormat="1" ht="15.05" customHeight="1">
      <c r="A19" s="3992"/>
      <c r="B19" s="815"/>
      <c r="C19" s="6195" t="s">
        <v>12127</v>
      </c>
      <c r="D19" s="3993"/>
      <c r="E19" s="3993"/>
      <c r="F19" s="5895"/>
      <c r="G19" s="3995"/>
      <c r="H19" s="5900"/>
      <c r="I19" s="3995"/>
      <c r="K19" s="1129"/>
      <c r="L19" s="794"/>
      <c r="M19" s="1128"/>
      <c r="N19" s="794"/>
      <c r="O19" s="794"/>
    </row>
    <row r="20" spans="1:15" s="809" customFormat="1" ht="15.05" customHeight="1">
      <c r="A20" s="3994" t="s">
        <v>6154</v>
      </c>
      <c r="B20" s="815">
        <v>8</v>
      </c>
      <c r="C20" s="6194" t="s">
        <v>6164</v>
      </c>
      <c r="D20" s="3993">
        <v>1</v>
      </c>
      <c r="E20" s="3993" t="s">
        <v>1495</v>
      </c>
      <c r="F20" s="5895"/>
      <c r="G20" s="3995">
        <f>D20*F20</f>
        <v>0</v>
      </c>
      <c r="H20" s="5900"/>
      <c r="I20" s="3995">
        <f>D20*H20</f>
        <v>0</v>
      </c>
      <c r="K20" s="1127"/>
      <c r="L20" s="794"/>
      <c r="M20" s="1128"/>
      <c r="N20" s="794"/>
      <c r="O20" s="794"/>
    </row>
    <row r="21" spans="1:15" s="809" customFormat="1" ht="15.05" customHeight="1">
      <c r="A21" s="3992"/>
      <c r="B21" s="815"/>
      <c r="C21" s="6195" t="s">
        <v>12128</v>
      </c>
      <c r="D21" s="3993"/>
      <c r="E21" s="3993"/>
      <c r="F21" s="5895"/>
      <c r="G21" s="3995"/>
      <c r="H21" s="5900"/>
      <c r="I21" s="496"/>
      <c r="K21" s="1129"/>
      <c r="L21" s="794"/>
      <c r="M21" s="1128"/>
      <c r="N21" s="794"/>
      <c r="O21" s="794"/>
    </row>
    <row r="22" spans="1:15" s="809" customFormat="1" ht="29.3" customHeight="1">
      <c r="A22" s="802" t="s">
        <v>6154</v>
      </c>
      <c r="B22" s="815">
        <v>9</v>
      </c>
      <c r="C22" s="6196" t="s">
        <v>6165</v>
      </c>
      <c r="D22" s="497">
        <v>30</v>
      </c>
      <c r="E22" s="497" t="s">
        <v>1495</v>
      </c>
      <c r="F22" s="5896"/>
      <c r="G22" s="496">
        <f>D22*F22</f>
        <v>0</v>
      </c>
      <c r="H22" s="5920"/>
      <c r="I22" s="496">
        <f>D22*H22</f>
        <v>0</v>
      </c>
      <c r="K22" s="1127"/>
      <c r="L22" s="794"/>
      <c r="M22" s="1128"/>
      <c r="N22" s="794"/>
      <c r="O22" s="794"/>
    </row>
    <row r="23" spans="1:15" s="809" customFormat="1" ht="15.05" customHeight="1">
      <c r="A23" s="3996"/>
      <c r="B23" s="815"/>
      <c r="C23" s="6192" t="s">
        <v>12129</v>
      </c>
      <c r="D23" s="497"/>
      <c r="E23" s="497"/>
      <c r="F23" s="5896"/>
      <c r="G23" s="496"/>
      <c r="H23" s="5920"/>
      <c r="I23" s="496"/>
      <c r="K23" s="1129"/>
      <c r="L23" s="794"/>
      <c r="M23" s="1128"/>
      <c r="N23" s="794"/>
      <c r="O23" s="794"/>
    </row>
    <row r="24" spans="1:15" s="809" customFormat="1" ht="45.25" customHeight="1">
      <c r="A24" s="802" t="s">
        <v>6154</v>
      </c>
      <c r="B24" s="815">
        <v>10</v>
      </c>
      <c r="C24" s="6196" t="s">
        <v>6166</v>
      </c>
      <c r="D24" s="497">
        <v>1</v>
      </c>
      <c r="E24" s="497" t="s">
        <v>1495</v>
      </c>
      <c r="F24" s="5896"/>
      <c r="G24" s="496">
        <f>D24*F24</f>
        <v>0</v>
      </c>
      <c r="H24" s="5920"/>
      <c r="I24" s="496">
        <f>D24*H24</f>
        <v>0</v>
      </c>
      <c r="K24" s="1127"/>
      <c r="L24" s="794"/>
      <c r="M24" s="1128"/>
      <c r="N24" s="794"/>
      <c r="O24" s="794"/>
    </row>
    <row r="25" spans="1:15" s="809" customFormat="1" ht="15.05" customHeight="1">
      <c r="A25" s="3996"/>
      <c r="B25" s="815"/>
      <c r="C25" s="6192" t="s">
        <v>12130</v>
      </c>
      <c r="D25" s="497"/>
      <c r="E25" s="497"/>
      <c r="F25" s="5896"/>
      <c r="G25" s="496"/>
      <c r="H25" s="5920"/>
      <c r="I25" s="496"/>
      <c r="K25" s="1129"/>
      <c r="L25" s="794"/>
      <c r="M25" s="1128"/>
      <c r="N25" s="794"/>
      <c r="O25" s="794"/>
    </row>
    <row r="26" spans="1:15" s="809" customFormat="1" ht="45.25" customHeight="1">
      <c r="A26" s="802" t="s">
        <v>6154</v>
      </c>
      <c r="B26" s="815">
        <v>11</v>
      </c>
      <c r="C26" s="6196" t="s">
        <v>6167</v>
      </c>
      <c r="D26" s="497">
        <v>3</v>
      </c>
      <c r="E26" s="497" t="s">
        <v>1495</v>
      </c>
      <c r="F26" s="5896"/>
      <c r="G26" s="496">
        <f>D26*F26</f>
        <v>0</v>
      </c>
      <c r="H26" s="5920"/>
      <c r="I26" s="496">
        <f>D26*H26</f>
        <v>0</v>
      </c>
      <c r="K26" s="1127"/>
      <c r="L26" s="794"/>
      <c r="M26" s="1128"/>
      <c r="N26" s="794"/>
      <c r="O26" s="794"/>
    </row>
    <row r="27" spans="1:15" s="809" customFormat="1" ht="15.05" customHeight="1">
      <c r="A27" s="3996"/>
      <c r="B27" s="815"/>
      <c r="C27" s="6192" t="s">
        <v>12126</v>
      </c>
      <c r="D27" s="497"/>
      <c r="E27" s="497"/>
      <c r="F27" s="5896"/>
      <c r="G27" s="496"/>
      <c r="H27" s="5920"/>
      <c r="I27" s="496"/>
      <c r="K27" s="1129"/>
      <c r="L27" s="794"/>
      <c r="M27" s="1128"/>
      <c r="N27" s="794"/>
      <c r="O27" s="794"/>
    </row>
    <row r="28" spans="1:15" s="816" customFormat="1" ht="29.3" customHeight="1">
      <c r="A28" s="802" t="s">
        <v>6154</v>
      </c>
      <c r="B28" s="815">
        <v>12</v>
      </c>
      <c r="C28" s="6197" t="s">
        <v>6168</v>
      </c>
      <c r="D28" s="6203">
        <v>1</v>
      </c>
      <c r="E28" s="3997" t="s">
        <v>1495</v>
      </c>
      <c r="F28" s="5897"/>
      <c r="G28" s="3998">
        <f>D28*F28</f>
        <v>0</v>
      </c>
      <c r="H28" s="5921"/>
      <c r="I28" s="3998">
        <f>D28*H28</f>
        <v>0</v>
      </c>
      <c r="K28" s="1127"/>
      <c r="L28" s="1130"/>
      <c r="M28" s="1128"/>
      <c r="N28" s="1130"/>
      <c r="O28" s="1130"/>
    </row>
    <row r="29" spans="1:15" s="809" customFormat="1" ht="15.05" customHeight="1">
      <c r="A29" s="3996"/>
      <c r="B29" s="815"/>
      <c r="C29" s="6192" t="s">
        <v>12131</v>
      </c>
      <c r="D29" s="497"/>
      <c r="E29" s="497"/>
      <c r="F29" s="5896"/>
      <c r="G29" s="496"/>
      <c r="H29" s="5920"/>
      <c r="I29" s="496"/>
      <c r="K29" s="1129"/>
      <c r="L29" s="794"/>
      <c r="M29" s="1128"/>
      <c r="N29" s="794"/>
      <c r="O29" s="794"/>
    </row>
    <row r="30" spans="1:15" s="816" customFormat="1" ht="45.7" customHeight="1">
      <c r="A30" s="802" t="s">
        <v>6154</v>
      </c>
      <c r="B30" s="815">
        <v>13</v>
      </c>
      <c r="C30" s="6197" t="s">
        <v>6169</v>
      </c>
      <c r="D30" s="6203">
        <v>5</v>
      </c>
      <c r="E30" s="3997" t="s">
        <v>1495</v>
      </c>
      <c r="F30" s="5897"/>
      <c r="G30" s="3998">
        <f>D30*F30</f>
        <v>0</v>
      </c>
      <c r="H30" s="5921"/>
      <c r="I30" s="3998">
        <f>D30*H30</f>
        <v>0</v>
      </c>
      <c r="K30" s="1127"/>
      <c r="L30" s="1130"/>
      <c r="M30" s="1128"/>
      <c r="N30" s="1130"/>
      <c r="O30" s="1130"/>
    </row>
    <row r="31" spans="1:15" s="809" customFormat="1" ht="15.05" customHeight="1">
      <c r="A31" s="3996"/>
      <c r="B31" s="815"/>
      <c r="C31" s="6192" t="s">
        <v>12125</v>
      </c>
      <c r="D31" s="497"/>
      <c r="E31" s="497"/>
      <c r="F31" s="5896"/>
      <c r="G31" s="496"/>
      <c r="H31" s="5920"/>
      <c r="I31" s="496"/>
      <c r="K31" s="1129"/>
      <c r="L31" s="794"/>
      <c r="M31" s="1128"/>
      <c r="N31" s="794"/>
      <c r="O31" s="794"/>
    </row>
    <row r="32" spans="1:15" s="816" customFormat="1" ht="45.7" customHeight="1">
      <c r="A32" s="802" t="s">
        <v>6154</v>
      </c>
      <c r="B32" s="815">
        <v>14</v>
      </c>
      <c r="C32" s="6197" t="s">
        <v>6170</v>
      </c>
      <c r="D32" s="6203">
        <v>1</v>
      </c>
      <c r="E32" s="3997" t="s">
        <v>1495</v>
      </c>
      <c r="F32" s="5898"/>
      <c r="G32" s="3999">
        <f>D32*F32</f>
        <v>0</v>
      </c>
      <c r="H32" s="5899"/>
      <c r="I32" s="3998">
        <f>D32*H32</f>
        <v>0</v>
      </c>
      <c r="K32" s="1127"/>
      <c r="L32" s="1130"/>
      <c r="M32" s="1128"/>
      <c r="N32" s="1130"/>
      <c r="O32" s="1130"/>
    </row>
    <row r="33" spans="1:22" s="809" customFormat="1" ht="15.05" customHeight="1">
      <c r="A33" s="3996"/>
      <c r="B33" s="815"/>
      <c r="C33" s="6192" t="s">
        <v>12132</v>
      </c>
      <c r="D33" s="497"/>
      <c r="E33" s="497"/>
      <c r="F33" s="5895"/>
      <c r="G33" s="3995"/>
      <c r="H33" s="5920"/>
      <c r="I33" s="496"/>
      <c r="K33" s="1129"/>
      <c r="L33" s="794"/>
      <c r="M33" s="1128"/>
      <c r="N33" s="794"/>
      <c r="O33" s="794"/>
    </row>
    <row r="34" spans="1:22" s="816" customFormat="1" ht="59.5" customHeight="1">
      <c r="A34" s="802" t="s">
        <v>6154</v>
      </c>
      <c r="B34" s="815">
        <v>15</v>
      </c>
      <c r="C34" s="6198" t="s">
        <v>6172</v>
      </c>
      <c r="D34" s="6204">
        <v>36</v>
      </c>
      <c r="E34" s="4000" t="s">
        <v>1495</v>
      </c>
      <c r="F34" s="5898"/>
      <c r="G34" s="3999">
        <f>D34*F34</f>
        <v>0</v>
      </c>
      <c r="H34" s="5899"/>
      <c r="I34" s="3998">
        <f>D34*H34</f>
        <v>0</v>
      </c>
      <c r="K34" s="1127"/>
      <c r="L34" s="1130"/>
      <c r="M34" s="1128"/>
      <c r="N34" s="1130"/>
      <c r="O34" s="1130"/>
    </row>
    <row r="35" spans="1:22" s="809" customFormat="1" ht="15.05" customHeight="1">
      <c r="A35" s="3996"/>
      <c r="B35" s="815"/>
      <c r="C35" s="6195" t="s">
        <v>12133</v>
      </c>
      <c r="D35" s="3993"/>
      <c r="E35" s="3993"/>
      <c r="F35" s="5895"/>
      <c r="G35" s="3995"/>
      <c r="H35" s="5900"/>
      <c r="I35" s="496"/>
      <c r="K35" s="1129"/>
      <c r="L35" s="794"/>
      <c r="M35" s="1128"/>
      <c r="N35" s="794"/>
      <c r="O35" s="794"/>
    </row>
    <row r="36" spans="1:22" s="816" customFormat="1" ht="15.05" customHeight="1">
      <c r="A36" s="802" t="s">
        <v>6154</v>
      </c>
      <c r="B36" s="815">
        <v>16</v>
      </c>
      <c r="C36" s="6197" t="s">
        <v>6173</v>
      </c>
      <c r="D36" s="6203">
        <v>68</v>
      </c>
      <c r="E36" s="3997" t="s">
        <v>1495</v>
      </c>
      <c r="F36" s="5898"/>
      <c r="G36" s="3999">
        <f>D36*F36</f>
        <v>0</v>
      </c>
      <c r="H36" s="5921"/>
      <c r="I36" s="3998">
        <f>D36*H36</f>
        <v>0</v>
      </c>
      <c r="K36" s="1127"/>
      <c r="L36" s="1130"/>
      <c r="M36" s="1128"/>
      <c r="N36" s="1130"/>
      <c r="O36" s="1130"/>
    </row>
    <row r="37" spans="1:22" s="809" customFormat="1" ht="15.05" customHeight="1">
      <c r="A37" s="3996"/>
      <c r="B37" s="815"/>
      <c r="C37" s="6192" t="s">
        <v>12134</v>
      </c>
      <c r="D37" s="497"/>
      <c r="E37" s="497"/>
      <c r="F37" s="5895"/>
      <c r="G37" s="3995"/>
      <c r="H37" s="5920"/>
      <c r="I37" s="496"/>
      <c r="K37" s="1129"/>
      <c r="L37" s="794"/>
      <c r="M37" s="1128"/>
      <c r="N37" s="794"/>
      <c r="O37" s="794"/>
    </row>
    <row r="38" spans="1:22" s="816" customFormat="1" ht="15.05" customHeight="1">
      <c r="A38" s="802" t="s">
        <v>6154</v>
      </c>
      <c r="B38" s="815">
        <v>17</v>
      </c>
      <c r="C38" s="6198" t="s">
        <v>6174</v>
      </c>
      <c r="D38" s="6203">
        <v>3</v>
      </c>
      <c r="E38" s="3997" t="s">
        <v>1495</v>
      </c>
      <c r="F38" s="5897"/>
      <c r="G38" s="3999">
        <f>D38*F38</f>
        <v>0</v>
      </c>
      <c r="H38" s="5921"/>
      <c r="I38" s="3998">
        <f>D38*H38</f>
        <v>0</v>
      </c>
      <c r="K38" s="1127"/>
      <c r="L38" s="1130"/>
      <c r="M38" s="1128"/>
      <c r="N38" s="1130"/>
      <c r="O38" s="1130"/>
    </row>
    <row r="39" spans="1:22" s="809" customFormat="1" ht="15.05" customHeight="1">
      <c r="A39" s="3996"/>
      <c r="B39" s="815"/>
      <c r="C39" s="6195" t="s">
        <v>12126</v>
      </c>
      <c r="D39" s="497"/>
      <c r="E39" s="497"/>
      <c r="F39" s="5896"/>
      <c r="G39" s="3995"/>
      <c r="H39" s="5920"/>
      <c r="I39" s="496"/>
      <c r="K39" s="1129"/>
      <c r="L39" s="794"/>
      <c r="M39" s="1128"/>
      <c r="N39" s="794"/>
      <c r="O39" s="794"/>
    </row>
    <row r="40" spans="1:22" s="816" customFormat="1" ht="15.05" customHeight="1">
      <c r="A40" s="802" t="s">
        <v>6154</v>
      </c>
      <c r="B40" s="815">
        <v>18</v>
      </c>
      <c r="C40" s="6198" t="s">
        <v>6175</v>
      </c>
      <c r="D40" s="6203">
        <v>6</v>
      </c>
      <c r="E40" s="3997" t="s">
        <v>1495</v>
      </c>
      <c r="F40" s="5897"/>
      <c r="G40" s="3999">
        <f>D40*F40</f>
        <v>0</v>
      </c>
      <c r="H40" s="5921"/>
      <c r="I40" s="3998">
        <f>D40*H40</f>
        <v>0</v>
      </c>
      <c r="K40" s="1127"/>
      <c r="L40" s="1130"/>
      <c r="M40" s="1128"/>
      <c r="N40" s="1130"/>
      <c r="O40" s="1130"/>
    </row>
    <row r="41" spans="1:22" s="809" customFormat="1" ht="15.05" customHeight="1">
      <c r="A41" s="3996"/>
      <c r="B41" s="815"/>
      <c r="C41" s="6195" t="s">
        <v>12135</v>
      </c>
      <c r="D41" s="497"/>
      <c r="E41" s="497"/>
      <c r="F41" s="5896"/>
      <c r="G41" s="3995"/>
      <c r="H41" s="5920"/>
      <c r="I41" s="496"/>
      <c r="K41" s="1129"/>
      <c r="L41" s="794"/>
      <c r="M41" s="1128"/>
      <c r="N41" s="794"/>
      <c r="O41" s="794"/>
    </row>
    <row r="42" spans="1:22" s="816" customFormat="1" ht="29.3" customHeight="1">
      <c r="A42" s="802" t="s">
        <v>6154</v>
      </c>
      <c r="B42" s="815">
        <v>19</v>
      </c>
      <c r="C42" s="6198" t="s">
        <v>6176</v>
      </c>
      <c r="D42" s="6204">
        <v>8</v>
      </c>
      <c r="E42" s="4000" t="s">
        <v>1495</v>
      </c>
      <c r="F42" s="5898"/>
      <c r="G42" s="3999">
        <f>D42*F42</f>
        <v>0</v>
      </c>
      <c r="H42" s="5921"/>
      <c r="I42" s="3998">
        <f>D42*H42</f>
        <v>0</v>
      </c>
      <c r="K42" s="1127"/>
      <c r="L42" s="1130"/>
      <c r="M42" s="1128"/>
      <c r="N42" s="1130"/>
      <c r="O42" s="1130"/>
    </row>
    <row r="43" spans="1:22" s="809" customFormat="1" ht="15.05" customHeight="1">
      <c r="A43" s="3996"/>
      <c r="B43" s="815"/>
      <c r="C43" s="6195" t="s">
        <v>12136</v>
      </c>
      <c r="D43" s="3993"/>
      <c r="E43" s="3993"/>
      <c r="F43" s="5895"/>
      <c r="G43" s="3995"/>
      <c r="H43" s="5920"/>
      <c r="I43" s="496"/>
      <c r="K43" s="1129"/>
      <c r="L43" s="794"/>
      <c r="M43" s="1128"/>
      <c r="N43" s="794"/>
      <c r="O43" s="794"/>
    </row>
    <row r="44" spans="1:22" s="816" customFormat="1" ht="29.3" customHeight="1">
      <c r="A44" s="802" t="s">
        <v>6154</v>
      </c>
      <c r="B44" s="815">
        <v>20</v>
      </c>
      <c r="C44" s="6198" t="s">
        <v>6177</v>
      </c>
      <c r="D44" s="6204">
        <v>1</v>
      </c>
      <c r="E44" s="4000" t="s">
        <v>1495</v>
      </c>
      <c r="F44" s="5898"/>
      <c r="G44" s="3999">
        <f>D44*F44</f>
        <v>0</v>
      </c>
      <c r="H44" s="5921"/>
      <c r="I44" s="3998">
        <f>D44*H44</f>
        <v>0</v>
      </c>
      <c r="K44" s="1127"/>
      <c r="L44" s="1130"/>
      <c r="M44" s="1128"/>
      <c r="N44" s="1130"/>
      <c r="O44" s="1130"/>
    </row>
    <row r="45" spans="1:22" s="809" customFormat="1" ht="15.05" customHeight="1">
      <c r="A45" s="3996"/>
      <c r="B45" s="815"/>
      <c r="C45" s="6195" t="s">
        <v>6163</v>
      </c>
      <c r="D45" s="3993"/>
      <c r="E45" s="3993"/>
      <c r="F45" s="5895"/>
      <c r="G45" s="3995"/>
      <c r="H45" s="5920"/>
      <c r="I45" s="496"/>
      <c r="K45" s="1129"/>
      <c r="L45" s="794"/>
      <c r="M45" s="1128"/>
      <c r="N45" s="794"/>
      <c r="O45" s="794"/>
    </row>
    <row r="46" spans="1:22" s="816" customFormat="1" ht="15.05" customHeight="1">
      <c r="A46" s="802" t="s">
        <v>6154</v>
      </c>
      <c r="B46" s="815">
        <v>21</v>
      </c>
      <c r="C46" s="6198" t="s">
        <v>6178</v>
      </c>
      <c r="D46" s="6204">
        <v>1</v>
      </c>
      <c r="E46" s="4000" t="s">
        <v>1495</v>
      </c>
      <c r="F46" s="5898"/>
      <c r="G46" s="3999">
        <f>D46*F46</f>
        <v>0</v>
      </c>
      <c r="H46" s="5921"/>
      <c r="I46" s="3998">
        <f>D46*H46</f>
        <v>0</v>
      </c>
      <c r="J46" s="817"/>
      <c r="K46" s="1127"/>
      <c r="L46" s="1130"/>
      <c r="M46" s="1128"/>
      <c r="N46" s="1130"/>
      <c r="O46" s="1130"/>
      <c r="P46" s="817"/>
      <c r="Q46" s="817"/>
      <c r="R46" s="817"/>
      <c r="S46" s="817"/>
      <c r="T46" s="817"/>
      <c r="U46" s="817"/>
      <c r="V46" s="817"/>
    </row>
    <row r="47" spans="1:22" s="809" customFormat="1" ht="15.05" customHeight="1">
      <c r="A47" s="3996"/>
      <c r="B47" s="815"/>
      <c r="C47" s="6195" t="s">
        <v>12137</v>
      </c>
      <c r="D47" s="3993"/>
      <c r="E47" s="3993"/>
      <c r="F47" s="5895"/>
      <c r="G47" s="3995"/>
      <c r="H47" s="5920"/>
      <c r="I47" s="496"/>
      <c r="J47" s="498"/>
      <c r="K47" s="1131"/>
      <c r="L47" s="794"/>
      <c r="M47" s="1128"/>
      <c r="N47" s="794"/>
      <c r="O47" s="794"/>
      <c r="P47" s="498"/>
      <c r="Q47" s="498"/>
      <c r="R47" s="498"/>
      <c r="S47" s="498"/>
      <c r="T47" s="498"/>
      <c r="U47" s="498"/>
      <c r="V47" s="498"/>
    </row>
    <row r="48" spans="1:22" s="816" customFormat="1" ht="15.05" customHeight="1">
      <c r="A48" s="802" t="s">
        <v>6154</v>
      </c>
      <c r="B48" s="815">
        <v>22</v>
      </c>
      <c r="C48" s="6199" t="s">
        <v>6179</v>
      </c>
      <c r="D48" s="6204">
        <v>1</v>
      </c>
      <c r="E48" s="4000" t="s">
        <v>1495</v>
      </c>
      <c r="F48" s="5899"/>
      <c r="G48" s="3999">
        <f>D48*F48</f>
        <v>0</v>
      </c>
      <c r="H48" s="5921"/>
      <c r="I48" s="3998">
        <f>D48*H48</f>
        <v>0</v>
      </c>
      <c r="K48" s="1127"/>
      <c r="L48" s="1130"/>
      <c r="M48" s="1128"/>
      <c r="N48" s="1130"/>
      <c r="O48" s="1130"/>
    </row>
    <row r="49" spans="1:15" s="809" customFormat="1" ht="15.05" customHeight="1">
      <c r="A49" s="807"/>
      <c r="B49" s="815"/>
      <c r="C49" s="6200" t="s">
        <v>12138</v>
      </c>
      <c r="D49" s="3993"/>
      <c r="E49" s="3993"/>
      <c r="F49" s="5900"/>
      <c r="G49" s="3995"/>
      <c r="H49" s="5920"/>
      <c r="I49" s="496"/>
      <c r="K49" s="1129"/>
      <c r="L49" s="794"/>
      <c r="M49" s="1128"/>
      <c r="N49" s="794"/>
      <c r="O49" s="794"/>
    </row>
    <row r="50" spans="1:15" s="816" customFormat="1" ht="29.3" customHeight="1">
      <c r="A50" s="802" t="s">
        <v>6154</v>
      </c>
      <c r="B50" s="815">
        <v>23</v>
      </c>
      <c r="C50" s="6199" t="s">
        <v>6180</v>
      </c>
      <c r="D50" s="6204">
        <v>4</v>
      </c>
      <c r="E50" s="4000" t="s">
        <v>1495</v>
      </c>
      <c r="F50" s="5899"/>
      <c r="G50" s="3999">
        <f>D50*F50</f>
        <v>0</v>
      </c>
      <c r="H50" s="5921"/>
      <c r="I50" s="3998">
        <f>D50*H50</f>
        <v>0</v>
      </c>
      <c r="K50" s="1127"/>
      <c r="L50" s="1130"/>
      <c r="M50" s="1128"/>
      <c r="N50" s="1130"/>
      <c r="O50" s="1130"/>
    </row>
    <row r="51" spans="1:15" s="809" customFormat="1" ht="15.05" customHeight="1">
      <c r="A51" s="807"/>
      <c r="B51" s="815"/>
      <c r="C51" s="6200" t="s">
        <v>12139</v>
      </c>
      <c r="D51" s="3993"/>
      <c r="E51" s="3993"/>
      <c r="F51" s="5900"/>
      <c r="G51" s="3995"/>
      <c r="H51" s="5920"/>
      <c r="I51" s="496"/>
      <c r="K51" s="1129"/>
      <c r="L51" s="794"/>
      <c r="M51" s="1128"/>
      <c r="N51" s="794"/>
      <c r="O51" s="794"/>
    </row>
    <row r="52" spans="1:15" s="816" customFormat="1" ht="59.95" customHeight="1">
      <c r="A52" s="802" t="s">
        <v>6154</v>
      </c>
      <c r="B52" s="815">
        <v>24</v>
      </c>
      <c r="C52" s="6199" t="s">
        <v>6181</v>
      </c>
      <c r="D52" s="6204">
        <v>403</v>
      </c>
      <c r="E52" s="4000" t="s">
        <v>1495</v>
      </c>
      <c r="F52" s="5899"/>
      <c r="G52" s="3999">
        <f>D52*F52</f>
        <v>0</v>
      </c>
      <c r="H52" s="5921"/>
      <c r="I52" s="3998">
        <f>D52*H52</f>
        <v>0</v>
      </c>
      <c r="K52" s="1127"/>
      <c r="L52" s="1130"/>
      <c r="M52" s="1128"/>
      <c r="N52" s="1130"/>
      <c r="O52" s="1130"/>
    </row>
    <row r="53" spans="1:15" s="809" customFormat="1" ht="15.05" customHeight="1">
      <c r="A53" s="807"/>
      <c r="B53" s="815"/>
      <c r="C53" s="6200" t="s">
        <v>12140</v>
      </c>
      <c r="D53" s="3993"/>
      <c r="E53" s="3993"/>
      <c r="F53" s="5900"/>
      <c r="G53" s="3995"/>
      <c r="H53" s="5920"/>
      <c r="I53" s="496"/>
      <c r="K53" s="1129"/>
      <c r="L53" s="794"/>
      <c r="M53" s="1128"/>
      <c r="N53" s="794"/>
      <c r="O53" s="794"/>
    </row>
    <row r="54" spans="1:15" s="816" customFormat="1" ht="59.5" customHeight="1">
      <c r="A54" s="802" t="s">
        <v>6154</v>
      </c>
      <c r="B54" s="815">
        <v>25</v>
      </c>
      <c r="C54" s="6199" t="s">
        <v>6182</v>
      </c>
      <c r="D54" s="6204">
        <v>16</v>
      </c>
      <c r="E54" s="4000" t="s">
        <v>1495</v>
      </c>
      <c r="F54" s="5899"/>
      <c r="G54" s="3999">
        <f>D54*F54</f>
        <v>0</v>
      </c>
      <c r="H54" s="5921"/>
      <c r="I54" s="3998">
        <f>D54*H54</f>
        <v>0</v>
      </c>
      <c r="K54" s="1127"/>
      <c r="L54" s="1130"/>
      <c r="M54" s="1128"/>
      <c r="N54" s="1130"/>
      <c r="O54" s="1130"/>
    </row>
    <row r="55" spans="1:15" s="809" customFormat="1" ht="15.05" customHeight="1">
      <c r="A55" s="807"/>
      <c r="B55" s="815"/>
      <c r="C55" s="6200" t="s">
        <v>12141</v>
      </c>
      <c r="D55" s="3993"/>
      <c r="E55" s="3993"/>
      <c r="F55" s="5900"/>
      <c r="G55" s="3995"/>
      <c r="H55" s="5920"/>
      <c r="I55" s="496"/>
      <c r="K55" s="1129"/>
      <c r="L55" s="794"/>
      <c r="M55" s="1128"/>
      <c r="N55" s="794"/>
      <c r="O55" s="794"/>
    </row>
    <row r="56" spans="1:15" s="816" customFormat="1" ht="59.5" customHeight="1">
      <c r="A56" s="802" t="s">
        <v>6154</v>
      </c>
      <c r="B56" s="815">
        <v>26</v>
      </c>
      <c r="C56" s="6199" t="s">
        <v>6183</v>
      </c>
      <c r="D56" s="6204">
        <v>3</v>
      </c>
      <c r="E56" s="4000" t="s">
        <v>1495</v>
      </c>
      <c r="F56" s="5899"/>
      <c r="G56" s="3999">
        <f>D56*F56</f>
        <v>0</v>
      </c>
      <c r="H56" s="5921"/>
      <c r="I56" s="3998">
        <f>D56*H56</f>
        <v>0</v>
      </c>
      <c r="K56" s="1127"/>
      <c r="L56" s="1130"/>
      <c r="M56" s="1128"/>
      <c r="N56" s="1130"/>
      <c r="O56" s="1130"/>
    </row>
    <row r="57" spans="1:15" s="809" customFormat="1" ht="15.05" customHeight="1">
      <c r="A57" s="807"/>
      <c r="B57" s="815"/>
      <c r="C57" s="6200" t="s">
        <v>12142</v>
      </c>
      <c r="D57" s="3993"/>
      <c r="E57" s="3993"/>
      <c r="F57" s="5900"/>
      <c r="G57" s="3995"/>
      <c r="H57" s="5920"/>
      <c r="I57" s="496"/>
      <c r="K57" s="1129"/>
      <c r="L57" s="794"/>
      <c r="M57" s="1128"/>
      <c r="N57" s="794"/>
      <c r="O57" s="794"/>
    </row>
    <row r="58" spans="1:15" s="816" customFormat="1" ht="15.05" customHeight="1">
      <c r="A58" s="802" t="s">
        <v>6154</v>
      </c>
      <c r="B58" s="815">
        <v>27</v>
      </c>
      <c r="C58" s="6199" t="s">
        <v>6184</v>
      </c>
      <c r="D58" s="6204">
        <v>212</v>
      </c>
      <c r="E58" s="4000" t="s">
        <v>1495</v>
      </c>
      <c r="F58" s="5899"/>
      <c r="G58" s="3999">
        <f>D58*F58</f>
        <v>0</v>
      </c>
      <c r="H58" s="5921"/>
      <c r="I58" s="3998">
        <f>D58*H58</f>
        <v>0</v>
      </c>
      <c r="K58" s="1127"/>
      <c r="L58" s="1130"/>
      <c r="M58" s="1128"/>
      <c r="N58" s="1130"/>
      <c r="O58" s="1130"/>
    </row>
    <row r="59" spans="1:15" s="809" customFormat="1" ht="15.05" customHeight="1">
      <c r="A59" s="807"/>
      <c r="B59" s="815"/>
      <c r="C59" s="6200" t="s">
        <v>12143</v>
      </c>
      <c r="D59" s="3993"/>
      <c r="E59" s="3993"/>
      <c r="F59" s="5900"/>
      <c r="G59" s="3995"/>
      <c r="H59" s="5920"/>
      <c r="I59" s="496"/>
      <c r="K59" s="1129"/>
      <c r="L59" s="794"/>
      <c r="M59" s="1128"/>
      <c r="N59" s="794"/>
      <c r="O59" s="794"/>
    </row>
    <row r="60" spans="1:15" s="816" customFormat="1" ht="29.3" customHeight="1">
      <c r="A60" s="802" t="s">
        <v>6154</v>
      </c>
      <c r="B60" s="815">
        <v>28</v>
      </c>
      <c r="C60" s="6199" t="s">
        <v>6185</v>
      </c>
      <c r="D60" s="6204">
        <v>184</v>
      </c>
      <c r="E60" s="4000" t="s">
        <v>1495</v>
      </c>
      <c r="F60" s="5899"/>
      <c r="G60" s="3999">
        <f>D60*F60</f>
        <v>0</v>
      </c>
      <c r="H60" s="5921"/>
      <c r="I60" s="3998">
        <f>D60*H60</f>
        <v>0</v>
      </c>
      <c r="K60" s="1127"/>
      <c r="L60" s="1130"/>
      <c r="M60" s="1128"/>
      <c r="N60" s="1130"/>
      <c r="O60" s="1130"/>
    </row>
    <row r="61" spans="1:15" s="809" customFormat="1" ht="15.05" customHeight="1">
      <c r="A61" s="807"/>
      <c r="B61" s="815"/>
      <c r="C61" s="6200" t="s">
        <v>12144</v>
      </c>
      <c r="D61" s="3993"/>
      <c r="E61" s="3993"/>
      <c r="F61" s="5900"/>
      <c r="G61" s="3995"/>
      <c r="H61" s="5920"/>
      <c r="I61" s="496"/>
      <c r="K61" s="1129"/>
      <c r="L61" s="794"/>
      <c r="M61" s="1128"/>
      <c r="N61" s="794"/>
      <c r="O61" s="794"/>
    </row>
    <row r="62" spans="1:15" s="816" customFormat="1" ht="15.05" customHeight="1">
      <c r="A62" s="802" t="s">
        <v>6154</v>
      </c>
      <c r="B62" s="815">
        <v>29</v>
      </c>
      <c r="C62" s="6199" t="s">
        <v>6186</v>
      </c>
      <c r="D62" s="6204">
        <v>16</v>
      </c>
      <c r="E62" s="4000" t="s">
        <v>1495</v>
      </c>
      <c r="F62" s="5899"/>
      <c r="G62" s="3999">
        <f>D62*F62</f>
        <v>0</v>
      </c>
      <c r="H62" s="5921"/>
      <c r="I62" s="3998">
        <f>D62*H62</f>
        <v>0</v>
      </c>
      <c r="K62" s="1127"/>
      <c r="L62" s="1130"/>
      <c r="M62" s="1128"/>
      <c r="N62" s="1130"/>
      <c r="O62" s="1130"/>
    </row>
    <row r="63" spans="1:15" s="809" customFormat="1" ht="15.05" customHeight="1">
      <c r="A63" s="807"/>
      <c r="B63" s="815"/>
      <c r="C63" s="6200" t="s">
        <v>12145</v>
      </c>
      <c r="D63" s="3993"/>
      <c r="E63" s="3993"/>
      <c r="F63" s="5900"/>
      <c r="G63" s="3995"/>
      <c r="H63" s="5920"/>
      <c r="I63" s="496"/>
      <c r="K63" s="1129"/>
      <c r="L63" s="794"/>
      <c r="M63" s="1128"/>
      <c r="N63" s="794"/>
      <c r="O63" s="794"/>
    </row>
    <row r="64" spans="1:15" s="816" customFormat="1" ht="15.05" customHeight="1">
      <c r="A64" s="802" t="s">
        <v>6154</v>
      </c>
      <c r="B64" s="815">
        <v>30</v>
      </c>
      <c r="C64" s="6199" t="s">
        <v>6187</v>
      </c>
      <c r="D64" s="6204">
        <v>36</v>
      </c>
      <c r="E64" s="4000" t="s">
        <v>1495</v>
      </c>
      <c r="F64" s="5899"/>
      <c r="G64" s="3999">
        <f>D64*F64</f>
        <v>0</v>
      </c>
      <c r="H64" s="5921"/>
      <c r="I64" s="3998">
        <f>D64*H64</f>
        <v>0</v>
      </c>
      <c r="K64" s="1127"/>
      <c r="L64" s="1130"/>
      <c r="M64" s="1128"/>
      <c r="N64" s="1130"/>
      <c r="O64" s="1130"/>
    </row>
    <row r="65" spans="1:15" s="809" customFormat="1" ht="15.05" customHeight="1">
      <c r="A65" s="807"/>
      <c r="B65" s="815"/>
      <c r="C65" s="6200" t="s">
        <v>12146</v>
      </c>
      <c r="D65" s="3993"/>
      <c r="E65" s="3993"/>
      <c r="F65" s="5900"/>
      <c r="G65" s="3995"/>
      <c r="H65" s="5920"/>
      <c r="I65" s="496"/>
      <c r="K65" s="1129"/>
      <c r="L65" s="794"/>
      <c r="M65" s="1128"/>
      <c r="N65" s="794"/>
      <c r="O65" s="794"/>
    </row>
    <row r="66" spans="1:15" s="816" customFormat="1" ht="15.05" customHeight="1">
      <c r="A66" s="802" t="s">
        <v>6154</v>
      </c>
      <c r="B66" s="815">
        <v>31</v>
      </c>
      <c r="C66" s="6199" t="s">
        <v>6188</v>
      </c>
      <c r="D66" s="6204">
        <v>24</v>
      </c>
      <c r="E66" s="4000" t="s">
        <v>1495</v>
      </c>
      <c r="F66" s="5899"/>
      <c r="G66" s="3999">
        <f>D66*F66</f>
        <v>0</v>
      </c>
      <c r="H66" s="5921"/>
      <c r="I66" s="3998">
        <f>D66*H66</f>
        <v>0</v>
      </c>
      <c r="K66" s="1127"/>
      <c r="L66" s="1130"/>
      <c r="M66" s="1128"/>
      <c r="N66" s="1130"/>
      <c r="O66" s="1130"/>
    </row>
    <row r="67" spans="1:15" s="809" customFormat="1" ht="15.05" customHeight="1">
      <c r="A67" s="807"/>
      <c r="B67" s="815"/>
      <c r="C67" s="6200" t="s">
        <v>12147</v>
      </c>
      <c r="D67" s="3993"/>
      <c r="E67" s="3993"/>
      <c r="F67" s="5900"/>
      <c r="G67" s="3995"/>
      <c r="H67" s="5920"/>
      <c r="I67" s="496"/>
      <c r="K67" s="1129"/>
      <c r="L67" s="794"/>
      <c r="M67" s="1128"/>
      <c r="N67" s="794"/>
      <c r="O67" s="794"/>
    </row>
    <row r="68" spans="1:15" s="816" customFormat="1" ht="15.05" customHeight="1">
      <c r="A68" s="802" t="s">
        <v>6154</v>
      </c>
      <c r="B68" s="815">
        <v>32</v>
      </c>
      <c r="C68" s="6199" t="s">
        <v>6189</v>
      </c>
      <c r="D68" s="6204">
        <v>4</v>
      </c>
      <c r="E68" s="4000" t="s">
        <v>1495</v>
      </c>
      <c r="F68" s="5899"/>
      <c r="G68" s="3999">
        <f>D68*F68</f>
        <v>0</v>
      </c>
      <c r="H68" s="5921"/>
      <c r="I68" s="3998">
        <f>D68*H68</f>
        <v>0</v>
      </c>
      <c r="K68" s="1127"/>
      <c r="L68" s="1130"/>
      <c r="M68" s="1128"/>
      <c r="N68" s="1130"/>
      <c r="O68" s="1130"/>
    </row>
    <row r="69" spans="1:15" s="809" customFormat="1" ht="15.05" customHeight="1">
      <c r="A69" s="807"/>
      <c r="B69" s="815"/>
      <c r="C69" s="6200" t="s">
        <v>12148</v>
      </c>
      <c r="D69" s="3993"/>
      <c r="E69" s="3993"/>
      <c r="F69" s="5900"/>
      <c r="G69" s="3995"/>
      <c r="H69" s="5920"/>
      <c r="I69" s="496"/>
      <c r="K69" s="1129"/>
      <c r="L69" s="794"/>
      <c r="M69" s="1128"/>
      <c r="N69" s="794"/>
      <c r="O69" s="794"/>
    </row>
    <row r="70" spans="1:15" s="816" customFormat="1" ht="16" customHeight="1">
      <c r="A70" s="802" t="s">
        <v>6154</v>
      </c>
      <c r="B70" s="815">
        <v>33</v>
      </c>
      <c r="C70" s="6199" t="s">
        <v>6190</v>
      </c>
      <c r="D70" s="6204">
        <v>32</v>
      </c>
      <c r="E70" s="4000" t="s">
        <v>1495</v>
      </c>
      <c r="F70" s="5899"/>
      <c r="G70" s="3999">
        <f>D70*F70</f>
        <v>0</v>
      </c>
      <c r="H70" s="5921"/>
      <c r="I70" s="3998">
        <f>D70*H70</f>
        <v>0</v>
      </c>
      <c r="K70" s="1127"/>
      <c r="L70" s="1130"/>
      <c r="M70" s="1128"/>
      <c r="N70" s="1130"/>
      <c r="O70" s="1130"/>
    </row>
    <row r="71" spans="1:15" s="809" customFormat="1" ht="15.05" customHeight="1">
      <c r="A71" s="807"/>
      <c r="B71" s="815"/>
      <c r="C71" s="6200" t="s">
        <v>12149</v>
      </c>
      <c r="D71" s="3993"/>
      <c r="E71" s="3993"/>
      <c r="F71" s="5900"/>
      <c r="G71" s="3995"/>
      <c r="H71" s="5920"/>
      <c r="I71" s="496"/>
      <c r="K71" s="1129"/>
      <c r="L71" s="794"/>
      <c r="M71" s="1128"/>
      <c r="N71" s="794"/>
      <c r="O71" s="794"/>
    </row>
    <row r="72" spans="1:15" s="816" customFormat="1" ht="59.5" customHeight="1">
      <c r="A72" s="802" t="s">
        <v>6154</v>
      </c>
      <c r="B72" s="815">
        <v>34</v>
      </c>
      <c r="C72" s="6199" t="s">
        <v>6191</v>
      </c>
      <c r="D72" s="6204">
        <v>58</v>
      </c>
      <c r="E72" s="4000" t="s">
        <v>1495</v>
      </c>
      <c r="F72" s="5899"/>
      <c r="G72" s="3999">
        <f>D72*F72</f>
        <v>0</v>
      </c>
      <c r="H72" s="5921"/>
      <c r="I72" s="3998">
        <f>D72*H72</f>
        <v>0</v>
      </c>
      <c r="K72" s="1127"/>
      <c r="L72" s="1130"/>
      <c r="M72" s="1128"/>
      <c r="N72" s="1130"/>
      <c r="O72" s="1130"/>
    </row>
    <row r="73" spans="1:15" s="809" customFormat="1" ht="15.05" customHeight="1">
      <c r="A73" s="807"/>
      <c r="B73" s="815"/>
      <c r="C73" s="6200" t="s">
        <v>12150</v>
      </c>
      <c r="D73" s="3993"/>
      <c r="E73" s="3993"/>
      <c r="F73" s="5900"/>
      <c r="G73" s="3995"/>
      <c r="H73" s="5920"/>
      <c r="I73" s="496"/>
      <c r="K73" s="1129"/>
      <c r="L73" s="794"/>
      <c r="M73" s="1128"/>
      <c r="N73" s="794"/>
      <c r="O73" s="794"/>
    </row>
    <row r="74" spans="1:15" s="816" customFormat="1" ht="59.5" customHeight="1">
      <c r="A74" s="802" t="s">
        <v>6154</v>
      </c>
      <c r="B74" s="815">
        <v>35</v>
      </c>
      <c r="C74" s="6199" t="s">
        <v>6192</v>
      </c>
      <c r="D74" s="6204">
        <v>14</v>
      </c>
      <c r="E74" s="4000" t="s">
        <v>1495</v>
      </c>
      <c r="F74" s="5899"/>
      <c r="G74" s="3999">
        <f>D74*F74</f>
        <v>0</v>
      </c>
      <c r="H74" s="5921"/>
      <c r="I74" s="3998">
        <f>D74*H74</f>
        <v>0</v>
      </c>
      <c r="K74" s="1127"/>
      <c r="L74" s="1130"/>
      <c r="M74" s="1128"/>
      <c r="N74" s="1130"/>
      <c r="O74" s="1130"/>
    </row>
    <row r="75" spans="1:15" s="809" customFormat="1" ht="15.05" customHeight="1">
      <c r="A75" s="807"/>
      <c r="B75" s="815"/>
      <c r="C75" s="6200" t="s">
        <v>12151</v>
      </c>
      <c r="D75" s="3993"/>
      <c r="E75" s="3993"/>
      <c r="F75" s="5900"/>
      <c r="G75" s="3995"/>
      <c r="H75" s="5920"/>
      <c r="I75" s="496"/>
      <c r="K75" s="1129"/>
      <c r="L75" s="794"/>
      <c r="M75" s="1128"/>
      <c r="N75" s="794"/>
      <c r="O75" s="794"/>
    </row>
    <row r="76" spans="1:15" s="816" customFormat="1" ht="45.25" customHeight="1">
      <c r="A76" s="802" t="s">
        <v>6154</v>
      </c>
      <c r="B76" s="815">
        <v>36</v>
      </c>
      <c r="C76" s="6199" t="s">
        <v>6193</v>
      </c>
      <c r="D76" s="6204">
        <v>8</v>
      </c>
      <c r="E76" s="4000" t="s">
        <v>1495</v>
      </c>
      <c r="F76" s="5899"/>
      <c r="G76" s="3999">
        <f>D76*F76</f>
        <v>0</v>
      </c>
      <c r="H76" s="5921"/>
      <c r="I76" s="3998">
        <f>D76*H76</f>
        <v>0</v>
      </c>
      <c r="K76" s="1127"/>
      <c r="L76" s="1130"/>
      <c r="M76" s="1128"/>
      <c r="N76" s="1130"/>
      <c r="O76" s="1130"/>
    </row>
    <row r="77" spans="1:15" s="809" customFormat="1" ht="15.05" customHeight="1">
      <c r="A77" s="807"/>
      <c r="B77" s="815"/>
      <c r="C77" s="6200" t="s">
        <v>12152</v>
      </c>
      <c r="D77" s="3993"/>
      <c r="E77" s="3993"/>
      <c r="F77" s="5900"/>
      <c r="G77" s="3995"/>
      <c r="H77" s="5920"/>
      <c r="I77" s="496"/>
      <c r="K77" s="1129"/>
      <c r="L77" s="794"/>
      <c r="M77" s="1128"/>
      <c r="N77" s="794"/>
      <c r="O77" s="794"/>
    </row>
    <row r="78" spans="1:15" s="809" customFormat="1" ht="15.05" customHeight="1">
      <c r="A78" s="802" t="s">
        <v>6154</v>
      </c>
      <c r="B78" s="815">
        <v>37</v>
      </c>
      <c r="C78" s="6201" t="s">
        <v>6194</v>
      </c>
      <c r="D78" s="3993">
        <v>2</v>
      </c>
      <c r="E78" s="3993" t="s">
        <v>1495</v>
      </c>
      <c r="F78" s="5900"/>
      <c r="G78" s="3995">
        <f>D78*F78</f>
        <v>0</v>
      </c>
      <c r="H78" s="5920"/>
      <c r="I78" s="496">
        <f>D78*H78</f>
        <v>0</v>
      </c>
      <c r="K78" s="1127"/>
      <c r="L78" s="794"/>
      <c r="M78" s="1128"/>
      <c r="N78" s="794"/>
      <c r="O78" s="794"/>
    </row>
    <row r="79" spans="1:15" s="809" customFormat="1" ht="15.05" customHeight="1">
      <c r="A79" s="807"/>
      <c r="B79" s="815"/>
      <c r="C79" s="6200" t="s">
        <v>12153</v>
      </c>
      <c r="D79" s="3993"/>
      <c r="E79" s="3993"/>
      <c r="F79" s="5900"/>
      <c r="G79" s="3995"/>
      <c r="H79" s="5920"/>
      <c r="I79" s="496"/>
      <c r="K79" s="1129"/>
      <c r="L79" s="794"/>
      <c r="M79" s="1128"/>
      <c r="N79" s="794"/>
      <c r="O79" s="794"/>
    </row>
    <row r="80" spans="1:15" s="816" customFormat="1" ht="15.05" customHeight="1">
      <c r="A80" s="802" t="s">
        <v>6154</v>
      </c>
      <c r="B80" s="815">
        <v>38</v>
      </c>
      <c r="C80" s="6199" t="s">
        <v>6195</v>
      </c>
      <c r="D80" s="6204">
        <v>412</v>
      </c>
      <c r="E80" s="4000" t="s">
        <v>1495</v>
      </c>
      <c r="F80" s="5899"/>
      <c r="G80" s="3995">
        <f>D80*F80</f>
        <v>0</v>
      </c>
      <c r="H80" s="5921"/>
      <c r="I80" s="3998">
        <f>D80*H80</f>
        <v>0</v>
      </c>
      <c r="K80" s="1127"/>
      <c r="L80" s="1130"/>
      <c r="M80" s="1128"/>
      <c r="N80" s="1130"/>
      <c r="O80" s="1130"/>
    </row>
    <row r="81" spans="1:22" s="809" customFormat="1" ht="15.05" customHeight="1">
      <c r="A81" s="807"/>
      <c r="B81" s="815"/>
      <c r="C81" s="6202" t="s">
        <v>12154</v>
      </c>
      <c r="D81" s="4001"/>
      <c r="E81" s="4001"/>
      <c r="F81" s="5901"/>
      <c r="G81" s="4002"/>
      <c r="H81" s="5922"/>
      <c r="I81" s="499"/>
      <c r="K81" s="1129"/>
      <c r="L81" s="794"/>
      <c r="M81" s="1128"/>
      <c r="N81" s="794"/>
      <c r="O81" s="794"/>
    </row>
    <row r="82" spans="1:22" s="809" customFormat="1" ht="15.05" customHeight="1">
      <c r="A82" s="802" t="s">
        <v>6154</v>
      </c>
      <c r="B82" s="815">
        <v>39</v>
      </c>
      <c r="C82" s="6201" t="s">
        <v>6196</v>
      </c>
      <c r="D82" s="3993">
        <v>329</v>
      </c>
      <c r="E82" s="3993" t="s">
        <v>1495</v>
      </c>
      <c r="F82" s="5900"/>
      <c r="G82" s="3995">
        <f>D82*F82</f>
        <v>0</v>
      </c>
      <c r="H82" s="5920"/>
      <c r="I82" s="496">
        <f>D82*H82</f>
        <v>0</v>
      </c>
      <c r="K82" s="1127"/>
      <c r="L82" s="794"/>
      <c r="M82" s="1128"/>
      <c r="N82" s="794"/>
      <c r="O82" s="794"/>
    </row>
    <row r="83" spans="1:22" s="809" customFormat="1" ht="15.05" customHeight="1">
      <c r="A83" s="807"/>
      <c r="B83" s="815"/>
      <c r="C83" s="6200" t="s">
        <v>12155</v>
      </c>
      <c r="D83" s="3993"/>
      <c r="E83" s="3993"/>
      <c r="F83" s="5900"/>
      <c r="G83" s="3995"/>
      <c r="H83" s="5920"/>
      <c r="I83" s="496"/>
      <c r="K83" s="1129"/>
      <c r="L83" s="794"/>
      <c r="M83" s="1128"/>
      <c r="N83" s="794"/>
      <c r="O83" s="794"/>
    </row>
    <row r="84" spans="1:22" s="816" customFormat="1" ht="15.05" customHeight="1">
      <c r="A84" s="802" t="s">
        <v>6154</v>
      </c>
      <c r="B84" s="815">
        <v>40</v>
      </c>
      <c r="C84" s="6199" t="s">
        <v>6197</v>
      </c>
      <c r="D84" s="6204">
        <v>1</v>
      </c>
      <c r="E84" s="4000" t="s">
        <v>1495</v>
      </c>
      <c r="F84" s="5900"/>
      <c r="G84" s="3995">
        <f>D84*F84</f>
        <v>0</v>
      </c>
      <c r="H84" s="5920"/>
      <c r="I84" s="496">
        <f>D84*H84</f>
        <v>0</v>
      </c>
      <c r="K84" s="1127"/>
      <c r="L84" s="1130"/>
      <c r="M84" s="1128"/>
      <c r="N84" s="1130"/>
      <c r="O84" s="1130"/>
    </row>
    <row r="85" spans="1:22" s="809" customFormat="1" ht="15.05" customHeight="1">
      <c r="A85" s="807"/>
      <c r="B85" s="815"/>
      <c r="C85" s="6202" t="s">
        <v>12156</v>
      </c>
      <c r="D85" s="4001"/>
      <c r="E85" s="4001"/>
      <c r="F85" s="5900"/>
      <c r="G85" s="3995"/>
      <c r="H85" s="5920"/>
      <c r="I85" s="496"/>
      <c r="K85" s="1129"/>
      <c r="L85" s="794"/>
      <c r="M85" s="1128"/>
      <c r="N85" s="794"/>
      <c r="O85" s="794"/>
    </row>
    <row r="86" spans="1:22" s="816" customFormat="1" ht="15.05" customHeight="1">
      <c r="A86" s="802" t="s">
        <v>6154</v>
      </c>
      <c r="B86" s="815">
        <v>41</v>
      </c>
      <c r="C86" s="6199" t="s">
        <v>6198</v>
      </c>
      <c r="D86" s="6204">
        <v>1</v>
      </c>
      <c r="E86" s="4000" t="s">
        <v>1495</v>
      </c>
      <c r="F86" s="5900"/>
      <c r="G86" s="3995">
        <f>D86*F86</f>
        <v>0</v>
      </c>
      <c r="H86" s="5920"/>
      <c r="I86" s="496">
        <f>D86*H86</f>
        <v>0</v>
      </c>
      <c r="K86" s="1127"/>
      <c r="L86" s="1130"/>
      <c r="M86" s="1128"/>
      <c r="N86" s="1130"/>
      <c r="O86" s="1130"/>
    </row>
    <row r="87" spans="1:22" s="809" customFormat="1" ht="15.05" customHeight="1">
      <c r="A87" s="807"/>
      <c r="B87" s="815"/>
      <c r="C87" s="6202" t="s">
        <v>12132</v>
      </c>
      <c r="D87" s="4001"/>
      <c r="E87" s="4001"/>
      <c r="F87" s="5900"/>
      <c r="G87" s="3995"/>
      <c r="H87" s="5920"/>
      <c r="I87" s="496"/>
      <c r="K87" s="1129"/>
      <c r="L87" s="794"/>
      <c r="M87" s="1128"/>
      <c r="N87" s="794"/>
      <c r="O87" s="794"/>
    </row>
    <row r="88" spans="1:22" s="816" customFormat="1" ht="15.05" customHeight="1">
      <c r="A88" s="802" t="s">
        <v>6154</v>
      </c>
      <c r="B88" s="815">
        <v>42</v>
      </c>
      <c r="C88" s="6199" t="s">
        <v>6199</v>
      </c>
      <c r="D88" s="6204">
        <v>140</v>
      </c>
      <c r="E88" s="4000" t="s">
        <v>103</v>
      </c>
      <c r="F88" s="5899"/>
      <c r="G88" s="3999"/>
      <c r="H88" s="5921"/>
      <c r="I88" s="3998">
        <f>D88*H88</f>
        <v>0</v>
      </c>
      <c r="K88" s="1127"/>
      <c r="L88" s="1130"/>
      <c r="M88" s="1132"/>
      <c r="N88" s="1130"/>
      <c r="O88" s="1130"/>
    </row>
    <row r="89" spans="1:22" s="809" customFormat="1" ht="15.05" customHeight="1">
      <c r="A89" s="807"/>
      <c r="B89" s="815"/>
      <c r="C89" s="6202" t="s">
        <v>12157</v>
      </c>
      <c r="D89" s="4001"/>
      <c r="E89" s="4001"/>
      <c r="F89" s="5901"/>
      <c r="G89" s="4002"/>
      <c r="H89" s="5922"/>
      <c r="I89" s="499"/>
      <c r="K89" s="1129"/>
      <c r="L89" s="794"/>
      <c r="M89" s="1128"/>
      <c r="N89" s="794"/>
      <c r="O89" s="794"/>
    </row>
    <row r="90" spans="1:22" s="816" customFormat="1" ht="15.05" customHeight="1">
      <c r="A90" s="802" t="s">
        <v>6154</v>
      </c>
      <c r="B90" s="815">
        <v>43</v>
      </c>
      <c r="C90" s="6199" t="s">
        <v>6200</v>
      </c>
      <c r="D90" s="6204">
        <v>1</v>
      </c>
      <c r="E90" s="4000" t="s">
        <v>1495</v>
      </c>
      <c r="F90" s="5899"/>
      <c r="G90" s="3995">
        <f>D90*F90</f>
        <v>0</v>
      </c>
      <c r="H90" s="5921"/>
      <c r="I90" s="3998">
        <f>D90*H90</f>
        <v>0</v>
      </c>
      <c r="K90" s="1127"/>
      <c r="L90" s="1130"/>
      <c r="M90" s="1128"/>
      <c r="N90" s="1130"/>
      <c r="O90" s="1130"/>
    </row>
    <row r="91" spans="1:22" s="809" customFormat="1" ht="15.05" customHeight="1">
      <c r="A91" s="807"/>
      <c r="B91" s="815"/>
      <c r="C91" s="6202" t="s">
        <v>12132</v>
      </c>
      <c r="D91" s="4001"/>
      <c r="E91" s="4001"/>
      <c r="F91" s="5901"/>
      <c r="G91" s="4002"/>
      <c r="H91" s="5922"/>
      <c r="I91" s="499"/>
      <c r="K91" s="1129"/>
      <c r="L91" s="794"/>
      <c r="M91" s="1128"/>
      <c r="N91" s="794"/>
      <c r="O91" s="794"/>
    </row>
    <row r="92" spans="1:22" s="816" customFormat="1" ht="15.05" customHeight="1">
      <c r="A92" s="802" t="s">
        <v>6154</v>
      </c>
      <c r="B92" s="815">
        <v>44</v>
      </c>
      <c r="C92" s="6199" t="s">
        <v>6201</v>
      </c>
      <c r="D92" s="6204">
        <v>1</v>
      </c>
      <c r="E92" s="4000" t="s">
        <v>1495</v>
      </c>
      <c r="F92" s="5899"/>
      <c r="G92" s="3995">
        <f>D92*F92</f>
        <v>0</v>
      </c>
      <c r="H92" s="5921"/>
      <c r="I92" s="3998">
        <f>D92*H92</f>
        <v>0</v>
      </c>
      <c r="K92" s="1127"/>
      <c r="L92" s="1130"/>
      <c r="M92" s="1128"/>
      <c r="N92" s="1130"/>
      <c r="O92" s="1130"/>
    </row>
    <row r="93" spans="1:22" s="809" customFormat="1" ht="15.05" customHeight="1">
      <c r="A93" s="807"/>
      <c r="B93" s="815"/>
      <c r="C93" s="6202" t="s">
        <v>12132</v>
      </c>
      <c r="D93" s="4001"/>
      <c r="E93" s="4001"/>
      <c r="F93" s="5901"/>
      <c r="G93" s="4002"/>
      <c r="H93" s="5922"/>
      <c r="I93" s="499"/>
      <c r="K93" s="1129"/>
      <c r="L93" s="794"/>
      <c r="M93" s="1128"/>
      <c r="N93" s="794"/>
      <c r="O93" s="794"/>
    </row>
    <row r="94" spans="1:22" s="816" customFormat="1" ht="15.05" customHeight="1">
      <c r="A94" s="802" t="s">
        <v>6154</v>
      </c>
      <c r="B94" s="815">
        <v>45</v>
      </c>
      <c r="C94" s="6199" t="s">
        <v>6202</v>
      </c>
      <c r="D94" s="6204">
        <v>1</v>
      </c>
      <c r="E94" s="4000" t="s">
        <v>1495</v>
      </c>
      <c r="F94" s="5899"/>
      <c r="G94" s="3995">
        <f>D94*F94</f>
        <v>0</v>
      </c>
      <c r="H94" s="5921"/>
      <c r="I94" s="3998">
        <f>D94*H94</f>
        <v>0</v>
      </c>
      <c r="K94" s="1127"/>
      <c r="L94" s="1130"/>
      <c r="M94" s="1128"/>
      <c r="N94" s="1130"/>
      <c r="O94" s="1130"/>
    </row>
    <row r="95" spans="1:22" s="809" customFormat="1" ht="15.05" customHeight="1">
      <c r="A95" s="807"/>
      <c r="B95" s="815"/>
      <c r="C95" s="6202" t="s">
        <v>12132</v>
      </c>
      <c r="D95" s="4001"/>
      <c r="E95" s="4001"/>
      <c r="F95" s="5901"/>
      <c r="G95" s="4002"/>
      <c r="H95" s="5922"/>
      <c r="I95" s="499"/>
      <c r="K95" s="1129"/>
      <c r="L95" s="794"/>
      <c r="M95" s="1128"/>
      <c r="N95" s="794"/>
      <c r="O95" s="794"/>
    </row>
    <row r="96" spans="1:22" s="809" customFormat="1" ht="15.05" customHeight="1">
      <c r="A96" s="3996"/>
      <c r="B96" s="6600" t="s">
        <v>6203</v>
      </c>
      <c r="C96" s="6601"/>
      <c r="D96" s="4003"/>
      <c r="E96" s="4004"/>
      <c r="F96" s="5902"/>
      <c r="G96" s="4005">
        <f>SUM(G6:G95)</f>
        <v>0</v>
      </c>
      <c r="H96" s="5923"/>
      <c r="I96" s="4005">
        <f>SUM(I6:I94)</f>
        <v>0</v>
      </c>
      <c r="J96" s="498"/>
      <c r="K96" s="1131"/>
      <c r="L96" s="794"/>
      <c r="M96" s="1128"/>
      <c r="N96" s="794"/>
      <c r="O96" s="794"/>
      <c r="P96" s="498"/>
      <c r="Q96" s="498"/>
      <c r="R96" s="498"/>
      <c r="S96" s="498"/>
      <c r="T96" s="498"/>
      <c r="U96" s="498"/>
      <c r="V96" s="498"/>
    </row>
    <row r="97" spans="1:22" s="809" customFormat="1" ht="15.05" customHeight="1">
      <c r="A97" s="3996"/>
      <c r="B97" s="4006"/>
      <c r="C97" s="4007"/>
      <c r="D97" s="4008"/>
      <c r="E97" s="4008"/>
      <c r="F97" s="5903"/>
      <c r="G97" s="4009"/>
      <c r="H97" s="5903"/>
      <c r="I97" s="4010"/>
      <c r="K97" s="1131"/>
      <c r="L97" s="794"/>
      <c r="M97" s="1128"/>
      <c r="N97" s="794"/>
      <c r="O97" s="794"/>
    </row>
    <row r="98" spans="1:22" s="809" customFormat="1" ht="15.05" customHeight="1">
      <c r="A98" s="3996"/>
      <c r="B98" s="6602" t="s">
        <v>6204</v>
      </c>
      <c r="C98" s="6603"/>
      <c r="D98" s="4011"/>
      <c r="E98" s="4011"/>
      <c r="F98" s="5904"/>
      <c r="G98" s="4012"/>
      <c r="H98" s="5924"/>
      <c r="I98" s="4012"/>
      <c r="J98" s="498"/>
      <c r="K98" s="1131"/>
      <c r="L98" s="794"/>
      <c r="M98" s="1128"/>
      <c r="N98" s="794"/>
      <c r="O98" s="794"/>
      <c r="P98" s="498"/>
      <c r="Q98" s="498"/>
      <c r="R98" s="498"/>
      <c r="S98" s="498"/>
      <c r="T98" s="498"/>
      <c r="U98" s="498"/>
      <c r="V98" s="498"/>
    </row>
    <row r="99" spans="1:22" s="809" customFormat="1" ht="15.05" customHeight="1">
      <c r="A99" s="802" t="s">
        <v>6154</v>
      </c>
      <c r="B99" s="808">
        <v>46</v>
      </c>
      <c r="C99" s="6205" t="s">
        <v>6205</v>
      </c>
      <c r="D99" s="4013">
        <v>8900</v>
      </c>
      <c r="E99" s="4013" t="s">
        <v>123</v>
      </c>
      <c r="F99" s="5896"/>
      <c r="G99" s="496">
        <f>D99*F99</f>
        <v>0</v>
      </c>
      <c r="H99" s="5920"/>
      <c r="I99" s="496">
        <f>D99*H99</f>
        <v>0</v>
      </c>
      <c r="J99" s="498"/>
      <c r="K99" s="1127"/>
      <c r="L99" s="794"/>
      <c r="M99" s="1128"/>
      <c r="N99" s="794"/>
      <c r="O99" s="794"/>
      <c r="P99" s="498"/>
      <c r="Q99" s="498"/>
      <c r="R99" s="498"/>
      <c r="S99" s="498"/>
      <c r="T99" s="498"/>
      <c r="U99" s="498"/>
      <c r="V99" s="498"/>
    </row>
    <row r="100" spans="1:22" s="809" customFormat="1" ht="15.05" customHeight="1">
      <c r="A100" s="3996"/>
      <c r="B100" s="808"/>
      <c r="C100" s="6206" t="s">
        <v>12158</v>
      </c>
      <c r="D100" s="4013"/>
      <c r="E100" s="4013"/>
      <c r="F100" s="5896"/>
      <c r="G100" s="496"/>
      <c r="H100" s="5920"/>
      <c r="I100" s="496"/>
      <c r="J100" s="498"/>
      <c r="K100" s="1131"/>
      <c r="L100" s="794"/>
      <c r="M100" s="1128"/>
      <c r="N100" s="794"/>
      <c r="O100" s="794"/>
      <c r="P100" s="498"/>
      <c r="Q100" s="498"/>
      <c r="R100" s="498"/>
      <c r="S100" s="498"/>
      <c r="T100" s="498"/>
      <c r="U100" s="498"/>
      <c r="V100" s="498"/>
    </row>
    <row r="101" spans="1:22" s="809" customFormat="1" ht="16" customHeight="1">
      <c r="A101" s="802" t="s">
        <v>6154</v>
      </c>
      <c r="B101" s="808">
        <v>47</v>
      </c>
      <c r="C101" s="6205" t="s">
        <v>6206</v>
      </c>
      <c r="D101" s="4013">
        <v>1500</v>
      </c>
      <c r="E101" s="4013" t="s">
        <v>123</v>
      </c>
      <c r="F101" s="5896"/>
      <c r="G101" s="496">
        <f>D101*F101</f>
        <v>0</v>
      </c>
      <c r="H101" s="5920"/>
      <c r="I101" s="496">
        <f>D101*H101</f>
        <v>0</v>
      </c>
      <c r="J101" s="498"/>
      <c r="K101" s="1127"/>
      <c r="L101" s="794"/>
      <c r="M101" s="1128"/>
      <c r="N101" s="794"/>
      <c r="O101" s="794"/>
      <c r="P101" s="498"/>
      <c r="Q101" s="498"/>
      <c r="R101" s="498"/>
      <c r="S101" s="498"/>
      <c r="T101" s="498"/>
      <c r="U101" s="498"/>
      <c r="V101" s="498"/>
    </row>
    <row r="102" spans="1:22" s="809" customFormat="1" ht="15.05" customHeight="1">
      <c r="A102" s="3996"/>
      <c r="B102" s="808"/>
      <c r="C102" s="6206" t="s">
        <v>12159</v>
      </c>
      <c r="D102" s="4013"/>
      <c r="E102" s="4013"/>
      <c r="F102" s="5896"/>
      <c r="G102" s="496"/>
      <c r="H102" s="5920"/>
      <c r="I102" s="496"/>
      <c r="J102" s="498"/>
      <c r="K102" s="1131"/>
      <c r="L102" s="794"/>
      <c r="M102" s="1128"/>
      <c r="N102" s="794"/>
      <c r="O102" s="794"/>
      <c r="P102" s="498"/>
      <c r="Q102" s="498"/>
      <c r="R102" s="498"/>
      <c r="S102" s="498"/>
      <c r="T102" s="498"/>
      <c r="U102" s="498"/>
      <c r="V102" s="498"/>
    </row>
    <row r="103" spans="1:22" s="809" customFormat="1" ht="15.05" customHeight="1">
      <c r="A103" s="802" t="s">
        <v>6154</v>
      </c>
      <c r="B103" s="808">
        <v>48</v>
      </c>
      <c r="C103" s="6205" t="s">
        <v>6207</v>
      </c>
      <c r="D103" s="4013">
        <v>500</v>
      </c>
      <c r="E103" s="4013" t="s">
        <v>123</v>
      </c>
      <c r="F103" s="5896"/>
      <c r="G103" s="496">
        <f>D103*F103</f>
        <v>0</v>
      </c>
      <c r="H103" s="5920"/>
      <c r="I103" s="496">
        <f>D103*H103</f>
        <v>0</v>
      </c>
      <c r="J103" s="498"/>
      <c r="K103" s="1127"/>
      <c r="L103" s="794"/>
      <c r="M103" s="1128"/>
      <c r="N103" s="794"/>
      <c r="O103" s="794"/>
      <c r="P103" s="498"/>
      <c r="Q103" s="498"/>
      <c r="R103" s="498"/>
      <c r="S103" s="498"/>
      <c r="T103" s="498"/>
      <c r="U103" s="498"/>
      <c r="V103" s="498"/>
    </row>
    <row r="104" spans="1:22" s="809" customFormat="1" ht="15.05" customHeight="1">
      <c r="A104" s="3996"/>
      <c r="B104" s="808"/>
      <c r="C104" s="6206" t="s">
        <v>12160</v>
      </c>
      <c r="D104" s="4013"/>
      <c r="E104" s="4013"/>
      <c r="F104" s="5896"/>
      <c r="G104" s="496"/>
      <c r="H104" s="5920"/>
      <c r="I104" s="496"/>
      <c r="J104" s="498"/>
      <c r="K104" s="1131"/>
      <c r="L104" s="794"/>
      <c r="M104" s="1128"/>
      <c r="N104" s="794"/>
      <c r="O104" s="794"/>
      <c r="P104" s="498"/>
      <c r="Q104" s="498"/>
      <c r="R104" s="498"/>
      <c r="S104" s="498"/>
      <c r="T104" s="498"/>
      <c r="U104" s="498"/>
      <c r="V104" s="498"/>
    </row>
    <row r="105" spans="1:22" s="809" customFormat="1" ht="15.05" customHeight="1">
      <c r="A105" s="802" t="s">
        <v>6154</v>
      </c>
      <c r="B105" s="808">
        <v>49</v>
      </c>
      <c r="C105" s="6205" t="s">
        <v>6208</v>
      </c>
      <c r="D105" s="4013">
        <v>500</v>
      </c>
      <c r="E105" s="4013" t="s">
        <v>123</v>
      </c>
      <c r="F105" s="5896"/>
      <c r="G105" s="496">
        <f>D105*F105</f>
        <v>0</v>
      </c>
      <c r="H105" s="5920"/>
      <c r="I105" s="496">
        <f>D105*H105</f>
        <v>0</v>
      </c>
      <c r="J105" s="498"/>
      <c r="K105" s="1127"/>
      <c r="L105" s="794"/>
      <c r="M105" s="1128"/>
      <c r="N105" s="794"/>
      <c r="O105" s="794"/>
      <c r="P105" s="498"/>
      <c r="Q105" s="498"/>
      <c r="R105" s="498"/>
      <c r="S105" s="498"/>
      <c r="T105" s="498"/>
      <c r="U105" s="498"/>
      <c r="V105" s="498"/>
    </row>
    <row r="106" spans="1:22" s="809" customFormat="1" ht="15.05" customHeight="1">
      <c r="A106" s="3996"/>
      <c r="B106" s="808"/>
      <c r="C106" s="6206" t="s">
        <v>12161</v>
      </c>
      <c r="D106" s="4013"/>
      <c r="E106" s="4013"/>
      <c r="F106" s="5896"/>
      <c r="G106" s="496"/>
      <c r="H106" s="5920"/>
      <c r="I106" s="496"/>
      <c r="J106" s="498"/>
      <c r="K106" s="1131"/>
      <c r="L106" s="794"/>
      <c r="M106" s="1128"/>
      <c r="N106" s="794"/>
      <c r="O106" s="794"/>
      <c r="P106" s="498"/>
      <c r="Q106" s="498"/>
      <c r="R106" s="498"/>
      <c r="S106" s="498"/>
      <c r="T106" s="498"/>
      <c r="U106" s="498"/>
      <c r="V106" s="498"/>
    </row>
    <row r="107" spans="1:22" s="809" customFormat="1" ht="15.05" customHeight="1">
      <c r="A107" s="802" t="s">
        <v>6154</v>
      </c>
      <c r="B107" s="808">
        <v>50</v>
      </c>
      <c r="C107" s="6205" t="s">
        <v>6209</v>
      </c>
      <c r="D107" s="4013">
        <v>16667</v>
      </c>
      <c r="E107" s="4013" t="s">
        <v>1495</v>
      </c>
      <c r="F107" s="5896"/>
      <c r="G107" s="496">
        <f>D107*F107</f>
        <v>0</v>
      </c>
      <c r="H107" s="5920"/>
      <c r="I107" s="496">
        <f>D107*H107</f>
        <v>0</v>
      </c>
      <c r="J107" s="498"/>
      <c r="K107" s="1127"/>
      <c r="L107" s="794"/>
      <c r="M107" s="1128"/>
      <c r="N107" s="794"/>
      <c r="O107" s="794"/>
      <c r="P107" s="498"/>
      <c r="Q107" s="498"/>
      <c r="R107" s="498"/>
      <c r="S107" s="498"/>
      <c r="T107" s="498"/>
      <c r="U107" s="498"/>
      <c r="V107" s="498"/>
    </row>
    <row r="108" spans="1:22" s="809" customFormat="1" ht="15.05" customHeight="1">
      <c r="A108" s="3996"/>
      <c r="B108" s="808"/>
      <c r="C108" s="6206" t="s">
        <v>6210</v>
      </c>
      <c r="D108" s="4013"/>
      <c r="E108" s="4013"/>
      <c r="F108" s="5896"/>
      <c r="G108" s="496"/>
      <c r="H108" s="5920"/>
      <c r="I108" s="496"/>
      <c r="J108" s="498"/>
      <c r="K108" s="1131"/>
      <c r="L108" s="794"/>
      <c r="M108" s="1128"/>
      <c r="N108" s="794"/>
      <c r="O108" s="794"/>
      <c r="P108" s="498"/>
      <c r="Q108" s="498"/>
      <c r="R108" s="498"/>
      <c r="S108" s="498"/>
      <c r="T108" s="498"/>
      <c r="U108" s="498"/>
      <c r="V108" s="498"/>
    </row>
    <row r="109" spans="1:22" s="809" customFormat="1" ht="15.05" customHeight="1">
      <c r="A109" s="802" t="s">
        <v>6154</v>
      </c>
      <c r="B109" s="808">
        <v>51</v>
      </c>
      <c r="C109" s="6205" t="s">
        <v>6211</v>
      </c>
      <c r="D109" s="4013">
        <v>16667</v>
      </c>
      <c r="E109" s="4013" t="s">
        <v>1495</v>
      </c>
      <c r="F109" s="5896"/>
      <c r="G109" s="496">
        <f>D109*F109</f>
        <v>0</v>
      </c>
      <c r="H109" s="5920"/>
      <c r="I109" s="496">
        <f>D109*H109</f>
        <v>0</v>
      </c>
      <c r="J109" s="498"/>
      <c r="K109" s="1127"/>
      <c r="L109" s="794"/>
      <c r="M109" s="1128"/>
      <c r="N109" s="794"/>
      <c r="O109" s="794"/>
      <c r="P109" s="498"/>
      <c r="Q109" s="498"/>
      <c r="R109" s="498"/>
      <c r="S109" s="498"/>
      <c r="T109" s="498"/>
      <c r="U109" s="498"/>
      <c r="V109" s="498"/>
    </row>
    <row r="110" spans="1:22" s="809" customFormat="1" ht="15.05" customHeight="1">
      <c r="A110" s="3996"/>
      <c r="B110" s="808"/>
      <c r="C110" s="6206" t="s">
        <v>6210</v>
      </c>
      <c r="D110" s="4013"/>
      <c r="E110" s="4013"/>
      <c r="F110" s="5896"/>
      <c r="G110" s="496"/>
      <c r="H110" s="5920"/>
      <c r="I110" s="496"/>
      <c r="J110" s="498"/>
      <c r="K110" s="1131"/>
      <c r="L110" s="794"/>
      <c r="M110" s="1128"/>
      <c r="N110" s="794"/>
      <c r="O110" s="794"/>
      <c r="P110" s="498"/>
      <c r="Q110" s="498"/>
      <c r="R110" s="498"/>
      <c r="S110" s="498"/>
      <c r="T110" s="498"/>
      <c r="U110" s="498"/>
      <c r="V110" s="498"/>
    </row>
    <row r="111" spans="1:22" s="809" customFormat="1" ht="15.05" customHeight="1">
      <c r="A111" s="802" t="s">
        <v>6154</v>
      </c>
      <c r="B111" s="808">
        <v>52</v>
      </c>
      <c r="C111" s="6205" t="s">
        <v>6212</v>
      </c>
      <c r="D111" s="4013">
        <v>5334</v>
      </c>
      <c r="E111" s="4013" t="s">
        <v>1495</v>
      </c>
      <c r="F111" s="5896"/>
      <c r="G111" s="496">
        <f>D111*F111</f>
        <v>0</v>
      </c>
      <c r="H111" s="5920"/>
      <c r="I111" s="496">
        <f>D111*H111</f>
        <v>0</v>
      </c>
      <c r="J111" s="498"/>
      <c r="K111" s="1127"/>
      <c r="L111" s="794"/>
      <c r="M111" s="1128"/>
      <c r="N111" s="794"/>
      <c r="O111" s="794"/>
      <c r="P111" s="498"/>
      <c r="Q111" s="498"/>
      <c r="R111" s="498"/>
      <c r="S111" s="498"/>
      <c r="T111" s="498"/>
      <c r="U111" s="498"/>
      <c r="V111" s="498"/>
    </row>
    <row r="112" spans="1:22" s="809" customFormat="1" ht="15.05" customHeight="1">
      <c r="A112" s="3996"/>
      <c r="B112" s="808"/>
      <c r="C112" s="6206" t="s">
        <v>12162</v>
      </c>
      <c r="D112" s="4013"/>
      <c r="E112" s="4013"/>
      <c r="F112" s="5896"/>
      <c r="G112" s="496"/>
      <c r="H112" s="5920"/>
      <c r="I112" s="496"/>
      <c r="J112" s="498"/>
      <c r="K112" s="1131"/>
      <c r="L112" s="794"/>
      <c r="M112" s="1128"/>
      <c r="N112" s="794"/>
      <c r="O112" s="794"/>
      <c r="P112" s="498"/>
      <c r="Q112" s="498"/>
      <c r="R112" s="498"/>
      <c r="S112" s="498"/>
      <c r="T112" s="498"/>
      <c r="U112" s="498"/>
      <c r="V112" s="498"/>
    </row>
    <row r="113" spans="1:22" s="809" customFormat="1" ht="15.05" customHeight="1">
      <c r="A113" s="802" t="s">
        <v>6154</v>
      </c>
      <c r="B113" s="808">
        <v>53</v>
      </c>
      <c r="C113" s="6205" t="s">
        <v>6213</v>
      </c>
      <c r="D113" s="4013">
        <v>5334</v>
      </c>
      <c r="E113" s="4013" t="s">
        <v>1495</v>
      </c>
      <c r="F113" s="5896"/>
      <c r="G113" s="496">
        <f>D113*F113</f>
        <v>0</v>
      </c>
      <c r="H113" s="5920"/>
      <c r="I113" s="496">
        <f>D113*H113</f>
        <v>0</v>
      </c>
      <c r="J113" s="498"/>
      <c r="K113" s="1127"/>
      <c r="L113" s="794"/>
      <c r="M113" s="1128"/>
      <c r="N113" s="794"/>
      <c r="O113" s="794"/>
      <c r="P113" s="498"/>
      <c r="Q113" s="498"/>
      <c r="R113" s="498"/>
      <c r="S113" s="498"/>
      <c r="T113" s="498"/>
      <c r="U113" s="498"/>
      <c r="V113" s="498"/>
    </row>
    <row r="114" spans="1:22" s="809" customFormat="1" ht="15.05" customHeight="1">
      <c r="A114" s="3996"/>
      <c r="B114" s="808"/>
      <c r="C114" s="6206" t="s">
        <v>12162</v>
      </c>
      <c r="D114" s="4013"/>
      <c r="E114" s="4013"/>
      <c r="F114" s="5896"/>
      <c r="G114" s="496"/>
      <c r="H114" s="5920"/>
      <c r="I114" s="496"/>
      <c r="J114" s="498"/>
      <c r="K114" s="1131"/>
      <c r="L114" s="794"/>
      <c r="M114" s="1128"/>
      <c r="N114" s="794"/>
      <c r="O114" s="794"/>
      <c r="P114" s="498"/>
      <c r="Q114" s="498"/>
      <c r="R114" s="498"/>
      <c r="S114" s="498"/>
      <c r="T114" s="498"/>
      <c r="U114" s="498"/>
      <c r="V114" s="498"/>
    </row>
    <row r="115" spans="1:22" s="809" customFormat="1" ht="29.3" customHeight="1">
      <c r="A115" s="802" t="s">
        <v>6154</v>
      </c>
      <c r="B115" s="808">
        <v>54</v>
      </c>
      <c r="C115" s="6205" t="s">
        <v>6214</v>
      </c>
      <c r="D115" s="4013">
        <v>480</v>
      </c>
      <c r="E115" s="4013" t="s">
        <v>123</v>
      </c>
      <c r="F115" s="5896"/>
      <c r="G115" s="496">
        <f>D115*F115</f>
        <v>0</v>
      </c>
      <c r="H115" s="5920"/>
      <c r="I115" s="496">
        <f>D115*H115</f>
        <v>0</v>
      </c>
      <c r="J115" s="498"/>
      <c r="K115" s="1127"/>
      <c r="L115" s="794"/>
      <c r="M115" s="1128"/>
      <c r="N115" s="794"/>
      <c r="O115" s="794"/>
      <c r="P115" s="498"/>
      <c r="Q115" s="498"/>
      <c r="R115" s="498"/>
      <c r="S115" s="498"/>
      <c r="T115" s="498"/>
      <c r="U115" s="498"/>
      <c r="V115" s="498"/>
    </row>
    <row r="116" spans="1:22" s="809" customFormat="1" ht="15.05" customHeight="1">
      <c r="A116" s="3996"/>
      <c r="B116" s="808"/>
      <c r="C116" s="6206" t="s">
        <v>12163</v>
      </c>
      <c r="D116" s="4013"/>
      <c r="E116" s="4013"/>
      <c r="F116" s="5896"/>
      <c r="G116" s="496"/>
      <c r="H116" s="5920"/>
      <c r="I116" s="496"/>
      <c r="J116" s="498"/>
      <c r="K116" s="1131"/>
      <c r="L116" s="794"/>
      <c r="M116" s="1128"/>
      <c r="N116" s="794"/>
      <c r="O116" s="794"/>
      <c r="P116" s="498"/>
      <c r="Q116" s="498"/>
      <c r="R116" s="498"/>
      <c r="S116" s="498"/>
      <c r="T116" s="498"/>
      <c r="U116" s="498"/>
      <c r="V116" s="498"/>
    </row>
    <row r="117" spans="1:22" s="809" customFormat="1" ht="29.3" customHeight="1">
      <c r="A117" s="802" t="s">
        <v>6154</v>
      </c>
      <c r="B117" s="808">
        <v>55</v>
      </c>
      <c r="C117" s="6205" t="s">
        <v>6215</v>
      </c>
      <c r="D117" s="4013">
        <v>20</v>
      </c>
      <c r="E117" s="4013" t="s">
        <v>123</v>
      </c>
      <c r="F117" s="5896"/>
      <c r="G117" s="496">
        <f>D117*F117</f>
        <v>0</v>
      </c>
      <c r="H117" s="5920"/>
      <c r="I117" s="496">
        <f>D117*H117</f>
        <v>0</v>
      </c>
      <c r="J117" s="498"/>
      <c r="K117" s="1127"/>
      <c r="L117" s="794"/>
      <c r="M117" s="1128"/>
      <c r="N117" s="794"/>
      <c r="O117" s="794"/>
      <c r="P117" s="498"/>
      <c r="Q117" s="498"/>
      <c r="R117" s="498"/>
      <c r="S117" s="498"/>
      <c r="T117" s="498"/>
      <c r="U117" s="498"/>
      <c r="V117" s="498"/>
    </row>
    <row r="118" spans="1:22" s="809" customFormat="1" ht="15.05" customHeight="1">
      <c r="A118" s="3996"/>
      <c r="B118" s="808"/>
      <c r="C118" s="6206" t="s">
        <v>12164</v>
      </c>
      <c r="D118" s="4013"/>
      <c r="E118" s="4013"/>
      <c r="F118" s="5896"/>
      <c r="G118" s="496"/>
      <c r="H118" s="5920"/>
      <c r="I118" s="496"/>
      <c r="J118" s="498"/>
      <c r="K118" s="1131"/>
      <c r="L118" s="794"/>
      <c r="M118" s="1128"/>
      <c r="N118" s="794"/>
      <c r="O118" s="794"/>
      <c r="P118" s="498"/>
      <c r="Q118" s="498"/>
      <c r="R118" s="498"/>
      <c r="S118" s="498"/>
      <c r="T118" s="498"/>
      <c r="U118" s="498"/>
      <c r="V118" s="498"/>
    </row>
    <row r="119" spans="1:22" ht="15.05" customHeight="1">
      <c r="A119" s="802" t="s">
        <v>6154</v>
      </c>
      <c r="B119" s="808">
        <v>56</v>
      </c>
      <c r="C119" s="6207" t="s">
        <v>6216</v>
      </c>
      <c r="D119" s="500">
        <v>2000</v>
      </c>
      <c r="E119" s="500" t="s">
        <v>123</v>
      </c>
      <c r="F119" s="5905"/>
      <c r="G119" s="496">
        <f>D119*F119</f>
        <v>0</v>
      </c>
      <c r="H119" s="5906"/>
      <c r="I119" s="496">
        <f>D119*H119</f>
        <v>0</v>
      </c>
      <c r="K119" s="1127"/>
      <c r="M119" s="1128"/>
    </row>
    <row r="120" spans="1:22" ht="15.05" customHeight="1">
      <c r="A120" s="3996"/>
      <c r="B120" s="808"/>
      <c r="C120" s="6208" t="s">
        <v>12165</v>
      </c>
      <c r="D120" s="500"/>
      <c r="E120" s="500"/>
      <c r="F120" s="5905"/>
      <c r="G120" s="496"/>
      <c r="H120" s="5906"/>
      <c r="I120" s="496"/>
      <c r="K120" s="1128"/>
      <c r="M120" s="1128"/>
    </row>
    <row r="121" spans="1:22" ht="15.05" customHeight="1">
      <c r="A121" s="802" t="s">
        <v>6154</v>
      </c>
      <c r="B121" s="808">
        <v>57</v>
      </c>
      <c r="C121" s="6209" t="s">
        <v>6217</v>
      </c>
      <c r="D121" s="500">
        <v>1200</v>
      </c>
      <c r="E121" s="500" t="s">
        <v>123</v>
      </c>
      <c r="F121" s="5905"/>
      <c r="G121" s="496">
        <f>D121*F121</f>
        <v>0</v>
      </c>
      <c r="H121" s="5906"/>
      <c r="I121" s="496">
        <f>D121*H121</f>
        <v>0</v>
      </c>
      <c r="K121" s="1127"/>
      <c r="M121" s="1128"/>
    </row>
    <row r="122" spans="1:22" ht="15.05" customHeight="1">
      <c r="A122" s="3996"/>
      <c r="B122" s="808"/>
      <c r="C122" s="6208" t="s">
        <v>12166</v>
      </c>
      <c r="D122" s="500"/>
      <c r="E122" s="500"/>
      <c r="F122" s="5905"/>
      <c r="G122" s="496"/>
      <c r="H122" s="5906"/>
      <c r="I122" s="496"/>
      <c r="K122" s="1128"/>
      <c r="M122" s="1128"/>
    </row>
    <row r="123" spans="1:22" ht="15.05" customHeight="1">
      <c r="A123" s="802" t="s">
        <v>6154</v>
      </c>
      <c r="B123" s="808">
        <v>58</v>
      </c>
      <c r="C123" s="6210" t="s">
        <v>6218</v>
      </c>
      <c r="D123" s="500">
        <v>1500</v>
      </c>
      <c r="E123" s="500" t="s">
        <v>123</v>
      </c>
      <c r="F123" s="5906"/>
      <c r="G123" s="496">
        <f>D123*F123</f>
        <v>0</v>
      </c>
      <c r="H123" s="5905"/>
      <c r="I123" s="496">
        <f>D123*H123</f>
        <v>0</v>
      </c>
      <c r="K123" s="1127"/>
      <c r="M123" s="1128"/>
    </row>
    <row r="124" spans="1:22" ht="15.05" customHeight="1">
      <c r="A124" s="802"/>
      <c r="B124" s="808"/>
      <c r="C124" s="6211" t="s">
        <v>12167</v>
      </c>
      <c r="D124" s="500"/>
      <c r="E124" s="500"/>
      <c r="F124" s="5906"/>
      <c r="G124" s="496"/>
      <c r="H124" s="5905"/>
      <c r="I124" s="496"/>
      <c r="K124" s="1128"/>
      <c r="M124" s="1128"/>
    </row>
    <row r="125" spans="1:22" s="798" customFormat="1" ht="30.05" customHeight="1">
      <c r="A125" s="802" t="s">
        <v>6154</v>
      </c>
      <c r="B125" s="808">
        <v>59</v>
      </c>
      <c r="C125" s="6210" t="s">
        <v>6219</v>
      </c>
      <c r="D125" s="500">
        <v>200</v>
      </c>
      <c r="E125" s="500" t="s">
        <v>1495</v>
      </c>
      <c r="F125" s="5906"/>
      <c r="G125" s="813">
        <f>D125*F125</f>
        <v>0</v>
      </c>
      <c r="H125" s="5905"/>
      <c r="I125" s="813">
        <f>D125*H125</f>
        <v>0</v>
      </c>
      <c r="K125" s="1127"/>
      <c r="M125" s="1128"/>
    </row>
    <row r="126" spans="1:22" s="798" customFormat="1" ht="15.05" customHeight="1">
      <c r="A126" s="814"/>
      <c r="B126" s="808"/>
      <c r="C126" s="6211" t="s">
        <v>12168</v>
      </c>
      <c r="D126" s="500"/>
      <c r="E126" s="500"/>
      <c r="F126" s="5906"/>
      <c r="G126" s="813"/>
      <c r="H126" s="5905"/>
      <c r="I126" s="813"/>
      <c r="K126" s="4014"/>
      <c r="M126" s="4014"/>
    </row>
    <row r="127" spans="1:22" ht="15.05" customHeight="1">
      <c r="A127" s="802" t="s">
        <v>6154</v>
      </c>
      <c r="B127" s="808">
        <v>60</v>
      </c>
      <c r="C127" s="6210" t="s">
        <v>6220</v>
      </c>
      <c r="D127" s="500">
        <v>100</v>
      </c>
      <c r="E127" s="500" t="s">
        <v>1495</v>
      </c>
      <c r="F127" s="5906"/>
      <c r="G127" s="496">
        <f>D127*F127</f>
        <v>0</v>
      </c>
      <c r="H127" s="5905"/>
      <c r="I127" s="496">
        <f>D127*H127</f>
        <v>0</v>
      </c>
      <c r="K127" s="1127"/>
      <c r="M127" s="1128"/>
    </row>
    <row r="128" spans="1:22" ht="15.05" customHeight="1">
      <c r="A128" s="802"/>
      <c r="B128" s="808"/>
      <c r="C128" s="6211" t="s">
        <v>12169</v>
      </c>
      <c r="D128" s="500"/>
      <c r="E128" s="500"/>
      <c r="F128" s="5906"/>
      <c r="G128" s="496"/>
      <c r="H128" s="5905"/>
      <c r="I128" s="496"/>
      <c r="K128" s="1128"/>
      <c r="M128" s="1128"/>
    </row>
    <row r="129" spans="1:179" ht="15.05" customHeight="1">
      <c r="A129" s="802" t="s">
        <v>6154</v>
      </c>
      <c r="B129" s="808">
        <v>61</v>
      </c>
      <c r="C129" s="6210" t="s">
        <v>6221</v>
      </c>
      <c r="D129" s="500">
        <v>30</v>
      </c>
      <c r="E129" s="500" t="s">
        <v>1495</v>
      </c>
      <c r="F129" s="5906"/>
      <c r="G129" s="496">
        <f>D129*F129</f>
        <v>0</v>
      </c>
      <c r="H129" s="5905"/>
      <c r="I129" s="496">
        <f>D129*H129</f>
        <v>0</v>
      </c>
      <c r="K129" s="1127"/>
      <c r="M129" s="1128"/>
    </row>
    <row r="130" spans="1:179" ht="15.05" customHeight="1">
      <c r="A130" s="802"/>
      <c r="B130" s="808"/>
      <c r="C130" s="6211" t="s">
        <v>12170</v>
      </c>
      <c r="D130" s="500"/>
      <c r="E130" s="500"/>
      <c r="F130" s="5906"/>
      <c r="G130" s="496"/>
      <c r="H130" s="5905"/>
      <c r="I130" s="496"/>
      <c r="K130" s="1128"/>
      <c r="M130" s="1128"/>
    </row>
    <row r="131" spans="1:179" ht="15.05" customHeight="1">
      <c r="A131" s="802" t="s">
        <v>6154</v>
      </c>
      <c r="B131" s="808">
        <v>62</v>
      </c>
      <c r="C131" s="501" t="s">
        <v>6223</v>
      </c>
      <c r="D131" s="500">
        <v>200</v>
      </c>
      <c r="E131" s="500" t="s">
        <v>1495</v>
      </c>
      <c r="F131" s="5907"/>
      <c r="G131" s="496"/>
      <c r="H131" s="5906"/>
      <c r="I131" s="496">
        <f>D131*H131</f>
        <v>0</v>
      </c>
      <c r="K131" s="1127"/>
      <c r="M131" s="1128"/>
    </row>
    <row r="132" spans="1:179" ht="15.05" customHeight="1">
      <c r="A132" s="3996"/>
      <c r="B132" s="808"/>
      <c r="C132" s="6212" t="s">
        <v>12168</v>
      </c>
      <c r="D132" s="502"/>
      <c r="E132" s="502"/>
      <c r="F132" s="5908"/>
      <c r="G132" s="499"/>
      <c r="H132" s="5925"/>
      <c r="I132" s="499"/>
      <c r="K132" s="1128"/>
      <c r="M132" s="1128"/>
    </row>
    <row r="133" spans="1:179" ht="15.05" customHeight="1">
      <c r="A133" s="4015" t="s">
        <v>6154</v>
      </c>
      <c r="B133" s="808">
        <v>63</v>
      </c>
      <c r="C133" s="501" t="s">
        <v>6224</v>
      </c>
      <c r="D133" s="6218">
        <v>20</v>
      </c>
      <c r="E133" s="500" t="s">
        <v>1495</v>
      </c>
      <c r="F133" s="5907"/>
      <c r="G133" s="4016"/>
      <c r="H133" s="5905"/>
      <c r="I133" s="4016">
        <f>D133*H133</f>
        <v>0</v>
      </c>
      <c r="J133" s="4017"/>
      <c r="K133" s="1127"/>
      <c r="M133" s="1128"/>
      <c r="P133" s="810"/>
      <c r="Q133" s="4017"/>
      <c r="R133" s="4018"/>
      <c r="S133" s="4019"/>
      <c r="T133" s="812"/>
      <c r="U133" s="4019"/>
      <c r="V133" s="812"/>
      <c r="W133" s="811"/>
      <c r="X133" s="4020"/>
      <c r="Y133" s="810"/>
      <c r="Z133" s="4017"/>
      <c r="AA133" s="4018"/>
      <c r="AB133" s="4019"/>
      <c r="AC133" s="812"/>
      <c r="AD133" s="4019"/>
      <c r="AE133" s="812"/>
      <c r="AF133" s="811"/>
      <c r="AG133" s="4020"/>
      <c r="AH133" s="810"/>
      <c r="AI133" s="4017"/>
      <c r="AJ133" s="4018"/>
      <c r="AK133" s="4019"/>
      <c r="AL133" s="812"/>
      <c r="AM133" s="4019"/>
      <c r="AN133" s="812"/>
      <c r="AO133" s="811"/>
      <c r="AP133" s="4020"/>
      <c r="AQ133" s="810"/>
      <c r="AR133" s="4017"/>
      <c r="AS133" s="4018"/>
      <c r="AT133" s="4019"/>
      <c r="AU133" s="812"/>
      <c r="AV133" s="4019"/>
      <c r="AW133" s="812"/>
      <c r="AX133" s="811"/>
      <c r="AY133" s="4020"/>
      <c r="AZ133" s="810"/>
      <c r="BA133" s="4017"/>
      <c r="BB133" s="4018"/>
      <c r="BC133" s="4019"/>
      <c r="BD133" s="812"/>
      <c r="BE133" s="4019"/>
      <c r="BF133" s="812"/>
      <c r="BG133" s="811"/>
      <c r="BH133" s="4020"/>
      <c r="BI133" s="810"/>
      <c r="BJ133" s="4017"/>
      <c r="BK133" s="4018"/>
      <c r="BL133" s="4019"/>
      <c r="BM133" s="812"/>
      <c r="BN133" s="4019"/>
      <c r="BO133" s="812"/>
      <c r="BP133" s="811"/>
      <c r="BQ133" s="4020"/>
      <c r="BR133" s="810"/>
      <c r="BS133" s="4017"/>
      <c r="BT133" s="4018"/>
      <c r="BU133" s="4019"/>
      <c r="BV133" s="812"/>
      <c r="BW133" s="4019"/>
      <c r="BX133" s="812"/>
      <c r="BY133" s="811"/>
      <c r="BZ133" s="4020"/>
      <c r="CA133" s="810"/>
      <c r="CB133" s="4017"/>
      <c r="CC133" s="4018"/>
      <c r="CD133" s="4019"/>
      <c r="CE133" s="812"/>
      <c r="CF133" s="4019"/>
      <c r="CG133" s="812"/>
      <c r="CH133" s="811"/>
      <c r="CI133" s="4020"/>
      <c r="CJ133" s="810"/>
      <c r="CK133" s="4017"/>
      <c r="CL133" s="4018"/>
      <c r="CM133" s="4019"/>
      <c r="CN133" s="812"/>
      <c r="CO133" s="4019"/>
      <c r="CP133" s="812"/>
      <c r="CQ133" s="811"/>
      <c r="CR133" s="4020"/>
      <c r="CS133" s="810"/>
      <c r="CT133" s="4017"/>
      <c r="CU133" s="4018"/>
      <c r="CV133" s="4019"/>
      <c r="CW133" s="812"/>
      <c r="CX133" s="4019"/>
      <c r="CY133" s="812"/>
      <c r="CZ133" s="811"/>
      <c r="DA133" s="4020"/>
      <c r="DB133" s="810"/>
      <c r="DC133" s="4017"/>
      <c r="DD133" s="4018"/>
      <c r="DE133" s="4019"/>
      <c r="DF133" s="812"/>
      <c r="DG133" s="4019"/>
      <c r="DH133" s="812"/>
      <c r="DI133" s="811"/>
      <c r="DJ133" s="4020"/>
      <c r="DK133" s="810"/>
      <c r="DL133" s="4017"/>
      <c r="DM133" s="4018"/>
      <c r="DN133" s="4019"/>
      <c r="DO133" s="812"/>
      <c r="DP133" s="4019"/>
      <c r="DQ133" s="812"/>
      <c r="DR133" s="811"/>
      <c r="DS133" s="4020"/>
      <c r="DT133" s="810"/>
      <c r="DU133" s="4017"/>
      <c r="DV133" s="4018"/>
      <c r="DW133" s="4019"/>
      <c r="DX133" s="812"/>
      <c r="DY133" s="4019"/>
      <c r="DZ133" s="812"/>
      <c r="EA133" s="811"/>
      <c r="EB133" s="4020"/>
      <c r="EC133" s="810"/>
      <c r="ED133" s="4017"/>
      <c r="EE133" s="4018"/>
      <c r="EF133" s="4019"/>
      <c r="EG133" s="812"/>
      <c r="EH133" s="4019"/>
      <c r="EI133" s="812"/>
      <c r="EJ133" s="811"/>
      <c r="EK133" s="4020"/>
      <c r="EL133" s="810"/>
      <c r="EM133" s="4017"/>
      <c r="EN133" s="4018"/>
      <c r="EO133" s="4019"/>
      <c r="EP133" s="812"/>
      <c r="EQ133" s="4019"/>
      <c r="ER133" s="812"/>
      <c r="ES133" s="811"/>
      <c r="ET133" s="4020"/>
      <c r="EU133" s="810"/>
      <c r="EV133" s="4017"/>
      <c r="EW133" s="4018"/>
      <c r="EX133" s="4019"/>
      <c r="EY133" s="812"/>
      <c r="EZ133" s="4019"/>
      <c r="FA133" s="812"/>
      <c r="FB133" s="811"/>
      <c r="FC133" s="4020"/>
      <c r="FD133" s="810"/>
      <c r="FE133" s="4017"/>
      <c r="FF133" s="4018"/>
      <c r="FG133" s="4019"/>
      <c r="FH133" s="812"/>
      <c r="FI133" s="4019"/>
      <c r="FJ133" s="812"/>
      <c r="FK133" s="811"/>
      <c r="FL133" s="4020"/>
      <c r="FM133" s="810"/>
      <c r="FN133" s="4017"/>
      <c r="FO133" s="4018"/>
      <c r="FP133" s="4019"/>
      <c r="FQ133" s="812"/>
      <c r="FR133" s="4019"/>
      <c r="FS133" s="812"/>
      <c r="FT133" s="811"/>
      <c r="FU133" s="4020"/>
      <c r="FV133" s="810"/>
      <c r="FW133" s="4017"/>
    </row>
    <row r="134" spans="1:179" ht="15.05" customHeight="1">
      <c r="A134" s="3996"/>
      <c r="B134" s="808"/>
      <c r="C134" s="6212" t="s">
        <v>12164</v>
      </c>
      <c r="D134" s="6219"/>
      <c r="E134" s="503"/>
      <c r="F134" s="5909"/>
      <c r="G134" s="495"/>
      <c r="H134" s="5926"/>
      <c r="I134" s="495"/>
      <c r="K134" s="1128"/>
      <c r="M134" s="1128"/>
    </row>
    <row r="135" spans="1:179" ht="15.05" customHeight="1">
      <c r="A135" s="802" t="s">
        <v>6154</v>
      </c>
      <c r="B135" s="808">
        <v>64</v>
      </c>
      <c r="C135" s="501" t="s">
        <v>6225</v>
      </c>
      <c r="D135" s="6218">
        <v>15</v>
      </c>
      <c r="E135" s="500" t="s">
        <v>1495</v>
      </c>
      <c r="F135" s="5910"/>
      <c r="G135" s="496"/>
      <c r="H135" s="5905"/>
      <c r="I135" s="496">
        <f>D135*H135</f>
        <v>0</v>
      </c>
      <c r="K135" s="1127"/>
      <c r="M135" s="1128"/>
    </row>
    <row r="136" spans="1:179" ht="15.05" customHeight="1">
      <c r="A136" s="3996"/>
      <c r="B136" s="808"/>
      <c r="C136" s="6212" t="s">
        <v>12171</v>
      </c>
      <c r="D136" s="6218"/>
      <c r="E136" s="500"/>
      <c r="F136" s="5906"/>
      <c r="G136" s="496"/>
      <c r="H136" s="5905"/>
      <c r="I136" s="496"/>
      <c r="K136" s="1128"/>
      <c r="M136" s="1128"/>
    </row>
    <row r="137" spans="1:179" ht="15.05" customHeight="1">
      <c r="A137" s="802" t="s">
        <v>6154</v>
      </c>
      <c r="B137" s="808">
        <v>65</v>
      </c>
      <c r="C137" s="6213" t="s">
        <v>6226</v>
      </c>
      <c r="D137" s="6218">
        <v>1500</v>
      </c>
      <c r="E137" s="500" t="s">
        <v>123</v>
      </c>
      <c r="F137" s="5905"/>
      <c r="G137" s="496"/>
      <c r="H137" s="5906"/>
      <c r="I137" s="496">
        <f>D137*H137</f>
        <v>0</v>
      </c>
      <c r="K137" s="1127"/>
      <c r="M137" s="1128"/>
    </row>
    <row r="138" spans="1:179" ht="15.05" customHeight="1">
      <c r="A138" s="3996"/>
      <c r="B138" s="808"/>
      <c r="C138" s="6214" t="s">
        <v>12167</v>
      </c>
      <c r="D138" s="6218"/>
      <c r="E138" s="500"/>
      <c r="F138" s="5905"/>
      <c r="G138" s="496"/>
      <c r="H138" s="5906"/>
      <c r="I138" s="496"/>
      <c r="K138" s="1128"/>
      <c r="M138" s="1128"/>
    </row>
    <row r="139" spans="1:179" ht="29.3" customHeight="1">
      <c r="A139" s="802" t="s">
        <v>6154</v>
      </c>
      <c r="B139" s="808">
        <v>66</v>
      </c>
      <c r="C139" s="6215" t="s">
        <v>6227</v>
      </c>
      <c r="D139" s="500">
        <v>100</v>
      </c>
      <c r="E139" s="500" t="s">
        <v>1495</v>
      </c>
      <c r="F139" s="5911"/>
      <c r="G139" s="496">
        <f>D139*F139</f>
        <v>0</v>
      </c>
      <c r="H139" s="5906"/>
      <c r="I139" s="496">
        <f>D139*H139</f>
        <v>0</v>
      </c>
      <c r="K139" s="1127"/>
      <c r="M139" s="1128"/>
    </row>
    <row r="140" spans="1:179" ht="15.05" customHeight="1">
      <c r="A140" s="807"/>
      <c r="B140" s="808"/>
      <c r="C140" s="6214" t="s">
        <v>12169</v>
      </c>
      <c r="D140" s="6218"/>
      <c r="E140" s="500"/>
      <c r="F140" s="5905"/>
      <c r="G140" s="496"/>
      <c r="H140" s="5906"/>
      <c r="I140" s="496"/>
      <c r="K140" s="4021"/>
      <c r="M140" s="1128"/>
    </row>
    <row r="141" spans="1:179" s="809" customFormat="1" ht="15.05" customHeight="1">
      <c r="A141" s="802" t="s">
        <v>6154</v>
      </c>
      <c r="B141" s="808">
        <v>67</v>
      </c>
      <c r="C141" s="6216" t="s">
        <v>6228</v>
      </c>
      <c r="D141" s="500">
        <v>1</v>
      </c>
      <c r="E141" s="500" t="s">
        <v>1495</v>
      </c>
      <c r="F141" s="5905"/>
      <c r="G141" s="496">
        <f>D141*F141</f>
        <v>0</v>
      </c>
      <c r="H141" s="5906"/>
      <c r="I141" s="496">
        <f>D141*H141</f>
        <v>0</v>
      </c>
      <c r="K141" s="1127"/>
      <c r="L141" s="794"/>
      <c r="M141" s="1128"/>
      <c r="N141" s="794"/>
      <c r="O141" s="794"/>
    </row>
    <row r="142" spans="1:179" ht="15.05" customHeight="1">
      <c r="A142" s="3996"/>
      <c r="B142" s="808"/>
      <c r="C142" s="6208" t="s">
        <v>12172</v>
      </c>
      <c r="D142" s="500"/>
      <c r="E142" s="500"/>
      <c r="F142" s="5905"/>
      <c r="G142" s="496"/>
      <c r="H142" s="5906"/>
      <c r="I142" s="496"/>
      <c r="K142" s="1128"/>
      <c r="M142" s="1128"/>
    </row>
    <row r="143" spans="1:179" s="809" customFormat="1" ht="15.05" customHeight="1">
      <c r="A143" s="802" t="s">
        <v>6154</v>
      </c>
      <c r="B143" s="808">
        <v>68</v>
      </c>
      <c r="C143" s="6216" t="s">
        <v>6229</v>
      </c>
      <c r="D143" s="500">
        <v>60</v>
      </c>
      <c r="E143" s="500" t="s">
        <v>103</v>
      </c>
      <c r="F143" s="5905"/>
      <c r="G143" s="496"/>
      <c r="H143" s="5906"/>
      <c r="I143" s="496">
        <f>D143*H143</f>
        <v>0</v>
      </c>
      <c r="K143" s="1127"/>
      <c r="L143" s="794"/>
      <c r="M143" s="1128"/>
      <c r="N143" s="794"/>
      <c r="O143" s="794"/>
    </row>
    <row r="144" spans="1:179" ht="15.05" customHeight="1">
      <c r="A144" s="3996"/>
      <c r="B144" s="808"/>
      <c r="C144" s="6208" t="s">
        <v>12173</v>
      </c>
      <c r="D144" s="500"/>
      <c r="E144" s="500"/>
      <c r="F144" s="5905"/>
      <c r="G144" s="496"/>
      <c r="H144" s="5906"/>
      <c r="I144" s="496"/>
      <c r="K144" s="1128"/>
      <c r="M144" s="1128"/>
    </row>
    <row r="145" spans="1:15" ht="29.3" customHeight="1">
      <c r="A145" s="802" t="s">
        <v>6154</v>
      </c>
      <c r="B145" s="808">
        <v>69</v>
      </c>
      <c r="C145" s="6209" t="s">
        <v>6230</v>
      </c>
      <c r="D145" s="500">
        <v>30</v>
      </c>
      <c r="E145" s="500" t="s">
        <v>123</v>
      </c>
      <c r="F145" s="5905"/>
      <c r="G145" s="496">
        <f>D145*F145</f>
        <v>0</v>
      </c>
      <c r="H145" s="5906"/>
      <c r="I145" s="496">
        <f>D145*H145</f>
        <v>0</v>
      </c>
      <c r="K145" s="1127"/>
      <c r="M145" s="1128"/>
    </row>
    <row r="146" spans="1:15" ht="15.05" customHeight="1">
      <c r="A146" s="3996"/>
      <c r="B146" s="808"/>
      <c r="C146" s="6217" t="s">
        <v>12170</v>
      </c>
      <c r="D146" s="504"/>
      <c r="E146" s="504"/>
      <c r="F146" s="5912"/>
      <c r="G146" s="3995"/>
      <c r="H146" s="5927"/>
      <c r="I146" s="3995"/>
      <c r="K146" s="1128"/>
      <c r="M146" s="1128"/>
    </row>
    <row r="147" spans="1:15" ht="15.05" customHeight="1">
      <c r="A147" s="802" t="s">
        <v>6154</v>
      </c>
      <c r="B147" s="808">
        <v>70</v>
      </c>
      <c r="C147" s="6209" t="s">
        <v>6231</v>
      </c>
      <c r="D147" s="500">
        <v>70</v>
      </c>
      <c r="E147" s="500" t="s">
        <v>123</v>
      </c>
      <c r="F147" s="5905"/>
      <c r="G147" s="496">
        <f>D147*F147</f>
        <v>0</v>
      </c>
      <c r="H147" s="5906"/>
      <c r="I147" s="496">
        <f>D147*H147</f>
        <v>0</v>
      </c>
      <c r="K147" s="1127"/>
      <c r="M147" s="1128"/>
    </row>
    <row r="148" spans="1:15" ht="15.05" customHeight="1">
      <c r="A148" s="3996"/>
      <c r="B148" s="808"/>
      <c r="C148" s="6217" t="s">
        <v>12174</v>
      </c>
      <c r="D148" s="504"/>
      <c r="E148" s="504"/>
      <c r="F148" s="5912"/>
      <c r="G148" s="3995"/>
      <c r="H148" s="5927"/>
      <c r="I148" s="3995"/>
      <c r="K148" s="1128"/>
      <c r="M148" s="1128"/>
    </row>
    <row r="149" spans="1:15" ht="15.05" customHeight="1">
      <c r="A149" s="802" t="s">
        <v>6154</v>
      </c>
      <c r="B149" s="808">
        <v>71</v>
      </c>
      <c r="C149" s="6209" t="s">
        <v>6232</v>
      </c>
      <c r="D149" s="500">
        <v>1</v>
      </c>
      <c r="E149" s="500" t="s">
        <v>1495</v>
      </c>
      <c r="F149" s="5905"/>
      <c r="G149" s="496">
        <f>D149*F149</f>
        <v>0</v>
      </c>
      <c r="H149" s="5906"/>
      <c r="I149" s="496">
        <f>D149*H149</f>
        <v>0</v>
      </c>
      <c r="K149" s="1127"/>
      <c r="M149" s="1128"/>
    </row>
    <row r="150" spans="1:15" ht="15.05" customHeight="1">
      <c r="A150" s="3996"/>
      <c r="B150" s="808"/>
      <c r="C150" s="6217" t="s">
        <v>12175</v>
      </c>
      <c r="D150" s="504"/>
      <c r="E150" s="504"/>
      <c r="F150" s="5912"/>
      <c r="G150" s="3995"/>
      <c r="H150" s="5927"/>
      <c r="I150" s="3995"/>
    </row>
    <row r="151" spans="1:15" ht="15.05" customHeight="1">
      <c r="A151" s="807"/>
      <c r="B151" s="6600" t="s">
        <v>6203</v>
      </c>
      <c r="C151" s="6601"/>
      <c r="D151" s="4022"/>
      <c r="E151" s="4022"/>
      <c r="F151" s="5902"/>
      <c r="G151" s="4005">
        <f>SUM(G99:G149)</f>
        <v>0</v>
      </c>
      <c r="H151" s="5923"/>
      <c r="I151" s="4005">
        <f>SUM(I99:I149)</f>
        <v>0</v>
      </c>
    </row>
    <row r="152" spans="1:15" ht="15.05" customHeight="1">
      <c r="A152" s="807"/>
      <c r="B152" s="4023"/>
      <c r="C152" s="807"/>
      <c r="D152" s="4024"/>
      <c r="E152" s="4024"/>
      <c r="F152" s="5913"/>
      <c r="G152" s="4025"/>
      <c r="H152" s="5913"/>
      <c r="I152" s="4026"/>
    </row>
    <row r="153" spans="1:15" ht="15.05" customHeight="1">
      <c r="A153" s="807"/>
      <c r="B153" s="6586" t="s">
        <v>6233</v>
      </c>
      <c r="C153" s="6587"/>
      <c r="D153" s="4011"/>
      <c r="E153" s="4011"/>
      <c r="F153" s="5914"/>
      <c r="G153" s="4027"/>
      <c r="H153" s="5914"/>
      <c r="I153" s="4027"/>
    </row>
    <row r="154" spans="1:15" ht="29.3" customHeight="1">
      <c r="A154" s="802" t="s">
        <v>6154</v>
      </c>
      <c r="B154" s="801">
        <v>72</v>
      </c>
      <c r="C154" s="505" t="s">
        <v>6234</v>
      </c>
      <c r="D154" s="503">
        <v>5</v>
      </c>
      <c r="E154" s="503" t="s">
        <v>144</v>
      </c>
      <c r="F154" s="5915"/>
      <c r="G154" s="806"/>
      <c r="H154" s="5928"/>
      <c r="I154" s="495">
        <f t="shared" ref="I154:I165" si="0">D154*H154</f>
        <v>0</v>
      </c>
      <c r="M154" s="1128"/>
    </row>
    <row r="155" spans="1:15" ht="15.05" customHeight="1">
      <c r="A155" s="802"/>
      <c r="B155" s="801">
        <v>73</v>
      </c>
      <c r="C155" s="506" t="s">
        <v>6235</v>
      </c>
      <c r="D155" s="500">
        <v>1</v>
      </c>
      <c r="E155" s="500" t="s">
        <v>1495</v>
      </c>
      <c r="F155" s="5916"/>
      <c r="G155" s="803"/>
      <c r="H155" s="5929"/>
      <c r="I155" s="496">
        <f t="shared" si="0"/>
        <v>0</v>
      </c>
      <c r="M155" s="1128"/>
    </row>
    <row r="156" spans="1:15" ht="15.05" customHeight="1">
      <c r="A156" s="802" t="s">
        <v>6154</v>
      </c>
      <c r="B156" s="801">
        <v>74</v>
      </c>
      <c r="C156" s="506" t="s">
        <v>6236</v>
      </c>
      <c r="D156" s="500">
        <v>1</v>
      </c>
      <c r="E156" s="500" t="s">
        <v>1495</v>
      </c>
      <c r="F156" s="5916"/>
      <c r="G156" s="803"/>
      <c r="H156" s="5929"/>
      <c r="I156" s="496">
        <f t="shared" si="0"/>
        <v>0</v>
      </c>
      <c r="M156" s="1128"/>
    </row>
    <row r="157" spans="1:15" s="804" customFormat="1" ht="15.05" customHeight="1">
      <c r="A157" s="805" t="s">
        <v>6154</v>
      </c>
      <c r="B157" s="801">
        <v>75</v>
      </c>
      <c r="C157" s="6220" t="s">
        <v>6237</v>
      </c>
      <c r="D157" s="507">
        <v>1</v>
      </c>
      <c r="E157" s="508" t="s">
        <v>1495</v>
      </c>
      <c r="F157" s="5917"/>
      <c r="G157" s="803"/>
      <c r="H157" s="5917"/>
      <c r="I157" s="496">
        <f t="shared" si="0"/>
        <v>0</v>
      </c>
      <c r="K157" s="794"/>
      <c r="L157" s="794"/>
      <c r="M157" s="1128"/>
      <c r="N157" s="794"/>
      <c r="O157" s="794"/>
    </row>
    <row r="158" spans="1:15" ht="15.05" customHeight="1">
      <c r="A158" s="802" t="s">
        <v>6154</v>
      </c>
      <c r="B158" s="801">
        <v>76</v>
      </c>
      <c r="C158" s="6221" t="s">
        <v>6238</v>
      </c>
      <c r="D158" s="500">
        <v>1</v>
      </c>
      <c r="E158" s="500" t="s">
        <v>1495</v>
      </c>
      <c r="F158" s="5916"/>
      <c r="G158" s="803"/>
      <c r="H158" s="5929"/>
      <c r="I158" s="496">
        <f t="shared" si="0"/>
        <v>0</v>
      </c>
      <c r="M158" s="1128"/>
    </row>
    <row r="159" spans="1:15" ht="15.05" customHeight="1">
      <c r="A159" s="802" t="s">
        <v>6154</v>
      </c>
      <c r="B159" s="801">
        <v>77</v>
      </c>
      <c r="C159" s="6221" t="s">
        <v>6239</v>
      </c>
      <c r="D159" s="500">
        <v>1</v>
      </c>
      <c r="E159" s="500" t="s">
        <v>1495</v>
      </c>
      <c r="F159" s="5916"/>
      <c r="G159" s="803"/>
      <c r="H159" s="5929"/>
      <c r="I159" s="496">
        <f t="shared" si="0"/>
        <v>0</v>
      </c>
      <c r="M159" s="1128"/>
    </row>
    <row r="160" spans="1:15" ht="15.05" customHeight="1">
      <c r="A160" s="802" t="s">
        <v>6154</v>
      </c>
      <c r="B160" s="801">
        <v>78</v>
      </c>
      <c r="C160" s="6221" t="s">
        <v>6240</v>
      </c>
      <c r="D160" s="500">
        <v>50</v>
      </c>
      <c r="E160" s="500" t="s">
        <v>103</v>
      </c>
      <c r="F160" s="5916"/>
      <c r="G160" s="803"/>
      <c r="H160" s="5929"/>
      <c r="I160" s="496">
        <f t="shared" si="0"/>
        <v>0</v>
      </c>
      <c r="M160" s="1128"/>
    </row>
    <row r="161" spans="1:13" ht="15.05" customHeight="1">
      <c r="A161" s="802" t="s">
        <v>6154</v>
      </c>
      <c r="B161" s="801">
        <v>79</v>
      </c>
      <c r="C161" s="6221" t="s">
        <v>6241</v>
      </c>
      <c r="D161" s="500">
        <v>50</v>
      </c>
      <c r="E161" s="500" t="s">
        <v>103</v>
      </c>
      <c r="F161" s="5916"/>
      <c r="G161" s="803"/>
      <c r="H161" s="5929"/>
      <c r="I161" s="496">
        <f t="shared" si="0"/>
        <v>0</v>
      </c>
      <c r="M161" s="1128"/>
    </row>
    <row r="162" spans="1:13" ht="15.05" customHeight="1">
      <c r="A162" s="802" t="s">
        <v>6154</v>
      </c>
      <c r="B162" s="801">
        <v>80</v>
      </c>
      <c r="C162" s="6221" t="s">
        <v>6242</v>
      </c>
      <c r="D162" s="500">
        <v>1</v>
      </c>
      <c r="E162" s="500" t="s">
        <v>144</v>
      </c>
      <c r="F162" s="5916"/>
      <c r="G162" s="803"/>
      <c r="H162" s="5929"/>
      <c r="I162" s="496">
        <f t="shared" si="0"/>
        <v>0</v>
      </c>
      <c r="M162" s="1128"/>
    </row>
    <row r="163" spans="1:13" ht="15.05" customHeight="1">
      <c r="A163" s="802" t="s">
        <v>6154</v>
      </c>
      <c r="B163" s="801">
        <v>81</v>
      </c>
      <c r="C163" s="6221" t="s">
        <v>6243</v>
      </c>
      <c r="D163" s="500">
        <v>1</v>
      </c>
      <c r="E163" s="500" t="s">
        <v>144</v>
      </c>
      <c r="F163" s="5916"/>
      <c r="G163" s="803"/>
      <c r="H163" s="5929"/>
      <c r="I163" s="496">
        <f t="shared" si="0"/>
        <v>0</v>
      </c>
      <c r="M163" s="1128"/>
    </row>
    <row r="164" spans="1:13" ht="15.05" customHeight="1">
      <c r="A164" s="802" t="s">
        <v>6154</v>
      </c>
      <c r="B164" s="801">
        <v>82</v>
      </c>
      <c r="C164" s="6221" t="s">
        <v>6244</v>
      </c>
      <c r="D164" s="500">
        <v>1</v>
      </c>
      <c r="E164" s="500" t="s">
        <v>144</v>
      </c>
      <c r="F164" s="5916"/>
      <c r="G164" s="803"/>
      <c r="H164" s="5929"/>
      <c r="I164" s="496">
        <f t="shared" si="0"/>
        <v>0</v>
      </c>
      <c r="M164" s="1128"/>
    </row>
    <row r="165" spans="1:13" ht="29.3" customHeight="1">
      <c r="A165" s="802" t="s">
        <v>6154</v>
      </c>
      <c r="B165" s="801">
        <v>83</v>
      </c>
      <c r="C165" s="6221" t="s">
        <v>6245</v>
      </c>
      <c r="D165" s="500">
        <v>1</v>
      </c>
      <c r="E165" s="500" t="s">
        <v>144</v>
      </c>
      <c r="F165" s="5916"/>
      <c r="G165" s="803"/>
      <c r="H165" s="5929"/>
      <c r="I165" s="496">
        <f t="shared" si="0"/>
        <v>0</v>
      </c>
      <c r="M165" s="1128"/>
    </row>
    <row r="166" spans="1:13" ht="15.05" customHeight="1">
      <c r="A166" s="802"/>
      <c r="B166" s="801"/>
      <c r="C166" s="6221" t="s">
        <v>12176</v>
      </c>
      <c r="D166" s="500"/>
      <c r="E166" s="500"/>
      <c r="F166" s="5916"/>
      <c r="G166" s="803"/>
      <c r="H166" s="5929"/>
      <c r="I166" s="496"/>
    </row>
    <row r="167" spans="1:13" ht="15.05" customHeight="1">
      <c r="A167" s="802" t="s">
        <v>6154</v>
      </c>
      <c r="B167" s="801">
        <v>84</v>
      </c>
      <c r="C167" s="6221" t="s">
        <v>6246</v>
      </c>
      <c r="D167" s="500">
        <v>120</v>
      </c>
      <c r="E167" s="500" t="s">
        <v>103</v>
      </c>
      <c r="F167" s="5916"/>
      <c r="G167" s="803"/>
      <c r="H167" s="5929"/>
      <c r="I167" s="496">
        <f>D167*H167</f>
        <v>0</v>
      </c>
      <c r="M167" s="1128"/>
    </row>
    <row r="168" spans="1:13" ht="15.05" customHeight="1">
      <c r="A168" s="802"/>
      <c r="B168" s="801"/>
      <c r="C168" s="509" t="s">
        <v>12177</v>
      </c>
      <c r="D168" s="502"/>
      <c r="E168" s="502"/>
      <c r="F168" s="5918"/>
      <c r="G168" s="799"/>
      <c r="H168" s="5930"/>
      <c r="I168" s="499">
        <f>D168*H168</f>
        <v>0</v>
      </c>
    </row>
    <row r="169" spans="1:13" ht="15.05" customHeight="1">
      <c r="A169" s="798"/>
      <c r="B169" s="6588" t="s">
        <v>6203</v>
      </c>
      <c r="C169" s="6589"/>
      <c r="D169" s="4004"/>
      <c r="E169" s="4004"/>
      <c r="F169" s="4028"/>
      <c r="G169" s="4029"/>
      <c r="H169" s="5931"/>
      <c r="I169" s="4029">
        <f>SUM(I154:I168)</f>
        <v>0</v>
      </c>
    </row>
    <row r="170" spans="1:13" ht="15.05" customHeight="1" thickBot="1">
      <c r="A170" s="798"/>
      <c r="B170" s="4006"/>
      <c r="C170" s="4030"/>
      <c r="D170" s="4031"/>
      <c r="E170" s="4031"/>
      <c r="F170" s="4032"/>
      <c r="G170" s="4032"/>
      <c r="H170" s="5932"/>
      <c r="I170" s="4033"/>
    </row>
    <row r="171" spans="1:13" ht="20.05" customHeight="1">
      <c r="A171" s="4034"/>
      <c r="B171" s="6596" t="s">
        <v>6247</v>
      </c>
      <c r="C171" s="6597"/>
      <c r="D171" s="4035"/>
      <c r="E171" s="4035"/>
      <c r="F171" s="4036">
        <f>G96+G151</f>
        <v>0</v>
      </c>
      <c r="G171" s="4037"/>
      <c r="H171" s="726"/>
      <c r="I171" s="4038"/>
    </row>
    <row r="172" spans="1:13" ht="20.05" customHeight="1">
      <c r="A172" s="4034"/>
      <c r="B172" s="6598" t="s">
        <v>6123</v>
      </c>
      <c r="C172" s="6599"/>
      <c r="D172" s="510"/>
      <c r="E172" s="510"/>
      <c r="F172" s="4039">
        <f>I96+I151+I169</f>
        <v>0</v>
      </c>
      <c r="G172" s="510"/>
      <c r="H172" s="4040"/>
      <c r="I172" s="4041"/>
    </row>
    <row r="173" spans="1:13" ht="20.05" customHeight="1" thickBot="1">
      <c r="A173" s="489"/>
      <c r="B173" s="6592" t="s">
        <v>6248</v>
      </c>
      <c r="C173" s="6593"/>
      <c r="D173" s="4042"/>
      <c r="E173" s="4042"/>
      <c r="F173" s="4043">
        <f>SUM(F171:F172)</f>
        <v>0</v>
      </c>
      <c r="G173" s="4044"/>
      <c r="H173" s="4045"/>
      <c r="I173" s="4046"/>
    </row>
    <row r="174" spans="1:13" ht="15.05" customHeight="1" thickBot="1">
      <c r="A174" s="4034"/>
      <c r="B174" s="4047"/>
      <c r="C174" s="511"/>
      <c r="D174" s="512"/>
      <c r="E174" s="512"/>
      <c r="F174" s="512"/>
      <c r="G174" s="4048"/>
      <c r="H174" s="4049"/>
      <c r="I174" s="4050"/>
    </row>
    <row r="175" spans="1:13" ht="22.55" customHeight="1" thickBot="1">
      <c r="A175" s="4034"/>
      <c r="B175" s="6594" t="s">
        <v>6249</v>
      </c>
      <c r="C175" s="6595"/>
      <c r="D175" s="513"/>
      <c r="E175" s="513"/>
      <c r="F175" s="513">
        <f>F173</f>
        <v>0</v>
      </c>
      <c r="G175" s="4051"/>
      <c r="H175" s="4052"/>
      <c r="I175" s="4053"/>
    </row>
    <row r="176" spans="1:13" ht="21" customHeight="1"/>
  </sheetData>
  <sheetProtection algorithmName="SHA-512" hashValue="oyit2GEXmOo3duQ5G0/lQ3+WLJxMbJsCp3eCxq0SJeaW0VBYGIt0xdznmvLgt3KST4vJ03YxuJZWucqRyiBvog==" saltValue="1uapfZg+TmKsxDmHBYc76A==" spinCount="100000" sheet="1" objects="1" scenarios="1"/>
  <mergeCells count="13">
    <mergeCell ref="B173:C173"/>
    <mergeCell ref="B175:C175"/>
    <mergeCell ref="B171:C171"/>
    <mergeCell ref="B172:C172"/>
    <mergeCell ref="B96:C96"/>
    <mergeCell ref="B98:C98"/>
    <mergeCell ref="B151:C151"/>
    <mergeCell ref="C1:I1"/>
    <mergeCell ref="C2:I2"/>
    <mergeCell ref="B5:C5"/>
    <mergeCell ref="B153:C153"/>
    <mergeCell ref="B169:C169"/>
    <mergeCell ref="B3:B4"/>
  </mergeCells>
  <conditionalFormatting sqref="S133:V133 AB133:AE133 AK133:AN133 AT133:AW133 BC133:BF133 BL133:BO133 BU133:BX133 CD133:CG133 CM133:CP133 CV133:CY133 DE133:DH133 DN133:DQ133 DW133:DZ133 EF133:EI133 EO133:ER133 EX133:FA133 FG133:FJ133 FP133:FS133">
    <cfRule type="cellIs" dxfId="15" priority="1" stopIfTrue="1" operator="equal">
      <formula>0</formula>
    </cfRule>
  </conditionalFormatting>
  <printOptions horizontalCentered="1"/>
  <pageMargins left="0.39374999999999999" right="0.39374999999999999" top="0.82708333333333328" bottom="1.1020833333333333" header="0.51180555555555551" footer="0.51180555555555551"/>
  <pageSetup paperSize="9" scale="57" firstPageNumber="0" fitToHeight="0" orientation="portrait" r:id="rId1"/>
  <headerFooter alignWithMargins="0">
    <oddHeader>&amp;C&amp;"Arial CE,Tučné"&amp;14 Rozpočet</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D6FD4-5DD9-47C1-A299-4CF9AF3C82CC}">
  <sheetPr>
    <pageSetUpPr fitToPage="1"/>
  </sheetPr>
  <dimension ref="A1:GB102"/>
  <sheetViews>
    <sheetView zoomScaleNormal="100" workbookViewId="0">
      <selection activeCell="G26" sqref="G26"/>
    </sheetView>
  </sheetViews>
  <sheetFormatPr defaultColWidth="9.28515625" defaultRowHeight="12.55"/>
  <cols>
    <col min="1" max="1" width="7.140625" style="794" customWidth="1"/>
    <col min="2" max="2" width="8.7109375" style="797" customWidth="1"/>
    <col min="3" max="3" width="88.28515625" style="796" customWidth="1"/>
    <col min="4" max="4" width="13.140625" style="794" customWidth="1"/>
    <col min="5" max="5" width="7.140625" style="796" customWidth="1"/>
    <col min="6" max="6" width="25.140625" style="794" customWidth="1"/>
    <col min="7" max="9" width="22.140625" style="795" customWidth="1"/>
    <col min="10" max="10" width="31.28515625" style="795" customWidth="1"/>
    <col min="11" max="12" width="9.28515625" style="794"/>
    <col min="13" max="13" width="13.140625" style="794" bestFit="1" customWidth="1"/>
    <col min="14" max="16384" width="9.28515625" style="794"/>
  </cols>
  <sheetData>
    <row r="1" spans="1:184" ht="20.7">
      <c r="A1" s="3979"/>
      <c r="B1" s="3980"/>
      <c r="C1" s="6582" t="s">
        <v>6125</v>
      </c>
      <c r="D1" s="6583"/>
      <c r="E1" s="6583"/>
      <c r="F1" s="6583"/>
      <c r="G1" s="6583"/>
      <c r="H1" s="6583"/>
      <c r="I1" s="6583"/>
      <c r="J1" s="794"/>
    </row>
    <row r="2" spans="1:184" s="818" customFormat="1" ht="21.3" thickBot="1">
      <c r="A2" s="3979"/>
      <c r="B2" s="3980"/>
      <c r="C2" s="6582" t="str">
        <f>'D.1.4.8. Rekapitulace'!A2</f>
        <v>Rekonstrukce sportovní haly UP v Olomouci</v>
      </c>
      <c r="D2" s="6583"/>
      <c r="E2" s="6583"/>
      <c r="F2" s="6583"/>
      <c r="G2" s="6583"/>
      <c r="H2" s="6583"/>
      <c r="I2" s="6583"/>
    </row>
    <row r="3" spans="1:184" s="818" customFormat="1" ht="15.05" customHeight="1" thickBot="1">
      <c r="A3" s="489"/>
      <c r="B3" s="6590" t="s">
        <v>6149</v>
      </c>
      <c r="C3" s="3981"/>
      <c r="D3" s="3982"/>
      <c r="E3" s="3982"/>
      <c r="F3" s="3983" t="s">
        <v>5641</v>
      </c>
      <c r="G3" s="3984" t="s">
        <v>5641</v>
      </c>
      <c r="H3" s="3985" t="s">
        <v>5643</v>
      </c>
      <c r="I3" s="3986" t="s">
        <v>5643</v>
      </c>
    </row>
    <row r="4" spans="1:184" s="818" customFormat="1" ht="15.05" customHeight="1" thickBot="1">
      <c r="A4" s="490"/>
      <c r="B4" s="6591"/>
      <c r="C4" s="491" t="s">
        <v>2572</v>
      </c>
      <c r="D4" s="492" t="s">
        <v>6150</v>
      </c>
      <c r="E4" s="492" t="s">
        <v>6151</v>
      </c>
      <c r="F4" s="492" t="s">
        <v>6152</v>
      </c>
      <c r="G4" s="493" t="s">
        <v>2571</v>
      </c>
      <c r="H4" s="492" t="s">
        <v>6152</v>
      </c>
      <c r="I4" s="493" t="s">
        <v>2571</v>
      </c>
    </row>
    <row r="5" spans="1:184" s="796" customFormat="1" ht="15.05" customHeight="1">
      <c r="A5" s="490"/>
      <c r="B5" s="6584" t="s">
        <v>6153</v>
      </c>
      <c r="C5" s="6585"/>
      <c r="D5" s="3987"/>
      <c r="E5" s="3988"/>
      <c r="F5" s="3989"/>
      <c r="G5" s="3990"/>
      <c r="H5" s="3991"/>
      <c r="I5" s="3990"/>
    </row>
    <row r="6" spans="1:184" s="796" customFormat="1" ht="45.25" customHeight="1">
      <c r="A6" s="802" t="s">
        <v>6154</v>
      </c>
      <c r="B6" s="815">
        <v>1</v>
      </c>
      <c r="C6" s="6196" t="s">
        <v>6250</v>
      </c>
      <c r="D6" s="494">
        <v>1</v>
      </c>
      <c r="E6" s="494" t="s">
        <v>1495</v>
      </c>
      <c r="F6" s="5894"/>
      <c r="G6" s="495">
        <f>D6*F6</f>
        <v>0</v>
      </c>
      <c r="H6" s="5935"/>
      <c r="I6" s="4054">
        <f>D6*H6</f>
        <v>0</v>
      </c>
      <c r="K6" s="1127"/>
      <c r="M6" s="1128"/>
    </row>
    <row r="7" spans="1:184" ht="15.05" customHeight="1">
      <c r="A7" s="3996"/>
      <c r="B7" s="815"/>
      <c r="C7" s="6222" t="s">
        <v>12132</v>
      </c>
      <c r="D7" s="497"/>
      <c r="E7" s="497"/>
      <c r="F7" s="5896"/>
      <c r="G7" s="496"/>
      <c r="H7" s="5900"/>
      <c r="I7" s="3995"/>
      <c r="J7" s="796"/>
    </row>
    <row r="8" spans="1:184" ht="45.25" customHeight="1">
      <c r="A8" s="802" t="s">
        <v>6154</v>
      </c>
      <c r="B8" s="815">
        <v>2</v>
      </c>
      <c r="C8" s="6196" t="s">
        <v>6251</v>
      </c>
      <c r="D8" s="497">
        <v>1</v>
      </c>
      <c r="E8" s="497" t="s">
        <v>1495</v>
      </c>
      <c r="F8" s="5896"/>
      <c r="G8" s="496">
        <f>D8*F8</f>
        <v>0</v>
      </c>
      <c r="H8" s="5900"/>
      <c r="I8" s="3995">
        <f>D8*H8</f>
        <v>0</v>
      </c>
      <c r="J8" s="796"/>
      <c r="K8" s="1127"/>
      <c r="M8" s="1128"/>
    </row>
    <row r="9" spans="1:184" ht="15.05" customHeight="1">
      <c r="A9" s="3996"/>
      <c r="B9" s="815"/>
      <c r="C9" s="6192" t="s">
        <v>12132</v>
      </c>
      <c r="D9" s="497"/>
      <c r="E9" s="497"/>
      <c r="F9" s="5896"/>
      <c r="G9" s="496"/>
      <c r="H9" s="5900"/>
      <c r="I9" s="3995"/>
      <c r="J9" s="794"/>
    </row>
    <row r="10" spans="1:184" ht="36" customHeight="1">
      <c r="A10" s="802" t="s">
        <v>6154</v>
      </c>
      <c r="B10" s="815">
        <v>3</v>
      </c>
      <c r="C10" s="6196" t="s">
        <v>6252</v>
      </c>
      <c r="D10" s="497">
        <v>1</v>
      </c>
      <c r="E10" s="497" t="s">
        <v>1495</v>
      </c>
      <c r="F10" s="5896"/>
      <c r="G10" s="496">
        <f>D10*F10</f>
        <v>0</v>
      </c>
      <c r="H10" s="5900"/>
      <c r="I10" s="3995">
        <f>D10*H10</f>
        <v>0</v>
      </c>
      <c r="J10" s="816"/>
      <c r="K10" s="1127"/>
      <c r="M10" s="1128"/>
    </row>
    <row r="11" spans="1:184" ht="15.05" customHeight="1">
      <c r="A11" s="3996"/>
      <c r="B11" s="815"/>
      <c r="C11" s="6192" t="s">
        <v>12132</v>
      </c>
      <c r="D11" s="497"/>
      <c r="E11" s="497"/>
      <c r="F11" s="5896"/>
      <c r="G11" s="496"/>
      <c r="H11" s="5900"/>
      <c r="I11" s="3995"/>
      <c r="J11" s="809"/>
    </row>
    <row r="12" spans="1:184" ht="45.25" customHeight="1">
      <c r="A12" s="802" t="s">
        <v>6154</v>
      </c>
      <c r="B12" s="815">
        <v>4</v>
      </c>
      <c r="C12" s="6196" t="s">
        <v>6253</v>
      </c>
      <c r="D12" s="497">
        <v>4</v>
      </c>
      <c r="E12" s="497" t="s">
        <v>1495</v>
      </c>
      <c r="F12" s="5896"/>
      <c r="G12" s="496">
        <f>D12*F12</f>
        <v>0</v>
      </c>
      <c r="H12" s="5900"/>
      <c r="I12" s="3995">
        <f>D12*H12</f>
        <v>0</v>
      </c>
      <c r="J12" s="809"/>
      <c r="K12" s="1127"/>
      <c r="M12" s="1128"/>
    </row>
    <row r="13" spans="1:184" ht="15.05" customHeight="1">
      <c r="A13" s="3996"/>
      <c r="B13" s="815"/>
      <c r="C13" s="6192" t="s">
        <v>12178</v>
      </c>
      <c r="D13" s="497"/>
      <c r="E13" s="497"/>
      <c r="F13" s="5896"/>
      <c r="G13" s="496"/>
      <c r="H13" s="5900"/>
      <c r="I13" s="3995"/>
      <c r="J13" s="809"/>
    </row>
    <row r="14" spans="1:184" ht="30.05" customHeight="1">
      <c r="A14" s="802" t="s">
        <v>6154</v>
      </c>
      <c r="B14" s="815">
        <v>5</v>
      </c>
      <c r="C14" s="6223" t="s">
        <v>6255</v>
      </c>
      <c r="D14" s="4055">
        <v>1</v>
      </c>
      <c r="E14" s="4055" t="s">
        <v>1495</v>
      </c>
      <c r="F14" s="5933"/>
      <c r="G14" s="499">
        <f>D14*F14</f>
        <v>0</v>
      </c>
      <c r="H14" s="5901"/>
      <c r="I14" s="4002">
        <f>D14*H14</f>
        <v>0</v>
      </c>
      <c r="J14" s="809"/>
      <c r="K14" s="1127"/>
      <c r="M14" s="1128"/>
    </row>
    <row r="15" spans="1:184" ht="15.05" customHeight="1">
      <c r="A15" s="3996"/>
      <c r="B15" s="4056"/>
      <c r="C15" s="6224" t="s">
        <v>12132</v>
      </c>
      <c r="D15" s="4057"/>
      <c r="E15" s="4057"/>
      <c r="F15" s="5920"/>
      <c r="G15" s="496"/>
      <c r="H15" s="5900"/>
      <c r="I15" s="3995"/>
      <c r="J15" s="809"/>
      <c r="K15" s="4017"/>
      <c r="L15" s="4018"/>
      <c r="M15" s="4019"/>
      <c r="N15" s="4018"/>
      <c r="O15" s="4019"/>
      <c r="P15" s="4058"/>
      <c r="Q15" s="4019"/>
      <c r="R15" s="4058"/>
      <c r="S15" s="816"/>
      <c r="T15" s="4020"/>
      <c r="U15" s="4059"/>
      <c r="V15" s="4017"/>
      <c r="W15" s="4018"/>
      <c r="X15" s="4019"/>
      <c r="Y15" s="4058"/>
      <c r="Z15" s="4019"/>
      <c r="AA15" s="4058"/>
      <c r="AB15" s="816"/>
      <c r="AC15" s="4020"/>
      <c r="AD15" s="4059"/>
      <c r="AE15" s="4017"/>
      <c r="AF15" s="4018"/>
      <c r="AG15" s="4019"/>
      <c r="AH15" s="4058"/>
      <c r="AI15" s="4019"/>
      <c r="AJ15" s="4058"/>
      <c r="AK15" s="816"/>
      <c r="AL15" s="4020"/>
      <c r="AM15" s="4059"/>
      <c r="AN15" s="4017"/>
      <c r="AO15" s="4018"/>
      <c r="AP15" s="4019"/>
      <c r="AQ15" s="4058"/>
      <c r="AR15" s="4019"/>
      <c r="AS15" s="4058"/>
      <c r="AT15" s="816"/>
      <c r="AU15" s="4020"/>
      <c r="AV15" s="4059"/>
      <c r="AW15" s="4017"/>
      <c r="AX15" s="4018"/>
      <c r="AY15" s="4019"/>
      <c r="AZ15" s="4058"/>
      <c r="BA15" s="4019"/>
      <c r="BB15" s="4058"/>
      <c r="BC15" s="816"/>
      <c r="BD15" s="4020"/>
      <c r="BE15" s="4059"/>
      <c r="BF15" s="4017"/>
      <c r="BG15" s="4018"/>
      <c r="BH15" s="4019"/>
      <c r="BI15" s="4058"/>
      <c r="BJ15" s="4019"/>
      <c r="BK15" s="4058"/>
      <c r="BL15" s="816"/>
      <c r="BM15" s="4020"/>
      <c r="BN15" s="4059"/>
      <c r="BO15" s="4017"/>
      <c r="BP15" s="4018"/>
      <c r="BQ15" s="4019"/>
      <c r="BR15" s="4058"/>
      <c r="BS15" s="4019"/>
      <c r="BT15" s="4058"/>
      <c r="BU15" s="816"/>
      <c r="BV15" s="4020"/>
      <c r="BW15" s="4059"/>
      <c r="BX15" s="4017"/>
      <c r="BY15" s="4018"/>
      <c r="BZ15" s="4019"/>
      <c r="CA15" s="4058"/>
      <c r="CB15" s="4019"/>
      <c r="CC15" s="4058"/>
      <c r="CD15" s="816"/>
      <c r="CE15" s="4020"/>
      <c r="CF15" s="4059"/>
      <c r="CG15" s="4017"/>
      <c r="CH15" s="4018"/>
      <c r="CI15" s="4019"/>
      <c r="CJ15" s="4058"/>
      <c r="CK15" s="4019"/>
      <c r="CL15" s="4058"/>
      <c r="CM15" s="816"/>
      <c r="CN15" s="4020"/>
      <c r="CO15" s="4059"/>
      <c r="CP15" s="4017"/>
      <c r="CQ15" s="4018"/>
      <c r="CR15" s="4019"/>
      <c r="CS15" s="4058"/>
      <c r="CT15" s="4019"/>
      <c r="CU15" s="4058"/>
      <c r="CV15" s="816"/>
      <c r="CW15" s="4020"/>
      <c r="CX15" s="4059"/>
      <c r="CY15" s="4017"/>
      <c r="CZ15" s="4018"/>
      <c r="DA15" s="4019"/>
      <c r="DB15" s="4058"/>
      <c r="DC15" s="4019"/>
      <c r="DD15" s="4058"/>
      <c r="DE15" s="816"/>
      <c r="DF15" s="4020"/>
      <c r="DG15" s="4059"/>
      <c r="DH15" s="4017"/>
      <c r="DI15" s="4018"/>
      <c r="DJ15" s="4019"/>
      <c r="DK15" s="4058"/>
      <c r="DL15" s="4019"/>
      <c r="DM15" s="4058"/>
      <c r="DN15" s="816"/>
      <c r="DO15" s="4020"/>
      <c r="DP15" s="4059"/>
      <c r="DQ15" s="4017"/>
      <c r="DR15" s="4018"/>
      <c r="DS15" s="4019"/>
      <c r="DT15" s="4058"/>
      <c r="DU15" s="4019"/>
      <c r="DV15" s="4058"/>
      <c r="DW15" s="816"/>
      <c r="DX15" s="4020"/>
      <c r="DY15" s="4059"/>
      <c r="DZ15" s="4017"/>
      <c r="EA15" s="4018"/>
      <c r="EB15" s="4019"/>
      <c r="EC15" s="4058"/>
      <c r="ED15" s="4019"/>
      <c r="EE15" s="4058"/>
      <c r="EF15" s="816"/>
      <c r="EG15" s="4020"/>
      <c r="EH15" s="4059"/>
      <c r="EI15" s="4017"/>
      <c r="EJ15" s="4018"/>
      <c r="EK15" s="4019"/>
      <c r="EL15" s="4058"/>
      <c r="EM15" s="4019"/>
      <c r="EN15" s="4058"/>
      <c r="EO15" s="816"/>
      <c r="EP15" s="4020"/>
      <c r="EQ15" s="4059"/>
      <c r="ER15" s="4017"/>
      <c r="ES15" s="4018"/>
      <c r="ET15" s="4019"/>
      <c r="EU15" s="4058"/>
      <c r="EV15" s="4019"/>
      <c r="EW15" s="4058"/>
      <c r="EX15" s="816"/>
      <c r="EY15" s="4020"/>
      <c r="EZ15" s="4059"/>
      <c r="FA15" s="4017"/>
      <c r="FB15" s="4018"/>
      <c r="FC15" s="4019"/>
      <c r="FD15" s="4058"/>
      <c r="FE15" s="4019"/>
      <c r="FF15" s="4058"/>
      <c r="FG15" s="816"/>
      <c r="FH15" s="4020"/>
      <c r="FI15" s="4059"/>
      <c r="FJ15" s="4017"/>
      <c r="FK15" s="4018"/>
      <c r="FL15" s="4019"/>
      <c r="FM15" s="4058"/>
      <c r="FN15" s="4019"/>
      <c r="FO15" s="4058"/>
      <c r="FP15" s="816"/>
      <c r="FQ15" s="4020"/>
      <c r="FR15" s="4059"/>
      <c r="FS15" s="4017"/>
      <c r="FT15" s="4018"/>
      <c r="FU15" s="4019"/>
      <c r="FV15" s="4058"/>
      <c r="FW15" s="4019"/>
      <c r="FX15" s="4058"/>
      <c r="FY15" s="816"/>
      <c r="FZ15" s="4020"/>
      <c r="GA15" s="4059"/>
      <c r="GB15" s="4017"/>
    </row>
    <row r="16" spans="1:184" ht="30.05" customHeight="1">
      <c r="A16" s="802" t="s">
        <v>6154</v>
      </c>
      <c r="B16" s="815">
        <v>6</v>
      </c>
      <c r="C16" s="6225" t="s">
        <v>6256</v>
      </c>
      <c r="D16" s="494">
        <v>1</v>
      </c>
      <c r="E16" s="494" t="s">
        <v>1495</v>
      </c>
      <c r="F16" s="5894"/>
      <c r="G16" s="495">
        <f>D16*F16</f>
        <v>0</v>
      </c>
      <c r="H16" s="5935"/>
      <c r="I16" s="4054">
        <f>D16*H16</f>
        <v>0</v>
      </c>
      <c r="J16" s="809"/>
      <c r="K16" s="1127"/>
      <c r="M16" s="1128"/>
    </row>
    <row r="17" spans="1:13" ht="15.05" customHeight="1">
      <c r="A17" s="3996"/>
      <c r="B17" s="815"/>
      <c r="C17" s="6192" t="s">
        <v>12132</v>
      </c>
      <c r="D17" s="497"/>
      <c r="E17" s="497"/>
      <c r="F17" s="5896"/>
      <c r="G17" s="496"/>
      <c r="H17" s="5900"/>
      <c r="I17" s="3995"/>
      <c r="J17" s="809"/>
    </row>
    <row r="18" spans="1:13" ht="15.05" customHeight="1">
      <c r="A18" s="802" t="s">
        <v>6154</v>
      </c>
      <c r="B18" s="815">
        <v>7</v>
      </c>
      <c r="C18" s="6196" t="s">
        <v>6257</v>
      </c>
      <c r="D18" s="497">
        <v>1</v>
      </c>
      <c r="E18" s="497" t="s">
        <v>1495</v>
      </c>
      <c r="F18" s="5896"/>
      <c r="G18" s="496">
        <f>D18*F18</f>
        <v>0</v>
      </c>
      <c r="H18" s="5900"/>
      <c r="I18" s="3995">
        <f>D18*H18</f>
        <v>0</v>
      </c>
      <c r="J18" s="809"/>
      <c r="K18" s="1127"/>
      <c r="M18" s="1128"/>
    </row>
    <row r="19" spans="1:13" ht="15.05" customHeight="1">
      <c r="A19" s="3996"/>
      <c r="B19" s="815"/>
      <c r="C19" s="6192" t="s">
        <v>12132</v>
      </c>
      <c r="D19" s="497"/>
      <c r="E19" s="497"/>
      <c r="F19" s="5896"/>
      <c r="G19" s="496"/>
      <c r="H19" s="5900"/>
      <c r="I19" s="3995"/>
      <c r="J19" s="809"/>
    </row>
    <row r="20" spans="1:13" ht="15.05" customHeight="1">
      <c r="A20" s="802" t="s">
        <v>6154</v>
      </c>
      <c r="B20" s="801">
        <v>8</v>
      </c>
      <c r="C20" s="6197" t="s">
        <v>6258</v>
      </c>
      <c r="D20" s="6203">
        <v>5</v>
      </c>
      <c r="E20" s="3997" t="s">
        <v>1495</v>
      </c>
      <c r="F20" s="5897"/>
      <c r="G20" s="3998">
        <f>D20*F20</f>
        <v>0</v>
      </c>
      <c r="H20" s="5899"/>
      <c r="I20" s="3999">
        <f>D20*H20</f>
        <v>0</v>
      </c>
      <c r="J20" s="816"/>
      <c r="K20" s="1127"/>
      <c r="M20" s="1128"/>
    </row>
    <row r="21" spans="1:13" ht="15.05" customHeight="1">
      <c r="A21" s="3996"/>
      <c r="B21" s="815"/>
      <c r="C21" s="6192" t="s">
        <v>12125</v>
      </c>
      <c r="D21" s="497"/>
      <c r="E21" s="497"/>
      <c r="F21" s="5896"/>
      <c r="G21" s="496"/>
      <c r="H21" s="5900"/>
      <c r="I21" s="3995"/>
      <c r="J21" s="809"/>
    </row>
    <row r="22" spans="1:13" ht="15.05" customHeight="1">
      <c r="A22" s="802" t="s">
        <v>6154</v>
      </c>
      <c r="B22" s="801">
        <v>9</v>
      </c>
      <c r="C22" s="6197" t="s">
        <v>6260</v>
      </c>
      <c r="D22" s="6203">
        <v>4</v>
      </c>
      <c r="E22" s="3997" t="s">
        <v>1495</v>
      </c>
      <c r="F22" s="5897"/>
      <c r="G22" s="3998">
        <f>D22*F22</f>
        <v>0</v>
      </c>
      <c r="H22" s="5899"/>
      <c r="I22" s="3999">
        <f>D22*H22</f>
        <v>0</v>
      </c>
      <c r="J22" s="816"/>
      <c r="K22" s="1127"/>
      <c r="M22" s="1128"/>
    </row>
    <row r="23" spans="1:13" ht="15.05" customHeight="1">
      <c r="A23" s="3996"/>
      <c r="B23" s="815"/>
      <c r="C23" s="6192" t="s">
        <v>12178</v>
      </c>
      <c r="D23" s="497"/>
      <c r="E23" s="497"/>
      <c r="F23" s="5896"/>
      <c r="G23" s="496"/>
      <c r="H23" s="5900"/>
      <c r="I23" s="3995"/>
      <c r="J23" s="809"/>
    </row>
    <row r="24" spans="1:13" ht="15.05" customHeight="1">
      <c r="A24" s="802" t="s">
        <v>6154</v>
      </c>
      <c r="B24" s="801">
        <v>10</v>
      </c>
      <c r="C24" s="6197" t="s">
        <v>6261</v>
      </c>
      <c r="D24" s="6203">
        <v>2</v>
      </c>
      <c r="E24" s="3997" t="s">
        <v>1495</v>
      </c>
      <c r="F24" s="5897"/>
      <c r="G24" s="3998">
        <f>D24*F24</f>
        <v>0</v>
      </c>
      <c r="H24" s="5899"/>
      <c r="I24" s="3999">
        <f>D24*H24</f>
        <v>0</v>
      </c>
      <c r="J24" s="816"/>
      <c r="K24" s="1127"/>
      <c r="M24" s="1128"/>
    </row>
    <row r="25" spans="1:13" ht="15.05" customHeight="1">
      <c r="A25" s="3996"/>
      <c r="B25" s="815"/>
      <c r="C25" s="6192" t="s">
        <v>12179</v>
      </c>
      <c r="D25" s="497"/>
      <c r="E25" s="497"/>
      <c r="F25" s="5896"/>
      <c r="G25" s="496"/>
      <c r="H25" s="5900"/>
      <c r="I25" s="3995"/>
      <c r="J25" s="809"/>
    </row>
    <row r="26" spans="1:13" ht="30.05" customHeight="1">
      <c r="A26" s="802" t="s">
        <v>6154</v>
      </c>
      <c r="B26" s="801">
        <v>11</v>
      </c>
      <c r="C26" s="6197" t="s">
        <v>6263</v>
      </c>
      <c r="D26" s="6203">
        <v>1</v>
      </c>
      <c r="E26" s="3997" t="s">
        <v>1495</v>
      </c>
      <c r="F26" s="5897"/>
      <c r="G26" s="3998">
        <f>D26*F26</f>
        <v>0</v>
      </c>
      <c r="H26" s="5899"/>
      <c r="I26" s="3999">
        <f>D26*H26</f>
        <v>0</v>
      </c>
      <c r="J26" s="816"/>
      <c r="K26" s="1127"/>
      <c r="M26" s="1128"/>
    </row>
    <row r="27" spans="1:13" ht="15.05" customHeight="1">
      <c r="A27" s="3996"/>
      <c r="B27" s="815"/>
      <c r="C27" s="6192" t="s">
        <v>12132</v>
      </c>
      <c r="D27" s="497"/>
      <c r="E27" s="497"/>
      <c r="F27" s="5896"/>
      <c r="G27" s="496"/>
      <c r="H27" s="5900"/>
      <c r="I27" s="3995"/>
      <c r="J27" s="809"/>
    </row>
    <row r="28" spans="1:13" ht="15.05" customHeight="1">
      <c r="A28" s="802" t="s">
        <v>6154</v>
      </c>
      <c r="B28" s="801">
        <v>12</v>
      </c>
      <c r="C28" s="6197" t="s">
        <v>6264</v>
      </c>
      <c r="D28" s="6203">
        <v>75</v>
      </c>
      <c r="E28" s="3997" t="s">
        <v>1495</v>
      </c>
      <c r="F28" s="5897"/>
      <c r="G28" s="3998">
        <f>D28*F28</f>
        <v>0</v>
      </c>
      <c r="H28" s="5899"/>
      <c r="I28" s="3999">
        <f>D28*H28</f>
        <v>0</v>
      </c>
      <c r="J28" s="816"/>
      <c r="K28" s="1127"/>
      <c r="M28" s="1128"/>
    </row>
    <row r="29" spans="1:13" ht="15.05" customHeight="1">
      <c r="A29" s="3996"/>
      <c r="B29" s="815"/>
      <c r="C29" s="6192" t="s">
        <v>12180</v>
      </c>
      <c r="D29" s="497"/>
      <c r="E29" s="497"/>
      <c r="F29" s="5896"/>
      <c r="G29" s="496"/>
      <c r="H29" s="5900"/>
      <c r="I29" s="3995"/>
      <c r="J29" s="809"/>
    </row>
    <row r="30" spans="1:13" ht="15.05" customHeight="1">
      <c r="A30" s="802" t="s">
        <v>6154</v>
      </c>
      <c r="B30" s="801">
        <v>13</v>
      </c>
      <c r="C30" s="6197" t="s">
        <v>6265</v>
      </c>
      <c r="D30" s="6203">
        <v>105</v>
      </c>
      <c r="E30" s="3997" t="s">
        <v>1495</v>
      </c>
      <c r="F30" s="5897"/>
      <c r="G30" s="3998">
        <f>D30*F30</f>
        <v>0</v>
      </c>
      <c r="H30" s="5899"/>
      <c r="I30" s="3999">
        <f>D30*H30</f>
        <v>0</v>
      </c>
      <c r="J30" s="816"/>
      <c r="K30" s="1127"/>
      <c r="M30" s="1128"/>
    </row>
    <row r="31" spans="1:13" ht="15.05" customHeight="1">
      <c r="A31" s="3996"/>
      <c r="B31" s="815"/>
      <c r="C31" s="6192" t="s">
        <v>12181</v>
      </c>
      <c r="D31" s="497"/>
      <c r="E31" s="497"/>
      <c r="F31" s="5896"/>
      <c r="G31" s="496"/>
      <c r="H31" s="5900"/>
      <c r="I31" s="3995"/>
      <c r="J31" s="809"/>
    </row>
    <row r="32" spans="1:13" ht="15.05" customHeight="1">
      <c r="A32" s="802" t="s">
        <v>6154</v>
      </c>
      <c r="B32" s="801">
        <v>14</v>
      </c>
      <c r="C32" s="6197" t="s">
        <v>6266</v>
      </c>
      <c r="D32" s="6203">
        <v>20</v>
      </c>
      <c r="E32" s="3997" t="s">
        <v>1495</v>
      </c>
      <c r="F32" s="5897"/>
      <c r="G32" s="3998">
        <f>D32*F32</f>
        <v>0</v>
      </c>
      <c r="H32" s="5899"/>
      <c r="I32" s="3999">
        <f>D32*H32</f>
        <v>0</v>
      </c>
      <c r="J32" s="816"/>
      <c r="K32" s="1127"/>
      <c r="M32" s="1128"/>
    </row>
    <row r="33" spans="1:13" ht="15.05" customHeight="1">
      <c r="A33" s="3996"/>
      <c r="B33" s="815"/>
      <c r="C33" s="6192" t="s">
        <v>12164</v>
      </c>
      <c r="D33" s="497"/>
      <c r="E33" s="497"/>
      <c r="F33" s="5896"/>
      <c r="G33" s="3998">
        <f>D33*F33</f>
        <v>0</v>
      </c>
      <c r="H33" s="5899"/>
      <c r="I33" s="3999"/>
      <c r="J33" s="809"/>
    </row>
    <row r="34" spans="1:13" ht="15.05" customHeight="1">
      <c r="A34" s="802" t="s">
        <v>6154</v>
      </c>
      <c r="B34" s="801">
        <v>15</v>
      </c>
      <c r="C34" s="6197" t="s">
        <v>6267</v>
      </c>
      <c r="D34" s="6203">
        <v>20</v>
      </c>
      <c r="E34" s="3997" t="s">
        <v>1495</v>
      </c>
      <c r="F34" s="5897"/>
      <c r="G34" s="3998">
        <f>D34*F34</f>
        <v>0</v>
      </c>
      <c r="H34" s="5899"/>
      <c r="I34" s="3999">
        <f>D34*H34</f>
        <v>0</v>
      </c>
      <c r="J34" s="816"/>
      <c r="K34" s="1127"/>
      <c r="M34" s="1128"/>
    </row>
    <row r="35" spans="1:13" ht="15.05" customHeight="1">
      <c r="A35" s="3996"/>
      <c r="B35" s="815"/>
      <c r="C35" s="6192" t="s">
        <v>12164</v>
      </c>
      <c r="D35" s="497"/>
      <c r="E35" s="497"/>
      <c r="F35" s="5896"/>
      <c r="G35" s="3998"/>
      <c r="H35" s="5899"/>
      <c r="I35" s="3999"/>
      <c r="J35" s="809"/>
    </row>
    <row r="36" spans="1:13" ht="15.05" customHeight="1">
      <c r="A36" s="802" t="s">
        <v>6154</v>
      </c>
      <c r="B36" s="801">
        <v>16</v>
      </c>
      <c r="C36" s="6197" t="s">
        <v>6268</v>
      </c>
      <c r="D36" s="6203">
        <v>72</v>
      </c>
      <c r="E36" s="3997" t="s">
        <v>1495</v>
      </c>
      <c r="F36" s="5897"/>
      <c r="G36" s="3998">
        <f>D36*F36</f>
        <v>0</v>
      </c>
      <c r="H36" s="5899"/>
      <c r="I36" s="3999">
        <f>D36*H36</f>
        <v>0</v>
      </c>
      <c r="J36" s="816"/>
      <c r="K36" s="1127"/>
      <c r="M36" s="1128"/>
    </row>
    <row r="37" spans="1:13" ht="15.05" customHeight="1">
      <c r="A37" s="3996"/>
      <c r="B37" s="815"/>
      <c r="C37" s="6192" t="s">
        <v>12182</v>
      </c>
      <c r="D37" s="497"/>
      <c r="E37" s="497"/>
      <c r="F37" s="5896"/>
      <c r="G37" s="3998"/>
      <c r="H37" s="5899"/>
      <c r="I37" s="3999"/>
      <c r="J37" s="809"/>
    </row>
    <row r="38" spans="1:13" ht="15.05" customHeight="1">
      <c r="A38" s="802" t="s">
        <v>6154</v>
      </c>
      <c r="B38" s="801">
        <v>17</v>
      </c>
      <c r="C38" s="6197" t="s">
        <v>6269</v>
      </c>
      <c r="D38" s="6203">
        <v>0</v>
      </c>
      <c r="E38" s="3997" t="s">
        <v>1495</v>
      </c>
      <c r="F38" s="6133"/>
      <c r="G38" s="3998">
        <f>D38*F38</f>
        <v>0</v>
      </c>
      <c r="H38" s="6134"/>
      <c r="I38" s="3999">
        <f>D38*H38</f>
        <v>0</v>
      </c>
      <c r="J38" s="817"/>
      <c r="K38" s="1127"/>
      <c r="M38" s="1128"/>
    </row>
    <row r="39" spans="1:13" ht="15.05" customHeight="1">
      <c r="A39" s="3996"/>
      <c r="B39" s="815"/>
      <c r="C39" s="6192" t="s">
        <v>12127</v>
      </c>
      <c r="D39" s="497"/>
      <c r="E39" s="497"/>
      <c r="F39" s="5896"/>
      <c r="G39" s="3998"/>
      <c r="H39" s="5899"/>
      <c r="I39" s="3999"/>
      <c r="J39" s="498"/>
    </row>
    <row r="40" spans="1:13" ht="15.05" customHeight="1">
      <c r="A40" s="802" t="s">
        <v>6154</v>
      </c>
      <c r="B40" s="4060">
        <v>19</v>
      </c>
      <c r="C40" s="6199" t="s">
        <v>6271</v>
      </c>
      <c r="D40" s="6204">
        <v>2</v>
      </c>
      <c r="E40" s="4000" t="s">
        <v>1495</v>
      </c>
      <c r="F40" s="5899"/>
      <c r="G40" s="3999">
        <f>D40*F40</f>
        <v>0</v>
      </c>
      <c r="H40" s="5899"/>
      <c r="I40" s="3999">
        <f>D40*H40</f>
        <v>0</v>
      </c>
      <c r="J40" s="816"/>
      <c r="K40" s="1127"/>
      <c r="M40" s="1128"/>
    </row>
    <row r="41" spans="1:13" ht="15.05" customHeight="1">
      <c r="A41" s="3996"/>
      <c r="B41" s="4061"/>
      <c r="C41" s="6200" t="s">
        <v>12179</v>
      </c>
      <c r="D41" s="3993"/>
      <c r="E41" s="3993"/>
      <c r="F41" s="5900"/>
      <c r="G41" s="3999"/>
      <c r="H41" s="5899"/>
      <c r="I41" s="3999"/>
      <c r="J41" s="809"/>
    </row>
    <row r="42" spans="1:13" ht="15.05" customHeight="1">
      <c r="A42" s="802" t="s">
        <v>6154</v>
      </c>
      <c r="B42" s="4060">
        <v>20</v>
      </c>
      <c r="C42" s="6199" t="s">
        <v>6272</v>
      </c>
      <c r="D42" s="6204">
        <v>8</v>
      </c>
      <c r="E42" s="4000" t="s">
        <v>1495</v>
      </c>
      <c r="F42" s="5899"/>
      <c r="G42" s="3999">
        <f>D42*F42</f>
        <v>0</v>
      </c>
      <c r="H42" s="5899"/>
      <c r="I42" s="3999">
        <f>D42*H42</f>
        <v>0</v>
      </c>
      <c r="J42" s="816"/>
      <c r="K42" s="1127"/>
      <c r="M42" s="1128"/>
    </row>
    <row r="43" spans="1:13" ht="15.05" customHeight="1">
      <c r="A43" s="3996"/>
      <c r="B43" s="4061"/>
      <c r="C43" s="6200" t="s">
        <v>12183</v>
      </c>
      <c r="D43" s="3993"/>
      <c r="E43" s="3993"/>
      <c r="F43" s="5900"/>
      <c r="G43" s="3995"/>
      <c r="H43" s="5899"/>
      <c r="I43" s="3999"/>
      <c r="J43" s="809"/>
    </row>
    <row r="44" spans="1:13" ht="15.05" customHeight="1">
      <c r="A44" s="3996"/>
      <c r="B44" s="6600" t="s">
        <v>6203</v>
      </c>
      <c r="C44" s="6601"/>
      <c r="D44" s="4003"/>
      <c r="E44" s="4004"/>
      <c r="F44" s="5902"/>
      <c r="G44" s="4005">
        <f>SUM(G6:G43)</f>
        <v>0</v>
      </c>
      <c r="H44" s="5923"/>
      <c r="I44" s="4005">
        <f>SUM(I6:I43)</f>
        <v>0</v>
      </c>
      <c r="J44" s="498"/>
    </row>
    <row r="45" spans="1:13" ht="15.05" customHeight="1">
      <c r="A45" s="3996"/>
      <c r="B45" s="4006"/>
      <c r="C45" s="4007"/>
      <c r="D45" s="4008"/>
      <c r="E45" s="4008"/>
      <c r="F45" s="5903"/>
      <c r="G45" s="4009"/>
      <c r="H45" s="5903"/>
      <c r="I45" s="4010"/>
      <c r="J45" s="809"/>
    </row>
    <row r="46" spans="1:13" ht="15.05" customHeight="1">
      <c r="A46" s="3996"/>
      <c r="B46" s="6602" t="s">
        <v>6204</v>
      </c>
      <c r="C46" s="6603"/>
      <c r="D46" s="4011"/>
      <c r="E46" s="4011"/>
      <c r="F46" s="5904"/>
      <c r="G46" s="4012"/>
      <c r="H46" s="5924"/>
      <c r="I46" s="4012"/>
      <c r="J46" s="498"/>
    </row>
    <row r="47" spans="1:13" ht="15.05" customHeight="1">
      <c r="A47" s="802" t="s">
        <v>6154</v>
      </c>
      <c r="B47" s="819">
        <v>21</v>
      </c>
      <c r="C47" s="6205" t="s">
        <v>6273</v>
      </c>
      <c r="D47" s="4013">
        <v>150</v>
      </c>
      <c r="E47" s="4013" t="s">
        <v>123</v>
      </c>
      <c r="F47" s="5896"/>
      <c r="G47" s="3995">
        <f>D47*F47</f>
        <v>0</v>
      </c>
      <c r="H47" s="5920"/>
      <c r="I47" s="496">
        <f>D47*H47</f>
        <v>0</v>
      </c>
      <c r="J47" s="498"/>
      <c r="K47" s="1127"/>
      <c r="M47" s="1128"/>
    </row>
    <row r="48" spans="1:13" ht="15.05" customHeight="1">
      <c r="A48" s="3996"/>
      <c r="B48" s="819"/>
      <c r="C48" s="6206" t="s">
        <v>12184</v>
      </c>
      <c r="D48" s="4013"/>
      <c r="E48" s="4013"/>
      <c r="F48" s="5896"/>
      <c r="G48" s="3995"/>
      <c r="H48" s="5920"/>
      <c r="I48" s="496"/>
      <c r="J48" s="498"/>
    </row>
    <row r="49" spans="1:22" ht="15.05" customHeight="1">
      <c r="A49" s="802" t="s">
        <v>6154</v>
      </c>
      <c r="B49" s="819">
        <v>22</v>
      </c>
      <c r="C49" s="6205" t="s">
        <v>6274</v>
      </c>
      <c r="D49" s="4013">
        <v>8100</v>
      </c>
      <c r="E49" s="4013" t="s">
        <v>123</v>
      </c>
      <c r="F49" s="5896"/>
      <c r="G49" s="3995">
        <f>D49*F49</f>
        <v>0</v>
      </c>
      <c r="H49" s="5920"/>
      <c r="I49" s="496">
        <f>D49*H49</f>
        <v>0</v>
      </c>
      <c r="J49" s="498"/>
      <c r="K49" s="1127"/>
      <c r="M49" s="1128"/>
    </row>
    <row r="50" spans="1:22" ht="15.05" customHeight="1">
      <c r="A50" s="3996"/>
      <c r="B50" s="819"/>
      <c r="C50" s="6206" t="s">
        <v>12185</v>
      </c>
      <c r="D50" s="4013"/>
      <c r="E50" s="4013"/>
      <c r="F50" s="5896"/>
      <c r="G50" s="3995"/>
      <c r="H50" s="5920"/>
      <c r="I50" s="496"/>
      <c r="J50" s="498"/>
    </row>
    <row r="51" spans="1:22" ht="15.05" customHeight="1">
      <c r="A51" s="802" t="s">
        <v>6154</v>
      </c>
      <c r="B51" s="819">
        <v>23</v>
      </c>
      <c r="C51" s="6205" t="s">
        <v>6212</v>
      </c>
      <c r="D51" s="4013">
        <v>12000</v>
      </c>
      <c r="E51" s="4013" t="s">
        <v>1495</v>
      </c>
      <c r="F51" s="5896"/>
      <c r="G51" s="3995">
        <f>D51*F51</f>
        <v>0</v>
      </c>
      <c r="H51" s="5920"/>
      <c r="I51" s="496">
        <f>D51*H51</f>
        <v>0</v>
      </c>
      <c r="J51" s="498"/>
      <c r="K51" s="1127"/>
      <c r="M51" s="1128"/>
    </row>
    <row r="52" spans="1:22" ht="15.05" customHeight="1">
      <c r="A52" s="3996"/>
      <c r="B52" s="819"/>
      <c r="C52" s="6206" t="s">
        <v>6275</v>
      </c>
      <c r="D52" s="4013"/>
      <c r="E52" s="4013"/>
      <c r="F52" s="5896"/>
      <c r="G52" s="3995"/>
      <c r="H52" s="5920"/>
      <c r="I52" s="496"/>
      <c r="J52" s="498"/>
    </row>
    <row r="53" spans="1:22" ht="15.05" customHeight="1">
      <c r="A53" s="802" t="s">
        <v>6154</v>
      </c>
      <c r="B53" s="819">
        <v>24</v>
      </c>
      <c r="C53" s="6205" t="s">
        <v>6213</v>
      </c>
      <c r="D53" s="4013">
        <v>12000</v>
      </c>
      <c r="E53" s="4013" t="s">
        <v>1495</v>
      </c>
      <c r="F53" s="5896"/>
      <c r="G53" s="3995">
        <f>D53*F53</f>
        <v>0</v>
      </c>
      <c r="H53" s="5920"/>
      <c r="I53" s="496">
        <f>D53*H53</f>
        <v>0</v>
      </c>
      <c r="J53" s="498"/>
      <c r="K53" s="1127"/>
      <c r="M53" s="1128"/>
    </row>
    <row r="54" spans="1:22" ht="15.05" customHeight="1">
      <c r="A54" s="3996"/>
      <c r="B54" s="819"/>
      <c r="C54" s="6206" t="s">
        <v>6275</v>
      </c>
      <c r="D54" s="4013"/>
      <c r="E54" s="4013"/>
      <c r="F54" s="5896"/>
      <c r="G54" s="3995"/>
      <c r="H54" s="5920"/>
      <c r="I54" s="496"/>
      <c r="J54" s="498"/>
    </row>
    <row r="55" spans="1:22" ht="30.05" customHeight="1">
      <c r="A55" s="802" t="s">
        <v>6154</v>
      </c>
      <c r="B55" s="819">
        <v>25</v>
      </c>
      <c r="C55" s="6205" t="s">
        <v>6214</v>
      </c>
      <c r="D55" s="4013">
        <v>480</v>
      </c>
      <c r="E55" s="4013" t="s">
        <v>123</v>
      </c>
      <c r="F55" s="5896"/>
      <c r="G55" s="496">
        <f>D55*F55</f>
        <v>0</v>
      </c>
      <c r="H55" s="5920"/>
      <c r="I55" s="496">
        <f>D55*H55</f>
        <v>0</v>
      </c>
      <c r="J55" s="498"/>
      <c r="K55" s="1127"/>
      <c r="M55" s="1128"/>
    </row>
    <row r="56" spans="1:22" ht="15.05" customHeight="1">
      <c r="A56" s="3996"/>
      <c r="B56" s="819"/>
      <c r="C56" s="6206" t="s">
        <v>12163</v>
      </c>
      <c r="D56" s="4013"/>
      <c r="E56" s="4013"/>
      <c r="F56" s="5896"/>
      <c r="G56" s="496"/>
      <c r="H56" s="5920"/>
      <c r="I56" s="496"/>
      <c r="J56" s="498"/>
    </row>
    <row r="57" spans="1:22" s="809" customFormat="1" ht="29.3" customHeight="1">
      <c r="A57" s="802" t="s">
        <v>6154</v>
      </c>
      <c r="B57" s="819">
        <v>26</v>
      </c>
      <c r="C57" s="6205" t="s">
        <v>6215</v>
      </c>
      <c r="D57" s="4013">
        <v>20</v>
      </c>
      <c r="E57" s="4013" t="s">
        <v>123</v>
      </c>
      <c r="F57" s="5896"/>
      <c r="G57" s="496">
        <f>D57*F57</f>
        <v>0</v>
      </c>
      <c r="H57" s="5920"/>
      <c r="I57" s="496">
        <f>D57*H57</f>
        <v>0</v>
      </c>
      <c r="J57" s="498"/>
      <c r="K57" s="1127"/>
      <c r="L57" s="794"/>
      <c r="M57" s="1128"/>
      <c r="N57" s="794"/>
      <c r="O57" s="794"/>
      <c r="P57" s="498"/>
      <c r="Q57" s="498"/>
      <c r="R57" s="498"/>
      <c r="S57" s="498"/>
      <c r="T57" s="498"/>
      <c r="U57" s="498"/>
      <c r="V57" s="498"/>
    </row>
    <row r="58" spans="1:22" s="809" customFormat="1" ht="15.05" customHeight="1">
      <c r="A58" s="3996"/>
      <c r="B58" s="819"/>
      <c r="C58" s="6226" t="s">
        <v>12164</v>
      </c>
      <c r="D58" s="6228"/>
      <c r="E58" s="4015"/>
      <c r="F58" s="5897"/>
      <c r="G58" s="3998"/>
      <c r="H58" s="5921"/>
      <c r="I58" s="3998"/>
      <c r="J58" s="498"/>
      <c r="K58" s="498"/>
      <c r="L58" s="794"/>
      <c r="M58" s="794"/>
      <c r="N58" s="794"/>
      <c r="O58" s="794"/>
      <c r="P58" s="498"/>
      <c r="Q58" s="498"/>
      <c r="R58" s="498"/>
      <c r="S58" s="498"/>
      <c r="T58" s="498"/>
      <c r="U58" s="498"/>
      <c r="V58" s="498"/>
    </row>
    <row r="59" spans="1:22" ht="15.05" customHeight="1">
      <c r="A59" s="802" t="s">
        <v>6154</v>
      </c>
      <c r="B59" s="819">
        <v>29</v>
      </c>
      <c r="C59" s="6210" t="s">
        <v>6218</v>
      </c>
      <c r="D59" s="500">
        <v>1500</v>
      </c>
      <c r="E59" s="500" t="s">
        <v>123</v>
      </c>
      <c r="F59" s="5906"/>
      <c r="G59" s="496">
        <f>D59*F59</f>
        <v>0</v>
      </c>
      <c r="H59" s="5905"/>
      <c r="I59" s="496">
        <f>D59*H59</f>
        <v>0</v>
      </c>
      <c r="J59" s="794"/>
      <c r="K59" s="1127"/>
      <c r="M59" s="1128"/>
    </row>
    <row r="60" spans="1:22" ht="15.05" customHeight="1">
      <c r="A60" s="802"/>
      <c r="B60" s="819"/>
      <c r="C60" s="6211" t="s">
        <v>12186</v>
      </c>
      <c r="D60" s="500"/>
      <c r="E60" s="500"/>
      <c r="F60" s="5906"/>
      <c r="G60" s="496"/>
      <c r="H60" s="5905"/>
      <c r="I60" s="496"/>
      <c r="J60" s="794"/>
    </row>
    <row r="61" spans="1:22" s="798" customFormat="1" ht="30.05" customHeight="1">
      <c r="A61" s="802" t="s">
        <v>6154</v>
      </c>
      <c r="B61" s="819">
        <v>30</v>
      </c>
      <c r="C61" s="6210" t="s">
        <v>6219</v>
      </c>
      <c r="D61" s="500">
        <v>200</v>
      </c>
      <c r="E61" s="500" t="s">
        <v>1495</v>
      </c>
      <c r="F61" s="5906"/>
      <c r="G61" s="813">
        <f>D61*F61</f>
        <v>0</v>
      </c>
      <c r="H61" s="5905"/>
      <c r="I61" s="813">
        <f>D61*H61</f>
        <v>0</v>
      </c>
      <c r="K61" s="1127"/>
      <c r="M61" s="1128"/>
    </row>
    <row r="62" spans="1:22" s="798" customFormat="1" ht="15.05" customHeight="1">
      <c r="A62" s="814"/>
      <c r="B62" s="819"/>
      <c r="C62" s="6211" t="s">
        <v>12168</v>
      </c>
      <c r="D62" s="500"/>
      <c r="E62" s="500"/>
      <c r="F62" s="5906"/>
      <c r="G62" s="813"/>
      <c r="H62" s="5905"/>
      <c r="I62" s="813"/>
    </row>
    <row r="63" spans="1:22" ht="15.05" customHeight="1">
      <c r="A63" s="802" t="s">
        <v>6154</v>
      </c>
      <c r="B63" s="819">
        <v>31</v>
      </c>
      <c r="C63" s="6210" t="s">
        <v>6220</v>
      </c>
      <c r="D63" s="500">
        <v>100</v>
      </c>
      <c r="E63" s="500" t="s">
        <v>1495</v>
      </c>
      <c r="F63" s="5906"/>
      <c r="G63" s="496">
        <f>D63*F63</f>
        <v>0</v>
      </c>
      <c r="H63" s="5905"/>
      <c r="I63" s="496">
        <f>D63*H63</f>
        <v>0</v>
      </c>
      <c r="J63" s="794"/>
      <c r="K63" s="1127"/>
      <c r="M63" s="1128"/>
    </row>
    <row r="64" spans="1:22" ht="15.05" customHeight="1">
      <c r="A64" s="802"/>
      <c r="B64" s="819"/>
      <c r="C64" s="6211" t="s">
        <v>12169</v>
      </c>
      <c r="D64" s="500"/>
      <c r="E64" s="500"/>
      <c r="F64" s="5906"/>
      <c r="G64" s="496"/>
      <c r="H64" s="5905"/>
      <c r="I64" s="496"/>
      <c r="J64" s="794"/>
    </row>
    <row r="65" spans="1:13" ht="15.05" customHeight="1">
      <c r="A65" s="802" t="s">
        <v>6154</v>
      </c>
      <c r="B65" s="819">
        <v>32</v>
      </c>
      <c r="C65" s="6210" t="s">
        <v>6221</v>
      </c>
      <c r="D65" s="500">
        <v>30</v>
      </c>
      <c r="E65" s="500" t="s">
        <v>1495</v>
      </c>
      <c r="F65" s="5906"/>
      <c r="G65" s="496">
        <f>D65*F65</f>
        <v>0</v>
      </c>
      <c r="H65" s="5905"/>
      <c r="I65" s="496">
        <f>D65*H65</f>
        <v>0</v>
      </c>
      <c r="J65" s="794"/>
      <c r="K65" s="1127"/>
      <c r="M65" s="1128"/>
    </row>
    <row r="66" spans="1:13" ht="15.05" customHeight="1">
      <c r="A66" s="802"/>
      <c r="B66" s="819"/>
      <c r="C66" s="6211" t="s">
        <v>12170</v>
      </c>
      <c r="D66" s="500"/>
      <c r="E66" s="500"/>
      <c r="F66" s="5906"/>
      <c r="G66" s="496"/>
      <c r="H66" s="5905"/>
      <c r="I66" s="496"/>
      <c r="J66" s="794"/>
    </row>
    <row r="67" spans="1:13" ht="15.05" customHeight="1">
      <c r="A67" s="802" t="s">
        <v>6154</v>
      </c>
      <c r="B67" s="819">
        <v>33</v>
      </c>
      <c r="C67" s="501" t="s">
        <v>6223</v>
      </c>
      <c r="D67" s="500">
        <v>100</v>
      </c>
      <c r="E67" s="500" t="s">
        <v>1495</v>
      </c>
      <c r="F67" s="5907"/>
      <c r="G67" s="496"/>
      <c r="H67" s="5906"/>
      <c r="I67" s="496">
        <f>D67*H67</f>
        <v>0</v>
      </c>
      <c r="J67" s="794"/>
      <c r="K67" s="1127"/>
      <c r="M67" s="1128"/>
    </row>
    <row r="68" spans="1:13" ht="15.05" customHeight="1">
      <c r="A68" s="3996"/>
      <c r="B68" s="819"/>
      <c r="C68" s="6212" t="s">
        <v>12169</v>
      </c>
      <c r="D68" s="502"/>
      <c r="E68" s="502"/>
      <c r="F68" s="5908"/>
      <c r="G68" s="496"/>
      <c r="H68" s="5925"/>
      <c r="I68" s="499"/>
      <c r="J68" s="794"/>
    </row>
    <row r="69" spans="1:13" ht="15.05" customHeight="1">
      <c r="A69" s="4015" t="s">
        <v>6154</v>
      </c>
      <c r="B69" s="819">
        <v>34</v>
      </c>
      <c r="C69" s="501" t="s">
        <v>6276</v>
      </c>
      <c r="D69" s="6218">
        <v>66</v>
      </c>
      <c r="E69" s="500" t="s">
        <v>1495</v>
      </c>
      <c r="F69" s="5911"/>
      <c r="G69" s="496">
        <f>D69*F69</f>
        <v>0</v>
      </c>
      <c r="H69" s="5905"/>
      <c r="I69" s="4016">
        <f>D69*H69</f>
        <v>0</v>
      </c>
      <c r="J69" s="4017"/>
      <c r="K69" s="1127"/>
      <c r="M69" s="1128"/>
    </row>
    <row r="70" spans="1:13" ht="15.05" customHeight="1">
      <c r="A70" s="3996"/>
      <c r="B70" s="819"/>
      <c r="C70" s="6212" t="s">
        <v>12187</v>
      </c>
      <c r="D70" s="6219"/>
      <c r="E70" s="503"/>
      <c r="F70" s="5909"/>
      <c r="G70" s="495"/>
      <c r="H70" s="5926"/>
      <c r="I70" s="495"/>
      <c r="J70" s="794"/>
    </row>
    <row r="71" spans="1:13" ht="15.05" customHeight="1">
      <c r="A71" s="802" t="s">
        <v>6154</v>
      </c>
      <c r="B71" s="819">
        <v>35</v>
      </c>
      <c r="C71" s="6213" t="s">
        <v>6226</v>
      </c>
      <c r="D71" s="6218">
        <v>1500</v>
      </c>
      <c r="E71" s="500" t="s">
        <v>123</v>
      </c>
      <c r="F71" s="5905"/>
      <c r="G71" s="496"/>
      <c r="H71" s="5906"/>
      <c r="I71" s="496">
        <f>D71*H71</f>
        <v>0</v>
      </c>
      <c r="J71" s="794"/>
      <c r="K71" s="1127"/>
      <c r="M71" s="1128"/>
    </row>
    <row r="72" spans="1:13" ht="15.05" customHeight="1">
      <c r="A72" s="3996"/>
      <c r="B72" s="819"/>
      <c r="C72" s="6214" t="s">
        <v>12186</v>
      </c>
      <c r="D72" s="6218"/>
      <c r="E72" s="500"/>
      <c r="F72" s="5905"/>
      <c r="G72" s="496"/>
      <c r="H72" s="5906"/>
      <c r="I72" s="496"/>
      <c r="J72" s="794"/>
    </row>
    <row r="73" spans="1:13" ht="15.05" customHeight="1">
      <c r="A73" s="802" t="s">
        <v>6154</v>
      </c>
      <c r="B73" s="819">
        <v>36</v>
      </c>
      <c r="C73" s="6216" t="s">
        <v>6229</v>
      </c>
      <c r="D73" s="500">
        <v>140</v>
      </c>
      <c r="E73" s="500" t="s">
        <v>103</v>
      </c>
      <c r="F73" s="5905"/>
      <c r="G73" s="496"/>
      <c r="H73" s="5906"/>
      <c r="I73" s="496">
        <f>D73*H73</f>
        <v>0</v>
      </c>
      <c r="J73" s="809"/>
      <c r="K73" s="1127"/>
      <c r="M73" s="1128"/>
    </row>
    <row r="74" spans="1:13" ht="15.05" customHeight="1">
      <c r="A74" s="3996"/>
      <c r="B74" s="819"/>
      <c r="C74" s="6208" t="s">
        <v>12157</v>
      </c>
      <c r="D74" s="500"/>
      <c r="E74" s="500"/>
      <c r="F74" s="5905"/>
      <c r="G74" s="496"/>
      <c r="H74" s="5906"/>
      <c r="I74" s="496"/>
      <c r="J74" s="794"/>
    </row>
    <row r="75" spans="1:13" ht="30.05" customHeight="1">
      <c r="A75" s="802" t="s">
        <v>6154</v>
      </c>
      <c r="B75" s="819">
        <v>37</v>
      </c>
      <c r="C75" s="6209" t="s">
        <v>6230</v>
      </c>
      <c r="D75" s="500">
        <v>30</v>
      </c>
      <c r="E75" s="500" t="s">
        <v>123</v>
      </c>
      <c r="F75" s="5905"/>
      <c r="G75" s="496">
        <f>D75*F75</f>
        <v>0</v>
      </c>
      <c r="H75" s="5906"/>
      <c r="I75" s="496">
        <f>D75*H75</f>
        <v>0</v>
      </c>
      <c r="J75" s="794"/>
      <c r="K75" s="1127"/>
      <c r="M75" s="1128"/>
    </row>
    <row r="76" spans="1:13" ht="15.05" customHeight="1">
      <c r="A76" s="3996"/>
      <c r="B76" s="819"/>
      <c r="C76" s="6227" t="s">
        <v>12170</v>
      </c>
      <c r="D76" s="4062"/>
      <c r="E76" s="4062"/>
      <c r="F76" s="5934"/>
      <c r="G76" s="4002"/>
      <c r="H76" s="5936"/>
      <c r="I76" s="4002"/>
      <c r="J76" s="794"/>
    </row>
    <row r="77" spans="1:13" ht="29.3" customHeight="1">
      <c r="A77" s="802" t="s">
        <v>6154</v>
      </c>
      <c r="B77" s="819">
        <v>38</v>
      </c>
      <c r="C77" s="6215" t="s">
        <v>6227</v>
      </c>
      <c r="D77" s="500">
        <v>100</v>
      </c>
      <c r="E77" s="500" t="s">
        <v>1495</v>
      </c>
      <c r="F77" s="5911"/>
      <c r="G77" s="496">
        <f>D77*F77</f>
        <v>0</v>
      </c>
      <c r="H77" s="5906"/>
      <c r="I77" s="496">
        <f>D77*H77</f>
        <v>0</v>
      </c>
      <c r="J77" s="794"/>
      <c r="K77" s="1127"/>
      <c r="M77" s="1128"/>
    </row>
    <row r="78" spans="1:13" ht="15.05" customHeight="1">
      <c r="A78" s="807"/>
      <c r="B78" s="819"/>
      <c r="C78" s="6214" t="s">
        <v>12169</v>
      </c>
      <c r="D78" s="6218"/>
      <c r="E78" s="500"/>
      <c r="F78" s="5905"/>
      <c r="G78" s="496"/>
      <c r="H78" s="5906"/>
      <c r="I78" s="496"/>
      <c r="J78" s="794"/>
      <c r="K78" s="1133"/>
    </row>
    <row r="79" spans="1:13" ht="15.05" customHeight="1">
      <c r="A79" s="807"/>
      <c r="B79" s="6600" t="s">
        <v>6203</v>
      </c>
      <c r="C79" s="6601"/>
      <c r="D79" s="4022"/>
      <c r="E79" s="4022"/>
      <c r="F79" s="5902"/>
      <c r="G79" s="4005">
        <f>SUM(G47:G78)</f>
        <v>0</v>
      </c>
      <c r="H79" s="5923"/>
      <c r="I79" s="4005">
        <f>SUM(I47:I78)</f>
        <v>0</v>
      </c>
      <c r="J79" s="794"/>
    </row>
    <row r="80" spans="1:13" ht="15.05" customHeight="1">
      <c r="A80" s="807"/>
      <c r="B80" s="4023"/>
      <c r="C80" s="807"/>
      <c r="D80" s="4024"/>
      <c r="E80" s="4024"/>
      <c r="F80" s="5913"/>
      <c r="G80" s="4025"/>
      <c r="H80" s="5913"/>
      <c r="I80" s="4026"/>
      <c r="J80" s="794"/>
    </row>
    <row r="81" spans="1:13" ht="15.05" customHeight="1">
      <c r="A81" s="807"/>
      <c r="B81" s="6586" t="s">
        <v>6233</v>
      </c>
      <c r="C81" s="6587"/>
      <c r="D81" s="4011"/>
      <c r="E81" s="4011"/>
      <c r="F81" s="5914"/>
      <c r="G81" s="4027"/>
      <c r="H81" s="5914"/>
      <c r="I81" s="4027"/>
      <c r="J81" s="794"/>
    </row>
    <row r="82" spans="1:13" ht="30.05" customHeight="1">
      <c r="A82" s="802" t="s">
        <v>6154</v>
      </c>
      <c r="B82" s="801">
        <v>39</v>
      </c>
      <c r="C82" s="505" t="s">
        <v>6277</v>
      </c>
      <c r="D82" s="503">
        <v>1</v>
      </c>
      <c r="E82" s="503" t="s">
        <v>144</v>
      </c>
      <c r="F82" s="5915"/>
      <c r="G82" s="806"/>
      <c r="H82" s="5928"/>
      <c r="I82" s="495">
        <f t="shared" ref="I82:I92" si="0">D82*H82</f>
        <v>0</v>
      </c>
      <c r="J82" s="794"/>
      <c r="M82" s="1128"/>
    </row>
    <row r="83" spans="1:13" ht="15.05" customHeight="1">
      <c r="A83" s="802" t="s">
        <v>6154</v>
      </c>
      <c r="B83" s="801">
        <v>40</v>
      </c>
      <c r="C83" s="506" t="s">
        <v>6235</v>
      </c>
      <c r="D83" s="500">
        <v>1</v>
      </c>
      <c r="E83" s="500" t="s">
        <v>1495</v>
      </c>
      <c r="F83" s="5916"/>
      <c r="G83" s="803"/>
      <c r="H83" s="5929"/>
      <c r="I83" s="496">
        <f t="shared" si="0"/>
        <v>0</v>
      </c>
      <c r="J83" s="794"/>
      <c r="M83" s="1128"/>
    </row>
    <row r="84" spans="1:13" ht="15.05" customHeight="1">
      <c r="A84" s="802" t="s">
        <v>6154</v>
      </c>
      <c r="B84" s="801">
        <v>41</v>
      </c>
      <c r="C84" s="506" t="s">
        <v>6236</v>
      </c>
      <c r="D84" s="500">
        <v>1</v>
      </c>
      <c r="E84" s="500" t="s">
        <v>1495</v>
      </c>
      <c r="F84" s="5916"/>
      <c r="G84" s="803"/>
      <c r="H84" s="5929"/>
      <c r="I84" s="496">
        <f t="shared" si="0"/>
        <v>0</v>
      </c>
      <c r="J84" s="794"/>
      <c r="M84" s="1128"/>
    </row>
    <row r="85" spans="1:13" ht="15.05" customHeight="1">
      <c r="A85" s="802" t="s">
        <v>6154</v>
      </c>
      <c r="B85" s="801">
        <v>42</v>
      </c>
      <c r="C85" s="6220" t="s">
        <v>6237</v>
      </c>
      <c r="D85" s="507">
        <v>1</v>
      </c>
      <c r="E85" s="508" t="s">
        <v>1495</v>
      </c>
      <c r="F85" s="5917"/>
      <c r="G85" s="803"/>
      <c r="H85" s="5917"/>
      <c r="I85" s="496">
        <f t="shared" si="0"/>
        <v>0</v>
      </c>
      <c r="J85" s="804"/>
      <c r="M85" s="1128"/>
    </row>
    <row r="86" spans="1:13" ht="15.05" customHeight="1">
      <c r="A86" s="802" t="s">
        <v>6154</v>
      </c>
      <c r="B86" s="801">
        <v>43</v>
      </c>
      <c r="C86" s="6221" t="s">
        <v>6238</v>
      </c>
      <c r="D86" s="500">
        <v>1</v>
      </c>
      <c r="E86" s="500" t="s">
        <v>1495</v>
      </c>
      <c r="F86" s="5916"/>
      <c r="G86" s="803"/>
      <c r="H86" s="5929"/>
      <c r="I86" s="496">
        <f t="shared" si="0"/>
        <v>0</v>
      </c>
      <c r="J86" s="794"/>
      <c r="M86" s="1128"/>
    </row>
    <row r="87" spans="1:13" ht="15.05" customHeight="1">
      <c r="A87" s="802" t="s">
        <v>6154</v>
      </c>
      <c r="B87" s="801">
        <v>44</v>
      </c>
      <c r="C87" s="6221" t="s">
        <v>6239</v>
      </c>
      <c r="D87" s="500">
        <v>1</v>
      </c>
      <c r="E87" s="500" t="s">
        <v>1495</v>
      </c>
      <c r="F87" s="5916"/>
      <c r="G87" s="803"/>
      <c r="H87" s="5929"/>
      <c r="I87" s="496">
        <f t="shared" si="0"/>
        <v>0</v>
      </c>
      <c r="J87" s="794"/>
      <c r="M87" s="1128"/>
    </row>
    <row r="88" spans="1:13" ht="15.05" customHeight="1">
      <c r="A88" s="802" t="s">
        <v>6154</v>
      </c>
      <c r="B88" s="801">
        <v>45</v>
      </c>
      <c r="C88" s="6221" t="s">
        <v>6240</v>
      </c>
      <c r="D88" s="500">
        <v>50</v>
      </c>
      <c r="E88" s="500" t="s">
        <v>103</v>
      </c>
      <c r="F88" s="5916"/>
      <c r="G88" s="803"/>
      <c r="H88" s="5929"/>
      <c r="I88" s="496">
        <f t="shared" si="0"/>
        <v>0</v>
      </c>
      <c r="J88" s="794"/>
      <c r="M88" s="1128"/>
    </row>
    <row r="89" spans="1:13" ht="15.05" customHeight="1">
      <c r="A89" s="802" t="s">
        <v>6154</v>
      </c>
      <c r="B89" s="801">
        <v>46</v>
      </c>
      <c r="C89" s="6221" t="s">
        <v>6241</v>
      </c>
      <c r="D89" s="500">
        <v>50</v>
      </c>
      <c r="E89" s="500" t="s">
        <v>103</v>
      </c>
      <c r="F89" s="5916"/>
      <c r="G89" s="803"/>
      <c r="H89" s="5929"/>
      <c r="I89" s="496">
        <f t="shared" si="0"/>
        <v>0</v>
      </c>
      <c r="J89" s="794"/>
      <c r="M89" s="1128"/>
    </row>
    <row r="90" spans="1:13" ht="15.05" customHeight="1">
      <c r="A90" s="802" t="s">
        <v>6154</v>
      </c>
      <c r="B90" s="801">
        <v>47</v>
      </c>
      <c r="C90" s="6221" t="s">
        <v>6242</v>
      </c>
      <c r="D90" s="500">
        <v>1</v>
      </c>
      <c r="E90" s="500" t="s">
        <v>144</v>
      </c>
      <c r="F90" s="5916"/>
      <c r="G90" s="803"/>
      <c r="H90" s="5929"/>
      <c r="I90" s="496">
        <f t="shared" si="0"/>
        <v>0</v>
      </c>
      <c r="J90" s="794"/>
      <c r="M90" s="1128"/>
    </row>
    <row r="91" spans="1:13" ht="15.05" customHeight="1">
      <c r="A91" s="802" t="s">
        <v>6154</v>
      </c>
      <c r="B91" s="801">
        <v>48</v>
      </c>
      <c r="C91" s="6221" t="s">
        <v>6243</v>
      </c>
      <c r="D91" s="500">
        <v>1</v>
      </c>
      <c r="E91" s="500" t="s">
        <v>144</v>
      </c>
      <c r="F91" s="5916"/>
      <c r="G91" s="803"/>
      <c r="H91" s="5929"/>
      <c r="I91" s="496">
        <f t="shared" si="0"/>
        <v>0</v>
      </c>
      <c r="J91" s="794"/>
      <c r="M91" s="1128"/>
    </row>
    <row r="92" spans="1:13" ht="30.05" customHeight="1">
      <c r="A92" s="802" t="s">
        <v>6154</v>
      </c>
      <c r="B92" s="801">
        <v>49</v>
      </c>
      <c r="C92" s="6221" t="s">
        <v>6245</v>
      </c>
      <c r="D92" s="500">
        <v>1</v>
      </c>
      <c r="E92" s="500" t="s">
        <v>144</v>
      </c>
      <c r="F92" s="5916"/>
      <c r="G92" s="803"/>
      <c r="H92" s="5929"/>
      <c r="I92" s="496">
        <f t="shared" si="0"/>
        <v>0</v>
      </c>
      <c r="J92" s="794"/>
      <c r="M92" s="1128"/>
    </row>
    <row r="93" spans="1:13" ht="15.05" customHeight="1">
      <c r="A93" s="802"/>
      <c r="B93" s="801"/>
      <c r="C93" s="6221" t="s">
        <v>12188</v>
      </c>
      <c r="D93" s="500"/>
      <c r="E93" s="500"/>
      <c r="F93" s="5916"/>
      <c r="G93" s="803"/>
      <c r="H93" s="5929"/>
      <c r="I93" s="496"/>
      <c r="J93" s="794"/>
    </row>
    <row r="94" spans="1:13" ht="15.05" customHeight="1">
      <c r="A94" s="802" t="s">
        <v>6154</v>
      </c>
      <c r="B94" s="801">
        <v>50</v>
      </c>
      <c r="C94" s="6221" t="s">
        <v>6278</v>
      </c>
      <c r="D94" s="500">
        <v>120</v>
      </c>
      <c r="E94" s="500" t="s">
        <v>103</v>
      </c>
      <c r="F94" s="5916"/>
      <c r="G94" s="803"/>
      <c r="H94" s="5929"/>
      <c r="I94" s="496">
        <f>D94*H94</f>
        <v>0</v>
      </c>
      <c r="J94" s="794"/>
      <c r="M94" s="1128"/>
    </row>
    <row r="95" spans="1:13" ht="15.05" customHeight="1">
      <c r="A95" s="802"/>
      <c r="B95" s="801"/>
      <c r="C95" s="509" t="s">
        <v>12177</v>
      </c>
      <c r="D95" s="502"/>
      <c r="E95" s="502"/>
      <c r="F95" s="5918"/>
      <c r="G95" s="799"/>
      <c r="H95" s="5930"/>
      <c r="I95" s="499">
        <f>D95*H95</f>
        <v>0</v>
      </c>
      <c r="J95" s="794"/>
    </row>
    <row r="96" spans="1:13" ht="15.05" customHeight="1">
      <c r="A96" s="798"/>
      <c r="B96" s="6588" t="s">
        <v>6203</v>
      </c>
      <c r="C96" s="6604"/>
      <c r="D96" s="4004"/>
      <c r="E96" s="4004"/>
      <c r="F96" s="4028"/>
      <c r="G96" s="4029"/>
      <c r="H96" s="5931"/>
      <c r="I96" s="4029">
        <f>SUM(I82:I95)</f>
        <v>0</v>
      </c>
      <c r="J96" s="794"/>
    </row>
    <row r="97" spans="1:10" ht="15.05" customHeight="1" thickBot="1">
      <c r="A97" s="798"/>
      <c r="B97" s="4006"/>
      <c r="C97" s="4030"/>
      <c r="D97" s="4031"/>
      <c r="E97" s="4031"/>
      <c r="F97" s="4032"/>
      <c r="G97" s="4032"/>
      <c r="H97" s="4032"/>
      <c r="I97" s="4033"/>
      <c r="J97" s="794"/>
    </row>
    <row r="98" spans="1:10" ht="19.75" customHeight="1">
      <c r="A98" s="4034"/>
      <c r="B98" s="6596" t="s">
        <v>6247</v>
      </c>
      <c r="C98" s="6597"/>
      <c r="D98" s="4035"/>
      <c r="E98" s="4035"/>
      <c r="F98" s="4036">
        <f>G44+G79</f>
        <v>0</v>
      </c>
      <c r="G98" s="4037"/>
      <c r="H98" s="726"/>
      <c r="I98" s="4038"/>
      <c r="J98" s="794"/>
    </row>
    <row r="99" spans="1:10" ht="19.75" customHeight="1">
      <c r="A99" s="4034"/>
      <c r="B99" s="6598" t="s">
        <v>6123</v>
      </c>
      <c r="C99" s="6599"/>
      <c r="D99" s="510"/>
      <c r="E99" s="510"/>
      <c r="F99" s="4039">
        <f>I44+I79+I96</f>
        <v>0</v>
      </c>
      <c r="G99" s="510"/>
      <c r="H99" s="4040"/>
      <c r="I99" s="4041"/>
      <c r="J99" s="794"/>
    </row>
    <row r="100" spans="1:10" ht="19.75" customHeight="1" thickBot="1">
      <c r="A100" s="489"/>
      <c r="B100" s="6592" t="s">
        <v>6248</v>
      </c>
      <c r="C100" s="6593"/>
      <c r="D100" s="4042"/>
      <c r="E100" s="4042"/>
      <c r="F100" s="4043">
        <f>SUM(F98:F99)</f>
        <v>0</v>
      </c>
      <c r="G100" s="4044"/>
      <c r="H100" s="4045"/>
      <c r="I100" s="4046"/>
      <c r="J100" s="794"/>
    </row>
    <row r="101" spans="1:10" ht="15.05" customHeight="1" thickBot="1">
      <c r="A101" s="4034"/>
      <c r="B101" s="4047"/>
      <c r="C101" s="511"/>
      <c r="D101" s="512"/>
      <c r="E101" s="512"/>
      <c r="F101" s="512"/>
      <c r="G101" s="4048"/>
      <c r="H101" s="4049"/>
      <c r="I101" s="4050"/>
      <c r="J101" s="794"/>
    </row>
    <row r="102" spans="1:10" ht="21" customHeight="1" thickBot="1">
      <c r="A102" s="4034"/>
      <c r="B102" s="6594" t="s">
        <v>6249</v>
      </c>
      <c r="C102" s="6595"/>
      <c r="D102" s="513"/>
      <c r="E102" s="513"/>
      <c r="F102" s="513">
        <f>F100</f>
        <v>0</v>
      </c>
      <c r="G102" s="4051"/>
      <c r="H102" s="4052"/>
      <c r="I102" s="4053"/>
      <c r="J102" s="794"/>
    </row>
  </sheetData>
  <sheetProtection algorithmName="SHA-512" hashValue="mDuB75rIlIC5jnYUApXoZ3WmUTtf/DYyFOOg65Aqmqvsj2Pl6R1XDv5CtBCRGhZPRnFBU9gUxVcD7021A7MF0Q==" saltValue="26d4Y5fQO4C57uAqbbP/dg==" spinCount="100000" sheet="1" objects="1" scenarios="1"/>
  <mergeCells count="13">
    <mergeCell ref="B102:C102"/>
    <mergeCell ref="C1:I1"/>
    <mergeCell ref="C2:I2"/>
    <mergeCell ref="B5:C5"/>
    <mergeCell ref="B44:C44"/>
    <mergeCell ref="B46:C46"/>
    <mergeCell ref="B79:C79"/>
    <mergeCell ref="B81:C81"/>
    <mergeCell ref="B96:C96"/>
    <mergeCell ref="B98:C98"/>
    <mergeCell ref="B99:C99"/>
    <mergeCell ref="B100:C100"/>
    <mergeCell ref="B3:B4"/>
  </mergeCells>
  <conditionalFormatting sqref="M15 O15:R15 X15:AA15 AG15:AJ15 AP15:AS15 AY15:BB15 BH15:BK15 BQ15:BT15 BZ15:CC15 CI15:CL15 CR15:CU15 DA15:DD15 DJ15:DM15 DS15:DV15 EB15:EE15 EK15:EN15 ET15:EW15 FC15:FF15 FL15:FO15 FU15:FX15">
    <cfRule type="cellIs" dxfId="14" priority="1" stopIfTrue="1" operator="equal">
      <formula>0</formula>
    </cfRule>
  </conditionalFormatting>
  <pageMargins left="0.7" right="0.7" top="0.78740157499999996" bottom="0.78740157499999996" header="0.3" footer="0.3"/>
  <pageSetup paperSize="9" scale="53"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428CE-F307-4986-BDA8-4D75C4E95B5C}">
  <sheetPr>
    <pageSetUpPr fitToPage="1"/>
  </sheetPr>
  <dimension ref="A1:M856"/>
  <sheetViews>
    <sheetView zoomScaleNormal="100" workbookViewId="0">
      <selection activeCell="G26" sqref="G26"/>
    </sheetView>
  </sheetViews>
  <sheetFormatPr defaultColWidth="13.140625" defaultRowHeight="13.15"/>
  <cols>
    <col min="1" max="1" width="7.140625" style="489" customWidth="1"/>
    <col min="2" max="2" width="8.7109375" style="4090" customWidth="1"/>
    <col min="3" max="3" width="88.28515625" style="4105" customWidth="1"/>
    <col min="4" max="4" width="12.42578125" style="4008" customWidth="1"/>
    <col min="5" max="5" width="7.140625" style="4104" customWidth="1"/>
    <col min="6" max="6" width="26.28515625" style="4104" customWidth="1"/>
    <col min="7" max="7" width="22.140625" style="4104" customWidth="1"/>
    <col min="8" max="8" width="22.140625" style="4106" customWidth="1"/>
    <col min="9" max="9" width="22.140625" style="489" customWidth="1"/>
    <col min="10" max="10" width="16.140625" style="489" customWidth="1"/>
    <col min="11" max="16384" width="13.140625" style="489"/>
  </cols>
  <sheetData>
    <row r="1" spans="1:13" s="3979" customFormat="1" ht="24.9" customHeight="1">
      <c r="B1" s="3980"/>
      <c r="C1" s="6582" t="str">
        <f>'D.1.4.8. Rekapitulace'!A17</f>
        <v>Poplachový zabezpečovací a tísňový systém</v>
      </c>
      <c r="D1" s="6583"/>
      <c r="E1" s="6583"/>
      <c r="F1" s="6583"/>
      <c r="G1" s="6583"/>
      <c r="H1" s="6583"/>
      <c r="I1" s="6583"/>
    </row>
    <row r="2" spans="1:13" s="3979" customFormat="1" ht="24.9" customHeight="1" thickBot="1">
      <c r="B2" s="3980"/>
      <c r="C2" s="6582" t="str">
        <f>'D.1.4.8. Rekapitulace'!A2</f>
        <v>Rekonstrukce sportovní haly UP v Olomouci</v>
      </c>
      <c r="D2" s="6583"/>
      <c r="E2" s="6583"/>
      <c r="F2" s="6583"/>
      <c r="G2" s="6583"/>
      <c r="H2" s="6583"/>
      <c r="I2" s="6583"/>
    </row>
    <row r="3" spans="1:13" ht="15.05" customHeight="1" thickBot="1">
      <c r="B3" s="6590" t="s">
        <v>6149</v>
      </c>
      <c r="C3" s="3981"/>
      <c r="D3" s="3982"/>
      <c r="E3" s="3982"/>
      <c r="F3" s="3983" t="s">
        <v>5641</v>
      </c>
      <c r="G3" s="3984" t="s">
        <v>5641</v>
      </c>
      <c r="H3" s="3985" t="s">
        <v>5643</v>
      </c>
      <c r="I3" s="3986" t="s">
        <v>5643</v>
      </c>
    </row>
    <row r="4" spans="1:13" s="490" customFormat="1" ht="15.05" customHeight="1" thickBot="1">
      <c r="B4" s="6591"/>
      <c r="C4" s="491" t="s">
        <v>2572</v>
      </c>
      <c r="D4" s="492" t="s">
        <v>6150</v>
      </c>
      <c r="E4" s="492" t="s">
        <v>6151</v>
      </c>
      <c r="F4" s="492" t="s">
        <v>6152</v>
      </c>
      <c r="G4" s="493" t="s">
        <v>2571</v>
      </c>
      <c r="H4" s="492" t="s">
        <v>6152</v>
      </c>
      <c r="I4" s="493" t="s">
        <v>2571</v>
      </c>
    </row>
    <row r="5" spans="1:13" s="490" customFormat="1" ht="15.05" customHeight="1">
      <c r="B5" s="6584" t="s">
        <v>6153</v>
      </c>
      <c r="C5" s="6607"/>
      <c r="D5" s="3987"/>
      <c r="E5" s="3987"/>
      <c r="F5" s="3989"/>
      <c r="G5" s="3990"/>
      <c r="H5" s="3989"/>
      <c r="I5" s="3990"/>
    </row>
    <row r="6" spans="1:13" ht="30.25" customHeight="1">
      <c r="A6" s="802" t="s">
        <v>6154</v>
      </c>
      <c r="B6" s="815">
        <v>1</v>
      </c>
      <c r="C6" s="6229" t="s">
        <v>6279</v>
      </c>
      <c r="D6" s="494">
        <v>1</v>
      </c>
      <c r="E6" s="494" t="s">
        <v>1495</v>
      </c>
      <c r="F6" s="5894"/>
      <c r="G6" s="495">
        <f>D6*F6</f>
        <v>0</v>
      </c>
      <c r="H6" s="5919"/>
      <c r="I6" s="495">
        <f>D6*H6</f>
        <v>0</v>
      </c>
      <c r="J6" s="490"/>
      <c r="K6" s="1127"/>
      <c r="M6" s="1128"/>
    </row>
    <row r="7" spans="1:13" ht="15.05" customHeight="1">
      <c r="B7" s="815"/>
      <c r="C7" s="6222" t="s">
        <v>6171</v>
      </c>
      <c r="D7" s="497"/>
      <c r="E7" s="497"/>
      <c r="F7" s="5896"/>
      <c r="G7" s="496"/>
      <c r="H7" s="5920"/>
      <c r="I7" s="496"/>
      <c r="J7" s="490"/>
    </row>
    <row r="8" spans="1:13" ht="15.05" customHeight="1">
      <c r="A8" s="802" t="s">
        <v>6154</v>
      </c>
      <c r="B8" s="815">
        <v>2</v>
      </c>
      <c r="C8" s="6196" t="s">
        <v>6280</v>
      </c>
      <c r="D8" s="497">
        <v>4</v>
      </c>
      <c r="E8" s="497" t="s">
        <v>1495</v>
      </c>
      <c r="F8" s="5896"/>
      <c r="G8" s="496">
        <f>D8*F8</f>
        <v>0</v>
      </c>
      <c r="H8" s="5920"/>
      <c r="I8" s="496">
        <f>D8*H8</f>
        <v>0</v>
      </c>
      <c r="J8" s="490"/>
      <c r="K8" s="1127"/>
      <c r="M8" s="1128"/>
    </row>
    <row r="9" spans="1:13" ht="15.05" customHeight="1">
      <c r="B9" s="815"/>
      <c r="C9" s="6192" t="s">
        <v>6281</v>
      </c>
      <c r="D9" s="497"/>
      <c r="E9" s="497"/>
      <c r="F9" s="5896"/>
      <c r="G9" s="496"/>
      <c r="H9" s="5920"/>
      <c r="I9" s="496"/>
      <c r="J9" s="490"/>
    </row>
    <row r="10" spans="1:13" ht="15.05" customHeight="1">
      <c r="A10" s="802" t="s">
        <v>6154</v>
      </c>
      <c r="B10" s="815">
        <v>3</v>
      </c>
      <c r="C10" s="6196" t="s">
        <v>6282</v>
      </c>
      <c r="D10" s="497">
        <v>1</v>
      </c>
      <c r="E10" s="497" t="s">
        <v>1495</v>
      </c>
      <c r="F10" s="5896"/>
      <c r="G10" s="496">
        <f>D10*F10</f>
        <v>0</v>
      </c>
      <c r="H10" s="5920"/>
      <c r="I10" s="496">
        <f>D10*H10</f>
        <v>0</v>
      </c>
      <c r="J10" s="490"/>
      <c r="K10" s="1127"/>
      <c r="M10" s="1128"/>
    </row>
    <row r="11" spans="1:13" ht="15.05" customHeight="1">
      <c r="B11" s="815"/>
      <c r="C11" s="6192" t="s">
        <v>6171</v>
      </c>
      <c r="D11" s="497"/>
      <c r="E11" s="497"/>
      <c r="F11" s="5896"/>
      <c r="G11" s="496"/>
      <c r="H11" s="5920"/>
      <c r="I11" s="496"/>
      <c r="J11" s="490"/>
    </row>
    <row r="12" spans="1:13" ht="15.05" customHeight="1">
      <c r="A12" s="802" t="s">
        <v>6154</v>
      </c>
      <c r="B12" s="815">
        <v>4</v>
      </c>
      <c r="C12" s="6196" t="s">
        <v>6283</v>
      </c>
      <c r="D12" s="497">
        <v>1</v>
      </c>
      <c r="E12" s="497" t="s">
        <v>1495</v>
      </c>
      <c r="F12" s="5896"/>
      <c r="G12" s="496">
        <f>D12*F12</f>
        <v>0</v>
      </c>
      <c r="H12" s="5920"/>
      <c r="I12" s="496">
        <f>D12*H12</f>
        <v>0</v>
      </c>
      <c r="J12" s="490"/>
      <c r="K12" s="1127"/>
      <c r="M12" s="1128"/>
    </row>
    <row r="13" spans="1:13" ht="15.05" customHeight="1">
      <c r="B13" s="815"/>
      <c r="C13" s="6192" t="s">
        <v>6171</v>
      </c>
      <c r="D13" s="497"/>
      <c r="E13" s="497"/>
      <c r="F13" s="5896"/>
      <c r="G13" s="496"/>
      <c r="H13" s="5920"/>
      <c r="I13" s="496"/>
      <c r="J13" s="490"/>
    </row>
    <row r="14" spans="1:13" ht="15.05" customHeight="1">
      <c r="A14" s="802" t="s">
        <v>6154</v>
      </c>
      <c r="B14" s="815">
        <v>5</v>
      </c>
      <c r="C14" s="6196" t="s">
        <v>6284</v>
      </c>
      <c r="D14" s="497">
        <v>32</v>
      </c>
      <c r="E14" s="497" t="s">
        <v>1495</v>
      </c>
      <c r="F14" s="5896"/>
      <c r="G14" s="496">
        <f>D14*F14</f>
        <v>0</v>
      </c>
      <c r="H14" s="5920"/>
      <c r="I14" s="496">
        <f>D14*H14</f>
        <v>0</v>
      </c>
      <c r="J14" s="490"/>
      <c r="K14" s="1127"/>
      <c r="M14" s="1128"/>
    </row>
    <row r="15" spans="1:13" ht="15.05" customHeight="1">
      <c r="B15" s="815"/>
      <c r="C15" s="6192" t="s">
        <v>6285</v>
      </c>
      <c r="D15" s="497"/>
      <c r="E15" s="497"/>
      <c r="F15" s="5896"/>
      <c r="G15" s="496"/>
      <c r="H15" s="5920"/>
      <c r="I15" s="496"/>
      <c r="J15" s="490"/>
    </row>
    <row r="16" spans="1:13" ht="15.05" customHeight="1">
      <c r="A16" s="802" t="s">
        <v>6154</v>
      </c>
      <c r="B16" s="815">
        <v>6</v>
      </c>
      <c r="C16" s="6196" t="s">
        <v>6286</v>
      </c>
      <c r="D16" s="497">
        <v>33</v>
      </c>
      <c r="E16" s="497" t="s">
        <v>1495</v>
      </c>
      <c r="F16" s="5896"/>
      <c r="G16" s="496">
        <f>D16*F16</f>
        <v>0</v>
      </c>
      <c r="H16" s="5920"/>
      <c r="I16" s="496">
        <f>D16*H16</f>
        <v>0</v>
      </c>
      <c r="J16" s="490"/>
      <c r="K16" s="1127"/>
      <c r="M16" s="1128"/>
    </row>
    <row r="17" spans="1:13" ht="15.05" customHeight="1">
      <c r="B17" s="815"/>
      <c r="C17" s="6192" t="s">
        <v>6287</v>
      </c>
      <c r="D17" s="497"/>
      <c r="E17" s="497"/>
      <c r="F17" s="5896"/>
      <c r="G17" s="496"/>
      <c r="H17" s="5920"/>
      <c r="I17" s="496"/>
      <c r="J17" s="490"/>
    </row>
    <row r="18" spans="1:13" ht="15.05" customHeight="1">
      <c r="A18" s="802" t="s">
        <v>6154</v>
      </c>
      <c r="B18" s="815">
        <v>7</v>
      </c>
      <c r="C18" s="6196" t="s">
        <v>6288</v>
      </c>
      <c r="D18" s="497">
        <v>33</v>
      </c>
      <c r="E18" s="497" t="s">
        <v>1495</v>
      </c>
      <c r="F18" s="5896"/>
      <c r="G18" s="496">
        <f>D18*F18</f>
        <v>0</v>
      </c>
      <c r="H18" s="5920"/>
      <c r="I18" s="496">
        <f>D18*H18</f>
        <v>0</v>
      </c>
      <c r="J18" s="490"/>
      <c r="K18" s="1127"/>
      <c r="M18" s="1128"/>
    </row>
    <row r="19" spans="1:13" ht="15.05" customHeight="1">
      <c r="B19" s="815"/>
      <c r="C19" s="6192" t="s">
        <v>6287</v>
      </c>
      <c r="D19" s="497"/>
      <c r="E19" s="497"/>
      <c r="F19" s="5896"/>
      <c r="G19" s="496"/>
      <c r="H19" s="5920"/>
      <c r="I19" s="496"/>
      <c r="J19" s="490"/>
    </row>
    <row r="20" spans="1:13" ht="15.05" customHeight="1">
      <c r="A20" s="802" t="s">
        <v>6154</v>
      </c>
      <c r="B20" s="815">
        <v>8</v>
      </c>
      <c r="C20" s="6196" t="s">
        <v>6289</v>
      </c>
      <c r="D20" s="497">
        <v>4</v>
      </c>
      <c r="E20" s="497" t="s">
        <v>1495</v>
      </c>
      <c r="F20" s="5896"/>
      <c r="G20" s="496">
        <f>D20*F20</f>
        <v>0</v>
      </c>
      <c r="H20" s="5920"/>
      <c r="I20" s="496">
        <f>D20*H20</f>
        <v>0</v>
      </c>
      <c r="J20" s="490"/>
      <c r="K20" s="1127"/>
      <c r="M20" s="1128"/>
    </row>
    <row r="21" spans="1:13" ht="15.05" customHeight="1">
      <c r="B21" s="815"/>
      <c r="C21" s="6192" t="s">
        <v>6259</v>
      </c>
      <c r="D21" s="497"/>
      <c r="E21" s="497"/>
      <c r="F21" s="5896"/>
      <c r="G21" s="496"/>
      <c r="H21" s="5920"/>
      <c r="I21" s="496"/>
      <c r="J21" s="490"/>
    </row>
    <row r="22" spans="1:13" ht="15.05" customHeight="1">
      <c r="A22" s="802" t="s">
        <v>6154</v>
      </c>
      <c r="B22" s="815">
        <v>9</v>
      </c>
      <c r="C22" s="6196" t="s">
        <v>6290</v>
      </c>
      <c r="D22" s="497">
        <v>3</v>
      </c>
      <c r="E22" s="497" t="s">
        <v>1495</v>
      </c>
      <c r="F22" s="5896"/>
      <c r="G22" s="496">
        <f>D22*F22</f>
        <v>0</v>
      </c>
      <c r="H22" s="5920"/>
      <c r="I22" s="496">
        <f>D22*H22</f>
        <v>0</v>
      </c>
      <c r="J22" s="490"/>
      <c r="K22" s="1127"/>
      <c r="M22" s="1128"/>
    </row>
    <row r="23" spans="1:13" ht="15.05" customHeight="1">
      <c r="B23" s="815"/>
      <c r="C23" s="6192" t="s">
        <v>6254</v>
      </c>
      <c r="D23" s="497"/>
      <c r="E23" s="497"/>
      <c r="F23" s="5896"/>
      <c r="G23" s="496"/>
      <c r="H23" s="5920"/>
      <c r="I23" s="496"/>
      <c r="J23" s="490"/>
    </row>
    <row r="24" spans="1:13" ht="15.05" customHeight="1">
      <c r="A24" s="802" t="s">
        <v>6154</v>
      </c>
      <c r="B24" s="815">
        <v>10</v>
      </c>
      <c r="C24" s="6196" t="s">
        <v>6291</v>
      </c>
      <c r="D24" s="497">
        <v>5</v>
      </c>
      <c r="E24" s="497" t="s">
        <v>1495</v>
      </c>
      <c r="F24" s="5896"/>
      <c r="G24" s="496">
        <f>D24*F24</f>
        <v>0</v>
      </c>
      <c r="H24" s="5920"/>
      <c r="I24" s="496">
        <f>D24*H24</f>
        <v>0</v>
      </c>
      <c r="J24" s="490"/>
      <c r="K24" s="1127"/>
      <c r="M24" s="1128"/>
    </row>
    <row r="25" spans="1:13" ht="15.05" customHeight="1">
      <c r="B25" s="815"/>
      <c r="C25" s="6192" t="s">
        <v>6292</v>
      </c>
      <c r="D25" s="497"/>
      <c r="E25" s="497"/>
      <c r="F25" s="5896"/>
      <c r="G25" s="496"/>
      <c r="H25" s="5920"/>
      <c r="I25" s="496"/>
      <c r="J25" s="490"/>
    </row>
    <row r="26" spans="1:13" ht="15.05" customHeight="1">
      <c r="A26" s="802" t="s">
        <v>6154</v>
      </c>
      <c r="B26" s="815">
        <v>11</v>
      </c>
      <c r="C26" s="6196" t="s">
        <v>6293</v>
      </c>
      <c r="D26" s="497">
        <v>2</v>
      </c>
      <c r="E26" s="497" t="s">
        <v>1495</v>
      </c>
      <c r="F26" s="5896"/>
      <c r="G26" s="496">
        <f>D26*F26</f>
        <v>0</v>
      </c>
      <c r="H26" s="5920"/>
      <c r="I26" s="496">
        <f>D26*H26</f>
        <v>0</v>
      </c>
      <c r="J26" s="490"/>
      <c r="K26" s="1127"/>
      <c r="M26" s="1128"/>
    </row>
    <row r="27" spans="1:13" ht="15.05" customHeight="1">
      <c r="B27" s="815"/>
      <c r="C27" s="6192" t="s">
        <v>6262</v>
      </c>
      <c r="D27" s="497"/>
      <c r="E27" s="497"/>
      <c r="F27" s="5896"/>
      <c r="G27" s="496"/>
      <c r="H27" s="5920"/>
      <c r="I27" s="496"/>
      <c r="J27" s="490"/>
    </row>
    <row r="28" spans="1:13" ht="15.05" customHeight="1">
      <c r="A28" s="802" t="s">
        <v>6154</v>
      </c>
      <c r="B28" s="815">
        <v>12</v>
      </c>
      <c r="C28" s="6196" t="s">
        <v>6294</v>
      </c>
      <c r="D28" s="497">
        <v>2</v>
      </c>
      <c r="E28" s="497" t="s">
        <v>1495</v>
      </c>
      <c r="F28" s="5896"/>
      <c r="G28" s="496">
        <f>D28*F28</f>
        <v>0</v>
      </c>
      <c r="H28" s="5920"/>
      <c r="I28" s="496">
        <f>D28*H28</f>
        <v>0</v>
      </c>
      <c r="J28" s="490"/>
      <c r="K28" s="1127"/>
      <c r="M28" s="1128"/>
    </row>
    <row r="29" spans="1:13" ht="15.05" customHeight="1">
      <c r="B29" s="815"/>
      <c r="C29" s="6192" t="s">
        <v>6262</v>
      </c>
      <c r="D29" s="497"/>
      <c r="E29" s="497"/>
      <c r="F29" s="5896"/>
      <c r="G29" s="496"/>
      <c r="H29" s="5920"/>
      <c r="I29" s="496"/>
      <c r="J29" s="490"/>
    </row>
    <row r="30" spans="1:13" ht="15.05" customHeight="1">
      <c r="A30" s="802" t="s">
        <v>6154</v>
      </c>
      <c r="B30" s="815">
        <v>13</v>
      </c>
      <c r="C30" s="6197" t="s">
        <v>6295</v>
      </c>
      <c r="D30" s="497">
        <v>1</v>
      </c>
      <c r="E30" s="497" t="s">
        <v>1495</v>
      </c>
      <c r="F30" s="5896"/>
      <c r="G30" s="496">
        <f>D30*F30</f>
        <v>0</v>
      </c>
      <c r="H30" s="5920"/>
      <c r="I30" s="496">
        <f>D30*H30</f>
        <v>0</v>
      </c>
      <c r="J30" s="490"/>
      <c r="K30" s="1127"/>
      <c r="M30" s="1128"/>
    </row>
    <row r="31" spans="1:13" ht="15.05" customHeight="1">
      <c r="B31" s="815"/>
      <c r="C31" s="6192" t="s">
        <v>6171</v>
      </c>
      <c r="D31" s="497"/>
      <c r="E31" s="497"/>
      <c r="F31" s="5896"/>
      <c r="G31" s="496"/>
      <c r="H31" s="5920"/>
      <c r="I31" s="496"/>
      <c r="J31" s="490"/>
    </row>
    <row r="32" spans="1:13" ht="15.05" customHeight="1">
      <c r="A32" s="802" t="s">
        <v>6154</v>
      </c>
      <c r="B32" s="815">
        <v>14</v>
      </c>
      <c r="C32" s="6196" t="s">
        <v>6296</v>
      </c>
      <c r="D32" s="497">
        <v>30</v>
      </c>
      <c r="E32" s="497" t="s">
        <v>1495</v>
      </c>
      <c r="F32" s="5896"/>
      <c r="G32" s="496">
        <f>D32*F32</f>
        <v>0</v>
      </c>
      <c r="H32" s="5920"/>
      <c r="I32" s="496">
        <f>D32*H32</f>
        <v>0</v>
      </c>
      <c r="J32" s="490"/>
      <c r="K32" s="1127"/>
      <c r="M32" s="1128"/>
    </row>
    <row r="33" spans="1:13" ht="15.05" customHeight="1">
      <c r="B33" s="815"/>
      <c r="C33" s="6192" t="s">
        <v>6222</v>
      </c>
      <c r="D33" s="497"/>
      <c r="E33" s="497"/>
      <c r="F33" s="5896"/>
      <c r="G33" s="496"/>
      <c r="H33" s="5920"/>
      <c r="I33" s="496"/>
      <c r="J33" s="490"/>
    </row>
    <row r="34" spans="1:13" ht="15.05" customHeight="1">
      <c r="A34" s="802" t="s">
        <v>6154</v>
      </c>
      <c r="B34" s="815">
        <v>15</v>
      </c>
      <c r="C34" s="6196" t="s">
        <v>6297</v>
      </c>
      <c r="D34" s="497">
        <v>1</v>
      </c>
      <c r="E34" s="497" t="s">
        <v>1495</v>
      </c>
      <c r="F34" s="5896"/>
      <c r="G34" s="496">
        <f>D34*F34</f>
        <v>0</v>
      </c>
      <c r="H34" s="5920"/>
      <c r="I34" s="496">
        <f>D34*H34</f>
        <v>0</v>
      </c>
      <c r="J34" s="490"/>
      <c r="K34" s="1127"/>
      <c r="M34" s="1128"/>
    </row>
    <row r="35" spans="1:13" ht="15.05" customHeight="1">
      <c r="B35" s="815"/>
      <c r="C35" s="6192" t="s">
        <v>6171</v>
      </c>
      <c r="D35" s="497"/>
      <c r="E35" s="497"/>
      <c r="F35" s="5896"/>
      <c r="G35" s="496"/>
      <c r="H35" s="5920"/>
      <c r="I35" s="496"/>
      <c r="J35" s="490"/>
    </row>
    <row r="36" spans="1:13" ht="15.05" customHeight="1">
      <c r="A36" s="802" t="s">
        <v>6154</v>
      </c>
      <c r="B36" s="815">
        <v>16</v>
      </c>
      <c r="C36" s="6196" t="s">
        <v>6298</v>
      </c>
      <c r="D36" s="497">
        <v>1</v>
      </c>
      <c r="E36" s="497" t="s">
        <v>1495</v>
      </c>
      <c r="F36" s="5896"/>
      <c r="G36" s="496">
        <f>D36*F36</f>
        <v>0</v>
      </c>
      <c r="H36" s="5920"/>
      <c r="I36" s="496">
        <f>D36*H36</f>
        <v>0</v>
      </c>
      <c r="J36" s="490"/>
      <c r="K36" s="1127"/>
      <c r="M36" s="1128"/>
    </row>
    <row r="37" spans="1:13" ht="15.05" customHeight="1">
      <c r="B37" s="815"/>
      <c r="C37" s="6192" t="s">
        <v>6171</v>
      </c>
      <c r="D37" s="497"/>
      <c r="E37" s="497"/>
      <c r="F37" s="5896"/>
      <c r="G37" s="496"/>
      <c r="H37" s="5920"/>
      <c r="I37" s="496"/>
      <c r="J37" s="490"/>
    </row>
    <row r="38" spans="1:13" ht="15.05" customHeight="1">
      <c r="A38" s="802" t="s">
        <v>6154</v>
      </c>
      <c r="B38" s="815">
        <v>17</v>
      </c>
      <c r="C38" s="6196" t="s">
        <v>6299</v>
      </c>
      <c r="D38" s="497">
        <v>54</v>
      </c>
      <c r="E38" s="497" t="s">
        <v>1495</v>
      </c>
      <c r="F38" s="5896"/>
      <c r="G38" s="496">
        <f>D38*F38</f>
        <v>0</v>
      </c>
      <c r="H38" s="5920"/>
      <c r="I38" s="496">
        <f>D38*H38</f>
        <v>0</v>
      </c>
      <c r="J38" s="490"/>
      <c r="K38" s="1127"/>
      <c r="M38" s="1128"/>
    </row>
    <row r="39" spans="1:13" ht="15.05" customHeight="1">
      <c r="B39" s="815"/>
      <c r="C39" s="6192" t="s">
        <v>6300</v>
      </c>
      <c r="D39" s="497"/>
      <c r="E39" s="497"/>
      <c r="F39" s="5896"/>
      <c r="G39" s="496"/>
      <c r="H39" s="5920"/>
      <c r="I39" s="496"/>
      <c r="J39" s="490"/>
    </row>
    <row r="40" spans="1:13" ht="15.05" customHeight="1">
      <c r="B40" s="6600" t="s">
        <v>6203</v>
      </c>
      <c r="C40" s="6589"/>
      <c r="D40" s="4004"/>
      <c r="E40" s="4004"/>
      <c r="F40" s="5902"/>
      <c r="G40" s="4005">
        <f>SUM(G6:G39)</f>
        <v>0</v>
      </c>
      <c r="H40" s="5923"/>
      <c r="I40" s="4005">
        <f>SUM(I6:I39)</f>
        <v>0</v>
      </c>
      <c r="J40" s="490"/>
    </row>
    <row r="41" spans="1:13" ht="16" customHeight="1">
      <c r="B41" s="4063"/>
      <c r="C41" s="4064"/>
      <c r="D41" s="4065"/>
      <c r="E41" s="4065"/>
      <c r="F41" s="5937"/>
      <c r="G41" s="4066"/>
      <c r="H41" s="5937"/>
      <c r="I41" s="4067"/>
      <c r="J41" s="490"/>
    </row>
    <row r="42" spans="1:13" ht="15.05" customHeight="1">
      <c r="B42" s="6602" t="s">
        <v>6204</v>
      </c>
      <c r="C42" s="6608"/>
      <c r="D42" s="4011"/>
      <c r="E42" s="4011"/>
      <c r="F42" s="5904"/>
      <c r="G42" s="4012"/>
      <c r="H42" s="5924"/>
      <c r="I42" s="4012"/>
      <c r="J42" s="490"/>
    </row>
    <row r="43" spans="1:13" ht="15.05" customHeight="1">
      <c r="A43" s="802" t="s">
        <v>6154</v>
      </c>
      <c r="B43" s="4068">
        <v>18</v>
      </c>
      <c r="C43" s="6230" t="s">
        <v>6301</v>
      </c>
      <c r="D43" s="503">
        <v>8000</v>
      </c>
      <c r="E43" s="503" t="s">
        <v>123</v>
      </c>
      <c r="F43" s="5926"/>
      <c r="G43" s="4069">
        <f>D43*F43</f>
        <v>0</v>
      </c>
      <c r="H43" s="5940"/>
      <c r="I43" s="4069">
        <f>D43*H43</f>
        <v>0</v>
      </c>
      <c r="J43" s="490"/>
      <c r="K43" s="1127"/>
      <c r="M43" s="1128"/>
    </row>
    <row r="44" spans="1:13" ht="15.05" customHeight="1">
      <c r="A44" s="3996"/>
      <c r="B44" s="4068"/>
      <c r="C44" s="6208" t="s">
        <v>6302</v>
      </c>
      <c r="D44" s="500"/>
      <c r="E44" s="500"/>
      <c r="F44" s="5905"/>
      <c r="G44" s="813"/>
      <c r="H44" s="5906"/>
      <c r="I44" s="813"/>
      <c r="J44" s="490"/>
    </row>
    <row r="45" spans="1:13" ht="15.05" customHeight="1">
      <c r="A45" s="802" t="s">
        <v>6154</v>
      </c>
      <c r="B45" s="4068">
        <v>19</v>
      </c>
      <c r="C45" s="6231" t="s">
        <v>6303</v>
      </c>
      <c r="D45" s="500">
        <v>1000</v>
      </c>
      <c r="E45" s="500" t="s">
        <v>123</v>
      </c>
      <c r="F45" s="5905"/>
      <c r="G45" s="813">
        <f>D45*F45</f>
        <v>0</v>
      </c>
      <c r="H45" s="5906"/>
      <c r="I45" s="813">
        <f>D45*H45</f>
        <v>0</v>
      </c>
      <c r="J45" s="490"/>
      <c r="K45" s="1127"/>
      <c r="M45" s="1128"/>
    </row>
    <row r="46" spans="1:13" ht="15.05" customHeight="1">
      <c r="A46" s="3996"/>
      <c r="B46" s="4068"/>
      <c r="C46" s="6208" t="s">
        <v>6304</v>
      </c>
      <c r="D46" s="500"/>
      <c r="E46" s="500"/>
      <c r="F46" s="5905"/>
      <c r="G46" s="813"/>
      <c r="H46" s="5906"/>
      <c r="I46" s="813"/>
      <c r="J46" s="490"/>
    </row>
    <row r="47" spans="1:13" ht="15.05" customHeight="1">
      <c r="A47" s="802" t="s">
        <v>6154</v>
      </c>
      <c r="B47" s="4068">
        <v>20</v>
      </c>
      <c r="C47" s="6231" t="s">
        <v>6305</v>
      </c>
      <c r="D47" s="500">
        <v>1300</v>
      </c>
      <c r="E47" s="500" t="s">
        <v>123</v>
      </c>
      <c r="F47" s="5905"/>
      <c r="G47" s="813">
        <f>D47*F47</f>
        <v>0</v>
      </c>
      <c r="H47" s="5906"/>
      <c r="I47" s="813">
        <f>D47*H47</f>
        <v>0</v>
      </c>
      <c r="J47" s="490"/>
      <c r="K47" s="1127"/>
      <c r="M47" s="1128"/>
    </row>
    <row r="48" spans="1:13" ht="15.05" customHeight="1">
      <c r="A48" s="3996"/>
      <c r="B48" s="4068"/>
      <c r="C48" s="6208" t="s">
        <v>6306</v>
      </c>
      <c r="D48" s="500"/>
      <c r="E48" s="500"/>
      <c r="F48" s="5905"/>
      <c r="G48" s="813"/>
      <c r="H48" s="5906"/>
      <c r="I48" s="813"/>
      <c r="J48" s="490"/>
    </row>
    <row r="49" spans="1:13" s="794" customFormat="1" ht="15.05" customHeight="1">
      <c r="A49" s="802" t="s">
        <v>6154</v>
      </c>
      <c r="B49" s="4068">
        <v>21</v>
      </c>
      <c r="C49" s="6207" t="s">
        <v>6216</v>
      </c>
      <c r="D49" s="500">
        <v>2000</v>
      </c>
      <c r="E49" s="500" t="s">
        <v>123</v>
      </c>
      <c r="F49" s="5905"/>
      <c r="G49" s="496">
        <f>D49*F49</f>
        <v>0</v>
      </c>
      <c r="H49" s="5906"/>
      <c r="I49" s="496">
        <f>D49*H49</f>
        <v>0</v>
      </c>
      <c r="K49" s="1127"/>
      <c r="M49" s="1128"/>
    </row>
    <row r="50" spans="1:13" s="794" customFormat="1" ht="15.05" customHeight="1">
      <c r="A50" s="3996"/>
      <c r="B50" s="4068"/>
      <c r="C50" s="6208" t="s">
        <v>9070</v>
      </c>
      <c r="D50" s="500"/>
      <c r="E50" s="500"/>
      <c r="F50" s="5905"/>
      <c r="G50" s="496"/>
      <c r="H50" s="5906"/>
      <c r="I50" s="496"/>
    </row>
    <row r="51" spans="1:13" s="794" customFormat="1" ht="15.05" customHeight="1">
      <c r="A51" s="802" t="s">
        <v>6154</v>
      </c>
      <c r="B51" s="4068">
        <v>22</v>
      </c>
      <c r="C51" s="6209" t="s">
        <v>6307</v>
      </c>
      <c r="D51" s="500">
        <v>2500</v>
      </c>
      <c r="E51" s="500" t="s">
        <v>123</v>
      </c>
      <c r="F51" s="5905"/>
      <c r="G51" s="496">
        <f>D51*F51</f>
        <v>0</v>
      </c>
      <c r="H51" s="5906"/>
      <c r="I51" s="496">
        <f>D51*H51</f>
        <v>0</v>
      </c>
      <c r="K51" s="1127"/>
      <c r="M51" s="1128"/>
    </row>
    <row r="52" spans="1:13" s="794" customFormat="1" ht="15.05" customHeight="1">
      <c r="A52" s="3996"/>
      <c r="B52" s="4068"/>
      <c r="C52" s="6208" t="s">
        <v>12189</v>
      </c>
      <c r="D52" s="500"/>
      <c r="E52" s="500"/>
      <c r="F52" s="5905"/>
      <c r="G52" s="496"/>
      <c r="H52" s="5906"/>
      <c r="I52" s="496"/>
    </row>
    <row r="53" spans="1:13" s="794" customFormat="1" ht="15.05" customHeight="1">
      <c r="A53" s="802" t="s">
        <v>6154</v>
      </c>
      <c r="B53" s="4068">
        <v>23</v>
      </c>
      <c r="C53" s="6210" t="s">
        <v>6308</v>
      </c>
      <c r="D53" s="500">
        <v>2500</v>
      </c>
      <c r="E53" s="500" t="s">
        <v>123</v>
      </c>
      <c r="F53" s="5906"/>
      <c r="G53" s="496">
        <f>D53*F53</f>
        <v>0</v>
      </c>
      <c r="H53" s="5905"/>
      <c r="I53" s="496">
        <f>D53*H53</f>
        <v>0</v>
      </c>
      <c r="K53" s="1127"/>
      <c r="M53" s="1128"/>
    </row>
    <row r="54" spans="1:13" s="794" customFormat="1" ht="15.05" customHeight="1">
      <c r="A54" s="802"/>
      <c r="B54" s="4068"/>
      <c r="C54" s="6211" t="s">
        <v>12189</v>
      </c>
      <c r="D54" s="500"/>
      <c r="E54" s="500"/>
      <c r="F54" s="5906"/>
      <c r="G54" s="496"/>
      <c r="H54" s="5905"/>
      <c r="I54" s="496"/>
    </row>
    <row r="55" spans="1:13" s="798" customFormat="1" ht="30.05" customHeight="1">
      <c r="A55" s="802" t="s">
        <v>6154</v>
      </c>
      <c r="B55" s="4068">
        <v>24</v>
      </c>
      <c r="C55" s="6210" t="s">
        <v>6219</v>
      </c>
      <c r="D55" s="500">
        <v>150</v>
      </c>
      <c r="E55" s="500" t="s">
        <v>1495</v>
      </c>
      <c r="F55" s="5906"/>
      <c r="G55" s="813">
        <f>D55*F55</f>
        <v>0</v>
      </c>
      <c r="H55" s="5905"/>
      <c r="I55" s="813">
        <f>D55*H55</f>
        <v>0</v>
      </c>
      <c r="K55" s="1127"/>
      <c r="M55" s="1128"/>
    </row>
    <row r="56" spans="1:13" s="798" customFormat="1" ht="15.05" customHeight="1">
      <c r="A56" s="802"/>
      <c r="B56" s="4068"/>
      <c r="C56" s="6211" t="s">
        <v>12184</v>
      </c>
      <c r="D56" s="500"/>
      <c r="E56" s="500"/>
      <c r="F56" s="5906"/>
      <c r="G56" s="813"/>
      <c r="H56" s="5905"/>
      <c r="I56" s="813"/>
    </row>
    <row r="57" spans="1:13" s="798" customFormat="1" ht="15.05" customHeight="1">
      <c r="A57" s="802" t="s">
        <v>6154</v>
      </c>
      <c r="B57" s="4068">
        <v>25</v>
      </c>
      <c r="C57" s="501" t="s">
        <v>6309</v>
      </c>
      <c r="D57" s="500">
        <v>200</v>
      </c>
      <c r="E57" s="500" t="s">
        <v>1495</v>
      </c>
      <c r="F57" s="5907"/>
      <c r="G57" s="4070"/>
      <c r="H57" s="5906"/>
      <c r="I57" s="813">
        <f>D57*H57</f>
        <v>0</v>
      </c>
      <c r="J57" s="490"/>
      <c r="K57" s="1127"/>
      <c r="M57" s="1128"/>
    </row>
    <row r="58" spans="1:13" s="798" customFormat="1" ht="15.05" customHeight="1">
      <c r="A58" s="3996"/>
      <c r="B58" s="4068"/>
      <c r="C58" s="6212" t="s">
        <v>12168</v>
      </c>
      <c r="D58" s="500"/>
      <c r="E58" s="500"/>
      <c r="F58" s="5907"/>
      <c r="G58" s="4070"/>
      <c r="H58" s="5906"/>
      <c r="I58" s="813"/>
      <c r="J58" s="490"/>
    </row>
    <row r="59" spans="1:13" s="798" customFormat="1" ht="15.05" customHeight="1">
      <c r="A59" s="802" t="s">
        <v>6154</v>
      </c>
      <c r="B59" s="4068">
        <v>26</v>
      </c>
      <c r="C59" s="501" t="s">
        <v>6310</v>
      </c>
      <c r="D59" s="6218">
        <v>5</v>
      </c>
      <c r="E59" s="500" t="s">
        <v>1495</v>
      </c>
      <c r="F59" s="5910"/>
      <c r="G59" s="4070"/>
      <c r="H59" s="5905"/>
      <c r="I59" s="813">
        <f>D59*H59</f>
        <v>0</v>
      </c>
      <c r="M59" s="1128"/>
    </row>
    <row r="60" spans="1:13" s="798" customFormat="1" ht="15.05" customHeight="1">
      <c r="A60" s="3996"/>
      <c r="B60" s="4068"/>
      <c r="C60" s="6212" t="s">
        <v>12125</v>
      </c>
      <c r="D60" s="6218"/>
      <c r="E60" s="500"/>
      <c r="F60" s="5910"/>
      <c r="G60" s="4070"/>
      <c r="H60" s="5905"/>
      <c r="I60" s="813"/>
    </row>
    <row r="61" spans="1:13" s="798" customFormat="1" ht="15.05" customHeight="1">
      <c r="A61" s="802" t="s">
        <v>6154</v>
      </c>
      <c r="B61" s="4068">
        <v>27</v>
      </c>
      <c r="C61" s="501" t="s">
        <v>6226</v>
      </c>
      <c r="D61" s="6218">
        <v>2500</v>
      </c>
      <c r="E61" s="500" t="s">
        <v>123</v>
      </c>
      <c r="F61" s="5910"/>
      <c r="G61" s="4070"/>
      <c r="H61" s="5905"/>
      <c r="I61" s="813">
        <f>D61*H61</f>
        <v>0</v>
      </c>
      <c r="M61" s="1128"/>
    </row>
    <row r="62" spans="1:13" s="798" customFormat="1" ht="15.05" customHeight="1">
      <c r="A62" s="3996"/>
      <c r="B62" s="4068"/>
      <c r="C62" s="6212" t="s">
        <v>12190</v>
      </c>
      <c r="D62" s="6218"/>
      <c r="E62" s="500"/>
      <c r="F62" s="5906"/>
      <c r="G62" s="813"/>
      <c r="H62" s="5905"/>
      <c r="I62" s="813"/>
    </row>
    <row r="63" spans="1:13" s="798" customFormat="1" ht="14.25" customHeight="1">
      <c r="A63" s="802" t="s">
        <v>6154</v>
      </c>
      <c r="B63" s="4068">
        <v>28</v>
      </c>
      <c r="C63" s="6213" t="s">
        <v>6311</v>
      </c>
      <c r="D63" s="6218">
        <v>30</v>
      </c>
      <c r="E63" s="500" t="s">
        <v>1495</v>
      </c>
      <c r="F63" s="5905"/>
      <c r="G63" s="813">
        <f>D63*F63</f>
        <v>0</v>
      </c>
      <c r="H63" s="5906"/>
      <c r="I63" s="813">
        <f>D63*H63</f>
        <v>0</v>
      </c>
      <c r="J63" s="490"/>
      <c r="K63" s="1127"/>
      <c r="M63" s="1128"/>
    </row>
    <row r="64" spans="1:13" s="798" customFormat="1" ht="15.05" customHeight="1">
      <c r="A64" s="3996"/>
      <c r="B64" s="4068"/>
      <c r="C64" s="6214" t="s">
        <v>12170</v>
      </c>
      <c r="D64" s="6218"/>
      <c r="E64" s="500"/>
      <c r="F64" s="5905"/>
      <c r="G64" s="813"/>
      <c r="H64" s="5906"/>
      <c r="I64" s="813"/>
      <c r="J64" s="490"/>
    </row>
    <row r="65" spans="1:13" s="798" customFormat="1" ht="15.05" customHeight="1">
      <c r="A65" s="802" t="s">
        <v>6154</v>
      </c>
      <c r="B65" s="4068">
        <v>29</v>
      </c>
      <c r="C65" s="6215" t="s">
        <v>6229</v>
      </c>
      <c r="D65" s="500">
        <v>50</v>
      </c>
      <c r="E65" s="500" t="s">
        <v>103</v>
      </c>
      <c r="F65" s="5907"/>
      <c r="G65" s="4070"/>
      <c r="H65" s="5906"/>
      <c r="I65" s="813">
        <f>D65*H65</f>
        <v>0</v>
      </c>
      <c r="J65" s="490"/>
      <c r="M65" s="1128"/>
    </row>
    <row r="66" spans="1:13" s="798" customFormat="1" ht="15.05" customHeight="1">
      <c r="A66" s="807"/>
      <c r="B66" s="4068"/>
      <c r="C66" s="6232" t="s">
        <v>12191</v>
      </c>
      <c r="D66" s="6233"/>
      <c r="E66" s="502"/>
      <c r="F66" s="5938"/>
      <c r="G66" s="4071"/>
      <c r="H66" s="5925"/>
      <c r="I66" s="4071"/>
      <c r="J66" s="490"/>
    </row>
    <row r="67" spans="1:13" s="798" customFormat="1" ht="15.05" customHeight="1">
      <c r="B67" s="6600" t="s">
        <v>6203</v>
      </c>
      <c r="C67" s="6589"/>
      <c r="D67" s="4022"/>
      <c r="E67" s="4022"/>
      <c r="F67" s="5902"/>
      <c r="G67" s="4005">
        <f>SUM(G43:G65)</f>
        <v>0</v>
      </c>
      <c r="H67" s="5923"/>
      <c r="I67" s="4005">
        <f>SUM(I43:I65)</f>
        <v>0</v>
      </c>
      <c r="J67" s="490"/>
    </row>
    <row r="68" spans="1:13" s="798" customFormat="1" ht="15.05" customHeight="1">
      <c r="B68" s="4072"/>
      <c r="C68" s="4073"/>
      <c r="D68" s="4074"/>
      <c r="E68" s="4074"/>
      <c r="F68" s="5939"/>
      <c r="G68" s="4075"/>
      <c r="H68" s="5939"/>
      <c r="I68" s="4076"/>
      <c r="J68" s="490"/>
    </row>
    <row r="69" spans="1:13" s="798" customFormat="1" ht="15.05" customHeight="1">
      <c r="B69" s="6586" t="s">
        <v>6233</v>
      </c>
      <c r="C69" s="6608"/>
      <c r="D69" s="4011"/>
      <c r="E69" s="4011"/>
      <c r="F69" s="5914"/>
      <c r="G69" s="4027"/>
      <c r="H69" s="5914"/>
      <c r="I69" s="4027"/>
      <c r="J69" s="490"/>
    </row>
    <row r="70" spans="1:13" s="798" customFormat="1" ht="15.05" customHeight="1">
      <c r="A70" s="802" t="s">
        <v>6154</v>
      </c>
      <c r="B70" s="801">
        <v>30</v>
      </c>
      <c r="C70" s="505" t="s">
        <v>6312</v>
      </c>
      <c r="D70" s="503">
        <v>1</v>
      </c>
      <c r="E70" s="503" t="s">
        <v>1495</v>
      </c>
      <c r="F70" s="5915"/>
      <c r="G70" s="806"/>
      <c r="H70" s="5928"/>
      <c r="I70" s="4077">
        <f>H70*D70</f>
        <v>0</v>
      </c>
      <c r="J70" s="490"/>
      <c r="M70" s="1128"/>
    </row>
    <row r="71" spans="1:13" s="798" customFormat="1" ht="15.05" customHeight="1">
      <c r="A71" s="802" t="s">
        <v>6154</v>
      </c>
      <c r="B71" s="801">
        <v>31</v>
      </c>
      <c r="C71" s="506" t="s">
        <v>6235</v>
      </c>
      <c r="D71" s="500">
        <v>1</v>
      </c>
      <c r="E71" s="500" t="s">
        <v>1495</v>
      </c>
      <c r="F71" s="5916"/>
      <c r="G71" s="803"/>
      <c r="H71" s="5929"/>
      <c r="I71" s="4078">
        <f>H71*D71</f>
        <v>0</v>
      </c>
      <c r="J71" s="490"/>
      <c r="M71" s="1128"/>
    </row>
    <row r="72" spans="1:13" s="798" customFormat="1" ht="15.05" customHeight="1">
      <c r="A72" s="802" t="s">
        <v>6154</v>
      </c>
      <c r="B72" s="801">
        <v>32</v>
      </c>
      <c r="C72" s="6221" t="s">
        <v>6239</v>
      </c>
      <c r="D72" s="500">
        <v>1</v>
      </c>
      <c r="E72" s="500" t="s">
        <v>1495</v>
      </c>
      <c r="F72" s="5916"/>
      <c r="G72" s="803"/>
      <c r="H72" s="5929"/>
      <c r="I72" s="4078">
        <f>H72*D72</f>
        <v>0</v>
      </c>
      <c r="J72" s="490"/>
      <c r="M72" s="1128"/>
    </row>
    <row r="73" spans="1:13" s="798" customFormat="1" ht="15.05" customHeight="1">
      <c r="A73" s="802" t="s">
        <v>6154</v>
      </c>
      <c r="B73" s="801">
        <v>33</v>
      </c>
      <c r="C73" s="509" t="s">
        <v>6313</v>
      </c>
      <c r="D73" s="502">
        <v>1</v>
      </c>
      <c r="E73" s="502" t="s">
        <v>1495</v>
      </c>
      <c r="F73" s="5918"/>
      <c r="G73" s="799"/>
      <c r="H73" s="5930"/>
      <c r="I73" s="4079">
        <f>H73*D73</f>
        <v>0</v>
      </c>
      <c r="J73" s="490"/>
      <c r="M73" s="1128"/>
    </row>
    <row r="74" spans="1:13" s="794" customFormat="1" ht="30.05" customHeight="1">
      <c r="A74" s="802" t="s">
        <v>6154</v>
      </c>
      <c r="B74" s="801">
        <v>34</v>
      </c>
      <c r="C74" s="505" t="s">
        <v>6314</v>
      </c>
      <c r="D74" s="503">
        <v>1</v>
      </c>
      <c r="E74" s="503" t="s">
        <v>144</v>
      </c>
      <c r="F74" s="5915"/>
      <c r="G74" s="806"/>
      <c r="H74" s="5928"/>
      <c r="I74" s="495">
        <f t="shared" ref="I74:I81" si="0">D74*H74</f>
        <v>0</v>
      </c>
      <c r="M74" s="1128"/>
    </row>
    <row r="75" spans="1:13" s="794" customFormat="1" ht="15.05" customHeight="1">
      <c r="A75" s="802" t="s">
        <v>6154</v>
      </c>
      <c r="B75" s="801">
        <v>35</v>
      </c>
      <c r="C75" s="6220" t="s">
        <v>6237</v>
      </c>
      <c r="D75" s="507">
        <v>1</v>
      </c>
      <c r="E75" s="508" t="s">
        <v>1495</v>
      </c>
      <c r="F75" s="5917"/>
      <c r="G75" s="803"/>
      <c r="H75" s="5917"/>
      <c r="I75" s="496">
        <f t="shared" si="0"/>
        <v>0</v>
      </c>
      <c r="J75" s="804"/>
      <c r="M75" s="1128"/>
    </row>
    <row r="76" spans="1:13" s="794" customFormat="1" ht="15.05" customHeight="1">
      <c r="A76" s="802" t="s">
        <v>6154</v>
      </c>
      <c r="B76" s="801">
        <v>36</v>
      </c>
      <c r="C76" s="6221" t="s">
        <v>6238</v>
      </c>
      <c r="D76" s="500">
        <v>1</v>
      </c>
      <c r="E76" s="500" t="s">
        <v>1495</v>
      </c>
      <c r="F76" s="5916"/>
      <c r="G76" s="803"/>
      <c r="H76" s="5929"/>
      <c r="I76" s="496">
        <f t="shared" si="0"/>
        <v>0</v>
      </c>
      <c r="M76" s="1128"/>
    </row>
    <row r="77" spans="1:13" s="794" customFormat="1" ht="15.05" customHeight="1">
      <c r="A77" s="802" t="s">
        <v>6154</v>
      </c>
      <c r="B77" s="801">
        <v>37</v>
      </c>
      <c r="C77" s="6221" t="s">
        <v>6240</v>
      </c>
      <c r="D77" s="500">
        <v>50</v>
      </c>
      <c r="E77" s="500" t="s">
        <v>103</v>
      </c>
      <c r="F77" s="5916"/>
      <c r="G77" s="803"/>
      <c r="H77" s="5929"/>
      <c r="I77" s="496">
        <f t="shared" si="0"/>
        <v>0</v>
      </c>
      <c r="M77" s="1128"/>
    </row>
    <row r="78" spans="1:13" s="794" customFormat="1" ht="15.05" customHeight="1">
      <c r="A78" s="802" t="s">
        <v>6154</v>
      </c>
      <c r="B78" s="801">
        <v>38</v>
      </c>
      <c r="C78" s="6221" t="s">
        <v>6241</v>
      </c>
      <c r="D78" s="500">
        <v>50</v>
      </c>
      <c r="E78" s="500" t="s">
        <v>103</v>
      </c>
      <c r="F78" s="5916"/>
      <c r="G78" s="803"/>
      <c r="H78" s="5929"/>
      <c r="I78" s="496">
        <f t="shared" si="0"/>
        <v>0</v>
      </c>
      <c r="M78" s="1128"/>
    </row>
    <row r="79" spans="1:13" s="794" customFormat="1" ht="15.05" customHeight="1">
      <c r="A79" s="802" t="s">
        <v>6154</v>
      </c>
      <c r="B79" s="801">
        <v>39</v>
      </c>
      <c r="C79" s="6221" t="s">
        <v>6242</v>
      </c>
      <c r="D79" s="500">
        <v>1</v>
      </c>
      <c r="E79" s="500" t="s">
        <v>144</v>
      </c>
      <c r="F79" s="5916"/>
      <c r="G79" s="803"/>
      <c r="H79" s="5929"/>
      <c r="I79" s="496">
        <f t="shared" si="0"/>
        <v>0</v>
      </c>
      <c r="M79" s="1128"/>
    </row>
    <row r="80" spans="1:13" s="794" customFormat="1" ht="15.05" customHeight="1">
      <c r="A80" s="802" t="s">
        <v>6154</v>
      </c>
      <c r="B80" s="801">
        <v>40</v>
      </c>
      <c r="C80" s="6221" t="s">
        <v>6243</v>
      </c>
      <c r="D80" s="500">
        <v>1</v>
      </c>
      <c r="E80" s="500" t="s">
        <v>144</v>
      </c>
      <c r="F80" s="5916"/>
      <c r="G80" s="803"/>
      <c r="H80" s="5929"/>
      <c r="I80" s="496">
        <f t="shared" si="0"/>
        <v>0</v>
      </c>
      <c r="M80" s="1128"/>
    </row>
    <row r="81" spans="1:13" s="794" customFormat="1" ht="30.05" customHeight="1">
      <c r="A81" s="802" t="s">
        <v>6154</v>
      </c>
      <c r="B81" s="801">
        <v>41</v>
      </c>
      <c r="C81" s="6221" t="s">
        <v>6245</v>
      </c>
      <c r="D81" s="500">
        <v>1</v>
      </c>
      <c r="E81" s="500" t="s">
        <v>144</v>
      </c>
      <c r="F81" s="5916"/>
      <c r="G81" s="803"/>
      <c r="H81" s="5929"/>
      <c r="I81" s="496">
        <f t="shared" si="0"/>
        <v>0</v>
      </c>
      <c r="M81" s="1128"/>
    </row>
    <row r="82" spans="1:13" s="794" customFormat="1" ht="15.05" customHeight="1">
      <c r="A82" s="802"/>
      <c r="B82" s="801"/>
      <c r="C82" s="6221" t="s">
        <v>12192</v>
      </c>
      <c r="D82" s="500"/>
      <c r="E82" s="500"/>
      <c r="F82" s="5916"/>
      <c r="G82" s="803"/>
      <c r="H82" s="5929"/>
      <c r="I82" s="496"/>
    </row>
    <row r="83" spans="1:13" s="794" customFormat="1" ht="15.05" customHeight="1">
      <c r="A83" s="802" t="s">
        <v>6154</v>
      </c>
      <c r="B83" s="801">
        <v>42</v>
      </c>
      <c r="C83" s="6221" t="s">
        <v>6246</v>
      </c>
      <c r="D83" s="500">
        <v>50</v>
      </c>
      <c r="E83" s="500" t="s">
        <v>103</v>
      </c>
      <c r="F83" s="5916"/>
      <c r="G83" s="803"/>
      <c r="H83" s="5929"/>
      <c r="I83" s="496">
        <f>D83*H83</f>
        <v>0</v>
      </c>
      <c r="M83" s="1128"/>
    </row>
    <row r="84" spans="1:13" s="794" customFormat="1" ht="15.05" customHeight="1">
      <c r="A84" s="802"/>
      <c r="B84" s="801"/>
      <c r="C84" s="509" t="s">
        <v>12191</v>
      </c>
      <c r="D84" s="502"/>
      <c r="E84" s="502"/>
      <c r="F84" s="5918"/>
      <c r="G84" s="799"/>
      <c r="H84" s="5930"/>
      <c r="I84" s="499">
        <f>D84*H84</f>
        <v>0</v>
      </c>
    </row>
    <row r="85" spans="1:13" s="794" customFormat="1" ht="15.05" customHeight="1">
      <c r="A85" s="802" t="s">
        <v>6154</v>
      </c>
      <c r="B85" s="801">
        <v>43</v>
      </c>
      <c r="C85" s="6221" t="s">
        <v>6315</v>
      </c>
      <c r="D85" s="500">
        <v>54</v>
      </c>
      <c r="E85" s="500" t="s">
        <v>1495</v>
      </c>
      <c r="F85" s="5916"/>
      <c r="G85" s="803"/>
      <c r="H85" s="5929"/>
      <c r="I85" s="496">
        <f>D85*H85</f>
        <v>0</v>
      </c>
      <c r="M85" s="1128"/>
    </row>
    <row r="86" spans="1:13" s="798" customFormat="1" ht="15.05" customHeight="1">
      <c r="B86" s="6588" t="s">
        <v>6203</v>
      </c>
      <c r="C86" s="6589"/>
      <c r="D86" s="4004"/>
      <c r="E86" s="4004"/>
      <c r="F86" s="5931"/>
      <c r="G86" s="4029"/>
      <c r="H86" s="5931"/>
      <c r="I86" s="4029">
        <f>SUM(I70:I85)</f>
        <v>0</v>
      </c>
      <c r="J86" s="490"/>
    </row>
    <row r="87" spans="1:13" s="798" customFormat="1" ht="13.95" customHeight="1" thickBot="1">
      <c r="B87" s="4063"/>
      <c r="C87" s="4080"/>
      <c r="D87" s="4081"/>
      <c r="E87" s="4081"/>
      <c r="F87" s="4082"/>
      <c r="G87" s="4082"/>
      <c r="H87" s="4082"/>
      <c r="I87" s="4083"/>
      <c r="J87" s="490"/>
    </row>
    <row r="88" spans="1:13" s="4034" customFormat="1" ht="19.75" customHeight="1">
      <c r="B88" s="6596" t="s">
        <v>6247</v>
      </c>
      <c r="C88" s="6597"/>
      <c r="D88" s="4035"/>
      <c r="E88" s="4035"/>
      <c r="F88" s="4036">
        <f>G40+G67</f>
        <v>0</v>
      </c>
      <c r="G88" s="4037"/>
      <c r="H88" s="726"/>
      <c r="I88" s="4038"/>
      <c r="J88" s="490"/>
    </row>
    <row r="89" spans="1:13" s="4034" customFormat="1" ht="19.75" customHeight="1">
      <c r="B89" s="6598" t="s">
        <v>5643</v>
      </c>
      <c r="C89" s="6599"/>
      <c r="D89" s="510"/>
      <c r="E89" s="510"/>
      <c r="F89" s="4039">
        <f>I40+I67+I86</f>
        <v>0</v>
      </c>
      <c r="G89" s="510"/>
      <c r="H89" s="4040"/>
      <c r="I89" s="4041"/>
      <c r="J89" s="490"/>
    </row>
    <row r="90" spans="1:13" ht="19.75" customHeight="1" thickBot="1">
      <c r="B90" s="6592" t="s">
        <v>6248</v>
      </c>
      <c r="C90" s="6605"/>
      <c r="D90" s="4042"/>
      <c r="E90" s="4042"/>
      <c r="F90" s="4043">
        <f>SUM(F88:F89)</f>
        <v>0</v>
      </c>
      <c r="G90" s="4044"/>
      <c r="H90" s="4045"/>
      <c r="I90" s="4046"/>
      <c r="J90" s="490"/>
    </row>
    <row r="91" spans="1:13" s="4034" customFormat="1" ht="13.8" thickBot="1">
      <c r="B91" s="4084"/>
      <c r="C91" s="514"/>
      <c r="D91" s="515"/>
      <c r="E91" s="515"/>
      <c r="F91" s="515"/>
      <c r="G91" s="4085"/>
      <c r="H91" s="4086"/>
      <c r="I91" s="4087"/>
      <c r="J91" s="490"/>
    </row>
    <row r="92" spans="1:13" s="4034" customFormat="1" ht="21" customHeight="1" thickBot="1">
      <c r="B92" s="6594" t="s">
        <v>6249</v>
      </c>
      <c r="C92" s="6606"/>
      <c r="D92" s="513"/>
      <c r="E92" s="513"/>
      <c r="F92" s="513">
        <f>F90</f>
        <v>0</v>
      </c>
      <c r="G92" s="4051"/>
      <c r="H92" s="4052"/>
      <c r="I92" s="4053"/>
      <c r="J92" s="490"/>
    </row>
    <row r="93" spans="1:13" s="4034" customFormat="1">
      <c r="B93" s="4088"/>
      <c r="C93" s="4089"/>
      <c r="D93" s="807"/>
      <c r="E93" s="807"/>
      <c r="F93" s="807"/>
      <c r="G93" s="807"/>
      <c r="H93" s="807"/>
      <c r="I93" s="807"/>
      <c r="J93" s="490"/>
    </row>
    <row r="94" spans="1:13">
      <c r="C94" s="4089"/>
      <c r="D94" s="807"/>
      <c r="E94" s="807"/>
      <c r="F94" s="807"/>
      <c r="G94" s="807"/>
      <c r="H94" s="807"/>
      <c r="I94" s="807"/>
      <c r="J94" s="490"/>
    </row>
    <row r="95" spans="1:13" ht="15.05">
      <c r="C95" s="4091"/>
      <c r="D95" s="4092"/>
      <c r="E95" s="4092"/>
      <c r="F95" s="4093"/>
      <c r="G95" s="489"/>
      <c r="H95" s="4094"/>
      <c r="I95" s="4094"/>
      <c r="J95" s="490"/>
    </row>
    <row r="96" spans="1:13" ht="15.05">
      <c r="B96" s="489"/>
      <c r="C96" s="4091"/>
      <c r="D96" s="4092"/>
      <c r="E96" s="4092"/>
      <c r="F96" s="4093"/>
      <c r="G96" s="4094"/>
      <c r="H96" s="4095"/>
      <c r="I96" s="4094"/>
      <c r="J96" s="490"/>
    </row>
    <row r="97" spans="2:10" ht="15.05">
      <c r="B97" s="489"/>
      <c r="C97" s="4093"/>
      <c r="D97" s="4093"/>
      <c r="E97" s="4093"/>
      <c r="F97" s="4093"/>
      <c r="G97" s="4093"/>
      <c r="H97" s="4093"/>
      <c r="I97" s="4093"/>
      <c r="J97" s="490"/>
    </row>
    <row r="98" spans="2:10" ht="17.55">
      <c r="B98" s="489"/>
      <c r="C98" s="4096"/>
      <c r="D98" s="4097"/>
      <c r="E98" s="4097"/>
      <c r="F98" s="4098"/>
      <c r="G98" s="4099"/>
      <c r="H98" s="4098"/>
      <c r="I98" s="4098"/>
      <c r="J98" s="490"/>
    </row>
    <row r="99" spans="2:10" ht="15.65">
      <c r="B99" s="489"/>
      <c r="C99" s="4093"/>
      <c r="D99" s="4100"/>
      <c r="E99" s="4098"/>
      <c r="F99" s="4099"/>
      <c r="G99" s="4098"/>
      <c r="H99" s="4098"/>
      <c r="J99" s="490"/>
    </row>
    <row r="100" spans="2:10">
      <c r="B100" s="489"/>
      <c r="C100" s="4101"/>
      <c r="D100" s="4102"/>
      <c r="E100" s="4103"/>
      <c r="F100" s="4103"/>
      <c r="G100" s="4103"/>
      <c r="H100" s="4103"/>
      <c r="J100" s="490"/>
    </row>
    <row r="101" spans="2:10">
      <c r="B101" s="489"/>
      <c r="C101" s="4101"/>
      <c r="H101" s="4104"/>
      <c r="J101" s="490"/>
    </row>
    <row r="102" spans="2:10">
      <c r="B102" s="489"/>
      <c r="C102" s="4101"/>
      <c r="H102" s="4104"/>
      <c r="J102" s="490"/>
    </row>
    <row r="103" spans="2:10" ht="12.55">
      <c r="B103" s="489"/>
      <c r="C103" s="4101"/>
      <c r="H103" s="4104"/>
    </row>
    <row r="104" spans="2:10" ht="12.55">
      <c r="B104" s="489"/>
      <c r="C104" s="4101"/>
      <c r="H104" s="4104"/>
    </row>
    <row r="105" spans="2:10" ht="12.55">
      <c r="B105" s="489"/>
      <c r="C105" s="4101"/>
      <c r="H105" s="4104"/>
    </row>
    <row r="106" spans="2:10" ht="12.55">
      <c r="B106" s="489"/>
      <c r="C106" s="4101"/>
      <c r="H106" s="4104"/>
    </row>
    <row r="107" spans="2:10" ht="12.55">
      <c r="B107" s="489"/>
      <c r="C107" s="4101"/>
      <c r="H107" s="4104"/>
    </row>
    <row r="108" spans="2:10" ht="12.55">
      <c r="B108" s="489"/>
      <c r="C108" s="4101"/>
      <c r="H108" s="4104"/>
    </row>
    <row r="109" spans="2:10" ht="12.55">
      <c r="B109" s="489"/>
      <c r="C109" s="4101"/>
      <c r="H109" s="4104"/>
    </row>
    <row r="110" spans="2:10" ht="12.55">
      <c r="B110" s="489"/>
      <c r="C110" s="4101"/>
      <c r="H110" s="4104"/>
    </row>
    <row r="111" spans="2:10" ht="12.55">
      <c r="B111" s="489"/>
      <c r="C111" s="4101"/>
      <c r="H111" s="4104"/>
    </row>
    <row r="112" spans="2:10" ht="12.55">
      <c r="B112" s="489"/>
      <c r="C112" s="4101"/>
      <c r="H112" s="4104"/>
    </row>
    <row r="113" spans="2:8" ht="12.55">
      <c r="B113" s="489"/>
      <c r="C113" s="4101"/>
      <c r="H113" s="4104"/>
    </row>
    <row r="114" spans="2:8" ht="12.55">
      <c r="B114" s="489"/>
      <c r="C114" s="4101"/>
      <c r="H114" s="4104"/>
    </row>
    <row r="115" spans="2:8" ht="12.55">
      <c r="B115" s="489"/>
      <c r="C115" s="4101"/>
      <c r="H115" s="4104"/>
    </row>
    <row r="116" spans="2:8" ht="12.55">
      <c r="B116" s="489"/>
      <c r="C116" s="4101"/>
      <c r="H116" s="4104"/>
    </row>
    <row r="117" spans="2:8" ht="12.55">
      <c r="B117" s="489"/>
      <c r="C117" s="4101"/>
      <c r="H117" s="4104"/>
    </row>
    <row r="118" spans="2:8" ht="12.55">
      <c r="B118" s="489"/>
      <c r="C118" s="4101"/>
      <c r="H118" s="4104"/>
    </row>
    <row r="119" spans="2:8" ht="12.55">
      <c r="B119" s="489"/>
      <c r="C119" s="4101"/>
      <c r="H119" s="4104"/>
    </row>
    <row r="120" spans="2:8" ht="12.55">
      <c r="B120" s="489"/>
      <c r="C120" s="4101"/>
      <c r="H120" s="4104"/>
    </row>
    <row r="121" spans="2:8" ht="12.55">
      <c r="B121" s="489"/>
      <c r="C121" s="4101"/>
      <c r="H121" s="4104"/>
    </row>
    <row r="122" spans="2:8" ht="12.55">
      <c r="B122" s="489"/>
      <c r="C122" s="4101"/>
      <c r="H122" s="4104"/>
    </row>
    <row r="123" spans="2:8" ht="12.55">
      <c r="B123" s="489"/>
      <c r="C123" s="4101"/>
      <c r="H123" s="4104"/>
    </row>
    <row r="124" spans="2:8" ht="12.55">
      <c r="B124" s="489"/>
      <c r="C124" s="4101"/>
      <c r="H124" s="4104"/>
    </row>
    <row r="125" spans="2:8" ht="12.55">
      <c r="B125" s="489"/>
      <c r="C125" s="4101"/>
      <c r="H125" s="4104"/>
    </row>
    <row r="126" spans="2:8" ht="12.55">
      <c r="B126" s="489"/>
      <c r="C126" s="4101"/>
      <c r="H126" s="4104"/>
    </row>
    <row r="127" spans="2:8" ht="12.55">
      <c r="B127" s="489"/>
      <c r="C127" s="4101"/>
      <c r="H127" s="4104"/>
    </row>
    <row r="128" spans="2:8" ht="12.55">
      <c r="B128" s="489"/>
      <c r="C128" s="4101"/>
      <c r="H128" s="4104"/>
    </row>
    <row r="129" spans="2:8" ht="12.55">
      <c r="B129" s="489"/>
      <c r="C129" s="4101"/>
      <c r="H129" s="4104"/>
    </row>
    <row r="130" spans="2:8" ht="12.55">
      <c r="B130" s="489"/>
      <c r="C130" s="4101"/>
      <c r="H130" s="4104"/>
    </row>
    <row r="131" spans="2:8" ht="12.55">
      <c r="B131" s="489"/>
      <c r="C131" s="4101"/>
      <c r="H131" s="4104"/>
    </row>
    <row r="132" spans="2:8" ht="12.55">
      <c r="B132" s="489"/>
      <c r="C132" s="4101"/>
      <c r="H132" s="4104"/>
    </row>
    <row r="133" spans="2:8" ht="12.55">
      <c r="B133" s="489"/>
      <c r="C133" s="4101"/>
      <c r="H133" s="4104"/>
    </row>
    <row r="134" spans="2:8" ht="12.55">
      <c r="B134" s="489"/>
      <c r="C134" s="4101"/>
      <c r="H134" s="4104"/>
    </row>
    <row r="135" spans="2:8" ht="12.55">
      <c r="B135" s="489"/>
      <c r="C135" s="4101"/>
      <c r="H135" s="4104"/>
    </row>
    <row r="136" spans="2:8" ht="12.55">
      <c r="B136" s="489"/>
      <c r="C136" s="4101"/>
      <c r="H136" s="4104"/>
    </row>
    <row r="137" spans="2:8" ht="12.55">
      <c r="B137" s="489"/>
      <c r="C137" s="4101"/>
      <c r="H137" s="4104"/>
    </row>
    <row r="138" spans="2:8" ht="12.55">
      <c r="B138" s="489"/>
      <c r="C138" s="4101"/>
      <c r="H138" s="4104"/>
    </row>
    <row r="139" spans="2:8" ht="12.55">
      <c r="B139" s="489"/>
      <c r="C139" s="4101"/>
      <c r="H139" s="4104"/>
    </row>
    <row r="140" spans="2:8" ht="12.55">
      <c r="B140" s="489"/>
      <c r="C140" s="4101"/>
      <c r="H140" s="4104"/>
    </row>
    <row r="141" spans="2:8" ht="12.55">
      <c r="B141" s="489"/>
      <c r="C141" s="4101"/>
      <c r="H141" s="4104"/>
    </row>
    <row r="142" spans="2:8" ht="12.55">
      <c r="B142" s="489"/>
      <c r="C142" s="4101"/>
      <c r="H142" s="4104"/>
    </row>
    <row r="143" spans="2:8" ht="12.55">
      <c r="B143" s="489"/>
      <c r="C143" s="4101"/>
      <c r="H143" s="4104"/>
    </row>
    <row r="144" spans="2:8" ht="12.55">
      <c r="B144" s="489"/>
      <c r="C144" s="4101"/>
      <c r="H144" s="4104"/>
    </row>
    <row r="145" spans="2:8" ht="12.55">
      <c r="B145" s="489"/>
      <c r="C145" s="4101"/>
      <c r="H145" s="4104"/>
    </row>
    <row r="146" spans="2:8" ht="12.55">
      <c r="B146" s="489"/>
      <c r="C146" s="4101"/>
      <c r="H146" s="4104"/>
    </row>
    <row r="147" spans="2:8" ht="12.55">
      <c r="B147" s="489"/>
      <c r="C147" s="4101"/>
      <c r="H147" s="4104"/>
    </row>
    <row r="148" spans="2:8" ht="12.55">
      <c r="B148" s="489"/>
      <c r="C148" s="4101"/>
      <c r="H148" s="4104"/>
    </row>
    <row r="149" spans="2:8" ht="12.55">
      <c r="B149" s="489"/>
      <c r="C149" s="4101"/>
      <c r="H149" s="4104"/>
    </row>
    <row r="150" spans="2:8" ht="12.55">
      <c r="B150" s="489"/>
      <c r="C150" s="4101"/>
      <c r="H150" s="4104"/>
    </row>
    <row r="151" spans="2:8" ht="12.55">
      <c r="B151" s="489"/>
      <c r="C151" s="4101"/>
      <c r="H151" s="4104"/>
    </row>
    <row r="152" spans="2:8" ht="12.55">
      <c r="B152" s="489"/>
      <c r="C152" s="4101"/>
      <c r="H152" s="4104"/>
    </row>
    <row r="153" spans="2:8" ht="12.55">
      <c r="B153" s="489"/>
      <c r="C153" s="4101"/>
      <c r="H153" s="4104"/>
    </row>
    <row r="154" spans="2:8" ht="12.55">
      <c r="B154" s="489"/>
      <c r="C154" s="4101"/>
      <c r="H154" s="4104"/>
    </row>
    <row r="155" spans="2:8" ht="12.55">
      <c r="B155" s="489"/>
      <c r="C155" s="4101"/>
      <c r="H155" s="4104"/>
    </row>
    <row r="156" spans="2:8" ht="12.55">
      <c r="B156" s="489"/>
      <c r="C156" s="4101"/>
      <c r="H156" s="4104"/>
    </row>
    <row r="157" spans="2:8" ht="12.55">
      <c r="B157" s="489"/>
      <c r="C157" s="4101"/>
      <c r="H157" s="4104"/>
    </row>
    <row r="158" spans="2:8" ht="12.55">
      <c r="B158" s="489"/>
      <c r="C158" s="4101"/>
      <c r="H158" s="4104"/>
    </row>
    <row r="159" spans="2:8" ht="12.55">
      <c r="B159" s="489"/>
      <c r="C159" s="4101"/>
      <c r="H159" s="4104"/>
    </row>
    <row r="160" spans="2:8" ht="12.55">
      <c r="B160" s="489"/>
      <c r="C160" s="4101"/>
      <c r="H160" s="4104"/>
    </row>
    <row r="161" spans="2:8" ht="12.55">
      <c r="B161" s="489"/>
      <c r="C161" s="4101"/>
      <c r="H161" s="4104"/>
    </row>
    <row r="162" spans="2:8" ht="12.55">
      <c r="B162" s="489"/>
      <c r="C162" s="4101"/>
      <c r="H162" s="4104"/>
    </row>
    <row r="163" spans="2:8" ht="12.55">
      <c r="B163" s="489"/>
      <c r="C163" s="4101"/>
      <c r="H163" s="4104"/>
    </row>
    <row r="164" spans="2:8" ht="12.55">
      <c r="B164" s="489"/>
      <c r="C164" s="4101"/>
      <c r="H164" s="4104"/>
    </row>
    <row r="165" spans="2:8" ht="12.55">
      <c r="B165" s="489"/>
      <c r="C165" s="4101"/>
      <c r="H165" s="4104"/>
    </row>
    <row r="166" spans="2:8" ht="12.55">
      <c r="B166" s="489"/>
      <c r="C166" s="4101"/>
      <c r="H166" s="4104"/>
    </row>
    <row r="167" spans="2:8" ht="12.55">
      <c r="B167" s="489"/>
      <c r="C167" s="4101"/>
      <c r="H167" s="4104"/>
    </row>
    <row r="168" spans="2:8" ht="12.55">
      <c r="B168" s="489"/>
      <c r="C168" s="4101"/>
      <c r="H168" s="4104"/>
    </row>
    <row r="169" spans="2:8" ht="12.55">
      <c r="B169" s="489"/>
      <c r="C169" s="4101"/>
      <c r="H169" s="4104"/>
    </row>
    <row r="170" spans="2:8" ht="12.55">
      <c r="B170" s="489"/>
      <c r="C170" s="4101"/>
      <c r="H170" s="4104"/>
    </row>
    <row r="171" spans="2:8" ht="12.55">
      <c r="B171" s="489"/>
      <c r="C171" s="4101"/>
      <c r="H171" s="4104"/>
    </row>
    <row r="172" spans="2:8" ht="12.55">
      <c r="B172" s="489"/>
      <c r="C172" s="4101"/>
      <c r="H172" s="4104"/>
    </row>
    <row r="173" spans="2:8" ht="12.55">
      <c r="B173" s="489"/>
      <c r="C173" s="4101"/>
      <c r="H173" s="4104"/>
    </row>
    <row r="174" spans="2:8" ht="12.55">
      <c r="B174" s="489"/>
      <c r="C174" s="4101"/>
      <c r="H174" s="4104"/>
    </row>
    <row r="175" spans="2:8" ht="12.55">
      <c r="B175" s="489"/>
      <c r="C175" s="4101"/>
      <c r="H175" s="4104"/>
    </row>
    <row r="176" spans="2:8" ht="12.55">
      <c r="B176" s="489"/>
      <c r="C176" s="4101"/>
      <c r="H176" s="4104"/>
    </row>
    <row r="177" spans="2:8" ht="12.55">
      <c r="B177" s="489"/>
      <c r="C177" s="4101"/>
      <c r="H177" s="4104"/>
    </row>
    <row r="178" spans="2:8" ht="12.55">
      <c r="B178" s="489"/>
      <c r="C178" s="4101"/>
      <c r="H178" s="4104"/>
    </row>
    <row r="179" spans="2:8" ht="12.55">
      <c r="B179" s="489"/>
      <c r="C179" s="4101"/>
      <c r="H179" s="4104"/>
    </row>
    <row r="180" spans="2:8" ht="12.55">
      <c r="B180" s="489"/>
      <c r="C180" s="4101"/>
      <c r="H180" s="4104"/>
    </row>
    <row r="181" spans="2:8" ht="12.55">
      <c r="B181" s="489"/>
      <c r="C181" s="4101"/>
      <c r="H181" s="4104"/>
    </row>
    <row r="182" spans="2:8" ht="12.55">
      <c r="B182" s="489"/>
      <c r="C182" s="4101"/>
      <c r="H182" s="4104"/>
    </row>
    <row r="183" spans="2:8" ht="12.55">
      <c r="B183" s="489"/>
      <c r="C183" s="4101"/>
      <c r="H183" s="4104"/>
    </row>
    <row r="184" spans="2:8" ht="12.55">
      <c r="B184" s="489"/>
      <c r="C184" s="4101"/>
      <c r="H184" s="4104"/>
    </row>
    <row r="185" spans="2:8" ht="12.55">
      <c r="B185" s="489"/>
      <c r="C185" s="4101"/>
      <c r="H185" s="4104"/>
    </row>
    <row r="186" spans="2:8" ht="12.55">
      <c r="B186" s="489"/>
      <c r="C186" s="4101"/>
      <c r="H186" s="4104"/>
    </row>
    <row r="187" spans="2:8" ht="12.55">
      <c r="B187" s="489"/>
      <c r="C187" s="4101"/>
      <c r="H187" s="4104"/>
    </row>
    <row r="188" spans="2:8" ht="12.55">
      <c r="B188" s="489"/>
      <c r="C188" s="4101"/>
      <c r="H188" s="4104"/>
    </row>
    <row r="189" spans="2:8" ht="12.55">
      <c r="B189" s="489"/>
      <c r="C189" s="4101"/>
      <c r="H189" s="4104"/>
    </row>
    <row r="190" spans="2:8" ht="12.55">
      <c r="B190" s="489"/>
      <c r="C190" s="4101"/>
      <c r="H190" s="4104"/>
    </row>
    <row r="191" spans="2:8" ht="12.55">
      <c r="B191" s="489"/>
      <c r="C191" s="4101"/>
      <c r="H191" s="4104"/>
    </row>
    <row r="192" spans="2:8" ht="12.55">
      <c r="B192" s="489"/>
      <c r="C192" s="4101"/>
      <c r="H192" s="4104"/>
    </row>
    <row r="193" spans="2:8" ht="12.55">
      <c r="B193" s="489"/>
      <c r="C193" s="4101"/>
      <c r="H193" s="4104"/>
    </row>
    <row r="194" spans="2:8" ht="12.55">
      <c r="B194" s="489"/>
      <c r="C194" s="4101"/>
      <c r="H194" s="4104"/>
    </row>
    <row r="195" spans="2:8" ht="12.55">
      <c r="B195" s="489"/>
      <c r="C195" s="4101"/>
      <c r="H195" s="4104"/>
    </row>
    <row r="196" spans="2:8" ht="12.55">
      <c r="B196" s="489"/>
      <c r="C196" s="4101"/>
      <c r="H196" s="4104"/>
    </row>
    <row r="197" spans="2:8" ht="12.55">
      <c r="B197" s="489"/>
      <c r="C197" s="4101"/>
      <c r="H197" s="4104"/>
    </row>
    <row r="198" spans="2:8" ht="12.55">
      <c r="B198" s="489"/>
      <c r="C198" s="4101"/>
      <c r="H198" s="4104"/>
    </row>
    <row r="199" spans="2:8" ht="12.55">
      <c r="B199" s="489"/>
      <c r="C199" s="4101"/>
      <c r="H199" s="4104"/>
    </row>
    <row r="200" spans="2:8" ht="12.55">
      <c r="B200" s="489"/>
      <c r="C200" s="4101"/>
      <c r="H200" s="4104"/>
    </row>
    <row r="201" spans="2:8" ht="12.55">
      <c r="B201" s="489"/>
      <c r="C201" s="4101"/>
      <c r="H201" s="4104"/>
    </row>
    <row r="202" spans="2:8" ht="12.55">
      <c r="B202" s="489"/>
      <c r="C202" s="4101"/>
      <c r="H202" s="4104"/>
    </row>
    <row r="203" spans="2:8" ht="12.55">
      <c r="B203" s="489"/>
      <c r="C203" s="4101"/>
      <c r="H203" s="4104"/>
    </row>
    <row r="204" spans="2:8" ht="12.55">
      <c r="B204" s="489"/>
      <c r="C204" s="4101"/>
      <c r="H204" s="4104"/>
    </row>
    <row r="205" spans="2:8" ht="12.55">
      <c r="B205" s="489"/>
      <c r="C205" s="4101"/>
      <c r="H205" s="4104"/>
    </row>
    <row r="206" spans="2:8" ht="12.55">
      <c r="B206" s="489"/>
      <c r="C206" s="4101"/>
      <c r="H206" s="4104"/>
    </row>
    <row r="207" spans="2:8" ht="12.55">
      <c r="B207" s="489"/>
      <c r="C207" s="4101"/>
      <c r="H207" s="4104"/>
    </row>
    <row r="208" spans="2:8" ht="12.55">
      <c r="B208" s="489"/>
      <c r="C208" s="4101"/>
      <c r="H208" s="4104"/>
    </row>
    <row r="209" spans="2:8" ht="12.55">
      <c r="B209" s="489"/>
      <c r="C209" s="4101"/>
      <c r="H209" s="4104"/>
    </row>
    <row r="210" spans="2:8" ht="12.55">
      <c r="B210" s="489"/>
      <c r="C210" s="4101"/>
      <c r="H210" s="4104"/>
    </row>
    <row r="211" spans="2:8" ht="12.55">
      <c r="B211" s="489"/>
      <c r="C211" s="4101"/>
      <c r="H211" s="4104"/>
    </row>
    <row r="212" spans="2:8" ht="12.55">
      <c r="B212" s="489"/>
      <c r="C212" s="4101"/>
      <c r="H212" s="4104"/>
    </row>
    <row r="213" spans="2:8" ht="12.55">
      <c r="B213" s="489"/>
      <c r="C213" s="4101"/>
      <c r="H213" s="4104"/>
    </row>
    <row r="214" spans="2:8" ht="12.55">
      <c r="B214" s="489"/>
      <c r="C214" s="4101"/>
      <c r="H214" s="4104"/>
    </row>
    <row r="215" spans="2:8" ht="12.55">
      <c r="B215" s="489"/>
      <c r="C215" s="4101"/>
      <c r="H215" s="4104"/>
    </row>
    <row r="216" spans="2:8" ht="12.55">
      <c r="B216" s="489"/>
      <c r="C216" s="4101"/>
      <c r="H216" s="4104"/>
    </row>
    <row r="217" spans="2:8" ht="12.55">
      <c r="B217" s="489"/>
      <c r="C217" s="4101"/>
      <c r="H217" s="4104"/>
    </row>
    <row r="218" spans="2:8" ht="12.55">
      <c r="B218" s="489"/>
      <c r="C218" s="4101"/>
      <c r="H218" s="4104"/>
    </row>
    <row r="219" spans="2:8" ht="12.55">
      <c r="B219" s="489"/>
      <c r="C219" s="4101"/>
      <c r="H219" s="4104"/>
    </row>
    <row r="220" spans="2:8" ht="12.55">
      <c r="B220" s="489"/>
      <c r="C220" s="4101"/>
      <c r="H220" s="4104"/>
    </row>
    <row r="221" spans="2:8" ht="12.55">
      <c r="B221" s="489"/>
      <c r="C221" s="4101"/>
      <c r="H221" s="4104"/>
    </row>
    <row r="222" spans="2:8" ht="12.55">
      <c r="B222" s="489"/>
      <c r="C222" s="4101"/>
      <c r="H222" s="4104"/>
    </row>
    <row r="223" spans="2:8" ht="12.55">
      <c r="B223" s="489"/>
      <c r="C223" s="4101"/>
      <c r="H223" s="4104"/>
    </row>
    <row r="224" spans="2:8" ht="12.55">
      <c r="B224" s="489"/>
      <c r="C224" s="4101"/>
      <c r="H224" s="4104"/>
    </row>
    <row r="225" spans="2:8" ht="12.55">
      <c r="B225" s="489"/>
      <c r="C225" s="4101"/>
      <c r="H225" s="4104"/>
    </row>
    <row r="226" spans="2:8" ht="12.55">
      <c r="B226" s="489"/>
      <c r="C226" s="4101"/>
      <c r="H226" s="4104"/>
    </row>
    <row r="227" spans="2:8" ht="12.55">
      <c r="B227" s="489"/>
      <c r="C227" s="4101"/>
      <c r="H227" s="4104"/>
    </row>
    <row r="228" spans="2:8" ht="12.55">
      <c r="B228" s="489"/>
      <c r="C228" s="4101"/>
      <c r="H228" s="4104"/>
    </row>
    <row r="229" spans="2:8" ht="12.55">
      <c r="B229" s="489"/>
      <c r="C229" s="4101"/>
      <c r="H229" s="4104"/>
    </row>
    <row r="230" spans="2:8" ht="12.55">
      <c r="B230" s="489"/>
      <c r="C230" s="4101"/>
      <c r="H230" s="4104"/>
    </row>
    <row r="231" spans="2:8" ht="12.55">
      <c r="B231" s="489"/>
      <c r="C231" s="4101"/>
      <c r="H231" s="4104"/>
    </row>
    <row r="232" spans="2:8" ht="12.55">
      <c r="B232" s="489"/>
      <c r="C232" s="4101"/>
      <c r="H232" s="4104"/>
    </row>
    <row r="233" spans="2:8" ht="12.55">
      <c r="B233" s="489"/>
      <c r="C233" s="4101"/>
      <c r="H233" s="4104"/>
    </row>
    <row r="234" spans="2:8" ht="12.55">
      <c r="B234" s="489"/>
      <c r="C234" s="4101"/>
      <c r="H234" s="4104"/>
    </row>
    <row r="235" spans="2:8" ht="12.55">
      <c r="B235" s="489"/>
      <c r="C235" s="4101"/>
      <c r="H235" s="4104"/>
    </row>
    <row r="236" spans="2:8" ht="12.55">
      <c r="B236" s="489"/>
      <c r="C236" s="4101"/>
      <c r="H236" s="4104"/>
    </row>
    <row r="237" spans="2:8" ht="12.55">
      <c r="B237" s="489"/>
      <c r="C237" s="4101"/>
      <c r="H237" s="4104"/>
    </row>
    <row r="238" spans="2:8" ht="12.55">
      <c r="B238" s="489"/>
      <c r="C238" s="4101"/>
      <c r="H238" s="4104"/>
    </row>
    <row r="239" spans="2:8" ht="12.55">
      <c r="B239" s="489"/>
      <c r="C239" s="4101"/>
      <c r="H239" s="4104"/>
    </row>
    <row r="240" spans="2:8" ht="12.55">
      <c r="B240" s="489"/>
      <c r="C240" s="4101"/>
      <c r="H240" s="4104"/>
    </row>
    <row r="241" spans="2:8" ht="12.55">
      <c r="B241" s="489"/>
      <c r="C241" s="4101"/>
      <c r="H241" s="4104"/>
    </row>
    <row r="242" spans="2:8" ht="12.55">
      <c r="B242" s="489"/>
      <c r="C242" s="4101"/>
      <c r="H242" s="4104"/>
    </row>
    <row r="243" spans="2:8" ht="12.55">
      <c r="B243" s="489"/>
      <c r="C243" s="4101"/>
      <c r="H243" s="4104"/>
    </row>
    <row r="244" spans="2:8" ht="12.55">
      <c r="B244" s="489"/>
      <c r="C244" s="4101"/>
      <c r="H244" s="4104"/>
    </row>
    <row r="245" spans="2:8" ht="12.55">
      <c r="B245" s="489"/>
      <c r="C245" s="4101"/>
      <c r="H245" s="4104"/>
    </row>
    <row r="246" spans="2:8" ht="12.55">
      <c r="B246" s="489"/>
      <c r="C246" s="4101"/>
      <c r="H246" s="4104"/>
    </row>
    <row r="247" spans="2:8" ht="12.55">
      <c r="B247" s="489"/>
      <c r="C247" s="4101"/>
      <c r="H247" s="4104"/>
    </row>
    <row r="248" spans="2:8" ht="12.55">
      <c r="B248" s="489"/>
      <c r="C248" s="4101"/>
      <c r="H248" s="4104"/>
    </row>
    <row r="249" spans="2:8" ht="12.55">
      <c r="B249" s="489"/>
      <c r="C249" s="4101"/>
      <c r="H249" s="4104"/>
    </row>
    <row r="250" spans="2:8" ht="12.55">
      <c r="B250" s="489"/>
      <c r="C250" s="4101"/>
      <c r="H250" s="4104"/>
    </row>
    <row r="251" spans="2:8" ht="12.55">
      <c r="B251" s="489"/>
      <c r="C251" s="4101"/>
      <c r="H251" s="4104"/>
    </row>
    <row r="252" spans="2:8" ht="12.55">
      <c r="B252" s="489"/>
      <c r="C252" s="4101"/>
      <c r="H252" s="4104"/>
    </row>
    <row r="253" spans="2:8" ht="12.55">
      <c r="B253" s="489"/>
      <c r="C253" s="4101"/>
      <c r="H253" s="4104"/>
    </row>
    <row r="254" spans="2:8" ht="12.55">
      <c r="B254" s="489"/>
      <c r="C254" s="4101"/>
      <c r="H254" s="4104"/>
    </row>
    <row r="255" spans="2:8" ht="12.55">
      <c r="B255" s="489"/>
      <c r="C255" s="4101"/>
      <c r="H255" s="4104"/>
    </row>
    <row r="256" spans="2:8" ht="12.55">
      <c r="B256" s="489"/>
      <c r="C256" s="4101"/>
      <c r="H256" s="4104"/>
    </row>
    <row r="257" spans="2:8" ht="12.55">
      <c r="B257" s="489"/>
      <c r="C257" s="4101"/>
      <c r="H257" s="4104"/>
    </row>
    <row r="258" spans="2:8" ht="12.55">
      <c r="B258" s="489"/>
      <c r="C258" s="4101"/>
      <c r="H258" s="4104"/>
    </row>
    <row r="259" spans="2:8" ht="12.55">
      <c r="B259" s="489"/>
      <c r="C259" s="4101"/>
      <c r="H259" s="4104"/>
    </row>
    <row r="260" spans="2:8" ht="12.55">
      <c r="B260" s="489"/>
      <c r="C260" s="4101"/>
      <c r="H260" s="4104"/>
    </row>
    <row r="261" spans="2:8" ht="12.55">
      <c r="B261" s="489"/>
      <c r="C261" s="4101"/>
      <c r="H261" s="4104"/>
    </row>
    <row r="262" spans="2:8" ht="12.55">
      <c r="B262" s="489"/>
      <c r="C262" s="4101"/>
      <c r="H262" s="4104"/>
    </row>
    <row r="263" spans="2:8" ht="12.55">
      <c r="B263" s="489"/>
      <c r="C263" s="4101"/>
      <c r="H263" s="4104"/>
    </row>
    <row r="264" spans="2:8" ht="12.55">
      <c r="B264" s="489"/>
      <c r="C264" s="4101"/>
      <c r="H264" s="4104"/>
    </row>
    <row r="265" spans="2:8" ht="12.55">
      <c r="B265" s="489"/>
      <c r="C265" s="4101"/>
      <c r="H265" s="4104"/>
    </row>
    <row r="266" spans="2:8" ht="12.55">
      <c r="B266" s="489"/>
      <c r="C266" s="4101"/>
      <c r="H266" s="4104"/>
    </row>
    <row r="267" spans="2:8" ht="12.55">
      <c r="B267" s="489"/>
      <c r="C267" s="4101"/>
      <c r="H267" s="4104"/>
    </row>
    <row r="268" spans="2:8" ht="12.55">
      <c r="B268" s="489"/>
      <c r="C268" s="4101"/>
      <c r="H268" s="4104"/>
    </row>
    <row r="269" spans="2:8" ht="12.55">
      <c r="B269" s="489"/>
      <c r="C269" s="4101"/>
      <c r="H269" s="4104"/>
    </row>
    <row r="270" spans="2:8" ht="12.55">
      <c r="B270" s="489"/>
      <c r="C270" s="4101"/>
      <c r="H270" s="4104"/>
    </row>
    <row r="271" spans="2:8" ht="12.55">
      <c r="B271" s="489"/>
      <c r="C271" s="4101"/>
      <c r="H271" s="4104"/>
    </row>
    <row r="272" spans="2:8" ht="12.55">
      <c r="B272" s="489"/>
      <c r="C272" s="4101"/>
      <c r="H272" s="4104"/>
    </row>
    <row r="273" spans="2:8" ht="12.55">
      <c r="B273" s="489"/>
      <c r="C273" s="4101"/>
      <c r="H273" s="4104"/>
    </row>
    <row r="274" spans="2:8" ht="12.55">
      <c r="B274" s="489"/>
      <c r="C274" s="4101"/>
      <c r="H274" s="4104"/>
    </row>
    <row r="275" spans="2:8" ht="12.55">
      <c r="B275" s="489"/>
      <c r="C275" s="4101"/>
      <c r="H275" s="4104"/>
    </row>
    <row r="276" spans="2:8" ht="12.55">
      <c r="B276" s="489"/>
      <c r="C276" s="4101"/>
      <c r="H276" s="4104"/>
    </row>
    <row r="277" spans="2:8" ht="12.55">
      <c r="B277" s="489"/>
      <c r="C277" s="4101"/>
      <c r="H277" s="4104"/>
    </row>
    <row r="278" spans="2:8" ht="12.55">
      <c r="B278" s="489"/>
      <c r="C278" s="4101"/>
      <c r="H278" s="4104"/>
    </row>
    <row r="279" spans="2:8" ht="12.55">
      <c r="B279" s="489"/>
      <c r="C279" s="4101"/>
      <c r="H279" s="4104"/>
    </row>
    <row r="280" spans="2:8" ht="12.55">
      <c r="B280" s="489"/>
      <c r="C280" s="4101"/>
      <c r="H280" s="4104"/>
    </row>
    <row r="281" spans="2:8" ht="12.55">
      <c r="B281" s="489"/>
      <c r="C281" s="4101"/>
      <c r="H281" s="4104"/>
    </row>
    <row r="282" spans="2:8" ht="12.55">
      <c r="B282" s="489"/>
      <c r="C282" s="4101"/>
      <c r="H282" s="4104"/>
    </row>
    <row r="283" spans="2:8" ht="12.55">
      <c r="B283" s="489"/>
      <c r="C283" s="4101"/>
      <c r="H283" s="4104"/>
    </row>
    <row r="284" spans="2:8" ht="12.55">
      <c r="B284" s="489"/>
      <c r="C284" s="4101"/>
      <c r="H284" s="4104"/>
    </row>
    <row r="285" spans="2:8" ht="12.55">
      <c r="B285" s="489"/>
      <c r="C285" s="4101"/>
      <c r="H285" s="4104"/>
    </row>
    <row r="286" spans="2:8" ht="12.55">
      <c r="B286" s="489"/>
      <c r="C286" s="4101"/>
      <c r="H286" s="4104"/>
    </row>
    <row r="287" spans="2:8" ht="12.55">
      <c r="B287" s="489"/>
      <c r="C287" s="4101"/>
      <c r="H287" s="4104"/>
    </row>
    <row r="288" spans="2:8" ht="12.55">
      <c r="B288" s="489"/>
      <c r="C288" s="4101"/>
      <c r="H288" s="4104"/>
    </row>
    <row r="289" spans="2:8" ht="12.55">
      <c r="B289" s="489"/>
      <c r="C289" s="4101"/>
      <c r="H289" s="4104"/>
    </row>
    <row r="290" spans="2:8" ht="12.55">
      <c r="B290" s="489"/>
      <c r="C290" s="4101"/>
      <c r="H290" s="4104"/>
    </row>
    <row r="291" spans="2:8" ht="12.55">
      <c r="B291" s="489"/>
      <c r="C291" s="4101"/>
      <c r="H291" s="4104"/>
    </row>
    <row r="292" spans="2:8" ht="12.55">
      <c r="B292" s="489"/>
      <c r="C292" s="4101"/>
      <c r="H292" s="4104"/>
    </row>
    <row r="293" spans="2:8" ht="12.55">
      <c r="B293" s="489"/>
      <c r="C293" s="4101"/>
      <c r="H293" s="4104"/>
    </row>
    <row r="294" spans="2:8" ht="12.55">
      <c r="B294" s="489"/>
      <c r="C294" s="4101"/>
      <c r="H294" s="4104"/>
    </row>
    <row r="295" spans="2:8" ht="12.55">
      <c r="B295" s="489"/>
      <c r="C295" s="4101"/>
      <c r="H295" s="4104"/>
    </row>
    <row r="296" spans="2:8" ht="12.55">
      <c r="B296" s="489"/>
      <c r="C296" s="4101"/>
      <c r="H296" s="4104"/>
    </row>
    <row r="297" spans="2:8" ht="12.55">
      <c r="B297" s="489"/>
      <c r="C297" s="4101"/>
      <c r="H297" s="4104"/>
    </row>
    <row r="298" spans="2:8" ht="12.55">
      <c r="B298" s="489"/>
      <c r="C298" s="4101"/>
      <c r="H298" s="4104"/>
    </row>
    <row r="299" spans="2:8" ht="12.55">
      <c r="B299" s="489"/>
      <c r="C299" s="4101"/>
      <c r="H299" s="4104"/>
    </row>
    <row r="300" spans="2:8" ht="12.55">
      <c r="B300" s="489"/>
      <c r="C300" s="4101"/>
      <c r="H300" s="4104"/>
    </row>
    <row r="301" spans="2:8" ht="12.55">
      <c r="B301" s="489"/>
      <c r="C301" s="4101"/>
      <c r="H301" s="4104"/>
    </row>
    <row r="302" spans="2:8" ht="12.55">
      <c r="B302" s="489"/>
      <c r="C302" s="4101"/>
      <c r="H302" s="4104"/>
    </row>
    <row r="303" spans="2:8" ht="12.55">
      <c r="B303" s="489"/>
      <c r="C303" s="4101"/>
      <c r="H303" s="4104"/>
    </row>
    <row r="304" spans="2:8" ht="12.55">
      <c r="B304" s="489"/>
      <c r="C304" s="4101"/>
      <c r="H304" s="4104"/>
    </row>
    <row r="305" spans="2:8" ht="12.55">
      <c r="B305" s="489"/>
      <c r="C305" s="4101"/>
      <c r="H305" s="4104"/>
    </row>
    <row r="306" spans="2:8" ht="12.55">
      <c r="B306" s="489"/>
      <c r="C306" s="4101"/>
      <c r="H306" s="4104"/>
    </row>
    <row r="307" spans="2:8" ht="12.55">
      <c r="B307" s="489"/>
      <c r="C307" s="4101"/>
      <c r="H307" s="4104"/>
    </row>
    <row r="308" spans="2:8" ht="12.55">
      <c r="B308" s="489"/>
      <c r="C308" s="4101"/>
      <c r="H308" s="4104"/>
    </row>
    <row r="309" spans="2:8" ht="12.55">
      <c r="B309" s="489"/>
      <c r="C309" s="4101"/>
      <c r="H309" s="4104"/>
    </row>
    <row r="310" spans="2:8" ht="12.55">
      <c r="B310" s="489"/>
      <c r="C310" s="4101"/>
      <c r="H310" s="4104"/>
    </row>
    <row r="311" spans="2:8" ht="12.55">
      <c r="B311" s="489"/>
      <c r="C311" s="4101"/>
      <c r="H311" s="4104"/>
    </row>
    <row r="312" spans="2:8" ht="12.55">
      <c r="B312" s="489"/>
      <c r="C312" s="4101"/>
      <c r="H312" s="4104"/>
    </row>
    <row r="313" spans="2:8" ht="12.55">
      <c r="B313" s="489"/>
      <c r="C313" s="4101"/>
      <c r="H313" s="4104"/>
    </row>
    <row r="314" spans="2:8" ht="12.55">
      <c r="B314" s="489"/>
      <c r="C314" s="4101"/>
      <c r="H314" s="4104"/>
    </row>
    <row r="315" spans="2:8" ht="12.55">
      <c r="B315" s="489"/>
      <c r="C315" s="4101"/>
      <c r="H315" s="4104"/>
    </row>
    <row r="316" spans="2:8" ht="12.55">
      <c r="B316" s="489"/>
      <c r="C316" s="4101"/>
      <c r="H316" s="4104"/>
    </row>
    <row r="317" spans="2:8" ht="12.55">
      <c r="B317" s="489"/>
      <c r="C317" s="4101"/>
      <c r="H317" s="4104"/>
    </row>
    <row r="318" spans="2:8" ht="12.55">
      <c r="B318" s="489"/>
      <c r="C318" s="4101"/>
      <c r="H318" s="4104"/>
    </row>
    <row r="319" spans="2:8" ht="12.55">
      <c r="B319" s="489"/>
      <c r="C319" s="4101"/>
      <c r="H319" s="4104"/>
    </row>
    <row r="320" spans="2:8" ht="12.55">
      <c r="B320" s="489"/>
      <c r="C320" s="4101"/>
      <c r="H320" s="4104"/>
    </row>
    <row r="321" spans="2:8" ht="12.55">
      <c r="B321" s="489"/>
      <c r="C321" s="4101"/>
      <c r="H321" s="4104"/>
    </row>
    <row r="322" spans="2:8" ht="12.55">
      <c r="B322" s="489"/>
      <c r="C322" s="4101"/>
      <c r="H322" s="4104"/>
    </row>
    <row r="323" spans="2:8" ht="12.55">
      <c r="B323" s="489"/>
      <c r="C323" s="4101"/>
      <c r="H323" s="4104"/>
    </row>
    <row r="324" spans="2:8" ht="12.55">
      <c r="B324" s="489"/>
      <c r="C324" s="4101"/>
      <c r="H324" s="4104"/>
    </row>
    <row r="325" spans="2:8" ht="12.55">
      <c r="B325" s="489"/>
      <c r="C325" s="4101"/>
      <c r="H325" s="4104"/>
    </row>
    <row r="326" spans="2:8" ht="12.55">
      <c r="B326" s="489"/>
      <c r="C326" s="4101"/>
      <c r="H326" s="4104"/>
    </row>
    <row r="327" spans="2:8" ht="12.55">
      <c r="B327" s="489"/>
      <c r="C327" s="4101"/>
      <c r="H327" s="4104"/>
    </row>
    <row r="328" spans="2:8" ht="12.55">
      <c r="B328" s="489"/>
      <c r="C328" s="4101"/>
      <c r="H328" s="4104"/>
    </row>
    <row r="329" spans="2:8" ht="12.55">
      <c r="B329" s="489"/>
      <c r="C329" s="4101"/>
      <c r="H329" s="4104"/>
    </row>
    <row r="330" spans="2:8" ht="12.55">
      <c r="B330" s="489"/>
      <c r="C330" s="4101"/>
      <c r="H330" s="4104"/>
    </row>
    <row r="331" spans="2:8" ht="12.55">
      <c r="B331" s="489"/>
      <c r="C331" s="4101"/>
      <c r="H331" s="4104"/>
    </row>
    <row r="332" spans="2:8" ht="12.55">
      <c r="B332" s="489"/>
      <c r="C332" s="4101"/>
      <c r="H332" s="4104"/>
    </row>
    <row r="333" spans="2:8" ht="12.55">
      <c r="B333" s="489"/>
      <c r="C333" s="4101"/>
      <c r="H333" s="4104"/>
    </row>
    <row r="334" spans="2:8" ht="12.55">
      <c r="B334" s="489"/>
      <c r="C334" s="4101"/>
      <c r="H334" s="4104"/>
    </row>
    <row r="335" spans="2:8" ht="12.55">
      <c r="B335" s="489"/>
      <c r="C335" s="4101"/>
      <c r="H335" s="4104"/>
    </row>
    <row r="336" spans="2:8" ht="12.55">
      <c r="B336" s="489"/>
      <c r="C336" s="4101"/>
      <c r="H336" s="4104"/>
    </row>
    <row r="337" spans="2:8" ht="12.55">
      <c r="B337" s="489"/>
      <c r="C337" s="4101"/>
      <c r="H337" s="4104"/>
    </row>
    <row r="338" spans="2:8" ht="12.55">
      <c r="B338" s="489"/>
      <c r="C338" s="4101"/>
      <c r="H338" s="4104"/>
    </row>
    <row r="339" spans="2:8" ht="12.55">
      <c r="B339" s="489"/>
      <c r="C339" s="4101"/>
      <c r="H339" s="4104"/>
    </row>
    <row r="340" spans="2:8" ht="12.55">
      <c r="B340" s="489"/>
      <c r="C340" s="4101"/>
      <c r="H340" s="4104"/>
    </row>
    <row r="341" spans="2:8" ht="12.55">
      <c r="B341" s="489"/>
      <c r="C341" s="4101"/>
      <c r="H341" s="4104"/>
    </row>
    <row r="342" spans="2:8" ht="12.55">
      <c r="B342" s="489"/>
      <c r="C342" s="4101"/>
      <c r="H342" s="4104"/>
    </row>
    <row r="343" spans="2:8" ht="12.55">
      <c r="B343" s="489"/>
      <c r="C343" s="4101"/>
      <c r="H343" s="4104"/>
    </row>
    <row r="344" spans="2:8" ht="12.55">
      <c r="B344" s="489"/>
      <c r="C344" s="4101"/>
      <c r="H344" s="4104"/>
    </row>
    <row r="345" spans="2:8" ht="12.55">
      <c r="B345" s="489"/>
      <c r="C345" s="4101"/>
      <c r="H345" s="4104"/>
    </row>
    <row r="346" spans="2:8" ht="12.55">
      <c r="B346" s="489"/>
      <c r="C346" s="4101"/>
      <c r="H346" s="4104"/>
    </row>
    <row r="347" spans="2:8" ht="12.55">
      <c r="B347" s="489"/>
      <c r="C347" s="4101"/>
      <c r="H347" s="4104"/>
    </row>
    <row r="348" spans="2:8" ht="12.55">
      <c r="B348" s="489"/>
      <c r="C348" s="4101"/>
      <c r="H348" s="4104"/>
    </row>
    <row r="349" spans="2:8" ht="12.55">
      <c r="B349" s="489"/>
      <c r="C349" s="4101"/>
      <c r="H349" s="4104"/>
    </row>
    <row r="350" spans="2:8" ht="12.55">
      <c r="B350" s="489"/>
      <c r="C350" s="4101"/>
      <c r="H350" s="4104"/>
    </row>
    <row r="351" spans="2:8" ht="12.55">
      <c r="B351" s="489"/>
      <c r="C351" s="4101"/>
      <c r="H351" s="4104"/>
    </row>
    <row r="352" spans="2:8" ht="12.55">
      <c r="B352" s="489"/>
      <c r="C352" s="4101"/>
      <c r="H352" s="4104"/>
    </row>
    <row r="353" spans="2:8" ht="12.55">
      <c r="B353" s="489"/>
      <c r="C353" s="4101"/>
      <c r="H353" s="4104"/>
    </row>
    <row r="354" spans="2:8" ht="12.55">
      <c r="B354" s="489"/>
      <c r="C354" s="4101"/>
      <c r="H354" s="4104"/>
    </row>
    <row r="355" spans="2:8" ht="12.55">
      <c r="B355" s="489"/>
      <c r="C355" s="4101"/>
      <c r="H355" s="4104"/>
    </row>
    <row r="356" spans="2:8" ht="12.55">
      <c r="B356" s="489"/>
      <c r="C356" s="4101"/>
      <c r="H356" s="4104"/>
    </row>
    <row r="357" spans="2:8" ht="12.55">
      <c r="B357" s="489"/>
      <c r="C357" s="4101"/>
      <c r="H357" s="4104"/>
    </row>
    <row r="358" spans="2:8" ht="12.55">
      <c r="B358" s="489"/>
      <c r="C358" s="4101"/>
      <c r="H358" s="4104"/>
    </row>
    <row r="359" spans="2:8" ht="12.55">
      <c r="B359" s="489"/>
      <c r="C359" s="4101"/>
      <c r="H359" s="4104"/>
    </row>
    <row r="360" spans="2:8" ht="12.55">
      <c r="B360" s="489"/>
      <c r="C360" s="4101"/>
      <c r="H360" s="4104"/>
    </row>
    <row r="361" spans="2:8" ht="12.55">
      <c r="B361" s="489"/>
      <c r="C361" s="4101"/>
      <c r="H361" s="4104"/>
    </row>
    <row r="362" spans="2:8" ht="12.55">
      <c r="B362" s="489"/>
      <c r="C362" s="4101"/>
      <c r="H362" s="4104"/>
    </row>
    <row r="363" spans="2:8" ht="12.55">
      <c r="B363" s="489"/>
      <c r="C363" s="4101"/>
      <c r="H363" s="4104"/>
    </row>
    <row r="364" spans="2:8" ht="12.55">
      <c r="B364" s="489"/>
      <c r="C364" s="4101"/>
      <c r="H364" s="4104"/>
    </row>
    <row r="365" spans="2:8" ht="12.55">
      <c r="B365" s="489"/>
      <c r="C365" s="4101"/>
      <c r="H365" s="4104"/>
    </row>
    <row r="366" spans="2:8" ht="12.55">
      <c r="B366" s="489"/>
      <c r="C366" s="4101"/>
      <c r="H366" s="4104"/>
    </row>
    <row r="367" spans="2:8" ht="12.55">
      <c r="B367" s="489"/>
      <c r="C367" s="4101"/>
      <c r="H367" s="4104"/>
    </row>
    <row r="368" spans="2:8" ht="12.55">
      <c r="B368" s="489"/>
      <c r="C368" s="4101"/>
      <c r="H368" s="4104"/>
    </row>
    <row r="369" spans="2:8" ht="12.55">
      <c r="B369" s="489"/>
      <c r="C369" s="4101"/>
      <c r="H369" s="4104"/>
    </row>
    <row r="370" spans="2:8" ht="12.55">
      <c r="B370" s="489"/>
      <c r="C370" s="4101"/>
      <c r="H370" s="4104"/>
    </row>
    <row r="371" spans="2:8" ht="12.55">
      <c r="B371" s="489"/>
      <c r="C371" s="4101"/>
      <c r="H371" s="4104"/>
    </row>
    <row r="372" spans="2:8" ht="12.55">
      <c r="B372" s="489"/>
      <c r="C372" s="4101"/>
      <c r="H372" s="4104"/>
    </row>
    <row r="373" spans="2:8" ht="12.55">
      <c r="B373" s="489"/>
      <c r="C373" s="4101"/>
      <c r="H373" s="4104"/>
    </row>
    <row r="374" spans="2:8" ht="12.55">
      <c r="B374" s="489"/>
      <c r="C374" s="4101"/>
      <c r="H374" s="4104"/>
    </row>
    <row r="375" spans="2:8" ht="12.55">
      <c r="B375" s="489"/>
      <c r="C375" s="4101"/>
      <c r="H375" s="4104"/>
    </row>
    <row r="376" spans="2:8" ht="12.55">
      <c r="B376" s="489"/>
      <c r="C376" s="4101"/>
      <c r="H376" s="4104"/>
    </row>
    <row r="377" spans="2:8" ht="12.55">
      <c r="B377" s="489"/>
      <c r="C377" s="4101"/>
      <c r="H377" s="4104"/>
    </row>
    <row r="378" spans="2:8" ht="12.55">
      <c r="B378" s="489"/>
      <c r="C378" s="4101"/>
      <c r="H378" s="4104"/>
    </row>
    <row r="379" spans="2:8" ht="12.55">
      <c r="B379" s="489"/>
      <c r="C379" s="4101"/>
      <c r="H379" s="4104"/>
    </row>
    <row r="380" spans="2:8" ht="12.55">
      <c r="B380" s="489"/>
      <c r="C380" s="4101"/>
      <c r="H380" s="4104"/>
    </row>
    <row r="381" spans="2:8" ht="12.55">
      <c r="B381" s="489"/>
      <c r="C381" s="4101"/>
      <c r="H381" s="4104"/>
    </row>
    <row r="382" spans="2:8" ht="12.55">
      <c r="B382" s="489"/>
      <c r="C382" s="4101"/>
      <c r="H382" s="4104"/>
    </row>
    <row r="383" spans="2:8" ht="12.55">
      <c r="B383" s="489"/>
      <c r="C383" s="4101"/>
      <c r="H383" s="4104"/>
    </row>
    <row r="384" spans="2:8" ht="12.55">
      <c r="B384" s="489"/>
      <c r="C384" s="4101"/>
      <c r="H384" s="4104"/>
    </row>
    <row r="385" spans="2:8" ht="12.55">
      <c r="B385" s="489"/>
      <c r="C385" s="4101"/>
      <c r="H385" s="4104"/>
    </row>
    <row r="386" spans="2:8" ht="12.55">
      <c r="B386" s="489"/>
      <c r="C386" s="4101"/>
      <c r="H386" s="4104"/>
    </row>
    <row r="387" spans="2:8" ht="12.55">
      <c r="B387" s="489"/>
      <c r="C387" s="4101"/>
      <c r="H387" s="4104"/>
    </row>
    <row r="388" spans="2:8" ht="12.55">
      <c r="B388" s="489"/>
      <c r="C388" s="4101"/>
      <c r="H388" s="4104"/>
    </row>
    <row r="389" spans="2:8" ht="12.55">
      <c r="B389" s="489"/>
      <c r="C389" s="4101"/>
      <c r="H389" s="4104"/>
    </row>
    <row r="390" spans="2:8" ht="12.55">
      <c r="B390" s="489"/>
      <c r="C390" s="4101"/>
      <c r="H390" s="4104"/>
    </row>
    <row r="391" spans="2:8" ht="12.55">
      <c r="B391" s="489"/>
      <c r="C391" s="4101"/>
      <c r="H391" s="4104"/>
    </row>
    <row r="392" spans="2:8" ht="12.55">
      <c r="B392" s="489"/>
      <c r="C392" s="4101"/>
      <c r="H392" s="4104"/>
    </row>
    <row r="393" spans="2:8" ht="12.55">
      <c r="B393" s="489"/>
      <c r="C393" s="4101"/>
      <c r="H393" s="4104"/>
    </row>
    <row r="394" spans="2:8" ht="12.55">
      <c r="B394" s="489"/>
      <c r="C394" s="4101"/>
      <c r="H394" s="4104"/>
    </row>
    <row r="395" spans="2:8" ht="12.55">
      <c r="B395" s="489"/>
      <c r="C395" s="4101"/>
      <c r="H395" s="4104"/>
    </row>
    <row r="396" spans="2:8" ht="12.55">
      <c r="B396" s="489"/>
      <c r="C396" s="4101"/>
      <c r="H396" s="4104"/>
    </row>
    <row r="397" spans="2:8" ht="12.55">
      <c r="B397" s="489"/>
      <c r="C397" s="4101"/>
      <c r="H397" s="4104"/>
    </row>
    <row r="398" spans="2:8" ht="12.55">
      <c r="B398" s="489"/>
      <c r="C398" s="4101"/>
      <c r="H398" s="4104"/>
    </row>
    <row r="399" spans="2:8" ht="12.55">
      <c r="B399" s="489"/>
      <c r="C399" s="4101"/>
      <c r="H399" s="4104"/>
    </row>
    <row r="400" spans="2:8" ht="12.55">
      <c r="B400" s="489"/>
      <c r="C400" s="4101"/>
      <c r="H400" s="4104"/>
    </row>
    <row r="401" spans="2:8" ht="12.55">
      <c r="B401" s="489"/>
      <c r="C401" s="4101"/>
      <c r="H401" s="4104"/>
    </row>
    <row r="402" spans="2:8" ht="12.55">
      <c r="B402" s="489"/>
      <c r="C402" s="4101"/>
      <c r="H402" s="4104"/>
    </row>
    <row r="403" spans="2:8" ht="12.55">
      <c r="B403" s="489"/>
      <c r="C403" s="4101"/>
      <c r="H403" s="4104"/>
    </row>
    <row r="404" spans="2:8" ht="12.55">
      <c r="B404" s="489"/>
      <c r="C404" s="4101"/>
      <c r="H404" s="4104"/>
    </row>
    <row r="405" spans="2:8" ht="12.55">
      <c r="B405" s="489"/>
      <c r="C405" s="4101"/>
      <c r="H405" s="4104"/>
    </row>
    <row r="406" spans="2:8" ht="12.55">
      <c r="B406" s="489"/>
      <c r="C406" s="4101"/>
      <c r="H406" s="4104"/>
    </row>
    <row r="407" spans="2:8" ht="12.55">
      <c r="B407" s="489"/>
      <c r="C407" s="4101"/>
      <c r="H407" s="4104"/>
    </row>
    <row r="408" spans="2:8" ht="12.55">
      <c r="B408" s="489"/>
      <c r="C408" s="4101"/>
      <c r="H408" s="4104"/>
    </row>
    <row r="409" spans="2:8" ht="12.55">
      <c r="B409" s="489"/>
      <c r="C409" s="4101"/>
      <c r="H409" s="4104"/>
    </row>
    <row r="410" spans="2:8" ht="12.55">
      <c r="B410" s="489"/>
      <c r="C410" s="4101"/>
      <c r="H410" s="4104"/>
    </row>
    <row r="411" spans="2:8" ht="12.55">
      <c r="B411" s="489"/>
      <c r="C411" s="4101"/>
      <c r="H411" s="4104"/>
    </row>
    <row r="412" spans="2:8" ht="12.55">
      <c r="B412" s="489"/>
      <c r="C412" s="4101"/>
      <c r="H412" s="4104"/>
    </row>
    <row r="413" spans="2:8" ht="12.55">
      <c r="B413" s="489"/>
      <c r="C413" s="4101"/>
      <c r="H413" s="4104"/>
    </row>
    <row r="414" spans="2:8" ht="12.55">
      <c r="B414" s="489"/>
      <c r="C414" s="4101"/>
      <c r="H414" s="4104"/>
    </row>
    <row r="415" spans="2:8" ht="12.55">
      <c r="B415" s="489"/>
      <c r="C415" s="4101"/>
      <c r="H415" s="4104"/>
    </row>
    <row r="416" spans="2:8" ht="12.55">
      <c r="B416" s="489"/>
      <c r="C416" s="4101"/>
      <c r="H416" s="4104"/>
    </row>
    <row r="417" spans="2:8" ht="12.55">
      <c r="B417" s="489"/>
      <c r="C417" s="4101"/>
      <c r="H417" s="4104"/>
    </row>
    <row r="418" spans="2:8" ht="12.55">
      <c r="B418" s="489"/>
      <c r="C418" s="4101"/>
      <c r="H418" s="4104"/>
    </row>
    <row r="419" spans="2:8" ht="12.55">
      <c r="B419" s="489"/>
      <c r="C419" s="4101"/>
      <c r="H419" s="4104"/>
    </row>
    <row r="420" spans="2:8" ht="12.55">
      <c r="B420" s="489"/>
      <c r="C420" s="4101"/>
      <c r="H420" s="4104"/>
    </row>
    <row r="421" spans="2:8" ht="12.55">
      <c r="B421" s="489"/>
      <c r="C421" s="4101"/>
      <c r="H421" s="4104"/>
    </row>
    <row r="422" spans="2:8" ht="12.55">
      <c r="B422" s="489"/>
      <c r="C422" s="4101"/>
      <c r="H422" s="4104"/>
    </row>
    <row r="423" spans="2:8" ht="12.55">
      <c r="B423" s="489"/>
      <c r="C423" s="4101"/>
      <c r="H423" s="4104"/>
    </row>
    <row r="424" spans="2:8" ht="12.55">
      <c r="B424" s="489"/>
      <c r="C424" s="4101"/>
      <c r="H424" s="4104"/>
    </row>
    <row r="425" spans="2:8" ht="12.55">
      <c r="B425" s="489"/>
      <c r="C425" s="4101"/>
      <c r="H425" s="4104"/>
    </row>
    <row r="426" spans="2:8" ht="12.55">
      <c r="B426" s="489"/>
      <c r="C426" s="4101"/>
      <c r="H426" s="4104"/>
    </row>
    <row r="427" spans="2:8" ht="12.55">
      <c r="B427" s="489"/>
      <c r="C427" s="4101"/>
      <c r="H427" s="4104"/>
    </row>
    <row r="428" spans="2:8" ht="12.55">
      <c r="B428" s="489"/>
      <c r="C428" s="4101"/>
      <c r="H428" s="4104"/>
    </row>
    <row r="429" spans="2:8" ht="12.55">
      <c r="B429" s="489"/>
      <c r="C429" s="4101"/>
      <c r="H429" s="4104"/>
    </row>
    <row r="430" spans="2:8" ht="12.55">
      <c r="B430" s="489"/>
      <c r="C430" s="4101"/>
      <c r="H430" s="4104"/>
    </row>
    <row r="431" spans="2:8" ht="12.55">
      <c r="B431" s="489"/>
      <c r="C431" s="4101"/>
      <c r="H431" s="4104"/>
    </row>
    <row r="432" spans="2:8" ht="12.55">
      <c r="B432" s="489"/>
      <c r="C432" s="4101"/>
      <c r="H432" s="4104"/>
    </row>
    <row r="433" spans="2:8" ht="12.55">
      <c r="B433" s="489"/>
      <c r="C433" s="4101"/>
      <c r="H433" s="4104"/>
    </row>
    <row r="434" spans="2:8" ht="12.55">
      <c r="B434" s="489"/>
      <c r="C434" s="4101"/>
      <c r="H434" s="4104"/>
    </row>
    <row r="435" spans="2:8" ht="12.55">
      <c r="B435" s="489"/>
      <c r="C435" s="4101"/>
      <c r="H435" s="4104"/>
    </row>
    <row r="436" spans="2:8" ht="12.55">
      <c r="B436" s="489"/>
      <c r="C436" s="4101"/>
      <c r="H436" s="4104"/>
    </row>
    <row r="437" spans="2:8" ht="12.55">
      <c r="B437" s="489"/>
      <c r="C437" s="4101"/>
      <c r="H437" s="4104"/>
    </row>
    <row r="438" spans="2:8" ht="12.55">
      <c r="B438" s="489"/>
      <c r="C438" s="4101"/>
      <c r="H438" s="4104"/>
    </row>
    <row r="439" spans="2:8" ht="12.55">
      <c r="B439" s="489"/>
      <c r="C439" s="4101"/>
      <c r="H439" s="4104"/>
    </row>
    <row r="440" spans="2:8" ht="12.55">
      <c r="B440" s="489"/>
      <c r="C440" s="4101"/>
      <c r="H440" s="4104"/>
    </row>
    <row r="441" spans="2:8" ht="12.55">
      <c r="B441" s="489"/>
      <c r="C441" s="4101"/>
      <c r="H441" s="4104"/>
    </row>
    <row r="442" spans="2:8" ht="12.55">
      <c r="B442" s="489"/>
      <c r="C442" s="4101"/>
      <c r="H442" s="4104"/>
    </row>
    <row r="443" spans="2:8" ht="12.55">
      <c r="B443" s="489"/>
      <c r="C443" s="4101"/>
      <c r="H443" s="4104"/>
    </row>
    <row r="444" spans="2:8" ht="12.55">
      <c r="B444" s="489"/>
      <c r="C444" s="4101"/>
      <c r="H444" s="4104"/>
    </row>
    <row r="445" spans="2:8" ht="12.55">
      <c r="B445" s="489"/>
      <c r="C445" s="4101"/>
      <c r="H445" s="4104"/>
    </row>
    <row r="446" spans="2:8" ht="12.55">
      <c r="B446" s="489"/>
      <c r="C446" s="4101"/>
      <c r="H446" s="4104"/>
    </row>
    <row r="447" spans="2:8" ht="12.55">
      <c r="B447" s="489"/>
      <c r="C447" s="4101"/>
      <c r="H447" s="4104"/>
    </row>
    <row r="448" spans="2:8" ht="12.55">
      <c r="B448" s="489"/>
      <c r="C448" s="4101"/>
      <c r="H448" s="4104"/>
    </row>
    <row r="449" spans="2:8" ht="12.55">
      <c r="B449" s="489"/>
      <c r="C449" s="4101"/>
      <c r="H449" s="4104"/>
    </row>
    <row r="450" spans="2:8" ht="12.55">
      <c r="B450" s="489"/>
      <c r="C450" s="4101"/>
      <c r="H450" s="4104"/>
    </row>
    <row r="451" spans="2:8" ht="12.55">
      <c r="B451" s="489"/>
      <c r="C451" s="4101"/>
      <c r="H451" s="4104"/>
    </row>
    <row r="452" spans="2:8" ht="12.55">
      <c r="B452" s="489"/>
      <c r="C452" s="4101"/>
      <c r="H452" s="4104"/>
    </row>
    <row r="453" spans="2:8" ht="12.55">
      <c r="B453" s="489"/>
      <c r="C453" s="4101"/>
      <c r="H453" s="4104"/>
    </row>
    <row r="454" spans="2:8" ht="12.55">
      <c r="B454" s="489"/>
      <c r="C454" s="4101"/>
      <c r="H454" s="4104"/>
    </row>
    <row r="455" spans="2:8" ht="12.55">
      <c r="B455" s="489"/>
      <c r="C455" s="4101"/>
      <c r="H455" s="4104"/>
    </row>
    <row r="456" spans="2:8" ht="12.55">
      <c r="B456" s="489"/>
      <c r="C456" s="4101"/>
      <c r="H456" s="4104"/>
    </row>
    <row r="457" spans="2:8" ht="12.55">
      <c r="B457" s="489"/>
      <c r="C457" s="4101"/>
      <c r="H457" s="4104"/>
    </row>
    <row r="458" spans="2:8" ht="12.55">
      <c r="B458" s="489"/>
      <c r="C458" s="4101"/>
      <c r="H458" s="4104"/>
    </row>
    <row r="459" spans="2:8" ht="12.55">
      <c r="B459" s="489"/>
      <c r="C459" s="4101"/>
      <c r="H459" s="4104"/>
    </row>
    <row r="460" spans="2:8" ht="12.55">
      <c r="B460" s="489"/>
      <c r="C460" s="4101"/>
      <c r="H460" s="4104"/>
    </row>
    <row r="461" spans="2:8" ht="12.55">
      <c r="B461" s="489"/>
      <c r="C461" s="4101"/>
      <c r="H461" s="4104"/>
    </row>
    <row r="462" spans="2:8" ht="12.55">
      <c r="B462" s="489"/>
      <c r="C462" s="4101"/>
      <c r="H462" s="4104"/>
    </row>
    <row r="463" spans="2:8" ht="12.55">
      <c r="B463" s="489"/>
      <c r="C463" s="4101"/>
      <c r="H463" s="4104"/>
    </row>
    <row r="464" spans="2:8" ht="12.55">
      <c r="B464" s="489"/>
      <c r="C464" s="4101"/>
      <c r="H464" s="4104"/>
    </row>
    <row r="465" spans="2:8" ht="12.55">
      <c r="B465" s="489"/>
      <c r="C465" s="4101"/>
      <c r="H465" s="4104"/>
    </row>
    <row r="466" spans="2:8" ht="12.55">
      <c r="B466" s="489"/>
      <c r="C466" s="4101"/>
      <c r="H466" s="4104"/>
    </row>
    <row r="467" spans="2:8" ht="12.55">
      <c r="B467" s="489"/>
      <c r="C467" s="4101"/>
      <c r="H467" s="4104"/>
    </row>
    <row r="468" spans="2:8" ht="12.55">
      <c r="B468" s="489"/>
      <c r="C468" s="4101"/>
      <c r="H468" s="4104"/>
    </row>
    <row r="469" spans="2:8" ht="12.55">
      <c r="B469" s="489"/>
      <c r="C469" s="4101"/>
      <c r="H469" s="4104"/>
    </row>
    <row r="470" spans="2:8" ht="12.55">
      <c r="B470" s="489"/>
      <c r="C470" s="4101"/>
      <c r="H470" s="4104"/>
    </row>
    <row r="471" spans="2:8" ht="12.55">
      <c r="B471" s="489"/>
      <c r="C471" s="4101"/>
      <c r="H471" s="4104"/>
    </row>
    <row r="472" spans="2:8" ht="12.55">
      <c r="B472" s="489"/>
      <c r="C472" s="4101"/>
      <c r="H472" s="4104"/>
    </row>
    <row r="473" spans="2:8" ht="12.55">
      <c r="B473" s="489"/>
      <c r="C473" s="4101"/>
      <c r="H473" s="4104"/>
    </row>
    <row r="474" spans="2:8" ht="12.55">
      <c r="B474" s="489"/>
      <c r="C474" s="4101"/>
      <c r="H474" s="4104"/>
    </row>
    <row r="475" spans="2:8" ht="12.55">
      <c r="B475" s="489"/>
      <c r="C475" s="4101"/>
      <c r="H475" s="4104"/>
    </row>
    <row r="476" spans="2:8" ht="12.55">
      <c r="B476" s="489"/>
      <c r="C476" s="4101"/>
      <c r="H476" s="4104"/>
    </row>
    <row r="477" spans="2:8" ht="12.55">
      <c r="B477" s="489"/>
      <c r="C477" s="4101"/>
      <c r="H477" s="4104"/>
    </row>
    <row r="478" spans="2:8" ht="12.55">
      <c r="B478" s="489"/>
      <c r="C478" s="4101"/>
      <c r="H478" s="4104"/>
    </row>
    <row r="479" spans="2:8" ht="12.55">
      <c r="B479" s="489"/>
      <c r="C479" s="4101"/>
      <c r="H479" s="4104"/>
    </row>
    <row r="480" spans="2:8" ht="12.55">
      <c r="B480" s="489"/>
      <c r="C480" s="4101"/>
      <c r="H480" s="4104"/>
    </row>
    <row r="481" spans="2:8" ht="12.55">
      <c r="B481" s="489"/>
      <c r="C481" s="4101"/>
      <c r="H481" s="4104"/>
    </row>
    <row r="482" spans="2:8" ht="12.55">
      <c r="B482" s="489"/>
      <c r="C482" s="4101"/>
      <c r="H482" s="4104"/>
    </row>
    <row r="483" spans="2:8" ht="12.55">
      <c r="B483" s="489"/>
      <c r="C483" s="4101"/>
      <c r="H483" s="4104"/>
    </row>
    <row r="484" spans="2:8" ht="12.55">
      <c r="B484" s="489"/>
      <c r="C484" s="4101"/>
      <c r="H484" s="4104"/>
    </row>
    <row r="485" spans="2:8" ht="12.55">
      <c r="B485" s="489"/>
      <c r="C485" s="4101"/>
      <c r="H485" s="4104"/>
    </row>
    <row r="486" spans="2:8" ht="12.55">
      <c r="B486" s="489"/>
      <c r="C486" s="4101"/>
      <c r="H486" s="4104"/>
    </row>
    <row r="487" spans="2:8" ht="12.55">
      <c r="B487" s="489"/>
      <c r="C487" s="4101"/>
      <c r="H487" s="4104"/>
    </row>
    <row r="488" spans="2:8" ht="12.55">
      <c r="B488" s="489"/>
      <c r="C488" s="4101"/>
      <c r="H488" s="4104"/>
    </row>
    <row r="489" spans="2:8" ht="12.55">
      <c r="B489" s="489"/>
      <c r="C489" s="4101"/>
      <c r="H489" s="4104"/>
    </row>
    <row r="490" spans="2:8" ht="12.55">
      <c r="B490" s="489"/>
      <c r="C490" s="4101"/>
      <c r="H490" s="4104"/>
    </row>
    <row r="491" spans="2:8" ht="12.55">
      <c r="B491" s="489"/>
      <c r="C491" s="4101"/>
      <c r="H491" s="4104"/>
    </row>
    <row r="492" spans="2:8" ht="12.55">
      <c r="B492" s="489"/>
      <c r="C492" s="4101"/>
      <c r="H492" s="4104"/>
    </row>
    <row r="493" spans="2:8" ht="12.55">
      <c r="B493" s="489"/>
      <c r="C493" s="4101"/>
      <c r="H493" s="4104"/>
    </row>
    <row r="494" spans="2:8" ht="12.55">
      <c r="B494" s="489"/>
      <c r="C494" s="4101"/>
      <c r="H494" s="4104"/>
    </row>
    <row r="495" spans="2:8" ht="12.55">
      <c r="B495" s="489"/>
      <c r="C495" s="4101"/>
      <c r="H495" s="4104"/>
    </row>
    <row r="496" spans="2:8" ht="12.55">
      <c r="B496" s="489"/>
      <c r="C496" s="4101"/>
      <c r="H496" s="4104"/>
    </row>
    <row r="497" spans="2:8" ht="12.55">
      <c r="B497" s="489"/>
      <c r="C497" s="4101"/>
      <c r="H497" s="4104"/>
    </row>
    <row r="498" spans="2:8" ht="12.55">
      <c r="B498" s="489"/>
      <c r="C498" s="4101"/>
      <c r="H498" s="4104"/>
    </row>
    <row r="499" spans="2:8" ht="12.55">
      <c r="B499" s="489"/>
      <c r="C499" s="4101"/>
      <c r="H499" s="4104"/>
    </row>
    <row r="500" spans="2:8" ht="12.55">
      <c r="B500" s="489"/>
      <c r="C500" s="4101"/>
      <c r="H500" s="4104"/>
    </row>
    <row r="501" spans="2:8" ht="12.55">
      <c r="B501" s="489"/>
      <c r="C501" s="4101"/>
      <c r="H501" s="4104"/>
    </row>
    <row r="502" spans="2:8" ht="12.55">
      <c r="B502" s="489"/>
      <c r="C502" s="4101"/>
      <c r="H502" s="4104"/>
    </row>
    <row r="503" spans="2:8" ht="12.55">
      <c r="B503" s="489"/>
      <c r="C503" s="4101"/>
      <c r="H503" s="4104"/>
    </row>
    <row r="504" spans="2:8" ht="12.55">
      <c r="B504" s="489"/>
      <c r="C504" s="4101"/>
      <c r="H504" s="4104"/>
    </row>
    <row r="505" spans="2:8" ht="12.55">
      <c r="B505" s="489"/>
      <c r="C505" s="4101"/>
      <c r="H505" s="4104"/>
    </row>
    <row r="506" spans="2:8" ht="12.55">
      <c r="B506" s="489"/>
      <c r="C506" s="4101"/>
      <c r="H506" s="4104"/>
    </row>
    <row r="507" spans="2:8" ht="12.55">
      <c r="B507" s="489"/>
      <c r="C507" s="4101"/>
      <c r="H507" s="4104"/>
    </row>
    <row r="508" spans="2:8" ht="12.55">
      <c r="B508" s="489"/>
      <c r="C508" s="4101"/>
      <c r="H508" s="4104"/>
    </row>
    <row r="509" spans="2:8" ht="12.55">
      <c r="B509" s="489"/>
      <c r="C509" s="4101"/>
      <c r="H509" s="4104"/>
    </row>
    <row r="510" spans="2:8" ht="12.55">
      <c r="B510" s="489"/>
      <c r="C510" s="4101"/>
      <c r="H510" s="4104"/>
    </row>
    <row r="511" spans="2:8" ht="12.55">
      <c r="B511" s="489"/>
      <c r="C511" s="4101"/>
      <c r="H511" s="4104"/>
    </row>
    <row r="512" spans="2:8" ht="12.55">
      <c r="B512" s="489"/>
      <c r="C512" s="4101"/>
      <c r="H512" s="4104"/>
    </row>
    <row r="513" spans="2:8" ht="12.55">
      <c r="B513" s="489"/>
      <c r="C513" s="4101"/>
      <c r="H513" s="4104"/>
    </row>
    <row r="514" spans="2:8" ht="12.55">
      <c r="B514" s="489"/>
      <c r="C514" s="4101"/>
      <c r="H514" s="4104"/>
    </row>
    <row r="515" spans="2:8" ht="12.55">
      <c r="B515" s="489"/>
      <c r="C515" s="4101"/>
      <c r="H515" s="4104"/>
    </row>
    <row r="516" spans="2:8" ht="12.55">
      <c r="B516" s="489"/>
      <c r="C516" s="4101"/>
      <c r="H516" s="4104"/>
    </row>
    <row r="517" spans="2:8" ht="12.55">
      <c r="B517" s="489"/>
      <c r="C517" s="4101"/>
      <c r="H517" s="4104"/>
    </row>
    <row r="518" spans="2:8" ht="12.55">
      <c r="B518" s="489"/>
      <c r="C518" s="4101"/>
      <c r="H518" s="4104"/>
    </row>
    <row r="519" spans="2:8" ht="12.55">
      <c r="B519" s="489"/>
      <c r="C519" s="4101"/>
      <c r="H519" s="4104"/>
    </row>
    <row r="520" spans="2:8" ht="12.55">
      <c r="B520" s="489"/>
      <c r="C520" s="4101"/>
      <c r="H520" s="4104"/>
    </row>
    <row r="521" spans="2:8" ht="12.55">
      <c r="B521" s="489"/>
      <c r="C521" s="4101"/>
      <c r="H521" s="4104"/>
    </row>
    <row r="522" spans="2:8" ht="12.55">
      <c r="B522" s="489"/>
      <c r="C522" s="4101"/>
      <c r="H522" s="4104"/>
    </row>
    <row r="523" spans="2:8" ht="12.55">
      <c r="B523" s="489"/>
      <c r="C523" s="4101"/>
      <c r="H523" s="4104"/>
    </row>
    <row r="524" spans="2:8" ht="12.55">
      <c r="B524" s="489"/>
      <c r="C524" s="4101"/>
      <c r="H524" s="4104"/>
    </row>
    <row r="525" spans="2:8" ht="12.55">
      <c r="B525" s="489"/>
      <c r="C525" s="4101"/>
      <c r="H525" s="4104"/>
    </row>
    <row r="526" spans="2:8" ht="12.55">
      <c r="B526" s="489"/>
      <c r="C526" s="4101"/>
      <c r="H526" s="4104"/>
    </row>
    <row r="527" spans="2:8" ht="12.55">
      <c r="B527" s="489"/>
      <c r="C527" s="4101"/>
      <c r="H527" s="4104"/>
    </row>
    <row r="528" spans="2:8" ht="12.55">
      <c r="B528" s="489"/>
      <c r="C528" s="4101"/>
      <c r="H528" s="4104"/>
    </row>
    <row r="529" spans="2:8" ht="12.55">
      <c r="B529" s="489"/>
      <c r="C529" s="4101"/>
      <c r="H529" s="4104"/>
    </row>
    <row r="530" spans="2:8" ht="12.55">
      <c r="B530" s="489"/>
      <c r="C530" s="4101"/>
      <c r="H530" s="4104"/>
    </row>
    <row r="531" spans="2:8" ht="12.55">
      <c r="B531" s="489"/>
      <c r="C531" s="4101"/>
      <c r="H531" s="4104"/>
    </row>
    <row r="532" spans="2:8" ht="12.55">
      <c r="B532" s="489"/>
      <c r="C532" s="4101"/>
      <c r="H532" s="4104"/>
    </row>
    <row r="533" spans="2:8" ht="12.55">
      <c r="B533" s="489"/>
      <c r="C533" s="4101"/>
      <c r="H533" s="4104"/>
    </row>
    <row r="534" spans="2:8" ht="12.55">
      <c r="B534" s="489"/>
      <c r="C534" s="4101"/>
      <c r="H534" s="4104"/>
    </row>
    <row r="535" spans="2:8" ht="12.55">
      <c r="B535" s="489"/>
      <c r="C535" s="4101"/>
      <c r="H535" s="4104"/>
    </row>
    <row r="536" spans="2:8" ht="12.55">
      <c r="B536" s="489"/>
      <c r="C536" s="4101"/>
      <c r="H536" s="4104"/>
    </row>
    <row r="537" spans="2:8" ht="12.55">
      <c r="B537" s="489"/>
      <c r="C537" s="4101"/>
      <c r="H537" s="4104"/>
    </row>
    <row r="538" spans="2:8" ht="12.55">
      <c r="B538" s="489"/>
      <c r="C538" s="4101"/>
      <c r="H538" s="4104"/>
    </row>
    <row r="539" spans="2:8" ht="12.55">
      <c r="B539" s="489"/>
      <c r="C539" s="4101"/>
      <c r="H539" s="4104"/>
    </row>
    <row r="540" spans="2:8" ht="12.55">
      <c r="B540" s="489"/>
      <c r="C540" s="4101"/>
      <c r="H540" s="4104"/>
    </row>
    <row r="541" spans="2:8" ht="12.55">
      <c r="B541" s="489"/>
      <c r="C541" s="4101"/>
      <c r="H541" s="4104"/>
    </row>
    <row r="542" spans="2:8" ht="12.55">
      <c r="B542" s="489"/>
      <c r="C542" s="4101"/>
      <c r="H542" s="4104"/>
    </row>
    <row r="543" spans="2:8" ht="12.55">
      <c r="B543" s="489"/>
      <c r="C543" s="4101"/>
      <c r="H543" s="4104"/>
    </row>
    <row r="544" spans="2:8" ht="12.55">
      <c r="B544" s="489"/>
      <c r="C544" s="4101"/>
      <c r="H544" s="4104"/>
    </row>
    <row r="545" spans="2:8" ht="12.55">
      <c r="B545" s="489"/>
      <c r="C545" s="4101"/>
      <c r="H545" s="4104"/>
    </row>
    <row r="546" spans="2:8" ht="12.55">
      <c r="B546" s="489"/>
      <c r="C546" s="4101"/>
      <c r="H546" s="4104"/>
    </row>
    <row r="547" spans="2:8" ht="12.55">
      <c r="B547" s="489"/>
      <c r="C547" s="4101"/>
      <c r="H547" s="4104"/>
    </row>
    <row r="548" spans="2:8" ht="12.55">
      <c r="B548" s="489"/>
      <c r="C548" s="4101"/>
      <c r="H548" s="4104"/>
    </row>
    <row r="549" spans="2:8" ht="12.55">
      <c r="B549" s="489"/>
      <c r="C549" s="4101"/>
      <c r="H549" s="4104"/>
    </row>
    <row r="550" spans="2:8" ht="12.55">
      <c r="B550" s="489"/>
      <c r="C550" s="4101"/>
      <c r="H550" s="4104"/>
    </row>
    <row r="551" spans="2:8" ht="12.55">
      <c r="B551" s="489"/>
      <c r="C551" s="4101"/>
      <c r="H551" s="4104"/>
    </row>
    <row r="552" spans="2:8" ht="12.55">
      <c r="B552" s="489"/>
      <c r="C552" s="4101"/>
      <c r="H552" s="4104"/>
    </row>
    <row r="553" spans="2:8" ht="12.55">
      <c r="B553" s="489"/>
      <c r="C553" s="4101"/>
      <c r="H553" s="4104"/>
    </row>
    <row r="554" spans="2:8" ht="12.55">
      <c r="B554" s="489"/>
      <c r="C554" s="4101"/>
      <c r="H554" s="4104"/>
    </row>
    <row r="555" spans="2:8" ht="12.55">
      <c r="B555" s="489"/>
      <c r="C555" s="4101"/>
      <c r="H555" s="4104"/>
    </row>
    <row r="556" spans="2:8" ht="12.55">
      <c r="B556" s="489"/>
      <c r="C556" s="4101"/>
      <c r="H556" s="4104"/>
    </row>
    <row r="557" spans="2:8" ht="12.55">
      <c r="B557" s="489"/>
      <c r="C557" s="4101"/>
      <c r="H557" s="4104"/>
    </row>
    <row r="558" spans="2:8" ht="12.55">
      <c r="B558" s="489"/>
      <c r="C558" s="4101"/>
      <c r="H558" s="4104"/>
    </row>
    <row r="559" spans="2:8" ht="12.55">
      <c r="B559" s="489"/>
      <c r="C559" s="4101"/>
      <c r="H559" s="4104"/>
    </row>
    <row r="560" spans="2:8" ht="12.55">
      <c r="B560" s="489"/>
      <c r="C560" s="4101"/>
      <c r="H560" s="4104"/>
    </row>
    <row r="561" spans="2:8" ht="12.55">
      <c r="B561" s="489"/>
      <c r="C561" s="4101"/>
      <c r="H561" s="4104"/>
    </row>
    <row r="562" spans="2:8" ht="12.55">
      <c r="B562" s="489"/>
      <c r="C562" s="4101"/>
      <c r="H562" s="4104"/>
    </row>
    <row r="563" spans="2:8" ht="12.55">
      <c r="B563" s="489"/>
      <c r="C563" s="4101"/>
      <c r="H563" s="4104"/>
    </row>
    <row r="564" spans="2:8" ht="12.55">
      <c r="B564" s="489"/>
      <c r="C564" s="4101"/>
      <c r="H564" s="4104"/>
    </row>
    <row r="565" spans="2:8" ht="12.55">
      <c r="B565" s="489"/>
      <c r="C565" s="4101"/>
      <c r="H565" s="4104"/>
    </row>
    <row r="566" spans="2:8" ht="12.55">
      <c r="B566" s="489"/>
      <c r="C566" s="4101"/>
      <c r="H566" s="4104"/>
    </row>
    <row r="567" spans="2:8" ht="12.55">
      <c r="B567" s="489"/>
      <c r="C567" s="4101"/>
      <c r="H567" s="4104"/>
    </row>
    <row r="568" spans="2:8" ht="12.55">
      <c r="B568" s="489"/>
      <c r="C568" s="4101"/>
      <c r="H568" s="4104"/>
    </row>
    <row r="569" spans="2:8" ht="12.55">
      <c r="B569" s="489"/>
      <c r="C569" s="4101"/>
      <c r="H569" s="4104"/>
    </row>
    <row r="570" spans="2:8" ht="12.55">
      <c r="B570" s="489"/>
      <c r="C570" s="4101"/>
      <c r="H570" s="4104"/>
    </row>
    <row r="571" spans="2:8" ht="12.55">
      <c r="B571" s="489"/>
      <c r="C571" s="4101"/>
      <c r="H571" s="4104"/>
    </row>
    <row r="572" spans="2:8" ht="12.55">
      <c r="B572" s="489"/>
      <c r="C572" s="4101"/>
      <c r="H572" s="4104"/>
    </row>
    <row r="573" spans="2:8" ht="12.55">
      <c r="B573" s="489"/>
      <c r="C573" s="4101"/>
      <c r="H573" s="4104"/>
    </row>
    <row r="574" spans="2:8" ht="12.55">
      <c r="B574" s="489"/>
      <c r="C574" s="4101"/>
      <c r="H574" s="4104"/>
    </row>
    <row r="575" spans="2:8" ht="12.55">
      <c r="B575" s="489"/>
      <c r="C575" s="4101"/>
      <c r="H575" s="4104"/>
    </row>
    <row r="576" spans="2:8" ht="12.55">
      <c r="B576" s="489"/>
      <c r="C576" s="4101"/>
      <c r="H576" s="4104"/>
    </row>
    <row r="577" spans="2:8" ht="12.55">
      <c r="B577" s="489"/>
      <c r="C577" s="4101"/>
      <c r="H577" s="4104"/>
    </row>
    <row r="578" spans="2:8" ht="12.55">
      <c r="B578" s="489"/>
      <c r="C578" s="4101"/>
      <c r="H578" s="4104"/>
    </row>
    <row r="579" spans="2:8" ht="12.55">
      <c r="B579" s="489"/>
      <c r="C579" s="4101"/>
      <c r="H579" s="4104"/>
    </row>
    <row r="580" spans="2:8" ht="12.55">
      <c r="B580" s="489"/>
      <c r="C580" s="4101"/>
      <c r="H580" s="4104"/>
    </row>
    <row r="581" spans="2:8" ht="12.55">
      <c r="B581" s="489"/>
      <c r="C581" s="4101"/>
      <c r="H581" s="4104"/>
    </row>
    <row r="582" spans="2:8" ht="12.55">
      <c r="B582" s="489"/>
      <c r="C582" s="4101"/>
      <c r="H582" s="4104"/>
    </row>
    <row r="583" spans="2:8" ht="12.55">
      <c r="B583" s="489"/>
      <c r="C583" s="4101"/>
      <c r="H583" s="4104"/>
    </row>
    <row r="584" spans="2:8" ht="12.55">
      <c r="B584" s="489"/>
      <c r="C584" s="4101"/>
      <c r="H584" s="4104"/>
    </row>
    <row r="585" spans="2:8" ht="12.55">
      <c r="B585" s="489"/>
      <c r="C585" s="4101"/>
      <c r="H585" s="4104"/>
    </row>
    <row r="586" spans="2:8" ht="12.55">
      <c r="B586" s="489"/>
      <c r="C586" s="4101"/>
      <c r="H586" s="4104"/>
    </row>
    <row r="587" spans="2:8" ht="12.55">
      <c r="B587" s="489"/>
      <c r="C587" s="4101"/>
      <c r="H587" s="4104"/>
    </row>
    <row r="588" spans="2:8" ht="12.55">
      <c r="B588" s="489"/>
      <c r="C588" s="4101"/>
      <c r="H588" s="4104"/>
    </row>
    <row r="589" spans="2:8" ht="12.55">
      <c r="B589" s="489"/>
      <c r="C589" s="4101"/>
      <c r="H589" s="4104"/>
    </row>
    <row r="590" spans="2:8" ht="12.55">
      <c r="B590" s="489"/>
      <c r="C590" s="4101"/>
      <c r="H590" s="4104"/>
    </row>
    <row r="591" spans="2:8" ht="12.55">
      <c r="B591" s="489"/>
      <c r="C591" s="4101"/>
      <c r="H591" s="4104"/>
    </row>
    <row r="592" spans="2:8" ht="12.55">
      <c r="B592" s="489"/>
      <c r="C592" s="4101"/>
      <c r="H592" s="4104"/>
    </row>
    <row r="593" spans="2:8" ht="12.55">
      <c r="B593" s="489"/>
      <c r="C593" s="4101"/>
      <c r="H593" s="4104"/>
    </row>
    <row r="594" spans="2:8" ht="12.55">
      <c r="B594" s="489"/>
      <c r="C594" s="4101"/>
      <c r="H594" s="4104"/>
    </row>
    <row r="595" spans="2:8" ht="12.55">
      <c r="B595" s="489"/>
      <c r="C595" s="4101"/>
      <c r="H595" s="4104"/>
    </row>
    <row r="596" spans="2:8" ht="12.55">
      <c r="B596" s="489"/>
      <c r="C596" s="4101"/>
      <c r="H596" s="4104"/>
    </row>
    <row r="597" spans="2:8" ht="12.55">
      <c r="B597" s="489"/>
      <c r="C597" s="4101"/>
      <c r="H597" s="4104"/>
    </row>
    <row r="598" spans="2:8" ht="12.55">
      <c r="B598" s="489"/>
      <c r="C598" s="4101"/>
      <c r="H598" s="4104"/>
    </row>
    <row r="599" spans="2:8" ht="12.55">
      <c r="B599" s="489"/>
      <c r="C599" s="4101"/>
      <c r="H599" s="4104"/>
    </row>
    <row r="600" spans="2:8" ht="12.55">
      <c r="B600" s="489"/>
      <c r="C600" s="4101"/>
      <c r="H600" s="4104"/>
    </row>
    <row r="601" spans="2:8" ht="12.55">
      <c r="B601" s="489"/>
      <c r="C601" s="4101"/>
      <c r="H601" s="4104"/>
    </row>
    <row r="602" spans="2:8" ht="12.55">
      <c r="B602" s="489"/>
      <c r="C602" s="4101"/>
      <c r="H602" s="4104"/>
    </row>
    <row r="603" spans="2:8" ht="12.55">
      <c r="B603" s="489"/>
      <c r="C603" s="4101"/>
      <c r="H603" s="4104"/>
    </row>
    <row r="604" spans="2:8" ht="12.55">
      <c r="B604" s="489"/>
      <c r="C604" s="4101"/>
      <c r="H604" s="4104"/>
    </row>
    <row r="605" spans="2:8" ht="12.55">
      <c r="B605" s="489"/>
      <c r="C605" s="4101"/>
      <c r="H605" s="4104"/>
    </row>
    <row r="606" spans="2:8" ht="12.55">
      <c r="B606" s="489"/>
      <c r="C606" s="4101"/>
      <c r="H606" s="4104"/>
    </row>
    <row r="607" spans="2:8" ht="12.55">
      <c r="B607" s="489"/>
      <c r="C607" s="4101"/>
      <c r="H607" s="4104"/>
    </row>
    <row r="608" spans="2:8" ht="12.55">
      <c r="B608" s="489"/>
      <c r="C608" s="4101"/>
      <c r="H608" s="4104"/>
    </row>
    <row r="609" spans="2:8" ht="12.55">
      <c r="B609" s="489"/>
      <c r="C609" s="4101"/>
      <c r="H609" s="4104"/>
    </row>
    <row r="610" spans="2:8" ht="12.55">
      <c r="B610" s="489"/>
      <c r="C610" s="4101"/>
      <c r="H610" s="4104"/>
    </row>
    <row r="611" spans="2:8" ht="12.55">
      <c r="B611" s="489"/>
      <c r="C611" s="4101"/>
      <c r="H611" s="4104"/>
    </row>
    <row r="612" spans="2:8" ht="12.55">
      <c r="B612" s="489"/>
      <c r="C612" s="4101"/>
      <c r="H612" s="4104"/>
    </row>
    <row r="613" spans="2:8" ht="12.55">
      <c r="B613" s="489"/>
      <c r="C613" s="4101"/>
      <c r="H613" s="4104"/>
    </row>
    <row r="614" spans="2:8" ht="12.55">
      <c r="B614" s="489"/>
      <c r="C614" s="4101"/>
      <c r="H614" s="4104"/>
    </row>
    <row r="615" spans="2:8" ht="12.55">
      <c r="B615" s="489"/>
      <c r="C615" s="4101"/>
      <c r="H615" s="4104"/>
    </row>
    <row r="616" spans="2:8" ht="12.55">
      <c r="B616" s="489"/>
      <c r="C616" s="4101"/>
      <c r="H616" s="4104"/>
    </row>
    <row r="617" spans="2:8" ht="12.55">
      <c r="B617" s="489"/>
      <c r="C617" s="4101"/>
      <c r="H617" s="4104"/>
    </row>
    <row r="618" spans="2:8" ht="12.55">
      <c r="B618" s="489"/>
      <c r="C618" s="4101"/>
      <c r="H618" s="4104"/>
    </row>
    <row r="619" spans="2:8" ht="12.55">
      <c r="B619" s="489"/>
      <c r="C619" s="4101"/>
      <c r="H619" s="4104"/>
    </row>
    <row r="620" spans="2:8" ht="12.55">
      <c r="B620" s="489"/>
      <c r="C620" s="4101"/>
      <c r="H620" s="4104"/>
    </row>
    <row r="621" spans="2:8" ht="12.55">
      <c r="B621" s="489"/>
      <c r="C621" s="4101"/>
      <c r="H621" s="4104"/>
    </row>
    <row r="622" spans="2:8" ht="12.55">
      <c r="B622" s="489"/>
      <c r="C622" s="4101"/>
      <c r="H622" s="4104"/>
    </row>
    <row r="623" spans="2:8" ht="12.55">
      <c r="B623" s="489"/>
      <c r="C623" s="4101"/>
      <c r="H623" s="4104"/>
    </row>
    <row r="624" spans="2:8" ht="12.55">
      <c r="B624" s="489"/>
      <c r="C624" s="4101"/>
      <c r="H624" s="4104"/>
    </row>
    <row r="625" spans="2:8" ht="12.55">
      <c r="B625" s="489"/>
      <c r="C625" s="4101"/>
      <c r="H625" s="4104"/>
    </row>
    <row r="626" spans="2:8" ht="12.55">
      <c r="B626" s="489"/>
      <c r="C626" s="4101"/>
      <c r="H626" s="4104"/>
    </row>
    <row r="627" spans="2:8" ht="12.55">
      <c r="B627" s="489"/>
      <c r="C627" s="4101"/>
      <c r="H627" s="4104"/>
    </row>
    <row r="628" spans="2:8" ht="12.55">
      <c r="B628" s="489"/>
      <c r="C628" s="4101"/>
      <c r="H628" s="4104"/>
    </row>
    <row r="629" spans="2:8" ht="12.55">
      <c r="B629" s="489"/>
      <c r="C629" s="4101"/>
      <c r="H629" s="4104"/>
    </row>
    <row r="630" spans="2:8" ht="12.55">
      <c r="B630" s="489"/>
      <c r="C630" s="4101"/>
      <c r="H630" s="4104"/>
    </row>
    <row r="631" spans="2:8" ht="12.55">
      <c r="B631" s="489"/>
      <c r="C631" s="4101"/>
      <c r="H631" s="4104"/>
    </row>
    <row r="632" spans="2:8" ht="12.55">
      <c r="B632" s="489"/>
      <c r="C632" s="4101"/>
      <c r="H632" s="4104"/>
    </row>
    <row r="633" spans="2:8" ht="12.55">
      <c r="B633" s="489"/>
      <c r="C633" s="4101"/>
      <c r="H633" s="4104"/>
    </row>
    <row r="634" spans="2:8" ht="12.55">
      <c r="B634" s="489"/>
      <c r="C634" s="4101"/>
      <c r="H634" s="4104"/>
    </row>
    <row r="635" spans="2:8" ht="12.55">
      <c r="B635" s="489"/>
      <c r="C635" s="4101"/>
      <c r="H635" s="4104"/>
    </row>
    <row r="636" spans="2:8" ht="12.55">
      <c r="B636" s="489"/>
      <c r="C636" s="4101"/>
      <c r="H636" s="4104"/>
    </row>
    <row r="637" spans="2:8" ht="12.55">
      <c r="B637" s="489"/>
      <c r="C637" s="4101"/>
      <c r="H637" s="4104"/>
    </row>
    <row r="638" spans="2:8" ht="12.55">
      <c r="B638" s="489"/>
      <c r="C638" s="4101"/>
      <c r="H638" s="4104"/>
    </row>
    <row r="639" spans="2:8" ht="12.55">
      <c r="B639" s="489"/>
      <c r="C639" s="4101"/>
      <c r="H639" s="4104"/>
    </row>
    <row r="640" spans="2:8" ht="12.55">
      <c r="B640" s="489"/>
      <c r="C640" s="4101"/>
      <c r="H640" s="4104"/>
    </row>
    <row r="641" spans="2:8" ht="12.55">
      <c r="B641" s="489"/>
      <c r="C641" s="4101"/>
      <c r="H641" s="4104"/>
    </row>
    <row r="642" spans="2:8" ht="12.55">
      <c r="B642" s="489"/>
      <c r="C642" s="4101"/>
      <c r="H642" s="4104"/>
    </row>
    <row r="643" spans="2:8" ht="12.55">
      <c r="B643" s="489"/>
      <c r="C643" s="4101"/>
      <c r="H643" s="4104"/>
    </row>
    <row r="644" spans="2:8" ht="12.55">
      <c r="B644" s="489"/>
      <c r="C644" s="4101"/>
      <c r="H644" s="4104"/>
    </row>
    <row r="645" spans="2:8" ht="12.55">
      <c r="B645" s="489"/>
      <c r="C645" s="4101"/>
      <c r="H645" s="4104"/>
    </row>
    <row r="646" spans="2:8" ht="12.55">
      <c r="B646" s="489"/>
      <c r="C646" s="4101"/>
      <c r="H646" s="4104"/>
    </row>
    <row r="647" spans="2:8" ht="12.55">
      <c r="B647" s="489"/>
      <c r="C647" s="4101"/>
      <c r="H647" s="4104"/>
    </row>
    <row r="648" spans="2:8" ht="12.55">
      <c r="B648" s="489"/>
      <c r="C648" s="4101"/>
      <c r="H648" s="4104"/>
    </row>
    <row r="649" spans="2:8" ht="12.55">
      <c r="B649" s="489"/>
      <c r="C649" s="4101"/>
      <c r="H649" s="4104"/>
    </row>
    <row r="650" spans="2:8" ht="12.55">
      <c r="B650" s="489"/>
      <c r="C650" s="4101"/>
      <c r="H650" s="4104"/>
    </row>
    <row r="651" spans="2:8" ht="12.55">
      <c r="B651" s="489"/>
      <c r="C651" s="4101"/>
      <c r="H651" s="4104"/>
    </row>
    <row r="652" spans="2:8" ht="12.55">
      <c r="B652" s="489"/>
      <c r="C652" s="4101"/>
      <c r="H652" s="4104"/>
    </row>
    <row r="653" spans="2:8" ht="12.55">
      <c r="B653" s="489"/>
      <c r="C653" s="4101"/>
      <c r="H653" s="4104"/>
    </row>
    <row r="654" spans="2:8" ht="12.55">
      <c r="B654" s="489"/>
      <c r="C654" s="4101"/>
      <c r="H654" s="4104"/>
    </row>
    <row r="655" spans="2:8" ht="12.55">
      <c r="B655" s="489"/>
      <c r="C655" s="4101"/>
      <c r="H655" s="4104"/>
    </row>
    <row r="656" spans="2:8" ht="12.55">
      <c r="B656" s="489"/>
      <c r="C656" s="4101"/>
      <c r="H656" s="4104"/>
    </row>
    <row r="657" spans="2:8" ht="12.55">
      <c r="B657" s="489"/>
      <c r="C657" s="4101"/>
      <c r="H657" s="4104"/>
    </row>
    <row r="658" spans="2:8" ht="12.55">
      <c r="B658" s="489"/>
      <c r="C658" s="4101"/>
      <c r="H658" s="4104"/>
    </row>
    <row r="659" spans="2:8" ht="12.55">
      <c r="B659" s="489"/>
      <c r="C659" s="4101"/>
      <c r="H659" s="4104"/>
    </row>
    <row r="660" spans="2:8" ht="12.55">
      <c r="B660" s="489"/>
      <c r="C660" s="4101"/>
      <c r="H660" s="4104"/>
    </row>
    <row r="661" spans="2:8" ht="12.55">
      <c r="B661" s="489"/>
      <c r="C661" s="4101"/>
      <c r="H661" s="4104"/>
    </row>
    <row r="662" spans="2:8" ht="12.55">
      <c r="B662" s="489"/>
      <c r="C662" s="4101"/>
      <c r="H662" s="4104"/>
    </row>
    <row r="663" spans="2:8" ht="12.55">
      <c r="B663" s="489"/>
      <c r="C663" s="4101"/>
      <c r="H663" s="4104"/>
    </row>
    <row r="664" spans="2:8" ht="12.55">
      <c r="B664" s="489"/>
      <c r="C664" s="4101"/>
      <c r="H664" s="4104"/>
    </row>
    <row r="665" spans="2:8" ht="12.55">
      <c r="B665" s="489"/>
      <c r="C665" s="4101"/>
      <c r="H665" s="4104"/>
    </row>
    <row r="666" spans="2:8" ht="12.55">
      <c r="B666" s="489"/>
      <c r="C666" s="4101"/>
      <c r="H666" s="4104"/>
    </row>
    <row r="667" spans="2:8" ht="12.55">
      <c r="B667" s="489"/>
      <c r="C667" s="4101"/>
      <c r="H667" s="4104"/>
    </row>
    <row r="668" spans="2:8" ht="12.55">
      <c r="B668" s="489"/>
      <c r="C668" s="4101"/>
      <c r="H668" s="4104"/>
    </row>
    <row r="669" spans="2:8" ht="12.55">
      <c r="B669" s="489"/>
      <c r="C669" s="4101"/>
      <c r="H669" s="4104"/>
    </row>
    <row r="670" spans="2:8" ht="12.55">
      <c r="B670" s="489"/>
      <c r="C670" s="4101"/>
      <c r="H670" s="4104"/>
    </row>
    <row r="671" spans="2:8" ht="12.55">
      <c r="B671" s="489"/>
      <c r="C671" s="4101"/>
      <c r="H671" s="4104"/>
    </row>
    <row r="672" spans="2:8" ht="12.55">
      <c r="B672" s="489"/>
      <c r="C672" s="4101"/>
      <c r="H672" s="4104"/>
    </row>
    <row r="673" spans="2:8" ht="12.55">
      <c r="B673" s="489"/>
      <c r="C673" s="4101"/>
      <c r="H673" s="4104"/>
    </row>
    <row r="674" spans="2:8" ht="12.55">
      <c r="B674" s="489"/>
      <c r="C674" s="4101"/>
      <c r="H674" s="4104"/>
    </row>
    <row r="675" spans="2:8" ht="12.55">
      <c r="B675" s="489"/>
      <c r="C675" s="4101"/>
      <c r="H675" s="4104"/>
    </row>
    <row r="676" spans="2:8" ht="12.55">
      <c r="B676" s="489"/>
      <c r="C676" s="4101"/>
      <c r="H676" s="4104"/>
    </row>
    <row r="677" spans="2:8" ht="12.55">
      <c r="B677" s="489"/>
      <c r="C677" s="4101"/>
      <c r="H677" s="4104"/>
    </row>
    <row r="678" spans="2:8" ht="12.55">
      <c r="B678" s="489"/>
      <c r="C678" s="4101"/>
      <c r="H678" s="4104"/>
    </row>
    <row r="679" spans="2:8" ht="12.55">
      <c r="B679" s="489"/>
      <c r="C679" s="4101"/>
      <c r="H679" s="4104"/>
    </row>
    <row r="680" spans="2:8" ht="12.55">
      <c r="B680" s="489"/>
      <c r="C680" s="4101"/>
      <c r="H680" s="4104"/>
    </row>
    <row r="681" spans="2:8" ht="12.55">
      <c r="B681" s="489"/>
      <c r="C681" s="4101"/>
      <c r="H681" s="4104"/>
    </row>
    <row r="682" spans="2:8" ht="12.55">
      <c r="B682" s="489"/>
      <c r="C682" s="4101"/>
      <c r="H682" s="4104"/>
    </row>
    <row r="683" spans="2:8" ht="12.55">
      <c r="B683" s="489"/>
      <c r="C683" s="4101"/>
      <c r="H683" s="4104"/>
    </row>
    <row r="684" spans="2:8" ht="12.55">
      <c r="B684" s="489"/>
      <c r="C684" s="4101"/>
      <c r="H684" s="4104"/>
    </row>
    <row r="685" spans="2:8" ht="12.55">
      <c r="B685" s="489"/>
      <c r="C685" s="4101"/>
      <c r="H685" s="4104"/>
    </row>
    <row r="686" spans="2:8" ht="12.55">
      <c r="B686" s="489"/>
      <c r="C686" s="4101"/>
      <c r="H686" s="4104"/>
    </row>
    <row r="687" spans="2:8" ht="12.55">
      <c r="B687" s="489"/>
      <c r="C687" s="4101"/>
      <c r="H687" s="4104"/>
    </row>
    <row r="688" spans="2:8" ht="12.55">
      <c r="B688" s="489"/>
      <c r="C688" s="4101"/>
      <c r="H688" s="4104"/>
    </row>
    <row r="689" spans="2:8" ht="12.55">
      <c r="B689" s="489"/>
      <c r="C689" s="4101"/>
      <c r="H689" s="4104"/>
    </row>
    <row r="690" spans="2:8" ht="12.55">
      <c r="B690" s="489"/>
      <c r="C690" s="4101"/>
      <c r="H690" s="4104"/>
    </row>
    <row r="691" spans="2:8" ht="12.55">
      <c r="B691" s="489"/>
      <c r="C691" s="4101"/>
      <c r="H691" s="4104"/>
    </row>
    <row r="692" spans="2:8" ht="12.55">
      <c r="B692" s="489"/>
      <c r="C692" s="4101"/>
      <c r="H692" s="4104"/>
    </row>
    <row r="693" spans="2:8" ht="12.55">
      <c r="B693" s="489"/>
      <c r="C693" s="4101"/>
      <c r="H693" s="4104"/>
    </row>
    <row r="694" spans="2:8" ht="12.55">
      <c r="B694" s="489"/>
      <c r="C694" s="4101"/>
      <c r="H694" s="4104"/>
    </row>
    <row r="695" spans="2:8" ht="12.55">
      <c r="B695" s="489"/>
      <c r="C695" s="4101"/>
      <c r="H695" s="4104"/>
    </row>
    <row r="696" spans="2:8" ht="12.55">
      <c r="B696" s="489"/>
      <c r="C696" s="4101"/>
      <c r="H696" s="4104"/>
    </row>
    <row r="697" spans="2:8" ht="12.55">
      <c r="B697" s="489"/>
      <c r="C697" s="4101"/>
      <c r="H697" s="4104"/>
    </row>
    <row r="698" spans="2:8" ht="12.55">
      <c r="B698" s="489"/>
      <c r="C698" s="4101"/>
      <c r="H698" s="4104"/>
    </row>
    <row r="699" spans="2:8" ht="12.55">
      <c r="B699" s="489"/>
      <c r="C699" s="4101"/>
      <c r="H699" s="4104"/>
    </row>
    <row r="700" spans="2:8" ht="12.55">
      <c r="B700" s="489"/>
      <c r="C700" s="4101"/>
      <c r="H700" s="4104"/>
    </row>
    <row r="701" spans="2:8" ht="12.55">
      <c r="B701" s="489"/>
      <c r="C701" s="4101"/>
      <c r="H701" s="4104"/>
    </row>
    <row r="702" spans="2:8" ht="12.55">
      <c r="B702" s="489"/>
      <c r="C702" s="4101"/>
      <c r="H702" s="4104"/>
    </row>
    <row r="703" spans="2:8" ht="12.55">
      <c r="B703" s="489"/>
      <c r="C703" s="4101"/>
      <c r="H703" s="4104"/>
    </row>
    <row r="704" spans="2:8" ht="12.55">
      <c r="B704" s="489"/>
      <c r="C704" s="4101"/>
      <c r="H704" s="4104"/>
    </row>
    <row r="705" spans="2:8" ht="12.55">
      <c r="B705" s="489"/>
      <c r="C705" s="4101"/>
      <c r="H705" s="4104"/>
    </row>
    <row r="706" spans="2:8" ht="12.55">
      <c r="B706" s="489"/>
      <c r="C706" s="4101"/>
      <c r="H706" s="4104"/>
    </row>
    <row r="707" spans="2:8" ht="12.55">
      <c r="B707" s="489"/>
      <c r="C707" s="4101"/>
      <c r="H707" s="4104"/>
    </row>
    <row r="708" spans="2:8" ht="12.55">
      <c r="B708" s="489"/>
      <c r="C708" s="4101"/>
      <c r="H708" s="4104"/>
    </row>
    <row r="709" spans="2:8" ht="12.55">
      <c r="B709" s="489"/>
      <c r="C709" s="4101"/>
      <c r="H709" s="4104"/>
    </row>
    <row r="710" spans="2:8" ht="12.55">
      <c r="B710" s="489"/>
      <c r="C710" s="4101"/>
      <c r="H710" s="4104"/>
    </row>
    <row r="711" spans="2:8" ht="12.55">
      <c r="B711" s="489"/>
      <c r="C711" s="4101"/>
      <c r="H711" s="4104"/>
    </row>
    <row r="712" spans="2:8" ht="12.55">
      <c r="B712" s="489"/>
      <c r="C712" s="4101"/>
      <c r="H712" s="4104"/>
    </row>
    <row r="713" spans="2:8" ht="12.55">
      <c r="B713" s="489"/>
      <c r="C713" s="4101"/>
      <c r="H713" s="4104"/>
    </row>
    <row r="714" spans="2:8" ht="12.55">
      <c r="B714" s="489"/>
      <c r="C714" s="4101"/>
      <c r="H714" s="4104"/>
    </row>
    <row r="715" spans="2:8" ht="12.55">
      <c r="B715" s="489"/>
      <c r="C715" s="4101"/>
      <c r="H715" s="4104"/>
    </row>
    <row r="716" spans="2:8" ht="12.55">
      <c r="B716" s="489"/>
      <c r="C716" s="4101"/>
      <c r="H716" s="4104"/>
    </row>
    <row r="717" spans="2:8" ht="12.55">
      <c r="B717" s="489"/>
      <c r="C717" s="4101"/>
      <c r="H717" s="4104"/>
    </row>
    <row r="718" spans="2:8" ht="12.55">
      <c r="B718" s="489"/>
      <c r="C718" s="4101"/>
      <c r="H718" s="4104"/>
    </row>
    <row r="719" spans="2:8" ht="12.55">
      <c r="B719" s="489"/>
      <c r="C719" s="4101"/>
      <c r="H719" s="4104"/>
    </row>
    <row r="720" spans="2:8" ht="12.55">
      <c r="B720" s="489"/>
      <c r="C720" s="4101"/>
      <c r="H720" s="4104"/>
    </row>
    <row r="721" spans="2:8" ht="12.55">
      <c r="B721" s="489"/>
      <c r="C721" s="4101"/>
      <c r="H721" s="4104"/>
    </row>
    <row r="722" spans="2:8" ht="12.55">
      <c r="B722" s="489"/>
      <c r="C722" s="4101"/>
      <c r="H722" s="4104"/>
    </row>
    <row r="723" spans="2:8" ht="12.55">
      <c r="B723" s="489"/>
      <c r="C723" s="4101"/>
      <c r="H723" s="4104"/>
    </row>
    <row r="724" spans="2:8" ht="12.55">
      <c r="B724" s="489"/>
      <c r="C724" s="4101"/>
      <c r="H724" s="4104"/>
    </row>
    <row r="725" spans="2:8" ht="12.55">
      <c r="B725" s="489"/>
      <c r="C725" s="4101"/>
      <c r="H725" s="4104"/>
    </row>
    <row r="726" spans="2:8" ht="12.55">
      <c r="B726" s="489"/>
      <c r="C726" s="4101"/>
      <c r="H726" s="4104"/>
    </row>
    <row r="727" spans="2:8" ht="12.55">
      <c r="B727" s="489"/>
      <c r="C727" s="4101"/>
      <c r="H727" s="4104"/>
    </row>
    <row r="728" spans="2:8" ht="12.55">
      <c r="B728" s="489"/>
      <c r="C728" s="4101"/>
      <c r="H728" s="4104"/>
    </row>
    <row r="729" spans="2:8" ht="12.55">
      <c r="B729" s="489"/>
      <c r="C729" s="4101"/>
      <c r="H729" s="4104"/>
    </row>
    <row r="730" spans="2:8" ht="12.55">
      <c r="B730" s="489"/>
      <c r="C730" s="4101"/>
      <c r="H730" s="4104"/>
    </row>
    <row r="731" spans="2:8" ht="12.55">
      <c r="B731" s="489"/>
      <c r="C731" s="4101"/>
      <c r="H731" s="4104"/>
    </row>
    <row r="732" spans="2:8" ht="12.55">
      <c r="B732" s="489"/>
      <c r="C732" s="4101"/>
      <c r="H732" s="4104"/>
    </row>
    <row r="733" spans="2:8" ht="12.55">
      <c r="B733" s="489"/>
      <c r="C733" s="4101"/>
      <c r="H733" s="4104"/>
    </row>
    <row r="734" spans="2:8" ht="12.55">
      <c r="B734" s="489"/>
      <c r="C734" s="4101"/>
      <c r="H734" s="4104"/>
    </row>
    <row r="735" spans="2:8" ht="12.55">
      <c r="B735" s="489"/>
      <c r="C735" s="4101"/>
      <c r="H735" s="4104"/>
    </row>
    <row r="736" spans="2:8" ht="12.55">
      <c r="B736" s="489"/>
      <c r="C736" s="4101"/>
      <c r="H736" s="4104"/>
    </row>
    <row r="737" spans="2:8" ht="12.55">
      <c r="B737" s="489"/>
      <c r="C737" s="4101"/>
      <c r="H737" s="4104"/>
    </row>
    <row r="738" spans="2:8" ht="12.55">
      <c r="B738" s="489"/>
      <c r="C738" s="4101"/>
      <c r="H738" s="4104"/>
    </row>
    <row r="739" spans="2:8" ht="12.55">
      <c r="B739" s="489"/>
      <c r="C739" s="4101"/>
      <c r="H739" s="4104"/>
    </row>
    <row r="740" spans="2:8" ht="12.55">
      <c r="B740" s="489"/>
      <c r="C740" s="4101"/>
      <c r="H740" s="4104"/>
    </row>
    <row r="741" spans="2:8" ht="12.55">
      <c r="B741" s="489"/>
      <c r="C741" s="4101"/>
      <c r="H741" s="4104"/>
    </row>
    <row r="742" spans="2:8" ht="12.55">
      <c r="B742" s="489"/>
      <c r="C742" s="4101"/>
      <c r="H742" s="4104"/>
    </row>
    <row r="743" spans="2:8" ht="12.55">
      <c r="B743" s="489"/>
      <c r="C743" s="4101"/>
      <c r="H743" s="4104"/>
    </row>
    <row r="744" spans="2:8" ht="12.55">
      <c r="B744" s="489"/>
      <c r="C744" s="4101"/>
      <c r="H744" s="4104"/>
    </row>
    <row r="745" spans="2:8" ht="12.55">
      <c r="B745" s="489"/>
      <c r="C745" s="4101"/>
      <c r="H745" s="4104"/>
    </row>
    <row r="746" spans="2:8" ht="12.55">
      <c r="B746" s="489"/>
      <c r="C746" s="4101"/>
      <c r="H746" s="4104"/>
    </row>
    <row r="747" spans="2:8" ht="12.55">
      <c r="B747" s="489"/>
      <c r="C747" s="4101"/>
      <c r="H747" s="4104"/>
    </row>
    <row r="748" spans="2:8" ht="12.55">
      <c r="B748" s="489"/>
      <c r="C748" s="4101"/>
      <c r="H748" s="4104"/>
    </row>
    <row r="749" spans="2:8" ht="12.55">
      <c r="B749" s="489"/>
      <c r="C749" s="4101"/>
      <c r="H749" s="4104"/>
    </row>
    <row r="750" spans="2:8" ht="12.55">
      <c r="B750" s="489"/>
      <c r="C750" s="4101"/>
      <c r="H750" s="4104"/>
    </row>
    <row r="751" spans="2:8" ht="12.55">
      <c r="B751" s="489"/>
      <c r="C751" s="4101"/>
      <c r="H751" s="4104"/>
    </row>
    <row r="752" spans="2:8" ht="12.55">
      <c r="B752" s="489"/>
      <c r="C752" s="4101"/>
      <c r="H752" s="4104"/>
    </row>
    <row r="753" spans="2:8" ht="12.55">
      <c r="B753" s="489"/>
      <c r="C753" s="4101"/>
      <c r="H753" s="4104"/>
    </row>
    <row r="754" spans="2:8" ht="12.55">
      <c r="B754" s="489"/>
      <c r="C754" s="4101"/>
      <c r="H754" s="4104"/>
    </row>
    <row r="755" spans="2:8" ht="12.55">
      <c r="B755" s="489"/>
      <c r="C755" s="4101"/>
      <c r="H755" s="4104"/>
    </row>
    <row r="756" spans="2:8" ht="12.55">
      <c r="B756" s="489"/>
      <c r="C756" s="4101"/>
      <c r="H756" s="4104"/>
    </row>
    <row r="757" spans="2:8" ht="12.55">
      <c r="B757" s="489"/>
      <c r="C757" s="4101"/>
      <c r="H757" s="4104"/>
    </row>
    <row r="758" spans="2:8" ht="12.55">
      <c r="B758" s="489"/>
      <c r="C758" s="4101"/>
      <c r="H758" s="4104"/>
    </row>
    <row r="759" spans="2:8" ht="12.55">
      <c r="B759" s="489"/>
      <c r="C759" s="4101"/>
      <c r="H759" s="4104"/>
    </row>
    <row r="760" spans="2:8" ht="12.55">
      <c r="B760" s="489"/>
      <c r="C760" s="4101"/>
      <c r="H760" s="4104"/>
    </row>
    <row r="761" spans="2:8" ht="12.55">
      <c r="B761" s="489"/>
      <c r="C761" s="4101"/>
      <c r="H761" s="4104"/>
    </row>
    <row r="762" spans="2:8" ht="12.55">
      <c r="B762" s="489"/>
      <c r="C762" s="4101"/>
      <c r="H762" s="4104"/>
    </row>
    <row r="763" spans="2:8" ht="12.55">
      <c r="B763" s="489"/>
      <c r="C763" s="4101"/>
      <c r="H763" s="4104"/>
    </row>
    <row r="764" spans="2:8" ht="12.55">
      <c r="B764" s="489"/>
      <c r="C764" s="4101"/>
      <c r="H764" s="4104"/>
    </row>
    <row r="765" spans="2:8" ht="12.55">
      <c r="B765" s="489"/>
      <c r="C765" s="4101"/>
      <c r="H765" s="4104"/>
    </row>
    <row r="766" spans="2:8" ht="12.55">
      <c r="B766" s="489"/>
      <c r="C766" s="4101"/>
      <c r="H766" s="4104"/>
    </row>
    <row r="767" spans="2:8" ht="12.55">
      <c r="B767" s="489"/>
      <c r="C767" s="4101"/>
      <c r="H767" s="4104"/>
    </row>
    <row r="768" spans="2:8" ht="12.55">
      <c r="B768" s="489"/>
      <c r="C768" s="4101"/>
      <c r="H768" s="4104"/>
    </row>
    <row r="769" spans="2:8" ht="12.55">
      <c r="B769" s="489"/>
      <c r="C769" s="4101"/>
      <c r="H769" s="4104"/>
    </row>
    <row r="770" spans="2:8" ht="12.55">
      <c r="B770" s="489"/>
      <c r="C770" s="4101"/>
      <c r="H770" s="4104"/>
    </row>
    <row r="771" spans="2:8" ht="12.55">
      <c r="B771" s="489"/>
      <c r="C771" s="4101"/>
      <c r="H771" s="4104"/>
    </row>
    <row r="772" spans="2:8" ht="12.55">
      <c r="B772" s="489"/>
      <c r="C772" s="4101"/>
      <c r="H772" s="4104"/>
    </row>
    <row r="773" spans="2:8" ht="12.55">
      <c r="B773" s="489"/>
      <c r="C773" s="4101"/>
      <c r="H773" s="4104"/>
    </row>
    <row r="774" spans="2:8" ht="12.55">
      <c r="B774" s="489"/>
      <c r="C774" s="4101"/>
      <c r="H774" s="4104"/>
    </row>
    <row r="775" spans="2:8" ht="12.55">
      <c r="B775" s="489"/>
      <c r="C775" s="4101"/>
      <c r="H775" s="4104"/>
    </row>
    <row r="776" spans="2:8" ht="12.55">
      <c r="B776" s="489"/>
      <c r="C776" s="4101"/>
      <c r="H776" s="4104"/>
    </row>
    <row r="777" spans="2:8" ht="12.55">
      <c r="B777" s="489"/>
      <c r="C777" s="4101"/>
      <c r="H777" s="4104"/>
    </row>
    <row r="778" spans="2:8" ht="12.55">
      <c r="B778" s="489"/>
      <c r="C778" s="4101"/>
      <c r="H778" s="4104"/>
    </row>
    <row r="779" spans="2:8" ht="12.55">
      <c r="B779" s="489"/>
      <c r="C779" s="4101"/>
      <c r="H779" s="4104"/>
    </row>
    <row r="780" spans="2:8" ht="12.55">
      <c r="B780" s="489"/>
      <c r="C780" s="4101"/>
      <c r="H780" s="4104"/>
    </row>
    <row r="781" spans="2:8" ht="12.55">
      <c r="B781" s="489"/>
      <c r="C781" s="4101"/>
      <c r="H781" s="4104"/>
    </row>
    <row r="782" spans="2:8" ht="12.55">
      <c r="B782" s="489"/>
      <c r="C782" s="4101"/>
      <c r="H782" s="4104"/>
    </row>
    <row r="783" spans="2:8" ht="12.55">
      <c r="B783" s="489"/>
      <c r="C783" s="4101"/>
      <c r="H783" s="4104"/>
    </row>
    <row r="784" spans="2:8" ht="12.55">
      <c r="B784" s="489"/>
      <c r="C784" s="4101"/>
      <c r="H784" s="4104"/>
    </row>
    <row r="785" spans="2:8" ht="12.55">
      <c r="B785" s="489"/>
      <c r="C785" s="4101"/>
      <c r="H785" s="4104"/>
    </row>
    <row r="786" spans="2:8" ht="12.55">
      <c r="B786" s="489"/>
      <c r="C786" s="4101"/>
      <c r="H786" s="4104"/>
    </row>
    <row r="787" spans="2:8" ht="12.55">
      <c r="B787" s="489"/>
      <c r="C787" s="4101"/>
      <c r="H787" s="4104"/>
    </row>
    <row r="788" spans="2:8" ht="12.55">
      <c r="B788" s="489"/>
      <c r="C788" s="4101"/>
      <c r="H788" s="4104"/>
    </row>
    <row r="789" spans="2:8" ht="12.55">
      <c r="B789" s="489"/>
      <c r="C789" s="4101"/>
      <c r="H789" s="4104"/>
    </row>
    <row r="790" spans="2:8" ht="12.55">
      <c r="B790" s="489"/>
      <c r="C790" s="4101"/>
      <c r="H790" s="4104"/>
    </row>
    <row r="791" spans="2:8" ht="12.55">
      <c r="B791" s="489"/>
      <c r="C791" s="4101"/>
      <c r="H791" s="4104"/>
    </row>
    <row r="792" spans="2:8" ht="12.55">
      <c r="B792" s="489"/>
      <c r="C792" s="4101"/>
      <c r="H792" s="4104"/>
    </row>
    <row r="793" spans="2:8" ht="12.55">
      <c r="B793" s="489"/>
      <c r="C793" s="4101"/>
      <c r="H793" s="4104"/>
    </row>
    <row r="794" spans="2:8" ht="12.55">
      <c r="B794" s="489"/>
      <c r="C794" s="4101"/>
      <c r="H794" s="4104"/>
    </row>
    <row r="795" spans="2:8" ht="12.55">
      <c r="B795" s="489"/>
      <c r="C795" s="4101"/>
      <c r="H795" s="4104"/>
    </row>
    <row r="796" spans="2:8" ht="12.55">
      <c r="B796" s="489"/>
      <c r="C796" s="4101"/>
      <c r="H796" s="4104"/>
    </row>
    <row r="797" spans="2:8" ht="12.55">
      <c r="B797" s="489"/>
      <c r="C797" s="4101"/>
      <c r="H797" s="4104"/>
    </row>
    <row r="798" spans="2:8" ht="12.55">
      <c r="B798" s="489"/>
      <c r="C798" s="4101"/>
      <c r="H798" s="4104"/>
    </row>
    <row r="799" spans="2:8" ht="12.55">
      <c r="B799" s="489"/>
      <c r="C799" s="4101"/>
      <c r="H799" s="4104"/>
    </row>
    <row r="800" spans="2:8" ht="12.55">
      <c r="B800" s="489"/>
      <c r="C800" s="4101"/>
      <c r="H800" s="4104"/>
    </row>
    <row r="801" spans="2:8" ht="12.55">
      <c r="B801" s="489"/>
      <c r="C801" s="4101"/>
      <c r="H801" s="4104"/>
    </row>
    <row r="802" spans="2:8" ht="12.55">
      <c r="B802" s="489"/>
      <c r="C802" s="4101"/>
      <c r="H802" s="4104"/>
    </row>
    <row r="803" spans="2:8" ht="12.55">
      <c r="B803" s="489"/>
      <c r="C803" s="4101"/>
      <c r="H803" s="4104"/>
    </row>
    <row r="804" spans="2:8" ht="12.55">
      <c r="B804" s="489"/>
      <c r="C804" s="4101"/>
      <c r="H804" s="4104"/>
    </row>
    <row r="805" spans="2:8" ht="12.55">
      <c r="B805" s="489"/>
      <c r="C805" s="4101"/>
      <c r="H805" s="4104"/>
    </row>
    <row r="806" spans="2:8" ht="12.55">
      <c r="B806" s="489"/>
      <c r="C806" s="4101"/>
      <c r="H806" s="4104"/>
    </row>
    <row r="807" spans="2:8" ht="12.55">
      <c r="B807" s="489"/>
      <c r="C807" s="4101"/>
      <c r="H807" s="4104"/>
    </row>
    <row r="808" spans="2:8" ht="12.55">
      <c r="B808" s="489"/>
      <c r="C808" s="4101"/>
      <c r="H808" s="4104"/>
    </row>
    <row r="809" spans="2:8" ht="12.55">
      <c r="B809" s="489"/>
      <c r="C809" s="4101"/>
      <c r="H809" s="4104"/>
    </row>
    <row r="810" spans="2:8" ht="12.55">
      <c r="B810" s="489"/>
      <c r="C810" s="4101"/>
      <c r="H810" s="4104"/>
    </row>
    <row r="811" spans="2:8" ht="12.55">
      <c r="B811" s="489"/>
      <c r="C811" s="4101"/>
      <c r="H811" s="4104"/>
    </row>
    <row r="812" spans="2:8" ht="12.55">
      <c r="B812" s="489"/>
      <c r="C812" s="4101"/>
      <c r="H812" s="4104"/>
    </row>
    <row r="813" spans="2:8" ht="12.55">
      <c r="B813" s="489"/>
      <c r="C813" s="4101"/>
      <c r="H813" s="4104"/>
    </row>
    <row r="814" spans="2:8" ht="12.55">
      <c r="B814" s="489"/>
      <c r="C814" s="4101"/>
      <c r="H814" s="4104"/>
    </row>
    <row r="815" spans="2:8" ht="12.55">
      <c r="B815" s="489"/>
      <c r="C815" s="4101"/>
      <c r="H815" s="4104"/>
    </row>
    <row r="816" spans="2:8" ht="12.55">
      <c r="B816" s="489"/>
      <c r="C816" s="4101"/>
      <c r="H816" s="4104"/>
    </row>
    <row r="817" spans="2:8" ht="12.55">
      <c r="B817" s="489"/>
      <c r="C817" s="4101"/>
      <c r="H817" s="4104"/>
    </row>
    <row r="818" spans="2:8" ht="12.55">
      <c r="B818" s="489"/>
      <c r="C818" s="4101"/>
      <c r="H818" s="4104"/>
    </row>
    <row r="819" spans="2:8" ht="12.55">
      <c r="B819" s="489"/>
      <c r="C819" s="4101"/>
      <c r="H819" s="4104"/>
    </row>
    <row r="820" spans="2:8" ht="12.55">
      <c r="B820" s="489"/>
      <c r="C820" s="4101"/>
      <c r="H820" s="4104"/>
    </row>
    <row r="821" spans="2:8" ht="12.55">
      <c r="B821" s="489"/>
      <c r="C821" s="4101"/>
      <c r="H821" s="4104"/>
    </row>
    <row r="822" spans="2:8" ht="12.55">
      <c r="B822" s="489"/>
      <c r="C822" s="4101"/>
      <c r="H822" s="4104"/>
    </row>
    <row r="823" spans="2:8" ht="12.55">
      <c r="B823" s="489"/>
      <c r="C823" s="4101"/>
      <c r="H823" s="4104"/>
    </row>
    <row r="824" spans="2:8" ht="12.55">
      <c r="B824" s="489"/>
      <c r="C824" s="4101"/>
      <c r="H824" s="4104"/>
    </row>
    <row r="825" spans="2:8" ht="12.55">
      <c r="B825" s="489"/>
      <c r="C825" s="4101"/>
      <c r="H825" s="4104"/>
    </row>
    <row r="826" spans="2:8" ht="12.55">
      <c r="B826" s="489"/>
      <c r="C826" s="4101"/>
      <c r="H826" s="4104"/>
    </row>
    <row r="827" spans="2:8" ht="12.55">
      <c r="B827" s="489"/>
      <c r="C827" s="4101"/>
      <c r="H827" s="4104"/>
    </row>
    <row r="828" spans="2:8" ht="12.55">
      <c r="B828" s="489"/>
      <c r="C828" s="4101"/>
      <c r="H828" s="4104"/>
    </row>
    <row r="829" spans="2:8" ht="12.55">
      <c r="B829" s="489"/>
      <c r="C829" s="4101"/>
      <c r="H829" s="4104"/>
    </row>
    <row r="830" spans="2:8" ht="12.55">
      <c r="B830" s="489"/>
      <c r="C830" s="4101"/>
      <c r="H830" s="4104"/>
    </row>
    <row r="831" spans="2:8" ht="12.55">
      <c r="B831" s="489"/>
      <c r="C831" s="4101"/>
      <c r="H831" s="4104"/>
    </row>
    <row r="832" spans="2:8" ht="12.55">
      <c r="B832" s="489"/>
      <c r="C832" s="4101"/>
      <c r="H832" s="4104"/>
    </row>
    <row r="833" spans="2:8" ht="12.55">
      <c r="B833" s="489"/>
      <c r="C833" s="4101"/>
      <c r="H833" s="4104"/>
    </row>
    <row r="834" spans="2:8" ht="12.55">
      <c r="B834" s="489"/>
      <c r="C834" s="4101"/>
      <c r="H834" s="4104"/>
    </row>
    <row r="835" spans="2:8" ht="12.55">
      <c r="B835" s="489"/>
      <c r="C835" s="4101"/>
      <c r="H835" s="4104"/>
    </row>
    <row r="836" spans="2:8" ht="12.55">
      <c r="B836" s="489"/>
      <c r="C836" s="4101"/>
      <c r="H836" s="4104"/>
    </row>
    <row r="837" spans="2:8" ht="12.55">
      <c r="B837" s="489"/>
      <c r="C837" s="4101"/>
      <c r="H837" s="4104"/>
    </row>
    <row r="838" spans="2:8" ht="12.55">
      <c r="B838" s="489"/>
      <c r="C838" s="4101"/>
      <c r="H838" s="4104"/>
    </row>
    <row r="839" spans="2:8" ht="12.55">
      <c r="B839" s="489"/>
      <c r="C839" s="4101"/>
      <c r="H839" s="4104"/>
    </row>
    <row r="840" spans="2:8" ht="12.55">
      <c r="B840" s="489"/>
      <c r="C840" s="4101"/>
      <c r="H840" s="4104"/>
    </row>
    <row r="841" spans="2:8" ht="12.55">
      <c r="B841" s="489"/>
      <c r="C841" s="4101"/>
      <c r="H841" s="4104"/>
    </row>
    <row r="842" spans="2:8" ht="12.55">
      <c r="B842" s="489"/>
      <c r="C842" s="4101"/>
      <c r="H842" s="4104"/>
    </row>
    <row r="843" spans="2:8" ht="12.55">
      <c r="B843" s="489"/>
      <c r="C843" s="4101"/>
      <c r="H843" s="4104"/>
    </row>
    <row r="844" spans="2:8" ht="12.55">
      <c r="B844" s="489"/>
      <c r="C844" s="4101"/>
      <c r="H844" s="4104"/>
    </row>
    <row r="845" spans="2:8" ht="12.55">
      <c r="B845" s="489"/>
      <c r="C845" s="4101"/>
      <c r="H845" s="4104"/>
    </row>
    <row r="846" spans="2:8" ht="12.55">
      <c r="B846" s="489"/>
      <c r="C846" s="4101"/>
      <c r="H846" s="4104"/>
    </row>
    <row r="847" spans="2:8" ht="12.55">
      <c r="B847" s="489"/>
      <c r="C847" s="4101"/>
      <c r="H847" s="4104"/>
    </row>
    <row r="848" spans="2:8" ht="12.55">
      <c r="B848" s="489"/>
      <c r="C848" s="4101"/>
      <c r="H848" s="4104"/>
    </row>
    <row r="849" spans="2:8" ht="12.55">
      <c r="B849" s="489"/>
      <c r="C849" s="4101"/>
      <c r="H849" s="4104"/>
    </row>
    <row r="850" spans="2:8" ht="12.55">
      <c r="B850" s="489"/>
      <c r="C850" s="4101"/>
      <c r="H850" s="4104"/>
    </row>
    <row r="851" spans="2:8" ht="12.55">
      <c r="B851" s="489"/>
      <c r="C851" s="4101"/>
      <c r="H851" s="4104"/>
    </row>
    <row r="852" spans="2:8" ht="12.55">
      <c r="B852" s="489"/>
      <c r="C852" s="4101"/>
      <c r="H852" s="4104"/>
    </row>
    <row r="853" spans="2:8" ht="12.55">
      <c r="B853" s="489"/>
      <c r="C853" s="4101"/>
      <c r="H853" s="4104"/>
    </row>
    <row r="854" spans="2:8" ht="12.55">
      <c r="B854" s="489"/>
      <c r="C854" s="4101"/>
      <c r="H854" s="4104"/>
    </row>
    <row r="855" spans="2:8" ht="12.55">
      <c r="B855" s="489"/>
      <c r="C855" s="4101"/>
      <c r="H855" s="4104"/>
    </row>
    <row r="856" spans="2:8" ht="12.55">
      <c r="B856" s="489"/>
      <c r="C856" s="4101"/>
      <c r="H856" s="4104"/>
    </row>
  </sheetData>
  <sheetProtection algorithmName="SHA-512" hashValue="XQZBB6OLUSCOTYgcz7KAAv1yYOM+VuaIlvtG02LAFaDbpXRUe8fdbz+DTcHCRfSNuLIUc6p4yhciktwAAsVidA==" saltValue="oU03ZYsGtIQRCEYnLmd3fQ==" spinCount="100000" sheet="1" objects="1" scenarios="1"/>
  <mergeCells count="13">
    <mergeCell ref="B90:C90"/>
    <mergeCell ref="B92:C92"/>
    <mergeCell ref="C1:I1"/>
    <mergeCell ref="C2:I2"/>
    <mergeCell ref="B5:C5"/>
    <mergeCell ref="B40:C40"/>
    <mergeCell ref="B42:C42"/>
    <mergeCell ref="B67:C67"/>
    <mergeCell ref="B69:C69"/>
    <mergeCell ref="B86:C86"/>
    <mergeCell ref="B88:C88"/>
    <mergeCell ref="B89:C89"/>
    <mergeCell ref="B3:B4"/>
  </mergeCells>
  <pageMargins left="0.7" right="0.7" top="0.78740157499999996" bottom="0.78740157499999996" header="0.3" footer="0.3"/>
  <pageSetup paperSize="9" scale="53"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7430F-96AF-410C-8609-8C90FF890D37}">
  <sheetPr>
    <pageSetUpPr fitToPage="1"/>
  </sheetPr>
  <dimension ref="A1:M824"/>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Rekapitulace'!A23</f>
        <v>Jednotný čas</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c r="K3" s="1133"/>
      <c r="L3" s="1133"/>
    </row>
    <row r="4" spans="1:13" s="525" customFormat="1" ht="15.05" customHeight="1" thickBot="1">
      <c r="A4" s="820"/>
      <c r="B4" s="6591"/>
      <c r="C4" s="522" t="s">
        <v>2572</v>
      </c>
      <c r="D4" s="523" t="s">
        <v>6150</v>
      </c>
      <c r="E4" s="523" t="s">
        <v>6151</v>
      </c>
      <c r="F4" s="523" t="s">
        <v>6152</v>
      </c>
      <c r="G4" s="524" t="s">
        <v>2571</v>
      </c>
      <c r="H4" s="523" t="s">
        <v>6152</v>
      </c>
      <c r="I4" s="524" t="s">
        <v>2571</v>
      </c>
      <c r="K4" s="1133"/>
      <c r="L4" s="1133"/>
    </row>
    <row r="5" spans="1:13" s="525" customFormat="1" ht="15.05" customHeight="1">
      <c r="A5" s="820"/>
      <c r="B5" s="6623" t="s">
        <v>6153</v>
      </c>
      <c r="C5" s="6624"/>
      <c r="D5" s="526"/>
      <c r="E5" s="527"/>
      <c r="F5" s="528"/>
      <c r="G5" s="529"/>
      <c r="H5" s="530"/>
      <c r="I5" s="529"/>
      <c r="K5" s="1133"/>
      <c r="L5" s="1133"/>
    </row>
    <row r="6" spans="1:13" s="489" customFormat="1" ht="30.05" customHeight="1">
      <c r="A6" s="802" t="s">
        <v>6154</v>
      </c>
      <c r="B6" s="815">
        <v>1</v>
      </c>
      <c r="C6" s="6234" t="s">
        <v>6316</v>
      </c>
      <c r="D6" s="494">
        <v>1</v>
      </c>
      <c r="E6" s="494" t="s">
        <v>1495</v>
      </c>
      <c r="F6" s="5919"/>
      <c r="G6" s="495">
        <f>D6*F6</f>
        <v>0</v>
      </c>
      <c r="H6" s="5894"/>
      <c r="I6" s="495">
        <f>D6*H6</f>
        <v>0</v>
      </c>
      <c r="K6" s="1127"/>
      <c r="L6" s="1133"/>
      <c r="M6" s="1128"/>
    </row>
    <row r="7" spans="1:13" s="533" customFormat="1" ht="15.05" customHeight="1">
      <c r="A7" s="855"/>
      <c r="B7" s="861"/>
      <c r="C7" s="6235" t="s">
        <v>12132</v>
      </c>
      <c r="D7" s="531"/>
      <c r="E7" s="531"/>
      <c r="F7" s="5941"/>
      <c r="G7" s="532"/>
      <c r="H7" s="5955"/>
      <c r="I7" s="532"/>
      <c r="K7" s="1133"/>
      <c r="L7" s="1133"/>
    </row>
    <row r="8" spans="1:13" s="533" customFormat="1" ht="15.05" customHeight="1">
      <c r="A8" s="802" t="s">
        <v>6154</v>
      </c>
      <c r="B8" s="815">
        <v>2</v>
      </c>
      <c r="C8" s="6236" t="s">
        <v>6317</v>
      </c>
      <c r="D8" s="497">
        <v>1</v>
      </c>
      <c r="E8" s="497" t="s">
        <v>1495</v>
      </c>
      <c r="F8" s="5920"/>
      <c r="G8" s="496">
        <f>D8*F8</f>
        <v>0</v>
      </c>
      <c r="H8" s="5896"/>
      <c r="I8" s="496">
        <f>D8*H8</f>
        <v>0</v>
      </c>
      <c r="K8" s="1127"/>
      <c r="L8" s="1133"/>
      <c r="M8" s="1128"/>
    </row>
    <row r="9" spans="1:13" s="533" customFormat="1" ht="15.05" customHeight="1">
      <c r="A9" s="855"/>
      <c r="B9" s="861"/>
      <c r="C9" s="6235" t="s">
        <v>12132</v>
      </c>
      <c r="D9" s="531"/>
      <c r="E9" s="531"/>
      <c r="F9" s="5941"/>
      <c r="G9" s="532"/>
      <c r="H9" s="5955"/>
      <c r="I9" s="532"/>
      <c r="K9" s="1133"/>
      <c r="L9" s="1133"/>
    </row>
    <row r="10" spans="1:13" s="533" customFormat="1" ht="15.05" customHeight="1">
      <c r="A10" s="802" t="s">
        <v>6154</v>
      </c>
      <c r="B10" s="815">
        <v>3</v>
      </c>
      <c r="C10" s="6236" t="s">
        <v>6318</v>
      </c>
      <c r="D10" s="497">
        <v>60</v>
      </c>
      <c r="E10" s="497" t="s">
        <v>1495</v>
      </c>
      <c r="F10" s="5920"/>
      <c r="G10" s="496">
        <f>D10*F10</f>
        <v>0</v>
      </c>
      <c r="H10" s="5896"/>
      <c r="I10" s="496">
        <f>D10*H10</f>
        <v>0</v>
      </c>
      <c r="K10" s="1127"/>
      <c r="L10" s="1133"/>
      <c r="M10" s="1128"/>
    </row>
    <row r="11" spans="1:13" s="533" customFormat="1" ht="15.05" customHeight="1">
      <c r="A11" s="855"/>
      <c r="B11" s="861"/>
      <c r="C11" s="6235" t="s">
        <v>12173</v>
      </c>
      <c r="D11" s="531"/>
      <c r="E11" s="531"/>
      <c r="F11" s="5941"/>
      <c r="G11" s="532"/>
      <c r="H11" s="5955"/>
      <c r="I11" s="532"/>
      <c r="K11" s="1133"/>
      <c r="L11" s="1133"/>
    </row>
    <row r="12" spans="1:13" s="533" customFormat="1" ht="15.05" customHeight="1">
      <c r="A12" s="802" t="s">
        <v>6154</v>
      </c>
      <c r="B12" s="815">
        <v>4</v>
      </c>
      <c r="C12" s="6236" t="s">
        <v>6319</v>
      </c>
      <c r="D12" s="497">
        <v>30</v>
      </c>
      <c r="E12" s="497" t="s">
        <v>1495</v>
      </c>
      <c r="F12" s="5920"/>
      <c r="G12" s="496">
        <f>D12*F12</f>
        <v>0</v>
      </c>
      <c r="H12" s="5896"/>
      <c r="I12" s="496">
        <f>D12*H12</f>
        <v>0</v>
      </c>
      <c r="K12" s="1127"/>
      <c r="L12" s="1133"/>
      <c r="M12" s="1128"/>
    </row>
    <row r="13" spans="1:13" s="533" customFormat="1" ht="15.05" customHeight="1">
      <c r="A13" s="855"/>
      <c r="B13" s="861"/>
      <c r="C13" s="6235" t="s">
        <v>12170</v>
      </c>
      <c r="D13" s="531"/>
      <c r="E13" s="531"/>
      <c r="F13" s="5941"/>
      <c r="G13" s="532"/>
      <c r="H13" s="5955"/>
      <c r="I13" s="532"/>
      <c r="K13" s="1133"/>
      <c r="L13" s="1133"/>
    </row>
    <row r="14" spans="1:13" ht="15.05" customHeight="1">
      <c r="A14" s="802" t="s">
        <v>6154</v>
      </c>
      <c r="B14" s="815">
        <v>5</v>
      </c>
      <c r="C14" s="6237" t="s">
        <v>6320</v>
      </c>
      <c r="D14" s="534">
        <v>30</v>
      </c>
      <c r="E14" s="534" t="s">
        <v>1495</v>
      </c>
      <c r="F14" s="5942"/>
      <c r="G14" s="535">
        <f>D14*F14</f>
        <v>0</v>
      </c>
      <c r="H14" s="5956"/>
      <c r="I14" s="535">
        <f>D14*H14</f>
        <v>0</v>
      </c>
      <c r="K14" s="1127"/>
      <c r="L14" s="1133"/>
      <c r="M14" s="1128"/>
    </row>
    <row r="15" spans="1:13" s="533" customFormat="1" ht="15.05" customHeight="1">
      <c r="A15" s="855"/>
      <c r="B15" s="861"/>
      <c r="C15" s="6238" t="s">
        <v>12170</v>
      </c>
      <c r="D15" s="536"/>
      <c r="E15" s="536"/>
      <c r="F15" s="5941"/>
      <c r="G15" s="532"/>
      <c r="H15" s="5955"/>
      <c r="I15" s="532"/>
      <c r="K15" s="1133"/>
      <c r="L15" s="1133"/>
    </row>
    <row r="16" spans="1:13" ht="15.05" customHeight="1">
      <c r="A16" s="802" t="s">
        <v>6154</v>
      </c>
      <c r="B16" s="815">
        <v>6</v>
      </c>
      <c r="C16" s="6237" t="s">
        <v>6321</v>
      </c>
      <c r="D16" s="534">
        <v>1</v>
      </c>
      <c r="E16" s="534" t="s">
        <v>1495</v>
      </c>
      <c r="F16" s="5942"/>
      <c r="G16" s="535">
        <f>D16*F16</f>
        <v>0</v>
      </c>
      <c r="H16" s="5956"/>
      <c r="I16" s="535">
        <f>D16*H16</f>
        <v>0</v>
      </c>
      <c r="K16" s="1127"/>
      <c r="L16" s="1133"/>
      <c r="M16" s="1128"/>
    </row>
    <row r="17" spans="1:13" s="533" customFormat="1" ht="15.05" customHeight="1">
      <c r="A17" s="820"/>
      <c r="B17" s="860"/>
      <c r="C17" s="6239" t="s">
        <v>12132</v>
      </c>
      <c r="D17" s="537"/>
      <c r="E17" s="537"/>
      <c r="F17" s="5943"/>
      <c r="G17" s="538"/>
      <c r="H17" s="5957"/>
      <c r="I17" s="538"/>
      <c r="K17" s="1133"/>
      <c r="L17" s="1133"/>
    </row>
    <row r="18" spans="1:13" ht="15.05" customHeight="1">
      <c r="A18" s="814"/>
      <c r="B18" s="6617" t="s">
        <v>6203</v>
      </c>
      <c r="C18" s="6618"/>
      <c r="D18" s="836"/>
      <c r="E18" s="836"/>
      <c r="F18" s="5944"/>
      <c r="G18" s="842">
        <f>SUM(G6:G17)</f>
        <v>0</v>
      </c>
      <c r="H18" s="5958"/>
      <c r="I18" s="842">
        <f>SUM(I6:I17)</f>
        <v>0</v>
      </c>
      <c r="K18" s="1133"/>
      <c r="L18" s="1133"/>
    </row>
    <row r="19" spans="1:13" ht="15.05" customHeight="1">
      <c r="B19" s="859"/>
      <c r="C19" s="840"/>
      <c r="D19" s="858"/>
      <c r="E19" s="858"/>
      <c r="F19" s="5945"/>
      <c r="G19" s="839"/>
      <c r="H19" s="5945"/>
      <c r="I19" s="838"/>
    </row>
    <row r="20" spans="1:13" s="489" customFormat="1" ht="15.05" customHeight="1">
      <c r="A20" s="814"/>
      <c r="B20" s="6623" t="s">
        <v>6204</v>
      </c>
      <c r="C20" s="6624"/>
      <c r="D20" s="539"/>
      <c r="E20" s="539"/>
      <c r="F20" s="5946"/>
      <c r="G20" s="541"/>
      <c r="H20" s="5959"/>
      <c r="I20" s="541"/>
    </row>
    <row r="21" spans="1:13" s="489" customFormat="1" ht="15.05" customHeight="1">
      <c r="A21" s="802" t="s">
        <v>6154</v>
      </c>
      <c r="B21" s="837">
        <v>7</v>
      </c>
      <c r="C21" s="6240" t="s">
        <v>6322</v>
      </c>
      <c r="D21" s="543">
        <v>550</v>
      </c>
      <c r="E21" s="543" t="s">
        <v>123</v>
      </c>
      <c r="F21" s="5947"/>
      <c r="G21" s="857">
        <f>D21*F21</f>
        <v>0</v>
      </c>
      <c r="H21" s="5960"/>
      <c r="I21" s="857">
        <f>D21*H21</f>
        <v>0</v>
      </c>
      <c r="K21" s="1127"/>
      <c r="M21" s="1128"/>
    </row>
    <row r="22" spans="1:13" s="489" customFormat="1" ht="15.05" customHeight="1">
      <c r="A22" s="855"/>
      <c r="B22" s="856"/>
      <c r="C22" s="6241" t="s">
        <v>12193</v>
      </c>
      <c r="D22" s="6249"/>
      <c r="E22" s="853"/>
      <c r="F22" s="5948"/>
      <c r="G22" s="852"/>
      <c r="H22" s="5961"/>
      <c r="I22" s="852"/>
    </row>
    <row r="23" spans="1:13" s="489" customFormat="1" ht="15.05" customHeight="1">
      <c r="A23" s="802" t="s">
        <v>6154</v>
      </c>
      <c r="B23" s="837">
        <v>8</v>
      </c>
      <c r="C23" s="6242" t="s">
        <v>6216</v>
      </c>
      <c r="D23" s="508">
        <v>250</v>
      </c>
      <c r="E23" s="508" t="s">
        <v>123</v>
      </c>
      <c r="F23" s="5949"/>
      <c r="G23" s="844">
        <f>D23*F23</f>
        <v>0</v>
      </c>
      <c r="H23" s="5962"/>
      <c r="I23" s="844">
        <f>D23*H23</f>
        <v>0</v>
      </c>
      <c r="K23" s="1127"/>
      <c r="M23" s="1128"/>
    </row>
    <row r="24" spans="1:13" ht="15.05" customHeight="1">
      <c r="A24" s="855"/>
      <c r="B24" s="856"/>
      <c r="C24" s="6243" t="s">
        <v>12194</v>
      </c>
      <c r="D24" s="6249"/>
      <c r="E24" s="853"/>
      <c r="F24" s="5948"/>
      <c r="G24" s="852"/>
      <c r="H24" s="5961"/>
      <c r="I24" s="852"/>
    </row>
    <row r="25" spans="1:13" ht="30.05" customHeight="1">
      <c r="A25" s="802" t="s">
        <v>6154</v>
      </c>
      <c r="B25" s="837">
        <v>9</v>
      </c>
      <c r="C25" s="6209" t="s">
        <v>6219</v>
      </c>
      <c r="D25" s="508">
        <v>90</v>
      </c>
      <c r="E25" s="508" t="s">
        <v>1495</v>
      </c>
      <c r="F25" s="5949"/>
      <c r="G25" s="844">
        <f>D25*F25</f>
        <v>0</v>
      </c>
      <c r="H25" s="5962"/>
      <c r="I25" s="844">
        <f>D25*H25</f>
        <v>0</v>
      </c>
      <c r="K25" s="1127"/>
      <c r="M25" s="1128"/>
    </row>
    <row r="26" spans="1:13" ht="15.05" customHeight="1">
      <c r="A26" s="855"/>
      <c r="B26" s="856"/>
      <c r="C26" s="6244" t="s">
        <v>12195</v>
      </c>
      <c r="D26" s="6249"/>
      <c r="E26" s="853"/>
      <c r="F26" s="5948"/>
      <c r="G26" s="852"/>
      <c r="H26" s="5961"/>
      <c r="I26" s="852"/>
    </row>
    <row r="27" spans="1:13" ht="15.05" customHeight="1">
      <c r="A27" s="802" t="s">
        <v>6154</v>
      </c>
      <c r="B27" s="837">
        <v>10</v>
      </c>
      <c r="C27" s="6245" t="s">
        <v>6218</v>
      </c>
      <c r="D27" s="508">
        <v>180</v>
      </c>
      <c r="E27" s="508" t="s">
        <v>123</v>
      </c>
      <c r="F27" s="5949"/>
      <c r="G27" s="844">
        <f>D27*F27</f>
        <v>0</v>
      </c>
      <c r="H27" s="5962"/>
      <c r="I27" s="844">
        <f>D27*H27</f>
        <v>0</v>
      </c>
      <c r="K27" s="1127"/>
      <c r="M27" s="1128"/>
    </row>
    <row r="28" spans="1:13" ht="15.05" customHeight="1">
      <c r="A28" s="855"/>
      <c r="B28" s="854"/>
      <c r="C28" s="6244" t="s">
        <v>12196</v>
      </c>
      <c r="D28" s="6249"/>
      <c r="E28" s="853"/>
      <c r="F28" s="5948"/>
      <c r="G28" s="844"/>
      <c r="H28" s="5961"/>
      <c r="I28" s="852"/>
    </row>
    <row r="29" spans="1:13" ht="15.05" customHeight="1">
      <c r="A29" s="802" t="s">
        <v>6154</v>
      </c>
      <c r="B29" s="837">
        <v>11</v>
      </c>
      <c r="C29" s="6246" t="s">
        <v>6223</v>
      </c>
      <c r="D29" s="508">
        <v>100</v>
      </c>
      <c r="E29" s="508" t="s">
        <v>1495</v>
      </c>
      <c r="F29" s="5949"/>
      <c r="G29" s="844"/>
      <c r="H29" s="5962"/>
      <c r="I29" s="844">
        <f>D29*H29</f>
        <v>0</v>
      </c>
      <c r="M29" s="1128"/>
    </row>
    <row r="30" spans="1:13" ht="15.05" customHeight="1">
      <c r="A30" s="855"/>
      <c r="B30" s="854"/>
      <c r="C30" s="6244" t="s">
        <v>12169</v>
      </c>
      <c r="D30" s="6249"/>
      <c r="E30" s="853"/>
      <c r="F30" s="5948"/>
      <c r="G30" s="844"/>
      <c r="H30" s="5961"/>
      <c r="I30" s="852"/>
    </row>
    <row r="31" spans="1:13" ht="15.05" customHeight="1">
      <c r="A31" s="802" t="s">
        <v>6154</v>
      </c>
      <c r="B31" s="849">
        <v>12</v>
      </c>
      <c r="C31" s="6210" t="s">
        <v>6226</v>
      </c>
      <c r="D31" s="500">
        <v>180</v>
      </c>
      <c r="E31" s="851" t="s">
        <v>123</v>
      </c>
      <c r="F31" s="5905"/>
      <c r="G31" s="844"/>
      <c r="H31" s="5905"/>
      <c r="I31" s="544">
        <f>H31*D31</f>
        <v>0</v>
      </c>
      <c r="M31" s="1128"/>
    </row>
    <row r="32" spans="1:13" ht="15.05" customHeight="1">
      <c r="A32" s="850"/>
      <c r="B32" s="849"/>
      <c r="C32" s="6247" t="s">
        <v>12196</v>
      </c>
      <c r="D32" s="545"/>
      <c r="E32" s="848"/>
      <c r="F32" s="5950"/>
      <c r="G32" s="844"/>
      <c r="H32" s="5950"/>
      <c r="I32" s="544">
        <f>H32*D32</f>
        <v>0</v>
      </c>
    </row>
    <row r="33" spans="1:13" ht="15.05" customHeight="1">
      <c r="A33" s="802" t="s">
        <v>6154</v>
      </c>
      <c r="B33" s="837">
        <v>13</v>
      </c>
      <c r="C33" s="6246" t="s">
        <v>6229</v>
      </c>
      <c r="D33" s="508">
        <v>40</v>
      </c>
      <c r="E33" s="508" t="s">
        <v>103</v>
      </c>
      <c r="F33" s="5949"/>
      <c r="G33" s="844"/>
      <c r="H33" s="5962"/>
      <c r="I33" s="844">
        <f>D33*H33</f>
        <v>0</v>
      </c>
      <c r="M33" s="1128"/>
    </row>
    <row r="34" spans="1:13" ht="15.05" customHeight="1">
      <c r="B34" s="847"/>
      <c r="C34" s="6248" t="s">
        <v>12197</v>
      </c>
      <c r="D34" s="6250"/>
      <c r="E34" s="846"/>
      <c r="F34" s="5951"/>
      <c r="G34" s="844"/>
      <c r="H34" s="5963"/>
      <c r="I34" s="845"/>
    </row>
    <row r="35" spans="1:13" s="794" customFormat="1" ht="29.3" customHeight="1">
      <c r="A35" s="802" t="s">
        <v>6154</v>
      </c>
      <c r="B35" s="819">
        <v>14</v>
      </c>
      <c r="C35" s="6215" t="s">
        <v>6227</v>
      </c>
      <c r="D35" s="500">
        <v>50</v>
      </c>
      <c r="E35" s="500" t="s">
        <v>1495</v>
      </c>
      <c r="F35" s="5911"/>
      <c r="G35" s="844">
        <f>D35*F35</f>
        <v>0</v>
      </c>
      <c r="H35" s="5906"/>
      <c r="I35" s="496">
        <f>D35*H35</f>
        <v>0</v>
      </c>
      <c r="K35" s="1127"/>
      <c r="M35" s="1128"/>
    </row>
    <row r="36" spans="1:13" s="794" customFormat="1" ht="15.05" customHeight="1">
      <c r="A36" s="807"/>
      <c r="B36" s="808"/>
      <c r="C36" s="6214" t="s">
        <v>12191</v>
      </c>
      <c r="D36" s="6218"/>
      <c r="E36" s="500"/>
      <c r="F36" s="5905"/>
      <c r="G36" s="496"/>
      <c r="H36" s="5906"/>
      <c r="I36" s="496"/>
      <c r="K36" s="1133"/>
    </row>
    <row r="37" spans="1:13" ht="15.05" customHeight="1">
      <c r="A37" s="814"/>
      <c r="B37" s="6617" t="s">
        <v>6203</v>
      </c>
      <c r="C37" s="6618"/>
      <c r="D37" s="546"/>
      <c r="E37" s="546"/>
      <c r="F37" s="5944"/>
      <c r="G37" s="843">
        <f>SUM(G21:G35)</f>
        <v>0</v>
      </c>
      <c r="H37" s="5958"/>
      <c r="I37" s="842">
        <f>SUM(I21:I35)</f>
        <v>0</v>
      </c>
    </row>
    <row r="38" spans="1:13" ht="15.05" customHeight="1">
      <c r="B38" s="841"/>
      <c r="C38" s="840"/>
      <c r="D38" s="547"/>
      <c r="E38" s="547"/>
      <c r="F38" s="5945"/>
      <c r="G38" s="839"/>
      <c r="H38" s="5945"/>
      <c r="I38" s="838"/>
    </row>
    <row r="39" spans="1:13" ht="15.05" customHeight="1">
      <c r="A39" s="814"/>
      <c r="B39" s="6619" t="s">
        <v>6233</v>
      </c>
      <c r="C39" s="6620"/>
      <c r="D39" s="539"/>
      <c r="E39" s="539"/>
      <c r="F39" s="5952"/>
      <c r="G39" s="548"/>
      <c r="H39" s="5964"/>
      <c r="I39" s="549"/>
    </row>
    <row r="40" spans="1:13" ht="15.05" customHeight="1">
      <c r="A40" s="802" t="s">
        <v>6154</v>
      </c>
      <c r="B40" s="837">
        <v>15</v>
      </c>
      <c r="C40" s="550" t="s">
        <v>6238</v>
      </c>
      <c r="D40" s="508">
        <v>1</v>
      </c>
      <c r="E40" s="508" t="s">
        <v>1495</v>
      </c>
      <c r="F40" s="5953"/>
      <c r="G40" s="551"/>
      <c r="H40" s="5965"/>
      <c r="I40" s="552">
        <f t="shared" ref="I40:I50" si="0">D40*H40</f>
        <v>0</v>
      </c>
      <c r="M40" s="1128"/>
    </row>
    <row r="41" spans="1:13" ht="15.05" customHeight="1">
      <c r="A41" s="802" t="s">
        <v>6154</v>
      </c>
      <c r="B41" s="837">
        <v>16</v>
      </c>
      <c r="C41" s="550" t="s">
        <v>6323</v>
      </c>
      <c r="D41" s="508">
        <v>1</v>
      </c>
      <c r="E41" s="508" t="s">
        <v>1495</v>
      </c>
      <c r="F41" s="5953"/>
      <c r="G41" s="551"/>
      <c r="H41" s="5965"/>
      <c r="I41" s="552">
        <f t="shared" si="0"/>
        <v>0</v>
      </c>
      <c r="M41" s="1128"/>
    </row>
    <row r="42" spans="1:13" ht="15.05" customHeight="1">
      <c r="A42" s="802" t="s">
        <v>6154</v>
      </c>
      <c r="B42" s="837">
        <v>17</v>
      </c>
      <c r="C42" s="6251" t="s">
        <v>6324</v>
      </c>
      <c r="D42" s="553">
        <v>1</v>
      </c>
      <c r="E42" s="553" t="s">
        <v>1495</v>
      </c>
      <c r="F42" s="5954"/>
      <c r="G42" s="554"/>
      <c r="H42" s="5966"/>
      <c r="I42" s="555">
        <f t="shared" si="0"/>
        <v>0</v>
      </c>
      <c r="M42" s="1128"/>
    </row>
    <row r="43" spans="1:13" s="794" customFormat="1" ht="30.05" customHeight="1">
      <c r="A43" s="802" t="s">
        <v>6154</v>
      </c>
      <c r="B43" s="837">
        <v>18</v>
      </c>
      <c r="C43" s="505" t="s">
        <v>6325</v>
      </c>
      <c r="D43" s="503">
        <v>1</v>
      </c>
      <c r="E43" s="503" t="s">
        <v>144</v>
      </c>
      <c r="F43" s="5915"/>
      <c r="G43" s="806"/>
      <c r="H43" s="5928"/>
      <c r="I43" s="495">
        <f t="shared" si="0"/>
        <v>0</v>
      </c>
      <c r="M43" s="1128"/>
    </row>
    <row r="44" spans="1:13" s="794" customFormat="1" ht="15.05" customHeight="1">
      <c r="A44" s="802" t="s">
        <v>6154</v>
      </c>
      <c r="B44" s="837">
        <v>19</v>
      </c>
      <c r="C44" s="506" t="s">
        <v>6235</v>
      </c>
      <c r="D44" s="500">
        <v>1</v>
      </c>
      <c r="E44" s="500" t="s">
        <v>1495</v>
      </c>
      <c r="F44" s="5916"/>
      <c r="G44" s="803"/>
      <c r="H44" s="5929"/>
      <c r="I44" s="496">
        <f t="shared" si="0"/>
        <v>0</v>
      </c>
      <c r="M44" s="1128"/>
    </row>
    <row r="45" spans="1:13" s="794" customFormat="1" ht="15.05" customHeight="1">
      <c r="A45" s="802" t="s">
        <v>6154</v>
      </c>
      <c r="B45" s="837">
        <v>20</v>
      </c>
      <c r="C45" s="6220" t="s">
        <v>6237</v>
      </c>
      <c r="D45" s="507">
        <v>1</v>
      </c>
      <c r="E45" s="508" t="s">
        <v>1495</v>
      </c>
      <c r="F45" s="5917"/>
      <c r="G45" s="803"/>
      <c r="H45" s="5917"/>
      <c r="I45" s="496">
        <f t="shared" si="0"/>
        <v>0</v>
      </c>
      <c r="J45" s="804"/>
      <c r="M45" s="1128"/>
    </row>
    <row r="46" spans="1:13" s="794" customFormat="1" ht="15.05" customHeight="1">
      <c r="A46" s="802" t="s">
        <v>6154</v>
      </c>
      <c r="B46" s="837">
        <v>21</v>
      </c>
      <c r="C46" s="6221" t="s">
        <v>6240</v>
      </c>
      <c r="D46" s="500">
        <v>10</v>
      </c>
      <c r="E46" s="500" t="s">
        <v>103</v>
      </c>
      <c r="F46" s="5916"/>
      <c r="G46" s="803"/>
      <c r="H46" s="5929"/>
      <c r="I46" s="496">
        <f t="shared" si="0"/>
        <v>0</v>
      </c>
      <c r="M46" s="1128"/>
    </row>
    <row r="47" spans="1:13" s="794" customFormat="1" ht="15.05" customHeight="1">
      <c r="A47" s="802" t="s">
        <v>6154</v>
      </c>
      <c r="B47" s="837">
        <v>22</v>
      </c>
      <c r="C47" s="6221" t="s">
        <v>6241</v>
      </c>
      <c r="D47" s="500">
        <v>10</v>
      </c>
      <c r="E47" s="500" t="s">
        <v>103</v>
      </c>
      <c r="F47" s="5916"/>
      <c r="G47" s="803"/>
      <c r="H47" s="5929"/>
      <c r="I47" s="496">
        <f t="shared" si="0"/>
        <v>0</v>
      </c>
      <c r="M47" s="1128"/>
    </row>
    <row r="48" spans="1:13" s="794" customFormat="1" ht="15.05" customHeight="1">
      <c r="A48" s="802" t="s">
        <v>6154</v>
      </c>
      <c r="B48" s="837">
        <v>23</v>
      </c>
      <c r="C48" s="6221" t="s">
        <v>6242</v>
      </c>
      <c r="D48" s="500">
        <v>1</v>
      </c>
      <c r="E48" s="500" t="s">
        <v>144</v>
      </c>
      <c r="F48" s="5916"/>
      <c r="G48" s="803"/>
      <c r="H48" s="5929"/>
      <c r="I48" s="496">
        <f t="shared" si="0"/>
        <v>0</v>
      </c>
      <c r="M48" s="1128"/>
    </row>
    <row r="49" spans="1:13" s="794" customFormat="1" ht="15.05" customHeight="1">
      <c r="A49" s="802" t="s">
        <v>6154</v>
      </c>
      <c r="B49" s="837">
        <v>24</v>
      </c>
      <c r="C49" s="6221" t="s">
        <v>6243</v>
      </c>
      <c r="D49" s="500">
        <v>1</v>
      </c>
      <c r="E49" s="500" t="s">
        <v>144</v>
      </c>
      <c r="F49" s="5916"/>
      <c r="G49" s="803"/>
      <c r="H49" s="5929"/>
      <c r="I49" s="496">
        <f t="shared" si="0"/>
        <v>0</v>
      </c>
      <c r="M49" s="1128"/>
    </row>
    <row r="50" spans="1:13" s="794" customFormat="1" ht="30.05" customHeight="1">
      <c r="A50" s="802" t="s">
        <v>6154</v>
      </c>
      <c r="B50" s="837">
        <v>25</v>
      </c>
      <c r="C50" s="6221" t="s">
        <v>6245</v>
      </c>
      <c r="D50" s="500">
        <v>1</v>
      </c>
      <c r="E50" s="500" t="s">
        <v>144</v>
      </c>
      <c r="F50" s="5916"/>
      <c r="G50" s="803"/>
      <c r="H50" s="5929"/>
      <c r="I50" s="496">
        <f t="shared" si="0"/>
        <v>0</v>
      </c>
      <c r="M50" s="1128"/>
    </row>
    <row r="51" spans="1:13" s="794" customFormat="1" ht="15.05" customHeight="1">
      <c r="A51" s="802"/>
      <c r="B51" s="801"/>
      <c r="C51" s="6221" t="s">
        <v>12192</v>
      </c>
      <c r="D51" s="500"/>
      <c r="E51" s="500"/>
      <c r="F51" s="5916"/>
      <c r="G51" s="803"/>
      <c r="H51" s="5929"/>
      <c r="I51" s="496"/>
    </row>
    <row r="52" spans="1:13" s="794" customFormat="1" ht="15.05" customHeight="1">
      <c r="A52" s="802" t="s">
        <v>6154</v>
      </c>
      <c r="B52" s="801">
        <v>26</v>
      </c>
      <c r="C52" s="6221" t="s">
        <v>6246</v>
      </c>
      <c r="D52" s="500">
        <v>30</v>
      </c>
      <c r="E52" s="500" t="s">
        <v>103</v>
      </c>
      <c r="F52" s="5916"/>
      <c r="G52" s="803"/>
      <c r="H52" s="5929"/>
      <c r="I52" s="496">
        <f>D52*H52</f>
        <v>0</v>
      </c>
      <c r="M52" s="1128"/>
    </row>
    <row r="53" spans="1:13" s="794" customFormat="1" ht="15.05" customHeight="1">
      <c r="A53" s="802"/>
      <c r="B53" s="801"/>
      <c r="C53" s="509" t="s">
        <v>12170</v>
      </c>
      <c r="D53" s="502"/>
      <c r="E53" s="502"/>
      <c r="F53" s="800"/>
      <c r="G53" s="799"/>
      <c r="H53" s="5930"/>
      <c r="I53" s="499">
        <f>D53*H53</f>
        <v>0</v>
      </c>
    </row>
    <row r="54" spans="1:13" ht="15.05" customHeight="1">
      <c r="B54" s="6621" t="s">
        <v>6203</v>
      </c>
      <c r="C54" s="6622"/>
      <c r="D54" s="836"/>
      <c r="E54" s="836"/>
      <c r="F54" s="835"/>
      <c r="G54" s="834"/>
      <c r="H54" s="833"/>
      <c r="I54" s="832">
        <f>SUM(I40:I53)</f>
        <v>0</v>
      </c>
    </row>
    <row r="55" spans="1:13" s="825" customFormat="1" ht="16" customHeight="1" thickBot="1">
      <c r="A55" s="831"/>
      <c r="B55" s="830"/>
      <c r="C55" s="829"/>
      <c r="D55" s="828"/>
      <c r="E55" s="828"/>
      <c r="F55" s="827"/>
      <c r="G55" s="827"/>
      <c r="H55" s="827"/>
      <c r="I55" s="826"/>
    </row>
    <row r="56" spans="1:13" s="556" customFormat="1" ht="19.75" customHeight="1">
      <c r="A56" s="820"/>
      <c r="B56" s="6609" t="s">
        <v>6247</v>
      </c>
      <c r="C56" s="6610"/>
      <c r="D56" s="731"/>
      <c r="E56" s="731"/>
      <c r="F56" s="824">
        <f>SUM(G18,G37,G54)</f>
        <v>0</v>
      </c>
      <c r="G56" s="732"/>
      <c r="H56" s="733"/>
      <c r="I56" s="734"/>
    </row>
    <row r="57" spans="1:13" s="556" customFormat="1" ht="19.75" customHeight="1">
      <c r="A57" s="820"/>
      <c r="B57" s="6611" t="s">
        <v>6123</v>
      </c>
      <c r="C57" s="6612"/>
      <c r="D57" s="557"/>
      <c r="E57" s="557"/>
      <c r="F57" s="823">
        <f>SUM(I18,I37,I54)</f>
        <v>0</v>
      </c>
      <c r="G57" s="558"/>
      <c r="H57" s="559"/>
      <c r="I57" s="560"/>
    </row>
    <row r="58" spans="1:13" ht="19.75" customHeight="1" thickBot="1">
      <c r="B58" s="6613" t="s">
        <v>6248</v>
      </c>
      <c r="C58" s="6614"/>
      <c r="D58" s="561"/>
      <c r="E58" s="561"/>
      <c r="F58" s="822">
        <f>SUM(F56:F57)</f>
        <v>0</v>
      </c>
      <c r="G58" s="562"/>
      <c r="H58" s="563"/>
      <c r="I58" s="564"/>
    </row>
    <row r="59" spans="1:13" s="556" customFormat="1" ht="15.05" customHeight="1" thickBot="1">
      <c r="A59" s="820"/>
      <c r="B59" s="565"/>
      <c r="C59" s="566"/>
      <c r="D59" s="567"/>
      <c r="E59" s="567"/>
      <c r="F59" s="567"/>
      <c r="G59" s="568"/>
      <c r="H59" s="569"/>
      <c r="I59" s="570"/>
    </row>
    <row r="60" spans="1:13" s="556" customFormat="1" ht="22.55" customHeight="1" thickBot="1">
      <c r="A60" s="820"/>
      <c r="B60" s="6615" t="s">
        <v>6249</v>
      </c>
      <c r="C60" s="6616"/>
      <c r="D60" s="571"/>
      <c r="E60" s="571"/>
      <c r="F60" s="571">
        <f>F58</f>
        <v>0</v>
      </c>
      <c r="G60" s="572"/>
      <c r="H60" s="573"/>
      <c r="I60" s="574"/>
    </row>
    <row r="61" spans="1:13" s="556" customFormat="1">
      <c r="A61" s="820"/>
      <c r="B61" s="575"/>
      <c r="C61" s="576"/>
      <c r="D61" s="821"/>
      <c r="E61" s="821"/>
      <c r="F61" s="821"/>
      <c r="G61" s="821"/>
      <c r="H61" s="821"/>
      <c r="I61" s="821"/>
    </row>
    <row r="62" spans="1:13">
      <c r="C62" s="576"/>
      <c r="D62" s="821"/>
      <c r="E62" s="821"/>
      <c r="F62" s="821"/>
      <c r="G62" s="821"/>
      <c r="H62" s="821"/>
      <c r="I62" s="821"/>
    </row>
    <row r="63" spans="1:13" ht="15.05">
      <c r="C63" s="578"/>
      <c r="D63" s="579"/>
      <c r="E63" s="579"/>
      <c r="F63" s="580"/>
      <c r="G63" s="521"/>
      <c r="H63" s="581"/>
      <c r="I63" s="581"/>
    </row>
    <row r="64" spans="1:13" ht="15.05">
      <c r="C64" s="578"/>
      <c r="D64" s="579"/>
      <c r="E64" s="579"/>
      <c r="F64" s="580"/>
      <c r="G64" s="581"/>
      <c r="H64" s="582"/>
      <c r="I64" s="581"/>
    </row>
    <row r="65" spans="3:9" ht="15.05">
      <c r="C65" s="580"/>
      <c r="D65" s="580"/>
      <c r="E65" s="580"/>
      <c r="F65" s="580"/>
      <c r="G65" s="580"/>
      <c r="H65" s="580"/>
      <c r="I65" s="580"/>
    </row>
    <row r="66" spans="3:9" ht="17.55">
      <c r="C66" s="583"/>
      <c r="D66" s="584"/>
      <c r="E66" s="584"/>
      <c r="F66" s="585"/>
      <c r="G66" s="586"/>
      <c r="H66" s="585"/>
      <c r="I66" s="585"/>
    </row>
    <row r="67" spans="3:9" ht="15.65">
      <c r="C67" s="580"/>
      <c r="D67" s="587"/>
      <c r="E67" s="585"/>
      <c r="F67" s="586"/>
      <c r="G67" s="585"/>
      <c r="H67" s="585"/>
    </row>
    <row r="68" spans="3:9">
      <c r="C68" s="588"/>
      <c r="D68" s="589"/>
      <c r="E68" s="590"/>
      <c r="F68" s="590"/>
      <c r="G68" s="590"/>
      <c r="H68" s="590"/>
    </row>
    <row r="69" spans="3:9">
      <c r="C69" s="588"/>
      <c r="H69" s="592"/>
    </row>
    <row r="70" spans="3:9">
      <c r="C70" s="588"/>
      <c r="H70" s="592"/>
    </row>
    <row r="71" spans="3:9">
      <c r="C71" s="588"/>
      <c r="H71" s="592"/>
    </row>
    <row r="72" spans="3:9">
      <c r="C72" s="588"/>
      <c r="H72" s="592"/>
    </row>
    <row r="73" spans="3:9">
      <c r="C73" s="588"/>
      <c r="H73" s="592"/>
    </row>
    <row r="74" spans="3:9">
      <c r="C74" s="588"/>
      <c r="H74" s="592"/>
    </row>
    <row r="75" spans="3:9">
      <c r="C75" s="588"/>
      <c r="H75" s="592"/>
    </row>
    <row r="76" spans="3:9">
      <c r="C76" s="588"/>
      <c r="H76" s="592"/>
    </row>
    <row r="77" spans="3:9">
      <c r="C77" s="588"/>
      <c r="H77" s="592"/>
    </row>
    <row r="78" spans="3:9">
      <c r="C78" s="588"/>
      <c r="H78" s="592"/>
    </row>
    <row r="79" spans="3:9">
      <c r="C79" s="588"/>
      <c r="H79" s="592"/>
    </row>
    <row r="80" spans="3:9">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sheetData>
  <sheetProtection algorithmName="SHA-512" hashValue="Ubzi0xTXZ9nhm8eLiS0k7QL2JEz6j4pW/XGyN4FZxGYSh/TIRCfGCDtFRlB3gl47nRMVfJsA2u7wfZGtBb7x3A==" saltValue="sQW0mDsk5AG7zkzAuBGL2g==" spinCount="100000" sheet="1" objects="1" scenarios="1"/>
  <mergeCells count="11">
    <mergeCell ref="B56:C56"/>
    <mergeCell ref="B57:C57"/>
    <mergeCell ref="B58:C58"/>
    <mergeCell ref="B60:C60"/>
    <mergeCell ref="B3:B4"/>
    <mergeCell ref="B37:C37"/>
    <mergeCell ref="B39:C39"/>
    <mergeCell ref="B54:C54"/>
    <mergeCell ref="B18:C18"/>
    <mergeCell ref="B20:C20"/>
    <mergeCell ref="B5:C5"/>
  </mergeCells>
  <conditionalFormatting sqref="F31:F32 H31:I32">
    <cfRule type="cellIs" dxfId="13" priority="1" stopIfTrue="1" operator="equal">
      <formula>0</formula>
    </cfRule>
  </conditionalFormatting>
  <conditionalFormatting sqref="I31:I32">
    <cfRule type="cellIs" dxfId="12"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06293-B2C6-4861-AE5C-F5A2FC8642B2}">
  <sheetPr>
    <pageSetUpPr fitToPage="1"/>
  </sheetPr>
  <dimension ref="A1:O850"/>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Rekapitulace'!A29</f>
        <v>Videodohledový systém</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820"/>
      <c r="B4" s="6591"/>
      <c r="C4" s="522" t="s">
        <v>2572</v>
      </c>
      <c r="D4" s="523" t="s">
        <v>6150</v>
      </c>
      <c r="E4" s="523" t="s">
        <v>6151</v>
      </c>
      <c r="F4" s="523" t="s">
        <v>6152</v>
      </c>
      <c r="G4" s="524" t="s">
        <v>2571</v>
      </c>
      <c r="H4" s="523" t="s">
        <v>6152</v>
      </c>
      <c r="I4" s="524" t="s">
        <v>2571</v>
      </c>
    </row>
    <row r="5" spans="1:13" s="525" customFormat="1" ht="15.05" customHeight="1">
      <c r="A5" s="820"/>
      <c r="B5" s="6623" t="s">
        <v>6153</v>
      </c>
      <c r="C5" s="6624"/>
      <c r="D5" s="526"/>
      <c r="E5" s="527"/>
      <c r="F5" s="528"/>
      <c r="G5" s="529"/>
      <c r="H5" s="528"/>
      <c r="I5" s="529"/>
    </row>
    <row r="6" spans="1:13" s="596" customFormat="1" ht="30.05" customHeight="1">
      <c r="A6" s="876" t="s">
        <v>6154</v>
      </c>
      <c r="B6" s="880">
        <v>1</v>
      </c>
      <c r="C6" s="595" t="s">
        <v>6326</v>
      </c>
      <c r="D6" s="494">
        <v>12</v>
      </c>
      <c r="E6" s="494" t="s">
        <v>1495</v>
      </c>
      <c r="F6" s="5919"/>
      <c r="G6" s="495">
        <f>D6*F6</f>
        <v>0</v>
      </c>
      <c r="H6" s="5919"/>
      <c r="I6" s="495">
        <f>D6*H6</f>
        <v>0</v>
      </c>
      <c r="K6" s="1127"/>
      <c r="M6" s="1128"/>
    </row>
    <row r="7" spans="1:13" s="596" customFormat="1" ht="15.05" customHeight="1">
      <c r="A7" s="876"/>
      <c r="B7" s="877"/>
      <c r="C7" s="597" t="s">
        <v>12198</v>
      </c>
      <c r="D7" s="598"/>
      <c r="E7" s="598"/>
      <c r="F7" s="5967"/>
      <c r="G7" s="599"/>
      <c r="H7" s="5967"/>
      <c r="I7" s="599"/>
    </row>
    <row r="8" spans="1:13" s="596" customFormat="1" ht="30.05" customHeight="1">
      <c r="A8" s="876" t="s">
        <v>6154</v>
      </c>
      <c r="B8" s="880">
        <v>2</v>
      </c>
      <c r="C8" s="600" t="s">
        <v>6327</v>
      </c>
      <c r="D8" s="497">
        <v>2</v>
      </c>
      <c r="E8" s="497" t="s">
        <v>1495</v>
      </c>
      <c r="F8" s="5920"/>
      <c r="G8" s="496">
        <f>D8*F8</f>
        <v>0</v>
      </c>
      <c r="H8" s="5920"/>
      <c r="I8" s="496">
        <f>D8*H8</f>
        <v>0</v>
      </c>
      <c r="K8" s="1127"/>
      <c r="M8" s="1128"/>
    </row>
    <row r="9" spans="1:13" s="596" customFormat="1" ht="15.05" customHeight="1">
      <c r="A9" s="876"/>
      <c r="B9" s="877"/>
      <c r="C9" s="597" t="s">
        <v>12179</v>
      </c>
      <c r="D9" s="598"/>
      <c r="E9" s="598"/>
      <c r="F9" s="5967"/>
      <c r="G9" s="599"/>
      <c r="H9" s="5967"/>
      <c r="I9" s="599"/>
    </row>
    <row r="10" spans="1:13" s="596" customFormat="1" ht="15.05" customHeight="1">
      <c r="A10" s="876" t="s">
        <v>6154</v>
      </c>
      <c r="B10" s="880">
        <v>3</v>
      </c>
      <c r="C10" s="600" t="s">
        <v>6328</v>
      </c>
      <c r="D10" s="497">
        <v>12</v>
      </c>
      <c r="E10" s="497" t="s">
        <v>1495</v>
      </c>
      <c r="F10" s="5920"/>
      <c r="G10" s="496">
        <f>D10*F10</f>
        <v>0</v>
      </c>
      <c r="H10" s="5920"/>
      <c r="I10" s="496">
        <f>D10*H10</f>
        <v>0</v>
      </c>
      <c r="K10" s="1127"/>
      <c r="M10" s="1128"/>
    </row>
    <row r="11" spans="1:13" s="596" customFormat="1" ht="15.05" customHeight="1">
      <c r="A11" s="876"/>
      <c r="B11" s="877"/>
      <c r="C11" s="597" t="s">
        <v>12198</v>
      </c>
      <c r="D11" s="598"/>
      <c r="E11" s="598"/>
      <c r="F11" s="5967"/>
      <c r="G11" s="599"/>
      <c r="H11" s="5967"/>
      <c r="I11" s="599"/>
    </row>
    <row r="12" spans="1:13" s="596" customFormat="1" ht="30.05" customHeight="1">
      <c r="A12" s="876" t="s">
        <v>6154</v>
      </c>
      <c r="B12" s="880">
        <v>4</v>
      </c>
      <c r="C12" s="600" t="s">
        <v>6329</v>
      </c>
      <c r="D12" s="534">
        <v>1</v>
      </c>
      <c r="E12" s="534" t="s">
        <v>1495</v>
      </c>
      <c r="F12" s="5942"/>
      <c r="G12" s="496">
        <f>D12*F12</f>
        <v>0</v>
      </c>
      <c r="H12" s="5920"/>
      <c r="I12" s="496">
        <f>D12*H12</f>
        <v>0</v>
      </c>
      <c r="K12" s="1127"/>
      <c r="M12" s="1128"/>
    </row>
    <row r="13" spans="1:13" s="596" customFormat="1" ht="15.05" customHeight="1">
      <c r="A13" s="876"/>
      <c r="B13" s="877"/>
      <c r="C13" s="601" t="s">
        <v>12132</v>
      </c>
      <c r="D13" s="536"/>
      <c r="E13" s="536"/>
      <c r="F13" s="5941"/>
      <c r="G13" s="599"/>
      <c r="H13" s="5967"/>
      <c r="I13" s="599"/>
    </row>
    <row r="14" spans="1:13" s="596" customFormat="1" ht="15.05" customHeight="1">
      <c r="A14" s="876" t="s">
        <v>6154</v>
      </c>
      <c r="B14" s="880">
        <v>5</v>
      </c>
      <c r="C14" s="602" t="s">
        <v>6330</v>
      </c>
      <c r="D14" s="534">
        <v>4</v>
      </c>
      <c r="E14" s="534" t="s">
        <v>1495</v>
      </c>
      <c r="F14" s="5942"/>
      <c r="G14" s="496">
        <f>D14*F14</f>
        <v>0</v>
      </c>
      <c r="H14" s="5920"/>
      <c r="I14" s="496">
        <f>D14*H14</f>
        <v>0</v>
      </c>
      <c r="K14" s="1127"/>
      <c r="M14" s="1128"/>
    </row>
    <row r="15" spans="1:13" s="596" customFormat="1" ht="15.05" customHeight="1">
      <c r="A15" s="876"/>
      <c r="B15" s="877"/>
      <c r="C15" s="603" t="s">
        <v>12199</v>
      </c>
      <c r="D15" s="536"/>
      <c r="E15" s="536"/>
      <c r="F15" s="5941"/>
      <c r="G15" s="599"/>
      <c r="H15" s="5967"/>
      <c r="I15" s="599"/>
    </row>
    <row r="16" spans="1:13" s="604" customFormat="1" ht="15.05" customHeight="1">
      <c r="A16" s="876" t="s">
        <v>6154</v>
      </c>
      <c r="B16" s="880">
        <v>6</v>
      </c>
      <c r="C16" s="6252" t="s">
        <v>6331</v>
      </c>
      <c r="D16" s="534">
        <v>1</v>
      </c>
      <c r="E16" s="534" t="s">
        <v>1495</v>
      </c>
      <c r="F16" s="5942"/>
      <c r="G16" s="535">
        <f>D16*F16</f>
        <v>0</v>
      </c>
      <c r="H16" s="5956"/>
      <c r="I16" s="535">
        <f>D16*H16</f>
        <v>0</v>
      </c>
      <c r="K16" s="1127"/>
      <c r="M16" s="1128"/>
    </row>
    <row r="17" spans="1:13" s="596" customFormat="1" ht="15.05" customHeight="1">
      <c r="A17" s="876"/>
      <c r="B17" s="877"/>
      <c r="C17" s="6253" t="s">
        <v>12132</v>
      </c>
      <c r="D17" s="536"/>
      <c r="E17" s="536"/>
      <c r="F17" s="5941"/>
      <c r="G17" s="532"/>
      <c r="H17" s="5955"/>
      <c r="I17" s="532"/>
    </row>
    <row r="18" spans="1:13" s="596" customFormat="1" ht="15.05" customHeight="1">
      <c r="A18" s="876" t="s">
        <v>6154</v>
      </c>
      <c r="B18" s="880">
        <v>7</v>
      </c>
      <c r="C18" s="602" t="s">
        <v>6332</v>
      </c>
      <c r="D18" s="534">
        <v>14</v>
      </c>
      <c r="E18" s="534" t="s">
        <v>1495</v>
      </c>
      <c r="F18" s="5942"/>
      <c r="G18" s="496">
        <f>D18*F18</f>
        <v>0</v>
      </c>
      <c r="H18" s="5920"/>
      <c r="I18" s="496">
        <f>D18*H18</f>
        <v>0</v>
      </c>
      <c r="K18" s="1127"/>
      <c r="M18" s="1128"/>
    </row>
    <row r="19" spans="1:13" s="596" customFormat="1" ht="15.05" customHeight="1">
      <c r="A19" s="876"/>
      <c r="B19" s="877"/>
      <c r="C19" s="603" t="s">
        <v>12151</v>
      </c>
      <c r="D19" s="536"/>
      <c r="E19" s="536"/>
      <c r="F19" s="5941"/>
      <c r="G19" s="599"/>
      <c r="H19" s="5967"/>
      <c r="I19" s="599"/>
    </row>
    <row r="20" spans="1:13" s="489" customFormat="1" ht="45.25" customHeight="1">
      <c r="A20" s="878" t="s">
        <v>6154</v>
      </c>
      <c r="B20" s="815">
        <v>8</v>
      </c>
      <c r="C20" s="605" t="s">
        <v>6333</v>
      </c>
      <c r="D20" s="534">
        <v>1</v>
      </c>
      <c r="E20" s="534" t="s">
        <v>1495</v>
      </c>
      <c r="F20" s="5942"/>
      <c r="G20" s="535">
        <f>F20*D20</f>
        <v>0</v>
      </c>
      <c r="H20" s="5956"/>
      <c r="I20" s="535">
        <f>H20*D20</f>
        <v>0</v>
      </c>
      <c r="K20" s="1127"/>
      <c r="M20" s="1128"/>
    </row>
    <row r="21" spans="1:13" s="489" customFormat="1" ht="15.05" customHeight="1">
      <c r="A21" s="878"/>
      <c r="B21" s="877"/>
      <c r="C21" s="6254" t="s">
        <v>12200</v>
      </c>
      <c r="D21" s="606"/>
      <c r="E21" s="606"/>
      <c r="F21" s="5943"/>
      <c r="G21" s="538"/>
      <c r="H21" s="5957"/>
      <c r="I21" s="538"/>
    </row>
    <row r="22" spans="1:13" s="489" customFormat="1" ht="15.05" customHeight="1">
      <c r="A22" s="878" t="s">
        <v>6154</v>
      </c>
      <c r="B22" s="815">
        <v>9</v>
      </c>
      <c r="C22" s="605" t="s">
        <v>6334</v>
      </c>
      <c r="D22" s="607">
        <v>12</v>
      </c>
      <c r="E22" s="607" t="s">
        <v>1495</v>
      </c>
      <c r="F22" s="5942"/>
      <c r="G22" s="535">
        <f>F22*D22</f>
        <v>0</v>
      </c>
      <c r="H22" s="5956"/>
      <c r="I22" s="535">
        <f>H22*D22</f>
        <v>0</v>
      </c>
      <c r="K22" s="1127"/>
      <c r="M22" s="1128"/>
    </row>
    <row r="23" spans="1:13" s="489" customFormat="1" ht="15.05" customHeight="1">
      <c r="A23" s="878"/>
      <c r="B23" s="877"/>
      <c r="C23" s="6235" t="s">
        <v>12201</v>
      </c>
      <c r="D23" s="531"/>
      <c r="E23" s="531"/>
      <c r="F23" s="5941"/>
      <c r="G23" s="532"/>
      <c r="H23" s="5955"/>
      <c r="I23" s="532"/>
    </row>
    <row r="24" spans="1:13" s="604" customFormat="1" ht="30.25" customHeight="1">
      <c r="A24" s="876" t="s">
        <v>6154</v>
      </c>
      <c r="B24" s="880">
        <v>10</v>
      </c>
      <c r="C24" s="6255" t="s">
        <v>6335</v>
      </c>
      <c r="D24" s="497">
        <v>3</v>
      </c>
      <c r="E24" s="497" t="s">
        <v>1495</v>
      </c>
      <c r="F24" s="5920"/>
      <c r="G24" s="496">
        <f>D24*F24</f>
        <v>0</v>
      </c>
      <c r="H24" s="5920"/>
      <c r="I24" s="496">
        <f>D24*H24</f>
        <v>0</v>
      </c>
      <c r="K24" s="1127"/>
      <c r="M24" s="1128"/>
    </row>
    <row r="25" spans="1:13" s="596" customFormat="1" ht="15.05" customHeight="1">
      <c r="A25" s="876"/>
      <c r="B25" s="877"/>
      <c r="C25" s="597" t="s">
        <v>12202</v>
      </c>
      <c r="D25" s="598"/>
      <c r="E25" s="598"/>
      <c r="F25" s="5967"/>
      <c r="G25" s="599"/>
      <c r="H25" s="5967"/>
      <c r="I25" s="599"/>
    </row>
    <row r="26" spans="1:13" s="489" customFormat="1" ht="15.05" customHeight="1">
      <c r="A26" s="878" t="s">
        <v>6154</v>
      </c>
      <c r="B26" s="880">
        <v>11</v>
      </c>
      <c r="C26" s="6256" t="s">
        <v>6336</v>
      </c>
      <c r="D26" s="6257">
        <v>12</v>
      </c>
      <c r="E26" s="879" t="s">
        <v>1495</v>
      </c>
      <c r="F26" s="5968"/>
      <c r="G26" s="535">
        <f>F26*D26</f>
        <v>0</v>
      </c>
      <c r="H26" s="5968"/>
      <c r="I26" s="535">
        <f>H26*D26</f>
        <v>0</v>
      </c>
      <c r="K26" s="1127"/>
      <c r="L26" s="1133"/>
      <c r="M26" s="1128"/>
    </row>
    <row r="27" spans="1:13" s="489" customFormat="1" ht="15.05" customHeight="1">
      <c r="A27" s="878"/>
      <c r="B27" s="877"/>
      <c r="C27" s="6235" t="s">
        <v>12203</v>
      </c>
      <c r="D27" s="531"/>
      <c r="E27" s="531"/>
      <c r="F27" s="5941"/>
      <c r="G27" s="532"/>
      <c r="H27" s="5955"/>
      <c r="I27" s="532"/>
      <c r="K27" s="1133"/>
      <c r="L27" s="1133"/>
    </row>
    <row r="28" spans="1:13" s="489" customFormat="1" ht="15.05" customHeight="1">
      <c r="A28" s="878" t="s">
        <v>6154</v>
      </c>
      <c r="B28" s="815">
        <v>12</v>
      </c>
      <c r="C28" s="605" t="s">
        <v>6334</v>
      </c>
      <c r="D28" s="607">
        <v>3</v>
      </c>
      <c r="E28" s="607" t="s">
        <v>1495</v>
      </c>
      <c r="F28" s="5942"/>
      <c r="G28" s="535">
        <f>F28*D28</f>
        <v>0</v>
      </c>
      <c r="H28" s="5956"/>
      <c r="I28" s="535">
        <f>H28*D28</f>
        <v>0</v>
      </c>
      <c r="K28" s="1127"/>
      <c r="M28" s="1128"/>
    </row>
    <row r="29" spans="1:13" s="489" customFormat="1" ht="15.05" customHeight="1">
      <c r="A29" s="878"/>
      <c r="B29" s="877"/>
      <c r="C29" s="6235" t="s">
        <v>12126</v>
      </c>
      <c r="D29" s="531"/>
      <c r="E29" s="531"/>
      <c r="F29" s="5941"/>
      <c r="G29" s="532"/>
      <c r="H29" s="5955"/>
      <c r="I29" s="532"/>
    </row>
    <row r="30" spans="1:13" s="489" customFormat="1" ht="15.05" customHeight="1">
      <c r="A30" s="878" t="s">
        <v>6154</v>
      </c>
      <c r="B30" s="815">
        <v>13</v>
      </c>
      <c r="C30" s="605" t="s">
        <v>6337</v>
      </c>
      <c r="D30" s="607">
        <v>1</v>
      </c>
      <c r="E30" s="607" t="s">
        <v>1495</v>
      </c>
      <c r="F30" s="5942"/>
      <c r="G30" s="535">
        <f>F30*D30</f>
        <v>0</v>
      </c>
      <c r="H30" s="5956"/>
      <c r="I30" s="535">
        <f>H30*D30</f>
        <v>0</v>
      </c>
      <c r="K30" s="1127"/>
      <c r="M30" s="1128"/>
    </row>
    <row r="31" spans="1:13" s="489" customFormat="1" ht="15.05" customHeight="1">
      <c r="A31" s="878"/>
      <c r="B31" s="877"/>
      <c r="C31" s="6235" t="s">
        <v>12204</v>
      </c>
      <c r="D31" s="531"/>
      <c r="E31" s="531"/>
      <c r="F31" s="5941"/>
      <c r="G31" s="532"/>
      <c r="H31" s="5955"/>
      <c r="I31" s="532"/>
    </row>
    <row r="32" spans="1:13" s="489" customFormat="1" ht="15.05" customHeight="1">
      <c r="A32" s="878" t="s">
        <v>6154</v>
      </c>
      <c r="B32" s="815">
        <v>14</v>
      </c>
      <c r="C32" s="605" t="s">
        <v>6338</v>
      </c>
      <c r="D32" s="607">
        <v>14</v>
      </c>
      <c r="E32" s="607" t="s">
        <v>1495</v>
      </c>
      <c r="F32" s="5942"/>
      <c r="G32" s="535">
        <f>F32*D32</f>
        <v>0</v>
      </c>
      <c r="H32" s="5956"/>
      <c r="I32" s="535">
        <f>H32*D32</f>
        <v>0</v>
      </c>
      <c r="K32" s="1127"/>
      <c r="M32" s="1128"/>
    </row>
    <row r="33" spans="1:13" s="489" customFormat="1" ht="15.05" customHeight="1">
      <c r="A33" s="878"/>
      <c r="B33" s="877"/>
      <c r="C33" s="6235" t="s">
        <v>12205</v>
      </c>
      <c r="D33" s="531"/>
      <c r="E33" s="531"/>
      <c r="F33" s="5941"/>
      <c r="G33" s="532"/>
      <c r="H33" s="5955"/>
      <c r="I33" s="532"/>
    </row>
    <row r="34" spans="1:13" s="489" customFormat="1" ht="15.05" customHeight="1">
      <c r="A34" s="878" t="s">
        <v>6154</v>
      </c>
      <c r="B34" s="815">
        <v>15</v>
      </c>
      <c r="C34" s="605" t="s">
        <v>6339</v>
      </c>
      <c r="D34" s="607">
        <v>2</v>
      </c>
      <c r="E34" s="607" t="s">
        <v>1495</v>
      </c>
      <c r="F34" s="5942"/>
      <c r="G34" s="535">
        <f>F34*D34</f>
        <v>0</v>
      </c>
      <c r="H34" s="5956"/>
      <c r="I34" s="535">
        <f>H34*D34</f>
        <v>0</v>
      </c>
      <c r="K34" s="1127"/>
      <c r="M34" s="1128"/>
    </row>
    <row r="35" spans="1:13" s="489" customFormat="1" ht="15.05" customHeight="1">
      <c r="A35" s="878"/>
      <c r="B35" s="877"/>
      <c r="C35" s="6235" t="s">
        <v>12179</v>
      </c>
      <c r="D35" s="531"/>
      <c r="E35" s="531"/>
      <c r="F35" s="5941"/>
      <c r="G35" s="532"/>
      <c r="H35" s="5955"/>
      <c r="I35" s="532"/>
    </row>
    <row r="36" spans="1:13" s="489" customFormat="1" ht="15.05" customHeight="1">
      <c r="A36" s="878" t="s">
        <v>6154</v>
      </c>
      <c r="B36" s="815">
        <v>16</v>
      </c>
      <c r="C36" s="605" t="s">
        <v>6340</v>
      </c>
      <c r="D36" s="607">
        <v>14</v>
      </c>
      <c r="E36" s="607" t="s">
        <v>1495</v>
      </c>
      <c r="F36" s="5942"/>
      <c r="G36" s="535">
        <f>F36*D36</f>
        <v>0</v>
      </c>
      <c r="H36" s="5956"/>
      <c r="I36" s="535">
        <f>H36*D36</f>
        <v>0</v>
      </c>
      <c r="K36" s="1127"/>
      <c r="M36" s="1128"/>
    </row>
    <row r="37" spans="1:13" s="489" customFormat="1" ht="15.05" customHeight="1">
      <c r="A37" s="878"/>
      <c r="B37" s="877"/>
      <c r="C37" s="6254" t="s">
        <v>12151</v>
      </c>
      <c r="D37" s="606"/>
      <c r="E37" s="606"/>
      <c r="F37" s="5943"/>
      <c r="G37" s="538"/>
      <c r="H37" s="5957"/>
      <c r="I37" s="538"/>
    </row>
    <row r="38" spans="1:13" s="489" customFormat="1" ht="15.05" customHeight="1">
      <c r="A38" s="878" t="s">
        <v>6154</v>
      </c>
      <c r="B38" s="815">
        <v>17</v>
      </c>
      <c r="C38" s="605" t="s">
        <v>6337</v>
      </c>
      <c r="D38" s="607">
        <v>1</v>
      </c>
      <c r="E38" s="607" t="s">
        <v>1495</v>
      </c>
      <c r="F38" s="5942"/>
      <c r="G38" s="535">
        <f>F38*D38</f>
        <v>0</v>
      </c>
      <c r="H38" s="5956"/>
      <c r="I38" s="535">
        <f>H38*D38</f>
        <v>0</v>
      </c>
      <c r="K38" s="1127"/>
      <c r="M38" s="1128"/>
    </row>
    <row r="39" spans="1:13" s="489" customFormat="1" ht="15.05" customHeight="1">
      <c r="A39" s="878"/>
      <c r="B39" s="877"/>
      <c r="C39" s="6235" t="s">
        <v>12204</v>
      </c>
      <c r="D39" s="531"/>
      <c r="E39" s="531"/>
      <c r="F39" s="5941"/>
      <c r="G39" s="532"/>
      <c r="H39" s="5955"/>
      <c r="I39" s="532"/>
    </row>
    <row r="40" spans="1:13" ht="15.05" customHeight="1">
      <c r="B40" s="6617" t="s">
        <v>6203</v>
      </c>
      <c r="C40" s="6618"/>
      <c r="D40" s="836"/>
      <c r="E40" s="836"/>
      <c r="F40" s="5944"/>
      <c r="G40" s="842">
        <f>SUM(G6:G39)</f>
        <v>0</v>
      </c>
      <c r="H40" s="5944"/>
      <c r="I40" s="842">
        <f>SUM(I6:I39)</f>
        <v>0</v>
      </c>
    </row>
    <row r="41" spans="1:13" ht="16" customHeight="1">
      <c r="B41" s="608"/>
      <c r="C41" s="840"/>
      <c r="E41" s="591"/>
      <c r="F41" s="5969"/>
      <c r="G41" s="609"/>
      <c r="H41" s="5969"/>
      <c r="I41" s="610"/>
    </row>
    <row r="42" spans="1:13" ht="15.05" customHeight="1">
      <c r="B42" s="6623" t="s">
        <v>6204</v>
      </c>
      <c r="C42" s="6624"/>
      <c r="D42" s="539"/>
      <c r="E42" s="539"/>
      <c r="F42" s="5946"/>
      <c r="G42" s="541"/>
      <c r="H42" s="5946"/>
      <c r="I42" s="541"/>
    </row>
    <row r="43" spans="1:13" ht="15.05" customHeight="1">
      <c r="A43" s="855" t="s">
        <v>6154</v>
      </c>
      <c r="B43" s="611">
        <v>18</v>
      </c>
      <c r="C43" s="6258" t="s">
        <v>6341</v>
      </c>
      <c r="D43" s="543">
        <v>980</v>
      </c>
      <c r="E43" s="543" t="s">
        <v>123</v>
      </c>
      <c r="F43" s="5947"/>
      <c r="G43" s="857">
        <f>D43*F43</f>
        <v>0</v>
      </c>
      <c r="H43" s="5960"/>
      <c r="I43" s="857">
        <f>D43*H43</f>
        <v>0</v>
      </c>
      <c r="K43" s="1127"/>
      <c r="M43" s="1128"/>
    </row>
    <row r="44" spans="1:13" s="533" customFormat="1" ht="15.05" customHeight="1">
      <c r="A44" s="855"/>
      <c r="B44" s="612"/>
      <c r="C44" s="6259" t="s">
        <v>6342</v>
      </c>
      <c r="D44" s="613"/>
      <c r="E44" s="613"/>
      <c r="F44" s="5970"/>
      <c r="G44" s="874"/>
      <c r="H44" s="5976"/>
      <c r="I44" s="874"/>
    </row>
    <row r="45" spans="1:13" ht="15.05" customHeight="1">
      <c r="A45" s="855" t="s">
        <v>6154</v>
      </c>
      <c r="B45" s="611">
        <v>19</v>
      </c>
      <c r="C45" s="6242" t="s">
        <v>6343</v>
      </c>
      <c r="D45" s="508">
        <v>200</v>
      </c>
      <c r="E45" s="508" t="s">
        <v>123</v>
      </c>
      <c r="F45" s="5949"/>
      <c r="G45" s="844">
        <f>F45*D45</f>
        <v>0</v>
      </c>
      <c r="H45" s="5949"/>
      <c r="I45" s="844">
        <f>D45*H45</f>
        <v>0</v>
      </c>
      <c r="K45" s="1127"/>
      <c r="M45" s="1128"/>
    </row>
    <row r="46" spans="1:13" s="533" customFormat="1" ht="15.05" customHeight="1">
      <c r="A46" s="855"/>
      <c r="B46" s="612"/>
      <c r="C46" s="6243" t="s">
        <v>12168</v>
      </c>
      <c r="D46" s="613"/>
      <c r="E46" s="613"/>
      <c r="F46" s="5970"/>
      <c r="G46" s="874"/>
      <c r="H46" s="5970"/>
      <c r="I46" s="874"/>
    </row>
    <row r="47" spans="1:13" s="825" customFormat="1" ht="15.05" customHeight="1">
      <c r="A47" s="855" t="s">
        <v>6154</v>
      </c>
      <c r="B47" s="611">
        <v>20</v>
      </c>
      <c r="C47" s="6246" t="s">
        <v>6216</v>
      </c>
      <c r="D47" s="508">
        <v>300</v>
      </c>
      <c r="E47" s="508" t="s">
        <v>123</v>
      </c>
      <c r="F47" s="5949"/>
      <c r="G47" s="844">
        <f>F47*D47</f>
        <v>0</v>
      </c>
      <c r="H47" s="5962"/>
      <c r="I47" s="844">
        <f>D47*H47</f>
        <v>0</v>
      </c>
      <c r="K47" s="1127"/>
      <c r="M47" s="1128"/>
    </row>
    <row r="48" spans="1:13" s="875" customFormat="1" ht="15.05" customHeight="1">
      <c r="A48" s="855"/>
      <c r="B48" s="612"/>
      <c r="C48" s="6259" t="s">
        <v>12206</v>
      </c>
      <c r="D48" s="613"/>
      <c r="E48" s="613"/>
      <c r="F48" s="5970"/>
      <c r="G48" s="874"/>
      <c r="H48" s="5976"/>
      <c r="I48" s="874"/>
    </row>
    <row r="49" spans="1:13" s="866" customFormat="1" ht="30.05" customHeight="1">
      <c r="A49" s="876" t="s">
        <v>6154</v>
      </c>
      <c r="B49" s="614">
        <v>21</v>
      </c>
      <c r="C49" s="6210" t="s">
        <v>6219</v>
      </c>
      <c r="D49" s="508">
        <v>20</v>
      </c>
      <c r="E49" s="508" t="s">
        <v>1495</v>
      </c>
      <c r="F49" s="5949"/>
      <c r="G49" s="844">
        <f>D49*F49</f>
        <v>0</v>
      </c>
      <c r="H49" s="5962"/>
      <c r="I49" s="844">
        <f>D49*H49</f>
        <v>0</v>
      </c>
      <c r="K49" s="1127"/>
      <c r="M49" s="1128"/>
    </row>
    <row r="50" spans="1:13" s="875" customFormat="1" ht="15.05" customHeight="1">
      <c r="A50" s="855"/>
      <c r="B50" s="612"/>
      <c r="C50" s="6259" t="s">
        <v>12164</v>
      </c>
      <c r="D50" s="613"/>
      <c r="E50" s="613"/>
      <c r="F50" s="5970"/>
      <c r="G50" s="874"/>
      <c r="H50" s="5976"/>
      <c r="I50" s="874"/>
    </row>
    <row r="51" spans="1:13" s="825" customFormat="1" ht="15.05" customHeight="1">
      <c r="A51" s="855" t="s">
        <v>6154</v>
      </c>
      <c r="B51" s="611">
        <v>22</v>
      </c>
      <c r="C51" s="6246" t="s">
        <v>6218</v>
      </c>
      <c r="D51" s="508">
        <v>60</v>
      </c>
      <c r="E51" s="508" t="s">
        <v>123</v>
      </c>
      <c r="F51" s="5949"/>
      <c r="G51" s="844">
        <f>F51*D51</f>
        <v>0</v>
      </c>
      <c r="H51" s="5962"/>
      <c r="I51" s="844">
        <f>D51*H51</f>
        <v>0</v>
      </c>
      <c r="K51" s="1127"/>
      <c r="M51" s="1128"/>
    </row>
    <row r="52" spans="1:13" s="875" customFormat="1" ht="15.05" customHeight="1">
      <c r="A52" s="855"/>
      <c r="B52" s="612"/>
      <c r="C52" s="6259" t="s">
        <v>12173</v>
      </c>
      <c r="D52" s="613"/>
      <c r="E52" s="613"/>
      <c r="F52" s="5970"/>
      <c r="G52" s="874"/>
      <c r="H52" s="5976"/>
      <c r="I52" s="874"/>
    </row>
    <row r="53" spans="1:13" s="875" customFormat="1" ht="15.05" customHeight="1">
      <c r="A53" s="855" t="s">
        <v>6154</v>
      </c>
      <c r="B53" s="611">
        <v>23</v>
      </c>
      <c r="C53" s="6246" t="s">
        <v>6224</v>
      </c>
      <c r="D53" s="508">
        <v>15</v>
      </c>
      <c r="E53" s="615" t="s">
        <v>1495</v>
      </c>
      <c r="F53" s="5949"/>
      <c r="G53" s="844"/>
      <c r="H53" s="5962"/>
      <c r="I53" s="844">
        <f>D53*H53</f>
        <v>0</v>
      </c>
      <c r="M53" s="1128"/>
    </row>
    <row r="54" spans="1:13" s="875" customFormat="1" ht="15.05" customHeight="1">
      <c r="A54" s="855"/>
      <c r="B54" s="612"/>
      <c r="C54" s="6259" t="s">
        <v>12171</v>
      </c>
      <c r="D54" s="613"/>
      <c r="E54" s="616"/>
      <c r="F54" s="5970"/>
      <c r="G54" s="874"/>
      <c r="H54" s="5976"/>
      <c r="I54" s="874"/>
    </row>
    <row r="55" spans="1:13" ht="15.05" customHeight="1">
      <c r="A55" s="802" t="s">
        <v>6154</v>
      </c>
      <c r="B55" s="611">
        <v>24</v>
      </c>
      <c r="C55" s="6260" t="s">
        <v>6226</v>
      </c>
      <c r="D55" s="500">
        <v>60</v>
      </c>
      <c r="E55" s="851" t="s">
        <v>123</v>
      </c>
      <c r="F55" s="5905"/>
      <c r="G55" s="844">
        <f>F55*D55</f>
        <v>0</v>
      </c>
      <c r="H55" s="5905"/>
      <c r="I55" s="873">
        <f>H55*D55</f>
        <v>0</v>
      </c>
      <c r="M55" s="1128"/>
    </row>
    <row r="56" spans="1:13" ht="15.05" customHeight="1">
      <c r="A56" s="850"/>
      <c r="B56" s="612"/>
      <c r="C56" s="6261" t="s">
        <v>12173</v>
      </c>
      <c r="D56" s="545"/>
      <c r="E56" s="848"/>
      <c r="F56" s="5950"/>
      <c r="G56" s="874"/>
      <c r="H56" s="5950"/>
      <c r="I56" s="873">
        <f>H56*D56</f>
        <v>0</v>
      </c>
    </row>
    <row r="57" spans="1:13" s="798" customFormat="1" ht="15.05" customHeight="1">
      <c r="A57" s="802" t="s">
        <v>6154</v>
      </c>
      <c r="B57" s="611">
        <v>25</v>
      </c>
      <c r="C57" s="501" t="s">
        <v>6229</v>
      </c>
      <c r="D57" s="6218">
        <v>25</v>
      </c>
      <c r="E57" s="500" t="s">
        <v>103</v>
      </c>
      <c r="F57" s="5906"/>
      <c r="G57" s="844"/>
      <c r="H57" s="5905"/>
      <c r="I57" s="813">
        <f>D57*H57</f>
        <v>0</v>
      </c>
      <c r="M57" s="1128"/>
    </row>
    <row r="58" spans="1:13" s="870" customFormat="1" ht="15.05" customHeight="1">
      <c r="A58" s="850"/>
      <c r="B58" s="612"/>
      <c r="C58" s="617" t="s">
        <v>12207</v>
      </c>
      <c r="D58" s="6262"/>
      <c r="E58" s="618"/>
      <c r="F58" s="5971"/>
      <c r="G58" s="872"/>
      <c r="H58" s="5977"/>
      <c r="I58" s="871"/>
    </row>
    <row r="59" spans="1:13" s="825" customFormat="1" ht="15.05" customHeight="1">
      <c r="A59" s="831"/>
      <c r="B59" s="869"/>
      <c r="C59" s="868" t="s">
        <v>6203</v>
      </c>
      <c r="D59" s="546"/>
      <c r="E59" s="546"/>
      <c r="F59" s="5944"/>
      <c r="G59" s="843">
        <f>SUM(G43:G58)</f>
        <v>0</v>
      </c>
      <c r="H59" s="5958"/>
      <c r="I59" s="842">
        <f>SUM(I43:I58)</f>
        <v>0</v>
      </c>
    </row>
    <row r="60" spans="1:13" s="825" customFormat="1" ht="15.05" customHeight="1">
      <c r="A60" s="831"/>
      <c r="B60" s="867"/>
      <c r="C60" s="840"/>
      <c r="D60" s="547"/>
      <c r="E60" s="547"/>
      <c r="F60" s="5945"/>
      <c r="G60" s="839"/>
      <c r="H60" s="5945"/>
      <c r="I60" s="838"/>
    </row>
    <row r="61" spans="1:13" s="825" customFormat="1" ht="15.05" customHeight="1">
      <c r="A61" s="831"/>
      <c r="B61" s="6619" t="s">
        <v>6233</v>
      </c>
      <c r="C61" s="6620"/>
      <c r="D61" s="539"/>
      <c r="E61" s="539"/>
      <c r="F61" s="5972"/>
      <c r="G61" s="549"/>
      <c r="H61" s="5972"/>
      <c r="I61" s="549"/>
    </row>
    <row r="62" spans="1:13" s="866" customFormat="1" ht="15.05" customHeight="1">
      <c r="A62" s="850" t="s">
        <v>6154</v>
      </c>
      <c r="B62" s="614">
        <v>26</v>
      </c>
      <c r="C62" s="6263" t="s">
        <v>6344</v>
      </c>
      <c r="D62" s="543">
        <v>14</v>
      </c>
      <c r="E62" s="543" t="s">
        <v>1495</v>
      </c>
      <c r="F62" s="5973"/>
      <c r="G62" s="619"/>
      <c r="H62" s="5978"/>
      <c r="I62" s="620">
        <f t="shared" ref="I62:I76" si="0">D62*H62</f>
        <v>0</v>
      </c>
      <c r="M62" s="1128"/>
    </row>
    <row r="63" spans="1:13" s="825" customFormat="1" ht="15.05" customHeight="1">
      <c r="A63" s="805" t="s">
        <v>6154</v>
      </c>
      <c r="B63" s="614">
        <v>27</v>
      </c>
      <c r="C63" s="621" t="s">
        <v>6345</v>
      </c>
      <c r="D63" s="508">
        <v>1</v>
      </c>
      <c r="E63" s="508" t="s">
        <v>1495</v>
      </c>
      <c r="F63" s="5917"/>
      <c r="G63" s="552"/>
      <c r="H63" s="5929"/>
      <c r="I63" s="552">
        <f t="shared" si="0"/>
        <v>0</v>
      </c>
      <c r="M63" s="1128"/>
    </row>
    <row r="64" spans="1:13" s="798" customFormat="1" ht="15.05" customHeight="1">
      <c r="A64" s="802" t="s">
        <v>6154</v>
      </c>
      <c r="B64" s="614">
        <v>28</v>
      </c>
      <c r="C64" s="506" t="s">
        <v>6312</v>
      </c>
      <c r="D64" s="500">
        <v>1</v>
      </c>
      <c r="E64" s="500" t="s">
        <v>1495</v>
      </c>
      <c r="F64" s="5916"/>
      <c r="G64" s="803"/>
      <c r="H64" s="5929"/>
      <c r="I64" s="552">
        <f t="shared" si="0"/>
        <v>0</v>
      </c>
      <c r="J64" s="490"/>
      <c r="M64" s="1128"/>
    </row>
    <row r="65" spans="1:15" s="825" customFormat="1" ht="15.05" customHeight="1">
      <c r="A65" s="850" t="s">
        <v>6154</v>
      </c>
      <c r="B65" s="614">
        <v>29</v>
      </c>
      <c r="C65" s="550" t="s">
        <v>6238</v>
      </c>
      <c r="D65" s="508">
        <v>1</v>
      </c>
      <c r="E65" s="508" t="s">
        <v>1495</v>
      </c>
      <c r="F65" s="5953"/>
      <c r="G65" s="551"/>
      <c r="H65" s="5965"/>
      <c r="I65" s="552">
        <f t="shared" si="0"/>
        <v>0</v>
      </c>
      <c r="J65" s="821"/>
      <c r="M65" s="1128"/>
    </row>
    <row r="66" spans="1:15" s="825" customFormat="1" ht="15.05" customHeight="1">
      <c r="A66" s="805" t="s">
        <v>6154</v>
      </c>
      <c r="B66" s="614">
        <v>30</v>
      </c>
      <c r="C66" s="6251" t="s">
        <v>6346</v>
      </c>
      <c r="D66" s="622">
        <v>1</v>
      </c>
      <c r="E66" s="553" t="s">
        <v>1495</v>
      </c>
      <c r="F66" s="5974"/>
      <c r="G66" s="555"/>
      <c r="H66" s="5974"/>
      <c r="I66" s="555">
        <f t="shared" si="0"/>
        <v>0</v>
      </c>
      <c r="M66" s="1128"/>
    </row>
    <row r="67" spans="1:15" s="794" customFormat="1" ht="29.3" customHeight="1">
      <c r="A67" s="802" t="s">
        <v>6154</v>
      </c>
      <c r="B67" s="614">
        <v>31</v>
      </c>
      <c r="C67" s="505" t="s">
        <v>6347</v>
      </c>
      <c r="D67" s="503">
        <v>1</v>
      </c>
      <c r="E67" s="503" t="s">
        <v>144</v>
      </c>
      <c r="F67" s="5915"/>
      <c r="G67" s="806"/>
      <c r="H67" s="5928"/>
      <c r="I67" s="495">
        <f t="shared" si="0"/>
        <v>0</v>
      </c>
      <c r="M67" s="1128"/>
    </row>
    <row r="68" spans="1:15" s="794" customFormat="1" ht="15.05" customHeight="1">
      <c r="A68" s="802" t="s">
        <v>6154</v>
      </c>
      <c r="B68" s="614">
        <v>33</v>
      </c>
      <c r="C68" s="506" t="s">
        <v>6236</v>
      </c>
      <c r="D68" s="500">
        <v>1</v>
      </c>
      <c r="E68" s="500" t="s">
        <v>1495</v>
      </c>
      <c r="F68" s="5916"/>
      <c r="G68" s="803"/>
      <c r="H68" s="5929"/>
      <c r="I68" s="496">
        <f t="shared" si="0"/>
        <v>0</v>
      </c>
      <c r="M68" s="1128"/>
    </row>
    <row r="69" spans="1:15" s="804" customFormat="1" ht="15.05" customHeight="1">
      <c r="A69" s="805" t="s">
        <v>6154</v>
      </c>
      <c r="B69" s="614">
        <v>34</v>
      </c>
      <c r="C69" s="6220" t="s">
        <v>6237</v>
      </c>
      <c r="D69" s="507">
        <v>1</v>
      </c>
      <c r="E69" s="508" t="s">
        <v>1495</v>
      </c>
      <c r="F69" s="5917"/>
      <c r="G69" s="803"/>
      <c r="H69" s="5929"/>
      <c r="I69" s="496">
        <f t="shared" si="0"/>
        <v>0</v>
      </c>
      <c r="K69" s="794"/>
      <c r="L69" s="794"/>
      <c r="M69" s="1128"/>
      <c r="N69" s="794"/>
      <c r="O69" s="794"/>
    </row>
    <row r="70" spans="1:15" s="794" customFormat="1" ht="15.05" customHeight="1">
      <c r="A70" s="802" t="s">
        <v>6154</v>
      </c>
      <c r="B70" s="614">
        <v>35</v>
      </c>
      <c r="C70" s="6221" t="s">
        <v>6348</v>
      </c>
      <c r="D70" s="500">
        <v>1</v>
      </c>
      <c r="E70" s="500" t="s">
        <v>1495</v>
      </c>
      <c r="F70" s="5916"/>
      <c r="G70" s="803"/>
      <c r="H70" s="5929"/>
      <c r="I70" s="496">
        <f t="shared" si="0"/>
        <v>0</v>
      </c>
      <c r="M70" s="1128"/>
    </row>
    <row r="71" spans="1:15" s="794" customFormat="1" ht="15.05" customHeight="1">
      <c r="A71" s="802" t="s">
        <v>6154</v>
      </c>
      <c r="B71" s="614">
        <v>36</v>
      </c>
      <c r="C71" s="6221" t="s">
        <v>6239</v>
      </c>
      <c r="D71" s="500">
        <v>1</v>
      </c>
      <c r="E71" s="500" t="s">
        <v>1495</v>
      </c>
      <c r="F71" s="5916"/>
      <c r="G71" s="803"/>
      <c r="H71" s="5929"/>
      <c r="I71" s="496">
        <f t="shared" si="0"/>
        <v>0</v>
      </c>
      <c r="M71" s="1128"/>
    </row>
    <row r="72" spans="1:15" s="794" customFormat="1" ht="15.05" customHeight="1">
      <c r="A72" s="802" t="s">
        <v>6154</v>
      </c>
      <c r="B72" s="614">
        <v>37</v>
      </c>
      <c r="C72" s="6221" t="s">
        <v>6240</v>
      </c>
      <c r="D72" s="500">
        <v>10</v>
      </c>
      <c r="E72" s="500" t="s">
        <v>103</v>
      </c>
      <c r="F72" s="5916"/>
      <c r="G72" s="803"/>
      <c r="H72" s="5929"/>
      <c r="I72" s="496">
        <f t="shared" si="0"/>
        <v>0</v>
      </c>
      <c r="M72" s="1128"/>
    </row>
    <row r="73" spans="1:15" s="794" customFormat="1" ht="15.05" customHeight="1">
      <c r="A73" s="802" t="s">
        <v>6154</v>
      </c>
      <c r="B73" s="614">
        <v>38</v>
      </c>
      <c r="C73" s="6221" t="s">
        <v>6241</v>
      </c>
      <c r="D73" s="500">
        <v>10</v>
      </c>
      <c r="E73" s="500" t="s">
        <v>103</v>
      </c>
      <c r="F73" s="5916"/>
      <c r="G73" s="803"/>
      <c r="H73" s="5929"/>
      <c r="I73" s="496">
        <f t="shared" si="0"/>
        <v>0</v>
      </c>
      <c r="M73" s="1128"/>
    </row>
    <row r="74" spans="1:15" s="794" customFormat="1" ht="15.05" customHeight="1">
      <c r="A74" s="802" t="s">
        <v>6154</v>
      </c>
      <c r="B74" s="614">
        <v>39</v>
      </c>
      <c r="C74" s="6221" t="s">
        <v>6242</v>
      </c>
      <c r="D74" s="500">
        <v>1</v>
      </c>
      <c r="E74" s="500" t="s">
        <v>144</v>
      </c>
      <c r="F74" s="5916"/>
      <c r="G74" s="803"/>
      <c r="H74" s="5929"/>
      <c r="I74" s="496">
        <f t="shared" si="0"/>
        <v>0</v>
      </c>
      <c r="M74" s="1128"/>
    </row>
    <row r="75" spans="1:15" s="794" customFormat="1" ht="15.05" customHeight="1">
      <c r="A75" s="802" t="s">
        <v>6154</v>
      </c>
      <c r="B75" s="614">
        <v>40</v>
      </c>
      <c r="C75" s="6221" t="s">
        <v>6243</v>
      </c>
      <c r="D75" s="500">
        <v>1</v>
      </c>
      <c r="E75" s="500" t="s">
        <v>144</v>
      </c>
      <c r="F75" s="5916"/>
      <c r="G75" s="803"/>
      <c r="H75" s="5929"/>
      <c r="I75" s="496">
        <f t="shared" si="0"/>
        <v>0</v>
      </c>
      <c r="M75" s="1128"/>
    </row>
    <row r="76" spans="1:15" s="794" customFormat="1" ht="29.3" customHeight="1">
      <c r="A76" s="802" t="s">
        <v>6154</v>
      </c>
      <c r="B76" s="614">
        <v>41</v>
      </c>
      <c r="C76" s="6221" t="s">
        <v>6245</v>
      </c>
      <c r="D76" s="500">
        <v>1</v>
      </c>
      <c r="E76" s="500" t="s">
        <v>144</v>
      </c>
      <c r="F76" s="5916"/>
      <c r="G76" s="803"/>
      <c r="H76" s="5929"/>
      <c r="I76" s="496">
        <f t="shared" si="0"/>
        <v>0</v>
      </c>
      <c r="M76" s="1128"/>
    </row>
    <row r="77" spans="1:15" s="794" customFormat="1" ht="15.05" customHeight="1">
      <c r="A77" s="802"/>
      <c r="B77" s="865"/>
      <c r="C77" s="6221" t="s">
        <v>12192</v>
      </c>
      <c r="D77" s="500"/>
      <c r="E77" s="500"/>
      <c r="F77" s="5916"/>
      <c r="G77" s="803"/>
      <c r="H77" s="5929"/>
      <c r="I77" s="496"/>
    </row>
    <row r="78" spans="1:15" s="794" customFormat="1" ht="15.05" customHeight="1">
      <c r="A78" s="802" t="s">
        <v>6154</v>
      </c>
      <c r="B78" s="865">
        <v>42</v>
      </c>
      <c r="C78" s="6221" t="s">
        <v>6246</v>
      </c>
      <c r="D78" s="500">
        <v>15</v>
      </c>
      <c r="E78" s="500" t="s">
        <v>103</v>
      </c>
      <c r="F78" s="5916"/>
      <c r="G78" s="803"/>
      <c r="H78" s="5929"/>
      <c r="I78" s="496">
        <f>D78*H78</f>
        <v>0</v>
      </c>
      <c r="M78" s="1128"/>
    </row>
    <row r="79" spans="1:15" s="794" customFormat="1" ht="15.05" customHeight="1">
      <c r="A79" s="802"/>
      <c r="B79" s="865"/>
      <c r="C79" s="509" t="s">
        <v>12171</v>
      </c>
      <c r="D79" s="502"/>
      <c r="E79" s="502"/>
      <c r="F79" s="5918"/>
      <c r="G79" s="799"/>
      <c r="H79" s="5930"/>
      <c r="I79" s="499"/>
    </row>
    <row r="80" spans="1:15" s="825" customFormat="1" ht="15.05" customHeight="1">
      <c r="A80" s="831"/>
      <c r="B80" s="6617" t="s">
        <v>6203</v>
      </c>
      <c r="C80" s="6618"/>
      <c r="D80" s="836"/>
      <c r="E80" s="836"/>
      <c r="F80" s="5975"/>
      <c r="G80" s="832"/>
      <c r="H80" s="5975"/>
      <c r="I80" s="832">
        <f>SUM(I62:I79)</f>
        <v>0</v>
      </c>
    </row>
    <row r="81" spans="1:9" ht="16" customHeight="1" thickBot="1">
      <c r="B81" s="608"/>
      <c r="C81" s="623"/>
      <c r="D81" s="624"/>
      <c r="E81" s="624"/>
      <c r="F81" s="625"/>
      <c r="G81" s="625"/>
      <c r="H81" s="5979"/>
      <c r="I81" s="626"/>
    </row>
    <row r="82" spans="1:9" s="556" customFormat="1" ht="19.75" customHeight="1">
      <c r="A82" s="820"/>
      <c r="B82" s="6609" t="s">
        <v>6247</v>
      </c>
      <c r="C82" s="6610"/>
      <c r="D82" s="731"/>
      <c r="E82" s="731"/>
      <c r="F82" s="824">
        <f>G40+G59+G80</f>
        <v>0</v>
      </c>
      <c r="G82" s="732"/>
      <c r="H82" s="733"/>
      <c r="I82" s="734"/>
    </row>
    <row r="83" spans="1:9" s="556" customFormat="1" ht="19.75" customHeight="1">
      <c r="A83" s="820"/>
      <c r="B83" s="6611" t="s">
        <v>6123</v>
      </c>
      <c r="C83" s="6612"/>
      <c r="D83" s="557"/>
      <c r="E83" s="557"/>
      <c r="F83" s="823">
        <f>I40+I59+I80</f>
        <v>0</v>
      </c>
      <c r="G83" s="558"/>
      <c r="H83" s="559"/>
      <c r="I83" s="560"/>
    </row>
    <row r="84" spans="1:9" ht="19.75" customHeight="1" thickBot="1">
      <c r="B84" s="6613" t="s">
        <v>6248</v>
      </c>
      <c r="C84" s="6614"/>
      <c r="D84" s="561"/>
      <c r="E84" s="561"/>
      <c r="F84" s="822">
        <f>SUM(F82:F83)</f>
        <v>0</v>
      </c>
      <c r="G84" s="562"/>
      <c r="H84" s="563"/>
      <c r="I84" s="564"/>
    </row>
    <row r="85" spans="1:9" s="556" customFormat="1" ht="13.8" thickBot="1">
      <c r="A85" s="820"/>
      <c r="B85" s="565"/>
      <c r="C85" s="566"/>
      <c r="D85" s="567"/>
      <c r="E85" s="567"/>
      <c r="F85" s="567"/>
      <c r="G85" s="568"/>
      <c r="H85" s="569"/>
      <c r="I85" s="570"/>
    </row>
    <row r="86" spans="1:9" s="556" customFormat="1" ht="21.3" thickBot="1">
      <c r="A86" s="820"/>
      <c r="B86" s="6615" t="s">
        <v>6249</v>
      </c>
      <c r="C86" s="6616"/>
      <c r="D86" s="571"/>
      <c r="E86" s="571"/>
      <c r="F86" s="571">
        <f>F84</f>
        <v>0</v>
      </c>
      <c r="G86" s="572"/>
      <c r="H86" s="573"/>
      <c r="I86" s="574"/>
    </row>
    <row r="87" spans="1:9" s="556" customFormat="1">
      <c r="A87" s="820"/>
      <c r="B87" s="575"/>
      <c r="C87" s="576"/>
      <c r="D87" s="821"/>
      <c r="E87" s="821"/>
      <c r="F87" s="821"/>
      <c r="G87" s="821"/>
      <c r="H87" s="821"/>
      <c r="I87" s="821"/>
    </row>
    <row r="88" spans="1:9">
      <c r="C88" s="576"/>
      <c r="D88" s="821"/>
      <c r="E88" s="821"/>
      <c r="F88" s="821"/>
      <c r="G88" s="821"/>
      <c r="H88" s="821"/>
      <c r="I88" s="821"/>
    </row>
    <row r="89" spans="1:9" ht="15.05">
      <c r="C89" s="578"/>
      <c r="D89" s="579"/>
      <c r="E89" s="579"/>
      <c r="F89" s="580"/>
      <c r="G89" s="521"/>
      <c r="H89" s="581"/>
      <c r="I89" s="581"/>
    </row>
    <row r="90" spans="1:9" ht="15.05">
      <c r="C90" s="578"/>
      <c r="D90" s="579"/>
      <c r="E90" s="579"/>
      <c r="F90" s="580"/>
      <c r="G90" s="581"/>
      <c r="H90" s="582"/>
      <c r="I90" s="581"/>
    </row>
    <row r="91" spans="1:9" ht="15.05">
      <c r="C91" s="580"/>
      <c r="D91" s="580"/>
      <c r="E91" s="580"/>
      <c r="F91" s="580"/>
      <c r="G91" s="580"/>
      <c r="H91" s="580"/>
      <c r="I91" s="580"/>
    </row>
    <row r="92" spans="1:9" ht="17.55">
      <c r="C92" s="583"/>
      <c r="D92" s="584"/>
      <c r="E92" s="584"/>
      <c r="F92" s="585"/>
      <c r="G92" s="586"/>
      <c r="H92" s="585"/>
      <c r="I92" s="585"/>
    </row>
    <row r="93" spans="1:9" ht="15.65">
      <c r="C93" s="580"/>
      <c r="D93" s="587"/>
      <c r="E93" s="585"/>
      <c r="F93" s="586"/>
      <c r="G93" s="585"/>
      <c r="H93" s="585"/>
    </row>
    <row r="94" spans="1:9">
      <c r="C94" s="588"/>
      <c r="D94" s="589"/>
      <c r="E94" s="590"/>
      <c r="F94" s="590"/>
      <c r="G94" s="590"/>
      <c r="H94" s="590"/>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sheetData>
  <sheetProtection algorithmName="SHA-512" hashValue="fTOPcsXg1juCFeIAOf0gY2kDdsuGR9xe68T1F3esDQi6SJCahkaXMSYMiJGzzhqW8wi3Rvlf58Z9iIYrdg/WnA==" saltValue="XrOQA73t55yvFAxCKebKdg==" spinCount="100000" sheet="1" objects="1" scenarios="1"/>
  <mergeCells count="10">
    <mergeCell ref="B82:C82"/>
    <mergeCell ref="B83:C83"/>
    <mergeCell ref="B84:C84"/>
    <mergeCell ref="B86:C86"/>
    <mergeCell ref="B3:B4"/>
    <mergeCell ref="B5:C5"/>
    <mergeCell ref="B40:C40"/>
    <mergeCell ref="B42:C42"/>
    <mergeCell ref="B80:C80"/>
    <mergeCell ref="B61:C61"/>
  </mergeCells>
  <conditionalFormatting sqref="F55:I56">
    <cfRule type="cellIs" dxfId="11" priority="1" stopIfTrue="1" operator="equal">
      <formula>0</formula>
    </cfRule>
  </conditionalFormatting>
  <conditionalFormatting sqref="G55:G56 I55:I56">
    <cfRule type="cellIs" dxfId="10"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B74D1-2170-4A0B-9895-79C542EBCAFF}">
  <sheetPr>
    <pageSetUpPr fitToPage="1"/>
  </sheetPr>
  <dimension ref="A1:O785"/>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6384" width="13.140625" style="521"/>
  </cols>
  <sheetData>
    <row r="1" spans="1:13" s="520" customFormat="1" ht="24.9" customHeight="1">
      <c r="A1" s="820"/>
      <c r="B1" s="516"/>
      <c r="C1" s="864" t="str">
        <f>'D.1.4.8. Rekapitulace'!A35</f>
        <v>Elektronická kontrola vstupu</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820"/>
      <c r="B4" s="6591"/>
      <c r="C4" s="735" t="s">
        <v>2572</v>
      </c>
      <c r="D4" s="736" t="s">
        <v>6150</v>
      </c>
      <c r="E4" s="736" t="s">
        <v>6151</v>
      </c>
      <c r="F4" s="736" t="s">
        <v>6152</v>
      </c>
      <c r="G4" s="737" t="s">
        <v>2571</v>
      </c>
      <c r="H4" s="736" t="s">
        <v>6152</v>
      </c>
      <c r="I4" s="737" t="s">
        <v>2571</v>
      </c>
    </row>
    <row r="5" spans="1:13" ht="15.05" customHeight="1">
      <c r="B5" s="6627" t="s">
        <v>6153</v>
      </c>
      <c r="C5" s="6628"/>
      <c r="D5" s="900"/>
      <c r="E5" s="900"/>
      <c r="F5" s="900"/>
      <c r="G5" s="4107"/>
      <c r="H5" s="900"/>
      <c r="I5" s="4108"/>
    </row>
    <row r="6" spans="1:13" s="489" customFormat="1" ht="15.05" customHeight="1">
      <c r="A6" s="878" t="s">
        <v>6154</v>
      </c>
      <c r="B6" s="880">
        <v>1</v>
      </c>
      <c r="C6" s="6264" t="s">
        <v>6349</v>
      </c>
      <c r="D6" s="627">
        <v>27</v>
      </c>
      <c r="E6" s="627" t="s">
        <v>1495</v>
      </c>
      <c r="F6" s="5980"/>
      <c r="G6" s="628">
        <f>D6*F6</f>
        <v>0</v>
      </c>
      <c r="H6" s="5980"/>
      <c r="I6" s="628">
        <f>D6*H6</f>
        <v>0</v>
      </c>
      <c r="K6" s="1127"/>
      <c r="M6" s="1128"/>
    </row>
    <row r="7" spans="1:13" s="489" customFormat="1" ht="15.05" customHeight="1">
      <c r="A7" s="878"/>
      <c r="B7" s="899"/>
      <c r="C7" s="6265" t="s">
        <v>12208</v>
      </c>
      <c r="D7" s="536"/>
      <c r="E7" s="536"/>
      <c r="F7" s="5941"/>
      <c r="G7" s="532"/>
      <c r="H7" s="5955"/>
      <c r="I7" s="532"/>
    </row>
    <row r="8" spans="1:13" s="489" customFormat="1" ht="15.05" customHeight="1">
      <c r="A8" s="878" t="s">
        <v>6154</v>
      </c>
      <c r="B8" s="815">
        <v>2</v>
      </c>
      <c r="C8" s="6256" t="s">
        <v>6350</v>
      </c>
      <c r="D8" s="607">
        <v>32</v>
      </c>
      <c r="E8" s="607" t="s">
        <v>1495</v>
      </c>
      <c r="F8" s="5942"/>
      <c r="G8" s="535">
        <f>D8*F8</f>
        <v>0</v>
      </c>
      <c r="H8" s="5942"/>
      <c r="I8" s="535">
        <f>D8*H8</f>
        <v>0</v>
      </c>
      <c r="K8" s="1127"/>
      <c r="M8" s="1128"/>
    </row>
    <row r="9" spans="1:13" s="489" customFormat="1" ht="15.05" customHeight="1">
      <c r="A9" s="878"/>
      <c r="B9" s="899"/>
      <c r="C9" s="6265" t="s">
        <v>12209</v>
      </c>
      <c r="D9" s="536"/>
      <c r="E9" s="536"/>
      <c r="F9" s="5941"/>
      <c r="G9" s="532"/>
      <c r="H9" s="5955"/>
      <c r="I9" s="532"/>
    </row>
    <row r="10" spans="1:13" s="489" customFormat="1" ht="15.05" customHeight="1">
      <c r="A10" s="878" t="s">
        <v>6154</v>
      </c>
      <c r="B10" s="880">
        <v>3</v>
      </c>
      <c r="C10" s="6266" t="s">
        <v>6351</v>
      </c>
      <c r="D10" s="607">
        <v>1</v>
      </c>
      <c r="E10" s="607" t="s">
        <v>1495</v>
      </c>
      <c r="F10" s="5942"/>
      <c r="G10" s="535">
        <f>D10*F10</f>
        <v>0</v>
      </c>
      <c r="H10" s="5942"/>
      <c r="I10" s="535">
        <f>D10*H10</f>
        <v>0</v>
      </c>
      <c r="K10" s="1127"/>
      <c r="M10" s="1128"/>
    </row>
    <row r="11" spans="1:13" s="489" customFormat="1" ht="15.05" customHeight="1">
      <c r="A11" s="878"/>
      <c r="B11" s="899"/>
      <c r="C11" s="6265" t="s">
        <v>12210</v>
      </c>
      <c r="D11" s="536"/>
      <c r="E11" s="536"/>
      <c r="F11" s="5941"/>
      <c r="G11" s="532"/>
      <c r="H11" s="5955"/>
      <c r="I11" s="532"/>
    </row>
    <row r="12" spans="1:13" s="489" customFormat="1" ht="15.05" customHeight="1">
      <c r="A12" s="878" t="s">
        <v>6154</v>
      </c>
      <c r="B12" s="815">
        <v>4</v>
      </c>
      <c r="C12" s="6267" t="s">
        <v>6352</v>
      </c>
      <c r="D12" s="534">
        <v>1</v>
      </c>
      <c r="E12" s="534" t="s">
        <v>1495</v>
      </c>
      <c r="F12" s="5942"/>
      <c r="G12" s="535">
        <f>D12*F12</f>
        <v>0</v>
      </c>
      <c r="H12" s="5942"/>
      <c r="I12" s="535">
        <f>D12*H12</f>
        <v>0</v>
      </c>
      <c r="K12" s="1127"/>
      <c r="M12" s="1128"/>
    </row>
    <row r="13" spans="1:13" s="489" customFormat="1" ht="15.05" customHeight="1">
      <c r="A13" s="878"/>
      <c r="B13" s="899"/>
      <c r="C13" s="6265" t="s">
        <v>12211</v>
      </c>
      <c r="D13" s="536"/>
      <c r="E13" s="536"/>
      <c r="F13" s="5941"/>
      <c r="G13" s="532"/>
      <c r="H13" s="5955"/>
      <c r="I13" s="532"/>
    </row>
    <row r="14" spans="1:13" s="489" customFormat="1" ht="15.05" customHeight="1">
      <c r="A14" s="878" t="s">
        <v>6154</v>
      </c>
      <c r="B14" s="880">
        <v>5</v>
      </c>
      <c r="C14" s="6256" t="s">
        <v>6353</v>
      </c>
      <c r="D14" s="6257">
        <v>40</v>
      </c>
      <c r="E14" s="879" t="s">
        <v>1495</v>
      </c>
      <c r="F14" s="5968"/>
      <c r="G14" s="535">
        <f>F14*D14</f>
        <v>0</v>
      </c>
      <c r="H14" s="5968"/>
      <c r="I14" s="535">
        <f>H14*D14</f>
        <v>0</v>
      </c>
      <c r="K14" s="1127"/>
      <c r="M14" s="1128"/>
    </row>
    <row r="15" spans="1:13" s="489" customFormat="1" ht="15.05" customHeight="1">
      <c r="A15" s="878"/>
      <c r="B15" s="899"/>
      <c r="C15" s="6235" t="s">
        <v>12197</v>
      </c>
      <c r="D15" s="531"/>
      <c r="E15" s="531"/>
      <c r="F15" s="5968"/>
      <c r="G15" s="535"/>
      <c r="H15" s="5968"/>
      <c r="I15" s="535"/>
    </row>
    <row r="16" spans="1:13" s="489" customFormat="1" ht="15.05" customHeight="1">
      <c r="A16" s="878" t="s">
        <v>6154</v>
      </c>
      <c r="B16" s="899">
        <v>6</v>
      </c>
      <c r="C16" s="6256" t="s">
        <v>6354</v>
      </c>
      <c r="D16" s="629">
        <v>13</v>
      </c>
      <c r="E16" s="629" t="s">
        <v>1495</v>
      </c>
      <c r="F16" s="5968"/>
      <c r="G16" s="535">
        <f>F16*D16</f>
        <v>0</v>
      </c>
      <c r="H16" s="5968"/>
      <c r="I16" s="535">
        <f>H16*D16</f>
        <v>0</v>
      </c>
      <c r="K16" s="1127"/>
      <c r="M16" s="1128"/>
    </row>
    <row r="17" spans="1:13" s="489" customFormat="1" ht="15.05" customHeight="1">
      <c r="A17" s="878"/>
      <c r="B17" s="899"/>
      <c r="C17" s="6235" t="s">
        <v>12212</v>
      </c>
      <c r="D17" s="630"/>
      <c r="E17" s="630"/>
      <c r="F17" s="5941"/>
      <c r="G17" s="532"/>
      <c r="H17" s="5941"/>
      <c r="I17" s="532"/>
    </row>
    <row r="18" spans="1:13" s="489" customFormat="1" ht="15.05" customHeight="1">
      <c r="A18" s="878" t="s">
        <v>6154</v>
      </c>
      <c r="B18" s="880">
        <v>7</v>
      </c>
      <c r="C18" s="6256" t="s">
        <v>6355</v>
      </c>
      <c r="D18" s="6257">
        <v>1</v>
      </c>
      <c r="E18" s="879" t="s">
        <v>1495</v>
      </c>
      <c r="F18" s="5968"/>
      <c r="G18" s="535">
        <f>F18*D18</f>
        <v>0</v>
      </c>
      <c r="H18" s="5968"/>
      <c r="I18" s="535">
        <f>H18*D18</f>
        <v>0</v>
      </c>
      <c r="K18" s="1127"/>
      <c r="M18" s="1128"/>
    </row>
    <row r="19" spans="1:13" s="489" customFormat="1" ht="15.05" customHeight="1">
      <c r="A19" s="878"/>
      <c r="B19" s="899"/>
      <c r="C19" s="6235" t="s">
        <v>12213</v>
      </c>
      <c r="D19" s="531"/>
      <c r="E19" s="531"/>
      <c r="F19" s="5941"/>
      <c r="G19" s="532"/>
      <c r="H19" s="5955"/>
      <c r="I19" s="532"/>
    </row>
    <row r="20" spans="1:13" s="489" customFormat="1" ht="15.05" customHeight="1">
      <c r="A20" s="878" t="s">
        <v>6154</v>
      </c>
      <c r="B20" s="880">
        <v>8</v>
      </c>
      <c r="C20" s="6256" t="s">
        <v>6356</v>
      </c>
      <c r="D20" s="607">
        <v>1</v>
      </c>
      <c r="E20" s="607" t="s">
        <v>1495</v>
      </c>
      <c r="F20" s="5942"/>
      <c r="G20" s="535">
        <f>F20*D20</f>
        <v>0</v>
      </c>
      <c r="H20" s="5956"/>
      <c r="I20" s="535">
        <f>H20*D20</f>
        <v>0</v>
      </c>
      <c r="K20" s="1127"/>
      <c r="M20" s="1128"/>
    </row>
    <row r="21" spans="1:13" s="489" customFormat="1" ht="15.05" customHeight="1">
      <c r="A21" s="878"/>
      <c r="B21" s="899"/>
      <c r="C21" s="6235" t="s">
        <v>12131</v>
      </c>
      <c r="D21" s="531"/>
      <c r="E21" s="531"/>
      <c r="F21" s="5941"/>
      <c r="G21" s="532"/>
      <c r="H21" s="5955"/>
      <c r="I21" s="532"/>
    </row>
    <row r="22" spans="1:13" s="489" customFormat="1" ht="15.05" customHeight="1">
      <c r="A22" s="878" t="s">
        <v>6154</v>
      </c>
      <c r="B22" s="815">
        <v>9</v>
      </c>
      <c r="C22" s="6256" t="s">
        <v>12214</v>
      </c>
      <c r="D22" s="607">
        <v>50</v>
      </c>
      <c r="E22" s="607" t="s">
        <v>1495</v>
      </c>
      <c r="F22" s="5942"/>
      <c r="G22" s="535">
        <f>F22*D22</f>
        <v>0</v>
      </c>
      <c r="H22" s="5956"/>
      <c r="I22" s="535">
        <f>H22*D22</f>
        <v>0</v>
      </c>
      <c r="K22" s="1127"/>
      <c r="M22" s="1128"/>
    </row>
    <row r="23" spans="1:13" s="489" customFormat="1" ht="15.05" customHeight="1">
      <c r="A23" s="878"/>
      <c r="B23" s="899"/>
      <c r="C23" s="6235" t="s">
        <v>12215</v>
      </c>
      <c r="D23" s="531"/>
      <c r="E23" s="531"/>
      <c r="F23" s="5941"/>
      <c r="G23" s="532"/>
      <c r="H23" s="5955"/>
      <c r="I23" s="532"/>
    </row>
    <row r="24" spans="1:13" s="489" customFormat="1" ht="15.05" customHeight="1">
      <c r="A24" s="878" t="s">
        <v>6154</v>
      </c>
      <c r="B24" s="815">
        <v>10</v>
      </c>
      <c r="C24" s="6256" t="s">
        <v>12216</v>
      </c>
      <c r="D24" s="607">
        <v>50</v>
      </c>
      <c r="E24" s="607" t="s">
        <v>1495</v>
      </c>
      <c r="F24" s="5942"/>
      <c r="G24" s="535">
        <f>F24*D24</f>
        <v>0</v>
      </c>
      <c r="H24" s="5956"/>
      <c r="I24" s="535">
        <f>H24*D24</f>
        <v>0</v>
      </c>
      <c r="K24" s="1127"/>
      <c r="M24" s="1128"/>
    </row>
    <row r="25" spans="1:13" s="489" customFormat="1" ht="15.05" customHeight="1">
      <c r="A25" s="878"/>
      <c r="B25" s="899"/>
      <c r="C25" s="6235" t="s">
        <v>12215</v>
      </c>
      <c r="D25" s="531"/>
      <c r="E25" s="531"/>
      <c r="F25" s="5941"/>
      <c r="G25" s="532"/>
      <c r="H25" s="5955"/>
      <c r="I25" s="532"/>
    </row>
    <row r="26" spans="1:13" s="489" customFormat="1" ht="15.05" customHeight="1">
      <c r="A26" s="878" t="s">
        <v>6154</v>
      </c>
      <c r="B26" s="880">
        <v>11</v>
      </c>
      <c r="C26" s="6256" t="s">
        <v>6357</v>
      </c>
      <c r="D26" s="6257">
        <v>3</v>
      </c>
      <c r="E26" s="879" t="s">
        <v>1495</v>
      </c>
      <c r="F26" s="5968"/>
      <c r="G26" s="535">
        <f>F26*D26</f>
        <v>0</v>
      </c>
      <c r="H26" s="5968"/>
      <c r="I26" s="535">
        <f>H26*D26</f>
        <v>0</v>
      </c>
      <c r="K26" s="1127"/>
      <c r="L26" s="1133"/>
      <c r="M26" s="1128"/>
    </row>
    <row r="27" spans="1:13" s="489" customFormat="1" ht="15.05" customHeight="1">
      <c r="A27" s="878"/>
      <c r="B27" s="899"/>
      <c r="C27" s="6235" t="s">
        <v>12217</v>
      </c>
      <c r="D27" s="531"/>
      <c r="E27" s="531"/>
      <c r="F27" s="5941"/>
      <c r="G27" s="532"/>
      <c r="H27" s="5955"/>
      <c r="I27" s="532"/>
      <c r="K27" s="1133"/>
      <c r="L27" s="1133"/>
    </row>
    <row r="28" spans="1:13" s="489" customFormat="1" ht="15.05" customHeight="1">
      <c r="A28" s="878" t="s">
        <v>6154</v>
      </c>
      <c r="B28" s="815">
        <v>12</v>
      </c>
      <c r="C28" s="605" t="s">
        <v>6358</v>
      </c>
      <c r="D28" s="607">
        <v>60</v>
      </c>
      <c r="E28" s="607" t="s">
        <v>1495</v>
      </c>
      <c r="F28" s="5942"/>
      <c r="G28" s="535">
        <f>F28*D28</f>
        <v>0</v>
      </c>
      <c r="H28" s="5956"/>
      <c r="I28" s="535">
        <f>H28*D28</f>
        <v>0</v>
      </c>
      <c r="K28" s="1127"/>
      <c r="M28" s="1128"/>
    </row>
    <row r="29" spans="1:13" s="489" customFormat="1" ht="15.05" customHeight="1">
      <c r="A29" s="878"/>
      <c r="B29" s="899"/>
      <c r="C29" s="6235" t="s">
        <v>12173</v>
      </c>
      <c r="D29" s="531"/>
      <c r="E29" s="531"/>
      <c r="F29" s="5941"/>
      <c r="G29" s="532"/>
      <c r="H29" s="5955"/>
      <c r="I29" s="532"/>
    </row>
    <row r="30" spans="1:13" s="489" customFormat="1" ht="15.05" customHeight="1">
      <c r="A30" s="878" t="s">
        <v>6154</v>
      </c>
      <c r="B30" s="880">
        <v>13</v>
      </c>
      <c r="C30" s="605" t="s">
        <v>6334</v>
      </c>
      <c r="D30" s="607">
        <v>2</v>
      </c>
      <c r="E30" s="607" t="s">
        <v>1495</v>
      </c>
      <c r="F30" s="5942"/>
      <c r="G30" s="535">
        <f>F30*D30</f>
        <v>0</v>
      </c>
      <c r="H30" s="5956"/>
      <c r="I30" s="535">
        <f>H30*D30</f>
        <v>0</v>
      </c>
      <c r="K30" s="1127"/>
      <c r="M30" s="1128"/>
    </row>
    <row r="31" spans="1:13" s="489" customFormat="1" ht="15.05" customHeight="1">
      <c r="A31" s="878"/>
      <c r="B31" s="899"/>
      <c r="C31" s="6235" t="s">
        <v>12218</v>
      </c>
      <c r="D31" s="531"/>
      <c r="E31" s="531"/>
      <c r="F31" s="5941"/>
      <c r="G31" s="532"/>
      <c r="H31" s="5955"/>
      <c r="I31" s="532"/>
    </row>
    <row r="32" spans="1:13" s="489" customFormat="1" ht="15.05" customHeight="1">
      <c r="A32" s="878" t="s">
        <v>6154</v>
      </c>
      <c r="B32" s="815">
        <v>14</v>
      </c>
      <c r="C32" s="605" t="s">
        <v>6338</v>
      </c>
      <c r="D32" s="607">
        <v>60</v>
      </c>
      <c r="E32" s="607" t="s">
        <v>1495</v>
      </c>
      <c r="F32" s="5942"/>
      <c r="G32" s="535">
        <f>F32*D32</f>
        <v>0</v>
      </c>
      <c r="H32" s="5956"/>
      <c r="I32" s="535">
        <f>H32*D32</f>
        <v>0</v>
      </c>
      <c r="K32" s="1127"/>
      <c r="M32" s="1128"/>
    </row>
    <row r="33" spans="1:13" s="489" customFormat="1" ht="15.05" customHeight="1">
      <c r="A33" s="878"/>
      <c r="B33" s="899"/>
      <c r="C33" s="6235" t="s">
        <v>12173</v>
      </c>
      <c r="D33" s="531"/>
      <c r="E33" s="531"/>
      <c r="F33" s="5941"/>
      <c r="G33" s="532"/>
      <c r="H33" s="5955"/>
      <c r="I33" s="532"/>
    </row>
    <row r="34" spans="1:13" s="489" customFormat="1" ht="15.05" customHeight="1">
      <c r="A34" s="878" t="s">
        <v>6154</v>
      </c>
      <c r="B34" s="880">
        <v>15</v>
      </c>
      <c r="C34" s="605" t="s">
        <v>6359</v>
      </c>
      <c r="D34" s="607">
        <v>3</v>
      </c>
      <c r="E34" s="607" t="s">
        <v>1495</v>
      </c>
      <c r="F34" s="5942"/>
      <c r="G34" s="535">
        <f>F34*D34</f>
        <v>0</v>
      </c>
      <c r="H34" s="5956"/>
      <c r="I34" s="535">
        <f>H34*D34</f>
        <v>0</v>
      </c>
      <c r="K34" s="1127"/>
      <c r="M34" s="1128"/>
    </row>
    <row r="35" spans="1:13" s="489" customFormat="1" ht="15.05" customHeight="1">
      <c r="A35" s="878"/>
      <c r="B35" s="899"/>
      <c r="C35" s="6235" t="s">
        <v>12219</v>
      </c>
      <c r="D35" s="531"/>
      <c r="E35" s="531"/>
      <c r="F35" s="5941"/>
      <c r="G35" s="532"/>
      <c r="H35" s="5955"/>
      <c r="I35" s="532"/>
    </row>
    <row r="36" spans="1:13" s="489" customFormat="1" ht="15.05" customHeight="1">
      <c r="A36" s="878" t="s">
        <v>6154</v>
      </c>
      <c r="B36" s="815">
        <v>16</v>
      </c>
      <c r="C36" s="605" t="s">
        <v>6340</v>
      </c>
      <c r="D36" s="607">
        <v>60</v>
      </c>
      <c r="E36" s="607" t="s">
        <v>1495</v>
      </c>
      <c r="F36" s="5942"/>
      <c r="G36" s="535">
        <f>F36*D36</f>
        <v>0</v>
      </c>
      <c r="H36" s="5956"/>
      <c r="I36" s="535">
        <f>H36*D36</f>
        <v>0</v>
      </c>
      <c r="M36" s="1128"/>
    </row>
    <row r="37" spans="1:13" s="489" customFormat="1" ht="15.05" customHeight="1">
      <c r="A37" s="878"/>
      <c r="B37" s="899"/>
      <c r="C37" s="6235" t="s">
        <v>12220</v>
      </c>
      <c r="D37" s="531"/>
      <c r="E37" s="531"/>
      <c r="F37" s="5941"/>
      <c r="G37" s="532"/>
      <c r="H37" s="5955"/>
      <c r="I37" s="532"/>
    </row>
    <row r="38" spans="1:13" s="489" customFormat="1" ht="45.25" customHeight="1">
      <c r="A38" s="878" t="s">
        <v>6154</v>
      </c>
      <c r="B38" s="880">
        <v>17</v>
      </c>
      <c r="C38" s="605" t="s">
        <v>6333</v>
      </c>
      <c r="D38" s="534">
        <v>3</v>
      </c>
      <c r="E38" s="534" t="s">
        <v>1495</v>
      </c>
      <c r="F38" s="5942"/>
      <c r="G38" s="535">
        <f>F38*D38</f>
        <v>0</v>
      </c>
      <c r="H38" s="5956"/>
      <c r="I38" s="535">
        <f>H38*D38</f>
        <v>0</v>
      </c>
      <c r="K38" s="1127"/>
      <c r="M38" s="1128"/>
    </row>
    <row r="39" spans="1:13" s="489" customFormat="1" ht="15.05" customHeight="1">
      <c r="A39" s="878"/>
      <c r="B39" s="899"/>
      <c r="C39" s="6254" t="s">
        <v>12221</v>
      </c>
      <c r="D39" s="606"/>
      <c r="E39" s="606"/>
      <c r="F39" s="5943"/>
      <c r="G39" s="538"/>
      <c r="H39" s="5957"/>
      <c r="I39" s="538"/>
    </row>
    <row r="40" spans="1:13" s="489" customFormat="1" ht="15.05" customHeight="1">
      <c r="A40" s="878" t="s">
        <v>6154</v>
      </c>
      <c r="B40" s="815">
        <v>18</v>
      </c>
      <c r="C40" s="605" t="s">
        <v>6360</v>
      </c>
      <c r="D40" s="607">
        <v>59</v>
      </c>
      <c r="E40" s="607" t="s">
        <v>1495</v>
      </c>
      <c r="F40" s="5942"/>
      <c r="G40" s="535">
        <f>F40*D40</f>
        <v>0</v>
      </c>
      <c r="H40" s="5956"/>
      <c r="I40" s="535">
        <f>H40*D40</f>
        <v>0</v>
      </c>
      <c r="J40" s="3559"/>
      <c r="M40" s="1128"/>
    </row>
    <row r="41" spans="1:13" s="489" customFormat="1" ht="15.05" customHeight="1">
      <c r="A41" s="878"/>
      <c r="B41" s="899"/>
      <c r="C41" s="6235" t="s">
        <v>12222</v>
      </c>
      <c r="D41" s="531"/>
      <c r="E41" s="531"/>
      <c r="F41" s="5941"/>
      <c r="G41" s="532"/>
      <c r="H41" s="5955"/>
      <c r="I41" s="532"/>
    </row>
    <row r="42" spans="1:13" s="489" customFormat="1" ht="15.05" customHeight="1">
      <c r="A42" s="882"/>
      <c r="B42" s="6617" t="s">
        <v>6203</v>
      </c>
      <c r="C42" s="6618"/>
      <c r="D42" s="836"/>
      <c r="E42" s="836"/>
      <c r="F42" s="5944"/>
      <c r="G42" s="842">
        <f>SUM(G6:G41)</f>
        <v>0</v>
      </c>
      <c r="H42" s="5958"/>
      <c r="I42" s="842">
        <f>SUM(I6:I41)</f>
        <v>0</v>
      </c>
    </row>
    <row r="43" spans="1:13" s="489" customFormat="1" ht="15.05" customHeight="1">
      <c r="A43" s="882"/>
      <c r="B43" s="631"/>
      <c r="C43" s="888"/>
      <c r="D43" s="632"/>
      <c r="E43" s="632"/>
      <c r="F43" s="5981"/>
      <c r="G43" s="633"/>
      <c r="H43" s="5981"/>
      <c r="I43" s="634"/>
    </row>
    <row r="44" spans="1:13" s="489" customFormat="1" ht="15.05" customHeight="1">
      <c r="A44" s="882"/>
      <c r="B44" s="6623" t="s">
        <v>6204</v>
      </c>
      <c r="C44" s="6624"/>
      <c r="D44" s="539"/>
      <c r="E44" s="539"/>
      <c r="F44" s="5946"/>
      <c r="G44" s="541"/>
      <c r="H44" s="5959"/>
      <c r="I44" s="541"/>
    </row>
    <row r="45" spans="1:13" ht="15.05" customHeight="1">
      <c r="A45" s="855" t="s">
        <v>6154</v>
      </c>
      <c r="B45" s="4109">
        <v>19</v>
      </c>
      <c r="C45" s="6258" t="s">
        <v>6361</v>
      </c>
      <c r="D45" s="543">
        <v>3000</v>
      </c>
      <c r="E45" s="543" t="s">
        <v>123</v>
      </c>
      <c r="F45" s="5947"/>
      <c r="G45" s="857">
        <f>D45*F45</f>
        <v>0</v>
      </c>
      <c r="H45" s="5960"/>
      <c r="I45" s="857">
        <f>D45*H45</f>
        <v>0</v>
      </c>
      <c r="K45" s="1127"/>
      <c r="M45" s="1128"/>
    </row>
    <row r="46" spans="1:13" s="533" customFormat="1" ht="15.05" customHeight="1">
      <c r="A46" s="855"/>
      <c r="B46" s="4110"/>
      <c r="C46" s="6259" t="s">
        <v>12223</v>
      </c>
      <c r="D46" s="613"/>
      <c r="E46" s="613"/>
      <c r="F46" s="5970"/>
      <c r="G46" s="874"/>
      <c r="H46" s="5976"/>
      <c r="I46" s="874"/>
    </row>
    <row r="47" spans="1:13" ht="15.05" customHeight="1">
      <c r="A47" s="855" t="s">
        <v>6154</v>
      </c>
      <c r="B47" s="4109">
        <v>20</v>
      </c>
      <c r="C47" s="6242" t="s">
        <v>6362</v>
      </c>
      <c r="D47" s="508">
        <v>60</v>
      </c>
      <c r="E47" s="508" t="s">
        <v>123</v>
      </c>
      <c r="F47" s="5949"/>
      <c r="G47" s="844">
        <f>F47*D47</f>
        <v>0</v>
      </c>
      <c r="H47" s="5949"/>
      <c r="I47" s="844">
        <f>D47*H47</f>
        <v>0</v>
      </c>
      <c r="K47" s="1127"/>
      <c r="M47" s="1128"/>
    </row>
    <row r="48" spans="1:13" s="533" customFormat="1" ht="15.05" customHeight="1">
      <c r="A48" s="855"/>
      <c r="B48" s="4110"/>
      <c r="C48" s="6243" t="s">
        <v>12173</v>
      </c>
      <c r="D48" s="613"/>
      <c r="E48" s="613"/>
      <c r="F48" s="5970"/>
      <c r="G48" s="874"/>
      <c r="H48" s="5970"/>
      <c r="I48" s="874"/>
    </row>
    <row r="49" spans="1:13" s="825" customFormat="1" ht="15.05" customHeight="1">
      <c r="A49" s="855" t="s">
        <v>6154</v>
      </c>
      <c r="B49" s="4109">
        <v>21</v>
      </c>
      <c r="C49" s="6246" t="s">
        <v>6216</v>
      </c>
      <c r="D49" s="508">
        <v>250</v>
      </c>
      <c r="E49" s="508" t="s">
        <v>123</v>
      </c>
      <c r="F49" s="5949"/>
      <c r="G49" s="844">
        <f>F49*D49</f>
        <v>0</v>
      </c>
      <c r="H49" s="5962"/>
      <c r="I49" s="844">
        <f>D49*H49</f>
        <v>0</v>
      </c>
      <c r="K49" s="1127"/>
      <c r="M49" s="1128"/>
    </row>
    <row r="50" spans="1:13" s="875" customFormat="1" ht="15.05" customHeight="1">
      <c r="A50" s="855"/>
      <c r="B50" s="4110"/>
      <c r="C50" s="6259" t="s">
        <v>12194</v>
      </c>
      <c r="D50" s="613"/>
      <c r="E50" s="613"/>
      <c r="F50" s="5970"/>
      <c r="G50" s="874"/>
      <c r="H50" s="5976"/>
      <c r="I50" s="874"/>
    </row>
    <row r="51" spans="1:13" s="825" customFormat="1" ht="30.05" customHeight="1">
      <c r="A51" s="855" t="s">
        <v>6154</v>
      </c>
      <c r="B51" s="4109">
        <v>22</v>
      </c>
      <c r="C51" s="6210" t="s">
        <v>6219</v>
      </c>
      <c r="D51" s="508">
        <v>80</v>
      </c>
      <c r="E51" s="508" t="s">
        <v>1495</v>
      </c>
      <c r="F51" s="5949"/>
      <c r="G51" s="844">
        <f>D51*F51</f>
        <v>0</v>
      </c>
      <c r="H51" s="5962"/>
      <c r="I51" s="844">
        <f>D51*H51</f>
        <v>0</v>
      </c>
      <c r="K51" s="1127"/>
      <c r="M51" s="1128"/>
    </row>
    <row r="52" spans="1:13" s="875" customFormat="1" ht="15.05" customHeight="1">
      <c r="A52" s="855"/>
      <c r="B52" s="4110"/>
      <c r="C52" s="6259" t="s">
        <v>12224</v>
      </c>
      <c r="D52" s="613"/>
      <c r="E52" s="613"/>
      <c r="F52" s="5970"/>
      <c r="G52" s="874"/>
      <c r="H52" s="5976"/>
      <c r="I52" s="874"/>
    </row>
    <row r="53" spans="1:13" ht="15.05" customHeight="1">
      <c r="A53" s="878" t="s">
        <v>6154</v>
      </c>
      <c r="B53" s="837">
        <v>23</v>
      </c>
      <c r="C53" s="6268" t="s">
        <v>6308</v>
      </c>
      <c r="D53" s="635">
        <v>300</v>
      </c>
      <c r="E53" s="635" t="s">
        <v>123</v>
      </c>
      <c r="F53" s="5982"/>
      <c r="G53" s="892">
        <f>D53*F53</f>
        <v>0</v>
      </c>
      <c r="H53" s="5985"/>
      <c r="I53" s="892">
        <f>D53*H53</f>
        <v>0</v>
      </c>
      <c r="K53" s="1127"/>
      <c r="M53" s="1128"/>
    </row>
    <row r="54" spans="1:13" ht="15.05" customHeight="1">
      <c r="A54" s="878"/>
      <c r="B54" s="837"/>
      <c r="C54" s="6269" t="s">
        <v>12206</v>
      </c>
      <c r="D54" s="6272"/>
      <c r="E54" s="898"/>
      <c r="F54" s="5983"/>
      <c r="G54" s="897"/>
      <c r="H54" s="5989"/>
      <c r="I54" s="897"/>
    </row>
    <row r="55" spans="1:13" s="875" customFormat="1" ht="15.05" customHeight="1">
      <c r="A55" s="855" t="s">
        <v>6154</v>
      </c>
      <c r="B55" s="4109">
        <v>23</v>
      </c>
      <c r="C55" s="6246" t="s">
        <v>6223</v>
      </c>
      <c r="D55" s="508">
        <v>30</v>
      </c>
      <c r="E55" s="615" t="s">
        <v>1495</v>
      </c>
      <c r="F55" s="5949"/>
      <c r="G55" s="844">
        <f>F55*D55</f>
        <v>0</v>
      </c>
      <c r="H55" s="5962"/>
      <c r="I55" s="844">
        <f>D55*H55</f>
        <v>0</v>
      </c>
      <c r="M55" s="1128"/>
    </row>
    <row r="56" spans="1:13" s="875" customFormat="1" ht="15.05" customHeight="1">
      <c r="A56" s="855"/>
      <c r="B56" s="4110"/>
      <c r="C56" s="6259" t="s">
        <v>12170</v>
      </c>
      <c r="D56" s="613"/>
      <c r="E56" s="616"/>
      <c r="F56" s="5970"/>
      <c r="G56" s="874"/>
      <c r="H56" s="5976"/>
      <c r="I56" s="874"/>
    </row>
    <row r="57" spans="1:13" ht="15.05" customHeight="1">
      <c r="A57" s="802" t="s">
        <v>6154</v>
      </c>
      <c r="B57" s="4109">
        <v>24</v>
      </c>
      <c r="C57" s="6260" t="s">
        <v>6224</v>
      </c>
      <c r="D57" s="504">
        <v>5</v>
      </c>
      <c r="E57" s="896" t="s">
        <v>1495</v>
      </c>
      <c r="F57" s="5912">
        <v>0</v>
      </c>
      <c r="G57" s="892">
        <f>F57*D57</f>
        <v>0</v>
      </c>
      <c r="H57" s="5912"/>
      <c r="I57" s="893">
        <f>H57*D57</f>
        <v>0</v>
      </c>
      <c r="M57" s="1128"/>
    </row>
    <row r="58" spans="1:13" ht="15.05" customHeight="1">
      <c r="A58" s="850"/>
      <c r="B58" s="4110"/>
      <c r="C58" s="6261" t="s">
        <v>12125</v>
      </c>
      <c r="D58" s="636"/>
      <c r="E58" s="4111"/>
      <c r="F58" s="5984"/>
      <c r="G58" s="894"/>
      <c r="H58" s="5984"/>
      <c r="I58" s="893">
        <f>H58*D58</f>
        <v>0</v>
      </c>
    </row>
    <row r="59" spans="1:13" ht="15.05" customHeight="1">
      <c r="A59" s="802" t="s">
        <v>6154</v>
      </c>
      <c r="B59" s="4109">
        <v>25</v>
      </c>
      <c r="C59" s="6260" t="s">
        <v>6226</v>
      </c>
      <c r="D59" s="504">
        <v>300</v>
      </c>
      <c r="E59" s="896" t="s">
        <v>123</v>
      </c>
      <c r="F59" s="5912"/>
      <c r="G59" s="892">
        <f>F59*D59</f>
        <v>0</v>
      </c>
      <c r="H59" s="5912"/>
      <c r="I59" s="893">
        <f>H59*D59</f>
        <v>0</v>
      </c>
      <c r="M59" s="1128"/>
    </row>
    <row r="60" spans="1:13" ht="15.05" customHeight="1">
      <c r="A60" s="850"/>
      <c r="B60" s="4110"/>
      <c r="C60" s="6261" t="s">
        <v>12206</v>
      </c>
      <c r="D60" s="636"/>
      <c r="E60" s="895"/>
      <c r="F60" s="5984"/>
      <c r="G60" s="894"/>
      <c r="H60" s="5984"/>
      <c r="I60" s="893">
        <f>H60*D60</f>
        <v>0</v>
      </c>
    </row>
    <row r="61" spans="1:13" ht="15.05" customHeight="1">
      <c r="A61" s="878" t="s">
        <v>6154</v>
      </c>
      <c r="B61" s="4109">
        <v>26</v>
      </c>
      <c r="C61" s="6270" t="s">
        <v>6229</v>
      </c>
      <c r="D61" s="635">
        <v>30</v>
      </c>
      <c r="E61" s="635" t="s">
        <v>103</v>
      </c>
      <c r="F61" s="5985"/>
      <c r="G61" s="892">
        <f>F61*D61</f>
        <v>0</v>
      </c>
      <c r="H61" s="5985"/>
      <c r="I61" s="892">
        <f>D61*H61</f>
        <v>0</v>
      </c>
      <c r="M61" s="1128"/>
    </row>
    <row r="62" spans="1:13" ht="15.05" customHeight="1">
      <c r="A62" s="878"/>
      <c r="B62" s="4110"/>
      <c r="C62" s="6271" t="s">
        <v>12170</v>
      </c>
      <c r="D62" s="6273"/>
      <c r="E62" s="891"/>
      <c r="F62" s="5986"/>
      <c r="G62" s="4112"/>
      <c r="H62" s="5986"/>
      <c r="I62" s="890"/>
    </row>
    <row r="63" spans="1:13" ht="15.05" customHeight="1">
      <c r="A63" s="882"/>
      <c r="B63" s="6617" t="s">
        <v>6203</v>
      </c>
      <c r="C63" s="6618"/>
      <c r="D63" s="546"/>
      <c r="E63" s="546"/>
      <c r="F63" s="5958"/>
      <c r="G63" s="842">
        <f>SUM(G44:G61)</f>
        <v>0</v>
      </c>
      <c r="H63" s="5958"/>
      <c r="I63" s="842">
        <f>SUM(I45:I61)</f>
        <v>0</v>
      </c>
    </row>
    <row r="64" spans="1:13" ht="15.05" customHeight="1">
      <c r="A64" s="882"/>
      <c r="B64" s="889"/>
      <c r="C64" s="888"/>
      <c r="D64" s="637"/>
      <c r="E64" s="637"/>
      <c r="F64" s="5987"/>
      <c r="G64" s="887"/>
      <c r="H64" s="5987"/>
      <c r="I64" s="886"/>
    </row>
    <row r="65" spans="1:15" ht="15.05" customHeight="1">
      <c r="A65" s="882"/>
      <c r="B65" s="6619" t="s">
        <v>6233</v>
      </c>
      <c r="C65" s="6629"/>
      <c r="D65" s="4113"/>
      <c r="E65" s="4113"/>
      <c r="F65" s="5988"/>
      <c r="G65" s="885"/>
      <c r="H65" s="5988"/>
      <c r="I65" s="884"/>
    </row>
    <row r="66" spans="1:15" ht="15.05" customHeight="1">
      <c r="A66" s="878" t="s">
        <v>6154</v>
      </c>
      <c r="B66" s="883">
        <v>27</v>
      </c>
      <c r="C66" s="638" t="s">
        <v>6345</v>
      </c>
      <c r="D66" s="543">
        <v>1</v>
      </c>
      <c r="E66" s="543" t="s">
        <v>1495</v>
      </c>
      <c r="F66" s="5973"/>
      <c r="G66" s="619"/>
      <c r="H66" s="5978"/>
      <c r="I66" s="620">
        <f t="shared" ref="I66:I78" si="0">D66*H66</f>
        <v>0</v>
      </c>
      <c r="M66" s="1128"/>
    </row>
    <row r="67" spans="1:15" ht="15.05" customHeight="1">
      <c r="A67" s="878" t="s">
        <v>6154</v>
      </c>
      <c r="B67" s="883">
        <v>28</v>
      </c>
      <c r="C67" s="550" t="s">
        <v>6363</v>
      </c>
      <c r="D67" s="635">
        <v>30</v>
      </c>
      <c r="E67" s="508" t="s">
        <v>103</v>
      </c>
      <c r="F67" s="5953"/>
      <c r="G67" s="551"/>
      <c r="H67" s="5965"/>
      <c r="I67" s="552">
        <f t="shared" si="0"/>
        <v>0</v>
      </c>
      <c r="M67" s="1128"/>
    </row>
    <row r="68" spans="1:15" ht="15.05" customHeight="1">
      <c r="A68" s="878" t="s">
        <v>6154</v>
      </c>
      <c r="B68" s="883">
        <v>29</v>
      </c>
      <c r="C68" s="550" t="s">
        <v>6364</v>
      </c>
      <c r="D68" s="635">
        <v>10</v>
      </c>
      <c r="E68" s="508" t="s">
        <v>103</v>
      </c>
      <c r="F68" s="5953"/>
      <c r="G68" s="551"/>
      <c r="H68" s="5965"/>
      <c r="I68" s="552">
        <f t="shared" si="0"/>
        <v>0</v>
      </c>
      <c r="M68" s="1128"/>
    </row>
    <row r="69" spans="1:15" ht="15.05" customHeight="1">
      <c r="A69" s="878" t="s">
        <v>6154</v>
      </c>
      <c r="B69" s="883">
        <v>30</v>
      </c>
      <c r="C69" s="550" t="s">
        <v>6238</v>
      </c>
      <c r="D69" s="635">
        <v>1</v>
      </c>
      <c r="E69" s="508" t="s">
        <v>1495</v>
      </c>
      <c r="F69" s="5953"/>
      <c r="G69" s="551"/>
      <c r="H69" s="5965"/>
      <c r="I69" s="552">
        <f t="shared" si="0"/>
        <v>0</v>
      </c>
      <c r="M69" s="1128"/>
    </row>
    <row r="70" spans="1:15" ht="15.05" customHeight="1">
      <c r="A70" s="805" t="s">
        <v>6154</v>
      </c>
      <c r="B70" s="883">
        <v>31</v>
      </c>
      <c r="C70" s="6220" t="s">
        <v>6365</v>
      </c>
      <c r="D70" s="507">
        <v>58</v>
      </c>
      <c r="E70" s="508" t="s">
        <v>144</v>
      </c>
      <c r="F70" s="5917"/>
      <c r="G70" s="552"/>
      <c r="H70" s="5917"/>
      <c r="I70" s="552">
        <f t="shared" si="0"/>
        <v>0</v>
      </c>
      <c r="M70" s="1128"/>
    </row>
    <row r="71" spans="1:15" ht="15.05" customHeight="1">
      <c r="A71" s="878" t="s">
        <v>6154</v>
      </c>
      <c r="B71" s="883">
        <v>32</v>
      </c>
      <c r="C71" s="6251" t="s">
        <v>6323</v>
      </c>
      <c r="D71" s="622">
        <v>1</v>
      </c>
      <c r="E71" s="553" t="s">
        <v>1495</v>
      </c>
      <c r="F71" s="5974"/>
      <c r="G71" s="555"/>
      <c r="H71" s="5974"/>
      <c r="I71" s="555">
        <f t="shared" si="0"/>
        <v>0</v>
      </c>
      <c r="M71" s="1128"/>
    </row>
    <row r="72" spans="1:15" s="794" customFormat="1" ht="30.05" customHeight="1">
      <c r="A72" s="802" t="s">
        <v>6154</v>
      </c>
      <c r="B72" s="883">
        <v>33</v>
      </c>
      <c r="C72" s="505" t="s">
        <v>6366</v>
      </c>
      <c r="D72" s="503">
        <v>1</v>
      </c>
      <c r="E72" s="503" t="s">
        <v>144</v>
      </c>
      <c r="F72" s="5915"/>
      <c r="G72" s="806"/>
      <c r="H72" s="5928"/>
      <c r="I72" s="495">
        <f t="shared" si="0"/>
        <v>0</v>
      </c>
      <c r="M72" s="1128"/>
    </row>
    <row r="73" spans="1:15" s="804" customFormat="1" ht="15.05" customHeight="1">
      <c r="A73" s="805" t="s">
        <v>6154</v>
      </c>
      <c r="B73" s="883">
        <v>33</v>
      </c>
      <c r="C73" s="6220" t="s">
        <v>6237</v>
      </c>
      <c r="D73" s="507">
        <v>1</v>
      </c>
      <c r="E73" s="508" t="s">
        <v>1495</v>
      </c>
      <c r="F73" s="5917"/>
      <c r="G73" s="803"/>
      <c r="H73" s="5917"/>
      <c r="I73" s="496">
        <f t="shared" si="0"/>
        <v>0</v>
      </c>
      <c r="K73" s="794"/>
      <c r="L73" s="794"/>
      <c r="M73" s="1128"/>
      <c r="N73" s="794"/>
      <c r="O73" s="794"/>
    </row>
    <row r="74" spans="1:15" s="794" customFormat="1" ht="15.05" customHeight="1">
      <c r="A74" s="802" t="s">
        <v>6154</v>
      </c>
      <c r="B74" s="883">
        <v>34</v>
      </c>
      <c r="C74" s="6221" t="s">
        <v>6240</v>
      </c>
      <c r="D74" s="500">
        <v>30</v>
      </c>
      <c r="E74" s="500" t="s">
        <v>103</v>
      </c>
      <c r="F74" s="5916"/>
      <c r="G74" s="803"/>
      <c r="H74" s="5929"/>
      <c r="I74" s="496">
        <f t="shared" si="0"/>
        <v>0</v>
      </c>
      <c r="M74" s="1128"/>
    </row>
    <row r="75" spans="1:15" s="794" customFormat="1" ht="15.05" customHeight="1">
      <c r="A75" s="802" t="s">
        <v>6154</v>
      </c>
      <c r="B75" s="883">
        <v>35</v>
      </c>
      <c r="C75" s="6221" t="s">
        <v>6241</v>
      </c>
      <c r="D75" s="500">
        <v>30</v>
      </c>
      <c r="E75" s="500" t="s">
        <v>103</v>
      </c>
      <c r="F75" s="5916"/>
      <c r="G75" s="803"/>
      <c r="H75" s="5929"/>
      <c r="I75" s="496">
        <f t="shared" si="0"/>
        <v>0</v>
      </c>
      <c r="M75" s="1128"/>
    </row>
    <row r="76" spans="1:15" s="794" customFormat="1" ht="15.05" customHeight="1">
      <c r="A76" s="802" t="s">
        <v>6154</v>
      </c>
      <c r="B76" s="883">
        <v>36</v>
      </c>
      <c r="C76" s="6221" t="s">
        <v>6242</v>
      </c>
      <c r="D76" s="500">
        <v>1</v>
      </c>
      <c r="E76" s="500" t="s">
        <v>144</v>
      </c>
      <c r="F76" s="5916"/>
      <c r="G76" s="803"/>
      <c r="H76" s="5929"/>
      <c r="I76" s="496">
        <f t="shared" si="0"/>
        <v>0</v>
      </c>
      <c r="M76" s="1128"/>
    </row>
    <row r="77" spans="1:15" s="794" customFormat="1" ht="15.05" customHeight="1">
      <c r="A77" s="802" t="s">
        <v>6154</v>
      </c>
      <c r="B77" s="883">
        <v>37</v>
      </c>
      <c r="C77" s="6221" t="s">
        <v>6243</v>
      </c>
      <c r="D77" s="500">
        <v>1</v>
      </c>
      <c r="E77" s="500" t="s">
        <v>144</v>
      </c>
      <c r="F77" s="5916"/>
      <c r="G77" s="803"/>
      <c r="H77" s="5929"/>
      <c r="I77" s="496">
        <f t="shared" si="0"/>
        <v>0</v>
      </c>
      <c r="M77" s="1128"/>
    </row>
    <row r="78" spans="1:15" s="794" customFormat="1" ht="29.3" customHeight="1">
      <c r="A78" s="802" t="s">
        <v>6154</v>
      </c>
      <c r="B78" s="883">
        <v>38</v>
      </c>
      <c r="C78" s="6221" t="s">
        <v>6245</v>
      </c>
      <c r="D78" s="500">
        <v>1</v>
      </c>
      <c r="E78" s="500" t="s">
        <v>144</v>
      </c>
      <c r="F78" s="5916"/>
      <c r="G78" s="803"/>
      <c r="H78" s="5929"/>
      <c r="I78" s="496">
        <f t="shared" si="0"/>
        <v>0</v>
      </c>
      <c r="M78" s="1128"/>
    </row>
    <row r="79" spans="1:15" s="794" customFormat="1" ht="15.05" customHeight="1">
      <c r="A79" s="802"/>
      <c r="B79" s="883"/>
      <c r="C79" s="6221" t="s">
        <v>12192</v>
      </c>
      <c r="D79" s="500"/>
      <c r="E79" s="500"/>
      <c r="F79" s="5916"/>
      <c r="G79" s="803"/>
      <c r="H79" s="5929"/>
      <c r="I79" s="496"/>
    </row>
    <row r="80" spans="1:15" s="794" customFormat="1" ht="15.05" customHeight="1">
      <c r="A80" s="802" t="s">
        <v>6154</v>
      </c>
      <c r="B80" s="883">
        <v>39</v>
      </c>
      <c r="C80" s="6221" t="s">
        <v>6246</v>
      </c>
      <c r="D80" s="500">
        <v>30</v>
      </c>
      <c r="E80" s="500" t="s">
        <v>103</v>
      </c>
      <c r="F80" s="5916"/>
      <c r="G80" s="803"/>
      <c r="H80" s="5929"/>
      <c r="I80" s="496">
        <f>D80*H80</f>
        <v>0</v>
      </c>
      <c r="M80" s="1128"/>
    </row>
    <row r="81" spans="1:9" s="794" customFormat="1" ht="15.05" customHeight="1">
      <c r="A81" s="802"/>
      <c r="B81" s="883"/>
      <c r="C81" s="509" t="s">
        <v>12170</v>
      </c>
      <c r="D81" s="502"/>
      <c r="E81" s="502"/>
      <c r="F81" s="5918"/>
      <c r="G81" s="799"/>
      <c r="H81" s="5930"/>
      <c r="I81" s="499"/>
    </row>
    <row r="82" spans="1:9" ht="15.05" customHeight="1">
      <c r="A82" s="882"/>
      <c r="B82" s="6617" t="s">
        <v>6203</v>
      </c>
      <c r="C82" s="6618"/>
      <c r="D82" s="836"/>
      <c r="E82" s="836"/>
      <c r="F82" s="833"/>
      <c r="G82" s="832"/>
      <c r="H82" s="5975"/>
      <c r="I82" s="832">
        <f>SUM(I66:I81)</f>
        <v>0</v>
      </c>
    </row>
    <row r="83" spans="1:9" ht="15.05" customHeight="1" thickBot="1">
      <c r="A83" s="882"/>
      <c r="B83" s="4114"/>
      <c r="C83" s="4115"/>
      <c r="D83" s="4116"/>
      <c r="E83" s="4116"/>
      <c r="F83" s="4117"/>
      <c r="G83" s="4117"/>
      <c r="H83" s="4117"/>
      <c r="I83" s="4118"/>
    </row>
    <row r="84" spans="1:9" ht="19.75" customHeight="1">
      <c r="B84" s="6632" t="s">
        <v>6247</v>
      </c>
      <c r="C84" s="6633"/>
      <c r="D84" s="4119"/>
      <c r="E84" s="4119"/>
      <c r="F84" s="4120">
        <f>G42+G63+G82</f>
        <v>0</v>
      </c>
      <c r="G84" s="4121"/>
      <c r="H84" s="733"/>
      <c r="I84" s="4122"/>
    </row>
    <row r="85" spans="1:9" ht="19.75" customHeight="1">
      <c r="B85" s="6636" t="s">
        <v>5643</v>
      </c>
      <c r="C85" s="6637"/>
      <c r="D85" s="4123"/>
      <c r="E85" s="4123"/>
      <c r="F85" s="4124">
        <f>I42+I63+I82</f>
        <v>0</v>
      </c>
      <c r="G85" s="558"/>
      <c r="H85" s="4125"/>
      <c r="I85" s="4126"/>
    </row>
    <row r="86" spans="1:9" ht="19.75" customHeight="1" thickBot="1">
      <c r="B86" s="6634" t="s">
        <v>6248</v>
      </c>
      <c r="C86" s="6635"/>
      <c r="D86" s="4127"/>
      <c r="E86" s="4127"/>
      <c r="F86" s="4128">
        <f>SUM(F84:F85)</f>
        <v>0</v>
      </c>
      <c r="G86" s="4129"/>
      <c r="H86" s="4130"/>
      <c r="I86" s="4131"/>
    </row>
    <row r="87" spans="1:9" ht="13.8" thickBot="1">
      <c r="B87" s="639"/>
      <c r="C87" s="640"/>
      <c r="D87" s="641"/>
      <c r="E87" s="641"/>
      <c r="F87" s="641"/>
      <c r="G87" s="4132"/>
      <c r="H87" s="4133"/>
      <c r="I87" s="4134"/>
    </row>
    <row r="88" spans="1:9" ht="21.3" thickBot="1">
      <c r="B88" s="6630" t="s">
        <v>6249</v>
      </c>
      <c r="C88" s="6631"/>
      <c r="D88" s="645"/>
      <c r="E88" s="645"/>
      <c r="F88" s="6625">
        <f>F86</f>
        <v>0</v>
      </c>
      <c r="G88" s="6626"/>
      <c r="H88" s="4135"/>
      <c r="I88" s="4136"/>
    </row>
    <row r="89" spans="1:9" ht="15.05">
      <c r="B89" s="648"/>
      <c r="C89" s="4137"/>
      <c r="D89" s="881"/>
      <c r="E89" s="881"/>
      <c r="F89" s="881"/>
      <c r="G89" s="881"/>
      <c r="H89" s="881"/>
      <c r="I89" s="881"/>
    </row>
    <row r="90" spans="1:9" ht="15.05">
      <c r="B90" s="649"/>
      <c r="C90" s="4137"/>
      <c r="D90" s="881"/>
      <c r="E90" s="881"/>
      <c r="F90" s="881"/>
      <c r="G90" s="881"/>
      <c r="H90" s="881"/>
      <c r="I90" s="881"/>
    </row>
    <row r="91" spans="1:9">
      <c r="C91" s="588"/>
      <c r="H91" s="592"/>
    </row>
    <row r="92" spans="1:9">
      <c r="C92" s="588"/>
      <c r="H92" s="592"/>
    </row>
    <row r="93" spans="1:9">
      <c r="C93" s="588"/>
      <c r="H93" s="592"/>
    </row>
    <row r="94" spans="1:9">
      <c r="C94" s="588"/>
      <c r="H94" s="592"/>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j/5ERNsosxliFlu6Zg6NGxkQrK8pTHeIUQ8x4otksWZggGMXXM9jW12JLvBO5kS2PpCSX2fa8iJP9YIfpRBxMA==" saltValue="hdBpSHNWq0URu91SGcm6qw==" spinCount="100000" sheet="1" objects="1" scenarios="1"/>
  <mergeCells count="12">
    <mergeCell ref="F88:G88"/>
    <mergeCell ref="B3:B4"/>
    <mergeCell ref="B42:C42"/>
    <mergeCell ref="B44:C44"/>
    <mergeCell ref="B82:C82"/>
    <mergeCell ref="B5:C5"/>
    <mergeCell ref="B65:C65"/>
    <mergeCell ref="B63:C63"/>
    <mergeCell ref="B88:C88"/>
    <mergeCell ref="B84:C84"/>
    <mergeCell ref="B86:C86"/>
    <mergeCell ref="B85:C85"/>
  </mergeCells>
  <conditionalFormatting sqref="F55:F60 H55:I60">
    <cfRule type="cellIs" dxfId="9" priority="3" stopIfTrue="1" operator="equal">
      <formula>0</formula>
    </cfRule>
  </conditionalFormatting>
  <conditionalFormatting sqref="F45:I52">
    <cfRule type="cellIs" dxfId="8" priority="1" stopIfTrue="1" operator="equal">
      <formula>0</formula>
    </cfRule>
  </conditionalFormatting>
  <conditionalFormatting sqref="G45:G52 I45:I52">
    <cfRule type="cellIs" dxfId="7" priority="2" stopIfTrue="1" operator="equal">
      <formula>0</formula>
    </cfRule>
  </conditionalFormatting>
  <conditionalFormatting sqref="G55:G62">
    <cfRule type="cellIs" dxfId="6" priority="7" stopIfTrue="1" operator="equal">
      <formula>0</formula>
    </cfRule>
    <cfRule type="cellIs" dxfId="5" priority="8" stopIfTrue="1" operator="equal">
      <formula>0</formula>
    </cfRule>
  </conditionalFormatting>
  <conditionalFormatting sqref="I55:I60">
    <cfRule type="cellIs" dxfId="4" priority="6" stopIfTrue="1" operator="equal">
      <formula>0</formula>
    </cfRule>
  </conditionalFormatting>
  <pageMargins left="0.7" right="0.7" top="0.78740157499999996" bottom="0.78740157499999996" header="0.3" footer="0.3"/>
  <pageSetup paperSize="9" scale="53"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50178-41FB-4C02-A033-FAC15437E1DB}">
  <sheetPr>
    <pageSetUpPr fitToPage="1"/>
  </sheetPr>
  <dimension ref="A1:O785"/>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
        <v>6135</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820"/>
      <c r="B4" s="6591"/>
      <c r="C4" s="522" t="s">
        <v>2572</v>
      </c>
      <c r="D4" s="523" t="s">
        <v>6150</v>
      </c>
      <c r="E4" s="523" t="s">
        <v>6151</v>
      </c>
      <c r="F4" s="523" t="s">
        <v>6152</v>
      </c>
      <c r="G4" s="524" t="s">
        <v>2571</v>
      </c>
      <c r="H4" s="523" t="s">
        <v>6152</v>
      </c>
      <c r="I4" s="524" t="s">
        <v>2571</v>
      </c>
    </row>
    <row r="5" spans="1:13" ht="15.05" customHeight="1">
      <c r="B5" s="6641" t="s">
        <v>6153</v>
      </c>
      <c r="C5" s="6642"/>
      <c r="D5" s="925"/>
      <c r="E5" s="924"/>
      <c r="F5" s="923"/>
      <c r="G5" s="922"/>
      <c r="H5" s="900"/>
      <c r="I5" s="921"/>
    </row>
    <row r="6" spans="1:13" s="489" customFormat="1" ht="59.95" customHeight="1">
      <c r="A6" s="878" t="s">
        <v>6154</v>
      </c>
      <c r="B6" s="880">
        <v>1</v>
      </c>
      <c r="C6" s="6274" t="s">
        <v>6367</v>
      </c>
      <c r="D6" s="627">
        <v>3</v>
      </c>
      <c r="E6" s="627" t="s">
        <v>1495</v>
      </c>
      <c r="F6" s="5980"/>
      <c r="G6" s="628">
        <f>D6*F6</f>
        <v>0</v>
      </c>
      <c r="H6" s="5980"/>
      <c r="I6" s="628">
        <f>D6*H6</f>
        <v>0</v>
      </c>
      <c r="K6" s="1127"/>
      <c r="M6" s="1128"/>
    </row>
    <row r="7" spans="1:13" s="489" customFormat="1" ht="15.05" customHeight="1">
      <c r="A7" s="878"/>
      <c r="B7" s="899"/>
      <c r="C7" s="6265" t="s">
        <v>6254</v>
      </c>
      <c r="D7" s="536"/>
      <c r="E7" s="536"/>
      <c r="F7" s="5941"/>
      <c r="G7" s="532"/>
      <c r="H7" s="5955"/>
      <c r="I7" s="532"/>
    </row>
    <row r="8" spans="1:13" s="489" customFormat="1" ht="29.3" customHeight="1">
      <c r="A8" s="878" t="s">
        <v>6154</v>
      </c>
      <c r="B8" s="815">
        <v>2</v>
      </c>
      <c r="C8" s="6275" t="s">
        <v>6368</v>
      </c>
      <c r="D8" s="534">
        <v>0</v>
      </c>
      <c r="E8" s="534" t="s">
        <v>1495</v>
      </c>
      <c r="F8" s="6135"/>
      <c r="G8" s="535">
        <f>D8*F8</f>
        <v>0</v>
      </c>
      <c r="H8" s="6135"/>
      <c r="I8" s="535">
        <f>D8*H8</f>
        <v>0</v>
      </c>
      <c r="K8" s="1127"/>
      <c r="M8" s="1128"/>
    </row>
    <row r="9" spans="1:13" s="489" customFormat="1" ht="15.05" customHeight="1">
      <c r="A9" s="878"/>
      <c r="B9" s="880"/>
      <c r="C9" s="6265" t="s">
        <v>6270</v>
      </c>
      <c r="D9" s="536"/>
      <c r="E9" s="536"/>
      <c r="F9" s="5941"/>
      <c r="G9" s="532"/>
      <c r="H9" s="5955"/>
      <c r="I9" s="532"/>
    </row>
    <row r="10" spans="1:13" s="489" customFormat="1" ht="30.05" customHeight="1">
      <c r="A10" s="878" t="s">
        <v>6154</v>
      </c>
      <c r="B10" s="880">
        <v>3</v>
      </c>
      <c r="C10" s="6266" t="s">
        <v>6369</v>
      </c>
      <c r="D10" s="534">
        <v>3</v>
      </c>
      <c r="E10" s="534" t="s">
        <v>1495</v>
      </c>
      <c r="F10" s="5942"/>
      <c r="G10" s="535">
        <f>D10*F10</f>
        <v>0</v>
      </c>
      <c r="H10" s="5942"/>
      <c r="I10" s="535">
        <f>D10*H10</f>
        <v>0</v>
      </c>
      <c r="K10" s="1127"/>
      <c r="M10" s="1128"/>
    </row>
    <row r="11" spans="1:13" s="489" customFormat="1" ht="15.05" customHeight="1">
      <c r="A11" s="878"/>
      <c r="B11" s="899"/>
      <c r="C11" s="6265" t="s">
        <v>6370</v>
      </c>
      <c r="D11" s="536"/>
      <c r="E11" s="536"/>
      <c r="F11" s="5941"/>
      <c r="G11" s="532"/>
      <c r="H11" s="5955"/>
      <c r="I11" s="532"/>
    </row>
    <row r="12" spans="1:13" s="489" customFormat="1" ht="26.45" customHeight="1">
      <c r="A12" s="878" t="s">
        <v>6154</v>
      </c>
      <c r="B12" s="815">
        <v>4</v>
      </c>
      <c r="C12" s="6276" t="s">
        <v>6371</v>
      </c>
      <c r="D12" s="534">
        <v>3</v>
      </c>
      <c r="E12" s="534" t="s">
        <v>1495</v>
      </c>
      <c r="F12" s="5942"/>
      <c r="G12" s="535">
        <f>D12*F12</f>
        <v>0</v>
      </c>
      <c r="H12" s="5942"/>
      <c r="I12" s="535">
        <f>D12*H12</f>
        <v>0</v>
      </c>
      <c r="K12" s="1127"/>
      <c r="M12" s="1128"/>
    </row>
    <row r="13" spans="1:13" s="489" customFormat="1" ht="15.05" customHeight="1">
      <c r="A13" s="878"/>
      <c r="B13" s="880"/>
      <c r="C13" s="6265" t="s">
        <v>6370</v>
      </c>
      <c r="D13" s="536"/>
      <c r="E13" s="536"/>
      <c r="F13" s="5941"/>
      <c r="G13" s="532"/>
      <c r="H13" s="5955"/>
      <c r="I13" s="532"/>
    </row>
    <row r="14" spans="1:13" s="489" customFormat="1" ht="15.05" customHeight="1">
      <c r="A14" s="878" t="s">
        <v>6154</v>
      </c>
      <c r="B14" s="880">
        <v>5</v>
      </c>
      <c r="C14" s="6256" t="s">
        <v>6372</v>
      </c>
      <c r="D14" s="6257">
        <v>3</v>
      </c>
      <c r="E14" s="879" t="s">
        <v>144</v>
      </c>
      <c r="F14" s="5968"/>
      <c r="G14" s="535">
        <f>F14*D14</f>
        <v>0</v>
      </c>
      <c r="H14" s="5968"/>
      <c r="I14" s="535">
        <f>H14*D14</f>
        <v>0</v>
      </c>
      <c r="K14" s="1127"/>
      <c r="M14" s="1128"/>
    </row>
    <row r="15" spans="1:13" s="489" customFormat="1" ht="15.05" customHeight="1">
      <c r="A15" s="878"/>
      <c r="B15" s="899"/>
      <c r="C15" s="6235" t="s">
        <v>6254</v>
      </c>
      <c r="D15" s="531"/>
      <c r="E15" s="531"/>
      <c r="F15" s="5941"/>
      <c r="G15" s="532"/>
      <c r="H15" s="5955"/>
      <c r="I15" s="532"/>
    </row>
    <row r="16" spans="1:13" s="489" customFormat="1" ht="15.05" customHeight="1">
      <c r="A16" s="878" t="s">
        <v>6154</v>
      </c>
      <c r="B16" s="815">
        <v>6</v>
      </c>
      <c r="C16" s="6256" t="s">
        <v>6373</v>
      </c>
      <c r="D16" s="6257">
        <v>3</v>
      </c>
      <c r="E16" s="879" t="s">
        <v>1495</v>
      </c>
      <c r="F16" s="5968"/>
      <c r="G16" s="535">
        <f>F16*D16</f>
        <v>0</v>
      </c>
      <c r="H16" s="5968"/>
      <c r="I16" s="535">
        <f>H16*D16</f>
        <v>0</v>
      </c>
      <c r="K16" s="1127"/>
      <c r="M16" s="1128"/>
    </row>
    <row r="17" spans="1:13" s="489" customFormat="1" ht="15.05" customHeight="1">
      <c r="A17" s="878"/>
      <c r="B17" s="880"/>
      <c r="C17" s="6235" t="s">
        <v>6254</v>
      </c>
      <c r="D17" s="531"/>
      <c r="E17" s="531"/>
      <c r="F17" s="5941"/>
      <c r="G17" s="532"/>
      <c r="H17" s="5955"/>
      <c r="I17" s="532"/>
    </row>
    <row r="18" spans="1:13" s="489" customFormat="1" ht="15.05" customHeight="1">
      <c r="A18" s="878" t="s">
        <v>6154</v>
      </c>
      <c r="B18" s="880">
        <v>7</v>
      </c>
      <c r="C18" s="6277" t="s">
        <v>6374</v>
      </c>
      <c r="D18" s="6257">
        <v>18</v>
      </c>
      <c r="E18" s="879" t="s">
        <v>1495</v>
      </c>
      <c r="F18" s="5990"/>
      <c r="G18" s="535">
        <f>F18*D18</f>
        <v>0</v>
      </c>
      <c r="H18" s="5968"/>
      <c r="I18" s="535">
        <f>H18*D18</f>
        <v>0</v>
      </c>
      <c r="K18" s="1127"/>
      <c r="M18" s="1128"/>
    </row>
    <row r="19" spans="1:13" s="489" customFormat="1" ht="15.05" customHeight="1">
      <c r="A19" s="878"/>
      <c r="B19" s="899"/>
      <c r="C19" s="6278" t="s">
        <v>6375</v>
      </c>
      <c r="D19" s="531"/>
      <c r="E19" s="531"/>
      <c r="F19" s="5991"/>
      <c r="G19" s="535"/>
      <c r="H19" s="5955"/>
      <c r="I19" s="535"/>
    </row>
    <row r="20" spans="1:13" s="489" customFormat="1" ht="15.05" customHeight="1">
      <c r="A20" s="878" t="s">
        <v>6154</v>
      </c>
      <c r="B20" s="815">
        <v>8</v>
      </c>
      <c r="C20" s="6277" t="s">
        <v>6376</v>
      </c>
      <c r="D20" s="629">
        <v>18</v>
      </c>
      <c r="E20" s="629" t="s">
        <v>1495</v>
      </c>
      <c r="F20" s="5992"/>
      <c r="G20" s="650">
        <f>F20*D20</f>
        <v>0</v>
      </c>
      <c r="H20" s="5998"/>
      <c r="I20" s="650">
        <f>H20*D20</f>
        <v>0</v>
      </c>
      <c r="K20" s="1127"/>
      <c r="M20" s="1128"/>
    </row>
    <row r="21" spans="1:13" s="489" customFormat="1" ht="15.05" customHeight="1">
      <c r="A21" s="878"/>
      <c r="B21" s="880"/>
      <c r="C21" s="6278" t="s">
        <v>12225</v>
      </c>
      <c r="D21" s="651"/>
      <c r="E21" s="651"/>
      <c r="F21" s="5991"/>
      <c r="G21" s="532"/>
      <c r="H21" s="5941"/>
      <c r="I21" s="532"/>
    </row>
    <row r="22" spans="1:13" s="489" customFormat="1" ht="15.05" customHeight="1">
      <c r="A22" s="878" t="s">
        <v>6154</v>
      </c>
      <c r="B22" s="880">
        <v>9</v>
      </c>
      <c r="C22" s="6256" t="s">
        <v>6357</v>
      </c>
      <c r="D22" s="6257">
        <v>3</v>
      </c>
      <c r="E22" s="879" t="s">
        <v>1495</v>
      </c>
      <c r="F22" s="5968"/>
      <c r="G22" s="535">
        <f>F22*D22</f>
        <v>0</v>
      </c>
      <c r="H22" s="5968"/>
      <c r="I22" s="535">
        <f>H22*D22</f>
        <v>0</v>
      </c>
      <c r="K22" s="1127"/>
      <c r="M22" s="1128"/>
    </row>
    <row r="23" spans="1:13" s="489" customFormat="1" ht="15.05" customHeight="1">
      <c r="A23" s="878"/>
      <c r="B23" s="899"/>
      <c r="C23" s="6235" t="s">
        <v>12126</v>
      </c>
      <c r="D23" s="531"/>
      <c r="E23" s="531"/>
      <c r="F23" s="5941"/>
      <c r="G23" s="532"/>
      <c r="H23" s="5955"/>
      <c r="I23" s="532"/>
    </row>
    <row r="24" spans="1:13" s="489" customFormat="1" ht="15.05" customHeight="1">
      <c r="A24" s="878" t="s">
        <v>6154</v>
      </c>
      <c r="B24" s="815">
        <v>10</v>
      </c>
      <c r="C24" s="6256" t="s">
        <v>6377</v>
      </c>
      <c r="D24" s="6257">
        <v>0</v>
      </c>
      <c r="E24" s="879" t="s">
        <v>1495</v>
      </c>
      <c r="F24" s="6136"/>
      <c r="G24" s="535">
        <f>F24*D24</f>
        <v>0</v>
      </c>
      <c r="H24" s="6136"/>
      <c r="I24" s="535">
        <f>H24*D24</f>
        <v>0</v>
      </c>
      <c r="K24" s="1127"/>
      <c r="L24" s="1133"/>
      <c r="M24" s="1128"/>
    </row>
    <row r="25" spans="1:13" s="489" customFormat="1" ht="15.05" customHeight="1">
      <c r="A25" s="878"/>
      <c r="B25" s="880"/>
      <c r="C25" s="6235" t="s">
        <v>12127</v>
      </c>
      <c r="D25" s="531"/>
      <c r="E25" s="531"/>
      <c r="F25" s="5941"/>
      <c r="G25" s="532"/>
      <c r="H25" s="5955"/>
      <c r="I25" s="532"/>
      <c r="K25" s="1133"/>
      <c r="L25" s="1133"/>
    </row>
    <row r="26" spans="1:13" s="489" customFormat="1" ht="15.05" customHeight="1">
      <c r="A26" s="878" t="s">
        <v>6154</v>
      </c>
      <c r="B26" s="880">
        <v>11</v>
      </c>
      <c r="C26" s="605" t="s">
        <v>6334</v>
      </c>
      <c r="D26" s="607">
        <v>3</v>
      </c>
      <c r="E26" s="607" t="s">
        <v>1495</v>
      </c>
      <c r="F26" s="5942"/>
      <c r="G26" s="535">
        <f>F26*D26</f>
        <v>0</v>
      </c>
      <c r="H26" s="5956"/>
      <c r="I26" s="535">
        <f>H26*D26</f>
        <v>0</v>
      </c>
      <c r="K26" s="1127"/>
      <c r="M26" s="1128"/>
    </row>
    <row r="27" spans="1:13" s="489" customFormat="1" ht="15.05" customHeight="1">
      <c r="A27" s="878"/>
      <c r="B27" s="899"/>
      <c r="C27" s="6235" t="s">
        <v>12126</v>
      </c>
      <c r="D27" s="531"/>
      <c r="E27" s="531"/>
      <c r="F27" s="5941"/>
      <c r="G27" s="532"/>
      <c r="H27" s="5955"/>
      <c r="I27" s="532"/>
    </row>
    <row r="28" spans="1:13" s="489" customFormat="1" ht="15.05" customHeight="1">
      <c r="A28" s="878" t="s">
        <v>6154</v>
      </c>
      <c r="B28" s="815">
        <v>12</v>
      </c>
      <c r="C28" s="605" t="s">
        <v>6338</v>
      </c>
      <c r="D28" s="607">
        <v>3</v>
      </c>
      <c r="E28" s="607" t="s">
        <v>1495</v>
      </c>
      <c r="F28" s="5942"/>
      <c r="G28" s="535">
        <f>F28*D28</f>
        <v>0</v>
      </c>
      <c r="H28" s="5956"/>
      <c r="I28" s="535">
        <f>H28*D28</f>
        <v>0</v>
      </c>
      <c r="K28" s="1127"/>
      <c r="M28" s="1128"/>
    </row>
    <row r="29" spans="1:13" s="489" customFormat="1" ht="15.05" customHeight="1">
      <c r="A29" s="878"/>
      <c r="B29" s="880"/>
      <c r="C29" s="6235" t="s">
        <v>12126</v>
      </c>
      <c r="D29" s="531"/>
      <c r="E29" s="531"/>
      <c r="F29" s="5941"/>
      <c r="G29" s="532"/>
      <c r="H29" s="5955"/>
      <c r="I29" s="532"/>
    </row>
    <row r="30" spans="1:13" s="489" customFormat="1" ht="15.05" customHeight="1">
      <c r="A30" s="878" t="s">
        <v>6154</v>
      </c>
      <c r="B30" s="880">
        <v>13</v>
      </c>
      <c r="C30" s="605" t="s">
        <v>6378</v>
      </c>
      <c r="D30" s="607">
        <v>19</v>
      </c>
      <c r="E30" s="607" t="s">
        <v>1495</v>
      </c>
      <c r="F30" s="5942"/>
      <c r="G30" s="535">
        <f>F30*D30</f>
        <v>0</v>
      </c>
      <c r="H30" s="5956"/>
      <c r="I30" s="535">
        <f>H30*D30</f>
        <v>0</v>
      </c>
      <c r="K30" s="1127"/>
      <c r="M30" s="1128"/>
    </row>
    <row r="31" spans="1:13" s="489" customFormat="1" ht="15.05" customHeight="1">
      <c r="A31" s="878"/>
      <c r="B31" s="899"/>
      <c r="C31" s="6254" t="s">
        <v>12226</v>
      </c>
      <c r="D31" s="606"/>
      <c r="E31" s="606"/>
      <c r="F31" s="5943"/>
      <c r="G31" s="538"/>
      <c r="H31" s="5957"/>
      <c r="I31" s="538"/>
    </row>
    <row r="32" spans="1:13" s="489" customFormat="1" ht="15.05" customHeight="1">
      <c r="A32" s="878" t="s">
        <v>6154</v>
      </c>
      <c r="B32" s="815">
        <v>14</v>
      </c>
      <c r="C32" s="605" t="s">
        <v>6340</v>
      </c>
      <c r="D32" s="607">
        <v>6</v>
      </c>
      <c r="E32" s="607" t="s">
        <v>1495</v>
      </c>
      <c r="F32" s="5942"/>
      <c r="G32" s="535">
        <f>F32*D32</f>
        <v>0</v>
      </c>
      <c r="H32" s="5956"/>
      <c r="I32" s="535">
        <f>H32*D32</f>
        <v>0</v>
      </c>
      <c r="K32" s="1127"/>
      <c r="M32" s="1128"/>
    </row>
    <row r="33" spans="1:13" s="489" customFormat="1" ht="15.05" customHeight="1">
      <c r="A33" s="878"/>
      <c r="B33" s="880"/>
      <c r="C33" s="6254" t="s">
        <v>12227</v>
      </c>
      <c r="D33" s="606"/>
      <c r="E33" s="606"/>
      <c r="F33" s="5943"/>
      <c r="G33" s="538"/>
      <c r="H33" s="5957"/>
      <c r="I33" s="538"/>
    </row>
    <row r="34" spans="1:13" s="489" customFormat="1" ht="45.25" customHeight="1">
      <c r="A34" s="878" t="s">
        <v>6154</v>
      </c>
      <c r="B34" s="880">
        <v>15</v>
      </c>
      <c r="C34" s="605" t="s">
        <v>6333</v>
      </c>
      <c r="D34" s="534">
        <v>1</v>
      </c>
      <c r="E34" s="534" t="s">
        <v>1495</v>
      </c>
      <c r="F34" s="5942"/>
      <c r="G34" s="535">
        <f>F34*D34</f>
        <v>0</v>
      </c>
      <c r="H34" s="5956"/>
      <c r="I34" s="535">
        <f>H34*D34</f>
        <v>0</v>
      </c>
      <c r="K34" s="1127"/>
      <c r="M34" s="1128"/>
    </row>
    <row r="35" spans="1:13" s="489" customFormat="1" ht="15.05" customHeight="1">
      <c r="A35" s="878"/>
      <c r="B35" s="899"/>
      <c r="C35" s="6254" t="s">
        <v>12228</v>
      </c>
      <c r="D35" s="606"/>
      <c r="E35" s="606"/>
      <c r="F35" s="5943"/>
      <c r="G35" s="538"/>
      <c r="H35" s="5957"/>
      <c r="I35" s="538"/>
    </row>
    <row r="36" spans="1:13" s="489" customFormat="1" ht="15.05" customHeight="1">
      <c r="A36" s="878" t="s">
        <v>6154</v>
      </c>
      <c r="B36" s="815">
        <v>16</v>
      </c>
      <c r="C36" s="605" t="s">
        <v>6379</v>
      </c>
      <c r="D36" s="534">
        <v>1</v>
      </c>
      <c r="E36" s="534" t="s">
        <v>1495</v>
      </c>
      <c r="F36" s="5942"/>
      <c r="G36" s="535">
        <f>F36*D36</f>
        <v>0</v>
      </c>
      <c r="H36" s="5956"/>
      <c r="I36" s="535">
        <f>H36*D36</f>
        <v>0</v>
      </c>
      <c r="K36" s="1127"/>
      <c r="M36" s="1128"/>
    </row>
    <row r="37" spans="1:13" s="489" customFormat="1" ht="15.05" customHeight="1">
      <c r="A37" s="878"/>
      <c r="B37" s="880"/>
      <c r="C37" s="6254" t="s">
        <v>12229</v>
      </c>
      <c r="D37" s="606"/>
      <c r="E37" s="606"/>
      <c r="F37" s="5943"/>
      <c r="G37" s="538"/>
      <c r="H37" s="5957"/>
      <c r="I37" s="538"/>
    </row>
    <row r="38" spans="1:13" s="489" customFormat="1" ht="30.05" customHeight="1">
      <c r="A38" s="878" t="s">
        <v>6154</v>
      </c>
      <c r="B38" s="880">
        <v>17</v>
      </c>
      <c r="C38" s="605" t="s">
        <v>6380</v>
      </c>
      <c r="D38" s="534">
        <v>3</v>
      </c>
      <c r="E38" s="534" t="s">
        <v>1495</v>
      </c>
      <c r="F38" s="5942"/>
      <c r="G38" s="535">
        <f>F38*D38</f>
        <v>0</v>
      </c>
      <c r="H38" s="5956"/>
      <c r="I38" s="535">
        <f>H38*D38</f>
        <v>0</v>
      </c>
      <c r="K38" s="1127"/>
      <c r="M38" s="1128"/>
    </row>
    <row r="39" spans="1:13" s="489" customFormat="1" ht="15.05" customHeight="1">
      <c r="A39" s="878"/>
      <c r="B39" s="899"/>
      <c r="C39" s="6254" t="s">
        <v>12230</v>
      </c>
      <c r="D39" s="606"/>
      <c r="E39" s="606"/>
      <c r="F39" s="5943"/>
      <c r="G39" s="538"/>
      <c r="H39" s="5957"/>
      <c r="I39" s="538"/>
    </row>
    <row r="40" spans="1:13" s="489" customFormat="1" ht="15.05" customHeight="1">
      <c r="A40" s="878" t="s">
        <v>6154</v>
      </c>
      <c r="B40" s="815">
        <v>18</v>
      </c>
      <c r="C40" s="605" t="s">
        <v>6381</v>
      </c>
      <c r="D40" s="534">
        <v>1</v>
      </c>
      <c r="E40" s="534" t="s">
        <v>1495</v>
      </c>
      <c r="F40" s="5942"/>
      <c r="G40" s="535">
        <f>F40*D40</f>
        <v>0</v>
      </c>
      <c r="H40" s="5956"/>
      <c r="I40" s="535">
        <f>H40*D40</f>
        <v>0</v>
      </c>
      <c r="K40" s="1127"/>
      <c r="M40" s="1128"/>
    </row>
    <row r="41" spans="1:13" s="489" customFormat="1" ht="15.05" customHeight="1">
      <c r="A41" s="878"/>
      <c r="B41" s="880"/>
      <c r="C41" s="6254" t="s">
        <v>12231</v>
      </c>
      <c r="D41" s="606"/>
      <c r="E41" s="606"/>
      <c r="F41" s="5943"/>
      <c r="G41" s="538"/>
      <c r="H41" s="5957"/>
      <c r="I41" s="538"/>
    </row>
    <row r="42" spans="1:13" s="489" customFormat="1" ht="15.05" customHeight="1">
      <c r="A42" s="878" t="s">
        <v>6154</v>
      </c>
      <c r="B42" s="880">
        <v>19</v>
      </c>
      <c r="C42" s="605" t="s">
        <v>6382</v>
      </c>
      <c r="D42" s="534">
        <v>5</v>
      </c>
      <c r="E42" s="534" t="s">
        <v>1495</v>
      </c>
      <c r="F42" s="5942"/>
      <c r="G42" s="535">
        <f>F42*D42</f>
        <v>0</v>
      </c>
      <c r="H42" s="5956"/>
      <c r="I42" s="535">
        <f>H42*D42</f>
        <v>0</v>
      </c>
      <c r="K42" s="1127"/>
      <c r="M42" s="1128"/>
    </row>
    <row r="43" spans="1:13" s="489" customFormat="1" ht="15.05" customHeight="1">
      <c r="A43" s="878"/>
      <c r="B43" s="899"/>
      <c r="C43" s="6254" t="s">
        <v>12232</v>
      </c>
      <c r="D43" s="606"/>
      <c r="E43" s="606"/>
      <c r="F43" s="5943"/>
      <c r="G43" s="538"/>
      <c r="H43" s="5957"/>
      <c r="I43" s="538"/>
    </row>
    <row r="44" spans="1:13" s="489" customFormat="1" ht="15.05" customHeight="1">
      <c r="A44" s="882"/>
      <c r="B44" s="6617" t="s">
        <v>6203</v>
      </c>
      <c r="C44" s="6618"/>
      <c r="D44" s="836"/>
      <c r="E44" s="836"/>
      <c r="F44" s="5944"/>
      <c r="G44" s="842">
        <f>SUM(G6:G43)</f>
        <v>0</v>
      </c>
      <c r="H44" s="5958"/>
      <c r="I44" s="842">
        <f>SUM(I6:I43)</f>
        <v>0</v>
      </c>
    </row>
    <row r="45" spans="1:13" s="489" customFormat="1" ht="15.05" customHeight="1">
      <c r="A45" s="882"/>
      <c r="B45" s="652"/>
      <c r="C45" s="888"/>
      <c r="D45" s="632"/>
      <c r="E45" s="632"/>
      <c r="F45" s="5981"/>
      <c r="G45" s="633"/>
      <c r="H45" s="5981"/>
      <c r="I45" s="634"/>
    </row>
    <row r="46" spans="1:13" s="489" customFormat="1" ht="15.05" customHeight="1">
      <c r="A46" s="882"/>
      <c r="B46" s="6623" t="s">
        <v>6204</v>
      </c>
      <c r="C46" s="6640"/>
      <c r="D46" s="920"/>
      <c r="E46" s="919"/>
      <c r="F46" s="5993"/>
      <c r="G46" s="918"/>
      <c r="H46" s="5999"/>
      <c r="I46" s="917"/>
    </row>
    <row r="47" spans="1:13" s="489" customFormat="1" ht="15.05" customHeight="1">
      <c r="A47" s="878" t="s">
        <v>6154</v>
      </c>
      <c r="B47" s="837">
        <v>20</v>
      </c>
      <c r="C47" s="6258" t="s">
        <v>6361</v>
      </c>
      <c r="D47" s="543">
        <v>150</v>
      </c>
      <c r="E47" s="543" t="s">
        <v>123</v>
      </c>
      <c r="F47" s="5947"/>
      <c r="G47" s="857">
        <f>D47*F47</f>
        <v>0</v>
      </c>
      <c r="H47" s="5947"/>
      <c r="I47" s="857">
        <f>D47*H47</f>
        <v>0</v>
      </c>
      <c r="K47" s="1127"/>
      <c r="M47" s="1128"/>
    </row>
    <row r="48" spans="1:13" s="489" customFormat="1" ht="15.05" customHeight="1">
      <c r="A48" s="878"/>
      <c r="B48" s="837"/>
      <c r="C48" s="6241" t="s">
        <v>12233</v>
      </c>
      <c r="D48" s="6249"/>
      <c r="E48" s="853"/>
      <c r="F48" s="5948"/>
      <c r="G48" s="852"/>
      <c r="H48" s="5961"/>
      <c r="I48" s="852"/>
    </row>
    <row r="49" spans="1:13" s="489" customFormat="1" ht="15.05" customHeight="1">
      <c r="A49" s="878" t="s">
        <v>6154</v>
      </c>
      <c r="B49" s="837">
        <v>21</v>
      </c>
      <c r="C49" s="6242" t="s">
        <v>6305</v>
      </c>
      <c r="D49" s="508">
        <v>150</v>
      </c>
      <c r="E49" s="508" t="s">
        <v>123</v>
      </c>
      <c r="F49" s="5949"/>
      <c r="G49" s="844">
        <f>D49*F49</f>
        <v>0</v>
      </c>
      <c r="H49" s="5962"/>
      <c r="I49" s="844">
        <f>D49*H49</f>
        <v>0</v>
      </c>
      <c r="K49" s="1127"/>
      <c r="M49" s="1128"/>
    </row>
    <row r="50" spans="1:13" s="489" customFormat="1" ht="15.05" customHeight="1">
      <c r="A50" s="878"/>
      <c r="B50" s="837"/>
      <c r="C50" s="6241" t="s">
        <v>12234</v>
      </c>
      <c r="D50" s="6249"/>
      <c r="E50" s="853"/>
      <c r="F50" s="5948"/>
      <c r="G50" s="852"/>
      <c r="H50" s="5961"/>
      <c r="I50" s="852"/>
    </row>
    <row r="51" spans="1:13" s="489" customFormat="1" ht="15.05" customHeight="1">
      <c r="A51" s="878" t="s">
        <v>6154</v>
      </c>
      <c r="B51" s="837">
        <v>22</v>
      </c>
      <c r="C51" s="6279" t="s">
        <v>6216</v>
      </c>
      <c r="D51" s="635">
        <v>50</v>
      </c>
      <c r="E51" s="635" t="s">
        <v>123</v>
      </c>
      <c r="F51" s="5982"/>
      <c r="G51" s="892">
        <f>D51*F51</f>
        <v>0</v>
      </c>
      <c r="H51" s="5985"/>
      <c r="I51" s="892">
        <f>D51*H51</f>
        <v>0</v>
      </c>
      <c r="K51" s="1127"/>
      <c r="M51" s="1128"/>
    </row>
    <row r="52" spans="1:13" ht="15.05" customHeight="1">
      <c r="A52" s="878"/>
      <c r="B52" s="837"/>
      <c r="C52" s="6280" t="s">
        <v>12191</v>
      </c>
      <c r="D52" s="6272"/>
      <c r="E52" s="898"/>
      <c r="F52" s="5983"/>
      <c r="G52" s="897"/>
      <c r="H52" s="5989"/>
      <c r="I52" s="897"/>
    </row>
    <row r="53" spans="1:13" ht="30.05" customHeight="1">
      <c r="A53" s="878" t="s">
        <v>6154</v>
      </c>
      <c r="B53" s="837">
        <v>23</v>
      </c>
      <c r="C53" s="6268" t="s">
        <v>6219</v>
      </c>
      <c r="D53" s="635">
        <v>10</v>
      </c>
      <c r="E53" s="635" t="s">
        <v>1495</v>
      </c>
      <c r="F53" s="5982"/>
      <c r="G53" s="892">
        <f>D53*F53</f>
        <v>0</v>
      </c>
      <c r="H53" s="5985"/>
      <c r="I53" s="892">
        <f>D53*H53</f>
        <v>0</v>
      </c>
      <c r="K53" s="1127"/>
      <c r="M53" s="1128"/>
    </row>
    <row r="54" spans="1:13" ht="15.05" customHeight="1">
      <c r="A54" s="878"/>
      <c r="B54" s="837"/>
      <c r="C54" s="6269" t="s">
        <v>12235</v>
      </c>
      <c r="D54" s="6272"/>
      <c r="E54" s="898"/>
      <c r="F54" s="5983"/>
      <c r="G54" s="897"/>
      <c r="H54" s="5989"/>
      <c r="I54" s="897"/>
    </row>
    <row r="55" spans="1:13" ht="15.05" customHeight="1">
      <c r="A55" s="878" t="s">
        <v>6154</v>
      </c>
      <c r="B55" s="837">
        <v>24</v>
      </c>
      <c r="C55" s="6268" t="s">
        <v>6218</v>
      </c>
      <c r="D55" s="635">
        <v>30</v>
      </c>
      <c r="E55" s="635" t="s">
        <v>123</v>
      </c>
      <c r="F55" s="5982"/>
      <c r="G55" s="892">
        <f>D55*F55</f>
        <v>0</v>
      </c>
      <c r="H55" s="5985"/>
      <c r="I55" s="892">
        <f>D55*H55</f>
        <v>0</v>
      </c>
      <c r="K55" s="1127"/>
      <c r="M55" s="1128"/>
    </row>
    <row r="56" spans="1:13" ht="15.05" customHeight="1">
      <c r="A56" s="878"/>
      <c r="B56" s="837"/>
      <c r="C56" s="6269" t="s">
        <v>12170</v>
      </c>
      <c r="D56" s="6272"/>
      <c r="E56" s="898"/>
      <c r="F56" s="5983"/>
      <c r="G56" s="897"/>
      <c r="H56" s="5989"/>
      <c r="I56" s="897"/>
    </row>
    <row r="57" spans="1:13" ht="15.05" customHeight="1">
      <c r="A57" s="878" t="s">
        <v>6154</v>
      </c>
      <c r="B57" s="837">
        <v>25</v>
      </c>
      <c r="C57" s="6270" t="s">
        <v>6224</v>
      </c>
      <c r="D57" s="635">
        <v>6</v>
      </c>
      <c r="E57" s="635" t="s">
        <v>1495</v>
      </c>
      <c r="F57" s="5982"/>
      <c r="G57" s="892"/>
      <c r="H57" s="5985"/>
      <c r="I57" s="892">
        <f>D57*H57</f>
        <v>0</v>
      </c>
      <c r="M57" s="1128"/>
    </row>
    <row r="58" spans="1:13" ht="15.05" customHeight="1">
      <c r="A58" s="878"/>
      <c r="B58" s="837"/>
      <c r="C58" s="6269" t="s">
        <v>12227</v>
      </c>
      <c r="D58" s="6272"/>
      <c r="E58" s="898"/>
      <c r="F58" s="5983"/>
      <c r="G58" s="897"/>
      <c r="H58" s="5989"/>
      <c r="I58" s="897"/>
    </row>
    <row r="59" spans="1:13" ht="15.05" customHeight="1">
      <c r="A59" s="802" t="s">
        <v>6154</v>
      </c>
      <c r="B59" s="837">
        <v>26</v>
      </c>
      <c r="C59" s="6260" t="s">
        <v>6226</v>
      </c>
      <c r="D59" s="504">
        <v>30</v>
      </c>
      <c r="E59" s="896" t="s">
        <v>123</v>
      </c>
      <c r="F59" s="5912"/>
      <c r="G59" s="892">
        <f>F59*D59</f>
        <v>0</v>
      </c>
      <c r="H59" s="5912"/>
      <c r="I59" s="893">
        <f>H59*D59</f>
        <v>0</v>
      </c>
      <c r="M59" s="1128"/>
    </row>
    <row r="60" spans="1:13" ht="15.05" customHeight="1">
      <c r="A60" s="850"/>
      <c r="B60" s="837"/>
      <c r="C60" s="6261" t="s">
        <v>12170</v>
      </c>
      <c r="D60" s="636"/>
      <c r="E60" s="895"/>
      <c r="F60" s="5984"/>
      <c r="G60" s="894"/>
      <c r="H60" s="5984"/>
      <c r="I60" s="893">
        <f>H60*D60</f>
        <v>0</v>
      </c>
    </row>
    <row r="61" spans="1:13" ht="15.05" customHeight="1">
      <c r="A61" s="878" t="s">
        <v>6154</v>
      </c>
      <c r="B61" s="837">
        <v>27</v>
      </c>
      <c r="C61" s="6270" t="s">
        <v>6383</v>
      </c>
      <c r="D61" s="635">
        <v>20</v>
      </c>
      <c r="E61" s="635" t="s">
        <v>103</v>
      </c>
      <c r="F61" s="5982"/>
      <c r="G61" s="892"/>
      <c r="H61" s="5985"/>
      <c r="I61" s="892">
        <f>D61*H61</f>
        <v>0</v>
      </c>
      <c r="M61" s="1128"/>
    </row>
    <row r="62" spans="1:13" ht="15.05" customHeight="1">
      <c r="A62" s="878"/>
      <c r="B62" s="837"/>
      <c r="C62" s="6281" t="s">
        <v>12164</v>
      </c>
      <c r="D62" s="6273"/>
      <c r="E62" s="891"/>
      <c r="F62" s="5994"/>
      <c r="G62" s="916"/>
      <c r="H62" s="5986"/>
      <c r="I62" s="890"/>
    </row>
    <row r="63" spans="1:13" ht="15.05" customHeight="1">
      <c r="A63" s="882"/>
      <c r="B63" s="6643" t="s">
        <v>6203</v>
      </c>
      <c r="C63" s="6644"/>
      <c r="D63" s="653"/>
      <c r="E63" s="653"/>
      <c r="F63" s="5995"/>
      <c r="G63" s="915">
        <f>SUM(G47:G61)</f>
        <v>0</v>
      </c>
      <c r="H63" s="6000"/>
      <c r="I63" s="914">
        <f>SUM(I47:I61)</f>
        <v>0</v>
      </c>
    </row>
    <row r="64" spans="1:13" ht="15.05" customHeight="1">
      <c r="A64" s="882"/>
      <c r="B64" s="913"/>
      <c r="C64" s="912"/>
      <c r="D64" s="654"/>
      <c r="E64" s="654"/>
      <c r="F64" s="5996"/>
      <c r="G64" s="911"/>
      <c r="H64" s="5996"/>
      <c r="I64" s="910"/>
    </row>
    <row r="65" spans="1:15" ht="15.05" customHeight="1">
      <c r="A65" s="882"/>
      <c r="B65" s="6619" t="s">
        <v>6233</v>
      </c>
      <c r="C65" s="6629"/>
      <c r="D65" s="909"/>
      <c r="E65" s="908"/>
      <c r="F65" s="5997"/>
      <c r="G65" s="885"/>
      <c r="H65" s="5988"/>
      <c r="I65" s="884"/>
    </row>
    <row r="66" spans="1:15" ht="15.05" customHeight="1">
      <c r="A66" s="878" t="s">
        <v>6154</v>
      </c>
      <c r="B66" s="883">
        <v>27</v>
      </c>
      <c r="C66" s="638" t="s">
        <v>6345</v>
      </c>
      <c r="D66" s="543">
        <v>1</v>
      </c>
      <c r="E66" s="543" t="s">
        <v>1495</v>
      </c>
      <c r="F66" s="5973"/>
      <c r="G66" s="619"/>
      <c r="H66" s="5978"/>
      <c r="I66" s="620">
        <f t="shared" ref="I66:I78" si="0">D66*H66</f>
        <v>0</v>
      </c>
      <c r="M66" s="1128"/>
    </row>
    <row r="67" spans="1:15" ht="15.05" customHeight="1">
      <c r="A67" s="878" t="s">
        <v>6154</v>
      </c>
      <c r="B67" s="883">
        <v>28</v>
      </c>
      <c r="C67" s="550" t="s">
        <v>6363</v>
      </c>
      <c r="D67" s="635">
        <v>5</v>
      </c>
      <c r="E67" s="508" t="s">
        <v>103</v>
      </c>
      <c r="F67" s="5953"/>
      <c r="G67" s="551"/>
      <c r="H67" s="5965"/>
      <c r="I67" s="552">
        <f t="shared" si="0"/>
        <v>0</v>
      </c>
      <c r="M67" s="1128"/>
    </row>
    <row r="68" spans="1:15" ht="15.05" customHeight="1">
      <c r="A68" s="878" t="s">
        <v>6154</v>
      </c>
      <c r="B68" s="883">
        <v>29</v>
      </c>
      <c r="C68" s="550" t="s">
        <v>6364</v>
      </c>
      <c r="D68" s="635">
        <v>10</v>
      </c>
      <c r="E68" s="508" t="s">
        <v>103</v>
      </c>
      <c r="F68" s="5953"/>
      <c r="G68" s="551"/>
      <c r="H68" s="5965"/>
      <c r="I68" s="552">
        <f t="shared" si="0"/>
        <v>0</v>
      </c>
      <c r="M68" s="1128"/>
    </row>
    <row r="69" spans="1:15" ht="15.05" customHeight="1">
      <c r="A69" s="878" t="s">
        <v>6154</v>
      </c>
      <c r="B69" s="883">
        <v>30</v>
      </c>
      <c r="C69" s="550" t="s">
        <v>6238</v>
      </c>
      <c r="D69" s="635">
        <v>1</v>
      </c>
      <c r="E69" s="508" t="s">
        <v>1495</v>
      </c>
      <c r="F69" s="5953"/>
      <c r="G69" s="551"/>
      <c r="H69" s="5965"/>
      <c r="I69" s="552">
        <f t="shared" si="0"/>
        <v>0</v>
      </c>
      <c r="M69" s="1128"/>
    </row>
    <row r="70" spans="1:15" ht="15.05" customHeight="1">
      <c r="A70" s="805" t="s">
        <v>6154</v>
      </c>
      <c r="B70" s="883">
        <v>31</v>
      </c>
      <c r="C70" s="6220" t="s">
        <v>6365</v>
      </c>
      <c r="D70" s="507">
        <v>3</v>
      </c>
      <c r="E70" s="508" t="s">
        <v>144</v>
      </c>
      <c r="F70" s="5917"/>
      <c r="G70" s="552"/>
      <c r="H70" s="5917"/>
      <c r="I70" s="552">
        <f t="shared" si="0"/>
        <v>0</v>
      </c>
      <c r="M70" s="1128"/>
    </row>
    <row r="71" spans="1:15" ht="15.05" customHeight="1">
      <c r="A71" s="878" t="s">
        <v>6154</v>
      </c>
      <c r="B71" s="883">
        <v>32</v>
      </c>
      <c r="C71" s="6251" t="s">
        <v>6323</v>
      </c>
      <c r="D71" s="622">
        <v>1</v>
      </c>
      <c r="E71" s="553" t="s">
        <v>1495</v>
      </c>
      <c r="F71" s="5974"/>
      <c r="G71" s="555"/>
      <c r="H71" s="5974"/>
      <c r="I71" s="555">
        <f t="shared" si="0"/>
        <v>0</v>
      </c>
      <c r="M71" s="1128"/>
    </row>
    <row r="72" spans="1:15" s="794" customFormat="1" ht="30.05" customHeight="1">
      <c r="A72" s="802" t="s">
        <v>6154</v>
      </c>
      <c r="B72" s="883">
        <v>33</v>
      </c>
      <c r="C72" s="505" t="s">
        <v>6366</v>
      </c>
      <c r="D72" s="503">
        <v>1</v>
      </c>
      <c r="E72" s="503" t="s">
        <v>144</v>
      </c>
      <c r="F72" s="5915"/>
      <c r="G72" s="806"/>
      <c r="H72" s="5928"/>
      <c r="I72" s="495">
        <f t="shared" si="0"/>
        <v>0</v>
      </c>
      <c r="M72" s="1128"/>
    </row>
    <row r="73" spans="1:15" s="804" customFormat="1" ht="15.05" customHeight="1">
      <c r="A73" s="805" t="s">
        <v>6154</v>
      </c>
      <c r="B73" s="883">
        <v>35</v>
      </c>
      <c r="C73" s="6220" t="s">
        <v>6237</v>
      </c>
      <c r="D73" s="507">
        <v>1</v>
      </c>
      <c r="E73" s="508" t="s">
        <v>1495</v>
      </c>
      <c r="F73" s="5917"/>
      <c r="G73" s="803"/>
      <c r="H73" s="5917"/>
      <c r="I73" s="496">
        <f t="shared" si="0"/>
        <v>0</v>
      </c>
      <c r="K73" s="794"/>
      <c r="L73" s="794"/>
      <c r="M73" s="1128"/>
      <c r="N73" s="794"/>
      <c r="O73" s="794"/>
    </row>
    <row r="74" spans="1:15" s="794" customFormat="1" ht="15.05" customHeight="1">
      <c r="A74" s="802" t="s">
        <v>6154</v>
      </c>
      <c r="B74" s="883">
        <v>36</v>
      </c>
      <c r="C74" s="6221" t="s">
        <v>6240</v>
      </c>
      <c r="D74" s="500">
        <v>10</v>
      </c>
      <c r="E74" s="500" t="s">
        <v>103</v>
      </c>
      <c r="F74" s="5916"/>
      <c r="G74" s="803"/>
      <c r="H74" s="5929"/>
      <c r="I74" s="496">
        <f t="shared" si="0"/>
        <v>0</v>
      </c>
      <c r="M74" s="1128"/>
    </row>
    <row r="75" spans="1:15" s="794" customFormat="1" ht="15.05" customHeight="1">
      <c r="A75" s="802" t="s">
        <v>6154</v>
      </c>
      <c r="B75" s="883">
        <v>37</v>
      </c>
      <c r="C75" s="6221" t="s">
        <v>6241</v>
      </c>
      <c r="D75" s="500">
        <v>10</v>
      </c>
      <c r="E75" s="500" t="s">
        <v>103</v>
      </c>
      <c r="F75" s="5916"/>
      <c r="G75" s="803"/>
      <c r="H75" s="5929"/>
      <c r="I75" s="496">
        <f t="shared" si="0"/>
        <v>0</v>
      </c>
      <c r="M75" s="1128"/>
    </row>
    <row r="76" spans="1:15" s="794" customFormat="1" ht="15.05" customHeight="1">
      <c r="A76" s="802" t="s">
        <v>6154</v>
      </c>
      <c r="B76" s="883">
        <v>38</v>
      </c>
      <c r="C76" s="6221" t="s">
        <v>6242</v>
      </c>
      <c r="D76" s="500">
        <v>1</v>
      </c>
      <c r="E76" s="500" t="s">
        <v>144</v>
      </c>
      <c r="F76" s="5916"/>
      <c r="G76" s="803"/>
      <c r="H76" s="5929"/>
      <c r="I76" s="496">
        <f t="shared" si="0"/>
        <v>0</v>
      </c>
      <c r="M76" s="1128"/>
    </row>
    <row r="77" spans="1:15" s="794" customFormat="1" ht="15.05" customHeight="1">
      <c r="A77" s="802" t="s">
        <v>6154</v>
      </c>
      <c r="B77" s="883">
        <v>39</v>
      </c>
      <c r="C77" s="6221" t="s">
        <v>6243</v>
      </c>
      <c r="D77" s="500">
        <v>1</v>
      </c>
      <c r="E77" s="500" t="s">
        <v>144</v>
      </c>
      <c r="F77" s="5916"/>
      <c r="G77" s="803"/>
      <c r="H77" s="5929"/>
      <c r="I77" s="496">
        <f t="shared" si="0"/>
        <v>0</v>
      </c>
      <c r="M77" s="1128"/>
    </row>
    <row r="78" spans="1:15" s="794" customFormat="1" ht="29.3" customHeight="1">
      <c r="A78" s="802" t="s">
        <v>6154</v>
      </c>
      <c r="B78" s="883">
        <v>40</v>
      </c>
      <c r="C78" s="6221" t="s">
        <v>6245</v>
      </c>
      <c r="D78" s="500">
        <v>1</v>
      </c>
      <c r="E78" s="500" t="s">
        <v>144</v>
      </c>
      <c r="F78" s="5916"/>
      <c r="G78" s="803"/>
      <c r="H78" s="5929"/>
      <c r="I78" s="496">
        <f t="shared" si="0"/>
        <v>0</v>
      </c>
      <c r="M78" s="1128"/>
    </row>
    <row r="79" spans="1:15" s="794" customFormat="1" ht="15.05" customHeight="1">
      <c r="A79" s="802"/>
      <c r="B79" s="883"/>
      <c r="C79" s="6221" t="s">
        <v>12192</v>
      </c>
      <c r="D79" s="500"/>
      <c r="E79" s="500"/>
      <c r="F79" s="5916"/>
      <c r="G79" s="803"/>
      <c r="H79" s="5929"/>
      <c r="I79" s="496"/>
    </row>
    <row r="80" spans="1:15" s="794" customFormat="1" ht="15.05" customHeight="1">
      <c r="A80" s="802" t="s">
        <v>6154</v>
      </c>
      <c r="B80" s="883">
        <v>41</v>
      </c>
      <c r="C80" s="6221" t="s">
        <v>6246</v>
      </c>
      <c r="D80" s="500">
        <v>20</v>
      </c>
      <c r="E80" s="500" t="s">
        <v>103</v>
      </c>
      <c r="F80" s="5916"/>
      <c r="G80" s="803"/>
      <c r="H80" s="5929"/>
      <c r="I80" s="496">
        <f>D80*H80</f>
        <v>0</v>
      </c>
      <c r="M80" s="1128"/>
    </row>
    <row r="81" spans="1:9" s="794" customFormat="1" ht="15.05" customHeight="1">
      <c r="A81" s="802"/>
      <c r="B81" s="883"/>
      <c r="C81" s="509" t="s">
        <v>12164</v>
      </c>
      <c r="D81" s="502"/>
      <c r="E81" s="502"/>
      <c r="F81" s="5918"/>
      <c r="G81" s="799"/>
      <c r="H81" s="5930"/>
      <c r="I81" s="499"/>
    </row>
    <row r="82" spans="1:9" ht="15.05" customHeight="1">
      <c r="A82" s="882"/>
      <c r="B82" s="6643" t="s">
        <v>6203</v>
      </c>
      <c r="C82" s="6644"/>
      <c r="D82" s="836"/>
      <c r="E82" s="836"/>
      <c r="F82" s="5975"/>
      <c r="G82" s="832"/>
      <c r="H82" s="833"/>
      <c r="I82" s="832">
        <f>SUM(I66:I81)</f>
        <v>0</v>
      </c>
    </row>
    <row r="83" spans="1:9" ht="15.05" customHeight="1" thickBot="1">
      <c r="A83" s="882"/>
      <c r="B83" s="907"/>
      <c r="C83" s="906"/>
      <c r="D83" s="655"/>
      <c r="E83" s="655"/>
      <c r="F83" s="905"/>
      <c r="G83" s="905"/>
      <c r="H83" s="905"/>
      <c r="I83" s="904"/>
    </row>
    <row r="84" spans="1:9" ht="19.75" customHeight="1">
      <c r="B84" s="6609" t="s">
        <v>6247</v>
      </c>
      <c r="C84" s="6610"/>
      <c r="D84" s="731"/>
      <c r="E84" s="731"/>
      <c r="F84" s="903">
        <f>G44+G63+G82</f>
        <v>0</v>
      </c>
      <c r="G84" s="732"/>
      <c r="H84" s="733"/>
      <c r="I84" s="734"/>
    </row>
    <row r="85" spans="1:9" ht="19.75" customHeight="1">
      <c r="B85" s="6611" t="s">
        <v>5643</v>
      </c>
      <c r="C85" s="6612"/>
      <c r="D85" s="557"/>
      <c r="E85" s="557"/>
      <c r="F85" s="902">
        <f>I44+I63+I82</f>
        <v>0</v>
      </c>
      <c r="G85" s="558"/>
      <c r="H85" s="559"/>
      <c r="I85" s="560"/>
    </row>
    <row r="86" spans="1:9" ht="19.75" customHeight="1" thickBot="1">
      <c r="B86" s="6613" t="s">
        <v>6248</v>
      </c>
      <c r="C86" s="6614"/>
      <c r="D86" s="561"/>
      <c r="E86" s="561"/>
      <c r="F86" s="901">
        <f>SUM(F84:F85)</f>
        <v>0</v>
      </c>
      <c r="G86" s="562"/>
      <c r="H86" s="563"/>
      <c r="I86" s="564"/>
    </row>
    <row r="87" spans="1:9" ht="15.05" customHeight="1" thickBot="1">
      <c r="B87" s="639"/>
      <c r="C87" s="640"/>
      <c r="D87" s="641"/>
      <c r="E87" s="641"/>
      <c r="F87" s="641"/>
      <c r="G87" s="642"/>
      <c r="H87" s="643"/>
      <c r="I87" s="644"/>
    </row>
    <row r="88" spans="1:9" ht="21" customHeight="1" thickBot="1">
      <c r="B88" s="6638" t="s">
        <v>6249</v>
      </c>
      <c r="C88" s="6639"/>
      <c r="D88" s="656"/>
      <c r="E88" s="656"/>
      <c r="F88" s="656">
        <f>F86</f>
        <v>0</v>
      </c>
      <c r="G88" s="657"/>
      <c r="H88" s="646"/>
      <c r="I88" s="647"/>
    </row>
    <row r="89" spans="1:9" ht="15.05" customHeight="1">
      <c r="B89" s="648"/>
      <c r="C89" s="576"/>
      <c r="D89" s="881"/>
      <c r="E89" s="881"/>
      <c r="F89" s="881"/>
      <c r="G89" s="881"/>
      <c r="H89" s="881"/>
      <c r="I89" s="881"/>
    </row>
    <row r="90" spans="1:9" ht="15.05" customHeight="1">
      <c r="B90" s="649"/>
      <c r="C90" s="576"/>
      <c r="D90" s="881"/>
      <c r="E90" s="881"/>
      <c r="F90" s="881"/>
      <c r="G90" s="881"/>
      <c r="H90" s="881"/>
      <c r="I90" s="881"/>
    </row>
    <row r="91" spans="1:9" ht="15.05" customHeight="1">
      <c r="C91" s="588"/>
      <c r="H91" s="592"/>
    </row>
    <row r="92" spans="1:9" ht="15.05" customHeight="1">
      <c r="C92" s="588"/>
      <c r="H92" s="592"/>
    </row>
    <row r="93" spans="1:9" ht="15.05" customHeight="1">
      <c r="C93" s="588"/>
      <c r="H93" s="592"/>
    </row>
    <row r="94" spans="1:9" ht="15.05" customHeight="1">
      <c r="C94" s="588"/>
      <c r="H94" s="592"/>
    </row>
    <row r="95" spans="1:9" ht="15.05" customHeight="1">
      <c r="C95" s="588"/>
      <c r="H95" s="592"/>
    </row>
    <row r="96" spans="1:9" ht="15.05" customHeight="1">
      <c r="C96" s="588"/>
      <c r="H96" s="592"/>
    </row>
    <row r="97" spans="3:8" ht="15.05" customHeight="1">
      <c r="C97" s="588"/>
      <c r="H97" s="592"/>
    </row>
    <row r="98" spans="3:8" ht="15.05" customHeight="1">
      <c r="C98" s="588"/>
      <c r="H98" s="592"/>
    </row>
    <row r="99" spans="3:8" ht="15.05" customHeight="1">
      <c r="C99" s="588"/>
      <c r="H99" s="592"/>
    </row>
    <row r="100" spans="3:8" ht="15.05" customHeight="1">
      <c r="C100" s="588"/>
      <c r="H100" s="592"/>
    </row>
    <row r="101" spans="3:8" ht="15.05" customHeight="1">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xhgMVfOYVU06LN6HOmE/uiM1cOLfI7SAdi8F1s+2qV3VyDwJbvi4lVP2Y/dzLr8F/tGfItRSwRGqOer4Jc1pyQ==" saltValue="2h3XjDeerpFqeIaFPIFHCQ==" spinCount="100000" sheet="1" objects="1" scenarios="1"/>
  <mergeCells count="11">
    <mergeCell ref="B86:C86"/>
    <mergeCell ref="B88:C88"/>
    <mergeCell ref="B3:B4"/>
    <mergeCell ref="B65:C65"/>
    <mergeCell ref="B46:C46"/>
    <mergeCell ref="B5:C5"/>
    <mergeCell ref="B84:C84"/>
    <mergeCell ref="B85:C85"/>
    <mergeCell ref="B82:C82"/>
    <mergeCell ref="B63:C63"/>
    <mergeCell ref="B44:C44"/>
  </mergeCells>
  <conditionalFormatting sqref="F59:I60">
    <cfRule type="cellIs" dxfId="3" priority="1" stopIfTrue="1" operator="equal">
      <formula>0</formula>
    </cfRule>
  </conditionalFormatting>
  <conditionalFormatting sqref="G59:G60 I59:I60">
    <cfRule type="cellIs" dxfId="2"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D62AF-8226-4CE9-866C-D4FFEDFBB550}">
  <sheetPr>
    <pageSetUpPr fitToPage="1"/>
  </sheetPr>
  <dimension ref="A1:M878"/>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Rekapitulace'!A47</f>
        <v>Strukturovaná kabeláž</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820"/>
      <c r="B4" s="6591"/>
      <c r="C4" s="522" t="s">
        <v>2572</v>
      </c>
      <c r="D4" s="523" t="s">
        <v>6150</v>
      </c>
      <c r="E4" s="523" t="s">
        <v>6151</v>
      </c>
      <c r="F4" s="523" t="s">
        <v>6152</v>
      </c>
      <c r="G4" s="524" t="s">
        <v>2571</v>
      </c>
      <c r="H4" s="523" t="s">
        <v>6152</v>
      </c>
      <c r="I4" s="524" t="s">
        <v>2571</v>
      </c>
    </row>
    <row r="5" spans="1:13" s="658" customFormat="1" ht="15.05" customHeight="1">
      <c r="A5" s="926"/>
      <c r="B5" s="6623" t="s">
        <v>6153</v>
      </c>
      <c r="C5" s="6624"/>
      <c r="D5" s="526"/>
      <c r="E5" s="936"/>
      <c r="F5" s="528"/>
      <c r="G5" s="529"/>
      <c r="H5" s="530"/>
      <c r="I5" s="529"/>
    </row>
    <row r="6" spans="1:13" s="604" customFormat="1" ht="15.05" customHeight="1">
      <c r="A6" s="876" t="s">
        <v>6154</v>
      </c>
      <c r="B6" s="880">
        <v>1</v>
      </c>
      <c r="C6" s="6282" t="s">
        <v>6384</v>
      </c>
      <c r="D6" s="627">
        <v>4</v>
      </c>
      <c r="E6" s="627" t="s">
        <v>1495</v>
      </c>
      <c r="F6" s="5980"/>
      <c r="G6" s="628">
        <f>D6*F6</f>
        <v>0</v>
      </c>
      <c r="H6" s="6007"/>
      <c r="I6" s="628">
        <f>D6*H6</f>
        <v>0</v>
      </c>
      <c r="K6" s="1127"/>
      <c r="M6" s="1128"/>
    </row>
    <row r="7" spans="1:13" s="596" customFormat="1" ht="15.05" customHeight="1">
      <c r="A7" s="876"/>
      <c r="B7" s="899"/>
      <c r="C7" s="6253" t="s">
        <v>12236</v>
      </c>
      <c r="D7" s="536"/>
      <c r="E7" s="536"/>
      <c r="F7" s="5941"/>
      <c r="G7" s="532"/>
      <c r="H7" s="5955"/>
      <c r="I7" s="532"/>
    </row>
    <row r="8" spans="1:13" s="604" customFormat="1" ht="15.05" customHeight="1">
      <c r="A8" s="876" t="s">
        <v>6154</v>
      </c>
      <c r="B8" s="880">
        <v>2</v>
      </c>
      <c r="C8" s="6252" t="s">
        <v>6385</v>
      </c>
      <c r="D8" s="534">
        <v>4</v>
      </c>
      <c r="E8" s="534" t="s">
        <v>1495</v>
      </c>
      <c r="F8" s="5942"/>
      <c r="G8" s="535">
        <f>D8*F8</f>
        <v>0</v>
      </c>
      <c r="H8" s="5956"/>
      <c r="I8" s="535">
        <f>D8*H8</f>
        <v>0</v>
      </c>
      <c r="K8" s="1127"/>
      <c r="M8" s="1128"/>
    </row>
    <row r="9" spans="1:13" s="596" customFormat="1" ht="15.05" customHeight="1">
      <c r="A9" s="876"/>
      <c r="B9" s="899"/>
      <c r="C9" s="6253" t="s">
        <v>12237</v>
      </c>
      <c r="D9" s="536"/>
      <c r="E9" s="536"/>
      <c r="F9" s="5941"/>
      <c r="G9" s="532"/>
      <c r="H9" s="5955"/>
      <c r="I9" s="532"/>
    </row>
    <row r="10" spans="1:13" s="604" customFormat="1" ht="15.05" customHeight="1">
      <c r="A10" s="876" t="s">
        <v>6154</v>
      </c>
      <c r="B10" s="880">
        <v>3</v>
      </c>
      <c r="C10" s="6252" t="s">
        <v>6386</v>
      </c>
      <c r="D10" s="534">
        <v>7</v>
      </c>
      <c r="E10" s="534" t="s">
        <v>1495</v>
      </c>
      <c r="F10" s="5942"/>
      <c r="G10" s="535">
        <f>D10*F10</f>
        <v>0</v>
      </c>
      <c r="H10" s="5956"/>
      <c r="I10" s="535">
        <f>D10*H10</f>
        <v>0</v>
      </c>
      <c r="K10" s="1127"/>
      <c r="M10" s="1128"/>
    </row>
    <row r="11" spans="1:13" s="596" customFormat="1" ht="15.05" customHeight="1">
      <c r="A11" s="876"/>
      <c r="B11" s="899"/>
      <c r="C11" s="6253" t="s">
        <v>12238</v>
      </c>
      <c r="D11" s="536"/>
      <c r="E11" s="536"/>
      <c r="F11" s="5941"/>
      <c r="G11" s="532"/>
      <c r="H11" s="5955"/>
      <c r="I11" s="532"/>
    </row>
    <row r="12" spans="1:13" s="604" customFormat="1" ht="15.05" customHeight="1">
      <c r="A12" s="876" t="s">
        <v>6154</v>
      </c>
      <c r="B12" s="880">
        <v>4</v>
      </c>
      <c r="C12" s="6252" t="s">
        <v>6387</v>
      </c>
      <c r="D12" s="534">
        <v>1</v>
      </c>
      <c r="E12" s="534" t="s">
        <v>1495</v>
      </c>
      <c r="F12" s="5942"/>
      <c r="G12" s="535">
        <f>D12*F12</f>
        <v>0</v>
      </c>
      <c r="H12" s="5956"/>
      <c r="I12" s="535">
        <f>D12*H12</f>
        <v>0</v>
      </c>
      <c r="K12" s="1127"/>
      <c r="M12" s="1128"/>
    </row>
    <row r="13" spans="1:13" s="596" customFormat="1" ht="15.05" customHeight="1">
      <c r="A13" s="876"/>
      <c r="B13" s="899"/>
      <c r="C13" s="6253" t="s">
        <v>12132</v>
      </c>
      <c r="D13" s="536"/>
      <c r="E13" s="536"/>
      <c r="F13" s="5941"/>
      <c r="G13" s="532"/>
      <c r="H13" s="5955"/>
      <c r="I13" s="532"/>
    </row>
    <row r="14" spans="1:13" s="604" customFormat="1" ht="15.05" customHeight="1">
      <c r="A14" s="876" t="s">
        <v>6154</v>
      </c>
      <c r="B14" s="880">
        <v>5</v>
      </c>
      <c r="C14" s="6252" t="s">
        <v>6388</v>
      </c>
      <c r="D14" s="534">
        <v>2</v>
      </c>
      <c r="E14" s="534" t="s">
        <v>1495</v>
      </c>
      <c r="F14" s="5942"/>
      <c r="G14" s="535">
        <f>D14*F14</f>
        <v>0</v>
      </c>
      <c r="H14" s="5956"/>
      <c r="I14" s="535">
        <f>D14*H14</f>
        <v>0</v>
      </c>
      <c r="K14" s="1127"/>
      <c r="M14" s="1128"/>
    </row>
    <row r="15" spans="1:13" s="596" customFormat="1" ht="15.05" customHeight="1">
      <c r="A15" s="876"/>
      <c r="B15" s="899"/>
      <c r="C15" s="6253" t="s">
        <v>12179</v>
      </c>
      <c r="D15" s="536"/>
      <c r="E15" s="536"/>
      <c r="F15" s="5941"/>
      <c r="G15" s="532"/>
      <c r="H15" s="5955"/>
      <c r="I15" s="532"/>
    </row>
    <row r="16" spans="1:13" s="604" customFormat="1" ht="15.05" customHeight="1">
      <c r="A16" s="876" t="s">
        <v>6154</v>
      </c>
      <c r="B16" s="880">
        <v>6</v>
      </c>
      <c r="C16" s="6252" t="s">
        <v>6389</v>
      </c>
      <c r="D16" s="534">
        <v>14</v>
      </c>
      <c r="E16" s="534" t="s">
        <v>1495</v>
      </c>
      <c r="F16" s="5942"/>
      <c r="G16" s="535">
        <f>D16*F16</f>
        <v>0</v>
      </c>
      <c r="H16" s="5956"/>
      <c r="I16" s="535">
        <f>D16*H16</f>
        <v>0</v>
      </c>
      <c r="K16" s="1127"/>
      <c r="M16" s="1128"/>
    </row>
    <row r="17" spans="1:13" s="596" customFormat="1" ht="15.05" customHeight="1">
      <c r="A17" s="876"/>
      <c r="B17" s="899"/>
      <c r="C17" s="6253" t="s">
        <v>12151</v>
      </c>
      <c r="D17" s="536"/>
      <c r="E17" s="536"/>
      <c r="F17" s="5941"/>
      <c r="G17" s="532"/>
      <c r="H17" s="5955"/>
      <c r="I17" s="532"/>
    </row>
    <row r="18" spans="1:13" s="604" customFormat="1" ht="15.05" customHeight="1">
      <c r="A18" s="876" t="s">
        <v>6154</v>
      </c>
      <c r="B18" s="880">
        <v>7</v>
      </c>
      <c r="C18" s="6252" t="s">
        <v>6390</v>
      </c>
      <c r="D18" s="534">
        <v>4</v>
      </c>
      <c r="E18" s="534" t="s">
        <v>1495</v>
      </c>
      <c r="F18" s="5942"/>
      <c r="G18" s="535">
        <f>D18*F18</f>
        <v>0</v>
      </c>
      <c r="H18" s="5956"/>
      <c r="I18" s="535">
        <f>D18*H18</f>
        <v>0</v>
      </c>
      <c r="K18" s="1127"/>
      <c r="M18" s="1128"/>
    </row>
    <row r="19" spans="1:13" s="596" customFormat="1" ht="15.05" customHeight="1">
      <c r="A19" s="876"/>
      <c r="B19" s="899"/>
      <c r="C19" s="6253" t="s">
        <v>12178</v>
      </c>
      <c r="D19" s="536"/>
      <c r="E19" s="536"/>
      <c r="F19" s="5941"/>
      <c r="G19" s="532"/>
      <c r="H19" s="5955"/>
      <c r="I19" s="532"/>
    </row>
    <row r="20" spans="1:13" s="604" customFormat="1" ht="15.05" customHeight="1">
      <c r="A20" s="876" t="s">
        <v>6154</v>
      </c>
      <c r="B20" s="880">
        <v>8</v>
      </c>
      <c r="C20" s="6252" t="s">
        <v>6391</v>
      </c>
      <c r="D20" s="534">
        <v>550</v>
      </c>
      <c r="E20" s="534" t="s">
        <v>1495</v>
      </c>
      <c r="F20" s="5942"/>
      <c r="G20" s="535">
        <f>D20*F20</f>
        <v>0</v>
      </c>
      <c r="H20" s="5956"/>
      <c r="I20" s="535">
        <f>D20*H20</f>
        <v>0</v>
      </c>
      <c r="K20" s="1127"/>
      <c r="M20" s="1128"/>
    </row>
    <row r="21" spans="1:13" s="596" customFormat="1" ht="15.05" customHeight="1">
      <c r="A21" s="876"/>
      <c r="B21" s="899"/>
      <c r="C21" s="6253" t="s">
        <v>12193</v>
      </c>
      <c r="D21" s="536"/>
      <c r="E21" s="536"/>
      <c r="F21" s="5941"/>
      <c r="G21" s="532"/>
      <c r="H21" s="5955"/>
      <c r="I21" s="532"/>
    </row>
    <row r="22" spans="1:13" s="604" customFormat="1" ht="15.05" customHeight="1">
      <c r="A22" s="876" t="s">
        <v>6154</v>
      </c>
      <c r="B22" s="880">
        <v>9</v>
      </c>
      <c r="C22" s="6252" t="s">
        <v>6392</v>
      </c>
      <c r="D22" s="534">
        <v>10</v>
      </c>
      <c r="E22" s="534" t="s">
        <v>1495</v>
      </c>
      <c r="F22" s="5942"/>
      <c r="G22" s="535">
        <f>D22*F22</f>
        <v>0</v>
      </c>
      <c r="H22" s="5956"/>
      <c r="I22" s="535">
        <f>D22*H22</f>
        <v>0</v>
      </c>
      <c r="K22" s="1127"/>
      <c r="M22" s="1128"/>
    </row>
    <row r="23" spans="1:13" s="596" customFormat="1" ht="15.05" customHeight="1">
      <c r="A23" s="876"/>
      <c r="B23" s="899"/>
      <c r="C23" s="6253" t="s">
        <v>12235</v>
      </c>
      <c r="D23" s="536"/>
      <c r="E23" s="536"/>
      <c r="F23" s="5941"/>
      <c r="G23" s="532"/>
      <c r="H23" s="5955"/>
      <c r="I23" s="532"/>
    </row>
    <row r="24" spans="1:13" s="604" customFormat="1" ht="15.05" customHeight="1">
      <c r="A24" s="876" t="s">
        <v>6154</v>
      </c>
      <c r="B24" s="880">
        <v>10</v>
      </c>
      <c r="C24" s="6252" t="s">
        <v>6393</v>
      </c>
      <c r="D24" s="534">
        <v>36</v>
      </c>
      <c r="E24" s="534" t="s">
        <v>1495</v>
      </c>
      <c r="F24" s="5942"/>
      <c r="G24" s="535">
        <f>D24*F24</f>
        <v>0</v>
      </c>
      <c r="H24" s="5956"/>
      <c r="I24" s="535">
        <f>D24*H24</f>
        <v>0</v>
      </c>
      <c r="K24" s="1127"/>
      <c r="M24" s="1128"/>
    </row>
    <row r="25" spans="1:13" s="596" customFormat="1" ht="15.05" customHeight="1">
      <c r="A25" s="876"/>
      <c r="B25" s="899"/>
      <c r="C25" s="6253" t="s">
        <v>12239</v>
      </c>
      <c r="D25" s="536"/>
      <c r="E25" s="536"/>
      <c r="F25" s="5941"/>
      <c r="G25" s="532"/>
      <c r="H25" s="5955"/>
      <c r="I25" s="532"/>
    </row>
    <row r="26" spans="1:13" s="604" customFormat="1" ht="15.05" customHeight="1">
      <c r="A26" s="876" t="s">
        <v>6154</v>
      </c>
      <c r="B26" s="880">
        <v>11</v>
      </c>
      <c r="C26" s="6252" t="s">
        <v>6394</v>
      </c>
      <c r="D26" s="534">
        <v>8</v>
      </c>
      <c r="E26" s="534" t="s">
        <v>1495</v>
      </c>
      <c r="F26" s="5942"/>
      <c r="G26" s="535">
        <f>D26*F26</f>
        <v>0</v>
      </c>
      <c r="H26" s="5956"/>
      <c r="I26" s="535">
        <f>D26*H26</f>
        <v>0</v>
      </c>
      <c r="K26" s="1127"/>
      <c r="M26" s="1128"/>
    </row>
    <row r="27" spans="1:13" s="596" customFormat="1" ht="15.05" customHeight="1">
      <c r="A27" s="876"/>
      <c r="B27" s="899"/>
      <c r="C27" s="6253" t="s">
        <v>12240</v>
      </c>
      <c r="D27" s="536"/>
      <c r="E27" s="536"/>
      <c r="F27" s="5941"/>
      <c r="G27" s="532"/>
      <c r="H27" s="5955"/>
      <c r="I27" s="532"/>
    </row>
    <row r="28" spans="1:13" s="604" customFormat="1" ht="15.05" customHeight="1">
      <c r="A28" s="876" t="s">
        <v>6154</v>
      </c>
      <c r="B28" s="880">
        <v>12</v>
      </c>
      <c r="C28" s="6283" t="s">
        <v>6395</v>
      </c>
      <c r="D28" s="659">
        <v>4</v>
      </c>
      <c r="E28" s="659" t="s">
        <v>1495</v>
      </c>
      <c r="F28" s="6001"/>
      <c r="G28" s="660">
        <f>D28*F28</f>
        <v>0</v>
      </c>
      <c r="H28" s="6008"/>
      <c r="I28" s="660">
        <f>D28*H28</f>
        <v>0</v>
      </c>
      <c r="K28" s="1127"/>
      <c r="M28" s="1128"/>
    </row>
    <row r="29" spans="1:13" s="596" customFormat="1" ht="15.05" customHeight="1">
      <c r="A29" s="876"/>
      <c r="B29" s="899"/>
      <c r="C29" s="6284" t="s">
        <v>12178</v>
      </c>
      <c r="D29" s="661"/>
      <c r="E29" s="661"/>
      <c r="F29" s="5991"/>
      <c r="G29" s="662"/>
      <c r="H29" s="6009"/>
      <c r="I29" s="662"/>
    </row>
    <row r="30" spans="1:13" ht="12.55">
      <c r="A30" s="876" t="s">
        <v>6154</v>
      </c>
      <c r="B30" s="880">
        <v>13</v>
      </c>
      <c r="C30" s="6285" t="s">
        <v>6396</v>
      </c>
      <c r="D30" s="497">
        <v>1</v>
      </c>
      <c r="E30" s="497" t="s">
        <v>1495</v>
      </c>
      <c r="F30" s="6002"/>
      <c r="G30" s="496">
        <f>F30*D30</f>
        <v>0</v>
      </c>
      <c r="H30" s="5920"/>
      <c r="I30" s="496">
        <f>H30*D30</f>
        <v>0</v>
      </c>
      <c r="K30" s="1127"/>
      <c r="M30" s="1128"/>
    </row>
    <row r="31" spans="1:13" ht="12.55">
      <c r="A31" s="855"/>
      <c r="B31" s="899"/>
      <c r="C31" s="6286" t="s">
        <v>12241</v>
      </c>
      <c r="D31" s="598"/>
      <c r="E31" s="598"/>
      <c r="F31" s="6002"/>
      <c r="G31" s="599"/>
      <c r="H31" s="5920"/>
      <c r="I31" s="599"/>
    </row>
    <row r="32" spans="1:13" ht="12.55">
      <c r="A32" s="876" t="s">
        <v>6154</v>
      </c>
      <c r="B32" s="880">
        <v>14</v>
      </c>
      <c r="C32" s="6285" t="s">
        <v>6397</v>
      </c>
      <c r="D32" s="497">
        <v>1</v>
      </c>
      <c r="E32" s="497" t="s">
        <v>1495</v>
      </c>
      <c r="F32" s="6002"/>
      <c r="G32" s="496">
        <f>F32*D32</f>
        <v>0</v>
      </c>
      <c r="H32" s="5920"/>
      <c r="I32" s="496">
        <f>H32*D32</f>
        <v>0</v>
      </c>
      <c r="K32" s="1127"/>
      <c r="M32" s="1128"/>
    </row>
    <row r="33" spans="1:13" ht="12.55">
      <c r="A33" s="855"/>
      <c r="B33" s="899"/>
      <c r="C33" s="6286" t="s">
        <v>12242</v>
      </c>
      <c r="D33" s="598"/>
      <c r="E33" s="598"/>
      <c r="F33" s="6002"/>
      <c r="G33" s="599"/>
      <c r="H33" s="5920"/>
      <c r="I33" s="599"/>
    </row>
    <row r="34" spans="1:13" s="935" customFormat="1" ht="30.05" customHeight="1">
      <c r="A34" s="876" t="s">
        <v>6154</v>
      </c>
      <c r="B34" s="880">
        <v>15</v>
      </c>
      <c r="C34" s="6210" t="s">
        <v>6398</v>
      </c>
      <c r="D34" s="508">
        <v>167</v>
      </c>
      <c r="E34" s="508" t="s">
        <v>1495</v>
      </c>
      <c r="F34" s="5982"/>
      <c r="G34" s="660">
        <f>D34*F34</f>
        <v>0</v>
      </c>
      <c r="H34" s="5985"/>
      <c r="I34" s="660">
        <f>D34*H34</f>
        <v>0</v>
      </c>
      <c r="K34" s="1127"/>
      <c r="M34" s="1128"/>
    </row>
    <row r="35" spans="1:13" s="870" customFormat="1" ht="15.05" customHeight="1">
      <c r="A35" s="876"/>
      <c r="B35" s="899"/>
      <c r="C35" s="6211" t="s">
        <v>12243</v>
      </c>
      <c r="D35" s="613"/>
      <c r="E35" s="613"/>
      <c r="F35" s="6003"/>
      <c r="G35" s="662"/>
      <c r="H35" s="6010"/>
      <c r="I35" s="662"/>
    </row>
    <row r="36" spans="1:13" s="870" customFormat="1" ht="30.25" customHeight="1">
      <c r="A36" s="876" t="s">
        <v>6154</v>
      </c>
      <c r="B36" s="880">
        <v>16</v>
      </c>
      <c r="C36" s="6210" t="s">
        <v>6399</v>
      </c>
      <c r="D36" s="508">
        <v>680</v>
      </c>
      <c r="E36" s="508" t="s">
        <v>1495</v>
      </c>
      <c r="F36" s="5949"/>
      <c r="G36" s="535">
        <f>D36*F36</f>
        <v>0</v>
      </c>
      <c r="H36" s="5962"/>
      <c r="I36" s="535">
        <f>D36*H36</f>
        <v>0</v>
      </c>
      <c r="K36" s="1127"/>
      <c r="M36" s="1128"/>
    </row>
    <row r="37" spans="1:13" s="870" customFormat="1" ht="15.05" customHeight="1">
      <c r="A37" s="876"/>
      <c r="B37" s="899"/>
      <c r="C37" s="6211" t="s">
        <v>12244</v>
      </c>
      <c r="D37" s="613"/>
      <c r="E37" s="613"/>
      <c r="F37" s="5970"/>
      <c r="G37" s="532"/>
      <c r="H37" s="5976"/>
      <c r="I37" s="532"/>
    </row>
    <row r="38" spans="1:13" s="935" customFormat="1" ht="15.05" customHeight="1">
      <c r="A38" s="876" t="s">
        <v>6154</v>
      </c>
      <c r="B38" s="880">
        <v>17</v>
      </c>
      <c r="C38" s="6220" t="s">
        <v>6400</v>
      </c>
      <c r="D38" s="508">
        <v>40</v>
      </c>
      <c r="E38" s="508" t="s">
        <v>1495</v>
      </c>
      <c r="F38" s="5949"/>
      <c r="G38" s="535">
        <f>D38*F38</f>
        <v>0</v>
      </c>
      <c r="H38" s="5962"/>
      <c r="I38" s="535">
        <f>D38*H38</f>
        <v>0</v>
      </c>
      <c r="K38" s="1127"/>
      <c r="M38" s="1128"/>
    </row>
    <row r="39" spans="1:13" s="870" customFormat="1" ht="15.05" customHeight="1">
      <c r="A39" s="876"/>
      <c r="B39" s="899"/>
      <c r="C39" s="6287" t="s">
        <v>12197</v>
      </c>
      <c r="D39" s="613"/>
      <c r="E39" s="613"/>
      <c r="F39" s="5970"/>
      <c r="G39" s="532"/>
      <c r="H39" s="5976"/>
      <c r="I39" s="532"/>
    </row>
    <row r="40" spans="1:13" s="935" customFormat="1" ht="15.05" customHeight="1">
      <c r="A40" s="876" t="s">
        <v>6154</v>
      </c>
      <c r="B40" s="880">
        <v>18</v>
      </c>
      <c r="C40" s="6242" t="s">
        <v>6401</v>
      </c>
      <c r="D40" s="508">
        <v>180</v>
      </c>
      <c r="E40" s="508" t="s">
        <v>123</v>
      </c>
      <c r="F40" s="5949"/>
      <c r="G40" s="535">
        <f>D40*F40</f>
        <v>0</v>
      </c>
      <c r="H40" s="5962"/>
      <c r="I40" s="535">
        <f>D40*H40</f>
        <v>0</v>
      </c>
      <c r="K40" s="1127"/>
      <c r="M40" s="1128"/>
    </row>
    <row r="41" spans="1:13" s="870" customFormat="1" ht="15.05" customHeight="1">
      <c r="A41" s="850"/>
      <c r="B41" s="899"/>
      <c r="C41" s="6288" t="s">
        <v>12245</v>
      </c>
      <c r="D41" s="618"/>
      <c r="E41" s="618"/>
      <c r="F41" s="5971"/>
      <c r="G41" s="532"/>
      <c r="H41" s="5977"/>
      <c r="I41" s="538"/>
    </row>
    <row r="42" spans="1:13" s="935" customFormat="1" ht="15.05" customHeight="1">
      <c r="A42" s="876" t="s">
        <v>6154</v>
      </c>
      <c r="B42" s="880">
        <v>19</v>
      </c>
      <c r="C42" s="6242" t="s">
        <v>6402</v>
      </c>
      <c r="D42" s="508">
        <v>260</v>
      </c>
      <c r="E42" s="508" t="s">
        <v>123</v>
      </c>
      <c r="F42" s="5949"/>
      <c r="G42" s="535">
        <f>D42*F42</f>
        <v>0</v>
      </c>
      <c r="H42" s="5962"/>
      <c r="I42" s="535">
        <f>D42*H42</f>
        <v>0</v>
      </c>
      <c r="K42" s="1127"/>
      <c r="M42" s="1128"/>
    </row>
    <row r="43" spans="1:13" s="870" customFormat="1" ht="15.05" customHeight="1">
      <c r="A43" s="850"/>
      <c r="B43" s="899"/>
      <c r="C43" s="6288" t="s">
        <v>12246</v>
      </c>
      <c r="D43" s="618"/>
      <c r="E43" s="618"/>
      <c r="F43" s="5971"/>
      <c r="G43" s="532"/>
      <c r="H43" s="5977"/>
      <c r="I43" s="538"/>
    </row>
    <row r="44" spans="1:13" s="935" customFormat="1" ht="15.05" customHeight="1">
      <c r="A44" s="876" t="s">
        <v>6154</v>
      </c>
      <c r="B44" s="880">
        <v>20</v>
      </c>
      <c r="C44" s="6242" t="s">
        <v>6403</v>
      </c>
      <c r="D44" s="508">
        <v>180</v>
      </c>
      <c r="E44" s="508" t="s">
        <v>123</v>
      </c>
      <c r="F44" s="5949"/>
      <c r="G44" s="535">
        <f>D44*F44</f>
        <v>0</v>
      </c>
      <c r="H44" s="5962"/>
      <c r="I44" s="535">
        <f>D44*H44</f>
        <v>0</v>
      </c>
      <c r="K44" s="1127"/>
      <c r="M44" s="1128"/>
    </row>
    <row r="45" spans="1:13" s="870" customFormat="1" ht="15.05" customHeight="1">
      <c r="A45" s="850"/>
      <c r="B45" s="899"/>
      <c r="C45" s="6288" t="s">
        <v>12196</v>
      </c>
      <c r="D45" s="618"/>
      <c r="E45" s="618"/>
      <c r="F45" s="5971"/>
      <c r="G45" s="532"/>
      <c r="H45" s="5977"/>
      <c r="I45" s="538"/>
    </row>
    <row r="46" spans="1:13" s="935" customFormat="1" ht="15.05" customHeight="1">
      <c r="A46" s="876" t="s">
        <v>6154</v>
      </c>
      <c r="B46" s="880">
        <v>21</v>
      </c>
      <c r="C46" s="6242" t="s">
        <v>6404</v>
      </c>
      <c r="D46" s="508">
        <v>36</v>
      </c>
      <c r="E46" s="508" t="s">
        <v>1495</v>
      </c>
      <c r="F46" s="5949"/>
      <c r="G46" s="535">
        <f>D46*F46</f>
        <v>0</v>
      </c>
      <c r="H46" s="5962"/>
      <c r="I46" s="535">
        <f>D46*H46</f>
        <v>0</v>
      </c>
      <c r="K46" s="1127"/>
      <c r="M46" s="1128"/>
    </row>
    <row r="47" spans="1:13" s="870" customFormat="1" ht="15.05" customHeight="1">
      <c r="A47" s="850"/>
      <c r="B47" s="899"/>
      <c r="C47" s="6288" t="s">
        <v>12247</v>
      </c>
      <c r="D47" s="618"/>
      <c r="E47" s="618"/>
      <c r="F47" s="5971"/>
      <c r="G47" s="532"/>
      <c r="H47" s="5977"/>
      <c r="I47" s="538"/>
    </row>
    <row r="48" spans="1:13" s="935" customFormat="1" ht="15.05" customHeight="1">
      <c r="A48" s="876" t="s">
        <v>6154</v>
      </c>
      <c r="B48" s="880">
        <v>22</v>
      </c>
      <c r="C48" s="6242" t="s">
        <v>6405</v>
      </c>
      <c r="D48" s="508">
        <v>4</v>
      </c>
      <c r="E48" s="508" t="s">
        <v>1495</v>
      </c>
      <c r="F48" s="5949"/>
      <c r="G48" s="535">
        <f>D48*F48</f>
        <v>0</v>
      </c>
      <c r="H48" s="5962"/>
      <c r="I48" s="535">
        <f>D48*H48</f>
        <v>0</v>
      </c>
      <c r="K48" s="1127"/>
      <c r="M48" s="1128"/>
    </row>
    <row r="49" spans="1:13" s="870" customFormat="1" ht="15.05" customHeight="1">
      <c r="A49" s="850"/>
      <c r="B49" s="899"/>
      <c r="C49" s="6288" t="s">
        <v>12178</v>
      </c>
      <c r="D49" s="618"/>
      <c r="E49" s="618"/>
      <c r="F49" s="5971"/>
      <c r="G49" s="532"/>
      <c r="H49" s="5977"/>
      <c r="I49" s="538"/>
    </row>
    <row r="50" spans="1:13" s="489" customFormat="1" ht="15.05" customHeight="1">
      <c r="A50" s="878" t="s">
        <v>6154</v>
      </c>
      <c r="B50" s="815">
        <v>23</v>
      </c>
      <c r="C50" s="605" t="s">
        <v>6337</v>
      </c>
      <c r="D50" s="607">
        <v>4</v>
      </c>
      <c r="E50" s="607" t="s">
        <v>1495</v>
      </c>
      <c r="F50" s="5942"/>
      <c r="G50" s="535">
        <f>F50*D50</f>
        <v>0</v>
      </c>
      <c r="H50" s="5956"/>
      <c r="I50" s="535">
        <f>H50*D50</f>
        <v>0</v>
      </c>
      <c r="K50" s="1127"/>
      <c r="M50" s="1128"/>
    </row>
    <row r="51" spans="1:13" s="489" customFormat="1" ht="15.05" customHeight="1">
      <c r="A51" s="878"/>
      <c r="B51" s="877"/>
      <c r="C51" s="6235" t="s">
        <v>12248</v>
      </c>
      <c r="D51" s="531"/>
      <c r="E51" s="531"/>
      <c r="F51" s="5941"/>
      <c r="G51" s="532"/>
      <c r="H51" s="5955"/>
      <c r="I51" s="532"/>
    </row>
    <row r="52" spans="1:13" s="604" customFormat="1" ht="15.05" customHeight="1">
      <c r="A52" s="876"/>
      <c r="B52" s="6617" t="s">
        <v>6203</v>
      </c>
      <c r="C52" s="6618"/>
      <c r="D52" s="836"/>
      <c r="E52" s="836"/>
      <c r="F52" s="5944"/>
      <c r="G52" s="842">
        <f>SUM(G6:G50)</f>
        <v>0</v>
      </c>
      <c r="H52" s="6011"/>
      <c r="I52" s="842">
        <f>SUM(I6:I50)</f>
        <v>0</v>
      </c>
    </row>
    <row r="53" spans="1:13" s="604" customFormat="1" ht="16" customHeight="1">
      <c r="A53" s="876"/>
      <c r="B53" s="631"/>
      <c r="C53" s="888"/>
      <c r="D53" s="632"/>
      <c r="E53" s="632"/>
      <c r="F53" s="5981"/>
      <c r="G53" s="633"/>
      <c r="H53" s="5981"/>
      <c r="I53" s="634"/>
    </row>
    <row r="54" spans="1:13" s="604" customFormat="1" ht="15.05" customHeight="1">
      <c r="A54" s="876"/>
      <c r="B54" s="6623" t="s">
        <v>6204</v>
      </c>
      <c r="C54" s="6624"/>
      <c r="D54" s="539"/>
      <c r="E54" s="539"/>
      <c r="F54" s="5946"/>
      <c r="G54" s="541"/>
      <c r="H54" s="5959"/>
      <c r="I54" s="541"/>
    </row>
    <row r="55" spans="1:13" s="604" customFormat="1" ht="15.05" customHeight="1">
      <c r="A55" s="876" t="s">
        <v>6154</v>
      </c>
      <c r="B55" s="837">
        <v>24</v>
      </c>
      <c r="C55" s="6289" t="s">
        <v>6406</v>
      </c>
      <c r="D55" s="663">
        <v>16700</v>
      </c>
      <c r="E55" s="663" t="s">
        <v>123</v>
      </c>
      <c r="F55" s="6004"/>
      <c r="G55" s="934">
        <f>D55*F55</f>
        <v>0</v>
      </c>
      <c r="H55" s="6012"/>
      <c r="I55" s="934">
        <f>D55*H55</f>
        <v>0</v>
      </c>
      <c r="K55" s="1127"/>
      <c r="M55" s="1128"/>
    </row>
    <row r="56" spans="1:13" s="596" customFormat="1" ht="15.05" customHeight="1">
      <c r="A56" s="876"/>
      <c r="B56" s="856"/>
      <c r="C56" s="6211" t="s">
        <v>12249</v>
      </c>
      <c r="D56" s="664"/>
      <c r="E56" s="664"/>
      <c r="F56" s="6003"/>
      <c r="G56" s="894"/>
      <c r="H56" s="6010"/>
      <c r="I56" s="894"/>
    </row>
    <row r="57" spans="1:13" s="596" customFormat="1" ht="15.05" customHeight="1">
      <c r="A57" s="876" t="s">
        <v>6154</v>
      </c>
      <c r="B57" s="837">
        <v>25</v>
      </c>
      <c r="C57" s="6210" t="s">
        <v>6407</v>
      </c>
      <c r="D57" s="635">
        <v>10</v>
      </c>
      <c r="E57" s="635" t="s">
        <v>123</v>
      </c>
      <c r="F57" s="5982"/>
      <c r="G57" s="892">
        <f>D57*F57</f>
        <v>0</v>
      </c>
      <c r="H57" s="5985"/>
      <c r="I57" s="892">
        <f>D57*H57</f>
        <v>0</v>
      </c>
      <c r="K57" s="1127"/>
      <c r="M57" s="1128"/>
    </row>
    <row r="58" spans="1:13" s="596" customFormat="1" ht="15.05" customHeight="1">
      <c r="A58" s="876"/>
      <c r="B58" s="856"/>
      <c r="C58" s="6211" t="s">
        <v>12235</v>
      </c>
      <c r="D58" s="664"/>
      <c r="E58" s="664"/>
      <c r="F58" s="6003"/>
      <c r="G58" s="894"/>
      <c r="H58" s="6010"/>
      <c r="I58" s="894"/>
    </row>
    <row r="59" spans="1:13" s="596" customFormat="1" ht="30.25" customHeight="1">
      <c r="A59" s="876" t="s">
        <v>6154</v>
      </c>
      <c r="B59" s="837">
        <v>26</v>
      </c>
      <c r="C59" s="6210" t="s">
        <v>6408</v>
      </c>
      <c r="D59" s="635">
        <v>120</v>
      </c>
      <c r="E59" s="635" t="s">
        <v>123</v>
      </c>
      <c r="F59" s="5982"/>
      <c r="G59" s="892">
        <f>D59*F59</f>
        <v>0</v>
      </c>
      <c r="H59" s="5985"/>
      <c r="I59" s="892">
        <f>D59*H59</f>
        <v>0</v>
      </c>
      <c r="K59" s="1127"/>
      <c r="M59" s="1128"/>
    </row>
    <row r="60" spans="1:13" s="596" customFormat="1" ht="15.05" customHeight="1">
      <c r="A60" s="876"/>
      <c r="B60" s="856"/>
      <c r="C60" s="6211" t="s">
        <v>12250</v>
      </c>
      <c r="D60" s="635"/>
      <c r="E60" s="635"/>
      <c r="F60" s="5982"/>
      <c r="G60" s="892"/>
      <c r="H60" s="5985"/>
      <c r="I60" s="892"/>
    </row>
    <row r="61" spans="1:13" s="596" customFormat="1" ht="30.25" customHeight="1">
      <c r="A61" s="876" t="s">
        <v>6154</v>
      </c>
      <c r="B61" s="837">
        <v>27</v>
      </c>
      <c r="C61" s="6210" t="s">
        <v>6409</v>
      </c>
      <c r="D61" s="635">
        <v>100</v>
      </c>
      <c r="E61" s="635" t="s">
        <v>123</v>
      </c>
      <c r="F61" s="5982"/>
      <c r="G61" s="892">
        <f>D61*F61</f>
        <v>0</v>
      </c>
      <c r="H61" s="5985"/>
      <c r="I61" s="892">
        <f>D61*H61</f>
        <v>0</v>
      </c>
      <c r="K61" s="1127"/>
      <c r="M61" s="1128"/>
    </row>
    <row r="62" spans="1:13" s="596" customFormat="1" ht="15.05" customHeight="1">
      <c r="A62" s="876"/>
      <c r="B62" s="856"/>
      <c r="C62" s="6211" t="s">
        <v>12251</v>
      </c>
      <c r="D62" s="635"/>
      <c r="E62" s="635"/>
      <c r="F62" s="5982"/>
      <c r="G62" s="892"/>
      <c r="H62" s="5985"/>
      <c r="I62" s="892"/>
    </row>
    <row r="63" spans="1:13" s="866" customFormat="1" ht="15.05" customHeight="1">
      <c r="A63" s="876" t="s">
        <v>6154</v>
      </c>
      <c r="B63" s="837">
        <v>28</v>
      </c>
      <c r="C63" s="6220" t="s">
        <v>6226</v>
      </c>
      <c r="D63" s="508">
        <v>3600</v>
      </c>
      <c r="E63" s="508" t="s">
        <v>123</v>
      </c>
      <c r="F63" s="5949"/>
      <c r="G63" s="844"/>
      <c r="H63" s="5962"/>
      <c r="I63" s="844">
        <f>D63*H63</f>
        <v>0</v>
      </c>
      <c r="K63" s="1127"/>
      <c r="M63" s="1128"/>
    </row>
    <row r="64" spans="1:13" s="870" customFormat="1" ht="15.05" customHeight="1">
      <c r="A64" s="876"/>
      <c r="B64" s="856"/>
      <c r="C64" s="6290" t="s">
        <v>12252</v>
      </c>
      <c r="D64" s="613"/>
      <c r="E64" s="613"/>
      <c r="F64" s="5970"/>
      <c r="G64" s="874"/>
      <c r="H64" s="5976"/>
      <c r="I64" s="874"/>
    </row>
    <row r="65" spans="1:13" s="866" customFormat="1" ht="15.05" customHeight="1">
      <c r="A65" s="876" t="s">
        <v>6154</v>
      </c>
      <c r="B65" s="837">
        <v>29</v>
      </c>
      <c r="C65" s="6210" t="s">
        <v>6216</v>
      </c>
      <c r="D65" s="508">
        <v>2000</v>
      </c>
      <c r="E65" s="508" t="s">
        <v>123</v>
      </c>
      <c r="F65" s="5949"/>
      <c r="G65" s="844">
        <f>D65*F65</f>
        <v>0</v>
      </c>
      <c r="H65" s="5962"/>
      <c r="I65" s="844">
        <f>D65*H65</f>
        <v>0</v>
      </c>
      <c r="K65" s="1127"/>
      <c r="M65" s="1128"/>
    </row>
    <row r="66" spans="1:13" s="870" customFormat="1" ht="15.05" customHeight="1">
      <c r="A66" s="876"/>
      <c r="B66" s="856"/>
      <c r="C66" s="6243" t="s">
        <v>12165</v>
      </c>
      <c r="D66" s="613"/>
      <c r="E66" s="613"/>
      <c r="F66" s="5970"/>
      <c r="G66" s="874"/>
      <c r="H66" s="5976"/>
      <c r="I66" s="874"/>
    </row>
    <row r="67" spans="1:13" s="866" customFormat="1" ht="15.05" customHeight="1">
      <c r="A67" s="876" t="s">
        <v>6154</v>
      </c>
      <c r="B67" s="837">
        <v>30</v>
      </c>
      <c r="C67" s="6242" t="s">
        <v>6307</v>
      </c>
      <c r="D67" s="508">
        <v>3000</v>
      </c>
      <c r="E67" s="508" t="s">
        <v>123</v>
      </c>
      <c r="F67" s="5949"/>
      <c r="G67" s="844">
        <f>D67*F67</f>
        <v>0</v>
      </c>
      <c r="H67" s="5962"/>
      <c r="I67" s="844">
        <f>D67*H67</f>
        <v>0</v>
      </c>
      <c r="K67" s="1127"/>
      <c r="M67" s="1128"/>
    </row>
    <row r="68" spans="1:13" s="870" customFormat="1" ht="15.05" customHeight="1">
      <c r="A68" s="876"/>
      <c r="B68" s="856"/>
      <c r="C68" s="6243" t="s">
        <v>12253</v>
      </c>
      <c r="D68" s="613"/>
      <c r="E68" s="613"/>
      <c r="F68" s="5970"/>
      <c r="G68" s="874"/>
      <c r="H68" s="5976"/>
      <c r="I68" s="874"/>
    </row>
    <row r="69" spans="1:13" s="866" customFormat="1" ht="15.05" customHeight="1">
      <c r="A69" s="876" t="s">
        <v>6154</v>
      </c>
      <c r="B69" s="837">
        <v>31</v>
      </c>
      <c r="C69" s="6242" t="s">
        <v>6410</v>
      </c>
      <c r="D69" s="508">
        <v>450</v>
      </c>
      <c r="E69" s="508" t="s">
        <v>123</v>
      </c>
      <c r="F69" s="5949"/>
      <c r="G69" s="844">
        <f>D69*F69</f>
        <v>0</v>
      </c>
      <c r="H69" s="5962"/>
      <c r="I69" s="844">
        <f>D69*H69</f>
        <v>0</v>
      </c>
      <c r="K69" s="1127"/>
      <c r="M69" s="1128"/>
    </row>
    <row r="70" spans="1:13" s="870" customFormat="1" ht="15.05" customHeight="1">
      <c r="A70" s="876"/>
      <c r="B70" s="856"/>
      <c r="C70" s="6243" t="s">
        <v>12254</v>
      </c>
      <c r="D70" s="613"/>
      <c r="E70" s="613"/>
      <c r="F70" s="5970"/>
      <c r="G70" s="874"/>
      <c r="H70" s="5976"/>
      <c r="I70" s="874"/>
    </row>
    <row r="71" spans="1:13" s="866" customFormat="1" ht="15.05" customHeight="1">
      <c r="A71" s="876" t="s">
        <v>6154</v>
      </c>
      <c r="B71" s="837">
        <v>32</v>
      </c>
      <c r="C71" s="6242" t="s">
        <v>6411</v>
      </c>
      <c r="D71" s="508">
        <v>3600</v>
      </c>
      <c r="E71" s="508" t="s">
        <v>123</v>
      </c>
      <c r="F71" s="5949"/>
      <c r="G71" s="844">
        <f>D71*F71</f>
        <v>0</v>
      </c>
      <c r="H71" s="5962"/>
      <c r="I71" s="844">
        <f>D71*H71</f>
        <v>0</v>
      </c>
      <c r="K71" s="1127"/>
      <c r="M71" s="1128"/>
    </row>
    <row r="72" spans="1:13" s="870" customFormat="1" ht="15.05" customHeight="1">
      <c r="A72" s="876"/>
      <c r="B72" s="856"/>
      <c r="C72" s="6243" t="s">
        <v>12252</v>
      </c>
      <c r="D72" s="613"/>
      <c r="E72" s="613"/>
      <c r="F72" s="5970"/>
      <c r="G72" s="874"/>
      <c r="H72" s="5976"/>
      <c r="I72" s="874"/>
    </row>
    <row r="73" spans="1:13" s="798" customFormat="1" ht="15.05" customHeight="1">
      <c r="A73" s="802" t="s">
        <v>6154</v>
      </c>
      <c r="B73" s="837">
        <v>33</v>
      </c>
      <c r="C73" s="6291" t="s">
        <v>6412</v>
      </c>
      <c r="D73" s="504">
        <v>116</v>
      </c>
      <c r="E73" s="504" t="s">
        <v>1495</v>
      </c>
      <c r="F73" s="5927"/>
      <c r="G73" s="933">
        <f>D73*F73</f>
        <v>0</v>
      </c>
      <c r="H73" s="5912"/>
      <c r="I73" s="933">
        <f>D73*H73</f>
        <v>0</v>
      </c>
      <c r="K73" s="1127"/>
      <c r="M73" s="1128"/>
    </row>
    <row r="74" spans="1:13" s="870" customFormat="1" ht="15.05" customHeight="1">
      <c r="A74" s="876"/>
      <c r="B74" s="856"/>
      <c r="C74" s="6280" t="s">
        <v>12255</v>
      </c>
      <c r="D74" s="664"/>
      <c r="E74" s="664"/>
      <c r="F74" s="6003"/>
      <c r="G74" s="894"/>
      <c r="H74" s="6010"/>
      <c r="I74" s="894"/>
    </row>
    <row r="75" spans="1:13" s="866" customFormat="1" ht="15.05" customHeight="1">
      <c r="A75" s="876" t="s">
        <v>6154</v>
      </c>
      <c r="B75" s="837">
        <v>34</v>
      </c>
      <c r="C75" s="6279" t="s">
        <v>6413</v>
      </c>
      <c r="D75" s="635">
        <v>1</v>
      </c>
      <c r="E75" s="635" t="s">
        <v>1495</v>
      </c>
      <c r="F75" s="5982"/>
      <c r="G75" s="892">
        <f>D75*F75</f>
        <v>0</v>
      </c>
      <c r="H75" s="5985"/>
      <c r="I75" s="892">
        <f>D75*H75</f>
        <v>0</v>
      </c>
      <c r="K75" s="1127"/>
      <c r="M75" s="1128"/>
    </row>
    <row r="76" spans="1:13" s="870" customFormat="1" ht="15.05" customHeight="1">
      <c r="A76" s="876"/>
      <c r="B76" s="856"/>
      <c r="C76" s="6280" t="s">
        <v>12132</v>
      </c>
      <c r="D76" s="664"/>
      <c r="E76" s="664"/>
      <c r="F76" s="6003"/>
      <c r="G76" s="894"/>
      <c r="H76" s="6010"/>
      <c r="I76" s="894"/>
    </row>
    <row r="77" spans="1:13" s="866" customFormat="1" ht="30.05" customHeight="1">
      <c r="A77" s="876" t="s">
        <v>6154</v>
      </c>
      <c r="B77" s="837">
        <v>35</v>
      </c>
      <c r="C77" s="6210" t="s">
        <v>6219</v>
      </c>
      <c r="D77" s="508">
        <v>350</v>
      </c>
      <c r="E77" s="508" t="s">
        <v>1495</v>
      </c>
      <c r="F77" s="5949"/>
      <c r="G77" s="844">
        <f>D77*F77</f>
        <v>0</v>
      </c>
      <c r="H77" s="5962"/>
      <c r="I77" s="844">
        <f>D77*H77</f>
        <v>0</v>
      </c>
      <c r="K77" s="1127"/>
      <c r="M77" s="1128"/>
    </row>
    <row r="78" spans="1:13" s="870" customFormat="1" ht="15.05" customHeight="1">
      <c r="A78" s="876"/>
      <c r="B78" s="856"/>
      <c r="C78" s="6211" t="s">
        <v>12256</v>
      </c>
      <c r="D78" s="613"/>
      <c r="E78" s="613"/>
      <c r="F78" s="5970"/>
      <c r="G78" s="874"/>
      <c r="H78" s="5976"/>
      <c r="I78" s="874"/>
    </row>
    <row r="79" spans="1:13" s="866" customFormat="1" ht="30.05" customHeight="1">
      <c r="A79" s="876" t="s">
        <v>6154</v>
      </c>
      <c r="B79" s="837">
        <v>36</v>
      </c>
      <c r="C79" s="6210" t="s">
        <v>6414</v>
      </c>
      <c r="D79" s="508">
        <v>120</v>
      </c>
      <c r="E79" s="508" t="s">
        <v>1495</v>
      </c>
      <c r="F79" s="5949"/>
      <c r="G79" s="844">
        <f>D79*F79</f>
        <v>0</v>
      </c>
      <c r="H79" s="5962"/>
      <c r="I79" s="844">
        <f>D79*H79</f>
        <v>0</v>
      </c>
      <c r="K79" s="1127"/>
      <c r="M79" s="1128"/>
    </row>
    <row r="80" spans="1:13" s="870" customFormat="1" ht="15.05" customHeight="1">
      <c r="A80" s="876"/>
      <c r="B80" s="856"/>
      <c r="C80" s="6211" t="s">
        <v>12177</v>
      </c>
      <c r="D80" s="613"/>
      <c r="E80" s="613"/>
      <c r="F80" s="5970"/>
      <c r="G80" s="874"/>
      <c r="H80" s="5976"/>
      <c r="I80" s="874"/>
    </row>
    <row r="81" spans="1:13" s="866" customFormat="1" ht="30.05" customHeight="1">
      <c r="A81" s="876" t="s">
        <v>6154</v>
      </c>
      <c r="B81" s="837">
        <v>37</v>
      </c>
      <c r="C81" s="6210" t="s">
        <v>6415</v>
      </c>
      <c r="D81" s="508">
        <v>100</v>
      </c>
      <c r="E81" s="508" t="s">
        <v>1495</v>
      </c>
      <c r="F81" s="5949"/>
      <c r="G81" s="844">
        <f>D81*F81</f>
        <v>0</v>
      </c>
      <c r="H81" s="5962"/>
      <c r="I81" s="844">
        <f>D81*H81</f>
        <v>0</v>
      </c>
      <c r="K81" s="1127"/>
      <c r="M81" s="1128"/>
    </row>
    <row r="82" spans="1:13" s="870" customFormat="1" ht="15.05" customHeight="1">
      <c r="A82" s="876"/>
      <c r="B82" s="856"/>
      <c r="C82" s="6211" t="s">
        <v>12169</v>
      </c>
      <c r="D82" s="613"/>
      <c r="E82" s="613"/>
      <c r="F82" s="5970"/>
      <c r="G82" s="874"/>
      <c r="H82" s="5976"/>
      <c r="I82" s="874"/>
    </row>
    <row r="83" spans="1:13" s="604" customFormat="1" ht="15.05" customHeight="1">
      <c r="A83" s="876" t="s">
        <v>6154</v>
      </c>
      <c r="B83" s="837">
        <v>38</v>
      </c>
      <c r="C83" s="6292" t="s">
        <v>6416</v>
      </c>
      <c r="D83" s="6294">
        <v>2</v>
      </c>
      <c r="E83" s="635" t="s">
        <v>1495</v>
      </c>
      <c r="F83" s="5982"/>
      <c r="G83" s="892">
        <f>D83*F83</f>
        <v>0</v>
      </c>
      <c r="H83" s="5985"/>
      <c r="I83" s="892">
        <f>D83*H83</f>
        <v>0</v>
      </c>
      <c r="K83" s="1127"/>
      <c r="M83" s="1128"/>
    </row>
    <row r="84" spans="1:13" s="596" customFormat="1" ht="15.05" customHeight="1">
      <c r="A84" s="876"/>
      <c r="B84" s="856"/>
      <c r="C84" s="6293" t="s">
        <v>12257</v>
      </c>
      <c r="D84" s="6295"/>
      <c r="E84" s="664"/>
      <c r="F84" s="6003"/>
      <c r="G84" s="894"/>
      <c r="H84" s="6010"/>
      <c r="I84" s="894"/>
    </row>
    <row r="85" spans="1:13" s="596" customFormat="1" ht="15.05" customHeight="1">
      <c r="A85" s="876" t="s">
        <v>6154</v>
      </c>
      <c r="B85" s="837">
        <v>39</v>
      </c>
      <c r="C85" s="6210" t="s">
        <v>6223</v>
      </c>
      <c r="D85" s="508">
        <v>150</v>
      </c>
      <c r="E85" s="615" t="s">
        <v>1495</v>
      </c>
      <c r="F85" s="5949"/>
      <c r="G85" s="844"/>
      <c r="H85" s="5962"/>
      <c r="I85" s="844">
        <f>D85*H85</f>
        <v>0</v>
      </c>
      <c r="K85" s="1127"/>
      <c r="M85" s="1128"/>
    </row>
    <row r="86" spans="1:13" s="596" customFormat="1" ht="15.05" customHeight="1">
      <c r="A86" s="876"/>
      <c r="B86" s="856"/>
      <c r="C86" s="6211" t="s">
        <v>12184</v>
      </c>
      <c r="D86" s="613"/>
      <c r="E86" s="616"/>
      <c r="F86" s="5970"/>
      <c r="G86" s="874"/>
      <c r="H86" s="5976"/>
      <c r="I86" s="874"/>
    </row>
    <row r="87" spans="1:13" s="798" customFormat="1" ht="15.05" customHeight="1">
      <c r="A87" s="802" t="s">
        <v>6154</v>
      </c>
      <c r="B87" s="837">
        <v>40</v>
      </c>
      <c r="C87" s="501" t="s">
        <v>6383</v>
      </c>
      <c r="D87" s="6218">
        <v>100</v>
      </c>
      <c r="E87" s="500" t="s">
        <v>103</v>
      </c>
      <c r="F87" s="5906"/>
      <c r="G87" s="844"/>
      <c r="H87" s="5905"/>
      <c r="I87" s="813">
        <f>D87*H87</f>
        <v>0</v>
      </c>
      <c r="K87" s="1127"/>
      <c r="M87" s="1128"/>
    </row>
    <row r="88" spans="1:13" s="870" customFormat="1" ht="15.05" customHeight="1">
      <c r="A88" s="850"/>
      <c r="B88" s="856"/>
      <c r="C88" s="617" t="s">
        <v>12169</v>
      </c>
      <c r="D88" s="6262"/>
      <c r="E88" s="618"/>
      <c r="F88" s="5971"/>
      <c r="G88" s="872"/>
      <c r="H88" s="5977"/>
      <c r="I88" s="871"/>
    </row>
    <row r="89" spans="1:13" s="794" customFormat="1" ht="29.3" customHeight="1">
      <c r="A89" s="802" t="s">
        <v>6154</v>
      </c>
      <c r="B89" s="837">
        <v>41</v>
      </c>
      <c r="C89" s="6215" t="s">
        <v>6227</v>
      </c>
      <c r="D89" s="500">
        <v>100</v>
      </c>
      <c r="E89" s="500" t="s">
        <v>1495</v>
      </c>
      <c r="F89" s="5911"/>
      <c r="G89" s="496">
        <f>D89*F89</f>
        <v>0</v>
      </c>
      <c r="H89" s="5906"/>
      <c r="I89" s="496">
        <f>D89*H89</f>
        <v>0</v>
      </c>
      <c r="K89" s="1127"/>
      <c r="M89" s="1128"/>
    </row>
    <row r="90" spans="1:13" s="794" customFormat="1" ht="15.05" customHeight="1">
      <c r="A90" s="807"/>
      <c r="B90" s="856"/>
      <c r="C90" s="6214" t="s">
        <v>12169</v>
      </c>
      <c r="D90" s="6218"/>
      <c r="E90" s="500"/>
      <c r="F90" s="5905"/>
      <c r="G90" s="496"/>
      <c r="H90" s="5906"/>
      <c r="I90" s="496"/>
    </row>
    <row r="91" spans="1:13" s="866" customFormat="1" ht="15.05" customHeight="1">
      <c r="A91" s="850"/>
      <c r="B91" s="6617" t="s">
        <v>6203</v>
      </c>
      <c r="C91" s="6618"/>
      <c r="D91" s="546"/>
      <c r="E91" s="546"/>
      <c r="F91" s="5944"/>
      <c r="G91" s="842">
        <f>SUM(G55:G90)</f>
        <v>0</v>
      </c>
      <c r="H91" s="6011"/>
      <c r="I91" s="842">
        <f>SUM(I55:I90)</f>
        <v>0</v>
      </c>
    </row>
    <row r="92" spans="1:13" s="866" customFormat="1" ht="15.05" customHeight="1">
      <c r="A92" s="850"/>
      <c r="B92" s="889"/>
      <c r="C92" s="888"/>
      <c r="D92" s="637"/>
      <c r="E92" s="637"/>
      <c r="F92" s="5987"/>
      <c r="G92" s="887"/>
      <c r="H92" s="5987"/>
      <c r="I92" s="886"/>
    </row>
    <row r="93" spans="1:13" s="866" customFormat="1" ht="15.05" customHeight="1">
      <c r="A93" s="850"/>
      <c r="B93" s="6619" t="s">
        <v>6233</v>
      </c>
      <c r="C93" s="6620"/>
      <c r="D93" s="539"/>
      <c r="E93" s="539"/>
      <c r="F93" s="5952"/>
      <c r="G93" s="548"/>
      <c r="H93" s="5964"/>
      <c r="I93" s="549"/>
    </row>
    <row r="94" spans="1:13" s="866" customFormat="1" ht="15.05" customHeight="1">
      <c r="A94" s="850" t="s">
        <v>6154</v>
      </c>
      <c r="B94" s="837">
        <v>42</v>
      </c>
      <c r="C94" s="6296" t="s">
        <v>6344</v>
      </c>
      <c r="D94" s="663">
        <v>412</v>
      </c>
      <c r="E94" s="663" t="s">
        <v>1495</v>
      </c>
      <c r="F94" s="6005"/>
      <c r="G94" s="665"/>
      <c r="H94" s="6013"/>
      <c r="I94" s="666">
        <f t="shared" ref="I94:I104" si="0">D94*H94</f>
        <v>0</v>
      </c>
      <c r="M94" s="1128"/>
    </row>
    <row r="95" spans="1:13" s="866" customFormat="1" ht="15.05" customHeight="1">
      <c r="A95" s="850" t="s">
        <v>6154</v>
      </c>
      <c r="B95" s="837">
        <v>43</v>
      </c>
      <c r="C95" s="667" t="s">
        <v>6238</v>
      </c>
      <c r="D95" s="635">
        <v>1</v>
      </c>
      <c r="E95" s="635" t="s">
        <v>1495</v>
      </c>
      <c r="F95" s="6006"/>
      <c r="G95" s="668"/>
      <c r="H95" s="6014"/>
      <c r="I95" s="669">
        <f t="shared" si="0"/>
        <v>0</v>
      </c>
      <c r="M95" s="1128"/>
    </row>
    <row r="96" spans="1:13" s="794" customFormat="1" ht="15.05" customHeight="1">
      <c r="A96" s="802" t="s">
        <v>6154</v>
      </c>
      <c r="B96" s="837">
        <v>44</v>
      </c>
      <c r="C96" s="505" t="s">
        <v>9069</v>
      </c>
      <c r="D96" s="503">
        <v>30</v>
      </c>
      <c r="E96" s="503" t="s">
        <v>103</v>
      </c>
      <c r="F96" s="5915"/>
      <c r="G96" s="806"/>
      <c r="H96" s="5928"/>
      <c r="I96" s="495">
        <f t="shared" si="0"/>
        <v>0</v>
      </c>
      <c r="M96" s="1128"/>
    </row>
    <row r="97" spans="1:13" s="794" customFormat="1" ht="15.05" customHeight="1">
      <c r="A97" s="802" t="s">
        <v>6154</v>
      </c>
      <c r="B97" s="837">
        <v>45</v>
      </c>
      <c r="C97" s="505" t="s">
        <v>6417</v>
      </c>
      <c r="D97" s="503">
        <v>48</v>
      </c>
      <c r="E97" s="503" t="s">
        <v>144</v>
      </c>
      <c r="F97" s="5915"/>
      <c r="G97" s="806"/>
      <c r="H97" s="5928"/>
      <c r="I97" s="495">
        <f t="shared" si="0"/>
        <v>0</v>
      </c>
      <c r="M97" s="1128"/>
    </row>
    <row r="98" spans="1:13" s="794" customFormat="1" ht="29.3" customHeight="1">
      <c r="A98" s="802" t="s">
        <v>6154</v>
      </c>
      <c r="B98" s="837">
        <v>46</v>
      </c>
      <c r="C98" s="505" t="s">
        <v>6366</v>
      </c>
      <c r="D98" s="670">
        <v>4</v>
      </c>
      <c r="E98" s="503" t="s">
        <v>144</v>
      </c>
      <c r="F98" s="5915"/>
      <c r="G98" s="806"/>
      <c r="H98" s="5928"/>
      <c r="I98" s="495">
        <f t="shared" si="0"/>
        <v>0</v>
      </c>
      <c r="M98" s="1128"/>
    </row>
    <row r="99" spans="1:13" s="804" customFormat="1" ht="15.05" customHeight="1">
      <c r="A99" s="850" t="s">
        <v>6154</v>
      </c>
      <c r="B99" s="837">
        <v>47</v>
      </c>
      <c r="C99" s="6220" t="s">
        <v>6237</v>
      </c>
      <c r="D99" s="671">
        <v>1</v>
      </c>
      <c r="E99" s="508" t="s">
        <v>1495</v>
      </c>
      <c r="F99" s="5917"/>
      <c r="G99" s="803"/>
      <c r="H99" s="5917"/>
      <c r="I99" s="496">
        <f t="shared" si="0"/>
        <v>0</v>
      </c>
      <c r="M99" s="1128"/>
    </row>
    <row r="100" spans="1:13" s="794" customFormat="1" ht="15.05" customHeight="1">
      <c r="A100" s="850" t="s">
        <v>6154</v>
      </c>
      <c r="B100" s="837">
        <v>48</v>
      </c>
      <c r="C100" s="6221" t="s">
        <v>6240</v>
      </c>
      <c r="D100" s="504">
        <v>80</v>
      </c>
      <c r="E100" s="500" t="s">
        <v>103</v>
      </c>
      <c r="F100" s="5916"/>
      <c r="G100" s="803"/>
      <c r="H100" s="5929"/>
      <c r="I100" s="496">
        <f t="shared" si="0"/>
        <v>0</v>
      </c>
      <c r="M100" s="1128"/>
    </row>
    <row r="101" spans="1:13" s="794" customFormat="1" ht="15.05" customHeight="1">
      <c r="A101" s="850" t="s">
        <v>6154</v>
      </c>
      <c r="B101" s="837">
        <v>49</v>
      </c>
      <c r="C101" s="6221" t="s">
        <v>6241</v>
      </c>
      <c r="D101" s="504">
        <v>80</v>
      </c>
      <c r="E101" s="500" t="s">
        <v>103</v>
      </c>
      <c r="F101" s="5916"/>
      <c r="G101" s="803"/>
      <c r="H101" s="5929"/>
      <c r="I101" s="496">
        <f t="shared" si="0"/>
        <v>0</v>
      </c>
      <c r="M101" s="1128"/>
    </row>
    <row r="102" spans="1:13" s="794" customFormat="1" ht="15.05" customHeight="1">
      <c r="A102" s="850" t="s">
        <v>6154</v>
      </c>
      <c r="B102" s="837">
        <v>50</v>
      </c>
      <c r="C102" s="6221" t="s">
        <v>6242</v>
      </c>
      <c r="D102" s="504">
        <v>1</v>
      </c>
      <c r="E102" s="500" t="s">
        <v>144</v>
      </c>
      <c r="F102" s="5916"/>
      <c r="G102" s="803"/>
      <c r="H102" s="5929"/>
      <c r="I102" s="496">
        <f t="shared" si="0"/>
        <v>0</v>
      </c>
      <c r="M102" s="1128"/>
    </row>
    <row r="103" spans="1:13" s="794" customFormat="1" ht="15.05" customHeight="1">
      <c r="A103" s="850" t="s">
        <v>6154</v>
      </c>
      <c r="B103" s="837">
        <v>51</v>
      </c>
      <c r="C103" s="6221" t="s">
        <v>6243</v>
      </c>
      <c r="D103" s="504">
        <v>1</v>
      </c>
      <c r="E103" s="500" t="s">
        <v>144</v>
      </c>
      <c r="F103" s="5916"/>
      <c r="G103" s="803"/>
      <c r="H103" s="5929"/>
      <c r="I103" s="496">
        <f t="shared" si="0"/>
        <v>0</v>
      </c>
      <c r="M103" s="1128"/>
    </row>
    <row r="104" spans="1:13" s="794" customFormat="1" ht="29.3" customHeight="1">
      <c r="A104" s="850" t="s">
        <v>6154</v>
      </c>
      <c r="B104" s="837">
        <v>52</v>
      </c>
      <c r="C104" s="6221" t="s">
        <v>6245</v>
      </c>
      <c r="D104" s="504">
        <v>1</v>
      </c>
      <c r="E104" s="500" t="s">
        <v>144</v>
      </c>
      <c r="F104" s="5916"/>
      <c r="G104" s="803"/>
      <c r="H104" s="5929"/>
      <c r="I104" s="496">
        <f t="shared" si="0"/>
        <v>0</v>
      </c>
      <c r="M104" s="1128"/>
    </row>
    <row r="105" spans="1:13" s="794" customFormat="1" ht="15.05" customHeight="1">
      <c r="A105" s="802"/>
      <c r="B105" s="801"/>
      <c r="C105" s="6221" t="s">
        <v>12192</v>
      </c>
      <c r="D105" s="504"/>
      <c r="E105" s="500"/>
      <c r="F105" s="5916"/>
      <c r="G105" s="803"/>
      <c r="H105" s="5929"/>
      <c r="I105" s="496"/>
    </row>
    <row r="106" spans="1:13" s="794" customFormat="1" ht="15.05" customHeight="1">
      <c r="A106" s="802" t="s">
        <v>6154</v>
      </c>
      <c r="B106" s="801">
        <v>53</v>
      </c>
      <c r="C106" s="6221" t="s">
        <v>6246</v>
      </c>
      <c r="D106" s="504">
        <v>120</v>
      </c>
      <c r="E106" s="500" t="s">
        <v>103</v>
      </c>
      <c r="F106" s="5916"/>
      <c r="G106" s="803"/>
      <c r="H106" s="5929"/>
      <c r="I106" s="496">
        <f>D106*H106</f>
        <v>0</v>
      </c>
      <c r="M106" s="1128"/>
    </row>
    <row r="107" spans="1:13" s="794" customFormat="1" ht="15.05" customHeight="1">
      <c r="A107" s="814"/>
      <c r="B107" s="801"/>
      <c r="C107" s="509" t="s">
        <v>12177</v>
      </c>
      <c r="D107" s="502"/>
      <c r="E107" s="502"/>
      <c r="F107" s="5918"/>
      <c r="G107" s="799"/>
      <c r="H107" s="5930"/>
      <c r="I107" s="499"/>
    </row>
    <row r="108" spans="1:13" s="866" customFormat="1" ht="15.05" customHeight="1">
      <c r="A108" s="932"/>
      <c r="B108" s="6643" t="s">
        <v>6203</v>
      </c>
      <c r="C108" s="6644"/>
      <c r="D108" s="931"/>
      <c r="E108" s="931"/>
      <c r="F108" s="930"/>
      <c r="G108" s="929"/>
      <c r="H108" s="6015"/>
      <c r="I108" s="928">
        <f>SUM(I94:I107)</f>
        <v>0</v>
      </c>
    </row>
    <row r="109" spans="1:13" s="604" customFormat="1" ht="16" customHeight="1" thickBot="1">
      <c r="A109" s="926"/>
      <c r="B109" s="672"/>
      <c r="C109" s="673"/>
      <c r="D109" s="674"/>
      <c r="E109" s="674"/>
      <c r="F109" s="675"/>
      <c r="G109" s="675"/>
      <c r="H109" s="675"/>
      <c r="I109" s="676"/>
    </row>
    <row r="110" spans="1:13" s="677" customFormat="1" ht="19.75" customHeight="1">
      <c r="A110" s="926"/>
      <c r="B110" s="6609" t="s">
        <v>6247</v>
      </c>
      <c r="C110" s="6610"/>
      <c r="D110" s="738"/>
      <c r="E110" s="738"/>
      <c r="F110" s="824">
        <f>G52+G91+G108</f>
        <v>0</v>
      </c>
      <c r="G110" s="732"/>
      <c r="H110" s="733"/>
      <c r="I110" s="739"/>
    </row>
    <row r="111" spans="1:13" s="677" customFormat="1" ht="19.75" customHeight="1">
      <c r="A111" s="926"/>
      <c r="B111" s="6611" t="s">
        <v>5643</v>
      </c>
      <c r="C111" s="6612"/>
      <c r="D111" s="678"/>
      <c r="E111" s="678"/>
      <c r="F111" s="823">
        <f>I52+I91+I108</f>
        <v>0</v>
      </c>
      <c r="G111" s="558"/>
      <c r="H111" s="559"/>
      <c r="I111" s="679"/>
    </row>
    <row r="112" spans="1:13" s="604" customFormat="1" ht="19.75" customHeight="1" thickBot="1">
      <c r="A112" s="926"/>
      <c r="B112" s="6613" t="s">
        <v>6248</v>
      </c>
      <c r="C112" s="6614"/>
      <c r="D112" s="680"/>
      <c r="E112" s="680"/>
      <c r="F112" s="822">
        <f>SUM(F110:F111)</f>
        <v>0</v>
      </c>
      <c r="G112" s="562"/>
      <c r="H112" s="563"/>
      <c r="I112" s="681"/>
    </row>
    <row r="113" spans="1:9" s="677" customFormat="1" ht="13.8" thickBot="1">
      <c r="A113" s="926"/>
      <c r="B113" s="682"/>
      <c r="C113" s="683"/>
      <c r="D113" s="684"/>
      <c r="E113" s="684"/>
      <c r="F113" s="684"/>
      <c r="G113" s="685"/>
      <c r="H113" s="686"/>
      <c r="I113" s="687"/>
    </row>
    <row r="114" spans="1:9" s="677" customFormat="1" ht="21.3" thickBot="1">
      <c r="A114" s="926"/>
      <c r="B114" s="688"/>
      <c r="C114" s="689" t="s">
        <v>6249</v>
      </c>
      <c r="D114" s="571"/>
      <c r="E114" s="571"/>
      <c r="F114" s="571">
        <f>F112</f>
        <v>0</v>
      </c>
      <c r="G114" s="572"/>
      <c r="H114" s="573"/>
      <c r="I114" s="690"/>
    </row>
    <row r="115" spans="1:9" s="677" customFormat="1">
      <c r="A115" s="926"/>
      <c r="B115" s="648"/>
      <c r="C115" s="576"/>
      <c r="D115" s="927"/>
      <c r="E115" s="927"/>
      <c r="F115" s="927"/>
      <c r="G115" s="927"/>
      <c r="H115" s="927"/>
      <c r="I115" s="927"/>
    </row>
    <row r="116" spans="1:9" s="604" customFormat="1">
      <c r="A116" s="926"/>
      <c r="B116" s="649"/>
      <c r="C116" s="576"/>
      <c r="D116" s="927"/>
      <c r="E116" s="927"/>
      <c r="F116" s="927"/>
      <c r="G116" s="927"/>
      <c r="H116" s="927"/>
      <c r="I116" s="927"/>
    </row>
    <row r="117" spans="1:9" s="604" customFormat="1" ht="15.05">
      <c r="A117" s="926"/>
      <c r="B117" s="649"/>
      <c r="C117" s="578"/>
      <c r="D117" s="579"/>
      <c r="E117" s="579"/>
      <c r="F117" s="691"/>
      <c r="H117" s="581"/>
      <c r="I117" s="581"/>
    </row>
    <row r="118" spans="1:9" s="604" customFormat="1" ht="15.05">
      <c r="A118" s="926"/>
      <c r="B118" s="649"/>
      <c r="C118" s="578"/>
      <c r="D118" s="579"/>
      <c r="E118" s="579"/>
      <c r="F118" s="691"/>
      <c r="G118" s="581"/>
      <c r="H118" s="582"/>
      <c r="I118" s="581"/>
    </row>
    <row r="119" spans="1:9" s="604" customFormat="1" ht="15.05">
      <c r="A119" s="926"/>
      <c r="B119" s="649"/>
      <c r="C119" s="691"/>
      <c r="D119" s="691"/>
      <c r="E119" s="691"/>
      <c r="F119" s="691"/>
      <c r="G119" s="691"/>
      <c r="H119" s="691"/>
      <c r="I119" s="691"/>
    </row>
    <row r="120" spans="1:9" s="604" customFormat="1" ht="17.55">
      <c r="A120" s="926"/>
      <c r="B120" s="649"/>
      <c r="C120" s="583"/>
      <c r="D120" s="584"/>
      <c r="E120" s="584"/>
      <c r="F120" s="585"/>
      <c r="G120" s="586"/>
      <c r="H120" s="585"/>
      <c r="I120" s="585"/>
    </row>
    <row r="121" spans="1:9" s="604" customFormat="1" ht="15.65">
      <c r="A121" s="926"/>
      <c r="B121" s="649"/>
      <c r="C121" s="691"/>
      <c r="D121" s="587"/>
      <c r="E121" s="585"/>
      <c r="F121" s="586"/>
      <c r="G121" s="585"/>
      <c r="H121" s="585"/>
    </row>
    <row r="122" spans="1:9" s="604" customFormat="1">
      <c r="A122" s="926"/>
      <c r="B122" s="649"/>
      <c r="C122" s="588"/>
      <c r="D122" s="821"/>
      <c r="E122" s="821"/>
      <c r="F122" s="821"/>
      <c r="G122" s="821"/>
      <c r="H122" s="821"/>
    </row>
    <row r="123" spans="1:9" s="604" customFormat="1">
      <c r="A123" s="926"/>
      <c r="B123" s="649"/>
      <c r="C123" s="821"/>
      <c r="D123" s="821"/>
      <c r="E123" s="821"/>
      <c r="F123" s="821"/>
      <c r="G123" s="821"/>
      <c r="H123" s="821"/>
    </row>
    <row r="124" spans="1:9" s="604" customFormat="1">
      <c r="A124" s="926"/>
      <c r="B124" s="649"/>
      <c r="C124" s="588"/>
      <c r="D124" s="591"/>
      <c r="E124" s="592"/>
      <c r="F124" s="592"/>
      <c r="G124" s="592"/>
      <c r="H124" s="592"/>
    </row>
    <row r="125" spans="1:9" s="604" customFormat="1">
      <c r="A125" s="926"/>
      <c r="B125" s="649"/>
      <c r="C125" s="588"/>
      <c r="D125" s="591"/>
      <c r="E125" s="592"/>
      <c r="F125" s="592"/>
      <c r="G125" s="592"/>
      <c r="H125" s="592"/>
    </row>
    <row r="126" spans="1:9" s="604" customFormat="1">
      <c r="A126" s="926"/>
      <c r="B126" s="649"/>
      <c r="C126" s="588"/>
      <c r="D126" s="591"/>
      <c r="E126" s="592"/>
      <c r="F126" s="592"/>
      <c r="G126" s="592"/>
      <c r="H126" s="592"/>
    </row>
    <row r="127" spans="1:9" s="604" customFormat="1">
      <c r="A127" s="926"/>
      <c r="B127" s="649"/>
      <c r="C127" s="588"/>
      <c r="D127" s="591"/>
      <c r="E127" s="592"/>
      <c r="F127" s="592"/>
      <c r="G127" s="592"/>
      <c r="H127" s="592"/>
    </row>
    <row r="128" spans="1:9" s="604" customFormat="1">
      <c r="A128" s="926"/>
      <c r="B128" s="649"/>
      <c r="C128" s="588"/>
      <c r="D128" s="591"/>
      <c r="E128" s="592"/>
      <c r="F128" s="592"/>
      <c r="G128" s="592"/>
      <c r="H128" s="592"/>
    </row>
    <row r="129" spans="1:8" s="604" customFormat="1">
      <c r="A129" s="926"/>
      <c r="B129" s="649"/>
      <c r="C129" s="588"/>
      <c r="D129" s="591"/>
      <c r="E129" s="592"/>
      <c r="F129" s="592"/>
      <c r="G129" s="592"/>
      <c r="H129" s="592"/>
    </row>
    <row r="130" spans="1:8" s="604" customFormat="1">
      <c r="A130" s="926"/>
      <c r="B130" s="649"/>
      <c r="C130" s="588"/>
      <c r="D130" s="591"/>
      <c r="E130" s="592"/>
      <c r="F130" s="592"/>
      <c r="G130" s="592"/>
      <c r="H130" s="592"/>
    </row>
    <row r="131" spans="1:8" s="604" customFormat="1">
      <c r="A131" s="926"/>
      <c r="B131" s="649"/>
      <c r="C131" s="588"/>
      <c r="D131" s="591"/>
      <c r="E131" s="592"/>
      <c r="F131" s="592"/>
      <c r="G131" s="592"/>
      <c r="H131" s="592"/>
    </row>
    <row r="132" spans="1:8" s="604" customFormat="1">
      <c r="A132" s="926"/>
      <c r="B132" s="649"/>
      <c r="C132" s="588"/>
      <c r="D132" s="591"/>
      <c r="E132" s="592"/>
      <c r="F132" s="592"/>
      <c r="G132" s="592"/>
      <c r="H132" s="592"/>
    </row>
    <row r="133" spans="1:8" s="604" customFormat="1">
      <c r="A133" s="926"/>
      <c r="B133" s="649"/>
      <c r="C133" s="588"/>
      <c r="D133" s="591"/>
      <c r="E133" s="592"/>
      <c r="F133" s="592"/>
      <c r="G133" s="592"/>
      <c r="H133" s="592"/>
    </row>
    <row r="134" spans="1:8" s="604" customFormat="1">
      <c r="A134" s="926"/>
      <c r="B134" s="649"/>
      <c r="C134" s="588"/>
      <c r="D134" s="591"/>
      <c r="E134" s="592"/>
      <c r="F134" s="592"/>
      <c r="G134" s="592"/>
      <c r="H134" s="592"/>
    </row>
    <row r="135" spans="1:8" s="604" customFormat="1">
      <c r="A135" s="926"/>
      <c r="B135" s="649"/>
      <c r="C135" s="588"/>
      <c r="D135" s="591"/>
      <c r="E135" s="592"/>
      <c r="F135" s="592"/>
      <c r="G135" s="592"/>
      <c r="H135" s="592"/>
    </row>
    <row r="136" spans="1:8" s="604" customFormat="1">
      <c r="A136" s="926"/>
      <c r="B136" s="649"/>
      <c r="C136" s="588"/>
      <c r="D136" s="591"/>
      <c r="E136" s="592"/>
      <c r="F136" s="592"/>
      <c r="G136" s="592"/>
      <c r="H136" s="592"/>
    </row>
    <row r="137" spans="1:8" s="604" customFormat="1">
      <c r="A137" s="926"/>
      <c r="B137" s="649"/>
      <c r="C137" s="588"/>
      <c r="D137" s="591"/>
      <c r="E137" s="592"/>
      <c r="F137" s="592"/>
      <c r="G137" s="592"/>
      <c r="H137" s="592"/>
    </row>
    <row r="138" spans="1:8" s="604" customFormat="1">
      <c r="A138" s="926"/>
      <c r="B138" s="649"/>
      <c r="C138" s="588"/>
      <c r="D138" s="591"/>
      <c r="E138" s="592"/>
      <c r="F138" s="592"/>
      <c r="G138" s="592"/>
      <c r="H138" s="592"/>
    </row>
    <row r="139" spans="1:8" s="604" customFormat="1">
      <c r="A139" s="926"/>
      <c r="B139" s="649"/>
      <c r="C139" s="588"/>
      <c r="D139" s="591"/>
      <c r="E139" s="592"/>
      <c r="F139" s="592"/>
      <c r="G139" s="592"/>
      <c r="H139" s="592"/>
    </row>
    <row r="140" spans="1:8" s="604" customFormat="1">
      <c r="A140" s="926"/>
      <c r="B140" s="649"/>
      <c r="C140" s="588"/>
      <c r="D140" s="591"/>
      <c r="E140" s="592"/>
      <c r="F140" s="592"/>
      <c r="G140" s="592"/>
      <c r="H140" s="592"/>
    </row>
    <row r="141" spans="1:8" s="604" customFormat="1">
      <c r="A141" s="926"/>
      <c r="B141" s="649"/>
      <c r="C141" s="588"/>
      <c r="D141" s="591"/>
      <c r="E141" s="592"/>
      <c r="F141" s="592"/>
      <c r="G141" s="592"/>
      <c r="H141" s="592"/>
    </row>
    <row r="142" spans="1:8" s="604" customFormat="1">
      <c r="A142" s="926"/>
      <c r="B142" s="649"/>
      <c r="C142" s="588"/>
      <c r="D142" s="591"/>
      <c r="E142" s="592"/>
      <c r="F142" s="592"/>
      <c r="G142" s="592"/>
      <c r="H142" s="592"/>
    </row>
    <row r="143" spans="1:8" s="604" customFormat="1">
      <c r="A143" s="926"/>
      <c r="B143" s="649"/>
      <c r="C143" s="588"/>
      <c r="D143" s="591"/>
      <c r="E143" s="592"/>
      <c r="F143" s="592"/>
      <c r="G143" s="592"/>
      <c r="H143" s="592"/>
    </row>
    <row r="144" spans="1:8" s="604" customFormat="1">
      <c r="A144" s="926"/>
      <c r="B144" s="649"/>
      <c r="C144" s="588"/>
      <c r="D144" s="591"/>
      <c r="E144" s="592"/>
      <c r="F144" s="592"/>
      <c r="G144" s="592"/>
      <c r="H144" s="592"/>
    </row>
    <row r="145" spans="1:8" s="604" customFormat="1">
      <c r="A145" s="926"/>
      <c r="B145" s="649"/>
      <c r="C145" s="588"/>
      <c r="D145" s="591"/>
      <c r="E145" s="592"/>
      <c r="F145" s="592"/>
      <c r="G145" s="592"/>
      <c r="H145" s="592"/>
    </row>
    <row r="146" spans="1:8" s="604" customFormat="1">
      <c r="A146" s="926"/>
      <c r="B146" s="649"/>
      <c r="C146" s="588"/>
      <c r="D146" s="591"/>
      <c r="E146" s="592"/>
      <c r="F146" s="592"/>
      <c r="G146" s="592"/>
      <c r="H146" s="592"/>
    </row>
    <row r="147" spans="1:8" s="604" customFormat="1">
      <c r="A147" s="926"/>
      <c r="B147" s="649"/>
      <c r="C147" s="588"/>
      <c r="D147" s="591"/>
      <c r="E147" s="592"/>
      <c r="F147" s="592"/>
      <c r="G147" s="592"/>
      <c r="H147" s="592"/>
    </row>
    <row r="148" spans="1:8" s="604" customFormat="1">
      <c r="A148" s="926"/>
      <c r="B148" s="649"/>
      <c r="C148" s="588"/>
      <c r="D148" s="591"/>
      <c r="E148" s="592"/>
      <c r="F148" s="592"/>
      <c r="G148" s="592"/>
      <c r="H148" s="592"/>
    </row>
    <row r="149" spans="1:8" s="604" customFormat="1">
      <c r="A149" s="926"/>
      <c r="B149" s="649"/>
      <c r="C149" s="588"/>
      <c r="D149" s="591"/>
      <c r="E149" s="592"/>
      <c r="F149" s="592"/>
      <c r="G149" s="592"/>
      <c r="H149" s="592"/>
    </row>
    <row r="150" spans="1:8" s="604" customFormat="1">
      <c r="A150" s="926"/>
      <c r="B150" s="649"/>
      <c r="C150" s="588"/>
      <c r="D150" s="591"/>
      <c r="E150" s="592"/>
      <c r="F150" s="592"/>
      <c r="G150" s="592"/>
      <c r="H150" s="592"/>
    </row>
    <row r="151" spans="1:8" s="604" customFormat="1">
      <c r="A151" s="926"/>
      <c r="B151" s="649"/>
      <c r="C151" s="588"/>
      <c r="D151" s="591"/>
      <c r="E151" s="592"/>
      <c r="F151" s="592"/>
      <c r="G151" s="592"/>
      <c r="H151" s="592"/>
    </row>
    <row r="152" spans="1:8" s="604" customFormat="1">
      <c r="A152" s="926"/>
      <c r="B152" s="649"/>
      <c r="C152" s="588"/>
      <c r="D152" s="591"/>
      <c r="E152" s="592"/>
      <c r="F152" s="592"/>
      <c r="G152" s="592"/>
      <c r="H152" s="592"/>
    </row>
    <row r="153" spans="1:8" s="604" customFormat="1">
      <c r="A153" s="926"/>
      <c r="B153" s="649"/>
      <c r="C153" s="588"/>
      <c r="D153" s="591"/>
      <c r="E153" s="592"/>
      <c r="F153" s="592"/>
      <c r="G153" s="592"/>
      <c r="H153" s="592"/>
    </row>
    <row r="154" spans="1:8" s="604" customFormat="1">
      <c r="A154" s="926"/>
      <c r="B154" s="649"/>
      <c r="C154" s="588"/>
      <c r="D154" s="591"/>
      <c r="E154" s="592"/>
      <c r="F154" s="592"/>
      <c r="G154" s="592"/>
      <c r="H154" s="592"/>
    </row>
    <row r="155" spans="1:8" s="604" customFormat="1">
      <c r="A155" s="926"/>
      <c r="B155" s="649"/>
      <c r="C155" s="588"/>
      <c r="D155" s="591"/>
      <c r="E155" s="592"/>
      <c r="F155" s="592"/>
      <c r="G155" s="592"/>
      <c r="H155" s="592"/>
    </row>
    <row r="156" spans="1:8" s="604" customFormat="1">
      <c r="A156" s="926"/>
      <c r="B156" s="649"/>
      <c r="C156" s="588"/>
      <c r="D156" s="591"/>
      <c r="E156" s="592"/>
      <c r="F156" s="592"/>
      <c r="G156" s="592"/>
      <c r="H156" s="592"/>
    </row>
    <row r="157" spans="1:8" s="604" customFormat="1">
      <c r="A157" s="926"/>
      <c r="B157" s="649"/>
      <c r="C157" s="588"/>
      <c r="D157" s="591"/>
      <c r="E157" s="592"/>
      <c r="F157" s="592"/>
      <c r="G157" s="592"/>
      <c r="H157" s="592"/>
    </row>
    <row r="158" spans="1:8" s="604" customFormat="1">
      <c r="A158" s="926"/>
      <c r="B158" s="649"/>
      <c r="C158" s="588"/>
      <c r="D158" s="591"/>
      <c r="E158" s="592"/>
      <c r="F158" s="592"/>
      <c r="G158" s="592"/>
      <c r="H158" s="592"/>
    </row>
    <row r="159" spans="1:8" s="604" customFormat="1">
      <c r="A159" s="926"/>
      <c r="B159" s="649"/>
      <c r="C159" s="588"/>
      <c r="D159" s="591"/>
      <c r="E159" s="592"/>
      <c r="F159" s="592"/>
      <c r="G159" s="592"/>
      <c r="H159" s="592"/>
    </row>
    <row r="160" spans="1:8" s="604" customFormat="1">
      <c r="A160" s="926"/>
      <c r="B160" s="649"/>
      <c r="C160" s="588"/>
      <c r="D160" s="591"/>
      <c r="E160" s="592"/>
      <c r="F160" s="592"/>
      <c r="G160" s="592"/>
      <c r="H160" s="592"/>
    </row>
    <row r="161" spans="1:8" s="604" customFormat="1">
      <c r="A161" s="926"/>
      <c r="B161" s="649"/>
      <c r="C161" s="588"/>
      <c r="D161" s="591"/>
      <c r="E161" s="592"/>
      <c r="F161" s="592"/>
      <c r="G161" s="592"/>
      <c r="H161" s="592"/>
    </row>
    <row r="162" spans="1:8" s="604" customFormat="1">
      <c r="A162" s="926"/>
      <c r="B162" s="649"/>
      <c r="C162" s="588"/>
      <c r="D162" s="591"/>
      <c r="E162" s="592"/>
      <c r="F162" s="592"/>
      <c r="G162" s="592"/>
      <c r="H162" s="592"/>
    </row>
    <row r="163" spans="1:8" s="604" customFormat="1">
      <c r="A163" s="926"/>
      <c r="B163" s="649"/>
      <c r="C163" s="588"/>
      <c r="D163" s="591"/>
      <c r="E163" s="592"/>
      <c r="F163" s="592"/>
      <c r="G163" s="592"/>
      <c r="H163" s="592"/>
    </row>
    <row r="164" spans="1:8" s="604" customFormat="1">
      <c r="A164" s="926"/>
      <c r="B164" s="649"/>
      <c r="C164" s="588"/>
      <c r="D164" s="591"/>
      <c r="E164" s="592"/>
      <c r="F164" s="592"/>
      <c r="G164" s="592"/>
      <c r="H164" s="592"/>
    </row>
    <row r="165" spans="1:8" s="604" customFormat="1">
      <c r="A165" s="926"/>
      <c r="B165" s="649"/>
      <c r="C165" s="588"/>
      <c r="D165" s="591"/>
      <c r="E165" s="592"/>
      <c r="F165" s="592"/>
      <c r="G165" s="592"/>
      <c r="H165" s="592"/>
    </row>
    <row r="166" spans="1:8" s="604" customFormat="1">
      <c r="A166" s="926"/>
      <c r="B166" s="649"/>
      <c r="C166" s="588"/>
      <c r="D166" s="591"/>
      <c r="E166" s="592"/>
      <c r="F166" s="592"/>
      <c r="G166" s="592"/>
      <c r="H166" s="592"/>
    </row>
    <row r="167" spans="1:8" s="604" customFormat="1">
      <c r="A167" s="926"/>
      <c r="B167" s="649"/>
      <c r="C167" s="588"/>
      <c r="D167" s="591"/>
      <c r="E167" s="592"/>
      <c r="F167" s="592"/>
      <c r="G167" s="592"/>
      <c r="H167" s="592"/>
    </row>
    <row r="168" spans="1:8" s="604" customFormat="1">
      <c r="A168" s="926"/>
      <c r="B168" s="649"/>
      <c r="C168" s="588"/>
      <c r="D168" s="591"/>
      <c r="E168" s="592"/>
      <c r="F168" s="592"/>
      <c r="G168" s="592"/>
      <c r="H168" s="592"/>
    </row>
    <row r="169" spans="1:8" s="604" customFormat="1">
      <c r="A169" s="926"/>
      <c r="B169" s="649"/>
      <c r="C169" s="588"/>
      <c r="D169" s="591"/>
      <c r="E169" s="592"/>
      <c r="F169" s="592"/>
      <c r="G169" s="592"/>
      <c r="H169" s="592"/>
    </row>
    <row r="170" spans="1:8" s="604" customFormat="1">
      <c r="A170" s="926"/>
      <c r="B170" s="649"/>
      <c r="C170" s="588"/>
      <c r="D170" s="591"/>
      <c r="E170" s="592"/>
      <c r="F170" s="592"/>
      <c r="G170" s="592"/>
      <c r="H170" s="592"/>
    </row>
    <row r="171" spans="1:8" s="604" customFormat="1">
      <c r="A171" s="926"/>
      <c r="B171" s="649"/>
      <c r="C171" s="588"/>
      <c r="D171" s="591"/>
      <c r="E171" s="592"/>
      <c r="F171" s="592"/>
      <c r="G171" s="592"/>
      <c r="H171" s="592"/>
    </row>
    <row r="172" spans="1:8" s="604" customFormat="1">
      <c r="A172" s="926"/>
      <c r="B172" s="649"/>
      <c r="C172" s="588"/>
      <c r="D172" s="591"/>
      <c r="E172" s="592"/>
      <c r="F172" s="592"/>
      <c r="G172" s="592"/>
      <c r="H172" s="592"/>
    </row>
    <row r="173" spans="1:8" s="604" customFormat="1">
      <c r="A173" s="926"/>
      <c r="B173" s="649"/>
      <c r="C173" s="588"/>
      <c r="D173" s="591"/>
      <c r="E173" s="592"/>
      <c r="F173" s="592"/>
      <c r="G173" s="592"/>
      <c r="H173" s="592"/>
    </row>
    <row r="174" spans="1:8" s="604" customFormat="1">
      <c r="A174" s="926"/>
      <c r="B174" s="649"/>
      <c r="C174" s="588"/>
      <c r="D174" s="591"/>
      <c r="E174" s="592"/>
      <c r="F174" s="592"/>
      <c r="G174" s="592"/>
      <c r="H174" s="592"/>
    </row>
    <row r="175" spans="1:8" s="604" customFormat="1">
      <c r="A175" s="926"/>
      <c r="B175" s="649"/>
      <c r="C175" s="588"/>
      <c r="D175" s="591"/>
      <c r="E175" s="592"/>
      <c r="F175" s="592"/>
      <c r="G175" s="592"/>
      <c r="H175" s="592"/>
    </row>
    <row r="176" spans="1:8" s="604" customFormat="1">
      <c r="A176" s="926"/>
      <c r="B176" s="649"/>
      <c r="C176" s="588"/>
      <c r="D176" s="591"/>
      <c r="E176" s="592"/>
      <c r="F176" s="592"/>
      <c r="G176" s="592"/>
      <c r="H176" s="592"/>
    </row>
    <row r="177" spans="1:8" s="604" customFormat="1">
      <c r="A177" s="926"/>
      <c r="B177" s="649"/>
      <c r="C177" s="588"/>
      <c r="D177" s="591"/>
      <c r="E177" s="592"/>
      <c r="F177" s="592"/>
      <c r="G177" s="592"/>
      <c r="H177" s="592"/>
    </row>
    <row r="178" spans="1:8" s="604" customFormat="1">
      <c r="A178" s="926"/>
      <c r="B178" s="649"/>
      <c r="C178" s="588"/>
      <c r="D178" s="591"/>
      <c r="E178" s="592"/>
      <c r="F178" s="592"/>
      <c r="G178" s="592"/>
      <c r="H178" s="592"/>
    </row>
    <row r="179" spans="1:8" s="604" customFormat="1">
      <c r="A179" s="926"/>
      <c r="B179" s="649"/>
      <c r="C179" s="588"/>
      <c r="D179" s="591"/>
      <c r="E179" s="592"/>
      <c r="F179" s="592"/>
      <c r="G179" s="592"/>
      <c r="H179" s="592"/>
    </row>
    <row r="180" spans="1:8" s="604" customFormat="1">
      <c r="A180" s="926"/>
      <c r="B180" s="649"/>
      <c r="C180" s="588"/>
      <c r="D180" s="591"/>
      <c r="E180" s="592"/>
      <c r="F180" s="592"/>
      <c r="G180" s="592"/>
      <c r="H180" s="592"/>
    </row>
    <row r="181" spans="1:8" s="604" customFormat="1">
      <c r="A181" s="926"/>
      <c r="B181" s="649"/>
      <c r="C181" s="588"/>
      <c r="D181" s="591"/>
      <c r="E181" s="592"/>
      <c r="F181" s="592"/>
      <c r="G181" s="592"/>
      <c r="H181" s="592"/>
    </row>
    <row r="182" spans="1:8" s="604" customFormat="1">
      <c r="A182" s="926"/>
      <c r="B182" s="649"/>
      <c r="C182" s="588"/>
      <c r="D182" s="591"/>
      <c r="E182" s="592"/>
      <c r="F182" s="592"/>
      <c r="G182" s="592"/>
      <c r="H182" s="592"/>
    </row>
    <row r="183" spans="1:8" s="604" customFormat="1">
      <c r="A183" s="926"/>
      <c r="B183" s="649"/>
      <c r="C183" s="588"/>
      <c r="D183" s="591"/>
      <c r="E183" s="592"/>
      <c r="F183" s="592"/>
      <c r="G183" s="592"/>
      <c r="H183" s="592"/>
    </row>
    <row r="184" spans="1:8" s="604" customFormat="1">
      <c r="A184" s="926"/>
      <c r="B184" s="649"/>
      <c r="C184" s="588"/>
      <c r="D184" s="591"/>
      <c r="E184" s="592"/>
      <c r="F184" s="592"/>
      <c r="G184" s="592"/>
      <c r="H184" s="592"/>
    </row>
    <row r="185" spans="1:8" s="604" customFormat="1">
      <c r="A185" s="926"/>
      <c r="B185" s="649"/>
      <c r="C185" s="588"/>
      <c r="D185" s="591"/>
      <c r="E185" s="592"/>
      <c r="F185" s="592"/>
      <c r="G185" s="592"/>
      <c r="H185" s="592"/>
    </row>
    <row r="186" spans="1:8" s="604" customFormat="1">
      <c r="A186" s="926"/>
      <c r="B186" s="649"/>
      <c r="C186" s="588"/>
      <c r="D186" s="591"/>
      <c r="E186" s="592"/>
      <c r="F186" s="592"/>
      <c r="G186" s="592"/>
      <c r="H186" s="592"/>
    </row>
    <row r="187" spans="1:8" s="604" customFormat="1">
      <c r="A187" s="926"/>
      <c r="B187" s="649"/>
      <c r="C187" s="588"/>
      <c r="D187" s="591"/>
      <c r="E187" s="592"/>
      <c r="F187" s="592"/>
      <c r="G187" s="592"/>
      <c r="H187" s="592"/>
    </row>
    <row r="188" spans="1:8" s="604" customFormat="1">
      <c r="A188" s="926"/>
      <c r="B188" s="649"/>
      <c r="C188" s="588"/>
      <c r="D188" s="591"/>
      <c r="E188" s="592"/>
      <c r="F188" s="592"/>
      <c r="G188" s="592"/>
      <c r="H188" s="592"/>
    </row>
    <row r="189" spans="1:8" s="604" customFormat="1">
      <c r="A189" s="926"/>
      <c r="B189" s="649"/>
      <c r="C189" s="588"/>
      <c r="D189" s="591"/>
      <c r="E189" s="592"/>
      <c r="F189" s="592"/>
      <c r="G189" s="592"/>
      <c r="H189" s="592"/>
    </row>
    <row r="190" spans="1:8" s="604" customFormat="1">
      <c r="A190" s="926"/>
      <c r="B190" s="649"/>
      <c r="C190" s="588"/>
      <c r="D190" s="591"/>
      <c r="E190" s="592"/>
      <c r="F190" s="592"/>
      <c r="G190" s="592"/>
      <c r="H190" s="592"/>
    </row>
    <row r="191" spans="1:8" s="604" customFormat="1">
      <c r="A191" s="926"/>
      <c r="B191" s="649"/>
      <c r="C191" s="588"/>
      <c r="D191" s="591"/>
      <c r="E191" s="592"/>
      <c r="F191" s="592"/>
      <c r="G191" s="592"/>
      <c r="H191" s="592"/>
    </row>
    <row r="192" spans="1:8" s="604" customFormat="1">
      <c r="A192" s="926"/>
      <c r="B192" s="649"/>
      <c r="C192" s="588"/>
      <c r="D192" s="591"/>
      <c r="E192" s="592"/>
      <c r="F192" s="592"/>
      <c r="G192" s="592"/>
      <c r="H192" s="592"/>
    </row>
    <row r="193" spans="1:8" s="604" customFormat="1">
      <c r="A193" s="926"/>
      <c r="B193" s="649"/>
      <c r="C193" s="588"/>
      <c r="D193" s="591"/>
      <c r="E193" s="592"/>
      <c r="F193" s="592"/>
      <c r="G193" s="592"/>
      <c r="H193" s="592"/>
    </row>
    <row r="194" spans="1:8" s="604" customFormat="1">
      <c r="A194" s="926"/>
      <c r="B194" s="649"/>
      <c r="C194" s="588"/>
      <c r="D194" s="591"/>
      <c r="E194" s="592"/>
      <c r="F194" s="592"/>
      <c r="G194" s="592"/>
      <c r="H194" s="592"/>
    </row>
    <row r="195" spans="1:8" s="604" customFormat="1">
      <c r="A195" s="926"/>
      <c r="B195" s="649"/>
      <c r="C195" s="588"/>
      <c r="D195" s="591"/>
      <c r="E195" s="592"/>
      <c r="F195" s="592"/>
      <c r="G195" s="592"/>
      <c r="H195" s="592"/>
    </row>
    <row r="196" spans="1:8" s="604" customFormat="1">
      <c r="A196" s="926"/>
      <c r="B196" s="649"/>
      <c r="C196" s="588"/>
      <c r="D196" s="591"/>
      <c r="E196" s="592"/>
      <c r="F196" s="592"/>
      <c r="G196" s="592"/>
      <c r="H196" s="592"/>
    </row>
    <row r="197" spans="1:8" s="604" customFormat="1">
      <c r="A197" s="926"/>
      <c r="B197" s="649"/>
      <c r="C197" s="588"/>
      <c r="D197" s="591"/>
      <c r="E197" s="592"/>
      <c r="F197" s="592"/>
      <c r="G197" s="592"/>
      <c r="H197" s="592"/>
    </row>
    <row r="198" spans="1:8" s="604" customFormat="1">
      <c r="A198" s="926"/>
      <c r="B198" s="649"/>
      <c r="C198" s="588"/>
      <c r="D198" s="591"/>
      <c r="E198" s="592"/>
      <c r="F198" s="592"/>
      <c r="G198" s="592"/>
      <c r="H198" s="592"/>
    </row>
    <row r="199" spans="1:8" s="604" customFormat="1">
      <c r="A199" s="926"/>
      <c r="B199" s="649"/>
      <c r="C199" s="588"/>
      <c r="D199" s="591"/>
      <c r="E199" s="592"/>
      <c r="F199" s="592"/>
      <c r="G199" s="592"/>
      <c r="H199" s="592"/>
    </row>
    <row r="200" spans="1:8" s="604" customFormat="1">
      <c r="A200" s="926"/>
      <c r="B200" s="649"/>
      <c r="C200" s="588"/>
      <c r="D200" s="591"/>
      <c r="E200" s="592"/>
      <c r="F200" s="592"/>
      <c r="G200" s="592"/>
      <c r="H200" s="592"/>
    </row>
    <row r="201" spans="1:8" s="604" customFormat="1">
      <c r="A201" s="926"/>
      <c r="B201" s="649"/>
      <c r="C201" s="588"/>
      <c r="D201" s="591"/>
      <c r="E201" s="592"/>
      <c r="F201" s="592"/>
      <c r="G201" s="592"/>
      <c r="H201" s="592"/>
    </row>
    <row r="202" spans="1:8" s="604" customFormat="1">
      <c r="A202" s="926"/>
      <c r="B202" s="649"/>
      <c r="C202" s="588"/>
      <c r="D202" s="591"/>
      <c r="E202" s="592"/>
      <c r="F202" s="592"/>
      <c r="G202" s="592"/>
      <c r="H202" s="592"/>
    </row>
    <row r="203" spans="1:8" s="604" customFormat="1">
      <c r="A203" s="926"/>
      <c r="B203" s="649"/>
      <c r="C203" s="588"/>
      <c r="D203" s="591"/>
      <c r="E203" s="592"/>
      <c r="F203" s="592"/>
      <c r="G203" s="592"/>
      <c r="H203" s="592"/>
    </row>
    <row r="204" spans="1:8" s="604" customFormat="1">
      <c r="A204" s="926"/>
      <c r="B204" s="649"/>
      <c r="C204" s="588"/>
      <c r="D204" s="591"/>
      <c r="E204" s="592"/>
      <c r="F204" s="592"/>
      <c r="G204" s="592"/>
      <c r="H204" s="592"/>
    </row>
    <row r="205" spans="1:8" s="604" customFormat="1">
      <c r="A205" s="926"/>
      <c r="B205" s="649"/>
      <c r="C205" s="588"/>
      <c r="D205" s="591"/>
      <c r="E205" s="592"/>
      <c r="F205" s="592"/>
      <c r="G205" s="592"/>
      <c r="H205" s="592"/>
    </row>
    <row r="206" spans="1:8" s="604" customFormat="1">
      <c r="A206" s="926"/>
      <c r="B206" s="649"/>
      <c r="C206" s="588"/>
      <c r="D206" s="591"/>
      <c r="E206" s="592"/>
      <c r="F206" s="592"/>
      <c r="G206" s="592"/>
      <c r="H206" s="592"/>
    </row>
    <row r="207" spans="1:8" s="604" customFormat="1">
      <c r="A207" s="926"/>
      <c r="B207" s="649"/>
      <c r="C207" s="588"/>
      <c r="D207" s="591"/>
      <c r="E207" s="592"/>
      <c r="F207" s="592"/>
      <c r="G207" s="592"/>
      <c r="H207" s="592"/>
    </row>
    <row r="208" spans="1:8" s="604" customFormat="1">
      <c r="A208" s="926"/>
      <c r="B208" s="649"/>
      <c r="C208" s="588"/>
      <c r="D208" s="591"/>
      <c r="E208" s="592"/>
      <c r="F208" s="592"/>
      <c r="G208" s="592"/>
      <c r="H208" s="592"/>
    </row>
    <row r="209" spans="1:8" s="604" customFormat="1">
      <c r="A209" s="926"/>
      <c r="B209" s="649"/>
      <c r="C209" s="588"/>
      <c r="D209" s="591"/>
      <c r="E209" s="592"/>
      <c r="F209" s="592"/>
      <c r="G209" s="592"/>
      <c r="H209" s="592"/>
    </row>
    <row r="210" spans="1:8" s="604" customFormat="1">
      <c r="A210" s="926"/>
      <c r="B210" s="649"/>
      <c r="C210" s="588"/>
      <c r="D210" s="591"/>
      <c r="E210" s="592"/>
      <c r="F210" s="592"/>
      <c r="G210" s="592"/>
      <c r="H210" s="592"/>
    </row>
    <row r="211" spans="1:8" s="604" customFormat="1">
      <c r="A211" s="926"/>
      <c r="B211" s="649"/>
      <c r="C211" s="588"/>
      <c r="D211" s="591"/>
      <c r="E211" s="592"/>
      <c r="F211" s="592"/>
      <c r="G211" s="592"/>
      <c r="H211" s="592"/>
    </row>
    <row r="212" spans="1:8" s="604" customFormat="1">
      <c r="A212" s="926"/>
      <c r="B212" s="649"/>
      <c r="C212" s="588"/>
      <c r="D212" s="591"/>
      <c r="E212" s="592"/>
      <c r="F212" s="592"/>
      <c r="G212" s="592"/>
      <c r="H212" s="592"/>
    </row>
    <row r="213" spans="1:8" s="604" customFormat="1">
      <c r="A213" s="926"/>
      <c r="B213" s="649"/>
      <c r="C213" s="588"/>
      <c r="D213" s="591"/>
      <c r="E213" s="592"/>
      <c r="F213" s="592"/>
      <c r="G213" s="592"/>
      <c r="H213" s="592"/>
    </row>
    <row r="214" spans="1:8" s="604" customFormat="1">
      <c r="A214" s="926"/>
      <c r="B214" s="649"/>
      <c r="C214" s="588"/>
      <c r="D214" s="591"/>
      <c r="E214" s="592"/>
      <c r="F214" s="592"/>
      <c r="G214" s="592"/>
      <c r="H214" s="592"/>
    </row>
    <row r="215" spans="1:8" s="604" customFormat="1">
      <c r="A215" s="926"/>
      <c r="B215" s="649"/>
      <c r="C215" s="588"/>
      <c r="D215" s="591"/>
      <c r="E215" s="592"/>
      <c r="F215" s="592"/>
      <c r="G215" s="592"/>
      <c r="H215" s="592"/>
    </row>
    <row r="216" spans="1:8" s="604" customFormat="1">
      <c r="A216" s="926"/>
      <c r="B216" s="649"/>
      <c r="C216" s="588"/>
      <c r="D216" s="591"/>
      <c r="E216" s="592"/>
      <c r="F216" s="592"/>
      <c r="G216" s="592"/>
      <c r="H216" s="592"/>
    </row>
    <row r="217" spans="1:8" s="604" customFormat="1">
      <c r="A217" s="926"/>
      <c r="B217" s="649"/>
      <c r="C217" s="588"/>
      <c r="D217" s="591"/>
      <c r="E217" s="592"/>
      <c r="F217" s="592"/>
      <c r="G217" s="592"/>
      <c r="H217" s="592"/>
    </row>
    <row r="218" spans="1:8" s="604" customFormat="1">
      <c r="A218" s="926"/>
      <c r="B218" s="649"/>
      <c r="C218" s="588"/>
      <c r="D218" s="591"/>
      <c r="E218" s="592"/>
      <c r="F218" s="592"/>
      <c r="G218" s="592"/>
      <c r="H218" s="592"/>
    </row>
    <row r="219" spans="1:8" s="604" customFormat="1">
      <c r="A219" s="926"/>
      <c r="B219" s="649"/>
      <c r="C219" s="588"/>
      <c r="D219" s="591"/>
      <c r="E219" s="592"/>
      <c r="F219" s="592"/>
      <c r="G219" s="592"/>
      <c r="H219" s="592"/>
    </row>
    <row r="220" spans="1:8" s="604" customFormat="1">
      <c r="A220" s="926"/>
      <c r="B220" s="649"/>
      <c r="C220" s="588"/>
      <c r="D220" s="591"/>
      <c r="E220" s="592"/>
      <c r="F220" s="592"/>
      <c r="G220" s="592"/>
      <c r="H220" s="592"/>
    </row>
    <row r="221" spans="1:8" s="604" customFormat="1">
      <c r="A221" s="926"/>
      <c r="B221" s="649"/>
      <c r="C221" s="588"/>
      <c r="D221" s="591"/>
      <c r="E221" s="592"/>
      <c r="F221" s="592"/>
      <c r="G221" s="592"/>
      <c r="H221" s="592"/>
    </row>
    <row r="222" spans="1:8" s="604" customFormat="1">
      <c r="A222" s="926"/>
      <c r="B222" s="649"/>
      <c r="C222" s="588"/>
      <c r="D222" s="591"/>
      <c r="E222" s="592"/>
      <c r="F222" s="592"/>
      <c r="G222" s="592"/>
      <c r="H222" s="592"/>
    </row>
    <row r="223" spans="1:8" s="604" customFormat="1">
      <c r="A223" s="926"/>
      <c r="B223" s="649"/>
      <c r="C223" s="588"/>
      <c r="D223" s="591"/>
      <c r="E223" s="592"/>
      <c r="F223" s="592"/>
      <c r="G223" s="592"/>
      <c r="H223" s="592"/>
    </row>
    <row r="224" spans="1:8" s="604" customFormat="1">
      <c r="A224" s="926"/>
      <c r="B224" s="649"/>
      <c r="C224" s="588"/>
      <c r="D224" s="591"/>
      <c r="E224" s="592"/>
      <c r="F224" s="592"/>
      <c r="G224" s="592"/>
      <c r="H224" s="592"/>
    </row>
    <row r="225" spans="1:8" s="604" customFormat="1">
      <c r="A225" s="926"/>
      <c r="B225" s="649"/>
      <c r="C225" s="588"/>
      <c r="D225" s="591"/>
      <c r="E225" s="592"/>
      <c r="F225" s="592"/>
      <c r="G225" s="592"/>
      <c r="H225" s="592"/>
    </row>
    <row r="226" spans="1:8" s="604" customFormat="1">
      <c r="A226" s="926"/>
      <c r="B226" s="649"/>
      <c r="C226" s="588"/>
      <c r="D226" s="591"/>
      <c r="E226" s="592"/>
      <c r="F226" s="592"/>
      <c r="G226" s="592"/>
      <c r="H226" s="592"/>
    </row>
    <row r="227" spans="1:8" s="604" customFormat="1">
      <c r="A227" s="926"/>
      <c r="B227" s="649"/>
      <c r="C227" s="588"/>
      <c r="D227" s="591"/>
      <c r="E227" s="592"/>
      <c r="F227" s="592"/>
      <c r="G227" s="592"/>
      <c r="H227" s="592"/>
    </row>
    <row r="228" spans="1:8" s="604" customFormat="1">
      <c r="A228" s="926"/>
      <c r="B228" s="649"/>
      <c r="C228" s="588"/>
      <c r="D228" s="591"/>
      <c r="E228" s="592"/>
      <c r="F228" s="592"/>
      <c r="G228" s="592"/>
      <c r="H228" s="592"/>
    </row>
    <row r="229" spans="1:8" s="604" customFormat="1">
      <c r="A229" s="926"/>
      <c r="B229" s="649"/>
      <c r="C229" s="588"/>
      <c r="D229" s="591"/>
      <c r="E229" s="592"/>
      <c r="F229" s="592"/>
      <c r="G229" s="592"/>
      <c r="H229" s="592"/>
    </row>
    <row r="230" spans="1:8" s="604" customFormat="1">
      <c r="A230" s="926"/>
      <c r="B230" s="649"/>
      <c r="C230" s="588"/>
      <c r="D230" s="591"/>
      <c r="E230" s="592"/>
      <c r="F230" s="592"/>
      <c r="G230" s="592"/>
      <c r="H230" s="592"/>
    </row>
    <row r="231" spans="1:8" s="604" customFormat="1">
      <c r="A231" s="926"/>
      <c r="B231" s="649"/>
      <c r="C231" s="588"/>
      <c r="D231" s="591"/>
      <c r="E231" s="592"/>
      <c r="F231" s="592"/>
      <c r="G231" s="592"/>
      <c r="H231" s="592"/>
    </row>
    <row r="232" spans="1:8" s="604" customFormat="1">
      <c r="A232" s="926"/>
      <c r="B232" s="649"/>
      <c r="C232" s="588"/>
      <c r="D232" s="591"/>
      <c r="E232" s="592"/>
      <c r="F232" s="592"/>
      <c r="G232" s="592"/>
      <c r="H232" s="592"/>
    </row>
    <row r="233" spans="1:8" s="604" customFormat="1">
      <c r="A233" s="926"/>
      <c r="B233" s="649"/>
      <c r="C233" s="588"/>
      <c r="D233" s="591"/>
      <c r="E233" s="592"/>
      <c r="F233" s="592"/>
      <c r="G233" s="592"/>
      <c r="H233" s="592"/>
    </row>
    <row r="234" spans="1:8" s="604" customFormat="1">
      <c r="A234" s="926"/>
      <c r="B234" s="649"/>
      <c r="C234" s="588"/>
      <c r="D234" s="591"/>
      <c r="E234" s="592"/>
      <c r="F234" s="592"/>
      <c r="G234" s="592"/>
      <c r="H234" s="592"/>
    </row>
    <row r="235" spans="1:8" s="604" customFormat="1">
      <c r="A235" s="926"/>
      <c r="B235" s="649"/>
      <c r="C235" s="588"/>
      <c r="D235" s="591"/>
      <c r="E235" s="592"/>
      <c r="F235" s="592"/>
      <c r="G235" s="592"/>
      <c r="H235" s="592"/>
    </row>
    <row r="236" spans="1:8" s="604" customFormat="1">
      <c r="A236" s="926"/>
      <c r="B236" s="649"/>
      <c r="C236" s="588"/>
      <c r="D236" s="591"/>
      <c r="E236" s="592"/>
      <c r="F236" s="592"/>
      <c r="G236" s="592"/>
      <c r="H236" s="592"/>
    </row>
    <row r="237" spans="1:8" s="604" customFormat="1">
      <c r="A237" s="926"/>
      <c r="B237" s="649"/>
      <c r="C237" s="588"/>
      <c r="D237" s="591"/>
      <c r="E237" s="592"/>
      <c r="F237" s="592"/>
      <c r="G237" s="592"/>
      <c r="H237" s="592"/>
    </row>
    <row r="238" spans="1:8" s="604" customFormat="1">
      <c r="A238" s="926"/>
      <c r="B238" s="649"/>
      <c r="C238" s="588"/>
      <c r="D238" s="591"/>
      <c r="E238" s="592"/>
      <c r="F238" s="592"/>
      <c r="G238" s="592"/>
      <c r="H238" s="592"/>
    </row>
    <row r="239" spans="1:8" s="604" customFormat="1">
      <c r="A239" s="926"/>
      <c r="B239" s="649"/>
      <c r="C239" s="588"/>
      <c r="D239" s="591"/>
      <c r="E239" s="592"/>
      <c r="F239" s="592"/>
      <c r="G239" s="592"/>
      <c r="H239" s="592"/>
    </row>
    <row r="240" spans="1:8" s="604" customFormat="1">
      <c r="A240" s="926"/>
      <c r="B240" s="649"/>
      <c r="C240" s="588"/>
      <c r="D240" s="591"/>
      <c r="E240" s="592"/>
      <c r="F240" s="592"/>
      <c r="G240" s="592"/>
      <c r="H240" s="592"/>
    </row>
    <row r="241" spans="1:8" s="604" customFormat="1">
      <c r="A241" s="926"/>
      <c r="B241" s="649"/>
      <c r="C241" s="588"/>
      <c r="D241" s="591"/>
      <c r="E241" s="592"/>
      <c r="F241" s="592"/>
      <c r="G241" s="592"/>
      <c r="H241" s="592"/>
    </row>
    <row r="242" spans="1:8" s="604" customFormat="1">
      <c r="A242" s="926"/>
      <c r="B242" s="649"/>
      <c r="C242" s="588"/>
      <c r="D242" s="591"/>
      <c r="E242" s="592"/>
      <c r="F242" s="592"/>
      <c r="G242" s="592"/>
      <c r="H242" s="592"/>
    </row>
    <row r="243" spans="1:8" s="604" customFormat="1">
      <c r="A243" s="926"/>
      <c r="B243" s="649"/>
      <c r="C243" s="588"/>
      <c r="D243" s="591"/>
      <c r="E243" s="592"/>
      <c r="F243" s="592"/>
      <c r="G243" s="592"/>
      <c r="H243" s="592"/>
    </row>
    <row r="244" spans="1:8" s="604" customFormat="1">
      <c r="A244" s="926"/>
      <c r="B244" s="649"/>
      <c r="C244" s="588"/>
      <c r="D244" s="591"/>
      <c r="E244" s="592"/>
      <c r="F244" s="592"/>
      <c r="G244" s="592"/>
      <c r="H244" s="592"/>
    </row>
    <row r="245" spans="1:8" s="604" customFormat="1">
      <c r="A245" s="926"/>
      <c r="B245" s="649"/>
      <c r="C245" s="588"/>
      <c r="D245" s="591"/>
      <c r="E245" s="592"/>
      <c r="F245" s="592"/>
      <c r="G245" s="592"/>
      <c r="H245" s="592"/>
    </row>
    <row r="246" spans="1:8" s="604" customFormat="1">
      <c r="A246" s="926"/>
      <c r="B246" s="649"/>
      <c r="C246" s="588"/>
      <c r="D246" s="591"/>
      <c r="E246" s="592"/>
      <c r="F246" s="592"/>
      <c r="G246" s="592"/>
      <c r="H246" s="592"/>
    </row>
    <row r="247" spans="1:8" s="604" customFormat="1">
      <c r="A247" s="926"/>
      <c r="B247" s="649"/>
      <c r="C247" s="588"/>
      <c r="D247" s="591"/>
      <c r="E247" s="592"/>
      <c r="F247" s="592"/>
      <c r="G247" s="592"/>
      <c r="H247" s="592"/>
    </row>
    <row r="248" spans="1:8" s="604" customFormat="1">
      <c r="A248" s="926"/>
      <c r="B248" s="649"/>
      <c r="C248" s="588"/>
      <c r="D248" s="591"/>
      <c r="E248" s="592"/>
      <c r="F248" s="592"/>
      <c r="G248" s="592"/>
      <c r="H248" s="592"/>
    </row>
    <row r="249" spans="1:8" s="604" customFormat="1">
      <c r="A249" s="926"/>
      <c r="B249" s="649"/>
      <c r="C249" s="588"/>
      <c r="D249" s="591"/>
      <c r="E249" s="592"/>
      <c r="F249" s="592"/>
      <c r="G249" s="592"/>
      <c r="H249" s="592"/>
    </row>
    <row r="250" spans="1:8" s="604" customFormat="1">
      <c r="A250" s="926"/>
      <c r="B250" s="649"/>
      <c r="C250" s="588"/>
      <c r="D250" s="591"/>
      <c r="E250" s="592"/>
      <c r="F250" s="592"/>
      <c r="G250" s="592"/>
      <c r="H250" s="592"/>
    </row>
    <row r="251" spans="1:8" s="604" customFormat="1">
      <c r="A251" s="926"/>
      <c r="B251" s="649"/>
      <c r="C251" s="588"/>
      <c r="D251" s="591"/>
      <c r="E251" s="592"/>
      <c r="F251" s="592"/>
      <c r="G251" s="592"/>
      <c r="H251" s="592"/>
    </row>
    <row r="252" spans="1:8" s="604" customFormat="1">
      <c r="A252" s="926"/>
      <c r="B252" s="649"/>
      <c r="C252" s="588"/>
      <c r="D252" s="591"/>
      <c r="E252" s="592"/>
      <c r="F252" s="592"/>
      <c r="G252" s="592"/>
      <c r="H252" s="592"/>
    </row>
    <row r="253" spans="1:8" s="604" customFormat="1">
      <c r="A253" s="926"/>
      <c r="B253" s="649"/>
      <c r="C253" s="588"/>
      <c r="D253" s="591"/>
      <c r="E253" s="592"/>
      <c r="F253" s="592"/>
      <c r="G253" s="592"/>
      <c r="H253" s="592"/>
    </row>
    <row r="254" spans="1:8" s="604" customFormat="1">
      <c r="A254" s="926"/>
      <c r="B254" s="649"/>
      <c r="C254" s="588"/>
      <c r="D254" s="591"/>
      <c r="E254" s="592"/>
      <c r="F254" s="592"/>
      <c r="G254" s="592"/>
      <c r="H254" s="592"/>
    </row>
    <row r="255" spans="1:8" s="604" customFormat="1">
      <c r="A255" s="926"/>
      <c r="B255" s="649"/>
      <c r="C255" s="588"/>
      <c r="D255" s="591"/>
      <c r="E255" s="592"/>
      <c r="F255" s="592"/>
      <c r="G255" s="592"/>
      <c r="H255" s="592"/>
    </row>
    <row r="256" spans="1:8" s="604" customFormat="1">
      <c r="A256" s="926"/>
      <c r="B256" s="649"/>
      <c r="C256" s="588"/>
      <c r="D256" s="591"/>
      <c r="E256" s="592"/>
      <c r="F256" s="592"/>
      <c r="G256" s="592"/>
      <c r="H256" s="592"/>
    </row>
    <row r="257" spans="1:8" s="604" customFormat="1">
      <c r="A257" s="926"/>
      <c r="B257" s="649"/>
      <c r="C257" s="588"/>
      <c r="D257" s="591"/>
      <c r="E257" s="592"/>
      <c r="F257" s="592"/>
      <c r="G257" s="592"/>
      <c r="H257" s="592"/>
    </row>
    <row r="258" spans="1:8">
      <c r="C258" s="588"/>
      <c r="H258" s="592"/>
    </row>
    <row r="259" spans="1:8">
      <c r="C259" s="588"/>
      <c r="H259" s="592"/>
    </row>
    <row r="260" spans="1:8">
      <c r="C260" s="588"/>
      <c r="H260" s="592"/>
    </row>
    <row r="261" spans="1:8">
      <c r="C261" s="588"/>
      <c r="H261" s="592"/>
    </row>
    <row r="262" spans="1:8">
      <c r="C262" s="588"/>
      <c r="H262" s="592"/>
    </row>
    <row r="263" spans="1:8">
      <c r="C263" s="588"/>
      <c r="H263" s="592"/>
    </row>
    <row r="264" spans="1:8">
      <c r="C264" s="588"/>
      <c r="H264" s="592"/>
    </row>
    <row r="265" spans="1:8">
      <c r="C265" s="588"/>
      <c r="H265" s="592"/>
    </row>
    <row r="266" spans="1:8">
      <c r="C266" s="588"/>
      <c r="H266" s="592"/>
    </row>
    <row r="267" spans="1:8">
      <c r="C267" s="588"/>
      <c r="H267" s="592"/>
    </row>
    <row r="268" spans="1:8">
      <c r="C268" s="588"/>
      <c r="H268" s="592"/>
    </row>
    <row r="269" spans="1:8">
      <c r="C269" s="588"/>
      <c r="H269" s="592"/>
    </row>
    <row r="270" spans="1:8">
      <c r="C270" s="588"/>
      <c r="H270" s="592"/>
    </row>
    <row r="271" spans="1:8">
      <c r="C271" s="588"/>
      <c r="H271" s="592"/>
    </row>
    <row r="272" spans="1: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row r="851" spans="3:8">
      <c r="C851" s="588"/>
      <c r="H851" s="592"/>
    </row>
    <row r="852" spans="3:8">
      <c r="C852" s="588"/>
      <c r="H852" s="592"/>
    </row>
    <row r="853" spans="3:8">
      <c r="C853" s="588"/>
      <c r="H853" s="592"/>
    </row>
    <row r="854" spans="3:8">
      <c r="C854" s="588"/>
      <c r="H854" s="592"/>
    </row>
    <row r="855" spans="3:8">
      <c r="C855" s="588"/>
      <c r="H855" s="592"/>
    </row>
    <row r="856" spans="3:8">
      <c r="C856" s="588"/>
      <c r="H856" s="592"/>
    </row>
    <row r="857" spans="3:8">
      <c r="C857" s="588"/>
      <c r="H857" s="592"/>
    </row>
    <row r="858" spans="3:8">
      <c r="C858" s="588"/>
      <c r="H858" s="592"/>
    </row>
    <row r="859" spans="3:8">
      <c r="C859" s="588"/>
      <c r="H859" s="592"/>
    </row>
    <row r="860" spans="3:8">
      <c r="C860" s="588"/>
      <c r="H860" s="592"/>
    </row>
    <row r="861" spans="3:8">
      <c r="C861" s="588"/>
      <c r="H861" s="592"/>
    </row>
    <row r="862" spans="3:8">
      <c r="C862" s="588"/>
      <c r="H862" s="592"/>
    </row>
    <row r="863" spans="3:8">
      <c r="C863" s="588"/>
      <c r="H863" s="592"/>
    </row>
    <row r="864" spans="3:8">
      <c r="C864" s="588"/>
      <c r="H864" s="592"/>
    </row>
    <row r="865" spans="3:8">
      <c r="C865" s="588"/>
      <c r="H865" s="592"/>
    </row>
    <row r="866" spans="3:8">
      <c r="C866" s="588"/>
      <c r="H866" s="592"/>
    </row>
    <row r="867" spans="3:8">
      <c r="C867" s="588"/>
      <c r="H867" s="592"/>
    </row>
    <row r="868" spans="3:8">
      <c r="C868" s="588"/>
      <c r="H868" s="592"/>
    </row>
    <row r="869" spans="3:8">
      <c r="C869" s="588"/>
      <c r="H869" s="592"/>
    </row>
    <row r="870" spans="3:8">
      <c r="C870" s="588"/>
      <c r="H870" s="592"/>
    </row>
    <row r="871" spans="3:8">
      <c r="C871" s="588"/>
      <c r="H871" s="592"/>
    </row>
    <row r="872" spans="3:8">
      <c r="C872" s="588"/>
      <c r="H872" s="592"/>
    </row>
    <row r="873" spans="3:8">
      <c r="C873" s="588"/>
      <c r="H873" s="592"/>
    </row>
    <row r="874" spans="3:8">
      <c r="C874" s="588"/>
      <c r="H874" s="592"/>
    </row>
    <row r="875" spans="3:8">
      <c r="C875" s="588"/>
      <c r="H875" s="592"/>
    </row>
    <row r="876" spans="3:8">
      <c r="C876" s="588"/>
      <c r="H876" s="592"/>
    </row>
    <row r="877" spans="3:8">
      <c r="C877" s="588"/>
      <c r="H877" s="592"/>
    </row>
    <row r="878" spans="3:8">
      <c r="C878" s="588"/>
      <c r="H878" s="592"/>
    </row>
  </sheetData>
  <sheetProtection algorithmName="SHA-512" hashValue="NJPkSLDqu8/lqzVKUQZKljGp2ALDqROrAOq84MblFEV+oRIFIyFZXN7MHa1a6IIxXE35albJo2Zi0PIiGbRcpA==" saltValue="QcuykFEFvW9ukvkDbMPYHQ==" spinCount="100000" sheet="1" objects="1" scenarios="1"/>
  <mergeCells count="10">
    <mergeCell ref="B108:C108"/>
    <mergeCell ref="B110:C110"/>
    <mergeCell ref="B111:C111"/>
    <mergeCell ref="B112:C112"/>
    <mergeCell ref="B3:B4"/>
    <mergeCell ref="B5:C5"/>
    <mergeCell ref="B93:C93"/>
    <mergeCell ref="B91:C91"/>
    <mergeCell ref="B54:C54"/>
    <mergeCell ref="B52:C52"/>
  </mergeCells>
  <pageMargins left="0.7" right="0.7" top="0.78740157499999996" bottom="0.78740157499999996" header="0.3" footer="0.3"/>
  <pageSetup paperSize="9" scale="52"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BEE39-3C36-4A05-AC28-B8A61E0E336E}">
  <sheetPr>
    <pageSetUpPr fitToPage="1"/>
  </sheetPr>
  <dimension ref="A1:O806"/>
  <sheetViews>
    <sheetView zoomScaleNormal="100" workbookViewId="0">
      <selection activeCell="G26" sqref="G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Rekapitulace'!A53</f>
        <v xml:space="preserve">Systém první pomoci </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820"/>
      <c r="B4" s="6591"/>
      <c r="C4" s="522" t="s">
        <v>2572</v>
      </c>
      <c r="D4" s="523" t="s">
        <v>6150</v>
      </c>
      <c r="E4" s="523" t="s">
        <v>6151</v>
      </c>
      <c r="F4" s="523" t="s">
        <v>6152</v>
      </c>
      <c r="G4" s="524" t="s">
        <v>2571</v>
      </c>
      <c r="H4" s="523" t="s">
        <v>6152</v>
      </c>
      <c r="I4" s="524" t="s">
        <v>2571</v>
      </c>
    </row>
    <row r="5" spans="1:13" s="525" customFormat="1" ht="15.05" customHeight="1">
      <c r="A5" s="820"/>
      <c r="B5" s="6641" t="s">
        <v>6153</v>
      </c>
      <c r="C5" s="6642"/>
      <c r="D5" s="925"/>
      <c r="E5" s="924"/>
      <c r="F5" s="923"/>
      <c r="G5" s="922"/>
      <c r="H5" s="900"/>
      <c r="I5" s="921"/>
    </row>
    <row r="6" spans="1:13" ht="15.05" customHeight="1">
      <c r="A6" s="878" t="s">
        <v>6154</v>
      </c>
      <c r="B6" s="880">
        <v>1</v>
      </c>
      <c r="C6" s="6274" t="s">
        <v>6418</v>
      </c>
      <c r="D6" s="627">
        <v>3</v>
      </c>
      <c r="E6" s="627" t="s">
        <v>1495</v>
      </c>
      <c r="F6" s="5980"/>
      <c r="G6" s="628">
        <f>D6*F6</f>
        <v>0</v>
      </c>
      <c r="H6" s="5980"/>
      <c r="I6" s="628">
        <f>D6*H6</f>
        <v>0</v>
      </c>
      <c r="K6" s="1127"/>
      <c r="M6" s="1128"/>
    </row>
    <row r="7" spans="1:13" ht="15.05" customHeight="1">
      <c r="A7" s="878"/>
      <c r="B7" s="899"/>
      <c r="C7" s="6265" t="s">
        <v>12126</v>
      </c>
      <c r="D7" s="536"/>
      <c r="E7" s="536"/>
      <c r="F7" s="5941"/>
      <c r="G7" s="532"/>
      <c r="H7" s="5955"/>
      <c r="I7" s="532"/>
      <c r="J7" s="821"/>
    </row>
    <row r="8" spans="1:13" s="533" customFormat="1" ht="15.05" customHeight="1">
      <c r="A8" s="878" t="s">
        <v>6154</v>
      </c>
      <c r="B8" s="815">
        <v>2</v>
      </c>
      <c r="C8" s="6275" t="s">
        <v>6419</v>
      </c>
      <c r="D8" s="534">
        <v>14</v>
      </c>
      <c r="E8" s="534" t="s">
        <v>1495</v>
      </c>
      <c r="F8" s="5942"/>
      <c r="G8" s="535">
        <f>D8*F8</f>
        <v>0</v>
      </c>
      <c r="H8" s="5942"/>
      <c r="I8" s="535">
        <f>D8*H8</f>
        <v>0</v>
      </c>
      <c r="J8" s="821"/>
      <c r="K8" s="1127"/>
      <c r="M8" s="1128"/>
    </row>
    <row r="9" spans="1:13" s="533" customFormat="1" ht="15.05" customHeight="1">
      <c r="A9" s="878"/>
      <c r="B9" s="880"/>
      <c r="C9" s="6265" t="s">
        <v>12151</v>
      </c>
      <c r="D9" s="536"/>
      <c r="E9" s="536"/>
      <c r="F9" s="5941"/>
      <c r="G9" s="532"/>
      <c r="H9" s="5955"/>
      <c r="I9" s="532"/>
      <c r="J9" s="937"/>
    </row>
    <row r="10" spans="1:13" s="533" customFormat="1" ht="15.05" customHeight="1">
      <c r="A10" s="878" t="s">
        <v>6154</v>
      </c>
      <c r="B10" s="880">
        <v>3</v>
      </c>
      <c r="C10" s="6266" t="s">
        <v>6420</v>
      </c>
      <c r="D10" s="534">
        <v>25</v>
      </c>
      <c r="E10" s="534" t="s">
        <v>1495</v>
      </c>
      <c r="F10" s="5942"/>
      <c r="G10" s="535">
        <f>D10*F10</f>
        <v>0</v>
      </c>
      <c r="H10" s="5942"/>
      <c r="I10" s="535">
        <f>D10*H10</f>
        <v>0</v>
      </c>
      <c r="J10" s="821"/>
      <c r="K10" s="1127"/>
      <c r="M10" s="1128"/>
    </row>
    <row r="11" spans="1:13" s="533" customFormat="1" ht="15.05" customHeight="1">
      <c r="A11" s="878"/>
      <c r="B11" s="899"/>
      <c r="C11" s="6265" t="s">
        <v>12207</v>
      </c>
      <c r="D11" s="536"/>
      <c r="E11" s="536"/>
      <c r="F11" s="5941"/>
      <c r="G11" s="532"/>
      <c r="H11" s="5955"/>
      <c r="I11" s="532"/>
      <c r="J11" s="821"/>
    </row>
    <row r="12" spans="1:13" s="533" customFormat="1" ht="15.05" customHeight="1">
      <c r="A12" s="878" t="s">
        <v>6154</v>
      </c>
      <c r="B12" s="815">
        <v>4</v>
      </c>
      <c r="C12" s="6276" t="s">
        <v>6421</v>
      </c>
      <c r="D12" s="534">
        <v>14</v>
      </c>
      <c r="E12" s="534" t="s">
        <v>1495</v>
      </c>
      <c r="F12" s="5942"/>
      <c r="G12" s="535">
        <f>D12*F12</f>
        <v>0</v>
      </c>
      <c r="H12" s="5942"/>
      <c r="I12" s="535">
        <f>D12*H12</f>
        <v>0</v>
      </c>
      <c r="J12" s="821"/>
      <c r="K12" s="1127"/>
      <c r="M12" s="1128"/>
    </row>
    <row r="13" spans="1:13" s="825" customFormat="1" ht="15.05" customHeight="1">
      <c r="A13" s="878"/>
      <c r="B13" s="880"/>
      <c r="C13" s="6265" t="s">
        <v>12151</v>
      </c>
      <c r="D13" s="536"/>
      <c r="E13" s="536"/>
      <c r="F13" s="5941"/>
      <c r="G13" s="532"/>
      <c r="H13" s="5955"/>
      <c r="I13" s="532"/>
      <c r="J13" s="821"/>
    </row>
    <row r="14" spans="1:13" s="875" customFormat="1" ht="15.05" customHeight="1">
      <c r="A14" s="878" t="s">
        <v>6154</v>
      </c>
      <c r="B14" s="880">
        <v>5</v>
      </c>
      <c r="C14" s="6256" t="s">
        <v>6422</v>
      </c>
      <c r="D14" s="6257">
        <v>14</v>
      </c>
      <c r="E14" s="879" t="s">
        <v>144</v>
      </c>
      <c r="F14" s="5968"/>
      <c r="G14" s="535">
        <f>F14*D14</f>
        <v>0</v>
      </c>
      <c r="H14" s="5968"/>
      <c r="I14" s="535">
        <f>H14*D14</f>
        <v>0</v>
      </c>
      <c r="J14" s="821"/>
      <c r="K14" s="1127"/>
      <c r="M14" s="1128"/>
    </row>
    <row r="15" spans="1:13" s="825" customFormat="1" ht="15.05" customHeight="1">
      <c r="A15" s="878"/>
      <c r="B15" s="899"/>
      <c r="C15" s="6235" t="s">
        <v>12151</v>
      </c>
      <c r="D15" s="531"/>
      <c r="E15" s="531"/>
      <c r="F15" s="5941"/>
      <c r="G15" s="532"/>
      <c r="H15" s="5955"/>
      <c r="I15" s="532"/>
      <c r="J15" s="821"/>
    </row>
    <row r="16" spans="1:13" s="875" customFormat="1" ht="15.05" customHeight="1">
      <c r="A16" s="878" t="s">
        <v>6154</v>
      </c>
      <c r="B16" s="815">
        <v>6</v>
      </c>
      <c r="C16" s="6256" t="s">
        <v>6423</v>
      </c>
      <c r="D16" s="6257">
        <v>2</v>
      </c>
      <c r="E16" s="879" t="s">
        <v>1495</v>
      </c>
      <c r="F16" s="5968"/>
      <c r="G16" s="535">
        <f>F16*D16</f>
        <v>0</v>
      </c>
      <c r="H16" s="5968"/>
      <c r="I16" s="535">
        <f>H16*D16</f>
        <v>0</v>
      </c>
      <c r="J16" s="821"/>
      <c r="K16" s="1127"/>
      <c r="M16" s="1128"/>
    </row>
    <row r="17" spans="1:13" s="825" customFormat="1" ht="15.05" customHeight="1">
      <c r="A17" s="878"/>
      <c r="B17" s="880"/>
      <c r="C17" s="6235" t="s">
        <v>12258</v>
      </c>
      <c r="D17" s="531"/>
      <c r="E17" s="531"/>
      <c r="F17" s="5941"/>
      <c r="G17" s="532"/>
      <c r="H17" s="5955"/>
      <c r="I17" s="532"/>
      <c r="J17" s="821"/>
    </row>
    <row r="18" spans="1:13" s="875" customFormat="1" ht="15.05" customHeight="1">
      <c r="A18" s="878" t="s">
        <v>6154</v>
      </c>
      <c r="B18" s="880">
        <v>7</v>
      </c>
      <c r="C18" s="6256" t="s">
        <v>6424</v>
      </c>
      <c r="D18" s="6257">
        <v>5</v>
      </c>
      <c r="E18" s="879" t="s">
        <v>1495</v>
      </c>
      <c r="F18" s="5968"/>
      <c r="G18" s="535">
        <f>F18*D18</f>
        <v>0</v>
      </c>
      <c r="H18" s="5968"/>
      <c r="I18" s="535">
        <f>H18*D18</f>
        <v>0</v>
      </c>
      <c r="J18" s="821"/>
      <c r="K18" s="1127"/>
      <c r="M18" s="1128"/>
    </row>
    <row r="19" spans="1:13" s="825" customFormat="1" ht="15.05" customHeight="1">
      <c r="A19" s="878"/>
      <c r="B19" s="899"/>
      <c r="C19" s="6235" t="s">
        <v>12259</v>
      </c>
      <c r="D19" s="531"/>
      <c r="E19" s="531"/>
      <c r="F19" s="5941"/>
      <c r="G19" s="535"/>
      <c r="H19" s="5955"/>
      <c r="I19" s="535"/>
      <c r="J19" s="821"/>
    </row>
    <row r="20" spans="1:13" s="875" customFormat="1" ht="15.05" customHeight="1">
      <c r="A20" s="878" t="s">
        <v>6154</v>
      </c>
      <c r="B20" s="815">
        <v>8</v>
      </c>
      <c r="C20" s="6277" t="s">
        <v>6425</v>
      </c>
      <c r="D20" s="629">
        <v>2</v>
      </c>
      <c r="E20" s="629" t="s">
        <v>1495</v>
      </c>
      <c r="F20" s="5998"/>
      <c r="G20" s="650">
        <f>F20*D20</f>
        <v>0</v>
      </c>
      <c r="H20" s="5998"/>
      <c r="I20" s="650">
        <f>H20*D20</f>
        <v>0</v>
      </c>
      <c r="J20" s="821"/>
      <c r="K20" s="1127"/>
      <c r="M20" s="1128"/>
    </row>
    <row r="21" spans="1:13" s="825" customFormat="1" ht="15.05" customHeight="1">
      <c r="A21" s="878"/>
      <c r="B21" s="880"/>
      <c r="C21" s="6278" t="s">
        <v>12260</v>
      </c>
      <c r="D21" s="630"/>
      <c r="E21" s="630"/>
      <c r="F21" s="5941"/>
      <c r="G21" s="532"/>
      <c r="H21" s="5941"/>
      <c r="I21" s="532"/>
      <c r="J21" s="821"/>
    </row>
    <row r="22" spans="1:13" s="875" customFormat="1" ht="15.05" customHeight="1">
      <c r="A22" s="878" t="s">
        <v>6154</v>
      </c>
      <c r="B22" s="880">
        <v>9</v>
      </c>
      <c r="C22" s="6256" t="s">
        <v>6426</v>
      </c>
      <c r="D22" s="629">
        <v>1</v>
      </c>
      <c r="E22" s="629" t="s">
        <v>1495</v>
      </c>
      <c r="F22" s="5998"/>
      <c r="G22" s="650">
        <f>F22*D22</f>
        <v>0</v>
      </c>
      <c r="H22" s="5998"/>
      <c r="I22" s="650">
        <f>H22*D22</f>
        <v>0</v>
      </c>
      <c r="J22" s="821"/>
      <c r="K22" s="1127"/>
      <c r="M22" s="1128"/>
    </row>
    <row r="23" spans="1:13" s="825" customFormat="1" ht="15.05" customHeight="1">
      <c r="A23" s="878"/>
      <c r="B23" s="899"/>
      <c r="C23" s="6235" t="s">
        <v>12132</v>
      </c>
      <c r="D23" s="630"/>
      <c r="E23" s="630"/>
      <c r="F23" s="5941"/>
      <c r="G23" s="532"/>
      <c r="H23" s="5941"/>
      <c r="I23" s="532"/>
      <c r="J23" s="821"/>
    </row>
    <row r="24" spans="1:13" s="489" customFormat="1" ht="15.05" customHeight="1">
      <c r="A24" s="878" t="s">
        <v>6154</v>
      </c>
      <c r="B24" s="815">
        <v>10</v>
      </c>
      <c r="C24" s="605" t="s">
        <v>6427</v>
      </c>
      <c r="D24" s="607">
        <v>1</v>
      </c>
      <c r="E24" s="607" t="s">
        <v>1495</v>
      </c>
      <c r="F24" s="5942"/>
      <c r="G24" s="535">
        <f>F24*D24</f>
        <v>0</v>
      </c>
      <c r="H24" s="5956"/>
      <c r="I24" s="535">
        <f>H24*D24</f>
        <v>0</v>
      </c>
      <c r="K24" s="1127"/>
      <c r="M24" s="1128"/>
    </row>
    <row r="25" spans="1:13" s="489" customFormat="1" ht="15.05" customHeight="1">
      <c r="A25" s="878"/>
      <c r="B25" s="880"/>
      <c r="C25" s="6235" t="s">
        <v>12132</v>
      </c>
      <c r="D25" s="531"/>
      <c r="E25" s="531"/>
      <c r="F25" s="5941"/>
      <c r="G25" s="532"/>
      <c r="H25" s="5955"/>
      <c r="I25" s="532"/>
    </row>
    <row r="26" spans="1:13" s="489" customFormat="1" ht="15.05" customHeight="1">
      <c r="A26" s="878" t="s">
        <v>6154</v>
      </c>
      <c r="B26" s="880">
        <v>11</v>
      </c>
      <c r="C26" s="605" t="s">
        <v>6428</v>
      </c>
      <c r="D26" s="607">
        <v>2</v>
      </c>
      <c r="E26" s="607" t="s">
        <v>1495</v>
      </c>
      <c r="F26" s="5942"/>
      <c r="G26" s="535">
        <f>F26*D26</f>
        <v>0</v>
      </c>
      <c r="H26" s="5956"/>
      <c r="I26" s="535">
        <f>H26*D26</f>
        <v>0</v>
      </c>
      <c r="K26" s="1127"/>
      <c r="M26" s="1128"/>
    </row>
    <row r="27" spans="1:13" s="489" customFormat="1" ht="15.05" customHeight="1">
      <c r="A27" s="878"/>
      <c r="B27" s="899"/>
      <c r="C27" s="6254" t="s">
        <v>12179</v>
      </c>
      <c r="D27" s="606"/>
      <c r="E27" s="606"/>
      <c r="F27" s="5943"/>
      <c r="G27" s="538"/>
      <c r="H27" s="5957"/>
      <c r="I27" s="538"/>
    </row>
    <row r="28" spans="1:13" s="489" customFormat="1" ht="15.05" customHeight="1">
      <c r="A28" s="878" t="s">
        <v>6154</v>
      </c>
      <c r="B28" s="815">
        <v>12</v>
      </c>
      <c r="C28" s="605" t="s">
        <v>6429</v>
      </c>
      <c r="D28" s="607">
        <v>2</v>
      </c>
      <c r="E28" s="607" t="s">
        <v>1495</v>
      </c>
      <c r="F28" s="5942"/>
      <c r="G28" s="535">
        <f>F28*D28</f>
        <v>0</v>
      </c>
      <c r="H28" s="5956"/>
      <c r="I28" s="535">
        <f>H28*D28</f>
        <v>0</v>
      </c>
      <c r="K28" s="1127"/>
      <c r="M28" s="1128"/>
    </row>
    <row r="29" spans="1:13" s="489" customFormat="1" ht="15.05" customHeight="1">
      <c r="A29" s="878"/>
      <c r="B29" s="880"/>
      <c r="C29" s="6254" t="s">
        <v>12261</v>
      </c>
      <c r="D29" s="606"/>
      <c r="E29" s="606"/>
      <c r="F29" s="5943"/>
      <c r="G29" s="538"/>
      <c r="H29" s="5957"/>
      <c r="I29" s="538"/>
    </row>
    <row r="30" spans="1:13" s="794" customFormat="1" ht="15.05" customHeight="1">
      <c r="A30" s="882"/>
      <c r="B30" s="6617" t="s">
        <v>6203</v>
      </c>
      <c r="C30" s="6618"/>
      <c r="D30" s="836"/>
      <c r="E30" s="836"/>
      <c r="F30" s="5944"/>
      <c r="G30" s="842">
        <f>SUM(G6:G29)</f>
        <v>0</v>
      </c>
      <c r="H30" s="5958"/>
      <c r="I30" s="842">
        <f>SUM(I6:I29)</f>
        <v>0</v>
      </c>
    </row>
    <row r="31" spans="1:13" s="794" customFormat="1" ht="15.05" customHeight="1">
      <c r="A31" s="882"/>
      <c r="B31" s="652"/>
      <c r="C31" s="888"/>
      <c r="D31" s="632"/>
      <c r="E31" s="632"/>
      <c r="F31" s="5981"/>
      <c r="G31" s="633"/>
      <c r="H31" s="5981"/>
      <c r="I31" s="634"/>
    </row>
    <row r="32" spans="1:13" s="804" customFormat="1" ht="15.05" customHeight="1">
      <c r="A32" s="882"/>
      <c r="B32" s="6623" t="s">
        <v>6204</v>
      </c>
      <c r="C32" s="6640"/>
      <c r="D32" s="920"/>
      <c r="E32" s="919"/>
      <c r="F32" s="5993"/>
      <c r="G32" s="918"/>
      <c r="H32" s="5999"/>
      <c r="I32" s="917"/>
    </row>
    <row r="33" spans="1:13" s="794" customFormat="1" ht="15.05" customHeight="1">
      <c r="A33" s="878" t="s">
        <v>6154</v>
      </c>
      <c r="B33" s="837">
        <v>13</v>
      </c>
      <c r="C33" s="6258" t="s">
        <v>6430</v>
      </c>
      <c r="D33" s="543">
        <v>600</v>
      </c>
      <c r="E33" s="543" t="s">
        <v>123</v>
      </c>
      <c r="F33" s="5947"/>
      <c r="G33" s="857">
        <f>D33*F33</f>
        <v>0</v>
      </c>
      <c r="H33" s="5947"/>
      <c r="I33" s="857">
        <f>D33*H33</f>
        <v>0</v>
      </c>
      <c r="K33" s="1127"/>
      <c r="M33" s="1128"/>
    </row>
    <row r="34" spans="1:13" s="794" customFormat="1" ht="15.05" customHeight="1">
      <c r="A34" s="878"/>
      <c r="B34" s="837"/>
      <c r="C34" s="6241" t="s">
        <v>12262</v>
      </c>
      <c r="D34" s="6249"/>
      <c r="E34" s="853"/>
      <c r="F34" s="5948"/>
      <c r="G34" s="852"/>
      <c r="H34" s="5961"/>
      <c r="I34" s="852"/>
    </row>
    <row r="35" spans="1:13" s="794" customFormat="1" ht="15.05" customHeight="1">
      <c r="A35" s="878" t="s">
        <v>6154</v>
      </c>
      <c r="B35" s="837">
        <v>14</v>
      </c>
      <c r="C35" s="6242" t="s">
        <v>6431</v>
      </c>
      <c r="D35" s="508">
        <v>280</v>
      </c>
      <c r="E35" s="508" t="s">
        <v>123</v>
      </c>
      <c r="F35" s="5949"/>
      <c r="G35" s="844">
        <f>D35*F35</f>
        <v>0</v>
      </c>
      <c r="H35" s="5962"/>
      <c r="I35" s="844">
        <f>D35*H35</f>
        <v>0</v>
      </c>
      <c r="K35" s="1127"/>
      <c r="M35" s="1128"/>
    </row>
    <row r="36" spans="1:13" s="794" customFormat="1" ht="15.05" customHeight="1">
      <c r="A36" s="878"/>
      <c r="B36" s="837"/>
      <c r="C36" s="6241" t="s">
        <v>12263</v>
      </c>
      <c r="D36" s="6249"/>
      <c r="E36" s="853"/>
      <c r="F36" s="5948"/>
      <c r="G36" s="852"/>
      <c r="H36" s="5961"/>
      <c r="I36" s="852"/>
    </row>
    <row r="37" spans="1:13" s="794" customFormat="1" ht="15.05" customHeight="1">
      <c r="A37" s="802" t="s">
        <v>6154</v>
      </c>
      <c r="B37" s="837">
        <v>15</v>
      </c>
      <c r="C37" s="6242" t="s">
        <v>6216</v>
      </c>
      <c r="D37" s="508">
        <v>250</v>
      </c>
      <c r="E37" s="508" t="s">
        <v>123</v>
      </c>
      <c r="F37" s="5949"/>
      <c r="G37" s="844">
        <f>D37*F37</f>
        <v>0</v>
      </c>
      <c r="H37" s="5962"/>
      <c r="I37" s="844">
        <f>D37*H37</f>
        <v>0</v>
      </c>
      <c r="K37" s="1127"/>
      <c r="M37" s="1128"/>
    </row>
    <row r="38" spans="1:13" s="794" customFormat="1" ht="15.05" customHeight="1">
      <c r="A38" s="855"/>
      <c r="B38" s="837"/>
      <c r="C38" s="6243" t="s">
        <v>12194</v>
      </c>
      <c r="D38" s="6249"/>
      <c r="E38" s="853"/>
      <c r="F38" s="5948"/>
      <c r="G38" s="852"/>
      <c r="H38" s="5961"/>
      <c r="I38" s="852"/>
    </row>
    <row r="39" spans="1:13" s="794" customFormat="1" ht="29.3" customHeight="1">
      <c r="A39" s="802" t="s">
        <v>6154</v>
      </c>
      <c r="B39" s="837">
        <v>16</v>
      </c>
      <c r="C39" s="6209" t="s">
        <v>6219</v>
      </c>
      <c r="D39" s="508">
        <v>50</v>
      </c>
      <c r="E39" s="508" t="s">
        <v>1495</v>
      </c>
      <c r="F39" s="5949"/>
      <c r="G39" s="844">
        <f>D39*F39</f>
        <v>0</v>
      </c>
      <c r="H39" s="5962"/>
      <c r="I39" s="844">
        <f>D39*H39</f>
        <v>0</v>
      </c>
      <c r="K39" s="1127"/>
      <c r="M39" s="1128"/>
    </row>
    <row r="40" spans="1:13" s="794" customFormat="1" ht="15.05" customHeight="1">
      <c r="A40" s="855"/>
      <c r="B40" s="837"/>
      <c r="C40" s="6244" t="s">
        <v>12191</v>
      </c>
      <c r="D40" s="6249"/>
      <c r="E40" s="853"/>
      <c r="F40" s="5948"/>
      <c r="G40" s="852"/>
      <c r="H40" s="5961"/>
      <c r="I40" s="852"/>
    </row>
    <row r="41" spans="1:13" s="794" customFormat="1" ht="15.05" customHeight="1">
      <c r="A41" s="802" t="s">
        <v>6154</v>
      </c>
      <c r="B41" s="837">
        <v>17</v>
      </c>
      <c r="C41" s="6245" t="s">
        <v>6308</v>
      </c>
      <c r="D41" s="508">
        <v>380</v>
      </c>
      <c r="E41" s="508" t="s">
        <v>123</v>
      </c>
      <c r="F41" s="5949"/>
      <c r="G41" s="844">
        <f>D41*F41</f>
        <v>0</v>
      </c>
      <c r="H41" s="5962"/>
      <c r="I41" s="844">
        <f>D41*H41</f>
        <v>0</v>
      </c>
      <c r="K41" s="1127"/>
      <c r="M41" s="1128"/>
    </row>
    <row r="42" spans="1:13" s="794" customFormat="1" ht="15.05" customHeight="1">
      <c r="A42" s="855"/>
      <c r="B42" s="837"/>
      <c r="C42" s="6244" t="s">
        <v>12264</v>
      </c>
      <c r="D42" s="6249"/>
      <c r="E42" s="853"/>
      <c r="F42" s="5948"/>
      <c r="G42" s="852"/>
      <c r="H42" s="5961"/>
      <c r="I42" s="852"/>
    </row>
    <row r="43" spans="1:13" ht="15.05" customHeight="1">
      <c r="A43" s="878" t="s">
        <v>6154</v>
      </c>
      <c r="B43" s="837">
        <v>18</v>
      </c>
      <c r="C43" s="6270" t="s">
        <v>6223</v>
      </c>
      <c r="D43" s="635">
        <v>20</v>
      </c>
      <c r="E43" s="635" t="s">
        <v>1495</v>
      </c>
      <c r="F43" s="5982"/>
      <c r="G43" s="892"/>
      <c r="H43" s="5985"/>
      <c r="I43" s="892">
        <f>D43*H43</f>
        <v>0</v>
      </c>
      <c r="M43" s="1128"/>
    </row>
    <row r="44" spans="1:13" s="556" customFormat="1" ht="12.55">
      <c r="A44" s="878"/>
      <c r="B44" s="837"/>
      <c r="C44" s="6269" t="s">
        <v>12164</v>
      </c>
      <c r="D44" s="6272"/>
      <c r="E44" s="898"/>
      <c r="F44" s="5983"/>
      <c r="G44" s="897"/>
      <c r="H44" s="5989"/>
      <c r="I44" s="897"/>
    </row>
    <row r="45" spans="1:13" s="556" customFormat="1" ht="15.05" customHeight="1">
      <c r="A45" s="802" t="s">
        <v>6154</v>
      </c>
      <c r="B45" s="837">
        <v>19</v>
      </c>
      <c r="C45" s="6260" t="s">
        <v>6226</v>
      </c>
      <c r="D45" s="504">
        <v>380</v>
      </c>
      <c r="E45" s="896" t="s">
        <v>123</v>
      </c>
      <c r="F45" s="5912"/>
      <c r="G45" s="892"/>
      <c r="H45" s="5912"/>
      <c r="I45" s="893">
        <f>H45*D45</f>
        <v>0</v>
      </c>
      <c r="M45" s="1128"/>
    </row>
    <row r="46" spans="1:13" s="556" customFormat="1" ht="12.55">
      <c r="A46" s="850"/>
      <c r="B46" s="837"/>
      <c r="C46" s="6261" t="s">
        <v>12264</v>
      </c>
      <c r="D46" s="636"/>
      <c r="E46" s="895"/>
      <c r="F46" s="5984"/>
      <c r="G46" s="894"/>
      <c r="H46" s="5984"/>
      <c r="I46" s="893">
        <f>H46*D46</f>
        <v>0</v>
      </c>
    </row>
    <row r="47" spans="1:13" ht="12.55">
      <c r="A47" s="878" t="s">
        <v>6154</v>
      </c>
      <c r="B47" s="837">
        <v>20</v>
      </c>
      <c r="C47" s="6270" t="s">
        <v>6383</v>
      </c>
      <c r="D47" s="635">
        <v>30</v>
      </c>
      <c r="E47" s="635" t="s">
        <v>103</v>
      </c>
      <c r="F47" s="5982"/>
      <c r="G47" s="892"/>
      <c r="H47" s="5985"/>
      <c r="I47" s="892">
        <f>D47*H47</f>
        <v>0</v>
      </c>
      <c r="M47" s="1128"/>
    </row>
    <row r="48" spans="1:13" ht="12.55">
      <c r="A48" s="878"/>
      <c r="B48" s="837"/>
      <c r="C48" s="6281" t="s">
        <v>12170</v>
      </c>
      <c r="D48" s="6273"/>
      <c r="E48" s="891"/>
      <c r="F48" s="5994"/>
      <c r="G48" s="916"/>
      <c r="H48" s="5986"/>
      <c r="I48" s="890"/>
    </row>
    <row r="49" spans="1:15">
      <c r="A49" s="882"/>
      <c r="B49" s="6643" t="s">
        <v>6203</v>
      </c>
      <c r="C49" s="6644"/>
      <c r="D49" s="653"/>
      <c r="E49" s="653"/>
      <c r="F49" s="5995"/>
      <c r="G49" s="915">
        <f>SUM(G33:G47)</f>
        <v>0</v>
      </c>
      <c r="H49" s="6000"/>
      <c r="I49" s="914">
        <f>SUM(I33:I47)</f>
        <v>0</v>
      </c>
    </row>
    <row r="50" spans="1:15">
      <c r="A50" s="882"/>
      <c r="B50" s="913"/>
      <c r="C50" s="912"/>
      <c r="D50" s="654"/>
      <c r="E50" s="654"/>
      <c r="F50" s="5996"/>
      <c r="G50" s="911"/>
      <c r="H50" s="5996"/>
      <c r="I50" s="910"/>
    </row>
    <row r="51" spans="1:15">
      <c r="A51" s="882"/>
      <c r="B51" s="6619" t="s">
        <v>6233</v>
      </c>
      <c r="C51" s="6629"/>
      <c r="D51" s="909"/>
      <c r="E51" s="908"/>
      <c r="F51" s="5997"/>
      <c r="G51" s="885"/>
      <c r="H51" s="5988"/>
      <c r="I51" s="884"/>
    </row>
    <row r="52" spans="1:15" ht="15.05" customHeight="1">
      <c r="A52" s="878" t="s">
        <v>6154</v>
      </c>
      <c r="B52" s="883">
        <v>21</v>
      </c>
      <c r="C52" s="638" t="s">
        <v>6345</v>
      </c>
      <c r="D52" s="543">
        <v>1</v>
      </c>
      <c r="E52" s="543" t="s">
        <v>1495</v>
      </c>
      <c r="F52" s="5973"/>
      <c r="G52" s="619"/>
      <c r="H52" s="5978"/>
      <c r="I52" s="620">
        <f t="shared" ref="I52:I63" si="0">D52*H52</f>
        <v>0</v>
      </c>
      <c r="M52" s="1128"/>
    </row>
    <row r="53" spans="1:15" ht="15.05" customHeight="1">
      <c r="A53" s="878" t="s">
        <v>6154</v>
      </c>
      <c r="B53" s="883">
        <v>22</v>
      </c>
      <c r="C53" s="550" t="s">
        <v>6363</v>
      </c>
      <c r="D53" s="635">
        <v>20</v>
      </c>
      <c r="E53" s="508" t="s">
        <v>103</v>
      </c>
      <c r="F53" s="5953"/>
      <c r="G53" s="551"/>
      <c r="H53" s="5965"/>
      <c r="I53" s="552">
        <f t="shared" si="0"/>
        <v>0</v>
      </c>
      <c r="M53" s="1128"/>
    </row>
    <row r="54" spans="1:15" ht="15.05" customHeight="1">
      <c r="A54" s="878" t="s">
        <v>6154</v>
      </c>
      <c r="B54" s="883">
        <v>23</v>
      </c>
      <c r="C54" s="550" t="s">
        <v>6364</v>
      </c>
      <c r="D54" s="635">
        <v>10</v>
      </c>
      <c r="E54" s="508" t="s">
        <v>103</v>
      </c>
      <c r="F54" s="5953"/>
      <c r="G54" s="551"/>
      <c r="H54" s="5965"/>
      <c r="I54" s="552">
        <f t="shared" si="0"/>
        <v>0</v>
      </c>
      <c r="M54" s="1128"/>
    </row>
    <row r="55" spans="1:15" ht="15.05" customHeight="1">
      <c r="A55" s="878" t="s">
        <v>6154</v>
      </c>
      <c r="B55" s="883">
        <v>24</v>
      </c>
      <c r="C55" s="550" t="s">
        <v>6238</v>
      </c>
      <c r="D55" s="635">
        <v>1</v>
      </c>
      <c r="E55" s="508" t="s">
        <v>1495</v>
      </c>
      <c r="F55" s="5953"/>
      <c r="G55" s="551"/>
      <c r="H55" s="5965"/>
      <c r="I55" s="552">
        <f t="shared" si="0"/>
        <v>0</v>
      </c>
      <c r="M55" s="1128"/>
    </row>
    <row r="56" spans="1:15" ht="15.05" customHeight="1">
      <c r="A56" s="878" t="s">
        <v>6154</v>
      </c>
      <c r="B56" s="883">
        <v>25</v>
      </c>
      <c r="C56" s="6251" t="s">
        <v>6323</v>
      </c>
      <c r="D56" s="622">
        <v>1</v>
      </c>
      <c r="E56" s="553" t="s">
        <v>1495</v>
      </c>
      <c r="F56" s="5974"/>
      <c r="G56" s="555"/>
      <c r="H56" s="5965"/>
      <c r="I56" s="555">
        <f t="shared" si="0"/>
        <v>0</v>
      </c>
      <c r="M56" s="1128"/>
    </row>
    <row r="57" spans="1:15" s="794" customFormat="1" ht="30.05" customHeight="1">
      <c r="A57" s="802" t="s">
        <v>6154</v>
      </c>
      <c r="B57" s="883">
        <v>26</v>
      </c>
      <c r="C57" s="505" t="s">
        <v>6366</v>
      </c>
      <c r="D57" s="503">
        <v>2</v>
      </c>
      <c r="E57" s="503" t="s">
        <v>144</v>
      </c>
      <c r="F57" s="5915"/>
      <c r="G57" s="806"/>
      <c r="H57" s="5928"/>
      <c r="I57" s="495">
        <f t="shared" si="0"/>
        <v>0</v>
      </c>
      <c r="M57" s="1128"/>
    </row>
    <row r="58" spans="1:15" s="804" customFormat="1" ht="15.05" customHeight="1">
      <c r="A58" s="805" t="s">
        <v>6154</v>
      </c>
      <c r="B58" s="883">
        <v>27</v>
      </c>
      <c r="C58" s="6220" t="s">
        <v>6237</v>
      </c>
      <c r="D58" s="507">
        <v>1</v>
      </c>
      <c r="E58" s="508" t="s">
        <v>1495</v>
      </c>
      <c r="F58" s="5917"/>
      <c r="G58" s="803"/>
      <c r="H58" s="5917"/>
      <c r="I58" s="496">
        <f t="shared" si="0"/>
        <v>0</v>
      </c>
      <c r="K58" s="794"/>
      <c r="L58" s="794"/>
      <c r="M58" s="1128"/>
      <c r="N58" s="794"/>
      <c r="O58" s="794"/>
    </row>
    <row r="59" spans="1:15" s="794" customFormat="1" ht="15.05" customHeight="1">
      <c r="A59" s="802" t="s">
        <v>6154</v>
      </c>
      <c r="B59" s="883">
        <v>28</v>
      </c>
      <c r="C59" s="6221" t="s">
        <v>6240</v>
      </c>
      <c r="D59" s="500">
        <v>20</v>
      </c>
      <c r="E59" s="500" t="s">
        <v>103</v>
      </c>
      <c r="F59" s="5916"/>
      <c r="G59" s="803"/>
      <c r="H59" s="5929"/>
      <c r="I59" s="496">
        <f t="shared" si="0"/>
        <v>0</v>
      </c>
      <c r="M59" s="1128"/>
    </row>
    <row r="60" spans="1:15" s="794" customFormat="1" ht="15.05" customHeight="1">
      <c r="A60" s="802" t="s">
        <v>6154</v>
      </c>
      <c r="B60" s="883">
        <v>29</v>
      </c>
      <c r="C60" s="6221" t="s">
        <v>6241</v>
      </c>
      <c r="D60" s="500">
        <v>20</v>
      </c>
      <c r="E60" s="500" t="s">
        <v>103</v>
      </c>
      <c r="F60" s="5916"/>
      <c r="G60" s="803"/>
      <c r="H60" s="5929"/>
      <c r="I60" s="496">
        <f t="shared" si="0"/>
        <v>0</v>
      </c>
      <c r="M60" s="1128"/>
    </row>
    <row r="61" spans="1:15" s="794" customFormat="1" ht="15.05" customHeight="1">
      <c r="A61" s="802" t="s">
        <v>6154</v>
      </c>
      <c r="B61" s="883">
        <v>30</v>
      </c>
      <c r="C61" s="6221" t="s">
        <v>6242</v>
      </c>
      <c r="D61" s="500">
        <v>1</v>
      </c>
      <c r="E61" s="500" t="s">
        <v>144</v>
      </c>
      <c r="F61" s="5916"/>
      <c r="G61" s="803"/>
      <c r="H61" s="5929"/>
      <c r="I61" s="496">
        <f t="shared" si="0"/>
        <v>0</v>
      </c>
      <c r="M61" s="1128"/>
    </row>
    <row r="62" spans="1:15" s="794" customFormat="1" ht="15.05" customHeight="1">
      <c r="A62" s="802" t="s">
        <v>6154</v>
      </c>
      <c r="B62" s="883">
        <v>31</v>
      </c>
      <c r="C62" s="6221" t="s">
        <v>6243</v>
      </c>
      <c r="D62" s="500">
        <v>1</v>
      </c>
      <c r="E62" s="500" t="s">
        <v>144</v>
      </c>
      <c r="F62" s="5916"/>
      <c r="G62" s="803"/>
      <c r="H62" s="5929"/>
      <c r="I62" s="496">
        <f t="shared" si="0"/>
        <v>0</v>
      </c>
      <c r="M62" s="1128"/>
    </row>
    <row r="63" spans="1:15" s="794" customFormat="1" ht="29.3" customHeight="1">
      <c r="A63" s="802" t="s">
        <v>6154</v>
      </c>
      <c r="B63" s="883">
        <v>32</v>
      </c>
      <c r="C63" s="6221" t="s">
        <v>6245</v>
      </c>
      <c r="D63" s="500">
        <v>1</v>
      </c>
      <c r="E63" s="500" t="s">
        <v>144</v>
      </c>
      <c r="F63" s="5916"/>
      <c r="G63" s="803"/>
      <c r="H63" s="5929"/>
      <c r="I63" s="496">
        <f t="shared" si="0"/>
        <v>0</v>
      </c>
      <c r="M63" s="1128"/>
    </row>
    <row r="64" spans="1:15" s="794" customFormat="1" ht="15.05" customHeight="1">
      <c r="A64" s="802"/>
      <c r="B64" s="883"/>
      <c r="C64" s="6221" t="s">
        <v>12192</v>
      </c>
      <c r="D64" s="500"/>
      <c r="E64" s="500"/>
      <c r="F64" s="5916"/>
      <c r="G64" s="803"/>
      <c r="H64" s="5929"/>
      <c r="I64" s="496"/>
      <c r="M64" s="1128"/>
    </row>
    <row r="65" spans="1:13" s="794" customFormat="1" ht="15.05" customHeight="1">
      <c r="A65" s="802" t="s">
        <v>6154</v>
      </c>
      <c r="B65" s="883">
        <v>33</v>
      </c>
      <c r="C65" s="6221" t="s">
        <v>6246</v>
      </c>
      <c r="D65" s="500">
        <v>20</v>
      </c>
      <c r="E65" s="500" t="s">
        <v>103</v>
      </c>
      <c r="F65" s="5916"/>
      <c r="G65" s="803"/>
      <c r="H65" s="5929"/>
      <c r="I65" s="496">
        <f>D65*H65</f>
        <v>0</v>
      </c>
      <c r="M65" s="1128"/>
    </row>
    <row r="66" spans="1:13" s="794" customFormat="1" ht="15.05" customHeight="1">
      <c r="A66" s="802"/>
      <c r="B66" s="883"/>
      <c r="C66" s="509" t="s">
        <v>12164</v>
      </c>
      <c r="D66" s="502"/>
      <c r="E66" s="502"/>
      <c r="F66" s="5918"/>
      <c r="G66" s="799"/>
      <c r="H66" s="5930"/>
      <c r="I66" s="499"/>
    </row>
    <row r="67" spans="1:13">
      <c r="A67" s="882"/>
      <c r="B67" s="6643" t="s">
        <v>6203</v>
      </c>
      <c r="C67" s="6644"/>
      <c r="D67" s="836"/>
      <c r="E67" s="836"/>
      <c r="F67" s="833"/>
      <c r="G67" s="832"/>
      <c r="H67" s="5975"/>
      <c r="I67" s="832">
        <f>SUM(I52:I66)</f>
        <v>0</v>
      </c>
    </row>
    <row r="68" spans="1:13" ht="13.8" thickBot="1">
      <c r="A68" s="882"/>
      <c r="B68" s="907"/>
      <c r="C68" s="906"/>
      <c r="D68" s="655"/>
      <c r="E68" s="655"/>
      <c r="F68" s="905"/>
      <c r="G68" s="905"/>
      <c r="H68" s="6016"/>
      <c r="I68" s="904"/>
    </row>
    <row r="69" spans="1:13" ht="19.75" customHeight="1">
      <c r="B69" s="6609" t="s">
        <v>6247</v>
      </c>
      <c r="C69" s="6610"/>
      <c r="D69" s="731"/>
      <c r="E69" s="731"/>
      <c r="F69" s="903">
        <f>G30+G49+G67</f>
        <v>0</v>
      </c>
      <c r="G69" s="732"/>
      <c r="H69" s="733"/>
      <c r="I69" s="734"/>
    </row>
    <row r="70" spans="1:13" ht="19.75" customHeight="1">
      <c r="B70" s="6611" t="s">
        <v>6123</v>
      </c>
      <c r="C70" s="6612"/>
      <c r="D70" s="557"/>
      <c r="E70" s="557"/>
      <c r="F70" s="902">
        <f>I30+I49+I67</f>
        <v>0</v>
      </c>
      <c r="G70" s="558"/>
      <c r="H70" s="559"/>
      <c r="I70" s="560"/>
    </row>
    <row r="71" spans="1:13" ht="19.75" customHeight="1" thickBot="1">
      <c r="B71" s="6613" t="s">
        <v>6248</v>
      </c>
      <c r="C71" s="6614"/>
      <c r="D71" s="561"/>
      <c r="E71" s="561"/>
      <c r="F71" s="901">
        <f>SUM(F69:F70)</f>
        <v>0</v>
      </c>
      <c r="G71" s="562"/>
      <c r="H71" s="563"/>
      <c r="I71" s="564"/>
    </row>
    <row r="72" spans="1:13" ht="13.8" thickBot="1">
      <c r="B72" s="639"/>
      <c r="C72" s="640"/>
      <c r="D72" s="641"/>
      <c r="E72" s="641"/>
      <c r="F72" s="641"/>
      <c r="G72" s="642"/>
      <c r="H72" s="643"/>
      <c r="I72" s="644"/>
    </row>
    <row r="73" spans="1:13" ht="21.3" thickBot="1">
      <c r="B73" s="6638" t="s">
        <v>6249</v>
      </c>
      <c r="C73" s="6639"/>
      <c r="D73" s="656"/>
      <c r="E73" s="656"/>
      <c r="F73" s="656">
        <f>F71</f>
        <v>0</v>
      </c>
      <c r="G73" s="657"/>
      <c r="H73" s="646"/>
      <c r="I73" s="647"/>
    </row>
    <row r="74" spans="1:13" ht="15.05">
      <c r="B74" s="648"/>
      <c r="C74" s="576"/>
      <c r="D74" s="881"/>
      <c r="E74" s="881"/>
      <c r="F74" s="881"/>
      <c r="G74" s="881"/>
      <c r="H74" s="881"/>
      <c r="I74" s="881"/>
    </row>
    <row r="75" spans="1:13" ht="15.05">
      <c r="B75" s="649"/>
      <c r="C75" s="576"/>
      <c r="D75" s="881"/>
      <c r="E75" s="881"/>
      <c r="F75" s="881"/>
      <c r="G75" s="881"/>
      <c r="H75" s="881"/>
      <c r="I75" s="881"/>
    </row>
    <row r="76" spans="1:13">
      <c r="C76" s="588"/>
      <c r="H76" s="592"/>
    </row>
    <row r="77" spans="1:13">
      <c r="C77" s="588"/>
      <c r="H77" s="592"/>
    </row>
    <row r="78" spans="1:13">
      <c r="C78" s="588"/>
      <c r="H78" s="592"/>
    </row>
    <row r="79" spans="1:13">
      <c r="C79" s="588"/>
      <c r="H79" s="592"/>
    </row>
    <row r="80" spans="1:13">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sheetData>
  <sheetProtection algorithmName="SHA-512" hashValue="elXPehBPiJPG+lTteW5KK+HNzzLV86ntqgNGObjEwIt1azqTINSSTg53GVmFR3zrgp1f6qfUJtD7v3FNVK1sSg==" saltValue="pQIaV91HWSWfubMW2ioj7w==" spinCount="100000" sheet="1" objects="1" scenarios="1"/>
  <mergeCells count="11">
    <mergeCell ref="B73:C73"/>
    <mergeCell ref="B3:B4"/>
    <mergeCell ref="B5:C5"/>
    <mergeCell ref="B30:C30"/>
    <mergeCell ref="B32:C32"/>
    <mergeCell ref="B49:C49"/>
    <mergeCell ref="B51:C51"/>
    <mergeCell ref="B67:C67"/>
    <mergeCell ref="B69:C69"/>
    <mergeCell ref="B70:C70"/>
    <mergeCell ref="B71:C71"/>
  </mergeCells>
  <conditionalFormatting sqref="F45:I46">
    <cfRule type="cellIs" dxfId="1" priority="1" stopIfTrue="1" operator="equal">
      <formula>0</formula>
    </cfRule>
  </conditionalFormatting>
  <conditionalFormatting sqref="G45:G46 I45:I46">
    <cfRule type="cellIs" dxfId="0"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BE18-DC55-41F1-9CB0-A6B291E27588}">
  <sheetPr>
    <pageSetUpPr fitToPage="1"/>
  </sheetPr>
  <dimension ref="A1:M704"/>
  <sheetViews>
    <sheetView zoomScaleNormal="100" workbookViewId="0">
      <selection activeCell="C26" sqref="C26"/>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Rekapitulace'!A59</f>
        <v>Hrubé rozvody, vedlejší rozpočtové náklady</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590" t="s">
        <v>6149</v>
      </c>
      <c r="C3" s="727"/>
      <c r="D3" s="728"/>
      <c r="E3" s="728"/>
      <c r="F3" s="729" t="s">
        <v>5641</v>
      </c>
      <c r="G3" s="730" t="s">
        <v>5641</v>
      </c>
      <c r="H3" s="863" t="s">
        <v>5643</v>
      </c>
      <c r="I3" s="862" t="s">
        <v>5643</v>
      </c>
    </row>
    <row r="4" spans="1:13" s="525" customFormat="1" ht="15.05" customHeight="1" thickBot="1">
      <c r="A4" s="938"/>
      <c r="B4" s="6591"/>
      <c r="C4" s="522" t="s">
        <v>2572</v>
      </c>
      <c r="D4" s="523" t="s">
        <v>6150</v>
      </c>
      <c r="E4" s="523" t="s">
        <v>6151</v>
      </c>
      <c r="F4" s="523" t="s">
        <v>6152</v>
      </c>
      <c r="G4" s="524" t="s">
        <v>2571</v>
      </c>
      <c r="H4" s="523" t="s">
        <v>6152</v>
      </c>
      <c r="I4" s="524" t="s">
        <v>2571</v>
      </c>
    </row>
    <row r="5" spans="1:13" ht="15.05" customHeight="1">
      <c r="A5" s="938"/>
      <c r="B5" s="6623" t="s">
        <v>6142</v>
      </c>
      <c r="C5" s="6624"/>
      <c r="D5" s="539"/>
      <c r="E5" s="539"/>
      <c r="F5" s="540"/>
      <c r="G5" s="541"/>
      <c r="H5" s="542"/>
      <c r="I5" s="541"/>
    </row>
    <row r="6" spans="1:13" ht="15.05" customHeight="1">
      <c r="A6" s="878" t="s">
        <v>6154</v>
      </c>
      <c r="B6" s="880">
        <v>1</v>
      </c>
      <c r="C6" s="6297" t="s">
        <v>6432</v>
      </c>
      <c r="D6" s="6307">
        <v>250</v>
      </c>
      <c r="E6" s="692" t="s">
        <v>1495</v>
      </c>
      <c r="F6" s="6017"/>
      <c r="G6" s="693">
        <f>F6*D6</f>
        <v>0</v>
      </c>
      <c r="H6" s="6025"/>
      <c r="I6" s="694">
        <f>H6*D6</f>
        <v>0</v>
      </c>
      <c r="J6" s="821"/>
      <c r="K6" s="1127"/>
      <c r="M6" s="1128"/>
    </row>
    <row r="7" spans="1:13" s="533" customFormat="1" ht="15.05" customHeight="1">
      <c r="A7" s="878"/>
      <c r="B7" s="880"/>
      <c r="C7" s="6265" t="s">
        <v>12265</v>
      </c>
      <c r="D7" s="534"/>
      <c r="E7" s="534"/>
      <c r="F7" s="5942"/>
      <c r="G7" s="695"/>
      <c r="H7" s="5956"/>
      <c r="I7" s="535"/>
      <c r="J7" s="821"/>
    </row>
    <row r="8" spans="1:13" ht="15.05" customHeight="1">
      <c r="A8" s="878" t="s">
        <v>6154</v>
      </c>
      <c r="B8" s="880">
        <v>2</v>
      </c>
      <c r="C8" s="6298" t="s">
        <v>6433</v>
      </c>
      <c r="D8" s="6308">
        <v>150</v>
      </c>
      <c r="E8" s="696" t="s">
        <v>1495</v>
      </c>
      <c r="F8" s="6018"/>
      <c r="G8" s="695">
        <f>F8*D8</f>
        <v>0</v>
      </c>
      <c r="H8" s="6019"/>
      <c r="I8" s="697">
        <f>H8*D8</f>
        <v>0</v>
      </c>
      <c r="J8" s="821"/>
      <c r="K8" s="1127"/>
      <c r="M8" s="1128"/>
    </row>
    <row r="9" spans="1:13" s="533" customFormat="1" ht="15.05" customHeight="1">
      <c r="A9" s="878"/>
      <c r="B9" s="880"/>
      <c r="C9" s="6265" t="s">
        <v>12184</v>
      </c>
      <c r="D9" s="534"/>
      <c r="E9" s="534"/>
      <c r="F9" s="5942"/>
      <c r="G9" s="695"/>
      <c r="H9" s="5956"/>
      <c r="I9" s="535"/>
      <c r="J9" s="821"/>
    </row>
    <row r="10" spans="1:13" s="533" customFormat="1" ht="15.05" customHeight="1">
      <c r="A10" s="878" t="s">
        <v>6154</v>
      </c>
      <c r="B10" s="880">
        <v>3</v>
      </c>
      <c r="C10" s="6299" t="s">
        <v>6434</v>
      </c>
      <c r="D10" s="696">
        <v>150</v>
      </c>
      <c r="E10" s="696" t="s">
        <v>1495</v>
      </c>
      <c r="F10" s="6019"/>
      <c r="G10" s="695">
        <f>F10*D10</f>
        <v>0</v>
      </c>
      <c r="H10" s="6026"/>
      <c r="I10" s="697">
        <f>H10*D10</f>
        <v>0</v>
      </c>
      <c r="J10" s="937"/>
      <c r="K10" s="1127"/>
      <c r="M10" s="1128"/>
    </row>
    <row r="11" spans="1:13" s="533" customFormat="1" ht="15.05" customHeight="1">
      <c r="A11" s="878"/>
      <c r="B11" s="880"/>
      <c r="C11" s="6253" t="s">
        <v>12184</v>
      </c>
      <c r="D11" s="534"/>
      <c r="E11" s="534"/>
      <c r="F11" s="5942"/>
      <c r="G11" s="695"/>
      <c r="H11" s="5956"/>
      <c r="I11" s="535"/>
      <c r="J11" s="821"/>
    </row>
    <row r="12" spans="1:13" s="533" customFormat="1" ht="15.05" customHeight="1">
      <c r="A12" s="878" t="s">
        <v>6154</v>
      </c>
      <c r="B12" s="880">
        <v>4</v>
      </c>
      <c r="C12" s="6300" t="s">
        <v>6435</v>
      </c>
      <c r="D12" s="6308">
        <v>100</v>
      </c>
      <c r="E12" s="696" t="s">
        <v>1495</v>
      </c>
      <c r="F12" s="5968"/>
      <c r="G12" s="695">
        <f>F12*D12</f>
        <v>0</v>
      </c>
      <c r="H12" s="6019"/>
      <c r="I12" s="697">
        <f>H12*D12</f>
        <v>0</v>
      </c>
      <c r="J12" s="821"/>
      <c r="K12" s="1127"/>
      <c r="M12" s="1128"/>
    </row>
    <row r="13" spans="1:13" s="533" customFormat="1" ht="15.05" customHeight="1">
      <c r="A13" s="878"/>
      <c r="B13" s="880"/>
      <c r="C13" s="6253" t="s">
        <v>12169</v>
      </c>
      <c r="D13" s="534"/>
      <c r="E13" s="534"/>
      <c r="F13" s="5942"/>
      <c r="G13" s="695"/>
      <c r="H13" s="5956"/>
      <c r="I13" s="535"/>
      <c r="J13" s="821"/>
    </row>
    <row r="14" spans="1:13" s="825" customFormat="1" ht="15.05" customHeight="1">
      <c r="A14" s="878" t="s">
        <v>6154</v>
      </c>
      <c r="B14" s="880">
        <v>5</v>
      </c>
      <c r="C14" s="6301" t="s">
        <v>6436</v>
      </c>
      <c r="D14" s="6308">
        <v>1150</v>
      </c>
      <c r="E14" s="696" t="s">
        <v>1495</v>
      </c>
      <c r="F14" s="6020"/>
      <c r="G14" s="695"/>
      <c r="H14" s="6019"/>
      <c r="I14" s="697">
        <f>H14*D14</f>
        <v>0</v>
      </c>
      <c r="J14" s="821"/>
      <c r="M14" s="1128"/>
    </row>
    <row r="15" spans="1:13" s="875" customFormat="1" ht="15.05" customHeight="1">
      <c r="A15" s="878"/>
      <c r="B15" s="880"/>
      <c r="C15" s="6302" t="s">
        <v>12266</v>
      </c>
      <c r="D15" s="534"/>
      <c r="E15" s="534"/>
      <c r="F15" s="6021"/>
      <c r="G15" s="695"/>
      <c r="H15" s="5956"/>
      <c r="I15" s="535"/>
      <c r="J15" s="821"/>
    </row>
    <row r="16" spans="1:13" s="825" customFormat="1" ht="15.05" customHeight="1">
      <c r="A16" s="878" t="s">
        <v>6154</v>
      </c>
      <c r="B16" s="880">
        <v>6</v>
      </c>
      <c r="C16" s="6298" t="s">
        <v>6437</v>
      </c>
      <c r="D16" s="698">
        <v>220</v>
      </c>
      <c r="E16" s="696" t="s">
        <v>123</v>
      </c>
      <c r="F16" s="5968"/>
      <c r="G16" s="695">
        <f>F16*D16</f>
        <v>0</v>
      </c>
      <c r="H16" s="6019"/>
      <c r="I16" s="697">
        <f>H16*D16</f>
        <v>0</v>
      </c>
      <c r="J16" s="821"/>
      <c r="K16" s="1127"/>
      <c r="M16" s="1128"/>
    </row>
    <row r="17" spans="1:13" s="875" customFormat="1" ht="15.05" customHeight="1">
      <c r="A17" s="878"/>
      <c r="B17" s="880"/>
      <c r="C17" s="6211" t="s">
        <v>12267</v>
      </c>
      <c r="D17" s="699"/>
      <c r="E17" s="699"/>
      <c r="F17" s="6022"/>
      <c r="G17" s="695"/>
      <c r="H17" s="6027"/>
      <c r="I17" s="535"/>
      <c r="J17" s="821"/>
    </row>
    <row r="18" spans="1:13" s="875" customFormat="1" ht="15.05" customHeight="1">
      <c r="A18" s="878" t="s">
        <v>6154</v>
      </c>
      <c r="B18" s="880">
        <v>7</v>
      </c>
      <c r="C18" s="6303" t="s">
        <v>6438</v>
      </c>
      <c r="D18" s="607">
        <v>12</v>
      </c>
      <c r="E18" s="607" t="s">
        <v>1495</v>
      </c>
      <c r="F18" s="5942"/>
      <c r="G18" s="695">
        <f>F18*D18</f>
        <v>0</v>
      </c>
      <c r="H18" s="5942"/>
      <c r="I18" s="697">
        <f>H18*D18</f>
        <v>0</v>
      </c>
      <c r="J18" s="821"/>
      <c r="K18" s="1127"/>
      <c r="M18" s="1128"/>
    </row>
    <row r="19" spans="1:13" s="875" customFormat="1" ht="15.05" customHeight="1">
      <c r="A19" s="878"/>
      <c r="B19" s="880"/>
      <c r="C19" s="6304" t="s">
        <v>12198</v>
      </c>
      <c r="D19" s="6308"/>
      <c r="E19" s="696"/>
      <c r="F19" s="5968"/>
      <c r="G19" s="695"/>
      <c r="H19" s="6019"/>
      <c r="I19" s="535"/>
      <c r="J19" s="821"/>
    </row>
    <row r="20" spans="1:13" s="825" customFormat="1" ht="15.05" customHeight="1">
      <c r="A20" s="878" t="s">
        <v>6154</v>
      </c>
      <c r="B20" s="880">
        <v>8</v>
      </c>
      <c r="C20" s="6246" t="s">
        <v>6439</v>
      </c>
      <c r="D20" s="508">
        <v>12</v>
      </c>
      <c r="E20" s="508" t="s">
        <v>1495</v>
      </c>
      <c r="F20" s="5949"/>
      <c r="G20" s="695">
        <f>F20*D20</f>
        <v>0</v>
      </c>
      <c r="H20" s="5949"/>
      <c r="I20" s="697">
        <f>H20*D20</f>
        <v>0</v>
      </c>
      <c r="J20" s="821"/>
      <c r="K20" s="1127"/>
      <c r="M20" s="1128"/>
    </row>
    <row r="21" spans="1:13" s="875" customFormat="1" ht="15.05" customHeight="1">
      <c r="A21" s="878"/>
      <c r="B21" s="880"/>
      <c r="C21" s="6241" t="s">
        <v>12198</v>
      </c>
      <c r="D21" s="6249"/>
      <c r="E21" s="853"/>
      <c r="F21" s="5948"/>
      <c r="G21" s="695"/>
      <c r="H21" s="5961"/>
      <c r="I21" s="535"/>
      <c r="J21" s="821"/>
    </row>
    <row r="22" spans="1:13" s="825" customFormat="1" ht="30.05" customHeight="1">
      <c r="A22" s="878" t="s">
        <v>6154</v>
      </c>
      <c r="B22" s="6353">
        <v>9</v>
      </c>
      <c r="C22" s="6354" t="s">
        <v>12268</v>
      </c>
      <c r="D22" s="6309">
        <v>100</v>
      </c>
      <c r="E22" s="944" t="s">
        <v>123</v>
      </c>
      <c r="F22" s="6023"/>
      <c r="G22" s="695">
        <f>F22*D22</f>
        <v>0</v>
      </c>
      <c r="H22" s="6023"/>
      <c r="I22" s="697">
        <f>H22*D22</f>
        <v>0</v>
      </c>
      <c r="K22" s="1127"/>
      <c r="M22" s="1128"/>
    </row>
    <row r="23" spans="1:13" s="825" customFormat="1" ht="15.05" customHeight="1">
      <c r="A23" s="878"/>
      <c r="B23" s="880"/>
      <c r="C23" s="6305" t="s">
        <v>12269</v>
      </c>
      <c r="D23" s="698"/>
      <c r="E23" s="696"/>
      <c r="F23" s="5968"/>
      <c r="G23" s="695"/>
      <c r="H23" s="6019"/>
      <c r="I23" s="535"/>
    </row>
    <row r="24" spans="1:13" s="825" customFormat="1" ht="30.05" customHeight="1">
      <c r="A24" s="878" t="s">
        <v>6154</v>
      </c>
      <c r="B24" s="6353">
        <v>10</v>
      </c>
      <c r="C24" s="6354" t="s">
        <v>12270</v>
      </c>
      <c r="D24" s="6309">
        <v>200</v>
      </c>
      <c r="E24" s="944" t="s">
        <v>123</v>
      </c>
      <c r="F24" s="6023"/>
      <c r="G24" s="695">
        <f>F24*D24</f>
        <v>0</v>
      </c>
      <c r="H24" s="6023"/>
      <c r="I24" s="697">
        <f>H24*D24</f>
        <v>0</v>
      </c>
      <c r="K24" s="1127"/>
      <c r="M24" s="1128"/>
    </row>
    <row r="25" spans="1:13" s="825" customFormat="1" ht="15.05" customHeight="1">
      <c r="A25" s="878"/>
      <c r="B25" s="880"/>
      <c r="C25" s="6305" t="s">
        <v>12271</v>
      </c>
      <c r="D25" s="698"/>
      <c r="E25" s="696"/>
      <c r="F25" s="5968"/>
      <c r="G25" s="695"/>
      <c r="H25" s="6019"/>
      <c r="I25" s="535"/>
    </row>
    <row r="26" spans="1:13" s="825" customFormat="1" ht="15.05" customHeight="1">
      <c r="A26" s="878" t="s">
        <v>6154</v>
      </c>
      <c r="B26" s="6353">
        <v>11</v>
      </c>
      <c r="C26" s="6356" t="s">
        <v>12301</v>
      </c>
      <c r="D26" s="6308">
        <v>300</v>
      </c>
      <c r="E26" s="696" t="s">
        <v>123</v>
      </c>
      <c r="F26" s="6020"/>
      <c r="G26" s="695"/>
      <c r="H26" s="6019"/>
      <c r="I26" s="697">
        <f>H26*D26</f>
        <v>0</v>
      </c>
      <c r="J26" s="821"/>
      <c r="M26" s="1128"/>
    </row>
    <row r="27" spans="1:13" s="875" customFormat="1" ht="15.05" customHeight="1">
      <c r="A27" s="878"/>
      <c r="B27" s="880"/>
      <c r="C27" s="6302" t="s">
        <v>12272</v>
      </c>
      <c r="D27" s="534"/>
      <c r="E27" s="534"/>
      <c r="F27" s="6021"/>
      <c r="G27" s="695"/>
      <c r="H27" s="5956"/>
      <c r="I27" s="535"/>
      <c r="J27" s="821"/>
    </row>
    <row r="28" spans="1:13" s="825" customFormat="1" ht="15.05" customHeight="1">
      <c r="A28" s="878" t="s">
        <v>6154</v>
      </c>
      <c r="B28" s="6353">
        <v>12</v>
      </c>
      <c r="C28" s="6355" t="s">
        <v>12300</v>
      </c>
      <c r="D28" s="696">
        <v>300</v>
      </c>
      <c r="E28" s="696" t="s">
        <v>123</v>
      </c>
      <c r="F28" s="6019"/>
      <c r="G28" s="695">
        <f>F28*D28</f>
        <v>0</v>
      </c>
      <c r="H28" s="6019"/>
      <c r="I28" s="697">
        <f>H28*D28</f>
        <v>0</v>
      </c>
      <c r="J28" s="821"/>
      <c r="K28" s="1127"/>
      <c r="M28" s="1128"/>
    </row>
    <row r="29" spans="1:13" s="875" customFormat="1" ht="15.05" customHeight="1">
      <c r="A29" s="878"/>
      <c r="B29" s="880"/>
      <c r="C29" s="6253" t="s">
        <v>12272</v>
      </c>
      <c r="D29" s="534"/>
      <c r="E29" s="534"/>
      <c r="F29" s="5942"/>
      <c r="G29" s="535"/>
      <c r="H29" s="5956"/>
      <c r="I29" s="535"/>
      <c r="J29" s="821"/>
    </row>
    <row r="30" spans="1:13" s="875" customFormat="1" ht="15.05" customHeight="1">
      <c r="A30" s="878" t="s">
        <v>6154</v>
      </c>
      <c r="B30" s="880">
        <v>13</v>
      </c>
      <c r="C30" s="6300" t="s">
        <v>6440</v>
      </c>
      <c r="D30" s="6308">
        <v>300</v>
      </c>
      <c r="E30" s="696" t="s">
        <v>123</v>
      </c>
      <c r="F30" s="5968"/>
      <c r="G30" s="695">
        <f>F30*D30</f>
        <v>0</v>
      </c>
      <c r="H30" s="6019"/>
      <c r="I30" s="697">
        <f>H30*D30</f>
        <v>0</v>
      </c>
      <c r="J30" s="821"/>
      <c r="K30" s="1127"/>
      <c r="M30" s="1128"/>
    </row>
    <row r="31" spans="1:13" s="875" customFormat="1" ht="15.05" customHeight="1">
      <c r="A31" s="878"/>
      <c r="B31" s="880"/>
      <c r="C31" s="6253" t="s">
        <v>12272</v>
      </c>
      <c r="D31" s="534"/>
      <c r="E31" s="534"/>
      <c r="F31" s="5942"/>
      <c r="G31" s="535"/>
      <c r="H31" s="5956"/>
      <c r="I31" s="535"/>
      <c r="J31" s="821"/>
    </row>
    <row r="32" spans="1:13" s="825" customFormat="1" ht="15.05" customHeight="1">
      <c r="A32" s="878" t="s">
        <v>6154</v>
      </c>
      <c r="B32" s="880">
        <v>14</v>
      </c>
      <c r="C32" s="6298" t="s">
        <v>6441</v>
      </c>
      <c r="D32" s="6308">
        <v>300</v>
      </c>
      <c r="E32" s="696" t="s">
        <v>123</v>
      </c>
      <c r="F32" s="6020"/>
      <c r="G32" s="695"/>
      <c r="H32" s="6019"/>
      <c r="I32" s="697">
        <f>H32*D32</f>
        <v>0</v>
      </c>
      <c r="J32" s="821"/>
      <c r="M32" s="1128"/>
    </row>
    <row r="33" spans="1:13" s="875" customFormat="1" ht="15.05" customHeight="1">
      <c r="A33" s="878"/>
      <c r="B33" s="880"/>
      <c r="C33" s="6302" t="s">
        <v>12272</v>
      </c>
      <c r="D33" s="534"/>
      <c r="E33" s="534"/>
      <c r="F33" s="6021"/>
      <c r="G33" s="535"/>
      <c r="H33" s="5956"/>
      <c r="I33" s="535"/>
      <c r="J33" s="821"/>
    </row>
    <row r="34" spans="1:13" s="825" customFormat="1" ht="15.05" customHeight="1">
      <c r="A34" s="878" t="s">
        <v>6154</v>
      </c>
      <c r="B34" s="880">
        <v>15</v>
      </c>
      <c r="C34" s="6298" t="s">
        <v>6442</v>
      </c>
      <c r="D34" s="698">
        <v>300</v>
      </c>
      <c r="E34" s="696" t="s">
        <v>123</v>
      </c>
      <c r="F34" s="6020"/>
      <c r="G34" s="695"/>
      <c r="H34" s="6019"/>
      <c r="I34" s="697">
        <f>H34*D34</f>
        <v>0</v>
      </c>
      <c r="M34" s="1128"/>
    </row>
    <row r="35" spans="1:13" s="825" customFormat="1" ht="15.05" customHeight="1">
      <c r="A35" s="882"/>
      <c r="B35" s="943"/>
      <c r="C35" s="6306" t="s">
        <v>12272</v>
      </c>
      <c r="D35" s="700"/>
      <c r="E35" s="700"/>
      <c r="F35" s="6024"/>
      <c r="G35" s="701"/>
      <c r="H35" s="6028"/>
      <c r="I35" s="701"/>
    </row>
    <row r="36" spans="1:13" ht="12.55">
      <c r="A36" s="878" t="s">
        <v>6154</v>
      </c>
      <c r="B36" s="837">
        <v>16</v>
      </c>
      <c r="C36" s="6270" t="s">
        <v>6383</v>
      </c>
      <c r="D36" s="635">
        <v>30</v>
      </c>
      <c r="E36" s="635" t="s">
        <v>103</v>
      </c>
      <c r="F36" s="5982"/>
      <c r="G36" s="892"/>
      <c r="H36" s="5985"/>
      <c r="I36" s="892">
        <f>D36*H36</f>
        <v>0</v>
      </c>
      <c r="M36" s="1128"/>
    </row>
    <row r="37" spans="1:13" ht="12.55">
      <c r="A37" s="878"/>
      <c r="B37" s="837"/>
      <c r="C37" s="6281" t="s">
        <v>12170</v>
      </c>
      <c r="D37" s="891"/>
      <c r="E37" s="891"/>
      <c r="F37" s="5994"/>
      <c r="G37" s="916"/>
      <c r="H37" s="5986"/>
      <c r="I37" s="890"/>
    </row>
    <row r="38" spans="1:13" s="825" customFormat="1" ht="15.05" customHeight="1">
      <c r="A38" s="938"/>
      <c r="B38" s="6617" t="s">
        <v>6203</v>
      </c>
      <c r="C38" s="6618"/>
      <c r="D38" s="836"/>
      <c r="E38" s="836"/>
      <c r="F38" s="835"/>
      <c r="G38" s="834">
        <f>SUM(G6:G37)</f>
        <v>0</v>
      </c>
      <c r="H38" s="833"/>
      <c r="I38" s="832">
        <f>SUM(I6:I37)</f>
        <v>0</v>
      </c>
    </row>
    <row r="39" spans="1:13" ht="16" customHeight="1" thickBot="1">
      <c r="A39" s="938"/>
      <c r="B39" s="702"/>
      <c r="C39" s="703"/>
      <c r="D39" s="704"/>
      <c r="E39" s="704"/>
      <c r="F39" s="705"/>
      <c r="G39" s="942"/>
      <c r="H39" s="705"/>
      <c r="I39" s="706"/>
    </row>
    <row r="40" spans="1:13" s="556" customFormat="1" ht="15.05" customHeight="1">
      <c r="A40" s="938"/>
      <c r="B40" s="6646" t="s">
        <v>6247</v>
      </c>
      <c r="C40" s="6647"/>
      <c r="D40" s="740"/>
      <c r="E40" s="740"/>
      <c r="F40" s="941">
        <f>G38</f>
        <v>0</v>
      </c>
      <c r="G40" s="741"/>
      <c r="H40" s="742"/>
      <c r="I40" s="743"/>
    </row>
    <row r="41" spans="1:13" s="556" customFormat="1" ht="15.05" customHeight="1">
      <c r="A41" s="938"/>
      <c r="B41" s="6648" t="s">
        <v>5643</v>
      </c>
      <c r="C41" s="6649"/>
      <c r="D41" s="707"/>
      <c r="E41" s="707"/>
      <c r="F41" s="940">
        <f>I38</f>
        <v>0</v>
      </c>
      <c r="G41" s="708"/>
      <c r="H41" s="709"/>
      <c r="I41" s="710"/>
    </row>
    <row r="42" spans="1:13" ht="15.05" customHeight="1" thickBot="1">
      <c r="A42" s="938"/>
      <c r="B42" s="6650" t="s">
        <v>6248</v>
      </c>
      <c r="C42" s="6651"/>
      <c r="D42" s="711"/>
      <c r="E42" s="711"/>
      <c r="F42" s="939">
        <f>SUM(F40:F41)</f>
        <v>0</v>
      </c>
      <c r="G42" s="712"/>
      <c r="H42" s="713"/>
      <c r="I42" s="714"/>
    </row>
    <row r="43" spans="1:13" s="556" customFormat="1" ht="13.8" thickBot="1">
      <c r="A43" s="938"/>
      <c r="B43" s="715"/>
      <c r="C43" s="683"/>
      <c r="D43" s="684"/>
      <c r="E43" s="684"/>
      <c r="F43" s="684"/>
      <c r="G43" s="685"/>
      <c r="H43" s="716"/>
      <c r="I43" s="717"/>
    </row>
    <row r="44" spans="1:13" s="556" customFormat="1" ht="21.3" thickBot="1">
      <c r="A44" s="938"/>
      <c r="B44" s="6615" t="s">
        <v>6249</v>
      </c>
      <c r="C44" s="6645"/>
      <c r="D44" s="718"/>
      <c r="E44" s="718"/>
      <c r="F44" s="718">
        <f>F42</f>
        <v>0</v>
      </c>
      <c r="G44" s="719"/>
      <c r="H44" s="720"/>
      <c r="I44" s="721"/>
    </row>
    <row r="45" spans="1:13">
      <c r="C45" s="588"/>
      <c r="H45" s="592"/>
    </row>
    <row r="46" spans="1:13">
      <c r="C46" s="588"/>
      <c r="H46" s="592"/>
    </row>
    <row r="47" spans="1:13">
      <c r="C47" s="588"/>
      <c r="H47" s="592"/>
    </row>
    <row r="48" spans="1:13">
      <c r="C48" s="588"/>
      <c r="H48" s="592"/>
    </row>
    <row r="49" spans="3:8">
      <c r="C49" s="588"/>
      <c r="H49" s="592"/>
    </row>
    <row r="50" spans="3:8">
      <c r="C50" s="588"/>
      <c r="H50" s="592"/>
    </row>
    <row r="51" spans="3:8">
      <c r="C51" s="588"/>
      <c r="H51" s="592"/>
    </row>
    <row r="52" spans="3:8">
      <c r="C52" s="588"/>
      <c r="H52" s="592"/>
    </row>
    <row r="53" spans="3:8">
      <c r="C53" s="588"/>
      <c r="H53" s="592"/>
    </row>
    <row r="54" spans="3:8">
      <c r="C54" s="588"/>
      <c r="H54" s="592"/>
    </row>
    <row r="55" spans="3:8">
      <c r="C55" s="588"/>
      <c r="H55" s="592"/>
    </row>
    <row r="56" spans="3:8">
      <c r="C56" s="588"/>
      <c r="H56" s="592"/>
    </row>
    <row r="57" spans="3:8">
      <c r="C57" s="588"/>
      <c r="H57" s="592"/>
    </row>
    <row r="58" spans="3:8">
      <c r="C58" s="588"/>
      <c r="H58" s="592"/>
    </row>
    <row r="59" spans="3:8">
      <c r="C59" s="588"/>
      <c r="H59" s="592"/>
    </row>
    <row r="60" spans="3:8">
      <c r="C60" s="588"/>
      <c r="H60" s="592"/>
    </row>
    <row r="61" spans="3:8">
      <c r="C61" s="588"/>
      <c r="H61" s="592"/>
    </row>
    <row r="62" spans="3:8">
      <c r="C62" s="588"/>
      <c r="H62" s="592"/>
    </row>
    <row r="63" spans="3:8">
      <c r="C63" s="588"/>
      <c r="H63" s="592"/>
    </row>
    <row r="64" spans="3:8">
      <c r="C64" s="588"/>
      <c r="H64" s="592"/>
    </row>
    <row r="65" spans="3:8">
      <c r="C65" s="588"/>
      <c r="H65" s="592"/>
    </row>
    <row r="66" spans="3:8">
      <c r="C66" s="588"/>
      <c r="H66" s="592"/>
    </row>
    <row r="67" spans="3:8">
      <c r="C67" s="588"/>
      <c r="H67" s="592"/>
    </row>
    <row r="68" spans="3:8">
      <c r="C68" s="588"/>
      <c r="H68" s="592"/>
    </row>
    <row r="69" spans="3:8">
      <c r="C69" s="588"/>
      <c r="H69" s="592"/>
    </row>
    <row r="70" spans="3:8">
      <c r="C70" s="588"/>
      <c r="H70" s="592"/>
    </row>
    <row r="71" spans="3:8">
      <c r="C71" s="588"/>
      <c r="H71" s="592"/>
    </row>
    <row r="72" spans="3:8">
      <c r="C72" s="588"/>
      <c r="H72" s="592"/>
    </row>
    <row r="73" spans="3:8">
      <c r="C73" s="588"/>
      <c r="H73" s="592"/>
    </row>
    <row r="74" spans="3:8">
      <c r="C74" s="588"/>
      <c r="H74" s="592"/>
    </row>
    <row r="75" spans="3:8">
      <c r="C75" s="588"/>
      <c r="H75" s="592"/>
    </row>
    <row r="76" spans="3:8">
      <c r="C76" s="588"/>
      <c r="H76" s="592"/>
    </row>
    <row r="77" spans="3:8">
      <c r="C77" s="588"/>
      <c r="H77" s="592"/>
    </row>
    <row r="78" spans="3:8">
      <c r="C78" s="588"/>
      <c r="H78" s="592"/>
    </row>
    <row r="79" spans="3:8">
      <c r="C79" s="588"/>
      <c r="H79" s="592"/>
    </row>
    <row r="80" spans="3:8">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sheetData>
  <sheetProtection algorithmName="SHA-512" hashValue="fECJcISKe3yM/+7v0JzM2nXoV1dcOAz3e8dCTlmsydht8b5+s0R14dDF4CiK5k/S9Wyf3NWhaCItYmQt+UP2DQ==" saltValue="pSUJbVisTYB1KZjwgu652A==" spinCount="100000" sheet="1" objects="1" scenarios="1"/>
  <mergeCells count="7">
    <mergeCell ref="B44:C44"/>
    <mergeCell ref="B3:B4"/>
    <mergeCell ref="B40:C40"/>
    <mergeCell ref="B41:C41"/>
    <mergeCell ref="B42:C42"/>
    <mergeCell ref="B38:C38"/>
    <mergeCell ref="B5:C5"/>
  </mergeCells>
  <pageMargins left="0.7" right="0.7" top="0.78740157499999996" bottom="0.78740157499999996" header="0.3" footer="0.3"/>
  <pageSetup paperSize="9" scale="52"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F0B15-47A2-45BC-861A-AAF098D58B88}">
  <sheetPr>
    <pageSetUpPr fitToPage="1"/>
  </sheetPr>
  <dimension ref="A1:IW222"/>
  <sheetViews>
    <sheetView zoomScaleNormal="100" workbookViewId="0">
      <selection activeCell="A2" sqref="A2:H2"/>
    </sheetView>
  </sheetViews>
  <sheetFormatPr defaultColWidth="9.28515625" defaultRowHeight="15.05"/>
  <cols>
    <col min="1" max="1" width="4.85546875" style="4139" customWidth="1"/>
    <col min="2" max="2" width="5" style="4139" customWidth="1"/>
    <col min="3" max="3" width="16.85546875" style="4139" customWidth="1"/>
    <col min="4" max="4" width="81.7109375" style="4139" customWidth="1"/>
    <col min="5" max="5" width="7.85546875" style="4139" customWidth="1"/>
    <col min="6" max="6" width="11.85546875" style="4139" customWidth="1"/>
    <col min="7" max="7" width="13.7109375" style="4139" customWidth="1"/>
    <col min="8" max="8" width="18.28515625" style="4139" customWidth="1"/>
    <col min="9" max="9" width="20.140625" style="4139" customWidth="1"/>
    <col min="10" max="10" width="17" style="4139" bestFit="1" customWidth="1"/>
    <col min="11" max="11" width="13.7109375" style="4139" customWidth="1"/>
    <col min="12" max="12" width="9.28515625" style="4139"/>
    <col min="13" max="13" width="13.85546875" style="4139" customWidth="1"/>
    <col min="14" max="16384" width="9.28515625" style="4139"/>
  </cols>
  <sheetData>
    <row r="1" spans="1:256" ht="21" customHeight="1">
      <c r="A1" s="4138" t="s">
        <v>12112</v>
      </c>
      <c r="B1" s="27"/>
      <c r="C1" s="27"/>
      <c r="D1" s="83"/>
      <c r="E1" s="83"/>
      <c r="F1" s="83"/>
      <c r="G1" s="83"/>
      <c r="H1" s="83"/>
      <c r="I1" s="83"/>
      <c r="K1" s="83"/>
    </row>
    <row r="2" spans="1:256" s="4140" customFormat="1" ht="13.5" customHeight="1">
      <c r="A2" s="6652" t="s">
        <v>1378</v>
      </c>
      <c r="B2" s="6653"/>
      <c r="C2" s="6653"/>
      <c r="D2" s="6653"/>
      <c r="E2" s="6653"/>
      <c r="F2" s="6653"/>
      <c r="G2" s="6653"/>
      <c r="H2" s="6653"/>
    </row>
    <row r="3" spans="1:256" ht="13.5" customHeight="1">
      <c r="A3" s="6429" t="s">
        <v>3132</v>
      </c>
      <c r="B3" s="6654"/>
      <c r="C3" s="6654"/>
      <c r="D3" s="6654"/>
      <c r="E3" s="4141"/>
      <c r="F3" s="4142"/>
      <c r="G3" s="4142"/>
      <c r="H3" s="4140"/>
      <c r="I3" s="4140"/>
      <c r="K3" s="4142"/>
    </row>
    <row r="4" spans="1:256" ht="13.5" customHeight="1">
      <c r="A4" s="6429" t="s">
        <v>3131</v>
      </c>
      <c r="B4" s="6654"/>
      <c r="C4" s="6654"/>
      <c r="D4" s="6654"/>
      <c r="E4" s="4141"/>
      <c r="F4" s="4142"/>
      <c r="G4" s="4142"/>
      <c r="H4" s="4140"/>
      <c r="I4" s="4140"/>
      <c r="K4" s="4142"/>
    </row>
    <row r="5" spans="1:256" s="1740" customFormat="1" ht="13.5" customHeight="1">
      <c r="A5" s="4143" t="s">
        <v>1870</v>
      </c>
      <c r="B5" s="4143"/>
      <c r="C5" s="4143"/>
      <c r="D5" s="4143"/>
      <c r="E5" s="4143"/>
      <c r="F5" s="4143"/>
      <c r="G5" s="4144"/>
      <c r="H5" s="4144"/>
      <c r="K5" s="4144"/>
    </row>
    <row r="6" spans="1:256">
      <c r="A6" s="4142"/>
      <c r="B6" s="4142"/>
      <c r="C6" s="4142"/>
      <c r="D6" s="4145"/>
      <c r="E6" s="4146"/>
      <c r="F6" s="4142"/>
      <c r="G6" s="4142"/>
      <c r="H6" s="4142"/>
      <c r="I6" s="4147"/>
      <c r="K6" s="4142"/>
    </row>
    <row r="7" spans="1:256" ht="21.3">
      <c r="A7" s="4148" t="s">
        <v>387</v>
      </c>
      <c r="B7" s="4148" t="s">
        <v>386</v>
      </c>
      <c r="C7" s="4148" t="s">
        <v>385</v>
      </c>
      <c r="D7" s="4148" t="s">
        <v>91</v>
      </c>
      <c r="E7" s="4148" t="s">
        <v>384</v>
      </c>
      <c r="F7" s="4148" t="s">
        <v>383</v>
      </c>
      <c r="G7" s="4148" t="s">
        <v>382</v>
      </c>
      <c r="H7" s="4149" t="s">
        <v>2</v>
      </c>
      <c r="I7" s="4150" t="s">
        <v>24</v>
      </c>
      <c r="K7" s="4151"/>
    </row>
    <row r="8" spans="1:256">
      <c r="A8" s="4148" t="s">
        <v>381</v>
      </c>
      <c r="B8" s="4148" t="s">
        <v>380</v>
      </c>
      <c r="C8" s="4148">
        <v>3</v>
      </c>
      <c r="D8" s="4148">
        <v>4</v>
      </c>
      <c r="E8" s="4148">
        <v>5</v>
      </c>
      <c r="F8" s="4148">
        <v>6</v>
      </c>
      <c r="G8" s="4148">
        <v>7</v>
      </c>
      <c r="H8" s="4149">
        <v>8</v>
      </c>
      <c r="I8" s="4152">
        <v>9</v>
      </c>
      <c r="K8" s="4151"/>
    </row>
    <row r="9" spans="1:256" ht="21" customHeight="1">
      <c r="A9" s="4153"/>
      <c r="B9" s="4154"/>
      <c r="C9" s="4154" t="s">
        <v>89</v>
      </c>
      <c r="D9" s="4154" t="s">
        <v>88</v>
      </c>
      <c r="E9" s="4154"/>
      <c r="F9" s="4155"/>
      <c r="G9" s="4156"/>
      <c r="H9" s="4156">
        <f>H10+H148+H170+H207</f>
        <v>0</v>
      </c>
      <c r="I9" s="4140"/>
      <c r="K9" s="4156"/>
      <c r="M9" s="2168"/>
    </row>
    <row r="10" spans="1:256" s="82" customFormat="1" ht="13.5" customHeight="1">
      <c r="A10" s="2514"/>
      <c r="B10" s="2514"/>
      <c r="C10" s="1993" t="s">
        <v>381</v>
      </c>
      <c r="D10" s="1993" t="s">
        <v>87</v>
      </c>
      <c r="E10" s="1993"/>
      <c r="F10" s="3281"/>
      <c r="G10" s="3282"/>
      <c r="H10" s="3282">
        <f>SUM(H11:H114,H120:H127,H132:H137,H146:H147)</f>
        <v>0</v>
      </c>
      <c r="I10" s="1995"/>
      <c r="K10" s="4157"/>
    </row>
    <row r="11" spans="1:256" s="4169" customFormat="1" ht="13.5" customHeight="1">
      <c r="A11" s="4158">
        <v>1</v>
      </c>
      <c r="B11" s="4159">
        <v>221</v>
      </c>
      <c r="C11" s="4159">
        <v>113107323</v>
      </c>
      <c r="D11" s="4159" t="s">
        <v>3130</v>
      </c>
      <c r="E11" s="4159" t="s">
        <v>109</v>
      </c>
      <c r="F11" s="4160">
        <f>SUM(F14:F15)</f>
        <v>17.200000000000003</v>
      </c>
      <c r="G11" s="181"/>
      <c r="H11" s="4161">
        <f>F11*G11</f>
        <v>0</v>
      </c>
      <c r="I11" s="1648" t="s">
        <v>102</v>
      </c>
      <c r="J11" s="4162"/>
      <c r="K11" s="4163"/>
      <c r="L11" s="3559"/>
      <c r="M11" s="1224"/>
      <c r="N11" s="4164"/>
      <c r="O11" s="4165"/>
      <c r="P11" s="4166"/>
      <c r="Q11" s="4166"/>
      <c r="R11" s="4167"/>
      <c r="S11" s="4168"/>
    </row>
    <row r="12" spans="1:256" s="4169" customFormat="1" ht="13.5" customHeight="1">
      <c r="A12" s="4158"/>
      <c r="B12" s="4159"/>
      <c r="C12" s="4159"/>
      <c r="D12" s="4170" t="s">
        <v>3129</v>
      </c>
      <c r="E12" s="4159"/>
      <c r="F12" s="4160"/>
      <c r="G12" s="181"/>
      <c r="H12" s="4161"/>
      <c r="I12" s="1648"/>
      <c r="J12" s="4162"/>
      <c r="K12" s="4163"/>
      <c r="M12" s="1224"/>
    </row>
    <row r="13" spans="1:256" s="4169" customFormat="1" ht="13.5" customHeight="1">
      <c r="A13" s="2722"/>
      <c r="B13" s="1453"/>
      <c r="C13" s="1453"/>
      <c r="D13" s="2731" t="s">
        <v>3128</v>
      </c>
      <c r="E13" s="1453"/>
      <c r="F13" s="2732"/>
      <c r="G13" s="5846"/>
      <c r="H13" s="2723"/>
      <c r="I13" s="3371"/>
      <c r="J13" s="4171"/>
      <c r="K13" s="4172"/>
      <c r="L13" s="1456"/>
      <c r="M13" s="1224"/>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4169" customFormat="1" ht="13.5" customHeight="1">
      <c r="A14" s="2722"/>
      <c r="B14" s="1453"/>
      <c r="C14" s="1453"/>
      <c r="D14" s="2731" t="s">
        <v>3127</v>
      </c>
      <c r="E14" s="1453"/>
      <c r="F14" s="2732">
        <f>(5.7)*0.8</f>
        <v>4.5600000000000005</v>
      </c>
      <c r="G14" s="5846"/>
      <c r="H14" s="2723"/>
      <c r="I14" s="3371"/>
      <c r="J14" s="4173"/>
      <c r="K14" s="4172"/>
      <c r="L14" s="1456"/>
      <c r="M14" s="1224"/>
      <c r="N14" s="1456"/>
      <c r="O14" s="1456"/>
      <c r="P14" s="1456"/>
      <c r="Q14" s="1456"/>
      <c r="R14" s="1456"/>
      <c r="S14" s="1456"/>
      <c r="T14" s="1456"/>
      <c r="U14" s="1456"/>
      <c r="V14" s="1456"/>
      <c r="W14" s="1456"/>
      <c r="X14" s="1456"/>
      <c r="Y14" s="1456"/>
      <c r="Z14" s="1456"/>
      <c r="AA14" s="1456"/>
      <c r="AB14" s="1456"/>
      <c r="AC14" s="1456"/>
      <c r="AD14" s="1456"/>
      <c r="AE14" s="1456"/>
      <c r="AF14" s="1456"/>
      <c r="AG14" s="1456"/>
      <c r="AH14" s="1456"/>
      <c r="AI14" s="1456"/>
      <c r="AJ14" s="1456"/>
      <c r="AK14" s="1456"/>
      <c r="AL14" s="1456"/>
      <c r="AM14" s="1456"/>
      <c r="AN14" s="1456"/>
      <c r="AO14" s="1456"/>
      <c r="AP14" s="1456"/>
      <c r="AQ14" s="1456"/>
      <c r="AR14" s="1456"/>
      <c r="AS14" s="1456"/>
      <c r="AT14" s="1456"/>
      <c r="AU14" s="1456"/>
      <c r="AV14" s="1456"/>
      <c r="AW14" s="1456"/>
      <c r="AX14" s="1456"/>
      <c r="AY14" s="1456"/>
      <c r="AZ14" s="1456"/>
      <c r="BA14" s="1456"/>
      <c r="BB14" s="1456"/>
      <c r="BC14" s="1456"/>
      <c r="BD14" s="1456"/>
      <c r="BE14" s="1456"/>
      <c r="BF14" s="1456"/>
      <c r="BG14" s="1456"/>
      <c r="BH14" s="1456"/>
      <c r="BI14" s="1456"/>
      <c r="BJ14" s="1456"/>
      <c r="BK14" s="1456"/>
      <c r="BL14" s="1456"/>
      <c r="BM14" s="1456"/>
      <c r="BN14" s="1456"/>
      <c r="BO14" s="1456"/>
      <c r="BP14" s="1456"/>
      <c r="BQ14" s="1456"/>
      <c r="BR14" s="1456"/>
      <c r="BS14" s="1456"/>
      <c r="BT14" s="1456"/>
      <c r="BU14" s="1456"/>
      <c r="BV14" s="1456"/>
      <c r="BW14" s="1456"/>
      <c r="BX14" s="1456"/>
      <c r="BY14" s="1456"/>
      <c r="BZ14" s="1456"/>
      <c r="CA14" s="1456"/>
      <c r="CB14" s="1456"/>
      <c r="CC14" s="1456"/>
      <c r="CD14" s="1456"/>
      <c r="CE14" s="1456"/>
      <c r="CF14" s="1456"/>
      <c r="CG14" s="1456"/>
      <c r="CH14" s="1456"/>
      <c r="CI14" s="1456"/>
      <c r="CJ14" s="1456"/>
      <c r="CK14" s="1456"/>
      <c r="CL14" s="1456"/>
      <c r="CM14" s="1456"/>
      <c r="CN14" s="1456"/>
      <c r="CO14" s="1456"/>
      <c r="CP14" s="1456"/>
      <c r="CQ14" s="1456"/>
      <c r="CR14" s="1456"/>
      <c r="CS14" s="1456"/>
      <c r="CT14" s="1456"/>
      <c r="CU14" s="1456"/>
      <c r="CV14" s="1456"/>
      <c r="CW14" s="1456"/>
      <c r="CX14" s="1456"/>
      <c r="CY14" s="1456"/>
      <c r="CZ14" s="1456"/>
      <c r="DA14" s="1456"/>
      <c r="DB14" s="1456"/>
      <c r="DC14" s="1456"/>
      <c r="DD14" s="1456"/>
      <c r="DE14" s="1456"/>
      <c r="DF14" s="1456"/>
      <c r="DG14" s="1456"/>
      <c r="DH14" s="1456"/>
      <c r="DI14" s="1456"/>
      <c r="DJ14" s="1456"/>
      <c r="DK14" s="1456"/>
      <c r="DL14" s="1456"/>
      <c r="DM14" s="1456"/>
      <c r="DN14" s="1456"/>
      <c r="DO14" s="1456"/>
      <c r="DP14" s="1456"/>
      <c r="DQ14" s="1456"/>
      <c r="DR14" s="1456"/>
      <c r="DS14" s="1456"/>
      <c r="DT14" s="1456"/>
      <c r="DU14" s="1456"/>
      <c r="DV14" s="1456"/>
      <c r="DW14" s="1456"/>
      <c r="DX14" s="1456"/>
      <c r="DY14" s="1456"/>
      <c r="DZ14" s="1456"/>
      <c r="EA14" s="1456"/>
      <c r="EB14" s="1456"/>
      <c r="EC14" s="1456"/>
      <c r="ED14" s="1456"/>
      <c r="EE14" s="1456"/>
      <c r="EF14" s="1456"/>
      <c r="EG14" s="1456"/>
      <c r="EH14" s="1456"/>
      <c r="EI14" s="1456"/>
      <c r="EJ14" s="1456"/>
      <c r="EK14" s="1456"/>
      <c r="EL14" s="1456"/>
      <c r="EM14" s="1456"/>
      <c r="EN14" s="1456"/>
      <c r="EO14" s="1456"/>
      <c r="EP14" s="1456"/>
      <c r="EQ14" s="1456"/>
      <c r="ER14" s="1456"/>
      <c r="ES14" s="1456"/>
      <c r="ET14" s="1456"/>
      <c r="EU14" s="1456"/>
      <c r="EV14" s="1456"/>
      <c r="EW14" s="1456"/>
      <c r="EX14" s="1456"/>
      <c r="EY14" s="1456"/>
      <c r="EZ14" s="1456"/>
      <c r="FA14" s="1456"/>
      <c r="FB14" s="1456"/>
      <c r="FC14" s="1456"/>
      <c r="FD14" s="1456"/>
      <c r="FE14" s="1456"/>
      <c r="FF14" s="1456"/>
      <c r="FG14" s="1456"/>
      <c r="FH14" s="1456"/>
      <c r="FI14" s="1456"/>
      <c r="FJ14" s="1456"/>
      <c r="FK14" s="1456"/>
      <c r="FL14" s="1456"/>
      <c r="FM14" s="1456"/>
      <c r="FN14" s="1456"/>
      <c r="FO14" s="1456"/>
      <c r="FP14" s="1456"/>
      <c r="FQ14" s="1456"/>
      <c r="FR14" s="1456"/>
      <c r="FS14" s="1456"/>
      <c r="FT14" s="1456"/>
      <c r="FU14" s="1456"/>
      <c r="FV14" s="1456"/>
      <c r="FW14" s="1456"/>
      <c r="FX14" s="1456"/>
      <c r="FY14" s="1456"/>
      <c r="FZ14" s="1456"/>
      <c r="GA14" s="1456"/>
      <c r="GB14" s="1456"/>
      <c r="GC14" s="1456"/>
      <c r="GD14" s="1456"/>
      <c r="GE14" s="1456"/>
      <c r="GF14" s="1456"/>
      <c r="GG14" s="1456"/>
      <c r="GH14" s="1456"/>
      <c r="GI14" s="1456"/>
      <c r="GJ14" s="1456"/>
      <c r="GK14" s="1456"/>
      <c r="GL14" s="1456"/>
      <c r="GM14" s="1456"/>
      <c r="GN14" s="1456"/>
      <c r="GO14" s="1456"/>
      <c r="GP14" s="1456"/>
      <c r="GQ14" s="1456"/>
      <c r="GR14" s="1456"/>
      <c r="GS14" s="1456"/>
      <c r="GT14" s="1456"/>
      <c r="GU14" s="1456"/>
      <c r="GV14" s="1456"/>
      <c r="GW14" s="1456"/>
      <c r="GX14" s="1456"/>
      <c r="GY14" s="1456"/>
      <c r="GZ14" s="1456"/>
      <c r="HA14" s="1456"/>
      <c r="HB14" s="1456"/>
      <c r="HC14" s="1456"/>
      <c r="HD14" s="1456"/>
      <c r="HE14" s="1456"/>
      <c r="HF14" s="1456"/>
      <c r="HG14" s="1456"/>
      <c r="HH14" s="1456"/>
      <c r="HI14" s="1456"/>
      <c r="HJ14" s="1456"/>
      <c r="HK14" s="1456"/>
      <c r="HL14" s="1456"/>
      <c r="HM14" s="1456"/>
      <c r="HN14" s="1456"/>
      <c r="HO14" s="1456"/>
      <c r="HP14" s="1456"/>
      <c r="HQ14" s="1456"/>
      <c r="HR14" s="1456"/>
      <c r="HS14" s="1456"/>
      <c r="HT14" s="1456"/>
      <c r="HU14" s="1456"/>
      <c r="HV14" s="1456"/>
      <c r="HW14" s="1456"/>
      <c r="HX14" s="1456"/>
      <c r="HY14" s="1456"/>
      <c r="HZ14" s="1456"/>
      <c r="IA14" s="1456"/>
      <c r="IB14" s="1456"/>
      <c r="IC14" s="1456"/>
      <c r="ID14" s="1456"/>
      <c r="IE14" s="1456"/>
      <c r="IF14" s="1456"/>
      <c r="IG14" s="1456"/>
      <c r="IH14" s="1456"/>
      <c r="II14" s="1456"/>
      <c r="IJ14" s="1456"/>
      <c r="IK14" s="1456"/>
      <c r="IL14" s="1456"/>
      <c r="IM14" s="1456"/>
      <c r="IN14" s="1456"/>
      <c r="IO14" s="1456"/>
      <c r="IP14" s="1456"/>
      <c r="IQ14" s="1456"/>
      <c r="IR14" s="1456"/>
      <c r="IS14" s="1456"/>
      <c r="IT14" s="1456"/>
      <c r="IU14" s="1456"/>
      <c r="IV14" s="1456"/>
    </row>
    <row r="15" spans="1:256" s="4169" customFormat="1" ht="13.5" customHeight="1">
      <c r="A15" s="1678"/>
      <c r="B15" s="1332"/>
      <c r="C15" s="1334"/>
      <c r="D15" s="1334" t="s">
        <v>3126</v>
      </c>
      <c r="E15" s="1334"/>
      <c r="F15" s="4174">
        <f>(15.8)*0.8</f>
        <v>12.64</v>
      </c>
      <c r="G15" s="6029"/>
      <c r="H15" s="4175"/>
      <c r="I15" s="1336"/>
      <c r="J15" s="4176"/>
      <c r="K15" s="4177"/>
      <c r="M15" s="1224"/>
    </row>
    <row r="16" spans="1:256" s="4169" customFormat="1" ht="13.5" customHeight="1">
      <c r="A16" s="2722">
        <v>2</v>
      </c>
      <c r="B16" s="1453">
        <v>221</v>
      </c>
      <c r="C16" s="1453">
        <v>113107343</v>
      </c>
      <c r="D16" s="1453" t="s">
        <v>3125</v>
      </c>
      <c r="E16" s="1453" t="s">
        <v>109</v>
      </c>
      <c r="F16" s="4178">
        <f>SUM(F19:F19)</f>
        <v>4.5600000000000005</v>
      </c>
      <c r="G16" s="5846"/>
      <c r="H16" s="2723">
        <f>F16*G16</f>
        <v>0</v>
      </c>
      <c r="I16" s="3371" t="s">
        <v>102</v>
      </c>
      <c r="J16" s="4171"/>
      <c r="K16" s="4172"/>
      <c r="L16" s="3559"/>
      <c r="M16" s="1224"/>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4169" customFormat="1" ht="13.5" customHeight="1">
      <c r="A17" s="2722"/>
      <c r="B17" s="1453"/>
      <c r="C17" s="1453"/>
      <c r="D17" s="2731" t="s">
        <v>3124</v>
      </c>
      <c r="E17" s="1453"/>
      <c r="F17" s="4178"/>
      <c r="G17" s="5846"/>
      <c r="H17" s="2723"/>
      <c r="I17" s="3371"/>
      <c r="J17" s="4171"/>
      <c r="K17" s="4172"/>
      <c r="L17" s="1456"/>
      <c r="M17" s="1224"/>
      <c r="N17" s="1456"/>
      <c r="O17" s="1456"/>
      <c r="P17" s="1456"/>
      <c r="Q17" s="1456"/>
      <c r="R17" s="1456"/>
      <c r="S17" s="1456"/>
      <c r="T17" s="1456"/>
      <c r="U17" s="1456"/>
      <c r="V17" s="1456"/>
      <c r="W17" s="1456"/>
      <c r="X17" s="1456"/>
      <c r="Y17" s="1456"/>
      <c r="Z17" s="1456"/>
      <c r="AA17" s="1456"/>
      <c r="AB17" s="1456"/>
      <c r="AC17" s="1456"/>
      <c r="AD17" s="1456"/>
      <c r="AE17" s="1456"/>
      <c r="AF17" s="1456"/>
      <c r="AG17" s="1456"/>
      <c r="AH17" s="1456"/>
      <c r="AI17" s="1456"/>
      <c r="AJ17" s="1456"/>
      <c r="AK17" s="1456"/>
      <c r="AL17" s="1456"/>
      <c r="AM17" s="1456"/>
      <c r="AN17" s="1456"/>
      <c r="AO17" s="1456"/>
      <c r="AP17" s="1456"/>
      <c r="AQ17" s="1456"/>
      <c r="AR17" s="1456"/>
      <c r="AS17" s="1456"/>
      <c r="AT17" s="1456"/>
      <c r="AU17" s="1456"/>
      <c r="AV17" s="1456"/>
      <c r="AW17" s="1456"/>
      <c r="AX17" s="1456"/>
      <c r="AY17" s="1456"/>
      <c r="AZ17" s="1456"/>
      <c r="BA17" s="1456"/>
      <c r="BB17" s="1456"/>
      <c r="BC17" s="1456"/>
      <c r="BD17" s="1456"/>
      <c r="BE17" s="1456"/>
      <c r="BF17" s="1456"/>
      <c r="BG17" s="1456"/>
      <c r="BH17" s="1456"/>
      <c r="BI17" s="1456"/>
      <c r="BJ17" s="1456"/>
      <c r="BK17" s="1456"/>
      <c r="BL17" s="1456"/>
      <c r="BM17" s="1456"/>
      <c r="BN17" s="1456"/>
      <c r="BO17" s="1456"/>
      <c r="BP17" s="1456"/>
      <c r="BQ17" s="1456"/>
      <c r="BR17" s="1456"/>
      <c r="BS17" s="1456"/>
      <c r="BT17" s="1456"/>
      <c r="BU17" s="1456"/>
      <c r="BV17" s="1456"/>
      <c r="BW17" s="1456"/>
      <c r="BX17" s="1456"/>
      <c r="BY17" s="1456"/>
      <c r="BZ17" s="1456"/>
      <c r="CA17" s="1456"/>
      <c r="CB17" s="1456"/>
      <c r="CC17" s="1456"/>
      <c r="CD17" s="1456"/>
      <c r="CE17" s="1456"/>
      <c r="CF17" s="1456"/>
      <c r="CG17" s="1456"/>
      <c r="CH17" s="1456"/>
      <c r="CI17" s="1456"/>
      <c r="CJ17" s="1456"/>
      <c r="CK17" s="1456"/>
      <c r="CL17" s="1456"/>
      <c r="CM17" s="1456"/>
      <c r="CN17" s="1456"/>
      <c r="CO17" s="1456"/>
      <c r="CP17" s="1456"/>
      <c r="CQ17" s="1456"/>
      <c r="CR17" s="1456"/>
      <c r="CS17" s="1456"/>
      <c r="CT17" s="1456"/>
      <c r="CU17" s="1456"/>
      <c r="CV17" s="1456"/>
      <c r="CW17" s="1456"/>
      <c r="CX17" s="1456"/>
      <c r="CY17" s="1456"/>
      <c r="CZ17" s="1456"/>
      <c r="DA17" s="1456"/>
      <c r="DB17" s="1456"/>
      <c r="DC17" s="1456"/>
      <c r="DD17" s="1456"/>
      <c r="DE17" s="1456"/>
      <c r="DF17" s="1456"/>
      <c r="DG17" s="1456"/>
      <c r="DH17" s="1456"/>
      <c r="DI17" s="1456"/>
      <c r="DJ17" s="1456"/>
      <c r="DK17" s="1456"/>
      <c r="DL17" s="1456"/>
      <c r="DM17" s="1456"/>
      <c r="DN17" s="1456"/>
      <c r="DO17" s="1456"/>
      <c r="DP17" s="1456"/>
      <c r="DQ17" s="1456"/>
      <c r="DR17" s="1456"/>
      <c r="DS17" s="1456"/>
      <c r="DT17" s="1456"/>
      <c r="DU17" s="1456"/>
      <c r="DV17" s="1456"/>
      <c r="DW17" s="1456"/>
      <c r="DX17" s="1456"/>
      <c r="DY17" s="1456"/>
      <c r="DZ17" s="1456"/>
      <c r="EA17" s="1456"/>
      <c r="EB17" s="1456"/>
      <c r="EC17" s="1456"/>
      <c r="ED17" s="1456"/>
      <c r="EE17" s="1456"/>
      <c r="EF17" s="1456"/>
      <c r="EG17" s="1456"/>
      <c r="EH17" s="1456"/>
      <c r="EI17" s="1456"/>
      <c r="EJ17" s="1456"/>
      <c r="EK17" s="1456"/>
      <c r="EL17" s="1456"/>
      <c r="EM17" s="1456"/>
      <c r="EN17" s="1456"/>
      <c r="EO17" s="1456"/>
      <c r="EP17" s="1456"/>
      <c r="EQ17" s="1456"/>
      <c r="ER17" s="1456"/>
      <c r="ES17" s="1456"/>
      <c r="ET17" s="1456"/>
      <c r="EU17" s="1456"/>
      <c r="EV17" s="1456"/>
      <c r="EW17" s="1456"/>
      <c r="EX17" s="1456"/>
      <c r="EY17" s="1456"/>
      <c r="EZ17" s="1456"/>
      <c r="FA17" s="1456"/>
      <c r="FB17" s="1456"/>
      <c r="FC17" s="1456"/>
      <c r="FD17" s="1456"/>
      <c r="FE17" s="1456"/>
      <c r="FF17" s="1456"/>
      <c r="FG17" s="1456"/>
      <c r="FH17" s="1456"/>
      <c r="FI17" s="1456"/>
      <c r="FJ17" s="1456"/>
      <c r="FK17" s="1456"/>
      <c r="FL17" s="1456"/>
      <c r="FM17" s="1456"/>
      <c r="FN17" s="1456"/>
      <c r="FO17" s="1456"/>
      <c r="FP17" s="1456"/>
      <c r="FQ17" s="1456"/>
      <c r="FR17" s="1456"/>
      <c r="FS17" s="1456"/>
      <c r="FT17" s="1456"/>
      <c r="FU17" s="1456"/>
      <c r="FV17" s="1456"/>
      <c r="FW17" s="1456"/>
      <c r="FX17" s="1456"/>
      <c r="FY17" s="1456"/>
      <c r="FZ17" s="1456"/>
      <c r="GA17" s="1456"/>
      <c r="GB17" s="1456"/>
      <c r="GC17" s="1456"/>
      <c r="GD17" s="1456"/>
      <c r="GE17" s="1456"/>
      <c r="GF17" s="1456"/>
      <c r="GG17" s="1456"/>
      <c r="GH17" s="1456"/>
      <c r="GI17" s="1456"/>
      <c r="GJ17" s="1456"/>
      <c r="GK17" s="1456"/>
      <c r="GL17" s="1456"/>
      <c r="GM17" s="1456"/>
      <c r="GN17" s="1456"/>
      <c r="GO17" s="1456"/>
      <c r="GP17" s="1456"/>
      <c r="GQ17" s="1456"/>
      <c r="GR17" s="1456"/>
      <c r="GS17" s="1456"/>
      <c r="GT17" s="1456"/>
      <c r="GU17" s="1456"/>
      <c r="GV17" s="1456"/>
      <c r="GW17" s="1456"/>
      <c r="GX17" s="1456"/>
      <c r="GY17" s="1456"/>
      <c r="GZ17" s="1456"/>
      <c r="HA17" s="1456"/>
      <c r="HB17" s="1456"/>
      <c r="HC17" s="1456"/>
      <c r="HD17" s="1456"/>
      <c r="HE17" s="1456"/>
      <c r="HF17" s="1456"/>
      <c r="HG17" s="1456"/>
      <c r="HH17" s="1456"/>
      <c r="HI17" s="1456"/>
      <c r="HJ17" s="1456"/>
      <c r="HK17" s="1456"/>
      <c r="HL17" s="1456"/>
      <c r="HM17" s="1456"/>
      <c r="HN17" s="1456"/>
      <c r="HO17" s="1456"/>
      <c r="HP17" s="1456"/>
      <c r="HQ17" s="1456"/>
      <c r="HR17" s="1456"/>
      <c r="HS17" s="1456"/>
      <c r="HT17" s="1456"/>
      <c r="HU17" s="1456"/>
      <c r="HV17" s="1456"/>
      <c r="HW17" s="1456"/>
      <c r="HX17" s="1456"/>
      <c r="HY17" s="1456"/>
      <c r="HZ17" s="1456"/>
      <c r="IA17" s="1456"/>
      <c r="IB17" s="1456"/>
      <c r="IC17" s="1456"/>
      <c r="ID17" s="1456"/>
      <c r="IE17" s="1456"/>
      <c r="IF17" s="1456"/>
      <c r="IG17" s="1456"/>
      <c r="IH17" s="1456"/>
      <c r="II17" s="1456"/>
      <c r="IJ17" s="1456"/>
      <c r="IK17" s="1456"/>
      <c r="IL17" s="1456"/>
      <c r="IM17" s="1456"/>
      <c r="IN17" s="1456"/>
      <c r="IO17" s="1456"/>
      <c r="IP17" s="1456"/>
      <c r="IQ17" s="1456"/>
      <c r="IR17" s="1456"/>
      <c r="IS17" s="1456"/>
      <c r="IT17" s="1456"/>
      <c r="IU17" s="1456"/>
      <c r="IV17" s="1456"/>
    </row>
    <row r="18" spans="1:256" s="4169" customFormat="1" ht="13.5" customHeight="1">
      <c r="A18" s="2722"/>
      <c r="B18" s="1453"/>
      <c r="C18" s="1453"/>
      <c r="D18" s="2731" t="s">
        <v>3123</v>
      </c>
      <c r="E18" s="1453"/>
      <c r="F18" s="2732"/>
      <c r="G18" s="5846"/>
      <c r="H18" s="2723"/>
      <c r="I18" s="3371"/>
      <c r="J18" s="4171"/>
      <c r="K18" s="4172"/>
      <c r="L18" s="1456"/>
      <c r="M18" s="1224"/>
      <c r="N18" s="1456"/>
      <c r="O18" s="1456"/>
      <c r="P18" s="1456"/>
      <c r="Q18" s="1456"/>
      <c r="R18" s="1456"/>
      <c r="S18" s="1456"/>
      <c r="T18" s="1456"/>
      <c r="U18" s="1456"/>
      <c r="V18" s="1456"/>
      <c r="W18" s="1456"/>
      <c r="X18" s="1456"/>
      <c r="Y18" s="1456"/>
      <c r="Z18" s="1456"/>
      <c r="AA18" s="1456"/>
      <c r="AB18" s="1456"/>
      <c r="AC18" s="1456"/>
      <c r="AD18" s="1456"/>
      <c r="AE18" s="1456"/>
      <c r="AF18" s="1456"/>
      <c r="AG18" s="1456"/>
      <c r="AH18" s="1456"/>
      <c r="AI18" s="1456"/>
      <c r="AJ18" s="1456"/>
      <c r="AK18" s="1456"/>
      <c r="AL18" s="1456"/>
      <c r="AM18" s="1456"/>
      <c r="AN18" s="1456"/>
      <c r="AO18" s="1456"/>
      <c r="AP18" s="1456"/>
      <c r="AQ18" s="1456"/>
      <c r="AR18" s="1456"/>
      <c r="AS18" s="1456"/>
      <c r="AT18" s="1456"/>
      <c r="AU18" s="1456"/>
      <c r="AV18" s="1456"/>
      <c r="AW18" s="1456"/>
      <c r="AX18" s="1456"/>
      <c r="AY18" s="1456"/>
      <c r="AZ18" s="1456"/>
      <c r="BA18" s="1456"/>
      <c r="BB18" s="1456"/>
      <c r="BC18" s="1456"/>
      <c r="BD18" s="1456"/>
      <c r="BE18" s="1456"/>
      <c r="BF18" s="1456"/>
      <c r="BG18" s="1456"/>
      <c r="BH18" s="1456"/>
      <c r="BI18" s="1456"/>
      <c r="BJ18" s="1456"/>
      <c r="BK18" s="1456"/>
      <c r="BL18" s="1456"/>
      <c r="BM18" s="1456"/>
      <c r="BN18" s="1456"/>
      <c r="BO18" s="1456"/>
      <c r="BP18" s="1456"/>
      <c r="BQ18" s="1456"/>
      <c r="BR18" s="1456"/>
      <c r="BS18" s="1456"/>
      <c r="BT18" s="1456"/>
      <c r="BU18" s="1456"/>
      <c r="BV18" s="1456"/>
      <c r="BW18" s="1456"/>
      <c r="BX18" s="1456"/>
      <c r="BY18" s="1456"/>
      <c r="BZ18" s="1456"/>
      <c r="CA18" s="1456"/>
      <c r="CB18" s="1456"/>
      <c r="CC18" s="1456"/>
      <c r="CD18" s="1456"/>
      <c r="CE18" s="1456"/>
      <c r="CF18" s="1456"/>
      <c r="CG18" s="1456"/>
      <c r="CH18" s="1456"/>
      <c r="CI18" s="1456"/>
      <c r="CJ18" s="1456"/>
      <c r="CK18" s="1456"/>
      <c r="CL18" s="1456"/>
      <c r="CM18" s="1456"/>
      <c r="CN18" s="1456"/>
      <c r="CO18" s="1456"/>
      <c r="CP18" s="1456"/>
      <c r="CQ18" s="1456"/>
      <c r="CR18" s="1456"/>
      <c r="CS18" s="1456"/>
      <c r="CT18" s="1456"/>
      <c r="CU18" s="1456"/>
      <c r="CV18" s="1456"/>
      <c r="CW18" s="1456"/>
      <c r="CX18" s="1456"/>
      <c r="CY18" s="1456"/>
      <c r="CZ18" s="1456"/>
      <c r="DA18" s="1456"/>
      <c r="DB18" s="1456"/>
      <c r="DC18" s="1456"/>
      <c r="DD18" s="1456"/>
      <c r="DE18" s="1456"/>
      <c r="DF18" s="1456"/>
      <c r="DG18" s="1456"/>
      <c r="DH18" s="1456"/>
      <c r="DI18" s="1456"/>
      <c r="DJ18" s="1456"/>
      <c r="DK18" s="1456"/>
      <c r="DL18" s="1456"/>
      <c r="DM18" s="1456"/>
      <c r="DN18" s="1456"/>
      <c r="DO18" s="1456"/>
      <c r="DP18" s="1456"/>
      <c r="DQ18" s="1456"/>
      <c r="DR18" s="1456"/>
      <c r="DS18" s="1456"/>
      <c r="DT18" s="1456"/>
      <c r="DU18" s="1456"/>
      <c r="DV18" s="1456"/>
      <c r="DW18" s="1456"/>
      <c r="DX18" s="1456"/>
      <c r="DY18" s="1456"/>
      <c r="DZ18" s="1456"/>
      <c r="EA18" s="1456"/>
      <c r="EB18" s="1456"/>
      <c r="EC18" s="1456"/>
      <c r="ED18" s="1456"/>
      <c r="EE18" s="1456"/>
      <c r="EF18" s="1456"/>
      <c r="EG18" s="1456"/>
      <c r="EH18" s="1456"/>
      <c r="EI18" s="1456"/>
      <c r="EJ18" s="1456"/>
      <c r="EK18" s="1456"/>
      <c r="EL18" s="1456"/>
      <c r="EM18" s="1456"/>
      <c r="EN18" s="1456"/>
      <c r="EO18" s="1456"/>
      <c r="EP18" s="1456"/>
      <c r="EQ18" s="1456"/>
      <c r="ER18" s="1456"/>
      <c r="ES18" s="1456"/>
      <c r="ET18" s="1456"/>
      <c r="EU18" s="1456"/>
      <c r="EV18" s="1456"/>
      <c r="EW18" s="1456"/>
      <c r="EX18" s="1456"/>
      <c r="EY18" s="1456"/>
      <c r="EZ18" s="1456"/>
      <c r="FA18" s="1456"/>
      <c r="FB18" s="1456"/>
      <c r="FC18" s="1456"/>
      <c r="FD18" s="1456"/>
      <c r="FE18" s="1456"/>
      <c r="FF18" s="1456"/>
      <c r="FG18" s="1456"/>
      <c r="FH18" s="1456"/>
      <c r="FI18" s="1456"/>
      <c r="FJ18" s="1456"/>
      <c r="FK18" s="1456"/>
      <c r="FL18" s="1456"/>
      <c r="FM18" s="1456"/>
      <c r="FN18" s="1456"/>
      <c r="FO18" s="1456"/>
      <c r="FP18" s="1456"/>
      <c r="FQ18" s="1456"/>
      <c r="FR18" s="1456"/>
      <c r="FS18" s="1456"/>
      <c r="FT18" s="1456"/>
      <c r="FU18" s="1456"/>
      <c r="FV18" s="1456"/>
      <c r="FW18" s="1456"/>
      <c r="FX18" s="1456"/>
      <c r="FY18" s="1456"/>
      <c r="FZ18" s="1456"/>
      <c r="GA18" s="1456"/>
      <c r="GB18" s="1456"/>
      <c r="GC18" s="1456"/>
      <c r="GD18" s="1456"/>
      <c r="GE18" s="1456"/>
      <c r="GF18" s="1456"/>
      <c r="GG18" s="1456"/>
      <c r="GH18" s="1456"/>
      <c r="GI18" s="1456"/>
      <c r="GJ18" s="1456"/>
      <c r="GK18" s="1456"/>
      <c r="GL18" s="1456"/>
      <c r="GM18" s="1456"/>
      <c r="GN18" s="1456"/>
      <c r="GO18" s="1456"/>
      <c r="GP18" s="1456"/>
      <c r="GQ18" s="1456"/>
      <c r="GR18" s="1456"/>
      <c r="GS18" s="1456"/>
      <c r="GT18" s="1456"/>
      <c r="GU18" s="1456"/>
      <c r="GV18" s="1456"/>
      <c r="GW18" s="1456"/>
      <c r="GX18" s="1456"/>
      <c r="GY18" s="1456"/>
      <c r="GZ18" s="1456"/>
      <c r="HA18" s="1456"/>
      <c r="HB18" s="1456"/>
      <c r="HC18" s="1456"/>
      <c r="HD18" s="1456"/>
      <c r="HE18" s="1456"/>
      <c r="HF18" s="1456"/>
      <c r="HG18" s="1456"/>
      <c r="HH18" s="1456"/>
      <c r="HI18" s="1456"/>
      <c r="HJ18" s="1456"/>
      <c r="HK18" s="1456"/>
      <c r="HL18" s="1456"/>
      <c r="HM18" s="1456"/>
      <c r="HN18" s="1456"/>
      <c r="HO18" s="1456"/>
      <c r="HP18" s="1456"/>
      <c r="HQ18" s="1456"/>
      <c r="HR18" s="1456"/>
      <c r="HS18" s="1456"/>
      <c r="HT18" s="1456"/>
      <c r="HU18" s="1456"/>
      <c r="HV18" s="1456"/>
      <c r="HW18" s="1456"/>
      <c r="HX18" s="1456"/>
      <c r="HY18" s="1456"/>
      <c r="HZ18" s="1456"/>
      <c r="IA18" s="1456"/>
      <c r="IB18" s="1456"/>
      <c r="IC18" s="1456"/>
      <c r="ID18" s="1456"/>
      <c r="IE18" s="1456"/>
      <c r="IF18" s="1456"/>
      <c r="IG18" s="1456"/>
      <c r="IH18" s="1456"/>
      <c r="II18" s="1456"/>
      <c r="IJ18" s="1456"/>
      <c r="IK18" s="1456"/>
      <c r="IL18" s="1456"/>
      <c r="IM18" s="1456"/>
      <c r="IN18" s="1456"/>
      <c r="IO18" s="1456"/>
      <c r="IP18" s="1456"/>
      <c r="IQ18" s="1456"/>
      <c r="IR18" s="1456"/>
      <c r="IS18" s="1456"/>
      <c r="IT18" s="1456"/>
      <c r="IU18" s="1456"/>
      <c r="IV18" s="1456"/>
    </row>
    <row r="19" spans="1:256" s="4169" customFormat="1" ht="13.5" customHeight="1">
      <c r="A19" s="2722"/>
      <c r="B19" s="1453"/>
      <c r="C19" s="1453"/>
      <c r="D19" s="2731" t="s">
        <v>3122</v>
      </c>
      <c r="E19" s="1453"/>
      <c r="F19" s="2732">
        <f>(5.7)*0.8</f>
        <v>4.5600000000000005</v>
      </c>
      <c r="G19" s="5846"/>
      <c r="H19" s="2723"/>
      <c r="I19" s="3371"/>
      <c r="J19" s="4173"/>
      <c r="K19" s="4172"/>
      <c r="L19" s="1456"/>
      <c r="M19" s="1224"/>
      <c r="N19" s="1456"/>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4169" customFormat="1" ht="13.5" customHeight="1">
      <c r="A20" s="4158">
        <v>3</v>
      </c>
      <c r="B20" s="4159">
        <v>221</v>
      </c>
      <c r="C20" s="4159">
        <v>113107337</v>
      </c>
      <c r="D20" s="4159" t="s">
        <v>3121</v>
      </c>
      <c r="E20" s="4159" t="s">
        <v>109</v>
      </c>
      <c r="F20" s="4160">
        <f>SUM(F22:F22)</f>
        <v>12.64</v>
      </c>
      <c r="G20" s="179"/>
      <c r="H20" s="4179">
        <f>F20*G20</f>
        <v>0</v>
      </c>
      <c r="I20" s="3371" t="s">
        <v>102</v>
      </c>
      <c r="J20" s="4180"/>
      <c r="K20" s="4181"/>
      <c r="L20" s="3559"/>
      <c r="M20" s="1224"/>
      <c r="N20" s="4164"/>
      <c r="O20" s="4165"/>
      <c r="P20" s="4166"/>
      <c r="Q20" s="4166"/>
      <c r="R20" s="4167"/>
    </row>
    <row r="21" spans="1:256" s="4169" customFormat="1" ht="13.5" customHeight="1">
      <c r="A21" s="4158"/>
      <c r="B21" s="4159"/>
      <c r="C21" s="4159"/>
      <c r="D21" s="4170" t="s">
        <v>3120</v>
      </c>
      <c r="E21" s="4159"/>
      <c r="F21" s="4160"/>
      <c r="G21" s="179"/>
      <c r="H21" s="4179"/>
      <c r="I21" s="1648"/>
      <c r="K21" s="4181"/>
      <c r="M21" s="1224"/>
    </row>
    <row r="22" spans="1:256" s="4169" customFormat="1" ht="13.5" customHeight="1">
      <c r="A22" s="4158"/>
      <c r="B22" s="4159"/>
      <c r="C22" s="4159"/>
      <c r="D22" s="4170" t="s">
        <v>3119</v>
      </c>
      <c r="E22" s="4159"/>
      <c r="F22" s="4174">
        <f>(15.8)*0.8</f>
        <v>12.64</v>
      </c>
      <c r="G22" s="179"/>
      <c r="H22" s="4179"/>
      <c r="I22" s="1648"/>
      <c r="K22" s="4181"/>
      <c r="M22" s="1224"/>
    </row>
    <row r="23" spans="1:256" s="4169" customFormat="1" ht="13.5" customHeight="1">
      <c r="A23" s="2722">
        <v>4</v>
      </c>
      <c r="B23" s="1453">
        <v>221</v>
      </c>
      <c r="C23" s="1453">
        <v>113203111</v>
      </c>
      <c r="D23" s="1453" t="s">
        <v>3118</v>
      </c>
      <c r="E23" s="1453" t="s">
        <v>123</v>
      </c>
      <c r="F23" s="4178">
        <f>SUM(F24:F24)</f>
        <v>1.6</v>
      </c>
      <c r="G23" s="5846"/>
      <c r="H23" s="2723">
        <f>F23*G23</f>
        <v>0</v>
      </c>
      <c r="I23" s="3371" t="s">
        <v>102</v>
      </c>
      <c r="J23" s="4182"/>
      <c r="K23" s="4172"/>
      <c r="L23" s="3559"/>
      <c r="M23" s="1224"/>
      <c r="N23" s="1456"/>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4169" customFormat="1" ht="13.5" customHeight="1">
      <c r="A24" s="1678"/>
      <c r="B24" s="1332"/>
      <c r="C24" s="1334"/>
      <c r="D24" s="1334" t="s">
        <v>3117</v>
      </c>
      <c r="E24" s="1334"/>
      <c r="F24" s="2732">
        <f>2*(0.8)</f>
        <v>1.6</v>
      </c>
      <c r="G24" s="6029"/>
      <c r="H24" s="4175"/>
      <c r="I24" s="1336"/>
      <c r="J24" s="4182"/>
      <c r="K24" s="4177"/>
      <c r="L24" s="1456"/>
      <c r="M24" s="1224"/>
      <c r="N24" s="1456"/>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4169" customFormat="1" ht="13.5" customHeight="1">
      <c r="A25" s="1678"/>
      <c r="B25" s="1332"/>
      <c r="C25" s="1334"/>
      <c r="D25" s="1334" t="s">
        <v>3114</v>
      </c>
      <c r="E25" s="1334"/>
      <c r="F25" s="2732"/>
      <c r="G25" s="6029"/>
      <c r="H25" s="4175"/>
      <c r="I25" s="1336"/>
      <c r="J25" s="4182"/>
      <c r="K25" s="4177"/>
      <c r="L25" s="1456"/>
      <c r="M25" s="1224"/>
      <c r="N25" s="1456"/>
      <c r="O25" s="1456"/>
      <c r="P25" s="1456"/>
      <c r="Q25" s="1456"/>
      <c r="R25" s="1456"/>
      <c r="S25" s="1456"/>
      <c r="T25" s="1456"/>
      <c r="U25" s="1456"/>
      <c r="V25" s="1456"/>
      <c r="W25" s="1456"/>
      <c r="X25" s="1456"/>
      <c r="Y25" s="1456"/>
      <c r="Z25" s="1456"/>
      <c r="AA25" s="1456"/>
      <c r="AB25" s="1456"/>
      <c r="AC25" s="1456"/>
      <c r="AD25" s="1456"/>
      <c r="AE25" s="1456"/>
      <c r="AF25" s="1456"/>
      <c r="AG25" s="1456"/>
      <c r="AH25" s="1456"/>
      <c r="AI25" s="1456"/>
      <c r="AJ25" s="1456"/>
      <c r="AK25" s="1456"/>
      <c r="AL25" s="1456"/>
      <c r="AM25" s="1456"/>
      <c r="AN25" s="1456"/>
      <c r="AO25" s="1456"/>
      <c r="AP25" s="1456"/>
      <c r="AQ25" s="1456"/>
      <c r="AR25" s="1456"/>
      <c r="AS25" s="1456"/>
      <c r="AT25" s="1456"/>
      <c r="AU25" s="1456"/>
      <c r="AV25" s="1456"/>
      <c r="AW25" s="1456"/>
      <c r="AX25" s="1456"/>
      <c r="AY25" s="1456"/>
      <c r="AZ25" s="1456"/>
      <c r="BA25" s="1456"/>
      <c r="BB25" s="1456"/>
      <c r="BC25" s="1456"/>
      <c r="BD25" s="1456"/>
      <c r="BE25" s="1456"/>
      <c r="BF25" s="1456"/>
      <c r="BG25" s="1456"/>
      <c r="BH25" s="1456"/>
      <c r="BI25" s="1456"/>
      <c r="BJ25" s="1456"/>
      <c r="BK25" s="1456"/>
      <c r="BL25" s="1456"/>
      <c r="BM25" s="1456"/>
      <c r="BN25" s="1456"/>
      <c r="BO25" s="1456"/>
      <c r="BP25" s="1456"/>
      <c r="BQ25" s="1456"/>
      <c r="BR25" s="1456"/>
      <c r="BS25" s="1456"/>
      <c r="BT25" s="1456"/>
      <c r="BU25" s="1456"/>
      <c r="BV25" s="1456"/>
      <c r="BW25" s="1456"/>
      <c r="BX25" s="1456"/>
      <c r="BY25" s="1456"/>
      <c r="BZ25" s="1456"/>
      <c r="CA25" s="1456"/>
      <c r="CB25" s="1456"/>
      <c r="CC25" s="1456"/>
      <c r="CD25" s="1456"/>
      <c r="CE25" s="1456"/>
      <c r="CF25" s="1456"/>
      <c r="CG25" s="1456"/>
      <c r="CH25" s="1456"/>
      <c r="CI25" s="1456"/>
      <c r="CJ25" s="1456"/>
      <c r="CK25" s="1456"/>
      <c r="CL25" s="1456"/>
      <c r="CM25" s="1456"/>
      <c r="CN25" s="1456"/>
      <c r="CO25" s="1456"/>
      <c r="CP25" s="1456"/>
      <c r="CQ25" s="1456"/>
      <c r="CR25" s="1456"/>
      <c r="CS25" s="1456"/>
      <c r="CT25" s="1456"/>
      <c r="CU25" s="1456"/>
      <c r="CV25" s="1456"/>
      <c r="CW25" s="1456"/>
      <c r="CX25" s="1456"/>
      <c r="CY25" s="1456"/>
      <c r="CZ25" s="1456"/>
      <c r="DA25" s="1456"/>
      <c r="DB25" s="1456"/>
      <c r="DC25" s="1456"/>
      <c r="DD25" s="1456"/>
      <c r="DE25" s="1456"/>
      <c r="DF25" s="1456"/>
      <c r="DG25" s="1456"/>
      <c r="DH25" s="1456"/>
      <c r="DI25" s="1456"/>
      <c r="DJ25" s="1456"/>
      <c r="DK25" s="1456"/>
      <c r="DL25" s="1456"/>
      <c r="DM25" s="1456"/>
      <c r="DN25" s="1456"/>
      <c r="DO25" s="1456"/>
      <c r="DP25" s="1456"/>
      <c r="DQ25" s="1456"/>
      <c r="DR25" s="1456"/>
      <c r="DS25" s="1456"/>
      <c r="DT25" s="1456"/>
      <c r="DU25" s="1456"/>
      <c r="DV25" s="1456"/>
      <c r="DW25" s="1456"/>
      <c r="DX25" s="1456"/>
      <c r="DY25" s="1456"/>
      <c r="DZ25" s="1456"/>
      <c r="EA25" s="1456"/>
      <c r="EB25" s="1456"/>
      <c r="EC25" s="1456"/>
      <c r="ED25" s="1456"/>
      <c r="EE25" s="1456"/>
      <c r="EF25" s="1456"/>
      <c r="EG25" s="1456"/>
      <c r="EH25" s="1456"/>
      <c r="EI25" s="1456"/>
      <c r="EJ25" s="1456"/>
      <c r="EK25" s="1456"/>
      <c r="EL25" s="1456"/>
      <c r="EM25" s="1456"/>
      <c r="EN25" s="1456"/>
      <c r="EO25" s="1456"/>
      <c r="EP25" s="1456"/>
      <c r="EQ25" s="1456"/>
      <c r="ER25" s="1456"/>
      <c r="ES25" s="1456"/>
      <c r="ET25" s="1456"/>
      <c r="EU25" s="1456"/>
      <c r="EV25" s="1456"/>
      <c r="EW25" s="1456"/>
      <c r="EX25" s="1456"/>
      <c r="EY25" s="1456"/>
      <c r="EZ25" s="1456"/>
      <c r="FA25" s="1456"/>
      <c r="FB25" s="1456"/>
      <c r="FC25" s="1456"/>
      <c r="FD25" s="1456"/>
      <c r="FE25" s="1456"/>
      <c r="FF25" s="1456"/>
      <c r="FG25" s="1456"/>
      <c r="FH25" s="1456"/>
      <c r="FI25" s="1456"/>
      <c r="FJ25" s="1456"/>
      <c r="FK25" s="1456"/>
      <c r="FL25" s="1456"/>
      <c r="FM25" s="1456"/>
      <c r="FN25" s="1456"/>
      <c r="FO25" s="1456"/>
      <c r="FP25" s="1456"/>
      <c r="FQ25" s="1456"/>
      <c r="FR25" s="1456"/>
      <c r="FS25" s="1456"/>
      <c r="FT25" s="1456"/>
      <c r="FU25" s="1456"/>
      <c r="FV25" s="1456"/>
      <c r="FW25" s="1456"/>
      <c r="FX25" s="1456"/>
      <c r="FY25" s="1456"/>
      <c r="FZ25" s="1456"/>
      <c r="GA25" s="1456"/>
      <c r="GB25" s="1456"/>
      <c r="GC25" s="1456"/>
      <c r="GD25" s="1456"/>
      <c r="GE25" s="1456"/>
      <c r="GF25" s="1456"/>
      <c r="GG25" s="1456"/>
      <c r="GH25" s="1456"/>
      <c r="GI25" s="1456"/>
      <c r="GJ25" s="1456"/>
      <c r="GK25" s="1456"/>
      <c r="GL25" s="1456"/>
      <c r="GM25" s="1456"/>
      <c r="GN25" s="1456"/>
      <c r="GO25" s="1456"/>
      <c r="GP25" s="1456"/>
      <c r="GQ25" s="1456"/>
      <c r="GR25" s="1456"/>
      <c r="GS25" s="1456"/>
      <c r="GT25" s="1456"/>
      <c r="GU25" s="1456"/>
      <c r="GV25" s="1456"/>
      <c r="GW25" s="1456"/>
      <c r="GX25" s="1456"/>
      <c r="GY25" s="1456"/>
      <c r="GZ25" s="1456"/>
      <c r="HA25" s="1456"/>
      <c r="HB25" s="1456"/>
      <c r="HC25" s="1456"/>
      <c r="HD25" s="1456"/>
      <c r="HE25" s="1456"/>
      <c r="HF25" s="1456"/>
      <c r="HG25" s="1456"/>
      <c r="HH25" s="1456"/>
      <c r="HI25" s="1456"/>
      <c r="HJ25" s="1456"/>
      <c r="HK25" s="1456"/>
      <c r="HL25" s="1456"/>
      <c r="HM25" s="1456"/>
      <c r="HN25" s="1456"/>
      <c r="HO25" s="1456"/>
      <c r="HP25" s="1456"/>
      <c r="HQ25" s="1456"/>
      <c r="HR25" s="1456"/>
      <c r="HS25" s="1456"/>
      <c r="HT25" s="1456"/>
      <c r="HU25" s="1456"/>
      <c r="HV25" s="1456"/>
      <c r="HW25" s="1456"/>
      <c r="HX25" s="1456"/>
      <c r="HY25" s="1456"/>
      <c r="HZ25" s="1456"/>
      <c r="IA25" s="1456"/>
      <c r="IB25" s="1456"/>
      <c r="IC25" s="1456"/>
      <c r="ID25" s="1456"/>
      <c r="IE25" s="1456"/>
      <c r="IF25" s="1456"/>
      <c r="IG25" s="1456"/>
      <c r="IH25" s="1456"/>
      <c r="II25" s="1456"/>
      <c r="IJ25" s="1456"/>
      <c r="IK25" s="1456"/>
      <c r="IL25" s="1456"/>
      <c r="IM25" s="1456"/>
      <c r="IN25" s="1456"/>
      <c r="IO25" s="1456"/>
      <c r="IP25" s="1456"/>
      <c r="IQ25" s="1456"/>
      <c r="IR25" s="1456"/>
      <c r="IS25" s="1456"/>
      <c r="IT25" s="1456"/>
      <c r="IU25" s="1456"/>
      <c r="IV25" s="1456"/>
    </row>
    <row r="26" spans="1:256" s="4169" customFormat="1" ht="13.5" customHeight="1">
      <c r="A26" s="2722">
        <v>5</v>
      </c>
      <c r="B26" s="1453">
        <v>221</v>
      </c>
      <c r="C26" s="1453">
        <v>113202111</v>
      </c>
      <c r="D26" s="1453" t="s">
        <v>3116</v>
      </c>
      <c r="E26" s="1453" t="s">
        <v>123</v>
      </c>
      <c r="F26" s="4178">
        <f>SUM(F27:F27)</f>
        <v>4</v>
      </c>
      <c r="G26" s="5846"/>
      <c r="H26" s="2723">
        <f>F26*G26</f>
        <v>0</v>
      </c>
      <c r="I26" s="3371" t="s">
        <v>102</v>
      </c>
      <c r="J26" s="4182"/>
      <c r="K26" s="4172"/>
      <c r="L26" s="3559"/>
      <c r="M26" s="1224"/>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4169" customFormat="1" ht="13.5" customHeight="1">
      <c r="A27" s="1678"/>
      <c r="B27" s="1332"/>
      <c r="C27" s="1334"/>
      <c r="D27" s="1334" t="s">
        <v>3115</v>
      </c>
      <c r="E27" s="1334"/>
      <c r="F27" s="2732">
        <f>2*(2)</f>
        <v>4</v>
      </c>
      <c r="G27" s="6029"/>
      <c r="H27" s="4175"/>
      <c r="I27" s="1336"/>
      <c r="J27" s="4182"/>
      <c r="K27" s="4177"/>
      <c r="L27" s="1456"/>
      <c r="M27" s="1224"/>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4169" customFormat="1" ht="13.5" customHeight="1">
      <c r="A28" s="1678"/>
      <c r="B28" s="1332"/>
      <c r="C28" s="1334"/>
      <c r="D28" s="1334" t="s">
        <v>3114</v>
      </c>
      <c r="E28" s="1334"/>
      <c r="F28" s="2732"/>
      <c r="G28" s="6029"/>
      <c r="H28" s="4175"/>
      <c r="I28" s="1336"/>
      <c r="J28" s="4182"/>
      <c r="K28" s="4177"/>
      <c r="L28" s="1456"/>
      <c r="M28" s="1224"/>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4169" customFormat="1" ht="13.5" customHeight="1">
      <c r="A29" s="4158">
        <v>6</v>
      </c>
      <c r="B29" s="4159" t="s">
        <v>237</v>
      </c>
      <c r="C29" s="4159">
        <v>115101201</v>
      </c>
      <c r="D29" s="4159" t="s">
        <v>375</v>
      </c>
      <c r="E29" s="4159" t="s">
        <v>103</v>
      </c>
      <c r="F29" s="4160">
        <v>16</v>
      </c>
      <c r="G29" s="179"/>
      <c r="H29" s="4161">
        <f t="shared" ref="H29:H35" si="0">F29*G29</f>
        <v>0</v>
      </c>
      <c r="I29" s="1648" t="s">
        <v>102</v>
      </c>
      <c r="J29" s="4162"/>
      <c r="K29" s="4181"/>
      <c r="L29" s="3559"/>
      <c r="M29" s="1224"/>
      <c r="N29" s="4164"/>
      <c r="O29" s="4165"/>
      <c r="P29" s="4166"/>
      <c r="Q29" s="4166"/>
      <c r="R29" s="4167"/>
      <c r="S29" s="4168"/>
    </row>
    <row r="30" spans="1:256" s="4169" customFormat="1" ht="13.5" customHeight="1">
      <c r="A30" s="4158">
        <v>7</v>
      </c>
      <c r="B30" s="4159" t="s">
        <v>237</v>
      </c>
      <c r="C30" s="4159">
        <v>115101301</v>
      </c>
      <c r="D30" s="4159" t="s">
        <v>374</v>
      </c>
      <c r="E30" s="4159" t="s">
        <v>373</v>
      </c>
      <c r="F30" s="4160">
        <v>2</v>
      </c>
      <c r="G30" s="179"/>
      <c r="H30" s="4161">
        <f t="shared" si="0"/>
        <v>0</v>
      </c>
      <c r="I30" s="1648" t="s">
        <v>102</v>
      </c>
      <c r="J30" s="4162"/>
      <c r="K30" s="4181"/>
      <c r="L30" s="3559"/>
      <c r="M30" s="1224"/>
      <c r="N30" s="4164"/>
      <c r="O30" s="4165"/>
      <c r="P30" s="4166"/>
      <c r="Q30" s="4166"/>
      <c r="R30" s="4167"/>
      <c r="S30" s="4168"/>
    </row>
    <row r="31" spans="1:256" s="4169" customFormat="1" ht="13.5" customHeight="1">
      <c r="A31" s="4158">
        <v>8</v>
      </c>
      <c r="B31" s="4159" t="s">
        <v>237</v>
      </c>
      <c r="C31" s="4159">
        <v>119001402</v>
      </c>
      <c r="D31" s="4159" t="s">
        <v>372</v>
      </c>
      <c r="E31" s="4159" t="s">
        <v>123</v>
      </c>
      <c r="F31" s="4160">
        <v>5</v>
      </c>
      <c r="G31" s="179"/>
      <c r="H31" s="4161">
        <f t="shared" si="0"/>
        <v>0</v>
      </c>
      <c r="I31" s="1648" t="s">
        <v>102</v>
      </c>
      <c r="J31" s="4162"/>
      <c r="K31" s="4181"/>
      <c r="L31" s="3559"/>
      <c r="M31" s="1224"/>
      <c r="N31" s="4164"/>
      <c r="O31" s="4165"/>
      <c r="P31" s="4166"/>
      <c r="Q31" s="4166"/>
      <c r="R31" s="4167"/>
      <c r="S31" s="4168"/>
    </row>
    <row r="32" spans="1:256" s="4169" customFormat="1" ht="13.5" customHeight="1">
      <c r="A32" s="4158">
        <v>9</v>
      </c>
      <c r="B32" s="4159" t="s">
        <v>237</v>
      </c>
      <c r="C32" s="4159">
        <v>119001406</v>
      </c>
      <c r="D32" s="4159" t="s">
        <v>371</v>
      </c>
      <c r="E32" s="4159" t="s">
        <v>123</v>
      </c>
      <c r="F32" s="4160">
        <v>5</v>
      </c>
      <c r="G32" s="179"/>
      <c r="H32" s="4161">
        <f t="shared" si="0"/>
        <v>0</v>
      </c>
      <c r="I32" s="1648" t="s">
        <v>102</v>
      </c>
      <c r="J32" s="4162"/>
      <c r="K32" s="4181"/>
      <c r="L32" s="3559"/>
      <c r="M32" s="1224"/>
      <c r="N32" s="4164"/>
      <c r="O32" s="4165"/>
      <c r="P32" s="4166"/>
      <c r="Q32" s="4166"/>
      <c r="R32" s="4167"/>
      <c r="S32" s="4168"/>
    </row>
    <row r="33" spans="1:256" s="4169" customFormat="1" ht="13.5" customHeight="1">
      <c r="A33" s="4158">
        <v>10</v>
      </c>
      <c r="B33" s="4159" t="s">
        <v>237</v>
      </c>
      <c r="C33" s="4159">
        <v>119001412</v>
      </c>
      <c r="D33" s="4159" t="s">
        <v>370</v>
      </c>
      <c r="E33" s="4159" t="s">
        <v>123</v>
      </c>
      <c r="F33" s="4160">
        <v>5</v>
      </c>
      <c r="G33" s="179"/>
      <c r="H33" s="4161">
        <f t="shared" si="0"/>
        <v>0</v>
      </c>
      <c r="I33" s="1648" t="s">
        <v>102</v>
      </c>
      <c r="J33" s="4162"/>
      <c r="K33" s="4181"/>
      <c r="L33" s="3559"/>
      <c r="M33" s="1224"/>
      <c r="N33" s="4164"/>
      <c r="O33" s="4165"/>
      <c r="P33" s="4166"/>
      <c r="Q33" s="4166"/>
      <c r="R33" s="4167"/>
      <c r="S33" s="4168"/>
    </row>
    <row r="34" spans="1:256" s="4169" customFormat="1" ht="13.5" customHeight="1">
      <c r="A34" s="4158">
        <v>11</v>
      </c>
      <c r="B34" s="4159" t="s">
        <v>237</v>
      </c>
      <c r="C34" s="4159">
        <v>119001422</v>
      </c>
      <c r="D34" s="4159" t="s">
        <v>2907</v>
      </c>
      <c r="E34" s="4159" t="s">
        <v>123</v>
      </c>
      <c r="F34" s="4160">
        <v>12</v>
      </c>
      <c r="G34" s="179"/>
      <c r="H34" s="4161">
        <f t="shared" si="0"/>
        <v>0</v>
      </c>
      <c r="I34" s="1648" t="s">
        <v>102</v>
      </c>
      <c r="J34" s="4162"/>
      <c r="K34" s="4181"/>
      <c r="L34" s="3559"/>
      <c r="M34" s="1224"/>
      <c r="N34" s="4164"/>
      <c r="O34" s="4165"/>
      <c r="P34" s="4166"/>
      <c r="Q34" s="4166"/>
      <c r="R34" s="4167"/>
      <c r="S34" s="4168"/>
    </row>
    <row r="35" spans="1:256" s="4169" customFormat="1" ht="13.5" customHeight="1">
      <c r="A35" s="4158">
        <v>12</v>
      </c>
      <c r="B35" s="4183" t="s">
        <v>237</v>
      </c>
      <c r="C35" s="4159">
        <v>121112003</v>
      </c>
      <c r="D35" s="4159" t="s">
        <v>3113</v>
      </c>
      <c r="E35" s="4159" t="s">
        <v>109</v>
      </c>
      <c r="F35" s="4160">
        <f>SUM(F36:F36)</f>
        <v>2.4000000000000004</v>
      </c>
      <c r="G35" s="181"/>
      <c r="H35" s="4161">
        <f t="shared" si="0"/>
        <v>0</v>
      </c>
      <c r="I35" s="1648" t="s">
        <v>102</v>
      </c>
      <c r="J35" s="4184"/>
      <c r="K35" s="4163"/>
      <c r="L35" s="3559"/>
      <c r="M35" s="1224"/>
    </row>
    <row r="36" spans="1:256" s="4169" customFormat="1" ht="13.5" customHeight="1">
      <c r="A36" s="4158"/>
      <c r="B36" s="4159"/>
      <c r="C36" s="4159"/>
      <c r="D36" s="4170" t="s">
        <v>3112</v>
      </c>
      <c r="E36" s="4159"/>
      <c r="F36" s="4174">
        <f>(3)*0.8</f>
        <v>2.4000000000000004</v>
      </c>
      <c r="G36" s="214"/>
      <c r="H36" s="4161"/>
      <c r="I36" s="1648"/>
      <c r="J36" s="4185"/>
      <c r="K36" s="4186"/>
      <c r="M36" s="1224"/>
    </row>
    <row r="37" spans="1:256" s="4169" customFormat="1" ht="13.5" customHeight="1">
      <c r="A37" s="4158"/>
      <c r="B37" s="4159"/>
      <c r="C37" s="4159"/>
      <c r="D37" s="4170" t="s">
        <v>3111</v>
      </c>
      <c r="E37" s="4159"/>
      <c r="F37" s="4174"/>
      <c r="G37" s="214"/>
      <c r="H37" s="4161"/>
      <c r="I37" s="1648"/>
      <c r="J37" s="4187"/>
      <c r="K37" s="4186"/>
      <c r="L37" s="4188"/>
      <c r="M37" s="1224"/>
    </row>
    <row r="38" spans="1:256" s="4169" customFormat="1" ht="13.5" customHeight="1">
      <c r="A38" s="4158">
        <v>13</v>
      </c>
      <c r="B38" s="4183" t="s">
        <v>237</v>
      </c>
      <c r="C38" s="4159">
        <v>121151103</v>
      </c>
      <c r="D38" s="4159" t="s">
        <v>3110</v>
      </c>
      <c r="E38" s="4159" t="s">
        <v>109</v>
      </c>
      <c r="F38" s="4160">
        <f>SUM(F40:F40)</f>
        <v>37.520000000000003</v>
      </c>
      <c r="G38" s="181"/>
      <c r="H38" s="4161">
        <f>F38*G38</f>
        <v>0</v>
      </c>
      <c r="I38" s="1648" t="s">
        <v>102</v>
      </c>
      <c r="J38" s="4184"/>
      <c r="K38" s="4163"/>
      <c r="L38" s="3559"/>
      <c r="M38" s="1224"/>
    </row>
    <row r="39" spans="1:256" s="4169" customFormat="1" ht="13.5" customHeight="1">
      <c r="A39" s="2722"/>
      <c r="B39" s="1452"/>
      <c r="C39" s="1453"/>
      <c r="D39" s="2731" t="s">
        <v>3109</v>
      </c>
      <c r="E39" s="1453"/>
      <c r="F39" s="4178"/>
      <c r="G39" s="5846"/>
      <c r="H39" s="2723"/>
      <c r="I39" s="3371"/>
      <c r="J39" s="4189"/>
      <c r="K39" s="4172"/>
      <c r="L39" s="1456"/>
      <c r="M39" s="1224"/>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4169" customFormat="1" ht="13.5" customHeight="1">
      <c r="A40" s="4158"/>
      <c r="B40" s="4159"/>
      <c r="C40" s="4159"/>
      <c r="D40" s="4170" t="s">
        <v>3108</v>
      </c>
      <c r="E40" s="4159"/>
      <c r="F40" s="4174">
        <f>(39.7+10.2-3)*0.8</f>
        <v>37.520000000000003</v>
      </c>
      <c r="G40" s="214"/>
      <c r="H40" s="4161"/>
      <c r="I40" s="1648"/>
      <c r="J40" s="4185"/>
      <c r="K40" s="4186"/>
      <c r="M40" s="1224"/>
    </row>
    <row r="41" spans="1:256" s="4169" customFormat="1" ht="27.25" customHeight="1">
      <c r="A41" s="4158"/>
      <c r="B41" s="4159"/>
      <c r="C41" s="4159"/>
      <c r="D41" s="4170" t="s">
        <v>3107</v>
      </c>
      <c r="E41" s="4159"/>
      <c r="F41" s="4174"/>
      <c r="G41" s="214"/>
      <c r="H41" s="4161"/>
      <c r="I41" s="1648"/>
      <c r="J41" s="4190"/>
      <c r="K41" s="4186"/>
      <c r="M41" s="1224"/>
    </row>
    <row r="42" spans="1:256" s="1209" customFormat="1" ht="27.25" customHeight="1">
      <c r="A42" s="2514">
        <v>14</v>
      </c>
      <c r="B42" s="2000" t="s">
        <v>237</v>
      </c>
      <c r="C42" s="2000">
        <v>132212122</v>
      </c>
      <c r="D42" s="2000" t="s">
        <v>3106</v>
      </c>
      <c r="E42" s="2000" t="s">
        <v>296</v>
      </c>
      <c r="F42" s="2544">
        <f>SUM(F44:F44)</f>
        <v>34.272000000000006</v>
      </c>
      <c r="G42" s="54"/>
      <c r="H42" s="1520">
        <f>F42*G42</f>
        <v>0</v>
      </c>
      <c r="I42" s="1708" t="s">
        <v>102</v>
      </c>
      <c r="J42" s="4191"/>
      <c r="K42" s="3559"/>
      <c r="L42" s="3559"/>
      <c r="M42" s="1224"/>
      <c r="U42" s="1210"/>
      <c r="W42" s="1210"/>
    </row>
    <row r="43" spans="1:256" s="1209" customFormat="1" ht="13.5" customHeight="1">
      <c r="A43" s="1202"/>
      <c r="B43" s="1203"/>
      <c r="C43" s="1204"/>
      <c r="D43" s="4192" t="s">
        <v>3103</v>
      </c>
      <c r="E43" s="2006"/>
      <c r="F43" s="2533"/>
      <c r="G43" s="33"/>
      <c r="H43" s="1207"/>
      <c r="I43" s="1208"/>
      <c r="J43" s="4191"/>
      <c r="K43" s="4193"/>
      <c r="M43" s="1224"/>
      <c r="U43" s="1210"/>
      <c r="W43" s="1210"/>
    </row>
    <row r="44" spans="1:256" s="1209" customFormat="1" ht="13.5" customHeight="1">
      <c r="A44" s="1202"/>
      <c r="B44" s="1203"/>
      <c r="C44" s="1204"/>
      <c r="D44" s="2006" t="s">
        <v>3102</v>
      </c>
      <c r="E44" s="2006"/>
      <c r="F44" s="2533">
        <f>((71.4)*0.8*1.5)*0.4</f>
        <v>34.272000000000006</v>
      </c>
      <c r="G44" s="33"/>
      <c r="H44" s="1207"/>
      <c r="I44" s="1208"/>
      <c r="J44" s="4194"/>
      <c r="K44" s="4193"/>
      <c r="M44" s="1224"/>
      <c r="U44" s="1210"/>
      <c r="W44" s="1210"/>
    </row>
    <row r="45" spans="1:256" s="1209" customFormat="1" ht="27.25" customHeight="1">
      <c r="A45" s="1202"/>
      <c r="B45" s="1203"/>
      <c r="C45" s="1204"/>
      <c r="D45" s="1204" t="s">
        <v>3098</v>
      </c>
      <c r="E45" s="1204"/>
      <c r="F45" s="1205"/>
      <c r="G45" s="33"/>
      <c r="H45" s="1207"/>
      <c r="I45" s="1208"/>
      <c r="J45" s="4194"/>
      <c r="K45" s="4193"/>
      <c r="M45" s="1224"/>
      <c r="U45" s="1210"/>
      <c r="W45" s="1210"/>
    </row>
    <row r="46" spans="1:256" s="1209" customFormat="1" ht="27.25" customHeight="1">
      <c r="A46" s="2514">
        <v>15</v>
      </c>
      <c r="B46" s="2000" t="s">
        <v>237</v>
      </c>
      <c r="C46" s="2000">
        <v>132312122</v>
      </c>
      <c r="D46" s="2000" t="s">
        <v>3105</v>
      </c>
      <c r="E46" s="2000" t="s">
        <v>296</v>
      </c>
      <c r="F46" s="2544">
        <f>SUM(F48)</f>
        <v>8.5680000000000014</v>
      </c>
      <c r="G46" s="54"/>
      <c r="H46" s="1520">
        <f>F46*G46</f>
        <v>0</v>
      </c>
      <c r="I46" s="1708" t="s">
        <v>102</v>
      </c>
      <c r="J46" s="4194"/>
      <c r="K46" s="3559"/>
      <c r="L46" s="3559"/>
      <c r="M46" s="1224"/>
      <c r="U46" s="1210"/>
      <c r="W46" s="1210"/>
    </row>
    <row r="47" spans="1:256" s="1209" customFormat="1" ht="13.5" customHeight="1">
      <c r="A47" s="1202"/>
      <c r="B47" s="1203"/>
      <c r="C47" s="1204"/>
      <c r="D47" s="4192" t="s">
        <v>3100</v>
      </c>
      <c r="E47" s="2006"/>
      <c r="F47" s="2533"/>
      <c r="G47" s="33"/>
      <c r="H47" s="1207"/>
      <c r="I47" s="1208"/>
      <c r="J47" s="4191"/>
      <c r="K47" s="4193"/>
      <c r="M47" s="1224"/>
      <c r="U47" s="1210"/>
      <c r="W47" s="1210"/>
    </row>
    <row r="48" spans="1:256" s="1209" customFormat="1" ht="13.5" customHeight="1">
      <c r="A48" s="1202"/>
      <c r="B48" s="1203"/>
      <c r="C48" s="1204"/>
      <c r="D48" s="2006" t="s">
        <v>3099</v>
      </c>
      <c r="E48" s="2006"/>
      <c r="F48" s="2533">
        <f>((71.4)*0.8*1.5)*0.1</f>
        <v>8.5680000000000014</v>
      </c>
      <c r="G48" s="33"/>
      <c r="H48" s="1207"/>
      <c r="I48" s="1208"/>
      <c r="J48" s="4194"/>
      <c r="K48" s="4193"/>
      <c r="M48" s="1224"/>
      <c r="U48" s="1210"/>
      <c r="W48" s="1210"/>
    </row>
    <row r="49" spans="1:23" s="1209" customFormat="1" ht="27.25" customHeight="1">
      <c r="A49" s="1202"/>
      <c r="B49" s="1203"/>
      <c r="C49" s="1204"/>
      <c r="D49" s="1204" t="s">
        <v>3098</v>
      </c>
      <c r="E49" s="1204"/>
      <c r="F49" s="1205"/>
      <c r="G49" s="33"/>
      <c r="H49" s="1207"/>
      <c r="I49" s="1208"/>
      <c r="J49" s="4194"/>
      <c r="K49" s="4193"/>
      <c r="M49" s="1224"/>
      <c r="U49" s="1210"/>
      <c r="W49" s="1210"/>
    </row>
    <row r="50" spans="1:23" s="82" customFormat="1" ht="27.25" customHeight="1">
      <c r="A50" s="2514">
        <v>16</v>
      </c>
      <c r="B50" s="2000" t="s">
        <v>237</v>
      </c>
      <c r="C50" s="2000">
        <v>132254102</v>
      </c>
      <c r="D50" s="2000" t="s">
        <v>3104</v>
      </c>
      <c r="E50" s="2000" t="s">
        <v>296</v>
      </c>
      <c r="F50" s="2544">
        <f>SUM(F52)</f>
        <v>34.272000000000006</v>
      </c>
      <c r="G50" s="54"/>
      <c r="H50" s="1520">
        <f>F50*G50</f>
        <v>0</v>
      </c>
      <c r="I50" s="1708" t="s">
        <v>102</v>
      </c>
      <c r="J50" s="4195"/>
      <c r="K50" s="3559"/>
      <c r="L50" s="3559"/>
      <c r="M50" s="1224"/>
    </row>
    <row r="51" spans="1:23" s="1209" customFormat="1" ht="13.5" customHeight="1">
      <c r="A51" s="1202"/>
      <c r="B51" s="1203"/>
      <c r="C51" s="1204"/>
      <c r="D51" s="4192" t="s">
        <v>3103</v>
      </c>
      <c r="E51" s="2006"/>
      <c r="F51" s="2533"/>
      <c r="G51" s="33"/>
      <c r="H51" s="1207"/>
      <c r="I51" s="1208"/>
      <c r="J51" s="4191"/>
      <c r="K51" s="4193"/>
      <c r="M51" s="1224"/>
      <c r="U51" s="1210"/>
      <c r="W51" s="1210"/>
    </row>
    <row r="52" spans="1:23" s="1209" customFormat="1" ht="13.5" customHeight="1">
      <c r="A52" s="1202"/>
      <c r="B52" s="1203"/>
      <c r="C52" s="1204"/>
      <c r="D52" s="2006" t="s">
        <v>3102</v>
      </c>
      <c r="E52" s="2006"/>
      <c r="F52" s="2533">
        <f>((71.4)*0.8*1.5)*0.4</f>
        <v>34.272000000000006</v>
      </c>
      <c r="G52" s="33"/>
      <c r="H52" s="1207"/>
      <c r="I52" s="1208"/>
      <c r="J52" s="4194"/>
      <c r="K52" s="4193"/>
      <c r="M52" s="1224"/>
      <c r="U52" s="1210"/>
      <c r="W52" s="1210"/>
    </row>
    <row r="53" spans="1:23" s="1209" customFormat="1" ht="27.25" customHeight="1">
      <c r="A53" s="1202"/>
      <c r="B53" s="1203"/>
      <c r="C53" s="1204"/>
      <c r="D53" s="1204" t="s">
        <v>3098</v>
      </c>
      <c r="E53" s="1204"/>
      <c r="F53" s="1205"/>
      <c r="G53" s="33"/>
      <c r="H53" s="1207"/>
      <c r="I53" s="1208"/>
      <c r="J53" s="4194"/>
      <c r="K53" s="4193"/>
      <c r="M53" s="1224"/>
      <c r="U53" s="1210"/>
      <c r="W53" s="1210"/>
    </row>
    <row r="54" spans="1:23" s="82" customFormat="1" ht="27.25" customHeight="1">
      <c r="A54" s="2514">
        <v>17</v>
      </c>
      <c r="B54" s="2000" t="s">
        <v>237</v>
      </c>
      <c r="C54" s="2000">
        <v>132354101</v>
      </c>
      <c r="D54" s="2000" t="s">
        <v>3101</v>
      </c>
      <c r="E54" s="2000" t="s">
        <v>296</v>
      </c>
      <c r="F54" s="2544">
        <f>SUM(F56)</f>
        <v>8.5680000000000014</v>
      </c>
      <c r="G54" s="54"/>
      <c r="H54" s="1520">
        <f>F54*G54</f>
        <v>0</v>
      </c>
      <c r="I54" s="1708" t="s">
        <v>102</v>
      </c>
      <c r="K54" s="3559"/>
      <c r="L54" s="3559"/>
      <c r="M54" s="1224"/>
    </row>
    <row r="55" spans="1:23" s="1209" customFormat="1" ht="13.5" customHeight="1">
      <c r="A55" s="1202"/>
      <c r="B55" s="1203"/>
      <c r="C55" s="1204"/>
      <c r="D55" s="4192" t="s">
        <v>3100</v>
      </c>
      <c r="E55" s="2006"/>
      <c r="F55" s="2533"/>
      <c r="G55" s="33"/>
      <c r="H55" s="1207"/>
      <c r="I55" s="1208"/>
      <c r="J55" s="4191"/>
      <c r="K55" s="4193"/>
      <c r="M55" s="1224"/>
      <c r="U55" s="1210"/>
      <c r="W55" s="1210"/>
    </row>
    <row r="56" spans="1:23" s="1209" customFormat="1" ht="13.5" customHeight="1">
      <c r="A56" s="1202"/>
      <c r="B56" s="1203"/>
      <c r="C56" s="1204"/>
      <c r="D56" s="2006" t="s">
        <v>3099</v>
      </c>
      <c r="E56" s="2006"/>
      <c r="F56" s="2533">
        <f>((71.4)*0.8*1.5)*0.1</f>
        <v>8.5680000000000014</v>
      </c>
      <c r="G56" s="33"/>
      <c r="H56" s="1207"/>
      <c r="I56" s="1208"/>
      <c r="J56" s="4194"/>
      <c r="K56" s="4193"/>
      <c r="M56" s="1224"/>
      <c r="U56" s="1210"/>
      <c r="W56" s="1210"/>
    </row>
    <row r="57" spans="1:23" s="1209" customFormat="1" ht="27.25" customHeight="1">
      <c r="A57" s="1202"/>
      <c r="B57" s="1203"/>
      <c r="C57" s="1204"/>
      <c r="D57" s="1204" t="s">
        <v>3098</v>
      </c>
      <c r="E57" s="1204"/>
      <c r="F57" s="1205"/>
      <c r="G57" s="33"/>
      <c r="H57" s="1207"/>
      <c r="I57" s="1208"/>
      <c r="J57" s="4194"/>
      <c r="K57" s="4193"/>
      <c r="M57" s="1224"/>
      <c r="U57" s="1210"/>
      <c r="W57" s="1210"/>
    </row>
    <row r="58" spans="1:23" s="82" customFormat="1" ht="13.5" customHeight="1">
      <c r="A58" s="2514">
        <v>18</v>
      </c>
      <c r="B58" s="2000" t="s">
        <v>237</v>
      </c>
      <c r="C58" s="2000">
        <v>139001101</v>
      </c>
      <c r="D58" s="2000" t="s">
        <v>3097</v>
      </c>
      <c r="E58" s="2000" t="s">
        <v>296</v>
      </c>
      <c r="F58" s="2544">
        <f>SUM(F59)</f>
        <v>8.5680000000000014</v>
      </c>
      <c r="G58" s="54"/>
      <c r="H58" s="1520">
        <f>F58*G58</f>
        <v>0</v>
      </c>
      <c r="I58" s="1708" t="s">
        <v>102</v>
      </c>
      <c r="K58" s="3559"/>
      <c r="L58" s="3559"/>
      <c r="M58" s="1224"/>
    </row>
    <row r="59" spans="1:23" s="82" customFormat="1" ht="13.5" customHeight="1">
      <c r="A59" s="2514"/>
      <c r="B59" s="2000"/>
      <c r="C59" s="2006"/>
      <c r="D59" s="2006" t="s">
        <v>3096</v>
      </c>
      <c r="E59" s="2006"/>
      <c r="F59" s="2533">
        <f>((34.27+8.57)+(34.27+8.57))*0.1</f>
        <v>8.5680000000000014</v>
      </c>
      <c r="G59" s="93"/>
      <c r="H59" s="2534"/>
      <c r="I59" s="1708"/>
      <c r="K59" s="4196"/>
      <c r="M59" s="1224"/>
    </row>
    <row r="60" spans="1:23" s="4169" customFormat="1" ht="13.5" customHeight="1">
      <c r="A60" s="4158">
        <v>19</v>
      </c>
      <c r="B60" s="4159" t="s">
        <v>237</v>
      </c>
      <c r="C60" s="4159">
        <v>151101101</v>
      </c>
      <c r="D60" s="4159" t="s">
        <v>3095</v>
      </c>
      <c r="E60" s="4159" t="s">
        <v>109</v>
      </c>
      <c r="F60" s="4160">
        <f>SUM(F62:F62)</f>
        <v>107.10000000000001</v>
      </c>
      <c r="G60" s="179"/>
      <c r="H60" s="4161">
        <f>F60*G60</f>
        <v>0</v>
      </c>
      <c r="I60" s="1648" t="s">
        <v>102</v>
      </c>
      <c r="J60" s="4162"/>
      <c r="K60" s="4181"/>
      <c r="L60" s="3559"/>
      <c r="M60" s="1224"/>
      <c r="N60" s="4164"/>
      <c r="O60" s="4165"/>
      <c r="P60" s="4166"/>
      <c r="Q60" s="4166"/>
      <c r="R60" s="4167"/>
      <c r="S60" s="4168"/>
    </row>
    <row r="61" spans="1:23" s="1209" customFormat="1" ht="13.5" customHeight="1">
      <c r="A61" s="1202"/>
      <c r="B61" s="1203"/>
      <c r="C61" s="1204"/>
      <c r="D61" s="2006" t="s">
        <v>3094</v>
      </c>
      <c r="E61" s="2006"/>
      <c r="F61" s="2533"/>
      <c r="G61" s="33"/>
      <c r="H61" s="1207"/>
      <c r="I61" s="1208"/>
      <c r="J61" s="4194"/>
      <c r="K61" s="4193"/>
      <c r="M61" s="1224"/>
      <c r="U61" s="1210"/>
      <c r="W61" s="1210"/>
    </row>
    <row r="62" spans="1:23" s="1209" customFormat="1" ht="13.5" customHeight="1">
      <c r="A62" s="1202"/>
      <c r="B62" s="1203"/>
      <c r="C62" s="1204"/>
      <c r="D62" s="2006" t="s">
        <v>3093</v>
      </c>
      <c r="E62" s="2006"/>
      <c r="F62" s="2533">
        <f>(((71.4)*1.5)*2)*0.5</f>
        <v>107.10000000000001</v>
      </c>
      <c r="G62" s="33"/>
      <c r="H62" s="1207"/>
      <c r="I62" s="1208"/>
      <c r="J62" s="4194"/>
      <c r="K62" s="4193"/>
      <c r="M62" s="1224"/>
      <c r="U62" s="1210"/>
      <c r="W62" s="1210"/>
    </row>
    <row r="63" spans="1:23" s="4169" customFormat="1" ht="13.5" customHeight="1">
      <c r="A63" s="4158">
        <v>20</v>
      </c>
      <c r="B63" s="4159" t="s">
        <v>237</v>
      </c>
      <c r="C63" s="4159">
        <v>151101111</v>
      </c>
      <c r="D63" s="4159" t="s">
        <v>3092</v>
      </c>
      <c r="E63" s="4159" t="s">
        <v>109</v>
      </c>
      <c r="F63" s="4160">
        <f>F60</f>
        <v>107.10000000000001</v>
      </c>
      <c r="G63" s="179"/>
      <c r="H63" s="4161">
        <f>F63*G63</f>
        <v>0</v>
      </c>
      <c r="I63" s="1648" t="s">
        <v>102</v>
      </c>
      <c r="J63" s="4162"/>
      <c r="K63" s="4181"/>
      <c r="L63" s="3559"/>
      <c r="M63" s="1224"/>
      <c r="N63" s="4164"/>
      <c r="O63" s="4165"/>
      <c r="P63" s="4166"/>
      <c r="Q63" s="4166"/>
      <c r="R63" s="4167"/>
      <c r="S63" s="4168"/>
    </row>
    <row r="64" spans="1:23" s="4169" customFormat="1" ht="13.5" customHeight="1">
      <c r="A64" s="4158">
        <v>21</v>
      </c>
      <c r="B64" s="4159" t="s">
        <v>237</v>
      </c>
      <c r="C64" s="4159">
        <v>174151101</v>
      </c>
      <c r="D64" s="4159" t="s">
        <v>3091</v>
      </c>
      <c r="E64" s="4159" t="s">
        <v>296</v>
      </c>
      <c r="F64" s="4160">
        <f>SUM(F65:F68)</f>
        <v>85.68</v>
      </c>
      <c r="G64" s="179"/>
      <c r="H64" s="4161">
        <f>F64*G64</f>
        <v>0</v>
      </c>
      <c r="I64" s="1648" t="s">
        <v>102</v>
      </c>
      <c r="J64" s="4162"/>
      <c r="K64" s="4181"/>
      <c r="L64" s="3559"/>
      <c r="M64" s="1224"/>
      <c r="N64" s="4164"/>
      <c r="O64" s="4165"/>
      <c r="P64" s="4166"/>
      <c r="Q64" s="4166"/>
      <c r="R64" s="4167"/>
      <c r="S64" s="4168"/>
    </row>
    <row r="65" spans="1:23" s="1209" customFormat="1" ht="13.5" customHeight="1">
      <c r="A65" s="1202"/>
      <c r="B65" s="1203"/>
      <c r="C65" s="1204"/>
      <c r="D65" s="2006" t="s">
        <v>3090</v>
      </c>
      <c r="E65" s="2006"/>
      <c r="F65" s="2533">
        <f>(71.4)*0.8*1.5</f>
        <v>85.68</v>
      </c>
      <c r="G65" s="33"/>
      <c r="H65" s="1207"/>
      <c r="I65" s="1208"/>
      <c r="J65" s="4194"/>
      <c r="K65" s="4193"/>
      <c r="M65" s="1224"/>
      <c r="U65" s="1210"/>
      <c r="W65" s="1210"/>
    </row>
    <row r="66" spans="1:23" s="1209" customFormat="1" ht="13.5" customHeight="1">
      <c r="A66" s="1202"/>
      <c r="B66" s="1203"/>
      <c r="C66" s="1204"/>
      <c r="D66" s="2006" t="s">
        <v>3089</v>
      </c>
      <c r="E66" s="2006"/>
      <c r="F66" s="2533">
        <f>-(((5.7+15.8)*0.8)*0.5)</f>
        <v>-8.6</v>
      </c>
      <c r="G66" s="33"/>
      <c r="H66" s="1207"/>
      <c r="I66" s="1208"/>
      <c r="J66" s="4194"/>
      <c r="K66" s="4193"/>
      <c r="M66" s="1224"/>
      <c r="U66" s="1210"/>
      <c r="W66" s="1210"/>
    </row>
    <row r="67" spans="1:23" s="82" customFormat="1" ht="27.25" customHeight="1">
      <c r="A67" s="2514"/>
      <c r="B67" s="2000"/>
      <c r="C67" s="2000"/>
      <c r="D67" s="2006" t="s">
        <v>3088</v>
      </c>
      <c r="E67" s="2000"/>
      <c r="F67" s="2544"/>
      <c r="G67" s="54"/>
      <c r="H67" s="1520"/>
      <c r="I67" s="1708"/>
      <c r="J67" s="4197"/>
      <c r="K67" s="3559"/>
      <c r="M67" s="1224"/>
    </row>
    <row r="68" spans="1:23" s="1209" customFormat="1" ht="13.5" customHeight="1">
      <c r="A68" s="1202"/>
      <c r="B68" s="1203"/>
      <c r="C68" s="1204"/>
      <c r="D68" s="2006" t="s">
        <v>3087</v>
      </c>
      <c r="E68" s="2006"/>
      <c r="F68" s="2533">
        <f>((5.7+15.8)*0.8)*0.5</f>
        <v>8.6</v>
      </c>
      <c r="G68" s="33"/>
      <c r="H68" s="1207"/>
      <c r="I68" s="1208"/>
      <c r="J68" s="4194"/>
      <c r="K68" s="4193"/>
      <c r="M68" s="1224"/>
      <c r="U68" s="1210"/>
      <c r="W68" s="1210"/>
    </row>
    <row r="69" spans="1:23" s="4169" customFormat="1" ht="13.5" customHeight="1">
      <c r="A69" s="4198">
        <v>22</v>
      </c>
      <c r="B69" s="4199">
        <v>583</v>
      </c>
      <c r="C69" s="4199">
        <v>58343930</v>
      </c>
      <c r="D69" s="4199" t="s">
        <v>3086</v>
      </c>
      <c r="E69" s="4199" t="s">
        <v>2744</v>
      </c>
      <c r="F69" s="4200">
        <f>SUM(F71:F71)</f>
        <v>17.2</v>
      </c>
      <c r="G69" s="187"/>
      <c r="H69" s="4201">
        <f>F69*G69</f>
        <v>0</v>
      </c>
      <c r="I69" s="4202" t="s">
        <v>102</v>
      </c>
      <c r="J69" s="4162"/>
      <c r="K69" s="4203"/>
      <c r="L69" s="3559"/>
      <c r="M69" s="1224"/>
      <c r="N69" s="4164"/>
      <c r="O69" s="4165"/>
      <c r="P69" s="4166"/>
      <c r="Q69" s="4166"/>
      <c r="R69" s="4167"/>
      <c r="S69" s="4168"/>
    </row>
    <row r="70" spans="1:23" s="82" customFormat="1" ht="27.25" customHeight="1">
      <c r="A70" s="1546"/>
      <c r="B70" s="1547"/>
      <c r="C70" s="1547"/>
      <c r="D70" s="2555" t="s">
        <v>3085</v>
      </c>
      <c r="E70" s="1547"/>
      <c r="F70" s="4204"/>
      <c r="G70" s="213"/>
      <c r="H70" s="2549"/>
      <c r="I70" s="1549"/>
      <c r="J70" s="4197"/>
      <c r="K70" s="4205"/>
      <c r="M70" s="1224"/>
    </row>
    <row r="71" spans="1:23" s="4210" customFormat="1" ht="13.5" customHeight="1">
      <c r="A71" s="1546"/>
      <c r="B71" s="1547"/>
      <c r="C71" s="4206"/>
      <c r="D71" s="2555" t="s">
        <v>3084</v>
      </c>
      <c r="E71" s="1547"/>
      <c r="F71" s="4207">
        <f>(8.6)*2</f>
        <v>17.2</v>
      </c>
      <c r="G71" s="213"/>
      <c r="H71" s="2549"/>
      <c r="I71" s="1549"/>
      <c r="J71" s="4208"/>
      <c r="K71" s="4205"/>
      <c r="L71" s="4209"/>
      <c r="M71" s="1224"/>
    </row>
    <row r="72" spans="1:23" s="1188" customFormat="1" ht="27.25" customHeight="1">
      <c r="A72" s="4211" t="s">
        <v>3083</v>
      </c>
      <c r="B72" s="67">
        <v>231</v>
      </c>
      <c r="C72" s="67">
        <v>181111121</v>
      </c>
      <c r="D72" s="67" t="s">
        <v>3082</v>
      </c>
      <c r="E72" s="67" t="s">
        <v>109</v>
      </c>
      <c r="F72" s="3125">
        <f>SUM(F73:F74)</f>
        <v>57.11999999999999</v>
      </c>
      <c r="G72" s="5808"/>
      <c r="H72" s="1184">
        <f>F72*G72</f>
        <v>0</v>
      </c>
      <c r="I72" s="1185" t="s">
        <v>102</v>
      </c>
      <c r="J72" s="4212"/>
      <c r="K72" s="4213"/>
      <c r="L72" s="3559"/>
      <c r="M72" s="1224"/>
    </row>
    <row r="73" spans="1:23" s="1188" customFormat="1" ht="13.5" customHeight="1">
      <c r="A73" s="4211"/>
      <c r="B73" s="97"/>
      <c r="C73" s="67"/>
      <c r="D73" s="2615" t="s">
        <v>3081</v>
      </c>
      <c r="E73" s="67"/>
      <c r="F73" s="4214">
        <f>(4.56)+(12.64)</f>
        <v>17.2</v>
      </c>
      <c r="G73" s="5808"/>
      <c r="H73" s="1184"/>
      <c r="I73" s="1185"/>
      <c r="J73" s="4215"/>
      <c r="K73" s="4213"/>
      <c r="L73" s="4169"/>
      <c r="M73" s="1224"/>
    </row>
    <row r="74" spans="1:23" s="4169" customFormat="1" ht="13.5" customHeight="1">
      <c r="A74" s="4216"/>
      <c r="B74" s="4183"/>
      <c r="C74" s="4159"/>
      <c r="D74" s="4170" t="s">
        <v>3080</v>
      </c>
      <c r="E74" s="4159"/>
      <c r="F74" s="4214">
        <f>(4.8)+(35.12)</f>
        <v>39.919999999999995</v>
      </c>
      <c r="G74" s="179"/>
      <c r="H74" s="4179"/>
      <c r="I74" s="1648"/>
      <c r="J74" s="4185"/>
      <c r="K74" s="4181"/>
      <c r="M74" s="1224"/>
      <c r="N74" s="4217"/>
    </row>
    <row r="75" spans="1:23" s="4169" customFormat="1" ht="13.5" customHeight="1">
      <c r="A75" s="4216" t="s">
        <v>3079</v>
      </c>
      <c r="B75" s="4183" t="s">
        <v>237</v>
      </c>
      <c r="C75" s="4159">
        <v>181311103</v>
      </c>
      <c r="D75" s="4159" t="s">
        <v>3078</v>
      </c>
      <c r="E75" s="4159" t="s">
        <v>109</v>
      </c>
      <c r="F75" s="4218">
        <f>SUM(F76)</f>
        <v>2.4</v>
      </c>
      <c r="G75" s="181"/>
      <c r="H75" s="4161">
        <f>F75*G75</f>
        <v>0</v>
      </c>
      <c r="I75" s="1648" t="s">
        <v>102</v>
      </c>
      <c r="J75" s="4185"/>
      <c r="K75" s="4163"/>
      <c r="L75" s="3559"/>
      <c r="M75" s="1224"/>
    </row>
    <row r="76" spans="1:23" s="4169" customFormat="1" ht="13.5" customHeight="1">
      <c r="A76" s="4216"/>
      <c r="B76" s="4183"/>
      <c r="C76" s="4159"/>
      <c r="D76" s="4170" t="s">
        <v>3077</v>
      </c>
      <c r="E76" s="4159"/>
      <c r="F76" s="4174">
        <f>2.4</f>
        <v>2.4</v>
      </c>
      <c r="G76" s="181"/>
      <c r="H76" s="4161"/>
      <c r="I76" s="1648"/>
      <c r="J76" s="4185"/>
      <c r="K76" s="4163"/>
      <c r="M76" s="1224"/>
    </row>
    <row r="77" spans="1:23" s="4169" customFormat="1" ht="13.5" customHeight="1">
      <c r="A77" s="4216" t="s">
        <v>1217</v>
      </c>
      <c r="B77" s="4183" t="s">
        <v>237</v>
      </c>
      <c r="C77" s="4159">
        <v>181351003</v>
      </c>
      <c r="D77" s="4159" t="s">
        <v>3076</v>
      </c>
      <c r="E77" s="4159" t="s">
        <v>109</v>
      </c>
      <c r="F77" s="4218">
        <f>SUM(F78)</f>
        <v>37.520000000000003</v>
      </c>
      <c r="G77" s="181"/>
      <c r="H77" s="4161">
        <f>F77*G77</f>
        <v>0</v>
      </c>
      <c r="I77" s="1648" t="s">
        <v>102</v>
      </c>
      <c r="J77" s="4185"/>
      <c r="K77" s="4163"/>
      <c r="L77" s="3559"/>
      <c r="M77" s="1224"/>
    </row>
    <row r="78" spans="1:23" s="4169" customFormat="1" ht="13.5" customHeight="1">
      <c r="A78" s="4216"/>
      <c r="B78" s="4183"/>
      <c r="C78" s="4159"/>
      <c r="D78" s="4170" t="s">
        <v>3075</v>
      </c>
      <c r="E78" s="4159"/>
      <c r="F78" s="4174">
        <f>37.52</f>
        <v>37.520000000000003</v>
      </c>
      <c r="G78" s="181"/>
      <c r="H78" s="4161"/>
      <c r="I78" s="1648"/>
      <c r="J78" s="4185"/>
      <c r="K78" s="4163"/>
      <c r="M78" s="1224"/>
    </row>
    <row r="79" spans="1:23" s="4169" customFormat="1" ht="13.5" customHeight="1">
      <c r="A79" s="4216" t="s">
        <v>3074</v>
      </c>
      <c r="B79" s="4159">
        <v>231</v>
      </c>
      <c r="C79" s="4159">
        <v>183403153</v>
      </c>
      <c r="D79" s="4159" t="s">
        <v>3073</v>
      </c>
      <c r="E79" s="4159" t="s">
        <v>109</v>
      </c>
      <c r="F79" s="4218">
        <f>SUM(F80:F80)</f>
        <v>39.92</v>
      </c>
      <c r="G79" s="181"/>
      <c r="H79" s="4161">
        <f>F79*G79</f>
        <v>0</v>
      </c>
      <c r="I79" s="1648" t="s">
        <v>102</v>
      </c>
      <c r="J79" s="4219"/>
      <c r="K79" s="4163"/>
      <c r="L79" s="3559"/>
      <c r="M79" s="1224"/>
      <c r="N79" s="4220"/>
      <c r="O79" s="4221"/>
      <c r="P79" s="4222"/>
      <c r="Q79" s="4223"/>
      <c r="R79" s="4181"/>
      <c r="S79" s="4181"/>
      <c r="T79" s="4224"/>
      <c r="V79" s="4225"/>
    </row>
    <row r="80" spans="1:23" s="4169" customFormat="1" ht="13.5" customHeight="1">
      <c r="A80" s="4216"/>
      <c r="B80" s="4226"/>
      <c r="C80" s="4226"/>
      <c r="D80" s="4170" t="s">
        <v>3072</v>
      </c>
      <c r="E80" s="4226"/>
      <c r="F80" s="4174">
        <f>(39.92)*1</f>
        <v>39.92</v>
      </c>
      <c r="G80" s="212"/>
      <c r="H80" s="4161"/>
      <c r="I80" s="1648"/>
      <c r="J80" s="4217"/>
      <c r="K80" s="4227"/>
      <c r="L80" s="4228"/>
      <c r="M80" s="1224"/>
      <c r="N80" s="4220"/>
      <c r="O80" s="4221"/>
      <c r="P80" s="4222"/>
      <c r="Q80" s="4223"/>
      <c r="R80" s="4181"/>
      <c r="S80" s="4181"/>
      <c r="T80" s="4224"/>
      <c r="V80" s="4225"/>
    </row>
    <row r="81" spans="1:23" s="4169" customFormat="1" ht="13.5" customHeight="1">
      <c r="A81" s="4216" t="s">
        <v>1213</v>
      </c>
      <c r="B81" s="4159">
        <v>231</v>
      </c>
      <c r="C81" s="4159">
        <v>183403161</v>
      </c>
      <c r="D81" s="4159" t="s">
        <v>3071</v>
      </c>
      <c r="E81" s="4159" t="s">
        <v>109</v>
      </c>
      <c r="F81" s="4218">
        <f>SUM(F82:F82)</f>
        <v>39.92</v>
      </c>
      <c r="G81" s="181"/>
      <c r="H81" s="4161">
        <f>F81*G81</f>
        <v>0</v>
      </c>
      <c r="I81" s="1648" t="s">
        <v>102</v>
      </c>
      <c r="J81" s="4219"/>
      <c r="K81" s="4163"/>
      <c r="L81" s="3559"/>
      <c r="M81" s="1224"/>
      <c r="N81" s="4220"/>
      <c r="O81" s="4221"/>
      <c r="P81" s="4222"/>
      <c r="Q81" s="4223"/>
      <c r="R81" s="4181"/>
      <c r="S81" s="4181"/>
      <c r="T81" s="4224"/>
      <c r="V81" s="4225"/>
    </row>
    <row r="82" spans="1:23" s="4169" customFormat="1" ht="13.5" customHeight="1">
      <c r="A82" s="4216"/>
      <c r="B82" s="4159"/>
      <c r="C82" s="4159"/>
      <c r="D82" s="4170" t="s">
        <v>3070</v>
      </c>
      <c r="E82" s="4226"/>
      <c r="F82" s="4174">
        <f>(39.92)*1</f>
        <v>39.92</v>
      </c>
      <c r="G82" s="181"/>
      <c r="H82" s="4161"/>
      <c r="I82" s="1648"/>
      <c r="J82" s="4217"/>
      <c r="K82" s="4163"/>
      <c r="L82" s="4220"/>
      <c r="M82" s="1224"/>
      <c r="N82" s="4220"/>
      <c r="O82" s="4221"/>
      <c r="P82" s="4222"/>
      <c r="Q82" s="4223"/>
      <c r="R82" s="4181"/>
      <c r="S82" s="4181"/>
      <c r="T82" s="4224"/>
      <c r="V82" s="4225"/>
    </row>
    <row r="83" spans="1:23" s="4169" customFormat="1" ht="27.25" customHeight="1">
      <c r="A83" s="4158">
        <v>28</v>
      </c>
      <c r="B83" s="4183" t="s">
        <v>3037</v>
      </c>
      <c r="C83" s="4159">
        <v>183451351</v>
      </c>
      <c r="D83" s="4229" t="s">
        <v>3069</v>
      </c>
      <c r="E83" s="4159" t="s">
        <v>109</v>
      </c>
      <c r="F83" s="4218">
        <f>SUM(F84)</f>
        <v>39.92</v>
      </c>
      <c r="G83" s="181"/>
      <c r="H83" s="4161">
        <f>F83*G83</f>
        <v>0</v>
      </c>
      <c r="I83" s="1648" t="s">
        <v>968</v>
      </c>
      <c r="J83" s="4230"/>
      <c r="K83" s="4163"/>
      <c r="L83" s="3559"/>
      <c r="M83" s="1224"/>
      <c r="N83" s="4231"/>
      <c r="O83" s="4232"/>
      <c r="P83" s="4233"/>
      <c r="Q83" s="4234"/>
      <c r="R83" s="4235"/>
      <c r="V83" s="4236"/>
    </row>
    <row r="84" spans="1:23" s="4169" customFormat="1" ht="27.25" customHeight="1">
      <c r="A84" s="4198"/>
      <c r="B84" s="4237"/>
      <c r="C84" s="4237"/>
      <c r="D84" s="4170" t="s">
        <v>3068</v>
      </c>
      <c r="E84" s="4159"/>
      <c r="F84" s="4174">
        <f>(2.4)+(37.52)</f>
        <v>39.92</v>
      </c>
      <c r="G84" s="187"/>
      <c r="H84" s="4201"/>
      <c r="I84" s="4202"/>
      <c r="J84" s="4230"/>
      <c r="K84" s="4203"/>
      <c r="L84" s="4232"/>
      <c r="M84" s="1224"/>
      <c r="N84" s="4231"/>
      <c r="O84" s="4232"/>
      <c r="P84" s="4233"/>
      <c r="Q84" s="4234"/>
      <c r="R84" s="4235"/>
      <c r="V84" s="4236"/>
    </row>
    <row r="85" spans="1:23" s="4169" customFormat="1" ht="13.5" customHeight="1">
      <c r="A85" s="4158">
        <v>29</v>
      </c>
      <c r="B85" s="4183" t="s">
        <v>3037</v>
      </c>
      <c r="C85" s="4159">
        <v>183451431</v>
      </c>
      <c r="D85" s="4229" t="s">
        <v>3067</v>
      </c>
      <c r="E85" s="4159" t="s">
        <v>109</v>
      </c>
      <c r="F85" s="4218">
        <f>SUM(F86)</f>
        <v>39.92</v>
      </c>
      <c r="G85" s="181"/>
      <c r="H85" s="4161">
        <f>F85*G85</f>
        <v>0</v>
      </c>
      <c r="I85" s="1648" t="s">
        <v>968</v>
      </c>
      <c r="J85" s="4230"/>
      <c r="K85" s="4163"/>
      <c r="L85" s="3559"/>
      <c r="M85" s="1224"/>
      <c r="N85" s="4231"/>
      <c r="O85" s="4232"/>
      <c r="P85" s="4233"/>
      <c r="Q85" s="4234"/>
      <c r="R85" s="4235"/>
      <c r="V85" s="4236"/>
    </row>
    <row r="86" spans="1:23" s="4169" customFormat="1" ht="27.25" customHeight="1">
      <c r="A86" s="4198"/>
      <c r="B86" s="4237"/>
      <c r="C86" s="4237"/>
      <c r="D86" s="4170" t="s">
        <v>3066</v>
      </c>
      <c r="E86" s="4159"/>
      <c r="F86" s="4174">
        <f>(2.4)+(37.52)</f>
        <v>39.92</v>
      </c>
      <c r="G86" s="187"/>
      <c r="H86" s="4201"/>
      <c r="I86" s="4202"/>
      <c r="J86" s="4230"/>
      <c r="K86" s="4203"/>
      <c r="L86" s="4232"/>
      <c r="M86" s="1224"/>
      <c r="N86" s="4231"/>
      <c r="O86" s="4232"/>
      <c r="P86" s="4233"/>
      <c r="Q86" s="4234"/>
      <c r="R86" s="4235"/>
      <c r="V86" s="4236"/>
    </row>
    <row r="87" spans="1:23" s="4169" customFormat="1" ht="13.5" customHeight="1">
      <c r="A87" s="4198">
        <v>30</v>
      </c>
      <c r="B87" s="4237" t="s">
        <v>3065</v>
      </c>
      <c r="C87" s="4237" t="s">
        <v>3064</v>
      </c>
      <c r="D87" s="4238" t="s">
        <v>3063</v>
      </c>
      <c r="E87" s="4199" t="s">
        <v>1513</v>
      </c>
      <c r="F87" s="4239">
        <f>SUM(F88:F89)</f>
        <v>0.3992</v>
      </c>
      <c r="G87" s="187"/>
      <c r="H87" s="4201">
        <f>F87*G87</f>
        <v>0</v>
      </c>
      <c r="I87" s="4202" t="s">
        <v>102</v>
      </c>
      <c r="J87" s="4230"/>
      <c r="K87" s="4203"/>
      <c r="L87" s="3559"/>
      <c r="M87" s="1224"/>
      <c r="N87" s="4231"/>
      <c r="O87" s="4232"/>
      <c r="P87" s="4233"/>
      <c r="Q87" s="4234"/>
      <c r="R87" s="4235"/>
      <c r="V87" s="4236"/>
    </row>
    <row r="88" spans="1:23" s="4169" customFormat="1" ht="27.25" customHeight="1">
      <c r="A88" s="4240"/>
      <c r="B88" s="4241"/>
      <c r="C88" s="4241"/>
      <c r="D88" s="4242" t="s">
        <v>3062</v>
      </c>
      <c r="E88" s="4199"/>
      <c r="F88" s="4207">
        <f>(39.92)*0.005</f>
        <v>0.1996</v>
      </c>
      <c r="G88" s="211"/>
      <c r="H88" s="4243"/>
      <c r="I88" s="4244"/>
      <c r="J88" s="4245"/>
      <c r="K88" s="4246"/>
      <c r="L88" s="4232"/>
      <c r="M88" s="1224"/>
      <c r="N88" s="4231"/>
      <c r="O88" s="4232"/>
      <c r="P88" s="4233"/>
      <c r="Q88" s="4234"/>
      <c r="R88" s="4235"/>
      <c r="V88" s="4236"/>
    </row>
    <row r="89" spans="1:23" s="4169" customFormat="1" ht="27.25" customHeight="1">
      <c r="A89" s="4240"/>
      <c r="B89" s="4241"/>
      <c r="C89" s="4241"/>
      <c r="D89" s="4242" t="s">
        <v>3061</v>
      </c>
      <c r="E89" s="4199"/>
      <c r="F89" s="4207">
        <f>(39.92)*0.005</f>
        <v>0.1996</v>
      </c>
      <c r="G89" s="211"/>
      <c r="H89" s="4243"/>
      <c r="I89" s="4244"/>
      <c r="J89" s="4230"/>
      <c r="K89" s="4246"/>
      <c r="L89" s="4232"/>
      <c r="M89" s="1224"/>
      <c r="N89" s="4231"/>
      <c r="O89" s="4232"/>
      <c r="P89" s="4233"/>
      <c r="Q89" s="4234"/>
      <c r="R89" s="4235"/>
      <c r="V89" s="4236"/>
    </row>
    <row r="90" spans="1:23" s="4169" customFormat="1" ht="27.25" customHeight="1">
      <c r="A90" s="4158">
        <v>31</v>
      </c>
      <c r="B90" s="4183" t="s">
        <v>3037</v>
      </c>
      <c r="C90" s="4159">
        <v>183451511</v>
      </c>
      <c r="D90" s="4229" t="s">
        <v>3060</v>
      </c>
      <c r="E90" s="4159" t="s">
        <v>109</v>
      </c>
      <c r="F90" s="4218">
        <f>SUM(F91)</f>
        <v>39.92</v>
      </c>
      <c r="G90" s="181"/>
      <c r="H90" s="4161">
        <f>F90*G90</f>
        <v>0</v>
      </c>
      <c r="I90" s="1648" t="s">
        <v>102</v>
      </c>
      <c r="J90" s="4247"/>
      <c r="K90" s="4163"/>
      <c r="L90" s="3559"/>
      <c r="M90" s="1224"/>
      <c r="N90" s="4232"/>
      <c r="O90" s="4231"/>
      <c r="P90" s="4232"/>
      <c r="Q90" s="4233"/>
      <c r="R90" s="4234"/>
      <c r="S90" s="4235"/>
      <c r="W90" s="4236"/>
    </row>
    <row r="91" spans="1:23" s="4169" customFormat="1" ht="27.25" customHeight="1">
      <c r="A91" s="4158"/>
      <c r="B91" s="4183"/>
      <c r="C91" s="4159"/>
      <c r="D91" s="4170" t="s">
        <v>3059</v>
      </c>
      <c r="E91" s="4159"/>
      <c r="F91" s="4174">
        <f>(2.4)+(37.52)</f>
        <v>39.92</v>
      </c>
      <c r="G91" s="181"/>
      <c r="H91" s="4161"/>
      <c r="I91" s="1648"/>
      <c r="J91" s="4217"/>
      <c r="K91" s="4163"/>
      <c r="L91" s="4248"/>
      <c r="M91" s="1224"/>
      <c r="N91" s="4232"/>
      <c r="O91" s="4231"/>
      <c r="P91" s="4232"/>
      <c r="Q91" s="4233"/>
      <c r="R91" s="4234"/>
      <c r="S91" s="4235"/>
      <c r="W91" s="4236"/>
    </row>
    <row r="92" spans="1:23" s="4169" customFormat="1" ht="13.5" customHeight="1">
      <c r="A92" s="4198">
        <v>32</v>
      </c>
      <c r="B92" s="4237" t="s">
        <v>3058</v>
      </c>
      <c r="C92" s="4199" t="s">
        <v>3057</v>
      </c>
      <c r="D92" s="4238" t="s">
        <v>3056</v>
      </c>
      <c r="E92" s="4199" t="s">
        <v>2744</v>
      </c>
      <c r="F92" s="4239">
        <f>SUM(F93)</f>
        <v>0.39121600000000001</v>
      </c>
      <c r="G92" s="187"/>
      <c r="H92" s="4201">
        <f>F92*G92</f>
        <v>0</v>
      </c>
      <c r="I92" s="4202" t="s">
        <v>60</v>
      </c>
      <c r="J92" s="4249"/>
      <c r="K92" s="4203"/>
      <c r="L92" s="3559"/>
      <c r="M92" s="1224"/>
      <c r="N92" s="4232"/>
      <c r="P92" s="4232"/>
      <c r="Q92" s="4233"/>
      <c r="R92" s="4234"/>
      <c r="S92" s="4235"/>
      <c r="W92" s="4236"/>
    </row>
    <row r="93" spans="1:23" s="4169" customFormat="1" ht="13.5" customHeight="1">
      <c r="A93" s="4250"/>
      <c r="B93" s="4251"/>
      <c r="C93" s="4251"/>
      <c r="D93" s="4242" t="s">
        <v>3055</v>
      </c>
      <c r="E93" s="4199"/>
      <c r="F93" s="4207">
        <f>(39.92)*0.0098</f>
        <v>0.39121600000000001</v>
      </c>
      <c r="G93" s="182"/>
      <c r="H93" s="4252"/>
      <c r="I93" s="4253"/>
      <c r="J93" s="4247"/>
      <c r="K93" s="4254"/>
      <c r="L93" s="4248"/>
      <c r="M93" s="1224"/>
      <c r="N93" s="4232"/>
      <c r="O93" s="4231"/>
      <c r="P93" s="4232"/>
      <c r="Q93" s="4233"/>
      <c r="R93" s="4234"/>
      <c r="S93" s="4235"/>
      <c r="W93" s="4236"/>
    </row>
    <row r="94" spans="1:23" s="4256" customFormat="1" ht="13.5" customHeight="1">
      <c r="A94" s="206">
        <v>33</v>
      </c>
      <c r="B94" s="205" t="s">
        <v>3037</v>
      </c>
      <c r="C94" s="203" t="s">
        <v>3054</v>
      </c>
      <c r="D94" s="210" t="s">
        <v>3053</v>
      </c>
      <c r="E94" s="203" t="s">
        <v>109</v>
      </c>
      <c r="F94" s="209">
        <f>SUM(F95:F95)</f>
        <v>39.92</v>
      </c>
      <c r="G94" s="181"/>
      <c r="H94" s="201">
        <f>F94*G94</f>
        <v>0</v>
      </c>
      <c r="I94" s="200" t="s">
        <v>60</v>
      </c>
      <c r="J94" s="1280"/>
      <c r="K94" s="4163"/>
      <c r="L94" s="3559"/>
      <c r="M94" s="1224"/>
      <c r="N94" s="4255"/>
      <c r="P94" s="4257"/>
      <c r="Q94" s="4258"/>
      <c r="R94" s="4259"/>
    </row>
    <row r="95" spans="1:23" s="4256" customFormat="1" ht="27.25" customHeight="1">
      <c r="A95" s="206"/>
      <c r="B95" s="205"/>
      <c r="C95" s="203"/>
      <c r="D95" s="208" t="s">
        <v>3052</v>
      </c>
      <c r="E95" s="203"/>
      <c r="F95" s="207">
        <f>(39.92)</f>
        <v>39.92</v>
      </c>
      <c r="G95" s="6030"/>
      <c r="H95" s="201"/>
      <c r="I95" s="200"/>
      <c r="J95" s="4260"/>
      <c r="K95" s="1134"/>
      <c r="L95" s="4261"/>
      <c r="M95" s="1224"/>
      <c r="N95" s="4262"/>
      <c r="O95" s="4261"/>
      <c r="P95" s="4263"/>
      <c r="Q95" s="4258"/>
      <c r="R95" s="4259"/>
    </row>
    <row r="96" spans="1:23" s="4256" customFormat="1" ht="13.5" customHeight="1">
      <c r="A96" s="206"/>
      <c r="B96" s="205"/>
      <c r="C96" s="203"/>
      <c r="D96" s="204" t="s">
        <v>3051</v>
      </c>
      <c r="E96" s="203"/>
      <c r="F96" s="202"/>
      <c r="G96" s="6030"/>
      <c r="H96" s="201"/>
      <c r="I96" s="200"/>
      <c r="K96" s="1134"/>
      <c r="L96" s="4261"/>
      <c r="M96" s="1224"/>
      <c r="N96" s="4262"/>
      <c r="O96" s="4261"/>
      <c r="P96" s="4263"/>
      <c r="Q96" s="4258"/>
      <c r="R96" s="4259"/>
    </row>
    <row r="97" spans="1:256" s="4256" customFormat="1" ht="13.5" customHeight="1">
      <c r="A97" s="199">
        <v>34</v>
      </c>
      <c r="B97" s="198" t="s">
        <v>3050</v>
      </c>
      <c r="C97" s="196" t="s">
        <v>3049</v>
      </c>
      <c r="D97" s="197" t="s">
        <v>3048</v>
      </c>
      <c r="E97" s="196" t="s">
        <v>1510</v>
      </c>
      <c r="F97" s="4239">
        <f>F98</f>
        <v>3.9920000000000004E-2</v>
      </c>
      <c r="G97" s="187"/>
      <c r="H97" s="195">
        <f>F97*G97</f>
        <v>0</v>
      </c>
      <c r="I97" s="194" t="s">
        <v>60</v>
      </c>
      <c r="J97" s="4264"/>
      <c r="K97" s="4203"/>
      <c r="L97" s="3559"/>
      <c r="M97" s="1224"/>
      <c r="N97" s="4262"/>
      <c r="O97" s="4261"/>
      <c r="P97" s="4263"/>
      <c r="Q97" s="4258"/>
      <c r="R97" s="4259"/>
    </row>
    <row r="98" spans="1:256" s="4256" customFormat="1" ht="13.5" customHeight="1">
      <c r="A98" s="193"/>
      <c r="B98" s="192"/>
      <c r="C98" s="192"/>
      <c r="D98" s="191" t="s">
        <v>3047</v>
      </c>
      <c r="E98" s="190"/>
      <c r="F98" s="4207">
        <f>(0.0005*(39.92))*2</f>
        <v>3.9920000000000004E-2</v>
      </c>
      <c r="G98" s="6031"/>
      <c r="H98" s="189"/>
      <c r="I98" s="188"/>
      <c r="J98" s="4265"/>
      <c r="K98" s="1135"/>
      <c r="L98" s="4261"/>
      <c r="M98" s="1224"/>
      <c r="N98" s="4262"/>
      <c r="O98" s="4261"/>
      <c r="P98" s="4263"/>
      <c r="Q98" s="4258"/>
      <c r="R98" s="4259"/>
    </row>
    <row r="99" spans="1:256" s="4169" customFormat="1" ht="27.25" customHeight="1">
      <c r="A99" s="4216" t="s">
        <v>1183</v>
      </c>
      <c r="B99" s="4159">
        <v>231</v>
      </c>
      <c r="C99" s="4159">
        <v>184813511</v>
      </c>
      <c r="D99" s="4159" t="s">
        <v>3046</v>
      </c>
      <c r="E99" s="4159" t="s">
        <v>109</v>
      </c>
      <c r="F99" s="4218">
        <f>SUM(F100)</f>
        <v>79.84</v>
      </c>
      <c r="G99" s="181"/>
      <c r="H99" s="4161">
        <f>F99*G99</f>
        <v>0</v>
      </c>
      <c r="I99" s="1648" t="s">
        <v>102</v>
      </c>
      <c r="J99" s="4266"/>
      <c r="K99" s="4163"/>
      <c r="L99" s="3559"/>
      <c r="M99" s="1224"/>
      <c r="N99" s="4220"/>
      <c r="O99" s="4221"/>
      <c r="P99" s="4222"/>
      <c r="Q99" s="4223"/>
      <c r="R99" s="4181"/>
      <c r="S99" s="4181"/>
      <c r="T99" s="4224"/>
      <c r="V99" s="4225"/>
    </row>
    <row r="100" spans="1:256" s="4169" customFormat="1" ht="13.5" customHeight="1">
      <c r="A100" s="4216"/>
      <c r="B100" s="4159"/>
      <c r="C100" s="4159"/>
      <c r="D100" s="4170" t="s">
        <v>3045</v>
      </c>
      <c r="E100" s="4159"/>
      <c r="F100" s="4174">
        <f>(39.92)*2</f>
        <v>79.84</v>
      </c>
      <c r="G100" s="181"/>
      <c r="H100" s="4161"/>
      <c r="I100" s="1648"/>
      <c r="J100" s="4185"/>
      <c r="K100" s="4163"/>
      <c r="L100" s="4228"/>
      <c r="M100" s="1224"/>
      <c r="N100" s="4220"/>
      <c r="O100" s="4221"/>
      <c r="P100" s="4222"/>
      <c r="Q100" s="4223"/>
      <c r="R100" s="4181"/>
      <c r="S100" s="4181"/>
      <c r="T100" s="4224"/>
      <c r="V100" s="4225"/>
    </row>
    <row r="101" spans="1:256" s="4169" customFormat="1" ht="13.5" customHeight="1">
      <c r="A101" s="4158">
        <v>36</v>
      </c>
      <c r="B101" s="4183" t="s">
        <v>3037</v>
      </c>
      <c r="C101" s="4159">
        <v>185802113</v>
      </c>
      <c r="D101" s="4229" t="s">
        <v>3044</v>
      </c>
      <c r="E101" s="4159" t="s">
        <v>2744</v>
      </c>
      <c r="F101" s="4218">
        <f>SUM(F102)</f>
        <v>7.984E-4</v>
      </c>
      <c r="G101" s="181"/>
      <c r="H101" s="4161">
        <f>F101*G101</f>
        <v>0</v>
      </c>
      <c r="I101" s="1648" t="s">
        <v>102</v>
      </c>
      <c r="J101" s="4267"/>
      <c r="K101" s="4163"/>
      <c r="L101" s="3559"/>
      <c r="M101" s="1224"/>
      <c r="N101" s="4232"/>
      <c r="O101" s="4231"/>
      <c r="P101" s="4232"/>
      <c r="Q101" s="4233"/>
      <c r="R101" s="4234"/>
      <c r="S101" s="4235"/>
      <c r="W101" s="4236"/>
    </row>
    <row r="102" spans="1:256" s="4169" customFormat="1" ht="13.5" customHeight="1">
      <c r="A102" s="4158"/>
      <c r="B102" s="4183"/>
      <c r="C102" s="4159"/>
      <c r="D102" s="4170" t="s">
        <v>3043</v>
      </c>
      <c r="E102" s="4159"/>
      <c r="F102" s="4174">
        <f>((39.92)*0.02)/1000</f>
        <v>7.984E-4</v>
      </c>
      <c r="G102" s="181"/>
      <c r="H102" s="4161"/>
      <c r="I102" s="1648"/>
      <c r="J102" s="4268"/>
      <c r="K102" s="4163"/>
      <c r="L102" s="4248"/>
      <c r="M102" s="1224"/>
      <c r="N102" s="4232"/>
      <c r="O102" s="4231"/>
      <c r="P102" s="4232"/>
      <c r="Q102" s="4233"/>
      <c r="R102" s="4234"/>
      <c r="S102" s="4235"/>
      <c r="W102" s="4236"/>
    </row>
    <row r="103" spans="1:256" s="4169" customFormat="1" ht="13.5" customHeight="1">
      <c r="A103" s="4198">
        <v>37</v>
      </c>
      <c r="B103" s="4237" t="s">
        <v>3042</v>
      </c>
      <c r="C103" s="4199">
        <v>25191155</v>
      </c>
      <c r="D103" s="4238" t="s">
        <v>3041</v>
      </c>
      <c r="E103" s="4199" t="s">
        <v>1513</v>
      </c>
      <c r="F103" s="4239">
        <f>SUM(F104:F104)</f>
        <v>0.7984</v>
      </c>
      <c r="G103" s="187"/>
      <c r="H103" s="4201">
        <f>F103*G103</f>
        <v>0</v>
      </c>
      <c r="I103" s="4202" t="s">
        <v>102</v>
      </c>
      <c r="J103" s="4268"/>
      <c r="K103" s="4203"/>
      <c r="L103" s="3559"/>
      <c r="M103" s="1224"/>
      <c r="N103" s="4232"/>
      <c r="O103" s="4231"/>
      <c r="P103" s="4232"/>
      <c r="Q103" s="4233"/>
      <c r="R103" s="4234"/>
      <c r="S103" s="4235"/>
      <c r="W103" s="4236"/>
    </row>
    <row r="104" spans="1:256" s="4169" customFormat="1" ht="13.5" customHeight="1">
      <c r="A104" s="4250"/>
      <c r="B104" s="4251"/>
      <c r="C104" s="4251"/>
      <c r="D104" s="4242" t="s">
        <v>3040</v>
      </c>
      <c r="E104" s="4199"/>
      <c r="F104" s="4207">
        <f>(39.92)*0.02</f>
        <v>0.7984</v>
      </c>
      <c r="G104" s="182"/>
      <c r="H104" s="4252"/>
      <c r="I104" s="4253"/>
      <c r="J104" s="4267"/>
      <c r="K104" s="4254"/>
      <c r="L104" s="4248"/>
      <c r="M104" s="1224"/>
      <c r="N104" s="4232"/>
      <c r="O104" s="4231"/>
      <c r="P104" s="4232"/>
      <c r="Q104" s="4233"/>
      <c r="R104" s="4234"/>
      <c r="S104" s="4235"/>
      <c r="W104" s="4236"/>
    </row>
    <row r="105" spans="1:256" s="4169" customFormat="1" ht="13.5" customHeight="1">
      <c r="A105" s="4216" t="s">
        <v>1172</v>
      </c>
      <c r="B105" s="4159">
        <v>231</v>
      </c>
      <c r="C105" s="4159">
        <v>185803111</v>
      </c>
      <c r="D105" s="4159" t="s">
        <v>3039</v>
      </c>
      <c r="E105" s="4159" t="s">
        <v>109</v>
      </c>
      <c r="F105" s="4218">
        <f>SUM(F106)</f>
        <v>39.92</v>
      </c>
      <c r="G105" s="181"/>
      <c r="H105" s="4161">
        <f>F105*G105</f>
        <v>0</v>
      </c>
      <c r="I105" s="1648" t="s">
        <v>102</v>
      </c>
      <c r="J105" s="4220"/>
      <c r="K105" s="4163"/>
      <c r="L105" s="3559"/>
      <c r="M105" s="1224"/>
      <c r="N105" s="4220"/>
      <c r="O105" s="4221"/>
      <c r="P105" s="4222"/>
      <c r="Q105" s="4223"/>
      <c r="R105" s="4181"/>
      <c r="S105" s="4181"/>
      <c r="T105" s="4224"/>
      <c r="V105" s="4225"/>
    </row>
    <row r="106" spans="1:256" s="4169" customFormat="1" ht="13.5" customHeight="1">
      <c r="A106" s="4216"/>
      <c r="B106" s="4159"/>
      <c r="C106" s="4159"/>
      <c r="D106" s="4170" t="s">
        <v>3038</v>
      </c>
      <c r="E106" s="4159"/>
      <c r="F106" s="4174">
        <f>39.92</f>
        <v>39.92</v>
      </c>
      <c r="G106" s="181"/>
      <c r="H106" s="4161"/>
      <c r="I106" s="1648"/>
      <c r="J106" s="4217"/>
      <c r="K106" s="4163"/>
      <c r="L106" s="4220"/>
      <c r="M106" s="1224"/>
      <c r="N106" s="4220"/>
      <c r="O106" s="4221"/>
      <c r="P106" s="4222"/>
      <c r="Q106" s="4223"/>
      <c r="R106" s="4181"/>
      <c r="S106" s="4181"/>
      <c r="T106" s="4224"/>
      <c r="V106" s="4225"/>
    </row>
    <row r="107" spans="1:256" s="4281" customFormat="1" ht="13.5" customHeight="1">
      <c r="A107" s="4269">
        <v>39</v>
      </c>
      <c r="B107" s="3675" t="s">
        <v>3037</v>
      </c>
      <c r="C107" s="4270">
        <v>185804311</v>
      </c>
      <c r="D107" s="4271" t="s">
        <v>3036</v>
      </c>
      <c r="E107" s="4270" t="s">
        <v>296</v>
      </c>
      <c r="F107" s="4272">
        <f>SUM(F108:F108)</f>
        <v>0.5988</v>
      </c>
      <c r="G107" s="6032"/>
      <c r="H107" s="4273">
        <f>F107*G107</f>
        <v>0</v>
      </c>
      <c r="I107" s="1648" t="s">
        <v>102</v>
      </c>
      <c r="J107" s="4274"/>
      <c r="K107" s="4275"/>
      <c r="L107" s="3559"/>
      <c r="M107" s="1224"/>
      <c r="N107" s="4276"/>
      <c r="O107" s="4277"/>
      <c r="P107" s="4276"/>
      <c r="Q107" s="4278"/>
      <c r="R107" s="4279"/>
      <c r="S107" s="4280"/>
    </row>
    <row r="108" spans="1:256" s="4281" customFormat="1" ht="13.5" customHeight="1">
      <c r="A108" s="4282"/>
      <c r="B108" s="4283"/>
      <c r="C108" s="4283"/>
      <c r="D108" s="4284" t="s">
        <v>3035</v>
      </c>
      <c r="E108" s="4270"/>
      <c r="F108" s="4285">
        <f>0.015*(39.92)</f>
        <v>0.5988</v>
      </c>
      <c r="G108" s="6033"/>
      <c r="H108" s="4286"/>
      <c r="I108" s="4287"/>
      <c r="J108" s="4288"/>
      <c r="K108" s="4289"/>
      <c r="L108" s="4290"/>
      <c r="M108" s="1224"/>
      <c r="N108" s="4276"/>
      <c r="O108" s="4277"/>
      <c r="P108" s="4276"/>
      <c r="Q108" s="4278"/>
      <c r="R108" s="4279"/>
      <c r="S108" s="4280"/>
    </row>
    <row r="109" spans="1:256" s="4169" customFormat="1" ht="13.5" customHeight="1">
      <c r="A109" s="4216" t="s">
        <v>1165</v>
      </c>
      <c r="B109" s="4159" t="s">
        <v>237</v>
      </c>
      <c r="C109" s="4159" t="s">
        <v>3034</v>
      </c>
      <c r="D109" s="4159" t="s">
        <v>3033</v>
      </c>
      <c r="E109" s="4159" t="s">
        <v>296</v>
      </c>
      <c r="F109" s="4218">
        <f>F110+F113</f>
        <v>85.064000000000021</v>
      </c>
      <c r="G109" s="4161">
        <f>SUM(H115:H119)/F109</f>
        <v>0</v>
      </c>
      <c r="H109" s="4161">
        <f>F109*G109</f>
        <v>0</v>
      </c>
      <c r="I109" s="1648" t="s">
        <v>60</v>
      </c>
      <c r="J109" s="4291"/>
      <c r="K109" s="4163"/>
      <c r="L109" s="4292"/>
      <c r="M109" s="1224"/>
      <c r="N109" s="4293"/>
      <c r="O109" s="4221"/>
      <c r="P109" s="4222"/>
      <c r="Q109" s="4223"/>
      <c r="R109" s="4181"/>
      <c r="S109" s="4181"/>
      <c r="T109" s="4224"/>
      <c r="V109" s="4225"/>
    </row>
    <row r="110" spans="1:256" s="1188" customFormat="1" ht="13.5" customHeight="1">
      <c r="A110" s="1674"/>
      <c r="B110" s="97"/>
      <c r="C110" s="4159"/>
      <c r="D110" s="2568" t="s">
        <v>3005</v>
      </c>
      <c r="E110" s="1576"/>
      <c r="F110" s="2569">
        <f>SUM(F111:F112)</f>
        <v>69.64800000000001</v>
      </c>
      <c r="G110" s="5808"/>
      <c r="H110" s="1184"/>
      <c r="I110" s="1185"/>
      <c r="J110" s="2570"/>
      <c r="K110" s="4213"/>
      <c r="L110" s="42"/>
      <c r="M110" s="1224"/>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169" customFormat="1" ht="13.5" customHeight="1">
      <c r="A111" s="4294"/>
      <c r="B111" s="4295"/>
      <c r="C111" s="4296"/>
      <c r="D111" s="4170" t="s">
        <v>3032</v>
      </c>
      <c r="E111" s="4170"/>
      <c r="F111" s="4174">
        <f>(85.68-8.6)*0.8</f>
        <v>61.664000000000016</v>
      </c>
      <c r="G111" s="181"/>
      <c r="H111" s="4161"/>
      <c r="I111" s="4253"/>
      <c r="J111" s="4297"/>
      <c r="K111" s="4163"/>
      <c r="M111" s="1224"/>
    </row>
    <row r="112" spans="1:256" s="4169" customFormat="1" ht="13.5" customHeight="1">
      <c r="A112" s="4294"/>
      <c r="B112" s="4295"/>
      <c r="C112" s="4296"/>
      <c r="D112" s="4170" t="s">
        <v>3031</v>
      </c>
      <c r="E112" s="4170"/>
      <c r="F112" s="4174">
        <f>((2.4)+(37.52))*0.2</f>
        <v>7.9840000000000009</v>
      </c>
      <c r="G112" s="181"/>
      <c r="H112" s="4161"/>
      <c r="I112" s="4253"/>
      <c r="J112" s="4298"/>
      <c r="K112" s="4163"/>
      <c r="M112" s="1224"/>
    </row>
    <row r="113" spans="1:256" s="1188" customFormat="1" ht="13.5" customHeight="1">
      <c r="A113" s="1674"/>
      <c r="B113" s="97"/>
      <c r="C113" s="4159"/>
      <c r="D113" s="2568" t="s">
        <v>3003</v>
      </c>
      <c r="E113" s="1576"/>
      <c r="F113" s="2569">
        <f>SUM(F114)</f>
        <v>15.416000000000004</v>
      </c>
      <c r="G113" s="5808"/>
      <c r="H113" s="1184"/>
      <c r="I113" s="1185"/>
      <c r="J113" s="2570"/>
      <c r="K113" s="4213"/>
      <c r="L113" s="42"/>
      <c r="M113" s="1224"/>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169" customFormat="1" ht="13.5" customHeight="1">
      <c r="A114" s="4294"/>
      <c r="B114" s="4295"/>
      <c r="C114" s="4296"/>
      <c r="D114" s="4170" t="s">
        <v>3030</v>
      </c>
      <c r="E114" s="4170"/>
      <c r="F114" s="4174">
        <f>(85.68-8.6)*0.2</f>
        <v>15.416000000000004</v>
      </c>
      <c r="G114" s="181"/>
      <c r="H114" s="4161"/>
      <c r="I114" s="4253"/>
      <c r="J114" s="4297"/>
      <c r="K114" s="4163"/>
      <c r="M114" s="1224"/>
    </row>
    <row r="115" spans="1:256" s="4169" customFormat="1" ht="13.5" customHeight="1">
      <c r="A115" s="4299" t="s">
        <v>3029</v>
      </c>
      <c r="B115" s="4159"/>
      <c r="C115" s="4170"/>
      <c r="D115" s="2615" t="s">
        <v>3000</v>
      </c>
      <c r="E115" s="4170" t="s">
        <v>296</v>
      </c>
      <c r="F115" s="4174">
        <f>F110</f>
        <v>69.64800000000001</v>
      </c>
      <c r="G115" s="5844"/>
      <c r="H115" s="4300">
        <f>F115*G115</f>
        <v>0</v>
      </c>
      <c r="I115" s="4301"/>
      <c r="J115" s="2610"/>
      <c r="K115" s="4302"/>
      <c r="L115" s="3559"/>
      <c r="M115" s="1224"/>
      <c r="N115" s="4303"/>
      <c r="Q115" s="4303"/>
      <c r="U115" s="2567"/>
    </row>
    <row r="116" spans="1:256" s="4169" customFormat="1" ht="13.5" customHeight="1">
      <c r="A116" s="4299" t="s">
        <v>3028</v>
      </c>
      <c r="B116" s="4159"/>
      <c r="C116" s="4170"/>
      <c r="D116" s="2615" t="s">
        <v>2998</v>
      </c>
      <c r="E116" s="4170" t="s">
        <v>296</v>
      </c>
      <c r="F116" s="4174">
        <f>F113</f>
        <v>15.416000000000004</v>
      </c>
      <c r="G116" s="5844"/>
      <c r="H116" s="4300">
        <f>F116*G116</f>
        <v>0</v>
      </c>
      <c r="I116" s="4301"/>
      <c r="J116" s="2610"/>
      <c r="K116" s="4302"/>
      <c r="L116" s="3559"/>
      <c r="M116" s="1224"/>
      <c r="N116" s="4303"/>
      <c r="Q116" s="4303"/>
      <c r="U116" s="2567"/>
    </row>
    <row r="117" spans="1:256" s="4169" customFormat="1" ht="27.25" customHeight="1">
      <c r="A117" s="4299" t="s">
        <v>3027</v>
      </c>
      <c r="B117" s="4159"/>
      <c r="C117" s="4170"/>
      <c r="D117" s="4170" t="s">
        <v>3011</v>
      </c>
      <c r="E117" s="4170" t="s">
        <v>296</v>
      </c>
      <c r="F117" s="4174">
        <f>F110</f>
        <v>69.64800000000001</v>
      </c>
      <c r="G117" s="180"/>
      <c r="H117" s="4300">
        <f>F117*G117</f>
        <v>0</v>
      </c>
      <c r="I117" s="4301"/>
      <c r="J117" s="2610"/>
      <c r="K117" s="4304"/>
      <c r="L117" s="3559"/>
      <c r="M117" s="1224"/>
      <c r="N117" s="4303"/>
      <c r="Q117" s="4303"/>
      <c r="U117" s="2567"/>
    </row>
    <row r="118" spans="1:256" s="4169" customFormat="1" ht="27.25" customHeight="1">
      <c r="A118" s="4299" t="s">
        <v>3026</v>
      </c>
      <c r="B118" s="4159"/>
      <c r="C118" s="4170"/>
      <c r="D118" s="4170" t="s">
        <v>3009</v>
      </c>
      <c r="E118" s="4170" t="s">
        <v>296</v>
      </c>
      <c r="F118" s="4174">
        <f>F113</f>
        <v>15.416000000000004</v>
      </c>
      <c r="G118" s="180"/>
      <c r="H118" s="4300">
        <f>F118*G118</f>
        <v>0</v>
      </c>
      <c r="I118" s="4301"/>
      <c r="J118" s="2610"/>
      <c r="K118" s="4304"/>
      <c r="L118" s="3559"/>
      <c r="M118" s="1224"/>
      <c r="N118" s="4303"/>
      <c r="Q118" s="4303"/>
      <c r="U118" s="2567"/>
    </row>
    <row r="119" spans="1:256" s="4169" customFormat="1" ht="13.5" customHeight="1">
      <c r="A119" s="4299" t="s">
        <v>3025</v>
      </c>
      <c r="B119" s="4159"/>
      <c r="C119" s="4170"/>
      <c r="D119" s="4170" t="s">
        <v>3024</v>
      </c>
      <c r="E119" s="4170" t="s">
        <v>296</v>
      </c>
      <c r="F119" s="4174">
        <f>F109</f>
        <v>85.064000000000021</v>
      </c>
      <c r="G119" s="180"/>
      <c r="H119" s="4300">
        <f>F119*G119</f>
        <v>0</v>
      </c>
      <c r="I119" s="4301"/>
      <c r="J119" s="2610"/>
      <c r="K119" s="4304"/>
      <c r="L119" s="3559"/>
      <c r="M119" s="1224"/>
      <c r="N119" s="4303"/>
      <c r="Q119" s="4303"/>
      <c r="U119" s="2567"/>
    </row>
    <row r="120" spans="1:256" s="4169" customFormat="1" ht="13.5" customHeight="1">
      <c r="A120" s="4294"/>
      <c r="B120" s="4295"/>
      <c r="C120" s="4296"/>
      <c r="D120" s="4170" t="s">
        <v>3023</v>
      </c>
      <c r="E120" s="4170"/>
      <c r="F120" s="4174"/>
      <c r="G120" s="181"/>
      <c r="H120" s="4161"/>
      <c r="I120" s="4253"/>
      <c r="K120" s="4163"/>
      <c r="M120" s="1224"/>
      <c r="U120" s="2567"/>
    </row>
    <row r="121" spans="1:256" s="4169" customFormat="1" ht="27.25" customHeight="1">
      <c r="A121" s="4216" t="s">
        <v>1161</v>
      </c>
      <c r="B121" s="4159" t="s">
        <v>237</v>
      </c>
      <c r="C121" s="4159" t="s">
        <v>3022</v>
      </c>
      <c r="D121" s="4159" t="s">
        <v>3021</v>
      </c>
      <c r="E121" s="4159" t="s">
        <v>296</v>
      </c>
      <c r="F121" s="4218">
        <f>F123+F126</f>
        <v>85.064000000000021</v>
      </c>
      <c r="G121" s="4161">
        <f>SUM(H128:H131)/F121</f>
        <v>0</v>
      </c>
      <c r="H121" s="4161">
        <f>F121*G121</f>
        <v>0</v>
      </c>
      <c r="I121" s="1648" t="s">
        <v>60</v>
      </c>
      <c r="J121" s="4291"/>
      <c r="K121" s="4163"/>
      <c r="L121" s="4292"/>
      <c r="M121" s="1224"/>
      <c r="N121" s="4293"/>
      <c r="O121" s="4221"/>
      <c r="P121" s="4222"/>
      <c r="Q121" s="4223"/>
      <c r="S121" s="4181"/>
      <c r="U121" s="2567"/>
      <c r="V121" s="4225"/>
    </row>
    <row r="122" spans="1:256" s="4169" customFormat="1" ht="13.5" customHeight="1">
      <c r="A122" s="4294"/>
      <c r="B122" s="4295"/>
      <c r="C122" s="4296"/>
      <c r="D122" s="4170" t="s">
        <v>3020</v>
      </c>
      <c r="E122" s="4170"/>
      <c r="F122" s="4174"/>
      <c r="G122" s="181"/>
      <c r="H122" s="4161"/>
      <c r="I122" s="4253"/>
      <c r="J122" s="4305"/>
      <c r="K122" s="4163"/>
      <c r="M122" s="1224"/>
      <c r="U122" s="2567"/>
    </row>
    <row r="123" spans="1:256" s="1188" customFormat="1" ht="13.5" customHeight="1">
      <c r="A123" s="1674"/>
      <c r="B123" s="97"/>
      <c r="C123" s="4159"/>
      <c r="D123" s="2568" t="s">
        <v>3019</v>
      </c>
      <c r="E123" s="1576"/>
      <c r="F123" s="2569">
        <f>SUM(F124:F125)</f>
        <v>69.64800000000001</v>
      </c>
      <c r="G123" s="5808"/>
      <c r="H123" s="1184"/>
      <c r="I123" s="1185"/>
      <c r="J123" s="2570"/>
      <c r="K123" s="4213"/>
      <c r="L123" s="42"/>
      <c r="M123" s="1224"/>
      <c r="N123" s="42"/>
      <c r="O123" s="42"/>
      <c r="P123" s="42"/>
      <c r="Q123" s="42"/>
      <c r="S123" s="42"/>
      <c r="U123" s="2567"/>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c r="HJ123" s="42"/>
      <c r="HK123" s="42"/>
      <c r="HL123" s="42"/>
      <c r="HM123" s="42"/>
      <c r="HN123" s="42"/>
      <c r="HO123" s="42"/>
      <c r="HP123" s="42"/>
      <c r="HQ123" s="42"/>
      <c r="HR123" s="42"/>
      <c r="HS123" s="42"/>
      <c r="HT123" s="42"/>
      <c r="HU123" s="42"/>
      <c r="HV123" s="42"/>
      <c r="HW123" s="42"/>
      <c r="HX123" s="42"/>
      <c r="HY123" s="42"/>
      <c r="HZ123" s="42"/>
      <c r="IA123" s="42"/>
      <c r="IB123" s="42"/>
      <c r="IC123" s="42"/>
      <c r="ID123" s="42"/>
      <c r="IE123" s="42"/>
      <c r="IF123" s="42"/>
      <c r="IG123" s="42"/>
      <c r="IH123" s="42"/>
      <c r="II123" s="42"/>
      <c r="IJ123" s="42"/>
      <c r="IK123" s="42"/>
      <c r="IL123" s="42"/>
      <c r="IM123" s="42"/>
      <c r="IN123" s="42"/>
      <c r="IO123" s="42"/>
      <c r="IP123" s="42"/>
      <c r="IQ123" s="42"/>
      <c r="IR123" s="42"/>
      <c r="IS123" s="42"/>
      <c r="IT123" s="42"/>
      <c r="IU123" s="42"/>
      <c r="IV123" s="42"/>
    </row>
    <row r="124" spans="1:256" s="4169" customFormat="1" ht="13.5" customHeight="1">
      <c r="A124" s="4294"/>
      <c r="B124" s="4295"/>
      <c r="C124" s="4296"/>
      <c r="D124" s="4170" t="s">
        <v>3018</v>
      </c>
      <c r="E124" s="4170"/>
      <c r="F124" s="4174">
        <f>(85.68-8.6)*0.8</f>
        <v>61.664000000000016</v>
      </c>
      <c r="G124" s="181"/>
      <c r="H124" s="4161"/>
      <c r="I124" s="4253"/>
      <c r="K124" s="4163"/>
      <c r="M124" s="1224"/>
      <c r="U124" s="2567"/>
    </row>
    <row r="125" spans="1:256" s="4169" customFormat="1" ht="13.5" customHeight="1">
      <c r="A125" s="4294"/>
      <c r="B125" s="4295"/>
      <c r="C125" s="4296"/>
      <c r="D125" s="4170" t="s">
        <v>3017</v>
      </c>
      <c r="E125" s="4170"/>
      <c r="F125" s="4174">
        <f>((2.4)+(37.52))*0.2</f>
        <v>7.9840000000000009</v>
      </c>
      <c r="G125" s="181"/>
      <c r="H125" s="4161"/>
      <c r="I125" s="4253"/>
      <c r="J125" s="4298"/>
      <c r="K125" s="4163"/>
      <c r="M125" s="1224"/>
    </row>
    <row r="126" spans="1:256" s="1188" customFormat="1" ht="13.5" customHeight="1">
      <c r="A126" s="1674"/>
      <c r="B126" s="97"/>
      <c r="C126" s="4159"/>
      <c r="D126" s="2568" t="s">
        <v>3016</v>
      </c>
      <c r="E126" s="1576"/>
      <c r="F126" s="2569">
        <f>SUM(F127)</f>
        <v>15.416000000000004</v>
      </c>
      <c r="G126" s="5808"/>
      <c r="H126" s="1184"/>
      <c r="I126" s="1185"/>
      <c r="J126" s="2582"/>
      <c r="K126" s="4213"/>
      <c r="L126" s="42"/>
      <c r="M126" s="1224"/>
      <c r="N126" s="42"/>
      <c r="O126" s="42"/>
      <c r="P126" s="42"/>
      <c r="Q126" s="42"/>
      <c r="S126" s="42"/>
      <c r="U126" s="2567"/>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c r="HJ126" s="42"/>
      <c r="HK126" s="42"/>
      <c r="HL126" s="42"/>
      <c r="HM126" s="42"/>
      <c r="HN126" s="42"/>
      <c r="HO126" s="42"/>
      <c r="HP126" s="42"/>
      <c r="HQ126" s="42"/>
      <c r="HR126" s="42"/>
      <c r="HS126" s="42"/>
      <c r="HT126" s="42"/>
      <c r="HU126" s="42"/>
      <c r="HV126" s="42"/>
      <c r="HW126" s="42"/>
      <c r="HX126" s="42"/>
      <c r="HY126" s="42"/>
      <c r="HZ126" s="42"/>
      <c r="IA126" s="42"/>
      <c r="IB126" s="42"/>
      <c r="IC126" s="42"/>
      <c r="ID126" s="42"/>
      <c r="IE126" s="42"/>
      <c r="IF126" s="42"/>
      <c r="IG126" s="42"/>
      <c r="IH126" s="42"/>
      <c r="II126" s="42"/>
      <c r="IJ126" s="42"/>
      <c r="IK126" s="42"/>
      <c r="IL126" s="42"/>
      <c r="IM126" s="42"/>
      <c r="IN126" s="42"/>
      <c r="IO126" s="42"/>
      <c r="IP126" s="42"/>
      <c r="IQ126" s="42"/>
      <c r="IR126" s="42"/>
      <c r="IS126" s="42"/>
      <c r="IT126" s="42"/>
      <c r="IU126" s="42"/>
      <c r="IV126" s="42"/>
    </row>
    <row r="127" spans="1:256" s="4169" customFormat="1" ht="13.5" customHeight="1">
      <c r="A127" s="4294"/>
      <c r="B127" s="4295"/>
      <c r="C127" s="4296"/>
      <c r="D127" s="4170" t="s">
        <v>3015</v>
      </c>
      <c r="E127" s="4170"/>
      <c r="F127" s="4174">
        <f>(85.68-8.6)*0.2</f>
        <v>15.416000000000004</v>
      </c>
      <c r="G127" s="181"/>
      <c r="H127" s="4161"/>
      <c r="I127" s="4253"/>
      <c r="K127" s="4163"/>
      <c r="M127" s="1224"/>
      <c r="U127" s="2567"/>
    </row>
    <row r="128" spans="1:256" s="4169" customFormat="1" ht="13.5" customHeight="1">
      <c r="A128" s="4299" t="s">
        <v>3014</v>
      </c>
      <c r="B128" s="4159"/>
      <c r="C128" s="4170"/>
      <c r="D128" s="2615" t="s">
        <v>3000</v>
      </c>
      <c r="E128" s="4170" t="s">
        <v>296</v>
      </c>
      <c r="F128" s="4174">
        <f>F123</f>
        <v>69.64800000000001</v>
      </c>
      <c r="G128" s="5844"/>
      <c r="H128" s="4300">
        <f>F128*G128</f>
        <v>0</v>
      </c>
      <c r="I128" s="4301"/>
      <c r="J128" s="2610"/>
      <c r="K128" s="4302"/>
      <c r="L128" s="3559"/>
      <c r="M128" s="1224"/>
      <c r="N128" s="4303"/>
      <c r="Q128" s="4303"/>
      <c r="U128" s="2567"/>
    </row>
    <row r="129" spans="1:256" s="4169" customFormat="1" ht="13.5" customHeight="1">
      <c r="A129" s="4299" t="s">
        <v>3013</v>
      </c>
      <c r="B129" s="4159"/>
      <c r="C129" s="4170"/>
      <c r="D129" s="2615" t="s">
        <v>2998</v>
      </c>
      <c r="E129" s="4170" t="s">
        <v>296</v>
      </c>
      <c r="F129" s="4174">
        <f>F126</f>
        <v>15.416000000000004</v>
      </c>
      <c r="G129" s="5844"/>
      <c r="H129" s="4300">
        <f>F129*G129</f>
        <v>0</v>
      </c>
      <c r="I129" s="4301"/>
      <c r="J129" s="2610"/>
      <c r="K129" s="4302"/>
      <c r="L129" s="3559"/>
      <c r="M129" s="1224"/>
      <c r="N129" s="2611"/>
      <c r="Q129" s="4303"/>
      <c r="U129" s="2610"/>
    </row>
    <row r="130" spans="1:256" s="4169" customFormat="1" ht="27.25" customHeight="1">
      <c r="A130" s="4299" t="s">
        <v>3012</v>
      </c>
      <c r="B130" s="4159"/>
      <c r="C130" s="4170"/>
      <c r="D130" s="4170" t="s">
        <v>3011</v>
      </c>
      <c r="E130" s="4170" t="s">
        <v>296</v>
      </c>
      <c r="F130" s="4174">
        <f>F123</f>
        <v>69.64800000000001</v>
      </c>
      <c r="G130" s="180"/>
      <c r="H130" s="4300">
        <f>F130*G130</f>
        <v>0</v>
      </c>
      <c r="I130" s="4301"/>
      <c r="J130" s="2610"/>
      <c r="K130" s="4304"/>
      <c r="L130" s="3559"/>
      <c r="M130" s="1224"/>
      <c r="N130" s="4303"/>
      <c r="Q130" s="4303"/>
      <c r="U130" s="2567"/>
    </row>
    <row r="131" spans="1:256" s="4169" customFormat="1" ht="27.25" customHeight="1">
      <c r="A131" s="4299" t="s">
        <v>3010</v>
      </c>
      <c r="B131" s="4159"/>
      <c r="C131" s="4170"/>
      <c r="D131" s="4170" t="s">
        <v>3009</v>
      </c>
      <c r="E131" s="4170" t="s">
        <v>296</v>
      </c>
      <c r="F131" s="4174">
        <f>F126</f>
        <v>15.416000000000004</v>
      </c>
      <c r="G131" s="180"/>
      <c r="H131" s="4300">
        <f>F131*G131</f>
        <v>0</v>
      </c>
      <c r="I131" s="4301"/>
      <c r="J131" s="2610"/>
      <c r="K131" s="4304"/>
      <c r="L131" s="3559"/>
      <c r="M131" s="1224"/>
      <c r="N131" s="4303"/>
      <c r="Q131" s="4303"/>
      <c r="U131" s="2567"/>
    </row>
    <row r="132" spans="1:256" s="4169" customFormat="1" ht="27.25" customHeight="1">
      <c r="A132" s="4294"/>
      <c r="B132" s="4295"/>
      <c r="C132" s="4296"/>
      <c r="D132" s="4170" t="s">
        <v>3008</v>
      </c>
      <c r="E132" s="4170"/>
      <c r="F132" s="4174"/>
      <c r="G132" s="181"/>
      <c r="H132" s="4161"/>
      <c r="I132" s="4253"/>
      <c r="J132" s="2610"/>
      <c r="K132" s="4163"/>
      <c r="M132" s="1224"/>
      <c r="R132" s="4306"/>
    </row>
    <row r="133" spans="1:256" s="1188" customFormat="1" ht="27.25" customHeight="1">
      <c r="A133" s="1674">
        <v>42</v>
      </c>
      <c r="B133" s="97" t="s">
        <v>237</v>
      </c>
      <c r="C133" s="67" t="s">
        <v>3007</v>
      </c>
      <c r="D133" s="67" t="s">
        <v>3006</v>
      </c>
      <c r="E133" s="67" t="s">
        <v>296</v>
      </c>
      <c r="F133" s="3125">
        <f>F134+F136</f>
        <v>8.6000000000000103</v>
      </c>
      <c r="G133" s="1184">
        <f>SUM(H138:H145)/F133</f>
        <v>0</v>
      </c>
      <c r="H133" s="1184">
        <f>F133*G133</f>
        <v>0</v>
      </c>
      <c r="I133" s="1185" t="s">
        <v>60</v>
      </c>
      <c r="J133" s="4307"/>
      <c r="K133" s="4213"/>
      <c r="L133" s="4169"/>
      <c r="M133" s="1224"/>
      <c r="N133" s="4169"/>
      <c r="O133" s="4169"/>
      <c r="P133" s="4169"/>
      <c r="Q133" s="4169"/>
      <c r="R133" s="4169"/>
      <c r="S133" s="4169"/>
      <c r="T133" s="4169"/>
      <c r="U133" s="4169"/>
      <c r="V133" s="4169"/>
      <c r="W133" s="4169"/>
      <c r="X133" s="4169"/>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316" customFormat="1" ht="13.5" customHeight="1">
      <c r="A134" s="4308"/>
      <c r="B134" s="4309"/>
      <c r="C134" s="4159"/>
      <c r="D134" s="2568" t="s">
        <v>3005</v>
      </c>
      <c r="E134" s="4310"/>
      <c r="F134" s="2569">
        <f>SUM(F135)</f>
        <v>6.8800000000000097</v>
      </c>
      <c r="G134" s="186"/>
      <c r="H134" s="4311"/>
      <c r="I134" s="4312"/>
      <c r="J134" s="4313"/>
      <c r="K134" s="4314"/>
      <c r="L134" s="42"/>
      <c r="M134" s="1224"/>
      <c r="N134" s="42"/>
      <c r="O134" s="42"/>
      <c r="P134" s="42"/>
      <c r="Q134" s="42"/>
      <c r="R134" s="42"/>
      <c r="S134" s="42"/>
      <c r="T134" s="42"/>
      <c r="U134" s="42"/>
      <c r="V134" s="42"/>
      <c r="W134" s="42"/>
      <c r="X134" s="42"/>
      <c r="Y134" s="4315"/>
      <c r="Z134" s="4315"/>
      <c r="AA134" s="4315"/>
      <c r="AB134" s="4315"/>
      <c r="AC134" s="4315"/>
      <c r="AD134" s="4315"/>
      <c r="AE134" s="4315"/>
      <c r="AF134" s="4315"/>
      <c r="AG134" s="4315"/>
      <c r="AH134" s="4315"/>
      <c r="AI134" s="4315"/>
      <c r="AJ134" s="4315"/>
      <c r="AK134" s="4315"/>
      <c r="AL134" s="4315"/>
      <c r="AM134" s="4315"/>
      <c r="AN134" s="4315"/>
      <c r="AO134" s="4315"/>
      <c r="AP134" s="4315"/>
      <c r="AQ134" s="4315"/>
      <c r="AR134" s="4315"/>
      <c r="AS134" s="4315"/>
      <c r="AT134" s="4315"/>
      <c r="AU134" s="4315"/>
      <c r="AV134" s="4315"/>
      <c r="AW134" s="4315"/>
      <c r="AX134" s="4315"/>
      <c r="AY134" s="4315"/>
      <c r="AZ134" s="4315"/>
      <c r="BA134" s="4315"/>
      <c r="BB134" s="4315"/>
      <c r="BC134" s="4315"/>
      <c r="BD134" s="4315"/>
      <c r="BE134" s="4315"/>
      <c r="BF134" s="4315"/>
      <c r="BG134" s="4315"/>
      <c r="BH134" s="4315"/>
      <c r="BI134" s="4315"/>
      <c r="BJ134" s="4315"/>
      <c r="BK134" s="4315"/>
      <c r="BL134" s="4315"/>
      <c r="BM134" s="4315"/>
      <c r="BN134" s="4315"/>
      <c r="BO134" s="4315"/>
      <c r="BP134" s="4315"/>
      <c r="BQ134" s="4315"/>
      <c r="BR134" s="4315"/>
      <c r="BS134" s="4315"/>
      <c r="BT134" s="4315"/>
      <c r="BU134" s="4315"/>
      <c r="BV134" s="4315"/>
      <c r="BW134" s="4315"/>
      <c r="BX134" s="4315"/>
      <c r="BY134" s="4315"/>
      <c r="BZ134" s="4315"/>
      <c r="CA134" s="4315"/>
      <c r="CB134" s="4315"/>
      <c r="CC134" s="4315"/>
      <c r="CD134" s="4315"/>
      <c r="CE134" s="4315"/>
      <c r="CF134" s="4315"/>
      <c r="CG134" s="4315"/>
      <c r="CH134" s="4315"/>
      <c r="CI134" s="4315"/>
      <c r="CJ134" s="4315"/>
      <c r="CK134" s="4315"/>
      <c r="CL134" s="4315"/>
      <c r="CM134" s="4315"/>
      <c r="CN134" s="4315"/>
      <c r="CO134" s="4315"/>
      <c r="CP134" s="4315"/>
      <c r="CQ134" s="4315"/>
      <c r="CR134" s="4315"/>
      <c r="CS134" s="4315"/>
      <c r="CT134" s="4315"/>
      <c r="CU134" s="4315"/>
      <c r="CV134" s="4315"/>
      <c r="CW134" s="4315"/>
      <c r="CX134" s="4315"/>
      <c r="CY134" s="4315"/>
      <c r="CZ134" s="4315"/>
      <c r="DA134" s="4315"/>
      <c r="DB134" s="4315"/>
      <c r="DC134" s="4315"/>
      <c r="DD134" s="4315"/>
      <c r="DE134" s="4315"/>
      <c r="DF134" s="4315"/>
      <c r="DG134" s="4315"/>
      <c r="DH134" s="4315"/>
      <c r="DI134" s="4315"/>
      <c r="DJ134" s="4315"/>
      <c r="DK134" s="4315"/>
      <c r="DL134" s="4315"/>
      <c r="DM134" s="4315"/>
      <c r="DN134" s="4315"/>
      <c r="DO134" s="4315"/>
      <c r="DP134" s="4315"/>
      <c r="DQ134" s="4315"/>
      <c r="DR134" s="4315"/>
      <c r="DS134" s="4315"/>
      <c r="DT134" s="4315"/>
      <c r="DU134" s="4315"/>
      <c r="DV134" s="4315"/>
      <c r="DW134" s="4315"/>
      <c r="DX134" s="4315"/>
      <c r="DY134" s="4315"/>
      <c r="DZ134" s="4315"/>
      <c r="EA134" s="4315"/>
      <c r="EB134" s="4315"/>
      <c r="EC134" s="4315"/>
      <c r="ED134" s="4315"/>
      <c r="EE134" s="4315"/>
      <c r="EF134" s="4315"/>
      <c r="EG134" s="4315"/>
      <c r="EH134" s="4315"/>
      <c r="EI134" s="4315"/>
      <c r="EJ134" s="4315"/>
      <c r="EK134" s="4315"/>
      <c r="EL134" s="4315"/>
      <c r="EM134" s="4315"/>
      <c r="EN134" s="4315"/>
      <c r="EO134" s="4315"/>
      <c r="EP134" s="4315"/>
      <c r="EQ134" s="4315"/>
      <c r="ER134" s="4315"/>
      <c r="ES134" s="4315"/>
      <c r="ET134" s="4315"/>
      <c r="EU134" s="4315"/>
      <c r="EV134" s="4315"/>
      <c r="EW134" s="4315"/>
      <c r="EX134" s="4315"/>
      <c r="EY134" s="4315"/>
      <c r="EZ134" s="4315"/>
      <c r="FA134" s="4315"/>
      <c r="FB134" s="4315"/>
      <c r="FC134" s="4315"/>
      <c r="FD134" s="4315"/>
      <c r="FE134" s="4315"/>
      <c r="FF134" s="4315"/>
      <c r="FG134" s="4315"/>
      <c r="FH134" s="4315"/>
      <c r="FI134" s="4315"/>
      <c r="FJ134" s="4315"/>
      <c r="FK134" s="4315"/>
      <c r="FL134" s="4315"/>
      <c r="FM134" s="4315"/>
      <c r="FN134" s="4315"/>
      <c r="FO134" s="4315"/>
      <c r="FP134" s="4315"/>
      <c r="FQ134" s="4315"/>
      <c r="FR134" s="4315"/>
      <c r="FS134" s="4315"/>
      <c r="FT134" s="4315"/>
      <c r="FU134" s="4315"/>
      <c r="FV134" s="4315"/>
      <c r="FW134" s="4315"/>
      <c r="FX134" s="4315"/>
      <c r="FY134" s="4315"/>
      <c r="FZ134" s="4315"/>
      <c r="GA134" s="4315"/>
      <c r="GB134" s="4315"/>
      <c r="GC134" s="4315"/>
      <c r="GD134" s="4315"/>
      <c r="GE134" s="4315"/>
      <c r="GF134" s="4315"/>
      <c r="GG134" s="4315"/>
      <c r="GH134" s="4315"/>
      <c r="GI134" s="4315"/>
      <c r="GJ134" s="4315"/>
      <c r="GK134" s="4315"/>
      <c r="GL134" s="4315"/>
      <c r="GM134" s="4315"/>
      <c r="GN134" s="4315"/>
      <c r="GO134" s="4315"/>
      <c r="GP134" s="4315"/>
      <c r="GQ134" s="4315"/>
      <c r="GR134" s="4315"/>
      <c r="GS134" s="4315"/>
      <c r="GT134" s="4315"/>
      <c r="GU134" s="4315"/>
      <c r="GV134" s="4315"/>
      <c r="GW134" s="4315"/>
      <c r="GX134" s="4315"/>
      <c r="GY134" s="4315"/>
      <c r="GZ134" s="4315"/>
      <c r="HA134" s="4315"/>
      <c r="HB134" s="4315"/>
      <c r="HC134" s="4315"/>
      <c r="HD134" s="4315"/>
      <c r="HE134" s="4315"/>
      <c r="HF134" s="4315"/>
      <c r="HG134" s="4315"/>
      <c r="HH134" s="4315"/>
      <c r="HI134" s="4315"/>
      <c r="HJ134" s="4315"/>
      <c r="HK134" s="4315"/>
      <c r="HL134" s="4315"/>
      <c r="HM134" s="4315"/>
      <c r="HN134" s="4315"/>
      <c r="HO134" s="4315"/>
      <c r="HP134" s="4315"/>
      <c r="HQ134" s="4315"/>
      <c r="HR134" s="4315"/>
      <c r="HS134" s="4315"/>
      <c r="HT134" s="4315"/>
      <c r="HU134" s="4315"/>
      <c r="HV134" s="4315"/>
      <c r="HW134" s="4315"/>
      <c r="HX134" s="4315"/>
      <c r="HY134" s="4315"/>
      <c r="HZ134" s="4315"/>
      <c r="IA134" s="4315"/>
      <c r="IB134" s="4315"/>
      <c r="IC134" s="4315"/>
      <c r="ID134" s="4315"/>
      <c r="IE134" s="4315"/>
      <c r="IF134" s="4315"/>
      <c r="IG134" s="4315"/>
      <c r="IH134" s="4315"/>
      <c r="II134" s="4315"/>
      <c r="IJ134" s="4315"/>
      <c r="IK134" s="4315"/>
      <c r="IL134" s="4315"/>
      <c r="IM134" s="4315"/>
      <c r="IN134" s="4315"/>
      <c r="IO134" s="4315"/>
      <c r="IP134" s="4315"/>
      <c r="IQ134" s="4315"/>
      <c r="IR134" s="4315"/>
      <c r="IS134" s="4315"/>
      <c r="IT134" s="4315"/>
      <c r="IU134" s="4315"/>
      <c r="IV134" s="4315"/>
    </row>
    <row r="135" spans="1:256" s="1188" customFormat="1" ht="13.5" customHeight="1">
      <c r="A135" s="4317"/>
      <c r="B135" s="4318"/>
      <c r="C135" s="4319"/>
      <c r="D135" s="2615" t="s">
        <v>3004</v>
      </c>
      <c r="E135" s="2615"/>
      <c r="F135" s="4320">
        <f>(34.27+34.27)-61.66</f>
        <v>6.8800000000000097</v>
      </c>
      <c r="G135" s="5808"/>
      <c r="H135" s="1184"/>
      <c r="I135" s="2111"/>
      <c r="J135" s="4321"/>
      <c r="K135" s="4213"/>
      <c r="L135" s="4315"/>
      <c r="M135" s="1224"/>
      <c r="N135" s="4315"/>
      <c r="O135" s="4315"/>
      <c r="P135" s="4315"/>
      <c r="Q135" s="4315"/>
      <c r="R135" s="4315"/>
      <c r="S135" s="4315"/>
      <c r="T135" s="4315"/>
      <c r="U135" s="4315"/>
      <c r="V135" s="4315"/>
      <c r="W135" s="4315"/>
      <c r="X135" s="4315"/>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6" s="4316" customFormat="1" ht="13.5" customHeight="1">
      <c r="A136" s="4308"/>
      <c r="B136" s="4309"/>
      <c r="C136" s="4159"/>
      <c r="D136" s="2568" t="s">
        <v>3003</v>
      </c>
      <c r="E136" s="4310"/>
      <c r="F136" s="2569">
        <f>SUM(F137)</f>
        <v>1.7200000000000006</v>
      </c>
      <c r="G136" s="186"/>
      <c r="H136" s="4311"/>
      <c r="I136" s="4312"/>
      <c r="J136" s="4322"/>
      <c r="K136" s="4314"/>
      <c r="L136" s="1136"/>
      <c r="M136" s="1224"/>
      <c r="N136" s="1136"/>
      <c r="O136" s="1136"/>
      <c r="P136" s="42"/>
      <c r="Q136" s="42"/>
      <c r="R136" s="42"/>
      <c r="S136" s="42"/>
      <c r="T136" s="42"/>
      <c r="U136" s="42"/>
      <c r="V136" s="42"/>
      <c r="W136" s="42"/>
      <c r="X136" s="42"/>
      <c r="Y136" s="4315"/>
      <c r="Z136" s="4315"/>
      <c r="AA136" s="4315"/>
      <c r="AB136" s="4315"/>
      <c r="AC136" s="4315"/>
      <c r="AD136" s="4315"/>
      <c r="AE136" s="4315"/>
      <c r="AF136" s="4315"/>
      <c r="AG136" s="4315"/>
      <c r="AH136" s="4315"/>
      <c r="AI136" s="4315"/>
      <c r="AJ136" s="4315"/>
      <c r="AK136" s="4315"/>
      <c r="AL136" s="4315"/>
      <c r="AM136" s="4315"/>
      <c r="AN136" s="4315"/>
      <c r="AO136" s="4315"/>
      <c r="AP136" s="4315"/>
      <c r="AQ136" s="4315"/>
      <c r="AR136" s="4315"/>
      <c r="AS136" s="4315"/>
      <c r="AT136" s="4315"/>
      <c r="AU136" s="4315"/>
      <c r="AV136" s="4315"/>
      <c r="AW136" s="4315"/>
      <c r="AX136" s="4315"/>
      <c r="AY136" s="4315"/>
      <c r="AZ136" s="4315"/>
      <c r="BA136" s="4315"/>
      <c r="BB136" s="4315"/>
      <c r="BC136" s="4315"/>
      <c r="BD136" s="4315"/>
      <c r="BE136" s="4315"/>
      <c r="BF136" s="4315"/>
      <c r="BG136" s="4315"/>
      <c r="BH136" s="4315"/>
      <c r="BI136" s="4315"/>
      <c r="BJ136" s="4315"/>
      <c r="BK136" s="4315"/>
      <c r="BL136" s="4315"/>
      <c r="BM136" s="4315"/>
      <c r="BN136" s="4315"/>
      <c r="BO136" s="4315"/>
      <c r="BP136" s="4315"/>
      <c r="BQ136" s="4315"/>
      <c r="BR136" s="4315"/>
      <c r="BS136" s="4315"/>
      <c r="BT136" s="4315"/>
      <c r="BU136" s="4315"/>
      <c r="BV136" s="4315"/>
      <c r="BW136" s="4315"/>
      <c r="BX136" s="4315"/>
      <c r="BY136" s="4315"/>
      <c r="BZ136" s="4315"/>
      <c r="CA136" s="4315"/>
      <c r="CB136" s="4315"/>
      <c r="CC136" s="4315"/>
      <c r="CD136" s="4315"/>
      <c r="CE136" s="4315"/>
      <c r="CF136" s="4315"/>
      <c r="CG136" s="4315"/>
      <c r="CH136" s="4315"/>
      <c r="CI136" s="4315"/>
      <c r="CJ136" s="4315"/>
      <c r="CK136" s="4315"/>
      <c r="CL136" s="4315"/>
      <c r="CM136" s="4315"/>
      <c r="CN136" s="4315"/>
      <c r="CO136" s="4315"/>
      <c r="CP136" s="4315"/>
      <c r="CQ136" s="4315"/>
      <c r="CR136" s="4315"/>
      <c r="CS136" s="4315"/>
      <c r="CT136" s="4315"/>
      <c r="CU136" s="4315"/>
      <c r="CV136" s="4315"/>
      <c r="CW136" s="4315"/>
      <c r="CX136" s="4315"/>
      <c r="CY136" s="4315"/>
      <c r="CZ136" s="4315"/>
      <c r="DA136" s="4315"/>
      <c r="DB136" s="4315"/>
      <c r="DC136" s="4315"/>
      <c r="DD136" s="4315"/>
      <c r="DE136" s="4315"/>
      <c r="DF136" s="4315"/>
      <c r="DG136" s="4315"/>
      <c r="DH136" s="4315"/>
      <c r="DI136" s="4315"/>
      <c r="DJ136" s="4315"/>
      <c r="DK136" s="4315"/>
      <c r="DL136" s="4315"/>
      <c r="DM136" s="4315"/>
      <c r="DN136" s="4315"/>
      <c r="DO136" s="4315"/>
      <c r="DP136" s="4315"/>
      <c r="DQ136" s="4315"/>
      <c r="DR136" s="4315"/>
      <c r="DS136" s="4315"/>
      <c r="DT136" s="4315"/>
      <c r="DU136" s="4315"/>
      <c r="DV136" s="4315"/>
      <c r="DW136" s="4315"/>
      <c r="DX136" s="4315"/>
      <c r="DY136" s="4315"/>
      <c r="DZ136" s="4315"/>
      <c r="EA136" s="4315"/>
      <c r="EB136" s="4315"/>
      <c r="EC136" s="4315"/>
      <c r="ED136" s="4315"/>
      <c r="EE136" s="4315"/>
      <c r="EF136" s="4315"/>
      <c r="EG136" s="4315"/>
      <c r="EH136" s="4315"/>
      <c r="EI136" s="4315"/>
      <c r="EJ136" s="4315"/>
      <c r="EK136" s="4315"/>
      <c r="EL136" s="4315"/>
      <c r="EM136" s="4315"/>
      <c r="EN136" s="4315"/>
      <c r="EO136" s="4315"/>
      <c r="EP136" s="4315"/>
      <c r="EQ136" s="4315"/>
      <c r="ER136" s="4315"/>
      <c r="ES136" s="4315"/>
      <c r="ET136" s="4315"/>
      <c r="EU136" s="4315"/>
      <c r="EV136" s="4315"/>
      <c r="EW136" s="4315"/>
      <c r="EX136" s="4315"/>
      <c r="EY136" s="4315"/>
      <c r="EZ136" s="4315"/>
      <c r="FA136" s="4315"/>
      <c r="FB136" s="4315"/>
      <c r="FC136" s="4315"/>
      <c r="FD136" s="4315"/>
      <c r="FE136" s="4315"/>
      <c r="FF136" s="4315"/>
      <c r="FG136" s="4315"/>
      <c r="FH136" s="4315"/>
      <c r="FI136" s="4315"/>
      <c r="FJ136" s="4315"/>
      <c r="FK136" s="4315"/>
      <c r="FL136" s="4315"/>
      <c r="FM136" s="4315"/>
      <c r="FN136" s="4315"/>
      <c r="FO136" s="4315"/>
      <c r="FP136" s="4315"/>
      <c r="FQ136" s="4315"/>
      <c r="FR136" s="4315"/>
      <c r="FS136" s="4315"/>
      <c r="FT136" s="4315"/>
      <c r="FU136" s="4315"/>
      <c r="FV136" s="4315"/>
      <c r="FW136" s="4315"/>
      <c r="FX136" s="4315"/>
      <c r="FY136" s="4315"/>
      <c r="FZ136" s="4315"/>
      <c r="GA136" s="4315"/>
      <c r="GB136" s="4315"/>
      <c r="GC136" s="4315"/>
      <c r="GD136" s="4315"/>
      <c r="GE136" s="4315"/>
      <c r="GF136" s="4315"/>
      <c r="GG136" s="4315"/>
      <c r="GH136" s="4315"/>
      <c r="GI136" s="4315"/>
      <c r="GJ136" s="4315"/>
      <c r="GK136" s="4315"/>
      <c r="GL136" s="4315"/>
      <c r="GM136" s="4315"/>
      <c r="GN136" s="4315"/>
      <c r="GO136" s="4315"/>
      <c r="GP136" s="4315"/>
      <c r="GQ136" s="4315"/>
      <c r="GR136" s="4315"/>
      <c r="GS136" s="4315"/>
      <c r="GT136" s="4315"/>
      <c r="GU136" s="4315"/>
      <c r="GV136" s="4315"/>
      <c r="GW136" s="4315"/>
      <c r="GX136" s="4315"/>
      <c r="GY136" s="4315"/>
      <c r="GZ136" s="4315"/>
      <c r="HA136" s="4315"/>
      <c r="HB136" s="4315"/>
      <c r="HC136" s="4315"/>
      <c r="HD136" s="4315"/>
      <c r="HE136" s="4315"/>
      <c r="HF136" s="4315"/>
      <c r="HG136" s="4315"/>
      <c r="HH136" s="4315"/>
      <c r="HI136" s="4315"/>
      <c r="HJ136" s="4315"/>
      <c r="HK136" s="4315"/>
      <c r="HL136" s="4315"/>
      <c r="HM136" s="4315"/>
      <c r="HN136" s="4315"/>
      <c r="HO136" s="4315"/>
      <c r="HP136" s="4315"/>
      <c r="HQ136" s="4315"/>
      <c r="HR136" s="4315"/>
      <c r="HS136" s="4315"/>
      <c r="HT136" s="4315"/>
      <c r="HU136" s="4315"/>
      <c r="HV136" s="4315"/>
      <c r="HW136" s="4315"/>
      <c r="HX136" s="4315"/>
      <c r="HY136" s="4315"/>
      <c r="HZ136" s="4315"/>
      <c r="IA136" s="4315"/>
      <c r="IB136" s="4315"/>
      <c r="IC136" s="4315"/>
      <c r="ID136" s="4315"/>
      <c r="IE136" s="4315"/>
      <c r="IF136" s="4315"/>
      <c r="IG136" s="4315"/>
      <c r="IH136" s="4315"/>
      <c r="II136" s="4315"/>
      <c r="IJ136" s="4315"/>
      <c r="IK136" s="4315"/>
      <c r="IL136" s="4315"/>
      <c r="IM136" s="4315"/>
      <c r="IN136" s="4315"/>
      <c r="IO136" s="4315"/>
      <c r="IP136" s="4315"/>
      <c r="IQ136" s="4315"/>
      <c r="IR136" s="4315"/>
      <c r="IS136" s="4315"/>
      <c r="IT136" s="4315"/>
      <c r="IU136" s="4315"/>
      <c r="IV136" s="4315"/>
    </row>
    <row r="137" spans="1:256" s="1188" customFormat="1" ht="13.5" customHeight="1">
      <c r="A137" s="4317"/>
      <c r="B137" s="4318"/>
      <c r="C137" s="4319"/>
      <c r="D137" s="2615" t="s">
        <v>3002</v>
      </c>
      <c r="E137" s="2615"/>
      <c r="F137" s="4320">
        <f>(8.57+8.57)-15.42</f>
        <v>1.7200000000000006</v>
      </c>
      <c r="G137" s="5808"/>
      <c r="H137" s="1184"/>
      <c r="I137" s="2111"/>
      <c r="J137" s="4323"/>
      <c r="K137" s="4213"/>
      <c r="L137" s="1136"/>
      <c r="M137" s="1224"/>
      <c r="N137" s="1136"/>
      <c r="O137" s="1136"/>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88" customFormat="1" ht="13.5" customHeight="1">
      <c r="A138" s="4324" t="s">
        <v>3001</v>
      </c>
      <c r="B138" s="67"/>
      <c r="C138" s="67"/>
      <c r="D138" s="2615" t="s">
        <v>3000</v>
      </c>
      <c r="E138" s="3375" t="s">
        <v>296</v>
      </c>
      <c r="F138" s="4214">
        <f>F134</f>
        <v>6.8800000000000097</v>
      </c>
      <c r="G138" s="5844"/>
      <c r="H138" s="1335">
        <f t="shared" ref="H138:H145" si="1">F138*G138</f>
        <v>0</v>
      </c>
      <c r="I138" s="2111"/>
      <c r="J138" s="4325"/>
      <c r="K138" s="4302"/>
      <c r="L138" s="3559"/>
      <c r="M138" s="1224"/>
      <c r="N138" s="2611"/>
      <c r="O138" s="2611"/>
      <c r="P138" s="2611"/>
      <c r="Q138" s="2611"/>
      <c r="R138" s="2611"/>
      <c r="S138" s="2613"/>
      <c r="T138" s="2610"/>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c r="GZ138" s="42"/>
      <c r="HA138" s="42"/>
      <c r="HB138" s="42"/>
      <c r="HC138" s="42"/>
      <c r="HD138" s="42"/>
      <c r="HE138" s="42"/>
      <c r="HF138" s="42"/>
      <c r="HG138" s="42"/>
      <c r="HH138" s="42"/>
      <c r="HI138" s="42"/>
      <c r="HJ138" s="42"/>
      <c r="HK138" s="42"/>
      <c r="HL138" s="42"/>
      <c r="HM138" s="42"/>
      <c r="HN138" s="42"/>
      <c r="HO138" s="42"/>
      <c r="HP138" s="42"/>
      <c r="HQ138" s="42"/>
      <c r="HR138" s="42"/>
      <c r="HS138" s="42"/>
      <c r="HT138" s="42"/>
      <c r="HU138" s="42"/>
      <c r="HV138" s="42"/>
      <c r="HW138" s="42"/>
      <c r="HX138" s="42"/>
      <c r="HY138" s="42"/>
      <c r="HZ138" s="42"/>
      <c r="IA138" s="42"/>
      <c r="IB138" s="42"/>
      <c r="IC138" s="42"/>
      <c r="ID138" s="42"/>
      <c r="IE138" s="42"/>
      <c r="IF138" s="42"/>
      <c r="IG138" s="42"/>
      <c r="IH138" s="42"/>
      <c r="II138" s="42"/>
      <c r="IJ138" s="42"/>
      <c r="IK138" s="42"/>
      <c r="IL138" s="42"/>
      <c r="IM138" s="42"/>
      <c r="IN138" s="42"/>
      <c r="IO138" s="42"/>
      <c r="IP138" s="42"/>
      <c r="IQ138" s="42"/>
      <c r="IR138" s="42"/>
      <c r="IS138" s="42"/>
      <c r="IT138" s="42"/>
      <c r="IU138" s="42"/>
      <c r="IV138" s="42"/>
    </row>
    <row r="139" spans="1:256" s="1188" customFormat="1" ht="13.5" customHeight="1">
      <c r="A139" s="4324" t="s">
        <v>2999</v>
      </c>
      <c r="B139" s="67"/>
      <c r="C139" s="67"/>
      <c r="D139" s="2615" t="s">
        <v>2998</v>
      </c>
      <c r="E139" s="3375" t="s">
        <v>296</v>
      </c>
      <c r="F139" s="4214">
        <f>F136</f>
        <v>1.7200000000000006</v>
      </c>
      <c r="G139" s="5844"/>
      <c r="H139" s="1335">
        <f t="shared" si="1"/>
        <v>0</v>
      </c>
      <c r="I139" s="2111"/>
      <c r="J139" s="4325"/>
      <c r="K139" s="4302"/>
      <c r="L139" s="3559"/>
      <c r="M139" s="1224"/>
      <c r="N139" s="2611"/>
      <c r="O139" s="2611"/>
      <c r="P139" s="2611"/>
      <c r="Q139" s="2611"/>
      <c r="R139" s="2611"/>
      <c r="S139" s="2613"/>
      <c r="T139" s="2610"/>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88" customFormat="1" ht="27.25" customHeight="1">
      <c r="A140" s="4324" t="s">
        <v>2997</v>
      </c>
      <c r="B140" s="67"/>
      <c r="C140" s="67"/>
      <c r="D140" s="2615" t="s">
        <v>2996</v>
      </c>
      <c r="E140" s="3375" t="s">
        <v>296</v>
      </c>
      <c r="F140" s="4214">
        <f>F134</f>
        <v>6.8800000000000097</v>
      </c>
      <c r="G140" s="5844"/>
      <c r="H140" s="1335">
        <f t="shared" si="1"/>
        <v>0</v>
      </c>
      <c r="I140" s="2111"/>
      <c r="J140" s="4325"/>
      <c r="K140" s="4302"/>
      <c r="L140" s="3559"/>
      <c r="M140" s="1224"/>
      <c r="N140" s="2611"/>
      <c r="O140" s="2611"/>
      <c r="P140" s="2611"/>
      <c r="Q140" s="2611"/>
      <c r="R140" s="2611"/>
      <c r="S140" s="2613"/>
      <c r="T140" s="2610"/>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6" s="1188" customFormat="1" ht="27.25" customHeight="1">
      <c r="A141" s="4324" t="s">
        <v>2995</v>
      </c>
      <c r="B141" s="67"/>
      <c r="C141" s="67"/>
      <c r="D141" s="2615" t="s">
        <v>2994</v>
      </c>
      <c r="E141" s="3375" t="s">
        <v>296</v>
      </c>
      <c r="F141" s="4214">
        <f>F136</f>
        <v>1.7200000000000006</v>
      </c>
      <c r="G141" s="5844"/>
      <c r="H141" s="1335">
        <f t="shared" si="1"/>
        <v>0</v>
      </c>
      <c r="I141" s="2111"/>
      <c r="J141" s="4325"/>
      <c r="K141" s="4302"/>
      <c r="L141" s="3559"/>
      <c r="M141" s="1224"/>
      <c r="N141" s="2611"/>
      <c r="O141" s="2611"/>
      <c r="P141" s="2611"/>
      <c r="Q141" s="2611"/>
      <c r="R141" s="2611"/>
      <c r="S141" s="2613"/>
      <c r="T141" s="2610"/>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c r="HJ141" s="42"/>
      <c r="HK141" s="42"/>
      <c r="HL141" s="42"/>
      <c r="HM141" s="42"/>
      <c r="HN141" s="42"/>
      <c r="HO141" s="42"/>
      <c r="HP141" s="42"/>
      <c r="HQ141" s="42"/>
      <c r="HR141" s="42"/>
      <c r="HS141" s="42"/>
      <c r="HT141" s="42"/>
      <c r="HU141" s="42"/>
      <c r="HV141" s="42"/>
      <c r="HW141" s="42"/>
      <c r="HX141" s="42"/>
      <c r="HY141" s="42"/>
      <c r="HZ141" s="42"/>
      <c r="IA141" s="42"/>
      <c r="IB141" s="42"/>
      <c r="IC141" s="42"/>
      <c r="ID141" s="42"/>
      <c r="IE141" s="42"/>
      <c r="IF141" s="42"/>
      <c r="IG141" s="42"/>
      <c r="IH141" s="42"/>
      <c r="II141" s="42"/>
      <c r="IJ141" s="42"/>
      <c r="IK141" s="42"/>
      <c r="IL141" s="42"/>
      <c r="IM141" s="42"/>
      <c r="IN141" s="42"/>
      <c r="IO141" s="42"/>
      <c r="IP141" s="42"/>
      <c r="IQ141" s="42"/>
      <c r="IR141" s="42"/>
      <c r="IS141" s="42"/>
      <c r="IT141" s="42"/>
      <c r="IU141" s="42"/>
      <c r="IV141" s="42"/>
    </row>
    <row r="142" spans="1:256" s="1188" customFormat="1" ht="27.25" customHeight="1">
      <c r="A142" s="4326" t="s">
        <v>2993</v>
      </c>
      <c r="B142" s="2614"/>
      <c r="C142" s="1229"/>
      <c r="D142" s="2006" t="s">
        <v>2992</v>
      </c>
      <c r="E142" s="4327" t="s">
        <v>296</v>
      </c>
      <c r="F142" s="4174">
        <f>F134*20</f>
        <v>137.60000000000019</v>
      </c>
      <c r="G142" s="185"/>
      <c r="H142" s="2007">
        <f t="shared" si="1"/>
        <v>0</v>
      </c>
      <c r="I142" s="1259"/>
      <c r="J142" s="4325"/>
      <c r="K142" s="4328"/>
      <c r="L142" s="3559"/>
      <c r="M142" s="1224"/>
      <c r="N142" s="2611"/>
      <c r="O142" s="2611"/>
      <c r="P142" s="2611"/>
      <c r="Q142" s="2611"/>
      <c r="R142" s="2611"/>
      <c r="S142" s="2613"/>
      <c r="T142" s="2610"/>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c r="HJ142" s="42"/>
      <c r="HK142" s="42"/>
      <c r="HL142" s="42"/>
      <c r="HM142" s="42"/>
      <c r="HN142" s="42"/>
      <c r="HO142" s="42"/>
      <c r="HP142" s="42"/>
      <c r="HQ142" s="42"/>
      <c r="HR142" s="42"/>
      <c r="HS142" s="42"/>
      <c r="HT142" s="42"/>
      <c r="HU142" s="42"/>
      <c r="HV142" s="42"/>
      <c r="HW142" s="42"/>
      <c r="HX142" s="42"/>
      <c r="HY142" s="42"/>
      <c r="HZ142" s="42"/>
      <c r="IA142" s="42"/>
      <c r="IB142" s="42"/>
      <c r="IC142" s="42"/>
      <c r="ID142" s="42"/>
      <c r="IE142" s="42"/>
      <c r="IF142" s="42"/>
      <c r="IG142" s="42"/>
      <c r="IH142" s="42"/>
      <c r="II142" s="42"/>
      <c r="IJ142" s="42"/>
      <c r="IK142" s="42"/>
      <c r="IL142" s="42"/>
      <c r="IM142" s="42"/>
      <c r="IN142" s="42"/>
      <c r="IO142" s="42"/>
      <c r="IP142" s="42"/>
      <c r="IQ142" s="42"/>
      <c r="IR142" s="42"/>
      <c r="IS142" s="42"/>
      <c r="IT142" s="42"/>
      <c r="IU142" s="42"/>
      <c r="IV142" s="42"/>
    </row>
    <row r="143" spans="1:256" s="1188" customFormat="1" ht="27.25" customHeight="1">
      <c r="A143" s="4326" t="s">
        <v>2991</v>
      </c>
      <c r="B143" s="2614"/>
      <c r="C143" s="1229"/>
      <c r="D143" s="2006" t="s">
        <v>2990</v>
      </c>
      <c r="E143" s="4327" t="s">
        <v>296</v>
      </c>
      <c r="F143" s="4174">
        <f>F136*20</f>
        <v>34.400000000000013</v>
      </c>
      <c r="G143" s="185"/>
      <c r="H143" s="2007">
        <f t="shared" si="1"/>
        <v>0</v>
      </c>
      <c r="I143" s="2111"/>
      <c r="J143" s="4325"/>
      <c r="K143" s="4328"/>
      <c r="L143" s="3559"/>
      <c r="M143" s="1224"/>
      <c r="N143" s="2611"/>
      <c r="O143" s="2611"/>
      <c r="P143" s="2611"/>
      <c r="Q143" s="2611"/>
      <c r="R143" s="2611"/>
      <c r="S143" s="2613"/>
      <c r="T143" s="2610"/>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c r="HJ143" s="42"/>
      <c r="HK143" s="42"/>
      <c r="HL143" s="42"/>
      <c r="HM143" s="42"/>
      <c r="HN143" s="42"/>
      <c r="HO143" s="42"/>
      <c r="HP143" s="42"/>
      <c r="HQ143" s="42"/>
      <c r="HR143" s="42"/>
      <c r="HS143" s="42"/>
      <c r="HT143" s="42"/>
      <c r="HU143" s="42"/>
      <c r="HV143" s="42"/>
      <c r="HW143" s="42"/>
      <c r="HX143" s="42"/>
      <c r="HY143" s="42"/>
      <c r="HZ143" s="42"/>
      <c r="IA143" s="42"/>
      <c r="IB143" s="42"/>
      <c r="IC143" s="42"/>
      <c r="ID143" s="42"/>
      <c r="IE143" s="42"/>
      <c r="IF143" s="42"/>
      <c r="IG143" s="42"/>
      <c r="IH143" s="42"/>
      <c r="II143" s="42"/>
      <c r="IJ143" s="42"/>
      <c r="IK143" s="42"/>
      <c r="IL143" s="42"/>
      <c r="IM143" s="42"/>
      <c r="IN143" s="42"/>
      <c r="IO143" s="42"/>
      <c r="IP143" s="42"/>
      <c r="IQ143" s="42"/>
      <c r="IR143" s="42"/>
      <c r="IS143" s="42"/>
      <c r="IT143" s="42"/>
      <c r="IU143" s="42"/>
      <c r="IV143" s="42"/>
    </row>
    <row r="144" spans="1:256" s="1188" customFormat="1" ht="27.25" customHeight="1">
      <c r="A144" s="4324" t="s">
        <v>2989</v>
      </c>
      <c r="B144" s="67"/>
      <c r="C144" s="67"/>
      <c r="D144" s="2615" t="s">
        <v>2988</v>
      </c>
      <c r="E144" s="3375" t="s">
        <v>296</v>
      </c>
      <c r="F144" s="4214">
        <f>F133</f>
        <v>8.6000000000000103</v>
      </c>
      <c r="G144" s="5844"/>
      <c r="H144" s="1335">
        <f t="shared" si="1"/>
        <v>0</v>
      </c>
      <c r="I144" s="2111"/>
      <c r="J144" s="1280"/>
      <c r="K144" s="4302"/>
      <c r="L144" s="3559"/>
      <c r="M144" s="1224"/>
      <c r="N144" s="82"/>
      <c r="O144" s="82"/>
      <c r="P144" s="82"/>
      <c r="Q144" s="82"/>
      <c r="R144" s="82"/>
      <c r="S144" s="2575"/>
      <c r="T144" s="8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1188" customFormat="1" ht="13.5" customHeight="1">
      <c r="A145" s="4329" t="s">
        <v>2987</v>
      </c>
      <c r="B145" s="4330"/>
      <c r="C145" s="4331"/>
      <c r="D145" s="1270" t="s">
        <v>2986</v>
      </c>
      <c r="E145" s="3460" t="s">
        <v>2744</v>
      </c>
      <c r="F145" s="4332">
        <f>F133*2</f>
        <v>17.200000000000021</v>
      </c>
      <c r="G145" s="6034"/>
      <c r="H145" s="1335">
        <f t="shared" si="1"/>
        <v>0</v>
      </c>
      <c r="I145" s="4333"/>
      <c r="J145" s="1280"/>
      <c r="K145" s="4334"/>
      <c r="L145" s="3559"/>
      <c r="M145" s="1224"/>
      <c r="N145" s="82"/>
      <c r="O145" s="82"/>
      <c r="P145" s="82"/>
      <c r="Q145" s="82"/>
      <c r="R145" s="82"/>
      <c r="S145" s="2575"/>
      <c r="T145" s="4335"/>
      <c r="U145" s="42"/>
      <c r="V145" s="42"/>
      <c r="W145" s="42"/>
      <c r="X145" s="42"/>
      <c r="Y145" s="4335"/>
      <c r="Z145" s="4335"/>
      <c r="AA145" s="4335"/>
      <c r="AB145" s="4335"/>
      <c r="AC145" s="4335"/>
      <c r="AD145" s="4335"/>
      <c r="AE145" s="4335"/>
      <c r="AF145" s="4335"/>
      <c r="AG145" s="4335"/>
      <c r="AH145" s="4335"/>
      <c r="AI145" s="4335"/>
      <c r="AJ145" s="4335"/>
      <c r="AK145" s="4335"/>
      <c r="AL145" s="4335"/>
      <c r="AM145" s="4335"/>
      <c r="AN145" s="4335"/>
      <c r="AO145" s="4335"/>
      <c r="AP145" s="4335"/>
      <c r="AQ145" s="4335"/>
      <c r="AR145" s="4335"/>
      <c r="AS145" s="4335"/>
      <c r="AT145" s="4335"/>
      <c r="AU145" s="4335"/>
      <c r="AV145" s="4335"/>
      <c r="AW145" s="4335"/>
      <c r="AX145" s="4335"/>
      <c r="AY145" s="4335"/>
      <c r="AZ145" s="4335"/>
      <c r="BA145" s="4335"/>
      <c r="BB145" s="4335"/>
      <c r="BC145" s="4335"/>
      <c r="BD145" s="4335"/>
      <c r="BE145" s="4335"/>
      <c r="BF145" s="4335"/>
      <c r="BG145" s="4335"/>
      <c r="BH145" s="4335"/>
      <c r="BI145" s="4335"/>
      <c r="BJ145" s="4335"/>
      <c r="BK145" s="4335"/>
      <c r="BL145" s="4335"/>
      <c r="BM145" s="4335"/>
      <c r="BN145" s="4335"/>
      <c r="BO145" s="4335"/>
      <c r="BP145" s="4335"/>
      <c r="BQ145" s="4335"/>
      <c r="BR145" s="4335"/>
      <c r="BS145" s="4335"/>
      <c r="BT145" s="4335"/>
      <c r="BU145" s="4335"/>
      <c r="BV145" s="4335"/>
      <c r="BW145" s="4335"/>
      <c r="BX145" s="4335"/>
      <c r="BY145" s="4335"/>
      <c r="BZ145" s="4335"/>
      <c r="CA145" s="4335"/>
      <c r="CB145" s="4335"/>
      <c r="CC145" s="4335"/>
      <c r="CD145" s="4335"/>
      <c r="CE145" s="4335"/>
      <c r="CF145" s="4335"/>
      <c r="CG145" s="4335"/>
      <c r="CH145" s="4335"/>
      <c r="CI145" s="4335"/>
      <c r="CJ145" s="4335"/>
      <c r="CK145" s="4335"/>
      <c r="CL145" s="4335"/>
      <c r="CM145" s="4335"/>
      <c r="CN145" s="4335"/>
      <c r="CO145" s="4335"/>
      <c r="CP145" s="4335"/>
      <c r="CQ145" s="4335"/>
      <c r="CR145" s="4335"/>
      <c r="CS145" s="4335"/>
      <c r="CT145" s="4335"/>
      <c r="CU145" s="4335"/>
      <c r="CV145" s="4335"/>
      <c r="CW145" s="4335"/>
      <c r="CX145" s="4335"/>
      <c r="CY145" s="4335"/>
      <c r="CZ145" s="4335"/>
      <c r="DA145" s="4335"/>
      <c r="DB145" s="4335"/>
      <c r="DC145" s="4335"/>
      <c r="DD145" s="4335"/>
      <c r="DE145" s="4335"/>
      <c r="DF145" s="4335"/>
      <c r="DG145" s="4335"/>
      <c r="DH145" s="4335"/>
      <c r="DI145" s="4335"/>
      <c r="DJ145" s="4335"/>
      <c r="DK145" s="4335"/>
      <c r="DL145" s="4335"/>
      <c r="DM145" s="4335"/>
      <c r="DN145" s="4335"/>
      <c r="DO145" s="4335"/>
      <c r="DP145" s="4335"/>
      <c r="DQ145" s="4335"/>
      <c r="DR145" s="4335"/>
      <c r="DS145" s="4335"/>
      <c r="DT145" s="4335"/>
      <c r="DU145" s="4335"/>
      <c r="DV145" s="4335"/>
      <c r="DW145" s="4335"/>
      <c r="DX145" s="4335"/>
      <c r="DY145" s="4335"/>
      <c r="DZ145" s="4335"/>
      <c r="EA145" s="4335"/>
      <c r="EB145" s="4335"/>
      <c r="EC145" s="4335"/>
      <c r="ED145" s="4335"/>
      <c r="EE145" s="4335"/>
      <c r="EF145" s="4335"/>
      <c r="EG145" s="4335"/>
      <c r="EH145" s="4335"/>
      <c r="EI145" s="4335"/>
      <c r="EJ145" s="4335"/>
      <c r="EK145" s="4335"/>
      <c r="EL145" s="4335"/>
      <c r="EM145" s="4335"/>
      <c r="EN145" s="4335"/>
      <c r="EO145" s="4335"/>
      <c r="EP145" s="4335"/>
      <c r="EQ145" s="4335"/>
      <c r="ER145" s="4335"/>
      <c r="ES145" s="4335"/>
      <c r="ET145" s="4335"/>
      <c r="EU145" s="4335"/>
      <c r="EV145" s="4335"/>
      <c r="EW145" s="4335"/>
      <c r="EX145" s="4335"/>
      <c r="EY145" s="4335"/>
      <c r="EZ145" s="4335"/>
      <c r="FA145" s="4335"/>
      <c r="FB145" s="4335"/>
      <c r="FC145" s="4335"/>
      <c r="FD145" s="4335"/>
      <c r="FE145" s="4335"/>
      <c r="FF145" s="4335"/>
      <c r="FG145" s="4335"/>
      <c r="FH145" s="4335"/>
      <c r="FI145" s="4335"/>
      <c r="FJ145" s="4335"/>
      <c r="FK145" s="4335"/>
      <c r="FL145" s="4335"/>
      <c r="FM145" s="4335"/>
      <c r="FN145" s="4335"/>
      <c r="FO145" s="4335"/>
      <c r="FP145" s="4335"/>
      <c r="FQ145" s="4335"/>
      <c r="FR145" s="4335"/>
      <c r="FS145" s="4335"/>
      <c r="FT145" s="4335"/>
      <c r="FU145" s="4335"/>
      <c r="FV145" s="4335"/>
      <c r="FW145" s="4335"/>
      <c r="FX145" s="4335"/>
      <c r="FY145" s="4335"/>
      <c r="FZ145" s="4335"/>
      <c r="GA145" s="4335"/>
      <c r="GB145" s="4335"/>
      <c r="GC145" s="4335"/>
      <c r="GD145" s="4335"/>
      <c r="GE145" s="4335"/>
      <c r="GF145" s="4335"/>
      <c r="GG145" s="4335"/>
      <c r="GH145" s="4335"/>
      <c r="GI145" s="4335"/>
      <c r="GJ145" s="4335"/>
      <c r="GK145" s="4335"/>
      <c r="GL145" s="4335"/>
      <c r="GM145" s="4335"/>
      <c r="GN145" s="4335"/>
      <c r="GO145" s="4335"/>
      <c r="GP145" s="4335"/>
      <c r="GQ145" s="4335"/>
      <c r="GR145" s="4335"/>
      <c r="GS145" s="4335"/>
      <c r="GT145" s="4335"/>
      <c r="GU145" s="4335"/>
      <c r="GV145" s="4335"/>
      <c r="GW145" s="4335"/>
      <c r="GX145" s="4335"/>
      <c r="GY145" s="4335"/>
      <c r="GZ145" s="4335"/>
      <c r="HA145" s="4335"/>
      <c r="HB145" s="4335"/>
      <c r="HC145" s="4335"/>
      <c r="HD145" s="4335"/>
      <c r="HE145" s="4335"/>
      <c r="HF145" s="4335"/>
      <c r="HG145" s="4335"/>
      <c r="HH145" s="4335"/>
      <c r="HI145" s="4335"/>
      <c r="HJ145" s="4335"/>
      <c r="HK145" s="4335"/>
      <c r="HL145" s="4335"/>
      <c r="HM145" s="4335"/>
      <c r="HN145" s="4335"/>
      <c r="HO145" s="4335"/>
      <c r="HP145" s="4335"/>
      <c r="HQ145" s="4335"/>
      <c r="HR145" s="4335"/>
      <c r="HS145" s="4335"/>
      <c r="HT145" s="4335"/>
      <c r="HU145" s="4335"/>
      <c r="HV145" s="4335"/>
      <c r="HW145" s="4335"/>
      <c r="HX145" s="4335"/>
      <c r="HY145" s="4335"/>
      <c r="HZ145" s="4335"/>
      <c r="IA145" s="4335"/>
      <c r="IB145" s="4335"/>
      <c r="IC145" s="4335"/>
      <c r="ID145" s="4335"/>
      <c r="IE145" s="4335"/>
      <c r="IF145" s="4335"/>
      <c r="IG145" s="4335"/>
      <c r="IH145" s="4335"/>
      <c r="II145" s="4335"/>
      <c r="IJ145" s="4335"/>
      <c r="IK145" s="4335"/>
      <c r="IL145" s="4335"/>
      <c r="IM145" s="4335"/>
      <c r="IN145" s="4335"/>
      <c r="IO145" s="4335"/>
      <c r="IP145" s="4335"/>
      <c r="IQ145" s="4335"/>
      <c r="IR145" s="4335"/>
      <c r="IS145" s="4335"/>
      <c r="IT145" s="4335"/>
      <c r="IU145" s="4335"/>
      <c r="IV145" s="4335"/>
    </row>
    <row r="146" spans="1:257" s="1280" customFormat="1" ht="13.5" customHeight="1">
      <c r="A146" s="4336"/>
      <c r="B146" s="4337"/>
      <c r="C146" s="4338"/>
      <c r="D146" s="1270" t="s">
        <v>2985</v>
      </c>
      <c r="E146" s="4339"/>
      <c r="F146" s="4340"/>
      <c r="G146" s="6035"/>
      <c r="H146" s="4341"/>
      <c r="I146" s="4342"/>
      <c r="K146" s="4343"/>
      <c r="L146" s="82"/>
      <c r="M146" s="1224"/>
      <c r="N146" s="82"/>
      <c r="O146" s="82"/>
      <c r="P146" s="82"/>
      <c r="Q146" s="82"/>
      <c r="R146" s="82"/>
      <c r="S146" s="2575"/>
      <c r="T146" s="4335"/>
      <c r="U146" s="4257"/>
      <c r="V146" s="4257"/>
      <c r="W146" s="4257"/>
      <c r="X146" s="4257"/>
      <c r="Y146" s="4257"/>
      <c r="Z146" s="4257"/>
      <c r="AA146" s="4257"/>
      <c r="AB146" s="4257"/>
      <c r="AC146" s="4257"/>
      <c r="AD146" s="4257"/>
      <c r="AE146" s="4257"/>
      <c r="AF146" s="4257"/>
      <c r="AG146" s="4257"/>
      <c r="AH146" s="4257"/>
      <c r="AI146" s="4257"/>
      <c r="AJ146" s="4257"/>
      <c r="AK146" s="4257"/>
      <c r="AL146" s="4257"/>
      <c r="AM146" s="4257"/>
      <c r="AN146" s="4257"/>
      <c r="AO146" s="4257"/>
      <c r="AP146" s="4257"/>
      <c r="AQ146" s="4257"/>
      <c r="AR146" s="4257"/>
      <c r="AS146" s="4257"/>
      <c r="AT146" s="4257"/>
      <c r="AU146" s="4257"/>
      <c r="AV146" s="4257"/>
      <c r="AW146" s="4257"/>
      <c r="AX146" s="4257"/>
      <c r="AY146" s="4257"/>
      <c r="AZ146" s="4257"/>
      <c r="BA146" s="4257"/>
      <c r="BB146" s="4257"/>
      <c r="BC146" s="4257"/>
      <c r="BD146" s="4257"/>
      <c r="BE146" s="4257"/>
      <c r="BF146" s="4257"/>
      <c r="BG146" s="4257"/>
      <c r="BH146" s="4257"/>
      <c r="BI146" s="4257"/>
      <c r="BJ146" s="4257"/>
      <c r="BK146" s="4257"/>
      <c r="BL146" s="4257"/>
      <c r="BM146" s="4257"/>
      <c r="BN146" s="4257"/>
      <c r="BO146" s="4257"/>
      <c r="BP146" s="4257"/>
      <c r="BQ146" s="4257"/>
      <c r="BR146" s="4257"/>
      <c r="BS146" s="4257"/>
      <c r="BT146" s="4257"/>
      <c r="BU146" s="4257"/>
      <c r="BV146" s="4257"/>
      <c r="BW146" s="4257"/>
      <c r="BX146" s="4257"/>
      <c r="BY146" s="4257"/>
      <c r="BZ146" s="4257"/>
      <c r="CA146" s="4257"/>
      <c r="CB146" s="4257"/>
      <c r="CC146" s="4257"/>
      <c r="CD146" s="4257"/>
      <c r="CE146" s="4257"/>
      <c r="CF146" s="4257"/>
      <c r="CG146" s="4257"/>
      <c r="CH146" s="4257"/>
      <c r="CI146" s="4257"/>
      <c r="CJ146" s="4257"/>
      <c r="CK146" s="4257"/>
      <c r="CL146" s="4257"/>
      <c r="CM146" s="4257"/>
      <c r="CN146" s="4257"/>
      <c r="CO146" s="4257"/>
      <c r="CP146" s="4257"/>
      <c r="CQ146" s="4257"/>
      <c r="CR146" s="4257"/>
      <c r="CS146" s="4257"/>
      <c r="CT146" s="4257"/>
      <c r="CU146" s="4257"/>
      <c r="CV146" s="4257"/>
      <c r="CW146" s="4257"/>
      <c r="CX146" s="4257"/>
      <c r="CY146" s="4257"/>
      <c r="CZ146" s="4257"/>
      <c r="DA146" s="4257"/>
      <c r="DB146" s="4257"/>
      <c r="DC146" s="4257"/>
      <c r="DD146" s="4257"/>
      <c r="DE146" s="4257"/>
      <c r="DF146" s="4257"/>
      <c r="DG146" s="4257"/>
      <c r="DH146" s="4257"/>
      <c r="DI146" s="4257"/>
      <c r="DJ146" s="4257"/>
      <c r="DK146" s="4257"/>
      <c r="DL146" s="4257"/>
      <c r="DM146" s="4257"/>
      <c r="DN146" s="4257"/>
      <c r="DO146" s="4257"/>
      <c r="DP146" s="4257"/>
      <c r="DQ146" s="4257"/>
      <c r="DR146" s="4257"/>
      <c r="DS146" s="4257"/>
      <c r="DT146" s="4257"/>
      <c r="DU146" s="4257"/>
      <c r="DV146" s="4257"/>
      <c r="DW146" s="4257"/>
      <c r="DX146" s="4257"/>
      <c r="DY146" s="4257"/>
      <c r="DZ146" s="4257"/>
      <c r="EA146" s="4257"/>
      <c r="EB146" s="4257"/>
      <c r="EC146" s="4257"/>
      <c r="ED146" s="4257"/>
      <c r="EE146" s="4257"/>
      <c r="EF146" s="4257"/>
      <c r="EG146" s="4257"/>
      <c r="EH146" s="4257"/>
      <c r="EI146" s="4257"/>
      <c r="EJ146" s="4257"/>
      <c r="EK146" s="4257"/>
      <c r="EL146" s="4257"/>
      <c r="EM146" s="4257"/>
      <c r="EN146" s="4257"/>
      <c r="EO146" s="4257"/>
      <c r="EP146" s="4257"/>
      <c r="EQ146" s="4257"/>
      <c r="ER146" s="4257"/>
      <c r="ES146" s="4257"/>
      <c r="ET146" s="4257"/>
      <c r="EU146" s="4257"/>
      <c r="EV146" s="4257"/>
      <c r="EW146" s="4257"/>
      <c r="EX146" s="4257"/>
      <c r="EY146" s="4257"/>
      <c r="EZ146" s="4257"/>
      <c r="FA146" s="4257"/>
      <c r="FB146" s="4257"/>
      <c r="FC146" s="4257"/>
      <c r="FD146" s="4257"/>
      <c r="FE146" s="4257"/>
      <c r="FF146" s="4257"/>
      <c r="FG146" s="4257"/>
      <c r="FH146" s="4257"/>
      <c r="FI146" s="4257"/>
      <c r="FJ146" s="4257"/>
      <c r="FK146" s="4257"/>
      <c r="FL146" s="4257"/>
      <c r="FM146" s="4257"/>
      <c r="FN146" s="4257"/>
      <c r="FO146" s="4257"/>
      <c r="FP146" s="4257"/>
      <c r="FQ146" s="4257"/>
      <c r="FR146" s="4257"/>
      <c r="FS146" s="4257"/>
      <c r="FT146" s="4257"/>
      <c r="FU146" s="4257"/>
      <c r="FV146" s="4257"/>
      <c r="FW146" s="4257"/>
      <c r="FX146" s="4257"/>
      <c r="FY146" s="4257"/>
      <c r="FZ146" s="4257"/>
      <c r="GA146" s="4257"/>
      <c r="GB146" s="4257"/>
      <c r="GC146" s="4257"/>
      <c r="GD146" s="4257"/>
      <c r="GE146" s="4257"/>
      <c r="GF146" s="4257"/>
      <c r="GG146" s="4257"/>
      <c r="GH146" s="4257"/>
      <c r="GI146" s="4257"/>
      <c r="GJ146" s="4257"/>
      <c r="GK146" s="4257"/>
      <c r="GL146" s="4257"/>
      <c r="GM146" s="4257"/>
      <c r="GN146" s="4257"/>
      <c r="GO146" s="4257"/>
      <c r="GP146" s="4257"/>
      <c r="GQ146" s="4257"/>
      <c r="GR146" s="4257"/>
      <c r="GS146" s="4257"/>
      <c r="GT146" s="4257"/>
      <c r="GU146" s="4257"/>
      <c r="GV146" s="4257"/>
      <c r="GW146" s="4257"/>
      <c r="GX146" s="4257"/>
      <c r="GY146" s="4257"/>
      <c r="GZ146" s="4257"/>
      <c r="HA146" s="4257"/>
      <c r="HB146" s="4257"/>
      <c r="HC146" s="4257"/>
      <c r="HD146" s="4257"/>
      <c r="HE146" s="4257"/>
      <c r="HF146" s="4257"/>
      <c r="HG146" s="4257"/>
      <c r="HH146" s="4257"/>
      <c r="HI146" s="4257"/>
      <c r="HJ146" s="4257"/>
      <c r="HK146" s="4257"/>
      <c r="HL146" s="4257"/>
      <c r="HM146" s="4257"/>
      <c r="HN146" s="4257"/>
      <c r="HO146" s="4257"/>
      <c r="HP146" s="4257"/>
      <c r="HQ146" s="4257"/>
      <c r="HR146" s="4257"/>
      <c r="HS146" s="4257"/>
      <c r="HT146" s="4257"/>
      <c r="HU146" s="4257"/>
      <c r="HV146" s="4257"/>
      <c r="HW146" s="4257"/>
      <c r="HX146" s="4257"/>
      <c r="HY146" s="4257"/>
      <c r="HZ146" s="4257"/>
      <c r="IA146" s="4257"/>
      <c r="IB146" s="4257"/>
      <c r="IC146" s="4257"/>
      <c r="ID146" s="4257"/>
      <c r="IE146" s="4257"/>
      <c r="IF146" s="4257"/>
      <c r="IG146" s="4257"/>
      <c r="IH146" s="4257"/>
      <c r="II146" s="4257"/>
      <c r="IJ146" s="4257"/>
      <c r="IK146" s="4257"/>
      <c r="IL146" s="4257"/>
      <c r="IM146" s="4257"/>
      <c r="IN146" s="4257"/>
      <c r="IO146" s="4257"/>
      <c r="IP146" s="4257"/>
      <c r="IQ146" s="4257"/>
      <c r="IR146" s="4257"/>
      <c r="IS146" s="4257"/>
      <c r="IT146" s="4257"/>
      <c r="IU146" s="4257"/>
      <c r="IV146" s="4257"/>
      <c r="IW146" s="4257"/>
    </row>
    <row r="147" spans="1:257" s="1188" customFormat="1" ht="81.25" customHeight="1">
      <c r="A147" s="4317"/>
      <c r="B147" s="4318"/>
      <c r="C147" s="4319"/>
      <c r="D147" s="1810" t="s">
        <v>1376</v>
      </c>
      <c r="E147" s="2615"/>
      <c r="F147" s="4214"/>
      <c r="G147" s="5808"/>
      <c r="H147" s="1184"/>
      <c r="I147" s="4344"/>
      <c r="J147" s="1280"/>
      <c r="K147" s="4213"/>
      <c r="L147" s="82"/>
      <c r="M147" s="1224"/>
      <c r="N147" s="82"/>
      <c r="O147" s="82"/>
      <c r="P147" s="82"/>
      <c r="Q147" s="82"/>
      <c r="R147" s="82"/>
      <c r="S147" s="2575"/>
      <c r="T147" s="4335"/>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c r="HJ147" s="42"/>
      <c r="HK147" s="42"/>
      <c r="HL147" s="42"/>
      <c r="HM147" s="42"/>
      <c r="HN147" s="42"/>
      <c r="HO147" s="42"/>
      <c r="HP147" s="42"/>
      <c r="HQ147" s="42"/>
      <c r="HR147" s="42"/>
      <c r="HS147" s="42"/>
      <c r="HT147" s="42"/>
      <c r="HU147" s="42"/>
      <c r="HV147" s="42"/>
      <c r="HW147" s="42"/>
      <c r="HX147" s="42"/>
      <c r="HY147" s="42"/>
      <c r="HZ147" s="42"/>
      <c r="IA147" s="42"/>
      <c r="IB147" s="42"/>
      <c r="IC147" s="42"/>
      <c r="ID147" s="42"/>
      <c r="IE147" s="42"/>
      <c r="IF147" s="42"/>
      <c r="IG147" s="42"/>
      <c r="IH147" s="42"/>
      <c r="II147" s="42"/>
      <c r="IJ147" s="42"/>
      <c r="IK147" s="42"/>
      <c r="IL147" s="42"/>
      <c r="IM147" s="42"/>
      <c r="IN147" s="42"/>
      <c r="IO147" s="42"/>
      <c r="IP147" s="42"/>
      <c r="IQ147" s="42"/>
      <c r="IR147" s="42"/>
      <c r="IS147" s="42"/>
      <c r="IT147" s="42"/>
      <c r="IU147" s="42"/>
      <c r="IV147" s="42"/>
    </row>
    <row r="148" spans="1:257" s="82" customFormat="1" ht="13.5" customHeight="1">
      <c r="A148" s="2514"/>
      <c r="B148" s="2514"/>
      <c r="C148" s="1993">
        <v>8</v>
      </c>
      <c r="D148" s="1993" t="s">
        <v>1375</v>
      </c>
      <c r="E148" s="1993"/>
      <c r="F148" s="3281"/>
      <c r="G148" s="91"/>
      <c r="H148" s="3282">
        <f>SUM(H149:H169)</f>
        <v>0</v>
      </c>
      <c r="I148" s="1995"/>
      <c r="K148" s="4157"/>
      <c r="M148" s="1224"/>
    </row>
    <row r="149" spans="1:257" s="82" customFormat="1" ht="13.5" customHeight="1">
      <c r="A149" s="2514">
        <v>43</v>
      </c>
      <c r="B149" s="2000">
        <v>271</v>
      </c>
      <c r="C149" s="2000" t="s">
        <v>1868</v>
      </c>
      <c r="D149" s="2000" t="s">
        <v>2984</v>
      </c>
      <c r="E149" s="2000" t="s">
        <v>123</v>
      </c>
      <c r="F149" s="4345">
        <f>SUM(F151:F151)</f>
        <v>71.400000000000006</v>
      </c>
      <c r="G149" s="132"/>
      <c r="H149" s="2001">
        <f>F149*G149</f>
        <v>0</v>
      </c>
      <c r="I149" s="1708" t="s">
        <v>60</v>
      </c>
      <c r="J149" s="2611"/>
      <c r="K149" s="4346"/>
      <c r="L149" s="3559"/>
      <c r="M149" s="1224"/>
      <c r="N149" s="2611"/>
      <c r="O149" s="2611"/>
      <c r="P149" s="2611"/>
      <c r="Q149" s="2611"/>
    </row>
    <row r="150" spans="1:257" s="82" customFormat="1" ht="27.25" customHeight="1">
      <c r="A150" s="2514"/>
      <c r="B150" s="2000"/>
      <c r="C150" s="2630"/>
      <c r="D150" s="2006" t="s">
        <v>2983</v>
      </c>
      <c r="E150" s="2630"/>
      <c r="F150" s="4347"/>
      <c r="G150" s="184"/>
      <c r="H150" s="4348"/>
      <c r="I150" s="2646"/>
      <c r="J150" s="2611"/>
      <c r="K150" s="4349"/>
      <c r="L150" s="2611"/>
      <c r="M150" s="1224"/>
      <c r="N150" s="2611"/>
      <c r="O150" s="2611"/>
      <c r="P150" s="2611"/>
      <c r="Q150" s="2611"/>
    </row>
    <row r="151" spans="1:257" s="82" customFormat="1" ht="13.5" customHeight="1">
      <c r="A151" s="2514"/>
      <c r="B151" s="2000"/>
      <c r="C151" s="2630"/>
      <c r="D151" s="2006" t="s">
        <v>2982</v>
      </c>
      <c r="E151" s="2630"/>
      <c r="F151" s="2631">
        <f>71.4</f>
        <v>71.400000000000006</v>
      </c>
      <c r="G151" s="184"/>
      <c r="H151" s="4348"/>
      <c r="I151" s="2646"/>
      <c r="K151" s="4349"/>
      <c r="M151" s="1224"/>
    </row>
    <row r="152" spans="1:257" s="82" customFormat="1" ht="67.5" customHeight="1">
      <c r="A152" s="4350"/>
      <c r="B152" s="4337"/>
      <c r="C152" s="4351"/>
      <c r="D152" s="1810" t="s">
        <v>138</v>
      </c>
      <c r="E152" s="4352"/>
      <c r="F152" s="4340"/>
      <c r="G152" s="6036"/>
      <c r="H152" s="4353"/>
      <c r="I152" s="4354"/>
      <c r="K152" s="4355"/>
      <c r="M152" s="1224"/>
      <c r="R152" s="4356"/>
      <c r="S152" s="4356"/>
      <c r="T152" s="4356"/>
      <c r="U152" s="4356"/>
      <c r="V152" s="4356"/>
      <c r="W152" s="4356"/>
      <c r="X152" s="4356"/>
      <c r="Y152" s="4356"/>
      <c r="Z152" s="4356"/>
      <c r="AA152" s="4356"/>
      <c r="AB152" s="4356"/>
      <c r="AC152" s="4356"/>
      <c r="AD152" s="4356"/>
      <c r="AE152" s="4356"/>
      <c r="AF152" s="4356"/>
      <c r="AG152" s="4356"/>
      <c r="AH152" s="4356"/>
      <c r="AI152" s="4356"/>
      <c r="AJ152" s="4356"/>
      <c r="AK152" s="4356"/>
      <c r="AL152" s="4356"/>
      <c r="AM152" s="4356"/>
      <c r="AN152" s="4356"/>
      <c r="AO152" s="4356"/>
      <c r="AP152" s="4356"/>
      <c r="AQ152" s="4356"/>
      <c r="AR152" s="4356"/>
      <c r="AS152" s="4356"/>
      <c r="AT152" s="4356"/>
      <c r="AU152" s="4356"/>
      <c r="AV152" s="4356"/>
      <c r="AW152" s="4356"/>
      <c r="AX152" s="4356"/>
      <c r="AY152" s="4356"/>
      <c r="AZ152" s="4356"/>
      <c r="BA152" s="4356"/>
      <c r="BB152" s="4356"/>
      <c r="BC152" s="4356"/>
      <c r="BD152" s="4356"/>
      <c r="BE152" s="4356"/>
      <c r="BF152" s="4356"/>
      <c r="BG152" s="4356"/>
      <c r="BH152" s="4356"/>
      <c r="BI152" s="4356"/>
      <c r="BJ152" s="4356"/>
      <c r="BK152" s="4356"/>
      <c r="BL152" s="4356"/>
      <c r="BM152" s="4356"/>
      <c r="BN152" s="4356"/>
      <c r="BO152" s="4356"/>
      <c r="BP152" s="4356"/>
      <c r="BQ152" s="4356"/>
      <c r="BR152" s="4356"/>
      <c r="BS152" s="4356"/>
      <c r="BT152" s="4356"/>
      <c r="BU152" s="4356"/>
      <c r="BV152" s="4356"/>
      <c r="BW152" s="4356"/>
      <c r="BX152" s="4356"/>
      <c r="BY152" s="4356"/>
      <c r="BZ152" s="4356"/>
      <c r="CA152" s="4356"/>
      <c r="CB152" s="4356"/>
      <c r="CC152" s="4356"/>
      <c r="CD152" s="4356"/>
      <c r="CE152" s="4356"/>
      <c r="CF152" s="4356"/>
      <c r="CG152" s="4356"/>
      <c r="CH152" s="4356"/>
      <c r="CI152" s="4356"/>
      <c r="CJ152" s="4356"/>
      <c r="CK152" s="4356"/>
      <c r="CL152" s="4356"/>
      <c r="CM152" s="4356"/>
      <c r="CN152" s="4356"/>
      <c r="CO152" s="4356"/>
      <c r="CP152" s="4356"/>
      <c r="CQ152" s="4356"/>
      <c r="CR152" s="4356"/>
      <c r="CS152" s="4356"/>
      <c r="CT152" s="4356"/>
      <c r="CU152" s="4356"/>
      <c r="CV152" s="4356"/>
      <c r="CW152" s="4356"/>
      <c r="CX152" s="4356"/>
      <c r="CY152" s="4356"/>
      <c r="CZ152" s="4356"/>
      <c r="DA152" s="4356"/>
      <c r="DB152" s="4356"/>
      <c r="DC152" s="4356"/>
      <c r="DD152" s="4356"/>
      <c r="DE152" s="4356"/>
      <c r="DF152" s="4356"/>
      <c r="DG152" s="4356"/>
      <c r="DH152" s="4356"/>
      <c r="DI152" s="4356"/>
      <c r="DJ152" s="4356"/>
      <c r="DK152" s="4356"/>
      <c r="DL152" s="4356"/>
      <c r="DM152" s="4356"/>
      <c r="DN152" s="4356"/>
      <c r="DO152" s="4356"/>
      <c r="DP152" s="4356"/>
      <c r="DQ152" s="4356"/>
      <c r="DR152" s="4356"/>
      <c r="DS152" s="4356"/>
      <c r="DT152" s="4356"/>
      <c r="DU152" s="4356"/>
      <c r="DV152" s="4356"/>
      <c r="DW152" s="4356"/>
      <c r="DX152" s="4356"/>
      <c r="DY152" s="4356"/>
      <c r="DZ152" s="4356"/>
      <c r="EA152" s="4356"/>
      <c r="EB152" s="4356"/>
      <c r="EC152" s="4356"/>
      <c r="ED152" s="4356"/>
      <c r="EE152" s="4356"/>
      <c r="EF152" s="4356"/>
      <c r="EG152" s="4356"/>
      <c r="EH152" s="4356"/>
      <c r="EI152" s="4356"/>
      <c r="EJ152" s="4356"/>
      <c r="EK152" s="4356"/>
      <c r="EL152" s="4356"/>
      <c r="EM152" s="4356"/>
      <c r="EN152" s="4356"/>
      <c r="EO152" s="4356"/>
      <c r="EP152" s="4356"/>
      <c r="EQ152" s="4356"/>
      <c r="ER152" s="4356"/>
      <c r="ES152" s="4356"/>
      <c r="ET152" s="4356"/>
      <c r="EU152" s="4356"/>
      <c r="EV152" s="4356"/>
      <c r="EW152" s="4356"/>
      <c r="EX152" s="4356"/>
      <c r="EY152" s="4356"/>
      <c r="EZ152" s="4356"/>
      <c r="FA152" s="4356"/>
      <c r="FB152" s="4356"/>
      <c r="FC152" s="4356"/>
      <c r="FD152" s="4356"/>
      <c r="FE152" s="4356"/>
      <c r="FF152" s="4356"/>
      <c r="FG152" s="4356"/>
      <c r="FH152" s="4356"/>
      <c r="FI152" s="4356"/>
      <c r="FJ152" s="4356"/>
      <c r="FK152" s="4356"/>
      <c r="FL152" s="4356"/>
      <c r="FM152" s="4356"/>
      <c r="FN152" s="4356"/>
      <c r="FO152" s="4356"/>
      <c r="FP152" s="4356"/>
      <c r="FQ152" s="4356"/>
      <c r="FR152" s="4356"/>
      <c r="FS152" s="4356"/>
      <c r="FT152" s="4356"/>
      <c r="FU152" s="4356"/>
      <c r="FV152" s="4356"/>
      <c r="FW152" s="4356"/>
      <c r="FX152" s="4356"/>
      <c r="FY152" s="4356"/>
      <c r="FZ152" s="4356"/>
      <c r="GA152" s="4356"/>
      <c r="GB152" s="4356"/>
      <c r="GC152" s="4356"/>
      <c r="GD152" s="4356"/>
      <c r="GE152" s="4356"/>
      <c r="GF152" s="4356"/>
      <c r="GG152" s="4356"/>
      <c r="GH152" s="4356"/>
      <c r="GI152" s="4356"/>
      <c r="GJ152" s="4356"/>
      <c r="GK152" s="4356"/>
      <c r="GL152" s="4356"/>
      <c r="GM152" s="4356"/>
      <c r="GN152" s="4356"/>
      <c r="GO152" s="4356"/>
      <c r="GP152" s="4356"/>
      <c r="GQ152" s="4356"/>
      <c r="GR152" s="4356"/>
      <c r="GS152" s="4356"/>
      <c r="GT152" s="4356"/>
      <c r="GU152" s="4356"/>
      <c r="GV152" s="4356"/>
      <c r="GW152" s="4356"/>
      <c r="GX152" s="4356"/>
      <c r="GY152" s="4356"/>
      <c r="GZ152" s="4356"/>
      <c r="HA152" s="4356"/>
      <c r="HB152" s="4356"/>
      <c r="HC152" s="4356"/>
      <c r="HD152" s="4356"/>
      <c r="HE152" s="4356"/>
      <c r="HF152" s="4356"/>
      <c r="HG152" s="4356"/>
      <c r="HH152" s="4356"/>
      <c r="HI152" s="4356"/>
      <c r="HJ152" s="4356"/>
      <c r="HK152" s="4356"/>
      <c r="HL152" s="4356"/>
      <c r="HM152" s="4356"/>
      <c r="HN152" s="4356"/>
      <c r="HO152" s="4356"/>
      <c r="HP152" s="4356"/>
      <c r="HQ152" s="4356"/>
      <c r="HR152" s="4356"/>
      <c r="HS152" s="4356"/>
      <c r="HT152" s="4356"/>
      <c r="HU152" s="4356"/>
      <c r="HV152" s="4356"/>
      <c r="HW152" s="4356"/>
      <c r="HX152" s="4356"/>
      <c r="HY152" s="4356"/>
      <c r="HZ152" s="4356"/>
      <c r="IA152" s="4356"/>
      <c r="IB152" s="4356"/>
      <c r="IC152" s="4356"/>
      <c r="ID152" s="4356"/>
      <c r="IE152" s="4356"/>
      <c r="IF152" s="4356"/>
      <c r="IG152" s="4356"/>
      <c r="IH152" s="4356"/>
      <c r="II152" s="4356"/>
      <c r="IJ152" s="4356"/>
      <c r="IK152" s="4356"/>
      <c r="IL152" s="4356"/>
      <c r="IM152" s="4356"/>
      <c r="IN152" s="4356"/>
      <c r="IO152" s="4356"/>
      <c r="IP152" s="4356"/>
      <c r="IQ152" s="4356"/>
      <c r="IR152" s="4356"/>
      <c r="IS152" s="4356"/>
      <c r="IT152" s="4356"/>
      <c r="IU152" s="4356"/>
      <c r="IV152" s="4356"/>
    </row>
    <row r="153" spans="1:257" s="82" customFormat="1" ht="13.5" customHeight="1">
      <c r="A153" s="2514">
        <v>44</v>
      </c>
      <c r="B153" s="2000">
        <v>271</v>
      </c>
      <c r="C153" s="2000" t="s">
        <v>2981</v>
      </c>
      <c r="D153" s="2000" t="s">
        <v>2980</v>
      </c>
      <c r="E153" s="2000" t="s">
        <v>25</v>
      </c>
      <c r="F153" s="2544">
        <f>F154</f>
        <v>1</v>
      </c>
      <c r="G153" s="132"/>
      <c r="H153" s="2001">
        <f>F153*G153</f>
        <v>0</v>
      </c>
      <c r="I153" s="1708" t="s">
        <v>60</v>
      </c>
      <c r="J153" s="4357"/>
      <c r="K153" s="4346"/>
      <c r="L153" s="3559"/>
      <c r="M153" s="1224"/>
      <c r="N153" s="4358"/>
      <c r="O153" s="4359"/>
      <c r="P153" s="4360"/>
      <c r="Q153" s="4361"/>
      <c r="R153" s="3559"/>
      <c r="S153" s="3559"/>
      <c r="T153" s="2545"/>
      <c r="U153" s="1280"/>
      <c r="V153" s="4362"/>
      <c r="W153" s="1280"/>
      <c r="X153" s="1280"/>
      <c r="Y153" s="1280"/>
      <c r="Z153" s="1280"/>
      <c r="AA153" s="1280"/>
      <c r="AB153" s="1280"/>
      <c r="AC153" s="1280"/>
      <c r="AD153" s="1280"/>
      <c r="AE153" s="1280"/>
      <c r="AF153" s="1280"/>
      <c r="AG153" s="1280"/>
      <c r="AH153" s="1280"/>
      <c r="AI153" s="1280"/>
      <c r="AJ153" s="1280"/>
      <c r="AK153" s="1280"/>
      <c r="AL153" s="1280"/>
      <c r="AM153" s="1280"/>
      <c r="AN153" s="1280"/>
      <c r="AO153" s="1280"/>
      <c r="AP153" s="1280"/>
      <c r="AQ153" s="1280"/>
      <c r="AR153" s="1280"/>
      <c r="AS153" s="1280"/>
      <c r="AT153" s="1280"/>
      <c r="AU153" s="1280"/>
      <c r="AV153" s="1280"/>
      <c r="AW153" s="1280"/>
      <c r="AX153" s="1280"/>
      <c r="AY153" s="1280"/>
      <c r="AZ153" s="1280"/>
      <c r="BA153" s="1280"/>
      <c r="BB153" s="1280"/>
      <c r="BC153" s="1280"/>
      <c r="BD153" s="1280"/>
      <c r="BE153" s="1280"/>
      <c r="BF153" s="1280"/>
      <c r="BG153" s="1280"/>
      <c r="BH153" s="1280"/>
      <c r="BI153" s="1280"/>
      <c r="BJ153" s="1280"/>
      <c r="BK153" s="1280"/>
      <c r="BL153" s="1280"/>
      <c r="BM153" s="1280"/>
      <c r="BN153" s="1280"/>
      <c r="BO153" s="1280"/>
      <c r="BP153" s="1280"/>
      <c r="BQ153" s="1280"/>
      <c r="BR153" s="1280"/>
      <c r="BS153" s="1280"/>
      <c r="BT153" s="1280"/>
      <c r="BU153" s="1280"/>
      <c r="BV153" s="1280"/>
      <c r="BW153" s="1280"/>
      <c r="BX153" s="1280"/>
      <c r="BY153" s="1280"/>
      <c r="BZ153" s="1280"/>
      <c r="CA153" s="1280"/>
      <c r="CB153" s="1280"/>
      <c r="CC153" s="1280"/>
      <c r="CD153" s="1280"/>
      <c r="CE153" s="1280"/>
      <c r="CF153" s="1280"/>
      <c r="CG153" s="1280"/>
      <c r="CH153" s="1280"/>
      <c r="CI153" s="1280"/>
      <c r="CJ153" s="1280"/>
      <c r="CK153" s="1280"/>
      <c r="CL153" s="1280"/>
      <c r="CM153" s="1280"/>
      <c r="CN153" s="1280"/>
      <c r="CO153" s="1280"/>
      <c r="CP153" s="1280"/>
      <c r="CQ153" s="1280"/>
      <c r="CR153" s="1280"/>
      <c r="CS153" s="1280"/>
      <c r="CT153" s="1280"/>
      <c r="CU153" s="1280"/>
      <c r="CV153" s="1280"/>
      <c r="CW153" s="1280"/>
      <c r="CX153" s="1280"/>
      <c r="CY153" s="1280"/>
      <c r="CZ153" s="1280"/>
      <c r="DA153" s="1280"/>
      <c r="DB153" s="1280"/>
      <c r="DC153" s="1280"/>
      <c r="DD153" s="1280"/>
      <c r="DE153" s="1280"/>
      <c r="DF153" s="1280"/>
      <c r="DG153" s="1280"/>
      <c r="DH153" s="1280"/>
      <c r="DI153" s="1280"/>
      <c r="DJ153" s="1280"/>
      <c r="DK153" s="1280"/>
      <c r="DL153" s="1280"/>
      <c r="DM153" s="1280"/>
      <c r="DN153" s="1280"/>
      <c r="DO153" s="1280"/>
      <c r="DP153" s="1280"/>
      <c r="DQ153" s="1280"/>
      <c r="DR153" s="1280"/>
      <c r="DS153" s="1280"/>
      <c r="DT153" s="1280"/>
      <c r="DU153" s="1280"/>
      <c r="DV153" s="1280"/>
      <c r="DW153" s="1280"/>
      <c r="DX153" s="1280"/>
      <c r="DY153" s="1280"/>
      <c r="DZ153" s="1280"/>
      <c r="EA153" s="1280"/>
      <c r="EB153" s="1280"/>
      <c r="EC153" s="1280"/>
      <c r="ED153" s="1280"/>
      <c r="EE153" s="1280"/>
      <c r="EF153" s="1280"/>
      <c r="EG153" s="1280"/>
      <c r="EH153" s="1280"/>
      <c r="EI153" s="1280"/>
      <c r="EJ153" s="1280"/>
      <c r="EK153" s="1280"/>
      <c r="EL153" s="1280"/>
      <c r="EM153" s="1280"/>
      <c r="EN153" s="1280"/>
      <c r="EO153" s="1280"/>
      <c r="EP153" s="1280"/>
      <c r="EQ153" s="1280"/>
      <c r="ER153" s="1280"/>
      <c r="ES153" s="1280"/>
      <c r="ET153" s="1280"/>
      <c r="EU153" s="1280"/>
      <c r="EV153" s="1280"/>
      <c r="EW153" s="1280"/>
      <c r="EX153" s="1280"/>
      <c r="EY153" s="1280"/>
      <c r="EZ153" s="1280"/>
      <c r="FA153" s="1280"/>
      <c r="FB153" s="1280"/>
      <c r="FC153" s="1280"/>
      <c r="FD153" s="1280"/>
      <c r="FE153" s="1280"/>
      <c r="FF153" s="1280"/>
      <c r="FG153" s="1280"/>
      <c r="FH153" s="1280"/>
      <c r="FI153" s="1280"/>
      <c r="FJ153" s="1280"/>
      <c r="FK153" s="1280"/>
      <c r="FL153" s="1280"/>
      <c r="FM153" s="1280"/>
      <c r="FN153" s="1280"/>
      <c r="FO153" s="1280"/>
      <c r="FP153" s="1280"/>
      <c r="FQ153" s="1280"/>
      <c r="FR153" s="1280"/>
      <c r="FS153" s="1280"/>
      <c r="FT153" s="1280"/>
      <c r="FU153" s="1280"/>
      <c r="FV153" s="1280"/>
      <c r="FW153" s="1280"/>
      <c r="FX153" s="1280"/>
      <c r="FY153" s="1280"/>
      <c r="FZ153" s="1280"/>
      <c r="GA153" s="1280"/>
      <c r="GB153" s="1280"/>
      <c r="GC153" s="1280"/>
      <c r="GD153" s="1280"/>
      <c r="GE153" s="1280"/>
      <c r="GF153" s="1280"/>
      <c r="GG153" s="1280"/>
      <c r="GH153" s="1280"/>
      <c r="GI153" s="1280"/>
      <c r="GJ153" s="1280"/>
      <c r="GK153" s="1280"/>
      <c r="GL153" s="1280"/>
      <c r="GM153" s="1280"/>
      <c r="GN153" s="1280"/>
      <c r="GO153" s="1280"/>
      <c r="GP153" s="1280"/>
      <c r="GQ153" s="1280"/>
      <c r="GR153" s="1280"/>
      <c r="GS153" s="1280"/>
      <c r="GT153" s="1280"/>
      <c r="GU153" s="1280"/>
      <c r="GV153" s="1280"/>
      <c r="GW153" s="1280"/>
      <c r="GX153" s="1280"/>
      <c r="GY153" s="1280"/>
      <c r="GZ153" s="1280"/>
      <c r="HA153" s="1280"/>
      <c r="HB153" s="1280"/>
      <c r="HC153" s="1280"/>
      <c r="HD153" s="1280"/>
      <c r="HE153" s="1280"/>
      <c r="HF153" s="1280"/>
      <c r="HG153" s="1280"/>
      <c r="HH153" s="1280"/>
      <c r="HI153" s="1280"/>
      <c r="HJ153" s="1280"/>
      <c r="HK153" s="1280"/>
      <c r="HL153" s="1280"/>
      <c r="HM153" s="1280"/>
      <c r="HN153" s="1280"/>
      <c r="HO153" s="1280"/>
      <c r="HP153" s="1280"/>
      <c r="HQ153" s="1280"/>
      <c r="HR153" s="1280"/>
      <c r="HS153" s="1280"/>
      <c r="HT153" s="1280"/>
      <c r="HU153" s="1280"/>
      <c r="HV153" s="1280"/>
      <c r="HW153" s="1280"/>
      <c r="HX153" s="1280"/>
      <c r="HY153" s="1280"/>
      <c r="HZ153" s="1280"/>
      <c r="IA153" s="1280"/>
      <c r="IB153" s="1280"/>
      <c r="IC153" s="1280"/>
      <c r="ID153" s="1280"/>
      <c r="IE153" s="1280"/>
      <c r="IF153" s="1280"/>
      <c r="IG153" s="1280"/>
      <c r="IH153" s="1280"/>
      <c r="II153" s="1280"/>
      <c r="IJ153" s="1280"/>
      <c r="IK153" s="1280"/>
      <c r="IL153" s="1280"/>
      <c r="IM153" s="1280"/>
      <c r="IN153" s="1280"/>
      <c r="IO153" s="1280"/>
      <c r="IP153" s="1280"/>
      <c r="IQ153" s="1280"/>
      <c r="IR153" s="1280"/>
      <c r="IS153" s="1280"/>
      <c r="IT153" s="1280"/>
      <c r="IU153" s="1280"/>
      <c r="IV153" s="1280"/>
    </row>
    <row r="154" spans="1:257" s="82" customFormat="1" ht="27.25" customHeight="1">
      <c r="A154" s="2514"/>
      <c r="B154" s="2000"/>
      <c r="C154" s="2000"/>
      <c r="D154" s="2006" t="s">
        <v>2979</v>
      </c>
      <c r="E154" s="2000"/>
      <c r="F154" s="2533">
        <v>1</v>
      </c>
      <c r="G154" s="132"/>
      <c r="H154" s="2001"/>
      <c r="I154" s="4363"/>
      <c r="K154" s="4346"/>
      <c r="L154" s="4358"/>
      <c r="M154" s="1224"/>
      <c r="N154" s="4358"/>
      <c r="O154" s="4359"/>
      <c r="P154" s="4360"/>
      <c r="Q154" s="4361"/>
      <c r="R154" s="3559"/>
      <c r="S154" s="3559"/>
      <c r="T154" s="2545"/>
      <c r="U154" s="1280"/>
      <c r="V154" s="4362"/>
      <c r="W154" s="1280"/>
      <c r="X154" s="1280"/>
      <c r="Y154" s="1280"/>
      <c r="Z154" s="1280"/>
      <c r="AA154" s="1280"/>
      <c r="AB154" s="1280"/>
      <c r="AC154" s="1280"/>
      <c r="AD154" s="1280"/>
      <c r="AE154" s="1280"/>
      <c r="AF154" s="1280"/>
      <c r="AG154" s="1280"/>
      <c r="AH154" s="1280"/>
      <c r="AI154" s="1280"/>
      <c r="AJ154" s="1280"/>
      <c r="AK154" s="1280"/>
      <c r="AL154" s="1280"/>
      <c r="AM154" s="1280"/>
      <c r="AN154" s="1280"/>
      <c r="AO154" s="1280"/>
      <c r="AP154" s="1280"/>
      <c r="AQ154" s="1280"/>
      <c r="AR154" s="1280"/>
      <c r="AS154" s="1280"/>
      <c r="AT154" s="1280"/>
      <c r="AU154" s="1280"/>
      <c r="AV154" s="1280"/>
      <c r="AW154" s="1280"/>
      <c r="AX154" s="1280"/>
      <c r="AY154" s="1280"/>
      <c r="AZ154" s="1280"/>
      <c r="BA154" s="1280"/>
      <c r="BB154" s="1280"/>
      <c r="BC154" s="1280"/>
      <c r="BD154" s="1280"/>
      <c r="BE154" s="1280"/>
      <c r="BF154" s="1280"/>
      <c r="BG154" s="1280"/>
      <c r="BH154" s="1280"/>
      <c r="BI154" s="1280"/>
      <c r="BJ154" s="1280"/>
      <c r="BK154" s="1280"/>
      <c r="BL154" s="1280"/>
      <c r="BM154" s="1280"/>
      <c r="BN154" s="1280"/>
      <c r="BO154" s="1280"/>
      <c r="BP154" s="1280"/>
      <c r="BQ154" s="1280"/>
      <c r="BR154" s="1280"/>
      <c r="BS154" s="1280"/>
      <c r="BT154" s="1280"/>
      <c r="BU154" s="1280"/>
      <c r="BV154" s="1280"/>
      <c r="BW154" s="1280"/>
      <c r="BX154" s="1280"/>
      <c r="BY154" s="1280"/>
      <c r="BZ154" s="1280"/>
      <c r="CA154" s="1280"/>
      <c r="CB154" s="1280"/>
      <c r="CC154" s="1280"/>
      <c r="CD154" s="1280"/>
      <c r="CE154" s="1280"/>
      <c r="CF154" s="1280"/>
      <c r="CG154" s="1280"/>
      <c r="CH154" s="1280"/>
      <c r="CI154" s="1280"/>
      <c r="CJ154" s="1280"/>
      <c r="CK154" s="1280"/>
      <c r="CL154" s="1280"/>
      <c r="CM154" s="1280"/>
      <c r="CN154" s="1280"/>
      <c r="CO154" s="1280"/>
      <c r="CP154" s="1280"/>
      <c r="CQ154" s="1280"/>
      <c r="CR154" s="1280"/>
      <c r="CS154" s="1280"/>
      <c r="CT154" s="1280"/>
      <c r="CU154" s="1280"/>
      <c r="CV154" s="1280"/>
      <c r="CW154" s="1280"/>
      <c r="CX154" s="1280"/>
      <c r="CY154" s="1280"/>
      <c r="CZ154" s="1280"/>
      <c r="DA154" s="1280"/>
      <c r="DB154" s="1280"/>
      <c r="DC154" s="1280"/>
      <c r="DD154" s="1280"/>
      <c r="DE154" s="1280"/>
      <c r="DF154" s="1280"/>
      <c r="DG154" s="1280"/>
      <c r="DH154" s="1280"/>
      <c r="DI154" s="1280"/>
      <c r="DJ154" s="1280"/>
      <c r="DK154" s="1280"/>
      <c r="DL154" s="1280"/>
      <c r="DM154" s="1280"/>
      <c r="DN154" s="1280"/>
      <c r="DO154" s="1280"/>
      <c r="DP154" s="1280"/>
      <c r="DQ154" s="1280"/>
      <c r="DR154" s="1280"/>
      <c r="DS154" s="1280"/>
      <c r="DT154" s="1280"/>
      <c r="DU154" s="1280"/>
      <c r="DV154" s="1280"/>
      <c r="DW154" s="1280"/>
      <c r="DX154" s="1280"/>
      <c r="DY154" s="1280"/>
      <c r="DZ154" s="1280"/>
      <c r="EA154" s="1280"/>
      <c r="EB154" s="1280"/>
      <c r="EC154" s="1280"/>
      <c r="ED154" s="1280"/>
      <c r="EE154" s="1280"/>
      <c r="EF154" s="1280"/>
      <c r="EG154" s="1280"/>
      <c r="EH154" s="1280"/>
      <c r="EI154" s="1280"/>
      <c r="EJ154" s="1280"/>
      <c r="EK154" s="1280"/>
      <c r="EL154" s="1280"/>
      <c r="EM154" s="1280"/>
      <c r="EN154" s="1280"/>
      <c r="EO154" s="1280"/>
      <c r="EP154" s="1280"/>
      <c r="EQ154" s="1280"/>
      <c r="ER154" s="1280"/>
      <c r="ES154" s="1280"/>
      <c r="ET154" s="1280"/>
      <c r="EU154" s="1280"/>
      <c r="EV154" s="1280"/>
      <c r="EW154" s="1280"/>
      <c r="EX154" s="1280"/>
      <c r="EY154" s="1280"/>
      <c r="EZ154" s="1280"/>
      <c r="FA154" s="1280"/>
      <c r="FB154" s="1280"/>
      <c r="FC154" s="1280"/>
      <c r="FD154" s="1280"/>
      <c r="FE154" s="1280"/>
      <c r="FF154" s="1280"/>
      <c r="FG154" s="1280"/>
      <c r="FH154" s="1280"/>
      <c r="FI154" s="1280"/>
      <c r="FJ154" s="1280"/>
      <c r="FK154" s="1280"/>
      <c r="FL154" s="1280"/>
      <c r="FM154" s="1280"/>
      <c r="FN154" s="1280"/>
      <c r="FO154" s="1280"/>
      <c r="FP154" s="1280"/>
      <c r="FQ154" s="1280"/>
      <c r="FR154" s="1280"/>
      <c r="FS154" s="1280"/>
      <c r="FT154" s="1280"/>
      <c r="FU154" s="1280"/>
      <c r="FV154" s="1280"/>
      <c r="FW154" s="1280"/>
      <c r="FX154" s="1280"/>
      <c r="FY154" s="1280"/>
      <c r="FZ154" s="1280"/>
      <c r="GA154" s="1280"/>
      <c r="GB154" s="1280"/>
      <c r="GC154" s="1280"/>
      <c r="GD154" s="1280"/>
      <c r="GE154" s="1280"/>
      <c r="GF154" s="1280"/>
      <c r="GG154" s="1280"/>
      <c r="GH154" s="1280"/>
      <c r="GI154" s="1280"/>
      <c r="GJ154" s="1280"/>
      <c r="GK154" s="1280"/>
      <c r="GL154" s="1280"/>
      <c r="GM154" s="1280"/>
      <c r="GN154" s="1280"/>
      <c r="GO154" s="1280"/>
      <c r="GP154" s="1280"/>
      <c r="GQ154" s="1280"/>
      <c r="GR154" s="1280"/>
      <c r="GS154" s="1280"/>
      <c r="GT154" s="1280"/>
      <c r="GU154" s="1280"/>
      <c r="GV154" s="1280"/>
      <c r="GW154" s="1280"/>
      <c r="GX154" s="1280"/>
      <c r="GY154" s="1280"/>
      <c r="GZ154" s="1280"/>
      <c r="HA154" s="1280"/>
      <c r="HB154" s="1280"/>
      <c r="HC154" s="1280"/>
      <c r="HD154" s="1280"/>
      <c r="HE154" s="1280"/>
      <c r="HF154" s="1280"/>
      <c r="HG154" s="1280"/>
      <c r="HH154" s="1280"/>
      <c r="HI154" s="1280"/>
      <c r="HJ154" s="1280"/>
      <c r="HK154" s="1280"/>
      <c r="HL154" s="1280"/>
      <c r="HM154" s="1280"/>
      <c r="HN154" s="1280"/>
      <c r="HO154" s="1280"/>
      <c r="HP154" s="1280"/>
      <c r="HQ154" s="1280"/>
      <c r="HR154" s="1280"/>
      <c r="HS154" s="1280"/>
      <c r="HT154" s="1280"/>
      <c r="HU154" s="1280"/>
      <c r="HV154" s="1280"/>
      <c r="HW154" s="1280"/>
      <c r="HX154" s="1280"/>
      <c r="HY154" s="1280"/>
      <c r="HZ154" s="1280"/>
      <c r="IA154" s="1280"/>
      <c r="IB154" s="1280"/>
      <c r="IC154" s="1280"/>
      <c r="ID154" s="1280"/>
      <c r="IE154" s="1280"/>
      <c r="IF154" s="1280"/>
      <c r="IG154" s="1280"/>
      <c r="IH154" s="1280"/>
      <c r="II154" s="1280"/>
      <c r="IJ154" s="1280"/>
      <c r="IK154" s="1280"/>
      <c r="IL154" s="1280"/>
      <c r="IM154" s="1280"/>
      <c r="IN154" s="1280"/>
      <c r="IO154" s="1280"/>
      <c r="IP154" s="1280"/>
      <c r="IQ154" s="1280"/>
      <c r="IR154" s="1280"/>
      <c r="IS154" s="1280"/>
      <c r="IT154" s="1280"/>
      <c r="IU154" s="1280"/>
      <c r="IV154" s="1280"/>
    </row>
    <row r="155" spans="1:257" s="82" customFormat="1" ht="54" customHeight="1">
      <c r="A155" s="2514"/>
      <c r="B155" s="2000"/>
      <c r="C155" s="2000"/>
      <c r="D155" s="1810" t="s">
        <v>2978</v>
      </c>
      <c r="E155" s="2000"/>
      <c r="F155" s="2533"/>
      <c r="G155" s="132"/>
      <c r="H155" s="2001"/>
      <c r="I155" s="4363"/>
      <c r="J155" s="4364"/>
      <c r="K155" s="4346"/>
      <c r="L155" s="4358"/>
      <c r="M155" s="1224"/>
      <c r="N155" s="4358"/>
      <c r="O155" s="4359"/>
      <c r="P155" s="4360"/>
      <c r="Q155" s="4361"/>
      <c r="R155" s="3559"/>
      <c r="S155" s="3559"/>
      <c r="T155" s="2545"/>
      <c r="U155" s="1280"/>
      <c r="V155" s="4362"/>
      <c r="W155" s="1280"/>
      <c r="X155" s="1280"/>
      <c r="Y155" s="1280"/>
      <c r="Z155" s="1280"/>
      <c r="AA155" s="1280"/>
      <c r="AB155" s="1280"/>
      <c r="AC155" s="1280"/>
      <c r="AD155" s="1280"/>
      <c r="AE155" s="1280"/>
      <c r="AF155" s="1280"/>
      <c r="AG155" s="1280"/>
      <c r="AH155" s="1280"/>
      <c r="AI155" s="1280"/>
      <c r="AJ155" s="1280"/>
      <c r="AK155" s="1280"/>
      <c r="AL155" s="1280"/>
      <c r="AM155" s="1280"/>
      <c r="AN155" s="1280"/>
      <c r="AO155" s="1280"/>
      <c r="AP155" s="1280"/>
      <c r="AQ155" s="1280"/>
      <c r="AR155" s="1280"/>
      <c r="AS155" s="1280"/>
      <c r="AT155" s="1280"/>
      <c r="AU155" s="1280"/>
      <c r="AV155" s="1280"/>
      <c r="AW155" s="1280"/>
      <c r="AX155" s="1280"/>
      <c r="AY155" s="1280"/>
      <c r="AZ155" s="1280"/>
      <c r="BA155" s="1280"/>
      <c r="BB155" s="1280"/>
      <c r="BC155" s="1280"/>
      <c r="BD155" s="1280"/>
      <c r="BE155" s="1280"/>
      <c r="BF155" s="1280"/>
      <c r="BG155" s="1280"/>
      <c r="BH155" s="1280"/>
      <c r="BI155" s="1280"/>
      <c r="BJ155" s="1280"/>
      <c r="BK155" s="1280"/>
      <c r="BL155" s="1280"/>
      <c r="BM155" s="1280"/>
      <c r="BN155" s="1280"/>
      <c r="BO155" s="1280"/>
      <c r="BP155" s="1280"/>
      <c r="BQ155" s="1280"/>
      <c r="BR155" s="1280"/>
      <c r="BS155" s="1280"/>
      <c r="BT155" s="1280"/>
      <c r="BU155" s="1280"/>
      <c r="BV155" s="1280"/>
      <c r="BW155" s="1280"/>
      <c r="BX155" s="1280"/>
      <c r="BY155" s="1280"/>
      <c r="BZ155" s="1280"/>
      <c r="CA155" s="1280"/>
      <c r="CB155" s="1280"/>
      <c r="CC155" s="1280"/>
      <c r="CD155" s="1280"/>
      <c r="CE155" s="1280"/>
      <c r="CF155" s="1280"/>
      <c r="CG155" s="1280"/>
      <c r="CH155" s="1280"/>
      <c r="CI155" s="1280"/>
      <c r="CJ155" s="1280"/>
      <c r="CK155" s="1280"/>
      <c r="CL155" s="1280"/>
      <c r="CM155" s="1280"/>
      <c r="CN155" s="1280"/>
      <c r="CO155" s="1280"/>
      <c r="CP155" s="1280"/>
      <c r="CQ155" s="1280"/>
      <c r="CR155" s="1280"/>
      <c r="CS155" s="1280"/>
      <c r="CT155" s="1280"/>
      <c r="CU155" s="1280"/>
      <c r="CV155" s="1280"/>
      <c r="CW155" s="1280"/>
      <c r="CX155" s="1280"/>
      <c r="CY155" s="1280"/>
      <c r="CZ155" s="1280"/>
      <c r="DA155" s="1280"/>
      <c r="DB155" s="1280"/>
      <c r="DC155" s="1280"/>
      <c r="DD155" s="1280"/>
      <c r="DE155" s="1280"/>
      <c r="DF155" s="1280"/>
      <c r="DG155" s="1280"/>
      <c r="DH155" s="1280"/>
      <c r="DI155" s="1280"/>
      <c r="DJ155" s="1280"/>
      <c r="DK155" s="1280"/>
      <c r="DL155" s="1280"/>
      <c r="DM155" s="1280"/>
      <c r="DN155" s="1280"/>
      <c r="DO155" s="1280"/>
      <c r="DP155" s="1280"/>
      <c r="DQ155" s="1280"/>
      <c r="DR155" s="1280"/>
      <c r="DS155" s="1280"/>
      <c r="DT155" s="1280"/>
      <c r="DU155" s="1280"/>
      <c r="DV155" s="1280"/>
      <c r="DW155" s="1280"/>
      <c r="DX155" s="1280"/>
      <c r="DY155" s="1280"/>
      <c r="DZ155" s="1280"/>
      <c r="EA155" s="1280"/>
      <c r="EB155" s="1280"/>
      <c r="EC155" s="1280"/>
      <c r="ED155" s="1280"/>
      <c r="EE155" s="1280"/>
      <c r="EF155" s="1280"/>
      <c r="EG155" s="1280"/>
      <c r="EH155" s="1280"/>
      <c r="EI155" s="1280"/>
      <c r="EJ155" s="1280"/>
      <c r="EK155" s="1280"/>
      <c r="EL155" s="1280"/>
      <c r="EM155" s="1280"/>
      <c r="EN155" s="1280"/>
      <c r="EO155" s="1280"/>
      <c r="EP155" s="1280"/>
      <c r="EQ155" s="1280"/>
      <c r="ER155" s="1280"/>
      <c r="ES155" s="1280"/>
      <c r="ET155" s="1280"/>
      <c r="EU155" s="1280"/>
      <c r="EV155" s="1280"/>
      <c r="EW155" s="1280"/>
      <c r="EX155" s="1280"/>
      <c r="EY155" s="1280"/>
      <c r="EZ155" s="1280"/>
      <c r="FA155" s="1280"/>
      <c r="FB155" s="1280"/>
      <c r="FC155" s="1280"/>
      <c r="FD155" s="1280"/>
      <c r="FE155" s="1280"/>
      <c r="FF155" s="1280"/>
      <c r="FG155" s="1280"/>
      <c r="FH155" s="1280"/>
      <c r="FI155" s="1280"/>
      <c r="FJ155" s="1280"/>
      <c r="FK155" s="1280"/>
      <c r="FL155" s="1280"/>
      <c r="FM155" s="1280"/>
      <c r="FN155" s="1280"/>
      <c r="FO155" s="1280"/>
      <c r="FP155" s="1280"/>
      <c r="FQ155" s="1280"/>
      <c r="FR155" s="1280"/>
      <c r="FS155" s="1280"/>
      <c r="FT155" s="1280"/>
      <c r="FU155" s="1280"/>
      <c r="FV155" s="1280"/>
      <c r="FW155" s="1280"/>
      <c r="FX155" s="1280"/>
      <c r="FY155" s="1280"/>
      <c r="FZ155" s="1280"/>
      <c r="GA155" s="1280"/>
      <c r="GB155" s="1280"/>
      <c r="GC155" s="1280"/>
      <c r="GD155" s="1280"/>
      <c r="GE155" s="1280"/>
      <c r="GF155" s="1280"/>
      <c r="GG155" s="1280"/>
      <c r="GH155" s="1280"/>
      <c r="GI155" s="1280"/>
      <c r="GJ155" s="1280"/>
      <c r="GK155" s="1280"/>
      <c r="GL155" s="1280"/>
      <c r="GM155" s="1280"/>
      <c r="GN155" s="1280"/>
      <c r="GO155" s="1280"/>
      <c r="GP155" s="1280"/>
      <c r="GQ155" s="1280"/>
      <c r="GR155" s="1280"/>
      <c r="GS155" s="1280"/>
      <c r="GT155" s="1280"/>
      <c r="GU155" s="1280"/>
      <c r="GV155" s="1280"/>
      <c r="GW155" s="1280"/>
      <c r="GX155" s="1280"/>
      <c r="GY155" s="1280"/>
      <c r="GZ155" s="1280"/>
      <c r="HA155" s="1280"/>
      <c r="HB155" s="1280"/>
      <c r="HC155" s="1280"/>
      <c r="HD155" s="1280"/>
      <c r="HE155" s="1280"/>
      <c r="HF155" s="1280"/>
      <c r="HG155" s="1280"/>
      <c r="HH155" s="1280"/>
      <c r="HI155" s="1280"/>
      <c r="HJ155" s="1280"/>
      <c r="HK155" s="1280"/>
      <c r="HL155" s="1280"/>
      <c r="HM155" s="1280"/>
      <c r="HN155" s="1280"/>
      <c r="HO155" s="1280"/>
      <c r="HP155" s="1280"/>
      <c r="HQ155" s="1280"/>
      <c r="HR155" s="1280"/>
      <c r="HS155" s="1280"/>
      <c r="HT155" s="1280"/>
      <c r="HU155" s="1280"/>
      <c r="HV155" s="1280"/>
      <c r="HW155" s="1280"/>
      <c r="HX155" s="1280"/>
      <c r="HY155" s="1280"/>
      <c r="HZ155" s="1280"/>
      <c r="IA155" s="1280"/>
      <c r="IB155" s="1280"/>
      <c r="IC155" s="1280"/>
      <c r="ID155" s="1280"/>
      <c r="IE155" s="1280"/>
      <c r="IF155" s="1280"/>
      <c r="IG155" s="1280"/>
      <c r="IH155" s="1280"/>
      <c r="II155" s="1280"/>
      <c r="IJ155" s="1280"/>
      <c r="IK155" s="1280"/>
      <c r="IL155" s="1280"/>
      <c r="IM155" s="1280"/>
      <c r="IN155" s="1280"/>
      <c r="IO155" s="1280"/>
      <c r="IP155" s="1280"/>
      <c r="IQ155" s="1280"/>
      <c r="IR155" s="1280"/>
      <c r="IS155" s="1280"/>
      <c r="IT155" s="1280"/>
      <c r="IU155" s="1280"/>
      <c r="IV155" s="1280"/>
    </row>
    <row r="156" spans="1:257" s="82" customFormat="1" ht="67.5" customHeight="1">
      <c r="A156" s="2514"/>
      <c r="B156" s="2000"/>
      <c r="C156" s="2000"/>
      <c r="D156" s="1810" t="s">
        <v>138</v>
      </c>
      <c r="E156" s="2000"/>
      <c r="F156" s="2533"/>
      <c r="G156" s="132"/>
      <c r="H156" s="2001"/>
      <c r="I156" s="4363"/>
      <c r="J156" s="4364"/>
      <c r="K156" s="4346"/>
      <c r="L156" s="4358"/>
      <c r="M156" s="1224"/>
      <c r="N156" s="4358"/>
      <c r="O156" s="4359"/>
      <c r="P156" s="4360"/>
      <c r="Q156" s="4361"/>
      <c r="R156" s="3559"/>
      <c r="S156" s="3559"/>
      <c r="T156" s="2545"/>
      <c r="U156" s="1280"/>
      <c r="V156" s="4362"/>
      <c r="W156" s="1280"/>
      <c r="X156" s="1280"/>
      <c r="Y156" s="1280"/>
      <c r="Z156" s="1280"/>
      <c r="AA156" s="1280"/>
      <c r="AB156" s="1280"/>
      <c r="AC156" s="1280"/>
      <c r="AD156" s="1280"/>
      <c r="AE156" s="1280"/>
      <c r="AF156" s="1280"/>
      <c r="AG156" s="1280"/>
      <c r="AH156" s="1280"/>
      <c r="AI156" s="1280"/>
      <c r="AJ156" s="1280"/>
      <c r="AK156" s="1280"/>
      <c r="AL156" s="1280"/>
      <c r="AM156" s="1280"/>
      <c r="AN156" s="1280"/>
      <c r="AO156" s="1280"/>
      <c r="AP156" s="1280"/>
      <c r="AQ156" s="1280"/>
      <c r="AR156" s="1280"/>
      <c r="AS156" s="1280"/>
      <c r="AT156" s="1280"/>
      <c r="AU156" s="1280"/>
      <c r="AV156" s="1280"/>
      <c r="AW156" s="1280"/>
      <c r="AX156" s="1280"/>
      <c r="AY156" s="1280"/>
      <c r="AZ156" s="1280"/>
      <c r="BA156" s="1280"/>
      <c r="BB156" s="1280"/>
      <c r="BC156" s="1280"/>
      <c r="BD156" s="1280"/>
      <c r="BE156" s="1280"/>
      <c r="BF156" s="1280"/>
      <c r="BG156" s="1280"/>
      <c r="BH156" s="1280"/>
      <c r="BI156" s="1280"/>
      <c r="BJ156" s="1280"/>
      <c r="BK156" s="1280"/>
      <c r="BL156" s="1280"/>
      <c r="BM156" s="1280"/>
      <c r="BN156" s="1280"/>
      <c r="BO156" s="1280"/>
      <c r="BP156" s="1280"/>
      <c r="BQ156" s="1280"/>
      <c r="BR156" s="1280"/>
      <c r="BS156" s="1280"/>
      <c r="BT156" s="1280"/>
      <c r="BU156" s="1280"/>
      <c r="BV156" s="1280"/>
      <c r="BW156" s="1280"/>
      <c r="BX156" s="1280"/>
      <c r="BY156" s="1280"/>
      <c r="BZ156" s="1280"/>
      <c r="CA156" s="1280"/>
      <c r="CB156" s="1280"/>
      <c r="CC156" s="1280"/>
      <c r="CD156" s="1280"/>
      <c r="CE156" s="1280"/>
      <c r="CF156" s="1280"/>
      <c r="CG156" s="1280"/>
      <c r="CH156" s="1280"/>
      <c r="CI156" s="1280"/>
      <c r="CJ156" s="1280"/>
      <c r="CK156" s="1280"/>
      <c r="CL156" s="1280"/>
      <c r="CM156" s="1280"/>
      <c r="CN156" s="1280"/>
      <c r="CO156" s="1280"/>
      <c r="CP156" s="1280"/>
      <c r="CQ156" s="1280"/>
      <c r="CR156" s="1280"/>
      <c r="CS156" s="1280"/>
      <c r="CT156" s="1280"/>
      <c r="CU156" s="1280"/>
      <c r="CV156" s="1280"/>
      <c r="CW156" s="1280"/>
      <c r="CX156" s="1280"/>
      <c r="CY156" s="1280"/>
      <c r="CZ156" s="1280"/>
      <c r="DA156" s="1280"/>
      <c r="DB156" s="1280"/>
      <c r="DC156" s="1280"/>
      <c r="DD156" s="1280"/>
      <c r="DE156" s="1280"/>
      <c r="DF156" s="1280"/>
      <c r="DG156" s="1280"/>
      <c r="DH156" s="1280"/>
      <c r="DI156" s="1280"/>
      <c r="DJ156" s="1280"/>
      <c r="DK156" s="1280"/>
      <c r="DL156" s="1280"/>
      <c r="DM156" s="1280"/>
      <c r="DN156" s="1280"/>
      <c r="DO156" s="1280"/>
      <c r="DP156" s="1280"/>
      <c r="DQ156" s="1280"/>
      <c r="DR156" s="1280"/>
      <c r="DS156" s="1280"/>
      <c r="DT156" s="1280"/>
      <c r="DU156" s="1280"/>
      <c r="DV156" s="1280"/>
      <c r="DW156" s="1280"/>
      <c r="DX156" s="1280"/>
      <c r="DY156" s="1280"/>
      <c r="DZ156" s="1280"/>
      <c r="EA156" s="1280"/>
      <c r="EB156" s="1280"/>
      <c r="EC156" s="1280"/>
      <c r="ED156" s="1280"/>
      <c r="EE156" s="1280"/>
      <c r="EF156" s="1280"/>
      <c r="EG156" s="1280"/>
      <c r="EH156" s="1280"/>
      <c r="EI156" s="1280"/>
      <c r="EJ156" s="1280"/>
      <c r="EK156" s="1280"/>
      <c r="EL156" s="1280"/>
      <c r="EM156" s="1280"/>
      <c r="EN156" s="1280"/>
      <c r="EO156" s="1280"/>
      <c r="EP156" s="1280"/>
      <c r="EQ156" s="1280"/>
      <c r="ER156" s="1280"/>
      <c r="ES156" s="1280"/>
      <c r="ET156" s="1280"/>
      <c r="EU156" s="1280"/>
      <c r="EV156" s="1280"/>
      <c r="EW156" s="1280"/>
      <c r="EX156" s="1280"/>
      <c r="EY156" s="1280"/>
      <c r="EZ156" s="1280"/>
      <c r="FA156" s="1280"/>
      <c r="FB156" s="1280"/>
      <c r="FC156" s="1280"/>
      <c r="FD156" s="1280"/>
      <c r="FE156" s="1280"/>
      <c r="FF156" s="1280"/>
      <c r="FG156" s="1280"/>
      <c r="FH156" s="1280"/>
      <c r="FI156" s="1280"/>
      <c r="FJ156" s="1280"/>
      <c r="FK156" s="1280"/>
      <c r="FL156" s="1280"/>
      <c r="FM156" s="1280"/>
      <c r="FN156" s="1280"/>
      <c r="FO156" s="1280"/>
      <c r="FP156" s="1280"/>
      <c r="FQ156" s="1280"/>
      <c r="FR156" s="1280"/>
      <c r="FS156" s="1280"/>
      <c r="FT156" s="1280"/>
      <c r="FU156" s="1280"/>
      <c r="FV156" s="1280"/>
      <c r="FW156" s="1280"/>
      <c r="FX156" s="1280"/>
      <c r="FY156" s="1280"/>
      <c r="FZ156" s="1280"/>
      <c r="GA156" s="1280"/>
      <c r="GB156" s="1280"/>
      <c r="GC156" s="1280"/>
      <c r="GD156" s="1280"/>
      <c r="GE156" s="1280"/>
      <c r="GF156" s="1280"/>
      <c r="GG156" s="1280"/>
      <c r="GH156" s="1280"/>
      <c r="GI156" s="1280"/>
      <c r="GJ156" s="1280"/>
      <c r="GK156" s="1280"/>
      <c r="GL156" s="1280"/>
      <c r="GM156" s="1280"/>
      <c r="GN156" s="1280"/>
      <c r="GO156" s="1280"/>
      <c r="GP156" s="1280"/>
      <c r="GQ156" s="1280"/>
      <c r="GR156" s="1280"/>
      <c r="GS156" s="1280"/>
      <c r="GT156" s="1280"/>
      <c r="GU156" s="1280"/>
      <c r="GV156" s="1280"/>
      <c r="GW156" s="1280"/>
      <c r="GX156" s="1280"/>
      <c r="GY156" s="1280"/>
      <c r="GZ156" s="1280"/>
      <c r="HA156" s="1280"/>
      <c r="HB156" s="1280"/>
      <c r="HC156" s="1280"/>
      <c r="HD156" s="1280"/>
      <c r="HE156" s="1280"/>
      <c r="HF156" s="1280"/>
      <c r="HG156" s="1280"/>
      <c r="HH156" s="1280"/>
      <c r="HI156" s="1280"/>
      <c r="HJ156" s="1280"/>
      <c r="HK156" s="1280"/>
      <c r="HL156" s="1280"/>
      <c r="HM156" s="1280"/>
      <c r="HN156" s="1280"/>
      <c r="HO156" s="1280"/>
      <c r="HP156" s="1280"/>
      <c r="HQ156" s="1280"/>
      <c r="HR156" s="1280"/>
      <c r="HS156" s="1280"/>
      <c r="HT156" s="1280"/>
      <c r="HU156" s="1280"/>
      <c r="HV156" s="1280"/>
      <c r="HW156" s="1280"/>
      <c r="HX156" s="1280"/>
      <c r="HY156" s="1280"/>
      <c r="HZ156" s="1280"/>
      <c r="IA156" s="1280"/>
      <c r="IB156" s="1280"/>
      <c r="IC156" s="1280"/>
      <c r="ID156" s="1280"/>
      <c r="IE156" s="1280"/>
      <c r="IF156" s="1280"/>
      <c r="IG156" s="1280"/>
      <c r="IH156" s="1280"/>
      <c r="II156" s="1280"/>
      <c r="IJ156" s="1280"/>
      <c r="IK156" s="1280"/>
      <c r="IL156" s="1280"/>
      <c r="IM156" s="1280"/>
      <c r="IN156" s="1280"/>
      <c r="IO156" s="1280"/>
      <c r="IP156" s="1280"/>
      <c r="IQ156" s="1280"/>
      <c r="IR156" s="1280"/>
      <c r="IS156" s="1280"/>
      <c r="IT156" s="1280"/>
      <c r="IU156" s="1280"/>
      <c r="IV156" s="1280"/>
    </row>
    <row r="157" spans="1:257" s="82" customFormat="1" ht="13.5" customHeight="1">
      <c r="A157" s="2514">
        <v>45</v>
      </c>
      <c r="B157" s="2000">
        <v>271</v>
      </c>
      <c r="C157" s="2000" t="s">
        <v>2977</v>
      </c>
      <c r="D157" s="2000" t="s">
        <v>2976</v>
      </c>
      <c r="E157" s="2000" t="s">
        <v>25</v>
      </c>
      <c r="F157" s="4345">
        <f>SUM(F158)</f>
        <v>1</v>
      </c>
      <c r="G157" s="132"/>
      <c r="H157" s="2001">
        <f>F157*G157</f>
        <v>0</v>
      </c>
      <c r="I157" s="1708" t="s">
        <v>60</v>
      </c>
      <c r="J157" s="2611"/>
      <c r="K157" s="4346"/>
      <c r="L157" s="3559"/>
      <c r="M157" s="1224"/>
      <c r="N157" s="2611"/>
      <c r="O157" s="2611"/>
      <c r="P157" s="2611"/>
      <c r="Q157" s="2611"/>
    </row>
    <row r="158" spans="1:257" s="82" customFormat="1" ht="13.5" customHeight="1">
      <c r="A158" s="2514"/>
      <c r="B158" s="2000"/>
      <c r="C158" s="2630"/>
      <c r="D158" s="2006" t="s">
        <v>2975</v>
      </c>
      <c r="E158" s="2630"/>
      <c r="F158" s="2631">
        <v>1</v>
      </c>
      <c r="G158" s="184"/>
      <c r="H158" s="4348"/>
      <c r="I158" s="2646"/>
      <c r="K158" s="4349"/>
      <c r="M158" s="1224"/>
    </row>
    <row r="159" spans="1:257" s="82" customFormat="1" ht="27.25" customHeight="1">
      <c r="A159" s="2514"/>
      <c r="B159" s="2000"/>
      <c r="C159" s="2630"/>
      <c r="D159" s="2006" t="s">
        <v>2974</v>
      </c>
      <c r="E159" s="2630"/>
      <c r="F159" s="2631"/>
      <c r="G159" s="184"/>
      <c r="H159" s="4348"/>
      <c r="I159" s="2646"/>
      <c r="K159" s="4349"/>
      <c r="M159" s="1224"/>
    </row>
    <row r="160" spans="1:257" s="82" customFormat="1" ht="40.549999999999997" customHeight="1">
      <c r="A160" s="2514"/>
      <c r="B160" s="2000"/>
      <c r="C160" s="2630"/>
      <c r="D160" s="2006" t="s">
        <v>2973</v>
      </c>
      <c r="E160" s="2630"/>
      <c r="F160" s="2631"/>
      <c r="G160" s="184"/>
      <c r="H160" s="4348"/>
      <c r="I160" s="2646"/>
      <c r="K160" s="4349"/>
      <c r="M160" s="1224"/>
    </row>
    <row r="161" spans="1:256" s="82" customFormat="1" ht="67.5" customHeight="1">
      <c r="A161" s="4350"/>
      <c r="B161" s="4337"/>
      <c r="C161" s="4351"/>
      <c r="D161" s="1810" t="s">
        <v>138</v>
      </c>
      <c r="E161" s="4352"/>
      <c r="F161" s="4340"/>
      <c r="G161" s="6036"/>
      <c r="H161" s="4353"/>
      <c r="I161" s="4354"/>
      <c r="K161" s="4355"/>
      <c r="M161" s="1224"/>
      <c r="R161" s="4356"/>
      <c r="S161" s="4356"/>
      <c r="T161" s="4356"/>
      <c r="U161" s="4356"/>
      <c r="V161" s="4356"/>
      <c r="W161" s="4356"/>
      <c r="X161" s="4356"/>
      <c r="Y161" s="4356"/>
      <c r="Z161" s="4356"/>
      <c r="AA161" s="4356"/>
      <c r="AB161" s="4356"/>
      <c r="AC161" s="4356"/>
      <c r="AD161" s="4356"/>
      <c r="AE161" s="4356"/>
      <c r="AF161" s="4356"/>
      <c r="AG161" s="4356"/>
      <c r="AH161" s="4356"/>
      <c r="AI161" s="4356"/>
      <c r="AJ161" s="4356"/>
      <c r="AK161" s="4356"/>
      <c r="AL161" s="4356"/>
      <c r="AM161" s="4356"/>
      <c r="AN161" s="4356"/>
      <c r="AO161" s="4356"/>
      <c r="AP161" s="4356"/>
      <c r="AQ161" s="4356"/>
      <c r="AR161" s="4356"/>
      <c r="AS161" s="4356"/>
      <c r="AT161" s="4356"/>
      <c r="AU161" s="4356"/>
      <c r="AV161" s="4356"/>
      <c r="AW161" s="4356"/>
      <c r="AX161" s="4356"/>
      <c r="AY161" s="4356"/>
      <c r="AZ161" s="4356"/>
      <c r="BA161" s="4356"/>
      <c r="BB161" s="4356"/>
      <c r="BC161" s="4356"/>
      <c r="BD161" s="4356"/>
      <c r="BE161" s="4356"/>
      <c r="BF161" s="4356"/>
      <c r="BG161" s="4356"/>
      <c r="BH161" s="4356"/>
      <c r="BI161" s="4356"/>
      <c r="BJ161" s="4356"/>
      <c r="BK161" s="4356"/>
      <c r="BL161" s="4356"/>
      <c r="BM161" s="4356"/>
      <c r="BN161" s="4356"/>
      <c r="BO161" s="4356"/>
      <c r="BP161" s="4356"/>
      <c r="BQ161" s="4356"/>
      <c r="BR161" s="4356"/>
      <c r="BS161" s="4356"/>
      <c r="BT161" s="4356"/>
      <c r="BU161" s="4356"/>
      <c r="BV161" s="4356"/>
      <c r="BW161" s="4356"/>
      <c r="BX161" s="4356"/>
      <c r="BY161" s="4356"/>
      <c r="BZ161" s="4356"/>
      <c r="CA161" s="4356"/>
      <c r="CB161" s="4356"/>
      <c r="CC161" s="4356"/>
      <c r="CD161" s="4356"/>
      <c r="CE161" s="4356"/>
      <c r="CF161" s="4356"/>
      <c r="CG161" s="4356"/>
      <c r="CH161" s="4356"/>
      <c r="CI161" s="4356"/>
      <c r="CJ161" s="4356"/>
      <c r="CK161" s="4356"/>
      <c r="CL161" s="4356"/>
      <c r="CM161" s="4356"/>
      <c r="CN161" s="4356"/>
      <c r="CO161" s="4356"/>
      <c r="CP161" s="4356"/>
      <c r="CQ161" s="4356"/>
      <c r="CR161" s="4356"/>
      <c r="CS161" s="4356"/>
      <c r="CT161" s="4356"/>
      <c r="CU161" s="4356"/>
      <c r="CV161" s="4356"/>
      <c r="CW161" s="4356"/>
      <c r="CX161" s="4356"/>
      <c r="CY161" s="4356"/>
      <c r="CZ161" s="4356"/>
      <c r="DA161" s="4356"/>
      <c r="DB161" s="4356"/>
      <c r="DC161" s="4356"/>
      <c r="DD161" s="4356"/>
      <c r="DE161" s="4356"/>
      <c r="DF161" s="4356"/>
      <c r="DG161" s="4356"/>
      <c r="DH161" s="4356"/>
      <c r="DI161" s="4356"/>
      <c r="DJ161" s="4356"/>
      <c r="DK161" s="4356"/>
      <c r="DL161" s="4356"/>
      <c r="DM161" s="4356"/>
      <c r="DN161" s="4356"/>
      <c r="DO161" s="4356"/>
      <c r="DP161" s="4356"/>
      <c r="DQ161" s="4356"/>
      <c r="DR161" s="4356"/>
      <c r="DS161" s="4356"/>
      <c r="DT161" s="4356"/>
      <c r="DU161" s="4356"/>
      <c r="DV161" s="4356"/>
      <c r="DW161" s="4356"/>
      <c r="DX161" s="4356"/>
      <c r="DY161" s="4356"/>
      <c r="DZ161" s="4356"/>
      <c r="EA161" s="4356"/>
      <c r="EB161" s="4356"/>
      <c r="EC161" s="4356"/>
      <c r="ED161" s="4356"/>
      <c r="EE161" s="4356"/>
      <c r="EF161" s="4356"/>
      <c r="EG161" s="4356"/>
      <c r="EH161" s="4356"/>
      <c r="EI161" s="4356"/>
      <c r="EJ161" s="4356"/>
      <c r="EK161" s="4356"/>
      <c r="EL161" s="4356"/>
      <c r="EM161" s="4356"/>
      <c r="EN161" s="4356"/>
      <c r="EO161" s="4356"/>
      <c r="EP161" s="4356"/>
      <c r="EQ161" s="4356"/>
      <c r="ER161" s="4356"/>
      <c r="ES161" s="4356"/>
      <c r="ET161" s="4356"/>
      <c r="EU161" s="4356"/>
      <c r="EV161" s="4356"/>
      <c r="EW161" s="4356"/>
      <c r="EX161" s="4356"/>
      <c r="EY161" s="4356"/>
      <c r="EZ161" s="4356"/>
      <c r="FA161" s="4356"/>
      <c r="FB161" s="4356"/>
      <c r="FC161" s="4356"/>
      <c r="FD161" s="4356"/>
      <c r="FE161" s="4356"/>
      <c r="FF161" s="4356"/>
      <c r="FG161" s="4356"/>
      <c r="FH161" s="4356"/>
      <c r="FI161" s="4356"/>
      <c r="FJ161" s="4356"/>
      <c r="FK161" s="4356"/>
      <c r="FL161" s="4356"/>
      <c r="FM161" s="4356"/>
      <c r="FN161" s="4356"/>
      <c r="FO161" s="4356"/>
      <c r="FP161" s="4356"/>
      <c r="FQ161" s="4356"/>
      <c r="FR161" s="4356"/>
      <c r="FS161" s="4356"/>
      <c r="FT161" s="4356"/>
      <c r="FU161" s="4356"/>
      <c r="FV161" s="4356"/>
      <c r="FW161" s="4356"/>
      <c r="FX161" s="4356"/>
      <c r="FY161" s="4356"/>
      <c r="FZ161" s="4356"/>
      <c r="GA161" s="4356"/>
      <c r="GB161" s="4356"/>
      <c r="GC161" s="4356"/>
      <c r="GD161" s="4356"/>
      <c r="GE161" s="4356"/>
      <c r="GF161" s="4356"/>
      <c r="GG161" s="4356"/>
      <c r="GH161" s="4356"/>
      <c r="GI161" s="4356"/>
      <c r="GJ161" s="4356"/>
      <c r="GK161" s="4356"/>
      <c r="GL161" s="4356"/>
      <c r="GM161" s="4356"/>
      <c r="GN161" s="4356"/>
      <c r="GO161" s="4356"/>
      <c r="GP161" s="4356"/>
      <c r="GQ161" s="4356"/>
      <c r="GR161" s="4356"/>
      <c r="GS161" s="4356"/>
      <c r="GT161" s="4356"/>
      <c r="GU161" s="4356"/>
      <c r="GV161" s="4356"/>
      <c r="GW161" s="4356"/>
      <c r="GX161" s="4356"/>
      <c r="GY161" s="4356"/>
      <c r="GZ161" s="4356"/>
      <c r="HA161" s="4356"/>
      <c r="HB161" s="4356"/>
      <c r="HC161" s="4356"/>
      <c r="HD161" s="4356"/>
      <c r="HE161" s="4356"/>
      <c r="HF161" s="4356"/>
      <c r="HG161" s="4356"/>
      <c r="HH161" s="4356"/>
      <c r="HI161" s="4356"/>
      <c r="HJ161" s="4356"/>
      <c r="HK161" s="4356"/>
      <c r="HL161" s="4356"/>
      <c r="HM161" s="4356"/>
      <c r="HN161" s="4356"/>
      <c r="HO161" s="4356"/>
      <c r="HP161" s="4356"/>
      <c r="HQ161" s="4356"/>
      <c r="HR161" s="4356"/>
      <c r="HS161" s="4356"/>
      <c r="HT161" s="4356"/>
      <c r="HU161" s="4356"/>
      <c r="HV161" s="4356"/>
      <c r="HW161" s="4356"/>
      <c r="HX161" s="4356"/>
      <c r="HY161" s="4356"/>
      <c r="HZ161" s="4356"/>
      <c r="IA161" s="4356"/>
      <c r="IB161" s="4356"/>
      <c r="IC161" s="4356"/>
      <c r="ID161" s="4356"/>
      <c r="IE161" s="4356"/>
      <c r="IF161" s="4356"/>
      <c r="IG161" s="4356"/>
      <c r="IH161" s="4356"/>
      <c r="II161" s="4356"/>
      <c r="IJ161" s="4356"/>
      <c r="IK161" s="4356"/>
      <c r="IL161" s="4356"/>
      <c r="IM161" s="4356"/>
      <c r="IN161" s="4356"/>
      <c r="IO161" s="4356"/>
      <c r="IP161" s="4356"/>
      <c r="IQ161" s="4356"/>
      <c r="IR161" s="4356"/>
      <c r="IS161" s="4356"/>
      <c r="IT161" s="4356"/>
      <c r="IU161" s="4356"/>
      <c r="IV161" s="4356"/>
    </row>
    <row r="162" spans="1:256" s="82" customFormat="1" ht="13.5" customHeight="1">
      <c r="A162" s="2514">
        <v>46</v>
      </c>
      <c r="B162" s="2000">
        <v>271</v>
      </c>
      <c r="C162" s="2000" t="s">
        <v>2972</v>
      </c>
      <c r="D162" s="2000" t="s">
        <v>2971</v>
      </c>
      <c r="E162" s="2000" t="s">
        <v>123</v>
      </c>
      <c r="F162" s="2544">
        <f>SUM(F164)</f>
        <v>71.400000000000006</v>
      </c>
      <c r="G162" s="132"/>
      <c r="H162" s="2001">
        <f>F162*G162</f>
        <v>0</v>
      </c>
      <c r="I162" s="1708" t="s">
        <v>60</v>
      </c>
      <c r="J162" s="2008"/>
      <c r="K162" s="4346"/>
      <c r="L162" s="3559"/>
      <c r="M162" s="1224"/>
      <c r="N162" s="4358"/>
      <c r="O162" s="4359"/>
      <c r="P162" s="4360"/>
      <c r="Q162" s="4361"/>
      <c r="R162" s="3559"/>
      <c r="S162" s="3559"/>
      <c r="T162" s="2545"/>
      <c r="U162" s="1280"/>
      <c r="V162" s="4362"/>
      <c r="W162" s="1280"/>
      <c r="X162" s="1280"/>
      <c r="Y162" s="1280"/>
      <c r="Z162" s="1280"/>
      <c r="AA162" s="1280"/>
      <c r="AB162" s="1280"/>
      <c r="AC162" s="1280"/>
      <c r="AD162" s="1280"/>
      <c r="AE162" s="1280"/>
      <c r="AF162" s="1280"/>
      <c r="AG162" s="1280"/>
      <c r="AH162" s="1280"/>
      <c r="AI162" s="1280"/>
      <c r="AJ162" s="1280"/>
      <c r="AK162" s="1280"/>
      <c r="AL162" s="1280"/>
      <c r="AM162" s="1280"/>
      <c r="AN162" s="1280"/>
      <c r="AO162" s="1280"/>
      <c r="AP162" s="1280"/>
      <c r="AQ162" s="1280"/>
      <c r="AR162" s="1280"/>
      <c r="AS162" s="1280"/>
      <c r="AT162" s="1280"/>
      <c r="AU162" s="1280"/>
      <c r="AV162" s="1280"/>
      <c r="AW162" s="1280"/>
      <c r="AX162" s="1280"/>
      <c r="AY162" s="1280"/>
      <c r="AZ162" s="1280"/>
      <c r="BA162" s="1280"/>
      <c r="BB162" s="1280"/>
      <c r="BC162" s="1280"/>
      <c r="BD162" s="1280"/>
      <c r="BE162" s="1280"/>
      <c r="BF162" s="1280"/>
      <c r="BG162" s="1280"/>
      <c r="BH162" s="1280"/>
      <c r="BI162" s="1280"/>
      <c r="BJ162" s="1280"/>
      <c r="BK162" s="1280"/>
      <c r="BL162" s="1280"/>
      <c r="BM162" s="1280"/>
      <c r="BN162" s="1280"/>
      <c r="BO162" s="1280"/>
      <c r="BP162" s="1280"/>
      <c r="BQ162" s="1280"/>
      <c r="BR162" s="1280"/>
      <c r="BS162" s="1280"/>
      <c r="BT162" s="1280"/>
      <c r="BU162" s="1280"/>
      <c r="BV162" s="1280"/>
      <c r="BW162" s="1280"/>
      <c r="BX162" s="1280"/>
      <c r="BY162" s="1280"/>
      <c r="BZ162" s="1280"/>
      <c r="CA162" s="1280"/>
      <c r="CB162" s="1280"/>
      <c r="CC162" s="1280"/>
      <c r="CD162" s="1280"/>
      <c r="CE162" s="1280"/>
      <c r="CF162" s="1280"/>
      <c r="CG162" s="1280"/>
      <c r="CH162" s="1280"/>
      <c r="CI162" s="1280"/>
      <c r="CJ162" s="1280"/>
      <c r="CK162" s="1280"/>
      <c r="CL162" s="1280"/>
      <c r="CM162" s="1280"/>
      <c r="CN162" s="1280"/>
      <c r="CO162" s="1280"/>
      <c r="CP162" s="1280"/>
      <c r="CQ162" s="1280"/>
      <c r="CR162" s="1280"/>
      <c r="CS162" s="1280"/>
      <c r="CT162" s="1280"/>
      <c r="CU162" s="1280"/>
      <c r="CV162" s="1280"/>
      <c r="CW162" s="1280"/>
      <c r="CX162" s="1280"/>
      <c r="CY162" s="1280"/>
      <c r="CZ162" s="1280"/>
      <c r="DA162" s="1280"/>
      <c r="DB162" s="1280"/>
      <c r="DC162" s="1280"/>
      <c r="DD162" s="1280"/>
      <c r="DE162" s="1280"/>
      <c r="DF162" s="1280"/>
      <c r="DG162" s="1280"/>
      <c r="DH162" s="1280"/>
      <c r="DI162" s="1280"/>
      <c r="DJ162" s="1280"/>
      <c r="DK162" s="1280"/>
      <c r="DL162" s="1280"/>
      <c r="DM162" s="1280"/>
      <c r="DN162" s="1280"/>
      <c r="DO162" s="1280"/>
      <c r="DP162" s="1280"/>
      <c r="DQ162" s="1280"/>
      <c r="DR162" s="1280"/>
      <c r="DS162" s="1280"/>
      <c r="DT162" s="1280"/>
      <c r="DU162" s="1280"/>
      <c r="DV162" s="1280"/>
      <c r="DW162" s="1280"/>
      <c r="DX162" s="1280"/>
      <c r="DY162" s="1280"/>
      <c r="DZ162" s="1280"/>
      <c r="EA162" s="1280"/>
      <c r="EB162" s="1280"/>
      <c r="EC162" s="1280"/>
      <c r="ED162" s="1280"/>
      <c r="EE162" s="1280"/>
      <c r="EF162" s="1280"/>
      <c r="EG162" s="1280"/>
      <c r="EH162" s="1280"/>
      <c r="EI162" s="1280"/>
      <c r="EJ162" s="1280"/>
      <c r="EK162" s="1280"/>
      <c r="EL162" s="1280"/>
      <c r="EM162" s="1280"/>
      <c r="EN162" s="1280"/>
      <c r="EO162" s="1280"/>
      <c r="EP162" s="1280"/>
      <c r="EQ162" s="1280"/>
      <c r="ER162" s="1280"/>
      <c r="ES162" s="1280"/>
      <c r="ET162" s="1280"/>
      <c r="EU162" s="1280"/>
      <c r="EV162" s="1280"/>
      <c r="EW162" s="1280"/>
      <c r="EX162" s="1280"/>
      <c r="EY162" s="1280"/>
      <c r="EZ162" s="1280"/>
      <c r="FA162" s="1280"/>
      <c r="FB162" s="1280"/>
      <c r="FC162" s="1280"/>
      <c r="FD162" s="1280"/>
      <c r="FE162" s="1280"/>
      <c r="FF162" s="1280"/>
      <c r="FG162" s="1280"/>
      <c r="FH162" s="1280"/>
      <c r="FI162" s="1280"/>
      <c r="FJ162" s="1280"/>
      <c r="FK162" s="1280"/>
      <c r="FL162" s="1280"/>
      <c r="FM162" s="1280"/>
      <c r="FN162" s="1280"/>
      <c r="FO162" s="1280"/>
      <c r="FP162" s="1280"/>
      <c r="FQ162" s="1280"/>
      <c r="FR162" s="1280"/>
      <c r="FS162" s="1280"/>
      <c r="FT162" s="1280"/>
      <c r="FU162" s="1280"/>
      <c r="FV162" s="1280"/>
      <c r="FW162" s="1280"/>
      <c r="FX162" s="1280"/>
      <c r="FY162" s="1280"/>
      <c r="FZ162" s="1280"/>
      <c r="GA162" s="1280"/>
      <c r="GB162" s="1280"/>
      <c r="GC162" s="1280"/>
      <c r="GD162" s="1280"/>
      <c r="GE162" s="1280"/>
      <c r="GF162" s="1280"/>
      <c r="GG162" s="1280"/>
      <c r="GH162" s="1280"/>
      <c r="GI162" s="1280"/>
      <c r="GJ162" s="1280"/>
      <c r="GK162" s="1280"/>
      <c r="GL162" s="1280"/>
      <c r="GM162" s="1280"/>
      <c r="GN162" s="1280"/>
      <c r="GO162" s="1280"/>
      <c r="GP162" s="1280"/>
      <c r="GQ162" s="1280"/>
      <c r="GR162" s="1280"/>
      <c r="GS162" s="1280"/>
      <c r="GT162" s="1280"/>
      <c r="GU162" s="1280"/>
      <c r="GV162" s="1280"/>
      <c r="GW162" s="1280"/>
      <c r="GX162" s="1280"/>
      <c r="GY162" s="1280"/>
      <c r="GZ162" s="1280"/>
      <c r="HA162" s="1280"/>
      <c r="HB162" s="1280"/>
      <c r="HC162" s="1280"/>
      <c r="HD162" s="1280"/>
      <c r="HE162" s="1280"/>
      <c r="HF162" s="1280"/>
      <c r="HG162" s="1280"/>
      <c r="HH162" s="1280"/>
      <c r="HI162" s="1280"/>
      <c r="HJ162" s="1280"/>
      <c r="HK162" s="1280"/>
      <c r="HL162" s="1280"/>
      <c r="HM162" s="1280"/>
      <c r="HN162" s="1280"/>
      <c r="HO162" s="1280"/>
      <c r="HP162" s="1280"/>
      <c r="HQ162" s="1280"/>
      <c r="HR162" s="1280"/>
      <c r="HS162" s="1280"/>
      <c r="HT162" s="1280"/>
      <c r="HU162" s="1280"/>
      <c r="HV162" s="1280"/>
      <c r="HW162" s="1280"/>
      <c r="HX162" s="1280"/>
      <c r="HY162" s="1280"/>
      <c r="HZ162" s="1280"/>
      <c r="IA162" s="1280"/>
      <c r="IB162" s="1280"/>
      <c r="IC162" s="1280"/>
      <c r="ID162" s="1280"/>
      <c r="IE162" s="1280"/>
      <c r="IF162" s="1280"/>
      <c r="IG162" s="1280"/>
      <c r="IH162" s="1280"/>
      <c r="II162" s="1280"/>
      <c r="IJ162" s="1280"/>
      <c r="IK162" s="1280"/>
      <c r="IL162" s="1280"/>
      <c r="IM162" s="1280"/>
      <c r="IN162" s="1280"/>
      <c r="IO162" s="1280"/>
      <c r="IP162" s="1280"/>
      <c r="IQ162" s="1280"/>
      <c r="IR162" s="1280"/>
      <c r="IS162" s="1280"/>
      <c r="IT162" s="1280"/>
      <c r="IU162" s="1280"/>
      <c r="IV162" s="1280"/>
    </row>
    <row r="163" spans="1:256" s="82" customFormat="1" ht="13.5" customHeight="1">
      <c r="A163" s="2514"/>
      <c r="B163" s="2000"/>
      <c r="C163" s="2000"/>
      <c r="D163" s="2006" t="s">
        <v>2970</v>
      </c>
      <c r="E163" s="2000"/>
      <c r="F163" s="2533"/>
      <c r="G163" s="132"/>
      <c r="H163" s="2001"/>
      <c r="I163" s="4363"/>
      <c r="J163" s="2008"/>
      <c r="K163" s="4346"/>
      <c r="L163" s="4358"/>
      <c r="M163" s="1224"/>
      <c r="N163" s="4358"/>
      <c r="O163" s="4359"/>
      <c r="P163" s="4360"/>
      <c r="Q163" s="4361"/>
      <c r="R163" s="3559"/>
      <c r="S163" s="3559"/>
      <c r="T163" s="2545"/>
      <c r="U163" s="1280"/>
      <c r="V163" s="1280"/>
      <c r="W163" s="1280"/>
      <c r="X163" s="1280"/>
      <c r="Y163" s="1280"/>
      <c r="Z163" s="1280"/>
      <c r="AA163" s="1280"/>
      <c r="AB163" s="1280"/>
      <c r="AC163" s="1280"/>
      <c r="AD163" s="1280"/>
      <c r="AE163" s="1280"/>
      <c r="AF163" s="1280"/>
      <c r="AG163" s="1280"/>
      <c r="AH163" s="1280"/>
      <c r="AI163" s="1280"/>
      <c r="AJ163" s="1280"/>
      <c r="AK163" s="1280"/>
      <c r="AL163" s="1280"/>
      <c r="AM163" s="1280"/>
      <c r="AN163" s="1280"/>
      <c r="AO163" s="1280"/>
      <c r="AP163" s="1280"/>
      <c r="AQ163" s="1280"/>
      <c r="AR163" s="1280"/>
      <c r="AS163" s="1280"/>
      <c r="AT163" s="1280"/>
      <c r="AU163" s="1280"/>
      <c r="AV163" s="1280"/>
      <c r="AW163" s="1280"/>
      <c r="AX163" s="1280"/>
      <c r="AY163" s="1280"/>
      <c r="AZ163" s="1280"/>
      <c r="BA163" s="1280"/>
      <c r="BB163" s="1280"/>
      <c r="BC163" s="1280"/>
      <c r="BD163" s="1280"/>
      <c r="BE163" s="1280"/>
      <c r="BF163" s="1280"/>
      <c r="BG163" s="1280"/>
      <c r="BH163" s="1280"/>
      <c r="BI163" s="1280"/>
      <c r="BJ163" s="1280"/>
      <c r="BK163" s="1280"/>
      <c r="BL163" s="1280"/>
      <c r="BM163" s="1280"/>
      <c r="BN163" s="1280"/>
      <c r="BO163" s="1280"/>
      <c r="BP163" s="1280"/>
      <c r="BQ163" s="1280"/>
      <c r="BR163" s="1280"/>
      <c r="BS163" s="1280"/>
      <c r="BT163" s="1280"/>
      <c r="BU163" s="1280"/>
      <c r="BV163" s="1280"/>
      <c r="BW163" s="1280"/>
      <c r="BX163" s="1280"/>
      <c r="BY163" s="1280"/>
      <c r="BZ163" s="1280"/>
      <c r="CA163" s="1280"/>
      <c r="CB163" s="1280"/>
      <c r="CC163" s="1280"/>
      <c r="CD163" s="1280"/>
      <c r="CE163" s="1280"/>
      <c r="CF163" s="1280"/>
      <c r="CG163" s="1280"/>
      <c r="CH163" s="1280"/>
      <c r="CI163" s="1280"/>
      <c r="CJ163" s="1280"/>
      <c r="CK163" s="1280"/>
      <c r="CL163" s="1280"/>
      <c r="CM163" s="1280"/>
      <c r="CN163" s="1280"/>
      <c r="CO163" s="1280"/>
      <c r="CP163" s="1280"/>
      <c r="CQ163" s="1280"/>
      <c r="CR163" s="1280"/>
      <c r="CS163" s="1280"/>
      <c r="CT163" s="1280"/>
      <c r="CU163" s="1280"/>
      <c r="CV163" s="1280"/>
      <c r="CW163" s="1280"/>
      <c r="CX163" s="1280"/>
      <c r="CY163" s="1280"/>
      <c r="CZ163" s="1280"/>
      <c r="DA163" s="1280"/>
      <c r="DB163" s="1280"/>
      <c r="DC163" s="1280"/>
      <c r="DD163" s="1280"/>
      <c r="DE163" s="1280"/>
      <c r="DF163" s="1280"/>
      <c r="DG163" s="1280"/>
      <c r="DH163" s="1280"/>
      <c r="DI163" s="1280"/>
      <c r="DJ163" s="1280"/>
      <c r="DK163" s="1280"/>
      <c r="DL163" s="1280"/>
      <c r="DM163" s="1280"/>
      <c r="DN163" s="1280"/>
      <c r="DO163" s="1280"/>
      <c r="DP163" s="1280"/>
      <c r="DQ163" s="1280"/>
      <c r="DR163" s="1280"/>
      <c r="DS163" s="1280"/>
      <c r="DT163" s="1280"/>
      <c r="DU163" s="1280"/>
      <c r="DV163" s="1280"/>
      <c r="DW163" s="1280"/>
      <c r="DX163" s="1280"/>
      <c r="DY163" s="1280"/>
      <c r="DZ163" s="1280"/>
      <c r="EA163" s="1280"/>
      <c r="EB163" s="1280"/>
      <c r="EC163" s="1280"/>
      <c r="ED163" s="1280"/>
      <c r="EE163" s="1280"/>
      <c r="EF163" s="1280"/>
      <c r="EG163" s="1280"/>
      <c r="EH163" s="1280"/>
      <c r="EI163" s="1280"/>
      <c r="EJ163" s="1280"/>
      <c r="EK163" s="1280"/>
      <c r="EL163" s="1280"/>
      <c r="EM163" s="1280"/>
      <c r="EN163" s="1280"/>
      <c r="EO163" s="1280"/>
      <c r="EP163" s="1280"/>
      <c r="EQ163" s="1280"/>
      <c r="ER163" s="1280"/>
      <c r="ES163" s="1280"/>
      <c r="ET163" s="1280"/>
      <c r="EU163" s="1280"/>
      <c r="EV163" s="1280"/>
      <c r="EW163" s="1280"/>
      <c r="EX163" s="1280"/>
      <c r="EY163" s="1280"/>
      <c r="EZ163" s="1280"/>
      <c r="FA163" s="1280"/>
      <c r="FB163" s="1280"/>
      <c r="FC163" s="1280"/>
      <c r="FD163" s="1280"/>
      <c r="FE163" s="1280"/>
      <c r="FF163" s="1280"/>
      <c r="FG163" s="1280"/>
      <c r="FH163" s="1280"/>
      <c r="FI163" s="1280"/>
      <c r="FJ163" s="1280"/>
      <c r="FK163" s="1280"/>
      <c r="FL163" s="1280"/>
      <c r="FM163" s="1280"/>
      <c r="FN163" s="1280"/>
      <c r="FO163" s="1280"/>
      <c r="FP163" s="1280"/>
      <c r="FQ163" s="1280"/>
      <c r="FR163" s="1280"/>
      <c r="FS163" s="1280"/>
      <c r="FT163" s="1280"/>
      <c r="FU163" s="1280"/>
      <c r="FV163" s="1280"/>
      <c r="FW163" s="1280"/>
      <c r="FX163" s="1280"/>
      <c r="FY163" s="1280"/>
      <c r="FZ163" s="1280"/>
      <c r="GA163" s="1280"/>
      <c r="GB163" s="1280"/>
      <c r="GC163" s="1280"/>
      <c r="GD163" s="1280"/>
      <c r="GE163" s="1280"/>
      <c r="GF163" s="1280"/>
      <c r="GG163" s="1280"/>
      <c r="GH163" s="1280"/>
      <c r="GI163" s="1280"/>
      <c r="GJ163" s="1280"/>
      <c r="GK163" s="1280"/>
      <c r="GL163" s="1280"/>
      <c r="GM163" s="1280"/>
      <c r="GN163" s="1280"/>
      <c r="GO163" s="1280"/>
      <c r="GP163" s="1280"/>
      <c r="GQ163" s="1280"/>
      <c r="GR163" s="1280"/>
      <c r="GS163" s="1280"/>
      <c r="GT163" s="1280"/>
      <c r="GU163" s="1280"/>
      <c r="GV163" s="1280"/>
      <c r="GW163" s="1280"/>
      <c r="GX163" s="1280"/>
      <c r="GY163" s="1280"/>
      <c r="GZ163" s="1280"/>
      <c r="HA163" s="1280"/>
      <c r="HB163" s="1280"/>
      <c r="HC163" s="1280"/>
      <c r="HD163" s="1280"/>
      <c r="HE163" s="1280"/>
      <c r="HF163" s="1280"/>
      <c r="HG163" s="1280"/>
      <c r="HH163" s="1280"/>
      <c r="HI163" s="1280"/>
      <c r="HJ163" s="1280"/>
      <c r="HK163" s="1280"/>
      <c r="HL163" s="1280"/>
      <c r="HM163" s="1280"/>
      <c r="HN163" s="1280"/>
      <c r="HO163" s="1280"/>
      <c r="HP163" s="1280"/>
      <c r="HQ163" s="1280"/>
      <c r="HR163" s="1280"/>
      <c r="HS163" s="1280"/>
      <c r="HT163" s="1280"/>
      <c r="HU163" s="1280"/>
      <c r="HV163" s="1280"/>
      <c r="HW163" s="1280"/>
      <c r="HX163" s="1280"/>
      <c r="HY163" s="1280"/>
      <c r="HZ163" s="1280"/>
      <c r="IA163" s="1280"/>
      <c r="IB163" s="1280"/>
      <c r="IC163" s="1280"/>
      <c r="ID163" s="1280"/>
      <c r="IE163" s="1280"/>
      <c r="IF163" s="1280"/>
      <c r="IG163" s="1280"/>
      <c r="IH163" s="1280"/>
      <c r="II163" s="1280"/>
      <c r="IJ163" s="1280"/>
      <c r="IK163" s="1280"/>
      <c r="IL163" s="1280"/>
      <c r="IM163" s="1280"/>
      <c r="IN163" s="1280"/>
      <c r="IO163" s="1280"/>
      <c r="IP163" s="1280"/>
      <c r="IQ163" s="1280"/>
      <c r="IR163" s="1280"/>
      <c r="IS163" s="1280"/>
      <c r="IT163" s="1280"/>
      <c r="IU163" s="1280"/>
      <c r="IV163" s="1280"/>
    </row>
    <row r="164" spans="1:256" s="82" customFormat="1" ht="13.5" customHeight="1">
      <c r="A164" s="2514"/>
      <c r="B164" s="2000"/>
      <c r="C164" s="2000"/>
      <c r="D164" s="2006" t="s">
        <v>2969</v>
      </c>
      <c r="E164" s="2000"/>
      <c r="F164" s="2533">
        <f>71.4</f>
        <v>71.400000000000006</v>
      </c>
      <c r="G164" s="132"/>
      <c r="H164" s="2001"/>
      <c r="I164" s="4363"/>
      <c r="J164" s="2008"/>
      <c r="K164" s="4346"/>
      <c r="L164" s="4358"/>
      <c r="M164" s="1224"/>
      <c r="N164" s="4358"/>
      <c r="O164" s="4359"/>
      <c r="P164" s="4360"/>
      <c r="Q164" s="4361"/>
      <c r="R164" s="3559"/>
      <c r="S164" s="3559"/>
      <c r="T164" s="2545"/>
      <c r="U164" s="1280"/>
      <c r="V164" s="1280"/>
      <c r="W164" s="1280"/>
      <c r="X164" s="1280"/>
      <c r="Y164" s="1280"/>
      <c r="Z164" s="1280"/>
      <c r="AA164" s="1280"/>
      <c r="AB164" s="1280"/>
      <c r="AC164" s="1280"/>
      <c r="AD164" s="1280"/>
      <c r="AE164" s="1280"/>
      <c r="AF164" s="1280"/>
      <c r="AG164" s="1280"/>
      <c r="AH164" s="1280"/>
      <c r="AI164" s="1280"/>
      <c r="AJ164" s="1280"/>
      <c r="AK164" s="1280"/>
      <c r="AL164" s="1280"/>
      <c r="AM164" s="1280"/>
      <c r="AN164" s="1280"/>
      <c r="AO164" s="1280"/>
      <c r="AP164" s="1280"/>
      <c r="AQ164" s="1280"/>
      <c r="AR164" s="1280"/>
      <c r="AS164" s="1280"/>
      <c r="AT164" s="1280"/>
      <c r="AU164" s="1280"/>
      <c r="AV164" s="1280"/>
      <c r="AW164" s="1280"/>
      <c r="AX164" s="1280"/>
      <c r="AY164" s="1280"/>
      <c r="AZ164" s="1280"/>
      <c r="BA164" s="1280"/>
      <c r="BB164" s="1280"/>
      <c r="BC164" s="1280"/>
      <c r="BD164" s="1280"/>
      <c r="BE164" s="1280"/>
      <c r="BF164" s="1280"/>
      <c r="BG164" s="1280"/>
      <c r="BH164" s="1280"/>
      <c r="BI164" s="1280"/>
      <c r="BJ164" s="1280"/>
      <c r="BK164" s="1280"/>
      <c r="BL164" s="1280"/>
      <c r="BM164" s="1280"/>
      <c r="BN164" s="1280"/>
      <c r="BO164" s="1280"/>
      <c r="BP164" s="1280"/>
      <c r="BQ164" s="1280"/>
      <c r="BR164" s="1280"/>
      <c r="BS164" s="1280"/>
      <c r="BT164" s="1280"/>
      <c r="BU164" s="1280"/>
      <c r="BV164" s="1280"/>
      <c r="BW164" s="1280"/>
      <c r="BX164" s="1280"/>
      <c r="BY164" s="1280"/>
      <c r="BZ164" s="1280"/>
      <c r="CA164" s="1280"/>
      <c r="CB164" s="1280"/>
      <c r="CC164" s="1280"/>
      <c r="CD164" s="1280"/>
      <c r="CE164" s="1280"/>
      <c r="CF164" s="1280"/>
      <c r="CG164" s="1280"/>
      <c r="CH164" s="1280"/>
      <c r="CI164" s="1280"/>
      <c r="CJ164" s="1280"/>
      <c r="CK164" s="1280"/>
      <c r="CL164" s="1280"/>
      <c r="CM164" s="1280"/>
      <c r="CN164" s="1280"/>
      <c r="CO164" s="1280"/>
      <c r="CP164" s="1280"/>
      <c r="CQ164" s="1280"/>
      <c r="CR164" s="1280"/>
      <c r="CS164" s="1280"/>
      <c r="CT164" s="1280"/>
      <c r="CU164" s="1280"/>
      <c r="CV164" s="1280"/>
      <c r="CW164" s="1280"/>
      <c r="CX164" s="1280"/>
      <c r="CY164" s="1280"/>
      <c r="CZ164" s="1280"/>
      <c r="DA164" s="1280"/>
      <c r="DB164" s="1280"/>
      <c r="DC164" s="1280"/>
      <c r="DD164" s="1280"/>
      <c r="DE164" s="1280"/>
      <c r="DF164" s="1280"/>
      <c r="DG164" s="1280"/>
      <c r="DH164" s="1280"/>
      <c r="DI164" s="1280"/>
      <c r="DJ164" s="1280"/>
      <c r="DK164" s="1280"/>
      <c r="DL164" s="1280"/>
      <c r="DM164" s="1280"/>
      <c r="DN164" s="1280"/>
      <c r="DO164" s="1280"/>
      <c r="DP164" s="1280"/>
      <c r="DQ164" s="1280"/>
      <c r="DR164" s="1280"/>
      <c r="DS164" s="1280"/>
      <c r="DT164" s="1280"/>
      <c r="DU164" s="1280"/>
      <c r="DV164" s="1280"/>
      <c r="DW164" s="1280"/>
      <c r="DX164" s="1280"/>
      <c r="DY164" s="1280"/>
      <c r="DZ164" s="1280"/>
      <c r="EA164" s="1280"/>
      <c r="EB164" s="1280"/>
      <c r="EC164" s="1280"/>
      <c r="ED164" s="1280"/>
      <c r="EE164" s="1280"/>
      <c r="EF164" s="1280"/>
      <c r="EG164" s="1280"/>
      <c r="EH164" s="1280"/>
      <c r="EI164" s="1280"/>
      <c r="EJ164" s="1280"/>
      <c r="EK164" s="1280"/>
      <c r="EL164" s="1280"/>
      <c r="EM164" s="1280"/>
      <c r="EN164" s="1280"/>
      <c r="EO164" s="1280"/>
      <c r="EP164" s="1280"/>
      <c r="EQ164" s="1280"/>
      <c r="ER164" s="1280"/>
      <c r="ES164" s="1280"/>
      <c r="ET164" s="1280"/>
      <c r="EU164" s="1280"/>
      <c r="EV164" s="1280"/>
      <c r="EW164" s="1280"/>
      <c r="EX164" s="1280"/>
      <c r="EY164" s="1280"/>
      <c r="EZ164" s="1280"/>
      <c r="FA164" s="1280"/>
      <c r="FB164" s="1280"/>
      <c r="FC164" s="1280"/>
      <c r="FD164" s="1280"/>
      <c r="FE164" s="1280"/>
      <c r="FF164" s="1280"/>
      <c r="FG164" s="1280"/>
      <c r="FH164" s="1280"/>
      <c r="FI164" s="1280"/>
      <c r="FJ164" s="1280"/>
      <c r="FK164" s="1280"/>
      <c r="FL164" s="1280"/>
      <c r="FM164" s="1280"/>
      <c r="FN164" s="1280"/>
      <c r="FO164" s="1280"/>
      <c r="FP164" s="1280"/>
      <c r="FQ164" s="1280"/>
      <c r="FR164" s="1280"/>
      <c r="FS164" s="1280"/>
      <c r="FT164" s="1280"/>
      <c r="FU164" s="1280"/>
      <c r="FV164" s="1280"/>
      <c r="FW164" s="1280"/>
      <c r="FX164" s="1280"/>
      <c r="FY164" s="1280"/>
      <c r="FZ164" s="1280"/>
      <c r="GA164" s="1280"/>
      <c r="GB164" s="1280"/>
      <c r="GC164" s="1280"/>
      <c r="GD164" s="1280"/>
      <c r="GE164" s="1280"/>
      <c r="GF164" s="1280"/>
      <c r="GG164" s="1280"/>
      <c r="GH164" s="1280"/>
      <c r="GI164" s="1280"/>
      <c r="GJ164" s="1280"/>
      <c r="GK164" s="1280"/>
      <c r="GL164" s="1280"/>
      <c r="GM164" s="1280"/>
      <c r="GN164" s="1280"/>
      <c r="GO164" s="1280"/>
      <c r="GP164" s="1280"/>
      <c r="GQ164" s="1280"/>
      <c r="GR164" s="1280"/>
      <c r="GS164" s="1280"/>
      <c r="GT164" s="1280"/>
      <c r="GU164" s="1280"/>
      <c r="GV164" s="1280"/>
      <c r="GW164" s="1280"/>
      <c r="GX164" s="1280"/>
      <c r="GY164" s="1280"/>
      <c r="GZ164" s="1280"/>
      <c r="HA164" s="1280"/>
      <c r="HB164" s="1280"/>
      <c r="HC164" s="1280"/>
      <c r="HD164" s="1280"/>
      <c r="HE164" s="1280"/>
      <c r="HF164" s="1280"/>
      <c r="HG164" s="1280"/>
      <c r="HH164" s="1280"/>
      <c r="HI164" s="1280"/>
      <c r="HJ164" s="1280"/>
      <c r="HK164" s="1280"/>
      <c r="HL164" s="1280"/>
      <c r="HM164" s="1280"/>
      <c r="HN164" s="1280"/>
      <c r="HO164" s="1280"/>
      <c r="HP164" s="1280"/>
      <c r="HQ164" s="1280"/>
      <c r="HR164" s="1280"/>
      <c r="HS164" s="1280"/>
      <c r="HT164" s="1280"/>
      <c r="HU164" s="1280"/>
      <c r="HV164" s="1280"/>
      <c r="HW164" s="1280"/>
      <c r="HX164" s="1280"/>
      <c r="HY164" s="1280"/>
      <c r="HZ164" s="1280"/>
      <c r="IA164" s="1280"/>
      <c r="IB164" s="1280"/>
      <c r="IC164" s="1280"/>
      <c r="ID164" s="1280"/>
      <c r="IE164" s="1280"/>
      <c r="IF164" s="1280"/>
      <c r="IG164" s="1280"/>
      <c r="IH164" s="1280"/>
      <c r="II164" s="1280"/>
      <c r="IJ164" s="1280"/>
      <c r="IK164" s="1280"/>
      <c r="IL164" s="1280"/>
      <c r="IM164" s="1280"/>
      <c r="IN164" s="1280"/>
      <c r="IO164" s="1280"/>
      <c r="IP164" s="1280"/>
      <c r="IQ164" s="1280"/>
      <c r="IR164" s="1280"/>
      <c r="IS164" s="1280"/>
      <c r="IT164" s="1280"/>
      <c r="IU164" s="1280"/>
      <c r="IV164" s="1280"/>
    </row>
    <row r="165" spans="1:256" s="82" customFormat="1" ht="67.5" customHeight="1">
      <c r="A165" s="2514"/>
      <c r="B165" s="2000"/>
      <c r="C165" s="2000"/>
      <c r="D165" s="1810" t="s">
        <v>138</v>
      </c>
      <c r="E165" s="2000"/>
      <c r="F165" s="2533"/>
      <c r="G165" s="132"/>
      <c r="H165" s="2001"/>
      <c r="I165" s="4363"/>
      <c r="J165" s="4364"/>
      <c r="K165" s="4346"/>
      <c r="L165" s="4358"/>
      <c r="M165" s="1224"/>
      <c r="N165" s="4358"/>
      <c r="O165" s="4359"/>
      <c r="P165" s="4360"/>
      <c r="Q165" s="4361"/>
      <c r="R165" s="3559"/>
      <c r="S165" s="3559"/>
      <c r="T165" s="2545"/>
      <c r="U165" s="1280"/>
      <c r="V165" s="1280"/>
      <c r="W165" s="1280"/>
      <c r="X165" s="1280"/>
      <c r="Y165" s="1280"/>
      <c r="Z165" s="1280"/>
      <c r="AA165" s="1280"/>
      <c r="AB165" s="1280"/>
      <c r="AC165" s="1280"/>
      <c r="AD165" s="1280"/>
      <c r="AE165" s="1280"/>
      <c r="AF165" s="1280"/>
      <c r="AG165" s="1280"/>
      <c r="AH165" s="1280"/>
      <c r="AI165" s="1280"/>
      <c r="AJ165" s="1280"/>
      <c r="AK165" s="1280"/>
      <c r="AL165" s="1280"/>
      <c r="AM165" s="1280"/>
      <c r="AN165" s="1280"/>
      <c r="AO165" s="1280"/>
      <c r="AP165" s="1280"/>
      <c r="AQ165" s="1280"/>
      <c r="AR165" s="1280"/>
      <c r="AS165" s="1280"/>
      <c r="AT165" s="1280"/>
      <c r="AU165" s="1280"/>
      <c r="AV165" s="1280"/>
      <c r="AW165" s="1280"/>
      <c r="AX165" s="1280"/>
      <c r="AY165" s="1280"/>
      <c r="AZ165" s="1280"/>
      <c r="BA165" s="1280"/>
      <c r="BB165" s="1280"/>
      <c r="BC165" s="1280"/>
      <c r="BD165" s="1280"/>
      <c r="BE165" s="1280"/>
      <c r="BF165" s="1280"/>
      <c r="BG165" s="1280"/>
      <c r="BH165" s="1280"/>
      <c r="BI165" s="1280"/>
      <c r="BJ165" s="1280"/>
      <c r="BK165" s="1280"/>
      <c r="BL165" s="1280"/>
      <c r="BM165" s="1280"/>
      <c r="BN165" s="1280"/>
      <c r="BO165" s="1280"/>
      <c r="BP165" s="1280"/>
      <c r="BQ165" s="1280"/>
      <c r="BR165" s="1280"/>
      <c r="BS165" s="1280"/>
      <c r="BT165" s="1280"/>
      <c r="BU165" s="1280"/>
      <c r="BV165" s="1280"/>
      <c r="BW165" s="1280"/>
      <c r="BX165" s="1280"/>
      <c r="BY165" s="1280"/>
      <c r="BZ165" s="1280"/>
      <c r="CA165" s="1280"/>
      <c r="CB165" s="1280"/>
      <c r="CC165" s="1280"/>
      <c r="CD165" s="1280"/>
      <c r="CE165" s="1280"/>
      <c r="CF165" s="1280"/>
      <c r="CG165" s="1280"/>
      <c r="CH165" s="1280"/>
      <c r="CI165" s="1280"/>
      <c r="CJ165" s="1280"/>
      <c r="CK165" s="1280"/>
      <c r="CL165" s="1280"/>
      <c r="CM165" s="1280"/>
      <c r="CN165" s="1280"/>
      <c r="CO165" s="1280"/>
      <c r="CP165" s="1280"/>
      <c r="CQ165" s="1280"/>
      <c r="CR165" s="1280"/>
      <c r="CS165" s="1280"/>
      <c r="CT165" s="1280"/>
      <c r="CU165" s="1280"/>
      <c r="CV165" s="1280"/>
      <c r="CW165" s="1280"/>
      <c r="CX165" s="1280"/>
      <c r="CY165" s="1280"/>
      <c r="CZ165" s="1280"/>
      <c r="DA165" s="1280"/>
      <c r="DB165" s="1280"/>
      <c r="DC165" s="1280"/>
      <c r="DD165" s="1280"/>
      <c r="DE165" s="1280"/>
      <c r="DF165" s="1280"/>
      <c r="DG165" s="1280"/>
      <c r="DH165" s="1280"/>
      <c r="DI165" s="1280"/>
      <c r="DJ165" s="1280"/>
      <c r="DK165" s="1280"/>
      <c r="DL165" s="1280"/>
      <c r="DM165" s="1280"/>
      <c r="DN165" s="1280"/>
      <c r="DO165" s="1280"/>
      <c r="DP165" s="1280"/>
      <c r="DQ165" s="1280"/>
      <c r="DR165" s="1280"/>
      <c r="DS165" s="1280"/>
      <c r="DT165" s="1280"/>
      <c r="DU165" s="1280"/>
      <c r="DV165" s="1280"/>
      <c r="DW165" s="1280"/>
      <c r="DX165" s="1280"/>
      <c r="DY165" s="1280"/>
      <c r="DZ165" s="1280"/>
      <c r="EA165" s="1280"/>
      <c r="EB165" s="1280"/>
      <c r="EC165" s="1280"/>
      <c r="ED165" s="1280"/>
      <c r="EE165" s="1280"/>
      <c r="EF165" s="1280"/>
      <c r="EG165" s="1280"/>
      <c r="EH165" s="1280"/>
      <c r="EI165" s="1280"/>
      <c r="EJ165" s="1280"/>
      <c r="EK165" s="1280"/>
      <c r="EL165" s="1280"/>
      <c r="EM165" s="1280"/>
      <c r="EN165" s="1280"/>
      <c r="EO165" s="1280"/>
      <c r="EP165" s="1280"/>
      <c r="EQ165" s="1280"/>
      <c r="ER165" s="1280"/>
      <c r="ES165" s="1280"/>
      <c r="ET165" s="1280"/>
      <c r="EU165" s="1280"/>
      <c r="EV165" s="1280"/>
      <c r="EW165" s="1280"/>
      <c r="EX165" s="1280"/>
      <c r="EY165" s="1280"/>
      <c r="EZ165" s="1280"/>
      <c r="FA165" s="1280"/>
      <c r="FB165" s="1280"/>
      <c r="FC165" s="1280"/>
      <c r="FD165" s="1280"/>
      <c r="FE165" s="1280"/>
      <c r="FF165" s="1280"/>
      <c r="FG165" s="1280"/>
      <c r="FH165" s="1280"/>
      <c r="FI165" s="1280"/>
      <c r="FJ165" s="1280"/>
      <c r="FK165" s="1280"/>
      <c r="FL165" s="1280"/>
      <c r="FM165" s="1280"/>
      <c r="FN165" s="1280"/>
      <c r="FO165" s="1280"/>
      <c r="FP165" s="1280"/>
      <c r="FQ165" s="1280"/>
      <c r="FR165" s="1280"/>
      <c r="FS165" s="1280"/>
      <c r="FT165" s="1280"/>
      <c r="FU165" s="1280"/>
      <c r="FV165" s="1280"/>
      <c r="FW165" s="1280"/>
      <c r="FX165" s="1280"/>
      <c r="FY165" s="1280"/>
      <c r="FZ165" s="1280"/>
      <c r="GA165" s="1280"/>
      <c r="GB165" s="1280"/>
      <c r="GC165" s="1280"/>
      <c r="GD165" s="1280"/>
      <c r="GE165" s="1280"/>
      <c r="GF165" s="1280"/>
      <c r="GG165" s="1280"/>
      <c r="GH165" s="1280"/>
      <c r="GI165" s="1280"/>
      <c r="GJ165" s="1280"/>
      <c r="GK165" s="1280"/>
      <c r="GL165" s="1280"/>
      <c r="GM165" s="1280"/>
      <c r="GN165" s="1280"/>
      <c r="GO165" s="1280"/>
      <c r="GP165" s="1280"/>
      <c r="GQ165" s="1280"/>
      <c r="GR165" s="1280"/>
      <c r="GS165" s="1280"/>
      <c r="GT165" s="1280"/>
      <c r="GU165" s="1280"/>
      <c r="GV165" s="1280"/>
      <c r="GW165" s="1280"/>
      <c r="GX165" s="1280"/>
      <c r="GY165" s="1280"/>
      <c r="GZ165" s="1280"/>
      <c r="HA165" s="1280"/>
      <c r="HB165" s="1280"/>
      <c r="HC165" s="1280"/>
      <c r="HD165" s="1280"/>
      <c r="HE165" s="1280"/>
      <c r="HF165" s="1280"/>
      <c r="HG165" s="1280"/>
      <c r="HH165" s="1280"/>
      <c r="HI165" s="1280"/>
      <c r="HJ165" s="1280"/>
      <c r="HK165" s="1280"/>
      <c r="HL165" s="1280"/>
      <c r="HM165" s="1280"/>
      <c r="HN165" s="1280"/>
      <c r="HO165" s="1280"/>
      <c r="HP165" s="1280"/>
      <c r="HQ165" s="1280"/>
      <c r="HR165" s="1280"/>
      <c r="HS165" s="1280"/>
      <c r="HT165" s="1280"/>
      <c r="HU165" s="1280"/>
      <c r="HV165" s="1280"/>
      <c r="HW165" s="1280"/>
      <c r="HX165" s="1280"/>
      <c r="HY165" s="1280"/>
      <c r="HZ165" s="1280"/>
      <c r="IA165" s="1280"/>
      <c r="IB165" s="1280"/>
      <c r="IC165" s="1280"/>
      <c r="ID165" s="1280"/>
      <c r="IE165" s="1280"/>
      <c r="IF165" s="1280"/>
      <c r="IG165" s="1280"/>
      <c r="IH165" s="1280"/>
      <c r="II165" s="1280"/>
      <c r="IJ165" s="1280"/>
      <c r="IK165" s="1280"/>
      <c r="IL165" s="1280"/>
      <c r="IM165" s="1280"/>
      <c r="IN165" s="1280"/>
      <c r="IO165" s="1280"/>
      <c r="IP165" s="1280"/>
      <c r="IQ165" s="1280"/>
      <c r="IR165" s="1280"/>
      <c r="IS165" s="1280"/>
      <c r="IT165" s="1280"/>
      <c r="IU165" s="1280"/>
      <c r="IV165" s="1280"/>
    </row>
    <row r="166" spans="1:256" s="82" customFormat="1" ht="13.5" customHeight="1">
      <c r="A166" s="2514">
        <v>47</v>
      </c>
      <c r="B166" s="2000">
        <v>271</v>
      </c>
      <c r="C166" s="2000" t="s">
        <v>2968</v>
      </c>
      <c r="D166" s="2000" t="s">
        <v>2967</v>
      </c>
      <c r="E166" s="2000" t="s">
        <v>123</v>
      </c>
      <c r="F166" s="2544">
        <f>SUM(F168)</f>
        <v>71.400000000000006</v>
      </c>
      <c r="G166" s="132"/>
      <c r="H166" s="2001">
        <f>F166*G166</f>
        <v>0</v>
      </c>
      <c r="I166" s="1708" t="s">
        <v>60</v>
      </c>
      <c r="J166" s="2008"/>
      <c r="K166" s="4346"/>
      <c r="L166" s="3559"/>
      <c r="M166" s="1224"/>
      <c r="N166" s="4358"/>
      <c r="O166" s="4359"/>
      <c r="P166" s="4360"/>
      <c r="Q166" s="4361"/>
      <c r="R166" s="3559"/>
      <c r="S166" s="3559"/>
      <c r="T166" s="2545"/>
      <c r="U166" s="1280"/>
      <c r="V166" s="4362"/>
      <c r="W166" s="1280"/>
      <c r="X166" s="1280"/>
      <c r="Y166" s="1280"/>
      <c r="Z166" s="1280"/>
      <c r="AA166" s="1280"/>
      <c r="AB166" s="1280"/>
      <c r="AC166" s="1280"/>
      <c r="AD166" s="1280"/>
      <c r="AE166" s="1280"/>
      <c r="AF166" s="1280"/>
      <c r="AG166" s="1280"/>
      <c r="AH166" s="1280"/>
      <c r="AI166" s="1280"/>
      <c r="AJ166" s="1280"/>
      <c r="AK166" s="1280"/>
      <c r="AL166" s="1280"/>
      <c r="AM166" s="1280"/>
      <c r="AN166" s="1280"/>
      <c r="AO166" s="1280"/>
      <c r="AP166" s="1280"/>
      <c r="AQ166" s="1280"/>
      <c r="AR166" s="1280"/>
      <c r="AS166" s="1280"/>
      <c r="AT166" s="1280"/>
      <c r="AU166" s="1280"/>
      <c r="AV166" s="1280"/>
      <c r="AW166" s="1280"/>
      <c r="AX166" s="1280"/>
      <c r="AY166" s="1280"/>
      <c r="AZ166" s="1280"/>
      <c r="BA166" s="1280"/>
      <c r="BB166" s="1280"/>
      <c r="BC166" s="1280"/>
      <c r="BD166" s="1280"/>
      <c r="BE166" s="1280"/>
      <c r="BF166" s="1280"/>
      <c r="BG166" s="1280"/>
      <c r="BH166" s="1280"/>
      <c r="BI166" s="1280"/>
      <c r="BJ166" s="1280"/>
      <c r="BK166" s="1280"/>
      <c r="BL166" s="1280"/>
      <c r="BM166" s="1280"/>
      <c r="BN166" s="1280"/>
      <c r="BO166" s="1280"/>
      <c r="BP166" s="1280"/>
      <c r="BQ166" s="1280"/>
      <c r="BR166" s="1280"/>
      <c r="BS166" s="1280"/>
      <c r="BT166" s="1280"/>
      <c r="BU166" s="1280"/>
      <c r="BV166" s="1280"/>
      <c r="BW166" s="1280"/>
      <c r="BX166" s="1280"/>
      <c r="BY166" s="1280"/>
      <c r="BZ166" s="1280"/>
      <c r="CA166" s="1280"/>
      <c r="CB166" s="1280"/>
      <c r="CC166" s="1280"/>
      <c r="CD166" s="1280"/>
      <c r="CE166" s="1280"/>
      <c r="CF166" s="1280"/>
      <c r="CG166" s="1280"/>
      <c r="CH166" s="1280"/>
      <c r="CI166" s="1280"/>
      <c r="CJ166" s="1280"/>
      <c r="CK166" s="1280"/>
      <c r="CL166" s="1280"/>
      <c r="CM166" s="1280"/>
      <c r="CN166" s="1280"/>
      <c r="CO166" s="1280"/>
      <c r="CP166" s="1280"/>
      <c r="CQ166" s="1280"/>
      <c r="CR166" s="1280"/>
      <c r="CS166" s="1280"/>
      <c r="CT166" s="1280"/>
      <c r="CU166" s="1280"/>
      <c r="CV166" s="1280"/>
      <c r="CW166" s="1280"/>
      <c r="CX166" s="1280"/>
      <c r="CY166" s="1280"/>
      <c r="CZ166" s="1280"/>
      <c r="DA166" s="1280"/>
      <c r="DB166" s="1280"/>
      <c r="DC166" s="1280"/>
      <c r="DD166" s="1280"/>
      <c r="DE166" s="1280"/>
      <c r="DF166" s="1280"/>
      <c r="DG166" s="1280"/>
      <c r="DH166" s="1280"/>
      <c r="DI166" s="1280"/>
      <c r="DJ166" s="1280"/>
      <c r="DK166" s="1280"/>
      <c r="DL166" s="1280"/>
      <c r="DM166" s="1280"/>
      <c r="DN166" s="1280"/>
      <c r="DO166" s="1280"/>
      <c r="DP166" s="1280"/>
      <c r="DQ166" s="1280"/>
      <c r="DR166" s="1280"/>
      <c r="DS166" s="1280"/>
      <c r="DT166" s="1280"/>
      <c r="DU166" s="1280"/>
      <c r="DV166" s="1280"/>
      <c r="DW166" s="1280"/>
      <c r="DX166" s="1280"/>
      <c r="DY166" s="1280"/>
      <c r="DZ166" s="1280"/>
      <c r="EA166" s="1280"/>
      <c r="EB166" s="1280"/>
      <c r="EC166" s="1280"/>
      <c r="ED166" s="1280"/>
      <c r="EE166" s="1280"/>
      <c r="EF166" s="1280"/>
      <c r="EG166" s="1280"/>
      <c r="EH166" s="1280"/>
      <c r="EI166" s="1280"/>
      <c r="EJ166" s="1280"/>
      <c r="EK166" s="1280"/>
      <c r="EL166" s="1280"/>
      <c r="EM166" s="1280"/>
      <c r="EN166" s="1280"/>
      <c r="EO166" s="1280"/>
      <c r="EP166" s="1280"/>
      <c r="EQ166" s="1280"/>
      <c r="ER166" s="1280"/>
      <c r="ES166" s="1280"/>
      <c r="ET166" s="1280"/>
      <c r="EU166" s="1280"/>
      <c r="EV166" s="1280"/>
      <c r="EW166" s="1280"/>
      <c r="EX166" s="1280"/>
      <c r="EY166" s="1280"/>
      <c r="EZ166" s="1280"/>
      <c r="FA166" s="1280"/>
      <c r="FB166" s="1280"/>
      <c r="FC166" s="1280"/>
      <c r="FD166" s="1280"/>
      <c r="FE166" s="1280"/>
      <c r="FF166" s="1280"/>
      <c r="FG166" s="1280"/>
      <c r="FH166" s="1280"/>
      <c r="FI166" s="1280"/>
      <c r="FJ166" s="1280"/>
      <c r="FK166" s="1280"/>
      <c r="FL166" s="1280"/>
      <c r="FM166" s="1280"/>
      <c r="FN166" s="1280"/>
      <c r="FO166" s="1280"/>
      <c r="FP166" s="1280"/>
      <c r="FQ166" s="1280"/>
      <c r="FR166" s="1280"/>
      <c r="FS166" s="1280"/>
      <c r="FT166" s="1280"/>
      <c r="FU166" s="1280"/>
      <c r="FV166" s="1280"/>
      <c r="FW166" s="1280"/>
      <c r="FX166" s="1280"/>
      <c r="FY166" s="1280"/>
      <c r="FZ166" s="1280"/>
      <c r="GA166" s="1280"/>
      <c r="GB166" s="1280"/>
      <c r="GC166" s="1280"/>
      <c r="GD166" s="1280"/>
      <c r="GE166" s="1280"/>
      <c r="GF166" s="1280"/>
      <c r="GG166" s="1280"/>
      <c r="GH166" s="1280"/>
      <c r="GI166" s="1280"/>
      <c r="GJ166" s="1280"/>
      <c r="GK166" s="1280"/>
      <c r="GL166" s="1280"/>
      <c r="GM166" s="1280"/>
      <c r="GN166" s="1280"/>
      <c r="GO166" s="1280"/>
      <c r="GP166" s="1280"/>
      <c r="GQ166" s="1280"/>
      <c r="GR166" s="1280"/>
      <c r="GS166" s="1280"/>
      <c r="GT166" s="1280"/>
      <c r="GU166" s="1280"/>
      <c r="GV166" s="1280"/>
      <c r="GW166" s="1280"/>
      <c r="GX166" s="1280"/>
      <c r="GY166" s="1280"/>
      <c r="GZ166" s="1280"/>
      <c r="HA166" s="1280"/>
      <c r="HB166" s="1280"/>
      <c r="HC166" s="1280"/>
      <c r="HD166" s="1280"/>
      <c r="HE166" s="1280"/>
      <c r="HF166" s="1280"/>
      <c r="HG166" s="1280"/>
      <c r="HH166" s="1280"/>
      <c r="HI166" s="1280"/>
      <c r="HJ166" s="1280"/>
      <c r="HK166" s="1280"/>
      <c r="HL166" s="1280"/>
      <c r="HM166" s="1280"/>
      <c r="HN166" s="1280"/>
      <c r="HO166" s="1280"/>
      <c r="HP166" s="1280"/>
      <c r="HQ166" s="1280"/>
      <c r="HR166" s="1280"/>
      <c r="HS166" s="1280"/>
      <c r="HT166" s="1280"/>
      <c r="HU166" s="1280"/>
      <c r="HV166" s="1280"/>
      <c r="HW166" s="1280"/>
      <c r="HX166" s="1280"/>
      <c r="HY166" s="1280"/>
      <c r="HZ166" s="1280"/>
      <c r="IA166" s="1280"/>
      <c r="IB166" s="1280"/>
      <c r="IC166" s="1280"/>
      <c r="ID166" s="1280"/>
      <c r="IE166" s="1280"/>
      <c r="IF166" s="1280"/>
      <c r="IG166" s="1280"/>
      <c r="IH166" s="1280"/>
      <c r="II166" s="1280"/>
      <c r="IJ166" s="1280"/>
      <c r="IK166" s="1280"/>
      <c r="IL166" s="1280"/>
      <c r="IM166" s="1280"/>
      <c r="IN166" s="1280"/>
      <c r="IO166" s="1280"/>
      <c r="IP166" s="1280"/>
      <c r="IQ166" s="1280"/>
      <c r="IR166" s="1280"/>
      <c r="IS166" s="1280"/>
      <c r="IT166" s="1280"/>
      <c r="IU166" s="1280"/>
      <c r="IV166" s="1280"/>
    </row>
    <row r="167" spans="1:256" s="82" customFormat="1" ht="13.5" customHeight="1">
      <c r="A167" s="2514"/>
      <c r="B167" s="2000"/>
      <c r="C167" s="2000"/>
      <c r="D167" s="2006" t="s">
        <v>2966</v>
      </c>
      <c r="E167" s="2000"/>
      <c r="F167" s="2533"/>
      <c r="G167" s="132"/>
      <c r="H167" s="2001"/>
      <c r="I167" s="4363"/>
      <c r="J167" s="2008"/>
      <c r="K167" s="4346"/>
      <c r="L167" s="4358"/>
      <c r="M167" s="1224"/>
      <c r="N167" s="4358"/>
      <c r="O167" s="4359"/>
      <c r="P167" s="4360"/>
      <c r="Q167" s="4361"/>
      <c r="R167" s="3559"/>
      <c r="S167" s="3559"/>
      <c r="T167" s="2545"/>
      <c r="U167" s="1280"/>
      <c r="V167" s="1280"/>
      <c r="W167" s="1280"/>
      <c r="X167" s="1280"/>
      <c r="Y167" s="1280"/>
      <c r="Z167" s="1280"/>
      <c r="AA167" s="1280"/>
      <c r="AB167" s="1280"/>
      <c r="AC167" s="1280"/>
      <c r="AD167" s="1280"/>
      <c r="AE167" s="1280"/>
      <c r="AF167" s="1280"/>
      <c r="AG167" s="1280"/>
      <c r="AH167" s="1280"/>
      <c r="AI167" s="1280"/>
      <c r="AJ167" s="1280"/>
      <c r="AK167" s="1280"/>
      <c r="AL167" s="1280"/>
      <c r="AM167" s="1280"/>
      <c r="AN167" s="1280"/>
      <c r="AO167" s="1280"/>
      <c r="AP167" s="1280"/>
      <c r="AQ167" s="1280"/>
      <c r="AR167" s="1280"/>
      <c r="AS167" s="1280"/>
      <c r="AT167" s="1280"/>
      <c r="AU167" s="1280"/>
      <c r="AV167" s="1280"/>
      <c r="AW167" s="1280"/>
      <c r="AX167" s="1280"/>
      <c r="AY167" s="1280"/>
      <c r="AZ167" s="1280"/>
      <c r="BA167" s="1280"/>
      <c r="BB167" s="1280"/>
      <c r="BC167" s="1280"/>
      <c r="BD167" s="1280"/>
      <c r="BE167" s="1280"/>
      <c r="BF167" s="1280"/>
      <c r="BG167" s="1280"/>
      <c r="BH167" s="1280"/>
      <c r="BI167" s="1280"/>
      <c r="BJ167" s="1280"/>
      <c r="BK167" s="1280"/>
      <c r="BL167" s="1280"/>
      <c r="BM167" s="1280"/>
      <c r="BN167" s="1280"/>
      <c r="BO167" s="1280"/>
      <c r="BP167" s="1280"/>
      <c r="BQ167" s="1280"/>
      <c r="BR167" s="1280"/>
      <c r="BS167" s="1280"/>
      <c r="BT167" s="1280"/>
      <c r="BU167" s="1280"/>
      <c r="BV167" s="1280"/>
      <c r="BW167" s="1280"/>
      <c r="BX167" s="1280"/>
      <c r="BY167" s="1280"/>
      <c r="BZ167" s="1280"/>
      <c r="CA167" s="1280"/>
      <c r="CB167" s="1280"/>
      <c r="CC167" s="1280"/>
      <c r="CD167" s="1280"/>
      <c r="CE167" s="1280"/>
      <c r="CF167" s="1280"/>
      <c r="CG167" s="1280"/>
      <c r="CH167" s="1280"/>
      <c r="CI167" s="1280"/>
      <c r="CJ167" s="1280"/>
      <c r="CK167" s="1280"/>
      <c r="CL167" s="1280"/>
      <c r="CM167" s="1280"/>
      <c r="CN167" s="1280"/>
      <c r="CO167" s="1280"/>
      <c r="CP167" s="1280"/>
      <c r="CQ167" s="1280"/>
      <c r="CR167" s="1280"/>
      <c r="CS167" s="1280"/>
      <c r="CT167" s="1280"/>
      <c r="CU167" s="1280"/>
      <c r="CV167" s="1280"/>
      <c r="CW167" s="1280"/>
      <c r="CX167" s="1280"/>
      <c r="CY167" s="1280"/>
      <c r="CZ167" s="1280"/>
      <c r="DA167" s="1280"/>
      <c r="DB167" s="1280"/>
      <c r="DC167" s="1280"/>
      <c r="DD167" s="1280"/>
      <c r="DE167" s="1280"/>
      <c r="DF167" s="1280"/>
      <c r="DG167" s="1280"/>
      <c r="DH167" s="1280"/>
      <c r="DI167" s="1280"/>
      <c r="DJ167" s="1280"/>
      <c r="DK167" s="1280"/>
      <c r="DL167" s="1280"/>
      <c r="DM167" s="1280"/>
      <c r="DN167" s="1280"/>
      <c r="DO167" s="1280"/>
      <c r="DP167" s="1280"/>
      <c r="DQ167" s="1280"/>
      <c r="DR167" s="1280"/>
      <c r="DS167" s="1280"/>
      <c r="DT167" s="1280"/>
      <c r="DU167" s="1280"/>
      <c r="DV167" s="1280"/>
      <c r="DW167" s="1280"/>
      <c r="DX167" s="1280"/>
      <c r="DY167" s="1280"/>
      <c r="DZ167" s="1280"/>
      <c r="EA167" s="1280"/>
      <c r="EB167" s="1280"/>
      <c r="EC167" s="1280"/>
      <c r="ED167" s="1280"/>
      <c r="EE167" s="1280"/>
      <c r="EF167" s="1280"/>
      <c r="EG167" s="1280"/>
      <c r="EH167" s="1280"/>
      <c r="EI167" s="1280"/>
      <c r="EJ167" s="1280"/>
      <c r="EK167" s="1280"/>
      <c r="EL167" s="1280"/>
      <c r="EM167" s="1280"/>
      <c r="EN167" s="1280"/>
      <c r="EO167" s="1280"/>
      <c r="EP167" s="1280"/>
      <c r="EQ167" s="1280"/>
      <c r="ER167" s="1280"/>
      <c r="ES167" s="1280"/>
      <c r="ET167" s="1280"/>
      <c r="EU167" s="1280"/>
      <c r="EV167" s="1280"/>
      <c r="EW167" s="1280"/>
      <c r="EX167" s="1280"/>
      <c r="EY167" s="1280"/>
      <c r="EZ167" s="1280"/>
      <c r="FA167" s="1280"/>
      <c r="FB167" s="1280"/>
      <c r="FC167" s="1280"/>
      <c r="FD167" s="1280"/>
      <c r="FE167" s="1280"/>
      <c r="FF167" s="1280"/>
      <c r="FG167" s="1280"/>
      <c r="FH167" s="1280"/>
      <c r="FI167" s="1280"/>
      <c r="FJ167" s="1280"/>
      <c r="FK167" s="1280"/>
      <c r="FL167" s="1280"/>
      <c r="FM167" s="1280"/>
      <c r="FN167" s="1280"/>
      <c r="FO167" s="1280"/>
      <c r="FP167" s="1280"/>
      <c r="FQ167" s="1280"/>
      <c r="FR167" s="1280"/>
      <c r="FS167" s="1280"/>
      <c r="FT167" s="1280"/>
      <c r="FU167" s="1280"/>
      <c r="FV167" s="1280"/>
      <c r="FW167" s="1280"/>
      <c r="FX167" s="1280"/>
      <c r="FY167" s="1280"/>
      <c r="FZ167" s="1280"/>
      <c r="GA167" s="1280"/>
      <c r="GB167" s="1280"/>
      <c r="GC167" s="1280"/>
      <c r="GD167" s="1280"/>
      <c r="GE167" s="1280"/>
      <c r="GF167" s="1280"/>
      <c r="GG167" s="1280"/>
      <c r="GH167" s="1280"/>
      <c r="GI167" s="1280"/>
      <c r="GJ167" s="1280"/>
      <c r="GK167" s="1280"/>
      <c r="GL167" s="1280"/>
      <c r="GM167" s="1280"/>
      <c r="GN167" s="1280"/>
      <c r="GO167" s="1280"/>
      <c r="GP167" s="1280"/>
      <c r="GQ167" s="1280"/>
      <c r="GR167" s="1280"/>
      <c r="GS167" s="1280"/>
      <c r="GT167" s="1280"/>
      <c r="GU167" s="1280"/>
      <c r="GV167" s="1280"/>
      <c r="GW167" s="1280"/>
      <c r="GX167" s="1280"/>
      <c r="GY167" s="1280"/>
      <c r="GZ167" s="1280"/>
      <c r="HA167" s="1280"/>
      <c r="HB167" s="1280"/>
      <c r="HC167" s="1280"/>
      <c r="HD167" s="1280"/>
      <c r="HE167" s="1280"/>
      <c r="HF167" s="1280"/>
      <c r="HG167" s="1280"/>
      <c r="HH167" s="1280"/>
      <c r="HI167" s="1280"/>
      <c r="HJ167" s="1280"/>
      <c r="HK167" s="1280"/>
      <c r="HL167" s="1280"/>
      <c r="HM167" s="1280"/>
      <c r="HN167" s="1280"/>
      <c r="HO167" s="1280"/>
      <c r="HP167" s="1280"/>
      <c r="HQ167" s="1280"/>
      <c r="HR167" s="1280"/>
      <c r="HS167" s="1280"/>
      <c r="HT167" s="1280"/>
      <c r="HU167" s="1280"/>
      <c r="HV167" s="1280"/>
      <c r="HW167" s="1280"/>
      <c r="HX167" s="1280"/>
      <c r="HY167" s="1280"/>
      <c r="HZ167" s="1280"/>
      <c r="IA167" s="1280"/>
      <c r="IB167" s="1280"/>
      <c r="IC167" s="1280"/>
      <c r="ID167" s="1280"/>
      <c r="IE167" s="1280"/>
      <c r="IF167" s="1280"/>
      <c r="IG167" s="1280"/>
      <c r="IH167" s="1280"/>
      <c r="II167" s="1280"/>
      <c r="IJ167" s="1280"/>
      <c r="IK167" s="1280"/>
      <c r="IL167" s="1280"/>
      <c r="IM167" s="1280"/>
      <c r="IN167" s="1280"/>
      <c r="IO167" s="1280"/>
      <c r="IP167" s="1280"/>
      <c r="IQ167" s="1280"/>
      <c r="IR167" s="1280"/>
      <c r="IS167" s="1280"/>
      <c r="IT167" s="1280"/>
      <c r="IU167" s="1280"/>
      <c r="IV167" s="1280"/>
    </row>
    <row r="168" spans="1:256" s="82" customFormat="1" ht="13.5" customHeight="1">
      <c r="A168" s="2514"/>
      <c r="B168" s="2000"/>
      <c r="C168" s="2000"/>
      <c r="D168" s="2006" t="s">
        <v>2965</v>
      </c>
      <c r="E168" s="2000"/>
      <c r="F168" s="2533">
        <f>71.4</f>
        <v>71.400000000000006</v>
      </c>
      <c r="G168" s="132"/>
      <c r="H168" s="2001"/>
      <c r="I168" s="4363"/>
      <c r="J168" s="2008"/>
      <c r="K168" s="4346"/>
      <c r="L168" s="4358"/>
      <c r="M168" s="1224"/>
      <c r="N168" s="4358"/>
      <c r="O168" s="4359"/>
      <c r="P168" s="4360"/>
      <c r="Q168" s="4361"/>
      <c r="R168" s="3559"/>
      <c r="S168" s="3559"/>
      <c r="T168" s="2545"/>
      <c r="U168" s="1280"/>
      <c r="V168" s="1280"/>
      <c r="W168" s="1280"/>
      <c r="X168" s="1280"/>
      <c r="Y168" s="1280"/>
      <c r="Z168" s="1280"/>
      <c r="AA168" s="1280"/>
      <c r="AB168" s="1280"/>
      <c r="AC168" s="1280"/>
      <c r="AD168" s="1280"/>
      <c r="AE168" s="1280"/>
      <c r="AF168" s="1280"/>
      <c r="AG168" s="1280"/>
      <c r="AH168" s="1280"/>
      <c r="AI168" s="1280"/>
      <c r="AJ168" s="1280"/>
      <c r="AK168" s="1280"/>
      <c r="AL168" s="1280"/>
      <c r="AM168" s="1280"/>
      <c r="AN168" s="1280"/>
      <c r="AO168" s="1280"/>
      <c r="AP168" s="1280"/>
      <c r="AQ168" s="1280"/>
      <c r="AR168" s="1280"/>
      <c r="AS168" s="1280"/>
      <c r="AT168" s="1280"/>
      <c r="AU168" s="1280"/>
      <c r="AV168" s="1280"/>
      <c r="AW168" s="1280"/>
      <c r="AX168" s="1280"/>
      <c r="AY168" s="1280"/>
      <c r="AZ168" s="1280"/>
      <c r="BA168" s="1280"/>
      <c r="BB168" s="1280"/>
      <c r="BC168" s="1280"/>
      <c r="BD168" s="1280"/>
      <c r="BE168" s="1280"/>
      <c r="BF168" s="1280"/>
      <c r="BG168" s="1280"/>
      <c r="BH168" s="1280"/>
      <c r="BI168" s="1280"/>
      <c r="BJ168" s="1280"/>
      <c r="BK168" s="1280"/>
      <c r="BL168" s="1280"/>
      <c r="BM168" s="1280"/>
      <c r="BN168" s="1280"/>
      <c r="BO168" s="1280"/>
      <c r="BP168" s="1280"/>
      <c r="BQ168" s="1280"/>
      <c r="BR168" s="1280"/>
      <c r="BS168" s="1280"/>
      <c r="BT168" s="1280"/>
      <c r="BU168" s="1280"/>
      <c r="BV168" s="1280"/>
      <c r="BW168" s="1280"/>
      <c r="BX168" s="1280"/>
      <c r="BY168" s="1280"/>
      <c r="BZ168" s="1280"/>
      <c r="CA168" s="1280"/>
      <c r="CB168" s="1280"/>
      <c r="CC168" s="1280"/>
      <c r="CD168" s="1280"/>
      <c r="CE168" s="1280"/>
      <c r="CF168" s="1280"/>
      <c r="CG168" s="1280"/>
      <c r="CH168" s="1280"/>
      <c r="CI168" s="1280"/>
      <c r="CJ168" s="1280"/>
      <c r="CK168" s="1280"/>
      <c r="CL168" s="1280"/>
      <c r="CM168" s="1280"/>
      <c r="CN168" s="1280"/>
      <c r="CO168" s="1280"/>
      <c r="CP168" s="1280"/>
      <c r="CQ168" s="1280"/>
      <c r="CR168" s="1280"/>
      <c r="CS168" s="1280"/>
      <c r="CT168" s="1280"/>
      <c r="CU168" s="1280"/>
      <c r="CV168" s="1280"/>
      <c r="CW168" s="1280"/>
      <c r="CX168" s="1280"/>
      <c r="CY168" s="1280"/>
      <c r="CZ168" s="1280"/>
      <c r="DA168" s="1280"/>
      <c r="DB168" s="1280"/>
      <c r="DC168" s="1280"/>
      <c r="DD168" s="1280"/>
      <c r="DE168" s="1280"/>
      <c r="DF168" s="1280"/>
      <c r="DG168" s="1280"/>
      <c r="DH168" s="1280"/>
      <c r="DI168" s="1280"/>
      <c r="DJ168" s="1280"/>
      <c r="DK168" s="1280"/>
      <c r="DL168" s="1280"/>
      <c r="DM168" s="1280"/>
      <c r="DN168" s="1280"/>
      <c r="DO168" s="1280"/>
      <c r="DP168" s="1280"/>
      <c r="DQ168" s="1280"/>
      <c r="DR168" s="1280"/>
      <c r="DS168" s="1280"/>
      <c r="DT168" s="1280"/>
      <c r="DU168" s="1280"/>
      <c r="DV168" s="1280"/>
      <c r="DW168" s="1280"/>
      <c r="DX168" s="1280"/>
      <c r="DY168" s="1280"/>
      <c r="DZ168" s="1280"/>
      <c r="EA168" s="1280"/>
      <c r="EB168" s="1280"/>
      <c r="EC168" s="1280"/>
      <c r="ED168" s="1280"/>
      <c r="EE168" s="1280"/>
      <c r="EF168" s="1280"/>
      <c r="EG168" s="1280"/>
      <c r="EH168" s="1280"/>
      <c r="EI168" s="1280"/>
      <c r="EJ168" s="1280"/>
      <c r="EK168" s="1280"/>
      <c r="EL168" s="1280"/>
      <c r="EM168" s="1280"/>
      <c r="EN168" s="1280"/>
      <c r="EO168" s="1280"/>
      <c r="EP168" s="1280"/>
      <c r="EQ168" s="1280"/>
      <c r="ER168" s="1280"/>
      <c r="ES168" s="1280"/>
      <c r="ET168" s="1280"/>
      <c r="EU168" s="1280"/>
      <c r="EV168" s="1280"/>
      <c r="EW168" s="1280"/>
      <c r="EX168" s="1280"/>
      <c r="EY168" s="1280"/>
      <c r="EZ168" s="1280"/>
      <c r="FA168" s="1280"/>
      <c r="FB168" s="1280"/>
      <c r="FC168" s="1280"/>
      <c r="FD168" s="1280"/>
      <c r="FE168" s="1280"/>
      <c r="FF168" s="1280"/>
      <c r="FG168" s="1280"/>
      <c r="FH168" s="1280"/>
      <c r="FI168" s="1280"/>
      <c r="FJ168" s="1280"/>
      <c r="FK168" s="1280"/>
      <c r="FL168" s="1280"/>
      <c r="FM168" s="1280"/>
      <c r="FN168" s="1280"/>
      <c r="FO168" s="1280"/>
      <c r="FP168" s="1280"/>
      <c r="FQ168" s="1280"/>
      <c r="FR168" s="1280"/>
      <c r="FS168" s="1280"/>
      <c r="FT168" s="1280"/>
      <c r="FU168" s="1280"/>
      <c r="FV168" s="1280"/>
      <c r="FW168" s="1280"/>
      <c r="FX168" s="1280"/>
      <c r="FY168" s="1280"/>
      <c r="FZ168" s="1280"/>
      <c r="GA168" s="1280"/>
      <c r="GB168" s="1280"/>
      <c r="GC168" s="1280"/>
      <c r="GD168" s="1280"/>
      <c r="GE168" s="1280"/>
      <c r="GF168" s="1280"/>
      <c r="GG168" s="1280"/>
      <c r="GH168" s="1280"/>
      <c r="GI168" s="1280"/>
      <c r="GJ168" s="1280"/>
      <c r="GK168" s="1280"/>
      <c r="GL168" s="1280"/>
      <c r="GM168" s="1280"/>
      <c r="GN168" s="1280"/>
      <c r="GO168" s="1280"/>
      <c r="GP168" s="1280"/>
      <c r="GQ168" s="1280"/>
      <c r="GR168" s="1280"/>
      <c r="GS168" s="1280"/>
      <c r="GT168" s="1280"/>
      <c r="GU168" s="1280"/>
      <c r="GV168" s="1280"/>
      <c r="GW168" s="1280"/>
      <c r="GX168" s="1280"/>
      <c r="GY168" s="1280"/>
      <c r="GZ168" s="1280"/>
      <c r="HA168" s="1280"/>
      <c r="HB168" s="1280"/>
      <c r="HC168" s="1280"/>
      <c r="HD168" s="1280"/>
      <c r="HE168" s="1280"/>
      <c r="HF168" s="1280"/>
      <c r="HG168" s="1280"/>
      <c r="HH168" s="1280"/>
      <c r="HI168" s="1280"/>
      <c r="HJ168" s="1280"/>
      <c r="HK168" s="1280"/>
      <c r="HL168" s="1280"/>
      <c r="HM168" s="1280"/>
      <c r="HN168" s="1280"/>
      <c r="HO168" s="1280"/>
      <c r="HP168" s="1280"/>
      <c r="HQ168" s="1280"/>
      <c r="HR168" s="1280"/>
      <c r="HS168" s="1280"/>
      <c r="HT168" s="1280"/>
      <c r="HU168" s="1280"/>
      <c r="HV168" s="1280"/>
      <c r="HW168" s="1280"/>
      <c r="HX168" s="1280"/>
      <c r="HY168" s="1280"/>
      <c r="HZ168" s="1280"/>
      <c r="IA168" s="1280"/>
      <c r="IB168" s="1280"/>
      <c r="IC168" s="1280"/>
      <c r="ID168" s="1280"/>
      <c r="IE168" s="1280"/>
      <c r="IF168" s="1280"/>
      <c r="IG168" s="1280"/>
      <c r="IH168" s="1280"/>
      <c r="II168" s="1280"/>
      <c r="IJ168" s="1280"/>
      <c r="IK168" s="1280"/>
      <c r="IL168" s="1280"/>
      <c r="IM168" s="1280"/>
      <c r="IN168" s="1280"/>
      <c r="IO168" s="1280"/>
      <c r="IP168" s="1280"/>
      <c r="IQ168" s="1280"/>
      <c r="IR168" s="1280"/>
      <c r="IS168" s="1280"/>
      <c r="IT168" s="1280"/>
      <c r="IU168" s="1280"/>
      <c r="IV168" s="1280"/>
    </row>
    <row r="169" spans="1:256" s="82" customFormat="1" ht="67.5" customHeight="1">
      <c r="A169" s="2514"/>
      <c r="B169" s="2000"/>
      <c r="C169" s="2000"/>
      <c r="D169" s="1810" t="s">
        <v>138</v>
      </c>
      <c r="E169" s="2000"/>
      <c r="F169" s="2533"/>
      <c r="G169" s="132"/>
      <c r="H169" s="2001"/>
      <c r="I169" s="4363"/>
      <c r="J169" s="4357"/>
      <c r="K169" s="4346"/>
      <c r="L169" s="4358"/>
      <c r="M169" s="1224"/>
      <c r="N169" s="4358"/>
      <c r="O169" s="4359"/>
      <c r="P169" s="4360"/>
      <c r="Q169" s="4361"/>
      <c r="R169" s="3559"/>
      <c r="S169" s="3559"/>
      <c r="T169" s="2545"/>
      <c r="U169" s="1280"/>
      <c r="V169" s="1280"/>
      <c r="W169" s="1280"/>
      <c r="X169" s="1280"/>
      <c r="Y169" s="1280"/>
      <c r="Z169" s="1280"/>
      <c r="AA169" s="1280"/>
      <c r="AB169" s="1280"/>
      <c r="AC169" s="1280"/>
      <c r="AD169" s="1280"/>
      <c r="AE169" s="1280"/>
      <c r="AF169" s="1280"/>
      <c r="AG169" s="1280"/>
      <c r="AH169" s="1280"/>
      <c r="AI169" s="1280"/>
      <c r="AJ169" s="1280"/>
      <c r="AK169" s="1280"/>
      <c r="AL169" s="1280"/>
      <c r="AM169" s="1280"/>
      <c r="AN169" s="1280"/>
      <c r="AO169" s="1280"/>
      <c r="AP169" s="1280"/>
      <c r="AQ169" s="1280"/>
      <c r="AR169" s="1280"/>
      <c r="AS169" s="1280"/>
      <c r="AT169" s="1280"/>
      <c r="AU169" s="1280"/>
      <c r="AV169" s="1280"/>
      <c r="AW169" s="1280"/>
      <c r="AX169" s="1280"/>
      <c r="AY169" s="1280"/>
      <c r="AZ169" s="1280"/>
      <c r="BA169" s="1280"/>
      <c r="BB169" s="1280"/>
      <c r="BC169" s="1280"/>
      <c r="BD169" s="1280"/>
      <c r="BE169" s="1280"/>
      <c r="BF169" s="1280"/>
      <c r="BG169" s="1280"/>
      <c r="BH169" s="1280"/>
      <c r="BI169" s="1280"/>
      <c r="BJ169" s="1280"/>
      <c r="BK169" s="1280"/>
      <c r="BL169" s="1280"/>
      <c r="BM169" s="1280"/>
      <c r="BN169" s="1280"/>
      <c r="BO169" s="1280"/>
      <c r="BP169" s="1280"/>
      <c r="BQ169" s="1280"/>
      <c r="BR169" s="1280"/>
      <c r="BS169" s="1280"/>
      <c r="BT169" s="1280"/>
      <c r="BU169" s="1280"/>
      <c r="BV169" s="1280"/>
      <c r="BW169" s="1280"/>
      <c r="BX169" s="1280"/>
      <c r="BY169" s="1280"/>
      <c r="BZ169" s="1280"/>
      <c r="CA169" s="1280"/>
      <c r="CB169" s="1280"/>
      <c r="CC169" s="1280"/>
      <c r="CD169" s="1280"/>
      <c r="CE169" s="1280"/>
      <c r="CF169" s="1280"/>
      <c r="CG169" s="1280"/>
      <c r="CH169" s="1280"/>
      <c r="CI169" s="1280"/>
      <c r="CJ169" s="1280"/>
      <c r="CK169" s="1280"/>
      <c r="CL169" s="1280"/>
      <c r="CM169" s="1280"/>
      <c r="CN169" s="1280"/>
      <c r="CO169" s="1280"/>
      <c r="CP169" s="1280"/>
      <c r="CQ169" s="1280"/>
      <c r="CR169" s="1280"/>
      <c r="CS169" s="1280"/>
      <c r="CT169" s="1280"/>
      <c r="CU169" s="1280"/>
      <c r="CV169" s="1280"/>
      <c r="CW169" s="1280"/>
      <c r="CX169" s="1280"/>
      <c r="CY169" s="1280"/>
      <c r="CZ169" s="1280"/>
      <c r="DA169" s="1280"/>
      <c r="DB169" s="1280"/>
      <c r="DC169" s="1280"/>
      <c r="DD169" s="1280"/>
      <c r="DE169" s="1280"/>
      <c r="DF169" s="1280"/>
      <c r="DG169" s="1280"/>
      <c r="DH169" s="1280"/>
      <c r="DI169" s="1280"/>
      <c r="DJ169" s="1280"/>
      <c r="DK169" s="1280"/>
      <c r="DL169" s="1280"/>
      <c r="DM169" s="1280"/>
      <c r="DN169" s="1280"/>
      <c r="DO169" s="1280"/>
      <c r="DP169" s="1280"/>
      <c r="DQ169" s="1280"/>
      <c r="DR169" s="1280"/>
      <c r="DS169" s="1280"/>
      <c r="DT169" s="1280"/>
      <c r="DU169" s="1280"/>
      <c r="DV169" s="1280"/>
      <c r="DW169" s="1280"/>
      <c r="DX169" s="1280"/>
      <c r="DY169" s="1280"/>
      <c r="DZ169" s="1280"/>
      <c r="EA169" s="1280"/>
      <c r="EB169" s="1280"/>
      <c r="EC169" s="1280"/>
      <c r="ED169" s="1280"/>
      <c r="EE169" s="1280"/>
      <c r="EF169" s="1280"/>
      <c r="EG169" s="1280"/>
      <c r="EH169" s="1280"/>
      <c r="EI169" s="1280"/>
      <c r="EJ169" s="1280"/>
      <c r="EK169" s="1280"/>
      <c r="EL169" s="1280"/>
      <c r="EM169" s="1280"/>
      <c r="EN169" s="1280"/>
      <c r="EO169" s="1280"/>
      <c r="EP169" s="1280"/>
      <c r="EQ169" s="1280"/>
      <c r="ER169" s="1280"/>
      <c r="ES169" s="1280"/>
      <c r="ET169" s="1280"/>
      <c r="EU169" s="1280"/>
      <c r="EV169" s="1280"/>
      <c r="EW169" s="1280"/>
      <c r="EX169" s="1280"/>
      <c r="EY169" s="1280"/>
      <c r="EZ169" s="1280"/>
      <c r="FA169" s="1280"/>
      <c r="FB169" s="1280"/>
      <c r="FC169" s="1280"/>
      <c r="FD169" s="1280"/>
      <c r="FE169" s="1280"/>
      <c r="FF169" s="1280"/>
      <c r="FG169" s="1280"/>
      <c r="FH169" s="1280"/>
      <c r="FI169" s="1280"/>
      <c r="FJ169" s="1280"/>
      <c r="FK169" s="1280"/>
      <c r="FL169" s="1280"/>
      <c r="FM169" s="1280"/>
      <c r="FN169" s="1280"/>
      <c r="FO169" s="1280"/>
      <c r="FP169" s="1280"/>
      <c r="FQ169" s="1280"/>
      <c r="FR169" s="1280"/>
      <c r="FS169" s="1280"/>
      <c r="FT169" s="1280"/>
      <c r="FU169" s="1280"/>
      <c r="FV169" s="1280"/>
      <c r="FW169" s="1280"/>
      <c r="FX169" s="1280"/>
      <c r="FY169" s="1280"/>
      <c r="FZ169" s="1280"/>
      <c r="GA169" s="1280"/>
      <c r="GB169" s="1280"/>
      <c r="GC169" s="1280"/>
      <c r="GD169" s="1280"/>
      <c r="GE169" s="1280"/>
      <c r="GF169" s="1280"/>
      <c r="GG169" s="1280"/>
      <c r="GH169" s="1280"/>
      <c r="GI169" s="1280"/>
      <c r="GJ169" s="1280"/>
      <c r="GK169" s="1280"/>
      <c r="GL169" s="1280"/>
      <c r="GM169" s="1280"/>
      <c r="GN169" s="1280"/>
      <c r="GO169" s="1280"/>
      <c r="GP169" s="1280"/>
      <c r="GQ169" s="1280"/>
      <c r="GR169" s="1280"/>
      <c r="GS169" s="1280"/>
      <c r="GT169" s="1280"/>
      <c r="GU169" s="1280"/>
      <c r="GV169" s="1280"/>
      <c r="GW169" s="1280"/>
      <c r="GX169" s="1280"/>
      <c r="GY169" s="1280"/>
      <c r="GZ169" s="1280"/>
      <c r="HA169" s="1280"/>
      <c r="HB169" s="1280"/>
      <c r="HC169" s="1280"/>
      <c r="HD169" s="1280"/>
      <c r="HE169" s="1280"/>
      <c r="HF169" s="1280"/>
      <c r="HG169" s="1280"/>
      <c r="HH169" s="1280"/>
      <c r="HI169" s="1280"/>
      <c r="HJ169" s="1280"/>
      <c r="HK169" s="1280"/>
      <c r="HL169" s="1280"/>
      <c r="HM169" s="1280"/>
      <c r="HN169" s="1280"/>
      <c r="HO169" s="1280"/>
      <c r="HP169" s="1280"/>
      <c r="HQ169" s="1280"/>
      <c r="HR169" s="1280"/>
      <c r="HS169" s="1280"/>
      <c r="HT169" s="1280"/>
      <c r="HU169" s="1280"/>
      <c r="HV169" s="1280"/>
      <c r="HW169" s="1280"/>
      <c r="HX169" s="1280"/>
      <c r="HY169" s="1280"/>
      <c r="HZ169" s="1280"/>
      <c r="IA169" s="1280"/>
      <c r="IB169" s="1280"/>
      <c r="IC169" s="1280"/>
      <c r="ID169" s="1280"/>
      <c r="IE169" s="1280"/>
      <c r="IF169" s="1280"/>
      <c r="IG169" s="1280"/>
      <c r="IH169" s="1280"/>
      <c r="II169" s="1280"/>
      <c r="IJ169" s="1280"/>
      <c r="IK169" s="1280"/>
      <c r="IL169" s="1280"/>
      <c r="IM169" s="1280"/>
      <c r="IN169" s="1280"/>
      <c r="IO169" s="1280"/>
      <c r="IP169" s="1280"/>
      <c r="IQ169" s="1280"/>
      <c r="IR169" s="1280"/>
      <c r="IS169" s="1280"/>
      <c r="IT169" s="1280"/>
      <c r="IU169" s="1280"/>
      <c r="IV169" s="1280"/>
    </row>
    <row r="170" spans="1:256" s="4169" customFormat="1" ht="13.5" customHeight="1">
      <c r="A170" s="4250"/>
      <c r="B170" s="4251"/>
      <c r="C170" s="4251" t="s">
        <v>719</v>
      </c>
      <c r="D170" s="4251" t="s">
        <v>84</v>
      </c>
      <c r="E170" s="4251"/>
      <c r="F170" s="4365"/>
      <c r="G170" s="182"/>
      <c r="H170" s="4252">
        <f>SUM(H171:H186,H191:H193,H198:H200,H206)</f>
        <v>0</v>
      </c>
      <c r="I170" s="4366"/>
      <c r="J170" s="4367"/>
      <c r="K170" s="4254"/>
      <c r="L170" s="4367"/>
      <c r="M170" s="1224"/>
      <c r="N170" s="4222"/>
      <c r="O170" s="4222"/>
      <c r="P170" s="4223"/>
      <c r="Q170" s="4181"/>
      <c r="R170" s="4181"/>
      <c r="S170" s="4368"/>
    </row>
    <row r="171" spans="1:256" s="4169" customFormat="1" ht="13.5" customHeight="1">
      <c r="A171" s="4158">
        <v>48</v>
      </c>
      <c r="B171" s="4159" t="s">
        <v>2919</v>
      </c>
      <c r="C171" s="4159">
        <v>916111121</v>
      </c>
      <c r="D171" s="4159" t="s">
        <v>2964</v>
      </c>
      <c r="E171" s="4159" t="s">
        <v>123</v>
      </c>
      <c r="F171" s="4160">
        <f>SUM(F172:F172)</f>
        <v>1.6</v>
      </c>
      <c r="G171" s="181"/>
      <c r="H171" s="4161">
        <f>F171*G171</f>
        <v>0</v>
      </c>
      <c r="I171" s="1648" t="s">
        <v>102</v>
      </c>
      <c r="J171" s="4369"/>
      <c r="K171" s="4163"/>
      <c r="L171" s="3559"/>
      <c r="M171" s="1224"/>
      <c r="N171" s="4164"/>
      <c r="O171" s="4165"/>
      <c r="P171" s="4166"/>
      <c r="Q171" s="4166"/>
      <c r="R171" s="4167"/>
      <c r="S171" s="4168"/>
    </row>
    <row r="172" spans="1:256" s="4169" customFormat="1" ht="13.5" customHeight="1">
      <c r="A172" s="1678"/>
      <c r="B172" s="1332"/>
      <c r="C172" s="1334"/>
      <c r="D172" s="1334" t="s">
        <v>2963</v>
      </c>
      <c r="E172" s="1334"/>
      <c r="F172" s="4174">
        <f>1.6</f>
        <v>1.6</v>
      </c>
      <c r="G172" s="6029"/>
      <c r="H172" s="4175"/>
      <c r="I172" s="1336"/>
      <c r="J172" s="4370"/>
      <c r="K172" s="4177"/>
      <c r="M172" s="1224"/>
    </row>
    <row r="173" spans="1:256" s="4169" customFormat="1" ht="27.25" customHeight="1">
      <c r="A173" s="4158">
        <v>49</v>
      </c>
      <c r="B173" s="4183" t="s">
        <v>2919</v>
      </c>
      <c r="C173" s="4159">
        <v>916131213</v>
      </c>
      <c r="D173" s="4159" t="s">
        <v>2962</v>
      </c>
      <c r="E173" s="4159" t="s">
        <v>123</v>
      </c>
      <c r="F173" s="4218">
        <f>SUM(F174:F174)</f>
        <v>4</v>
      </c>
      <c r="G173" s="179"/>
      <c r="H173" s="4179">
        <f>F173*G173</f>
        <v>0</v>
      </c>
      <c r="I173" s="1648" t="s">
        <v>102</v>
      </c>
      <c r="J173" s="4369"/>
      <c r="K173" s="4181"/>
      <c r="L173" s="3559"/>
      <c r="M173" s="1224"/>
      <c r="N173" s="4220"/>
      <c r="O173" s="4221"/>
      <c r="P173" s="4222"/>
      <c r="Q173" s="4223"/>
      <c r="R173" s="4181"/>
      <c r="S173" s="4181"/>
      <c r="T173" s="4224"/>
      <c r="V173" s="4225"/>
    </row>
    <row r="174" spans="1:256" s="4169" customFormat="1" ht="13.5" customHeight="1">
      <c r="A174" s="4158"/>
      <c r="B174" s="4159"/>
      <c r="C174" s="4159"/>
      <c r="D174" s="4170" t="s">
        <v>2961</v>
      </c>
      <c r="E174" s="4159"/>
      <c r="F174" s="4174">
        <f>2*(2)</f>
        <v>4</v>
      </c>
      <c r="G174" s="179"/>
      <c r="H174" s="4179"/>
      <c r="I174" s="1648"/>
      <c r="J174" s="4371"/>
      <c r="K174" s="4181"/>
      <c r="L174" s="4220"/>
      <c r="M174" s="1224"/>
      <c r="N174" s="4220"/>
      <c r="O174" s="4221"/>
      <c r="P174" s="4222"/>
      <c r="Q174" s="4223"/>
      <c r="R174" s="4181"/>
      <c r="S174" s="4181"/>
      <c r="T174" s="4224"/>
      <c r="V174" s="4225"/>
    </row>
    <row r="175" spans="1:256" s="4169" customFormat="1" ht="13.5" customHeight="1">
      <c r="A175" s="4158">
        <v>50</v>
      </c>
      <c r="B175" s="4159">
        <v>221</v>
      </c>
      <c r="C175" s="4159">
        <v>919735113</v>
      </c>
      <c r="D175" s="4159" t="s">
        <v>2960</v>
      </c>
      <c r="E175" s="4159" t="s">
        <v>123</v>
      </c>
      <c r="F175" s="4160">
        <f>SUM(F177)</f>
        <v>11.4</v>
      </c>
      <c r="G175" s="181"/>
      <c r="H175" s="4161">
        <f>F175*G175</f>
        <v>0</v>
      </c>
      <c r="I175" s="1648" t="s">
        <v>102</v>
      </c>
      <c r="J175" s="4369"/>
      <c r="K175" s="4163"/>
      <c r="L175" s="3559"/>
      <c r="M175" s="1224"/>
      <c r="N175" s="4164"/>
      <c r="O175" s="4165"/>
      <c r="P175" s="4166"/>
      <c r="Q175" s="4166"/>
      <c r="R175" s="4167"/>
      <c r="S175" s="4168"/>
    </row>
    <row r="176" spans="1:256" s="4169" customFormat="1" ht="13.5" customHeight="1">
      <c r="A176" s="1678"/>
      <c r="B176" s="1332"/>
      <c r="C176" s="1334"/>
      <c r="D176" s="1334" t="s">
        <v>2959</v>
      </c>
      <c r="E176" s="1334"/>
      <c r="F176" s="4174"/>
      <c r="G176" s="6029"/>
      <c r="H176" s="4175"/>
      <c r="I176" s="1336"/>
      <c r="J176" s="4370"/>
      <c r="K176" s="4177"/>
      <c r="M176" s="1224"/>
    </row>
    <row r="177" spans="1:19" s="4169" customFormat="1" ht="13.5" customHeight="1">
      <c r="A177" s="1678"/>
      <c r="B177" s="1332"/>
      <c r="C177" s="1334"/>
      <c r="D177" s="1334" t="s">
        <v>2958</v>
      </c>
      <c r="E177" s="1334"/>
      <c r="F177" s="4174">
        <f>(5.7)*2</f>
        <v>11.4</v>
      </c>
      <c r="G177" s="6029"/>
      <c r="H177" s="4175"/>
      <c r="I177" s="1336"/>
      <c r="J177" s="4370"/>
      <c r="K177" s="4177"/>
      <c r="M177" s="1224"/>
    </row>
    <row r="178" spans="1:19" s="4169" customFormat="1" ht="13.5" customHeight="1">
      <c r="A178" s="4158">
        <v>51</v>
      </c>
      <c r="B178" s="4159">
        <v>221</v>
      </c>
      <c r="C178" s="4159">
        <v>919735126</v>
      </c>
      <c r="D178" s="4159" t="s">
        <v>2957</v>
      </c>
      <c r="E178" s="4159" t="s">
        <v>123</v>
      </c>
      <c r="F178" s="4160">
        <f>SUM(F180)</f>
        <v>31.6</v>
      </c>
      <c r="G178" s="181"/>
      <c r="H178" s="4161">
        <f>F178*G178</f>
        <v>0</v>
      </c>
      <c r="I178" s="1648" t="s">
        <v>102</v>
      </c>
      <c r="J178" s="4369"/>
      <c r="K178" s="4163"/>
      <c r="L178" s="3559"/>
      <c r="M178" s="1224"/>
      <c r="N178" s="4164"/>
      <c r="O178" s="4165"/>
      <c r="P178" s="4166"/>
      <c r="Q178" s="4166"/>
      <c r="R178" s="4167"/>
      <c r="S178" s="4168"/>
    </row>
    <row r="179" spans="1:19" s="4169" customFormat="1" ht="13.5" customHeight="1">
      <c r="A179" s="1678"/>
      <c r="B179" s="1332"/>
      <c r="C179" s="1334"/>
      <c r="D179" s="1334" t="s">
        <v>2956</v>
      </c>
      <c r="E179" s="1334"/>
      <c r="F179" s="4174"/>
      <c r="G179" s="6029"/>
      <c r="H179" s="4175"/>
      <c r="I179" s="1336"/>
      <c r="J179" s="4370"/>
      <c r="K179" s="4177"/>
      <c r="M179" s="1224"/>
    </row>
    <row r="180" spans="1:19" s="4169" customFormat="1" ht="13.5" customHeight="1">
      <c r="A180" s="1678"/>
      <c r="B180" s="1332"/>
      <c r="C180" s="1334"/>
      <c r="D180" s="1334" t="s">
        <v>2955</v>
      </c>
      <c r="E180" s="1334"/>
      <c r="F180" s="4174">
        <f>(15.8)*2</f>
        <v>31.6</v>
      </c>
      <c r="G180" s="6029"/>
      <c r="H180" s="4175"/>
      <c r="I180" s="1336"/>
      <c r="J180" s="4370"/>
      <c r="K180" s="4177"/>
      <c r="M180" s="1224"/>
    </row>
    <row r="181" spans="1:19" s="4169" customFormat="1" ht="13.5" customHeight="1">
      <c r="A181" s="4158">
        <v>52</v>
      </c>
      <c r="B181" s="4159">
        <v>221</v>
      </c>
      <c r="C181" s="4159">
        <v>979024443</v>
      </c>
      <c r="D181" s="4159" t="s">
        <v>2954</v>
      </c>
      <c r="E181" s="4159" t="s">
        <v>123</v>
      </c>
      <c r="F181" s="4160">
        <f>SUM(F182:F182)</f>
        <v>4</v>
      </c>
      <c r="G181" s="181"/>
      <c r="H181" s="4161">
        <f>F181*G181</f>
        <v>0</v>
      </c>
      <c r="I181" s="1648" t="s">
        <v>102</v>
      </c>
      <c r="J181" s="4369"/>
      <c r="K181" s="4163"/>
      <c r="L181" s="3559"/>
      <c r="M181" s="1224"/>
      <c r="N181" s="4164"/>
      <c r="O181" s="4165"/>
      <c r="P181" s="4166"/>
      <c r="Q181" s="4166"/>
      <c r="R181" s="4167"/>
      <c r="S181" s="4168"/>
    </row>
    <row r="182" spans="1:19" s="4169" customFormat="1" ht="13.5" customHeight="1">
      <c r="A182" s="1678"/>
      <c r="B182" s="1332"/>
      <c r="C182" s="1334"/>
      <c r="D182" s="1334" t="s">
        <v>2953</v>
      </c>
      <c r="E182" s="1334"/>
      <c r="F182" s="4174">
        <f>2*(2)</f>
        <v>4</v>
      </c>
      <c r="G182" s="6029"/>
      <c r="H182" s="4175"/>
      <c r="I182" s="1336"/>
      <c r="J182" s="4370"/>
      <c r="K182" s="4177"/>
      <c r="M182" s="1224"/>
    </row>
    <row r="183" spans="1:19" s="4169" customFormat="1" ht="13.5" customHeight="1">
      <c r="A183" s="4158">
        <v>53</v>
      </c>
      <c r="B183" s="4159">
        <v>221</v>
      </c>
      <c r="C183" s="4159">
        <v>979071122</v>
      </c>
      <c r="D183" s="4159" t="s">
        <v>2952</v>
      </c>
      <c r="E183" s="4159" t="s">
        <v>109</v>
      </c>
      <c r="F183" s="4160">
        <f>SUM(F184:F184)</f>
        <v>0.16000000000000003</v>
      </c>
      <c r="G183" s="181"/>
      <c r="H183" s="4161">
        <f>F183*G183</f>
        <v>0</v>
      </c>
      <c r="I183" s="1648" t="s">
        <v>102</v>
      </c>
      <c r="J183" s="4369"/>
      <c r="K183" s="4163"/>
      <c r="L183" s="3559"/>
      <c r="M183" s="1224"/>
      <c r="N183" s="4164"/>
      <c r="O183" s="4165"/>
      <c r="P183" s="4166"/>
      <c r="Q183" s="4166"/>
      <c r="R183" s="4167"/>
      <c r="S183" s="4168"/>
    </row>
    <row r="184" spans="1:19" s="4169" customFormat="1" ht="13.5" customHeight="1">
      <c r="A184" s="1678"/>
      <c r="B184" s="1332"/>
      <c r="C184" s="1334"/>
      <c r="D184" s="1334" t="s">
        <v>2951</v>
      </c>
      <c r="E184" s="1334"/>
      <c r="F184" s="4174">
        <f>(1.6)*0.1</f>
        <v>0.16000000000000003</v>
      </c>
      <c r="G184" s="6029"/>
      <c r="H184" s="4175"/>
      <c r="I184" s="1336"/>
      <c r="J184" s="4370"/>
      <c r="K184" s="4177"/>
      <c r="M184" s="1224"/>
    </row>
    <row r="185" spans="1:19" s="1188" customFormat="1" ht="27.25" customHeight="1">
      <c r="A185" s="1674">
        <v>54</v>
      </c>
      <c r="B185" s="1203" t="s">
        <v>232</v>
      </c>
      <c r="C185" s="1457" t="s">
        <v>2950</v>
      </c>
      <c r="D185" s="67" t="s">
        <v>2949</v>
      </c>
      <c r="E185" s="42" t="s">
        <v>2744</v>
      </c>
      <c r="F185" s="3125">
        <f>SUM(F186)</f>
        <v>7.5679999999999996</v>
      </c>
      <c r="G185" s="4372">
        <f>SUM(H187:H190)/F185</f>
        <v>0</v>
      </c>
      <c r="H185" s="1184">
        <f>F185*G185</f>
        <v>0</v>
      </c>
      <c r="I185" s="1185" t="s">
        <v>60</v>
      </c>
      <c r="J185" s="83"/>
      <c r="K185" s="4213"/>
      <c r="M185" s="1224"/>
    </row>
    <row r="186" spans="1:19" s="1188" customFormat="1" ht="13.5" customHeight="1">
      <c r="A186" s="4317"/>
      <c r="B186" s="4318"/>
      <c r="C186" s="4319"/>
      <c r="D186" s="2615" t="s">
        <v>2948</v>
      </c>
      <c r="E186" s="2615"/>
      <c r="F186" s="4320">
        <f>7.568</f>
        <v>7.5679999999999996</v>
      </c>
      <c r="G186" s="6038"/>
      <c r="H186" s="4373"/>
      <c r="I186" s="4374"/>
      <c r="J186" s="83"/>
      <c r="K186" s="4375"/>
      <c r="L186" s="1194"/>
      <c r="M186" s="1224"/>
    </row>
    <row r="187" spans="1:19" s="1188" customFormat="1" ht="13.5" customHeight="1">
      <c r="A187" s="4326" t="s">
        <v>2947</v>
      </c>
      <c r="B187" s="4318"/>
      <c r="C187" s="4319"/>
      <c r="D187" s="2615" t="s">
        <v>2936</v>
      </c>
      <c r="E187" s="2615" t="s">
        <v>2744</v>
      </c>
      <c r="F187" s="4376">
        <f>F185</f>
        <v>7.5679999999999996</v>
      </c>
      <c r="G187" s="5844"/>
      <c r="H187" s="4377">
        <f>F187*G187</f>
        <v>0</v>
      </c>
      <c r="I187" s="4374"/>
      <c r="J187" s="83"/>
      <c r="K187" s="4302"/>
      <c r="L187" s="3559"/>
      <c r="M187" s="1224"/>
      <c r="N187" s="4378"/>
      <c r="O187" s="4378"/>
      <c r="P187" s="4378"/>
      <c r="Q187" s="83"/>
    </row>
    <row r="188" spans="1:19" s="1188" customFormat="1" ht="13.5" customHeight="1">
      <c r="A188" s="4326" t="s">
        <v>2946</v>
      </c>
      <c r="B188" s="4318"/>
      <c r="C188" s="4319"/>
      <c r="D188" s="2615" t="s">
        <v>2945</v>
      </c>
      <c r="E188" s="2615" t="s">
        <v>2744</v>
      </c>
      <c r="F188" s="4376">
        <f>F185</f>
        <v>7.5679999999999996</v>
      </c>
      <c r="G188" s="5844"/>
      <c r="H188" s="4379">
        <f>F188*G188</f>
        <v>0</v>
      </c>
      <c r="I188" s="4380"/>
      <c r="J188" s="83"/>
      <c r="K188" s="4302"/>
      <c r="L188" s="3559"/>
      <c r="M188" s="1224"/>
      <c r="N188" s="4378"/>
      <c r="O188" s="4378"/>
      <c r="P188" s="4378"/>
      <c r="Q188" s="83"/>
    </row>
    <row r="189" spans="1:19" s="1188" customFormat="1" ht="27.25" customHeight="1">
      <c r="A189" s="4326" t="s">
        <v>2944</v>
      </c>
      <c r="B189" s="4318"/>
      <c r="C189" s="4319"/>
      <c r="D189" s="3375" t="s">
        <v>2943</v>
      </c>
      <c r="E189" s="2615" t="s">
        <v>2744</v>
      </c>
      <c r="F189" s="4376">
        <f>29*F185</f>
        <v>219.47199999999998</v>
      </c>
      <c r="G189" s="5844"/>
      <c r="H189" s="4379">
        <f>F189*G189</f>
        <v>0</v>
      </c>
      <c r="I189" s="4380"/>
      <c r="J189" s="1139"/>
      <c r="K189" s="4302"/>
      <c r="L189" s="3559"/>
      <c r="M189" s="1224"/>
      <c r="N189" s="4378"/>
      <c r="O189" s="4378"/>
      <c r="P189" s="4378"/>
      <c r="Q189" s="1139"/>
    </row>
    <row r="190" spans="1:19" s="1188" customFormat="1" ht="27.25" customHeight="1">
      <c r="A190" s="4326" t="s">
        <v>2942</v>
      </c>
      <c r="B190" s="4318"/>
      <c r="C190" s="4319"/>
      <c r="D190" s="2615" t="s">
        <v>2941</v>
      </c>
      <c r="E190" s="2615" t="s">
        <v>2744</v>
      </c>
      <c r="F190" s="4376">
        <f>F185</f>
        <v>7.5679999999999996</v>
      </c>
      <c r="G190" s="6039"/>
      <c r="H190" s="4377">
        <f>F190*G190</f>
        <v>0</v>
      </c>
      <c r="I190" s="4374"/>
      <c r="J190" s="1139"/>
      <c r="K190" s="4343"/>
      <c r="L190" s="3559"/>
      <c r="M190" s="1224"/>
      <c r="N190" s="4378"/>
      <c r="O190" s="4378"/>
      <c r="P190" s="4378"/>
      <c r="Q190" s="1139"/>
    </row>
    <row r="191" spans="1:19" s="1188" customFormat="1" ht="67.5" customHeight="1">
      <c r="A191" s="4326"/>
      <c r="B191" s="4318"/>
      <c r="C191" s="4319"/>
      <c r="D191" s="1810" t="s">
        <v>138</v>
      </c>
      <c r="E191" s="2615"/>
      <c r="F191" s="4376"/>
      <c r="G191" s="6040"/>
      <c r="H191" s="1184"/>
      <c r="I191" s="4381"/>
      <c r="J191" s="4382"/>
      <c r="K191" s="4375"/>
      <c r="L191" s="1194"/>
      <c r="M191" s="1224"/>
    </row>
    <row r="192" spans="1:19" s="1188" customFormat="1" ht="27.25" customHeight="1">
      <c r="A192" s="1674">
        <v>55</v>
      </c>
      <c r="B192" s="1203" t="s">
        <v>232</v>
      </c>
      <c r="C192" s="1457" t="s">
        <v>2940</v>
      </c>
      <c r="D192" s="67" t="s">
        <v>2939</v>
      </c>
      <c r="E192" s="42" t="s">
        <v>2744</v>
      </c>
      <c r="F192" s="3125">
        <f>SUM(F193)</f>
        <v>1.4410000000000001</v>
      </c>
      <c r="G192" s="4372">
        <f>SUM(H194:H197)/F192</f>
        <v>0</v>
      </c>
      <c r="H192" s="1184">
        <f>F192*G192</f>
        <v>0</v>
      </c>
      <c r="I192" s="1185" t="s">
        <v>60</v>
      </c>
      <c r="J192" s="83"/>
      <c r="K192" s="4213"/>
      <c r="M192" s="1224"/>
    </row>
    <row r="193" spans="1:17" s="1188" customFormat="1" ht="13.5" customHeight="1">
      <c r="A193" s="4317"/>
      <c r="B193" s="4318"/>
      <c r="C193" s="4319"/>
      <c r="D193" s="2615" t="s">
        <v>2938</v>
      </c>
      <c r="E193" s="2615"/>
      <c r="F193" s="4320">
        <f>1.441</f>
        <v>1.4410000000000001</v>
      </c>
      <c r="G193" s="6038"/>
      <c r="H193" s="1184"/>
      <c r="I193" s="2111"/>
      <c r="J193" s="83"/>
      <c r="K193" s="4375"/>
      <c r="L193" s="1194"/>
      <c r="M193" s="1224"/>
    </row>
    <row r="194" spans="1:17" s="1188" customFormat="1" ht="13.5" customHeight="1">
      <c r="A194" s="4326" t="s">
        <v>2937</v>
      </c>
      <c r="B194" s="4318"/>
      <c r="C194" s="4319"/>
      <c r="D194" s="2615" t="s">
        <v>2936</v>
      </c>
      <c r="E194" s="2615" t="s">
        <v>2744</v>
      </c>
      <c r="F194" s="4376">
        <f>F192</f>
        <v>1.4410000000000001</v>
      </c>
      <c r="G194" s="5844"/>
      <c r="H194" s="1335">
        <f>F194*G194</f>
        <v>0</v>
      </c>
      <c r="I194" s="4374"/>
      <c r="J194" s="83"/>
      <c r="K194" s="4302"/>
      <c r="L194" s="3559"/>
      <c r="M194" s="1224"/>
      <c r="N194" s="4378"/>
      <c r="O194" s="4378"/>
      <c r="P194" s="4378"/>
      <c r="Q194" s="83"/>
    </row>
    <row r="195" spans="1:17" s="1188" customFormat="1" ht="13.5" customHeight="1">
      <c r="A195" s="4326" t="s">
        <v>2935</v>
      </c>
      <c r="B195" s="4318"/>
      <c r="C195" s="4319"/>
      <c r="D195" s="4170" t="s">
        <v>2924</v>
      </c>
      <c r="E195" s="2615" t="s">
        <v>2744</v>
      </c>
      <c r="F195" s="4376">
        <f>F192</f>
        <v>1.4410000000000001</v>
      </c>
      <c r="G195" s="180"/>
      <c r="H195" s="1335">
        <f>F195*G195</f>
        <v>0</v>
      </c>
      <c r="I195" s="4380"/>
      <c r="J195" s="83"/>
      <c r="K195" s="4304"/>
      <c r="L195" s="3559"/>
      <c r="M195" s="1224"/>
      <c r="N195" s="4378"/>
      <c r="O195" s="4378"/>
      <c r="P195" s="4378"/>
      <c r="Q195" s="83"/>
    </row>
    <row r="196" spans="1:17" s="1188" customFormat="1" ht="27.25" customHeight="1">
      <c r="A196" s="4326" t="s">
        <v>2934</v>
      </c>
      <c r="B196" s="4318"/>
      <c r="C196" s="4319"/>
      <c r="D196" s="3375" t="s">
        <v>2922</v>
      </c>
      <c r="E196" s="2615" t="s">
        <v>2744</v>
      </c>
      <c r="F196" s="4376">
        <f>29*F192</f>
        <v>41.789000000000001</v>
      </c>
      <c r="G196" s="180"/>
      <c r="H196" s="1335">
        <f>F196*G196</f>
        <v>0</v>
      </c>
      <c r="I196" s="4380"/>
      <c r="J196" s="1139"/>
      <c r="K196" s="4304"/>
      <c r="L196" s="3559"/>
      <c r="M196" s="1224"/>
      <c r="N196" s="4378"/>
      <c r="O196" s="4378"/>
      <c r="P196" s="4378"/>
      <c r="Q196" s="1139"/>
    </row>
    <row r="197" spans="1:17" s="1188" customFormat="1" ht="27.25" customHeight="1">
      <c r="A197" s="4326" t="s">
        <v>2933</v>
      </c>
      <c r="B197" s="4318"/>
      <c r="C197" s="4319"/>
      <c r="D197" s="2615" t="s">
        <v>2932</v>
      </c>
      <c r="E197" s="2615" t="s">
        <v>2744</v>
      </c>
      <c r="F197" s="4376">
        <f>F192</f>
        <v>1.4410000000000001</v>
      </c>
      <c r="G197" s="5844"/>
      <c r="H197" s="1335">
        <f>F197*G197</f>
        <v>0</v>
      </c>
      <c r="I197" s="4380"/>
      <c r="J197" s="1139"/>
      <c r="K197" s="4302"/>
      <c r="L197" s="3559"/>
      <c r="M197" s="1224"/>
      <c r="N197" s="4378"/>
      <c r="O197" s="4378"/>
      <c r="P197" s="4378"/>
      <c r="Q197" s="1139"/>
    </row>
    <row r="198" spans="1:17" s="1188" customFormat="1" ht="67.5" customHeight="1">
      <c r="A198" s="4326"/>
      <c r="B198" s="4318"/>
      <c r="C198" s="4319"/>
      <c r="D198" s="1810" t="s">
        <v>138</v>
      </c>
      <c r="E198" s="2615"/>
      <c r="F198" s="4376"/>
      <c r="G198" s="6040"/>
      <c r="H198" s="1184"/>
      <c r="I198" s="2111"/>
      <c r="J198" s="4383"/>
      <c r="K198" s="4375"/>
      <c r="L198" s="1194"/>
      <c r="M198" s="1224"/>
    </row>
    <row r="199" spans="1:17" s="1188" customFormat="1" ht="27.25" customHeight="1">
      <c r="A199" s="1674">
        <v>56</v>
      </c>
      <c r="B199" s="1203" t="s">
        <v>232</v>
      </c>
      <c r="C199" s="1457" t="s">
        <v>2931</v>
      </c>
      <c r="D199" s="67" t="s">
        <v>2930</v>
      </c>
      <c r="E199" s="42" t="s">
        <v>2744</v>
      </c>
      <c r="F199" s="3125">
        <f>SUM(F200:F201)</f>
        <v>8.6539999999999999</v>
      </c>
      <c r="G199" s="4372">
        <f>SUM(H202:H205)/F199</f>
        <v>0</v>
      </c>
      <c r="H199" s="1184">
        <f>F199*G199</f>
        <v>0</v>
      </c>
      <c r="I199" s="1185" t="s">
        <v>60</v>
      </c>
      <c r="J199" s="83"/>
      <c r="K199" s="4213"/>
      <c r="M199" s="1224"/>
    </row>
    <row r="200" spans="1:17" s="1188" customFormat="1" ht="13.5" customHeight="1">
      <c r="A200" s="4317"/>
      <c r="B200" s="4318"/>
      <c r="C200" s="4319"/>
      <c r="D200" s="2615" t="s">
        <v>2929</v>
      </c>
      <c r="E200" s="2615"/>
      <c r="F200" s="4320">
        <f>0.069+0.622</f>
        <v>0.69100000000000006</v>
      </c>
      <c r="G200" s="6038"/>
      <c r="H200" s="1184"/>
      <c r="I200" s="4384"/>
      <c r="J200" s="83"/>
      <c r="K200" s="4375"/>
      <c r="L200" s="4378"/>
      <c r="M200" s="1224"/>
      <c r="N200" s="4378"/>
      <c r="O200" s="4378"/>
      <c r="P200" s="4378"/>
      <c r="Q200" s="83"/>
    </row>
    <row r="201" spans="1:17" s="1188" customFormat="1" ht="13.5" customHeight="1">
      <c r="A201" s="4317"/>
      <c r="B201" s="4318"/>
      <c r="C201" s="4319"/>
      <c r="D201" s="2615" t="s">
        <v>2928</v>
      </c>
      <c r="E201" s="2615"/>
      <c r="F201" s="4320">
        <f>7.963</f>
        <v>7.9630000000000001</v>
      </c>
      <c r="G201" s="6038"/>
      <c r="H201" s="1184"/>
      <c r="I201" s="4384"/>
      <c r="J201" s="83"/>
      <c r="K201" s="4375"/>
      <c r="L201" s="4378"/>
      <c r="M201" s="1224"/>
      <c r="N201" s="4378"/>
      <c r="O201" s="4378"/>
      <c r="P201" s="4378"/>
      <c r="Q201" s="83"/>
    </row>
    <row r="202" spans="1:17" s="1188" customFormat="1" ht="13.5" customHeight="1">
      <c r="A202" s="4326" t="s">
        <v>2927</v>
      </c>
      <c r="B202" s="4318"/>
      <c r="C202" s="4319"/>
      <c r="D202" s="2615" t="s">
        <v>2926</v>
      </c>
      <c r="E202" s="2615" t="s">
        <v>2744</v>
      </c>
      <c r="F202" s="4376">
        <f>F199</f>
        <v>8.6539999999999999</v>
      </c>
      <c r="G202" s="5844"/>
      <c r="H202" s="4377">
        <f>F202*G202</f>
        <v>0</v>
      </c>
      <c r="I202" s="4374"/>
      <c r="J202" s="83"/>
      <c r="K202" s="4302"/>
      <c r="L202" s="3559"/>
      <c r="M202" s="1224"/>
      <c r="N202" s="4378"/>
      <c r="O202" s="4378"/>
      <c r="P202" s="4378"/>
      <c r="Q202" s="83"/>
    </row>
    <row r="203" spans="1:17" s="1188" customFormat="1" ht="13.5" customHeight="1">
      <c r="A203" s="4326" t="s">
        <v>2925</v>
      </c>
      <c r="B203" s="4318"/>
      <c r="C203" s="4319"/>
      <c r="D203" s="4170" t="s">
        <v>2924</v>
      </c>
      <c r="E203" s="2615" t="s">
        <v>2744</v>
      </c>
      <c r="F203" s="4376">
        <f>F199</f>
        <v>8.6539999999999999</v>
      </c>
      <c r="G203" s="5844"/>
      <c r="H203" s="4379">
        <f>F203*G203</f>
        <v>0</v>
      </c>
      <c r="I203" s="4380"/>
      <c r="J203" s="83"/>
      <c r="K203" s="4302"/>
      <c r="L203" s="3559"/>
      <c r="M203" s="1224"/>
      <c r="N203" s="4378"/>
      <c r="O203" s="4378"/>
      <c r="P203" s="4378"/>
      <c r="Q203" s="83"/>
    </row>
    <row r="204" spans="1:17" s="1188" customFormat="1" ht="27.25" customHeight="1">
      <c r="A204" s="4326" t="s">
        <v>2923</v>
      </c>
      <c r="B204" s="4318"/>
      <c r="C204" s="4319"/>
      <c r="D204" s="3375" t="s">
        <v>2922</v>
      </c>
      <c r="E204" s="2615" t="s">
        <v>2744</v>
      </c>
      <c r="F204" s="4376">
        <f>29*F199</f>
        <v>250.96600000000001</v>
      </c>
      <c r="G204" s="5844"/>
      <c r="H204" s="4379">
        <f>F204*G204</f>
        <v>0</v>
      </c>
      <c r="I204" s="4380"/>
      <c r="J204" s="1139"/>
      <c r="K204" s="4302"/>
      <c r="L204" s="3559"/>
      <c r="M204" s="1224"/>
      <c r="N204" s="4378"/>
      <c r="O204" s="4378"/>
      <c r="P204" s="4378"/>
      <c r="Q204" s="1139"/>
    </row>
    <row r="205" spans="1:17" s="1188" customFormat="1" ht="27.25" customHeight="1">
      <c r="A205" s="4326" t="s">
        <v>2921</v>
      </c>
      <c r="B205" s="4318"/>
      <c r="C205" s="4319"/>
      <c r="D205" s="2615" t="s">
        <v>2920</v>
      </c>
      <c r="E205" s="2615" t="s">
        <v>2744</v>
      </c>
      <c r="F205" s="4376">
        <f>F200</f>
        <v>0.69100000000000006</v>
      </c>
      <c r="G205" s="5844"/>
      <c r="H205" s="4377">
        <f>F205*G205</f>
        <v>0</v>
      </c>
      <c r="I205" s="4374"/>
      <c r="J205" s="1139"/>
      <c r="K205" s="4302"/>
      <c r="L205" s="3559"/>
      <c r="M205" s="1224"/>
      <c r="N205" s="4378"/>
      <c r="O205" s="4378"/>
      <c r="P205" s="4378"/>
      <c r="Q205" s="1139"/>
    </row>
    <row r="206" spans="1:17" s="1188" customFormat="1" ht="67.5" customHeight="1">
      <c r="A206" s="4326"/>
      <c r="B206" s="4318"/>
      <c r="C206" s="4319"/>
      <c r="D206" s="1810" t="s">
        <v>138</v>
      </c>
      <c r="E206" s="2615"/>
      <c r="F206" s="4376"/>
      <c r="G206" s="6040"/>
      <c r="H206" s="1184"/>
      <c r="I206" s="4385"/>
      <c r="J206" s="4386"/>
      <c r="K206" s="4375"/>
      <c r="L206" s="1194"/>
      <c r="M206" s="1224"/>
    </row>
    <row r="207" spans="1:17" s="82" customFormat="1" ht="13.5" customHeight="1">
      <c r="A207" s="2514"/>
      <c r="B207" s="2514"/>
      <c r="C207" s="1993" t="s">
        <v>231</v>
      </c>
      <c r="D207" s="1993" t="s">
        <v>83</v>
      </c>
      <c r="E207" s="1993"/>
      <c r="F207" s="3281"/>
      <c r="G207" s="91"/>
      <c r="H207" s="3282">
        <f>SUM(H208:H212)</f>
        <v>0</v>
      </c>
      <c r="I207" s="1995"/>
      <c r="K207" s="4157"/>
      <c r="M207" s="1224"/>
    </row>
    <row r="208" spans="1:17" s="4169" customFormat="1" ht="27.25" customHeight="1">
      <c r="A208" s="4158">
        <v>57</v>
      </c>
      <c r="B208" s="4183" t="s">
        <v>2919</v>
      </c>
      <c r="C208" s="4159">
        <v>998225111</v>
      </c>
      <c r="D208" s="4159" t="s">
        <v>2918</v>
      </c>
      <c r="E208" s="4387" t="s">
        <v>2744</v>
      </c>
      <c r="F208" s="4388">
        <v>0.69499999999999995</v>
      </c>
      <c r="G208" s="179"/>
      <c r="H208" s="4179">
        <f>F208*G208</f>
        <v>0</v>
      </c>
      <c r="I208" s="1648" t="s">
        <v>102</v>
      </c>
      <c r="K208" s="4181"/>
      <c r="L208" s="3559"/>
      <c r="M208" s="1224"/>
    </row>
    <row r="209" spans="1:22" s="4169" customFormat="1" ht="13.5" customHeight="1">
      <c r="A209" s="4158">
        <v>58</v>
      </c>
      <c r="B209" s="4159">
        <v>231</v>
      </c>
      <c r="C209" s="4159">
        <v>998231311</v>
      </c>
      <c r="D209" s="4159" t="s">
        <v>2917</v>
      </c>
      <c r="E209" s="4159" t="s">
        <v>2744</v>
      </c>
      <c r="F209" s="4218">
        <f>(0.4+0.8)/1000+0.39</f>
        <v>0.39119999999999999</v>
      </c>
      <c r="G209" s="179"/>
      <c r="H209" s="4179">
        <f>F209*G209</f>
        <v>0</v>
      </c>
      <c r="I209" s="1648" t="s">
        <v>102</v>
      </c>
      <c r="K209" s="4181"/>
      <c r="L209" s="3559"/>
      <c r="M209" s="1224"/>
      <c r="N209" s="4220"/>
      <c r="O209" s="4221"/>
      <c r="P209" s="4222"/>
      <c r="Q209" s="4223"/>
      <c r="R209" s="4181"/>
      <c r="S209" s="4181"/>
      <c r="T209" s="4224"/>
      <c r="V209" s="4225"/>
    </row>
    <row r="210" spans="1:22" s="82" customFormat="1" ht="13.5" customHeight="1">
      <c r="A210" s="2628" t="s">
        <v>1132</v>
      </c>
      <c r="B210" s="2013" t="s">
        <v>2916</v>
      </c>
      <c r="C210" s="4159">
        <v>998276101</v>
      </c>
      <c r="D210" s="2000" t="s">
        <v>2915</v>
      </c>
      <c r="E210" s="2000" t="s">
        <v>2744</v>
      </c>
      <c r="F210" s="2544">
        <v>18.187000000000001</v>
      </c>
      <c r="G210" s="54"/>
      <c r="H210" s="1520">
        <f>F210*G210</f>
        <v>0</v>
      </c>
      <c r="I210" s="1648" t="s">
        <v>102</v>
      </c>
      <c r="J210" s="3417"/>
      <c r="K210" s="3559"/>
      <c r="L210" s="3559"/>
      <c r="M210" s="1224"/>
    </row>
    <row r="211" spans="1:22" s="82" customFormat="1" ht="13.5" customHeight="1">
      <c r="A211" s="2514">
        <v>60</v>
      </c>
      <c r="B211" s="2000" t="s">
        <v>106</v>
      </c>
      <c r="C211" s="2000" t="s">
        <v>1370</v>
      </c>
      <c r="D211" s="2000" t="s">
        <v>1369</v>
      </c>
      <c r="E211" s="2000" t="s">
        <v>103</v>
      </c>
      <c r="F211" s="2544">
        <f>F212</f>
        <v>10</v>
      </c>
      <c r="G211" s="54"/>
      <c r="H211" s="1520">
        <f>F211*G211</f>
        <v>0</v>
      </c>
      <c r="I211" s="1708" t="s">
        <v>102</v>
      </c>
      <c r="J211" s="4389"/>
      <c r="K211" s="3559"/>
      <c r="L211" s="3559"/>
      <c r="M211" s="1224"/>
    </row>
    <row r="212" spans="1:22" s="82" customFormat="1" ht="27.25" customHeight="1">
      <c r="A212" s="2514"/>
      <c r="B212" s="2000"/>
      <c r="C212" s="2630"/>
      <c r="D212" s="2006" t="s">
        <v>228</v>
      </c>
      <c r="E212" s="2630"/>
      <c r="F212" s="2631">
        <v>10</v>
      </c>
      <c r="G212" s="2632"/>
      <c r="H212" s="2632"/>
      <c r="I212" s="2646"/>
      <c r="J212" s="4390"/>
      <c r="K212" s="4391"/>
      <c r="L212" s="2633"/>
    </row>
    <row r="213" spans="1:22" ht="21" customHeight="1">
      <c r="A213" s="4392"/>
      <c r="B213" s="4393"/>
      <c r="C213" s="4393"/>
      <c r="D213" s="4393" t="s">
        <v>0</v>
      </c>
      <c r="E213" s="4393"/>
      <c r="F213" s="4394"/>
      <c r="G213" s="4395"/>
      <c r="H213" s="4395">
        <f>H9</f>
        <v>0</v>
      </c>
      <c r="I213" s="4140"/>
      <c r="K213" s="4395"/>
    </row>
    <row r="214" spans="1:22">
      <c r="A214" s="4396"/>
      <c r="B214" s="4396"/>
      <c r="C214" s="4397"/>
      <c r="D214" s="4397"/>
      <c r="E214" s="4398"/>
      <c r="F214" s="4399"/>
      <c r="G214" s="4400"/>
      <c r="H214" s="4400"/>
      <c r="I214" s="4401"/>
      <c r="K214" s="4402"/>
    </row>
    <row r="215" spans="1:22" ht="13.5" customHeight="1">
      <c r="A215" s="6655" t="s">
        <v>99</v>
      </c>
      <c r="B215" s="6656"/>
      <c r="C215" s="6657"/>
      <c r="D215" s="4403" t="s">
        <v>2914</v>
      </c>
      <c r="E215" s="4404"/>
      <c r="F215" s="4405"/>
      <c r="G215" s="4406"/>
      <c r="H215" s="4407">
        <f>H213</f>
        <v>0</v>
      </c>
      <c r="I215" s="4408"/>
      <c r="K215" s="4402"/>
    </row>
    <row r="216" spans="1:22" ht="13.5" customHeight="1">
      <c r="A216" s="4409"/>
      <c r="B216" s="4410"/>
      <c r="C216" s="4410"/>
      <c r="D216" s="4411"/>
      <c r="E216" s="4412"/>
      <c r="F216" s="4413"/>
      <c r="G216" s="4414"/>
      <c r="H216" s="4402"/>
      <c r="I216" s="4140"/>
      <c r="K216" s="4414"/>
    </row>
    <row r="217" spans="1:22" ht="13.5" customHeight="1">
      <c r="A217" s="1481" t="s">
        <v>1</v>
      </c>
      <c r="B217" s="1481"/>
      <c r="C217" s="1481"/>
      <c r="D217" s="1481"/>
      <c r="E217" s="1481"/>
      <c r="F217" s="1481"/>
      <c r="G217" s="1481"/>
      <c r="H217" s="1481"/>
      <c r="I217" s="1481"/>
      <c r="K217" s="1481"/>
    </row>
    <row r="218" spans="1:22" ht="27.25" customHeight="1">
      <c r="A218" s="6396" t="s">
        <v>97</v>
      </c>
      <c r="B218" s="6396"/>
      <c r="C218" s="6396"/>
      <c r="D218" s="6396"/>
      <c r="E218" s="6396"/>
      <c r="F218" s="6396"/>
      <c r="G218" s="6396"/>
      <c r="H218" s="1481"/>
      <c r="I218" s="4140"/>
    </row>
    <row r="219" spans="1:22" ht="93.8" customHeight="1">
      <c r="A219" s="6396" t="s">
        <v>27</v>
      </c>
      <c r="B219" s="6396"/>
      <c r="C219" s="6396"/>
      <c r="D219" s="6396"/>
      <c r="E219" s="6396"/>
      <c r="F219" s="6396"/>
      <c r="G219" s="6396"/>
      <c r="H219" s="1481"/>
      <c r="I219" s="1481"/>
    </row>
    <row r="220" spans="1:22" ht="13.5" customHeight="1">
      <c r="A220" s="6396" t="s">
        <v>28</v>
      </c>
      <c r="B220" s="6396"/>
      <c r="C220" s="6396"/>
      <c r="D220" s="6396"/>
      <c r="E220" s="6396"/>
      <c r="F220" s="6396"/>
      <c r="G220" s="6396"/>
      <c r="H220" s="1487"/>
      <c r="I220" s="1487"/>
    </row>
    <row r="221" spans="1:22" ht="13.5" customHeight="1">
      <c r="A221" s="6396" t="s">
        <v>29</v>
      </c>
      <c r="B221" s="6396"/>
      <c r="C221" s="6396"/>
      <c r="D221" s="6396"/>
      <c r="E221" s="6396"/>
      <c r="F221" s="6396"/>
      <c r="G221" s="6396"/>
      <c r="H221" s="1487"/>
      <c r="I221" s="1487"/>
    </row>
    <row r="222" spans="1:22" s="4415" customFormat="1" ht="40.549999999999997" customHeight="1">
      <c r="A222" s="6395" t="s">
        <v>33</v>
      </c>
      <c r="B222" s="6395"/>
      <c r="C222" s="6395"/>
      <c r="D222" s="6395"/>
      <c r="E222" s="6395"/>
      <c r="F222" s="6395"/>
      <c r="G222" s="6395"/>
      <c r="I222" s="1260"/>
    </row>
  </sheetData>
  <sheetProtection algorithmName="SHA-512" hashValue="QAwPyEzOgSb2KQBs0T+aGvfZ6W7kNX4r5YaCm+vKKfbNvgKBJUbyQm3K+CDeVEku8jhCnxRBFZc3aVLjXxCdoA==" saltValue="QuPdPQBZhkTnW6k0npllzQ==" spinCount="100000" sheet="1" objects="1" scenarios="1"/>
  <mergeCells count="9">
    <mergeCell ref="A220:G220"/>
    <mergeCell ref="A221:G221"/>
    <mergeCell ref="A222:G222"/>
    <mergeCell ref="A2:H2"/>
    <mergeCell ref="A3:D3"/>
    <mergeCell ref="A4:D4"/>
    <mergeCell ref="A215:C215"/>
    <mergeCell ref="A218:G218"/>
    <mergeCell ref="A219:G21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B27A7-E091-4D37-BB4A-DE067F2B11C1}">
  <sheetPr>
    <pageSetUpPr fitToPage="1"/>
  </sheetPr>
  <dimension ref="A1:IV60"/>
  <sheetViews>
    <sheetView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1860</v>
      </c>
      <c r="B1" s="27"/>
      <c r="C1" s="27"/>
    </row>
    <row r="2" spans="1:256" s="1498" customFormat="1" ht="15.05" customHeight="1">
      <c r="A2" s="6429" t="s">
        <v>1378</v>
      </c>
      <c r="B2" s="6429"/>
      <c r="C2" s="6429"/>
      <c r="D2" s="4416"/>
      <c r="E2" s="1499"/>
      <c r="F2" s="1499"/>
      <c r="G2" s="1500"/>
      <c r="H2" s="1500"/>
      <c r="I2" s="1493"/>
    </row>
    <row r="3" spans="1:256" s="1498" customFormat="1" ht="15.05" customHeight="1">
      <c r="A3" s="6429" t="s">
        <v>1981</v>
      </c>
      <c r="B3" s="6429"/>
      <c r="C3" s="6429"/>
      <c r="D3" s="4416"/>
      <c r="E3" s="1499"/>
      <c r="F3" s="1500"/>
      <c r="G3" s="1500"/>
      <c r="H3" s="1493"/>
      <c r="I3" s="1493"/>
    </row>
    <row r="4" spans="1:256" ht="13.5" customHeight="1">
      <c r="A4" s="219" t="s">
        <v>1980</v>
      </c>
      <c r="B4" s="219"/>
      <c r="C4" s="219"/>
      <c r="D4" s="220"/>
      <c r="E4" s="219"/>
      <c r="F4" s="27"/>
      <c r="G4" s="27"/>
      <c r="H4" s="1188"/>
      <c r="I4" s="1188"/>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1857</v>
      </c>
    </row>
    <row r="7" spans="1:256" ht="13.5" customHeight="1">
      <c r="A7" s="23">
        <v>1</v>
      </c>
      <c r="B7" s="22">
        <v>2</v>
      </c>
      <c r="C7" s="21">
        <v>3</v>
      </c>
    </row>
    <row r="8" spans="1:256" ht="21" customHeight="1">
      <c r="A8" s="20"/>
      <c r="B8" s="19"/>
      <c r="C8" s="19"/>
    </row>
    <row r="9" spans="1:256" ht="13.5" customHeight="1">
      <c r="A9" s="217">
        <v>1</v>
      </c>
      <c r="B9" s="216" t="s">
        <v>1979</v>
      </c>
      <c r="C9" s="215">
        <f>'D.2.1. PŘÍPOJKA VODOVODU'!H222</f>
        <v>0</v>
      </c>
    </row>
    <row r="10" spans="1:256" ht="13.5" customHeight="1">
      <c r="A10" s="217">
        <v>2</v>
      </c>
      <c r="B10" s="216" t="s">
        <v>1978</v>
      </c>
      <c r="C10" s="215">
        <f>'D.2.1. VODOMĚRNÁ ŠACHTA'!H191</f>
        <v>0</v>
      </c>
    </row>
    <row r="11" spans="1:256" ht="13.5" customHeight="1">
      <c r="A11" s="217">
        <v>3</v>
      </c>
      <c r="B11" s="216" t="s">
        <v>1977</v>
      </c>
      <c r="C11" s="215">
        <f>'D.2.1. AREÁLOVÝ VODOVOD'!H339</f>
        <v>0</v>
      </c>
    </row>
    <row r="12" spans="1:256" ht="21" customHeight="1">
      <c r="A12" s="6"/>
      <c r="B12" s="5" t="s">
        <v>1976</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PRuESaUIPdBjldfL0+IVfNtCnX1qLxBR9TsVyAGgpFj4+wpcXL0WEvhHe5lTmraLVuFRlYdlLaGoaHV8eed3fQ==" saltValue="HY+KskIrqk4vvTjOJRzjI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434E8-C0E9-4EB9-93DA-D66CBBACFCE6}">
  <sheetPr>
    <pageSetUpPr fitToPage="1"/>
  </sheetPr>
  <dimension ref="A1:IW547"/>
  <sheetViews>
    <sheetView zoomScaleNormal="100" workbookViewId="0">
      <selection activeCell="A2" sqref="A2:D2"/>
    </sheetView>
  </sheetViews>
  <sheetFormatPr defaultColWidth="9.28515625" defaultRowHeight="15.05"/>
  <cols>
    <col min="1" max="1" width="4.85546875" style="1686" customWidth="1"/>
    <col min="2" max="2" width="5" style="1686" customWidth="1"/>
    <col min="3" max="3" width="16.85546875" style="1686" customWidth="1"/>
    <col min="4" max="4" width="78.140625" style="1686" customWidth="1"/>
    <col min="5" max="5" width="7.85546875" style="1686" customWidth="1"/>
    <col min="6" max="6" width="11.85546875" style="1686" customWidth="1"/>
    <col min="7" max="7" width="13.7109375" style="4571" customWidth="1"/>
    <col min="8" max="8" width="18.28515625" style="1686" customWidth="1"/>
    <col min="9" max="9" width="20.140625" style="1686" customWidth="1"/>
    <col min="10" max="10" width="16.42578125" style="1498" customWidth="1"/>
    <col min="11" max="11" width="13.7109375" style="4571" customWidth="1"/>
    <col min="12" max="12" width="13.42578125" style="1498" customWidth="1"/>
    <col min="13" max="13" width="16.85546875" style="1498" customWidth="1"/>
    <col min="14" max="16384" width="9.28515625" style="1498"/>
  </cols>
  <sheetData>
    <row r="1" spans="1:256" s="83" customFormat="1" ht="20.2" customHeight="1">
      <c r="A1" s="4417" t="s">
        <v>12112</v>
      </c>
      <c r="B1" s="1500"/>
      <c r="C1" s="1500"/>
      <c r="D1" s="1500"/>
      <c r="G1" s="4418"/>
      <c r="K1" s="4418"/>
    </row>
    <row r="2" spans="1:256">
      <c r="A2" s="6429" t="s">
        <v>1378</v>
      </c>
      <c r="B2" s="6440"/>
      <c r="C2" s="6440"/>
      <c r="D2" s="6440"/>
      <c r="E2" s="1498"/>
      <c r="F2" s="1498"/>
      <c r="G2" s="1498"/>
      <c r="H2" s="1498"/>
      <c r="I2" s="1498"/>
      <c r="K2" s="1498"/>
    </row>
    <row r="3" spans="1:256" s="1493" customFormat="1" ht="13.5" customHeight="1">
      <c r="A3" s="6429" t="s">
        <v>1981</v>
      </c>
      <c r="B3" s="6440"/>
      <c r="C3" s="6440"/>
      <c r="D3" s="6440"/>
      <c r="E3" s="1499"/>
      <c r="F3" s="1499"/>
      <c r="G3" s="1500"/>
      <c r="H3" s="1500"/>
      <c r="I3" s="1915"/>
      <c r="K3" s="1500"/>
      <c r="M3" s="4419"/>
    </row>
    <row r="4" spans="1:256" s="4421" customFormat="1">
      <c r="A4" s="6429" t="s">
        <v>1983</v>
      </c>
      <c r="B4" s="6658"/>
      <c r="C4" s="6658"/>
      <c r="D4" s="6658"/>
      <c r="E4" s="6658"/>
      <c r="F4" s="6658"/>
      <c r="G4" s="6658"/>
      <c r="H4" s="6658"/>
      <c r="I4" s="4420"/>
    </row>
    <row r="5" spans="1:256" ht="13.5" customHeight="1">
      <c r="A5" s="1499" t="s">
        <v>1982</v>
      </c>
      <c r="B5" s="1499"/>
      <c r="C5" s="1499"/>
      <c r="D5" s="1499"/>
      <c r="E5" s="1499"/>
      <c r="F5" s="1500"/>
      <c r="G5" s="1500"/>
      <c r="H5" s="1493"/>
      <c r="I5" s="1493"/>
      <c r="J5" s="2252"/>
      <c r="K5" s="1500"/>
      <c r="L5" s="2252"/>
      <c r="M5" s="2252"/>
      <c r="N5" s="2252"/>
    </row>
    <row r="6" spans="1:256">
      <c r="A6" s="1500"/>
      <c r="B6" s="1500"/>
      <c r="C6" s="1500"/>
      <c r="D6" s="4422"/>
      <c r="E6" s="4423"/>
      <c r="F6" s="1500"/>
      <c r="G6" s="1500"/>
      <c r="H6" s="1500"/>
      <c r="I6" s="4424"/>
      <c r="J6" s="65"/>
      <c r="K6" s="1500"/>
      <c r="L6" s="2252"/>
      <c r="M6" s="2252"/>
      <c r="N6" s="2252"/>
    </row>
    <row r="7" spans="1:256" ht="21.3">
      <c r="A7" s="4425" t="s">
        <v>387</v>
      </c>
      <c r="B7" s="4425" t="s">
        <v>386</v>
      </c>
      <c r="C7" s="4425" t="s">
        <v>385</v>
      </c>
      <c r="D7" s="4425" t="s">
        <v>91</v>
      </c>
      <c r="E7" s="4425" t="s">
        <v>384</v>
      </c>
      <c r="F7" s="4425" t="s">
        <v>383</v>
      </c>
      <c r="G7" s="4425" t="s">
        <v>382</v>
      </c>
      <c r="H7" s="4426" t="s">
        <v>2</v>
      </c>
      <c r="I7" s="4427" t="s">
        <v>24</v>
      </c>
      <c r="K7" s="2306"/>
    </row>
    <row r="8" spans="1:256">
      <c r="A8" s="4425" t="s">
        <v>381</v>
      </c>
      <c r="B8" s="4425" t="s">
        <v>380</v>
      </c>
      <c r="C8" s="4425">
        <v>3</v>
      </c>
      <c r="D8" s="4425">
        <v>4</v>
      </c>
      <c r="E8" s="4425">
        <v>5</v>
      </c>
      <c r="F8" s="4425">
        <v>6</v>
      </c>
      <c r="G8" s="4425">
        <v>7</v>
      </c>
      <c r="H8" s="4426">
        <v>8</v>
      </c>
      <c r="I8" s="4427">
        <v>9</v>
      </c>
      <c r="K8" s="2306"/>
    </row>
    <row r="9" spans="1:256" s="1493" customFormat="1" ht="21" customHeight="1">
      <c r="A9" s="4428"/>
      <c r="B9" s="1510"/>
      <c r="C9" s="1510" t="s">
        <v>89</v>
      </c>
      <c r="D9" s="1510" t="s">
        <v>88</v>
      </c>
      <c r="E9" s="1510"/>
      <c r="F9" s="1511"/>
      <c r="G9" s="1512"/>
      <c r="H9" s="1512">
        <f>H10+H141+H145+H153+H188+H214</f>
        <v>0</v>
      </c>
      <c r="I9" s="1505"/>
      <c r="K9" s="2259"/>
      <c r="M9" s="2168"/>
    </row>
    <row r="10" spans="1:256" s="82" customFormat="1" ht="13.5" customHeight="1">
      <c r="A10" s="2514"/>
      <c r="B10" s="2000"/>
      <c r="C10" s="1993" t="s">
        <v>381</v>
      </c>
      <c r="D10" s="1993" t="s">
        <v>87</v>
      </c>
      <c r="E10" s="1993"/>
      <c r="F10" s="3281"/>
      <c r="G10" s="3282"/>
      <c r="H10" s="3282">
        <f>SUM(H11:H107,H113:H119,H124:H130,H140)</f>
        <v>0</v>
      </c>
      <c r="I10" s="1708"/>
      <c r="K10" s="4157"/>
    </row>
    <row r="11" spans="1:256" s="1686" customFormat="1" ht="13.5" customHeight="1">
      <c r="A11" s="1651">
        <v>1</v>
      </c>
      <c r="B11" s="1532" t="s">
        <v>2919</v>
      </c>
      <c r="C11" s="1532">
        <v>113106121</v>
      </c>
      <c r="D11" s="1532" t="s">
        <v>3269</v>
      </c>
      <c r="E11" s="1532" t="s">
        <v>109</v>
      </c>
      <c r="F11" s="2419">
        <f>SUM(F12)</f>
        <v>1.2</v>
      </c>
      <c r="G11" s="62"/>
      <c r="H11" s="1369">
        <f>F11*G11</f>
        <v>0</v>
      </c>
      <c r="I11" s="1644" t="s">
        <v>102</v>
      </c>
      <c r="J11" s="4429"/>
      <c r="K11" s="2144"/>
      <c r="L11" s="3559"/>
      <c r="M11" s="1224"/>
      <c r="N11" s="2657"/>
      <c r="O11" s="2657"/>
      <c r="P11" s="1456"/>
      <c r="Q11" s="1493"/>
      <c r="R11" s="2656"/>
      <c r="S11" s="2656"/>
      <c r="T11" s="2656"/>
    </row>
    <row r="12" spans="1:256" s="1493" customFormat="1" ht="27.25" customHeight="1">
      <c r="A12" s="1661"/>
      <c r="B12" s="1531"/>
      <c r="C12" s="1532"/>
      <c r="D12" s="1536" t="s">
        <v>3268</v>
      </c>
      <c r="E12" s="1532"/>
      <c r="F12" s="2275">
        <f>(1)*1.2</f>
        <v>1.2</v>
      </c>
      <c r="G12" s="62"/>
      <c r="H12" s="1662"/>
      <c r="I12" s="1644"/>
      <c r="J12" s="2415"/>
      <c r="K12" s="2144"/>
      <c r="M12" s="1224"/>
    </row>
    <row r="13" spans="1:256" s="1686" customFormat="1" ht="13.5" customHeight="1">
      <c r="A13" s="1651" t="s">
        <v>380</v>
      </c>
      <c r="B13" s="1532" t="s">
        <v>2919</v>
      </c>
      <c r="C13" s="1532">
        <v>113107122</v>
      </c>
      <c r="D13" s="1532" t="s">
        <v>3267</v>
      </c>
      <c r="E13" s="1532" t="s">
        <v>109</v>
      </c>
      <c r="F13" s="2419">
        <f>SUM(F14)</f>
        <v>1.2</v>
      </c>
      <c r="G13" s="62"/>
      <c r="H13" s="1369">
        <f>F13*G13</f>
        <v>0</v>
      </c>
      <c r="I13" s="1644" t="s">
        <v>102</v>
      </c>
      <c r="J13" s="4429"/>
      <c r="K13" s="2144"/>
      <c r="L13" s="3559"/>
      <c r="M13" s="1224"/>
      <c r="N13" s="2657"/>
      <c r="O13" s="2657"/>
      <c r="P13" s="1456"/>
      <c r="Q13" s="1493"/>
      <c r="R13" s="2656"/>
      <c r="S13" s="2656"/>
      <c r="T13" s="2656"/>
    </row>
    <row r="14" spans="1:256" s="1493" customFormat="1" ht="27.25" customHeight="1">
      <c r="A14" s="1661"/>
      <c r="B14" s="1531"/>
      <c r="C14" s="1532"/>
      <c r="D14" s="1536" t="s">
        <v>3266</v>
      </c>
      <c r="E14" s="1532"/>
      <c r="F14" s="2275">
        <f>(1)*1.2</f>
        <v>1.2</v>
      </c>
      <c r="G14" s="62"/>
      <c r="H14" s="1662"/>
      <c r="I14" s="1644"/>
      <c r="J14" s="2415"/>
      <c r="K14" s="2144"/>
      <c r="M14" s="1224"/>
    </row>
    <row r="15" spans="1:256" s="1686" customFormat="1" ht="13.5" customHeight="1">
      <c r="A15" s="1651">
        <v>3</v>
      </c>
      <c r="B15" s="1532">
        <v>221</v>
      </c>
      <c r="C15" s="1532">
        <v>113202111</v>
      </c>
      <c r="D15" s="1532" t="s">
        <v>3116</v>
      </c>
      <c r="E15" s="1532" t="s">
        <v>123</v>
      </c>
      <c r="F15" s="2419">
        <f>SUM(F16)</f>
        <v>2</v>
      </c>
      <c r="G15" s="62"/>
      <c r="H15" s="1369">
        <f>F15*G15</f>
        <v>0</v>
      </c>
      <c r="I15" s="1644" t="s">
        <v>102</v>
      </c>
      <c r="J15" s="4429"/>
      <c r="K15" s="2144"/>
      <c r="L15" s="3559"/>
      <c r="M15" s="1224"/>
      <c r="N15" s="2657"/>
      <c r="O15" s="2657"/>
      <c r="P15" s="1456"/>
      <c r="Q15" s="1493"/>
      <c r="R15" s="2656"/>
      <c r="S15" s="2656"/>
      <c r="T15" s="2656"/>
    </row>
    <row r="16" spans="1:256" s="1493" customFormat="1" ht="13.5" customHeight="1">
      <c r="A16" s="2722"/>
      <c r="B16" s="1453"/>
      <c r="C16" s="1453"/>
      <c r="D16" s="2731" t="s">
        <v>3265</v>
      </c>
      <c r="E16" s="1453"/>
      <c r="F16" s="2732">
        <f>(2)</f>
        <v>2</v>
      </c>
      <c r="G16" s="5846"/>
      <c r="H16" s="2723"/>
      <c r="I16" s="3371"/>
      <c r="J16" s="4430"/>
      <c r="K16" s="4172"/>
      <c r="L16" s="1456"/>
      <c r="M16" s="1224"/>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493" customFormat="1" ht="13.5" customHeight="1">
      <c r="A17" s="2722"/>
      <c r="B17" s="1453"/>
      <c r="C17" s="1453"/>
      <c r="D17" s="2731" t="s">
        <v>3114</v>
      </c>
      <c r="E17" s="1453"/>
      <c r="F17" s="2732"/>
      <c r="G17" s="5846"/>
      <c r="H17" s="2723"/>
      <c r="I17" s="3371"/>
      <c r="J17" s="4430"/>
      <c r="K17" s="4172"/>
      <c r="L17" s="1456"/>
      <c r="M17" s="1224"/>
      <c r="N17" s="1456"/>
      <c r="O17" s="1456"/>
      <c r="P17" s="1456"/>
      <c r="Q17" s="1456"/>
      <c r="R17" s="1456"/>
      <c r="S17" s="1456"/>
      <c r="T17" s="1456"/>
      <c r="U17" s="1456"/>
      <c r="V17" s="1456"/>
      <c r="W17" s="1456"/>
      <c r="X17" s="1456"/>
      <c r="Y17" s="1456"/>
      <c r="Z17" s="1456"/>
      <c r="AA17" s="1456"/>
      <c r="AB17" s="1456"/>
      <c r="AC17" s="1456"/>
      <c r="AD17" s="1456"/>
      <c r="AE17" s="1456"/>
      <c r="AF17" s="1456"/>
      <c r="AG17" s="1456"/>
      <c r="AH17" s="1456"/>
      <c r="AI17" s="1456"/>
      <c r="AJ17" s="1456"/>
      <c r="AK17" s="1456"/>
      <c r="AL17" s="1456"/>
      <c r="AM17" s="1456"/>
      <c r="AN17" s="1456"/>
      <c r="AO17" s="1456"/>
      <c r="AP17" s="1456"/>
      <c r="AQ17" s="1456"/>
      <c r="AR17" s="1456"/>
      <c r="AS17" s="1456"/>
      <c r="AT17" s="1456"/>
      <c r="AU17" s="1456"/>
      <c r="AV17" s="1456"/>
      <c r="AW17" s="1456"/>
      <c r="AX17" s="1456"/>
      <c r="AY17" s="1456"/>
      <c r="AZ17" s="1456"/>
      <c r="BA17" s="1456"/>
      <c r="BB17" s="1456"/>
      <c r="BC17" s="1456"/>
      <c r="BD17" s="1456"/>
      <c r="BE17" s="1456"/>
      <c r="BF17" s="1456"/>
      <c r="BG17" s="1456"/>
      <c r="BH17" s="1456"/>
      <c r="BI17" s="1456"/>
      <c r="BJ17" s="1456"/>
      <c r="BK17" s="1456"/>
      <c r="BL17" s="1456"/>
      <c r="BM17" s="1456"/>
      <c r="BN17" s="1456"/>
      <c r="BO17" s="1456"/>
      <c r="BP17" s="1456"/>
      <c r="BQ17" s="1456"/>
      <c r="BR17" s="1456"/>
      <c r="BS17" s="1456"/>
      <c r="BT17" s="1456"/>
      <c r="BU17" s="1456"/>
      <c r="BV17" s="1456"/>
      <c r="BW17" s="1456"/>
      <c r="BX17" s="1456"/>
      <c r="BY17" s="1456"/>
      <c r="BZ17" s="1456"/>
      <c r="CA17" s="1456"/>
      <c r="CB17" s="1456"/>
      <c r="CC17" s="1456"/>
      <c r="CD17" s="1456"/>
      <c r="CE17" s="1456"/>
      <c r="CF17" s="1456"/>
      <c r="CG17" s="1456"/>
      <c r="CH17" s="1456"/>
      <c r="CI17" s="1456"/>
      <c r="CJ17" s="1456"/>
      <c r="CK17" s="1456"/>
      <c r="CL17" s="1456"/>
      <c r="CM17" s="1456"/>
      <c r="CN17" s="1456"/>
      <c r="CO17" s="1456"/>
      <c r="CP17" s="1456"/>
      <c r="CQ17" s="1456"/>
      <c r="CR17" s="1456"/>
      <c r="CS17" s="1456"/>
      <c r="CT17" s="1456"/>
      <c r="CU17" s="1456"/>
      <c r="CV17" s="1456"/>
      <c r="CW17" s="1456"/>
      <c r="CX17" s="1456"/>
      <c r="CY17" s="1456"/>
      <c r="CZ17" s="1456"/>
      <c r="DA17" s="1456"/>
      <c r="DB17" s="1456"/>
      <c r="DC17" s="1456"/>
      <c r="DD17" s="1456"/>
      <c r="DE17" s="1456"/>
      <c r="DF17" s="1456"/>
      <c r="DG17" s="1456"/>
      <c r="DH17" s="1456"/>
      <c r="DI17" s="1456"/>
      <c r="DJ17" s="1456"/>
      <c r="DK17" s="1456"/>
      <c r="DL17" s="1456"/>
      <c r="DM17" s="1456"/>
      <c r="DN17" s="1456"/>
      <c r="DO17" s="1456"/>
      <c r="DP17" s="1456"/>
      <c r="DQ17" s="1456"/>
      <c r="DR17" s="1456"/>
      <c r="DS17" s="1456"/>
      <c r="DT17" s="1456"/>
      <c r="DU17" s="1456"/>
      <c r="DV17" s="1456"/>
      <c r="DW17" s="1456"/>
      <c r="DX17" s="1456"/>
      <c r="DY17" s="1456"/>
      <c r="DZ17" s="1456"/>
      <c r="EA17" s="1456"/>
      <c r="EB17" s="1456"/>
      <c r="EC17" s="1456"/>
      <c r="ED17" s="1456"/>
      <c r="EE17" s="1456"/>
      <c r="EF17" s="1456"/>
      <c r="EG17" s="1456"/>
      <c r="EH17" s="1456"/>
      <c r="EI17" s="1456"/>
      <c r="EJ17" s="1456"/>
      <c r="EK17" s="1456"/>
      <c r="EL17" s="1456"/>
      <c r="EM17" s="1456"/>
      <c r="EN17" s="1456"/>
      <c r="EO17" s="1456"/>
      <c r="EP17" s="1456"/>
      <c r="EQ17" s="1456"/>
      <c r="ER17" s="1456"/>
      <c r="ES17" s="1456"/>
      <c r="ET17" s="1456"/>
      <c r="EU17" s="1456"/>
      <c r="EV17" s="1456"/>
      <c r="EW17" s="1456"/>
      <c r="EX17" s="1456"/>
      <c r="EY17" s="1456"/>
      <c r="EZ17" s="1456"/>
      <c r="FA17" s="1456"/>
      <c r="FB17" s="1456"/>
      <c r="FC17" s="1456"/>
      <c r="FD17" s="1456"/>
      <c r="FE17" s="1456"/>
      <c r="FF17" s="1456"/>
      <c r="FG17" s="1456"/>
      <c r="FH17" s="1456"/>
      <c r="FI17" s="1456"/>
      <c r="FJ17" s="1456"/>
      <c r="FK17" s="1456"/>
      <c r="FL17" s="1456"/>
      <c r="FM17" s="1456"/>
      <c r="FN17" s="1456"/>
      <c r="FO17" s="1456"/>
      <c r="FP17" s="1456"/>
      <c r="FQ17" s="1456"/>
      <c r="FR17" s="1456"/>
      <c r="FS17" s="1456"/>
      <c r="FT17" s="1456"/>
      <c r="FU17" s="1456"/>
      <c r="FV17" s="1456"/>
      <c r="FW17" s="1456"/>
      <c r="FX17" s="1456"/>
      <c r="FY17" s="1456"/>
      <c r="FZ17" s="1456"/>
      <c r="GA17" s="1456"/>
      <c r="GB17" s="1456"/>
      <c r="GC17" s="1456"/>
      <c r="GD17" s="1456"/>
      <c r="GE17" s="1456"/>
      <c r="GF17" s="1456"/>
      <c r="GG17" s="1456"/>
      <c r="GH17" s="1456"/>
      <c r="GI17" s="1456"/>
      <c r="GJ17" s="1456"/>
      <c r="GK17" s="1456"/>
      <c r="GL17" s="1456"/>
      <c r="GM17" s="1456"/>
      <c r="GN17" s="1456"/>
      <c r="GO17" s="1456"/>
      <c r="GP17" s="1456"/>
      <c r="GQ17" s="1456"/>
      <c r="GR17" s="1456"/>
      <c r="GS17" s="1456"/>
      <c r="GT17" s="1456"/>
      <c r="GU17" s="1456"/>
      <c r="GV17" s="1456"/>
      <c r="GW17" s="1456"/>
      <c r="GX17" s="1456"/>
      <c r="GY17" s="1456"/>
      <c r="GZ17" s="1456"/>
      <c r="HA17" s="1456"/>
      <c r="HB17" s="1456"/>
      <c r="HC17" s="1456"/>
      <c r="HD17" s="1456"/>
      <c r="HE17" s="1456"/>
      <c r="HF17" s="1456"/>
      <c r="HG17" s="1456"/>
      <c r="HH17" s="1456"/>
      <c r="HI17" s="1456"/>
      <c r="HJ17" s="1456"/>
      <c r="HK17" s="1456"/>
      <c r="HL17" s="1456"/>
      <c r="HM17" s="1456"/>
      <c r="HN17" s="1456"/>
      <c r="HO17" s="1456"/>
      <c r="HP17" s="1456"/>
      <c r="HQ17" s="1456"/>
      <c r="HR17" s="1456"/>
      <c r="HS17" s="1456"/>
      <c r="HT17" s="1456"/>
      <c r="HU17" s="1456"/>
      <c r="HV17" s="1456"/>
      <c r="HW17" s="1456"/>
      <c r="HX17" s="1456"/>
      <c r="HY17" s="1456"/>
      <c r="HZ17" s="1456"/>
      <c r="IA17" s="1456"/>
      <c r="IB17" s="1456"/>
      <c r="IC17" s="1456"/>
      <c r="ID17" s="1456"/>
      <c r="IE17" s="1456"/>
      <c r="IF17" s="1456"/>
      <c r="IG17" s="1456"/>
      <c r="IH17" s="1456"/>
      <c r="II17" s="1456"/>
      <c r="IJ17" s="1456"/>
      <c r="IK17" s="1456"/>
      <c r="IL17" s="1456"/>
      <c r="IM17" s="1456"/>
      <c r="IN17" s="1456"/>
      <c r="IO17" s="1456"/>
      <c r="IP17" s="1456"/>
      <c r="IQ17" s="1456"/>
      <c r="IR17" s="1456"/>
      <c r="IS17" s="1456"/>
      <c r="IT17" s="1456"/>
      <c r="IU17" s="1456"/>
      <c r="IV17" s="1456"/>
    </row>
    <row r="18" spans="1:256" s="1686" customFormat="1" ht="13.5" customHeight="1">
      <c r="A18" s="1651">
        <v>4</v>
      </c>
      <c r="B18" s="1532" t="s">
        <v>237</v>
      </c>
      <c r="C18" s="1532">
        <v>115101201</v>
      </c>
      <c r="D18" s="1532" t="s">
        <v>375</v>
      </c>
      <c r="E18" s="1532" t="s">
        <v>103</v>
      </c>
      <c r="F18" s="2419">
        <v>16</v>
      </c>
      <c r="G18" s="62"/>
      <c r="H18" s="1369">
        <f t="shared" ref="H18:H24" si="0">F18*G18</f>
        <v>0</v>
      </c>
      <c r="I18" s="1644" t="s">
        <v>102</v>
      </c>
      <c r="J18" s="4429"/>
      <c r="K18" s="2144"/>
      <c r="L18" s="3559"/>
      <c r="M18" s="1224"/>
      <c r="N18" s="2657"/>
      <c r="O18" s="2657"/>
      <c r="P18" s="1456"/>
      <c r="Q18" s="1493"/>
      <c r="R18" s="2656"/>
      <c r="S18" s="2656"/>
      <c r="T18" s="2656"/>
    </row>
    <row r="19" spans="1:256" s="1686" customFormat="1" ht="13.5" customHeight="1">
      <c r="A19" s="1651">
        <v>5</v>
      </c>
      <c r="B19" s="1532" t="s">
        <v>237</v>
      </c>
      <c r="C19" s="1532">
        <v>115101301</v>
      </c>
      <c r="D19" s="1532" t="s">
        <v>374</v>
      </c>
      <c r="E19" s="1532" t="s">
        <v>373</v>
      </c>
      <c r="F19" s="2419">
        <v>2</v>
      </c>
      <c r="G19" s="62"/>
      <c r="H19" s="1369">
        <f t="shared" si="0"/>
        <v>0</v>
      </c>
      <c r="I19" s="1644" t="s">
        <v>102</v>
      </c>
      <c r="J19" s="4429"/>
      <c r="K19" s="2144"/>
      <c r="L19" s="3559"/>
      <c r="M19" s="1224"/>
      <c r="N19" s="2657"/>
      <c r="O19" s="2657"/>
      <c r="P19" s="1456"/>
      <c r="Q19" s="1493"/>
      <c r="R19" s="2656"/>
      <c r="S19" s="2656"/>
      <c r="T19" s="2656"/>
    </row>
    <row r="20" spans="1:256" s="1686" customFormat="1" ht="13.5" customHeight="1">
      <c r="A20" s="1651">
        <v>6</v>
      </c>
      <c r="B20" s="1532" t="s">
        <v>237</v>
      </c>
      <c r="C20" s="1532">
        <v>119001402</v>
      </c>
      <c r="D20" s="1532" t="s">
        <v>372</v>
      </c>
      <c r="E20" s="1532" t="s">
        <v>123</v>
      </c>
      <c r="F20" s="2419">
        <v>2</v>
      </c>
      <c r="G20" s="62"/>
      <c r="H20" s="1369">
        <f t="shared" si="0"/>
        <v>0</v>
      </c>
      <c r="I20" s="1644" t="s">
        <v>102</v>
      </c>
      <c r="J20" s="4429"/>
      <c r="K20" s="2144"/>
      <c r="L20" s="3559"/>
      <c r="M20" s="1224"/>
      <c r="N20" s="2657"/>
      <c r="O20" s="2657"/>
      <c r="P20" s="1456"/>
      <c r="Q20" s="1493"/>
      <c r="R20" s="2656"/>
      <c r="S20" s="2656"/>
      <c r="T20" s="2656"/>
    </row>
    <row r="21" spans="1:256" s="1686" customFormat="1" ht="13.5" customHeight="1">
      <c r="A21" s="1651">
        <v>7</v>
      </c>
      <c r="B21" s="1532" t="s">
        <v>237</v>
      </c>
      <c r="C21" s="1532">
        <v>119001406</v>
      </c>
      <c r="D21" s="1532" t="s">
        <v>371</v>
      </c>
      <c r="E21" s="1532" t="s">
        <v>123</v>
      </c>
      <c r="F21" s="2419">
        <v>2</v>
      </c>
      <c r="G21" s="62"/>
      <c r="H21" s="1369">
        <f t="shared" si="0"/>
        <v>0</v>
      </c>
      <c r="I21" s="1644" t="s">
        <v>102</v>
      </c>
      <c r="J21" s="4429"/>
      <c r="K21" s="2144"/>
      <c r="L21" s="3559"/>
      <c r="M21" s="1224"/>
      <c r="N21" s="2657"/>
      <c r="O21" s="2657"/>
      <c r="P21" s="1456"/>
      <c r="Q21" s="1493"/>
      <c r="R21" s="2656"/>
      <c r="S21" s="2656"/>
      <c r="T21" s="2656"/>
    </row>
    <row r="22" spans="1:256" s="1686" customFormat="1" ht="13.5" customHeight="1">
      <c r="A22" s="1651">
        <v>8</v>
      </c>
      <c r="B22" s="1532" t="s">
        <v>237</v>
      </c>
      <c r="C22" s="1532">
        <v>119001412</v>
      </c>
      <c r="D22" s="1532" t="s">
        <v>370</v>
      </c>
      <c r="E22" s="1532" t="s">
        <v>123</v>
      </c>
      <c r="F22" s="2419">
        <v>2</v>
      </c>
      <c r="G22" s="62"/>
      <c r="H22" s="1369">
        <f t="shared" si="0"/>
        <v>0</v>
      </c>
      <c r="I22" s="1644" t="s">
        <v>102</v>
      </c>
      <c r="J22" s="4429"/>
      <c r="K22" s="2144"/>
      <c r="L22" s="3559"/>
      <c r="M22" s="1224"/>
      <c r="N22" s="2657"/>
      <c r="O22" s="2657"/>
      <c r="P22" s="1456"/>
      <c r="Q22" s="1493"/>
      <c r="R22" s="2656"/>
      <c r="S22" s="2656"/>
      <c r="T22" s="2656"/>
    </row>
    <row r="23" spans="1:256" s="1686" customFormat="1" ht="13.5" customHeight="1">
      <c r="A23" s="1651">
        <v>9</v>
      </c>
      <c r="B23" s="1532" t="s">
        <v>237</v>
      </c>
      <c r="C23" s="1532">
        <v>119001422</v>
      </c>
      <c r="D23" s="1532" t="s">
        <v>2907</v>
      </c>
      <c r="E23" s="1532" t="s">
        <v>123</v>
      </c>
      <c r="F23" s="2419">
        <v>5</v>
      </c>
      <c r="G23" s="62"/>
      <c r="H23" s="1369">
        <f t="shared" si="0"/>
        <v>0</v>
      </c>
      <c r="I23" s="1644" t="s">
        <v>102</v>
      </c>
      <c r="J23" s="4429"/>
      <c r="K23" s="2144"/>
      <c r="L23" s="3559"/>
      <c r="M23" s="1224"/>
      <c r="N23" s="2657"/>
      <c r="O23" s="2657"/>
      <c r="P23" s="1456"/>
      <c r="Q23" s="1493"/>
      <c r="R23" s="2656"/>
      <c r="S23" s="2656"/>
      <c r="T23" s="2656"/>
    </row>
    <row r="24" spans="1:256" s="1686" customFormat="1" ht="27.25" customHeight="1">
      <c r="A24" s="1651">
        <v>10</v>
      </c>
      <c r="B24" s="1532" t="s">
        <v>237</v>
      </c>
      <c r="C24" s="1532" t="s">
        <v>3264</v>
      </c>
      <c r="D24" s="1532" t="s">
        <v>3263</v>
      </c>
      <c r="E24" s="1532" t="s">
        <v>25</v>
      </c>
      <c r="F24" s="2419">
        <f>F25</f>
        <v>1</v>
      </c>
      <c r="G24" s="62"/>
      <c r="H24" s="1369">
        <f t="shared" si="0"/>
        <v>0</v>
      </c>
      <c r="I24" s="1644" t="s">
        <v>140</v>
      </c>
      <c r="J24" s="4429"/>
      <c r="K24" s="2144"/>
      <c r="L24" s="3559"/>
      <c r="M24" s="1224"/>
      <c r="N24" s="2657"/>
      <c r="O24" s="2657"/>
      <c r="P24" s="1456"/>
      <c r="Q24" s="1493"/>
      <c r="R24" s="2656"/>
      <c r="S24" s="2656"/>
      <c r="T24" s="2656"/>
    </row>
    <row r="25" spans="1:256" s="1493" customFormat="1" ht="27.25" customHeight="1">
      <c r="A25" s="1661"/>
      <c r="B25" s="1531"/>
      <c r="C25" s="1532"/>
      <c r="D25" s="1536" t="s">
        <v>3262</v>
      </c>
      <c r="E25" s="1532"/>
      <c r="F25" s="2275">
        <v>1</v>
      </c>
      <c r="G25" s="62"/>
      <c r="H25" s="1662"/>
      <c r="I25" s="1644"/>
      <c r="J25" s="4431"/>
      <c r="K25" s="2144"/>
      <c r="M25" s="1224"/>
    </row>
    <row r="26" spans="1:256" s="1493" customFormat="1" ht="40.549999999999997" customHeight="1">
      <c r="A26" s="1530"/>
      <c r="B26" s="1532"/>
      <c r="C26" s="1532"/>
      <c r="D26" s="1536" t="s">
        <v>3261</v>
      </c>
      <c r="E26" s="1532"/>
      <c r="F26" s="4432"/>
      <c r="G26" s="62"/>
      <c r="H26" s="1662"/>
      <c r="I26" s="2361"/>
      <c r="J26" s="4433"/>
      <c r="K26" s="2144"/>
      <c r="M26" s="1224"/>
    </row>
    <row r="27" spans="1:256" s="1686" customFormat="1" ht="27.25" customHeight="1">
      <c r="A27" s="1651">
        <v>11</v>
      </c>
      <c r="B27" s="1532" t="s">
        <v>237</v>
      </c>
      <c r="C27" s="1532" t="s">
        <v>3260</v>
      </c>
      <c r="D27" s="1532" t="s">
        <v>3259</v>
      </c>
      <c r="E27" s="1532" t="s">
        <v>25</v>
      </c>
      <c r="F27" s="2419">
        <f>F28</f>
        <v>1</v>
      </c>
      <c r="G27" s="62"/>
      <c r="H27" s="1369">
        <f>F27*G27</f>
        <v>0</v>
      </c>
      <c r="I27" s="1644" t="s">
        <v>140</v>
      </c>
      <c r="J27" s="4429"/>
      <c r="K27" s="2144"/>
      <c r="L27" s="3559"/>
      <c r="M27" s="1224"/>
      <c r="N27" s="2657"/>
      <c r="O27" s="2657"/>
      <c r="P27" s="1456"/>
      <c r="Q27" s="1493"/>
      <c r="R27" s="2656"/>
      <c r="S27" s="2656"/>
      <c r="T27" s="2656"/>
    </row>
    <row r="28" spans="1:256" s="1493" customFormat="1" ht="27.25" customHeight="1">
      <c r="A28" s="1661"/>
      <c r="B28" s="1531"/>
      <c r="C28" s="1532"/>
      <c r="D28" s="1536" t="s">
        <v>3258</v>
      </c>
      <c r="E28" s="1532"/>
      <c r="F28" s="2275">
        <v>1</v>
      </c>
      <c r="G28" s="62"/>
      <c r="H28" s="1662"/>
      <c r="I28" s="1644"/>
      <c r="J28" s="4431"/>
      <c r="K28" s="2144"/>
      <c r="M28" s="1224"/>
    </row>
    <row r="29" spans="1:256" s="1493" customFormat="1" ht="13.5" customHeight="1">
      <c r="A29" s="1661"/>
      <c r="B29" s="1531"/>
      <c r="C29" s="1532"/>
      <c r="D29" s="1536" t="s">
        <v>3257</v>
      </c>
      <c r="E29" s="1532"/>
      <c r="F29" s="2275"/>
      <c r="G29" s="62"/>
      <c r="H29" s="1662"/>
      <c r="I29" s="1644"/>
      <c r="J29" s="4431"/>
      <c r="K29" s="2144"/>
      <c r="M29" s="1224"/>
    </row>
    <row r="30" spans="1:256" s="1188" customFormat="1" ht="67.5" customHeight="1">
      <c r="A30" s="4326"/>
      <c r="B30" s="4318"/>
      <c r="C30" s="4319"/>
      <c r="D30" s="1810" t="s">
        <v>138</v>
      </c>
      <c r="E30" s="2615"/>
      <c r="F30" s="4376"/>
      <c r="G30" s="6040"/>
      <c r="H30" s="1184"/>
      <c r="I30" s="2111"/>
      <c r="J30" s="4382"/>
      <c r="K30" s="4375"/>
      <c r="L30" s="1194"/>
      <c r="M30" s="1224"/>
    </row>
    <row r="31" spans="1:256" s="1686" customFormat="1" ht="13.5" customHeight="1">
      <c r="A31" s="1651">
        <v>12</v>
      </c>
      <c r="B31" s="1532" t="s">
        <v>237</v>
      </c>
      <c r="C31" s="1532">
        <v>121112003</v>
      </c>
      <c r="D31" s="1532" t="s">
        <v>3113</v>
      </c>
      <c r="E31" s="1532" t="s">
        <v>109</v>
      </c>
      <c r="F31" s="2419">
        <f>SUM(F32:F32)</f>
        <v>14.399999999999999</v>
      </c>
      <c r="G31" s="62"/>
      <c r="H31" s="1369">
        <f>F31*G31</f>
        <v>0</v>
      </c>
      <c r="I31" s="1644" t="s">
        <v>102</v>
      </c>
      <c r="J31" s="4429"/>
      <c r="K31" s="2144"/>
      <c r="L31" s="3559"/>
      <c r="M31" s="1224"/>
      <c r="N31" s="2657"/>
      <c r="O31" s="2657"/>
      <c r="P31" s="1456"/>
      <c r="Q31" s="1493"/>
      <c r="R31" s="2656"/>
      <c r="S31" s="2656"/>
      <c r="T31" s="2656"/>
    </row>
    <row r="32" spans="1:256" s="1493" customFormat="1" ht="13.5" customHeight="1">
      <c r="A32" s="2722"/>
      <c r="B32" s="1453"/>
      <c r="C32" s="1453"/>
      <c r="D32" s="2731" t="s">
        <v>3256</v>
      </c>
      <c r="E32" s="1453"/>
      <c r="F32" s="2732">
        <f>(12)*1.2</f>
        <v>14.399999999999999</v>
      </c>
      <c r="G32" s="5846"/>
      <c r="H32" s="2723"/>
      <c r="I32" s="3371"/>
      <c r="J32" s="4430"/>
      <c r="K32" s="4172"/>
      <c r="L32" s="1456"/>
      <c r="M32" s="1224"/>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27.25" customHeight="1">
      <c r="A33" s="1661"/>
      <c r="B33" s="1532"/>
      <c r="C33" s="1532"/>
      <c r="D33" s="1536" t="s">
        <v>3255</v>
      </c>
      <c r="E33" s="1532"/>
      <c r="F33" s="2275"/>
      <c r="G33" s="230"/>
      <c r="H33" s="1534"/>
      <c r="I33" s="1644"/>
      <c r="J33" s="4434"/>
      <c r="K33" s="4435"/>
      <c r="M33" s="1224"/>
    </row>
    <row r="34" spans="1:256" s="1686" customFormat="1" ht="27.25" customHeight="1">
      <c r="A34" s="1651">
        <v>13</v>
      </c>
      <c r="B34" s="1532" t="s">
        <v>237</v>
      </c>
      <c r="C34" s="1532">
        <v>132212222</v>
      </c>
      <c r="D34" s="1532" t="s">
        <v>3254</v>
      </c>
      <c r="E34" s="1532" t="s">
        <v>296</v>
      </c>
      <c r="F34" s="2419">
        <f>SUM(F36)</f>
        <v>9.5039999999999996</v>
      </c>
      <c r="G34" s="62"/>
      <c r="H34" s="1369">
        <f>F34*G34</f>
        <v>0</v>
      </c>
      <c r="I34" s="1644" t="s">
        <v>102</v>
      </c>
      <c r="J34" s="4429"/>
      <c r="K34" s="2144"/>
      <c r="L34" s="3559"/>
      <c r="M34" s="1224"/>
      <c r="N34" s="2657"/>
      <c r="O34" s="2657"/>
      <c r="P34" s="1456"/>
      <c r="Q34" s="1493"/>
      <c r="R34" s="2656"/>
      <c r="S34" s="2656"/>
      <c r="T34" s="2656"/>
    </row>
    <row r="35" spans="1:256" s="1493" customFormat="1" ht="13.5" customHeight="1">
      <c r="A35" s="2722"/>
      <c r="B35" s="1453"/>
      <c r="C35" s="1453"/>
      <c r="D35" s="2731" t="s">
        <v>3251</v>
      </c>
      <c r="E35" s="1453"/>
      <c r="F35" s="2732"/>
      <c r="G35" s="5846"/>
      <c r="H35" s="2723"/>
      <c r="I35" s="3371"/>
      <c r="J35" s="4430"/>
      <c r="K35" s="4172"/>
      <c r="L35" s="1456"/>
      <c r="M35" s="1224"/>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493" customFormat="1" ht="13.5" customHeight="1">
      <c r="A36" s="2722"/>
      <c r="B36" s="1453"/>
      <c r="C36" s="1453"/>
      <c r="D36" s="2731" t="s">
        <v>3250</v>
      </c>
      <c r="E36" s="1453"/>
      <c r="F36" s="2732">
        <f>(12*1.2*1.65)*0.4</f>
        <v>9.5039999999999996</v>
      </c>
      <c r="G36" s="5846"/>
      <c r="H36" s="2723"/>
      <c r="I36" s="3371"/>
      <c r="J36" s="4430"/>
      <c r="K36" s="4172"/>
      <c r="L36" s="1456"/>
      <c r="M36" s="1224"/>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209" customFormat="1" ht="27.25" customHeight="1">
      <c r="A37" s="1202"/>
      <c r="B37" s="1203"/>
      <c r="C37" s="1204"/>
      <c r="D37" s="1204" t="s">
        <v>3098</v>
      </c>
      <c r="E37" s="1204"/>
      <c r="F37" s="1205"/>
      <c r="G37" s="33"/>
      <c r="H37" s="1207"/>
      <c r="I37" s="1208"/>
      <c r="J37" s="4194"/>
      <c r="K37" s="4193"/>
      <c r="M37" s="1224"/>
      <c r="U37" s="1210"/>
      <c r="W37" s="1210"/>
    </row>
    <row r="38" spans="1:256" s="1686" customFormat="1" ht="27.25" customHeight="1">
      <c r="A38" s="1651">
        <v>14</v>
      </c>
      <c r="B38" s="1532" t="s">
        <v>237</v>
      </c>
      <c r="C38" s="1532">
        <v>132312222</v>
      </c>
      <c r="D38" s="1532" t="s">
        <v>3253</v>
      </c>
      <c r="E38" s="1532" t="s">
        <v>296</v>
      </c>
      <c r="F38" s="2419">
        <f>SUM(F40)</f>
        <v>2.3759999999999999</v>
      </c>
      <c r="G38" s="62"/>
      <c r="H38" s="1369">
        <f>F38*G38</f>
        <v>0</v>
      </c>
      <c r="I38" s="1644" t="s">
        <v>102</v>
      </c>
      <c r="J38" s="4429"/>
      <c r="K38" s="2144"/>
      <c r="L38" s="3559"/>
      <c r="M38" s="1224"/>
      <c r="N38" s="2657"/>
      <c r="O38" s="2657"/>
      <c r="P38" s="1456"/>
      <c r="Q38" s="1493"/>
      <c r="R38" s="2656"/>
      <c r="S38" s="2656"/>
      <c r="T38" s="2656"/>
    </row>
    <row r="39" spans="1:256" s="1493" customFormat="1" ht="13.5" customHeight="1">
      <c r="A39" s="2722"/>
      <c r="B39" s="1453"/>
      <c r="C39" s="1453"/>
      <c r="D39" s="2731" t="s">
        <v>3248</v>
      </c>
      <c r="E39" s="1453"/>
      <c r="F39" s="2732"/>
      <c r="G39" s="5846"/>
      <c r="H39" s="2723"/>
      <c r="I39" s="3371"/>
      <c r="J39" s="4430"/>
      <c r="K39" s="4172"/>
      <c r="L39" s="1456"/>
      <c r="M39" s="1224"/>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493" customFormat="1" ht="13.5" customHeight="1">
      <c r="A40" s="2722"/>
      <c r="B40" s="1453"/>
      <c r="C40" s="1453"/>
      <c r="D40" s="2731" t="s">
        <v>3247</v>
      </c>
      <c r="E40" s="1453"/>
      <c r="F40" s="2732">
        <f>(12*1.2*1.65)*0.1</f>
        <v>2.3759999999999999</v>
      </c>
      <c r="G40" s="5846"/>
      <c r="H40" s="2723"/>
      <c r="I40" s="3371"/>
      <c r="J40" s="4430"/>
      <c r="K40" s="4172"/>
      <c r="L40" s="1456"/>
      <c r="M40" s="1224"/>
      <c r="N40" s="1456"/>
      <c r="O40" s="1456"/>
      <c r="P40" s="1456"/>
      <c r="Q40" s="1456"/>
      <c r="R40" s="1456"/>
      <c r="S40" s="1456"/>
      <c r="T40" s="1456"/>
      <c r="U40" s="1456"/>
      <c r="V40" s="1456"/>
      <c r="W40" s="1456"/>
      <c r="X40" s="1456"/>
      <c r="Y40" s="1456"/>
      <c r="Z40" s="1456"/>
      <c r="AA40" s="1456"/>
      <c r="AB40" s="1456"/>
      <c r="AC40" s="1456"/>
      <c r="AD40" s="1456"/>
      <c r="AE40" s="1456"/>
      <c r="AF40" s="1456"/>
      <c r="AG40" s="1456"/>
      <c r="AH40" s="1456"/>
      <c r="AI40" s="1456"/>
      <c r="AJ40" s="1456"/>
      <c r="AK40" s="1456"/>
      <c r="AL40" s="1456"/>
      <c r="AM40" s="1456"/>
      <c r="AN40" s="1456"/>
      <c r="AO40" s="1456"/>
      <c r="AP40" s="1456"/>
      <c r="AQ40" s="1456"/>
      <c r="AR40" s="1456"/>
      <c r="AS40" s="1456"/>
      <c r="AT40" s="1456"/>
      <c r="AU40" s="1456"/>
      <c r="AV40" s="1456"/>
      <c r="AW40" s="1456"/>
      <c r="AX40" s="1456"/>
      <c r="AY40" s="1456"/>
      <c r="AZ40" s="1456"/>
      <c r="BA40" s="1456"/>
      <c r="BB40" s="1456"/>
      <c r="BC40" s="1456"/>
      <c r="BD40" s="1456"/>
      <c r="BE40" s="1456"/>
      <c r="BF40" s="1456"/>
      <c r="BG40" s="1456"/>
      <c r="BH40" s="1456"/>
      <c r="BI40" s="1456"/>
      <c r="BJ40" s="1456"/>
      <c r="BK40" s="1456"/>
      <c r="BL40" s="1456"/>
      <c r="BM40" s="1456"/>
      <c r="BN40" s="1456"/>
      <c r="BO40" s="1456"/>
      <c r="BP40" s="1456"/>
      <c r="BQ40" s="1456"/>
      <c r="BR40" s="1456"/>
      <c r="BS40" s="1456"/>
      <c r="BT40" s="1456"/>
      <c r="BU40" s="1456"/>
      <c r="BV40" s="1456"/>
      <c r="BW40" s="1456"/>
      <c r="BX40" s="1456"/>
      <c r="BY40" s="1456"/>
      <c r="BZ40" s="1456"/>
      <c r="CA40" s="1456"/>
      <c r="CB40" s="1456"/>
      <c r="CC40" s="1456"/>
      <c r="CD40" s="1456"/>
      <c r="CE40" s="1456"/>
      <c r="CF40" s="1456"/>
      <c r="CG40" s="1456"/>
      <c r="CH40" s="1456"/>
      <c r="CI40" s="1456"/>
      <c r="CJ40" s="1456"/>
      <c r="CK40" s="1456"/>
      <c r="CL40" s="1456"/>
      <c r="CM40" s="1456"/>
      <c r="CN40" s="1456"/>
      <c r="CO40" s="1456"/>
      <c r="CP40" s="1456"/>
      <c r="CQ40" s="1456"/>
      <c r="CR40" s="1456"/>
      <c r="CS40" s="1456"/>
      <c r="CT40" s="1456"/>
      <c r="CU40" s="1456"/>
      <c r="CV40" s="1456"/>
      <c r="CW40" s="1456"/>
      <c r="CX40" s="1456"/>
      <c r="CY40" s="1456"/>
      <c r="CZ40" s="1456"/>
      <c r="DA40" s="1456"/>
      <c r="DB40" s="1456"/>
      <c r="DC40" s="1456"/>
      <c r="DD40" s="1456"/>
      <c r="DE40" s="1456"/>
      <c r="DF40" s="1456"/>
      <c r="DG40" s="1456"/>
      <c r="DH40" s="1456"/>
      <c r="DI40" s="1456"/>
      <c r="DJ40" s="1456"/>
      <c r="DK40" s="1456"/>
      <c r="DL40" s="1456"/>
      <c r="DM40" s="1456"/>
      <c r="DN40" s="1456"/>
      <c r="DO40" s="1456"/>
      <c r="DP40" s="1456"/>
      <c r="DQ40" s="1456"/>
      <c r="DR40" s="1456"/>
      <c r="DS40" s="1456"/>
      <c r="DT40" s="1456"/>
      <c r="DU40" s="1456"/>
      <c r="DV40" s="1456"/>
      <c r="DW40" s="1456"/>
      <c r="DX40" s="1456"/>
      <c r="DY40" s="1456"/>
      <c r="DZ40" s="1456"/>
      <c r="EA40" s="1456"/>
      <c r="EB40" s="1456"/>
      <c r="EC40" s="1456"/>
      <c r="ED40" s="1456"/>
      <c r="EE40" s="1456"/>
      <c r="EF40" s="1456"/>
      <c r="EG40" s="1456"/>
      <c r="EH40" s="1456"/>
      <c r="EI40" s="1456"/>
      <c r="EJ40" s="1456"/>
      <c r="EK40" s="1456"/>
      <c r="EL40" s="1456"/>
      <c r="EM40" s="1456"/>
      <c r="EN40" s="1456"/>
      <c r="EO40" s="1456"/>
      <c r="EP40" s="1456"/>
      <c r="EQ40" s="1456"/>
      <c r="ER40" s="1456"/>
      <c r="ES40" s="1456"/>
      <c r="ET40" s="1456"/>
      <c r="EU40" s="1456"/>
      <c r="EV40" s="1456"/>
      <c r="EW40" s="1456"/>
      <c r="EX40" s="1456"/>
      <c r="EY40" s="1456"/>
      <c r="EZ40" s="1456"/>
      <c r="FA40" s="1456"/>
      <c r="FB40" s="1456"/>
      <c r="FC40" s="1456"/>
      <c r="FD40" s="1456"/>
      <c r="FE40" s="1456"/>
      <c r="FF40" s="1456"/>
      <c r="FG40" s="1456"/>
      <c r="FH40" s="1456"/>
      <c r="FI40" s="1456"/>
      <c r="FJ40" s="1456"/>
      <c r="FK40" s="1456"/>
      <c r="FL40" s="1456"/>
      <c r="FM40" s="1456"/>
      <c r="FN40" s="1456"/>
      <c r="FO40" s="1456"/>
      <c r="FP40" s="1456"/>
      <c r="FQ40" s="1456"/>
      <c r="FR40" s="1456"/>
      <c r="FS40" s="1456"/>
      <c r="FT40" s="1456"/>
      <c r="FU40" s="1456"/>
      <c r="FV40" s="1456"/>
      <c r="FW40" s="1456"/>
      <c r="FX40" s="1456"/>
      <c r="FY40" s="1456"/>
      <c r="FZ40" s="1456"/>
      <c r="GA40" s="1456"/>
      <c r="GB40" s="1456"/>
      <c r="GC40" s="1456"/>
      <c r="GD40" s="1456"/>
      <c r="GE40" s="1456"/>
      <c r="GF40" s="1456"/>
      <c r="GG40" s="1456"/>
      <c r="GH40" s="1456"/>
      <c r="GI40" s="1456"/>
      <c r="GJ40" s="1456"/>
      <c r="GK40" s="1456"/>
      <c r="GL40" s="1456"/>
      <c r="GM40" s="1456"/>
      <c r="GN40" s="1456"/>
      <c r="GO40" s="1456"/>
      <c r="GP40" s="1456"/>
      <c r="GQ40" s="1456"/>
      <c r="GR40" s="1456"/>
      <c r="GS40" s="1456"/>
      <c r="GT40" s="1456"/>
      <c r="GU40" s="1456"/>
      <c r="GV40" s="1456"/>
      <c r="GW40" s="1456"/>
      <c r="GX40" s="1456"/>
      <c r="GY40" s="1456"/>
      <c r="GZ40" s="1456"/>
      <c r="HA40" s="1456"/>
      <c r="HB40" s="1456"/>
      <c r="HC40" s="1456"/>
      <c r="HD40" s="1456"/>
      <c r="HE40" s="1456"/>
      <c r="HF40" s="1456"/>
      <c r="HG40" s="1456"/>
      <c r="HH40" s="1456"/>
      <c r="HI40" s="1456"/>
      <c r="HJ40" s="1456"/>
      <c r="HK40" s="1456"/>
      <c r="HL40" s="1456"/>
      <c r="HM40" s="1456"/>
      <c r="HN40" s="1456"/>
      <c r="HO40" s="1456"/>
      <c r="HP40" s="1456"/>
      <c r="HQ40" s="1456"/>
      <c r="HR40" s="1456"/>
      <c r="HS40" s="1456"/>
      <c r="HT40" s="1456"/>
      <c r="HU40" s="1456"/>
      <c r="HV40" s="1456"/>
      <c r="HW40" s="1456"/>
      <c r="HX40" s="1456"/>
      <c r="HY40" s="1456"/>
      <c r="HZ40" s="1456"/>
      <c r="IA40" s="1456"/>
      <c r="IB40" s="1456"/>
      <c r="IC40" s="1456"/>
      <c r="ID40" s="1456"/>
      <c r="IE40" s="1456"/>
      <c r="IF40" s="1456"/>
      <c r="IG40" s="1456"/>
      <c r="IH40" s="1456"/>
      <c r="II40" s="1456"/>
      <c r="IJ40" s="1456"/>
      <c r="IK40" s="1456"/>
      <c r="IL40" s="1456"/>
      <c r="IM40" s="1456"/>
      <c r="IN40" s="1456"/>
      <c r="IO40" s="1456"/>
      <c r="IP40" s="1456"/>
      <c r="IQ40" s="1456"/>
      <c r="IR40" s="1456"/>
      <c r="IS40" s="1456"/>
      <c r="IT40" s="1456"/>
      <c r="IU40" s="1456"/>
      <c r="IV40" s="1456"/>
    </row>
    <row r="41" spans="1:256" s="1209" customFormat="1" ht="27.25" customHeight="1">
      <c r="A41" s="1202"/>
      <c r="B41" s="1203"/>
      <c r="C41" s="1204"/>
      <c r="D41" s="1204" t="s">
        <v>3098</v>
      </c>
      <c r="E41" s="1204"/>
      <c r="F41" s="1205"/>
      <c r="G41" s="33"/>
      <c r="H41" s="1207"/>
      <c r="I41" s="1208"/>
      <c r="J41" s="4194"/>
      <c r="K41" s="4193"/>
      <c r="M41" s="1224"/>
      <c r="U41" s="1210"/>
      <c r="W41" s="1210"/>
    </row>
    <row r="42" spans="1:256" s="1686" customFormat="1" ht="27.25" customHeight="1">
      <c r="A42" s="1651">
        <v>15</v>
      </c>
      <c r="B42" s="1532" t="s">
        <v>237</v>
      </c>
      <c r="C42" s="1532">
        <v>132254201</v>
      </c>
      <c r="D42" s="1532" t="s">
        <v>3252</v>
      </c>
      <c r="E42" s="1532" t="s">
        <v>296</v>
      </c>
      <c r="F42" s="2419">
        <f>SUM(F44:F44)</f>
        <v>9.5039999999999996</v>
      </c>
      <c r="G42" s="62"/>
      <c r="H42" s="1369">
        <f>F42*G42</f>
        <v>0</v>
      </c>
      <c r="I42" s="1644" t="s">
        <v>102</v>
      </c>
      <c r="J42" s="4429"/>
      <c r="K42" s="2144"/>
      <c r="L42" s="3559"/>
      <c r="M42" s="1224"/>
      <c r="N42" s="2657"/>
      <c r="O42" s="2657"/>
      <c r="P42" s="1456"/>
      <c r="Q42" s="1493"/>
      <c r="R42" s="2656"/>
      <c r="S42" s="2656"/>
      <c r="T42" s="2656"/>
    </row>
    <row r="43" spans="1:256" s="1493" customFormat="1" ht="13.5" customHeight="1">
      <c r="A43" s="2722"/>
      <c r="B43" s="1453"/>
      <c r="C43" s="1453"/>
      <c r="D43" s="2731" t="s">
        <v>3251</v>
      </c>
      <c r="E43" s="1453"/>
      <c r="F43" s="2732"/>
      <c r="G43" s="5846"/>
      <c r="H43" s="2723"/>
      <c r="I43" s="3371"/>
      <c r="J43" s="4430"/>
      <c r="K43" s="4172"/>
      <c r="L43" s="1456"/>
      <c r="M43" s="1224"/>
      <c r="N43" s="1456"/>
      <c r="O43" s="1456"/>
      <c r="P43" s="1456"/>
      <c r="Q43" s="1456"/>
      <c r="R43" s="1456"/>
      <c r="S43" s="1456"/>
      <c r="T43" s="1456"/>
      <c r="U43" s="1456"/>
      <c r="V43" s="1456"/>
      <c r="W43" s="1456"/>
      <c r="X43" s="1456"/>
      <c r="Y43" s="1456"/>
      <c r="Z43" s="1456"/>
      <c r="AA43" s="1456"/>
      <c r="AB43" s="1456"/>
      <c r="AC43" s="1456"/>
      <c r="AD43" s="1456"/>
      <c r="AE43" s="1456"/>
      <c r="AF43" s="1456"/>
      <c r="AG43" s="1456"/>
      <c r="AH43" s="1456"/>
      <c r="AI43" s="1456"/>
      <c r="AJ43" s="1456"/>
      <c r="AK43" s="1456"/>
      <c r="AL43" s="1456"/>
      <c r="AM43" s="1456"/>
      <c r="AN43" s="1456"/>
      <c r="AO43" s="1456"/>
      <c r="AP43" s="1456"/>
      <c r="AQ43" s="1456"/>
      <c r="AR43" s="1456"/>
      <c r="AS43" s="1456"/>
      <c r="AT43" s="1456"/>
      <c r="AU43" s="1456"/>
      <c r="AV43" s="1456"/>
      <c r="AW43" s="1456"/>
      <c r="AX43" s="1456"/>
      <c r="AY43" s="1456"/>
      <c r="AZ43" s="1456"/>
      <c r="BA43" s="1456"/>
      <c r="BB43" s="1456"/>
      <c r="BC43" s="1456"/>
      <c r="BD43" s="1456"/>
      <c r="BE43" s="1456"/>
      <c r="BF43" s="1456"/>
      <c r="BG43" s="1456"/>
      <c r="BH43" s="1456"/>
      <c r="BI43" s="1456"/>
      <c r="BJ43" s="1456"/>
      <c r="BK43" s="1456"/>
      <c r="BL43" s="1456"/>
      <c r="BM43" s="1456"/>
      <c r="BN43" s="1456"/>
      <c r="BO43" s="1456"/>
      <c r="BP43" s="1456"/>
      <c r="BQ43" s="1456"/>
      <c r="BR43" s="1456"/>
      <c r="BS43" s="1456"/>
      <c r="BT43" s="1456"/>
      <c r="BU43" s="1456"/>
      <c r="BV43" s="1456"/>
      <c r="BW43" s="1456"/>
      <c r="BX43" s="1456"/>
      <c r="BY43" s="1456"/>
      <c r="BZ43" s="1456"/>
      <c r="CA43" s="1456"/>
      <c r="CB43" s="1456"/>
      <c r="CC43" s="1456"/>
      <c r="CD43" s="1456"/>
      <c r="CE43" s="1456"/>
      <c r="CF43" s="1456"/>
      <c r="CG43" s="1456"/>
      <c r="CH43" s="1456"/>
      <c r="CI43" s="1456"/>
      <c r="CJ43" s="1456"/>
      <c r="CK43" s="1456"/>
      <c r="CL43" s="1456"/>
      <c r="CM43" s="1456"/>
      <c r="CN43" s="1456"/>
      <c r="CO43" s="1456"/>
      <c r="CP43" s="1456"/>
      <c r="CQ43" s="1456"/>
      <c r="CR43" s="1456"/>
      <c r="CS43" s="1456"/>
      <c r="CT43" s="1456"/>
      <c r="CU43" s="1456"/>
      <c r="CV43" s="1456"/>
      <c r="CW43" s="1456"/>
      <c r="CX43" s="1456"/>
      <c r="CY43" s="1456"/>
      <c r="CZ43" s="1456"/>
      <c r="DA43" s="1456"/>
      <c r="DB43" s="1456"/>
      <c r="DC43" s="1456"/>
      <c r="DD43" s="1456"/>
      <c r="DE43" s="1456"/>
      <c r="DF43" s="1456"/>
      <c r="DG43" s="1456"/>
      <c r="DH43" s="1456"/>
      <c r="DI43" s="1456"/>
      <c r="DJ43" s="1456"/>
      <c r="DK43" s="1456"/>
      <c r="DL43" s="1456"/>
      <c r="DM43" s="1456"/>
      <c r="DN43" s="1456"/>
      <c r="DO43" s="1456"/>
      <c r="DP43" s="1456"/>
      <c r="DQ43" s="1456"/>
      <c r="DR43" s="1456"/>
      <c r="DS43" s="1456"/>
      <c r="DT43" s="1456"/>
      <c r="DU43" s="1456"/>
      <c r="DV43" s="1456"/>
      <c r="DW43" s="1456"/>
      <c r="DX43" s="1456"/>
      <c r="DY43" s="1456"/>
      <c r="DZ43" s="1456"/>
      <c r="EA43" s="1456"/>
      <c r="EB43" s="1456"/>
      <c r="EC43" s="1456"/>
      <c r="ED43" s="1456"/>
      <c r="EE43" s="1456"/>
      <c r="EF43" s="1456"/>
      <c r="EG43" s="1456"/>
      <c r="EH43" s="1456"/>
      <c r="EI43" s="1456"/>
      <c r="EJ43" s="1456"/>
      <c r="EK43" s="1456"/>
      <c r="EL43" s="1456"/>
      <c r="EM43" s="1456"/>
      <c r="EN43" s="1456"/>
      <c r="EO43" s="1456"/>
      <c r="EP43" s="1456"/>
      <c r="EQ43" s="1456"/>
      <c r="ER43" s="1456"/>
      <c r="ES43" s="1456"/>
      <c r="ET43" s="1456"/>
      <c r="EU43" s="1456"/>
      <c r="EV43" s="1456"/>
      <c r="EW43" s="1456"/>
      <c r="EX43" s="1456"/>
      <c r="EY43" s="1456"/>
      <c r="EZ43" s="1456"/>
      <c r="FA43" s="1456"/>
      <c r="FB43" s="1456"/>
      <c r="FC43" s="1456"/>
      <c r="FD43" s="1456"/>
      <c r="FE43" s="1456"/>
      <c r="FF43" s="1456"/>
      <c r="FG43" s="1456"/>
      <c r="FH43" s="1456"/>
      <c r="FI43" s="1456"/>
      <c r="FJ43" s="1456"/>
      <c r="FK43" s="1456"/>
      <c r="FL43" s="1456"/>
      <c r="FM43" s="1456"/>
      <c r="FN43" s="1456"/>
      <c r="FO43" s="1456"/>
      <c r="FP43" s="1456"/>
      <c r="FQ43" s="1456"/>
      <c r="FR43" s="1456"/>
      <c r="FS43" s="1456"/>
      <c r="FT43" s="1456"/>
      <c r="FU43" s="1456"/>
      <c r="FV43" s="1456"/>
      <c r="FW43" s="1456"/>
      <c r="FX43" s="1456"/>
      <c r="FY43" s="1456"/>
      <c r="FZ43" s="1456"/>
      <c r="GA43" s="1456"/>
      <c r="GB43" s="1456"/>
      <c r="GC43" s="1456"/>
      <c r="GD43" s="1456"/>
      <c r="GE43" s="1456"/>
      <c r="GF43" s="1456"/>
      <c r="GG43" s="1456"/>
      <c r="GH43" s="1456"/>
      <c r="GI43" s="1456"/>
      <c r="GJ43" s="1456"/>
      <c r="GK43" s="1456"/>
      <c r="GL43" s="1456"/>
      <c r="GM43" s="1456"/>
      <c r="GN43" s="1456"/>
      <c r="GO43" s="1456"/>
      <c r="GP43" s="1456"/>
      <c r="GQ43" s="1456"/>
      <c r="GR43" s="1456"/>
      <c r="GS43" s="1456"/>
      <c r="GT43" s="1456"/>
      <c r="GU43" s="1456"/>
      <c r="GV43" s="1456"/>
      <c r="GW43" s="1456"/>
      <c r="GX43" s="1456"/>
      <c r="GY43" s="1456"/>
      <c r="GZ43" s="1456"/>
      <c r="HA43" s="1456"/>
      <c r="HB43" s="1456"/>
      <c r="HC43" s="1456"/>
      <c r="HD43" s="1456"/>
      <c r="HE43" s="1456"/>
      <c r="HF43" s="1456"/>
      <c r="HG43" s="1456"/>
      <c r="HH43" s="1456"/>
      <c r="HI43" s="1456"/>
      <c r="HJ43" s="1456"/>
      <c r="HK43" s="1456"/>
      <c r="HL43" s="1456"/>
      <c r="HM43" s="1456"/>
      <c r="HN43" s="1456"/>
      <c r="HO43" s="1456"/>
      <c r="HP43" s="1456"/>
      <c r="HQ43" s="1456"/>
      <c r="HR43" s="1456"/>
      <c r="HS43" s="1456"/>
      <c r="HT43" s="1456"/>
      <c r="HU43" s="1456"/>
      <c r="HV43" s="1456"/>
      <c r="HW43" s="1456"/>
      <c r="HX43" s="1456"/>
      <c r="HY43" s="1456"/>
      <c r="HZ43" s="1456"/>
      <c r="IA43" s="1456"/>
      <c r="IB43" s="1456"/>
      <c r="IC43" s="1456"/>
      <c r="ID43" s="1456"/>
      <c r="IE43" s="1456"/>
      <c r="IF43" s="1456"/>
      <c r="IG43" s="1456"/>
      <c r="IH43" s="1456"/>
      <c r="II43" s="1456"/>
      <c r="IJ43" s="1456"/>
      <c r="IK43" s="1456"/>
      <c r="IL43" s="1456"/>
      <c r="IM43" s="1456"/>
      <c r="IN43" s="1456"/>
      <c r="IO43" s="1456"/>
      <c r="IP43" s="1456"/>
      <c r="IQ43" s="1456"/>
      <c r="IR43" s="1456"/>
      <c r="IS43" s="1456"/>
      <c r="IT43" s="1456"/>
      <c r="IU43" s="1456"/>
      <c r="IV43" s="1456"/>
    </row>
    <row r="44" spans="1:256" s="1493" customFormat="1" ht="13.5" customHeight="1">
      <c r="A44" s="2722"/>
      <c r="B44" s="1453"/>
      <c r="C44" s="1453"/>
      <c r="D44" s="2731" t="s">
        <v>3250</v>
      </c>
      <c r="E44" s="1453"/>
      <c r="F44" s="2732">
        <f>(12*1.2*1.65)*0.4</f>
        <v>9.5039999999999996</v>
      </c>
      <c r="G44" s="5846"/>
      <c r="H44" s="2723"/>
      <c r="I44" s="3371"/>
      <c r="J44" s="4430"/>
      <c r="K44" s="4172"/>
      <c r="L44" s="1456"/>
      <c r="M44" s="1224"/>
      <c r="N44" s="1456"/>
      <c r="O44" s="1456"/>
      <c r="P44" s="1456"/>
      <c r="Q44" s="1456"/>
      <c r="R44" s="1456"/>
      <c r="S44" s="1456"/>
      <c r="T44" s="1456"/>
      <c r="U44" s="1456"/>
      <c r="V44" s="1456"/>
      <c r="W44" s="1456"/>
      <c r="X44" s="1456"/>
      <c r="Y44" s="1456"/>
      <c r="Z44" s="1456"/>
      <c r="AA44" s="1456"/>
      <c r="AB44" s="1456"/>
      <c r="AC44" s="1456"/>
      <c r="AD44" s="1456"/>
      <c r="AE44" s="1456"/>
      <c r="AF44" s="1456"/>
      <c r="AG44" s="1456"/>
      <c r="AH44" s="1456"/>
      <c r="AI44" s="1456"/>
      <c r="AJ44" s="1456"/>
      <c r="AK44" s="1456"/>
      <c r="AL44" s="1456"/>
      <c r="AM44" s="1456"/>
      <c r="AN44" s="1456"/>
      <c r="AO44" s="1456"/>
      <c r="AP44" s="1456"/>
      <c r="AQ44" s="1456"/>
      <c r="AR44" s="1456"/>
      <c r="AS44" s="1456"/>
      <c r="AT44" s="1456"/>
      <c r="AU44" s="1456"/>
      <c r="AV44" s="1456"/>
      <c r="AW44" s="1456"/>
      <c r="AX44" s="1456"/>
      <c r="AY44" s="1456"/>
      <c r="AZ44" s="1456"/>
      <c r="BA44" s="1456"/>
      <c r="BB44" s="1456"/>
      <c r="BC44" s="1456"/>
      <c r="BD44" s="1456"/>
      <c r="BE44" s="1456"/>
      <c r="BF44" s="1456"/>
      <c r="BG44" s="1456"/>
      <c r="BH44" s="1456"/>
      <c r="BI44" s="1456"/>
      <c r="BJ44" s="1456"/>
      <c r="BK44" s="1456"/>
      <c r="BL44" s="1456"/>
      <c r="BM44" s="1456"/>
      <c r="BN44" s="1456"/>
      <c r="BO44" s="1456"/>
      <c r="BP44" s="1456"/>
      <c r="BQ44" s="1456"/>
      <c r="BR44" s="1456"/>
      <c r="BS44" s="1456"/>
      <c r="BT44" s="1456"/>
      <c r="BU44" s="1456"/>
      <c r="BV44" s="1456"/>
      <c r="BW44" s="1456"/>
      <c r="BX44" s="1456"/>
      <c r="BY44" s="1456"/>
      <c r="BZ44" s="1456"/>
      <c r="CA44" s="1456"/>
      <c r="CB44" s="1456"/>
      <c r="CC44" s="1456"/>
      <c r="CD44" s="1456"/>
      <c r="CE44" s="1456"/>
      <c r="CF44" s="1456"/>
      <c r="CG44" s="1456"/>
      <c r="CH44" s="1456"/>
      <c r="CI44" s="1456"/>
      <c r="CJ44" s="1456"/>
      <c r="CK44" s="1456"/>
      <c r="CL44" s="1456"/>
      <c r="CM44" s="1456"/>
      <c r="CN44" s="1456"/>
      <c r="CO44" s="1456"/>
      <c r="CP44" s="1456"/>
      <c r="CQ44" s="1456"/>
      <c r="CR44" s="1456"/>
      <c r="CS44" s="1456"/>
      <c r="CT44" s="1456"/>
      <c r="CU44" s="1456"/>
      <c r="CV44" s="1456"/>
      <c r="CW44" s="1456"/>
      <c r="CX44" s="1456"/>
      <c r="CY44" s="1456"/>
      <c r="CZ44" s="1456"/>
      <c r="DA44" s="1456"/>
      <c r="DB44" s="1456"/>
      <c r="DC44" s="1456"/>
      <c r="DD44" s="1456"/>
      <c r="DE44" s="1456"/>
      <c r="DF44" s="1456"/>
      <c r="DG44" s="1456"/>
      <c r="DH44" s="1456"/>
      <c r="DI44" s="1456"/>
      <c r="DJ44" s="1456"/>
      <c r="DK44" s="1456"/>
      <c r="DL44" s="1456"/>
      <c r="DM44" s="1456"/>
      <c r="DN44" s="1456"/>
      <c r="DO44" s="1456"/>
      <c r="DP44" s="1456"/>
      <c r="DQ44" s="1456"/>
      <c r="DR44" s="1456"/>
      <c r="DS44" s="1456"/>
      <c r="DT44" s="1456"/>
      <c r="DU44" s="1456"/>
      <c r="DV44" s="1456"/>
      <c r="DW44" s="1456"/>
      <c r="DX44" s="1456"/>
      <c r="DY44" s="1456"/>
      <c r="DZ44" s="1456"/>
      <c r="EA44" s="1456"/>
      <c r="EB44" s="1456"/>
      <c r="EC44" s="1456"/>
      <c r="ED44" s="1456"/>
      <c r="EE44" s="1456"/>
      <c r="EF44" s="1456"/>
      <c r="EG44" s="1456"/>
      <c r="EH44" s="1456"/>
      <c r="EI44" s="1456"/>
      <c r="EJ44" s="1456"/>
      <c r="EK44" s="1456"/>
      <c r="EL44" s="1456"/>
      <c r="EM44" s="1456"/>
      <c r="EN44" s="1456"/>
      <c r="EO44" s="1456"/>
      <c r="EP44" s="1456"/>
      <c r="EQ44" s="1456"/>
      <c r="ER44" s="1456"/>
      <c r="ES44" s="1456"/>
      <c r="ET44" s="1456"/>
      <c r="EU44" s="1456"/>
      <c r="EV44" s="1456"/>
      <c r="EW44" s="1456"/>
      <c r="EX44" s="1456"/>
      <c r="EY44" s="1456"/>
      <c r="EZ44" s="1456"/>
      <c r="FA44" s="1456"/>
      <c r="FB44" s="1456"/>
      <c r="FC44" s="1456"/>
      <c r="FD44" s="1456"/>
      <c r="FE44" s="1456"/>
      <c r="FF44" s="1456"/>
      <c r="FG44" s="1456"/>
      <c r="FH44" s="1456"/>
      <c r="FI44" s="1456"/>
      <c r="FJ44" s="1456"/>
      <c r="FK44" s="1456"/>
      <c r="FL44" s="1456"/>
      <c r="FM44" s="1456"/>
      <c r="FN44" s="1456"/>
      <c r="FO44" s="1456"/>
      <c r="FP44" s="1456"/>
      <c r="FQ44" s="1456"/>
      <c r="FR44" s="1456"/>
      <c r="FS44" s="1456"/>
      <c r="FT44" s="1456"/>
      <c r="FU44" s="1456"/>
      <c r="FV44" s="1456"/>
      <c r="FW44" s="1456"/>
      <c r="FX44" s="1456"/>
      <c r="FY44" s="1456"/>
      <c r="FZ44" s="1456"/>
      <c r="GA44" s="1456"/>
      <c r="GB44" s="1456"/>
      <c r="GC44" s="1456"/>
      <c r="GD44" s="1456"/>
      <c r="GE44" s="1456"/>
      <c r="GF44" s="1456"/>
      <c r="GG44" s="1456"/>
      <c r="GH44" s="1456"/>
      <c r="GI44" s="1456"/>
      <c r="GJ44" s="1456"/>
      <c r="GK44" s="1456"/>
      <c r="GL44" s="1456"/>
      <c r="GM44" s="1456"/>
      <c r="GN44" s="1456"/>
      <c r="GO44" s="1456"/>
      <c r="GP44" s="1456"/>
      <c r="GQ44" s="1456"/>
      <c r="GR44" s="1456"/>
      <c r="GS44" s="1456"/>
      <c r="GT44" s="1456"/>
      <c r="GU44" s="1456"/>
      <c r="GV44" s="1456"/>
      <c r="GW44" s="1456"/>
      <c r="GX44" s="1456"/>
      <c r="GY44" s="1456"/>
      <c r="GZ44" s="1456"/>
      <c r="HA44" s="1456"/>
      <c r="HB44" s="1456"/>
      <c r="HC44" s="1456"/>
      <c r="HD44" s="1456"/>
      <c r="HE44" s="1456"/>
      <c r="HF44" s="1456"/>
      <c r="HG44" s="1456"/>
      <c r="HH44" s="1456"/>
      <c r="HI44" s="1456"/>
      <c r="HJ44" s="1456"/>
      <c r="HK44" s="1456"/>
      <c r="HL44" s="1456"/>
      <c r="HM44" s="1456"/>
      <c r="HN44" s="1456"/>
      <c r="HO44" s="1456"/>
      <c r="HP44" s="1456"/>
      <c r="HQ44" s="1456"/>
      <c r="HR44" s="1456"/>
      <c r="HS44" s="1456"/>
      <c r="HT44" s="1456"/>
      <c r="HU44" s="1456"/>
      <c r="HV44" s="1456"/>
      <c r="HW44" s="1456"/>
      <c r="HX44" s="1456"/>
      <c r="HY44" s="1456"/>
      <c r="HZ44" s="1456"/>
      <c r="IA44" s="1456"/>
      <c r="IB44" s="1456"/>
      <c r="IC44" s="1456"/>
      <c r="ID44" s="1456"/>
      <c r="IE44" s="1456"/>
      <c r="IF44" s="1456"/>
      <c r="IG44" s="1456"/>
      <c r="IH44" s="1456"/>
      <c r="II44" s="1456"/>
      <c r="IJ44" s="1456"/>
      <c r="IK44" s="1456"/>
      <c r="IL44" s="1456"/>
      <c r="IM44" s="1456"/>
      <c r="IN44" s="1456"/>
      <c r="IO44" s="1456"/>
      <c r="IP44" s="1456"/>
      <c r="IQ44" s="1456"/>
      <c r="IR44" s="1456"/>
      <c r="IS44" s="1456"/>
      <c r="IT44" s="1456"/>
      <c r="IU44" s="1456"/>
      <c r="IV44" s="1456"/>
    </row>
    <row r="45" spans="1:256" s="1209" customFormat="1" ht="27.25" customHeight="1">
      <c r="A45" s="1202"/>
      <c r="B45" s="1203"/>
      <c r="C45" s="1204"/>
      <c r="D45" s="1204" t="s">
        <v>3098</v>
      </c>
      <c r="E45" s="1204"/>
      <c r="F45" s="1205"/>
      <c r="G45" s="33"/>
      <c r="H45" s="1207"/>
      <c r="I45" s="1208"/>
      <c r="J45" s="4194"/>
      <c r="K45" s="4193"/>
      <c r="M45" s="1224"/>
      <c r="U45" s="1210"/>
      <c r="W45" s="1210"/>
    </row>
    <row r="46" spans="1:256" s="1686" customFormat="1" ht="27.25" customHeight="1">
      <c r="A46" s="1651">
        <v>16</v>
      </c>
      <c r="B46" s="1532" t="s">
        <v>237</v>
      </c>
      <c r="C46" s="1532">
        <v>132354201</v>
      </c>
      <c r="D46" s="1532" t="s">
        <v>3249</v>
      </c>
      <c r="E46" s="1532" t="s">
        <v>296</v>
      </c>
      <c r="F46" s="2419">
        <f>SUM(F48:F48)</f>
        <v>2.3759999999999999</v>
      </c>
      <c r="G46" s="62"/>
      <c r="H46" s="1369">
        <f>F46*G46</f>
        <v>0</v>
      </c>
      <c r="I46" s="1644" t="s">
        <v>102</v>
      </c>
      <c r="J46" s="4429"/>
      <c r="K46" s="2144"/>
      <c r="L46" s="3559"/>
      <c r="M46" s="1224"/>
      <c r="N46" s="2657"/>
      <c r="O46" s="2657"/>
      <c r="P46" s="1456"/>
      <c r="Q46" s="1493"/>
      <c r="R46" s="2656"/>
      <c r="S46" s="2656"/>
      <c r="T46" s="2656"/>
    </row>
    <row r="47" spans="1:256" s="1493" customFormat="1" ht="13.5" customHeight="1">
      <c r="A47" s="2722"/>
      <c r="B47" s="1453"/>
      <c r="C47" s="1453"/>
      <c r="D47" s="2731" t="s">
        <v>3248</v>
      </c>
      <c r="E47" s="1453"/>
      <c r="F47" s="2732"/>
      <c r="G47" s="5846"/>
      <c r="H47" s="2723"/>
      <c r="I47" s="3371"/>
      <c r="J47" s="4430"/>
      <c r="K47" s="4172"/>
      <c r="L47" s="1456"/>
      <c r="M47" s="1224"/>
      <c r="N47" s="1456"/>
      <c r="O47" s="1456"/>
      <c r="P47" s="1456"/>
      <c r="Q47" s="1456"/>
      <c r="R47" s="1456"/>
      <c r="S47" s="1456"/>
      <c r="T47" s="1456"/>
      <c r="U47" s="1456"/>
      <c r="V47" s="1456"/>
      <c r="W47" s="1456"/>
      <c r="X47" s="1456"/>
      <c r="Y47" s="1456"/>
      <c r="Z47" s="1456"/>
      <c r="AA47" s="1456"/>
      <c r="AB47" s="1456"/>
      <c r="AC47" s="1456"/>
      <c r="AD47" s="1456"/>
      <c r="AE47" s="1456"/>
      <c r="AF47" s="1456"/>
      <c r="AG47" s="1456"/>
      <c r="AH47" s="1456"/>
      <c r="AI47" s="1456"/>
      <c r="AJ47" s="1456"/>
      <c r="AK47" s="1456"/>
      <c r="AL47" s="1456"/>
      <c r="AM47" s="1456"/>
      <c r="AN47" s="1456"/>
      <c r="AO47" s="1456"/>
      <c r="AP47" s="1456"/>
      <c r="AQ47" s="1456"/>
      <c r="AR47" s="1456"/>
      <c r="AS47" s="1456"/>
      <c r="AT47" s="1456"/>
      <c r="AU47" s="1456"/>
      <c r="AV47" s="1456"/>
      <c r="AW47" s="1456"/>
      <c r="AX47" s="1456"/>
      <c r="AY47" s="1456"/>
      <c r="AZ47" s="1456"/>
      <c r="BA47" s="1456"/>
      <c r="BB47" s="1456"/>
      <c r="BC47" s="1456"/>
      <c r="BD47" s="1456"/>
      <c r="BE47" s="1456"/>
      <c r="BF47" s="1456"/>
      <c r="BG47" s="1456"/>
      <c r="BH47" s="1456"/>
      <c r="BI47" s="1456"/>
      <c r="BJ47" s="1456"/>
      <c r="BK47" s="1456"/>
      <c r="BL47" s="1456"/>
      <c r="BM47" s="1456"/>
      <c r="BN47" s="1456"/>
      <c r="BO47" s="1456"/>
      <c r="BP47" s="1456"/>
      <c r="BQ47" s="1456"/>
      <c r="BR47" s="1456"/>
      <c r="BS47" s="1456"/>
      <c r="BT47" s="1456"/>
      <c r="BU47" s="1456"/>
      <c r="BV47" s="1456"/>
      <c r="BW47" s="1456"/>
      <c r="BX47" s="1456"/>
      <c r="BY47" s="1456"/>
      <c r="BZ47" s="1456"/>
      <c r="CA47" s="1456"/>
      <c r="CB47" s="1456"/>
      <c r="CC47" s="1456"/>
      <c r="CD47" s="1456"/>
      <c r="CE47" s="1456"/>
      <c r="CF47" s="1456"/>
      <c r="CG47" s="1456"/>
      <c r="CH47" s="1456"/>
      <c r="CI47" s="1456"/>
      <c r="CJ47" s="1456"/>
      <c r="CK47" s="1456"/>
      <c r="CL47" s="1456"/>
      <c r="CM47" s="1456"/>
      <c r="CN47" s="1456"/>
      <c r="CO47" s="1456"/>
      <c r="CP47" s="1456"/>
      <c r="CQ47" s="1456"/>
      <c r="CR47" s="1456"/>
      <c r="CS47" s="1456"/>
      <c r="CT47" s="1456"/>
      <c r="CU47" s="1456"/>
      <c r="CV47" s="1456"/>
      <c r="CW47" s="1456"/>
      <c r="CX47" s="1456"/>
      <c r="CY47" s="1456"/>
      <c r="CZ47" s="1456"/>
      <c r="DA47" s="1456"/>
      <c r="DB47" s="1456"/>
      <c r="DC47" s="1456"/>
      <c r="DD47" s="1456"/>
      <c r="DE47" s="1456"/>
      <c r="DF47" s="1456"/>
      <c r="DG47" s="1456"/>
      <c r="DH47" s="1456"/>
      <c r="DI47" s="1456"/>
      <c r="DJ47" s="1456"/>
      <c r="DK47" s="1456"/>
      <c r="DL47" s="1456"/>
      <c r="DM47" s="1456"/>
      <c r="DN47" s="1456"/>
      <c r="DO47" s="1456"/>
      <c r="DP47" s="1456"/>
      <c r="DQ47" s="1456"/>
      <c r="DR47" s="1456"/>
      <c r="DS47" s="1456"/>
      <c r="DT47" s="1456"/>
      <c r="DU47" s="1456"/>
      <c r="DV47" s="1456"/>
      <c r="DW47" s="1456"/>
      <c r="DX47" s="1456"/>
      <c r="DY47" s="1456"/>
      <c r="DZ47" s="1456"/>
      <c r="EA47" s="1456"/>
      <c r="EB47" s="1456"/>
      <c r="EC47" s="1456"/>
      <c r="ED47" s="1456"/>
      <c r="EE47" s="1456"/>
      <c r="EF47" s="1456"/>
      <c r="EG47" s="1456"/>
      <c r="EH47" s="1456"/>
      <c r="EI47" s="1456"/>
      <c r="EJ47" s="1456"/>
      <c r="EK47" s="1456"/>
      <c r="EL47" s="1456"/>
      <c r="EM47" s="1456"/>
      <c r="EN47" s="1456"/>
      <c r="EO47" s="1456"/>
      <c r="EP47" s="1456"/>
      <c r="EQ47" s="1456"/>
      <c r="ER47" s="1456"/>
      <c r="ES47" s="1456"/>
      <c r="ET47" s="1456"/>
      <c r="EU47" s="1456"/>
      <c r="EV47" s="1456"/>
      <c r="EW47" s="1456"/>
      <c r="EX47" s="1456"/>
      <c r="EY47" s="1456"/>
      <c r="EZ47" s="1456"/>
      <c r="FA47" s="1456"/>
      <c r="FB47" s="1456"/>
      <c r="FC47" s="1456"/>
      <c r="FD47" s="1456"/>
      <c r="FE47" s="1456"/>
      <c r="FF47" s="1456"/>
      <c r="FG47" s="1456"/>
      <c r="FH47" s="1456"/>
      <c r="FI47" s="1456"/>
      <c r="FJ47" s="1456"/>
      <c r="FK47" s="1456"/>
      <c r="FL47" s="1456"/>
      <c r="FM47" s="1456"/>
      <c r="FN47" s="1456"/>
      <c r="FO47" s="1456"/>
      <c r="FP47" s="1456"/>
      <c r="FQ47" s="1456"/>
      <c r="FR47" s="1456"/>
      <c r="FS47" s="1456"/>
      <c r="FT47" s="1456"/>
      <c r="FU47" s="1456"/>
      <c r="FV47" s="1456"/>
      <c r="FW47" s="1456"/>
      <c r="FX47" s="1456"/>
      <c r="FY47" s="1456"/>
      <c r="FZ47" s="1456"/>
      <c r="GA47" s="1456"/>
      <c r="GB47" s="1456"/>
      <c r="GC47" s="1456"/>
      <c r="GD47" s="1456"/>
      <c r="GE47" s="1456"/>
      <c r="GF47" s="1456"/>
      <c r="GG47" s="1456"/>
      <c r="GH47" s="1456"/>
      <c r="GI47" s="1456"/>
      <c r="GJ47" s="1456"/>
      <c r="GK47" s="1456"/>
      <c r="GL47" s="1456"/>
      <c r="GM47" s="1456"/>
      <c r="GN47" s="1456"/>
      <c r="GO47" s="1456"/>
      <c r="GP47" s="1456"/>
      <c r="GQ47" s="1456"/>
      <c r="GR47" s="1456"/>
      <c r="GS47" s="1456"/>
      <c r="GT47" s="1456"/>
      <c r="GU47" s="1456"/>
      <c r="GV47" s="1456"/>
      <c r="GW47" s="1456"/>
      <c r="GX47" s="1456"/>
      <c r="GY47" s="1456"/>
      <c r="GZ47" s="1456"/>
      <c r="HA47" s="1456"/>
      <c r="HB47" s="1456"/>
      <c r="HC47" s="1456"/>
      <c r="HD47" s="1456"/>
      <c r="HE47" s="1456"/>
      <c r="HF47" s="1456"/>
      <c r="HG47" s="1456"/>
      <c r="HH47" s="1456"/>
      <c r="HI47" s="1456"/>
      <c r="HJ47" s="1456"/>
      <c r="HK47" s="1456"/>
      <c r="HL47" s="1456"/>
      <c r="HM47" s="1456"/>
      <c r="HN47" s="1456"/>
      <c r="HO47" s="1456"/>
      <c r="HP47" s="1456"/>
      <c r="HQ47" s="1456"/>
      <c r="HR47" s="1456"/>
      <c r="HS47" s="1456"/>
      <c r="HT47" s="1456"/>
      <c r="HU47" s="1456"/>
      <c r="HV47" s="1456"/>
      <c r="HW47" s="1456"/>
      <c r="HX47" s="1456"/>
      <c r="HY47" s="1456"/>
      <c r="HZ47" s="1456"/>
      <c r="IA47" s="1456"/>
      <c r="IB47" s="1456"/>
      <c r="IC47" s="1456"/>
      <c r="ID47" s="1456"/>
      <c r="IE47" s="1456"/>
      <c r="IF47" s="1456"/>
      <c r="IG47" s="1456"/>
      <c r="IH47" s="1456"/>
      <c r="II47" s="1456"/>
      <c r="IJ47" s="1456"/>
      <c r="IK47" s="1456"/>
      <c r="IL47" s="1456"/>
      <c r="IM47" s="1456"/>
      <c r="IN47" s="1456"/>
      <c r="IO47" s="1456"/>
      <c r="IP47" s="1456"/>
      <c r="IQ47" s="1456"/>
      <c r="IR47" s="1456"/>
      <c r="IS47" s="1456"/>
      <c r="IT47" s="1456"/>
      <c r="IU47" s="1456"/>
      <c r="IV47" s="1456"/>
    </row>
    <row r="48" spans="1:256" s="1493" customFormat="1" ht="13.5" customHeight="1">
      <c r="A48" s="2722"/>
      <c r="B48" s="1453"/>
      <c r="C48" s="1453"/>
      <c r="D48" s="2731" t="s">
        <v>3247</v>
      </c>
      <c r="E48" s="1453"/>
      <c r="F48" s="2732">
        <f>(12*1.2*1.65)*0.1</f>
        <v>2.3759999999999999</v>
      </c>
      <c r="G48" s="5846"/>
      <c r="H48" s="2723"/>
      <c r="I48" s="3371"/>
      <c r="J48" s="4430"/>
      <c r="K48" s="4172"/>
      <c r="L48" s="1456"/>
      <c r="M48" s="1224"/>
      <c r="N48" s="1456"/>
      <c r="O48" s="1456"/>
      <c r="P48" s="1456"/>
      <c r="Q48" s="1456"/>
      <c r="R48" s="1456"/>
      <c r="S48" s="1456"/>
      <c r="T48" s="1456"/>
      <c r="U48" s="1456"/>
      <c r="V48" s="1456"/>
      <c r="W48" s="1456"/>
      <c r="X48" s="1456"/>
      <c r="Y48" s="1456"/>
      <c r="Z48" s="1456"/>
      <c r="AA48" s="1456"/>
      <c r="AB48" s="1456"/>
      <c r="AC48" s="1456"/>
      <c r="AD48" s="1456"/>
      <c r="AE48" s="1456"/>
      <c r="AF48" s="1456"/>
      <c r="AG48" s="1456"/>
      <c r="AH48" s="1456"/>
      <c r="AI48" s="1456"/>
      <c r="AJ48" s="1456"/>
      <c r="AK48" s="1456"/>
      <c r="AL48" s="1456"/>
      <c r="AM48" s="1456"/>
      <c r="AN48" s="1456"/>
      <c r="AO48" s="1456"/>
      <c r="AP48" s="1456"/>
      <c r="AQ48" s="1456"/>
      <c r="AR48" s="1456"/>
      <c r="AS48" s="1456"/>
      <c r="AT48" s="1456"/>
      <c r="AU48" s="1456"/>
      <c r="AV48" s="1456"/>
      <c r="AW48" s="1456"/>
      <c r="AX48" s="1456"/>
      <c r="AY48" s="1456"/>
      <c r="AZ48" s="1456"/>
      <c r="BA48" s="1456"/>
      <c r="BB48" s="1456"/>
      <c r="BC48" s="1456"/>
      <c r="BD48" s="1456"/>
      <c r="BE48" s="1456"/>
      <c r="BF48" s="1456"/>
      <c r="BG48" s="1456"/>
      <c r="BH48" s="1456"/>
      <c r="BI48" s="1456"/>
      <c r="BJ48" s="1456"/>
      <c r="BK48" s="1456"/>
      <c r="BL48" s="1456"/>
      <c r="BM48" s="1456"/>
      <c r="BN48" s="1456"/>
      <c r="BO48" s="1456"/>
      <c r="BP48" s="1456"/>
      <c r="BQ48" s="1456"/>
      <c r="BR48" s="1456"/>
      <c r="BS48" s="1456"/>
      <c r="BT48" s="1456"/>
      <c r="BU48" s="1456"/>
      <c r="BV48" s="1456"/>
      <c r="BW48" s="1456"/>
      <c r="BX48" s="1456"/>
      <c r="BY48" s="1456"/>
      <c r="BZ48" s="1456"/>
      <c r="CA48" s="1456"/>
      <c r="CB48" s="1456"/>
      <c r="CC48" s="1456"/>
      <c r="CD48" s="1456"/>
      <c r="CE48" s="1456"/>
      <c r="CF48" s="1456"/>
      <c r="CG48" s="1456"/>
      <c r="CH48" s="1456"/>
      <c r="CI48" s="1456"/>
      <c r="CJ48" s="1456"/>
      <c r="CK48" s="1456"/>
      <c r="CL48" s="1456"/>
      <c r="CM48" s="1456"/>
      <c r="CN48" s="1456"/>
      <c r="CO48" s="1456"/>
      <c r="CP48" s="1456"/>
      <c r="CQ48" s="1456"/>
      <c r="CR48" s="1456"/>
      <c r="CS48" s="1456"/>
      <c r="CT48" s="1456"/>
      <c r="CU48" s="1456"/>
      <c r="CV48" s="1456"/>
      <c r="CW48" s="1456"/>
      <c r="CX48" s="1456"/>
      <c r="CY48" s="1456"/>
      <c r="CZ48" s="1456"/>
      <c r="DA48" s="1456"/>
      <c r="DB48" s="1456"/>
      <c r="DC48" s="1456"/>
      <c r="DD48" s="1456"/>
      <c r="DE48" s="1456"/>
      <c r="DF48" s="1456"/>
      <c r="DG48" s="1456"/>
      <c r="DH48" s="1456"/>
      <c r="DI48" s="1456"/>
      <c r="DJ48" s="1456"/>
      <c r="DK48" s="1456"/>
      <c r="DL48" s="1456"/>
      <c r="DM48" s="1456"/>
      <c r="DN48" s="1456"/>
      <c r="DO48" s="1456"/>
      <c r="DP48" s="1456"/>
      <c r="DQ48" s="1456"/>
      <c r="DR48" s="1456"/>
      <c r="DS48" s="1456"/>
      <c r="DT48" s="1456"/>
      <c r="DU48" s="1456"/>
      <c r="DV48" s="1456"/>
      <c r="DW48" s="1456"/>
      <c r="DX48" s="1456"/>
      <c r="DY48" s="1456"/>
      <c r="DZ48" s="1456"/>
      <c r="EA48" s="1456"/>
      <c r="EB48" s="1456"/>
      <c r="EC48" s="1456"/>
      <c r="ED48" s="1456"/>
      <c r="EE48" s="1456"/>
      <c r="EF48" s="1456"/>
      <c r="EG48" s="1456"/>
      <c r="EH48" s="1456"/>
      <c r="EI48" s="1456"/>
      <c r="EJ48" s="1456"/>
      <c r="EK48" s="1456"/>
      <c r="EL48" s="1456"/>
      <c r="EM48" s="1456"/>
      <c r="EN48" s="1456"/>
      <c r="EO48" s="1456"/>
      <c r="EP48" s="1456"/>
      <c r="EQ48" s="1456"/>
      <c r="ER48" s="1456"/>
      <c r="ES48" s="1456"/>
      <c r="ET48" s="1456"/>
      <c r="EU48" s="1456"/>
      <c r="EV48" s="1456"/>
      <c r="EW48" s="1456"/>
      <c r="EX48" s="1456"/>
      <c r="EY48" s="1456"/>
      <c r="EZ48" s="1456"/>
      <c r="FA48" s="1456"/>
      <c r="FB48" s="1456"/>
      <c r="FC48" s="1456"/>
      <c r="FD48" s="1456"/>
      <c r="FE48" s="1456"/>
      <c r="FF48" s="1456"/>
      <c r="FG48" s="1456"/>
      <c r="FH48" s="1456"/>
      <c r="FI48" s="1456"/>
      <c r="FJ48" s="1456"/>
      <c r="FK48" s="1456"/>
      <c r="FL48" s="1456"/>
      <c r="FM48" s="1456"/>
      <c r="FN48" s="1456"/>
      <c r="FO48" s="1456"/>
      <c r="FP48" s="1456"/>
      <c r="FQ48" s="1456"/>
      <c r="FR48" s="1456"/>
      <c r="FS48" s="1456"/>
      <c r="FT48" s="1456"/>
      <c r="FU48" s="1456"/>
      <c r="FV48" s="1456"/>
      <c r="FW48" s="1456"/>
      <c r="FX48" s="1456"/>
      <c r="FY48" s="1456"/>
      <c r="FZ48" s="1456"/>
      <c r="GA48" s="1456"/>
      <c r="GB48" s="1456"/>
      <c r="GC48" s="1456"/>
      <c r="GD48" s="1456"/>
      <c r="GE48" s="1456"/>
      <c r="GF48" s="1456"/>
      <c r="GG48" s="1456"/>
      <c r="GH48" s="1456"/>
      <c r="GI48" s="1456"/>
      <c r="GJ48" s="1456"/>
      <c r="GK48" s="1456"/>
      <c r="GL48" s="1456"/>
      <c r="GM48" s="1456"/>
      <c r="GN48" s="1456"/>
      <c r="GO48" s="1456"/>
      <c r="GP48" s="1456"/>
      <c r="GQ48" s="1456"/>
      <c r="GR48" s="1456"/>
      <c r="GS48" s="1456"/>
      <c r="GT48" s="1456"/>
      <c r="GU48" s="1456"/>
      <c r="GV48" s="1456"/>
      <c r="GW48" s="1456"/>
      <c r="GX48" s="1456"/>
      <c r="GY48" s="1456"/>
      <c r="GZ48" s="1456"/>
      <c r="HA48" s="1456"/>
      <c r="HB48" s="1456"/>
      <c r="HC48" s="1456"/>
      <c r="HD48" s="1456"/>
      <c r="HE48" s="1456"/>
      <c r="HF48" s="1456"/>
      <c r="HG48" s="1456"/>
      <c r="HH48" s="1456"/>
      <c r="HI48" s="1456"/>
      <c r="HJ48" s="1456"/>
      <c r="HK48" s="1456"/>
      <c r="HL48" s="1456"/>
      <c r="HM48" s="1456"/>
      <c r="HN48" s="1456"/>
      <c r="HO48" s="1456"/>
      <c r="HP48" s="1456"/>
      <c r="HQ48" s="1456"/>
      <c r="HR48" s="1456"/>
      <c r="HS48" s="1456"/>
      <c r="HT48" s="1456"/>
      <c r="HU48" s="1456"/>
      <c r="HV48" s="1456"/>
      <c r="HW48" s="1456"/>
      <c r="HX48" s="1456"/>
      <c r="HY48" s="1456"/>
      <c r="HZ48" s="1456"/>
      <c r="IA48" s="1456"/>
      <c r="IB48" s="1456"/>
      <c r="IC48" s="1456"/>
      <c r="ID48" s="1456"/>
      <c r="IE48" s="1456"/>
      <c r="IF48" s="1456"/>
      <c r="IG48" s="1456"/>
      <c r="IH48" s="1456"/>
      <c r="II48" s="1456"/>
      <c r="IJ48" s="1456"/>
      <c r="IK48" s="1456"/>
      <c r="IL48" s="1456"/>
      <c r="IM48" s="1456"/>
      <c r="IN48" s="1456"/>
      <c r="IO48" s="1456"/>
      <c r="IP48" s="1456"/>
      <c r="IQ48" s="1456"/>
      <c r="IR48" s="1456"/>
      <c r="IS48" s="1456"/>
      <c r="IT48" s="1456"/>
      <c r="IU48" s="1456"/>
      <c r="IV48" s="1456"/>
    </row>
    <row r="49" spans="1:256" s="1209" customFormat="1" ht="27.25" customHeight="1">
      <c r="A49" s="1202"/>
      <c r="B49" s="1203"/>
      <c r="C49" s="1204"/>
      <c r="D49" s="1204" t="s">
        <v>3098</v>
      </c>
      <c r="E49" s="1204"/>
      <c r="F49" s="1205"/>
      <c r="G49" s="33"/>
      <c r="H49" s="1207"/>
      <c r="I49" s="1208"/>
      <c r="J49" s="4194"/>
      <c r="K49" s="4193"/>
      <c r="M49" s="1224"/>
      <c r="U49" s="1210"/>
      <c r="W49" s="1210"/>
    </row>
    <row r="50" spans="1:256" s="1686" customFormat="1" ht="13.5" customHeight="1">
      <c r="A50" s="1651">
        <v>17</v>
      </c>
      <c r="B50" s="1532" t="s">
        <v>237</v>
      </c>
      <c r="C50" s="1532">
        <v>139001101</v>
      </c>
      <c r="D50" s="1532" t="s">
        <v>3097</v>
      </c>
      <c r="E50" s="1532" t="s">
        <v>296</v>
      </c>
      <c r="F50" s="2419">
        <f>SUM(F51)</f>
        <v>3.5639999999999996</v>
      </c>
      <c r="G50" s="62"/>
      <c r="H50" s="1369">
        <f>F50*G50</f>
        <v>0</v>
      </c>
      <c r="I50" s="1644" t="s">
        <v>102</v>
      </c>
      <c r="J50" s="4429"/>
      <c r="K50" s="2144"/>
      <c r="L50" s="3559"/>
      <c r="M50" s="1224"/>
      <c r="N50" s="2657"/>
      <c r="O50" s="2657"/>
      <c r="P50" s="1456"/>
      <c r="Q50" s="1493"/>
      <c r="R50" s="2656"/>
      <c r="S50" s="2656"/>
      <c r="T50" s="2656"/>
    </row>
    <row r="51" spans="1:256" s="82" customFormat="1" ht="13.5" customHeight="1">
      <c r="A51" s="2514"/>
      <c r="B51" s="2000"/>
      <c r="C51" s="2006"/>
      <c r="D51" s="2006" t="s">
        <v>3246</v>
      </c>
      <c r="E51" s="2006"/>
      <c r="F51" s="2533">
        <f>((9.5+2.38)+(9.5+2.38))*0.15</f>
        <v>3.5639999999999996</v>
      </c>
      <c r="G51" s="93"/>
      <c r="H51" s="2534"/>
      <c r="I51" s="1708"/>
      <c r="K51" s="4196"/>
      <c r="M51" s="1224"/>
    </row>
    <row r="52" spans="1:256" s="1686" customFormat="1" ht="13.5" customHeight="1">
      <c r="A52" s="1651">
        <v>18</v>
      </c>
      <c r="B52" s="1532" t="s">
        <v>237</v>
      </c>
      <c r="C52" s="1532">
        <v>151101101</v>
      </c>
      <c r="D52" s="1532" t="s">
        <v>3095</v>
      </c>
      <c r="E52" s="1532" t="s">
        <v>109</v>
      </c>
      <c r="F52" s="2419">
        <f>SUM(F54:F54)</f>
        <v>31.679999999999996</v>
      </c>
      <c r="G52" s="62"/>
      <c r="H52" s="1369">
        <f>F52*G52</f>
        <v>0</v>
      </c>
      <c r="I52" s="1644" t="s">
        <v>102</v>
      </c>
      <c r="J52" s="4429"/>
      <c r="K52" s="2144"/>
      <c r="L52" s="3559"/>
      <c r="M52" s="1224"/>
      <c r="N52" s="2657"/>
      <c r="O52" s="2657"/>
      <c r="P52" s="1456"/>
      <c r="Q52" s="1493"/>
      <c r="R52" s="2656"/>
      <c r="S52" s="2656"/>
      <c r="T52" s="2656"/>
    </row>
    <row r="53" spans="1:256" s="1493" customFormat="1" ht="13.5" customHeight="1">
      <c r="A53" s="2722"/>
      <c r="B53" s="1453"/>
      <c r="C53" s="1453"/>
      <c r="D53" s="2731" t="s">
        <v>3245</v>
      </c>
      <c r="E53" s="1453"/>
      <c r="F53" s="2732"/>
      <c r="G53" s="5846"/>
      <c r="H53" s="2723"/>
      <c r="I53" s="3371"/>
      <c r="J53" s="4430"/>
      <c r="K53" s="4172"/>
      <c r="L53" s="1456"/>
      <c r="M53" s="1224"/>
      <c r="N53" s="1456"/>
      <c r="O53" s="1456"/>
      <c r="P53" s="1456"/>
      <c r="Q53" s="1456"/>
      <c r="R53" s="1456"/>
      <c r="S53" s="1456"/>
      <c r="T53" s="1456"/>
      <c r="U53" s="1456"/>
      <c r="V53" s="1456"/>
      <c r="W53" s="1456"/>
      <c r="X53" s="1456"/>
      <c r="Y53" s="1456"/>
      <c r="Z53" s="1456"/>
      <c r="AA53" s="1456"/>
      <c r="AB53" s="1456"/>
      <c r="AC53" s="1456"/>
      <c r="AD53" s="1456"/>
      <c r="AE53" s="1456"/>
      <c r="AF53" s="1456"/>
      <c r="AG53" s="1456"/>
      <c r="AH53" s="1456"/>
      <c r="AI53" s="1456"/>
      <c r="AJ53" s="1456"/>
      <c r="AK53" s="1456"/>
      <c r="AL53" s="1456"/>
      <c r="AM53" s="1456"/>
      <c r="AN53" s="1456"/>
      <c r="AO53" s="1456"/>
      <c r="AP53" s="1456"/>
      <c r="AQ53" s="1456"/>
      <c r="AR53" s="1456"/>
      <c r="AS53" s="1456"/>
      <c r="AT53" s="1456"/>
      <c r="AU53" s="1456"/>
      <c r="AV53" s="1456"/>
      <c r="AW53" s="1456"/>
      <c r="AX53" s="1456"/>
      <c r="AY53" s="1456"/>
      <c r="AZ53" s="1456"/>
      <c r="BA53" s="1456"/>
      <c r="BB53" s="1456"/>
      <c r="BC53" s="1456"/>
      <c r="BD53" s="1456"/>
      <c r="BE53" s="1456"/>
      <c r="BF53" s="1456"/>
      <c r="BG53" s="1456"/>
      <c r="BH53" s="1456"/>
      <c r="BI53" s="1456"/>
      <c r="BJ53" s="1456"/>
      <c r="BK53" s="1456"/>
      <c r="BL53" s="1456"/>
      <c r="BM53" s="1456"/>
      <c r="BN53" s="1456"/>
      <c r="BO53" s="1456"/>
      <c r="BP53" s="1456"/>
      <c r="BQ53" s="1456"/>
      <c r="BR53" s="1456"/>
      <c r="BS53" s="1456"/>
      <c r="BT53" s="1456"/>
      <c r="BU53" s="1456"/>
      <c r="BV53" s="1456"/>
      <c r="BW53" s="1456"/>
      <c r="BX53" s="1456"/>
      <c r="BY53" s="1456"/>
      <c r="BZ53" s="1456"/>
      <c r="CA53" s="1456"/>
      <c r="CB53" s="1456"/>
      <c r="CC53" s="1456"/>
      <c r="CD53" s="1456"/>
      <c r="CE53" s="1456"/>
      <c r="CF53" s="1456"/>
      <c r="CG53" s="1456"/>
      <c r="CH53" s="1456"/>
      <c r="CI53" s="1456"/>
      <c r="CJ53" s="1456"/>
      <c r="CK53" s="1456"/>
      <c r="CL53" s="1456"/>
      <c r="CM53" s="1456"/>
      <c r="CN53" s="1456"/>
      <c r="CO53" s="1456"/>
      <c r="CP53" s="1456"/>
      <c r="CQ53" s="1456"/>
      <c r="CR53" s="1456"/>
      <c r="CS53" s="1456"/>
      <c r="CT53" s="1456"/>
      <c r="CU53" s="1456"/>
      <c r="CV53" s="1456"/>
      <c r="CW53" s="1456"/>
      <c r="CX53" s="1456"/>
      <c r="CY53" s="1456"/>
      <c r="CZ53" s="1456"/>
      <c r="DA53" s="1456"/>
      <c r="DB53" s="1456"/>
      <c r="DC53" s="1456"/>
      <c r="DD53" s="1456"/>
      <c r="DE53" s="1456"/>
      <c r="DF53" s="1456"/>
      <c r="DG53" s="1456"/>
      <c r="DH53" s="1456"/>
      <c r="DI53" s="1456"/>
      <c r="DJ53" s="1456"/>
      <c r="DK53" s="1456"/>
      <c r="DL53" s="1456"/>
      <c r="DM53" s="1456"/>
      <c r="DN53" s="1456"/>
      <c r="DO53" s="1456"/>
      <c r="DP53" s="1456"/>
      <c r="DQ53" s="1456"/>
      <c r="DR53" s="1456"/>
      <c r="DS53" s="1456"/>
      <c r="DT53" s="1456"/>
      <c r="DU53" s="1456"/>
      <c r="DV53" s="1456"/>
      <c r="DW53" s="1456"/>
      <c r="DX53" s="1456"/>
      <c r="DY53" s="1456"/>
      <c r="DZ53" s="1456"/>
      <c r="EA53" s="1456"/>
      <c r="EB53" s="1456"/>
      <c r="EC53" s="1456"/>
      <c r="ED53" s="1456"/>
      <c r="EE53" s="1456"/>
      <c r="EF53" s="1456"/>
      <c r="EG53" s="1456"/>
      <c r="EH53" s="1456"/>
      <c r="EI53" s="1456"/>
      <c r="EJ53" s="1456"/>
      <c r="EK53" s="1456"/>
      <c r="EL53" s="1456"/>
      <c r="EM53" s="1456"/>
      <c r="EN53" s="1456"/>
      <c r="EO53" s="1456"/>
      <c r="EP53" s="1456"/>
      <c r="EQ53" s="1456"/>
      <c r="ER53" s="1456"/>
      <c r="ES53" s="1456"/>
      <c r="ET53" s="1456"/>
      <c r="EU53" s="1456"/>
      <c r="EV53" s="1456"/>
      <c r="EW53" s="1456"/>
      <c r="EX53" s="1456"/>
      <c r="EY53" s="1456"/>
      <c r="EZ53" s="1456"/>
      <c r="FA53" s="1456"/>
      <c r="FB53" s="1456"/>
      <c r="FC53" s="1456"/>
      <c r="FD53" s="1456"/>
      <c r="FE53" s="1456"/>
      <c r="FF53" s="1456"/>
      <c r="FG53" s="1456"/>
      <c r="FH53" s="1456"/>
      <c r="FI53" s="1456"/>
      <c r="FJ53" s="1456"/>
      <c r="FK53" s="1456"/>
      <c r="FL53" s="1456"/>
      <c r="FM53" s="1456"/>
      <c r="FN53" s="1456"/>
      <c r="FO53" s="1456"/>
      <c r="FP53" s="1456"/>
      <c r="FQ53" s="1456"/>
      <c r="FR53" s="1456"/>
      <c r="FS53" s="1456"/>
      <c r="FT53" s="1456"/>
      <c r="FU53" s="1456"/>
      <c r="FV53" s="1456"/>
      <c r="FW53" s="1456"/>
      <c r="FX53" s="1456"/>
      <c r="FY53" s="1456"/>
      <c r="FZ53" s="1456"/>
      <c r="GA53" s="1456"/>
      <c r="GB53" s="1456"/>
      <c r="GC53" s="1456"/>
      <c r="GD53" s="1456"/>
      <c r="GE53" s="1456"/>
      <c r="GF53" s="1456"/>
      <c r="GG53" s="1456"/>
      <c r="GH53" s="1456"/>
      <c r="GI53" s="1456"/>
      <c r="GJ53" s="1456"/>
      <c r="GK53" s="1456"/>
      <c r="GL53" s="1456"/>
      <c r="GM53" s="1456"/>
      <c r="GN53" s="1456"/>
      <c r="GO53" s="1456"/>
      <c r="GP53" s="1456"/>
      <c r="GQ53" s="1456"/>
      <c r="GR53" s="1456"/>
      <c r="GS53" s="1456"/>
      <c r="GT53" s="1456"/>
      <c r="GU53" s="1456"/>
      <c r="GV53" s="1456"/>
      <c r="GW53" s="1456"/>
      <c r="GX53" s="1456"/>
      <c r="GY53" s="1456"/>
      <c r="GZ53" s="1456"/>
      <c r="HA53" s="1456"/>
      <c r="HB53" s="1456"/>
      <c r="HC53" s="1456"/>
      <c r="HD53" s="1456"/>
      <c r="HE53" s="1456"/>
      <c r="HF53" s="1456"/>
      <c r="HG53" s="1456"/>
      <c r="HH53" s="1456"/>
      <c r="HI53" s="1456"/>
      <c r="HJ53" s="1456"/>
      <c r="HK53" s="1456"/>
      <c r="HL53" s="1456"/>
      <c r="HM53" s="1456"/>
      <c r="HN53" s="1456"/>
      <c r="HO53" s="1456"/>
      <c r="HP53" s="1456"/>
      <c r="HQ53" s="1456"/>
      <c r="HR53" s="1456"/>
      <c r="HS53" s="1456"/>
      <c r="HT53" s="1456"/>
      <c r="HU53" s="1456"/>
      <c r="HV53" s="1456"/>
      <c r="HW53" s="1456"/>
      <c r="HX53" s="1456"/>
      <c r="HY53" s="1456"/>
      <c r="HZ53" s="1456"/>
      <c r="IA53" s="1456"/>
      <c r="IB53" s="1456"/>
      <c r="IC53" s="1456"/>
      <c r="ID53" s="1456"/>
      <c r="IE53" s="1456"/>
      <c r="IF53" s="1456"/>
      <c r="IG53" s="1456"/>
      <c r="IH53" s="1456"/>
      <c r="II53" s="1456"/>
      <c r="IJ53" s="1456"/>
      <c r="IK53" s="1456"/>
      <c r="IL53" s="1456"/>
      <c r="IM53" s="1456"/>
      <c r="IN53" s="1456"/>
      <c r="IO53" s="1456"/>
      <c r="IP53" s="1456"/>
      <c r="IQ53" s="1456"/>
      <c r="IR53" s="1456"/>
      <c r="IS53" s="1456"/>
      <c r="IT53" s="1456"/>
      <c r="IU53" s="1456"/>
      <c r="IV53" s="1456"/>
    </row>
    <row r="54" spans="1:256" s="1493" customFormat="1" ht="13.5" customHeight="1">
      <c r="A54" s="2722"/>
      <c r="B54" s="1453"/>
      <c r="C54" s="1453"/>
      <c r="D54" s="2731" t="s">
        <v>3244</v>
      </c>
      <c r="E54" s="1453"/>
      <c r="F54" s="2732">
        <f>((12*1.65)*2)*0.8</f>
        <v>31.679999999999996</v>
      </c>
      <c r="G54" s="5846"/>
      <c r="H54" s="2723"/>
      <c r="I54" s="3371"/>
      <c r="J54" s="4430"/>
      <c r="K54" s="4172"/>
      <c r="L54" s="1456"/>
      <c r="M54" s="1224"/>
      <c r="N54" s="1456"/>
      <c r="O54" s="1456"/>
      <c r="P54" s="1456"/>
      <c r="Q54" s="1456"/>
      <c r="R54" s="1456"/>
      <c r="S54" s="1456"/>
      <c r="T54" s="1456"/>
      <c r="U54" s="1456"/>
      <c r="V54" s="1456"/>
      <c r="W54" s="1456"/>
      <c r="X54" s="1456"/>
      <c r="Y54" s="1456"/>
      <c r="Z54" s="1456"/>
      <c r="AA54" s="1456"/>
      <c r="AB54" s="1456"/>
      <c r="AC54" s="1456"/>
      <c r="AD54" s="1456"/>
      <c r="AE54" s="1456"/>
      <c r="AF54" s="1456"/>
      <c r="AG54" s="1456"/>
      <c r="AH54" s="1456"/>
      <c r="AI54" s="1456"/>
      <c r="AJ54" s="1456"/>
      <c r="AK54" s="1456"/>
      <c r="AL54" s="1456"/>
      <c r="AM54" s="1456"/>
      <c r="AN54" s="1456"/>
      <c r="AO54" s="1456"/>
      <c r="AP54" s="1456"/>
      <c r="AQ54" s="1456"/>
      <c r="AR54" s="1456"/>
      <c r="AS54" s="1456"/>
      <c r="AT54" s="1456"/>
      <c r="AU54" s="1456"/>
      <c r="AV54" s="1456"/>
      <c r="AW54" s="1456"/>
      <c r="AX54" s="1456"/>
      <c r="AY54" s="1456"/>
      <c r="AZ54" s="1456"/>
      <c r="BA54" s="1456"/>
      <c r="BB54" s="1456"/>
      <c r="BC54" s="1456"/>
      <c r="BD54" s="1456"/>
      <c r="BE54" s="1456"/>
      <c r="BF54" s="1456"/>
      <c r="BG54" s="1456"/>
      <c r="BH54" s="1456"/>
      <c r="BI54" s="1456"/>
      <c r="BJ54" s="1456"/>
      <c r="BK54" s="1456"/>
      <c r="BL54" s="1456"/>
      <c r="BM54" s="1456"/>
      <c r="BN54" s="1456"/>
      <c r="BO54" s="1456"/>
      <c r="BP54" s="1456"/>
      <c r="BQ54" s="1456"/>
      <c r="BR54" s="1456"/>
      <c r="BS54" s="1456"/>
      <c r="BT54" s="1456"/>
      <c r="BU54" s="1456"/>
      <c r="BV54" s="1456"/>
      <c r="BW54" s="1456"/>
      <c r="BX54" s="1456"/>
      <c r="BY54" s="1456"/>
      <c r="BZ54" s="1456"/>
      <c r="CA54" s="1456"/>
      <c r="CB54" s="1456"/>
      <c r="CC54" s="1456"/>
      <c r="CD54" s="1456"/>
      <c r="CE54" s="1456"/>
      <c r="CF54" s="1456"/>
      <c r="CG54" s="1456"/>
      <c r="CH54" s="1456"/>
      <c r="CI54" s="1456"/>
      <c r="CJ54" s="1456"/>
      <c r="CK54" s="1456"/>
      <c r="CL54" s="1456"/>
      <c r="CM54" s="1456"/>
      <c r="CN54" s="1456"/>
      <c r="CO54" s="1456"/>
      <c r="CP54" s="1456"/>
      <c r="CQ54" s="1456"/>
      <c r="CR54" s="1456"/>
      <c r="CS54" s="1456"/>
      <c r="CT54" s="1456"/>
      <c r="CU54" s="1456"/>
      <c r="CV54" s="1456"/>
      <c r="CW54" s="1456"/>
      <c r="CX54" s="1456"/>
      <c r="CY54" s="1456"/>
      <c r="CZ54" s="1456"/>
      <c r="DA54" s="1456"/>
      <c r="DB54" s="1456"/>
      <c r="DC54" s="1456"/>
      <c r="DD54" s="1456"/>
      <c r="DE54" s="1456"/>
      <c r="DF54" s="1456"/>
      <c r="DG54" s="1456"/>
      <c r="DH54" s="1456"/>
      <c r="DI54" s="1456"/>
      <c r="DJ54" s="1456"/>
      <c r="DK54" s="1456"/>
      <c r="DL54" s="1456"/>
      <c r="DM54" s="1456"/>
      <c r="DN54" s="1456"/>
      <c r="DO54" s="1456"/>
      <c r="DP54" s="1456"/>
      <c r="DQ54" s="1456"/>
      <c r="DR54" s="1456"/>
      <c r="DS54" s="1456"/>
      <c r="DT54" s="1456"/>
      <c r="DU54" s="1456"/>
      <c r="DV54" s="1456"/>
      <c r="DW54" s="1456"/>
      <c r="DX54" s="1456"/>
      <c r="DY54" s="1456"/>
      <c r="DZ54" s="1456"/>
      <c r="EA54" s="1456"/>
      <c r="EB54" s="1456"/>
      <c r="EC54" s="1456"/>
      <c r="ED54" s="1456"/>
      <c r="EE54" s="1456"/>
      <c r="EF54" s="1456"/>
      <c r="EG54" s="1456"/>
      <c r="EH54" s="1456"/>
      <c r="EI54" s="1456"/>
      <c r="EJ54" s="1456"/>
      <c r="EK54" s="1456"/>
      <c r="EL54" s="1456"/>
      <c r="EM54" s="1456"/>
      <c r="EN54" s="1456"/>
      <c r="EO54" s="1456"/>
      <c r="EP54" s="1456"/>
      <c r="EQ54" s="1456"/>
      <c r="ER54" s="1456"/>
      <c r="ES54" s="1456"/>
      <c r="ET54" s="1456"/>
      <c r="EU54" s="1456"/>
      <c r="EV54" s="1456"/>
      <c r="EW54" s="1456"/>
      <c r="EX54" s="1456"/>
      <c r="EY54" s="1456"/>
      <c r="EZ54" s="1456"/>
      <c r="FA54" s="1456"/>
      <c r="FB54" s="1456"/>
      <c r="FC54" s="1456"/>
      <c r="FD54" s="1456"/>
      <c r="FE54" s="1456"/>
      <c r="FF54" s="1456"/>
      <c r="FG54" s="1456"/>
      <c r="FH54" s="1456"/>
      <c r="FI54" s="1456"/>
      <c r="FJ54" s="1456"/>
      <c r="FK54" s="1456"/>
      <c r="FL54" s="1456"/>
      <c r="FM54" s="1456"/>
      <c r="FN54" s="1456"/>
      <c r="FO54" s="1456"/>
      <c r="FP54" s="1456"/>
      <c r="FQ54" s="1456"/>
      <c r="FR54" s="1456"/>
      <c r="FS54" s="1456"/>
      <c r="FT54" s="1456"/>
      <c r="FU54" s="1456"/>
      <c r="FV54" s="1456"/>
      <c r="FW54" s="1456"/>
      <c r="FX54" s="1456"/>
      <c r="FY54" s="1456"/>
      <c r="FZ54" s="1456"/>
      <c r="GA54" s="1456"/>
      <c r="GB54" s="1456"/>
      <c r="GC54" s="1456"/>
      <c r="GD54" s="1456"/>
      <c r="GE54" s="1456"/>
      <c r="GF54" s="1456"/>
      <c r="GG54" s="1456"/>
      <c r="GH54" s="1456"/>
      <c r="GI54" s="1456"/>
      <c r="GJ54" s="1456"/>
      <c r="GK54" s="1456"/>
      <c r="GL54" s="1456"/>
      <c r="GM54" s="1456"/>
      <c r="GN54" s="1456"/>
      <c r="GO54" s="1456"/>
      <c r="GP54" s="1456"/>
      <c r="GQ54" s="1456"/>
      <c r="GR54" s="1456"/>
      <c r="GS54" s="1456"/>
      <c r="GT54" s="1456"/>
      <c r="GU54" s="1456"/>
      <c r="GV54" s="1456"/>
      <c r="GW54" s="1456"/>
      <c r="GX54" s="1456"/>
      <c r="GY54" s="1456"/>
      <c r="GZ54" s="1456"/>
      <c r="HA54" s="1456"/>
      <c r="HB54" s="1456"/>
      <c r="HC54" s="1456"/>
      <c r="HD54" s="1456"/>
      <c r="HE54" s="1456"/>
      <c r="HF54" s="1456"/>
      <c r="HG54" s="1456"/>
      <c r="HH54" s="1456"/>
      <c r="HI54" s="1456"/>
      <c r="HJ54" s="1456"/>
      <c r="HK54" s="1456"/>
      <c r="HL54" s="1456"/>
      <c r="HM54" s="1456"/>
      <c r="HN54" s="1456"/>
      <c r="HO54" s="1456"/>
      <c r="HP54" s="1456"/>
      <c r="HQ54" s="1456"/>
      <c r="HR54" s="1456"/>
      <c r="HS54" s="1456"/>
      <c r="HT54" s="1456"/>
      <c r="HU54" s="1456"/>
      <c r="HV54" s="1456"/>
      <c r="HW54" s="1456"/>
      <c r="HX54" s="1456"/>
      <c r="HY54" s="1456"/>
      <c r="HZ54" s="1456"/>
      <c r="IA54" s="1456"/>
      <c r="IB54" s="1456"/>
      <c r="IC54" s="1456"/>
      <c r="ID54" s="1456"/>
      <c r="IE54" s="1456"/>
      <c r="IF54" s="1456"/>
      <c r="IG54" s="1456"/>
      <c r="IH54" s="1456"/>
      <c r="II54" s="1456"/>
      <c r="IJ54" s="1456"/>
      <c r="IK54" s="1456"/>
      <c r="IL54" s="1456"/>
      <c r="IM54" s="1456"/>
      <c r="IN54" s="1456"/>
      <c r="IO54" s="1456"/>
      <c r="IP54" s="1456"/>
      <c r="IQ54" s="1456"/>
      <c r="IR54" s="1456"/>
      <c r="IS54" s="1456"/>
      <c r="IT54" s="1456"/>
      <c r="IU54" s="1456"/>
      <c r="IV54" s="1456"/>
    </row>
    <row r="55" spans="1:256" s="1686" customFormat="1" ht="13.5" customHeight="1">
      <c r="A55" s="1651">
        <v>19</v>
      </c>
      <c r="B55" s="1532" t="s">
        <v>237</v>
      </c>
      <c r="C55" s="1532">
        <v>151101111</v>
      </c>
      <c r="D55" s="1532" t="s">
        <v>3092</v>
      </c>
      <c r="E55" s="1532" t="s">
        <v>109</v>
      </c>
      <c r="F55" s="2419">
        <f>F52</f>
        <v>31.679999999999996</v>
      </c>
      <c r="G55" s="62"/>
      <c r="H55" s="1369">
        <f>F55*G55</f>
        <v>0</v>
      </c>
      <c r="I55" s="1644" t="s">
        <v>102</v>
      </c>
      <c r="J55" s="4429"/>
      <c r="K55" s="2144"/>
      <c r="L55" s="3559"/>
      <c r="M55" s="1224"/>
      <c r="N55" s="2657"/>
      <c r="O55" s="2657"/>
      <c r="P55" s="1456"/>
      <c r="Q55" s="1493"/>
      <c r="R55" s="2656"/>
      <c r="S55" s="2656"/>
      <c r="T55" s="2656"/>
    </row>
    <row r="56" spans="1:256" s="1686" customFormat="1" ht="13.5" customHeight="1">
      <c r="A56" s="1651" t="s">
        <v>1233</v>
      </c>
      <c r="B56" s="1532" t="s">
        <v>237</v>
      </c>
      <c r="C56" s="1532">
        <v>171152501</v>
      </c>
      <c r="D56" s="1532" t="s">
        <v>3243</v>
      </c>
      <c r="E56" s="1532" t="s">
        <v>109</v>
      </c>
      <c r="F56" s="2419">
        <f>SUM(F57)</f>
        <v>1.2</v>
      </c>
      <c r="G56" s="62"/>
      <c r="H56" s="1369">
        <f>F56*G56</f>
        <v>0</v>
      </c>
      <c r="I56" s="1644" t="s">
        <v>102</v>
      </c>
      <c r="J56" s="4429"/>
      <c r="K56" s="2144"/>
      <c r="L56" s="3559"/>
      <c r="M56" s="1224"/>
      <c r="N56" s="2657"/>
      <c r="O56" s="2657"/>
      <c r="P56" s="1456"/>
      <c r="Q56" s="1493"/>
      <c r="R56" s="2656"/>
      <c r="S56" s="2656"/>
      <c r="T56" s="2656"/>
    </row>
    <row r="57" spans="1:256" s="2003" customFormat="1" ht="13.5" customHeight="1">
      <c r="A57" s="2628"/>
      <c r="B57" s="2013"/>
      <c r="C57" s="2000"/>
      <c r="D57" s="1536" t="s">
        <v>3242</v>
      </c>
      <c r="E57" s="2000"/>
      <c r="F57" s="2533">
        <f>(1.2)*1</f>
        <v>1.2</v>
      </c>
      <c r="G57" s="54"/>
      <c r="H57" s="1520"/>
      <c r="I57" s="4436"/>
      <c r="J57" s="2008"/>
      <c r="K57" s="3559"/>
      <c r="M57" s="1224"/>
    </row>
    <row r="58" spans="1:256" s="1686" customFormat="1" ht="13.5" customHeight="1">
      <c r="A58" s="1651">
        <v>21</v>
      </c>
      <c r="B58" s="1532" t="s">
        <v>237</v>
      </c>
      <c r="C58" s="1532">
        <v>174151101</v>
      </c>
      <c r="D58" s="1532" t="s">
        <v>3091</v>
      </c>
      <c r="E58" s="1532" t="s">
        <v>296</v>
      </c>
      <c r="F58" s="2419">
        <f>SUM(F59:F60)</f>
        <v>18</v>
      </c>
      <c r="G58" s="62"/>
      <c r="H58" s="1369">
        <f>F58*G58</f>
        <v>0</v>
      </c>
      <c r="I58" s="1644" t="s">
        <v>102</v>
      </c>
      <c r="J58" s="4429"/>
      <c r="K58" s="2144"/>
      <c r="L58" s="3559"/>
      <c r="M58" s="1224"/>
      <c r="N58" s="2657"/>
      <c r="O58" s="2657"/>
      <c r="P58" s="1456"/>
      <c r="Q58" s="1493"/>
      <c r="R58" s="2656"/>
      <c r="S58" s="2656"/>
      <c r="T58" s="2656"/>
    </row>
    <row r="59" spans="1:256" s="1493" customFormat="1" ht="13.5" customHeight="1">
      <c r="A59" s="2722"/>
      <c r="B59" s="1453"/>
      <c r="C59" s="1453"/>
      <c r="D59" s="2731" t="s">
        <v>3241</v>
      </c>
      <c r="E59" s="1453"/>
      <c r="F59" s="2732"/>
      <c r="G59" s="5846"/>
      <c r="H59" s="2723"/>
      <c r="I59" s="3371"/>
      <c r="J59" s="4430"/>
      <c r="K59" s="4172"/>
      <c r="L59" s="1456"/>
      <c r="M59" s="1224"/>
      <c r="N59" s="1456"/>
      <c r="O59" s="1456"/>
      <c r="P59" s="1456"/>
      <c r="Q59" s="1456"/>
      <c r="R59" s="1456"/>
      <c r="S59" s="1456"/>
      <c r="T59" s="1456"/>
      <c r="U59" s="1456"/>
      <c r="V59" s="1456"/>
      <c r="W59" s="1456"/>
      <c r="X59" s="1456"/>
      <c r="Y59" s="1456"/>
      <c r="Z59" s="1456"/>
      <c r="AA59" s="1456"/>
      <c r="AB59" s="1456"/>
      <c r="AC59" s="1456"/>
      <c r="AD59" s="1456"/>
      <c r="AE59" s="1456"/>
      <c r="AF59" s="1456"/>
      <c r="AG59" s="1456"/>
      <c r="AH59" s="1456"/>
      <c r="AI59" s="1456"/>
      <c r="AJ59" s="1456"/>
      <c r="AK59" s="1456"/>
      <c r="AL59" s="1456"/>
      <c r="AM59" s="1456"/>
      <c r="AN59" s="1456"/>
      <c r="AO59" s="1456"/>
      <c r="AP59" s="1456"/>
      <c r="AQ59" s="1456"/>
      <c r="AR59" s="1456"/>
      <c r="AS59" s="1456"/>
      <c r="AT59" s="1456"/>
      <c r="AU59" s="1456"/>
      <c r="AV59" s="1456"/>
      <c r="AW59" s="1456"/>
      <c r="AX59" s="1456"/>
      <c r="AY59" s="1456"/>
      <c r="AZ59" s="1456"/>
      <c r="BA59" s="1456"/>
      <c r="BB59" s="1456"/>
      <c r="BC59" s="1456"/>
      <c r="BD59" s="1456"/>
      <c r="BE59" s="1456"/>
      <c r="BF59" s="1456"/>
      <c r="BG59" s="1456"/>
      <c r="BH59" s="1456"/>
      <c r="BI59" s="1456"/>
      <c r="BJ59" s="1456"/>
      <c r="BK59" s="1456"/>
      <c r="BL59" s="1456"/>
      <c r="BM59" s="1456"/>
      <c r="BN59" s="1456"/>
      <c r="BO59" s="1456"/>
      <c r="BP59" s="1456"/>
      <c r="BQ59" s="1456"/>
      <c r="BR59" s="1456"/>
      <c r="BS59" s="1456"/>
      <c r="BT59" s="1456"/>
      <c r="BU59" s="1456"/>
      <c r="BV59" s="1456"/>
      <c r="BW59" s="1456"/>
      <c r="BX59" s="1456"/>
      <c r="BY59" s="1456"/>
      <c r="BZ59" s="1456"/>
      <c r="CA59" s="1456"/>
      <c r="CB59" s="1456"/>
      <c r="CC59" s="1456"/>
      <c r="CD59" s="1456"/>
      <c r="CE59" s="1456"/>
      <c r="CF59" s="1456"/>
      <c r="CG59" s="1456"/>
      <c r="CH59" s="1456"/>
      <c r="CI59" s="1456"/>
      <c r="CJ59" s="1456"/>
      <c r="CK59" s="1456"/>
      <c r="CL59" s="1456"/>
      <c r="CM59" s="1456"/>
      <c r="CN59" s="1456"/>
      <c r="CO59" s="1456"/>
      <c r="CP59" s="1456"/>
      <c r="CQ59" s="1456"/>
      <c r="CR59" s="1456"/>
      <c r="CS59" s="1456"/>
      <c r="CT59" s="1456"/>
      <c r="CU59" s="1456"/>
      <c r="CV59" s="1456"/>
      <c r="CW59" s="1456"/>
      <c r="CX59" s="1456"/>
      <c r="CY59" s="1456"/>
      <c r="CZ59" s="1456"/>
      <c r="DA59" s="1456"/>
      <c r="DB59" s="1456"/>
      <c r="DC59" s="1456"/>
      <c r="DD59" s="1456"/>
      <c r="DE59" s="1456"/>
      <c r="DF59" s="1456"/>
      <c r="DG59" s="1456"/>
      <c r="DH59" s="1456"/>
      <c r="DI59" s="1456"/>
      <c r="DJ59" s="1456"/>
      <c r="DK59" s="1456"/>
      <c r="DL59" s="1456"/>
      <c r="DM59" s="1456"/>
      <c r="DN59" s="1456"/>
      <c r="DO59" s="1456"/>
      <c r="DP59" s="1456"/>
      <c r="DQ59" s="1456"/>
      <c r="DR59" s="1456"/>
      <c r="DS59" s="1456"/>
      <c r="DT59" s="1456"/>
      <c r="DU59" s="1456"/>
      <c r="DV59" s="1456"/>
      <c r="DW59" s="1456"/>
      <c r="DX59" s="1456"/>
      <c r="DY59" s="1456"/>
      <c r="DZ59" s="1456"/>
      <c r="EA59" s="1456"/>
      <c r="EB59" s="1456"/>
      <c r="EC59" s="1456"/>
      <c r="ED59" s="1456"/>
      <c r="EE59" s="1456"/>
      <c r="EF59" s="1456"/>
      <c r="EG59" s="1456"/>
      <c r="EH59" s="1456"/>
      <c r="EI59" s="1456"/>
      <c r="EJ59" s="1456"/>
      <c r="EK59" s="1456"/>
      <c r="EL59" s="1456"/>
      <c r="EM59" s="1456"/>
      <c r="EN59" s="1456"/>
      <c r="EO59" s="1456"/>
      <c r="EP59" s="1456"/>
      <c r="EQ59" s="1456"/>
      <c r="ER59" s="1456"/>
      <c r="ES59" s="1456"/>
      <c r="ET59" s="1456"/>
      <c r="EU59" s="1456"/>
      <c r="EV59" s="1456"/>
      <c r="EW59" s="1456"/>
      <c r="EX59" s="1456"/>
      <c r="EY59" s="1456"/>
      <c r="EZ59" s="1456"/>
      <c r="FA59" s="1456"/>
      <c r="FB59" s="1456"/>
      <c r="FC59" s="1456"/>
      <c r="FD59" s="1456"/>
      <c r="FE59" s="1456"/>
      <c r="FF59" s="1456"/>
      <c r="FG59" s="1456"/>
      <c r="FH59" s="1456"/>
      <c r="FI59" s="1456"/>
      <c r="FJ59" s="1456"/>
      <c r="FK59" s="1456"/>
      <c r="FL59" s="1456"/>
      <c r="FM59" s="1456"/>
      <c r="FN59" s="1456"/>
      <c r="FO59" s="1456"/>
      <c r="FP59" s="1456"/>
      <c r="FQ59" s="1456"/>
      <c r="FR59" s="1456"/>
      <c r="FS59" s="1456"/>
      <c r="FT59" s="1456"/>
      <c r="FU59" s="1456"/>
      <c r="FV59" s="1456"/>
      <c r="FW59" s="1456"/>
      <c r="FX59" s="1456"/>
      <c r="FY59" s="1456"/>
      <c r="FZ59" s="1456"/>
      <c r="GA59" s="1456"/>
      <c r="GB59" s="1456"/>
      <c r="GC59" s="1456"/>
      <c r="GD59" s="1456"/>
      <c r="GE59" s="1456"/>
      <c r="GF59" s="1456"/>
      <c r="GG59" s="1456"/>
      <c r="GH59" s="1456"/>
      <c r="GI59" s="1456"/>
      <c r="GJ59" s="1456"/>
      <c r="GK59" s="1456"/>
      <c r="GL59" s="1456"/>
      <c r="GM59" s="1456"/>
      <c r="GN59" s="1456"/>
      <c r="GO59" s="1456"/>
      <c r="GP59" s="1456"/>
      <c r="GQ59" s="1456"/>
      <c r="GR59" s="1456"/>
      <c r="GS59" s="1456"/>
      <c r="GT59" s="1456"/>
      <c r="GU59" s="1456"/>
      <c r="GV59" s="1456"/>
      <c r="GW59" s="1456"/>
      <c r="GX59" s="1456"/>
      <c r="GY59" s="1456"/>
      <c r="GZ59" s="1456"/>
      <c r="HA59" s="1456"/>
      <c r="HB59" s="1456"/>
      <c r="HC59" s="1456"/>
      <c r="HD59" s="1456"/>
      <c r="HE59" s="1456"/>
      <c r="HF59" s="1456"/>
      <c r="HG59" s="1456"/>
      <c r="HH59" s="1456"/>
      <c r="HI59" s="1456"/>
      <c r="HJ59" s="1456"/>
      <c r="HK59" s="1456"/>
      <c r="HL59" s="1456"/>
      <c r="HM59" s="1456"/>
      <c r="HN59" s="1456"/>
      <c r="HO59" s="1456"/>
      <c r="HP59" s="1456"/>
      <c r="HQ59" s="1456"/>
      <c r="HR59" s="1456"/>
      <c r="HS59" s="1456"/>
      <c r="HT59" s="1456"/>
      <c r="HU59" s="1456"/>
      <c r="HV59" s="1456"/>
      <c r="HW59" s="1456"/>
      <c r="HX59" s="1456"/>
      <c r="HY59" s="1456"/>
      <c r="HZ59" s="1456"/>
      <c r="IA59" s="1456"/>
      <c r="IB59" s="1456"/>
      <c r="IC59" s="1456"/>
      <c r="ID59" s="1456"/>
      <c r="IE59" s="1456"/>
      <c r="IF59" s="1456"/>
      <c r="IG59" s="1456"/>
      <c r="IH59" s="1456"/>
      <c r="II59" s="1456"/>
      <c r="IJ59" s="1456"/>
      <c r="IK59" s="1456"/>
      <c r="IL59" s="1456"/>
      <c r="IM59" s="1456"/>
      <c r="IN59" s="1456"/>
      <c r="IO59" s="1456"/>
      <c r="IP59" s="1456"/>
      <c r="IQ59" s="1456"/>
      <c r="IR59" s="1456"/>
      <c r="IS59" s="1456"/>
      <c r="IT59" s="1456"/>
      <c r="IU59" s="1456"/>
      <c r="IV59" s="1456"/>
    </row>
    <row r="60" spans="1:256" s="1493" customFormat="1" ht="27.25" customHeight="1">
      <c r="A60" s="1661"/>
      <c r="B60" s="1531"/>
      <c r="C60" s="1532"/>
      <c r="D60" s="1536" t="s">
        <v>3240</v>
      </c>
      <c r="E60" s="1532"/>
      <c r="F60" s="2275">
        <f>(12*1.2)*(1.65-0.15-0.25)</f>
        <v>18</v>
      </c>
      <c r="G60" s="62"/>
      <c r="H60" s="1662"/>
      <c r="I60" s="1644"/>
      <c r="J60" s="2415"/>
      <c r="K60" s="2144"/>
      <c r="M60" s="1224"/>
    </row>
    <row r="61" spans="1:256" s="1686" customFormat="1" ht="13.5" customHeight="1">
      <c r="A61" s="1651">
        <v>22</v>
      </c>
      <c r="B61" s="1532" t="s">
        <v>237</v>
      </c>
      <c r="C61" s="1532">
        <v>175111101</v>
      </c>
      <c r="D61" s="1532" t="s">
        <v>3239</v>
      </c>
      <c r="E61" s="1532" t="s">
        <v>296</v>
      </c>
      <c r="F61" s="2419">
        <f>SUM(F63:F63)</f>
        <v>3.5999999999999996</v>
      </c>
      <c r="G61" s="62"/>
      <c r="H61" s="1369">
        <f>F61*G61</f>
        <v>0</v>
      </c>
      <c r="I61" s="1644" t="s">
        <v>102</v>
      </c>
      <c r="J61" s="4429"/>
      <c r="K61" s="2144"/>
      <c r="L61" s="3559"/>
      <c r="M61" s="1224"/>
      <c r="N61" s="2657"/>
      <c r="O61" s="2657"/>
      <c r="P61" s="1456"/>
      <c r="Q61" s="1493"/>
      <c r="R61" s="2656"/>
      <c r="S61" s="2656"/>
      <c r="T61" s="2656"/>
    </row>
    <row r="62" spans="1:256" s="1493" customFormat="1" ht="13.5" customHeight="1">
      <c r="A62" s="2722"/>
      <c r="B62" s="1453"/>
      <c r="C62" s="1453"/>
      <c r="D62" s="2731" t="s">
        <v>3236</v>
      </c>
      <c r="E62" s="1453"/>
      <c r="F62" s="2732"/>
      <c r="G62" s="5846"/>
      <c r="H62" s="2723"/>
      <c r="I62" s="3371"/>
      <c r="J62" s="4430"/>
      <c r="K62" s="4172"/>
      <c r="L62" s="1456"/>
      <c r="M62" s="1224"/>
      <c r="N62" s="1456"/>
      <c r="O62" s="1456"/>
      <c r="P62" s="1456"/>
      <c r="Q62" s="1456"/>
      <c r="R62" s="1456"/>
      <c r="S62" s="1456"/>
      <c r="T62" s="1456"/>
      <c r="U62" s="1456"/>
      <c r="V62" s="1456"/>
      <c r="W62" s="1456"/>
      <c r="X62" s="1456"/>
      <c r="Y62" s="1456"/>
      <c r="Z62" s="1456"/>
      <c r="AA62" s="1456"/>
      <c r="AB62" s="1456"/>
      <c r="AC62" s="1456"/>
      <c r="AD62" s="1456"/>
      <c r="AE62" s="1456"/>
      <c r="AF62" s="1456"/>
      <c r="AG62" s="1456"/>
      <c r="AH62" s="1456"/>
      <c r="AI62" s="1456"/>
      <c r="AJ62" s="1456"/>
      <c r="AK62" s="1456"/>
      <c r="AL62" s="1456"/>
      <c r="AM62" s="1456"/>
      <c r="AN62" s="1456"/>
      <c r="AO62" s="1456"/>
      <c r="AP62" s="1456"/>
      <c r="AQ62" s="1456"/>
      <c r="AR62" s="1456"/>
      <c r="AS62" s="1456"/>
      <c r="AT62" s="1456"/>
      <c r="AU62" s="1456"/>
      <c r="AV62" s="1456"/>
      <c r="AW62" s="1456"/>
      <c r="AX62" s="1456"/>
      <c r="AY62" s="1456"/>
      <c r="AZ62" s="1456"/>
      <c r="BA62" s="1456"/>
      <c r="BB62" s="1456"/>
      <c r="BC62" s="1456"/>
      <c r="BD62" s="1456"/>
      <c r="BE62" s="1456"/>
      <c r="BF62" s="1456"/>
      <c r="BG62" s="1456"/>
      <c r="BH62" s="1456"/>
      <c r="BI62" s="1456"/>
      <c r="BJ62" s="1456"/>
      <c r="BK62" s="1456"/>
      <c r="BL62" s="1456"/>
      <c r="BM62" s="1456"/>
      <c r="BN62" s="1456"/>
      <c r="BO62" s="1456"/>
      <c r="BP62" s="1456"/>
      <c r="BQ62" s="1456"/>
      <c r="BR62" s="1456"/>
      <c r="BS62" s="1456"/>
      <c r="BT62" s="1456"/>
      <c r="BU62" s="1456"/>
      <c r="BV62" s="1456"/>
      <c r="BW62" s="1456"/>
      <c r="BX62" s="1456"/>
      <c r="BY62" s="1456"/>
      <c r="BZ62" s="1456"/>
      <c r="CA62" s="1456"/>
      <c r="CB62" s="1456"/>
      <c r="CC62" s="1456"/>
      <c r="CD62" s="1456"/>
      <c r="CE62" s="1456"/>
      <c r="CF62" s="1456"/>
      <c r="CG62" s="1456"/>
      <c r="CH62" s="1456"/>
      <c r="CI62" s="1456"/>
      <c r="CJ62" s="1456"/>
      <c r="CK62" s="1456"/>
      <c r="CL62" s="1456"/>
      <c r="CM62" s="1456"/>
      <c r="CN62" s="1456"/>
      <c r="CO62" s="1456"/>
      <c r="CP62" s="1456"/>
      <c r="CQ62" s="1456"/>
      <c r="CR62" s="1456"/>
      <c r="CS62" s="1456"/>
      <c r="CT62" s="1456"/>
      <c r="CU62" s="1456"/>
      <c r="CV62" s="1456"/>
      <c r="CW62" s="1456"/>
      <c r="CX62" s="1456"/>
      <c r="CY62" s="1456"/>
      <c r="CZ62" s="1456"/>
      <c r="DA62" s="1456"/>
      <c r="DB62" s="1456"/>
      <c r="DC62" s="1456"/>
      <c r="DD62" s="1456"/>
      <c r="DE62" s="1456"/>
      <c r="DF62" s="1456"/>
      <c r="DG62" s="1456"/>
      <c r="DH62" s="1456"/>
      <c r="DI62" s="1456"/>
      <c r="DJ62" s="1456"/>
      <c r="DK62" s="1456"/>
      <c r="DL62" s="1456"/>
      <c r="DM62" s="1456"/>
      <c r="DN62" s="1456"/>
      <c r="DO62" s="1456"/>
      <c r="DP62" s="1456"/>
      <c r="DQ62" s="1456"/>
      <c r="DR62" s="1456"/>
      <c r="DS62" s="1456"/>
      <c r="DT62" s="1456"/>
      <c r="DU62" s="1456"/>
      <c r="DV62" s="1456"/>
      <c r="DW62" s="1456"/>
      <c r="DX62" s="1456"/>
      <c r="DY62" s="1456"/>
      <c r="DZ62" s="1456"/>
      <c r="EA62" s="1456"/>
      <c r="EB62" s="1456"/>
      <c r="EC62" s="1456"/>
      <c r="ED62" s="1456"/>
      <c r="EE62" s="1456"/>
      <c r="EF62" s="1456"/>
      <c r="EG62" s="1456"/>
      <c r="EH62" s="1456"/>
      <c r="EI62" s="1456"/>
      <c r="EJ62" s="1456"/>
      <c r="EK62" s="1456"/>
      <c r="EL62" s="1456"/>
      <c r="EM62" s="1456"/>
      <c r="EN62" s="1456"/>
      <c r="EO62" s="1456"/>
      <c r="EP62" s="1456"/>
      <c r="EQ62" s="1456"/>
      <c r="ER62" s="1456"/>
      <c r="ES62" s="1456"/>
      <c r="ET62" s="1456"/>
      <c r="EU62" s="1456"/>
      <c r="EV62" s="1456"/>
      <c r="EW62" s="1456"/>
      <c r="EX62" s="1456"/>
      <c r="EY62" s="1456"/>
      <c r="EZ62" s="1456"/>
      <c r="FA62" s="1456"/>
      <c r="FB62" s="1456"/>
      <c r="FC62" s="1456"/>
      <c r="FD62" s="1456"/>
      <c r="FE62" s="1456"/>
      <c r="FF62" s="1456"/>
      <c r="FG62" s="1456"/>
      <c r="FH62" s="1456"/>
      <c r="FI62" s="1456"/>
      <c r="FJ62" s="1456"/>
      <c r="FK62" s="1456"/>
      <c r="FL62" s="1456"/>
      <c r="FM62" s="1456"/>
      <c r="FN62" s="1456"/>
      <c r="FO62" s="1456"/>
      <c r="FP62" s="1456"/>
      <c r="FQ62" s="1456"/>
      <c r="FR62" s="1456"/>
      <c r="FS62" s="1456"/>
      <c r="FT62" s="1456"/>
      <c r="FU62" s="1456"/>
      <c r="FV62" s="1456"/>
      <c r="FW62" s="1456"/>
      <c r="FX62" s="1456"/>
      <c r="FY62" s="1456"/>
      <c r="FZ62" s="1456"/>
      <c r="GA62" s="1456"/>
      <c r="GB62" s="1456"/>
      <c r="GC62" s="1456"/>
      <c r="GD62" s="1456"/>
      <c r="GE62" s="1456"/>
      <c r="GF62" s="1456"/>
      <c r="GG62" s="1456"/>
      <c r="GH62" s="1456"/>
      <c r="GI62" s="1456"/>
      <c r="GJ62" s="1456"/>
      <c r="GK62" s="1456"/>
      <c r="GL62" s="1456"/>
      <c r="GM62" s="1456"/>
      <c r="GN62" s="1456"/>
      <c r="GO62" s="1456"/>
      <c r="GP62" s="1456"/>
      <c r="GQ62" s="1456"/>
      <c r="GR62" s="1456"/>
      <c r="GS62" s="1456"/>
      <c r="GT62" s="1456"/>
      <c r="GU62" s="1456"/>
      <c r="GV62" s="1456"/>
      <c r="GW62" s="1456"/>
      <c r="GX62" s="1456"/>
      <c r="GY62" s="1456"/>
      <c r="GZ62" s="1456"/>
      <c r="HA62" s="1456"/>
      <c r="HB62" s="1456"/>
      <c r="HC62" s="1456"/>
      <c r="HD62" s="1456"/>
      <c r="HE62" s="1456"/>
      <c r="HF62" s="1456"/>
      <c r="HG62" s="1456"/>
      <c r="HH62" s="1456"/>
      <c r="HI62" s="1456"/>
      <c r="HJ62" s="1456"/>
      <c r="HK62" s="1456"/>
      <c r="HL62" s="1456"/>
      <c r="HM62" s="1456"/>
      <c r="HN62" s="1456"/>
      <c r="HO62" s="1456"/>
      <c r="HP62" s="1456"/>
      <c r="HQ62" s="1456"/>
      <c r="HR62" s="1456"/>
      <c r="HS62" s="1456"/>
      <c r="HT62" s="1456"/>
      <c r="HU62" s="1456"/>
      <c r="HV62" s="1456"/>
      <c r="HW62" s="1456"/>
      <c r="HX62" s="1456"/>
      <c r="HY62" s="1456"/>
      <c r="HZ62" s="1456"/>
      <c r="IA62" s="1456"/>
      <c r="IB62" s="1456"/>
      <c r="IC62" s="1456"/>
      <c r="ID62" s="1456"/>
      <c r="IE62" s="1456"/>
      <c r="IF62" s="1456"/>
      <c r="IG62" s="1456"/>
      <c r="IH62" s="1456"/>
      <c r="II62" s="1456"/>
      <c r="IJ62" s="1456"/>
      <c r="IK62" s="1456"/>
      <c r="IL62" s="1456"/>
      <c r="IM62" s="1456"/>
      <c r="IN62" s="1456"/>
      <c r="IO62" s="1456"/>
      <c r="IP62" s="1456"/>
      <c r="IQ62" s="1456"/>
      <c r="IR62" s="1456"/>
      <c r="IS62" s="1456"/>
      <c r="IT62" s="1456"/>
      <c r="IU62" s="1456"/>
      <c r="IV62" s="1456"/>
    </row>
    <row r="63" spans="1:256" s="1493" customFormat="1" ht="27.25" customHeight="1">
      <c r="A63" s="1661"/>
      <c r="B63" s="1531"/>
      <c r="C63" s="1532"/>
      <c r="D63" s="1536" t="s">
        <v>3238</v>
      </c>
      <c r="E63" s="1532"/>
      <c r="F63" s="2275">
        <f>(12*1.2)*0.25</f>
        <v>3.5999999999999996</v>
      </c>
      <c r="G63" s="62"/>
      <c r="H63" s="1662"/>
      <c r="I63" s="1644"/>
      <c r="J63" s="2415"/>
      <c r="K63" s="2144"/>
      <c r="M63" s="1224"/>
    </row>
    <row r="64" spans="1:256" s="82" customFormat="1" ht="13.5" customHeight="1">
      <c r="A64" s="1546">
        <v>23</v>
      </c>
      <c r="B64" s="1547">
        <v>583</v>
      </c>
      <c r="C64" s="1547">
        <v>58343872</v>
      </c>
      <c r="D64" s="1547" t="s">
        <v>3237</v>
      </c>
      <c r="E64" s="1547" t="s">
        <v>2744</v>
      </c>
      <c r="F64" s="4204">
        <f>SUM(F66:F66)</f>
        <v>7.2</v>
      </c>
      <c r="G64" s="213"/>
      <c r="H64" s="2549">
        <f>F64*G64</f>
        <v>0</v>
      </c>
      <c r="I64" s="1549" t="s">
        <v>102</v>
      </c>
      <c r="K64" s="4205"/>
      <c r="L64" s="3559"/>
      <c r="M64" s="1224"/>
    </row>
    <row r="65" spans="1:256" s="2458" customFormat="1" ht="13.5" customHeight="1">
      <c r="A65" s="4437"/>
      <c r="B65" s="4438"/>
      <c r="C65" s="4438"/>
      <c r="D65" s="4439" t="s">
        <v>3236</v>
      </c>
      <c r="E65" s="4438"/>
      <c r="F65" s="4440"/>
      <c r="G65" s="6041"/>
      <c r="H65" s="4441"/>
      <c r="I65" s="4442"/>
      <c r="J65" s="4443"/>
      <c r="K65" s="4444"/>
      <c r="L65" s="4445"/>
      <c r="M65" s="1224"/>
      <c r="N65" s="4445"/>
      <c r="O65" s="4445"/>
      <c r="P65" s="4445"/>
      <c r="Q65" s="4445"/>
      <c r="R65" s="4445"/>
      <c r="S65" s="4445"/>
      <c r="T65" s="4445"/>
      <c r="U65" s="4445"/>
      <c r="V65" s="4445"/>
      <c r="W65" s="4445"/>
      <c r="X65" s="4445"/>
      <c r="Y65" s="4445"/>
      <c r="Z65" s="4445"/>
      <c r="AA65" s="4445"/>
      <c r="AB65" s="4445"/>
      <c r="AC65" s="4445"/>
      <c r="AD65" s="4445"/>
      <c r="AE65" s="4445"/>
      <c r="AF65" s="4445"/>
      <c r="AG65" s="4445"/>
      <c r="AH65" s="4445"/>
      <c r="AI65" s="4445"/>
      <c r="AJ65" s="4445"/>
      <c r="AK65" s="4445"/>
      <c r="AL65" s="4445"/>
      <c r="AM65" s="4445"/>
      <c r="AN65" s="4445"/>
      <c r="AO65" s="4445"/>
      <c r="AP65" s="4445"/>
      <c r="AQ65" s="4445"/>
      <c r="AR65" s="4445"/>
      <c r="AS65" s="4445"/>
      <c r="AT65" s="4445"/>
      <c r="AU65" s="4445"/>
      <c r="AV65" s="4445"/>
      <c r="AW65" s="4445"/>
      <c r="AX65" s="4445"/>
      <c r="AY65" s="4445"/>
      <c r="AZ65" s="4445"/>
      <c r="BA65" s="4445"/>
      <c r="BB65" s="4445"/>
      <c r="BC65" s="4445"/>
      <c r="BD65" s="4445"/>
      <c r="BE65" s="4445"/>
      <c r="BF65" s="4445"/>
      <c r="BG65" s="4445"/>
      <c r="BH65" s="4445"/>
      <c r="BI65" s="4445"/>
      <c r="BJ65" s="4445"/>
      <c r="BK65" s="4445"/>
      <c r="BL65" s="4445"/>
      <c r="BM65" s="4445"/>
      <c r="BN65" s="4445"/>
      <c r="BO65" s="4445"/>
      <c r="BP65" s="4445"/>
      <c r="BQ65" s="4445"/>
      <c r="BR65" s="4445"/>
      <c r="BS65" s="4445"/>
      <c r="BT65" s="4445"/>
      <c r="BU65" s="4445"/>
      <c r="BV65" s="4445"/>
      <c r="BW65" s="4445"/>
      <c r="BX65" s="4445"/>
      <c r="BY65" s="4445"/>
      <c r="BZ65" s="4445"/>
      <c r="CA65" s="4445"/>
      <c r="CB65" s="4445"/>
      <c r="CC65" s="4445"/>
      <c r="CD65" s="4445"/>
      <c r="CE65" s="4445"/>
      <c r="CF65" s="4445"/>
      <c r="CG65" s="4445"/>
      <c r="CH65" s="4445"/>
      <c r="CI65" s="4445"/>
      <c r="CJ65" s="4445"/>
      <c r="CK65" s="4445"/>
      <c r="CL65" s="4445"/>
      <c r="CM65" s="4445"/>
      <c r="CN65" s="4445"/>
      <c r="CO65" s="4445"/>
      <c r="CP65" s="4445"/>
      <c r="CQ65" s="4445"/>
      <c r="CR65" s="4445"/>
      <c r="CS65" s="4445"/>
      <c r="CT65" s="4445"/>
      <c r="CU65" s="4445"/>
      <c r="CV65" s="4445"/>
      <c r="CW65" s="4445"/>
      <c r="CX65" s="4445"/>
      <c r="CY65" s="4445"/>
      <c r="CZ65" s="4445"/>
      <c r="DA65" s="4445"/>
      <c r="DB65" s="4445"/>
      <c r="DC65" s="4445"/>
      <c r="DD65" s="4445"/>
      <c r="DE65" s="4445"/>
      <c r="DF65" s="4445"/>
      <c r="DG65" s="4445"/>
      <c r="DH65" s="4445"/>
      <c r="DI65" s="4445"/>
      <c r="DJ65" s="4445"/>
      <c r="DK65" s="4445"/>
      <c r="DL65" s="4445"/>
      <c r="DM65" s="4445"/>
      <c r="DN65" s="4445"/>
      <c r="DO65" s="4445"/>
      <c r="DP65" s="4445"/>
      <c r="DQ65" s="4445"/>
      <c r="DR65" s="4445"/>
      <c r="DS65" s="4445"/>
      <c r="DT65" s="4445"/>
      <c r="DU65" s="4445"/>
      <c r="DV65" s="4445"/>
      <c r="DW65" s="4445"/>
      <c r="DX65" s="4445"/>
      <c r="DY65" s="4445"/>
      <c r="DZ65" s="4445"/>
      <c r="EA65" s="4445"/>
      <c r="EB65" s="4445"/>
      <c r="EC65" s="4445"/>
      <c r="ED65" s="4445"/>
      <c r="EE65" s="4445"/>
      <c r="EF65" s="4445"/>
      <c r="EG65" s="4445"/>
      <c r="EH65" s="4445"/>
      <c r="EI65" s="4445"/>
      <c r="EJ65" s="4445"/>
      <c r="EK65" s="4445"/>
      <c r="EL65" s="4445"/>
      <c r="EM65" s="4445"/>
      <c r="EN65" s="4445"/>
      <c r="EO65" s="4445"/>
      <c r="EP65" s="4445"/>
      <c r="EQ65" s="4445"/>
      <c r="ER65" s="4445"/>
      <c r="ES65" s="4445"/>
      <c r="ET65" s="4445"/>
      <c r="EU65" s="4445"/>
      <c r="EV65" s="4445"/>
      <c r="EW65" s="4445"/>
      <c r="EX65" s="4445"/>
      <c r="EY65" s="4445"/>
      <c r="EZ65" s="4445"/>
      <c r="FA65" s="4445"/>
      <c r="FB65" s="4445"/>
      <c r="FC65" s="4445"/>
      <c r="FD65" s="4445"/>
      <c r="FE65" s="4445"/>
      <c r="FF65" s="4445"/>
      <c r="FG65" s="4445"/>
      <c r="FH65" s="4445"/>
      <c r="FI65" s="4445"/>
      <c r="FJ65" s="4445"/>
      <c r="FK65" s="4445"/>
      <c r="FL65" s="4445"/>
      <c r="FM65" s="4445"/>
      <c r="FN65" s="4445"/>
      <c r="FO65" s="4445"/>
      <c r="FP65" s="4445"/>
      <c r="FQ65" s="4445"/>
      <c r="FR65" s="4445"/>
      <c r="FS65" s="4445"/>
      <c r="FT65" s="4445"/>
      <c r="FU65" s="4445"/>
      <c r="FV65" s="4445"/>
      <c r="FW65" s="4445"/>
      <c r="FX65" s="4445"/>
      <c r="FY65" s="4445"/>
      <c r="FZ65" s="4445"/>
      <c r="GA65" s="4445"/>
      <c r="GB65" s="4445"/>
      <c r="GC65" s="4445"/>
      <c r="GD65" s="4445"/>
      <c r="GE65" s="4445"/>
      <c r="GF65" s="4445"/>
      <c r="GG65" s="4445"/>
      <c r="GH65" s="4445"/>
      <c r="GI65" s="4445"/>
      <c r="GJ65" s="4445"/>
      <c r="GK65" s="4445"/>
      <c r="GL65" s="4445"/>
      <c r="GM65" s="4445"/>
      <c r="GN65" s="4445"/>
      <c r="GO65" s="4445"/>
      <c r="GP65" s="4445"/>
      <c r="GQ65" s="4445"/>
      <c r="GR65" s="4445"/>
      <c r="GS65" s="4445"/>
      <c r="GT65" s="4445"/>
      <c r="GU65" s="4445"/>
      <c r="GV65" s="4445"/>
      <c r="GW65" s="4445"/>
      <c r="GX65" s="4445"/>
      <c r="GY65" s="4445"/>
      <c r="GZ65" s="4445"/>
      <c r="HA65" s="4445"/>
      <c r="HB65" s="4445"/>
      <c r="HC65" s="4445"/>
      <c r="HD65" s="4445"/>
      <c r="HE65" s="4445"/>
      <c r="HF65" s="4445"/>
      <c r="HG65" s="4445"/>
      <c r="HH65" s="4445"/>
      <c r="HI65" s="4445"/>
      <c r="HJ65" s="4445"/>
      <c r="HK65" s="4445"/>
      <c r="HL65" s="4445"/>
      <c r="HM65" s="4445"/>
      <c r="HN65" s="4445"/>
      <c r="HO65" s="4445"/>
      <c r="HP65" s="4445"/>
      <c r="HQ65" s="4445"/>
      <c r="HR65" s="4445"/>
      <c r="HS65" s="4445"/>
      <c r="HT65" s="4445"/>
      <c r="HU65" s="4445"/>
      <c r="HV65" s="4445"/>
      <c r="HW65" s="4445"/>
      <c r="HX65" s="4445"/>
      <c r="HY65" s="4445"/>
      <c r="HZ65" s="4445"/>
      <c r="IA65" s="4445"/>
      <c r="IB65" s="4445"/>
      <c r="IC65" s="4445"/>
      <c r="ID65" s="4445"/>
      <c r="IE65" s="4445"/>
      <c r="IF65" s="4445"/>
      <c r="IG65" s="4445"/>
      <c r="IH65" s="4445"/>
      <c r="II65" s="4445"/>
      <c r="IJ65" s="4445"/>
      <c r="IK65" s="4445"/>
      <c r="IL65" s="4445"/>
      <c r="IM65" s="4445"/>
      <c r="IN65" s="4445"/>
      <c r="IO65" s="4445"/>
      <c r="IP65" s="4445"/>
      <c r="IQ65" s="4445"/>
      <c r="IR65" s="4445"/>
      <c r="IS65" s="4445"/>
      <c r="IT65" s="4445"/>
      <c r="IU65" s="4445"/>
      <c r="IV65" s="4445"/>
    </row>
    <row r="66" spans="1:256" s="2458" customFormat="1" ht="13.5" customHeight="1">
      <c r="A66" s="4437"/>
      <c r="B66" s="4438"/>
      <c r="C66" s="4438"/>
      <c r="D66" s="4439" t="s">
        <v>3235</v>
      </c>
      <c r="E66" s="4438"/>
      <c r="F66" s="4440">
        <f>(3.6)*2</f>
        <v>7.2</v>
      </c>
      <c r="G66" s="6041"/>
      <c r="H66" s="4441"/>
      <c r="I66" s="4442"/>
      <c r="J66" s="4443"/>
      <c r="K66" s="4444"/>
      <c r="L66" s="4445"/>
      <c r="M66" s="1224"/>
      <c r="N66" s="4445"/>
      <c r="O66" s="4445"/>
      <c r="P66" s="4445"/>
      <c r="Q66" s="4445"/>
      <c r="R66" s="4445"/>
      <c r="S66" s="4445"/>
      <c r="T66" s="4445"/>
      <c r="U66" s="4445"/>
      <c r="V66" s="4445"/>
      <c r="W66" s="4445"/>
      <c r="X66" s="4445"/>
      <c r="Y66" s="4445"/>
      <c r="Z66" s="4445"/>
      <c r="AA66" s="4445"/>
      <c r="AB66" s="4445"/>
      <c r="AC66" s="4445"/>
      <c r="AD66" s="4445"/>
      <c r="AE66" s="4445"/>
      <c r="AF66" s="4445"/>
      <c r="AG66" s="4445"/>
      <c r="AH66" s="4445"/>
      <c r="AI66" s="4445"/>
      <c r="AJ66" s="4445"/>
      <c r="AK66" s="4445"/>
      <c r="AL66" s="4445"/>
      <c r="AM66" s="4445"/>
      <c r="AN66" s="4445"/>
      <c r="AO66" s="4445"/>
      <c r="AP66" s="4445"/>
      <c r="AQ66" s="4445"/>
      <c r="AR66" s="4445"/>
      <c r="AS66" s="4445"/>
      <c r="AT66" s="4445"/>
      <c r="AU66" s="4445"/>
      <c r="AV66" s="4445"/>
      <c r="AW66" s="4445"/>
      <c r="AX66" s="4445"/>
      <c r="AY66" s="4445"/>
      <c r="AZ66" s="4445"/>
      <c r="BA66" s="4445"/>
      <c r="BB66" s="4445"/>
      <c r="BC66" s="4445"/>
      <c r="BD66" s="4445"/>
      <c r="BE66" s="4445"/>
      <c r="BF66" s="4445"/>
      <c r="BG66" s="4445"/>
      <c r="BH66" s="4445"/>
      <c r="BI66" s="4445"/>
      <c r="BJ66" s="4445"/>
      <c r="BK66" s="4445"/>
      <c r="BL66" s="4445"/>
      <c r="BM66" s="4445"/>
      <c r="BN66" s="4445"/>
      <c r="BO66" s="4445"/>
      <c r="BP66" s="4445"/>
      <c r="BQ66" s="4445"/>
      <c r="BR66" s="4445"/>
      <c r="BS66" s="4445"/>
      <c r="BT66" s="4445"/>
      <c r="BU66" s="4445"/>
      <c r="BV66" s="4445"/>
      <c r="BW66" s="4445"/>
      <c r="BX66" s="4445"/>
      <c r="BY66" s="4445"/>
      <c r="BZ66" s="4445"/>
      <c r="CA66" s="4445"/>
      <c r="CB66" s="4445"/>
      <c r="CC66" s="4445"/>
      <c r="CD66" s="4445"/>
      <c r="CE66" s="4445"/>
      <c r="CF66" s="4445"/>
      <c r="CG66" s="4445"/>
      <c r="CH66" s="4445"/>
      <c r="CI66" s="4445"/>
      <c r="CJ66" s="4445"/>
      <c r="CK66" s="4445"/>
      <c r="CL66" s="4445"/>
      <c r="CM66" s="4445"/>
      <c r="CN66" s="4445"/>
      <c r="CO66" s="4445"/>
      <c r="CP66" s="4445"/>
      <c r="CQ66" s="4445"/>
      <c r="CR66" s="4445"/>
      <c r="CS66" s="4445"/>
      <c r="CT66" s="4445"/>
      <c r="CU66" s="4445"/>
      <c r="CV66" s="4445"/>
      <c r="CW66" s="4445"/>
      <c r="CX66" s="4445"/>
      <c r="CY66" s="4445"/>
      <c r="CZ66" s="4445"/>
      <c r="DA66" s="4445"/>
      <c r="DB66" s="4445"/>
      <c r="DC66" s="4445"/>
      <c r="DD66" s="4445"/>
      <c r="DE66" s="4445"/>
      <c r="DF66" s="4445"/>
      <c r="DG66" s="4445"/>
      <c r="DH66" s="4445"/>
      <c r="DI66" s="4445"/>
      <c r="DJ66" s="4445"/>
      <c r="DK66" s="4445"/>
      <c r="DL66" s="4445"/>
      <c r="DM66" s="4445"/>
      <c r="DN66" s="4445"/>
      <c r="DO66" s="4445"/>
      <c r="DP66" s="4445"/>
      <c r="DQ66" s="4445"/>
      <c r="DR66" s="4445"/>
      <c r="DS66" s="4445"/>
      <c r="DT66" s="4445"/>
      <c r="DU66" s="4445"/>
      <c r="DV66" s="4445"/>
      <c r="DW66" s="4445"/>
      <c r="DX66" s="4445"/>
      <c r="DY66" s="4445"/>
      <c r="DZ66" s="4445"/>
      <c r="EA66" s="4445"/>
      <c r="EB66" s="4445"/>
      <c r="EC66" s="4445"/>
      <c r="ED66" s="4445"/>
      <c r="EE66" s="4445"/>
      <c r="EF66" s="4445"/>
      <c r="EG66" s="4445"/>
      <c r="EH66" s="4445"/>
      <c r="EI66" s="4445"/>
      <c r="EJ66" s="4445"/>
      <c r="EK66" s="4445"/>
      <c r="EL66" s="4445"/>
      <c r="EM66" s="4445"/>
      <c r="EN66" s="4445"/>
      <c r="EO66" s="4445"/>
      <c r="EP66" s="4445"/>
      <c r="EQ66" s="4445"/>
      <c r="ER66" s="4445"/>
      <c r="ES66" s="4445"/>
      <c r="ET66" s="4445"/>
      <c r="EU66" s="4445"/>
      <c r="EV66" s="4445"/>
      <c r="EW66" s="4445"/>
      <c r="EX66" s="4445"/>
      <c r="EY66" s="4445"/>
      <c r="EZ66" s="4445"/>
      <c r="FA66" s="4445"/>
      <c r="FB66" s="4445"/>
      <c r="FC66" s="4445"/>
      <c r="FD66" s="4445"/>
      <c r="FE66" s="4445"/>
      <c r="FF66" s="4445"/>
      <c r="FG66" s="4445"/>
      <c r="FH66" s="4445"/>
      <c r="FI66" s="4445"/>
      <c r="FJ66" s="4445"/>
      <c r="FK66" s="4445"/>
      <c r="FL66" s="4445"/>
      <c r="FM66" s="4445"/>
      <c r="FN66" s="4445"/>
      <c r="FO66" s="4445"/>
      <c r="FP66" s="4445"/>
      <c r="FQ66" s="4445"/>
      <c r="FR66" s="4445"/>
      <c r="FS66" s="4445"/>
      <c r="FT66" s="4445"/>
      <c r="FU66" s="4445"/>
      <c r="FV66" s="4445"/>
      <c r="FW66" s="4445"/>
      <c r="FX66" s="4445"/>
      <c r="FY66" s="4445"/>
      <c r="FZ66" s="4445"/>
      <c r="GA66" s="4445"/>
      <c r="GB66" s="4445"/>
      <c r="GC66" s="4445"/>
      <c r="GD66" s="4445"/>
      <c r="GE66" s="4445"/>
      <c r="GF66" s="4445"/>
      <c r="GG66" s="4445"/>
      <c r="GH66" s="4445"/>
      <c r="GI66" s="4445"/>
      <c r="GJ66" s="4445"/>
      <c r="GK66" s="4445"/>
      <c r="GL66" s="4445"/>
      <c r="GM66" s="4445"/>
      <c r="GN66" s="4445"/>
      <c r="GO66" s="4445"/>
      <c r="GP66" s="4445"/>
      <c r="GQ66" s="4445"/>
      <c r="GR66" s="4445"/>
      <c r="GS66" s="4445"/>
      <c r="GT66" s="4445"/>
      <c r="GU66" s="4445"/>
      <c r="GV66" s="4445"/>
      <c r="GW66" s="4445"/>
      <c r="GX66" s="4445"/>
      <c r="GY66" s="4445"/>
      <c r="GZ66" s="4445"/>
      <c r="HA66" s="4445"/>
      <c r="HB66" s="4445"/>
      <c r="HC66" s="4445"/>
      <c r="HD66" s="4445"/>
      <c r="HE66" s="4445"/>
      <c r="HF66" s="4445"/>
      <c r="HG66" s="4445"/>
      <c r="HH66" s="4445"/>
      <c r="HI66" s="4445"/>
      <c r="HJ66" s="4445"/>
      <c r="HK66" s="4445"/>
      <c r="HL66" s="4445"/>
      <c r="HM66" s="4445"/>
      <c r="HN66" s="4445"/>
      <c r="HO66" s="4445"/>
      <c r="HP66" s="4445"/>
      <c r="HQ66" s="4445"/>
      <c r="HR66" s="4445"/>
      <c r="HS66" s="4445"/>
      <c r="HT66" s="4445"/>
      <c r="HU66" s="4445"/>
      <c r="HV66" s="4445"/>
      <c r="HW66" s="4445"/>
      <c r="HX66" s="4445"/>
      <c r="HY66" s="4445"/>
      <c r="HZ66" s="4445"/>
      <c r="IA66" s="4445"/>
      <c r="IB66" s="4445"/>
      <c r="IC66" s="4445"/>
      <c r="ID66" s="4445"/>
      <c r="IE66" s="4445"/>
      <c r="IF66" s="4445"/>
      <c r="IG66" s="4445"/>
      <c r="IH66" s="4445"/>
      <c r="II66" s="4445"/>
      <c r="IJ66" s="4445"/>
      <c r="IK66" s="4445"/>
      <c r="IL66" s="4445"/>
      <c r="IM66" s="4445"/>
      <c r="IN66" s="4445"/>
      <c r="IO66" s="4445"/>
      <c r="IP66" s="4445"/>
      <c r="IQ66" s="4445"/>
      <c r="IR66" s="4445"/>
      <c r="IS66" s="4445"/>
      <c r="IT66" s="4445"/>
      <c r="IU66" s="4445"/>
      <c r="IV66" s="4445"/>
    </row>
    <row r="67" spans="1:256" s="1686" customFormat="1" ht="27.25" customHeight="1">
      <c r="A67" s="1651" t="s">
        <v>3079</v>
      </c>
      <c r="B67" s="1532">
        <v>231</v>
      </c>
      <c r="C67" s="1532">
        <v>181111121</v>
      </c>
      <c r="D67" s="1532" t="s">
        <v>3082</v>
      </c>
      <c r="E67" s="1532" t="s">
        <v>109</v>
      </c>
      <c r="F67" s="2419">
        <f>SUM(F68:F69)</f>
        <v>15.599999999999998</v>
      </c>
      <c r="G67" s="62"/>
      <c r="H67" s="1369">
        <f>F67*G67</f>
        <v>0</v>
      </c>
      <c r="I67" s="1644" t="s">
        <v>102</v>
      </c>
      <c r="J67" s="4429"/>
      <c r="K67" s="2144"/>
      <c r="L67" s="3559"/>
      <c r="M67" s="1224"/>
      <c r="N67" s="2657"/>
      <c r="O67" s="2657"/>
      <c r="P67" s="1456"/>
      <c r="Q67" s="1493"/>
      <c r="R67" s="2656"/>
      <c r="S67" s="2656"/>
      <c r="T67" s="2656"/>
    </row>
    <row r="68" spans="1:256" s="1188" customFormat="1" ht="13.5" customHeight="1">
      <c r="A68" s="4211"/>
      <c r="B68" s="97"/>
      <c r="C68" s="67"/>
      <c r="D68" s="2615" t="s">
        <v>3234</v>
      </c>
      <c r="E68" s="67"/>
      <c r="F68" s="4214">
        <f>(1.2)*1</f>
        <v>1.2</v>
      </c>
      <c r="G68" s="5808"/>
      <c r="H68" s="1184"/>
      <c r="I68" s="1185"/>
      <c r="J68" s="4446"/>
      <c r="K68" s="4213"/>
      <c r="L68" s="1493"/>
      <c r="M68" s="1224"/>
    </row>
    <row r="69" spans="1:256" s="1493" customFormat="1" ht="13.5" customHeight="1">
      <c r="A69" s="1530"/>
      <c r="B69" s="1531"/>
      <c r="C69" s="1532"/>
      <c r="D69" s="1536" t="s">
        <v>3233</v>
      </c>
      <c r="E69" s="1532"/>
      <c r="F69" s="4214">
        <f>(12)*1.2</f>
        <v>14.399999999999999</v>
      </c>
      <c r="G69" s="62"/>
      <c r="H69" s="1662"/>
      <c r="I69" s="1644"/>
      <c r="J69" s="4434"/>
      <c r="K69" s="2144"/>
      <c r="M69" s="1224"/>
      <c r="N69" s="4447"/>
    </row>
    <row r="70" spans="1:256" s="1686" customFormat="1" ht="13.5" customHeight="1">
      <c r="A70" s="1651" t="s">
        <v>1217</v>
      </c>
      <c r="B70" s="1532" t="s">
        <v>237</v>
      </c>
      <c r="C70" s="1532">
        <v>181311103</v>
      </c>
      <c r="D70" s="1532" t="s">
        <v>3078</v>
      </c>
      <c r="E70" s="1532" t="s">
        <v>109</v>
      </c>
      <c r="F70" s="2419">
        <f>SUM(F71)</f>
        <v>14.399999999999999</v>
      </c>
      <c r="G70" s="62"/>
      <c r="H70" s="1369">
        <f>F70*G70</f>
        <v>0</v>
      </c>
      <c r="I70" s="1644" t="s">
        <v>102</v>
      </c>
      <c r="J70" s="4429"/>
      <c r="K70" s="2144"/>
      <c r="L70" s="3559"/>
      <c r="M70" s="1224"/>
      <c r="N70" s="2657"/>
      <c r="O70" s="2657"/>
      <c r="P70" s="1456"/>
      <c r="Q70" s="1493"/>
      <c r="R70" s="2656"/>
      <c r="S70" s="2656"/>
      <c r="T70" s="2656"/>
    </row>
    <row r="71" spans="1:256" s="1493" customFormat="1" ht="13.5" customHeight="1">
      <c r="A71" s="1530"/>
      <c r="B71" s="1531"/>
      <c r="C71" s="1532"/>
      <c r="D71" s="1536" t="s">
        <v>3232</v>
      </c>
      <c r="E71" s="1532"/>
      <c r="F71" s="2275">
        <f>(12)*1.2</f>
        <v>14.399999999999999</v>
      </c>
      <c r="G71" s="57"/>
      <c r="H71" s="1534"/>
      <c r="I71" s="1644"/>
      <c r="J71" s="4434"/>
      <c r="K71" s="2280"/>
      <c r="M71" s="1224"/>
    </row>
    <row r="72" spans="1:256" s="1686" customFormat="1" ht="13.5" customHeight="1">
      <c r="A72" s="1651" t="s">
        <v>3074</v>
      </c>
      <c r="B72" s="1532">
        <v>231</v>
      </c>
      <c r="C72" s="1532">
        <v>183403153</v>
      </c>
      <c r="D72" s="1532" t="s">
        <v>3073</v>
      </c>
      <c r="E72" s="1532" t="s">
        <v>109</v>
      </c>
      <c r="F72" s="2419">
        <f>SUM(F73:F73)</f>
        <v>14.4</v>
      </c>
      <c r="G72" s="62"/>
      <c r="H72" s="1369">
        <f>F72*G72</f>
        <v>0</v>
      </c>
      <c r="I72" s="1644" t="s">
        <v>102</v>
      </c>
      <c r="J72" s="4429"/>
      <c r="K72" s="2144"/>
      <c r="L72" s="3559"/>
      <c r="M72" s="1224"/>
      <c r="N72" s="2657"/>
      <c r="O72" s="2657"/>
      <c r="P72" s="1456"/>
      <c r="Q72" s="1493"/>
      <c r="R72" s="2656"/>
      <c r="S72" s="2656"/>
      <c r="T72" s="2656"/>
    </row>
    <row r="73" spans="1:256" s="1493" customFormat="1" ht="13.5" customHeight="1">
      <c r="A73" s="1530"/>
      <c r="B73" s="4448"/>
      <c r="C73" s="4448"/>
      <c r="D73" s="1536" t="s">
        <v>3231</v>
      </c>
      <c r="E73" s="4448"/>
      <c r="F73" s="2275">
        <f>(14.4)*1</f>
        <v>14.4</v>
      </c>
      <c r="G73" s="229"/>
      <c r="H73" s="1534"/>
      <c r="I73" s="1644"/>
      <c r="J73" s="4447"/>
      <c r="K73" s="4449"/>
      <c r="L73" s="4450"/>
      <c r="M73" s="1224"/>
      <c r="N73" s="4451"/>
      <c r="O73" s="2277"/>
      <c r="P73" s="2140"/>
      <c r="Q73" s="4452"/>
      <c r="R73" s="2144"/>
      <c r="S73" s="2144"/>
      <c r="T73" s="1535"/>
      <c r="V73" s="4453"/>
    </row>
    <row r="74" spans="1:256" s="1686" customFormat="1" ht="13.5" customHeight="1">
      <c r="A74" s="1651" t="s">
        <v>1213</v>
      </c>
      <c r="B74" s="1532">
        <v>231</v>
      </c>
      <c r="C74" s="1532">
        <v>183403161</v>
      </c>
      <c r="D74" s="1532" t="s">
        <v>3071</v>
      </c>
      <c r="E74" s="1532" t="s">
        <v>109</v>
      </c>
      <c r="F74" s="2419">
        <f>SUM(F75:F75)</f>
        <v>14.4</v>
      </c>
      <c r="G74" s="62"/>
      <c r="H74" s="1369">
        <f>F74*G74</f>
        <v>0</v>
      </c>
      <c r="I74" s="1644" t="s">
        <v>102</v>
      </c>
      <c r="J74" s="4429"/>
      <c r="K74" s="2144"/>
      <c r="L74" s="3559"/>
      <c r="M74" s="1224"/>
      <c r="N74" s="2657"/>
      <c r="O74" s="2657"/>
      <c r="P74" s="1456"/>
      <c r="Q74" s="1493"/>
      <c r="R74" s="2656"/>
      <c r="S74" s="2656"/>
      <c r="T74" s="2656"/>
    </row>
    <row r="75" spans="1:256" s="1493" customFormat="1" ht="13.5" customHeight="1">
      <c r="A75" s="1530"/>
      <c r="B75" s="1532"/>
      <c r="C75" s="1532"/>
      <c r="D75" s="1536" t="s">
        <v>3230</v>
      </c>
      <c r="E75" s="4448"/>
      <c r="F75" s="2275">
        <f>(14.4)*1</f>
        <v>14.4</v>
      </c>
      <c r="G75" s="57"/>
      <c r="H75" s="1534"/>
      <c r="I75" s="1644"/>
      <c r="J75" s="4447"/>
      <c r="K75" s="2280"/>
      <c r="L75" s="4451"/>
      <c r="M75" s="1224"/>
      <c r="N75" s="4451"/>
      <c r="O75" s="2277"/>
      <c r="P75" s="2140"/>
      <c r="Q75" s="4452"/>
      <c r="R75" s="2144"/>
      <c r="S75" s="2144"/>
      <c r="T75" s="1535"/>
      <c r="V75" s="4453"/>
    </row>
    <row r="76" spans="1:256" s="1686" customFormat="1" ht="27.25" customHeight="1">
      <c r="A76" s="1651">
        <v>28</v>
      </c>
      <c r="B76" s="1532" t="s">
        <v>3037</v>
      </c>
      <c r="C76" s="1532">
        <v>183451351</v>
      </c>
      <c r="D76" s="1532" t="s">
        <v>3069</v>
      </c>
      <c r="E76" s="1532" t="s">
        <v>109</v>
      </c>
      <c r="F76" s="2419">
        <f>SUM(F77)</f>
        <v>14.399999999999999</v>
      </c>
      <c r="G76" s="62"/>
      <c r="H76" s="1369">
        <f>F76*G76</f>
        <v>0</v>
      </c>
      <c r="I76" s="1644" t="s">
        <v>968</v>
      </c>
      <c r="J76" s="4429"/>
      <c r="K76" s="2144"/>
      <c r="L76" s="3559"/>
      <c r="M76" s="1224"/>
      <c r="N76" s="2657"/>
      <c r="O76" s="2657"/>
      <c r="P76" s="1456"/>
      <c r="Q76" s="1493"/>
      <c r="R76" s="2656"/>
      <c r="S76" s="2656"/>
      <c r="T76" s="2656"/>
    </row>
    <row r="77" spans="1:256" s="1493" customFormat="1" ht="27.25" customHeight="1">
      <c r="A77" s="4454"/>
      <c r="B77" s="4455"/>
      <c r="C77" s="4455"/>
      <c r="D77" s="1536" t="s">
        <v>3229</v>
      </c>
      <c r="E77" s="1532"/>
      <c r="F77" s="2275">
        <f>(12)*1.2</f>
        <v>14.399999999999999</v>
      </c>
      <c r="G77" s="227"/>
      <c r="H77" s="4456"/>
      <c r="I77" s="4457"/>
      <c r="J77" s="4458"/>
      <c r="K77" s="4459"/>
      <c r="L77" s="4460"/>
      <c r="M77" s="1224"/>
      <c r="N77" s="4461"/>
      <c r="O77" s="4460"/>
      <c r="P77" s="4462"/>
      <c r="Q77" s="4463"/>
      <c r="R77" s="4464"/>
      <c r="V77" s="1915"/>
    </row>
    <row r="78" spans="1:256" s="1686" customFormat="1" ht="13.5" customHeight="1">
      <c r="A78" s="1651">
        <v>29</v>
      </c>
      <c r="B78" s="1532" t="s">
        <v>3037</v>
      </c>
      <c r="C78" s="1532">
        <v>183451431</v>
      </c>
      <c r="D78" s="1532" t="s">
        <v>3067</v>
      </c>
      <c r="E78" s="1532" t="s">
        <v>109</v>
      </c>
      <c r="F78" s="2419">
        <f>SUM(F79)</f>
        <v>14.399999999999999</v>
      </c>
      <c r="G78" s="62"/>
      <c r="H78" s="1369">
        <f>F78*G78</f>
        <v>0</v>
      </c>
      <c r="I78" s="1644" t="s">
        <v>968</v>
      </c>
      <c r="J78" s="4429"/>
      <c r="K78" s="2144"/>
      <c r="L78" s="3559"/>
      <c r="M78" s="1224"/>
      <c r="N78" s="2657"/>
      <c r="O78" s="2657"/>
      <c r="P78" s="1456"/>
      <c r="Q78" s="1493"/>
      <c r="R78" s="2656"/>
      <c r="S78" s="2656"/>
      <c r="T78" s="2656"/>
    </row>
    <row r="79" spans="1:256" s="1493" customFormat="1" ht="27.25" customHeight="1">
      <c r="A79" s="4454"/>
      <c r="B79" s="4455"/>
      <c r="C79" s="4455"/>
      <c r="D79" s="1536" t="s">
        <v>3228</v>
      </c>
      <c r="E79" s="1532"/>
      <c r="F79" s="2275">
        <f>(12)*1.2</f>
        <v>14.399999999999999</v>
      </c>
      <c r="G79" s="227"/>
      <c r="H79" s="4456"/>
      <c r="I79" s="4457"/>
      <c r="J79" s="4458"/>
      <c r="K79" s="4459"/>
      <c r="L79" s="4460"/>
      <c r="M79" s="1224"/>
      <c r="N79" s="4461"/>
      <c r="O79" s="4460"/>
      <c r="P79" s="4462"/>
      <c r="Q79" s="4463"/>
      <c r="R79" s="4464"/>
      <c r="V79" s="1915"/>
    </row>
    <row r="80" spans="1:256" s="4472" customFormat="1" ht="13.5" customHeight="1">
      <c r="A80" s="4465">
        <v>30</v>
      </c>
      <c r="B80" s="4466" t="s">
        <v>3065</v>
      </c>
      <c r="C80" s="4466" t="s">
        <v>3064</v>
      </c>
      <c r="D80" s="4466" t="s">
        <v>3063</v>
      </c>
      <c r="E80" s="4466" t="s">
        <v>1513</v>
      </c>
      <c r="F80" s="4467">
        <f>SUM(F81:F82)</f>
        <v>0.14400000000000002</v>
      </c>
      <c r="G80" s="227"/>
      <c r="H80" s="4468">
        <f>F80*G80</f>
        <v>0</v>
      </c>
      <c r="I80" s="4457" t="s">
        <v>102</v>
      </c>
      <c r="J80" s="4469"/>
      <c r="K80" s="4459"/>
      <c r="L80" s="3559"/>
      <c r="M80" s="1224"/>
      <c r="N80" s="4470"/>
      <c r="O80" s="4470"/>
      <c r="P80" s="4445"/>
      <c r="Q80" s="2458"/>
      <c r="R80" s="4471"/>
      <c r="S80" s="4471"/>
      <c r="T80" s="4471"/>
    </row>
    <row r="81" spans="1:23" s="1493" customFormat="1" ht="27.25" customHeight="1">
      <c r="A81" s="4473"/>
      <c r="B81" s="4474"/>
      <c r="C81" s="4474"/>
      <c r="D81" s="4475" t="s">
        <v>3227</v>
      </c>
      <c r="E81" s="4466"/>
      <c r="F81" s="4476">
        <f>(14.4)*0.005</f>
        <v>7.2000000000000008E-2</v>
      </c>
      <c r="G81" s="228"/>
      <c r="H81" s="4477"/>
      <c r="I81" s="4478"/>
      <c r="J81" s="4479"/>
      <c r="K81" s="4480"/>
      <c r="L81" s="4460"/>
      <c r="M81" s="1224"/>
      <c r="N81" s="4461"/>
      <c r="O81" s="4460"/>
      <c r="P81" s="4462"/>
      <c r="Q81" s="4463"/>
      <c r="R81" s="4464"/>
      <c r="V81" s="1915"/>
    </row>
    <row r="82" spans="1:23" s="1493" customFormat="1" ht="27.25" customHeight="1">
      <c r="A82" s="4473"/>
      <c r="B82" s="4474"/>
      <c r="C82" s="4474"/>
      <c r="D82" s="4475" t="s">
        <v>3226</v>
      </c>
      <c r="E82" s="4466"/>
      <c r="F82" s="4476">
        <f>(14.4)*0.005</f>
        <v>7.2000000000000008E-2</v>
      </c>
      <c r="G82" s="228"/>
      <c r="H82" s="4477"/>
      <c r="I82" s="4478"/>
      <c r="J82" s="4458"/>
      <c r="K82" s="4480"/>
      <c r="L82" s="4460"/>
      <c r="M82" s="1224"/>
      <c r="N82" s="4461"/>
      <c r="O82" s="4460"/>
      <c r="P82" s="4462"/>
      <c r="Q82" s="4463"/>
      <c r="R82" s="4464"/>
      <c r="V82" s="1915"/>
    </row>
    <row r="83" spans="1:23" s="1686" customFormat="1" ht="27.25" customHeight="1">
      <c r="A83" s="1651">
        <v>31</v>
      </c>
      <c r="B83" s="1532" t="s">
        <v>3037</v>
      </c>
      <c r="C83" s="1532">
        <v>183451511</v>
      </c>
      <c r="D83" s="1532" t="s">
        <v>3060</v>
      </c>
      <c r="E83" s="1532" t="s">
        <v>109</v>
      </c>
      <c r="F83" s="2419">
        <f>SUM(F84)</f>
        <v>14.399999999999999</v>
      </c>
      <c r="G83" s="62"/>
      <c r="H83" s="1369">
        <f>F83*G83</f>
        <v>0</v>
      </c>
      <c r="I83" s="1644" t="s">
        <v>102</v>
      </c>
      <c r="J83" s="4429"/>
      <c r="K83" s="2144"/>
      <c r="L83" s="3559"/>
      <c r="M83" s="1224"/>
      <c r="N83" s="2657"/>
      <c r="O83" s="2657"/>
      <c r="P83" s="1456"/>
      <c r="Q83" s="1493"/>
      <c r="R83" s="2656"/>
      <c r="S83" s="2656"/>
      <c r="T83" s="2656"/>
    </row>
    <row r="84" spans="1:23" s="1493" customFormat="1" ht="27.25" customHeight="1">
      <c r="A84" s="1661"/>
      <c r="B84" s="1531"/>
      <c r="C84" s="1532"/>
      <c r="D84" s="1536" t="s">
        <v>3225</v>
      </c>
      <c r="E84" s="1532"/>
      <c r="F84" s="2275">
        <f>(12)*1.2</f>
        <v>14.399999999999999</v>
      </c>
      <c r="G84" s="57"/>
      <c r="H84" s="1534"/>
      <c r="I84" s="1644"/>
      <c r="J84" s="4447"/>
      <c r="K84" s="2280"/>
      <c r="L84" s="4481"/>
      <c r="M84" s="1224"/>
      <c r="N84" s="4460"/>
      <c r="O84" s="4461"/>
      <c r="P84" s="4460"/>
      <c r="Q84" s="4462"/>
      <c r="R84" s="4463"/>
      <c r="S84" s="4464"/>
      <c r="W84" s="1915"/>
    </row>
    <row r="85" spans="1:23" s="4472" customFormat="1" ht="13.5" customHeight="1">
      <c r="A85" s="4465">
        <v>32</v>
      </c>
      <c r="B85" s="4466" t="s">
        <v>3058</v>
      </c>
      <c r="C85" s="4466" t="s">
        <v>3057</v>
      </c>
      <c r="D85" s="4466" t="s">
        <v>3056</v>
      </c>
      <c r="E85" s="4466" t="s">
        <v>2744</v>
      </c>
      <c r="F85" s="4467">
        <f>SUM(F86)</f>
        <v>0.14112</v>
      </c>
      <c r="G85" s="227"/>
      <c r="H85" s="4468">
        <f>F85*G85</f>
        <v>0</v>
      </c>
      <c r="I85" s="4457" t="s">
        <v>60</v>
      </c>
      <c r="J85" s="4469"/>
      <c r="K85" s="4459"/>
      <c r="L85" s="3559"/>
      <c r="M85" s="1224"/>
      <c r="N85" s="4470"/>
      <c r="O85" s="4470"/>
      <c r="P85" s="4445"/>
      <c r="Q85" s="2458"/>
      <c r="R85" s="4471"/>
      <c r="S85" s="4471"/>
      <c r="T85" s="4471"/>
    </row>
    <row r="86" spans="1:23" s="1493" customFormat="1" ht="13.5" customHeight="1">
      <c r="A86" s="1514"/>
      <c r="B86" s="1645"/>
      <c r="C86" s="1645"/>
      <c r="D86" s="4475" t="s">
        <v>3224</v>
      </c>
      <c r="E86" s="4466"/>
      <c r="F86" s="4476">
        <f>(14.4)*0.0098</f>
        <v>0.14112</v>
      </c>
      <c r="G86" s="61"/>
      <c r="H86" s="1819"/>
      <c r="I86" s="1670"/>
      <c r="J86" s="4247"/>
      <c r="K86" s="2308"/>
      <c r="L86" s="4481"/>
      <c r="M86" s="1224"/>
      <c r="N86" s="4460"/>
      <c r="O86" s="4461"/>
      <c r="P86" s="4460"/>
      <c r="Q86" s="4462"/>
      <c r="R86" s="4463"/>
      <c r="S86" s="4464"/>
      <c r="W86" s="1915"/>
    </row>
    <row r="87" spans="1:23" s="1686" customFormat="1" ht="13.5" customHeight="1">
      <c r="A87" s="1651">
        <v>33</v>
      </c>
      <c r="B87" s="1532" t="s">
        <v>3037</v>
      </c>
      <c r="C87" s="1532" t="s">
        <v>3054</v>
      </c>
      <c r="D87" s="1532" t="s">
        <v>3053</v>
      </c>
      <c r="E87" s="1532" t="s">
        <v>109</v>
      </c>
      <c r="F87" s="2419">
        <f>SUM(F88:F88)</f>
        <v>14.4</v>
      </c>
      <c r="G87" s="62"/>
      <c r="H87" s="1369">
        <f>F87*G87</f>
        <v>0</v>
      </c>
      <c r="I87" s="1644" t="s">
        <v>60</v>
      </c>
      <c r="J87" s="4429"/>
      <c r="K87" s="2144"/>
      <c r="L87" s="3559"/>
      <c r="M87" s="1224"/>
      <c r="N87" s="2657"/>
      <c r="O87" s="2657"/>
      <c r="P87" s="1456"/>
      <c r="Q87" s="1493"/>
      <c r="R87" s="2656"/>
      <c r="S87" s="2656"/>
      <c r="T87" s="2656"/>
    </row>
    <row r="88" spans="1:23" s="4256" customFormat="1" ht="27.25" customHeight="1">
      <c r="A88" s="206"/>
      <c r="B88" s="205"/>
      <c r="C88" s="203"/>
      <c r="D88" s="208" t="s">
        <v>3223</v>
      </c>
      <c r="E88" s="203"/>
      <c r="F88" s="207">
        <f>(14.4)</f>
        <v>14.4</v>
      </c>
      <c r="G88" s="6030"/>
      <c r="H88" s="201"/>
      <c r="I88" s="200"/>
      <c r="J88" s="4260"/>
      <c r="K88" s="1134"/>
      <c r="L88" s="4261"/>
      <c r="M88" s="1224"/>
      <c r="N88" s="4262"/>
      <c r="O88" s="4261"/>
      <c r="P88" s="4263"/>
      <c r="Q88" s="4258"/>
      <c r="R88" s="4259"/>
    </row>
    <row r="89" spans="1:23" s="4256" customFormat="1" ht="13.5" customHeight="1">
      <c r="A89" s="206"/>
      <c r="B89" s="205"/>
      <c r="C89" s="203"/>
      <c r="D89" s="204" t="s">
        <v>3051</v>
      </c>
      <c r="E89" s="203"/>
      <c r="F89" s="202"/>
      <c r="G89" s="6030"/>
      <c r="H89" s="201"/>
      <c r="I89" s="200"/>
      <c r="K89" s="1134"/>
      <c r="L89" s="4261"/>
      <c r="M89" s="1224"/>
      <c r="N89" s="4262"/>
      <c r="O89" s="4261"/>
      <c r="P89" s="4263"/>
      <c r="Q89" s="4258"/>
      <c r="R89" s="4259"/>
    </row>
    <row r="90" spans="1:23" s="4472" customFormat="1" ht="13.5" customHeight="1">
      <c r="A90" s="4465">
        <v>34</v>
      </c>
      <c r="B90" s="4466" t="s">
        <v>3050</v>
      </c>
      <c r="C90" s="4466" t="s">
        <v>3049</v>
      </c>
      <c r="D90" s="4466" t="s">
        <v>3048</v>
      </c>
      <c r="E90" s="4466" t="s">
        <v>1510</v>
      </c>
      <c r="F90" s="4467">
        <f>F91</f>
        <v>1.4400000000000001E-2</v>
      </c>
      <c r="G90" s="6042"/>
      <c r="H90" s="4468">
        <f>F90*G90</f>
        <v>0</v>
      </c>
      <c r="I90" s="4457" t="s">
        <v>60</v>
      </c>
      <c r="J90" s="4469"/>
      <c r="K90" s="1137"/>
      <c r="L90" s="3559"/>
      <c r="M90" s="1224"/>
      <c r="N90" s="4470"/>
      <c r="O90" s="4470"/>
      <c r="P90" s="4445"/>
      <c r="Q90" s="2458"/>
      <c r="R90" s="4471"/>
      <c r="S90" s="4471"/>
      <c r="T90" s="4471"/>
    </row>
    <row r="91" spans="1:23" s="4256" customFormat="1" ht="13.5" customHeight="1">
      <c r="A91" s="193"/>
      <c r="B91" s="192"/>
      <c r="C91" s="192"/>
      <c r="D91" s="191" t="s">
        <v>3222</v>
      </c>
      <c r="E91" s="190"/>
      <c r="F91" s="4476">
        <f>(0.0005*(14.4))*2</f>
        <v>1.4400000000000001E-2</v>
      </c>
      <c r="G91" s="6031"/>
      <c r="H91" s="189"/>
      <c r="I91" s="188"/>
      <c r="J91" s="4265"/>
      <c r="K91" s="1135"/>
      <c r="L91" s="4261"/>
      <c r="M91" s="1224"/>
      <c r="N91" s="4262"/>
      <c r="O91" s="4261"/>
      <c r="P91" s="4263"/>
      <c r="Q91" s="4258"/>
      <c r="R91" s="4259"/>
    </row>
    <row r="92" spans="1:23" s="1493" customFormat="1" ht="27.25" customHeight="1">
      <c r="A92" s="1530" t="s">
        <v>1183</v>
      </c>
      <c r="B92" s="1532">
        <v>231</v>
      </c>
      <c r="C92" s="1532">
        <v>184813511</v>
      </c>
      <c r="D92" s="1532" t="s">
        <v>3046</v>
      </c>
      <c r="E92" s="1532" t="s">
        <v>109</v>
      </c>
      <c r="F92" s="2419">
        <f>SUM(F93)</f>
        <v>28.8</v>
      </c>
      <c r="G92" s="57"/>
      <c r="H92" s="1534">
        <f>F92*G92</f>
        <v>0</v>
      </c>
      <c r="I92" s="1644" t="s">
        <v>102</v>
      </c>
      <c r="J92" s="2415"/>
      <c r="K92" s="2280"/>
      <c r="L92" s="3559"/>
      <c r="M92" s="1224"/>
      <c r="N92" s="4451"/>
      <c r="O92" s="2277"/>
      <c r="P92" s="2140"/>
      <c r="Q92" s="4452"/>
      <c r="R92" s="2144"/>
      <c r="S92" s="2144"/>
      <c r="T92" s="1535"/>
      <c r="V92" s="4453"/>
    </row>
    <row r="93" spans="1:23" s="1493" customFormat="1" ht="13.5" customHeight="1">
      <c r="A93" s="1530"/>
      <c r="B93" s="1532"/>
      <c r="C93" s="1532"/>
      <c r="D93" s="1536" t="s">
        <v>3221</v>
      </c>
      <c r="E93" s="1532"/>
      <c r="F93" s="2275">
        <f>(14.4)*2</f>
        <v>28.8</v>
      </c>
      <c r="G93" s="57"/>
      <c r="H93" s="1534"/>
      <c r="I93" s="1644"/>
      <c r="J93" s="4434"/>
      <c r="K93" s="2280"/>
      <c r="L93" s="4450"/>
      <c r="M93" s="1224"/>
      <c r="N93" s="4451"/>
      <c r="O93" s="2277"/>
      <c r="P93" s="2140"/>
      <c r="Q93" s="4452"/>
      <c r="R93" s="2144"/>
      <c r="S93" s="2144"/>
      <c r="T93" s="1535"/>
      <c r="V93" s="4453"/>
    </row>
    <row r="94" spans="1:23" s="1686" customFormat="1" ht="13.5" customHeight="1">
      <c r="A94" s="1651">
        <v>36</v>
      </c>
      <c r="B94" s="1532" t="s">
        <v>3037</v>
      </c>
      <c r="C94" s="1532">
        <v>185802113</v>
      </c>
      <c r="D94" s="1532" t="s">
        <v>3044</v>
      </c>
      <c r="E94" s="1532" t="s">
        <v>2744</v>
      </c>
      <c r="F94" s="2419">
        <f>SUM(F95)</f>
        <v>2.8800000000000001E-4</v>
      </c>
      <c r="G94" s="62"/>
      <c r="H94" s="1369">
        <f>F94*G94</f>
        <v>0</v>
      </c>
      <c r="I94" s="1644" t="s">
        <v>102</v>
      </c>
      <c r="J94" s="4429"/>
      <c r="K94" s="2144"/>
      <c r="L94" s="3559"/>
      <c r="M94" s="1224"/>
      <c r="N94" s="2657"/>
      <c r="O94" s="2657"/>
      <c r="P94" s="1456"/>
      <c r="Q94" s="1493"/>
      <c r="R94" s="2656"/>
      <c r="S94" s="2656"/>
      <c r="T94" s="2656"/>
    </row>
    <row r="95" spans="1:23" s="1493" customFormat="1" ht="13.5" customHeight="1">
      <c r="A95" s="1661"/>
      <c r="B95" s="1531"/>
      <c r="C95" s="1532"/>
      <c r="D95" s="1536" t="s">
        <v>3220</v>
      </c>
      <c r="E95" s="1532"/>
      <c r="F95" s="2275">
        <f>((14.4)*0.02)/1000</f>
        <v>2.8800000000000001E-4</v>
      </c>
      <c r="G95" s="57"/>
      <c r="H95" s="1534"/>
      <c r="I95" s="1644"/>
      <c r="J95" s="4482"/>
      <c r="K95" s="2280"/>
      <c r="L95" s="4481"/>
      <c r="M95" s="1224"/>
      <c r="N95" s="4460"/>
      <c r="O95" s="4461"/>
      <c r="P95" s="4460"/>
      <c r="Q95" s="4462"/>
      <c r="R95" s="4463"/>
      <c r="S95" s="4464"/>
      <c r="W95" s="1915"/>
    </row>
    <row r="96" spans="1:23" s="1493" customFormat="1" ht="13.5" customHeight="1">
      <c r="A96" s="4454">
        <v>37</v>
      </c>
      <c r="B96" s="4455" t="s">
        <v>3042</v>
      </c>
      <c r="C96" s="4466">
        <v>25191155</v>
      </c>
      <c r="D96" s="4483" t="s">
        <v>3041</v>
      </c>
      <c r="E96" s="4466" t="s">
        <v>1513</v>
      </c>
      <c r="F96" s="4467">
        <f>SUM(F97:F97)</f>
        <v>0.28800000000000003</v>
      </c>
      <c r="G96" s="227"/>
      <c r="H96" s="4456">
        <f>F96*G96</f>
        <v>0</v>
      </c>
      <c r="I96" s="4457" t="s">
        <v>102</v>
      </c>
      <c r="J96" s="4482"/>
      <c r="K96" s="4459"/>
      <c r="L96" s="3559"/>
      <c r="M96" s="1224"/>
      <c r="N96" s="4460"/>
      <c r="O96" s="4461"/>
      <c r="P96" s="4460"/>
      <c r="Q96" s="4462"/>
      <c r="R96" s="4463"/>
      <c r="S96" s="4464"/>
      <c r="W96" s="1915"/>
    </row>
    <row r="97" spans="1:256" s="1493" customFormat="1" ht="13.5" customHeight="1">
      <c r="A97" s="1514"/>
      <c r="B97" s="1645"/>
      <c r="C97" s="1645"/>
      <c r="D97" s="4475" t="s">
        <v>3219</v>
      </c>
      <c r="E97" s="4466"/>
      <c r="F97" s="4476">
        <f>(14.4)*0.02</f>
        <v>0.28800000000000003</v>
      </c>
      <c r="G97" s="61"/>
      <c r="H97" s="1819"/>
      <c r="I97" s="1670"/>
      <c r="J97" s="4484"/>
      <c r="K97" s="2308"/>
      <c r="L97" s="4481"/>
      <c r="M97" s="1224"/>
      <c r="N97" s="4460"/>
      <c r="O97" s="4461"/>
      <c r="P97" s="4460"/>
      <c r="Q97" s="4462"/>
      <c r="R97" s="4463"/>
      <c r="S97" s="4464"/>
      <c r="W97" s="1915"/>
    </row>
    <row r="98" spans="1:256" s="1686" customFormat="1" ht="13.5" customHeight="1">
      <c r="A98" s="1651" t="s">
        <v>1172</v>
      </c>
      <c r="B98" s="1532">
        <v>231</v>
      </c>
      <c r="C98" s="1532">
        <v>185803111</v>
      </c>
      <c r="D98" s="1532" t="s">
        <v>3039</v>
      </c>
      <c r="E98" s="1532" t="s">
        <v>109</v>
      </c>
      <c r="F98" s="2419">
        <f>SUM(F99)</f>
        <v>14.4</v>
      </c>
      <c r="G98" s="62"/>
      <c r="H98" s="1369">
        <f>F98*G98</f>
        <v>0</v>
      </c>
      <c r="I98" s="1644" t="s">
        <v>102</v>
      </c>
      <c r="J98" s="4429"/>
      <c r="K98" s="2144"/>
      <c r="L98" s="3559"/>
      <c r="M98" s="1224"/>
      <c r="N98" s="2657"/>
      <c r="O98" s="2657"/>
      <c r="P98" s="1456"/>
      <c r="Q98" s="1493"/>
      <c r="R98" s="2656"/>
      <c r="S98" s="2656"/>
      <c r="T98" s="2656"/>
    </row>
    <row r="99" spans="1:256" s="1493" customFormat="1" ht="13.5" customHeight="1">
      <c r="A99" s="1530"/>
      <c r="B99" s="1532"/>
      <c r="C99" s="1532"/>
      <c r="D99" s="1536" t="s">
        <v>3218</v>
      </c>
      <c r="E99" s="1532"/>
      <c r="F99" s="2275">
        <f>14.4</f>
        <v>14.4</v>
      </c>
      <c r="G99" s="57"/>
      <c r="H99" s="1534"/>
      <c r="I99" s="1644"/>
      <c r="J99" s="4447"/>
      <c r="K99" s="2280"/>
      <c r="L99" s="4451"/>
      <c r="M99" s="1224"/>
      <c r="N99" s="4451"/>
      <c r="O99" s="2277"/>
      <c r="P99" s="2140"/>
      <c r="Q99" s="4452"/>
      <c r="R99" s="2144"/>
      <c r="S99" s="2144"/>
      <c r="T99" s="1535"/>
      <c r="V99" s="4453"/>
    </row>
    <row r="100" spans="1:256" s="1686" customFormat="1" ht="13.5" customHeight="1">
      <c r="A100" s="1651">
        <v>39</v>
      </c>
      <c r="B100" s="1532" t="s">
        <v>3037</v>
      </c>
      <c r="C100" s="1532">
        <v>185804311</v>
      </c>
      <c r="D100" s="1532" t="s">
        <v>3036</v>
      </c>
      <c r="E100" s="1532" t="s">
        <v>296</v>
      </c>
      <c r="F100" s="2419">
        <f>SUM(F101:F101)</f>
        <v>0.216</v>
      </c>
      <c r="G100" s="62"/>
      <c r="H100" s="1369">
        <f>F100*G100</f>
        <v>0</v>
      </c>
      <c r="I100" s="1644" t="s">
        <v>102</v>
      </c>
      <c r="J100" s="4429"/>
      <c r="K100" s="2144"/>
      <c r="L100" s="3559"/>
      <c r="M100" s="1224"/>
      <c r="N100" s="2657"/>
      <c r="O100" s="2657"/>
      <c r="P100" s="1456"/>
      <c r="Q100" s="1493"/>
      <c r="R100" s="2656"/>
      <c r="S100" s="2656"/>
      <c r="T100" s="2656"/>
    </row>
    <row r="101" spans="1:256" s="4281" customFormat="1" ht="13.5" customHeight="1">
      <c r="A101" s="4282"/>
      <c r="B101" s="4283"/>
      <c r="C101" s="4283"/>
      <c r="D101" s="4284" t="s">
        <v>3217</v>
      </c>
      <c r="E101" s="4270"/>
      <c r="F101" s="4285">
        <f>0.015*(14.4)</f>
        <v>0.216</v>
      </c>
      <c r="G101" s="6033"/>
      <c r="H101" s="4286"/>
      <c r="I101" s="4287"/>
      <c r="J101" s="4485"/>
      <c r="K101" s="4289"/>
      <c r="L101" s="4290"/>
      <c r="M101" s="1224"/>
      <c r="N101" s="4276"/>
      <c r="O101" s="4277"/>
      <c r="P101" s="4276"/>
      <c r="Q101" s="4278"/>
      <c r="R101" s="4279"/>
      <c r="S101" s="4280"/>
    </row>
    <row r="102" spans="1:256" s="1493" customFormat="1" ht="13.5" customHeight="1">
      <c r="A102" s="1530" t="s">
        <v>1165</v>
      </c>
      <c r="B102" s="1532" t="s">
        <v>237</v>
      </c>
      <c r="C102" s="1532" t="s">
        <v>3034</v>
      </c>
      <c r="D102" s="1532" t="s">
        <v>3033</v>
      </c>
      <c r="E102" s="1532" t="s">
        <v>296</v>
      </c>
      <c r="F102" s="2419">
        <f>F104+F106</f>
        <v>18</v>
      </c>
      <c r="G102" s="4372">
        <f>SUM(H108:H112)/F102</f>
        <v>0</v>
      </c>
      <c r="H102" s="1534">
        <f>F102*G102</f>
        <v>0</v>
      </c>
      <c r="I102" s="1644" t="s">
        <v>60</v>
      </c>
      <c r="J102" s="4486"/>
      <c r="K102" s="4213"/>
      <c r="L102" s="4487"/>
      <c r="M102" s="1224"/>
      <c r="N102" s="4488"/>
      <c r="O102" s="2277"/>
      <c r="P102" s="2140"/>
      <c r="Q102" s="4452"/>
      <c r="R102" s="2144"/>
      <c r="S102" s="2144"/>
      <c r="T102" s="1535"/>
      <c r="V102" s="4453"/>
    </row>
    <row r="103" spans="1:256" s="1493" customFormat="1" ht="13.5" customHeight="1">
      <c r="A103" s="1664"/>
      <c r="B103" s="1672"/>
      <c r="C103" s="1665"/>
      <c r="D103" s="1536" t="s">
        <v>3216</v>
      </c>
      <c r="E103" s="1536"/>
      <c r="F103" s="2275"/>
      <c r="G103" s="57"/>
      <c r="H103" s="1534"/>
      <c r="I103" s="1670"/>
      <c r="J103" s="1686"/>
      <c r="K103" s="2280"/>
      <c r="M103" s="1224"/>
      <c r="U103" s="2567"/>
    </row>
    <row r="104" spans="1:256" s="1188" customFormat="1" ht="13.5" customHeight="1">
      <c r="A104" s="1674"/>
      <c r="B104" s="97"/>
      <c r="C104" s="1532"/>
      <c r="D104" s="2568" t="s">
        <v>3005</v>
      </c>
      <c r="E104" s="1576"/>
      <c r="F104" s="2569">
        <f>SUM(F105)</f>
        <v>14.4</v>
      </c>
      <c r="G104" s="5808"/>
      <c r="H104" s="1184"/>
      <c r="I104" s="1185"/>
      <c r="J104" s="2570"/>
      <c r="K104" s="4213"/>
      <c r="L104" s="42"/>
      <c r="M104" s="1224"/>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6" s="1493" customFormat="1" ht="13.5" customHeight="1">
      <c r="A105" s="1664"/>
      <c r="B105" s="1672"/>
      <c r="C105" s="1665"/>
      <c r="D105" s="1536" t="s">
        <v>3215</v>
      </c>
      <c r="E105" s="1536"/>
      <c r="F105" s="2275">
        <f>(18)*0.8</f>
        <v>14.4</v>
      </c>
      <c r="G105" s="57"/>
      <c r="H105" s="1534"/>
      <c r="I105" s="1670"/>
      <c r="J105" s="1685"/>
      <c r="K105" s="2280"/>
      <c r="M105" s="1224"/>
    </row>
    <row r="106" spans="1:256" s="1188" customFormat="1" ht="13.5" customHeight="1">
      <c r="A106" s="1674"/>
      <c r="B106" s="97"/>
      <c r="C106" s="1532"/>
      <c r="D106" s="2568" t="s">
        <v>3003</v>
      </c>
      <c r="E106" s="1576"/>
      <c r="F106" s="2569">
        <f>SUM(F107)</f>
        <v>3.6</v>
      </c>
      <c r="G106" s="5808"/>
      <c r="H106" s="1184"/>
      <c r="I106" s="1185"/>
      <c r="J106" s="2570"/>
      <c r="K106" s="4213"/>
      <c r="L106" s="42"/>
      <c r="M106" s="1224"/>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6" s="1493" customFormat="1" ht="13.5" customHeight="1">
      <c r="A107" s="1664"/>
      <c r="B107" s="1672"/>
      <c r="C107" s="1665"/>
      <c r="D107" s="1536" t="s">
        <v>3214</v>
      </c>
      <c r="E107" s="1536"/>
      <c r="F107" s="2275">
        <f>(18)*0.2</f>
        <v>3.6</v>
      </c>
      <c r="G107" s="57"/>
      <c r="H107" s="1534"/>
      <c r="I107" s="1670"/>
      <c r="J107" s="1685"/>
      <c r="K107" s="2280"/>
      <c r="M107" s="1224"/>
    </row>
    <row r="108" spans="1:256" s="1493" customFormat="1" ht="13.5" customHeight="1">
      <c r="A108" s="1668" t="s">
        <v>3029</v>
      </c>
      <c r="B108" s="1532"/>
      <c r="C108" s="1536"/>
      <c r="D108" s="1536" t="s">
        <v>3000</v>
      </c>
      <c r="E108" s="1536" t="s">
        <v>296</v>
      </c>
      <c r="F108" s="2275">
        <f>F104</f>
        <v>14.4</v>
      </c>
      <c r="G108" s="150"/>
      <c r="H108" s="1657">
        <f>F108*G108</f>
        <v>0</v>
      </c>
      <c r="I108" s="1644"/>
      <c r="J108" s="2610"/>
      <c r="K108" s="4489"/>
      <c r="L108" s="3559"/>
      <c r="M108" s="1224"/>
      <c r="N108" s="4490"/>
      <c r="Q108" s="4490"/>
      <c r="U108" s="2567"/>
    </row>
    <row r="109" spans="1:256" s="1493" customFormat="1" ht="13.5" customHeight="1">
      <c r="A109" s="1668" t="s">
        <v>3028</v>
      </c>
      <c r="B109" s="1532"/>
      <c r="C109" s="1536"/>
      <c r="D109" s="1536" t="s">
        <v>2998</v>
      </c>
      <c r="E109" s="1536" t="s">
        <v>296</v>
      </c>
      <c r="F109" s="2275">
        <f>F106</f>
        <v>3.6</v>
      </c>
      <c r="G109" s="150"/>
      <c r="H109" s="1657">
        <f>F109*G109</f>
        <v>0</v>
      </c>
      <c r="I109" s="1644"/>
      <c r="J109" s="2610"/>
      <c r="K109" s="4489"/>
      <c r="L109" s="3559"/>
      <c r="M109" s="1224"/>
      <c r="N109" s="4490"/>
      <c r="Q109" s="4490"/>
      <c r="U109" s="2567"/>
    </row>
    <row r="110" spans="1:256" s="1493" customFormat="1" ht="27.25" customHeight="1">
      <c r="A110" s="1668" t="s">
        <v>3027</v>
      </c>
      <c r="B110" s="1532"/>
      <c r="C110" s="1536"/>
      <c r="D110" s="1536" t="s">
        <v>3011</v>
      </c>
      <c r="E110" s="1536" t="s">
        <v>296</v>
      </c>
      <c r="F110" s="2275">
        <f>F104</f>
        <v>14.4</v>
      </c>
      <c r="G110" s="150"/>
      <c r="H110" s="1657">
        <f>F110*G110</f>
        <v>0</v>
      </c>
      <c r="I110" s="1644"/>
      <c r="J110" s="2610"/>
      <c r="K110" s="4489"/>
      <c r="L110" s="3559"/>
      <c r="M110" s="1224"/>
      <c r="N110" s="4490"/>
      <c r="Q110" s="4490"/>
      <c r="U110" s="2567"/>
    </row>
    <row r="111" spans="1:256" s="1493" customFormat="1" ht="27.25" customHeight="1">
      <c r="A111" s="1668" t="s">
        <v>3026</v>
      </c>
      <c r="B111" s="1532"/>
      <c r="C111" s="1536"/>
      <c r="D111" s="1536" t="s">
        <v>3009</v>
      </c>
      <c r="E111" s="1536" t="s">
        <v>296</v>
      </c>
      <c r="F111" s="2275">
        <f>F106</f>
        <v>3.6</v>
      </c>
      <c r="G111" s="150"/>
      <c r="H111" s="1657">
        <f>F111*G111</f>
        <v>0</v>
      </c>
      <c r="I111" s="1644"/>
      <c r="J111" s="2610"/>
      <c r="K111" s="4489"/>
      <c r="L111" s="3559"/>
      <c r="M111" s="1224"/>
      <c r="N111" s="4490"/>
      <c r="Q111" s="4490"/>
      <c r="U111" s="2567"/>
    </row>
    <row r="112" spans="1:256" s="1493" customFormat="1" ht="13.5" customHeight="1">
      <c r="A112" s="1668" t="s">
        <v>3025</v>
      </c>
      <c r="B112" s="1532"/>
      <c r="C112" s="1536"/>
      <c r="D112" s="1536" t="s">
        <v>3024</v>
      </c>
      <c r="E112" s="1536" t="s">
        <v>296</v>
      </c>
      <c r="F112" s="2275">
        <f>F102</f>
        <v>18</v>
      </c>
      <c r="G112" s="150"/>
      <c r="H112" s="1657">
        <f>F112*G112</f>
        <v>0</v>
      </c>
      <c r="I112" s="1644"/>
      <c r="J112" s="2610"/>
      <c r="K112" s="4489"/>
      <c r="L112" s="3559"/>
      <c r="M112" s="1224"/>
      <c r="N112" s="4490"/>
      <c r="Q112" s="4490"/>
      <c r="U112" s="2567"/>
    </row>
    <row r="113" spans="1:257" s="1493" customFormat="1" ht="13.5" customHeight="1">
      <c r="A113" s="1664"/>
      <c r="B113" s="1672"/>
      <c r="C113" s="1665"/>
      <c r="D113" s="1536" t="s">
        <v>3023</v>
      </c>
      <c r="E113" s="1536"/>
      <c r="F113" s="2275"/>
      <c r="G113" s="57"/>
      <c r="H113" s="1534"/>
      <c r="I113" s="1670"/>
      <c r="K113" s="2280"/>
      <c r="M113" s="1224"/>
      <c r="U113" s="2567"/>
    </row>
    <row r="114" spans="1:257" s="1493" customFormat="1" ht="27.25" customHeight="1">
      <c r="A114" s="1530" t="s">
        <v>1161</v>
      </c>
      <c r="B114" s="1532" t="s">
        <v>237</v>
      </c>
      <c r="C114" s="1532" t="s">
        <v>3022</v>
      </c>
      <c r="D114" s="1532" t="s">
        <v>3021</v>
      </c>
      <c r="E114" s="1532" t="s">
        <v>296</v>
      </c>
      <c r="F114" s="2419">
        <f>F116+F118</f>
        <v>18</v>
      </c>
      <c r="G114" s="4372">
        <f>SUM(H120:H123)/F114</f>
        <v>0</v>
      </c>
      <c r="H114" s="1534">
        <f>F114*G114</f>
        <v>0</v>
      </c>
      <c r="I114" s="1644" t="s">
        <v>60</v>
      </c>
      <c r="J114" s="4486"/>
      <c r="K114" s="4213"/>
      <c r="L114" s="4487"/>
      <c r="M114" s="1224"/>
      <c r="N114" s="4488"/>
      <c r="O114" s="2277"/>
      <c r="P114" s="2140"/>
      <c r="Q114" s="4452"/>
      <c r="S114" s="2144"/>
      <c r="U114" s="2567"/>
      <c r="V114" s="4453"/>
    </row>
    <row r="115" spans="1:257" s="1493" customFormat="1" ht="13.5" customHeight="1">
      <c r="A115" s="1664"/>
      <c r="B115" s="1672"/>
      <c r="C115" s="1665"/>
      <c r="D115" s="1536" t="s">
        <v>3020</v>
      </c>
      <c r="E115" s="1536"/>
      <c r="F115" s="2275"/>
      <c r="G115" s="57"/>
      <c r="H115" s="1534"/>
      <c r="I115" s="1670"/>
      <c r="K115" s="2280"/>
      <c r="M115" s="1224"/>
      <c r="U115" s="2567"/>
    </row>
    <row r="116" spans="1:257" s="1188" customFormat="1" ht="13.5" customHeight="1">
      <c r="A116" s="1674"/>
      <c r="B116" s="97"/>
      <c r="C116" s="1532"/>
      <c r="D116" s="2568" t="s">
        <v>3019</v>
      </c>
      <c r="E116" s="1576"/>
      <c r="F116" s="2569">
        <f>SUM(F117)</f>
        <v>14.4</v>
      </c>
      <c r="G116" s="5808"/>
      <c r="H116" s="1184"/>
      <c r="I116" s="1185"/>
      <c r="J116" s="2570"/>
      <c r="K116" s="4213"/>
      <c r="L116" s="42"/>
      <c r="M116" s="1224"/>
      <c r="N116" s="42"/>
      <c r="O116" s="42"/>
      <c r="P116" s="42"/>
      <c r="Q116" s="42"/>
      <c r="S116" s="42"/>
      <c r="U116" s="2567"/>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c r="HJ116" s="42"/>
      <c r="HK116" s="42"/>
      <c r="HL116" s="42"/>
      <c r="HM116" s="42"/>
      <c r="HN116" s="42"/>
      <c r="HO116" s="42"/>
      <c r="HP116" s="42"/>
      <c r="HQ116" s="42"/>
      <c r="HR116" s="42"/>
      <c r="HS116" s="42"/>
      <c r="HT116" s="42"/>
      <c r="HU116" s="42"/>
      <c r="HV116" s="42"/>
      <c r="HW116" s="42"/>
      <c r="HX116" s="42"/>
      <c r="HY116" s="42"/>
      <c r="HZ116" s="42"/>
      <c r="IA116" s="42"/>
      <c r="IB116" s="42"/>
      <c r="IC116" s="42"/>
      <c r="ID116" s="42"/>
      <c r="IE116" s="42"/>
      <c r="IF116" s="42"/>
      <c r="IG116" s="42"/>
      <c r="IH116" s="42"/>
      <c r="II116" s="42"/>
      <c r="IJ116" s="42"/>
      <c r="IK116" s="42"/>
      <c r="IL116" s="42"/>
      <c r="IM116" s="42"/>
      <c r="IN116" s="42"/>
      <c r="IO116" s="42"/>
      <c r="IP116" s="42"/>
      <c r="IQ116" s="42"/>
      <c r="IR116" s="42"/>
      <c r="IS116" s="42"/>
      <c r="IT116" s="42"/>
      <c r="IU116" s="42"/>
      <c r="IV116" s="42"/>
    </row>
    <row r="117" spans="1:257" s="1493" customFormat="1" ht="13.5" customHeight="1">
      <c r="A117" s="1664"/>
      <c r="B117" s="1672"/>
      <c r="C117" s="1665"/>
      <c r="D117" s="1536" t="s">
        <v>3213</v>
      </c>
      <c r="E117" s="1536"/>
      <c r="F117" s="2275">
        <f>(18)*0.8</f>
        <v>14.4</v>
      </c>
      <c r="G117" s="57"/>
      <c r="H117" s="1534"/>
      <c r="I117" s="1670"/>
      <c r="J117" s="4491"/>
      <c r="K117" s="2280"/>
      <c r="M117" s="1224"/>
      <c r="U117" s="2567"/>
    </row>
    <row r="118" spans="1:257" s="1188" customFormat="1" ht="13.5" customHeight="1">
      <c r="A118" s="1674"/>
      <c r="B118" s="97"/>
      <c r="C118" s="1532"/>
      <c r="D118" s="2568" t="s">
        <v>3016</v>
      </c>
      <c r="E118" s="1576"/>
      <c r="F118" s="2569">
        <f>SUM(F119)</f>
        <v>3.6</v>
      </c>
      <c r="G118" s="5808"/>
      <c r="H118" s="1184"/>
      <c r="I118" s="1185"/>
      <c r="J118" s="2570"/>
      <c r="K118" s="4213"/>
      <c r="L118" s="42"/>
      <c r="M118" s="1224"/>
      <c r="N118" s="42"/>
      <c r="O118" s="42"/>
      <c r="P118" s="42"/>
      <c r="Q118" s="42"/>
      <c r="S118" s="42"/>
      <c r="U118" s="2567"/>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493" customFormat="1" ht="13.5" customHeight="1">
      <c r="A119" s="1664"/>
      <c r="B119" s="1672"/>
      <c r="C119" s="1665"/>
      <c r="D119" s="1536" t="s">
        <v>3212</v>
      </c>
      <c r="E119" s="1536"/>
      <c r="F119" s="2275">
        <f>(18)*0.2</f>
        <v>3.6</v>
      </c>
      <c r="G119" s="57"/>
      <c r="H119" s="1534"/>
      <c r="I119" s="1670"/>
      <c r="K119" s="2280"/>
      <c r="M119" s="1224"/>
      <c r="U119" s="2567"/>
    </row>
    <row r="120" spans="1:257" s="1493" customFormat="1" ht="13.5" customHeight="1">
      <c r="A120" s="1668" t="s">
        <v>3014</v>
      </c>
      <c r="B120" s="1532"/>
      <c r="C120" s="1536"/>
      <c r="D120" s="1536" t="s">
        <v>3000</v>
      </c>
      <c r="E120" s="1536" t="s">
        <v>296</v>
      </c>
      <c r="F120" s="2275">
        <f>F116</f>
        <v>14.4</v>
      </c>
      <c r="G120" s="150"/>
      <c r="H120" s="1657">
        <f>F120*G120</f>
        <v>0</v>
      </c>
      <c r="I120" s="1644"/>
      <c r="J120" s="2610"/>
      <c r="K120" s="4489"/>
      <c r="L120" s="3559"/>
      <c r="M120" s="1224"/>
      <c r="N120" s="4490"/>
      <c r="Q120" s="4490"/>
      <c r="U120" s="2567"/>
    </row>
    <row r="121" spans="1:257" s="1493" customFormat="1" ht="13.5" customHeight="1">
      <c r="A121" s="1668" t="s">
        <v>3013</v>
      </c>
      <c r="B121" s="1532"/>
      <c r="C121" s="1536"/>
      <c r="D121" s="1536" t="s">
        <v>2998</v>
      </c>
      <c r="E121" s="1536" t="s">
        <v>296</v>
      </c>
      <c r="F121" s="2275">
        <f>F118</f>
        <v>3.6</v>
      </c>
      <c r="G121" s="150"/>
      <c r="H121" s="1657">
        <f>F121*G121</f>
        <v>0</v>
      </c>
      <c r="I121" s="1644"/>
      <c r="J121" s="2610"/>
      <c r="K121" s="4489"/>
      <c r="L121" s="3559"/>
      <c r="M121" s="1224"/>
      <c r="N121" s="4490"/>
      <c r="Q121" s="4490"/>
      <c r="U121" s="2567"/>
    </row>
    <row r="122" spans="1:257" s="1493" customFormat="1" ht="27.25" customHeight="1">
      <c r="A122" s="1668" t="s">
        <v>3012</v>
      </c>
      <c r="B122" s="1532"/>
      <c r="C122" s="1536"/>
      <c r="D122" s="1536" t="s">
        <v>3011</v>
      </c>
      <c r="E122" s="1536" t="s">
        <v>296</v>
      </c>
      <c r="F122" s="2275">
        <f>F116</f>
        <v>14.4</v>
      </c>
      <c r="G122" s="150"/>
      <c r="H122" s="1657">
        <f>F122*G122</f>
        <v>0</v>
      </c>
      <c r="I122" s="1644"/>
      <c r="J122" s="2610"/>
      <c r="K122" s="4489"/>
      <c r="L122" s="3559"/>
      <c r="M122" s="1224"/>
      <c r="N122" s="4490"/>
      <c r="Q122" s="4490"/>
      <c r="U122" s="2567"/>
    </row>
    <row r="123" spans="1:257" s="1493" customFormat="1" ht="27.25" customHeight="1">
      <c r="A123" s="1668" t="s">
        <v>3010</v>
      </c>
      <c r="B123" s="1532"/>
      <c r="C123" s="1536"/>
      <c r="D123" s="1536" t="s">
        <v>3009</v>
      </c>
      <c r="E123" s="1536" t="s">
        <v>296</v>
      </c>
      <c r="F123" s="2275">
        <f>F118</f>
        <v>3.6</v>
      </c>
      <c r="G123" s="150"/>
      <c r="H123" s="1657">
        <f>F123*G123</f>
        <v>0</v>
      </c>
      <c r="I123" s="1644"/>
      <c r="J123" s="2610"/>
      <c r="K123" s="4489"/>
      <c r="L123" s="3559"/>
      <c r="M123" s="1224"/>
      <c r="N123" s="4490"/>
      <c r="Q123" s="4490"/>
      <c r="U123" s="2567"/>
    </row>
    <row r="124" spans="1:257" s="1493" customFormat="1" ht="27.25" customHeight="1">
      <c r="A124" s="1664"/>
      <c r="B124" s="1672"/>
      <c r="C124" s="1665"/>
      <c r="D124" s="1536" t="s">
        <v>3008</v>
      </c>
      <c r="E124" s="1536"/>
      <c r="F124" s="2275"/>
      <c r="G124" s="57"/>
      <c r="H124" s="1534"/>
      <c r="I124" s="1670"/>
      <c r="J124" s="2610"/>
      <c r="K124" s="2280"/>
      <c r="M124" s="1224"/>
      <c r="R124" s="1677"/>
    </row>
    <row r="125" spans="1:257" s="1188" customFormat="1" ht="27.25" customHeight="1">
      <c r="A125" s="1674">
        <v>42</v>
      </c>
      <c r="B125" s="97" t="s">
        <v>237</v>
      </c>
      <c r="C125" s="67" t="s">
        <v>3007</v>
      </c>
      <c r="D125" s="67" t="s">
        <v>3006</v>
      </c>
      <c r="E125" s="67" t="s">
        <v>296</v>
      </c>
      <c r="F125" s="3125">
        <f>F127+F129</f>
        <v>5.76</v>
      </c>
      <c r="G125" s="4372">
        <f>SUM(H131:H138)/F125</f>
        <v>0</v>
      </c>
      <c r="H125" s="1184">
        <f>F125*G125</f>
        <v>0</v>
      </c>
      <c r="I125" s="1185" t="s">
        <v>60</v>
      </c>
      <c r="J125" s="4491"/>
      <c r="K125" s="4213"/>
      <c r="L125" s="1493"/>
      <c r="M125" s="1224"/>
      <c r="N125" s="1493"/>
      <c r="O125" s="1493"/>
      <c r="P125" s="1493"/>
      <c r="Q125" s="1493"/>
      <c r="R125" s="1493"/>
      <c r="S125" s="1493"/>
      <c r="T125" s="1493"/>
      <c r="U125" s="1493"/>
      <c r="V125" s="1493"/>
      <c r="W125" s="1493"/>
      <c r="X125" s="1493"/>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c r="HJ125" s="42"/>
      <c r="HK125" s="42"/>
      <c r="HL125" s="42"/>
      <c r="HM125" s="42"/>
      <c r="HN125" s="42"/>
      <c r="HO125" s="42"/>
      <c r="HP125" s="42"/>
      <c r="HQ125" s="42"/>
      <c r="HR125" s="42"/>
      <c r="HS125" s="42"/>
      <c r="HT125" s="42"/>
      <c r="HU125" s="42"/>
      <c r="HV125" s="42"/>
      <c r="HW125" s="42"/>
      <c r="HX125" s="42"/>
      <c r="HY125" s="42"/>
      <c r="HZ125" s="42"/>
      <c r="IA125" s="42"/>
      <c r="IB125" s="42"/>
      <c r="IC125" s="42"/>
      <c r="ID125" s="42"/>
      <c r="IE125" s="42"/>
      <c r="IF125" s="42"/>
      <c r="IG125" s="42"/>
      <c r="IH125" s="42"/>
      <c r="II125" s="42"/>
      <c r="IJ125" s="42"/>
      <c r="IK125" s="42"/>
      <c r="IL125" s="42"/>
      <c r="IM125" s="42"/>
      <c r="IN125" s="42"/>
      <c r="IO125" s="42"/>
      <c r="IP125" s="42"/>
      <c r="IQ125" s="42"/>
      <c r="IR125" s="42"/>
      <c r="IS125" s="42"/>
      <c r="IT125" s="42"/>
      <c r="IU125" s="42"/>
      <c r="IV125" s="42"/>
    </row>
    <row r="126" spans="1:257" s="4316" customFormat="1" ht="13.5" customHeight="1">
      <c r="A126" s="4308"/>
      <c r="B126" s="4309"/>
      <c r="C126" s="4492"/>
      <c r="D126" s="4493" t="s">
        <v>3211</v>
      </c>
      <c r="E126" s="4492"/>
      <c r="F126" s="4494"/>
      <c r="G126" s="226"/>
      <c r="H126" s="4495"/>
      <c r="I126" s="4312"/>
      <c r="J126" s="4496"/>
      <c r="K126" s="4497"/>
      <c r="L126" s="4315"/>
      <c r="M126" s="1224"/>
      <c r="N126" s="4315"/>
      <c r="O126" s="4315"/>
      <c r="P126" s="4315"/>
      <c r="Q126" s="4315"/>
      <c r="R126" s="4315"/>
      <c r="S126" s="4315"/>
      <c r="W126" s="4315"/>
      <c r="X126" s="4315"/>
      <c r="Y126" s="4315"/>
      <c r="Z126" s="4315"/>
      <c r="AA126" s="4315"/>
      <c r="AB126" s="4315"/>
      <c r="AC126" s="4315"/>
      <c r="AD126" s="4315"/>
      <c r="AE126" s="4315"/>
      <c r="AF126" s="4315"/>
      <c r="AG126" s="4315"/>
      <c r="AH126" s="4315"/>
      <c r="AI126" s="4315"/>
      <c r="AJ126" s="4315"/>
      <c r="AK126" s="4315"/>
      <c r="AL126" s="4315"/>
      <c r="AM126" s="4315"/>
      <c r="AN126" s="4315"/>
      <c r="AO126" s="4315"/>
      <c r="AP126" s="4315"/>
      <c r="AQ126" s="4315"/>
      <c r="AR126" s="4315"/>
      <c r="AS126" s="4315"/>
      <c r="AT126" s="4315"/>
      <c r="AU126" s="4315"/>
      <c r="AV126" s="4315"/>
      <c r="AW126" s="4315"/>
      <c r="AX126" s="4315"/>
      <c r="AY126" s="4315"/>
      <c r="AZ126" s="4315"/>
      <c r="BA126" s="4315"/>
      <c r="BB126" s="4315"/>
      <c r="BC126" s="4315"/>
      <c r="BD126" s="4315"/>
      <c r="BE126" s="4315"/>
      <c r="BF126" s="4315"/>
      <c r="BG126" s="4315"/>
      <c r="BH126" s="4315"/>
      <c r="BI126" s="4315"/>
      <c r="BJ126" s="4315"/>
      <c r="BK126" s="4315"/>
      <c r="BL126" s="4315"/>
      <c r="BM126" s="4315"/>
      <c r="BN126" s="4315"/>
      <c r="BO126" s="4315"/>
      <c r="BP126" s="4315"/>
      <c r="BQ126" s="4315"/>
      <c r="BR126" s="4315"/>
      <c r="BS126" s="4315"/>
      <c r="BT126" s="4315"/>
      <c r="BU126" s="4315"/>
      <c r="BV126" s="4315"/>
      <c r="BW126" s="4315"/>
      <c r="BX126" s="4315"/>
      <c r="BY126" s="4315"/>
      <c r="BZ126" s="4315"/>
      <c r="CA126" s="4315"/>
      <c r="CB126" s="4315"/>
      <c r="CC126" s="4315"/>
      <c r="CD126" s="4315"/>
      <c r="CE126" s="4315"/>
      <c r="CF126" s="4315"/>
      <c r="CG126" s="4315"/>
      <c r="CH126" s="4315"/>
      <c r="CI126" s="4315"/>
      <c r="CJ126" s="4315"/>
      <c r="CK126" s="4315"/>
      <c r="CL126" s="4315"/>
      <c r="CM126" s="4315"/>
      <c r="CN126" s="4315"/>
      <c r="CO126" s="4315"/>
      <c r="CP126" s="4315"/>
      <c r="CQ126" s="4315"/>
      <c r="CR126" s="4315"/>
      <c r="CS126" s="4315"/>
      <c r="CT126" s="4315"/>
      <c r="CU126" s="4315"/>
      <c r="CV126" s="4315"/>
      <c r="CW126" s="4315"/>
      <c r="CX126" s="4315"/>
      <c r="CY126" s="4315"/>
      <c r="CZ126" s="4315"/>
      <c r="DA126" s="4315"/>
      <c r="DB126" s="4315"/>
      <c r="DC126" s="4315"/>
      <c r="DD126" s="4315"/>
      <c r="DE126" s="4315"/>
      <c r="DF126" s="4315"/>
      <c r="DG126" s="4315"/>
      <c r="DH126" s="4315"/>
      <c r="DI126" s="4315"/>
      <c r="DJ126" s="4315"/>
      <c r="DK126" s="4315"/>
      <c r="DL126" s="4315"/>
      <c r="DM126" s="4315"/>
      <c r="DN126" s="4315"/>
      <c r="DO126" s="4315"/>
      <c r="DP126" s="4315"/>
      <c r="DQ126" s="4315"/>
      <c r="DR126" s="4315"/>
      <c r="DS126" s="4315"/>
      <c r="DT126" s="4315"/>
      <c r="DU126" s="4315"/>
      <c r="DV126" s="4315"/>
      <c r="DW126" s="4315"/>
      <c r="DX126" s="4315"/>
      <c r="DY126" s="4315"/>
      <c r="DZ126" s="4315"/>
      <c r="EA126" s="4315"/>
      <c r="EB126" s="4315"/>
      <c r="EC126" s="4315"/>
      <c r="ED126" s="4315"/>
      <c r="EE126" s="4315"/>
      <c r="EF126" s="4315"/>
      <c r="EG126" s="4315"/>
      <c r="EH126" s="4315"/>
      <c r="EI126" s="4315"/>
      <c r="EJ126" s="4315"/>
      <c r="EK126" s="4315"/>
      <c r="EL126" s="4315"/>
      <c r="EM126" s="4315"/>
      <c r="EN126" s="4315"/>
      <c r="EO126" s="4315"/>
      <c r="EP126" s="4315"/>
      <c r="EQ126" s="4315"/>
      <c r="ER126" s="4315"/>
      <c r="ES126" s="4315"/>
      <c r="ET126" s="4315"/>
      <c r="EU126" s="4315"/>
      <c r="EV126" s="4315"/>
      <c r="EW126" s="4315"/>
      <c r="EX126" s="4315"/>
      <c r="EY126" s="4315"/>
      <c r="EZ126" s="4315"/>
      <c r="FA126" s="4315"/>
      <c r="FB126" s="4315"/>
      <c r="FC126" s="4315"/>
      <c r="FD126" s="4315"/>
      <c r="FE126" s="4315"/>
      <c r="FF126" s="4315"/>
      <c r="FG126" s="4315"/>
      <c r="FH126" s="4315"/>
      <c r="FI126" s="4315"/>
      <c r="FJ126" s="4315"/>
      <c r="FK126" s="4315"/>
      <c r="FL126" s="4315"/>
      <c r="FM126" s="4315"/>
      <c r="FN126" s="4315"/>
      <c r="FO126" s="4315"/>
      <c r="FP126" s="4315"/>
      <c r="FQ126" s="4315"/>
      <c r="FR126" s="4315"/>
      <c r="FS126" s="4315"/>
      <c r="FT126" s="4315"/>
      <c r="FU126" s="4315"/>
      <c r="FV126" s="4315"/>
      <c r="FW126" s="4315"/>
      <c r="FX126" s="4315"/>
      <c r="FY126" s="4315"/>
      <c r="FZ126" s="4315"/>
      <c r="GA126" s="4315"/>
      <c r="GB126" s="4315"/>
      <c r="GC126" s="4315"/>
      <c r="GD126" s="4315"/>
      <c r="GE126" s="4315"/>
      <c r="GF126" s="4315"/>
      <c r="GG126" s="4315"/>
      <c r="GH126" s="4315"/>
      <c r="GI126" s="4315"/>
      <c r="GJ126" s="4315"/>
      <c r="GK126" s="4315"/>
      <c r="GL126" s="4315"/>
      <c r="GM126" s="4315"/>
      <c r="GN126" s="4315"/>
      <c r="GO126" s="4315"/>
      <c r="GP126" s="4315"/>
      <c r="GQ126" s="4315"/>
      <c r="GR126" s="4315"/>
      <c r="GS126" s="4315"/>
      <c r="GT126" s="4315"/>
      <c r="GU126" s="4315"/>
      <c r="GV126" s="4315"/>
      <c r="GW126" s="4315"/>
      <c r="GX126" s="4315"/>
      <c r="GY126" s="4315"/>
      <c r="GZ126" s="4315"/>
      <c r="HA126" s="4315"/>
      <c r="HB126" s="4315"/>
      <c r="HC126" s="4315"/>
      <c r="HD126" s="4315"/>
      <c r="HE126" s="4315"/>
      <c r="HF126" s="4315"/>
      <c r="HG126" s="4315"/>
      <c r="HH126" s="4315"/>
      <c r="HI126" s="4315"/>
      <c r="HJ126" s="4315"/>
      <c r="HK126" s="4315"/>
      <c r="HL126" s="4315"/>
      <c r="HM126" s="4315"/>
      <c r="HN126" s="4315"/>
      <c r="HO126" s="4315"/>
      <c r="HP126" s="4315"/>
      <c r="HQ126" s="4315"/>
      <c r="HR126" s="4315"/>
      <c r="HS126" s="4315"/>
      <c r="HT126" s="4315"/>
      <c r="HU126" s="4315"/>
      <c r="HV126" s="4315"/>
      <c r="HW126" s="4315"/>
      <c r="HX126" s="4315"/>
      <c r="HY126" s="4315"/>
      <c r="HZ126" s="4315"/>
      <c r="IA126" s="4315"/>
      <c r="IB126" s="4315"/>
      <c r="IC126" s="4315"/>
      <c r="ID126" s="4315"/>
      <c r="IE126" s="4315"/>
      <c r="IF126" s="4315"/>
      <c r="IG126" s="4315"/>
      <c r="IH126" s="4315"/>
      <c r="II126" s="4315"/>
      <c r="IJ126" s="4315"/>
      <c r="IK126" s="4315"/>
      <c r="IL126" s="4315"/>
      <c r="IM126" s="4315"/>
      <c r="IN126" s="4315"/>
      <c r="IO126" s="4315"/>
      <c r="IP126" s="4315"/>
      <c r="IQ126" s="4315"/>
      <c r="IR126" s="4315"/>
      <c r="IS126" s="4315"/>
      <c r="IT126" s="4315"/>
      <c r="IU126" s="4315"/>
      <c r="IV126" s="4315"/>
      <c r="IW126" s="4315"/>
    </row>
    <row r="127" spans="1:257" s="4316" customFormat="1" ht="13.5" customHeight="1">
      <c r="A127" s="4308"/>
      <c r="B127" s="4309"/>
      <c r="C127" s="1532"/>
      <c r="D127" s="2568" t="s">
        <v>3005</v>
      </c>
      <c r="E127" s="4310"/>
      <c r="F127" s="2569">
        <f>SUM(F128)</f>
        <v>4.5999999999999996</v>
      </c>
      <c r="G127" s="186"/>
      <c r="H127" s="4311"/>
      <c r="I127" s="4312"/>
      <c r="J127" s="4212"/>
      <c r="K127" s="4314"/>
      <c r="L127" s="42"/>
      <c r="M127" s="1224"/>
      <c r="N127" s="42"/>
      <c r="O127" s="42"/>
      <c r="P127" s="42"/>
      <c r="Q127" s="42"/>
      <c r="R127" s="42"/>
      <c r="S127" s="42"/>
      <c r="T127" s="42"/>
      <c r="U127" s="42"/>
      <c r="V127" s="42"/>
      <c r="W127" s="42"/>
      <c r="X127" s="42"/>
      <c r="Y127" s="4315"/>
      <c r="Z127" s="4315"/>
      <c r="AA127" s="4315"/>
      <c r="AB127" s="4315"/>
      <c r="AC127" s="4315"/>
      <c r="AD127" s="4315"/>
      <c r="AE127" s="4315"/>
      <c r="AF127" s="4315"/>
      <c r="AG127" s="4315"/>
      <c r="AH127" s="4315"/>
      <c r="AI127" s="4315"/>
      <c r="AJ127" s="4315"/>
      <c r="AK127" s="4315"/>
      <c r="AL127" s="4315"/>
      <c r="AM127" s="4315"/>
      <c r="AN127" s="4315"/>
      <c r="AO127" s="4315"/>
      <c r="AP127" s="4315"/>
      <c r="AQ127" s="4315"/>
      <c r="AR127" s="4315"/>
      <c r="AS127" s="4315"/>
      <c r="AT127" s="4315"/>
      <c r="AU127" s="4315"/>
      <c r="AV127" s="4315"/>
      <c r="AW127" s="4315"/>
      <c r="AX127" s="4315"/>
      <c r="AY127" s="4315"/>
      <c r="AZ127" s="4315"/>
      <c r="BA127" s="4315"/>
      <c r="BB127" s="4315"/>
      <c r="BC127" s="4315"/>
      <c r="BD127" s="4315"/>
      <c r="BE127" s="4315"/>
      <c r="BF127" s="4315"/>
      <c r="BG127" s="4315"/>
      <c r="BH127" s="4315"/>
      <c r="BI127" s="4315"/>
      <c r="BJ127" s="4315"/>
      <c r="BK127" s="4315"/>
      <c r="BL127" s="4315"/>
      <c r="BM127" s="4315"/>
      <c r="BN127" s="4315"/>
      <c r="BO127" s="4315"/>
      <c r="BP127" s="4315"/>
      <c r="BQ127" s="4315"/>
      <c r="BR127" s="4315"/>
      <c r="BS127" s="4315"/>
      <c r="BT127" s="4315"/>
      <c r="BU127" s="4315"/>
      <c r="BV127" s="4315"/>
      <c r="BW127" s="4315"/>
      <c r="BX127" s="4315"/>
      <c r="BY127" s="4315"/>
      <c r="BZ127" s="4315"/>
      <c r="CA127" s="4315"/>
      <c r="CB127" s="4315"/>
      <c r="CC127" s="4315"/>
      <c r="CD127" s="4315"/>
      <c r="CE127" s="4315"/>
      <c r="CF127" s="4315"/>
      <c r="CG127" s="4315"/>
      <c r="CH127" s="4315"/>
      <c r="CI127" s="4315"/>
      <c r="CJ127" s="4315"/>
      <c r="CK127" s="4315"/>
      <c r="CL127" s="4315"/>
      <c r="CM127" s="4315"/>
      <c r="CN127" s="4315"/>
      <c r="CO127" s="4315"/>
      <c r="CP127" s="4315"/>
      <c r="CQ127" s="4315"/>
      <c r="CR127" s="4315"/>
      <c r="CS127" s="4315"/>
      <c r="CT127" s="4315"/>
      <c r="CU127" s="4315"/>
      <c r="CV127" s="4315"/>
      <c r="CW127" s="4315"/>
      <c r="CX127" s="4315"/>
      <c r="CY127" s="4315"/>
      <c r="CZ127" s="4315"/>
      <c r="DA127" s="4315"/>
      <c r="DB127" s="4315"/>
      <c r="DC127" s="4315"/>
      <c r="DD127" s="4315"/>
      <c r="DE127" s="4315"/>
      <c r="DF127" s="4315"/>
      <c r="DG127" s="4315"/>
      <c r="DH127" s="4315"/>
      <c r="DI127" s="4315"/>
      <c r="DJ127" s="4315"/>
      <c r="DK127" s="4315"/>
      <c r="DL127" s="4315"/>
      <c r="DM127" s="4315"/>
      <c r="DN127" s="4315"/>
      <c r="DO127" s="4315"/>
      <c r="DP127" s="4315"/>
      <c r="DQ127" s="4315"/>
      <c r="DR127" s="4315"/>
      <c r="DS127" s="4315"/>
      <c r="DT127" s="4315"/>
      <c r="DU127" s="4315"/>
      <c r="DV127" s="4315"/>
      <c r="DW127" s="4315"/>
      <c r="DX127" s="4315"/>
      <c r="DY127" s="4315"/>
      <c r="DZ127" s="4315"/>
      <c r="EA127" s="4315"/>
      <c r="EB127" s="4315"/>
      <c r="EC127" s="4315"/>
      <c r="ED127" s="4315"/>
      <c r="EE127" s="4315"/>
      <c r="EF127" s="4315"/>
      <c r="EG127" s="4315"/>
      <c r="EH127" s="4315"/>
      <c r="EI127" s="4315"/>
      <c r="EJ127" s="4315"/>
      <c r="EK127" s="4315"/>
      <c r="EL127" s="4315"/>
      <c r="EM127" s="4315"/>
      <c r="EN127" s="4315"/>
      <c r="EO127" s="4315"/>
      <c r="EP127" s="4315"/>
      <c r="EQ127" s="4315"/>
      <c r="ER127" s="4315"/>
      <c r="ES127" s="4315"/>
      <c r="ET127" s="4315"/>
      <c r="EU127" s="4315"/>
      <c r="EV127" s="4315"/>
      <c r="EW127" s="4315"/>
      <c r="EX127" s="4315"/>
      <c r="EY127" s="4315"/>
      <c r="EZ127" s="4315"/>
      <c r="FA127" s="4315"/>
      <c r="FB127" s="4315"/>
      <c r="FC127" s="4315"/>
      <c r="FD127" s="4315"/>
      <c r="FE127" s="4315"/>
      <c r="FF127" s="4315"/>
      <c r="FG127" s="4315"/>
      <c r="FH127" s="4315"/>
      <c r="FI127" s="4315"/>
      <c r="FJ127" s="4315"/>
      <c r="FK127" s="4315"/>
      <c r="FL127" s="4315"/>
      <c r="FM127" s="4315"/>
      <c r="FN127" s="4315"/>
      <c r="FO127" s="4315"/>
      <c r="FP127" s="4315"/>
      <c r="FQ127" s="4315"/>
      <c r="FR127" s="4315"/>
      <c r="FS127" s="4315"/>
      <c r="FT127" s="4315"/>
      <c r="FU127" s="4315"/>
      <c r="FV127" s="4315"/>
      <c r="FW127" s="4315"/>
      <c r="FX127" s="4315"/>
      <c r="FY127" s="4315"/>
      <c r="FZ127" s="4315"/>
      <c r="GA127" s="4315"/>
      <c r="GB127" s="4315"/>
      <c r="GC127" s="4315"/>
      <c r="GD127" s="4315"/>
      <c r="GE127" s="4315"/>
      <c r="GF127" s="4315"/>
      <c r="GG127" s="4315"/>
      <c r="GH127" s="4315"/>
      <c r="GI127" s="4315"/>
      <c r="GJ127" s="4315"/>
      <c r="GK127" s="4315"/>
      <c r="GL127" s="4315"/>
      <c r="GM127" s="4315"/>
      <c r="GN127" s="4315"/>
      <c r="GO127" s="4315"/>
      <c r="GP127" s="4315"/>
      <c r="GQ127" s="4315"/>
      <c r="GR127" s="4315"/>
      <c r="GS127" s="4315"/>
      <c r="GT127" s="4315"/>
      <c r="GU127" s="4315"/>
      <c r="GV127" s="4315"/>
      <c r="GW127" s="4315"/>
      <c r="GX127" s="4315"/>
      <c r="GY127" s="4315"/>
      <c r="GZ127" s="4315"/>
      <c r="HA127" s="4315"/>
      <c r="HB127" s="4315"/>
      <c r="HC127" s="4315"/>
      <c r="HD127" s="4315"/>
      <c r="HE127" s="4315"/>
      <c r="HF127" s="4315"/>
      <c r="HG127" s="4315"/>
      <c r="HH127" s="4315"/>
      <c r="HI127" s="4315"/>
      <c r="HJ127" s="4315"/>
      <c r="HK127" s="4315"/>
      <c r="HL127" s="4315"/>
      <c r="HM127" s="4315"/>
      <c r="HN127" s="4315"/>
      <c r="HO127" s="4315"/>
      <c r="HP127" s="4315"/>
      <c r="HQ127" s="4315"/>
      <c r="HR127" s="4315"/>
      <c r="HS127" s="4315"/>
      <c r="HT127" s="4315"/>
      <c r="HU127" s="4315"/>
      <c r="HV127" s="4315"/>
      <c r="HW127" s="4315"/>
      <c r="HX127" s="4315"/>
      <c r="HY127" s="4315"/>
      <c r="HZ127" s="4315"/>
      <c r="IA127" s="4315"/>
      <c r="IB127" s="4315"/>
      <c r="IC127" s="4315"/>
      <c r="ID127" s="4315"/>
      <c r="IE127" s="4315"/>
      <c r="IF127" s="4315"/>
      <c r="IG127" s="4315"/>
      <c r="IH127" s="4315"/>
      <c r="II127" s="4315"/>
      <c r="IJ127" s="4315"/>
      <c r="IK127" s="4315"/>
      <c r="IL127" s="4315"/>
      <c r="IM127" s="4315"/>
      <c r="IN127" s="4315"/>
      <c r="IO127" s="4315"/>
      <c r="IP127" s="4315"/>
      <c r="IQ127" s="4315"/>
      <c r="IR127" s="4315"/>
      <c r="IS127" s="4315"/>
      <c r="IT127" s="4315"/>
      <c r="IU127" s="4315"/>
      <c r="IV127" s="4315"/>
    </row>
    <row r="128" spans="1:257" s="1188" customFormat="1" ht="13.5" customHeight="1">
      <c r="A128" s="4317"/>
      <c r="B128" s="4318"/>
      <c r="C128" s="4319"/>
      <c r="D128" s="2615" t="s">
        <v>3210</v>
      </c>
      <c r="E128" s="2615"/>
      <c r="F128" s="4320">
        <f>(9.5+9.5)-14.4</f>
        <v>4.5999999999999996</v>
      </c>
      <c r="G128" s="5808"/>
      <c r="H128" s="1184"/>
      <c r="I128" s="2111"/>
      <c r="J128" s="4321"/>
      <c r="K128" s="4213"/>
      <c r="L128" s="4315"/>
      <c r="M128" s="1224"/>
      <c r="N128" s="4315"/>
      <c r="O128" s="4315"/>
      <c r="P128" s="4315"/>
      <c r="Q128" s="4315"/>
      <c r="R128" s="4315"/>
      <c r="S128" s="4315"/>
      <c r="T128" s="4315"/>
      <c r="U128" s="4315"/>
      <c r="V128" s="4315"/>
      <c r="W128" s="4315"/>
      <c r="X128" s="4315"/>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c r="HJ128" s="42"/>
      <c r="HK128" s="42"/>
      <c r="HL128" s="42"/>
      <c r="HM128" s="42"/>
      <c r="HN128" s="42"/>
      <c r="HO128" s="42"/>
      <c r="HP128" s="42"/>
      <c r="HQ128" s="42"/>
      <c r="HR128" s="42"/>
      <c r="HS128" s="42"/>
      <c r="HT128" s="42"/>
      <c r="HU128" s="42"/>
      <c r="HV128" s="42"/>
      <c r="HW128" s="42"/>
      <c r="HX128" s="42"/>
      <c r="HY128" s="42"/>
      <c r="HZ128" s="42"/>
      <c r="IA128" s="42"/>
      <c r="IB128" s="42"/>
      <c r="IC128" s="42"/>
      <c r="ID128" s="42"/>
      <c r="IE128" s="42"/>
      <c r="IF128" s="42"/>
      <c r="IG128" s="42"/>
      <c r="IH128" s="42"/>
      <c r="II128" s="42"/>
      <c r="IJ128" s="42"/>
      <c r="IK128" s="42"/>
      <c r="IL128" s="42"/>
      <c r="IM128" s="42"/>
      <c r="IN128" s="42"/>
      <c r="IO128" s="42"/>
      <c r="IP128" s="42"/>
      <c r="IQ128" s="42"/>
      <c r="IR128" s="42"/>
      <c r="IS128" s="42"/>
      <c r="IT128" s="42"/>
      <c r="IU128" s="42"/>
      <c r="IV128" s="42"/>
    </row>
    <row r="129" spans="1:257" s="4316" customFormat="1" ht="13.5" customHeight="1">
      <c r="A129" s="4308"/>
      <c r="B129" s="4309"/>
      <c r="C129" s="1532"/>
      <c r="D129" s="2568" t="s">
        <v>3003</v>
      </c>
      <c r="E129" s="4310"/>
      <c r="F129" s="2569">
        <f>SUM(F130)</f>
        <v>1.1599999999999997</v>
      </c>
      <c r="G129" s="186"/>
      <c r="H129" s="4311"/>
      <c r="I129" s="4312"/>
      <c r="J129" s="4322"/>
      <c r="K129" s="4314"/>
      <c r="L129" s="1136"/>
      <c r="M129" s="1224"/>
      <c r="N129" s="1136"/>
      <c r="O129" s="1136"/>
      <c r="P129" s="42"/>
      <c r="Q129" s="42"/>
      <c r="R129" s="42"/>
      <c r="S129" s="42"/>
      <c r="T129" s="42"/>
      <c r="U129" s="42"/>
      <c r="V129" s="42"/>
      <c r="W129" s="42"/>
      <c r="X129" s="42"/>
      <c r="Y129" s="4315"/>
      <c r="Z129" s="4315"/>
      <c r="AA129" s="4315"/>
      <c r="AB129" s="4315"/>
      <c r="AC129" s="4315"/>
      <c r="AD129" s="4315"/>
      <c r="AE129" s="4315"/>
      <c r="AF129" s="4315"/>
      <c r="AG129" s="4315"/>
      <c r="AH129" s="4315"/>
      <c r="AI129" s="4315"/>
      <c r="AJ129" s="4315"/>
      <c r="AK129" s="4315"/>
      <c r="AL129" s="4315"/>
      <c r="AM129" s="4315"/>
      <c r="AN129" s="4315"/>
      <c r="AO129" s="4315"/>
      <c r="AP129" s="4315"/>
      <c r="AQ129" s="4315"/>
      <c r="AR129" s="4315"/>
      <c r="AS129" s="4315"/>
      <c r="AT129" s="4315"/>
      <c r="AU129" s="4315"/>
      <c r="AV129" s="4315"/>
      <c r="AW129" s="4315"/>
      <c r="AX129" s="4315"/>
      <c r="AY129" s="4315"/>
      <c r="AZ129" s="4315"/>
      <c r="BA129" s="4315"/>
      <c r="BB129" s="4315"/>
      <c r="BC129" s="4315"/>
      <c r="BD129" s="4315"/>
      <c r="BE129" s="4315"/>
      <c r="BF129" s="4315"/>
      <c r="BG129" s="4315"/>
      <c r="BH129" s="4315"/>
      <c r="BI129" s="4315"/>
      <c r="BJ129" s="4315"/>
      <c r="BK129" s="4315"/>
      <c r="BL129" s="4315"/>
      <c r="BM129" s="4315"/>
      <c r="BN129" s="4315"/>
      <c r="BO129" s="4315"/>
      <c r="BP129" s="4315"/>
      <c r="BQ129" s="4315"/>
      <c r="BR129" s="4315"/>
      <c r="BS129" s="4315"/>
      <c r="BT129" s="4315"/>
      <c r="BU129" s="4315"/>
      <c r="BV129" s="4315"/>
      <c r="BW129" s="4315"/>
      <c r="BX129" s="4315"/>
      <c r="BY129" s="4315"/>
      <c r="BZ129" s="4315"/>
      <c r="CA129" s="4315"/>
      <c r="CB129" s="4315"/>
      <c r="CC129" s="4315"/>
      <c r="CD129" s="4315"/>
      <c r="CE129" s="4315"/>
      <c r="CF129" s="4315"/>
      <c r="CG129" s="4315"/>
      <c r="CH129" s="4315"/>
      <c r="CI129" s="4315"/>
      <c r="CJ129" s="4315"/>
      <c r="CK129" s="4315"/>
      <c r="CL129" s="4315"/>
      <c r="CM129" s="4315"/>
      <c r="CN129" s="4315"/>
      <c r="CO129" s="4315"/>
      <c r="CP129" s="4315"/>
      <c r="CQ129" s="4315"/>
      <c r="CR129" s="4315"/>
      <c r="CS129" s="4315"/>
      <c r="CT129" s="4315"/>
      <c r="CU129" s="4315"/>
      <c r="CV129" s="4315"/>
      <c r="CW129" s="4315"/>
      <c r="CX129" s="4315"/>
      <c r="CY129" s="4315"/>
      <c r="CZ129" s="4315"/>
      <c r="DA129" s="4315"/>
      <c r="DB129" s="4315"/>
      <c r="DC129" s="4315"/>
      <c r="DD129" s="4315"/>
      <c r="DE129" s="4315"/>
      <c r="DF129" s="4315"/>
      <c r="DG129" s="4315"/>
      <c r="DH129" s="4315"/>
      <c r="DI129" s="4315"/>
      <c r="DJ129" s="4315"/>
      <c r="DK129" s="4315"/>
      <c r="DL129" s="4315"/>
      <c r="DM129" s="4315"/>
      <c r="DN129" s="4315"/>
      <c r="DO129" s="4315"/>
      <c r="DP129" s="4315"/>
      <c r="DQ129" s="4315"/>
      <c r="DR129" s="4315"/>
      <c r="DS129" s="4315"/>
      <c r="DT129" s="4315"/>
      <c r="DU129" s="4315"/>
      <c r="DV129" s="4315"/>
      <c r="DW129" s="4315"/>
      <c r="DX129" s="4315"/>
      <c r="DY129" s="4315"/>
      <c r="DZ129" s="4315"/>
      <c r="EA129" s="4315"/>
      <c r="EB129" s="4315"/>
      <c r="EC129" s="4315"/>
      <c r="ED129" s="4315"/>
      <c r="EE129" s="4315"/>
      <c r="EF129" s="4315"/>
      <c r="EG129" s="4315"/>
      <c r="EH129" s="4315"/>
      <c r="EI129" s="4315"/>
      <c r="EJ129" s="4315"/>
      <c r="EK129" s="4315"/>
      <c r="EL129" s="4315"/>
      <c r="EM129" s="4315"/>
      <c r="EN129" s="4315"/>
      <c r="EO129" s="4315"/>
      <c r="EP129" s="4315"/>
      <c r="EQ129" s="4315"/>
      <c r="ER129" s="4315"/>
      <c r="ES129" s="4315"/>
      <c r="ET129" s="4315"/>
      <c r="EU129" s="4315"/>
      <c r="EV129" s="4315"/>
      <c r="EW129" s="4315"/>
      <c r="EX129" s="4315"/>
      <c r="EY129" s="4315"/>
      <c r="EZ129" s="4315"/>
      <c r="FA129" s="4315"/>
      <c r="FB129" s="4315"/>
      <c r="FC129" s="4315"/>
      <c r="FD129" s="4315"/>
      <c r="FE129" s="4315"/>
      <c r="FF129" s="4315"/>
      <c r="FG129" s="4315"/>
      <c r="FH129" s="4315"/>
      <c r="FI129" s="4315"/>
      <c r="FJ129" s="4315"/>
      <c r="FK129" s="4315"/>
      <c r="FL129" s="4315"/>
      <c r="FM129" s="4315"/>
      <c r="FN129" s="4315"/>
      <c r="FO129" s="4315"/>
      <c r="FP129" s="4315"/>
      <c r="FQ129" s="4315"/>
      <c r="FR129" s="4315"/>
      <c r="FS129" s="4315"/>
      <c r="FT129" s="4315"/>
      <c r="FU129" s="4315"/>
      <c r="FV129" s="4315"/>
      <c r="FW129" s="4315"/>
      <c r="FX129" s="4315"/>
      <c r="FY129" s="4315"/>
      <c r="FZ129" s="4315"/>
      <c r="GA129" s="4315"/>
      <c r="GB129" s="4315"/>
      <c r="GC129" s="4315"/>
      <c r="GD129" s="4315"/>
      <c r="GE129" s="4315"/>
      <c r="GF129" s="4315"/>
      <c r="GG129" s="4315"/>
      <c r="GH129" s="4315"/>
      <c r="GI129" s="4315"/>
      <c r="GJ129" s="4315"/>
      <c r="GK129" s="4315"/>
      <c r="GL129" s="4315"/>
      <c r="GM129" s="4315"/>
      <c r="GN129" s="4315"/>
      <c r="GO129" s="4315"/>
      <c r="GP129" s="4315"/>
      <c r="GQ129" s="4315"/>
      <c r="GR129" s="4315"/>
      <c r="GS129" s="4315"/>
      <c r="GT129" s="4315"/>
      <c r="GU129" s="4315"/>
      <c r="GV129" s="4315"/>
      <c r="GW129" s="4315"/>
      <c r="GX129" s="4315"/>
      <c r="GY129" s="4315"/>
      <c r="GZ129" s="4315"/>
      <c r="HA129" s="4315"/>
      <c r="HB129" s="4315"/>
      <c r="HC129" s="4315"/>
      <c r="HD129" s="4315"/>
      <c r="HE129" s="4315"/>
      <c r="HF129" s="4315"/>
      <c r="HG129" s="4315"/>
      <c r="HH129" s="4315"/>
      <c r="HI129" s="4315"/>
      <c r="HJ129" s="4315"/>
      <c r="HK129" s="4315"/>
      <c r="HL129" s="4315"/>
      <c r="HM129" s="4315"/>
      <c r="HN129" s="4315"/>
      <c r="HO129" s="4315"/>
      <c r="HP129" s="4315"/>
      <c r="HQ129" s="4315"/>
      <c r="HR129" s="4315"/>
      <c r="HS129" s="4315"/>
      <c r="HT129" s="4315"/>
      <c r="HU129" s="4315"/>
      <c r="HV129" s="4315"/>
      <c r="HW129" s="4315"/>
      <c r="HX129" s="4315"/>
      <c r="HY129" s="4315"/>
      <c r="HZ129" s="4315"/>
      <c r="IA129" s="4315"/>
      <c r="IB129" s="4315"/>
      <c r="IC129" s="4315"/>
      <c r="ID129" s="4315"/>
      <c r="IE129" s="4315"/>
      <c r="IF129" s="4315"/>
      <c r="IG129" s="4315"/>
      <c r="IH129" s="4315"/>
      <c r="II129" s="4315"/>
      <c r="IJ129" s="4315"/>
      <c r="IK129" s="4315"/>
      <c r="IL129" s="4315"/>
      <c r="IM129" s="4315"/>
      <c r="IN129" s="4315"/>
      <c r="IO129" s="4315"/>
      <c r="IP129" s="4315"/>
      <c r="IQ129" s="4315"/>
      <c r="IR129" s="4315"/>
      <c r="IS129" s="4315"/>
      <c r="IT129" s="4315"/>
      <c r="IU129" s="4315"/>
      <c r="IV129" s="4315"/>
    </row>
    <row r="130" spans="1:257" s="1188" customFormat="1" ht="13.5" customHeight="1">
      <c r="A130" s="4317"/>
      <c r="B130" s="4318"/>
      <c r="C130" s="4319"/>
      <c r="D130" s="2615" t="s">
        <v>3209</v>
      </c>
      <c r="E130" s="2615"/>
      <c r="F130" s="4320">
        <f>(2.38+2.38)-3.6</f>
        <v>1.1599999999999997</v>
      </c>
      <c r="G130" s="5808"/>
      <c r="H130" s="1184"/>
      <c r="I130" s="2111"/>
      <c r="J130" s="4323"/>
      <c r="K130" s="4213"/>
      <c r="L130" s="1136"/>
      <c r="M130" s="1224"/>
      <c r="N130" s="1136"/>
      <c r="O130" s="1136"/>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c r="HJ130" s="42"/>
      <c r="HK130" s="42"/>
      <c r="HL130" s="42"/>
      <c r="HM130" s="42"/>
      <c r="HN130" s="42"/>
      <c r="HO130" s="42"/>
      <c r="HP130" s="42"/>
      <c r="HQ130" s="42"/>
      <c r="HR130" s="42"/>
      <c r="HS130" s="42"/>
      <c r="HT130" s="42"/>
      <c r="HU130" s="42"/>
      <c r="HV130" s="42"/>
      <c r="HW130" s="42"/>
      <c r="HX130" s="42"/>
      <c r="HY130" s="42"/>
      <c r="HZ130" s="42"/>
      <c r="IA130" s="42"/>
      <c r="IB130" s="42"/>
      <c r="IC130" s="42"/>
      <c r="ID130" s="42"/>
      <c r="IE130" s="42"/>
      <c r="IF130" s="42"/>
      <c r="IG130" s="42"/>
      <c r="IH130" s="42"/>
      <c r="II130" s="42"/>
      <c r="IJ130" s="42"/>
      <c r="IK130" s="42"/>
      <c r="IL130" s="42"/>
      <c r="IM130" s="42"/>
      <c r="IN130" s="42"/>
      <c r="IO130" s="42"/>
      <c r="IP130" s="42"/>
      <c r="IQ130" s="42"/>
      <c r="IR130" s="42"/>
      <c r="IS130" s="42"/>
      <c r="IT130" s="42"/>
      <c r="IU130" s="42"/>
      <c r="IV130" s="42"/>
    </row>
    <row r="131" spans="1:257" s="1493" customFormat="1" ht="13.5" customHeight="1">
      <c r="A131" s="1668" t="s">
        <v>3001</v>
      </c>
      <c r="B131" s="1532"/>
      <c r="C131" s="1536"/>
      <c r="D131" s="1536" t="s">
        <v>3000</v>
      </c>
      <c r="E131" s="1536" t="s">
        <v>296</v>
      </c>
      <c r="F131" s="2275">
        <f>F127</f>
        <v>4.5999999999999996</v>
      </c>
      <c r="G131" s="150"/>
      <c r="H131" s="1657">
        <f t="shared" ref="H131:H138" si="1">F131*G131</f>
        <v>0</v>
      </c>
      <c r="I131" s="1644"/>
      <c r="J131" s="2610"/>
      <c r="K131" s="4489"/>
      <c r="L131" s="3559"/>
      <c r="M131" s="1224"/>
      <c r="N131" s="4490"/>
      <c r="Q131" s="4490"/>
      <c r="U131" s="2567"/>
    </row>
    <row r="132" spans="1:257" s="1493" customFormat="1" ht="13.5" customHeight="1">
      <c r="A132" s="1668" t="s">
        <v>2999</v>
      </c>
      <c r="B132" s="1532"/>
      <c r="C132" s="1536"/>
      <c r="D132" s="1536" t="s">
        <v>2998</v>
      </c>
      <c r="E132" s="1536" t="s">
        <v>296</v>
      </c>
      <c r="F132" s="2275">
        <f>F129</f>
        <v>1.1599999999999997</v>
      </c>
      <c r="G132" s="150"/>
      <c r="H132" s="1657">
        <f t="shared" si="1"/>
        <v>0</v>
      </c>
      <c r="I132" s="1644"/>
      <c r="J132" s="2610"/>
      <c r="K132" s="4489"/>
      <c r="L132" s="3559"/>
      <c r="M132" s="1224"/>
      <c r="N132" s="4490"/>
      <c r="Q132" s="4490"/>
      <c r="U132" s="2567"/>
    </row>
    <row r="133" spans="1:257" s="1188" customFormat="1" ht="27.25" customHeight="1">
      <c r="A133" s="4324" t="s">
        <v>2997</v>
      </c>
      <c r="B133" s="67"/>
      <c r="C133" s="67"/>
      <c r="D133" s="2615" t="s">
        <v>2996</v>
      </c>
      <c r="E133" s="3375" t="s">
        <v>296</v>
      </c>
      <c r="F133" s="4214">
        <f>F127</f>
        <v>4.5999999999999996</v>
      </c>
      <c r="G133" s="5844"/>
      <c r="H133" s="1335">
        <f t="shared" si="1"/>
        <v>0</v>
      </c>
      <c r="I133" s="2111"/>
      <c r="J133" s="4325"/>
      <c r="K133" s="4302"/>
      <c r="L133" s="3559"/>
      <c r="M133" s="1224"/>
      <c r="N133" s="2611"/>
      <c r="O133" s="2611"/>
      <c r="P133" s="2611"/>
      <c r="Q133" s="2611"/>
      <c r="R133" s="2611"/>
      <c r="S133" s="2613"/>
      <c r="T133" s="2610"/>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7" s="1188" customFormat="1" ht="27.25" customHeight="1">
      <c r="A134" s="4324" t="s">
        <v>2995</v>
      </c>
      <c r="B134" s="67"/>
      <c r="C134" s="67"/>
      <c r="D134" s="2615" t="s">
        <v>2994</v>
      </c>
      <c r="E134" s="3375" t="s">
        <v>296</v>
      </c>
      <c r="F134" s="4214">
        <f>F129</f>
        <v>1.1599999999999997</v>
      </c>
      <c r="G134" s="5844"/>
      <c r="H134" s="1335">
        <f t="shared" si="1"/>
        <v>0</v>
      </c>
      <c r="I134" s="2111"/>
      <c r="J134" s="4325"/>
      <c r="K134" s="4302"/>
      <c r="L134" s="3559"/>
      <c r="M134" s="1224"/>
      <c r="N134" s="2611"/>
      <c r="O134" s="2611"/>
      <c r="P134" s="2611"/>
      <c r="Q134" s="2611"/>
      <c r="R134" s="2611"/>
      <c r="S134" s="2613"/>
      <c r="T134" s="2610"/>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7" s="1188" customFormat="1" ht="27.25" customHeight="1">
      <c r="A135" s="4326" t="s">
        <v>2993</v>
      </c>
      <c r="B135" s="2614"/>
      <c r="C135" s="1229"/>
      <c r="D135" s="2006" t="s">
        <v>2992</v>
      </c>
      <c r="E135" s="1650" t="s">
        <v>296</v>
      </c>
      <c r="F135" s="2275">
        <f>F127*20</f>
        <v>92</v>
      </c>
      <c r="G135" s="153"/>
      <c r="H135" s="2007">
        <f t="shared" si="1"/>
        <v>0</v>
      </c>
      <c r="I135" s="1259"/>
      <c r="J135" s="4325"/>
      <c r="K135" s="4498"/>
      <c r="L135" s="3559"/>
      <c r="M135" s="1224"/>
      <c r="N135" s="2611"/>
      <c r="O135" s="2611"/>
      <c r="P135" s="2611"/>
      <c r="Q135" s="2611"/>
      <c r="R135" s="2611"/>
      <c r="S135" s="2613"/>
      <c r="T135" s="2610"/>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7" s="1188" customFormat="1" ht="27.25" customHeight="1">
      <c r="A136" s="4326" t="s">
        <v>2991</v>
      </c>
      <c r="B136" s="2614"/>
      <c r="C136" s="1229"/>
      <c r="D136" s="2006" t="s">
        <v>2990</v>
      </c>
      <c r="E136" s="1650" t="s">
        <v>296</v>
      </c>
      <c r="F136" s="2275">
        <f>F129*20</f>
        <v>23.199999999999996</v>
      </c>
      <c r="G136" s="153"/>
      <c r="H136" s="2007">
        <f t="shared" si="1"/>
        <v>0</v>
      </c>
      <c r="I136" s="2111"/>
      <c r="J136" s="4325"/>
      <c r="K136" s="4498"/>
      <c r="L136" s="3559"/>
      <c r="M136" s="1224"/>
      <c r="N136" s="2611"/>
      <c r="O136" s="2611"/>
      <c r="P136" s="2611"/>
      <c r="Q136" s="2611"/>
      <c r="R136" s="2611"/>
      <c r="S136" s="2613"/>
      <c r="T136" s="2610"/>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c r="HJ136" s="42"/>
      <c r="HK136" s="42"/>
      <c r="HL136" s="42"/>
      <c r="HM136" s="42"/>
      <c r="HN136" s="42"/>
      <c r="HO136" s="42"/>
      <c r="HP136" s="42"/>
      <c r="HQ136" s="42"/>
      <c r="HR136" s="42"/>
      <c r="HS136" s="42"/>
      <c r="HT136" s="42"/>
      <c r="HU136" s="42"/>
      <c r="HV136" s="42"/>
      <c r="HW136" s="42"/>
      <c r="HX136" s="42"/>
      <c r="HY136" s="42"/>
      <c r="HZ136" s="42"/>
      <c r="IA136" s="42"/>
      <c r="IB136" s="42"/>
      <c r="IC136" s="42"/>
      <c r="ID136" s="42"/>
      <c r="IE136" s="42"/>
      <c r="IF136" s="42"/>
      <c r="IG136" s="42"/>
      <c r="IH136" s="42"/>
      <c r="II136" s="42"/>
      <c r="IJ136" s="42"/>
      <c r="IK136" s="42"/>
      <c r="IL136" s="42"/>
      <c r="IM136" s="42"/>
      <c r="IN136" s="42"/>
      <c r="IO136" s="42"/>
      <c r="IP136" s="42"/>
      <c r="IQ136" s="42"/>
      <c r="IR136" s="42"/>
      <c r="IS136" s="42"/>
      <c r="IT136" s="42"/>
      <c r="IU136" s="42"/>
      <c r="IV136" s="42"/>
    </row>
    <row r="137" spans="1:257" s="1188" customFormat="1" ht="27.25" customHeight="1">
      <c r="A137" s="4324" t="s">
        <v>2989</v>
      </c>
      <c r="B137" s="67"/>
      <c r="C137" s="67"/>
      <c r="D137" s="2615" t="s">
        <v>2988</v>
      </c>
      <c r="E137" s="3375" t="s">
        <v>296</v>
      </c>
      <c r="F137" s="4214">
        <f>F125</f>
        <v>5.76</v>
      </c>
      <c r="G137" s="5844"/>
      <c r="H137" s="1335">
        <f t="shared" si="1"/>
        <v>0</v>
      </c>
      <c r="I137" s="2111"/>
      <c r="J137" s="2003"/>
      <c r="K137" s="4302"/>
      <c r="L137" s="3559"/>
      <c r="M137" s="1224"/>
      <c r="N137" s="82"/>
      <c r="O137" s="82"/>
      <c r="P137" s="82"/>
      <c r="Q137" s="82"/>
      <c r="R137" s="82"/>
      <c r="S137" s="2575"/>
      <c r="T137" s="8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7" s="1188" customFormat="1" ht="27.25" customHeight="1">
      <c r="A138" s="4329" t="s">
        <v>2987</v>
      </c>
      <c r="B138" s="4330"/>
      <c r="C138" s="4331"/>
      <c r="D138" s="1270" t="s">
        <v>2941</v>
      </c>
      <c r="E138" s="3460" t="s">
        <v>2744</v>
      </c>
      <c r="F138" s="4332">
        <f>F125*2</f>
        <v>11.52</v>
      </c>
      <c r="G138" s="6034"/>
      <c r="H138" s="1335">
        <f t="shared" si="1"/>
        <v>0</v>
      </c>
      <c r="I138" s="4333"/>
      <c r="J138" s="1280"/>
      <c r="K138" s="4334"/>
      <c r="L138" s="3559"/>
      <c r="M138" s="1224"/>
      <c r="N138" s="82"/>
      <c r="O138" s="82"/>
      <c r="P138" s="82"/>
      <c r="Q138" s="82"/>
      <c r="R138" s="82"/>
      <c r="S138" s="2575"/>
      <c r="T138" s="4335"/>
      <c r="U138" s="42"/>
      <c r="V138" s="42"/>
      <c r="W138" s="42"/>
      <c r="X138" s="42"/>
      <c r="Y138" s="4335"/>
      <c r="Z138" s="4335"/>
      <c r="AA138" s="4335"/>
      <c r="AB138" s="4335"/>
      <c r="AC138" s="4335"/>
      <c r="AD138" s="4335"/>
      <c r="AE138" s="4335"/>
      <c r="AF138" s="4335"/>
      <c r="AG138" s="4335"/>
      <c r="AH138" s="4335"/>
      <c r="AI138" s="4335"/>
      <c r="AJ138" s="4335"/>
      <c r="AK138" s="4335"/>
      <c r="AL138" s="4335"/>
      <c r="AM138" s="4335"/>
      <c r="AN138" s="4335"/>
      <c r="AO138" s="4335"/>
      <c r="AP138" s="4335"/>
      <c r="AQ138" s="4335"/>
      <c r="AR138" s="4335"/>
      <c r="AS138" s="4335"/>
      <c r="AT138" s="4335"/>
      <c r="AU138" s="4335"/>
      <c r="AV138" s="4335"/>
      <c r="AW138" s="4335"/>
      <c r="AX138" s="4335"/>
      <c r="AY138" s="4335"/>
      <c r="AZ138" s="4335"/>
      <c r="BA138" s="4335"/>
      <c r="BB138" s="4335"/>
      <c r="BC138" s="4335"/>
      <c r="BD138" s="4335"/>
      <c r="BE138" s="4335"/>
      <c r="BF138" s="4335"/>
      <c r="BG138" s="4335"/>
      <c r="BH138" s="4335"/>
      <c r="BI138" s="4335"/>
      <c r="BJ138" s="4335"/>
      <c r="BK138" s="4335"/>
      <c r="BL138" s="4335"/>
      <c r="BM138" s="4335"/>
      <c r="BN138" s="4335"/>
      <c r="BO138" s="4335"/>
      <c r="BP138" s="4335"/>
      <c r="BQ138" s="4335"/>
      <c r="BR138" s="4335"/>
      <c r="BS138" s="4335"/>
      <c r="BT138" s="4335"/>
      <c r="BU138" s="4335"/>
      <c r="BV138" s="4335"/>
      <c r="BW138" s="4335"/>
      <c r="BX138" s="4335"/>
      <c r="BY138" s="4335"/>
      <c r="BZ138" s="4335"/>
      <c r="CA138" s="4335"/>
      <c r="CB138" s="4335"/>
      <c r="CC138" s="4335"/>
      <c r="CD138" s="4335"/>
      <c r="CE138" s="4335"/>
      <c r="CF138" s="4335"/>
      <c r="CG138" s="4335"/>
      <c r="CH138" s="4335"/>
      <c r="CI138" s="4335"/>
      <c r="CJ138" s="4335"/>
      <c r="CK138" s="4335"/>
      <c r="CL138" s="4335"/>
      <c r="CM138" s="4335"/>
      <c r="CN138" s="4335"/>
      <c r="CO138" s="4335"/>
      <c r="CP138" s="4335"/>
      <c r="CQ138" s="4335"/>
      <c r="CR138" s="4335"/>
      <c r="CS138" s="4335"/>
      <c r="CT138" s="4335"/>
      <c r="CU138" s="4335"/>
      <c r="CV138" s="4335"/>
      <c r="CW138" s="4335"/>
      <c r="CX138" s="4335"/>
      <c r="CY138" s="4335"/>
      <c r="CZ138" s="4335"/>
      <c r="DA138" s="4335"/>
      <c r="DB138" s="4335"/>
      <c r="DC138" s="4335"/>
      <c r="DD138" s="4335"/>
      <c r="DE138" s="4335"/>
      <c r="DF138" s="4335"/>
      <c r="DG138" s="4335"/>
      <c r="DH138" s="4335"/>
      <c r="DI138" s="4335"/>
      <c r="DJ138" s="4335"/>
      <c r="DK138" s="4335"/>
      <c r="DL138" s="4335"/>
      <c r="DM138" s="4335"/>
      <c r="DN138" s="4335"/>
      <c r="DO138" s="4335"/>
      <c r="DP138" s="4335"/>
      <c r="DQ138" s="4335"/>
      <c r="DR138" s="4335"/>
      <c r="DS138" s="4335"/>
      <c r="DT138" s="4335"/>
      <c r="DU138" s="4335"/>
      <c r="DV138" s="4335"/>
      <c r="DW138" s="4335"/>
      <c r="DX138" s="4335"/>
      <c r="DY138" s="4335"/>
      <c r="DZ138" s="4335"/>
      <c r="EA138" s="4335"/>
      <c r="EB138" s="4335"/>
      <c r="EC138" s="4335"/>
      <c r="ED138" s="4335"/>
      <c r="EE138" s="4335"/>
      <c r="EF138" s="4335"/>
      <c r="EG138" s="4335"/>
      <c r="EH138" s="4335"/>
      <c r="EI138" s="4335"/>
      <c r="EJ138" s="4335"/>
      <c r="EK138" s="4335"/>
      <c r="EL138" s="4335"/>
      <c r="EM138" s="4335"/>
      <c r="EN138" s="4335"/>
      <c r="EO138" s="4335"/>
      <c r="EP138" s="4335"/>
      <c r="EQ138" s="4335"/>
      <c r="ER138" s="4335"/>
      <c r="ES138" s="4335"/>
      <c r="ET138" s="4335"/>
      <c r="EU138" s="4335"/>
      <c r="EV138" s="4335"/>
      <c r="EW138" s="4335"/>
      <c r="EX138" s="4335"/>
      <c r="EY138" s="4335"/>
      <c r="EZ138" s="4335"/>
      <c r="FA138" s="4335"/>
      <c r="FB138" s="4335"/>
      <c r="FC138" s="4335"/>
      <c r="FD138" s="4335"/>
      <c r="FE138" s="4335"/>
      <c r="FF138" s="4335"/>
      <c r="FG138" s="4335"/>
      <c r="FH138" s="4335"/>
      <c r="FI138" s="4335"/>
      <c r="FJ138" s="4335"/>
      <c r="FK138" s="4335"/>
      <c r="FL138" s="4335"/>
      <c r="FM138" s="4335"/>
      <c r="FN138" s="4335"/>
      <c r="FO138" s="4335"/>
      <c r="FP138" s="4335"/>
      <c r="FQ138" s="4335"/>
      <c r="FR138" s="4335"/>
      <c r="FS138" s="4335"/>
      <c r="FT138" s="4335"/>
      <c r="FU138" s="4335"/>
      <c r="FV138" s="4335"/>
      <c r="FW138" s="4335"/>
      <c r="FX138" s="4335"/>
      <c r="FY138" s="4335"/>
      <c r="FZ138" s="4335"/>
      <c r="GA138" s="4335"/>
      <c r="GB138" s="4335"/>
      <c r="GC138" s="4335"/>
      <c r="GD138" s="4335"/>
      <c r="GE138" s="4335"/>
      <c r="GF138" s="4335"/>
      <c r="GG138" s="4335"/>
      <c r="GH138" s="4335"/>
      <c r="GI138" s="4335"/>
      <c r="GJ138" s="4335"/>
      <c r="GK138" s="4335"/>
      <c r="GL138" s="4335"/>
      <c r="GM138" s="4335"/>
      <c r="GN138" s="4335"/>
      <c r="GO138" s="4335"/>
      <c r="GP138" s="4335"/>
      <c r="GQ138" s="4335"/>
      <c r="GR138" s="4335"/>
      <c r="GS138" s="4335"/>
      <c r="GT138" s="4335"/>
      <c r="GU138" s="4335"/>
      <c r="GV138" s="4335"/>
      <c r="GW138" s="4335"/>
      <c r="GX138" s="4335"/>
      <c r="GY138" s="4335"/>
      <c r="GZ138" s="4335"/>
      <c r="HA138" s="4335"/>
      <c r="HB138" s="4335"/>
      <c r="HC138" s="4335"/>
      <c r="HD138" s="4335"/>
      <c r="HE138" s="4335"/>
      <c r="HF138" s="4335"/>
      <c r="HG138" s="4335"/>
      <c r="HH138" s="4335"/>
      <c r="HI138" s="4335"/>
      <c r="HJ138" s="4335"/>
      <c r="HK138" s="4335"/>
      <c r="HL138" s="4335"/>
      <c r="HM138" s="4335"/>
      <c r="HN138" s="4335"/>
      <c r="HO138" s="4335"/>
      <c r="HP138" s="4335"/>
      <c r="HQ138" s="4335"/>
      <c r="HR138" s="4335"/>
      <c r="HS138" s="4335"/>
      <c r="HT138" s="4335"/>
      <c r="HU138" s="4335"/>
      <c r="HV138" s="4335"/>
      <c r="HW138" s="4335"/>
      <c r="HX138" s="4335"/>
      <c r="HY138" s="4335"/>
      <c r="HZ138" s="4335"/>
      <c r="IA138" s="4335"/>
      <c r="IB138" s="4335"/>
      <c r="IC138" s="4335"/>
      <c r="ID138" s="4335"/>
      <c r="IE138" s="4335"/>
      <c r="IF138" s="4335"/>
      <c r="IG138" s="4335"/>
      <c r="IH138" s="4335"/>
      <c r="II138" s="4335"/>
      <c r="IJ138" s="4335"/>
      <c r="IK138" s="4335"/>
      <c r="IL138" s="4335"/>
      <c r="IM138" s="4335"/>
      <c r="IN138" s="4335"/>
      <c r="IO138" s="4335"/>
      <c r="IP138" s="4335"/>
      <c r="IQ138" s="4335"/>
      <c r="IR138" s="4335"/>
      <c r="IS138" s="4335"/>
      <c r="IT138" s="4335"/>
      <c r="IU138" s="4335"/>
      <c r="IV138" s="4335"/>
    </row>
    <row r="139" spans="1:257" s="1280" customFormat="1" ht="13.5" customHeight="1">
      <c r="A139" s="4499"/>
      <c r="B139" s="4500"/>
      <c r="C139" s="4501"/>
      <c r="D139" s="1270" t="s">
        <v>2985</v>
      </c>
      <c r="E139" s="4502"/>
      <c r="F139" s="4503"/>
      <c r="G139" s="225"/>
      <c r="H139" s="4504"/>
      <c r="I139" s="4505"/>
      <c r="J139" s="4506"/>
      <c r="K139" s="4507"/>
      <c r="L139" s="82"/>
      <c r="M139" s="1224"/>
      <c r="N139" s="82"/>
      <c r="O139" s="82"/>
      <c r="P139" s="82"/>
      <c r="Q139" s="82"/>
      <c r="R139" s="82"/>
      <c r="S139" s="2575"/>
      <c r="T139" s="4508"/>
      <c r="U139" s="4508"/>
      <c r="V139" s="4508"/>
      <c r="W139" s="4508"/>
      <c r="X139" s="4508"/>
      <c r="Y139" s="4508"/>
      <c r="Z139" s="4508"/>
      <c r="AA139" s="4508"/>
      <c r="AB139" s="4508"/>
      <c r="AC139" s="4508"/>
      <c r="AD139" s="4508"/>
      <c r="AE139" s="4508"/>
      <c r="AF139" s="4508"/>
      <c r="AG139" s="4508"/>
      <c r="AH139" s="4508"/>
      <c r="AI139" s="4508"/>
      <c r="AJ139" s="4508"/>
      <c r="AK139" s="4508"/>
      <c r="AL139" s="4508"/>
      <c r="AM139" s="4508"/>
      <c r="AN139" s="4508"/>
      <c r="AO139" s="4508"/>
      <c r="AP139" s="4508"/>
      <c r="AQ139" s="4508"/>
      <c r="AR139" s="4508"/>
      <c r="AS139" s="4508"/>
      <c r="AT139" s="4508"/>
      <c r="AU139" s="4508"/>
      <c r="AV139" s="4508"/>
      <c r="AW139" s="4508"/>
      <c r="AX139" s="4508"/>
      <c r="AY139" s="4508"/>
      <c r="AZ139" s="4508"/>
      <c r="BA139" s="4508"/>
      <c r="BB139" s="4508"/>
      <c r="BC139" s="4508"/>
      <c r="BD139" s="4508"/>
      <c r="BE139" s="4508"/>
      <c r="BF139" s="4508"/>
      <c r="BG139" s="4508"/>
      <c r="BH139" s="4508"/>
      <c r="BI139" s="4508"/>
      <c r="BJ139" s="4508"/>
      <c r="BK139" s="4508"/>
      <c r="BL139" s="4508"/>
      <c r="BM139" s="4508"/>
      <c r="BN139" s="4508"/>
      <c r="BO139" s="4508"/>
      <c r="BP139" s="4508"/>
      <c r="BQ139" s="4508"/>
      <c r="BR139" s="4508"/>
      <c r="BS139" s="4508"/>
      <c r="BT139" s="4508"/>
      <c r="BU139" s="4508"/>
      <c r="BV139" s="4508"/>
      <c r="BW139" s="4508"/>
      <c r="BX139" s="4508"/>
      <c r="BY139" s="4508"/>
      <c r="BZ139" s="4508"/>
      <c r="CA139" s="4508"/>
      <c r="CB139" s="4508"/>
      <c r="CC139" s="4508"/>
      <c r="CD139" s="4508"/>
      <c r="CE139" s="4508"/>
      <c r="CF139" s="4508"/>
      <c r="CG139" s="4508"/>
      <c r="CH139" s="4508"/>
      <c r="CI139" s="4508"/>
      <c r="CJ139" s="4508"/>
      <c r="CK139" s="4508"/>
      <c r="CL139" s="4508"/>
      <c r="CM139" s="4508"/>
      <c r="CN139" s="4508"/>
      <c r="CO139" s="4508"/>
      <c r="CP139" s="4508"/>
      <c r="CQ139" s="4508"/>
      <c r="CR139" s="4508"/>
      <c r="CS139" s="4508"/>
      <c r="CT139" s="4508"/>
      <c r="CU139" s="4508"/>
      <c r="CV139" s="4508"/>
      <c r="CW139" s="4508"/>
      <c r="CX139" s="4508"/>
      <c r="CY139" s="4508"/>
      <c r="CZ139" s="4508"/>
      <c r="DA139" s="4508"/>
      <c r="DB139" s="4508"/>
      <c r="DC139" s="4508"/>
      <c r="DD139" s="4508"/>
      <c r="DE139" s="4508"/>
      <c r="DF139" s="4508"/>
      <c r="DG139" s="4508"/>
      <c r="DH139" s="4508"/>
      <c r="DI139" s="4508"/>
      <c r="DJ139" s="4508"/>
      <c r="DK139" s="4508"/>
      <c r="DL139" s="4508"/>
      <c r="DM139" s="4508"/>
      <c r="DN139" s="4508"/>
      <c r="DO139" s="4508"/>
      <c r="DP139" s="4508"/>
      <c r="DQ139" s="4508"/>
      <c r="DR139" s="4508"/>
      <c r="DS139" s="4508"/>
      <c r="DT139" s="4508"/>
      <c r="DU139" s="4508"/>
      <c r="DV139" s="4508"/>
      <c r="DW139" s="4508"/>
      <c r="DX139" s="4508"/>
      <c r="DY139" s="4508"/>
      <c r="DZ139" s="4508"/>
      <c r="EA139" s="4508"/>
      <c r="EB139" s="4508"/>
      <c r="EC139" s="4508"/>
      <c r="ED139" s="4508"/>
      <c r="EE139" s="4508"/>
      <c r="EF139" s="4508"/>
      <c r="EG139" s="4508"/>
      <c r="EH139" s="4508"/>
      <c r="EI139" s="4508"/>
      <c r="EJ139" s="4508"/>
      <c r="EK139" s="4508"/>
      <c r="EL139" s="4508"/>
      <c r="EM139" s="4508"/>
      <c r="EN139" s="4508"/>
      <c r="EO139" s="4508"/>
      <c r="EP139" s="4508"/>
      <c r="EQ139" s="4508"/>
      <c r="ER139" s="4508"/>
      <c r="ES139" s="4508"/>
      <c r="ET139" s="4508"/>
      <c r="EU139" s="4508"/>
      <c r="EV139" s="4508"/>
      <c r="EW139" s="4508"/>
      <c r="EX139" s="4508"/>
      <c r="EY139" s="4508"/>
      <c r="EZ139" s="4508"/>
      <c r="FA139" s="4508"/>
      <c r="FB139" s="4508"/>
      <c r="FC139" s="4508"/>
      <c r="FD139" s="4508"/>
      <c r="FE139" s="4508"/>
      <c r="FF139" s="4508"/>
      <c r="FG139" s="4508"/>
      <c r="FH139" s="4508"/>
      <c r="FI139" s="4508"/>
      <c r="FJ139" s="4508"/>
      <c r="FK139" s="4508"/>
      <c r="FL139" s="4508"/>
      <c r="FM139" s="4508"/>
      <c r="FN139" s="4508"/>
      <c r="FO139" s="4508"/>
      <c r="FP139" s="4508"/>
      <c r="FQ139" s="4508"/>
      <c r="FR139" s="4508"/>
      <c r="FS139" s="4508"/>
      <c r="FT139" s="4508"/>
      <c r="FU139" s="4508"/>
      <c r="FV139" s="4508"/>
      <c r="FW139" s="4508"/>
      <c r="FX139" s="4508"/>
      <c r="FY139" s="4508"/>
      <c r="FZ139" s="4508"/>
      <c r="GA139" s="4508"/>
      <c r="GB139" s="4508"/>
      <c r="GC139" s="4508"/>
      <c r="GD139" s="4508"/>
      <c r="GE139" s="4508"/>
      <c r="GF139" s="4508"/>
      <c r="GG139" s="4508"/>
      <c r="GH139" s="4508"/>
      <c r="GI139" s="4508"/>
      <c r="GJ139" s="4508"/>
      <c r="GK139" s="4508"/>
      <c r="GL139" s="4508"/>
      <c r="GM139" s="4508"/>
      <c r="GN139" s="4508"/>
      <c r="GO139" s="4508"/>
      <c r="GP139" s="4508"/>
      <c r="GQ139" s="4508"/>
      <c r="GR139" s="4508"/>
      <c r="GS139" s="4508"/>
      <c r="GT139" s="4508"/>
      <c r="GU139" s="4508"/>
      <c r="GV139" s="4508"/>
      <c r="GW139" s="4508"/>
      <c r="GX139" s="4508"/>
      <c r="GY139" s="4508"/>
      <c r="GZ139" s="4508"/>
      <c r="HA139" s="4508"/>
      <c r="HB139" s="4508"/>
      <c r="HC139" s="4508"/>
      <c r="HD139" s="4508"/>
      <c r="HE139" s="4508"/>
      <c r="HF139" s="4508"/>
      <c r="HG139" s="4508"/>
      <c r="HH139" s="4508"/>
      <c r="HI139" s="4508"/>
      <c r="HJ139" s="4508"/>
      <c r="HK139" s="4508"/>
      <c r="HL139" s="4508"/>
      <c r="HM139" s="4508"/>
      <c r="HN139" s="4508"/>
      <c r="HO139" s="4508"/>
      <c r="HP139" s="4508"/>
      <c r="HQ139" s="4508"/>
      <c r="HR139" s="4508"/>
      <c r="HS139" s="4508"/>
      <c r="HT139" s="4508"/>
      <c r="HU139" s="4508"/>
      <c r="HV139" s="4508"/>
      <c r="HW139" s="4508"/>
      <c r="HX139" s="4508"/>
      <c r="HY139" s="4508"/>
      <c r="HZ139" s="4508"/>
      <c r="IA139" s="4508"/>
      <c r="IB139" s="4508"/>
      <c r="IC139" s="4508"/>
      <c r="ID139" s="4508"/>
      <c r="IE139" s="4508"/>
      <c r="IF139" s="4508"/>
      <c r="IG139" s="4508"/>
      <c r="IH139" s="4508"/>
      <c r="II139" s="4508"/>
      <c r="IJ139" s="4508"/>
      <c r="IK139" s="4508"/>
      <c r="IL139" s="4508"/>
      <c r="IM139" s="4508"/>
      <c r="IN139" s="4508"/>
      <c r="IO139" s="4508"/>
      <c r="IP139" s="4508"/>
      <c r="IQ139" s="4508"/>
      <c r="IR139" s="4508"/>
      <c r="IS139" s="4508"/>
      <c r="IT139" s="4508"/>
      <c r="IU139" s="4508"/>
      <c r="IV139" s="4508"/>
      <c r="IW139" s="4508"/>
    </row>
    <row r="140" spans="1:257" s="1188" customFormat="1" ht="81.25" customHeight="1">
      <c r="A140" s="4317"/>
      <c r="B140" s="4318"/>
      <c r="C140" s="4319"/>
      <c r="D140" s="1810" t="s">
        <v>1376</v>
      </c>
      <c r="E140" s="2615"/>
      <c r="F140" s="4214"/>
      <c r="G140" s="5808"/>
      <c r="H140" s="1184"/>
      <c r="I140" s="4344"/>
      <c r="J140" s="83"/>
      <c r="K140" s="4213"/>
      <c r="M140" s="1224"/>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7" s="82" customFormat="1" ht="13.5" customHeight="1">
      <c r="A141" s="2514"/>
      <c r="B141" s="2000"/>
      <c r="C141" s="1993">
        <v>4</v>
      </c>
      <c r="D141" s="1993" t="s">
        <v>400</v>
      </c>
      <c r="E141" s="1993"/>
      <c r="F141" s="3281"/>
      <c r="G141" s="91"/>
      <c r="H141" s="3282">
        <f>SUM(H142:H144)</f>
        <v>0</v>
      </c>
      <c r="I141" s="1708"/>
      <c r="K141" s="4157"/>
      <c r="M141" s="1224"/>
      <c r="U141" s="42"/>
      <c r="V141" s="42"/>
      <c r="W141" s="42"/>
      <c r="X141" s="42"/>
    </row>
    <row r="142" spans="1:257" s="1686" customFormat="1" ht="13.5" customHeight="1">
      <c r="A142" s="1651">
        <v>43</v>
      </c>
      <c r="B142" s="1532">
        <v>271</v>
      </c>
      <c r="C142" s="1532">
        <v>451573111</v>
      </c>
      <c r="D142" s="1532" t="s">
        <v>3208</v>
      </c>
      <c r="E142" s="1532" t="s">
        <v>296</v>
      </c>
      <c r="F142" s="2419">
        <f>SUM(F144:F144)</f>
        <v>2.1599999999999997</v>
      </c>
      <c r="G142" s="62"/>
      <c r="H142" s="1369">
        <f>F142*G142</f>
        <v>0</v>
      </c>
      <c r="I142" s="1644" t="s">
        <v>102</v>
      </c>
      <c r="J142" s="4429"/>
      <c r="K142" s="2144"/>
      <c r="L142" s="3559"/>
      <c r="M142" s="1224"/>
      <c r="N142" s="2657"/>
      <c r="O142" s="2657"/>
      <c r="P142" s="1456"/>
      <c r="Q142" s="1493"/>
      <c r="R142" s="2656"/>
      <c r="S142" s="2656"/>
      <c r="T142" s="2656"/>
    </row>
    <row r="143" spans="1:257" s="2003" customFormat="1" ht="13.5" customHeight="1">
      <c r="A143" s="2628"/>
      <c r="B143" s="2013"/>
      <c r="C143" s="2000"/>
      <c r="D143" s="1536" t="s">
        <v>3207</v>
      </c>
      <c r="E143" s="2000"/>
      <c r="F143" s="2533"/>
      <c r="G143" s="54"/>
      <c r="H143" s="1520"/>
      <c r="I143" s="4436"/>
      <c r="J143" s="2008"/>
      <c r="K143" s="3559"/>
      <c r="M143" s="1224"/>
    </row>
    <row r="144" spans="1:257" s="2003" customFormat="1" ht="13.5" customHeight="1">
      <c r="A144" s="2628"/>
      <c r="B144" s="2013"/>
      <c r="C144" s="2000"/>
      <c r="D144" s="1536" t="s">
        <v>3206</v>
      </c>
      <c r="E144" s="2000"/>
      <c r="F144" s="2533">
        <f>(12*1.2)*0.15</f>
        <v>2.1599999999999997</v>
      </c>
      <c r="G144" s="54"/>
      <c r="H144" s="1520"/>
      <c r="I144" s="4436"/>
      <c r="J144" s="2008"/>
      <c r="K144" s="3559"/>
      <c r="M144" s="1224"/>
    </row>
    <row r="145" spans="1:22" s="1493" customFormat="1" ht="13.5" customHeight="1">
      <c r="A145" s="1514"/>
      <c r="B145" s="1645"/>
      <c r="C145" s="1645">
        <v>5</v>
      </c>
      <c r="D145" s="1645" t="s">
        <v>1869</v>
      </c>
      <c r="E145" s="1645"/>
      <c r="F145" s="2260"/>
      <c r="G145" s="178"/>
      <c r="H145" s="1517">
        <f>SUM(H146:H147,H151:H152)</f>
        <v>0</v>
      </c>
      <c r="I145" s="1518"/>
      <c r="J145" s="2384"/>
      <c r="K145" s="2259"/>
      <c r="M145" s="1224"/>
    </row>
    <row r="146" spans="1:22" s="1493" customFormat="1" ht="13.5" customHeight="1">
      <c r="A146" s="1530" t="s">
        <v>1158</v>
      </c>
      <c r="B146" s="1531" t="s">
        <v>2919</v>
      </c>
      <c r="C146" s="1532" t="s">
        <v>3205</v>
      </c>
      <c r="D146" s="1532" t="s">
        <v>3204</v>
      </c>
      <c r="E146" s="1532" t="s">
        <v>109</v>
      </c>
      <c r="F146" s="2419">
        <f>F151</f>
        <v>1.2</v>
      </c>
      <c r="G146" s="4372">
        <f>SUM(H148:H150)/F146</f>
        <v>0</v>
      </c>
      <c r="H146" s="1662">
        <f>F146*G146</f>
        <v>0</v>
      </c>
      <c r="I146" s="1644" t="s">
        <v>140</v>
      </c>
      <c r="J146" s="4509"/>
      <c r="K146" s="4213"/>
      <c r="L146" s="4451"/>
      <c r="M146" s="1224"/>
      <c r="N146" s="4451"/>
      <c r="O146" s="2277"/>
      <c r="P146" s="2140"/>
      <c r="Q146" s="4452"/>
      <c r="R146" s="2144"/>
      <c r="S146" s="2144"/>
      <c r="T146" s="1535"/>
      <c r="V146" s="4453"/>
    </row>
    <row r="147" spans="1:22" s="1493" customFormat="1" ht="13.5" customHeight="1">
      <c r="A147" s="4510"/>
      <c r="B147" s="4511"/>
      <c r="C147" s="4512"/>
      <c r="D147" s="1536" t="s">
        <v>3203</v>
      </c>
      <c r="E147" s="1532"/>
      <c r="F147" s="4513"/>
      <c r="G147" s="62"/>
      <c r="H147" s="1662"/>
      <c r="I147" s="1675"/>
      <c r="J147" s="4514"/>
      <c r="K147" s="2144"/>
      <c r="L147" s="4515"/>
      <c r="M147" s="1224"/>
      <c r="N147" s="4516"/>
      <c r="O147" s="2410"/>
      <c r="P147" s="4516"/>
      <c r="S147" s="4517"/>
      <c r="T147" s="1915"/>
    </row>
    <row r="148" spans="1:22" s="1493" customFormat="1" ht="13.5" customHeight="1">
      <c r="A148" s="2398" t="s">
        <v>3202</v>
      </c>
      <c r="B148" s="1531"/>
      <c r="C148" s="1532"/>
      <c r="D148" s="1536" t="s">
        <v>3201</v>
      </c>
      <c r="E148" s="1650" t="s">
        <v>109</v>
      </c>
      <c r="F148" s="2275">
        <f>F146</f>
        <v>1.2</v>
      </c>
      <c r="G148" s="224"/>
      <c r="H148" s="1660">
        <f>F148*G148</f>
        <v>0</v>
      </c>
      <c r="I148" s="1644"/>
      <c r="J148" s="4518"/>
      <c r="K148" s="4519"/>
      <c r="L148" s="3559"/>
      <c r="M148" s="1224"/>
      <c r="N148" s="4516"/>
      <c r="O148" s="2410"/>
      <c r="P148" s="4516"/>
      <c r="S148" s="4520"/>
      <c r="T148" s="1915"/>
    </row>
    <row r="149" spans="1:22" s="1493" customFormat="1" ht="13.5" customHeight="1">
      <c r="A149" s="2398"/>
      <c r="B149" s="4521"/>
      <c r="C149" s="4521"/>
      <c r="D149" s="1650" t="s">
        <v>3200</v>
      </c>
      <c r="E149" s="1650"/>
      <c r="F149" s="2275"/>
      <c r="G149" s="6659" t="s">
        <v>3199</v>
      </c>
      <c r="H149" s="6660"/>
      <c r="I149" s="1644"/>
      <c r="J149" s="4522"/>
      <c r="K149" s="744"/>
      <c r="L149" s="4523"/>
      <c r="M149" s="1224"/>
      <c r="N149" s="4524"/>
      <c r="O149" s="4525"/>
      <c r="P149" s="4526"/>
      <c r="S149" s="4527"/>
      <c r="T149" s="4528"/>
      <c r="V149" s="4453"/>
    </row>
    <row r="150" spans="1:22" s="1493" customFormat="1" ht="13.5" customHeight="1">
      <c r="A150" s="2398" t="s">
        <v>3198</v>
      </c>
      <c r="B150" s="4521"/>
      <c r="C150" s="4521"/>
      <c r="D150" s="1536" t="s">
        <v>3197</v>
      </c>
      <c r="E150" s="1650" t="s">
        <v>109</v>
      </c>
      <c r="F150" s="2275">
        <v>1.35</v>
      </c>
      <c r="G150" s="224"/>
      <c r="H150" s="1660">
        <f>F150*G150</f>
        <v>0</v>
      </c>
      <c r="I150" s="1644"/>
      <c r="J150" s="4518"/>
      <c r="K150" s="4519"/>
      <c r="L150" s="3559"/>
      <c r="M150" s="1224"/>
      <c r="N150" s="4490"/>
      <c r="O150" s="2410"/>
      <c r="P150" s="4516"/>
      <c r="R150" s="2144"/>
      <c r="S150" s="4517"/>
      <c r="T150" s="1535"/>
      <c r="V150" s="4453"/>
    </row>
    <row r="151" spans="1:22" s="1493" customFormat="1" ht="13.5" customHeight="1">
      <c r="A151" s="1530"/>
      <c r="B151" s="1531"/>
      <c r="C151" s="1532"/>
      <c r="D151" s="1536" t="s">
        <v>3196</v>
      </c>
      <c r="E151" s="1532"/>
      <c r="F151" s="2275">
        <f>(1)*1.2</f>
        <v>1.2</v>
      </c>
      <c r="G151" s="62"/>
      <c r="H151" s="1662"/>
      <c r="I151" s="1644"/>
      <c r="J151" s="4529"/>
      <c r="K151" s="2144"/>
      <c r="L151" s="4458"/>
      <c r="M151" s="1224"/>
      <c r="N151" s="4458"/>
      <c r="O151" s="4530"/>
      <c r="P151" s="4516"/>
      <c r="Q151" s="4531"/>
      <c r="R151" s="2144"/>
      <c r="S151" s="2144"/>
      <c r="T151" s="1535"/>
      <c r="V151" s="4453"/>
    </row>
    <row r="152" spans="1:22" s="1493" customFormat="1" ht="13.5" customHeight="1">
      <c r="A152" s="1530"/>
      <c r="B152" s="1531"/>
      <c r="C152" s="1532"/>
      <c r="D152" s="1536" t="s">
        <v>3195</v>
      </c>
      <c r="E152" s="1532"/>
      <c r="F152" s="2275"/>
      <c r="G152" s="62"/>
      <c r="H152" s="1662"/>
      <c r="I152" s="1644"/>
      <c r="J152" s="4529"/>
      <c r="K152" s="2144"/>
      <c r="L152" s="4458"/>
      <c r="M152" s="1224"/>
      <c r="N152" s="4458"/>
      <c r="O152" s="4530"/>
      <c r="P152" s="4516"/>
      <c r="Q152" s="4531"/>
      <c r="R152" s="2144"/>
      <c r="S152" s="2144"/>
      <c r="T152" s="1535"/>
      <c r="V152" s="4453"/>
    </row>
    <row r="153" spans="1:22" s="82" customFormat="1" ht="13.5" customHeight="1">
      <c r="A153" s="2514"/>
      <c r="B153" s="2000"/>
      <c r="C153" s="1993" t="s">
        <v>806</v>
      </c>
      <c r="D153" s="1993" t="s">
        <v>1375</v>
      </c>
      <c r="E153" s="1993"/>
      <c r="F153" s="3281"/>
      <c r="G153" s="91"/>
      <c r="H153" s="3282">
        <f>SUM(H154:H187)</f>
        <v>0</v>
      </c>
      <c r="I153" s="1708"/>
      <c r="K153" s="4157"/>
      <c r="M153" s="1224"/>
    </row>
    <row r="154" spans="1:22" s="1686" customFormat="1" ht="13.5" customHeight="1">
      <c r="A154" s="1651">
        <v>45</v>
      </c>
      <c r="B154" s="1532">
        <v>271</v>
      </c>
      <c r="C154" s="1532">
        <v>850315121</v>
      </c>
      <c r="D154" s="1532" t="s">
        <v>3194</v>
      </c>
      <c r="E154" s="1532" t="s">
        <v>149</v>
      </c>
      <c r="F154" s="2419">
        <f>F155</f>
        <v>1</v>
      </c>
      <c r="G154" s="62"/>
      <c r="H154" s="1369">
        <f>F154*G154</f>
        <v>0</v>
      </c>
      <c r="I154" s="1644" t="s">
        <v>102</v>
      </c>
      <c r="J154" s="4429"/>
      <c r="K154" s="2144"/>
      <c r="L154" s="3559"/>
      <c r="M154" s="1224"/>
      <c r="N154" s="2657"/>
      <c r="O154" s="2657"/>
      <c r="P154" s="1456"/>
      <c r="Q154" s="1493"/>
      <c r="R154" s="2656"/>
      <c r="S154" s="2656"/>
      <c r="T154" s="2656"/>
    </row>
    <row r="155" spans="1:22" s="2003" customFormat="1" ht="13.5" customHeight="1">
      <c r="A155" s="2628"/>
      <c r="B155" s="2013"/>
      <c r="C155" s="2000"/>
      <c r="D155" s="1536" t="s">
        <v>3193</v>
      </c>
      <c r="E155" s="2000"/>
      <c r="F155" s="2533">
        <v>1</v>
      </c>
      <c r="G155" s="54"/>
      <c r="H155" s="1520"/>
      <c r="I155" s="4436"/>
      <c r="J155" s="2008"/>
      <c r="K155" s="3559"/>
      <c r="M155" s="1224"/>
    </row>
    <row r="156" spans="1:22" s="2003" customFormat="1" ht="13.5" customHeight="1">
      <c r="A156" s="2628"/>
      <c r="B156" s="2013"/>
      <c r="C156" s="2000"/>
      <c r="D156" s="1536" t="s">
        <v>3192</v>
      </c>
      <c r="E156" s="2000"/>
      <c r="F156" s="2533"/>
      <c r="G156" s="54"/>
      <c r="H156" s="1520"/>
      <c r="I156" s="4436"/>
      <c r="J156" s="2008"/>
      <c r="K156" s="3559"/>
      <c r="M156" s="1224"/>
    </row>
    <row r="157" spans="1:22" ht="94.55" customHeight="1">
      <c r="A157" s="1661"/>
      <c r="B157" s="1532"/>
      <c r="C157" s="4532"/>
      <c r="D157" s="2350" t="s">
        <v>3191</v>
      </c>
      <c r="E157" s="4532"/>
      <c r="F157" s="4533"/>
      <c r="G157" s="223"/>
      <c r="H157" s="4534"/>
      <c r="I157" s="4535"/>
      <c r="J157" s="4536"/>
      <c r="K157" s="4537"/>
      <c r="L157" s="4538"/>
      <c r="M157" s="1224"/>
      <c r="N157" s="4539"/>
      <c r="O157" s="4539"/>
      <c r="P157" s="4539"/>
      <c r="Q157" s="4539"/>
      <c r="R157" s="4539"/>
      <c r="S157" s="4539"/>
      <c r="T157" s="4539"/>
      <c r="U157" s="4539"/>
      <c r="V157" s="4540"/>
    </row>
    <row r="158" spans="1:22" s="1686" customFormat="1" ht="27.25" customHeight="1">
      <c r="A158" s="1651">
        <v>46</v>
      </c>
      <c r="B158" s="1532">
        <v>271</v>
      </c>
      <c r="C158" s="1532" t="s">
        <v>3190</v>
      </c>
      <c r="D158" s="1532" t="s">
        <v>3189</v>
      </c>
      <c r="E158" s="1532" t="s">
        <v>123</v>
      </c>
      <c r="F158" s="2419">
        <f>SUM(F160:F161)</f>
        <v>13.200000000000001</v>
      </c>
      <c r="G158" s="62"/>
      <c r="H158" s="1369">
        <f>F158*G158</f>
        <v>0</v>
      </c>
      <c r="I158" s="1644" t="s">
        <v>60</v>
      </c>
      <c r="J158" s="4429"/>
      <c r="K158" s="2144"/>
      <c r="L158" s="3559"/>
      <c r="M158" s="1224"/>
      <c r="N158" s="2657"/>
      <c r="O158" s="2657"/>
      <c r="P158" s="1456"/>
      <c r="Q158" s="1493"/>
      <c r="R158" s="2656"/>
      <c r="S158" s="2656"/>
      <c r="T158" s="2656"/>
    </row>
    <row r="159" spans="1:22" s="2003" customFormat="1" ht="13.5" customHeight="1">
      <c r="A159" s="2628"/>
      <c r="B159" s="2013"/>
      <c r="C159" s="2000"/>
      <c r="D159" s="1536" t="s">
        <v>3188</v>
      </c>
      <c r="E159" s="2000"/>
      <c r="F159" s="2533"/>
      <c r="G159" s="54"/>
      <c r="H159" s="1520"/>
      <c r="I159" s="4436"/>
      <c r="J159" s="2008"/>
      <c r="K159" s="3559"/>
      <c r="M159" s="1224"/>
    </row>
    <row r="160" spans="1:22" s="2003" customFormat="1" ht="13.5" customHeight="1">
      <c r="A160" s="2628"/>
      <c r="B160" s="2013"/>
      <c r="C160" s="2000"/>
      <c r="D160" s="1536" t="s">
        <v>3187</v>
      </c>
      <c r="E160" s="2000"/>
      <c r="F160" s="2533">
        <f>(12)*1.1</f>
        <v>13.200000000000001</v>
      </c>
      <c r="G160" s="54"/>
      <c r="H160" s="1520"/>
      <c r="I160" s="4436"/>
      <c r="J160" s="2008"/>
      <c r="K160" s="3559"/>
      <c r="M160" s="1224"/>
    </row>
    <row r="161" spans="1:22" s="2003" customFormat="1" ht="13.5" customHeight="1">
      <c r="A161" s="2628"/>
      <c r="B161" s="2013"/>
      <c r="C161" s="2000"/>
      <c r="D161" s="1536" t="s">
        <v>3186</v>
      </c>
      <c r="E161" s="2000"/>
      <c r="F161" s="2533"/>
      <c r="G161" s="54"/>
      <c r="H161" s="1520"/>
      <c r="I161" s="4436"/>
      <c r="J161" s="2008"/>
      <c r="K161" s="3559"/>
      <c r="M161" s="1224"/>
    </row>
    <row r="162" spans="1:22" s="1686" customFormat="1" ht="13.5" customHeight="1">
      <c r="A162" s="1651">
        <v>47</v>
      </c>
      <c r="B162" s="1532">
        <v>271</v>
      </c>
      <c r="C162" s="1532" t="s">
        <v>3185</v>
      </c>
      <c r="D162" s="1532" t="s">
        <v>3184</v>
      </c>
      <c r="E162" s="1532" t="s">
        <v>149</v>
      </c>
      <c r="F162" s="2419">
        <f>F163</f>
        <v>2</v>
      </c>
      <c r="G162" s="62"/>
      <c r="H162" s="1369">
        <f>F162*G162</f>
        <v>0</v>
      </c>
      <c r="I162" s="1644" t="s">
        <v>60</v>
      </c>
      <c r="J162" s="4429"/>
      <c r="K162" s="2144"/>
      <c r="L162" s="3559"/>
      <c r="M162" s="1224"/>
      <c r="N162" s="2657"/>
      <c r="O162" s="2657"/>
      <c r="P162" s="1456"/>
      <c r="Q162" s="1493"/>
      <c r="R162" s="2656"/>
      <c r="S162" s="2656"/>
      <c r="T162" s="2656"/>
    </row>
    <row r="163" spans="1:22" s="2003" customFormat="1" ht="13.5" customHeight="1">
      <c r="A163" s="2628"/>
      <c r="B163" s="2013"/>
      <c r="C163" s="2000"/>
      <c r="D163" s="1536" t="s">
        <v>3183</v>
      </c>
      <c r="E163" s="2000"/>
      <c r="F163" s="2533">
        <v>2</v>
      </c>
      <c r="G163" s="54"/>
      <c r="H163" s="1520"/>
      <c r="I163" s="4436"/>
      <c r="J163" s="2216"/>
      <c r="K163" s="3559"/>
      <c r="M163" s="1224"/>
    </row>
    <row r="164" spans="1:22" ht="40.549999999999997" customHeight="1">
      <c r="A164" s="1661"/>
      <c r="B164" s="1532"/>
      <c r="C164" s="4532"/>
      <c r="D164" s="1536" t="s">
        <v>3182</v>
      </c>
      <c r="E164" s="4532"/>
      <c r="F164" s="4533"/>
      <c r="G164" s="223"/>
      <c r="H164" s="4534"/>
      <c r="I164" s="4436"/>
      <c r="J164" s="4541"/>
      <c r="K164" s="4537"/>
      <c r="L164" s="4542"/>
      <c r="M164" s="1224"/>
      <c r="Q164" s="4539"/>
      <c r="R164" s="4539"/>
      <c r="S164" s="4539"/>
      <c r="T164" s="4539"/>
      <c r="U164" s="4543"/>
    </row>
    <row r="165" spans="1:22" s="1686" customFormat="1" ht="13.5" customHeight="1">
      <c r="A165" s="1651">
        <v>48</v>
      </c>
      <c r="B165" s="1532">
        <v>271</v>
      </c>
      <c r="C165" s="1532" t="s">
        <v>3181</v>
      </c>
      <c r="D165" s="1532" t="s">
        <v>3180</v>
      </c>
      <c r="E165" s="1532" t="s">
        <v>149</v>
      </c>
      <c r="F165" s="2419">
        <f>F166</f>
        <v>1</v>
      </c>
      <c r="G165" s="62"/>
      <c r="H165" s="1369">
        <f>F165*G165</f>
        <v>0</v>
      </c>
      <c r="I165" s="1644" t="s">
        <v>60</v>
      </c>
      <c r="J165" s="4429"/>
      <c r="K165" s="2144"/>
      <c r="L165" s="3559"/>
      <c r="M165" s="1224"/>
      <c r="N165" s="2657"/>
      <c r="O165" s="2657"/>
      <c r="P165" s="1456"/>
      <c r="Q165" s="1493"/>
      <c r="R165" s="2656"/>
      <c r="S165" s="2656"/>
      <c r="T165" s="2656"/>
    </row>
    <row r="166" spans="1:22" s="2003" customFormat="1" ht="13.5" customHeight="1">
      <c r="A166" s="2628"/>
      <c r="B166" s="2013"/>
      <c r="C166" s="2000"/>
      <c r="D166" s="1536" t="s">
        <v>3179</v>
      </c>
      <c r="E166" s="2000"/>
      <c r="F166" s="2533">
        <v>1</v>
      </c>
      <c r="G166" s="54"/>
      <c r="H166" s="1520"/>
      <c r="I166" s="4436"/>
      <c r="J166" s="2008"/>
      <c r="K166" s="3559"/>
      <c r="M166" s="1224"/>
    </row>
    <row r="167" spans="1:22" ht="40.549999999999997" customHeight="1">
      <c r="A167" s="1661"/>
      <c r="B167" s="1532"/>
      <c r="C167" s="4532"/>
      <c r="D167" s="1536" t="s">
        <v>3178</v>
      </c>
      <c r="E167" s="4532"/>
      <c r="F167" s="4544"/>
      <c r="G167" s="223"/>
      <c r="H167" s="1684"/>
      <c r="I167" s="4436"/>
      <c r="J167" s="1677"/>
      <c r="K167" s="4537"/>
      <c r="L167" s="4545"/>
      <c r="M167" s="1224"/>
      <c r="N167" s="4545"/>
      <c r="O167" s="4545"/>
      <c r="P167" s="4539"/>
      <c r="Q167" s="4539"/>
      <c r="R167" s="4539"/>
      <c r="S167" s="4539"/>
      <c r="T167" s="4539"/>
      <c r="U167" s="4539"/>
      <c r="V167" s="4540"/>
    </row>
    <row r="168" spans="1:22" s="1686" customFormat="1" ht="27.25" customHeight="1">
      <c r="A168" s="1651">
        <v>49</v>
      </c>
      <c r="B168" s="1532">
        <v>271</v>
      </c>
      <c r="C168" s="1532" t="s">
        <v>3177</v>
      </c>
      <c r="D168" s="1532" t="s">
        <v>3176</v>
      </c>
      <c r="E168" s="1532" t="s">
        <v>149</v>
      </c>
      <c r="F168" s="2419">
        <f>F169</f>
        <v>1</v>
      </c>
      <c r="G168" s="62"/>
      <c r="H168" s="1369">
        <f>F168*G168</f>
        <v>0</v>
      </c>
      <c r="I168" s="1644" t="s">
        <v>60</v>
      </c>
      <c r="J168" s="4429"/>
      <c r="K168" s="2144"/>
      <c r="L168" s="3559"/>
      <c r="M168" s="1224"/>
      <c r="N168" s="2657"/>
      <c r="O168" s="2657"/>
      <c r="P168" s="1456"/>
      <c r="Q168" s="1493"/>
      <c r="R168" s="2656"/>
      <c r="S168" s="2656"/>
      <c r="T168" s="2656"/>
      <c r="U168" s="1820"/>
    </row>
    <row r="169" spans="1:22" s="2003" customFormat="1" ht="13.5" customHeight="1">
      <c r="A169" s="2628"/>
      <c r="B169" s="2013"/>
      <c r="C169" s="2000"/>
      <c r="D169" s="1536" t="s">
        <v>3175</v>
      </c>
      <c r="E169" s="2000"/>
      <c r="F169" s="2533">
        <v>1</v>
      </c>
      <c r="G169" s="54"/>
      <c r="H169" s="1520"/>
      <c r="I169" s="4546"/>
      <c r="J169" s="2008"/>
      <c r="K169" s="3559"/>
      <c r="M169" s="1224"/>
    </row>
    <row r="170" spans="1:22" ht="40.549999999999997" customHeight="1">
      <c r="A170" s="1661"/>
      <c r="B170" s="1532"/>
      <c r="C170" s="4532"/>
      <c r="D170" s="1536" t="s">
        <v>3171</v>
      </c>
      <c r="E170" s="4532"/>
      <c r="F170" s="4533"/>
      <c r="G170" s="223"/>
      <c r="H170" s="4534"/>
      <c r="I170" s="4546"/>
      <c r="J170" s="4547"/>
      <c r="K170" s="4537"/>
      <c r="L170" s="4545"/>
      <c r="M170" s="1224"/>
      <c r="N170" s="4545"/>
      <c r="O170" s="4545"/>
      <c r="P170" s="4545"/>
      <c r="Q170" s="4545"/>
      <c r="R170" s="4545"/>
      <c r="S170" s="4545"/>
      <c r="T170" s="4545"/>
      <c r="U170" s="4548"/>
      <c r="V170" s="2453"/>
    </row>
    <row r="171" spans="1:22" s="1686" customFormat="1" ht="27.25" customHeight="1">
      <c r="A171" s="1651">
        <v>50</v>
      </c>
      <c r="B171" s="1532">
        <v>271</v>
      </c>
      <c r="C171" s="1532" t="s">
        <v>3174</v>
      </c>
      <c r="D171" s="1532" t="s">
        <v>3173</v>
      </c>
      <c r="E171" s="1532" t="s">
        <v>149</v>
      </c>
      <c r="F171" s="2419">
        <f>F172</f>
        <v>2</v>
      </c>
      <c r="G171" s="62"/>
      <c r="H171" s="1369">
        <f>F171*G171</f>
        <v>0</v>
      </c>
      <c r="I171" s="1644" t="s">
        <v>60</v>
      </c>
      <c r="J171" s="4429"/>
      <c r="K171" s="2144"/>
      <c r="L171" s="3559"/>
      <c r="M171" s="1224"/>
      <c r="N171" s="2657"/>
      <c r="O171" s="2657"/>
      <c r="P171" s="1456"/>
      <c r="Q171" s="1493"/>
      <c r="R171" s="2656"/>
      <c r="S171" s="2656"/>
      <c r="T171" s="2656"/>
      <c r="U171" s="1820"/>
    </row>
    <row r="172" spans="1:22" s="2003" customFormat="1" ht="13.5" customHeight="1">
      <c r="A172" s="2628"/>
      <c r="B172" s="2013"/>
      <c r="C172" s="2000"/>
      <c r="D172" s="1536" t="s">
        <v>3172</v>
      </c>
      <c r="E172" s="2000"/>
      <c r="F172" s="2533">
        <v>2</v>
      </c>
      <c r="G172" s="54"/>
      <c r="H172" s="1520"/>
      <c r="I172" s="4546"/>
      <c r="J172" s="2008"/>
      <c r="K172" s="3559"/>
      <c r="M172" s="1224"/>
      <c r="U172" s="2611"/>
    </row>
    <row r="173" spans="1:22" ht="40.549999999999997" customHeight="1">
      <c r="A173" s="1661"/>
      <c r="B173" s="1532"/>
      <c r="C173" s="4532"/>
      <c r="D173" s="1536" t="s">
        <v>3171</v>
      </c>
      <c r="E173" s="4532"/>
      <c r="F173" s="4533"/>
      <c r="G173" s="223"/>
      <c r="H173" s="4534"/>
      <c r="I173" s="4546"/>
      <c r="J173" s="4547"/>
      <c r="K173" s="4537"/>
      <c r="L173" s="4545"/>
      <c r="M173" s="1224"/>
      <c r="N173" s="4545"/>
      <c r="O173" s="4545"/>
      <c r="P173" s="4545"/>
      <c r="Q173" s="4545"/>
      <c r="R173" s="4545"/>
      <c r="S173" s="4545"/>
      <c r="T173" s="4545"/>
      <c r="U173" s="4548"/>
      <c r="V173" s="2453"/>
    </row>
    <row r="174" spans="1:22" s="1686" customFormat="1" ht="13.5" customHeight="1">
      <c r="A174" s="1651">
        <v>51</v>
      </c>
      <c r="B174" s="1532" t="s">
        <v>2916</v>
      </c>
      <c r="C174" s="1532">
        <v>892273122</v>
      </c>
      <c r="D174" s="1532" t="s">
        <v>3170</v>
      </c>
      <c r="E174" s="1532" t="s">
        <v>123</v>
      </c>
      <c r="F174" s="2419">
        <f>SUM(F175)</f>
        <v>12</v>
      </c>
      <c r="G174" s="62"/>
      <c r="H174" s="1369">
        <f>F174*G174</f>
        <v>0</v>
      </c>
      <c r="I174" s="1644" t="s">
        <v>102</v>
      </c>
      <c r="J174" s="4429"/>
      <c r="K174" s="2144"/>
      <c r="L174" s="3559"/>
      <c r="M174" s="1224"/>
      <c r="N174" s="2657"/>
      <c r="O174" s="2657"/>
      <c r="P174" s="1456"/>
      <c r="Q174" s="1493"/>
      <c r="R174" s="2656"/>
      <c r="S174" s="2656"/>
      <c r="T174" s="2656"/>
    </row>
    <row r="175" spans="1:22" s="2003" customFormat="1" ht="13.5" customHeight="1">
      <c r="A175" s="2628"/>
      <c r="B175" s="2013"/>
      <c r="C175" s="2000"/>
      <c r="D175" s="1536" t="s">
        <v>3169</v>
      </c>
      <c r="E175" s="2000"/>
      <c r="F175" s="2533">
        <f>(12)</f>
        <v>12</v>
      </c>
      <c r="G175" s="54"/>
      <c r="H175" s="1520"/>
      <c r="I175" s="4436"/>
      <c r="J175" s="2008"/>
      <c r="K175" s="3559"/>
      <c r="M175" s="1224"/>
    </row>
    <row r="176" spans="1:22" s="1686" customFormat="1" ht="13.5" customHeight="1">
      <c r="A176" s="1651">
        <v>52</v>
      </c>
      <c r="B176" s="1532">
        <v>271</v>
      </c>
      <c r="C176" s="1532">
        <v>892241111</v>
      </c>
      <c r="D176" s="1532" t="s">
        <v>3168</v>
      </c>
      <c r="E176" s="1532" t="s">
        <v>123</v>
      </c>
      <c r="F176" s="2419">
        <f>F177</f>
        <v>24</v>
      </c>
      <c r="G176" s="62"/>
      <c r="H176" s="1369">
        <f>F176*G176</f>
        <v>0</v>
      </c>
      <c r="I176" s="1644" t="s">
        <v>102</v>
      </c>
      <c r="J176" s="4429"/>
      <c r="K176" s="2144"/>
      <c r="L176" s="3559"/>
      <c r="M176" s="1224"/>
      <c r="N176" s="2657"/>
      <c r="O176" s="2657"/>
      <c r="P176" s="1456"/>
      <c r="Q176" s="1493"/>
      <c r="R176" s="2656"/>
      <c r="S176" s="2656"/>
      <c r="T176" s="2656"/>
    </row>
    <row r="177" spans="1:22" s="2003" customFormat="1" ht="13.5" customHeight="1">
      <c r="A177" s="2628"/>
      <c r="B177" s="2013"/>
      <c r="C177" s="2000"/>
      <c r="D177" s="1536" t="s">
        <v>3167</v>
      </c>
      <c r="E177" s="2000"/>
      <c r="F177" s="2533">
        <f>(12)*2</f>
        <v>24</v>
      </c>
      <c r="G177" s="54"/>
      <c r="H177" s="1520"/>
      <c r="I177" s="4436"/>
      <c r="J177" s="2008"/>
      <c r="K177" s="3559"/>
      <c r="M177" s="1224"/>
    </row>
    <row r="178" spans="1:22" s="1686" customFormat="1" ht="13.5" customHeight="1">
      <c r="A178" s="1651">
        <v>53</v>
      </c>
      <c r="B178" s="1532" t="s">
        <v>2916</v>
      </c>
      <c r="C178" s="1532">
        <v>892372111</v>
      </c>
      <c r="D178" s="1532" t="s">
        <v>3166</v>
      </c>
      <c r="E178" s="1532" t="s">
        <v>149</v>
      </c>
      <c r="F178" s="2419">
        <f>F179</f>
        <v>1</v>
      </c>
      <c r="G178" s="62"/>
      <c r="H178" s="1369">
        <f>F178*G178</f>
        <v>0</v>
      </c>
      <c r="I178" s="1644" t="s">
        <v>102</v>
      </c>
      <c r="J178" s="4429"/>
      <c r="K178" s="2144"/>
      <c r="L178" s="3559"/>
      <c r="M178" s="1224"/>
      <c r="N178" s="2657"/>
      <c r="O178" s="2657"/>
      <c r="P178" s="1456"/>
      <c r="Q178" s="1493"/>
      <c r="R178" s="2656"/>
      <c r="S178" s="2656"/>
      <c r="T178" s="2656"/>
    </row>
    <row r="179" spans="1:22" s="2003" customFormat="1" ht="13.5" customHeight="1">
      <c r="A179" s="2628"/>
      <c r="B179" s="2013"/>
      <c r="C179" s="2000"/>
      <c r="D179" s="1536" t="s">
        <v>3165</v>
      </c>
      <c r="E179" s="2000"/>
      <c r="F179" s="2533">
        <v>1</v>
      </c>
      <c r="G179" s="54"/>
      <c r="H179" s="1520"/>
      <c r="I179" s="4436"/>
      <c r="J179" s="2008"/>
      <c r="K179" s="3559"/>
      <c r="M179" s="1224"/>
    </row>
    <row r="180" spans="1:22" s="1686" customFormat="1" ht="13.5" customHeight="1">
      <c r="A180" s="1651">
        <v>54</v>
      </c>
      <c r="B180" s="1532" t="s">
        <v>2916</v>
      </c>
      <c r="C180" s="1532">
        <v>899721111</v>
      </c>
      <c r="D180" s="1532" t="s">
        <v>3164</v>
      </c>
      <c r="E180" s="1532" t="s">
        <v>123</v>
      </c>
      <c r="F180" s="2419">
        <f>SUM(F181:F181)</f>
        <v>12</v>
      </c>
      <c r="G180" s="62"/>
      <c r="H180" s="1369">
        <f>F180*G180</f>
        <v>0</v>
      </c>
      <c r="I180" s="1644" t="s">
        <v>102</v>
      </c>
      <c r="J180" s="4429"/>
      <c r="K180" s="2144"/>
      <c r="L180" s="3559"/>
      <c r="M180" s="1224"/>
      <c r="N180" s="2657"/>
      <c r="O180" s="2657"/>
      <c r="P180" s="1456"/>
      <c r="Q180" s="1493"/>
      <c r="R180" s="2656"/>
      <c r="S180" s="2656"/>
      <c r="T180" s="2656"/>
    </row>
    <row r="181" spans="1:22" s="2003" customFormat="1" ht="13.5" customHeight="1">
      <c r="A181" s="2628"/>
      <c r="B181" s="2013"/>
      <c r="C181" s="2000"/>
      <c r="D181" s="1536" t="s">
        <v>3163</v>
      </c>
      <c r="E181" s="2000"/>
      <c r="F181" s="2533">
        <f>(12)</f>
        <v>12</v>
      </c>
      <c r="G181" s="54"/>
      <c r="H181" s="1520"/>
      <c r="I181" s="4436"/>
      <c r="J181" s="2008"/>
      <c r="K181" s="3559"/>
      <c r="M181" s="1224"/>
    </row>
    <row r="182" spans="1:22" s="1686" customFormat="1" ht="13.5" customHeight="1">
      <c r="A182" s="1651">
        <v>55</v>
      </c>
      <c r="B182" s="1532" t="s">
        <v>2916</v>
      </c>
      <c r="C182" s="1532">
        <v>899722114</v>
      </c>
      <c r="D182" s="1532" t="s">
        <v>3162</v>
      </c>
      <c r="E182" s="1532" t="s">
        <v>123</v>
      </c>
      <c r="F182" s="2419">
        <f>SUM(F183:F183)</f>
        <v>12</v>
      </c>
      <c r="G182" s="62"/>
      <c r="H182" s="1369">
        <f>F182*G182</f>
        <v>0</v>
      </c>
      <c r="I182" s="1644" t="s">
        <v>102</v>
      </c>
      <c r="J182" s="4429"/>
      <c r="K182" s="2144"/>
      <c r="L182" s="3559"/>
      <c r="M182" s="1224"/>
      <c r="N182" s="2657"/>
      <c r="O182" s="2657"/>
      <c r="P182" s="1456"/>
      <c r="Q182" s="1493"/>
      <c r="R182" s="2656"/>
      <c r="S182" s="2656"/>
      <c r="T182" s="2656"/>
    </row>
    <row r="183" spans="1:22" s="2003" customFormat="1" ht="13.5" customHeight="1">
      <c r="A183" s="2628"/>
      <c r="B183" s="2013"/>
      <c r="C183" s="2000"/>
      <c r="D183" s="1536" t="s">
        <v>3161</v>
      </c>
      <c r="E183" s="2000"/>
      <c r="F183" s="2533">
        <f>(12)</f>
        <v>12</v>
      </c>
      <c r="G183" s="54"/>
      <c r="H183" s="1520"/>
      <c r="I183" s="4436"/>
      <c r="J183" s="2008"/>
      <c r="K183" s="3559"/>
      <c r="M183" s="1224"/>
    </row>
    <row r="184" spans="1:22" s="1686" customFormat="1" ht="13.5" customHeight="1">
      <c r="A184" s="1651">
        <v>56</v>
      </c>
      <c r="B184" s="1532">
        <v>271</v>
      </c>
      <c r="C184" s="1532" t="s">
        <v>3160</v>
      </c>
      <c r="D184" s="1532" t="s">
        <v>3159</v>
      </c>
      <c r="E184" s="1532" t="s">
        <v>25</v>
      </c>
      <c r="F184" s="2419">
        <f>F185</f>
        <v>1</v>
      </c>
      <c r="G184" s="62"/>
      <c r="H184" s="1369">
        <f>F184*G184</f>
        <v>0</v>
      </c>
      <c r="I184" s="1644" t="s">
        <v>60</v>
      </c>
      <c r="J184" s="4429"/>
      <c r="K184" s="2144"/>
      <c r="L184" s="3559"/>
      <c r="M184" s="1224"/>
      <c r="N184" s="2657"/>
      <c r="O184" s="2657"/>
      <c r="P184" s="1456"/>
      <c r="Q184" s="1493"/>
      <c r="R184" s="2656"/>
      <c r="S184" s="2656"/>
      <c r="T184" s="2656"/>
    </row>
    <row r="185" spans="1:22" s="1493" customFormat="1" ht="27.25" customHeight="1">
      <c r="A185" s="1661"/>
      <c r="B185" s="1531"/>
      <c r="C185" s="1532"/>
      <c r="D185" s="1536" t="s">
        <v>3158</v>
      </c>
      <c r="E185" s="1532"/>
      <c r="F185" s="2275">
        <v>1</v>
      </c>
      <c r="G185" s="62"/>
      <c r="H185" s="1662"/>
      <c r="I185" s="1644"/>
      <c r="J185" s="2415"/>
      <c r="K185" s="2144"/>
      <c r="M185" s="1224"/>
    </row>
    <row r="186" spans="1:22" s="2003" customFormat="1" ht="13.5" customHeight="1">
      <c r="A186" s="2628"/>
      <c r="B186" s="2013"/>
      <c r="C186" s="2000"/>
      <c r="D186" s="1536" t="s">
        <v>3157</v>
      </c>
      <c r="E186" s="2000"/>
      <c r="F186" s="2533"/>
      <c r="G186" s="54"/>
      <c r="H186" s="1520"/>
      <c r="I186" s="4436"/>
      <c r="J186" s="2008"/>
      <c r="K186" s="3559"/>
      <c r="M186" s="1224"/>
    </row>
    <row r="187" spans="1:22" ht="27.25" customHeight="1">
      <c r="A187" s="1661"/>
      <c r="B187" s="1532"/>
      <c r="C187" s="1532"/>
      <c r="D187" s="1742" t="s">
        <v>3156</v>
      </c>
      <c r="E187" s="1532"/>
      <c r="F187" s="2419"/>
      <c r="G187" s="62"/>
      <c r="H187" s="1662"/>
      <c r="I187" s="1644"/>
      <c r="K187" s="2144"/>
      <c r="M187" s="1224"/>
    </row>
    <row r="188" spans="1:22" s="82" customFormat="1" ht="13.5" customHeight="1">
      <c r="A188" s="2514"/>
      <c r="B188" s="2000"/>
      <c r="C188" s="1993" t="s">
        <v>719</v>
      </c>
      <c r="D188" s="1993" t="s">
        <v>84</v>
      </c>
      <c r="E188" s="1993"/>
      <c r="F188" s="3281"/>
      <c r="G188" s="91"/>
      <c r="H188" s="3282">
        <f>SUM(H189:H201,H206:H208,H213)</f>
        <v>0</v>
      </c>
      <c r="I188" s="1708"/>
      <c r="K188" s="4157"/>
      <c r="M188" s="1224"/>
    </row>
    <row r="189" spans="1:22" s="1686" customFormat="1" ht="27.25" customHeight="1">
      <c r="A189" s="1651">
        <v>57</v>
      </c>
      <c r="B189" s="1532" t="s">
        <v>2919</v>
      </c>
      <c r="C189" s="1532">
        <v>916231213</v>
      </c>
      <c r="D189" s="1532" t="s">
        <v>3155</v>
      </c>
      <c r="E189" s="1532" t="s">
        <v>123</v>
      </c>
      <c r="F189" s="2419">
        <f>SUM(F190:F190)</f>
        <v>2</v>
      </c>
      <c r="G189" s="62"/>
      <c r="H189" s="1369">
        <f>F189*G189</f>
        <v>0</v>
      </c>
      <c r="I189" s="1644" t="s">
        <v>102</v>
      </c>
      <c r="J189" s="4429"/>
      <c r="K189" s="2144"/>
      <c r="L189" s="3559"/>
      <c r="M189" s="1224"/>
      <c r="N189" s="2657"/>
      <c r="O189" s="2657"/>
      <c r="P189" s="1456"/>
      <c r="Q189" s="1493"/>
      <c r="R189" s="2656"/>
      <c r="S189" s="2656"/>
      <c r="T189" s="2656"/>
    </row>
    <row r="190" spans="1:22" s="1493" customFormat="1" ht="13.5" customHeight="1">
      <c r="A190" s="1661"/>
      <c r="B190" s="1532"/>
      <c r="C190" s="1532"/>
      <c r="D190" s="1536" t="s">
        <v>3154</v>
      </c>
      <c r="E190" s="1532"/>
      <c r="F190" s="2275">
        <v>2</v>
      </c>
      <c r="G190" s="62"/>
      <c r="H190" s="1662"/>
      <c r="I190" s="1644"/>
      <c r="J190" s="4549"/>
      <c r="K190" s="2144"/>
      <c r="L190" s="4451"/>
      <c r="M190" s="1224"/>
      <c r="N190" s="4451"/>
      <c r="O190" s="2277"/>
      <c r="P190" s="2140"/>
      <c r="Q190" s="4452"/>
      <c r="R190" s="2144"/>
      <c r="S190" s="2144"/>
      <c r="T190" s="1535"/>
      <c r="V190" s="4453"/>
    </row>
    <row r="191" spans="1:22" s="4316" customFormat="1" ht="27.25" customHeight="1">
      <c r="A191" s="1530" t="s">
        <v>1133</v>
      </c>
      <c r="B191" s="1531" t="s">
        <v>2919</v>
      </c>
      <c r="C191" s="4492" t="s">
        <v>3153</v>
      </c>
      <c r="D191" s="4492" t="s">
        <v>3152</v>
      </c>
      <c r="E191" s="4492" t="s">
        <v>123</v>
      </c>
      <c r="F191" s="2419">
        <f>SUM(F193:F193)</f>
        <v>3.2</v>
      </c>
      <c r="G191" s="62"/>
      <c r="H191" s="1662">
        <f>F191*G191</f>
        <v>0</v>
      </c>
      <c r="I191" s="1644" t="s">
        <v>60</v>
      </c>
      <c r="J191" s="1686"/>
      <c r="K191" s="2144"/>
      <c r="L191" s="3559"/>
      <c r="M191" s="1224"/>
    </row>
    <row r="192" spans="1:22" s="4316" customFormat="1" ht="13.5" customHeight="1">
      <c r="A192" s="4437"/>
      <c r="B192" s="4438"/>
      <c r="C192" s="4438"/>
      <c r="D192" s="4493" t="s">
        <v>3151</v>
      </c>
      <c r="E192" s="4492"/>
      <c r="F192" s="4550"/>
      <c r="G192" s="62"/>
      <c r="H192" s="1662"/>
      <c r="I192" s="1675"/>
      <c r="J192" s="1686"/>
      <c r="K192" s="2144"/>
      <c r="M192" s="1224"/>
    </row>
    <row r="193" spans="1:256" s="4316" customFormat="1" ht="13.5" customHeight="1">
      <c r="A193" s="4437"/>
      <c r="B193" s="4438"/>
      <c r="C193" s="4438"/>
      <c r="D193" s="4493" t="s">
        <v>3150</v>
      </c>
      <c r="E193" s="4492"/>
      <c r="F193" s="2275">
        <f>1+1.2+1</f>
        <v>3.2</v>
      </c>
      <c r="G193" s="62"/>
      <c r="H193" s="1662"/>
      <c r="I193" s="1675"/>
      <c r="J193" s="1686"/>
      <c r="K193" s="2144"/>
      <c r="M193" s="1224"/>
    </row>
    <row r="194" spans="1:256" s="1820" customFormat="1" ht="94.55" customHeight="1">
      <c r="A194" s="4551"/>
      <c r="B194" s="4552"/>
      <c r="C194" s="4552"/>
      <c r="D194" s="2350" t="s">
        <v>3149</v>
      </c>
      <c r="E194" s="4553"/>
      <c r="F194" s="4554"/>
      <c r="G194" s="222"/>
      <c r="H194" s="2471"/>
      <c r="I194" s="4555"/>
      <c r="K194" s="2412"/>
      <c r="M194" s="1224"/>
    </row>
    <row r="195" spans="1:256" s="1686" customFormat="1" ht="67.5" customHeight="1">
      <c r="A195" s="4437"/>
      <c r="B195" s="4438"/>
      <c r="C195" s="4438"/>
      <c r="D195" s="1810" t="s">
        <v>138</v>
      </c>
      <c r="E195" s="4493"/>
      <c r="F195" s="4556"/>
      <c r="G195" s="63"/>
      <c r="H195" s="1662"/>
      <c r="I195" s="1670"/>
      <c r="K195" s="2143"/>
      <c r="L195" s="4316"/>
      <c r="M195" s="1224"/>
      <c r="N195" s="4316"/>
      <c r="O195" s="4316"/>
      <c r="P195" s="4316"/>
      <c r="Q195" s="4316"/>
      <c r="R195" s="4316"/>
      <c r="S195" s="4316"/>
      <c r="T195" s="4316"/>
      <c r="U195" s="4316"/>
      <c r="V195" s="4316"/>
      <c r="W195" s="4316"/>
      <c r="X195" s="4316"/>
      <c r="Y195" s="4316"/>
      <c r="Z195" s="4316"/>
      <c r="AA195" s="4316"/>
      <c r="AB195" s="4316"/>
      <c r="AC195" s="4316"/>
      <c r="AD195" s="4316"/>
      <c r="AE195" s="4316"/>
      <c r="AF195" s="4316"/>
      <c r="AG195" s="4316"/>
      <c r="AH195" s="4316"/>
      <c r="AI195" s="4316"/>
      <c r="AJ195" s="4316"/>
      <c r="AK195" s="4316"/>
      <c r="AL195" s="4316"/>
      <c r="AM195" s="4316"/>
      <c r="AN195" s="4316"/>
      <c r="AO195" s="4316"/>
      <c r="AP195" s="4316"/>
      <c r="AQ195" s="4316"/>
      <c r="AR195" s="4316"/>
      <c r="AS195" s="4316"/>
      <c r="AT195" s="4316"/>
      <c r="AU195" s="4316"/>
      <c r="AV195" s="4316"/>
      <c r="AW195" s="4316"/>
      <c r="AX195" s="4316"/>
      <c r="AY195" s="4316"/>
      <c r="AZ195" s="4316"/>
      <c r="BA195" s="4316"/>
      <c r="BB195" s="4316"/>
      <c r="BC195" s="4316"/>
      <c r="BD195" s="4316"/>
      <c r="BE195" s="4316"/>
      <c r="BF195" s="4316"/>
      <c r="BG195" s="4316"/>
      <c r="BH195" s="4316"/>
      <c r="BI195" s="4316"/>
      <c r="BJ195" s="4316"/>
      <c r="BK195" s="4316"/>
      <c r="BL195" s="4316"/>
      <c r="BM195" s="4316"/>
      <c r="BN195" s="4316"/>
      <c r="BO195" s="4316"/>
      <c r="BP195" s="4316"/>
      <c r="BQ195" s="4316"/>
      <c r="BR195" s="4316"/>
      <c r="BS195" s="4316"/>
      <c r="BT195" s="4316"/>
      <c r="BU195" s="4316"/>
      <c r="BV195" s="4316"/>
      <c r="BW195" s="4316"/>
      <c r="BX195" s="4316"/>
      <c r="BY195" s="4316"/>
      <c r="BZ195" s="4316"/>
      <c r="CA195" s="4316"/>
      <c r="CB195" s="4316"/>
      <c r="CC195" s="4316"/>
      <c r="CD195" s="4316"/>
      <c r="CE195" s="4316"/>
      <c r="CF195" s="4316"/>
      <c r="CG195" s="4316"/>
      <c r="CH195" s="4316"/>
      <c r="CI195" s="4316"/>
      <c r="CJ195" s="4316"/>
      <c r="CK195" s="4316"/>
      <c r="CL195" s="4316"/>
      <c r="CM195" s="4316"/>
      <c r="CN195" s="4316"/>
      <c r="CO195" s="4316"/>
      <c r="CP195" s="4316"/>
      <c r="CQ195" s="4316"/>
      <c r="CR195" s="4316"/>
      <c r="CS195" s="4316"/>
      <c r="CT195" s="4316"/>
      <c r="CU195" s="4316"/>
      <c r="CV195" s="4316"/>
      <c r="CW195" s="4316"/>
      <c r="CX195" s="4316"/>
      <c r="CY195" s="4316"/>
      <c r="CZ195" s="4316"/>
      <c r="DA195" s="4316"/>
      <c r="DB195" s="4316"/>
      <c r="DC195" s="4316"/>
      <c r="DD195" s="4316"/>
    </row>
    <row r="196" spans="1:256" s="1686" customFormat="1" ht="13.5" customHeight="1">
      <c r="A196" s="1651">
        <v>59</v>
      </c>
      <c r="B196" s="1532">
        <v>221</v>
      </c>
      <c r="C196" s="1532">
        <v>979024442</v>
      </c>
      <c r="D196" s="1532" t="s">
        <v>3148</v>
      </c>
      <c r="E196" s="1532" t="s">
        <v>123</v>
      </c>
      <c r="F196" s="2419">
        <f>F197</f>
        <v>2</v>
      </c>
      <c r="G196" s="62"/>
      <c r="H196" s="1369">
        <f>F196*G196</f>
        <v>0</v>
      </c>
      <c r="I196" s="1644" t="s">
        <v>102</v>
      </c>
      <c r="J196" s="4429"/>
      <c r="K196" s="2144"/>
      <c r="L196" s="3559"/>
      <c r="M196" s="1224"/>
      <c r="N196" s="2657"/>
      <c r="O196" s="2657"/>
      <c r="P196" s="1456"/>
      <c r="Q196" s="1493"/>
      <c r="R196" s="2656"/>
      <c r="S196" s="2656"/>
      <c r="T196" s="2656"/>
    </row>
    <row r="197" spans="1:256" s="2003" customFormat="1" ht="13.5" customHeight="1">
      <c r="A197" s="2628"/>
      <c r="B197" s="2013"/>
      <c r="C197" s="2000"/>
      <c r="D197" s="1536" t="s">
        <v>3147</v>
      </c>
      <c r="E197" s="2000"/>
      <c r="F197" s="2533">
        <v>2</v>
      </c>
      <c r="G197" s="54"/>
      <c r="H197" s="1520"/>
      <c r="I197" s="4436"/>
      <c r="J197" s="2008"/>
      <c r="K197" s="3559"/>
      <c r="M197" s="1224"/>
    </row>
    <row r="198" spans="1:256" s="1686" customFormat="1" ht="13.5" customHeight="1">
      <c r="A198" s="1651">
        <v>60</v>
      </c>
      <c r="B198" s="1532">
        <v>221</v>
      </c>
      <c r="C198" s="1532">
        <v>979054441</v>
      </c>
      <c r="D198" s="1532" t="s">
        <v>3146</v>
      </c>
      <c r="E198" s="1532" t="s">
        <v>109</v>
      </c>
      <c r="F198" s="2419">
        <f>F199</f>
        <v>1.2</v>
      </c>
      <c r="G198" s="62"/>
      <c r="H198" s="1369">
        <f>F198*G198</f>
        <v>0</v>
      </c>
      <c r="I198" s="1644" t="s">
        <v>102</v>
      </c>
      <c r="J198" s="4429"/>
      <c r="K198" s="2144"/>
      <c r="L198" s="3559"/>
      <c r="M198" s="1224"/>
      <c r="N198" s="2657"/>
      <c r="O198" s="2657"/>
      <c r="P198" s="1456"/>
      <c r="Q198" s="1493"/>
      <c r="R198" s="2656"/>
      <c r="S198" s="2656"/>
      <c r="T198" s="2656"/>
    </row>
    <row r="199" spans="1:256" s="2003" customFormat="1" ht="13.5" customHeight="1">
      <c r="A199" s="2628"/>
      <c r="B199" s="2013"/>
      <c r="C199" s="2000"/>
      <c r="D199" s="1536" t="s">
        <v>3145</v>
      </c>
      <c r="E199" s="2000"/>
      <c r="F199" s="2533">
        <f>(1.2)*1</f>
        <v>1.2</v>
      </c>
      <c r="G199" s="54"/>
      <c r="H199" s="1520"/>
      <c r="I199" s="4436"/>
      <c r="J199" s="4382"/>
      <c r="K199" s="3559"/>
      <c r="L199" s="1194"/>
      <c r="M199" s="1224"/>
      <c r="N199" s="1188"/>
      <c r="O199" s="1188"/>
      <c r="P199" s="1188"/>
      <c r="Q199" s="1188"/>
      <c r="R199" s="1188"/>
    </row>
    <row r="200" spans="1:256" s="1188" customFormat="1" ht="27.25" customHeight="1">
      <c r="A200" s="1674">
        <v>61</v>
      </c>
      <c r="B200" s="1203" t="s">
        <v>232</v>
      </c>
      <c r="C200" s="1457" t="s">
        <v>2950</v>
      </c>
      <c r="D200" s="67" t="s">
        <v>2949</v>
      </c>
      <c r="E200" s="42" t="s">
        <v>2744</v>
      </c>
      <c r="F200" s="3125">
        <f>SUM(F201:F201)</f>
        <v>0.34799999999999998</v>
      </c>
      <c r="G200" s="4372">
        <f>SUM(H202:H205)/F200</f>
        <v>0</v>
      </c>
      <c r="H200" s="1184">
        <f>F200*G200</f>
        <v>0</v>
      </c>
      <c r="I200" s="1185" t="s">
        <v>60</v>
      </c>
      <c r="J200" s="83"/>
      <c r="K200" s="4213"/>
      <c r="M200" s="1224"/>
    </row>
    <row r="201" spans="1:256" s="1188" customFormat="1" ht="13.5" customHeight="1">
      <c r="A201" s="4317"/>
      <c r="B201" s="4318"/>
      <c r="C201" s="4319"/>
      <c r="D201" s="2615" t="s">
        <v>3144</v>
      </c>
      <c r="E201" s="2615"/>
      <c r="F201" s="4320">
        <f>0.348</f>
        <v>0.34799999999999998</v>
      </c>
      <c r="G201" s="6038"/>
      <c r="H201" s="1184"/>
      <c r="I201" s="4384"/>
      <c r="J201" s="4557"/>
      <c r="K201" s="4375"/>
      <c r="L201" s="4558"/>
      <c r="M201" s="1224"/>
      <c r="N201" s="4559"/>
      <c r="O201" s="4559"/>
    </row>
    <row r="202" spans="1:256" s="1188" customFormat="1" ht="13.5" customHeight="1">
      <c r="A202" s="4324" t="s">
        <v>3143</v>
      </c>
      <c r="B202" s="67"/>
      <c r="C202" s="67"/>
      <c r="D202" s="2615" t="s">
        <v>2936</v>
      </c>
      <c r="E202" s="3375" t="s">
        <v>2744</v>
      </c>
      <c r="F202" s="4214">
        <f>F200</f>
        <v>0.34799999999999998</v>
      </c>
      <c r="G202" s="5844"/>
      <c r="H202" s="1335">
        <f>F202*G202</f>
        <v>0</v>
      </c>
      <c r="I202" s="2111"/>
      <c r="J202" s="1280"/>
      <c r="K202" s="4302"/>
      <c r="L202" s="3559"/>
      <c r="M202" s="1224"/>
      <c r="N202" s="82"/>
      <c r="O202" s="82"/>
      <c r="P202" s="82"/>
      <c r="Q202" s="82"/>
      <c r="R202" s="82"/>
      <c r="S202" s="2575"/>
      <c r="T202" s="8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c r="GZ202" s="42"/>
      <c r="HA202" s="42"/>
      <c r="HB202" s="42"/>
      <c r="HC202" s="42"/>
      <c r="HD202" s="42"/>
      <c r="HE202" s="42"/>
      <c r="HF202" s="42"/>
      <c r="HG202" s="42"/>
      <c r="HH202" s="42"/>
      <c r="HI202" s="42"/>
      <c r="HJ202" s="42"/>
      <c r="HK202" s="42"/>
      <c r="HL202" s="42"/>
      <c r="HM202" s="42"/>
      <c r="HN202" s="42"/>
      <c r="HO202" s="42"/>
      <c r="HP202" s="42"/>
      <c r="HQ202" s="42"/>
      <c r="HR202" s="42"/>
      <c r="HS202" s="42"/>
      <c r="HT202" s="42"/>
      <c r="HU202" s="42"/>
      <c r="HV202" s="42"/>
      <c r="HW202" s="42"/>
      <c r="HX202" s="42"/>
      <c r="HY202" s="42"/>
      <c r="HZ202" s="42"/>
      <c r="IA202" s="42"/>
      <c r="IB202" s="42"/>
      <c r="IC202" s="42"/>
      <c r="ID202" s="42"/>
      <c r="IE202" s="42"/>
      <c r="IF202" s="42"/>
      <c r="IG202" s="42"/>
      <c r="IH202" s="42"/>
      <c r="II202" s="42"/>
      <c r="IJ202" s="42"/>
      <c r="IK202" s="42"/>
      <c r="IL202" s="42"/>
      <c r="IM202" s="42"/>
      <c r="IN202" s="42"/>
      <c r="IO202" s="42"/>
      <c r="IP202" s="42"/>
      <c r="IQ202" s="42"/>
      <c r="IR202" s="42"/>
      <c r="IS202" s="42"/>
      <c r="IT202" s="42"/>
      <c r="IU202" s="42"/>
      <c r="IV202" s="42"/>
    </row>
    <row r="203" spans="1:256" s="1188" customFormat="1" ht="13.5" customHeight="1">
      <c r="A203" s="4324" t="s">
        <v>3142</v>
      </c>
      <c r="B203" s="67"/>
      <c r="C203" s="67"/>
      <c r="D203" s="2615" t="s">
        <v>2945</v>
      </c>
      <c r="E203" s="3375" t="s">
        <v>2744</v>
      </c>
      <c r="F203" s="4214">
        <f>F200</f>
        <v>0.34799999999999998</v>
      </c>
      <c r="G203" s="5844"/>
      <c r="H203" s="1335">
        <f>F203*G203</f>
        <v>0</v>
      </c>
      <c r="I203" s="2111"/>
      <c r="J203" s="1280"/>
      <c r="K203" s="4302"/>
      <c r="L203" s="3559"/>
      <c r="M203" s="1224"/>
      <c r="N203" s="82"/>
      <c r="O203" s="82"/>
      <c r="P203" s="82"/>
      <c r="Q203" s="82"/>
      <c r="R203" s="82"/>
      <c r="S203" s="2575"/>
      <c r="T203" s="8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c r="GZ203" s="42"/>
      <c r="HA203" s="42"/>
      <c r="HB203" s="42"/>
      <c r="HC203" s="42"/>
      <c r="HD203" s="42"/>
      <c r="HE203" s="42"/>
      <c r="HF203" s="42"/>
      <c r="HG203" s="42"/>
      <c r="HH203" s="42"/>
      <c r="HI203" s="42"/>
      <c r="HJ203" s="42"/>
      <c r="HK203" s="42"/>
      <c r="HL203" s="42"/>
      <c r="HM203" s="42"/>
      <c r="HN203" s="42"/>
      <c r="HO203" s="42"/>
      <c r="HP203" s="42"/>
      <c r="HQ203" s="42"/>
      <c r="HR203" s="42"/>
      <c r="HS203" s="42"/>
      <c r="HT203" s="42"/>
      <c r="HU203" s="42"/>
      <c r="HV203" s="42"/>
      <c r="HW203" s="42"/>
      <c r="HX203" s="42"/>
      <c r="HY203" s="42"/>
      <c r="HZ203" s="42"/>
      <c r="IA203" s="42"/>
      <c r="IB203" s="42"/>
      <c r="IC203" s="42"/>
      <c r="ID203" s="42"/>
      <c r="IE203" s="42"/>
      <c r="IF203" s="42"/>
      <c r="IG203" s="42"/>
      <c r="IH203" s="42"/>
      <c r="II203" s="42"/>
      <c r="IJ203" s="42"/>
      <c r="IK203" s="42"/>
      <c r="IL203" s="42"/>
      <c r="IM203" s="42"/>
      <c r="IN203" s="42"/>
      <c r="IO203" s="42"/>
      <c r="IP203" s="42"/>
      <c r="IQ203" s="42"/>
      <c r="IR203" s="42"/>
      <c r="IS203" s="42"/>
      <c r="IT203" s="42"/>
      <c r="IU203" s="42"/>
      <c r="IV203" s="42"/>
    </row>
    <row r="204" spans="1:256" s="1188" customFormat="1" ht="27.25" customHeight="1">
      <c r="A204" s="4326" t="s">
        <v>3141</v>
      </c>
      <c r="B204" s="4318"/>
      <c r="C204" s="4319"/>
      <c r="D204" s="3375" t="s">
        <v>2943</v>
      </c>
      <c r="E204" s="2615" t="s">
        <v>2744</v>
      </c>
      <c r="F204" s="4376">
        <f>29*F200</f>
        <v>10.091999999999999</v>
      </c>
      <c r="G204" s="5844"/>
      <c r="H204" s="4377">
        <f>F204*G204</f>
        <v>0</v>
      </c>
      <c r="I204" s="4380"/>
      <c r="J204" s="1139"/>
      <c r="K204" s="4302"/>
      <c r="L204" s="3559"/>
      <c r="M204" s="1224"/>
      <c r="N204" s="4378"/>
      <c r="O204" s="4378"/>
      <c r="P204" s="4378"/>
      <c r="Q204" s="1139"/>
    </row>
    <row r="205" spans="1:256" s="1188" customFormat="1" ht="27.25" customHeight="1">
      <c r="A205" s="4326" t="s">
        <v>3140</v>
      </c>
      <c r="B205" s="4318"/>
      <c r="C205" s="4319"/>
      <c r="D205" s="2615" t="s">
        <v>2941</v>
      </c>
      <c r="E205" s="2615" t="s">
        <v>2744</v>
      </c>
      <c r="F205" s="4376">
        <f>F200</f>
        <v>0.34799999999999998</v>
      </c>
      <c r="G205" s="221"/>
      <c r="H205" s="4377">
        <f>F205*G205</f>
        <v>0</v>
      </c>
      <c r="I205" s="4374"/>
      <c r="J205" s="1139"/>
      <c r="K205" s="4507"/>
      <c r="L205" s="3559"/>
      <c r="M205" s="1224"/>
      <c r="N205" s="4378"/>
      <c r="O205" s="4378"/>
      <c r="P205" s="4378"/>
      <c r="Q205" s="1139"/>
    </row>
    <row r="206" spans="1:256" s="1188" customFormat="1" ht="67.5" customHeight="1">
      <c r="A206" s="4326"/>
      <c r="B206" s="4318"/>
      <c r="C206" s="4319"/>
      <c r="D206" s="1810" t="s">
        <v>138</v>
      </c>
      <c r="E206" s="2615"/>
      <c r="F206" s="4376"/>
      <c r="G206" s="6040"/>
      <c r="H206" s="1184"/>
      <c r="I206" s="2111"/>
      <c r="J206" s="1954"/>
      <c r="K206" s="4375"/>
      <c r="L206" s="1194"/>
      <c r="M206" s="1224"/>
      <c r="W206" s="2356"/>
    </row>
    <row r="207" spans="1:256" s="1188" customFormat="1" ht="27.25" customHeight="1">
      <c r="A207" s="1674">
        <v>62</v>
      </c>
      <c r="B207" s="1203" t="s">
        <v>232</v>
      </c>
      <c r="C207" s="1457" t="s">
        <v>2940</v>
      </c>
      <c r="D207" s="67" t="s">
        <v>2930</v>
      </c>
      <c r="E207" s="42" t="s">
        <v>2744</v>
      </c>
      <c r="F207" s="3125">
        <f>SUM(F208:F208)</f>
        <v>0.25900000000000001</v>
      </c>
      <c r="G207" s="4372">
        <f>SUM(H209:H212)/F207</f>
        <v>0</v>
      </c>
      <c r="H207" s="1184">
        <f>F207*G207</f>
        <v>0</v>
      </c>
      <c r="I207" s="1185" t="s">
        <v>60</v>
      </c>
      <c r="J207" s="83"/>
      <c r="K207" s="4213"/>
      <c r="M207" s="1224"/>
      <c r="P207" s="4386"/>
    </row>
    <row r="208" spans="1:256" s="1188" customFormat="1" ht="13.5" customHeight="1">
      <c r="A208" s="4317"/>
      <c r="B208" s="4318"/>
      <c r="C208" s="4319"/>
      <c r="D208" s="2615" t="s">
        <v>3139</v>
      </c>
      <c r="E208" s="2615"/>
      <c r="F208" s="4320">
        <f>0.259</f>
        <v>0.25900000000000001</v>
      </c>
      <c r="G208" s="6038"/>
      <c r="H208" s="1184"/>
      <c r="I208" s="4384"/>
      <c r="J208" s="83"/>
      <c r="K208" s="4375"/>
      <c r="L208" s="4378"/>
      <c r="M208" s="1224"/>
      <c r="N208" s="4378"/>
      <c r="O208" s="4378"/>
      <c r="P208" s="4378"/>
      <c r="Q208" s="83"/>
    </row>
    <row r="209" spans="1:256" s="1188" customFormat="1" ht="13.5" customHeight="1">
      <c r="A209" s="4324" t="s">
        <v>3138</v>
      </c>
      <c r="B209" s="67"/>
      <c r="C209" s="67"/>
      <c r="D209" s="2615" t="s">
        <v>2926</v>
      </c>
      <c r="E209" s="3375" t="s">
        <v>2744</v>
      </c>
      <c r="F209" s="4214">
        <f>F207</f>
        <v>0.25900000000000001</v>
      </c>
      <c r="G209" s="5844"/>
      <c r="H209" s="1335">
        <f>F209*G209</f>
        <v>0</v>
      </c>
      <c r="I209" s="2111"/>
      <c r="J209" s="1280"/>
      <c r="K209" s="4302"/>
      <c r="L209" s="3559"/>
      <c r="M209" s="1224"/>
      <c r="N209" s="82"/>
      <c r="O209" s="82"/>
      <c r="P209" s="82"/>
      <c r="Q209" s="82"/>
      <c r="R209" s="82"/>
      <c r="S209" s="2575"/>
      <c r="T209" s="8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c r="GZ209" s="42"/>
      <c r="HA209" s="42"/>
      <c r="HB209" s="42"/>
      <c r="HC209" s="42"/>
      <c r="HD209" s="42"/>
      <c r="HE209" s="42"/>
      <c r="HF209" s="42"/>
      <c r="HG209" s="42"/>
      <c r="HH209" s="42"/>
      <c r="HI209" s="42"/>
      <c r="HJ209" s="42"/>
      <c r="HK209" s="42"/>
      <c r="HL209" s="42"/>
      <c r="HM209" s="42"/>
      <c r="HN209" s="42"/>
      <c r="HO209" s="42"/>
      <c r="HP209" s="42"/>
      <c r="HQ209" s="42"/>
      <c r="HR209" s="42"/>
      <c r="HS209" s="42"/>
      <c r="HT209" s="42"/>
      <c r="HU209" s="42"/>
      <c r="HV209" s="42"/>
      <c r="HW209" s="42"/>
      <c r="HX209" s="42"/>
      <c r="HY209" s="42"/>
      <c r="HZ209" s="42"/>
      <c r="IA209" s="42"/>
      <c r="IB209" s="42"/>
      <c r="IC209" s="42"/>
      <c r="ID209" s="42"/>
      <c r="IE209" s="42"/>
      <c r="IF209" s="42"/>
      <c r="IG209" s="42"/>
      <c r="IH209" s="42"/>
      <c r="II209" s="42"/>
      <c r="IJ209" s="42"/>
      <c r="IK209" s="42"/>
      <c r="IL209" s="42"/>
      <c r="IM209" s="42"/>
      <c r="IN209" s="42"/>
      <c r="IO209" s="42"/>
      <c r="IP209" s="42"/>
      <c r="IQ209" s="42"/>
      <c r="IR209" s="42"/>
      <c r="IS209" s="42"/>
      <c r="IT209" s="42"/>
      <c r="IU209" s="42"/>
      <c r="IV209" s="42"/>
    </row>
    <row r="210" spans="1:256" s="1188" customFormat="1" ht="13.5" customHeight="1">
      <c r="A210" s="4324" t="s">
        <v>3137</v>
      </c>
      <c r="B210" s="67"/>
      <c r="C210" s="67"/>
      <c r="D210" s="2615" t="s">
        <v>2924</v>
      </c>
      <c r="E210" s="3375" t="s">
        <v>2744</v>
      </c>
      <c r="F210" s="4214">
        <f>F207</f>
        <v>0.25900000000000001</v>
      </c>
      <c r="G210" s="5844"/>
      <c r="H210" s="1335">
        <f>F210*G210</f>
        <v>0</v>
      </c>
      <c r="I210" s="2111"/>
      <c r="J210" s="1280"/>
      <c r="K210" s="4302"/>
      <c r="L210" s="3559"/>
      <c r="M210" s="1224"/>
      <c r="N210" s="82"/>
      <c r="O210" s="82"/>
      <c r="P210" s="82"/>
      <c r="Q210" s="82"/>
      <c r="R210" s="82"/>
      <c r="S210" s="2575"/>
      <c r="T210" s="8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c r="GZ210" s="42"/>
      <c r="HA210" s="42"/>
      <c r="HB210" s="42"/>
      <c r="HC210" s="42"/>
      <c r="HD210" s="42"/>
      <c r="HE210" s="42"/>
      <c r="HF210" s="42"/>
      <c r="HG210" s="42"/>
      <c r="HH210" s="42"/>
      <c r="HI210" s="42"/>
      <c r="HJ210" s="42"/>
      <c r="HK210" s="42"/>
      <c r="HL210" s="42"/>
      <c r="HM210" s="42"/>
      <c r="HN210" s="42"/>
      <c r="HO210" s="42"/>
      <c r="HP210" s="42"/>
      <c r="HQ210" s="42"/>
      <c r="HR210" s="42"/>
      <c r="HS210" s="42"/>
      <c r="HT210" s="42"/>
      <c r="HU210" s="42"/>
      <c r="HV210" s="42"/>
      <c r="HW210" s="42"/>
      <c r="HX210" s="42"/>
      <c r="HY210" s="42"/>
      <c r="HZ210" s="42"/>
      <c r="IA210" s="42"/>
      <c r="IB210" s="42"/>
      <c r="IC210" s="42"/>
      <c r="ID210" s="42"/>
      <c r="IE210" s="42"/>
      <c r="IF210" s="42"/>
      <c r="IG210" s="42"/>
      <c r="IH210" s="42"/>
      <c r="II210" s="42"/>
      <c r="IJ210" s="42"/>
      <c r="IK210" s="42"/>
      <c r="IL210" s="42"/>
      <c r="IM210" s="42"/>
      <c r="IN210" s="42"/>
      <c r="IO210" s="42"/>
      <c r="IP210" s="42"/>
      <c r="IQ210" s="42"/>
      <c r="IR210" s="42"/>
      <c r="IS210" s="42"/>
      <c r="IT210" s="42"/>
      <c r="IU210" s="42"/>
      <c r="IV210" s="42"/>
    </row>
    <row r="211" spans="1:256" s="1188" customFormat="1" ht="27.25" customHeight="1">
      <c r="A211" s="4326" t="s">
        <v>3136</v>
      </c>
      <c r="B211" s="4318"/>
      <c r="C211" s="4319"/>
      <c r="D211" s="3375" t="s">
        <v>2922</v>
      </c>
      <c r="E211" s="2615" t="s">
        <v>2744</v>
      </c>
      <c r="F211" s="4376">
        <f>29*F207</f>
        <v>7.5110000000000001</v>
      </c>
      <c r="G211" s="5844"/>
      <c r="H211" s="4379">
        <f>F211*G211</f>
        <v>0</v>
      </c>
      <c r="I211" s="4380"/>
      <c r="J211" s="1139"/>
      <c r="K211" s="4302"/>
      <c r="L211" s="3559"/>
      <c r="M211" s="1224"/>
      <c r="N211" s="4378"/>
      <c r="O211" s="4378"/>
      <c r="P211" s="4378"/>
      <c r="Q211" s="1139"/>
    </row>
    <row r="212" spans="1:256" s="1188" customFormat="1" ht="27.25" customHeight="1">
      <c r="A212" s="4326" t="s">
        <v>3135</v>
      </c>
      <c r="B212" s="4318"/>
      <c r="C212" s="4319"/>
      <c r="D212" s="2615" t="s">
        <v>2920</v>
      </c>
      <c r="E212" s="2615" t="s">
        <v>2744</v>
      </c>
      <c r="F212" s="4376">
        <f>F207</f>
        <v>0.25900000000000001</v>
      </c>
      <c r="G212" s="5844"/>
      <c r="H212" s="4377">
        <f>F212*G212</f>
        <v>0</v>
      </c>
      <c r="I212" s="4374"/>
      <c r="J212" s="1139"/>
      <c r="K212" s="4302"/>
      <c r="L212" s="3559"/>
      <c r="M212" s="1224"/>
      <c r="N212" s="4378"/>
      <c r="O212" s="4378"/>
      <c r="P212" s="4378"/>
      <c r="Q212" s="1139"/>
    </row>
    <row r="213" spans="1:256" s="1188" customFormat="1" ht="67.5" customHeight="1">
      <c r="A213" s="4326"/>
      <c r="B213" s="4318"/>
      <c r="C213" s="4319"/>
      <c r="D213" s="1810" t="s">
        <v>138</v>
      </c>
      <c r="E213" s="2615"/>
      <c r="F213" s="4376"/>
      <c r="G213" s="6040"/>
      <c r="H213" s="1184"/>
      <c r="I213" s="4381"/>
      <c r="J213" s="1954"/>
      <c r="K213" s="4375"/>
      <c r="L213" s="1194"/>
      <c r="M213" s="1224"/>
      <c r="T213" s="2356"/>
    </row>
    <row r="214" spans="1:256" s="82" customFormat="1" ht="13.5" customHeight="1">
      <c r="A214" s="2514"/>
      <c r="B214" s="2000"/>
      <c r="C214" s="1993" t="s">
        <v>231</v>
      </c>
      <c r="D214" s="1993" t="s">
        <v>83</v>
      </c>
      <c r="E214" s="1993"/>
      <c r="F214" s="3281"/>
      <c r="G214" s="91"/>
      <c r="H214" s="3282">
        <f>SUM(H215:H219)</f>
        <v>0</v>
      </c>
      <c r="I214" s="1708"/>
      <c r="K214" s="4157"/>
      <c r="M214" s="1224"/>
    </row>
    <row r="215" spans="1:256" s="1686" customFormat="1" ht="13.5" customHeight="1">
      <c r="A215" s="1651">
        <v>63</v>
      </c>
      <c r="B215" s="1532" t="s">
        <v>2919</v>
      </c>
      <c r="C215" s="1532">
        <v>998223011</v>
      </c>
      <c r="D215" s="1532" t="s">
        <v>3134</v>
      </c>
      <c r="E215" s="1532" t="s">
        <v>2744</v>
      </c>
      <c r="F215" s="2419">
        <f>0.48-0.121+0.518</f>
        <v>0.877</v>
      </c>
      <c r="G215" s="62"/>
      <c r="H215" s="1369">
        <f>F215*G215</f>
        <v>0</v>
      </c>
      <c r="I215" s="1644" t="s">
        <v>102</v>
      </c>
      <c r="J215" s="4429"/>
      <c r="K215" s="2144"/>
      <c r="L215" s="3559"/>
      <c r="M215" s="1224"/>
      <c r="N215" s="2657"/>
      <c r="O215" s="2657"/>
      <c r="P215" s="1456"/>
      <c r="Q215" s="1493"/>
      <c r="R215" s="2656"/>
      <c r="S215" s="2656"/>
      <c r="T215" s="2656"/>
    </row>
    <row r="216" spans="1:256" s="1686" customFormat="1" ht="13.5" customHeight="1">
      <c r="A216" s="1651">
        <v>64</v>
      </c>
      <c r="B216" s="1532">
        <v>231</v>
      </c>
      <c r="C216" s="1532">
        <v>998231311</v>
      </c>
      <c r="D216" s="1532" t="s">
        <v>2917</v>
      </c>
      <c r="E216" s="1532" t="s">
        <v>2744</v>
      </c>
      <c r="F216" s="2419">
        <f>(0.14+0.29)/1000+0.14</f>
        <v>0.14043000000000003</v>
      </c>
      <c r="G216" s="62"/>
      <c r="H216" s="1369">
        <f>F216*G216</f>
        <v>0</v>
      </c>
      <c r="I216" s="1644" t="s">
        <v>102</v>
      </c>
      <c r="J216" s="4429"/>
      <c r="K216" s="2144"/>
      <c r="L216" s="3559"/>
      <c r="M216" s="1224"/>
      <c r="N216" s="2657"/>
      <c r="O216" s="2657"/>
      <c r="P216" s="1456"/>
      <c r="Q216" s="1493"/>
      <c r="R216" s="2656"/>
      <c r="S216" s="2656"/>
      <c r="T216" s="2656"/>
    </row>
    <row r="217" spans="1:256" s="1686" customFormat="1" ht="13.5" customHeight="1">
      <c r="A217" s="1651" t="s">
        <v>1127</v>
      </c>
      <c r="B217" s="1532" t="s">
        <v>2916</v>
      </c>
      <c r="C217" s="1532">
        <v>998273102</v>
      </c>
      <c r="D217" s="1532" t="s">
        <v>3133</v>
      </c>
      <c r="E217" s="1532" t="s">
        <v>2744</v>
      </c>
      <c r="F217" s="2419">
        <f>13.376-0.739-0.259</f>
        <v>12.377999999999998</v>
      </c>
      <c r="G217" s="62"/>
      <c r="H217" s="1369">
        <f>F217*G217</f>
        <v>0</v>
      </c>
      <c r="I217" s="1644" t="s">
        <v>102</v>
      </c>
      <c r="J217" s="4429"/>
      <c r="K217" s="2144"/>
      <c r="L217" s="3559"/>
      <c r="M217" s="1224"/>
      <c r="N217" s="2657"/>
      <c r="O217" s="2657"/>
      <c r="P217" s="1456"/>
      <c r="Q217" s="1493"/>
      <c r="R217" s="2656"/>
      <c r="S217" s="2656"/>
      <c r="T217" s="2656"/>
    </row>
    <row r="218" spans="1:256" s="1686" customFormat="1" ht="13.5" customHeight="1">
      <c r="A218" s="1651">
        <v>66</v>
      </c>
      <c r="B218" s="1532" t="s">
        <v>106</v>
      </c>
      <c r="C218" s="1532" t="s">
        <v>1370</v>
      </c>
      <c r="D218" s="1532" t="s">
        <v>1369</v>
      </c>
      <c r="E218" s="1532" t="s">
        <v>103</v>
      </c>
      <c r="F218" s="2419">
        <f>F219</f>
        <v>10</v>
      </c>
      <c r="G218" s="62"/>
      <c r="H218" s="1369">
        <f>F218*G218</f>
        <v>0</v>
      </c>
      <c r="I218" s="1644" t="s">
        <v>102</v>
      </c>
      <c r="J218" s="4429"/>
      <c r="K218" s="2144"/>
      <c r="L218" s="3559"/>
      <c r="M218" s="1224"/>
      <c r="N218" s="2657"/>
      <c r="O218" s="2657"/>
      <c r="P218" s="1456"/>
      <c r="Q218" s="1493"/>
      <c r="R218" s="2656"/>
      <c r="S218" s="2656"/>
      <c r="T218" s="2656"/>
    </row>
    <row r="219" spans="1:256" s="82" customFormat="1" ht="27.25" customHeight="1">
      <c r="A219" s="2514"/>
      <c r="B219" s="2000"/>
      <c r="C219" s="2630"/>
      <c r="D219" s="2006" t="s">
        <v>228</v>
      </c>
      <c r="E219" s="2630"/>
      <c r="F219" s="2631">
        <v>10</v>
      </c>
      <c r="G219" s="2632"/>
      <c r="H219" s="2632"/>
      <c r="I219" s="2646"/>
      <c r="J219" s="4390"/>
      <c r="K219" s="4391"/>
      <c r="L219" s="2633"/>
    </row>
    <row r="220" spans="1:256" s="1493" customFormat="1" ht="21" customHeight="1">
      <c r="A220" s="2125"/>
      <c r="B220" s="2126"/>
      <c r="C220" s="2126"/>
      <c r="D220" s="2126" t="s">
        <v>0</v>
      </c>
      <c r="E220" s="2126"/>
      <c r="F220" s="2127"/>
      <c r="G220" s="2128"/>
      <c r="H220" s="2128">
        <f>H9</f>
        <v>0</v>
      </c>
      <c r="K220" s="2128"/>
    </row>
    <row r="221" spans="1:256">
      <c r="A221" s="4560"/>
      <c r="B221" s="4560"/>
      <c r="C221" s="4561"/>
      <c r="D221" s="4561"/>
      <c r="E221" s="4562"/>
      <c r="F221" s="4563"/>
      <c r="G221" s="4564"/>
      <c r="H221" s="4564"/>
      <c r="I221" s="2295"/>
      <c r="K221" s="2144"/>
    </row>
    <row r="222" spans="1:256" ht="13.5" customHeight="1">
      <c r="A222" s="6435" t="s">
        <v>99</v>
      </c>
      <c r="B222" s="6436"/>
      <c r="C222" s="6437"/>
      <c r="D222" s="2283" t="s">
        <v>1979</v>
      </c>
      <c r="E222" s="2284"/>
      <c r="F222" s="4565"/>
      <c r="G222" s="4566"/>
      <c r="H222" s="2286">
        <f>H220</f>
        <v>0</v>
      </c>
      <c r="I222" s="4567"/>
      <c r="K222" s="2144"/>
    </row>
    <row r="223" spans="1:256" s="1493" customFormat="1" ht="13.5" customHeight="1">
      <c r="A223" s="2138"/>
      <c r="B223" s="2139"/>
      <c r="C223" s="2139"/>
      <c r="D223" s="2140"/>
      <c r="E223" s="2141"/>
      <c r="F223" s="2142"/>
      <c r="G223" s="2143"/>
      <c r="H223" s="2144"/>
      <c r="K223" s="2143"/>
    </row>
    <row r="224" spans="1:256" s="1481" customFormat="1" ht="10.65">
      <c r="A224" s="1481" t="s">
        <v>1</v>
      </c>
    </row>
    <row r="225" spans="1:11" s="1493" customFormat="1" ht="23.5" customHeight="1">
      <c r="A225" s="6396" t="s">
        <v>97</v>
      </c>
      <c r="B225" s="6427"/>
      <c r="C225" s="6427"/>
      <c r="D225" s="6427"/>
      <c r="E225" s="6427"/>
      <c r="F225" s="6427"/>
      <c r="G225" s="6427"/>
      <c r="H225" s="1481"/>
    </row>
    <row r="226" spans="1:11" s="1481" customFormat="1" ht="93.8" customHeight="1">
      <c r="A226" s="6396" t="s">
        <v>27</v>
      </c>
      <c r="B226" s="6422"/>
      <c r="C226" s="6422"/>
      <c r="D226" s="6422"/>
      <c r="E226" s="6422"/>
      <c r="F226" s="6422"/>
      <c r="G226" s="6422"/>
    </row>
    <row r="227" spans="1:11" s="1686" customFormat="1" ht="13.5" customHeight="1">
      <c r="A227" s="6396" t="s">
        <v>28</v>
      </c>
      <c r="B227" s="6428"/>
      <c r="C227" s="6428"/>
      <c r="D227" s="6428"/>
      <c r="E227" s="6428"/>
      <c r="F227" s="6428"/>
      <c r="G227" s="6428"/>
      <c r="H227" s="1487"/>
      <c r="I227" s="1487"/>
    </row>
    <row r="228" spans="1:11" s="1686" customFormat="1" ht="13.5" customHeight="1">
      <c r="A228" s="6396" t="s">
        <v>29</v>
      </c>
      <c r="B228" s="6428"/>
      <c r="C228" s="6428"/>
      <c r="D228" s="6428"/>
      <c r="E228" s="6428"/>
      <c r="F228" s="6428"/>
      <c r="G228" s="6428"/>
      <c r="H228" s="1487"/>
      <c r="I228" s="1487"/>
    </row>
    <row r="229" spans="1:11" s="4415" customFormat="1" ht="40.549999999999997" customHeight="1">
      <c r="A229" s="6395" t="s">
        <v>33</v>
      </c>
      <c r="B229" s="6395"/>
      <c r="C229" s="6395"/>
      <c r="D229" s="6395"/>
      <c r="E229" s="6395"/>
      <c r="F229" s="6395"/>
      <c r="G229" s="6395"/>
      <c r="I229" s="1260"/>
    </row>
    <row r="230" spans="1:11">
      <c r="G230" s="1686"/>
      <c r="I230" s="2295"/>
      <c r="K230" s="1686"/>
    </row>
    <row r="231" spans="1:11">
      <c r="G231" s="1686"/>
      <c r="I231" s="2295"/>
      <c r="K231" s="1686"/>
    </row>
    <row r="232" spans="1:11">
      <c r="G232" s="1686"/>
      <c r="I232" s="2295"/>
      <c r="K232" s="1686"/>
    </row>
    <row r="233" spans="1:11">
      <c r="G233" s="1686"/>
      <c r="I233" s="2295"/>
      <c r="K233" s="1686"/>
    </row>
    <row r="234" spans="1:11">
      <c r="G234" s="1686"/>
      <c r="I234" s="2295"/>
      <c r="K234" s="1686"/>
    </row>
    <row r="235" spans="1:11">
      <c r="G235" s="1686"/>
      <c r="I235" s="2295"/>
      <c r="K235" s="1686"/>
    </row>
    <row r="236" spans="1:11">
      <c r="G236" s="1686"/>
      <c r="I236" s="2295"/>
      <c r="K236" s="1686"/>
    </row>
    <row r="237" spans="1:11">
      <c r="G237" s="1686"/>
      <c r="I237" s="2295"/>
      <c r="K237" s="1686"/>
    </row>
    <row r="238" spans="1:11">
      <c r="G238" s="1686"/>
      <c r="I238" s="2295"/>
      <c r="K238" s="1686"/>
    </row>
    <row r="239" spans="1:11">
      <c r="G239" s="1686"/>
      <c r="I239" s="2295"/>
      <c r="K239" s="1686"/>
    </row>
    <row r="240" spans="1:11">
      <c r="G240" s="1686"/>
      <c r="I240" s="4567"/>
      <c r="K240" s="1686"/>
    </row>
    <row r="241" spans="7:11">
      <c r="G241" s="1686"/>
      <c r="I241" s="2295"/>
      <c r="K241" s="1686"/>
    </row>
    <row r="242" spans="7:11">
      <c r="G242" s="1686"/>
      <c r="I242" s="2295"/>
      <c r="K242" s="1686"/>
    </row>
    <row r="243" spans="7:11">
      <c r="G243" s="1686"/>
      <c r="I243" s="2295"/>
      <c r="K243" s="1686"/>
    </row>
    <row r="244" spans="7:11">
      <c r="G244" s="1686"/>
      <c r="I244" s="2295"/>
      <c r="K244" s="1686"/>
    </row>
    <row r="245" spans="7:11">
      <c r="G245" s="1686"/>
      <c r="I245" s="4567"/>
      <c r="K245" s="1686"/>
    </row>
    <row r="246" spans="7:11">
      <c r="G246" s="1686"/>
      <c r="I246" s="2295"/>
      <c r="K246" s="1686"/>
    </row>
    <row r="247" spans="7:11">
      <c r="G247" s="1686"/>
      <c r="I247" s="4567"/>
      <c r="K247" s="1686"/>
    </row>
    <row r="248" spans="7:11">
      <c r="G248" s="1686"/>
      <c r="I248" s="1493"/>
      <c r="K248" s="1686"/>
    </row>
    <row r="249" spans="7:11">
      <c r="G249" s="1686"/>
      <c r="I249" s="4567"/>
      <c r="K249" s="1686"/>
    </row>
    <row r="250" spans="7:11">
      <c r="G250" s="1686"/>
      <c r="I250" s="2295"/>
      <c r="K250" s="1686"/>
    </row>
    <row r="251" spans="7:11">
      <c r="G251" s="1686"/>
      <c r="I251" s="2295"/>
      <c r="K251" s="1686"/>
    </row>
    <row r="252" spans="7:11">
      <c r="G252" s="1686"/>
      <c r="I252" s="2295"/>
      <c r="K252" s="1686"/>
    </row>
    <row r="253" spans="7:11">
      <c r="G253" s="1686"/>
      <c r="I253" s="2295"/>
      <c r="K253" s="1686"/>
    </row>
    <row r="254" spans="7:11">
      <c r="G254" s="1686"/>
      <c r="I254" s="2295"/>
      <c r="K254" s="1686"/>
    </row>
    <row r="255" spans="7:11">
      <c r="G255" s="1686"/>
      <c r="I255" s="4567"/>
      <c r="K255" s="1686"/>
    </row>
    <row r="256" spans="7:11">
      <c r="G256" s="1686"/>
      <c r="I256" s="2295"/>
      <c r="K256" s="1686"/>
    </row>
    <row r="257" spans="7:11">
      <c r="G257" s="1686"/>
      <c r="I257" s="2295"/>
      <c r="K257" s="1686"/>
    </row>
    <row r="258" spans="7:11">
      <c r="G258" s="1686"/>
      <c r="I258" s="2295"/>
      <c r="K258" s="1686"/>
    </row>
    <row r="259" spans="7:11">
      <c r="G259" s="1686"/>
      <c r="I259" s="2295"/>
      <c r="K259" s="1686"/>
    </row>
    <row r="260" spans="7:11">
      <c r="G260" s="1686"/>
      <c r="I260" s="4567"/>
      <c r="K260" s="1686"/>
    </row>
    <row r="261" spans="7:11">
      <c r="G261" s="1686"/>
      <c r="I261" s="2295"/>
      <c r="K261" s="1686"/>
    </row>
    <row r="262" spans="7:11">
      <c r="G262" s="1686"/>
      <c r="I262" s="2295"/>
      <c r="K262" s="1686"/>
    </row>
    <row r="263" spans="7:11">
      <c r="G263" s="1686"/>
      <c r="I263" s="2295"/>
      <c r="K263" s="1686"/>
    </row>
    <row r="264" spans="7:11">
      <c r="G264" s="1686"/>
      <c r="I264" s="2295"/>
      <c r="K264" s="1686"/>
    </row>
    <row r="265" spans="7:11">
      <c r="G265" s="1686"/>
      <c r="I265" s="4567"/>
      <c r="K265" s="1686"/>
    </row>
    <row r="266" spans="7:11">
      <c r="G266" s="1686"/>
      <c r="I266" s="2295"/>
      <c r="K266" s="1686"/>
    </row>
    <row r="267" spans="7:11">
      <c r="G267" s="1686"/>
      <c r="I267" s="2295"/>
      <c r="K267" s="1686"/>
    </row>
    <row r="268" spans="7:11">
      <c r="G268" s="1686"/>
      <c r="I268" s="2295"/>
      <c r="K268" s="1686"/>
    </row>
    <row r="269" spans="7:11">
      <c r="G269" s="1686"/>
      <c r="I269" s="2295"/>
      <c r="K269" s="1686"/>
    </row>
    <row r="270" spans="7:11">
      <c r="G270" s="1686"/>
      <c r="I270" s="2295"/>
      <c r="K270" s="1686"/>
    </row>
    <row r="271" spans="7:11">
      <c r="G271" s="1686"/>
      <c r="I271" s="2295"/>
      <c r="K271" s="1686"/>
    </row>
    <row r="272" spans="7:11">
      <c r="G272" s="1686"/>
      <c r="I272" s="4567"/>
      <c r="K272" s="1686"/>
    </row>
    <row r="273" spans="7:11">
      <c r="G273" s="1686"/>
      <c r="I273" s="1915"/>
      <c r="K273" s="1686"/>
    </row>
    <row r="274" spans="7:11">
      <c r="G274" s="1686"/>
      <c r="I274" s="4567"/>
      <c r="K274" s="1686"/>
    </row>
    <row r="275" spans="7:11">
      <c r="G275" s="1686"/>
      <c r="I275" s="2295"/>
      <c r="K275" s="1686"/>
    </row>
    <row r="276" spans="7:11">
      <c r="G276" s="1686"/>
      <c r="I276" s="4567"/>
      <c r="K276" s="1686"/>
    </row>
    <row r="277" spans="7:11">
      <c r="G277" s="1686"/>
      <c r="I277" s="2295"/>
      <c r="K277" s="1686"/>
    </row>
    <row r="278" spans="7:11">
      <c r="G278" s="1686"/>
      <c r="I278" s="2295"/>
      <c r="K278" s="1686"/>
    </row>
    <row r="279" spans="7:11">
      <c r="G279" s="1686"/>
      <c r="I279" s="4567"/>
      <c r="K279" s="1686"/>
    </row>
    <row r="280" spans="7:11">
      <c r="G280" s="1686"/>
      <c r="I280" s="2295"/>
      <c r="K280" s="1686"/>
    </row>
    <row r="281" spans="7:11">
      <c r="G281" s="1686"/>
      <c r="I281" s="2295"/>
      <c r="K281" s="1686"/>
    </row>
    <row r="282" spans="7:11">
      <c r="G282" s="1686"/>
      <c r="I282" s="4567"/>
      <c r="K282" s="1686"/>
    </row>
    <row r="283" spans="7:11">
      <c r="G283" s="1686"/>
      <c r="I283" s="2295"/>
      <c r="K283" s="1686"/>
    </row>
    <row r="284" spans="7:11">
      <c r="G284" s="1686"/>
      <c r="I284" s="2295"/>
      <c r="K284" s="1686"/>
    </row>
    <row r="285" spans="7:11">
      <c r="G285" s="1686"/>
      <c r="I285" s="2295"/>
      <c r="K285" s="1686"/>
    </row>
    <row r="286" spans="7:11">
      <c r="G286" s="1686"/>
      <c r="I286" s="4567"/>
      <c r="K286" s="1686"/>
    </row>
    <row r="287" spans="7:11">
      <c r="G287" s="1686"/>
      <c r="I287" s="2295"/>
      <c r="K287" s="1686"/>
    </row>
    <row r="288" spans="7:11">
      <c r="G288" s="1686"/>
      <c r="I288" s="2295"/>
      <c r="K288" s="1686"/>
    </row>
    <row r="289" spans="7:11">
      <c r="G289" s="1686"/>
      <c r="I289" s="2295"/>
      <c r="K289" s="1686"/>
    </row>
    <row r="290" spans="7:11">
      <c r="G290" s="1686"/>
      <c r="I290" s="4567"/>
      <c r="K290" s="1686"/>
    </row>
    <row r="291" spans="7:11">
      <c r="G291" s="1686"/>
      <c r="I291" s="1659"/>
      <c r="K291" s="1686"/>
    </row>
    <row r="292" spans="7:11">
      <c r="G292" s="1686"/>
      <c r="I292" s="1659"/>
      <c r="K292" s="1686"/>
    </row>
    <row r="293" spans="7:11">
      <c r="G293" s="1686"/>
      <c r="I293" s="1659"/>
      <c r="K293" s="1686"/>
    </row>
    <row r="294" spans="7:11">
      <c r="G294" s="1686"/>
      <c r="I294" s="4567"/>
      <c r="K294" s="1686"/>
    </row>
    <row r="295" spans="7:11">
      <c r="G295" s="1686"/>
      <c r="I295" s="2295"/>
      <c r="K295" s="1686"/>
    </row>
    <row r="296" spans="7:11">
      <c r="G296" s="1686"/>
      <c r="I296" s="2295"/>
      <c r="K296" s="1686"/>
    </row>
    <row r="297" spans="7:11">
      <c r="G297" s="1686"/>
      <c r="I297" s="4567"/>
      <c r="K297" s="1686"/>
    </row>
    <row r="298" spans="7:11">
      <c r="G298" s="1686"/>
      <c r="I298" s="2295"/>
      <c r="K298" s="1686"/>
    </row>
    <row r="299" spans="7:11">
      <c r="G299" s="1686"/>
      <c r="I299" s="2295"/>
      <c r="K299" s="1686"/>
    </row>
    <row r="300" spans="7:11">
      <c r="G300" s="1686"/>
      <c r="I300" s="2295"/>
      <c r="K300" s="1686"/>
    </row>
    <row r="301" spans="7:11">
      <c r="G301" s="1686"/>
      <c r="I301" s="4567"/>
      <c r="K301" s="1686"/>
    </row>
    <row r="302" spans="7:11">
      <c r="G302" s="1686"/>
      <c r="I302" s="2295"/>
      <c r="K302" s="1686"/>
    </row>
    <row r="303" spans="7:11">
      <c r="G303" s="1686"/>
      <c r="I303" s="4567"/>
      <c r="K303" s="1686"/>
    </row>
    <row r="304" spans="7:11">
      <c r="G304" s="1686"/>
      <c r="I304" s="1493"/>
      <c r="K304" s="1686"/>
    </row>
    <row r="305" spans="7:11">
      <c r="G305" s="1686"/>
      <c r="I305" s="4567"/>
      <c r="K305" s="1686"/>
    </row>
    <row r="306" spans="7:11">
      <c r="G306" s="1686"/>
      <c r="I306" s="4568"/>
      <c r="K306" s="1686"/>
    </row>
    <row r="307" spans="7:11">
      <c r="G307" s="1686"/>
      <c r="I307" s="4568"/>
      <c r="K307" s="1686"/>
    </row>
    <row r="308" spans="7:11">
      <c r="G308" s="1686"/>
      <c r="I308" s="4568"/>
      <c r="K308" s="1686"/>
    </row>
    <row r="309" spans="7:11">
      <c r="G309" s="1686"/>
      <c r="I309" s="4568"/>
      <c r="K309" s="1686"/>
    </row>
    <row r="310" spans="7:11">
      <c r="G310" s="1686"/>
      <c r="I310" s="4568"/>
      <c r="K310" s="1686"/>
    </row>
    <row r="311" spans="7:11">
      <c r="G311" s="1686"/>
      <c r="I311" s="4567"/>
      <c r="K311" s="1686"/>
    </row>
    <row r="312" spans="7:11">
      <c r="G312" s="1686"/>
      <c r="I312" s="4568"/>
      <c r="K312" s="1686"/>
    </row>
    <row r="313" spans="7:11">
      <c r="G313" s="1686"/>
      <c r="I313" s="4569"/>
      <c r="K313" s="1686"/>
    </row>
    <row r="314" spans="7:11">
      <c r="G314" s="1686"/>
      <c r="I314" s="4568"/>
      <c r="K314" s="1686"/>
    </row>
    <row r="315" spans="7:11">
      <c r="G315" s="1686"/>
      <c r="I315" s="4568"/>
      <c r="K315" s="1686"/>
    </row>
    <row r="316" spans="7:11">
      <c r="G316" s="1686"/>
      <c r="I316" s="4568"/>
      <c r="K316" s="1686"/>
    </row>
    <row r="317" spans="7:11">
      <c r="G317" s="1686"/>
      <c r="I317" s="4567"/>
      <c r="K317" s="1686"/>
    </row>
    <row r="318" spans="7:11">
      <c r="G318" s="1686"/>
      <c r="I318" s="4568"/>
      <c r="K318" s="1686"/>
    </row>
    <row r="319" spans="7:11">
      <c r="G319" s="1686"/>
      <c r="I319" s="4568"/>
      <c r="K319" s="1686"/>
    </row>
    <row r="320" spans="7:11">
      <c r="G320" s="1686"/>
      <c r="I320" s="4568"/>
      <c r="K320" s="1686"/>
    </row>
    <row r="321" spans="7:11">
      <c r="G321" s="1686"/>
      <c r="I321" s="4568"/>
      <c r="K321" s="1686"/>
    </row>
    <row r="322" spans="7:11">
      <c r="G322" s="1686"/>
      <c r="I322" s="4568"/>
      <c r="K322" s="1686"/>
    </row>
    <row r="323" spans="7:11">
      <c r="G323" s="1686"/>
      <c r="I323" s="4567"/>
      <c r="K323" s="1686"/>
    </row>
    <row r="324" spans="7:11">
      <c r="G324" s="1686"/>
      <c r="I324" s="4568"/>
      <c r="K324" s="1686"/>
    </row>
    <row r="325" spans="7:11">
      <c r="G325" s="1686"/>
      <c r="I325" s="4568"/>
      <c r="K325" s="1686"/>
    </row>
    <row r="326" spans="7:11">
      <c r="G326" s="1686"/>
      <c r="I326" s="4568"/>
      <c r="K326" s="1686"/>
    </row>
    <row r="327" spans="7:11">
      <c r="G327" s="1686"/>
      <c r="I327" s="4568"/>
      <c r="K327" s="1686"/>
    </row>
    <row r="328" spans="7:11">
      <c r="G328" s="1686"/>
      <c r="I328" s="4568"/>
      <c r="K328" s="1686"/>
    </row>
    <row r="329" spans="7:11">
      <c r="G329" s="1686"/>
      <c r="I329" s="4567"/>
      <c r="K329" s="1686"/>
    </row>
    <row r="330" spans="7:11">
      <c r="G330" s="1686"/>
      <c r="I330" s="4568"/>
      <c r="K330" s="1686"/>
    </row>
    <row r="331" spans="7:11">
      <c r="G331" s="1686"/>
      <c r="I331" s="4568"/>
      <c r="K331" s="1686"/>
    </row>
    <row r="332" spans="7:11">
      <c r="G332" s="1686"/>
      <c r="I332" s="4568"/>
      <c r="K332" s="1686"/>
    </row>
    <row r="333" spans="7:11">
      <c r="G333" s="1686"/>
      <c r="I333" s="4568"/>
      <c r="K333" s="1686"/>
    </row>
    <row r="334" spans="7:11">
      <c r="G334" s="1686"/>
      <c r="I334" s="4568"/>
      <c r="K334" s="1686"/>
    </row>
    <row r="335" spans="7:11">
      <c r="G335" s="1686"/>
      <c r="I335" s="4567"/>
      <c r="K335" s="1686"/>
    </row>
    <row r="336" spans="7:11">
      <c r="G336" s="1686"/>
      <c r="I336" s="4568"/>
      <c r="K336" s="1686"/>
    </row>
    <row r="337" spans="7:11">
      <c r="G337" s="1686"/>
      <c r="I337" s="4568"/>
      <c r="K337" s="1686"/>
    </row>
    <row r="338" spans="7:11">
      <c r="G338" s="1686"/>
      <c r="I338" s="4568"/>
      <c r="K338" s="1686"/>
    </row>
    <row r="339" spans="7:11">
      <c r="G339" s="1686"/>
      <c r="I339" s="4568"/>
      <c r="K339" s="1686"/>
    </row>
    <row r="340" spans="7:11">
      <c r="G340" s="1686"/>
      <c r="I340" s="4568"/>
      <c r="K340" s="1686"/>
    </row>
    <row r="341" spans="7:11">
      <c r="G341" s="1686"/>
      <c r="I341" s="4567"/>
      <c r="K341" s="1686"/>
    </row>
    <row r="342" spans="7:11">
      <c r="G342" s="1686"/>
      <c r="I342" s="4568"/>
      <c r="K342" s="1686"/>
    </row>
    <row r="343" spans="7:11">
      <c r="G343" s="1686"/>
      <c r="I343" s="4568"/>
      <c r="K343" s="1686"/>
    </row>
    <row r="344" spans="7:11">
      <c r="G344" s="1686"/>
      <c r="I344" s="4568"/>
      <c r="K344" s="1686"/>
    </row>
    <row r="345" spans="7:11">
      <c r="G345" s="1686"/>
      <c r="I345" s="4568"/>
      <c r="K345" s="1686"/>
    </row>
    <row r="346" spans="7:11">
      <c r="G346" s="1686"/>
      <c r="I346" s="4568"/>
      <c r="K346" s="1686"/>
    </row>
    <row r="347" spans="7:11">
      <c r="G347" s="1686"/>
      <c r="I347" s="4568"/>
      <c r="K347" s="1686"/>
    </row>
    <row r="348" spans="7:11">
      <c r="G348" s="1686"/>
      <c r="I348" s="4568"/>
      <c r="K348" s="1686"/>
    </row>
    <row r="349" spans="7:11">
      <c r="G349" s="1686"/>
      <c r="I349" s="4567"/>
      <c r="K349" s="1686"/>
    </row>
    <row r="350" spans="7:11">
      <c r="G350" s="1686"/>
      <c r="I350" s="4568"/>
      <c r="K350" s="1686"/>
    </row>
    <row r="351" spans="7:11">
      <c r="G351" s="1686"/>
      <c r="I351" s="4568"/>
      <c r="K351" s="1686"/>
    </row>
    <row r="352" spans="7:11">
      <c r="G352" s="1686"/>
      <c r="I352" s="4568"/>
      <c r="K352" s="1686"/>
    </row>
    <row r="353" spans="7:11">
      <c r="G353" s="1686"/>
      <c r="I353" s="4568"/>
      <c r="K353" s="1686"/>
    </row>
    <row r="354" spans="7:11">
      <c r="G354" s="1686"/>
      <c r="I354" s="4568"/>
      <c r="K354" s="1686"/>
    </row>
    <row r="355" spans="7:11">
      <c r="G355" s="1686"/>
      <c r="I355" s="4568"/>
      <c r="K355" s="1686"/>
    </row>
    <row r="356" spans="7:11">
      <c r="G356" s="1686"/>
      <c r="I356" s="4567"/>
      <c r="K356" s="1686"/>
    </row>
    <row r="357" spans="7:11">
      <c r="G357" s="1686"/>
      <c r="I357" s="4568"/>
      <c r="K357" s="1686"/>
    </row>
    <row r="358" spans="7:11">
      <c r="G358" s="1686"/>
      <c r="I358" s="4568"/>
      <c r="K358" s="1686"/>
    </row>
    <row r="359" spans="7:11">
      <c r="G359" s="1686"/>
      <c r="I359" s="4568"/>
      <c r="K359" s="1686"/>
    </row>
    <row r="360" spans="7:11">
      <c r="G360" s="1686"/>
      <c r="I360" s="4568"/>
      <c r="K360" s="1686"/>
    </row>
    <row r="361" spans="7:11">
      <c r="G361" s="1686"/>
      <c r="I361" s="4568"/>
      <c r="K361" s="1686"/>
    </row>
    <row r="362" spans="7:11">
      <c r="G362" s="1686"/>
      <c r="I362" s="4568"/>
      <c r="K362" s="1686"/>
    </row>
    <row r="363" spans="7:11">
      <c r="G363" s="1686"/>
      <c r="I363" s="4567"/>
      <c r="K363" s="1686"/>
    </row>
    <row r="364" spans="7:11">
      <c r="G364" s="1686"/>
      <c r="I364" s="4568"/>
      <c r="K364" s="1686"/>
    </row>
    <row r="365" spans="7:11">
      <c r="G365" s="1686"/>
      <c r="I365" s="4568"/>
      <c r="K365" s="1686"/>
    </row>
    <row r="366" spans="7:11">
      <c r="G366" s="1686"/>
      <c r="I366" s="4568"/>
      <c r="K366" s="1686"/>
    </row>
    <row r="367" spans="7:11">
      <c r="G367" s="1686"/>
      <c r="I367" s="4568"/>
      <c r="K367" s="1686"/>
    </row>
    <row r="368" spans="7:11">
      <c r="G368" s="1686"/>
      <c r="I368" s="4568"/>
      <c r="K368" s="1686"/>
    </row>
    <row r="369" spans="7:11">
      <c r="G369" s="1686"/>
      <c r="I369" s="4568"/>
      <c r="K369" s="1686"/>
    </row>
    <row r="370" spans="7:11">
      <c r="G370" s="1686"/>
      <c r="I370" s="4567"/>
      <c r="K370" s="1686"/>
    </row>
    <row r="371" spans="7:11">
      <c r="G371" s="1686"/>
      <c r="I371" s="4568"/>
      <c r="K371" s="1686"/>
    </row>
    <row r="372" spans="7:11">
      <c r="G372" s="1686"/>
      <c r="I372" s="4568"/>
      <c r="K372" s="1686"/>
    </row>
    <row r="373" spans="7:11">
      <c r="G373" s="1686"/>
      <c r="I373" s="4568"/>
      <c r="K373" s="1686"/>
    </row>
    <row r="374" spans="7:11">
      <c r="G374" s="1686"/>
      <c r="I374" s="4568"/>
      <c r="K374" s="1686"/>
    </row>
    <row r="375" spans="7:11">
      <c r="G375" s="1686"/>
      <c r="I375" s="4568"/>
      <c r="K375" s="1686"/>
    </row>
    <row r="376" spans="7:11">
      <c r="G376" s="1686"/>
      <c r="I376" s="4568"/>
      <c r="K376" s="1686"/>
    </row>
    <row r="377" spans="7:11">
      <c r="G377" s="1686"/>
      <c r="I377" s="4567"/>
      <c r="K377" s="1686"/>
    </row>
    <row r="378" spans="7:11">
      <c r="G378" s="1686"/>
      <c r="I378" s="4568"/>
      <c r="K378" s="1686"/>
    </row>
    <row r="379" spans="7:11">
      <c r="G379" s="1686"/>
      <c r="I379" s="4568"/>
      <c r="K379" s="1686"/>
    </row>
    <row r="380" spans="7:11">
      <c r="G380" s="1686"/>
      <c r="I380" s="4568"/>
      <c r="K380" s="1686"/>
    </row>
    <row r="381" spans="7:11">
      <c r="G381" s="1686"/>
      <c r="I381" s="4568"/>
      <c r="K381" s="1686"/>
    </row>
    <row r="382" spans="7:11">
      <c r="G382" s="1686"/>
      <c r="I382" s="4568"/>
      <c r="K382" s="1686"/>
    </row>
    <row r="383" spans="7:11">
      <c r="G383" s="1686"/>
      <c r="I383" s="4568"/>
      <c r="K383" s="1686"/>
    </row>
    <row r="384" spans="7:11">
      <c r="G384" s="1686"/>
      <c r="I384" s="4568"/>
      <c r="K384" s="1686"/>
    </row>
    <row r="385" spans="7:11">
      <c r="G385" s="1686"/>
      <c r="I385" s="4567"/>
      <c r="K385" s="1686"/>
    </row>
    <row r="386" spans="7:11">
      <c r="G386" s="1686"/>
      <c r="I386" s="4568"/>
      <c r="K386" s="1686"/>
    </row>
    <row r="387" spans="7:11">
      <c r="G387" s="1686"/>
      <c r="I387" s="4568"/>
      <c r="K387" s="1686"/>
    </row>
    <row r="388" spans="7:11">
      <c r="G388" s="1686"/>
      <c r="I388" s="4568"/>
      <c r="K388" s="1686"/>
    </row>
    <row r="389" spans="7:11">
      <c r="G389" s="1686"/>
      <c r="I389" s="4568"/>
      <c r="K389" s="1686"/>
    </row>
    <row r="390" spans="7:11">
      <c r="G390" s="1686"/>
      <c r="I390" s="4568"/>
      <c r="K390" s="1686"/>
    </row>
    <row r="391" spans="7:11">
      <c r="G391" s="1686"/>
      <c r="I391" s="4568"/>
      <c r="K391" s="1686"/>
    </row>
    <row r="392" spans="7:11">
      <c r="G392" s="1686"/>
      <c r="I392" s="4568"/>
      <c r="K392" s="1686"/>
    </row>
    <row r="393" spans="7:11">
      <c r="G393" s="1686"/>
      <c r="I393" s="4567"/>
      <c r="K393" s="1686"/>
    </row>
    <row r="394" spans="7:11">
      <c r="G394" s="1686"/>
      <c r="I394" s="4568"/>
      <c r="K394" s="1686"/>
    </row>
    <row r="395" spans="7:11">
      <c r="G395" s="1686"/>
      <c r="I395" s="4568"/>
      <c r="K395" s="1686"/>
    </row>
    <row r="396" spans="7:11">
      <c r="G396" s="1686"/>
      <c r="I396" s="4568"/>
      <c r="K396" s="1686"/>
    </row>
    <row r="397" spans="7:11">
      <c r="G397" s="1686"/>
      <c r="I397" s="4568"/>
      <c r="K397" s="1686"/>
    </row>
    <row r="398" spans="7:11">
      <c r="G398" s="1686"/>
      <c r="I398" s="4568"/>
      <c r="K398" s="1686"/>
    </row>
    <row r="399" spans="7:11">
      <c r="G399" s="1686"/>
      <c r="I399" s="4568"/>
      <c r="K399" s="1686"/>
    </row>
    <row r="400" spans="7:11">
      <c r="G400" s="1686"/>
      <c r="I400" s="4568"/>
      <c r="K400" s="1686"/>
    </row>
    <row r="401" spans="7:11">
      <c r="G401" s="1686"/>
      <c r="I401" s="4567"/>
      <c r="K401" s="1686"/>
    </row>
    <row r="402" spans="7:11">
      <c r="G402" s="1686"/>
      <c r="I402" s="4568"/>
      <c r="K402" s="1686"/>
    </row>
    <row r="403" spans="7:11">
      <c r="G403" s="1686"/>
      <c r="I403" s="4568"/>
      <c r="K403" s="1686"/>
    </row>
    <row r="404" spans="7:11">
      <c r="G404" s="1686"/>
      <c r="I404" s="4568"/>
      <c r="K404" s="1686"/>
    </row>
    <row r="405" spans="7:11">
      <c r="G405" s="1686"/>
      <c r="I405" s="4568"/>
      <c r="K405" s="1686"/>
    </row>
    <row r="406" spans="7:11">
      <c r="G406" s="1686"/>
      <c r="I406" s="4568"/>
      <c r="K406" s="1686"/>
    </row>
    <row r="407" spans="7:11">
      <c r="G407" s="1686"/>
      <c r="I407" s="4568"/>
      <c r="K407" s="1686"/>
    </row>
    <row r="408" spans="7:11">
      <c r="G408" s="1686"/>
      <c r="I408" s="4568"/>
      <c r="K408" s="1686"/>
    </row>
    <row r="409" spans="7:11">
      <c r="G409" s="1686"/>
      <c r="I409" s="4567"/>
      <c r="K409" s="1686"/>
    </row>
    <row r="410" spans="7:11">
      <c r="G410" s="1686"/>
      <c r="I410" s="4568"/>
      <c r="K410" s="1686"/>
    </row>
    <row r="411" spans="7:11">
      <c r="G411" s="1686"/>
      <c r="I411" s="4568"/>
      <c r="K411" s="1686"/>
    </row>
    <row r="412" spans="7:11">
      <c r="G412" s="1686"/>
      <c r="I412" s="4568"/>
      <c r="K412" s="1686"/>
    </row>
    <row r="413" spans="7:11">
      <c r="G413" s="1686"/>
      <c r="I413" s="4568"/>
      <c r="K413" s="1686"/>
    </row>
    <row r="414" spans="7:11">
      <c r="G414" s="1686"/>
      <c r="I414" s="4568"/>
      <c r="K414" s="1686"/>
    </row>
    <row r="415" spans="7:11">
      <c r="G415" s="1686"/>
      <c r="I415" s="4568"/>
      <c r="K415" s="1686"/>
    </row>
    <row r="416" spans="7:11">
      <c r="G416" s="1686"/>
      <c r="I416" s="4568"/>
      <c r="K416" s="1686"/>
    </row>
    <row r="417" spans="7:11">
      <c r="G417" s="1686"/>
      <c r="I417" s="4567"/>
      <c r="K417" s="1686"/>
    </row>
    <row r="418" spans="7:11">
      <c r="G418" s="1686"/>
      <c r="I418" s="4568"/>
      <c r="K418" s="1686"/>
    </row>
    <row r="419" spans="7:11">
      <c r="G419" s="1686"/>
      <c r="I419" s="4568"/>
      <c r="K419" s="1686"/>
    </row>
    <row r="420" spans="7:11">
      <c r="G420" s="1686"/>
      <c r="I420" s="4568"/>
      <c r="K420" s="1686"/>
    </row>
    <row r="421" spans="7:11">
      <c r="G421" s="1686"/>
      <c r="I421" s="4568"/>
      <c r="K421" s="1686"/>
    </row>
    <row r="422" spans="7:11">
      <c r="G422" s="1686"/>
      <c r="I422" s="4568"/>
      <c r="K422" s="1686"/>
    </row>
    <row r="423" spans="7:11">
      <c r="G423" s="1686"/>
      <c r="I423" s="4568"/>
      <c r="K423" s="1686"/>
    </row>
    <row r="424" spans="7:11">
      <c r="G424" s="1686"/>
      <c r="I424" s="4568"/>
      <c r="K424" s="1686"/>
    </row>
    <row r="425" spans="7:11">
      <c r="G425" s="1686"/>
      <c r="I425" s="4567"/>
      <c r="K425" s="1686"/>
    </row>
    <row r="426" spans="7:11">
      <c r="G426" s="1686"/>
      <c r="I426" s="4568"/>
      <c r="K426" s="1686"/>
    </row>
    <row r="427" spans="7:11">
      <c r="G427" s="1686"/>
      <c r="I427" s="4568"/>
      <c r="K427" s="1686"/>
    </row>
    <row r="428" spans="7:11">
      <c r="G428" s="1686"/>
      <c r="I428" s="4568"/>
      <c r="K428" s="1686"/>
    </row>
    <row r="429" spans="7:11">
      <c r="G429" s="1686"/>
      <c r="I429" s="4568"/>
      <c r="K429" s="1686"/>
    </row>
    <row r="430" spans="7:11">
      <c r="G430" s="1686"/>
      <c r="I430" s="4568"/>
      <c r="K430" s="1686"/>
    </row>
    <row r="431" spans="7:11">
      <c r="G431" s="1686"/>
      <c r="I431" s="4568"/>
      <c r="K431" s="1686"/>
    </row>
    <row r="432" spans="7:11">
      <c r="G432" s="1686"/>
      <c r="I432" s="4568"/>
      <c r="K432" s="1686"/>
    </row>
    <row r="433" spans="7:11">
      <c r="G433" s="1686"/>
      <c r="I433" s="4567"/>
      <c r="K433" s="1686"/>
    </row>
    <row r="434" spans="7:11">
      <c r="G434" s="1686"/>
      <c r="I434" s="4568"/>
      <c r="K434" s="1686"/>
    </row>
    <row r="435" spans="7:11">
      <c r="G435" s="1686"/>
      <c r="I435" s="4567"/>
      <c r="K435" s="1686"/>
    </row>
    <row r="436" spans="7:11">
      <c r="G436" s="1686"/>
      <c r="I436" s="4568"/>
      <c r="K436" s="1686"/>
    </row>
    <row r="437" spans="7:11">
      <c r="G437" s="1686"/>
      <c r="I437" s="4567"/>
      <c r="K437" s="1686"/>
    </row>
    <row r="438" spans="7:11">
      <c r="G438" s="1686"/>
      <c r="I438" s="1493"/>
      <c r="K438" s="1686"/>
    </row>
    <row r="439" spans="7:11">
      <c r="G439" s="1686"/>
      <c r="I439" s="4567"/>
      <c r="K439" s="1686"/>
    </row>
    <row r="440" spans="7:11">
      <c r="G440" s="1686"/>
      <c r="I440" s="4568"/>
      <c r="K440" s="1686"/>
    </row>
    <row r="441" spans="7:11">
      <c r="G441" s="1686"/>
      <c r="I441" s="4567"/>
      <c r="K441" s="1686"/>
    </row>
    <row r="442" spans="7:11">
      <c r="G442" s="1686"/>
      <c r="I442" s="4568"/>
      <c r="K442" s="1686"/>
    </row>
    <row r="443" spans="7:11">
      <c r="G443" s="1686"/>
      <c r="I443" s="4567"/>
      <c r="K443" s="1686"/>
    </row>
    <row r="444" spans="7:11">
      <c r="G444" s="1686"/>
      <c r="I444" s="4568"/>
      <c r="K444" s="1686"/>
    </row>
    <row r="445" spans="7:11">
      <c r="G445" s="1686"/>
      <c r="I445" s="4567"/>
      <c r="K445" s="1686"/>
    </row>
    <row r="446" spans="7:11">
      <c r="G446" s="1686"/>
      <c r="I446" s="4568"/>
      <c r="K446" s="1686"/>
    </row>
    <row r="447" spans="7:11">
      <c r="G447" s="1686"/>
      <c r="I447" s="4567"/>
      <c r="K447" s="1686"/>
    </row>
    <row r="448" spans="7:11">
      <c r="G448" s="1686"/>
      <c r="I448" s="4568"/>
      <c r="K448" s="1686"/>
    </row>
    <row r="449" spans="7:11">
      <c r="G449" s="1686"/>
      <c r="I449" s="4567"/>
      <c r="K449" s="1686"/>
    </row>
    <row r="450" spans="7:11">
      <c r="G450" s="1686"/>
      <c r="I450" s="2295"/>
      <c r="K450" s="1686"/>
    </row>
    <row r="451" spans="7:11">
      <c r="G451" s="1686"/>
      <c r="I451" s="4567"/>
      <c r="K451" s="1686"/>
    </row>
    <row r="452" spans="7:11">
      <c r="G452" s="1686"/>
      <c r="I452" s="2295"/>
      <c r="K452" s="1686"/>
    </row>
    <row r="453" spans="7:11">
      <c r="G453" s="1686"/>
      <c r="I453" s="4567"/>
      <c r="K453" s="1686"/>
    </row>
    <row r="454" spans="7:11">
      <c r="G454" s="1686"/>
      <c r="I454" s="2295"/>
      <c r="K454" s="1686"/>
    </row>
    <row r="455" spans="7:11">
      <c r="G455" s="1686"/>
      <c r="I455" s="4567"/>
      <c r="K455" s="1686"/>
    </row>
    <row r="456" spans="7:11">
      <c r="G456" s="1686"/>
      <c r="I456" s="1493"/>
      <c r="K456" s="1686"/>
    </row>
    <row r="457" spans="7:11">
      <c r="G457" s="1686"/>
      <c r="I457" s="4567"/>
      <c r="K457" s="1686"/>
    </row>
    <row r="458" spans="7:11">
      <c r="G458" s="1686"/>
      <c r="I458" s="4568"/>
      <c r="K458" s="1686"/>
    </row>
    <row r="459" spans="7:11">
      <c r="G459" s="1686"/>
      <c r="I459" s="4568"/>
      <c r="K459" s="1686"/>
    </row>
    <row r="460" spans="7:11">
      <c r="G460" s="1686"/>
      <c r="I460" s="4568"/>
      <c r="K460" s="1686"/>
    </row>
    <row r="461" spans="7:11">
      <c r="G461" s="1686"/>
      <c r="I461" s="4568"/>
      <c r="K461" s="1686"/>
    </row>
    <row r="462" spans="7:11">
      <c r="G462" s="1686"/>
      <c r="I462" s="4568"/>
      <c r="K462" s="1686"/>
    </row>
    <row r="463" spans="7:11">
      <c r="G463" s="1686"/>
      <c r="I463" s="4568"/>
      <c r="K463" s="1686"/>
    </row>
    <row r="464" spans="7:11">
      <c r="G464" s="1686"/>
      <c r="I464" s="4568"/>
      <c r="K464" s="1686"/>
    </row>
    <row r="465" spans="7:11">
      <c r="G465" s="1686"/>
      <c r="I465" s="4568"/>
      <c r="K465" s="1686"/>
    </row>
    <row r="466" spans="7:11">
      <c r="G466" s="1686"/>
      <c r="I466" s="4568"/>
      <c r="K466" s="1686"/>
    </row>
    <row r="467" spans="7:11">
      <c r="G467" s="1686"/>
      <c r="I467" s="4568"/>
      <c r="K467" s="1686"/>
    </row>
    <row r="468" spans="7:11">
      <c r="G468" s="1686"/>
      <c r="I468" s="4568"/>
      <c r="K468" s="1686"/>
    </row>
    <row r="469" spans="7:11">
      <c r="G469" s="1686"/>
      <c r="I469" s="4567"/>
      <c r="K469" s="1686"/>
    </row>
    <row r="470" spans="7:11">
      <c r="G470" s="1686"/>
      <c r="I470" s="1493"/>
      <c r="K470" s="1686"/>
    </row>
    <row r="471" spans="7:11">
      <c r="G471" s="1686"/>
      <c r="I471" s="4567"/>
      <c r="K471" s="1686"/>
    </row>
    <row r="472" spans="7:11">
      <c r="G472" s="1686"/>
      <c r="I472" s="4568"/>
      <c r="K472" s="1686"/>
    </row>
    <row r="473" spans="7:11">
      <c r="G473" s="1686"/>
      <c r="I473" s="4568"/>
      <c r="K473" s="1686"/>
    </row>
    <row r="474" spans="7:11">
      <c r="G474" s="1686"/>
      <c r="I474" s="4568"/>
      <c r="K474" s="1686"/>
    </row>
    <row r="475" spans="7:11">
      <c r="G475" s="1686"/>
      <c r="I475" s="4568"/>
      <c r="K475" s="1686"/>
    </row>
    <row r="476" spans="7:11">
      <c r="G476" s="1686"/>
      <c r="I476" s="4568"/>
      <c r="K476" s="1686"/>
    </row>
    <row r="477" spans="7:11">
      <c r="G477" s="1686"/>
      <c r="I477" s="4568"/>
      <c r="K477" s="1686"/>
    </row>
    <row r="478" spans="7:11">
      <c r="G478" s="1686"/>
      <c r="I478" s="4568"/>
      <c r="K478" s="1686"/>
    </row>
    <row r="479" spans="7:11">
      <c r="G479" s="1686"/>
      <c r="I479" s="4568"/>
      <c r="K479" s="1686"/>
    </row>
    <row r="480" spans="7:11">
      <c r="G480" s="1686"/>
      <c r="I480" s="4568"/>
      <c r="K480" s="1686"/>
    </row>
    <row r="481" spans="7:11">
      <c r="G481" s="1686"/>
      <c r="I481" s="4568"/>
      <c r="K481" s="1686"/>
    </row>
    <row r="482" spans="7:11">
      <c r="G482" s="1686"/>
      <c r="I482" s="4568"/>
      <c r="K482" s="1686"/>
    </row>
    <row r="483" spans="7:11">
      <c r="G483" s="1686"/>
      <c r="I483" s="4567"/>
      <c r="K483" s="1686"/>
    </row>
    <row r="484" spans="7:11">
      <c r="G484" s="1686"/>
      <c r="I484" s="4568"/>
      <c r="K484" s="1686"/>
    </row>
    <row r="485" spans="7:11">
      <c r="G485" s="1686"/>
      <c r="I485" s="4568"/>
      <c r="K485" s="1686"/>
    </row>
    <row r="486" spans="7:11">
      <c r="G486" s="1686"/>
      <c r="I486" s="4568"/>
      <c r="K486" s="1686"/>
    </row>
    <row r="487" spans="7:11">
      <c r="G487" s="1686"/>
      <c r="I487" s="4568"/>
      <c r="K487" s="1686"/>
    </row>
    <row r="488" spans="7:11">
      <c r="G488" s="1686"/>
      <c r="I488" s="4568"/>
      <c r="K488" s="1686"/>
    </row>
    <row r="489" spans="7:11">
      <c r="G489" s="1686"/>
      <c r="I489" s="4568"/>
      <c r="K489" s="1686"/>
    </row>
    <row r="490" spans="7:11">
      <c r="G490" s="1686"/>
      <c r="I490" s="4568"/>
      <c r="K490" s="1686"/>
    </row>
    <row r="491" spans="7:11">
      <c r="G491" s="1686"/>
      <c r="I491" s="4568"/>
      <c r="K491" s="1686"/>
    </row>
    <row r="492" spans="7:11">
      <c r="G492" s="1686"/>
      <c r="I492" s="4568"/>
      <c r="K492" s="1686"/>
    </row>
    <row r="493" spans="7:11">
      <c r="G493" s="1686"/>
      <c r="I493" s="4568"/>
      <c r="K493" s="1686"/>
    </row>
    <row r="494" spans="7:11">
      <c r="G494" s="1686"/>
      <c r="I494" s="4568"/>
      <c r="K494" s="1686"/>
    </row>
    <row r="495" spans="7:11">
      <c r="G495" s="1686"/>
      <c r="I495" s="4567"/>
      <c r="K495" s="1686"/>
    </row>
    <row r="496" spans="7:11">
      <c r="G496" s="1686"/>
      <c r="I496" s="4568"/>
      <c r="K496" s="1686"/>
    </row>
    <row r="497" spans="7:11">
      <c r="G497" s="1686"/>
      <c r="I497" s="4568"/>
      <c r="K497" s="1686"/>
    </row>
    <row r="498" spans="7:11">
      <c r="G498" s="1686"/>
      <c r="I498" s="4568"/>
      <c r="K498" s="1686"/>
    </row>
    <row r="499" spans="7:11">
      <c r="G499" s="1686"/>
      <c r="I499" s="4568"/>
      <c r="K499" s="1686"/>
    </row>
    <row r="500" spans="7:11">
      <c r="G500" s="1686"/>
      <c r="I500" s="4568"/>
      <c r="K500" s="1686"/>
    </row>
    <row r="501" spans="7:11">
      <c r="G501" s="1686"/>
      <c r="I501" s="4568"/>
      <c r="K501" s="1686"/>
    </row>
    <row r="502" spans="7:11">
      <c r="G502" s="1686"/>
      <c r="I502" s="4568"/>
      <c r="K502" s="1686"/>
    </row>
    <row r="503" spans="7:11">
      <c r="G503" s="1686"/>
      <c r="I503" s="4568"/>
      <c r="K503" s="1686"/>
    </row>
    <row r="504" spans="7:11">
      <c r="G504" s="1686"/>
      <c r="I504" s="4568"/>
      <c r="K504" s="1686"/>
    </row>
    <row r="505" spans="7:11">
      <c r="G505" s="1686"/>
      <c r="I505" s="4568"/>
      <c r="K505" s="1686"/>
    </row>
    <row r="506" spans="7:11">
      <c r="G506" s="1686"/>
      <c r="I506" s="4568"/>
      <c r="K506" s="1686"/>
    </row>
    <row r="507" spans="7:11">
      <c r="G507" s="1686"/>
      <c r="I507" s="4567"/>
      <c r="K507" s="1686"/>
    </row>
    <row r="508" spans="7:11">
      <c r="G508" s="1686"/>
      <c r="I508" s="4567"/>
      <c r="K508" s="1686"/>
    </row>
    <row r="509" spans="7:11">
      <c r="G509" s="1686"/>
      <c r="I509" s="4567"/>
      <c r="K509" s="1686"/>
    </row>
    <row r="510" spans="7:11">
      <c r="G510" s="1686"/>
      <c r="I510" s="1493"/>
      <c r="K510" s="1686"/>
    </row>
    <row r="511" spans="7:11">
      <c r="G511" s="1686"/>
      <c r="I511" s="4567"/>
      <c r="K511" s="1686"/>
    </row>
    <row r="512" spans="7:11">
      <c r="G512" s="1686"/>
      <c r="I512" s="2295"/>
      <c r="K512" s="1686"/>
    </row>
    <row r="513" spans="7:11">
      <c r="G513" s="1686"/>
      <c r="I513" s="2295"/>
      <c r="K513" s="1686"/>
    </row>
    <row r="515" spans="7:11">
      <c r="G515" s="1686"/>
      <c r="I515" s="4567"/>
      <c r="K515" s="1686"/>
    </row>
    <row r="516" spans="7:11">
      <c r="G516" s="1686"/>
      <c r="I516" s="4568"/>
      <c r="K516" s="1686"/>
    </row>
    <row r="517" spans="7:11">
      <c r="G517" s="1686"/>
      <c r="I517" s="1493"/>
      <c r="K517" s="1686"/>
    </row>
    <row r="518" spans="7:11">
      <c r="G518" s="1686"/>
      <c r="I518" s="1493"/>
      <c r="K518" s="1686"/>
    </row>
    <row r="519" spans="7:11">
      <c r="G519" s="1686"/>
      <c r="I519" s="4567"/>
      <c r="K519" s="1686"/>
    </row>
    <row r="520" spans="7:11">
      <c r="G520" s="1686"/>
      <c r="I520" s="2295"/>
      <c r="K520" s="1686"/>
    </row>
    <row r="521" spans="7:11">
      <c r="G521" s="1686"/>
      <c r="I521" s="4567"/>
      <c r="K521" s="1686"/>
    </row>
    <row r="522" spans="7:11">
      <c r="G522" s="1686"/>
      <c r="I522" s="4567"/>
      <c r="K522" s="1686"/>
    </row>
    <row r="523" spans="7:11">
      <c r="G523" s="1686"/>
      <c r="I523" s="4568"/>
      <c r="K523" s="1686"/>
    </row>
    <row r="524" spans="7:11">
      <c r="G524" s="1686"/>
      <c r="I524" s="1493"/>
      <c r="K524" s="1686"/>
    </row>
    <row r="525" spans="7:11">
      <c r="G525" s="1686"/>
      <c r="I525" s="4570"/>
      <c r="K525" s="1686"/>
    </row>
    <row r="526" spans="7:11">
      <c r="G526" s="1686"/>
      <c r="I526" s="4570"/>
      <c r="K526" s="1686"/>
    </row>
    <row r="527" spans="7:11">
      <c r="G527" s="1686"/>
      <c r="I527" s="4570"/>
      <c r="K527" s="1686"/>
    </row>
    <row r="528" spans="7:11">
      <c r="G528" s="1686"/>
      <c r="I528" s="4570"/>
      <c r="K528" s="1686"/>
    </row>
    <row r="529" spans="7:11">
      <c r="G529" s="1686"/>
      <c r="I529" s="4570"/>
      <c r="K529" s="1686"/>
    </row>
    <row r="530" spans="7:11">
      <c r="G530" s="1686"/>
      <c r="I530" s="4570"/>
      <c r="K530" s="1686"/>
    </row>
    <row r="531" spans="7:11">
      <c r="G531" s="1686"/>
      <c r="I531" s="4570"/>
      <c r="K531" s="1686"/>
    </row>
    <row r="532" spans="7:11">
      <c r="G532" s="1686"/>
      <c r="I532" s="4570"/>
      <c r="K532" s="1686"/>
    </row>
    <row r="533" spans="7:11">
      <c r="G533" s="1686"/>
      <c r="I533" s="4570"/>
      <c r="K533" s="1686"/>
    </row>
    <row r="534" spans="7:11">
      <c r="G534" s="1686"/>
      <c r="I534" s="4570"/>
      <c r="K534" s="1686"/>
    </row>
    <row r="535" spans="7:11">
      <c r="G535" s="1686"/>
      <c r="I535" s="4570"/>
      <c r="K535" s="1686"/>
    </row>
    <row r="536" spans="7:11">
      <c r="G536" s="1686"/>
      <c r="I536" s="4570"/>
      <c r="K536" s="1686"/>
    </row>
    <row r="537" spans="7:11">
      <c r="G537" s="1686"/>
      <c r="I537" s="4570"/>
      <c r="K537" s="1686"/>
    </row>
    <row r="538" spans="7:11">
      <c r="G538" s="1686"/>
      <c r="I538" s="4570"/>
      <c r="K538" s="1686"/>
    </row>
    <row r="539" spans="7:11">
      <c r="G539" s="1686"/>
      <c r="I539" s="4424"/>
      <c r="K539" s="1686"/>
    </row>
    <row r="540" spans="7:11">
      <c r="G540" s="1686"/>
      <c r="I540" s="4424"/>
      <c r="K540" s="1686"/>
    </row>
    <row r="541" spans="7:11">
      <c r="G541" s="1686"/>
      <c r="I541" s="4424"/>
      <c r="K541" s="1686"/>
    </row>
    <row r="542" spans="7:11">
      <c r="G542" s="1686"/>
      <c r="I542" s="1493"/>
      <c r="K542" s="1686"/>
    </row>
    <row r="543" spans="7:11">
      <c r="G543" s="1686"/>
      <c r="I543" s="1481"/>
      <c r="K543" s="1686"/>
    </row>
    <row r="544" spans="7:11">
      <c r="G544" s="1686"/>
      <c r="I544" s="1481"/>
      <c r="K544" s="1686"/>
    </row>
    <row r="545" spans="7:11">
      <c r="G545" s="1686"/>
      <c r="I545" s="1493"/>
      <c r="K545" s="1686"/>
    </row>
    <row r="546" spans="7:11">
      <c r="G546" s="1686"/>
      <c r="I546" s="1493"/>
      <c r="K546" s="1686"/>
    </row>
    <row r="547" spans="7:11">
      <c r="G547" s="1686"/>
      <c r="I547" s="1493"/>
      <c r="K547" s="1686"/>
    </row>
  </sheetData>
  <sheetProtection algorithmName="SHA-512" hashValue="QztbA+shTlqUJSfx6P1t9vaMYrWTR4iYNz+wiocOXq3lcxz0AwEkrQNPidwsvmY4OTOXSSpO5SxzKOnBSANI7w==" saltValue="91njNr1JVrazCD7kgd317Q==" spinCount="100000" sheet="1" objects="1" scenarios="1"/>
  <mergeCells count="10">
    <mergeCell ref="A229:G229"/>
    <mergeCell ref="A227:G227"/>
    <mergeCell ref="A228:G228"/>
    <mergeCell ref="A2:D2"/>
    <mergeCell ref="A3:D3"/>
    <mergeCell ref="A4:H4"/>
    <mergeCell ref="A222:C222"/>
    <mergeCell ref="A225:G225"/>
    <mergeCell ref="A226:G226"/>
    <mergeCell ref="G149:H149"/>
  </mergeCells>
  <printOptions horizontalCentered="1"/>
  <pageMargins left="0.39370078740157483" right="0.39370078740157483" top="0.78740157480314965" bottom="0.39370078740157483" header="0.31496062992125984" footer="0.31496062992125984"/>
  <pageSetup paperSize="9" scale="68"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E6FDE-15C6-47D6-8AB0-5358379FF428}">
  <sheetPr>
    <pageSetUpPr fitToPage="1"/>
  </sheetPr>
  <dimension ref="A1:IW523"/>
  <sheetViews>
    <sheetView zoomScaleNormal="100" workbookViewId="0">
      <selection activeCell="A2" sqref="A2:D2"/>
    </sheetView>
  </sheetViews>
  <sheetFormatPr defaultRowHeight="10.65"/>
  <cols>
    <col min="1" max="1" width="4.85546875" style="83" customWidth="1"/>
    <col min="2" max="2" width="5" style="83" customWidth="1"/>
    <col min="3" max="3" width="16.85546875" style="83" customWidth="1"/>
    <col min="4" max="4" width="82.42578125" style="83" customWidth="1"/>
    <col min="5" max="5" width="7.85546875" style="83" customWidth="1"/>
    <col min="6" max="6" width="11.85546875" style="83" customWidth="1"/>
    <col min="7" max="7" width="13.7109375" style="83" customWidth="1"/>
    <col min="8" max="8" width="18.28515625" style="83" customWidth="1"/>
    <col min="9" max="9" width="20" style="83" customWidth="1"/>
    <col min="10" max="10" width="13.42578125" style="83" customWidth="1"/>
    <col min="11" max="11" width="13.7109375" style="83" customWidth="1"/>
    <col min="12" max="12" width="14.42578125" style="83" bestFit="1" customWidth="1"/>
    <col min="13" max="13" width="16" style="83" customWidth="1"/>
    <col min="14" max="14" width="9.28515625" style="83"/>
    <col min="15" max="15" width="12.42578125" style="83" customWidth="1"/>
    <col min="16" max="17" width="9.28515625" style="83"/>
    <col min="18" max="18" width="12.85546875" style="83" customWidth="1"/>
    <col min="19" max="256" width="9.28515625" style="83"/>
    <col min="257" max="257" width="4.85546875" style="83" customWidth="1"/>
    <col min="258" max="258" width="5" style="83" customWidth="1"/>
    <col min="259" max="259" width="16.85546875" style="83" customWidth="1"/>
    <col min="260" max="260" width="75.85546875" style="83" customWidth="1"/>
    <col min="261" max="261" width="7.85546875" style="83" customWidth="1"/>
    <col min="262" max="262" width="11.85546875" style="83" customWidth="1"/>
    <col min="263" max="263" width="13.7109375" style="83" customWidth="1"/>
    <col min="264" max="264" width="18.28515625" style="83" customWidth="1"/>
    <col min="265" max="265" width="20" style="83" customWidth="1"/>
    <col min="266" max="266" width="9.28515625" style="83"/>
    <col min="267" max="267" width="10.7109375" style="83" bestFit="1" customWidth="1"/>
    <col min="268" max="268" width="9.28515625" style="83"/>
    <col min="269" max="269" width="10.7109375" style="83" bestFit="1" customWidth="1"/>
    <col min="270" max="512" width="9.28515625" style="83"/>
    <col min="513" max="513" width="4.85546875" style="83" customWidth="1"/>
    <col min="514" max="514" width="5" style="83" customWidth="1"/>
    <col min="515" max="515" width="16.85546875" style="83" customWidth="1"/>
    <col min="516" max="516" width="75.85546875" style="83" customWidth="1"/>
    <col min="517" max="517" width="7.85546875" style="83" customWidth="1"/>
    <col min="518" max="518" width="11.85546875" style="83" customWidth="1"/>
    <col min="519" max="519" width="13.7109375" style="83" customWidth="1"/>
    <col min="520" max="520" width="18.28515625" style="83" customWidth="1"/>
    <col min="521" max="521" width="20" style="83" customWidth="1"/>
    <col min="522" max="522" width="9.28515625" style="83"/>
    <col min="523" max="523" width="10.7109375" style="83" bestFit="1" customWidth="1"/>
    <col min="524" max="524" width="9.28515625" style="83"/>
    <col min="525" max="525" width="10.7109375" style="83" bestFit="1" customWidth="1"/>
    <col min="526" max="768" width="9.28515625" style="83"/>
    <col min="769" max="769" width="4.85546875" style="83" customWidth="1"/>
    <col min="770" max="770" width="5" style="83" customWidth="1"/>
    <col min="771" max="771" width="16.85546875" style="83" customWidth="1"/>
    <col min="772" max="772" width="75.85546875" style="83" customWidth="1"/>
    <col min="773" max="773" width="7.85546875" style="83" customWidth="1"/>
    <col min="774" max="774" width="11.85546875" style="83" customWidth="1"/>
    <col min="775" max="775" width="13.7109375" style="83" customWidth="1"/>
    <col min="776" max="776" width="18.28515625" style="83" customWidth="1"/>
    <col min="777" max="777" width="20" style="83" customWidth="1"/>
    <col min="778" max="778" width="9.28515625" style="83"/>
    <col min="779" max="779" width="10.7109375" style="83" bestFit="1" customWidth="1"/>
    <col min="780" max="780" width="9.28515625" style="83"/>
    <col min="781" max="781" width="10.7109375" style="83" bestFit="1" customWidth="1"/>
    <col min="782" max="1024" width="9.28515625" style="83"/>
    <col min="1025" max="1025" width="4.85546875" style="83" customWidth="1"/>
    <col min="1026" max="1026" width="5" style="83" customWidth="1"/>
    <col min="1027" max="1027" width="16.85546875" style="83" customWidth="1"/>
    <col min="1028" max="1028" width="75.85546875" style="83" customWidth="1"/>
    <col min="1029" max="1029" width="7.85546875" style="83" customWidth="1"/>
    <col min="1030" max="1030" width="11.85546875" style="83" customWidth="1"/>
    <col min="1031" max="1031" width="13.7109375" style="83" customWidth="1"/>
    <col min="1032" max="1032" width="18.28515625" style="83" customWidth="1"/>
    <col min="1033" max="1033" width="20" style="83" customWidth="1"/>
    <col min="1034" max="1034" width="9.28515625" style="83"/>
    <col min="1035" max="1035" width="10.7109375" style="83" bestFit="1" customWidth="1"/>
    <col min="1036" max="1036" width="9.28515625" style="83"/>
    <col min="1037" max="1037" width="10.7109375" style="83" bestFit="1" customWidth="1"/>
    <col min="1038" max="1280" width="9.28515625" style="83"/>
    <col min="1281" max="1281" width="4.85546875" style="83" customWidth="1"/>
    <col min="1282" max="1282" width="5" style="83" customWidth="1"/>
    <col min="1283" max="1283" width="16.85546875" style="83" customWidth="1"/>
    <col min="1284" max="1284" width="75.85546875" style="83" customWidth="1"/>
    <col min="1285" max="1285" width="7.85546875" style="83" customWidth="1"/>
    <col min="1286" max="1286" width="11.85546875" style="83" customWidth="1"/>
    <col min="1287" max="1287" width="13.7109375" style="83" customWidth="1"/>
    <col min="1288" max="1288" width="18.28515625" style="83" customWidth="1"/>
    <col min="1289" max="1289" width="20" style="83" customWidth="1"/>
    <col min="1290" max="1290" width="9.28515625" style="83"/>
    <col min="1291" max="1291" width="10.7109375" style="83" bestFit="1" customWidth="1"/>
    <col min="1292" max="1292" width="9.28515625" style="83"/>
    <col min="1293" max="1293" width="10.7109375" style="83" bestFit="1" customWidth="1"/>
    <col min="1294" max="1536" width="9.28515625" style="83"/>
    <col min="1537" max="1537" width="4.85546875" style="83" customWidth="1"/>
    <col min="1538" max="1538" width="5" style="83" customWidth="1"/>
    <col min="1539" max="1539" width="16.85546875" style="83" customWidth="1"/>
    <col min="1540" max="1540" width="75.85546875" style="83" customWidth="1"/>
    <col min="1541" max="1541" width="7.85546875" style="83" customWidth="1"/>
    <col min="1542" max="1542" width="11.85546875" style="83" customWidth="1"/>
    <col min="1543" max="1543" width="13.7109375" style="83" customWidth="1"/>
    <col min="1544" max="1544" width="18.28515625" style="83" customWidth="1"/>
    <col min="1545" max="1545" width="20" style="83" customWidth="1"/>
    <col min="1546" max="1546" width="9.28515625" style="83"/>
    <col min="1547" max="1547" width="10.7109375" style="83" bestFit="1" customWidth="1"/>
    <col min="1548" max="1548" width="9.28515625" style="83"/>
    <col min="1549" max="1549" width="10.7109375" style="83" bestFit="1" customWidth="1"/>
    <col min="1550" max="1792" width="9.28515625" style="83"/>
    <col min="1793" max="1793" width="4.85546875" style="83" customWidth="1"/>
    <col min="1794" max="1794" width="5" style="83" customWidth="1"/>
    <col min="1795" max="1795" width="16.85546875" style="83" customWidth="1"/>
    <col min="1796" max="1796" width="75.85546875" style="83" customWidth="1"/>
    <col min="1797" max="1797" width="7.85546875" style="83" customWidth="1"/>
    <col min="1798" max="1798" width="11.85546875" style="83" customWidth="1"/>
    <col min="1799" max="1799" width="13.7109375" style="83" customWidth="1"/>
    <col min="1800" max="1800" width="18.28515625" style="83" customWidth="1"/>
    <col min="1801" max="1801" width="20" style="83" customWidth="1"/>
    <col min="1802" max="1802" width="9.28515625" style="83"/>
    <col min="1803" max="1803" width="10.7109375" style="83" bestFit="1" customWidth="1"/>
    <col min="1804" max="1804" width="9.28515625" style="83"/>
    <col min="1805" max="1805" width="10.7109375" style="83" bestFit="1" customWidth="1"/>
    <col min="1806" max="2048" width="9.28515625" style="83"/>
    <col min="2049" max="2049" width="4.85546875" style="83" customWidth="1"/>
    <col min="2050" max="2050" width="5" style="83" customWidth="1"/>
    <col min="2051" max="2051" width="16.85546875" style="83" customWidth="1"/>
    <col min="2052" max="2052" width="75.85546875" style="83" customWidth="1"/>
    <col min="2053" max="2053" width="7.85546875" style="83" customWidth="1"/>
    <col min="2054" max="2054" width="11.85546875" style="83" customWidth="1"/>
    <col min="2055" max="2055" width="13.7109375" style="83" customWidth="1"/>
    <col min="2056" max="2056" width="18.28515625" style="83" customWidth="1"/>
    <col min="2057" max="2057" width="20" style="83" customWidth="1"/>
    <col min="2058" max="2058" width="9.28515625" style="83"/>
    <col min="2059" max="2059" width="10.7109375" style="83" bestFit="1" customWidth="1"/>
    <col min="2060" max="2060" width="9.28515625" style="83"/>
    <col min="2061" max="2061" width="10.7109375" style="83" bestFit="1" customWidth="1"/>
    <col min="2062" max="2304" width="9.28515625" style="83"/>
    <col min="2305" max="2305" width="4.85546875" style="83" customWidth="1"/>
    <col min="2306" max="2306" width="5" style="83" customWidth="1"/>
    <col min="2307" max="2307" width="16.85546875" style="83" customWidth="1"/>
    <col min="2308" max="2308" width="75.85546875" style="83" customWidth="1"/>
    <col min="2309" max="2309" width="7.85546875" style="83" customWidth="1"/>
    <col min="2310" max="2310" width="11.85546875" style="83" customWidth="1"/>
    <col min="2311" max="2311" width="13.7109375" style="83" customWidth="1"/>
    <col min="2312" max="2312" width="18.28515625" style="83" customWidth="1"/>
    <col min="2313" max="2313" width="20" style="83" customWidth="1"/>
    <col min="2314" max="2314" width="9.28515625" style="83"/>
    <col min="2315" max="2315" width="10.7109375" style="83" bestFit="1" customWidth="1"/>
    <col min="2316" max="2316" width="9.28515625" style="83"/>
    <col min="2317" max="2317" width="10.7109375" style="83" bestFit="1" customWidth="1"/>
    <col min="2318" max="2560" width="9.28515625" style="83"/>
    <col min="2561" max="2561" width="4.85546875" style="83" customWidth="1"/>
    <col min="2562" max="2562" width="5" style="83" customWidth="1"/>
    <col min="2563" max="2563" width="16.85546875" style="83" customWidth="1"/>
    <col min="2564" max="2564" width="75.85546875" style="83" customWidth="1"/>
    <col min="2565" max="2565" width="7.85546875" style="83" customWidth="1"/>
    <col min="2566" max="2566" width="11.85546875" style="83" customWidth="1"/>
    <col min="2567" max="2567" width="13.7109375" style="83" customWidth="1"/>
    <col min="2568" max="2568" width="18.28515625" style="83" customWidth="1"/>
    <col min="2569" max="2569" width="20" style="83" customWidth="1"/>
    <col min="2570" max="2570" width="9.28515625" style="83"/>
    <col min="2571" max="2571" width="10.7109375" style="83" bestFit="1" customWidth="1"/>
    <col min="2572" max="2572" width="9.28515625" style="83"/>
    <col min="2573" max="2573" width="10.7109375" style="83" bestFit="1" customWidth="1"/>
    <col min="2574" max="2816" width="9.28515625" style="83"/>
    <col min="2817" max="2817" width="4.85546875" style="83" customWidth="1"/>
    <col min="2818" max="2818" width="5" style="83" customWidth="1"/>
    <col min="2819" max="2819" width="16.85546875" style="83" customWidth="1"/>
    <col min="2820" max="2820" width="75.85546875" style="83" customWidth="1"/>
    <col min="2821" max="2821" width="7.85546875" style="83" customWidth="1"/>
    <col min="2822" max="2822" width="11.85546875" style="83" customWidth="1"/>
    <col min="2823" max="2823" width="13.7109375" style="83" customWidth="1"/>
    <col min="2824" max="2824" width="18.28515625" style="83" customWidth="1"/>
    <col min="2825" max="2825" width="20" style="83" customWidth="1"/>
    <col min="2826" max="2826" width="9.28515625" style="83"/>
    <col min="2827" max="2827" width="10.7109375" style="83" bestFit="1" customWidth="1"/>
    <col min="2828" max="2828" width="9.28515625" style="83"/>
    <col min="2829" max="2829" width="10.7109375" style="83" bestFit="1" customWidth="1"/>
    <col min="2830" max="3072" width="9.28515625" style="83"/>
    <col min="3073" max="3073" width="4.85546875" style="83" customWidth="1"/>
    <col min="3074" max="3074" width="5" style="83" customWidth="1"/>
    <col min="3075" max="3075" width="16.85546875" style="83" customWidth="1"/>
    <col min="3076" max="3076" width="75.85546875" style="83" customWidth="1"/>
    <col min="3077" max="3077" width="7.85546875" style="83" customWidth="1"/>
    <col min="3078" max="3078" width="11.85546875" style="83" customWidth="1"/>
    <col min="3079" max="3079" width="13.7109375" style="83" customWidth="1"/>
    <col min="3080" max="3080" width="18.28515625" style="83" customWidth="1"/>
    <col min="3081" max="3081" width="20" style="83" customWidth="1"/>
    <col min="3082" max="3082" width="9.28515625" style="83"/>
    <col min="3083" max="3083" width="10.7109375" style="83" bestFit="1" customWidth="1"/>
    <col min="3084" max="3084" width="9.28515625" style="83"/>
    <col min="3085" max="3085" width="10.7109375" style="83" bestFit="1" customWidth="1"/>
    <col min="3086" max="3328" width="9.28515625" style="83"/>
    <col min="3329" max="3329" width="4.85546875" style="83" customWidth="1"/>
    <col min="3330" max="3330" width="5" style="83" customWidth="1"/>
    <col min="3331" max="3331" width="16.85546875" style="83" customWidth="1"/>
    <col min="3332" max="3332" width="75.85546875" style="83" customWidth="1"/>
    <col min="3333" max="3333" width="7.85546875" style="83" customWidth="1"/>
    <col min="3334" max="3334" width="11.85546875" style="83" customWidth="1"/>
    <col min="3335" max="3335" width="13.7109375" style="83" customWidth="1"/>
    <col min="3336" max="3336" width="18.28515625" style="83" customWidth="1"/>
    <col min="3337" max="3337" width="20" style="83" customWidth="1"/>
    <col min="3338" max="3338" width="9.28515625" style="83"/>
    <col min="3339" max="3339" width="10.7109375" style="83" bestFit="1" customWidth="1"/>
    <col min="3340" max="3340" width="9.28515625" style="83"/>
    <col min="3341" max="3341" width="10.7109375" style="83" bestFit="1" customWidth="1"/>
    <col min="3342" max="3584" width="9.28515625" style="83"/>
    <col min="3585" max="3585" width="4.85546875" style="83" customWidth="1"/>
    <col min="3586" max="3586" width="5" style="83" customWidth="1"/>
    <col min="3587" max="3587" width="16.85546875" style="83" customWidth="1"/>
    <col min="3588" max="3588" width="75.85546875" style="83" customWidth="1"/>
    <col min="3589" max="3589" width="7.85546875" style="83" customWidth="1"/>
    <col min="3590" max="3590" width="11.85546875" style="83" customWidth="1"/>
    <col min="3591" max="3591" width="13.7109375" style="83" customWidth="1"/>
    <col min="3592" max="3592" width="18.28515625" style="83" customWidth="1"/>
    <col min="3593" max="3593" width="20" style="83" customWidth="1"/>
    <col min="3594" max="3594" width="9.28515625" style="83"/>
    <col min="3595" max="3595" width="10.7109375" style="83" bestFit="1" customWidth="1"/>
    <col min="3596" max="3596" width="9.28515625" style="83"/>
    <col min="3597" max="3597" width="10.7109375" style="83" bestFit="1" customWidth="1"/>
    <col min="3598" max="3840" width="9.28515625" style="83"/>
    <col min="3841" max="3841" width="4.85546875" style="83" customWidth="1"/>
    <col min="3842" max="3842" width="5" style="83" customWidth="1"/>
    <col min="3843" max="3843" width="16.85546875" style="83" customWidth="1"/>
    <col min="3844" max="3844" width="75.85546875" style="83" customWidth="1"/>
    <col min="3845" max="3845" width="7.85546875" style="83" customWidth="1"/>
    <col min="3846" max="3846" width="11.85546875" style="83" customWidth="1"/>
    <col min="3847" max="3847" width="13.7109375" style="83" customWidth="1"/>
    <col min="3848" max="3848" width="18.28515625" style="83" customWidth="1"/>
    <col min="3849" max="3849" width="20" style="83" customWidth="1"/>
    <col min="3850" max="3850" width="9.28515625" style="83"/>
    <col min="3851" max="3851" width="10.7109375" style="83" bestFit="1" customWidth="1"/>
    <col min="3852" max="3852" width="9.28515625" style="83"/>
    <col min="3853" max="3853" width="10.7109375" style="83" bestFit="1" customWidth="1"/>
    <col min="3854" max="4096" width="9.28515625" style="83"/>
    <col min="4097" max="4097" width="4.85546875" style="83" customWidth="1"/>
    <col min="4098" max="4098" width="5" style="83" customWidth="1"/>
    <col min="4099" max="4099" width="16.85546875" style="83" customWidth="1"/>
    <col min="4100" max="4100" width="75.85546875" style="83" customWidth="1"/>
    <col min="4101" max="4101" width="7.85546875" style="83" customWidth="1"/>
    <col min="4102" max="4102" width="11.85546875" style="83" customWidth="1"/>
    <col min="4103" max="4103" width="13.7109375" style="83" customWidth="1"/>
    <col min="4104" max="4104" width="18.28515625" style="83" customWidth="1"/>
    <col min="4105" max="4105" width="20" style="83" customWidth="1"/>
    <col min="4106" max="4106" width="9.28515625" style="83"/>
    <col min="4107" max="4107" width="10.7109375" style="83" bestFit="1" customWidth="1"/>
    <col min="4108" max="4108" width="9.28515625" style="83"/>
    <col min="4109" max="4109" width="10.7109375" style="83" bestFit="1" customWidth="1"/>
    <col min="4110" max="4352" width="9.28515625" style="83"/>
    <col min="4353" max="4353" width="4.85546875" style="83" customWidth="1"/>
    <col min="4354" max="4354" width="5" style="83" customWidth="1"/>
    <col min="4355" max="4355" width="16.85546875" style="83" customWidth="1"/>
    <col min="4356" max="4356" width="75.85546875" style="83" customWidth="1"/>
    <col min="4357" max="4357" width="7.85546875" style="83" customWidth="1"/>
    <col min="4358" max="4358" width="11.85546875" style="83" customWidth="1"/>
    <col min="4359" max="4359" width="13.7109375" style="83" customWidth="1"/>
    <col min="4360" max="4360" width="18.28515625" style="83" customWidth="1"/>
    <col min="4361" max="4361" width="20" style="83" customWidth="1"/>
    <col min="4362" max="4362" width="9.28515625" style="83"/>
    <col min="4363" max="4363" width="10.7109375" style="83" bestFit="1" customWidth="1"/>
    <col min="4364" max="4364" width="9.28515625" style="83"/>
    <col min="4365" max="4365" width="10.7109375" style="83" bestFit="1" customWidth="1"/>
    <col min="4366" max="4608" width="9.28515625" style="83"/>
    <col min="4609" max="4609" width="4.85546875" style="83" customWidth="1"/>
    <col min="4610" max="4610" width="5" style="83" customWidth="1"/>
    <col min="4611" max="4611" width="16.85546875" style="83" customWidth="1"/>
    <col min="4612" max="4612" width="75.85546875" style="83" customWidth="1"/>
    <col min="4613" max="4613" width="7.85546875" style="83" customWidth="1"/>
    <col min="4614" max="4614" width="11.85546875" style="83" customWidth="1"/>
    <col min="4615" max="4615" width="13.7109375" style="83" customWidth="1"/>
    <col min="4616" max="4616" width="18.28515625" style="83" customWidth="1"/>
    <col min="4617" max="4617" width="20" style="83" customWidth="1"/>
    <col min="4618" max="4618" width="9.28515625" style="83"/>
    <col min="4619" max="4619" width="10.7109375" style="83" bestFit="1" customWidth="1"/>
    <col min="4620" max="4620" width="9.28515625" style="83"/>
    <col min="4621" max="4621" width="10.7109375" style="83" bestFit="1" customWidth="1"/>
    <col min="4622" max="4864" width="9.28515625" style="83"/>
    <col min="4865" max="4865" width="4.85546875" style="83" customWidth="1"/>
    <col min="4866" max="4866" width="5" style="83" customWidth="1"/>
    <col min="4867" max="4867" width="16.85546875" style="83" customWidth="1"/>
    <col min="4868" max="4868" width="75.85546875" style="83" customWidth="1"/>
    <col min="4869" max="4869" width="7.85546875" style="83" customWidth="1"/>
    <col min="4870" max="4870" width="11.85546875" style="83" customWidth="1"/>
    <col min="4871" max="4871" width="13.7109375" style="83" customWidth="1"/>
    <col min="4872" max="4872" width="18.28515625" style="83" customWidth="1"/>
    <col min="4873" max="4873" width="20" style="83" customWidth="1"/>
    <col min="4874" max="4874" width="9.28515625" style="83"/>
    <col min="4875" max="4875" width="10.7109375" style="83" bestFit="1" customWidth="1"/>
    <col min="4876" max="4876" width="9.28515625" style="83"/>
    <col min="4877" max="4877" width="10.7109375" style="83" bestFit="1" customWidth="1"/>
    <col min="4878" max="5120" width="9.28515625" style="83"/>
    <col min="5121" max="5121" width="4.85546875" style="83" customWidth="1"/>
    <col min="5122" max="5122" width="5" style="83" customWidth="1"/>
    <col min="5123" max="5123" width="16.85546875" style="83" customWidth="1"/>
    <col min="5124" max="5124" width="75.85546875" style="83" customWidth="1"/>
    <col min="5125" max="5125" width="7.85546875" style="83" customWidth="1"/>
    <col min="5126" max="5126" width="11.85546875" style="83" customWidth="1"/>
    <col min="5127" max="5127" width="13.7109375" style="83" customWidth="1"/>
    <col min="5128" max="5128" width="18.28515625" style="83" customWidth="1"/>
    <col min="5129" max="5129" width="20" style="83" customWidth="1"/>
    <col min="5130" max="5130" width="9.28515625" style="83"/>
    <col min="5131" max="5131" width="10.7109375" style="83" bestFit="1" customWidth="1"/>
    <col min="5132" max="5132" width="9.28515625" style="83"/>
    <col min="5133" max="5133" width="10.7109375" style="83" bestFit="1" customWidth="1"/>
    <col min="5134" max="5376" width="9.28515625" style="83"/>
    <col min="5377" max="5377" width="4.85546875" style="83" customWidth="1"/>
    <col min="5378" max="5378" width="5" style="83" customWidth="1"/>
    <col min="5379" max="5379" width="16.85546875" style="83" customWidth="1"/>
    <col min="5380" max="5380" width="75.85546875" style="83" customWidth="1"/>
    <col min="5381" max="5381" width="7.85546875" style="83" customWidth="1"/>
    <col min="5382" max="5382" width="11.85546875" style="83" customWidth="1"/>
    <col min="5383" max="5383" width="13.7109375" style="83" customWidth="1"/>
    <col min="5384" max="5384" width="18.28515625" style="83" customWidth="1"/>
    <col min="5385" max="5385" width="20" style="83" customWidth="1"/>
    <col min="5386" max="5386" width="9.28515625" style="83"/>
    <col min="5387" max="5387" width="10.7109375" style="83" bestFit="1" customWidth="1"/>
    <col min="5388" max="5388" width="9.28515625" style="83"/>
    <col min="5389" max="5389" width="10.7109375" style="83" bestFit="1" customWidth="1"/>
    <col min="5390" max="5632" width="9.28515625" style="83"/>
    <col min="5633" max="5633" width="4.85546875" style="83" customWidth="1"/>
    <col min="5634" max="5634" width="5" style="83" customWidth="1"/>
    <col min="5635" max="5635" width="16.85546875" style="83" customWidth="1"/>
    <col min="5636" max="5636" width="75.85546875" style="83" customWidth="1"/>
    <col min="5637" max="5637" width="7.85546875" style="83" customWidth="1"/>
    <col min="5638" max="5638" width="11.85546875" style="83" customWidth="1"/>
    <col min="5639" max="5639" width="13.7109375" style="83" customWidth="1"/>
    <col min="5640" max="5640" width="18.28515625" style="83" customWidth="1"/>
    <col min="5641" max="5641" width="20" style="83" customWidth="1"/>
    <col min="5642" max="5642" width="9.28515625" style="83"/>
    <col min="5643" max="5643" width="10.7109375" style="83" bestFit="1" customWidth="1"/>
    <col min="5644" max="5644" width="9.28515625" style="83"/>
    <col min="5645" max="5645" width="10.7109375" style="83" bestFit="1" customWidth="1"/>
    <col min="5646" max="5888" width="9.28515625" style="83"/>
    <col min="5889" max="5889" width="4.85546875" style="83" customWidth="1"/>
    <col min="5890" max="5890" width="5" style="83" customWidth="1"/>
    <col min="5891" max="5891" width="16.85546875" style="83" customWidth="1"/>
    <col min="5892" max="5892" width="75.85546875" style="83" customWidth="1"/>
    <col min="5893" max="5893" width="7.85546875" style="83" customWidth="1"/>
    <col min="5894" max="5894" width="11.85546875" style="83" customWidth="1"/>
    <col min="5895" max="5895" width="13.7109375" style="83" customWidth="1"/>
    <col min="5896" max="5896" width="18.28515625" style="83" customWidth="1"/>
    <col min="5897" max="5897" width="20" style="83" customWidth="1"/>
    <col min="5898" max="5898" width="9.28515625" style="83"/>
    <col min="5899" max="5899" width="10.7109375" style="83" bestFit="1" customWidth="1"/>
    <col min="5900" max="5900" width="9.28515625" style="83"/>
    <col min="5901" max="5901" width="10.7109375" style="83" bestFit="1" customWidth="1"/>
    <col min="5902" max="6144" width="9.28515625" style="83"/>
    <col min="6145" max="6145" width="4.85546875" style="83" customWidth="1"/>
    <col min="6146" max="6146" width="5" style="83" customWidth="1"/>
    <col min="6147" max="6147" width="16.85546875" style="83" customWidth="1"/>
    <col min="6148" max="6148" width="75.85546875" style="83" customWidth="1"/>
    <col min="6149" max="6149" width="7.85546875" style="83" customWidth="1"/>
    <col min="6150" max="6150" width="11.85546875" style="83" customWidth="1"/>
    <col min="6151" max="6151" width="13.7109375" style="83" customWidth="1"/>
    <col min="6152" max="6152" width="18.28515625" style="83" customWidth="1"/>
    <col min="6153" max="6153" width="20" style="83" customWidth="1"/>
    <col min="6154" max="6154" width="9.28515625" style="83"/>
    <col min="6155" max="6155" width="10.7109375" style="83" bestFit="1" customWidth="1"/>
    <col min="6156" max="6156" width="9.28515625" style="83"/>
    <col min="6157" max="6157" width="10.7109375" style="83" bestFit="1" customWidth="1"/>
    <col min="6158" max="6400" width="9.28515625" style="83"/>
    <col min="6401" max="6401" width="4.85546875" style="83" customWidth="1"/>
    <col min="6402" max="6402" width="5" style="83" customWidth="1"/>
    <col min="6403" max="6403" width="16.85546875" style="83" customWidth="1"/>
    <col min="6404" max="6404" width="75.85546875" style="83" customWidth="1"/>
    <col min="6405" max="6405" width="7.85546875" style="83" customWidth="1"/>
    <col min="6406" max="6406" width="11.85546875" style="83" customWidth="1"/>
    <col min="6407" max="6407" width="13.7109375" style="83" customWidth="1"/>
    <col min="6408" max="6408" width="18.28515625" style="83" customWidth="1"/>
    <col min="6409" max="6409" width="20" style="83" customWidth="1"/>
    <col min="6410" max="6410" width="9.28515625" style="83"/>
    <col min="6411" max="6411" width="10.7109375" style="83" bestFit="1" customWidth="1"/>
    <col min="6412" max="6412" width="9.28515625" style="83"/>
    <col min="6413" max="6413" width="10.7109375" style="83" bestFit="1" customWidth="1"/>
    <col min="6414" max="6656" width="9.28515625" style="83"/>
    <col min="6657" max="6657" width="4.85546875" style="83" customWidth="1"/>
    <col min="6658" max="6658" width="5" style="83" customWidth="1"/>
    <col min="6659" max="6659" width="16.85546875" style="83" customWidth="1"/>
    <col min="6660" max="6660" width="75.85546875" style="83" customWidth="1"/>
    <col min="6661" max="6661" width="7.85546875" style="83" customWidth="1"/>
    <col min="6662" max="6662" width="11.85546875" style="83" customWidth="1"/>
    <col min="6663" max="6663" width="13.7109375" style="83" customWidth="1"/>
    <col min="6664" max="6664" width="18.28515625" style="83" customWidth="1"/>
    <col min="6665" max="6665" width="20" style="83" customWidth="1"/>
    <col min="6666" max="6666" width="9.28515625" style="83"/>
    <col min="6667" max="6667" width="10.7109375" style="83" bestFit="1" customWidth="1"/>
    <col min="6668" max="6668" width="9.28515625" style="83"/>
    <col min="6669" max="6669" width="10.7109375" style="83" bestFit="1" customWidth="1"/>
    <col min="6670" max="6912" width="9.28515625" style="83"/>
    <col min="6913" max="6913" width="4.85546875" style="83" customWidth="1"/>
    <col min="6914" max="6914" width="5" style="83" customWidth="1"/>
    <col min="6915" max="6915" width="16.85546875" style="83" customWidth="1"/>
    <col min="6916" max="6916" width="75.85546875" style="83" customWidth="1"/>
    <col min="6917" max="6917" width="7.85546875" style="83" customWidth="1"/>
    <col min="6918" max="6918" width="11.85546875" style="83" customWidth="1"/>
    <col min="6919" max="6919" width="13.7109375" style="83" customWidth="1"/>
    <col min="6920" max="6920" width="18.28515625" style="83" customWidth="1"/>
    <col min="6921" max="6921" width="20" style="83" customWidth="1"/>
    <col min="6922" max="6922" width="9.28515625" style="83"/>
    <col min="6923" max="6923" width="10.7109375" style="83" bestFit="1" customWidth="1"/>
    <col min="6924" max="6924" width="9.28515625" style="83"/>
    <col min="6925" max="6925" width="10.7109375" style="83" bestFit="1" customWidth="1"/>
    <col min="6926" max="7168" width="9.28515625" style="83"/>
    <col min="7169" max="7169" width="4.85546875" style="83" customWidth="1"/>
    <col min="7170" max="7170" width="5" style="83" customWidth="1"/>
    <col min="7171" max="7171" width="16.85546875" style="83" customWidth="1"/>
    <col min="7172" max="7172" width="75.85546875" style="83" customWidth="1"/>
    <col min="7173" max="7173" width="7.85546875" style="83" customWidth="1"/>
    <col min="7174" max="7174" width="11.85546875" style="83" customWidth="1"/>
    <col min="7175" max="7175" width="13.7109375" style="83" customWidth="1"/>
    <col min="7176" max="7176" width="18.28515625" style="83" customWidth="1"/>
    <col min="7177" max="7177" width="20" style="83" customWidth="1"/>
    <col min="7178" max="7178" width="9.28515625" style="83"/>
    <col min="7179" max="7179" width="10.7109375" style="83" bestFit="1" customWidth="1"/>
    <col min="7180" max="7180" width="9.28515625" style="83"/>
    <col min="7181" max="7181" width="10.7109375" style="83" bestFit="1" customWidth="1"/>
    <col min="7182" max="7424" width="9.28515625" style="83"/>
    <col min="7425" max="7425" width="4.85546875" style="83" customWidth="1"/>
    <col min="7426" max="7426" width="5" style="83" customWidth="1"/>
    <col min="7427" max="7427" width="16.85546875" style="83" customWidth="1"/>
    <col min="7428" max="7428" width="75.85546875" style="83" customWidth="1"/>
    <col min="7429" max="7429" width="7.85546875" style="83" customWidth="1"/>
    <col min="7430" max="7430" width="11.85546875" style="83" customWidth="1"/>
    <col min="7431" max="7431" width="13.7109375" style="83" customWidth="1"/>
    <col min="7432" max="7432" width="18.28515625" style="83" customWidth="1"/>
    <col min="7433" max="7433" width="20" style="83" customWidth="1"/>
    <col min="7434" max="7434" width="9.28515625" style="83"/>
    <col min="7435" max="7435" width="10.7109375" style="83" bestFit="1" customWidth="1"/>
    <col min="7436" max="7436" width="9.28515625" style="83"/>
    <col min="7437" max="7437" width="10.7109375" style="83" bestFit="1" customWidth="1"/>
    <col min="7438" max="7680" width="9.28515625" style="83"/>
    <col min="7681" max="7681" width="4.85546875" style="83" customWidth="1"/>
    <col min="7682" max="7682" width="5" style="83" customWidth="1"/>
    <col min="7683" max="7683" width="16.85546875" style="83" customWidth="1"/>
    <col min="7684" max="7684" width="75.85546875" style="83" customWidth="1"/>
    <col min="7685" max="7685" width="7.85546875" style="83" customWidth="1"/>
    <col min="7686" max="7686" width="11.85546875" style="83" customWidth="1"/>
    <col min="7687" max="7687" width="13.7109375" style="83" customWidth="1"/>
    <col min="7688" max="7688" width="18.28515625" style="83" customWidth="1"/>
    <col min="7689" max="7689" width="20" style="83" customWidth="1"/>
    <col min="7690" max="7690" width="9.28515625" style="83"/>
    <col min="7691" max="7691" width="10.7109375" style="83" bestFit="1" customWidth="1"/>
    <col min="7692" max="7692" width="9.28515625" style="83"/>
    <col min="7693" max="7693" width="10.7109375" style="83" bestFit="1" customWidth="1"/>
    <col min="7694" max="7936" width="9.28515625" style="83"/>
    <col min="7937" max="7937" width="4.85546875" style="83" customWidth="1"/>
    <col min="7938" max="7938" width="5" style="83" customWidth="1"/>
    <col min="7939" max="7939" width="16.85546875" style="83" customWidth="1"/>
    <col min="7940" max="7940" width="75.85546875" style="83" customWidth="1"/>
    <col min="7941" max="7941" width="7.85546875" style="83" customWidth="1"/>
    <col min="7942" max="7942" width="11.85546875" style="83" customWidth="1"/>
    <col min="7943" max="7943" width="13.7109375" style="83" customWidth="1"/>
    <col min="7944" max="7944" width="18.28515625" style="83" customWidth="1"/>
    <col min="7945" max="7945" width="20" style="83" customWidth="1"/>
    <col min="7946" max="7946" width="9.28515625" style="83"/>
    <col min="7947" max="7947" width="10.7109375" style="83" bestFit="1" customWidth="1"/>
    <col min="7948" max="7948" width="9.28515625" style="83"/>
    <col min="7949" max="7949" width="10.7109375" style="83" bestFit="1" customWidth="1"/>
    <col min="7950" max="8192" width="9.28515625" style="83"/>
    <col min="8193" max="8193" width="4.85546875" style="83" customWidth="1"/>
    <col min="8194" max="8194" width="5" style="83" customWidth="1"/>
    <col min="8195" max="8195" width="16.85546875" style="83" customWidth="1"/>
    <col min="8196" max="8196" width="75.85546875" style="83" customWidth="1"/>
    <col min="8197" max="8197" width="7.85546875" style="83" customWidth="1"/>
    <col min="8198" max="8198" width="11.85546875" style="83" customWidth="1"/>
    <col min="8199" max="8199" width="13.7109375" style="83" customWidth="1"/>
    <col min="8200" max="8200" width="18.28515625" style="83" customWidth="1"/>
    <col min="8201" max="8201" width="20" style="83" customWidth="1"/>
    <col min="8202" max="8202" width="9.28515625" style="83"/>
    <col min="8203" max="8203" width="10.7109375" style="83" bestFit="1" customWidth="1"/>
    <col min="8204" max="8204" width="9.28515625" style="83"/>
    <col min="8205" max="8205" width="10.7109375" style="83" bestFit="1" customWidth="1"/>
    <col min="8206" max="8448" width="9.28515625" style="83"/>
    <col min="8449" max="8449" width="4.85546875" style="83" customWidth="1"/>
    <col min="8450" max="8450" width="5" style="83" customWidth="1"/>
    <col min="8451" max="8451" width="16.85546875" style="83" customWidth="1"/>
    <col min="8452" max="8452" width="75.85546875" style="83" customWidth="1"/>
    <col min="8453" max="8453" width="7.85546875" style="83" customWidth="1"/>
    <col min="8454" max="8454" width="11.85546875" style="83" customWidth="1"/>
    <col min="8455" max="8455" width="13.7109375" style="83" customWidth="1"/>
    <col min="8456" max="8456" width="18.28515625" style="83" customWidth="1"/>
    <col min="8457" max="8457" width="20" style="83" customWidth="1"/>
    <col min="8458" max="8458" width="9.28515625" style="83"/>
    <col min="8459" max="8459" width="10.7109375" style="83" bestFit="1" customWidth="1"/>
    <col min="8460" max="8460" width="9.28515625" style="83"/>
    <col min="8461" max="8461" width="10.7109375" style="83" bestFit="1" customWidth="1"/>
    <col min="8462" max="8704" width="9.28515625" style="83"/>
    <col min="8705" max="8705" width="4.85546875" style="83" customWidth="1"/>
    <col min="8706" max="8706" width="5" style="83" customWidth="1"/>
    <col min="8707" max="8707" width="16.85546875" style="83" customWidth="1"/>
    <col min="8708" max="8708" width="75.85546875" style="83" customWidth="1"/>
    <col min="8709" max="8709" width="7.85546875" style="83" customWidth="1"/>
    <col min="8710" max="8710" width="11.85546875" style="83" customWidth="1"/>
    <col min="8711" max="8711" width="13.7109375" style="83" customWidth="1"/>
    <col min="8712" max="8712" width="18.28515625" style="83" customWidth="1"/>
    <col min="8713" max="8713" width="20" style="83" customWidth="1"/>
    <col min="8714" max="8714" width="9.28515625" style="83"/>
    <col min="8715" max="8715" width="10.7109375" style="83" bestFit="1" customWidth="1"/>
    <col min="8716" max="8716" width="9.28515625" style="83"/>
    <col min="8717" max="8717" width="10.7109375" style="83" bestFit="1" customWidth="1"/>
    <col min="8718" max="8960" width="9.28515625" style="83"/>
    <col min="8961" max="8961" width="4.85546875" style="83" customWidth="1"/>
    <col min="8962" max="8962" width="5" style="83" customWidth="1"/>
    <col min="8963" max="8963" width="16.85546875" style="83" customWidth="1"/>
    <col min="8964" max="8964" width="75.85546875" style="83" customWidth="1"/>
    <col min="8965" max="8965" width="7.85546875" style="83" customWidth="1"/>
    <col min="8966" max="8966" width="11.85546875" style="83" customWidth="1"/>
    <col min="8967" max="8967" width="13.7109375" style="83" customWidth="1"/>
    <col min="8968" max="8968" width="18.28515625" style="83" customWidth="1"/>
    <col min="8969" max="8969" width="20" style="83" customWidth="1"/>
    <col min="8970" max="8970" width="9.28515625" style="83"/>
    <col min="8971" max="8971" width="10.7109375" style="83" bestFit="1" customWidth="1"/>
    <col min="8972" max="8972" width="9.28515625" style="83"/>
    <col min="8973" max="8973" width="10.7109375" style="83" bestFit="1" customWidth="1"/>
    <col min="8974" max="9216" width="9.28515625" style="83"/>
    <col min="9217" max="9217" width="4.85546875" style="83" customWidth="1"/>
    <col min="9218" max="9218" width="5" style="83" customWidth="1"/>
    <col min="9219" max="9219" width="16.85546875" style="83" customWidth="1"/>
    <col min="9220" max="9220" width="75.85546875" style="83" customWidth="1"/>
    <col min="9221" max="9221" width="7.85546875" style="83" customWidth="1"/>
    <col min="9222" max="9222" width="11.85546875" style="83" customWidth="1"/>
    <col min="9223" max="9223" width="13.7109375" style="83" customWidth="1"/>
    <col min="9224" max="9224" width="18.28515625" style="83" customWidth="1"/>
    <col min="9225" max="9225" width="20" style="83" customWidth="1"/>
    <col min="9226" max="9226" width="9.28515625" style="83"/>
    <col min="9227" max="9227" width="10.7109375" style="83" bestFit="1" customWidth="1"/>
    <col min="9228" max="9228" width="9.28515625" style="83"/>
    <col min="9229" max="9229" width="10.7109375" style="83" bestFit="1" customWidth="1"/>
    <col min="9230" max="9472" width="9.28515625" style="83"/>
    <col min="9473" max="9473" width="4.85546875" style="83" customWidth="1"/>
    <col min="9474" max="9474" width="5" style="83" customWidth="1"/>
    <col min="9475" max="9475" width="16.85546875" style="83" customWidth="1"/>
    <col min="9476" max="9476" width="75.85546875" style="83" customWidth="1"/>
    <col min="9477" max="9477" width="7.85546875" style="83" customWidth="1"/>
    <col min="9478" max="9478" width="11.85546875" style="83" customWidth="1"/>
    <col min="9479" max="9479" width="13.7109375" style="83" customWidth="1"/>
    <col min="9480" max="9480" width="18.28515625" style="83" customWidth="1"/>
    <col min="9481" max="9481" width="20" style="83" customWidth="1"/>
    <col min="9482" max="9482" width="9.28515625" style="83"/>
    <col min="9483" max="9483" width="10.7109375" style="83" bestFit="1" customWidth="1"/>
    <col min="9484" max="9484" width="9.28515625" style="83"/>
    <col min="9485" max="9485" width="10.7109375" style="83" bestFit="1" customWidth="1"/>
    <col min="9486" max="9728" width="9.28515625" style="83"/>
    <col min="9729" max="9729" width="4.85546875" style="83" customWidth="1"/>
    <col min="9730" max="9730" width="5" style="83" customWidth="1"/>
    <col min="9731" max="9731" width="16.85546875" style="83" customWidth="1"/>
    <col min="9732" max="9732" width="75.85546875" style="83" customWidth="1"/>
    <col min="9733" max="9733" width="7.85546875" style="83" customWidth="1"/>
    <col min="9734" max="9734" width="11.85546875" style="83" customWidth="1"/>
    <col min="9735" max="9735" width="13.7109375" style="83" customWidth="1"/>
    <col min="9736" max="9736" width="18.28515625" style="83" customWidth="1"/>
    <col min="9737" max="9737" width="20" style="83" customWidth="1"/>
    <col min="9738" max="9738" width="9.28515625" style="83"/>
    <col min="9739" max="9739" width="10.7109375" style="83" bestFit="1" customWidth="1"/>
    <col min="9740" max="9740" width="9.28515625" style="83"/>
    <col min="9741" max="9741" width="10.7109375" style="83" bestFit="1" customWidth="1"/>
    <col min="9742" max="9984" width="9.28515625" style="83"/>
    <col min="9985" max="9985" width="4.85546875" style="83" customWidth="1"/>
    <col min="9986" max="9986" width="5" style="83" customWidth="1"/>
    <col min="9987" max="9987" width="16.85546875" style="83" customWidth="1"/>
    <col min="9988" max="9988" width="75.85546875" style="83" customWidth="1"/>
    <col min="9989" max="9989" width="7.85546875" style="83" customWidth="1"/>
    <col min="9990" max="9990" width="11.85546875" style="83" customWidth="1"/>
    <col min="9991" max="9991" width="13.7109375" style="83" customWidth="1"/>
    <col min="9992" max="9992" width="18.28515625" style="83" customWidth="1"/>
    <col min="9993" max="9993" width="20" style="83" customWidth="1"/>
    <col min="9994" max="9994" width="9.28515625" style="83"/>
    <col min="9995" max="9995" width="10.7109375" style="83" bestFit="1" customWidth="1"/>
    <col min="9996" max="9996" width="9.28515625" style="83"/>
    <col min="9997" max="9997" width="10.7109375" style="83" bestFit="1" customWidth="1"/>
    <col min="9998" max="10240" width="9.28515625" style="83"/>
    <col min="10241" max="10241" width="4.85546875" style="83" customWidth="1"/>
    <col min="10242" max="10242" width="5" style="83" customWidth="1"/>
    <col min="10243" max="10243" width="16.85546875" style="83" customWidth="1"/>
    <col min="10244" max="10244" width="75.85546875" style="83" customWidth="1"/>
    <col min="10245" max="10245" width="7.85546875" style="83" customWidth="1"/>
    <col min="10246" max="10246" width="11.85546875" style="83" customWidth="1"/>
    <col min="10247" max="10247" width="13.7109375" style="83" customWidth="1"/>
    <col min="10248" max="10248" width="18.28515625" style="83" customWidth="1"/>
    <col min="10249" max="10249" width="20" style="83" customWidth="1"/>
    <col min="10250" max="10250" width="9.28515625" style="83"/>
    <col min="10251" max="10251" width="10.7109375" style="83" bestFit="1" customWidth="1"/>
    <col min="10252" max="10252" width="9.28515625" style="83"/>
    <col min="10253" max="10253" width="10.7109375" style="83" bestFit="1" customWidth="1"/>
    <col min="10254" max="10496" width="9.28515625" style="83"/>
    <col min="10497" max="10497" width="4.85546875" style="83" customWidth="1"/>
    <col min="10498" max="10498" width="5" style="83" customWidth="1"/>
    <col min="10499" max="10499" width="16.85546875" style="83" customWidth="1"/>
    <col min="10500" max="10500" width="75.85546875" style="83" customWidth="1"/>
    <col min="10501" max="10501" width="7.85546875" style="83" customWidth="1"/>
    <col min="10502" max="10502" width="11.85546875" style="83" customWidth="1"/>
    <col min="10503" max="10503" width="13.7109375" style="83" customWidth="1"/>
    <col min="10504" max="10504" width="18.28515625" style="83" customWidth="1"/>
    <col min="10505" max="10505" width="20" style="83" customWidth="1"/>
    <col min="10506" max="10506" width="9.28515625" style="83"/>
    <col min="10507" max="10507" width="10.7109375" style="83" bestFit="1" customWidth="1"/>
    <col min="10508" max="10508" width="9.28515625" style="83"/>
    <col min="10509" max="10509" width="10.7109375" style="83" bestFit="1" customWidth="1"/>
    <col min="10510" max="10752" width="9.28515625" style="83"/>
    <col min="10753" max="10753" width="4.85546875" style="83" customWidth="1"/>
    <col min="10754" max="10754" width="5" style="83" customWidth="1"/>
    <col min="10755" max="10755" width="16.85546875" style="83" customWidth="1"/>
    <col min="10756" max="10756" width="75.85546875" style="83" customWidth="1"/>
    <col min="10757" max="10757" width="7.85546875" style="83" customWidth="1"/>
    <col min="10758" max="10758" width="11.85546875" style="83" customWidth="1"/>
    <col min="10759" max="10759" width="13.7109375" style="83" customWidth="1"/>
    <col min="10760" max="10760" width="18.28515625" style="83" customWidth="1"/>
    <col min="10761" max="10761" width="20" style="83" customWidth="1"/>
    <col min="10762" max="10762" width="9.28515625" style="83"/>
    <col min="10763" max="10763" width="10.7109375" style="83" bestFit="1" customWidth="1"/>
    <col min="10764" max="10764" width="9.28515625" style="83"/>
    <col min="10765" max="10765" width="10.7109375" style="83" bestFit="1" customWidth="1"/>
    <col min="10766" max="11008" width="9.28515625" style="83"/>
    <col min="11009" max="11009" width="4.85546875" style="83" customWidth="1"/>
    <col min="11010" max="11010" width="5" style="83" customWidth="1"/>
    <col min="11011" max="11011" width="16.85546875" style="83" customWidth="1"/>
    <col min="11012" max="11012" width="75.85546875" style="83" customWidth="1"/>
    <col min="11013" max="11013" width="7.85546875" style="83" customWidth="1"/>
    <col min="11014" max="11014" width="11.85546875" style="83" customWidth="1"/>
    <col min="11015" max="11015" width="13.7109375" style="83" customWidth="1"/>
    <col min="11016" max="11016" width="18.28515625" style="83" customWidth="1"/>
    <col min="11017" max="11017" width="20" style="83" customWidth="1"/>
    <col min="11018" max="11018" width="9.28515625" style="83"/>
    <col min="11019" max="11019" width="10.7109375" style="83" bestFit="1" customWidth="1"/>
    <col min="11020" max="11020" width="9.28515625" style="83"/>
    <col min="11021" max="11021" width="10.7109375" style="83" bestFit="1" customWidth="1"/>
    <col min="11022" max="11264" width="9.28515625" style="83"/>
    <col min="11265" max="11265" width="4.85546875" style="83" customWidth="1"/>
    <col min="11266" max="11266" width="5" style="83" customWidth="1"/>
    <col min="11267" max="11267" width="16.85546875" style="83" customWidth="1"/>
    <col min="11268" max="11268" width="75.85546875" style="83" customWidth="1"/>
    <col min="11269" max="11269" width="7.85546875" style="83" customWidth="1"/>
    <col min="11270" max="11270" width="11.85546875" style="83" customWidth="1"/>
    <col min="11271" max="11271" width="13.7109375" style="83" customWidth="1"/>
    <col min="11272" max="11272" width="18.28515625" style="83" customWidth="1"/>
    <col min="11273" max="11273" width="20" style="83" customWidth="1"/>
    <col min="11274" max="11274" width="9.28515625" style="83"/>
    <col min="11275" max="11275" width="10.7109375" style="83" bestFit="1" customWidth="1"/>
    <col min="11276" max="11276" width="9.28515625" style="83"/>
    <col min="11277" max="11277" width="10.7109375" style="83" bestFit="1" customWidth="1"/>
    <col min="11278" max="11520" width="9.28515625" style="83"/>
    <col min="11521" max="11521" width="4.85546875" style="83" customWidth="1"/>
    <col min="11522" max="11522" width="5" style="83" customWidth="1"/>
    <col min="11523" max="11523" width="16.85546875" style="83" customWidth="1"/>
    <col min="11524" max="11524" width="75.85546875" style="83" customWidth="1"/>
    <col min="11525" max="11525" width="7.85546875" style="83" customWidth="1"/>
    <col min="11526" max="11526" width="11.85546875" style="83" customWidth="1"/>
    <col min="11527" max="11527" width="13.7109375" style="83" customWidth="1"/>
    <col min="11528" max="11528" width="18.28515625" style="83" customWidth="1"/>
    <col min="11529" max="11529" width="20" style="83" customWidth="1"/>
    <col min="11530" max="11530" width="9.28515625" style="83"/>
    <col min="11531" max="11531" width="10.7109375" style="83" bestFit="1" customWidth="1"/>
    <col min="11532" max="11532" width="9.28515625" style="83"/>
    <col min="11533" max="11533" width="10.7109375" style="83" bestFit="1" customWidth="1"/>
    <col min="11534" max="11776" width="9.28515625" style="83"/>
    <col min="11777" max="11777" width="4.85546875" style="83" customWidth="1"/>
    <col min="11778" max="11778" width="5" style="83" customWidth="1"/>
    <col min="11779" max="11779" width="16.85546875" style="83" customWidth="1"/>
    <col min="11780" max="11780" width="75.85546875" style="83" customWidth="1"/>
    <col min="11781" max="11781" width="7.85546875" style="83" customWidth="1"/>
    <col min="11782" max="11782" width="11.85546875" style="83" customWidth="1"/>
    <col min="11783" max="11783" width="13.7109375" style="83" customWidth="1"/>
    <col min="11784" max="11784" width="18.28515625" style="83" customWidth="1"/>
    <col min="11785" max="11785" width="20" style="83" customWidth="1"/>
    <col min="11786" max="11786" width="9.28515625" style="83"/>
    <col min="11787" max="11787" width="10.7109375" style="83" bestFit="1" customWidth="1"/>
    <col min="11788" max="11788" width="9.28515625" style="83"/>
    <col min="11789" max="11789" width="10.7109375" style="83" bestFit="1" customWidth="1"/>
    <col min="11790" max="12032" width="9.28515625" style="83"/>
    <col min="12033" max="12033" width="4.85546875" style="83" customWidth="1"/>
    <col min="12034" max="12034" width="5" style="83" customWidth="1"/>
    <col min="12035" max="12035" width="16.85546875" style="83" customWidth="1"/>
    <col min="12036" max="12036" width="75.85546875" style="83" customWidth="1"/>
    <col min="12037" max="12037" width="7.85546875" style="83" customWidth="1"/>
    <col min="12038" max="12038" width="11.85546875" style="83" customWidth="1"/>
    <col min="12039" max="12039" width="13.7109375" style="83" customWidth="1"/>
    <col min="12040" max="12040" width="18.28515625" style="83" customWidth="1"/>
    <col min="12041" max="12041" width="20" style="83" customWidth="1"/>
    <col min="12042" max="12042" width="9.28515625" style="83"/>
    <col min="12043" max="12043" width="10.7109375" style="83" bestFit="1" customWidth="1"/>
    <col min="12044" max="12044" width="9.28515625" style="83"/>
    <col min="12045" max="12045" width="10.7109375" style="83" bestFit="1" customWidth="1"/>
    <col min="12046" max="12288" width="9.28515625" style="83"/>
    <col min="12289" max="12289" width="4.85546875" style="83" customWidth="1"/>
    <col min="12290" max="12290" width="5" style="83" customWidth="1"/>
    <col min="12291" max="12291" width="16.85546875" style="83" customWidth="1"/>
    <col min="12292" max="12292" width="75.85546875" style="83" customWidth="1"/>
    <col min="12293" max="12293" width="7.85546875" style="83" customWidth="1"/>
    <col min="12294" max="12294" width="11.85546875" style="83" customWidth="1"/>
    <col min="12295" max="12295" width="13.7109375" style="83" customWidth="1"/>
    <col min="12296" max="12296" width="18.28515625" style="83" customWidth="1"/>
    <col min="12297" max="12297" width="20" style="83" customWidth="1"/>
    <col min="12298" max="12298" width="9.28515625" style="83"/>
    <col min="12299" max="12299" width="10.7109375" style="83" bestFit="1" customWidth="1"/>
    <col min="12300" max="12300" width="9.28515625" style="83"/>
    <col min="12301" max="12301" width="10.7109375" style="83" bestFit="1" customWidth="1"/>
    <col min="12302" max="12544" width="9.28515625" style="83"/>
    <col min="12545" max="12545" width="4.85546875" style="83" customWidth="1"/>
    <col min="12546" max="12546" width="5" style="83" customWidth="1"/>
    <col min="12547" max="12547" width="16.85546875" style="83" customWidth="1"/>
    <col min="12548" max="12548" width="75.85546875" style="83" customWidth="1"/>
    <col min="12549" max="12549" width="7.85546875" style="83" customWidth="1"/>
    <col min="12550" max="12550" width="11.85546875" style="83" customWidth="1"/>
    <col min="12551" max="12551" width="13.7109375" style="83" customWidth="1"/>
    <col min="12552" max="12552" width="18.28515625" style="83" customWidth="1"/>
    <col min="12553" max="12553" width="20" style="83" customWidth="1"/>
    <col min="12554" max="12554" width="9.28515625" style="83"/>
    <col min="12555" max="12555" width="10.7109375" style="83" bestFit="1" customWidth="1"/>
    <col min="12556" max="12556" width="9.28515625" style="83"/>
    <col min="12557" max="12557" width="10.7109375" style="83" bestFit="1" customWidth="1"/>
    <col min="12558" max="12800" width="9.28515625" style="83"/>
    <col min="12801" max="12801" width="4.85546875" style="83" customWidth="1"/>
    <col min="12802" max="12802" width="5" style="83" customWidth="1"/>
    <col min="12803" max="12803" width="16.85546875" style="83" customWidth="1"/>
    <col min="12804" max="12804" width="75.85546875" style="83" customWidth="1"/>
    <col min="12805" max="12805" width="7.85546875" style="83" customWidth="1"/>
    <col min="12806" max="12806" width="11.85546875" style="83" customWidth="1"/>
    <col min="12807" max="12807" width="13.7109375" style="83" customWidth="1"/>
    <col min="12808" max="12808" width="18.28515625" style="83" customWidth="1"/>
    <col min="12809" max="12809" width="20" style="83" customWidth="1"/>
    <col min="12810" max="12810" width="9.28515625" style="83"/>
    <col min="12811" max="12811" width="10.7109375" style="83" bestFit="1" customWidth="1"/>
    <col min="12812" max="12812" width="9.28515625" style="83"/>
    <col min="12813" max="12813" width="10.7109375" style="83" bestFit="1" customWidth="1"/>
    <col min="12814" max="13056" width="9.28515625" style="83"/>
    <col min="13057" max="13057" width="4.85546875" style="83" customWidth="1"/>
    <col min="13058" max="13058" width="5" style="83" customWidth="1"/>
    <col min="13059" max="13059" width="16.85546875" style="83" customWidth="1"/>
    <col min="13060" max="13060" width="75.85546875" style="83" customWidth="1"/>
    <col min="13061" max="13061" width="7.85546875" style="83" customWidth="1"/>
    <col min="13062" max="13062" width="11.85546875" style="83" customWidth="1"/>
    <col min="13063" max="13063" width="13.7109375" style="83" customWidth="1"/>
    <col min="13064" max="13064" width="18.28515625" style="83" customWidth="1"/>
    <col min="13065" max="13065" width="20" style="83" customWidth="1"/>
    <col min="13066" max="13066" width="9.28515625" style="83"/>
    <col min="13067" max="13067" width="10.7109375" style="83" bestFit="1" customWidth="1"/>
    <col min="13068" max="13068" width="9.28515625" style="83"/>
    <col min="13069" max="13069" width="10.7109375" style="83" bestFit="1" customWidth="1"/>
    <col min="13070" max="13312" width="9.28515625" style="83"/>
    <col min="13313" max="13313" width="4.85546875" style="83" customWidth="1"/>
    <col min="13314" max="13314" width="5" style="83" customWidth="1"/>
    <col min="13315" max="13315" width="16.85546875" style="83" customWidth="1"/>
    <col min="13316" max="13316" width="75.85546875" style="83" customWidth="1"/>
    <col min="13317" max="13317" width="7.85546875" style="83" customWidth="1"/>
    <col min="13318" max="13318" width="11.85546875" style="83" customWidth="1"/>
    <col min="13319" max="13319" width="13.7109375" style="83" customWidth="1"/>
    <col min="13320" max="13320" width="18.28515625" style="83" customWidth="1"/>
    <col min="13321" max="13321" width="20" style="83" customWidth="1"/>
    <col min="13322" max="13322" width="9.28515625" style="83"/>
    <col min="13323" max="13323" width="10.7109375" style="83" bestFit="1" customWidth="1"/>
    <col min="13324" max="13324" width="9.28515625" style="83"/>
    <col min="13325" max="13325" width="10.7109375" style="83" bestFit="1" customWidth="1"/>
    <col min="13326" max="13568" width="9.28515625" style="83"/>
    <col min="13569" max="13569" width="4.85546875" style="83" customWidth="1"/>
    <col min="13570" max="13570" width="5" style="83" customWidth="1"/>
    <col min="13571" max="13571" width="16.85546875" style="83" customWidth="1"/>
    <col min="13572" max="13572" width="75.85546875" style="83" customWidth="1"/>
    <col min="13573" max="13573" width="7.85546875" style="83" customWidth="1"/>
    <col min="13574" max="13574" width="11.85546875" style="83" customWidth="1"/>
    <col min="13575" max="13575" width="13.7109375" style="83" customWidth="1"/>
    <col min="13576" max="13576" width="18.28515625" style="83" customWidth="1"/>
    <col min="13577" max="13577" width="20" style="83" customWidth="1"/>
    <col min="13578" max="13578" width="9.28515625" style="83"/>
    <col min="13579" max="13579" width="10.7109375" style="83" bestFit="1" customWidth="1"/>
    <col min="13580" max="13580" width="9.28515625" style="83"/>
    <col min="13581" max="13581" width="10.7109375" style="83" bestFit="1" customWidth="1"/>
    <col min="13582" max="13824" width="9.28515625" style="83"/>
    <col min="13825" max="13825" width="4.85546875" style="83" customWidth="1"/>
    <col min="13826" max="13826" width="5" style="83" customWidth="1"/>
    <col min="13827" max="13827" width="16.85546875" style="83" customWidth="1"/>
    <col min="13828" max="13828" width="75.85546875" style="83" customWidth="1"/>
    <col min="13829" max="13829" width="7.85546875" style="83" customWidth="1"/>
    <col min="13830" max="13830" width="11.85546875" style="83" customWidth="1"/>
    <col min="13831" max="13831" width="13.7109375" style="83" customWidth="1"/>
    <col min="13832" max="13832" width="18.28515625" style="83" customWidth="1"/>
    <col min="13833" max="13833" width="20" style="83" customWidth="1"/>
    <col min="13834" max="13834" width="9.28515625" style="83"/>
    <col min="13835" max="13835" width="10.7109375" style="83" bestFit="1" customWidth="1"/>
    <col min="13836" max="13836" width="9.28515625" style="83"/>
    <col min="13837" max="13837" width="10.7109375" style="83" bestFit="1" customWidth="1"/>
    <col min="13838" max="14080" width="9.28515625" style="83"/>
    <col min="14081" max="14081" width="4.85546875" style="83" customWidth="1"/>
    <col min="14082" max="14082" width="5" style="83" customWidth="1"/>
    <col min="14083" max="14083" width="16.85546875" style="83" customWidth="1"/>
    <col min="14084" max="14084" width="75.85546875" style="83" customWidth="1"/>
    <col min="14085" max="14085" width="7.85546875" style="83" customWidth="1"/>
    <col min="14086" max="14086" width="11.85546875" style="83" customWidth="1"/>
    <col min="14087" max="14087" width="13.7109375" style="83" customWidth="1"/>
    <col min="14088" max="14088" width="18.28515625" style="83" customWidth="1"/>
    <col min="14089" max="14089" width="20" style="83" customWidth="1"/>
    <col min="14090" max="14090" width="9.28515625" style="83"/>
    <col min="14091" max="14091" width="10.7109375" style="83" bestFit="1" customWidth="1"/>
    <col min="14092" max="14092" width="9.28515625" style="83"/>
    <col min="14093" max="14093" width="10.7109375" style="83" bestFit="1" customWidth="1"/>
    <col min="14094" max="14336" width="9.28515625" style="83"/>
    <col min="14337" max="14337" width="4.85546875" style="83" customWidth="1"/>
    <col min="14338" max="14338" width="5" style="83" customWidth="1"/>
    <col min="14339" max="14339" width="16.85546875" style="83" customWidth="1"/>
    <col min="14340" max="14340" width="75.85546875" style="83" customWidth="1"/>
    <col min="14341" max="14341" width="7.85546875" style="83" customWidth="1"/>
    <col min="14342" max="14342" width="11.85546875" style="83" customWidth="1"/>
    <col min="14343" max="14343" width="13.7109375" style="83" customWidth="1"/>
    <col min="14344" max="14344" width="18.28515625" style="83" customWidth="1"/>
    <col min="14345" max="14345" width="20" style="83" customWidth="1"/>
    <col min="14346" max="14346" width="9.28515625" style="83"/>
    <col min="14347" max="14347" width="10.7109375" style="83" bestFit="1" customWidth="1"/>
    <col min="14348" max="14348" width="9.28515625" style="83"/>
    <col min="14349" max="14349" width="10.7109375" style="83" bestFit="1" customWidth="1"/>
    <col min="14350" max="14592" width="9.28515625" style="83"/>
    <col min="14593" max="14593" width="4.85546875" style="83" customWidth="1"/>
    <col min="14594" max="14594" width="5" style="83" customWidth="1"/>
    <col min="14595" max="14595" width="16.85546875" style="83" customWidth="1"/>
    <col min="14596" max="14596" width="75.85546875" style="83" customWidth="1"/>
    <col min="14597" max="14597" width="7.85546875" style="83" customWidth="1"/>
    <col min="14598" max="14598" width="11.85546875" style="83" customWidth="1"/>
    <col min="14599" max="14599" width="13.7109375" style="83" customWidth="1"/>
    <col min="14600" max="14600" width="18.28515625" style="83" customWidth="1"/>
    <col min="14601" max="14601" width="20" style="83" customWidth="1"/>
    <col min="14602" max="14602" width="9.28515625" style="83"/>
    <col min="14603" max="14603" width="10.7109375" style="83" bestFit="1" customWidth="1"/>
    <col min="14604" max="14604" width="9.28515625" style="83"/>
    <col min="14605" max="14605" width="10.7109375" style="83" bestFit="1" customWidth="1"/>
    <col min="14606" max="14848" width="9.28515625" style="83"/>
    <col min="14849" max="14849" width="4.85546875" style="83" customWidth="1"/>
    <col min="14850" max="14850" width="5" style="83" customWidth="1"/>
    <col min="14851" max="14851" width="16.85546875" style="83" customWidth="1"/>
    <col min="14852" max="14852" width="75.85546875" style="83" customWidth="1"/>
    <col min="14853" max="14853" width="7.85546875" style="83" customWidth="1"/>
    <col min="14854" max="14854" width="11.85546875" style="83" customWidth="1"/>
    <col min="14855" max="14855" width="13.7109375" style="83" customWidth="1"/>
    <col min="14856" max="14856" width="18.28515625" style="83" customWidth="1"/>
    <col min="14857" max="14857" width="20" style="83" customWidth="1"/>
    <col min="14858" max="14858" width="9.28515625" style="83"/>
    <col min="14859" max="14859" width="10.7109375" style="83" bestFit="1" customWidth="1"/>
    <col min="14860" max="14860" width="9.28515625" style="83"/>
    <col min="14861" max="14861" width="10.7109375" style="83" bestFit="1" customWidth="1"/>
    <col min="14862" max="15104" width="9.28515625" style="83"/>
    <col min="15105" max="15105" width="4.85546875" style="83" customWidth="1"/>
    <col min="15106" max="15106" width="5" style="83" customWidth="1"/>
    <col min="15107" max="15107" width="16.85546875" style="83" customWidth="1"/>
    <col min="15108" max="15108" width="75.85546875" style="83" customWidth="1"/>
    <col min="15109" max="15109" width="7.85546875" style="83" customWidth="1"/>
    <col min="15110" max="15110" width="11.85546875" style="83" customWidth="1"/>
    <col min="15111" max="15111" width="13.7109375" style="83" customWidth="1"/>
    <col min="15112" max="15112" width="18.28515625" style="83" customWidth="1"/>
    <col min="15113" max="15113" width="20" style="83" customWidth="1"/>
    <col min="15114" max="15114" width="9.28515625" style="83"/>
    <col min="15115" max="15115" width="10.7109375" style="83" bestFit="1" customWidth="1"/>
    <col min="15116" max="15116" width="9.28515625" style="83"/>
    <col min="15117" max="15117" width="10.7109375" style="83" bestFit="1" customWidth="1"/>
    <col min="15118" max="15360" width="9.28515625" style="83"/>
    <col min="15361" max="15361" width="4.85546875" style="83" customWidth="1"/>
    <col min="15362" max="15362" width="5" style="83" customWidth="1"/>
    <col min="15363" max="15363" width="16.85546875" style="83" customWidth="1"/>
    <col min="15364" max="15364" width="75.85546875" style="83" customWidth="1"/>
    <col min="15365" max="15365" width="7.85546875" style="83" customWidth="1"/>
    <col min="15366" max="15366" width="11.85546875" style="83" customWidth="1"/>
    <col min="15367" max="15367" width="13.7109375" style="83" customWidth="1"/>
    <col min="15368" max="15368" width="18.28515625" style="83" customWidth="1"/>
    <col min="15369" max="15369" width="20" style="83" customWidth="1"/>
    <col min="15370" max="15370" width="9.28515625" style="83"/>
    <col min="15371" max="15371" width="10.7109375" style="83" bestFit="1" customWidth="1"/>
    <col min="15372" max="15372" width="9.28515625" style="83"/>
    <col min="15373" max="15373" width="10.7109375" style="83" bestFit="1" customWidth="1"/>
    <col min="15374" max="15616" width="9.28515625" style="83"/>
    <col min="15617" max="15617" width="4.85546875" style="83" customWidth="1"/>
    <col min="15618" max="15618" width="5" style="83" customWidth="1"/>
    <col min="15619" max="15619" width="16.85546875" style="83" customWidth="1"/>
    <col min="15620" max="15620" width="75.85546875" style="83" customWidth="1"/>
    <col min="15621" max="15621" width="7.85546875" style="83" customWidth="1"/>
    <col min="15622" max="15622" width="11.85546875" style="83" customWidth="1"/>
    <col min="15623" max="15623" width="13.7109375" style="83" customWidth="1"/>
    <col min="15624" max="15624" width="18.28515625" style="83" customWidth="1"/>
    <col min="15625" max="15625" width="20" style="83" customWidth="1"/>
    <col min="15626" max="15626" width="9.28515625" style="83"/>
    <col min="15627" max="15627" width="10.7109375" style="83" bestFit="1" customWidth="1"/>
    <col min="15628" max="15628" width="9.28515625" style="83"/>
    <col min="15629" max="15629" width="10.7109375" style="83" bestFit="1" customWidth="1"/>
    <col min="15630" max="15872" width="9.28515625" style="83"/>
    <col min="15873" max="15873" width="4.85546875" style="83" customWidth="1"/>
    <col min="15874" max="15874" width="5" style="83" customWidth="1"/>
    <col min="15875" max="15875" width="16.85546875" style="83" customWidth="1"/>
    <col min="15876" max="15876" width="75.85546875" style="83" customWidth="1"/>
    <col min="15877" max="15877" width="7.85546875" style="83" customWidth="1"/>
    <col min="15878" max="15878" width="11.85546875" style="83" customWidth="1"/>
    <col min="15879" max="15879" width="13.7109375" style="83" customWidth="1"/>
    <col min="15880" max="15880" width="18.28515625" style="83" customWidth="1"/>
    <col min="15881" max="15881" width="20" style="83" customWidth="1"/>
    <col min="15882" max="15882" width="9.28515625" style="83"/>
    <col min="15883" max="15883" width="10.7109375" style="83" bestFit="1" customWidth="1"/>
    <col min="15884" max="15884" width="9.28515625" style="83"/>
    <col min="15885" max="15885" width="10.7109375" style="83" bestFit="1" customWidth="1"/>
    <col min="15886" max="16128" width="9.28515625" style="83"/>
    <col min="16129" max="16129" width="4.85546875" style="83" customWidth="1"/>
    <col min="16130" max="16130" width="5" style="83" customWidth="1"/>
    <col min="16131" max="16131" width="16.85546875" style="83" customWidth="1"/>
    <col min="16132" max="16132" width="75.85546875" style="83" customWidth="1"/>
    <col min="16133" max="16133" width="7.85546875" style="83" customWidth="1"/>
    <col min="16134" max="16134" width="11.85546875" style="83" customWidth="1"/>
    <col min="16135" max="16135" width="13.7109375" style="83" customWidth="1"/>
    <col min="16136" max="16136" width="18.28515625" style="83" customWidth="1"/>
    <col min="16137" max="16137" width="20" style="83" customWidth="1"/>
    <col min="16138" max="16138" width="9.28515625" style="83"/>
    <col min="16139" max="16139" width="10.7109375" style="83" bestFit="1" customWidth="1"/>
    <col min="16140" max="16140" width="9.28515625" style="83"/>
    <col min="16141" max="16141" width="10.7109375" style="83" bestFit="1" customWidth="1"/>
    <col min="16142" max="16384" width="9.28515625" style="83"/>
  </cols>
  <sheetData>
    <row r="1" spans="1:256" s="1188" customFormat="1" ht="20.2" customHeight="1">
      <c r="A1" s="4417" t="s">
        <v>12112</v>
      </c>
      <c r="B1" s="29"/>
      <c r="C1" s="27"/>
      <c r="D1" s="27"/>
      <c r="E1" s="236"/>
      <c r="F1" s="27"/>
      <c r="G1" s="27"/>
      <c r="H1" s="27"/>
      <c r="I1" s="4572"/>
      <c r="K1" s="27"/>
    </row>
    <row r="2" spans="1:256" s="1159" customFormat="1" ht="15.05">
      <c r="A2" s="6429" t="s">
        <v>1378</v>
      </c>
      <c r="B2" s="6440"/>
      <c r="C2" s="6440"/>
      <c r="D2" s="6440"/>
      <c r="E2" s="1161"/>
      <c r="F2" s="1161"/>
      <c r="G2" s="1152"/>
      <c r="H2" s="1152"/>
      <c r="I2" s="1155"/>
      <c r="K2" s="1152"/>
    </row>
    <row r="3" spans="1:256" s="1498" customFormat="1" ht="15.05" customHeight="1">
      <c r="A3" s="6429" t="s">
        <v>1981</v>
      </c>
      <c r="B3" s="6440"/>
      <c r="C3" s="6440"/>
      <c r="D3" s="6440"/>
      <c r="E3" s="1499"/>
      <c r="F3" s="1500"/>
      <c r="G3" s="1500"/>
      <c r="H3" s="1493"/>
      <c r="I3" s="1493"/>
      <c r="K3" s="1500"/>
    </row>
    <row r="4" spans="1:256" s="4421" customFormat="1" ht="15.05">
      <c r="A4" s="6429" t="s">
        <v>1986</v>
      </c>
      <c r="B4" s="6658"/>
      <c r="C4" s="6658"/>
      <c r="D4" s="6658"/>
      <c r="E4" s="6658"/>
      <c r="F4" s="6658"/>
      <c r="G4" s="6658"/>
      <c r="H4" s="6658"/>
      <c r="I4" s="4420"/>
    </row>
    <row r="5" spans="1:256" ht="13.5" customHeight="1">
      <c r="A5" s="219" t="s">
        <v>1985</v>
      </c>
      <c r="B5" s="219"/>
      <c r="C5" s="219"/>
      <c r="D5" s="219"/>
      <c r="E5" s="219"/>
      <c r="F5" s="27"/>
      <c r="G5" s="27"/>
      <c r="H5" s="1188"/>
      <c r="I5" s="1188"/>
      <c r="J5" s="42"/>
      <c r="K5" s="27"/>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row>
    <row r="6" spans="1:256" ht="13.5" customHeight="1">
      <c r="A6" s="27"/>
      <c r="B6" s="27"/>
      <c r="C6" s="27"/>
      <c r="D6" s="27"/>
      <c r="E6" s="236"/>
      <c r="F6" s="27"/>
      <c r="G6" s="27"/>
      <c r="H6" s="27"/>
      <c r="I6" s="4572"/>
      <c r="K6" s="27"/>
    </row>
    <row r="7" spans="1:256" ht="24.75" customHeight="1">
      <c r="A7" s="239" t="s">
        <v>387</v>
      </c>
      <c r="B7" s="239" t="s">
        <v>386</v>
      </c>
      <c r="C7" s="239" t="s">
        <v>385</v>
      </c>
      <c r="D7" s="239" t="s">
        <v>91</v>
      </c>
      <c r="E7" s="239" t="s">
        <v>384</v>
      </c>
      <c r="F7" s="239" t="s">
        <v>383</v>
      </c>
      <c r="G7" s="239" t="s">
        <v>382</v>
      </c>
      <c r="H7" s="238" t="s">
        <v>2</v>
      </c>
      <c r="I7" s="237" t="s">
        <v>24</v>
      </c>
      <c r="J7" s="1498"/>
      <c r="K7" s="235"/>
      <c r="L7" s="1498"/>
    </row>
    <row r="8" spans="1:256" ht="12.7" customHeight="1">
      <c r="A8" s="239" t="s">
        <v>381</v>
      </c>
      <c r="B8" s="239" t="s">
        <v>380</v>
      </c>
      <c r="C8" s="239">
        <v>3</v>
      </c>
      <c r="D8" s="239">
        <v>4</v>
      </c>
      <c r="E8" s="239">
        <v>5</v>
      </c>
      <c r="F8" s="239">
        <v>6</v>
      </c>
      <c r="G8" s="239">
        <v>7</v>
      </c>
      <c r="H8" s="238">
        <v>8</v>
      </c>
      <c r="I8" s="237">
        <v>9</v>
      </c>
      <c r="K8" s="235"/>
    </row>
    <row r="9" spans="1:256" hidden="1">
      <c r="A9" s="27"/>
      <c r="B9" s="27"/>
      <c r="C9" s="27"/>
      <c r="D9" s="27"/>
      <c r="E9" s="236"/>
      <c r="F9" s="27"/>
      <c r="G9" s="27"/>
      <c r="H9" s="27"/>
      <c r="I9" s="235">
        <v>8</v>
      </c>
      <c r="K9" s="27"/>
    </row>
    <row r="10" spans="1:256" s="1188" customFormat="1" ht="21" customHeight="1">
      <c r="A10" s="4573"/>
      <c r="B10" s="4574"/>
      <c r="C10" s="4575" t="s">
        <v>89</v>
      </c>
      <c r="D10" s="4575" t="s">
        <v>88</v>
      </c>
      <c r="E10" s="4575"/>
      <c r="F10" s="4576"/>
      <c r="G10" s="4577"/>
      <c r="H10" s="4577">
        <f>H11+H119+H124+H152+H157</f>
        <v>0</v>
      </c>
      <c r="K10" s="2340"/>
      <c r="M10" s="2168"/>
    </row>
    <row r="11" spans="1:256" s="1188" customFormat="1" ht="13.5" customHeight="1">
      <c r="A11" s="4578"/>
      <c r="B11" s="4579"/>
      <c r="C11" s="4580">
        <v>1</v>
      </c>
      <c r="D11" s="4580" t="s">
        <v>87</v>
      </c>
      <c r="E11" s="4580"/>
      <c r="F11" s="4581"/>
      <c r="G11" s="4582"/>
      <c r="H11" s="4582">
        <f>SUM(H12:H83,H89:H96,H101:H108,H117:H118)</f>
        <v>0</v>
      </c>
      <c r="I11" s="4583"/>
      <c r="J11" s="4584"/>
      <c r="K11" s="2340"/>
    </row>
    <row r="12" spans="1:256" s="1686" customFormat="1" ht="13.5" customHeight="1">
      <c r="A12" s="1651">
        <v>1</v>
      </c>
      <c r="B12" s="1532" t="s">
        <v>237</v>
      </c>
      <c r="C12" s="1532">
        <v>115101201</v>
      </c>
      <c r="D12" s="1532" t="s">
        <v>375</v>
      </c>
      <c r="E12" s="1532" t="s">
        <v>103</v>
      </c>
      <c r="F12" s="2419">
        <v>16</v>
      </c>
      <c r="G12" s="62"/>
      <c r="H12" s="1369">
        <f t="shared" ref="H12:H18" si="0">F12*G12</f>
        <v>0</v>
      </c>
      <c r="I12" s="1644" t="s">
        <v>102</v>
      </c>
      <c r="J12" s="4429"/>
      <c r="K12" s="2144"/>
      <c r="L12" s="3559"/>
      <c r="M12" s="1224"/>
      <c r="N12" s="2657"/>
      <c r="O12" s="2657"/>
      <c r="P12" s="1456"/>
      <c r="Q12" s="1493"/>
      <c r="R12" s="2656"/>
      <c r="S12" s="2656"/>
      <c r="T12" s="2656"/>
    </row>
    <row r="13" spans="1:256" s="1686" customFormat="1" ht="13.5" customHeight="1">
      <c r="A13" s="1651">
        <v>2</v>
      </c>
      <c r="B13" s="1532" t="s">
        <v>237</v>
      </c>
      <c r="C13" s="1532">
        <v>115101301</v>
      </c>
      <c r="D13" s="1532" t="s">
        <v>374</v>
      </c>
      <c r="E13" s="1532" t="s">
        <v>373</v>
      </c>
      <c r="F13" s="2419">
        <v>2</v>
      </c>
      <c r="G13" s="62"/>
      <c r="H13" s="1369">
        <f t="shared" si="0"/>
        <v>0</v>
      </c>
      <c r="I13" s="1644" t="s">
        <v>102</v>
      </c>
      <c r="J13" s="4429"/>
      <c r="K13" s="2144"/>
      <c r="L13" s="3559"/>
      <c r="M13" s="1224"/>
      <c r="N13" s="2657"/>
      <c r="O13" s="2657"/>
      <c r="P13" s="1456"/>
      <c r="Q13" s="1493"/>
      <c r="R13" s="2656"/>
      <c r="S13" s="2656"/>
      <c r="T13" s="2656"/>
    </row>
    <row r="14" spans="1:256" s="1686" customFormat="1" ht="13.5" customHeight="1">
      <c r="A14" s="1651">
        <v>3</v>
      </c>
      <c r="B14" s="1532" t="s">
        <v>237</v>
      </c>
      <c r="C14" s="1532">
        <v>119001402</v>
      </c>
      <c r="D14" s="1532" t="s">
        <v>372</v>
      </c>
      <c r="E14" s="1532" t="s">
        <v>123</v>
      </c>
      <c r="F14" s="2419">
        <v>1</v>
      </c>
      <c r="G14" s="62"/>
      <c r="H14" s="1369">
        <f t="shared" si="0"/>
        <v>0</v>
      </c>
      <c r="I14" s="1644" t="s">
        <v>102</v>
      </c>
      <c r="J14" s="4429"/>
      <c r="K14" s="2144"/>
      <c r="L14" s="3559"/>
      <c r="M14" s="1224"/>
      <c r="N14" s="2657"/>
      <c r="O14" s="2657"/>
      <c r="P14" s="1456"/>
      <c r="Q14" s="1493"/>
      <c r="R14" s="2656"/>
      <c r="S14" s="2656"/>
      <c r="T14" s="2656"/>
    </row>
    <row r="15" spans="1:256" s="1686" customFormat="1" ht="13.5" customHeight="1">
      <c r="A15" s="1651">
        <v>4</v>
      </c>
      <c r="B15" s="1532" t="s">
        <v>237</v>
      </c>
      <c r="C15" s="1532">
        <v>119001406</v>
      </c>
      <c r="D15" s="1532" t="s">
        <v>371</v>
      </c>
      <c r="E15" s="1532" t="s">
        <v>123</v>
      </c>
      <c r="F15" s="2419">
        <v>1</v>
      </c>
      <c r="G15" s="62"/>
      <c r="H15" s="1369">
        <f t="shared" si="0"/>
        <v>0</v>
      </c>
      <c r="I15" s="1644" t="s">
        <v>102</v>
      </c>
      <c r="J15" s="4429"/>
      <c r="K15" s="2144"/>
      <c r="L15" s="3559"/>
      <c r="M15" s="1224"/>
      <c r="N15" s="2657"/>
      <c r="O15" s="2657"/>
      <c r="P15" s="1456"/>
      <c r="Q15" s="1493"/>
      <c r="R15" s="2656"/>
      <c r="S15" s="2656"/>
      <c r="T15" s="2656"/>
    </row>
    <row r="16" spans="1:256" s="1686" customFormat="1" ht="13.5" customHeight="1">
      <c r="A16" s="1651">
        <v>5</v>
      </c>
      <c r="B16" s="1532" t="s">
        <v>237</v>
      </c>
      <c r="C16" s="1532">
        <v>119001412</v>
      </c>
      <c r="D16" s="1532" t="s">
        <v>370</v>
      </c>
      <c r="E16" s="1532" t="s">
        <v>123</v>
      </c>
      <c r="F16" s="2419">
        <v>1</v>
      </c>
      <c r="G16" s="62"/>
      <c r="H16" s="1369">
        <f t="shared" si="0"/>
        <v>0</v>
      </c>
      <c r="I16" s="1644" t="s">
        <v>102</v>
      </c>
      <c r="J16" s="4429"/>
      <c r="K16" s="2144"/>
      <c r="L16" s="3559"/>
      <c r="M16" s="1224"/>
      <c r="N16" s="2657"/>
      <c r="O16" s="2657"/>
      <c r="P16" s="1456"/>
      <c r="Q16" s="1493"/>
      <c r="R16" s="2656"/>
      <c r="S16" s="2656"/>
      <c r="T16" s="2656"/>
    </row>
    <row r="17" spans="1:256" s="1686" customFormat="1" ht="13.5" customHeight="1">
      <c r="A17" s="1651">
        <v>6</v>
      </c>
      <c r="B17" s="1532" t="s">
        <v>237</v>
      </c>
      <c r="C17" s="1532">
        <v>119001422</v>
      </c>
      <c r="D17" s="1532" t="s">
        <v>2907</v>
      </c>
      <c r="E17" s="1532" t="s">
        <v>123</v>
      </c>
      <c r="F17" s="2419">
        <v>3</v>
      </c>
      <c r="G17" s="62"/>
      <c r="H17" s="1369">
        <f t="shared" si="0"/>
        <v>0</v>
      </c>
      <c r="I17" s="1644" t="s">
        <v>102</v>
      </c>
      <c r="J17" s="4429"/>
      <c r="K17" s="2144"/>
      <c r="L17" s="3559"/>
      <c r="M17" s="1224"/>
      <c r="N17" s="2657"/>
      <c r="O17" s="2657"/>
      <c r="P17" s="1456"/>
      <c r="Q17" s="1493"/>
      <c r="R17" s="2656"/>
      <c r="S17" s="2656"/>
      <c r="T17" s="2656"/>
    </row>
    <row r="18" spans="1:256" s="1686" customFormat="1" ht="27.25" customHeight="1">
      <c r="A18" s="1651">
        <v>7</v>
      </c>
      <c r="B18" s="1532" t="s">
        <v>237</v>
      </c>
      <c r="C18" s="1532" t="s">
        <v>3264</v>
      </c>
      <c r="D18" s="1532" t="s">
        <v>3263</v>
      </c>
      <c r="E18" s="1532" t="s">
        <v>25</v>
      </c>
      <c r="F18" s="2419">
        <f>F19</f>
        <v>1</v>
      </c>
      <c r="G18" s="62"/>
      <c r="H18" s="1369">
        <f t="shared" si="0"/>
        <v>0</v>
      </c>
      <c r="I18" s="1644" t="s">
        <v>140</v>
      </c>
      <c r="J18" s="4429"/>
      <c r="K18" s="2144"/>
      <c r="L18" s="3559"/>
      <c r="M18" s="1224"/>
      <c r="N18" s="2657"/>
      <c r="O18" s="2657"/>
      <c r="P18" s="1456"/>
      <c r="Q18" s="1493"/>
      <c r="R18" s="2656"/>
      <c r="S18" s="2656"/>
      <c r="T18" s="2656"/>
    </row>
    <row r="19" spans="1:256" s="1493" customFormat="1" ht="27.25" customHeight="1">
      <c r="A19" s="1661"/>
      <c r="B19" s="1531"/>
      <c r="C19" s="1532"/>
      <c r="D19" s="1536" t="s">
        <v>3262</v>
      </c>
      <c r="E19" s="1532"/>
      <c r="F19" s="2275">
        <v>1</v>
      </c>
      <c r="G19" s="62"/>
      <c r="H19" s="1662"/>
      <c r="I19" s="1644"/>
      <c r="J19" s="4431"/>
      <c r="K19" s="2144"/>
      <c r="M19" s="1224"/>
    </row>
    <row r="20" spans="1:256" s="1493" customFormat="1" ht="40.549999999999997" customHeight="1">
      <c r="A20" s="1530"/>
      <c r="B20" s="1532"/>
      <c r="C20" s="1532"/>
      <c r="D20" s="1536" t="s">
        <v>3261</v>
      </c>
      <c r="E20" s="1532"/>
      <c r="F20" s="4432"/>
      <c r="G20" s="62"/>
      <c r="H20" s="1662"/>
      <c r="I20" s="2361"/>
      <c r="J20" s="4433"/>
      <c r="K20" s="2144"/>
      <c r="M20" s="1224"/>
    </row>
    <row r="21" spans="1:256" s="1686" customFormat="1" ht="13.5" customHeight="1">
      <c r="A21" s="1651">
        <v>8</v>
      </c>
      <c r="B21" s="1532" t="s">
        <v>237</v>
      </c>
      <c r="C21" s="1532">
        <v>121151103</v>
      </c>
      <c r="D21" s="1532" t="s">
        <v>3110</v>
      </c>
      <c r="E21" s="1532" t="s">
        <v>109</v>
      </c>
      <c r="F21" s="2419">
        <f>SUM(F23)</f>
        <v>45.239999999999995</v>
      </c>
      <c r="G21" s="62"/>
      <c r="H21" s="1369">
        <f>F21*G21</f>
        <v>0</v>
      </c>
      <c r="I21" s="1644" t="s">
        <v>102</v>
      </c>
      <c r="J21" s="4429"/>
      <c r="K21" s="2144"/>
      <c r="L21" s="3559"/>
      <c r="M21" s="1224"/>
      <c r="N21" s="2657"/>
      <c r="O21" s="2657"/>
      <c r="P21" s="1456"/>
      <c r="Q21" s="1493"/>
      <c r="R21" s="2656"/>
      <c r="S21" s="2656"/>
      <c r="T21" s="2656"/>
    </row>
    <row r="22" spans="1:256" s="1493" customFormat="1" ht="13.5" customHeight="1">
      <c r="A22" s="2722"/>
      <c r="B22" s="1453"/>
      <c r="C22" s="1453"/>
      <c r="D22" s="2731" t="s">
        <v>3109</v>
      </c>
      <c r="E22" s="1453"/>
      <c r="F22" s="2732"/>
      <c r="G22" s="5846"/>
      <c r="H22" s="2723"/>
      <c r="I22" s="3371"/>
      <c r="J22" s="4430"/>
      <c r="K22" s="4172"/>
      <c r="L22" s="1456"/>
      <c r="M22" s="1224"/>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493" customFormat="1" ht="13.5" customHeight="1">
      <c r="A23" s="2722"/>
      <c r="B23" s="1453"/>
      <c r="C23" s="1453"/>
      <c r="D23" s="2731" t="s">
        <v>3399</v>
      </c>
      <c r="E23" s="1453"/>
      <c r="F23" s="2732">
        <f>7.8*5.8</f>
        <v>45.239999999999995</v>
      </c>
      <c r="G23" s="5846"/>
      <c r="H23" s="2723"/>
      <c r="I23" s="3371"/>
      <c r="J23" s="4430"/>
      <c r="K23" s="4172"/>
      <c r="L23" s="1456"/>
      <c r="M23" s="1224"/>
      <c r="N23" s="1456"/>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1493" customFormat="1" ht="27.25" customHeight="1">
      <c r="A24" s="1661"/>
      <c r="B24" s="1532"/>
      <c r="C24" s="1532"/>
      <c r="D24" s="1536" t="s">
        <v>3107</v>
      </c>
      <c r="E24" s="1532"/>
      <c r="F24" s="2275"/>
      <c r="G24" s="230"/>
      <c r="H24" s="1534"/>
      <c r="I24" s="1644"/>
      <c r="J24" s="4434"/>
      <c r="K24" s="4435"/>
      <c r="L24" s="3559"/>
      <c r="M24" s="1224"/>
    </row>
    <row r="25" spans="1:256" s="1686" customFormat="1" ht="13.5" customHeight="1">
      <c r="A25" s="1651">
        <v>9</v>
      </c>
      <c r="B25" s="1532" t="s">
        <v>237</v>
      </c>
      <c r="C25" s="1532">
        <v>131251103</v>
      </c>
      <c r="D25" s="1532" t="s">
        <v>3398</v>
      </c>
      <c r="E25" s="1532" t="s">
        <v>296</v>
      </c>
      <c r="F25" s="2419">
        <f>SUM(F27:F29)</f>
        <v>72.581400000000002</v>
      </c>
      <c r="G25" s="62"/>
      <c r="H25" s="1369">
        <f>F25*G25</f>
        <v>0</v>
      </c>
      <c r="I25" s="1644" t="s">
        <v>102</v>
      </c>
      <c r="J25" s="4429"/>
      <c r="K25" s="2144"/>
      <c r="L25" s="3559"/>
      <c r="M25" s="1224"/>
      <c r="N25" s="2657"/>
      <c r="O25" s="2657"/>
      <c r="P25" s="1456"/>
      <c r="Q25" s="1493"/>
      <c r="R25" s="2656"/>
      <c r="S25" s="2656"/>
      <c r="T25" s="2656"/>
    </row>
    <row r="26" spans="1:256" s="1493" customFormat="1" ht="13.5" customHeight="1">
      <c r="A26" s="2722"/>
      <c r="B26" s="1453"/>
      <c r="C26" s="1453"/>
      <c r="D26" s="2731" t="s">
        <v>3397</v>
      </c>
      <c r="E26" s="1453"/>
      <c r="F26" s="2732"/>
      <c r="G26" s="5846"/>
      <c r="H26" s="2723"/>
      <c r="I26" s="3371"/>
      <c r="J26" s="4430"/>
      <c r="K26" s="4172"/>
      <c r="L26" s="1456"/>
      <c r="M26" s="1224"/>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1493" customFormat="1" ht="13.5" customHeight="1">
      <c r="A27" s="2722"/>
      <c r="B27" s="1453"/>
      <c r="C27" s="1453"/>
      <c r="D27" s="2731" t="s">
        <v>3396</v>
      </c>
      <c r="E27" s="1453"/>
      <c r="F27" s="2732">
        <f>((1.85*1.85)*0.3)*0.8</f>
        <v>0.82140000000000013</v>
      </c>
      <c r="G27" s="5846"/>
      <c r="H27" s="2723"/>
      <c r="I27" s="3371"/>
      <c r="J27" s="4430"/>
      <c r="K27" s="4172"/>
      <c r="L27" s="1456"/>
      <c r="M27" s="1224"/>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13.5" customHeight="1">
      <c r="A28" s="2722"/>
      <c r="B28" s="1453"/>
      <c r="C28" s="1453"/>
      <c r="D28" s="2731" t="s">
        <v>3395</v>
      </c>
      <c r="E28" s="1453"/>
      <c r="F28" s="2732">
        <f>((5*3)*(0.3+2.8))*0.8</f>
        <v>37.199999999999996</v>
      </c>
      <c r="G28" s="5846"/>
      <c r="H28" s="2723"/>
      <c r="I28" s="3371"/>
      <c r="J28" s="4430"/>
      <c r="K28" s="4172"/>
      <c r="L28" s="1456"/>
      <c r="M28" s="1224"/>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493" customFormat="1" ht="13.5" customHeight="1">
      <c r="A29" s="2722"/>
      <c r="B29" s="1453"/>
      <c r="C29" s="1453"/>
      <c r="D29" s="2731" t="s">
        <v>3394</v>
      </c>
      <c r="E29" s="1453"/>
      <c r="F29" s="2732">
        <f>((2*(7.8*2+3*2)))*0.8</f>
        <v>34.56</v>
      </c>
      <c r="G29" s="5846"/>
      <c r="H29" s="2723"/>
      <c r="I29" s="3371"/>
      <c r="J29" s="4430"/>
      <c r="K29" s="4172"/>
      <c r="L29" s="1456"/>
      <c r="M29" s="1224"/>
      <c r="N29" s="1456"/>
      <c r="O29" s="1456"/>
      <c r="P29" s="1456"/>
      <c r="Q29" s="1456"/>
      <c r="R29" s="1456"/>
      <c r="S29" s="1456"/>
      <c r="T29" s="1456"/>
      <c r="U29" s="1456"/>
      <c r="V29" s="1456"/>
      <c r="W29" s="1456"/>
      <c r="X29" s="1456"/>
      <c r="Y29" s="1456"/>
      <c r="Z29" s="1456"/>
      <c r="AA29" s="1456"/>
      <c r="AB29" s="1456"/>
      <c r="AC29" s="1456"/>
      <c r="AD29" s="1456"/>
      <c r="AE29" s="1456"/>
      <c r="AF29" s="1456"/>
      <c r="AG29" s="1456"/>
      <c r="AH29" s="1456"/>
      <c r="AI29" s="1456"/>
      <c r="AJ29" s="1456"/>
      <c r="AK29" s="1456"/>
      <c r="AL29" s="1456"/>
      <c r="AM29" s="1456"/>
      <c r="AN29" s="1456"/>
      <c r="AO29" s="1456"/>
      <c r="AP29" s="1456"/>
      <c r="AQ29" s="1456"/>
      <c r="AR29" s="1456"/>
      <c r="AS29" s="1456"/>
      <c r="AT29" s="1456"/>
      <c r="AU29" s="1456"/>
      <c r="AV29" s="1456"/>
      <c r="AW29" s="1456"/>
      <c r="AX29" s="1456"/>
      <c r="AY29" s="1456"/>
      <c r="AZ29" s="1456"/>
      <c r="BA29" s="1456"/>
      <c r="BB29" s="1456"/>
      <c r="BC29" s="1456"/>
      <c r="BD29" s="1456"/>
      <c r="BE29" s="1456"/>
      <c r="BF29" s="1456"/>
      <c r="BG29" s="1456"/>
      <c r="BH29" s="1456"/>
      <c r="BI29" s="1456"/>
      <c r="BJ29" s="1456"/>
      <c r="BK29" s="1456"/>
      <c r="BL29" s="1456"/>
      <c r="BM29" s="1456"/>
      <c r="BN29" s="1456"/>
      <c r="BO29" s="1456"/>
      <c r="BP29" s="1456"/>
      <c r="BQ29" s="1456"/>
      <c r="BR29" s="1456"/>
      <c r="BS29" s="1456"/>
      <c r="BT29" s="1456"/>
      <c r="BU29" s="1456"/>
      <c r="BV29" s="1456"/>
      <c r="BW29" s="1456"/>
      <c r="BX29" s="1456"/>
      <c r="BY29" s="1456"/>
      <c r="BZ29" s="1456"/>
      <c r="CA29" s="1456"/>
      <c r="CB29" s="1456"/>
      <c r="CC29" s="1456"/>
      <c r="CD29" s="1456"/>
      <c r="CE29" s="1456"/>
      <c r="CF29" s="1456"/>
      <c r="CG29" s="1456"/>
      <c r="CH29" s="1456"/>
      <c r="CI29" s="1456"/>
      <c r="CJ29" s="1456"/>
      <c r="CK29" s="1456"/>
      <c r="CL29" s="1456"/>
      <c r="CM29" s="1456"/>
      <c r="CN29" s="1456"/>
      <c r="CO29" s="1456"/>
      <c r="CP29" s="1456"/>
      <c r="CQ29" s="1456"/>
      <c r="CR29" s="1456"/>
      <c r="CS29" s="1456"/>
      <c r="CT29" s="1456"/>
      <c r="CU29" s="1456"/>
      <c r="CV29" s="1456"/>
      <c r="CW29" s="1456"/>
      <c r="CX29" s="1456"/>
      <c r="CY29" s="1456"/>
      <c r="CZ29" s="1456"/>
      <c r="DA29" s="1456"/>
      <c r="DB29" s="1456"/>
      <c r="DC29" s="1456"/>
      <c r="DD29" s="1456"/>
      <c r="DE29" s="1456"/>
      <c r="DF29" s="1456"/>
      <c r="DG29" s="1456"/>
      <c r="DH29" s="1456"/>
      <c r="DI29" s="1456"/>
      <c r="DJ29" s="1456"/>
      <c r="DK29" s="1456"/>
      <c r="DL29" s="1456"/>
      <c r="DM29" s="1456"/>
      <c r="DN29" s="1456"/>
      <c r="DO29" s="1456"/>
      <c r="DP29" s="1456"/>
      <c r="DQ29" s="1456"/>
      <c r="DR29" s="1456"/>
      <c r="DS29" s="1456"/>
      <c r="DT29" s="1456"/>
      <c r="DU29" s="1456"/>
      <c r="DV29" s="1456"/>
      <c r="DW29" s="1456"/>
      <c r="DX29" s="1456"/>
      <c r="DY29" s="1456"/>
      <c r="DZ29" s="1456"/>
      <c r="EA29" s="1456"/>
      <c r="EB29" s="1456"/>
      <c r="EC29" s="1456"/>
      <c r="ED29" s="1456"/>
      <c r="EE29" s="1456"/>
      <c r="EF29" s="1456"/>
      <c r="EG29" s="1456"/>
      <c r="EH29" s="1456"/>
      <c r="EI29" s="1456"/>
      <c r="EJ29" s="1456"/>
      <c r="EK29" s="1456"/>
      <c r="EL29" s="1456"/>
      <c r="EM29" s="1456"/>
      <c r="EN29" s="1456"/>
      <c r="EO29" s="1456"/>
      <c r="EP29" s="1456"/>
      <c r="EQ29" s="1456"/>
      <c r="ER29" s="1456"/>
      <c r="ES29" s="1456"/>
      <c r="ET29" s="1456"/>
      <c r="EU29" s="1456"/>
      <c r="EV29" s="1456"/>
      <c r="EW29" s="1456"/>
      <c r="EX29" s="1456"/>
      <c r="EY29" s="1456"/>
      <c r="EZ29" s="1456"/>
      <c r="FA29" s="1456"/>
      <c r="FB29" s="1456"/>
      <c r="FC29" s="1456"/>
      <c r="FD29" s="1456"/>
      <c r="FE29" s="1456"/>
      <c r="FF29" s="1456"/>
      <c r="FG29" s="1456"/>
      <c r="FH29" s="1456"/>
      <c r="FI29" s="1456"/>
      <c r="FJ29" s="1456"/>
      <c r="FK29" s="1456"/>
      <c r="FL29" s="1456"/>
      <c r="FM29" s="1456"/>
      <c r="FN29" s="1456"/>
      <c r="FO29" s="1456"/>
      <c r="FP29" s="1456"/>
      <c r="FQ29" s="1456"/>
      <c r="FR29" s="1456"/>
      <c r="FS29" s="1456"/>
      <c r="FT29" s="1456"/>
      <c r="FU29" s="1456"/>
      <c r="FV29" s="1456"/>
      <c r="FW29" s="1456"/>
      <c r="FX29" s="1456"/>
      <c r="FY29" s="1456"/>
      <c r="FZ29" s="1456"/>
      <c r="GA29" s="1456"/>
      <c r="GB29" s="1456"/>
      <c r="GC29" s="1456"/>
      <c r="GD29" s="1456"/>
      <c r="GE29" s="1456"/>
      <c r="GF29" s="1456"/>
      <c r="GG29" s="1456"/>
      <c r="GH29" s="1456"/>
      <c r="GI29" s="1456"/>
      <c r="GJ29" s="1456"/>
      <c r="GK29" s="1456"/>
      <c r="GL29" s="1456"/>
      <c r="GM29" s="1456"/>
      <c r="GN29" s="1456"/>
      <c r="GO29" s="1456"/>
      <c r="GP29" s="1456"/>
      <c r="GQ29" s="1456"/>
      <c r="GR29" s="1456"/>
      <c r="GS29" s="1456"/>
      <c r="GT29" s="1456"/>
      <c r="GU29" s="1456"/>
      <c r="GV29" s="1456"/>
      <c r="GW29" s="1456"/>
      <c r="GX29" s="1456"/>
      <c r="GY29" s="1456"/>
      <c r="GZ29" s="1456"/>
      <c r="HA29" s="1456"/>
      <c r="HB29" s="1456"/>
      <c r="HC29" s="1456"/>
      <c r="HD29" s="1456"/>
      <c r="HE29" s="1456"/>
      <c r="HF29" s="1456"/>
      <c r="HG29" s="1456"/>
      <c r="HH29" s="1456"/>
      <c r="HI29" s="1456"/>
      <c r="HJ29" s="1456"/>
      <c r="HK29" s="1456"/>
      <c r="HL29" s="1456"/>
      <c r="HM29" s="1456"/>
      <c r="HN29" s="1456"/>
      <c r="HO29" s="1456"/>
      <c r="HP29" s="1456"/>
      <c r="HQ29" s="1456"/>
      <c r="HR29" s="1456"/>
      <c r="HS29" s="1456"/>
      <c r="HT29" s="1456"/>
      <c r="HU29" s="1456"/>
      <c r="HV29" s="1456"/>
      <c r="HW29" s="1456"/>
      <c r="HX29" s="1456"/>
      <c r="HY29" s="1456"/>
      <c r="HZ29" s="1456"/>
      <c r="IA29" s="1456"/>
      <c r="IB29" s="1456"/>
      <c r="IC29" s="1456"/>
      <c r="ID29" s="1456"/>
      <c r="IE29" s="1456"/>
      <c r="IF29" s="1456"/>
      <c r="IG29" s="1456"/>
      <c r="IH29" s="1456"/>
      <c r="II29" s="1456"/>
      <c r="IJ29" s="1456"/>
      <c r="IK29" s="1456"/>
      <c r="IL29" s="1456"/>
      <c r="IM29" s="1456"/>
      <c r="IN29" s="1456"/>
      <c r="IO29" s="1456"/>
      <c r="IP29" s="1456"/>
      <c r="IQ29" s="1456"/>
      <c r="IR29" s="1456"/>
      <c r="IS29" s="1456"/>
      <c r="IT29" s="1456"/>
      <c r="IU29" s="1456"/>
      <c r="IV29" s="1456"/>
    </row>
    <row r="30" spans="1:256" s="1209" customFormat="1" ht="27.25" customHeight="1">
      <c r="A30" s="1202"/>
      <c r="B30" s="1203"/>
      <c r="C30" s="1204"/>
      <c r="D30" s="1204" t="s">
        <v>3098</v>
      </c>
      <c r="E30" s="1204"/>
      <c r="F30" s="1205"/>
      <c r="G30" s="33"/>
      <c r="H30" s="1207"/>
      <c r="I30" s="1208"/>
      <c r="J30" s="4585"/>
      <c r="K30" s="4193"/>
      <c r="M30" s="1224"/>
      <c r="U30" s="1210"/>
      <c r="W30" s="1210"/>
    </row>
    <row r="31" spans="1:256" s="1686" customFormat="1" ht="13.5" customHeight="1">
      <c r="A31" s="1651">
        <v>10</v>
      </c>
      <c r="B31" s="1532" t="s">
        <v>237</v>
      </c>
      <c r="C31" s="1532">
        <v>131351100</v>
      </c>
      <c r="D31" s="1532" t="s">
        <v>3393</v>
      </c>
      <c r="E31" s="1532" t="s">
        <v>296</v>
      </c>
      <c r="F31" s="2419">
        <f>SUM(F33:F35)</f>
        <v>18.145350000000001</v>
      </c>
      <c r="G31" s="62"/>
      <c r="H31" s="1369">
        <f>F31*G31</f>
        <v>0</v>
      </c>
      <c r="I31" s="1644" t="s">
        <v>102</v>
      </c>
      <c r="J31" s="4429"/>
      <c r="K31" s="2144"/>
      <c r="L31" s="3559"/>
      <c r="M31" s="1224"/>
      <c r="N31" s="2657"/>
      <c r="O31" s="2657"/>
      <c r="P31" s="1456"/>
      <c r="Q31" s="1493"/>
      <c r="R31" s="2656"/>
      <c r="S31" s="2656"/>
      <c r="T31" s="2656"/>
    </row>
    <row r="32" spans="1:256" s="1493" customFormat="1" ht="13.5" customHeight="1">
      <c r="A32" s="2722"/>
      <c r="B32" s="1453"/>
      <c r="C32" s="1453"/>
      <c r="D32" s="2731" t="s">
        <v>3392</v>
      </c>
      <c r="E32" s="1453"/>
      <c r="F32" s="2732"/>
      <c r="G32" s="5846"/>
      <c r="H32" s="2723"/>
      <c r="I32" s="3371"/>
      <c r="J32" s="4430"/>
      <c r="K32" s="4172"/>
      <c r="L32" s="1456"/>
      <c r="M32" s="1224"/>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13.5" customHeight="1">
      <c r="A33" s="2722"/>
      <c r="B33" s="1453"/>
      <c r="C33" s="1453"/>
      <c r="D33" s="2731" t="s">
        <v>3391</v>
      </c>
      <c r="E33" s="1453"/>
      <c r="F33" s="2732">
        <f>((1.85*1.85)*0.3)*0.2</f>
        <v>0.20535000000000003</v>
      </c>
      <c r="G33" s="5846"/>
      <c r="H33" s="2723"/>
      <c r="I33" s="3371"/>
      <c r="J33" s="4430"/>
      <c r="K33" s="4172"/>
      <c r="L33" s="1456"/>
      <c r="M33" s="1224"/>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c r="B34" s="1453"/>
      <c r="C34" s="1453"/>
      <c r="D34" s="2731" t="s">
        <v>3390</v>
      </c>
      <c r="E34" s="1453"/>
      <c r="F34" s="2732">
        <f>((5*3)*(0.3+2.8))*0.2</f>
        <v>9.2999999999999989</v>
      </c>
      <c r="G34" s="5846"/>
      <c r="H34" s="2723"/>
      <c r="I34" s="3371"/>
      <c r="J34" s="4430"/>
      <c r="K34" s="4172"/>
      <c r="L34" s="1456"/>
      <c r="M34" s="1224"/>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13.5" customHeight="1">
      <c r="A35" s="2722"/>
      <c r="B35" s="1453"/>
      <c r="C35" s="1453"/>
      <c r="D35" s="2731" t="s">
        <v>3389</v>
      </c>
      <c r="E35" s="1453"/>
      <c r="F35" s="2732">
        <f>((2*(7.8*2+3*2)))*0.2</f>
        <v>8.64</v>
      </c>
      <c r="G35" s="5846"/>
      <c r="H35" s="2723"/>
      <c r="I35" s="3371"/>
      <c r="J35" s="4430"/>
      <c r="K35" s="4172"/>
      <c r="L35" s="1456"/>
      <c r="M35" s="1224"/>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209" customFormat="1" ht="27.25" customHeight="1">
      <c r="A36" s="1202"/>
      <c r="B36" s="1203"/>
      <c r="C36" s="1204"/>
      <c r="D36" s="1204" t="s">
        <v>3098</v>
      </c>
      <c r="E36" s="1204"/>
      <c r="F36" s="1205"/>
      <c r="G36" s="33"/>
      <c r="H36" s="1207"/>
      <c r="I36" s="1208"/>
      <c r="J36" s="4194"/>
      <c r="K36" s="4193"/>
      <c r="M36" s="1224"/>
      <c r="U36" s="1210"/>
      <c r="W36" s="1210"/>
    </row>
    <row r="37" spans="1:256" s="1686" customFormat="1" ht="13.5" customHeight="1">
      <c r="A37" s="1651">
        <v>11</v>
      </c>
      <c r="B37" s="1532" t="s">
        <v>237</v>
      </c>
      <c r="C37" s="1532">
        <v>139001101</v>
      </c>
      <c r="D37" s="1532" t="s">
        <v>3097</v>
      </c>
      <c r="E37" s="1532" t="s">
        <v>296</v>
      </c>
      <c r="F37" s="2419">
        <f>SUM(F38)</f>
        <v>4.5364999999999993</v>
      </c>
      <c r="G37" s="62"/>
      <c r="H37" s="1369">
        <f>F37*G37</f>
        <v>0</v>
      </c>
      <c r="I37" s="1644" t="s">
        <v>102</v>
      </c>
      <c r="J37" s="4429"/>
      <c r="K37" s="2144"/>
      <c r="L37" s="3559"/>
      <c r="M37" s="1224"/>
      <c r="N37" s="2657"/>
      <c r="O37" s="2657"/>
      <c r="P37" s="1456"/>
      <c r="Q37" s="1493"/>
      <c r="R37" s="2656"/>
      <c r="S37" s="2656"/>
      <c r="T37" s="2656"/>
    </row>
    <row r="38" spans="1:256" s="82" customFormat="1" ht="13.5" customHeight="1">
      <c r="A38" s="2514"/>
      <c r="B38" s="2000"/>
      <c r="C38" s="2006"/>
      <c r="D38" s="2006" t="s">
        <v>3388</v>
      </c>
      <c r="E38" s="2006"/>
      <c r="F38" s="2533">
        <f>(72.58+18.15)*0.05</f>
        <v>4.5364999999999993</v>
      </c>
      <c r="G38" s="93"/>
      <c r="H38" s="2534"/>
      <c r="I38" s="1708"/>
      <c r="K38" s="4196"/>
      <c r="M38" s="1224"/>
    </row>
    <row r="39" spans="1:256" s="1686" customFormat="1" ht="13.5" customHeight="1">
      <c r="A39" s="1651" t="s">
        <v>3387</v>
      </c>
      <c r="B39" s="1532" t="s">
        <v>237</v>
      </c>
      <c r="C39" s="1532">
        <v>171152501</v>
      </c>
      <c r="D39" s="1532" t="s">
        <v>3243</v>
      </c>
      <c r="E39" s="1532" t="s">
        <v>109</v>
      </c>
      <c r="F39" s="2419">
        <f>SUM(F40)</f>
        <v>15</v>
      </c>
      <c r="G39" s="62"/>
      <c r="H39" s="1369">
        <f>F39*G39</f>
        <v>0</v>
      </c>
      <c r="I39" s="1644" t="s">
        <v>102</v>
      </c>
      <c r="J39" s="4429"/>
      <c r="K39" s="2144"/>
      <c r="L39" s="3559"/>
      <c r="M39" s="1224"/>
      <c r="N39" s="2657"/>
      <c r="O39" s="2657"/>
      <c r="P39" s="1456"/>
      <c r="Q39" s="1493"/>
      <c r="R39" s="2656"/>
      <c r="S39" s="2656"/>
      <c r="T39" s="2656"/>
    </row>
    <row r="40" spans="1:256" s="2003" customFormat="1" ht="13.5" customHeight="1">
      <c r="A40" s="2628"/>
      <c r="B40" s="2013"/>
      <c r="C40" s="2000"/>
      <c r="D40" s="1536" t="s">
        <v>3386</v>
      </c>
      <c r="E40" s="2000"/>
      <c r="F40" s="2533">
        <f>5*3</f>
        <v>15</v>
      </c>
      <c r="G40" s="54"/>
      <c r="H40" s="1520"/>
      <c r="I40" s="4436"/>
      <c r="J40" s="2008"/>
      <c r="K40" s="3559"/>
      <c r="M40" s="1224"/>
    </row>
    <row r="41" spans="1:256" s="1686" customFormat="1" ht="13.5" customHeight="1">
      <c r="A41" s="1651">
        <v>13</v>
      </c>
      <c r="B41" s="1532" t="s">
        <v>237</v>
      </c>
      <c r="C41" s="1532">
        <v>174151101</v>
      </c>
      <c r="D41" s="1532" t="s">
        <v>3091</v>
      </c>
      <c r="E41" s="1532" t="s">
        <v>296</v>
      </c>
      <c r="F41" s="2419">
        <f>SUM(F42)</f>
        <v>70.97999999999999</v>
      </c>
      <c r="G41" s="62"/>
      <c r="H41" s="1369">
        <f>F41*G41</f>
        <v>0</v>
      </c>
      <c r="I41" s="1644" t="s">
        <v>102</v>
      </c>
      <c r="J41" s="4429"/>
      <c r="K41" s="2144"/>
      <c r="L41" s="3559"/>
      <c r="M41" s="1224"/>
      <c r="N41" s="2657"/>
      <c r="O41" s="2657"/>
      <c r="P41" s="1456"/>
      <c r="Q41" s="1493"/>
      <c r="R41" s="2656"/>
      <c r="S41" s="2656"/>
      <c r="T41" s="2656"/>
    </row>
    <row r="42" spans="1:256" s="4588" customFormat="1" ht="13.5" customHeight="1">
      <c r="A42" s="1674"/>
      <c r="B42" s="67"/>
      <c r="C42" s="2615"/>
      <c r="D42" s="2615" t="s">
        <v>3385</v>
      </c>
      <c r="E42" s="2615"/>
      <c r="F42" s="4214">
        <f>(72.58+18.15)-(4.5+(14.15+0.3+0.8))</f>
        <v>70.97999999999999</v>
      </c>
      <c r="G42" s="6043"/>
      <c r="H42" s="4586"/>
      <c r="I42" s="1185"/>
      <c r="J42" s="4386"/>
      <c r="K42" s="4587"/>
      <c r="M42" s="1224"/>
    </row>
    <row r="43" spans="1:256" s="1188" customFormat="1" ht="27.25" customHeight="1">
      <c r="A43" s="4211" t="s">
        <v>1255</v>
      </c>
      <c r="B43" s="67">
        <v>231</v>
      </c>
      <c r="C43" s="67">
        <v>181111121</v>
      </c>
      <c r="D43" s="67" t="s">
        <v>3082</v>
      </c>
      <c r="E43" s="67" t="s">
        <v>109</v>
      </c>
      <c r="F43" s="3125">
        <f>SUM(F44:F44)</f>
        <v>43.8</v>
      </c>
      <c r="G43" s="5808"/>
      <c r="H43" s="1184">
        <f>F43*G43</f>
        <v>0</v>
      </c>
      <c r="I43" s="1185" t="s">
        <v>102</v>
      </c>
      <c r="K43" s="4213"/>
      <c r="L43" s="3559"/>
      <c r="M43" s="1224"/>
    </row>
    <row r="44" spans="1:256" s="1493" customFormat="1" ht="13.5" customHeight="1">
      <c r="A44" s="1530"/>
      <c r="B44" s="1531"/>
      <c r="C44" s="1532"/>
      <c r="D44" s="1536" t="s">
        <v>3384</v>
      </c>
      <c r="E44" s="1532"/>
      <c r="F44" s="4214">
        <f>5.8*7.8-1.2*1.2</f>
        <v>43.8</v>
      </c>
      <c r="G44" s="62"/>
      <c r="H44" s="1662"/>
      <c r="I44" s="1644"/>
      <c r="J44" s="4434"/>
      <c r="K44" s="2144"/>
      <c r="M44" s="1224"/>
      <c r="N44" s="4447"/>
    </row>
    <row r="45" spans="1:256" s="1686" customFormat="1" ht="13.5" customHeight="1">
      <c r="A45" s="1651" t="s">
        <v>3383</v>
      </c>
      <c r="B45" s="1532" t="s">
        <v>237</v>
      </c>
      <c r="C45" s="1532">
        <v>181351003</v>
      </c>
      <c r="D45" s="1532" t="s">
        <v>3076</v>
      </c>
      <c r="E45" s="1532" t="s">
        <v>109</v>
      </c>
      <c r="F45" s="2419">
        <f>SUM(F46)</f>
        <v>43.8</v>
      </c>
      <c r="G45" s="62"/>
      <c r="H45" s="1369">
        <f>F45*G45</f>
        <v>0</v>
      </c>
      <c r="I45" s="1644" t="s">
        <v>102</v>
      </c>
      <c r="J45" s="4429"/>
      <c r="K45" s="2144"/>
      <c r="L45" s="3559"/>
      <c r="M45" s="1224"/>
      <c r="N45" s="2657"/>
      <c r="O45" s="2657"/>
      <c r="P45" s="1456"/>
      <c r="Q45" s="1493"/>
      <c r="R45" s="2656"/>
      <c r="S45" s="2656"/>
      <c r="T45" s="2656"/>
    </row>
    <row r="46" spans="1:256" s="1493" customFormat="1" ht="13.5" customHeight="1">
      <c r="A46" s="1530"/>
      <c r="B46" s="1531"/>
      <c r="C46" s="1532"/>
      <c r="D46" s="1536" t="s">
        <v>3382</v>
      </c>
      <c r="E46" s="1532"/>
      <c r="F46" s="2275">
        <f>5.8*7.8-1.2*1.2</f>
        <v>43.8</v>
      </c>
      <c r="G46" s="57"/>
      <c r="H46" s="1534"/>
      <c r="I46" s="1644"/>
      <c r="J46" s="4434"/>
      <c r="K46" s="2280"/>
      <c r="M46" s="1224"/>
    </row>
    <row r="47" spans="1:256" s="1686" customFormat="1" ht="13.5" customHeight="1">
      <c r="A47" s="1651" t="s">
        <v>1248</v>
      </c>
      <c r="B47" s="1532">
        <v>231</v>
      </c>
      <c r="C47" s="1532">
        <v>183403153</v>
      </c>
      <c r="D47" s="1532" t="s">
        <v>3073</v>
      </c>
      <c r="E47" s="1532" t="s">
        <v>109</v>
      </c>
      <c r="F47" s="2419">
        <f>SUM(F48:F48)</f>
        <v>43.8</v>
      </c>
      <c r="G47" s="62"/>
      <c r="H47" s="1369">
        <f>F47*G47</f>
        <v>0</v>
      </c>
      <c r="I47" s="1644" t="s">
        <v>102</v>
      </c>
      <c r="J47" s="4429"/>
      <c r="K47" s="2144"/>
      <c r="L47" s="3559"/>
      <c r="M47" s="1224"/>
      <c r="N47" s="2657"/>
      <c r="O47" s="2657"/>
      <c r="P47" s="1456"/>
      <c r="Q47" s="1493"/>
      <c r="R47" s="2656"/>
      <c r="S47" s="2656"/>
      <c r="T47" s="2656"/>
    </row>
    <row r="48" spans="1:256" s="1493" customFormat="1" ht="13.5" customHeight="1">
      <c r="A48" s="1530"/>
      <c r="B48" s="4448"/>
      <c r="C48" s="4448"/>
      <c r="D48" s="1536" t="s">
        <v>3381</v>
      </c>
      <c r="E48" s="4448"/>
      <c r="F48" s="2275">
        <f>(43.8)*1</f>
        <v>43.8</v>
      </c>
      <c r="G48" s="229"/>
      <c r="H48" s="1534"/>
      <c r="I48" s="1644"/>
      <c r="J48" s="4447"/>
      <c r="K48" s="4449"/>
      <c r="L48" s="4450"/>
      <c r="M48" s="1224"/>
      <c r="N48" s="4451"/>
      <c r="O48" s="2277"/>
      <c r="P48" s="2140"/>
      <c r="Q48" s="4452"/>
      <c r="R48" s="2144"/>
      <c r="S48" s="2144"/>
      <c r="T48" s="1535"/>
      <c r="V48" s="4453"/>
    </row>
    <row r="49" spans="1:23" s="1686" customFormat="1" ht="13.5" customHeight="1">
      <c r="A49" s="1651" t="s">
        <v>740</v>
      </c>
      <c r="B49" s="1532">
        <v>231</v>
      </c>
      <c r="C49" s="1532">
        <v>183403161</v>
      </c>
      <c r="D49" s="1532" t="s">
        <v>3071</v>
      </c>
      <c r="E49" s="1532" t="s">
        <v>109</v>
      </c>
      <c r="F49" s="2419">
        <f>SUM(F50:F50)</f>
        <v>43.8</v>
      </c>
      <c r="G49" s="62"/>
      <c r="H49" s="1369">
        <f>F49*G49</f>
        <v>0</v>
      </c>
      <c r="I49" s="1644" t="s">
        <v>102</v>
      </c>
      <c r="J49" s="4429"/>
      <c r="K49" s="2144"/>
      <c r="L49" s="3559"/>
      <c r="M49" s="1224"/>
      <c r="N49" s="2657"/>
      <c r="O49" s="2657"/>
      <c r="P49" s="1456"/>
      <c r="Q49" s="1493"/>
      <c r="R49" s="2656"/>
      <c r="S49" s="2656"/>
      <c r="T49" s="2656"/>
    </row>
    <row r="50" spans="1:23" s="1493" customFormat="1" ht="13.5" customHeight="1">
      <c r="A50" s="1530"/>
      <c r="B50" s="1532"/>
      <c r="C50" s="1532"/>
      <c r="D50" s="1536" t="s">
        <v>3380</v>
      </c>
      <c r="E50" s="4448"/>
      <c r="F50" s="2275">
        <f>(43.8)*1</f>
        <v>43.8</v>
      </c>
      <c r="G50" s="57"/>
      <c r="H50" s="1534"/>
      <c r="I50" s="1644"/>
      <c r="J50" s="4447"/>
      <c r="K50" s="2280"/>
      <c r="L50" s="4451"/>
      <c r="M50" s="1224"/>
      <c r="N50" s="4451"/>
      <c r="O50" s="2277"/>
      <c r="P50" s="2140"/>
      <c r="Q50" s="4452"/>
      <c r="R50" s="2144"/>
      <c r="S50" s="2144"/>
      <c r="T50" s="1535"/>
      <c r="V50" s="4453"/>
    </row>
    <row r="51" spans="1:23" s="1493" customFormat="1" ht="27.25" customHeight="1">
      <c r="A51" s="1661">
        <v>18</v>
      </c>
      <c r="B51" s="1531" t="s">
        <v>3037</v>
      </c>
      <c r="C51" s="1532">
        <v>183451351</v>
      </c>
      <c r="D51" s="4589" t="s">
        <v>3069</v>
      </c>
      <c r="E51" s="1532" t="s">
        <v>109</v>
      </c>
      <c r="F51" s="2419">
        <f>SUM(F52)</f>
        <v>43.8</v>
      </c>
      <c r="G51" s="57"/>
      <c r="H51" s="1534">
        <f>F51*G51</f>
        <v>0</v>
      </c>
      <c r="I51" s="1644" t="s">
        <v>968</v>
      </c>
      <c r="J51" s="4458"/>
      <c r="K51" s="2280"/>
      <c r="L51" s="3559"/>
      <c r="M51" s="1224"/>
      <c r="N51" s="4461"/>
      <c r="O51" s="4460"/>
      <c r="P51" s="4462"/>
      <c r="Q51" s="4463"/>
      <c r="R51" s="4464"/>
      <c r="V51" s="1915"/>
    </row>
    <row r="52" spans="1:23" s="1493" customFormat="1" ht="27.25" customHeight="1">
      <c r="A52" s="4454"/>
      <c r="B52" s="4455"/>
      <c r="C52" s="4455"/>
      <c r="D52" s="1536" t="s">
        <v>3379</v>
      </c>
      <c r="E52" s="1532"/>
      <c r="F52" s="2275">
        <f>(43.8)</f>
        <v>43.8</v>
      </c>
      <c r="G52" s="227"/>
      <c r="H52" s="4456"/>
      <c r="I52" s="4457"/>
      <c r="J52" s="4458"/>
      <c r="K52" s="4459"/>
      <c r="L52" s="4460"/>
      <c r="M52" s="1224"/>
      <c r="N52" s="4461"/>
      <c r="O52" s="4460"/>
      <c r="P52" s="4462"/>
      <c r="Q52" s="4463"/>
      <c r="R52" s="4464"/>
      <c r="V52" s="1915"/>
    </row>
    <row r="53" spans="1:23" s="1493" customFormat="1" ht="13.5" customHeight="1">
      <c r="A53" s="1661">
        <v>19</v>
      </c>
      <c r="B53" s="1531" t="s">
        <v>3037</v>
      </c>
      <c r="C53" s="1532">
        <v>183451431</v>
      </c>
      <c r="D53" s="4589" t="s">
        <v>3067</v>
      </c>
      <c r="E53" s="1532" t="s">
        <v>109</v>
      </c>
      <c r="F53" s="2419">
        <f>SUM(F54)</f>
        <v>43.8</v>
      </c>
      <c r="G53" s="57"/>
      <c r="H53" s="1534">
        <f>F53*G53</f>
        <v>0</v>
      </c>
      <c r="I53" s="1644" t="s">
        <v>968</v>
      </c>
      <c r="J53" s="4458"/>
      <c r="K53" s="2280"/>
      <c r="L53" s="3559"/>
      <c r="M53" s="1224"/>
      <c r="N53" s="4461"/>
      <c r="O53" s="4460"/>
      <c r="P53" s="4462"/>
      <c r="Q53" s="4463"/>
      <c r="R53" s="4464"/>
      <c r="V53" s="1915"/>
    </row>
    <row r="54" spans="1:23" s="1493" customFormat="1" ht="13.5" customHeight="1">
      <c r="A54" s="4454"/>
      <c r="B54" s="4455"/>
      <c r="C54" s="4455"/>
      <c r="D54" s="1536" t="s">
        <v>3378</v>
      </c>
      <c r="E54" s="1532"/>
      <c r="F54" s="2275">
        <f>(43.8)</f>
        <v>43.8</v>
      </c>
      <c r="G54" s="227"/>
      <c r="H54" s="4456"/>
      <c r="I54" s="4457"/>
      <c r="J54" s="4458"/>
      <c r="K54" s="4459"/>
      <c r="L54" s="4460"/>
      <c r="M54" s="1224"/>
      <c r="N54" s="4461"/>
      <c r="O54" s="4460"/>
      <c r="P54" s="4462"/>
      <c r="Q54" s="4463"/>
      <c r="R54" s="4464"/>
      <c r="V54" s="1915"/>
    </row>
    <row r="55" spans="1:23" s="1493" customFormat="1" ht="13.5" customHeight="1">
      <c r="A55" s="4454">
        <v>20</v>
      </c>
      <c r="B55" s="4455" t="s">
        <v>3065</v>
      </c>
      <c r="C55" s="4455" t="s">
        <v>3064</v>
      </c>
      <c r="D55" s="4483" t="s">
        <v>3063</v>
      </c>
      <c r="E55" s="4466" t="s">
        <v>1513</v>
      </c>
      <c r="F55" s="4467">
        <f>SUM(F56:F57)</f>
        <v>0.438</v>
      </c>
      <c r="G55" s="227"/>
      <c r="H55" s="4456">
        <f>F55*G55</f>
        <v>0</v>
      </c>
      <c r="I55" s="4457" t="s">
        <v>102</v>
      </c>
      <c r="J55" s="4458"/>
      <c r="K55" s="4459"/>
      <c r="L55" s="3559"/>
      <c r="M55" s="1224"/>
      <c r="N55" s="4461"/>
      <c r="O55" s="4460"/>
      <c r="P55" s="4462"/>
      <c r="Q55" s="4463"/>
      <c r="R55" s="4464"/>
      <c r="V55" s="1915"/>
    </row>
    <row r="56" spans="1:23" s="1493" customFormat="1" ht="27.25" customHeight="1">
      <c r="A56" s="4473"/>
      <c r="B56" s="4474"/>
      <c r="C56" s="4474"/>
      <c r="D56" s="4475" t="s">
        <v>3377</v>
      </c>
      <c r="E56" s="4466"/>
      <c r="F56" s="4476">
        <f>(43.8)*0.005</f>
        <v>0.219</v>
      </c>
      <c r="G56" s="228"/>
      <c r="H56" s="4477"/>
      <c r="I56" s="4478"/>
      <c r="J56" s="4479"/>
      <c r="K56" s="4480"/>
      <c r="L56" s="4460"/>
      <c r="M56" s="1224"/>
      <c r="N56" s="4461"/>
      <c r="O56" s="4460"/>
      <c r="P56" s="4462"/>
      <c r="Q56" s="4463"/>
      <c r="R56" s="4464"/>
      <c r="V56" s="1915"/>
    </row>
    <row r="57" spans="1:23" s="1493" customFormat="1" ht="27.25" customHeight="1">
      <c r="A57" s="4473"/>
      <c r="B57" s="4474"/>
      <c r="C57" s="4474"/>
      <c r="D57" s="4475" t="s">
        <v>3376</v>
      </c>
      <c r="E57" s="4466"/>
      <c r="F57" s="4476">
        <f>(43.8)*0.005</f>
        <v>0.219</v>
      </c>
      <c r="G57" s="228"/>
      <c r="H57" s="4477"/>
      <c r="I57" s="4478"/>
      <c r="J57" s="4458"/>
      <c r="K57" s="4480"/>
      <c r="L57" s="4460"/>
      <c r="M57" s="1224"/>
      <c r="N57" s="4461"/>
      <c r="O57" s="4460"/>
      <c r="P57" s="4462"/>
      <c r="Q57" s="4463"/>
      <c r="R57" s="4464"/>
      <c r="V57" s="1915"/>
    </row>
    <row r="58" spans="1:23" s="1493" customFormat="1" ht="27.25" customHeight="1">
      <c r="A58" s="1661">
        <v>21</v>
      </c>
      <c r="B58" s="1531" t="s">
        <v>3037</v>
      </c>
      <c r="C58" s="1532">
        <v>183451511</v>
      </c>
      <c r="D58" s="4589" t="s">
        <v>3060</v>
      </c>
      <c r="E58" s="1532" t="s">
        <v>109</v>
      </c>
      <c r="F58" s="2419">
        <f>SUM(F59)</f>
        <v>43.8</v>
      </c>
      <c r="G58" s="57"/>
      <c r="H58" s="1534">
        <f>F58*G58</f>
        <v>0</v>
      </c>
      <c r="I58" s="1644" t="s">
        <v>102</v>
      </c>
      <c r="J58" s="4247"/>
      <c r="K58" s="2280"/>
      <c r="L58" s="3559"/>
      <c r="M58" s="1224"/>
      <c r="N58" s="4460"/>
      <c r="O58" s="4461"/>
      <c r="P58" s="4460"/>
      <c r="Q58" s="4462"/>
      <c r="R58" s="4463"/>
      <c r="S58" s="4464"/>
      <c r="W58" s="1915"/>
    </row>
    <row r="59" spans="1:23" s="1493" customFormat="1" ht="27.25" customHeight="1">
      <c r="A59" s="1661"/>
      <c r="B59" s="1531"/>
      <c r="C59" s="1532"/>
      <c r="D59" s="1536" t="s">
        <v>3375</v>
      </c>
      <c r="E59" s="1532"/>
      <c r="F59" s="2275">
        <f>(43.8)</f>
        <v>43.8</v>
      </c>
      <c r="G59" s="57"/>
      <c r="H59" s="1534"/>
      <c r="I59" s="1644"/>
      <c r="J59" s="4447"/>
      <c r="K59" s="2280"/>
      <c r="L59" s="4481"/>
      <c r="M59" s="1224"/>
      <c r="N59" s="4460"/>
      <c r="O59" s="4461"/>
      <c r="P59" s="4460"/>
      <c r="Q59" s="4462"/>
      <c r="R59" s="4463"/>
      <c r="S59" s="4464"/>
      <c r="W59" s="1915"/>
    </row>
    <row r="60" spans="1:23" s="1493" customFormat="1" ht="13.5" customHeight="1">
      <c r="A60" s="4454">
        <v>22</v>
      </c>
      <c r="B60" s="4455" t="s">
        <v>3058</v>
      </c>
      <c r="C60" s="4466" t="s">
        <v>3057</v>
      </c>
      <c r="D60" s="4483" t="s">
        <v>3056</v>
      </c>
      <c r="E60" s="4466" t="s">
        <v>2744</v>
      </c>
      <c r="F60" s="4467">
        <f>SUM(F61)</f>
        <v>0.42923999999999995</v>
      </c>
      <c r="G60" s="227"/>
      <c r="H60" s="4456">
        <f>F60*G60</f>
        <v>0</v>
      </c>
      <c r="I60" s="4457" t="s">
        <v>60</v>
      </c>
      <c r="J60" s="4590"/>
      <c r="K60" s="4459"/>
      <c r="L60" s="3559"/>
      <c r="M60" s="1224"/>
      <c r="N60" s="4460"/>
      <c r="P60" s="4460"/>
      <c r="Q60" s="4462"/>
      <c r="R60" s="4463"/>
      <c r="S60" s="4464"/>
      <c r="W60" s="1915"/>
    </row>
    <row r="61" spans="1:23" s="1493" customFormat="1" ht="13.5" customHeight="1">
      <c r="A61" s="1514"/>
      <c r="B61" s="1645"/>
      <c r="C61" s="1645"/>
      <c r="D61" s="4475" t="s">
        <v>3374</v>
      </c>
      <c r="E61" s="4466"/>
      <c r="F61" s="4476">
        <f>(43.8)*0.0098</f>
        <v>0.42923999999999995</v>
      </c>
      <c r="G61" s="61"/>
      <c r="H61" s="1819"/>
      <c r="I61" s="1670"/>
      <c r="J61" s="4247"/>
      <c r="K61" s="2308"/>
      <c r="L61" s="4481"/>
      <c r="M61" s="1224"/>
      <c r="N61" s="4460"/>
      <c r="O61" s="4461"/>
      <c r="P61" s="4460"/>
      <c r="Q61" s="4462"/>
      <c r="R61" s="4463"/>
      <c r="S61" s="4464"/>
      <c r="W61" s="1915"/>
    </row>
    <row r="62" spans="1:23" s="4256" customFormat="1" ht="13.5" customHeight="1">
      <c r="A62" s="206">
        <v>23</v>
      </c>
      <c r="B62" s="205" t="s">
        <v>3037</v>
      </c>
      <c r="C62" s="203" t="s">
        <v>3054</v>
      </c>
      <c r="D62" s="210" t="s">
        <v>3053</v>
      </c>
      <c r="E62" s="203" t="s">
        <v>109</v>
      </c>
      <c r="F62" s="209">
        <f>SUM(F63:F63)</f>
        <v>43.8</v>
      </c>
      <c r="G62" s="6030"/>
      <c r="H62" s="201">
        <f>F62*G62</f>
        <v>0</v>
      </c>
      <c r="I62" s="200" t="s">
        <v>60</v>
      </c>
      <c r="J62" s="1280"/>
      <c r="K62" s="1134"/>
      <c r="L62" s="3559"/>
      <c r="M62" s="1224"/>
      <c r="N62" s="4255"/>
      <c r="P62" s="1278"/>
      <c r="Q62" s="4258"/>
      <c r="R62" s="4259"/>
    </row>
    <row r="63" spans="1:23" s="4256" customFormat="1" ht="27.25" customHeight="1">
      <c r="A63" s="206"/>
      <c r="B63" s="205"/>
      <c r="C63" s="203"/>
      <c r="D63" s="208" t="s">
        <v>3373</v>
      </c>
      <c r="E63" s="203"/>
      <c r="F63" s="207">
        <f>(43.8)</f>
        <v>43.8</v>
      </c>
      <c r="G63" s="6030"/>
      <c r="H63" s="201"/>
      <c r="I63" s="200"/>
      <c r="J63" s="4260"/>
      <c r="K63" s="1134"/>
      <c r="L63" s="4261"/>
      <c r="M63" s="1224"/>
      <c r="N63" s="4262"/>
      <c r="O63" s="4261"/>
      <c r="P63" s="4263"/>
      <c r="Q63" s="4258"/>
      <c r="R63" s="4259"/>
    </row>
    <row r="64" spans="1:23" s="4256" customFormat="1" ht="13.5" customHeight="1">
      <c r="A64" s="206"/>
      <c r="B64" s="205"/>
      <c r="C64" s="203"/>
      <c r="D64" s="204" t="s">
        <v>3051</v>
      </c>
      <c r="E64" s="203"/>
      <c r="F64" s="202"/>
      <c r="G64" s="6030"/>
      <c r="H64" s="201"/>
      <c r="I64" s="200"/>
      <c r="K64" s="1134"/>
      <c r="L64" s="4261"/>
      <c r="M64" s="1224"/>
      <c r="N64" s="4262"/>
      <c r="O64" s="4261"/>
      <c r="P64" s="4263"/>
      <c r="Q64" s="4258"/>
      <c r="R64" s="4259"/>
    </row>
    <row r="65" spans="1:256" s="4256" customFormat="1" ht="13.5" customHeight="1">
      <c r="A65" s="199">
        <v>24</v>
      </c>
      <c r="B65" s="198" t="s">
        <v>3050</v>
      </c>
      <c r="C65" s="196" t="s">
        <v>3049</v>
      </c>
      <c r="D65" s="197" t="s">
        <v>3048</v>
      </c>
      <c r="E65" s="196" t="s">
        <v>1510</v>
      </c>
      <c r="F65" s="4467">
        <f>F66</f>
        <v>4.3799999999999999E-2</v>
      </c>
      <c r="G65" s="6042"/>
      <c r="H65" s="195">
        <f>F65*G65</f>
        <v>0</v>
      </c>
      <c r="I65" s="194" t="s">
        <v>60</v>
      </c>
      <c r="J65" s="4264"/>
      <c r="K65" s="1137"/>
      <c r="L65" s="3559"/>
      <c r="M65" s="1224"/>
      <c r="N65" s="4262"/>
      <c r="O65" s="4261"/>
      <c r="P65" s="4263"/>
      <c r="Q65" s="4258"/>
      <c r="R65" s="4259"/>
    </row>
    <row r="66" spans="1:256" s="4256" customFormat="1" ht="13.5" customHeight="1">
      <c r="A66" s="193"/>
      <c r="B66" s="192"/>
      <c r="C66" s="192"/>
      <c r="D66" s="191" t="s">
        <v>3372</v>
      </c>
      <c r="E66" s="190"/>
      <c r="F66" s="4476">
        <f>(0.0005*(43.8))*2</f>
        <v>4.3799999999999999E-2</v>
      </c>
      <c r="G66" s="6031"/>
      <c r="H66" s="189"/>
      <c r="I66" s="188"/>
      <c r="J66" s="4265"/>
      <c r="K66" s="1135"/>
      <c r="L66" s="4261"/>
      <c r="M66" s="1224"/>
      <c r="N66" s="4262"/>
      <c r="O66" s="4261"/>
      <c r="P66" s="4263"/>
      <c r="Q66" s="4258"/>
      <c r="R66" s="4259"/>
    </row>
    <row r="67" spans="1:256" s="1493" customFormat="1" ht="27.25" customHeight="1">
      <c r="A67" s="1530" t="s">
        <v>1217</v>
      </c>
      <c r="B67" s="1532">
        <v>231</v>
      </c>
      <c r="C67" s="1532">
        <v>184813511</v>
      </c>
      <c r="D67" s="1532" t="s">
        <v>3046</v>
      </c>
      <c r="E67" s="1532" t="s">
        <v>109</v>
      </c>
      <c r="F67" s="2419">
        <f>SUM(F68)</f>
        <v>87.6</v>
      </c>
      <c r="G67" s="57"/>
      <c r="H67" s="1534">
        <f>F67*G67</f>
        <v>0</v>
      </c>
      <c r="I67" s="1644" t="s">
        <v>102</v>
      </c>
      <c r="J67" s="2415"/>
      <c r="K67" s="2280"/>
      <c r="L67" s="3559"/>
      <c r="M67" s="1224"/>
      <c r="N67" s="4451"/>
      <c r="O67" s="2277"/>
      <c r="P67" s="2140"/>
      <c r="Q67" s="4452"/>
      <c r="R67" s="2144"/>
      <c r="S67" s="2144"/>
      <c r="T67" s="1535"/>
      <c r="V67" s="4453"/>
    </row>
    <row r="68" spans="1:256" s="1493" customFormat="1" ht="13.5" customHeight="1">
      <c r="A68" s="1530"/>
      <c r="B68" s="1532"/>
      <c r="C68" s="1532"/>
      <c r="D68" s="1536" t="s">
        <v>3371</v>
      </c>
      <c r="E68" s="1532"/>
      <c r="F68" s="2275">
        <f>(43.8)*2</f>
        <v>87.6</v>
      </c>
      <c r="G68" s="57"/>
      <c r="H68" s="1534"/>
      <c r="I68" s="1644"/>
      <c r="J68" s="4434"/>
      <c r="K68" s="2280"/>
      <c r="L68" s="4450"/>
      <c r="M68" s="1224"/>
      <c r="N68" s="4451"/>
      <c r="O68" s="2277"/>
      <c r="P68" s="2140"/>
      <c r="Q68" s="4452"/>
      <c r="R68" s="2144"/>
      <c r="S68" s="2144"/>
      <c r="T68" s="1535"/>
      <c r="V68" s="4453"/>
    </row>
    <row r="69" spans="1:256" s="1493" customFormat="1" ht="13.5" customHeight="1">
      <c r="A69" s="1661">
        <v>26</v>
      </c>
      <c r="B69" s="1531" t="s">
        <v>3037</v>
      </c>
      <c r="C69" s="1532">
        <v>185802113</v>
      </c>
      <c r="D69" s="4589" t="s">
        <v>3044</v>
      </c>
      <c r="E69" s="1532" t="s">
        <v>2744</v>
      </c>
      <c r="F69" s="2419">
        <f>SUM(F70)</f>
        <v>8.7600000000000004E-4</v>
      </c>
      <c r="G69" s="57"/>
      <c r="H69" s="1534">
        <f>F69*G69</f>
        <v>0</v>
      </c>
      <c r="I69" s="1644" t="s">
        <v>102</v>
      </c>
      <c r="J69" s="4484"/>
      <c r="K69" s="2280"/>
      <c r="L69" s="3559"/>
      <c r="M69" s="1224"/>
      <c r="N69" s="4460"/>
      <c r="O69" s="4461"/>
      <c r="P69" s="4460"/>
      <c r="Q69" s="4462"/>
      <c r="R69" s="4463"/>
      <c r="S69" s="4464"/>
      <c r="W69" s="1915"/>
    </row>
    <row r="70" spans="1:256" s="1493" customFormat="1" ht="13.5" customHeight="1">
      <c r="A70" s="1661"/>
      <c r="B70" s="1531"/>
      <c r="C70" s="1532"/>
      <c r="D70" s="1536" t="s">
        <v>3370</v>
      </c>
      <c r="E70" s="1532"/>
      <c r="F70" s="2275">
        <f>((43.8)*0.02)/1000</f>
        <v>8.7600000000000004E-4</v>
      </c>
      <c r="G70" s="57"/>
      <c r="H70" s="1534"/>
      <c r="I70" s="1644"/>
      <c r="J70" s="4482"/>
      <c r="K70" s="2280"/>
      <c r="L70" s="4481"/>
      <c r="M70" s="1224"/>
      <c r="N70" s="4460"/>
      <c r="O70" s="4461"/>
      <c r="P70" s="4460"/>
      <c r="Q70" s="4462"/>
      <c r="R70" s="4463"/>
      <c r="S70" s="4464"/>
      <c r="W70" s="1915"/>
    </row>
    <row r="71" spans="1:256" s="1493" customFormat="1" ht="13.5" customHeight="1">
      <c r="A71" s="4454">
        <v>27</v>
      </c>
      <c r="B71" s="4455" t="s">
        <v>3042</v>
      </c>
      <c r="C71" s="4466">
        <v>25191155</v>
      </c>
      <c r="D71" s="4483" t="s">
        <v>3041</v>
      </c>
      <c r="E71" s="4466" t="s">
        <v>1513</v>
      </c>
      <c r="F71" s="4467">
        <f>SUM(F72:F72)</f>
        <v>0.876</v>
      </c>
      <c r="G71" s="227"/>
      <c r="H71" s="4456">
        <f>F71*G71</f>
        <v>0</v>
      </c>
      <c r="I71" s="4457" t="s">
        <v>102</v>
      </c>
      <c r="J71" s="4482"/>
      <c r="K71" s="4459"/>
      <c r="L71" s="3559"/>
      <c r="M71" s="1224"/>
      <c r="N71" s="4460"/>
      <c r="O71" s="4461"/>
      <c r="P71" s="4460"/>
      <c r="Q71" s="4462"/>
      <c r="R71" s="4463"/>
      <c r="S71" s="4464"/>
      <c r="W71" s="1915"/>
    </row>
    <row r="72" spans="1:256" s="1493" customFormat="1" ht="13.5" customHeight="1">
      <c r="A72" s="1514"/>
      <c r="B72" s="1645"/>
      <c r="C72" s="1645"/>
      <c r="D72" s="4475" t="s">
        <v>3369</v>
      </c>
      <c r="E72" s="4466"/>
      <c r="F72" s="4476">
        <f>(43.8)*0.02</f>
        <v>0.876</v>
      </c>
      <c r="G72" s="61"/>
      <c r="H72" s="1819"/>
      <c r="I72" s="1670"/>
      <c r="J72" s="4484"/>
      <c r="K72" s="2308"/>
      <c r="L72" s="4481"/>
      <c r="M72" s="1224"/>
      <c r="N72" s="4460"/>
      <c r="O72" s="4461"/>
      <c r="P72" s="4460"/>
      <c r="Q72" s="4462"/>
      <c r="R72" s="4463"/>
      <c r="S72" s="4464"/>
      <c r="W72" s="1915"/>
    </row>
    <row r="73" spans="1:256" s="1493" customFormat="1" ht="13.5" customHeight="1">
      <c r="A73" s="1530" t="s">
        <v>3368</v>
      </c>
      <c r="B73" s="1532">
        <v>231</v>
      </c>
      <c r="C73" s="1532">
        <v>185803111</v>
      </c>
      <c r="D73" s="1532" t="s">
        <v>3039</v>
      </c>
      <c r="E73" s="1532" t="s">
        <v>109</v>
      </c>
      <c r="F73" s="2419">
        <f>SUM(F74)</f>
        <v>43.8</v>
      </c>
      <c r="G73" s="57"/>
      <c r="H73" s="1534">
        <f>F73*G73</f>
        <v>0</v>
      </c>
      <c r="I73" s="1644" t="s">
        <v>102</v>
      </c>
      <c r="J73" s="4451"/>
      <c r="K73" s="2280"/>
      <c r="L73" s="3559"/>
      <c r="M73" s="1224"/>
      <c r="N73" s="4451"/>
      <c r="O73" s="2277"/>
      <c r="P73" s="2140"/>
      <c r="Q73" s="4452"/>
      <c r="R73" s="2144"/>
      <c r="S73" s="2144"/>
      <c r="T73" s="1535"/>
      <c r="V73" s="4453"/>
    </row>
    <row r="74" spans="1:256" s="1493" customFormat="1" ht="13.5" customHeight="1">
      <c r="A74" s="1530"/>
      <c r="B74" s="1532"/>
      <c r="C74" s="1532"/>
      <c r="D74" s="1536" t="s">
        <v>3367</v>
      </c>
      <c r="E74" s="1532"/>
      <c r="F74" s="2275">
        <f>43.8</f>
        <v>43.8</v>
      </c>
      <c r="G74" s="57"/>
      <c r="H74" s="1534"/>
      <c r="I74" s="1644"/>
      <c r="J74" s="4447"/>
      <c r="K74" s="2280"/>
      <c r="L74" s="4451"/>
      <c r="M74" s="1224"/>
      <c r="N74" s="4451"/>
      <c r="O74" s="2277"/>
      <c r="P74" s="2140"/>
      <c r="Q74" s="4452"/>
      <c r="R74" s="2144"/>
      <c r="S74" s="2144"/>
      <c r="T74" s="1535"/>
      <c r="V74" s="4453"/>
    </row>
    <row r="75" spans="1:256" s="4281" customFormat="1" ht="13.5" customHeight="1">
      <c r="A75" s="4269">
        <v>29</v>
      </c>
      <c r="B75" s="3675" t="s">
        <v>3037</v>
      </c>
      <c r="C75" s="4270">
        <v>185804311</v>
      </c>
      <c r="D75" s="4271" t="s">
        <v>3036</v>
      </c>
      <c r="E75" s="4270" t="s">
        <v>296</v>
      </c>
      <c r="F75" s="4272">
        <f>SUM(F76:F76)</f>
        <v>0.65699999999999992</v>
      </c>
      <c r="G75" s="6032"/>
      <c r="H75" s="4273">
        <f>F75*G75</f>
        <v>0</v>
      </c>
      <c r="I75" s="1644" t="s">
        <v>102</v>
      </c>
      <c r="J75" s="4274"/>
      <c r="K75" s="4275"/>
      <c r="L75" s="3559"/>
      <c r="M75" s="1224"/>
      <c r="N75" s="4276"/>
      <c r="O75" s="4277"/>
      <c r="P75" s="4276"/>
      <c r="Q75" s="4278"/>
      <c r="R75" s="4279"/>
      <c r="S75" s="4280"/>
    </row>
    <row r="76" spans="1:256" s="4281" customFormat="1" ht="13.5" customHeight="1">
      <c r="A76" s="4282"/>
      <c r="B76" s="4283"/>
      <c r="C76" s="4283"/>
      <c r="D76" s="4284" t="s">
        <v>3366</v>
      </c>
      <c r="E76" s="4270"/>
      <c r="F76" s="4285">
        <f>0.015*(43.8)</f>
        <v>0.65699999999999992</v>
      </c>
      <c r="G76" s="6033"/>
      <c r="H76" s="4286"/>
      <c r="I76" s="4287"/>
      <c r="J76" s="4485"/>
      <c r="K76" s="4289"/>
      <c r="L76" s="4290"/>
      <c r="M76" s="1224"/>
      <c r="N76" s="4276"/>
      <c r="O76" s="4277"/>
      <c r="P76" s="4276"/>
      <c r="Q76" s="4278"/>
      <c r="R76" s="4279"/>
      <c r="S76" s="4280"/>
    </row>
    <row r="77" spans="1:256" s="1493" customFormat="1" ht="13.5" customHeight="1">
      <c r="A77" s="1530" t="s">
        <v>1201</v>
      </c>
      <c r="B77" s="1532" t="s">
        <v>237</v>
      </c>
      <c r="C77" s="1532" t="s">
        <v>3034</v>
      </c>
      <c r="D77" s="1532" t="s">
        <v>3033</v>
      </c>
      <c r="E77" s="1532" t="s">
        <v>296</v>
      </c>
      <c r="F77" s="2419">
        <f>F79+F82</f>
        <v>79.740000000000009</v>
      </c>
      <c r="G77" s="1534">
        <f>SUM(H84:H88)/F77</f>
        <v>0</v>
      </c>
      <c r="H77" s="1534">
        <f>F77*G77</f>
        <v>0</v>
      </c>
      <c r="I77" s="1644" t="s">
        <v>60</v>
      </c>
      <c r="J77" s="4486"/>
      <c r="K77" s="2280"/>
      <c r="L77" s="4487"/>
      <c r="M77" s="1224"/>
      <c r="N77" s="4488"/>
      <c r="O77" s="2277"/>
      <c r="P77" s="2140"/>
      <c r="Q77" s="4452"/>
      <c r="R77" s="2144"/>
      <c r="S77" s="2144"/>
      <c r="T77" s="1535"/>
      <c r="V77" s="4453"/>
    </row>
    <row r="78" spans="1:256" s="1493" customFormat="1" ht="13.5" customHeight="1">
      <c r="A78" s="1664"/>
      <c r="B78" s="1672"/>
      <c r="C78" s="1665"/>
      <c r="D78" s="1536" t="s">
        <v>3216</v>
      </c>
      <c r="E78" s="1536"/>
      <c r="F78" s="2275"/>
      <c r="G78" s="57"/>
      <c r="H78" s="1534"/>
      <c r="I78" s="1670"/>
      <c r="J78" s="1686"/>
      <c r="K78" s="2280"/>
      <c r="M78" s="1224"/>
      <c r="U78" s="2567"/>
    </row>
    <row r="79" spans="1:256" s="1188" customFormat="1" ht="13.5" customHeight="1">
      <c r="A79" s="1674"/>
      <c r="B79" s="97"/>
      <c r="C79" s="1532"/>
      <c r="D79" s="2568" t="s">
        <v>3005</v>
      </c>
      <c r="E79" s="1576"/>
      <c r="F79" s="2569">
        <f>SUM(F80:F81)</f>
        <v>65.544000000000011</v>
      </c>
      <c r="G79" s="5808"/>
      <c r="H79" s="1184"/>
      <c r="I79" s="1185"/>
      <c r="J79" s="2570"/>
      <c r="K79" s="4213"/>
      <c r="L79" s="42"/>
      <c r="M79" s="1224"/>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493" customFormat="1" ht="13.5" customHeight="1">
      <c r="A80" s="1664"/>
      <c r="B80" s="1672"/>
      <c r="C80" s="1665"/>
      <c r="D80" s="1536" t="s">
        <v>3365</v>
      </c>
      <c r="E80" s="1536"/>
      <c r="F80" s="2275">
        <f>(70.98)*0.8</f>
        <v>56.784000000000006</v>
      </c>
      <c r="G80" s="57"/>
      <c r="H80" s="1534"/>
      <c r="I80" s="1670"/>
      <c r="J80" s="1685"/>
      <c r="K80" s="2280"/>
      <c r="M80" s="1224"/>
    </row>
    <row r="81" spans="1:256" s="1493" customFormat="1" ht="13.5" customHeight="1">
      <c r="A81" s="1664"/>
      <c r="B81" s="1672"/>
      <c r="C81" s="1665"/>
      <c r="D81" s="1536" t="s">
        <v>3364</v>
      </c>
      <c r="E81" s="1536"/>
      <c r="F81" s="2275">
        <f>(43.8)*0.2</f>
        <v>8.76</v>
      </c>
      <c r="G81" s="57"/>
      <c r="H81" s="1534"/>
      <c r="I81" s="1670"/>
      <c r="J81" s="4591"/>
      <c r="K81" s="2280"/>
      <c r="M81" s="1224"/>
    </row>
    <row r="82" spans="1:256" s="1188" customFormat="1" ht="13.5" customHeight="1">
      <c r="A82" s="1674"/>
      <c r="B82" s="97"/>
      <c r="C82" s="1532"/>
      <c r="D82" s="2568" t="s">
        <v>3003</v>
      </c>
      <c r="E82" s="1576"/>
      <c r="F82" s="2569">
        <f>SUM(F83)</f>
        <v>14.196000000000002</v>
      </c>
      <c r="G82" s="5808"/>
      <c r="H82" s="1184"/>
      <c r="I82" s="1185"/>
      <c r="J82" s="2570"/>
      <c r="K82" s="4213"/>
      <c r="L82" s="42"/>
      <c r="M82" s="1224"/>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c r="HA82" s="42"/>
      <c r="HB82" s="42"/>
      <c r="HC82" s="42"/>
      <c r="HD82" s="42"/>
      <c r="HE82" s="42"/>
      <c r="HF82" s="42"/>
      <c r="HG82" s="42"/>
      <c r="HH82" s="42"/>
      <c r="HI82" s="42"/>
      <c r="HJ82" s="42"/>
      <c r="HK82" s="42"/>
      <c r="HL82" s="42"/>
      <c r="HM82" s="42"/>
      <c r="HN82" s="42"/>
      <c r="HO82" s="42"/>
      <c r="HP82" s="42"/>
      <c r="HQ82" s="42"/>
      <c r="HR82" s="42"/>
      <c r="HS82" s="42"/>
      <c r="HT82" s="42"/>
      <c r="HU82" s="42"/>
      <c r="HV82" s="42"/>
      <c r="HW82" s="42"/>
      <c r="HX82" s="42"/>
      <c r="HY82" s="42"/>
      <c r="HZ82" s="42"/>
      <c r="IA82" s="42"/>
      <c r="IB82" s="42"/>
      <c r="IC82" s="42"/>
      <c r="ID82" s="42"/>
      <c r="IE82" s="42"/>
      <c r="IF82" s="42"/>
      <c r="IG82" s="42"/>
      <c r="IH82" s="42"/>
      <c r="II82" s="42"/>
      <c r="IJ82" s="42"/>
      <c r="IK82" s="42"/>
      <c r="IL82" s="42"/>
      <c r="IM82" s="42"/>
      <c r="IN82" s="42"/>
      <c r="IO82" s="42"/>
      <c r="IP82" s="42"/>
      <c r="IQ82" s="42"/>
      <c r="IR82" s="42"/>
      <c r="IS82" s="42"/>
      <c r="IT82" s="42"/>
      <c r="IU82" s="42"/>
      <c r="IV82" s="42"/>
    </row>
    <row r="83" spans="1:256" s="1493" customFormat="1" ht="13.5" customHeight="1">
      <c r="A83" s="1664"/>
      <c r="B83" s="1672"/>
      <c r="C83" s="1665"/>
      <c r="D83" s="1536" t="s">
        <v>3363</v>
      </c>
      <c r="E83" s="1536"/>
      <c r="F83" s="2275">
        <f>(70.98)*0.2</f>
        <v>14.196000000000002</v>
      </c>
      <c r="G83" s="57"/>
      <c r="H83" s="1534"/>
      <c r="I83" s="1670"/>
      <c r="J83" s="1685"/>
      <c r="K83" s="2280"/>
      <c r="M83" s="1224"/>
    </row>
    <row r="84" spans="1:256" s="1493" customFormat="1" ht="13.5" customHeight="1">
      <c r="A84" s="1668" t="s">
        <v>3362</v>
      </c>
      <c r="B84" s="1532"/>
      <c r="C84" s="1536"/>
      <c r="D84" s="1536" t="s">
        <v>3000</v>
      </c>
      <c r="E84" s="1536" t="s">
        <v>296</v>
      </c>
      <c r="F84" s="2275">
        <f>F79</f>
        <v>65.544000000000011</v>
      </c>
      <c r="G84" s="150"/>
      <c r="H84" s="4592">
        <f>F84*G84</f>
        <v>0</v>
      </c>
      <c r="I84" s="4593"/>
      <c r="J84" s="2610"/>
      <c r="K84" s="4489"/>
      <c r="L84" s="3559"/>
      <c r="M84" s="1224"/>
      <c r="N84" s="4490"/>
      <c r="Q84" s="4490"/>
      <c r="U84" s="2567"/>
    </row>
    <row r="85" spans="1:256" s="1493" customFormat="1" ht="13.5" customHeight="1">
      <c r="A85" s="1668" t="s">
        <v>3361</v>
      </c>
      <c r="B85" s="1532"/>
      <c r="C85" s="1536"/>
      <c r="D85" s="1536" t="s">
        <v>2998</v>
      </c>
      <c r="E85" s="1536" t="s">
        <v>296</v>
      </c>
      <c r="F85" s="2275">
        <f>F82</f>
        <v>14.196000000000002</v>
      </c>
      <c r="G85" s="150"/>
      <c r="H85" s="4592">
        <f>F85*G85</f>
        <v>0</v>
      </c>
      <c r="I85" s="4593"/>
      <c r="J85" s="2610"/>
      <c r="K85" s="4489"/>
      <c r="L85" s="3559"/>
      <c r="M85" s="1224"/>
      <c r="N85" s="4490"/>
      <c r="Q85" s="4490"/>
      <c r="U85" s="2567"/>
    </row>
    <row r="86" spans="1:256" s="1493" customFormat="1" ht="27.25" customHeight="1">
      <c r="A86" s="1668" t="s">
        <v>3360</v>
      </c>
      <c r="B86" s="1532"/>
      <c r="C86" s="1536"/>
      <c r="D86" s="1536" t="s">
        <v>3011</v>
      </c>
      <c r="E86" s="1536" t="s">
        <v>296</v>
      </c>
      <c r="F86" s="2275">
        <f>F79</f>
        <v>65.544000000000011</v>
      </c>
      <c r="G86" s="150"/>
      <c r="H86" s="4592">
        <f>F86*G86</f>
        <v>0</v>
      </c>
      <c r="I86" s="4593"/>
      <c r="J86" s="2610"/>
      <c r="K86" s="4489"/>
      <c r="L86" s="3559"/>
      <c r="M86" s="1224"/>
      <c r="N86" s="4490"/>
      <c r="Q86" s="4490"/>
      <c r="U86" s="2567"/>
    </row>
    <row r="87" spans="1:256" s="1493" customFormat="1" ht="27.25" customHeight="1">
      <c r="A87" s="1668" t="s">
        <v>3359</v>
      </c>
      <c r="B87" s="1532"/>
      <c r="C87" s="1536"/>
      <c r="D87" s="1536" t="s">
        <v>3009</v>
      </c>
      <c r="E87" s="1536" t="s">
        <v>296</v>
      </c>
      <c r="F87" s="2275">
        <f>F82</f>
        <v>14.196000000000002</v>
      </c>
      <c r="G87" s="150"/>
      <c r="H87" s="4592">
        <f>F87*G87</f>
        <v>0</v>
      </c>
      <c r="I87" s="4593"/>
      <c r="J87" s="2610"/>
      <c r="K87" s="4489"/>
      <c r="L87" s="3559"/>
      <c r="M87" s="1224"/>
      <c r="N87" s="4490"/>
      <c r="Q87" s="4490"/>
      <c r="U87" s="2567"/>
    </row>
    <row r="88" spans="1:256" s="1493" customFormat="1" ht="13.5" customHeight="1">
      <c r="A88" s="1668" t="s">
        <v>3358</v>
      </c>
      <c r="B88" s="1532"/>
      <c r="C88" s="1536"/>
      <c r="D88" s="1536" t="s">
        <v>3024</v>
      </c>
      <c r="E88" s="1536" t="s">
        <v>296</v>
      </c>
      <c r="F88" s="2275">
        <f>F77</f>
        <v>79.740000000000009</v>
      </c>
      <c r="G88" s="150"/>
      <c r="H88" s="4592">
        <f>F88*G88</f>
        <v>0</v>
      </c>
      <c r="I88" s="4593"/>
      <c r="J88" s="2610"/>
      <c r="K88" s="4489"/>
      <c r="L88" s="3559"/>
      <c r="M88" s="1224"/>
      <c r="N88" s="4490"/>
      <c r="Q88" s="4490"/>
      <c r="U88" s="2567"/>
    </row>
    <row r="89" spans="1:256" s="1493" customFormat="1" ht="13.5" customHeight="1">
      <c r="A89" s="1664"/>
      <c r="B89" s="1672"/>
      <c r="C89" s="1665"/>
      <c r="D89" s="1536" t="s">
        <v>3023</v>
      </c>
      <c r="E89" s="1536"/>
      <c r="F89" s="2275"/>
      <c r="G89" s="57"/>
      <c r="H89" s="1534"/>
      <c r="I89" s="1670"/>
      <c r="K89" s="2280"/>
      <c r="M89" s="1224"/>
      <c r="U89" s="2567"/>
    </row>
    <row r="90" spans="1:256" s="1493" customFormat="1" ht="27.25" customHeight="1">
      <c r="A90" s="1530" t="s">
        <v>1197</v>
      </c>
      <c r="B90" s="1532" t="s">
        <v>237</v>
      </c>
      <c r="C90" s="1532" t="s">
        <v>3022</v>
      </c>
      <c r="D90" s="1532" t="s">
        <v>3021</v>
      </c>
      <c r="E90" s="1532" t="s">
        <v>296</v>
      </c>
      <c r="F90" s="2419">
        <f>F92+F95</f>
        <v>79.740000000000009</v>
      </c>
      <c r="G90" s="1534">
        <f>SUM(H97:H100)/F90</f>
        <v>0</v>
      </c>
      <c r="H90" s="1534">
        <f>F90*G90</f>
        <v>0</v>
      </c>
      <c r="I90" s="1644" t="s">
        <v>60</v>
      </c>
      <c r="J90" s="4486"/>
      <c r="K90" s="2280"/>
      <c r="L90" s="4487"/>
      <c r="M90" s="1224"/>
      <c r="N90" s="4488"/>
      <c r="O90" s="2277"/>
      <c r="P90" s="2140"/>
      <c r="Q90" s="4452"/>
      <c r="S90" s="2144"/>
      <c r="U90" s="2567"/>
      <c r="V90" s="4453"/>
    </row>
    <row r="91" spans="1:256" s="1493" customFormat="1" ht="13.5" customHeight="1">
      <c r="A91" s="1664"/>
      <c r="B91" s="1672"/>
      <c r="C91" s="1665"/>
      <c r="D91" s="1536" t="s">
        <v>3020</v>
      </c>
      <c r="E91" s="1536"/>
      <c r="F91" s="2275"/>
      <c r="G91" s="57"/>
      <c r="H91" s="1534"/>
      <c r="I91" s="1670"/>
      <c r="K91" s="2280"/>
      <c r="M91" s="1224"/>
      <c r="U91" s="2567"/>
    </row>
    <row r="92" spans="1:256" s="1188" customFormat="1" ht="13.5" customHeight="1">
      <c r="A92" s="1674"/>
      <c r="B92" s="97"/>
      <c r="C92" s="1532"/>
      <c r="D92" s="2568" t="s">
        <v>3019</v>
      </c>
      <c r="E92" s="1576"/>
      <c r="F92" s="2569">
        <f>SUM(F93:F94)</f>
        <v>65.544000000000011</v>
      </c>
      <c r="G92" s="5808"/>
      <c r="H92" s="1184"/>
      <c r="I92" s="1185"/>
      <c r="J92" s="2570"/>
      <c r="K92" s="4213"/>
      <c r="L92" s="42"/>
      <c r="M92" s="1224"/>
      <c r="N92" s="42"/>
      <c r="O92" s="42"/>
      <c r="P92" s="42"/>
      <c r="Q92" s="42"/>
      <c r="S92" s="42"/>
      <c r="U92" s="2567"/>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c r="HJ92" s="42"/>
      <c r="HK92" s="42"/>
      <c r="HL92" s="42"/>
      <c r="HM92" s="42"/>
      <c r="HN92" s="42"/>
      <c r="HO92" s="42"/>
      <c r="HP92" s="42"/>
      <c r="HQ92" s="42"/>
      <c r="HR92" s="42"/>
      <c r="HS92" s="42"/>
      <c r="HT92" s="42"/>
      <c r="HU92" s="42"/>
      <c r="HV92" s="42"/>
      <c r="HW92" s="42"/>
      <c r="HX92" s="42"/>
      <c r="HY92" s="42"/>
      <c r="HZ92" s="42"/>
      <c r="IA92" s="42"/>
      <c r="IB92" s="42"/>
      <c r="IC92" s="42"/>
      <c r="ID92" s="42"/>
      <c r="IE92" s="42"/>
      <c r="IF92" s="42"/>
      <c r="IG92" s="42"/>
      <c r="IH92" s="42"/>
      <c r="II92" s="42"/>
      <c r="IJ92" s="42"/>
      <c r="IK92" s="42"/>
      <c r="IL92" s="42"/>
      <c r="IM92" s="42"/>
      <c r="IN92" s="42"/>
      <c r="IO92" s="42"/>
      <c r="IP92" s="42"/>
      <c r="IQ92" s="42"/>
      <c r="IR92" s="42"/>
      <c r="IS92" s="42"/>
      <c r="IT92" s="42"/>
      <c r="IU92" s="42"/>
      <c r="IV92" s="42"/>
    </row>
    <row r="93" spans="1:256" s="1493" customFormat="1" ht="13.5" customHeight="1">
      <c r="A93" s="1664"/>
      <c r="B93" s="1672"/>
      <c r="C93" s="1665"/>
      <c r="D93" s="1536" t="s">
        <v>3357</v>
      </c>
      <c r="E93" s="1536"/>
      <c r="F93" s="2275">
        <f>(70.98)*0.8</f>
        <v>56.784000000000006</v>
      </c>
      <c r="G93" s="57"/>
      <c r="H93" s="1534"/>
      <c r="I93" s="1670"/>
      <c r="K93" s="2280"/>
      <c r="M93" s="1224"/>
      <c r="U93" s="2567"/>
    </row>
    <row r="94" spans="1:256" s="1493" customFormat="1" ht="13.5" customHeight="1">
      <c r="A94" s="1664"/>
      <c r="B94" s="1672"/>
      <c r="C94" s="1665"/>
      <c r="D94" s="1536" t="s">
        <v>3356</v>
      </c>
      <c r="E94" s="1536"/>
      <c r="F94" s="2275">
        <f>(43.8)*0.2</f>
        <v>8.76</v>
      </c>
      <c r="G94" s="57"/>
      <c r="H94" s="1534"/>
      <c r="I94" s="1670"/>
      <c r="J94" s="4591"/>
      <c r="K94" s="2280"/>
      <c r="M94" s="1224"/>
    </row>
    <row r="95" spans="1:256" s="1188" customFormat="1" ht="13.5" customHeight="1">
      <c r="A95" s="1674"/>
      <c r="B95" s="97"/>
      <c r="C95" s="1532"/>
      <c r="D95" s="2568" t="s">
        <v>3016</v>
      </c>
      <c r="E95" s="1576"/>
      <c r="F95" s="2569">
        <f>SUM(F96)</f>
        <v>14.196000000000002</v>
      </c>
      <c r="G95" s="5808"/>
      <c r="H95" s="1184"/>
      <c r="I95" s="1185"/>
      <c r="J95" s="2570"/>
      <c r="K95" s="4213"/>
      <c r="L95" s="42"/>
      <c r="M95" s="1224"/>
      <c r="N95" s="42"/>
      <c r="O95" s="42"/>
      <c r="P95" s="42"/>
      <c r="Q95" s="42"/>
      <c r="S95" s="42"/>
      <c r="U95" s="2567"/>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c r="HJ95" s="42"/>
      <c r="HK95" s="42"/>
      <c r="HL95" s="42"/>
      <c r="HM95" s="42"/>
      <c r="HN95" s="42"/>
      <c r="HO95" s="42"/>
      <c r="HP95" s="42"/>
      <c r="HQ95" s="42"/>
      <c r="HR95" s="42"/>
      <c r="HS95" s="42"/>
      <c r="HT95" s="42"/>
      <c r="HU95" s="42"/>
      <c r="HV95" s="42"/>
      <c r="HW95" s="42"/>
      <c r="HX95" s="42"/>
      <c r="HY95" s="42"/>
      <c r="HZ95" s="42"/>
      <c r="IA95" s="42"/>
      <c r="IB95" s="42"/>
      <c r="IC95" s="42"/>
      <c r="ID95" s="42"/>
      <c r="IE95" s="42"/>
      <c r="IF95" s="42"/>
      <c r="IG95" s="42"/>
      <c r="IH95" s="42"/>
      <c r="II95" s="42"/>
      <c r="IJ95" s="42"/>
      <c r="IK95" s="42"/>
      <c r="IL95" s="42"/>
      <c r="IM95" s="42"/>
      <c r="IN95" s="42"/>
      <c r="IO95" s="42"/>
      <c r="IP95" s="42"/>
      <c r="IQ95" s="42"/>
      <c r="IR95" s="42"/>
      <c r="IS95" s="42"/>
      <c r="IT95" s="42"/>
      <c r="IU95" s="42"/>
      <c r="IV95" s="42"/>
    </row>
    <row r="96" spans="1:256" s="1493" customFormat="1" ht="13.5" customHeight="1">
      <c r="A96" s="1664"/>
      <c r="B96" s="1672"/>
      <c r="C96" s="1665"/>
      <c r="D96" s="1536" t="s">
        <v>3355</v>
      </c>
      <c r="E96" s="1536"/>
      <c r="F96" s="2275">
        <f>(70.98)*0.2</f>
        <v>14.196000000000002</v>
      </c>
      <c r="G96" s="57"/>
      <c r="H96" s="1534"/>
      <c r="I96" s="1670"/>
      <c r="K96" s="2280"/>
      <c r="M96" s="1224"/>
      <c r="U96" s="2567"/>
    </row>
    <row r="97" spans="1:257" s="1493" customFormat="1" ht="13.5" customHeight="1">
      <c r="A97" s="1668" t="s">
        <v>3354</v>
      </c>
      <c r="B97" s="1532"/>
      <c r="C97" s="1536"/>
      <c r="D97" s="1536" t="s">
        <v>3000</v>
      </c>
      <c r="E97" s="1536" t="s">
        <v>296</v>
      </c>
      <c r="F97" s="2275">
        <f>F92</f>
        <v>65.544000000000011</v>
      </c>
      <c r="G97" s="150"/>
      <c r="H97" s="4592">
        <f>F97*G97</f>
        <v>0</v>
      </c>
      <c r="I97" s="4593"/>
      <c r="J97" s="2610"/>
      <c r="K97" s="4489"/>
      <c r="L97" s="3559"/>
      <c r="M97" s="1224"/>
      <c r="N97" s="4490"/>
      <c r="Q97" s="4490"/>
      <c r="U97" s="2567"/>
    </row>
    <row r="98" spans="1:257" s="1493" customFormat="1" ht="13.5" customHeight="1">
      <c r="A98" s="1668" t="s">
        <v>3353</v>
      </c>
      <c r="B98" s="1532"/>
      <c r="C98" s="1536"/>
      <c r="D98" s="1536" t="s">
        <v>2998</v>
      </c>
      <c r="E98" s="1536" t="s">
        <v>296</v>
      </c>
      <c r="F98" s="2275">
        <f>F95</f>
        <v>14.196000000000002</v>
      </c>
      <c r="G98" s="150"/>
      <c r="H98" s="4592">
        <f>F98*G98</f>
        <v>0</v>
      </c>
      <c r="I98" s="4593"/>
      <c r="J98" s="2610"/>
      <c r="K98" s="4489"/>
      <c r="L98" s="3559"/>
      <c r="M98" s="1224"/>
      <c r="N98" s="4490"/>
      <c r="Q98" s="4490"/>
      <c r="U98" s="2567"/>
    </row>
    <row r="99" spans="1:257" s="1493" customFormat="1" ht="27.25" customHeight="1">
      <c r="A99" s="1668" t="s">
        <v>3352</v>
      </c>
      <c r="B99" s="1532"/>
      <c r="C99" s="1536"/>
      <c r="D99" s="1536" t="s">
        <v>3011</v>
      </c>
      <c r="E99" s="1536" t="s">
        <v>296</v>
      </c>
      <c r="F99" s="2275">
        <f>F92</f>
        <v>65.544000000000011</v>
      </c>
      <c r="G99" s="150"/>
      <c r="H99" s="4592">
        <f>F99*G99</f>
        <v>0</v>
      </c>
      <c r="I99" s="4593"/>
      <c r="J99" s="2610"/>
      <c r="K99" s="4489"/>
      <c r="L99" s="3559"/>
      <c r="M99" s="1224"/>
      <c r="N99" s="4490"/>
      <c r="Q99" s="4490"/>
      <c r="U99" s="2567"/>
    </row>
    <row r="100" spans="1:257" s="1493" customFormat="1" ht="27.25" customHeight="1">
      <c r="A100" s="1668" t="s">
        <v>3351</v>
      </c>
      <c r="B100" s="1532"/>
      <c r="C100" s="1536"/>
      <c r="D100" s="1536" t="s">
        <v>3009</v>
      </c>
      <c r="E100" s="1536" t="s">
        <v>296</v>
      </c>
      <c r="F100" s="2275">
        <f>F95</f>
        <v>14.196000000000002</v>
      </c>
      <c r="G100" s="150"/>
      <c r="H100" s="4592">
        <f>F100*G100</f>
        <v>0</v>
      </c>
      <c r="I100" s="4593"/>
      <c r="J100" s="2610"/>
      <c r="K100" s="4489"/>
      <c r="L100" s="3559"/>
      <c r="M100" s="1224"/>
      <c r="N100" s="4490"/>
      <c r="Q100" s="4490"/>
      <c r="U100" s="2567"/>
    </row>
    <row r="101" spans="1:257" s="1493" customFormat="1" ht="27.25" customHeight="1">
      <c r="A101" s="1664"/>
      <c r="B101" s="1672"/>
      <c r="C101" s="1665"/>
      <c r="D101" s="1536" t="s">
        <v>3008</v>
      </c>
      <c r="E101" s="1536"/>
      <c r="F101" s="2275"/>
      <c r="G101" s="57"/>
      <c r="H101" s="1534"/>
      <c r="I101" s="1670"/>
      <c r="J101" s="2610"/>
      <c r="K101" s="2280"/>
      <c r="M101" s="1224"/>
      <c r="R101" s="1677"/>
    </row>
    <row r="102" spans="1:257" s="1188" customFormat="1" ht="27.25" customHeight="1">
      <c r="A102" s="1674">
        <v>32</v>
      </c>
      <c r="B102" s="97" t="s">
        <v>237</v>
      </c>
      <c r="C102" s="67" t="s">
        <v>3007</v>
      </c>
      <c r="D102" s="67" t="s">
        <v>3006</v>
      </c>
      <c r="E102" s="67" t="s">
        <v>296</v>
      </c>
      <c r="F102" s="3125">
        <f>F104+F107</f>
        <v>20.037999999999997</v>
      </c>
      <c r="G102" s="1184">
        <f>SUM(H109:H116)/F102</f>
        <v>0</v>
      </c>
      <c r="H102" s="1184">
        <f>F102*G102</f>
        <v>0</v>
      </c>
      <c r="I102" s="1185" t="s">
        <v>60</v>
      </c>
      <c r="J102" s="4491"/>
      <c r="K102" s="4213"/>
      <c r="L102" s="1493"/>
      <c r="M102" s="1224"/>
      <c r="N102" s="1493"/>
      <c r="O102" s="1493"/>
      <c r="P102" s="1493"/>
      <c r="Q102" s="1493"/>
      <c r="R102" s="1493"/>
      <c r="S102" s="1493"/>
      <c r="T102" s="1493"/>
      <c r="U102" s="1493"/>
      <c r="V102" s="1493"/>
      <c r="W102" s="1493"/>
      <c r="X102" s="1493"/>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4316" customFormat="1" ht="13.5" customHeight="1">
      <c r="A103" s="4308"/>
      <c r="B103" s="4309"/>
      <c r="C103" s="4492"/>
      <c r="D103" s="4493" t="s">
        <v>3211</v>
      </c>
      <c r="E103" s="4492"/>
      <c r="F103" s="4494"/>
      <c r="G103" s="226"/>
      <c r="H103" s="4495"/>
      <c r="I103" s="4312"/>
      <c r="J103" s="4496"/>
      <c r="K103" s="4497"/>
      <c r="L103" s="4315"/>
      <c r="M103" s="1224"/>
      <c r="N103" s="4315"/>
      <c r="O103" s="4315"/>
      <c r="P103" s="4315"/>
      <c r="Q103" s="4315"/>
      <c r="R103" s="4315"/>
      <c r="S103" s="4315"/>
      <c r="W103" s="4315"/>
      <c r="X103" s="4315"/>
      <c r="Y103" s="4315"/>
      <c r="Z103" s="4315"/>
      <c r="AA103" s="4315"/>
      <c r="AB103" s="4315"/>
      <c r="AC103" s="4315"/>
      <c r="AD103" s="4315"/>
      <c r="AE103" s="4315"/>
      <c r="AF103" s="4315"/>
      <c r="AG103" s="4315"/>
      <c r="AH103" s="4315"/>
      <c r="AI103" s="4315"/>
      <c r="AJ103" s="4315"/>
      <c r="AK103" s="4315"/>
      <c r="AL103" s="4315"/>
      <c r="AM103" s="4315"/>
      <c r="AN103" s="4315"/>
      <c r="AO103" s="4315"/>
      <c r="AP103" s="4315"/>
      <c r="AQ103" s="4315"/>
      <c r="AR103" s="4315"/>
      <c r="AS103" s="4315"/>
      <c r="AT103" s="4315"/>
      <c r="AU103" s="4315"/>
      <c r="AV103" s="4315"/>
      <c r="AW103" s="4315"/>
      <c r="AX103" s="4315"/>
      <c r="AY103" s="4315"/>
      <c r="AZ103" s="4315"/>
      <c r="BA103" s="4315"/>
      <c r="BB103" s="4315"/>
      <c r="BC103" s="4315"/>
      <c r="BD103" s="4315"/>
      <c r="BE103" s="4315"/>
      <c r="BF103" s="4315"/>
      <c r="BG103" s="4315"/>
      <c r="BH103" s="4315"/>
      <c r="BI103" s="4315"/>
      <c r="BJ103" s="4315"/>
      <c r="BK103" s="4315"/>
      <c r="BL103" s="4315"/>
      <c r="BM103" s="4315"/>
      <c r="BN103" s="4315"/>
      <c r="BO103" s="4315"/>
      <c r="BP103" s="4315"/>
      <c r="BQ103" s="4315"/>
      <c r="BR103" s="4315"/>
      <c r="BS103" s="4315"/>
      <c r="BT103" s="4315"/>
      <c r="BU103" s="4315"/>
      <c r="BV103" s="4315"/>
      <c r="BW103" s="4315"/>
      <c r="BX103" s="4315"/>
      <c r="BY103" s="4315"/>
      <c r="BZ103" s="4315"/>
      <c r="CA103" s="4315"/>
      <c r="CB103" s="4315"/>
      <c r="CC103" s="4315"/>
      <c r="CD103" s="4315"/>
      <c r="CE103" s="4315"/>
      <c r="CF103" s="4315"/>
      <c r="CG103" s="4315"/>
      <c r="CH103" s="4315"/>
      <c r="CI103" s="4315"/>
      <c r="CJ103" s="4315"/>
      <c r="CK103" s="4315"/>
      <c r="CL103" s="4315"/>
      <c r="CM103" s="4315"/>
      <c r="CN103" s="4315"/>
      <c r="CO103" s="4315"/>
      <c r="CP103" s="4315"/>
      <c r="CQ103" s="4315"/>
      <c r="CR103" s="4315"/>
      <c r="CS103" s="4315"/>
      <c r="CT103" s="4315"/>
      <c r="CU103" s="4315"/>
      <c r="CV103" s="4315"/>
      <c r="CW103" s="4315"/>
      <c r="CX103" s="4315"/>
      <c r="CY103" s="4315"/>
      <c r="CZ103" s="4315"/>
      <c r="DA103" s="4315"/>
      <c r="DB103" s="4315"/>
      <c r="DC103" s="4315"/>
      <c r="DD103" s="4315"/>
      <c r="DE103" s="4315"/>
      <c r="DF103" s="4315"/>
      <c r="DG103" s="4315"/>
      <c r="DH103" s="4315"/>
      <c r="DI103" s="4315"/>
      <c r="DJ103" s="4315"/>
      <c r="DK103" s="4315"/>
      <c r="DL103" s="4315"/>
      <c r="DM103" s="4315"/>
      <c r="DN103" s="4315"/>
      <c r="DO103" s="4315"/>
      <c r="DP103" s="4315"/>
      <c r="DQ103" s="4315"/>
      <c r="DR103" s="4315"/>
      <c r="DS103" s="4315"/>
      <c r="DT103" s="4315"/>
      <c r="DU103" s="4315"/>
      <c r="DV103" s="4315"/>
      <c r="DW103" s="4315"/>
      <c r="DX103" s="4315"/>
      <c r="DY103" s="4315"/>
      <c r="DZ103" s="4315"/>
      <c r="EA103" s="4315"/>
      <c r="EB103" s="4315"/>
      <c r="EC103" s="4315"/>
      <c r="ED103" s="4315"/>
      <c r="EE103" s="4315"/>
      <c r="EF103" s="4315"/>
      <c r="EG103" s="4315"/>
      <c r="EH103" s="4315"/>
      <c r="EI103" s="4315"/>
      <c r="EJ103" s="4315"/>
      <c r="EK103" s="4315"/>
      <c r="EL103" s="4315"/>
      <c r="EM103" s="4315"/>
      <c r="EN103" s="4315"/>
      <c r="EO103" s="4315"/>
      <c r="EP103" s="4315"/>
      <c r="EQ103" s="4315"/>
      <c r="ER103" s="4315"/>
      <c r="ES103" s="4315"/>
      <c r="ET103" s="4315"/>
      <c r="EU103" s="4315"/>
      <c r="EV103" s="4315"/>
      <c r="EW103" s="4315"/>
      <c r="EX103" s="4315"/>
      <c r="EY103" s="4315"/>
      <c r="EZ103" s="4315"/>
      <c r="FA103" s="4315"/>
      <c r="FB103" s="4315"/>
      <c r="FC103" s="4315"/>
      <c r="FD103" s="4315"/>
      <c r="FE103" s="4315"/>
      <c r="FF103" s="4315"/>
      <c r="FG103" s="4315"/>
      <c r="FH103" s="4315"/>
      <c r="FI103" s="4315"/>
      <c r="FJ103" s="4315"/>
      <c r="FK103" s="4315"/>
      <c r="FL103" s="4315"/>
      <c r="FM103" s="4315"/>
      <c r="FN103" s="4315"/>
      <c r="FO103" s="4315"/>
      <c r="FP103" s="4315"/>
      <c r="FQ103" s="4315"/>
      <c r="FR103" s="4315"/>
      <c r="FS103" s="4315"/>
      <c r="FT103" s="4315"/>
      <c r="FU103" s="4315"/>
      <c r="FV103" s="4315"/>
      <c r="FW103" s="4315"/>
      <c r="FX103" s="4315"/>
      <c r="FY103" s="4315"/>
      <c r="FZ103" s="4315"/>
      <c r="GA103" s="4315"/>
      <c r="GB103" s="4315"/>
      <c r="GC103" s="4315"/>
      <c r="GD103" s="4315"/>
      <c r="GE103" s="4315"/>
      <c r="GF103" s="4315"/>
      <c r="GG103" s="4315"/>
      <c r="GH103" s="4315"/>
      <c r="GI103" s="4315"/>
      <c r="GJ103" s="4315"/>
      <c r="GK103" s="4315"/>
      <c r="GL103" s="4315"/>
      <c r="GM103" s="4315"/>
      <c r="GN103" s="4315"/>
      <c r="GO103" s="4315"/>
      <c r="GP103" s="4315"/>
      <c r="GQ103" s="4315"/>
      <c r="GR103" s="4315"/>
      <c r="GS103" s="4315"/>
      <c r="GT103" s="4315"/>
      <c r="GU103" s="4315"/>
      <c r="GV103" s="4315"/>
      <c r="GW103" s="4315"/>
      <c r="GX103" s="4315"/>
      <c r="GY103" s="4315"/>
      <c r="GZ103" s="4315"/>
      <c r="HA103" s="4315"/>
      <c r="HB103" s="4315"/>
      <c r="HC103" s="4315"/>
      <c r="HD103" s="4315"/>
      <c r="HE103" s="4315"/>
      <c r="HF103" s="4315"/>
      <c r="HG103" s="4315"/>
      <c r="HH103" s="4315"/>
      <c r="HI103" s="4315"/>
      <c r="HJ103" s="4315"/>
      <c r="HK103" s="4315"/>
      <c r="HL103" s="4315"/>
      <c r="HM103" s="4315"/>
      <c r="HN103" s="4315"/>
      <c r="HO103" s="4315"/>
      <c r="HP103" s="4315"/>
      <c r="HQ103" s="4315"/>
      <c r="HR103" s="4315"/>
      <c r="HS103" s="4315"/>
      <c r="HT103" s="4315"/>
      <c r="HU103" s="4315"/>
      <c r="HV103" s="4315"/>
      <c r="HW103" s="4315"/>
      <c r="HX103" s="4315"/>
      <c r="HY103" s="4315"/>
      <c r="HZ103" s="4315"/>
      <c r="IA103" s="4315"/>
      <c r="IB103" s="4315"/>
      <c r="IC103" s="4315"/>
      <c r="ID103" s="4315"/>
      <c r="IE103" s="4315"/>
      <c r="IF103" s="4315"/>
      <c r="IG103" s="4315"/>
      <c r="IH103" s="4315"/>
      <c r="II103" s="4315"/>
      <c r="IJ103" s="4315"/>
      <c r="IK103" s="4315"/>
      <c r="IL103" s="4315"/>
      <c r="IM103" s="4315"/>
      <c r="IN103" s="4315"/>
      <c r="IO103" s="4315"/>
      <c r="IP103" s="4315"/>
      <c r="IQ103" s="4315"/>
      <c r="IR103" s="4315"/>
      <c r="IS103" s="4315"/>
      <c r="IT103" s="4315"/>
      <c r="IU103" s="4315"/>
      <c r="IV103" s="4315"/>
      <c r="IW103" s="4315"/>
    </row>
    <row r="104" spans="1:257" s="4316" customFormat="1" ht="13.5" customHeight="1">
      <c r="A104" s="4308"/>
      <c r="B104" s="4309"/>
      <c r="C104" s="1532"/>
      <c r="D104" s="2568" t="s">
        <v>3005</v>
      </c>
      <c r="E104" s="4310"/>
      <c r="F104" s="2569">
        <f>SUM(F105:F106)</f>
        <v>16.087999999999997</v>
      </c>
      <c r="G104" s="186"/>
      <c r="H104" s="4311"/>
      <c r="I104" s="4312"/>
      <c r="J104" s="4212"/>
      <c r="K104" s="4314"/>
      <c r="L104" s="42"/>
      <c r="M104" s="1224"/>
      <c r="N104" s="42"/>
      <c r="O104" s="42"/>
      <c r="P104" s="42"/>
      <c r="Q104" s="42"/>
      <c r="R104" s="42"/>
      <c r="S104" s="42"/>
      <c r="T104" s="42"/>
      <c r="U104" s="42"/>
      <c r="V104" s="42"/>
      <c r="W104" s="42"/>
      <c r="X104" s="42"/>
      <c r="Y104" s="4315"/>
      <c r="Z104" s="4315"/>
      <c r="AA104" s="4315"/>
      <c r="AB104" s="4315"/>
      <c r="AC104" s="4315"/>
      <c r="AD104" s="4315"/>
      <c r="AE104" s="4315"/>
      <c r="AF104" s="4315"/>
      <c r="AG104" s="4315"/>
      <c r="AH104" s="4315"/>
      <c r="AI104" s="4315"/>
      <c r="AJ104" s="4315"/>
      <c r="AK104" s="4315"/>
      <c r="AL104" s="4315"/>
      <c r="AM104" s="4315"/>
      <c r="AN104" s="4315"/>
      <c r="AO104" s="4315"/>
      <c r="AP104" s="4315"/>
      <c r="AQ104" s="4315"/>
      <c r="AR104" s="4315"/>
      <c r="AS104" s="4315"/>
      <c r="AT104" s="4315"/>
      <c r="AU104" s="4315"/>
      <c r="AV104" s="4315"/>
      <c r="AW104" s="4315"/>
      <c r="AX104" s="4315"/>
      <c r="AY104" s="4315"/>
      <c r="AZ104" s="4315"/>
      <c r="BA104" s="4315"/>
      <c r="BB104" s="4315"/>
      <c r="BC104" s="4315"/>
      <c r="BD104" s="4315"/>
      <c r="BE104" s="4315"/>
      <c r="BF104" s="4315"/>
      <c r="BG104" s="4315"/>
      <c r="BH104" s="4315"/>
      <c r="BI104" s="4315"/>
      <c r="BJ104" s="4315"/>
      <c r="BK104" s="4315"/>
      <c r="BL104" s="4315"/>
      <c r="BM104" s="4315"/>
      <c r="BN104" s="4315"/>
      <c r="BO104" s="4315"/>
      <c r="BP104" s="4315"/>
      <c r="BQ104" s="4315"/>
      <c r="BR104" s="4315"/>
      <c r="BS104" s="4315"/>
      <c r="BT104" s="4315"/>
      <c r="BU104" s="4315"/>
      <c r="BV104" s="4315"/>
      <c r="BW104" s="4315"/>
      <c r="BX104" s="4315"/>
      <c r="BY104" s="4315"/>
      <c r="BZ104" s="4315"/>
      <c r="CA104" s="4315"/>
      <c r="CB104" s="4315"/>
      <c r="CC104" s="4315"/>
      <c r="CD104" s="4315"/>
      <c r="CE104" s="4315"/>
      <c r="CF104" s="4315"/>
      <c r="CG104" s="4315"/>
      <c r="CH104" s="4315"/>
      <c r="CI104" s="4315"/>
      <c r="CJ104" s="4315"/>
      <c r="CK104" s="4315"/>
      <c r="CL104" s="4315"/>
      <c r="CM104" s="4315"/>
      <c r="CN104" s="4315"/>
      <c r="CO104" s="4315"/>
      <c r="CP104" s="4315"/>
      <c r="CQ104" s="4315"/>
      <c r="CR104" s="4315"/>
      <c r="CS104" s="4315"/>
      <c r="CT104" s="4315"/>
      <c r="CU104" s="4315"/>
      <c r="CV104" s="4315"/>
      <c r="CW104" s="4315"/>
      <c r="CX104" s="4315"/>
      <c r="CY104" s="4315"/>
      <c r="CZ104" s="4315"/>
      <c r="DA104" s="4315"/>
      <c r="DB104" s="4315"/>
      <c r="DC104" s="4315"/>
      <c r="DD104" s="4315"/>
      <c r="DE104" s="4315"/>
      <c r="DF104" s="4315"/>
      <c r="DG104" s="4315"/>
      <c r="DH104" s="4315"/>
      <c r="DI104" s="4315"/>
      <c r="DJ104" s="4315"/>
      <c r="DK104" s="4315"/>
      <c r="DL104" s="4315"/>
      <c r="DM104" s="4315"/>
      <c r="DN104" s="4315"/>
      <c r="DO104" s="4315"/>
      <c r="DP104" s="4315"/>
      <c r="DQ104" s="4315"/>
      <c r="DR104" s="4315"/>
      <c r="DS104" s="4315"/>
      <c r="DT104" s="4315"/>
      <c r="DU104" s="4315"/>
      <c r="DV104" s="4315"/>
      <c r="DW104" s="4315"/>
      <c r="DX104" s="4315"/>
      <c r="DY104" s="4315"/>
      <c r="DZ104" s="4315"/>
      <c r="EA104" s="4315"/>
      <c r="EB104" s="4315"/>
      <c r="EC104" s="4315"/>
      <c r="ED104" s="4315"/>
      <c r="EE104" s="4315"/>
      <c r="EF104" s="4315"/>
      <c r="EG104" s="4315"/>
      <c r="EH104" s="4315"/>
      <c r="EI104" s="4315"/>
      <c r="EJ104" s="4315"/>
      <c r="EK104" s="4315"/>
      <c r="EL104" s="4315"/>
      <c r="EM104" s="4315"/>
      <c r="EN104" s="4315"/>
      <c r="EO104" s="4315"/>
      <c r="EP104" s="4315"/>
      <c r="EQ104" s="4315"/>
      <c r="ER104" s="4315"/>
      <c r="ES104" s="4315"/>
      <c r="ET104" s="4315"/>
      <c r="EU104" s="4315"/>
      <c r="EV104" s="4315"/>
      <c r="EW104" s="4315"/>
      <c r="EX104" s="4315"/>
      <c r="EY104" s="4315"/>
      <c r="EZ104" s="4315"/>
      <c r="FA104" s="4315"/>
      <c r="FB104" s="4315"/>
      <c r="FC104" s="4315"/>
      <c r="FD104" s="4315"/>
      <c r="FE104" s="4315"/>
      <c r="FF104" s="4315"/>
      <c r="FG104" s="4315"/>
      <c r="FH104" s="4315"/>
      <c r="FI104" s="4315"/>
      <c r="FJ104" s="4315"/>
      <c r="FK104" s="4315"/>
      <c r="FL104" s="4315"/>
      <c r="FM104" s="4315"/>
      <c r="FN104" s="4315"/>
      <c r="FO104" s="4315"/>
      <c r="FP104" s="4315"/>
      <c r="FQ104" s="4315"/>
      <c r="FR104" s="4315"/>
      <c r="FS104" s="4315"/>
      <c r="FT104" s="4315"/>
      <c r="FU104" s="4315"/>
      <c r="FV104" s="4315"/>
      <c r="FW104" s="4315"/>
      <c r="FX104" s="4315"/>
      <c r="FY104" s="4315"/>
      <c r="FZ104" s="4315"/>
      <c r="GA104" s="4315"/>
      <c r="GB104" s="4315"/>
      <c r="GC104" s="4315"/>
      <c r="GD104" s="4315"/>
      <c r="GE104" s="4315"/>
      <c r="GF104" s="4315"/>
      <c r="GG104" s="4315"/>
      <c r="GH104" s="4315"/>
      <c r="GI104" s="4315"/>
      <c r="GJ104" s="4315"/>
      <c r="GK104" s="4315"/>
      <c r="GL104" s="4315"/>
      <c r="GM104" s="4315"/>
      <c r="GN104" s="4315"/>
      <c r="GO104" s="4315"/>
      <c r="GP104" s="4315"/>
      <c r="GQ104" s="4315"/>
      <c r="GR104" s="4315"/>
      <c r="GS104" s="4315"/>
      <c r="GT104" s="4315"/>
      <c r="GU104" s="4315"/>
      <c r="GV104" s="4315"/>
      <c r="GW104" s="4315"/>
      <c r="GX104" s="4315"/>
      <c r="GY104" s="4315"/>
      <c r="GZ104" s="4315"/>
      <c r="HA104" s="4315"/>
      <c r="HB104" s="4315"/>
      <c r="HC104" s="4315"/>
      <c r="HD104" s="4315"/>
      <c r="HE104" s="4315"/>
      <c r="HF104" s="4315"/>
      <c r="HG104" s="4315"/>
      <c r="HH104" s="4315"/>
      <c r="HI104" s="4315"/>
      <c r="HJ104" s="4315"/>
      <c r="HK104" s="4315"/>
      <c r="HL104" s="4315"/>
      <c r="HM104" s="4315"/>
      <c r="HN104" s="4315"/>
      <c r="HO104" s="4315"/>
      <c r="HP104" s="4315"/>
      <c r="HQ104" s="4315"/>
      <c r="HR104" s="4315"/>
      <c r="HS104" s="4315"/>
      <c r="HT104" s="4315"/>
      <c r="HU104" s="4315"/>
      <c r="HV104" s="4315"/>
      <c r="HW104" s="4315"/>
      <c r="HX104" s="4315"/>
      <c r="HY104" s="4315"/>
      <c r="HZ104" s="4315"/>
      <c r="IA104" s="4315"/>
      <c r="IB104" s="4315"/>
      <c r="IC104" s="4315"/>
      <c r="ID104" s="4315"/>
      <c r="IE104" s="4315"/>
      <c r="IF104" s="4315"/>
      <c r="IG104" s="4315"/>
      <c r="IH104" s="4315"/>
      <c r="II104" s="4315"/>
      <c r="IJ104" s="4315"/>
      <c r="IK104" s="4315"/>
      <c r="IL104" s="4315"/>
      <c r="IM104" s="4315"/>
      <c r="IN104" s="4315"/>
      <c r="IO104" s="4315"/>
      <c r="IP104" s="4315"/>
      <c r="IQ104" s="4315"/>
      <c r="IR104" s="4315"/>
      <c r="IS104" s="4315"/>
      <c r="IT104" s="4315"/>
      <c r="IU104" s="4315"/>
      <c r="IV104" s="4315"/>
    </row>
    <row r="105" spans="1:257" s="1188" customFormat="1" ht="13.5" customHeight="1">
      <c r="A105" s="4317"/>
      <c r="B105" s="4318"/>
      <c r="C105" s="4319"/>
      <c r="D105" s="2615" t="s">
        <v>3350</v>
      </c>
      <c r="E105" s="2615"/>
      <c r="F105" s="4320">
        <f>(72.58)-(56.78)</f>
        <v>15.799999999999997</v>
      </c>
      <c r="G105" s="5808"/>
      <c r="H105" s="1184"/>
      <c r="I105" s="2111"/>
      <c r="J105" s="4321"/>
      <c r="K105" s="4213"/>
      <c r="L105" s="4315"/>
      <c r="M105" s="1224"/>
      <c r="N105" s="4315"/>
      <c r="O105" s="4315"/>
      <c r="P105" s="4315"/>
      <c r="Q105" s="4315"/>
      <c r="R105" s="4315"/>
      <c r="S105" s="4315"/>
      <c r="T105" s="4315"/>
      <c r="U105" s="4315"/>
      <c r="V105" s="4315"/>
      <c r="W105" s="4315"/>
      <c r="X105" s="4315"/>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8" customFormat="1" ht="13.5" customHeight="1">
      <c r="A106" s="4317"/>
      <c r="B106" s="4318"/>
      <c r="C106" s="4319"/>
      <c r="D106" s="2615" t="s">
        <v>3349</v>
      </c>
      <c r="E106" s="2615"/>
      <c r="F106" s="4320">
        <f>(45.24-43.8)*0.2</f>
        <v>0.28800000000000098</v>
      </c>
      <c r="G106" s="5808"/>
      <c r="H106" s="1184"/>
      <c r="I106" s="2111"/>
      <c r="J106" s="4321"/>
      <c r="K106" s="4213"/>
      <c r="L106" s="4315"/>
      <c r="M106" s="1224"/>
      <c r="N106" s="4315"/>
      <c r="O106" s="4315"/>
      <c r="P106" s="4315"/>
      <c r="Q106" s="4315"/>
      <c r="R106" s="4315"/>
      <c r="S106" s="4315"/>
      <c r="T106" s="4315"/>
      <c r="U106" s="4315"/>
      <c r="V106" s="4315"/>
      <c r="W106" s="4315"/>
      <c r="X106" s="4315"/>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4316" customFormat="1" ht="13.5" customHeight="1">
      <c r="A107" s="4308"/>
      <c r="B107" s="4309"/>
      <c r="C107" s="1532"/>
      <c r="D107" s="2568" t="s">
        <v>3003</v>
      </c>
      <c r="E107" s="4310"/>
      <c r="F107" s="2569">
        <f>SUM(F108)</f>
        <v>3.9499999999999993</v>
      </c>
      <c r="G107" s="186"/>
      <c r="H107" s="4311"/>
      <c r="I107" s="4312"/>
      <c r="J107" s="4322"/>
      <c r="K107" s="4314"/>
      <c r="L107" s="1136"/>
      <c r="M107" s="1224"/>
      <c r="N107" s="1136"/>
      <c r="O107" s="1136"/>
      <c r="P107" s="42"/>
      <c r="Q107" s="42"/>
      <c r="R107" s="42"/>
      <c r="S107" s="42"/>
      <c r="T107" s="42"/>
      <c r="U107" s="42"/>
      <c r="V107" s="42"/>
      <c r="W107" s="42"/>
      <c r="X107" s="42"/>
      <c r="Y107" s="4315"/>
      <c r="Z107" s="4315"/>
      <c r="AA107" s="4315"/>
      <c r="AB107" s="4315"/>
      <c r="AC107" s="4315"/>
      <c r="AD107" s="4315"/>
      <c r="AE107" s="4315"/>
      <c r="AF107" s="4315"/>
      <c r="AG107" s="4315"/>
      <c r="AH107" s="4315"/>
      <c r="AI107" s="4315"/>
      <c r="AJ107" s="4315"/>
      <c r="AK107" s="4315"/>
      <c r="AL107" s="4315"/>
      <c r="AM107" s="4315"/>
      <c r="AN107" s="4315"/>
      <c r="AO107" s="4315"/>
      <c r="AP107" s="4315"/>
      <c r="AQ107" s="4315"/>
      <c r="AR107" s="4315"/>
      <c r="AS107" s="4315"/>
      <c r="AT107" s="4315"/>
      <c r="AU107" s="4315"/>
      <c r="AV107" s="4315"/>
      <c r="AW107" s="4315"/>
      <c r="AX107" s="4315"/>
      <c r="AY107" s="4315"/>
      <c r="AZ107" s="4315"/>
      <c r="BA107" s="4315"/>
      <c r="BB107" s="4315"/>
      <c r="BC107" s="4315"/>
      <c r="BD107" s="4315"/>
      <c r="BE107" s="4315"/>
      <c r="BF107" s="4315"/>
      <c r="BG107" s="4315"/>
      <c r="BH107" s="4315"/>
      <c r="BI107" s="4315"/>
      <c r="BJ107" s="4315"/>
      <c r="BK107" s="4315"/>
      <c r="BL107" s="4315"/>
      <c r="BM107" s="4315"/>
      <c r="BN107" s="4315"/>
      <c r="BO107" s="4315"/>
      <c r="BP107" s="4315"/>
      <c r="BQ107" s="4315"/>
      <c r="BR107" s="4315"/>
      <c r="BS107" s="4315"/>
      <c r="BT107" s="4315"/>
      <c r="BU107" s="4315"/>
      <c r="BV107" s="4315"/>
      <c r="BW107" s="4315"/>
      <c r="BX107" s="4315"/>
      <c r="BY107" s="4315"/>
      <c r="BZ107" s="4315"/>
      <c r="CA107" s="4315"/>
      <c r="CB107" s="4315"/>
      <c r="CC107" s="4315"/>
      <c r="CD107" s="4315"/>
      <c r="CE107" s="4315"/>
      <c r="CF107" s="4315"/>
      <c r="CG107" s="4315"/>
      <c r="CH107" s="4315"/>
      <c r="CI107" s="4315"/>
      <c r="CJ107" s="4315"/>
      <c r="CK107" s="4315"/>
      <c r="CL107" s="4315"/>
      <c r="CM107" s="4315"/>
      <c r="CN107" s="4315"/>
      <c r="CO107" s="4315"/>
      <c r="CP107" s="4315"/>
      <c r="CQ107" s="4315"/>
      <c r="CR107" s="4315"/>
      <c r="CS107" s="4315"/>
      <c r="CT107" s="4315"/>
      <c r="CU107" s="4315"/>
      <c r="CV107" s="4315"/>
      <c r="CW107" s="4315"/>
      <c r="CX107" s="4315"/>
      <c r="CY107" s="4315"/>
      <c r="CZ107" s="4315"/>
      <c r="DA107" s="4315"/>
      <c r="DB107" s="4315"/>
      <c r="DC107" s="4315"/>
      <c r="DD107" s="4315"/>
      <c r="DE107" s="4315"/>
      <c r="DF107" s="4315"/>
      <c r="DG107" s="4315"/>
      <c r="DH107" s="4315"/>
      <c r="DI107" s="4315"/>
      <c r="DJ107" s="4315"/>
      <c r="DK107" s="4315"/>
      <c r="DL107" s="4315"/>
      <c r="DM107" s="4315"/>
      <c r="DN107" s="4315"/>
      <c r="DO107" s="4315"/>
      <c r="DP107" s="4315"/>
      <c r="DQ107" s="4315"/>
      <c r="DR107" s="4315"/>
      <c r="DS107" s="4315"/>
      <c r="DT107" s="4315"/>
      <c r="DU107" s="4315"/>
      <c r="DV107" s="4315"/>
      <c r="DW107" s="4315"/>
      <c r="DX107" s="4315"/>
      <c r="DY107" s="4315"/>
      <c r="DZ107" s="4315"/>
      <c r="EA107" s="4315"/>
      <c r="EB107" s="4315"/>
      <c r="EC107" s="4315"/>
      <c r="ED107" s="4315"/>
      <c r="EE107" s="4315"/>
      <c r="EF107" s="4315"/>
      <c r="EG107" s="4315"/>
      <c r="EH107" s="4315"/>
      <c r="EI107" s="4315"/>
      <c r="EJ107" s="4315"/>
      <c r="EK107" s="4315"/>
      <c r="EL107" s="4315"/>
      <c r="EM107" s="4315"/>
      <c r="EN107" s="4315"/>
      <c r="EO107" s="4315"/>
      <c r="EP107" s="4315"/>
      <c r="EQ107" s="4315"/>
      <c r="ER107" s="4315"/>
      <c r="ES107" s="4315"/>
      <c r="ET107" s="4315"/>
      <c r="EU107" s="4315"/>
      <c r="EV107" s="4315"/>
      <c r="EW107" s="4315"/>
      <c r="EX107" s="4315"/>
      <c r="EY107" s="4315"/>
      <c r="EZ107" s="4315"/>
      <c r="FA107" s="4315"/>
      <c r="FB107" s="4315"/>
      <c r="FC107" s="4315"/>
      <c r="FD107" s="4315"/>
      <c r="FE107" s="4315"/>
      <c r="FF107" s="4315"/>
      <c r="FG107" s="4315"/>
      <c r="FH107" s="4315"/>
      <c r="FI107" s="4315"/>
      <c r="FJ107" s="4315"/>
      <c r="FK107" s="4315"/>
      <c r="FL107" s="4315"/>
      <c r="FM107" s="4315"/>
      <c r="FN107" s="4315"/>
      <c r="FO107" s="4315"/>
      <c r="FP107" s="4315"/>
      <c r="FQ107" s="4315"/>
      <c r="FR107" s="4315"/>
      <c r="FS107" s="4315"/>
      <c r="FT107" s="4315"/>
      <c r="FU107" s="4315"/>
      <c r="FV107" s="4315"/>
      <c r="FW107" s="4315"/>
      <c r="FX107" s="4315"/>
      <c r="FY107" s="4315"/>
      <c r="FZ107" s="4315"/>
      <c r="GA107" s="4315"/>
      <c r="GB107" s="4315"/>
      <c r="GC107" s="4315"/>
      <c r="GD107" s="4315"/>
      <c r="GE107" s="4315"/>
      <c r="GF107" s="4315"/>
      <c r="GG107" s="4315"/>
      <c r="GH107" s="4315"/>
      <c r="GI107" s="4315"/>
      <c r="GJ107" s="4315"/>
      <c r="GK107" s="4315"/>
      <c r="GL107" s="4315"/>
      <c r="GM107" s="4315"/>
      <c r="GN107" s="4315"/>
      <c r="GO107" s="4315"/>
      <c r="GP107" s="4315"/>
      <c r="GQ107" s="4315"/>
      <c r="GR107" s="4315"/>
      <c r="GS107" s="4315"/>
      <c r="GT107" s="4315"/>
      <c r="GU107" s="4315"/>
      <c r="GV107" s="4315"/>
      <c r="GW107" s="4315"/>
      <c r="GX107" s="4315"/>
      <c r="GY107" s="4315"/>
      <c r="GZ107" s="4315"/>
      <c r="HA107" s="4315"/>
      <c r="HB107" s="4315"/>
      <c r="HC107" s="4315"/>
      <c r="HD107" s="4315"/>
      <c r="HE107" s="4315"/>
      <c r="HF107" s="4315"/>
      <c r="HG107" s="4315"/>
      <c r="HH107" s="4315"/>
      <c r="HI107" s="4315"/>
      <c r="HJ107" s="4315"/>
      <c r="HK107" s="4315"/>
      <c r="HL107" s="4315"/>
      <c r="HM107" s="4315"/>
      <c r="HN107" s="4315"/>
      <c r="HO107" s="4315"/>
      <c r="HP107" s="4315"/>
      <c r="HQ107" s="4315"/>
      <c r="HR107" s="4315"/>
      <c r="HS107" s="4315"/>
      <c r="HT107" s="4315"/>
      <c r="HU107" s="4315"/>
      <c r="HV107" s="4315"/>
      <c r="HW107" s="4315"/>
      <c r="HX107" s="4315"/>
      <c r="HY107" s="4315"/>
      <c r="HZ107" s="4315"/>
      <c r="IA107" s="4315"/>
      <c r="IB107" s="4315"/>
      <c r="IC107" s="4315"/>
      <c r="ID107" s="4315"/>
      <c r="IE107" s="4315"/>
      <c r="IF107" s="4315"/>
      <c r="IG107" s="4315"/>
      <c r="IH107" s="4315"/>
      <c r="II107" s="4315"/>
      <c r="IJ107" s="4315"/>
      <c r="IK107" s="4315"/>
      <c r="IL107" s="4315"/>
      <c r="IM107" s="4315"/>
      <c r="IN107" s="4315"/>
      <c r="IO107" s="4315"/>
      <c r="IP107" s="4315"/>
      <c r="IQ107" s="4315"/>
      <c r="IR107" s="4315"/>
      <c r="IS107" s="4315"/>
      <c r="IT107" s="4315"/>
      <c r="IU107" s="4315"/>
      <c r="IV107" s="4315"/>
    </row>
    <row r="108" spans="1:257" s="1188" customFormat="1" ht="13.5" customHeight="1">
      <c r="A108" s="4317"/>
      <c r="B108" s="4318"/>
      <c r="C108" s="4319"/>
      <c r="D108" s="2615" t="s">
        <v>3348</v>
      </c>
      <c r="E108" s="2615"/>
      <c r="F108" s="4320">
        <f>(18.15)-(14.2)</f>
        <v>3.9499999999999993</v>
      </c>
      <c r="G108" s="5808"/>
      <c r="H108" s="1184"/>
      <c r="I108" s="2111"/>
      <c r="J108" s="4323"/>
      <c r="K108" s="4213"/>
      <c r="L108" s="1136"/>
      <c r="M108" s="1224"/>
      <c r="N108" s="1136"/>
      <c r="O108" s="1136"/>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8" customFormat="1" ht="13.5" customHeight="1">
      <c r="A109" s="4324" t="s">
        <v>3347</v>
      </c>
      <c r="B109" s="67"/>
      <c r="C109" s="67"/>
      <c r="D109" s="2615" t="s">
        <v>3000</v>
      </c>
      <c r="E109" s="3375" t="s">
        <v>296</v>
      </c>
      <c r="F109" s="4214">
        <f>F104</f>
        <v>16.087999999999997</v>
      </c>
      <c r="G109" s="150"/>
      <c r="H109" s="1335">
        <f t="shared" ref="H109:H116" si="1">F109*G109</f>
        <v>0</v>
      </c>
      <c r="I109" s="2111"/>
      <c r="J109" s="1702"/>
      <c r="K109" s="4489"/>
      <c r="L109" s="3559"/>
      <c r="M109" s="1224"/>
      <c r="N109" s="1498"/>
      <c r="O109" s="1498"/>
      <c r="P109" s="4594"/>
      <c r="Q109" s="1498"/>
      <c r="R109" s="1498"/>
      <c r="S109" s="4594"/>
      <c r="T109" s="1498"/>
      <c r="U109" s="4315"/>
      <c r="V109" s="4315"/>
      <c r="W109" s="4315"/>
      <c r="X109" s="4315"/>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c r="HJ109" s="42"/>
      <c r="HK109" s="42"/>
      <c r="HL109" s="42"/>
      <c r="HM109" s="42"/>
      <c r="HN109" s="42"/>
      <c r="HO109" s="42"/>
      <c r="HP109" s="42"/>
      <c r="HQ109" s="42"/>
      <c r="HR109" s="42"/>
      <c r="HS109" s="42"/>
      <c r="HT109" s="42"/>
      <c r="HU109" s="42"/>
      <c r="HV109" s="42"/>
      <c r="HW109" s="42"/>
      <c r="HX109" s="42"/>
      <c r="HY109" s="42"/>
      <c r="HZ109" s="42"/>
      <c r="IA109" s="42"/>
      <c r="IB109" s="42"/>
      <c r="IC109" s="42"/>
      <c r="ID109" s="42"/>
      <c r="IE109" s="42"/>
      <c r="IF109" s="42"/>
      <c r="IG109" s="42"/>
      <c r="IH109" s="42"/>
      <c r="II109" s="42"/>
      <c r="IJ109" s="42"/>
      <c r="IK109" s="42"/>
      <c r="IL109" s="42"/>
      <c r="IM109" s="42"/>
      <c r="IN109" s="42"/>
      <c r="IO109" s="42"/>
      <c r="IP109" s="42"/>
      <c r="IQ109" s="42"/>
      <c r="IR109" s="42"/>
      <c r="IS109" s="42"/>
      <c r="IT109" s="42"/>
      <c r="IU109" s="42"/>
      <c r="IV109" s="42"/>
    </row>
    <row r="110" spans="1:257" s="1188" customFormat="1" ht="13.5" customHeight="1">
      <c r="A110" s="4324" t="s">
        <v>3346</v>
      </c>
      <c r="B110" s="67"/>
      <c r="C110" s="67"/>
      <c r="D110" s="2615" t="s">
        <v>2998</v>
      </c>
      <c r="E110" s="3375" t="s">
        <v>296</v>
      </c>
      <c r="F110" s="4214">
        <f>F107</f>
        <v>3.9499999999999993</v>
      </c>
      <c r="G110" s="150"/>
      <c r="H110" s="1335">
        <f t="shared" si="1"/>
        <v>0</v>
      </c>
      <c r="I110" s="2111"/>
      <c r="J110" s="4325"/>
      <c r="K110" s="4489"/>
      <c r="L110" s="3559"/>
      <c r="M110" s="1224"/>
      <c r="N110" s="2611"/>
      <c r="O110" s="2611"/>
      <c r="P110" s="2611"/>
      <c r="Q110" s="2611"/>
      <c r="R110" s="2611"/>
      <c r="S110" s="2613"/>
      <c r="T110" s="2610"/>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7" s="1188" customFormat="1" ht="27.25" customHeight="1">
      <c r="A111" s="4324" t="s">
        <v>3345</v>
      </c>
      <c r="B111" s="67"/>
      <c r="C111" s="67"/>
      <c r="D111" s="2615" t="s">
        <v>2996</v>
      </c>
      <c r="E111" s="3375" t="s">
        <v>296</v>
      </c>
      <c r="F111" s="4214">
        <f>F104</f>
        <v>16.087999999999997</v>
      </c>
      <c r="G111" s="5844"/>
      <c r="H111" s="1335">
        <f t="shared" si="1"/>
        <v>0</v>
      </c>
      <c r="I111" s="2111"/>
      <c r="J111" s="4325"/>
      <c r="K111" s="4302"/>
      <c r="L111" s="3559"/>
      <c r="M111" s="1224"/>
      <c r="N111" s="2611"/>
      <c r="O111" s="2611"/>
      <c r="P111" s="2611"/>
      <c r="Q111" s="2611"/>
      <c r="R111" s="2611"/>
      <c r="S111" s="2613"/>
      <c r="T111" s="2610"/>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c r="HA111" s="42"/>
      <c r="HB111" s="42"/>
      <c r="HC111" s="42"/>
      <c r="HD111" s="42"/>
      <c r="HE111" s="42"/>
      <c r="HF111" s="42"/>
      <c r="HG111" s="42"/>
      <c r="HH111" s="42"/>
      <c r="HI111" s="42"/>
      <c r="HJ111" s="42"/>
      <c r="HK111" s="42"/>
      <c r="HL111" s="42"/>
      <c r="HM111" s="42"/>
      <c r="HN111" s="42"/>
      <c r="HO111" s="42"/>
      <c r="HP111" s="42"/>
      <c r="HQ111" s="42"/>
      <c r="HR111" s="42"/>
      <c r="HS111" s="42"/>
      <c r="HT111" s="42"/>
      <c r="HU111" s="42"/>
      <c r="HV111" s="42"/>
      <c r="HW111" s="42"/>
      <c r="HX111" s="42"/>
      <c r="HY111" s="42"/>
      <c r="HZ111" s="42"/>
      <c r="IA111" s="42"/>
      <c r="IB111" s="42"/>
      <c r="IC111" s="42"/>
      <c r="ID111" s="42"/>
      <c r="IE111" s="42"/>
      <c r="IF111" s="42"/>
      <c r="IG111" s="42"/>
      <c r="IH111" s="42"/>
      <c r="II111" s="42"/>
      <c r="IJ111" s="42"/>
      <c r="IK111" s="42"/>
      <c r="IL111" s="42"/>
      <c r="IM111" s="42"/>
      <c r="IN111" s="42"/>
      <c r="IO111" s="42"/>
      <c r="IP111" s="42"/>
      <c r="IQ111" s="42"/>
      <c r="IR111" s="42"/>
      <c r="IS111" s="42"/>
      <c r="IT111" s="42"/>
      <c r="IU111" s="42"/>
      <c r="IV111" s="42"/>
    </row>
    <row r="112" spans="1:257" s="1188" customFormat="1" ht="27.25" customHeight="1">
      <c r="A112" s="4324" t="s">
        <v>3344</v>
      </c>
      <c r="B112" s="67"/>
      <c r="C112" s="67"/>
      <c r="D112" s="2615" t="s">
        <v>2994</v>
      </c>
      <c r="E112" s="3375" t="s">
        <v>296</v>
      </c>
      <c r="F112" s="4214">
        <f>F107</f>
        <v>3.9499999999999993</v>
      </c>
      <c r="G112" s="5844"/>
      <c r="H112" s="1335">
        <f t="shared" si="1"/>
        <v>0</v>
      </c>
      <c r="I112" s="2111"/>
      <c r="J112" s="4325"/>
      <c r="K112" s="4302"/>
      <c r="L112" s="3559"/>
      <c r="M112" s="1224"/>
      <c r="N112" s="2611"/>
      <c r="O112" s="2611"/>
      <c r="P112" s="2611"/>
      <c r="Q112" s="2611"/>
      <c r="R112" s="2611"/>
      <c r="S112" s="2613"/>
      <c r="T112" s="2610"/>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57" s="1188" customFormat="1" ht="27.25" customHeight="1">
      <c r="A113" s="4326" t="s">
        <v>3343</v>
      </c>
      <c r="B113" s="2614"/>
      <c r="C113" s="1229"/>
      <c r="D113" s="2006" t="s">
        <v>2992</v>
      </c>
      <c r="E113" s="1650" t="s">
        <v>296</v>
      </c>
      <c r="F113" s="2275">
        <f>F104*20</f>
        <v>321.75999999999993</v>
      </c>
      <c r="G113" s="153"/>
      <c r="H113" s="2007">
        <f t="shared" si="1"/>
        <v>0</v>
      </c>
      <c r="I113" s="1259"/>
      <c r="J113" s="4325"/>
      <c r="K113" s="4498"/>
      <c r="L113" s="3559"/>
      <c r="M113" s="1224"/>
      <c r="N113" s="2611"/>
      <c r="O113" s="2611"/>
      <c r="P113" s="2611"/>
      <c r="Q113" s="2611"/>
      <c r="R113" s="2611"/>
      <c r="S113" s="2613"/>
      <c r="T113" s="2610"/>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7" s="1188" customFormat="1" ht="27.25" customHeight="1">
      <c r="A114" s="4326" t="s">
        <v>3342</v>
      </c>
      <c r="B114" s="2614"/>
      <c r="C114" s="1229"/>
      <c r="D114" s="2006" t="s">
        <v>2990</v>
      </c>
      <c r="E114" s="1650" t="s">
        <v>296</v>
      </c>
      <c r="F114" s="2275">
        <f>F107*20</f>
        <v>78.999999999999986</v>
      </c>
      <c r="G114" s="153"/>
      <c r="H114" s="2007">
        <f t="shared" si="1"/>
        <v>0</v>
      </c>
      <c r="I114" s="2111"/>
      <c r="J114" s="4325"/>
      <c r="K114" s="4498"/>
      <c r="L114" s="3559"/>
      <c r="M114" s="1224"/>
      <c r="N114" s="2611"/>
      <c r="O114" s="2611"/>
      <c r="P114" s="2611"/>
      <c r="Q114" s="2611"/>
      <c r="R114" s="2611"/>
      <c r="S114" s="2613"/>
      <c r="T114" s="2610"/>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c r="HJ114" s="42"/>
      <c r="HK114" s="42"/>
      <c r="HL114" s="42"/>
      <c r="HM114" s="42"/>
      <c r="HN114" s="42"/>
      <c r="HO114" s="42"/>
      <c r="HP114" s="42"/>
      <c r="HQ114" s="42"/>
      <c r="HR114" s="42"/>
      <c r="HS114" s="42"/>
      <c r="HT114" s="42"/>
      <c r="HU114" s="42"/>
      <c r="HV114" s="42"/>
      <c r="HW114" s="42"/>
      <c r="HX114" s="42"/>
      <c r="HY114" s="42"/>
      <c r="HZ114" s="42"/>
      <c r="IA114" s="42"/>
      <c r="IB114" s="42"/>
      <c r="IC114" s="42"/>
      <c r="ID114" s="42"/>
      <c r="IE114" s="42"/>
      <c r="IF114" s="42"/>
      <c r="IG114" s="42"/>
      <c r="IH114" s="42"/>
      <c r="II114" s="42"/>
      <c r="IJ114" s="42"/>
      <c r="IK114" s="42"/>
      <c r="IL114" s="42"/>
      <c r="IM114" s="42"/>
      <c r="IN114" s="42"/>
      <c r="IO114" s="42"/>
      <c r="IP114" s="42"/>
      <c r="IQ114" s="42"/>
      <c r="IR114" s="42"/>
      <c r="IS114" s="42"/>
      <c r="IT114" s="42"/>
      <c r="IU114" s="42"/>
      <c r="IV114" s="42"/>
    </row>
    <row r="115" spans="1:257" s="1188" customFormat="1" ht="27.25" customHeight="1">
      <c r="A115" s="4324" t="s">
        <v>3341</v>
      </c>
      <c r="B115" s="67"/>
      <c r="C115" s="67"/>
      <c r="D115" s="2615" t="s">
        <v>2988</v>
      </c>
      <c r="E115" s="3375" t="s">
        <v>296</v>
      </c>
      <c r="F115" s="4214">
        <f>F102</f>
        <v>20.037999999999997</v>
      </c>
      <c r="G115" s="5844"/>
      <c r="H115" s="1335">
        <f t="shared" si="1"/>
        <v>0</v>
      </c>
      <c r="I115" s="2111"/>
      <c r="J115" s="1280"/>
      <c r="K115" s="4302"/>
      <c r="L115" s="3559"/>
      <c r="M115" s="1224"/>
      <c r="N115" s="82"/>
      <c r="O115" s="82"/>
      <c r="P115" s="82"/>
      <c r="Q115" s="82"/>
      <c r="R115" s="82"/>
      <c r="S115" s="2575"/>
      <c r="T115" s="8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c r="HJ115" s="42"/>
      <c r="HK115" s="42"/>
      <c r="HL115" s="42"/>
      <c r="HM115" s="42"/>
      <c r="HN115" s="42"/>
      <c r="HO115" s="42"/>
      <c r="HP115" s="42"/>
      <c r="HQ115" s="42"/>
      <c r="HR115" s="42"/>
      <c r="HS115" s="42"/>
      <c r="HT115" s="42"/>
      <c r="HU115" s="42"/>
      <c r="HV115" s="42"/>
      <c r="HW115" s="42"/>
      <c r="HX115" s="42"/>
      <c r="HY115" s="42"/>
      <c r="HZ115" s="42"/>
      <c r="IA115" s="42"/>
      <c r="IB115" s="42"/>
      <c r="IC115" s="42"/>
      <c r="ID115" s="42"/>
      <c r="IE115" s="42"/>
      <c r="IF115" s="42"/>
      <c r="IG115" s="42"/>
      <c r="IH115" s="42"/>
      <c r="II115" s="42"/>
      <c r="IJ115" s="42"/>
      <c r="IK115" s="42"/>
      <c r="IL115" s="42"/>
      <c r="IM115" s="42"/>
      <c r="IN115" s="42"/>
      <c r="IO115" s="42"/>
      <c r="IP115" s="42"/>
      <c r="IQ115" s="42"/>
      <c r="IR115" s="42"/>
      <c r="IS115" s="42"/>
      <c r="IT115" s="42"/>
      <c r="IU115" s="42"/>
      <c r="IV115" s="42"/>
    </row>
    <row r="116" spans="1:257" s="1188" customFormat="1" ht="27.25" customHeight="1">
      <c r="A116" s="4329" t="s">
        <v>3340</v>
      </c>
      <c r="B116" s="4330"/>
      <c r="C116" s="4331"/>
      <c r="D116" s="1270" t="s">
        <v>2941</v>
      </c>
      <c r="E116" s="3460" t="s">
        <v>2744</v>
      </c>
      <c r="F116" s="4332">
        <f>F102*2</f>
        <v>40.075999999999993</v>
      </c>
      <c r="G116" s="6034"/>
      <c r="H116" s="1335">
        <f t="shared" si="1"/>
        <v>0</v>
      </c>
      <c r="I116" s="4333"/>
      <c r="J116" s="1280"/>
      <c r="K116" s="4334"/>
      <c r="L116" s="3559"/>
      <c r="M116" s="1224"/>
      <c r="N116" s="82"/>
      <c r="O116" s="82"/>
      <c r="P116" s="82"/>
      <c r="Q116" s="82"/>
      <c r="R116" s="82"/>
      <c r="S116" s="2575"/>
      <c r="T116" s="4335"/>
      <c r="U116" s="42"/>
      <c r="V116" s="42"/>
      <c r="W116" s="42"/>
      <c r="X116" s="42"/>
      <c r="Y116" s="4335"/>
      <c r="Z116" s="4335"/>
      <c r="AA116" s="4335"/>
      <c r="AB116" s="4335"/>
      <c r="AC116" s="4335"/>
      <c r="AD116" s="4335"/>
      <c r="AE116" s="4335"/>
      <c r="AF116" s="4335"/>
      <c r="AG116" s="4335"/>
      <c r="AH116" s="4335"/>
      <c r="AI116" s="4335"/>
      <c r="AJ116" s="4335"/>
      <c r="AK116" s="4335"/>
      <c r="AL116" s="4335"/>
      <c r="AM116" s="4335"/>
      <c r="AN116" s="4335"/>
      <c r="AO116" s="4335"/>
      <c r="AP116" s="4335"/>
      <c r="AQ116" s="4335"/>
      <c r="AR116" s="4335"/>
      <c r="AS116" s="4335"/>
      <c r="AT116" s="4335"/>
      <c r="AU116" s="4335"/>
      <c r="AV116" s="4335"/>
      <c r="AW116" s="4335"/>
      <c r="AX116" s="4335"/>
      <c r="AY116" s="4335"/>
      <c r="AZ116" s="4335"/>
      <c r="BA116" s="4335"/>
      <c r="BB116" s="4335"/>
      <c r="BC116" s="4335"/>
      <c r="BD116" s="4335"/>
      <c r="BE116" s="4335"/>
      <c r="BF116" s="4335"/>
      <c r="BG116" s="4335"/>
      <c r="BH116" s="4335"/>
      <c r="BI116" s="4335"/>
      <c r="BJ116" s="4335"/>
      <c r="BK116" s="4335"/>
      <c r="BL116" s="4335"/>
      <c r="BM116" s="4335"/>
      <c r="BN116" s="4335"/>
      <c r="BO116" s="4335"/>
      <c r="BP116" s="4335"/>
      <c r="BQ116" s="4335"/>
      <c r="BR116" s="4335"/>
      <c r="BS116" s="4335"/>
      <c r="BT116" s="4335"/>
      <c r="BU116" s="4335"/>
      <c r="BV116" s="4335"/>
      <c r="BW116" s="4335"/>
      <c r="BX116" s="4335"/>
      <c r="BY116" s="4335"/>
      <c r="BZ116" s="4335"/>
      <c r="CA116" s="4335"/>
      <c r="CB116" s="4335"/>
      <c r="CC116" s="4335"/>
      <c r="CD116" s="4335"/>
      <c r="CE116" s="4335"/>
      <c r="CF116" s="4335"/>
      <c r="CG116" s="4335"/>
      <c r="CH116" s="4335"/>
      <c r="CI116" s="4335"/>
      <c r="CJ116" s="4335"/>
      <c r="CK116" s="4335"/>
      <c r="CL116" s="4335"/>
      <c r="CM116" s="4335"/>
      <c r="CN116" s="4335"/>
      <c r="CO116" s="4335"/>
      <c r="CP116" s="4335"/>
      <c r="CQ116" s="4335"/>
      <c r="CR116" s="4335"/>
      <c r="CS116" s="4335"/>
      <c r="CT116" s="4335"/>
      <c r="CU116" s="4335"/>
      <c r="CV116" s="4335"/>
      <c r="CW116" s="4335"/>
      <c r="CX116" s="4335"/>
      <c r="CY116" s="4335"/>
      <c r="CZ116" s="4335"/>
      <c r="DA116" s="4335"/>
      <c r="DB116" s="4335"/>
      <c r="DC116" s="4335"/>
      <c r="DD116" s="4335"/>
      <c r="DE116" s="4335"/>
      <c r="DF116" s="4335"/>
      <c r="DG116" s="4335"/>
      <c r="DH116" s="4335"/>
      <c r="DI116" s="4335"/>
      <c r="DJ116" s="4335"/>
      <c r="DK116" s="4335"/>
      <c r="DL116" s="4335"/>
      <c r="DM116" s="4335"/>
      <c r="DN116" s="4335"/>
      <c r="DO116" s="4335"/>
      <c r="DP116" s="4335"/>
      <c r="DQ116" s="4335"/>
      <c r="DR116" s="4335"/>
      <c r="DS116" s="4335"/>
      <c r="DT116" s="4335"/>
      <c r="DU116" s="4335"/>
      <c r="DV116" s="4335"/>
      <c r="DW116" s="4335"/>
      <c r="DX116" s="4335"/>
      <c r="DY116" s="4335"/>
      <c r="DZ116" s="4335"/>
      <c r="EA116" s="4335"/>
      <c r="EB116" s="4335"/>
      <c r="EC116" s="4335"/>
      <c r="ED116" s="4335"/>
      <c r="EE116" s="4335"/>
      <c r="EF116" s="4335"/>
      <c r="EG116" s="4335"/>
      <c r="EH116" s="4335"/>
      <c r="EI116" s="4335"/>
      <c r="EJ116" s="4335"/>
      <c r="EK116" s="4335"/>
      <c r="EL116" s="4335"/>
      <c r="EM116" s="4335"/>
      <c r="EN116" s="4335"/>
      <c r="EO116" s="4335"/>
      <c r="EP116" s="4335"/>
      <c r="EQ116" s="4335"/>
      <c r="ER116" s="4335"/>
      <c r="ES116" s="4335"/>
      <c r="ET116" s="4335"/>
      <c r="EU116" s="4335"/>
      <c r="EV116" s="4335"/>
      <c r="EW116" s="4335"/>
      <c r="EX116" s="4335"/>
      <c r="EY116" s="4335"/>
      <c r="EZ116" s="4335"/>
      <c r="FA116" s="4335"/>
      <c r="FB116" s="4335"/>
      <c r="FC116" s="4335"/>
      <c r="FD116" s="4335"/>
      <c r="FE116" s="4335"/>
      <c r="FF116" s="4335"/>
      <c r="FG116" s="4335"/>
      <c r="FH116" s="4335"/>
      <c r="FI116" s="4335"/>
      <c r="FJ116" s="4335"/>
      <c r="FK116" s="4335"/>
      <c r="FL116" s="4335"/>
      <c r="FM116" s="4335"/>
      <c r="FN116" s="4335"/>
      <c r="FO116" s="4335"/>
      <c r="FP116" s="4335"/>
      <c r="FQ116" s="4335"/>
      <c r="FR116" s="4335"/>
      <c r="FS116" s="4335"/>
      <c r="FT116" s="4335"/>
      <c r="FU116" s="4335"/>
      <c r="FV116" s="4335"/>
      <c r="FW116" s="4335"/>
      <c r="FX116" s="4335"/>
      <c r="FY116" s="4335"/>
      <c r="FZ116" s="4335"/>
      <c r="GA116" s="4335"/>
      <c r="GB116" s="4335"/>
      <c r="GC116" s="4335"/>
      <c r="GD116" s="4335"/>
      <c r="GE116" s="4335"/>
      <c r="GF116" s="4335"/>
      <c r="GG116" s="4335"/>
      <c r="GH116" s="4335"/>
      <c r="GI116" s="4335"/>
      <c r="GJ116" s="4335"/>
      <c r="GK116" s="4335"/>
      <c r="GL116" s="4335"/>
      <c r="GM116" s="4335"/>
      <c r="GN116" s="4335"/>
      <c r="GO116" s="4335"/>
      <c r="GP116" s="4335"/>
      <c r="GQ116" s="4335"/>
      <c r="GR116" s="4335"/>
      <c r="GS116" s="4335"/>
      <c r="GT116" s="4335"/>
      <c r="GU116" s="4335"/>
      <c r="GV116" s="4335"/>
      <c r="GW116" s="4335"/>
      <c r="GX116" s="4335"/>
      <c r="GY116" s="4335"/>
      <c r="GZ116" s="4335"/>
      <c r="HA116" s="4335"/>
      <c r="HB116" s="4335"/>
      <c r="HC116" s="4335"/>
      <c r="HD116" s="4335"/>
      <c r="HE116" s="4335"/>
      <c r="HF116" s="4335"/>
      <c r="HG116" s="4335"/>
      <c r="HH116" s="4335"/>
      <c r="HI116" s="4335"/>
      <c r="HJ116" s="4335"/>
      <c r="HK116" s="4335"/>
      <c r="HL116" s="4335"/>
      <c r="HM116" s="4335"/>
      <c r="HN116" s="4335"/>
      <c r="HO116" s="4335"/>
      <c r="HP116" s="4335"/>
      <c r="HQ116" s="4335"/>
      <c r="HR116" s="4335"/>
      <c r="HS116" s="4335"/>
      <c r="HT116" s="4335"/>
      <c r="HU116" s="4335"/>
      <c r="HV116" s="4335"/>
      <c r="HW116" s="4335"/>
      <c r="HX116" s="4335"/>
      <c r="HY116" s="4335"/>
      <c r="HZ116" s="4335"/>
      <c r="IA116" s="4335"/>
      <c r="IB116" s="4335"/>
      <c r="IC116" s="4335"/>
      <c r="ID116" s="4335"/>
      <c r="IE116" s="4335"/>
      <c r="IF116" s="4335"/>
      <c r="IG116" s="4335"/>
      <c r="IH116" s="4335"/>
      <c r="II116" s="4335"/>
      <c r="IJ116" s="4335"/>
      <c r="IK116" s="4335"/>
      <c r="IL116" s="4335"/>
      <c r="IM116" s="4335"/>
      <c r="IN116" s="4335"/>
      <c r="IO116" s="4335"/>
      <c r="IP116" s="4335"/>
      <c r="IQ116" s="4335"/>
      <c r="IR116" s="4335"/>
      <c r="IS116" s="4335"/>
      <c r="IT116" s="4335"/>
      <c r="IU116" s="4335"/>
      <c r="IV116" s="4335"/>
    </row>
    <row r="117" spans="1:257" s="1280" customFormat="1" ht="13.5" customHeight="1">
      <c r="A117" s="4499"/>
      <c r="B117" s="4500"/>
      <c r="C117" s="4501"/>
      <c r="D117" s="1270" t="s">
        <v>2985</v>
      </c>
      <c r="E117" s="4502"/>
      <c r="F117" s="4503"/>
      <c r="G117" s="225"/>
      <c r="H117" s="4504"/>
      <c r="I117" s="4505"/>
      <c r="K117" s="4507"/>
      <c r="L117" s="82"/>
      <c r="M117" s="1224"/>
      <c r="N117" s="82"/>
      <c r="O117" s="82"/>
      <c r="P117" s="82"/>
      <c r="Q117" s="82"/>
      <c r="R117" s="82"/>
      <c r="S117" s="2575"/>
      <c r="T117" s="4335"/>
      <c r="U117" s="4508"/>
      <c r="V117" s="4508"/>
      <c r="W117" s="4508"/>
      <c r="X117" s="4508"/>
      <c r="Y117" s="4508"/>
      <c r="Z117" s="4508"/>
      <c r="AA117" s="4508"/>
      <c r="AB117" s="4508"/>
      <c r="AC117" s="4508"/>
      <c r="AD117" s="4508"/>
      <c r="AE117" s="4508"/>
      <c r="AF117" s="4508"/>
      <c r="AG117" s="4508"/>
      <c r="AH117" s="4508"/>
      <c r="AI117" s="4508"/>
      <c r="AJ117" s="4508"/>
      <c r="AK117" s="4508"/>
      <c r="AL117" s="4508"/>
      <c r="AM117" s="4508"/>
      <c r="AN117" s="4508"/>
      <c r="AO117" s="4508"/>
      <c r="AP117" s="4508"/>
      <c r="AQ117" s="4508"/>
      <c r="AR117" s="4508"/>
      <c r="AS117" s="4508"/>
      <c r="AT117" s="4508"/>
      <c r="AU117" s="4508"/>
      <c r="AV117" s="4508"/>
      <c r="AW117" s="4508"/>
      <c r="AX117" s="4508"/>
      <c r="AY117" s="4508"/>
      <c r="AZ117" s="4508"/>
      <c r="BA117" s="4508"/>
      <c r="BB117" s="4508"/>
      <c r="BC117" s="4508"/>
      <c r="BD117" s="4508"/>
      <c r="BE117" s="4508"/>
      <c r="BF117" s="4508"/>
      <c r="BG117" s="4508"/>
      <c r="BH117" s="4508"/>
      <c r="BI117" s="4508"/>
      <c r="BJ117" s="4508"/>
      <c r="BK117" s="4508"/>
      <c r="BL117" s="4508"/>
      <c r="BM117" s="4508"/>
      <c r="BN117" s="4508"/>
      <c r="BO117" s="4508"/>
      <c r="BP117" s="4508"/>
      <c r="BQ117" s="4508"/>
      <c r="BR117" s="4508"/>
      <c r="BS117" s="4508"/>
      <c r="BT117" s="4508"/>
      <c r="BU117" s="4508"/>
      <c r="BV117" s="4508"/>
      <c r="BW117" s="4508"/>
      <c r="BX117" s="4508"/>
      <c r="BY117" s="4508"/>
      <c r="BZ117" s="4508"/>
      <c r="CA117" s="4508"/>
      <c r="CB117" s="4508"/>
      <c r="CC117" s="4508"/>
      <c r="CD117" s="4508"/>
      <c r="CE117" s="4508"/>
      <c r="CF117" s="4508"/>
      <c r="CG117" s="4508"/>
      <c r="CH117" s="4508"/>
      <c r="CI117" s="4508"/>
      <c r="CJ117" s="4508"/>
      <c r="CK117" s="4508"/>
      <c r="CL117" s="4508"/>
      <c r="CM117" s="4508"/>
      <c r="CN117" s="4508"/>
      <c r="CO117" s="4508"/>
      <c r="CP117" s="4508"/>
      <c r="CQ117" s="4508"/>
      <c r="CR117" s="4508"/>
      <c r="CS117" s="4508"/>
      <c r="CT117" s="4508"/>
      <c r="CU117" s="4508"/>
      <c r="CV117" s="4508"/>
      <c r="CW117" s="4508"/>
      <c r="CX117" s="4508"/>
      <c r="CY117" s="4508"/>
      <c r="CZ117" s="4508"/>
      <c r="DA117" s="4508"/>
      <c r="DB117" s="4508"/>
      <c r="DC117" s="4508"/>
      <c r="DD117" s="4508"/>
      <c r="DE117" s="4508"/>
      <c r="DF117" s="4508"/>
      <c r="DG117" s="4508"/>
      <c r="DH117" s="4508"/>
      <c r="DI117" s="4508"/>
      <c r="DJ117" s="4508"/>
      <c r="DK117" s="4508"/>
      <c r="DL117" s="4508"/>
      <c r="DM117" s="4508"/>
      <c r="DN117" s="4508"/>
      <c r="DO117" s="4508"/>
      <c r="DP117" s="4508"/>
      <c r="DQ117" s="4508"/>
      <c r="DR117" s="4508"/>
      <c r="DS117" s="4508"/>
      <c r="DT117" s="4508"/>
      <c r="DU117" s="4508"/>
      <c r="DV117" s="4508"/>
      <c r="DW117" s="4508"/>
      <c r="DX117" s="4508"/>
      <c r="DY117" s="4508"/>
      <c r="DZ117" s="4508"/>
      <c r="EA117" s="4508"/>
      <c r="EB117" s="4508"/>
      <c r="EC117" s="4508"/>
      <c r="ED117" s="4508"/>
      <c r="EE117" s="4508"/>
      <c r="EF117" s="4508"/>
      <c r="EG117" s="4508"/>
      <c r="EH117" s="4508"/>
      <c r="EI117" s="4508"/>
      <c r="EJ117" s="4508"/>
      <c r="EK117" s="4508"/>
      <c r="EL117" s="4508"/>
      <c r="EM117" s="4508"/>
      <c r="EN117" s="4508"/>
      <c r="EO117" s="4508"/>
      <c r="EP117" s="4508"/>
      <c r="EQ117" s="4508"/>
      <c r="ER117" s="4508"/>
      <c r="ES117" s="4508"/>
      <c r="ET117" s="4508"/>
      <c r="EU117" s="4508"/>
      <c r="EV117" s="4508"/>
      <c r="EW117" s="4508"/>
      <c r="EX117" s="4508"/>
      <c r="EY117" s="4508"/>
      <c r="EZ117" s="4508"/>
      <c r="FA117" s="4508"/>
      <c r="FB117" s="4508"/>
      <c r="FC117" s="4508"/>
      <c r="FD117" s="4508"/>
      <c r="FE117" s="4508"/>
      <c r="FF117" s="4508"/>
      <c r="FG117" s="4508"/>
      <c r="FH117" s="4508"/>
      <c r="FI117" s="4508"/>
      <c r="FJ117" s="4508"/>
      <c r="FK117" s="4508"/>
      <c r="FL117" s="4508"/>
      <c r="FM117" s="4508"/>
      <c r="FN117" s="4508"/>
      <c r="FO117" s="4508"/>
      <c r="FP117" s="4508"/>
      <c r="FQ117" s="4508"/>
      <c r="FR117" s="4508"/>
      <c r="FS117" s="4508"/>
      <c r="FT117" s="4508"/>
      <c r="FU117" s="4508"/>
      <c r="FV117" s="4508"/>
      <c r="FW117" s="4508"/>
      <c r="FX117" s="4508"/>
      <c r="FY117" s="4508"/>
      <c r="FZ117" s="4508"/>
      <c r="GA117" s="4508"/>
      <c r="GB117" s="4508"/>
      <c r="GC117" s="4508"/>
      <c r="GD117" s="4508"/>
      <c r="GE117" s="4508"/>
      <c r="GF117" s="4508"/>
      <c r="GG117" s="4508"/>
      <c r="GH117" s="4508"/>
      <c r="GI117" s="4508"/>
      <c r="GJ117" s="4508"/>
      <c r="GK117" s="4508"/>
      <c r="GL117" s="4508"/>
      <c r="GM117" s="4508"/>
      <c r="GN117" s="4508"/>
      <c r="GO117" s="4508"/>
      <c r="GP117" s="4508"/>
      <c r="GQ117" s="4508"/>
      <c r="GR117" s="4508"/>
      <c r="GS117" s="4508"/>
      <c r="GT117" s="4508"/>
      <c r="GU117" s="4508"/>
      <c r="GV117" s="4508"/>
      <c r="GW117" s="4508"/>
      <c r="GX117" s="4508"/>
      <c r="GY117" s="4508"/>
      <c r="GZ117" s="4508"/>
      <c r="HA117" s="4508"/>
      <c r="HB117" s="4508"/>
      <c r="HC117" s="4508"/>
      <c r="HD117" s="4508"/>
      <c r="HE117" s="4508"/>
      <c r="HF117" s="4508"/>
      <c r="HG117" s="4508"/>
      <c r="HH117" s="4508"/>
      <c r="HI117" s="4508"/>
      <c r="HJ117" s="4508"/>
      <c r="HK117" s="4508"/>
      <c r="HL117" s="4508"/>
      <c r="HM117" s="4508"/>
      <c r="HN117" s="4508"/>
      <c r="HO117" s="4508"/>
      <c r="HP117" s="4508"/>
      <c r="HQ117" s="4508"/>
      <c r="HR117" s="4508"/>
      <c r="HS117" s="4508"/>
      <c r="HT117" s="4508"/>
      <c r="HU117" s="4508"/>
      <c r="HV117" s="4508"/>
      <c r="HW117" s="4508"/>
      <c r="HX117" s="4508"/>
      <c r="HY117" s="4508"/>
      <c r="HZ117" s="4508"/>
      <c r="IA117" s="4508"/>
      <c r="IB117" s="4508"/>
      <c r="IC117" s="4508"/>
      <c r="ID117" s="4508"/>
      <c r="IE117" s="4508"/>
      <c r="IF117" s="4508"/>
      <c r="IG117" s="4508"/>
      <c r="IH117" s="4508"/>
      <c r="II117" s="4508"/>
      <c r="IJ117" s="4508"/>
      <c r="IK117" s="4508"/>
      <c r="IL117" s="4508"/>
      <c r="IM117" s="4508"/>
      <c r="IN117" s="4508"/>
      <c r="IO117" s="4508"/>
      <c r="IP117" s="4508"/>
      <c r="IQ117" s="4508"/>
      <c r="IR117" s="4508"/>
      <c r="IS117" s="4508"/>
      <c r="IT117" s="4508"/>
      <c r="IU117" s="4508"/>
      <c r="IV117" s="4508"/>
      <c r="IW117" s="4508"/>
    </row>
    <row r="118" spans="1:257" s="1188" customFormat="1" ht="81.25" customHeight="1">
      <c r="A118" s="4317"/>
      <c r="B118" s="4318"/>
      <c r="C118" s="4319"/>
      <c r="D118" s="1810" t="s">
        <v>1376</v>
      </c>
      <c r="E118" s="2615"/>
      <c r="F118" s="4214"/>
      <c r="G118" s="5808"/>
      <c r="H118" s="1184"/>
      <c r="I118" s="4344"/>
      <c r="J118" s="4506"/>
      <c r="K118" s="4213"/>
      <c r="L118" s="82"/>
      <c r="M118" s="1224"/>
      <c r="N118" s="82"/>
      <c r="O118" s="82"/>
      <c r="P118" s="82"/>
      <c r="Q118" s="82"/>
      <c r="R118" s="82"/>
      <c r="S118" s="2575"/>
      <c r="T118" s="4508"/>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188" customFormat="1" ht="13.5" customHeight="1">
      <c r="A119" s="1674"/>
      <c r="B119" s="67"/>
      <c r="C119" s="1576">
        <v>4</v>
      </c>
      <c r="D119" s="1576" t="s">
        <v>400</v>
      </c>
      <c r="E119" s="1576"/>
      <c r="F119" s="4595"/>
      <c r="G119" s="5819"/>
      <c r="H119" s="1578">
        <f>SUM(H120:H123)</f>
        <v>0</v>
      </c>
      <c r="I119" s="1185"/>
      <c r="K119" s="2340"/>
      <c r="M119" s="1224"/>
    </row>
    <row r="120" spans="1:257" s="1188" customFormat="1" ht="13.5" customHeight="1">
      <c r="A120" s="1674">
        <v>33</v>
      </c>
      <c r="B120" s="67">
        <v>211</v>
      </c>
      <c r="C120" s="67">
        <v>451315114</v>
      </c>
      <c r="D120" s="67" t="s">
        <v>3339</v>
      </c>
      <c r="E120" s="67" t="s">
        <v>109</v>
      </c>
      <c r="F120" s="3125">
        <f>F121</f>
        <v>15.75</v>
      </c>
      <c r="G120" s="5864"/>
      <c r="H120" s="3386">
        <f>F120*G120</f>
        <v>0</v>
      </c>
      <c r="I120" s="4596" t="s">
        <v>102</v>
      </c>
      <c r="J120" s="4588"/>
      <c r="K120" s="3776"/>
      <c r="L120" s="3559"/>
      <c r="M120" s="1224"/>
    </row>
    <row r="121" spans="1:257" s="4588" customFormat="1" ht="13.5" customHeight="1">
      <c r="A121" s="1674"/>
      <c r="B121" s="67"/>
      <c r="C121" s="2615"/>
      <c r="D121" s="2615" t="s">
        <v>3338</v>
      </c>
      <c r="E121" s="2615"/>
      <c r="F121" s="4214">
        <f>(5*3)*1.05</f>
        <v>15.75</v>
      </c>
      <c r="G121" s="6043"/>
      <c r="H121" s="4586"/>
      <c r="I121" s="1185"/>
      <c r="J121" s="4597"/>
      <c r="K121" s="4587"/>
      <c r="M121" s="1224"/>
    </row>
    <row r="122" spans="1:257" s="1686" customFormat="1" ht="13.5" customHeight="1">
      <c r="A122" s="1651">
        <v>34</v>
      </c>
      <c r="B122" s="1532">
        <v>271</v>
      </c>
      <c r="C122" s="1532">
        <v>451541111</v>
      </c>
      <c r="D122" s="1532" t="s">
        <v>3337</v>
      </c>
      <c r="E122" s="1532" t="s">
        <v>296</v>
      </c>
      <c r="F122" s="2419">
        <f>F123</f>
        <v>3.1500000000000004</v>
      </c>
      <c r="G122" s="62"/>
      <c r="H122" s="1369">
        <f>F122*G122</f>
        <v>0</v>
      </c>
      <c r="I122" s="1644" t="s">
        <v>102</v>
      </c>
      <c r="J122" s="4429"/>
      <c r="K122" s="2144"/>
      <c r="L122" s="3559"/>
      <c r="M122" s="1224"/>
      <c r="N122" s="2657"/>
      <c r="O122" s="2657"/>
      <c r="P122" s="1456"/>
      <c r="Q122" s="1493"/>
      <c r="R122" s="2656"/>
      <c r="S122" s="2656"/>
      <c r="T122" s="2656"/>
    </row>
    <row r="123" spans="1:257" s="1493" customFormat="1" ht="13.5" customHeight="1">
      <c r="A123" s="1530"/>
      <c r="B123" s="1531"/>
      <c r="C123" s="1532"/>
      <c r="D123" s="1536" t="s">
        <v>3336</v>
      </c>
      <c r="E123" s="1532"/>
      <c r="F123" s="4214">
        <f>(5*3*0.2)*1.05</f>
        <v>3.1500000000000004</v>
      </c>
      <c r="G123" s="62"/>
      <c r="H123" s="1662"/>
      <c r="I123" s="1644"/>
      <c r="J123" s="4434"/>
      <c r="K123" s="2144"/>
      <c r="M123" s="1224"/>
      <c r="N123" s="4447"/>
    </row>
    <row r="124" spans="1:257" s="82" customFormat="1" ht="13.5" customHeight="1">
      <c r="A124" s="2514"/>
      <c r="B124" s="2000"/>
      <c r="C124" s="1993" t="s">
        <v>806</v>
      </c>
      <c r="D124" s="1993" t="s">
        <v>1375</v>
      </c>
      <c r="E124" s="1993"/>
      <c r="F124" s="3281"/>
      <c r="G124" s="91"/>
      <c r="H124" s="3282">
        <f>SUM(H125:H131,H144:H151)</f>
        <v>0</v>
      </c>
      <c r="I124" s="1708"/>
      <c r="K124" s="4157"/>
      <c r="M124" s="1224"/>
    </row>
    <row r="125" spans="1:257" s="1686" customFormat="1" ht="13.5" customHeight="1">
      <c r="A125" s="1651">
        <v>35</v>
      </c>
      <c r="B125" s="1532">
        <v>871</v>
      </c>
      <c r="C125" s="1532" t="s">
        <v>3335</v>
      </c>
      <c r="D125" s="1532" t="s">
        <v>3334</v>
      </c>
      <c r="E125" s="1532" t="s">
        <v>149</v>
      </c>
      <c r="F125" s="2419">
        <f>F126</f>
        <v>1</v>
      </c>
      <c r="G125" s="62"/>
      <c r="H125" s="1369">
        <f>F125*G125</f>
        <v>0</v>
      </c>
      <c r="I125" s="1644" t="s">
        <v>60</v>
      </c>
      <c r="J125" s="4429"/>
      <c r="K125" s="2144"/>
      <c r="L125" s="3559"/>
      <c r="M125" s="1224"/>
      <c r="N125" s="2657"/>
      <c r="O125" s="2657"/>
      <c r="P125" s="1456"/>
      <c r="Q125" s="1493"/>
      <c r="R125" s="2656"/>
      <c r="S125" s="2656"/>
      <c r="T125" s="2656"/>
    </row>
    <row r="126" spans="1:257" s="1188" customFormat="1" ht="13.5" customHeight="1">
      <c r="A126" s="1674"/>
      <c r="B126" s="67"/>
      <c r="C126" s="67"/>
      <c r="D126" s="1536" t="s">
        <v>1984</v>
      </c>
      <c r="E126" s="67"/>
      <c r="F126" s="4214">
        <v>1</v>
      </c>
      <c r="G126" s="5864"/>
      <c r="H126" s="3386"/>
      <c r="I126" s="1185"/>
      <c r="K126" s="3776"/>
      <c r="L126" s="1954"/>
      <c r="M126" s="1224"/>
      <c r="O126" s="4598"/>
      <c r="P126" s="4598"/>
      <c r="Q126" s="4598"/>
      <c r="R126" s="4598"/>
    </row>
    <row r="127" spans="1:257" s="1188" customFormat="1" ht="39" customHeight="1">
      <c r="A127" s="1674"/>
      <c r="B127" s="67"/>
      <c r="C127" s="67"/>
      <c r="D127" s="2615" t="s">
        <v>3333</v>
      </c>
      <c r="E127" s="67"/>
      <c r="F127" s="4599"/>
      <c r="G127" s="5864"/>
      <c r="H127" s="3386"/>
      <c r="I127" s="2111"/>
      <c r="J127" s="1954"/>
      <c r="K127" s="3776"/>
      <c r="L127" s="1954"/>
      <c r="M127" s="1224"/>
      <c r="N127" s="1954"/>
      <c r="O127" s="1954"/>
      <c r="P127" s="1954"/>
      <c r="Q127" s="1954"/>
      <c r="R127" s="1954"/>
      <c r="S127" s="1954"/>
      <c r="T127" s="1954"/>
    </row>
    <row r="128" spans="1:257" s="1188" customFormat="1" ht="27.25" customHeight="1">
      <c r="A128" s="1674"/>
      <c r="B128" s="67"/>
      <c r="C128" s="67"/>
      <c r="D128" s="1536" t="s">
        <v>3332</v>
      </c>
      <c r="E128" s="67"/>
      <c r="F128" s="4214"/>
      <c r="G128" s="5864"/>
      <c r="H128" s="3386"/>
      <c r="I128" s="2111"/>
      <c r="J128" s="1954"/>
      <c r="K128" s="3776"/>
      <c r="L128" s="1954"/>
      <c r="M128" s="1224"/>
      <c r="N128" s="1954"/>
      <c r="O128" s="1954"/>
      <c r="P128" s="1954"/>
      <c r="Q128" s="1954"/>
      <c r="R128" s="1954"/>
      <c r="S128" s="1954"/>
    </row>
    <row r="129" spans="1:256" s="1188" customFormat="1" ht="13.5" customHeight="1">
      <c r="A129" s="1674"/>
      <c r="B129" s="67"/>
      <c r="C129" s="67"/>
      <c r="D129" s="1536" t="s">
        <v>2813</v>
      </c>
      <c r="E129" s="67"/>
      <c r="F129" s="4214"/>
      <c r="G129" s="5864"/>
      <c r="H129" s="3386"/>
      <c r="I129" s="2111"/>
      <c r="K129" s="3776"/>
      <c r="M129" s="1224"/>
      <c r="N129" s="1493"/>
      <c r="O129" s="1493"/>
      <c r="P129" s="1493"/>
      <c r="Q129" s="1493"/>
      <c r="R129" s="1493"/>
      <c r="S129" s="1493"/>
      <c r="T129" s="1493"/>
      <c r="U129" s="1493"/>
    </row>
    <row r="130" spans="1:256" s="1493" customFormat="1" ht="13.5" customHeight="1">
      <c r="A130" s="1661">
        <v>36</v>
      </c>
      <c r="B130" s="1532">
        <v>871</v>
      </c>
      <c r="C130" s="67" t="s">
        <v>3331</v>
      </c>
      <c r="D130" s="1532" t="s">
        <v>3330</v>
      </c>
      <c r="E130" s="1532" t="s">
        <v>25</v>
      </c>
      <c r="F130" s="2419">
        <f>SUM(F131)</f>
        <v>1</v>
      </c>
      <c r="G130" s="4600">
        <f>SUM(H132:H143)/F130</f>
        <v>0</v>
      </c>
      <c r="H130" s="1662">
        <f>F130*G130</f>
        <v>0</v>
      </c>
      <c r="I130" s="1185" t="s">
        <v>60</v>
      </c>
      <c r="K130" s="2144"/>
      <c r="M130" s="1224"/>
    </row>
    <row r="131" spans="1:256" s="4604" customFormat="1" ht="13.5" customHeight="1">
      <c r="A131" s="4269"/>
      <c r="B131" s="4270"/>
      <c r="C131" s="4270"/>
      <c r="D131" s="1742" t="s">
        <v>3329</v>
      </c>
      <c r="E131" s="4270"/>
      <c r="F131" s="4533">
        <v>1</v>
      </c>
      <c r="G131" s="62"/>
      <c r="H131" s="4601"/>
      <c r="I131" s="4602"/>
      <c r="J131" s="4603"/>
      <c r="K131" s="2144"/>
      <c r="L131" s="4281"/>
      <c r="M131" s="1224"/>
      <c r="N131" s="4281"/>
      <c r="O131" s="4281"/>
      <c r="P131" s="4281"/>
      <c r="Q131" s="4281"/>
      <c r="R131" s="4281"/>
      <c r="S131" s="4281"/>
      <c r="T131" s="4281"/>
      <c r="U131" s="4281"/>
      <c r="V131" s="4281"/>
      <c r="W131" s="4281"/>
      <c r="X131" s="4281"/>
      <c r="Y131" s="4281"/>
      <c r="Z131" s="4281"/>
      <c r="AA131" s="4281"/>
      <c r="AB131" s="4281"/>
      <c r="AC131" s="4281"/>
      <c r="AD131" s="4281"/>
      <c r="AE131" s="4281"/>
      <c r="AF131" s="4281"/>
      <c r="AG131" s="4281"/>
      <c r="AH131" s="4281"/>
      <c r="AI131" s="4281"/>
      <c r="AJ131" s="4281"/>
      <c r="AK131" s="4281"/>
      <c r="AL131" s="4281"/>
      <c r="AM131" s="4281"/>
      <c r="AN131" s="4281"/>
      <c r="AO131" s="4281"/>
      <c r="AP131" s="4281"/>
      <c r="AQ131" s="4281"/>
      <c r="AR131" s="4281"/>
      <c r="AS131" s="4281"/>
      <c r="AT131" s="4281"/>
      <c r="AU131" s="4281"/>
      <c r="AV131" s="4281"/>
      <c r="AW131" s="4281"/>
      <c r="AX131" s="4281"/>
      <c r="AY131" s="4281"/>
      <c r="AZ131" s="4281"/>
      <c r="BA131" s="4281"/>
      <c r="BB131" s="4281"/>
      <c r="BC131" s="4281"/>
      <c r="BD131" s="4281"/>
      <c r="BE131" s="4281"/>
      <c r="BF131" s="4281"/>
      <c r="BG131" s="4281"/>
      <c r="BH131" s="4281"/>
      <c r="BI131" s="4281"/>
      <c r="BJ131" s="4281"/>
      <c r="BK131" s="4281"/>
      <c r="BL131" s="4281"/>
      <c r="BM131" s="4281"/>
      <c r="BN131" s="4281"/>
      <c r="BO131" s="4281"/>
      <c r="BP131" s="4281"/>
      <c r="BQ131" s="4281"/>
      <c r="BR131" s="4281"/>
      <c r="BS131" s="4281"/>
      <c r="BT131" s="4281"/>
      <c r="BU131" s="4281"/>
      <c r="BV131" s="4281"/>
      <c r="BW131" s="4281"/>
      <c r="BX131" s="4281"/>
      <c r="BY131" s="4281"/>
      <c r="BZ131" s="4281"/>
      <c r="CA131" s="4281"/>
      <c r="CB131" s="4281"/>
      <c r="CC131" s="4281"/>
      <c r="CD131" s="4281"/>
      <c r="CE131" s="4281"/>
      <c r="CF131" s="4281"/>
      <c r="CG131" s="4281"/>
      <c r="CH131" s="4281"/>
      <c r="CI131" s="4281"/>
      <c r="CJ131" s="4281"/>
      <c r="CK131" s="4281"/>
      <c r="CL131" s="4281"/>
      <c r="CM131" s="4281"/>
      <c r="CN131" s="4281"/>
      <c r="CO131" s="4281"/>
      <c r="CP131" s="4281"/>
      <c r="CQ131" s="4281"/>
      <c r="CR131" s="4281"/>
      <c r="CS131" s="4281"/>
      <c r="CT131" s="4281"/>
      <c r="CU131" s="4281"/>
      <c r="CV131" s="4281"/>
      <c r="CW131" s="4281"/>
      <c r="CX131" s="4281"/>
      <c r="CY131" s="4281"/>
      <c r="CZ131" s="4281"/>
      <c r="DA131" s="4281"/>
      <c r="DB131" s="4281"/>
      <c r="DC131" s="4281"/>
      <c r="DD131" s="4281"/>
      <c r="DE131" s="4281"/>
      <c r="DF131" s="4281"/>
      <c r="DG131" s="4281"/>
      <c r="DH131" s="4281"/>
      <c r="DI131" s="4281"/>
      <c r="DJ131" s="4281"/>
      <c r="DK131" s="4281"/>
      <c r="DL131" s="4281"/>
      <c r="DM131" s="4281"/>
      <c r="DN131" s="4281"/>
      <c r="DO131" s="4281"/>
      <c r="DP131" s="4281"/>
      <c r="DQ131" s="4281"/>
      <c r="DR131" s="4281"/>
      <c r="DS131" s="4281"/>
      <c r="DT131" s="4281"/>
      <c r="DU131" s="4281"/>
      <c r="DV131" s="4281"/>
      <c r="DW131" s="4281"/>
      <c r="DX131" s="4281"/>
      <c r="DY131" s="4281"/>
      <c r="DZ131" s="4281"/>
      <c r="EA131" s="4281"/>
      <c r="EB131" s="4281"/>
      <c r="EC131" s="4281"/>
      <c r="ED131" s="4281"/>
      <c r="EE131" s="4281"/>
      <c r="EF131" s="4281"/>
      <c r="EG131" s="4281"/>
      <c r="EH131" s="4281"/>
      <c r="EI131" s="4281"/>
      <c r="EJ131" s="4281"/>
      <c r="EK131" s="4281"/>
      <c r="EL131" s="4281"/>
      <c r="EM131" s="4281"/>
      <c r="EN131" s="4281"/>
      <c r="EO131" s="4281"/>
      <c r="EP131" s="4281"/>
      <c r="EQ131" s="4281"/>
      <c r="ER131" s="4281"/>
      <c r="ES131" s="4281"/>
      <c r="ET131" s="4281"/>
      <c r="EU131" s="4281"/>
      <c r="EV131" s="4281"/>
      <c r="EW131" s="4281"/>
      <c r="EX131" s="4281"/>
      <c r="EY131" s="4281"/>
      <c r="EZ131" s="4281"/>
      <c r="FA131" s="4281"/>
      <c r="FB131" s="4281"/>
      <c r="FC131" s="4281"/>
      <c r="FD131" s="4281"/>
      <c r="FE131" s="4281"/>
      <c r="FF131" s="4281"/>
      <c r="FG131" s="4281"/>
      <c r="FH131" s="4281"/>
      <c r="FI131" s="4281"/>
      <c r="FJ131" s="4281"/>
      <c r="FK131" s="4281"/>
      <c r="FL131" s="4281"/>
      <c r="FM131" s="4281"/>
      <c r="FN131" s="4281"/>
      <c r="FO131" s="4281"/>
      <c r="FP131" s="4281"/>
      <c r="FQ131" s="4281"/>
      <c r="FR131" s="4281"/>
      <c r="FS131" s="4281"/>
      <c r="FT131" s="4281"/>
      <c r="FU131" s="4281"/>
      <c r="FV131" s="4281"/>
      <c r="FW131" s="4281"/>
      <c r="FX131" s="4281"/>
      <c r="FY131" s="4281"/>
      <c r="FZ131" s="4281"/>
      <c r="GA131" s="4281"/>
      <c r="GB131" s="4281"/>
      <c r="GC131" s="4281"/>
      <c r="GD131" s="4281"/>
      <c r="GE131" s="4281"/>
      <c r="GF131" s="4281"/>
      <c r="GG131" s="4281"/>
      <c r="GH131" s="4281"/>
      <c r="GI131" s="4281"/>
      <c r="GJ131" s="4281"/>
      <c r="GK131" s="4281"/>
      <c r="GL131" s="4281"/>
      <c r="GM131" s="4281"/>
      <c r="GN131" s="4281"/>
      <c r="GO131" s="4281"/>
      <c r="GP131" s="4281"/>
      <c r="GQ131" s="4281"/>
      <c r="GR131" s="4281"/>
      <c r="GS131" s="4281"/>
      <c r="GT131" s="4281"/>
      <c r="GU131" s="4281"/>
      <c r="GV131" s="4281"/>
      <c r="GW131" s="4281"/>
      <c r="GX131" s="4281"/>
      <c r="GY131" s="4281"/>
      <c r="GZ131" s="4281"/>
      <c r="HA131" s="4281"/>
      <c r="HB131" s="4281"/>
      <c r="HC131" s="4281"/>
      <c r="HD131" s="4281"/>
      <c r="HE131" s="4281"/>
      <c r="HF131" s="4281"/>
      <c r="HG131" s="4281"/>
      <c r="HH131" s="4281"/>
      <c r="HI131" s="4281"/>
      <c r="HJ131" s="4281"/>
      <c r="HK131" s="4281"/>
      <c r="HL131" s="4281"/>
      <c r="HM131" s="4281"/>
      <c r="HN131" s="4281"/>
      <c r="HO131" s="4281"/>
      <c r="HP131" s="4281"/>
      <c r="HQ131" s="4281"/>
      <c r="HR131" s="4281"/>
      <c r="HS131" s="4281"/>
      <c r="HT131" s="4281"/>
      <c r="HU131" s="4281"/>
      <c r="HV131" s="4281"/>
      <c r="HW131" s="4281"/>
      <c r="HX131" s="4281"/>
      <c r="HY131" s="4281"/>
      <c r="HZ131" s="4281"/>
      <c r="IA131" s="4281"/>
      <c r="IB131" s="4281"/>
      <c r="IC131" s="4281"/>
      <c r="ID131" s="4281"/>
      <c r="IE131" s="4281"/>
      <c r="IF131" s="4281"/>
      <c r="IG131" s="4281"/>
      <c r="IH131" s="4281"/>
      <c r="II131" s="4281"/>
      <c r="IJ131" s="4281"/>
      <c r="IK131" s="4281"/>
      <c r="IL131" s="4281"/>
      <c r="IM131" s="4281"/>
      <c r="IN131" s="4281"/>
      <c r="IO131" s="4281"/>
      <c r="IP131" s="4281"/>
      <c r="IQ131" s="4281"/>
      <c r="IR131" s="4281"/>
      <c r="IS131" s="4281"/>
      <c r="IT131" s="4281"/>
      <c r="IU131" s="4281"/>
      <c r="IV131" s="4281"/>
    </row>
    <row r="132" spans="1:256" s="1493" customFormat="1" ht="13.5" customHeight="1">
      <c r="A132" s="1668" t="s">
        <v>3328</v>
      </c>
      <c r="B132" s="1532"/>
      <c r="C132" s="1536"/>
      <c r="D132" s="1536" t="s">
        <v>3327</v>
      </c>
      <c r="E132" s="1536" t="s">
        <v>149</v>
      </c>
      <c r="F132" s="2275">
        <v>1</v>
      </c>
      <c r="G132" s="150"/>
      <c r="H132" s="4592">
        <f t="shared" ref="H132:H143" si="2">F132*G132</f>
        <v>0</v>
      </c>
      <c r="I132" s="4593"/>
      <c r="J132" s="2610"/>
      <c r="K132" s="4489"/>
      <c r="L132" s="3559"/>
      <c r="M132" s="1224"/>
      <c r="N132" s="4490"/>
      <c r="Q132" s="4490"/>
      <c r="U132" s="2578"/>
    </row>
    <row r="133" spans="1:256" s="1493" customFormat="1" ht="13.5" customHeight="1">
      <c r="A133" s="1668" t="s">
        <v>3326</v>
      </c>
      <c r="B133" s="1532"/>
      <c r="C133" s="1536"/>
      <c r="D133" s="1536" t="s">
        <v>3325</v>
      </c>
      <c r="E133" s="1536" t="s">
        <v>149</v>
      </c>
      <c r="F133" s="2275">
        <v>2</v>
      </c>
      <c r="G133" s="150"/>
      <c r="H133" s="4592">
        <f t="shared" si="2"/>
        <v>0</v>
      </c>
      <c r="I133" s="4593"/>
      <c r="J133" s="2610"/>
      <c r="K133" s="4489"/>
      <c r="L133" s="3559"/>
      <c r="M133" s="1224"/>
      <c r="N133" s="4490"/>
      <c r="Q133" s="4490"/>
      <c r="U133" s="2578"/>
    </row>
    <row r="134" spans="1:256" s="1493" customFormat="1" ht="13.5" customHeight="1">
      <c r="A134" s="1668" t="s">
        <v>3324</v>
      </c>
      <c r="B134" s="1532"/>
      <c r="C134" s="1536"/>
      <c r="D134" s="1536" t="s">
        <v>3323</v>
      </c>
      <c r="E134" s="1536" t="s">
        <v>149</v>
      </c>
      <c r="F134" s="2275">
        <v>2</v>
      </c>
      <c r="G134" s="150"/>
      <c r="H134" s="4592">
        <f t="shared" si="2"/>
        <v>0</v>
      </c>
      <c r="I134" s="4593"/>
      <c r="J134" s="2610"/>
      <c r="K134" s="4489"/>
      <c r="L134" s="3559"/>
      <c r="M134" s="1224"/>
      <c r="N134" s="4490"/>
      <c r="Q134" s="4490"/>
      <c r="U134" s="2578"/>
    </row>
    <row r="135" spans="1:256" s="1493" customFormat="1" ht="13.5" customHeight="1">
      <c r="A135" s="1668" t="s">
        <v>3322</v>
      </c>
      <c r="B135" s="1532"/>
      <c r="C135" s="1536"/>
      <c r="D135" s="1536" t="s">
        <v>3321</v>
      </c>
      <c r="E135" s="1536" t="s">
        <v>149</v>
      </c>
      <c r="F135" s="2275">
        <v>2</v>
      </c>
      <c r="G135" s="150"/>
      <c r="H135" s="4592">
        <f t="shared" si="2"/>
        <v>0</v>
      </c>
      <c r="I135" s="4593"/>
      <c r="J135" s="2610"/>
      <c r="K135" s="4489"/>
      <c r="L135" s="3559"/>
      <c r="M135" s="1224"/>
      <c r="N135" s="4490"/>
      <c r="Q135" s="4490"/>
      <c r="U135" s="2578"/>
    </row>
    <row r="136" spans="1:256" s="1493" customFormat="1" ht="13.5" customHeight="1">
      <c r="A136" s="1668" t="s">
        <v>3320</v>
      </c>
      <c r="B136" s="1532"/>
      <c r="C136" s="1536"/>
      <c r="D136" s="1536" t="s">
        <v>3319</v>
      </c>
      <c r="E136" s="1536" t="s">
        <v>149</v>
      </c>
      <c r="F136" s="2275">
        <v>1</v>
      </c>
      <c r="G136" s="150"/>
      <c r="H136" s="4592">
        <f t="shared" si="2"/>
        <v>0</v>
      </c>
      <c r="I136" s="4593"/>
      <c r="J136" s="2610"/>
      <c r="K136" s="4489"/>
      <c r="L136" s="3559"/>
      <c r="M136" s="1224"/>
      <c r="N136" s="4490"/>
      <c r="Q136" s="4490"/>
      <c r="U136" s="2578"/>
    </row>
    <row r="137" spans="1:256" s="1493" customFormat="1" ht="13.5" customHeight="1">
      <c r="A137" s="1668" t="s">
        <v>3318</v>
      </c>
      <c r="B137" s="1532"/>
      <c r="C137" s="1536"/>
      <c r="D137" s="1536" t="s">
        <v>3317</v>
      </c>
      <c r="E137" s="1536" t="s">
        <v>149</v>
      </c>
      <c r="F137" s="2275">
        <v>1</v>
      </c>
      <c r="G137" s="150"/>
      <c r="H137" s="4592">
        <f t="shared" si="2"/>
        <v>0</v>
      </c>
      <c r="I137" s="4593"/>
      <c r="J137" s="2610"/>
      <c r="K137" s="4489"/>
      <c r="L137" s="3559"/>
      <c r="M137" s="1224"/>
      <c r="N137" s="4490"/>
      <c r="Q137" s="4490"/>
      <c r="U137" s="2578"/>
    </row>
    <row r="138" spans="1:256" s="1493" customFormat="1" ht="13.5" customHeight="1">
      <c r="A138" s="1668" t="s">
        <v>3316</v>
      </c>
      <c r="B138" s="1532"/>
      <c r="C138" s="1536"/>
      <c r="D138" s="1536" t="s">
        <v>3315</v>
      </c>
      <c r="E138" s="1536" t="s">
        <v>149</v>
      </c>
      <c r="F138" s="2275">
        <v>1</v>
      </c>
      <c r="G138" s="150"/>
      <c r="H138" s="4592">
        <f t="shared" si="2"/>
        <v>0</v>
      </c>
      <c r="I138" s="4593"/>
      <c r="J138" s="2610"/>
      <c r="K138" s="4489"/>
      <c r="L138" s="3559"/>
      <c r="M138" s="1224"/>
      <c r="N138" s="4490"/>
      <c r="Q138" s="4490"/>
      <c r="U138" s="2578"/>
    </row>
    <row r="139" spans="1:256" s="1493" customFormat="1" ht="13.5" customHeight="1">
      <c r="A139" s="1668" t="s">
        <v>3314</v>
      </c>
      <c r="B139" s="1532"/>
      <c r="C139" s="1536"/>
      <c r="D139" s="1536" t="s">
        <v>3313</v>
      </c>
      <c r="E139" s="1536" t="s">
        <v>149</v>
      </c>
      <c r="F139" s="2275">
        <v>1</v>
      </c>
      <c r="G139" s="150"/>
      <c r="H139" s="4592">
        <f t="shared" si="2"/>
        <v>0</v>
      </c>
      <c r="I139" s="4593"/>
      <c r="J139" s="2610"/>
      <c r="K139" s="4489"/>
      <c r="L139" s="3559"/>
      <c r="M139" s="1224"/>
      <c r="N139" s="4490"/>
      <c r="Q139" s="4490"/>
      <c r="U139" s="2578"/>
    </row>
    <row r="140" spans="1:256" s="1493" customFormat="1" ht="13.5" customHeight="1">
      <c r="A140" s="1668" t="s">
        <v>3312</v>
      </c>
      <c r="B140" s="1532"/>
      <c r="C140" s="1536"/>
      <c r="D140" s="1536" t="s">
        <v>3311</v>
      </c>
      <c r="E140" s="1536" t="s">
        <v>149</v>
      </c>
      <c r="F140" s="2275">
        <v>2</v>
      </c>
      <c r="G140" s="150"/>
      <c r="H140" s="4592">
        <f t="shared" si="2"/>
        <v>0</v>
      </c>
      <c r="I140" s="4593"/>
      <c r="J140" s="2610"/>
      <c r="K140" s="4489"/>
      <c r="L140" s="3559"/>
      <c r="M140" s="1224"/>
      <c r="N140" s="4490"/>
      <c r="Q140" s="4490"/>
      <c r="U140" s="2578"/>
    </row>
    <row r="141" spans="1:256" s="1493" customFormat="1" ht="13.5" customHeight="1">
      <c r="A141" s="1668" t="s">
        <v>3310</v>
      </c>
      <c r="B141" s="1532"/>
      <c r="C141" s="1536"/>
      <c r="D141" s="1536" t="s">
        <v>3309</v>
      </c>
      <c r="E141" s="1536" t="s">
        <v>149</v>
      </c>
      <c r="F141" s="2275">
        <v>1</v>
      </c>
      <c r="G141" s="150"/>
      <c r="H141" s="4592">
        <f t="shared" si="2"/>
        <v>0</v>
      </c>
      <c r="I141" s="4593"/>
      <c r="J141" s="2610"/>
      <c r="K141" s="4489"/>
      <c r="L141" s="3559"/>
      <c r="M141" s="1224"/>
      <c r="N141" s="4490"/>
      <c r="Q141" s="4490"/>
      <c r="U141" s="2578"/>
    </row>
    <row r="142" spans="1:256" s="1493" customFormat="1" ht="13.5" customHeight="1">
      <c r="A142" s="1668" t="s">
        <v>3308</v>
      </c>
      <c r="B142" s="1532"/>
      <c r="C142" s="1536"/>
      <c r="D142" s="1536" t="s">
        <v>3307</v>
      </c>
      <c r="E142" s="1536" t="s">
        <v>149</v>
      </c>
      <c r="F142" s="2275">
        <v>1</v>
      </c>
      <c r="G142" s="150"/>
      <c r="H142" s="4592">
        <f t="shared" si="2"/>
        <v>0</v>
      </c>
      <c r="I142" s="4593"/>
      <c r="J142" s="2610"/>
      <c r="K142" s="4489"/>
      <c r="L142" s="3559"/>
      <c r="M142" s="1224"/>
      <c r="N142" s="4490"/>
      <c r="Q142" s="4490"/>
      <c r="U142" s="2578"/>
    </row>
    <row r="143" spans="1:256" s="1493" customFormat="1" ht="27.25" customHeight="1">
      <c r="A143" s="1668" t="s">
        <v>3306</v>
      </c>
      <c r="B143" s="1532"/>
      <c r="C143" s="1536"/>
      <c r="D143" s="1536" t="s">
        <v>3305</v>
      </c>
      <c r="E143" s="1536" t="s">
        <v>25</v>
      </c>
      <c r="F143" s="2275">
        <v>1</v>
      </c>
      <c r="G143" s="234"/>
      <c r="H143" s="4592">
        <f t="shared" si="2"/>
        <v>0</v>
      </c>
      <c r="I143" s="4593"/>
      <c r="J143" s="2610"/>
      <c r="K143" s="4489"/>
      <c r="L143" s="3559"/>
      <c r="M143" s="1224"/>
      <c r="N143" s="4490"/>
      <c r="Q143" s="4490"/>
      <c r="U143" s="2567"/>
    </row>
    <row r="144" spans="1:256" s="1493" customFormat="1" ht="27.25" customHeight="1">
      <c r="A144" s="1668"/>
      <c r="B144" s="1532"/>
      <c r="C144" s="1536"/>
      <c r="D144" s="1536" t="s">
        <v>3304</v>
      </c>
      <c r="E144" s="1536"/>
      <c r="F144" s="2275"/>
      <c r="G144" s="70"/>
      <c r="H144" s="1657"/>
      <c r="I144" s="1644"/>
      <c r="J144" s="2610"/>
      <c r="K144" s="4605"/>
      <c r="L144" s="4490"/>
      <c r="M144" s="1224"/>
      <c r="N144" s="4490"/>
      <c r="Q144" s="4490"/>
      <c r="U144" s="2567"/>
    </row>
    <row r="145" spans="1:256" s="4604" customFormat="1" ht="13.5" customHeight="1">
      <c r="A145" s="4269">
        <v>37</v>
      </c>
      <c r="B145" s="4270">
        <v>271</v>
      </c>
      <c r="C145" s="4270" t="s">
        <v>3303</v>
      </c>
      <c r="D145" s="4270" t="s">
        <v>3302</v>
      </c>
      <c r="E145" s="4270" t="s">
        <v>149</v>
      </c>
      <c r="F145" s="4606">
        <f>SUM(F146:F146)</f>
        <v>2</v>
      </c>
      <c r="G145" s="62"/>
      <c r="H145" s="4601">
        <f>F145*G145</f>
        <v>0</v>
      </c>
      <c r="I145" s="4602" t="s">
        <v>60</v>
      </c>
      <c r="J145" s="4603"/>
      <c r="K145" s="2144"/>
      <c r="L145" s="3559"/>
      <c r="M145" s="1224"/>
      <c r="N145" s="4281"/>
      <c r="O145" s="4281"/>
      <c r="P145" s="4281"/>
      <c r="Q145" s="4281"/>
      <c r="R145" s="4281"/>
      <c r="S145" s="4281"/>
      <c r="T145" s="4281"/>
      <c r="U145" s="4281"/>
      <c r="V145" s="4281"/>
      <c r="W145" s="4281"/>
      <c r="X145" s="4281"/>
      <c r="Y145" s="4281"/>
      <c r="Z145" s="4281"/>
      <c r="AA145" s="4281"/>
      <c r="AB145" s="4281"/>
      <c r="AC145" s="4281"/>
      <c r="AD145" s="4281"/>
      <c r="AE145" s="4281"/>
      <c r="AF145" s="4281"/>
      <c r="AG145" s="4281"/>
      <c r="AH145" s="4281"/>
      <c r="AI145" s="4281"/>
      <c r="AJ145" s="4281"/>
      <c r="AK145" s="4281"/>
      <c r="AL145" s="4281"/>
      <c r="AM145" s="4281"/>
      <c r="AN145" s="4281"/>
      <c r="AO145" s="4281"/>
      <c r="AP145" s="4281"/>
      <c r="AQ145" s="4281"/>
      <c r="AR145" s="4281"/>
      <c r="AS145" s="4281"/>
      <c r="AT145" s="4281"/>
      <c r="AU145" s="4281"/>
      <c r="AV145" s="4281"/>
      <c r="AW145" s="4281"/>
      <c r="AX145" s="4281"/>
      <c r="AY145" s="4281"/>
      <c r="AZ145" s="4281"/>
      <c r="BA145" s="4281"/>
      <c r="BB145" s="4281"/>
      <c r="BC145" s="4281"/>
      <c r="BD145" s="4281"/>
      <c r="BE145" s="4281"/>
      <c r="BF145" s="4281"/>
      <c r="BG145" s="4281"/>
      <c r="BH145" s="4281"/>
      <c r="BI145" s="4281"/>
      <c r="BJ145" s="4281"/>
      <c r="BK145" s="4281"/>
      <c r="BL145" s="4281"/>
      <c r="BM145" s="4281"/>
      <c r="BN145" s="4281"/>
      <c r="BO145" s="4281"/>
      <c r="BP145" s="4281"/>
      <c r="BQ145" s="4281"/>
      <c r="BR145" s="4281"/>
      <c r="BS145" s="4281"/>
      <c r="BT145" s="4281"/>
      <c r="BU145" s="4281"/>
      <c r="BV145" s="4281"/>
      <c r="BW145" s="4281"/>
      <c r="BX145" s="4281"/>
      <c r="BY145" s="4281"/>
      <c r="BZ145" s="4281"/>
      <c r="CA145" s="4281"/>
      <c r="CB145" s="4281"/>
      <c r="CC145" s="4281"/>
      <c r="CD145" s="4281"/>
      <c r="CE145" s="4281"/>
      <c r="CF145" s="4281"/>
      <c r="CG145" s="4281"/>
      <c r="CH145" s="4281"/>
      <c r="CI145" s="4281"/>
      <c r="CJ145" s="4281"/>
      <c r="CK145" s="4281"/>
      <c r="CL145" s="4281"/>
      <c r="CM145" s="4281"/>
      <c r="CN145" s="4281"/>
      <c r="CO145" s="4281"/>
      <c r="CP145" s="4281"/>
      <c r="CQ145" s="4281"/>
      <c r="CR145" s="4281"/>
      <c r="CS145" s="4281"/>
      <c r="CT145" s="4281"/>
      <c r="CU145" s="4281"/>
      <c r="CV145" s="4281"/>
      <c r="CW145" s="4281"/>
      <c r="CX145" s="4281"/>
      <c r="CY145" s="4281"/>
      <c r="CZ145" s="4281"/>
      <c r="DA145" s="4281"/>
      <c r="DB145" s="4281"/>
      <c r="DC145" s="4281"/>
      <c r="DD145" s="4281"/>
      <c r="DE145" s="4281"/>
      <c r="DF145" s="4281"/>
      <c r="DG145" s="4281"/>
      <c r="DH145" s="4281"/>
      <c r="DI145" s="4281"/>
      <c r="DJ145" s="4281"/>
      <c r="DK145" s="4281"/>
      <c r="DL145" s="4281"/>
      <c r="DM145" s="4281"/>
      <c r="DN145" s="4281"/>
      <c r="DO145" s="4281"/>
      <c r="DP145" s="4281"/>
      <c r="DQ145" s="4281"/>
      <c r="DR145" s="4281"/>
      <c r="DS145" s="4281"/>
      <c r="DT145" s="4281"/>
      <c r="DU145" s="4281"/>
      <c r="DV145" s="4281"/>
      <c r="DW145" s="4281"/>
      <c r="DX145" s="4281"/>
      <c r="DY145" s="4281"/>
      <c r="DZ145" s="4281"/>
      <c r="EA145" s="4281"/>
      <c r="EB145" s="4281"/>
      <c r="EC145" s="4281"/>
      <c r="ED145" s="4281"/>
      <c r="EE145" s="4281"/>
      <c r="EF145" s="4281"/>
      <c r="EG145" s="4281"/>
      <c r="EH145" s="4281"/>
      <c r="EI145" s="4281"/>
      <c r="EJ145" s="4281"/>
      <c r="EK145" s="4281"/>
      <c r="EL145" s="4281"/>
      <c r="EM145" s="4281"/>
      <c r="EN145" s="4281"/>
      <c r="EO145" s="4281"/>
      <c r="EP145" s="4281"/>
      <c r="EQ145" s="4281"/>
      <c r="ER145" s="4281"/>
      <c r="ES145" s="4281"/>
      <c r="ET145" s="4281"/>
      <c r="EU145" s="4281"/>
      <c r="EV145" s="4281"/>
      <c r="EW145" s="4281"/>
      <c r="EX145" s="4281"/>
      <c r="EY145" s="4281"/>
      <c r="EZ145" s="4281"/>
      <c r="FA145" s="4281"/>
      <c r="FB145" s="4281"/>
      <c r="FC145" s="4281"/>
      <c r="FD145" s="4281"/>
      <c r="FE145" s="4281"/>
      <c r="FF145" s="4281"/>
      <c r="FG145" s="4281"/>
      <c r="FH145" s="4281"/>
      <c r="FI145" s="4281"/>
      <c r="FJ145" s="4281"/>
      <c r="FK145" s="4281"/>
      <c r="FL145" s="4281"/>
      <c r="FM145" s="4281"/>
      <c r="FN145" s="4281"/>
      <c r="FO145" s="4281"/>
      <c r="FP145" s="4281"/>
      <c r="FQ145" s="4281"/>
      <c r="FR145" s="4281"/>
      <c r="FS145" s="4281"/>
      <c r="FT145" s="4281"/>
      <c r="FU145" s="4281"/>
      <c r="FV145" s="4281"/>
      <c r="FW145" s="4281"/>
      <c r="FX145" s="4281"/>
      <c r="FY145" s="4281"/>
      <c r="FZ145" s="4281"/>
      <c r="GA145" s="4281"/>
      <c r="GB145" s="4281"/>
      <c r="GC145" s="4281"/>
      <c r="GD145" s="4281"/>
      <c r="GE145" s="4281"/>
      <c r="GF145" s="4281"/>
      <c r="GG145" s="4281"/>
      <c r="GH145" s="4281"/>
      <c r="GI145" s="4281"/>
      <c r="GJ145" s="4281"/>
      <c r="GK145" s="4281"/>
      <c r="GL145" s="4281"/>
      <c r="GM145" s="4281"/>
      <c r="GN145" s="4281"/>
      <c r="GO145" s="4281"/>
      <c r="GP145" s="4281"/>
      <c r="GQ145" s="4281"/>
      <c r="GR145" s="4281"/>
      <c r="GS145" s="4281"/>
      <c r="GT145" s="4281"/>
      <c r="GU145" s="4281"/>
      <c r="GV145" s="4281"/>
      <c r="GW145" s="4281"/>
      <c r="GX145" s="4281"/>
      <c r="GY145" s="4281"/>
      <c r="GZ145" s="4281"/>
      <c r="HA145" s="4281"/>
      <c r="HB145" s="4281"/>
      <c r="HC145" s="4281"/>
      <c r="HD145" s="4281"/>
      <c r="HE145" s="4281"/>
      <c r="HF145" s="4281"/>
      <c r="HG145" s="4281"/>
      <c r="HH145" s="4281"/>
      <c r="HI145" s="4281"/>
      <c r="HJ145" s="4281"/>
      <c r="HK145" s="4281"/>
      <c r="HL145" s="4281"/>
      <c r="HM145" s="4281"/>
      <c r="HN145" s="4281"/>
      <c r="HO145" s="4281"/>
      <c r="HP145" s="4281"/>
      <c r="HQ145" s="4281"/>
      <c r="HR145" s="4281"/>
      <c r="HS145" s="4281"/>
      <c r="HT145" s="4281"/>
      <c r="HU145" s="4281"/>
      <c r="HV145" s="4281"/>
      <c r="HW145" s="4281"/>
      <c r="HX145" s="4281"/>
      <c r="HY145" s="4281"/>
      <c r="HZ145" s="4281"/>
      <c r="IA145" s="4281"/>
      <c r="IB145" s="4281"/>
      <c r="IC145" s="4281"/>
      <c r="ID145" s="4281"/>
      <c r="IE145" s="4281"/>
      <c r="IF145" s="4281"/>
      <c r="IG145" s="4281"/>
      <c r="IH145" s="4281"/>
      <c r="II145" s="4281"/>
      <c r="IJ145" s="4281"/>
      <c r="IK145" s="4281"/>
      <c r="IL145" s="4281"/>
      <c r="IM145" s="4281"/>
      <c r="IN145" s="4281"/>
      <c r="IO145" s="4281"/>
      <c r="IP145" s="4281"/>
      <c r="IQ145" s="4281"/>
      <c r="IR145" s="4281"/>
      <c r="IS145" s="4281"/>
      <c r="IT145" s="4281"/>
      <c r="IU145" s="4281"/>
      <c r="IV145" s="4281"/>
    </row>
    <row r="146" spans="1:256" s="4604" customFormat="1" ht="13.5" customHeight="1">
      <c r="A146" s="4269"/>
      <c r="B146" s="4270"/>
      <c r="C146" s="4270"/>
      <c r="D146" s="1742" t="s">
        <v>3301</v>
      </c>
      <c r="E146" s="4270"/>
      <c r="F146" s="4533">
        <v>2</v>
      </c>
      <c r="G146" s="62"/>
      <c r="H146" s="4601"/>
      <c r="I146" s="4602"/>
      <c r="J146" s="4603"/>
      <c r="K146" s="2144"/>
      <c r="L146" s="4281"/>
      <c r="M146" s="1224"/>
      <c r="N146" s="4281"/>
      <c r="O146" s="4281"/>
      <c r="P146" s="4281"/>
      <c r="Q146" s="4281"/>
      <c r="R146" s="4281"/>
      <c r="S146" s="4281"/>
      <c r="T146" s="4281"/>
      <c r="U146" s="4281"/>
      <c r="V146" s="4281"/>
      <c r="W146" s="4281"/>
      <c r="X146" s="4281"/>
      <c r="Y146" s="4281"/>
      <c r="Z146" s="4281"/>
      <c r="AA146" s="4281"/>
      <c r="AB146" s="4281"/>
      <c r="AC146" s="4281"/>
      <c r="AD146" s="4281"/>
      <c r="AE146" s="4281"/>
      <c r="AF146" s="4281"/>
      <c r="AG146" s="4281"/>
      <c r="AH146" s="4281"/>
      <c r="AI146" s="4281"/>
      <c r="AJ146" s="4281"/>
      <c r="AK146" s="4281"/>
      <c r="AL146" s="4281"/>
      <c r="AM146" s="4281"/>
      <c r="AN146" s="4281"/>
      <c r="AO146" s="4281"/>
      <c r="AP146" s="4281"/>
      <c r="AQ146" s="4281"/>
      <c r="AR146" s="4281"/>
      <c r="AS146" s="4281"/>
      <c r="AT146" s="4281"/>
      <c r="AU146" s="4281"/>
      <c r="AV146" s="4281"/>
      <c r="AW146" s="4281"/>
      <c r="AX146" s="4281"/>
      <c r="AY146" s="4281"/>
      <c r="AZ146" s="4281"/>
      <c r="BA146" s="4281"/>
      <c r="BB146" s="4281"/>
      <c r="BC146" s="4281"/>
      <c r="BD146" s="4281"/>
      <c r="BE146" s="4281"/>
      <c r="BF146" s="4281"/>
      <c r="BG146" s="4281"/>
      <c r="BH146" s="4281"/>
      <c r="BI146" s="4281"/>
      <c r="BJ146" s="4281"/>
      <c r="BK146" s="4281"/>
      <c r="BL146" s="4281"/>
      <c r="BM146" s="4281"/>
      <c r="BN146" s="4281"/>
      <c r="BO146" s="4281"/>
      <c r="BP146" s="4281"/>
      <c r="BQ146" s="4281"/>
      <c r="BR146" s="4281"/>
      <c r="BS146" s="4281"/>
      <c r="BT146" s="4281"/>
      <c r="BU146" s="4281"/>
      <c r="BV146" s="4281"/>
      <c r="BW146" s="4281"/>
      <c r="BX146" s="4281"/>
      <c r="BY146" s="4281"/>
      <c r="BZ146" s="4281"/>
      <c r="CA146" s="4281"/>
      <c r="CB146" s="4281"/>
      <c r="CC146" s="4281"/>
      <c r="CD146" s="4281"/>
      <c r="CE146" s="4281"/>
      <c r="CF146" s="4281"/>
      <c r="CG146" s="4281"/>
      <c r="CH146" s="4281"/>
      <c r="CI146" s="4281"/>
      <c r="CJ146" s="4281"/>
      <c r="CK146" s="4281"/>
      <c r="CL146" s="4281"/>
      <c r="CM146" s="4281"/>
      <c r="CN146" s="4281"/>
      <c r="CO146" s="4281"/>
      <c r="CP146" s="4281"/>
      <c r="CQ146" s="4281"/>
      <c r="CR146" s="4281"/>
      <c r="CS146" s="4281"/>
      <c r="CT146" s="4281"/>
      <c r="CU146" s="4281"/>
      <c r="CV146" s="4281"/>
      <c r="CW146" s="4281"/>
      <c r="CX146" s="4281"/>
      <c r="CY146" s="4281"/>
      <c r="CZ146" s="4281"/>
      <c r="DA146" s="4281"/>
      <c r="DB146" s="4281"/>
      <c r="DC146" s="4281"/>
      <c r="DD146" s="4281"/>
      <c r="DE146" s="4281"/>
      <c r="DF146" s="4281"/>
      <c r="DG146" s="4281"/>
      <c r="DH146" s="4281"/>
      <c r="DI146" s="4281"/>
      <c r="DJ146" s="4281"/>
      <c r="DK146" s="4281"/>
      <c r="DL146" s="4281"/>
      <c r="DM146" s="4281"/>
      <c r="DN146" s="4281"/>
      <c r="DO146" s="4281"/>
      <c r="DP146" s="4281"/>
      <c r="DQ146" s="4281"/>
      <c r="DR146" s="4281"/>
      <c r="DS146" s="4281"/>
      <c r="DT146" s="4281"/>
      <c r="DU146" s="4281"/>
      <c r="DV146" s="4281"/>
      <c r="DW146" s="4281"/>
      <c r="DX146" s="4281"/>
      <c r="DY146" s="4281"/>
      <c r="DZ146" s="4281"/>
      <c r="EA146" s="4281"/>
      <c r="EB146" s="4281"/>
      <c r="EC146" s="4281"/>
      <c r="ED146" s="4281"/>
      <c r="EE146" s="4281"/>
      <c r="EF146" s="4281"/>
      <c r="EG146" s="4281"/>
      <c r="EH146" s="4281"/>
      <c r="EI146" s="4281"/>
      <c r="EJ146" s="4281"/>
      <c r="EK146" s="4281"/>
      <c r="EL146" s="4281"/>
      <c r="EM146" s="4281"/>
      <c r="EN146" s="4281"/>
      <c r="EO146" s="4281"/>
      <c r="EP146" s="4281"/>
      <c r="EQ146" s="4281"/>
      <c r="ER146" s="4281"/>
      <c r="ES146" s="4281"/>
      <c r="ET146" s="4281"/>
      <c r="EU146" s="4281"/>
      <c r="EV146" s="4281"/>
      <c r="EW146" s="4281"/>
      <c r="EX146" s="4281"/>
      <c r="EY146" s="4281"/>
      <c r="EZ146" s="4281"/>
      <c r="FA146" s="4281"/>
      <c r="FB146" s="4281"/>
      <c r="FC146" s="4281"/>
      <c r="FD146" s="4281"/>
      <c r="FE146" s="4281"/>
      <c r="FF146" s="4281"/>
      <c r="FG146" s="4281"/>
      <c r="FH146" s="4281"/>
      <c r="FI146" s="4281"/>
      <c r="FJ146" s="4281"/>
      <c r="FK146" s="4281"/>
      <c r="FL146" s="4281"/>
      <c r="FM146" s="4281"/>
      <c r="FN146" s="4281"/>
      <c r="FO146" s="4281"/>
      <c r="FP146" s="4281"/>
      <c r="FQ146" s="4281"/>
      <c r="FR146" s="4281"/>
      <c r="FS146" s="4281"/>
      <c r="FT146" s="4281"/>
      <c r="FU146" s="4281"/>
      <c r="FV146" s="4281"/>
      <c r="FW146" s="4281"/>
      <c r="FX146" s="4281"/>
      <c r="FY146" s="4281"/>
      <c r="FZ146" s="4281"/>
      <c r="GA146" s="4281"/>
      <c r="GB146" s="4281"/>
      <c r="GC146" s="4281"/>
      <c r="GD146" s="4281"/>
      <c r="GE146" s="4281"/>
      <c r="GF146" s="4281"/>
      <c r="GG146" s="4281"/>
      <c r="GH146" s="4281"/>
      <c r="GI146" s="4281"/>
      <c r="GJ146" s="4281"/>
      <c r="GK146" s="4281"/>
      <c r="GL146" s="4281"/>
      <c r="GM146" s="4281"/>
      <c r="GN146" s="4281"/>
      <c r="GO146" s="4281"/>
      <c r="GP146" s="4281"/>
      <c r="GQ146" s="4281"/>
      <c r="GR146" s="4281"/>
      <c r="GS146" s="4281"/>
      <c r="GT146" s="4281"/>
      <c r="GU146" s="4281"/>
      <c r="GV146" s="4281"/>
      <c r="GW146" s="4281"/>
      <c r="GX146" s="4281"/>
      <c r="GY146" s="4281"/>
      <c r="GZ146" s="4281"/>
      <c r="HA146" s="4281"/>
      <c r="HB146" s="4281"/>
      <c r="HC146" s="4281"/>
      <c r="HD146" s="4281"/>
      <c r="HE146" s="4281"/>
      <c r="HF146" s="4281"/>
      <c r="HG146" s="4281"/>
      <c r="HH146" s="4281"/>
      <c r="HI146" s="4281"/>
      <c r="HJ146" s="4281"/>
      <c r="HK146" s="4281"/>
      <c r="HL146" s="4281"/>
      <c r="HM146" s="4281"/>
      <c r="HN146" s="4281"/>
      <c r="HO146" s="4281"/>
      <c r="HP146" s="4281"/>
      <c r="HQ146" s="4281"/>
      <c r="HR146" s="4281"/>
      <c r="HS146" s="4281"/>
      <c r="HT146" s="4281"/>
      <c r="HU146" s="4281"/>
      <c r="HV146" s="4281"/>
      <c r="HW146" s="4281"/>
      <c r="HX146" s="4281"/>
      <c r="HY146" s="4281"/>
      <c r="HZ146" s="4281"/>
      <c r="IA146" s="4281"/>
      <c r="IB146" s="4281"/>
      <c r="IC146" s="4281"/>
      <c r="ID146" s="4281"/>
      <c r="IE146" s="4281"/>
      <c r="IF146" s="4281"/>
      <c r="IG146" s="4281"/>
      <c r="IH146" s="4281"/>
      <c r="II146" s="4281"/>
      <c r="IJ146" s="4281"/>
      <c r="IK146" s="4281"/>
      <c r="IL146" s="4281"/>
      <c r="IM146" s="4281"/>
      <c r="IN146" s="4281"/>
      <c r="IO146" s="4281"/>
      <c r="IP146" s="4281"/>
      <c r="IQ146" s="4281"/>
      <c r="IR146" s="4281"/>
      <c r="IS146" s="4281"/>
      <c r="IT146" s="4281"/>
      <c r="IU146" s="4281"/>
      <c r="IV146" s="4281"/>
    </row>
    <row r="147" spans="1:256" s="4604" customFormat="1" ht="27.25" customHeight="1">
      <c r="A147" s="1661"/>
      <c r="B147" s="1532"/>
      <c r="C147" s="4532"/>
      <c r="D147" s="1536" t="s">
        <v>3300</v>
      </c>
      <c r="E147" s="4532"/>
      <c r="F147" s="4607"/>
      <c r="G147" s="223"/>
      <c r="H147" s="4534"/>
      <c r="I147" s="4535"/>
      <c r="J147" s="4608"/>
      <c r="K147" s="4537"/>
      <c r="L147" s="1498"/>
      <c r="M147" s="1224"/>
      <c r="N147" s="1498"/>
      <c r="O147" s="1498"/>
      <c r="P147" s="1498"/>
      <c r="Q147" s="1498"/>
      <c r="R147" s="1498"/>
      <c r="S147" s="1498"/>
      <c r="T147" s="1498"/>
      <c r="U147" s="1498"/>
      <c r="V147" s="1498"/>
      <c r="W147" s="1498"/>
      <c r="X147" s="1498"/>
      <c r="Y147" s="1498"/>
      <c r="Z147" s="1498"/>
      <c r="AA147" s="1498"/>
      <c r="AB147" s="1498"/>
      <c r="AC147" s="1498"/>
      <c r="AD147" s="1498"/>
      <c r="AE147" s="1498"/>
      <c r="AF147" s="1498"/>
      <c r="AG147" s="1498"/>
      <c r="AH147" s="1498"/>
      <c r="AI147" s="1498"/>
      <c r="AJ147" s="1498"/>
      <c r="AK147" s="1498"/>
      <c r="AL147" s="1498"/>
      <c r="AM147" s="1498"/>
      <c r="AN147" s="1498"/>
      <c r="AO147" s="1498"/>
      <c r="AP147" s="1498"/>
      <c r="AQ147" s="1498"/>
      <c r="AR147" s="1498"/>
      <c r="AS147" s="1498"/>
      <c r="AT147" s="1498"/>
      <c r="AU147" s="1498"/>
      <c r="AV147" s="1498"/>
      <c r="AW147" s="1498"/>
      <c r="AX147" s="1498"/>
      <c r="AY147" s="1498"/>
      <c r="AZ147" s="1498"/>
      <c r="BA147" s="1498"/>
      <c r="BB147" s="1498"/>
      <c r="BC147" s="1498"/>
      <c r="BD147" s="1498"/>
      <c r="BE147" s="1498"/>
      <c r="BF147" s="1498"/>
      <c r="BG147" s="1498"/>
      <c r="BH147" s="1498"/>
      <c r="BI147" s="1498"/>
      <c r="BJ147" s="1498"/>
      <c r="BK147" s="1498"/>
      <c r="BL147" s="1498"/>
      <c r="BM147" s="1498"/>
      <c r="BN147" s="1498"/>
      <c r="BO147" s="1498"/>
      <c r="BP147" s="1498"/>
      <c r="BQ147" s="1498"/>
      <c r="BR147" s="1498"/>
      <c r="BS147" s="1498"/>
      <c r="BT147" s="1498"/>
      <c r="BU147" s="1498"/>
      <c r="BV147" s="1498"/>
      <c r="BW147" s="1498"/>
      <c r="BX147" s="1498"/>
      <c r="BY147" s="1498"/>
      <c r="BZ147" s="1498"/>
      <c r="CA147" s="1498"/>
      <c r="CB147" s="1498"/>
      <c r="CC147" s="1498"/>
      <c r="CD147" s="1498"/>
      <c r="CE147" s="1498"/>
      <c r="CF147" s="1498"/>
      <c r="CG147" s="1498"/>
      <c r="CH147" s="1498"/>
      <c r="CI147" s="1498"/>
      <c r="CJ147" s="1498"/>
      <c r="CK147" s="1498"/>
      <c r="CL147" s="1498"/>
      <c r="CM147" s="1498"/>
      <c r="CN147" s="1498"/>
      <c r="CO147" s="1498"/>
      <c r="CP147" s="1498"/>
      <c r="CQ147" s="1498"/>
      <c r="CR147" s="1498"/>
      <c r="CS147" s="1498"/>
      <c r="CT147" s="1498"/>
      <c r="CU147" s="1498"/>
      <c r="CV147" s="1498"/>
      <c r="CW147" s="1498"/>
      <c r="CX147" s="1498"/>
      <c r="CY147" s="1498"/>
      <c r="CZ147" s="1498"/>
      <c r="DA147" s="1498"/>
      <c r="DB147" s="1498"/>
      <c r="DC147" s="1498"/>
      <c r="DD147" s="1498"/>
      <c r="DE147" s="1498"/>
      <c r="DF147" s="1498"/>
      <c r="DG147" s="1498"/>
      <c r="DH147" s="1498"/>
      <c r="DI147" s="1498"/>
      <c r="DJ147" s="1498"/>
      <c r="DK147" s="1498"/>
      <c r="DL147" s="1498"/>
      <c r="DM147" s="1498"/>
      <c r="DN147" s="1498"/>
      <c r="DO147" s="1498"/>
      <c r="DP147" s="1498"/>
      <c r="DQ147" s="1498"/>
      <c r="DR147" s="1498"/>
      <c r="DS147" s="1498"/>
      <c r="DT147" s="1498"/>
      <c r="DU147" s="1498"/>
      <c r="DV147" s="1498"/>
      <c r="DW147" s="1498"/>
      <c r="DX147" s="1498"/>
      <c r="DY147" s="1498"/>
      <c r="DZ147" s="1498"/>
      <c r="EA147" s="1498"/>
      <c r="EB147" s="1498"/>
      <c r="EC147" s="1498"/>
      <c r="ED147" s="1498"/>
      <c r="EE147" s="1498"/>
      <c r="EF147" s="1498"/>
      <c r="EG147" s="1498"/>
      <c r="EH147" s="1498"/>
      <c r="EI147" s="1498"/>
      <c r="EJ147" s="1498"/>
      <c r="EK147" s="1498"/>
      <c r="EL147" s="1498"/>
      <c r="EM147" s="1498"/>
      <c r="EN147" s="1498"/>
      <c r="EO147" s="1498"/>
      <c r="EP147" s="1498"/>
      <c r="EQ147" s="1498"/>
      <c r="ER147" s="1498"/>
      <c r="ES147" s="1498"/>
      <c r="ET147" s="1498"/>
      <c r="EU147" s="1498"/>
      <c r="EV147" s="1498"/>
      <c r="EW147" s="1498"/>
      <c r="EX147" s="1498"/>
      <c r="EY147" s="1498"/>
      <c r="EZ147" s="1498"/>
      <c r="FA147" s="1498"/>
      <c r="FB147" s="1498"/>
      <c r="FC147" s="1498"/>
      <c r="FD147" s="1498"/>
      <c r="FE147" s="1498"/>
      <c r="FF147" s="1498"/>
      <c r="FG147" s="1498"/>
      <c r="FH147" s="1498"/>
      <c r="FI147" s="1498"/>
      <c r="FJ147" s="1498"/>
      <c r="FK147" s="1498"/>
      <c r="FL147" s="1498"/>
      <c r="FM147" s="1498"/>
      <c r="FN147" s="1498"/>
      <c r="FO147" s="1498"/>
      <c r="FP147" s="1498"/>
      <c r="FQ147" s="1498"/>
      <c r="FR147" s="1498"/>
      <c r="FS147" s="1498"/>
      <c r="FT147" s="1498"/>
      <c r="FU147" s="1498"/>
      <c r="FV147" s="1498"/>
      <c r="FW147" s="1498"/>
      <c r="FX147" s="1498"/>
      <c r="FY147" s="1498"/>
      <c r="FZ147" s="1498"/>
      <c r="GA147" s="1498"/>
      <c r="GB147" s="1498"/>
      <c r="GC147" s="1498"/>
      <c r="GD147" s="1498"/>
      <c r="GE147" s="1498"/>
      <c r="GF147" s="1498"/>
      <c r="GG147" s="1498"/>
      <c r="GH147" s="1498"/>
      <c r="GI147" s="1498"/>
      <c r="GJ147" s="1498"/>
      <c r="GK147" s="1498"/>
      <c r="GL147" s="1498"/>
      <c r="GM147" s="1498"/>
      <c r="GN147" s="1498"/>
      <c r="GO147" s="1498"/>
      <c r="GP147" s="1498"/>
      <c r="GQ147" s="1498"/>
      <c r="GR147" s="1498"/>
      <c r="GS147" s="1498"/>
      <c r="GT147" s="1498"/>
      <c r="GU147" s="1498"/>
      <c r="GV147" s="1498"/>
      <c r="GW147" s="1498"/>
      <c r="GX147" s="1498"/>
      <c r="GY147" s="1498"/>
      <c r="GZ147" s="1498"/>
      <c r="HA147" s="1498"/>
      <c r="HB147" s="1498"/>
      <c r="HC147" s="1498"/>
      <c r="HD147" s="1498"/>
      <c r="HE147" s="1498"/>
      <c r="HF147" s="1498"/>
      <c r="HG147" s="1498"/>
      <c r="HH147" s="1498"/>
      <c r="HI147" s="1498"/>
      <c r="HJ147" s="1498"/>
      <c r="HK147" s="1498"/>
      <c r="HL147" s="1498"/>
      <c r="HM147" s="1498"/>
      <c r="HN147" s="1498"/>
      <c r="HO147" s="1498"/>
      <c r="HP147" s="1498"/>
      <c r="HQ147" s="1498"/>
      <c r="HR147" s="1498"/>
      <c r="HS147" s="1498"/>
      <c r="HT147" s="1498"/>
      <c r="HU147" s="1498"/>
      <c r="HV147" s="1498"/>
      <c r="HW147" s="1498"/>
      <c r="HX147" s="1498"/>
      <c r="HY147" s="1498"/>
      <c r="HZ147" s="1498"/>
      <c r="IA147" s="1498"/>
      <c r="IB147" s="1498"/>
      <c r="IC147" s="1498"/>
      <c r="ID147" s="1498"/>
      <c r="IE147" s="1498"/>
      <c r="IF147" s="1498"/>
      <c r="IG147" s="1498"/>
      <c r="IH147" s="1498"/>
      <c r="II147" s="1498"/>
      <c r="IJ147" s="1498"/>
      <c r="IK147" s="1498"/>
      <c r="IL147" s="1498"/>
      <c r="IM147" s="1498"/>
      <c r="IN147" s="1498"/>
      <c r="IO147" s="1498"/>
      <c r="IP147" s="1498"/>
      <c r="IQ147" s="1498"/>
      <c r="IR147" s="1498"/>
      <c r="IS147" s="1498"/>
      <c r="IT147" s="1498"/>
      <c r="IU147" s="1498"/>
      <c r="IV147" s="1498"/>
    </row>
    <row r="148" spans="1:256" s="1686" customFormat="1" ht="13.5" customHeight="1">
      <c r="A148" s="1651">
        <v>38</v>
      </c>
      <c r="B148" s="1532">
        <v>271</v>
      </c>
      <c r="C148" s="2000" t="s">
        <v>3299</v>
      </c>
      <c r="D148" s="2000" t="s">
        <v>3159</v>
      </c>
      <c r="E148" s="2000" t="s">
        <v>25</v>
      </c>
      <c r="F148" s="2050">
        <f>F149</f>
        <v>1</v>
      </c>
      <c r="G148" s="62"/>
      <c r="H148" s="1369">
        <f>F148*G148</f>
        <v>0</v>
      </c>
      <c r="I148" s="1644" t="s">
        <v>60</v>
      </c>
      <c r="J148" s="4429"/>
      <c r="K148" s="2144"/>
      <c r="L148" s="3559"/>
      <c r="M148" s="1224"/>
      <c r="N148" s="2657"/>
      <c r="O148" s="2657"/>
      <c r="P148" s="1456"/>
      <c r="Q148" s="1493"/>
      <c r="R148" s="2656"/>
      <c r="S148" s="2656"/>
      <c r="T148" s="2656"/>
    </row>
    <row r="149" spans="1:256" s="1209" customFormat="1" ht="27.25" customHeight="1">
      <c r="A149" s="1202"/>
      <c r="B149" s="1203"/>
      <c r="C149" s="1204"/>
      <c r="D149" s="1742" t="s">
        <v>3298</v>
      </c>
      <c r="E149" s="2006"/>
      <c r="F149" s="2533">
        <v>1</v>
      </c>
      <c r="G149" s="33"/>
      <c r="H149" s="1207"/>
      <c r="I149" s="1208"/>
      <c r="J149" s="4609"/>
      <c r="K149" s="4193"/>
      <c r="M149" s="1224"/>
      <c r="U149" s="1210"/>
      <c r="V149" s="1210"/>
      <c r="X149" s="1210"/>
    </row>
    <row r="150" spans="1:256" s="1209" customFormat="1" ht="13.5" customHeight="1">
      <c r="A150" s="1202"/>
      <c r="B150" s="1203"/>
      <c r="C150" s="1204"/>
      <c r="D150" s="1742" t="s">
        <v>3297</v>
      </c>
      <c r="E150" s="2006"/>
      <c r="F150" s="2533"/>
      <c r="G150" s="33"/>
      <c r="H150" s="1207"/>
      <c r="I150" s="1208"/>
      <c r="J150" s="4609"/>
      <c r="K150" s="4193"/>
      <c r="M150" s="1224"/>
      <c r="U150" s="1210"/>
      <c r="V150" s="1210"/>
      <c r="X150" s="1210"/>
    </row>
    <row r="151" spans="1:256" s="1209" customFormat="1" ht="27.25" customHeight="1">
      <c r="A151" s="1202"/>
      <c r="B151" s="1203"/>
      <c r="C151" s="1204"/>
      <c r="D151" s="1742" t="s">
        <v>3156</v>
      </c>
      <c r="E151" s="2006"/>
      <c r="F151" s="2533"/>
      <c r="G151" s="33"/>
      <c r="H151" s="1207"/>
      <c r="I151" s="1208"/>
      <c r="J151" s="4609"/>
      <c r="K151" s="4193"/>
      <c r="M151" s="1224"/>
      <c r="U151" s="1210"/>
      <c r="V151" s="1210"/>
      <c r="X151" s="1210"/>
    </row>
    <row r="152" spans="1:256" s="82" customFormat="1" ht="13.5" customHeight="1">
      <c r="A152" s="2514"/>
      <c r="B152" s="2000"/>
      <c r="C152" s="1993" t="s">
        <v>719</v>
      </c>
      <c r="D152" s="1993" t="s">
        <v>84</v>
      </c>
      <c r="E152" s="1993"/>
      <c r="F152" s="3281"/>
      <c r="G152" s="91"/>
      <c r="H152" s="3282">
        <f>SUM(H153:H156)</f>
        <v>0</v>
      </c>
      <c r="I152" s="1708"/>
      <c r="K152" s="4157"/>
      <c r="M152" s="1224"/>
    </row>
    <row r="153" spans="1:256" s="1686" customFormat="1" ht="13.5" customHeight="1">
      <c r="A153" s="1651" t="s">
        <v>1169</v>
      </c>
      <c r="B153" s="1532" t="s">
        <v>237</v>
      </c>
      <c r="C153" s="1532">
        <v>919726123</v>
      </c>
      <c r="D153" s="1532" t="s">
        <v>3296</v>
      </c>
      <c r="E153" s="1532" t="s">
        <v>109</v>
      </c>
      <c r="F153" s="2419">
        <f>SUM(F155:F155)</f>
        <v>5.5774999999999988</v>
      </c>
      <c r="G153" s="62"/>
      <c r="H153" s="1369">
        <f>F153*G153</f>
        <v>0</v>
      </c>
      <c r="I153" s="1644" t="s">
        <v>102</v>
      </c>
      <c r="J153" s="4429"/>
      <c r="K153" s="2144"/>
      <c r="L153" s="3559"/>
      <c r="M153" s="1224"/>
      <c r="N153" s="2657"/>
      <c r="O153" s="2657"/>
      <c r="P153" s="1456"/>
      <c r="Q153" s="1493"/>
      <c r="R153" s="2656"/>
      <c r="S153" s="2656"/>
      <c r="T153" s="2656"/>
    </row>
    <row r="154" spans="1:256" s="1493" customFormat="1" ht="13.5" customHeight="1">
      <c r="A154" s="1530"/>
      <c r="B154" s="1531"/>
      <c r="C154" s="1532"/>
      <c r="D154" s="1536" t="s">
        <v>3295</v>
      </c>
      <c r="E154" s="1532"/>
      <c r="F154" s="4214"/>
      <c r="G154" s="62"/>
      <c r="H154" s="1662"/>
      <c r="I154" s="4535"/>
      <c r="J154" s="4434"/>
      <c r="K154" s="2144"/>
      <c r="M154" s="1224"/>
      <c r="N154" s="4447"/>
    </row>
    <row r="155" spans="1:256" s="1493" customFormat="1" ht="13.5" customHeight="1">
      <c r="A155" s="1530"/>
      <c r="B155" s="1531"/>
      <c r="C155" s="1532"/>
      <c r="D155" s="1536" t="s">
        <v>3294</v>
      </c>
      <c r="E155" s="1532"/>
      <c r="F155" s="4214">
        <f>((3.7*1.7)-(1.2*1.2))*1.15</f>
        <v>5.5774999999999988</v>
      </c>
      <c r="G155" s="62"/>
      <c r="H155" s="1662"/>
      <c r="I155" s="1644"/>
      <c r="J155" s="4434"/>
      <c r="K155" s="2144"/>
      <c r="M155" s="1224"/>
      <c r="N155" s="4447"/>
    </row>
    <row r="156" spans="1:256" s="1493" customFormat="1" ht="13.5" customHeight="1">
      <c r="A156" s="1530"/>
      <c r="B156" s="1531"/>
      <c r="C156" s="1532"/>
      <c r="D156" s="1536" t="s">
        <v>3293</v>
      </c>
      <c r="E156" s="1532"/>
      <c r="F156" s="4214"/>
      <c r="G156" s="62"/>
      <c r="H156" s="1662"/>
      <c r="I156" s="1644"/>
      <c r="J156" s="4434"/>
      <c r="K156" s="2144"/>
      <c r="M156" s="1224"/>
      <c r="N156" s="4447"/>
    </row>
    <row r="157" spans="1:256" s="82" customFormat="1" ht="13.5" customHeight="1">
      <c r="A157" s="2514"/>
      <c r="B157" s="2000"/>
      <c r="C157" s="1993" t="s">
        <v>231</v>
      </c>
      <c r="D157" s="1993" t="s">
        <v>83</v>
      </c>
      <c r="E157" s="1993"/>
      <c r="F157" s="3281"/>
      <c r="G157" s="91"/>
      <c r="H157" s="3282">
        <f>SUM(H158:H161)</f>
        <v>0</v>
      </c>
      <c r="I157" s="4535"/>
      <c r="K157" s="4157"/>
      <c r="M157" s="1224"/>
    </row>
    <row r="158" spans="1:256" s="1686" customFormat="1" ht="13.5" customHeight="1">
      <c r="A158" s="1651">
        <v>40</v>
      </c>
      <c r="B158" s="1532" t="s">
        <v>3292</v>
      </c>
      <c r="C158" s="1532">
        <v>998142251</v>
      </c>
      <c r="D158" s="1532" t="s">
        <v>3291</v>
      </c>
      <c r="E158" s="1532" t="s">
        <v>2744</v>
      </c>
      <c r="F158" s="2419">
        <v>9.3309999999999995</v>
      </c>
      <c r="G158" s="62"/>
      <c r="H158" s="1369">
        <f>F158*G158</f>
        <v>0</v>
      </c>
      <c r="I158" s="1644" t="s">
        <v>102</v>
      </c>
      <c r="J158" s="4429"/>
      <c r="K158" s="2144"/>
      <c r="L158" s="3559"/>
      <c r="M158" s="1224"/>
      <c r="N158" s="2657"/>
      <c r="O158" s="2657"/>
      <c r="P158" s="1456"/>
      <c r="Q158" s="1493"/>
      <c r="R158" s="2656"/>
      <c r="S158" s="2656"/>
      <c r="T158" s="2656"/>
    </row>
    <row r="159" spans="1:256" s="1686" customFormat="1" ht="13.5" customHeight="1">
      <c r="A159" s="1651">
        <v>41</v>
      </c>
      <c r="B159" s="1532">
        <v>231</v>
      </c>
      <c r="C159" s="1532">
        <v>998231311</v>
      </c>
      <c r="D159" s="1532" t="s">
        <v>2917</v>
      </c>
      <c r="E159" s="1532" t="s">
        <v>2744</v>
      </c>
      <c r="F159" s="2419">
        <f>(0.44+0.88)/1000+0.43</f>
        <v>0.43131999999999998</v>
      </c>
      <c r="G159" s="62"/>
      <c r="H159" s="1369">
        <f>F159*G159</f>
        <v>0</v>
      </c>
      <c r="I159" s="1644" t="s">
        <v>102</v>
      </c>
      <c r="J159" s="4429"/>
      <c r="K159" s="2144"/>
      <c r="L159" s="3559"/>
      <c r="M159" s="1224"/>
      <c r="N159" s="2657"/>
      <c r="O159" s="2657"/>
      <c r="P159" s="1456"/>
      <c r="Q159" s="1493"/>
      <c r="R159" s="2656"/>
      <c r="S159" s="2656"/>
      <c r="T159" s="2656"/>
    </row>
    <row r="160" spans="1:256" s="1686" customFormat="1" ht="13.5" customHeight="1">
      <c r="A160" s="1651" t="s">
        <v>1160</v>
      </c>
      <c r="B160" s="1532" t="s">
        <v>106</v>
      </c>
      <c r="C160" s="1532" t="s">
        <v>1370</v>
      </c>
      <c r="D160" s="1532" t="s">
        <v>1369</v>
      </c>
      <c r="E160" s="1532" t="s">
        <v>103</v>
      </c>
      <c r="F160" s="2419">
        <f>F161</f>
        <v>10</v>
      </c>
      <c r="G160" s="62"/>
      <c r="H160" s="1369">
        <f>F160*G160</f>
        <v>0</v>
      </c>
      <c r="I160" s="1644" t="s">
        <v>102</v>
      </c>
      <c r="J160" s="4429"/>
      <c r="K160" s="2144"/>
      <c r="L160" s="3559"/>
      <c r="M160" s="1224"/>
      <c r="N160" s="2657"/>
      <c r="O160" s="2657"/>
      <c r="P160" s="1456"/>
      <c r="Q160" s="1493"/>
      <c r="R160" s="2656"/>
      <c r="S160" s="2656"/>
      <c r="T160" s="2656"/>
    </row>
    <row r="161" spans="1:21" s="4616" customFormat="1" ht="27.25" customHeight="1">
      <c r="A161" s="4610"/>
      <c r="B161" s="4611"/>
      <c r="C161" s="4612"/>
      <c r="D161" s="4192" t="s">
        <v>228</v>
      </c>
      <c r="E161" s="4612"/>
      <c r="F161" s="4613">
        <v>10</v>
      </c>
      <c r="G161" s="233"/>
      <c r="H161" s="4614"/>
      <c r="I161" s="4615"/>
      <c r="K161" s="4617"/>
      <c r="M161" s="1224"/>
    </row>
    <row r="162" spans="1:21" s="4624" customFormat="1" ht="21" customHeight="1">
      <c r="A162" s="4618"/>
      <c r="B162" s="4619"/>
      <c r="C162" s="4619" t="s">
        <v>82</v>
      </c>
      <c r="D162" s="4619" t="s">
        <v>81</v>
      </c>
      <c r="E162" s="4619"/>
      <c r="F162" s="4620"/>
      <c r="G162" s="232"/>
      <c r="H162" s="4621">
        <f>H163</f>
        <v>0</v>
      </c>
      <c r="I162" s="4535"/>
      <c r="J162" s="4622"/>
      <c r="K162" s="4623"/>
      <c r="M162" s="1224"/>
    </row>
    <row r="163" spans="1:21" s="1493" customFormat="1" ht="13.5" customHeight="1">
      <c r="A163" s="4625"/>
      <c r="B163" s="1515"/>
      <c r="C163" s="1515" t="s">
        <v>2731</v>
      </c>
      <c r="D163" s="1515" t="s">
        <v>2598</v>
      </c>
      <c r="E163" s="1645"/>
      <c r="F163" s="2260"/>
      <c r="G163" s="178"/>
      <c r="H163" s="4621">
        <f>SUM(H164:H166,H172:H176,H182:H188)</f>
        <v>0</v>
      </c>
      <c r="I163" s="4626"/>
      <c r="J163" s="4627"/>
      <c r="K163" s="2259"/>
      <c r="M163" s="1224"/>
    </row>
    <row r="164" spans="1:21" s="1493" customFormat="1" ht="13.5" customHeight="1">
      <c r="A164" s="1661">
        <v>43</v>
      </c>
      <c r="B164" s="1531">
        <v>711</v>
      </c>
      <c r="C164" s="1532" t="s">
        <v>2741</v>
      </c>
      <c r="D164" s="1532" t="s">
        <v>2740</v>
      </c>
      <c r="E164" s="1532" t="s">
        <v>109</v>
      </c>
      <c r="F164" s="2419">
        <f>SUM(F172:F172)</f>
        <v>4.8499999999999996</v>
      </c>
      <c r="G164" s="1945">
        <f>SUM(H167:H171)/F164</f>
        <v>0</v>
      </c>
      <c r="H164" s="1945">
        <f>F164*G164</f>
        <v>0</v>
      </c>
      <c r="I164" s="1644" t="s">
        <v>60</v>
      </c>
      <c r="J164" s="4628"/>
      <c r="K164" s="2280"/>
      <c r="M164" s="1224"/>
    </row>
    <row r="165" spans="1:21" s="1493" customFormat="1" ht="13.5" customHeight="1">
      <c r="A165" s="1530"/>
      <c r="B165" s="1531"/>
      <c r="C165" s="1532"/>
      <c r="D165" s="1536" t="s">
        <v>3290</v>
      </c>
      <c r="E165" s="1532"/>
      <c r="F165" s="4214"/>
      <c r="G165" s="62"/>
      <c r="H165" s="1662"/>
      <c r="I165" s="1644"/>
      <c r="J165" s="4434"/>
      <c r="K165" s="2144"/>
      <c r="M165" s="1224"/>
      <c r="N165" s="4447"/>
    </row>
    <row r="166" spans="1:21" s="1493" customFormat="1" ht="13.5" customHeight="1">
      <c r="A166" s="1530"/>
      <c r="B166" s="1531"/>
      <c r="C166" s="1532"/>
      <c r="D166" s="1536" t="s">
        <v>3289</v>
      </c>
      <c r="E166" s="1532"/>
      <c r="F166" s="4214"/>
      <c r="G166" s="62"/>
      <c r="H166" s="1662"/>
      <c r="I166" s="1644"/>
      <c r="J166" s="4434"/>
      <c r="K166" s="2144"/>
      <c r="M166" s="1224"/>
      <c r="N166" s="4447"/>
    </row>
    <row r="167" spans="1:21" s="1493" customFormat="1" ht="13.5" customHeight="1">
      <c r="A167" s="1668" t="s">
        <v>3288</v>
      </c>
      <c r="B167" s="1532"/>
      <c r="C167" s="1536"/>
      <c r="D167" s="1536" t="s">
        <v>3279</v>
      </c>
      <c r="E167" s="1536" t="s">
        <v>109</v>
      </c>
      <c r="F167" s="2275">
        <f>F164</f>
        <v>4.8499999999999996</v>
      </c>
      <c r="G167" s="150"/>
      <c r="H167" s="4592">
        <f>F167*G167</f>
        <v>0</v>
      </c>
      <c r="I167" s="4593"/>
      <c r="J167" s="2610"/>
      <c r="K167" s="4489"/>
      <c r="L167" s="3559"/>
      <c r="M167" s="1224"/>
      <c r="N167" s="4490"/>
      <c r="Q167" s="4490"/>
      <c r="U167" s="2567"/>
    </row>
    <row r="168" spans="1:21" s="1493" customFormat="1" ht="13.5" customHeight="1">
      <c r="A168" s="1668" t="s">
        <v>3287</v>
      </c>
      <c r="B168" s="1532"/>
      <c r="C168" s="1536"/>
      <c r="D168" s="1536" t="s">
        <v>3277</v>
      </c>
      <c r="E168" s="1536" t="s">
        <v>109</v>
      </c>
      <c r="F168" s="2275">
        <v>5.6</v>
      </c>
      <c r="G168" s="150"/>
      <c r="H168" s="4592">
        <f>F168*G168</f>
        <v>0</v>
      </c>
      <c r="I168" s="4593"/>
      <c r="J168" s="2610"/>
      <c r="K168" s="4489"/>
      <c r="L168" s="3559"/>
      <c r="M168" s="1224"/>
      <c r="N168" s="4490"/>
      <c r="Q168" s="4490"/>
      <c r="U168" s="2567"/>
    </row>
    <row r="169" spans="1:21" s="1493" customFormat="1" ht="27.25" customHeight="1">
      <c r="A169" s="4629"/>
      <c r="B169" s="1531"/>
      <c r="C169" s="1532"/>
      <c r="D169" s="1536" t="s">
        <v>3286</v>
      </c>
      <c r="E169" s="1536"/>
      <c r="F169" s="2275"/>
      <c r="G169" s="59"/>
      <c r="H169" s="1657"/>
      <c r="I169" s="1644"/>
      <c r="K169" s="4489"/>
      <c r="M169" s="1224"/>
    </row>
    <row r="170" spans="1:21" s="1493" customFormat="1" ht="13.5" customHeight="1">
      <c r="A170" s="1668" t="s">
        <v>3285</v>
      </c>
      <c r="B170" s="1532"/>
      <c r="C170" s="1536"/>
      <c r="D170" s="1536" t="s">
        <v>3275</v>
      </c>
      <c r="E170" s="1536" t="s">
        <v>109</v>
      </c>
      <c r="F170" s="2275">
        <f>F164</f>
        <v>4.8499999999999996</v>
      </c>
      <c r="G170" s="150"/>
      <c r="H170" s="4592">
        <f>F170*G170</f>
        <v>0</v>
      </c>
      <c r="I170" s="4593"/>
      <c r="J170" s="2610"/>
      <c r="K170" s="4489"/>
      <c r="L170" s="3559"/>
      <c r="M170" s="1224"/>
      <c r="N170" s="4490"/>
      <c r="Q170" s="4490"/>
      <c r="U170" s="2567"/>
    </row>
    <row r="171" spans="1:21" s="1493" customFormat="1" ht="13.5" customHeight="1">
      <c r="A171" s="1668" t="s">
        <v>3284</v>
      </c>
      <c r="B171" s="1532"/>
      <c r="C171" s="1536"/>
      <c r="D171" s="1536" t="s">
        <v>3283</v>
      </c>
      <c r="E171" s="1536" t="s">
        <v>2744</v>
      </c>
      <c r="F171" s="2275">
        <f>((4.85*0.4)/1000)*1.1</f>
        <v>2.134E-3</v>
      </c>
      <c r="G171" s="150"/>
      <c r="H171" s="4592">
        <f>F171*G171</f>
        <v>0</v>
      </c>
      <c r="I171" s="4593"/>
      <c r="J171" s="2610"/>
      <c r="K171" s="4489"/>
      <c r="L171" s="3559"/>
      <c r="M171" s="1224"/>
      <c r="N171" s="4490"/>
      <c r="Q171" s="4490"/>
      <c r="U171" s="2567"/>
    </row>
    <row r="172" spans="1:21" s="1493" customFormat="1" ht="13.5" customHeight="1">
      <c r="A172" s="1664"/>
      <c r="B172" s="1665"/>
      <c r="C172" s="1665"/>
      <c r="D172" s="1536" t="s">
        <v>3282</v>
      </c>
      <c r="E172" s="1650"/>
      <c r="F172" s="2275">
        <f>(3.7*1.7)-(1.2*1.2)</f>
        <v>4.8499999999999996</v>
      </c>
      <c r="G172" s="231"/>
      <c r="H172" s="1945"/>
      <c r="I172" s="1518"/>
      <c r="K172" s="2279"/>
      <c r="M172" s="1224"/>
    </row>
    <row r="173" spans="1:21" s="1493" customFormat="1" ht="40.549999999999997" customHeight="1">
      <c r="A173" s="1530"/>
      <c r="B173" s="1531"/>
      <c r="C173" s="1532"/>
      <c r="D173" s="1536" t="s">
        <v>2732</v>
      </c>
      <c r="E173" s="1532"/>
      <c r="F173" s="2275"/>
      <c r="G173" s="169"/>
      <c r="H173" s="1945"/>
      <c r="I173" s="1946"/>
      <c r="J173" s="4628"/>
      <c r="K173" s="2280"/>
      <c r="M173" s="1224"/>
    </row>
    <row r="174" spans="1:21" s="1493" customFormat="1" ht="13.5" customHeight="1">
      <c r="A174" s="1661">
        <v>44</v>
      </c>
      <c r="B174" s="1531">
        <v>711</v>
      </c>
      <c r="C174" s="1532" t="s">
        <v>2738</v>
      </c>
      <c r="D174" s="1532" t="s">
        <v>2737</v>
      </c>
      <c r="E174" s="1532" t="s">
        <v>109</v>
      </c>
      <c r="F174" s="2419">
        <f>SUM(F182:F183)</f>
        <v>1.62</v>
      </c>
      <c r="G174" s="1945">
        <f>SUM(H177:H181)/F174</f>
        <v>0</v>
      </c>
      <c r="H174" s="1945">
        <f>F174*G174</f>
        <v>0</v>
      </c>
      <c r="I174" s="1644" t="s">
        <v>60</v>
      </c>
      <c r="K174" s="2280"/>
      <c r="M174" s="1224"/>
    </row>
    <row r="175" spans="1:21" s="1493" customFormat="1" ht="27.25" customHeight="1">
      <c r="A175" s="1530"/>
      <c r="B175" s="1531"/>
      <c r="C175" s="1532"/>
      <c r="D175" s="1536" t="s">
        <v>3281</v>
      </c>
      <c r="E175" s="1532"/>
      <c r="F175" s="4214"/>
      <c r="G175" s="62"/>
      <c r="H175" s="1662"/>
      <c r="I175" s="1644"/>
      <c r="J175" s="4434"/>
      <c r="K175" s="2144"/>
      <c r="M175" s="1224"/>
      <c r="N175" s="4447"/>
    </row>
    <row r="176" spans="1:21" s="1493" customFormat="1" ht="13.5" customHeight="1">
      <c r="A176" s="1530"/>
      <c r="B176" s="1531"/>
      <c r="C176" s="1532"/>
      <c r="D176" s="1536" t="s">
        <v>3280</v>
      </c>
      <c r="E176" s="1532"/>
      <c r="F176" s="4214"/>
      <c r="G176" s="62"/>
      <c r="H176" s="1662"/>
      <c r="I176" s="1644"/>
      <c r="J176" s="4434"/>
      <c r="K176" s="2144"/>
      <c r="M176" s="1224"/>
      <c r="N176" s="4447"/>
    </row>
    <row r="177" spans="1:21" s="1493" customFormat="1" ht="13.5" customHeight="1">
      <c r="A177" s="1668" t="s">
        <v>3202</v>
      </c>
      <c r="B177" s="1532"/>
      <c r="C177" s="1536"/>
      <c r="D177" s="1536" t="s">
        <v>3279</v>
      </c>
      <c r="E177" s="1536" t="s">
        <v>109</v>
      </c>
      <c r="F177" s="2275">
        <f>F174</f>
        <v>1.62</v>
      </c>
      <c r="G177" s="150"/>
      <c r="H177" s="4592">
        <f>F177*G177</f>
        <v>0</v>
      </c>
      <c r="I177" s="4593"/>
      <c r="J177" s="2610"/>
      <c r="K177" s="4489"/>
      <c r="L177" s="3559"/>
      <c r="M177" s="1224"/>
      <c r="N177" s="4490"/>
      <c r="Q177" s="4490"/>
      <c r="U177" s="2567"/>
    </row>
    <row r="178" spans="1:21" s="1493" customFormat="1" ht="13.5" customHeight="1">
      <c r="A178" s="1668" t="s">
        <v>3278</v>
      </c>
      <c r="B178" s="1532"/>
      <c r="C178" s="1536"/>
      <c r="D178" s="1536" t="s">
        <v>3277</v>
      </c>
      <c r="E178" s="1536" t="s">
        <v>109</v>
      </c>
      <c r="F178" s="2275">
        <v>1.95</v>
      </c>
      <c r="G178" s="150"/>
      <c r="H178" s="4592">
        <f>F178*G178</f>
        <v>0</v>
      </c>
      <c r="I178" s="4593"/>
      <c r="J178" s="2610"/>
      <c r="K178" s="4489"/>
      <c r="L178" s="3559"/>
      <c r="M178" s="1224"/>
      <c r="N178" s="4490"/>
      <c r="Q178" s="4490"/>
      <c r="U178" s="2567"/>
    </row>
    <row r="179" spans="1:21" s="1493" customFormat="1" ht="27.25" customHeight="1">
      <c r="A179" s="4629"/>
      <c r="B179" s="1531"/>
      <c r="C179" s="1532"/>
      <c r="D179" s="1536" t="s">
        <v>3276</v>
      </c>
      <c r="E179" s="1536"/>
      <c r="F179" s="2275"/>
      <c r="G179" s="59"/>
      <c r="H179" s="1657"/>
      <c r="I179" s="1644"/>
      <c r="K179" s="4489"/>
      <c r="M179" s="1224"/>
    </row>
    <row r="180" spans="1:21" s="1493" customFormat="1" ht="13.5" customHeight="1">
      <c r="A180" s="1668" t="s">
        <v>3198</v>
      </c>
      <c r="B180" s="1532"/>
      <c r="C180" s="1536"/>
      <c r="D180" s="1536" t="s">
        <v>3275</v>
      </c>
      <c r="E180" s="1536" t="s">
        <v>109</v>
      </c>
      <c r="F180" s="2275">
        <f>F174</f>
        <v>1.62</v>
      </c>
      <c r="G180" s="150"/>
      <c r="H180" s="4592">
        <f>F180*G180</f>
        <v>0</v>
      </c>
      <c r="I180" s="4593"/>
      <c r="J180" s="2610"/>
      <c r="K180" s="4489"/>
      <c r="L180" s="3559"/>
      <c r="M180" s="1224"/>
      <c r="N180" s="4490"/>
      <c r="Q180" s="4490"/>
      <c r="U180" s="2567"/>
    </row>
    <row r="181" spans="1:21" s="1493" customFormat="1" ht="13.5" customHeight="1">
      <c r="A181" s="1668" t="s">
        <v>3274</v>
      </c>
      <c r="B181" s="1532"/>
      <c r="C181" s="1536"/>
      <c r="D181" s="1536" t="s">
        <v>3273</v>
      </c>
      <c r="E181" s="1536" t="s">
        <v>2744</v>
      </c>
      <c r="F181" s="2275">
        <f>((1.62*0.4)/1000)*1.15</f>
        <v>7.4520000000000012E-4</v>
      </c>
      <c r="G181" s="150"/>
      <c r="H181" s="4592">
        <f>F181*G181</f>
        <v>0</v>
      </c>
      <c r="I181" s="4593"/>
      <c r="J181" s="2610"/>
      <c r="K181" s="4489"/>
      <c r="L181" s="3559"/>
      <c r="M181" s="1224"/>
      <c r="N181" s="4490"/>
      <c r="Q181" s="4490"/>
      <c r="U181" s="2567"/>
    </row>
    <row r="182" spans="1:21" s="1493" customFormat="1" ht="13.5" customHeight="1">
      <c r="A182" s="1664"/>
      <c r="B182" s="1665"/>
      <c r="C182" s="1665"/>
      <c r="D182" s="1536" t="s">
        <v>3272</v>
      </c>
      <c r="E182" s="1650"/>
      <c r="F182" s="2275">
        <f>((1.7*2+3.7*2)-1.2*2)*0.15</f>
        <v>1.26</v>
      </c>
      <c r="G182" s="231"/>
      <c r="H182" s="1945"/>
      <c r="I182" s="1518"/>
      <c r="K182" s="2279"/>
      <c r="M182" s="1224"/>
    </row>
    <row r="183" spans="1:21" s="1493" customFormat="1" ht="13.5" customHeight="1">
      <c r="A183" s="1664"/>
      <c r="B183" s="1665"/>
      <c r="C183" s="1665"/>
      <c r="D183" s="1536" t="s">
        <v>3271</v>
      </c>
      <c r="E183" s="1650"/>
      <c r="F183" s="2275">
        <f>(1.2+1.2)*0.15</f>
        <v>0.36</v>
      </c>
      <c r="G183" s="231"/>
      <c r="H183" s="1945"/>
      <c r="I183" s="1518"/>
      <c r="K183" s="2279"/>
      <c r="M183" s="1224"/>
    </row>
    <row r="184" spans="1:21" s="1493" customFormat="1" ht="40.549999999999997" customHeight="1">
      <c r="A184" s="1530"/>
      <c r="B184" s="1531"/>
      <c r="C184" s="1532"/>
      <c r="D184" s="1536" t="s">
        <v>2732</v>
      </c>
      <c r="E184" s="1532"/>
      <c r="F184" s="2275"/>
      <c r="G184" s="57"/>
      <c r="H184" s="1534"/>
      <c r="I184" s="1644"/>
      <c r="K184" s="2280"/>
      <c r="M184" s="1224"/>
    </row>
    <row r="185" spans="1:21" s="1686" customFormat="1" ht="13.5" customHeight="1">
      <c r="A185" s="1651">
        <v>45</v>
      </c>
      <c r="B185" s="1532" t="s">
        <v>2731</v>
      </c>
      <c r="C185" s="1532">
        <v>998711201</v>
      </c>
      <c r="D185" s="1532" t="s">
        <v>3270</v>
      </c>
      <c r="E185" s="1532" t="s">
        <v>10</v>
      </c>
      <c r="F185" s="2419">
        <v>3.05</v>
      </c>
      <c r="G185" s="62"/>
      <c r="H185" s="1369">
        <f>F185*G185</f>
        <v>0</v>
      </c>
      <c r="I185" s="1644" t="s">
        <v>102</v>
      </c>
      <c r="J185" s="4429"/>
      <c r="K185" s="2144"/>
      <c r="L185" s="3559"/>
      <c r="M185" s="1224"/>
      <c r="N185" s="2657"/>
      <c r="O185" s="2657"/>
      <c r="P185" s="1456"/>
      <c r="Q185" s="1493"/>
      <c r="R185" s="2656"/>
      <c r="S185" s="2656"/>
      <c r="T185" s="2656"/>
    </row>
    <row r="186" spans="1:21" s="1686" customFormat="1" ht="13.5" customHeight="1">
      <c r="A186" s="1651">
        <v>46</v>
      </c>
      <c r="B186" s="1532" t="s">
        <v>106</v>
      </c>
      <c r="C186" s="1532" t="s">
        <v>614</v>
      </c>
      <c r="D186" s="1532" t="s">
        <v>613</v>
      </c>
      <c r="E186" s="1532" t="s">
        <v>103</v>
      </c>
      <c r="F186" s="2419">
        <f>F187</f>
        <v>1</v>
      </c>
      <c r="G186" s="62"/>
      <c r="H186" s="1369">
        <f>F186*G186</f>
        <v>0</v>
      </c>
      <c r="I186" s="1644" t="s">
        <v>102</v>
      </c>
      <c r="J186" s="4429"/>
      <c r="K186" s="2144"/>
      <c r="L186" s="3559"/>
      <c r="M186" s="1224"/>
      <c r="N186" s="2657"/>
      <c r="O186" s="2657"/>
      <c r="P186" s="1456"/>
      <c r="Q186" s="1493"/>
      <c r="R186" s="2656"/>
      <c r="S186" s="2656"/>
      <c r="T186" s="2656"/>
    </row>
    <row r="187" spans="1:21" s="1188" customFormat="1" ht="13.5" customHeight="1">
      <c r="A187" s="1664"/>
      <c r="B187" s="1665"/>
      <c r="C187" s="1665"/>
      <c r="D187" s="2350" t="s">
        <v>2729</v>
      </c>
      <c r="E187" s="4448"/>
      <c r="F187" s="4630">
        <v>1</v>
      </c>
      <c r="G187" s="1673"/>
      <c r="H187" s="1534"/>
      <c r="I187" s="4631"/>
      <c r="J187" s="4632"/>
      <c r="K187" s="2279"/>
    </row>
    <row r="188" spans="1:21" s="1188" customFormat="1" ht="13.5" customHeight="1">
      <c r="A188" s="1664"/>
      <c r="B188" s="1665"/>
      <c r="C188" s="1665"/>
      <c r="D188" s="2350" t="s">
        <v>100</v>
      </c>
      <c r="E188" s="4448"/>
      <c r="F188" s="4630"/>
      <c r="G188" s="1673"/>
      <c r="H188" s="1534"/>
      <c r="I188" s="4631"/>
      <c r="J188" s="4632"/>
      <c r="K188" s="2279"/>
    </row>
    <row r="189" spans="1:21" s="1188" customFormat="1" ht="21" customHeight="1">
      <c r="A189" s="4633"/>
      <c r="B189" s="4634"/>
      <c r="C189" s="4634"/>
      <c r="D189" s="4634" t="s">
        <v>0</v>
      </c>
      <c r="E189" s="4634"/>
      <c r="F189" s="4635"/>
      <c r="G189" s="4636"/>
      <c r="H189" s="4636">
        <f>H10+H162</f>
        <v>0</v>
      </c>
      <c r="K189" s="4636"/>
    </row>
    <row r="190" spans="1:21" ht="13.5" customHeight="1">
      <c r="A190" s="4637"/>
      <c r="B190" s="4638"/>
      <c r="C190" s="4639"/>
      <c r="D190" s="4640"/>
      <c r="E190" s="4639"/>
      <c r="F190" s="4641"/>
      <c r="G190" s="3776"/>
      <c r="H190" s="3776"/>
      <c r="K190" s="3776"/>
    </row>
    <row r="191" spans="1:21" s="1188" customFormat="1" ht="13.5" customHeight="1">
      <c r="A191" s="6661" t="s">
        <v>99</v>
      </c>
      <c r="B191" s="6662"/>
      <c r="C191" s="6663"/>
      <c r="D191" s="2283" t="s">
        <v>1978</v>
      </c>
      <c r="E191" s="4642"/>
      <c r="F191" s="4643"/>
      <c r="G191" s="4644"/>
      <c r="H191" s="4645">
        <f>H189</f>
        <v>0</v>
      </c>
      <c r="K191" s="4646"/>
    </row>
    <row r="192" spans="1:21" s="42" customFormat="1">
      <c r="A192" s="4647"/>
      <c r="B192" s="4648"/>
      <c r="C192" s="4640"/>
      <c r="D192" s="4639"/>
      <c r="E192" s="4649"/>
      <c r="F192" s="4650"/>
      <c r="G192" s="4646"/>
      <c r="H192" s="3776"/>
      <c r="I192" s="3776"/>
      <c r="K192" s="4646"/>
    </row>
    <row r="193" spans="1:11" s="42" customFormat="1">
      <c r="A193" s="1481" t="s">
        <v>1</v>
      </c>
      <c r="B193" s="2291"/>
      <c r="C193" s="1481"/>
      <c r="D193" s="1481"/>
      <c r="E193" s="1481"/>
      <c r="F193" s="1481"/>
      <c r="G193" s="1481"/>
      <c r="H193" s="1481"/>
      <c r="I193" s="4651"/>
      <c r="K193" s="1481"/>
    </row>
    <row r="194" spans="1:11" s="42" customFormat="1" ht="27.25" customHeight="1">
      <c r="A194" s="6396" t="s">
        <v>746</v>
      </c>
      <c r="B194" s="6422"/>
      <c r="C194" s="6422"/>
      <c r="D194" s="6422"/>
      <c r="E194" s="6422"/>
      <c r="F194" s="6422"/>
      <c r="G194" s="6422"/>
      <c r="H194" s="1481"/>
      <c r="I194" s="3776"/>
    </row>
    <row r="195" spans="1:11" s="42" customFormat="1" ht="95.5" customHeight="1">
      <c r="A195" s="6396" t="s">
        <v>27</v>
      </c>
      <c r="B195" s="6422"/>
      <c r="C195" s="6422"/>
      <c r="D195" s="6422"/>
      <c r="E195" s="6422"/>
      <c r="F195" s="6422"/>
      <c r="G195" s="6422"/>
      <c r="H195" s="1481"/>
      <c r="I195" s="1481"/>
    </row>
    <row r="196" spans="1:11" s="42" customFormat="1" ht="13.5" customHeight="1">
      <c r="A196" s="6396" t="s">
        <v>28</v>
      </c>
      <c r="B196" s="6422"/>
      <c r="C196" s="6422"/>
      <c r="D196" s="6422"/>
      <c r="E196" s="6422"/>
      <c r="F196" s="6422"/>
      <c r="G196" s="6422"/>
      <c r="H196" s="1487"/>
      <c r="I196" s="1487"/>
    </row>
    <row r="197" spans="1:11" s="42" customFormat="1" ht="13.5" customHeight="1">
      <c r="A197" s="6396" t="s">
        <v>29</v>
      </c>
      <c r="B197" s="6422"/>
      <c r="C197" s="6422"/>
      <c r="D197" s="6422"/>
      <c r="E197" s="6422"/>
      <c r="F197" s="6422"/>
      <c r="G197" s="6422"/>
      <c r="H197" s="1487"/>
      <c r="I197" s="1487"/>
    </row>
    <row r="198" spans="1:11" s="4415" customFormat="1" ht="40.549999999999997" customHeight="1">
      <c r="A198" s="6395" t="s">
        <v>33</v>
      </c>
      <c r="B198" s="6395"/>
      <c r="C198" s="6395"/>
      <c r="D198" s="6395"/>
      <c r="E198" s="6395"/>
      <c r="F198" s="6395"/>
      <c r="G198" s="6395"/>
      <c r="I198" s="1260"/>
    </row>
    <row r="199" spans="1:11">
      <c r="B199" s="4639"/>
      <c r="I199" s="4652"/>
    </row>
    <row r="200" spans="1:11">
      <c r="B200" s="4639"/>
      <c r="I200" s="4652"/>
    </row>
    <row r="201" spans="1:11">
      <c r="B201" s="4639"/>
      <c r="I201" s="4652"/>
    </row>
    <row r="202" spans="1:11">
      <c r="B202" s="4637"/>
      <c r="I202" s="4652"/>
    </row>
    <row r="203" spans="1:11">
      <c r="B203" s="4637"/>
      <c r="I203" s="4652"/>
    </row>
    <row r="204" spans="1:11">
      <c r="B204" s="4638"/>
      <c r="I204" s="4652"/>
    </row>
    <row r="205" spans="1:11">
      <c r="B205" s="4637"/>
      <c r="I205" s="4652"/>
    </row>
    <row r="206" spans="1:11">
      <c r="B206" s="4638"/>
      <c r="I206" s="4653"/>
    </row>
    <row r="207" spans="1:11">
      <c r="B207" s="4637"/>
      <c r="I207" s="4652"/>
    </row>
    <row r="208" spans="1:11">
      <c r="B208" s="4637"/>
      <c r="I208" s="4652"/>
    </row>
    <row r="209" spans="2:9">
      <c r="B209" s="4638"/>
      <c r="I209" s="4652"/>
    </row>
    <row r="210" spans="2:9">
      <c r="B210" s="4637"/>
      <c r="I210" s="4652"/>
    </row>
    <row r="211" spans="2:9">
      <c r="B211" s="4633"/>
      <c r="I211" s="4652"/>
    </row>
    <row r="212" spans="2:9">
      <c r="B212" s="4637"/>
      <c r="I212" s="4652"/>
    </row>
    <row r="213" spans="2:9" ht="12.7" customHeight="1">
      <c r="I213" s="4652"/>
    </row>
    <row r="214" spans="2:9">
      <c r="B214" s="4647"/>
      <c r="I214" s="4652"/>
    </row>
    <row r="215" spans="2:9">
      <c r="B215" s="1481"/>
      <c r="I215" s="4652"/>
    </row>
    <row r="216" spans="2:9">
      <c r="I216" s="4653"/>
    </row>
    <row r="217" spans="2:9">
      <c r="I217" s="4652"/>
    </row>
    <row r="218" spans="2:9">
      <c r="I218" s="4652"/>
    </row>
    <row r="219" spans="2:9">
      <c r="I219" s="4652"/>
    </row>
    <row r="220" spans="2:9">
      <c r="I220" s="4652"/>
    </row>
    <row r="221" spans="2:9">
      <c r="I221" s="4653"/>
    </row>
    <row r="222" spans="2:9">
      <c r="I222" s="4652"/>
    </row>
    <row r="223" spans="2:9">
      <c r="I223" s="4653"/>
    </row>
    <row r="224" spans="2:9">
      <c r="I224" s="1188"/>
    </row>
    <row r="225" spans="9:9">
      <c r="I225" s="4653"/>
    </row>
    <row r="226" spans="9:9">
      <c r="I226" s="4652"/>
    </row>
    <row r="227" spans="9:9">
      <c r="I227" s="4652"/>
    </row>
    <row r="228" spans="9:9">
      <c r="I228" s="4652"/>
    </row>
    <row r="229" spans="9:9">
      <c r="I229" s="4652"/>
    </row>
    <row r="230" spans="9:9">
      <c r="I230" s="4652"/>
    </row>
    <row r="231" spans="9:9">
      <c r="I231" s="4653"/>
    </row>
    <row r="232" spans="9:9">
      <c r="I232" s="4652"/>
    </row>
    <row r="233" spans="9:9">
      <c r="I233" s="4652"/>
    </row>
    <row r="234" spans="9:9">
      <c r="I234" s="4652"/>
    </row>
    <row r="235" spans="9:9">
      <c r="I235" s="4652"/>
    </row>
    <row r="236" spans="9:9">
      <c r="I236" s="4653"/>
    </row>
    <row r="237" spans="9:9">
      <c r="I237" s="4652"/>
    </row>
    <row r="238" spans="9:9">
      <c r="I238" s="4652"/>
    </row>
    <row r="239" spans="9:9">
      <c r="I239" s="4652"/>
    </row>
    <row r="240" spans="9:9">
      <c r="I240" s="4652"/>
    </row>
    <row r="241" spans="9:9">
      <c r="I241" s="4653"/>
    </row>
    <row r="242" spans="9:9">
      <c r="I242" s="4652"/>
    </row>
    <row r="243" spans="9:9">
      <c r="I243" s="4652"/>
    </row>
    <row r="244" spans="9:9">
      <c r="I244" s="4652"/>
    </row>
    <row r="245" spans="9:9">
      <c r="I245" s="4652"/>
    </row>
    <row r="246" spans="9:9">
      <c r="I246" s="4652"/>
    </row>
    <row r="247" spans="9:9">
      <c r="I247" s="4652"/>
    </row>
    <row r="248" spans="9:9">
      <c r="I248" s="4653"/>
    </row>
    <row r="249" spans="9:9">
      <c r="I249" s="1188"/>
    </row>
    <row r="250" spans="9:9">
      <c r="I250" s="4653"/>
    </row>
    <row r="251" spans="9:9">
      <c r="I251" s="4652"/>
    </row>
    <row r="252" spans="9:9">
      <c r="I252" s="4653"/>
    </row>
    <row r="253" spans="9:9">
      <c r="I253" s="4652"/>
    </row>
    <row r="254" spans="9:9">
      <c r="I254" s="4652"/>
    </row>
    <row r="255" spans="9:9">
      <c r="I255" s="4653"/>
    </row>
    <row r="256" spans="9:9">
      <c r="I256" s="4652"/>
    </row>
    <row r="257" spans="9:9">
      <c r="I257" s="4652"/>
    </row>
    <row r="258" spans="9:9">
      <c r="I258" s="4653"/>
    </row>
    <row r="259" spans="9:9">
      <c r="I259" s="4652"/>
    </row>
    <row r="260" spans="9:9">
      <c r="I260" s="4652"/>
    </row>
    <row r="261" spans="9:9">
      <c r="I261" s="4652"/>
    </row>
    <row r="262" spans="9:9">
      <c r="I262" s="4653"/>
    </row>
    <row r="263" spans="9:9">
      <c r="I263" s="4652"/>
    </row>
    <row r="264" spans="9:9">
      <c r="I264" s="4652"/>
    </row>
    <row r="265" spans="9:9">
      <c r="I265" s="4652"/>
    </row>
    <row r="266" spans="9:9">
      <c r="I266" s="4653"/>
    </row>
    <row r="267" spans="9:9">
      <c r="I267" s="4588"/>
    </row>
    <row r="268" spans="9:9">
      <c r="I268" s="4588"/>
    </row>
    <row r="269" spans="9:9">
      <c r="I269" s="4588"/>
    </row>
    <row r="270" spans="9:9">
      <c r="I270" s="4653"/>
    </row>
    <row r="271" spans="9:9">
      <c r="I271" s="4652"/>
    </row>
    <row r="272" spans="9:9">
      <c r="I272" s="4652"/>
    </row>
    <row r="273" spans="9:9">
      <c r="I273" s="4653"/>
    </row>
    <row r="274" spans="9:9">
      <c r="I274" s="4652"/>
    </row>
    <row r="275" spans="9:9">
      <c r="I275" s="4652"/>
    </row>
    <row r="276" spans="9:9">
      <c r="I276" s="4652"/>
    </row>
    <row r="277" spans="9:9">
      <c r="I277" s="4653"/>
    </row>
    <row r="278" spans="9:9">
      <c r="I278" s="4652"/>
    </row>
    <row r="279" spans="9:9">
      <c r="I279" s="4653"/>
    </row>
    <row r="280" spans="9:9">
      <c r="I280" s="1188"/>
    </row>
    <row r="281" spans="9:9">
      <c r="I281" s="4653"/>
    </row>
    <row r="282" spans="9:9">
      <c r="I282" s="4654"/>
    </row>
    <row r="283" spans="9:9">
      <c r="I283" s="4654"/>
    </row>
    <row r="284" spans="9:9">
      <c r="I284" s="4654"/>
    </row>
    <row r="285" spans="9:9">
      <c r="I285" s="4654"/>
    </row>
    <row r="286" spans="9:9">
      <c r="I286" s="4654"/>
    </row>
    <row r="287" spans="9:9">
      <c r="I287" s="4653"/>
    </row>
    <row r="288" spans="9:9">
      <c r="I288" s="4654"/>
    </row>
    <row r="289" spans="9:9">
      <c r="I289" s="4655"/>
    </row>
    <row r="290" spans="9:9">
      <c r="I290" s="4654"/>
    </row>
    <row r="291" spans="9:9">
      <c r="I291" s="4654"/>
    </row>
    <row r="292" spans="9:9">
      <c r="I292" s="4654"/>
    </row>
    <row r="293" spans="9:9">
      <c r="I293" s="4653"/>
    </row>
    <row r="294" spans="9:9">
      <c r="I294" s="4654"/>
    </row>
    <row r="295" spans="9:9">
      <c r="I295" s="4654"/>
    </row>
    <row r="296" spans="9:9">
      <c r="I296" s="4654"/>
    </row>
    <row r="297" spans="9:9">
      <c r="I297" s="4654"/>
    </row>
    <row r="298" spans="9:9">
      <c r="I298" s="4654"/>
    </row>
    <row r="299" spans="9:9">
      <c r="I299" s="4653"/>
    </row>
    <row r="300" spans="9:9">
      <c r="I300" s="4654"/>
    </row>
    <row r="301" spans="9:9">
      <c r="I301" s="4654"/>
    </row>
    <row r="302" spans="9:9">
      <c r="I302" s="4654"/>
    </row>
    <row r="303" spans="9:9">
      <c r="I303" s="4654"/>
    </row>
    <row r="304" spans="9:9">
      <c r="I304" s="4654"/>
    </row>
    <row r="305" spans="9:9">
      <c r="I305" s="4653"/>
    </row>
    <row r="306" spans="9:9">
      <c r="I306" s="4654"/>
    </row>
    <row r="307" spans="9:9">
      <c r="I307" s="4654"/>
    </row>
    <row r="308" spans="9:9">
      <c r="I308" s="4654"/>
    </row>
    <row r="309" spans="9:9">
      <c r="I309" s="4654"/>
    </row>
    <row r="310" spans="9:9">
      <c r="I310" s="4654"/>
    </row>
    <row r="311" spans="9:9">
      <c r="I311" s="4653"/>
    </row>
    <row r="312" spans="9:9">
      <c r="I312" s="4654"/>
    </row>
    <row r="313" spans="9:9">
      <c r="I313" s="4654"/>
    </row>
    <row r="314" spans="9:9">
      <c r="I314" s="4654"/>
    </row>
    <row r="315" spans="9:9">
      <c r="I315" s="4654"/>
    </row>
    <row r="316" spans="9:9">
      <c r="I316" s="4654"/>
    </row>
    <row r="317" spans="9:9">
      <c r="I317" s="4653"/>
    </row>
    <row r="318" spans="9:9">
      <c r="I318" s="4654"/>
    </row>
    <row r="319" spans="9:9">
      <c r="I319" s="4654"/>
    </row>
    <row r="320" spans="9:9">
      <c r="I320" s="4654"/>
    </row>
    <row r="321" spans="9:9">
      <c r="I321" s="4654"/>
    </row>
    <row r="322" spans="9:9">
      <c r="I322" s="4654"/>
    </row>
    <row r="323" spans="9:9">
      <c r="I323" s="4654"/>
    </row>
    <row r="324" spans="9:9">
      <c r="I324" s="4654"/>
    </row>
    <row r="325" spans="9:9">
      <c r="I325" s="4653"/>
    </row>
    <row r="326" spans="9:9">
      <c r="I326" s="4654"/>
    </row>
    <row r="327" spans="9:9">
      <c r="I327" s="4654"/>
    </row>
    <row r="328" spans="9:9">
      <c r="I328" s="4654"/>
    </row>
    <row r="329" spans="9:9">
      <c r="I329" s="4654"/>
    </row>
    <row r="330" spans="9:9">
      <c r="I330" s="4654"/>
    </row>
    <row r="331" spans="9:9">
      <c r="I331" s="4654"/>
    </row>
    <row r="332" spans="9:9">
      <c r="I332" s="4653"/>
    </row>
    <row r="333" spans="9:9">
      <c r="I333" s="4654"/>
    </row>
    <row r="334" spans="9:9">
      <c r="I334" s="4654"/>
    </row>
    <row r="335" spans="9:9">
      <c r="I335" s="4654"/>
    </row>
    <row r="336" spans="9:9">
      <c r="I336" s="4654"/>
    </row>
    <row r="337" spans="9:9">
      <c r="I337" s="4654"/>
    </row>
    <row r="338" spans="9:9">
      <c r="I338" s="4654"/>
    </row>
    <row r="339" spans="9:9">
      <c r="I339" s="4653"/>
    </row>
    <row r="340" spans="9:9">
      <c r="I340" s="4654"/>
    </row>
    <row r="341" spans="9:9">
      <c r="I341" s="4654"/>
    </row>
    <row r="342" spans="9:9">
      <c r="I342" s="4654"/>
    </row>
    <row r="343" spans="9:9">
      <c r="I343" s="4654"/>
    </row>
    <row r="344" spans="9:9">
      <c r="I344" s="4654"/>
    </row>
    <row r="345" spans="9:9">
      <c r="I345" s="4654"/>
    </row>
    <row r="346" spans="9:9">
      <c r="I346" s="4653"/>
    </row>
    <row r="347" spans="9:9">
      <c r="I347" s="4654"/>
    </row>
    <row r="348" spans="9:9">
      <c r="I348" s="4654"/>
    </row>
    <row r="349" spans="9:9">
      <c r="I349" s="4654"/>
    </row>
    <row r="350" spans="9:9">
      <c r="I350" s="4654"/>
    </row>
    <row r="351" spans="9:9">
      <c r="I351" s="4654"/>
    </row>
    <row r="352" spans="9:9">
      <c r="I352" s="4654"/>
    </row>
    <row r="353" spans="9:9">
      <c r="I353" s="4653"/>
    </row>
    <row r="354" spans="9:9">
      <c r="I354" s="4654"/>
    </row>
    <row r="355" spans="9:9">
      <c r="I355" s="4654"/>
    </row>
    <row r="356" spans="9:9">
      <c r="I356" s="4654"/>
    </row>
    <row r="357" spans="9:9">
      <c r="I357" s="4654"/>
    </row>
    <row r="358" spans="9:9">
      <c r="I358" s="4654"/>
    </row>
    <row r="359" spans="9:9">
      <c r="I359" s="4654"/>
    </row>
    <row r="360" spans="9:9">
      <c r="I360" s="4654"/>
    </row>
    <row r="361" spans="9:9">
      <c r="I361" s="4653"/>
    </row>
    <row r="362" spans="9:9">
      <c r="I362" s="4654"/>
    </row>
    <row r="363" spans="9:9">
      <c r="I363" s="4654"/>
    </row>
    <row r="364" spans="9:9">
      <c r="I364" s="4654"/>
    </row>
    <row r="365" spans="9:9">
      <c r="I365" s="4654"/>
    </row>
    <row r="366" spans="9:9">
      <c r="I366" s="4654"/>
    </row>
    <row r="367" spans="9:9">
      <c r="I367" s="4654"/>
    </row>
    <row r="368" spans="9:9">
      <c r="I368" s="4654"/>
    </row>
    <row r="369" spans="9:9">
      <c r="I369" s="4653"/>
    </row>
    <row r="370" spans="9:9">
      <c r="I370" s="4654"/>
    </row>
    <row r="371" spans="9:9">
      <c r="I371" s="4654"/>
    </row>
    <row r="372" spans="9:9">
      <c r="I372" s="4654"/>
    </row>
    <row r="373" spans="9:9">
      <c r="I373" s="4654"/>
    </row>
    <row r="374" spans="9:9">
      <c r="I374" s="4654"/>
    </row>
    <row r="375" spans="9:9">
      <c r="I375" s="4654"/>
    </row>
    <row r="376" spans="9:9">
      <c r="I376" s="4654"/>
    </row>
    <row r="377" spans="9:9">
      <c r="I377" s="4653"/>
    </row>
    <row r="378" spans="9:9">
      <c r="I378" s="4654"/>
    </row>
    <row r="379" spans="9:9">
      <c r="I379" s="4654"/>
    </row>
    <row r="380" spans="9:9">
      <c r="I380" s="4654"/>
    </row>
    <row r="381" spans="9:9">
      <c r="I381" s="4654"/>
    </row>
    <row r="382" spans="9:9">
      <c r="I382" s="4654"/>
    </row>
    <row r="383" spans="9:9">
      <c r="I383" s="4654"/>
    </row>
    <row r="384" spans="9:9">
      <c r="I384" s="4654"/>
    </row>
    <row r="385" spans="9:9">
      <c r="I385" s="4653"/>
    </row>
    <row r="386" spans="9:9">
      <c r="I386" s="4654"/>
    </row>
    <row r="387" spans="9:9">
      <c r="I387" s="4654"/>
    </row>
    <row r="388" spans="9:9">
      <c r="I388" s="4654"/>
    </row>
    <row r="389" spans="9:9">
      <c r="I389" s="4654"/>
    </row>
    <row r="390" spans="9:9">
      <c r="I390" s="4654"/>
    </row>
    <row r="391" spans="9:9">
      <c r="I391" s="4654"/>
    </row>
    <row r="392" spans="9:9">
      <c r="I392" s="4654"/>
    </row>
    <row r="393" spans="9:9">
      <c r="I393" s="4653"/>
    </row>
    <row r="394" spans="9:9">
      <c r="I394" s="4654"/>
    </row>
    <row r="395" spans="9:9">
      <c r="I395" s="4654"/>
    </row>
    <row r="396" spans="9:9">
      <c r="I396" s="4654"/>
    </row>
    <row r="397" spans="9:9">
      <c r="I397" s="4654"/>
    </row>
    <row r="398" spans="9:9">
      <c r="I398" s="4654"/>
    </row>
    <row r="399" spans="9:9">
      <c r="I399" s="4654"/>
    </row>
    <row r="400" spans="9:9">
      <c r="I400" s="4654"/>
    </row>
    <row r="401" spans="9:9">
      <c r="I401" s="4653"/>
    </row>
    <row r="402" spans="9:9">
      <c r="I402" s="4654"/>
    </row>
    <row r="403" spans="9:9">
      <c r="I403" s="4654"/>
    </row>
    <row r="404" spans="9:9">
      <c r="I404" s="4654"/>
    </row>
    <row r="405" spans="9:9">
      <c r="I405" s="4654"/>
    </row>
    <row r="406" spans="9:9">
      <c r="I406" s="4654"/>
    </row>
    <row r="407" spans="9:9">
      <c r="I407" s="4654"/>
    </row>
    <row r="408" spans="9:9">
      <c r="I408" s="4654"/>
    </row>
    <row r="409" spans="9:9">
      <c r="I409" s="4653"/>
    </row>
    <row r="410" spans="9:9">
      <c r="I410" s="4654"/>
    </row>
    <row r="411" spans="9:9">
      <c r="I411" s="4653"/>
    </row>
    <row r="412" spans="9:9">
      <c r="I412" s="4654"/>
    </row>
    <row r="413" spans="9:9">
      <c r="I413" s="4653"/>
    </row>
    <row r="414" spans="9:9">
      <c r="I414" s="1188"/>
    </row>
    <row r="415" spans="9:9">
      <c r="I415" s="4653"/>
    </row>
    <row r="416" spans="9:9">
      <c r="I416" s="4654"/>
    </row>
    <row r="417" spans="9:9">
      <c r="I417" s="4653"/>
    </row>
    <row r="418" spans="9:9">
      <c r="I418" s="4654"/>
    </row>
    <row r="419" spans="9:9">
      <c r="I419" s="4653"/>
    </row>
    <row r="420" spans="9:9">
      <c r="I420" s="4654"/>
    </row>
    <row r="421" spans="9:9">
      <c r="I421" s="4653"/>
    </row>
    <row r="422" spans="9:9">
      <c r="I422" s="4654"/>
    </row>
    <row r="423" spans="9:9">
      <c r="I423" s="4653"/>
    </row>
    <row r="424" spans="9:9">
      <c r="I424" s="4654"/>
    </row>
    <row r="425" spans="9:9">
      <c r="I425" s="4653"/>
    </row>
    <row r="426" spans="9:9">
      <c r="I426" s="4652"/>
    </row>
    <row r="427" spans="9:9">
      <c r="I427" s="4653"/>
    </row>
    <row r="428" spans="9:9">
      <c r="I428" s="4652"/>
    </row>
    <row r="429" spans="9:9">
      <c r="I429" s="4653"/>
    </row>
    <row r="430" spans="9:9">
      <c r="I430" s="4652"/>
    </row>
    <row r="431" spans="9:9">
      <c r="I431" s="4653"/>
    </row>
    <row r="432" spans="9:9">
      <c r="I432" s="1188"/>
    </row>
    <row r="433" spans="9:9">
      <c r="I433" s="4653"/>
    </row>
    <row r="434" spans="9:9">
      <c r="I434" s="4654"/>
    </row>
    <row r="435" spans="9:9">
      <c r="I435" s="4654"/>
    </row>
    <row r="436" spans="9:9">
      <c r="I436" s="4654"/>
    </row>
    <row r="437" spans="9:9">
      <c r="I437" s="4654"/>
    </row>
    <row r="438" spans="9:9">
      <c r="I438" s="4654"/>
    </row>
    <row r="439" spans="9:9">
      <c r="I439" s="4654"/>
    </row>
    <row r="440" spans="9:9">
      <c r="I440" s="4654"/>
    </row>
    <row r="441" spans="9:9">
      <c r="I441" s="4654"/>
    </row>
    <row r="442" spans="9:9">
      <c r="I442" s="4654"/>
    </row>
    <row r="443" spans="9:9">
      <c r="I443" s="4654"/>
    </row>
    <row r="444" spans="9:9">
      <c r="I444" s="4654"/>
    </row>
    <row r="445" spans="9:9">
      <c r="I445" s="4653"/>
    </row>
    <row r="446" spans="9:9">
      <c r="I446" s="1188"/>
    </row>
    <row r="447" spans="9:9">
      <c r="I447" s="4653"/>
    </row>
    <row r="448" spans="9:9">
      <c r="I448" s="4654"/>
    </row>
    <row r="449" spans="9:9">
      <c r="I449" s="4654"/>
    </row>
    <row r="450" spans="9:9">
      <c r="I450" s="4654"/>
    </row>
    <row r="451" spans="9:9">
      <c r="I451" s="4654"/>
    </row>
    <row r="452" spans="9:9">
      <c r="I452" s="4654"/>
    </row>
    <row r="453" spans="9:9">
      <c r="I453" s="4654"/>
    </row>
    <row r="454" spans="9:9">
      <c r="I454" s="4654"/>
    </row>
    <row r="455" spans="9:9">
      <c r="I455" s="4654"/>
    </row>
    <row r="456" spans="9:9">
      <c r="I456" s="4654"/>
    </row>
    <row r="457" spans="9:9">
      <c r="I457" s="4654"/>
    </row>
    <row r="458" spans="9:9">
      <c r="I458" s="4654"/>
    </row>
    <row r="459" spans="9:9">
      <c r="I459" s="4653"/>
    </row>
    <row r="460" spans="9:9">
      <c r="I460" s="4654"/>
    </row>
    <row r="461" spans="9:9">
      <c r="I461" s="4654"/>
    </row>
    <row r="462" spans="9:9">
      <c r="I462" s="4654"/>
    </row>
    <row r="463" spans="9:9">
      <c r="I463" s="4654"/>
    </row>
    <row r="464" spans="9:9">
      <c r="I464" s="4654"/>
    </row>
    <row r="465" spans="9:9">
      <c r="I465" s="4654"/>
    </row>
    <row r="466" spans="9:9">
      <c r="I466" s="4654"/>
    </row>
    <row r="467" spans="9:9">
      <c r="I467" s="4654"/>
    </row>
    <row r="468" spans="9:9">
      <c r="I468" s="4654"/>
    </row>
    <row r="469" spans="9:9">
      <c r="I469" s="4654"/>
    </row>
    <row r="470" spans="9:9">
      <c r="I470" s="4654"/>
    </row>
    <row r="471" spans="9:9">
      <c r="I471" s="4653"/>
    </row>
    <row r="472" spans="9:9">
      <c r="I472" s="4654"/>
    </row>
    <row r="473" spans="9:9">
      <c r="I473" s="4654"/>
    </row>
    <row r="474" spans="9:9">
      <c r="I474" s="4654"/>
    </row>
    <row r="475" spans="9:9">
      <c r="I475" s="4654"/>
    </row>
    <row r="476" spans="9:9">
      <c r="I476" s="4654"/>
    </row>
    <row r="477" spans="9:9">
      <c r="I477" s="4654"/>
    </row>
    <row r="478" spans="9:9">
      <c r="I478" s="4654"/>
    </row>
    <row r="479" spans="9:9">
      <c r="I479" s="4654"/>
    </row>
    <row r="480" spans="9:9">
      <c r="I480" s="4654"/>
    </row>
    <row r="481" spans="9:9">
      <c r="I481" s="4654"/>
    </row>
    <row r="482" spans="9:9">
      <c r="I482" s="4654"/>
    </row>
    <row r="483" spans="9:9">
      <c r="I483" s="4653"/>
    </row>
    <row r="484" spans="9:9">
      <c r="I484" s="4653"/>
    </row>
    <row r="485" spans="9:9">
      <c r="I485" s="4653"/>
    </row>
    <row r="486" spans="9:9">
      <c r="I486" s="1188"/>
    </row>
    <row r="487" spans="9:9">
      <c r="I487" s="4653"/>
    </row>
    <row r="488" spans="9:9">
      <c r="I488" s="4652"/>
    </row>
    <row r="489" spans="9:9">
      <c r="I489" s="4652"/>
    </row>
    <row r="491" spans="9:9">
      <c r="I491" s="4653"/>
    </row>
    <row r="492" spans="9:9">
      <c r="I492" s="4654"/>
    </row>
    <row r="493" spans="9:9">
      <c r="I493" s="1188"/>
    </row>
    <row r="494" spans="9:9">
      <c r="I494" s="1188"/>
    </row>
    <row r="495" spans="9:9">
      <c r="I495" s="4653"/>
    </row>
    <row r="496" spans="9:9">
      <c r="I496" s="4652"/>
    </row>
    <row r="497" spans="9:9">
      <c r="I497" s="4653"/>
    </row>
    <row r="498" spans="9:9">
      <c r="I498" s="4653"/>
    </row>
    <row r="499" spans="9:9">
      <c r="I499" s="4654"/>
    </row>
    <row r="500" spans="9:9">
      <c r="I500" s="1188"/>
    </row>
    <row r="501" spans="9:9">
      <c r="I501" s="4656"/>
    </row>
    <row r="502" spans="9:9">
      <c r="I502" s="4656"/>
    </row>
    <row r="503" spans="9:9">
      <c r="I503" s="4656"/>
    </row>
    <row r="504" spans="9:9">
      <c r="I504" s="4656"/>
    </row>
    <row r="505" spans="9:9">
      <c r="I505" s="4656"/>
    </row>
    <row r="506" spans="9:9">
      <c r="I506" s="4656"/>
    </row>
    <row r="507" spans="9:9">
      <c r="I507" s="4656"/>
    </row>
    <row r="508" spans="9:9">
      <c r="I508" s="4656"/>
    </row>
    <row r="509" spans="9:9">
      <c r="I509" s="4656"/>
    </row>
    <row r="510" spans="9:9">
      <c r="I510" s="4656"/>
    </row>
    <row r="511" spans="9:9">
      <c r="I511" s="4656"/>
    </row>
    <row r="512" spans="9:9">
      <c r="I512" s="4656"/>
    </row>
    <row r="513" spans="9:9">
      <c r="I513" s="4656"/>
    </row>
    <row r="514" spans="9:9">
      <c r="I514" s="4656"/>
    </row>
    <row r="515" spans="9:9">
      <c r="I515" s="4572"/>
    </row>
    <row r="516" spans="9:9">
      <c r="I516" s="4572"/>
    </row>
    <row r="517" spans="9:9">
      <c r="I517" s="4572"/>
    </row>
    <row r="518" spans="9:9">
      <c r="I518" s="1188"/>
    </row>
    <row r="519" spans="9:9">
      <c r="I519" s="3165"/>
    </row>
    <row r="520" spans="9:9">
      <c r="I520" s="3165"/>
    </row>
    <row r="521" spans="9:9">
      <c r="I521" s="1188"/>
    </row>
    <row r="522" spans="9:9">
      <c r="I522" s="1188"/>
    </row>
    <row r="523" spans="9:9">
      <c r="I523" s="1188"/>
    </row>
  </sheetData>
  <sheetProtection algorithmName="SHA-512" hashValue="JaHdE5psRf3J6VSjA2coCARd8iqhwvxES14RNS91B91eAWhvbwVYw8YfG1R7GXaamsHUMEx68yywmEX70ROStQ==" saltValue="IhM9OIPYycyoEAgnI1JTTQ==" spinCount="100000" sheet="1" objects="1" scenarios="1"/>
  <mergeCells count="9">
    <mergeCell ref="A196:G196"/>
    <mergeCell ref="A197:G197"/>
    <mergeCell ref="A198:G198"/>
    <mergeCell ref="A2:D2"/>
    <mergeCell ref="A3:D3"/>
    <mergeCell ref="A4:H4"/>
    <mergeCell ref="A191:C191"/>
    <mergeCell ref="A194:G194"/>
    <mergeCell ref="A195:G195"/>
  </mergeCells>
  <printOptions horizontalCentered="1"/>
  <pageMargins left="0.39370078740157483" right="0.39370078740157483" top="0.78740157480314965" bottom="0.39370078740157483" header="0.51181102362204722" footer="0.51181102362204722"/>
  <pageSetup paperSize="9" scale="66" fitToHeight="9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188B2-B555-4EC6-AB94-72C3681A572F}">
  <sheetPr>
    <pageSetUpPr fitToPage="1"/>
  </sheetPr>
  <dimension ref="A1:IW664"/>
  <sheetViews>
    <sheetView zoomScaleNormal="100" workbookViewId="0">
      <selection activeCell="D16" sqref="D16"/>
    </sheetView>
  </sheetViews>
  <sheetFormatPr defaultColWidth="9.28515625" defaultRowHeight="15.05"/>
  <cols>
    <col min="1" max="1" width="4.85546875" style="1686" customWidth="1"/>
    <col min="2" max="2" width="5" style="1686" customWidth="1"/>
    <col min="3" max="3" width="16.85546875" style="1686" customWidth="1"/>
    <col min="4" max="4" width="82.28515625" style="1686" customWidth="1"/>
    <col min="5" max="5" width="7.85546875" style="1686" customWidth="1"/>
    <col min="6" max="6" width="11.85546875" style="1686" customWidth="1"/>
    <col min="7" max="7" width="13.7109375" style="4571" customWidth="1"/>
    <col min="8" max="8" width="18.28515625" style="1686" customWidth="1"/>
    <col min="9" max="9" width="20.140625" style="1686" customWidth="1"/>
    <col min="10" max="10" width="16.42578125" style="1498" customWidth="1"/>
    <col min="11" max="11" width="13.7109375" style="4571" customWidth="1"/>
    <col min="12" max="12" width="13.42578125" style="1498" customWidth="1"/>
    <col min="13" max="13" width="15.85546875" style="1498" customWidth="1"/>
    <col min="14" max="16384" width="9.28515625" style="1498"/>
  </cols>
  <sheetData>
    <row r="1" spans="1:256" s="83" customFormat="1" ht="20.2" customHeight="1">
      <c r="A1" s="4417" t="s">
        <v>12112</v>
      </c>
      <c r="B1" s="29"/>
      <c r="C1" s="27"/>
      <c r="D1" s="27"/>
      <c r="E1" s="236"/>
      <c r="F1" s="27"/>
      <c r="G1" s="27"/>
      <c r="H1" s="27"/>
      <c r="K1" s="27"/>
    </row>
    <row r="2" spans="1:256" ht="15.05" customHeight="1">
      <c r="A2" s="6429" t="s">
        <v>1378</v>
      </c>
      <c r="B2" s="6440"/>
      <c r="C2" s="6440"/>
      <c r="D2" s="6440"/>
      <c r="E2" s="1161"/>
      <c r="F2" s="1161"/>
      <c r="G2" s="1152"/>
      <c r="H2" s="1152"/>
      <c r="I2" s="1498"/>
      <c r="K2" s="1152"/>
    </row>
    <row r="3" spans="1:256" s="1493" customFormat="1" ht="13.5" customHeight="1">
      <c r="A3" s="6429" t="s">
        <v>1981</v>
      </c>
      <c r="B3" s="6440"/>
      <c r="C3" s="6440"/>
      <c r="D3" s="6440"/>
      <c r="E3" s="1499"/>
      <c r="F3" s="1500"/>
      <c r="G3" s="1500"/>
      <c r="I3" s="1915"/>
      <c r="K3" s="1500"/>
      <c r="M3" s="4419"/>
    </row>
    <row r="4" spans="1:256" s="1493" customFormat="1" ht="13.5" customHeight="1">
      <c r="A4" s="6429" t="s">
        <v>1988</v>
      </c>
      <c r="B4" s="6658"/>
      <c r="C4" s="6658"/>
      <c r="D4" s="6658"/>
      <c r="E4" s="6658"/>
      <c r="F4" s="6658"/>
      <c r="G4" s="6658"/>
      <c r="H4" s="6658"/>
      <c r="I4" s="1915"/>
      <c r="M4" s="4419"/>
    </row>
    <row r="5" spans="1:256" ht="13.5" customHeight="1">
      <c r="A5" s="1499" t="s">
        <v>1987</v>
      </c>
      <c r="B5" s="1499"/>
      <c r="C5" s="1499"/>
      <c r="D5" s="1499"/>
      <c r="E5" s="1499"/>
      <c r="F5" s="1500"/>
      <c r="G5" s="1500"/>
      <c r="H5" s="1493"/>
      <c r="I5" s="1493"/>
      <c r="K5" s="1500"/>
    </row>
    <row r="6" spans="1:256">
      <c r="A6" s="1500"/>
      <c r="B6" s="1500"/>
      <c r="C6" s="1500"/>
      <c r="D6" s="1498"/>
      <c r="E6" s="4423"/>
      <c r="F6" s="1500"/>
      <c r="G6" s="1500"/>
      <c r="H6" s="1500"/>
      <c r="I6" s="4424"/>
      <c r="K6" s="1500"/>
    </row>
    <row r="7" spans="1:256" ht="21.3">
      <c r="A7" s="4425" t="s">
        <v>387</v>
      </c>
      <c r="B7" s="4425" t="s">
        <v>386</v>
      </c>
      <c r="C7" s="4425" t="s">
        <v>385</v>
      </c>
      <c r="D7" s="4425" t="s">
        <v>91</v>
      </c>
      <c r="E7" s="4425" t="s">
        <v>384</v>
      </c>
      <c r="F7" s="4425" t="s">
        <v>383</v>
      </c>
      <c r="G7" s="4425" t="s">
        <v>382</v>
      </c>
      <c r="H7" s="4426" t="s">
        <v>2</v>
      </c>
      <c r="I7" s="4427" t="s">
        <v>24</v>
      </c>
      <c r="K7" s="2306"/>
    </row>
    <row r="8" spans="1:256">
      <c r="A8" s="4425" t="s">
        <v>381</v>
      </c>
      <c r="B8" s="4425" t="s">
        <v>380</v>
      </c>
      <c r="C8" s="4425">
        <v>3</v>
      </c>
      <c r="D8" s="4425">
        <v>4</v>
      </c>
      <c r="E8" s="4425">
        <v>5</v>
      </c>
      <c r="F8" s="4425">
        <v>6</v>
      </c>
      <c r="G8" s="4425">
        <v>7</v>
      </c>
      <c r="H8" s="4426">
        <v>8</v>
      </c>
      <c r="I8" s="4427">
        <v>9</v>
      </c>
      <c r="K8" s="2306"/>
    </row>
    <row r="9" spans="1:256" s="1493" customFormat="1" ht="21" customHeight="1">
      <c r="A9" s="4428"/>
      <c r="B9" s="1510"/>
      <c r="C9" s="1510" t="s">
        <v>89</v>
      </c>
      <c r="D9" s="1510" t="s">
        <v>88</v>
      </c>
      <c r="E9" s="1510"/>
      <c r="F9" s="1511"/>
      <c r="G9" s="1512"/>
      <c r="H9" s="1512">
        <f>H10+H234+H247+H263+H294+H331</f>
        <v>0</v>
      </c>
      <c r="I9" s="1505"/>
      <c r="K9" s="2259"/>
      <c r="M9" s="2168"/>
    </row>
    <row r="10" spans="1:256" s="1188" customFormat="1" ht="13.5" customHeight="1">
      <c r="A10" s="1575"/>
      <c r="B10" s="3766"/>
      <c r="C10" s="1576" t="s">
        <v>381</v>
      </c>
      <c r="D10" s="1576" t="s">
        <v>87</v>
      </c>
      <c r="E10" s="1576"/>
      <c r="F10" s="1577"/>
      <c r="G10" s="1578"/>
      <c r="H10" s="1578">
        <f>SUM(H11:H199,H205:H212,H217:H223,H232:H233)</f>
        <v>0</v>
      </c>
      <c r="I10" s="4657"/>
      <c r="J10" s="4584"/>
      <c r="K10" s="2340"/>
    </row>
    <row r="11" spans="1:256" s="1686" customFormat="1" ht="13.5" customHeight="1">
      <c r="A11" s="1651">
        <v>1</v>
      </c>
      <c r="B11" s="1532" t="s">
        <v>2919</v>
      </c>
      <c r="C11" s="1532">
        <v>113106121</v>
      </c>
      <c r="D11" s="1532" t="s">
        <v>3269</v>
      </c>
      <c r="E11" s="1532" t="s">
        <v>109</v>
      </c>
      <c r="F11" s="2419">
        <f>SUM(F13)</f>
        <v>2.76</v>
      </c>
      <c r="G11" s="62"/>
      <c r="H11" s="1369">
        <f>F11*G11</f>
        <v>0</v>
      </c>
      <c r="I11" s="1644" t="s">
        <v>102</v>
      </c>
      <c r="J11" s="4429"/>
      <c r="K11" s="2144"/>
      <c r="L11" s="3559"/>
      <c r="M11" s="1224"/>
      <c r="N11" s="2657"/>
      <c r="O11" s="2657"/>
      <c r="P11" s="1456"/>
      <c r="Q11" s="1493"/>
      <c r="R11" s="2656"/>
      <c r="S11" s="2656"/>
      <c r="T11" s="2656"/>
    </row>
    <row r="12" spans="1:256" s="1493" customFormat="1" ht="13.5" customHeight="1">
      <c r="A12" s="2722"/>
      <c r="B12" s="1453"/>
      <c r="C12" s="1453"/>
      <c r="D12" s="2731" t="s">
        <v>3577</v>
      </c>
      <c r="E12" s="1453"/>
      <c r="F12" s="2732"/>
      <c r="G12" s="5846"/>
      <c r="H12" s="2723"/>
      <c r="I12" s="3371"/>
      <c r="J12" s="4430"/>
      <c r="K12" s="4172"/>
      <c r="L12" s="1456"/>
      <c r="M12" s="1456"/>
      <c r="N12" s="1456"/>
      <c r="O12" s="1456"/>
      <c r="P12" s="1456"/>
      <c r="Q12" s="1456"/>
      <c r="R12" s="1456"/>
      <c r="S12" s="1456"/>
      <c r="T12" s="1456"/>
      <c r="U12" s="1456"/>
      <c r="V12" s="1456"/>
      <c r="W12" s="1456"/>
      <c r="X12" s="1456"/>
      <c r="Y12" s="1456"/>
      <c r="Z12" s="1456"/>
      <c r="AA12" s="1456"/>
      <c r="AB12" s="1456"/>
      <c r="AC12" s="1456"/>
      <c r="AD12" s="1456"/>
      <c r="AE12" s="1456"/>
      <c r="AF12" s="1456"/>
      <c r="AG12" s="1456"/>
      <c r="AH12" s="1456"/>
      <c r="AI12" s="1456"/>
      <c r="AJ12" s="1456"/>
      <c r="AK12" s="1456"/>
      <c r="AL12" s="1456"/>
      <c r="AM12" s="1456"/>
      <c r="AN12" s="1456"/>
      <c r="AO12" s="1456"/>
      <c r="AP12" s="1456"/>
      <c r="AQ12" s="1456"/>
      <c r="AR12" s="1456"/>
      <c r="AS12" s="1456"/>
      <c r="AT12" s="1456"/>
      <c r="AU12" s="1456"/>
      <c r="AV12" s="1456"/>
      <c r="AW12" s="1456"/>
      <c r="AX12" s="1456"/>
      <c r="AY12" s="1456"/>
      <c r="AZ12" s="1456"/>
      <c r="BA12" s="1456"/>
      <c r="BB12" s="1456"/>
      <c r="BC12" s="1456"/>
      <c r="BD12" s="1456"/>
      <c r="BE12" s="1456"/>
      <c r="BF12" s="1456"/>
      <c r="BG12" s="1456"/>
      <c r="BH12" s="1456"/>
      <c r="BI12" s="1456"/>
      <c r="BJ12" s="1456"/>
      <c r="BK12" s="1456"/>
      <c r="BL12" s="1456"/>
      <c r="BM12" s="1456"/>
      <c r="BN12" s="1456"/>
      <c r="BO12" s="1456"/>
      <c r="BP12" s="1456"/>
      <c r="BQ12" s="1456"/>
      <c r="BR12" s="1456"/>
      <c r="BS12" s="1456"/>
      <c r="BT12" s="1456"/>
      <c r="BU12" s="1456"/>
      <c r="BV12" s="1456"/>
      <c r="BW12" s="1456"/>
      <c r="BX12" s="1456"/>
      <c r="BY12" s="1456"/>
      <c r="BZ12" s="1456"/>
      <c r="CA12" s="1456"/>
      <c r="CB12" s="1456"/>
      <c r="CC12" s="1456"/>
      <c r="CD12" s="1456"/>
      <c r="CE12" s="1456"/>
      <c r="CF12" s="1456"/>
      <c r="CG12" s="1456"/>
      <c r="CH12" s="1456"/>
      <c r="CI12" s="1456"/>
      <c r="CJ12" s="1456"/>
      <c r="CK12" s="1456"/>
      <c r="CL12" s="1456"/>
      <c r="CM12" s="1456"/>
      <c r="CN12" s="1456"/>
      <c r="CO12" s="1456"/>
      <c r="CP12" s="1456"/>
      <c r="CQ12" s="1456"/>
      <c r="CR12" s="1456"/>
      <c r="CS12" s="1456"/>
      <c r="CT12" s="1456"/>
      <c r="CU12" s="1456"/>
      <c r="CV12" s="1456"/>
      <c r="CW12" s="1456"/>
      <c r="CX12" s="1456"/>
      <c r="CY12" s="1456"/>
      <c r="CZ12" s="1456"/>
      <c r="DA12" s="1456"/>
      <c r="DB12" s="1456"/>
      <c r="DC12" s="1456"/>
      <c r="DD12" s="1456"/>
      <c r="DE12" s="1456"/>
      <c r="DF12" s="1456"/>
      <c r="DG12" s="1456"/>
      <c r="DH12" s="1456"/>
      <c r="DI12" s="1456"/>
      <c r="DJ12" s="1456"/>
      <c r="DK12" s="1456"/>
      <c r="DL12" s="1456"/>
      <c r="DM12" s="1456"/>
      <c r="DN12" s="1456"/>
      <c r="DO12" s="1456"/>
      <c r="DP12" s="1456"/>
      <c r="DQ12" s="1456"/>
      <c r="DR12" s="1456"/>
      <c r="DS12" s="1456"/>
      <c r="DT12" s="1456"/>
      <c r="DU12" s="1456"/>
      <c r="DV12" s="1456"/>
      <c r="DW12" s="1456"/>
      <c r="DX12" s="1456"/>
      <c r="DY12" s="1456"/>
      <c r="DZ12" s="1456"/>
      <c r="EA12" s="1456"/>
      <c r="EB12" s="1456"/>
      <c r="EC12" s="1456"/>
      <c r="ED12" s="1456"/>
      <c r="EE12" s="1456"/>
      <c r="EF12" s="1456"/>
      <c r="EG12" s="1456"/>
      <c r="EH12" s="1456"/>
      <c r="EI12" s="1456"/>
      <c r="EJ12" s="1456"/>
      <c r="EK12" s="1456"/>
      <c r="EL12" s="1456"/>
      <c r="EM12" s="1456"/>
      <c r="EN12" s="1456"/>
      <c r="EO12" s="1456"/>
      <c r="EP12" s="1456"/>
      <c r="EQ12" s="1456"/>
      <c r="ER12" s="1456"/>
      <c r="ES12" s="1456"/>
      <c r="ET12" s="1456"/>
      <c r="EU12" s="1456"/>
      <c r="EV12" s="1456"/>
      <c r="EW12" s="1456"/>
      <c r="EX12" s="1456"/>
      <c r="EY12" s="1456"/>
      <c r="EZ12" s="1456"/>
      <c r="FA12" s="1456"/>
      <c r="FB12" s="1456"/>
      <c r="FC12" s="1456"/>
      <c r="FD12" s="1456"/>
      <c r="FE12" s="1456"/>
      <c r="FF12" s="1456"/>
      <c r="FG12" s="1456"/>
      <c r="FH12" s="1456"/>
      <c r="FI12" s="1456"/>
      <c r="FJ12" s="1456"/>
      <c r="FK12" s="1456"/>
      <c r="FL12" s="1456"/>
      <c r="FM12" s="1456"/>
      <c r="FN12" s="1456"/>
      <c r="FO12" s="1456"/>
      <c r="FP12" s="1456"/>
      <c r="FQ12" s="1456"/>
      <c r="FR12" s="1456"/>
      <c r="FS12" s="1456"/>
      <c r="FT12" s="1456"/>
      <c r="FU12" s="1456"/>
      <c r="FV12" s="1456"/>
      <c r="FW12" s="1456"/>
      <c r="FX12" s="1456"/>
      <c r="FY12" s="1456"/>
      <c r="FZ12" s="1456"/>
      <c r="GA12" s="1456"/>
      <c r="GB12" s="1456"/>
      <c r="GC12" s="1456"/>
      <c r="GD12" s="1456"/>
      <c r="GE12" s="1456"/>
      <c r="GF12" s="1456"/>
      <c r="GG12" s="1456"/>
      <c r="GH12" s="1456"/>
      <c r="GI12" s="1456"/>
      <c r="GJ12" s="1456"/>
      <c r="GK12" s="1456"/>
      <c r="GL12" s="1456"/>
      <c r="GM12" s="1456"/>
      <c r="GN12" s="1456"/>
      <c r="GO12" s="1456"/>
      <c r="GP12" s="1456"/>
      <c r="GQ12" s="1456"/>
      <c r="GR12" s="1456"/>
      <c r="GS12" s="1456"/>
      <c r="GT12" s="1456"/>
      <c r="GU12" s="1456"/>
      <c r="GV12" s="1456"/>
      <c r="GW12" s="1456"/>
      <c r="GX12" s="1456"/>
      <c r="GY12" s="1456"/>
      <c r="GZ12" s="1456"/>
      <c r="HA12" s="1456"/>
      <c r="HB12" s="1456"/>
      <c r="HC12" s="1456"/>
      <c r="HD12" s="1456"/>
      <c r="HE12" s="1456"/>
      <c r="HF12" s="1456"/>
      <c r="HG12" s="1456"/>
      <c r="HH12" s="1456"/>
      <c r="HI12" s="1456"/>
      <c r="HJ12" s="1456"/>
      <c r="HK12" s="1456"/>
      <c r="HL12" s="1456"/>
      <c r="HM12" s="1456"/>
      <c r="HN12" s="1456"/>
      <c r="HO12" s="1456"/>
      <c r="HP12" s="1456"/>
      <c r="HQ12" s="1456"/>
      <c r="HR12" s="1456"/>
      <c r="HS12" s="1456"/>
      <c r="HT12" s="1456"/>
      <c r="HU12" s="1456"/>
      <c r="HV12" s="1456"/>
      <c r="HW12" s="1456"/>
      <c r="HX12" s="1456"/>
      <c r="HY12" s="1456"/>
      <c r="HZ12" s="1456"/>
      <c r="IA12" s="1456"/>
      <c r="IB12" s="1456"/>
      <c r="IC12" s="1456"/>
      <c r="ID12" s="1456"/>
      <c r="IE12" s="1456"/>
      <c r="IF12" s="1456"/>
      <c r="IG12" s="1456"/>
      <c r="IH12" s="1456"/>
      <c r="II12" s="1456"/>
      <c r="IJ12" s="1456"/>
      <c r="IK12" s="1456"/>
      <c r="IL12" s="1456"/>
      <c r="IM12" s="1456"/>
      <c r="IN12" s="1456"/>
      <c r="IO12" s="1456"/>
      <c r="IP12" s="1456"/>
      <c r="IQ12" s="1456"/>
      <c r="IR12" s="1456"/>
      <c r="IS12" s="1456"/>
      <c r="IT12" s="1456"/>
      <c r="IU12" s="1456"/>
      <c r="IV12" s="1456"/>
    </row>
    <row r="13" spans="1:256" s="1493" customFormat="1" ht="13.5" customHeight="1">
      <c r="A13" s="2722"/>
      <c r="B13" s="1453"/>
      <c r="C13" s="1453"/>
      <c r="D13" s="2731" t="s">
        <v>3579</v>
      </c>
      <c r="E13" s="1453"/>
      <c r="F13" s="2732">
        <f>(2.3)*1.2</f>
        <v>2.76</v>
      </c>
      <c r="G13" s="5846"/>
      <c r="H13" s="2723"/>
      <c r="I13" s="3371"/>
      <c r="J13" s="4430"/>
      <c r="K13" s="4172"/>
      <c r="L13" s="1456"/>
      <c r="M13" s="1456"/>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686" customFormat="1" ht="13.5" customHeight="1">
      <c r="A14" s="1651">
        <v>2</v>
      </c>
      <c r="B14" s="1532" t="s">
        <v>2919</v>
      </c>
      <c r="C14" s="1532">
        <v>113106123</v>
      </c>
      <c r="D14" s="1532" t="s">
        <v>3578</v>
      </c>
      <c r="E14" s="1532" t="s">
        <v>109</v>
      </c>
      <c r="F14" s="2419">
        <f>SUM(F16:F17)</f>
        <v>7.68</v>
      </c>
      <c r="G14" s="62"/>
      <c r="H14" s="1369">
        <f>F14*G14</f>
        <v>0</v>
      </c>
      <c r="I14" s="1644" t="s">
        <v>102</v>
      </c>
      <c r="J14" s="4429"/>
      <c r="K14" s="2144"/>
      <c r="L14" s="3559"/>
      <c r="M14" s="1224"/>
      <c r="N14" s="2657"/>
      <c r="O14" s="2657"/>
      <c r="P14" s="1456"/>
      <c r="Q14" s="1493"/>
      <c r="R14" s="2656"/>
      <c r="S14" s="2656"/>
      <c r="T14" s="2656"/>
    </row>
    <row r="15" spans="1:256" s="1493" customFormat="1" ht="13.5" customHeight="1">
      <c r="A15" s="2722"/>
      <c r="B15" s="1453"/>
      <c r="C15" s="1453"/>
      <c r="D15" s="2731" t="s">
        <v>3577</v>
      </c>
      <c r="E15" s="1453"/>
      <c r="F15" s="2732"/>
      <c r="G15" s="5846"/>
      <c r="H15" s="2723"/>
      <c r="I15" s="3371"/>
      <c r="J15" s="4430"/>
      <c r="K15" s="4172"/>
      <c r="L15" s="1456"/>
      <c r="M15" s="1456"/>
      <c r="N15" s="1456"/>
      <c r="O15" s="1456"/>
      <c r="P15" s="1456"/>
      <c r="Q15" s="1456"/>
      <c r="R15" s="1456"/>
      <c r="S15" s="1456"/>
      <c r="T15" s="1456"/>
      <c r="U15" s="1456"/>
      <c r="V15" s="1456"/>
      <c r="W15" s="1456"/>
      <c r="X15" s="1456"/>
      <c r="Y15" s="1456"/>
      <c r="Z15" s="1456"/>
      <c r="AA15" s="1456"/>
      <c r="AB15" s="1456"/>
      <c r="AC15" s="1456"/>
      <c r="AD15" s="1456"/>
      <c r="AE15" s="1456"/>
      <c r="AF15" s="1456"/>
      <c r="AG15" s="1456"/>
      <c r="AH15" s="1456"/>
      <c r="AI15" s="1456"/>
      <c r="AJ15" s="1456"/>
      <c r="AK15" s="1456"/>
      <c r="AL15" s="1456"/>
      <c r="AM15" s="1456"/>
      <c r="AN15" s="1456"/>
      <c r="AO15" s="1456"/>
      <c r="AP15" s="1456"/>
      <c r="AQ15" s="1456"/>
      <c r="AR15" s="1456"/>
      <c r="AS15" s="1456"/>
      <c r="AT15" s="1456"/>
      <c r="AU15" s="1456"/>
      <c r="AV15" s="1456"/>
      <c r="AW15" s="1456"/>
      <c r="AX15" s="1456"/>
      <c r="AY15" s="1456"/>
      <c r="AZ15" s="1456"/>
      <c r="BA15" s="1456"/>
      <c r="BB15" s="1456"/>
      <c r="BC15" s="1456"/>
      <c r="BD15" s="1456"/>
      <c r="BE15" s="1456"/>
      <c r="BF15" s="1456"/>
      <c r="BG15" s="1456"/>
      <c r="BH15" s="1456"/>
      <c r="BI15" s="1456"/>
      <c r="BJ15" s="1456"/>
      <c r="BK15" s="1456"/>
      <c r="BL15" s="1456"/>
      <c r="BM15" s="1456"/>
      <c r="BN15" s="1456"/>
      <c r="BO15" s="1456"/>
      <c r="BP15" s="1456"/>
      <c r="BQ15" s="1456"/>
      <c r="BR15" s="1456"/>
      <c r="BS15" s="1456"/>
      <c r="BT15" s="1456"/>
      <c r="BU15" s="1456"/>
      <c r="BV15" s="1456"/>
      <c r="BW15" s="1456"/>
      <c r="BX15" s="1456"/>
      <c r="BY15" s="1456"/>
      <c r="BZ15" s="1456"/>
      <c r="CA15" s="1456"/>
      <c r="CB15" s="1456"/>
      <c r="CC15" s="1456"/>
      <c r="CD15" s="1456"/>
      <c r="CE15" s="1456"/>
      <c r="CF15" s="1456"/>
      <c r="CG15" s="1456"/>
      <c r="CH15" s="1456"/>
      <c r="CI15" s="1456"/>
      <c r="CJ15" s="1456"/>
      <c r="CK15" s="1456"/>
      <c r="CL15" s="1456"/>
      <c r="CM15" s="1456"/>
      <c r="CN15" s="1456"/>
      <c r="CO15" s="1456"/>
      <c r="CP15" s="1456"/>
      <c r="CQ15" s="1456"/>
      <c r="CR15" s="1456"/>
      <c r="CS15" s="1456"/>
      <c r="CT15" s="1456"/>
      <c r="CU15" s="1456"/>
      <c r="CV15" s="1456"/>
      <c r="CW15" s="1456"/>
      <c r="CX15" s="1456"/>
      <c r="CY15" s="1456"/>
      <c r="CZ15" s="1456"/>
      <c r="DA15" s="1456"/>
      <c r="DB15" s="1456"/>
      <c r="DC15" s="1456"/>
      <c r="DD15" s="1456"/>
      <c r="DE15" s="1456"/>
      <c r="DF15" s="1456"/>
      <c r="DG15" s="1456"/>
      <c r="DH15" s="1456"/>
      <c r="DI15" s="1456"/>
      <c r="DJ15" s="1456"/>
      <c r="DK15" s="1456"/>
      <c r="DL15" s="1456"/>
      <c r="DM15" s="1456"/>
      <c r="DN15" s="1456"/>
      <c r="DO15" s="1456"/>
      <c r="DP15" s="1456"/>
      <c r="DQ15" s="1456"/>
      <c r="DR15" s="1456"/>
      <c r="DS15" s="1456"/>
      <c r="DT15" s="1456"/>
      <c r="DU15" s="1456"/>
      <c r="DV15" s="1456"/>
      <c r="DW15" s="1456"/>
      <c r="DX15" s="1456"/>
      <c r="DY15" s="1456"/>
      <c r="DZ15" s="1456"/>
      <c r="EA15" s="1456"/>
      <c r="EB15" s="1456"/>
      <c r="EC15" s="1456"/>
      <c r="ED15" s="1456"/>
      <c r="EE15" s="1456"/>
      <c r="EF15" s="1456"/>
      <c r="EG15" s="1456"/>
      <c r="EH15" s="1456"/>
      <c r="EI15" s="1456"/>
      <c r="EJ15" s="1456"/>
      <c r="EK15" s="1456"/>
      <c r="EL15" s="1456"/>
      <c r="EM15" s="1456"/>
      <c r="EN15" s="1456"/>
      <c r="EO15" s="1456"/>
      <c r="EP15" s="1456"/>
      <c r="EQ15" s="1456"/>
      <c r="ER15" s="1456"/>
      <c r="ES15" s="1456"/>
      <c r="ET15" s="1456"/>
      <c r="EU15" s="1456"/>
      <c r="EV15" s="1456"/>
      <c r="EW15" s="1456"/>
      <c r="EX15" s="1456"/>
      <c r="EY15" s="1456"/>
      <c r="EZ15" s="1456"/>
      <c r="FA15" s="1456"/>
      <c r="FB15" s="1456"/>
      <c r="FC15" s="1456"/>
      <c r="FD15" s="1456"/>
      <c r="FE15" s="1456"/>
      <c r="FF15" s="1456"/>
      <c r="FG15" s="1456"/>
      <c r="FH15" s="1456"/>
      <c r="FI15" s="1456"/>
      <c r="FJ15" s="1456"/>
      <c r="FK15" s="1456"/>
      <c r="FL15" s="1456"/>
      <c r="FM15" s="1456"/>
      <c r="FN15" s="1456"/>
      <c r="FO15" s="1456"/>
      <c r="FP15" s="1456"/>
      <c r="FQ15" s="1456"/>
      <c r="FR15" s="1456"/>
      <c r="FS15" s="1456"/>
      <c r="FT15" s="1456"/>
      <c r="FU15" s="1456"/>
      <c r="FV15" s="1456"/>
      <c r="FW15" s="1456"/>
      <c r="FX15" s="1456"/>
      <c r="FY15" s="1456"/>
      <c r="FZ15" s="1456"/>
      <c r="GA15" s="1456"/>
      <c r="GB15" s="1456"/>
      <c r="GC15" s="1456"/>
      <c r="GD15" s="1456"/>
      <c r="GE15" s="1456"/>
      <c r="GF15" s="1456"/>
      <c r="GG15" s="1456"/>
      <c r="GH15" s="1456"/>
      <c r="GI15" s="1456"/>
      <c r="GJ15" s="1456"/>
      <c r="GK15" s="1456"/>
      <c r="GL15" s="1456"/>
      <c r="GM15" s="1456"/>
      <c r="GN15" s="1456"/>
      <c r="GO15" s="1456"/>
      <c r="GP15" s="1456"/>
      <c r="GQ15" s="1456"/>
      <c r="GR15" s="1456"/>
      <c r="GS15" s="1456"/>
      <c r="GT15" s="1456"/>
      <c r="GU15" s="1456"/>
      <c r="GV15" s="1456"/>
      <c r="GW15" s="1456"/>
      <c r="GX15" s="1456"/>
      <c r="GY15" s="1456"/>
      <c r="GZ15" s="1456"/>
      <c r="HA15" s="1456"/>
      <c r="HB15" s="1456"/>
      <c r="HC15" s="1456"/>
      <c r="HD15" s="1456"/>
      <c r="HE15" s="1456"/>
      <c r="HF15" s="1456"/>
      <c r="HG15" s="1456"/>
      <c r="HH15" s="1456"/>
      <c r="HI15" s="1456"/>
      <c r="HJ15" s="1456"/>
      <c r="HK15" s="1456"/>
      <c r="HL15" s="1456"/>
      <c r="HM15" s="1456"/>
      <c r="HN15" s="1456"/>
      <c r="HO15" s="1456"/>
      <c r="HP15" s="1456"/>
      <c r="HQ15" s="1456"/>
      <c r="HR15" s="1456"/>
      <c r="HS15" s="1456"/>
      <c r="HT15" s="1456"/>
      <c r="HU15" s="1456"/>
      <c r="HV15" s="1456"/>
      <c r="HW15" s="1456"/>
      <c r="HX15" s="1456"/>
      <c r="HY15" s="1456"/>
      <c r="HZ15" s="1456"/>
      <c r="IA15" s="1456"/>
      <c r="IB15" s="1456"/>
      <c r="IC15" s="1456"/>
      <c r="ID15" s="1456"/>
      <c r="IE15" s="1456"/>
      <c r="IF15" s="1456"/>
      <c r="IG15" s="1456"/>
      <c r="IH15" s="1456"/>
      <c r="II15" s="1456"/>
      <c r="IJ15" s="1456"/>
      <c r="IK15" s="1456"/>
      <c r="IL15" s="1456"/>
      <c r="IM15" s="1456"/>
      <c r="IN15" s="1456"/>
      <c r="IO15" s="1456"/>
      <c r="IP15" s="1456"/>
      <c r="IQ15" s="1456"/>
      <c r="IR15" s="1456"/>
      <c r="IS15" s="1456"/>
      <c r="IT15" s="1456"/>
      <c r="IU15" s="1456"/>
      <c r="IV15" s="1456"/>
    </row>
    <row r="16" spans="1:256" s="1493" customFormat="1" ht="13.5" customHeight="1">
      <c r="A16" s="2722"/>
      <c r="B16" s="1453"/>
      <c r="C16" s="1453"/>
      <c r="D16" s="2731" t="s">
        <v>3576</v>
      </c>
      <c r="E16" s="1453"/>
      <c r="F16" s="2732">
        <f>(4.9)*1.2</f>
        <v>5.88</v>
      </c>
      <c r="G16" s="5846"/>
      <c r="H16" s="2723"/>
      <c r="I16" s="3371"/>
      <c r="J16" s="4430"/>
      <c r="K16" s="4172"/>
      <c r="L16" s="1456"/>
      <c r="M16" s="1456"/>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493" customFormat="1" ht="13.5" customHeight="1">
      <c r="A17" s="2722"/>
      <c r="B17" s="1453"/>
      <c r="C17" s="1453"/>
      <c r="D17" s="2731" t="s">
        <v>3575</v>
      </c>
      <c r="E17" s="1453"/>
      <c r="F17" s="2732">
        <f>(1.5)*1.2</f>
        <v>1.7999999999999998</v>
      </c>
      <c r="G17" s="5846"/>
      <c r="H17" s="2723"/>
      <c r="I17" s="3371"/>
      <c r="J17" s="4430"/>
      <c r="K17" s="4172"/>
      <c r="L17" s="1456"/>
      <c r="M17" s="1456"/>
      <c r="N17" s="1456"/>
      <c r="O17" s="1456"/>
      <c r="P17" s="1456"/>
      <c r="Q17" s="1456"/>
      <c r="R17" s="1456"/>
      <c r="S17" s="1456"/>
      <c r="T17" s="1456"/>
      <c r="U17" s="1456"/>
      <c r="V17" s="1456"/>
      <c r="W17" s="1456"/>
      <c r="X17" s="1456"/>
      <c r="Y17" s="1456"/>
      <c r="Z17" s="1456"/>
      <c r="AA17" s="1456"/>
      <c r="AB17" s="1456"/>
      <c r="AC17" s="1456"/>
      <c r="AD17" s="1456"/>
      <c r="AE17" s="1456"/>
      <c r="AF17" s="1456"/>
      <c r="AG17" s="1456"/>
      <c r="AH17" s="1456"/>
      <c r="AI17" s="1456"/>
      <c r="AJ17" s="1456"/>
      <c r="AK17" s="1456"/>
      <c r="AL17" s="1456"/>
      <c r="AM17" s="1456"/>
      <c r="AN17" s="1456"/>
      <c r="AO17" s="1456"/>
      <c r="AP17" s="1456"/>
      <c r="AQ17" s="1456"/>
      <c r="AR17" s="1456"/>
      <c r="AS17" s="1456"/>
      <c r="AT17" s="1456"/>
      <c r="AU17" s="1456"/>
      <c r="AV17" s="1456"/>
      <c r="AW17" s="1456"/>
      <c r="AX17" s="1456"/>
      <c r="AY17" s="1456"/>
      <c r="AZ17" s="1456"/>
      <c r="BA17" s="1456"/>
      <c r="BB17" s="1456"/>
      <c r="BC17" s="1456"/>
      <c r="BD17" s="1456"/>
      <c r="BE17" s="1456"/>
      <c r="BF17" s="1456"/>
      <c r="BG17" s="1456"/>
      <c r="BH17" s="1456"/>
      <c r="BI17" s="1456"/>
      <c r="BJ17" s="1456"/>
      <c r="BK17" s="1456"/>
      <c r="BL17" s="1456"/>
      <c r="BM17" s="1456"/>
      <c r="BN17" s="1456"/>
      <c r="BO17" s="1456"/>
      <c r="BP17" s="1456"/>
      <c r="BQ17" s="1456"/>
      <c r="BR17" s="1456"/>
      <c r="BS17" s="1456"/>
      <c r="BT17" s="1456"/>
      <c r="BU17" s="1456"/>
      <c r="BV17" s="1456"/>
      <c r="BW17" s="1456"/>
      <c r="BX17" s="1456"/>
      <c r="BY17" s="1456"/>
      <c r="BZ17" s="1456"/>
      <c r="CA17" s="1456"/>
      <c r="CB17" s="1456"/>
      <c r="CC17" s="1456"/>
      <c r="CD17" s="1456"/>
      <c r="CE17" s="1456"/>
      <c r="CF17" s="1456"/>
      <c r="CG17" s="1456"/>
      <c r="CH17" s="1456"/>
      <c r="CI17" s="1456"/>
      <c r="CJ17" s="1456"/>
      <c r="CK17" s="1456"/>
      <c r="CL17" s="1456"/>
      <c r="CM17" s="1456"/>
      <c r="CN17" s="1456"/>
      <c r="CO17" s="1456"/>
      <c r="CP17" s="1456"/>
      <c r="CQ17" s="1456"/>
      <c r="CR17" s="1456"/>
      <c r="CS17" s="1456"/>
      <c r="CT17" s="1456"/>
      <c r="CU17" s="1456"/>
      <c r="CV17" s="1456"/>
      <c r="CW17" s="1456"/>
      <c r="CX17" s="1456"/>
      <c r="CY17" s="1456"/>
      <c r="CZ17" s="1456"/>
      <c r="DA17" s="1456"/>
      <c r="DB17" s="1456"/>
      <c r="DC17" s="1456"/>
      <c r="DD17" s="1456"/>
      <c r="DE17" s="1456"/>
      <c r="DF17" s="1456"/>
      <c r="DG17" s="1456"/>
      <c r="DH17" s="1456"/>
      <c r="DI17" s="1456"/>
      <c r="DJ17" s="1456"/>
      <c r="DK17" s="1456"/>
      <c r="DL17" s="1456"/>
      <c r="DM17" s="1456"/>
      <c r="DN17" s="1456"/>
      <c r="DO17" s="1456"/>
      <c r="DP17" s="1456"/>
      <c r="DQ17" s="1456"/>
      <c r="DR17" s="1456"/>
      <c r="DS17" s="1456"/>
      <c r="DT17" s="1456"/>
      <c r="DU17" s="1456"/>
      <c r="DV17" s="1456"/>
      <c r="DW17" s="1456"/>
      <c r="DX17" s="1456"/>
      <c r="DY17" s="1456"/>
      <c r="DZ17" s="1456"/>
      <c r="EA17" s="1456"/>
      <c r="EB17" s="1456"/>
      <c r="EC17" s="1456"/>
      <c r="ED17" s="1456"/>
      <c r="EE17" s="1456"/>
      <c r="EF17" s="1456"/>
      <c r="EG17" s="1456"/>
      <c r="EH17" s="1456"/>
      <c r="EI17" s="1456"/>
      <c r="EJ17" s="1456"/>
      <c r="EK17" s="1456"/>
      <c r="EL17" s="1456"/>
      <c r="EM17" s="1456"/>
      <c r="EN17" s="1456"/>
      <c r="EO17" s="1456"/>
      <c r="EP17" s="1456"/>
      <c r="EQ17" s="1456"/>
      <c r="ER17" s="1456"/>
      <c r="ES17" s="1456"/>
      <c r="ET17" s="1456"/>
      <c r="EU17" s="1456"/>
      <c r="EV17" s="1456"/>
      <c r="EW17" s="1456"/>
      <c r="EX17" s="1456"/>
      <c r="EY17" s="1456"/>
      <c r="EZ17" s="1456"/>
      <c r="FA17" s="1456"/>
      <c r="FB17" s="1456"/>
      <c r="FC17" s="1456"/>
      <c r="FD17" s="1456"/>
      <c r="FE17" s="1456"/>
      <c r="FF17" s="1456"/>
      <c r="FG17" s="1456"/>
      <c r="FH17" s="1456"/>
      <c r="FI17" s="1456"/>
      <c r="FJ17" s="1456"/>
      <c r="FK17" s="1456"/>
      <c r="FL17" s="1456"/>
      <c r="FM17" s="1456"/>
      <c r="FN17" s="1456"/>
      <c r="FO17" s="1456"/>
      <c r="FP17" s="1456"/>
      <c r="FQ17" s="1456"/>
      <c r="FR17" s="1456"/>
      <c r="FS17" s="1456"/>
      <c r="FT17" s="1456"/>
      <c r="FU17" s="1456"/>
      <c r="FV17" s="1456"/>
      <c r="FW17" s="1456"/>
      <c r="FX17" s="1456"/>
      <c r="FY17" s="1456"/>
      <c r="FZ17" s="1456"/>
      <c r="GA17" s="1456"/>
      <c r="GB17" s="1456"/>
      <c r="GC17" s="1456"/>
      <c r="GD17" s="1456"/>
      <c r="GE17" s="1456"/>
      <c r="GF17" s="1456"/>
      <c r="GG17" s="1456"/>
      <c r="GH17" s="1456"/>
      <c r="GI17" s="1456"/>
      <c r="GJ17" s="1456"/>
      <c r="GK17" s="1456"/>
      <c r="GL17" s="1456"/>
      <c r="GM17" s="1456"/>
      <c r="GN17" s="1456"/>
      <c r="GO17" s="1456"/>
      <c r="GP17" s="1456"/>
      <c r="GQ17" s="1456"/>
      <c r="GR17" s="1456"/>
      <c r="GS17" s="1456"/>
      <c r="GT17" s="1456"/>
      <c r="GU17" s="1456"/>
      <c r="GV17" s="1456"/>
      <c r="GW17" s="1456"/>
      <c r="GX17" s="1456"/>
      <c r="GY17" s="1456"/>
      <c r="GZ17" s="1456"/>
      <c r="HA17" s="1456"/>
      <c r="HB17" s="1456"/>
      <c r="HC17" s="1456"/>
      <c r="HD17" s="1456"/>
      <c r="HE17" s="1456"/>
      <c r="HF17" s="1456"/>
      <c r="HG17" s="1456"/>
      <c r="HH17" s="1456"/>
      <c r="HI17" s="1456"/>
      <c r="HJ17" s="1456"/>
      <c r="HK17" s="1456"/>
      <c r="HL17" s="1456"/>
      <c r="HM17" s="1456"/>
      <c r="HN17" s="1456"/>
      <c r="HO17" s="1456"/>
      <c r="HP17" s="1456"/>
      <c r="HQ17" s="1456"/>
      <c r="HR17" s="1456"/>
      <c r="HS17" s="1456"/>
      <c r="HT17" s="1456"/>
      <c r="HU17" s="1456"/>
      <c r="HV17" s="1456"/>
      <c r="HW17" s="1456"/>
      <c r="HX17" s="1456"/>
      <c r="HY17" s="1456"/>
      <c r="HZ17" s="1456"/>
      <c r="IA17" s="1456"/>
      <c r="IB17" s="1456"/>
      <c r="IC17" s="1456"/>
      <c r="ID17" s="1456"/>
      <c r="IE17" s="1456"/>
      <c r="IF17" s="1456"/>
      <c r="IG17" s="1456"/>
      <c r="IH17" s="1456"/>
      <c r="II17" s="1456"/>
      <c r="IJ17" s="1456"/>
      <c r="IK17" s="1456"/>
      <c r="IL17" s="1456"/>
      <c r="IM17" s="1456"/>
      <c r="IN17" s="1456"/>
      <c r="IO17" s="1456"/>
      <c r="IP17" s="1456"/>
      <c r="IQ17" s="1456"/>
      <c r="IR17" s="1456"/>
      <c r="IS17" s="1456"/>
      <c r="IT17" s="1456"/>
      <c r="IU17" s="1456"/>
      <c r="IV17" s="1456"/>
    </row>
    <row r="18" spans="1:256" s="1686" customFormat="1" ht="13.5" customHeight="1">
      <c r="A18" s="1651" t="s">
        <v>379</v>
      </c>
      <c r="B18" s="1532" t="s">
        <v>2919</v>
      </c>
      <c r="C18" s="1532">
        <v>113107122</v>
      </c>
      <c r="D18" s="1532" t="s">
        <v>3267</v>
      </c>
      <c r="E18" s="1532" t="s">
        <v>109</v>
      </c>
      <c r="F18" s="2419">
        <f>SUM(F20:F22)</f>
        <v>10.440000000000001</v>
      </c>
      <c r="G18" s="62"/>
      <c r="H18" s="1369">
        <f>F18*G18</f>
        <v>0</v>
      </c>
      <c r="I18" s="1644" t="s">
        <v>102</v>
      </c>
      <c r="J18" s="4429"/>
      <c r="K18" s="2144"/>
      <c r="L18" s="3559"/>
      <c r="M18" s="1224"/>
      <c r="N18" s="2657"/>
      <c r="O18" s="2657"/>
      <c r="P18" s="1456"/>
      <c r="Q18" s="1493"/>
      <c r="R18" s="2656"/>
      <c r="S18" s="2656"/>
      <c r="T18" s="2656"/>
    </row>
    <row r="19" spans="1:256" s="1493" customFormat="1" ht="27.25" customHeight="1">
      <c r="A19" s="1661"/>
      <c r="B19" s="1531"/>
      <c r="C19" s="1532"/>
      <c r="D19" s="1536" t="s">
        <v>3574</v>
      </c>
      <c r="E19" s="1532"/>
      <c r="F19" s="2275"/>
      <c r="G19" s="62"/>
      <c r="H19" s="1662"/>
      <c r="I19" s="1644"/>
      <c r="J19" s="2415"/>
      <c r="K19" s="2144"/>
    </row>
    <row r="20" spans="1:256" s="1493" customFormat="1" ht="13.5" customHeight="1">
      <c r="A20" s="2722"/>
      <c r="B20" s="1453"/>
      <c r="C20" s="1453"/>
      <c r="D20" s="2731" t="s">
        <v>3573</v>
      </c>
      <c r="E20" s="1453"/>
      <c r="F20" s="2732">
        <f>(2.3)*1.2</f>
        <v>2.76</v>
      </c>
      <c r="G20" s="5846"/>
      <c r="H20" s="2723"/>
      <c r="I20" s="3371"/>
      <c r="J20" s="4430"/>
      <c r="K20" s="4172"/>
      <c r="L20" s="1456"/>
      <c r="M20" s="1456"/>
      <c r="N20" s="1456"/>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493" customFormat="1" ht="13.5" customHeight="1">
      <c r="A21" s="2722"/>
      <c r="B21" s="1453"/>
      <c r="C21" s="1453"/>
      <c r="D21" s="2731" t="s">
        <v>3572</v>
      </c>
      <c r="E21" s="1453"/>
      <c r="F21" s="2732">
        <f>(4.9)*1.2</f>
        <v>5.88</v>
      </c>
      <c r="G21" s="5846"/>
      <c r="H21" s="2723"/>
      <c r="I21" s="3371"/>
      <c r="J21" s="4430"/>
      <c r="K21" s="4172"/>
      <c r="L21" s="1456"/>
      <c r="M21" s="1456"/>
      <c r="N21" s="1456"/>
      <c r="O21" s="1456"/>
      <c r="P21" s="1456"/>
      <c r="Q21" s="1456"/>
      <c r="R21" s="1456"/>
      <c r="S21" s="1456"/>
      <c r="T21" s="1456"/>
      <c r="U21" s="1456"/>
      <c r="V21" s="1456"/>
      <c r="W21" s="1456"/>
      <c r="X21" s="1456"/>
      <c r="Y21" s="1456"/>
      <c r="Z21" s="1456"/>
      <c r="AA21" s="1456"/>
      <c r="AB21" s="1456"/>
      <c r="AC21" s="1456"/>
      <c r="AD21" s="1456"/>
      <c r="AE21" s="1456"/>
      <c r="AF21" s="1456"/>
      <c r="AG21" s="1456"/>
      <c r="AH21" s="1456"/>
      <c r="AI21" s="1456"/>
      <c r="AJ21" s="1456"/>
      <c r="AK21" s="1456"/>
      <c r="AL21" s="1456"/>
      <c r="AM21" s="1456"/>
      <c r="AN21" s="1456"/>
      <c r="AO21" s="1456"/>
      <c r="AP21" s="1456"/>
      <c r="AQ21" s="1456"/>
      <c r="AR21" s="1456"/>
      <c r="AS21" s="1456"/>
      <c r="AT21" s="1456"/>
      <c r="AU21" s="1456"/>
      <c r="AV21" s="1456"/>
      <c r="AW21" s="1456"/>
      <c r="AX21" s="1456"/>
      <c r="AY21" s="1456"/>
      <c r="AZ21" s="1456"/>
      <c r="BA21" s="1456"/>
      <c r="BB21" s="1456"/>
      <c r="BC21" s="1456"/>
      <c r="BD21" s="1456"/>
      <c r="BE21" s="1456"/>
      <c r="BF21" s="1456"/>
      <c r="BG21" s="1456"/>
      <c r="BH21" s="1456"/>
      <c r="BI21" s="1456"/>
      <c r="BJ21" s="1456"/>
      <c r="BK21" s="1456"/>
      <c r="BL21" s="1456"/>
      <c r="BM21" s="1456"/>
      <c r="BN21" s="1456"/>
      <c r="BO21" s="1456"/>
      <c r="BP21" s="1456"/>
      <c r="BQ21" s="1456"/>
      <c r="BR21" s="1456"/>
      <c r="BS21" s="1456"/>
      <c r="BT21" s="1456"/>
      <c r="BU21" s="1456"/>
      <c r="BV21" s="1456"/>
      <c r="BW21" s="1456"/>
      <c r="BX21" s="1456"/>
      <c r="BY21" s="1456"/>
      <c r="BZ21" s="1456"/>
      <c r="CA21" s="1456"/>
      <c r="CB21" s="1456"/>
      <c r="CC21" s="1456"/>
      <c r="CD21" s="1456"/>
      <c r="CE21" s="1456"/>
      <c r="CF21" s="1456"/>
      <c r="CG21" s="1456"/>
      <c r="CH21" s="1456"/>
      <c r="CI21" s="1456"/>
      <c r="CJ21" s="1456"/>
      <c r="CK21" s="1456"/>
      <c r="CL21" s="1456"/>
      <c r="CM21" s="1456"/>
      <c r="CN21" s="1456"/>
      <c r="CO21" s="1456"/>
      <c r="CP21" s="1456"/>
      <c r="CQ21" s="1456"/>
      <c r="CR21" s="1456"/>
      <c r="CS21" s="1456"/>
      <c r="CT21" s="1456"/>
      <c r="CU21" s="1456"/>
      <c r="CV21" s="1456"/>
      <c r="CW21" s="1456"/>
      <c r="CX21" s="1456"/>
      <c r="CY21" s="1456"/>
      <c r="CZ21" s="1456"/>
      <c r="DA21" s="1456"/>
      <c r="DB21" s="1456"/>
      <c r="DC21" s="1456"/>
      <c r="DD21" s="1456"/>
      <c r="DE21" s="1456"/>
      <c r="DF21" s="1456"/>
      <c r="DG21" s="1456"/>
      <c r="DH21" s="1456"/>
      <c r="DI21" s="1456"/>
      <c r="DJ21" s="1456"/>
      <c r="DK21" s="1456"/>
      <c r="DL21" s="1456"/>
      <c r="DM21" s="1456"/>
      <c r="DN21" s="1456"/>
      <c r="DO21" s="1456"/>
      <c r="DP21" s="1456"/>
      <c r="DQ21" s="1456"/>
      <c r="DR21" s="1456"/>
      <c r="DS21" s="1456"/>
      <c r="DT21" s="1456"/>
      <c r="DU21" s="1456"/>
      <c r="DV21" s="1456"/>
      <c r="DW21" s="1456"/>
      <c r="DX21" s="1456"/>
      <c r="DY21" s="1456"/>
      <c r="DZ21" s="1456"/>
      <c r="EA21" s="1456"/>
      <c r="EB21" s="1456"/>
      <c r="EC21" s="1456"/>
      <c r="ED21" s="1456"/>
      <c r="EE21" s="1456"/>
      <c r="EF21" s="1456"/>
      <c r="EG21" s="1456"/>
      <c r="EH21" s="1456"/>
      <c r="EI21" s="1456"/>
      <c r="EJ21" s="1456"/>
      <c r="EK21" s="1456"/>
      <c r="EL21" s="1456"/>
      <c r="EM21" s="1456"/>
      <c r="EN21" s="1456"/>
      <c r="EO21" s="1456"/>
      <c r="EP21" s="1456"/>
      <c r="EQ21" s="1456"/>
      <c r="ER21" s="1456"/>
      <c r="ES21" s="1456"/>
      <c r="ET21" s="1456"/>
      <c r="EU21" s="1456"/>
      <c r="EV21" s="1456"/>
      <c r="EW21" s="1456"/>
      <c r="EX21" s="1456"/>
      <c r="EY21" s="1456"/>
      <c r="EZ21" s="1456"/>
      <c r="FA21" s="1456"/>
      <c r="FB21" s="1456"/>
      <c r="FC21" s="1456"/>
      <c r="FD21" s="1456"/>
      <c r="FE21" s="1456"/>
      <c r="FF21" s="1456"/>
      <c r="FG21" s="1456"/>
      <c r="FH21" s="1456"/>
      <c r="FI21" s="1456"/>
      <c r="FJ21" s="1456"/>
      <c r="FK21" s="1456"/>
      <c r="FL21" s="1456"/>
      <c r="FM21" s="1456"/>
      <c r="FN21" s="1456"/>
      <c r="FO21" s="1456"/>
      <c r="FP21" s="1456"/>
      <c r="FQ21" s="1456"/>
      <c r="FR21" s="1456"/>
      <c r="FS21" s="1456"/>
      <c r="FT21" s="1456"/>
      <c r="FU21" s="1456"/>
      <c r="FV21" s="1456"/>
      <c r="FW21" s="1456"/>
      <c r="FX21" s="1456"/>
      <c r="FY21" s="1456"/>
      <c r="FZ21" s="1456"/>
      <c r="GA21" s="1456"/>
      <c r="GB21" s="1456"/>
      <c r="GC21" s="1456"/>
      <c r="GD21" s="1456"/>
      <c r="GE21" s="1456"/>
      <c r="GF21" s="1456"/>
      <c r="GG21" s="1456"/>
      <c r="GH21" s="1456"/>
      <c r="GI21" s="1456"/>
      <c r="GJ21" s="1456"/>
      <c r="GK21" s="1456"/>
      <c r="GL21" s="1456"/>
      <c r="GM21" s="1456"/>
      <c r="GN21" s="1456"/>
      <c r="GO21" s="1456"/>
      <c r="GP21" s="1456"/>
      <c r="GQ21" s="1456"/>
      <c r="GR21" s="1456"/>
      <c r="GS21" s="1456"/>
      <c r="GT21" s="1456"/>
      <c r="GU21" s="1456"/>
      <c r="GV21" s="1456"/>
      <c r="GW21" s="1456"/>
      <c r="GX21" s="1456"/>
      <c r="GY21" s="1456"/>
      <c r="GZ21" s="1456"/>
      <c r="HA21" s="1456"/>
      <c r="HB21" s="1456"/>
      <c r="HC21" s="1456"/>
      <c r="HD21" s="1456"/>
      <c r="HE21" s="1456"/>
      <c r="HF21" s="1456"/>
      <c r="HG21" s="1456"/>
      <c r="HH21" s="1456"/>
      <c r="HI21" s="1456"/>
      <c r="HJ21" s="1456"/>
      <c r="HK21" s="1456"/>
      <c r="HL21" s="1456"/>
      <c r="HM21" s="1456"/>
      <c r="HN21" s="1456"/>
      <c r="HO21" s="1456"/>
      <c r="HP21" s="1456"/>
      <c r="HQ21" s="1456"/>
      <c r="HR21" s="1456"/>
      <c r="HS21" s="1456"/>
      <c r="HT21" s="1456"/>
      <c r="HU21" s="1456"/>
      <c r="HV21" s="1456"/>
      <c r="HW21" s="1456"/>
      <c r="HX21" s="1456"/>
      <c r="HY21" s="1456"/>
      <c r="HZ21" s="1456"/>
      <c r="IA21" s="1456"/>
      <c r="IB21" s="1456"/>
      <c r="IC21" s="1456"/>
      <c r="ID21" s="1456"/>
      <c r="IE21" s="1456"/>
      <c r="IF21" s="1456"/>
      <c r="IG21" s="1456"/>
      <c r="IH21" s="1456"/>
      <c r="II21" s="1456"/>
      <c r="IJ21" s="1456"/>
      <c r="IK21" s="1456"/>
      <c r="IL21" s="1456"/>
      <c r="IM21" s="1456"/>
      <c r="IN21" s="1456"/>
      <c r="IO21" s="1456"/>
      <c r="IP21" s="1456"/>
      <c r="IQ21" s="1456"/>
      <c r="IR21" s="1456"/>
      <c r="IS21" s="1456"/>
      <c r="IT21" s="1456"/>
      <c r="IU21" s="1456"/>
      <c r="IV21" s="1456"/>
    </row>
    <row r="22" spans="1:256" s="1493" customFormat="1" ht="13.5" customHeight="1">
      <c r="A22" s="2722"/>
      <c r="B22" s="1453"/>
      <c r="C22" s="1453"/>
      <c r="D22" s="2731" t="s">
        <v>3571</v>
      </c>
      <c r="E22" s="1453"/>
      <c r="F22" s="2732">
        <f>(1.5)*1.2</f>
        <v>1.7999999999999998</v>
      </c>
      <c r="G22" s="5846"/>
      <c r="H22" s="2723"/>
      <c r="I22" s="3371"/>
      <c r="J22" s="4430"/>
      <c r="K22" s="4172"/>
      <c r="L22" s="1456"/>
      <c r="M22" s="1456"/>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686" customFormat="1" ht="13.5" customHeight="1">
      <c r="A23" s="1651">
        <v>4</v>
      </c>
      <c r="B23" s="1532">
        <v>221</v>
      </c>
      <c r="C23" s="1532">
        <v>113202111</v>
      </c>
      <c r="D23" s="1532" t="s">
        <v>3116</v>
      </c>
      <c r="E23" s="1532" t="s">
        <v>123</v>
      </c>
      <c r="F23" s="2419">
        <f>SUM(F25:F27)</f>
        <v>12</v>
      </c>
      <c r="G23" s="62"/>
      <c r="H23" s="1369">
        <f>F23*G23</f>
        <v>0</v>
      </c>
      <c r="I23" s="1644" t="s">
        <v>102</v>
      </c>
      <c r="J23" s="4429"/>
      <c r="K23" s="2144"/>
      <c r="L23" s="3559"/>
      <c r="M23" s="1224"/>
      <c r="N23" s="2657"/>
      <c r="O23" s="2657"/>
      <c r="P23" s="1456"/>
      <c r="Q23" s="1493"/>
      <c r="R23" s="2656"/>
      <c r="S23" s="2656"/>
      <c r="T23" s="2656"/>
    </row>
    <row r="24" spans="1:256" s="1493" customFormat="1" ht="13.5" customHeight="1">
      <c r="A24" s="2722"/>
      <c r="B24" s="1453"/>
      <c r="C24" s="1453"/>
      <c r="D24" s="2731" t="s">
        <v>3570</v>
      </c>
      <c r="E24" s="1453"/>
      <c r="F24" s="2732"/>
      <c r="G24" s="5846"/>
      <c r="H24" s="2723"/>
      <c r="I24" s="3371"/>
      <c r="J24" s="4430"/>
      <c r="K24" s="4172"/>
      <c r="L24" s="1456"/>
      <c r="M24" s="1456"/>
      <c r="N24" s="1456"/>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1493" customFormat="1" ht="13.5" customHeight="1">
      <c r="A25" s="2722"/>
      <c r="B25" s="1453"/>
      <c r="C25" s="1453"/>
      <c r="D25" s="2731" t="s">
        <v>3569</v>
      </c>
      <c r="E25" s="1453"/>
      <c r="F25" s="2732">
        <f>(2)*2</f>
        <v>4</v>
      </c>
      <c r="G25" s="5846"/>
      <c r="H25" s="2723"/>
      <c r="I25" s="3371"/>
      <c r="J25" s="4430"/>
      <c r="K25" s="4172"/>
      <c r="L25" s="1456"/>
      <c r="M25" s="1456"/>
      <c r="N25" s="1456"/>
      <c r="O25" s="1456"/>
      <c r="P25" s="1456"/>
      <c r="Q25" s="1456"/>
      <c r="R25" s="1456"/>
      <c r="S25" s="1456"/>
      <c r="T25" s="1456"/>
      <c r="U25" s="1456"/>
      <c r="V25" s="1456"/>
      <c r="W25" s="1456"/>
      <c r="X25" s="1456"/>
      <c r="Y25" s="1456"/>
      <c r="Z25" s="1456"/>
      <c r="AA25" s="1456"/>
      <c r="AB25" s="1456"/>
      <c r="AC25" s="1456"/>
      <c r="AD25" s="1456"/>
      <c r="AE25" s="1456"/>
      <c r="AF25" s="1456"/>
      <c r="AG25" s="1456"/>
      <c r="AH25" s="1456"/>
      <c r="AI25" s="1456"/>
      <c r="AJ25" s="1456"/>
      <c r="AK25" s="1456"/>
      <c r="AL25" s="1456"/>
      <c r="AM25" s="1456"/>
      <c r="AN25" s="1456"/>
      <c r="AO25" s="1456"/>
      <c r="AP25" s="1456"/>
      <c r="AQ25" s="1456"/>
      <c r="AR25" s="1456"/>
      <c r="AS25" s="1456"/>
      <c r="AT25" s="1456"/>
      <c r="AU25" s="1456"/>
      <c r="AV25" s="1456"/>
      <c r="AW25" s="1456"/>
      <c r="AX25" s="1456"/>
      <c r="AY25" s="1456"/>
      <c r="AZ25" s="1456"/>
      <c r="BA25" s="1456"/>
      <c r="BB25" s="1456"/>
      <c r="BC25" s="1456"/>
      <c r="BD25" s="1456"/>
      <c r="BE25" s="1456"/>
      <c r="BF25" s="1456"/>
      <c r="BG25" s="1456"/>
      <c r="BH25" s="1456"/>
      <c r="BI25" s="1456"/>
      <c r="BJ25" s="1456"/>
      <c r="BK25" s="1456"/>
      <c r="BL25" s="1456"/>
      <c r="BM25" s="1456"/>
      <c r="BN25" s="1456"/>
      <c r="BO25" s="1456"/>
      <c r="BP25" s="1456"/>
      <c r="BQ25" s="1456"/>
      <c r="BR25" s="1456"/>
      <c r="BS25" s="1456"/>
      <c r="BT25" s="1456"/>
      <c r="BU25" s="1456"/>
      <c r="BV25" s="1456"/>
      <c r="BW25" s="1456"/>
      <c r="BX25" s="1456"/>
      <c r="BY25" s="1456"/>
      <c r="BZ25" s="1456"/>
      <c r="CA25" s="1456"/>
      <c r="CB25" s="1456"/>
      <c r="CC25" s="1456"/>
      <c r="CD25" s="1456"/>
      <c r="CE25" s="1456"/>
      <c r="CF25" s="1456"/>
      <c r="CG25" s="1456"/>
      <c r="CH25" s="1456"/>
      <c r="CI25" s="1456"/>
      <c r="CJ25" s="1456"/>
      <c r="CK25" s="1456"/>
      <c r="CL25" s="1456"/>
      <c r="CM25" s="1456"/>
      <c r="CN25" s="1456"/>
      <c r="CO25" s="1456"/>
      <c r="CP25" s="1456"/>
      <c r="CQ25" s="1456"/>
      <c r="CR25" s="1456"/>
      <c r="CS25" s="1456"/>
      <c r="CT25" s="1456"/>
      <c r="CU25" s="1456"/>
      <c r="CV25" s="1456"/>
      <c r="CW25" s="1456"/>
      <c r="CX25" s="1456"/>
      <c r="CY25" s="1456"/>
      <c r="CZ25" s="1456"/>
      <c r="DA25" s="1456"/>
      <c r="DB25" s="1456"/>
      <c r="DC25" s="1456"/>
      <c r="DD25" s="1456"/>
      <c r="DE25" s="1456"/>
      <c r="DF25" s="1456"/>
      <c r="DG25" s="1456"/>
      <c r="DH25" s="1456"/>
      <c r="DI25" s="1456"/>
      <c r="DJ25" s="1456"/>
      <c r="DK25" s="1456"/>
      <c r="DL25" s="1456"/>
      <c r="DM25" s="1456"/>
      <c r="DN25" s="1456"/>
      <c r="DO25" s="1456"/>
      <c r="DP25" s="1456"/>
      <c r="DQ25" s="1456"/>
      <c r="DR25" s="1456"/>
      <c r="DS25" s="1456"/>
      <c r="DT25" s="1456"/>
      <c r="DU25" s="1456"/>
      <c r="DV25" s="1456"/>
      <c r="DW25" s="1456"/>
      <c r="DX25" s="1456"/>
      <c r="DY25" s="1456"/>
      <c r="DZ25" s="1456"/>
      <c r="EA25" s="1456"/>
      <c r="EB25" s="1456"/>
      <c r="EC25" s="1456"/>
      <c r="ED25" s="1456"/>
      <c r="EE25" s="1456"/>
      <c r="EF25" s="1456"/>
      <c r="EG25" s="1456"/>
      <c r="EH25" s="1456"/>
      <c r="EI25" s="1456"/>
      <c r="EJ25" s="1456"/>
      <c r="EK25" s="1456"/>
      <c r="EL25" s="1456"/>
      <c r="EM25" s="1456"/>
      <c r="EN25" s="1456"/>
      <c r="EO25" s="1456"/>
      <c r="EP25" s="1456"/>
      <c r="EQ25" s="1456"/>
      <c r="ER25" s="1456"/>
      <c r="ES25" s="1456"/>
      <c r="ET25" s="1456"/>
      <c r="EU25" s="1456"/>
      <c r="EV25" s="1456"/>
      <c r="EW25" s="1456"/>
      <c r="EX25" s="1456"/>
      <c r="EY25" s="1456"/>
      <c r="EZ25" s="1456"/>
      <c r="FA25" s="1456"/>
      <c r="FB25" s="1456"/>
      <c r="FC25" s="1456"/>
      <c r="FD25" s="1456"/>
      <c r="FE25" s="1456"/>
      <c r="FF25" s="1456"/>
      <c r="FG25" s="1456"/>
      <c r="FH25" s="1456"/>
      <c r="FI25" s="1456"/>
      <c r="FJ25" s="1456"/>
      <c r="FK25" s="1456"/>
      <c r="FL25" s="1456"/>
      <c r="FM25" s="1456"/>
      <c r="FN25" s="1456"/>
      <c r="FO25" s="1456"/>
      <c r="FP25" s="1456"/>
      <c r="FQ25" s="1456"/>
      <c r="FR25" s="1456"/>
      <c r="FS25" s="1456"/>
      <c r="FT25" s="1456"/>
      <c r="FU25" s="1456"/>
      <c r="FV25" s="1456"/>
      <c r="FW25" s="1456"/>
      <c r="FX25" s="1456"/>
      <c r="FY25" s="1456"/>
      <c r="FZ25" s="1456"/>
      <c r="GA25" s="1456"/>
      <c r="GB25" s="1456"/>
      <c r="GC25" s="1456"/>
      <c r="GD25" s="1456"/>
      <c r="GE25" s="1456"/>
      <c r="GF25" s="1456"/>
      <c r="GG25" s="1456"/>
      <c r="GH25" s="1456"/>
      <c r="GI25" s="1456"/>
      <c r="GJ25" s="1456"/>
      <c r="GK25" s="1456"/>
      <c r="GL25" s="1456"/>
      <c r="GM25" s="1456"/>
      <c r="GN25" s="1456"/>
      <c r="GO25" s="1456"/>
      <c r="GP25" s="1456"/>
      <c r="GQ25" s="1456"/>
      <c r="GR25" s="1456"/>
      <c r="GS25" s="1456"/>
      <c r="GT25" s="1456"/>
      <c r="GU25" s="1456"/>
      <c r="GV25" s="1456"/>
      <c r="GW25" s="1456"/>
      <c r="GX25" s="1456"/>
      <c r="GY25" s="1456"/>
      <c r="GZ25" s="1456"/>
      <c r="HA25" s="1456"/>
      <c r="HB25" s="1456"/>
      <c r="HC25" s="1456"/>
      <c r="HD25" s="1456"/>
      <c r="HE25" s="1456"/>
      <c r="HF25" s="1456"/>
      <c r="HG25" s="1456"/>
      <c r="HH25" s="1456"/>
      <c r="HI25" s="1456"/>
      <c r="HJ25" s="1456"/>
      <c r="HK25" s="1456"/>
      <c r="HL25" s="1456"/>
      <c r="HM25" s="1456"/>
      <c r="HN25" s="1456"/>
      <c r="HO25" s="1456"/>
      <c r="HP25" s="1456"/>
      <c r="HQ25" s="1456"/>
      <c r="HR25" s="1456"/>
      <c r="HS25" s="1456"/>
      <c r="HT25" s="1456"/>
      <c r="HU25" s="1456"/>
      <c r="HV25" s="1456"/>
      <c r="HW25" s="1456"/>
      <c r="HX25" s="1456"/>
      <c r="HY25" s="1456"/>
      <c r="HZ25" s="1456"/>
      <c r="IA25" s="1456"/>
      <c r="IB25" s="1456"/>
      <c r="IC25" s="1456"/>
      <c r="ID25" s="1456"/>
      <c r="IE25" s="1456"/>
      <c r="IF25" s="1456"/>
      <c r="IG25" s="1456"/>
      <c r="IH25" s="1456"/>
      <c r="II25" s="1456"/>
      <c r="IJ25" s="1456"/>
      <c r="IK25" s="1456"/>
      <c r="IL25" s="1456"/>
      <c r="IM25" s="1456"/>
      <c r="IN25" s="1456"/>
      <c r="IO25" s="1456"/>
      <c r="IP25" s="1456"/>
      <c r="IQ25" s="1456"/>
      <c r="IR25" s="1456"/>
      <c r="IS25" s="1456"/>
      <c r="IT25" s="1456"/>
      <c r="IU25" s="1456"/>
      <c r="IV25" s="1456"/>
    </row>
    <row r="26" spans="1:256" s="1493" customFormat="1" ht="13.5" customHeight="1">
      <c r="A26" s="2722"/>
      <c r="B26" s="1453"/>
      <c r="C26" s="1453"/>
      <c r="D26" s="2731" t="s">
        <v>3568</v>
      </c>
      <c r="E26" s="1453"/>
      <c r="F26" s="2732">
        <f>(2)*2</f>
        <v>4</v>
      </c>
      <c r="G26" s="5846"/>
      <c r="H26" s="2723"/>
      <c r="I26" s="3371"/>
      <c r="J26" s="4430"/>
      <c r="K26" s="4172"/>
      <c r="L26" s="1456"/>
      <c r="M26" s="1456"/>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1493" customFormat="1" ht="13.5" customHeight="1">
      <c r="A27" s="2722"/>
      <c r="B27" s="1453"/>
      <c r="C27" s="1453"/>
      <c r="D27" s="2731" t="s">
        <v>3567</v>
      </c>
      <c r="E27" s="1453"/>
      <c r="F27" s="2732">
        <f>(2)*2</f>
        <v>4</v>
      </c>
      <c r="G27" s="5846"/>
      <c r="H27" s="2723"/>
      <c r="I27" s="3371"/>
      <c r="J27" s="4430"/>
      <c r="K27" s="4172"/>
      <c r="L27" s="1456"/>
      <c r="M27" s="1456"/>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13.5" customHeight="1">
      <c r="A28" s="2722"/>
      <c r="B28" s="1453"/>
      <c r="C28" s="1453"/>
      <c r="D28" s="2731" t="s">
        <v>3114</v>
      </c>
      <c r="E28" s="1453"/>
      <c r="F28" s="2732"/>
      <c r="G28" s="5846"/>
      <c r="H28" s="2723"/>
      <c r="I28" s="3371"/>
      <c r="J28" s="4430"/>
      <c r="K28" s="4172"/>
      <c r="L28" s="1456"/>
      <c r="M28" s="1456"/>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686" customFormat="1" ht="13.5" customHeight="1">
      <c r="A29" s="1651">
        <v>5</v>
      </c>
      <c r="B29" s="1532" t="s">
        <v>237</v>
      </c>
      <c r="C29" s="1532">
        <v>115101201</v>
      </c>
      <c r="D29" s="1532" t="s">
        <v>375</v>
      </c>
      <c r="E29" s="1532" t="s">
        <v>103</v>
      </c>
      <c r="F29" s="2419">
        <v>80</v>
      </c>
      <c r="G29" s="62"/>
      <c r="H29" s="1369">
        <f t="shared" ref="H29:H35" si="0">F29*G29</f>
        <v>0</v>
      </c>
      <c r="I29" s="1644" t="s">
        <v>102</v>
      </c>
      <c r="J29" s="4429"/>
      <c r="K29" s="2144"/>
      <c r="L29" s="3559"/>
      <c r="M29" s="1224"/>
      <c r="N29" s="2657"/>
      <c r="O29" s="2657"/>
      <c r="P29" s="1456"/>
      <c r="Q29" s="1493"/>
      <c r="R29" s="2656"/>
      <c r="S29" s="2656"/>
      <c r="T29" s="2656"/>
    </row>
    <row r="30" spans="1:256" s="1686" customFormat="1" ht="13.5" customHeight="1">
      <c r="A30" s="1651">
        <v>6</v>
      </c>
      <c r="B30" s="1532" t="s">
        <v>237</v>
      </c>
      <c r="C30" s="1532">
        <v>115101301</v>
      </c>
      <c r="D30" s="1532" t="s">
        <v>374</v>
      </c>
      <c r="E30" s="1532" t="s">
        <v>373</v>
      </c>
      <c r="F30" s="2419">
        <v>10</v>
      </c>
      <c r="G30" s="62"/>
      <c r="H30" s="1369">
        <f t="shared" si="0"/>
        <v>0</v>
      </c>
      <c r="I30" s="1644" t="s">
        <v>102</v>
      </c>
      <c r="J30" s="4429"/>
      <c r="K30" s="2144"/>
      <c r="L30" s="3559"/>
      <c r="M30" s="1224"/>
      <c r="N30" s="2657"/>
      <c r="O30" s="2657"/>
      <c r="P30" s="1456"/>
      <c r="Q30" s="1493"/>
      <c r="R30" s="2656"/>
      <c r="S30" s="2656"/>
      <c r="T30" s="2656"/>
    </row>
    <row r="31" spans="1:256" s="1686" customFormat="1" ht="13.5" customHeight="1">
      <c r="A31" s="1651">
        <v>7</v>
      </c>
      <c r="B31" s="1532" t="s">
        <v>237</v>
      </c>
      <c r="C31" s="1532">
        <v>119001402</v>
      </c>
      <c r="D31" s="1532" t="s">
        <v>372</v>
      </c>
      <c r="E31" s="1532" t="s">
        <v>123</v>
      </c>
      <c r="F31" s="2419">
        <v>10</v>
      </c>
      <c r="G31" s="62"/>
      <c r="H31" s="1369">
        <f t="shared" si="0"/>
        <v>0</v>
      </c>
      <c r="I31" s="1644" t="s">
        <v>102</v>
      </c>
      <c r="J31" s="4429"/>
      <c r="K31" s="2144"/>
      <c r="L31" s="3559"/>
      <c r="M31" s="1224"/>
      <c r="N31" s="2657"/>
      <c r="O31" s="2657"/>
      <c r="P31" s="1456"/>
      <c r="Q31" s="1493"/>
      <c r="R31" s="2656"/>
      <c r="S31" s="2656"/>
      <c r="T31" s="2656"/>
    </row>
    <row r="32" spans="1:256" s="1686" customFormat="1" ht="13.5" customHeight="1">
      <c r="A32" s="1651">
        <v>8</v>
      </c>
      <c r="B32" s="1532" t="s">
        <v>237</v>
      </c>
      <c r="C32" s="1532">
        <v>119001406</v>
      </c>
      <c r="D32" s="1532" t="s">
        <v>371</v>
      </c>
      <c r="E32" s="1532" t="s">
        <v>123</v>
      </c>
      <c r="F32" s="2419">
        <v>10</v>
      </c>
      <c r="G32" s="62"/>
      <c r="H32" s="1369">
        <f t="shared" si="0"/>
        <v>0</v>
      </c>
      <c r="I32" s="1644" t="s">
        <v>102</v>
      </c>
      <c r="J32" s="4429"/>
      <c r="K32" s="2144"/>
      <c r="L32" s="3559"/>
      <c r="M32" s="1224"/>
      <c r="N32" s="2657"/>
      <c r="O32" s="2657"/>
      <c r="P32" s="1456"/>
      <c r="Q32" s="1493"/>
      <c r="R32" s="2656"/>
      <c r="S32" s="2656"/>
      <c r="T32" s="2656"/>
    </row>
    <row r="33" spans="1:256" s="1686" customFormat="1" ht="13.5" customHeight="1">
      <c r="A33" s="1651">
        <v>9</v>
      </c>
      <c r="B33" s="1532" t="s">
        <v>237</v>
      </c>
      <c r="C33" s="1532">
        <v>119001412</v>
      </c>
      <c r="D33" s="1532" t="s">
        <v>370</v>
      </c>
      <c r="E33" s="1532" t="s">
        <v>123</v>
      </c>
      <c r="F33" s="2419">
        <v>10</v>
      </c>
      <c r="G33" s="62"/>
      <c r="H33" s="1369">
        <f t="shared" si="0"/>
        <v>0</v>
      </c>
      <c r="I33" s="1644" t="s">
        <v>102</v>
      </c>
      <c r="J33" s="4429"/>
      <c r="K33" s="2144"/>
      <c r="L33" s="3559"/>
      <c r="M33" s="1224"/>
      <c r="N33" s="2657"/>
      <c r="O33" s="2657"/>
      <c r="P33" s="1456"/>
      <c r="Q33" s="1493"/>
      <c r="R33" s="2656"/>
      <c r="S33" s="2656"/>
      <c r="T33" s="2656"/>
    </row>
    <row r="34" spans="1:256" s="1686" customFormat="1" ht="13.5" customHeight="1">
      <c r="A34" s="1651">
        <v>10</v>
      </c>
      <c r="B34" s="1532" t="s">
        <v>237</v>
      </c>
      <c r="C34" s="1532">
        <v>119001422</v>
      </c>
      <c r="D34" s="1532" t="s">
        <v>2907</v>
      </c>
      <c r="E34" s="1532" t="s">
        <v>123</v>
      </c>
      <c r="F34" s="2419">
        <v>30</v>
      </c>
      <c r="G34" s="62"/>
      <c r="H34" s="1369">
        <f t="shared" si="0"/>
        <v>0</v>
      </c>
      <c r="I34" s="1644" t="s">
        <v>102</v>
      </c>
      <c r="J34" s="4429"/>
      <c r="K34" s="2144"/>
      <c r="L34" s="3559"/>
      <c r="M34" s="1224"/>
      <c r="N34" s="2657"/>
      <c r="O34" s="2657"/>
      <c r="P34" s="1456"/>
      <c r="Q34" s="1493"/>
      <c r="R34" s="2656"/>
      <c r="S34" s="2656"/>
      <c r="T34" s="2656"/>
    </row>
    <row r="35" spans="1:256" s="1493" customFormat="1" ht="27.25" customHeight="1">
      <c r="A35" s="1661">
        <v>11</v>
      </c>
      <c r="B35" s="1531" t="s">
        <v>237</v>
      </c>
      <c r="C35" s="1532" t="s">
        <v>3264</v>
      </c>
      <c r="D35" s="1532" t="s">
        <v>3263</v>
      </c>
      <c r="E35" s="1532" t="s">
        <v>25</v>
      </c>
      <c r="F35" s="4658">
        <f>F36</f>
        <v>1</v>
      </c>
      <c r="G35" s="62"/>
      <c r="H35" s="1662">
        <f t="shared" si="0"/>
        <v>0</v>
      </c>
      <c r="I35" s="1644" t="s">
        <v>140</v>
      </c>
      <c r="J35" s="4433"/>
      <c r="K35" s="2144"/>
      <c r="L35" s="3559"/>
      <c r="M35" s="1224"/>
    </row>
    <row r="36" spans="1:256" s="1493" customFormat="1" ht="27.25" customHeight="1">
      <c r="A36" s="1661"/>
      <c r="B36" s="1531"/>
      <c r="C36" s="1532"/>
      <c r="D36" s="1536" t="s">
        <v>3262</v>
      </c>
      <c r="E36" s="1532"/>
      <c r="F36" s="2275">
        <v>1</v>
      </c>
      <c r="G36" s="62"/>
      <c r="H36" s="1662"/>
      <c r="I36" s="1644"/>
      <c r="J36" s="4431"/>
      <c r="K36" s="2144"/>
    </row>
    <row r="37" spans="1:256" s="1493" customFormat="1" ht="40.549999999999997" customHeight="1">
      <c r="A37" s="1530"/>
      <c r="B37" s="1532"/>
      <c r="C37" s="1532"/>
      <c r="D37" s="1536" t="s">
        <v>3261</v>
      </c>
      <c r="E37" s="1532"/>
      <c r="F37" s="4432"/>
      <c r="G37" s="62"/>
      <c r="H37" s="1662"/>
      <c r="I37" s="2361"/>
      <c r="J37" s="4433"/>
      <c r="K37" s="2144"/>
    </row>
    <row r="38" spans="1:256" s="1493" customFormat="1" ht="27.25" customHeight="1">
      <c r="A38" s="1661">
        <v>12</v>
      </c>
      <c r="B38" s="1531" t="s">
        <v>237</v>
      </c>
      <c r="C38" s="1532" t="s">
        <v>3260</v>
      </c>
      <c r="D38" s="1532" t="s">
        <v>3259</v>
      </c>
      <c r="E38" s="1532" t="s">
        <v>25</v>
      </c>
      <c r="F38" s="4658">
        <f>F39</f>
        <v>1</v>
      </c>
      <c r="G38" s="62"/>
      <c r="H38" s="1662">
        <f>F38*G38</f>
        <v>0</v>
      </c>
      <c r="I38" s="1644" t="s">
        <v>140</v>
      </c>
      <c r="J38" s="4433"/>
      <c r="K38" s="2144"/>
      <c r="L38" s="3559"/>
      <c r="M38" s="1224"/>
    </row>
    <row r="39" spans="1:256" s="1493" customFormat="1" ht="27.25" customHeight="1">
      <c r="A39" s="1661"/>
      <c r="B39" s="1531"/>
      <c r="C39" s="1532"/>
      <c r="D39" s="1536" t="s">
        <v>3258</v>
      </c>
      <c r="E39" s="1532"/>
      <c r="F39" s="2275">
        <v>1</v>
      </c>
      <c r="G39" s="62"/>
      <c r="H39" s="1662"/>
      <c r="I39" s="1644"/>
      <c r="J39" s="4431"/>
      <c r="K39" s="2144"/>
    </row>
    <row r="40" spans="1:256" s="1493" customFormat="1" ht="13.5" customHeight="1">
      <c r="A40" s="1661"/>
      <c r="B40" s="1531"/>
      <c r="C40" s="1532"/>
      <c r="D40" s="1536" t="s">
        <v>3257</v>
      </c>
      <c r="E40" s="1532"/>
      <c r="F40" s="2275"/>
      <c r="G40" s="62"/>
      <c r="H40" s="1662"/>
      <c r="I40" s="1644"/>
      <c r="J40" s="4431"/>
      <c r="K40" s="2144"/>
    </row>
    <row r="41" spans="1:256" s="1188" customFormat="1" ht="67.5" customHeight="1">
      <c r="A41" s="4326"/>
      <c r="B41" s="4318"/>
      <c r="C41" s="4319"/>
      <c r="D41" s="1810" t="s">
        <v>138</v>
      </c>
      <c r="E41" s="2615"/>
      <c r="F41" s="4376"/>
      <c r="G41" s="6040"/>
      <c r="H41" s="1184"/>
      <c r="I41" s="2111"/>
      <c r="J41" s="4382"/>
      <c r="K41" s="4375"/>
      <c r="L41" s="1194"/>
      <c r="M41" s="4659"/>
    </row>
    <row r="42" spans="1:256" s="1686" customFormat="1" ht="13.5" customHeight="1">
      <c r="A42" s="1651">
        <v>13</v>
      </c>
      <c r="B42" s="1532" t="s">
        <v>237</v>
      </c>
      <c r="C42" s="1532">
        <v>121151103</v>
      </c>
      <c r="D42" s="1532" t="s">
        <v>3110</v>
      </c>
      <c r="E42" s="1532" t="s">
        <v>109</v>
      </c>
      <c r="F42" s="2419">
        <f>SUM(F45)</f>
        <v>86.219999999999985</v>
      </c>
      <c r="G42" s="62"/>
      <c r="H42" s="1369">
        <f>F42*G42</f>
        <v>0</v>
      </c>
      <c r="I42" s="1644" t="s">
        <v>102</v>
      </c>
      <c r="J42" s="4429"/>
      <c r="K42" s="2144"/>
      <c r="L42" s="3559"/>
      <c r="M42" s="1224"/>
      <c r="N42" s="2657"/>
      <c r="O42" s="2657"/>
      <c r="P42" s="1456"/>
      <c r="Q42" s="1493"/>
      <c r="R42" s="2656"/>
      <c r="S42" s="2656"/>
      <c r="T42" s="2656"/>
    </row>
    <row r="43" spans="1:256" s="1493" customFormat="1" ht="13.5" customHeight="1">
      <c r="A43" s="2722"/>
      <c r="B43" s="1453"/>
      <c r="C43" s="1453"/>
      <c r="D43" s="2731" t="s">
        <v>3109</v>
      </c>
      <c r="E43" s="1453"/>
      <c r="F43" s="2732"/>
      <c r="G43" s="5846"/>
      <c r="H43" s="2723"/>
      <c r="I43" s="3371"/>
      <c r="J43" s="4430"/>
      <c r="K43" s="4172"/>
      <c r="L43" s="1456"/>
      <c r="M43" s="1456"/>
      <c r="N43" s="1456"/>
      <c r="O43" s="1456"/>
      <c r="P43" s="1456"/>
      <c r="Q43" s="1456"/>
      <c r="R43" s="1456"/>
      <c r="S43" s="1456"/>
      <c r="T43" s="1456"/>
      <c r="U43" s="1456"/>
      <c r="V43" s="1456"/>
      <c r="W43" s="1456"/>
      <c r="X43" s="1456"/>
      <c r="Y43" s="1456"/>
      <c r="Z43" s="1456"/>
      <c r="AA43" s="1456"/>
      <c r="AB43" s="1456"/>
      <c r="AC43" s="1456"/>
      <c r="AD43" s="1456"/>
      <c r="AE43" s="1456"/>
      <c r="AF43" s="1456"/>
      <c r="AG43" s="1456"/>
      <c r="AH43" s="1456"/>
      <c r="AI43" s="1456"/>
      <c r="AJ43" s="1456"/>
      <c r="AK43" s="1456"/>
      <c r="AL43" s="1456"/>
      <c r="AM43" s="1456"/>
      <c r="AN43" s="1456"/>
      <c r="AO43" s="1456"/>
      <c r="AP43" s="1456"/>
      <c r="AQ43" s="1456"/>
      <c r="AR43" s="1456"/>
      <c r="AS43" s="1456"/>
      <c r="AT43" s="1456"/>
      <c r="AU43" s="1456"/>
      <c r="AV43" s="1456"/>
      <c r="AW43" s="1456"/>
      <c r="AX43" s="1456"/>
      <c r="AY43" s="1456"/>
      <c r="AZ43" s="1456"/>
      <c r="BA43" s="1456"/>
      <c r="BB43" s="1456"/>
      <c r="BC43" s="1456"/>
      <c r="BD43" s="1456"/>
      <c r="BE43" s="1456"/>
      <c r="BF43" s="1456"/>
      <c r="BG43" s="1456"/>
      <c r="BH43" s="1456"/>
      <c r="BI43" s="1456"/>
      <c r="BJ43" s="1456"/>
      <c r="BK43" s="1456"/>
      <c r="BL43" s="1456"/>
      <c r="BM43" s="1456"/>
      <c r="BN43" s="1456"/>
      <c r="BO43" s="1456"/>
      <c r="BP43" s="1456"/>
      <c r="BQ43" s="1456"/>
      <c r="BR43" s="1456"/>
      <c r="BS43" s="1456"/>
      <c r="BT43" s="1456"/>
      <c r="BU43" s="1456"/>
      <c r="BV43" s="1456"/>
      <c r="BW43" s="1456"/>
      <c r="BX43" s="1456"/>
      <c r="BY43" s="1456"/>
      <c r="BZ43" s="1456"/>
      <c r="CA43" s="1456"/>
      <c r="CB43" s="1456"/>
      <c r="CC43" s="1456"/>
      <c r="CD43" s="1456"/>
      <c r="CE43" s="1456"/>
      <c r="CF43" s="1456"/>
      <c r="CG43" s="1456"/>
      <c r="CH43" s="1456"/>
      <c r="CI43" s="1456"/>
      <c r="CJ43" s="1456"/>
      <c r="CK43" s="1456"/>
      <c r="CL43" s="1456"/>
      <c r="CM43" s="1456"/>
      <c r="CN43" s="1456"/>
      <c r="CO43" s="1456"/>
      <c r="CP43" s="1456"/>
      <c r="CQ43" s="1456"/>
      <c r="CR43" s="1456"/>
      <c r="CS43" s="1456"/>
      <c r="CT43" s="1456"/>
      <c r="CU43" s="1456"/>
      <c r="CV43" s="1456"/>
      <c r="CW43" s="1456"/>
      <c r="CX43" s="1456"/>
      <c r="CY43" s="1456"/>
      <c r="CZ43" s="1456"/>
      <c r="DA43" s="1456"/>
      <c r="DB43" s="1456"/>
      <c r="DC43" s="1456"/>
      <c r="DD43" s="1456"/>
      <c r="DE43" s="1456"/>
      <c r="DF43" s="1456"/>
      <c r="DG43" s="1456"/>
      <c r="DH43" s="1456"/>
      <c r="DI43" s="1456"/>
      <c r="DJ43" s="1456"/>
      <c r="DK43" s="1456"/>
      <c r="DL43" s="1456"/>
      <c r="DM43" s="1456"/>
      <c r="DN43" s="1456"/>
      <c r="DO43" s="1456"/>
      <c r="DP43" s="1456"/>
      <c r="DQ43" s="1456"/>
      <c r="DR43" s="1456"/>
      <c r="DS43" s="1456"/>
      <c r="DT43" s="1456"/>
      <c r="DU43" s="1456"/>
      <c r="DV43" s="1456"/>
      <c r="DW43" s="1456"/>
      <c r="DX43" s="1456"/>
      <c r="DY43" s="1456"/>
      <c r="DZ43" s="1456"/>
      <c r="EA43" s="1456"/>
      <c r="EB43" s="1456"/>
      <c r="EC43" s="1456"/>
      <c r="ED43" s="1456"/>
      <c r="EE43" s="1456"/>
      <c r="EF43" s="1456"/>
      <c r="EG43" s="1456"/>
      <c r="EH43" s="1456"/>
      <c r="EI43" s="1456"/>
      <c r="EJ43" s="1456"/>
      <c r="EK43" s="1456"/>
      <c r="EL43" s="1456"/>
      <c r="EM43" s="1456"/>
      <c r="EN43" s="1456"/>
      <c r="EO43" s="1456"/>
      <c r="EP43" s="1456"/>
      <c r="EQ43" s="1456"/>
      <c r="ER43" s="1456"/>
      <c r="ES43" s="1456"/>
      <c r="ET43" s="1456"/>
      <c r="EU43" s="1456"/>
      <c r="EV43" s="1456"/>
      <c r="EW43" s="1456"/>
      <c r="EX43" s="1456"/>
      <c r="EY43" s="1456"/>
      <c r="EZ43" s="1456"/>
      <c r="FA43" s="1456"/>
      <c r="FB43" s="1456"/>
      <c r="FC43" s="1456"/>
      <c r="FD43" s="1456"/>
      <c r="FE43" s="1456"/>
      <c r="FF43" s="1456"/>
      <c r="FG43" s="1456"/>
      <c r="FH43" s="1456"/>
      <c r="FI43" s="1456"/>
      <c r="FJ43" s="1456"/>
      <c r="FK43" s="1456"/>
      <c r="FL43" s="1456"/>
      <c r="FM43" s="1456"/>
      <c r="FN43" s="1456"/>
      <c r="FO43" s="1456"/>
      <c r="FP43" s="1456"/>
      <c r="FQ43" s="1456"/>
      <c r="FR43" s="1456"/>
      <c r="FS43" s="1456"/>
      <c r="FT43" s="1456"/>
      <c r="FU43" s="1456"/>
      <c r="FV43" s="1456"/>
      <c r="FW43" s="1456"/>
      <c r="FX43" s="1456"/>
      <c r="FY43" s="1456"/>
      <c r="FZ43" s="1456"/>
      <c r="GA43" s="1456"/>
      <c r="GB43" s="1456"/>
      <c r="GC43" s="1456"/>
      <c r="GD43" s="1456"/>
      <c r="GE43" s="1456"/>
      <c r="GF43" s="1456"/>
      <c r="GG43" s="1456"/>
      <c r="GH43" s="1456"/>
      <c r="GI43" s="1456"/>
      <c r="GJ43" s="1456"/>
      <c r="GK43" s="1456"/>
      <c r="GL43" s="1456"/>
      <c r="GM43" s="1456"/>
      <c r="GN43" s="1456"/>
      <c r="GO43" s="1456"/>
      <c r="GP43" s="1456"/>
      <c r="GQ43" s="1456"/>
      <c r="GR43" s="1456"/>
      <c r="GS43" s="1456"/>
      <c r="GT43" s="1456"/>
      <c r="GU43" s="1456"/>
      <c r="GV43" s="1456"/>
      <c r="GW43" s="1456"/>
      <c r="GX43" s="1456"/>
      <c r="GY43" s="1456"/>
      <c r="GZ43" s="1456"/>
      <c r="HA43" s="1456"/>
      <c r="HB43" s="1456"/>
      <c r="HC43" s="1456"/>
      <c r="HD43" s="1456"/>
      <c r="HE43" s="1456"/>
      <c r="HF43" s="1456"/>
      <c r="HG43" s="1456"/>
      <c r="HH43" s="1456"/>
      <c r="HI43" s="1456"/>
      <c r="HJ43" s="1456"/>
      <c r="HK43" s="1456"/>
      <c r="HL43" s="1456"/>
      <c r="HM43" s="1456"/>
      <c r="HN43" s="1456"/>
      <c r="HO43" s="1456"/>
      <c r="HP43" s="1456"/>
      <c r="HQ43" s="1456"/>
      <c r="HR43" s="1456"/>
      <c r="HS43" s="1456"/>
      <c r="HT43" s="1456"/>
      <c r="HU43" s="1456"/>
      <c r="HV43" s="1456"/>
      <c r="HW43" s="1456"/>
      <c r="HX43" s="1456"/>
      <c r="HY43" s="1456"/>
      <c r="HZ43" s="1456"/>
      <c r="IA43" s="1456"/>
      <c r="IB43" s="1456"/>
      <c r="IC43" s="1456"/>
      <c r="ID43" s="1456"/>
      <c r="IE43" s="1456"/>
      <c r="IF43" s="1456"/>
      <c r="IG43" s="1456"/>
      <c r="IH43" s="1456"/>
      <c r="II43" s="1456"/>
      <c r="IJ43" s="1456"/>
      <c r="IK43" s="1456"/>
      <c r="IL43" s="1456"/>
      <c r="IM43" s="1456"/>
      <c r="IN43" s="1456"/>
      <c r="IO43" s="1456"/>
      <c r="IP43" s="1456"/>
      <c r="IQ43" s="1456"/>
      <c r="IR43" s="1456"/>
      <c r="IS43" s="1456"/>
      <c r="IT43" s="1456"/>
      <c r="IU43" s="1456"/>
      <c r="IV43" s="1456"/>
    </row>
    <row r="44" spans="1:256" s="1493" customFormat="1" ht="13.5" customHeight="1">
      <c r="A44" s="2722"/>
      <c r="B44" s="1453"/>
      <c r="C44" s="1453"/>
      <c r="D44" s="2731" t="s">
        <v>3566</v>
      </c>
      <c r="E44" s="1453"/>
      <c r="F44" s="2732"/>
      <c r="G44" s="5846"/>
      <c r="H44" s="2723"/>
      <c r="I44" s="3371"/>
      <c r="J44" s="4430"/>
      <c r="K44" s="4172"/>
      <c r="L44" s="1456"/>
      <c r="M44" s="1456"/>
      <c r="N44" s="1456"/>
      <c r="O44" s="1456"/>
      <c r="P44" s="1456"/>
      <c r="Q44" s="1456"/>
      <c r="R44" s="1456"/>
      <c r="S44" s="1456"/>
      <c r="T44" s="1456"/>
      <c r="U44" s="1456"/>
      <c r="V44" s="1456"/>
      <c r="W44" s="1456"/>
      <c r="X44" s="1456"/>
      <c r="Y44" s="1456"/>
      <c r="Z44" s="1456"/>
      <c r="AA44" s="1456"/>
      <c r="AB44" s="1456"/>
      <c r="AC44" s="1456"/>
      <c r="AD44" s="1456"/>
      <c r="AE44" s="1456"/>
      <c r="AF44" s="1456"/>
      <c r="AG44" s="1456"/>
      <c r="AH44" s="1456"/>
      <c r="AI44" s="1456"/>
      <c r="AJ44" s="1456"/>
      <c r="AK44" s="1456"/>
      <c r="AL44" s="1456"/>
      <c r="AM44" s="1456"/>
      <c r="AN44" s="1456"/>
      <c r="AO44" s="1456"/>
      <c r="AP44" s="1456"/>
      <c r="AQ44" s="1456"/>
      <c r="AR44" s="1456"/>
      <c r="AS44" s="1456"/>
      <c r="AT44" s="1456"/>
      <c r="AU44" s="1456"/>
      <c r="AV44" s="1456"/>
      <c r="AW44" s="1456"/>
      <c r="AX44" s="1456"/>
      <c r="AY44" s="1456"/>
      <c r="AZ44" s="1456"/>
      <c r="BA44" s="1456"/>
      <c r="BB44" s="1456"/>
      <c r="BC44" s="1456"/>
      <c r="BD44" s="1456"/>
      <c r="BE44" s="1456"/>
      <c r="BF44" s="1456"/>
      <c r="BG44" s="1456"/>
      <c r="BH44" s="1456"/>
      <c r="BI44" s="1456"/>
      <c r="BJ44" s="1456"/>
      <c r="BK44" s="1456"/>
      <c r="BL44" s="1456"/>
      <c r="BM44" s="1456"/>
      <c r="BN44" s="1456"/>
      <c r="BO44" s="1456"/>
      <c r="BP44" s="1456"/>
      <c r="BQ44" s="1456"/>
      <c r="BR44" s="1456"/>
      <c r="BS44" s="1456"/>
      <c r="BT44" s="1456"/>
      <c r="BU44" s="1456"/>
      <c r="BV44" s="1456"/>
      <c r="BW44" s="1456"/>
      <c r="BX44" s="1456"/>
      <c r="BY44" s="1456"/>
      <c r="BZ44" s="1456"/>
      <c r="CA44" s="1456"/>
      <c r="CB44" s="1456"/>
      <c r="CC44" s="1456"/>
      <c r="CD44" s="1456"/>
      <c r="CE44" s="1456"/>
      <c r="CF44" s="1456"/>
      <c r="CG44" s="1456"/>
      <c r="CH44" s="1456"/>
      <c r="CI44" s="1456"/>
      <c r="CJ44" s="1456"/>
      <c r="CK44" s="1456"/>
      <c r="CL44" s="1456"/>
      <c r="CM44" s="1456"/>
      <c r="CN44" s="1456"/>
      <c r="CO44" s="1456"/>
      <c r="CP44" s="1456"/>
      <c r="CQ44" s="1456"/>
      <c r="CR44" s="1456"/>
      <c r="CS44" s="1456"/>
      <c r="CT44" s="1456"/>
      <c r="CU44" s="1456"/>
      <c r="CV44" s="1456"/>
      <c r="CW44" s="1456"/>
      <c r="CX44" s="1456"/>
      <c r="CY44" s="1456"/>
      <c r="CZ44" s="1456"/>
      <c r="DA44" s="1456"/>
      <c r="DB44" s="1456"/>
      <c r="DC44" s="1456"/>
      <c r="DD44" s="1456"/>
      <c r="DE44" s="1456"/>
      <c r="DF44" s="1456"/>
      <c r="DG44" s="1456"/>
      <c r="DH44" s="1456"/>
      <c r="DI44" s="1456"/>
      <c r="DJ44" s="1456"/>
      <c r="DK44" s="1456"/>
      <c r="DL44" s="1456"/>
      <c r="DM44" s="1456"/>
      <c r="DN44" s="1456"/>
      <c r="DO44" s="1456"/>
      <c r="DP44" s="1456"/>
      <c r="DQ44" s="1456"/>
      <c r="DR44" s="1456"/>
      <c r="DS44" s="1456"/>
      <c r="DT44" s="1456"/>
      <c r="DU44" s="1456"/>
      <c r="DV44" s="1456"/>
      <c r="DW44" s="1456"/>
      <c r="DX44" s="1456"/>
      <c r="DY44" s="1456"/>
      <c r="DZ44" s="1456"/>
      <c r="EA44" s="1456"/>
      <c r="EB44" s="1456"/>
      <c r="EC44" s="1456"/>
      <c r="ED44" s="1456"/>
      <c r="EE44" s="1456"/>
      <c r="EF44" s="1456"/>
      <c r="EG44" s="1456"/>
      <c r="EH44" s="1456"/>
      <c r="EI44" s="1456"/>
      <c r="EJ44" s="1456"/>
      <c r="EK44" s="1456"/>
      <c r="EL44" s="1456"/>
      <c r="EM44" s="1456"/>
      <c r="EN44" s="1456"/>
      <c r="EO44" s="1456"/>
      <c r="EP44" s="1456"/>
      <c r="EQ44" s="1456"/>
      <c r="ER44" s="1456"/>
      <c r="ES44" s="1456"/>
      <c r="ET44" s="1456"/>
      <c r="EU44" s="1456"/>
      <c r="EV44" s="1456"/>
      <c r="EW44" s="1456"/>
      <c r="EX44" s="1456"/>
      <c r="EY44" s="1456"/>
      <c r="EZ44" s="1456"/>
      <c r="FA44" s="1456"/>
      <c r="FB44" s="1456"/>
      <c r="FC44" s="1456"/>
      <c r="FD44" s="1456"/>
      <c r="FE44" s="1456"/>
      <c r="FF44" s="1456"/>
      <c r="FG44" s="1456"/>
      <c r="FH44" s="1456"/>
      <c r="FI44" s="1456"/>
      <c r="FJ44" s="1456"/>
      <c r="FK44" s="1456"/>
      <c r="FL44" s="1456"/>
      <c r="FM44" s="1456"/>
      <c r="FN44" s="1456"/>
      <c r="FO44" s="1456"/>
      <c r="FP44" s="1456"/>
      <c r="FQ44" s="1456"/>
      <c r="FR44" s="1456"/>
      <c r="FS44" s="1456"/>
      <c r="FT44" s="1456"/>
      <c r="FU44" s="1456"/>
      <c r="FV44" s="1456"/>
      <c r="FW44" s="1456"/>
      <c r="FX44" s="1456"/>
      <c r="FY44" s="1456"/>
      <c r="FZ44" s="1456"/>
      <c r="GA44" s="1456"/>
      <c r="GB44" s="1456"/>
      <c r="GC44" s="1456"/>
      <c r="GD44" s="1456"/>
      <c r="GE44" s="1456"/>
      <c r="GF44" s="1456"/>
      <c r="GG44" s="1456"/>
      <c r="GH44" s="1456"/>
      <c r="GI44" s="1456"/>
      <c r="GJ44" s="1456"/>
      <c r="GK44" s="1456"/>
      <c r="GL44" s="1456"/>
      <c r="GM44" s="1456"/>
      <c r="GN44" s="1456"/>
      <c r="GO44" s="1456"/>
      <c r="GP44" s="1456"/>
      <c r="GQ44" s="1456"/>
      <c r="GR44" s="1456"/>
      <c r="GS44" s="1456"/>
      <c r="GT44" s="1456"/>
      <c r="GU44" s="1456"/>
      <c r="GV44" s="1456"/>
      <c r="GW44" s="1456"/>
      <c r="GX44" s="1456"/>
      <c r="GY44" s="1456"/>
      <c r="GZ44" s="1456"/>
      <c r="HA44" s="1456"/>
      <c r="HB44" s="1456"/>
      <c r="HC44" s="1456"/>
      <c r="HD44" s="1456"/>
      <c r="HE44" s="1456"/>
      <c r="HF44" s="1456"/>
      <c r="HG44" s="1456"/>
      <c r="HH44" s="1456"/>
      <c r="HI44" s="1456"/>
      <c r="HJ44" s="1456"/>
      <c r="HK44" s="1456"/>
      <c r="HL44" s="1456"/>
      <c r="HM44" s="1456"/>
      <c r="HN44" s="1456"/>
      <c r="HO44" s="1456"/>
      <c r="HP44" s="1456"/>
      <c r="HQ44" s="1456"/>
      <c r="HR44" s="1456"/>
      <c r="HS44" s="1456"/>
      <c r="HT44" s="1456"/>
      <c r="HU44" s="1456"/>
      <c r="HV44" s="1456"/>
      <c r="HW44" s="1456"/>
      <c r="HX44" s="1456"/>
      <c r="HY44" s="1456"/>
      <c r="HZ44" s="1456"/>
      <c r="IA44" s="1456"/>
      <c r="IB44" s="1456"/>
      <c r="IC44" s="1456"/>
      <c r="ID44" s="1456"/>
      <c r="IE44" s="1456"/>
      <c r="IF44" s="1456"/>
      <c r="IG44" s="1456"/>
      <c r="IH44" s="1456"/>
      <c r="II44" s="1456"/>
      <c r="IJ44" s="1456"/>
      <c r="IK44" s="1456"/>
      <c r="IL44" s="1456"/>
      <c r="IM44" s="1456"/>
      <c r="IN44" s="1456"/>
      <c r="IO44" s="1456"/>
      <c r="IP44" s="1456"/>
      <c r="IQ44" s="1456"/>
      <c r="IR44" s="1456"/>
      <c r="IS44" s="1456"/>
      <c r="IT44" s="1456"/>
      <c r="IU44" s="1456"/>
      <c r="IV44" s="1456"/>
    </row>
    <row r="45" spans="1:256" s="1493" customFormat="1" ht="13.5" customHeight="1">
      <c r="A45" s="2722"/>
      <c r="B45" s="1453"/>
      <c r="C45" s="1453"/>
      <c r="D45" s="2731" t="s">
        <v>3565</v>
      </c>
      <c r="E45" s="1453"/>
      <c r="F45" s="2732">
        <f>(2+13.55+31.8+17.2+3.3+3.1+0.9)*1.2</f>
        <v>86.219999999999985</v>
      </c>
      <c r="G45" s="5846"/>
      <c r="H45" s="2723"/>
      <c r="I45" s="3371"/>
      <c r="J45" s="4430"/>
      <c r="K45" s="4172"/>
      <c r="L45" s="1456"/>
      <c r="M45" s="1456"/>
      <c r="N45" s="1456"/>
      <c r="O45" s="1456"/>
      <c r="P45" s="1456"/>
      <c r="Q45" s="1456"/>
      <c r="R45" s="1456"/>
      <c r="S45" s="1456"/>
      <c r="T45" s="1456"/>
      <c r="U45" s="1456"/>
      <c r="V45" s="1456"/>
      <c r="W45" s="1456"/>
      <c r="X45" s="1456"/>
      <c r="Y45" s="1456"/>
      <c r="Z45" s="1456"/>
      <c r="AA45" s="1456"/>
      <c r="AB45" s="1456"/>
      <c r="AC45" s="1456"/>
      <c r="AD45" s="1456"/>
      <c r="AE45" s="1456"/>
      <c r="AF45" s="1456"/>
      <c r="AG45" s="1456"/>
      <c r="AH45" s="1456"/>
      <c r="AI45" s="1456"/>
      <c r="AJ45" s="1456"/>
      <c r="AK45" s="1456"/>
      <c r="AL45" s="1456"/>
      <c r="AM45" s="1456"/>
      <c r="AN45" s="1456"/>
      <c r="AO45" s="1456"/>
      <c r="AP45" s="1456"/>
      <c r="AQ45" s="1456"/>
      <c r="AR45" s="1456"/>
      <c r="AS45" s="1456"/>
      <c r="AT45" s="1456"/>
      <c r="AU45" s="1456"/>
      <c r="AV45" s="1456"/>
      <c r="AW45" s="1456"/>
      <c r="AX45" s="1456"/>
      <c r="AY45" s="1456"/>
      <c r="AZ45" s="1456"/>
      <c r="BA45" s="1456"/>
      <c r="BB45" s="1456"/>
      <c r="BC45" s="1456"/>
      <c r="BD45" s="1456"/>
      <c r="BE45" s="1456"/>
      <c r="BF45" s="1456"/>
      <c r="BG45" s="1456"/>
      <c r="BH45" s="1456"/>
      <c r="BI45" s="1456"/>
      <c r="BJ45" s="1456"/>
      <c r="BK45" s="1456"/>
      <c r="BL45" s="1456"/>
      <c r="BM45" s="1456"/>
      <c r="BN45" s="1456"/>
      <c r="BO45" s="1456"/>
      <c r="BP45" s="1456"/>
      <c r="BQ45" s="1456"/>
      <c r="BR45" s="1456"/>
      <c r="BS45" s="1456"/>
      <c r="BT45" s="1456"/>
      <c r="BU45" s="1456"/>
      <c r="BV45" s="1456"/>
      <c r="BW45" s="1456"/>
      <c r="BX45" s="1456"/>
      <c r="BY45" s="1456"/>
      <c r="BZ45" s="1456"/>
      <c r="CA45" s="1456"/>
      <c r="CB45" s="1456"/>
      <c r="CC45" s="1456"/>
      <c r="CD45" s="1456"/>
      <c r="CE45" s="1456"/>
      <c r="CF45" s="1456"/>
      <c r="CG45" s="1456"/>
      <c r="CH45" s="1456"/>
      <c r="CI45" s="1456"/>
      <c r="CJ45" s="1456"/>
      <c r="CK45" s="1456"/>
      <c r="CL45" s="1456"/>
      <c r="CM45" s="1456"/>
      <c r="CN45" s="1456"/>
      <c r="CO45" s="1456"/>
      <c r="CP45" s="1456"/>
      <c r="CQ45" s="1456"/>
      <c r="CR45" s="1456"/>
      <c r="CS45" s="1456"/>
      <c r="CT45" s="1456"/>
      <c r="CU45" s="1456"/>
      <c r="CV45" s="1456"/>
      <c r="CW45" s="1456"/>
      <c r="CX45" s="1456"/>
      <c r="CY45" s="1456"/>
      <c r="CZ45" s="1456"/>
      <c r="DA45" s="1456"/>
      <c r="DB45" s="1456"/>
      <c r="DC45" s="1456"/>
      <c r="DD45" s="1456"/>
      <c r="DE45" s="1456"/>
      <c r="DF45" s="1456"/>
      <c r="DG45" s="1456"/>
      <c r="DH45" s="1456"/>
      <c r="DI45" s="1456"/>
      <c r="DJ45" s="1456"/>
      <c r="DK45" s="1456"/>
      <c r="DL45" s="1456"/>
      <c r="DM45" s="1456"/>
      <c r="DN45" s="1456"/>
      <c r="DO45" s="1456"/>
      <c r="DP45" s="1456"/>
      <c r="DQ45" s="1456"/>
      <c r="DR45" s="1456"/>
      <c r="DS45" s="1456"/>
      <c r="DT45" s="1456"/>
      <c r="DU45" s="1456"/>
      <c r="DV45" s="1456"/>
      <c r="DW45" s="1456"/>
      <c r="DX45" s="1456"/>
      <c r="DY45" s="1456"/>
      <c r="DZ45" s="1456"/>
      <c r="EA45" s="1456"/>
      <c r="EB45" s="1456"/>
      <c r="EC45" s="1456"/>
      <c r="ED45" s="1456"/>
      <c r="EE45" s="1456"/>
      <c r="EF45" s="1456"/>
      <c r="EG45" s="1456"/>
      <c r="EH45" s="1456"/>
      <c r="EI45" s="1456"/>
      <c r="EJ45" s="1456"/>
      <c r="EK45" s="1456"/>
      <c r="EL45" s="1456"/>
      <c r="EM45" s="1456"/>
      <c r="EN45" s="1456"/>
      <c r="EO45" s="1456"/>
      <c r="EP45" s="1456"/>
      <c r="EQ45" s="1456"/>
      <c r="ER45" s="1456"/>
      <c r="ES45" s="1456"/>
      <c r="ET45" s="1456"/>
      <c r="EU45" s="1456"/>
      <c r="EV45" s="1456"/>
      <c r="EW45" s="1456"/>
      <c r="EX45" s="1456"/>
      <c r="EY45" s="1456"/>
      <c r="EZ45" s="1456"/>
      <c r="FA45" s="1456"/>
      <c r="FB45" s="1456"/>
      <c r="FC45" s="1456"/>
      <c r="FD45" s="1456"/>
      <c r="FE45" s="1456"/>
      <c r="FF45" s="1456"/>
      <c r="FG45" s="1456"/>
      <c r="FH45" s="1456"/>
      <c r="FI45" s="1456"/>
      <c r="FJ45" s="1456"/>
      <c r="FK45" s="1456"/>
      <c r="FL45" s="1456"/>
      <c r="FM45" s="1456"/>
      <c r="FN45" s="1456"/>
      <c r="FO45" s="1456"/>
      <c r="FP45" s="1456"/>
      <c r="FQ45" s="1456"/>
      <c r="FR45" s="1456"/>
      <c r="FS45" s="1456"/>
      <c r="FT45" s="1456"/>
      <c r="FU45" s="1456"/>
      <c r="FV45" s="1456"/>
      <c r="FW45" s="1456"/>
      <c r="FX45" s="1456"/>
      <c r="FY45" s="1456"/>
      <c r="FZ45" s="1456"/>
      <c r="GA45" s="1456"/>
      <c r="GB45" s="1456"/>
      <c r="GC45" s="1456"/>
      <c r="GD45" s="1456"/>
      <c r="GE45" s="1456"/>
      <c r="GF45" s="1456"/>
      <c r="GG45" s="1456"/>
      <c r="GH45" s="1456"/>
      <c r="GI45" s="1456"/>
      <c r="GJ45" s="1456"/>
      <c r="GK45" s="1456"/>
      <c r="GL45" s="1456"/>
      <c r="GM45" s="1456"/>
      <c r="GN45" s="1456"/>
      <c r="GO45" s="1456"/>
      <c r="GP45" s="1456"/>
      <c r="GQ45" s="1456"/>
      <c r="GR45" s="1456"/>
      <c r="GS45" s="1456"/>
      <c r="GT45" s="1456"/>
      <c r="GU45" s="1456"/>
      <c r="GV45" s="1456"/>
      <c r="GW45" s="1456"/>
      <c r="GX45" s="1456"/>
      <c r="GY45" s="1456"/>
      <c r="GZ45" s="1456"/>
      <c r="HA45" s="1456"/>
      <c r="HB45" s="1456"/>
      <c r="HC45" s="1456"/>
      <c r="HD45" s="1456"/>
      <c r="HE45" s="1456"/>
      <c r="HF45" s="1456"/>
      <c r="HG45" s="1456"/>
      <c r="HH45" s="1456"/>
      <c r="HI45" s="1456"/>
      <c r="HJ45" s="1456"/>
      <c r="HK45" s="1456"/>
      <c r="HL45" s="1456"/>
      <c r="HM45" s="1456"/>
      <c r="HN45" s="1456"/>
      <c r="HO45" s="1456"/>
      <c r="HP45" s="1456"/>
      <c r="HQ45" s="1456"/>
      <c r="HR45" s="1456"/>
      <c r="HS45" s="1456"/>
      <c r="HT45" s="1456"/>
      <c r="HU45" s="1456"/>
      <c r="HV45" s="1456"/>
      <c r="HW45" s="1456"/>
      <c r="HX45" s="1456"/>
      <c r="HY45" s="1456"/>
      <c r="HZ45" s="1456"/>
      <c r="IA45" s="1456"/>
      <c r="IB45" s="1456"/>
      <c r="IC45" s="1456"/>
      <c r="ID45" s="1456"/>
      <c r="IE45" s="1456"/>
      <c r="IF45" s="1456"/>
      <c r="IG45" s="1456"/>
      <c r="IH45" s="1456"/>
      <c r="II45" s="1456"/>
      <c r="IJ45" s="1456"/>
      <c r="IK45" s="1456"/>
      <c r="IL45" s="1456"/>
      <c r="IM45" s="1456"/>
      <c r="IN45" s="1456"/>
      <c r="IO45" s="1456"/>
      <c r="IP45" s="1456"/>
      <c r="IQ45" s="1456"/>
      <c r="IR45" s="1456"/>
      <c r="IS45" s="1456"/>
      <c r="IT45" s="1456"/>
      <c r="IU45" s="1456"/>
      <c r="IV45" s="1456"/>
    </row>
    <row r="46" spans="1:256" s="1493" customFormat="1" ht="27.25" customHeight="1">
      <c r="A46" s="1661"/>
      <c r="B46" s="1532"/>
      <c r="C46" s="1532"/>
      <c r="D46" s="1536" t="s">
        <v>3107</v>
      </c>
      <c r="E46" s="1532"/>
      <c r="F46" s="2275"/>
      <c r="G46" s="230"/>
      <c r="H46" s="1534"/>
      <c r="I46" s="1644"/>
      <c r="J46" s="4434"/>
      <c r="K46" s="4435"/>
    </row>
    <row r="47" spans="1:256" s="1686" customFormat="1" ht="27.25" customHeight="1">
      <c r="A47" s="1651">
        <v>14</v>
      </c>
      <c r="B47" s="1532" t="s">
        <v>237</v>
      </c>
      <c r="C47" s="1532">
        <v>132212222</v>
      </c>
      <c r="D47" s="1532" t="s">
        <v>3254</v>
      </c>
      <c r="E47" s="1532" t="s">
        <v>296</v>
      </c>
      <c r="F47" s="2419">
        <f>SUM(F49:F58)</f>
        <v>51.493200000000002</v>
      </c>
      <c r="G47" s="62"/>
      <c r="H47" s="1369">
        <f>F47*G47</f>
        <v>0</v>
      </c>
      <c r="I47" s="1644" t="s">
        <v>102</v>
      </c>
      <c r="J47" s="4429"/>
      <c r="K47" s="2144"/>
      <c r="L47" s="3559"/>
      <c r="M47" s="1224"/>
      <c r="N47" s="2657"/>
      <c r="O47" s="2657"/>
      <c r="P47" s="1456"/>
      <c r="Q47" s="1493"/>
      <c r="R47" s="2656"/>
      <c r="S47" s="2656"/>
      <c r="T47" s="2656"/>
    </row>
    <row r="48" spans="1:256" s="1209" customFormat="1" ht="13.5" customHeight="1">
      <c r="A48" s="1202"/>
      <c r="B48" s="1203"/>
      <c r="C48" s="1204"/>
      <c r="D48" s="4192" t="s">
        <v>3563</v>
      </c>
      <c r="E48" s="2006"/>
      <c r="F48" s="2533"/>
      <c r="G48" s="33"/>
      <c r="H48" s="1207"/>
      <c r="I48" s="1208"/>
      <c r="J48" s="4191"/>
      <c r="K48" s="4193"/>
      <c r="U48" s="1210"/>
      <c r="W48" s="1210"/>
    </row>
    <row r="49" spans="1:256" s="1493" customFormat="1" ht="13.5" customHeight="1">
      <c r="A49" s="2722"/>
      <c r="B49" s="1453"/>
      <c r="C49" s="1453"/>
      <c r="D49" s="2731" t="s">
        <v>3562</v>
      </c>
      <c r="E49" s="1453"/>
      <c r="F49" s="2732">
        <f>(2*1.2*1.5)*0.4</f>
        <v>1.44</v>
      </c>
      <c r="G49" s="5846"/>
      <c r="H49" s="2723"/>
      <c r="I49" s="3371"/>
      <c r="J49" s="4430"/>
      <c r="K49" s="4172"/>
      <c r="L49" s="1456"/>
      <c r="M49" s="1456"/>
      <c r="N49" s="1456"/>
      <c r="O49" s="1456"/>
      <c r="P49" s="1456"/>
      <c r="Q49" s="1456"/>
      <c r="R49" s="1456"/>
      <c r="S49" s="1456"/>
      <c r="T49" s="1456"/>
      <c r="U49" s="1456"/>
      <c r="V49" s="1456"/>
      <c r="W49" s="1456"/>
      <c r="X49" s="1456"/>
      <c r="Y49" s="1456"/>
      <c r="Z49" s="1456"/>
      <c r="AA49" s="1456"/>
      <c r="AB49" s="1456"/>
      <c r="AC49" s="1456"/>
      <c r="AD49" s="1456"/>
      <c r="AE49" s="1456"/>
      <c r="AF49" s="1456"/>
      <c r="AG49" s="1456"/>
      <c r="AH49" s="1456"/>
      <c r="AI49" s="1456"/>
      <c r="AJ49" s="1456"/>
      <c r="AK49" s="1456"/>
      <c r="AL49" s="1456"/>
      <c r="AM49" s="1456"/>
      <c r="AN49" s="1456"/>
      <c r="AO49" s="1456"/>
      <c r="AP49" s="1456"/>
      <c r="AQ49" s="1456"/>
      <c r="AR49" s="1456"/>
      <c r="AS49" s="1456"/>
      <c r="AT49" s="1456"/>
      <c r="AU49" s="1456"/>
      <c r="AV49" s="1456"/>
      <c r="AW49" s="1456"/>
      <c r="AX49" s="1456"/>
      <c r="AY49" s="1456"/>
      <c r="AZ49" s="1456"/>
      <c r="BA49" s="1456"/>
      <c r="BB49" s="1456"/>
      <c r="BC49" s="1456"/>
      <c r="BD49" s="1456"/>
      <c r="BE49" s="1456"/>
      <c r="BF49" s="1456"/>
      <c r="BG49" s="1456"/>
      <c r="BH49" s="1456"/>
      <c r="BI49" s="1456"/>
      <c r="BJ49" s="1456"/>
      <c r="BK49" s="1456"/>
      <c r="BL49" s="1456"/>
      <c r="BM49" s="1456"/>
      <c r="BN49" s="1456"/>
      <c r="BO49" s="1456"/>
      <c r="BP49" s="1456"/>
      <c r="BQ49" s="1456"/>
      <c r="BR49" s="1456"/>
      <c r="BS49" s="1456"/>
      <c r="BT49" s="1456"/>
      <c r="BU49" s="1456"/>
      <c r="BV49" s="1456"/>
      <c r="BW49" s="1456"/>
      <c r="BX49" s="1456"/>
      <c r="BY49" s="1456"/>
      <c r="BZ49" s="1456"/>
      <c r="CA49" s="1456"/>
      <c r="CB49" s="1456"/>
      <c r="CC49" s="1456"/>
      <c r="CD49" s="1456"/>
      <c r="CE49" s="1456"/>
      <c r="CF49" s="1456"/>
      <c r="CG49" s="1456"/>
      <c r="CH49" s="1456"/>
      <c r="CI49" s="1456"/>
      <c r="CJ49" s="1456"/>
      <c r="CK49" s="1456"/>
      <c r="CL49" s="1456"/>
      <c r="CM49" s="1456"/>
      <c r="CN49" s="1456"/>
      <c r="CO49" s="1456"/>
      <c r="CP49" s="1456"/>
      <c r="CQ49" s="1456"/>
      <c r="CR49" s="1456"/>
      <c r="CS49" s="1456"/>
      <c r="CT49" s="1456"/>
      <c r="CU49" s="1456"/>
      <c r="CV49" s="1456"/>
      <c r="CW49" s="1456"/>
      <c r="CX49" s="1456"/>
      <c r="CY49" s="1456"/>
      <c r="CZ49" s="1456"/>
      <c r="DA49" s="1456"/>
      <c r="DB49" s="1456"/>
      <c r="DC49" s="1456"/>
      <c r="DD49" s="1456"/>
      <c r="DE49" s="1456"/>
      <c r="DF49" s="1456"/>
      <c r="DG49" s="1456"/>
      <c r="DH49" s="1456"/>
      <c r="DI49" s="1456"/>
      <c r="DJ49" s="1456"/>
      <c r="DK49" s="1456"/>
      <c r="DL49" s="1456"/>
      <c r="DM49" s="1456"/>
      <c r="DN49" s="1456"/>
      <c r="DO49" s="1456"/>
      <c r="DP49" s="1456"/>
      <c r="DQ49" s="1456"/>
      <c r="DR49" s="1456"/>
      <c r="DS49" s="1456"/>
      <c r="DT49" s="1456"/>
      <c r="DU49" s="1456"/>
      <c r="DV49" s="1456"/>
      <c r="DW49" s="1456"/>
      <c r="DX49" s="1456"/>
      <c r="DY49" s="1456"/>
      <c r="DZ49" s="1456"/>
      <c r="EA49" s="1456"/>
      <c r="EB49" s="1456"/>
      <c r="EC49" s="1456"/>
      <c r="ED49" s="1456"/>
      <c r="EE49" s="1456"/>
      <c r="EF49" s="1456"/>
      <c r="EG49" s="1456"/>
      <c r="EH49" s="1456"/>
      <c r="EI49" s="1456"/>
      <c r="EJ49" s="1456"/>
      <c r="EK49" s="1456"/>
      <c r="EL49" s="1456"/>
      <c r="EM49" s="1456"/>
      <c r="EN49" s="1456"/>
      <c r="EO49" s="1456"/>
      <c r="EP49" s="1456"/>
      <c r="EQ49" s="1456"/>
      <c r="ER49" s="1456"/>
      <c r="ES49" s="1456"/>
      <c r="ET49" s="1456"/>
      <c r="EU49" s="1456"/>
      <c r="EV49" s="1456"/>
      <c r="EW49" s="1456"/>
      <c r="EX49" s="1456"/>
      <c r="EY49" s="1456"/>
      <c r="EZ49" s="1456"/>
      <c r="FA49" s="1456"/>
      <c r="FB49" s="1456"/>
      <c r="FC49" s="1456"/>
      <c r="FD49" s="1456"/>
      <c r="FE49" s="1456"/>
      <c r="FF49" s="1456"/>
      <c r="FG49" s="1456"/>
      <c r="FH49" s="1456"/>
      <c r="FI49" s="1456"/>
      <c r="FJ49" s="1456"/>
      <c r="FK49" s="1456"/>
      <c r="FL49" s="1456"/>
      <c r="FM49" s="1456"/>
      <c r="FN49" s="1456"/>
      <c r="FO49" s="1456"/>
      <c r="FP49" s="1456"/>
      <c r="FQ49" s="1456"/>
      <c r="FR49" s="1456"/>
      <c r="FS49" s="1456"/>
      <c r="FT49" s="1456"/>
      <c r="FU49" s="1456"/>
      <c r="FV49" s="1456"/>
      <c r="FW49" s="1456"/>
      <c r="FX49" s="1456"/>
      <c r="FY49" s="1456"/>
      <c r="FZ49" s="1456"/>
      <c r="GA49" s="1456"/>
      <c r="GB49" s="1456"/>
      <c r="GC49" s="1456"/>
      <c r="GD49" s="1456"/>
      <c r="GE49" s="1456"/>
      <c r="GF49" s="1456"/>
      <c r="GG49" s="1456"/>
      <c r="GH49" s="1456"/>
      <c r="GI49" s="1456"/>
      <c r="GJ49" s="1456"/>
      <c r="GK49" s="1456"/>
      <c r="GL49" s="1456"/>
      <c r="GM49" s="1456"/>
      <c r="GN49" s="1456"/>
      <c r="GO49" s="1456"/>
      <c r="GP49" s="1456"/>
      <c r="GQ49" s="1456"/>
      <c r="GR49" s="1456"/>
      <c r="GS49" s="1456"/>
      <c r="GT49" s="1456"/>
      <c r="GU49" s="1456"/>
      <c r="GV49" s="1456"/>
      <c r="GW49" s="1456"/>
      <c r="GX49" s="1456"/>
      <c r="GY49" s="1456"/>
      <c r="GZ49" s="1456"/>
      <c r="HA49" s="1456"/>
      <c r="HB49" s="1456"/>
      <c r="HC49" s="1456"/>
      <c r="HD49" s="1456"/>
      <c r="HE49" s="1456"/>
      <c r="HF49" s="1456"/>
      <c r="HG49" s="1456"/>
      <c r="HH49" s="1456"/>
      <c r="HI49" s="1456"/>
      <c r="HJ49" s="1456"/>
      <c r="HK49" s="1456"/>
      <c r="HL49" s="1456"/>
      <c r="HM49" s="1456"/>
      <c r="HN49" s="1456"/>
      <c r="HO49" s="1456"/>
      <c r="HP49" s="1456"/>
      <c r="HQ49" s="1456"/>
      <c r="HR49" s="1456"/>
      <c r="HS49" s="1456"/>
      <c r="HT49" s="1456"/>
      <c r="HU49" s="1456"/>
      <c r="HV49" s="1456"/>
      <c r="HW49" s="1456"/>
      <c r="HX49" s="1456"/>
      <c r="HY49" s="1456"/>
      <c r="HZ49" s="1456"/>
      <c r="IA49" s="1456"/>
      <c r="IB49" s="1456"/>
      <c r="IC49" s="1456"/>
      <c r="ID49" s="1456"/>
      <c r="IE49" s="1456"/>
      <c r="IF49" s="1456"/>
      <c r="IG49" s="1456"/>
      <c r="IH49" s="1456"/>
      <c r="II49" s="1456"/>
      <c r="IJ49" s="1456"/>
      <c r="IK49" s="1456"/>
      <c r="IL49" s="1456"/>
      <c r="IM49" s="1456"/>
      <c r="IN49" s="1456"/>
      <c r="IO49" s="1456"/>
      <c r="IP49" s="1456"/>
      <c r="IQ49" s="1456"/>
      <c r="IR49" s="1456"/>
      <c r="IS49" s="1456"/>
      <c r="IT49" s="1456"/>
      <c r="IU49" s="1456"/>
      <c r="IV49" s="1456"/>
    </row>
    <row r="50" spans="1:256" s="1493" customFormat="1" ht="27.25" customHeight="1">
      <c r="A50" s="2722"/>
      <c r="B50" s="1453"/>
      <c r="C50" s="1453"/>
      <c r="D50" s="2731" t="s">
        <v>3561</v>
      </c>
      <c r="E50" s="1453"/>
      <c r="F50" s="2732">
        <f>((15.85-2.3)*1.2*1.45)*0.4</f>
        <v>9.4308000000000014</v>
      </c>
      <c r="G50" s="5846"/>
      <c r="H50" s="2723"/>
      <c r="I50" s="3371"/>
      <c r="J50" s="4430"/>
      <c r="K50" s="4172"/>
      <c r="L50" s="1456"/>
      <c r="M50" s="1456"/>
      <c r="N50" s="1456"/>
      <c r="O50" s="1456"/>
      <c r="P50" s="1456"/>
      <c r="Q50" s="1456"/>
      <c r="R50" s="1456"/>
      <c r="S50" s="1456"/>
      <c r="T50" s="1456"/>
      <c r="U50" s="1456"/>
      <c r="V50" s="1456"/>
      <c r="W50" s="1456"/>
      <c r="X50" s="1456"/>
      <c r="Y50" s="1456"/>
      <c r="Z50" s="1456"/>
      <c r="AA50" s="1456"/>
      <c r="AB50" s="1456"/>
      <c r="AC50" s="1456"/>
      <c r="AD50" s="1456"/>
      <c r="AE50" s="1456"/>
      <c r="AF50" s="1456"/>
      <c r="AG50" s="1456"/>
      <c r="AH50" s="1456"/>
      <c r="AI50" s="1456"/>
      <c r="AJ50" s="1456"/>
      <c r="AK50" s="1456"/>
      <c r="AL50" s="1456"/>
      <c r="AM50" s="1456"/>
      <c r="AN50" s="1456"/>
      <c r="AO50" s="1456"/>
      <c r="AP50" s="1456"/>
      <c r="AQ50" s="1456"/>
      <c r="AR50" s="1456"/>
      <c r="AS50" s="1456"/>
      <c r="AT50" s="1456"/>
      <c r="AU50" s="1456"/>
      <c r="AV50" s="1456"/>
      <c r="AW50" s="1456"/>
      <c r="AX50" s="1456"/>
      <c r="AY50" s="1456"/>
      <c r="AZ50" s="1456"/>
      <c r="BA50" s="1456"/>
      <c r="BB50" s="1456"/>
      <c r="BC50" s="1456"/>
      <c r="BD50" s="1456"/>
      <c r="BE50" s="1456"/>
      <c r="BF50" s="1456"/>
      <c r="BG50" s="1456"/>
      <c r="BH50" s="1456"/>
      <c r="BI50" s="1456"/>
      <c r="BJ50" s="1456"/>
      <c r="BK50" s="1456"/>
      <c r="BL50" s="1456"/>
      <c r="BM50" s="1456"/>
      <c r="BN50" s="1456"/>
      <c r="BO50" s="1456"/>
      <c r="BP50" s="1456"/>
      <c r="BQ50" s="1456"/>
      <c r="BR50" s="1456"/>
      <c r="BS50" s="1456"/>
      <c r="BT50" s="1456"/>
      <c r="BU50" s="1456"/>
      <c r="BV50" s="1456"/>
      <c r="BW50" s="1456"/>
      <c r="BX50" s="1456"/>
      <c r="BY50" s="1456"/>
      <c r="BZ50" s="1456"/>
      <c r="CA50" s="1456"/>
      <c r="CB50" s="1456"/>
      <c r="CC50" s="1456"/>
      <c r="CD50" s="1456"/>
      <c r="CE50" s="1456"/>
      <c r="CF50" s="1456"/>
      <c r="CG50" s="1456"/>
      <c r="CH50" s="1456"/>
      <c r="CI50" s="1456"/>
      <c r="CJ50" s="1456"/>
      <c r="CK50" s="1456"/>
      <c r="CL50" s="1456"/>
      <c r="CM50" s="1456"/>
      <c r="CN50" s="1456"/>
      <c r="CO50" s="1456"/>
      <c r="CP50" s="1456"/>
      <c r="CQ50" s="1456"/>
      <c r="CR50" s="1456"/>
      <c r="CS50" s="1456"/>
      <c r="CT50" s="1456"/>
      <c r="CU50" s="1456"/>
      <c r="CV50" s="1456"/>
      <c r="CW50" s="1456"/>
      <c r="CX50" s="1456"/>
      <c r="CY50" s="1456"/>
      <c r="CZ50" s="1456"/>
      <c r="DA50" s="1456"/>
      <c r="DB50" s="1456"/>
      <c r="DC50" s="1456"/>
      <c r="DD50" s="1456"/>
      <c r="DE50" s="1456"/>
      <c r="DF50" s="1456"/>
      <c r="DG50" s="1456"/>
      <c r="DH50" s="1456"/>
      <c r="DI50" s="1456"/>
      <c r="DJ50" s="1456"/>
      <c r="DK50" s="1456"/>
      <c r="DL50" s="1456"/>
      <c r="DM50" s="1456"/>
      <c r="DN50" s="1456"/>
      <c r="DO50" s="1456"/>
      <c r="DP50" s="1456"/>
      <c r="DQ50" s="1456"/>
      <c r="DR50" s="1456"/>
      <c r="DS50" s="1456"/>
      <c r="DT50" s="1456"/>
      <c r="DU50" s="1456"/>
      <c r="DV50" s="1456"/>
      <c r="DW50" s="1456"/>
      <c r="DX50" s="1456"/>
      <c r="DY50" s="1456"/>
      <c r="DZ50" s="1456"/>
      <c r="EA50" s="1456"/>
      <c r="EB50" s="1456"/>
      <c r="EC50" s="1456"/>
      <c r="ED50" s="1456"/>
      <c r="EE50" s="1456"/>
      <c r="EF50" s="1456"/>
      <c r="EG50" s="1456"/>
      <c r="EH50" s="1456"/>
      <c r="EI50" s="1456"/>
      <c r="EJ50" s="1456"/>
      <c r="EK50" s="1456"/>
      <c r="EL50" s="1456"/>
      <c r="EM50" s="1456"/>
      <c r="EN50" s="1456"/>
      <c r="EO50" s="1456"/>
      <c r="EP50" s="1456"/>
      <c r="EQ50" s="1456"/>
      <c r="ER50" s="1456"/>
      <c r="ES50" s="1456"/>
      <c r="ET50" s="1456"/>
      <c r="EU50" s="1456"/>
      <c r="EV50" s="1456"/>
      <c r="EW50" s="1456"/>
      <c r="EX50" s="1456"/>
      <c r="EY50" s="1456"/>
      <c r="EZ50" s="1456"/>
      <c r="FA50" s="1456"/>
      <c r="FB50" s="1456"/>
      <c r="FC50" s="1456"/>
      <c r="FD50" s="1456"/>
      <c r="FE50" s="1456"/>
      <c r="FF50" s="1456"/>
      <c r="FG50" s="1456"/>
      <c r="FH50" s="1456"/>
      <c r="FI50" s="1456"/>
      <c r="FJ50" s="1456"/>
      <c r="FK50" s="1456"/>
      <c r="FL50" s="1456"/>
      <c r="FM50" s="1456"/>
      <c r="FN50" s="1456"/>
      <c r="FO50" s="1456"/>
      <c r="FP50" s="1456"/>
      <c r="FQ50" s="1456"/>
      <c r="FR50" s="1456"/>
      <c r="FS50" s="1456"/>
      <c r="FT50" s="1456"/>
      <c r="FU50" s="1456"/>
      <c r="FV50" s="1456"/>
      <c r="FW50" s="1456"/>
      <c r="FX50" s="1456"/>
      <c r="FY50" s="1456"/>
      <c r="FZ50" s="1456"/>
      <c r="GA50" s="1456"/>
      <c r="GB50" s="1456"/>
      <c r="GC50" s="1456"/>
      <c r="GD50" s="1456"/>
      <c r="GE50" s="1456"/>
      <c r="GF50" s="1456"/>
      <c r="GG50" s="1456"/>
      <c r="GH50" s="1456"/>
      <c r="GI50" s="1456"/>
      <c r="GJ50" s="1456"/>
      <c r="GK50" s="1456"/>
      <c r="GL50" s="1456"/>
      <c r="GM50" s="1456"/>
      <c r="GN50" s="1456"/>
      <c r="GO50" s="1456"/>
      <c r="GP50" s="1456"/>
      <c r="GQ50" s="1456"/>
      <c r="GR50" s="1456"/>
      <c r="GS50" s="1456"/>
      <c r="GT50" s="1456"/>
      <c r="GU50" s="1456"/>
      <c r="GV50" s="1456"/>
      <c r="GW50" s="1456"/>
      <c r="GX50" s="1456"/>
      <c r="GY50" s="1456"/>
      <c r="GZ50" s="1456"/>
      <c r="HA50" s="1456"/>
      <c r="HB50" s="1456"/>
      <c r="HC50" s="1456"/>
      <c r="HD50" s="1456"/>
      <c r="HE50" s="1456"/>
      <c r="HF50" s="1456"/>
      <c r="HG50" s="1456"/>
      <c r="HH50" s="1456"/>
      <c r="HI50" s="1456"/>
      <c r="HJ50" s="1456"/>
      <c r="HK50" s="1456"/>
      <c r="HL50" s="1456"/>
      <c r="HM50" s="1456"/>
      <c r="HN50" s="1456"/>
      <c r="HO50" s="1456"/>
      <c r="HP50" s="1456"/>
      <c r="HQ50" s="1456"/>
      <c r="HR50" s="1456"/>
      <c r="HS50" s="1456"/>
      <c r="HT50" s="1456"/>
      <c r="HU50" s="1456"/>
      <c r="HV50" s="1456"/>
      <c r="HW50" s="1456"/>
      <c r="HX50" s="1456"/>
      <c r="HY50" s="1456"/>
      <c r="HZ50" s="1456"/>
      <c r="IA50" s="1456"/>
      <c r="IB50" s="1456"/>
      <c r="IC50" s="1456"/>
      <c r="ID50" s="1456"/>
      <c r="IE50" s="1456"/>
      <c r="IF50" s="1456"/>
      <c r="IG50" s="1456"/>
      <c r="IH50" s="1456"/>
      <c r="II50" s="1456"/>
      <c r="IJ50" s="1456"/>
      <c r="IK50" s="1456"/>
      <c r="IL50" s="1456"/>
      <c r="IM50" s="1456"/>
      <c r="IN50" s="1456"/>
      <c r="IO50" s="1456"/>
      <c r="IP50" s="1456"/>
      <c r="IQ50" s="1456"/>
      <c r="IR50" s="1456"/>
      <c r="IS50" s="1456"/>
      <c r="IT50" s="1456"/>
      <c r="IU50" s="1456"/>
      <c r="IV50" s="1456"/>
    </row>
    <row r="51" spans="1:256" s="1493" customFormat="1" ht="27.25" customHeight="1">
      <c r="A51" s="2722"/>
      <c r="B51" s="1453"/>
      <c r="C51" s="1453"/>
      <c r="D51" s="2731" t="s">
        <v>3560</v>
      </c>
      <c r="E51" s="1453"/>
      <c r="F51" s="2732">
        <f>(2.3*1.2*1.45)*0.4</f>
        <v>1.6008</v>
      </c>
      <c r="G51" s="5846"/>
      <c r="H51" s="2723"/>
      <c r="I51" s="3371"/>
      <c r="J51" s="4430"/>
      <c r="K51" s="4172"/>
      <c r="L51" s="1456"/>
      <c r="M51" s="1456"/>
      <c r="N51" s="1456"/>
      <c r="O51" s="1456"/>
      <c r="P51" s="1456"/>
      <c r="Q51" s="1456"/>
      <c r="R51" s="1456"/>
      <c r="S51" s="1456"/>
      <c r="T51" s="1456"/>
      <c r="U51" s="1456"/>
      <c r="V51" s="1456"/>
      <c r="W51" s="1456"/>
      <c r="X51" s="1456"/>
      <c r="Y51" s="1456"/>
      <c r="Z51" s="1456"/>
      <c r="AA51" s="1456"/>
      <c r="AB51" s="1456"/>
      <c r="AC51" s="1456"/>
      <c r="AD51" s="1456"/>
      <c r="AE51" s="1456"/>
      <c r="AF51" s="1456"/>
      <c r="AG51" s="1456"/>
      <c r="AH51" s="1456"/>
      <c r="AI51" s="1456"/>
      <c r="AJ51" s="1456"/>
      <c r="AK51" s="1456"/>
      <c r="AL51" s="1456"/>
      <c r="AM51" s="1456"/>
      <c r="AN51" s="1456"/>
      <c r="AO51" s="1456"/>
      <c r="AP51" s="1456"/>
      <c r="AQ51" s="1456"/>
      <c r="AR51" s="1456"/>
      <c r="AS51" s="1456"/>
      <c r="AT51" s="1456"/>
      <c r="AU51" s="1456"/>
      <c r="AV51" s="1456"/>
      <c r="AW51" s="1456"/>
      <c r="AX51" s="1456"/>
      <c r="AY51" s="1456"/>
      <c r="AZ51" s="1456"/>
      <c r="BA51" s="1456"/>
      <c r="BB51" s="1456"/>
      <c r="BC51" s="1456"/>
      <c r="BD51" s="1456"/>
      <c r="BE51" s="1456"/>
      <c r="BF51" s="1456"/>
      <c r="BG51" s="1456"/>
      <c r="BH51" s="1456"/>
      <c r="BI51" s="1456"/>
      <c r="BJ51" s="1456"/>
      <c r="BK51" s="1456"/>
      <c r="BL51" s="1456"/>
      <c r="BM51" s="1456"/>
      <c r="BN51" s="1456"/>
      <c r="BO51" s="1456"/>
      <c r="BP51" s="1456"/>
      <c r="BQ51" s="1456"/>
      <c r="BR51" s="1456"/>
      <c r="BS51" s="1456"/>
      <c r="BT51" s="1456"/>
      <c r="BU51" s="1456"/>
      <c r="BV51" s="1456"/>
      <c r="BW51" s="1456"/>
      <c r="BX51" s="1456"/>
      <c r="BY51" s="1456"/>
      <c r="BZ51" s="1456"/>
      <c r="CA51" s="1456"/>
      <c r="CB51" s="1456"/>
      <c r="CC51" s="1456"/>
      <c r="CD51" s="1456"/>
      <c r="CE51" s="1456"/>
      <c r="CF51" s="1456"/>
      <c r="CG51" s="1456"/>
      <c r="CH51" s="1456"/>
      <c r="CI51" s="1456"/>
      <c r="CJ51" s="1456"/>
      <c r="CK51" s="1456"/>
      <c r="CL51" s="1456"/>
      <c r="CM51" s="1456"/>
      <c r="CN51" s="1456"/>
      <c r="CO51" s="1456"/>
      <c r="CP51" s="1456"/>
      <c r="CQ51" s="1456"/>
      <c r="CR51" s="1456"/>
      <c r="CS51" s="1456"/>
      <c r="CT51" s="1456"/>
      <c r="CU51" s="1456"/>
      <c r="CV51" s="1456"/>
      <c r="CW51" s="1456"/>
      <c r="CX51" s="1456"/>
      <c r="CY51" s="1456"/>
      <c r="CZ51" s="1456"/>
      <c r="DA51" s="1456"/>
      <c r="DB51" s="1456"/>
      <c r="DC51" s="1456"/>
      <c r="DD51" s="1456"/>
      <c r="DE51" s="1456"/>
      <c r="DF51" s="1456"/>
      <c r="DG51" s="1456"/>
      <c r="DH51" s="1456"/>
      <c r="DI51" s="1456"/>
      <c r="DJ51" s="1456"/>
      <c r="DK51" s="1456"/>
      <c r="DL51" s="1456"/>
      <c r="DM51" s="1456"/>
      <c r="DN51" s="1456"/>
      <c r="DO51" s="1456"/>
      <c r="DP51" s="1456"/>
      <c r="DQ51" s="1456"/>
      <c r="DR51" s="1456"/>
      <c r="DS51" s="1456"/>
      <c r="DT51" s="1456"/>
      <c r="DU51" s="1456"/>
      <c r="DV51" s="1456"/>
      <c r="DW51" s="1456"/>
      <c r="DX51" s="1456"/>
      <c r="DY51" s="1456"/>
      <c r="DZ51" s="1456"/>
      <c r="EA51" s="1456"/>
      <c r="EB51" s="1456"/>
      <c r="EC51" s="1456"/>
      <c r="ED51" s="1456"/>
      <c r="EE51" s="1456"/>
      <c r="EF51" s="1456"/>
      <c r="EG51" s="1456"/>
      <c r="EH51" s="1456"/>
      <c r="EI51" s="1456"/>
      <c r="EJ51" s="1456"/>
      <c r="EK51" s="1456"/>
      <c r="EL51" s="1456"/>
      <c r="EM51" s="1456"/>
      <c r="EN51" s="1456"/>
      <c r="EO51" s="1456"/>
      <c r="EP51" s="1456"/>
      <c r="EQ51" s="1456"/>
      <c r="ER51" s="1456"/>
      <c r="ES51" s="1456"/>
      <c r="ET51" s="1456"/>
      <c r="EU51" s="1456"/>
      <c r="EV51" s="1456"/>
      <c r="EW51" s="1456"/>
      <c r="EX51" s="1456"/>
      <c r="EY51" s="1456"/>
      <c r="EZ51" s="1456"/>
      <c r="FA51" s="1456"/>
      <c r="FB51" s="1456"/>
      <c r="FC51" s="1456"/>
      <c r="FD51" s="1456"/>
      <c r="FE51" s="1456"/>
      <c r="FF51" s="1456"/>
      <c r="FG51" s="1456"/>
      <c r="FH51" s="1456"/>
      <c r="FI51" s="1456"/>
      <c r="FJ51" s="1456"/>
      <c r="FK51" s="1456"/>
      <c r="FL51" s="1456"/>
      <c r="FM51" s="1456"/>
      <c r="FN51" s="1456"/>
      <c r="FO51" s="1456"/>
      <c r="FP51" s="1456"/>
      <c r="FQ51" s="1456"/>
      <c r="FR51" s="1456"/>
      <c r="FS51" s="1456"/>
      <c r="FT51" s="1456"/>
      <c r="FU51" s="1456"/>
      <c r="FV51" s="1456"/>
      <c r="FW51" s="1456"/>
      <c r="FX51" s="1456"/>
      <c r="FY51" s="1456"/>
      <c r="FZ51" s="1456"/>
      <c r="GA51" s="1456"/>
      <c r="GB51" s="1456"/>
      <c r="GC51" s="1456"/>
      <c r="GD51" s="1456"/>
      <c r="GE51" s="1456"/>
      <c r="GF51" s="1456"/>
      <c r="GG51" s="1456"/>
      <c r="GH51" s="1456"/>
      <c r="GI51" s="1456"/>
      <c r="GJ51" s="1456"/>
      <c r="GK51" s="1456"/>
      <c r="GL51" s="1456"/>
      <c r="GM51" s="1456"/>
      <c r="GN51" s="1456"/>
      <c r="GO51" s="1456"/>
      <c r="GP51" s="1456"/>
      <c r="GQ51" s="1456"/>
      <c r="GR51" s="1456"/>
      <c r="GS51" s="1456"/>
      <c r="GT51" s="1456"/>
      <c r="GU51" s="1456"/>
      <c r="GV51" s="1456"/>
      <c r="GW51" s="1456"/>
      <c r="GX51" s="1456"/>
      <c r="GY51" s="1456"/>
      <c r="GZ51" s="1456"/>
      <c r="HA51" s="1456"/>
      <c r="HB51" s="1456"/>
      <c r="HC51" s="1456"/>
      <c r="HD51" s="1456"/>
      <c r="HE51" s="1456"/>
      <c r="HF51" s="1456"/>
      <c r="HG51" s="1456"/>
      <c r="HH51" s="1456"/>
      <c r="HI51" s="1456"/>
      <c r="HJ51" s="1456"/>
      <c r="HK51" s="1456"/>
      <c r="HL51" s="1456"/>
      <c r="HM51" s="1456"/>
      <c r="HN51" s="1456"/>
      <c r="HO51" s="1456"/>
      <c r="HP51" s="1456"/>
      <c r="HQ51" s="1456"/>
      <c r="HR51" s="1456"/>
      <c r="HS51" s="1456"/>
      <c r="HT51" s="1456"/>
      <c r="HU51" s="1456"/>
      <c r="HV51" s="1456"/>
      <c r="HW51" s="1456"/>
      <c r="HX51" s="1456"/>
      <c r="HY51" s="1456"/>
      <c r="HZ51" s="1456"/>
      <c r="IA51" s="1456"/>
      <c r="IB51" s="1456"/>
      <c r="IC51" s="1456"/>
      <c r="ID51" s="1456"/>
      <c r="IE51" s="1456"/>
      <c r="IF51" s="1456"/>
      <c r="IG51" s="1456"/>
      <c r="IH51" s="1456"/>
      <c r="II51" s="1456"/>
      <c r="IJ51" s="1456"/>
      <c r="IK51" s="1456"/>
      <c r="IL51" s="1456"/>
      <c r="IM51" s="1456"/>
      <c r="IN51" s="1456"/>
      <c r="IO51" s="1456"/>
      <c r="IP51" s="1456"/>
      <c r="IQ51" s="1456"/>
      <c r="IR51" s="1456"/>
      <c r="IS51" s="1456"/>
      <c r="IT51" s="1456"/>
      <c r="IU51" s="1456"/>
      <c r="IV51" s="1456"/>
    </row>
    <row r="52" spans="1:256" s="1493" customFormat="1" ht="13.5" customHeight="1">
      <c r="A52" s="2722"/>
      <c r="B52" s="1453"/>
      <c r="C52" s="1453"/>
      <c r="D52" s="2731" t="s">
        <v>3559</v>
      </c>
      <c r="E52" s="1453"/>
      <c r="F52" s="2732">
        <f>((36.7-4.9)*1.2*1.3)*0.4</f>
        <v>19.843200000000003</v>
      </c>
      <c r="G52" s="5846"/>
      <c r="H52" s="2723"/>
      <c r="I52" s="3371"/>
      <c r="J52" s="4430"/>
      <c r="K52" s="4172"/>
      <c r="L52" s="1456"/>
      <c r="M52" s="1456"/>
      <c r="N52" s="1456"/>
      <c r="O52" s="1456"/>
      <c r="P52" s="1456"/>
      <c r="Q52" s="1456"/>
      <c r="R52" s="1456"/>
      <c r="S52" s="1456"/>
      <c r="T52" s="1456"/>
      <c r="U52" s="1456"/>
      <c r="V52" s="1456"/>
      <c r="W52" s="1456"/>
      <c r="X52" s="1456"/>
      <c r="Y52" s="1456"/>
      <c r="Z52" s="1456"/>
      <c r="AA52" s="1456"/>
      <c r="AB52" s="1456"/>
      <c r="AC52" s="1456"/>
      <c r="AD52" s="1456"/>
      <c r="AE52" s="1456"/>
      <c r="AF52" s="1456"/>
      <c r="AG52" s="1456"/>
      <c r="AH52" s="1456"/>
      <c r="AI52" s="1456"/>
      <c r="AJ52" s="1456"/>
      <c r="AK52" s="1456"/>
      <c r="AL52" s="1456"/>
      <c r="AM52" s="1456"/>
      <c r="AN52" s="1456"/>
      <c r="AO52" s="1456"/>
      <c r="AP52" s="1456"/>
      <c r="AQ52" s="1456"/>
      <c r="AR52" s="1456"/>
      <c r="AS52" s="1456"/>
      <c r="AT52" s="1456"/>
      <c r="AU52" s="1456"/>
      <c r="AV52" s="1456"/>
      <c r="AW52" s="1456"/>
      <c r="AX52" s="1456"/>
      <c r="AY52" s="1456"/>
      <c r="AZ52" s="1456"/>
      <c r="BA52" s="1456"/>
      <c r="BB52" s="1456"/>
      <c r="BC52" s="1456"/>
      <c r="BD52" s="1456"/>
      <c r="BE52" s="1456"/>
      <c r="BF52" s="1456"/>
      <c r="BG52" s="1456"/>
      <c r="BH52" s="1456"/>
      <c r="BI52" s="1456"/>
      <c r="BJ52" s="1456"/>
      <c r="BK52" s="1456"/>
      <c r="BL52" s="1456"/>
      <c r="BM52" s="1456"/>
      <c r="BN52" s="1456"/>
      <c r="BO52" s="1456"/>
      <c r="BP52" s="1456"/>
      <c r="BQ52" s="1456"/>
      <c r="BR52" s="1456"/>
      <c r="BS52" s="1456"/>
      <c r="BT52" s="1456"/>
      <c r="BU52" s="1456"/>
      <c r="BV52" s="1456"/>
      <c r="BW52" s="1456"/>
      <c r="BX52" s="1456"/>
      <c r="BY52" s="1456"/>
      <c r="BZ52" s="1456"/>
      <c r="CA52" s="1456"/>
      <c r="CB52" s="1456"/>
      <c r="CC52" s="1456"/>
      <c r="CD52" s="1456"/>
      <c r="CE52" s="1456"/>
      <c r="CF52" s="1456"/>
      <c r="CG52" s="1456"/>
      <c r="CH52" s="1456"/>
      <c r="CI52" s="1456"/>
      <c r="CJ52" s="1456"/>
      <c r="CK52" s="1456"/>
      <c r="CL52" s="1456"/>
      <c r="CM52" s="1456"/>
      <c r="CN52" s="1456"/>
      <c r="CO52" s="1456"/>
      <c r="CP52" s="1456"/>
      <c r="CQ52" s="1456"/>
      <c r="CR52" s="1456"/>
      <c r="CS52" s="1456"/>
      <c r="CT52" s="1456"/>
      <c r="CU52" s="1456"/>
      <c r="CV52" s="1456"/>
      <c r="CW52" s="1456"/>
      <c r="CX52" s="1456"/>
      <c r="CY52" s="1456"/>
      <c r="CZ52" s="1456"/>
      <c r="DA52" s="1456"/>
      <c r="DB52" s="1456"/>
      <c r="DC52" s="1456"/>
      <c r="DD52" s="1456"/>
      <c r="DE52" s="1456"/>
      <c r="DF52" s="1456"/>
      <c r="DG52" s="1456"/>
      <c r="DH52" s="1456"/>
      <c r="DI52" s="1456"/>
      <c r="DJ52" s="1456"/>
      <c r="DK52" s="1456"/>
      <c r="DL52" s="1456"/>
      <c r="DM52" s="1456"/>
      <c r="DN52" s="1456"/>
      <c r="DO52" s="1456"/>
      <c r="DP52" s="1456"/>
      <c r="DQ52" s="1456"/>
      <c r="DR52" s="1456"/>
      <c r="DS52" s="1456"/>
      <c r="DT52" s="1456"/>
      <c r="DU52" s="1456"/>
      <c r="DV52" s="1456"/>
      <c r="DW52" s="1456"/>
      <c r="DX52" s="1456"/>
      <c r="DY52" s="1456"/>
      <c r="DZ52" s="1456"/>
      <c r="EA52" s="1456"/>
      <c r="EB52" s="1456"/>
      <c r="EC52" s="1456"/>
      <c r="ED52" s="1456"/>
      <c r="EE52" s="1456"/>
      <c r="EF52" s="1456"/>
      <c r="EG52" s="1456"/>
      <c r="EH52" s="1456"/>
      <c r="EI52" s="1456"/>
      <c r="EJ52" s="1456"/>
      <c r="EK52" s="1456"/>
      <c r="EL52" s="1456"/>
      <c r="EM52" s="1456"/>
      <c r="EN52" s="1456"/>
      <c r="EO52" s="1456"/>
      <c r="EP52" s="1456"/>
      <c r="EQ52" s="1456"/>
      <c r="ER52" s="1456"/>
      <c r="ES52" s="1456"/>
      <c r="ET52" s="1456"/>
      <c r="EU52" s="1456"/>
      <c r="EV52" s="1456"/>
      <c r="EW52" s="1456"/>
      <c r="EX52" s="1456"/>
      <c r="EY52" s="1456"/>
      <c r="EZ52" s="1456"/>
      <c r="FA52" s="1456"/>
      <c r="FB52" s="1456"/>
      <c r="FC52" s="1456"/>
      <c r="FD52" s="1456"/>
      <c r="FE52" s="1456"/>
      <c r="FF52" s="1456"/>
      <c r="FG52" s="1456"/>
      <c r="FH52" s="1456"/>
      <c r="FI52" s="1456"/>
      <c r="FJ52" s="1456"/>
      <c r="FK52" s="1456"/>
      <c r="FL52" s="1456"/>
      <c r="FM52" s="1456"/>
      <c r="FN52" s="1456"/>
      <c r="FO52" s="1456"/>
      <c r="FP52" s="1456"/>
      <c r="FQ52" s="1456"/>
      <c r="FR52" s="1456"/>
      <c r="FS52" s="1456"/>
      <c r="FT52" s="1456"/>
      <c r="FU52" s="1456"/>
      <c r="FV52" s="1456"/>
      <c r="FW52" s="1456"/>
      <c r="FX52" s="1456"/>
      <c r="FY52" s="1456"/>
      <c r="FZ52" s="1456"/>
      <c r="GA52" s="1456"/>
      <c r="GB52" s="1456"/>
      <c r="GC52" s="1456"/>
      <c r="GD52" s="1456"/>
      <c r="GE52" s="1456"/>
      <c r="GF52" s="1456"/>
      <c r="GG52" s="1456"/>
      <c r="GH52" s="1456"/>
      <c r="GI52" s="1456"/>
      <c r="GJ52" s="1456"/>
      <c r="GK52" s="1456"/>
      <c r="GL52" s="1456"/>
      <c r="GM52" s="1456"/>
      <c r="GN52" s="1456"/>
      <c r="GO52" s="1456"/>
      <c r="GP52" s="1456"/>
      <c r="GQ52" s="1456"/>
      <c r="GR52" s="1456"/>
      <c r="GS52" s="1456"/>
      <c r="GT52" s="1456"/>
      <c r="GU52" s="1456"/>
      <c r="GV52" s="1456"/>
      <c r="GW52" s="1456"/>
      <c r="GX52" s="1456"/>
      <c r="GY52" s="1456"/>
      <c r="GZ52" s="1456"/>
      <c r="HA52" s="1456"/>
      <c r="HB52" s="1456"/>
      <c r="HC52" s="1456"/>
      <c r="HD52" s="1456"/>
      <c r="HE52" s="1456"/>
      <c r="HF52" s="1456"/>
      <c r="HG52" s="1456"/>
      <c r="HH52" s="1456"/>
      <c r="HI52" s="1456"/>
      <c r="HJ52" s="1456"/>
      <c r="HK52" s="1456"/>
      <c r="HL52" s="1456"/>
      <c r="HM52" s="1456"/>
      <c r="HN52" s="1456"/>
      <c r="HO52" s="1456"/>
      <c r="HP52" s="1456"/>
      <c r="HQ52" s="1456"/>
      <c r="HR52" s="1456"/>
      <c r="HS52" s="1456"/>
      <c r="HT52" s="1456"/>
      <c r="HU52" s="1456"/>
      <c r="HV52" s="1456"/>
      <c r="HW52" s="1456"/>
      <c r="HX52" s="1456"/>
      <c r="HY52" s="1456"/>
      <c r="HZ52" s="1456"/>
      <c r="IA52" s="1456"/>
      <c r="IB52" s="1456"/>
      <c r="IC52" s="1456"/>
      <c r="ID52" s="1456"/>
      <c r="IE52" s="1456"/>
      <c r="IF52" s="1456"/>
      <c r="IG52" s="1456"/>
      <c r="IH52" s="1456"/>
      <c r="II52" s="1456"/>
      <c r="IJ52" s="1456"/>
      <c r="IK52" s="1456"/>
      <c r="IL52" s="1456"/>
      <c r="IM52" s="1456"/>
      <c r="IN52" s="1456"/>
      <c r="IO52" s="1456"/>
      <c r="IP52" s="1456"/>
      <c r="IQ52" s="1456"/>
      <c r="IR52" s="1456"/>
      <c r="IS52" s="1456"/>
      <c r="IT52" s="1456"/>
      <c r="IU52" s="1456"/>
      <c r="IV52" s="1456"/>
    </row>
    <row r="53" spans="1:256" s="1493" customFormat="1" ht="13.5" customHeight="1">
      <c r="A53" s="2722"/>
      <c r="B53" s="1453"/>
      <c r="C53" s="1453"/>
      <c r="D53" s="2731" t="s">
        <v>3558</v>
      </c>
      <c r="E53" s="1453"/>
      <c r="F53" s="2732">
        <f>(4.9*1.2*1.3)*0.4</f>
        <v>3.0576000000000003</v>
      </c>
      <c r="G53" s="5846"/>
      <c r="H53" s="2723"/>
      <c r="I53" s="3371"/>
      <c r="J53" s="4430"/>
      <c r="K53" s="4172"/>
      <c r="L53" s="1456"/>
      <c r="M53" s="1456"/>
      <c r="N53" s="1456"/>
      <c r="O53" s="1456"/>
      <c r="P53" s="1456"/>
      <c r="Q53" s="1456"/>
      <c r="R53" s="1456"/>
      <c r="S53" s="1456"/>
      <c r="T53" s="1456"/>
      <c r="U53" s="1456"/>
      <c r="V53" s="1456"/>
      <c r="W53" s="1456"/>
      <c r="X53" s="1456"/>
      <c r="Y53" s="1456"/>
      <c r="Z53" s="1456"/>
      <c r="AA53" s="1456"/>
      <c r="AB53" s="1456"/>
      <c r="AC53" s="1456"/>
      <c r="AD53" s="1456"/>
      <c r="AE53" s="1456"/>
      <c r="AF53" s="1456"/>
      <c r="AG53" s="1456"/>
      <c r="AH53" s="1456"/>
      <c r="AI53" s="1456"/>
      <c r="AJ53" s="1456"/>
      <c r="AK53" s="1456"/>
      <c r="AL53" s="1456"/>
      <c r="AM53" s="1456"/>
      <c r="AN53" s="1456"/>
      <c r="AO53" s="1456"/>
      <c r="AP53" s="1456"/>
      <c r="AQ53" s="1456"/>
      <c r="AR53" s="1456"/>
      <c r="AS53" s="1456"/>
      <c r="AT53" s="1456"/>
      <c r="AU53" s="1456"/>
      <c r="AV53" s="1456"/>
      <c r="AW53" s="1456"/>
      <c r="AX53" s="1456"/>
      <c r="AY53" s="1456"/>
      <c r="AZ53" s="1456"/>
      <c r="BA53" s="1456"/>
      <c r="BB53" s="1456"/>
      <c r="BC53" s="1456"/>
      <c r="BD53" s="1456"/>
      <c r="BE53" s="1456"/>
      <c r="BF53" s="1456"/>
      <c r="BG53" s="1456"/>
      <c r="BH53" s="1456"/>
      <c r="BI53" s="1456"/>
      <c r="BJ53" s="1456"/>
      <c r="BK53" s="1456"/>
      <c r="BL53" s="1456"/>
      <c r="BM53" s="1456"/>
      <c r="BN53" s="1456"/>
      <c r="BO53" s="1456"/>
      <c r="BP53" s="1456"/>
      <c r="BQ53" s="1456"/>
      <c r="BR53" s="1456"/>
      <c r="BS53" s="1456"/>
      <c r="BT53" s="1456"/>
      <c r="BU53" s="1456"/>
      <c r="BV53" s="1456"/>
      <c r="BW53" s="1456"/>
      <c r="BX53" s="1456"/>
      <c r="BY53" s="1456"/>
      <c r="BZ53" s="1456"/>
      <c r="CA53" s="1456"/>
      <c r="CB53" s="1456"/>
      <c r="CC53" s="1456"/>
      <c r="CD53" s="1456"/>
      <c r="CE53" s="1456"/>
      <c r="CF53" s="1456"/>
      <c r="CG53" s="1456"/>
      <c r="CH53" s="1456"/>
      <c r="CI53" s="1456"/>
      <c r="CJ53" s="1456"/>
      <c r="CK53" s="1456"/>
      <c r="CL53" s="1456"/>
      <c r="CM53" s="1456"/>
      <c r="CN53" s="1456"/>
      <c r="CO53" s="1456"/>
      <c r="CP53" s="1456"/>
      <c r="CQ53" s="1456"/>
      <c r="CR53" s="1456"/>
      <c r="CS53" s="1456"/>
      <c r="CT53" s="1456"/>
      <c r="CU53" s="1456"/>
      <c r="CV53" s="1456"/>
      <c r="CW53" s="1456"/>
      <c r="CX53" s="1456"/>
      <c r="CY53" s="1456"/>
      <c r="CZ53" s="1456"/>
      <c r="DA53" s="1456"/>
      <c r="DB53" s="1456"/>
      <c r="DC53" s="1456"/>
      <c r="DD53" s="1456"/>
      <c r="DE53" s="1456"/>
      <c r="DF53" s="1456"/>
      <c r="DG53" s="1456"/>
      <c r="DH53" s="1456"/>
      <c r="DI53" s="1456"/>
      <c r="DJ53" s="1456"/>
      <c r="DK53" s="1456"/>
      <c r="DL53" s="1456"/>
      <c r="DM53" s="1456"/>
      <c r="DN53" s="1456"/>
      <c r="DO53" s="1456"/>
      <c r="DP53" s="1456"/>
      <c r="DQ53" s="1456"/>
      <c r="DR53" s="1456"/>
      <c r="DS53" s="1456"/>
      <c r="DT53" s="1456"/>
      <c r="DU53" s="1456"/>
      <c r="DV53" s="1456"/>
      <c r="DW53" s="1456"/>
      <c r="DX53" s="1456"/>
      <c r="DY53" s="1456"/>
      <c r="DZ53" s="1456"/>
      <c r="EA53" s="1456"/>
      <c r="EB53" s="1456"/>
      <c r="EC53" s="1456"/>
      <c r="ED53" s="1456"/>
      <c r="EE53" s="1456"/>
      <c r="EF53" s="1456"/>
      <c r="EG53" s="1456"/>
      <c r="EH53" s="1456"/>
      <c r="EI53" s="1456"/>
      <c r="EJ53" s="1456"/>
      <c r="EK53" s="1456"/>
      <c r="EL53" s="1456"/>
      <c r="EM53" s="1456"/>
      <c r="EN53" s="1456"/>
      <c r="EO53" s="1456"/>
      <c r="EP53" s="1456"/>
      <c r="EQ53" s="1456"/>
      <c r="ER53" s="1456"/>
      <c r="ES53" s="1456"/>
      <c r="ET53" s="1456"/>
      <c r="EU53" s="1456"/>
      <c r="EV53" s="1456"/>
      <c r="EW53" s="1456"/>
      <c r="EX53" s="1456"/>
      <c r="EY53" s="1456"/>
      <c r="EZ53" s="1456"/>
      <c r="FA53" s="1456"/>
      <c r="FB53" s="1456"/>
      <c r="FC53" s="1456"/>
      <c r="FD53" s="1456"/>
      <c r="FE53" s="1456"/>
      <c r="FF53" s="1456"/>
      <c r="FG53" s="1456"/>
      <c r="FH53" s="1456"/>
      <c r="FI53" s="1456"/>
      <c r="FJ53" s="1456"/>
      <c r="FK53" s="1456"/>
      <c r="FL53" s="1456"/>
      <c r="FM53" s="1456"/>
      <c r="FN53" s="1456"/>
      <c r="FO53" s="1456"/>
      <c r="FP53" s="1456"/>
      <c r="FQ53" s="1456"/>
      <c r="FR53" s="1456"/>
      <c r="FS53" s="1456"/>
      <c r="FT53" s="1456"/>
      <c r="FU53" s="1456"/>
      <c r="FV53" s="1456"/>
      <c r="FW53" s="1456"/>
      <c r="FX53" s="1456"/>
      <c r="FY53" s="1456"/>
      <c r="FZ53" s="1456"/>
      <c r="GA53" s="1456"/>
      <c r="GB53" s="1456"/>
      <c r="GC53" s="1456"/>
      <c r="GD53" s="1456"/>
      <c r="GE53" s="1456"/>
      <c r="GF53" s="1456"/>
      <c r="GG53" s="1456"/>
      <c r="GH53" s="1456"/>
      <c r="GI53" s="1456"/>
      <c r="GJ53" s="1456"/>
      <c r="GK53" s="1456"/>
      <c r="GL53" s="1456"/>
      <c r="GM53" s="1456"/>
      <c r="GN53" s="1456"/>
      <c r="GO53" s="1456"/>
      <c r="GP53" s="1456"/>
      <c r="GQ53" s="1456"/>
      <c r="GR53" s="1456"/>
      <c r="GS53" s="1456"/>
      <c r="GT53" s="1456"/>
      <c r="GU53" s="1456"/>
      <c r="GV53" s="1456"/>
      <c r="GW53" s="1456"/>
      <c r="GX53" s="1456"/>
      <c r="GY53" s="1456"/>
      <c r="GZ53" s="1456"/>
      <c r="HA53" s="1456"/>
      <c r="HB53" s="1456"/>
      <c r="HC53" s="1456"/>
      <c r="HD53" s="1456"/>
      <c r="HE53" s="1456"/>
      <c r="HF53" s="1456"/>
      <c r="HG53" s="1456"/>
      <c r="HH53" s="1456"/>
      <c r="HI53" s="1456"/>
      <c r="HJ53" s="1456"/>
      <c r="HK53" s="1456"/>
      <c r="HL53" s="1456"/>
      <c r="HM53" s="1456"/>
      <c r="HN53" s="1456"/>
      <c r="HO53" s="1456"/>
      <c r="HP53" s="1456"/>
      <c r="HQ53" s="1456"/>
      <c r="HR53" s="1456"/>
      <c r="HS53" s="1456"/>
      <c r="HT53" s="1456"/>
      <c r="HU53" s="1456"/>
      <c r="HV53" s="1456"/>
      <c r="HW53" s="1456"/>
      <c r="HX53" s="1456"/>
      <c r="HY53" s="1456"/>
      <c r="HZ53" s="1456"/>
      <c r="IA53" s="1456"/>
      <c r="IB53" s="1456"/>
      <c r="IC53" s="1456"/>
      <c r="ID53" s="1456"/>
      <c r="IE53" s="1456"/>
      <c r="IF53" s="1456"/>
      <c r="IG53" s="1456"/>
      <c r="IH53" s="1456"/>
      <c r="II53" s="1456"/>
      <c r="IJ53" s="1456"/>
      <c r="IK53" s="1456"/>
      <c r="IL53" s="1456"/>
      <c r="IM53" s="1456"/>
      <c r="IN53" s="1456"/>
      <c r="IO53" s="1456"/>
      <c r="IP53" s="1456"/>
      <c r="IQ53" s="1456"/>
      <c r="IR53" s="1456"/>
      <c r="IS53" s="1456"/>
      <c r="IT53" s="1456"/>
      <c r="IU53" s="1456"/>
      <c r="IV53" s="1456"/>
    </row>
    <row r="54" spans="1:256" s="1493" customFormat="1" ht="27.25" customHeight="1">
      <c r="A54" s="2722"/>
      <c r="B54" s="1453"/>
      <c r="C54" s="1453"/>
      <c r="D54" s="2731" t="s">
        <v>3557</v>
      </c>
      <c r="E54" s="1453"/>
      <c r="F54" s="2732">
        <f>((18.7-1.5)*1.2*1.25)*0.4</f>
        <v>10.32</v>
      </c>
      <c r="G54" s="5846"/>
      <c r="H54" s="2723"/>
      <c r="I54" s="3371"/>
      <c r="J54" s="4430"/>
      <c r="K54" s="4172"/>
      <c r="L54" s="1456"/>
      <c r="M54" s="1456"/>
      <c r="N54" s="1456"/>
      <c r="O54" s="1456"/>
      <c r="P54" s="1456"/>
      <c r="Q54" s="1456"/>
      <c r="R54" s="1456"/>
      <c r="S54" s="1456"/>
      <c r="T54" s="1456"/>
      <c r="U54" s="1456"/>
      <c r="V54" s="1456"/>
      <c r="W54" s="1456"/>
      <c r="X54" s="1456"/>
      <c r="Y54" s="1456"/>
      <c r="Z54" s="1456"/>
      <c r="AA54" s="1456"/>
      <c r="AB54" s="1456"/>
      <c r="AC54" s="1456"/>
      <c r="AD54" s="1456"/>
      <c r="AE54" s="1456"/>
      <c r="AF54" s="1456"/>
      <c r="AG54" s="1456"/>
      <c r="AH54" s="1456"/>
      <c r="AI54" s="1456"/>
      <c r="AJ54" s="1456"/>
      <c r="AK54" s="1456"/>
      <c r="AL54" s="1456"/>
      <c r="AM54" s="1456"/>
      <c r="AN54" s="1456"/>
      <c r="AO54" s="1456"/>
      <c r="AP54" s="1456"/>
      <c r="AQ54" s="1456"/>
      <c r="AR54" s="1456"/>
      <c r="AS54" s="1456"/>
      <c r="AT54" s="1456"/>
      <c r="AU54" s="1456"/>
      <c r="AV54" s="1456"/>
      <c r="AW54" s="1456"/>
      <c r="AX54" s="1456"/>
      <c r="AY54" s="1456"/>
      <c r="AZ54" s="1456"/>
      <c r="BA54" s="1456"/>
      <c r="BB54" s="1456"/>
      <c r="BC54" s="1456"/>
      <c r="BD54" s="1456"/>
      <c r="BE54" s="1456"/>
      <c r="BF54" s="1456"/>
      <c r="BG54" s="1456"/>
      <c r="BH54" s="1456"/>
      <c r="BI54" s="1456"/>
      <c r="BJ54" s="1456"/>
      <c r="BK54" s="1456"/>
      <c r="BL54" s="1456"/>
      <c r="BM54" s="1456"/>
      <c r="BN54" s="1456"/>
      <c r="BO54" s="1456"/>
      <c r="BP54" s="1456"/>
      <c r="BQ54" s="1456"/>
      <c r="BR54" s="1456"/>
      <c r="BS54" s="1456"/>
      <c r="BT54" s="1456"/>
      <c r="BU54" s="1456"/>
      <c r="BV54" s="1456"/>
      <c r="BW54" s="1456"/>
      <c r="BX54" s="1456"/>
      <c r="BY54" s="1456"/>
      <c r="BZ54" s="1456"/>
      <c r="CA54" s="1456"/>
      <c r="CB54" s="1456"/>
      <c r="CC54" s="1456"/>
      <c r="CD54" s="1456"/>
      <c r="CE54" s="1456"/>
      <c r="CF54" s="1456"/>
      <c r="CG54" s="1456"/>
      <c r="CH54" s="1456"/>
      <c r="CI54" s="1456"/>
      <c r="CJ54" s="1456"/>
      <c r="CK54" s="1456"/>
      <c r="CL54" s="1456"/>
      <c r="CM54" s="1456"/>
      <c r="CN54" s="1456"/>
      <c r="CO54" s="1456"/>
      <c r="CP54" s="1456"/>
      <c r="CQ54" s="1456"/>
      <c r="CR54" s="1456"/>
      <c r="CS54" s="1456"/>
      <c r="CT54" s="1456"/>
      <c r="CU54" s="1456"/>
      <c r="CV54" s="1456"/>
      <c r="CW54" s="1456"/>
      <c r="CX54" s="1456"/>
      <c r="CY54" s="1456"/>
      <c r="CZ54" s="1456"/>
      <c r="DA54" s="1456"/>
      <c r="DB54" s="1456"/>
      <c r="DC54" s="1456"/>
      <c r="DD54" s="1456"/>
      <c r="DE54" s="1456"/>
      <c r="DF54" s="1456"/>
      <c r="DG54" s="1456"/>
      <c r="DH54" s="1456"/>
      <c r="DI54" s="1456"/>
      <c r="DJ54" s="1456"/>
      <c r="DK54" s="1456"/>
      <c r="DL54" s="1456"/>
      <c r="DM54" s="1456"/>
      <c r="DN54" s="1456"/>
      <c r="DO54" s="1456"/>
      <c r="DP54" s="1456"/>
      <c r="DQ54" s="1456"/>
      <c r="DR54" s="1456"/>
      <c r="DS54" s="1456"/>
      <c r="DT54" s="1456"/>
      <c r="DU54" s="1456"/>
      <c r="DV54" s="1456"/>
      <c r="DW54" s="1456"/>
      <c r="DX54" s="1456"/>
      <c r="DY54" s="1456"/>
      <c r="DZ54" s="1456"/>
      <c r="EA54" s="1456"/>
      <c r="EB54" s="1456"/>
      <c r="EC54" s="1456"/>
      <c r="ED54" s="1456"/>
      <c r="EE54" s="1456"/>
      <c r="EF54" s="1456"/>
      <c r="EG54" s="1456"/>
      <c r="EH54" s="1456"/>
      <c r="EI54" s="1456"/>
      <c r="EJ54" s="1456"/>
      <c r="EK54" s="1456"/>
      <c r="EL54" s="1456"/>
      <c r="EM54" s="1456"/>
      <c r="EN54" s="1456"/>
      <c r="EO54" s="1456"/>
      <c r="EP54" s="1456"/>
      <c r="EQ54" s="1456"/>
      <c r="ER54" s="1456"/>
      <c r="ES54" s="1456"/>
      <c r="ET54" s="1456"/>
      <c r="EU54" s="1456"/>
      <c r="EV54" s="1456"/>
      <c r="EW54" s="1456"/>
      <c r="EX54" s="1456"/>
      <c r="EY54" s="1456"/>
      <c r="EZ54" s="1456"/>
      <c r="FA54" s="1456"/>
      <c r="FB54" s="1456"/>
      <c r="FC54" s="1456"/>
      <c r="FD54" s="1456"/>
      <c r="FE54" s="1456"/>
      <c r="FF54" s="1456"/>
      <c r="FG54" s="1456"/>
      <c r="FH54" s="1456"/>
      <c r="FI54" s="1456"/>
      <c r="FJ54" s="1456"/>
      <c r="FK54" s="1456"/>
      <c r="FL54" s="1456"/>
      <c r="FM54" s="1456"/>
      <c r="FN54" s="1456"/>
      <c r="FO54" s="1456"/>
      <c r="FP54" s="1456"/>
      <c r="FQ54" s="1456"/>
      <c r="FR54" s="1456"/>
      <c r="FS54" s="1456"/>
      <c r="FT54" s="1456"/>
      <c r="FU54" s="1456"/>
      <c r="FV54" s="1456"/>
      <c r="FW54" s="1456"/>
      <c r="FX54" s="1456"/>
      <c r="FY54" s="1456"/>
      <c r="FZ54" s="1456"/>
      <c r="GA54" s="1456"/>
      <c r="GB54" s="1456"/>
      <c r="GC54" s="1456"/>
      <c r="GD54" s="1456"/>
      <c r="GE54" s="1456"/>
      <c r="GF54" s="1456"/>
      <c r="GG54" s="1456"/>
      <c r="GH54" s="1456"/>
      <c r="GI54" s="1456"/>
      <c r="GJ54" s="1456"/>
      <c r="GK54" s="1456"/>
      <c r="GL54" s="1456"/>
      <c r="GM54" s="1456"/>
      <c r="GN54" s="1456"/>
      <c r="GO54" s="1456"/>
      <c r="GP54" s="1456"/>
      <c r="GQ54" s="1456"/>
      <c r="GR54" s="1456"/>
      <c r="GS54" s="1456"/>
      <c r="GT54" s="1456"/>
      <c r="GU54" s="1456"/>
      <c r="GV54" s="1456"/>
      <c r="GW54" s="1456"/>
      <c r="GX54" s="1456"/>
      <c r="GY54" s="1456"/>
      <c r="GZ54" s="1456"/>
      <c r="HA54" s="1456"/>
      <c r="HB54" s="1456"/>
      <c r="HC54" s="1456"/>
      <c r="HD54" s="1456"/>
      <c r="HE54" s="1456"/>
      <c r="HF54" s="1456"/>
      <c r="HG54" s="1456"/>
      <c r="HH54" s="1456"/>
      <c r="HI54" s="1456"/>
      <c r="HJ54" s="1456"/>
      <c r="HK54" s="1456"/>
      <c r="HL54" s="1456"/>
      <c r="HM54" s="1456"/>
      <c r="HN54" s="1456"/>
      <c r="HO54" s="1456"/>
      <c r="HP54" s="1456"/>
      <c r="HQ54" s="1456"/>
      <c r="HR54" s="1456"/>
      <c r="HS54" s="1456"/>
      <c r="HT54" s="1456"/>
      <c r="HU54" s="1456"/>
      <c r="HV54" s="1456"/>
      <c r="HW54" s="1456"/>
      <c r="HX54" s="1456"/>
      <c r="HY54" s="1456"/>
      <c r="HZ54" s="1456"/>
      <c r="IA54" s="1456"/>
      <c r="IB54" s="1456"/>
      <c r="IC54" s="1456"/>
      <c r="ID54" s="1456"/>
      <c r="IE54" s="1456"/>
      <c r="IF54" s="1456"/>
      <c r="IG54" s="1456"/>
      <c r="IH54" s="1456"/>
      <c r="II54" s="1456"/>
      <c r="IJ54" s="1456"/>
      <c r="IK54" s="1456"/>
      <c r="IL54" s="1456"/>
      <c r="IM54" s="1456"/>
      <c r="IN54" s="1456"/>
      <c r="IO54" s="1456"/>
      <c r="IP54" s="1456"/>
      <c r="IQ54" s="1456"/>
      <c r="IR54" s="1456"/>
      <c r="IS54" s="1456"/>
      <c r="IT54" s="1456"/>
      <c r="IU54" s="1456"/>
      <c r="IV54" s="1456"/>
    </row>
    <row r="55" spans="1:256" s="1493" customFormat="1" ht="27.25" customHeight="1">
      <c r="A55" s="2722"/>
      <c r="B55" s="1453"/>
      <c r="C55" s="1453"/>
      <c r="D55" s="2731" t="s">
        <v>3556</v>
      </c>
      <c r="E55" s="1453"/>
      <c r="F55" s="2732">
        <f>(1.5*1.2*1.25)*0.4</f>
        <v>0.9</v>
      </c>
      <c r="G55" s="5846"/>
      <c r="H55" s="2723"/>
      <c r="I55" s="3371"/>
      <c r="J55" s="4430"/>
      <c r="K55" s="4172"/>
      <c r="L55" s="1456"/>
      <c r="M55" s="1456"/>
      <c r="N55" s="1456"/>
      <c r="O55" s="1456"/>
      <c r="P55" s="1456"/>
      <c r="Q55" s="1456"/>
      <c r="R55" s="1456"/>
      <c r="S55" s="1456"/>
      <c r="T55" s="1456"/>
      <c r="U55" s="1456"/>
      <c r="V55" s="1456"/>
      <c r="W55" s="1456"/>
      <c r="X55" s="1456"/>
      <c r="Y55" s="1456"/>
      <c r="Z55" s="1456"/>
      <c r="AA55" s="1456"/>
      <c r="AB55" s="1456"/>
      <c r="AC55" s="1456"/>
      <c r="AD55" s="1456"/>
      <c r="AE55" s="1456"/>
      <c r="AF55" s="1456"/>
      <c r="AG55" s="1456"/>
      <c r="AH55" s="1456"/>
      <c r="AI55" s="1456"/>
      <c r="AJ55" s="1456"/>
      <c r="AK55" s="1456"/>
      <c r="AL55" s="1456"/>
      <c r="AM55" s="1456"/>
      <c r="AN55" s="1456"/>
      <c r="AO55" s="1456"/>
      <c r="AP55" s="1456"/>
      <c r="AQ55" s="1456"/>
      <c r="AR55" s="1456"/>
      <c r="AS55" s="1456"/>
      <c r="AT55" s="1456"/>
      <c r="AU55" s="1456"/>
      <c r="AV55" s="1456"/>
      <c r="AW55" s="1456"/>
      <c r="AX55" s="1456"/>
      <c r="AY55" s="1456"/>
      <c r="AZ55" s="1456"/>
      <c r="BA55" s="1456"/>
      <c r="BB55" s="1456"/>
      <c r="BC55" s="1456"/>
      <c r="BD55" s="1456"/>
      <c r="BE55" s="1456"/>
      <c r="BF55" s="1456"/>
      <c r="BG55" s="1456"/>
      <c r="BH55" s="1456"/>
      <c r="BI55" s="1456"/>
      <c r="BJ55" s="1456"/>
      <c r="BK55" s="1456"/>
      <c r="BL55" s="1456"/>
      <c r="BM55" s="1456"/>
      <c r="BN55" s="1456"/>
      <c r="BO55" s="1456"/>
      <c r="BP55" s="1456"/>
      <c r="BQ55" s="1456"/>
      <c r="BR55" s="1456"/>
      <c r="BS55" s="1456"/>
      <c r="BT55" s="1456"/>
      <c r="BU55" s="1456"/>
      <c r="BV55" s="1456"/>
      <c r="BW55" s="1456"/>
      <c r="BX55" s="1456"/>
      <c r="BY55" s="1456"/>
      <c r="BZ55" s="1456"/>
      <c r="CA55" s="1456"/>
      <c r="CB55" s="1456"/>
      <c r="CC55" s="1456"/>
      <c r="CD55" s="1456"/>
      <c r="CE55" s="1456"/>
      <c r="CF55" s="1456"/>
      <c r="CG55" s="1456"/>
      <c r="CH55" s="1456"/>
      <c r="CI55" s="1456"/>
      <c r="CJ55" s="1456"/>
      <c r="CK55" s="1456"/>
      <c r="CL55" s="1456"/>
      <c r="CM55" s="1456"/>
      <c r="CN55" s="1456"/>
      <c r="CO55" s="1456"/>
      <c r="CP55" s="1456"/>
      <c r="CQ55" s="1456"/>
      <c r="CR55" s="1456"/>
      <c r="CS55" s="1456"/>
      <c r="CT55" s="1456"/>
      <c r="CU55" s="1456"/>
      <c r="CV55" s="1456"/>
      <c r="CW55" s="1456"/>
      <c r="CX55" s="1456"/>
      <c r="CY55" s="1456"/>
      <c r="CZ55" s="1456"/>
      <c r="DA55" s="1456"/>
      <c r="DB55" s="1456"/>
      <c r="DC55" s="1456"/>
      <c r="DD55" s="1456"/>
      <c r="DE55" s="1456"/>
      <c r="DF55" s="1456"/>
      <c r="DG55" s="1456"/>
      <c r="DH55" s="1456"/>
      <c r="DI55" s="1456"/>
      <c r="DJ55" s="1456"/>
      <c r="DK55" s="1456"/>
      <c r="DL55" s="1456"/>
      <c r="DM55" s="1456"/>
      <c r="DN55" s="1456"/>
      <c r="DO55" s="1456"/>
      <c r="DP55" s="1456"/>
      <c r="DQ55" s="1456"/>
      <c r="DR55" s="1456"/>
      <c r="DS55" s="1456"/>
      <c r="DT55" s="1456"/>
      <c r="DU55" s="1456"/>
      <c r="DV55" s="1456"/>
      <c r="DW55" s="1456"/>
      <c r="DX55" s="1456"/>
      <c r="DY55" s="1456"/>
      <c r="DZ55" s="1456"/>
      <c r="EA55" s="1456"/>
      <c r="EB55" s="1456"/>
      <c r="EC55" s="1456"/>
      <c r="ED55" s="1456"/>
      <c r="EE55" s="1456"/>
      <c r="EF55" s="1456"/>
      <c r="EG55" s="1456"/>
      <c r="EH55" s="1456"/>
      <c r="EI55" s="1456"/>
      <c r="EJ55" s="1456"/>
      <c r="EK55" s="1456"/>
      <c r="EL55" s="1456"/>
      <c r="EM55" s="1456"/>
      <c r="EN55" s="1456"/>
      <c r="EO55" s="1456"/>
      <c r="EP55" s="1456"/>
      <c r="EQ55" s="1456"/>
      <c r="ER55" s="1456"/>
      <c r="ES55" s="1456"/>
      <c r="ET55" s="1456"/>
      <c r="EU55" s="1456"/>
      <c r="EV55" s="1456"/>
      <c r="EW55" s="1456"/>
      <c r="EX55" s="1456"/>
      <c r="EY55" s="1456"/>
      <c r="EZ55" s="1456"/>
      <c r="FA55" s="1456"/>
      <c r="FB55" s="1456"/>
      <c r="FC55" s="1456"/>
      <c r="FD55" s="1456"/>
      <c r="FE55" s="1456"/>
      <c r="FF55" s="1456"/>
      <c r="FG55" s="1456"/>
      <c r="FH55" s="1456"/>
      <c r="FI55" s="1456"/>
      <c r="FJ55" s="1456"/>
      <c r="FK55" s="1456"/>
      <c r="FL55" s="1456"/>
      <c r="FM55" s="1456"/>
      <c r="FN55" s="1456"/>
      <c r="FO55" s="1456"/>
      <c r="FP55" s="1456"/>
      <c r="FQ55" s="1456"/>
      <c r="FR55" s="1456"/>
      <c r="FS55" s="1456"/>
      <c r="FT55" s="1456"/>
      <c r="FU55" s="1456"/>
      <c r="FV55" s="1456"/>
      <c r="FW55" s="1456"/>
      <c r="FX55" s="1456"/>
      <c r="FY55" s="1456"/>
      <c r="FZ55" s="1456"/>
      <c r="GA55" s="1456"/>
      <c r="GB55" s="1456"/>
      <c r="GC55" s="1456"/>
      <c r="GD55" s="1456"/>
      <c r="GE55" s="1456"/>
      <c r="GF55" s="1456"/>
      <c r="GG55" s="1456"/>
      <c r="GH55" s="1456"/>
      <c r="GI55" s="1456"/>
      <c r="GJ55" s="1456"/>
      <c r="GK55" s="1456"/>
      <c r="GL55" s="1456"/>
      <c r="GM55" s="1456"/>
      <c r="GN55" s="1456"/>
      <c r="GO55" s="1456"/>
      <c r="GP55" s="1456"/>
      <c r="GQ55" s="1456"/>
      <c r="GR55" s="1456"/>
      <c r="GS55" s="1456"/>
      <c r="GT55" s="1456"/>
      <c r="GU55" s="1456"/>
      <c r="GV55" s="1456"/>
      <c r="GW55" s="1456"/>
      <c r="GX55" s="1456"/>
      <c r="GY55" s="1456"/>
      <c r="GZ55" s="1456"/>
      <c r="HA55" s="1456"/>
      <c r="HB55" s="1456"/>
      <c r="HC55" s="1456"/>
      <c r="HD55" s="1456"/>
      <c r="HE55" s="1456"/>
      <c r="HF55" s="1456"/>
      <c r="HG55" s="1456"/>
      <c r="HH55" s="1456"/>
      <c r="HI55" s="1456"/>
      <c r="HJ55" s="1456"/>
      <c r="HK55" s="1456"/>
      <c r="HL55" s="1456"/>
      <c r="HM55" s="1456"/>
      <c r="HN55" s="1456"/>
      <c r="HO55" s="1456"/>
      <c r="HP55" s="1456"/>
      <c r="HQ55" s="1456"/>
      <c r="HR55" s="1456"/>
      <c r="HS55" s="1456"/>
      <c r="HT55" s="1456"/>
      <c r="HU55" s="1456"/>
      <c r="HV55" s="1456"/>
      <c r="HW55" s="1456"/>
      <c r="HX55" s="1456"/>
      <c r="HY55" s="1456"/>
      <c r="HZ55" s="1456"/>
      <c r="IA55" s="1456"/>
      <c r="IB55" s="1456"/>
      <c r="IC55" s="1456"/>
      <c r="ID55" s="1456"/>
      <c r="IE55" s="1456"/>
      <c r="IF55" s="1456"/>
      <c r="IG55" s="1456"/>
      <c r="IH55" s="1456"/>
      <c r="II55" s="1456"/>
      <c r="IJ55" s="1456"/>
      <c r="IK55" s="1456"/>
      <c r="IL55" s="1456"/>
      <c r="IM55" s="1456"/>
      <c r="IN55" s="1456"/>
      <c r="IO55" s="1456"/>
      <c r="IP55" s="1456"/>
      <c r="IQ55" s="1456"/>
      <c r="IR55" s="1456"/>
      <c r="IS55" s="1456"/>
      <c r="IT55" s="1456"/>
      <c r="IU55" s="1456"/>
      <c r="IV55" s="1456"/>
    </row>
    <row r="56" spans="1:256" s="1493" customFormat="1" ht="13.5" customHeight="1">
      <c r="A56" s="2722"/>
      <c r="B56" s="1453"/>
      <c r="C56" s="1453"/>
      <c r="D56" s="2731" t="s">
        <v>3555</v>
      </c>
      <c r="E56" s="1453"/>
      <c r="F56" s="2732">
        <f>(3.3*1.2*1.35)*0.4</f>
        <v>2.1384000000000003</v>
      </c>
      <c r="G56" s="5846"/>
      <c r="H56" s="2723"/>
      <c r="I56" s="3371"/>
      <c r="J56" s="4430"/>
      <c r="K56" s="4172"/>
      <c r="L56" s="1456"/>
      <c r="M56" s="1456"/>
      <c r="N56" s="1456"/>
      <c r="O56" s="1456"/>
      <c r="P56" s="1456"/>
      <c r="Q56" s="1456"/>
      <c r="R56" s="1456"/>
      <c r="S56" s="1456"/>
      <c r="T56" s="1456"/>
      <c r="U56" s="1456"/>
      <c r="V56" s="1456"/>
      <c r="W56" s="1456"/>
      <c r="X56" s="1456"/>
      <c r="Y56" s="1456"/>
      <c r="Z56" s="1456"/>
      <c r="AA56" s="1456"/>
      <c r="AB56" s="1456"/>
      <c r="AC56" s="1456"/>
      <c r="AD56" s="1456"/>
      <c r="AE56" s="1456"/>
      <c r="AF56" s="1456"/>
      <c r="AG56" s="1456"/>
      <c r="AH56" s="1456"/>
      <c r="AI56" s="1456"/>
      <c r="AJ56" s="1456"/>
      <c r="AK56" s="1456"/>
      <c r="AL56" s="1456"/>
      <c r="AM56" s="1456"/>
      <c r="AN56" s="1456"/>
      <c r="AO56" s="1456"/>
      <c r="AP56" s="1456"/>
      <c r="AQ56" s="1456"/>
      <c r="AR56" s="1456"/>
      <c r="AS56" s="1456"/>
      <c r="AT56" s="1456"/>
      <c r="AU56" s="1456"/>
      <c r="AV56" s="1456"/>
      <c r="AW56" s="1456"/>
      <c r="AX56" s="1456"/>
      <c r="AY56" s="1456"/>
      <c r="AZ56" s="1456"/>
      <c r="BA56" s="1456"/>
      <c r="BB56" s="1456"/>
      <c r="BC56" s="1456"/>
      <c r="BD56" s="1456"/>
      <c r="BE56" s="1456"/>
      <c r="BF56" s="1456"/>
      <c r="BG56" s="1456"/>
      <c r="BH56" s="1456"/>
      <c r="BI56" s="1456"/>
      <c r="BJ56" s="1456"/>
      <c r="BK56" s="1456"/>
      <c r="BL56" s="1456"/>
      <c r="BM56" s="1456"/>
      <c r="BN56" s="1456"/>
      <c r="BO56" s="1456"/>
      <c r="BP56" s="1456"/>
      <c r="BQ56" s="1456"/>
      <c r="BR56" s="1456"/>
      <c r="BS56" s="1456"/>
      <c r="BT56" s="1456"/>
      <c r="BU56" s="1456"/>
      <c r="BV56" s="1456"/>
      <c r="BW56" s="1456"/>
      <c r="BX56" s="1456"/>
      <c r="BY56" s="1456"/>
      <c r="BZ56" s="1456"/>
      <c r="CA56" s="1456"/>
      <c r="CB56" s="1456"/>
      <c r="CC56" s="1456"/>
      <c r="CD56" s="1456"/>
      <c r="CE56" s="1456"/>
      <c r="CF56" s="1456"/>
      <c r="CG56" s="1456"/>
      <c r="CH56" s="1456"/>
      <c r="CI56" s="1456"/>
      <c r="CJ56" s="1456"/>
      <c r="CK56" s="1456"/>
      <c r="CL56" s="1456"/>
      <c r="CM56" s="1456"/>
      <c r="CN56" s="1456"/>
      <c r="CO56" s="1456"/>
      <c r="CP56" s="1456"/>
      <c r="CQ56" s="1456"/>
      <c r="CR56" s="1456"/>
      <c r="CS56" s="1456"/>
      <c r="CT56" s="1456"/>
      <c r="CU56" s="1456"/>
      <c r="CV56" s="1456"/>
      <c r="CW56" s="1456"/>
      <c r="CX56" s="1456"/>
      <c r="CY56" s="1456"/>
      <c r="CZ56" s="1456"/>
      <c r="DA56" s="1456"/>
      <c r="DB56" s="1456"/>
      <c r="DC56" s="1456"/>
      <c r="DD56" s="1456"/>
      <c r="DE56" s="1456"/>
      <c r="DF56" s="1456"/>
      <c r="DG56" s="1456"/>
      <c r="DH56" s="1456"/>
      <c r="DI56" s="1456"/>
      <c r="DJ56" s="1456"/>
      <c r="DK56" s="1456"/>
      <c r="DL56" s="1456"/>
      <c r="DM56" s="1456"/>
      <c r="DN56" s="1456"/>
      <c r="DO56" s="1456"/>
      <c r="DP56" s="1456"/>
      <c r="DQ56" s="1456"/>
      <c r="DR56" s="1456"/>
      <c r="DS56" s="1456"/>
      <c r="DT56" s="1456"/>
      <c r="DU56" s="1456"/>
      <c r="DV56" s="1456"/>
      <c r="DW56" s="1456"/>
      <c r="DX56" s="1456"/>
      <c r="DY56" s="1456"/>
      <c r="DZ56" s="1456"/>
      <c r="EA56" s="1456"/>
      <c r="EB56" s="1456"/>
      <c r="EC56" s="1456"/>
      <c r="ED56" s="1456"/>
      <c r="EE56" s="1456"/>
      <c r="EF56" s="1456"/>
      <c r="EG56" s="1456"/>
      <c r="EH56" s="1456"/>
      <c r="EI56" s="1456"/>
      <c r="EJ56" s="1456"/>
      <c r="EK56" s="1456"/>
      <c r="EL56" s="1456"/>
      <c r="EM56" s="1456"/>
      <c r="EN56" s="1456"/>
      <c r="EO56" s="1456"/>
      <c r="EP56" s="1456"/>
      <c r="EQ56" s="1456"/>
      <c r="ER56" s="1456"/>
      <c r="ES56" s="1456"/>
      <c r="ET56" s="1456"/>
      <c r="EU56" s="1456"/>
      <c r="EV56" s="1456"/>
      <c r="EW56" s="1456"/>
      <c r="EX56" s="1456"/>
      <c r="EY56" s="1456"/>
      <c r="EZ56" s="1456"/>
      <c r="FA56" s="1456"/>
      <c r="FB56" s="1456"/>
      <c r="FC56" s="1456"/>
      <c r="FD56" s="1456"/>
      <c r="FE56" s="1456"/>
      <c r="FF56" s="1456"/>
      <c r="FG56" s="1456"/>
      <c r="FH56" s="1456"/>
      <c r="FI56" s="1456"/>
      <c r="FJ56" s="1456"/>
      <c r="FK56" s="1456"/>
      <c r="FL56" s="1456"/>
      <c r="FM56" s="1456"/>
      <c r="FN56" s="1456"/>
      <c r="FO56" s="1456"/>
      <c r="FP56" s="1456"/>
      <c r="FQ56" s="1456"/>
      <c r="FR56" s="1456"/>
      <c r="FS56" s="1456"/>
      <c r="FT56" s="1456"/>
      <c r="FU56" s="1456"/>
      <c r="FV56" s="1456"/>
      <c r="FW56" s="1456"/>
      <c r="FX56" s="1456"/>
      <c r="FY56" s="1456"/>
      <c r="FZ56" s="1456"/>
      <c r="GA56" s="1456"/>
      <c r="GB56" s="1456"/>
      <c r="GC56" s="1456"/>
      <c r="GD56" s="1456"/>
      <c r="GE56" s="1456"/>
      <c r="GF56" s="1456"/>
      <c r="GG56" s="1456"/>
      <c r="GH56" s="1456"/>
      <c r="GI56" s="1456"/>
      <c r="GJ56" s="1456"/>
      <c r="GK56" s="1456"/>
      <c r="GL56" s="1456"/>
      <c r="GM56" s="1456"/>
      <c r="GN56" s="1456"/>
      <c r="GO56" s="1456"/>
      <c r="GP56" s="1456"/>
      <c r="GQ56" s="1456"/>
      <c r="GR56" s="1456"/>
      <c r="GS56" s="1456"/>
      <c r="GT56" s="1456"/>
      <c r="GU56" s="1456"/>
      <c r="GV56" s="1456"/>
      <c r="GW56" s="1456"/>
      <c r="GX56" s="1456"/>
      <c r="GY56" s="1456"/>
      <c r="GZ56" s="1456"/>
      <c r="HA56" s="1456"/>
      <c r="HB56" s="1456"/>
      <c r="HC56" s="1456"/>
      <c r="HD56" s="1456"/>
      <c r="HE56" s="1456"/>
      <c r="HF56" s="1456"/>
      <c r="HG56" s="1456"/>
      <c r="HH56" s="1456"/>
      <c r="HI56" s="1456"/>
      <c r="HJ56" s="1456"/>
      <c r="HK56" s="1456"/>
      <c r="HL56" s="1456"/>
      <c r="HM56" s="1456"/>
      <c r="HN56" s="1456"/>
      <c r="HO56" s="1456"/>
      <c r="HP56" s="1456"/>
      <c r="HQ56" s="1456"/>
      <c r="HR56" s="1456"/>
      <c r="HS56" s="1456"/>
      <c r="HT56" s="1456"/>
      <c r="HU56" s="1456"/>
      <c r="HV56" s="1456"/>
      <c r="HW56" s="1456"/>
      <c r="HX56" s="1456"/>
      <c r="HY56" s="1456"/>
      <c r="HZ56" s="1456"/>
      <c r="IA56" s="1456"/>
      <c r="IB56" s="1456"/>
      <c r="IC56" s="1456"/>
      <c r="ID56" s="1456"/>
      <c r="IE56" s="1456"/>
      <c r="IF56" s="1456"/>
      <c r="IG56" s="1456"/>
      <c r="IH56" s="1456"/>
      <c r="II56" s="1456"/>
      <c r="IJ56" s="1456"/>
      <c r="IK56" s="1456"/>
      <c r="IL56" s="1456"/>
      <c r="IM56" s="1456"/>
      <c r="IN56" s="1456"/>
      <c r="IO56" s="1456"/>
      <c r="IP56" s="1456"/>
      <c r="IQ56" s="1456"/>
      <c r="IR56" s="1456"/>
      <c r="IS56" s="1456"/>
      <c r="IT56" s="1456"/>
      <c r="IU56" s="1456"/>
      <c r="IV56" s="1456"/>
    </row>
    <row r="57" spans="1:256" s="1493" customFormat="1" ht="13.5" customHeight="1">
      <c r="A57" s="2722"/>
      <c r="B57" s="1453"/>
      <c r="C57" s="1453"/>
      <c r="D57" s="2731" t="s">
        <v>3554</v>
      </c>
      <c r="E57" s="1453"/>
      <c r="F57" s="2732">
        <f>(3.1*1.2*1.45)*0.4</f>
        <v>2.1576</v>
      </c>
      <c r="G57" s="5846"/>
      <c r="H57" s="2723"/>
      <c r="I57" s="3371"/>
      <c r="J57" s="4430"/>
      <c r="K57" s="4172"/>
      <c r="L57" s="1456"/>
      <c r="M57" s="1456"/>
      <c r="N57" s="1456"/>
      <c r="O57" s="1456"/>
      <c r="P57" s="1456"/>
      <c r="Q57" s="1456"/>
      <c r="R57" s="1456"/>
      <c r="S57" s="1456"/>
      <c r="T57" s="1456"/>
      <c r="U57" s="1456"/>
      <c r="V57" s="1456"/>
      <c r="W57" s="1456"/>
      <c r="X57" s="1456"/>
      <c r="Y57" s="1456"/>
      <c r="Z57" s="1456"/>
      <c r="AA57" s="1456"/>
      <c r="AB57" s="1456"/>
      <c r="AC57" s="1456"/>
      <c r="AD57" s="1456"/>
      <c r="AE57" s="1456"/>
      <c r="AF57" s="1456"/>
      <c r="AG57" s="1456"/>
      <c r="AH57" s="1456"/>
      <c r="AI57" s="1456"/>
      <c r="AJ57" s="1456"/>
      <c r="AK57" s="1456"/>
      <c r="AL57" s="1456"/>
      <c r="AM57" s="1456"/>
      <c r="AN57" s="1456"/>
      <c r="AO57" s="1456"/>
      <c r="AP57" s="1456"/>
      <c r="AQ57" s="1456"/>
      <c r="AR57" s="1456"/>
      <c r="AS57" s="1456"/>
      <c r="AT57" s="1456"/>
      <c r="AU57" s="1456"/>
      <c r="AV57" s="1456"/>
      <c r="AW57" s="1456"/>
      <c r="AX57" s="1456"/>
      <c r="AY57" s="1456"/>
      <c r="AZ57" s="1456"/>
      <c r="BA57" s="1456"/>
      <c r="BB57" s="1456"/>
      <c r="BC57" s="1456"/>
      <c r="BD57" s="1456"/>
      <c r="BE57" s="1456"/>
      <c r="BF57" s="1456"/>
      <c r="BG57" s="1456"/>
      <c r="BH57" s="1456"/>
      <c r="BI57" s="1456"/>
      <c r="BJ57" s="1456"/>
      <c r="BK57" s="1456"/>
      <c r="BL57" s="1456"/>
      <c r="BM57" s="1456"/>
      <c r="BN57" s="1456"/>
      <c r="BO57" s="1456"/>
      <c r="BP57" s="1456"/>
      <c r="BQ57" s="1456"/>
      <c r="BR57" s="1456"/>
      <c r="BS57" s="1456"/>
      <c r="BT57" s="1456"/>
      <c r="BU57" s="1456"/>
      <c r="BV57" s="1456"/>
      <c r="BW57" s="1456"/>
      <c r="BX57" s="1456"/>
      <c r="BY57" s="1456"/>
      <c r="BZ57" s="1456"/>
      <c r="CA57" s="1456"/>
      <c r="CB57" s="1456"/>
      <c r="CC57" s="1456"/>
      <c r="CD57" s="1456"/>
      <c r="CE57" s="1456"/>
      <c r="CF57" s="1456"/>
      <c r="CG57" s="1456"/>
      <c r="CH57" s="1456"/>
      <c r="CI57" s="1456"/>
      <c r="CJ57" s="1456"/>
      <c r="CK57" s="1456"/>
      <c r="CL57" s="1456"/>
      <c r="CM57" s="1456"/>
      <c r="CN57" s="1456"/>
      <c r="CO57" s="1456"/>
      <c r="CP57" s="1456"/>
      <c r="CQ57" s="1456"/>
      <c r="CR57" s="1456"/>
      <c r="CS57" s="1456"/>
      <c r="CT57" s="1456"/>
      <c r="CU57" s="1456"/>
      <c r="CV57" s="1456"/>
      <c r="CW57" s="1456"/>
      <c r="CX57" s="1456"/>
      <c r="CY57" s="1456"/>
      <c r="CZ57" s="1456"/>
      <c r="DA57" s="1456"/>
      <c r="DB57" s="1456"/>
      <c r="DC57" s="1456"/>
      <c r="DD57" s="1456"/>
      <c r="DE57" s="1456"/>
      <c r="DF57" s="1456"/>
      <c r="DG57" s="1456"/>
      <c r="DH57" s="1456"/>
      <c r="DI57" s="1456"/>
      <c r="DJ57" s="1456"/>
      <c r="DK57" s="1456"/>
      <c r="DL57" s="1456"/>
      <c r="DM57" s="1456"/>
      <c r="DN57" s="1456"/>
      <c r="DO57" s="1456"/>
      <c r="DP57" s="1456"/>
      <c r="DQ57" s="1456"/>
      <c r="DR57" s="1456"/>
      <c r="DS57" s="1456"/>
      <c r="DT57" s="1456"/>
      <c r="DU57" s="1456"/>
      <c r="DV57" s="1456"/>
      <c r="DW57" s="1456"/>
      <c r="DX57" s="1456"/>
      <c r="DY57" s="1456"/>
      <c r="DZ57" s="1456"/>
      <c r="EA57" s="1456"/>
      <c r="EB57" s="1456"/>
      <c r="EC57" s="1456"/>
      <c r="ED57" s="1456"/>
      <c r="EE57" s="1456"/>
      <c r="EF57" s="1456"/>
      <c r="EG57" s="1456"/>
      <c r="EH57" s="1456"/>
      <c r="EI57" s="1456"/>
      <c r="EJ57" s="1456"/>
      <c r="EK57" s="1456"/>
      <c r="EL57" s="1456"/>
      <c r="EM57" s="1456"/>
      <c r="EN57" s="1456"/>
      <c r="EO57" s="1456"/>
      <c r="EP57" s="1456"/>
      <c r="EQ57" s="1456"/>
      <c r="ER57" s="1456"/>
      <c r="ES57" s="1456"/>
      <c r="ET57" s="1456"/>
      <c r="EU57" s="1456"/>
      <c r="EV57" s="1456"/>
      <c r="EW57" s="1456"/>
      <c r="EX57" s="1456"/>
      <c r="EY57" s="1456"/>
      <c r="EZ57" s="1456"/>
      <c r="FA57" s="1456"/>
      <c r="FB57" s="1456"/>
      <c r="FC57" s="1456"/>
      <c r="FD57" s="1456"/>
      <c r="FE57" s="1456"/>
      <c r="FF57" s="1456"/>
      <c r="FG57" s="1456"/>
      <c r="FH57" s="1456"/>
      <c r="FI57" s="1456"/>
      <c r="FJ57" s="1456"/>
      <c r="FK57" s="1456"/>
      <c r="FL57" s="1456"/>
      <c r="FM57" s="1456"/>
      <c r="FN57" s="1456"/>
      <c r="FO57" s="1456"/>
      <c r="FP57" s="1456"/>
      <c r="FQ57" s="1456"/>
      <c r="FR57" s="1456"/>
      <c r="FS57" s="1456"/>
      <c r="FT57" s="1456"/>
      <c r="FU57" s="1456"/>
      <c r="FV57" s="1456"/>
      <c r="FW57" s="1456"/>
      <c r="FX57" s="1456"/>
      <c r="FY57" s="1456"/>
      <c r="FZ57" s="1456"/>
      <c r="GA57" s="1456"/>
      <c r="GB57" s="1456"/>
      <c r="GC57" s="1456"/>
      <c r="GD57" s="1456"/>
      <c r="GE57" s="1456"/>
      <c r="GF57" s="1456"/>
      <c r="GG57" s="1456"/>
      <c r="GH57" s="1456"/>
      <c r="GI57" s="1456"/>
      <c r="GJ57" s="1456"/>
      <c r="GK57" s="1456"/>
      <c r="GL57" s="1456"/>
      <c r="GM57" s="1456"/>
      <c r="GN57" s="1456"/>
      <c r="GO57" s="1456"/>
      <c r="GP57" s="1456"/>
      <c r="GQ57" s="1456"/>
      <c r="GR57" s="1456"/>
      <c r="GS57" s="1456"/>
      <c r="GT57" s="1456"/>
      <c r="GU57" s="1456"/>
      <c r="GV57" s="1456"/>
      <c r="GW57" s="1456"/>
      <c r="GX57" s="1456"/>
      <c r="GY57" s="1456"/>
      <c r="GZ57" s="1456"/>
      <c r="HA57" s="1456"/>
      <c r="HB57" s="1456"/>
      <c r="HC57" s="1456"/>
      <c r="HD57" s="1456"/>
      <c r="HE57" s="1456"/>
      <c r="HF57" s="1456"/>
      <c r="HG57" s="1456"/>
      <c r="HH57" s="1456"/>
      <c r="HI57" s="1456"/>
      <c r="HJ57" s="1456"/>
      <c r="HK57" s="1456"/>
      <c r="HL57" s="1456"/>
      <c r="HM57" s="1456"/>
      <c r="HN57" s="1456"/>
      <c r="HO57" s="1456"/>
      <c r="HP57" s="1456"/>
      <c r="HQ57" s="1456"/>
      <c r="HR57" s="1456"/>
      <c r="HS57" s="1456"/>
      <c r="HT57" s="1456"/>
      <c r="HU57" s="1456"/>
      <c r="HV57" s="1456"/>
      <c r="HW57" s="1456"/>
      <c r="HX57" s="1456"/>
      <c r="HY57" s="1456"/>
      <c r="HZ57" s="1456"/>
      <c r="IA57" s="1456"/>
      <c r="IB57" s="1456"/>
      <c r="IC57" s="1456"/>
      <c r="ID57" s="1456"/>
      <c r="IE57" s="1456"/>
      <c r="IF57" s="1456"/>
      <c r="IG57" s="1456"/>
      <c r="IH57" s="1456"/>
      <c r="II57" s="1456"/>
      <c r="IJ57" s="1456"/>
      <c r="IK57" s="1456"/>
      <c r="IL57" s="1456"/>
      <c r="IM57" s="1456"/>
      <c r="IN57" s="1456"/>
      <c r="IO57" s="1456"/>
      <c r="IP57" s="1456"/>
      <c r="IQ57" s="1456"/>
      <c r="IR57" s="1456"/>
      <c r="IS57" s="1456"/>
      <c r="IT57" s="1456"/>
      <c r="IU57" s="1456"/>
      <c r="IV57" s="1456"/>
    </row>
    <row r="58" spans="1:256" s="1493" customFormat="1" ht="13.5" customHeight="1">
      <c r="A58" s="2722"/>
      <c r="B58" s="1453"/>
      <c r="C58" s="1453"/>
      <c r="D58" s="2731" t="s">
        <v>3553</v>
      </c>
      <c r="E58" s="1453"/>
      <c r="F58" s="2732">
        <f>(0.9*1.2*1.4)*0.4</f>
        <v>0.6048</v>
      </c>
      <c r="G58" s="5846"/>
      <c r="H58" s="2723"/>
      <c r="I58" s="3371"/>
      <c r="J58" s="4430"/>
      <c r="K58" s="4172"/>
      <c r="L58" s="1456"/>
      <c r="M58" s="1456"/>
      <c r="N58" s="1456"/>
      <c r="O58" s="1456"/>
      <c r="P58" s="1456"/>
      <c r="Q58" s="1456"/>
      <c r="R58" s="1456"/>
      <c r="S58" s="1456"/>
      <c r="T58" s="1456"/>
      <c r="U58" s="1456"/>
      <c r="V58" s="1456"/>
      <c r="W58" s="1456"/>
      <c r="X58" s="1456"/>
      <c r="Y58" s="1456"/>
      <c r="Z58" s="1456"/>
      <c r="AA58" s="1456"/>
      <c r="AB58" s="1456"/>
      <c r="AC58" s="1456"/>
      <c r="AD58" s="1456"/>
      <c r="AE58" s="1456"/>
      <c r="AF58" s="1456"/>
      <c r="AG58" s="1456"/>
      <c r="AH58" s="1456"/>
      <c r="AI58" s="1456"/>
      <c r="AJ58" s="1456"/>
      <c r="AK58" s="1456"/>
      <c r="AL58" s="1456"/>
      <c r="AM58" s="1456"/>
      <c r="AN58" s="1456"/>
      <c r="AO58" s="1456"/>
      <c r="AP58" s="1456"/>
      <c r="AQ58" s="1456"/>
      <c r="AR58" s="1456"/>
      <c r="AS58" s="1456"/>
      <c r="AT58" s="1456"/>
      <c r="AU58" s="1456"/>
      <c r="AV58" s="1456"/>
      <c r="AW58" s="1456"/>
      <c r="AX58" s="1456"/>
      <c r="AY58" s="1456"/>
      <c r="AZ58" s="1456"/>
      <c r="BA58" s="1456"/>
      <c r="BB58" s="1456"/>
      <c r="BC58" s="1456"/>
      <c r="BD58" s="1456"/>
      <c r="BE58" s="1456"/>
      <c r="BF58" s="1456"/>
      <c r="BG58" s="1456"/>
      <c r="BH58" s="1456"/>
      <c r="BI58" s="1456"/>
      <c r="BJ58" s="1456"/>
      <c r="BK58" s="1456"/>
      <c r="BL58" s="1456"/>
      <c r="BM58" s="1456"/>
      <c r="BN58" s="1456"/>
      <c r="BO58" s="1456"/>
      <c r="BP58" s="1456"/>
      <c r="BQ58" s="1456"/>
      <c r="BR58" s="1456"/>
      <c r="BS58" s="1456"/>
      <c r="BT58" s="1456"/>
      <c r="BU58" s="1456"/>
      <c r="BV58" s="1456"/>
      <c r="BW58" s="1456"/>
      <c r="BX58" s="1456"/>
      <c r="BY58" s="1456"/>
      <c r="BZ58" s="1456"/>
      <c r="CA58" s="1456"/>
      <c r="CB58" s="1456"/>
      <c r="CC58" s="1456"/>
      <c r="CD58" s="1456"/>
      <c r="CE58" s="1456"/>
      <c r="CF58" s="1456"/>
      <c r="CG58" s="1456"/>
      <c r="CH58" s="1456"/>
      <c r="CI58" s="1456"/>
      <c r="CJ58" s="1456"/>
      <c r="CK58" s="1456"/>
      <c r="CL58" s="1456"/>
      <c r="CM58" s="1456"/>
      <c r="CN58" s="1456"/>
      <c r="CO58" s="1456"/>
      <c r="CP58" s="1456"/>
      <c r="CQ58" s="1456"/>
      <c r="CR58" s="1456"/>
      <c r="CS58" s="1456"/>
      <c r="CT58" s="1456"/>
      <c r="CU58" s="1456"/>
      <c r="CV58" s="1456"/>
      <c r="CW58" s="1456"/>
      <c r="CX58" s="1456"/>
      <c r="CY58" s="1456"/>
      <c r="CZ58" s="1456"/>
      <c r="DA58" s="1456"/>
      <c r="DB58" s="1456"/>
      <c r="DC58" s="1456"/>
      <c r="DD58" s="1456"/>
      <c r="DE58" s="1456"/>
      <c r="DF58" s="1456"/>
      <c r="DG58" s="1456"/>
      <c r="DH58" s="1456"/>
      <c r="DI58" s="1456"/>
      <c r="DJ58" s="1456"/>
      <c r="DK58" s="1456"/>
      <c r="DL58" s="1456"/>
      <c r="DM58" s="1456"/>
      <c r="DN58" s="1456"/>
      <c r="DO58" s="1456"/>
      <c r="DP58" s="1456"/>
      <c r="DQ58" s="1456"/>
      <c r="DR58" s="1456"/>
      <c r="DS58" s="1456"/>
      <c r="DT58" s="1456"/>
      <c r="DU58" s="1456"/>
      <c r="DV58" s="1456"/>
      <c r="DW58" s="1456"/>
      <c r="DX58" s="1456"/>
      <c r="DY58" s="1456"/>
      <c r="DZ58" s="1456"/>
      <c r="EA58" s="1456"/>
      <c r="EB58" s="1456"/>
      <c r="EC58" s="1456"/>
      <c r="ED58" s="1456"/>
      <c r="EE58" s="1456"/>
      <c r="EF58" s="1456"/>
      <c r="EG58" s="1456"/>
      <c r="EH58" s="1456"/>
      <c r="EI58" s="1456"/>
      <c r="EJ58" s="1456"/>
      <c r="EK58" s="1456"/>
      <c r="EL58" s="1456"/>
      <c r="EM58" s="1456"/>
      <c r="EN58" s="1456"/>
      <c r="EO58" s="1456"/>
      <c r="EP58" s="1456"/>
      <c r="EQ58" s="1456"/>
      <c r="ER58" s="1456"/>
      <c r="ES58" s="1456"/>
      <c r="ET58" s="1456"/>
      <c r="EU58" s="1456"/>
      <c r="EV58" s="1456"/>
      <c r="EW58" s="1456"/>
      <c r="EX58" s="1456"/>
      <c r="EY58" s="1456"/>
      <c r="EZ58" s="1456"/>
      <c r="FA58" s="1456"/>
      <c r="FB58" s="1456"/>
      <c r="FC58" s="1456"/>
      <c r="FD58" s="1456"/>
      <c r="FE58" s="1456"/>
      <c r="FF58" s="1456"/>
      <c r="FG58" s="1456"/>
      <c r="FH58" s="1456"/>
      <c r="FI58" s="1456"/>
      <c r="FJ58" s="1456"/>
      <c r="FK58" s="1456"/>
      <c r="FL58" s="1456"/>
      <c r="FM58" s="1456"/>
      <c r="FN58" s="1456"/>
      <c r="FO58" s="1456"/>
      <c r="FP58" s="1456"/>
      <c r="FQ58" s="1456"/>
      <c r="FR58" s="1456"/>
      <c r="FS58" s="1456"/>
      <c r="FT58" s="1456"/>
      <c r="FU58" s="1456"/>
      <c r="FV58" s="1456"/>
      <c r="FW58" s="1456"/>
      <c r="FX58" s="1456"/>
      <c r="FY58" s="1456"/>
      <c r="FZ58" s="1456"/>
      <c r="GA58" s="1456"/>
      <c r="GB58" s="1456"/>
      <c r="GC58" s="1456"/>
      <c r="GD58" s="1456"/>
      <c r="GE58" s="1456"/>
      <c r="GF58" s="1456"/>
      <c r="GG58" s="1456"/>
      <c r="GH58" s="1456"/>
      <c r="GI58" s="1456"/>
      <c r="GJ58" s="1456"/>
      <c r="GK58" s="1456"/>
      <c r="GL58" s="1456"/>
      <c r="GM58" s="1456"/>
      <c r="GN58" s="1456"/>
      <c r="GO58" s="1456"/>
      <c r="GP58" s="1456"/>
      <c r="GQ58" s="1456"/>
      <c r="GR58" s="1456"/>
      <c r="GS58" s="1456"/>
      <c r="GT58" s="1456"/>
      <c r="GU58" s="1456"/>
      <c r="GV58" s="1456"/>
      <c r="GW58" s="1456"/>
      <c r="GX58" s="1456"/>
      <c r="GY58" s="1456"/>
      <c r="GZ58" s="1456"/>
      <c r="HA58" s="1456"/>
      <c r="HB58" s="1456"/>
      <c r="HC58" s="1456"/>
      <c r="HD58" s="1456"/>
      <c r="HE58" s="1456"/>
      <c r="HF58" s="1456"/>
      <c r="HG58" s="1456"/>
      <c r="HH58" s="1456"/>
      <c r="HI58" s="1456"/>
      <c r="HJ58" s="1456"/>
      <c r="HK58" s="1456"/>
      <c r="HL58" s="1456"/>
      <c r="HM58" s="1456"/>
      <c r="HN58" s="1456"/>
      <c r="HO58" s="1456"/>
      <c r="HP58" s="1456"/>
      <c r="HQ58" s="1456"/>
      <c r="HR58" s="1456"/>
      <c r="HS58" s="1456"/>
      <c r="HT58" s="1456"/>
      <c r="HU58" s="1456"/>
      <c r="HV58" s="1456"/>
      <c r="HW58" s="1456"/>
      <c r="HX58" s="1456"/>
      <c r="HY58" s="1456"/>
      <c r="HZ58" s="1456"/>
      <c r="IA58" s="1456"/>
      <c r="IB58" s="1456"/>
      <c r="IC58" s="1456"/>
      <c r="ID58" s="1456"/>
      <c r="IE58" s="1456"/>
      <c r="IF58" s="1456"/>
      <c r="IG58" s="1456"/>
      <c r="IH58" s="1456"/>
      <c r="II58" s="1456"/>
      <c r="IJ58" s="1456"/>
      <c r="IK58" s="1456"/>
      <c r="IL58" s="1456"/>
      <c r="IM58" s="1456"/>
      <c r="IN58" s="1456"/>
      <c r="IO58" s="1456"/>
      <c r="IP58" s="1456"/>
      <c r="IQ58" s="1456"/>
      <c r="IR58" s="1456"/>
      <c r="IS58" s="1456"/>
      <c r="IT58" s="1456"/>
      <c r="IU58" s="1456"/>
      <c r="IV58" s="1456"/>
    </row>
    <row r="59" spans="1:256" s="1209" customFormat="1" ht="27.25" customHeight="1">
      <c r="A59" s="1202"/>
      <c r="B59" s="1203"/>
      <c r="C59" s="1204"/>
      <c r="D59" s="1204" t="s">
        <v>3098</v>
      </c>
      <c r="E59" s="1204"/>
      <c r="F59" s="1205"/>
      <c r="G59" s="33"/>
      <c r="H59" s="1207"/>
      <c r="I59" s="1208"/>
      <c r="J59" s="4194"/>
      <c r="K59" s="4193"/>
      <c r="U59" s="1210"/>
      <c r="W59" s="1210"/>
    </row>
    <row r="60" spans="1:256" s="1686" customFormat="1" ht="27.25" customHeight="1">
      <c r="A60" s="1651">
        <v>15</v>
      </c>
      <c r="B60" s="1532" t="s">
        <v>237</v>
      </c>
      <c r="C60" s="1532">
        <v>132312222</v>
      </c>
      <c r="D60" s="1532" t="s">
        <v>3253</v>
      </c>
      <c r="E60" s="1532" t="s">
        <v>296</v>
      </c>
      <c r="F60" s="2419">
        <f>SUM(F62:F71)</f>
        <v>12.8733</v>
      </c>
      <c r="G60" s="62"/>
      <c r="H60" s="1369">
        <f>F60*G60</f>
        <v>0</v>
      </c>
      <c r="I60" s="1644" t="s">
        <v>102</v>
      </c>
      <c r="J60" s="4429"/>
      <c r="K60" s="2144"/>
      <c r="L60" s="3559"/>
      <c r="M60" s="1224"/>
      <c r="N60" s="2657"/>
      <c r="O60" s="2657"/>
      <c r="P60" s="1456"/>
      <c r="Q60" s="1493"/>
      <c r="R60" s="2656"/>
      <c r="S60" s="2656"/>
      <c r="T60" s="2656"/>
    </row>
    <row r="61" spans="1:256" s="1493" customFormat="1" ht="13.5" customHeight="1">
      <c r="A61" s="2722"/>
      <c r="B61" s="1453"/>
      <c r="C61" s="1453"/>
      <c r="D61" s="2731" t="s">
        <v>3552</v>
      </c>
      <c r="E61" s="1453"/>
      <c r="F61" s="2732"/>
      <c r="G61" s="5846"/>
      <c r="H61" s="2723"/>
      <c r="I61" s="3371"/>
      <c r="J61" s="4430"/>
      <c r="K61" s="4172"/>
      <c r="L61" s="1456"/>
      <c r="M61" s="1456"/>
      <c r="N61" s="1456"/>
      <c r="O61" s="1456"/>
      <c r="P61" s="1456"/>
      <c r="Q61" s="1456"/>
      <c r="R61" s="1456"/>
      <c r="S61" s="1456"/>
      <c r="T61" s="1456"/>
      <c r="U61" s="1456"/>
      <c r="V61" s="1456"/>
      <c r="W61" s="1456"/>
      <c r="X61" s="1456"/>
      <c r="Y61" s="1456"/>
      <c r="Z61" s="1456"/>
      <c r="AA61" s="1456"/>
      <c r="AB61" s="1456"/>
      <c r="AC61" s="1456"/>
      <c r="AD61" s="1456"/>
      <c r="AE61" s="1456"/>
      <c r="AF61" s="1456"/>
      <c r="AG61" s="1456"/>
      <c r="AH61" s="1456"/>
      <c r="AI61" s="1456"/>
      <c r="AJ61" s="1456"/>
      <c r="AK61" s="1456"/>
      <c r="AL61" s="1456"/>
      <c r="AM61" s="1456"/>
      <c r="AN61" s="1456"/>
      <c r="AO61" s="1456"/>
      <c r="AP61" s="1456"/>
      <c r="AQ61" s="1456"/>
      <c r="AR61" s="1456"/>
      <c r="AS61" s="1456"/>
      <c r="AT61" s="1456"/>
      <c r="AU61" s="1456"/>
      <c r="AV61" s="1456"/>
      <c r="AW61" s="1456"/>
      <c r="AX61" s="1456"/>
      <c r="AY61" s="1456"/>
      <c r="AZ61" s="1456"/>
      <c r="BA61" s="1456"/>
      <c r="BB61" s="1456"/>
      <c r="BC61" s="1456"/>
      <c r="BD61" s="1456"/>
      <c r="BE61" s="1456"/>
      <c r="BF61" s="1456"/>
      <c r="BG61" s="1456"/>
      <c r="BH61" s="1456"/>
      <c r="BI61" s="1456"/>
      <c r="BJ61" s="1456"/>
      <c r="BK61" s="1456"/>
      <c r="BL61" s="1456"/>
      <c r="BM61" s="1456"/>
      <c r="BN61" s="1456"/>
      <c r="BO61" s="1456"/>
      <c r="BP61" s="1456"/>
      <c r="BQ61" s="1456"/>
      <c r="BR61" s="1456"/>
      <c r="BS61" s="1456"/>
      <c r="BT61" s="1456"/>
      <c r="BU61" s="1456"/>
      <c r="BV61" s="1456"/>
      <c r="BW61" s="1456"/>
      <c r="BX61" s="1456"/>
      <c r="BY61" s="1456"/>
      <c r="BZ61" s="1456"/>
      <c r="CA61" s="1456"/>
      <c r="CB61" s="1456"/>
      <c r="CC61" s="1456"/>
      <c r="CD61" s="1456"/>
      <c r="CE61" s="1456"/>
      <c r="CF61" s="1456"/>
      <c r="CG61" s="1456"/>
      <c r="CH61" s="1456"/>
      <c r="CI61" s="1456"/>
      <c r="CJ61" s="1456"/>
      <c r="CK61" s="1456"/>
      <c r="CL61" s="1456"/>
      <c r="CM61" s="1456"/>
      <c r="CN61" s="1456"/>
      <c r="CO61" s="1456"/>
      <c r="CP61" s="1456"/>
      <c r="CQ61" s="1456"/>
      <c r="CR61" s="1456"/>
      <c r="CS61" s="1456"/>
      <c r="CT61" s="1456"/>
      <c r="CU61" s="1456"/>
      <c r="CV61" s="1456"/>
      <c r="CW61" s="1456"/>
      <c r="CX61" s="1456"/>
      <c r="CY61" s="1456"/>
      <c r="CZ61" s="1456"/>
      <c r="DA61" s="1456"/>
      <c r="DB61" s="1456"/>
      <c r="DC61" s="1456"/>
      <c r="DD61" s="1456"/>
      <c r="DE61" s="1456"/>
      <c r="DF61" s="1456"/>
      <c r="DG61" s="1456"/>
      <c r="DH61" s="1456"/>
      <c r="DI61" s="1456"/>
      <c r="DJ61" s="1456"/>
      <c r="DK61" s="1456"/>
      <c r="DL61" s="1456"/>
      <c r="DM61" s="1456"/>
      <c r="DN61" s="1456"/>
      <c r="DO61" s="1456"/>
      <c r="DP61" s="1456"/>
      <c r="DQ61" s="1456"/>
      <c r="DR61" s="1456"/>
      <c r="DS61" s="1456"/>
      <c r="DT61" s="1456"/>
      <c r="DU61" s="1456"/>
      <c r="DV61" s="1456"/>
      <c r="DW61" s="1456"/>
      <c r="DX61" s="1456"/>
      <c r="DY61" s="1456"/>
      <c r="DZ61" s="1456"/>
      <c r="EA61" s="1456"/>
      <c r="EB61" s="1456"/>
      <c r="EC61" s="1456"/>
      <c r="ED61" s="1456"/>
      <c r="EE61" s="1456"/>
      <c r="EF61" s="1456"/>
      <c r="EG61" s="1456"/>
      <c r="EH61" s="1456"/>
      <c r="EI61" s="1456"/>
      <c r="EJ61" s="1456"/>
      <c r="EK61" s="1456"/>
      <c r="EL61" s="1456"/>
      <c r="EM61" s="1456"/>
      <c r="EN61" s="1456"/>
      <c r="EO61" s="1456"/>
      <c r="EP61" s="1456"/>
      <c r="EQ61" s="1456"/>
      <c r="ER61" s="1456"/>
      <c r="ES61" s="1456"/>
      <c r="ET61" s="1456"/>
      <c r="EU61" s="1456"/>
      <c r="EV61" s="1456"/>
      <c r="EW61" s="1456"/>
      <c r="EX61" s="1456"/>
      <c r="EY61" s="1456"/>
      <c r="EZ61" s="1456"/>
      <c r="FA61" s="1456"/>
      <c r="FB61" s="1456"/>
      <c r="FC61" s="1456"/>
      <c r="FD61" s="1456"/>
      <c r="FE61" s="1456"/>
      <c r="FF61" s="1456"/>
      <c r="FG61" s="1456"/>
      <c r="FH61" s="1456"/>
      <c r="FI61" s="1456"/>
      <c r="FJ61" s="1456"/>
      <c r="FK61" s="1456"/>
      <c r="FL61" s="1456"/>
      <c r="FM61" s="1456"/>
      <c r="FN61" s="1456"/>
      <c r="FO61" s="1456"/>
      <c r="FP61" s="1456"/>
      <c r="FQ61" s="1456"/>
      <c r="FR61" s="1456"/>
      <c r="FS61" s="1456"/>
      <c r="FT61" s="1456"/>
      <c r="FU61" s="1456"/>
      <c r="FV61" s="1456"/>
      <c r="FW61" s="1456"/>
      <c r="FX61" s="1456"/>
      <c r="FY61" s="1456"/>
      <c r="FZ61" s="1456"/>
      <c r="GA61" s="1456"/>
      <c r="GB61" s="1456"/>
      <c r="GC61" s="1456"/>
      <c r="GD61" s="1456"/>
      <c r="GE61" s="1456"/>
      <c r="GF61" s="1456"/>
      <c r="GG61" s="1456"/>
      <c r="GH61" s="1456"/>
      <c r="GI61" s="1456"/>
      <c r="GJ61" s="1456"/>
      <c r="GK61" s="1456"/>
      <c r="GL61" s="1456"/>
      <c r="GM61" s="1456"/>
      <c r="GN61" s="1456"/>
      <c r="GO61" s="1456"/>
      <c r="GP61" s="1456"/>
      <c r="GQ61" s="1456"/>
      <c r="GR61" s="1456"/>
      <c r="GS61" s="1456"/>
      <c r="GT61" s="1456"/>
      <c r="GU61" s="1456"/>
      <c r="GV61" s="1456"/>
      <c r="GW61" s="1456"/>
      <c r="GX61" s="1456"/>
      <c r="GY61" s="1456"/>
      <c r="GZ61" s="1456"/>
      <c r="HA61" s="1456"/>
      <c r="HB61" s="1456"/>
      <c r="HC61" s="1456"/>
      <c r="HD61" s="1456"/>
      <c r="HE61" s="1456"/>
      <c r="HF61" s="1456"/>
      <c r="HG61" s="1456"/>
      <c r="HH61" s="1456"/>
      <c r="HI61" s="1456"/>
      <c r="HJ61" s="1456"/>
      <c r="HK61" s="1456"/>
      <c r="HL61" s="1456"/>
      <c r="HM61" s="1456"/>
      <c r="HN61" s="1456"/>
      <c r="HO61" s="1456"/>
      <c r="HP61" s="1456"/>
      <c r="HQ61" s="1456"/>
      <c r="HR61" s="1456"/>
      <c r="HS61" s="1456"/>
      <c r="HT61" s="1456"/>
      <c r="HU61" s="1456"/>
      <c r="HV61" s="1456"/>
      <c r="HW61" s="1456"/>
      <c r="HX61" s="1456"/>
      <c r="HY61" s="1456"/>
      <c r="HZ61" s="1456"/>
      <c r="IA61" s="1456"/>
      <c r="IB61" s="1456"/>
      <c r="IC61" s="1456"/>
      <c r="ID61" s="1456"/>
      <c r="IE61" s="1456"/>
      <c r="IF61" s="1456"/>
      <c r="IG61" s="1456"/>
      <c r="IH61" s="1456"/>
      <c r="II61" s="1456"/>
      <c r="IJ61" s="1456"/>
      <c r="IK61" s="1456"/>
      <c r="IL61" s="1456"/>
      <c r="IM61" s="1456"/>
      <c r="IN61" s="1456"/>
      <c r="IO61" s="1456"/>
      <c r="IP61" s="1456"/>
      <c r="IQ61" s="1456"/>
      <c r="IR61" s="1456"/>
      <c r="IS61" s="1456"/>
      <c r="IT61" s="1456"/>
      <c r="IU61" s="1456"/>
      <c r="IV61" s="1456"/>
    </row>
    <row r="62" spans="1:256" s="1493" customFormat="1" ht="13.5" customHeight="1">
      <c r="A62" s="2722"/>
      <c r="B62" s="1453"/>
      <c r="C62" s="1453"/>
      <c r="D62" s="2731" t="s">
        <v>3551</v>
      </c>
      <c r="E62" s="1453"/>
      <c r="F62" s="2732">
        <f>(2*1.2*1.5)*0.1</f>
        <v>0.36</v>
      </c>
      <c r="G62" s="5846"/>
      <c r="H62" s="2723"/>
      <c r="I62" s="3371"/>
      <c r="J62" s="4430"/>
      <c r="K62" s="4172"/>
      <c r="L62" s="1456"/>
      <c r="M62" s="1456"/>
      <c r="N62" s="1456"/>
      <c r="O62" s="1456"/>
      <c r="P62" s="1456"/>
      <c r="Q62" s="1456"/>
      <c r="R62" s="1456"/>
      <c r="S62" s="1456"/>
      <c r="T62" s="1456"/>
      <c r="U62" s="1456"/>
      <c r="V62" s="1456"/>
      <c r="W62" s="1456"/>
      <c r="X62" s="1456"/>
      <c r="Y62" s="1456"/>
      <c r="Z62" s="1456"/>
      <c r="AA62" s="1456"/>
      <c r="AB62" s="1456"/>
      <c r="AC62" s="1456"/>
      <c r="AD62" s="1456"/>
      <c r="AE62" s="1456"/>
      <c r="AF62" s="1456"/>
      <c r="AG62" s="1456"/>
      <c r="AH62" s="1456"/>
      <c r="AI62" s="1456"/>
      <c r="AJ62" s="1456"/>
      <c r="AK62" s="1456"/>
      <c r="AL62" s="1456"/>
      <c r="AM62" s="1456"/>
      <c r="AN62" s="1456"/>
      <c r="AO62" s="1456"/>
      <c r="AP62" s="1456"/>
      <c r="AQ62" s="1456"/>
      <c r="AR62" s="1456"/>
      <c r="AS62" s="1456"/>
      <c r="AT62" s="1456"/>
      <c r="AU62" s="1456"/>
      <c r="AV62" s="1456"/>
      <c r="AW62" s="1456"/>
      <c r="AX62" s="1456"/>
      <c r="AY62" s="1456"/>
      <c r="AZ62" s="1456"/>
      <c r="BA62" s="1456"/>
      <c r="BB62" s="1456"/>
      <c r="BC62" s="1456"/>
      <c r="BD62" s="1456"/>
      <c r="BE62" s="1456"/>
      <c r="BF62" s="1456"/>
      <c r="BG62" s="1456"/>
      <c r="BH62" s="1456"/>
      <c r="BI62" s="1456"/>
      <c r="BJ62" s="1456"/>
      <c r="BK62" s="1456"/>
      <c r="BL62" s="1456"/>
      <c r="BM62" s="1456"/>
      <c r="BN62" s="1456"/>
      <c r="BO62" s="1456"/>
      <c r="BP62" s="1456"/>
      <c r="BQ62" s="1456"/>
      <c r="BR62" s="1456"/>
      <c r="BS62" s="1456"/>
      <c r="BT62" s="1456"/>
      <c r="BU62" s="1456"/>
      <c r="BV62" s="1456"/>
      <c r="BW62" s="1456"/>
      <c r="BX62" s="1456"/>
      <c r="BY62" s="1456"/>
      <c r="BZ62" s="1456"/>
      <c r="CA62" s="1456"/>
      <c r="CB62" s="1456"/>
      <c r="CC62" s="1456"/>
      <c r="CD62" s="1456"/>
      <c r="CE62" s="1456"/>
      <c r="CF62" s="1456"/>
      <c r="CG62" s="1456"/>
      <c r="CH62" s="1456"/>
      <c r="CI62" s="1456"/>
      <c r="CJ62" s="1456"/>
      <c r="CK62" s="1456"/>
      <c r="CL62" s="1456"/>
      <c r="CM62" s="1456"/>
      <c r="CN62" s="1456"/>
      <c r="CO62" s="1456"/>
      <c r="CP62" s="1456"/>
      <c r="CQ62" s="1456"/>
      <c r="CR62" s="1456"/>
      <c r="CS62" s="1456"/>
      <c r="CT62" s="1456"/>
      <c r="CU62" s="1456"/>
      <c r="CV62" s="1456"/>
      <c r="CW62" s="1456"/>
      <c r="CX62" s="1456"/>
      <c r="CY62" s="1456"/>
      <c r="CZ62" s="1456"/>
      <c r="DA62" s="1456"/>
      <c r="DB62" s="1456"/>
      <c r="DC62" s="1456"/>
      <c r="DD62" s="1456"/>
      <c r="DE62" s="1456"/>
      <c r="DF62" s="1456"/>
      <c r="DG62" s="1456"/>
      <c r="DH62" s="1456"/>
      <c r="DI62" s="1456"/>
      <c r="DJ62" s="1456"/>
      <c r="DK62" s="1456"/>
      <c r="DL62" s="1456"/>
      <c r="DM62" s="1456"/>
      <c r="DN62" s="1456"/>
      <c r="DO62" s="1456"/>
      <c r="DP62" s="1456"/>
      <c r="DQ62" s="1456"/>
      <c r="DR62" s="1456"/>
      <c r="DS62" s="1456"/>
      <c r="DT62" s="1456"/>
      <c r="DU62" s="1456"/>
      <c r="DV62" s="1456"/>
      <c r="DW62" s="1456"/>
      <c r="DX62" s="1456"/>
      <c r="DY62" s="1456"/>
      <c r="DZ62" s="1456"/>
      <c r="EA62" s="1456"/>
      <c r="EB62" s="1456"/>
      <c r="EC62" s="1456"/>
      <c r="ED62" s="1456"/>
      <c r="EE62" s="1456"/>
      <c r="EF62" s="1456"/>
      <c r="EG62" s="1456"/>
      <c r="EH62" s="1456"/>
      <c r="EI62" s="1456"/>
      <c r="EJ62" s="1456"/>
      <c r="EK62" s="1456"/>
      <c r="EL62" s="1456"/>
      <c r="EM62" s="1456"/>
      <c r="EN62" s="1456"/>
      <c r="EO62" s="1456"/>
      <c r="EP62" s="1456"/>
      <c r="EQ62" s="1456"/>
      <c r="ER62" s="1456"/>
      <c r="ES62" s="1456"/>
      <c r="ET62" s="1456"/>
      <c r="EU62" s="1456"/>
      <c r="EV62" s="1456"/>
      <c r="EW62" s="1456"/>
      <c r="EX62" s="1456"/>
      <c r="EY62" s="1456"/>
      <c r="EZ62" s="1456"/>
      <c r="FA62" s="1456"/>
      <c r="FB62" s="1456"/>
      <c r="FC62" s="1456"/>
      <c r="FD62" s="1456"/>
      <c r="FE62" s="1456"/>
      <c r="FF62" s="1456"/>
      <c r="FG62" s="1456"/>
      <c r="FH62" s="1456"/>
      <c r="FI62" s="1456"/>
      <c r="FJ62" s="1456"/>
      <c r="FK62" s="1456"/>
      <c r="FL62" s="1456"/>
      <c r="FM62" s="1456"/>
      <c r="FN62" s="1456"/>
      <c r="FO62" s="1456"/>
      <c r="FP62" s="1456"/>
      <c r="FQ62" s="1456"/>
      <c r="FR62" s="1456"/>
      <c r="FS62" s="1456"/>
      <c r="FT62" s="1456"/>
      <c r="FU62" s="1456"/>
      <c r="FV62" s="1456"/>
      <c r="FW62" s="1456"/>
      <c r="FX62" s="1456"/>
      <c r="FY62" s="1456"/>
      <c r="FZ62" s="1456"/>
      <c r="GA62" s="1456"/>
      <c r="GB62" s="1456"/>
      <c r="GC62" s="1456"/>
      <c r="GD62" s="1456"/>
      <c r="GE62" s="1456"/>
      <c r="GF62" s="1456"/>
      <c r="GG62" s="1456"/>
      <c r="GH62" s="1456"/>
      <c r="GI62" s="1456"/>
      <c r="GJ62" s="1456"/>
      <c r="GK62" s="1456"/>
      <c r="GL62" s="1456"/>
      <c r="GM62" s="1456"/>
      <c r="GN62" s="1456"/>
      <c r="GO62" s="1456"/>
      <c r="GP62" s="1456"/>
      <c r="GQ62" s="1456"/>
      <c r="GR62" s="1456"/>
      <c r="GS62" s="1456"/>
      <c r="GT62" s="1456"/>
      <c r="GU62" s="1456"/>
      <c r="GV62" s="1456"/>
      <c r="GW62" s="1456"/>
      <c r="GX62" s="1456"/>
      <c r="GY62" s="1456"/>
      <c r="GZ62" s="1456"/>
      <c r="HA62" s="1456"/>
      <c r="HB62" s="1456"/>
      <c r="HC62" s="1456"/>
      <c r="HD62" s="1456"/>
      <c r="HE62" s="1456"/>
      <c r="HF62" s="1456"/>
      <c r="HG62" s="1456"/>
      <c r="HH62" s="1456"/>
      <c r="HI62" s="1456"/>
      <c r="HJ62" s="1456"/>
      <c r="HK62" s="1456"/>
      <c r="HL62" s="1456"/>
      <c r="HM62" s="1456"/>
      <c r="HN62" s="1456"/>
      <c r="HO62" s="1456"/>
      <c r="HP62" s="1456"/>
      <c r="HQ62" s="1456"/>
      <c r="HR62" s="1456"/>
      <c r="HS62" s="1456"/>
      <c r="HT62" s="1456"/>
      <c r="HU62" s="1456"/>
      <c r="HV62" s="1456"/>
      <c r="HW62" s="1456"/>
      <c r="HX62" s="1456"/>
      <c r="HY62" s="1456"/>
      <c r="HZ62" s="1456"/>
      <c r="IA62" s="1456"/>
      <c r="IB62" s="1456"/>
      <c r="IC62" s="1456"/>
      <c r="ID62" s="1456"/>
      <c r="IE62" s="1456"/>
      <c r="IF62" s="1456"/>
      <c r="IG62" s="1456"/>
      <c r="IH62" s="1456"/>
      <c r="II62" s="1456"/>
      <c r="IJ62" s="1456"/>
      <c r="IK62" s="1456"/>
      <c r="IL62" s="1456"/>
      <c r="IM62" s="1456"/>
      <c r="IN62" s="1456"/>
      <c r="IO62" s="1456"/>
      <c r="IP62" s="1456"/>
      <c r="IQ62" s="1456"/>
      <c r="IR62" s="1456"/>
      <c r="IS62" s="1456"/>
      <c r="IT62" s="1456"/>
      <c r="IU62" s="1456"/>
      <c r="IV62" s="1456"/>
    </row>
    <row r="63" spans="1:256" s="1209" customFormat="1" ht="27.25" customHeight="1">
      <c r="A63" s="1202"/>
      <c r="B63" s="1203"/>
      <c r="C63" s="1204"/>
      <c r="D63" s="2006" t="s">
        <v>3550</v>
      </c>
      <c r="E63" s="2006"/>
      <c r="F63" s="2533">
        <f>((15.85-2.3)*1.2*1.45)*0.1</f>
        <v>2.3577000000000004</v>
      </c>
      <c r="G63" s="33"/>
      <c r="H63" s="1207"/>
      <c r="I63" s="1208"/>
      <c r="J63" s="4194"/>
      <c r="K63" s="4193"/>
      <c r="U63" s="1210"/>
      <c r="W63" s="1210"/>
    </row>
    <row r="64" spans="1:256" s="1209" customFormat="1" ht="27.25" customHeight="1">
      <c r="A64" s="1202"/>
      <c r="B64" s="1203"/>
      <c r="C64" s="1204"/>
      <c r="D64" s="2006" t="s">
        <v>3549</v>
      </c>
      <c r="E64" s="2006"/>
      <c r="F64" s="2533">
        <f>(2.3*1.2*1.45)*0.1</f>
        <v>0.4002</v>
      </c>
      <c r="G64" s="33"/>
      <c r="H64" s="1207"/>
      <c r="I64" s="1208"/>
      <c r="J64" s="4194"/>
      <c r="K64" s="4193"/>
      <c r="U64" s="1210"/>
      <c r="W64" s="1210"/>
    </row>
    <row r="65" spans="1:256" s="1493" customFormat="1" ht="13.5" customHeight="1">
      <c r="A65" s="2722"/>
      <c r="B65" s="1453"/>
      <c r="C65" s="1453"/>
      <c r="D65" s="2731" t="s">
        <v>3548</v>
      </c>
      <c r="E65" s="1453"/>
      <c r="F65" s="2732">
        <f>((36.7-4.9)*1.2*1.3)*0.1</f>
        <v>4.9608000000000008</v>
      </c>
      <c r="G65" s="5846"/>
      <c r="H65" s="2723"/>
      <c r="I65" s="3371"/>
      <c r="J65" s="4430"/>
      <c r="K65" s="4172"/>
      <c r="L65" s="1456"/>
      <c r="M65" s="1456"/>
      <c r="N65" s="1456"/>
      <c r="O65" s="1456"/>
      <c r="P65" s="1456"/>
      <c r="Q65" s="1456"/>
      <c r="R65" s="1456"/>
      <c r="S65" s="1456"/>
      <c r="T65" s="1456"/>
      <c r="U65" s="1456"/>
      <c r="V65" s="1456"/>
      <c r="W65" s="1456"/>
      <c r="X65" s="1456"/>
      <c r="Y65" s="1456"/>
      <c r="Z65" s="1456"/>
      <c r="AA65" s="1456"/>
      <c r="AB65" s="1456"/>
      <c r="AC65" s="1456"/>
      <c r="AD65" s="1456"/>
      <c r="AE65" s="1456"/>
      <c r="AF65" s="1456"/>
      <c r="AG65" s="1456"/>
      <c r="AH65" s="1456"/>
      <c r="AI65" s="1456"/>
      <c r="AJ65" s="1456"/>
      <c r="AK65" s="1456"/>
      <c r="AL65" s="1456"/>
      <c r="AM65" s="1456"/>
      <c r="AN65" s="1456"/>
      <c r="AO65" s="1456"/>
      <c r="AP65" s="1456"/>
      <c r="AQ65" s="1456"/>
      <c r="AR65" s="1456"/>
      <c r="AS65" s="1456"/>
      <c r="AT65" s="1456"/>
      <c r="AU65" s="1456"/>
      <c r="AV65" s="1456"/>
      <c r="AW65" s="1456"/>
      <c r="AX65" s="1456"/>
      <c r="AY65" s="1456"/>
      <c r="AZ65" s="1456"/>
      <c r="BA65" s="1456"/>
      <c r="BB65" s="1456"/>
      <c r="BC65" s="1456"/>
      <c r="BD65" s="1456"/>
      <c r="BE65" s="1456"/>
      <c r="BF65" s="1456"/>
      <c r="BG65" s="1456"/>
      <c r="BH65" s="1456"/>
      <c r="BI65" s="1456"/>
      <c r="BJ65" s="1456"/>
      <c r="BK65" s="1456"/>
      <c r="BL65" s="1456"/>
      <c r="BM65" s="1456"/>
      <c r="BN65" s="1456"/>
      <c r="BO65" s="1456"/>
      <c r="BP65" s="1456"/>
      <c r="BQ65" s="1456"/>
      <c r="BR65" s="1456"/>
      <c r="BS65" s="1456"/>
      <c r="BT65" s="1456"/>
      <c r="BU65" s="1456"/>
      <c r="BV65" s="1456"/>
      <c r="BW65" s="1456"/>
      <c r="BX65" s="1456"/>
      <c r="BY65" s="1456"/>
      <c r="BZ65" s="1456"/>
      <c r="CA65" s="1456"/>
      <c r="CB65" s="1456"/>
      <c r="CC65" s="1456"/>
      <c r="CD65" s="1456"/>
      <c r="CE65" s="1456"/>
      <c r="CF65" s="1456"/>
      <c r="CG65" s="1456"/>
      <c r="CH65" s="1456"/>
      <c r="CI65" s="1456"/>
      <c r="CJ65" s="1456"/>
      <c r="CK65" s="1456"/>
      <c r="CL65" s="1456"/>
      <c r="CM65" s="1456"/>
      <c r="CN65" s="1456"/>
      <c r="CO65" s="1456"/>
      <c r="CP65" s="1456"/>
      <c r="CQ65" s="1456"/>
      <c r="CR65" s="1456"/>
      <c r="CS65" s="1456"/>
      <c r="CT65" s="1456"/>
      <c r="CU65" s="1456"/>
      <c r="CV65" s="1456"/>
      <c r="CW65" s="1456"/>
      <c r="CX65" s="1456"/>
      <c r="CY65" s="1456"/>
      <c r="CZ65" s="1456"/>
      <c r="DA65" s="1456"/>
      <c r="DB65" s="1456"/>
      <c r="DC65" s="1456"/>
      <c r="DD65" s="1456"/>
      <c r="DE65" s="1456"/>
      <c r="DF65" s="1456"/>
      <c r="DG65" s="1456"/>
      <c r="DH65" s="1456"/>
      <c r="DI65" s="1456"/>
      <c r="DJ65" s="1456"/>
      <c r="DK65" s="1456"/>
      <c r="DL65" s="1456"/>
      <c r="DM65" s="1456"/>
      <c r="DN65" s="1456"/>
      <c r="DO65" s="1456"/>
      <c r="DP65" s="1456"/>
      <c r="DQ65" s="1456"/>
      <c r="DR65" s="1456"/>
      <c r="DS65" s="1456"/>
      <c r="DT65" s="1456"/>
      <c r="DU65" s="1456"/>
      <c r="DV65" s="1456"/>
      <c r="DW65" s="1456"/>
      <c r="DX65" s="1456"/>
      <c r="DY65" s="1456"/>
      <c r="DZ65" s="1456"/>
      <c r="EA65" s="1456"/>
      <c r="EB65" s="1456"/>
      <c r="EC65" s="1456"/>
      <c r="ED65" s="1456"/>
      <c r="EE65" s="1456"/>
      <c r="EF65" s="1456"/>
      <c r="EG65" s="1456"/>
      <c r="EH65" s="1456"/>
      <c r="EI65" s="1456"/>
      <c r="EJ65" s="1456"/>
      <c r="EK65" s="1456"/>
      <c r="EL65" s="1456"/>
      <c r="EM65" s="1456"/>
      <c r="EN65" s="1456"/>
      <c r="EO65" s="1456"/>
      <c r="EP65" s="1456"/>
      <c r="EQ65" s="1456"/>
      <c r="ER65" s="1456"/>
      <c r="ES65" s="1456"/>
      <c r="ET65" s="1456"/>
      <c r="EU65" s="1456"/>
      <c r="EV65" s="1456"/>
      <c r="EW65" s="1456"/>
      <c r="EX65" s="1456"/>
      <c r="EY65" s="1456"/>
      <c r="EZ65" s="1456"/>
      <c r="FA65" s="1456"/>
      <c r="FB65" s="1456"/>
      <c r="FC65" s="1456"/>
      <c r="FD65" s="1456"/>
      <c r="FE65" s="1456"/>
      <c r="FF65" s="1456"/>
      <c r="FG65" s="1456"/>
      <c r="FH65" s="1456"/>
      <c r="FI65" s="1456"/>
      <c r="FJ65" s="1456"/>
      <c r="FK65" s="1456"/>
      <c r="FL65" s="1456"/>
      <c r="FM65" s="1456"/>
      <c r="FN65" s="1456"/>
      <c r="FO65" s="1456"/>
      <c r="FP65" s="1456"/>
      <c r="FQ65" s="1456"/>
      <c r="FR65" s="1456"/>
      <c r="FS65" s="1456"/>
      <c r="FT65" s="1456"/>
      <c r="FU65" s="1456"/>
      <c r="FV65" s="1456"/>
      <c r="FW65" s="1456"/>
      <c r="FX65" s="1456"/>
      <c r="FY65" s="1456"/>
      <c r="FZ65" s="1456"/>
      <c r="GA65" s="1456"/>
      <c r="GB65" s="1456"/>
      <c r="GC65" s="1456"/>
      <c r="GD65" s="1456"/>
      <c r="GE65" s="1456"/>
      <c r="GF65" s="1456"/>
      <c r="GG65" s="1456"/>
      <c r="GH65" s="1456"/>
      <c r="GI65" s="1456"/>
      <c r="GJ65" s="1456"/>
      <c r="GK65" s="1456"/>
      <c r="GL65" s="1456"/>
      <c r="GM65" s="1456"/>
      <c r="GN65" s="1456"/>
      <c r="GO65" s="1456"/>
      <c r="GP65" s="1456"/>
      <c r="GQ65" s="1456"/>
      <c r="GR65" s="1456"/>
      <c r="GS65" s="1456"/>
      <c r="GT65" s="1456"/>
      <c r="GU65" s="1456"/>
      <c r="GV65" s="1456"/>
      <c r="GW65" s="1456"/>
      <c r="GX65" s="1456"/>
      <c r="GY65" s="1456"/>
      <c r="GZ65" s="1456"/>
      <c r="HA65" s="1456"/>
      <c r="HB65" s="1456"/>
      <c r="HC65" s="1456"/>
      <c r="HD65" s="1456"/>
      <c r="HE65" s="1456"/>
      <c r="HF65" s="1456"/>
      <c r="HG65" s="1456"/>
      <c r="HH65" s="1456"/>
      <c r="HI65" s="1456"/>
      <c r="HJ65" s="1456"/>
      <c r="HK65" s="1456"/>
      <c r="HL65" s="1456"/>
      <c r="HM65" s="1456"/>
      <c r="HN65" s="1456"/>
      <c r="HO65" s="1456"/>
      <c r="HP65" s="1456"/>
      <c r="HQ65" s="1456"/>
      <c r="HR65" s="1456"/>
      <c r="HS65" s="1456"/>
      <c r="HT65" s="1456"/>
      <c r="HU65" s="1456"/>
      <c r="HV65" s="1456"/>
      <c r="HW65" s="1456"/>
      <c r="HX65" s="1456"/>
      <c r="HY65" s="1456"/>
      <c r="HZ65" s="1456"/>
      <c r="IA65" s="1456"/>
      <c r="IB65" s="1456"/>
      <c r="IC65" s="1456"/>
      <c r="ID65" s="1456"/>
      <c r="IE65" s="1456"/>
      <c r="IF65" s="1456"/>
      <c r="IG65" s="1456"/>
      <c r="IH65" s="1456"/>
      <c r="II65" s="1456"/>
      <c r="IJ65" s="1456"/>
      <c r="IK65" s="1456"/>
      <c r="IL65" s="1456"/>
      <c r="IM65" s="1456"/>
      <c r="IN65" s="1456"/>
      <c r="IO65" s="1456"/>
      <c r="IP65" s="1456"/>
      <c r="IQ65" s="1456"/>
      <c r="IR65" s="1456"/>
      <c r="IS65" s="1456"/>
      <c r="IT65" s="1456"/>
      <c r="IU65" s="1456"/>
      <c r="IV65" s="1456"/>
    </row>
    <row r="66" spans="1:256" s="1493" customFormat="1" ht="13.5" customHeight="1">
      <c r="A66" s="2722"/>
      <c r="B66" s="1453"/>
      <c r="C66" s="1453"/>
      <c r="D66" s="2731" t="s">
        <v>3547</v>
      </c>
      <c r="E66" s="1453"/>
      <c r="F66" s="2732">
        <f>(4.9*1.2*1.3)*0.1</f>
        <v>0.76440000000000008</v>
      </c>
      <c r="G66" s="5846"/>
      <c r="H66" s="2723"/>
      <c r="I66" s="3371"/>
      <c r="J66" s="4430"/>
      <c r="K66" s="4172"/>
      <c r="L66" s="1456"/>
      <c r="M66" s="1456"/>
      <c r="N66" s="1456"/>
      <c r="O66" s="1456"/>
      <c r="P66" s="1456"/>
      <c r="Q66" s="1456"/>
      <c r="R66" s="1456"/>
      <c r="S66" s="1456"/>
      <c r="T66" s="1456"/>
      <c r="U66" s="1456"/>
      <c r="V66" s="1456"/>
      <c r="W66" s="1456"/>
      <c r="X66" s="1456"/>
      <c r="Y66" s="1456"/>
      <c r="Z66" s="1456"/>
      <c r="AA66" s="1456"/>
      <c r="AB66" s="1456"/>
      <c r="AC66" s="1456"/>
      <c r="AD66" s="1456"/>
      <c r="AE66" s="1456"/>
      <c r="AF66" s="1456"/>
      <c r="AG66" s="1456"/>
      <c r="AH66" s="1456"/>
      <c r="AI66" s="1456"/>
      <c r="AJ66" s="1456"/>
      <c r="AK66" s="1456"/>
      <c r="AL66" s="1456"/>
      <c r="AM66" s="1456"/>
      <c r="AN66" s="1456"/>
      <c r="AO66" s="1456"/>
      <c r="AP66" s="1456"/>
      <c r="AQ66" s="1456"/>
      <c r="AR66" s="1456"/>
      <c r="AS66" s="1456"/>
      <c r="AT66" s="1456"/>
      <c r="AU66" s="1456"/>
      <c r="AV66" s="1456"/>
      <c r="AW66" s="1456"/>
      <c r="AX66" s="1456"/>
      <c r="AY66" s="1456"/>
      <c r="AZ66" s="1456"/>
      <c r="BA66" s="1456"/>
      <c r="BB66" s="1456"/>
      <c r="BC66" s="1456"/>
      <c r="BD66" s="1456"/>
      <c r="BE66" s="1456"/>
      <c r="BF66" s="1456"/>
      <c r="BG66" s="1456"/>
      <c r="BH66" s="1456"/>
      <c r="BI66" s="1456"/>
      <c r="BJ66" s="1456"/>
      <c r="BK66" s="1456"/>
      <c r="BL66" s="1456"/>
      <c r="BM66" s="1456"/>
      <c r="BN66" s="1456"/>
      <c r="BO66" s="1456"/>
      <c r="BP66" s="1456"/>
      <c r="BQ66" s="1456"/>
      <c r="BR66" s="1456"/>
      <c r="BS66" s="1456"/>
      <c r="BT66" s="1456"/>
      <c r="BU66" s="1456"/>
      <c r="BV66" s="1456"/>
      <c r="BW66" s="1456"/>
      <c r="BX66" s="1456"/>
      <c r="BY66" s="1456"/>
      <c r="BZ66" s="1456"/>
      <c r="CA66" s="1456"/>
      <c r="CB66" s="1456"/>
      <c r="CC66" s="1456"/>
      <c r="CD66" s="1456"/>
      <c r="CE66" s="1456"/>
      <c r="CF66" s="1456"/>
      <c r="CG66" s="1456"/>
      <c r="CH66" s="1456"/>
      <c r="CI66" s="1456"/>
      <c r="CJ66" s="1456"/>
      <c r="CK66" s="1456"/>
      <c r="CL66" s="1456"/>
      <c r="CM66" s="1456"/>
      <c r="CN66" s="1456"/>
      <c r="CO66" s="1456"/>
      <c r="CP66" s="1456"/>
      <c r="CQ66" s="1456"/>
      <c r="CR66" s="1456"/>
      <c r="CS66" s="1456"/>
      <c r="CT66" s="1456"/>
      <c r="CU66" s="1456"/>
      <c r="CV66" s="1456"/>
      <c r="CW66" s="1456"/>
      <c r="CX66" s="1456"/>
      <c r="CY66" s="1456"/>
      <c r="CZ66" s="1456"/>
      <c r="DA66" s="1456"/>
      <c r="DB66" s="1456"/>
      <c r="DC66" s="1456"/>
      <c r="DD66" s="1456"/>
      <c r="DE66" s="1456"/>
      <c r="DF66" s="1456"/>
      <c r="DG66" s="1456"/>
      <c r="DH66" s="1456"/>
      <c r="DI66" s="1456"/>
      <c r="DJ66" s="1456"/>
      <c r="DK66" s="1456"/>
      <c r="DL66" s="1456"/>
      <c r="DM66" s="1456"/>
      <c r="DN66" s="1456"/>
      <c r="DO66" s="1456"/>
      <c r="DP66" s="1456"/>
      <c r="DQ66" s="1456"/>
      <c r="DR66" s="1456"/>
      <c r="DS66" s="1456"/>
      <c r="DT66" s="1456"/>
      <c r="DU66" s="1456"/>
      <c r="DV66" s="1456"/>
      <c r="DW66" s="1456"/>
      <c r="DX66" s="1456"/>
      <c r="DY66" s="1456"/>
      <c r="DZ66" s="1456"/>
      <c r="EA66" s="1456"/>
      <c r="EB66" s="1456"/>
      <c r="EC66" s="1456"/>
      <c r="ED66" s="1456"/>
      <c r="EE66" s="1456"/>
      <c r="EF66" s="1456"/>
      <c r="EG66" s="1456"/>
      <c r="EH66" s="1456"/>
      <c r="EI66" s="1456"/>
      <c r="EJ66" s="1456"/>
      <c r="EK66" s="1456"/>
      <c r="EL66" s="1456"/>
      <c r="EM66" s="1456"/>
      <c r="EN66" s="1456"/>
      <c r="EO66" s="1456"/>
      <c r="EP66" s="1456"/>
      <c r="EQ66" s="1456"/>
      <c r="ER66" s="1456"/>
      <c r="ES66" s="1456"/>
      <c r="ET66" s="1456"/>
      <c r="EU66" s="1456"/>
      <c r="EV66" s="1456"/>
      <c r="EW66" s="1456"/>
      <c r="EX66" s="1456"/>
      <c r="EY66" s="1456"/>
      <c r="EZ66" s="1456"/>
      <c r="FA66" s="1456"/>
      <c r="FB66" s="1456"/>
      <c r="FC66" s="1456"/>
      <c r="FD66" s="1456"/>
      <c r="FE66" s="1456"/>
      <c r="FF66" s="1456"/>
      <c r="FG66" s="1456"/>
      <c r="FH66" s="1456"/>
      <c r="FI66" s="1456"/>
      <c r="FJ66" s="1456"/>
      <c r="FK66" s="1456"/>
      <c r="FL66" s="1456"/>
      <c r="FM66" s="1456"/>
      <c r="FN66" s="1456"/>
      <c r="FO66" s="1456"/>
      <c r="FP66" s="1456"/>
      <c r="FQ66" s="1456"/>
      <c r="FR66" s="1456"/>
      <c r="FS66" s="1456"/>
      <c r="FT66" s="1456"/>
      <c r="FU66" s="1456"/>
      <c r="FV66" s="1456"/>
      <c r="FW66" s="1456"/>
      <c r="FX66" s="1456"/>
      <c r="FY66" s="1456"/>
      <c r="FZ66" s="1456"/>
      <c r="GA66" s="1456"/>
      <c r="GB66" s="1456"/>
      <c r="GC66" s="1456"/>
      <c r="GD66" s="1456"/>
      <c r="GE66" s="1456"/>
      <c r="GF66" s="1456"/>
      <c r="GG66" s="1456"/>
      <c r="GH66" s="1456"/>
      <c r="GI66" s="1456"/>
      <c r="GJ66" s="1456"/>
      <c r="GK66" s="1456"/>
      <c r="GL66" s="1456"/>
      <c r="GM66" s="1456"/>
      <c r="GN66" s="1456"/>
      <c r="GO66" s="1456"/>
      <c r="GP66" s="1456"/>
      <c r="GQ66" s="1456"/>
      <c r="GR66" s="1456"/>
      <c r="GS66" s="1456"/>
      <c r="GT66" s="1456"/>
      <c r="GU66" s="1456"/>
      <c r="GV66" s="1456"/>
      <c r="GW66" s="1456"/>
      <c r="GX66" s="1456"/>
      <c r="GY66" s="1456"/>
      <c r="GZ66" s="1456"/>
      <c r="HA66" s="1456"/>
      <c r="HB66" s="1456"/>
      <c r="HC66" s="1456"/>
      <c r="HD66" s="1456"/>
      <c r="HE66" s="1456"/>
      <c r="HF66" s="1456"/>
      <c r="HG66" s="1456"/>
      <c r="HH66" s="1456"/>
      <c r="HI66" s="1456"/>
      <c r="HJ66" s="1456"/>
      <c r="HK66" s="1456"/>
      <c r="HL66" s="1456"/>
      <c r="HM66" s="1456"/>
      <c r="HN66" s="1456"/>
      <c r="HO66" s="1456"/>
      <c r="HP66" s="1456"/>
      <c r="HQ66" s="1456"/>
      <c r="HR66" s="1456"/>
      <c r="HS66" s="1456"/>
      <c r="HT66" s="1456"/>
      <c r="HU66" s="1456"/>
      <c r="HV66" s="1456"/>
      <c r="HW66" s="1456"/>
      <c r="HX66" s="1456"/>
      <c r="HY66" s="1456"/>
      <c r="HZ66" s="1456"/>
      <c r="IA66" s="1456"/>
      <c r="IB66" s="1456"/>
      <c r="IC66" s="1456"/>
      <c r="ID66" s="1456"/>
      <c r="IE66" s="1456"/>
      <c r="IF66" s="1456"/>
      <c r="IG66" s="1456"/>
      <c r="IH66" s="1456"/>
      <c r="II66" s="1456"/>
      <c r="IJ66" s="1456"/>
      <c r="IK66" s="1456"/>
      <c r="IL66" s="1456"/>
      <c r="IM66" s="1456"/>
      <c r="IN66" s="1456"/>
      <c r="IO66" s="1456"/>
      <c r="IP66" s="1456"/>
      <c r="IQ66" s="1456"/>
      <c r="IR66" s="1456"/>
      <c r="IS66" s="1456"/>
      <c r="IT66" s="1456"/>
      <c r="IU66" s="1456"/>
      <c r="IV66" s="1456"/>
    </row>
    <row r="67" spans="1:256" s="1209" customFormat="1" ht="27.25" customHeight="1">
      <c r="A67" s="1202"/>
      <c r="B67" s="1203"/>
      <c r="C67" s="1204"/>
      <c r="D67" s="2006" t="s">
        <v>3546</v>
      </c>
      <c r="E67" s="2006"/>
      <c r="F67" s="2533">
        <f>((18.7-1.5)*1.2*1.25)*0.1</f>
        <v>2.58</v>
      </c>
      <c r="G67" s="33"/>
      <c r="H67" s="1207"/>
      <c r="I67" s="1208"/>
      <c r="J67" s="4194"/>
      <c r="K67" s="4193"/>
      <c r="U67" s="1210"/>
      <c r="W67" s="1210"/>
    </row>
    <row r="68" spans="1:256" s="1209" customFormat="1" ht="27.25" customHeight="1">
      <c r="A68" s="1202"/>
      <c r="B68" s="1203"/>
      <c r="C68" s="1204"/>
      <c r="D68" s="2006" t="s">
        <v>3545</v>
      </c>
      <c r="E68" s="2006"/>
      <c r="F68" s="2533">
        <f>(1.5*1.2*1.25)*0.1</f>
        <v>0.22500000000000001</v>
      </c>
      <c r="G68" s="33"/>
      <c r="H68" s="1207"/>
      <c r="I68" s="1208"/>
      <c r="J68" s="4194"/>
      <c r="K68" s="4193"/>
      <c r="U68" s="1210"/>
      <c r="W68" s="1210"/>
    </row>
    <row r="69" spans="1:256" s="1493" customFormat="1" ht="13.5" customHeight="1">
      <c r="A69" s="2722"/>
      <c r="B69" s="1453"/>
      <c r="C69" s="1453"/>
      <c r="D69" s="2731" t="s">
        <v>3544</v>
      </c>
      <c r="E69" s="1453"/>
      <c r="F69" s="2732">
        <f>(3.3*1.2*1.35)*0.1</f>
        <v>0.53460000000000008</v>
      </c>
      <c r="G69" s="5846"/>
      <c r="H69" s="2723"/>
      <c r="I69" s="3371"/>
      <c r="J69" s="4430"/>
      <c r="K69" s="4172"/>
      <c r="L69" s="1456"/>
      <c r="M69" s="1456"/>
      <c r="N69" s="1456"/>
      <c r="O69" s="1456"/>
      <c r="P69" s="1456"/>
      <c r="Q69" s="1456"/>
      <c r="R69" s="1456"/>
      <c r="S69" s="1456"/>
      <c r="T69" s="1456"/>
      <c r="U69" s="1456"/>
      <c r="V69" s="1456"/>
      <c r="W69" s="1456"/>
      <c r="X69" s="1456"/>
      <c r="Y69" s="1456"/>
      <c r="Z69" s="1456"/>
      <c r="AA69" s="1456"/>
      <c r="AB69" s="1456"/>
      <c r="AC69" s="1456"/>
      <c r="AD69" s="1456"/>
      <c r="AE69" s="1456"/>
      <c r="AF69" s="1456"/>
      <c r="AG69" s="1456"/>
      <c r="AH69" s="1456"/>
      <c r="AI69" s="1456"/>
      <c r="AJ69" s="1456"/>
      <c r="AK69" s="1456"/>
      <c r="AL69" s="1456"/>
      <c r="AM69" s="1456"/>
      <c r="AN69" s="1456"/>
      <c r="AO69" s="1456"/>
      <c r="AP69" s="1456"/>
      <c r="AQ69" s="1456"/>
      <c r="AR69" s="1456"/>
      <c r="AS69" s="1456"/>
      <c r="AT69" s="1456"/>
      <c r="AU69" s="1456"/>
      <c r="AV69" s="1456"/>
      <c r="AW69" s="1456"/>
      <c r="AX69" s="1456"/>
      <c r="AY69" s="1456"/>
      <c r="AZ69" s="1456"/>
      <c r="BA69" s="1456"/>
      <c r="BB69" s="1456"/>
      <c r="BC69" s="1456"/>
      <c r="BD69" s="1456"/>
      <c r="BE69" s="1456"/>
      <c r="BF69" s="1456"/>
      <c r="BG69" s="1456"/>
      <c r="BH69" s="1456"/>
      <c r="BI69" s="1456"/>
      <c r="BJ69" s="1456"/>
      <c r="BK69" s="1456"/>
      <c r="BL69" s="1456"/>
      <c r="BM69" s="1456"/>
      <c r="BN69" s="1456"/>
      <c r="BO69" s="1456"/>
      <c r="BP69" s="1456"/>
      <c r="BQ69" s="1456"/>
      <c r="BR69" s="1456"/>
      <c r="BS69" s="1456"/>
      <c r="BT69" s="1456"/>
      <c r="BU69" s="1456"/>
      <c r="BV69" s="1456"/>
      <c r="BW69" s="1456"/>
      <c r="BX69" s="1456"/>
      <c r="BY69" s="1456"/>
      <c r="BZ69" s="1456"/>
      <c r="CA69" s="1456"/>
      <c r="CB69" s="1456"/>
      <c r="CC69" s="1456"/>
      <c r="CD69" s="1456"/>
      <c r="CE69" s="1456"/>
      <c r="CF69" s="1456"/>
      <c r="CG69" s="1456"/>
      <c r="CH69" s="1456"/>
      <c r="CI69" s="1456"/>
      <c r="CJ69" s="1456"/>
      <c r="CK69" s="1456"/>
      <c r="CL69" s="1456"/>
      <c r="CM69" s="1456"/>
      <c r="CN69" s="1456"/>
      <c r="CO69" s="1456"/>
      <c r="CP69" s="1456"/>
      <c r="CQ69" s="1456"/>
      <c r="CR69" s="1456"/>
      <c r="CS69" s="1456"/>
      <c r="CT69" s="1456"/>
      <c r="CU69" s="1456"/>
      <c r="CV69" s="1456"/>
      <c r="CW69" s="1456"/>
      <c r="CX69" s="1456"/>
      <c r="CY69" s="1456"/>
      <c r="CZ69" s="1456"/>
      <c r="DA69" s="1456"/>
      <c r="DB69" s="1456"/>
      <c r="DC69" s="1456"/>
      <c r="DD69" s="1456"/>
      <c r="DE69" s="1456"/>
      <c r="DF69" s="1456"/>
      <c r="DG69" s="1456"/>
      <c r="DH69" s="1456"/>
      <c r="DI69" s="1456"/>
      <c r="DJ69" s="1456"/>
      <c r="DK69" s="1456"/>
      <c r="DL69" s="1456"/>
      <c r="DM69" s="1456"/>
      <c r="DN69" s="1456"/>
      <c r="DO69" s="1456"/>
      <c r="DP69" s="1456"/>
      <c r="DQ69" s="1456"/>
      <c r="DR69" s="1456"/>
      <c r="DS69" s="1456"/>
      <c r="DT69" s="1456"/>
      <c r="DU69" s="1456"/>
      <c r="DV69" s="1456"/>
      <c r="DW69" s="1456"/>
      <c r="DX69" s="1456"/>
      <c r="DY69" s="1456"/>
      <c r="DZ69" s="1456"/>
      <c r="EA69" s="1456"/>
      <c r="EB69" s="1456"/>
      <c r="EC69" s="1456"/>
      <c r="ED69" s="1456"/>
      <c r="EE69" s="1456"/>
      <c r="EF69" s="1456"/>
      <c r="EG69" s="1456"/>
      <c r="EH69" s="1456"/>
      <c r="EI69" s="1456"/>
      <c r="EJ69" s="1456"/>
      <c r="EK69" s="1456"/>
      <c r="EL69" s="1456"/>
      <c r="EM69" s="1456"/>
      <c r="EN69" s="1456"/>
      <c r="EO69" s="1456"/>
      <c r="EP69" s="1456"/>
      <c r="EQ69" s="1456"/>
      <c r="ER69" s="1456"/>
      <c r="ES69" s="1456"/>
      <c r="ET69" s="1456"/>
      <c r="EU69" s="1456"/>
      <c r="EV69" s="1456"/>
      <c r="EW69" s="1456"/>
      <c r="EX69" s="1456"/>
      <c r="EY69" s="1456"/>
      <c r="EZ69" s="1456"/>
      <c r="FA69" s="1456"/>
      <c r="FB69" s="1456"/>
      <c r="FC69" s="1456"/>
      <c r="FD69" s="1456"/>
      <c r="FE69" s="1456"/>
      <c r="FF69" s="1456"/>
      <c r="FG69" s="1456"/>
      <c r="FH69" s="1456"/>
      <c r="FI69" s="1456"/>
      <c r="FJ69" s="1456"/>
      <c r="FK69" s="1456"/>
      <c r="FL69" s="1456"/>
      <c r="FM69" s="1456"/>
      <c r="FN69" s="1456"/>
      <c r="FO69" s="1456"/>
      <c r="FP69" s="1456"/>
      <c r="FQ69" s="1456"/>
      <c r="FR69" s="1456"/>
      <c r="FS69" s="1456"/>
      <c r="FT69" s="1456"/>
      <c r="FU69" s="1456"/>
      <c r="FV69" s="1456"/>
      <c r="FW69" s="1456"/>
      <c r="FX69" s="1456"/>
      <c r="FY69" s="1456"/>
      <c r="FZ69" s="1456"/>
      <c r="GA69" s="1456"/>
      <c r="GB69" s="1456"/>
      <c r="GC69" s="1456"/>
      <c r="GD69" s="1456"/>
      <c r="GE69" s="1456"/>
      <c r="GF69" s="1456"/>
      <c r="GG69" s="1456"/>
      <c r="GH69" s="1456"/>
      <c r="GI69" s="1456"/>
      <c r="GJ69" s="1456"/>
      <c r="GK69" s="1456"/>
      <c r="GL69" s="1456"/>
      <c r="GM69" s="1456"/>
      <c r="GN69" s="1456"/>
      <c r="GO69" s="1456"/>
      <c r="GP69" s="1456"/>
      <c r="GQ69" s="1456"/>
      <c r="GR69" s="1456"/>
      <c r="GS69" s="1456"/>
      <c r="GT69" s="1456"/>
      <c r="GU69" s="1456"/>
      <c r="GV69" s="1456"/>
      <c r="GW69" s="1456"/>
      <c r="GX69" s="1456"/>
      <c r="GY69" s="1456"/>
      <c r="GZ69" s="1456"/>
      <c r="HA69" s="1456"/>
      <c r="HB69" s="1456"/>
      <c r="HC69" s="1456"/>
      <c r="HD69" s="1456"/>
      <c r="HE69" s="1456"/>
      <c r="HF69" s="1456"/>
      <c r="HG69" s="1456"/>
      <c r="HH69" s="1456"/>
      <c r="HI69" s="1456"/>
      <c r="HJ69" s="1456"/>
      <c r="HK69" s="1456"/>
      <c r="HL69" s="1456"/>
      <c r="HM69" s="1456"/>
      <c r="HN69" s="1456"/>
      <c r="HO69" s="1456"/>
      <c r="HP69" s="1456"/>
      <c r="HQ69" s="1456"/>
      <c r="HR69" s="1456"/>
      <c r="HS69" s="1456"/>
      <c r="HT69" s="1456"/>
      <c r="HU69" s="1456"/>
      <c r="HV69" s="1456"/>
      <c r="HW69" s="1456"/>
      <c r="HX69" s="1456"/>
      <c r="HY69" s="1456"/>
      <c r="HZ69" s="1456"/>
      <c r="IA69" s="1456"/>
      <c r="IB69" s="1456"/>
      <c r="IC69" s="1456"/>
      <c r="ID69" s="1456"/>
      <c r="IE69" s="1456"/>
      <c r="IF69" s="1456"/>
      <c r="IG69" s="1456"/>
      <c r="IH69" s="1456"/>
      <c r="II69" s="1456"/>
      <c r="IJ69" s="1456"/>
      <c r="IK69" s="1456"/>
      <c r="IL69" s="1456"/>
      <c r="IM69" s="1456"/>
      <c r="IN69" s="1456"/>
      <c r="IO69" s="1456"/>
      <c r="IP69" s="1456"/>
      <c r="IQ69" s="1456"/>
      <c r="IR69" s="1456"/>
      <c r="IS69" s="1456"/>
      <c r="IT69" s="1456"/>
      <c r="IU69" s="1456"/>
      <c r="IV69" s="1456"/>
    </row>
    <row r="70" spans="1:256" s="1493" customFormat="1" ht="13.5" customHeight="1">
      <c r="A70" s="2722"/>
      <c r="B70" s="1453"/>
      <c r="C70" s="1453"/>
      <c r="D70" s="2731" t="s">
        <v>3543</v>
      </c>
      <c r="E70" s="1453"/>
      <c r="F70" s="2732">
        <f>(3.1*1.2*1.45)*0.1</f>
        <v>0.53939999999999999</v>
      </c>
      <c r="G70" s="5846"/>
      <c r="H70" s="2723"/>
      <c r="I70" s="3371"/>
      <c r="J70" s="4430"/>
      <c r="K70" s="4172"/>
      <c r="L70" s="1456"/>
      <c r="M70" s="1456"/>
      <c r="N70" s="1456"/>
      <c r="O70" s="1456"/>
      <c r="P70" s="1456"/>
      <c r="Q70" s="1456"/>
      <c r="R70" s="1456"/>
      <c r="S70" s="1456"/>
      <c r="T70" s="1456"/>
      <c r="U70" s="1456"/>
      <c r="V70" s="1456"/>
      <c r="W70" s="1456"/>
      <c r="X70" s="1456"/>
      <c r="Y70" s="1456"/>
      <c r="Z70" s="1456"/>
      <c r="AA70" s="1456"/>
      <c r="AB70" s="1456"/>
      <c r="AC70" s="1456"/>
      <c r="AD70" s="1456"/>
      <c r="AE70" s="1456"/>
      <c r="AF70" s="1456"/>
      <c r="AG70" s="1456"/>
      <c r="AH70" s="1456"/>
      <c r="AI70" s="1456"/>
      <c r="AJ70" s="1456"/>
      <c r="AK70" s="1456"/>
      <c r="AL70" s="1456"/>
      <c r="AM70" s="1456"/>
      <c r="AN70" s="1456"/>
      <c r="AO70" s="1456"/>
      <c r="AP70" s="1456"/>
      <c r="AQ70" s="1456"/>
      <c r="AR70" s="1456"/>
      <c r="AS70" s="1456"/>
      <c r="AT70" s="1456"/>
      <c r="AU70" s="1456"/>
      <c r="AV70" s="1456"/>
      <c r="AW70" s="1456"/>
      <c r="AX70" s="1456"/>
      <c r="AY70" s="1456"/>
      <c r="AZ70" s="1456"/>
      <c r="BA70" s="1456"/>
      <c r="BB70" s="1456"/>
      <c r="BC70" s="1456"/>
      <c r="BD70" s="1456"/>
      <c r="BE70" s="1456"/>
      <c r="BF70" s="1456"/>
      <c r="BG70" s="1456"/>
      <c r="BH70" s="1456"/>
      <c r="BI70" s="1456"/>
      <c r="BJ70" s="1456"/>
      <c r="BK70" s="1456"/>
      <c r="BL70" s="1456"/>
      <c r="BM70" s="1456"/>
      <c r="BN70" s="1456"/>
      <c r="BO70" s="1456"/>
      <c r="BP70" s="1456"/>
      <c r="BQ70" s="1456"/>
      <c r="BR70" s="1456"/>
      <c r="BS70" s="1456"/>
      <c r="BT70" s="1456"/>
      <c r="BU70" s="1456"/>
      <c r="BV70" s="1456"/>
      <c r="BW70" s="1456"/>
      <c r="BX70" s="1456"/>
      <c r="BY70" s="1456"/>
      <c r="BZ70" s="1456"/>
      <c r="CA70" s="1456"/>
      <c r="CB70" s="1456"/>
      <c r="CC70" s="1456"/>
      <c r="CD70" s="1456"/>
      <c r="CE70" s="1456"/>
      <c r="CF70" s="1456"/>
      <c r="CG70" s="1456"/>
      <c r="CH70" s="1456"/>
      <c r="CI70" s="1456"/>
      <c r="CJ70" s="1456"/>
      <c r="CK70" s="1456"/>
      <c r="CL70" s="1456"/>
      <c r="CM70" s="1456"/>
      <c r="CN70" s="1456"/>
      <c r="CO70" s="1456"/>
      <c r="CP70" s="1456"/>
      <c r="CQ70" s="1456"/>
      <c r="CR70" s="1456"/>
      <c r="CS70" s="1456"/>
      <c r="CT70" s="1456"/>
      <c r="CU70" s="1456"/>
      <c r="CV70" s="1456"/>
      <c r="CW70" s="1456"/>
      <c r="CX70" s="1456"/>
      <c r="CY70" s="1456"/>
      <c r="CZ70" s="1456"/>
      <c r="DA70" s="1456"/>
      <c r="DB70" s="1456"/>
      <c r="DC70" s="1456"/>
      <c r="DD70" s="1456"/>
      <c r="DE70" s="1456"/>
      <c r="DF70" s="1456"/>
      <c r="DG70" s="1456"/>
      <c r="DH70" s="1456"/>
      <c r="DI70" s="1456"/>
      <c r="DJ70" s="1456"/>
      <c r="DK70" s="1456"/>
      <c r="DL70" s="1456"/>
      <c r="DM70" s="1456"/>
      <c r="DN70" s="1456"/>
      <c r="DO70" s="1456"/>
      <c r="DP70" s="1456"/>
      <c r="DQ70" s="1456"/>
      <c r="DR70" s="1456"/>
      <c r="DS70" s="1456"/>
      <c r="DT70" s="1456"/>
      <c r="DU70" s="1456"/>
      <c r="DV70" s="1456"/>
      <c r="DW70" s="1456"/>
      <c r="DX70" s="1456"/>
      <c r="DY70" s="1456"/>
      <c r="DZ70" s="1456"/>
      <c r="EA70" s="1456"/>
      <c r="EB70" s="1456"/>
      <c r="EC70" s="1456"/>
      <c r="ED70" s="1456"/>
      <c r="EE70" s="1456"/>
      <c r="EF70" s="1456"/>
      <c r="EG70" s="1456"/>
      <c r="EH70" s="1456"/>
      <c r="EI70" s="1456"/>
      <c r="EJ70" s="1456"/>
      <c r="EK70" s="1456"/>
      <c r="EL70" s="1456"/>
      <c r="EM70" s="1456"/>
      <c r="EN70" s="1456"/>
      <c r="EO70" s="1456"/>
      <c r="EP70" s="1456"/>
      <c r="EQ70" s="1456"/>
      <c r="ER70" s="1456"/>
      <c r="ES70" s="1456"/>
      <c r="ET70" s="1456"/>
      <c r="EU70" s="1456"/>
      <c r="EV70" s="1456"/>
      <c r="EW70" s="1456"/>
      <c r="EX70" s="1456"/>
      <c r="EY70" s="1456"/>
      <c r="EZ70" s="1456"/>
      <c r="FA70" s="1456"/>
      <c r="FB70" s="1456"/>
      <c r="FC70" s="1456"/>
      <c r="FD70" s="1456"/>
      <c r="FE70" s="1456"/>
      <c r="FF70" s="1456"/>
      <c r="FG70" s="1456"/>
      <c r="FH70" s="1456"/>
      <c r="FI70" s="1456"/>
      <c r="FJ70" s="1456"/>
      <c r="FK70" s="1456"/>
      <c r="FL70" s="1456"/>
      <c r="FM70" s="1456"/>
      <c r="FN70" s="1456"/>
      <c r="FO70" s="1456"/>
      <c r="FP70" s="1456"/>
      <c r="FQ70" s="1456"/>
      <c r="FR70" s="1456"/>
      <c r="FS70" s="1456"/>
      <c r="FT70" s="1456"/>
      <c r="FU70" s="1456"/>
      <c r="FV70" s="1456"/>
      <c r="FW70" s="1456"/>
      <c r="FX70" s="1456"/>
      <c r="FY70" s="1456"/>
      <c r="FZ70" s="1456"/>
      <c r="GA70" s="1456"/>
      <c r="GB70" s="1456"/>
      <c r="GC70" s="1456"/>
      <c r="GD70" s="1456"/>
      <c r="GE70" s="1456"/>
      <c r="GF70" s="1456"/>
      <c r="GG70" s="1456"/>
      <c r="GH70" s="1456"/>
      <c r="GI70" s="1456"/>
      <c r="GJ70" s="1456"/>
      <c r="GK70" s="1456"/>
      <c r="GL70" s="1456"/>
      <c r="GM70" s="1456"/>
      <c r="GN70" s="1456"/>
      <c r="GO70" s="1456"/>
      <c r="GP70" s="1456"/>
      <c r="GQ70" s="1456"/>
      <c r="GR70" s="1456"/>
      <c r="GS70" s="1456"/>
      <c r="GT70" s="1456"/>
      <c r="GU70" s="1456"/>
      <c r="GV70" s="1456"/>
      <c r="GW70" s="1456"/>
      <c r="GX70" s="1456"/>
      <c r="GY70" s="1456"/>
      <c r="GZ70" s="1456"/>
      <c r="HA70" s="1456"/>
      <c r="HB70" s="1456"/>
      <c r="HC70" s="1456"/>
      <c r="HD70" s="1456"/>
      <c r="HE70" s="1456"/>
      <c r="HF70" s="1456"/>
      <c r="HG70" s="1456"/>
      <c r="HH70" s="1456"/>
      <c r="HI70" s="1456"/>
      <c r="HJ70" s="1456"/>
      <c r="HK70" s="1456"/>
      <c r="HL70" s="1456"/>
      <c r="HM70" s="1456"/>
      <c r="HN70" s="1456"/>
      <c r="HO70" s="1456"/>
      <c r="HP70" s="1456"/>
      <c r="HQ70" s="1456"/>
      <c r="HR70" s="1456"/>
      <c r="HS70" s="1456"/>
      <c r="HT70" s="1456"/>
      <c r="HU70" s="1456"/>
      <c r="HV70" s="1456"/>
      <c r="HW70" s="1456"/>
      <c r="HX70" s="1456"/>
      <c r="HY70" s="1456"/>
      <c r="HZ70" s="1456"/>
      <c r="IA70" s="1456"/>
      <c r="IB70" s="1456"/>
      <c r="IC70" s="1456"/>
      <c r="ID70" s="1456"/>
      <c r="IE70" s="1456"/>
      <c r="IF70" s="1456"/>
      <c r="IG70" s="1456"/>
      <c r="IH70" s="1456"/>
      <c r="II70" s="1456"/>
      <c r="IJ70" s="1456"/>
      <c r="IK70" s="1456"/>
      <c r="IL70" s="1456"/>
      <c r="IM70" s="1456"/>
      <c r="IN70" s="1456"/>
      <c r="IO70" s="1456"/>
      <c r="IP70" s="1456"/>
      <c r="IQ70" s="1456"/>
      <c r="IR70" s="1456"/>
      <c r="IS70" s="1456"/>
      <c r="IT70" s="1456"/>
      <c r="IU70" s="1456"/>
      <c r="IV70" s="1456"/>
    </row>
    <row r="71" spans="1:256" s="1493" customFormat="1" ht="13.5" customHeight="1">
      <c r="A71" s="2722"/>
      <c r="B71" s="1453"/>
      <c r="C71" s="1453"/>
      <c r="D71" s="2731" t="s">
        <v>3542</v>
      </c>
      <c r="E71" s="1453"/>
      <c r="F71" s="2732">
        <f>(0.9*1.2*1.4)*0.1</f>
        <v>0.1512</v>
      </c>
      <c r="G71" s="5846"/>
      <c r="H71" s="2723"/>
      <c r="I71" s="3371"/>
      <c r="J71" s="4430"/>
      <c r="K71" s="4172"/>
      <c r="L71" s="1456"/>
      <c r="M71" s="1456"/>
      <c r="N71" s="1456"/>
      <c r="O71" s="1456"/>
      <c r="P71" s="1456"/>
      <c r="Q71" s="1456"/>
      <c r="R71" s="1456"/>
      <c r="S71" s="1456"/>
      <c r="T71" s="1456"/>
      <c r="U71" s="1456"/>
      <c r="V71" s="1456"/>
      <c r="W71" s="1456"/>
      <c r="X71" s="1456"/>
      <c r="Y71" s="1456"/>
      <c r="Z71" s="1456"/>
      <c r="AA71" s="1456"/>
      <c r="AB71" s="1456"/>
      <c r="AC71" s="1456"/>
      <c r="AD71" s="1456"/>
      <c r="AE71" s="1456"/>
      <c r="AF71" s="1456"/>
      <c r="AG71" s="1456"/>
      <c r="AH71" s="1456"/>
      <c r="AI71" s="1456"/>
      <c r="AJ71" s="1456"/>
      <c r="AK71" s="1456"/>
      <c r="AL71" s="1456"/>
      <c r="AM71" s="1456"/>
      <c r="AN71" s="1456"/>
      <c r="AO71" s="1456"/>
      <c r="AP71" s="1456"/>
      <c r="AQ71" s="1456"/>
      <c r="AR71" s="1456"/>
      <c r="AS71" s="1456"/>
      <c r="AT71" s="1456"/>
      <c r="AU71" s="1456"/>
      <c r="AV71" s="1456"/>
      <c r="AW71" s="1456"/>
      <c r="AX71" s="1456"/>
      <c r="AY71" s="1456"/>
      <c r="AZ71" s="1456"/>
      <c r="BA71" s="1456"/>
      <c r="BB71" s="1456"/>
      <c r="BC71" s="1456"/>
      <c r="BD71" s="1456"/>
      <c r="BE71" s="1456"/>
      <c r="BF71" s="1456"/>
      <c r="BG71" s="1456"/>
      <c r="BH71" s="1456"/>
      <c r="BI71" s="1456"/>
      <c r="BJ71" s="1456"/>
      <c r="BK71" s="1456"/>
      <c r="BL71" s="1456"/>
      <c r="BM71" s="1456"/>
      <c r="BN71" s="1456"/>
      <c r="BO71" s="1456"/>
      <c r="BP71" s="1456"/>
      <c r="BQ71" s="1456"/>
      <c r="BR71" s="1456"/>
      <c r="BS71" s="1456"/>
      <c r="BT71" s="1456"/>
      <c r="BU71" s="1456"/>
      <c r="BV71" s="1456"/>
      <c r="BW71" s="1456"/>
      <c r="BX71" s="1456"/>
      <c r="BY71" s="1456"/>
      <c r="BZ71" s="1456"/>
      <c r="CA71" s="1456"/>
      <c r="CB71" s="1456"/>
      <c r="CC71" s="1456"/>
      <c r="CD71" s="1456"/>
      <c r="CE71" s="1456"/>
      <c r="CF71" s="1456"/>
      <c r="CG71" s="1456"/>
      <c r="CH71" s="1456"/>
      <c r="CI71" s="1456"/>
      <c r="CJ71" s="1456"/>
      <c r="CK71" s="1456"/>
      <c r="CL71" s="1456"/>
      <c r="CM71" s="1456"/>
      <c r="CN71" s="1456"/>
      <c r="CO71" s="1456"/>
      <c r="CP71" s="1456"/>
      <c r="CQ71" s="1456"/>
      <c r="CR71" s="1456"/>
      <c r="CS71" s="1456"/>
      <c r="CT71" s="1456"/>
      <c r="CU71" s="1456"/>
      <c r="CV71" s="1456"/>
      <c r="CW71" s="1456"/>
      <c r="CX71" s="1456"/>
      <c r="CY71" s="1456"/>
      <c r="CZ71" s="1456"/>
      <c r="DA71" s="1456"/>
      <c r="DB71" s="1456"/>
      <c r="DC71" s="1456"/>
      <c r="DD71" s="1456"/>
      <c r="DE71" s="1456"/>
      <c r="DF71" s="1456"/>
      <c r="DG71" s="1456"/>
      <c r="DH71" s="1456"/>
      <c r="DI71" s="1456"/>
      <c r="DJ71" s="1456"/>
      <c r="DK71" s="1456"/>
      <c r="DL71" s="1456"/>
      <c r="DM71" s="1456"/>
      <c r="DN71" s="1456"/>
      <c r="DO71" s="1456"/>
      <c r="DP71" s="1456"/>
      <c r="DQ71" s="1456"/>
      <c r="DR71" s="1456"/>
      <c r="DS71" s="1456"/>
      <c r="DT71" s="1456"/>
      <c r="DU71" s="1456"/>
      <c r="DV71" s="1456"/>
      <c r="DW71" s="1456"/>
      <c r="DX71" s="1456"/>
      <c r="DY71" s="1456"/>
      <c r="DZ71" s="1456"/>
      <c r="EA71" s="1456"/>
      <c r="EB71" s="1456"/>
      <c r="EC71" s="1456"/>
      <c r="ED71" s="1456"/>
      <c r="EE71" s="1456"/>
      <c r="EF71" s="1456"/>
      <c r="EG71" s="1456"/>
      <c r="EH71" s="1456"/>
      <c r="EI71" s="1456"/>
      <c r="EJ71" s="1456"/>
      <c r="EK71" s="1456"/>
      <c r="EL71" s="1456"/>
      <c r="EM71" s="1456"/>
      <c r="EN71" s="1456"/>
      <c r="EO71" s="1456"/>
      <c r="EP71" s="1456"/>
      <c r="EQ71" s="1456"/>
      <c r="ER71" s="1456"/>
      <c r="ES71" s="1456"/>
      <c r="ET71" s="1456"/>
      <c r="EU71" s="1456"/>
      <c r="EV71" s="1456"/>
      <c r="EW71" s="1456"/>
      <c r="EX71" s="1456"/>
      <c r="EY71" s="1456"/>
      <c r="EZ71" s="1456"/>
      <c r="FA71" s="1456"/>
      <c r="FB71" s="1456"/>
      <c r="FC71" s="1456"/>
      <c r="FD71" s="1456"/>
      <c r="FE71" s="1456"/>
      <c r="FF71" s="1456"/>
      <c r="FG71" s="1456"/>
      <c r="FH71" s="1456"/>
      <c r="FI71" s="1456"/>
      <c r="FJ71" s="1456"/>
      <c r="FK71" s="1456"/>
      <c r="FL71" s="1456"/>
      <c r="FM71" s="1456"/>
      <c r="FN71" s="1456"/>
      <c r="FO71" s="1456"/>
      <c r="FP71" s="1456"/>
      <c r="FQ71" s="1456"/>
      <c r="FR71" s="1456"/>
      <c r="FS71" s="1456"/>
      <c r="FT71" s="1456"/>
      <c r="FU71" s="1456"/>
      <c r="FV71" s="1456"/>
      <c r="FW71" s="1456"/>
      <c r="FX71" s="1456"/>
      <c r="FY71" s="1456"/>
      <c r="FZ71" s="1456"/>
      <c r="GA71" s="1456"/>
      <c r="GB71" s="1456"/>
      <c r="GC71" s="1456"/>
      <c r="GD71" s="1456"/>
      <c r="GE71" s="1456"/>
      <c r="GF71" s="1456"/>
      <c r="GG71" s="1456"/>
      <c r="GH71" s="1456"/>
      <c r="GI71" s="1456"/>
      <c r="GJ71" s="1456"/>
      <c r="GK71" s="1456"/>
      <c r="GL71" s="1456"/>
      <c r="GM71" s="1456"/>
      <c r="GN71" s="1456"/>
      <c r="GO71" s="1456"/>
      <c r="GP71" s="1456"/>
      <c r="GQ71" s="1456"/>
      <c r="GR71" s="1456"/>
      <c r="GS71" s="1456"/>
      <c r="GT71" s="1456"/>
      <c r="GU71" s="1456"/>
      <c r="GV71" s="1456"/>
      <c r="GW71" s="1456"/>
      <c r="GX71" s="1456"/>
      <c r="GY71" s="1456"/>
      <c r="GZ71" s="1456"/>
      <c r="HA71" s="1456"/>
      <c r="HB71" s="1456"/>
      <c r="HC71" s="1456"/>
      <c r="HD71" s="1456"/>
      <c r="HE71" s="1456"/>
      <c r="HF71" s="1456"/>
      <c r="HG71" s="1456"/>
      <c r="HH71" s="1456"/>
      <c r="HI71" s="1456"/>
      <c r="HJ71" s="1456"/>
      <c r="HK71" s="1456"/>
      <c r="HL71" s="1456"/>
      <c r="HM71" s="1456"/>
      <c r="HN71" s="1456"/>
      <c r="HO71" s="1456"/>
      <c r="HP71" s="1456"/>
      <c r="HQ71" s="1456"/>
      <c r="HR71" s="1456"/>
      <c r="HS71" s="1456"/>
      <c r="HT71" s="1456"/>
      <c r="HU71" s="1456"/>
      <c r="HV71" s="1456"/>
      <c r="HW71" s="1456"/>
      <c r="HX71" s="1456"/>
      <c r="HY71" s="1456"/>
      <c r="HZ71" s="1456"/>
      <c r="IA71" s="1456"/>
      <c r="IB71" s="1456"/>
      <c r="IC71" s="1456"/>
      <c r="ID71" s="1456"/>
      <c r="IE71" s="1456"/>
      <c r="IF71" s="1456"/>
      <c r="IG71" s="1456"/>
      <c r="IH71" s="1456"/>
      <c r="II71" s="1456"/>
      <c r="IJ71" s="1456"/>
      <c r="IK71" s="1456"/>
      <c r="IL71" s="1456"/>
      <c r="IM71" s="1456"/>
      <c r="IN71" s="1456"/>
      <c r="IO71" s="1456"/>
      <c r="IP71" s="1456"/>
      <c r="IQ71" s="1456"/>
      <c r="IR71" s="1456"/>
      <c r="IS71" s="1456"/>
      <c r="IT71" s="1456"/>
      <c r="IU71" s="1456"/>
      <c r="IV71" s="1456"/>
    </row>
    <row r="72" spans="1:256" s="1209" customFormat="1" ht="27.25" customHeight="1">
      <c r="A72" s="1202"/>
      <c r="B72" s="1203"/>
      <c r="C72" s="1204"/>
      <c r="D72" s="1204" t="s">
        <v>3098</v>
      </c>
      <c r="E72" s="1204"/>
      <c r="F72" s="1205"/>
      <c r="G72" s="33"/>
      <c r="H72" s="1207"/>
      <c r="I72" s="1208"/>
      <c r="J72" s="4194"/>
      <c r="K72" s="4193"/>
      <c r="U72" s="1210"/>
      <c r="W72" s="1210"/>
    </row>
    <row r="73" spans="1:256" s="82" customFormat="1" ht="27.25" customHeight="1">
      <c r="A73" s="2514">
        <v>16</v>
      </c>
      <c r="B73" s="2000" t="s">
        <v>237</v>
      </c>
      <c r="C73" s="2000">
        <v>132254203</v>
      </c>
      <c r="D73" s="2000" t="s">
        <v>3564</v>
      </c>
      <c r="E73" s="2000" t="s">
        <v>296</v>
      </c>
      <c r="F73" s="2544">
        <f>SUM(F75:F84)</f>
        <v>51.493200000000002</v>
      </c>
      <c r="G73" s="54"/>
      <c r="H73" s="1520">
        <f>F73*G73</f>
        <v>0</v>
      </c>
      <c r="I73" s="1708" t="s">
        <v>102</v>
      </c>
      <c r="J73" s="4195"/>
      <c r="K73" s="3559"/>
      <c r="L73" s="3559"/>
      <c r="M73" s="1224"/>
    </row>
    <row r="74" spans="1:256" s="1493" customFormat="1" ht="13.5" customHeight="1">
      <c r="A74" s="2722"/>
      <c r="B74" s="1453"/>
      <c r="C74" s="1453"/>
      <c r="D74" s="2731" t="s">
        <v>3563</v>
      </c>
      <c r="E74" s="1453"/>
      <c r="F74" s="2732"/>
      <c r="G74" s="5846"/>
      <c r="H74" s="2723"/>
      <c r="I74" s="3371"/>
      <c r="J74" s="4430"/>
      <c r="K74" s="4172"/>
      <c r="L74" s="1456"/>
      <c r="M74" s="1456"/>
      <c r="N74" s="1456"/>
      <c r="O74" s="1456"/>
      <c r="P74" s="1456"/>
      <c r="Q74" s="1456"/>
      <c r="R74" s="1456"/>
      <c r="S74" s="1456"/>
      <c r="T74" s="1456"/>
      <c r="U74" s="1456"/>
      <c r="V74" s="1456"/>
      <c r="W74" s="1456"/>
      <c r="X74" s="1456"/>
      <c r="Y74" s="1456"/>
      <c r="Z74" s="1456"/>
      <c r="AA74" s="1456"/>
      <c r="AB74" s="1456"/>
      <c r="AC74" s="1456"/>
      <c r="AD74" s="1456"/>
      <c r="AE74" s="1456"/>
      <c r="AF74" s="1456"/>
      <c r="AG74" s="1456"/>
      <c r="AH74" s="1456"/>
      <c r="AI74" s="1456"/>
      <c r="AJ74" s="1456"/>
      <c r="AK74" s="1456"/>
      <c r="AL74" s="1456"/>
      <c r="AM74" s="1456"/>
      <c r="AN74" s="1456"/>
      <c r="AO74" s="1456"/>
      <c r="AP74" s="1456"/>
      <c r="AQ74" s="1456"/>
      <c r="AR74" s="1456"/>
      <c r="AS74" s="1456"/>
      <c r="AT74" s="1456"/>
      <c r="AU74" s="1456"/>
      <c r="AV74" s="1456"/>
      <c r="AW74" s="1456"/>
      <c r="AX74" s="1456"/>
      <c r="AY74" s="1456"/>
      <c r="AZ74" s="1456"/>
      <c r="BA74" s="1456"/>
      <c r="BB74" s="1456"/>
      <c r="BC74" s="1456"/>
      <c r="BD74" s="1456"/>
      <c r="BE74" s="1456"/>
      <c r="BF74" s="1456"/>
      <c r="BG74" s="1456"/>
      <c r="BH74" s="1456"/>
      <c r="BI74" s="1456"/>
      <c r="BJ74" s="1456"/>
      <c r="BK74" s="1456"/>
      <c r="BL74" s="1456"/>
      <c r="BM74" s="1456"/>
      <c r="BN74" s="1456"/>
      <c r="BO74" s="1456"/>
      <c r="BP74" s="1456"/>
      <c r="BQ74" s="1456"/>
      <c r="BR74" s="1456"/>
      <c r="BS74" s="1456"/>
      <c r="BT74" s="1456"/>
      <c r="BU74" s="1456"/>
      <c r="BV74" s="1456"/>
      <c r="BW74" s="1456"/>
      <c r="BX74" s="1456"/>
      <c r="BY74" s="1456"/>
      <c r="BZ74" s="1456"/>
      <c r="CA74" s="1456"/>
      <c r="CB74" s="1456"/>
      <c r="CC74" s="1456"/>
      <c r="CD74" s="1456"/>
      <c r="CE74" s="1456"/>
      <c r="CF74" s="1456"/>
      <c r="CG74" s="1456"/>
      <c r="CH74" s="1456"/>
      <c r="CI74" s="1456"/>
      <c r="CJ74" s="1456"/>
      <c r="CK74" s="1456"/>
      <c r="CL74" s="1456"/>
      <c r="CM74" s="1456"/>
      <c r="CN74" s="1456"/>
      <c r="CO74" s="1456"/>
      <c r="CP74" s="1456"/>
      <c r="CQ74" s="1456"/>
      <c r="CR74" s="1456"/>
      <c r="CS74" s="1456"/>
      <c r="CT74" s="1456"/>
      <c r="CU74" s="1456"/>
      <c r="CV74" s="1456"/>
      <c r="CW74" s="1456"/>
      <c r="CX74" s="1456"/>
      <c r="CY74" s="1456"/>
      <c r="CZ74" s="1456"/>
      <c r="DA74" s="1456"/>
      <c r="DB74" s="1456"/>
      <c r="DC74" s="1456"/>
      <c r="DD74" s="1456"/>
      <c r="DE74" s="1456"/>
      <c r="DF74" s="1456"/>
      <c r="DG74" s="1456"/>
      <c r="DH74" s="1456"/>
      <c r="DI74" s="1456"/>
      <c r="DJ74" s="1456"/>
      <c r="DK74" s="1456"/>
      <c r="DL74" s="1456"/>
      <c r="DM74" s="1456"/>
      <c r="DN74" s="1456"/>
      <c r="DO74" s="1456"/>
      <c r="DP74" s="1456"/>
      <c r="DQ74" s="1456"/>
      <c r="DR74" s="1456"/>
      <c r="DS74" s="1456"/>
      <c r="DT74" s="1456"/>
      <c r="DU74" s="1456"/>
      <c r="DV74" s="1456"/>
      <c r="DW74" s="1456"/>
      <c r="DX74" s="1456"/>
      <c r="DY74" s="1456"/>
      <c r="DZ74" s="1456"/>
      <c r="EA74" s="1456"/>
      <c r="EB74" s="1456"/>
      <c r="EC74" s="1456"/>
      <c r="ED74" s="1456"/>
      <c r="EE74" s="1456"/>
      <c r="EF74" s="1456"/>
      <c r="EG74" s="1456"/>
      <c r="EH74" s="1456"/>
      <c r="EI74" s="1456"/>
      <c r="EJ74" s="1456"/>
      <c r="EK74" s="1456"/>
      <c r="EL74" s="1456"/>
      <c r="EM74" s="1456"/>
      <c r="EN74" s="1456"/>
      <c r="EO74" s="1456"/>
      <c r="EP74" s="1456"/>
      <c r="EQ74" s="1456"/>
      <c r="ER74" s="1456"/>
      <c r="ES74" s="1456"/>
      <c r="ET74" s="1456"/>
      <c r="EU74" s="1456"/>
      <c r="EV74" s="1456"/>
      <c r="EW74" s="1456"/>
      <c r="EX74" s="1456"/>
      <c r="EY74" s="1456"/>
      <c r="EZ74" s="1456"/>
      <c r="FA74" s="1456"/>
      <c r="FB74" s="1456"/>
      <c r="FC74" s="1456"/>
      <c r="FD74" s="1456"/>
      <c r="FE74" s="1456"/>
      <c r="FF74" s="1456"/>
      <c r="FG74" s="1456"/>
      <c r="FH74" s="1456"/>
      <c r="FI74" s="1456"/>
      <c r="FJ74" s="1456"/>
      <c r="FK74" s="1456"/>
      <c r="FL74" s="1456"/>
      <c r="FM74" s="1456"/>
      <c r="FN74" s="1456"/>
      <c r="FO74" s="1456"/>
      <c r="FP74" s="1456"/>
      <c r="FQ74" s="1456"/>
      <c r="FR74" s="1456"/>
      <c r="FS74" s="1456"/>
      <c r="FT74" s="1456"/>
      <c r="FU74" s="1456"/>
      <c r="FV74" s="1456"/>
      <c r="FW74" s="1456"/>
      <c r="FX74" s="1456"/>
      <c r="FY74" s="1456"/>
      <c r="FZ74" s="1456"/>
      <c r="GA74" s="1456"/>
      <c r="GB74" s="1456"/>
      <c r="GC74" s="1456"/>
      <c r="GD74" s="1456"/>
      <c r="GE74" s="1456"/>
      <c r="GF74" s="1456"/>
      <c r="GG74" s="1456"/>
      <c r="GH74" s="1456"/>
      <c r="GI74" s="1456"/>
      <c r="GJ74" s="1456"/>
      <c r="GK74" s="1456"/>
      <c r="GL74" s="1456"/>
      <c r="GM74" s="1456"/>
      <c r="GN74" s="1456"/>
      <c r="GO74" s="1456"/>
      <c r="GP74" s="1456"/>
      <c r="GQ74" s="1456"/>
      <c r="GR74" s="1456"/>
      <c r="GS74" s="1456"/>
      <c r="GT74" s="1456"/>
      <c r="GU74" s="1456"/>
      <c r="GV74" s="1456"/>
      <c r="GW74" s="1456"/>
      <c r="GX74" s="1456"/>
      <c r="GY74" s="1456"/>
      <c r="GZ74" s="1456"/>
      <c r="HA74" s="1456"/>
      <c r="HB74" s="1456"/>
      <c r="HC74" s="1456"/>
      <c r="HD74" s="1456"/>
      <c r="HE74" s="1456"/>
      <c r="HF74" s="1456"/>
      <c r="HG74" s="1456"/>
      <c r="HH74" s="1456"/>
      <c r="HI74" s="1456"/>
      <c r="HJ74" s="1456"/>
      <c r="HK74" s="1456"/>
      <c r="HL74" s="1456"/>
      <c r="HM74" s="1456"/>
      <c r="HN74" s="1456"/>
      <c r="HO74" s="1456"/>
      <c r="HP74" s="1456"/>
      <c r="HQ74" s="1456"/>
      <c r="HR74" s="1456"/>
      <c r="HS74" s="1456"/>
      <c r="HT74" s="1456"/>
      <c r="HU74" s="1456"/>
      <c r="HV74" s="1456"/>
      <c r="HW74" s="1456"/>
      <c r="HX74" s="1456"/>
      <c r="HY74" s="1456"/>
      <c r="HZ74" s="1456"/>
      <c r="IA74" s="1456"/>
      <c r="IB74" s="1456"/>
      <c r="IC74" s="1456"/>
      <c r="ID74" s="1456"/>
      <c r="IE74" s="1456"/>
      <c r="IF74" s="1456"/>
      <c r="IG74" s="1456"/>
      <c r="IH74" s="1456"/>
      <c r="II74" s="1456"/>
      <c r="IJ74" s="1456"/>
      <c r="IK74" s="1456"/>
      <c r="IL74" s="1456"/>
      <c r="IM74" s="1456"/>
      <c r="IN74" s="1456"/>
      <c r="IO74" s="1456"/>
      <c r="IP74" s="1456"/>
      <c r="IQ74" s="1456"/>
      <c r="IR74" s="1456"/>
      <c r="IS74" s="1456"/>
      <c r="IT74" s="1456"/>
      <c r="IU74" s="1456"/>
      <c r="IV74" s="1456"/>
    </row>
    <row r="75" spans="1:256" s="1493" customFormat="1" ht="13.5" customHeight="1">
      <c r="A75" s="2722"/>
      <c r="B75" s="1453"/>
      <c r="C75" s="1453"/>
      <c r="D75" s="2731" t="s">
        <v>3562</v>
      </c>
      <c r="E75" s="1453"/>
      <c r="F75" s="2732">
        <f>(2*1.2*1.5)*0.4</f>
        <v>1.44</v>
      </c>
      <c r="G75" s="5846"/>
      <c r="H75" s="2723"/>
      <c r="I75" s="3371"/>
      <c r="J75" s="4430"/>
      <c r="K75" s="4172"/>
      <c r="L75" s="1456"/>
      <c r="M75" s="1456"/>
      <c r="N75" s="1456"/>
      <c r="O75" s="1456"/>
      <c r="P75" s="1456"/>
      <c r="Q75" s="1456"/>
      <c r="R75" s="1456"/>
      <c r="S75" s="1456"/>
      <c r="T75" s="1456"/>
      <c r="U75" s="1456"/>
      <c r="V75" s="1456"/>
      <c r="W75" s="1456"/>
      <c r="X75" s="1456"/>
      <c r="Y75" s="1456"/>
      <c r="Z75" s="1456"/>
      <c r="AA75" s="1456"/>
      <c r="AB75" s="1456"/>
      <c r="AC75" s="1456"/>
      <c r="AD75" s="1456"/>
      <c r="AE75" s="1456"/>
      <c r="AF75" s="1456"/>
      <c r="AG75" s="1456"/>
      <c r="AH75" s="1456"/>
      <c r="AI75" s="1456"/>
      <c r="AJ75" s="1456"/>
      <c r="AK75" s="1456"/>
      <c r="AL75" s="1456"/>
      <c r="AM75" s="1456"/>
      <c r="AN75" s="1456"/>
      <c r="AO75" s="1456"/>
      <c r="AP75" s="1456"/>
      <c r="AQ75" s="1456"/>
      <c r="AR75" s="1456"/>
      <c r="AS75" s="1456"/>
      <c r="AT75" s="1456"/>
      <c r="AU75" s="1456"/>
      <c r="AV75" s="1456"/>
      <c r="AW75" s="1456"/>
      <c r="AX75" s="1456"/>
      <c r="AY75" s="1456"/>
      <c r="AZ75" s="1456"/>
      <c r="BA75" s="1456"/>
      <c r="BB75" s="1456"/>
      <c r="BC75" s="1456"/>
      <c r="BD75" s="1456"/>
      <c r="BE75" s="1456"/>
      <c r="BF75" s="1456"/>
      <c r="BG75" s="1456"/>
      <c r="BH75" s="1456"/>
      <c r="BI75" s="1456"/>
      <c r="BJ75" s="1456"/>
      <c r="BK75" s="1456"/>
      <c r="BL75" s="1456"/>
      <c r="BM75" s="1456"/>
      <c r="BN75" s="1456"/>
      <c r="BO75" s="1456"/>
      <c r="BP75" s="1456"/>
      <c r="BQ75" s="1456"/>
      <c r="BR75" s="1456"/>
      <c r="BS75" s="1456"/>
      <c r="BT75" s="1456"/>
      <c r="BU75" s="1456"/>
      <c r="BV75" s="1456"/>
      <c r="BW75" s="1456"/>
      <c r="BX75" s="1456"/>
      <c r="BY75" s="1456"/>
      <c r="BZ75" s="1456"/>
      <c r="CA75" s="1456"/>
      <c r="CB75" s="1456"/>
      <c r="CC75" s="1456"/>
      <c r="CD75" s="1456"/>
      <c r="CE75" s="1456"/>
      <c r="CF75" s="1456"/>
      <c r="CG75" s="1456"/>
      <c r="CH75" s="1456"/>
      <c r="CI75" s="1456"/>
      <c r="CJ75" s="1456"/>
      <c r="CK75" s="1456"/>
      <c r="CL75" s="1456"/>
      <c r="CM75" s="1456"/>
      <c r="CN75" s="1456"/>
      <c r="CO75" s="1456"/>
      <c r="CP75" s="1456"/>
      <c r="CQ75" s="1456"/>
      <c r="CR75" s="1456"/>
      <c r="CS75" s="1456"/>
      <c r="CT75" s="1456"/>
      <c r="CU75" s="1456"/>
      <c r="CV75" s="1456"/>
      <c r="CW75" s="1456"/>
      <c r="CX75" s="1456"/>
      <c r="CY75" s="1456"/>
      <c r="CZ75" s="1456"/>
      <c r="DA75" s="1456"/>
      <c r="DB75" s="1456"/>
      <c r="DC75" s="1456"/>
      <c r="DD75" s="1456"/>
      <c r="DE75" s="1456"/>
      <c r="DF75" s="1456"/>
      <c r="DG75" s="1456"/>
      <c r="DH75" s="1456"/>
      <c r="DI75" s="1456"/>
      <c r="DJ75" s="1456"/>
      <c r="DK75" s="1456"/>
      <c r="DL75" s="1456"/>
      <c r="DM75" s="1456"/>
      <c r="DN75" s="1456"/>
      <c r="DO75" s="1456"/>
      <c r="DP75" s="1456"/>
      <c r="DQ75" s="1456"/>
      <c r="DR75" s="1456"/>
      <c r="DS75" s="1456"/>
      <c r="DT75" s="1456"/>
      <c r="DU75" s="1456"/>
      <c r="DV75" s="1456"/>
      <c r="DW75" s="1456"/>
      <c r="DX75" s="1456"/>
      <c r="DY75" s="1456"/>
      <c r="DZ75" s="1456"/>
      <c r="EA75" s="1456"/>
      <c r="EB75" s="1456"/>
      <c r="EC75" s="1456"/>
      <c r="ED75" s="1456"/>
      <c r="EE75" s="1456"/>
      <c r="EF75" s="1456"/>
      <c r="EG75" s="1456"/>
      <c r="EH75" s="1456"/>
      <c r="EI75" s="1456"/>
      <c r="EJ75" s="1456"/>
      <c r="EK75" s="1456"/>
      <c r="EL75" s="1456"/>
      <c r="EM75" s="1456"/>
      <c r="EN75" s="1456"/>
      <c r="EO75" s="1456"/>
      <c r="EP75" s="1456"/>
      <c r="EQ75" s="1456"/>
      <c r="ER75" s="1456"/>
      <c r="ES75" s="1456"/>
      <c r="ET75" s="1456"/>
      <c r="EU75" s="1456"/>
      <c r="EV75" s="1456"/>
      <c r="EW75" s="1456"/>
      <c r="EX75" s="1456"/>
      <c r="EY75" s="1456"/>
      <c r="EZ75" s="1456"/>
      <c r="FA75" s="1456"/>
      <c r="FB75" s="1456"/>
      <c r="FC75" s="1456"/>
      <c r="FD75" s="1456"/>
      <c r="FE75" s="1456"/>
      <c r="FF75" s="1456"/>
      <c r="FG75" s="1456"/>
      <c r="FH75" s="1456"/>
      <c r="FI75" s="1456"/>
      <c r="FJ75" s="1456"/>
      <c r="FK75" s="1456"/>
      <c r="FL75" s="1456"/>
      <c r="FM75" s="1456"/>
      <c r="FN75" s="1456"/>
      <c r="FO75" s="1456"/>
      <c r="FP75" s="1456"/>
      <c r="FQ75" s="1456"/>
      <c r="FR75" s="1456"/>
      <c r="FS75" s="1456"/>
      <c r="FT75" s="1456"/>
      <c r="FU75" s="1456"/>
      <c r="FV75" s="1456"/>
      <c r="FW75" s="1456"/>
      <c r="FX75" s="1456"/>
      <c r="FY75" s="1456"/>
      <c r="FZ75" s="1456"/>
      <c r="GA75" s="1456"/>
      <c r="GB75" s="1456"/>
      <c r="GC75" s="1456"/>
      <c r="GD75" s="1456"/>
      <c r="GE75" s="1456"/>
      <c r="GF75" s="1456"/>
      <c r="GG75" s="1456"/>
      <c r="GH75" s="1456"/>
      <c r="GI75" s="1456"/>
      <c r="GJ75" s="1456"/>
      <c r="GK75" s="1456"/>
      <c r="GL75" s="1456"/>
      <c r="GM75" s="1456"/>
      <c r="GN75" s="1456"/>
      <c r="GO75" s="1456"/>
      <c r="GP75" s="1456"/>
      <c r="GQ75" s="1456"/>
      <c r="GR75" s="1456"/>
      <c r="GS75" s="1456"/>
      <c r="GT75" s="1456"/>
      <c r="GU75" s="1456"/>
      <c r="GV75" s="1456"/>
      <c r="GW75" s="1456"/>
      <c r="GX75" s="1456"/>
      <c r="GY75" s="1456"/>
      <c r="GZ75" s="1456"/>
      <c r="HA75" s="1456"/>
      <c r="HB75" s="1456"/>
      <c r="HC75" s="1456"/>
      <c r="HD75" s="1456"/>
      <c r="HE75" s="1456"/>
      <c r="HF75" s="1456"/>
      <c r="HG75" s="1456"/>
      <c r="HH75" s="1456"/>
      <c r="HI75" s="1456"/>
      <c r="HJ75" s="1456"/>
      <c r="HK75" s="1456"/>
      <c r="HL75" s="1456"/>
      <c r="HM75" s="1456"/>
      <c r="HN75" s="1456"/>
      <c r="HO75" s="1456"/>
      <c r="HP75" s="1456"/>
      <c r="HQ75" s="1456"/>
      <c r="HR75" s="1456"/>
      <c r="HS75" s="1456"/>
      <c r="HT75" s="1456"/>
      <c r="HU75" s="1456"/>
      <c r="HV75" s="1456"/>
      <c r="HW75" s="1456"/>
      <c r="HX75" s="1456"/>
      <c r="HY75" s="1456"/>
      <c r="HZ75" s="1456"/>
      <c r="IA75" s="1456"/>
      <c r="IB75" s="1456"/>
      <c r="IC75" s="1456"/>
      <c r="ID75" s="1456"/>
      <c r="IE75" s="1456"/>
      <c r="IF75" s="1456"/>
      <c r="IG75" s="1456"/>
      <c r="IH75" s="1456"/>
      <c r="II75" s="1456"/>
      <c r="IJ75" s="1456"/>
      <c r="IK75" s="1456"/>
      <c r="IL75" s="1456"/>
      <c r="IM75" s="1456"/>
      <c r="IN75" s="1456"/>
      <c r="IO75" s="1456"/>
      <c r="IP75" s="1456"/>
      <c r="IQ75" s="1456"/>
      <c r="IR75" s="1456"/>
      <c r="IS75" s="1456"/>
      <c r="IT75" s="1456"/>
      <c r="IU75" s="1456"/>
      <c r="IV75" s="1456"/>
    </row>
    <row r="76" spans="1:256" s="1209" customFormat="1" ht="27.25" customHeight="1">
      <c r="A76" s="1202"/>
      <c r="B76" s="1203"/>
      <c r="C76" s="1204"/>
      <c r="D76" s="2006" t="s">
        <v>3561</v>
      </c>
      <c r="E76" s="2006"/>
      <c r="F76" s="2533">
        <f>((15.85-2.3)*1.2*1.45)*0.4</f>
        <v>9.4308000000000014</v>
      </c>
      <c r="G76" s="33"/>
      <c r="H76" s="1207"/>
      <c r="I76" s="1208"/>
      <c r="J76" s="4194"/>
      <c r="K76" s="4193"/>
      <c r="U76" s="1210"/>
      <c r="W76" s="1210"/>
    </row>
    <row r="77" spans="1:256" s="1209" customFormat="1" ht="27.25" customHeight="1">
      <c r="A77" s="1202"/>
      <c r="B77" s="1203"/>
      <c r="C77" s="1204"/>
      <c r="D77" s="2006" t="s">
        <v>3560</v>
      </c>
      <c r="E77" s="2006"/>
      <c r="F77" s="2533">
        <f>(2.3*1.2*1.45)*0.4</f>
        <v>1.6008</v>
      </c>
      <c r="G77" s="33"/>
      <c r="H77" s="1207"/>
      <c r="I77" s="1208"/>
      <c r="J77" s="4194"/>
      <c r="K77" s="4193"/>
      <c r="U77" s="1210"/>
      <c r="W77" s="1210"/>
    </row>
    <row r="78" spans="1:256" s="1493" customFormat="1" ht="13.5" customHeight="1">
      <c r="A78" s="2722"/>
      <c r="B78" s="1453"/>
      <c r="C78" s="1453"/>
      <c r="D78" s="2731" t="s">
        <v>3559</v>
      </c>
      <c r="E78" s="1453"/>
      <c r="F78" s="2732">
        <f>((36.7-4.9)*1.2*1.3)*0.4</f>
        <v>19.843200000000003</v>
      </c>
      <c r="G78" s="5846"/>
      <c r="H78" s="2723"/>
      <c r="I78" s="3371"/>
      <c r="J78" s="4430"/>
      <c r="K78" s="4172"/>
      <c r="L78" s="1456"/>
      <c r="M78" s="1456"/>
      <c r="N78" s="1456"/>
      <c r="O78" s="1456"/>
      <c r="P78" s="1456"/>
      <c r="Q78" s="1456"/>
      <c r="R78" s="1456"/>
      <c r="S78" s="1456"/>
      <c r="T78" s="1456"/>
      <c r="U78" s="1456"/>
      <c r="V78" s="1456"/>
      <c r="W78" s="1456"/>
      <c r="X78" s="1456"/>
      <c r="Y78" s="1456"/>
      <c r="Z78" s="1456"/>
      <c r="AA78" s="1456"/>
      <c r="AB78" s="1456"/>
      <c r="AC78" s="1456"/>
      <c r="AD78" s="1456"/>
      <c r="AE78" s="1456"/>
      <c r="AF78" s="1456"/>
      <c r="AG78" s="1456"/>
      <c r="AH78" s="1456"/>
      <c r="AI78" s="1456"/>
      <c r="AJ78" s="1456"/>
      <c r="AK78" s="1456"/>
      <c r="AL78" s="1456"/>
      <c r="AM78" s="1456"/>
      <c r="AN78" s="1456"/>
      <c r="AO78" s="1456"/>
      <c r="AP78" s="1456"/>
      <c r="AQ78" s="1456"/>
      <c r="AR78" s="1456"/>
      <c r="AS78" s="1456"/>
      <c r="AT78" s="1456"/>
      <c r="AU78" s="1456"/>
      <c r="AV78" s="1456"/>
      <c r="AW78" s="1456"/>
      <c r="AX78" s="1456"/>
      <c r="AY78" s="1456"/>
      <c r="AZ78" s="1456"/>
      <c r="BA78" s="1456"/>
      <c r="BB78" s="1456"/>
      <c r="BC78" s="1456"/>
      <c r="BD78" s="1456"/>
      <c r="BE78" s="1456"/>
      <c r="BF78" s="1456"/>
      <c r="BG78" s="1456"/>
      <c r="BH78" s="1456"/>
      <c r="BI78" s="1456"/>
      <c r="BJ78" s="1456"/>
      <c r="BK78" s="1456"/>
      <c r="BL78" s="1456"/>
      <c r="BM78" s="1456"/>
      <c r="BN78" s="1456"/>
      <c r="BO78" s="1456"/>
      <c r="BP78" s="1456"/>
      <c r="BQ78" s="1456"/>
      <c r="BR78" s="1456"/>
      <c r="BS78" s="1456"/>
      <c r="BT78" s="1456"/>
      <c r="BU78" s="1456"/>
      <c r="BV78" s="1456"/>
      <c r="BW78" s="1456"/>
      <c r="BX78" s="1456"/>
      <c r="BY78" s="1456"/>
      <c r="BZ78" s="1456"/>
      <c r="CA78" s="1456"/>
      <c r="CB78" s="1456"/>
      <c r="CC78" s="1456"/>
      <c r="CD78" s="1456"/>
      <c r="CE78" s="1456"/>
      <c r="CF78" s="1456"/>
      <c r="CG78" s="1456"/>
      <c r="CH78" s="1456"/>
      <c r="CI78" s="1456"/>
      <c r="CJ78" s="1456"/>
      <c r="CK78" s="1456"/>
      <c r="CL78" s="1456"/>
      <c r="CM78" s="1456"/>
      <c r="CN78" s="1456"/>
      <c r="CO78" s="1456"/>
      <c r="CP78" s="1456"/>
      <c r="CQ78" s="1456"/>
      <c r="CR78" s="1456"/>
      <c r="CS78" s="1456"/>
      <c r="CT78" s="1456"/>
      <c r="CU78" s="1456"/>
      <c r="CV78" s="1456"/>
      <c r="CW78" s="1456"/>
      <c r="CX78" s="1456"/>
      <c r="CY78" s="1456"/>
      <c r="CZ78" s="1456"/>
      <c r="DA78" s="1456"/>
      <c r="DB78" s="1456"/>
      <c r="DC78" s="1456"/>
      <c r="DD78" s="1456"/>
      <c r="DE78" s="1456"/>
      <c r="DF78" s="1456"/>
      <c r="DG78" s="1456"/>
      <c r="DH78" s="1456"/>
      <c r="DI78" s="1456"/>
      <c r="DJ78" s="1456"/>
      <c r="DK78" s="1456"/>
      <c r="DL78" s="1456"/>
      <c r="DM78" s="1456"/>
      <c r="DN78" s="1456"/>
      <c r="DO78" s="1456"/>
      <c r="DP78" s="1456"/>
      <c r="DQ78" s="1456"/>
      <c r="DR78" s="1456"/>
      <c r="DS78" s="1456"/>
      <c r="DT78" s="1456"/>
      <c r="DU78" s="1456"/>
      <c r="DV78" s="1456"/>
      <c r="DW78" s="1456"/>
      <c r="DX78" s="1456"/>
      <c r="DY78" s="1456"/>
      <c r="DZ78" s="1456"/>
      <c r="EA78" s="1456"/>
      <c r="EB78" s="1456"/>
      <c r="EC78" s="1456"/>
      <c r="ED78" s="1456"/>
      <c r="EE78" s="1456"/>
      <c r="EF78" s="1456"/>
      <c r="EG78" s="1456"/>
      <c r="EH78" s="1456"/>
      <c r="EI78" s="1456"/>
      <c r="EJ78" s="1456"/>
      <c r="EK78" s="1456"/>
      <c r="EL78" s="1456"/>
      <c r="EM78" s="1456"/>
      <c r="EN78" s="1456"/>
      <c r="EO78" s="1456"/>
      <c r="EP78" s="1456"/>
      <c r="EQ78" s="1456"/>
      <c r="ER78" s="1456"/>
      <c r="ES78" s="1456"/>
      <c r="ET78" s="1456"/>
      <c r="EU78" s="1456"/>
      <c r="EV78" s="1456"/>
      <c r="EW78" s="1456"/>
      <c r="EX78" s="1456"/>
      <c r="EY78" s="1456"/>
      <c r="EZ78" s="1456"/>
      <c r="FA78" s="1456"/>
      <c r="FB78" s="1456"/>
      <c r="FC78" s="1456"/>
      <c r="FD78" s="1456"/>
      <c r="FE78" s="1456"/>
      <c r="FF78" s="1456"/>
      <c r="FG78" s="1456"/>
      <c r="FH78" s="1456"/>
      <c r="FI78" s="1456"/>
      <c r="FJ78" s="1456"/>
      <c r="FK78" s="1456"/>
      <c r="FL78" s="1456"/>
      <c r="FM78" s="1456"/>
      <c r="FN78" s="1456"/>
      <c r="FO78" s="1456"/>
      <c r="FP78" s="1456"/>
      <c r="FQ78" s="1456"/>
      <c r="FR78" s="1456"/>
      <c r="FS78" s="1456"/>
      <c r="FT78" s="1456"/>
      <c r="FU78" s="1456"/>
      <c r="FV78" s="1456"/>
      <c r="FW78" s="1456"/>
      <c r="FX78" s="1456"/>
      <c r="FY78" s="1456"/>
      <c r="FZ78" s="1456"/>
      <c r="GA78" s="1456"/>
      <c r="GB78" s="1456"/>
      <c r="GC78" s="1456"/>
      <c r="GD78" s="1456"/>
      <c r="GE78" s="1456"/>
      <c r="GF78" s="1456"/>
      <c r="GG78" s="1456"/>
      <c r="GH78" s="1456"/>
      <c r="GI78" s="1456"/>
      <c r="GJ78" s="1456"/>
      <c r="GK78" s="1456"/>
      <c r="GL78" s="1456"/>
      <c r="GM78" s="1456"/>
      <c r="GN78" s="1456"/>
      <c r="GO78" s="1456"/>
      <c r="GP78" s="1456"/>
      <c r="GQ78" s="1456"/>
      <c r="GR78" s="1456"/>
      <c r="GS78" s="1456"/>
      <c r="GT78" s="1456"/>
      <c r="GU78" s="1456"/>
      <c r="GV78" s="1456"/>
      <c r="GW78" s="1456"/>
      <c r="GX78" s="1456"/>
      <c r="GY78" s="1456"/>
      <c r="GZ78" s="1456"/>
      <c r="HA78" s="1456"/>
      <c r="HB78" s="1456"/>
      <c r="HC78" s="1456"/>
      <c r="HD78" s="1456"/>
      <c r="HE78" s="1456"/>
      <c r="HF78" s="1456"/>
      <c r="HG78" s="1456"/>
      <c r="HH78" s="1456"/>
      <c r="HI78" s="1456"/>
      <c r="HJ78" s="1456"/>
      <c r="HK78" s="1456"/>
      <c r="HL78" s="1456"/>
      <c r="HM78" s="1456"/>
      <c r="HN78" s="1456"/>
      <c r="HO78" s="1456"/>
      <c r="HP78" s="1456"/>
      <c r="HQ78" s="1456"/>
      <c r="HR78" s="1456"/>
      <c r="HS78" s="1456"/>
      <c r="HT78" s="1456"/>
      <c r="HU78" s="1456"/>
      <c r="HV78" s="1456"/>
      <c r="HW78" s="1456"/>
      <c r="HX78" s="1456"/>
      <c r="HY78" s="1456"/>
      <c r="HZ78" s="1456"/>
      <c r="IA78" s="1456"/>
      <c r="IB78" s="1456"/>
      <c r="IC78" s="1456"/>
      <c r="ID78" s="1456"/>
      <c r="IE78" s="1456"/>
      <c r="IF78" s="1456"/>
      <c r="IG78" s="1456"/>
      <c r="IH78" s="1456"/>
      <c r="II78" s="1456"/>
      <c r="IJ78" s="1456"/>
      <c r="IK78" s="1456"/>
      <c r="IL78" s="1456"/>
      <c r="IM78" s="1456"/>
      <c r="IN78" s="1456"/>
      <c r="IO78" s="1456"/>
      <c r="IP78" s="1456"/>
      <c r="IQ78" s="1456"/>
      <c r="IR78" s="1456"/>
      <c r="IS78" s="1456"/>
      <c r="IT78" s="1456"/>
      <c r="IU78" s="1456"/>
      <c r="IV78" s="1456"/>
    </row>
    <row r="79" spans="1:256" s="1493" customFormat="1" ht="13.5" customHeight="1">
      <c r="A79" s="2722"/>
      <c r="B79" s="1453"/>
      <c r="C79" s="1453"/>
      <c r="D79" s="2731" t="s">
        <v>3558</v>
      </c>
      <c r="E79" s="1453"/>
      <c r="F79" s="2732">
        <f>(4.9*1.2*1.3)*0.4</f>
        <v>3.0576000000000003</v>
      </c>
      <c r="G79" s="5846"/>
      <c r="H79" s="2723"/>
      <c r="I79" s="3371"/>
      <c r="J79" s="4430"/>
      <c r="K79" s="4172"/>
      <c r="L79" s="1456"/>
      <c r="M79" s="1456"/>
      <c r="N79" s="1456"/>
      <c r="O79" s="1456"/>
      <c r="P79" s="1456"/>
      <c r="Q79" s="1456"/>
      <c r="R79" s="1456"/>
      <c r="S79" s="1456"/>
      <c r="T79" s="1456"/>
      <c r="U79" s="1456"/>
      <c r="V79" s="1456"/>
      <c r="W79" s="1456"/>
      <c r="X79" s="1456"/>
      <c r="Y79" s="1456"/>
      <c r="Z79" s="1456"/>
      <c r="AA79" s="1456"/>
      <c r="AB79" s="1456"/>
      <c r="AC79" s="1456"/>
      <c r="AD79" s="1456"/>
      <c r="AE79" s="1456"/>
      <c r="AF79" s="1456"/>
      <c r="AG79" s="1456"/>
      <c r="AH79" s="1456"/>
      <c r="AI79" s="1456"/>
      <c r="AJ79" s="1456"/>
      <c r="AK79" s="1456"/>
      <c r="AL79" s="1456"/>
      <c r="AM79" s="1456"/>
      <c r="AN79" s="1456"/>
      <c r="AO79" s="1456"/>
      <c r="AP79" s="1456"/>
      <c r="AQ79" s="1456"/>
      <c r="AR79" s="1456"/>
      <c r="AS79" s="1456"/>
      <c r="AT79" s="1456"/>
      <c r="AU79" s="1456"/>
      <c r="AV79" s="1456"/>
      <c r="AW79" s="1456"/>
      <c r="AX79" s="1456"/>
      <c r="AY79" s="1456"/>
      <c r="AZ79" s="1456"/>
      <c r="BA79" s="1456"/>
      <c r="BB79" s="1456"/>
      <c r="BC79" s="1456"/>
      <c r="BD79" s="1456"/>
      <c r="BE79" s="1456"/>
      <c r="BF79" s="1456"/>
      <c r="BG79" s="1456"/>
      <c r="BH79" s="1456"/>
      <c r="BI79" s="1456"/>
      <c r="BJ79" s="1456"/>
      <c r="BK79" s="1456"/>
      <c r="BL79" s="1456"/>
      <c r="BM79" s="1456"/>
      <c r="BN79" s="1456"/>
      <c r="BO79" s="1456"/>
      <c r="BP79" s="1456"/>
      <c r="BQ79" s="1456"/>
      <c r="BR79" s="1456"/>
      <c r="BS79" s="1456"/>
      <c r="BT79" s="1456"/>
      <c r="BU79" s="1456"/>
      <c r="BV79" s="1456"/>
      <c r="BW79" s="1456"/>
      <c r="BX79" s="1456"/>
      <c r="BY79" s="1456"/>
      <c r="BZ79" s="1456"/>
      <c r="CA79" s="1456"/>
      <c r="CB79" s="1456"/>
      <c r="CC79" s="1456"/>
      <c r="CD79" s="1456"/>
      <c r="CE79" s="1456"/>
      <c r="CF79" s="1456"/>
      <c r="CG79" s="1456"/>
      <c r="CH79" s="1456"/>
      <c r="CI79" s="1456"/>
      <c r="CJ79" s="1456"/>
      <c r="CK79" s="1456"/>
      <c r="CL79" s="1456"/>
      <c r="CM79" s="1456"/>
      <c r="CN79" s="1456"/>
      <c r="CO79" s="1456"/>
      <c r="CP79" s="1456"/>
      <c r="CQ79" s="1456"/>
      <c r="CR79" s="1456"/>
      <c r="CS79" s="1456"/>
      <c r="CT79" s="1456"/>
      <c r="CU79" s="1456"/>
      <c r="CV79" s="1456"/>
      <c r="CW79" s="1456"/>
      <c r="CX79" s="1456"/>
      <c r="CY79" s="1456"/>
      <c r="CZ79" s="1456"/>
      <c r="DA79" s="1456"/>
      <c r="DB79" s="1456"/>
      <c r="DC79" s="1456"/>
      <c r="DD79" s="1456"/>
      <c r="DE79" s="1456"/>
      <c r="DF79" s="1456"/>
      <c r="DG79" s="1456"/>
      <c r="DH79" s="1456"/>
      <c r="DI79" s="1456"/>
      <c r="DJ79" s="1456"/>
      <c r="DK79" s="1456"/>
      <c r="DL79" s="1456"/>
      <c r="DM79" s="1456"/>
      <c r="DN79" s="1456"/>
      <c r="DO79" s="1456"/>
      <c r="DP79" s="1456"/>
      <c r="DQ79" s="1456"/>
      <c r="DR79" s="1456"/>
      <c r="DS79" s="1456"/>
      <c r="DT79" s="1456"/>
      <c r="DU79" s="1456"/>
      <c r="DV79" s="1456"/>
      <c r="DW79" s="1456"/>
      <c r="DX79" s="1456"/>
      <c r="DY79" s="1456"/>
      <c r="DZ79" s="1456"/>
      <c r="EA79" s="1456"/>
      <c r="EB79" s="1456"/>
      <c r="EC79" s="1456"/>
      <c r="ED79" s="1456"/>
      <c r="EE79" s="1456"/>
      <c r="EF79" s="1456"/>
      <c r="EG79" s="1456"/>
      <c r="EH79" s="1456"/>
      <c r="EI79" s="1456"/>
      <c r="EJ79" s="1456"/>
      <c r="EK79" s="1456"/>
      <c r="EL79" s="1456"/>
      <c r="EM79" s="1456"/>
      <c r="EN79" s="1456"/>
      <c r="EO79" s="1456"/>
      <c r="EP79" s="1456"/>
      <c r="EQ79" s="1456"/>
      <c r="ER79" s="1456"/>
      <c r="ES79" s="1456"/>
      <c r="ET79" s="1456"/>
      <c r="EU79" s="1456"/>
      <c r="EV79" s="1456"/>
      <c r="EW79" s="1456"/>
      <c r="EX79" s="1456"/>
      <c r="EY79" s="1456"/>
      <c r="EZ79" s="1456"/>
      <c r="FA79" s="1456"/>
      <c r="FB79" s="1456"/>
      <c r="FC79" s="1456"/>
      <c r="FD79" s="1456"/>
      <c r="FE79" s="1456"/>
      <c r="FF79" s="1456"/>
      <c r="FG79" s="1456"/>
      <c r="FH79" s="1456"/>
      <c r="FI79" s="1456"/>
      <c r="FJ79" s="1456"/>
      <c r="FK79" s="1456"/>
      <c r="FL79" s="1456"/>
      <c r="FM79" s="1456"/>
      <c r="FN79" s="1456"/>
      <c r="FO79" s="1456"/>
      <c r="FP79" s="1456"/>
      <c r="FQ79" s="1456"/>
      <c r="FR79" s="1456"/>
      <c r="FS79" s="1456"/>
      <c r="FT79" s="1456"/>
      <c r="FU79" s="1456"/>
      <c r="FV79" s="1456"/>
      <c r="FW79" s="1456"/>
      <c r="FX79" s="1456"/>
      <c r="FY79" s="1456"/>
      <c r="FZ79" s="1456"/>
      <c r="GA79" s="1456"/>
      <c r="GB79" s="1456"/>
      <c r="GC79" s="1456"/>
      <c r="GD79" s="1456"/>
      <c r="GE79" s="1456"/>
      <c r="GF79" s="1456"/>
      <c r="GG79" s="1456"/>
      <c r="GH79" s="1456"/>
      <c r="GI79" s="1456"/>
      <c r="GJ79" s="1456"/>
      <c r="GK79" s="1456"/>
      <c r="GL79" s="1456"/>
      <c r="GM79" s="1456"/>
      <c r="GN79" s="1456"/>
      <c r="GO79" s="1456"/>
      <c r="GP79" s="1456"/>
      <c r="GQ79" s="1456"/>
      <c r="GR79" s="1456"/>
      <c r="GS79" s="1456"/>
      <c r="GT79" s="1456"/>
      <c r="GU79" s="1456"/>
      <c r="GV79" s="1456"/>
      <c r="GW79" s="1456"/>
      <c r="GX79" s="1456"/>
      <c r="GY79" s="1456"/>
      <c r="GZ79" s="1456"/>
      <c r="HA79" s="1456"/>
      <c r="HB79" s="1456"/>
      <c r="HC79" s="1456"/>
      <c r="HD79" s="1456"/>
      <c r="HE79" s="1456"/>
      <c r="HF79" s="1456"/>
      <c r="HG79" s="1456"/>
      <c r="HH79" s="1456"/>
      <c r="HI79" s="1456"/>
      <c r="HJ79" s="1456"/>
      <c r="HK79" s="1456"/>
      <c r="HL79" s="1456"/>
      <c r="HM79" s="1456"/>
      <c r="HN79" s="1456"/>
      <c r="HO79" s="1456"/>
      <c r="HP79" s="1456"/>
      <c r="HQ79" s="1456"/>
      <c r="HR79" s="1456"/>
      <c r="HS79" s="1456"/>
      <c r="HT79" s="1456"/>
      <c r="HU79" s="1456"/>
      <c r="HV79" s="1456"/>
      <c r="HW79" s="1456"/>
      <c r="HX79" s="1456"/>
      <c r="HY79" s="1456"/>
      <c r="HZ79" s="1456"/>
      <c r="IA79" s="1456"/>
      <c r="IB79" s="1456"/>
      <c r="IC79" s="1456"/>
      <c r="ID79" s="1456"/>
      <c r="IE79" s="1456"/>
      <c r="IF79" s="1456"/>
      <c r="IG79" s="1456"/>
      <c r="IH79" s="1456"/>
      <c r="II79" s="1456"/>
      <c r="IJ79" s="1456"/>
      <c r="IK79" s="1456"/>
      <c r="IL79" s="1456"/>
      <c r="IM79" s="1456"/>
      <c r="IN79" s="1456"/>
      <c r="IO79" s="1456"/>
      <c r="IP79" s="1456"/>
      <c r="IQ79" s="1456"/>
      <c r="IR79" s="1456"/>
      <c r="IS79" s="1456"/>
      <c r="IT79" s="1456"/>
      <c r="IU79" s="1456"/>
      <c r="IV79" s="1456"/>
    </row>
    <row r="80" spans="1:256" s="1209" customFormat="1" ht="27.25" customHeight="1">
      <c r="A80" s="1202"/>
      <c r="B80" s="1203"/>
      <c r="C80" s="1204"/>
      <c r="D80" s="2006" t="s">
        <v>3557</v>
      </c>
      <c r="E80" s="2006"/>
      <c r="F80" s="2533">
        <f>((18.7-1.5)*1.2*1.25)*0.4</f>
        <v>10.32</v>
      </c>
      <c r="G80" s="33"/>
      <c r="H80" s="1207"/>
      <c r="I80" s="1208"/>
      <c r="J80" s="4194"/>
      <c r="K80" s="4193"/>
      <c r="U80" s="1210"/>
      <c r="W80" s="1210"/>
    </row>
    <row r="81" spans="1:256" s="1209" customFormat="1" ht="27.25" customHeight="1">
      <c r="A81" s="1202"/>
      <c r="B81" s="1203"/>
      <c r="C81" s="1204"/>
      <c r="D81" s="2006" t="s">
        <v>3556</v>
      </c>
      <c r="E81" s="2006"/>
      <c r="F81" s="2533">
        <f>(1.5*1.2*1.25)*0.4</f>
        <v>0.9</v>
      </c>
      <c r="G81" s="33"/>
      <c r="H81" s="1207"/>
      <c r="I81" s="1208"/>
      <c r="J81" s="4194"/>
      <c r="K81" s="4193"/>
      <c r="U81" s="1210"/>
      <c r="W81" s="1210"/>
    </row>
    <row r="82" spans="1:256" s="1493" customFormat="1" ht="13.5" customHeight="1">
      <c r="A82" s="2722"/>
      <c r="B82" s="1453"/>
      <c r="C82" s="1453"/>
      <c r="D82" s="2731" t="s">
        <v>3555</v>
      </c>
      <c r="E82" s="1453"/>
      <c r="F82" s="2732">
        <f>(3.3*1.2*1.35)*0.4</f>
        <v>2.1384000000000003</v>
      </c>
      <c r="G82" s="5846"/>
      <c r="H82" s="2723"/>
      <c r="I82" s="3371"/>
      <c r="J82" s="4430"/>
      <c r="K82" s="4172"/>
      <c r="L82" s="1456"/>
      <c r="M82" s="1456"/>
      <c r="N82" s="1456"/>
      <c r="O82" s="1456"/>
      <c r="P82" s="1456"/>
      <c r="Q82" s="1456"/>
      <c r="R82" s="1456"/>
      <c r="S82" s="1456"/>
      <c r="T82" s="1456"/>
      <c r="U82" s="1456"/>
      <c r="V82" s="1456"/>
      <c r="W82" s="1456"/>
      <c r="X82" s="1456"/>
      <c r="Y82" s="1456"/>
      <c r="Z82" s="1456"/>
      <c r="AA82" s="1456"/>
      <c r="AB82" s="1456"/>
      <c r="AC82" s="1456"/>
      <c r="AD82" s="1456"/>
      <c r="AE82" s="1456"/>
      <c r="AF82" s="1456"/>
      <c r="AG82" s="1456"/>
      <c r="AH82" s="1456"/>
      <c r="AI82" s="1456"/>
      <c r="AJ82" s="1456"/>
      <c r="AK82" s="1456"/>
      <c r="AL82" s="1456"/>
      <c r="AM82" s="1456"/>
      <c r="AN82" s="1456"/>
      <c r="AO82" s="1456"/>
      <c r="AP82" s="1456"/>
      <c r="AQ82" s="1456"/>
      <c r="AR82" s="1456"/>
      <c r="AS82" s="1456"/>
      <c r="AT82" s="1456"/>
      <c r="AU82" s="1456"/>
      <c r="AV82" s="1456"/>
      <c r="AW82" s="1456"/>
      <c r="AX82" s="1456"/>
      <c r="AY82" s="1456"/>
      <c r="AZ82" s="1456"/>
      <c r="BA82" s="1456"/>
      <c r="BB82" s="1456"/>
      <c r="BC82" s="1456"/>
      <c r="BD82" s="1456"/>
      <c r="BE82" s="1456"/>
      <c r="BF82" s="1456"/>
      <c r="BG82" s="1456"/>
      <c r="BH82" s="1456"/>
      <c r="BI82" s="1456"/>
      <c r="BJ82" s="1456"/>
      <c r="BK82" s="1456"/>
      <c r="BL82" s="1456"/>
      <c r="BM82" s="1456"/>
      <c r="BN82" s="1456"/>
      <c r="BO82" s="1456"/>
      <c r="BP82" s="1456"/>
      <c r="BQ82" s="1456"/>
      <c r="BR82" s="1456"/>
      <c r="BS82" s="1456"/>
      <c r="BT82" s="1456"/>
      <c r="BU82" s="1456"/>
      <c r="BV82" s="1456"/>
      <c r="BW82" s="1456"/>
      <c r="BX82" s="1456"/>
      <c r="BY82" s="1456"/>
      <c r="BZ82" s="1456"/>
      <c r="CA82" s="1456"/>
      <c r="CB82" s="1456"/>
      <c r="CC82" s="1456"/>
      <c r="CD82" s="1456"/>
      <c r="CE82" s="1456"/>
      <c r="CF82" s="1456"/>
      <c r="CG82" s="1456"/>
      <c r="CH82" s="1456"/>
      <c r="CI82" s="1456"/>
      <c r="CJ82" s="1456"/>
      <c r="CK82" s="1456"/>
      <c r="CL82" s="1456"/>
      <c r="CM82" s="1456"/>
      <c r="CN82" s="1456"/>
      <c r="CO82" s="1456"/>
      <c r="CP82" s="1456"/>
      <c r="CQ82" s="1456"/>
      <c r="CR82" s="1456"/>
      <c r="CS82" s="1456"/>
      <c r="CT82" s="1456"/>
      <c r="CU82" s="1456"/>
      <c r="CV82" s="1456"/>
      <c r="CW82" s="1456"/>
      <c r="CX82" s="1456"/>
      <c r="CY82" s="1456"/>
      <c r="CZ82" s="1456"/>
      <c r="DA82" s="1456"/>
      <c r="DB82" s="1456"/>
      <c r="DC82" s="1456"/>
      <c r="DD82" s="1456"/>
      <c r="DE82" s="1456"/>
      <c r="DF82" s="1456"/>
      <c r="DG82" s="1456"/>
      <c r="DH82" s="1456"/>
      <c r="DI82" s="1456"/>
      <c r="DJ82" s="1456"/>
      <c r="DK82" s="1456"/>
      <c r="DL82" s="1456"/>
      <c r="DM82" s="1456"/>
      <c r="DN82" s="1456"/>
      <c r="DO82" s="1456"/>
      <c r="DP82" s="1456"/>
      <c r="DQ82" s="1456"/>
      <c r="DR82" s="1456"/>
      <c r="DS82" s="1456"/>
      <c r="DT82" s="1456"/>
      <c r="DU82" s="1456"/>
      <c r="DV82" s="1456"/>
      <c r="DW82" s="1456"/>
      <c r="DX82" s="1456"/>
      <c r="DY82" s="1456"/>
      <c r="DZ82" s="1456"/>
      <c r="EA82" s="1456"/>
      <c r="EB82" s="1456"/>
      <c r="EC82" s="1456"/>
      <c r="ED82" s="1456"/>
      <c r="EE82" s="1456"/>
      <c r="EF82" s="1456"/>
      <c r="EG82" s="1456"/>
      <c r="EH82" s="1456"/>
      <c r="EI82" s="1456"/>
      <c r="EJ82" s="1456"/>
      <c r="EK82" s="1456"/>
      <c r="EL82" s="1456"/>
      <c r="EM82" s="1456"/>
      <c r="EN82" s="1456"/>
      <c r="EO82" s="1456"/>
      <c r="EP82" s="1456"/>
      <c r="EQ82" s="1456"/>
      <c r="ER82" s="1456"/>
      <c r="ES82" s="1456"/>
      <c r="ET82" s="1456"/>
      <c r="EU82" s="1456"/>
      <c r="EV82" s="1456"/>
      <c r="EW82" s="1456"/>
      <c r="EX82" s="1456"/>
      <c r="EY82" s="1456"/>
      <c r="EZ82" s="1456"/>
      <c r="FA82" s="1456"/>
      <c r="FB82" s="1456"/>
      <c r="FC82" s="1456"/>
      <c r="FD82" s="1456"/>
      <c r="FE82" s="1456"/>
      <c r="FF82" s="1456"/>
      <c r="FG82" s="1456"/>
      <c r="FH82" s="1456"/>
      <c r="FI82" s="1456"/>
      <c r="FJ82" s="1456"/>
      <c r="FK82" s="1456"/>
      <c r="FL82" s="1456"/>
      <c r="FM82" s="1456"/>
      <c r="FN82" s="1456"/>
      <c r="FO82" s="1456"/>
      <c r="FP82" s="1456"/>
      <c r="FQ82" s="1456"/>
      <c r="FR82" s="1456"/>
      <c r="FS82" s="1456"/>
      <c r="FT82" s="1456"/>
      <c r="FU82" s="1456"/>
      <c r="FV82" s="1456"/>
      <c r="FW82" s="1456"/>
      <c r="FX82" s="1456"/>
      <c r="FY82" s="1456"/>
      <c r="FZ82" s="1456"/>
      <c r="GA82" s="1456"/>
      <c r="GB82" s="1456"/>
      <c r="GC82" s="1456"/>
      <c r="GD82" s="1456"/>
      <c r="GE82" s="1456"/>
      <c r="GF82" s="1456"/>
      <c r="GG82" s="1456"/>
      <c r="GH82" s="1456"/>
      <c r="GI82" s="1456"/>
      <c r="GJ82" s="1456"/>
      <c r="GK82" s="1456"/>
      <c r="GL82" s="1456"/>
      <c r="GM82" s="1456"/>
      <c r="GN82" s="1456"/>
      <c r="GO82" s="1456"/>
      <c r="GP82" s="1456"/>
      <c r="GQ82" s="1456"/>
      <c r="GR82" s="1456"/>
      <c r="GS82" s="1456"/>
      <c r="GT82" s="1456"/>
      <c r="GU82" s="1456"/>
      <c r="GV82" s="1456"/>
      <c r="GW82" s="1456"/>
      <c r="GX82" s="1456"/>
      <c r="GY82" s="1456"/>
      <c r="GZ82" s="1456"/>
      <c r="HA82" s="1456"/>
      <c r="HB82" s="1456"/>
      <c r="HC82" s="1456"/>
      <c r="HD82" s="1456"/>
      <c r="HE82" s="1456"/>
      <c r="HF82" s="1456"/>
      <c r="HG82" s="1456"/>
      <c r="HH82" s="1456"/>
      <c r="HI82" s="1456"/>
      <c r="HJ82" s="1456"/>
      <c r="HK82" s="1456"/>
      <c r="HL82" s="1456"/>
      <c r="HM82" s="1456"/>
      <c r="HN82" s="1456"/>
      <c r="HO82" s="1456"/>
      <c r="HP82" s="1456"/>
      <c r="HQ82" s="1456"/>
      <c r="HR82" s="1456"/>
      <c r="HS82" s="1456"/>
      <c r="HT82" s="1456"/>
      <c r="HU82" s="1456"/>
      <c r="HV82" s="1456"/>
      <c r="HW82" s="1456"/>
      <c r="HX82" s="1456"/>
      <c r="HY82" s="1456"/>
      <c r="HZ82" s="1456"/>
      <c r="IA82" s="1456"/>
      <c r="IB82" s="1456"/>
      <c r="IC82" s="1456"/>
      <c r="ID82" s="1456"/>
      <c r="IE82" s="1456"/>
      <c r="IF82" s="1456"/>
      <c r="IG82" s="1456"/>
      <c r="IH82" s="1456"/>
      <c r="II82" s="1456"/>
      <c r="IJ82" s="1456"/>
      <c r="IK82" s="1456"/>
      <c r="IL82" s="1456"/>
      <c r="IM82" s="1456"/>
      <c r="IN82" s="1456"/>
      <c r="IO82" s="1456"/>
      <c r="IP82" s="1456"/>
      <c r="IQ82" s="1456"/>
      <c r="IR82" s="1456"/>
      <c r="IS82" s="1456"/>
      <c r="IT82" s="1456"/>
      <c r="IU82" s="1456"/>
      <c r="IV82" s="1456"/>
    </row>
    <row r="83" spans="1:256" s="1493" customFormat="1" ht="13.5" customHeight="1">
      <c r="A83" s="2722"/>
      <c r="B83" s="1453"/>
      <c r="C83" s="1453"/>
      <c r="D83" s="2731" t="s">
        <v>3554</v>
      </c>
      <c r="E83" s="1453"/>
      <c r="F83" s="2732">
        <f>(3.1*1.2*1.45)*0.4</f>
        <v>2.1576</v>
      </c>
      <c r="G83" s="5846"/>
      <c r="H83" s="2723"/>
      <c r="I83" s="3371"/>
      <c r="J83" s="4430"/>
      <c r="K83" s="4172"/>
      <c r="L83" s="1456"/>
      <c r="M83" s="1456"/>
      <c r="N83" s="1456"/>
      <c r="O83" s="1456"/>
      <c r="P83" s="1456"/>
      <c r="Q83" s="1456"/>
      <c r="R83" s="1456"/>
      <c r="S83" s="1456"/>
      <c r="T83" s="1456"/>
      <c r="U83" s="1456"/>
      <c r="V83" s="1456"/>
      <c r="W83" s="1456"/>
      <c r="X83" s="1456"/>
      <c r="Y83" s="1456"/>
      <c r="Z83" s="1456"/>
      <c r="AA83" s="1456"/>
      <c r="AB83" s="1456"/>
      <c r="AC83" s="1456"/>
      <c r="AD83" s="1456"/>
      <c r="AE83" s="1456"/>
      <c r="AF83" s="1456"/>
      <c r="AG83" s="1456"/>
      <c r="AH83" s="1456"/>
      <c r="AI83" s="1456"/>
      <c r="AJ83" s="1456"/>
      <c r="AK83" s="1456"/>
      <c r="AL83" s="1456"/>
      <c r="AM83" s="1456"/>
      <c r="AN83" s="1456"/>
      <c r="AO83" s="1456"/>
      <c r="AP83" s="1456"/>
      <c r="AQ83" s="1456"/>
      <c r="AR83" s="1456"/>
      <c r="AS83" s="1456"/>
      <c r="AT83" s="1456"/>
      <c r="AU83" s="1456"/>
      <c r="AV83" s="1456"/>
      <c r="AW83" s="1456"/>
      <c r="AX83" s="1456"/>
      <c r="AY83" s="1456"/>
      <c r="AZ83" s="1456"/>
      <c r="BA83" s="1456"/>
      <c r="BB83" s="1456"/>
      <c r="BC83" s="1456"/>
      <c r="BD83" s="1456"/>
      <c r="BE83" s="1456"/>
      <c r="BF83" s="1456"/>
      <c r="BG83" s="1456"/>
      <c r="BH83" s="1456"/>
      <c r="BI83" s="1456"/>
      <c r="BJ83" s="1456"/>
      <c r="BK83" s="1456"/>
      <c r="BL83" s="1456"/>
      <c r="BM83" s="1456"/>
      <c r="BN83" s="1456"/>
      <c r="BO83" s="1456"/>
      <c r="BP83" s="1456"/>
      <c r="BQ83" s="1456"/>
      <c r="BR83" s="1456"/>
      <c r="BS83" s="1456"/>
      <c r="BT83" s="1456"/>
      <c r="BU83" s="1456"/>
      <c r="BV83" s="1456"/>
      <c r="BW83" s="1456"/>
      <c r="BX83" s="1456"/>
      <c r="BY83" s="1456"/>
      <c r="BZ83" s="1456"/>
      <c r="CA83" s="1456"/>
      <c r="CB83" s="1456"/>
      <c r="CC83" s="1456"/>
      <c r="CD83" s="1456"/>
      <c r="CE83" s="1456"/>
      <c r="CF83" s="1456"/>
      <c r="CG83" s="1456"/>
      <c r="CH83" s="1456"/>
      <c r="CI83" s="1456"/>
      <c r="CJ83" s="1456"/>
      <c r="CK83" s="1456"/>
      <c r="CL83" s="1456"/>
      <c r="CM83" s="1456"/>
      <c r="CN83" s="1456"/>
      <c r="CO83" s="1456"/>
      <c r="CP83" s="1456"/>
      <c r="CQ83" s="1456"/>
      <c r="CR83" s="1456"/>
      <c r="CS83" s="1456"/>
      <c r="CT83" s="1456"/>
      <c r="CU83" s="1456"/>
      <c r="CV83" s="1456"/>
      <c r="CW83" s="1456"/>
      <c r="CX83" s="1456"/>
      <c r="CY83" s="1456"/>
      <c r="CZ83" s="1456"/>
      <c r="DA83" s="1456"/>
      <c r="DB83" s="1456"/>
      <c r="DC83" s="1456"/>
      <c r="DD83" s="1456"/>
      <c r="DE83" s="1456"/>
      <c r="DF83" s="1456"/>
      <c r="DG83" s="1456"/>
      <c r="DH83" s="1456"/>
      <c r="DI83" s="1456"/>
      <c r="DJ83" s="1456"/>
      <c r="DK83" s="1456"/>
      <c r="DL83" s="1456"/>
      <c r="DM83" s="1456"/>
      <c r="DN83" s="1456"/>
      <c r="DO83" s="1456"/>
      <c r="DP83" s="1456"/>
      <c r="DQ83" s="1456"/>
      <c r="DR83" s="1456"/>
      <c r="DS83" s="1456"/>
      <c r="DT83" s="1456"/>
      <c r="DU83" s="1456"/>
      <c r="DV83" s="1456"/>
      <c r="DW83" s="1456"/>
      <c r="DX83" s="1456"/>
      <c r="DY83" s="1456"/>
      <c r="DZ83" s="1456"/>
      <c r="EA83" s="1456"/>
      <c r="EB83" s="1456"/>
      <c r="EC83" s="1456"/>
      <c r="ED83" s="1456"/>
      <c r="EE83" s="1456"/>
      <c r="EF83" s="1456"/>
      <c r="EG83" s="1456"/>
      <c r="EH83" s="1456"/>
      <c r="EI83" s="1456"/>
      <c r="EJ83" s="1456"/>
      <c r="EK83" s="1456"/>
      <c r="EL83" s="1456"/>
      <c r="EM83" s="1456"/>
      <c r="EN83" s="1456"/>
      <c r="EO83" s="1456"/>
      <c r="EP83" s="1456"/>
      <c r="EQ83" s="1456"/>
      <c r="ER83" s="1456"/>
      <c r="ES83" s="1456"/>
      <c r="ET83" s="1456"/>
      <c r="EU83" s="1456"/>
      <c r="EV83" s="1456"/>
      <c r="EW83" s="1456"/>
      <c r="EX83" s="1456"/>
      <c r="EY83" s="1456"/>
      <c r="EZ83" s="1456"/>
      <c r="FA83" s="1456"/>
      <c r="FB83" s="1456"/>
      <c r="FC83" s="1456"/>
      <c r="FD83" s="1456"/>
      <c r="FE83" s="1456"/>
      <c r="FF83" s="1456"/>
      <c r="FG83" s="1456"/>
      <c r="FH83" s="1456"/>
      <c r="FI83" s="1456"/>
      <c r="FJ83" s="1456"/>
      <c r="FK83" s="1456"/>
      <c r="FL83" s="1456"/>
      <c r="FM83" s="1456"/>
      <c r="FN83" s="1456"/>
      <c r="FO83" s="1456"/>
      <c r="FP83" s="1456"/>
      <c r="FQ83" s="1456"/>
      <c r="FR83" s="1456"/>
      <c r="FS83" s="1456"/>
      <c r="FT83" s="1456"/>
      <c r="FU83" s="1456"/>
      <c r="FV83" s="1456"/>
      <c r="FW83" s="1456"/>
      <c r="FX83" s="1456"/>
      <c r="FY83" s="1456"/>
      <c r="FZ83" s="1456"/>
      <c r="GA83" s="1456"/>
      <c r="GB83" s="1456"/>
      <c r="GC83" s="1456"/>
      <c r="GD83" s="1456"/>
      <c r="GE83" s="1456"/>
      <c r="GF83" s="1456"/>
      <c r="GG83" s="1456"/>
      <c r="GH83" s="1456"/>
      <c r="GI83" s="1456"/>
      <c r="GJ83" s="1456"/>
      <c r="GK83" s="1456"/>
      <c r="GL83" s="1456"/>
      <c r="GM83" s="1456"/>
      <c r="GN83" s="1456"/>
      <c r="GO83" s="1456"/>
      <c r="GP83" s="1456"/>
      <c r="GQ83" s="1456"/>
      <c r="GR83" s="1456"/>
      <c r="GS83" s="1456"/>
      <c r="GT83" s="1456"/>
      <c r="GU83" s="1456"/>
      <c r="GV83" s="1456"/>
      <c r="GW83" s="1456"/>
      <c r="GX83" s="1456"/>
      <c r="GY83" s="1456"/>
      <c r="GZ83" s="1456"/>
      <c r="HA83" s="1456"/>
      <c r="HB83" s="1456"/>
      <c r="HC83" s="1456"/>
      <c r="HD83" s="1456"/>
      <c r="HE83" s="1456"/>
      <c r="HF83" s="1456"/>
      <c r="HG83" s="1456"/>
      <c r="HH83" s="1456"/>
      <c r="HI83" s="1456"/>
      <c r="HJ83" s="1456"/>
      <c r="HK83" s="1456"/>
      <c r="HL83" s="1456"/>
      <c r="HM83" s="1456"/>
      <c r="HN83" s="1456"/>
      <c r="HO83" s="1456"/>
      <c r="HP83" s="1456"/>
      <c r="HQ83" s="1456"/>
      <c r="HR83" s="1456"/>
      <c r="HS83" s="1456"/>
      <c r="HT83" s="1456"/>
      <c r="HU83" s="1456"/>
      <c r="HV83" s="1456"/>
      <c r="HW83" s="1456"/>
      <c r="HX83" s="1456"/>
      <c r="HY83" s="1456"/>
      <c r="HZ83" s="1456"/>
      <c r="IA83" s="1456"/>
      <c r="IB83" s="1456"/>
      <c r="IC83" s="1456"/>
      <c r="ID83" s="1456"/>
      <c r="IE83" s="1456"/>
      <c r="IF83" s="1456"/>
      <c r="IG83" s="1456"/>
      <c r="IH83" s="1456"/>
      <c r="II83" s="1456"/>
      <c r="IJ83" s="1456"/>
      <c r="IK83" s="1456"/>
      <c r="IL83" s="1456"/>
      <c r="IM83" s="1456"/>
      <c r="IN83" s="1456"/>
      <c r="IO83" s="1456"/>
      <c r="IP83" s="1456"/>
      <c r="IQ83" s="1456"/>
      <c r="IR83" s="1456"/>
      <c r="IS83" s="1456"/>
      <c r="IT83" s="1456"/>
      <c r="IU83" s="1456"/>
      <c r="IV83" s="1456"/>
    </row>
    <row r="84" spans="1:256" s="1493" customFormat="1" ht="13.5" customHeight="1">
      <c r="A84" s="2722"/>
      <c r="B84" s="1453"/>
      <c r="C84" s="1453"/>
      <c r="D84" s="2731" t="s">
        <v>3553</v>
      </c>
      <c r="E84" s="1453"/>
      <c r="F84" s="2732">
        <f>(0.9*1.2*1.4)*0.4</f>
        <v>0.6048</v>
      </c>
      <c r="G84" s="5846"/>
      <c r="H84" s="2723"/>
      <c r="I84" s="3371"/>
      <c r="J84" s="4430"/>
      <c r="K84" s="4172"/>
      <c r="L84" s="1456"/>
      <c r="M84" s="1456"/>
      <c r="N84" s="1456"/>
      <c r="O84" s="1456"/>
      <c r="P84" s="1456"/>
      <c r="Q84" s="1456"/>
      <c r="R84" s="1456"/>
      <c r="S84" s="1456"/>
      <c r="T84" s="1456"/>
      <c r="U84" s="1456"/>
      <c r="V84" s="1456"/>
      <c r="W84" s="1456"/>
      <c r="X84" s="1456"/>
      <c r="Y84" s="1456"/>
      <c r="Z84" s="1456"/>
      <c r="AA84" s="1456"/>
      <c r="AB84" s="1456"/>
      <c r="AC84" s="1456"/>
      <c r="AD84" s="1456"/>
      <c r="AE84" s="1456"/>
      <c r="AF84" s="1456"/>
      <c r="AG84" s="1456"/>
      <c r="AH84" s="1456"/>
      <c r="AI84" s="1456"/>
      <c r="AJ84" s="1456"/>
      <c r="AK84" s="1456"/>
      <c r="AL84" s="1456"/>
      <c r="AM84" s="1456"/>
      <c r="AN84" s="1456"/>
      <c r="AO84" s="1456"/>
      <c r="AP84" s="1456"/>
      <c r="AQ84" s="1456"/>
      <c r="AR84" s="1456"/>
      <c r="AS84" s="1456"/>
      <c r="AT84" s="1456"/>
      <c r="AU84" s="1456"/>
      <c r="AV84" s="1456"/>
      <c r="AW84" s="1456"/>
      <c r="AX84" s="1456"/>
      <c r="AY84" s="1456"/>
      <c r="AZ84" s="1456"/>
      <c r="BA84" s="1456"/>
      <c r="BB84" s="1456"/>
      <c r="BC84" s="1456"/>
      <c r="BD84" s="1456"/>
      <c r="BE84" s="1456"/>
      <c r="BF84" s="1456"/>
      <c r="BG84" s="1456"/>
      <c r="BH84" s="1456"/>
      <c r="BI84" s="1456"/>
      <c r="BJ84" s="1456"/>
      <c r="BK84" s="1456"/>
      <c r="BL84" s="1456"/>
      <c r="BM84" s="1456"/>
      <c r="BN84" s="1456"/>
      <c r="BO84" s="1456"/>
      <c r="BP84" s="1456"/>
      <c r="BQ84" s="1456"/>
      <c r="BR84" s="1456"/>
      <c r="BS84" s="1456"/>
      <c r="BT84" s="1456"/>
      <c r="BU84" s="1456"/>
      <c r="BV84" s="1456"/>
      <c r="BW84" s="1456"/>
      <c r="BX84" s="1456"/>
      <c r="BY84" s="1456"/>
      <c r="BZ84" s="1456"/>
      <c r="CA84" s="1456"/>
      <c r="CB84" s="1456"/>
      <c r="CC84" s="1456"/>
      <c r="CD84" s="1456"/>
      <c r="CE84" s="1456"/>
      <c r="CF84" s="1456"/>
      <c r="CG84" s="1456"/>
      <c r="CH84" s="1456"/>
      <c r="CI84" s="1456"/>
      <c r="CJ84" s="1456"/>
      <c r="CK84" s="1456"/>
      <c r="CL84" s="1456"/>
      <c r="CM84" s="1456"/>
      <c r="CN84" s="1456"/>
      <c r="CO84" s="1456"/>
      <c r="CP84" s="1456"/>
      <c r="CQ84" s="1456"/>
      <c r="CR84" s="1456"/>
      <c r="CS84" s="1456"/>
      <c r="CT84" s="1456"/>
      <c r="CU84" s="1456"/>
      <c r="CV84" s="1456"/>
      <c r="CW84" s="1456"/>
      <c r="CX84" s="1456"/>
      <c r="CY84" s="1456"/>
      <c r="CZ84" s="1456"/>
      <c r="DA84" s="1456"/>
      <c r="DB84" s="1456"/>
      <c r="DC84" s="1456"/>
      <c r="DD84" s="1456"/>
      <c r="DE84" s="1456"/>
      <c r="DF84" s="1456"/>
      <c r="DG84" s="1456"/>
      <c r="DH84" s="1456"/>
      <c r="DI84" s="1456"/>
      <c r="DJ84" s="1456"/>
      <c r="DK84" s="1456"/>
      <c r="DL84" s="1456"/>
      <c r="DM84" s="1456"/>
      <c r="DN84" s="1456"/>
      <c r="DO84" s="1456"/>
      <c r="DP84" s="1456"/>
      <c r="DQ84" s="1456"/>
      <c r="DR84" s="1456"/>
      <c r="DS84" s="1456"/>
      <c r="DT84" s="1456"/>
      <c r="DU84" s="1456"/>
      <c r="DV84" s="1456"/>
      <c r="DW84" s="1456"/>
      <c r="DX84" s="1456"/>
      <c r="DY84" s="1456"/>
      <c r="DZ84" s="1456"/>
      <c r="EA84" s="1456"/>
      <c r="EB84" s="1456"/>
      <c r="EC84" s="1456"/>
      <c r="ED84" s="1456"/>
      <c r="EE84" s="1456"/>
      <c r="EF84" s="1456"/>
      <c r="EG84" s="1456"/>
      <c r="EH84" s="1456"/>
      <c r="EI84" s="1456"/>
      <c r="EJ84" s="1456"/>
      <c r="EK84" s="1456"/>
      <c r="EL84" s="1456"/>
      <c r="EM84" s="1456"/>
      <c r="EN84" s="1456"/>
      <c r="EO84" s="1456"/>
      <c r="EP84" s="1456"/>
      <c r="EQ84" s="1456"/>
      <c r="ER84" s="1456"/>
      <c r="ES84" s="1456"/>
      <c r="ET84" s="1456"/>
      <c r="EU84" s="1456"/>
      <c r="EV84" s="1456"/>
      <c r="EW84" s="1456"/>
      <c r="EX84" s="1456"/>
      <c r="EY84" s="1456"/>
      <c r="EZ84" s="1456"/>
      <c r="FA84" s="1456"/>
      <c r="FB84" s="1456"/>
      <c r="FC84" s="1456"/>
      <c r="FD84" s="1456"/>
      <c r="FE84" s="1456"/>
      <c r="FF84" s="1456"/>
      <c r="FG84" s="1456"/>
      <c r="FH84" s="1456"/>
      <c r="FI84" s="1456"/>
      <c r="FJ84" s="1456"/>
      <c r="FK84" s="1456"/>
      <c r="FL84" s="1456"/>
      <c r="FM84" s="1456"/>
      <c r="FN84" s="1456"/>
      <c r="FO84" s="1456"/>
      <c r="FP84" s="1456"/>
      <c r="FQ84" s="1456"/>
      <c r="FR84" s="1456"/>
      <c r="FS84" s="1456"/>
      <c r="FT84" s="1456"/>
      <c r="FU84" s="1456"/>
      <c r="FV84" s="1456"/>
      <c r="FW84" s="1456"/>
      <c r="FX84" s="1456"/>
      <c r="FY84" s="1456"/>
      <c r="FZ84" s="1456"/>
      <c r="GA84" s="1456"/>
      <c r="GB84" s="1456"/>
      <c r="GC84" s="1456"/>
      <c r="GD84" s="1456"/>
      <c r="GE84" s="1456"/>
      <c r="GF84" s="1456"/>
      <c r="GG84" s="1456"/>
      <c r="GH84" s="1456"/>
      <c r="GI84" s="1456"/>
      <c r="GJ84" s="1456"/>
      <c r="GK84" s="1456"/>
      <c r="GL84" s="1456"/>
      <c r="GM84" s="1456"/>
      <c r="GN84" s="1456"/>
      <c r="GO84" s="1456"/>
      <c r="GP84" s="1456"/>
      <c r="GQ84" s="1456"/>
      <c r="GR84" s="1456"/>
      <c r="GS84" s="1456"/>
      <c r="GT84" s="1456"/>
      <c r="GU84" s="1456"/>
      <c r="GV84" s="1456"/>
      <c r="GW84" s="1456"/>
      <c r="GX84" s="1456"/>
      <c r="GY84" s="1456"/>
      <c r="GZ84" s="1456"/>
      <c r="HA84" s="1456"/>
      <c r="HB84" s="1456"/>
      <c r="HC84" s="1456"/>
      <c r="HD84" s="1456"/>
      <c r="HE84" s="1456"/>
      <c r="HF84" s="1456"/>
      <c r="HG84" s="1456"/>
      <c r="HH84" s="1456"/>
      <c r="HI84" s="1456"/>
      <c r="HJ84" s="1456"/>
      <c r="HK84" s="1456"/>
      <c r="HL84" s="1456"/>
      <c r="HM84" s="1456"/>
      <c r="HN84" s="1456"/>
      <c r="HO84" s="1456"/>
      <c r="HP84" s="1456"/>
      <c r="HQ84" s="1456"/>
      <c r="HR84" s="1456"/>
      <c r="HS84" s="1456"/>
      <c r="HT84" s="1456"/>
      <c r="HU84" s="1456"/>
      <c r="HV84" s="1456"/>
      <c r="HW84" s="1456"/>
      <c r="HX84" s="1456"/>
      <c r="HY84" s="1456"/>
      <c r="HZ84" s="1456"/>
      <c r="IA84" s="1456"/>
      <c r="IB84" s="1456"/>
      <c r="IC84" s="1456"/>
      <c r="ID84" s="1456"/>
      <c r="IE84" s="1456"/>
      <c r="IF84" s="1456"/>
      <c r="IG84" s="1456"/>
      <c r="IH84" s="1456"/>
      <c r="II84" s="1456"/>
      <c r="IJ84" s="1456"/>
      <c r="IK84" s="1456"/>
      <c r="IL84" s="1456"/>
      <c r="IM84" s="1456"/>
      <c r="IN84" s="1456"/>
      <c r="IO84" s="1456"/>
      <c r="IP84" s="1456"/>
      <c r="IQ84" s="1456"/>
      <c r="IR84" s="1456"/>
      <c r="IS84" s="1456"/>
      <c r="IT84" s="1456"/>
      <c r="IU84" s="1456"/>
      <c r="IV84" s="1456"/>
    </row>
    <row r="85" spans="1:256" s="1209" customFormat="1" ht="27.25" customHeight="1">
      <c r="A85" s="1202"/>
      <c r="B85" s="1203"/>
      <c r="C85" s="1204"/>
      <c r="D85" s="1204" t="s">
        <v>3098</v>
      </c>
      <c r="E85" s="1204"/>
      <c r="F85" s="1205"/>
      <c r="G85" s="33"/>
      <c r="H85" s="1207"/>
      <c r="I85" s="1208"/>
      <c r="J85" s="4194"/>
      <c r="K85" s="4193"/>
      <c r="U85" s="1210"/>
      <c r="W85" s="1210"/>
    </row>
    <row r="86" spans="1:256" s="82" customFormat="1" ht="27.25" customHeight="1">
      <c r="A86" s="2514">
        <v>17</v>
      </c>
      <c r="B86" s="2000" t="s">
        <v>237</v>
      </c>
      <c r="C86" s="2000">
        <v>132354201</v>
      </c>
      <c r="D86" s="2000" t="s">
        <v>3249</v>
      </c>
      <c r="E86" s="2000" t="s">
        <v>296</v>
      </c>
      <c r="F86" s="2544">
        <f>SUM(F88:F97)</f>
        <v>12.8733</v>
      </c>
      <c r="G86" s="54"/>
      <c r="H86" s="1520">
        <f>F86*G86</f>
        <v>0</v>
      </c>
      <c r="I86" s="1708" t="s">
        <v>102</v>
      </c>
      <c r="K86" s="3559"/>
      <c r="L86" s="3559"/>
      <c r="M86" s="1224"/>
    </row>
    <row r="87" spans="1:256" s="1493" customFormat="1" ht="13.5" customHeight="1">
      <c r="A87" s="2722"/>
      <c r="B87" s="1453"/>
      <c r="C87" s="1453"/>
      <c r="D87" s="2731" t="s">
        <v>3552</v>
      </c>
      <c r="E87" s="1453"/>
      <c r="F87" s="2732"/>
      <c r="G87" s="5846"/>
      <c r="H87" s="2723"/>
      <c r="I87" s="3371"/>
      <c r="J87" s="4430"/>
      <c r="K87" s="4172"/>
      <c r="L87" s="1456"/>
      <c r="M87" s="1456"/>
      <c r="N87" s="1456"/>
      <c r="O87" s="1456"/>
      <c r="P87" s="1456"/>
      <c r="Q87" s="1456"/>
      <c r="R87" s="1456"/>
      <c r="S87" s="1456"/>
      <c r="T87" s="1456"/>
      <c r="U87" s="1456"/>
      <c r="V87" s="1456"/>
      <c r="W87" s="1456"/>
      <c r="X87" s="1456"/>
      <c r="Y87" s="1456"/>
      <c r="Z87" s="1456"/>
      <c r="AA87" s="1456"/>
      <c r="AB87" s="1456"/>
      <c r="AC87" s="1456"/>
      <c r="AD87" s="1456"/>
      <c r="AE87" s="1456"/>
      <c r="AF87" s="1456"/>
      <c r="AG87" s="1456"/>
      <c r="AH87" s="1456"/>
      <c r="AI87" s="1456"/>
      <c r="AJ87" s="1456"/>
      <c r="AK87" s="1456"/>
      <c r="AL87" s="1456"/>
      <c r="AM87" s="1456"/>
      <c r="AN87" s="1456"/>
      <c r="AO87" s="1456"/>
      <c r="AP87" s="1456"/>
      <c r="AQ87" s="1456"/>
      <c r="AR87" s="1456"/>
      <c r="AS87" s="1456"/>
      <c r="AT87" s="1456"/>
      <c r="AU87" s="1456"/>
      <c r="AV87" s="1456"/>
      <c r="AW87" s="1456"/>
      <c r="AX87" s="1456"/>
      <c r="AY87" s="1456"/>
      <c r="AZ87" s="1456"/>
      <c r="BA87" s="1456"/>
      <c r="BB87" s="1456"/>
      <c r="BC87" s="1456"/>
      <c r="BD87" s="1456"/>
      <c r="BE87" s="1456"/>
      <c r="BF87" s="1456"/>
      <c r="BG87" s="1456"/>
      <c r="BH87" s="1456"/>
      <c r="BI87" s="1456"/>
      <c r="BJ87" s="1456"/>
      <c r="BK87" s="1456"/>
      <c r="BL87" s="1456"/>
      <c r="BM87" s="1456"/>
      <c r="BN87" s="1456"/>
      <c r="BO87" s="1456"/>
      <c r="BP87" s="1456"/>
      <c r="BQ87" s="1456"/>
      <c r="BR87" s="1456"/>
      <c r="BS87" s="1456"/>
      <c r="BT87" s="1456"/>
      <c r="BU87" s="1456"/>
      <c r="BV87" s="1456"/>
      <c r="BW87" s="1456"/>
      <c r="BX87" s="1456"/>
      <c r="BY87" s="1456"/>
      <c r="BZ87" s="1456"/>
      <c r="CA87" s="1456"/>
      <c r="CB87" s="1456"/>
      <c r="CC87" s="1456"/>
      <c r="CD87" s="1456"/>
      <c r="CE87" s="1456"/>
      <c r="CF87" s="1456"/>
      <c r="CG87" s="1456"/>
      <c r="CH87" s="1456"/>
      <c r="CI87" s="1456"/>
      <c r="CJ87" s="1456"/>
      <c r="CK87" s="1456"/>
      <c r="CL87" s="1456"/>
      <c r="CM87" s="1456"/>
      <c r="CN87" s="1456"/>
      <c r="CO87" s="1456"/>
      <c r="CP87" s="1456"/>
      <c r="CQ87" s="1456"/>
      <c r="CR87" s="1456"/>
      <c r="CS87" s="1456"/>
      <c r="CT87" s="1456"/>
      <c r="CU87" s="1456"/>
      <c r="CV87" s="1456"/>
      <c r="CW87" s="1456"/>
      <c r="CX87" s="1456"/>
      <c r="CY87" s="1456"/>
      <c r="CZ87" s="1456"/>
      <c r="DA87" s="1456"/>
      <c r="DB87" s="1456"/>
      <c r="DC87" s="1456"/>
      <c r="DD87" s="1456"/>
      <c r="DE87" s="1456"/>
      <c r="DF87" s="1456"/>
      <c r="DG87" s="1456"/>
      <c r="DH87" s="1456"/>
      <c r="DI87" s="1456"/>
      <c r="DJ87" s="1456"/>
      <c r="DK87" s="1456"/>
      <c r="DL87" s="1456"/>
      <c r="DM87" s="1456"/>
      <c r="DN87" s="1456"/>
      <c r="DO87" s="1456"/>
      <c r="DP87" s="1456"/>
      <c r="DQ87" s="1456"/>
      <c r="DR87" s="1456"/>
      <c r="DS87" s="1456"/>
      <c r="DT87" s="1456"/>
      <c r="DU87" s="1456"/>
      <c r="DV87" s="1456"/>
      <c r="DW87" s="1456"/>
      <c r="DX87" s="1456"/>
      <c r="DY87" s="1456"/>
      <c r="DZ87" s="1456"/>
      <c r="EA87" s="1456"/>
      <c r="EB87" s="1456"/>
      <c r="EC87" s="1456"/>
      <c r="ED87" s="1456"/>
      <c r="EE87" s="1456"/>
      <c r="EF87" s="1456"/>
      <c r="EG87" s="1456"/>
      <c r="EH87" s="1456"/>
      <c r="EI87" s="1456"/>
      <c r="EJ87" s="1456"/>
      <c r="EK87" s="1456"/>
      <c r="EL87" s="1456"/>
      <c r="EM87" s="1456"/>
      <c r="EN87" s="1456"/>
      <c r="EO87" s="1456"/>
      <c r="EP87" s="1456"/>
      <c r="EQ87" s="1456"/>
      <c r="ER87" s="1456"/>
      <c r="ES87" s="1456"/>
      <c r="ET87" s="1456"/>
      <c r="EU87" s="1456"/>
      <c r="EV87" s="1456"/>
      <c r="EW87" s="1456"/>
      <c r="EX87" s="1456"/>
      <c r="EY87" s="1456"/>
      <c r="EZ87" s="1456"/>
      <c r="FA87" s="1456"/>
      <c r="FB87" s="1456"/>
      <c r="FC87" s="1456"/>
      <c r="FD87" s="1456"/>
      <c r="FE87" s="1456"/>
      <c r="FF87" s="1456"/>
      <c r="FG87" s="1456"/>
      <c r="FH87" s="1456"/>
      <c r="FI87" s="1456"/>
      <c r="FJ87" s="1456"/>
      <c r="FK87" s="1456"/>
      <c r="FL87" s="1456"/>
      <c r="FM87" s="1456"/>
      <c r="FN87" s="1456"/>
      <c r="FO87" s="1456"/>
      <c r="FP87" s="1456"/>
      <c r="FQ87" s="1456"/>
      <c r="FR87" s="1456"/>
      <c r="FS87" s="1456"/>
      <c r="FT87" s="1456"/>
      <c r="FU87" s="1456"/>
      <c r="FV87" s="1456"/>
      <c r="FW87" s="1456"/>
      <c r="FX87" s="1456"/>
      <c r="FY87" s="1456"/>
      <c r="FZ87" s="1456"/>
      <c r="GA87" s="1456"/>
      <c r="GB87" s="1456"/>
      <c r="GC87" s="1456"/>
      <c r="GD87" s="1456"/>
      <c r="GE87" s="1456"/>
      <c r="GF87" s="1456"/>
      <c r="GG87" s="1456"/>
      <c r="GH87" s="1456"/>
      <c r="GI87" s="1456"/>
      <c r="GJ87" s="1456"/>
      <c r="GK87" s="1456"/>
      <c r="GL87" s="1456"/>
      <c r="GM87" s="1456"/>
      <c r="GN87" s="1456"/>
      <c r="GO87" s="1456"/>
      <c r="GP87" s="1456"/>
      <c r="GQ87" s="1456"/>
      <c r="GR87" s="1456"/>
      <c r="GS87" s="1456"/>
      <c r="GT87" s="1456"/>
      <c r="GU87" s="1456"/>
      <c r="GV87" s="1456"/>
      <c r="GW87" s="1456"/>
      <c r="GX87" s="1456"/>
      <c r="GY87" s="1456"/>
      <c r="GZ87" s="1456"/>
      <c r="HA87" s="1456"/>
      <c r="HB87" s="1456"/>
      <c r="HC87" s="1456"/>
      <c r="HD87" s="1456"/>
      <c r="HE87" s="1456"/>
      <c r="HF87" s="1456"/>
      <c r="HG87" s="1456"/>
      <c r="HH87" s="1456"/>
      <c r="HI87" s="1456"/>
      <c r="HJ87" s="1456"/>
      <c r="HK87" s="1456"/>
      <c r="HL87" s="1456"/>
      <c r="HM87" s="1456"/>
      <c r="HN87" s="1456"/>
      <c r="HO87" s="1456"/>
      <c r="HP87" s="1456"/>
      <c r="HQ87" s="1456"/>
      <c r="HR87" s="1456"/>
      <c r="HS87" s="1456"/>
      <c r="HT87" s="1456"/>
      <c r="HU87" s="1456"/>
      <c r="HV87" s="1456"/>
      <c r="HW87" s="1456"/>
      <c r="HX87" s="1456"/>
      <c r="HY87" s="1456"/>
      <c r="HZ87" s="1456"/>
      <c r="IA87" s="1456"/>
      <c r="IB87" s="1456"/>
      <c r="IC87" s="1456"/>
      <c r="ID87" s="1456"/>
      <c r="IE87" s="1456"/>
      <c r="IF87" s="1456"/>
      <c r="IG87" s="1456"/>
      <c r="IH87" s="1456"/>
      <c r="II87" s="1456"/>
      <c r="IJ87" s="1456"/>
      <c r="IK87" s="1456"/>
      <c r="IL87" s="1456"/>
      <c r="IM87" s="1456"/>
      <c r="IN87" s="1456"/>
      <c r="IO87" s="1456"/>
      <c r="IP87" s="1456"/>
      <c r="IQ87" s="1456"/>
      <c r="IR87" s="1456"/>
      <c r="IS87" s="1456"/>
      <c r="IT87" s="1456"/>
      <c r="IU87" s="1456"/>
      <c r="IV87" s="1456"/>
    </row>
    <row r="88" spans="1:256" s="1493" customFormat="1" ht="13.5" customHeight="1">
      <c r="A88" s="2722"/>
      <c r="B88" s="1453"/>
      <c r="C88" s="1453"/>
      <c r="D88" s="2731" t="s">
        <v>3551</v>
      </c>
      <c r="E88" s="1453"/>
      <c r="F88" s="2732">
        <f>(2*1.2*1.5)*0.1</f>
        <v>0.36</v>
      </c>
      <c r="G88" s="5846"/>
      <c r="H88" s="2723"/>
      <c r="I88" s="3371"/>
      <c r="J88" s="4430"/>
      <c r="K88" s="4172"/>
      <c r="L88" s="1456"/>
      <c r="M88" s="1456"/>
      <c r="N88" s="1456"/>
      <c r="O88" s="1456"/>
      <c r="P88" s="1456"/>
      <c r="Q88" s="1456"/>
      <c r="R88" s="1456"/>
      <c r="S88" s="1456"/>
      <c r="T88" s="1456"/>
      <c r="U88" s="1456"/>
      <c r="V88" s="1456"/>
      <c r="W88" s="1456"/>
      <c r="X88" s="1456"/>
      <c r="Y88" s="1456"/>
      <c r="Z88" s="1456"/>
      <c r="AA88" s="1456"/>
      <c r="AB88" s="1456"/>
      <c r="AC88" s="1456"/>
      <c r="AD88" s="1456"/>
      <c r="AE88" s="1456"/>
      <c r="AF88" s="1456"/>
      <c r="AG88" s="1456"/>
      <c r="AH88" s="1456"/>
      <c r="AI88" s="1456"/>
      <c r="AJ88" s="1456"/>
      <c r="AK88" s="1456"/>
      <c r="AL88" s="1456"/>
      <c r="AM88" s="1456"/>
      <c r="AN88" s="1456"/>
      <c r="AO88" s="1456"/>
      <c r="AP88" s="1456"/>
      <c r="AQ88" s="1456"/>
      <c r="AR88" s="1456"/>
      <c r="AS88" s="1456"/>
      <c r="AT88" s="1456"/>
      <c r="AU88" s="1456"/>
      <c r="AV88" s="1456"/>
      <c r="AW88" s="1456"/>
      <c r="AX88" s="1456"/>
      <c r="AY88" s="1456"/>
      <c r="AZ88" s="1456"/>
      <c r="BA88" s="1456"/>
      <c r="BB88" s="1456"/>
      <c r="BC88" s="1456"/>
      <c r="BD88" s="1456"/>
      <c r="BE88" s="1456"/>
      <c r="BF88" s="1456"/>
      <c r="BG88" s="1456"/>
      <c r="BH88" s="1456"/>
      <c r="BI88" s="1456"/>
      <c r="BJ88" s="1456"/>
      <c r="BK88" s="1456"/>
      <c r="BL88" s="1456"/>
      <c r="BM88" s="1456"/>
      <c r="BN88" s="1456"/>
      <c r="BO88" s="1456"/>
      <c r="BP88" s="1456"/>
      <c r="BQ88" s="1456"/>
      <c r="BR88" s="1456"/>
      <c r="BS88" s="1456"/>
      <c r="BT88" s="1456"/>
      <c r="BU88" s="1456"/>
      <c r="BV88" s="1456"/>
      <c r="BW88" s="1456"/>
      <c r="BX88" s="1456"/>
      <c r="BY88" s="1456"/>
      <c r="BZ88" s="1456"/>
      <c r="CA88" s="1456"/>
      <c r="CB88" s="1456"/>
      <c r="CC88" s="1456"/>
      <c r="CD88" s="1456"/>
      <c r="CE88" s="1456"/>
      <c r="CF88" s="1456"/>
      <c r="CG88" s="1456"/>
      <c r="CH88" s="1456"/>
      <c r="CI88" s="1456"/>
      <c r="CJ88" s="1456"/>
      <c r="CK88" s="1456"/>
      <c r="CL88" s="1456"/>
      <c r="CM88" s="1456"/>
      <c r="CN88" s="1456"/>
      <c r="CO88" s="1456"/>
      <c r="CP88" s="1456"/>
      <c r="CQ88" s="1456"/>
      <c r="CR88" s="1456"/>
      <c r="CS88" s="1456"/>
      <c r="CT88" s="1456"/>
      <c r="CU88" s="1456"/>
      <c r="CV88" s="1456"/>
      <c r="CW88" s="1456"/>
      <c r="CX88" s="1456"/>
      <c r="CY88" s="1456"/>
      <c r="CZ88" s="1456"/>
      <c r="DA88" s="1456"/>
      <c r="DB88" s="1456"/>
      <c r="DC88" s="1456"/>
      <c r="DD88" s="1456"/>
      <c r="DE88" s="1456"/>
      <c r="DF88" s="1456"/>
      <c r="DG88" s="1456"/>
      <c r="DH88" s="1456"/>
      <c r="DI88" s="1456"/>
      <c r="DJ88" s="1456"/>
      <c r="DK88" s="1456"/>
      <c r="DL88" s="1456"/>
      <c r="DM88" s="1456"/>
      <c r="DN88" s="1456"/>
      <c r="DO88" s="1456"/>
      <c r="DP88" s="1456"/>
      <c r="DQ88" s="1456"/>
      <c r="DR88" s="1456"/>
      <c r="DS88" s="1456"/>
      <c r="DT88" s="1456"/>
      <c r="DU88" s="1456"/>
      <c r="DV88" s="1456"/>
      <c r="DW88" s="1456"/>
      <c r="DX88" s="1456"/>
      <c r="DY88" s="1456"/>
      <c r="DZ88" s="1456"/>
      <c r="EA88" s="1456"/>
      <c r="EB88" s="1456"/>
      <c r="EC88" s="1456"/>
      <c r="ED88" s="1456"/>
      <c r="EE88" s="1456"/>
      <c r="EF88" s="1456"/>
      <c r="EG88" s="1456"/>
      <c r="EH88" s="1456"/>
      <c r="EI88" s="1456"/>
      <c r="EJ88" s="1456"/>
      <c r="EK88" s="1456"/>
      <c r="EL88" s="1456"/>
      <c r="EM88" s="1456"/>
      <c r="EN88" s="1456"/>
      <c r="EO88" s="1456"/>
      <c r="EP88" s="1456"/>
      <c r="EQ88" s="1456"/>
      <c r="ER88" s="1456"/>
      <c r="ES88" s="1456"/>
      <c r="ET88" s="1456"/>
      <c r="EU88" s="1456"/>
      <c r="EV88" s="1456"/>
      <c r="EW88" s="1456"/>
      <c r="EX88" s="1456"/>
      <c r="EY88" s="1456"/>
      <c r="EZ88" s="1456"/>
      <c r="FA88" s="1456"/>
      <c r="FB88" s="1456"/>
      <c r="FC88" s="1456"/>
      <c r="FD88" s="1456"/>
      <c r="FE88" s="1456"/>
      <c r="FF88" s="1456"/>
      <c r="FG88" s="1456"/>
      <c r="FH88" s="1456"/>
      <c r="FI88" s="1456"/>
      <c r="FJ88" s="1456"/>
      <c r="FK88" s="1456"/>
      <c r="FL88" s="1456"/>
      <c r="FM88" s="1456"/>
      <c r="FN88" s="1456"/>
      <c r="FO88" s="1456"/>
      <c r="FP88" s="1456"/>
      <c r="FQ88" s="1456"/>
      <c r="FR88" s="1456"/>
      <c r="FS88" s="1456"/>
      <c r="FT88" s="1456"/>
      <c r="FU88" s="1456"/>
      <c r="FV88" s="1456"/>
      <c r="FW88" s="1456"/>
      <c r="FX88" s="1456"/>
      <c r="FY88" s="1456"/>
      <c r="FZ88" s="1456"/>
      <c r="GA88" s="1456"/>
      <c r="GB88" s="1456"/>
      <c r="GC88" s="1456"/>
      <c r="GD88" s="1456"/>
      <c r="GE88" s="1456"/>
      <c r="GF88" s="1456"/>
      <c r="GG88" s="1456"/>
      <c r="GH88" s="1456"/>
      <c r="GI88" s="1456"/>
      <c r="GJ88" s="1456"/>
      <c r="GK88" s="1456"/>
      <c r="GL88" s="1456"/>
      <c r="GM88" s="1456"/>
      <c r="GN88" s="1456"/>
      <c r="GO88" s="1456"/>
      <c r="GP88" s="1456"/>
      <c r="GQ88" s="1456"/>
      <c r="GR88" s="1456"/>
      <c r="GS88" s="1456"/>
      <c r="GT88" s="1456"/>
      <c r="GU88" s="1456"/>
      <c r="GV88" s="1456"/>
      <c r="GW88" s="1456"/>
      <c r="GX88" s="1456"/>
      <c r="GY88" s="1456"/>
      <c r="GZ88" s="1456"/>
      <c r="HA88" s="1456"/>
      <c r="HB88" s="1456"/>
      <c r="HC88" s="1456"/>
      <c r="HD88" s="1456"/>
      <c r="HE88" s="1456"/>
      <c r="HF88" s="1456"/>
      <c r="HG88" s="1456"/>
      <c r="HH88" s="1456"/>
      <c r="HI88" s="1456"/>
      <c r="HJ88" s="1456"/>
      <c r="HK88" s="1456"/>
      <c r="HL88" s="1456"/>
      <c r="HM88" s="1456"/>
      <c r="HN88" s="1456"/>
      <c r="HO88" s="1456"/>
      <c r="HP88" s="1456"/>
      <c r="HQ88" s="1456"/>
      <c r="HR88" s="1456"/>
      <c r="HS88" s="1456"/>
      <c r="HT88" s="1456"/>
      <c r="HU88" s="1456"/>
      <c r="HV88" s="1456"/>
      <c r="HW88" s="1456"/>
      <c r="HX88" s="1456"/>
      <c r="HY88" s="1456"/>
      <c r="HZ88" s="1456"/>
      <c r="IA88" s="1456"/>
      <c r="IB88" s="1456"/>
      <c r="IC88" s="1456"/>
      <c r="ID88" s="1456"/>
      <c r="IE88" s="1456"/>
      <c r="IF88" s="1456"/>
      <c r="IG88" s="1456"/>
      <c r="IH88" s="1456"/>
      <c r="II88" s="1456"/>
      <c r="IJ88" s="1456"/>
      <c r="IK88" s="1456"/>
      <c r="IL88" s="1456"/>
      <c r="IM88" s="1456"/>
      <c r="IN88" s="1456"/>
      <c r="IO88" s="1456"/>
      <c r="IP88" s="1456"/>
      <c r="IQ88" s="1456"/>
      <c r="IR88" s="1456"/>
      <c r="IS88" s="1456"/>
      <c r="IT88" s="1456"/>
      <c r="IU88" s="1456"/>
      <c r="IV88" s="1456"/>
    </row>
    <row r="89" spans="1:256" s="1209" customFormat="1" ht="27.25" customHeight="1">
      <c r="A89" s="1202"/>
      <c r="B89" s="1203"/>
      <c r="C89" s="1204"/>
      <c r="D89" s="2006" t="s">
        <v>3550</v>
      </c>
      <c r="E89" s="2006"/>
      <c r="F89" s="2533">
        <f>((15.85-2.3)*1.2*1.45)*0.1</f>
        <v>2.3577000000000004</v>
      </c>
      <c r="G89" s="33"/>
      <c r="H89" s="1207"/>
      <c r="I89" s="1208"/>
      <c r="J89" s="4194"/>
      <c r="K89" s="4193"/>
      <c r="U89" s="1210"/>
      <c r="W89" s="1210"/>
    </row>
    <row r="90" spans="1:256" s="1209" customFormat="1" ht="27.25" customHeight="1">
      <c r="A90" s="1202"/>
      <c r="B90" s="1203"/>
      <c r="C90" s="1204"/>
      <c r="D90" s="2006" t="s">
        <v>3549</v>
      </c>
      <c r="E90" s="2006"/>
      <c r="F90" s="2533">
        <f>(2.3*1.2*1.45)*0.1</f>
        <v>0.4002</v>
      </c>
      <c r="G90" s="33"/>
      <c r="H90" s="1207"/>
      <c r="I90" s="1208"/>
      <c r="J90" s="4194"/>
      <c r="K90" s="4193"/>
      <c r="U90" s="1210"/>
      <c r="W90" s="1210"/>
    </row>
    <row r="91" spans="1:256" s="1493" customFormat="1" ht="13.5" customHeight="1">
      <c r="A91" s="2722"/>
      <c r="B91" s="1453"/>
      <c r="C91" s="1453"/>
      <c r="D91" s="2731" t="s">
        <v>3548</v>
      </c>
      <c r="E91" s="1453"/>
      <c r="F91" s="2732">
        <f>((36.7-4.9)*1.2*1.3)*0.1</f>
        <v>4.9608000000000008</v>
      </c>
      <c r="G91" s="5846"/>
      <c r="H91" s="2723"/>
      <c r="I91" s="3371"/>
      <c r="J91" s="4430"/>
      <c r="K91" s="4172"/>
      <c r="L91" s="1456"/>
      <c r="M91" s="1456"/>
      <c r="N91" s="1456"/>
      <c r="O91" s="1456"/>
      <c r="P91" s="1456"/>
      <c r="Q91" s="1456"/>
      <c r="R91" s="1456"/>
      <c r="S91" s="1456"/>
      <c r="T91" s="1456"/>
      <c r="U91" s="1456"/>
      <c r="V91" s="1456"/>
      <c r="W91" s="1456"/>
      <c r="X91" s="1456"/>
      <c r="Y91" s="1456"/>
      <c r="Z91" s="1456"/>
      <c r="AA91" s="1456"/>
      <c r="AB91" s="1456"/>
      <c r="AC91" s="1456"/>
      <c r="AD91" s="1456"/>
      <c r="AE91" s="1456"/>
      <c r="AF91" s="1456"/>
      <c r="AG91" s="1456"/>
      <c r="AH91" s="1456"/>
      <c r="AI91" s="1456"/>
      <c r="AJ91" s="1456"/>
      <c r="AK91" s="1456"/>
      <c r="AL91" s="1456"/>
      <c r="AM91" s="1456"/>
      <c r="AN91" s="1456"/>
      <c r="AO91" s="1456"/>
      <c r="AP91" s="1456"/>
      <c r="AQ91" s="1456"/>
      <c r="AR91" s="1456"/>
      <c r="AS91" s="1456"/>
      <c r="AT91" s="1456"/>
      <c r="AU91" s="1456"/>
      <c r="AV91" s="1456"/>
      <c r="AW91" s="1456"/>
      <c r="AX91" s="1456"/>
      <c r="AY91" s="1456"/>
      <c r="AZ91" s="1456"/>
      <c r="BA91" s="1456"/>
      <c r="BB91" s="1456"/>
      <c r="BC91" s="1456"/>
      <c r="BD91" s="1456"/>
      <c r="BE91" s="1456"/>
      <c r="BF91" s="1456"/>
      <c r="BG91" s="1456"/>
      <c r="BH91" s="1456"/>
      <c r="BI91" s="1456"/>
      <c r="BJ91" s="1456"/>
      <c r="BK91" s="1456"/>
      <c r="BL91" s="1456"/>
      <c r="BM91" s="1456"/>
      <c r="BN91" s="1456"/>
      <c r="BO91" s="1456"/>
      <c r="BP91" s="1456"/>
      <c r="BQ91" s="1456"/>
      <c r="BR91" s="1456"/>
      <c r="BS91" s="1456"/>
      <c r="BT91" s="1456"/>
      <c r="BU91" s="1456"/>
      <c r="BV91" s="1456"/>
      <c r="BW91" s="1456"/>
      <c r="BX91" s="1456"/>
      <c r="BY91" s="1456"/>
      <c r="BZ91" s="1456"/>
      <c r="CA91" s="1456"/>
      <c r="CB91" s="1456"/>
      <c r="CC91" s="1456"/>
      <c r="CD91" s="1456"/>
      <c r="CE91" s="1456"/>
      <c r="CF91" s="1456"/>
      <c r="CG91" s="1456"/>
      <c r="CH91" s="1456"/>
      <c r="CI91" s="1456"/>
      <c r="CJ91" s="1456"/>
      <c r="CK91" s="1456"/>
      <c r="CL91" s="1456"/>
      <c r="CM91" s="1456"/>
      <c r="CN91" s="1456"/>
      <c r="CO91" s="1456"/>
      <c r="CP91" s="1456"/>
      <c r="CQ91" s="1456"/>
      <c r="CR91" s="1456"/>
      <c r="CS91" s="1456"/>
      <c r="CT91" s="1456"/>
      <c r="CU91" s="1456"/>
      <c r="CV91" s="1456"/>
      <c r="CW91" s="1456"/>
      <c r="CX91" s="1456"/>
      <c r="CY91" s="1456"/>
      <c r="CZ91" s="1456"/>
      <c r="DA91" s="1456"/>
      <c r="DB91" s="1456"/>
      <c r="DC91" s="1456"/>
      <c r="DD91" s="1456"/>
      <c r="DE91" s="1456"/>
      <c r="DF91" s="1456"/>
      <c r="DG91" s="1456"/>
      <c r="DH91" s="1456"/>
      <c r="DI91" s="1456"/>
      <c r="DJ91" s="1456"/>
      <c r="DK91" s="1456"/>
      <c r="DL91" s="1456"/>
      <c r="DM91" s="1456"/>
      <c r="DN91" s="1456"/>
      <c r="DO91" s="1456"/>
      <c r="DP91" s="1456"/>
      <c r="DQ91" s="1456"/>
      <c r="DR91" s="1456"/>
      <c r="DS91" s="1456"/>
      <c r="DT91" s="1456"/>
      <c r="DU91" s="1456"/>
      <c r="DV91" s="1456"/>
      <c r="DW91" s="1456"/>
      <c r="DX91" s="1456"/>
      <c r="DY91" s="1456"/>
      <c r="DZ91" s="1456"/>
      <c r="EA91" s="1456"/>
      <c r="EB91" s="1456"/>
      <c r="EC91" s="1456"/>
      <c r="ED91" s="1456"/>
      <c r="EE91" s="1456"/>
      <c r="EF91" s="1456"/>
      <c r="EG91" s="1456"/>
      <c r="EH91" s="1456"/>
      <c r="EI91" s="1456"/>
      <c r="EJ91" s="1456"/>
      <c r="EK91" s="1456"/>
      <c r="EL91" s="1456"/>
      <c r="EM91" s="1456"/>
      <c r="EN91" s="1456"/>
      <c r="EO91" s="1456"/>
      <c r="EP91" s="1456"/>
      <c r="EQ91" s="1456"/>
      <c r="ER91" s="1456"/>
      <c r="ES91" s="1456"/>
      <c r="ET91" s="1456"/>
      <c r="EU91" s="1456"/>
      <c r="EV91" s="1456"/>
      <c r="EW91" s="1456"/>
      <c r="EX91" s="1456"/>
      <c r="EY91" s="1456"/>
      <c r="EZ91" s="1456"/>
      <c r="FA91" s="1456"/>
      <c r="FB91" s="1456"/>
      <c r="FC91" s="1456"/>
      <c r="FD91" s="1456"/>
      <c r="FE91" s="1456"/>
      <c r="FF91" s="1456"/>
      <c r="FG91" s="1456"/>
      <c r="FH91" s="1456"/>
      <c r="FI91" s="1456"/>
      <c r="FJ91" s="1456"/>
      <c r="FK91" s="1456"/>
      <c r="FL91" s="1456"/>
      <c r="FM91" s="1456"/>
      <c r="FN91" s="1456"/>
      <c r="FO91" s="1456"/>
      <c r="FP91" s="1456"/>
      <c r="FQ91" s="1456"/>
      <c r="FR91" s="1456"/>
      <c r="FS91" s="1456"/>
      <c r="FT91" s="1456"/>
      <c r="FU91" s="1456"/>
      <c r="FV91" s="1456"/>
      <c r="FW91" s="1456"/>
      <c r="FX91" s="1456"/>
      <c r="FY91" s="1456"/>
      <c r="FZ91" s="1456"/>
      <c r="GA91" s="1456"/>
      <c r="GB91" s="1456"/>
      <c r="GC91" s="1456"/>
      <c r="GD91" s="1456"/>
      <c r="GE91" s="1456"/>
      <c r="GF91" s="1456"/>
      <c r="GG91" s="1456"/>
      <c r="GH91" s="1456"/>
      <c r="GI91" s="1456"/>
      <c r="GJ91" s="1456"/>
      <c r="GK91" s="1456"/>
      <c r="GL91" s="1456"/>
      <c r="GM91" s="1456"/>
      <c r="GN91" s="1456"/>
      <c r="GO91" s="1456"/>
      <c r="GP91" s="1456"/>
      <c r="GQ91" s="1456"/>
      <c r="GR91" s="1456"/>
      <c r="GS91" s="1456"/>
      <c r="GT91" s="1456"/>
      <c r="GU91" s="1456"/>
      <c r="GV91" s="1456"/>
      <c r="GW91" s="1456"/>
      <c r="GX91" s="1456"/>
      <c r="GY91" s="1456"/>
      <c r="GZ91" s="1456"/>
      <c r="HA91" s="1456"/>
      <c r="HB91" s="1456"/>
      <c r="HC91" s="1456"/>
      <c r="HD91" s="1456"/>
      <c r="HE91" s="1456"/>
      <c r="HF91" s="1456"/>
      <c r="HG91" s="1456"/>
      <c r="HH91" s="1456"/>
      <c r="HI91" s="1456"/>
      <c r="HJ91" s="1456"/>
      <c r="HK91" s="1456"/>
      <c r="HL91" s="1456"/>
      <c r="HM91" s="1456"/>
      <c r="HN91" s="1456"/>
      <c r="HO91" s="1456"/>
      <c r="HP91" s="1456"/>
      <c r="HQ91" s="1456"/>
      <c r="HR91" s="1456"/>
      <c r="HS91" s="1456"/>
      <c r="HT91" s="1456"/>
      <c r="HU91" s="1456"/>
      <c r="HV91" s="1456"/>
      <c r="HW91" s="1456"/>
      <c r="HX91" s="1456"/>
      <c r="HY91" s="1456"/>
      <c r="HZ91" s="1456"/>
      <c r="IA91" s="1456"/>
      <c r="IB91" s="1456"/>
      <c r="IC91" s="1456"/>
      <c r="ID91" s="1456"/>
      <c r="IE91" s="1456"/>
      <c r="IF91" s="1456"/>
      <c r="IG91" s="1456"/>
      <c r="IH91" s="1456"/>
      <c r="II91" s="1456"/>
      <c r="IJ91" s="1456"/>
      <c r="IK91" s="1456"/>
      <c r="IL91" s="1456"/>
      <c r="IM91" s="1456"/>
      <c r="IN91" s="1456"/>
      <c r="IO91" s="1456"/>
      <c r="IP91" s="1456"/>
      <c r="IQ91" s="1456"/>
      <c r="IR91" s="1456"/>
      <c r="IS91" s="1456"/>
      <c r="IT91" s="1456"/>
      <c r="IU91" s="1456"/>
      <c r="IV91" s="1456"/>
    </row>
    <row r="92" spans="1:256" s="1493" customFormat="1" ht="13.5" customHeight="1">
      <c r="A92" s="2722"/>
      <c r="B92" s="1453"/>
      <c r="C92" s="1453"/>
      <c r="D92" s="2731" t="s">
        <v>3547</v>
      </c>
      <c r="E92" s="1453"/>
      <c r="F92" s="2732">
        <f>(4.9*1.2*1.3)*0.1</f>
        <v>0.76440000000000008</v>
      </c>
      <c r="G92" s="5846"/>
      <c r="H92" s="2723"/>
      <c r="I92" s="3371"/>
      <c r="J92" s="4430"/>
      <c r="K92" s="4172"/>
      <c r="L92" s="1456"/>
      <c r="M92" s="1456"/>
      <c r="N92" s="1456"/>
      <c r="O92" s="1456"/>
      <c r="P92" s="1456"/>
      <c r="Q92" s="1456"/>
      <c r="R92" s="1456"/>
      <c r="S92" s="1456"/>
      <c r="T92" s="1456"/>
      <c r="U92" s="1456"/>
      <c r="V92" s="1456"/>
      <c r="W92" s="1456"/>
      <c r="X92" s="1456"/>
      <c r="Y92" s="1456"/>
      <c r="Z92" s="1456"/>
      <c r="AA92" s="1456"/>
      <c r="AB92" s="1456"/>
      <c r="AC92" s="1456"/>
      <c r="AD92" s="1456"/>
      <c r="AE92" s="1456"/>
      <c r="AF92" s="1456"/>
      <c r="AG92" s="1456"/>
      <c r="AH92" s="1456"/>
      <c r="AI92" s="1456"/>
      <c r="AJ92" s="1456"/>
      <c r="AK92" s="1456"/>
      <c r="AL92" s="1456"/>
      <c r="AM92" s="1456"/>
      <c r="AN92" s="1456"/>
      <c r="AO92" s="1456"/>
      <c r="AP92" s="1456"/>
      <c r="AQ92" s="1456"/>
      <c r="AR92" s="1456"/>
      <c r="AS92" s="1456"/>
      <c r="AT92" s="1456"/>
      <c r="AU92" s="1456"/>
      <c r="AV92" s="1456"/>
      <c r="AW92" s="1456"/>
      <c r="AX92" s="1456"/>
      <c r="AY92" s="1456"/>
      <c r="AZ92" s="1456"/>
      <c r="BA92" s="1456"/>
      <c r="BB92" s="1456"/>
      <c r="BC92" s="1456"/>
      <c r="BD92" s="1456"/>
      <c r="BE92" s="1456"/>
      <c r="BF92" s="1456"/>
      <c r="BG92" s="1456"/>
      <c r="BH92" s="1456"/>
      <c r="BI92" s="1456"/>
      <c r="BJ92" s="1456"/>
      <c r="BK92" s="1456"/>
      <c r="BL92" s="1456"/>
      <c r="BM92" s="1456"/>
      <c r="BN92" s="1456"/>
      <c r="BO92" s="1456"/>
      <c r="BP92" s="1456"/>
      <c r="BQ92" s="1456"/>
      <c r="BR92" s="1456"/>
      <c r="BS92" s="1456"/>
      <c r="BT92" s="1456"/>
      <c r="BU92" s="1456"/>
      <c r="BV92" s="1456"/>
      <c r="BW92" s="1456"/>
      <c r="BX92" s="1456"/>
      <c r="BY92" s="1456"/>
      <c r="BZ92" s="1456"/>
      <c r="CA92" s="1456"/>
      <c r="CB92" s="1456"/>
      <c r="CC92" s="1456"/>
      <c r="CD92" s="1456"/>
      <c r="CE92" s="1456"/>
      <c r="CF92" s="1456"/>
      <c r="CG92" s="1456"/>
      <c r="CH92" s="1456"/>
      <c r="CI92" s="1456"/>
      <c r="CJ92" s="1456"/>
      <c r="CK92" s="1456"/>
      <c r="CL92" s="1456"/>
      <c r="CM92" s="1456"/>
      <c r="CN92" s="1456"/>
      <c r="CO92" s="1456"/>
      <c r="CP92" s="1456"/>
      <c r="CQ92" s="1456"/>
      <c r="CR92" s="1456"/>
      <c r="CS92" s="1456"/>
      <c r="CT92" s="1456"/>
      <c r="CU92" s="1456"/>
      <c r="CV92" s="1456"/>
      <c r="CW92" s="1456"/>
      <c r="CX92" s="1456"/>
      <c r="CY92" s="1456"/>
      <c r="CZ92" s="1456"/>
      <c r="DA92" s="1456"/>
      <c r="DB92" s="1456"/>
      <c r="DC92" s="1456"/>
      <c r="DD92" s="1456"/>
      <c r="DE92" s="1456"/>
      <c r="DF92" s="1456"/>
      <c r="DG92" s="1456"/>
      <c r="DH92" s="1456"/>
      <c r="DI92" s="1456"/>
      <c r="DJ92" s="1456"/>
      <c r="DK92" s="1456"/>
      <c r="DL92" s="1456"/>
      <c r="DM92" s="1456"/>
      <c r="DN92" s="1456"/>
      <c r="DO92" s="1456"/>
      <c r="DP92" s="1456"/>
      <c r="DQ92" s="1456"/>
      <c r="DR92" s="1456"/>
      <c r="DS92" s="1456"/>
      <c r="DT92" s="1456"/>
      <c r="DU92" s="1456"/>
      <c r="DV92" s="1456"/>
      <c r="DW92" s="1456"/>
      <c r="DX92" s="1456"/>
      <c r="DY92" s="1456"/>
      <c r="DZ92" s="1456"/>
      <c r="EA92" s="1456"/>
      <c r="EB92" s="1456"/>
      <c r="EC92" s="1456"/>
      <c r="ED92" s="1456"/>
      <c r="EE92" s="1456"/>
      <c r="EF92" s="1456"/>
      <c r="EG92" s="1456"/>
      <c r="EH92" s="1456"/>
      <c r="EI92" s="1456"/>
      <c r="EJ92" s="1456"/>
      <c r="EK92" s="1456"/>
      <c r="EL92" s="1456"/>
      <c r="EM92" s="1456"/>
      <c r="EN92" s="1456"/>
      <c r="EO92" s="1456"/>
      <c r="EP92" s="1456"/>
      <c r="EQ92" s="1456"/>
      <c r="ER92" s="1456"/>
      <c r="ES92" s="1456"/>
      <c r="ET92" s="1456"/>
      <c r="EU92" s="1456"/>
      <c r="EV92" s="1456"/>
      <c r="EW92" s="1456"/>
      <c r="EX92" s="1456"/>
      <c r="EY92" s="1456"/>
      <c r="EZ92" s="1456"/>
      <c r="FA92" s="1456"/>
      <c r="FB92" s="1456"/>
      <c r="FC92" s="1456"/>
      <c r="FD92" s="1456"/>
      <c r="FE92" s="1456"/>
      <c r="FF92" s="1456"/>
      <c r="FG92" s="1456"/>
      <c r="FH92" s="1456"/>
      <c r="FI92" s="1456"/>
      <c r="FJ92" s="1456"/>
      <c r="FK92" s="1456"/>
      <c r="FL92" s="1456"/>
      <c r="FM92" s="1456"/>
      <c r="FN92" s="1456"/>
      <c r="FO92" s="1456"/>
      <c r="FP92" s="1456"/>
      <c r="FQ92" s="1456"/>
      <c r="FR92" s="1456"/>
      <c r="FS92" s="1456"/>
      <c r="FT92" s="1456"/>
      <c r="FU92" s="1456"/>
      <c r="FV92" s="1456"/>
      <c r="FW92" s="1456"/>
      <c r="FX92" s="1456"/>
      <c r="FY92" s="1456"/>
      <c r="FZ92" s="1456"/>
      <c r="GA92" s="1456"/>
      <c r="GB92" s="1456"/>
      <c r="GC92" s="1456"/>
      <c r="GD92" s="1456"/>
      <c r="GE92" s="1456"/>
      <c r="GF92" s="1456"/>
      <c r="GG92" s="1456"/>
      <c r="GH92" s="1456"/>
      <c r="GI92" s="1456"/>
      <c r="GJ92" s="1456"/>
      <c r="GK92" s="1456"/>
      <c r="GL92" s="1456"/>
      <c r="GM92" s="1456"/>
      <c r="GN92" s="1456"/>
      <c r="GO92" s="1456"/>
      <c r="GP92" s="1456"/>
      <c r="GQ92" s="1456"/>
      <c r="GR92" s="1456"/>
      <c r="GS92" s="1456"/>
      <c r="GT92" s="1456"/>
      <c r="GU92" s="1456"/>
      <c r="GV92" s="1456"/>
      <c r="GW92" s="1456"/>
      <c r="GX92" s="1456"/>
      <c r="GY92" s="1456"/>
      <c r="GZ92" s="1456"/>
      <c r="HA92" s="1456"/>
      <c r="HB92" s="1456"/>
      <c r="HC92" s="1456"/>
      <c r="HD92" s="1456"/>
      <c r="HE92" s="1456"/>
      <c r="HF92" s="1456"/>
      <c r="HG92" s="1456"/>
      <c r="HH92" s="1456"/>
      <c r="HI92" s="1456"/>
      <c r="HJ92" s="1456"/>
      <c r="HK92" s="1456"/>
      <c r="HL92" s="1456"/>
      <c r="HM92" s="1456"/>
      <c r="HN92" s="1456"/>
      <c r="HO92" s="1456"/>
      <c r="HP92" s="1456"/>
      <c r="HQ92" s="1456"/>
      <c r="HR92" s="1456"/>
      <c r="HS92" s="1456"/>
      <c r="HT92" s="1456"/>
      <c r="HU92" s="1456"/>
      <c r="HV92" s="1456"/>
      <c r="HW92" s="1456"/>
      <c r="HX92" s="1456"/>
      <c r="HY92" s="1456"/>
      <c r="HZ92" s="1456"/>
      <c r="IA92" s="1456"/>
      <c r="IB92" s="1456"/>
      <c r="IC92" s="1456"/>
      <c r="ID92" s="1456"/>
      <c r="IE92" s="1456"/>
      <c r="IF92" s="1456"/>
      <c r="IG92" s="1456"/>
      <c r="IH92" s="1456"/>
      <c r="II92" s="1456"/>
      <c r="IJ92" s="1456"/>
      <c r="IK92" s="1456"/>
      <c r="IL92" s="1456"/>
      <c r="IM92" s="1456"/>
      <c r="IN92" s="1456"/>
      <c r="IO92" s="1456"/>
      <c r="IP92" s="1456"/>
      <c r="IQ92" s="1456"/>
      <c r="IR92" s="1456"/>
      <c r="IS92" s="1456"/>
      <c r="IT92" s="1456"/>
      <c r="IU92" s="1456"/>
      <c r="IV92" s="1456"/>
    </row>
    <row r="93" spans="1:256" s="1209" customFormat="1" ht="27.25" customHeight="1">
      <c r="A93" s="1202"/>
      <c r="B93" s="1203"/>
      <c r="C93" s="1204"/>
      <c r="D93" s="2006" t="s">
        <v>3546</v>
      </c>
      <c r="E93" s="2006"/>
      <c r="F93" s="2533">
        <f>((18.7-1.5)*1.2*1.25)*0.1</f>
        <v>2.58</v>
      </c>
      <c r="G93" s="33"/>
      <c r="H93" s="1207"/>
      <c r="I93" s="1208"/>
      <c r="J93" s="4194"/>
      <c r="K93" s="4193"/>
      <c r="U93" s="1210"/>
      <c r="W93" s="1210"/>
    </row>
    <row r="94" spans="1:256" s="1209" customFormat="1" ht="27.25" customHeight="1">
      <c r="A94" s="1202"/>
      <c r="B94" s="1203"/>
      <c r="C94" s="1204"/>
      <c r="D94" s="2006" t="s">
        <v>3545</v>
      </c>
      <c r="E94" s="2006"/>
      <c r="F94" s="2533">
        <f>(1.5*1.2*1.25)*0.1</f>
        <v>0.22500000000000001</v>
      </c>
      <c r="G94" s="33"/>
      <c r="H94" s="1207"/>
      <c r="I94" s="1208"/>
      <c r="J94" s="4194"/>
      <c r="K94" s="4193"/>
      <c r="U94" s="1210"/>
      <c r="W94" s="1210"/>
    </row>
    <row r="95" spans="1:256" s="1493" customFormat="1" ht="13.5" customHeight="1">
      <c r="A95" s="2722"/>
      <c r="B95" s="1453"/>
      <c r="C95" s="1453"/>
      <c r="D95" s="2731" t="s">
        <v>3544</v>
      </c>
      <c r="E95" s="1453"/>
      <c r="F95" s="2732">
        <f>(3.3*1.2*1.35)*0.1</f>
        <v>0.53460000000000008</v>
      </c>
      <c r="G95" s="5846"/>
      <c r="H95" s="2723"/>
      <c r="I95" s="3371"/>
      <c r="J95" s="4430"/>
      <c r="K95" s="4172"/>
      <c r="L95" s="1456"/>
      <c r="M95" s="1456"/>
      <c r="N95" s="1456"/>
      <c r="O95" s="1456"/>
      <c r="P95" s="1456"/>
      <c r="Q95" s="1456"/>
      <c r="R95" s="1456"/>
      <c r="S95" s="1456"/>
      <c r="T95" s="1456"/>
      <c r="U95" s="1456"/>
      <c r="V95" s="1456"/>
      <c r="W95" s="1456"/>
      <c r="X95" s="1456"/>
      <c r="Y95" s="1456"/>
      <c r="Z95" s="1456"/>
      <c r="AA95" s="1456"/>
      <c r="AB95" s="1456"/>
      <c r="AC95" s="1456"/>
      <c r="AD95" s="1456"/>
      <c r="AE95" s="1456"/>
      <c r="AF95" s="1456"/>
      <c r="AG95" s="1456"/>
      <c r="AH95" s="1456"/>
      <c r="AI95" s="1456"/>
      <c r="AJ95" s="1456"/>
      <c r="AK95" s="1456"/>
      <c r="AL95" s="1456"/>
      <c r="AM95" s="1456"/>
      <c r="AN95" s="1456"/>
      <c r="AO95" s="1456"/>
      <c r="AP95" s="1456"/>
      <c r="AQ95" s="1456"/>
      <c r="AR95" s="1456"/>
      <c r="AS95" s="1456"/>
      <c r="AT95" s="1456"/>
      <c r="AU95" s="1456"/>
      <c r="AV95" s="1456"/>
      <c r="AW95" s="1456"/>
      <c r="AX95" s="1456"/>
      <c r="AY95" s="1456"/>
      <c r="AZ95" s="1456"/>
      <c r="BA95" s="1456"/>
      <c r="BB95" s="1456"/>
      <c r="BC95" s="1456"/>
      <c r="BD95" s="1456"/>
      <c r="BE95" s="1456"/>
      <c r="BF95" s="1456"/>
      <c r="BG95" s="1456"/>
      <c r="BH95" s="1456"/>
      <c r="BI95" s="1456"/>
      <c r="BJ95" s="1456"/>
      <c r="BK95" s="1456"/>
      <c r="BL95" s="1456"/>
      <c r="BM95" s="1456"/>
      <c r="BN95" s="1456"/>
      <c r="BO95" s="1456"/>
      <c r="BP95" s="1456"/>
      <c r="BQ95" s="1456"/>
      <c r="BR95" s="1456"/>
      <c r="BS95" s="1456"/>
      <c r="BT95" s="1456"/>
      <c r="BU95" s="1456"/>
      <c r="BV95" s="1456"/>
      <c r="BW95" s="1456"/>
      <c r="BX95" s="1456"/>
      <c r="BY95" s="1456"/>
      <c r="BZ95" s="1456"/>
      <c r="CA95" s="1456"/>
      <c r="CB95" s="1456"/>
      <c r="CC95" s="1456"/>
      <c r="CD95" s="1456"/>
      <c r="CE95" s="1456"/>
      <c r="CF95" s="1456"/>
      <c r="CG95" s="1456"/>
      <c r="CH95" s="1456"/>
      <c r="CI95" s="1456"/>
      <c r="CJ95" s="1456"/>
      <c r="CK95" s="1456"/>
      <c r="CL95" s="1456"/>
      <c r="CM95" s="1456"/>
      <c r="CN95" s="1456"/>
      <c r="CO95" s="1456"/>
      <c r="CP95" s="1456"/>
      <c r="CQ95" s="1456"/>
      <c r="CR95" s="1456"/>
      <c r="CS95" s="1456"/>
      <c r="CT95" s="1456"/>
      <c r="CU95" s="1456"/>
      <c r="CV95" s="1456"/>
      <c r="CW95" s="1456"/>
      <c r="CX95" s="1456"/>
      <c r="CY95" s="1456"/>
      <c r="CZ95" s="1456"/>
      <c r="DA95" s="1456"/>
      <c r="DB95" s="1456"/>
      <c r="DC95" s="1456"/>
      <c r="DD95" s="1456"/>
      <c r="DE95" s="1456"/>
      <c r="DF95" s="1456"/>
      <c r="DG95" s="1456"/>
      <c r="DH95" s="1456"/>
      <c r="DI95" s="1456"/>
      <c r="DJ95" s="1456"/>
      <c r="DK95" s="1456"/>
      <c r="DL95" s="1456"/>
      <c r="DM95" s="1456"/>
      <c r="DN95" s="1456"/>
      <c r="DO95" s="1456"/>
      <c r="DP95" s="1456"/>
      <c r="DQ95" s="1456"/>
      <c r="DR95" s="1456"/>
      <c r="DS95" s="1456"/>
      <c r="DT95" s="1456"/>
      <c r="DU95" s="1456"/>
      <c r="DV95" s="1456"/>
      <c r="DW95" s="1456"/>
      <c r="DX95" s="1456"/>
      <c r="DY95" s="1456"/>
      <c r="DZ95" s="1456"/>
      <c r="EA95" s="1456"/>
      <c r="EB95" s="1456"/>
      <c r="EC95" s="1456"/>
      <c r="ED95" s="1456"/>
      <c r="EE95" s="1456"/>
      <c r="EF95" s="1456"/>
      <c r="EG95" s="1456"/>
      <c r="EH95" s="1456"/>
      <c r="EI95" s="1456"/>
      <c r="EJ95" s="1456"/>
      <c r="EK95" s="1456"/>
      <c r="EL95" s="1456"/>
      <c r="EM95" s="1456"/>
      <c r="EN95" s="1456"/>
      <c r="EO95" s="1456"/>
      <c r="EP95" s="1456"/>
      <c r="EQ95" s="1456"/>
      <c r="ER95" s="1456"/>
      <c r="ES95" s="1456"/>
      <c r="ET95" s="1456"/>
      <c r="EU95" s="1456"/>
      <c r="EV95" s="1456"/>
      <c r="EW95" s="1456"/>
      <c r="EX95" s="1456"/>
      <c r="EY95" s="1456"/>
      <c r="EZ95" s="1456"/>
      <c r="FA95" s="1456"/>
      <c r="FB95" s="1456"/>
      <c r="FC95" s="1456"/>
      <c r="FD95" s="1456"/>
      <c r="FE95" s="1456"/>
      <c r="FF95" s="1456"/>
      <c r="FG95" s="1456"/>
      <c r="FH95" s="1456"/>
      <c r="FI95" s="1456"/>
      <c r="FJ95" s="1456"/>
      <c r="FK95" s="1456"/>
      <c r="FL95" s="1456"/>
      <c r="FM95" s="1456"/>
      <c r="FN95" s="1456"/>
      <c r="FO95" s="1456"/>
      <c r="FP95" s="1456"/>
      <c r="FQ95" s="1456"/>
      <c r="FR95" s="1456"/>
      <c r="FS95" s="1456"/>
      <c r="FT95" s="1456"/>
      <c r="FU95" s="1456"/>
      <c r="FV95" s="1456"/>
      <c r="FW95" s="1456"/>
      <c r="FX95" s="1456"/>
      <c r="FY95" s="1456"/>
      <c r="FZ95" s="1456"/>
      <c r="GA95" s="1456"/>
      <c r="GB95" s="1456"/>
      <c r="GC95" s="1456"/>
      <c r="GD95" s="1456"/>
      <c r="GE95" s="1456"/>
      <c r="GF95" s="1456"/>
      <c r="GG95" s="1456"/>
      <c r="GH95" s="1456"/>
      <c r="GI95" s="1456"/>
      <c r="GJ95" s="1456"/>
      <c r="GK95" s="1456"/>
      <c r="GL95" s="1456"/>
      <c r="GM95" s="1456"/>
      <c r="GN95" s="1456"/>
      <c r="GO95" s="1456"/>
      <c r="GP95" s="1456"/>
      <c r="GQ95" s="1456"/>
      <c r="GR95" s="1456"/>
      <c r="GS95" s="1456"/>
      <c r="GT95" s="1456"/>
      <c r="GU95" s="1456"/>
      <c r="GV95" s="1456"/>
      <c r="GW95" s="1456"/>
      <c r="GX95" s="1456"/>
      <c r="GY95" s="1456"/>
      <c r="GZ95" s="1456"/>
      <c r="HA95" s="1456"/>
      <c r="HB95" s="1456"/>
      <c r="HC95" s="1456"/>
      <c r="HD95" s="1456"/>
      <c r="HE95" s="1456"/>
      <c r="HF95" s="1456"/>
      <c r="HG95" s="1456"/>
      <c r="HH95" s="1456"/>
      <c r="HI95" s="1456"/>
      <c r="HJ95" s="1456"/>
      <c r="HK95" s="1456"/>
      <c r="HL95" s="1456"/>
      <c r="HM95" s="1456"/>
      <c r="HN95" s="1456"/>
      <c r="HO95" s="1456"/>
      <c r="HP95" s="1456"/>
      <c r="HQ95" s="1456"/>
      <c r="HR95" s="1456"/>
      <c r="HS95" s="1456"/>
      <c r="HT95" s="1456"/>
      <c r="HU95" s="1456"/>
      <c r="HV95" s="1456"/>
      <c r="HW95" s="1456"/>
      <c r="HX95" s="1456"/>
      <c r="HY95" s="1456"/>
      <c r="HZ95" s="1456"/>
      <c r="IA95" s="1456"/>
      <c r="IB95" s="1456"/>
      <c r="IC95" s="1456"/>
      <c r="ID95" s="1456"/>
      <c r="IE95" s="1456"/>
      <c r="IF95" s="1456"/>
      <c r="IG95" s="1456"/>
      <c r="IH95" s="1456"/>
      <c r="II95" s="1456"/>
      <c r="IJ95" s="1456"/>
      <c r="IK95" s="1456"/>
      <c r="IL95" s="1456"/>
      <c r="IM95" s="1456"/>
      <c r="IN95" s="1456"/>
      <c r="IO95" s="1456"/>
      <c r="IP95" s="1456"/>
      <c r="IQ95" s="1456"/>
      <c r="IR95" s="1456"/>
      <c r="IS95" s="1456"/>
      <c r="IT95" s="1456"/>
      <c r="IU95" s="1456"/>
      <c r="IV95" s="1456"/>
    </row>
    <row r="96" spans="1:256" s="1493" customFormat="1" ht="13.5" customHeight="1">
      <c r="A96" s="2722"/>
      <c r="B96" s="1453"/>
      <c r="C96" s="1453"/>
      <c r="D96" s="2731" t="s">
        <v>3543</v>
      </c>
      <c r="E96" s="1453"/>
      <c r="F96" s="2732">
        <f>(3.1*1.2*1.45)*0.1</f>
        <v>0.53939999999999999</v>
      </c>
      <c r="G96" s="5846"/>
      <c r="H96" s="2723"/>
      <c r="I96" s="3371"/>
      <c r="J96" s="4430"/>
      <c r="K96" s="4172"/>
      <c r="L96" s="1456"/>
      <c r="M96" s="1456"/>
      <c r="N96" s="1456"/>
      <c r="O96" s="1456"/>
      <c r="P96" s="1456"/>
      <c r="Q96" s="1456"/>
      <c r="R96" s="1456"/>
      <c r="S96" s="1456"/>
      <c r="T96" s="1456"/>
      <c r="U96" s="1456"/>
      <c r="V96" s="1456"/>
      <c r="W96" s="1456"/>
      <c r="X96" s="1456"/>
      <c r="Y96" s="1456"/>
      <c r="Z96" s="1456"/>
      <c r="AA96" s="1456"/>
      <c r="AB96" s="1456"/>
      <c r="AC96" s="1456"/>
      <c r="AD96" s="1456"/>
      <c r="AE96" s="1456"/>
      <c r="AF96" s="1456"/>
      <c r="AG96" s="1456"/>
      <c r="AH96" s="1456"/>
      <c r="AI96" s="1456"/>
      <c r="AJ96" s="1456"/>
      <c r="AK96" s="1456"/>
      <c r="AL96" s="1456"/>
      <c r="AM96" s="1456"/>
      <c r="AN96" s="1456"/>
      <c r="AO96" s="1456"/>
      <c r="AP96" s="1456"/>
      <c r="AQ96" s="1456"/>
      <c r="AR96" s="1456"/>
      <c r="AS96" s="1456"/>
      <c r="AT96" s="1456"/>
      <c r="AU96" s="1456"/>
      <c r="AV96" s="1456"/>
      <c r="AW96" s="1456"/>
      <c r="AX96" s="1456"/>
      <c r="AY96" s="1456"/>
      <c r="AZ96" s="1456"/>
      <c r="BA96" s="1456"/>
      <c r="BB96" s="1456"/>
      <c r="BC96" s="1456"/>
      <c r="BD96" s="1456"/>
      <c r="BE96" s="1456"/>
      <c r="BF96" s="1456"/>
      <c r="BG96" s="1456"/>
      <c r="BH96" s="1456"/>
      <c r="BI96" s="1456"/>
      <c r="BJ96" s="1456"/>
      <c r="BK96" s="1456"/>
      <c r="BL96" s="1456"/>
      <c r="BM96" s="1456"/>
      <c r="BN96" s="1456"/>
      <c r="BO96" s="1456"/>
      <c r="BP96" s="1456"/>
      <c r="BQ96" s="1456"/>
      <c r="BR96" s="1456"/>
      <c r="BS96" s="1456"/>
      <c r="BT96" s="1456"/>
      <c r="BU96" s="1456"/>
      <c r="BV96" s="1456"/>
      <c r="BW96" s="1456"/>
      <c r="BX96" s="1456"/>
      <c r="BY96" s="1456"/>
      <c r="BZ96" s="1456"/>
      <c r="CA96" s="1456"/>
      <c r="CB96" s="1456"/>
      <c r="CC96" s="1456"/>
      <c r="CD96" s="1456"/>
      <c r="CE96" s="1456"/>
      <c r="CF96" s="1456"/>
      <c r="CG96" s="1456"/>
      <c r="CH96" s="1456"/>
      <c r="CI96" s="1456"/>
      <c r="CJ96" s="1456"/>
      <c r="CK96" s="1456"/>
      <c r="CL96" s="1456"/>
      <c r="CM96" s="1456"/>
      <c r="CN96" s="1456"/>
      <c r="CO96" s="1456"/>
      <c r="CP96" s="1456"/>
      <c r="CQ96" s="1456"/>
      <c r="CR96" s="1456"/>
      <c r="CS96" s="1456"/>
      <c r="CT96" s="1456"/>
      <c r="CU96" s="1456"/>
      <c r="CV96" s="1456"/>
      <c r="CW96" s="1456"/>
      <c r="CX96" s="1456"/>
      <c r="CY96" s="1456"/>
      <c r="CZ96" s="1456"/>
      <c r="DA96" s="1456"/>
      <c r="DB96" s="1456"/>
      <c r="DC96" s="1456"/>
      <c r="DD96" s="1456"/>
      <c r="DE96" s="1456"/>
      <c r="DF96" s="1456"/>
      <c r="DG96" s="1456"/>
      <c r="DH96" s="1456"/>
      <c r="DI96" s="1456"/>
      <c r="DJ96" s="1456"/>
      <c r="DK96" s="1456"/>
      <c r="DL96" s="1456"/>
      <c r="DM96" s="1456"/>
      <c r="DN96" s="1456"/>
      <c r="DO96" s="1456"/>
      <c r="DP96" s="1456"/>
      <c r="DQ96" s="1456"/>
      <c r="DR96" s="1456"/>
      <c r="DS96" s="1456"/>
      <c r="DT96" s="1456"/>
      <c r="DU96" s="1456"/>
      <c r="DV96" s="1456"/>
      <c r="DW96" s="1456"/>
      <c r="DX96" s="1456"/>
      <c r="DY96" s="1456"/>
      <c r="DZ96" s="1456"/>
      <c r="EA96" s="1456"/>
      <c r="EB96" s="1456"/>
      <c r="EC96" s="1456"/>
      <c r="ED96" s="1456"/>
      <c r="EE96" s="1456"/>
      <c r="EF96" s="1456"/>
      <c r="EG96" s="1456"/>
      <c r="EH96" s="1456"/>
      <c r="EI96" s="1456"/>
      <c r="EJ96" s="1456"/>
      <c r="EK96" s="1456"/>
      <c r="EL96" s="1456"/>
      <c r="EM96" s="1456"/>
      <c r="EN96" s="1456"/>
      <c r="EO96" s="1456"/>
      <c r="EP96" s="1456"/>
      <c r="EQ96" s="1456"/>
      <c r="ER96" s="1456"/>
      <c r="ES96" s="1456"/>
      <c r="ET96" s="1456"/>
      <c r="EU96" s="1456"/>
      <c r="EV96" s="1456"/>
      <c r="EW96" s="1456"/>
      <c r="EX96" s="1456"/>
      <c r="EY96" s="1456"/>
      <c r="EZ96" s="1456"/>
      <c r="FA96" s="1456"/>
      <c r="FB96" s="1456"/>
      <c r="FC96" s="1456"/>
      <c r="FD96" s="1456"/>
      <c r="FE96" s="1456"/>
      <c r="FF96" s="1456"/>
      <c r="FG96" s="1456"/>
      <c r="FH96" s="1456"/>
      <c r="FI96" s="1456"/>
      <c r="FJ96" s="1456"/>
      <c r="FK96" s="1456"/>
      <c r="FL96" s="1456"/>
      <c r="FM96" s="1456"/>
      <c r="FN96" s="1456"/>
      <c r="FO96" s="1456"/>
      <c r="FP96" s="1456"/>
      <c r="FQ96" s="1456"/>
      <c r="FR96" s="1456"/>
      <c r="FS96" s="1456"/>
      <c r="FT96" s="1456"/>
      <c r="FU96" s="1456"/>
      <c r="FV96" s="1456"/>
      <c r="FW96" s="1456"/>
      <c r="FX96" s="1456"/>
      <c r="FY96" s="1456"/>
      <c r="FZ96" s="1456"/>
      <c r="GA96" s="1456"/>
      <c r="GB96" s="1456"/>
      <c r="GC96" s="1456"/>
      <c r="GD96" s="1456"/>
      <c r="GE96" s="1456"/>
      <c r="GF96" s="1456"/>
      <c r="GG96" s="1456"/>
      <c r="GH96" s="1456"/>
      <c r="GI96" s="1456"/>
      <c r="GJ96" s="1456"/>
      <c r="GK96" s="1456"/>
      <c r="GL96" s="1456"/>
      <c r="GM96" s="1456"/>
      <c r="GN96" s="1456"/>
      <c r="GO96" s="1456"/>
      <c r="GP96" s="1456"/>
      <c r="GQ96" s="1456"/>
      <c r="GR96" s="1456"/>
      <c r="GS96" s="1456"/>
      <c r="GT96" s="1456"/>
      <c r="GU96" s="1456"/>
      <c r="GV96" s="1456"/>
      <c r="GW96" s="1456"/>
      <c r="GX96" s="1456"/>
      <c r="GY96" s="1456"/>
      <c r="GZ96" s="1456"/>
      <c r="HA96" s="1456"/>
      <c r="HB96" s="1456"/>
      <c r="HC96" s="1456"/>
      <c r="HD96" s="1456"/>
      <c r="HE96" s="1456"/>
      <c r="HF96" s="1456"/>
      <c r="HG96" s="1456"/>
      <c r="HH96" s="1456"/>
      <c r="HI96" s="1456"/>
      <c r="HJ96" s="1456"/>
      <c r="HK96" s="1456"/>
      <c r="HL96" s="1456"/>
      <c r="HM96" s="1456"/>
      <c r="HN96" s="1456"/>
      <c r="HO96" s="1456"/>
      <c r="HP96" s="1456"/>
      <c r="HQ96" s="1456"/>
      <c r="HR96" s="1456"/>
      <c r="HS96" s="1456"/>
      <c r="HT96" s="1456"/>
      <c r="HU96" s="1456"/>
      <c r="HV96" s="1456"/>
      <c r="HW96" s="1456"/>
      <c r="HX96" s="1456"/>
      <c r="HY96" s="1456"/>
      <c r="HZ96" s="1456"/>
      <c r="IA96" s="1456"/>
      <c r="IB96" s="1456"/>
      <c r="IC96" s="1456"/>
      <c r="ID96" s="1456"/>
      <c r="IE96" s="1456"/>
      <c r="IF96" s="1456"/>
      <c r="IG96" s="1456"/>
      <c r="IH96" s="1456"/>
      <c r="II96" s="1456"/>
      <c r="IJ96" s="1456"/>
      <c r="IK96" s="1456"/>
      <c r="IL96" s="1456"/>
      <c r="IM96" s="1456"/>
      <c r="IN96" s="1456"/>
      <c r="IO96" s="1456"/>
      <c r="IP96" s="1456"/>
      <c r="IQ96" s="1456"/>
      <c r="IR96" s="1456"/>
      <c r="IS96" s="1456"/>
      <c r="IT96" s="1456"/>
      <c r="IU96" s="1456"/>
      <c r="IV96" s="1456"/>
    </row>
    <row r="97" spans="1:256" s="1493" customFormat="1" ht="13.5" customHeight="1">
      <c r="A97" s="2722"/>
      <c r="B97" s="1453"/>
      <c r="C97" s="1453"/>
      <c r="D97" s="2731" t="s">
        <v>3542</v>
      </c>
      <c r="E97" s="1453"/>
      <c r="F97" s="2732">
        <f>(0.9*1.2*1.4)*0.1</f>
        <v>0.1512</v>
      </c>
      <c r="G97" s="5846"/>
      <c r="H97" s="2723"/>
      <c r="I97" s="3371"/>
      <c r="J97" s="4430"/>
      <c r="K97" s="4172"/>
      <c r="L97" s="1456"/>
      <c r="M97" s="1456"/>
      <c r="N97" s="1456"/>
      <c r="O97" s="1456"/>
      <c r="P97" s="1456"/>
      <c r="Q97" s="1456"/>
      <c r="R97" s="1456"/>
      <c r="S97" s="1456"/>
      <c r="T97" s="1456"/>
      <c r="U97" s="1456"/>
      <c r="V97" s="1456"/>
      <c r="W97" s="1456"/>
      <c r="X97" s="1456"/>
      <c r="Y97" s="1456"/>
      <c r="Z97" s="1456"/>
      <c r="AA97" s="1456"/>
      <c r="AB97" s="1456"/>
      <c r="AC97" s="1456"/>
      <c r="AD97" s="1456"/>
      <c r="AE97" s="1456"/>
      <c r="AF97" s="1456"/>
      <c r="AG97" s="1456"/>
      <c r="AH97" s="1456"/>
      <c r="AI97" s="1456"/>
      <c r="AJ97" s="1456"/>
      <c r="AK97" s="1456"/>
      <c r="AL97" s="1456"/>
      <c r="AM97" s="1456"/>
      <c r="AN97" s="1456"/>
      <c r="AO97" s="1456"/>
      <c r="AP97" s="1456"/>
      <c r="AQ97" s="1456"/>
      <c r="AR97" s="1456"/>
      <c r="AS97" s="1456"/>
      <c r="AT97" s="1456"/>
      <c r="AU97" s="1456"/>
      <c r="AV97" s="1456"/>
      <c r="AW97" s="1456"/>
      <c r="AX97" s="1456"/>
      <c r="AY97" s="1456"/>
      <c r="AZ97" s="1456"/>
      <c r="BA97" s="1456"/>
      <c r="BB97" s="1456"/>
      <c r="BC97" s="1456"/>
      <c r="BD97" s="1456"/>
      <c r="BE97" s="1456"/>
      <c r="BF97" s="1456"/>
      <c r="BG97" s="1456"/>
      <c r="BH97" s="1456"/>
      <c r="BI97" s="1456"/>
      <c r="BJ97" s="1456"/>
      <c r="BK97" s="1456"/>
      <c r="BL97" s="1456"/>
      <c r="BM97" s="1456"/>
      <c r="BN97" s="1456"/>
      <c r="BO97" s="1456"/>
      <c r="BP97" s="1456"/>
      <c r="BQ97" s="1456"/>
      <c r="BR97" s="1456"/>
      <c r="BS97" s="1456"/>
      <c r="BT97" s="1456"/>
      <c r="BU97" s="1456"/>
      <c r="BV97" s="1456"/>
      <c r="BW97" s="1456"/>
      <c r="BX97" s="1456"/>
      <c r="BY97" s="1456"/>
      <c r="BZ97" s="1456"/>
      <c r="CA97" s="1456"/>
      <c r="CB97" s="1456"/>
      <c r="CC97" s="1456"/>
      <c r="CD97" s="1456"/>
      <c r="CE97" s="1456"/>
      <c r="CF97" s="1456"/>
      <c r="CG97" s="1456"/>
      <c r="CH97" s="1456"/>
      <c r="CI97" s="1456"/>
      <c r="CJ97" s="1456"/>
      <c r="CK97" s="1456"/>
      <c r="CL97" s="1456"/>
      <c r="CM97" s="1456"/>
      <c r="CN97" s="1456"/>
      <c r="CO97" s="1456"/>
      <c r="CP97" s="1456"/>
      <c r="CQ97" s="1456"/>
      <c r="CR97" s="1456"/>
      <c r="CS97" s="1456"/>
      <c r="CT97" s="1456"/>
      <c r="CU97" s="1456"/>
      <c r="CV97" s="1456"/>
      <c r="CW97" s="1456"/>
      <c r="CX97" s="1456"/>
      <c r="CY97" s="1456"/>
      <c r="CZ97" s="1456"/>
      <c r="DA97" s="1456"/>
      <c r="DB97" s="1456"/>
      <c r="DC97" s="1456"/>
      <c r="DD97" s="1456"/>
      <c r="DE97" s="1456"/>
      <c r="DF97" s="1456"/>
      <c r="DG97" s="1456"/>
      <c r="DH97" s="1456"/>
      <c r="DI97" s="1456"/>
      <c r="DJ97" s="1456"/>
      <c r="DK97" s="1456"/>
      <c r="DL97" s="1456"/>
      <c r="DM97" s="1456"/>
      <c r="DN97" s="1456"/>
      <c r="DO97" s="1456"/>
      <c r="DP97" s="1456"/>
      <c r="DQ97" s="1456"/>
      <c r="DR97" s="1456"/>
      <c r="DS97" s="1456"/>
      <c r="DT97" s="1456"/>
      <c r="DU97" s="1456"/>
      <c r="DV97" s="1456"/>
      <c r="DW97" s="1456"/>
      <c r="DX97" s="1456"/>
      <c r="DY97" s="1456"/>
      <c r="DZ97" s="1456"/>
      <c r="EA97" s="1456"/>
      <c r="EB97" s="1456"/>
      <c r="EC97" s="1456"/>
      <c r="ED97" s="1456"/>
      <c r="EE97" s="1456"/>
      <c r="EF97" s="1456"/>
      <c r="EG97" s="1456"/>
      <c r="EH97" s="1456"/>
      <c r="EI97" s="1456"/>
      <c r="EJ97" s="1456"/>
      <c r="EK97" s="1456"/>
      <c r="EL97" s="1456"/>
      <c r="EM97" s="1456"/>
      <c r="EN97" s="1456"/>
      <c r="EO97" s="1456"/>
      <c r="EP97" s="1456"/>
      <c r="EQ97" s="1456"/>
      <c r="ER97" s="1456"/>
      <c r="ES97" s="1456"/>
      <c r="ET97" s="1456"/>
      <c r="EU97" s="1456"/>
      <c r="EV97" s="1456"/>
      <c r="EW97" s="1456"/>
      <c r="EX97" s="1456"/>
      <c r="EY97" s="1456"/>
      <c r="EZ97" s="1456"/>
      <c r="FA97" s="1456"/>
      <c r="FB97" s="1456"/>
      <c r="FC97" s="1456"/>
      <c r="FD97" s="1456"/>
      <c r="FE97" s="1456"/>
      <c r="FF97" s="1456"/>
      <c r="FG97" s="1456"/>
      <c r="FH97" s="1456"/>
      <c r="FI97" s="1456"/>
      <c r="FJ97" s="1456"/>
      <c r="FK97" s="1456"/>
      <c r="FL97" s="1456"/>
      <c r="FM97" s="1456"/>
      <c r="FN97" s="1456"/>
      <c r="FO97" s="1456"/>
      <c r="FP97" s="1456"/>
      <c r="FQ97" s="1456"/>
      <c r="FR97" s="1456"/>
      <c r="FS97" s="1456"/>
      <c r="FT97" s="1456"/>
      <c r="FU97" s="1456"/>
      <c r="FV97" s="1456"/>
      <c r="FW97" s="1456"/>
      <c r="FX97" s="1456"/>
      <c r="FY97" s="1456"/>
      <c r="FZ97" s="1456"/>
      <c r="GA97" s="1456"/>
      <c r="GB97" s="1456"/>
      <c r="GC97" s="1456"/>
      <c r="GD97" s="1456"/>
      <c r="GE97" s="1456"/>
      <c r="GF97" s="1456"/>
      <c r="GG97" s="1456"/>
      <c r="GH97" s="1456"/>
      <c r="GI97" s="1456"/>
      <c r="GJ97" s="1456"/>
      <c r="GK97" s="1456"/>
      <c r="GL97" s="1456"/>
      <c r="GM97" s="1456"/>
      <c r="GN97" s="1456"/>
      <c r="GO97" s="1456"/>
      <c r="GP97" s="1456"/>
      <c r="GQ97" s="1456"/>
      <c r="GR97" s="1456"/>
      <c r="GS97" s="1456"/>
      <c r="GT97" s="1456"/>
      <c r="GU97" s="1456"/>
      <c r="GV97" s="1456"/>
      <c r="GW97" s="1456"/>
      <c r="GX97" s="1456"/>
      <c r="GY97" s="1456"/>
      <c r="GZ97" s="1456"/>
      <c r="HA97" s="1456"/>
      <c r="HB97" s="1456"/>
      <c r="HC97" s="1456"/>
      <c r="HD97" s="1456"/>
      <c r="HE97" s="1456"/>
      <c r="HF97" s="1456"/>
      <c r="HG97" s="1456"/>
      <c r="HH97" s="1456"/>
      <c r="HI97" s="1456"/>
      <c r="HJ97" s="1456"/>
      <c r="HK97" s="1456"/>
      <c r="HL97" s="1456"/>
      <c r="HM97" s="1456"/>
      <c r="HN97" s="1456"/>
      <c r="HO97" s="1456"/>
      <c r="HP97" s="1456"/>
      <c r="HQ97" s="1456"/>
      <c r="HR97" s="1456"/>
      <c r="HS97" s="1456"/>
      <c r="HT97" s="1456"/>
      <c r="HU97" s="1456"/>
      <c r="HV97" s="1456"/>
      <c r="HW97" s="1456"/>
      <c r="HX97" s="1456"/>
      <c r="HY97" s="1456"/>
      <c r="HZ97" s="1456"/>
      <c r="IA97" s="1456"/>
      <c r="IB97" s="1456"/>
      <c r="IC97" s="1456"/>
      <c r="ID97" s="1456"/>
      <c r="IE97" s="1456"/>
      <c r="IF97" s="1456"/>
      <c r="IG97" s="1456"/>
      <c r="IH97" s="1456"/>
      <c r="II97" s="1456"/>
      <c r="IJ97" s="1456"/>
      <c r="IK97" s="1456"/>
      <c r="IL97" s="1456"/>
      <c r="IM97" s="1456"/>
      <c r="IN97" s="1456"/>
      <c r="IO97" s="1456"/>
      <c r="IP97" s="1456"/>
      <c r="IQ97" s="1456"/>
      <c r="IR97" s="1456"/>
      <c r="IS97" s="1456"/>
      <c r="IT97" s="1456"/>
      <c r="IU97" s="1456"/>
      <c r="IV97" s="1456"/>
    </row>
    <row r="98" spans="1:256" s="1209" customFormat="1" ht="27.25" customHeight="1">
      <c r="A98" s="1202"/>
      <c r="B98" s="1203"/>
      <c r="C98" s="1204"/>
      <c r="D98" s="1204" t="s">
        <v>3098</v>
      </c>
      <c r="E98" s="1204"/>
      <c r="F98" s="1205"/>
      <c r="G98" s="33"/>
      <c r="H98" s="1207"/>
      <c r="I98" s="1208"/>
      <c r="J98" s="4194"/>
      <c r="K98" s="4193"/>
      <c r="U98" s="1210"/>
      <c r="W98" s="1210"/>
    </row>
    <row r="99" spans="1:256" s="1686" customFormat="1" ht="13.5" customHeight="1">
      <c r="A99" s="1651">
        <v>18</v>
      </c>
      <c r="B99" s="1532" t="s">
        <v>237</v>
      </c>
      <c r="C99" s="1532">
        <v>139001101</v>
      </c>
      <c r="D99" s="1532" t="s">
        <v>3097</v>
      </c>
      <c r="E99" s="1532" t="s">
        <v>296</v>
      </c>
      <c r="F99" s="2419">
        <f>SUM(F100)</f>
        <v>19.308</v>
      </c>
      <c r="G99" s="62"/>
      <c r="H99" s="1369">
        <f>F99*G99</f>
        <v>0</v>
      </c>
      <c r="I99" s="1644" t="s">
        <v>102</v>
      </c>
      <c r="J99" s="4429"/>
      <c r="K99" s="2144"/>
      <c r="L99" s="3559"/>
      <c r="M99" s="1224"/>
      <c r="N99" s="2657"/>
      <c r="O99" s="2657"/>
      <c r="P99" s="1456"/>
      <c r="Q99" s="1493"/>
      <c r="R99" s="2656"/>
      <c r="S99" s="2656"/>
      <c r="T99" s="2656"/>
    </row>
    <row r="100" spans="1:256" s="82" customFormat="1" ht="13.5" customHeight="1">
      <c r="A100" s="2514"/>
      <c r="B100" s="2000"/>
      <c r="C100" s="2006"/>
      <c r="D100" s="2006" t="s">
        <v>3541</v>
      </c>
      <c r="E100" s="2006"/>
      <c r="F100" s="2533">
        <f>((51.49+12.87)+(51.49+12.87))*0.15</f>
        <v>19.308</v>
      </c>
      <c r="G100" s="93"/>
      <c r="H100" s="2534"/>
      <c r="I100" s="1708"/>
      <c r="K100" s="4196"/>
    </row>
    <row r="101" spans="1:256" s="1686" customFormat="1" ht="13.5" customHeight="1">
      <c r="A101" s="1651">
        <v>19</v>
      </c>
      <c r="B101" s="1532" t="s">
        <v>237</v>
      </c>
      <c r="C101" s="1532">
        <v>151101101</v>
      </c>
      <c r="D101" s="1532" t="s">
        <v>3095</v>
      </c>
      <c r="E101" s="1532" t="s">
        <v>109</v>
      </c>
      <c r="F101" s="2419">
        <f>SUM(F103:F112)</f>
        <v>171.64400000000003</v>
      </c>
      <c r="G101" s="62"/>
      <c r="H101" s="1369">
        <f>F101*G101</f>
        <v>0</v>
      </c>
      <c r="I101" s="1644" t="s">
        <v>102</v>
      </c>
      <c r="J101" s="4429"/>
      <c r="K101" s="2144"/>
      <c r="L101" s="3559"/>
      <c r="M101" s="1224"/>
      <c r="N101" s="2657"/>
      <c r="O101" s="2657"/>
      <c r="P101" s="1456"/>
      <c r="Q101" s="1493"/>
      <c r="R101" s="2656"/>
      <c r="S101" s="2656"/>
      <c r="T101" s="2656"/>
    </row>
    <row r="102" spans="1:256" s="1493" customFormat="1" ht="13.5" customHeight="1">
      <c r="A102" s="2722"/>
      <c r="B102" s="1453"/>
      <c r="C102" s="1453"/>
      <c r="D102" s="2731" t="s">
        <v>3540</v>
      </c>
      <c r="E102" s="1453"/>
      <c r="F102" s="2732"/>
      <c r="G102" s="5846"/>
      <c r="H102" s="2723"/>
      <c r="I102" s="3371"/>
      <c r="J102" s="4430"/>
      <c r="K102" s="4172"/>
      <c r="L102" s="1456"/>
      <c r="M102" s="1456"/>
      <c r="N102" s="1456"/>
      <c r="O102" s="1456"/>
      <c r="P102" s="1456"/>
      <c r="Q102" s="1456"/>
      <c r="R102" s="1456"/>
      <c r="S102" s="1456"/>
      <c r="T102" s="1456"/>
      <c r="U102" s="1456"/>
      <c r="V102" s="1456"/>
      <c r="W102" s="1456"/>
      <c r="X102" s="1456"/>
      <c r="Y102" s="1456"/>
      <c r="Z102" s="1456"/>
      <c r="AA102" s="1456"/>
      <c r="AB102" s="1456"/>
      <c r="AC102" s="1456"/>
      <c r="AD102" s="1456"/>
      <c r="AE102" s="1456"/>
      <c r="AF102" s="1456"/>
      <c r="AG102" s="1456"/>
      <c r="AH102" s="1456"/>
      <c r="AI102" s="1456"/>
      <c r="AJ102" s="1456"/>
      <c r="AK102" s="1456"/>
      <c r="AL102" s="1456"/>
      <c r="AM102" s="1456"/>
      <c r="AN102" s="1456"/>
      <c r="AO102" s="1456"/>
      <c r="AP102" s="1456"/>
      <c r="AQ102" s="1456"/>
      <c r="AR102" s="1456"/>
      <c r="AS102" s="1456"/>
      <c r="AT102" s="1456"/>
      <c r="AU102" s="1456"/>
      <c r="AV102" s="1456"/>
      <c r="AW102" s="1456"/>
      <c r="AX102" s="1456"/>
      <c r="AY102" s="1456"/>
      <c r="AZ102" s="1456"/>
      <c r="BA102" s="1456"/>
      <c r="BB102" s="1456"/>
      <c r="BC102" s="1456"/>
      <c r="BD102" s="1456"/>
      <c r="BE102" s="1456"/>
      <c r="BF102" s="1456"/>
      <c r="BG102" s="1456"/>
      <c r="BH102" s="1456"/>
      <c r="BI102" s="1456"/>
      <c r="BJ102" s="1456"/>
      <c r="BK102" s="1456"/>
      <c r="BL102" s="1456"/>
      <c r="BM102" s="1456"/>
      <c r="BN102" s="1456"/>
      <c r="BO102" s="1456"/>
      <c r="BP102" s="1456"/>
      <c r="BQ102" s="1456"/>
      <c r="BR102" s="1456"/>
      <c r="BS102" s="1456"/>
      <c r="BT102" s="1456"/>
      <c r="BU102" s="1456"/>
      <c r="BV102" s="1456"/>
      <c r="BW102" s="1456"/>
      <c r="BX102" s="1456"/>
      <c r="BY102" s="1456"/>
      <c r="BZ102" s="1456"/>
      <c r="CA102" s="1456"/>
      <c r="CB102" s="1456"/>
      <c r="CC102" s="1456"/>
      <c r="CD102" s="1456"/>
      <c r="CE102" s="1456"/>
      <c r="CF102" s="1456"/>
      <c r="CG102" s="1456"/>
      <c r="CH102" s="1456"/>
      <c r="CI102" s="1456"/>
      <c r="CJ102" s="1456"/>
      <c r="CK102" s="1456"/>
      <c r="CL102" s="1456"/>
      <c r="CM102" s="1456"/>
      <c r="CN102" s="1456"/>
      <c r="CO102" s="1456"/>
      <c r="CP102" s="1456"/>
      <c r="CQ102" s="1456"/>
      <c r="CR102" s="1456"/>
      <c r="CS102" s="1456"/>
      <c r="CT102" s="1456"/>
      <c r="CU102" s="1456"/>
      <c r="CV102" s="1456"/>
      <c r="CW102" s="1456"/>
      <c r="CX102" s="1456"/>
      <c r="CY102" s="1456"/>
      <c r="CZ102" s="1456"/>
      <c r="DA102" s="1456"/>
      <c r="DB102" s="1456"/>
      <c r="DC102" s="1456"/>
      <c r="DD102" s="1456"/>
      <c r="DE102" s="1456"/>
      <c r="DF102" s="1456"/>
      <c r="DG102" s="1456"/>
      <c r="DH102" s="1456"/>
      <c r="DI102" s="1456"/>
      <c r="DJ102" s="1456"/>
      <c r="DK102" s="1456"/>
      <c r="DL102" s="1456"/>
      <c r="DM102" s="1456"/>
      <c r="DN102" s="1456"/>
      <c r="DO102" s="1456"/>
      <c r="DP102" s="1456"/>
      <c r="DQ102" s="1456"/>
      <c r="DR102" s="1456"/>
      <c r="DS102" s="1456"/>
      <c r="DT102" s="1456"/>
      <c r="DU102" s="1456"/>
      <c r="DV102" s="1456"/>
      <c r="DW102" s="1456"/>
      <c r="DX102" s="1456"/>
      <c r="DY102" s="1456"/>
      <c r="DZ102" s="1456"/>
      <c r="EA102" s="1456"/>
      <c r="EB102" s="1456"/>
      <c r="EC102" s="1456"/>
      <c r="ED102" s="1456"/>
      <c r="EE102" s="1456"/>
      <c r="EF102" s="1456"/>
      <c r="EG102" s="1456"/>
      <c r="EH102" s="1456"/>
      <c r="EI102" s="1456"/>
      <c r="EJ102" s="1456"/>
      <c r="EK102" s="1456"/>
      <c r="EL102" s="1456"/>
      <c r="EM102" s="1456"/>
      <c r="EN102" s="1456"/>
      <c r="EO102" s="1456"/>
      <c r="EP102" s="1456"/>
      <c r="EQ102" s="1456"/>
      <c r="ER102" s="1456"/>
      <c r="ES102" s="1456"/>
      <c r="ET102" s="1456"/>
      <c r="EU102" s="1456"/>
      <c r="EV102" s="1456"/>
      <c r="EW102" s="1456"/>
      <c r="EX102" s="1456"/>
      <c r="EY102" s="1456"/>
      <c r="EZ102" s="1456"/>
      <c r="FA102" s="1456"/>
      <c r="FB102" s="1456"/>
      <c r="FC102" s="1456"/>
      <c r="FD102" s="1456"/>
      <c r="FE102" s="1456"/>
      <c r="FF102" s="1456"/>
      <c r="FG102" s="1456"/>
      <c r="FH102" s="1456"/>
      <c r="FI102" s="1456"/>
      <c r="FJ102" s="1456"/>
      <c r="FK102" s="1456"/>
      <c r="FL102" s="1456"/>
      <c r="FM102" s="1456"/>
      <c r="FN102" s="1456"/>
      <c r="FO102" s="1456"/>
      <c r="FP102" s="1456"/>
      <c r="FQ102" s="1456"/>
      <c r="FR102" s="1456"/>
      <c r="FS102" s="1456"/>
      <c r="FT102" s="1456"/>
      <c r="FU102" s="1456"/>
      <c r="FV102" s="1456"/>
      <c r="FW102" s="1456"/>
      <c r="FX102" s="1456"/>
      <c r="FY102" s="1456"/>
      <c r="FZ102" s="1456"/>
      <c r="GA102" s="1456"/>
      <c r="GB102" s="1456"/>
      <c r="GC102" s="1456"/>
      <c r="GD102" s="1456"/>
      <c r="GE102" s="1456"/>
      <c r="GF102" s="1456"/>
      <c r="GG102" s="1456"/>
      <c r="GH102" s="1456"/>
      <c r="GI102" s="1456"/>
      <c r="GJ102" s="1456"/>
      <c r="GK102" s="1456"/>
      <c r="GL102" s="1456"/>
      <c r="GM102" s="1456"/>
      <c r="GN102" s="1456"/>
      <c r="GO102" s="1456"/>
      <c r="GP102" s="1456"/>
      <c r="GQ102" s="1456"/>
      <c r="GR102" s="1456"/>
      <c r="GS102" s="1456"/>
      <c r="GT102" s="1456"/>
      <c r="GU102" s="1456"/>
      <c r="GV102" s="1456"/>
      <c r="GW102" s="1456"/>
      <c r="GX102" s="1456"/>
      <c r="GY102" s="1456"/>
      <c r="GZ102" s="1456"/>
      <c r="HA102" s="1456"/>
      <c r="HB102" s="1456"/>
      <c r="HC102" s="1456"/>
      <c r="HD102" s="1456"/>
      <c r="HE102" s="1456"/>
      <c r="HF102" s="1456"/>
      <c r="HG102" s="1456"/>
      <c r="HH102" s="1456"/>
      <c r="HI102" s="1456"/>
      <c r="HJ102" s="1456"/>
      <c r="HK102" s="1456"/>
      <c r="HL102" s="1456"/>
      <c r="HM102" s="1456"/>
      <c r="HN102" s="1456"/>
      <c r="HO102" s="1456"/>
      <c r="HP102" s="1456"/>
      <c r="HQ102" s="1456"/>
      <c r="HR102" s="1456"/>
      <c r="HS102" s="1456"/>
      <c r="HT102" s="1456"/>
      <c r="HU102" s="1456"/>
      <c r="HV102" s="1456"/>
      <c r="HW102" s="1456"/>
      <c r="HX102" s="1456"/>
      <c r="HY102" s="1456"/>
      <c r="HZ102" s="1456"/>
      <c r="IA102" s="1456"/>
      <c r="IB102" s="1456"/>
      <c r="IC102" s="1456"/>
      <c r="ID102" s="1456"/>
      <c r="IE102" s="1456"/>
      <c r="IF102" s="1456"/>
      <c r="IG102" s="1456"/>
      <c r="IH102" s="1456"/>
      <c r="II102" s="1456"/>
      <c r="IJ102" s="1456"/>
      <c r="IK102" s="1456"/>
      <c r="IL102" s="1456"/>
      <c r="IM102" s="1456"/>
      <c r="IN102" s="1456"/>
      <c r="IO102" s="1456"/>
      <c r="IP102" s="1456"/>
      <c r="IQ102" s="1456"/>
      <c r="IR102" s="1456"/>
      <c r="IS102" s="1456"/>
      <c r="IT102" s="1456"/>
      <c r="IU102" s="1456"/>
      <c r="IV102" s="1456"/>
    </row>
    <row r="103" spans="1:256" s="1493" customFormat="1" ht="13.5" customHeight="1">
      <c r="A103" s="2722"/>
      <c r="B103" s="1453"/>
      <c r="C103" s="1453"/>
      <c r="D103" s="2731" t="s">
        <v>3539</v>
      </c>
      <c r="E103" s="1453"/>
      <c r="F103" s="2732">
        <f>((2*1.5)*2)*0.8</f>
        <v>4.8000000000000007</v>
      </c>
      <c r="G103" s="5846"/>
      <c r="H103" s="2723"/>
      <c r="I103" s="3371"/>
      <c r="J103" s="4430"/>
      <c r="K103" s="4172"/>
      <c r="L103" s="1456"/>
      <c r="M103" s="1456"/>
      <c r="N103" s="1456"/>
      <c r="O103" s="1456"/>
      <c r="P103" s="1456"/>
      <c r="Q103" s="1456"/>
      <c r="R103" s="1456"/>
      <c r="S103" s="1456"/>
      <c r="T103" s="1456"/>
      <c r="U103" s="1456"/>
      <c r="V103" s="1456"/>
      <c r="W103" s="1456"/>
      <c r="X103" s="1456"/>
      <c r="Y103" s="1456"/>
      <c r="Z103" s="1456"/>
      <c r="AA103" s="1456"/>
      <c r="AB103" s="1456"/>
      <c r="AC103" s="1456"/>
      <c r="AD103" s="1456"/>
      <c r="AE103" s="1456"/>
      <c r="AF103" s="1456"/>
      <c r="AG103" s="1456"/>
      <c r="AH103" s="1456"/>
      <c r="AI103" s="1456"/>
      <c r="AJ103" s="1456"/>
      <c r="AK103" s="1456"/>
      <c r="AL103" s="1456"/>
      <c r="AM103" s="1456"/>
      <c r="AN103" s="1456"/>
      <c r="AO103" s="1456"/>
      <c r="AP103" s="1456"/>
      <c r="AQ103" s="1456"/>
      <c r="AR103" s="1456"/>
      <c r="AS103" s="1456"/>
      <c r="AT103" s="1456"/>
      <c r="AU103" s="1456"/>
      <c r="AV103" s="1456"/>
      <c r="AW103" s="1456"/>
      <c r="AX103" s="1456"/>
      <c r="AY103" s="1456"/>
      <c r="AZ103" s="1456"/>
      <c r="BA103" s="1456"/>
      <c r="BB103" s="1456"/>
      <c r="BC103" s="1456"/>
      <c r="BD103" s="1456"/>
      <c r="BE103" s="1456"/>
      <c r="BF103" s="1456"/>
      <c r="BG103" s="1456"/>
      <c r="BH103" s="1456"/>
      <c r="BI103" s="1456"/>
      <c r="BJ103" s="1456"/>
      <c r="BK103" s="1456"/>
      <c r="BL103" s="1456"/>
      <c r="BM103" s="1456"/>
      <c r="BN103" s="1456"/>
      <c r="BO103" s="1456"/>
      <c r="BP103" s="1456"/>
      <c r="BQ103" s="1456"/>
      <c r="BR103" s="1456"/>
      <c r="BS103" s="1456"/>
      <c r="BT103" s="1456"/>
      <c r="BU103" s="1456"/>
      <c r="BV103" s="1456"/>
      <c r="BW103" s="1456"/>
      <c r="BX103" s="1456"/>
      <c r="BY103" s="1456"/>
      <c r="BZ103" s="1456"/>
      <c r="CA103" s="1456"/>
      <c r="CB103" s="1456"/>
      <c r="CC103" s="1456"/>
      <c r="CD103" s="1456"/>
      <c r="CE103" s="1456"/>
      <c r="CF103" s="1456"/>
      <c r="CG103" s="1456"/>
      <c r="CH103" s="1456"/>
      <c r="CI103" s="1456"/>
      <c r="CJ103" s="1456"/>
      <c r="CK103" s="1456"/>
      <c r="CL103" s="1456"/>
      <c r="CM103" s="1456"/>
      <c r="CN103" s="1456"/>
      <c r="CO103" s="1456"/>
      <c r="CP103" s="1456"/>
      <c r="CQ103" s="1456"/>
      <c r="CR103" s="1456"/>
      <c r="CS103" s="1456"/>
      <c r="CT103" s="1456"/>
      <c r="CU103" s="1456"/>
      <c r="CV103" s="1456"/>
      <c r="CW103" s="1456"/>
      <c r="CX103" s="1456"/>
      <c r="CY103" s="1456"/>
      <c r="CZ103" s="1456"/>
      <c r="DA103" s="1456"/>
      <c r="DB103" s="1456"/>
      <c r="DC103" s="1456"/>
      <c r="DD103" s="1456"/>
      <c r="DE103" s="1456"/>
      <c r="DF103" s="1456"/>
      <c r="DG103" s="1456"/>
      <c r="DH103" s="1456"/>
      <c r="DI103" s="1456"/>
      <c r="DJ103" s="1456"/>
      <c r="DK103" s="1456"/>
      <c r="DL103" s="1456"/>
      <c r="DM103" s="1456"/>
      <c r="DN103" s="1456"/>
      <c r="DO103" s="1456"/>
      <c r="DP103" s="1456"/>
      <c r="DQ103" s="1456"/>
      <c r="DR103" s="1456"/>
      <c r="DS103" s="1456"/>
      <c r="DT103" s="1456"/>
      <c r="DU103" s="1456"/>
      <c r="DV103" s="1456"/>
      <c r="DW103" s="1456"/>
      <c r="DX103" s="1456"/>
      <c r="DY103" s="1456"/>
      <c r="DZ103" s="1456"/>
      <c r="EA103" s="1456"/>
      <c r="EB103" s="1456"/>
      <c r="EC103" s="1456"/>
      <c r="ED103" s="1456"/>
      <c r="EE103" s="1456"/>
      <c r="EF103" s="1456"/>
      <c r="EG103" s="1456"/>
      <c r="EH103" s="1456"/>
      <c r="EI103" s="1456"/>
      <c r="EJ103" s="1456"/>
      <c r="EK103" s="1456"/>
      <c r="EL103" s="1456"/>
      <c r="EM103" s="1456"/>
      <c r="EN103" s="1456"/>
      <c r="EO103" s="1456"/>
      <c r="EP103" s="1456"/>
      <c r="EQ103" s="1456"/>
      <c r="ER103" s="1456"/>
      <c r="ES103" s="1456"/>
      <c r="ET103" s="1456"/>
      <c r="EU103" s="1456"/>
      <c r="EV103" s="1456"/>
      <c r="EW103" s="1456"/>
      <c r="EX103" s="1456"/>
      <c r="EY103" s="1456"/>
      <c r="EZ103" s="1456"/>
      <c r="FA103" s="1456"/>
      <c r="FB103" s="1456"/>
      <c r="FC103" s="1456"/>
      <c r="FD103" s="1456"/>
      <c r="FE103" s="1456"/>
      <c r="FF103" s="1456"/>
      <c r="FG103" s="1456"/>
      <c r="FH103" s="1456"/>
      <c r="FI103" s="1456"/>
      <c r="FJ103" s="1456"/>
      <c r="FK103" s="1456"/>
      <c r="FL103" s="1456"/>
      <c r="FM103" s="1456"/>
      <c r="FN103" s="1456"/>
      <c r="FO103" s="1456"/>
      <c r="FP103" s="1456"/>
      <c r="FQ103" s="1456"/>
      <c r="FR103" s="1456"/>
      <c r="FS103" s="1456"/>
      <c r="FT103" s="1456"/>
      <c r="FU103" s="1456"/>
      <c r="FV103" s="1456"/>
      <c r="FW103" s="1456"/>
      <c r="FX103" s="1456"/>
      <c r="FY103" s="1456"/>
      <c r="FZ103" s="1456"/>
      <c r="GA103" s="1456"/>
      <c r="GB103" s="1456"/>
      <c r="GC103" s="1456"/>
      <c r="GD103" s="1456"/>
      <c r="GE103" s="1456"/>
      <c r="GF103" s="1456"/>
      <c r="GG103" s="1456"/>
      <c r="GH103" s="1456"/>
      <c r="GI103" s="1456"/>
      <c r="GJ103" s="1456"/>
      <c r="GK103" s="1456"/>
      <c r="GL103" s="1456"/>
      <c r="GM103" s="1456"/>
      <c r="GN103" s="1456"/>
      <c r="GO103" s="1456"/>
      <c r="GP103" s="1456"/>
      <c r="GQ103" s="1456"/>
      <c r="GR103" s="1456"/>
      <c r="GS103" s="1456"/>
      <c r="GT103" s="1456"/>
      <c r="GU103" s="1456"/>
      <c r="GV103" s="1456"/>
      <c r="GW103" s="1456"/>
      <c r="GX103" s="1456"/>
      <c r="GY103" s="1456"/>
      <c r="GZ103" s="1456"/>
      <c r="HA103" s="1456"/>
      <c r="HB103" s="1456"/>
      <c r="HC103" s="1456"/>
      <c r="HD103" s="1456"/>
      <c r="HE103" s="1456"/>
      <c r="HF103" s="1456"/>
      <c r="HG103" s="1456"/>
      <c r="HH103" s="1456"/>
      <c r="HI103" s="1456"/>
      <c r="HJ103" s="1456"/>
      <c r="HK103" s="1456"/>
      <c r="HL103" s="1456"/>
      <c r="HM103" s="1456"/>
      <c r="HN103" s="1456"/>
      <c r="HO103" s="1456"/>
      <c r="HP103" s="1456"/>
      <c r="HQ103" s="1456"/>
      <c r="HR103" s="1456"/>
      <c r="HS103" s="1456"/>
      <c r="HT103" s="1456"/>
      <c r="HU103" s="1456"/>
      <c r="HV103" s="1456"/>
      <c r="HW103" s="1456"/>
      <c r="HX103" s="1456"/>
      <c r="HY103" s="1456"/>
      <c r="HZ103" s="1456"/>
      <c r="IA103" s="1456"/>
      <c r="IB103" s="1456"/>
      <c r="IC103" s="1456"/>
      <c r="ID103" s="1456"/>
      <c r="IE103" s="1456"/>
      <c r="IF103" s="1456"/>
      <c r="IG103" s="1456"/>
      <c r="IH103" s="1456"/>
      <c r="II103" s="1456"/>
      <c r="IJ103" s="1456"/>
      <c r="IK103" s="1456"/>
      <c r="IL103" s="1456"/>
      <c r="IM103" s="1456"/>
      <c r="IN103" s="1456"/>
      <c r="IO103" s="1456"/>
      <c r="IP103" s="1456"/>
      <c r="IQ103" s="1456"/>
      <c r="IR103" s="1456"/>
      <c r="IS103" s="1456"/>
      <c r="IT103" s="1456"/>
      <c r="IU103" s="1456"/>
      <c r="IV103" s="1456"/>
    </row>
    <row r="104" spans="1:256" s="1493" customFormat="1" ht="13.5" customHeight="1">
      <c r="A104" s="2722"/>
      <c r="B104" s="1453"/>
      <c r="C104" s="1453"/>
      <c r="D104" s="2731" t="s">
        <v>3538</v>
      </c>
      <c r="E104" s="1453"/>
      <c r="F104" s="2732">
        <f>(((15.85-2.3)*1.45)*2)*0.8</f>
        <v>31.436000000000003</v>
      </c>
      <c r="G104" s="5846"/>
      <c r="H104" s="2723"/>
      <c r="I104" s="3371"/>
      <c r="J104" s="4430"/>
      <c r="K104" s="4172"/>
      <c r="L104" s="1456"/>
      <c r="M104" s="1456"/>
      <c r="N104" s="1456"/>
      <c r="O104" s="1456"/>
      <c r="P104" s="1456"/>
      <c r="Q104" s="1456"/>
      <c r="R104" s="1456"/>
      <c r="S104" s="1456"/>
      <c r="T104" s="1456"/>
      <c r="U104" s="1456"/>
      <c r="V104" s="1456"/>
      <c r="W104" s="1456"/>
      <c r="X104" s="1456"/>
      <c r="Y104" s="1456"/>
      <c r="Z104" s="1456"/>
      <c r="AA104" s="1456"/>
      <c r="AB104" s="1456"/>
      <c r="AC104" s="1456"/>
      <c r="AD104" s="1456"/>
      <c r="AE104" s="1456"/>
      <c r="AF104" s="1456"/>
      <c r="AG104" s="1456"/>
      <c r="AH104" s="1456"/>
      <c r="AI104" s="1456"/>
      <c r="AJ104" s="1456"/>
      <c r="AK104" s="1456"/>
      <c r="AL104" s="1456"/>
      <c r="AM104" s="1456"/>
      <c r="AN104" s="1456"/>
      <c r="AO104" s="1456"/>
      <c r="AP104" s="1456"/>
      <c r="AQ104" s="1456"/>
      <c r="AR104" s="1456"/>
      <c r="AS104" s="1456"/>
      <c r="AT104" s="1456"/>
      <c r="AU104" s="1456"/>
      <c r="AV104" s="1456"/>
      <c r="AW104" s="1456"/>
      <c r="AX104" s="1456"/>
      <c r="AY104" s="1456"/>
      <c r="AZ104" s="1456"/>
      <c r="BA104" s="1456"/>
      <c r="BB104" s="1456"/>
      <c r="BC104" s="1456"/>
      <c r="BD104" s="1456"/>
      <c r="BE104" s="1456"/>
      <c r="BF104" s="1456"/>
      <c r="BG104" s="1456"/>
      <c r="BH104" s="1456"/>
      <c r="BI104" s="1456"/>
      <c r="BJ104" s="1456"/>
      <c r="BK104" s="1456"/>
      <c r="BL104" s="1456"/>
      <c r="BM104" s="1456"/>
      <c r="BN104" s="1456"/>
      <c r="BO104" s="1456"/>
      <c r="BP104" s="1456"/>
      <c r="BQ104" s="1456"/>
      <c r="BR104" s="1456"/>
      <c r="BS104" s="1456"/>
      <c r="BT104" s="1456"/>
      <c r="BU104" s="1456"/>
      <c r="BV104" s="1456"/>
      <c r="BW104" s="1456"/>
      <c r="BX104" s="1456"/>
      <c r="BY104" s="1456"/>
      <c r="BZ104" s="1456"/>
      <c r="CA104" s="1456"/>
      <c r="CB104" s="1456"/>
      <c r="CC104" s="1456"/>
      <c r="CD104" s="1456"/>
      <c r="CE104" s="1456"/>
      <c r="CF104" s="1456"/>
      <c r="CG104" s="1456"/>
      <c r="CH104" s="1456"/>
      <c r="CI104" s="1456"/>
      <c r="CJ104" s="1456"/>
      <c r="CK104" s="1456"/>
      <c r="CL104" s="1456"/>
      <c r="CM104" s="1456"/>
      <c r="CN104" s="1456"/>
      <c r="CO104" s="1456"/>
      <c r="CP104" s="1456"/>
      <c r="CQ104" s="1456"/>
      <c r="CR104" s="1456"/>
      <c r="CS104" s="1456"/>
      <c r="CT104" s="1456"/>
      <c r="CU104" s="1456"/>
      <c r="CV104" s="1456"/>
      <c r="CW104" s="1456"/>
      <c r="CX104" s="1456"/>
      <c r="CY104" s="1456"/>
      <c r="CZ104" s="1456"/>
      <c r="DA104" s="1456"/>
      <c r="DB104" s="1456"/>
      <c r="DC104" s="1456"/>
      <c r="DD104" s="1456"/>
      <c r="DE104" s="1456"/>
      <c r="DF104" s="1456"/>
      <c r="DG104" s="1456"/>
      <c r="DH104" s="1456"/>
      <c r="DI104" s="1456"/>
      <c r="DJ104" s="1456"/>
      <c r="DK104" s="1456"/>
      <c r="DL104" s="1456"/>
      <c r="DM104" s="1456"/>
      <c r="DN104" s="1456"/>
      <c r="DO104" s="1456"/>
      <c r="DP104" s="1456"/>
      <c r="DQ104" s="1456"/>
      <c r="DR104" s="1456"/>
      <c r="DS104" s="1456"/>
      <c r="DT104" s="1456"/>
      <c r="DU104" s="1456"/>
      <c r="DV104" s="1456"/>
      <c r="DW104" s="1456"/>
      <c r="DX104" s="1456"/>
      <c r="DY104" s="1456"/>
      <c r="DZ104" s="1456"/>
      <c r="EA104" s="1456"/>
      <c r="EB104" s="1456"/>
      <c r="EC104" s="1456"/>
      <c r="ED104" s="1456"/>
      <c r="EE104" s="1456"/>
      <c r="EF104" s="1456"/>
      <c r="EG104" s="1456"/>
      <c r="EH104" s="1456"/>
      <c r="EI104" s="1456"/>
      <c r="EJ104" s="1456"/>
      <c r="EK104" s="1456"/>
      <c r="EL104" s="1456"/>
      <c r="EM104" s="1456"/>
      <c r="EN104" s="1456"/>
      <c r="EO104" s="1456"/>
      <c r="EP104" s="1456"/>
      <c r="EQ104" s="1456"/>
      <c r="ER104" s="1456"/>
      <c r="ES104" s="1456"/>
      <c r="ET104" s="1456"/>
      <c r="EU104" s="1456"/>
      <c r="EV104" s="1456"/>
      <c r="EW104" s="1456"/>
      <c r="EX104" s="1456"/>
      <c r="EY104" s="1456"/>
      <c r="EZ104" s="1456"/>
      <c r="FA104" s="1456"/>
      <c r="FB104" s="1456"/>
      <c r="FC104" s="1456"/>
      <c r="FD104" s="1456"/>
      <c r="FE104" s="1456"/>
      <c r="FF104" s="1456"/>
      <c r="FG104" s="1456"/>
      <c r="FH104" s="1456"/>
      <c r="FI104" s="1456"/>
      <c r="FJ104" s="1456"/>
      <c r="FK104" s="1456"/>
      <c r="FL104" s="1456"/>
      <c r="FM104" s="1456"/>
      <c r="FN104" s="1456"/>
      <c r="FO104" s="1456"/>
      <c r="FP104" s="1456"/>
      <c r="FQ104" s="1456"/>
      <c r="FR104" s="1456"/>
      <c r="FS104" s="1456"/>
      <c r="FT104" s="1456"/>
      <c r="FU104" s="1456"/>
      <c r="FV104" s="1456"/>
      <c r="FW104" s="1456"/>
      <c r="FX104" s="1456"/>
      <c r="FY104" s="1456"/>
      <c r="FZ104" s="1456"/>
      <c r="GA104" s="1456"/>
      <c r="GB104" s="1456"/>
      <c r="GC104" s="1456"/>
      <c r="GD104" s="1456"/>
      <c r="GE104" s="1456"/>
      <c r="GF104" s="1456"/>
      <c r="GG104" s="1456"/>
      <c r="GH104" s="1456"/>
      <c r="GI104" s="1456"/>
      <c r="GJ104" s="1456"/>
      <c r="GK104" s="1456"/>
      <c r="GL104" s="1456"/>
      <c r="GM104" s="1456"/>
      <c r="GN104" s="1456"/>
      <c r="GO104" s="1456"/>
      <c r="GP104" s="1456"/>
      <c r="GQ104" s="1456"/>
      <c r="GR104" s="1456"/>
      <c r="GS104" s="1456"/>
      <c r="GT104" s="1456"/>
      <c r="GU104" s="1456"/>
      <c r="GV104" s="1456"/>
      <c r="GW104" s="1456"/>
      <c r="GX104" s="1456"/>
      <c r="GY104" s="1456"/>
      <c r="GZ104" s="1456"/>
      <c r="HA104" s="1456"/>
      <c r="HB104" s="1456"/>
      <c r="HC104" s="1456"/>
      <c r="HD104" s="1456"/>
      <c r="HE104" s="1456"/>
      <c r="HF104" s="1456"/>
      <c r="HG104" s="1456"/>
      <c r="HH104" s="1456"/>
      <c r="HI104" s="1456"/>
      <c r="HJ104" s="1456"/>
      <c r="HK104" s="1456"/>
      <c r="HL104" s="1456"/>
      <c r="HM104" s="1456"/>
      <c r="HN104" s="1456"/>
      <c r="HO104" s="1456"/>
      <c r="HP104" s="1456"/>
      <c r="HQ104" s="1456"/>
      <c r="HR104" s="1456"/>
      <c r="HS104" s="1456"/>
      <c r="HT104" s="1456"/>
      <c r="HU104" s="1456"/>
      <c r="HV104" s="1456"/>
      <c r="HW104" s="1456"/>
      <c r="HX104" s="1456"/>
      <c r="HY104" s="1456"/>
      <c r="HZ104" s="1456"/>
      <c r="IA104" s="1456"/>
      <c r="IB104" s="1456"/>
      <c r="IC104" s="1456"/>
      <c r="ID104" s="1456"/>
      <c r="IE104" s="1456"/>
      <c r="IF104" s="1456"/>
      <c r="IG104" s="1456"/>
      <c r="IH104" s="1456"/>
      <c r="II104" s="1456"/>
      <c r="IJ104" s="1456"/>
      <c r="IK104" s="1456"/>
      <c r="IL104" s="1456"/>
      <c r="IM104" s="1456"/>
      <c r="IN104" s="1456"/>
      <c r="IO104" s="1456"/>
      <c r="IP104" s="1456"/>
      <c r="IQ104" s="1456"/>
      <c r="IR104" s="1456"/>
      <c r="IS104" s="1456"/>
      <c r="IT104" s="1456"/>
      <c r="IU104" s="1456"/>
      <c r="IV104" s="1456"/>
    </row>
    <row r="105" spans="1:256" s="1493" customFormat="1" ht="13.5" customHeight="1">
      <c r="A105" s="2722"/>
      <c r="B105" s="1453"/>
      <c r="C105" s="1453"/>
      <c r="D105" s="2731" t="s">
        <v>3537</v>
      </c>
      <c r="E105" s="1453"/>
      <c r="F105" s="2732">
        <f>((2.3*1.45)*2)*0.8</f>
        <v>5.3359999999999994</v>
      </c>
      <c r="G105" s="5846"/>
      <c r="H105" s="2723"/>
      <c r="I105" s="3371"/>
      <c r="J105" s="4430"/>
      <c r="K105" s="4172"/>
      <c r="L105" s="1456"/>
      <c r="M105" s="1456"/>
      <c r="N105" s="1456"/>
      <c r="O105" s="1456"/>
      <c r="P105" s="1456"/>
      <c r="Q105" s="1456"/>
      <c r="R105" s="1456"/>
      <c r="S105" s="1456"/>
      <c r="T105" s="1456"/>
      <c r="U105" s="1456"/>
      <c r="V105" s="1456"/>
      <c r="W105" s="1456"/>
      <c r="X105" s="1456"/>
      <c r="Y105" s="1456"/>
      <c r="Z105" s="1456"/>
      <c r="AA105" s="1456"/>
      <c r="AB105" s="1456"/>
      <c r="AC105" s="1456"/>
      <c r="AD105" s="1456"/>
      <c r="AE105" s="1456"/>
      <c r="AF105" s="1456"/>
      <c r="AG105" s="1456"/>
      <c r="AH105" s="1456"/>
      <c r="AI105" s="1456"/>
      <c r="AJ105" s="1456"/>
      <c r="AK105" s="1456"/>
      <c r="AL105" s="1456"/>
      <c r="AM105" s="1456"/>
      <c r="AN105" s="1456"/>
      <c r="AO105" s="1456"/>
      <c r="AP105" s="1456"/>
      <c r="AQ105" s="1456"/>
      <c r="AR105" s="1456"/>
      <c r="AS105" s="1456"/>
      <c r="AT105" s="1456"/>
      <c r="AU105" s="1456"/>
      <c r="AV105" s="1456"/>
      <c r="AW105" s="1456"/>
      <c r="AX105" s="1456"/>
      <c r="AY105" s="1456"/>
      <c r="AZ105" s="1456"/>
      <c r="BA105" s="1456"/>
      <c r="BB105" s="1456"/>
      <c r="BC105" s="1456"/>
      <c r="BD105" s="1456"/>
      <c r="BE105" s="1456"/>
      <c r="BF105" s="1456"/>
      <c r="BG105" s="1456"/>
      <c r="BH105" s="1456"/>
      <c r="BI105" s="1456"/>
      <c r="BJ105" s="1456"/>
      <c r="BK105" s="1456"/>
      <c r="BL105" s="1456"/>
      <c r="BM105" s="1456"/>
      <c r="BN105" s="1456"/>
      <c r="BO105" s="1456"/>
      <c r="BP105" s="1456"/>
      <c r="BQ105" s="1456"/>
      <c r="BR105" s="1456"/>
      <c r="BS105" s="1456"/>
      <c r="BT105" s="1456"/>
      <c r="BU105" s="1456"/>
      <c r="BV105" s="1456"/>
      <c r="BW105" s="1456"/>
      <c r="BX105" s="1456"/>
      <c r="BY105" s="1456"/>
      <c r="BZ105" s="1456"/>
      <c r="CA105" s="1456"/>
      <c r="CB105" s="1456"/>
      <c r="CC105" s="1456"/>
      <c r="CD105" s="1456"/>
      <c r="CE105" s="1456"/>
      <c r="CF105" s="1456"/>
      <c r="CG105" s="1456"/>
      <c r="CH105" s="1456"/>
      <c r="CI105" s="1456"/>
      <c r="CJ105" s="1456"/>
      <c r="CK105" s="1456"/>
      <c r="CL105" s="1456"/>
      <c r="CM105" s="1456"/>
      <c r="CN105" s="1456"/>
      <c r="CO105" s="1456"/>
      <c r="CP105" s="1456"/>
      <c r="CQ105" s="1456"/>
      <c r="CR105" s="1456"/>
      <c r="CS105" s="1456"/>
      <c r="CT105" s="1456"/>
      <c r="CU105" s="1456"/>
      <c r="CV105" s="1456"/>
      <c r="CW105" s="1456"/>
      <c r="CX105" s="1456"/>
      <c r="CY105" s="1456"/>
      <c r="CZ105" s="1456"/>
      <c r="DA105" s="1456"/>
      <c r="DB105" s="1456"/>
      <c r="DC105" s="1456"/>
      <c r="DD105" s="1456"/>
      <c r="DE105" s="1456"/>
      <c r="DF105" s="1456"/>
      <c r="DG105" s="1456"/>
      <c r="DH105" s="1456"/>
      <c r="DI105" s="1456"/>
      <c r="DJ105" s="1456"/>
      <c r="DK105" s="1456"/>
      <c r="DL105" s="1456"/>
      <c r="DM105" s="1456"/>
      <c r="DN105" s="1456"/>
      <c r="DO105" s="1456"/>
      <c r="DP105" s="1456"/>
      <c r="DQ105" s="1456"/>
      <c r="DR105" s="1456"/>
      <c r="DS105" s="1456"/>
      <c r="DT105" s="1456"/>
      <c r="DU105" s="1456"/>
      <c r="DV105" s="1456"/>
      <c r="DW105" s="1456"/>
      <c r="DX105" s="1456"/>
      <c r="DY105" s="1456"/>
      <c r="DZ105" s="1456"/>
      <c r="EA105" s="1456"/>
      <c r="EB105" s="1456"/>
      <c r="EC105" s="1456"/>
      <c r="ED105" s="1456"/>
      <c r="EE105" s="1456"/>
      <c r="EF105" s="1456"/>
      <c r="EG105" s="1456"/>
      <c r="EH105" s="1456"/>
      <c r="EI105" s="1456"/>
      <c r="EJ105" s="1456"/>
      <c r="EK105" s="1456"/>
      <c r="EL105" s="1456"/>
      <c r="EM105" s="1456"/>
      <c r="EN105" s="1456"/>
      <c r="EO105" s="1456"/>
      <c r="EP105" s="1456"/>
      <c r="EQ105" s="1456"/>
      <c r="ER105" s="1456"/>
      <c r="ES105" s="1456"/>
      <c r="ET105" s="1456"/>
      <c r="EU105" s="1456"/>
      <c r="EV105" s="1456"/>
      <c r="EW105" s="1456"/>
      <c r="EX105" s="1456"/>
      <c r="EY105" s="1456"/>
      <c r="EZ105" s="1456"/>
      <c r="FA105" s="1456"/>
      <c r="FB105" s="1456"/>
      <c r="FC105" s="1456"/>
      <c r="FD105" s="1456"/>
      <c r="FE105" s="1456"/>
      <c r="FF105" s="1456"/>
      <c r="FG105" s="1456"/>
      <c r="FH105" s="1456"/>
      <c r="FI105" s="1456"/>
      <c r="FJ105" s="1456"/>
      <c r="FK105" s="1456"/>
      <c r="FL105" s="1456"/>
      <c r="FM105" s="1456"/>
      <c r="FN105" s="1456"/>
      <c r="FO105" s="1456"/>
      <c r="FP105" s="1456"/>
      <c r="FQ105" s="1456"/>
      <c r="FR105" s="1456"/>
      <c r="FS105" s="1456"/>
      <c r="FT105" s="1456"/>
      <c r="FU105" s="1456"/>
      <c r="FV105" s="1456"/>
      <c r="FW105" s="1456"/>
      <c r="FX105" s="1456"/>
      <c r="FY105" s="1456"/>
      <c r="FZ105" s="1456"/>
      <c r="GA105" s="1456"/>
      <c r="GB105" s="1456"/>
      <c r="GC105" s="1456"/>
      <c r="GD105" s="1456"/>
      <c r="GE105" s="1456"/>
      <c r="GF105" s="1456"/>
      <c r="GG105" s="1456"/>
      <c r="GH105" s="1456"/>
      <c r="GI105" s="1456"/>
      <c r="GJ105" s="1456"/>
      <c r="GK105" s="1456"/>
      <c r="GL105" s="1456"/>
      <c r="GM105" s="1456"/>
      <c r="GN105" s="1456"/>
      <c r="GO105" s="1456"/>
      <c r="GP105" s="1456"/>
      <c r="GQ105" s="1456"/>
      <c r="GR105" s="1456"/>
      <c r="GS105" s="1456"/>
      <c r="GT105" s="1456"/>
      <c r="GU105" s="1456"/>
      <c r="GV105" s="1456"/>
      <c r="GW105" s="1456"/>
      <c r="GX105" s="1456"/>
      <c r="GY105" s="1456"/>
      <c r="GZ105" s="1456"/>
      <c r="HA105" s="1456"/>
      <c r="HB105" s="1456"/>
      <c r="HC105" s="1456"/>
      <c r="HD105" s="1456"/>
      <c r="HE105" s="1456"/>
      <c r="HF105" s="1456"/>
      <c r="HG105" s="1456"/>
      <c r="HH105" s="1456"/>
      <c r="HI105" s="1456"/>
      <c r="HJ105" s="1456"/>
      <c r="HK105" s="1456"/>
      <c r="HL105" s="1456"/>
      <c r="HM105" s="1456"/>
      <c r="HN105" s="1456"/>
      <c r="HO105" s="1456"/>
      <c r="HP105" s="1456"/>
      <c r="HQ105" s="1456"/>
      <c r="HR105" s="1456"/>
      <c r="HS105" s="1456"/>
      <c r="HT105" s="1456"/>
      <c r="HU105" s="1456"/>
      <c r="HV105" s="1456"/>
      <c r="HW105" s="1456"/>
      <c r="HX105" s="1456"/>
      <c r="HY105" s="1456"/>
      <c r="HZ105" s="1456"/>
      <c r="IA105" s="1456"/>
      <c r="IB105" s="1456"/>
      <c r="IC105" s="1456"/>
      <c r="ID105" s="1456"/>
      <c r="IE105" s="1456"/>
      <c r="IF105" s="1456"/>
      <c r="IG105" s="1456"/>
      <c r="IH105" s="1456"/>
      <c r="II105" s="1456"/>
      <c r="IJ105" s="1456"/>
      <c r="IK105" s="1456"/>
      <c r="IL105" s="1456"/>
      <c r="IM105" s="1456"/>
      <c r="IN105" s="1456"/>
      <c r="IO105" s="1456"/>
      <c r="IP105" s="1456"/>
      <c r="IQ105" s="1456"/>
      <c r="IR105" s="1456"/>
      <c r="IS105" s="1456"/>
      <c r="IT105" s="1456"/>
      <c r="IU105" s="1456"/>
      <c r="IV105" s="1456"/>
    </row>
    <row r="106" spans="1:256" s="1493" customFormat="1" ht="13.5" customHeight="1">
      <c r="A106" s="2722"/>
      <c r="B106" s="1453"/>
      <c r="C106" s="1453"/>
      <c r="D106" s="2731" t="s">
        <v>3536</v>
      </c>
      <c r="E106" s="1453"/>
      <c r="F106" s="2732">
        <f>(((36.7-4.9)*1.3)*2)*0.8</f>
        <v>66.144000000000005</v>
      </c>
      <c r="G106" s="5846"/>
      <c r="H106" s="2723"/>
      <c r="I106" s="3371"/>
      <c r="J106" s="4430"/>
      <c r="K106" s="4172"/>
      <c r="L106" s="1456"/>
      <c r="M106" s="1456"/>
      <c r="N106" s="1456"/>
      <c r="O106" s="1456"/>
      <c r="P106" s="1456"/>
      <c r="Q106" s="1456"/>
      <c r="R106" s="1456"/>
      <c r="S106" s="1456"/>
      <c r="T106" s="1456"/>
      <c r="U106" s="1456"/>
      <c r="V106" s="1456"/>
      <c r="W106" s="1456"/>
      <c r="X106" s="1456"/>
      <c r="Y106" s="1456"/>
      <c r="Z106" s="1456"/>
      <c r="AA106" s="1456"/>
      <c r="AB106" s="1456"/>
      <c r="AC106" s="1456"/>
      <c r="AD106" s="1456"/>
      <c r="AE106" s="1456"/>
      <c r="AF106" s="1456"/>
      <c r="AG106" s="1456"/>
      <c r="AH106" s="1456"/>
      <c r="AI106" s="1456"/>
      <c r="AJ106" s="1456"/>
      <c r="AK106" s="1456"/>
      <c r="AL106" s="1456"/>
      <c r="AM106" s="1456"/>
      <c r="AN106" s="1456"/>
      <c r="AO106" s="1456"/>
      <c r="AP106" s="1456"/>
      <c r="AQ106" s="1456"/>
      <c r="AR106" s="1456"/>
      <c r="AS106" s="1456"/>
      <c r="AT106" s="1456"/>
      <c r="AU106" s="1456"/>
      <c r="AV106" s="1456"/>
      <c r="AW106" s="1456"/>
      <c r="AX106" s="1456"/>
      <c r="AY106" s="1456"/>
      <c r="AZ106" s="1456"/>
      <c r="BA106" s="1456"/>
      <c r="BB106" s="1456"/>
      <c r="BC106" s="1456"/>
      <c r="BD106" s="1456"/>
      <c r="BE106" s="1456"/>
      <c r="BF106" s="1456"/>
      <c r="BG106" s="1456"/>
      <c r="BH106" s="1456"/>
      <c r="BI106" s="1456"/>
      <c r="BJ106" s="1456"/>
      <c r="BK106" s="1456"/>
      <c r="BL106" s="1456"/>
      <c r="BM106" s="1456"/>
      <c r="BN106" s="1456"/>
      <c r="BO106" s="1456"/>
      <c r="BP106" s="1456"/>
      <c r="BQ106" s="1456"/>
      <c r="BR106" s="1456"/>
      <c r="BS106" s="1456"/>
      <c r="BT106" s="1456"/>
      <c r="BU106" s="1456"/>
      <c r="BV106" s="1456"/>
      <c r="BW106" s="1456"/>
      <c r="BX106" s="1456"/>
      <c r="BY106" s="1456"/>
      <c r="BZ106" s="1456"/>
      <c r="CA106" s="1456"/>
      <c r="CB106" s="1456"/>
      <c r="CC106" s="1456"/>
      <c r="CD106" s="1456"/>
      <c r="CE106" s="1456"/>
      <c r="CF106" s="1456"/>
      <c r="CG106" s="1456"/>
      <c r="CH106" s="1456"/>
      <c r="CI106" s="1456"/>
      <c r="CJ106" s="1456"/>
      <c r="CK106" s="1456"/>
      <c r="CL106" s="1456"/>
      <c r="CM106" s="1456"/>
      <c r="CN106" s="1456"/>
      <c r="CO106" s="1456"/>
      <c r="CP106" s="1456"/>
      <c r="CQ106" s="1456"/>
      <c r="CR106" s="1456"/>
      <c r="CS106" s="1456"/>
      <c r="CT106" s="1456"/>
      <c r="CU106" s="1456"/>
      <c r="CV106" s="1456"/>
      <c r="CW106" s="1456"/>
      <c r="CX106" s="1456"/>
      <c r="CY106" s="1456"/>
      <c r="CZ106" s="1456"/>
      <c r="DA106" s="1456"/>
      <c r="DB106" s="1456"/>
      <c r="DC106" s="1456"/>
      <c r="DD106" s="1456"/>
      <c r="DE106" s="1456"/>
      <c r="DF106" s="1456"/>
      <c r="DG106" s="1456"/>
      <c r="DH106" s="1456"/>
      <c r="DI106" s="1456"/>
      <c r="DJ106" s="1456"/>
      <c r="DK106" s="1456"/>
      <c r="DL106" s="1456"/>
      <c r="DM106" s="1456"/>
      <c r="DN106" s="1456"/>
      <c r="DO106" s="1456"/>
      <c r="DP106" s="1456"/>
      <c r="DQ106" s="1456"/>
      <c r="DR106" s="1456"/>
      <c r="DS106" s="1456"/>
      <c r="DT106" s="1456"/>
      <c r="DU106" s="1456"/>
      <c r="DV106" s="1456"/>
      <c r="DW106" s="1456"/>
      <c r="DX106" s="1456"/>
      <c r="DY106" s="1456"/>
      <c r="DZ106" s="1456"/>
      <c r="EA106" s="1456"/>
      <c r="EB106" s="1456"/>
      <c r="EC106" s="1456"/>
      <c r="ED106" s="1456"/>
      <c r="EE106" s="1456"/>
      <c r="EF106" s="1456"/>
      <c r="EG106" s="1456"/>
      <c r="EH106" s="1456"/>
      <c r="EI106" s="1456"/>
      <c r="EJ106" s="1456"/>
      <c r="EK106" s="1456"/>
      <c r="EL106" s="1456"/>
      <c r="EM106" s="1456"/>
      <c r="EN106" s="1456"/>
      <c r="EO106" s="1456"/>
      <c r="EP106" s="1456"/>
      <c r="EQ106" s="1456"/>
      <c r="ER106" s="1456"/>
      <c r="ES106" s="1456"/>
      <c r="ET106" s="1456"/>
      <c r="EU106" s="1456"/>
      <c r="EV106" s="1456"/>
      <c r="EW106" s="1456"/>
      <c r="EX106" s="1456"/>
      <c r="EY106" s="1456"/>
      <c r="EZ106" s="1456"/>
      <c r="FA106" s="1456"/>
      <c r="FB106" s="1456"/>
      <c r="FC106" s="1456"/>
      <c r="FD106" s="1456"/>
      <c r="FE106" s="1456"/>
      <c r="FF106" s="1456"/>
      <c r="FG106" s="1456"/>
      <c r="FH106" s="1456"/>
      <c r="FI106" s="1456"/>
      <c r="FJ106" s="1456"/>
      <c r="FK106" s="1456"/>
      <c r="FL106" s="1456"/>
      <c r="FM106" s="1456"/>
      <c r="FN106" s="1456"/>
      <c r="FO106" s="1456"/>
      <c r="FP106" s="1456"/>
      <c r="FQ106" s="1456"/>
      <c r="FR106" s="1456"/>
      <c r="FS106" s="1456"/>
      <c r="FT106" s="1456"/>
      <c r="FU106" s="1456"/>
      <c r="FV106" s="1456"/>
      <c r="FW106" s="1456"/>
      <c r="FX106" s="1456"/>
      <c r="FY106" s="1456"/>
      <c r="FZ106" s="1456"/>
      <c r="GA106" s="1456"/>
      <c r="GB106" s="1456"/>
      <c r="GC106" s="1456"/>
      <c r="GD106" s="1456"/>
      <c r="GE106" s="1456"/>
      <c r="GF106" s="1456"/>
      <c r="GG106" s="1456"/>
      <c r="GH106" s="1456"/>
      <c r="GI106" s="1456"/>
      <c r="GJ106" s="1456"/>
      <c r="GK106" s="1456"/>
      <c r="GL106" s="1456"/>
      <c r="GM106" s="1456"/>
      <c r="GN106" s="1456"/>
      <c r="GO106" s="1456"/>
      <c r="GP106" s="1456"/>
      <c r="GQ106" s="1456"/>
      <c r="GR106" s="1456"/>
      <c r="GS106" s="1456"/>
      <c r="GT106" s="1456"/>
      <c r="GU106" s="1456"/>
      <c r="GV106" s="1456"/>
      <c r="GW106" s="1456"/>
      <c r="GX106" s="1456"/>
      <c r="GY106" s="1456"/>
      <c r="GZ106" s="1456"/>
      <c r="HA106" s="1456"/>
      <c r="HB106" s="1456"/>
      <c r="HC106" s="1456"/>
      <c r="HD106" s="1456"/>
      <c r="HE106" s="1456"/>
      <c r="HF106" s="1456"/>
      <c r="HG106" s="1456"/>
      <c r="HH106" s="1456"/>
      <c r="HI106" s="1456"/>
      <c r="HJ106" s="1456"/>
      <c r="HK106" s="1456"/>
      <c r="HL106" s="1456"/>
      <c r="HM106" s="1456"/>
      <c r="HN106" s="1456"/>
      <c r="HO106" s="1456"/>
      <c r="HP106" s="1456"/>
      <c r="HQ106" s="1456"/>
      <c r="HR106" s="1456"/>
      <c r="HS106" s="1456"/>
      <c r="HT106" s="1456"/>
      <c r="HU106" s="1456"/>
      <c r="HV106" s="1456"/>
      <c r="HW106" s="1456"/>
      <c r="HX106" s="1456"/>
      <c r="HY106" s="1456"/>
      <c r="HZ106" s="1456"/>
      <c r="IA106" s="1456"/>
      <c r="IB106" s="1456"/>
      <c r="IC106" s="1456"/>
      <c r="ID106" s="1456"/>
      <c r="IE106" s="1456"/>
      <c r="IF106" s="1456"/>
      <c r="IG106" s="1456"/>
      <c r="IH106" s="1456"/>
      <c r="II106" s="1456"/>
      <c r="IJ106" s="1456"/>
      <c r="IK106" s="1456"/>
      <c r="IL106" s="1456"/>
      <c r="IM106" s="1456"/>
      <c r="IN106" s="1456"/>
      <c r="IO106" s="1456"/>
      <c r="IP106" s="1456"/>
      <c r="IQ106" s="1456"/>
      <c r="IR106" s="1456"/>
      <c r="IS106" s="1456"/>
      <c r="IT106" s="1456"/>
      <c r="IU106" s="1456"/>
      <c r="IV106" s="1456"/>
    </row>
    <row r="107" spans="1:256" s="1493" customFormat="1" ht="13.5" customHeight="1">
      <c r="A107" s="2722"/>
      <c r="B107" s="1453"/>
      <c r="C107" s="1453"/>
      <c r="D107" s="2731" t="s">
        <v>3535</v>
      </c>
      <c r="E107" s="1453"/>
      <c r="F107" s="2732">
        <f>((4.9*1.3)*2)*0.8</f>
        <v>10.192000000000002</v>
      </c>
      <c r="G107" s="5846"/>
      <c r="H107" s="2723"/>
      <c r="I107" s="3371"/>
      <c r="J107" s="4430"/>
      <c r="K107" s="4172"/>
      <c r="L107" s="1456"/>
      <c r="M107" s="1456"/>
      <c r="N107" s="1456"/>
      <c r="O107" s="1456"/>
      <c r="P107" s="1456"/>
      <c r="Q107" s="1456"/>
      <c r="R107" s="1456"/>
      <c r="S107" s="1456"/>
      <c r="T107" s="1456"/>
      <c r="U107" s="1456"/>
      <c r="V107" s="1456"/>
      <c r="W107" s="1456"/>
      <c r="X107" s="1456"/>
      <c r="Y107" s="1456"/>
      <c r="Z107" s="1456"/>
      <c r="AA107" s="1456"/>
      <c r="AB107" s="1456"/>
      <c r="AC107" s="1456"/>
      <c r="AD107" s="1456"/>
      <c r="AE107" s="1456"/>
      <c r="AF107" s="1456"/>
      <c r="AG107" s="1456"/>
      <c r="AH107" s="1456"/>
      <c r="AI107" s="1456"/>
      <c r="AJ107" s="1456"/>
      <c r="AK107" s="1456"/>
      <c r="AL107" s="1456"/>
      <c r="AM107" s="1456"/>
      <c r="AN107" s="1456"/>
      <c r="AO107" s="1456"/>
      <c r="AP107" s="1456"/>
      <c r="AQ107" s="1456"/>
      <c r="AR107" s="1456"/>
      <c r="AS107" s="1456"/>
      <c r="AT107" s="1456"/>
      <c r="AU107" s="1456"/>
      <c r="AV107" s="1456"/>
      <c r="AW107" s="1456"/>
      <c r="AX107" s="1456"/>
      <c r="AY107" s="1456"/>
      <c r="AZ107" s="1456"/>
      <c r="BA107" s="1456"/>
      <c r="BB107" s="1456"/>
      <c r="BC107" s="1456"/>
      <c r="BD107" s="1456"/>
      <c r="BE107" s="1456"/>
      <c r="BF107" s="1456"/>
      <c r="BG107" s="1456"/>
      <c r="BH107" s="1456"/>
      <c r="BI107" s="1456"/>
      <c r="BJ107" s="1456"/>
      <c r="BK107" s="1456"/>
      <c r="BL107" s="1456"/>
      <c r="BM107" s="1456"/>
      <c r="BN107" s="1456"/>
      <c r="BO107" s="1456"/>
      <c r="BP107" s="1456"/>
      <c r="BQ107" s="1456"/>
      <c r="BR107" s="1456"/>
      <c r="BS107" s="1456"/>
      <c r="BT107" s="1456"/>
      <c r="BU107" s="1456"/>
      <c r="BV107" s="1456"/>
      <c r="BW107" s="1456"/>
      <c r="BX107" s="1456"/>
      <c r="BY107" s="1456"/>
      <c r="BZ107" s="1456"/>
      <c r="CA107" s="1456"/>
      <c r="CB107" s="1456"/>
      <c r="CC107" s="1456"/>
      <c r="CD107" s="1456"/>
      <c r="CE107" s="1456"/>
      <c r="CF107" s="1456"/>
      <c r="CG107" s="1456"/>
      <c r="CH107" s="1456"/>
      <c r="CI107" s="1456"/>
      <c r="CJ107" s="1456"/>
      <c r="CK107" s="1456"/>
      <c r="CL107" s="1456"/>
      <c r="CM107" s="1456"/>
      <c r="CN107" s="1456"/>
      <c r="CO107" s="1456"/>
      <c r="CP107" s="1456"/>
      <c r="CQ107" s="1456"/>
      <c r="CR107" s="1456"/>
      <c r="CS107" s="1456"/>
      <c r="CT107" s="1456"/>
      <c r="CU107" s="1456"/>
      <c r="CV107" s="1456"/>
      <c r="CW107" s="1456"/>
      <c r="CX107" s="1456"/>
      <c r="CY107" s="1456"/>
      <c r="CZ107" s="1456"/>
      <c r="DA107" s="1456"/>
      <c r="DB107" s="1456"/>
      <c r="DC107" s="1456"/>
      <c r="DD107" s="1456"/>
      <c r="DE107" s="1456"/>
      <c r="DF107" s="1456"/>
      <c r="DG107" s="1456"/>
      <c r="DH107" s="1456"/>
      <c r="DI107" s="1456"/>
      <c r="DJ107" s="1456"/>
      <c r="DK107" s="1456"/>
      <c r="DL107" s="1456"/>
      <c r="DM107" s="1456"/>
      <c r="DN107" s="1456"/>
      <c r="DO107" s="1456"/>
      <c r="DP107" s="1456"/>
      <c r="DQ107" s="1456"/>
      <c r="DR107" s="1456"/>
      <c r="DS107" s="1456"/>
      <c r="DT107" s="1456"/>
      <c r="DU107" s="1456"/>
      <c r="DV107" s="1456"/>
      <c r="DW107" s="1456"/>
      <c r="DX107" s="1456"/>
      <c r="DY107" s="1456"/>
      <c r="DZ107" s="1456"/>
      <c r="EA107" s="1456"/>
      <c r="EB107" s="1456"/>
      <c r="EC107" s="1456"/>
      <c r="ED107" s="1456"/>
      <c r="EE107" s="1456"/>
      <c r="EF107" s="1456"/>
      <c r="EG107" s="1456"/>
      <c r="EH107" s="1456"/>
      <c r="EI107" s="1456"/>
      <c r="EJ107" s="1456"/>
      <c r="EK107" s="1456"/>
      <c r="EL107" s="1456"/>
      <c r="EM107" s="1456"/>
      <c r="EN107" s="1456"/>
      <c r="EO107" s="1456"/>
      <c r="EP107" s="1456"/>
      <c r="EQ107" s="1456"/>
      <c r="ER107" s="1456"/>
      <c r="ES107" s="1456"/>
      <c r="ET107" s="1456"/>
      <c r="EU107" s="1456"/>
      <c r="EV107" s="1456"/>
      <c r="EW107" s="1456"/>
      <c r="EX107" s="1456"/>
      <c r="EY107" s="1456"/>
      <c r="EZ107" s="1456"/>
      <c r="FA107" s="1456"/>
      <c r="FB107" s="1456"/>
      <c r="FC107" s="1456"/>
      <c r="FD107" s="1456"/>
      <c r="FE107" s="1456"/>
      <c r="FF107" s="1456"/>
      <c r="FG107" s="1456"/>
      <c r="FH107" s="1456"/>
      <c r="FI107" s="1456"/>
      <c r="FJ107" s="1456"/>
      <c r="FK107" s="1456"/>
      <c r="FL107" s="1456"/>
      <c r="FM107" s="1456"/>
      <c r="FN107" s="1456"/>
      <c r="FO107" s="1456"/>
      <c r="FP107" s="1456"/>
      <c r="FQ107" s="1456"/>
      <c r="FR107" s="1456"/>
      <c r="FS107" s="1456"/>
      <c r="FT107" s="1456"/>
      <c r="FU107" s="1456"/>
      <c r="FV107" s="1456"/>
      <c r="FW107" s="1456"/>
      <c r="FX107" s="1456"/>
      <c r="FY107" s="1456"/>
      <c r="FZ107" s="1456"/>
      <c r="GA107" s="1456"/>
      <c r="GB107" s="1456"/>
      <c r="GC107" s="1456"/>
      <c r="GD107" s="1456"/>
      <c r="GE107" s="1456"/>
      <c r="GF107" s="1456"/>
      <c r="GG107" s="1456"/>
      <c r="GH107" s="1456"/>
      <c r="GI107" s="1456"/>
      <c r="GJ107" s="1456"/>
      <c r="GK107" s="1456"/>
      <c r="GL107" s="1456"/>
      <c r="GM107" s="1456"/>
      <c r="GN107" s="1456"/>
      <c r="GO107" s="1456"/>
      <c r="GP107" s="1456"/>
      <c r="GQ107" s="1456"/>
      <c r="GR107" s="1456"/>
      <c r="GS107" s="1456"/>
      <c r="GT107" s="1456"/>
      <c r="GU107" s="1456"/>
      <c r="GV107" s="1456"/>
      <c r="GW107" s="1456"/>
      <c r="GX107" s="1456"/>
      <c r="GY107" s="1456"/>
      <c r="GZ107" s="1456"/>
      <c r="HA107" s="1456"/>
      <c r="HB107" s="1456"/>
      <c r="HC107" s="1456"/>
      <c r="HD107" s="1456"/>
      <c r="HE107" s="1456"/>
      <c r="HF107" s="1456"/>
      <c r="HG107" s="1456"/>
      <c r="HH107" s="1456"/>
      <c r="HI107" s="1456"/>
      <c r="HJ107" s="1456"/>
      <c r="HK107" s="1456"/>
      <c r="HL107" s="1456"/>
      <c r="HM107" s="1456"/>
      <c r="HN107" s="1456"/>
      <c r="HO107" s="1456"/>
      <c r="HP107" s="1456"/>
      <c r="HQ107" s="1456"/>
      <c r="HR107" s="1456"/>
      <c r="HS107" s="1456"/>
      <c r="HT107" s="1456"/>
      <c r="HU107" s="1456"/>
      <c r="HV107" s="1456"/>
      <c r="HW107" s="1456"/>
      <c r="HX107" s="1456"/>
      <c r="HY107" s="1456"/>
      <c r="HZ107" s="1456"/>
      <c r="IA107" s="1456"/>
      <c r="IB107" s="1456"/>
      <c r="IC107" s="1456"/>
      <c r="ID107" s="1456"/>
      <c r="IE107" s="1456"/>
      <c r="IF107" s="1456"/>
      <c r="IG107" s="1456"/>
      <c r="IH107" s="1456"/>
      <c r="II107" s="1456"/>
      <c r="IJ107" s="1456"/>
      <c r="IK107" s="1456"/>
      <c r="IL107" s="1456"/>
      <c r="IM107" s="1456"/>
      <c r="IN107" s="1456"/>
      <c r="IO107" s="1456"/>
      <c r="IP107" s="1456"/>
      <c r="IQ107" s="1456"/>
      <c r="IR107" s="1456"/>
      <c r="IS107" s="1456"/>
      <c r="IT107" s="1456"/>
      <c r="IU107" s="1456"/>
      <c r="IV107" s="1456"/>
    </row>
    <row r="108" spans="1:256" s="1493" customFormat="1" ht="13.5" customHeight="1">
      <c r="A108" s="2722"/>
      <c r="B108" s="1453"/>
      <c r="C108" s="1453"/>
      <c r="D108" s="2731" t="s">
        <v>3534</v>
      </c>
      <c r="E108" s="1453"/>
      <c r="F108" s="2732">
        <f>(((18.7-1.5)*1.25)*2)*0.8</f>
        <v>34.4</v>
      </c>
      <c r="G108" s="5846"/>
      <c r="H108" s="2723"/>
      <c r="I108" s="3371"/>
      <c r="J108" s="4430"/>
      <c r="K108" s="4172"/>
      <c r="L108" s="1456"/>
      <c r="M108" s="1456"/>
      <c r="N108" s="1456"/>
      <c r="O108" s="1456"/>
      <c r="P108" s="1456"/>
      <c r="Q108" s="1456"/>
      <c r="R108" s="1456"/>
      <c r="S108" s="1456"/>
      <c r="T108" s="1456"/>
      <c r="U108" s="1456"/>
      <c r="V108" s="1456"/>
      <c r="W108" s="1456"/>
      <c r="X108" s="1456"/>
      <c r="Y108" s="1456"/>
      <c r="Z108" s="1456"/>
      <c r="AA108" s="1456"/>
      <c r="AB108" s="1456"/>
      <c r="AC108" s="1456"/>
      <c r="AD108" s="1456"/>
      <c r="AE108" s="1456"/>
      <c r="AF108" s="1456"/>
      <c r="AG108" s="1456"/>
      <c r="AH108" s="1456"/>
      <c r="AI108" s="1456"/>
      <c r="AJ108" s="1456"/>
      <c r="AK108" s="1456"/>
      <c r="AL108" s="1456"/>
      <c r="AM108" s="1456"/>
      <c r="AN108" s="1456"/>
      <c r="AO108" s="1456"/>
      <c r="AP108" s="1456"/>
      <c r="AQ108" s="1456"/>
      <c r="AR108" s="1456"/>
      <c r="AS108" s="1456"/>
      <c r="AT108" s="1456"/>
      <c r="AU108" s="1456"/>
      <c r="AV108" s="1456"/>
      <c r="AW108" s="1456"/>
      <c r="AX108" s="1456"/>
      <c r="AY108" s="1456"/>
      <c r="AZ108" s="1456"/>
      <c r="BA108" s="1456"/>
      <c r="BB108" s="1456"/>
      <c r="BC108" s="1456"/>
      <c r="BD108" s="1456"/>
      <c r="BE108" s="1456"/>
      <c r="BF108" s="1456"/>
      <c r="BG108" s="1456"/>
      <c r="BH108" s="1456"/>
      <c r="BI108" s="1456"/>
      <c r="BJ108" s="1456"/>
      <c r="BK108" s="1456"/>
      <c r="BL108" s="1456"/>
      <c r="BM108" s="1456"/>
      <c r="BN108" s="1456"/>
      <c r="BO108" s="1456"/>
      <c r="BP108" s="1456"/>
      <c r="BQ108" s="1456"/>
      <c r="BR108" s="1456"/>
      <c r="BS108" s="1456"/>
      <c r="BT108" s="1456"/>
      <c r="BU108" s="1456"/>
      <c r="BV108" s="1456"/>
      <c r="BW108" s="1456"/>
      <c r="BX108" s="1456"/>
      <c r="BY108" s="1456"/>
      <c r="BZ108" s="1456"/>
      <c r="CA108" s="1456"/>
      <c r="CB108" s="1456"/>
      <c r="CC108" s="1456"/>
      <c r="CD108" s="1456"/>
      <c r="CE108" s="1456"/>
      <c r="CF108" s="1456"/>
      <c r="CG108" s="1456"/>
      <c r="CH108" s="1456"/>
      <c r="CI108" s="1456"/>
      <c r="CJ108" s="1456"/>
      <c r="CK108" s="1456"/>
      <c r="CL108" s="1456"/>
      <c r="CM108" s="1456"/>
      <c r="CN108" s="1456"/>
      <c r="CO108" s="1456"/>
      <c r="CP108" s="1456"/>
      <c r="CQ108" s="1456"/>
      <c r="CR108" s="1456"/>
      <c r="CS108" s="1456"/>
      <c r="CT108" s="1456"/>
      <c r="CU108" s="1456"/>
      <c r="CV108" s="1456"/>
      <c r="CW108" s="1456"/>
      <c r="CX108" s="1456"/>
      <c r="CY108" s="1456"/>
      <c r="CZ108" s="1456"/>
      <c r="DA108" s="1456"/>
      <c r="DB108" s="1456"/>
      <c r="DC108" s="1456"/>
      <c r="DD108" s="1456"/>
      <c r="DE108" s="1456"/>
      <c r="DF108" s="1456"/>
      <c r="DG108" s="1456"/>
      <c r="DH108" s="1456"/>
      <c r="DI108" s="1456"/>
      <c r="DJ108" s="1456"/>
      <c r="DK108" s="1456"/>
      <c r="DL108" s="1456"/>
      <c r="DM108" s="1456"/>
      <c r="DN108" s="1456"/>
      <c r="DO108" s="1456"/>
      <c r="DP108" s="1456"/>
      <c r="DQ108" s="1456"/>
      <c r="DR108" s="1456"/>
      <c r="DS108" s="1456"/>
      <c r="DT108" s="1456"/>
      <c r="DU108" s="1456"/>
      <c r="DV108" s="1456"/>
      <c r="DW108" s="1456"/>
      <c r="DX108" s="1456"/>
      <c r="DY108" s="1456"/>
      <c r="DZ108" s="1456"/>
      <c r="EA108" s="1456"/>
      <c r="EB108" s="1456"/>
      <c r="EC108" s="1456"/>
      <c r="ED108" s="1456"/>
      <c r="EE108" s="1456"/>
      <c r="EF108" s="1456"/>
      <c r="EG108" s="1456"/>
      <c r="EH108" s="1456"/>
      <c r="EI108" s="1456"/>
      <c r="EJ108" s="1456"/>
      <c r="EK108" s="1456"/>
      <c r="EL108" s="1456"/>
      <c r="EM108" s="1456"/>
      <c r="EN108" s="1456"/>
      <c r="EO108" s="1456"/>
      <c r="EP108" s="1456"/>
      <c r="EQ108" s="1456"/>
      <c r="ER108" s="1456"/>
      <c r="ES108" s="1456"/>
      <c r="ET108" s="1456"/>
      <c r="EU108" s="1456"/>
      <c r="EV108" s="1456"/>
      <c r="EW108" s="1456"/>
      <c r="EX108" s="1456"/>
      <c r="EY108" s="1456"/>
      <c r="EZ108" s="1456"/>
      <c r="FA108" s="1456"/>
      <c r="FB108" s="1456"/>
      <c r="FC108" s="1456"/>
      <c r="FD108" s="1456"/>
      <c r="FE108" s="1456"/>
      <c r="FF108" s="1456"/>
      <c r="FG108" s="1456"/>
      <c r="FH108" s="1456"/>
      <c r="FI108" s="1456"/>
      <c r="FJ108" s="1456"/>
      <c r="FK108" s="1456"/>
      <c r="FL108" s="1456"/>
      <c r="FM108" s="1456"/>
      <c r="FN108" s="1456"/>
      <c r="FO108" s="1456"/>
      <c r="FP108" s="1456"/>
      <c r="FQ108" s="1456"/>
      <c r="FR108" s="1456"/>
      <c r="FS108" s="1456"/>
      <c r="FT108" s="1456"/>
      <c r="FU108" s="1456"/>
      <c r="FV108" s="1456"/>
      <c r="FW108" s="1456"/>
      <c r="FX108" s="1456"/>
      <c r="FY108" s="1456"/>
      <c r="FZ108" s="1456"/>
      <c r="GA108" s="1456"/>
      <c r="GB108" s="1456"/>
      <c r="GC108" s="1456"/>
      <c r="GD108" s="1456"/>
      <c r="GE108" s="1456"/>
      <c r="GF108" s="1456"/>
      <c r="GG108" s="1456"/>
      <c r="GH108" s="1456"/>
      <c r="GI108" s="1456"/>
      <c r="GJ108" s="1456"/>
      <c r="GK108" s="1456"/>
      <c r="GL108" s="1456"/>
      <c r="GM108" s="1456"/>
      <c r="GN108" s="1456"/>
      <c r="GO108" s="1456"/>
      <c r="GP108" s="1456"/>
      <c r="GQ108" s="1456"/>
      <c r="GR108" s="1456"/>
      <c r="GS108" s="1456"/>
      <c r="GT108" s="1456"/>
      <c r="GU108" s="1456"/>
      <c r="GV108" s="1456"/>
      <c r="GW108" s="1456"/>
      <c r="GX108" s="1456"/>
      <c r="GY108" s="1456"/>
      <c r="GZ108" s="1456"/>
      <c r="HA108" s="1456"/>
      <c r="HB108" s="1456"/>
      <c r="HC108" s="1456"/>
      <c r="HD108" s="1456"/>
      <c r="HE108" s="1456"/>
      <c r="HF108" s="1456"/>
      <c r="HG108" s="1456"/>
      <c r="HH108" s="1456"/>
      <c r="HI108" s="1456"/>
      <c r="HJ108" s="1456"/>
      <c r="HK108" s="1456"/>
      <c r="HL108" s="1456"/>
      <c r="HM108" s="1456"/>
      <c r="HN108" s="1456"/>
      <c r="HO108" s="1456"/>
      <c r="HP108" s="1456"/>
      <c r="HQ108" s="1456"/>
      <c r="HR108" s="1456"/>
      <c r="HS108" s="1456"/>
      <c r="HT108" s="1456"/>
      <c r="HU108" s="1456"/>
      <c r="HV108" s="1456"/>
      <c r="HW108" s="1456"/>
      <c r="HX108" s="1456"/>
      <c r="HY108" s="1456"/>
      <c r="HZ108" s="1456"/>
      <c r="IA108" s="1456"/>
      <c r="IB108" s="1456"/>
      <c r="IC108" s="1456"/>
      <c r="ID108" s="1456"/>
      <c r="IE108" s="1456"/>
      <c r="IF108" s="1456"/>
      <c r="IG108" s="1456"/>
      <c r="IH108" s="1456"/>
      <c r="II108" s="1456"/>
      <c r="IJ108" s="1456"/>
      <c r="IK108" s="1456"/>
      <c r="IL108" s="1456"/>
      <c r="IM108" s="1456"/>
      <c r="IN108" s="1456"/>
      <c r="IO108" s="1456"/>
      <c r="IP108" s="1456"/>
      <c r="IQ108" s="1456"/>
      <c r="IR108" s="1456"/>
      <c r="IS108" s="1456"/>
      <c r="IT108" s="1456"/>
      <c r="IU108" s="1456"/>
      <c r="IV108" s="1456"/>
    </row>
    <row r="109" spans="1:256" s="1493" customFormat="1" ht="13.5" customHeight="1">
      <c r="A109" s="2722"/>
      <c r="B109" s="1453"/>
      <c r="C109" s="1453"/>
      <c r="D109" s="2731" t="s">
        <v>3533</v>
      </c>
      <c r="E109" s="1453"/>
      <c r="F109" s="2732">
        <f>((1.5*1.25)*2)*0.8</f>
        <v>3</v>
      </c>
      <c r="G109" s="5846"/>
      <c r="H109" s="2723"/>
      <c r="I109" s="3371"/>
      <c r="J109" s="4430"/>
      <c r="K109" s="4172"/>
      <c r="L109" s="1456"/>
      <c r="M109" s="1456"/>
      <c r="N109" s="1456"/>
      <c r="O109" s="1456"/>
      <c r="P109" s="1456"/>
      <c r="Q109" s="1456"/>
      <c r="R109" s="1456"/>
      <c r="S109" s="1456"/>
      <c r="T109" s="1456"/>
      <c r="U109" s="1456"/>
      <c r="V109" s="1456"/>
      <c r="W109" s="1456"/>
      <c r="X109" s="1456"/>
      <c r="Y109" s="1456"/>
      <c r="Z109" s="1456"/>
      <c r="AA109" s="1456"/>
      <c r="AB109" s="1456"/>
      <c r="AC109" s="1456"/>
      <c r="AD109" s="1456"/>
      <c r="AE109" s="1456"/>
      <c r="AF109" s="1456"/>
      <c r="AG109" s="1456"/>
      <c r="AH109" s="1456"/>
      <c r="AI109" s="1456"/>
      <c r="AJ109" s="1456"/>
      <c r="AK109" s="1456"/>
      <c r="AL109" s="1456"/>
      <c r="AM109" s="1456"/>
      <c r="AN109" s="1456"/>
      <c r="AO109" s="1456"/>
      <c r="AP109" s="1456"/>
      <c r="AQ109" s="1456"/>
      <c r="AR109" s="1456"/>
      <c r="AS109" s="1456"/>
      <c r="AT109" s="1456"/>
      <c r="AU109" s="1456"/>
      <c r="AV109" s="1456"/>
      <c r="AW109" s="1456"/>
      <c r="AX109" s="1456"/>
      <c r="AY109" s="1456"/>
      <c r="AZ109" s="1456"/>
      <c r="BA109" s="1456"/>
      <c r="BB109" s="1456"/>
      <c r="BC109" s="1456"/>
      <c r="BD109" s="1456"/>
      <c r="BE109" s="1456"/>
      <c r="BF109" s="1456"/>
      <c r="BG109" s="1456"/>
      <c r="BH109" s="1456"/>
      <c r="BI109" s="1456"/>
      <c r="BJ109" s="1456"/>
      <c r="BK109" s="1456"/>
      <c r="BL109" s="1456"/>
      <c r="BM109" s="1456"/>
      <c r="BN109" s="1456"/>
      <c r="BO109" s="1456"/>
      <c r="BP109" s="1456"/>
      <c r="BQ109" s="1456"/>
      <c r="BR109" s="1456"/>
      <c r="BS109" s="1456"/>
      <c r="BT109" s="1456"/>
      <c r="BU109" s="1456"/>
      <c r="BV109" s="1456"/>
      <c r="BW109" s="1456"/>
      <c r="BX109" s="1456"/>
      <c r="BY109" s="1456"/>
      <c r="BZ109" s="1456"/>
      <c r="CA109" s="1456"/>
      <c r="CB109" s="1456"/>
      <c r="CC109" s="1456"/>
      <c r="CD109" s="1456"/>
      <c r="CE109" s="1456"/>
      <c r="CF109" s="1456"/>
      <c r="CG109" s="1456"/>
      <c r="CH109" s="1456"/>
      <c r="CI109" s="1456"/>
      <c r="CJ109" s="1456"/>
      <c r="CK109" s="1456"/>
      <c r="CL109" s="1456"/>
      <c r="CM109" s="1456"/>
      <c r="CN109" s="1456"/>
      <c r="CO109" s="1456"/>
      <c r="CP109" s="1456"/>
      <c r="CQ109" s="1456"/>
      <c r="CR109" s="1456"/>
      <c r="CS109" s="1456"/>
      <c r="CT109" s="1456"/>
      <c r="CU109" s="1456"/>
      <c r="CV109" s="1456"/>
      <c r="CW109" s="1456"/>
      <c r="CX109" s="1456"/>
      <c r="CY109" s="1456"/>
      <c r="CZ109" s="1456"/>
      <c r="DA109" s="1456"/>
      <c r="DB109" s="1456"/>
      <c r="DC109" s="1456"/>
      <c r="DD109" s="1456"/>
      <c r="DE109" s="1456"/>
      <c r="DF109" s="1456"/>
      <c r="DG109" s="1456"/>
      <c r="DH109" s="1456"/>
      <c r="DI109" s="1456"/>
      <c r="DJ109" s="1456"/>
      <c r="DK109" s="1456"/>
      <c r="DL109" s="1456"/>
      <c r="DM109" s="1456"/>
      <c r="DN109" s="1456"/>
      <c r="DO109" s="1456"/>
      <c r="DP109" s="1456"/>
      <c r="DQ109" s="1456"/>
      <c r="DR109" s="1456"/>
      <c r="DS109" s="1456"/>
      <c r="DT109" s="1456"/>
      <c r="DU109" s="1456"/>
      <c r="DV109" s="1456"/>
      <c r="DW109" s="1456"/>
      <c r="DX109" s="1456"/>
      <c r="DY109" s="1456"/>
      <c r="DZ109" s="1456"/>
      <c r="EA109" s="1456"/>
      <c r="EB109" s="1456"/>
      <c r="EC109" s="1456"/>
      <c r="ED109" s="1456"/>
      <c r="EE109" s="1456"/>
      <c r="EF109" s="1456"/>
      <c r="EG109" s="1456"/>
      <c r="EH109" s="1456"/>
      <c r="EI109" s="1456"/>
      <c r="EJ109" s="1456"/>
      <c r="EK109" s="1456"/>
      <c r="EL109" s="1456"/>
      <c r="EM109" s="1456"/>
      <c r="EN109" s="1456"/>
      <c r="EO109" s="1456"/>
      <c r="EP109" s="1456"/>
      <c r="EQ109" s="1456"/>
      <c r="ER109" s="1456"/>
      <c r="ES109" s="1456"/>
      <c r="ET109" s="1456"/>
      <c r="EU109" s="1456"/>
      <c r="EV109" s="1456"/>
      <c r="EW109" s="1456"/>
      <c r="EX109" s="1456"/>
      <c r="EY109" s="1456"/>
      <c r="EZ109" s="1456"/>
      <c r="FA109" s="1456"/>
      <c r="FB109" s="1456"/>
      <c r="FC109" s="1456"/>
      <c r="FD109" s="1456"/>
      <c r="FE109" s="1456"/>
      <c r="FF109" s="1456"/>
      <c r="FG109" s="1456"/>
      <c r="FH109" s="1456"/>
      <c r="FI109" s="1456"/>
      <c r="FJ109" s="1456"/>
      <c r="FK109" s="1456"/>
      <c r="FL109" s="1456"/>
      <c r="FM109" s="1456"/>
      <c r="FN109" s="1456"/>
      <c r="FO109" s="1456"/>
      <c r="FP109" s="1456"/>
      <c r="FQ109" s="1456"/>
      <c r="FR109" s="1456"/>
      <c r="FS109" s="1456"/>
      <c r="FT109" s="1456"/>
      <c r="FU109" s="1456"/>
      <c r="FV109" s="1456"/>
      <c r="FW109" s="1456"/>
      <c r="FX109" s="1456"/>
      <c r="FY109" s="1456"/>
      <c r="FZ109" s="1456"/>
      <c r="GA109" s="1456"/>
      <c r="GB109" s="1456"/>
      <c r="GC109" s="1456"/>
      <c r="GD109" s="1456"/>
      <c r="GE109" s="1456"/>
      <c r="GF109" s="1456"/>
      <c r="GG109" s="1456"/>
      <c r="GH109" s="1456"/>
      <c r="GI109" s="1456"/>
      <c r="GJ109" s="1456"/>
      <c r="GK109" s="1456"/>
      <c r="GL109" s="1456"/>
      <c r="GM109" s="1456"/>
      <c r="GN109" s="1456"/>
      <c r="GO109" s="1456"/>
      <c r="GP109" s="1456"/>
      <c r="GQ109" s="1456"/>
      <c r="GR109" s="1456"/>
      <c r="GS109" s="1456"/>
      <c r="GT109" s="1456"/>
      <c r="GU109" s="1456"/>
      <c r="GV109" s="1456"/>
      <c r="GW109" s="1456"/>
      <c r="GX109" s="1456"/>
      <c r="GY109" s="1456"/>
      <c r="GZ109" s="1456"/>
      <c r="HA109" s="1456"/>
      <c r="HB109" s="1456"/>
      <c r="HC109" s="1456"/>
      <c r="HD109" s="1456"/>
      <c r="HE109" s="1456"/>
      <c r="HF109" s="1456"/>
      <c r="HG109" s="1456"/>
      <c r="HH109" s="1456"/>
      <c r="HI109" s="1456"/>
      <c r="HJ109" s="1456"/>
      <c r="HK109" s="1456"/>
      <c r="HL109" s="1456"/>
      <c r="HM109" s="1456"/>
      <c r="HN109" s="1456"/>
      <c r="HO109" s="1456"/>
      <c r="HP109" s="1456"/>
      <c r="HQ109" s="1456"/>
      <c r="HR109" s="1456"/>
      <c r="HS109" s="1456"/>
      <c r="HT109" s="1456"/>
      <c r="HU109" s="1456"/>
      <c r="HV109" s="1456"/>
      <c r="HW109" s="1456"/>
      <c r="HX109" s="1456"/>
      <c r="HY109" s="1456"/>
      <c r="HZ109" s="1456"/>
      <c r="IA109" s="1456"/>
      <c r="IB109" s="1456"/>
      <c r="IC109" s="1456"/>
      <c r="ID109" s="1456"/>
      <c r="IE109" s="1456"/>
      <c r="IF109" s="1456"/>
      <c r="IG109" s="1456"/>
      <c r="IH109" s="1456"/>
      <c r="II109" s="1456"/>
      <c r="IJ109" s="1456"/>
      <c r="IK109" s="1456"/>
      <c r="IL109" s="1456"/>
      <c r="IM109" s="1456"/>
      <c r="IN109" s="1456"/>
      <c r="IO109" s="1456"/>
      <c r="IP109" s="1456"/>
      <c r="IQ109" s="1456"/>
      <c r="IR109" s="1456"/>
      <c r="IS109" s="1456"/>
      <c r="IT109" s="1456"/>
      <c r="IU109" s="1456"/>
      <c r="IV109" s="1456"/>
    </row>
    <row r="110" spans="1:256" s="1493" customFormat="1" ht="13.5" customHeight="1">
      <c r="A110" s="2722"/>
      <c r="B110" s="1453"/>
      <c r="C110" s="1453"/>
      <c r="D110" s="2731" t="s">
        <v>3532</v>
      </c>
      <c r="E110" s="1453"/>
      <c r="F110" s="2732">
        <f>((3.3*1.35)*2)*0.8</f>
        <v>7.1280000000000001</v>
      </c>
      <c r="G110" s="5846"/>
      <c r="H110" s="2723"/>
      <c r="I110" s="3371"/>
      <c r="J110" s="4430"/>
      <c r="K110" s="4172"/>
      <c r="L110" s="1456"/>
      <c r="M110" s="1456"/>
      <c r="N110" s="1456"/>
      <c r="O110" s="1456"/>
      <c r="P110" s="1456"/>
      <c r="Q110" s="1456"/>
      <c r="R110" s="1456"/>
      <c r="S110" s="1456"/>
      <c r="T110" s="1456"/>
      <c r="U110" s="1456"/>
      <c r="V110" s="1456"/>
      <c r="W110" s="1456"/>
      <c r="X110" s="1456"/>
      <c r="Y110" s="1456"/>
      <c r="Z110" s="1456"/>
      <c r="AA110" s="1456"/>
      <c r="AB110" s="1456"/>
      <c r="AC110" s="1456"/>
      <c r="AD110" s="1456"/>
      <c r="AE110" s="1456"/>
      <c r="AF110" s="1456"/>
      <c r="AG110" s="1456"/>
      <c r="AH110" s="1456"/>
      <c r="AI110" s="1456"/>
      <c r="AJ110" s="1456"/>
      <c r="AK110" s="1456"/>
      <c r="AL110" s="1456"/>
      <c r="AM110" s="1456"/>
      <c r="AN110" s="1456"/>
      <c r="AO110" s="1456"/>
      <c r="AP110" s="1456"/>
      <c r="AQ110" s="1456"/>
      <c r="AR110" s="1456"/>
      <c r="AS110" s="1456"/>
      <c r="AT110" s="1456"/>
      <c r="AU110" s="1456"/>
      <c r="AV110" s="1456"/>
      <c r="AW110" s="1456"/>
      <c r="AX110" s="1456"/>
      <c r="AY110" s="1456"/>
      <c r="AZ110" s="1456"/>
      <c r="BA110" s="1456"/>
      <c r="BB110" s="1456"/>
      <c r="BC110" s="1456"/>
      <c r="BD110" s="1456"/>
      <c r="BE110" s="1456"/>
      <c r="BF110" s="1456"/>
      <c r="BG110" s="1456"/>
      <c r="BH110" s="1456"/>
      <c r="BI110" s="1456"/>
      <c r="BJ110" s="1456"/>
      <c r="BK110" s="1456"/>
      <c r="BL110" s="1456"/>
      <c r="BM110" s="1456"/>
      <c r="BN110" s="1456"/>
      <c r="BO110" s="1456"/>
      <c r="BP110" s="1456"/>
      <c r="BQ110" s="1456"/>
      <c r="BR110" s="1456"/>
      <c r="BS110" s="1456"/>
      <c r="BT110" s="1456"/>
      <c r="BU110" s="1456"/>
      <c r="BV110" s="1456"/>
      <c r="BW110" s="1456"/>
      <c r="BX110" s="1456"/>
      <c r="BY110" s="1456"/>
      <c r="BZ110" s="1456"/>
      <c r="CA110" s="1456"/>
      <c r="CB110" s="1456"/>
      <c r="CC110" s="1456"/>
      <c r="CD110" s="1456"/>
      <c r="CE110" s="1456"/>
      <c r="CF110" s="1456"/>
      <c r="CG110" s="1456"/>
      <c r="CH110" s="1456"/>
      <c r="CI110" s="1456"/>
      <c r="CJ110" s="1456"/>
      <c r="CK110" s="1456"/>
      <c r="CL110" s="1456"/>
      <c r="CM110" s="1456"/>
      <c r="CN110" s="1456"/>
      <c r="CO110" s="1456"/>
      <c r="CP110" s="1456"/>
      <c r="CQ110" s="1456"/>
      <c r="CR110" s="1456"/>
      <c r="CS110" s="1456"/>
      <c r="CT110" s="1456"/>
      <c r="CU110" s="1456"/>
      <c r="CV110" s="1456"/>
      <c r="CW110" s="1456"/>
      <c r="CX110" s="1456"/>
      <c r="CY110" s="1456"/>
      <c r="CZ110" s="1456"/>
      <c r="DA110" s="1456"/>
      <c r="DB110" s="1456"/>
      <c r="DC110" s="1456"/>
      <c r="DD110" s="1456"/>
      <c r="DE110" s="1456"/>
      <c r="DF110" s="1456"/>
      <c r="DG110" s="1456"/>
      <c r="DH110" s="1456"/>
      <c r="DI110" s="1456"/>
      <c r="DJ110" s="1456"/>
      <c r="DK110" s="1456"/>
      <c r="DL110" s="1456"/>
      <c r="DM110" s="1456"/>
      <c r="DN110" s="1456"/>
      <c r="DO110" s="1456"/>
      <c r="DP110" s="1456"/>
      <c r="DQ110" s="1456"/>
      <c r="DR110" s="1456"/>
      <c r="DS110" s="1456"/>
      <c r="DT110" s="1456"/>
      <c r="DU110" s="1456"/>
      <c r="DV110" s="1456"/>
      <c r="DW110" s="1456"/>
      <c r="DX110" s="1456"/>
      <c r="DY110" s="1456"/>
      <c r="DZ110" s="1456"/>
      <c r="EA110" s="1456"/>
      <c r="EB110" s="1456"/>
      <c r="EC110" s="1456"/>
      <c r="ED110" s="1456"/>
      <c r="EE110" s="1456"/>
      <c r="EF110" s="1456"/>
      <c r="EG110" s="1456"/>
      <c r="EH110" s="1456"/>
      <c r="EI110" s="1456"/>
      <c r="EJ110" s="1456"/>
      <c r="EK110" s="1456"/>
      <c r="EL110" s="1456"/>
      <c r="EM110" s="1456"/>
      <c r="EN110" s="1456"/>
      <c r="EO110" s="1456"/>
      <c r="EP110" s="1456"/>
      <c r="EQ110" s="1456"/>
      <c r="ER110" s="1456"/>
      <c r="ES110" s="1456"/>
      <c r="ET110" s="1456"/>
      <c r="EU110" s="1456"/>
      <c r="EV110" s="1456"/>
      <c r="EW110" s="1456"/>
      <c r="EX110" s="1456"/>
      <c r="EY110" s="1456"/>
      <c r="EZ110" s="1456"/>
      <c r="FA110" s="1456"/>
      <c r="FB110" s="1456"/>
      <c r="FC110" s="1456"/>
      <c r="FD110" s="1456"/>
      <c r="FE110" s="1456"/>
      <c r="FF110" s="1456"/>
      <c r="FG110" s="1456"/>
      <c r="FH110" s="1456"/>
      <c r="FI110" s="1456"/>
      <c r="FJ110" s="1456"/>
      <c r="FK110" s="1456"/>
      <c r="FL110" s="1456"/>
      <c r="FM110" s="1456"/>
      <c r="FN110" s="1456"/>
      <c r="FO110" s="1456"/>
      <c r="FP110" s="1456"/>
      <c r="FQ110" s="1456"/>
      <c r="FR110" s="1456"/>
      <c r="FS110" s="1456"/>
      <c r="FT110" s="1456"/>
      <c r="FU110" s="1456"/>
      <c r="FV110" s="1456"/>
      <c r="FW110" s="1456"/>
      <c r="FX110" s="1456"/>
      <c r="FY110" s="1456"/>
      <c r="FZ110" s="1456"/>
      <c r="GA110" s="1456"/>
      <c r="GB110" s="1456"/>
      <c r="GC110" s="1456"/>
      <c r="GD110" s="1456"/>
      <c r="GE110" s="1456"/>
      <c r="GF110" s="1456"/>
      <c r="GG110" s="1456"/>
      <c r="GH110" s="1456"/>
      <c r="GI110" s="1456"/>
      <c r="GJ110" s="1456"/>
      <c r="GK110" s="1456"/>
      <c r="GL110" s="1456"/>
      <c r="GM110" s="1456"/>
      <c r="GN110" s="1456"/>
      <c r="GO110" s="1456"/>
      <c r="GP110" s="1456"/>
      <c r="GQ110" s="1456"/>
      <c r="GR110" s="1456"/>
      <c r="GS110" s="1456"/>
      <c r="GT110" s="1456"/>
      <c r="GU110" s="1456"/>
      <c r="GV110" s="1456"/>
      <c r="GW110" s="1456"/>
      <c r="GX110" s="1456"/>
      <c r="GY110" s="1456"/>
      <c r="GZ110" s="1456"/>
      <c r="HA110" s="1456"/>
      <c r="HB110" s="1456"/>
      <c r="HC110" s="1456"/>
      <c r="HD110" s="1456"/>
      <c r="HE110" s="1456"/>
      <c r="HF110" s="1456"/>
      <c r="HG110" s="1456"/>
      <c r="HH110" s="1456"/>
      <c r="HI110" s="1456"/>
      <c r="HJ110" s="1456"/>
      <c r="HK110" s="1456"/>
      <c r="HL110" s="1456"/>
      <c r="HM110" s="1456"/>
      <c r="HN110" s="1456"/>
      <c r="HO110" s="1456"/>
      <c r="HP110" s="1456"/>
      <c r="HQ110" s="1456"/>
      <c r="HR110" s="1456"/>
      <c r="HS110" s="1456"/>
      <c r="HT110" s="1456"/>
      <c r="HU110" s="1456"/>
      <c r="HV110" s="1456"/>
      <c r="HW110" s="1456"/>
      <c r="HX110" s="1456"/>
      <c r="HY110" s="1456"/>
      <c r="HZ110" s="1456"/>
      <c r="IA110" s="1456"/>
      <c r="IB110" s="1456"/>
      <c r="IC110" s="1456"/>
      <c r="ID110" s="1456"/>
      <c r="IE110" s="1456"/>
      <c r="IF110" s="1456"/>
      <c r="IG110" s="1456"/>
      <c r="IH110" s="1456"/>
      <c r="II110" s="1456"/>
      <c r="IJ110" s="1456"/>
      <c r="IK110" s="1456"/>
      <c r="IL110" s="1456"/>
      <c r="IM110" s="1456"/>
      <c r="IN110" s="1456"/>
      <c r="IO110" s="1456"/>
      <c r="IP110" s="1456"/>
      <c r="IQ110" s="1456"/>
      <c r="IR110" s="1456"/>
      <c r="IS110" s="1456"/>
      <c r="IT110" s="1456"/>
      <c r="IU110" s="1456"/>
      <c r="IV110" s="1456"/>
    </row>
    <row r="111" spans="1:256" s="1493" customFormat="1" ht="13.5" customHeight="1">
      <c r="A111" s="2722"/>
      <c r="B111" s="1453"/>
      <c r="C111" s="1453"/>
      <c r="D111" s="2731" t="s">
        <v>3531</v>
      </c>
      <c r="E111" s="1453"/>
      <c r="F111" s="2732">
        <f>((3.1*1.45)*2)*0.8</f>
        <v>7.1920000000000002</v>
      </c>
      <c r="G111" s="5846"/>
      <c r="H111" s="2723"/>
      <c r="I111" s="3371"/>
      <c r="J111" s="4430"/>
      <c r="K111" s="4172"/>
      <c r="L111" s="1456"/>
      <c r="M111" s="1456"/>
      <c r="N111" s="1456"/>
      <c r="O111" s="1456"/>
      <c r="P111" s="1456"/>
      <c r="Q111" s="1456"/>
      <c r="R111" s="1456"/>
      <c r="S111" s="1456"/>
      <c r="T111" s="1456"/>
      <c r="U111" s="1456"/>
      <c r="V111" s="1456"/>
      <c r="W111" s="1456"/>
      <c r="X111" s="1456"/>
      <c r="Y111" s="1456"/>
      <c r="Z111" s="1456"/>
      <c r="AA111" s="1456"/>
      <c r="AB111" s="1456"/>
      <c r="AC111" s="1456"/>
      <c r="AD111" s="1456"/>
      <c r="AE111" s="1456"/>
      <c r="AF111" s="1456"/>
      <c r="AG111" s="1456"/>
      <c r="AH111" s="1456"/>
      <c r="AI111" s="1456"/>
      <c r="AJ111" s="1456"/>
      <c r="AK111" s="1456"/>
      <c r="AL111" s="1456"/>
      <c r="AM111" s="1456"/>
      <c r="AN111" s="1456"/>
      <c r="AO111" s="1456"/>
      <c r="AP111" s="1456"/>
      <c r="AQ111" s="1456"/>
      <c r="AR111" s="1456"/>
      <c r="AS111" s="1456"/>
      <c r="AT111" s="1456"/>
      <c r="AU111" s="1456"/>
      <c r="AV111" s="1456"/>
      <c r="AW111" s="1456"/>
      <c r="AX111" s="1456"/>
      <c r="AY111" s="1456"/>
      <c r="AZ111" s="1456"/>
      <c r="BA111" s="1456"/>
      <c r="BB111" s="1456"/>
      <c r="BC111" s="1456"/>
      <c r="BD111" s="1456"/>
      <c r="BE111" s="1456"/>
      <c r="BF111" s="1456"/>
      <c r="BG111" s="1456"/>
      <c r="BH111" s="1456"/>
      <c r="BI111" s="1456"/>
      <c r="BJ111" s="1456"/>
      <c r="BK111" s="1456"/>
      <c r="BL111" s="1456"/>
      <c r="BM111" s="1456"/>
      <c r="BN111" s="1456"/>
      <c r="BO111" s="1456"/>
      <c r="BP111" s="1456"/>
      <c r="BQ111" s="1456"/>
      <c r="BR111" s="1456"/>
      <c r="BS111" s="1456"/>
      <c r="BT111" s="1456"/>
      <c r="BU111" s="1456"/>
      <c r="BV111" s="1456"/>
      <c r="BW111" s="1456"/>
      <c r="BX111" s="1456"/>
      <c r="BY111" s="1456"/>
      <c r="BZ111" s="1456"/>
      <c r="CA111" s="1456"/>
      <c r="CB111" s="1456"/>
      <c r="CC111" s="1456"/>
      <c r="CD111" s="1456"/>
      <c r="CE111" s="1456"/>
      <c r="CF111" s="1456"/>
      <c r="CG111" s="1456"/>
      <c r="CH111" s="1456"/>
      <c r="CI111" s="1456"/>
      <c r="CJ111" s="1456"/>
      <c r="CK111" s="1456"/>
      <c r="CL111" s="1456"/>
      <c r="CM111" s="1456"/>
      <c r="CN111" s="1456"/>
      <c r="CO111" s="1456"/>
      <c r="CP111" s="1456"/>
      <c r="CQ111" s="1456"/>
      <c r="CR111" s="1456"/>
      <c r="CS111" s="1456"/>
      <c r="CT111" s="1456"/>
      <c r="CU111" s="1456"/>
      <c r="CV111" s="1456"/>
      <c r="CW111" s="1456"/>
      <c r="CX111" s="1456"/>
      <c r="CY111" s="1456"/>
      <c r="CZ111" s="1456"/>
      <c r="DA111" s="1456"/>
      <c r="DB111" s="1456"/>
      <c r="DC111" s="1456"/>
      <c r="DD111" s="1456"/>
      <c r="DE111" s="1456"/>
      <c r="DF111" s="1456"/>
      <c r="DG111" s="1456"/>
      <c r="DH111" s="1456"/>
      <c r="DI111" s="1456"/>
      <c r="DJ111" s="1456"/>
      <c r="DK111" s="1456"/>
      <c r="DL111" s="1456"/>
      <c r="DM111" s="1456"/>
      <c r="DN111" s="1456"/>
      <c r="DO111" s="1456"/>
      <c r="DP111" s="1456"/>
      <c r="DQ111" s="1456"/>
      <c r="DR111" s="1456"/>
      <c r="DS111" s="1456"/>
      <c r="DT111" s="1456"/>
      <c r="DU111" s="1456"/>
      <c r="DV111" s="1456"/>
      <c r="DW111" s="1456"/>
      <c r="DX111" s="1456"/>
      <c r="DY111" s="1456"/>
      <c r="DZ111" s="1456"/>
      <c r="EA111" s="1456"/>
      <c r="EB111" s="1456"/>
      <c r="EC111" s="1456"/>
      <c r="ED111" s="1456"/>
      <c r="EE111" s="1456"/>
      <c r="EF111" s="1456"/>
      <c r="EG111" s="1456"/>
      <c r="EH111" s="1456"/>
      <c r="EI111" s="1456"/>
      <c r="EJ111" s="1456"/>
      <c r="EK111" s="1456"/>
      <c r="EL111" s="1456"/>
      <c r="EM111" s="1456"/>
      <c r="EN111" s="1456"/>
      <c r="EO111" s="1456"/>
      <c r="EP111" s="1456"/>
      <c r="EQ111" s="1456"/>
      <c r="ER111" s="1456"/>
      <c r="ES111" s="1456"/>
      <c r="ET111" s="1456"/>
      <c r="EU111" s="1456"/>
      <c r="EV111" s="1456"/>
      <c r="EW111" s="1456"/>
      <c r="EX111" s="1456"/>
      <c r="EY111" s="1456"/>
      <c r="EZ111" s="1456"/>
      <c r="FA111" s="1456"/>
      <c r="FB111" s="1456"/>
      <c r="FC111" s="1456"/>
      <c r="FD111" s="1456"/>
      <c r="FE111" s="1456"/>
      <c r="FF111" s="1456"/>
      <c r="FG111" s="1456"/>
      <c r="FH111" s="1456"/>
      <c r="FI111" s="1456"/>
      <c r="FJ111" s="1456"/>
      <c r="FK111" s="1456"/>
      <c r="FL111" s="1456"/>
      <c r="FM111" s="1456"/>
      <c r="FN111" s="1456"/>
      <c r="FO111" s="1456"/>
      <c r="FP111" s="1456"/>
      <c r="FQ111" s="1456"/>
      <c r="FR111" s="1456"/>
      <c r="FS111" s="1456"/>
      <c r="FT111" s="1456"/>
      <c r="FU111" s="1456"/>
      <c r="FV111" s="1456"/>
      <c r="FW111" s="1456"/>
      <c r="FX111" s="1456"/>
      <c r="FY111" s="1456"/>
      <c r="FZ111" s="1456"/>
      <c r="GA111" s="1456"/>
      <c r="GB111" s="1456"/>
      <c r="GC111" s="1456"/>
      <c r="GD111" s="1456"/>
      <c r="GE111" s="1456"/>
      <c r="GF111" s="1456"/>
      <c r="GG111" s="1456"/>
      <c r="GH111" s="1456"/>
      <c r="GI111" s="1456"/>
      <c r="GJ111" s="1456"/>
      <c r="GK111" s="1456"/>
      <c r="GL111" s="1456"/>
      <c r="GM111" s="1456"/>
      <c r="GN111" s="1456"/>
      <c r="GO111" s="1456"/>
      <c r="GP111" s="1456"/>
      <c r="GQ111" s="1456"/>
      <c r="GR111" s="1456"/>
      <c r="GS111" s="1456"/>
      <c r="GT111" s="1456"/>
      <c r="GU111" s="1456"/>
      <c r="GV111" s="1456"/>
      <c r="GW111" s="1456"/>
      <c r="GX111" s="1456"/>
      <c r="GY111" s="1456"/>
      <c r="GZ111" s="1456"/>
      <c r="HA111" s="1456"/>
      <c r="HB111" s="1456"/>
      <c r="HC111" s="1456"/>
      <c r="HD111" s="1456"/>
      <c r="HE111" s="1456"/>
      <c r="HF111" s="1456"/>
      <c r="HG111" s="1456"/>
      <c r="HH111" s="1456"/>
      <c r="HI111" s="1456"/>
      <c r="HJ111" s="1456"/>
      <c r="HK111" s="1456"/>
      <c r="HL111" s="1456"/>
      <c r="HM111" s="1456"/>
      <c r="HN111" s="1456"/>
      <c r="HO111" s="1456"/>
      <c r="HP111" s="1456"/>
      <c r="HQ111" s="1456"/>
      <c r="HR111" s="1456"/>
      <c r="HS111" s="1456"/>
      <c r="HT111" s="1456"/>
      <c r="HU111" s="1456"/>
      <c r="HV111" s="1456"/>
      <c r="HW111" s="1456"/>
      <c r="HX111" s="1456"/>
      <c r="HY111" s="1456"/>
      <c r="HZ111" s="1456"/>
      <c r="IA111" s="1456"/>
      <c r="IB111" s="1456"/>
      <c r="IC111" s="1456"/>
      <c r="ID111" s="1456"/>
      <c r="IE111" s="1456"/>
      <c r="IF111" s="1456"/>
      <c r="IG111" s="1456"/>
      <c r="IH111" s="1456"/>
      <c r="II111" s="1456"/>
      <c r="IJ111" s="1456"/>
      <c r="IK111" s="1456"/>
      <c r="IL111" s="1456"/>
      <c r="IM111" s="1456"/>
      <c r="IN111" s="1456"/>
      <c r="IO111" s="1456"/>
      <c r="IP111" s="1456"/>
      <c r="IQ111" s="1456"/>
      <c r="IR111" s="1456"/>
      <c r="IS111" s="1456"/>
      <c r="IT111" s="1456"/>
      <c r="IU111" s="1456"/>
      <c r="IV111" s="1456"/>
    </row>
    <row r="112" spans="1:256" s="1493" customFormat="1" ht="13.5" customHeight="1">
      <c r="A112" s="2722"/>
      <c r="B112" s="1453"/>
      <c r="C112" s="1453"/>
      <c r="D112" s="2731" t="s">
        <v>3530</v>
      </c>
      <c r="E112" s="1453"/>
      <c r="F112" s="2732">
        <f>((0.9*1.4)*2)*0.8</f>
        <v>2.016</v>
      </c>
      <c r="G112" s="5846"/>
      <c r="H112" s="2723"/>
      <c r="I112" s="3371"/>
      <c r="J112" s="4430"/>
      <c r="K112" s="4172"/>
      <c r="L112" s="1456"/>
      <c r="M112" s="1456"/>
      <c r="N112" s="1456"/>
      <c r="O112" s="1456"/>
      <c r="P112" s="1456"/>
      <c r="Q112" s="1456"/>
      <c r="R112" s="1456"/>
      <c r="S112" s="1456"/>
      <c r="T112" s="1456"/>
      <c r="U112" s="1456"/>
      <c r="V112" s="1456"/>
      <c r="W112" s="1456"/>
      <c r="X112" s="1456"/>
      <c r="Y112" s="1456"/>
      <c r="Z112" s="1456"/>
      <c r="AA112" s="1456"/>
      <c r="AB112" s="1456"/>
      <c r="AC112" s="1456"/>
      <c r="AD112" s="1456"/>
      <c r="AE112" s="1456"/>
      <c r="AF112" s="1456"/>
      <c r="AG112" s="1456"/>
      <c r="AH112" s="1456"/>
      <c r="AI112" s="1456"/>
      <c r="AJ112" s="1456"/>
      <c r="AK112" s="1456"/>
      <c r="AL112" s="1456"/>
      <c r="AM112" s="1456"/>
      <c r="AN112" s="1456"/>
      <c r="AO112" s="1456"/>
      <c r="AP112" s="1456"/>
      <c r="AQ112" s="1456"/>
      <c r="AR112" s="1456"/>
      <c r="AS112" s="1456"/>
      <c r="AT112" s="1456"/>
      <c r="AU112" s="1456"/>
      <c r="AV112" s="1456"/>
      <c r="AW112" s="1456"/>
      <c r="AX112" s="1456"/>
      <c r="AY112" s="1456"/>
      <c r="AZ112" s="1456"/>
      <c r="BA112" s="1456"/>
      <c r="BB112" s="1456"/>
      <c r="BC112" s="1456"/>
      <c r="BD112" s="1456"/>
      <c r="BE112" s="1456"/>
      <c r="BF112" s="1456"/>
      <c r="BG112" s="1456"/>
      <c r="BH112" s="1456"/>
      <c r="BI112" s="1456"/>
      <c r="BJ112" s="1456"/>
      <c r="BK112" s="1456"/>
      <c r="BL112" s="1456"/>
      <c r="BM112" s="1456"/>
      <c r="BN112" s="1456"/>
      <c r="BO112" s="1456"/>
      <c r="BP112" s="1456"/>
      <c r="BQ112" s="1456"/>
      <c r="BR112" s="1456"/>
      <c r="BS112" s="1456"/>
      <c r="BT112" s="1456"/>
      <c r="BU112" s="1456"/>
      <c r="BV112" s="1456"/>
      <c r="BW112" s="1456"/>
      <c r="BX112" s="1456"/>
      <c r="BY112" s="1456"/>
      <c r="BZ112" s="1456"/>
      <c r="CA112" s="1456"/>
      <c r="CB112" s="1456"/>
      <c r="CC112" s="1456"/>
      <c r="CD112" s="1456"/>
      <c r="CE112" s="1456"/>
      <c r="CF112" s="1456"/>
      <c r="CG112" s="1456"/>
      <c r="CH112" s="1456"/>
      <c r="CI112" s="1456"/>
      <c r="CJ112" s="1456"/>
      <c r="CK112" s="1456"/>
      <c r="CL112" s="1456"/>
      <c r="CM112" s="1456"/>
      <c r="CN112" s="1456"/>
      <c r="CO112" s="1456"/>
      <c r="CP112" s="1456"/>
      <c r="CQ112" s="1456"/>
      <c r="CR112" s="1456"/>
      <c r="CS112" s="1456"/>
      <c r="CT112" s="1456"/>
      <c r="CU112" s="1456"/>
      <c r="CV112" s="1456"/>
      <c r="CW112" s="1456"/>
      <c r="CX112" s="1456"/>
      <c r="CY112" s="1456"/>
      <c r="CZ112" s="1456"/>
      <c r="DA112" s="1456"/>
      <c r="DB112" s="1456"/>
      <c r="DC112" s="1456"/>
      <c r="DD112" s="1456"/>
      <c r="DE112" s="1456"/>
      <c r="DF112" s="1456"/>
      <c r="DG112" s="1456"/>
      <c r="DH112" s="1456"/>
      <c r="DI112" s="1456"/>
      <c r="DJ112" s="1456"/>
      <c r="DK112" s="1456"/>
      <c r="DL112" s="1456"/>
      <c r="DM112" s="1456"/>
      <c r="DN112" s="1456"/>
      <c r="DO112" s="1456"/>
      <c r="DP112" s="1456"/>
      <c r="DQ112" s="1456"/>
      <c r="DR112" s="1456"/>
      <c r="DS112" s="1456"/>
      <c r="DT112" s="1456"/>
      <c r="DU112" s="1456"/>
      <c r="DV112" s="1456"/>
      <c r="DW112" s="1456"/>
      <c r="DX112" s="1456"/>
      <c r="DY112" s="1456"/>
      <c r="DZ112" s="1456"/>
      <c r="EA112" s="1456"/>
      <c r="EB112" s="1456"/>
      <c r="EC112" s="1456"/>
      <c r="ED112" s="1456"/>
      <c r="EE112" s="1456"/>
      <c r="EF112" s="1456"/>
      <c r="EG112" s="1456"/>
      <c r="EH112" s="1456"/>
      <c r="EI112" s="1456"/>
      <c r="EJ112" s="1456"/>
      <c r="EK112" s="1456"/>
      <c r="EL112" s="1456"/>
      <c r="EM112" s="1456"/>
      <c r="EN112" s="1456"/>
      <c r="EO112" s="1456"/>
      <c r="EP112" s="1456"/>
      <c r="EQ112" s="1456"/>
      <c r="ER112" s="1456"/>
      <c r="ES112" s="1456"/>
      <c r="ET112" s="1456"/>
      <c r="EU112" s="1456"/>
      <c r="EV112" s="1456"/>
      <c r="EW112" s="1456"/>
      <c r="EX112" s="1456"/>
      <c r="EY112" s="1456"/>
      <c r="EZ112" s="1456"/>
      <c r="FA112" s="1456"/>
      <c r="FB112" s="1456"/>
      <c r="FC112" s="1456"/>
      <c r="FD112" s="1456"/>
      <c r="FE112" s="1456"/>
      <c r="FF112" s="1456"/>
      <c r="FG112" s="1456"/>
      <c r="FH112" s="1456"/>
      <c r="FI112" s="1456"/>
      <c r="FJ112" s="1456"/>
      <c r="FK112" s="1456"/>
      <c r="FL112" s="1456"/>
      <c r="FM112" s="1456"/>
      <c r="FN112" s="1456"/>
      <c r="FO112" s="1456"/>
      <c r="FP112" s="1456"/>
      <c r="FQ112" s="1456"/>
      <c r="FR112" s="1456"/>
      <c r="FS112" s="1456"/>
      <c r="FT112" s="1456"/>
      <c r="FU112" s="1456"/>
      <c r="FV112" s="1456"/>
      <c r="FW112" s="1456"/>
      <c r="FX112" s="1456"/>
      <c r="FY112" s="1456"/>
      <c r="FZ112" s="1456"/>
      <c r="GA112" s="1456"/>
      <c r="GB112" s="1456"/>
      <c r="GC112" s="1456"/>
      <c r="GD112" s="1456"/>
      <c r="GE112" s="1456"/>
      <c r="GF112" s="1456"/>
      <c r="GG112" s="1456"/>
      <c r="GH112" s="1456"/>
      <c r="GI112" s="1456"/>
      <c r="GJ112" s="1456"/>
      <c r="GK112" s="1456"/>
      <c r="GL112" s="1456"/>
      <c r="GM112" s="1456"/>
      <c r="GN112" s="1456"/>
      <c r="GO112" s="1456"/>
      <c r="GP112" s="1456"/>
      <c r="GQ112" s="1456"/>
      <c r="GR112" s="1456"/>
      <c r="GS112" s="1456"/>
      <c r="GT112" s="1456"/>
      <c r="GU112" s="1456"/>
      <c r="GV112" s="1456"/>
      <c r="GW112" s="1456"/>
      <c r="GX112" s="1456"/>
      <c r="GY112" s="1456"/>
      <c r="GZ112" s="1456"/>
      <c r="HA112" s="1456"/>
      <c r="HB112" s="1456"/>
      <c r="HC112" s="1456"/>
      <c r="HD112" s="1456"/>
      <c r="HE112" s="1456"/>
      <c r="HF112" s="1456"/>
      <c r="HG112" s="1456"/>
      <c r="HH112" s="1456"/>
      <c r="HI112" s="1456"/>
      <c r="HJ112" s="1456"/>
      <c r="HK112" s="1456"/>
      <c r="HL112" s="1456"/>
      <c r="HM112" s="1456"/>
      <c r="HN112" s="1456"/>
      <c r="HO112" s="1456"/>
      <c r="HP112" s="1456"/>
      <c r="HQ112" s="1456"/>
      <c r="HR112" s="1456"/>
      <c r="HS112" s="1456"/>
      <c r="HT112" s="1456"/>
      <c r="HU112" s="1456"/>
      <c r="HV112" s="1456"/>
      <c r="HW112" s="1456"/>
      <c r="HX112" s="1456"/>
      <c r="HY112" s="1456"/>
      <c r="HZ112" s="1456"/>
      <c r="IA112" s="1456"/>
      <c r="IB112" s="1456"/>
      <c r="IC112" s="1456"/>
      <c r="ID112" s="1456"/>
      <c r="IE112" s="1456"/>
      <c r="IF112" s="1456"/>
      <c r="IG112" s="1456"/>
      <c r="IH112" s="1456"/>
      <c r="II112" s="1456"/>
      <c r="IJ112" s="1456"/>
      <c r="IK112" s="1456"/>
      <c r="IL112" s="1456"/>
      <c r="IM112" s="1456"/>
      <c r="IN112" s="1456"/>
      <c r="IO112" s="1456"/>
      <c r="IP112" s="1456"/>
      <c r="IQ112" s="1456"/>
      <c r="IR112" s="1456"/>
      <c r="IS112" s="1456"/>
      <c r="IT112" s="1456"/>
      <c r="IU112" s="1456"/>
      <c r="IV112" s="1456"/>
    </row>
    <row r="113" spans="1:256" s="1686" customFormat="1" ht="13.5" customHeight="1">
      <c r="A113" s="1651">
        <v>20</v>
      </c>
      <c r="B113" s="1532" t="s">
        <v>237</v>
      </c>
      <c r="C113" s="1532">
        <v>151101111</v>
      </c>
      <c r="D113" s="1532" t="s">
        <v>3092</v>
      </c>
      <c r="E113" s="1532" t="s">
        <v>109</v>
      </c>
      <c r="F113" s="2419">
        <f>F101</f>
        <v>171.64400000000003</v>
      </c>
      <c r="G113" s="62"/>
      <c r="H113" s="1369">
        <f>F113*G113</f>
        <v>0</v>
      </c>
      <c r="I113" s="1644" t="s">
        <v>102</v>
      </c>
      <c r="J113" s="4429"/>
      <c r="K113" s="2144"/>
      <c r="L113" s="3559"/>
      <c r="M113" s="1224"/>
      <c r="N113" s="2657"/>
      <c r="O113" s="2657"/>
      <c r="P113" s="1456"/>
      <c r="Q113" s="1493"/>
      <c r="R113" s="2656"/>
      <c r="S113" s="2656"/>
      <c r="T113" s="2656"/>
    </row>
    <row r="114" spans="1:256" s="1686" customFormat="1" ht="13.5" customHeight="1">
      <c r="A114" s="1651" t="s">
        <v>1230</v>
      </c>
      <c r="B114" s="1532" t="s">
        <v>237</v>
      </c>
      <c r="C114" s="1532">
        <v>171152501</v>
      </c>
      <c r="D114" s="1532" t="s">
        <v>3243</v>
      </c>
      <c r="E114" s="1532" t="s">
        <v>109</v>
      </c>
      <c r="F114" s="2419">
        <f>SUM(F115)</f>
        <v>10.44</v>
      </c>
      <c r="G114" s="62"/>
      <c r="H114" s="1369">
        <f>F114*G114</f>
        <v>0</v>
      </c>
      <c r="I114" s="1644" t="s">
        <v>102</v>
      </c>
      <c r="J114" s="4429"/>
      <c r="K114" s="2144"/>
      <c r="L114" s="3559"/>
      <c r="M114" s="1224"/>
      <c r="N114" s="2657"/>
      <c r="O114" s="2657"/>
      <c r="P114" s="1456"/>
      <c r="Q114" s="1493"/>
      <c r="R114" s="2656"/>
      <c r="S114" s="2656"/>
      <c r="T114" s="2656"/>
    </row>
    <row r="115" spans="1:256" s="2003" customFormat="1" ht="13.5" customHeight="1">
      <c r="A115" s="2628"/>
      <c r="B115" s="2013"/>
      <c r="C115" s="2000"/>
      <c r="D115" s="1536" t="s">
        <v>3529</v>
      </c>
      <c r="E115" s="2000"/>
      <c r="F115" s="2533">
        <f>(2.3)*1.2+((4.9)*1.2+(1.5)*1.2)</f>
        <v>10.44</v>
      </c>
      <c r="G115" s="54"/>
      <c r="H115" s="1520"/>
      <c r="I115" s="4436"/>
      <c r="J115" s="2008"/>
      <c r="K115" s="3559"/>
    </row>
    <row r="116" spans="1:256" s="1686" customFormat="1" ht="13.5" customHeight="1">
      <c r="A116" s="1651">
        <v>22</v>
      </c>
      <c r="B116" s="1532" t="s">
        <v>237</v>
      </c>
      <c r="C116" s="1532">
        <v>174151101</v>
      </c>
      <c r="D116" s="1532" t="s">
        <v>3091</v>
      </c>
      <c r="E116" s="1532" t="s">
        <v>296</v>
      </c>
      <c r="F116" s="2419">
        <f>SUM(F117:F128)</f>
        <v>90.069000000000017</v>
      </c>
      <c r="G116" s="62"/>
      <c r="H116" s="1369">
        <f>F116*G116</f>
        <v>0</v>
      </c>
      <c r="I116" s="1644" t="s">
        <v>102</v>
      </c>
      <c r="J116" s="4429"/>
      <c r="K116" s="2144"/>
      <c r="L116" s="3559"/>
      <c r="M116" s="1224"/>
      <c r="N116" s="2657"/>
      <c r="O116" s="2657"/>
      <c r="P116" s="1456"/>
      <c r="Q116" s="1493"/>
      <c r="R116" s="2656"/>
      <c r="S116" s="2656"/>
      <c r="T116" s="2656"/>
    </row>
    <row r="117" spans="1:256" s="1493" customFormat="1" ht="13.5" customHeight="1">
      <c r="A117" s="2722"/>
      <c r="B117" s="1453"/>
      <c r="C117" s="1453"/>
      <c r="D117" s="2731" t="s">
        <v>3528</v>
      </c>
      <c r="E117" s="1453"/>
      <c r="F117" s="2732"/>
      <c r="G117" s="5846"/>
      <c r="H117" s="2723"/>
      <c r="I117" s="3371"/>
      <c r="J117" s="4430"/>
      <c r="K117" s="4172"/>
      <c r="L117" s="1456"/>
      <c r="M117" s="1456"/>
      <c r="N117" s="1456"/>
      <c r="O117" s="1456"/>
      <c r="P117" s="1456"/>
      <c r="Q117" s="1456"/>
      <c r="R117" s="1456"/>
      <c r="S117" s="1456"/>
      <c r="T117" s="1456"/>
      <c r="U117" s="1456"/>
      <c r="V117" s="1456"/>
      <c r="W117" s="1456"/>
      <c r="X117" s="1456"/>
      <c r="Y117" s="1456"/>
      <c r="Z117" s="1456"/>
      <c r="AA117" s="1456"/>
      <c r="AB117" s="1456"/>
      <c r="AC117" s="1456"/>
      <c r="AD117" s="1456"/>
      <c r="AE117" s="1456"/>
      <c r="AF117" s="1456"/>
      <c r="AG117" s="1456"/>
      <c r="AH117" s="1456"/>
      <c r="AI117" s="1456"/>
      <c r="AJ117" s="1456"/>
      <c r="AK117" s="1456"/>
      <c r="AL117" s="1456"/>
      <c r="AM117" s="1456"/>
      <c r="AN117" s="1456"/>
      <c r="AO117" s="1456"/>
      <c r="AP117" s="1456"/>
      <c r="AQ117" s="1456"/>
      <c r="AR117" s="1456"/>
      <c r="AS117" s="1456"/>
      <c r="AT117" s="1456"/>
      <c r="AU117" s="1456"/>
      <c r="AV117" s="1456"/>
      <c r="AW117" s="1456"/>
      <c r="AX117" s="1456"/>
      <c r="AY117" s="1456"/>
      <c r="AZ117" s="1456"/>
      <c r="BA117" s="1456"/>
      <c r="BB117" s="1456"/>
      <c r="BC117" s="1456"/>
      <c r="BD117" s="1456"/>
      <c r="BE117" s="1456"/>
      <c r="BF117" s="1456"/>
      <c r="BG117" s="1456"/>
      <c r="BH117" s="1456"/>
      <c r="BI117" s="1456"/>
      <c r="BJ117" s="1456"/>
      <c r="BK117" s="1456"/>
      <c r="BL117" s="1456"/>
      <c r="BM117" s="1456"/>
      <c r="BN117" s="1456"/>
      <c r="BO117" s="1456"/>
      <c r="BP117" s="1456"/>
      <c r="BQ117" s="1456"/>
      <c r="BR117" s="1456"/>
      <c r="BS117" s="1456"/>
      <c r="BT117" s="1456"/>
      <c r="BU117" s="1456"/>
      <c r="BV117" s="1456"/>
      <c r="BW117" s="1456"/>
      <c r="BX117" s="1456"/>
      <c r="BY117" s="1456"/>
      <c r="BZ117" s="1456"/>
      <c r="CA117" s="1456"/>
      <c r="CB117" s="1456"/>
      <c r="CC117" s="1456"/>
      <c r="CD117" s="1456"/>
      <c r="CE117" s="1456"/>
      <c r="CF117" s="1456"/>
      <c r="CG117" s="1456"/>
      <c r="CH117" s="1456"/>
      <c r="CI117" s="1456"/>
      <c r="CJ117" s="1456"/>
      <c r="CK117" s="1456"/>
      <c r="CL117" s="1456"/>
      <c r="CM117" s="1456"/>
      <c r="CN117" s="1456"/>
      <c r="CO117" s="1456"/>
      <c r="CP117" s="1456"/>
      <c r="CQ117" s="1456"/>
      <c r="CR117" s="1456"/>
      <c r="CS117" s="1456"/>
      <c r="CT117" s="1456"/>
      <c r="CU117" s="1456"/>
      <c r="CV117" s="1456"/>
      <c r="CW117" s="1456"/>
      <c r="CX117" s="1456"/>
      <c r="CY117" s="1456"/>
      <c r="CZ117" s="1456"/>
      <c r="DA117" s="1456"/>
      <c r="DB117" s="1456"/>
      <c r="DC117" s="1456"/>
      <c r="DD117" s="1456"/>
      <c r="DE117" s="1456"/>
      <c r="DF117" s="1456"/>
      <c r="DG117" s="1456"/>
      <c r="DH117" s="1456"/>
      <c r="DI117" s="1456"/>
      <c r="DJ117" s="1456"/>
      <c r="DK117" s="1456"/>
      <c r="DL117" s="1456"/>
      <c r="DM117" s="1456"/>
      <c r="DN117" s="1456"/>
      <c r="DO117" s="1456"/>
      <c r="DP117" s="1456"/>
      <c r="DQ117" s="1456"/>
      <c r="DR117" s="1456"/>
      <c r="DS117" s="1456"/>
      <c r="DT117" s="1456"/>
      <c r="DU117" s="1456"/>
      <c r="DV117" s="1456"/>
      <c r="DW117" s="1456"/>
      <c r="DX117" s="1456"/>
      <c r="DY117" s="1456"/>
      <c r="DZ117" s="1456"/>
      <c r="EA117" s="1456"/>
      <c r="EB117" s="1456"/>
      <c r="EC117" s="1456"/>
      <c r="ED117" s="1456"/>
      <c r="EE117" s="1456"/>
      <c r="EF117" s="1456"/>
      <c r="EG117" s="1456"/>
      <c r="EH117" s="1456"/>
      <c r="EI117" s="1456"/>
      <c r="EJ117" s="1456"/>
      <c r="EK117" s="1456"/>
      <c r="EL117" s="1456"/>
      <c r="EM117" s="1456"/>
      <c r="EN117" s="1456"/>
      <c r="EO117" s="1456"/>
      <c r="EP117" s="1456"/>
      <c r="EQ117" s="1456"/>
      <c r="ER117" s="1456"/>
      <c r="ES117" s="1456"/>
      <c r="ET117" s="1456"/>
      <c r="EU117" s="1456"/>
      <c r="EV117" s="1456"/>
      <c r="EW117" s="1456"/>
      <c r="EX117" s="1456"/>
      <c r="EY117" s="1456"/>
      <c r="EZ117" s="1456"/>
      <c r="FA117" s="1456"/>
      <c r="FB117" s="1456"/>
      <c r="FC117" s="1456"/>
      <c r="FD117" s="1456"/>
      <c r="FE117" s="1456"/>
      <c r="FF117" s="1456"/>
      <c r="FG117" s="1456"/>
      <c r="FH117" s="1456"/>
      <c r="FI117" s="1456"/>
      <c r="FJ117" s="1456"/>
      <c r="FK117" s="1456"/>
      <c r="FL117" s="1456"/>
      <c r="FM117" s="1456"/>
      <c r="FN117" s="1456"/>
      <c r="FO117" s="1456"/>
      <c r="FP117" s="1456"/>
      <c r="FQ117" s="1456"/>
      <c r="FR117" s="1456"/>
      <c r="FS117" s="1456"/>
      <c r="FT117" s="1456"/>
      <c r="FU117" s="1456"/>
      <c r="FV117" s="1456"/>
      <c r="FW117" s="1456"/>
      <c r="FX117" s="1456"/>
      <c r="FY117" s="1456"/>
      <c r="FZ117" s="1456"/>
      <c r="GA117" s="1456"/>
      <c r="GB117" s="1456"/>
      <c r="GC117" s="1456"/>
      <c r="GD117" s="1456"/>
      <c r="GE117" s="1456"/>
      <c r="GF117" s="1456"/>
      <c r="GG117" s="1456"/>
      <c r="GH117" s="1456"/>
      <c r="GI117" s="1456"/>
      <c r="GJ117" s="1456"/>
      <c r="GK117" s="1456"/>
      <c r="GL117" s="1456"/>
      <c r="GM117" s="1456"/>
      <c r="GN117" s="1456"/>
      <c r="GO117" s="1456"/>
      <c r="GP117" s="1456"/>
      <c r="GQ117" s="1456"/>
      <c r="GR117" s="1456"/>
      <c r="GS117" s="1456"/>
      <c r="GT117" s="1456"/>
      <c r="GU117" s="1456"/>
      <c r="GV117" s="1456"/>
      <c r="GW117" s="1456"/>
      <c r="GX117" s="1456"/>
      <c r="GY117" s="1456"/>
      <c r="GZ117" s="1456"/>
      <c r="HA117" s="1456"/>
      <c r="HB117" s="1456"/>
      <c r="HC117" s="1456"/>
      <c r="HD117" s="1456"/>
      <c r="HE117" s="1456"/>
      <c r="HF117" s="1456"/>
      <c r="HG117" s="1456"/>
      <c r="HH117" s="1456"/>
      <c r="HI117" s="1456"/>
      <c r="HJ117" s="1456"/>
      <c r="HK117" s="1456"/>
      <c r="HL117" s="1456"/>
      <c r="HM117" s="1456"/>
      <c r="HN117" s="1456"/>
      <c r="HO117" s="1456"/>
      <c r="HP117" s="1456"/>
      <c r="HQ117" s="1456"/>
      <c r="HR117" s="1456"/>
      <c r="HS117" s="1456"/>
      <c r="HT117" s="1456"/>
      <c r="HU117" s="1456"/>
      <c r="HV117" s="1456"/>
      <c r="HW117" s="1456"/>
      <c r="HX117" s="1456"/>
      <c r="HY117" s="1456"/>
      <c r="HZ117" s="1456"/>
      <c r="IA117" s="1456"/>
      <c r="IB117" s="1456"/>
      <c r="IC117" s="1456"/>
      <c r="ID117" s="1456"/>
      <c r="IE117" s="1456"/>
      <c r="IF117" s="1456"/>
      <c r="IG117" s="1456"/>
      <c r="IH117" s="1456"/>
      <c r="II117" s="1456"/>
      <c r="IJ117" s="1456"/>
      <c r="IK117" s="1456"/>
      <c r="IL117" s="1456"/>
      <c r="IM117" s="1456"/>
      <c r="IN117" s="1456"/>
      <c r="IO117" s="1456"/>
      <c r="IP117" s="1456"/>
      <c r="IQ117" s="1456"/>
      <c r="IR117" s="1456"/>
      <c r="IS117" s="1456"/>
      <c r="IT117" s="1456"/>
      <c r="IU117" s="1456"/>
      <c r="IV117" s="1456"/>
    </row>
    <row r="118" spans="1:256" s="1209" customFormat="1" ht="27.25" customHeight="1">
      <c r="A118" s="1202"/>
      <c r="B118" s="1203"/>
      <c r="C118" s="1204"/>
      <c r="D118" s="2006" t="s">
        <v>3527</v>
      </c>
      <c r="E118" s="2006"/>
      <c r="F118" s="2533">
        <f>(2*1.2)*(1.5-0.15-0.25)</f>
        <v>2.64</v>
      </c>
      <c r="G118" s="33"/>
      <c r="H118" s="1207"/>
      <c r="I118" s="1208"/>
      <c r="J118" s="4585"/>
      <c r="K118" s="4193"/>
      <c r="U118" s="1210"/>
      <c r="W118" s="1210"/>
    </row>
    <row r="119" spans="1:256" s="1209" customFormat="1" ht="27.25" customHeight="1">
      <c r="A119" s="1202"/>
      <c r="B119" s="1203"/>
      <c r="C119" s="1204"/>
      <c r="D119" s="2006" t="s">
        <v>3526</v>
      </c>
      <c r="E119" s="2006"/>
      <c r="F119" s="2533">
        <f>((15.85-2.3)*1.2)*(1.45-0.15-0.25)</f>
        <v>17.073000000000004</v>
      </c>
      <c r="G119" s="33"/>
      <c r="H119" s="1207"/>
      <c r="I119" s="1208"/>
      <c r="J119" s="4585"/>
      <c r="K119" s="4193"/>
      <c r="U119" s="1210"/>
      <c r="W119" s="1210"/>
    </row>
    <row r="120" spans="1:256" s="1209" customFormat="1" ht="27.25" customHeight="1">
      <c r="A120" s="1202"/>
      <c r="B120" s="1203"/>
      <c r="C120" s="1204"/>
      <c r="D120" s="2006" t="s">
        <v>3525</v>
      </c>
      <c r="E120" s="2006"/>
      <c r="F120" s="2533">
        <f>((36.7-4.9)*1.2)*(1.3-0.15-0.25)</f>
        <v>34.344000000000008</v>
      </c>
      <c r="G120" s="33"/>
      <c r="H120" s="1207"/>
      <c r="I120" s="1208"/>
      <c r="J120" s="4194"/>
      <c r="K120" s="4193"/>
      <c r="U120" s="1210"/>
      <c r="W120" s="1210"/>
    </row>
    <row r="121" spans="1:256" s="1209" customFormat="1" ht="27.25" customHeight="1">
      <c r="A121" s="1202"/>
      <c r="B121" s="1203"/>
      <c r="C121" s="1204"/>
      <c r="D121" s="2006" t="s">
        <v>3524</v>
      </c>
      <c r="E121" s="2006"/>
      <c r="F121" s="2533">
        <f>((18.7-1.5)*1.2)*(1.25-0.15-0.25)</f>
        <v>17.544</v>
      </c>
      <c r="G121" s="33"/>
      <c r="H121" s="1207"/>
      <c r="I121" s="1208"/>
      <c r="J121" s="4194"/>
      <c r="K121" s="4193"/>
      <c r="U121" s="1210"/>
      <c r="W121" s="1210"/>
    </row>
    <row r="122" spans="1:256" s="1209" customFormat="1" ht="27.25" customHeight="1">
      <c r="A122" s="1202"/>
      <c r="B122" s="1203"/>
      <c r="C122" s="1204"/>
      <c r="D122" s="2006" t="s">
        <v>3523</v>
      </c>
      <c r="E122" s="2006"/>
      <c r="F122" s="2533">
        <f>(3.3*1.2)*(1.35-0.15-0.25)</f>
        <v>3.7620000000000005</v>
      </c>
      <c r="G122" s="33"/>
      <c r="H122" s="1207"/>
      <c r="I122" s="1208"/>
      <c r="J122" s="4194"/>
      <c r="K122" s="4193"/>
      <c r="U122" s="1210"/>
      <c r="W122" s="1210"/>
    </row>
    <row r="123" spans="1:256" s="1209" customFormat="1" ht="27.25" customHeight="1">
      <c r="A123" s="1202"/>
      <c r="B123" s="1203"/>
      <c r="C123" s="1204"/>
      <c r="D123" s="2006" t="s">
        <v>3522</v>
      </c>
      <c r="E123" s="2006"/>
      <c r="F123" s="2533">
        <f>(3.1*1.2)*(1.45-0.15-0.25)</f>
        <v>3.9059999999999997</v>
      </c>
      <c r="G123" s="33"/>
      <c r="H123" s="1207"/>
      <c r="I123" s="1208"/>
      <c r="J123" s="4194"/>
      <c r="K123" s="4193"/>
      <c r="U123" s="1210"/>
      <c r="W123" s="1210"/>
    </row>
    <row r="124" spans="1:256" s="1209" customFormat="1" ht="27.25" customHeight="1">
      <c r="A124" s="1202"/>
      <c r="B124" s="1203"/>
      <c r="C124" s="1204"/>
      <c r="D124" s="2006" t="s">
        <v>3521</v>
      </c>
      <c r="E124" s="2006"/>
      <c r="F124" s="2533">
        <f>(0.9*1.2)*(1.4-0.15-0.25)</f>
        <v>1.08</v>
      </c>
      <c r="G124" s="33"/>
      <c r="H124" s="1207"/>
      <c r="I124" s="1208"/>
      <c r="J124" s="4194"/>
      <c r="K124" s="4193"/>
      <c r="U124" s="1210"/>
      <c r="W124" s="1210"/>
    </row>
    <row r="125" spans="1:256" s="1493" customFormat="1" ht="13.5" customHeight="1">
      <c r="A125" s="2722"/>
      <c r="B125" s="1453"/>
      <c r="C125" s="1453"/>
      <c r="D125" s="2731" t="s">
        <v>3520</v>
      </c>
      <c r="E125" s="1453"/>
      <c r="F125" s="2732"/>
      <c r="G125" s="5846"/>
      <c r="H125" s="2723"/>
      <c r="I125" s="3371"/>
      <c r="J125" s="4430"/>
      <c r="K125" s="4172"/>
      <c r="L125" s="1456"/>
      <c r="M125" s="1456"/>
      <c r="N125" s="1456"/>
      <c r="O125" s="1456"/>
      <c r="P125" s="1456"/>
      <c r="Q125" s="1456"/>
      <c r="R125" s="1456"/>
      <c r="S125" s="1456"/>
      <c r="T125" s="1456"/>
      <c r="U125" s="1456"/>
      <c r="V125" s="1456"/>
      <c r="W125" s="1456"/>
      <c r="X125" s="1456"/>
      <c r="Y125" s="1456"/>
      <c r="Z125" s="1456"/>
      <c r="AA125" s="1456"/>
      <c r="AB125" s="1456"/>
      <c r="AC125" s="1456"/>
      <c r="AD125" s="1456"/>
      <c r="AE125" s="1456"/>
      <c r="AF125" s="1456"/>
      <c r="AG125" s="1456"/>
      <c r="AH125" s="1456"/>
      <c r="AI125" s="1456"/>
      <c r="AJ125" s="1456"/>
      <c r="AK125" s="1456"/>
      <c r="AL125" s="1456"/>
      <c r="AM125" s="1456"/>
      <c r="AN125" s="1456"/>
      <c r="AO125" s="1456"/>
      <c r="AP125" s="1456"/>
      <c r="AQ125" s="1456"/>
      <c r="AR125" s="1456"/>
      <c r="AS125" s="1456"/>
      <c r="AT125" s="1456"/>
      <c r="AU125" s="1456"/>
      <c r="AV125" s="1456"/>
      <c r="AW125" s="1456"/>
      <c r="AX125" s="1456"/>
      <c r="AY125" s="1456"/>
      <c r="AZ125" s="1456"/>
      <c r="BA125" s="1456"/>
      <c r="BB125" s="1456"/>
      <c r="BC125" s="1456"/>
      <c r="BD125" s="1456"/>
      <c r="BE125" s="1456"/>
      <c r="BF125" s="1456"/>
      <c r="BG125" s="1456"/>
      <c r="BH125" s="1456"/>
      <c r="BI125" s="1456"/>
      <c r="BJ125" s="1456"/>
      <c r="BK125" s="1456"/>
      <c r="BL125" s="1456"/>
      <c r="BM125" s="1456"/>
      <c r="BN125" s="1456"/>
      <c r="BO125" s="1456"/>
      <c r="BP125" s="1456"/>
      <c r="BQ125" s="1456"/>
      <c r="BR125" s="1456"/>
      <c r="BS125" s="1456"/>
      <c r="BT125" s="1456"/>
      <c r="BU125" s="1456"/>
      <c r="BV125" s="1456"/>
      <c r="BW125" s="1456"/>
      <c r="BX125" s="1456"/>
      <c r="BY125" s="1456"/>
      <c r="BZ125" s="1456"/>
      <c r="CA125" s="1456"/>
      <c r="CB125" s="1456"/>
      <c r="CC125" s="1456"/>
      <c r="CD125" s="1456"/>
      <c r="CE125" s="1456"/>
      <c r="CF125" s="1456"/>
      <c r="CG125" s="1456"/>
      <c r="CH125" s="1456"/>
      <c r="CI125" s="1456"/>
      <c r="CJ125" s="1456"/>
      <c r="CK125" s="1456"/>
      <c r="CL125" s="1456"/>
      <c r="CM125" s="1456"/>
      <c r="CN125" s="1456"/>
      <c r="CO125" s="1456"/>
      <c r="CP125" s="1456"/>
      <c r="CQ125" s="1456"/>
      <c r="CR125" s="1456"/>
      <c r="CS125" s="1456"/>
      <c r="CT125" s="1456"/>
      <c r="CU125" s="1456"/>
      <c r="CV125" s="1456"/>
      <c r="CW125" s="1456"/>
      <c r="CX125" s="1456"/>
      <c r="CY125" s="1456"/>
      <c r="CZ125" s="1456"/>
      <c r="DA125" s="1456"/>
      <c r="DB125" s="1456"/>
      <c r="DC125" s="1456"/>
      <c r="DD125" s="1456"/>
      <c r="DE125" s="1456"/>
      <c r="DF125" s="1456"/>
      <c r="DG125" s="1456"/>
      <c r="DH125" s="1456"/>
      <c r="DI125" s="1456"/>
      <c r="DJ125" s="1456"/>
      <c r="DK125" s="1456"/>
      <c r="DL125" s="1456"/>
      <c r="DM125" s="1456"/>
      <c r="DN125" s="1456"/>
      <c r="DO125" s="1456"/>
      <c r="DP125" s="1456"/>
      <c r="DQ125" s="1456"/>
      <c r="DR125" s="1456"/>
      <c r="DS125" s="1456"/>
      <c r="DT125" s="1456"/>
      <c r="DU125" s="1456"/>
      <c r="DV125" s="1456"/>
      <c r="DW125" s="1456"/>
      <c r="DX125" s="1456"/>
      <c r="DY125" s="1456"/>
      <c r="DZ125" s="1456"/>
      <c r="EA125" s="1456"/>
      <c r="EB125" s="1456"/>
      <c r="EC125" s="1456"/>
      <c r="ED125" s="1456"/>
      <c r="EE125" s="1456"/>
      <c r="EF125" s="1456"/>
      <c r="EG125" s="1456"/>
      <c r="EH125" s="1456"/>
      <c r="EI125" s="1456"/>
      <c r="EJ125" s="1456"/>
      <c r="EK125" s="1456"/>
      <c r="EL125" s="1456"/>
      <c r="EM125" s="1456"/>
      <c r="EN125" s="1456"/>
      <c r="EO125" s="1456"/>
      <c r="EP125" s="1456"/>
      <c r="EQ125" s="1456"/>
      <c r="ER125" s="1456"/>
      <c r="ES125" s="1456"/>
      <c r="ET125" s="1456"/>
      <c r="EU125" s="1456"/>
      <c r="EV125" s="1456"/>
      <c r="EW125" s="1456"/>
      <c r="EX125" s="1456"/>
      <c r="EY125" s="1456"/>
      <c r="EZ125" s="1456"/>
      <c r="FA125" s="1456"/>
      <c r="FB125" s="1456"/>
      <c r="FC125" s="1456"/>
      <c r="FD125" s="1456"/>
      <c r="FE125" s="1456"/>
      <c r="FF125" s="1456"/>
      <c r="FG125" s="1456"/>
      <c r="FH125" s="1456"/>
      <c r="FI125" s="1456"/>
      <c r="FJ125" s="1456"/>
      <c r="FK125" s="1456"/>
      <c r="FL125" s="1456"/>
      <c r="FM125" s="1456"/>
      <c r="FN125" s="1456"/>
      <c r="FO125" s="1456"/>
      <c r="FP125" s="1456"/>
      <c r="FQ125" s="1456"/>
      <c r="FR125" s="1456"/>
      <c r="FS125" s="1456"/>
      <c r="FT125" s="1456"/>
      <c r="FU125" s="1456"/>
      <c r="FV125" s="1456"/>
      <c r="FW125" s="1456"/>
      <c r="FX125" s="1456"/>
      <c r="FY125" s="1456"/>
      <c r="FZ125" s="1456"/>
      <c r="GA125" s="1456"/>
      <c r="GB125" s="1456"/>
      <c r="GC125" s="1456"/>
      <c r="GD125" s="1456"/>
      <c r="GE125" s="1456"/>
      <c r="GF125" s="1456"/>
      <c r="GG125" s="1456"/>
      <c r="GH125" s="1456"/>
      <c r="GI125" s="1456"/>
      <c r="GJ125" s="1456"/>
      <c r="GK125" s="1456"/>
      <c r="GL125" s="1456"/>
      <c r="GM125" s="1456"/>
      <c r="GN125" s="1456"/>
      <c r="GO125" s="1456"/>
      <c r="GP125" s="1456"/>
      <c r="GQ125" s="1456"/>
      <c r="GR125" s="1456"/>
      <c r="GS125" s="1456"/>
      <c r="GT125" s="1456"/>
      <c r="GU125" s="1456"/>
      <c r="GV125" s="1456"/>
      <c r="GW125" s="1456"/>
      <c r="GX125" s="1456"/>
      <c r="GY125" s="1456"/>
      <c r="GZ125" s="1456"/>
      <c r="HA125" s="1456"/>
      <c r="HB125" s="1456"/>
      <c r="HC125" s="1456"/>
      <c r="HD125" s="1456"/>
      <c r="HE125" s="1456"/>
      <c r="HF125" s="1456"/>
      <c r="HG125" s="1456"/>
      <c r="HH125" s="1456"/>
      <c r="HI125" s="1456"/>
      <c r="HJ125" s="1456"/>
      <c r="HK125" s="1456"/>
      <c r="HL125" s="1456"/>
      <c r="HM125" s="1456"/>
      <c r="HN125" s="1456"/>
      <c r="HO125" s="1456"/>
      <c r="HP125" s="1456"/>
      <c r="HQ125" s="1456"/>
      <c r="HR125" s="1456"/>
      <c r="HS125" s="1456"/>
      <c r="HT125" s="1456"/>
      <c r="HU125" s="1456"/>
      <c r="HV125" s="1456"/>
      <c r="HW125" s="1456"/>
      <c r="HX125" s="1456"/>
      <c r="HY125" s="1456"/>
      <c r="HZ125" s="1456"/>
      <c r="IA125" s="1456"/>
      <c r="IB125" s="1456"/>
      <c r="IC125" s="1456"/>
      <c r="ID125" s="1456"/>
      <c r="IE125" s="1456"/>
      <c r="IF125" s="1456"/>
      <c r="IG125" s="1456"/>
      <c r="IH125" s="1456"/>
      <c r="II125" s="1456"/>
      <c r="IJ125" s="1456"/>
      <c r="IK125" s="1456"/>
      <c r="IL125" s="1456"/>
      <c r="IM125" s="1456"/>
      <c r="IN125" s="1456"/>
      <c r="IO125" s="1456"/>
      <c r="IP125" s="1456"/>
      <c r="IQ125" s="1456"/>
      <c r="IR125" s="1456"/>
      <c r="IS125" s="1456"/>
      <c r="IT125" s="1456"/>
      <c r="IU125" s="1456"/>
      <c r="IV125" s="1456"/>
    </row>
    <row r="126" spans="1:256" s="1209" customFormat="1" ht="27.25" customHeight="1">
      <c r="A126" s="1202"/>
      <c r="B126" s="1203"/>
      <c r="C126" s="1204"/>
      <c r="D126" s="2006" t="s">
        <v>3519</v>
      </c>
      <c r="E126" s="2006"/>
      <c r="F126" s="2533">
        <f>(2.3*1.2)*(1.45-0.15-0.25)</f>
        <v>2.8979999999999997</v>
      </c>
      <c r="G126" s="33"/>
      <c r="H126" s="1207"/>
      <c r="I126" s="1208"/>
      <c r="J126" s="4194"/>
      <c r="K126" s="4193"/>
      <c r="U126" s="1210"/>
      <c r="W126" s="1210"/>
    </row>
    <row r="127" spans="1:256" s="1209" customFormat="1" ht="27.25" customHeight="1">
      <c r="A127" s="1202"/>
      <c r="B127" s="1203"/>
      <c r="C127" s="1204"/>
      <c r="D127" s="2006" t="s">
        <v>3518</v>
      </c>
      <c r="E127" s="2006"/>
      <c r="F127" s="2533">
        <f>(4.9*1.2)*(1.3-0.15-0.25)</f>
        <v>5.2920000000000007</v>
      </c>
      <c r="G127" s="33"/>
      <c r="H127" s="1207"/>
      <c r="I127" s="1208"/>
      <c r="J127" s="4194"/>
      <c r="K127" s="4193"/>
      <c r="U127" s="1210"/>
      <c r="W127" s="1210"/>
    </row>
    <row r="128" spans="1:256" s="1209" customFormat="1" ht="27.25" customHeight="1">
      <c r="A128" s="1202"/>
      <c r="B128" s="1203"/>
      <c r="C128" s="1204"/>
      <c r="D128" s="2006" t="s">
        <v>3517</v>
      </c>
      <c r="E128" s="2006"/>
      <c r="F128" s="2533">
        <f>(1.5*1.2)*(1.25-0.15-0.25)</f>
        <v>1.53</v>
      </c>
      <c r="G128" s="33"/>
      <c r="H128" s="1207"/>
      <c r="I128" s="1208"/>
      <c r="J128" s="4194"/>
      <c r="K128" s="4193"/>
      <c r="U128" s="1210"/>
      <c r="W128" s="1210"/>
    </row>
    <row r="129" spans="1:256" s="4472" customFormat="1" ht="13.5" customHeight="1">
      <c r="A129" s="4465">
        <v>23</v>
      </c>
      <c r="B129" s="4466">
        <v>583</v>
      </c>
      <c r="C129" s="4466">
        <v>58343930</v>
      </c>
      <c r="D129" s="4466" t="s">
        <v>3086</v>
      </c>
      <c r="E129" s="4466" t="s">
        <v>2744</v>
      </c>
      <c r="F129" s="4467">
        <f>SUM(F131:F133)</f>
        <v>19.439999999999998</v>
      </c>
      <c r="G129" s="227"/>
      <c r="H129" s="4468">
        <f>F129*G129</f>
        <v>0</v>
      </c>
      <c r="I129" s="4457" t="s">
        <v>102</v>
      </c>
      <c r="J129" s="4469"/>
      <c r="K129" s="4459"/>
      <c r="L129" s="3559"/>
      <c r="M129" s="1224"/>
      <c r="N129" s="4470"/>
      <c r="O129" s="4470"/>
      <c r="P129" s="4445"/>
      <c r="Q129" s="2458"/>
      <c r="R129" s="4471"/>
      <c r="S129" s="4471"/>
      <c r="T129" s="4471"/>
    </row>
    <row r="130" spans="1:256" s="2458" customFormat="1" ht="13.5" customHeight="1">
      <c r="A130" s="4437"/>
      <c r="B130" s="4438"/>
      <c r="C130" s="4438"/>
      <c r="D130" s="4439" t="s">
        <v>3516</v>
      </c>
      <c r="E130" s="4438"/>
      <c r="F130" s="4440"/>
      <c r="G130" s="6041"/>
      <c r="H130" s="4441"/>
      <c r="I130" s="4442"/>
      <c r="J130" s="4443"/>
      <c r="K130" s="4444"/>
      <c r="L130" s="4445"/>
      <c r="M130" s="4445"/>
      <c r="N130" s="4445"/>
      <c r="O130" s="4445"/>
      <c r="P130" s="4445"/>
      <c r="Q130" s="4445"/>
      <c r="R130" s="4445"/>
      <c r="S130" s="4445"/>
      <c r="T130" s="4445"/>
      <c r="U130" s="4445"/>
      <c r="V130" s="4445"/>
      <c r="W130" s="4445"/>
      <c r="X130" s="4445"/>
      <c r="Y130" s="4445"/>
      <c r="Z130" s="4445"/>
      <c r="AA130" s="4445"/>
      <c r="AB130" s="4445"/>
      <c r="AC130" s="4445"/>
      <c r="AD130" s="4445"/>
      <c r="AE130" s="4445"/>
      <c r="AF130" s="4445"/>
      <c r="AG130" s="4445"/>
      <c r="AH130" s="4445"/>
      <c r="AI130" s="4445"/>
      <c r="AJ130" s="4445"/>
      <c r="AK130" s="4445"/>
      <c r="AL130" s="4445"/>
      <c r="AM130" s="4445"/>
      <c r="AN130" s="4445"/>
      <c r="AO130" s="4445"/>
      <c r="AP130" s="4445"/>
      <c r="AQ130" s="4445"/>
      <c r="AR130" s="4445"/>
      <c r="AS130" s="4445"/>
      <c r="AT130" s="4445"/>
      <c r="AU130" s="4445"/>
      <c r="AV130" s="4445"/>
      <c r="AW130" s="4445"/>
      <c r="AX130" s="4445"/>
      <c r="AY130" s="4445"/>
      <c r="AZ130" s="4445"/>
      <c r="BA130" s="4445"/>
      <c r="BB130" s="4445"/>
      <c r="BC130" s="4445"/>
      <c r="BD130" s="4445"/>
      <c r="BE130" s="4445"/>
      <c r="BF130" s="4445"/>
      <c r="BG130" s="4445"/>
      <c r="BH130" s="4445"/>
      <c r="BI130" s="4445"/>
      <c r="BJ130" s="4445"/>
      <c r="BK130" s="4445"/>
      <c r="BL130" s="4445"/>
      <c r="BM130" s="4445"/>
      <c r="BN130" s="4445"/>
      <c r="BO130" s="4445"/>
      <c r="BP130" s="4445"/>
      <c r="BQ130" s="4445"/>
      <c r="BR130" s="4445"/>
      <c r="BS130" s="4445"/>
      <c r="BT130" s="4445"/>
      <c r="BU130" s="4445"/>
      <c r="BV130" s="4445"/>
      <c r="BW130" s="4445"/>
      <c r="BX130" s="4445"/>
      <c r="BY130" s="4445"/>
      <c r="BZ130" s="4445"/>
      <c r="CA130" s="4445"/>
      <c r="CB130" s="4445"/>
      <c r="CC130" s="4445"/>
      <c r="CD130" s="4445"/>
      <c r="CE130" s="4445"/>
      <c r="CF130" s="4445"/>
      <c r="CG130" s="4445"/>
      <c r="CH130" s="4445"/>
      <c r="CI130" s="4445"/>
      <c r="CJ130" s="4445"/>
      <c r="CK130" s="4445"/>
      <c r="CL130" s="4445"/>
      <c r="CM130" s="4445"/>
      <c r="CN130" s="4445"/>
      <c r="CO130" s="4445"/>
      <c r="CP130" s="4445"/>
      <c r="CQ130" s="4445"/>
      <c r="CR130" s="4445"/>
      <c r="CS130" s="4445"/>
      <c r="CT130" s="4445"/>
      <c r="CU130" s="4445"/>
      <c r="CV130" s="4445"/>
      <c r="CW130" s="4445"/>
      <c r="CX130" s="4445"/>
      <c r="CY130" s="4445"/>
      <c r="CZ130" s="4445"/>
      <c r="DA130" s="4445"/>
      <c r="DB130" s="4445"/>
      <c r="DC130" s="4445"/>
      <c r="DD130" s="4445"/>
      <c r="DE130" s="4445"/>
      <c r="DF130" s="4445"/>
      <c r="DG130" s="4445"/>
      <c r="DH130" s="4445"/>
      <c r="DI130" s="4445"/>
      <c r="DJ130" s="4445"/>
      <c r="DK130" s="4445"/>
      <c r="DL130" s="4445"/>
      <c r="DM130" s="4445"/>
      <c r="DN130" s="4445"/>
      <c r="DO130" s="4445"/>
      <c r="DP130" s="4445"/>
      <c r="DQ130" s="4445"/>
      <c r="DR130" s="4445"/>
      <c r="DS130" s="4445"/>
      <c r="DT130" s="4445"/>
      <c r="DU130" s="4445"/>
      <c r="DV130" s="4445"/>
      <c r="DW130" s="4445"/>
      <c r="DX130" s="4445"/>
      <c r="DY130" s="4445"/>
      <c r="DZ130" s="4445"/>
      <c r="EA130" s="4445"/>
      <c r="EB130" s="4445"/>
      <c r="EC130" s="4445"/>
      <c r="ED130" s="4445"/>
      <c r="EE130" s="4445"/>
      <c r="EF130" s="4445"/>
      <c r="EG130" s="4445"/>
      <c r="EH130" s="4445"/>
      <c r="EI130" s="4445"/>
      <c r="EJ130" s="4445"/>
      <c r="EK130" s="4445"/>
      <c r="EL130" s="4445"/>
      <c r="EM130" s="4445"/>
      <c r="EN130" s="4445"/>
      <c r="EO130" s="4445"/>
      <c r="EP130" s="4445"/>
      <c r="EQ130" s="4445"/>
      <c r="ER130" s="4445"/>
      <c r="ES130" s="4445"/>
      <c r="ET130" s="4445"/>
      <c r="EU130" s="4445"/>
      <c r="EV130" s="4445"/>
      <c r="EW130" s="4445"/>
      <c r="EX130" s="4445"/>
      <c r="EY130" s="4445"/>
      <c r="EZ130" s="4445"/>
      <c r="FA130" s="4445"/>
      <c r="FB130" s="4445"/>
      <c r="FC130" s="4445"/>
      <c r="FD130" s="4445"/>
      <c r="FE130" s="4445"/>
      <c r="FF130" s="4445"/>
      <c r="FG130" s="4445"/>
      <c r="FH130" s="4445"/>
      <c r="FI130" s="4445"/>
      <c r="FJ130" s="4445"/>
      <c r="FK130" s="4445"/>
      <c r="FL130" s="4445"/>
      <c r="FM130" s="4445"/>
      <c r="FN130" s="4445"/>
      <c r="FO130" s="4445"/>
      <c r="FP130" s="4445"/>
      <c r="FQ130" s="4445"/>
      <c r="FR130" s="4445"/>
      <c r="FS130" s="4445"/>
      <c r="FT130" s="4445"/>
      <c r="FU130" s="4445"/>
      <c r="FV130" s="4445"/>
      <c r="FW130" s="4445"/>
      <c r="FX130" s="4445"/>
      <c r="FY130" s="4445"/>
      <c r="FZ130" s="4445"/>
      <c r="GA130" s="4445"/>
      <c r="GB130" s="4445"/>
      <c r="GC130" s="4445"/>
      <c r="GD130" s="4445"/>
      <c r="GE130" s="4445"/>
      <c r="GF130" s="4445"/>
      <c r="GG130" s="4445"/>
      <c r="GH130" s="4445"/>
      <c r="GI130" s="4445"/>
      <c r="GJ130" s="4445"/>
      <c r="GK130" s="4445"/>
      <c r="GL130" s="4445"/>
      <c r="GM130" s="4445"/>
      <c r="GN130" s="4445"/>
      <c r="GO130" s="4445"/>
      <c r="GP130" s="4445"/>
      <c r="GQ130" s="4445"/>
      <c r="GR130" s="4445"/>
      <c r="GS130" s="4445"/>
      <c r="GT130" s="4445"/>
      <c r="GU130" s="4445"/>
      <c r="GV130" s="4445"/>
      <c r="GW130" s="4445"/>
      <c r="GX130" s="4445"/>
      <c r="GY130" s="4445"/>
      <c r="GZ130" s="4445"/>
      <c r="HA130" s="4445"/>
      <c r="HB130" s="4445"/>
      <c r="HC130" s="4445"/>
      <c r="HD130" s="4445"/>
      <c r="HE130" s="4445"/>
      <c r="HF130" s="4445"/>
      <c r="HG130" s="4445"/>
      <c r="HH130" s="4445"/>
      <c r="HI130" s="4445"/>
      <c r="HJ130" s="4445"/>
      <c r="HK130" s="4445"/>
      <c r="HL130" s="4445"/>
      <c r="HM130" s="4445"/>
      <c r="HN130" s="4445"/>
      <c r="HO130" s="4445"/>
      <c r="HP130" s="4445"/>
      <c r="HQ130" s="4445"/>
      <c r="HR130" s="4445"/>
      <c r="HS130" s="4445"/>
      <c r="HT130" s="4445"/>
      <c r="HU130" s="4445"/>
      <c r="HV130" s="4445"/>
      <c r="HW130" s="4445"/>
      <c r="HX130" s="4445"/>
      <c r="HY130" s="4445"/>
      <c r="HZ130" s="4445"/>
      <c r="IA130" s="4445"/>
      <c r="IB130" s="4445"/>
      <c r="IC130" s="4445"/>
      <c r="ID130" s="4445"/>
      <c r="IE130" s="4445"/>
      <c r="IF130" s="4445"/>
      <c r="IG130" s="4445"/>
      <c r="IH130" s="4445"/>
      <c r="II130" s="4445"/>
      <c r="IJ130" s="4445"/>
      <c r="IK130" s="4445"/>
      <c r="IL130" s="4445"/>
      <c r="IM130" s="4445"/>
      <c r="IN130" s="4445"/>
      <c r="IO130" s="4445"/>
      <c r="IP130" s="4445"/>
      <c r="IQ130" s="4445"/>
      <c r="IR130" s="4445"/>
      <c r="IS130" s="4445"/>
      <c r="IT130" s="4445"/>
      <c r="IU130" s="4445"/>
      <c r="IV130" s="4445"/>
    </row>
    <row r="131" spans="1:256" s="1209" customFormat="1" ht="27.25" customHeight="1">
      <c r="A131" s="4660"/>
      <c r="B131" s="4661"/>
      <c r="C131" s="4662"/>
      <c r="D131" s="2555" t="s">
        <v>3515</v>
      </c>
      <c r="E131" s="2555"/>
      <c r="F131" s="2556">
        <f>(2.898)*2</f>
        <v>5.7960000000000003</v>
      </c>
      <c r="G131" s="241"/>
      <c r="H131" s="4663"/>
      <c r="I131" s="4664"/>
      <c r="J131" s="4194"/>
      <c r="K131" s="4665"/>
      <c r="U131" s="1210"/>
      <c r="W131" s="1210"/>
    </row>
    <row r="132" spans="1:256" s="1209" customFormat="1" ht="27.25" customHeight="1">
      <c r="A132" s="4660"/>
      <c r="B132" s="4661"/>
      <c r="C132" s="4662"/>
      <c r="D132" s="2555" t="s">
        <v>3514</v>
      </c>
      <c r="E132" s="2555"/>
      <c r="F132" s="2556">
        <f>(5.292)*2</f>
        <v>10.584</v>
      </c>
      <c r="G132" s="241"/>
      <c r="H132" s="4663"/>
      <c r="I132" s="4664"/>
      <c r="J132" s="4194"/>
      <c r="K132" s="4665"/>
      <c r="U132" s="1210"/>
      <c r="W132" s="1210"/>
    </row>
    <row r="133" spans="1:256" s="1209" customFormat="1" ht="27.25" customHeight="1">
      <c r="A133" s="4660"/>
      <c r="B133" s="4661"/>
      <c r="C133" s="4662"/>
      <c r="D133" s="2555" t="s">
        <v>3513</v>
      </c>
      <c r="E133" s="2555"/>
      <c r="F133" s="2556">
        <f>(1.53)*2</f>
        <v>3.06</v>
      </c>
      <c r="G133" s="241"/>
      <c r="H133" s="4663"/>
      <c r="I133" s="4664"/>
      <c r="J133" s="4194"/>
      <c r="K133" s="4665"/>
      <c r="U133" s="1210"/>
      <c r="W133" s="1210"/>
    </row>
    <row r="134" spans="1:256" s="1686" customFormat="1" ht="13.5" customHeight="1">
      <c r="A134" s="1651">
        <v>24</v>
      </c>
      <c r="B134" s="1532" t="s">
        <v>237</v>
      </c>
      <c r="C134" s="1532">
        <v>175111101</v>
      </c>
      <c r="D134" s="1532" t="s">
        <v>3239</v>
      </c>
      <c r="E134" s="1532" t="s">
        <v>296</v>
      </c>
      <c r="F134" s="2419">
        <f>SUM(F136:F145)</f>
        <v>24.164999999999999</v>
      </c>
      <c r="G134" s="62"/>
      <c r="H134" s="1369">
        <f>F134*G134</f>
        <v>0</v>
      </c>
      <c r="I134" s="1644" t="s">
        <v>102</v>
      </c>
      <c r="J134" s="4429"/>
      <c r="K134" s="2144"/>
      <c r="L134" s="3559"/>
      <c r="M134" s="1224"/>
      <c r="N134" s="2657"/>
      <c r="O134" s="2657"/>
      <c r="P134" s="1456"/>
      <c r="Q134" s="1493"/>
      <c r="R134" s="2656"/>
      <c r="S134" s="2656"/>
      <c r="T134" s="2656"/>
    </row>
    <row r="135" spans="1:256" s="1493" customFormat="1" ht="13.5" customHeight="1">
      <c r="A135" s="2722"/>
      <c r="B135" s="1453"/>
      <c r="C135" s="1453"/>
      <c r="D135" s="2731" t="s">
        <v>3512</v>
      </c>
      <c r="E135" s="1453"/>
      <c r="F135" s="2732"/>
      <c r="G135" s="5846"/>
      <c r="H135" s="2723"/>
      <c r="I135" s="3371"/>
      <c r="J135" s="4430"/>
      <c r="K135" s="4172"/>
      <c r="L135" s="1456"/>
      <c r="M135" s="1456"/>
      <c r="N135" s="1456"/>
      <c r="O135" s="1456"/>
      <c r="P135" s="1456"/>
      <c r="Q135" s="1456"/>
      <c r="R135" s="1456"/>
      <c r="S135" s="1456"/>
      <c r="T135" s="1456"/>
      <c r="U135" s="1456"/>
      <c r="V135" s="1456"/>
      <c r="W135" s="1456"/>
      <c r="X135" s="1456"/>
      <c r="Y135" s="1456"/>
      <c r="Z135" s="1456"/>
      <c r="AA135" s="1456"/>
      <c r="AB135" s="1456"/>
      <c r="AC135" s="1456"/>
      <c r="AD135" s="1456"/>
      <c r="AE135" s="1456"/>
      <c r="AF135" s="1456"/>
      <c r="AG135" s="1456"/>
      <c r="AH135" s="1456"/>
      <c r="AI135" s="1456"/>
      <c r="AJ135" s="1456"/>
      <c r="AK135" s="1456"/>
      <c r="AL135" s="1456"/>
      <c r="AM135" s="1456"/>
      <c r="AN135" s="1456"/>
      <c r="AO135" s="1456"/>
      <c r="AP135" s="1456"/>
      <c r="AQ135" s="1456"/>
      <c r="AR135" s="1456"/>
      <c r="AS135" s="1456"/>
      <c r="AT135" s="1456"/>
      <c r="AU135" s="1456"/>
      <c r="AV135" s="1456"/>
      <c r="AW135" s="1456"/>
      <c r="AX135" s="1456"/>
      <c r="AY135" s="1456"/>
      <c r="AZ135" s="1456"/>
      <c r="BA135" s="1456"/>
      <c r="BB135" s="1456"/>
      <c r="BC135" s="1456"/>
      <c r="BD135" s="1456"/>
      <c r="BE135" s="1456"/>
      <c r="BF135" s="1456"/>
      <c r="BG135" s="1456"/>
      <c r="BH135" s="1456"/>
      <c r="BI135" s="1456"/>
      <c r="BJ135" s="1456"/>
      <c r="BK135" s="1456"/>
      <c r="BL135" s="1456"/>
      <c r="BM135" s="1456"/>
      <c r="BN135" s="1456"/>
      <c r="BO135" s="1456"/>
      <c r="BP135" s="1456"/>
      <c r="BQ135" s="1456"/>
      <c r="BR135" s="1456"/>
      <c r="BS135" s="1456"/>
      <c r="BT135" s="1456"/>
      <c r="BU135" s="1456"/>
      <c r="BV135" s="1456"/>
      <c r="BW135" s="1456"/>
      <c r="BX135" s="1456"/>
      <c r="BY135" s="1456"/>
      <c r="BZ135" s="1456"/>
      <c r="CA135" s="1456"/>
      <c r="CB135" s="1456"/>
      <c r="CC135" s="1456"/>
      <c r="CD135" s="1456"/>
      <c r="CE135" s="1456"/>
      <c r="CF135" s="1456"/>
      <c r="CG135" s="1456"/>
      <c r="CH135" s="1456"/>
      <c r="CI135" s="1456"/>
      <c r="CJ135" s="1456"/>
      <c r="CK135" s="1456"/>
      <c r="CL135" s="1456"/>
      <c r="CM135" s="1456"/>
      <c r="CN135" s="1456"/>
      <c r="CO135" s="1456"/>
      <c r="CP135" s="1456"/>
      <c r="CQ135" s="1456"/>
      <c r="CR135" s="1456"/>
      <c r="CS135" s="1456"/>
      <c r="CT135" s="1456"/>
      <c r="CU135" s="1456"/>
      <c r="CV135" s="1456"/>
      <c r="CW135" s="1456"/>
      <c r="CX135" s="1456"/>
      <c r="CY135" s="1456"/>
      <c r="CZ135" s="1456"/>
      <c r="DA135" s="1456"/>
      <c r="DB135" s="1456"/>
      <c r="DC135" s="1456"/>
      <c r="DD135" s="1456"/>
      <c r="DE135" s="1456"/>
      <c r="DF135" s="1456"/>
      <c r="DG135" s="1456"/>
      <c r="DH135" s="1456"/>
      <c r="DI135" s="1456"/>
      <c r="DJ135" s="1456"/>
      <c r="DK135" s="1456"/>
      <c r="DL135" s="1456"/>
      <c r="DM135" s="1456"/>
      <c r="DN135" s="1456"/>
      <c r="DO135" s="1456"/>
      <c r="DP135" s="1456"/>
      <c r="DQ135" s="1456"/>
      <c r="DR135" s="1456"/>
      <c r="DS135" s="1456"/>
      <c r="DT135" s="1456"/>
      <c r="DU135" s="1456"/>
      <c r="DV135" s="1456"/>
      <c r="DW135" s="1456"/>
      <c r="DX135" s="1456"/>
      <c r="DY135" s="1456"/>
      <c r="DZ135" s="1456"/>
      <c r="EA135" s="1456"/>
      <c r="EB135" s="1456"/>
      <c r="EC135" s="1456"/>
      <c r="ED135" s="1456"/>
      <c r="EE135" s="1456"/>
      <c r="EF135" s="1456"/>
      <c r="EG135" s="1456"/>
      <c r="EH135" s="1456"/>
      <c r="EI135" s="1456"/>
      <c r="EJ135" s="1456"/>
      <c r="EK135" s="1456"/>
      <c r="EL135" s="1456"/>
      <c r="EM135" s="1456"/>
      <c r="EN135" s="1456"/>
      <c r="EO135" s="1456"/>
      <c r="EP135" s="1456"/>
      <c r="EQ135" s="1456"/>
      <c r="ER135" s="1456"/>
      <c r="ES135" s="1456"/>
      <c r="ET135" s="1456"/>
      <c r="EU135" s="1456"/>
      <c r="EV135" s="1456"/>
      <c r="EW135" s="1456"/>
      <c r="EX135" s="1456"/>
      <c r="EY135" s="1456"/>
      <c r="EZ135" s="1456"/>
      <c r="FA135" s="1456"/>
      <c r="FB135" s="1456"/>
      <c r="FC135" s="1456"/>
      <c r="FD135" s="1456"/>
      <c r="FE135" s="1456"/>
      <c r="FF135" s="1456"/>
      <c r="FG135" s="1456"/>
      <c r="FH135" s="1456"/>
      <c r="FI135" s="1456"/>
      <c r="FJ135" s="1456"/>
      <c r="FK135" s="1456"/>
      <c r="FL135" s="1456"/>
      <c r="FM135" s="1456"/>
      <c r="FN135" s="1456"/>
      <c r="FO135" s="1456"/>
      <c r="FP135" s="1456"/>
      <c r="FQ135" s="1456"/>
      <c r="FR135" s="1456"/>
      <c r="FS135" s="1456"/>
      <c r="FT135" s="1456"/>
      <c r="FU135" s="1456"/>
      <c r="FV135" s="1456"/>
      <c r="FW135" s="1456"/>
      <c r="FX135" s="1456"/>
      <c r="FY135" s="1456"/>
      <c r="FZ135" s="1456"/>
      <c r="GA135" s="1456"/>
      <c r="GB135" s="1456"/>
      <c r="GC135" s="1456"/>
      <c r="GD135" s="1456"/>
      <c r="GE135" s="1456"/>
      <c r="GF135" s="1456"/>
      <c r="GG135" s="1456"/>
      <c r="GH135" s="1456"/>
      <c r="GI135" s="1456"/>
      <c r="GJ135" s="1456"/>
      <c r="GK135" s="1456"/>
      <c r="GL135" s="1456"/>
      <c r="GM135" s="1456"/>
      <c r="GN135" s="1456"/>
      <c r="GO135" s="1456"/>
      <c r="GP135" s="1456"/>
      <c r="GQ135" s="1456"/>
      <c r="GR135" s="1456"/>
      <c r="GS135" s="1456"/>
      <c r="GT135" s="1456"/>
      <c r="GU135" s="1456"/>
      <c r="GV135" s="1456"/>
      <c r="GW135" s="1456"/>
      <c r="GX135" s="1456"/>
      <c r="GY135" s="1456"/>
      <c r="GZ135" s="1456"/>
      <c r="HA135" s="1456"/>
      <c r="HB135" s="1456"/>
      <c r="HC135" s="1456"/>
      <c r="HD135" s="1456"/>
      <c r="HE135" s="1456"/>
      <c r="HF135" s="1456"/>
      <c r="HG135" s="1456"/>
      <c r="HH135" s="1456"/>
      <c r="HI135" s="1456"/>
      <c r="HJ135" s="1456"/>
      <c r="HK135" s="1456"/>
      <c r="HL135" s="1456"/>
      <c r="HM135" s="1456"/>
      <c r="HN135" s="1456"/>
      <c r="HO135" s="1456"/>
      <c r="HP135" s="1456"/>
      <c r="HQ135" s="1456"/>
      <c r="HR135" s="1456"/>
      <c r="HS135" s="1456"/>
      <c r="HT135" s="1456"/>
      <c r="HU135" s="1456"/>
      <c r="HV135" s="1456"/>
      <c r="HW135" s="1456"/>
      <c r="HX135" s="1456"/>
      <c r="HY135" s="1456"/>
      <c r="HZ135" s="1456"/>
      <c r="IA135" s="1456"/>
      <c r="IB135" s="1456"/>
      <c r="IC135" s="1456"/>
      <c r="ID135" s="1456"/>
      <c r="IE135" s="1456"/>
      <c r="IF135" s="1456"/>
      <c r="IG135" s="1456"/>
      <c r="IH135" s="1456"/>
      <c r="II135" s="1456"/>
      <c r="IJ135" s="1456"/>
      <c r="IK135" s="1456"/>
      <c r="IL135" s="1456"/>
      <c r="IM135" s="1456"/>
      <c r="IN135" s="1456"/>
      <c r="IO135" s="1456"/>
      <c r="IP135" s="1456"/>
      <c r="IQ135" s="1456"/>
      <c r="IR135" s="1456"/>
      <c r="IS135" s="1456"/>
      <c r="IT135" s="1456"/>
      <c r="IU135" s="1456"/>
      <c r="IV135" s="1456"/>
    </row>
    <row r="136" spans="1:256" s="1209" customFormat="1" ht="27.25" customHeight="1">
      <c r="A136" s="1202"/>
      <c r="B136" s="1203"/>
      <c r="C136" s="1204"/>
      <c r="D136" s="2006" t="s">
        <v>3511</v>
      </c>
      <c r="E136" s="2006"/>
      <c r="F136" s="2533">
        <f>(2*1.2)*0.25</f>
        <v>0.6</v>
      </c>
      <c r="G136" s="33"/>
      <c r="H136" s="1207"/>
      <c r="I136" s="1208"/>
      <c r="J136" s="4194"/>
      <c r="K136" s="4193"/>
      <c r="U136" s="1210"/>
      <c r="W136" s="1210"/>
    </row>
    <row r="137" spans="1:256" s="1209" customFormat="1" ht="27.25" customHeight="1">
      <c r="A137" s="1202"/>
      <c r="B137" s="1203"/>
      <c r="C137" s="1204"/>
      <c r="D137" s="2006" t="s">
        <v>3510</v>
      </c>
      <c r="E137" s="2006"/>
      <c r="F137" s="2533">
        <f>((15.85-2.3)*1.2)*0.25</f>
        <v>4.0650000000000004</v>
      </c>
      <c r="G137" s="33"/>
      <c r="H137" s="1207"/>
      <c r="I137" s="1208"/>
      <c r="J137" s="4194"/>
      <c r="K137" s="4193"/>
      <c r="U137" s="1210"/>
      <c r="W137" s="1210"/>
    </row>
    <row r="138" spans="1:256" s="1209" customFormat="1" ht="27.25" customHeight="1">
      <c r="A138" s="1202"/>
      <c r="B138" s="1203"/>
      <c r="C138" s="1204"/>
      <c r="D138" s="2006" t="s">
        <v>3509</v>
      </c>
      <c r="E138" s="2006"/>
      <c r="F138" s="2533">
        <f>(2.3*1.2)*0.25</f>
        <v>0.69</v>
      </c>
      <c r="G138" s="33"/>
      <c r="H138" s="1207"/>
      <c r="I138" s="1208"/>
      <c r="J138" s="4194"/>
      <c r="K138" s="4193"/>
      <c r="U138" s="1210"/>
      <c r="W138" s="1210"/>
    </row>
    <row r="139" spans="1:256" s="1209" customFormat="1" ht="27.25" customHeight="1">
      <c r="A139" s="1202"/>
      <c r="B139" s="1203"/>
      <c r="C139" s="1204"/>
      <c r="D139" s="2006" t="s">
        <v>3508</v>
      </c>
      <c r="E139" s="2006"/>
      <c r="F139" s="2533">
        <f>((36.7-4.9)*1.2)*0.25</f>
        <v>9.5400000000000009</v>
      </c>
      <c r="G139" s="33"/>
      <c r="H139" s="1207"/>
      <c r="I139" s="1208"/>
      <c r="J139" s="4194"/>
      <c r="K139" s="4193"/>
      <c r="U139" s="1210"/>
      <c r="W139" s="1210"/>
    </row>
    <row r="140" spans="1:256" s="1209" customFormat="1" ht="27.25" customHeight="1">
      <c r="A140" s="1202"/>
      <c r="B140" s="1203"/>
      <c r="C140" s="1204"/>
      <c r="D140" s="2006" t="s">
        <v>3507</v>
      </c>
      <c r="E140" s="2006"/>
      <c r="F140" s="2533">
        <f>(4.9*1.2)*0.25</f>
        <v>1.47</v>
      </c>
      <c r="G140" s="33"/>
      <c r="H140" s="1207"/>
      <c r="I140" s="1208"/>
      <c r="J140" s="4194"/>
      <c r="K140" s="4193"/>
      <c r="U140" s="1210"/>
      <c r="W140" s="1210"/>
    </row>
    <row r="141" spans="1:256" s="1209" customFormat="1" ht="27.25" customHeight="1">
      <c r="A141" s="1202"/>
      <c r="B141" s="1203"/>
      <c r="C141" s="1204"/>
      <c r="D141" s="2006" t="s">
        <v>3506</v>
      </c>
      <c r="E141" s="2006"/>
      <c r="F141" s="2533">
        <f>((18.7-1.5)*1.2)*0.25</f>
        <v>5.1599999999999993</v>
      </c>
      <c r="G141" s="33"/>
      <c r="H141" s="1207"/>
      <c r="I141" s="1208"/>
      <c r="J141" s="4194"/>
      <c r="K141" s="4193"/>
      <c r="U141" s="1210"/>
      <c r="W141" s="1210"/>
    </row>
    <row r="142" spans="1:256" s="1209" customFormat="1" ht="27.25" customHeight="1">
      <c r="A142" s="1202"/>
      <c r="B142" s="1203"/>
      <c r="C142" s="1204"/>
      <c r="D142" s="2006" t="s">
        <v>3505</v>
      </c>
      <c r="E142" s="2006"/>
      <c r="F142" s="2533">
        <f>(1.5*1.2)*0.25</f>
        <v>0.44999999999999996</v>
      </c>
      <c r="G142" s="33"/>
      <c r="H142" s="1207"/>
      <c r="I142" s="1208"/>
      <c r="J142" s="4194"/>
      <c r="K142" s="4193"/>
      <c r="U142" s="1210"/>
      <c r="W142" s="1210"/>
    </row>
    <row r="143" spans="1:256" s="1209" customFormat="1" ht="27.25" customHeight="1">
      <c r="A143" s="1202"/>
      <c r="B143" s="1203"/>
      <c r="C143" s="1204"/>
      <c r="D143" s="2006" t="s">
        <v>3504</v>
      </c>
      <c r="E143" s="2006"/>
      <c r="F143" s="2533">
        <f>(3.3*1.2)*0.25</f>
        <v>0.98999999999999988</v>
      </c>
      <c r="G143" s="33"/>
      <c r="H143" s="1207"/>
      <c r="I143" s="1208"/>
      <c r="J143" s="4194"/>
      <c r="K143" s="4193"/>
      <c r="U143" s="1210"/>
      <c r="W143" s="1210"/>
    </row>
    <row r="144" spans="1:256" s="1209" customFormat="1" ht="27.25" customHeight="1">
      <c r="A144" s="1202"/>
      <c r="B144" s="1203"/>
      <c r="C144" s="1204"/>
      <c r="D144" s="2006" t="s">
        <v>3503</v>
      </c>
      <c r="E144" s="2006"/>
      <c r="F144" s="2533">
        <f>(3.1*1.2)*0.25</f>
        <v>0.92999999999999994</v>
      </c>
      <c r="G144" s="33"/>
      <c r="H144" s="1207"/>
      <c r="I144" s="1208"/>
      <c r="J144" s="4194"/>
      <c r="K144" s="4193"/>
      <c r="U144" s="1210"/>
      <c r="W144" s="1210"/>
    </row>
    <row r="145" spans="1:256" s="1209" customFormat="1" ht="27.25" customHeight="1">
      <c r="A145" s="1202"/>
      <c r="B145" s="1203"/>
      <c r="C145" s="1204"/>
      <c r="D145" s="2006" t="s">
        <v>3502</v>
      </c>
      <c r="E145" s="2006"/>
      <c r="F145" s="2533">
        <f>(0.9*1.2)*0.25</f>
        <v>0.27</v>
      </c>
      <c r="G145" s="33"/>
      <c r="H145" s="1207"/>
      <c r="I145" s="1208"/>
      <c r="J145" s="4194"/>
      <c r="K145" s="4193"/>
      <c r="U145" s="1210"/>
      <c r="W145" s="1210"/>
    </row>
    <row r="146" spans="1:256" s="82" customFormat="1" ht="13.5" customHeight="1">
      <c r="A146" s="1546">
        <v>25</v>
      </c>
      <c r="B146" s="1547">
        <v>583</v>
      </c>
      <c r="C146" s="1547">
        <v>58343872</v>
      </c>
      <c r="D146" s="1547" t="s">
        <v>3237</v>
      </c>
      <c r="E146" s="1547" t="s">
        <v>2744</v>
      </c>
      <c r="F146" s="4204">
        <f>SUM(F148:F157)</f>
        <v>48.329999999999991</v>
      </c>
      <c r="G146" s="213"/>
      <c r="H146" s="2549">
        <f>F146*G146</f>
        <v>0</v>
      </c>
      <c r="I146" s="1549" t="s">
        <v>102</v>
      </c>
      <c r="K146" s="4205"/>
      <c r="L146" s="3559"/>
      <c r="M146" s="1224"/>
    </row>
    <row r="147" spans="1:256" s="2458" customFormat="1" ht="13.5" customHeight="1">
      <c r="A147" s="4437"/>
      <c r="B147" s="4438"/>
      <c r="C147" s="4438"/>
      <c r="D147" s="4439" t="s">
        <v>3501</v>
      </c>
      <c r="E147" s="4438"/>
      <c r="F147" s="4440"/>
      <c r="G147" s="6041"/>
      <c r="H147" s="4441"/>
      <c r="I147" s="4442"/>
      <c r="J147" s="4443"/>
      <c r="K147" s="4444"/>
      <c r="L147" s="4445"/>
      <c r="M147" s="4445"/>
      <c r="N147" s="4445"/>
      <c r="O147" s="4445"/>
      <c r="P147" s="4445"/>
      <c r="Q147" s="4445"/>
      <c r="R147" s="4445"/>
      <c r="S147" s="4445"/>
      <c r="T147" s="4445"/>
      <c r="U147" s="4445"/>
      <c r="V147" s="4445"/>
      <c r="W147" s="4445"/>
      <c r="X147" s="4445"/>
      <c r="Y147" s="4445"/>
      <c r="Z147" s="4445"/>
      <c r="AA147" s="4445"/>
      <c r="AB147" s="4445"/>
      <c r="AC147" s="4445"/>
      <c r="AD147" s="4445"/>
      <c r="AE147" s="4445"/>
      <c r="AF147" s="4445"/>
      <c r="AG147" s="4445"/>
      <c r="AH147" s="4445"/>
      <c r="AI147" s="4445"/>
      <c r="AJ147" s="4445"/>
      <c r="AK147" s="4445"/>
      <c r="AL147" s="4445"/>
      <c r="AM147" s="4445"/>
      <c r="AN147" s="4445"/>
      <c r="AO147" s="4445"/>
      <c r="AP147" s="4445"/>
      <c r="AQ147" s="4445"/>
      <c r="AR147" s="4445"/>
      <c r="AS147" s="4445"/>
      <c r="AT147" s="4445"/>
      <c r="AU147" s="4445"/>
      <c r="AV147" s="4445"/>
      <c r="AW147" s="4445"/>
      <c r="AX147" s="4445"/>
      <c r="AY147" s="4445"/>
      <c r="AZ147" s="4445"/>
      <c r="BA147" s="4445"/>
      <c r="BB147" s="4445"/>
      <c r="BC147" s="4445"/>
      <c r="BD147" s="4445"/>
      <c r="BE147" s="4445"/>
      <c r="BF147" s="4445"/>
      <c r="BG147" s="4445"/>
      <c r="BH147" s="4445"/>
      <c r="BI147" s="4445"/>
      <c r="BJ147" s="4445"/>
      <c r="BK147" s="4445"/>
      <c r="BL147" s="4445"/>
      <c r="BM147" s="4445"/>
      <c r="BN147" s="4445"/>
      <c r="BO147" s="4445"/>
      <c r="BP147" s="4445"/>
      <c r="BQ147" s="4445"/>
      <c r="BR147" s="4445"/>
      <c r="BS147" s="4445"/>
      <c r="BT147" s="4445"/>
      <c r="BU147" s="4445"/>
      <c r="BV147" s="4445"/>
      <c r="BW147" s="4445"/>
      <c r="BX147" s="4445"/>
      <c r="BY147" s="4445"/>
      <c r="BZ147" s="4445"/>
      <c r="CA147" s="4445"/>
      <c r="CB147" s="4445"/>
      <c r="CC147" s="4445"/>
      <c r="CD147" s="4445"/>
      <c r="CE147" s="4445"/>
      <c r="CF147" s="4445"/>
      <c r="CG147" s="4445"/>
      <c r="CH147" s="4445"/>
      <c r="CI147" s="4445"/>
      <c r="CJ147" s="4445"/>
      <c r="CK147" s="4445"/>
      <c r="CL147" s="4445"/>
      <c r="CM147" s="4445"/>
      <c r="CN147" s="4445"/>
      <c r="CO147" s="4445"/>
      <c r="CP147" s="4445"/>
      <c r="CQ147" s="4445"/>
      <c r="CR147" s="4445"/>
      <c r="CS147" s="4445"/>
      <c r="CT147" s="4445"/>
      <c r="CU147" s="4445"/>
      <c r="CV147" s="4445"/>
      <c r="CW147" s="4445"/>
      <c r="CX147" s="4445"/>
      <c r="CY147" s="4445"/>
      <c r="CZ147" s="4445"/>
      <c r="DA147" s="4445"/>
      <c r="DB147" s="4445"/>
      <c r="DC147" s="4445"/>
      <c r="DD147" s="4445"/>
      <c r="DE147" s="4445"/>
      <c r="DF147" s="4445"/>
      <c r="DG147" s="4445"/>
      <c r="DH147" s="4445"/>
      <c r="DI147" s="4445"/>
      <c r="DJ147" s="4445"/>
      <c r="DK147" s="4445"/>
      <c r="DL147" s="4445"/>
      <c r="DM147" s="4445"/>
      <c r="DN147" s="4445"/>
      <c r="DO147" s="4445"/>
      <c r="DP147" s="4445"/>
      <c r="DQ147" s="4445"/>
      <c r="DR147" s="4445"/>
      <c r="DS147" s="4445"/>
      <c r="DT147" s="4445"/>
      <c r="DU147" s="4445"/>
      <c r="DV147" s="4445"/>
      <c r="DW147" s="4445"/>
      <c r="DX147" s="4445"/>
      <c r="DY147" s="4445"/>
      <c r="DZ147" s="4445"/>
      <c r="EA147" s="4445"/>
      <c r="EB147" s="4445"/>
      <c r="EC147" s="4445"/>
      <c r="ED147" s="4445"/>
      <c r="EE147" s="4445"/>
      <c r="EF147" s="4445"/>
      <c r="EG147" s="4445"/>
      <c r="EH147" s="4445"/>
      <c r="EI147" s="4445"/>
      <c r="EJ147" s="4445"/>
      <c r="EK147" s="4445"/>
      <c r="EL147" s="4445"/>
      <c r="EM147" s="4445"/>
      <c r="EN147" s="4445"/>
      <c r="EO147" s="4445"/>
      <c r="EP147" s="4445"/>
      <c r="EQ147" s="4445"/>
      <c r="ER147" s="4445"/>
      <c r="ES147" s="4445"/>
      <c r="ET147" s="4445"/>
      <c r="EU147" s="4445"/>
      <c r="EV147" s="4445"/>
      <c r="EW147" s="4445"/>
      <c r="EX147" s="4445"/>
      <c r="EY147" s="4445"/>
      <c r="EZ147" s="4445"/>
      <c r="FA147" s="4445"/>
      <c r="FB147" s="4445"/>
      <c r="FC147" s="4445"/>
      <c r="FD147" s="4445"/>
      <c r="FE147" s="4445"/>
      <c r="FF147" s="4445"/>
      <c r="FG147" s="4445"/>
      <c r="FH147" s="4445"/>
      <c r="FI147" s="4445"/>
      <c r="FJ147" s="4445"/>
      <c r="FK147" s="4445"/>
      <c r="FL147" s="4445"/>
      <c r="FM147" s="4445"/>
      <c r="FN147" s="4445"/>
      <c r="FO147" s="4445"/>
      <c r="FP147" s="4445"/>
      <c r="FQ147" s="4445"/>
      <c r="FR147" s="4445"/>
      <c r="FS147" s="4445"/>
      <c r="FT147" s="4445"/>
      <c r="FU147" s="4445"/>
      <c r="FV147" s="4445"/>
      <c r="FW147" s="4445"/>
      <c r="FX147" s="4445"/>
      <c r="FY147" s="4445"/>
      <c r="FZ147" s="4445"/>
      <c r="GA147" s="4445"/>
      <c r="GB147" s="4445"/>
      <c r="GC147" s="4445"/>
      <c r="GD147" s="4445"/>
      <c r="GE147" s="4445"/>
      <c r="GF147" s="4445"/>
      <c r="GG147" s="4445"/>
      <c r="GH147" s="4445"/>
      <c r="GI147" s="4445"/>
      <c r="GJ147" s="4445"/>
      <c r="GK147" s="4445"/>
      <c r="GL147" s="4445"/>
      <c r="GM147" s="4445"/>
      <c r="GN147" s="4445"/>
      <c r="GO147" s="4445"/>
      <c r="GP147" s="4445"/>
      <c r="GQ147" s="4445"/>
      <c r="GR147" s="4445"/>
      <c r="GS147" s="4445"/>
      <c r="GT147" s="4445"/>
      <c r="GU147" s="4445"/>
      <c r="GV147" s="4445"/>
      <c r="GW147" s="4445"/>
      <c r="GX147" s="4445"/>
      <c r="GY147" s="4445"/>
      <c r="GZ147" s="4445"/>
      <c r="HA147" s="4445"/>
      <c r="HB147" s="4445"/>
      <c r="HC147" s="4445"/>
      <c r="HD147" s="4445"/>
      <c r="HE147" s="4445"/>
      <c r="HF147" s="4445"/>
      <c r="HG147" s="4445"/>
      <c r="HH147" s="4445"/>
      <c r="HI147" s="4445"/>
      <c r="HJ147" s="4445"/>
      <c r="HK147" s="4445"/>
      <c r="HL147" s="4445"/>
      <c r="HM147" s="4445"/>
      <c r="HN147" s="4445"/>
      <c r="HO147" s="4445"/>
      <c r="HP147" s="4445"/>
      <c r="HQ147" s="4445"/>
      <c r="HR147" s="4445"/>
      <c r="HS147" s="4445"/>
      <c r="HT147" s="4445"/>
      <c r="HU147" s="4445"/>
      <c r="HV147" s="4445"/>
      <c r="HW147" s="4445"/>
      <c r="HX147" s="4445"/>
      <c r="HY147" s="4445"/>
      <c r="HZ147" s="4445"/>
      <c r="IA147" s="4445"/>
      <c r="IB147" s="4445"/>
      <c r="IC147" s="4445"/>
      <c r="ID147" s="4445"/>
      <c r="IE147" s="4445"/>
      <c r="IF147" s="4445"/>
      <c r="IG147" s="4445"/>
      <c r="IH147" s="4445"/>
      <c r="II147" s="4445"/>
      <c r="IJ147" s="4445"/>
      <c r="IK147" s="4445"/>
      <c r="IL147" s="4445"/>
      <c r="IM147" s="4445"/>
      <c r="IN147" s="4445"/>
      <c r="IO147" s="4445"/>
      <c r="IP147" s="4445"/>
      <c r="IQ147" s="4445"/>
      <c r="IR147" s="4445"/>
      <c r="IS147" s="4445"/>
      <c r="IT147" s="4445"/>
      <c r="IU147" s="4445"/>
      <c r="IV147" s="4445"/>
    </row>
    <row r="148" spans="1:256" s="1209" customFormat="1" ht="13.5" customHeight="1">
      <c r="A148" s="4660"/>
      <c r="B148" s="4661"/>
      <c r="C148" s="4662"/>
      <c r="D148" s="2555" t="s">
        <v>3500</v>
      </c>
      <c r="E148" s="2555"/>
      <c r="F148" s="2556">
        <f>(0.6)*2</f>
        <v>1.2</v>
      </c>
      <c r="G148" s="241"/>
      <c r="H148" s="4663"/>
      <c r="I148" s="4664"/>
      <c r="J148" s="4194"/>
      <c r="K148" s="4665"/>
      <c r="U148" s="1210"/>
      <c r="W148" s="1210"/>
    </row>
    <row r="149" spans="1:256" s="1209" customFormat="1" ht="27.25" customHeight="1">
      <c r="A149" s="4660"/>
      <c r="B149" s="4661"/>
      <c r="C149" s="4662"/>
      <c r="D149" s="2555" t="s">
        <v>3499</v>
      </c>
      <c r="E149" s="2555"/>
      <c r="F149" s="2556">
        <f>(4.065)*2</f>
        <v>8.1300000000000008</v>
      </c>
      <c r="G149" s="241"/>
      <c r="H149" s="4663"/>
      <c r="I149" s="4664"/>
      <c r="J149" s="4194"/>
      <c r="K149" s="4665"/>
      <c r="U149" s="1210"/>
      <c r="W149" s="1210"/>
    </row>
    <row r="150" spans="1:256" s="1209" customFormat="1" ht="27.25" customHeight="1">
      <c r="A150" s="4660"/>
      <c r="B150" s="4661"/>
      <c r="C150" s="4662"/>
      <c r="D150" s="2555" t="s">
        <v>3498</v>
      </c>
      <c r="E150" s="2555"/>
      <c r="F150" s="2556">
        <f>(0.69)*2</f>
        <v>1.38</v>
      </c>
      <c r="G150" s="241"/>
      <c r="H150" s="4663"/>
      <c r="I150" s="4664"/>
      <c r="J150" s="4194"/>
      <c r="K150" s="4665"/>
      <c r="U150" s="1210"/>
      <c r="W150" s="1210"/>
    </row>
    <row r="151" spans="1:256" s="1209" customFormat="1" ht="27.25" customHeight="1">
      <c r="A151" s="4660"/>
      <c r="B151" s="4661"/>
      <c r="C151" s="4662"/>
      <c r="D151" s="2555" t="s">
        <v>3497</v>
      </c>
      <c r="E151" s="2555"/>
      <c r="F151" s="2556">
        <f>(9.54)*2</f>
        <v>19.079999999999998</v>
      </c>
      <c r="G151" s="241"/>
      <c r="H151" s="4663"/>
      <c r="I151" s="4664"/>
      <c r="J151" s="4194"/>
      <c r="K151" s="4665"/>
      <c r="U151" s="1210"/>
      <c r="W151" s="1210"/>
    </row>
    <row r="152" spans="1:256" s="1209" customFormat="1" ht="27.25" customHeight="1">
      <c r="A152" s="4660"/>
      <c r="B152" s="4661"/>
      <c r="C152" s="4662"/>
      <c r="D152" s="2555" t="s">
        <v>3496</v>
      </c>
      <c r="E152" s="2555"/>
      <c r="F152" s="2556">
        <f>(1.47)*2</f>
        <v>2.94</v>
      </c>
      <c r="G152" s="241"/>
      <c r="H152" s="4663"/>
      <c r="I152" s="4664"/>
      <c r="J152" s="4194"/>
      <c r="K152" s="4665"/>
      <c r="U152" s="1210"/>
      <c r="W152" s="1210"/>
    </row>
    <row r="153" spans="1:256" s="1209" customFormat="1" ht="27.25" customHeight="1">
      <c r="A153" s="4660"/>
      <c r="B153" s="4661"/>
      <c r="C153" s="4662"/>
      <c r="D153" s="2555" t="s">
        <v>3495</v>
      </c>
      <c r="E153" s="2555"/>
      <c r="F153" s="2556">
        <f>(5.16)*2</f>
        <v>10.32</v>
      </c>
      <c r="G153" s="241"/>
      <c r="H153" s="4663"/>
      <c r="I153" s="4664"/>
      <c r="J153" s="4194"/>
      <c r="K153" s="4665"/>
      <c r="U153" s="1210"/>
      <c r="W153" s="1210"/>
    </row>
    <row r="154" spans="1:256" s="1209" customFormat="1" ht="27.25" customHeight="1">
      <c r="A154" s="4660"/>
      <c r="B154" s="4661"/>
      <c r="C154" s="4662"/>
      <c r="D154" s="2555" t="s">
        <v>3494</v>
      </c>
      <c r="E154" s="2555"/>
      <c r="F154" s="2556">
        <f>(0.45)*2</f>
        <v>0.9</v>
      </c>
      <c r="G154" s="241"/>
      <c r="H154" s="4663"/>
      <c r="I154" s="4664"/>
      <c r="J154" s="4194"/>
      <c r="K154" s="4665"/>
      <c r="U154" s="1210"/>
      <c r="W154" s="1210"/>
    </row>
    <row r="155" spans="1:256" s="1209" customFormat="1" ht="13.5" customHeight="1">
      <c r="A155" s="4660"/>
      <c r="B155" s="4661"/>
      <c r="C155" s="4662"/>
      <c r="D155" s="2555" t="s">
        <v>3493</v>
      </c>
      <c r="E155" s="2555"/>
      <c r="F155" s="2556">
        <f>(0.99)*2</f>
        <v>1.98</v>
      </c>
      <c r="G155" s="241"/>
      <c r="H155" s="4663"/>
      <c r="I155" s="4664"/>
      <c r="J155" s="4194"/>
      <c r="K155" s="4665"/>
      <c r="U155" s="1210"/>
      <c r="W155" s="1210"/>
    </row>
    <row r="156" spans="1:256" s="1209" customFormat="1" ht="13.5" customHeight="1">
      <c r="A156" s="4660"/>
      <c r="B156" s="4661"/>
      <c r="C156" s="4662"/>
      <c r="D156" s="2555" t="s">
        <v>3492</v>
      </c>
      <c r="E156" s="2555"/>
      <c r="F156" s="2556">
        <f>(0.93)*2</f>
        <v>1.86</v>
      </c>
      <c r="G156" s="241"/>
      <c r="H156" s="4663"/>
      <c r="I156" s="4664"/>
      <c r="J156" s="4194"/>
      <c r="K156" s="4665"/>
      <c r="U156" s="1210"/>
      <c r="W156" s="1210"/>
    </row>
    <row r="157" spans="1:256" s="1209" customFormat="1" ht="13.5" customHeight="1">
      <c r="A157" s="4660"/>
      <c r="B157" s="4661"/>
      <c r="C157" s="4662"/>
      <c r="D157" s="2555" t="s">
        <v>3491</v>
      </c>
      <c r="E157" s="2555"/>
      <c r="F157" s="2556">
        <f>(0.27)*2</f>
        <v>0.54</v>
      </c>
      <c r="G157" s="241"/>
      <c r="H157" s="4663"/>
      <c r="I157" s="4664"/>
      <c r="J157" s="4194"/>
      <c r="K157" s="4665"/>
      <c r="U157" s="1210"/>
      <c r="W157" s="1210"/>
    </row>
    <row r="158" spans="1:256" s="1188" customFormat="1" ht="27.25" customHeight="1">
      <c r="A158" s="4211" t="s">
        <v>3074</v>
      </c>
      <c r="B158" s="67">
        <v>231</v>
      </c>
      <c r="C158" s="67">
        <v>181111121</v>
      </c>
      <c r="D158" s="67" t="s">
        <v>3082</v>
      </c>
      <c r="E158" s="67" t="s">
        <v>109</v>
      </c>
      <c r="F158" s="3125">
        <f>SUM(F159:F160)</f>
        <v>96.66</v>
      </c>
      <c r="G158" s="5808"/>
      <c r="H158" s="1184">
        <f>F158*G158</f>
        <v>0</v>
      </c>
      <c r="I158" s="1185" t="s">
        <v>102</v>
      </c>
      <c r="K158" s="4213"/>
      <c r="L158" s="3559"/>
      <c r="M158" s="1224"/>
    </row>
    <row r="159" spans="1:256" s="1188" customFormat="1" ht="13.5" customHeight="1">
      <c r="A159" s="4211"/>
      <c r="B159" s="97"/>
      <c r="C159" s="67"/>
      <c r="D159" s="2615" t="s">
        <v>3490</v>
      </c>
      <c r="E159" s="67"/>
      <c r="F159" s="4214">
        <f>2.76+7.68</f>
        <v>10.44</v>
      </c>
      <c r="G159" s="5808"/>
      <c r="H159" s="1184"/>
      <c r="I159" s="1185"/>
      <c r="J159" s="4446"/>
      <c r="K159" s="4213"/>
      <c r="L159" s="1493"/>
      <c r="M159" s="1493"/>
    </row>
    <row r="160" spans="1:256" s="1493" customFormat="1" ht="13.5" customHeight="1">
      <c r="A160" s="1530"/>
      <c r="B160" s="1531"/>
      <c r="C160" s="1532"/>
      <c r="D160" s="1536" t="s">
        <v>3489</v>
      </c>
      <c r="E160" s="1532"/>
      <c r="F160" s="4214">
        <f>86.22</f>
        <v>86.22</v>
      </c>
      <c r="G160" s="62"/>
      <c r="H160" s="1662"/>
      <c r="I160" s="1644"/>
      <c r="J160" s="4434"/>
      <c r="K160" s="2144"/>
      <c r="M160" s="4447"/>
      <c r="N160" s="4447"/>
    </row>
    <row r="161" spans="1:23" s="1493" customFormat="1" ht="13.5" customHeight="1">
      <c r="A161" s="1530" t="s">
        <v>1213</v>
      </c>
      <c r="B161" s="1531" t="s">
        <v>237</v>
      </c>
      <c r="C161" s="1532">
        <v>181351003</v>
      </c>
      <c r="D161" s="1532" t="s">
        <v>3076</v>
      </c>
      <c r="E161" s="1532" t="s">
        <v>109</v>
      </c>
      <c r="F161" s="2419">
        <f>SUM(F162)</f>
        <v>86.219999999999985</v>
      </c>
      <c r="G161" s="57"/>
      <c r="H161" s="1534">
        <f>F161*G161</f>
        <v>0</v>
      </c>
      <c r="I161" s="1644" t="s">
        <v>102</v>
      </c>
      <c r="J161" s="4434"/>
      <c r="K161" s="2280"/>
      <c r="L161" s="3559"/>
      <c r="M161" s="1224"/>
    </row>
    <row r="162" spans="1:23" s="1493" customFormat="1" ht="13.5" customHeight="1">
      <c r="A162" s="1530"/>
      <c r="B162" s="1531"/>
      <c r="C162" s="1532"/>
      <c r="D162" s="1536" t="s">
        <v>3488</v>
      </c>
      <c r="E162" s="1532"/>
      <c r="F162" s="2275">
        <f>(2+13.55+31.8+17.2+3.3+3.1+0.9)*1.2</f>
        <v>86.219999999999985</v>
      </c>
      <c r="G162" s="57"/>
      <c r="H162" s="1534"/>
      <c r="I162" s="1644"/>
      <c r="J162" s="4434"/>
      <c r="K162" s="2280"/>
    </row>
    <row r="163" spans="1:23" s="1493" customFormat="1" ht="13.5" customHeight="1">
      <c r="A163" s="1530" t="s">
        <v>3368</v>
      </c>
      <c r="B163" s="1532">
        <v>231</v>
      </c>
      <c r="C163" s="1532">
        <v>183403153</v>
      </c>
      <c r="D163" s="1532" t="s">
        <v>3073</v>
      </c>
      <c r="E163" s="1532" t="s">
        <v>109</v>
      </c>
      <c r="F163" s="2419">
        <f>SUM(F164:F164)</f>
        <v>86.22</v>
      </c>
      <c r="G163" s="57"/>
      <c r="H163" s="1534">
        <f>F163*G163</f>
        <v>0</v>
      </c>
      <c r="I163" s="1644" t="s">
        <v>102</v>
      </c>
      <c r="J163" s="4666"/>
      <c r="K163" s="2280"/>
      <c r="L163" s="3559"/>
      <c r="M163" s="1224"/>
      <c r="N163" s="4451"/>
      <c r="O163" s="2277"/>
      <c r="P163" s="2140"/>
      <c r="Q163" s="4452"/>
      <c r="R163" s="2144"/>
      <c r="S163" s="2144"/>
      <c r="T163" s="1535"/>
      <c r="V163" s="4453"/>
    </row>
    <row r="164" spans="1:23" s="1493" customFormat="1" ht="13.5" customHeight="1">
      <c r="A164" s="1530"/>
      <c r="B164" s="4448"/>
      <c r="C164" s="4448"/>
      <c r="D164" s="1536" t="s">
        <v>3487</v>
      </c>
      <c r="E164" s="4448"/>
      <c r="F164" s="2275">
        <f>(86.22)*1</f>
        <v>86.22</v>
      </c>
      <c r="G164" s="229"/>
      <c r="H164" s="1534"/>
      <c r="I164" s="1644"/>
      <c r="J164" s="4447"/>
      <c r="K164" s="4449"/>
      <c r="L164" s="4450"/>
      <c r="M164" s="4451"/>
      <c r="N164" s="4451"/>
      <c r="O164" s="2277"/>
      <c r="P164" s="2140"/>
      <c r="Q164" s="4452"/>
      <c r="R164" s="2144"/>
      <c r="S164" s="2144"/>
      <c r="T164" s="1535"/>
      <c r="V164" s="4453"/>
    </row>
    <row r="165" spans="1:23" s="1493" customFormat="1" ht="13.5" customHeight="1">
      <c r="A165" s="1530" t="s">
        <v>2570</v>
      </c>
      <c r="B165" s="1532">
        <v>231</v>
      </c>
      <c r="C165" s="1532">
        <v>183403161</v>
      </c>
      <c r="D165" s="1532" t="s">
        <v>3071</v>
      </c>
      <c r="E165" s="1532" t="s">
        <v>109</v>
      </c>
      <c r="F165" s="2419">
        <f>SUM(F166:F166)</f>
        <v>86.22</v>
      </c>
      <c r="G165" s="57"/>
      <c r="H165" s="1534">
        <f>F165*G165</f>
        <v>0</v>
      </c>
      <c r="I165" s="1185" t="s">
        <v>102</v>
      </c>
      <c r="J165" s="4666"/>
      <c r="K165" s="2280"/>
      <c r="L165" s="3559"/>
      <c r="M165" s="1224"/>
      <c r="N165" s="4451"/>
      <c r="O165" s="2277"/>
      <c r="P165" s="2140"/>
      <c r="Q165" s="4452"/>
      <c r="R165" s="2144"/>
      <c r="S165" s="2144"/>
      <c r="T165" s="1535"/>
      <c r="V165" s="4453"/>
    </row>
    <row r="166" spans="1:23" s="1493" customFormat="1" ht="13.5" customHeight="1">
      <c r="A166" s="1530"/>
      <c r="B166" s="1532"/>
      <c r="C166" s="1532"/>
      <c r="D166" s="1536" t="s">
        <v>3486</v>
      </c>
      <c r="E166" s="4448"/>
      <c r="F166" s="2275">
        <f>(86.22)*1</f>
        <v>86.22</v>
      </c>
      <c r="G166" s="57"/>
      <c r="H166" s="1534"/>
      <c r="I166" s="1644"/>
      <c r="J166" s="4447"/>
      <c r="K166" s="2280"/>
      <c r="L166" s="4451"/>
      <c r="M166" s="4451"/>
      <c r="N166" s="4451"/>
      <c r="O166" s="2277"/>
      <c r="P166" s="2140"/>
      <c r="Q166" s="4452"/>
      <c r="R166" s="2144"/>
      <c r="S166" s="2144"/>
      <c r="T166" s="1535"/>
      <c r="V166" s="4453"/>
    </row>
    <row r="167" spans="1:23" s="1493" customFormat="1" ht="27.25" customHeight="1">
      <c r="A167" s="1661">
        <v>30</v>
      </c>
      <c r="B167" s="1531" t="s">
        <v>3037</v>
      </c>
      <c r="C167" s="1532">
        <v>183451351</v>
      </c>
      <c r="D167" s="4589" t="s">
        <v>3069</v>
      </c>
      <c r="E167" s="1532" t="s">
        <v>109</v>
      </c>
      <c r="F167" s="2419">
        <f>SUM(F168)</f>
        <v>86.219999999999985</v>
      </c>
      <c r="G167" s="57"/>
      <c r="H167" s="1534">
        <f>F167*G167</f>
        <v>0</v>
      </c>
      <c r="I167" s="1644" t="s">
        <v>968</v>
      </c>
      <c r="J167" s="4458"/>
      <c r="K167" s="2280"/>
      <c r="L167" s="3559"/>
      <c r="M167" s="1224"/>
      <c r="N167" s="4461"/>
      <c r="O167" s="4460"/>
      <c r="P167" s="4462"/>
      <c r="Q167" s="4463"/>
      <c r="R167" s="4464"/>
      <c r="V167" s="1915"/>
    </row>
    <row r="168" spans="1:23" s="1493" customFormat="1" ht="27.25" customHeight="1">
      <c r="A168" s="4454"/>
      <c r="B168" s="4455"/>
      <c r="C168" s="4455"/>
      <c r="D168" s="1536" t="s">
        <v>3485</v>
      </c>
      <c r="E168" s="1532"/>
      <c r="F168" s="2275">
        <f>(2+13.55+31.8+17.2+3.3+3.1+0.9)*1.2</f>
        <v>86.219999999999985</v>
      </c>
      <c r="G168" s="227"/>
      <c r="H168" s="4456"/>
      <c r="I168" s="1185" t="s">
        <v>102</v>
      </c>
      <c r="J168" s="4458"/>
      <c r="K168" s="4459"/>
      <c r="L168" s="4460"/>
      <c r="M168" s="4460"/>
      <c r="N168" s="4461"/>
      <c r="O168" s="4460"/>
      <c r="P168" s="4462"/>
      <c r="Q168" s="4463"/>
      <c r="R168" s="4464"/>
      <c r="V168" s="1915"/>
    </row>
    <row r="169" spans="1:23" s="1493" customFormat="1" ht="13.5" customHeight="1">
      <c r="A169" s="1661">
        <v>31</v>
      </c>
      <c r="B169" s="1531" t="s">
        <v>3037</v>
      </c>
      <c r="C169" s="1532">
        <v>183451431</v>
      </c>
      <c r="D169" s="4589" t="s">
        <v>3067</v>
      </c>
      <c r="E169" s="1532" t="s">
        <v>109</v>
      </c>
      <c r="F169" s="2419">
        <f>SUM(F170)</f>
        <v>86.219999999999985</v>
      </c>
      <c r="G169" s="57"/>
      <c r="H169" s="1534">
        <f>F169*G169</f>
        <v>0</v>
      </c>
      <c r="I169" s="1644" t="s">
        <v>968</v>
      </c>
      <c r="J169" s="4458"/>
      <c r="K169" s="2280"/>
      <c r="L169" s="3559"/>
      <c r="M169" s="1224"/>
      <c r="N169" s="4461"/>
      <c r="O169" s="4460"/>
      <c r="P169" s="4462"/>
      <c r="Q169" s="4463"/>
      <c r="R169" s="4464"/>
      <c r="V169" s="1915"/>
    </row>
    <row r="170" spans="1:23" s="1493" customFormat="1" ht="27.25" customHeight="1">
      <c r="A170" s="4454"/>
      <c r="B170" s="4455"/>
      <c r="C170" s="4455"/>
      <c r="D170" s="1536" t="s">
        <v>3484</v>
      </c>
      <c r="E170" s="1532"/>
      <c r="F170" s="2275">
        <f>(2+13.55+31.8+17.2+3.3+3.1+0.9)*1.2</f>
        <v>86.219999999999985</v>
      </c>
      <c r="G170" s="227"/>
      <c r="H170" s="4456"/>
      <c r="I170" s="4457"/>
      <c r="J170" s="4458"/>
      <c r="K170" s="4459"/>
      <c r="L170" s="4460"/>
      <c r="M170" s="4460"/>
      <c r="N170" s="4461"/>
      <c r="O170" s="4460"/>
      <c r="P170" s="4462"/>
      <c r="Q170" s="4463"/>
      <c r="R170" s="4464"/>
      <c r="V170" s="1915"/>
    </row>
    <row r="171" spans="1:23" s="4472" customFormat="1" ht="13.5" customHeight="1">
      <c r="A171" s="4465">
        <v>32</v>
      </c>
      <c r="B171" s="4466" t="s">
        <v>3065</v>
      </c>
      <c r="C171" s="4466" t="s">
        <v>3064</v>
      </c>
      <c r="D171" s="4466" t="s">
        <v>3063</v>
      </c>
      <c r="E171" s="4466" t="s">
        <v>1513</v>
      </c>
      <c r="F171" s="4467">
        <f>SUM(F172:F173)</f>
        <v>0.86219999999999997</v>
      </c>
      <c r="G171" s="227"/>
      <c r="H171" s="4468">
        <f>F171*G171</f>
        <v>0</v>
      </c>
      <c r="I171" s="4457" t="s">
        <v>102</v>
      </c>
      <c r="J171" s="4469"/>
      <c r="K171" s="4459"/>
      <c r="L171" s="3559"/>
      <c r="M171" s="1224"/>
      <c r="N171" s="4470"/>
      <c r="O171" s="4470"/>
      <c r="P171" s="4445"/>
      <c r="Q171" s="2458"/>
      <c r="R171" s="4471"/>
      <c r="S171" s="4471"/>
      <c r="T171" s="4471"/>
    </row>
    <row r="172" spans="1:23" s="1493" customFormat="1" ht="27.25" customHeight="1">
      <c r="A172" s="4473"/>
      <c r="B172" s="4474"/>
      <c r="C172" s="4474"/>
      <c r="D172" s="4475" t="s">
        <v>3483</v>
      </c>
      <c r="E172" s="4466"/>
      <c r="F172" s="4476">
        <f>(86.22)*0.005</f>
        <v>0.43109999999999998</v>
      </c>
      <c r="G172" s="228"/>
      <c r="H172" s="4477"/>
      <c r="I172" s="4478"/>
      <c r="J172" s="4479"/>
      <c r="K172" s="4480"/>
      <c r="L172" s="4460"/>
      <c r="M172" s="4460"/>
      <c r="N172" s="4461"/>
      <c r="O172" s="4460"/>
      <c r="P172" s="4462"/>
      <c r="Q172" s="4463"/>
      <c r="R172" s="4464"/>
      <c r="V172" s="1915"/>
    </row>
    <row r="173" spans="1:23" s="1493" customFormat="1" ht="27.25" customHeight="1">
      <c r="A173" s="4473"/>
      <c r="B173" s="4474"/>
      <c r="C173" s="4474"/>
      <c r="D173" s="4475" t="s">
        <v>3482</v>
      </c>
      <c r="E173" s="4466"/>
      <c r="F173" s="4476">
        <f>(86.22)*0.005</f>
        <v>0.43109999999999998</v>
      </c>
      <c r="G173" s="228"/>
      <c r="H173" s="4477"/>
      <c r="I173" s="1185" t="s">
        <v>102</v>
      </c>
      <c r="J173" s="4458"/>
      <c r="K173" s="4480"/>
      <c r="L173" s="4460"/>
      <c r="M173" s="4460"/>
      <c r="N173" s="4461"/>
      <c r="O173" s="4460"/>
      <c r="P173" s="4462"/>
      <c r="Q173" s="4463"/>
      <c r="R173" s="4464"/>
      <c r="V173" s="1915"/>
    </row>
    <row r="174" spans="1:23" s="1493" customFormat="1" ht="27.25" customHeight="1">
      <c r="A174" s="1661">
        <v>33</v>
      </c>
      <c r="B174" s="1531" t="s">
        <v>3037</v>
      </c>
      <c r="C174" s="1532">
        <v>183451511</v>
      </c>
      <c r="D174" s="4589" t="s">
        <v>3060</v>
      </c>
      <c r="E174" s="1532" t="s">
        <v>109</v>
      </c>
      <c r="F174" s="2419">
        <f>SUM(F175)</f>
        <v>86.219999999999985</v>
      </c>
      <c r="G174" s="57"/>
      <c r="H174" s="1534">
        <f>F174*G174</f>
        <v>0</v>
      </c>
      <c r="I174" s="1644" t="s">
        <v>102</v>
      </c>
      <c r="J174" s="4247"/>
      <c r="K174" s="2280"/>
      <c r="L174" s="3559"/>
      <c r="M174" s="1224"/>
      <c r="N174" s="4460"/>
      <c r="O174" s="4461"/>
      <c r="P174" s="4460"/>
      <c r="Q174" s="4462"/>
      <c r="R174" s="4463"/>
      <c r="S174" s="4464"/>
      <c r="W174" s="1915"/>
    </row>
    <row r="175" spans="1:23" s="1493" customFormat="1" ht="27.25" customHeight="1">
      <c r="A175" s="1661"/>
      <c r="B175" s="1531"/>
      <c r="C175" s="1532"/>
      <c r="D175" s="1536" t="s">
        <v>3481</v>
      </c>
      <c r="E175" s="1532"/>
      <c r="F175" s="2275">
        <f>(2+13.55+31.8+17.2+3.3+3.1+0.9)*1.2</f>
        <v>86.219999999999985</v>
      </c>
      <c r="G175" s="57"/>
      <c r="H175" s="1534"/>
      <c r="I175" s="1644"/>
      <c r="J175" s="4447"/>
      <c r="K175" s="2280"/>
      <c r="L175" s="4481"/>
      <c r="M175" s="4667"/>
      <c r="N175" s="4460"/>
      <c r="O175" s="4461"/>
      <c r="P175" s="4460"/>
      <c r="Q175" s="4462"/>
      <c r="R175" s="4463"/>
      <c r="S175" s="4464"/>
      <c r="W175" s="1915"/>
    </row>
    <row r="176" spans="1:23" s="4472" customFormat="1" ht="13.5" customHeight="1">
      <c r="A176" s="4465">
        <v>34</v>
      </c>
      <c r="B176" s="4466" t="s">
        <v>3058</v>
      </c>
      <c r="C176" s="4466" t="s">
        <v>3057</v>
      </c>
      <c r="D176" s="4466" t="s">
        <v>3056</v>
      </c>
      <c r="E176" s="4466" t="s">
        <v>2744</v>
      </c>
      <c r="F176" s="4467">
        <f>SUM(F177)</f>
        <v>0.84495599999999993</v>
      </c>
      <c r="G176" s="227"/>
      <c r="H176" s="4468">
        <f>F176*G176</f>
        <v>0</v>
      </c>
      <c r="I176" s="4457" t="s">
        <v>60</v>
      </c>
      <c r="J176" s="4469"/>
      <c r="K176" s="4459"/>
      <c r="L176" s="3559"/>
      <c r="M176" s="1224"/>
      <c r="N176" s="4470"/>
      <c r="O176" s="4470"/>
      <c r="P176" s="4445"/>
      <c r="Q176" s="2458"/>
      <c r="R176" s="4471"/>
      <c r="S176" s="4471"/>
      <c r="T176" s="4471"/>
    </row>
    <row r="177" spans="1:23" s="1493" customFormat="1" ht="13.5" customHeight="1">
      <c r="A177" s="1514"/>
      <c r="B177" s="1645"/>
      <c r="C177" s="1645"/>
      <c r="D177" s="4475" t="s">
        <v>3480</v>
      </c>
      <c r="E177" s="4466"/>
      <c r="F177" s="4476">
        <f>(86.22)*0.0098</f>
        <v>0.84495599999999993</v>
      </c>
      <c r="G177" s="61"/>
      <c r="H177" s="1819"/>
      <c r="I177" s="1670"/>
      <c r="J177" s="4247"/>
      <c r="K177" s="2308"/>
      <c r="L177" s="4481"/>
      <c r="M177" s="4460"/>
      <c r="N177" s="4460"/>
      <c r="O177" s="4461"/>
      <c r="P177" s="4460"/>
      <c r="Q177" s="4462"/>
      <c r="R177" s="4463"/>
      <c r="S177" s="4464"/>
      <c r="W177" s="1915"/>
    </row>
    <row r="178" spans="1:23" s="4256" customFormat="1" ht="13.5" customHeight="1">
      <c r="A178" s="206">
        <v>35</v>
      </c>
      <c r="B178" s="205" t="s">
        <v>3037</v>
      </c>
      <c r="C178" s="203" t="s">
        <v>3054</v>
      </c>
      <c r="D178" s="210" t="s">
        <v>3053</v>
      </c>
      <c r="E178" s="203" t="s">
        <v>109</v>
      </c>
      <c r="F178" s="209">
        <f>SUM(F179:F179)</f>
        <v>86.22</v>
      </c>
      <c r="G178" s="6030"/>
      <c r="H178" s="201">
        <f>F178*G178</f>
        <v>0</v>
      </c>
      <c r="I178" s="200" t="s">
        <v>60</v>
      </c>
      <c r="J178" s="1280"/>
      <c r="K178" s="1134"/>
      <c r="L178" s="3559"/>
      <c r="M178" s="1224"/>
      <c r="N178" s="4255"/>
      <c r="P178" s="1278"/>
      <c r="Q178" s="4258"/>
      <c r="R178" s="4259"/>
    </row>
    <row r="179" spans="1:23" s="4256" customFormat="1" ht="27.25" customHeight="1">
      <c r="A179" s="206"/>
      <c r="B179" s="205"/>
      <c r="C179" s="203"/>
      <c r="D179" s="208" t="s">
        <v>3479</v>
      </c>
      <c r="E179" s="203"/>
      <c r="F179" s="207">
        <f>(86.22)</f>
        <v>86.22</v>
      </c>
      <c r="G179" s="6030"/>
      <c r="H179" s="201"/>
      <c r="I179" s="200"/>
      <c r="J179" s="4260"/>
      <c r="K179" s="1134"/>
      <c r="L179" s="4261"/>
      <c r="M179" s="4261"/>
      <c r="N179" s="4262"/>
      <c r="O179" s="4261"/>
      <c r="P179" s="4263"/>
      <c r="Q179" s="4258"/>
      <c r="R179" s="4259"/>
    </row>
    <row r="180" spans="1:23" s="4256" customFormat="1" ht="13.5" customHeight="1">
      <c r="A180" s="206"/>
      <c r="B180" s="205"/>
      <c r="C180" s="203"/>
      <c r="D180" s="204" t="s">
        <v>3051</v>
      </c>
      <c r="E180" s="203"/>
      <c r="F180" s="202"/>
      <c r="G180" s="6030"/>
      <c r="H180" s="201"/>
      <c r="I180" s="200"/>
      <c r="K180" s="1134"/>
      <c r="L180" s="4261"/>
      <c r="M180" s="4261"/>
      <c r="N180" s="4262"/>
      <c r="O180" s="4261"/>
      <c r="P180" s="4263"/>
      <c r="Q180" s="4258"/>
      <c r="R180" s="4259"/>
    </row>
    <row r="181" spans="1:23" s="4472" customFormat="1" ht="13.5" customHeight="1">
      <c r="A181" s="4465">
        <v>36</v>
      </c>
      <c r="B181" s="4466" t="s">
        <v>3050</v>
      </c>
      <c r="C181" s="4466" t="s">
        <v>3049</v>
      </c>
      <c r="D181" s="4466" t="s">
        <v>3048</v>
      </c>
      <c r="E181" s="4466" t="s">
        <v>1510</v>
      </c>
      <c r="F181" s="4467">
        <f>F182</f>
        <v>8.6220000000000005E-2</v>
      </c>
      <c r="G181" s="6042"/>
      <c r="H181" s="4468">
        <f>F181*G181</f>
        <v>0</v>
      </c>
      <c r="I181" s="4457" t="s">
        <v>60</v>
      </c>
      <c r="J181" s="4469"/>
      <c r="K181" s="1137"/>
      <c r="L181" s="3559"/>
      <c r="M181" s="1224"/>
      <c r="N181" s="4470"/>
      <c r="O181" s="4470"/>
      <c r="P181" s="4445"/>
      <c r="Q181" s="2458"/>
      <c r="R181" s="4471"/>
      <c r="S181" s="4471"/>
      <c r="T181" s="4471"/>
    </row>
    <row r="182" spans="1:23" s="4256" customFormat="1" ht="13.5" customHeight="1">
      <c r="A182" s="193"/>
      <c r="B182" s="192"/>
      <c r="C182" s="192"/>
      <c r="D182" s="191" t="s">
        <v>3478</v>
      </c>
      <c r="E182" s="190"/>
      <c r="F182" s="4476">
        <f>(0.0005*(86.22))*2</f>
        <v>8.6220000000000005E-2</v>
      </c>
      <c r="G182" s="6031"/>
      <c r="H182" s="189"/>
      <c r="I182" s="188"/>
      <c r="J182" s="4265"/>
      <c r="K182" s="1135"/>
      <c r="L182" s="4261"/>
      <c r="M182" s="4261"/>
      <c r="N182" s="4262"/>
      <c r="O182" s="4261"/>
      <c r="P182" s="4263"/>
      <c r="Q182" s="4258"/>
      <c r="R182" s="4259"/>
    </row>
    <row r="183" spans="1:23" s="1493" customFormat="1" ht="27.25" customHeight="1">
      <c r="A183" s="1530" t="s">
        <v>1176</v>
      </c>
      <c r="B183" s="1532">
        <v>231</v>
      </c>
      <c r="C183" s="1532">
        <v>184813511</v>
      </c>
      <c r="D183" s="1532" t="s">
        <v>3046</v>
      </c>
      <c r="E183" s="1532" t="s">
        <v>109</v>
      </c>
      <c r="F183" s="2419">
        <f>SUM(F184)</f>
        <v>172.44</v>
      </c>
      <c r="G183" s="57"/>
      <c r="H183" s="1534">
        <f>F183*G183</f>
        <v>0</v>
      </c>
      <c r="I183" s="1644" t="s">
        <v>102</v>
      </c>
      <c r="J183" s="2415"/>
      <c r="K183" s="2280"/>
      <c r="L183" s="3559"/>
      <c r="M183" s="1224"/>
      <c r="N183" s="4451"/>
      <c r="O183" s="2277"/>
      <c r="P183" s="2140"/>
      <c r="Q183" s="4452"/>
      <c r="R183" s="2144"/>
      <c r="S183" s="2144"/>
      <c r="T183" s="1535"/>
      <c r="V183" s="4453"/>
    </row>
    <row r="184" spans="1:23" s="1493" customFormat="1" ht="13.5" customHeight="1">
      <c r="A184" s="1530"/>
      <c r="B184" s="1532"/>
      <c r="C184" s="1532"/>
      <c r="D184" s="1536" t="s">
        <v>3477</v>
      </c>
      <c r="E184" s="1532"/>
      <c r="F184" s="2275">
        <f>(86.22)*2</f>
        <v>172.44</v>
      </c>
      <c r="G184" s="57"/>
      <c r="H184" s="1534"/>
      <c r="I184" s="1644"/>
      <c r="J184" s="4434"/>
      <c r="K184" s="2280"/>
      <c r="L184" s="4450"/>
      <c r="M184" s="4451"/>
      <c r="N184" s="4451"/>
      <c r="O184" s="2277"/>
      <c r="P184" s="2140"/>
      <c r="Q184" s="4452"/>
      <c r="R184" s="2144"/>
      <c r="S184" s="2144"/>
      <c r="T184" s="1535"/>
      <c r="V184" s="4453"/>
    </row>
    <row r="185" spans="1:23" s="1493" customFormat="1" ht="13.5" customHeight="1">
      <c r="A185" s="1661">
        <v>38</v>
      </c>
      <c r="B185" s="1531" t="s">
        <v>3037</v>
      </c>
      <c r="C185" s="1532">
        <v>185802113</v>
      </c>
      <c r="D185" s="4589" t="s">
        <v>3044</v>
      </c>
      <c r="E185" s="1532" t="s">
        <v>2744</v>
      </c>
      <c r="F185" s="2419">
        <f>SUM(F186)</f>
        <v>1.7243999999999998E-3</v>
      </c>
      <c r="G185" s="57"/>
      <c r="H185" s="1534">
        <f>F185*G185</f>
        <v>0</v>
      </c>
      <c r="I185" s="1644" t="s">
        <v>102</v>
      </c>
      <c r="J185" s="4484"/>
      <c r="K185" s="2280"/>
      <c r="L185" s="3559"/>
      <c r="M185" s="1224"/>
      <c r="N185" s="4460"/>
      <c r="O185" s="4461"/>
      <c r="P185" s="4460"/>
      <c r="Q185" s="4462"/>
      <c r="R185" s="4463"/>
      <c r="S185" s="4464"/>
      <c r="W185" s="1915"/>
    </row>
    <row r="186" spans="1:23" s="1493" customFormat="1" ht="13.5" customHeight="1">
      <c r="A186" s="1661"/>
      <c r="B186" s="1531"/>
      <c r="C186" s="1532"/>
      <c r="D186" s="1536" t="s">
        <v>3476</v>
      </c>
      <c r="E186" s="1532"/>
      <c r="F186" s="2275">
        <f>((86.22)*0.02)/1000</f>
        <v>1.7243999999999998E-3</v>
      </c>
      <c r="G186" s="57"/>
      <c r="H186" s="1534"/>
      <c r="I186" s="1644"/>
      <c r="J186" s="4482"/>
      <c r="K186" s="2280"/>
      <c r="L186" s="4481"/>
      <c r="M186" s="4460"/>
      <c r="N186" s="4460"/>
      <c r="O186" s="4461"/>
      <c r="P186" s="4460"/>
      <c r="Q186" s="4462"/>
      <c r="R186" s="4463"/>
      <c r="S186" s="4464"/>
      <c r="W186" s="1915"/>
    </row>
    <row r="187" spans="1:23" s="4472" customFormat="1" ht="13.5" customHeight="1">
      <c r="A187" s="4465">
        <v>39</v>
      </c>
      <c r="B187" s="4466" t="s">
        <v>3042</v>
      </c>
      <c r="C187" s="4466">
        <v>25191155</v>
      </c>
      <c r="D187" s="4466" t="s">
        <v>3041</v>
      </c>
      <c r="E187" s="4466" t="s">
        <v>1513</v>
      </c>
      <c r="F187" s="4467">
        <f>SUM(F188:F188)</f>
        <v>1.7243999999999999</v>
      </c>
      <c r="G187" s="227"/>
      <c r="H187" s="4468">
        <f>F187*G187</f>
        <v>0</v>
      </c>
      <c r="I187" s="4457" t="s">
        <v>102</v>
      </c>
      <c r="J187" s="4469"/>
      <c r="K187" s="4459"/>
      <c r="L187" s="3559"/>
      <c r="M187" s="1224"/>
      <c r="N187" s="4470"/>
      <c r="O187" s="4470"/>
      <c r="P187" s="4445"/>
      <c r="Q187" s="2458"/>
      <c r="R187" s="4471"/>
      <c r="S187" s="4471"/>
      <c r="T187" s="4471"/>
    </row>
    <row r="188" spans="1:23" s="1493" customFormat="1" ht="13.5" customHeight="1">
      <c r="A188" s="1514"/>
      <c r="B188" s="1645"/>
      <c r="C188" s="1645"/>
      <c r="D188" s="4475" t="s">
        <v>3475</v>
      </c>
      <c r="E188" s="4466"/>
      <c r="F188" s="4476">
        <f>(86.22)*0.02</f>
        <v>1.7243999999999999</v>
      </c>
      <c r="G188" s="61"/>
      <c r="H188" s="1819"/>
      <c r="I188" s="1670"/>
      <c r="J188" s="4484"/>
      <c r="K188" s="2308"/>
      <c r="L188" s="4481"/>
      <c r="M188" s="4460"/>
      <c r="N188" s="4460"/>
      <c r="O188" s="4461"/>
      <c r="P188" s="4460"/>
      <c r="Q188" s="4462"/>
      <c r="R188" s="4463"/>
      <c r="S188" s="4464"/>
      <c r="W188" s="1915"/>
    </row>
    <row r="189" spans="1:23" s="1493" customFormat="1" ht="13.5" customHeight="1">
      <c r="A189" s="1530" t="s">
        <v>1165</v>
      </c>
      <c r="B189" s="1532">
        <v>231</v>
      </c>
      <c r="C189" s="1532">
        <v>185803111</v>
      </c>
      <c r="D189" s="1532" t="s">
        <v>3039</v>
      </c>
      <c r="E189" s="1532" t="s">
        <v>109</v>
      </c>
      <c r="F189" s="2419">
        <f>SUM(F190)</f>
        <v>86.22</v>
      </c>
      <c r="G189" s="57"/>
      <c r="H189" s="1534">
        <f>F189*G189</f>
        <v>0</v>
      </c>
      <c r="I189" s="1644" t="s">
        <v>102</v>
      </c>
      <c r="J189" s="4451"/>
      <c r="K189" s="2280"/>
      <c r="L189" s="3559"/>
      <c r="M189" s="1224"/>
      <c r="N189" s="4451"/>
      <c r="O189" s="2277"/>
      <c r="P189" s="2140"/>
      <c r="Q189" s="4452"/>
      <c r="R189" s="2144"/>
      <c r="S189" s="2144"/>
      <c r="T189" s="1535"/>
      <c r="V189" s="4453"/>
    </row>
    <row r="190" spans="1:23" s="1493" customFormat="1" ht="13.5" customHeight="1">
      <c r="A190" s="1530"/>
      <c r="B190" s="1532"/>
      <c r="C190" s="1532"/>
      <c r="D190" s="1536" t="s">
        <v>3474</v>
      </c>
      <c r="E190" s="1532"/>
      <c r="F190" s="2275">
        <f>86.22</f>
        <v>86.22</v>
      </c>
      <c r="G190" s="57"/>
      <c r="H190" s="1534"/>
      <c r="I190" s="1644"/>
      <c r="J190" s="4447"/>
      <c r="K190" s="2280"/>
      <c r="L190" s="4451"/>
      <c r="M190" s="4451"/>
      <c r="N190" s="4451"/>
      <c r="O190" s="2277"/>
      <c r="P190" s="2140"/>
      <c r="Q190" s="4452"/>
      <c r="R190" s="2144"/>
      <c r="S190" s="2144"/>
      <c r="T190" s="1535"/>
      <c r="V190" s="4453"/>
    </row>
    <row r="191" spans="1:23" s="4281" customFormat="1" ht="13.5" customHeight="1">
      <c r="A191" s="4269">
        <v>41</v>
      </c>
      <c r="B191" s="3675" t="s">
        <v>3037</v>
      </c>
      <c r="C191" s="4270">
        <v>185804311</v>
      </c>
      <c r="D191" s="4271" t="s">
        <v>3036</v>
      </c>
      <c r="E191" s="4270" t="s">
        <v>296</v>
      </c>
      <c r="F191" s="4272">
        <f>SUM(F192:F192)</f>
        <v>1.2932999999999999</v>
      </c>
      <c r="G191" s="6032"/>
      <c r="H191" s="4273">
        <f>F191*G191</f>
        <v>0</v>
      </c>
      <c r="I191" s="1644" t="s">
        <v>102</v>
      </c>
      <c r="J191" s="4274"/>
      <c r="K191" s="4275"/>
      <c r="L191" s="3559"/>
      <c r="M191" s="1224"/>
      <c r="N191" s="4276"/>
      <c r="O191" s="4277"/>
      <c r="P191" s="4276"/>
      <c r="Q191" s="4278"/>
      <c r="R191" s="4279"/>
      <c r="S191" s="4280"/>
    </row>
    <row r="192" spans="1:23" s="4281" customFormat="1" ht="13.5" customHeight="1">
      <c r="A192" s="4282"/>
      <c r="B192" s="4283"/>
      <c r="C192" s="4283"/>
      <c r="D192" s="4284" t="s">
        <v>3473</v>
      </c>
      <c r="E192" s="4270"/>
      <c r="F192" s="4285">
        <f>0.015*(86.22)</f>
        <v>1.2932999999999999</v>
      </c>
      <c r="G192" s="6033"/>
      <c r="H192" s="4286"/>
      <c r="I192" s="4287"/>
      <c r="J192" s="4485"/>
      <c r="K192" s="4289"/>
      <c r="L192" s="4290"/>
      <c r="M192" s="4276"/>
      <c r="N192" s="4276"/>
      <c r="O192" s="4277"/>
      <c r="P192" s="4276"/>
      <c r="Q192" s="4278"/>
      <c r="R192" s="4279"/>
      <c r="S192" s="4280"/>
    </row>
    <row r="193" spans="1:256" s="1493" customFormat="1" ht="13.5" customHeight="1">
      <c r="A193" s="1530" t="s">
        <v>1160</v>
      </c>
      <c r="B193" s="1532" t="s">
        <v>237</v>
      </c>
      <c r="C193" s="1532" t="s">
        <v>3034</v>
      </c>
      <c r="D193" s="1532" t="s">
        <v>3033</v>
      </c>
      <c r="E193" s="1532" t="s">
        <v>296</v>
      </c>
      <c r="F193" s="2419">
        <f>F195+F198</f>
        <v>97.584000000000003</v>
      </c>
      <c r="G193" s="57">
        <f>SUM(H200:H204)/F193</f>
        <v>0</v>
      </c>
      <c r="H193" s="1534">
        <f>F193*G193</f>
        <v>0</v>
      </c>
      <c r="I193" s="1644" t="s">
        <v>60</v>
      </c>
      <c r="J193" s="4486"/>
      <c r="K193" s="2280"/>
      <c r="L193" s="4487"/>
      <c r="M193" s="1224"/>
      <c r="N193" s="4488"/>
      <c r="O193" s="2277"/>
      <c r="P193" s="2140"/>
      <c r="Q193" s="4452"/>
      <c r="R193" s="2144"/>
      <c r="S193" s="2144"/>
      <c r="T193" s="1535"/>
      <c r="V193" s="4453"/>
    </row>
    <row r="194" spans="1:256" s="1493" customFormat="1" ht="13.5" customHeight="1">
      <c r="A194" s="1664"/>
      <c r="B194" s="1672"/>
      <c r="C194" s="1665"/>
      <c r="D194" s="1536" t="s">
        <v>3216</v>
      </c>
      <c r="E194" s="1536"/>
      <c r="F194" s="2275"/>
      <c r="G194" s="57"/>
      <c r="H194" s="1534"/>
      <c r="I194" s="1670"/>
      <c r="J194" s="1686"/>
      <c r="K194" s="2280"/>
      <c r="U194" s="2567"/>
    </row>
    <row r="195" spans="1:256" s="1188" customFormat="1" ht="13.5" customHeight="1">
      <c r="A195" s="1674"/>
      <c r="B195" s="97"/>
      <c r="C195" s="1532"/>
      <c r="D195" s="2568" t="s">
        <v>3005</v>
      </c>
      <c r="E195" s="1576"/>
      <c r="F195" s="2569">
        <f>SUM(F196:F197)</f>
        <v>81.516000000000005</v>
      </c>
      <c r="G195" s="5808"/>
      <c r="H195" s="1184"/>
      <c r="I195" s="1185"/>
      <c r="J195" s="2570"/>
      <c r="K195" s="4213"/>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493" customFormat="1" ht="27.25" customHeight="1">
      <c r="A196" s="1664"/>
      <c r="B196" s="1672"/>
      <c r="C196" s="1665"/>
      <c r="D196" s="1536" t="s">
        <v>3472</v>
      </c>
      <c r="E196" s="1536"/>
      <c r="F196" s="2275">
        <f>(2.64+17.07+34.34+17.54+3.76+3.91+1.08)*0.8</f>
        <v>64.272000000000006</v>
      </c>
      <c r="G196" s="57"/>
      <c r="H196" s="1534"/>
      <c r="I196" s="1670"/>
      <c r="J196" s="1685"/>
      <c r="K196" s="2280"/>
    </row>
    <row r="197" spans="1:256" s="1493" customFormat="1" ht="13.5" customHeight="1">
      <c r="A197" s="1664"/>
      <c r="B197" s="1672"/>
      <c r="C197" s="1665"/>
      <c r="D197" s="1536" t="s">
        <v>3471</v>
      </c>
      <c r="E197" s="1536"/>
      <c r="F197" s="2275">
        <f>(86.22)*0.2</f>
        <v>17.244</v>
      </c>
      <c r="G197" s="57"/>
      <c r="H197" s="1534"/>
      <c r="I197" s="1670"/>
      <c r="J197" s="4591"/>
      <c r="K197" s="2280"/>
    </row>
    <row r="198" spans="1:256" s="1188" customFormat="1" ht="13.5" customHeight="1">
      <c r="A198" s="1674"/>
      <c r="B198" s="97"/>
      <c r="C198" s="1532"/>
      <c r="D198" s="2568" t="s">
        <v>3003</v>
      </c>
      <c r="E198" s="1576"/>
      <c r="F198" s="2569">
        <f>SUM(F199)</f>
        <v>16.068000000000001</v>
      </c>
      <c r="G198" s="5808"/>
      <c r="H198" s="1184"/>
      <c r="I198" s="1185"/>
      <c r="J198" s="2570"/>
      <c r="K198" s="4213"/>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c r="GZ198" s="42"/>
      <c r="HA198" s="42"/>
      <c r="HB198" s="42"/>
      <c r="HC198" s="42"/>
      <c r="HD198" s="42"/>
      <c r="HE198" s="42"/>
      <c r="HF198" s="42"/>
      <c r="HG198" s="42"/>
      <c r="HH198" s="42"/>
      <c r="HI198" s="42"/>
      <c r="HJ198" s="42"/>
      <c r="HK198" s="42"/>
      <c r="HL198" s="42"/>
      <c r="HM198" s="42"/>
      <c r="HN198" s="42"/>
      <c r="HO198" s="42"/>
      <c r="HP198" s="42"/>
      <c r="HQ198" s="42"/>
      <c r="HR198" s="42"/>
      <c r="HS198" s="42"/>
      <c r="HT198" s="42"/>
      <c r="HU198" s="42"/>
      <c r="HV198" s="42"/>
      <c r="HW198" s="42"/>
      <c r="HX198" s="42"/>
      <c r="HY198" s="42"/>
      <c r="HZ198" s="42"/>
      <c r="IA198" s="42"/>
      <c r="IB198" s="42"/>
      <c r="IC198" s="42"/>
      <c r="ID198" s="42"/>
      <c r="IE198" s="42"/>
      <c r="IF198" s="42"/>
      <c r="IG198" s="42"/>
      <c r="IH198" s="42"/>
      <c r="II198" s="42"/>
      <c r="IJ198" s="42"/>
      <c r="IK198" s="42"/>
      <c r="IL198" s="42"/>
      <c r="IM198" s="42"/>
      <c r="IN198" s="42"/>
      <c r="IO198" s="42"/>
      <c r="IP198" s="42"/>
      <c r="IQ198" s="42"/>
      <c r="IR198" s="42"/>
      <c r="IS198" s="42"/>
      <c r="IT198" s="42"/>
      <c r="IU198" s="42"/>
      <c r="IV198" s="42"/>
    </row>
    <row r="199" spans="1:256" s="1493" customFormat="1" ht="27.25" customHeight="1">
      <c r="A199" s="1664"/>
      <c r="B199" s="1672"/>
      <c r="C199" s="1665"/>
      <c r="D199" s="1536" t="s">
        <v>3470</v>
      </c>
      <c r="E199" s="1536"/>
      <c r="F199" s="2275">
        <f>(2.64+17.07+34.34+17.54+3.76+3.91+1.08)*0.2</f>
        <v>16.068000000000001</v>
      </c>
      <c r="G199" s="57"/>
      <c r="H199" s="1534"/>
      <c r="I199" s="1670"/>
      <c r="J199" s="1685"/>
      <c r="K199" s="2280"/>
    </row>
    <row r="200" spans="1:256" s="1493" customFormat="1" ht="13.5" customHeight="1">
      <c r="A200" s="1668" t="s">
        <v>3001</v>
      </c>
      <c r="B200" s="1532"/>
      <c r="C200" s="1536"/>
      <c r="D200" s="1536" t="s">
        <v>3000</v>
      </c>
      <c r="E200" s="1536" t="s">
        <v>296</v>
      </c>
      <c r="F200" s="2275">
        <f>F195</f>
        <v>81.516000000000005</v>
      </c>
      <c r="G200" s="150"/>
      <c r="H200" s="4592">
        <f>F200*G200</f>
        <v>0</v>
      </c>
      <c r="I200" s="4593"/>
      <c r="J200" s="2610"/>
      <c r="K200" s="4489"/>
      <c r="L200" s="3559"/>
      <c r="M200" s="1224"/>
      <c r="N200" s="4490"/>
      <c r="Q200" s="4490"/>
      <c r="U200" s="2567"/>
    </row>
    <row r="201" spans="1:256" s="1493" customFormat="1" ht="13.5" customHeight="1">
      <c r="A201" s="1668" t="s">
        <v>2999</v>
      </c>
      <c r="B201" s="1532"/>
      <c r="C201" s="1536"/>
      <c r="D201" s="1536" t="s">
        <v>2998</v>
      </c>
      <c r="E201" s="1536" t="s">
        <v>296</v>
      </c>
      <c r="F201" s="2275">
        <f>F198</f>
        <v>16.068000000000001</v>
      </c>
      <c r="G201" s="150"/>
      <c r="H201" s="4592">
        <f>F201*G201</f>
        <v>0</v>
      </c>
      <c r="I201" s="4593"/>
      <c r="J201" s="2610"/>
      <c r="K201" s="4489"/>
      <c r="L201" s="3559"/>
      <c r="M201" s="1224"/>
      <c r="N201" s="4490"/>
      <c r="Q201" s="4490"/>
      <c r="U201" s="2567"/>
    </row>
    <row r="202" spans="1:256" s="1493" customFormat="1" ht="27.25" customHeight="1">
      <c r="A202" s="1668" t="s">
        <v>2997</v>
      </c>
      <c r="B202" s="1532"/>
      <c r="C202" s="1536"/>
      <c r="D202" s="1536" t="s">
        <v>3011</v>
      </c>
      <c r="E202" s="1536" t="s">
        <v>296</v>
      </c>
      <c r="F202" s="2275">
        <f>F195</f>
        <v>81.516000000000005</v>
      </c>
      <c r="G202" s="150"/>
      <c r="H202" s="4592">
        <f>F202*G202</f>
        <v>0</v>
      </c>
      <c r="I202" s="4593"/>
      <c r="J202" s="2610"/>
      <c r="K202" s="4489"/>
      <c r="L202" s="3559"/>
      <c r="M202" s="1224"/>
      <c r="N202" s="4490"/>
      <c r="Q202" s="4490"/>
      <c r="U202" s="2567"/>
    </row>
    <row r="203" spans="1:256" s="1493" customFormat="1" ht="27.25" customHeight="1">
      <c r="A203" s="1668" t="s">
        <v>2995</v>
      </c>
      <c r="B203" s="1532"/>
      <c r="C203" s="1536"/>
      <c r="D203" s="1536" t="s">
        <v>3009</v>
      </c>
      <c r="E203" s="1536" t="s">
        <v>296</v>
      </c>
      <c r="F203" s="2275">
        <f>F198</f>
        <v>16.068000000000001</v>
      </c>
      <c r="G203" s="150"/>
      <c r="H203" s="4592">
        <f>F203*G203</f>
        <v>0</v>
      </c>
      <c r="I203" s="4593"/>
      <c r="J203" s="2610"/>
      <c r="K203" s="4489"/>
      <c r="L203" s="3559"/>
      <c r="M203" s="1224"/>
      <c r="N203" s="4490"/>
      <c r="Q203" s="4490"/>
      <c r="U203" s="2567"/>
    </row>
    <row r="204" spans="1:256" s="1493" customFormat="1" ht="13.5" customHeight="1">
      <c r="A204" s="1668" t="s">
        <v>2993</v>
      </c>
      <c r="B204" s="1532"/>
      <c r="C204" s="1536"/>
      <c r="D204" s="1536" t="s">
        <v>3024</v>
      </c>
      <c r="E204" s="1536" t="s">
        <v>296</v>
      </c>
      <c r="F204" s="2275">
        <f>F193</f>
        <v>97.584000000000003</v>
      </c>
      <c r="G204" s="150"/>
      <c r="H204" s="4592">
        <f>F204*G204</f>
        <v>0</v>
      </c>
      <c r="I204" s="4593"/>
      <c r="J204" s="2610"/>
      <c r="K204" s="4489"/>
      <c r="L204" s="3559"/>
      <c r="M204" s="1224"/>
      <c r="N204" s="4490"/>
      <c r="Q204" s="4490"/>
      <c r="U204" s="2567"/>
    </row>
    <row r="205" spans="1:256" s="1493" customFormat="1" ht="13.5" customHeight="1">
      <c r="A205" s="1664"/>
      <c r="B205" s="1672"/>
      <c r="C205" s="1665"/>
      <c r="D205" s="1536" t="s">
        <v>3023</v>
      </c>
      <c r="E205" s="1536"/>
      <c r="F205" s="2275"/>
      <c r="G205" s="57"/>
      <c r="H205" s="1534"/>
      <c r="I205" s="1670"/>
      <c r="K205" s="2280"/>
      <c r="M205" s="1224"/>
      <c r="U205" s="2567"/>
    </row>
    <row r="206" spans="1:256" s="1493" customFormat="1" ht="27.25" customHeight="1">
      <c r="A206" s="1530" t="s">
        <v>1159</v>
      </c>
      <c r="B206" s="1532" t="s">
        <v>237</v>
      </c>
      <c r="C206" s="1532" t="s">
        <v>3022</v>
      </c>
      <c r="D206" s="1532" t="s">
        <v>3021</v>
      </c>
      <c r="E206" s="1532" t="s">
        <v>296</v>
      </c>
      <c r="F206" s="2419">
        <f>F208+F211</f>
        <v>97.584000000000003</v>
      </c>
      <c r="G206" s="57">
        <f>SUM(H213:H216)/F206</f>
        <v>0</v>
      </c>
      <c r="H206" s="1534">
        <f>F206*G206</f>
        <v>0</v>
      </c>
      <c r="I206" s="1644" t="s">
        <v>60</v>
      </c>
      <c r="J206" s="4486"/>
      <c r="K206" s="2280"/>
      <c r="L206" s="4487"/>
      <c r="M206" s="1224"/>
      <c r="N206" s="4488"/>
      <c r="O206" s="2277"/>
      <c r="P206" s="2140"/>
      <c r="Q206" s="4452"/>
      <c r="S206" s="2144"/>
      <c r="U206" s="2567"/>
      <c r="V206" s="4453"/>
    </row>
    <row r="207" spans="1:256" s="1493" customFormat="1" ht="13.5" customHeight="1">
      <c r="A207" s="1664"/>
      <c r="B207" s="1672"/>
      <c r="C207" s="1665"/>
      <c r="D207" s="1536" t="s">
        <v>3020</v>
      </c>
      <c r="E207" s="1536"/>
      <c r="F207" s="2275"/>
      <c r="G207" s="57"/>
      <c r="H207" s="1534"/>
      <c r="I207" s="1670"/>
      <c r="K207" s="2280"/>
      <c r="U207" s="2567"/>
    </row>
    <row r="208" spans="1:256" s="1188" customFormat="1" ht="13.5" customHeight="1">
      <c r="A208" s="1674"/>
      <c r="B208" s="97"/>
      <c r="C208" s="1532"/>
      <c r="D208" s="2568" t="s">
        <v>3019</v>
      </c>
      <c r="E208" s="1576"/>
      <c r="F208" s="2569">
        <f>SUM(F209:F210)</f>
        <v>81.516000000000005</v>
      </c>
      <c r="G208" s="5808"/>
      <c r="H208" s="1184"/>
      <c r="I208" s="1185"/>
      <c r="J208" s="2570"/>
      <c r="K208" s="4213"/>
      <c r="L208" s="42"/>
      <c r="M208" s="42"/>
      <c r="N208" s="42"/>
      <c r="O208" s="42"/>
      <c r="P208" s="42"/>
      <c r="Q208" s="42"/>
      <c r="S208" s="42"/>
      <c r="U208" s="2567"/>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c r="GZ208" s="42"/>
      <c r="HA208" s="42"/>
      <c r="HB208" s="42"/>
      <c r="HC208" s="42"/>
      <c r="HD208" s="42"/>
      <c r="HE208" s="42"/>
      <c r="HF208" s="42"/>
      <c r="HG208" s="42"/>
      <c r="HH208" s="42"/>
      <c r="HI208" s="42"/>
      <c r="HJ208" s="42"/>
      <c r="HK208" s="42"/>
      <c r="HL208" s="42"/>
      <c r="HM208" s="42"/>
      <c r="HN208" s="42"/>
      <c r="HO208" s="42"/>
      <c r="HP208" s="42"/>
      <c r="HQ208" s="42"/>
      <c r="HR208" s="42"/>
      <c r="HS208" s="42"/>
      <c r="HT208" s="42"/>
      <c r="HU208" s="42"/>
      <c r="HV208" s="42"/>
      <c r="HW208" s="42"/>
      <c r="HX208" s="42"/>
      <c r="HY208" s="42"/>
      <c r="HZ208" s="42"/>
      <c r="IA208" s="42"/>
      <c r="IB208" s="42"/>
      <c r="IC208" s="42"/>
      <c r="ID208" s="42"/>
      <c r="IE208" s="42"/>
      <c r="IF208" s="42"/>
      <c r="IG208" s="42"/>
      <c r="IH208" s="42"/>
      <c r="II208" s="42"/>
      <c r="IJ208" s="42"/>
      <c r="IK208" s="42"/>
      <c r="IL208" s="42"/>
      <c r="IM208" s="42"/>
      <c r="IN208" s="42"/>
      <c r="IO208" s="42"/>
      <c r="IP208" s="42"/>
      <c r="IQ208" s="42"/>
      <c r="IR208" s="42"/>
      <c r="IS208" s="42"/>
      <c r="IT208" s="42"/>
      <c r="IU208" s="42"/>
      <c r="IV208" s="42"/>
    </row>
    <row r="209" spans="1:257" s="1493" customFormat="1" ht="27.25" customHeight="1">
      <c r="A209" s="1664"/>
      <c r="B209" s="1672"/>
      <c r="C209" s="1665"/>
      <c r="D209" s="1536" t="s">
        <v>3469</v>
      </c>
      <c r="E209" s="1536"/>
      <c r="F209" s="2275">
        <f>(2.64+17.07+34.34+17.54+3.76+3.91+1.08)*0.8</f>
        <v>64.272000000000006</v>
      </c>
      <c r="G209" s="57"/>
      <c r="H209" s="1534"/>
      <c r="I209" s="1670"/>
      <c r="K209" s="2280"/>
      <c r="U209" s="2567"/>
    </row>
    <row r="210" spans="1:257" s="1493" customFormat="1" ht="13.5" customHeight="1">
      <c r="A210" s="1664"/>
      <c r="B210" s="1672"/>
      <c r="C210" s="1665"/>
      <c r="D210" s="1536" t="s">
        <v>3468</v>
      </c>
      <c r="E210" s="1536"/>
      <c r="F210" s="2275">
        <f>(86.22)*0.2</f>
        <v>17.244</v>
      </c>
      <c r="G210" s="57"/>
      <c r="H210" s="1534"/>
      <c r="I210" s="1670"/>
      <c r="J210" s="4591"/>
      <c r="K210" s="2280"/>
    </row>
    <row r="211" spans="1:257" s="1188" customFormat="1" ht="13.5" customHeight="1">
      <c r="A211" s="1674"/>
      <c r="B211" s="97"/>
      <c r="C211" s="1532"/>
      <c r="D211" s="2568" t="s">
        <v>3016</v>
      </c>
      <c r="E211" s="1576"/>
      <c r="F211" s="2569">
        <f>SUM(F212)</f>
        <v>16.068000000000001</v>
      </c>
      <c r="G211" s="5808"/>
      <c r="H211" s="1184"/>
      <c r="I211" s="1185"/>
      <c r="J211" s="2570"/>
      <c r="K211" s="4213"/>
      <c r="L211" s="42"/>
      <c r="M211" s="42"/>
      <c r="N211" s="42"/>
      <c r="O211" s="42"/>
      <c r="P211" s="42"/>
      <c r="Q211" s="42"/>
      <c r="S211" s="42"/>
      <c r="U211" s="2567"/>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c r="GZ211" s="42"/>
      <c r="HA211" s="42"/>
      <c r="HB211" s="42"/>
      <c r="HC211" s="42"/>
      <c r="HD211" s="42"/>
      <c r="HE211" s="42"/>
      <c r="HF211" s="42"/>
      <c r="HG211" s="42"/>
      <c r="HH211" s="42"/>
      <c r="HI211" s="42"/>
      <c r="HJ211" s="42"/>
      <c r="HK211" s="42"/>
      <c r="HL211" s="42"/>
      <c r="HM211" s="42"/>
      <c r="HN211" s="42"/>
      <c r="HO211" s="42"/>
      <c r="HP211" s="42"/>
      <c r="HQ211" s="42"/>
      <c r="HR211" s="42"/>
      <c r="HS211" s="42"/>
      <c r="HT211" s="42"/>
      <c r="HU211" s="42"/>
      <c r="HV211" s="42"/>
      <c r="HW211" s="42"/>
      <c r="HX211" s="42"/>
      <c r="HY211" s="42"/>
      <c r="HZ211" s="42"/>
      <c r="IA211" s="42"/>
      <c r="IB211" s="42"/>
      <c r="IC211" s="42"/>
      <c r="ID211" s="42"/>
      <c r="IE211" s="42"/>
      <c r="IF211" s="42"/>
      <c r="IG211" s="42"/>
      <c r="IH211" s="42"/>
      <c r="II211" s="42"/>
      <c r="IJ211" s="42"/>
      <c r="IK211" s="42"/>
      <c r="IL211" s="42"/>
      <c r="IM211" s="42"/>
      <c r="IN211" s="42"/>
      <c r="IO211" s="42"/>
      <c r="IP211" s="42"/>
      <c r="IQ211" s="42"/>
      <c r="IR211" s="42"/>
      <c r="IS211" s="42"/>
      <c r="IT211" s="42"/>
      <c r="IU211" s="42"/>
      <c r="IV211" s="42"/>
    </row>
    <row r="212" spans="1:257" s="1493" customFormat="1" ht="27.25" customHeight="1">
      <c r="A212" s="1664"/>
      <c r="B212" s="1672"/>
      <c r="C212" s="1665"/>
      <c r="D212" s="1536" t="s">
        <v>3467</v>
      </c>
      <c r="E212" s="1536"/>
      <c r="F212" s="2275">
        <f>(2.64+17.07+34.34+17.54+3.76+3.91+1.08)*0.2</f>
        <v>16.068000000000001</v>
      </c>
      <c r="G212" s="57"/>
      <c r="H212" s="1534"/>
      <c r="I212" s="1670"/>
      <c r="K212" s="2280"/>
      <c r="U212" s="2567"/>
    </row>
    <row r="213" spans="1:257" s="1493" customFormat="1" ht="13.5" customHeight="1">
      <c r="A213" s="1668" t="s">
        <v>3288</v>
      </c>
      <c r="B213" s="1532"/>
      <c r="C213" s="1536"/>
      <c r="D213" s="1536" t="s">
        <v>3000</v>
      </c>
      <c r="E213" s="1536" t="s">
        <v>296</v>
      </c>
      <c r="F213" s="2275">
        <f>F209</f>
        <v>64.272000000000006</v>
      </c>
      <c r="G213" s="150"/>
      <c r="H213" s="4592">
        <f>F213*G213</f>
        <v>0</v>
      </c>
      <c r="I213" s="4593"/>
      <c r="J213" s="2610"/>
      <c r="K213" s="4489"/>
      <c r="L213" s="3559"/>
      <c r="M213" s="1224"/>
      <c r="N213" s="4490"/>
      <c r="Q213" s="4490"/>
      <c r="U213" s="2567"/>
    </row>
    <row r="214" spans="1:257" s="1493" customFormat="1" ht="13.5" customHeight="1">
      <c r="A214" s="1668" t="s">
        <v>3287</v>
      </c>
      <c r="B214" s="1532"/>
      <c r="C214" s="1536"/>
      <c r="D214" s="1536" t="s">
        <v>2998</v>
      </c>
      <c r="E214" s="1536" t="s">
        <v>296</v>
      </c>
      <c r="F214" s="2275">
        <f>F212</f>
        <v>16.068000000000001</v>
      </c>
      <c r="G214" s="150"/>
      <c r="H214" s="4592">
        <f>F214*G214</f>
        <v>0</v>
      </c>
      <c r="I214" s="4593"/>
      <c r="J214" s="2610"/>
      <c r="K214" s="4489"/>
      <c r="L214" s="3559"/>
      <c r="M214" s="1224"/>
      <c r="N214" s="4490"/>
      <c r="Q214" s="4490"/>
      <c r="U214" s="2567"/>
    </row>
    <row r="215" spans="1:257" s="1493" customFormat="1" ht="27.25" customHeight="1">
      <c r="A215" s="1668" t="s">
        <v>3285</v>
      </c>
      <c r="B215" s="1532"/>
      <c r="C215" s="1536"/>
      <c r="D215" s="1536" t="s">
        <v>3011</v>
      </c>
      <c r="E215" s="1536" t="s">
        <v>296</v>
      </c>
      <c r="F215" s="2275">
        <f>F208</f>
        <v>81.516000000000005</v>
      </c>
      <c r="G215" s="150"/>
      <c r="H215" s="4592">
        <f>F215*G215</f>
        <v>0</v>
      </c>
      <c r="I215" s="4593"/>
      <c r="J215" s="2610"/>
      <c r="K215" s="4489"/>
      <c r="L215" s="3559"/>
      <c r="M215" s="1224"/>
      <c r="N215" s="4490"/>
      <c r="Q215" s="4490"/>
      <c r="U215" s="2567"/>
    </row>
    <row r="216" spans="1:257" s="1493" customFormat="1" ht="27.25" customHeight="1">
      <c r="A216" s="1668" t="s">
        <v>3284</v>
      </c>
      <c r="B216" s="1532"/>
      <c r="C216" s="1536"/>
      <c r="D216" s="1536" t="s">
        <v>3009</v>
      </c>
      <c r="E216" s="1536" t="s">
        <v>296</v>
      </c>
      <c r="F216" s="2275">
        <f>F211</f>
        <v>16.068000000000001</v>
      </c>
      <c r="G216" s="150"/>
      <c r="H216" s="4592">
        <f>F216*G216</f>
        <v>0</v>
      </c>
      <c r="I216" s="4593"/>
      <c r="J216" s="2610"/>
      <c r="K216" s="4489"/>
      <c r="L216" s="3559"/>
      <c r="M216" s="1224"/>
      <c r="N216" s="4490"/>
      <c r="Q216" s="4490"/>
      <c r="U216" s="2567"/>
    </row>
    <row r="217" spans="1:257" s="1493" customFormat="1" ht="27.25" customHeight="1">
      <c r="A217" s="1664"/>
      <c r="B217" s="1672"/>
      <c r="C217" s="1665"/>
      <c r="D217" s="1536" t="s">
        <v>3008</v>
      </c>
      <c r="E217" s="1536"/>
      <c r="F217" s="2275"/>
      <c r="G217" s="57"/>
      <c r="H217" s="1534"/>
      <c r="I217" s="1670"/>
      <c r="J217" s="2610"/>
      <c r="K217" s="2280"/>
      <c r="R217" s="1677"/>
    </row>
    <row r="218" spans="1:257" s="1188" customFormat="1" ht="27.25" customHeight="1">
      <c r="A218" s="1674">
        <v>44</v>
      </c>
      <c r="B218" s="97" t="s">
        <v>237</v>
      </c>
      <c r="C218" s="67" t="s">
        <v>3007</v>
      </c>
      <c r="D218" s="67" t="s">
        <v>3006</v>
      </c>
      <c r="E218" s="67" t="s">
        <v>296</v>
      </c>
      <c r="F218" s="3125">
        <f>F220+F222</f>
        <v>48.38000000000001</v>
      </c>
      <c r="G218" s="5808">
        <f>SUM(H224:H231)/F218</f>
        <v>0</v>
      </c>
      <c r="H218" s="1184">
        <f>F218*G218</f>
        <v>0</v>
      </c>
      <c r="I218" s="1185" t="s">
        <v>60</v>
      </c>
      <c r="J218" s="4668"/>
      <c r="K218" s="4213"/>
      <c r="L218" s="1493"/>
      <c r="M218" s="1224"/>
      <c r="N218" s="1493"/>
      <c r="O218" s="1493"/>
      <c r="P218" s="1493"/>
      <c r="Q218" s="1493"/>
      <c r="R218" s="1493"/>
      <c r="S218" s="1493"/>
      <c r="T218" s="1493"/>
      <c r="U218" s="1493"/>
      <c r="V218" s="1493"/>
      <c r="W218" s="1493"/>
      <c r="X218" s="1493"/>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c r="GZ218" s="42"/>
      <c r="HA218" s="42"/>
      <c r="HB218" s="42"/>
      <c r="HC218" s="42"/>
      <c r="HD218" s="42"/>
      <c r="HE218" s="42"/>
      <c r="HF218" s="42"/>
      <c r="HG218" s="42"/>
      <c r="HH218" s="42"/>
      <c r="HI218" s="42"/>
      <c r="HJ218" s="42"/>
      <c r="HK218" s="42"/>
      <c r="HL218" s="42"/>
      <c r="HM218" s="42"/>
      <c r="HN218" s="42"/>
      <c r="HO218" s="42"/>
      <c r="HP218" s="42"/>
      <c r="HQ218" s="42"/>
      <c r="HR218" s="42"/>
      <c r="HS218" s="42"/>
      <c r="HT218" s="42"/>
      <c r="HU218" s="42"/>
      <c r="HV218" s="42"/>
      <c r="HW218" s="42"/>
      <c r="HX218" s="42"/>
      <c r="HY218" s="42"/>
      <c r="HZ218" s="42"/>
      <c r="IA218" s="42"/>
      <c r="IB218" s="42"/>
      <c r="IC218" s="42"/>
      <c r="ID218" s="42"/>
      <c r="IE218" s="42"/>
      <c r="IF218" s="42"/>
      <c r="IG218" s="42"/>
      <c r="IH218" s="42"/>
      <c r="II218" s="42"/>
      <c r="IJ218" s="42"/>
      <c r="IK218" s="42"/>
      <c r="IL218" s="42"/>
      <c r="IM218" s="42"/>
      <c r="IN218" s="42"/>
      <c r="IO218" s="42"/>
      <c r="IP218" s="42"/>
      <c r="IQ218" s="42"/>
      <c r="IR218" s="42"/>
      <c r="IS218" s="42"/>
      <c r="IT218" s="42"/>
      <c r="IU218" s="42"/>
      <c r="IV218" s="42"/>
    </row>
    <row r="219" spans="1:257" s="4316" customFormat="1" ht="13.5" customHeight="1">
      <c r="A219" s="4308"/>
      <c r="B219" s="4309"/>
      <c r="C219" s="4492"/>
      <c r="D219" s="4493" t="s">
        <v>3211</v>
      </c>
      <c r="E219" s="4492"/>
      <c r="F219" s="4494"/>
      <c r="G219" s="226"/>
      <c r="H219" s="4495"/>
      <c r="I219" s="4312"/>
      <c r="J219" s="4496"/>
      <c r="K219" s="4497"/>
      <c r="L219" s="4315"/>
      <c r="M219" s="4669"/>
      <c r="N219" s="4315"/>
      <c r="O219" s="4315"/>
      <c r="P219" s="4315"/>
      <c r="Q219" s="4315"/>
      <c r="R219" s="4315"/>
      <c r="S219" s="4315"/>
      <c r="W219" s="4315"/>
      <c r="X219" s="4315"/>
      <c r="Y219" s="4315"/>
      <c r="Z219" s="4315"/>
      <c r="AA219" s="4315"/>
      <c r="AB219" s="4315"/>
      <c r="AC219" s="4315"/>
      <c r="AD219" s="4315"/>
      <c r="AE219" s="4315"/>
      <c r="AF219" s="4315"/>
      <c r="AG219" s="4315"/>
      <c r="AH219" s="4315"/>
      <c r="AI219" s="4315"/>
      <c r="AJ219" s="4315"/>
      <c r="AK219" s="4315"/>
      <c r="AL219" s="4315"/>
      <c r="AM219" s="4315"/>
      <c r="AN219" s="4315"/>
      <c r="AO219" s="4315"/>
      <c r="AP219" s="4315"/>
      <c r="AQ219" s="4315"/>
      <c r="AR219" s="4315"/>
      <c r="AS219" s="4315"/>
      <c r="AT219" s="4315"/>
      <c r="AU219" s="4315"/>
      <c r="AV219" s="4315"/>
      <c r="AW219" s="4315"/>
      <c r="AX219" s="4315"/>
      <c r="AY219" s="4315"/>
      <c r="AZ219" s="4315"/>
      <c r="BA219" s="4315"/>
      <c r="BB219" s="4315"/>
      <c r="BC219" s="4315"/>
      <c r="BD219" s="4315"/>
      <c r="BE219" s="4315"/>
      <c r="BF219" s="4315"/>
      <c r="BG219" s="4315"/>
      <c r="BH219" s="4315"/>
      <c r="BI219" s="4315"/>
      <c r="BJ219" s="4315"/>
      <c r="BK219" s="4315"/>
      <c r="BL219" s="4315"/>
      <c r="BM219" s="4315"/>
      <c r="BN219" s="4315"/>
      <c r="BO219" s="4315"/>
      <c r="BP219" s="4315"/>
      <c r="BQ219" s="4315"/>
      <c r="BR219" s="4315"/>
      <c r="BS219" s="4315"/>
      <c r="BT219" s="4315"/>
      <c r="BU219" s="4315"/>
      <c r="BV219" s="4315"/>
      <c r="BW219" s="4315"/>
      <c r="BX219" s="4315"/>
      <c r="BY219" s="4315"/>
      <c r="BZ219" s="4315"/>
      <c r="CA219" s="4315"/>
      <c r="CB219" s="4315"/>
      <c r="CC219" s="4315"/>
      <c r="CD219" s="4315"/>
      <c r="CE219" s="4315"/>
      <c r="CF219" s="4315"/>
      <c r="CG219" s="4315"/>
      <c r="CH219" s="4315"/>
      <c r="CI219" s="4315"/>
      <c r="CJ219" s="4315"/>
      <c r="CK219" s="4315"/>
      <c r="CL219" s="4315"/>
      <c r="CM219" s="4315"/>
      <c r="CN219" s="4315"/>
      <c r="CO219" s="4315"/>
      <c r="CP219" s="4315"/>
      <c r="CQ219" s="4315"/>
      <c r="CR219" s="4315"/>
      <c r="CS219" s="4315"/>
      <c r="CT219" s="4315"/>
      <c r="CU219" s="4315"/>
      <c r="CV219" s="4315"/>
      <c r="CW219" s="4315"/>
      <c r="CX219" s="4315"/>
      <c r="CY219" s="4315"/>
      <c r="CZ219" s="4315"/>
      <c r="DA219" s="4315"/>
      <c r="DB219" s="4315"/>
      <c r="DC219" s="4315"/>
      <c r="DD219" s="4315"/>
      <c r="DE219" s="4315"/>
      <c r="DF219" s="4315"/>
      <c r="DG219" s="4315"/>
      <c r="DH219" s="4315"/>
      <c r="DI219" s="4315"/>
      <c r="DJ219" s="4315"/>
      <c r="DK219" s="4315"/>
      <c r="DL219" s="4315"/>
      <c r="DM219" s="4315"/>
      <c r="DN219" s="4315"/>
      <c r="DO219" s="4315"/>
      <c r="DP219" s="4315"/>
      <c r="DQ219" s="4315"/>
      <c r="DR219" s="4315"/>
      <c r="DS219" s="4315"/>
      <c r="DT219" s="4315"/>
      <c r="DU219" s="4315"/>
      <c r="DV219" s="4315"/>
      <c r="DW219" s="4315"/>
      <c r="DX219" s="4315"/>
      <c r="DY219" s="4315"/>
      <c r="DZ219" s="4315"/>
      <c r="EA219" s="4315"/>
      <c r="EB219" s="4315"/>
      <c r="EC219" s="4315"/>
      <c r="ED219" s="4315"/>
      <c r="EE219" s="4315"/>
      <c r="EF219" s="4315"/>
      <c r="EG219" s="4315"/>
      <c r="EH219" s="4315"/>
      <c r="EI219" s="4315"/>
      <c r="EJ219" s="4315"/>
      <c r="EK219" s="4315"/>
      <c r="EL219" s="4315"/>
      <c r="EM219" s="4315"/>
      <c r="EN219" s="4315"/>
      <c r="EO219" s="4315"/>
      <c r="EP219" s="4315"/>
      <c r="EQ219" s="4315"/>
      <c r="ER219" s="4315"/>
      <c r="ES219" s="4315"/>
      <c r="ET219" s="4315"/>
      <c r="EU219" s="4315"/>
      <c r="EV219" s="4315"/>
      <c r="EW219" s="4315"/>
      <c r="EX219" s="4315"/>
      <c r="EY219" s="4315"/>
      <c r="EZ219" s="4315"/>
      <c r="FA219" s="4315"/>
      <c r="FB219" s="4315"/>
      <c r="FC219" s="4315"/>
      <c r="FD219" s="4315"/>
      <c r="FE219" s="4315"/>
      <c r="FF219" s="4315"/>
      <c r="FG219" s="4315"/>
      <c r="FH219" s="4315"/>
      <c r="FI219" s="4315"/>
      <c r="FJ219" s="4315"/>
      <c r="FK219" s="4315"/>
      <c r="FL219" s="4315"/>
      <c r="FM219" s="4315"/>
      <c r="FN219" s="4315"/>
      <c r="FO219" s="4315"/>
      <c r="FP219" s="4315"/>
      <c r="FQ219" s="4315"/>
      <c r="FR219" s="4315"/>
      <c r="FS219" s="4315"/>
      <c r="FT219" s="4315"/>
      <c r="FU219" s="4315"/>
      <c r="FV219" s="4315"/>
      <c r="FW219" s="4315"/>
      <c r="FX219" s="4315"/>
      <c r="FY219" s="4315"/>
      <c r="FZ219" s="4315"/>
      <c r="GA219" s="4315"/>
      <c r="GB219" s="4315"/>
      <c r="GC219" s="4315"/>
      <c r="GD219" s="4315"/>
      <c r="GE219" s="4315"/>
      <c r="GF219" s="4315"/>
      <c r="GG219" s="4315"/>
      <c r="GH219" s="4315"/>
      <c r="GI219" s="4315"/>
      <c r="GJ219" s="4315"/>
      <c r="GK219" s="4315"/>
      <c r="GL219" s="4315"/>
      <c r="GM219" s="4315"/>
      <c r="GN219" s="4315"/>
      <c r="GO219" s="4315"/>
      <c r="GP219" s="4315"/>
      <c r="GQ219" s="4315"/>
      <c r="GR219" s="4315"/>
      <c r="GS219" s="4315"/>
      <c r="GT219" s="4315"/>
      <c r="GU219" s="4315"/>
      <c r="GV219" s="4315"/>
      <c r="GW219" s="4315"/>
      <c r="GX219" s="4315"/>
      <c r="GY219" s="4315"/>
      <c r="GZ219" s="4315"/>
      <c r="HA219" s="4315"/>
      <c r="HB219" s="4315"/>
      <c r="HC219" s="4315"/>
      <c r="HD219" s="4315"/>
      <c r="HE219" s="4315"/>
      <c r="HF219" s="4315"/>
      <c r="HG219" s="4315"/>
      <c r="HH219" s="4315"/>
      <c r="HI219" s="4315"/>
      <c r="HJ219" s="4315"/>
      <c r="HK219" s="4315"/>
      <c r="HL219" s="4315"/>
      <c r="HM219" s="4315"/>
      <c r="HN219" s="4315"/>
      <c r="HO219" s="4315"/>
      <c r="HP219" s="4315"/>
      <c r="HQ219" s="4315"/>
      <c r="HR219" s="4315"/>
      <c r="HS219" s="4315"/>
      <c r="HT219" s="4315"/>
      <c r="HU219" s="4315"/>
      <c r="HV219" s="4315"/>
      <c r="HW219" s="4315"/>
      <c r="HX219" s="4315"/>
      <c r="HY219" s="4315"/>
      <c r="HZ219" s="4315"/>
      <c r="IA219" s="4315"/>
      <c r="IB219" s="4315"/>
      <c r="IC219" s="4315"/>
      <c r="ID219" s="4315"/>
      <c r="IE219" s="4315"/>
      <c r="IF219" s="4315"/>
      <c r="IG219" s="4315"/>
      <c r="IH219" s="4315"/>
      <c r="II219" s="4315"/>
      <c r="IJ219" s="4315"/>
      <c r="IK219" s="4315"/>
      <c r="IL219" s="4315"/>
      <c r="IM219" s="4315"/>
      <c r="IN219" s="4315"/>
      <c r="IO219" s="4315"/>
      <c r="IP219" s="4315"/>
      <c r="IQ219" s="4315"/>
      <c r="IR219" s="4315"/>
      <c r="IS219" s="4315"/>
      <c r="IT219" s="4315"/>
      <c r="IU219" s="4315"/>
      <c r="IV219" s="4315"/>
      <c r="IW219" s="4315"/>
    </row>
    <row r="220" spans="1:257" s="4316" customFormat="1" ht="13.5" customHeight="1">
      <c r="A220" s="4308"/>
      <c r="B220" s="4309"/>
      <c r="C220" s="1532"/>
      <c r="D220" s="2568" t="s">
        <v>3005</v>
      </c>
      <c r="E220" s="4310"/>
      <c r="F220" s="2569">
        <f>SUM(F221)</f>
        <v>38.710000000000008</v>
      </c>
      <c r="G220" s="186"/>
      <c r="H220" s="4311"/>
      <c r="I220" s="4312"/>
      <c r="J220" s="4313"/>
      <c r="K220" s="4314"/>
      <c r="L220" s="42"/>
      <c r="M220" s="42"/>
      <c r="N220" s="42"/>
      <c r="O220" s="42"/>
      <c r="P220" s="42"/>
      <c r="Q220" s="42"/>
      <c r="R220" s="42"/>
      <c r="S220" s="42"/>
      <c r="T220" s="42"/>
      <c r="U220" s="42"/>
      <c r="V220" s="42"/>
      <c r="W220" s="42"/>
      <c r="X220" s="42"/>
      <c r="Y220" s="4315"/>
      <c r="Z220" s="4315"/>
      <c r="AA220" s="4315"/>
      <c r="AB220" s="4315"/>
      <c r="AC220" s="4315"/>
      <c r="AD220" s="4315"/>
      <c r="AE220" s="4315"/>
      <c r="AF220" s="4315"/>
      <c r="AG220" s="4315"/>
      <c r="AH220" s="4315"/>
      <c r="AI220" s="4315"/>
      <c r="AJ220" s="4315"/>
      <c r="AK220" s="4315"/>
      <c r="AL220" s="4315"/>
      <c r="AM220" s="4315"/>
      <c r="AN220" s="4315"/>
      <c r="AO220" s="4315"/>
      <c r="AP220" s="4315"/>
      <c r="AQ220" s="4315"/>
      <c r="AR220" s="4315"/>
      <c r="AS220" s="4315"/>
      <c r="AT220" s="4315"/>
      <c r="AU220" s="4315"/>
      <c r="AV220" s="4315"/>
      <c r="AW220" s="4315"/>
      <c r="AX220" s="4315"/>
      <c r="AY220" s="4315"/>
      <c r="AZ220" s="4315"/>
      <c r="BA220" s="4315"/>
      <c r="BB220" s="4315"/>
      <c r="BC220" s="4315"/>
      <c r="BD220" s="4315"/>
      <c r="BE220" s="4315"/>
      <c r="BF220" s="4315"/>
      <c r="BG220" s="4315"/>
      <c r="BH220" s="4315"/>
      <c r="BI220" s="4315"/>
      <c r="BJ220" s="4315"/>
      <c r="BK220" s="4315"/>
      <c r="BL220" s="4315"/>
      <c r="BM220" s="4315"/>
      <c r="BN220" s="4315"/>
      <c r="BO220" s="4315"/>
      <c r="BP220" s="4315"/>
      <c r="BQ220" s="4315"/>
      <c r="BR220" s="4315"/>
      <c r="BS220" s="4315"/>
      <c r="BT220" s="4315"/>
      <c r="BU220" s="4315"/>
      <c r="BV220" s="4315"/>
      <c r="BW220" s="4315"/>
      <c r="BX220" s="4315"/>
      <c r="BY220" s="4315"/>
      <c r="BZ220" s="4315"/>
      <c r="CA220" s="4315"/>
      <c r="CB220" s="4315"/>
      <c r="CC220" s="4315"/>
      <c r="CD220" s="4315"/>
      <c r="CE220" s="4315"/>
      <c r="CF220" s="4315"/>
      <c r="CG220" s="4315"/>
      <c r="CH220" s="4315"/>
      <c r="CI220" s="4315"/>
      <c r="CJ220" s="4315"/>
      <c r="CK220" s="4315"/>
      <c r="CL220" s="4315"/>
      <c r="CM220" s="4315"/>
      <c r="CN220" s="4315"/>
      <c r="CO220" s="4315"/>
      <c r="CP220" s="4315"/>
      <c r="CQ220" s="4315"/>
      <c r="CR220" s="4315"/>
      <c r="CS220" s="4315"/>
      <c r="CT220" s="4315"/>
      <c r="CU220" s="4315"/>
      <c r="CV220" s="4315"/>
      <c r="CW220" s="4315"/>
      <c r="CX220" s="4315"/>
      <c r="CY220" s="4315"/>
      <c r="CZ220" s="4315"/>
      <c r="DA220" s="4315"/>
      <c r="DB220" s="4315"/>
      <c r="DC220" s="4315"/>
      <c r="DD220" s="4315"/>
      <c r="DE220" s="4315"/>
      <c r="DF220" s="4315"/>
      <c r="DG220" s="4315"/>
      <c r="DH220" s="4315"/>
      <c r="DI220" s="4315"/>
      <c r="DJ220" s="4315"/>
      <c r="DK220" s="4315"/>
      <c r="DL220" s="4315"/>
      <c r="DM220" s="4315"/>
      <c r="DN220" s="4315"/>
      <c r="DO220" s="4315"/>
      <c r="DP220" s="4315"/>
      <c r="DQ220" s="4315"/>
      <c r="DR220" s="4315"/>
      <c r="DS220" s="4315"/>
      <c r="DT220" s="4315"/>
      <c r="DU220" s="4315"/>
      <c r="DV220" s="4315"/>
      <c r="DW220" s="4315"/>
      <c r="DX220" s="4315"/>
      <c r="DY220" s="4315"/>
      <c r="DZ220" s="4315"/>
      <c r="EA220" s="4315"/>
      <c r="EB220" s="4315"/>
      <c r="EC220" s="4315"/>
      <c r="ED220" s="4315"/>
      <c r="EE220" s="4315"/>
      <c r="EF220" s="4315"/>
      <c r="EG220" s="4315"/>
      <c r="EH220" s="4315"/>
      <c r="EI220" s="4315"/>
      <c r="EJ220" s="4315"/>
      <c r="EK220" s="4315"/>
      <c r="EL220" s="4315"/>
      <c r="EM220" s="4315"/>
      <c r="EN220" s="4315"/>
      <c r="EO220" s="4315"/>
      <c r="EP220" s="4315"/>
      <c r="EQ220" s="4315"/>
      <c r="ER220" s="4315"/>
      <c r="ES220" s="4315"/>
      <c r="ET220" s="4315"/>
      <c r="EU220" s="4315"/>
      <c r="EV220" s="4315"/>
      <c r="EW220" s="4315"/>
      <c r="EX220" s="4315"/>
      <c r="EY220" s="4315"/>
      <c r="EZ220" s="4315"/>
      <c r="FA220" s="4315"/>
      <c r="FB220" s="4315"/>
      <c r="FC220" s="4315"/>
      <c r="FD220" s="4315"/>
      <c r="FE220" s="4315"/>
      <c r="FF220" s="4315"/>
      <c r="FG220" s="4315"/>
      <c r="FH220" s="4315"/>
      <c r="FI220" s="4315"/>
      <c r="FJ220" s="4315"/>
      <c r="FK220" s="4315"/>
      <c r="FL220" s="4315"/>
      <c r="FM220" s="4315"/>
      <c r="FN220" s="4315"/>
      <c r="FO220" s="4315"/>
      <c r="FP220" s="4315"/>
      <c r="FQ220" s="4315"/>
      <c r="FR220" s="4315"/>
      <c r="FS220" s="4315"/>
      <c r="FT220" s="4315"/>
      <c r="FU220" s="4315"/>
      <c r="FV220" s="4315"/>
      <c r="FW220" s="4315"/>
      <c r="FX220" s="4315"/>
      <c r="FY220" s="4315"/>
      <c r="FZ220" s="4315"/>
      <c r="GA220" s="4315"/>
      <c r="GB220" s="4315"/>
      <c r="GC220" s="4315"/>
      <c r="GD220" s="4315"/>
      <c r="GE220" s="4315"/>
      <c r="GF220" s="4315"/>
      <c r="GG220" s="4315"/>
      <c r="GH220" s="4315"/>
      <c r="GI220" s="4315"/>
      <c r="GJ220" s="4315"/>
      <c r="GK220" s="4315"/>
      <c r="GL220" s="4315"/>
      <c r="GM220" s="4315"/>
      <c r="GN220" s="4315"/>
      <c r="GO220" s="4315"/>
      <c r="GP220" s="4315"/>
      <c r="GQ220" s="4315"/>
      <c r="GR220" s="4315"/>
      <c r="GS220" s="4315"/>
      <c r="GT220" s="4315"/>
      <c r="GU220" s="4315"/>
      <c r="GV220" s="4315"/>
      <c r="GW220" s="4315"/>
      <c r="GX220" s="4315"/>
      <c r="GY220" s="4315"/>
      <c r="GZ220" s="4315"/>
      <c r="HA220" s="4315"/>
      <c r="HB220" s="4315"/>
      <c r="HC220" s="4315"/>
      <c r="HD220" s="4315"/>
      <c r="HE220" s="4315"/>
      <c r="HF220" s="4315"/>
      <c r="HG220" s="4315"/>
      <c r="HH220" s="4315"/>
      <c r="HI220" s="4315"/>
      <c r="HJ220" s="4315"/>
      <c r="HK220" s="4315"/>
      <c r="HL220" s="4315"/>
      <c r="HM220" s="4315"/>
      <c r="HN220" s="4315"/>
      <c r="HO220" s="4315"/>
      <c r="HP220" s="4315"/>
      <c r="HQ220" s="4315"/>
      <c r="HR220" s="4315"/>
      <c r="HS220" s="4315"/>
      <c r="HT220" s="4315"/>
      <c r="HU220" s="4315"/>
      <c r="HV220" s="4315"/>
      <c r="HW220" s="4315"/>
      <c r="HX220" s="4315"/>
      <c r="HY220" s="4315"/>
      <c r="HZ220" s="4315"/>
      <c r="IA220" s="4315"/>
      <c r="IB220" s="4315"/>
      <c r="IC220" s="4315"/>
      <c r="ID220" s="4315"/>
      <c r="IE220" s="4315"/>
      <c r="IF220" s="4315"/>
      <c r="IG220" s="4315"/>
      <c r="IH220" s="4315"/>
      <c r="II220" s="4315"/>
      <c r="IJ220" s="4315"/>
      <c r="IK220" s="4315"/>
      <c r="IL220" s="4315"/>
      <c r="IM220" s="4315"/>
      <c r="IN220" s="4315"/>
      <c r="IO220" s="4315"/>
      <c r="IP220" s="4315"/>
      <c r="IQ220" s="4315"/>
      <c r="IR220" s="4315"/>
      <c r="IS220" s="4315"/>
      <c r="IT220" s="4315"/>
      <c r="IU220" s="4315"/>
      <c r="IV220" s="4315"/>
    </row>
    <row r="221" spans="1:257" s="1188" customFormat="1" ht="13.5" customHeight="1">
      <c r="A221" s="4317"/>
      <c r="B221" s="4318"/>
      <c r="C221" s="4319"/>
      <c r="D221" s="2615" t="s">
        <v>3466</v>
      </c>
      <c r="E221" s="2615"/>
      <c r="F221" s="4320">
        <f>(51.49+51.49)-64.27</f>
        <v>38.710000000000008</v>
      </c>
      <c r="G221" s="5808"/>
      <c r="H221" s="1184"/>
      <c r="I221" s="2111"/>
      <c r="J221" s="4321"/>
      <c r="K221" s="4213"/>
      <c r="L221" s="4315"/>
      <c r="M221" s="4315"/>
      <c r="N221" s="4315"/>
      <c r="O221" s="4315"/>
      <c r="P221" s="4315"/>
      <c r="Q221" s="4315"/>
      <c r="R221" s="4315"/>
      <c r="S221" s="4315"/>
      <c r="T221" s="4315"/>
      <c r="U221" s="4315"/>
      <c r="V221" s="4315"/>
      <c r="W221" s="4315"/>
      <c r="X221" s="4315"/>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c r="GZ221" s="42"/>
      <c r="HA221" s="42"/>
      <c r="HB221" s="42"/>
      <c r="HC221" s="42"/>
      <c r="HD221" s="42"/>
      <c r="HE221" s="42"/>
      <c r="HF221" s="42"/>
      <c r="HG221" s="42"/>
      <c r="HH221" s="42"/>
      <c r="HI221" s="42"/>
      <c r="HJ221" s="42"/>
      <c r="HK221" s="42"/>
      <c r="HL221" s="42"/>
      <c r="HM221" s="42"/>
      <c r="HN221" s="42"/>
      <c r="HO221" s="42"/>
      <c r="HP221" s="42"/>
      <c r="HQ221" s="42"/>
      <c r="HR221" s="42"/>
      <c r="HS221" s="42"/>
      <c r="HT221" s="42"/>
      <c r="HU221" s="42"/>
      <c r="HV221" s="42"/>
      <c r="HW221" s="42"/>
      <c r="HX221" s="42"/>
      <c r="HY221" s="42"/>
      <c r="HZ221" s="42"/>
      <c r="IA221" s="42"/>
      <c r="IB221" s="42"/>
      <c r="IC221" s="42"/>
      <c r="ID221" s="42"/>
      <c r="IE221" s="42"/>
      <c r="IF221" s="42"/>
      <c r="IG221" s="42"/>
      <c r="IH221" s="42"/>
      <c r="II221" s="42"/>
      <c r="IJ221" s="42"/>
      <c r="IK221" s="42"/>
      <c r="IL221" s="42"/>
      <c r="IM221" s="42"/>
      <c r="IN221" s="42"/>
      <c r="IO221" s="42"/>
      <c r="IP221" s="42"/>
      <c r="IQ221" s="42"/>
      <c r="IR221" s="42"/>
      <c r="IS221" s="42"/>
      <c r="IT221" s="42"/>
      <c r="IU221" s="42"/>
      <c r="IV221" s="42"/>
    </row>
    <row r="222" spans="1:257" s="4316" customFormat="1" ht="13.5" customHeight="1">
      <c r="A222" s="4308"/>
      <c r="B222" s="4309"/>
      <c r="C222" s="1532"/>
      <c r="D222" s="2568" t="s">
        <v>3003</v>
      </c>
      <c r="E222" s="4310"/>
      <c r="F222" s="2569">
        <f>SUM(F223)</f>
        <v>9.6699999999999982</v>
      </c>
      <c r="G222" s="186"/>
      <c r="H222" s="4311"/>
      <c r="I222" s="4312"/>
      <c r="J222" s="4322"/>
      <c r="K222" s="4314"/>
      <c r="L222" s="1136"/>
      <c r="M222" s="1136"/>
      <c r="N222" s="1136"/>
      <c r="O222" s="1136"/>
      <c r="P222" s="42"/>
      <c r="Q222" s="42"/>
      <c r="R222" s="42"/>
      <c r="S222" s="42"/>
      <c r="T222" s="42"/>
      <c r="U222" s="42"/>
      <c r="V222" s="42"/>
      <c r="W222" s="42"/>
      <c r="X222" s="42"/>
      <c r="Y222" s="4315"/>
      <c r="Z222" s="4315"/>
      <c r="AA222" s="4315"/>
      <c r="AB222" s="4315"/>
      <c r="AC222" s="4315"/>
      <c r="AD222" s="4315"/>
      <c r="AE222" s="4315"/>
      <c r="AF222" s="4315"/>
      <c r="AG222" s="4315"/>
      <c r="AH222" s="4315"/>
      <c r="AI222" s="4315"/>
      <c r="AJ222" s="4315"/>
      <c r="AK222" s="4315"/>
      <c r="AL222" s="4315"/>
      <c r="AM222" s="4315"/>
      <c r="AN222" s="4315"/>
      <c r="AO222" s="4315"/>
      <c r="AP222" s="4315"/>
      <c r="AQ222" s="4315"/>
      <c r="AR222" s="4315"/>
      <c r="AS222" s="4315"/>
      <c r="AT222" s="4315"/>
      <c r="AU222" s="4315"/>
      <c r="AV222" s="4315"/>
      <c r="AW222" s="4315"/>
      <c r="AX222" s="4315"/>
      <c r="AY222" s="4315"/>
      <c r="AZ222" s="4315"/>
      <c r="BA222" s="4315"/>
      <c r="BB222" s="4315"/>
      <c r="BC222" s="4315"/>
      <c r="BD222" s="4315"/>
      <c r="BE222" s="4315"/>
      <c r="BF222" s="4315"/>
      <c r="BG222" s="4315"/>
      <c r="BH222" s="4315"/>
      <c r="BI222" s="4315"/>
      <c r="BJ222" s="4315"/>
      <c r="BK222" s="4315"/>
      <c r="BL222" s="4315"/>
      <c r="BM222" s="4315"/>
      <c r="BN222" s="4315"/>
      <c r="BO222" s="4315"/>
      <c r="BP222" s="4315"/>
      <c r="BQ222" s="4315"/>
      <c r="BR222" s="4315"/>
      <c r="BS222" s="4315"/>
      <c r="BT222" s="4315"/>
      <c r="BU222" s="4315"/>
      <c r="BV222" s="4315"/>
      <c r="BW222" s="4315"/>
      <c r="BX222" s="4315"/>
      <c r="BY222" s="4315"/>
      <c r="BZ222" s="4315"/>
      <c r="CA222" s="4315"/>
      <c r="CB222" s="4315"/>
      <c r="CC222" s="4315"/>
      <c r="CD222" s="4315"/>
      <c r="CE222" s="4315"/>
      <c r="CF222" s="4315"/>
      <c r="CG222" s="4315"/>
      <c r="CH222" s="4315"/>
      <c r="CI222" s="4315"/>
      <c r="CJ222" s="4315"/>
      <c r="CK222" s="4315"/>
      <c r="CL222" s="4315"/>
      <c r="CM222" s="4315"/>
      <c r="CN222" s="4315"/>
      <c r="CO222" s="4315"/>
      <c r="CP222" s="4315"/>
      <c r="CQ222" s="4315"/>
      <c r="CR222" s="4315"/>
      <c r="CS222" s="4315"/>
      <c r="CT222" s="4315"/>
      <c r="CU222" s="4315"/>
      <c r="CV222" s="4315"/>
      <c r="CW222" s="4315"/>
      <c r="CX222" s="4315"/>
      <c r="CY222" s="4315"/>
      <c r="CZ222" s="4315"/>
      <c r="DA222" s="4315"/>
      <c r="DB222" s="4315"/>
      <c r="DC222" s="4315"/>
      <c r="DD222" s="4315"/>
      <c r="DE222" s="4315"/>
      <c r="DF222" s="4315"/>
      <c r="DG222" s="4315"/>
      <c r="DH222" s="4315"/>
      <c r="DI222" s="4315"/>
      <c r="DJ222" s="4315"/>
      <c r="DK222" s="4315"/>
      <c r="DL222" s="4315"/>
      <c r="DM222" s="4315"/>
      <c r="DN222" s="4315"/>
      <c r="DO222" s="4315"/>
      <c r="DP222" s="4315"/>
      <c r="DQ222" s="4315"/>
      <c r="DR222" s="4315"/>
      <c r="DS222" s="4315"/>
      <c r="DT222" s="4315"/>
      <c r="DU222" s="4315"/>
      <c r="DV222" s="4315"/>
      <c r="DW222" s="4315"/>
      <c r="DX222" s="4315"/>
      <c r="DY222" s="4315"/>
      <c r="DZ222" s="4315"/>
      <c r="EA222" s="4315"/>
      <c r="EB222" s="4315"/>
      <c r="EC222" s="4315"/>
      <c r="ED222" s="4315"/>
      <c r="EE222" s="4315"/>
      <c r="EF222" s="4315"/>
      <c r="EG222" s="4315"/>
      <c r="EH222" s="4315"/>
      <c r="EI222" s="4315"/>
      <c r="EJ222" s="4315"/>
      <c r="EK222" s="4315"/>
      <c r="EL222" s="4315"/>
      <c r="EM222" s="4315"/>
      <c r="EN222" s="4315"/>
      <c r="EO222" s="4315"/>
      <c r="EP222" s="4315"/>
      <c r="EQ222" s="4315"/>
      <c r="ER222" s="4315"/>
      <c r="ES222" s="4315"/>
      <c r="ET222" s="4315"/>
      <c r="EU222" s="4315"/>
      <c r="EV222" s="4315"/>
      <c r="EW222" s="4315"/>
      <c r="EX222" s="4315"/>
      <c r="EY222" s="4315"/>
      <c r="EZ222" s="4315"/>
      <c r="FA222" s="4315"/>
      <c r="FB222" s="4315"/>
      <c r="FC222" s="4315"/>
      <c r="FD222" s="4315"/>
      <c r="FE222" s="4315"/>
      <c r="FF222" s="4315"/>
      <c r="FG222" s="4315"/>
      <c r="FH222" s="4315"/>
      <c r="FI222" s="4315"/>
      <c r="FJ222" s="4315"/>
      <c r="FK222" s="4315"/>
      <c r="FL222" s="4315"/>
      <c r="FM222" s="4315"/>
      <c r="FN222" s="4315"/>
      <c r="FO222" s="4315"/>
      <c r="FP222" s="4315"/>
      <c r="FQ222" s="4315"/>
      <c r="FR222" s="4315"/>
      <c r="FS222" s="4315"/>
      <c r="FT222" s="4315"/>
      <c r="FU222" s="4315"/>
      <c r="FV222" s="4315"/>
      <c r="FW222" s="4315"/>
      <c r="FX222" s="4315"/>
      <c r="FY222" s="4315"/>
      <c r="FZ222" s="4315"/>
      <c r="GA222" s="4315"/>
      <c r="GB222" s="4315"/>
      <c r="GC222" s="4315"/>
      <c r="GD222" s="4315"/>
      <c r="GE222" s="4315"/>
      <c r="GF222" s="4315"/>
      <c r="GG222" s="4315"/>
      <c r="GH222" s="4315"/>
      <c r="GI222" s="4315"/>
      <c r="GJ222" s="4315"/>
      <c r="GK222" s="4315"/>
      <c r="GL222" s="4315"/>
      <c r="GM222" s="4315"/>
      <c r="GN222" s="4315"/>
      <c r="GO222" s="4315"/>
      <c r="GP222" s="4315"/>
      <c r="GQ222" s="4315"/>
      <c r="GR222" s="4315"/>
      <c r="GS222" s="4315"/>
      <c r="GT222" s="4315"/>
      <c r="GU222" s="4315"/>
      <c r="GV222" s="4315"/>
      <c r="GW222" s="4315"/>
      <c r="GX222" s="4315"/>
      <c r="GY222" s="4315"/>
      <c r="GZ222" s="4315"/>
      <c r="HA222" s="4315"/>
      <c r="HB222" s="4315"/>
      <c r="HC222" s="4315"/>
      <c r="HD222" s="4315"/>
      <c r="HE222" s="4315"/>
      <c r="HF222" s="4315"/>
      <c r="HG222" s="4315"/>
      <c r="HH222" s="4315"/>
      <c r="HI222" s="4315"/>
      <c r="HJ222" s="4315"/>
      <c r="HK222" s="4315"/>
      <c r="HL222" s="4315"/>
      <c r="HM222" s="4315"/>
      <c r="HN222" s="4315"/>
      <c r="HO222" s="4315"/>
      <c r="HP222" s="4315"/>
      <c r="HQ222" s="4315"/>
      <c r="HR222" s="4315"/>
      <c r="HS222" s="4315"/>
      <c r="HT222" s="4315"/>
      <c r="HU222" s="4315"/>
      <c r="HV222" s="4315"/>
      <c r="HW222" s="4315"/>
      <c r="HX222" s="4315"/>
      <c r="HY222" s="4315"/>
      <c r="HZ222" s="4315"/>
      <c r="IA222" s="4315"/>
      <c r="IB222" s="4315"/>
      <c r="IC222" s="4315"/>
      <c r="ID222" s="4315"/>
      <c r="IE222" s="4315"/>
      <c r="IF222" s="4315"/>
      <c r="IG222" s="4315"/>
      <c r="IH222" s="4315"/>
      <c r="II222" s="4315"/>
      <c r="IJ222" s="4315"/>
      <c r="IK222" s="4315"/>
      <c r="IL222" s="4315"/>
      <c r="IM222" s="4315"/>
      <c r="IN222" s="4315"/>
      <c r="IO222" s="4315"/>
      <c r="IP222" s="4315"/>
      <c r="IQ222" s="4315"/>
      <c r="IR222" s="4315"/>
      <c r="IS222" s="4315"/>
      <c r="IT222" s="4315"/>
      <c r="IU222" s="4315"/>
      <c r="IV222" s="4315"/>
    </row>
    <row r="223" spans="1:257" s="1188" customFormat="1" ht="13.5" customHeight="1">
      <c r="A223" s="4317"/>
      <c r="B223" s="4318"/>
      <c r="C223" s="4319"/>
      <c r="D223" s="2615" t="s">
        <v>3465</v>
      </c>
      <c r="E223" s="2615"/>
      <c r="F223" s="4320">
        <f>(12.87+12.87)-16.07</f>
        <v>9.6699999999999982</v>
      </c>
      <c r="G223" s="5808"/>
      <c r="H223" s="1184"/>
      <c r="I223" s="2111"/>
      <c r="J223" s="4323"/>
      <c r="K223" s="4213"/>
      <c r="L223" s="1136"/>
      <c r="M223" s="1136"/>
      <c r="N223" s="1136"/>
      <c r="O223" s="1136"/>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c r="GZ223" s="42"/>
      <c r="HA223" s="42"/>
      <c r="HB223" s="42"/>
      <c r="HC223" s="42"/>
      <c r="HD223" s="42"/>
      <c r="HE223" s="42"/>
      <c r="HF223" s="42"/>
      <c r="HG223" s="42"/>
      <c r="HH223" s="42"/>
      <c r="HI223" s="42"/>
      <c r="HJ223" s="42"/>
      <c r="HK223" s="42"/>
      <c r="HL223" s="42"/>
      <c r="HM223" s="42"/>
      <c r="HN223" s="42"/>
      <c r="HO223" s="42"/>
      <c r="HP223" s="42"/>
      <c r="HQ223" s="42"/>
      <c r="HR223" s="42"/>
      <c r="HS223" s="42"/>
      <c r="HT223" s="42"/>
      <c r="HU223" s="42"/>
      <c r="HV223" s="42"/>
      <c r="HW223" s="42"/>
      <c r="HX223" s="42"/>
      <c r="HY223" s="42"/>
      <c r="HZ223" s="42"/>
      <c r="IA223" s="42"/>
      <c r="IB223" s="42"/>
      <c r="IC223" s="42"/>
      <c r="ID223" s="42"/>
      <c r="IE223" s="42"/>
      <c r="IF223" s="42"/>
      <c r="IG223" s="42"/>
      <c r="IH223" s="42"/>
      <c r="II223" s="42"/>
      <c r="IJ223" s="42"/>
      <c r="IK223" s="42"/>
      <c r="IL223" s="42"/>
      <c r="IM223" s="42"/>
      <c r="IN223" s="42"/>
      <c r="IO223" s="42"/>
      <c r="IP223" s="42"/>
      <c r="IQ223" s="42"/>
      <c r="IR223" s="42"/>
      <c r="IS223" s="42"/>
      <c r="IT223" s="42"/>
      <c r="IU223" s="42"/>
      <c r="IV223" s="42"/>
    </row>
    <row r="224" spans="1:257" s="1493" customFormat="1" ht="13.5" customHeight="1">
      <c r="A224" s="1668" t="s">
        <v>3202</v>
      </c>
      <c r="B224" s="1532"/>
      <c r="C224" s="1536"/>
      <c r="D224" s="1536" t="s">
        <v>3000</v>
      </c>
      <c r="E224" s="1536" t="s">
        <v>296</v>
      </c>
      <c r="F224" s="2275">
        <f>F220</f>
        <v>38.710000000000008</v>
      </c>
      <c r="G224" s="150"/>
      <c r="H224" s="4592">
        <f t="shared" ref="H224:H231" si="1">F224*G224</f>
        <v>0</v>
      </c>
      <c r="I224" s="4593"/>
      <c r="J224" s="2610"/>
      <c r="K224" s="4489"/>
      <c r="L224" s="3559"/>
      <c r="M224" s="1224"/>
      <c r="N224" s="4490"/>
      <c r="Q224" s="4490"/>
      <c r="U224" s="2567"/>
    </row>
    <row r="225" spans="1:257" s="1493" customFormat="1" ht="13.5" customHeight="1">
      <c r="A225" s="1668" t="s">
        <v>3278</v>
      </c>
      <c r="B225" s="1532"/>
      <c r="C225" s="1536"/>
      <c r="D225" s="1536" t="s">
        <v>2998</v>
      </c>
      <c r="E225" s="1536" t="s">
        <v>296</v>
      </c>
      <c r="F225" s="2275">
        <f>F222</f>
        <v>9.6699999999999982</v>
      </c>
      <c r="G225" s="150"/>
      <c r="H225" s="4592">
        <f t="shared" si="1"/>
        <v>0</v>
      </c>
      <c r="I225" s="4593"/>
      <c r="J225" s="2610"/>
      <c r="K225" s="4489"/>
      <c r="L225" s="3559"/>
      <c r="M225" s="1224"/>
      <c r="N225" s="4490"/>
      <c r="Q225" s="4490"/>
      <c r="U225" s="2567"/>
    </row>
    <row r="226" spans="1:257" s="1188" customFormat="1" ht="27.25" customHeight="1">
      <c r="A226" s="4324" t="s">
        <v>3198</v>
      </c>
      <c r="B226" s="67"/>
      <c r="C226" s="67"/>
      <c r="D226" s="2615" t="s">
        <v>2996</v>
      </c>
      <c r="E226" s="3375" t="s">
        <v>296</v>
      </c>
      <c r="F226" s="4214">
        <f>F220</f>
        <v>38.710000000000008</v>
      </c>
      <c r="G226" s="5844"/>
      <c r="H226" s="1335">
        <f t="shared" si="1"/>
        <v>0</v>
      </c>
      <c r="I226" s="2111"/>
      <c r="J226" s="4325"/>
      <c r="K226" s="4302"/>
      <c r="L226" s="3559"/>
      <c r="M226" s="1224"/>
      <c r="N226" s="2611"/>
      <c r="O226" s="2611"/>
      <c r="P226" s="2611"/>
      <c r="Q226" s="2611"/>
      <c r="R226" s="2611"/>
      <c r="S226" s="2613"/>
      <c r="T226" s="2610"/>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c r="GZ226" s="42"/>
      <c r="HA226" s="42"/>
      <c r="HB226" s="42"/>
      <c r="HC226" s="42"/>
      <c r="HD226" s="42"/>
      <c r="HE226" s="42"/>
      <c r="HF226" s="42"/>
      <c r="HG226" s="42"/>
      <c r="HH226" s="42"/>
      <c r="HI226" s="42"/>
      <c r="HJ226" s="42"/>
      <c r="HK226" s="42"/>
      <c r="HL226" s="42"/>
      <c r="HM226" s="42"/>
      <c r="HN226" s="42"/>
      <c r="HO226" s="42"/>
      <c r="HP226" s="42"/>
      <c r="HQ226" s="42"/>
      <c r="HR226" s="42"/>
      <c r="HS226" s="42"/>
      <c r="HT226" s="42"/>
      <c r="HU226" s="42"/>
      <c r="HV226" s="42"/>
      <c r="HW226" s="42"/>
      <c r="HX226" s="42"/>
      <c r="HY226" s="42"/>
      <c r="HZ226" s="42"/>
      <c r="IA226" s="42"/>
      <c r="IB226" s="42"/>
      <c r="IC226" s="42"/>
      <c r="ID226" s="42"/>
      <c r="IE226" s="42"/>
      <c r="IF226" s="42"/>
      <c r="IG226" s="42"/>
      <c r="IH226" s="42"/>
      <c r="II226" s="42"/>
      <c r="IJ226" s="42"/>
      <c r="IK226" s="42"/>
      <c r="IL226" s="42"/>
      <c r="IM226" s="42"/>
      <c r="IN226" s="42"/>
      <c r="IO226" s="42"/>
      <c r="IP226" s="42"/>
      <c r="IQ226" s="42"/>
      <c r="IR226" s="42"/>
      <c r="IS226" s="42"/>
      <c r="IT226" s="42"/>
      <c r="IU226" s="42"/>
      <c r="IV226" s="42"/>
    </row>
    <row r="227" spans="1:257" s="1188" customFormat="1" ht="27.25" customHeight="1">
      <c r="A227" s="4324" t="s">
        <v>3274</v>
      </c>
      <c r="B227" s="67"/>
      <c r="C227" s="67"/>
      <c r="D227" s="2615" t="s">
        <v>2994</v>
      </c>
      <c r="E227" s="3375" t="s">
        <v>296</v>
      </c>
      <c r="F227" s="4214">
        <f>F222</f>
        <v>9.6699999999999982</v>
      </c>
      <c r="G227" s="5844"/>
      <c r="H227" s="1335">
        <f t="shared" si="1"/>
        <v>0</v>
      </c>
      <c r="I227" s="2111"/>
      <c r="J227" s="4325"/>
      <c r="K227" s="4302"/>
      <c r="L227" s="3559"/>
      <c r="M227" s="1224"/>
      <c r="N227" s="2611"/>
      <c r="O227" s="2611"/>
      <c r="P227" s="2611"/>
      <c r="Q227" s="2611"/>
      <c r="R227" s="2611"/>
      <c r="S227" s="2613"/>
      <c r="T227" s="2610"/>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c r="GZ227" s="42"/>
      <c r="HA227" s="42"/>
      <c r="HB227" s="42"/>
      <c r="HC227" s="42"/>
      <c r="HD227" s="42"/>
      <c r="HE227" s="42"/>
      <c r="HF227" s="42"/>
      <c r="HG227" s="42"/>
      <c r="HH227" s="42"/>
      <c r="HI227" s="42"/>
      <c r="HJ227" s="42"/>
      <c r="HK227" s="42"/>
      <c r="HL227" s="42"/>
      <c r="HM227" s="42"/>
      <c r="HN227" s="42"/>
      <c r="HO227" s="42"/>
      <c r="HP227" s="42"/>
      <c r="HQ227" s="42"/>
      <c r="HR227" s="42"/>
      <c r="HS227" s="42"/>
      <c r="HT227" s="42"/>
      <c r="HU227" s="42"/>
      <c r="HV227" s="42"/>
      <c r="HW227" s="42"/>
      <c r="HX227" s="42"/>
      <c r="HY227" s="42"/>
      <c r="HZ227" s="42"/>
      <c r="IA227" s="42"/>
      <c r="IB227" s="42"/>
      <c r="IC227" s="42"/>
      <c r="ID227" s="42"/>
      <c r="IE227" s="42"/>
      <c r="IF227" s="42"/>
      <c r="IG227" s="42"/>
      <c r="IH227" s="42"/>
      <c r="II227" s="42"/>
      <c r="IJ227" s="42"/>
      <c r="IK227" s="42"/>
      <c r="IL227" s="42"/>
      <c r="IM227" s="42"/>
      <c r="IN227" s="42"/>
      <c r="IO227" s="42"/>
      <c r="IP227" s="42"/>
      <c r="IQ227" s="42"/>
      <c r="IR227" s="42"/>
      <c r="IS227" s="42"/>
      <c r="IT227" s="42"/>
      <c r="IU227" s="42"/>
      <c r="IV227" s="42"/>
    </row>
    <row r="228" spans="1:257" s="1188" customFormat="1" ht="27.25" customHeight="1">
      <c r="A228" s="4326" t="s">
        <v>3464</v>
      </c>
      <c r="B228" s="2614"/>
      <c r="C228" s="1229"/>
      <c r="D228" s="2006" t="s">
        <v>2992</v>
      </c>
      <c r="E228" s="1650" t="s">
        <v>296</v>
      </c>
      <c r="F228" s="2275">
        <f>F220*20</f>
        <v>774.20000000000016</v>
      </c>
      <c r="G228" s="153"/>
      <c r="H228" s="2007">
        <f t="shared" si="1"/>
        <v>0</v>
      </c>
      <c r="I228" s="1259"/>
      <c r="J228" s="4325"/>
      <c r="K228" s="4498"/>
      <c r="L228" s="3559"/>
      <c r="M228" s="1224"/>
      <c r="N228" s="2611"/>
      <c r="O228" s="2611"/>
      <c r="P228" s="2611"/>
      <c r="Q228" s="2611"/>
      <c r="R228" s="2611"/>
      <c r="S228" s="2613"/>
      <c r="T228" s="2610"/>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c r="GZ228" s="42"/>
      <c r="HA228" s="42"/>
      <c r="HB228" s="42"/>
      <c r="HC228" s="42"/>
      <c r="HD228" s="42"/>
      <c r="HE228" s="42"/>
      <c r="HF228" s="42"/>
      <c r="HG228" s="42"/>
      <c r="HH228" s="42"/>
      <c r="HI228" s="42"/>
      <c r="HJ228" s="42"/>
      <c r="HK228" s="42"/>
      <c r="HL228" s="42"/>
      <c r="HM228" s="42"/>
      <c r="HN228" s="42"/>
      <c r="HO228" s="42"/>
      <c r="HP228" s="42"/>
      <c r="HQ228" s="42"/>
      <c r="HR228" s="42"/>
      <c r="HS228" s="42"/>
      <c r="HT228" s="42"/>
      <c r="HU228" s="42"/>
      <c r="HV228" s="42"/>
      <c r="HW228" s="42"/>
      <c r="HX228" s="42"/>
      <c r="HY228" s="42"/>
      <c r="HZ228" s="42"/>
      <c r="IA228" s="42"/>
      <c r="IB228" s="42"/>
      <c r="IC228" s="42"/>
      <c r="ID228" s="42"/>
      <c r="IE228" s="42"/>
      <c r="IF228" s="42"/>
      <c r="IG228" s="42"/>
      <c r="IH228" s="42"/>
      <c r="II228" s="42"/>
      <c r="IJ228" s="42"/>
      <c r="IK228" s="42"/>
      <c r="IL228" s="42"/>
      <c r="IM228" s="42"/>
      <c r="IN228" s="42"/>
      <c r="IO228" s="42"/>
      <c r="IP228" s="42"/>
      <c r="IQ228" s="42"/>
      <c r="IR228" s="42"/>
      <c r="IS228" s="42"/>
      <c r="IT228" s="42"/>
      <c r="IU228" s="42"/>
      <c r="IV228" s="42"/>
    </row>
    <row r="229" spans="1:257" s="1188" customFormat="1" ht="27.25" customHeight="1">
      <c r="A229" s="4326" t="s">
        <v>3463</v>
      </c>
      <c r="B229" s="2614"/>
      <c r="C229" s="1229"/>
      <c r="D229" s="2006" t="s">
        <v>2990</v>
      </c>
      <c r="E229" s="1650" t="s">
        <v>296</v>
      </c>
      <c r="F229" s="2275">
        <f>F222*20</f>
        <v>193.39999999999998</v>
      </c>
      <c r="G229" s="153"/>
      <c r="H229" s="2007">
        <f t="shared" si="1"/>
        <v>0</v>
      </c>
      <c r="I229" s="2111"/>
      <c r="J229" s="4325"/>
      <c r="K229" s="4498"/>
      <c r="L229" s="3559"/>
      <c r="M229" s="1224"/>
      <c r="N229" s="2611"/>
      <c r="O229" s="2611"/>
      <c r="P229" s="2611"/>
      <c r="Q229" s="2611"/>
      <c r="R229" s="2611"/>
      <c r="S229" s="2613"/>
      <c r="T229" s="2610"/>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c r="GZ229" s="42"/>
      <c r="HA229" s="42"/>
      <c r="HB229" s="42"/>
      <c r="HC229" s="42"/>
      <c r="HD229" s="42"/>
      <c r="HE229" s="42"/>
      <c r="HF229" s="42"/>
      <c r="HG229" s="42"/>
      <c r="HH229" s="42"/>
      <c r="HI229" s="42"/>
      <c r="HJ229" s="42"/>
      <c r="HK229" s="42"/>
      <c r="HL229" s="42"/>
      <c r="HM229" s="42"/>
      <c r="HN229" s="42"/>
      <c r="HO229" s="42"/>
      <c r="HP229" s="42"/>
      <c r="HQ229" s="42"/>
      <c r="HR229" s="42"/>
      <c r="HS229" s="42"/>
      <c r="HT229" s="42"/>
      <c r="HU229" s="42"/>
      <c r="HV229" s="42"/>
      <c r="HW229" s="42"/>
      <c r="HX229" s="42"/>
      <c r="HY229" s="42"/>
      <c r="HZ229" s="42"/>
      <c r="IA229" s="42"/>
      <c r="IB229" s="42"/>
      <c r="IC229" s="42"/>
      <c r="ID229" s="42"/>
      <c r="IE229" s="42"/>
      <c r="IF229" s="42"/>
      <c r="IG229" s="42"/>
      <c r="IH229" s="42"/>
      <c r="II229" s="42"/>
      <c r="IJ229" s="42"/>
      <c r="IK229" s="42"/>
      <c r="IL229" s="42"/>
      <c r="IM229" s="42"/>
      <c r="IN229" s="42"/>
      <c r="IO229" s="42"/>
      <c r="IP229" s="42"/>
      <c r="IQ229" s="42"/>
      <c r="IR229" s="42"/>
      <c r="IS229" s="42"/>
      <c r="IT229" s="42"/>
      <c r="IU229" s="42"/>
      <c r="IV229" s="42"/>
    </row>
    <row r="230" spans="1:257" s="1188" customFormat="1" ht="27.25" customHeight="1">
      <c r="A230" s="4324" t="s">
        <v>3462</v>
      </c>
      <c r="B230" s="67"/>
      <c r="C230" s="67"/>
      <c r="D230" s="2615" t="s">
        <v>2988</v>
      </c>
      <c r="E230" s="3375" t="s">
        <v>296</v>
      </c>
      <c r="F230" s="4214">
        <f>F218</f>
        <v>48.38000000000001</v>
      </c>
      <c r="G230" s="5844"/>
      <c r="H230" s="1335">
        <f t="shared" si="1"/>
        <v>0</v>
      </c>
      <c r="I230" s="2111"/>
      <c r="J230" s="1280"/>
      <c r="K230" s="4302"/>
      <c r="L230" s="3559"/>
      <c r="M230" s="1224"/>
      <c r="N230" s="82"/>
      <c r="O230" s="82"/>
      <c r="P230" s="82"/>
      <c r="Q230" s="82"/>
      <c r="R230" s="82"/>
      <c r="S230" s="2575"/>
      <c r="T230" s="8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c r="GZ230" s="42"/>
      <c r="HA230" s="42"/>
      <c r="HB230" s="42"/>
      <c r="HC230" s="42"/>
      <c r="HD230" s="42"/>
      <c r="HE230" s="42"/>
      <c r="HF230" s="42"/>
      <c r="HG230" s="42"/>
      <c r="HH230" s="42"/>
      <c r="HI230" s="42"/>
      <c r="HJ230" s="42"/>
      <c r="HK230" s="42"/>
      <c r="HL230" s="42"/>
      <c r="HM230" s="42"/>
      <c r="HN230" s="42"/>
      <c r="HO230" s="42"/>
      <c r="HP230" s="42"/>
      <c r="HQ230" s="42"/>
      <c r="HR230" s="42"/>
      <c r="HS230" s="42"/>
      <c r="HT230" s="42"/>
      <c r="HU230" s="42"/>
      <c r="HV230" s="42"/>
      <c r="HW230" s="42"/>
      <c r="HX230" s="42"/>
      <c r="HY230" s="42"/>
      <c r="HZ230" s="42"/>
      <c r="IA230" s="42"/>
      <c r="IB230" s="42"/>
      <c r="IC230" s="42"/>
      <c r="ID230" s="42"/>
      <c r="IE230" s="42"/>
      <c r="IF230" s="42"/>
      <c r="IG230" s="42"/>
      <c r="IH230" s="42"/>
      <c r="II230" s="42"/>
      <c r="IJ230" s="42"/>
      <c r="IK230" s="42"/>
      <c r="IL230" s="42"/>
      <c r="IM230" s="42"/>
      <c r="IN230" s="42"/>
      <c r="IO230" s="42"/>
      <c r="IP230" s="42"/>
      <c r="IQ230" s="42"/>
      <c r="IR230" s="42"/>
      <c r="IS230" s="42"/>
      <c r="IT230" s="42"/>
      <c r="IU230" s="42"/>
      <c r="IV230" s="42"/>
    </row>
    <row r="231" spans="1:257" s="1188" customFormat="1" ht="27.25" customHeight="1">
      <c r="A231" s="4329" t="s">
        <v>3461</v>
      </c>
      <c r="B231" s="4330"/>
      <c r="C231" s="4331"/>
      <c r="D231" s="1270" t="s">
        <v>2941</v>
      </c>
      <c r="E231" s="3460" t="s">
        <v>2744</v>
      </c>
      <c r="F231" s="4332">
        <f>F218*2</f>
        <v>96.760000000000019</v>
      </c>
      <c r="G231" s="6034"/>
      <c r="H231" s="1335">
        <f t="shared" si="1"/>
        <v>0</v>
      </c>
      <c r="I231" s="4333"/>
      <c r="J231" s="1280"/>
      <c r="K231" s="4334"/>
      <c r="L231" s="3559"/>
      <c r="M231" s="1224"/>
      <c r="N231" s="82"/>
      <c r="O231" s="82"/>
      <c r="P231" s="82"/>
      <c r="Q231" s="82"/>
      <c r="R231" s="82"/>
      <c r="S231" s="2575"/>
      <c r="T231" s="4335"/>
      <c r="U231" s="42"/>
      <c r="V231" s="42"/>
      <c r="W231" s="42"/>
      <c r="X231" s="42"/>
      <c r="Y231" s="4335"/>
      <c r="Z231" s="4335"/>
      <c r="AA231" s="4335"/>
      <c r="AB231" s="4335"/>
      <c r="AC231" s="4335"/>
      <c r="AD231" s="4335"/>
      <c r="AE231" s="4335"/>
      <c r="AF231" s="4335"/>
      <c r="AG231" s="4335"/>
      <c r="AH231" s="4335"/>
      <c r="AI231" s="4335"/>
      <c r="AJ231" s="4335"/>
      <c r="AK231" s="4335"/>
      <c r="AL231" s="4335"/>
      <c r="AM231" s="4335"/>
      <c r="AN231" s="4335"/>
      <c r="AO231" s="4335"/>
      <c r="AP231" s="4335"/>
      <c r="AQ231" s="4335"/>
      <c r="AR231" s="4335"/>
      <c r="AS231" s="4335"/>
      <c r="AT231" s="4335"/>
      <c r="AU231" s="4335"/>
      <c r="AV231" s="4335"/>
      <c r="AW231" s="4335"/>
      <c r="AX231" s="4335"/>
      <c r="AY231" s="4335"/>
      <c r="AZ231" s="4335"/>
      <c r="BA231" s="4335"/>
      <c r="BB231" s="4335"/>
      <c r="BC231" s="4335"/>
      <c r="BD231" s="4335"/>
      <c r="BE231" s="4335"/>
      <c r="BF231" s="4335"/>
      <c r="BG231" s="4335"/>
      <c r="BH231" s="4335"/>
      <c r="BI231" s="4335"/>
      <c r="BJ231" s="4335"/>
      <c r="BK231" s="4335"/>
      <c r="BL231" s="4335"/>
      <c r="BM231" s="4335"/>
      <c r="BN231" s="4335"/>
      <c r="BO231" s="4335"/>
      <c r="BP231" s="4335"/>
      <c r="BQ231" s="4335"/>
      <c r="BR231" s="4335"/>
      <c r="BS231" s="4335"/>
      <c r="BT231" s="4335"/>
      <c r="BU231" s="4335"/>
      <c r="BV231" s="4335"/>
      <c r="BW231" s="4335"/>
      <c r="BX231" s="4335"/>
      <c r="BY231" s="4335"/>
      <c r="BZ231" s="4335"/>
      <c r="CA231" s="4335"/>
      <c r="CB231" s="4335"/>
      <c r="CC231" s="4335"/>
      <c r="CD231" s="4335"/>
      <c r="CE231" s="4335"/>
      <c r="CF231" s="4335"/>
      <c r="CG231" s="4335"/>
      <c r="CH231" s="4335"/>
      <c r="CI231" s="4335"/>
      <c r="CJ231" s="4335"/>
      <c r="CK231" s="4335"/>
      <c r="CL231" s="4335"/>
      <c r="CM231" s="4335"/>
      <c r="CN231" s="4335"/>
      <c r="CO231" s="4335"/>
      <c r="CP231" s="4335"/>
      <c r="CQ231" s="4335"/>
      <c r="CR231" s="4335"/>
      <c r="CS231" s="4335"/>
      <c r="CT231" s="4335"/>
      <c r="CU231" s="4335"/>
      <c r="CV231" s="4335"/>
      <c r="CW231" s="4335"/>
      <c r="CX231" s="4335"/>
      <c r="CY231" s="4335"/>
      <c r="CZ231" s="4335"/>
      <c r="DA231" s="4335"/>
      <c r="DB231" s="4335"/>
      <c r="DC231" s="4335"/>
      <c r="DD231" s="4335"/>
      <c r="DE231" s="4335"/>
      <c r="DF231" s="4335"/>
      <c r="DG231" s="4335"/>
      <c r="DH231" s="4335"/>
      <c r="DI231" s="4335"/>
      <c r="DJ231" s="4335"/>
      <c r="DK231" s="4335"/>
      <c r="DL231" s="4335"/>
      <c r="DM231" s="4335"/>
      <c r="DN231" s="4335"/>
      <c r="DO231" s="4335"/>
      <c r="DP231" s="4335"/>
      <c r="DQ231" s="4335"/>
      <c r="DR231" s="4335"/>
      <c r="DS231" s="4335"/>
      <c r="DT231" s="4335"/>
      <c r="DU231" s="4335"/>
      <c r="DV231" s="4335"/>
      <c r="DW231" s="4335"/>
      <c r="DX231" s="4335"/>
      <c r="DY231" s="4335"/>
      <c r="DZ231" s="4335"/>
      <c r="EA231" s="4335"/>
      <c r="EB231" s="4335"/>
      <c r="EC231" s="4335"/>
      <c r="ED231" s="4335"/>
      <c r="EE231" s="4335"/>
      <c r="EF231" s="4335"/>
      <c r="EG231" s="4335"/>
      <c r="EH231" s="4335"/>
      <c r="EI231" s="4335"/>
      <c r="EJ231" s="4335"/>
      <c r="EK231" s="4335"/>
      <c r="EL231" s="4335"/>
      <c r="EM231" s="4335"/>
      <c r="EN231" s="4335"/>
      <c r="EO231" s="4335"/>
      <c r="EP231" s="4335"/>
      <c r="EQ231" s="4335"/>
      <c r="ER231" s="4335"/>
      <c r="ES231" s="4335"/>
      <c r="ET231" s="4335"/>
      <c r="EU231" s="4335"/>
      <c r="EV231" s="4335"/>
      <c r="EW231" s="4335"/>
      <c r="EX231" s="4335"/>
      <c r="EY231" s="4335"/>
      <c r="EZ231" s="4335"/>
      <c r="FA231" s="4335"/>
      <c r="FB231" s="4335"/>
      <c r="FC231" s="4335"/>
      <c r="FD231" s="4335"/>
      <c r="FE231" s="4335"/>
      <c r="FF231" s="4335"/>
      <c r="FG231" s="4335"/>
      <c r="FH231" s="4335"/>
      <c r="FI231" s="4335"/>
      <c r="FJ231" s="4335"/>
      <c r="FK231" s="4335"/>
      <c r="FL231" s="4335"/>
      <c r="FM231" s="4335"/>
      <c r="FN231" s="4335"/>
      <c r="FO231" s="4335"/>
      <c r="FP231" s="4335"/>
      <c r="FQ231" s="4335"/>
      <c r="FR231" s="4335"/>
      <c r="FS231" s="4335"/>
      <c r="FT231" s="4335"/>
      <c r="FU231" s="4335"/>
      <c r="FV231" s="4335"/>
      <c r="FW231" s="4335"/>
      <c r="FX231" s="4335"/>
      <c r="FY231" s="4335"/>
      <c r="FZ231" s="4335"/>
      <c r="GA231" s="4335"/>
      <c r="GB231" s="4335"/>
      <c r="GC231" s="4335"/>
      <c r="GD231" s="4335"/>
      <c r="GE231" s="4335"/>
      <c r="GF231" s="4335"/>
      <c r="GG231" s="4335"/>
      <c r="GH231" s="4335"/>
      <c r="GI231" s="4335"/>
      <c r="GJ231" s="4335"/>
      <c r="GK231" s="4335"/>
      <c r="GL231" s="4335"/>
      <c r="GM231" s="4335"/>
      <c r="GN231" s="4335"/>
      <c r="GO231" s="4335"/>
      <c r="GP231" s="4335"/>
      <c r="GQ231" s="4335"/>
      <c r="GR231" s="4335"/>
      <c r="GS231" s="4335"/>
      <c r="GT231" s="4335"/>
      <c r="GU231" s="4335"/>
      <c r="GV231" s="4335"/>
      <c r="GW231" s="4335"/>
      <c r="GX231" s="4335"/>
      <c r="GY231" s="4335"/>
      <c r="GZ231" s="4335"/>
      <c r="HA231" s="4335"/>
      <c r="HB231" s="4335"/>
      <c r="HC231" s="4335"/>
      <c r="HD231" s="4335"/>
      <c r="HE231" s="4335"/>
      <c r="HF231" s="4335"/>
      <c r="HG231" s="4335"/>
      <c r="HH231" s="4335"/>
      <c r="HI231" s="4335"/>
      <c r="HJ231" s="4335"/>
      <c r="HK231" s="4335"/>
      <c r="HL231" s="4335"/>
      <c r="HM231" s="4335"/>
      <c r="HN231" s="4335"/>
      <c r="HO231" s="4335"/>
      <c r="HP231" s="4335"/>
      <c r="HQ231" s="4335"/>
      <c r="HR231" s="4335"/>
      <c r="HS231" s="4335"/>
      <c r="HT231" s="4335"/>
      <c r="HU231" s="4335"/>
      <c r="HV231" s="4335"/>
      <c r="HW231" s="4335"/>
      <c r="HX231" s="4335"/>
      <c r="HY231" s="4335"/>
      <c r="HZ231" s="4335"/>
      <c r="IA231" s="4335"/>
      <c r="IB231" s="4335"/>
      <c r="IC231" s="4335"/>
      <c r="ID231" s="4335"/>
      <c r="IE231" s="4335"/>
      <c r="IF231" s="4335"/>
      <c r="IG231" s="4335"/>
      <c r="IH231" s="4335"/>
      <c r="II231" s="4335"/>
      <c r="IJ231" s="4335"/>
      <c r="IK231" s="4335"/>
      <c r="IL231" s="4335"/>
      <c r="IM231" s="4335"/>
      <c r="IN231" s="4335"/>
      <c r="IO231" s="4335"/>
      <c r="IP231" s="4335"/>
      <c r="IQ231" s="4335"/>
      <c r="IR231" s="4335"/>
      <c r="IS231" s="4335"/>
      <c r="IT231" s="4335"/>
      <c r="IU231" s="4335"/>
      <c r="IV231" s="4335"/>
    </row>
    <row r="232" spans="1:257" s="1280" customFormat="1" ht="13.5" customHeight="1">
      <c r="A232" s="4499"/>
      <c r="B232" s="4500"/>
      <c r="C232" s="4501"/>
      <c r="D232" s="1270" t="s">
        <v>2985</v>
      </c>
      <c r="E232" s="4502"/>
      <c r="F232" s="4503"/>
      <c r="G232" s="225"/>
      <c r="H232" s="4504"/>
      <c r="I232" s="4505"/>
      <c r="K232" s="4507"/>
      <c r="L232" s="82"/>
      <c r="M232" s="82"/>
      <c r="N232" s="82"/>
      <c r="O232" s="82"/>
      <c r="P232" s="82"/>
      <c r="Q232" s="82"/>
      <c r="R232" s="82"/>
      <c r="S232" s="2575"/>
      <c r="T232" s="4335"/>
      <c r="U232" s="4508"/>
      <c r="V232" s="4508"/>
      <c r="W232" s="4508"/>
      <c r="X232" s="4508"/>
      <c r="Y232" s="4508"/>
      <c r="Z232" s="4508"/>
      <c r="AA232" s="4508"/>
      <c r="AB232" s="4508"/>
      <c r="AC232" s="4508"/>
      <c r="AD232" s="4508"/>
      <c r="AE232" s="4508"/>
      <c r="AF232" s="4508"/>
      <c r="AG232" s="4508"/>
      <c r="AH232" s="4508"/>
      <c r="AI232" s="4508"/>
      <c r="AJ232" s="4508"/>
      <c r="AK232" s="4508"/>
      <c r="AL232" s="4508"/>
      <c r="AM232" s="4508"/>
      <c r="AN232" s="4508"/>
      <c r="AO232" s="4508"/>
      <c r="AP232" s="4508"/>
      <c r="AQ232" s="4508"/>
      <c r="AR232" s="4508"/>
      <c r="AS232" s="4508"/>
      <c r="AT232" s="4508"/>
      <c r="AU232" s="4508"/>
      <c r="AV232" s="4508"/>
      <c r="AW232" s="4508"/>
      <c r="AX232" s="4508"/>
      <c r="AY232" s="4508"/>
      <c r="AZ232" s="4508"/>
      <c r="BA232" s="4508"/>
      <c r="BB232" s="4508"/>
      <c r="BC232" s="4508"/>
      <c r="BD232" s="4508"/>
      <c r="BE232" s="4508"/>
      <c r="BF232" s="4508"/>
      <c r="BG232" s="4508"/>
      <c r="BH232" s="4508"/>
      <c r="BI232" s="4508"/>
      <c r="BJ232" s="4508"/>
      <c r="BK232" s="4508"/>
      <c r="BL232" s="4508"/>
      <c r="BM232" s="4508"/>
      <c r="BN232" s="4508"/>
      <c r="BO232" s="4508"/>
      <c r="BP232" s="4508"/>
      <c r="BQ232" s="4508"/>
      <c r="BR232" s="4508"/>
      <c r="BS232" s="4508"/>
      <c r="BT232" s="4508"/>
      <c r="BU232" s="4508"/>
      <c r="BV232" s="4508"/>
      <c r="BW232" s="4508"/>
      <c r="BX232" s="4508"/>
      <c r="BY232" s="4508"/>
      <c r="BZ232" s="4508"/>
      <c r="CA232" s="4508"/>
      <c r="CB232" s="4508"/>
      <c r="CC232" s="4508"/>
      <c r="CD232" s="4508"/>
      <c r="CE232" s="4508"/>
      <c r="CF232" s="4508"/>
      <c r="CG232" s="4508"/>
      <c r="CH232" s="4508"/>
      <c r="CI232" s="4508"/>
      <c r="CJ232" s="4508"/>
      <c r="CK232" s="4508"/>
      <c r="CL232" s="4508"/>
      <c r="CM232" s="4508"/>
      <c r="CN232" s="4508"/>
      <c r="CO232" s="4508"/>
      <c r="CP232" s="4508"/>
      <c r="CQ232" s="4508"/>
      <c r="CR232" s="4508"/>
      <c r="CS232" s="4508"/>
      <c r="CT232" s="4508"/>
      <c r="CU232" s="4508"/>
      <c r="CV232" s="4508"/>
      <c r="CW232" s="4508"/>
      <c r="CX232" s="4508"/>
      <c r="CY232" s="4508"/>
      <c r="CZ232" s="4508"/>
      <c r="DA232" s="4508"/>
      <c r="DB232" s="4508"/>
      <c r="DC232" s="4508"/>
      <c r="DD232" s="4508"/>
      <c r="DE232" s="4508"/>
      <c r="DF232" s="4508"/>
      <c r="DG232" s="4508"/>
      <c r="DH232" s="4508"/>
      <c r="DI232" s="4508"/>
      <c r="DJ232" s="4508"/>
      <c r="DK232" s="4508"/>
      <c r="DL232" s="4508"/>
      <c r="DM232" s="4508"/>
      <c r="DN232" s="4508"/>
      <c r="DO232" s="4508"/>
      <c r="DP232" s="4508"/>
      <c r="DQ232" s="4508"/>
      <c r="DR232" s="4508"/>
      <c r="DS232" s="4508"/>
      <c r="DT232" s="4508"/>
      <c r="DU232" s="4508"/>
      <c r="DV232" s="4508"/>
      <c r="DW232" s="4508"/>
      <c r="DX232" s="4508"/>
      <c r="DY232" s="4508"/>
      <c r="DZ232" s="4508"/>
      <c r="EA232" s="4508"/>
      <c r="EB232" s="4508"/>
      <c r="EC232" s="4508"/>
      <c r="ED232" s="4508"/>
      <c r="EE232" s="4508"/>
      <c r="EF232" s="4508"/>
      <c r="EG232" s="4508"/>
      <c r="EH232" s="4508"/>
      <c r="EI232" s="4508"/>
      <c r="EJ232" s="4508"/>
      <c r="EK232" s="4508"/>
      <c r="EL232" s="4508"/>
      <c r="EM232" s="4508"/>
      <c r="EN232" s="4508"/>
      <c r="EO232" s="4508"/>
      <c r="EP232" s="4508"/>
      <c r="EQ232" s="4508"/>
      <c r="ER232" s="4508"/>
      <c r="ES232" s="4508"/>
      <c r="ET232" s="4508"/>
      <c r="EU232" s="4508"/>
      <c r="EV232" s="4508"/>
      <c r="EW232" s="4508"/>
      <c r="EX232" s="4508"/>
      <c r="EY232" s="4508"/>
      <c r="EZ232" s="4508"/>
      <c r="FA232" s="4508"/>
      <c r="FB232" s="4508"/>
      <c r="FC232" s="4508"/>
      <c r="FD232" s="4508"/>
      <c r="FE232" s="4508"/>
      <c r="FF232" s="4508"/>
      <c r="FG232" s="4508"/>
      <c r="FH232" s="4508"/>
      <c r="FI232" s="4508"/>
      <c r="FJ232" s="4508"/>
      <c r="FK232" s="4508"/>
      <c r="FL232" s="4508"/>
      <c r="FM232" s="4508"/>
      <c r="FN232" s="4508"/>
      <c r="FO232" s="4508"/>
      <c r="FP232" s="4508"/>
      <c r="FQ232" s="4508"/>
      <c r="FR232" s="4508"/>
      <c r="FS232" s="4508"/>
      <c r="FT232" s="4508"/>
      <c r="FU232" s="4508"/>
      <c r="FV232" s="4508"/>
      <c r="FW232" s="4508"/>
      <c r="FX232" s="4508"/>
      <c r="FY232" s="4508"/>
      <c r="FZ232" s="4508"/>
      <c r="GA232" s="4508"/>
      <c r="GB232" s="4508"/>
      <c r="GC232" s="4508"/>
      <c r="GD232" s="4508"/>
      <c r="GE232" s="4508"/>
      <c r="GF232" s="4508"/>
      <c r="GG232" s="4508"/>
      <c r="GH232" s="4508"/>
      <c r="GI232" s="4508"/>
      <c r="GJ232" s="4508"/>
      <c r="GK232" s="4508"/>
      <c r="GL232" s="4508"/>
      <c r="GM232" s="4508"/>
      <c r="GN232" s="4508"/>
      <c r="GO232" s="4508"/>
      <c r="GP232" s="4508"/>
      <c r="GQ232" s="4508"/>
      <c r="GR232" s="4508"/>
      <c r="GS232" s="4508"/>
      <c r="GT232" s="4508"/>
      <c r="GU232" s="4508"/>
      <c r="GV232" s="4508"/>
      <c r="GW232" s="4508"/>
      <c r="GX232" s="4508"/>
      <c r="GY232" s="4508"/>
      <c r="GZ232" s="4508"/>
      <c r="HA232" s="4508"/>
      <c r="HB232" s="4508"/>
      <c r="HC232" s="4508"/>
      <c r="HD232" s="4508"/>
      <c r="HE232" s="4508"/>
      <c r="HF232" s="4508"/>
      <c r="HG232" s="4508"/>
      <c r="HH232" s="4508"/>
      <c r="HI232" s="4508"/>
      <c r="HJ232" s="4508"/>
      <c r="HK232" s="4508"/>
      <c r="HL232" s="4508"/>
      <c r="HM232" s="4508"/>
      <c r="HN232" s="4508"/>
      <c r="HO232" s="4508"/>
      <c r="HP232" s="4508"/>
      <c r="HQ232" s="4508"/>
      <c r="HR232" s="4508"/>
      <c r="HS232" s="4508"/>
      <c r="HT232" s="4508"/>
      <c r="HU232" s="4508"/>
      <c r="HV232" s="4508"/>
      <c r="HW232" s="4508"/>
      <c r="HX232" s="4508"/>
      <c r="HY232" s="4508"/>
      <c r="HZ232" s="4508"/>
      <c r="IA232" s="4508"/>
      <c r="IB232" s="4508"/>
      <c r="IC232" s="4508"/>
      <c r="ID232" s="4508"/>
      <c r="IE232" s="4508"/>
      <c r="IF232" s="4508"/>
      <c r="IG232" s="4508"/>
      <c r="IH232" s="4508"/>
      <c r="II232" s="4508"/>
      <c r="IJ232" s="4508"/>
      <c r="IK232" s="4508"/>
      <c r="IL232" s="4508"/>
      <c r="IM232" s="4508"/>
      <c r="IN232" s="4508"/>
      <c r="IO232" s="4508"/>
      <c r="IP232" s="4508"/>
      <c r="IQ232" s="4508"/>
      <c r="IR232" s="4508"/>
      <c r="IS232" s="4508"/>
      <c r="IT232" s="4508"/>
      <c r="IU232" s="4508"/>
      <c r="IV232" s="4508"/>
      <c r="IW232" s="4508"/>
    </row>
    <row r="233" spans="1:257" s="1188" customFormat="1" ht="67.5" customHeight="1">
      <c r="A233" s="4317"/>
      <c r="B233" s="4318"/>
      <c r="C233" s="4319"/>
      <c r="D233" s="1810" t="s">
        <v>138</v>
      </c>
      <c r="E233" s="2615"/>
      <c r="F233" s="4214"/>
      <c r="G233" s="5808"/>
      <c r="H233" s="1184"/>
      <c r="I233" s="4344"/>
      <c r="J233" s="4506"/>
      <c r="K233" s="4213"/>
      <c r="L233" s="82"/>
      <c r="M233" s="82"/>
      <c r="N233" s="82"/>
      <c r="O233" s="82"/>
      <c r="P233" s="82"/>
      <c r="Q233" s="82"/>
      <c r="R233" s="82"/>
      <c r="S233" s="2575"/>
      <c r="T233" s="4508"/>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c r="GZ233" s="42"/>
      <c r="HA233" s="42"/>
      <c r="HB233" s="42"/>
      <c r="HC233" s="42"/>
      <c r="HD233" s="42"/>
      <c r="HE233" s="42"/>
      <c r="HF233" s="42"/>
      <c r="HG233" s="42"/>
      <c r="HH233" s="42"/>
      <c r="HI233" s="42"/>
      <c r="HJ233" s="42"/>
      <c r="HK233" s="42"/>
      <c r="HL233" s="42"/>
      <c r="HM233" s="42"/>
      <c r="HN233" s="42"/>
      <c r="HO233" s="42"/>
      <c r="HP233" s="42"/>
      <c r="HQ233" s="42"/>
      <c r="HR233" s="42"/>
      <c r="HS233" s="42"/>
      <c r="HT233" s="42"/>
      <c r="HU233" s="42"/>
      <c r="HV233" s="42"/>
      <c r="HW233" s="42"/>
      <c r="HX233" s="42"/>
      <c r="HY233" s="42"/>
      <c r="HZ233" s="42"/>
      <c r="IA233" s="42"/>
      <c r="IB233" s="42"/>
      <c r="IC233" s="42"/>
      <c r="ID233" s="42"/>
      <c r="IE233" s="42"/>
      <c r="IF233" s="42"/>
      <c r="IG233" s="42"/>
      <c r="IH233" s="42"/>
      <c r="II233" s="42"/>
      <c r="IJ233" s="42"/>
      <c r="IK233" s="42"/>
      <c r="IL233" s="42"/>
      <c r="IM233" s="42"/>
      <c r="IN233" s="42"/>
      <c r="IO233" s="42"/>
      <c r="IP233" s="42"/>
      <c r="IQ233" s="42"/>
      <c r="IR233" s="42"/>
      <c r="IS233" s="42"/>
      <c r="IT233" s="42"/>
      <c r="IU233" s="42"/>
      <c r="IV233" s="42"/>
    </row>
    <row r="234" spans="1:257" s="1188" customFormat="1" ht="13.5" customHeight="1">
      <c r="A234" s="1575"/>
      <c r="B234" s="3766"/>
      <c r="C234" s="1576">
        <v>4</v>
      </c>
      <c r="D234" s="1576" t="s">
        <v>400</v>
      </c>
      <c r="E234" s="1576"/>
      <c r="F234" s="4595"/>
      <c r="G234" s="5819"/>
      <c r="H234" s="1578">
        <f>SUM(H235:H246)</f>
        <v>0</v>
      </c>
      <c r="I234" s="4657"/>
      <c r="J234" s="4584"/>
      <c r="K234" s="2340"/>
    </row>
    <row r="235" spans="1:257" s="82" customFormat="1" ht="13.5" customHeight="1">
      <c r="A235" s="2514">
        <v>45</v>
      </c>
      <c r="B235" s="2000">
        <v>271</v>
      </c>
      <c r="C235" s="2000">
        <v>451573111</v>
      </c>
      <c r="D235" s="2000" t="s">
        <v>3208</v>
      </c>
      <c r="E235" s="2000" t="s">
        <v>296</v>
      </c>
      <c r="F235" s="2544">
        <f>SUM(F237:F246)</f>
        <v>14.499000000000001</v>
      </c>
      <c r="G235" s="54"/>
      <c r="H235" s="1520">
        <f>F235*G235</f>
        <v>0</v>
      </c>
      <c r="I235" s="1708" t="s">
        <v>102</v>
      </c>
      <c r="K235" s="3559"/>
      <c r="L235" s="3559"/>
      <c r="M235" s="1224"/>
      <c r="U235" s="4335"/>
      <c r="V235" s="4335"/>
      <c r="W235" s="4335"/>
      <c r="X235" s="4335"/>
    </row>
    <row r="236" spans="1:257" s="1209" customFormat="1" ht="13.5" customHeight="1">
      <c r="A236" s="1202"/>
      <c r="B236" s="1203"/>
      <c r="C236" s="1204"/>
      <c r="D236" s="2006" t="s">
        <v>3460</v>
      </c>
      <c r="E236" s="2006"/>
      <c r="F236" s="2533"/>
      <c r="G236" s="33"/>
      <c r="H236" s="1207"/>
      <c r="I236" s="1208"/>
      <c r="J236" s="4194"/>
      <c r="K236" s="4193"/>
      <c r="U236" s="1210"/>
      <c r="W236" s="1210"/>
    </row>
    <row r="237" spans="1:257" s="1209" customFormat="1" ht="13.5" customHeight="1">
      <c r="A237" s="1202"/>
      <c r="B237" s="1203"/>
      <c r="C237" s="1204"/>
      <c r="D237" s="2006" t="s">
        <v>3459</v>
      </c>
      <c r="E237" s="2006"/>
      <c r="F237" s="2533">
        <f>(2*1.2)*0.15</f>
        <v>0.36</v>
      </c>
      <c r="G237" s="33"/>
      <c r="H237" s="1207"/>
      <c r="I237" s="1208"/>
      <c r="J237" s="4194"/>
      <c r="K237" s="4193"/>
      <c r="U237" s="1210"/>
      <c r="W237" s="1210"/>
    </row>
    <row r="238" spans="1:257" s="1209" customFormat="1" ht="27.25" customHeight="1">
      <c r="A238" s="1202"/>
      <c r="B238" s="1203"/>
      <c r="C238" s="1204"/>
      <c r="D238" s="2006" t="s">
        <v>3458</v>
      </c>
      <c r="E238" s="2006"/>
      <c r="F238" s="2533">
        <f>((15.85-2.3)*1.2)*0.15</f>
        <v>2.4390000000000001</v>
      </c>
      <c r="G238" s="33"/>
      <c r="H238" s="1207"/>
      <c r="I238" s="1208"/>
      <c r="J238" s="4194"/>
      <c r="K238" s="4193"/>
      <c r="U238" s="1210"/>
      <c r="W238" s="1210"/>
    </row>
    <row r="239" spans="1:257" s="1209" customFormat="1" ht="27.25" customHeight="1">
      <c r="A239" s="1202"/>
      <c r="B239" s="1203"/>
      <c r="C239" s="1204"/>
      <c r="D239" s="2006" t="s">
        <v>3457</v>
      </c>
      <c r="E239" s="2006"/>
      <c r="F239" s="2533">
        <f>(2.3*1.2)*0.15</f>
        <v>0.41399999999999998</v>
      </c>
      <c r="G239" s="33"/>
      <c r="H239" s="1207"/>
      <c r="I239" s="1208"/>
      <c r="J239" s="4194"/>
      <c r="K239" s="4193"/>
      <c r="U239" s="1210"/>
      <c r="W239" s="1210"/>
    </row>
    <row r="240" spans="1:257" s="1209" customFormat="1" ht="27.25" customHeight="1">
      <c r="A240" s="1202"/>
      <c r="B240" s="1203"/>
      <c r="C240" s="1204"/>
      <c r="D240" s="2006" t="s">
        <v>3456</v>
      </c>
      <c r="E240" s="2006"/>
      <c r="F240" s="2533">
        <f>((36.7-4.9)*1.2)*0.15</f>
        <v>5.7240000000000002</v>
      </c>
      <c r="G240" s="33"/>
      <c r="H240" s="1207"/>
      <c r="I240" s="1208"/>
      <c r="J240" s="4194"/>
      <c r="K240" s="4193"/>
      <c r="U240" s="1210"/>
      <c r="W240" s="1210"/>
    </row>
    <row r="241" spans="1:256" s="1209" customFormat="1" ht="27.25" customHeight="1">
      <c r="A241" s="1202"/>
      <c r="B241" s="1203"/>
      <c r="C241" s="1204"/>
      <c r="D241" s="2006" t="s">
        <v>3455</v>
      </c>
      <c r="E241" s="2006"/>
      <c r="F241" s="2533">
        <f>(4.9*1.2)*0.15</f>
        <v>0.88200000000000001</v>
      </c>
      <c r="G241" s="33"/>
      <c r="H241" s="1207"/>
      <c r="I241" s="1208"/>
      <c r="J241" s="4194"/>
      <c r="K241" s="4193"/>
      <c r="U241" s="1210"/>
      <c r="W241" s="1210"/>
    </row>
    <row r="242" spans="1:256" s="1209" customFormat="1" ht="27.25" customHeight="1">
      <c r="A242" s="1202"/>
      <c r="B242" s="1203"/>
      <c r="C242" s="1204"/>
      <c r="D242" s="2006" t="s">
        <v>3454</v>
      </c>
      <c r="E242" s="2006"/>
      <c r="F242" s="2533">
        <f>((18.7-1.5)*1.2)*0.15</f>
        <v>3.0959999999999996</v>
      </c>
      <c r="G242" s="33"/>
      <c r="H242" s="1207"/>
      <c r="I242" s="1208"/>
      <c r="J242" s="4194"/>
      <c r="K242" s="4193"/>
      <c r="U242" s="1210"/>
      <c r="W242" s="1210"/>
    </row>
    <row r="243" spans="1:256" s="1209" customFormat="1" ht="27.25" customHeight="1">
      <c r="A243" s="1202"/>
      <c r="B243" s="1203"/>
      <c r="C243" s="1204"/>
      <c r="D243" s="2006" t="s">
        <v>3453</v>
      </c>
      <c r="E243" s="2006"/>
      <c r="F243" s="2533">
        <f>(1.5*1.2)*0.15</f>
        <v>0.26999999999999996</v>
      </c>
      <c r="G243" s="33"/>
      <c r="H243" s="1207"/>
      <c r="I243" s="1208"/>
      <c r="J243" s="4194"/>
      <c r="K243" s="4193"/>
      <c r="U243" s="1210"/>
      <c r="W243" s="1210"/>
    </row>
    <row r="244" spans="1:256" s="1209" customFormat="1" ht="13.5" customHeight="1">
      <c r="A244" s="1202"/>
      <c r="B244" s="1203"/>
      <c r="C244" s="1204"/>
      <c r="D244" s="2006" t="s">
        <v>3452</v>
      </c>
      <c r="E244" s="2006"/>
      <c r="F244" s="2533">
        <f>(3.3*1.2)*0.15</f>
        <v>0.59399999999999986</v>
      </c>
      <c r="G244" s="33"/>
      <c r="H244" s="1207"/>
      <c r="I244" s="1208"/>
      <c r="J244" s="4585"/>
      <c r="K244" s="4193"/>
      <c r="U244" s="1210"/>
      <c r="W244" s="1210"/>
    </row>
    <row r="245" spans="1:256" s="1209" customFormat="1" ht="13.5" customHeight="1">
      <c r="A245" s="1202"/>
      <c r="B245" s="1203"/>
      <c r="C245" s="1204"/>
      <c r="D245" s="2006" t="s">
        <v>3451</v>
      </c>
      <c r="E245" s="2006"/>
      <c r="F245" s="2533">
        <f>(3.1*1.2)*0.15</f>
        <v>0.55799999999999994</v>
      </c>
      <c r="G245" s="33"/>
      <c r="H245" s="1207"/>
      <c r="I245" s="1208"/>
      <c r="J245" s="4194"/>
      <c r="K245" s="4193"/>
      <c r="U245" s="1210"/>
      <c r="W245" s="1210"/>
    </row>
    <row r="246" spans="1:256" s="1209" customFormat="1" ht="13.5" customHeight="1">
      <c r="A246" s="1202"/>
      <c r="B246" s="1203"/>
      <c r="C246" s="1204"/>
      <c r="D246" s="2006" t="s">
        <v>3450</v>
      </c>
      <c r="E246" s="2006"/>
      <c r="F246" s="2533">
        <f>(0.9*1.2)*0.15</f>
        <v>0.16200000000000001</v>
      </c>
      <c r="G246" s="33"/>
      <c r="H246" s="1207"/>
      <c r="I246" s="1208"/>
      <c r="J246" s="4194"/>
      <c r="K246" s="4193"/>
      <c r="U246" s="1210"/>
      <c r="W246" s="1210"/>
    </row>
    <row r="247" spans="1:256" s="1188" customFormat="1" ht="13.5" customHeight="1">
      <c r="A247" s="1575"/>
      <c r="B247" s="3766"/>
      <c r="C247" s="1576">
        <v>5</v>
      </c>
      <c r="D247" s="1576" t="s">
        <v>1869</v>
      </c>
      <c r="E247" s="1576"/>
      <c r="F247" s="4595"/>
      <c r="G247" s="5819"/>
      <c r="H247" s="1578">
        <f>SUM(H248:H249,H253:H256,H260:H262)</f>
        <v>0</v>
      </c>
      <c r="I247" s="4657"/>
      <c r="J247" s="4584"/>
      <c r="K247" s="2340"/>
    </row>
    <row r="248" spans="1:256" s="1493" customFormat="1" ht="13.5" customHeight="1">
      <c r="A248" s="1530" t="s">
        <v>1156</v>
      </c>
      <c r="B248" s="1531" t="s">
        <v>2919</v>
      </c>
      <c r="C248" s="1532" t="s">
        <v>3205</v>
      </c>
      <c r="D248" s="1532" t="s">
        <v>3204</v>
      </c>
      <c r="E248" s="1532" t="s">
        <v>109</v>
      </c>
      <c r="F248" s="2419">
        <f>F253</f>
        <v>2.76</v>
      </c>
      <c r="G248" s="169">
        <f>SUM(H250:H252)/F248</f>
        <v>0</v>
      </c>
      <c r="H248" s="1662">
        <f>F248*G248</f>
        <v>0</v>
      </c>
      <c r="I248" s="1644" t="s">
        <v>140</v>
      </c>
      <c r="J248" s="4509"/>
      <c r="K248" s="2280"/>
      <c r="L248" s="4451"/>
      <c r="M248" s="1224"/>
      <c r="N248" s="4451"/>
      <c r="O248" s="2277"/>
      <c r="P248" s="2140"/>
      <c r="Q248" s="4452"/>
      <c r="R248" s="2144"/>
      <c r="S248" s="2144"/>
      <c r="T248" s="1535"/>
      <c r="V248" s="4453"/>
    </row>
    <row r="249" spans="1:256" s="1493" customFormat="1" ht="13.5" customHeight="1">
      <c r="A249" s="4510"/>
      <c r="B249" s="4511"/>
      <c r="C249" s="4512"/>
      <c r="D249" s="1536" t="s">
        <v>3203</v>
      </c>
      <c r="E249" s="1532"/>
      <c r="F249" s="4513"/>
      <c r="G249" s="62"/>
      <c r="H249" s="1662"/>
      <c r="I249" s="1675"/>
      <c r="J249" s="4514"/>
      <c r="K249" s="2144"/>
      <c r="L249" s="4515"/>
      <c r="M249" s="4516"/>
      <c r="N249" s="4516"/>
      <c r="O249" s="2410"/>
      <c r="P249" s="4516"/>
      <c r="S249" s="4517"/>
      <c r="T249" s="1915"/>
    </row>
    <row r="250" spans="1:256" s="1188" customFormat="1" ht="13.5" customHeight="1">
      <c r="A250" s="4324" t="s">
        <v>3449</v>
      </c>
      <c r="B250" s="67"/>
      <c r="C250" s="67"/>
      <c r="D250" s="2615" t="s">
        <v>3448</v>
      </c>
      <c r="E250" s="3375" t="s">
        <v>109</v>
      </c>
      <c r="F250" s="4214">
        <f>F248</f>
        <v>2.76</v>
      </c>
      <c r="G250" s="5844"/>
      <c r="H250" s="1335">
        <f>F250*G250</f>
        <v>0</v>
      </c>
      <c r="I250" s="2111"/>
      <c r="J250" s="1280"/>
      <c r="K250" s="4302"/>
      <c r="L250" s="3559"/>
      <c r="M250" s="1224"/>
      <c r="N250" s="82"/>
      <c r="O250" s="82"/>
      <c r="P250" s="82"/>
      <c r="Q250" s="82"/>
      <c r="R250" s="82"/>
      <c r="S250" s="2575"/>
      <c r="T250" s="8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c r="GZ250" s="42"/>
      <c r="HA250" s="42"/>
      <c r="HB250" s="42"/>
      <c r="HC250" s="42"/>
      <c r="HD250" s="42"/>
      <c r="HE250" s="42"/>
      <c r="HF250" s="42"/>
      <c r="HG250" s="42"/>
      <c r="HH250" s="42"/>
      <c r="HI250" s="42"/>
      <c r="HJ250" s="42"/>
      <c r="HK250" s="42"/>
      <c r="HL250" s="42"/>
      <c r="HM250" s="42"/>
      <c r="HN250" s="42"/>
      <c r="HO250" s="42"/>
      <c r="HP250" s="42"/>
      <c r="HQ250" s="42"/>
      <c r="HR250" s="42"/>
      <c r="HS250" s="42"/>
      <c r="HT250" s="42"/>
      <c r="HU250" s="42"/>
      <c r="HV250" s="42"/>
      <c r="HW250" s="42"/>
      <c r="HX250" s="42"/>
      <c r="HY250" s="42"/>
      <c r="HZ250" s="42"/>
      <c r="IA250" s="42"/>
      <c r="IB250" s="42"/>
      <c r="IC250" s="42"/>
      <c r="ID250" s="42"/>
      <c r="IE250" s="42"/>
      <c r="IF250" s="42"/>
      <c r="IG250" s="42"/>
      <c r="IH250" s="42"/>
      <c r="II250" s="42"/>
      <c r="IJ250" s="42"/>
      <c r="IK250" s="42"/>
      <c r="IL250" s="42"/>
      <c r="IM250" s="42"/>
      <c r="IN250" s="42"/>
      <c r="IO250" s="42"/>
      <c r="IP250" s="42"/>
      <c r="IQ250" s="42"/>
      <c r="IR250" s="42"/>
      <c r="IS250" s="42"/>
      <c r="IT250" s="42"/>
      <c r="IU250" s="42"/>
      <c r="IV250" s="42"/>
    </row>
    <row r="251" spans="1:256" s="1188" customFormat="1" ht="13.5" customHeight="1">
      <c r="A251" s="4324"/>
      <c r="B251" s="67"/>
      <c r="C251" s="67"/>
      <c r="D251" s="2615" t="s">
        <v>3200</v>
      </c>
      <c r="E251" s="3375"/>
      <c r="F251" s="4214"/>
      <c r="G251" s="6659" t="s">
        <v>3199</v>
      </c>
      <c r="H251" s="6660"/>
      <c r="I251" s="2111"/>
      <c r="J251" s="1280"/>
      <c r="K251" s="744"/>
      <c r="L251" s="82"/>
      <c r="M251" s="82"/>
      <c r="N251" s="82"/>
      <c r="O251" s="82"/>
      <c r="P251" s="82"/>
      <c r="Q251" s="82"/>
      <c r="R251" s="82"/>
      <c r="S251" s="2575"/>
      <c r="T251" s="8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c r="GZ251" s="42"/>
      <c r="HA251" s="42"/>
      <c r="HB251" s="42"/>
      <c r="HC251" s="42"/>
      <c r="HD251" s="42"/>
      <c r="HE251" s="42"/>
      <c r="HF251" s="42"/>
      <c r="HG251" s="42"/>
      <c r="HH251" s="42"/>
      <c r="HI251" s="42"/>
      <c r="HJ251" s="42"/>
      <c r="HK251" s="42"/>
      <c r="HL251" s="42"/>
      <c r="HM251" s="42"/>
      <c r="HN251" s="42"/>
      <c r="HO251" s="42"/>
      <c r="HP251" s="42"/>
      <c r="HQ251" s="42"/>
      <c r="HR251" s="42"/>
      <c r="HS251" s="42"/>
      <c r="HT251" s="42"/>
      <c r="HU251" s="42"/>
      <c r="HV251" s="42"/>
      <c r="HW251" s="42"/>
      <c r="HX251" s="42"/>
      <c r="HY251" s="42"/>
      <c r="HZ251" s="42"/>
      <c r="IA251" s="42"/>
      <c r="IB251" s="42"/>
      <c r="IC251" s="42"/>
      <c r="ID251" s="42"/>
      <c r="IE251" s="42"/>
      <c r="IF251" s="42"/>
      <c r="IG251" s="42"/>
      <c r="IH251" s="42"/>
      <c r="II251" s="42"/>
      <c r="IJ251" s="42"/>
      <c r="IK251" s="42"/>
      <c r="IL251" s="42"/>
      <c r="IM251" s="42"/>
      <c r="IN251" s="42"/>
      <c r="IO251" s="42"/>
      <c r="IP251" s="42"/>
      <c r="IQ251" s="42"/>
      <c r="IR251" s="42"/>
      <c r="IS251" s="42"/>
      <c r="IT251" s="42"/>
      <c r="IU251" s="42"/>
      <c r="IV251" s="42"/>
    </row>
    <row r="252" spans="1:256" s="1188" customFormat="1" ht="13.5" customHeight="1">
      <c r="A252" s="4324" t="s">
        <v>3447</v>
      </c>
      <c r="B252" s="67"/>
      <c r="C252" s="67"/>
      <c r="D252" s="2615" t="s">
        <v>3446</v>
      </c>
      <c r="E252" s="3375" t="s">
        <v>109</v>
      </c>
      <c r="F252" s="4214">
        <v>3.05</v>
      </c>
      <c r="G252" s="5844"/>
      <c r="H252" s="1335">
        <f>F252*G252</f>
        <v>0</v>
      </c>
      <c r="I252" s="2111"/>
      <c r="J252" s="1280"/>
      <c r="K252" s="4302"/>
      <c r="L252" s="3559"/>
      <c r="M252" s="1224"/>
      <c r="N252" s="82"/>
      <c r="O252" s="82"/>
      <c r="P252" s="82"/>
      <c r="Q252" s="82"/>
      <c r="R252" s="82"/>
      <c r="S252" s="2575"/>
      <c r="T252" s="8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c r="GZ252" s="42"/>
      <c r="HA252" s="42"/>
      <c r="HB252" s="42"/>
      <c r="HC252" s="42"/>
      <c r="HD252" s="42"/>
      <c r="HE252" s="42"/>
      <c r="HF252" s="42"/>
      <c r="HG252" s="42"/>
      <c r="HH252" s="42"/>
      <c r="HI252" s="42"/>
      <c r="HJ252" s="42"/>
      <c r="HK252" s="42"/>
      <c r="HL252" s="42"/>
      <c r="HM252" s="42"/>
      <c r="HN252" s="42"/>
      <c r="HO252" s="42"/>
      <c r="HP252" s="42"/>
      <c r="HQ252" s="42"/>
      <c r="HR252" s="42"/>
      <c r="HS252" s="42"/>
      <c r="HT252" s="42"/>
      <c r="HU252" s="42"/>
      <c r="HV252" s="42"/>
      <c r="HW252" s="42"/>
      <c r="HX252" s="42"/>
      <c r="HY252" s="42"/>
      <c r="HZ252" s="42"/>
      <c r="IA252" s="42"/>
      <c r="IB252" s="42"/>
      <c r="IC252" s="42"/>
      <c r="ID252" s="42"/>
      <c r="IE252" s="42"/>
      <c r="IF252" s="42"/>
      <c r="IG252" s="42"/>
      <c r="IH252" s="42"/>
      <c r="II252" s="42"/>
      <c r="IJ252" s="42"/>
      <c r="IK252" s="42"/>
      <c r="IL252" s="42"/>
      <c r="IM252" s="42"/>
      <c r="IN252" s="42"/>
      <c r="IO252" s="42"/>
      <c r="IP252" s="42"/>
      <c r="IQ252" s="42"/>
      <c r="IR252" s="42"/>
      <c r="IS252" s="42"/>
      <c r="IT252" s="42"/>
      <c r="IU252" s="42"/>
      <c r="IV252" s="42"/>
    </row>
    <row r="253" spans="1:256" s="1493" customFormat="1" ht="13.5" customHeight="1">
      <c r="A253" s="1530"/>
      <c r="B253" s="1531"/>
      <c r="C253" s="1532"/>
      <c r="D253" s="1536" t="s">
        <v>3445</v>
      </c>
      <c r="E253" s="1532"/>
      <c r="F253" s="2275">
        <f>(2.3)*1.2</f>
        <v>2.76</v>
      </c>
      <c r="G253" s="1662"/>
      <c r="H253" s="1662"/>
      <c r="I253" s="1644"/>
      <c r="J253" s="4529"/>
      <c r="K253" s="2144"/>
      <c r="L253" s="4458"/>
      <c r="M253" s="4458"/>
      <c r="N253" s="4458"/>
      <c r="O253" s="4530"/>
      <c r="P253" s="4516"/>
      <c r="Q253" s="4531"/>
      <c r="R253" s="2144"/>
      <c r="S253" s="2144"/>
      <c r="T253" s="1535"/>
      <c r="V253" s="4453"/>
    </row>
    <row r="254" spans="1:256" s="1493" customFormat="1" ht="13.5" customHeight="1">
      <c r="A254" s="1530"/>
      <c r="B254" s="1531"/>
      <c r="C254" s="1532"/>
      <c r="D254" s="1536" t="s">
        <v>3195</v>
      </c>
      <c r="E254" s="1532"/>
      <c r="F254" s="2275"/>
      <c r="G254" s="1662"/>
      <c r="H254" s="1662"/>
      <c r="I254" s="1644"/>
      <c r="J254" s="4529"/>
      <c r="K254" s="2144"/>
      <c r="L254" s="4458"/>
      <c r="M254" s="4458"/>
      <c r="N254" s="4458"/>
      <c r="O254" s="4530"/>
      <c r="P254" s="4516"/>
      <c r="Q254" s="4531"/>
      <c r="R254" s="2144"/>
      <c r="S254" s="2144"/>
      <c r="T254" s="1535"/>
      <c r="V254" s="4453"/>
    </row>
    <row r="255" spans="1:256" s="1493" customFormat="1" ht="27.25" customHeight="1">
      <c r="A255" s="1530" t="s">
        <v>1155</v>
      </c>
      <c r="B255" s="1531" t="s">
        <v>2919</v>
      </c>
      <c r="C255" s="1532" t="s">
        <v>3444</v>
      </c>
      <c r="D255" s="1532" t="s">
        <v>3443</v>
      </c>
      <c r="E255" s="1532" t="s">
        <v>109</v>
      </c>
      <c r="F255" s="2419">
        <f>SUM(F260:F261)</f>
        <v>7.68</v>
      </c>
      <c r="G255" s="1945">
        <f>SUM(H257:H259)/F255</f>
        <v>0</v>
      </c>
      <c r="H255" s="1662">
        <f>F255*G255</f>
        <v>0</v>
      </c>
      <c r="I255" s="1644" t="s">
        <v>140</v>
      </c>
      <c r="J255" s="4670"/>
      <c r="K255" s="2280"/>
      <c r="L255" s="4451"/>
      <c r="M255" s="1224"/>
      <c r="N255" s="4451"/>
      <c r="O255" s="2277"/>
      <c r="P255" s="2140"/>
      <c r="Q255" s="4452"/>
      <c r="R255" s="2144"/>
      <c r="S255" s="2144"/>
      <c r="T255" s="1535"/>
      <c r="V255" s="4453"/>
    </row>
    <row r="256" spans="1:256" s="1493" customFormat="1" ht="13.5" customHeight="1">
      <c r="A256" s="4510"/>
      <c r="B256" s="4511"/>
      <c r="C256" s="4512"/>
      <c r="D256" s="1536" t="s">
        <v>3203</v>
      </c>
      <c r="E256" s="1532"/>
      <c r="F256" s="4513"/>
      <c r="G256" s="1662"/>
      <c r="H256" s="1662"/>
      <c r="I256" s="1675"/>
      <c r="J256" s="4518"/>
      <c r="K256" s="2144"/>
      <c r="L256" s="4515"/>
      <c r="M256" s="4516"/>
      <c r="N256" s="4516"/>
      <c r="O256" s="2410"/>
      <c r="P256" s="4516"/>
      <c r="Q256" s="4517"/>
      <c r="R256" s="1915"/>
      <c r="S256" s="4518"/>
      <c r="T256" s="1915"/>
    </row>
    <row r="257" spans="1:256" s="1188" customFormat="1" ht="13.5" customHeight="1">
      <c r="A257" s="4324" t="s">
        <v>3442</v>
      </c>
      <c r="B257" s="67"/>
      <c r="C257" s="67"/>
      <c r="D257" s="2615" t="s">
        <v>3441</v>
      </c>
      <c r="E257" s="3375" t="s">
        <v>109</v>
      </c>
      <c r="F257" s="4214">
        <f>F255</f>
        <v>7.68</v>
      </c>
      <c r="G257" s="5844"/>
      <c r="H257" s="1335">
        <f>F257*G257</f>
        <v>0</v>
      </c>
      <c r="I257" s="2111"/>
      <c r="J257" s="1280"/>
      <c r="K257" s="4302"/>
      <c r="L257" s="3559"/>
      <c r="M257" s="1224"/>
      <c r="N257" s="82"/>
      <c r="O257" s="82"/>
      <c r="P257" s="82"/>
      <c r="Q257" s="82"/>
      <c r="R257" s="82"/>
      <c r="S257" s="2575"/>
      <c r="T257" s="8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c r="GZ257" s="42"/>
      <c r="HA257" s="42"/>
      <c r="HB257" s="42"/>
      <c r="HC257" s="42"/>
      <c r="HD257" s="42"/>
      <c r="HE257" s="42"/>
      <c r="HF257" s="42"/>
      <c r="HG257" s="42"/>
      <c r="HH257" s="42"/>
      <c r="HI257" s="42"/>
      <c r="HJ257" s="42"/>
      <c r="HK257" s="42"/>
      <c r="HL257" s="42"/>
      <c r="HM257" s="42"/>
      <c r="HN257" s="42"/>
      <c r="HO257" s="42"/>
      <c r="HP257" s="42"/>
      <c r="HQ257" s="42"/>
      <c r="HR257" s="42"/>
      <c r="HS257" s="42"/>
      <c r="HT257" s="42"/>
      <c r="HU257" s="42"/>
      <c r="HV257" s="42"/>
      <c r="HW257" s="42"/>
      <c r="HX257" s="42"/>
      <c r="HY257" s="42"/>
      <c r="HZ257" s="42"/>
      <c r="IA257" s="42"/>
      <c r="IB257" s="42"/>
      <c r="IC257" s="42"/>
      <c r="ID257" s="42"/>
      <c r="IE257" s="42"/>
      <c r="IF257" s="42"/>
      <c r="IG257" s="42"/>
      <c r="IH257" s="42"/>
      <c r="II257" s="42"/>
      <c r="IJ257" s="42"/>
      <c r="IK257" s="42"/>
      <c r="IL257" s="42"/>
      <c r="IM257" s="42"/>
      <c r="IN257" s="42"/>
      <c r="IO257" s="42"/>
      <c r="IP257" s="42"/>
      <c r="IQ257" s="42"/>
      <c r="IR257" s="42"/>
      <c r="IS257" s="42"/>
      <c r="IT257" s="42"/>
      <c r="IU257" s="42"/>
      <c r="IV257" s="42"/>
    </row>
    <row r="258" spans="1:256" s="1188" customFormat="1" ht="13.5" customHeight="1">
      <c r="A258" s="4324"/>
      <c r="B258" s="67"/>
      <c r="C258" s="67"/>
      <c r="D258" s="2615" t="s">
        <v>3440</v>
      </c>
      <c r="E258" s="3375"/>
      <c r="F258" s="4214"/>
      <c r="G258" s="6659" t="s">
        <v>3199</v>
      </c>
      <c r="H258" s="6660"/>
      <c r="I258" s="2111"/>
      <c r="J258" s="1280"/>
      <c r="K258" s="744"/>
      <c r="L258" s="82"/>
      <c r="M258" s="82"/>
      <c r="N258" s="82"/>
      <c r="O258" s="82"/>
      <c r="P258" s="82"/>
      <c r="Q258" s="82"/>
      <c r="R258" s="82"/>
      <c r="S258" s="2575"/>
      <c r="T258" s="8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6" s="1188" customFormat="1" ht="13.5" customHeight="1">
      <c r="A259" s="4324" t="s">
        <v>3439</v>
      </c>
      <c r="B259" s="67"/>
      <c r="C259" s="67"/>
      <c r="D259" s="2615" t="s">
        <v>3438</v>
      </c>
      <c r="E259" s="3375" t="s">
        <v>109</v>
      </c>
      <c r="F259" s="4214">
        <v>8.4499999999999993</v>
      </c>
      <c r="G259" s="5844"/>
      <c r="H259" s="1335">
        <f>F259*G259</f>
        <v>0</v>
      </c>
      <c r="I259" s="2111"/>
      <c r="J259" s="1280"/>
      <c r="K259" s="4302"/>
      <c r="L259" s="3559"/>
      <c r="M259" s="1224"/>
      <c r="N259" s="82"/>
      <c r="O259" s="82"/>
      <c r="P259" s="82"/>
      <c r="Q259" s="82"/>
      <c r="R259" s="82"/>
      <c r="S259" s="2575"/>
      <c r="T259" s="8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c r="GZ259" s="42"/>
      <c r="HA259" s="42"/>
      <c r="HB259" s="42"/>
      <c r="HC259" s="42"/>
      <c r="HD259" s="42"/>
      <c r="HE259" s="42"/>
      <c r="HF259" s="42"/>
      <c r="HG259" s="42"/>
      <c r="HH259" s="42"/>
      <c r="HI259" s="42"/>
      <c r="HJ259" s="42"/>
      <c r="HK259" s="42"/>
      <c r="HL259" s="42"/>
      <c r="HM259" s="42"/>
      <c r="HN259" s="42"/>
      <c r="HO259" s="42"/>
      <c r="HP259" s="42"/>
      <c r="HQ259" s="42"/>
      <c r="HR259" s="42"/>
      <c r="HS259" s="42"/>
      <c r="HT259" s="42"/>
      <c r="HU259" s="42"/>
      <c r="HV259" s="42"/>
      <c r="HW259" s="42"/>
      <c r="HX259" s="42"/>
      <c r="HY259" s="42"/>
      <c r="HZ259" s="42"/>
      <c r="IA259" s="42"/>
      <c r="IB259" s="42"/>
      <c r="IC259" s="42"/>
      <c r="ID259" s="42"/>
      <c r="IE259" s="42"/>
      <c r="IF259" s="42"/>
      <c r="IG259" s="42"/>
      <c r="IH259" s="42"/>
      <c r="II259" s="42"/>
      <c r="IJ259" s="42"/>
      <c r="IK259" s="42"/>
      <c r="IL259" s="42"/>
      <c r="IM259" s="42"/>
      <c r="IN259" s="42"/>
      <c r="IO259" s="42"/>
      <c r="IP259" s="42"/>
      <c r="IQ259" s="42"/>
      <c r="IR259" s="42"/>
      <c r="IS259" s="42"/>
      <c r="IT259" s="42"/>
      <c r="IU259" s="42"/>
      <c r="IV259" s="42"/>
    </row>
    <row r="260" spans="1:256" s="1493" customFormat="1" ht="13.5" customHeight="1">
      <c r="A260" s="1530"/>
      <c r="B260" s="1531"/>
      <c r="C260" s="1532"/>
      <c r="D260" s="1536" t="s">
        <v>3437</v>
      </c>
      <c r="E260" s="1532"/>
      <c r="F260" s="2275">
        <f>(4.9)*1.2</f>
        <v>5.88</v>
      </c>
      <c r="G260" s="62"/>
      <c r="H260" s="1662"/>
      <c r="I260" s="1644"/>
      <c r="J260" s="4529"/>
      <c r="K260" s="2144"/>
      <c r="L260" s="4458"/>
      <c r="M260" s="4458"/>
      <c r="N260" s="4458"/>
      <c r="O260" s="4530"/>
      <c r="P260" s="4516"/>
      <c r="Q260" s="4531"/>
      <c r="R260" s="2144"/>
      <c r="S260" s="2144"/>
      <c r="T260" s="1535"/>
      <c r="V260" s="4453"/>
    </row>
    <row r="261" spans="1:256" s="1493" customFormat="1" ht="13.5" customHeight="1">
      <c r="A261" s="1530"/>
      <c r="B261" s="1531"/>
      <c r="C261" s="1532"/>
      <c r="D261" s="1536" t="s">
        <v>3436</v>
      </c>
      <c r="E261" s="1532"/>
      <c r="F261" s="2275">
        <f>(1.5)*1.2</f>
        <v>1.7999999999999998</v>
      </c>
      <c r="G261" s="62"/>
      <c r="H261" s="1662"/>
      <c r="I261" s="1644"/>
      <c r="J261" s="4529"/>
      <c r="K261" s="2144"/>
      <c r="L261" s="4458"/>
      <c r="M261" s="4458"/>
      <c r="N261" s="4458"/>
      <c r="O261" s="4530"/>
      <c r="P261" s="4516"/>
      <c r="Q261" s="4531"/>
      <c r="R261" s="2144"/>
      <c r="S261" s="2144"/>
      <c r="T261" s="1535"/>
      <c r="V261" s="4453"/>
    </row>
    <row r="262" spans="1:256" s="1493" customFormat="1" ht="13.5" customHeight="1">
      <c r="A262" s="1530"/>
      <c r="B262" s="1531"/>
      <c r="C262" s="1532"/>
      <c r="D262" s="1536" t="s">
        <v>3195</v>
      </c>
      <c r="E262" s="1532"/>
      <c r="F262" s="2275"/>
      <c r="G262" s="62"/>
      <c r="H262" s="1662"/>
      <c r="I262" s="1644"/>
      <c r="J262" s="4671"/>
      <c r="K262" s="2144"/>
      <c r="L262" s="4458"/>
      <c r="M262" s="4458"/>
      <c r="N262" s="4458"/>
      <c r="O262" s="4530"/>
      <c r="P262" s="4516"/>
      <c r="Q262" s="4531"/>
      <c r="R262" s="2144"/>
      <c r="S262" s="2144"/>
      <c r="T262" s="1535"/>
      <c r="V262" s="4453"/>
    </row>
    <row r="263" spans="1:256" s="1188" customFormat="1" ht="13.5" customHeight="1">
      <c r="A263" s="1575"/>
      <c r="B263" s="3766"/>
      <c r="C263" s="1576" t="s">
        <v>806</v>
      </c>
      <c r="D263" s="1576" t="s">
        <v>1375</v>
      </c>
      <c r="E263" s="1576"/>
      <c r="F263" s="4595"/>
      <c r="G263" s="5819"/>
      <c r="H263" s="1578">
        <f>SUM(H264:H293)</f>
        <v>0</v>
      </c>
      <c r="I263" s="4657"/>
      <c r="J263" s="4584"/>
      <c r="K263" s="2340"/>
    </row>
    <row r="264" spans="1:256" s="1686" customFormat="1" ht="27.25" customHeight="1">
      <c r="A264" s="1651">
        <v>48</v>
      </c>
      <c r="B264" s="1532">
        <v>271</v>
      </c>
      <c r="C264" s="1532" t="s">
        <v>3435</v>
      </c>
      <c r="D264" s="1532" t="s">
        <v>3434</v>
      </c>
      <c r="E264" s="1532" t="s">
        <v>123</v>
      </c>
      <c r="F264" s="2419">
        <f>SUM(F266:F275)</f>
        <v>88.605000000000004</v>
      </c>
      <c r="G264" s="62"/>
      <c r="H264" s="1369">
        <f>F264*G264</f>
        <v>0</v>
      </c>
      <c r="I264" s="1644" t="s">
        <v>60</v>
      </c>
      <c r="J264" s="4429"/>
      <c r="K264" s="2144"/>
      <c r="L264" s="3559"/>
      <c r="M264" s="1224"/>
      <c r="N264" s="2657"/>
      <c r="O264" s="2657"/>
      <c r="P264" s="1456"/>
      <c r="Q264" s="1493"/>
      <c r="R264" s="2656"/>
      <c r="S264" s="2656"/>
      <c r="T264" s="2656"/>
    </row>
    <row r="265" spans="1:256" s="1493" customFormat="1" ht="13.5" customHeight="1">
      <c r="A265" s="2722"/>
      <c r="B265" s="1453"/>
      <c r="C265" s="1453"/>
      <c r="D265" s="2731" t="s">
        <v>3433</v>
      </c>
      <c r="E265" s="1453"/>
      <c r="F265" s="2732"/>
      <c r="G265" s="5846"/>
      <c r="H265" s="2723"/>
      <c r="I265" s="3371"/>
      <c r="J265" s="4430"/>
      <c r="K265" s="4172"/>
      <c r="L265" s="1456"/>
      <c r="M265" s="1456"/>
      <c r="N265" s="1456"/>
      <c r="O265" s="1456"/>
      <c r="P265" s="1456"/>
      <c r="Q265" s="1456"/>
      <c r="R265" s="1456"/>
      <c r="S265" s="1456"/>
      <c r="T265" s="1456"/>
      <c r="U265" s="1456"/>
      <c r="V265" s="1456"/>
      <c r="W265" s="1456"/>
      <c r="X265" s="1456"/>
      <c r="Y265" s="1456"/>
      <c r="Z265" s="1456"/>
      <c r="AA265" s="1456"/>
      <c r="AB265" s="1456"/>
      <c r="AC265" s="1456"/>
      <c r="AD265" s="1456"/>
      <c r="AE265" s="1456"/>
      <c r="AF265" s="1456"/>
      <c r="AG265" s="1456"/>
      <c r="AH265" s="1456"/>
      <c r="AI265" s="1456"/>
      <c r="AJ265" s="1456"/>
      <c r="AK265" s="1456"/>
      <c r="AL265" s="1456"/>
      <c r="AM265" s="1456"/>
      <c r="AN265" s="1456"/>
      <c r="AO265" s="1456"/>
      <c r="AP265" s="1456"/>
      <c r="AQ265" s="1456"/>
      <c r="AR265" s="1456"/>
      <c r="AS265" s="1456"/>
      <c r="AT265" s="1456"/>
      <c r="AU265" s="1456"/>
      <c r="AV265" s="1456"/>
      <c r="AW265" s="1456"/>
      <c r="AX265" s="1456"/>
      <c r="AY265" s="1456"/>
      <c r="AZ265" s="1456"/>
      <c r="BA265" s="1456"/>
      <c r="BB265" s="1456"/>
      <c r="BC265" s="1456"/>
      <c r="BD265" s="1456"/>
      <c r="BE265" s="1456"/>
      <c r="BF265" s="1456"/>
      <c r="BG265" s="1456"/>
      <c r="BH265" s="1456"/>
      <c r="BI265" s="1456"/>
      <c r="BJ265" s="1456"/>
      <c r="BK265" s="1456"/>
      <c r="BL265" s="1456"/>
      <c r="BM265" s="1456"/>
      <c r="BN265" s="1456"/>
      <c r="BO265" s="1456"/>
      <c r="BP265" s="1456"/>
      <c r="BQ265" s="1456"/>
      <c r="BR265" s="1456"/>
      <c r="BS265" s="1456"/>
      <c r="BT265" s="1456"/>
      <c r="BU265" s="1456"/>
      <c r="BV265" s="1456"/>
      <c r="BW265" s="1456"/>
      <c r="BX265" s="1456"/>
      <c r="BY265" s="1456"/>
      <c r="BZ265" s="1456"/>
      <c r="CA265" s="1456"/>
      <c r="CB265" s="1456"/>
      <c r="CC265" s="1456"/>
      <c r="CD265" s="1456"/>
      <c r="CE265" s="1456"/>
      <c r="CF265" s="1456"/>
      <c r="CG265" s="1456"/>
      <c r="CH265" s="1456"/>
      <c r="CI265" s="1456"/>
      <c r="CJ265" s="1456"/>
      <c r="CK265" s="1456"/>
      <c r="CL265" s="1456"/>
      <c r="CM265" s="1456"/>
      <c r="CN265" s="1456"/>
      <c r="CO265" s="1456"/>
      <c r="CP265" s="1456"/>
      <c r="CQ265" s="1456"/>
      <c r="CR265" s="1456"/>
      <c r="CS265" s="1456"/>
      <c r="CT265" s="1456"/>
      <c r="CU265" s="1456"/>
      <c r="CV265" s="1456"/>
      <c r="CW265" s="1456"/>
      <c r="CX265" s="1456"/>
      <c r="CY265" s="1456"/>
      <c r="CZ265" s="1456"/>
      <c r="DA265" s="1456"/>
      <c r="DB265" s="1456"/>
      <c r="DC265" s="1456"/>
      <c r="DD265" s="1456"/>
      <c r="DE265" s="1456"/>
      <c r="DF265" s="1456"/>
      <c r="DG265" s="1456"/>
      <c r="DH265" s="1456"/>
      <c r="DI265" s="1456"/>
      <c r="DJ265" s="1456"/>
      <c r="DK265" s="1456"/>
      <c r="DL265" s="1456"/>
      <c r="DM265" s="1456"/>
      <c r="DN265" s="1456"/>
      <c r="DO265" s="1456"/>
      <c r="DP265" s="1456"/>
      <c r="DQ265" s="1456"/>
      <c r="DR265" s="1456"/>
      <c r="DS265" s="1456"/>
      <c r="DT265" s="1456"/>
      <c r="DU265" s="1456"/>
      <c r="DV265" s="1456"/>
      <c r="DW265" s="1456"/>
      <c r="DX265" s="1456"/>
      <c r="DY265" s="1456"/>
      <c r="DZ265" s="1456"/>
      <c r="EA265" s="1456"/>
      <c r="EB265" s="1456"/>
      <c r="EC265" s="1456"/>
      <c r="ED265" s="1456"/>
      <c r="EE265" s="1456"/>
      <c r="EF265" s="1456"/>
      <c r="EG265" s="1456"/>
      <c r="EH265" s="1456"/>
      <c r="EI265" s="1456"/>
      <c r="EJ265" s="1456"/>
      <c r="EK265" s="1456"/>
      <c r="EL265" s="1456"/>
      <c r="EM265" s="1456"/>
      <c r="EN265" s="1456"/>
      <c r="EO265" s="1456"/>
      <c r="EP265" s="1456"/>
      <c r="EQ265" s="1456"/>
      <c r="ER265" s="1456"/>
      <c r="ES265" s="1456"/>
      <c r="ET265" s="1456"/>
      <c r="EU265" s="1456"/>
      <c r="EV265" s="1456"/>
      <c r="EW265" s="1456"/>
      <c r="EX265" s="1456"/>
      <c r="EY265" s="1456"/>
      <c r="EZ265" s="1456"/>
      <c r="FA265" s="1456"/>
      <c r="FB265" s="1456"/>
      <c r="FC265" s="1456"/>
      <c r="FD265" s="1456"/>
      <c r="FE265" s="1456"/>
      <c r="FF265" s="1456"/>
      <c r="FG265" s="1456"/>
      <c r="FH265" s="1456"/>
      <c r="FI265" s="1456"/>
      <c r="FJ265" s="1456"/>
      <c r="FK265" s="1456"/>
      <c r="FL265" s="1456"/>
      <c r="FM265" s="1456"/>
      <c r="FN265" s="1456"/>
      <c r="FO265" s="1456"/>
      <c r="FP265" s="1456"/>
      <c r="FQ265" s="1456"/>
      <c r="FR265" s="1456"/>
      <c r="FS265" s="1456"/>
      <c r="FT265" s="1456"/>
      <c r="FU265" s="1456"/>
      <c r="FV265" s="1456"/>
      <c r="FW265" s="1456"/>
      <c r="FX265" s="1456"/>
      <c r="FY265" s="1456"/>
      <c r="FZ265" s="1456"/>
      <c r="GA265" s="1456"/>
      <c r="GB265" s="1456"/>
      <c r="GC265" s="1456"/>
      <c r="GD265" s="1456"/>
      <c r="GE265" s="1456"/>
      <c r="GF265" s="1456"/>
      <c r="GG265" s="1456"/>
      <c r="GH265" s="1456"/>
      <c r="GI265" s="1456"/>
      <c r="GJ265" s="1456"/>
      <c r="GK265" s="1456"/>
      <c r="GL265" s="1456"/>
      <c r="GM265" s="1456"/>
      <c r="GN265" s="1456"/>
      <c r="GO265" s="1456"/>
      <c r="GP265" s="1456"/>
      <c r="GQ265" s="1456"/>
      <c r="GR265" s="1456"/>
      <c r="GS265" s="1456"/>
      <c r="GT265" s="1456"/>
      <c r="GU265" s="1456"/>
      <c r="GV265" s="1456"/>
      <c r="GW265" s="1456"/>
      <c r="GX265" s="1456"/>
      <c r="GY265" s="1456"/>
      <c r="GZ265" s="1456"/>
      <c r="HA265" s="1456"/>
      <c r="HB265" s="1456"/>
      <c r="HC265" s="1456"/>
      <c r="HD265" s="1456"/>
      <c r="HE265" s="1456"/>
      <c r="HF265" s="1456"/>
      <c r="HG265" s="1456"/>
      <c r="HH265" s="1456"/>
      <c r="HI265" s="1456"/>
      <c r="HJ265" s="1456"/>
      <c r="HK265" s="1456"/>
      <c r="HL265" s="1456"/>
      <c r="HM265" s="1456"/>
      <c r="HN265" s="1456"/>
      <c r="HO265" s="1456"/>
      <c r="HP265" s="1456"/>
      <c r="HQ265" s="1456"/>
      <c r="HR265" s="1456"/>
      <c r="HS265" s="1456"/>
      <c r="HT265" s="1456"/>
      <c r="HU265" s="1456"/>
      <c r="HV265" s="1456"/>
      <c r="HW265" s="1456"/>
      <c r="HX265" s="1456"/>
      <c r="HY265" s="1456"/>
      <c r="HZ265" s="1456"/>
      <c r="IA265" s="1456"/>
      <c r="IB265" s="1456"/>
      <c r="IC265" s="1456"/>
      <c r="ID265" s="1456"/>
      <c r="IE265" s="1456"/>
      <c r="IF265" s="1456"/>
      <c r="IG265" s="1456"/>
      <c r="IH265" s="1456"/>
      <c r="II265" s="1456"/>
      <c r="IJ265" s="1456"/>
      <c r="IK265" s="1456"/>
      <c r="IL265" s="1456"/>
      <c r="IM265" s="1456"/>
      <c r="IN265" s="1456"/>
      <c r="IO265" s="1456"/>
      <c r="IP265" s="1456"/>
      <c r="IQ265" s="1456"/>
      <c r="IR265" s="1456"/>
      <c r="IS265" s="1456"/>
      <c r="IT265" s="1456"/>
      <c r="IU265" s="1456"/>
      <c r="IV265" s="1456"/>
    </row>
    <row r="266" spans="1:256" s="1493" customFormat="1" ht="13.5" customHeight="1">
      <c r="A266" s="2722"/>
      <c r="B266" s="1453"/>
      <c r="C266" s="1453"/>
      <c r="D266" s="2731" t="s">
        <v>3432</v>
      </c>
      <c r="E266" s="1453"/>
      <c r="F266" s="2732">
        <f>(2)*1.1</f>
        <v>2.2000000000000002</v>
      </c>
      <c r="G266" s="5846"/>
      <c r="H266" s="2723"/>
      <c r="I266" s="3371"/>
      <c r="J266" s="4430"/>
      <c r="K266" s="4172"/>
      <c r="L266" s="1456"/>
      <c r="M266" s="1456"/>
      <c r="N266" s="1456"/>
      <c r="O266" s="1456"/>
      <c r="P266" s="1456"/>
      <c r="Q266" s="1456"/>
      <c r="R266" s="1456"/>
      <c r="S266" s="1456"/>
      <c r="T266" s="1456"/>
      <c r="U266" s="1456"/>
      <c r="V266" s="1456"/>
      <c r="W266" s="1456"/>
      <c r="X266" s="1456"/>
      <c r="Y266" s="1456"/>
      <c r="Z266" s="1456"/>
      <c r="AA266" s="1456"/>
      <c r="AB266" s="1456"/>
      <c r="AC266" s="1456"/>
      <c r="AD266" s="1456"/>
      <c r="AE266" s="1456"/>
      <c r="AF266" s="1456"/>
      <c r="AG266" s="1456"/>
      <c r="AH266" s="1456"/>
      <c r="AI266" s="1456"/>
      <c r="AJ266" s="1456"/>
      <c r="AK266" s="1456"/>
      <c r="AL266" s="1456"/>
      <c r="AM266" s="1456"/>
      <c r="AN266" s="1456"/>
      <c r="AO266" s="1456"/>
      <c r="AP266" s="1456"/>
      <c r="AQ266" s="1456"/>
      <c r="AR266" s="1456"/>
      <c r="AS266" s="1456"/>
      <c r="AT266" s="1456"/>
      <c r="AU266" s="1456"/>
      <c r="AV266" s="1456"/>
      <c r="AW266" s="1456"/>
      <c r="AX266" s="1456"/>
      <c r="AY266" s="1456"/>
      <c r="AZ266" s="1456"/>
      <c r="BA266" s="1456"/>
      <c r="BB266" s="1456"/>
      <c r="BC266" s="1456"/>
      <c r="BD266" s="1456"/>
      <c r="BE266" s="1456"/>
      <c r="BF266" s="1456"/>
      <c r="BG266" s="1456"/>
      <c r="BH266" s="1456"/>
      <c r="BI266" s="1456"/>
      <c r="BJ266" s="1456"/>
      <c r="BK266" s="1456"/>
      <c r="BL266" s="1456"/>
      <c r="BM266" s="1456"/>
      <c r="BN266" s="1456"/>
      <c r="BO266" s="1456"/>
      <c r="BP266" s="1456"/>
      <c r="BQ266" s="1456"/>
      <c r="BR266" s="1456"/>
      <c r="BS266" s="1456"/>
      <c r="BT266" s="1456"/>
      <c r="BU266" s="1456"/>
      <c r="BV266" s="1456"/>
      <c r="BW266" s="1456"/>
      <c r="BX266" s="1456"/>
      <c r="BY266" s="1456"/>
      <c r="BZ266" s="1456"/>
      <c r="CA266" s="1456"/>
      <c r="CB266" s="1456"/>
      <c r="CC266" s="1456"/>
      <c r="CD266" s="1456"/>
      <c r="CE266" s="1456"/>
      <c r="CF266" s="1456"/>
      <c r="CG266" s="1456"/>
      <c r="CH266" s="1456"/>
      <c r="CI266" s="1456"/>
      <c r="CJ266" s="1456"/>
      <c r="CK266" s="1456"/>
      <c r="CL266" s="1456"/>
      <c r="CM266" s="1456"/>
      <c r="CN266" s="1456"/>
      <c r="CO266" s="1456"/>
      <c r="CP266" s="1456"/>
      <c r="CQ266" s="1456"/>
      <c r="CR266" s="1456"/>
      <c r="CS266" s="1456"/>
      <c r="CT266" s="1456"/>
      <c r="CU266" s="1456"/>
      <c r="CV266" s="1456"/>
      <c r="CW266" s="1456"/>
      <c r="CX266" s="1456"/>
      <c r="CY266" s="1456"/>
      <c r="CZ266" s="1456"/>
      <c r="DA266" s="1456"/>
      <c r="DB266" s="1456"/>
      <c r="DC266" s="1456"/>
      <c r="DD266" s="1456"/>
      <c r="DE266" s="1456"/>
      <c r="DF266" s="1456"/>
      <c r="DG266" s="1456"/>
      <c r="DH266" s="1456"/>
      <c r="DI266" s="1456"/>
      <c r="DJ266" s="1456"/>
      <c r="DK266" s="1456"/>
      <c r="DL266" s="1456"/>
      <c r="DM266" s="1456"/>
      <c r="DN266" s="1456"/>
      <c r="DO266" s="1456"/>
      <c r="DP266" s="1456"/>
      <c r="DQ266" s="1456"/>
      <c r="DR266" s="1456"/>
      <c r="DS266" s="1456"/>
      <c r="DT266" s="1456"/>
      <c r="DU266" s="1456"/>
      <c r="DV266" s="1456"/>
      <c r="DW266" s="1456"/>
      <c r="DX266" s="1456"/>
      <c r="DY266" s="1456"/>
      <c r="DZ266" s="1456"/>
      <c r="EA266" s="1456"/>
      <c r="EB266" s="1456"/>
      <c r="EC266" s="1456"/>
      <c r="ED266" s="1456"/>
      <c r="EE266" s="1456"/>
      <c r="EF266" s="1456"/>
      <c r="EG266" s="1456"/>
      <c r="EH266" s="1456"/>
      <c r="EI266" s="1456"/>
      <c r="EJ266" s="1456"/>
      <c r="EK266" s="1456"/>
      <c r="EL266" s="1456"/>
      <c r="EM266" s="1456"/>
      <c r="EN266" s="1456"/>
      <c r="EO266" s="1456"/>
      <c r="EP266" s="1456"/>
      <c r="EQ266" s="1456"/>
      <c r="ER266" s="1456"/>
      <c r="ES266" s="1456"/>
      <c r="ET266" s="1456"/>
      <c r="EU266" s="1456"/>
      <c r="EV266" s="1456"/>
      <c r="EW266" s="1456"/>
      <c r="EX266" s="1456"/>
      <c r="EY266" s="1456"/>
      <c r="EZ266" s="1456"/>
      <c r="FA266" s="1456"/>
      <c r="FB266" s="1456"/>
      <c r="FC266" s="1456"/>
      <c r="FD266" s="1456"/>
      <c r="FE266" s="1456"/>
      <c r="FF266" s="1456"/>
      <c r="FG266" s="1456"/>
      <c r="FH266" s="1456"/>
      <c r="FI266" s="1456"/>
      <c r="FJ266" s="1456"/>
      <c r="FK266" s="1456"/>
      <c r="FL266" s="1456"/>
      <c r="FM266" s="1456"/>
      <c r="FN266" s="1456"/>
      <c r="FO266" s="1456"/>
      <c r="FP266" s="1456"/>
      <c r="FQ266" s="1456"/>
      <c r="FR266" s="1456"/>
      <c r="FS266" s="1456"/>
      <c r="FT266" s="1456"/>
      <c r="FU266" s="1456"/>
      <c r="FV266" s="1456"/>
      <c r="FW266" s="1456"/>
      <c r="FX266" s="1456"/>
      <c r="FY266" s="1456"/>
      <c r="FZ266" s="1456"/>
      <c r="GA266" s="1456"/>
      <c r="GB266" s="1456"/>
      <c r="GC266" s="1456"/>
      <c r="GD266" s="1456"/>
      <c r="GE266" s="1456"/>
      <c r="GF266" s="1456"/>
      <c r="GG266" s="1456"/>
      <c r="GH266" s="1456"/>
      <c r="GI266" s="1456"/>
      <c r="GJ266" s="1456"/>
      <c r="GK266" s="1456"/>
      <c r="GL266" s="1456"/>
      <c r="GM266" s="1456"/>
      <c r="GN266" s="1456"/>
      <c r="GO266" s="1456"/>
      <c r="GP266" s="1456"/>
      <c r="GQ266" s="1456"/>
      <c r="GR266" s="1456"/>
      <c r="GS266" s="1456"/>
      <c r="GT266" s="1456"/>
      <c r="GU266" s="1456"/>
      <c r="GV266" s="1456"/>
      <c r="GW266" s="1456"/>
      <c r="GX266" s="1456"/>
      <c r="GY266" s="1456"/>
      <c r="GZ266" s="1456"/>
      <c r="HA266" s="1456"/>
      <c r="HB266" s="1456"/>
      <c r="HC266" s="1456"/>
      <c r="HD266" s="1456"/>
      <c r="HE266" s="1456"/>
      <c r="HF266" s="1456"/>
      <c r="HG266" s="1456"/>
      <c r="HH266" s="1456"/>
      <c r="HI266" s="1456"/>
      <c r="HJ266" s="1456"/>
      <c r="HK266" s="1456"/>
      <c r="HL266" s="1456"/>
      <c r="HM266" s="1456"/>
      <c r="HN266" s="1456"/>
      <c r="HO266" s="1456"/>
      <c r="HP266" s="1456"/>
      <c r="HQ266" s="1456"/>
      <c r="HR266" s="1456"/>
      <c r="HS266" s="1456"/>
      <c r="HT266" s="1456"/>
      <c r="HU266" s="1456"/>
      <c r="HV266" s="1456"/>
      <c r="HW266" s="1456"/>
      <c r="HX266" s="1456"/>
      <c r="HY266" s="1456"/>
      <c r="HZ266" s="1456"/>
      <c r="IA266" s="1456"/>
      <c r="IB266" s="1456"/>
      <c r="IC266" s="1456"/>
      <c r="ID266" s="1456"/>
      <c r="IE266" s="1456"/>
      <c r="IF266" s="1456"/>
      <c r="IG266" s="1456"/>
      <c r="IH266" s="1456"/>
      <c r="II266" s="1456"/>
      <c r="IJ266" s="1456"/>
      <c r="IK266" s="1456"/>
      <c r="IL266" s="1456"/>
      <c r="IM266" s="1456"/>
      <c r="IN266" s="1456"/>
      <c r="IO266" s="1456"/>
      <c r="IP266" s="1456"/>
      <c r="IQ266" s="1456"/>
      <c r="IR266" s="1456"/>
      <c r="IS266" s="1456"/>
      <c r="IT266" s="1456"/>
      <c r="IU266" s="1456"/>
      <c r="IV266" s="1456"/>
    </row>
    <row r="267" spans="1:256" s="1493" customFormat="1" ht="13.5" customHeight="1">
      <c r="A267" s="2722"/>
      <c r="B267" s="1453"/>
      <c r="C267" s="1453"/>
      <c r="D267" s="2731" t="s">
        <v>3431</v>
      </c>
      <c r="E267" s="1453"/>
      <c r="F267" s="2732">
        <f>(15.85-2.3)*1.1</f>
        <v>14.905000000000001</v>
      </c>
      <c r="G267" s="5846"/>
      <c r="H267" s="2723"/>
      <c r="I267" s="3371"/>
      <c r="J267" s="4430"/>
      <c r="K267" s="4172"/>
      <c r="L267" s="1456"/>
      <c r="M267" s="1456"/>
      <c r="N267" s="1456"/>
      <c r="O267" s="1456"/>
      <c r="P267" s="1456"/>
      <c r="Q267" s="1456"/>
      <c r="R267" s="1456"/>
      <c r="S267" s="1456"/>
      <c r="T267" s="1456"/>
      <c r="U267" s="1456"/>
      <c r="V267" s="1456"/>
      <c r="W267" s="1456"/>
      <c r="X267" s="1456"/>
      <c r="Y267" s="1456"/>
      <c r="Z267" s="1456"/>
      <c r="AA267" s="1456"/>
      <c r="AB267" s="1456"/>
      <c r="AC267" s="1456"/>
      <c r="AD267" s="1456"/>
      <c r="AE267" s="1456"/>
      <c r="AF267" s="1456"/>
      <c r="AG267" s="1456"/>
      <c r="AH267" s="1456"/>
      <c r="AI267" s="1456"/>
      <c r="AJ267" s="1456"/>
      <c r="AK267" s="1456"/>
      <c r="AL267" s="1456"/>
      <c r="AM267" s="1456"/>
      <c r="AN267" s="1456"/>
      <c r="AO267" s="1456"/>
      <c r="AP267" s="1456"/>
      <c r="AQ267" s="1456"/>
      <c r="AR267" s="1456"/>
      <c r="AS267" s="1456"/>
      <c r="AT267" s="1456"/>
      <c r="AU267" s="1456"/>
      <c r="AV267" s="1456"/>
      <c r="AW267" s="1456"/>
      <c r="AX267" s="1456"/>
      <c r="AY267" s="1456"/>
      <c r="AZ267" s="1456"/>
      <c r="BA267" s="1456"/>
      <c r="BB267" s="1456"/>
      <c r="BC267" s="1456"/>
      <c r="BD267" s="1456"/>
      <c r="BE267" s="1456"/>
      <c r="BF267" s="1456"/>
      <c r="BG267" s="1456"/>
      <c r="BH267" s="1456"/>
      <c r="BI267" s="1456"/>
      <c r="BJ267" s="1456"/>
      <c r="BK267" s="1456"/>
      <c r="BL267" s="1456"/>
      <c r="BM267" s="1456"/>
      <c r="BN267" s="1456"/>
      <c r="BO267" s="1456"/>
      <c r="BP267" s="1456"/>
      <c r="BQ267" s="1456"/>
      <c r="BR267" s="1456"/>
      <c r="BS267" s="1456"/>
      <c r="BT267" s="1456"/>
      <c r="BU267" s="1456"/>
      <c r="BV267" s="1456"/>
      <c r="BW267" s="1456"/>
      <c r="BX267" s="1456"/>
      <c r="BY267" s="1456"/>
      <c r="BZ267" s="1456"/>
      <c r="CA267" s="1456"/>
      <c r="CB267" s="1456"/>
      <c r="CC267" s="1456"/>
      <c r="CD267" s="1456"/>
      <c r="CE267" s="1456"/>
      <c r="CF267" s="1456"/>
      <c r="CG267" s="1456"/>
      <c r="CH267" s="1456"/>
      <c r="CI267" s="1456"/>
      <c r="CJ267" s="1456"/>
      <c r="CK267" s="1456"/>
      <c r="CL267" s="1456"/>
      <c r="CM267" s="1456"/>
      <c r="CN267" s="1456"/>
      <c r="CO267" s="1456"/>
      <c r="CP267" s="1456"/>
      <c r="CQ267" s="1456"/>
      <c r="CR267" s="1456"/>
      <c r="CS267" s="1456"/>
      <c r="CT267" s="1456"/>
      <c r="CU267" s="1456"/>
      <c r="CV267" s="1456"/>
      <c r="CW267" s="1456"/>
      <c r="CX267" s="1456"/>
      <c r="CY267" s="1456"/>
      <c r="CZ267" s="1456"/>
      <c r="DA267" s="1456"/>
      <c r="DB267" s="1456"/>
      <c r="DC267" s="1456"/>
      <c r="DD267" s="1456"/>
      <c r="DE267" s="1456"/>
      <c r="DF267" s="1456"/>
      <c r="DG267" s="1456"/>
      <c r="DH267" s="1456"/>
      <c r="DI267" s="1456"/>
      <c r="DJ267" s="1456"/>
      <c r="DK267" s="1456"/>
      <c r="DL267" s="1456"/>
      <c r="DM267" s="1456"/>
      <c r="DN267" s="1456"/>
      <c r="DO267" s="1456"/>
      <c r="DP267" s="1456"/>
      <c r="DQ267" s="1456"/>
      <c r="DR267" s="1456"/>
      <c r="DS267" s="1456"/>
      <c r="DT267" s="1456"/>
      <c r="DU267" s="1456"/>
      <c r="DV267" s="1456"/>
      <c r="DW267" s="1456"/>
      <c r="DX267" s="1456"/>
      <c r="DY267" s="1456"/>
      <c r="DZ267" s="1456"/>
      <c r="EA267" s="1456"/>
      <c r="EB267" s="1456"/>
      <c r="EC267" s="1456"/>
      <c r="ED267" s="1456"/>
      <c r="EE267" s="1456"/>
      <c r="EF267" s="1456"/>
      <c r="EG267" s="1456"/>
      <c r="EH267" s="1456"/>
      <c r="EI267" s="1456"/>
      <c r="EJ267" s="1456"/>
      <c r="EK267" s="1456"/>
      <c r="EL267" s="1456"/>
      <c r="EM267" s="1456"/>
      <c r="EN267" s="1456"/>
      <c r="EO267" s="1456"/>
      <c r="EP267" s="1456"/>
      <c r="EQ267" s="1456"/>
      <c r="ER267" s="1456"/>
      <c r="ES267" s="1456"/>
      <c r="ET267" s="1456"/>
      <c r="EU267" s="1456"/>
      <c r="EV267" s="1456"/>
      <c r="EW267" s="1456"/>
      <c r="EX267" s="1456"/>
      <c r="EY267" s="1456"/>
      <c r="EZ267" s="1456"/>
      <c r="FA267" s="1456"/>
      <c r="FB267" s="1456"/>
      <c r="FC267" s="1456"/>
      <c r="FD267" s="1456"/>
      <c r="FE267" s="1456"/>
      <c r="FF267" s="1456"/>
      <c r="FG267" s="1456"/>
      <c r="FH267" s="1456"/>
      <c r="FI267" s="1456"/>
      <c r="FJ267" s="1456"/>
      <c r="FK267" s="1456"/>
      <c r="FL267" s="1456"/>
      <c r="FM267" s="1456"/>
      <c r="FN267" s="1456"/>
      <c r="FO267" s="1456"/>
      <c r="FP267" s="1456"/>
      <c r="FQ267" s="1456"/>
      <c r="FR267" s="1456"/>
      <c r="FS267" s="1456"/>
      <c r="FT267" s="1456"/>
      <c r="FU267" s="1456"/>
      <c r="FV267" s="1456"/>
      <c r="FW267" s="1456"/>
      <c r="FX267" s="1456"/>
      <c r="FY267" s="1456"/>
      <c r="FZ267" s="1456"/>
      <c r="GA267" s="1456"/>
      <c r="GB267" s="1456"/>
      <c r="GC267" s="1456"/>
      <c r="GD267" s="1456"/>
      <c r="GE267" s="1456"/>
      <c r="GF267" s="1456"/>
      <c r="GG267" s="1456"/>
      <c r="GH267" s="1456"/>
      <c r="GI267" s="1456"/>
      <c r="GJ267" s="1456"/>
      <c r="GK267" s="1456"/>
      <c r="GL267" s="1456"/>
      <c r="GM267" s="1456"/>
      <c r="GN267" s="1456"/>
      <c r="GO267" s="1456"/>
      <c r="GP267" s="1456"/>
      <c r="GQ267" s="1456"/>
      <c r="GR267" s="1456"/>
      <c r="GS267" s="1456"/>
      <c r="GT267" s="1456"/>
      <c r="GU267" s="1456"/>
      <c r="GV267" s="1456"/>
      <c r="GW267" s="1456"/>
      <c r="GX267" s="1456"/>
      <c r="GY267" s="1456"/>
      <c r="GZ267" s="1456"/>
      <c r="HA267" s="1456"/>
      <c r="HB267" s="1456"/>
      <c r="HC267" s="1456"/>
      <c r="HD267" s="1456"/>
      <c r="HE267" s="1456"/>
      <c r="HF267" s="1456"/>
      <c r="HG267" s="1456"/>
      <c r="HH267" s="1456"/>
      <c r="HI267" s="1456"/>
      <c r="HJ267" s="1456"/>
      <c r="HK267" s="1456"/>
      <c r="HL267" s="1456"/>
      <c r="HM267" s="1456"/>
      <c r="HN267" s="1456"/>
      <c r="HO267" s="1456"/>
      <c r="HP267" s="1456"/>
      <c r="HQ267" s="1456"/>
      <c r="HR267" s="1456"/>
      <c r="HS267" s="1456"/>
      <c r="HT267" s="1456"/>
      <c r="HU267" s="1456"/>
      <c r="HV267" s="1456"/>
      <c r="HW267" s="1456"/>
      <c r="HX267" s="1456"/>
      <c r="HY267" s="1456"/>
      <c r="HZ267" s="1456"/>
      <c r="IA267" s="1456"/>
      <c r="IB267" s="1456"/>
      <c r="IC267" s="1456"/>
      <c r="ID267" s="1456"/>
      <c r="IE267" s="1456"/>
      <c r="IF267" s="1456"/>
      <c r="IG267" s="1456"/>
      <c r="IH267" s="1456"/>
      <c r="II267" s="1456"/>
      <c r="IJ267" s="1456"/>
      <c r="IK267" s="1456"/>
      <c r="IL267" s="1456"/>
      <c r="IM267" s="1456"/>
      <c r="IN267" s="1456"/>
      <c r="IO267" s="1456"/>
      <c r="IP267" s="1456"/>
      <c r="IQ267" s="1456"/>
      <c r="IR267" s="1456"/>
      <c r="IS267" s="1456"/>
      <c r="IT267" s="1456"/>
      <c r="IU267" s="1456"/>
      <c r="IV267" s="1456"/>
    </row>
    <row r="268" spans="1:256" s="1493" customFormat="1" ht="13.5" customHeight="1">
      <c r="A268" s="2722"/>
      <c r="B268" s="1453"/>
      <c r="C268" s="1453"/>
      <c r="D268" s="2731" t="s">
        <v>3430</v>
      </c>
      <c r="E268" s="1453"/>
      <c r="F268" s="2732">
        <f>(2.3)*1.1</f>
        <v>2.5299999999999998</v>
      </c>
      <c r="G268" s="5846"/>
      <c r="H268" s="2723"/>
      <c r="I268" s="3371"/>
      <c r="J268" s="4430"/>
      <c r="K268" s="4172"/>
      <c r="L268" s="1456"/>
      <c r="M268" s="1456"/>
      <c r="N268" s="1456"/>
      <c r="O268" s="1456"/>
      <c r="P268" s="1456"/>
      <c r="Q268" s="1456"/>
      <c r="R268" s="1456"/>
      <c r="S268" s="1456"/>
      <c r="T268" s="1456"/>
      <c r="U268" s="1456"/>
      <c r="V268" s="1456"/>
      <c r="W268" s="1456"/>
      <c r="X268" s="1456"/>
      <c r="Y268" s="1456"/>
      <c r="Z268" s="1456"/>
      <c r="AA268" s="1456"/>
      <c r="AB268" s="1456"/>
      <c r="AC268" s="1456"/>
      <c r="AD268" s="1456"/>
      <c r="AE268" s="1456"/>
      <c r="AF268" s="1456"/>
      <c r="AG268" s="1456"/>
      <c r="AH268" s="1456"/>
      <c r="AI268" s="1456"/>
      <c r="AJ268" s="1456"/>
      <c r="AK268" s="1456"/>
      <c r="AL268" s="1456"/>
      <c r="AM268" s="1456"/>
      <c r="AN268" s="1456"/>
      <c r="AO268" s="1456"/>
      <c r="AP268" s="1456"/>
      <c r="AQ268" s="1456"/>
      <c r="AR268" s="1456"/>
      <c r="AS268" s="1456"/>
      <c r="AT268" s="1456"/>
      <c r="AU268" s="1456"/>
      <c r="AV268" s="1456"/>
      <c r="AW268" s="1456"/>
      <c r="AX268" s="1456"/>
      <c r="AY268" s="1456"/>
      <c r="AZ268" s="1456"/>
      <c r="BA268" s="1456"/>
      <c r="BB268" s="1456"/>
      <c r="BC268" s="1456"/>
      <c r="BD268" s="1456"/>
      <c r="BE268" s="1456"/>
      <c r="BF268" s="1456"/>
      <c r="BG268" s="1456"/>
      <c r="BH268" s="1456"/>
      <c r="BI268" s="1456"/>
      <c r="BJ268" s="1456"/>
      <c r="BK268" s="1456"/>
      <c r="BL268" s="1456"/>
      <c r="BM268" s="1456"/>
      <c r="BN268" s="1456"/>
      <c r="BO268" s="1456"/>
      <c r="BP268" s="1456"/>
      <c r="BQ268" s="1456"/>
      <c r="BR268" s="1456"/>
      <c r="BS268" s="1456"/>
      <c r="BT268" s="1456"/>
      <c r="BU268" s="1456"/>
      <c r="BV268" s="1456"/>
      <c r="BW268" s="1456"/>
      <c r="BX268" s="1456"/>
      <c r="BY268" s="1456"/>
      <c r="BZ268" s="1456"/>
      <c r="CA268" s="1456"/>
      <c r="CB268" s="1456"/>
      <c r="CC268" s="1456"/>
      <c r="CD268" s="1456"/>
      <c r="CE268" s="1456"/>
      <c r="CF268" s="1456"/>
      <c r="CG268" s="1456"/>
      <c r="CH268" s="1456"/>
      <c r="CI268" s="1456"/>
      <c r="CJ268" s="1456"/>
      <c r="CK268" s="1456"/>
      <c r="CL268" s="1456"/>
      <c r="CM268" s="1456"/>
      <c r="CN268" s="1456"/>
      <c r="CO268" s="1456"/>
      <c r="CP268" s="1456"/>
      <c r="CQ268" s="1456"/>
      <c r="CR268" s="1456"/>
      <c r="CS268" s="1456"/>
      <c r="CT268" s="1456"/>
      <c r="CU268" s="1456"/>
      <c r="CV268" s="1456"/>
      <c r="CW268" s="1456"/>
      <c r="CX268" s="1456"/>
      <c r="CY268" s="1456"/>
      <c r="CZ268" s="1456"/>
      <c r="DA268" s="1456"/>
      <c r="DB268" s="1456"/>
      <c r="DC268" s="1456"/>
      <c r="DD268" s="1456"/>
      <c r="DE268" s="1456"/>
      <c r="DF268" s="1456"/>
      <c r="DG268" s="1456"/>
      <c r="DH268" s="1456"/>
      <c r="DI268" s="1456"/>
      <c r="DJ268" s="1456"/>
      <c r="DK268" s="1456"/>
      <c r="DL268" s="1456"/>
      <c r="DM268" s="1456"/>
      <c r="DN268" s="1456"/>
      <c r="DO268" s="1456"/>
      <c r="DP268" s="1456"/>
      <c r="DQ268" s="1456"/>
      <c r="DR268" s="1456"/>
      <c r="DS268" s="1456"/>
      <c r="DT268" s="1456"/>
      <c r="DU268" s="1456"/>
      <c r="DV268" s="1456"/>
      <c r="DW268" s="1456"/>
      <c r="DX268" s="1456"/>
      <c r="DY268" s="1456"/>
      <c r="DZ268" s="1456"/>
      <c r="EA268" s="1456"/>
      <c r="EB268" s="1456"/>
      <c r="EC268" s="1456"/>
      <c r="ED268" s="1456"/>
      <c r="EE268" s="1456"/>
      <c r="EF268" s="1456"/>
      <c r="EG268" s="1456"/>
      <c r="EH268" s="1456"/>
      <c r="EI268" s="1456"/>
      <c r="EJ268" s="1456"/>
      <c r="EK268" s="1456"/>
      <c r="EL268" s="1456"/>
      <c r="EM268" s="1456"/>
      <c r="EN268" s="1456"/>
      <c r="EO268" s="1456"/>
      <c r="EP268" s="1456"/>
      <c r="EQ268" s="1456"/>
      <c r="ER268" s="1456"/>
      <c r="ES268" s="1456"/>
      <c r="ET268" s="1456"/>
      <c r="EU268" s="1456"/>
      <c r="EV268" s="1456"/>
      <c r="EW268" s="1456"/>
      <c r="EX268" s="1456"/>
      <c r="EY268" s="1456"/>
      <c r="EZ268" s="1456"/>
      <c r="FA268" s="1456"/>
      <c r="FB268" s="1456"/>
      <c r="FC268" s="1456"/>
      <c r="FD268" s="1456"/>
      <c r="FE268" s="1456"/>
      <c r="FF268" s="1456"/>
      <c r="FG268" s="1456"/>
      <c r="FH268" s="1456"/>
      <c r="FI268" s="1456"/>
      <c r="FJ268" s="1456"/>
      <c r="FK268" s="1456"/>
      <c r="FL268" s="1456"/>
      <c r="FM268" s="1456"/>
      <c r="FN268" s="1456"/>
      <c r="FO268" s="1456"/>
      <c r="FP268" s="1456"/>
      <c r="FQ268" s="1456"/>
      <c r="FR268" s="1456"/>
      <c r="FS268" s="1456"/>
      <c r="FT268" s="1456"/>
      <c r="FU268" s="1456"/>
      <c r="FV268" s="1456"/>
      <c r="FW268" s="1456"/>
      <c r="FX268" s="1456"/>
      <c r="FY268" s="1456"/>
      <c r="FZ268" s="1456"/>
      <c r="GA268" s="1456"/>
      <c r="GB268" s="1456"/>
      <c r="GC268" s="1456"/>
      <c r="GD268" s="1456"/>
      <c r="GE268" s="1456"/>
      <c r="GF268" s="1456"/>
      <c r="GG268" s="1456"/>
      <c r="GH268" s="1456"/>
      <c r="GI268" s="1456"/>
      <c r="GJ268" s="1456"/>
      <c r="GK268" s="1456"/>
      <c r="GL268" s="1456"/>
      <c r="GM268" s="1456"/>
      <c r="GN268" s="1456"/>
      <c r="GO268" s="1456"/>
      <c r="GP268" s="1456"/>
      <c r="GQ268" s="1456"/>
      <c r="GR268" s="1456"/>
      <c r="GS268" s="1456"/>
      <c r="GT268" s="1456"/>
      <c r="GU268" s="1456"/>
      <c r="GV268" s="1456"/>
      <c r="GW268" s="1456"/>
      <c r="GX268" s="1456"/>
      <c r="GY268" s="1456"/>
      <c r="GZ268" s="1456"/>
      <c r="HA268" s="1456"/>
      <c r="HB268" s="1456"/>
      <c r="HC268" s="1456"/>
      <c r="HD268" s="1456"/>
      <c r="HE268" s="1456"/>
      <c r="HF268" s="1456"/>
      <c r="HG268" s="1456"/>
      <c r="HH268" s="1456"/>
      <c r="HI268" s="1456"/>
      <c r="HJ268" s="1456"/>
      <c r="HK268" s="1456"/>
      <c r="HL268" s="1456"/>
      <c r="HM268" s="1456"/>
      <c r="HN268" s="1456"/>
      <c r="HO268" s="1456"/>
      <c r="HP268" s="1456"/>
      <c r="HQ268" s="1456"/>
      <c r="HR268" s="1456"/>
      <c r="HS268" s="1456"/>
      <c r="HT268" s="1456"/>
      <c r="HU268" s="1456"/>
      <c r="HV268" s="1456"/>
      <c r="HW268" s="1456"/>
      <c r="HX268" s="1456"/>
      <c r="HY268" s="1456"/>
      <c r="HZ268" s="1456"/>
      <c r="IA268" s="1456"/>
      <c r="IB268" s="1456"/>
      <c r="IC268" s="1456"/>
      <c r="ID268" s="1456"/>
      <c r="IE268" s="1456"/>
      <c r="IF268" s="1456"/>
      <c r="IG268" s="1456"/>
      <c r="IH268" s="1456"/>
      <c r="II268" s="1456"/>
      <c r="IJ268" s="1456"/>
      <c r="IK268" s="1456"/>
      <c r="IL268" s="1456"/>
      <c r="IM268" s="1456"/>
      <c r="IN268" s="1456"/>
      <c r="IO268" s="1456"/>
      <c r="IP268" s="1456"/>
      <c r="IQ268" s="1456"/>
      <c r="IR268" s="1456"/>
      <c r="IS268" s="1456"/>
      <c r="IT268" s="1456"/>
      <c r="IU268" s="1456"/>
      <c r="IV268" s="1456"/>
    </row>
    <row r="269" spans="1:256" s="1493" customFormat="1" ht="13.5" customHeight="1">
      <c r="A269" s="2722"/>
      <c r="B269" s="1453"/>
      <c r="C269" s="1453"/>
      <c r="D269" s="2731" t="s">
        <v>3429</v>
      </c>
      <c r="E269" s="1453"/>
      <c r="F269" s="2732">
        <f>(36.7-4.9)*1.1</f>
        <v>34.980000000000004</v>
      </c>
      <c r="G269" s="5846"/>
      <c r="H269" s="2723"/>
      <c r="I269" s="3371"/>
      <c r="J269" s="4430"/>
      <c r="K269" s="4172"/>
      <c r="L269" s="1456"/>
      <c r="M269" s="1456"/>
      <c r="N269" s="1456"/>
      <c r="O269" s="1456"/>
      <c r="P269" s="1456"/>
      <c r="Q269" s="1456"/>
      <c r="R269" s="1456"/>
      <c r="S269" s="1456"/>
      <c r="T269" s="1456"/>
      <c r="U269" s="1456"/>
      <c r="V269" s="1456"/>
      <c r="W269" s="1456"/>
      <c r="X269" s="1456"/>
      <c r="Y269" s="1456"/>
      <c r="Z269" s="1456"/>
      <c r="AA269" s="1456"/>
      <c r="AB269" s="1456"/>
      <c r="AC269" s="1456"/>
      <c r="AD269" s="1456"/>
      <c r="AE269" s="1456"/>
      <c r="AF269" s="1456"/>
      <c r="AG269" s="1456"/>
      <c r="AH269" s="1456"/>
      <c r="AI269" s="1456"/>
      <c r="AJ269" s="1456"/>
      <c r="AK269" s="1456"/>
      <c r="AL269" s="1456"/>
      <c r="AM269" s="1456"/>
      <c r="AN269" s="1456"/>
      <c r="AO269" s="1456"/>
      <c r="AP269" s="1456"/>
      <c r="AQ269" s="1456"/>
      <c r="AR269" s="1456"/>
      <c r="AS269" s="1456"/>
      <c r="AT269" s="1456"/>
      <c r="AU269" s="1456"/>
      <c r="AV269" s="1456"/>
      <c r="AW269" s="1456"/>
      <c r="AX269" s="1456"/>
      <c r="AY269" s="1456"/>
      <c r="AZ269" s="1456"/>
      <c r="BA269" s="1456"/>
      <c r="BB269" s="1456"/>
      <c r="BC269" s="1456"/>
      <c r="BD269" s="1456"/>
      <c r="BE269" s="1456"/>
      <c r="BF269" s="1456"/>
      <c r="BG269" s="1456"/>
      <c r="BH269" s="1456"/>
      <c r="BI269" s="1456"/>
      <c r="BJ269" s="1456"/>
      <c r="BK269" s="1456"/>
      <c r="BL269" s="1456"/>
      <c r="BM269" s="1456"/>
      <c r="BN269" s="1456"/>
      <c r="BO269" s="1456"/>
      <c r="BP269" s="1456"/>
      <c r="BQ269" s="1456"/>
      <c r="BR269" s="1456"/>
      <c r="BS269" s="1456"/>
      <c r="BT269" s="1456"/>
      <c r="BU269" s="1456"/>
      <c r="BV269" s="1456"/>
      <c r="BW269" s="1456"/>
      <c r="BX269" s="1456"/>
      <c r="BY269" s="1456"/>
      <c r="BZ269" s="1456"/>
      <c r="CA269" s="1456"/>
      <c r="CB269" s="1456"/>
      <c r="CC269" s="1456"/>
      <c r="CD269" s="1456"/>
      <c r="CE269" s="1456"/>
      <c r="CF269" s="1456"/>
      <c r="CG269" s="1456"/>
      <c r="CH269" s="1456"/>
      <c r="CI269" s="1456"/>
      <c r="CJ269" s="1456"/>
      <c r="CK269" s="1456"/>
      <c r="CL269" s="1456"/>
      <c r="CM269" s="1456"/>
      <c r="CN269" s="1456"/>
      <c r="CO269" s="1456"/>
      <c r="CP269" s="1456"/>
      <c r="CQ269" s="1456"/>
      <c r="CR269" s="1456"/>
      <c r="CS269" s="1456"/>
      <c r="CT269" s="1456"/>
      <c r="CU269" s="1456"/>
      <c r="CV269" s="1456"/>
      <c r="CW269" s="1456"/>
      <c r="CX269" s="1456"/>
      <c r="CY269" s="1456"/>
      <c r="CZ269" s="1456"/>
      <c r="DA269" s="1456"/>
      <c r="DB269" s="1456"/>
      <c r="DC269" s="1456"/>
      <c r="DD269" s="1456"/>
      <c r="DE269" s="1456"/>
      <c r="DF269" s="1456"/>
      <c r="DG269" s="1456"/>
      <c r="DH269" s="1456"/>
      <c r="DI269" s="1456"/>
      <c r="DJ269" s="1456"/>
      <c r="DK269" s="1456"/>
      <c r="DL269" s="1456"/>
      <c r="DM269" s="1456"/>
      <c r="DN269" s="1456"/>
      <c r="DO269" s="1456"/>
      <c r="DP269" s="1456"/>
      <c r="DQ269" s="1456"/>
      <c r="DR269" s="1456"/>
      <c r="DS269" s="1456"/>
      <c r="DT269" s="1456"/>
      <c r="DU269" s="1456"/>
      <c r="DV269" s="1456"/>
      <c r="DW269" s="1456"/>
      <c r="DX269" s="1456"/>
      <c r="DY269" s="1456"/>
      <c r="DZ269" s="1456"/>
      <c r="EA269" s="1456"/>
      <c r="EB269" s="1456"/>
      <c r="EC269" s="1456"/>
      <c r="ED269" s="1456"/>
      <c r="EE269" s="1456"/>
      <c r="EF269" s="1456"/>
      <c r="EG269" s="1456"/>
      <c r="EH269" s="1456"/>
      <c r="EI269" s="1456"/>
      <c r="EJ269" s="1456"/>
      <c r="EK269" s="1456"/>
      <c r="EL269" s="1456"/>
      <c r="EM269" s="1456"/>
      <c r="EN269" s="1456"/>
      <c r="EO269" s="1456"/>
      <c r="EP269" s="1456"/>
      <c r="EQ269" s="1456"/>
      <c r="ER269" s="1456"/>
      <c r="ES269" s="1456"/>
      <c r="ET269" s="1456"/>
      <c r="EU269" s="1456"/>
      <c r="EV269" s="1456"/>
      <c r="EW269" s="1456"/>
      <c r="EX269" s="1456"/>
      <c r="EY269" s="1456"/>
      <c r="EZ269" s="1456"/>
      <c r="FA269" s="1456"/>
      <c r="FB269" s="1456"/>
      <c r="FC269" s="1456"/>
      <c r="FD269" s="1456"/>
      <c r="FE269" s="1456"/>
      <c r="FF269" s="1456"/>
      <c r="FG269" s="1456"/>
      <c r="FH269" s="1456"/>
      <c r="FI269" s="1456"/>
      <c r="FJ269" s="1456"/>
      <c r="FK269" s="1456"/>
      <c r="FL269" s="1456"/>
      <c r="FM269" s="1456"/>
      <c r="FN269" s="1456"/>
      <c r="FO269" s="1456"/>
      <c r="FP269" s="1456"/>
      <c r="FQ269" s="1456"/>
      <c r="FR269" s="1456"/>
      <c r="FS269" s="1456"/>
      <c r="FT269" s="1456"/>
      <c r="FU269" s="1456"/>
      <c r="FV269" s="1456"/>
      <c r="FW269" s="1456"/>
      <c r="FX269" s="1456"/>
      <c r="FY269" s="1456"/>
      <c r="FZ269" s="1456"/>
      <c r="GA269" s="1456"/>
      <c r="GB269" s="1456"/>
      <c r="GC269" s="1456"/>
      <c r="GD269" s="1456"/>
      <c r="GE269" s="1456"/>
      <c r="GF269" s="1456"/>
      <c r="GG269" s="1456"/>
      <c r="GH269" s="1456"/>
      <c r="GI269" s="1456"/>
      <c r="GJ269" s="1456"/>
      <c r="GK269" s="1456"/>
      <c r="GL269" s="1456"/>
      <c r="GM269" s="1456"/>
      <c r="GN269" s="1456"/>
      <c r="GO269" s="1456"/>
      <c r="GP269" s="1456"/>
      <c r="GQ269" s="1456"/>
      <c r="GR269" s="1456"/>
      <c r="GS269" s="1456"/>
      <c r="GT269" s="1456"/>
      <c r="GU269" s="1456"/>
      <c r="GV269" s="1456"/>
      <c r="GW269" s="1456"/>
      <c r="GX269" s="1456"/>
      <c r="GY269" s="1456"/>
      <c r="GZ269" s="1456"/>
      <c r="HA269" s="1456"/>
      <c r="HB269" s="1456"/>
      <c r="HC269" s="1456"/>
      <c r="HD269" s="1456"/>
      <c r="HE269" s="1456"/>
      <c r="HF269" s="1456"/>
      <c r="HG269" s="1456"/>
      <c r="HH269" s="1456"/>
      <c r="HI269" s="1456"/>
      <c r="HJ269" s="1456"/>
      <c r="HK269" s="1456"/>
      <c r="HL269" s="1456"/>
      <c r="HM269" s="1456"/>
      <c r="HN269" s="1456"/>
      <c r="HO269" s="1456"/>
      <c r="HP269" s="1456"/>
      <c r="HQ269" s="1456"/>
      <c r="HR269" s="1456"/>
      <c r="HS269" s="1456"/>
      <c r="HT269" s="1456"/>
      <c r="HU269" s="1456"/>
      <c r="HV269" s="1456"/>
      <c r="HW269" s="1456"/>
      <c r="HX269" s="1456"/>
      <c r="HY269" s="1456"/>
      <c r="HZ269" s="1456"/>
      <c r="IA269" s="1456"/>
      <c r="IB269" s="1456"/>
      <c r="IC269" s="1456"/>
      <c r="ID269" s="1456"/>
      <c r="IE269" s="1456"/>
      <c r="IF269" s="1456"/>
      <c r="IG269" s="1456"/>
      <c r="IH269" s="1456"/>
      <c r="II269" s="1456"/>
      <c r="IJ269" s="1456"/>
      <c r="IK269" s="1456"/>
      <c r="IL269" s="1456"/>
      <c r="IM269" s="1456"/>
      <c r="IN269" s="1456"/>
      <c r="IO269" s="1456"/>
      <c r="IP269" s="1456"/>
      <c r="IQ269" s="1456"/>
      <c r="IR269" s="1456"/>
      <c r="IS269" s="1456"/>
      <c r="IT269" s="1456"/>
      <c r="IU269" s="1456"/>
      <c r="IV269" s="1456"/>
    </row>
    <row r="270" spans="1:256" s="1493" customFormat="1" ht="13.5" customHeight="1">
      <c r="A270" s="2722"/>
      <c r="B270" s="1453"/>
      <c r="C270" s="1453"/>
      <c r="D270" s="2731" t="s">
        <v>3428</v>
      </c>
      <c r="E270" s="1453"/>
      <c r="F270" s="2732">
        <f>(4.9)*1.1</f>
        <v>5.3900000000000006</v>
      </c>
      <c r="G270" s="5846"/>
      <c r="H270" s="2723"/>
      <c r="I270" s="3371"/>
      <c r="J270" s="4430"/>
      <c r="K270" s="4172"/>
      <c r="L270" s="1456"/>
      <c r="M270" s="1456"/>
      <c r="N270" s="1456"/>
      <c r="O270" s="1456"/>
      <c r="P270" s="1456"/>
      <c r="Q270" s="1456"/>
      <c r="R270" s="1456"/>
      <c r="S270" s="1456"/>
      <c r="T270" s="1456"/>
      <c r="U270" s="1456"/>
      <c r="V270" s="1456"/>
      <c r="W270" s="1456"/>
      <c r="X270" s="1456"/>
      <c r="Y270" s="1456"/>
      <c r="Z270" s="1456"/>
      <c r="AA270" s="1456"/>
      <c r="AB270" s="1456"/>
      <c r="AC270" s="1456"/>
      <c r="AD270" s="1456"/>
      <c r="AE270" s="1456"/>
      <c r="AF270" s="1456"/>
      <c r="AG270" s="1456"/>
      <c r="AH270" s="1456"/>
      <c r="AI270" s="1456"/>
      <c r="AJ270" s="1456"/>
      <c r="AK270" s="1456"/>
      <c r="AL270" s="1456"/>
      <c r="AM270" s="1456"/>
      <c r="AN270" s="1456"/>
      <c r="AO270" s="1456"/>
      <c r="AP270" s="1456"/>
      <c r="AQ270" s="1456"/>
      <c r="AR270" s="1456"/>
      <c r="AS270" s="1456"/>
      <c r="AT270" s="1456"/>
      <c r="AU270" s="1456"/>
      <c r="AV270" s="1456"/>
      <c r="AW270" s="1456"/>
      <c r="AX270" s="1456"/>
      <c r="AY270" s="1456"/>
      <c r="AZ270" s="1456"/>
      <c r="BA270" s="1456"/>
      <c r="BB270" s="1456"/>
      <c r="BC270" s="1456"/>
      <c r="BD270" s="1456"/>
      <c r="BE270" s="1456"/>
      <c r="BF270" s="1456"/>
      <c r="BG270" s="1456"/>
      <c r="BH270" s="1456"/>
      <c r="BI270" s="1456"/>
      <c r="BJ270" s="1456"/>
      <c r="BK270" s="1456"/>
      <c r="BL270" s="1456"/>
      <c r="BM270" s="1456"/>
      <c r="BN270" s="1456"/>
      <c r="BO270" s="1456"/>
      <c r="BP270" s="1456"/>
      <c r="BQ270" s="1456"/>
      <c r="BR270" s="1456"/>
      <c r="BS270" s="1456"/>
      <c r="BT270" s="1456"/>
      <c r="BU270" s="1456"/>
      <c r="BV270" s="1456"/>
      <c r="BW270" s="1456"/>
      <c r="BX270" s="1456"/>
      <c r="BY270" s="1456"/>
      <c r="BZ270" s="1456"/>
      <c r="CA270" s="1456"/>
      <c r="CB270" s="1456"/>
      <c r="CC270" s="1456"/>
      <c r="CD270" s="1456"/>
      <c r="CE270" s="1456"/>
      <c r="CF270" s="1456"/>
      <c r="CG270" s="1456"/>
      <c r="CH270" s="1456"/>
      <c r="CI270" s="1456"/>
      <c r="CJ270" s="1456"/>
      <c r="CK270" s="1456"/>
      <c r="CL270" s="1456"/>
      <c r="CM270" s="1456"/>
      <c r="CN270" s="1456"/>
      <c r="CO270" s="1456"/>
      <c r="CP270" s="1456"/>
      <c r="CQ270" s="1456"/>
      <c r="CR270" s="1456"/>
      <c r="CS270" s="1456"/>
      <c r="CT270" s="1456"/>
      <c r="CU270" s="1456"/>
      <c r="CV270" s="1456"/>
      <c r="CW270" s="1456"/>
      <c r="CX270" s="1456"/>
      <c r="CY270" s="1456"/>
      <c r="CZ270" s="1456"/>
      <c r="DA270" s="1456"/>
      <c r="DB270" s="1456"/>
      <c r="DC270" s="1456"/>
      <c r="DD270" s="1456"/>
      <c r="DE270" s="1456"/>
      <c r="DF270" s="1456"/>
      <c r="DG270" s="1456"/>
      <c r="DH270" s="1456"/>
      <c r="DI270" s="1456"/>
      <c r="DJ270" s="1456"/>
      <c r="DK270" s="1456"/>
      <c r="DL270" s="1456"/>
      <c r="DM270" s="1456"/>
      <c r="DN270" s="1456"/>
      <c r="DO270" s="1456"/>
      <c r="DP270" s="1456"/>
      <c r="DQ270" s="1456"/>
      <c r="DR270" s="1456"/>
      <c r="DS270" s="1456"/>
      <c r="DT270" s="1456"/>
      <c r="DU270" s="1456"/>
      <c r="DV270" s="1456"/>
      <c r="DW270" s="1456"/>
      <c r="DX270" s="1456"/>
      <c r="DY270" s="1456"/>
      <c r="DZ270" s="1456"/>
      <c r="EA270" s="1456"/>
      <c r="EB270" s="1456"/>
      <c r="EC270" s="1456"/>
      <c r="ED270" s="1456"/>
      <c r="EE270" s="1456"/>
      <c r="EF270" s="1456"/>
      <c r="EG270" s="1456"/>
      <c r="EH270" s="1456"/>
      <c r="EI270" s="1456"/>
      <c r="EJ270" s="1456"/>
      <c r="EK270" s="1456"/>
      <c r="EL270" s="1456"/>
      <c r="EM270" s="1456"/>
      <c r="EN270" s="1456"/>
      <c r="EO270" s="1456"/>
      <c r="EP270" s="1456"/>
      <c r="EQ270" s="1456"/>
      <c r="ER270" s="1456"/>
      <c r="ES270" s="1456"/>
      <c r="ET270" s="1456"/>
      <c r="EU270" s="1456"/>
      <c r="EV270" s="1456"/>
      <c r="EW270" s="1456"/>
      <c r="EX270" s="1456"/>
      <c r="EY270" s="1456"/>
      <c r="EZ270" s="1456"/>
      <c r="FA270" s="1456"/>
      <c r="FB270" s="1456"/>
      <c r="FC270" s="1456"/>
      <c r="FD270" s="1456"/>
      <c r="FE270" s="1456"/>
      <c r="FF270" s="1456"/>
      <c r="FG270" s="1456"/>
      <c r="FH270" s="1456"/>
      <c r="FI270" s="1456"/>
      <c r="FJ270" s="1456"/>
      <c r="FK270" s="1456"/>
      <c r="FL270" s="1456"/>
      <c r="FM270" s="1456"/>
      <c r="FN270" s="1456"/>
      <c r="FO270" s="1456"/>
      <c r="FP270" s="1456"/>
      <c r="FQ270" s="1456"/>
      <c r="FR270" s="1456"/>
      <c r="FS270" s="1456"/>
      <c r="FT270" s="1456"/>
      <c r="FU270" s="1456"/>
      <c r="FV270" s="1456"/>
      <c r="FW270" s="1456"/>
      <c r="FX270" s="1456"/>
      <c r="FY270" s="1456"/>
      <c r="FZ270" s="1456"/>
      <c r="GA270" s="1456"/>
      <c r="GB270" s="1456"/>
      <c r="GC270" s="1456"/>
      <c r="GD270" s="1456"/>
      <c r="GE270" s="1456"/>
      <c r="GF270" s="1456"/>
      <c r="GG270" s="1456"/>
      <c r="GH270" s="1456"/>
      <c r="GI270" s="1456"/>
      <c r="GJ270" s="1456"/>
      <c r="GK270" s="1456"/>
      <c r="GL270" s="1456"/>
      <c r="GM270" s="1456"/>
      <c r="GN270" s="1456"/>
      <c r="GO270" s="1456"/>
      <c r="GP270" s="1456"/>
      <c r="GQ270" s="1456"/>
      <c r="GR270" s="1456"/>
      <c r="GS270" s="1456"/>
      <c r="GT270" s="1456"/>
      <c r="GU270" s="1456"/>
      <c r="GV270" s="1456"/>
      <c r="GW270" s="1456"/>
      <c r="GX270" s="1456"/>
      <c r="GY270" s="1456"/>
      <c r="GZ270" s="1456"/>
      <c r="HA270" s="1456"/>
      <c r="HB270" s="1456"/>
      <c r="HC270" s="1456"/>
      <c r="HD270" s="1456"/>
      <c r="HE270" s="1456"/>
      <c r="HF270" s="1456"/>
      <c r="HG270" s="1456"/>
      <c r="HH270" s="1456"/>
      <c r="HI270" s="1456"/>
      <c r="HJ270" s="1456"/>
      <c r="HK270" s="1456"/>
      <c r="HL270" s="1456"/>
      <c r="HM270" s="1456"/>
      <c r="HN270" s="1456"/>
      <c r="HO270" s="1456"/>
      <c r="HP270" s="1456"/>
      <c r="HQ270" s="1456"/>
      <c r="HR270" s="1456"/>
      <c r="HS270" s="1456"/>
      <c r="HT270" s="1456"/>
      <c r="HU270" s="1456"/>
      <c r="HV270" s="1456"/>
      <c r="HW270" s="1456"/>
      <c r="HX270" s="1456"/>
      <c r="HY270" s="1456"/>
      <c r="HZ270" s="1456"/>
      <c r="IA270" s="1456"/>
      <c r="IB270" s="1456"/>
      <c r="IC270" s="1456"/>
      <c r="ID270" s="1456"/>
      <c r="IE270" s="1456"/>
      <c r="IF270" s="1456"/>
      <c r="IG270" s="1456"/>
      <c r="IH270" s="1456"/>
      <c r="II270" s="1456"/>
      <c r="IJ270" s="1456"/>
      <c r="IK270" s="1456"/>
      <c r="IL270" s="1456"/>
      <c r="IM270" s="1456"/>
      <c r="IN270" s="1456"/>
      <c r="IO270" s="1456"/>
      <c r="IP270" s="1456"/>
      <c r="IQ270" s="1456"/>
      <c r="IR270" s="1456"/>
      <c r="IS270" s="1456"/>
      <c r="IT270" s="1456"/>
      <c r="IU270" s="1456"/>
      <c r="IV270" s="1456"/>
    </row>
    <row r="271" spans="1:256" s="1493" customFormat="1" ht="13.5" customHeight="1">
      <c r="A271" s="2722"/>
      <c r="B271" s="1453"/>
      <c r="C271" s="1453"/>
      <c r="D271" s="2731" t="s">
        <v>3427</v>
      </c>
      <c r="E271" s="1453"/>
      <c r="F271" s="2732">
        <f>(18.7-1.5)*1.1</f>
        <v>18.920000000000002</v>
      </c>
      <c r="G271" s="5846"/>
      <c r="H271" s="2723"/>
      <c r="I271" s="3371"/>
      <c r="J271" s="4430"/>
      <c r="K271" s="4172"/>
      <c r="L271" s="1456"/>
      <c r="M271" s="1456"/>
      <c r="N271" s="1456"/>
      <c r="O271" s="1456"/>
      <c r="P271" s="1456"/>
      <c r="Q271" s="1456"/>
      <c r="R271" s="1456"/>
      <c r="S271" s="1456"/>
      <c r="T271" s="1456"/>
      <c r="U271" s="1456"/>
      <c r="V271" s="1456"/>
      <c r="W271" s="1456"/>
      <c r="X271" s="1456"/>
      <c r="Y271" s="1456"/>
      <c r="Z271" s="1456"/>
      <c r="AA271" s="1456"/>
      <c r="AB271" s="1456"/>
      <c r="AC271" s="1456"/>
      <c r="AD271" s="1456"/>
      <c r="AE271" s="1456"/>
      <c r="AF271" s="1456"/>
      <c r="AG271" s="1456"/>
      <c r="AH271" s="1456"/>
      <c r="AI271" s="1456"/>
      <c r="AJ271" s="1456"/>
      <c r="AK271" s="1456"/>
      <c r="AL271" s="1456"/>
      <c r="AM271" s="1456"/>
      <c r="AN271" s="1456"/>
      <c r="AO271" s="1456"/>
      <c r="AP271" s="1456"/>
      <c r="AQ271" s="1456"/>
      <c r="AR271" s="1456"/>
      <c r="AS271" s="1456"/>
      <c r="AT271" s="1456"/>
      <c r="AU271" s="1456"/>
      <c r="AV271" s="1456"/>
      <c r="AW271" s="1456"/>
      <c r="AX271" s="1456"/>
      <c r="AY271" s="1456"/>
      <c r="AZ271" s="1456"/>
      <c r="BA271" s="1456"/>
      <c r="BB271" s="1456"/>
      <c r="BC271" s="1456"/>
      <c r="BD271" s="1456"/>
      <c r="BE271" s="1456"/>
      <c r="BF271" s="1456"/>
      <c r="BG271" s="1456"/>
      <c r="BH271" s="1456"/>
      <c r="BI271" s="1456"/>
      <c r="BJ271" s="1456"/>
      <c r="BK271" s="1456"/>
      <c r="BL271" s="1456"/>
      <c r="BM271" s="1456"/>
      <c r="BN271" s="1456"/>
      <c r="BO271" s="1456"/>
      <c r="BP271" s="1456"/>
      <c r="BQ271" s="1456"/>
      <c r="BR271" s="1456"/>
      <c r="BS271" s="1456"/>
      <c r="BT271" s="1456"/>
      <c r="BU271" s="1456"/>
      <c r="BV271" s="1456"/>
      <c r="BW271" s="1456"/>
      <c r="BX271" s="1456"/>
      <c r="BY271" s="1456"/>
      <c r="BZ271" s="1456"/>
      <c r="CA271" s="1456"/>
      <c r="CB271" s="1456"/>
      <c r="CC271" s="1456"/>
      <c r="CD271" s="1456"/>
      <c r="CE271" s="1456"/>
      <c r="CF271" s="1456"/>
      <c r="CG271" s="1456"/>
      <c r="CH271" s="1456"/>
      <c r="CI271" s="1456"/>
      <c r="CJ271" s="1456"/>
      <c r="CK271" s="1456"/>
      <c r="CL271" s="1456"/>
      <c r="CM271" s="1456"/>
      <c r="CN271" s="1456"/>
      <c r="CO271" s="1456"/>
      <c r="CP271" s="1456"/>
      <c r="CQ271" s="1456"/>
      <c r="CR271" s="1456"/>
      <c r="CS271" s="1456"/>
      <c r="CT271" s="1456"/>
      <c r="CU271" s="1456"/>
      <c r="CV271" s="1456"/>
      <c r="CW271" s="1456"/>
      <c r="CX271" s="1456"/>
      <c r="CY271" s="1456"/>
      <c r="CZ271" s="1456"/>
      <c r="DA271" s="1456"/>
      <c r="DB271" s="1456"/>
      <c r="DC271" s="1456"/>
      <c r="DD271" s="1456"/>
      <c r="DE271" s="1456"/>
      <c r="DF271" s="1456"/>
      <c r="DG271" s="1456"/>
      <c r="DH271" s="1456"/>
      <c r="DI271" s="1456"/>
      <c r="DJ271" s="1456"/>
      <c r="DK271" s="1456"/>
      <c r="DL271" s="1456"/>
      <c r="DM271" s="1456"/>
      <c r="DN271" s="1456"/>
      <c r="DO271" s="1456"/>
      <c r="DP271" s="1456"/>
      <c r="DQ271" s="1456"/>
      <c r="DR271" s="1456"/>
      <c r="DS271" s="1456"/>
      <c r="DT271" s="1456"/>
      <c r="DU271" s="1456"/>
      <c r="DV271" s="1456"/>
      <c r="DW271" s="1456"/>
      <c r="DX271" s="1456"/>
      <c r="DY271" s="1456"/>
      <c r="DZ271" s="1456"/>
      <c r="EA271" s="1456"/>
      <c r="EB271" s="1456"/>
      <c r="EC271" s="1456"/>
      <c r="ED271" s="1456"/>
      <c r="EE271" s="1456"/>
      <c r="EF271" s="1456"/>
      <c r="EG271" s="1456"/>
      <c r="EH271" s="1456"/>
      <c r="EI271" s="1456"/>
      <c r="EJ271" s="1456"/>
      <c r="EK271" s="1456"/>
      <c r="EL271" s="1456"/>
      <c r="EM271" s="1456"/>
      <c r="EN271" s="1456"/>
      <c r="EO271" s="1456"/>
      <c r="EP271" s="1456"/>
      <c r="EQ271" s="1456"/>
      <c r="ER271" s="1456"/>
      <c r="ES271" s="1456"/>
      <c r="ET271" s="1456"/>
      <c r="EU271" s="1456"/>
      <c r="EV271" s="1456"/>
      <c r="EW271" s="1456"/>
      <c r="EX271" s="1456"/>
      <c r="EY271" s="1456"/>
      <c r="EZ271" s="1456"/>
      <c r="FA271" s="1456"/>
      <c r="FB271" s="1456"/>
      <c r="FC271" s="1456"/>
      <c r="FD271" s="1456"/>
      <c r="FE271" s="1456"/>
      <c r="FF271" s="1456"/>
      <c r="FG271" s="1456"/>
      <c r="FH271" s="1456"/>
      <c r="FI271" s="1456"/>
      <c r="FJ271" s="1456"/>
      <c r="FK271" s="1456"/>
      <c r="FL271" s="1456"/>
      <c r="FM271" s="1456"/>
      <c r="FN271" s="1456"/>
      <c r="FO271" s="1456"/>
      <c r="FP271" s="1456"/>
      <c r="FQ271" s="1456"/>
      <c r="FR271" s="1456"/>
      <c r="FS271" s="1456"/>
      <c r="FT271" s="1456"/>
      <c r="FU271" s="1456"/>
      <c r="FV271" s="1456"/>
      <c r="FW271" s="1456"/>
      <c r="FX271" s="1456"/>
      <c r="FY271" s="1456"/>
      <c r="FZ271" s="1456"/>
      <c r="GA271" s="1456"/>
      <c r="GB271" s="1456"/>
      <c r="GC271" s="1456"/>
      <c r="GD271" s="1456"/>
      <c r="GE271" s="1456"/>
      <c r="GF271" s="1456"/>
      <c r="GG271" s="1456"/>
      <c r="GH271" s="1456"/>
      <c r="GI271" s="1456"/>
      <c r="GJ271" s="1456"/>
      <c r="GK271" s="1456"/>
      <c r="GL271" s="1456"/>
      <c r="GM271" s="1456"/>
      <c r="GN271" s="1456"/>
      <c r="GO271" s="1456"/>
      <c r="GP271" s="1456"/>
      <c r="GQ271" s="1456"/>
      <c r="GR271" s="1456"/>
      <c r="GS271" s="1456"/>
      <c r="GT271" s="1456"/>
      <c r="GU271" s="1456"/>
      <c r="GV271" s="1456"/>
      <c r="GW271" s="1456"/>
      <c r="GX271" s="1456"/>
      <c r="GY271" s="1456"/>
      <c r="GZ271" s="1456"/>
      <c r="HA271" s="1456"/>
      <c r="HB271" s="1456"/>
      <c r="HC271" s="1456"/>
      <c r="HD271" s="1456"/>
      <c r="HE271" s="1456"/>
      <c r="HF271" s="1456"/>
      <c r="HG271" s="1456"/>
      <c r="HH271" s="1456"/>
      <c r="HI271" s="1456"/>
      <c r="HJ271" s="1456"/>
      <c r="HK271" s="1456"/>
      <c r="HL271" s="1456"/>
      <c r="HM271" s="1456"/>
      <c r="HN271" s="1456"/>
      <c r="HO271" s="1456"/>
      <c r="HP271" s="1456"/>
      <c r="HQ271" s="1456"/>
      <c r="HR271" s="1456"/>
      <c r="HS271" s="1456"/>
      <c r="HT271" s="1456"/>
      <c r="HU271" s="1456"/>
      <c r="HV271" s="1456"/>
      <c r="HW271" s="1456"/>
      <c r="HX271" s="1456"/>
      <c r="HY271" s="1456"/>
      <c r="HZ271" s="1456"/>
      <c r="IA271" s="1456"/>
      <c r="IB271" s="1456"/>
      <c r="IC271" s="1456"/>
      <c r="ID271" s="1456"/>
      <c r="IE271" s="1456"/>
      <c r="IF271" s="1456"/>
      <c r="IG271" s="1456"/>
      <c r="IH271" s="1456"/>
      <c r="II271" s="1456"/>
      <c r="IJ271" s="1456"/>
      <c r="IK271" s="1456"/>
      <c r="IL271" s="1456"/>
      <c r="IM271" s="1456"/>
      <c r="IN271" s="1456"/>
      <c r="IO271" s="1456"/>
      <c r="IP271" s="1456"/>
      <c r="IQ271" s="1456"/>
      <c r="IR271" s="1456"/>
      <c r="IS271" s="1456"/>
      <c r="IT271" s="1456"/>
      <c r="IU271" s="1456"/>
      <c r="IV271" s="1456"/>
    </row>
    <row r="272" spans="1:256" s="1493" customFormat="1" ht="13.5" customHeight="1">
      <c r="A272" s="2722"/>
      <c r="B272" s="1453"/>
      <c r="C272" s="1453"/>
      <c r="D272" s="2731" t="s">
        <v>3426</v>
      </c>
      <c r="E272" s="1453"/>
      <c r="F272" s="2732">
        <f>(1.5)*1.1</f>
        <v>1.6500000000000001</v>
      </c>
      <c r="G272" s="5846"/>
      <c r="H272" s="2723"/>
      <c r="I272" s="3371"/>
      <c r="J272" s="4430"/>
      <c r="K272" s="4172"/>
      <c r="L272" s="1456"/>
      <c r="M272" s="1456"/>
      <c r="N272" s="1456"/>
      <c r="O272" s="1456"/>
      <c r="P272" s="1456"/>
      <c r="Q272" s="1456"/>
      <c r="R272" s="1456"/>
      <c r="S272" s="1456"/>
      <c r="T272" s="1456"/>
      <c r="U272" s="1456"/>
      <c r="V272" s="1456"/>
      <c r="W272" s="1456"/>
      <c r="X272" s="1456"/>
      <c r="Y272" s="1456"/>
      <c r="Z272" s="1456"/>
      <c r="AA272" s="1456"/>
      <c r="AB272" s="1456"/>
      <c r="AC272" s="1456"/>
      <c r="AD272" s="1456"/>
      <c r="AE272" s="1456"/>
      <c r="AF272" s="1456"/>
      <c r="AG272" s="1456"/>
      <c r="AH272" s="1456"/>
      <c r="AI272" s="1456"/>
      <c r="AJ272" s="1456"/>
      <c r="AK272" s="1456"/>
      <c r="AL272" s="1456"/>
      <c r="AM272" s="1456"/>
      <c r="AN272" s="1456"/>
      <c r="AO272" s="1456"/>
      <c r="AP272" s="1456"/>
      <c r="AQ272" s="1456"/>
      <c r="AR272" s="1456"/>
      <c r="AS272" s="1456"/>
      <c r="AT272" s="1456"/>
      <c r="AU272" s="1456"/>
      <c r="AV272" s="1456"/>
      <c r="AW272" s="1456"/>
      <c r="AX272" s="1456"/>
      <c r="AY272" s="1456"/>
      <c r="AZ272" s="1456"/>
      <c r="BA272" s="1456"/>
      <c r="BB272" s="1456"/>
      <c r="BC272" s="1456"/>
      <c r="BD272" s="1456"/>
      <c r="BE272" s="1456"/>
      <c r="BF272" s="1456"/>
      <c r="BG272" s="1456"/>
      <c r="BH272" s="1456"/>
      <c r="BI272" s="1456"/>
      <c r="BJ272" s="1456"/>
      <c r="BK272" s="1456"/>
      <c r="BL272" s="1456"/>
      <c r="BM272" s="1456"/>
      <c r="BN272" s="1456"/>
      <c r="BO272" s="1456"/>
      <c r="BP272" s="1456"/>
      <c r="BQ272" s="1456"/>
      <c r="BR272" s="1456"/>
      <c r="BS272" s="1456"/>
      <c r="BT272" s="1456"/>
      <c r="BU272" s="1456"/>
      <c r="BV272" s="1456"/>
      <c r="BW272" s="1456"/>
      <c r="BX272" s="1456"/>
      <c r="BY272" s="1456"/>
      <c r="BZ272" s="1456"/>
      <c r="CA272" s="1456"/>
      <c r="CB272" s="1456"/>
      <c r="CC272" s="1456"/>
      <c r="CD272" s="1456"/>
      <c r="CE272" s="1456"/>
      <c r="CF272" s="1456"/>
      <c r="CG272" s="1456"/>
      <c r="CH272" s="1456"/>
      <c r="CI272" s="1456"/>
      <c r="CJ272" s="1456"/>
      <c r="CK272" s="1456"/>
      <c r="CL272" s="1456"/>
      <c r="CM272" s="1456"/>
      <c r="CN272" s="1456"/>
      <c r="CO272" s="1456"/>
      <c r="CP272" s="1456"/>
      <c r="CQ272" s="1456"/>
      <c r="CR272" s="1456"/>
      <c r="CS272" s="1456"/>
      <c r="CT272" s="1456"/>
      <c r="CU272" s="1456"/>
      <c r="CV272" s="1456"/>
      <c r="CW272" s="1456"/>
      <c r="CX272" s="1456"/>
      <c r="CY272" s="1456"/>
      <c r="CZ272" s="1456"/>
      <c r="DA272" s="1456"/>
      <c r="DB272" s="1456"/>
      <c r="DC272" s="1456"/>
      <c r="DD272" s="1456"/>
      <c r="DE272" s="1456"/>
      <c r="DF272" s="1456"/>
      <c r="DG272" s="1456"/>
      <c r="DH272" s="1456"/>
      <c r="DI272" s="1456"/>
      <c r="DJ272" s="1456"/>
      <c r="DK272" s="1456"/>
      <c r="DL272" s="1456"/>
      <c r="DM272" s="1456"/>
      <c r="DN272" s="1456"/>
      <c r="DO272" s="1456"/>
      <c r="DP272" s="1456"/>
      <c r="DQ272" s="1456"/>
      <c r="DR272" s="1456"/>
      <c r="DS272" s="1456"/>
      <c r="DT272" s="1456"/>
      <c r="DU272" s="1456"/>
      <c r="DV272" s="1456"/>
      <c r="DW272" s="1456"/>
      <c r="DX272" s="1456"/>
      <c r="DY272" s="1456"/>
      <c r="DZ272" s="1456"/>
      <c r="EA272" s="1456"/>
      <c r="EB272" s="1456"/>
      <c r="EC272" s="1456"/>
      <c r="ED272" s="1456"/>
      <c r="EE272" s="1456"/>
      <c r="EF272" s="1456"/>
      <c r="EG272" s="1456"/>
      <c r="EH272" s="1456"/>
      <c r="EI272" s="1456"/>
      <c r="EJ272" s="1456"/>
      <c r="EK272" s="1456"/>
      <c r="EL272" s="1456"/>
      <c r="EM272" s="1456"/>
      <c r="EN272" s="1456"/>
      <c r="EO272" s="1456"/>
      <c r="EP272" s="1456"/>
      <c r="EQ272" s="1456"/>
      <c r="ER272" s="1456"/>
      <c r="ES272" s="1456"/>
      <c r="ET272" s="1456"/>
      <c r="EU272" s="1456"/>
      <c r="EV272" s="1456"/>
      <c r="EW272" s="1456"/>
      <c r="EX272" s="1456"/>
      <c r="EY272" s="1456"/>
      <c r="EZ272" s="1456"/>
      <c r="FA272" s="1456"/>
      <c r="FB272" s="1456"/>
      <c r="FC272" s="1456"/>
      <c r="FD272" s="1456"/>
      <c r="FE272" s="1456"/>
      <c r="FF272" s="1456"/>
      <c r="FG272" s="1456"/>
      <c r="FH272" s="1456"/>
      <c r="FI272" s="1456"/>
      <c r="FJ272" s="1456"/>
      <c r="FK272" s="1456"/>
      <c r="FL272" s="1456"/>
      <c r="FM272" s="1456"/>
      <c r="FN272" s="1456"/>
      <c r="FO272" s="1456"/>
      <c r="FP272" s="1456"/>
      <c r="FQ272" s="1456"/>
      <c r="FR272" s="1456"/>
      <c r="FS272" s="1456"/>
      <c r="FT272" s="1456"/>
      <c r="FU272" s="1456"/>
      <c r="FV272" s="1456"/>
      <c r="FW272" s="1456"/>
      <c r="FX272" s="1456"/>
      <c r="FY272" s="1456"/>
      <c r="FZ272" s="1456"/>
      <c r="GA272" s="1456"/>
      <c r="GB272" s="1456"/>
      <c r="GC272" s="1456"/>
      <c r="GD272" s="1456"/>
      <c r="GE272" s="1456"/>
      <c r="GF272" s="1456"/>
      <c r="GG272" s="1456"/>
      <c r="GH272" s="1456"/>
      <c r="GI272" s="1456"/>
      <c r="GJ272" s="1456"/>
      <c r="GK272" s="1456"/>
      <c r="GL272" s="1456"/>
      <c r="GM272" s="1456"/>
      <c r="GN272" s="1456"/>
      <c r="GO272" s="1456"/>
      <c r="GP272" s="1456"/>
      <c r="GQ272" s="1456"/>
      <c r="GR272" s="1456"/>
      <c r="GS272" s="1456"/>
      <c r="GT272" s="1456"/>
      <c r="GU272" s="1456"/>
      <c r="GV272" s="1456"/>
      <c r="GW272" s="1456"/>
      <c r="GX272" s="1456"/>
      <c r="GY272" s="1456"/>
      <c r="GZ272" s="1456"/>
      <c r="HA272" s="1456"/>
      <c r="HB272" s="1456"/>
      <c r="HC272" s="1456"/>
      <c r="HD272" s="1456"/>
      <c r="HE272" s="1456"/>
      <c r="HF272" s="1456"/>
      <c r="HG272" s="1456"/>
      <c r="HH272" s="1456"/>
      <c r="HI272" s="1456"/>
      <c r="HJ272" s="1456"/>
      <c r="HK272" s="1456"/>
      <c r="HL272" s="1456"/>
      <c r="HM272" s="1456"/>
      <c r="HN272" s="1456"/>
      <c r="HO272" s="1456"/>
      <c r="HP272" s="1456"/>
      <c r="HQ272" s="1456"/>
      <c r="HR272" s="1456"/>
      <c r="HS272" s="1456"/>
      <c r="HT272" s="1456"/>
      <c r="HU272" s="1456"/>
      <c r="HV272" s="1456"/>
      <c r="HW272" s="1456"/>
      <c r="HX272" s="1456"/>
      <c r="HY272" s="1456"/>
      <c r="HZ272" s="1456"/>
      <c r="IA272" s="1456"/>
      <c r="IB272" s="1456"/>
      <c r="IC272" s="1456"/>
      <c r="ID272" s="1456"/>
      <c r="IE272" s="1456"/>
      <c r="IF272" s="1456"/>
      <c r="IG272" s="1456"/>
      <c r="IH272" s="1456"/>
      <c r="II272" s="1456"/>
      <c r="IJ272" s="1456"/>
      <c r="IK272" s="1456"/>
      <c r="IL272" s="1456"/>
      <c r="IM272" s="1456"/>
      <c r="IN272" s="1456"/>
      <c r="IO272" s="1456"/>
      <c r="IP272" s="1456"/>
      <c r="IQ272" s="1456"/>
      <c r="IR272" s="1456"/>
      <c r="IS272" s="1456"/>
      <c r="IT272" s="1456"/>
      <c r="IU272" s="1456"/>
      <c r="IV272" s="1456"/>
    </row>
    <row r="273" spans="1:256" s="1493" customFormat="1" ht="13.5" customHeight="1">
      <c r="A273" s="2722"/>
      <c r="B273" s="1453"/>
      <c r="C273" s="1453"/>
      <c r="D273" s="2731" t="s">
        <v>3425</v>
      </c>
      <c r="E273" s="1453"/>
      <c r="F273" s="2732">
        <f>(3.3)*1.1</f>
        <v>3.63</v>
      </c>
      <c r="G273" s="5846"/>
      <c r="H273" s="2723"/>
      <c r="I273" s="3371"/>
      <c r="J273" s="4430"/>
      <c r="K273" s="4172"/>
      <c r="L273" s="1456"/>
      <c r="M273" s="1456"/>
      <c r="N273" s="1456"/>
      <c r="O273" s="1456"/>
      <c r="P273" s="1456"/>
      <c r="Q273" s="1456"/>
      <c r="R273" s="1456"/>
      <c r="S273" s="1456"/>
      <c r="T273" s="1456"/>
      <c r="U273" s="1456"/>
      <c r="V273" s="1456"/>
      <c r="W273" s="1456"/>
      <c r="X273" s="1456"/>
      <c r="Y273" s="1456"/>
      <c r="Z273" s="1456"/>
      <c r="AA273" s="1456"/>
      <c r="AB273" s="1456"/>
      <c r="AC273" s="1456"/>
      <c r="AD273" s="1456"/>
      <c r="AE273" s="1456"/>
      <c r="AF273" s="1456"/>
      <c r="AG273" s="1456"/>
      <c r="AH273" s="1456"/>
      <c r="AI273" s="1456"/>
      <c r="AJ273" s="1456"/>
      <c r="AK273" s="1456"/>
      <c r="AL273" s="1456"/>
      <c r="AM273" s="1456"/>
      <c r="AN273" s="1456"/>
      <c r="AO273" s="1456"/>
      <c r="AP273" s="1456"/>
      <c r="AQ273" s="1456"/>
      <c r="AR273" s="1456"/>
      <c r="AS273" s="1456"/>
      <c r="AT273" s="1456"/>
      <c r="AU273" s="1456"/>
      <c r="AV273" s="1456"/>
      <c r="AW273" s="1456"/>
      <c r="AX273" s="1456"/>
      <c r="AY273" s="1456"/>
      <c r="AZ273" s="1456"/>
      <c r="BA273" s="1456"/>
      <c r="BB273" s="1456"/>
      <c r="BC273" s="1456"/>
      <c r="BD273" s="1456"/>
      <c r="BE273" s="1456"/>
      <c r="BF273" s="1456"/>
      <c r="BG273" s="1456"/>
      <c r="BH273" s="1456"/>
      <c r="BI273" s="1456"/>
      <c r="BJ273" s="1456"/>
      <c r="BK273" s="1456"/>
      <c r="BL273" s="1456"/>
      <c r="BM273" s="1456"/>
      <c r="BN273" s="1456"/>
      <c r="BO273" s="1456"/>
      <c r="BP273" s="1456"/>
      <c r="BQ273" s="1456"/>
      <c r="BR273" s="1456"/>
      <c r="BS273" s="1456"/>
      <c r="BT273" s="1456"/>
      <c r="BU273" s="1456"/>
      <c r="BV273" s="1456"/>
      <c r="BW273" s="1456"/>
      <c r="BX273" s="1456"/>
      <c r="BY273" s="1456"/>
      <c r="BZ273" s="1456"/>
      <c r="CA273" s="1456"/>
      <c r="CB273" s="1456"/>
      <c r="CC273" s="1456"/>
      <c r="CD273" s="1456"/>
      <c r="CE273" s="1456"/>
      <c r="CF273" s="1456"/>
      <c r="CG273" s="1456"/>
      <c r="CH273" s="1456"/>
      <c r="CI273" s="1456"/>
      <c r="CJ273" s="1456"/>
      <c r="CK273" s="1456"/>
      <c r="CL273" s="1456"/>
      <c r="CM273" s="1456"/>
      <c r="CN273" s="1456"/>
      <c r="CO273" s="1456"/>
      <c r="CP273" s="1456"/>
      <c r="CQ273" s="1456"/>
      <c r="CR273" s="1456"/>
      <c r="CS273" s="1456"/>
      <c r="CT273" s="1456"/>
      <c r="CU273" s="1456"/>
      <c r="CV273" s="1456"/>
      <c r="CW273" s="1456"/>
      <c r="CX273" s="1456"/>
      <c r="CY273" s="1456"/>
      <c r="CZ273" s="1456"/>
      <c r="DA273" s="1456"/>
      <c r="DB273" s="1456"/>
      <c r="DC273" s="1456"/>
      <c r="DD273" s="1456"/>
      <c r="DE273" s="1456"/>
      <c r="DF273" s="1456"/>
      <c r="DG273" s="1456"/>
      <c r="DH273" s="1456"/>
      <c r="DI273" s="1456"/>
      <c r="DJ273" s="1456"/>
      <c r="DK273" s="1456"/>
      <c r="DL273" s="1456"/>
      <c r="DM273" s="1456"/>
      <c r="DN273" s="1456"/>
      <c r="DO273" s="1456"/>
      <c r="DP273" s="1456"/>
      <c r="DQ273" s="1456"/>
      <c r="DR273" s="1456"/>
      <c r="DS273" s="1456"/>
      <c r="DT273" s="1456"/>
      <c r="DU273" s="1456"/>
      <c r="DV273" s="1456"/>
      <c r="DW273" s="1456"/>
      <c r="DX273" s="1456"/>
      <c r="DY273" s="1456"/>
      <c r="DZ273" s="1456"/>
      <c r="EA273" s="1456"/>
      <c r="EB273" s="1456"/>
      <c r="EC273" s="1456"/>
      <c r="ED273" s="1456"/>
      <c r="EE273" s="1456"/>
      <c r="EF273" s="1456"/>
      <c r="EG273" s="1456"/>
      <c r="EH273" s="1456"/>
      <c r="EI273" s="1456"/>
      <c r="EJ273" s="1456"/>
      <c r="EK273" s="1456"/>
      <c r="EL273" s="1456"/>
      <c r="EM273" s="1456"/>
      <c r="EN273" s="1456"/>
      <c r="EO273" s="1456"/>
      <c r="EP273" s="1456"/>
      <c r="EQ273" s="1456"/>
      <c r="ER273" s="1456"/>
      <c r="ES273" s="1456"/>
      <c r="ET273" s="1456"/>
      <c r="EU273" s="1456"/>
      <c r="EV273" s="1456"/>
      <c r="EW273" s="1456"/>
      <c r="EX273" s="1456"/>
      <c r="EY273" s="1456"/>
      <c r="EZ273" s="1456"/>
      <c r="FA273" s="1456"/>
      <c r="FB273" s="1456"/>
      <c r="FC273" s="1456"/>
      <c r="FD273" s="1456"/>
      <c r="FE273" s="1456"/>
      <c r="FF273" s="1456"/>
      <c r="FG273" s="1456"/>
      <c r="FH273" s="1456"/>
      <c r="FI273" s="1456"/>
      <c r="FJ273" s="1456"/>
      <c r="FK273" s="1456"/>
      <c r="FL273" s="1456"/>
      <c r="FM273" s="1456"/>
      <c r="FN273" s="1456"/>
      <c r="FO273" s="1456"/>
      <c r="FP273" s="1456"/>
      <c r="FQ273" s="1456"/>
      <c r="FR273" s="1456"/>
      <c r="FS273" s="1456"/>
      <c r="FT273" s="1456"/>
      <c r="FU273" s="1456"/>
      <c r="FV273" s="1456"/>
      <c r="FW273" s="1456"/>
      <c r="FX273" s="1456"/>
      <c r="FY273" s="1456"/>
      <c r="FZ273" s="1456"/>
      <c r="GA273" s="1456"/>
      <c r="GB273" s="1456"/>
      <c r="GC273" s="1456"/>
      <c r="GD273" s="1456"/>
      <c r="GE273" s="1456"/>
      <c r="GF273" s="1456"/>
      <c r="GG273" s="1456"/>
      <c r="GH273" s="1456"/>
      <c r="GI273" s="1456"/>
      <c r="GJ273" s="1456"/>
      <c r="GK273" s="1456"/>
      <c r="GL273" s="1456"/>
      <c r="GM273" s="1456"/>
      <c r="GN273" s="1456"/>
      <c r="GO273" s="1456"/>
      <c r="GP273" s="1456"/>
      <c r="GQ273" s="1456"/>
      <c r="GR273" s="1456"/>
      <c r="GS273" s="1456"/>
      <c r="GT273" s="1456"/>
      <c r="GU273" s="1456"/>
      <c r="GV273" s="1456"/>
      <c r="GW273" s="1456"/>
      <c r="GX273" s="1456"/>
      <c r="GY273" s="1456"/>
      <c r="GZ273" s="1456"/>
      <c r="HA273" s="1456"/>
      <c r="HB273" s="1456"/>
      <c r="HC273" s="1456"/>
      <c r="HD273" s="1456"/>
      <c r="HE273" s="1456"/>
      <c r="HF273" s="1456"/>
      <c r="HG273" s="1456"/>
      <c r="HH273" s="1456"/>
      <c r="HI273" s="1456"/>
      <c r="HJ273" s="1456"/>
      <c r="HK273" s="1456"/>
      <c r="HL273" s="1456"/>
      <c r="HM273" s="1456"/>
      <c r="HN273" s="1456"/>
      <c r="HO273" s="1456"/>
      <c r="HP273" s="1456"/>
      <c r="HQ273" s="1456"/>
      <c r="HR273" s="1456"/>
      <c r="HS273" s="1456"/>
      <c r="HT273" s="1456"/>
      <c r="HU273" s="1456"/>
      <c r="HV273" s="1456"/>
      <c r="HW273" s="1456"/>
      <c r="HX273" s="1456"/>
      <c r="HY273" s="1456"/>
      <c r="HZ273" s="1456"/>
      <c r="IA273" s="1456"/>
      <c r="IB273" s="1456"/>
      <c r="IC273" s="1456"/>
      <c r="ID273" s="1456"/>
      <c r="IE273" s="1456"/>
      <c r="IF273" s="1456"/>
      <c r="IG273" s="1456"/>
      <c r="IH273" s="1456"/>
      <c r="II273" s="1456"/>
      <c r="IJ273" s="1456"/>
      <c r="IK273" s="1456"/>
      <c r="IL273" s="1456"/>
      <c r="IM273" s="1456"/>
      <c r="IN273" s="1456"/>
      <c r="IO273" s="1456"/>
      <c r="IP273" s="1456"/>
      <c r="IQ273" s="1456"/>
      <c r="IR273" s="1456"/>
      <c r="IS273" s="1456"/>
      <c r="IT273" s="1456"/>
      <c r="IU273" s="1456"/>
      <c r="IV273" s="1456"/>
    </row>
    <row r="274" spans="1:256" s="1493" customFormat="1" ht="13.5" customHeight="1">
      <c r="A274" s="2722"/>
      <c r="B274" s="1453"/>
      <c r="C274" s="1453"/>
      <c r="D274" s="2731" t="s">
        <v>3424</v>
      </c>
      <c r="E274" s="1453"/>
      <c r="F274" s="2732">
        <f>(3.1)*1.1</f>
        <v>3.4100000000000006</v>
      </c>
      <c r="G274" s="5846"/>
      <c r="H274" s="2723"/>
      <c r="I274" s="3371"/>
      <c r="J274" s="4430"/>
      <c r="K274" s="4172"/>
      <c r="L274" s="1456"/>
      <c r="M274" s="1456"/>
      <c r="N274" s="1456"/>
      <c r="O274" s="1456"/>
      <c r="P274" s="1456"/>
      <c r="Q274" s="1456"/>
      <c r="R274" s="1456"/>
      <c r="S274" s="1456"/>
      <c r="T274" s="1456"/>
      <c r="U274" s="1456"/>
      <c r="V274" s="1456"/>
      <c r="W274" s="1456"/>
      <c r="X274" s="1456"/>
      <c r="Y274" s="1456"/>
      <c r="Z274" s="1456"/>
      <c r="AA274" s="1456"/>
      <c r="AB274" s="1456"/>
      <c r="AC274" s="1456"/>
      <c r="AD274" s="1456"/>
      <c r="AE274" s="1456"/>
      <c r="AF274" s="1456"/>
      <c r="AG274" s="1456"/>
      <c r="AH274" s="1456"/>
      <c r="AI274" s="1456"/>
      <c r="AJ274" s="1456"/>
      <c r="AK274" s="1456"/>
      <c r="AL274" s="1456"/>
      <c r="AM274" s="1456"/>
      <c r="AN274" s="1456"/>
      <c r="AO274" s="1456"/>
      <c r="AP274" s="1456"/>
      <c r="AQ274" s="1456"/>
      <c r="AR274" s="1456"/>
      <c r="AS274" s="1456"/>
      <c r="AT274" s="1456"/>
      <c r="AU274" s="1456"/>
      <c r="AV274" s="1456"/>
      <c r="AW274" s="1456"/>
      <c r="AX274" s="1456"/>
      <c r="AY274" s="1456"/>
      <c r="AZ274" s="1456"/>
      <c r="BA274" s="1456"/>
      <c r="BB274" s="1456"/>
      <c r="BC274" s="1456"/>
      <c r="BD274" s="1456"/>
      <c r="BE274" s="1456"/>
      <c r="BF274" s="1456"/>
      <c r="BG274" s="1456"/>
      <c r="BH274" s="1456"/>
      <c r="BI274" s="1456"/>
      <c r="BJ274" s="1456"/>
      <c r="BK274" s="1456"/>
      <c r="BL274" s="1456"/>
      <c r="BM274" s="1456"/>
      <c r="BN274" s="1456"/>
      <c r="BO274" s="1456"/>
      <c r="BP274" s="1456"/>
      <c r="BQ274" s="1456"/>
      <c r="BR274" s="1456"/>
      <c r="BS274" s="1456"/>
      <c r="BT274" s="1456"/>
      <c r="BU274" s="1456"/>
      <c r="BV274" s="1456"/>
      <c r="BW274" s="1456"/>
      <c r="BX274" s="1456"/>
      <c r="BY274" s="1456"/>
      <c r="BZ274" s="1456"/>
      <c r="CA274" s="1456"/>
      <c r="CB274" s="1456"/>
      <c r="CC274" s="1456"/>
      <c r="CD274" s="1456"/>
      <c r="CE274" s="1456"/>
      <c r="CF274" s="1456"/>
      <c r="CG274" s="1456"/>
      <c r="CH274" s="1456"/>
      <c r="CI274" s="1456"/>
      <c r="CJ274" s="1456"/>
      <c r="CK274" s="1456"/>
      <c r="CL274" s="1456"/>
      <c r="CM274" s="1456"/>
      <c r="CN274" s="1456"/>
      <c r="CO274" s="1456"/>
      <c r="CP274" s="1456"/>
      <c r="CQ274" s="1456"/>
      <c r="CR274" s="1456"/>
      <c r="CS274" s="1456"/>
      <c r="CT274" s="1456"/>
      <c r="CU274" s="1456"/>
      <c r="CV274" s="1456"/>
      <c r="CW274" s="1456"/>
      <c r="CX274" s="1456"/>
      <c r="CY274" s="1456"/>
      <c r="CZ274" s="1456"/>
      <c r="DA274" s="1456"/>
      <c r="DB274" s="1456"/>
      <c r="DC274" s="1456"/>
      <c r="DD274" s="1456"/>
      <c r="DE274" s="1456"/>
      <c r="DF274" s="1456"/>
      <c r="DG274" s="1456"/>
      <c r="DH274" s="1456"/>
      <c r="DI274" s="1456"/>
      <c r="DJ274" s="1456"/>
      <c r="DK274" s="1456"/>
      <c r="DL274" s="1456"/>
      <c r="DM274" s="1456"/>
      <c r="DN274" s="1456"/>
      <c r="DO274" s="1456"/>
      <c r="DP274" s="1456"/>
      <c r="DQ274" s="1456"/>
      <c r="DR274" s="1456"/>
      <c r="DS274" s="1456"/>
      <c r="DT274" s="1456"/>
      <c r="DU274" s="1456"/>
      <c r="DV274" s="1456"/>
      <c r="DW274" s="1456"/>
      <c r="DX274" s="1456"/>
      <c r="DY274" s="1456"/>
      <c r="DZ274" s="1456"/>
      <c r="EA274" s="1456"/>
      <c r="EB274" s="1456"/>
      <c r="EC274" s="1456"/>
      <c r="ED274" s="1456"/>
      <c r="EE274" s="1456"/>
      <c r="EF274" s="1456"/>
      <c r="EG274" s="1456"/>
      <c r="EH274" s="1456"/>
      <c r="EI274" s="1456"/>
      <c r="EJ274" s="1456"/>
      <c r="EK274" s="1456"/>
      <c r="EL274" s="1456"/>
      <c r="EM274" s="1456"/>
      <c r="EN274" s="1456"/>
      <c r="EO274" s="1456"/>
      <c r="EP274" s="1456"/>
      <c r="EQ274" s="1456"/>
      <c r="ER274" s="1456"/>
      <c r="ES274" s="1456"/>
      <c r="ET274" s="1456"/>
      <c r="EU274" s="1456"/>
      <c r="EV274" s="1456"/>
      <c r="EW274" s="1456"/>
      <c r="EX274" s="1456"/>
      <c r="EY274" s="1456"/>
      <c r="EZ274" s="1456"/>
      <c r="FA274" s="1456"/>
      <c r="FB274" s="1456"/>
      <c r="FC274" s="1456"/>
      <c r="FD274" s="1456"/>
      <c r="FE274" s="1456"/>
      <c r="FF274" s="1456"/>
      <c r="FG274" s="1456"/>
      <c r="FH274" s="1456"/>
      <c r="FI274" s="1456"/>
      <c r="FJ274" s="1456"/>
      <c r="FK274" s="1456"/>
      <c r="FL274" s="1456"/>
      <c r="FM274" s="1456"/>
      <c r="FN274" s="1456"/>
      <c r="FO274" s="1456"/>
      <c r="FP274" s="1456"/>
      <c r="FQ274" s="1456"/>
      <c r="FR274" s="1456"/>
      <c r="FS274" s="1456"/>
      <c r="FT274" s="1456"/>
      <c r="FU274" s="1456"/>
      <c r="FV274" s="1456"/>
      <c r="FW274" s="1456"/>
      <c r="FX274" s="1456"/>
      <c r="FY274" s="1456"/>
      <c r="FZ274" s="1456"/>
      <c r="GA274" s="1456"/>
      <c r="GB274" s="1456"/>
      <c r="GC274" s="1456"/>
      <c r="GD274" s="1456"/>
      <c r="GE274" s="1456"/>
      <c r="GF274" s="1456"/>
      <c r="GG274" s="1456"/>
      <c r="GH274" s="1456"/>
      <c r="GI274" s="1456"/>
      <c r="GJ274" s="1456"/>
      <c r="GK274" s="1456"/>
      <c r="GL274" s="1456"/>
      <c r="GM274" s="1456"/>
      <c r="GN274" s="1456"/>
      <c r="GO274" s="1456"/>
      <c r="GP274" s="1456"/>
      <c r="GQ274" s="1456"/>
      <c r="GR274" s="1456"/>
      <c r="GS274" s="1456"/>
      <c r="GT274" s="1456"/>
      <c r="GU274" s="1456"/>
      <c r="GV274" s="1456"/>
      <c r="GW274" s="1456"/>
      <c r="GX274" s="1456"/>
      <c r="GY274" s="1456"/>
      <c r="GZ274" s="1456"/>
      <c r="HA274" s="1456"/>
      <c r="HB274" s="1456"/>
      <c r="HC274" s="1456"/>
      <c r="HD274" s="1456"/>
      <c r="HE274" s="1456"/>
      <c r="HF274" s="1456"/>
      <c r="HG274" s="1456"/>
      <c r="HH274" s="1456"/>
      <c r="HI274" s="1456"/>
      <c r="HJ274" s="1456"/>
      <c r="HK274" s="1456"/>
      <c r="HL274" s="1456"/>
      <c r="HM274" s="1456"/>
      <c r="HN274" s="1456"/>
      <c r="HO274" s="1456"/>
      <c r="HP274" s="1456"/>
      <c r="HQ274" s="1456"/>
      <c r="HR274" s="1456"/>
      <c r="HS274" s="1456"/>
      <c r="HT274" s="1456"/>
      <c r="HU274" s="1456"/>
      <c r="HV274" s="1456"/>
      <c r="HW274" s="1456"/>
      <c r="HX274" s="1456"/>
      <c r="HY274" s="1456"/>
      <c r="HZ274" s="1456"/>
      <c r="IA274" s="1456"/>
      <c r="IB274" s="1456"/>
      <c r="IC274" s="1456"/>
      <c r="ID274" s="1456"/>
      <c r="IE274" s="1456"/>
      <c r="IF274" s="1456"/>
      <c r="IG274" s="1456"/>
      <c r="IH274" s="1456"/>
      <c r="II274" s="1456"/>
      <c r="IJ274" s="1456"/>
      <c r="IK274" s="1456"/>
      <c r="IL274" s="1456"/>
      <c r="IM274" s="1456"/>
      <c r="IN274" s="1456"/>
      <c r="IO274" s="1456"/>
      <c r="IP274" s="1456"/>
      <c r="IQ274" s="1456"/>
      <c r="IR274" s="1456"/>
      <c r="IS274" s="1456"/>
      <c r="IT274" s="1456"/>
      <c r="IU274" s="1456"/>
      <c r="IV274" s="1456"/>
    </row>
    <row r="275" spans="1:256" s="1493" customFormat="1" ht="13.5" customHeight="1">
      <c r="A275" s="2722"/>
      <c r="B275" s="1453"/>
      <c r="C275" s="1453"/>
      <c r="D275" s="2731" t="s">
        <v>3423</v>
      </c>
      <c r="E275" s="1453"/>
      <c r="F275" s="2732">
        <f>(0.9)*1.1</f>
        <v>0.9900000000000001</v>
      </c>
      <c r="G275" s="5846"/>
      <c r="H275" s="2723"/>
      <c r="I275" s="3371"/>
      <c r="J275" s="4430"/>
      <c r="K275" s="4172"/>
      <c r="L275" s="1456"/>
      <c r="M275" s="1456"/>
      <c r="N275" s="1456"/>
      <c r="O275" s="1456"/>
      <c r="P275" s="1456"/>
      <c r="Q275" s="1456"/>
      <c r="R275" s="1456"/>
      <c r="S275" s="1456"/>
      <c r="T275" s="1456"/>
      <c r="U275" s="1456"/>
      <c r="V275" s="1456"/>
      <c r="W275" s="1456"/>
      <c r="X275" s="1456"/>
      <c r="Y275" s="1456"/>
      <c r="Z275" s="1456"/>
      <c r="AA275" s="1456"/>
      <c r="AB275" s="1456"/>
      <c r="AC275" s="1456"/>
      <c r="AD275" s="1456"/>
      <c r="AE275" s="1456"/>
      <c r="AF275" s="1456"/>
      <c r="AG275" s="1456"/>
      <c r="AH275" s="1456"/>
      <c r="AI275" s="1456"/>
      <c r="AJ275" s="1456"/>
      <c r="AK275" s="1456"/>
      <c r="AL275" s="1456"/>
      <c r="AM275" s="1456"/>
      <c r="AN275" s="1456"/>
      <c r="AO275" s="1456"/>
      <c r="AP275" s="1456"/>
      <c r="AQ275" s="1456"/>
      <c r="AR275" s="1456"/>
      <c r="AS275" s="1456"/>
      <c r="AT275" s="1456"/>
      <c r="AU275" s="1456"/>
      <c r="AV275" s="1456"/>
      <c r="AW275" s="1456"/>
      <c r="AX275" s="1456"/>
      <c r="AY275" s="1456"/>
      <c r="AZ275" s="1456"/>
      <c r="BA275" s="1456"/>
      <c r="BB275" s="1456"/>
      <c r="BC275" s="1456"/>
      <c r="BD275" s="1456"/>
      <c r="BE275" s="1456"/>
      <c r="BF275" s="1456"/>
      <c r="BG275" s="1456"/>
      <c r="BH275" s="1456"/>
      <c r="BI275" s="1456"/>
      <c r="BJ275" s="1456"/>
      <c r="BK275" s="1456"/>
      <c r="BL275" s="1456"/>
      <c r="BM275" s="1456"/>
      <c r="BN275" s="1456"/>
      <c r="BO275" s="1456"/>
      <c r="BP275" s="1456"/>
      <c r="BQ275" s="1456"/>
      <c r="BR275" s="1456"/>
      <c r="BS275" s="1456"/>
      <c r="BT275" s="1456"/>
      <c r="BU275" s="1456"/>
      <c r="BV275" s="1456"/>
      <c r="BW275" s="1456"/>
      <c r="BX275" s="1456"/>
      <c r="BY275" s="1456"/>
      <c r="BZ275" s="1456"/>
      <c r="CA275" s="1456"/>
      <c r="CB275" s="1456"/>
      <c r="CC275" s="1456"/>
      <c r="CD275" s="1456"/>
      <c r="CE275" s="1456"/>
      <c r="CF275" s="1456"/>
      <c r="CG275" s="1456"/>
      <c r="CH275" s="1456"/>
      <c r="CI275" s="1456"/>
      <c r="CJ275" s="1456"/>
      <c r="CK275" s="1456"/>
      <c r="CL275" s="1456"/>
      <c r="CM275" s="1456"/>
      <c r="CN275" s="1456"/>
      <c r="CO275" s="1456"/>
      <c r="CP275" s="1456"/>
      <c r="CQ275" s="1456"/>
      <c r="CR275" s="1456"/>
      <c r="CS275" s="1456"/>
      <c r="CT275" s="1456"/>
      <c r="CU275" s="1456"/>
      <c r="CV275" s="1456"/>
      <c r="CW275" s="1456"/>
      <c r="CX275" s="1456"/>
      <c r="CY275" s="1456"/>
      <c r="CZ275" s="1456"/>
      <c r="DA275" s="1456"/>
      <c r="DB275" s="1456"/>
      <c r="DC275" s="1456"/>
      <c r="DD275" s="1456"/>
      <c r="DE275" s="1456"/>
      <c r="DF275" s="1456"/>
      <c r="DG275" s="1456"/>
      <c r="DH275" s="1456"/>
      <c r="DI275" s="1456"/>
      <c r="DJ275" s="1456"/>
      <c r="DK275" s="1456"/>
      <c r="DL275" s="1456"/>
      <c r="DM275" s="1456"/>
      <c r="DN275" s="1456"/>
      <c r="DO275" s="1456"/>
      <c r="DP275" s="1456"/>
      <c r="DQ275" s="1456"/>
      <c r="DR275" s="1456"/>
      <c r="DS275" s="1456"/>
      <c r="DT275" s="1456"/>
      <c r="DU275" s="1456"/>
      <c r="DV275" s="1456"/>
      <c r="DW275" s="1456"/>
      <c r="DX275" s="1456"/>
      <c r="DY275" s="1456"/>
      <c r="DZ275" s="1456"/>
      <c r="EA275" s="1456"/>
      <c r="EB275" s="1456"/>
      <c r="EC275" s="1456"/>
      <c r="ED275" s="1456"/>
      <c r="EE275" s="1456"/>
      <c r="EF275" s="1456"/>
      <c r="EG275" s="1456"/>
      <c r="EH275" s="1456"/>
      <c r="EI275" s="1456"/>
      <c r="EJ275" s="1456"/>
      <c r="EK275" s="1456"/>
      <c r="EL275" s="1456"/>
      <c r="EM275" s="1456"/>
      <c r="EN275" s="1456"/>
      <c r="EO275" s="1456"/>
      <c r="EP275" s="1456"/>
      <c r="EQ275" s="1456"/>
      <c r="ER275" s="1456"/>
      <c r="ES275" s="1456"/>
      <c r="ET275" s="1456"/>
      <c r="EU275" s="1456"/>
      <c r="EV275" s="1456"/>
      <c r="EW275" s="1456"/>
      <c r="EX275" s="1456"/>
      <c r="EY275" s="1456"/>
      <c r="EZ275" s="1456"/>
      <c r="FA275" s="1456"/>
      <c r="FB275" s="1456"/>
      <c r="FC275" s="1456"/>
      <c r="FD275" s="1456"/>
      <c r="FE275" s="1456"/>
      <c r="FF275" s="1456"/>
      <c r="FG275" s="1456"/>
      <c r="FH275" s="1456"/>
      <c r="FI275" s="1456"/>
      <c r="FJ275" s="1456"/>
      <c r="FK275" s="1456"/>
      <c r="FL275" s="1456"/>
      <c r="FM275" s="1456"/>
      <c r="FN275" s="1456"/>
      <c r="FO275" s="1456"/>
      <c r="FP275" s="1456"/>
      <c r="FQ275" s="1456"/>
      <c r="FR275" s="1456"/>
      <c r="FS275" s="1456"/>
      <c r="FT275" s="1456"/>
      <c r="FU275" s="1456"/>
      <c r="FV275" s="1456"/>
      <c r="FW275" s="1456"/>
      <c r="FX275" s="1456"/>
      <c r="FY275" s="1456"/>
      <c r="FZ275" s="1456"/>
      <c r="GA275" s="1456"/>
      <c r="GB275" s="1456"/>
      <c r="GC275" s="1456"/>
      <c r="GD275" s="1456"/>
      <c r="GE275" s="1456"/>
      <c r="GF275" s="1456"/>
      <c r="GG275" s="1456"/>
      <c r="GH275" s="1456"/>
      <c r="GI275" s="1456"/>
      <c r="GJ275" s="1456"/>
      <c r="GK275" s="1456"/>
      <c r="GL275" s="1456"/>
      <c r="GM275" s="1456"/>
      <c r="GN275" s="1456"/>
      <c r="GO275" s="1456"/>
      <c r="GP275" s="1456"/>
      <c r="GQ275" s="1456"/>
      <c r="GR275" s="1456"/>
      <c r="GS275" s="1456"/>
      <c r="GT275" s="1456"/>
      <c r="GU275" s="1456"/>
      <c r="GV275" s="1456"/>
      <c r="GW275" s="1456"/>
      <c r="GX275" s="1456"/>
      <c r="GY275" s="1456"/>
      <c r="GZ275" s="1456"/>
      <c r="HA275" s="1456"/>
      <c r="HB275" s="1456"/>
      <c r="HC275" s="1456"/>
      <c r="HD275" s="1456"/>
      <c r="HE275" s="1456"/>
      <c r="HF275" s="1456"/>
      <c r="HG275" s="1456"/>
      <c r="HH275" s="1456"/>
      <c r="HI275" s="1456"/>
      <c r="HJ275" s="1456"/>
      <c r="HK275" s="1456"/>
      <c r="HL275" s="1456"/>
      <c r="HM275" s="1456"/>
      <c r="HN275" s="1456"/>
      <c r="HO275" s="1456"/>
      <c r="HP275" s="1456"/>
      <c r="HQ275" s="1456"/>
      <c r="HR275" s="1456"/>
      <c r="HS275" s="1456"/>
      <c r="HT275" s="1456"/>
      <c r="HU275" s="1456"/>
      <c r="HV275" s="1456"/>
      <c r="HW275" s="1456"/>
      <c r="HX275" s="1456"/>
      <c r="HY275" s="1456"/>
      <c r="HZ275" s="1456"/>
      <c r="IA275" s="1456"/>
      <c r="IB275" s="1456"/>
      <c r="IC275" s="1456"/>
      <c r="ID275" s="1456"/>
      <c r="IE275" s="1456"/>
      <c r="IF275" s="1456"/>
      <c r="IG275" s="1456"/>
      <c r="IH275" s="1456"/>
      <c r="II275" s="1456"/>
      <c r="IJ275" s="1456"/>
      <c r="IK275" s="1456"/>
      <c r="IL275" s="1456"/>
      <c r="IM275" s="1456"/>
      <c r="IN275" s="1456"/>
      <c r="IO275" s="1456"/>
      <c r="IP275" s="1456"/>
      <c r="IQ275" s="1456"/>
      <c r="IR275" s="1456"/>
      <c r="IS275" s="1456"/>
      <c r="IT275" s="1456"/>
      <c r="IU275" s="1456"/>
      <c r="IV275" s="1456"/>
    </row>
    <row r="276" spans="1:256" s="1493" customFormat="1" ht="13.5" customHeight="1">
      <c r="A276" s="2722"/>
      <c r="B276" s="1453"/>
      <c r="C276" s="1453"/>
      <c r="D276" s="2731" t="s">
        <v>3186</v>
      </c>
      <c r="E276" s="1453"/>
      <c r="F276" s="2732"/>
      <c r="G276" s="5846"/>
      <c r="H276" s="2723"/>
      <c r="I276" s="3371"/>
      <c r="J276" s="4430"/>
      <c r="K276" s="4172"/>
      <c r="L276" s="1456"/>
      <c r="M276" s="1456"/>
      <c r="N276" s="1456"/>
      <c r="O276" s="1456"/>
      <c r="P276" s="1456"/>
      <c r="Q276" s="1456"/>
      <c r="R276" s="1456"/>
      <c r="S276" s="1456"/>
      <c r="T276" s="1456"/>
      <c r="U276" s="1456"/>
      <c r="V276" s="1456"/>
      <c r="W276" s="1456"/>
      <c r="X276" s="1456"/>
      <c r="Y276" s="1456"/>
      <c r="Z276" s="1456"/>
      <c r="AA276" s="1456"/>
      <c r="AB276" s="1456"/>
      <c r="AC276" s="1456"/>
      <c r="AD276" s="1456"/>
      <c r="AE276" s="1456"/>
      <c r="AF276" s="1456"/>
      <c r="AG276" s="1456"/>
      <c r="AH276" s="1456"/>
      <c r="AI276" s="1456"/>
      <c r="AJ276" s="1456"/>
      <c r="AK276" s="1456"/>
      <c r="AL276" s="1456"/>
      <c r="AM276" s="1456"/>
      <c r="AN276" s="1456"/>
      <c r="AO276" s="1456"/>
      <c r="AP276" s="1456"/>
      <c r="AQ276" s="1456"/>
      <c r="AR276" s="1456"/>
      <c r="AS276" s="1456"/>
      <c r="AT276" s="1456"/>
      <c r="AU276" s="1456"/>
      <c r="AV276" s="1456"/>
      <c r="AW276" s="1456"/>
      <c r="AX276" s="1456"/>
      <c r="AY276" s="1456"/>
      <c r="AZ276" s="1456"/>
      <c r="BA276" s="1456"/>
      <c r="BB276" s="1456"/>
      <c r="BC276" s="1456"/>
      <c r="BD276" s="1456"/>
      <c r="BE276" s="1456"/>
      <c r="BF276" s="1456"/>
      <c r="BG276" s="1456"/>
      <c r="BH276" s="1456"/>
      <c r="BI276" s="1456"/>
      <c r="BJ276" s="1456"/>
      <c r="BK276" s="1456"/>
      <c r="BL276" s="1456"/>
      <c r="BM276" s="1456"/>
      <c r="BN276" s="1456"/>
      <c r="BO276" s="1456"/>
      <c r="BP276" s="1456"/>
      <c r="BQ276" s="1456"/>
      <c r="BR276" s="1456"/>
      <c r="BS276" s="1456"/>
      <c r="BT276" s="1456"/>
      <c r="BU276" s="1456"/>
      <c r="BV276" s="1456"/>
      <c r="BW276" s="1456"/>
      <c r="BX276" s="1456"/>
      <c r="BY276" s="1456"/>
      <c r="BZ276" s="1456"/>
      <c r="CA276" s="1456"/>
      <c r="CB276" s="1456"/>
      <c r="CC276" s="1456"/>
      <c r="CD276" s="1456"/>
      <c r="CE276" s="1456"/>
      <c r="CF276" s="1456"/>
      <c r="CG276" s="1456"/>
      <c r="CH276" s="1456"/>
      <c r="CI276" s="1456"/>
      <c r="CJ276" s="1456"/>
      <c r="CK276" s="1456"/>
      <c r="CL276" s="1456"/>
      <c r="CM276" s="1456"/>
      <c r="CN276" s="1456"/>
      <c r="CO276" s="1456"/>
      <c r="CP276" s="1456"/>
      <c r="CQ276" s="1456"/>
      <c r="CR276" s="1456"/>
      <c r="CS276" s="1456"/>
      <c r="CT276" s="1456"/>
      <c r="CU276" s="1456"/>
      <c r="CV276" s="1456"/>
      <c r="CW276" s="1456"/>
      <c r="CX276" s="1456"/>
      <c r="CY276" s="1456"/>
      <c r="CZ276" s="1456"/>
      <c r="DA276" s="1456"/>
      <c r="DB276" s="1456"/>
      <c r="DC276" s="1456"/>
      <c r="DD276" s="1456"/>
      <c r="DE276" s="1456"/>
      <c r="DF276" s="1456"/>
      <c r="DG276" s="1456"/>
      <c r="DH276" s="1456"/>
      <c r="DI276" s="1456"/>
      <c r="DJ276" s="1456"/>
      <c r="DK276" s="1456"/>
      <c r="DL276" s="1456"/>
      <c r="DM276" s="1456"/>
      <c r="DN276" s="1456"/>
      <c r="DO276" s="1456"/>
      <c r="DP276" s="1456"/>
      <c r="DQ276" s="1456"/>
      <c r="DR276" s="1456"/>
      <c r="DS276" s="1456"/>
      <c r="DT276" s="1456"/>
      <c r="DU276" s="1456"/>
      <c r="DV276" s="1456"/>
      <c r="DW276" s="1456"/>
      <c r="DX276" s="1456"/>
      <c r="DY276" s="1456"/>
      <c r="DZ276" s="1456"/>
      <c r="EA276" s="1456"/>
      <c r="EB276" s="1456"/>
      <c r="EC276" s="1456"/>
      <c r="ED276" s="1456"/>
      <c r="EE276" s="1456"/>
      <c r="EF276" s="1456"/>
      <c r="EG276" s="1456"/>
      <c r="EH276" s="1456"/>
      <c r="EI276" s="1456"/>
      <c r="EJ276" s="1456"/>
      <c r="EK276" s="1456"/>
      <c r="EL276" s="1456"/>
      <c r="EM276" s="1456"/>
      <c r="EN276" s="1456"/>
      <c r="EO276" s="1456"/>
      <c r="EP276" s="1456"/>
      <c r="EQ276" s="1456"/>
      <c r="ER276" s="1456"/>
      <c r="ES276" s="1456"/>
      <c r="ET276" s="1456"/>
      <c r="EU276" s="1456"/>
      <c r="EV276" s="1456"/>
      <c r="EW276" s="1456"/>
      <c r="EX276" s="1456"/>
      <c r="EY276" s="1456"/>
      <c r="EZ276" s="1456"/>
      <c r="FA276" s="1456"/>
      <c r="FB276" s="1456"/>
      <c r="FC276" s="1456"/>
      <c r="FD276" s="1456"/>
      <c r="FE276" s="1456"/>
      <c r="FF276" s="1456"/>
      <c r="FG276" s="1456"/>
      <c r="FH276" s="1456"/>
      <c r="FI276" s="1456"/>
      <c r="FJ276" s="1456"/>
      <c r="FK276" s="1456"/>
      <c r="FL276" s="1456"/>
      <c r="FM276" s="1456"/>
      <c r="FN276" s="1456"/>
      <c r="FO276" s="1456"/>
      <c r="FP276" s="1456"/>
      <c r="FQ276" s="1456"/>
      <c r="FR276" s="1456"/>
      <c r="FS276" s="1456"/>
      <c r="FT276" s="1456"/>
      <c r="FU276" s="1456"/>
      <c r="FV276" s="1456"/>
      <c r="FW276" s="1456"/>
      <c r="FX276" s="1456"/>
      <c r="FY276" s="1456"/>
      <c r="FZ276" s="1456"/>
      <c r="GA276" s="1456"/>
      <c r="GB276" s="1456"/>
      <c r="GC276" s="1456"/>
      <c r="GD276" s="1456"/>
      <c r="GE276" s="1456"/>
      <c r="GF276" s="1456"/>
      <c r="GG276" s="1456"/>
      <c r="GH276" s="1456"/>
      <c r="GI276" s="1456"/>
      <c r="GJ276" s="1456"/>
      <c r="GK276" s="1456"/>
      <c r="GL276" s="1456"/>
      <c r="GM276" s="1456"/>
      <c r="GN276" s="1456"/>
      <c r="GO276" s="1456"/>
      <c r="GP276" s="1456"/>
      <c r="GQ276" s="1456"/>
      <c r="GR276" s="1456"/>
      <c r="GS276" s="1456"/>
      <c r="GT276" s="1456"/>
      <c r="GU276" s="1456"/>
      <c r="GV276" s="1456"/>
      <c r="GW276" s="1456"/>
      <c r="GX276" s="1456"/>
      <c r="GY276" s="1456"/>
      <c r="GZ276" s="1456"/>
      <c r="HA276" s="1456"/>
      <c r="HB276" s="1456"/>
      <c r="HC276" s="1456"/>
      <c r="HD276" s="1456"/>
      <c r="HE276" s="1456"/>
      <c r="HF276" s="1456"/>
      <c r="HG276" s="1456"/>
      <c r="HH276" s="1456"/>
      <c r="HI276" s="1456"/>
      <c r="HJ276" s="1456"/>
      <c r="HK276" s="1456"/>
      <c r="HL276" s="1456"/>
      <c r="HM276" s="1456"/>
      <c r="HN276" s="1456"/>
      <c r="HO276" s="1456"/>
      <c r="HP276" s="1456"/>
      <c r="HQ276" s="1456"/>
      <c r="HR276" s="1456"/>
      <c r="HS276" s="1456"/>
      <c r="HT276" s="1456"/>
      <c r="HU276" s="1456"/>
      <c r="HV276" s="1456"/>
      <c r="HW276" s="1456"/>
      <c r="HX276" s="1456"/>
      <c r="HY276" s="1456"/>
      <c r="HZ276" s="1456"/>
      <c r="IA276" s="1456"/>
      <c r="IB276" s="1456"/>
      <c r="IC276" s="1456"/>
      <c r="ID276" s="1456"/>
      <c r="IE276" s="1456"/>
      <c r="IF276" s="1456"/>
      <c r="IG276" s="1456"/>
      <c r="IH276" s="1456"/>
      <c r="II276" s="1456"/>
      <c r="IJ276" s="1456"/>
      <c r="IK276" s="1456"/>
      <c r="IL276" s="1456"/>
      <c r="IM276" s="1456"/>
      <c r="IN276" s="1456"/>
      <c r="IO276" s="1456"/>
      <c r="IP276" s="1456"/>
      <c r="IQ276" s="1456"/>
      <c r="IR276" s="1456"/>
      <c r="IS276" s="1456"/>
      <c r="IT276" s="1456"/>
      <c r="IU276" s="1456"/>
      <c r="IV276" s="1456"/>
    </row>
    <row r="277" spans="1:256" s="1686" customFormat="1" ht="13.5" customHeight="1">
      <c r="A277" s="1651">
        <v>49</v>
      </c>
      <c r="B277" s="1532">
        <v>271</v>
      </c>
      <c r="C277" s="1532" t="s">
        <v>1374</v>
      </c>
      <c r="D277" s="1532" t="s">
        <v>3422</v>
      </c>
      <c r="E277" s="1532" t="s">
        <v>149</v>
      </c>
      <c r="F277" s="2419">
        <f>SUM(F278:F278)</f>
        <v>1</v>
      </c>
      <c r="G277" s="62"/>
      <c r="H277" s="1369">
        <f>F277*G277</f>
        <v>0</v>
      </c>
      <c r="I277" s="1644" t="s">
        <v>60</v>
      </c>
      <c r="J277" s="4429"/>
      <c r="K277" s="2144"/>
      <c r="L277" s="3559"/>
      <c r="M277" s="1224"/>
      <c r="N277" s="2657"/>
      <c r="O277" s="2657"/>
      <c r="P277" s="1456"/>
      <c r="Q277" s="1493"/>
      <c r="R277" s="2656"/>
      <c r="S277" s="2656"/>
      <c r="T277" s="2656"/>
    </row>
    <row r="278" spans="1:256" s="1493" customFormat="1" ht="13.5" customHeight="1">
      <c r="A278" s="2722"/>
      <c r="B278" s="1453"/>
      <c r="C278" s="1453"/>
      <c r="D278" s="2731" t="s">
        <v>3421</v>
      </c>
      <c r="E278" s="1453"/>
      <c r="F278" s="2732">
        <v>1</v>
      </c>
      <c r="G278" s="5846"/>
      <c r="H278" s="2723"/>
      <c r="I278" s="3371"/>
      <c r="J278" s="4430"/>
      <c r="K278" s="4172"/>
      <c r="L278" s="1456"/>
      <c r="M278" s="1456"/>
      <c r="N278" s="1456"/>
      <c r="O278" s="1456"/>
      <c r="P278" s="1456"/>
      <c r="Q278" s="1456"/>
      <c r="R278" s="1456"/>
      <c r="S278" s="1456"/>
      <c r="T278" s="1456"/>
      <c r="U278" s="1456"/>
      <c r="V278" s="1456"/>
      <c r="W278" s="1456"/>
      <c r="X278" s="1456"/>
      <c r="Y278" s="1456"/>
      <c r="Z278" s="1456"/>
      <c r="AA278" s="1456"/>
      <c r="AB278" s="1456"/>
      <c r="AC278" s="1456"/>
      <c r="AD278" s="1456"/>
      <c r="AE278" s="1456"/>
      <c r="AF278" s="1456"/>
      <c r="AG278" s="1456"/>
      <c r="AH278" s="1456"/>
      <c r="AI278" s="1456"/>
      <c r="AJ278" s="1456"/>
      <c r="AK278" s="1456"/>
      <c r="AL278" s="1456"/>
      <c r="AM278" s="1456"/>
      <c r="AN278" s="1456"/>
      <c r="AO278" s="1456"/>
      <c r="AP278" s="1456"/>
      <c r="AQ278" s="1456"/>
      <c r="AR278" s="1456"/>
      <c r="AS278" s="1456"/>
      <c r="AT278" s="1456"/>
      <c r="AU278" s="1456"/>
      <c r="AV278" s="1456"/>
      <c r="AW278" s="1456"/>
      <c r="AX278" s="1456"/>
      <c r="AY278" s="1456"/>
      <c r="AZ278" s="1456"/>
      <c r="BA278" s="1456"/>
      <c r="BB278" s="1456"/>
      <c r="BC278" s="1456"/>
      <c r="BD278" s="1456"/>
      <c r="BE278" s="1456"/>
      <c r="BF278" s="1456"/>
      <c r="BG278" s="1456"/>
      <c r="BH278" s="1456"/>
      <c r="BI278" s="1456"/>
      <c r="BJ278" s="1456"/>
      <c r="BK278" s="1456"/>
      <c r="BL278" s="1456"/>
      <c r="BM278" s="1456"/>
      <c r="BN278" s="1456"/>
      <c r="BO278" s="1456"/>
      <c r="BP278" s="1456"/>
      <c r="BQ278" s="1456"/>
      <c r="BR278" s="1456"/>
      <c r="BS278" s="1456"/>
      <c r="BT278" s="1456"/>
      <c r="BU278" s="1456"/>
      <c r="BV278" s="1456"/>
      <c r="BW278" s="1456"/>
      <c r="BX278" s="1456"/>
      <c r="BY278" s="1456"/>
      <c r="BZ278" s="1456"/>
      <c r="CA278" s="1456"/>
      <c r="CB278" s="1456"/>
      <c r="CC278" s="1456"/>
      <c r="CD278" s="1456"/>
      <c r="CE278" s="1456"/>
      <c r="CF278" s="1456"/>
      <c r="CG278" s="1456"/>
      <c r="CH278" s="1456"/>
      <c r="CI278" s="1456"/>
      <c r="CJ278" s="1456"/>
      <c r="CK278" s="1456"/>
      <c r="CL278" s="1456"/>
      <c r="CM278" s="1456"/>
      <c r="CN278" s="1456"/>
      <c r="CO278" s="1456"/>
      <c r="CP278" s="1456"/>
      <c r="CQ278" s="1456"/>
      <c r="CR278" s="1456"/>
      <c r="CS278" s="1456"/>
      <c r="CT278" s="1456"/>
      <c r="CU278" s="1456"/>
      <c r="CV278" s="1456"/>
      <c r="CW278" s="1456"/>
      <c r="CX278" s="1456"/>
      <c r="CY278" s="1456"/>
      <c r="CZ278" s="1456"/>
      <c r="DA278" s="1456"/>
      <c r="DB278" s="1456"/>
      <c r="DC278" s="1456"/>
      <c r="DD278" s="1456"/>
      <c r="DE278" s="1456"/>
      <c r="DF278" s="1456"/>
      <c r="DG278" s="1456"/>
      <c r="DH278" s="1456"/>
      <c r="DI278" s="1456"/>
      <c r="DJ278" s="1456"/>
      <c r="DK278" s="1456"/>
      <c r="DL278" s="1456"/>
      <c r="DM278" s="1456"/>
      <c r="DN278" s="1456"/>
      <c r="DO278" s="1456"/>
      <c r="DP278" s="1456"/>
      <c r="DQ278" s="1456"/>
      <c r="DR278" s="1456"/>
      <c r="DS278" s="1456"/>
      <c r="DT278" s="1456"/>
      <c r="DU278" s="1456"/>
      <c r="DV278" s="1456"/>
      <c r="DW278" s="1456"/>
      <c r="DX278" s="1456"/>
      <c r="DY278" s="1456"/>
      <c r="DZ278" s="1456"/>
      <c r="EA278" s="1456"/>
      <c r="EB278" s="1456"/>
      <c r="EC278" s="1456"/>
      <c r="ED278" s="1456"/>
      <c r="EE278" s="1456"/>
      <c r="EF278" s="1456"/>
      <c r="EG278" s="1456"/>
      <c r="EH278" s="1456"/>
      <c r="EI278" s="1456"/>
      <c r="EJ278" s="1456"/>
      <c r="EK278" s="1456"/>
      <c r="EL278" s="1456"/>
      <c r="EM278" s="1456"/>
      <c r="EN278" s="1456"/>
      <c r="EO278" s="1456"/>
      <c r="EP278" s="1456"/>
      <c r="EQ278" s="1456"/>
      <c r="ER278" s="1456"/>
      <c r="ES278" s="1456"/>
      <c r="ET278" s="1456"/>
      <c r="EU278" s="1456"/>
      <c r="EV278" s="1456"/>
      <c r="EW278" s="1456"/>
      <c r="EX278" s="1456"/>
      <c r="EY278" s="1456"/>
      <c r="EZ278" s="1456"/>
      <c r="FA278" s="1456"/>
      <c r="FB278" s="1456"/>
      <c r="FC278" s="1456"/>
      <c r="FD278" s="1456"/>
      <c r="FE278" s="1456"/>
      <c r="FF278" s="1456"/>
      <c r="FG278" s="1456"/>
      <c r="FH278" s="1456"/>
      <c r="FI278" s="1456"/>
      <c r="FJ278" s="1456"/>
      <c r="FK278" s="1456"/>
      <c r="FL278" s="1456"/>
      <c r="FM278" s="1456"/>
      <c r="FN278" s="1456"/>
      <c r="FO278" s="1456"/>
      <c r="FP278" s="1456"/>
      <c r="FQ278" s="1456"/>
      <c r="FR278" s="1456"/>
      <c r="FS278" s="1456"/>
      <c r="FT278" s="1456"/>
      <c r="FU278" s="1456"/>
      <c r="FV278" s="1456"/>
      <c r="FW278" s="1456"/>
      <c r="FX278" s="1456"/>
      <c r="FY278" s="1456"/>
      <c r="FZ278" s="1456"/>
      <c r="GA278" s="1456"/>
      <c r="GB278" s="1456"/>
      <c r="GC278" s="1456"/>
      <c r="GD278" s="1456"/>
      <c r="GE278" s="1456"/>
      <c r="GF278" s="1456"/>
      <c r="GG278" s="1456"/>
      <c r="GH278" s="1456"/>
      <c r="GI278" s="1456"/>
      <c r="GJ278" s="1456"/>
      <c r="GK278" s="1456"/>
      <c r="GL278" s="1456"/>
      <c r="GM278" s="1456"/>
      <c r="GN278" s="1456"/>
      <c r="GO278" s="1456"/>
      <c r="GP278" s="1456"/>
      <c r="GQ278" s="1456"/>
      <c r="GR278" s="1456"/>
      <c r="GS278" s="1456"/>
      <c r="GT278" s="1456"/>
      <c r="GU278" s="1456"/>
      <c r="GV278" s="1456"/>
      <c r="GW278" s="1456"/>
      <c r="GX278" s="1456"/>
      <c r="GY278" s="1456"/>
      <c r="GZ278" s="1456"/>
      <c r="HA278" s="1456"/>
      <c r="HB278" s="1456"/>
      <c r="HC278" s="1456"/>
      <c r="HD278" s="1456"/>
      <c r="HE278" s="1456"/>
      <c r="HF278" s="1456"/>
      <c r="HG278" s="1456"/>
      <c r="HH278" s="1456"/>
      <c r="HI278" s="1456"/>
      <c r="HJ278" s="1456"/>
      <c r="HK278" s="1456"/>
      <c r="HL278" s="1456"/>
      <c r="HM278" s="1456"/>
      <c r="HN278" s="1456"/>
      <c r="HO278" s="1456"/>
      <c r="HP278" s="1456"/>
      <c r="HQ278" s="1456"/>
      <c r="HR278" s="1456"/>
      <c r="HS278" s="1456"/>
      <c r="HT278" s="1456"/>
      <c r="HU278" s="1456"/>
      <c r="HV278" s="1456"/>
      <c r="HW278" s="1456"/>
      <c r="HX278" s="1456"/>
      <c r="HY278" s="1456"/>
      <c r="HZ278" s="1456"/>
      <c r="IA278" s="1456"/>
      <c r="IB278" s="1456"/>
      <c r="IC278" s="1456"/>
      <c r="ID278" s="1456"/>
      <c r="IE278" s="1456"/>
      <c r="IF278" s="1456"/>
      <c r="IG278" s="1456"/>
      <c r="IH278" s="1456"/>
      <c r="II278" s="1456"/>
      <c r="IJ278" s="1456"/>
      <c r="IK278" s="1456"/>
      <c r="IL278" s="1456"/>
      <c r="IM278" s="1456"/>
      <c r="IN278" s="1456"/>
      <c r="IO278" s="1456"/>
      <c r="IP278" s="1456"/>
      <c r="IQ278" s="1456"/>
      <c r="IR278" s="1456"/>
      <c r="IS278" s="1456"/>
      <c r="IT278" s="1456"/>
      <c r="IU278" s="1456"/>
      <c r="IV278" s="1456"/>
    </row>
    <row r="279" spans="1:256" ht="27.25" customHeight="1">
      <c r="A279" s="1661"/>
      <c r="B279" s="1532"/>
      <c r="C279" s="4532"/>
      <c r="D279" s="1536" t="s">
        <v>1371</v>
      </c>
      <c r="E279" s="4532"/>
      <c r="F279" s="4347"/>
      <c r="G279" s="223"/>
      <c r="H279" s="4534"/>
      <c r="I279" s="4535"/>
      <c r="K279" s="4537"/>
    </row>
    <row r="280" spans="1:256" s="1686" customFormat="1" ht="13.5" customHeight="1">
      <c r="A280" s="1651">
        <v>50</v>
      </c>
      <c r="B280" s="1532" t="s">
        <v>2916</v>
      </c>
      <c r="C280" s="1532">
        <v>892273122</v>
      </c>
      <c r="D280" s="1532" t="s">
        <v>3170</v>
      </c>
      <c r="E280" s="1532" t="s">
        <v>123</v>
      </c>
      <c r="F280" s="2419">
        <f>SUM(F281)</f>
        <v>80.55</v>
      </c>
      <c r="G280" s="62"/>
      <c r="H280" s="1369">
        <f>F280*G280</f>
        <v>0</v>
      </c>
      <c r="I280" s="1644" t="s">
        <v>102</v>
      </c>
      <c r="J280" s="4429"/>
      <c r="K280" s="2144"/>
      <c r="L280" s="3559"/>
      <c r="M280" s="1224"/>
      <c r="N280" s="2657"/>
      <c r="O280" s="2657"/>
      <c r="P280" s="1456"/>
      <c r="Q280" s="1493"/>
      <c r="R280" s="2656"/>
      <c r="S280" s="2656"/>
      <c r="T280" s="2656"/>
    </row>
    <row r="281" spans="1:256" ht="27.25" customHeight="1">
      <c r="A281" s="1661"/>
      <c r="B281" s="1532"/>
      <c r="C281" s="1532"/>
      <c r="D281" s="1536" t="s">
        <v>3420</v>
      </c>
      <c r="E281" s="1532"/>
      <c r="F281" s="2275">
        <f>(2+13.55+2.3+31.8+4.9+17.2+1.5+3.3+3.1+0.9)</f>
        <v>80.55</v>
      </c>
      <c r="G281" s="62"/>
      <c r="H281" s="1662"/>
      <c r="I281" s="1644"/>
      <c r="K281" s="2144"/>
    </row>
    <row r="282" spans="1:256" s="1686" customFormat="1" ht="13.5" customHeight="1">
      <c r="A282" s="1651">
        <v>51</v>
      </c>
      <c r="B282" s="1532">
        <v>271</v>
      </c>
      <c r="C282" s="1532">
        <v>892241111</v>
      </c>
      <c r="D282" s="1532" t="s">
        <v>3168</v>
      </c>
      <c r="E282" s="1532" t="s">
        <v>123</v>
      </c>
      <c r="F282" s="2419">
        <f>F283</f>
        <v>161.1</v>
      </c>
      <c r="G282" s="62"/>
      <c r="H282" s="1369">
        <f>F282*G282</f>
        <v>0</v>
      </c>
      <c r="I282" s="1644" t="s">
        <v>102</v>
      </c>
      <c r="J282" s="4429"/>
      <c r="K282" s="2144"/>
      <c r="L282" s="3559"/>
      <c r="M282" s="1224"/>
      <c r="N282" s="2657"/>
      <c r="O282" s="2657"/>
      <c r="P282" s="1456"/>
      <c r="Q282" s="1493"/>
      <c r="R282" s="2656"/>
      <c r="S282" s="2656"/>
      <c r="T282" s="2656"/>
    </row>
    <row r="283" spans="1:256" ht="27.25" customHeight="1">
      <c r="A283" s="1661"/>
      <c r="B283" s="1532"/>
      <c r="C283" s="1532"/>
      <c r="D283" s="1536" t="s">
        <v>3419</v>
      </c>
      <c r="E283" s="1532"/>
      <c r="F283" s="2275">
        <f>(2+13.55+2.3+31.8+4.9+17.2+1.5+3.3+3.1+0.9)*2</f>
        <v>161.1</v>
      </c>
      <c r="G283" s="62"/>
      <c r="H283" s="1662"/>
      <c r="I283" s="1644"/>
      <c r="K283" s="2144"/>
    </row>
    <row r="284" spans="1:256" s="1686" customFormat="1" ht="13.5" customHeight="1">
      <c r="A284" s="1651">
        <v>52</v>
      </c>
      <c r="B284" s="1532" t="s">
        <v>2916</v>
      </c>
      <c r="C284" s="1532">
        <v>892372111</v>
      </c>
      <c r="D284" s="1532" t="s">
        <v>3166</v>
      </c>
      <c r="E284" s="1532" t="s">
        <v>149</v>
      </c>
      <c r="F284" s="2419">
        <f>F285</f>
        <v>1</v>
      </c>
      <c r="G284" s="62"/>
      <c r="H284" s="1369">
        <f>F284*G284</f>
        <v>0</v>
      </c>
      <c r="I284" s="1644" t="s">
        <v>102</v>
      </c>
      <c r="J284" s="4429"/>
      <c r="K284" s="2144"/>
      <c r="L284" s="3559"/>
      <c r="M284" s="1224"/>
      <c r="N284" s="2657"/>
      <c r="O284" s="2657"/>
      <c r="P284" s="1456"/>
      <c r="Q284" s="1493"/>
      <c r="R284" s="2656"/>
      <c r="S284" s="2656"/>
      <c r="T284" s="2656"/>
    </row>
    <row r="285" spans="1:256" s="1493" customFormat="1" ht="13.5" customHeight="1">
      <c r="A285" s="2722"/>
      <c r="B285" s="1453"/>
      <c r="C285" s="1453"/>
      <c r="D285" s="2731" t="s">
        <v>3165</v>
      </c>
      <c r="E285" s="1453"/>
      <c r="F285" s="2732">
        <v>1</v>
      </c>
      <c r="G285" s="5846"/>
      <c r="H285" s="2723"/>
      <c r="I285" s="3371"/>
      <c r="J285" s="4430"/>
      <c r="K285" s="4172"/>
      <c r="L285" s="1456"/>
      <c r="M285" s="1456"/>
      <c r="N285" s="1456"/>
      <c r="O285" s="1456"/>
      <c r="P285" s="1456"/>
      <c r="Q285" s="1456"/>
      <c r="R285" s="1456"/>
      <c r="S285" s="1456"/>
      <c r="T285" s="1456"/>
      <c r="U285" s="1456"/>
      <c r="V285" s="1456"/>
      <c r="W285" s="1456"/>
      <c r="X285" s="1456"/>
      <c r="Y285" s="1456"/>
      <c r="Z285" s="1456"/>
      <c r="AA285" s="1456"/>
      <c r="AB285" s="1456"/>
      <c r="AC285" s="1456"/>
      <c r="AD285" s="1456"/>
      <c r="AE285" s="1456"/>
      <c r="AF285" s="1456"/>
      <c r="AG285" s="1456"/>
      <c r="AH285" s="1456"/>
      <c r="AI285" s="1456"/>
      <c r="AJ285" s="1456"/>
      <c r="AK285" s="1456"/>
      <c r="AL285" s="1456"/>
      <c r="AM285" s="1456"/>
      <c r="AN285" s="1456"/>
      <c r="AO285" s="1456"/>
      <c r="AP285" s="1456"/>
      <c r="AQ285" s="1456"/>
      <c r="AR285" s="1456"/>
      <c r="AS285" s="1456"/>
      <c r="AT285" s="1456"/>
      <c r="AU285" s="1456"/>
      <c r="AV285" s="1456"/>
      <c r="AW285" s="1456"/>
      <c r="AX285" s="1456"/>
      <c r="AY285" s="1456"/>
      <c r="AZ285" s="1456"/>
      <c r="BA285" s="1456"/>
      <c r="BB285" s="1456"/>
      <c r="BC285" s="1456"/>
      <c r="BD285" s="1456"/>
      <c r="BE285" s="1456"/>
      <c r="BF285" s="1456"/>
      <c r="BG285" s="1456"/>
      <c r="BH285" s="1456"/>
      <c r="BI285" s="1456"/>
      <c r="BJ285" s="1456"/>
      <c r="BK285" s="1456"/>
      <c r="BL285" s="1456"/>
      <c r="BM285" s="1456"/>
      <c r="BN285" s="1456"/>
      <c r="BO285" s="1456"/>
      <c r="BP285" s="1456"/>
      <c r="BQ285" s="1456"/>
      <c r="BR285" s="1456"/>
      <c r="BS285" s="1456"/>
      <c r="BT285" s="1456"/>
      <c r="BU285" s="1456"/>
      <c r="BV285" s="1456"/>
      <c r="BW285" s="1456"/>
      <c r="BX285" s="1456"/>
      <c r="BY285" s="1456"/>
      <c r="BZ285" s="1456"/>
      <c r="CA285" s="1456"/>
      <c r="CB285" s="1456"/>
      <c r="CC285" s="1456"/>
      <c r="CD285" s="1456"/>
      <c r="CE285" s="1456"/>
      <c r="CF285" s="1456"/>
      <c r="CG285" s="1456"/>
      <c r="CH285" s="1456"/>
      <c r="CI285" s="1456"/>
      <c r="CJ285" s="1456"/>
      <c r="CK285" s="1456"/>
      <c r="CL285" s="1456"/>
      <c r="CM285" s="1456"/>
      <c r="CN285" s="1456"/>
      <c r="CO285" s="1456"/>
      <c r="CP285" s="1456"/>
      <c r="CQ285" s="1456"/>
      <c r="CR285" s="1456"/>
      <c r="CS285" s="1456"/>
      <c r="CT285" s="1456"/>
      <c r="CU285" s="1456"/>
      <c r="CV285" s="1456"/>
      <c r="CW285" s="1456"/>
      <c r="CX285" s="1456"/>
      <c r="CY285" s="1456"/>
      <c r="CZ285" s="1456"/>
      <c r="DA285" s="1456"/>
      <c r="DB285" s="1456"/>
      <c r="DC285" s="1456"/>
      <c r="DD285" s="1456"/>
      <c r="DE285" s="1456"/>
      <c r="DF285" s="1456"/>
      <c r="DG285" s="1456"/>
      <c r="DH285" s="1456"/>
      <c r="DI285" s="1456"/>
      <c r="DJ285" s="1456"/>
      <c r="DK285" s="1456"/>
      <c r="DL285" s="1456"/>
      <c r="DM285" s="1456"/>
      <c r="DN285" s="1456"/>
      <c r="DO285" s="1456"/>
      <c r="DP285" s="1456"/>
      <c r="DQ285" s="1456"/>
      <c r="DR285" s="1456"/>
      <c r="DS285" s="1456"/>
      <c r="DT285" s="1456"/>
      <c r="DU285" s="1456"/>
      <c r="DV285" s="1456"/>
      <c r="DW285" s="1456"/>
      <c r="DX285" s="1456"/>
      <c r="DY285" s="1456"/>
      <c r="DZ285" s="1456"/>
      <c r="EA285" s="1456"/>
      <c r="EB285" s="1456"/>
      <c r="EC285" s="1456"/>
      <c r="ED285" s="1456"/>
      <c r="EE285" s="1456"/>
      <c r="EF285" s="1456"/>
      <c r="EG285" s="1456"/>
      <c r="EH285" s="1456"/>
      <c r="EI285" s="1456"/>
      <c r="EJ285" s="1456"/>
      <c r="EK285" s="1456"/>
      <c r="EL285" s="1456"/>
      <c r="EM285" s="1456"/>
      <c r="EN285" s="1456"/>
      <c r="EO285" s="1456"/>
      <c r="EP285" s="1456"/>
      <c r="EQ285" s="1456"/>
      <c r="ER285" s="1456"/>
      <c r="ES285" s="1456"/>
      <c r="ET285" s="1456"/>
      <c r="EU285" s="1456"/>
      <c r="EV285" s="1456"/>
      <c r="EW285" s="1456"/>
      <c r="EX285" s="1456"/>
      <c r="EY285" s="1456"/>
      <c r="EZ285" s="1456"/>
      <c r="FA285" s="1456"/>
      <c r="FB285" s="1456"/>
      <c r="FC285" s="1456"/>
      <c r="FD285" s="1456"/>
      <c r="FE285" s="1456"/>
      <c r="FF285" s="1456"/>
      <c r="FG285" s="1456"/>
      <c r="FH285" s="1456"/>
      <c r="FI285" s="1456"/>
      <c r="FJ285" s="1456"/>
      <c r="FK285" s="1456"/>
      <c r="FL285" s="1456"/>
      <c r="FM285" s="1456"/>
      <c r="FN285" s="1456"/>
      <c r="FO285" s="1456"/>
      <c r="FP285" s="1456"/>
      <c r="FQ285" s="1456"/>
      <c r="FR285" s="1456"/>
      <c r="FS285" s="1456"/>
      <c r="FT285" s="1456"/>
      <c r="FU285" s="1456"/>
      <c r="FV285" s="1456"/>
      <c r="FW285" s="1456"/>
      <c r="FX285" s="1456"/>
      <c r="FY285" s="1456"/>
      <c r="FZ285" s="1456"/>
      <c r="GA285" s="1456"/>
      <c r="GB285" s="1456"/>
      <c r="GC285" s="1456"/>
      <c r="GD285" s="1456"/>
      <c r="GE285" s="1456"/>
      <c r="GF285" s="1456"/>
      <c r="GG285" s="1456"/>
      <c r="GH285" s="1456"/>
      <c r="GI285" s="1456"/>
      <c r="GJ285" s="1456"/>
      <c r="GK285" s="1456"/>
      <c r="GL285" s="1456"/>
      <c r="GM285" s="1456"/>
      <c r="GN285" s="1456"/>
      <c r="GO285" s="1456"/>
      <c r="GP285" s="1456"/>
      <c r="GQ285" s="1456"/>
      <c r="GR285" s="1456"/>
      <c r="GS285" s="1456"/>
      <c r="GT285" s="1456"/>
      <c r="GU285" s="1456"/>
      <c r="GV285" s="1456"/>
      <c r="GW285" s="1456"/>
      <c r="GX285" s="1456"/>
      <c r="GY285" s="1456"/>
      <c r="GZ285" s="1456"/>
      <c r="HA285" s="1456"/>
      <c r="HB285" s="1456"/>
      <c r="HC285" s="1456"/>
      <c r="HD285" s="1456"/>
      <c r="HE285" s="1456"/>
      <c r="HF285" s="1456"/>
      <c r="HG285" s="1456"/>
      <c r="HH285" s="1456"/>
      <c r="HI285" s="1456"/>
      <c r="HJ285" s="1456"/>
      <c r="HK285" s="1456"/>
      <c r="HL285" s="1456"/>
      <c r="HM285" s="1456"/>
      <c r="HN285" s="1456"/>
      <c r="HO285" s="1456"/>
      <c r="HP285" s="1456"/>
      <c r="HQ285" s="1456"/>
      <c r="HR285" s="1456"/>
      <c r="HS285" s="1456"/>
      <c r="HT285" s="1456"/>
      <c r="HU285" s="1456"/>
      <c r="HV285" s="1456"/>
      <c r="HW285" s="1456"/>
      <c r="HX285" s="1456"/>
      <c r="HY285" s="1456"/>
      <c r="HZ285" s="1456"/>
      <c r="IA285" s="1456"/>
      <c r="IB285" s="1456"/>
      <c r="IC285" s="1456"/>
      <c r="ID285" s="1456"/>
      <c r="IE285" s="1456"/>
      <c r="IF285" s="1456"/>
      <c r="IG285" s="1456"/>
      <c r="IH285" s="1456"/>
      <c r="II285" s="1456"/>
      <c r="IJ285" s="1456"/>
      <c r="IK285" s="1456"/>
      <c r="IL285" s="1456"/>
      <c r="IM285" s="1456"/>
      <c r="IN285" s="1456"/>
      <c r="IO285" s="1456"/>
      <c r="IP285" s="1456"/>
      <c r="IQ285" s="1456"/>
      <c r="IR285" s="1456"/>
      <c r="IS285" s="1456"/>
      <c r="IT285" s="1456"/>
      <c r="IU285" s="1456"/>
      <c r="IV285" s="1456"/>
    </row>
    <row r="286" spans="1:256" s="1686" customFormat="1" ht="13.5" customHeight="1">
      <c r="A286" s="1651">
        <v>55</v>
      </c>
      <c r="B286" s="1532">
        <v>271</v>
      </c>
      <c r="C286" s="2000" t="s">
        <v>3418</v>
      </c>
      <c r="D286" s="2000" t="s">
        <v>3159</v>
      </c>
      <c r="E286" s="2000" t="s">
        <v>25</v>
      </c>
      <c r="F286" s="2050">
        <f>F287</f>
        <v>1</v>
      </c>
      <c r="G286" s="62"/>
      <c r="H286" s="1369">
        <f>F286*G286</f>
        <v>0</v>
      </c>
      <c r="I286" s="1644" t="s">
        <v>60</v>
      </c>
      <c r="J286" s="4429"/>
      <c r="K286" s="2144"/>
      <c r="L286" s="3559"/>
      <c r="M286" s="1224"/>
      <c r="N286" s="2657"/>
      <c r="O286" s="2657"/>
      <c r="P286" s="1456"/>
      <c r="Q286" s="1493"/>
      <c r="R286" s="2656"/>
      <c r="S286" s="2656"/>
      <c r="T286" s="2656"/>
    </row>
    <row r="287" spans="1:256" s="1209" customFormat="1" ht="27.25" customHeight="1">
      <c r="A287" s="1202"/>
      <c r="B287" s="1203"/>
      <c r="C287" s="1204"/>
      <c r="D287" s="1742" t="s">
        <v>3417</v>
      </c>
      <c r="E287" s="2006"/>
      <c r="F287" s="2533">
        <v>1</v>
      </c>
      <c r="G287" s="33"/>
      <c r="H287" s="1207"/>
      <c r="I287" s="1208"/>
      <c r="J287" s="4609"/>
      <c r="K287" s="4193"/>
      <c r="U287" s="1210"/>
      <c r="V287" s="1210"/>
      <c r="X287" s="1210"/>
    </row>
    <row r="288" spans="1:256" s="1209" customFormat="1" ht="13.5" customHeight="1">
      <c r="A288" s="1202"/>
      <c r="B288" s="1203"/>
      <c r="C288" s="1204"/>
      <c r="D288" s="1742" t="s">
        <v>3416</v>
      </c>
      <c r="E288" s="2006"/>
      <c r="F288" s="2533"/>
      <c r="G288" s="33"/>
      <c r="H288" s="1207"/>
      <c r="I288" s="1208"/>
      <c r="J288" s="4609"/>
      <c r="K288" s="4193"/>
      <c r="U288" s="1210"/>
      <c r="V288" s="1210"/>
      <c r="X288" s="1210"/>
    </row>
    <row r="289" spans="1:256" s="1209" customFormat="1" ht="27.25" customHeight="1">
      <c r="A289" s="1202"/>
      <c r="B289" s="1203"/>
      <c r="C289" s="1204"/>
      <c r="D289" s="1742" t="s">
        <v>3415</v>
      </c>
      <c r="E289" s="2006"/>
      <c r="F289" s="2533"/>
      <c r="G289" s="33"/>
      <c r="H289" s="1207"/>
      <c r="I289" s="1208"/>
      <c r="J289" s="4609"/>
      <c r="K289" s="4193"/>
      <c r="U289" s="1210"/>
      <c r="V289" s="1210"/>
      <c r="X289" s="1210"/>
    </row>
    <row r="290" spans="1:256" s="1686" customFormat="1" ht="13.5" customHeight="1">
      <c r="A290" s="1651">
        <v>53</v>
      </c>
      <c r="B290" s="1532" t="s">
        <v>2916</v>
      </c>
      <c r="C290" s="1532">
        <v>899721111</v>
      </c>
      <c r="D290" s="1532" t="s">
        <v>3164</v>
      </c>
      <c r="E290" s="1532" t="s">
        <v>123</v>
      </c>
      <c r="F290" s="2419">
        <f>SUM(F291:F291)</f>
        <v>80.55</v>
      </c>
      <c r="G290" s="62"/>
      <c r="H290" s="1369">
        <f>F290*G290</f>
        <v>0</v>
      </c>
      <c r="I290" s="1644" t="s">
        <v>102</v>
      </c>
      <c r="J290" s="4429"/>
      <c r="K290" s="2144"/>
      <c r="L290" s="3559"/>
      <c r="M290" s="1224"/>
      <c r="N290" s="2657"/>
      <c r="O290" s="2657"/>
      <c r="P290" s="1456"/>
      <c r="Q290" s="1493"/>
      <c r="R290" s="2656"/>
      <c r="S290" s="2656"/>
      <c r="T290" s="2656"/>
    </row>
    <row r="291" spans="1:256" s="1493" customFormat="1" ht="13.5" customHeight="1">
      <c r="A291" s="2722"/>
      <c r="B291" s="1453"/>
      <c r="C291" s="1453"/>
      <c r="D291" s="2731" t="s">
        <v>3414</v>
      </c>
      <c r="E291" s="1453"/>
      <c r="F291" s="2732">
        <f>(2+13.55+2.3+31.8+4.9+17.2+1.5+3.3+3.1+0.9)</f>
        <v>80.55</v>
      </c>
      <c r="G291" s="5846"/>
      <c r="H291" s="2723"/>
      <c r="I291" s="3371"/>
      <c r="J291" s="4430"/>
      <c r="K291" s="4172"/>
      <c r="L291" s="1456"/>
      <c r="M291" s="1456"/>
      <c r="N291" s="1456"/>
      <c r="O291" s="1456"/>
      <c r="P291" s="1456"/>
      <c r="Q291" s="1456"/>
      <c r="R291" s="1456"/>
      <c r="S291" s="1456"/>
      <c r="T291" s="1456"/>
      <c r="U291" s="1456"/>
      <c r="V291" s="1456"/>
      <c r="W291" s="1456"/>
      <c r="X291" s="1456"/>
      <c r="Y291" s="1456"/>
      <c r="Z291" s="1456"/>
      <c r="AA291" s="1456"/>
      <c r="AB291" s="1456"/>
      <c r="AC291" s="1456"/>
      <c r="AD291" s="1456"/>
      <c r="AE291" s="1456"/>
      <c r="AF291" s="1456"/>
      <c r="AG291" s="1456"/>
      <c r="AH291" s="1456"/>
      <c r="AI291" s="1456"/>
      <c r="AJ291" s="1456"/>
      <c r="AK291" s="1456"/>
      <c r="AL291" s="1456"/>
      <c r="AM291" s="1456"/>
      <c r="AN291" s="1456"/>
      <c r="AO291" s="1456"/>
      <c r="AP291" s="1456"/>
      <c r="AQ291" s="1456"/>
      <c r="AR291" s="1456"/>
      <c r="AS291" s="1456"/>
      <c r="AT291" s="1456"/>
      <c r="AU291" s="1456"/>
      <c r="AV291" s="1456"/>
      <c r="AW291" s="1456"/>
      <c r="AX291" s="1456"/>
      <c r="AY291" s="1456"/>
      <c r="AZ291" s="1456"/>
      <c r="BA291" s="1456"/>
      <c r="BB291" s="1456"/>
      <c r="BC291" s="1456"/>
      <c r="BD291" s="1456"/>
      <c r="BE291" s="1456"/>
      <c r="BF291" s="1456"/>
      <c r="BG291" s="1456"/>
      <c r="BH291" s="1456"/>
      <c r="BI291" s="1456"/>
      <c r="BJ291" s="1456"/>
      <c r="BK291" s="1456"/>
      <c r="BL291" s="1456"/>
      <c r="BM291" s="1456"/>
      <c r="BN291" s="1456"/>
      <c r="BO291" s="1456"/>
      <c r="BP291" s="1456"/>
      <c r="BQ291" s="1456"/>
      <c r="BR291" s="1456"/>
      <c r="BS291" s="1456"/>
      <c r="BT291" s="1456"/>
      <c r="BU291" s="1456"/>
      <c r="BV291" s="1456"/>
      <c r="BW291" s="1456"/>
      <c r="BX291" s="1456"/>
      <c r="BY291" s="1456"/>
      <c r="BZ291" s="1456"/>
      <c r="CA291" s="1456"/>
      <c r="CB291" s="1456"/>
      <c r="CC291" s="1456"/>
      <c r="CD291" s="1456"/>
      <c r="CE291" s="1456"/>
      <c r="CF291" s="1456"/>
      <c r="CG291" s="1456"/>
      <c r="CH291" s="1456"/>
      <c r="CI291" s="1456"/>
      <c r="CJ291" s="1456"/>
      <c r="CK291" s="1456"/>
      <c r="CL291" s="1456"/>
      <c r="CM291" s="1456"/>
      <c r="CN291" s="1456"/>
      <c r="CO291" s="1456"/>
      <c r="CP291" s="1456"/>
      <c r="CQ291" s="1456"/>
      <c r="CR291" s="1456"/>
      <c r="CS291" s="1456"/>
      <c r="CT291" s="1456"/>
      <c r="CU291" s="1456"/>
      <c r="CV291" s="1456"/>
      <c r="CW291" s="1456"/>
      <c r="CX291" s="1456"/>
      <c r="CY291" s="1456"/>
      <c r="CZ291" s="1456"/>
      <c r="DA291" s="1456"/>
      <c r="DB291" s="1456"/>
      <c r="DC291" s="1456"/>
      <c r="DD291" s="1456"/>
      <c r="DE291" s="1456"/>
      <c r="DF291" s="1456"/>
      <c r="DG291" s="1456"/>
      <c r="DH291" s="1456"/>
      <c r="DI291" s="1456"/>
      <c r="DJ291" s="1456"/>
      <c r="DK291" s="1456"/>
      <c r="DL291" s="1456"/>
      <c r="DM291" s="1456"/>
      <c r="DN291" s="1456"/>
      <c r="DO291" s="1456"/>
      <c r="DP291" s="1456"/>
      <c r="DQ291" s="1456"/>
      <c r="DR291" s="1456"/>
      <c r="DS291" s="1456"/>
      <c r="DT291" s="1456"/>
      <c r="DU291" s="1456"/>
      <c r="DV291" s="1456"/>
      <c r="DW291" s="1456"/>
      <c r="DX291" s="1456"/>
      <c r="DY291" s="1456"/>
      <c r="DZ291" s="1456"/>
      <c r="EA291" s="1456"/>
      <c r="EB291" s="1456"/>
      <c r="EC291" s="1456"/>
      <c r="ED291" s="1456"/>
      <c r="EE291" s="1456"/>
      <c r="EF291" s="1456"/>
      <c r="EG291" s="1456"/>
      <c r="EH291" s="1456"/>
      <c r="EI291" s="1456"/>
      <c r="EJ291" s="1456"/>
      <c r="EK291" s="1456"/>
      <c r="EL291" s="1456"/>
      <c r="EM291" s="1456"/>
      <c r="EN291" s="1456"/>
      <c r="EO291" s="1456"/>
      <c r="EP291" s="1456"/>
      <c r="EQ291" s="1456"/>
      <c r="ER291" s="1456"/>
      <c r="ES291" s="1456"/>
      <c r="ET291" s="1456"/>
      <c r="EU291" s="1456"/>
      <c r="EV291" s="1456"/>
      <c r="EW291" s="1456"/>
      <c r="EX291" s="1456"/>
      <c r="EY291" s="1456"/>
      <c r="EZ291" s="1456"/>
      <c r="FA291" s="1456"/>
      <c r="FB291" s="1456"/>
      <c r="FC291" s="1456"/>
      <c r="FD291" s="1456"/>
      <c r="FE291" s="1456"/>
      <c r="FF291" s="1456"/>
      <c r="FG291" s="1456"/>
      <c r="FH291" s="1456"/>
      <c r="FI291" s="1456"/>
      <c r="FJ291" s="1456"/>
      <c r="FK291" s="1456"/>
      <c r="FL291" s="1456"/>
      <c r="FM291" s="1456"/>
      <c r="FN291" s="1456"/>
      <c r="FO291" s="1456"/>
      <c r="FP291" s="1456"/>
      <c r="FQ291" s="1456"/>
      <c r="FR291" s="1456"/>
      <c r="FS291" s="1456"/>
      <c r="FT291" s="1456"/>
      <c r="FU291" s="1456"/>
      <c r="FV291" s="1456"/>
      <c r="FW291" s="1456"/>
      <c r="FX291" s="1456"/>
      <c r="FY291" s="1456"/>
      <c r="FZ291" s="1456"/>
      <c r="GA291" s="1456"/>
      <c r="GB291" s="1456"/>
      <c r="GC291" s="1456"/>
      <c r="GD291" s="1456"/>
      <c r="GE291" s="1456"/>
      <c r="GF291" s="1456"/>
      <c r="GG291" s="1456"/>
      <c r="GH291" s="1456"/>
      <c r="GI291" s="1456"/>
      <c r="GJ291" s="1456"/>
      <c r="GK291" s="1456"/>
      <c r="GL291" s="1456"/>
      <c r="GM291" s="1456"/>
      <c r="GN291" s="1456"/>
      <c r="GO291" s="1456"/>
      <c r="GP291" s="1456"/>
      <c r="GQ291" s="1456"/>
      <c r="GR291" s="1456"/>
      <c r="GS291" s="1456"/>
      <c r="GT291" s="1456"/>
      <c r="GU291" s="1456"/>
      <c r="GV291" s="1456"/>
      <c r="GW291" s="1456"/>
      <c r="GX291" s="1456"/>
      <c r="GY291" s="1456"/>
      <c r="GZ291" s="1456"/>
      <c r="HA291" s="1456"/>
      <c r="HB291" s="1456"/>
      <c r="HC291" s="1456"/>
      <c r="HD291" s="1456"/>
      <c r="HE291" s="1456"/>
      <c r="HF291" s="1456"/>
      <c r="HG291" s="1456"/>
      <c r="HH291" s="1456"/>
      <c r="HI291" s="1456"/>
      <c r="HJ291" s="1456"/>
      <c r="HK291" s="1456"/>
      <c r="HL291" s="1456"/>
      <c r="HM291" s="1456"/>
      <c r="HN291" s="1456"/>
      <c r="HO291" s="1456"/>
      <c r="HP291" s="1456"/>
      <c r="HQ291" s="1456"/>
      <c r="HR291" s="1456"/>
      <c r="HS291" s="1456"/>
      <c r="HT291" s="1456"/>
      <c r="HU291" s="1456"/>
      <c r="HV291" s="1456"/>
      <c r="HW291" s="1456"/>
      <c r="HX291" s="1456"/>
      <c r="HY291" s="1456"/>
      <c r="HZ291" s="1456"/>
      <c r="IA291" s="1456"/>
      <c r="IB291" s="1456"/>
      <c r="IC291" s="1456"/>
      <c r="ID291" s="1456"/>
      <c r="IE291" s="1456"/>
      <c r="IF291" s="1456"/>
      <c r="IG291" s="1456"/>
      <c r="IH291" s="1456"/>
      <c r="II291" s="1456"/>
      <c r="IJ291" s="1456"/>
      <c r="IK291" s="1456"/>
      <c r="IL291" s="1456"/>
      <c r="IM291" s="1456"/>
      <c r="IN291" s="1456"/>
      <c r="IO291" s="1456"/>
      <c r="IP291" s="1456"/>
      <c r="IQ291" s="1456"/>
      <c r="IR291" s="1456"/>
      <c r="IS291" s="1456"/>
      <c r="IT291" s="1456"/>
      <c r="IU291" s="1456"/>
      <c r="IV291" s="1456"/>
    </row>
    <row r="292" spans="1:256" s="1686" customFormat="1" ht="13.5" customHeight="1">
      <c r="A292" s="1651">
        <v>54</v>
      </c>
      <c r="B292" s="1532" t="s">
        <v>2916</v>
      </c>
      <c r="C292" s="1532">
        <v>899722114</v>
      </c>
      <c r="D292" s="1532" t="s">
        <v>3162</v>
      </c>
      <c r="E292" s="1532" t="s">
        <v>123</v>
      </c>
      <c r="F292" s="2419">
        <f>SUM(F293:F293)</f>
        <v>80.55</v>
      </c>
      <c r="G292" s="62"/>
      <c r="H292" s="1369">
        <f>F292*G292</f>
        <v>0</v>
      </c>
      <c r="I292" s="1644" t="s">
        <v>102</v>
      </c>
      <c r="J292" s="4429"/>
      <c r="K292" s="2144"/>
      <c r="L292" s="3559"/>
      <c r="M292" s="1224"/>
      <c r="N292" s="2657"/>
      <c r="O292" s="2657"/>
      <c r="P292" s="1456"/>
      <c r="Q292" s="1493"/>
      <c r="R292" s="2656"/>
      <c r="S292" s="2656"/>
      <c r="T292" s="2656"/>
    </row>
    <row r="293" spans="1:256" s="1493" customFormat="1" ht="13.5" customHeight="1">
      <c r="A293" s="2722"/>
      <c r="B293" s="1453"/>
      <c r="C293" s="1453"/>
      <c r="D293" s="2731" t="s">
        <v>3413</v>
      </c>
      <c r="E293" s="1453"/>
      <c r="F293" s="2732">
        <f>(2+13.55+2.3+31.8+4.9+17.2+1.5+3.3+3.1+0.9)</f>
        <v>80.55</v>
      </c>
      <c r="G293" s="5846"/>
      <c r="H293" s="2723"/>
      <c r="I293" s="3371"/>
      <c r="J293" s="4430"/>
      <c r="K293" s="4172"/>
      <c r="L293" s="1456"/>
      <c r="M293" s="1456"/>
      <c r="N293" s="1456"/>
      <c r="O293" s="1456"/>
      <c r="P293" s="1456"/>
      <c r="Q293" s="1456"/>
      <c r="R293" s="1456"/>
      <c r="S293" s="1456"/>
      <c r="T293" s="1456"/>
      <c r="U293" s="1456"/>
      <c r="V293" s="1456"/>
      <c r="W293" s="1456"/>
      <c r="X293" s="1456"/>
      <c r="Y293" s="1456"/>
      <c r="Z293" s="1456"/>
      <c r="AA293" s="1456"/>
      <c r="AB293" s="1456"/>
      <c r="AC293" s="1456"/>
      <c r="AD293" s="1456"/>
      <c r="AE293" s="1456"/>
      <c r="AF293" s="1456"/>
      <c r="AG293" s="1456"/>
      <c r="AH293" s="1456"/>
      <c r="AI293" s="1456"/>
      <c r="AJ293" s="1456"/>
      <c r="AK293" s="1456"/>
      <c r="AL293" s="1456"/>
      <c r="AM293" s="1456"/>
      <c r="AN293" s="1456"/>
      <c r="AO293" s="1456"/>
      <c r="AP293" s="1456"/>
      <c r="AQ293" s="1456"/>
      <c r="AR293" s="1456"/>
      <c r="AS293" s="1456"/>
      <c r="AT293" s="1456"/>
      <c r="AU293" s="1456"/>
      <c r="AV293" s="1456"/>
      <c r="AW293" s="1456"/>
      <c r="AX293" s="1456"/>
      <c r="AY293" s="1456"/>
      <c r="AZ293" s="1456"/>
      <c r="BA293" s="1456"/>
      <c r="BB293" s="1456"/>
      <c r="BC293" s="1456"/>
      <c r="BD293" s="1456"/>
      <c r="BE293" s="1456"/>
      <c r="BF293" s="1456"/>
      <c r="BG293" s="1456"/>
      <c r="BH293" s="1456"/>
      <c r="BI293" s="1456"/>
      <c r="BJ293" s="1456"/>
      <c r="BK293" s="1456"/>
      <c r="BL293" s="1456"/>
      <c r="BM293" s="1456"/>
      <c r="BN293" s="1456"/>
      <c r="BO293" s="1456"/>
      <c r="BP293" s="1456"/>
      <c r="BQ293" s="1456"/>
      <c r="BR293" s="1456"/>
      <c r="BS293" s="1456"/>
      <c r="BT293" s="1456"/>
      <c r="BU293" s="1456"/>
      <c r="BV293" s="1456"/>
      <c r="BW293" s="1456"/>
      <c r="BX293" s="1456"/>
      <c r="BY293" s="1456"/>
      <c r="BZ293" s="1456"/>
      <c r="CA293" s="1456"/>
      <c r="CB293" s="1456"/>
      <c r="CC293" s="1456"/>
      <c r="CD293" s="1456"/>
      <c r="CE293" s="1456"/>
      <c r="CF293" s="1456"/>
      <c r="CG293" s="1456"/>
      <c r="CH293" s="1456"/>
      <c r="CI293" s="1456"/>
      <c r="CJ293" s="1456"/>
      <c r="CK293" s="1456"/>
      <c r="CL293" s="1456"/>
      <c r="CM293" s="1456"/>
      <c r="CN293" s="1456"/>
      <c r="CO293" s="1456"/>
      <c r="CP293" s="1456"/>
      <c r="CQ293" s="1456"/>
      <c r="CR293" s="1456"/>
      <c r="CS293" s="1456"/>
      <c r="CT293" s="1456"/>
      <c r="CU293" s="1456"/>
      <c r="CV293" s="1456"/>
      <c r="CW293" s="1456"/>
      <c r="CX293" s="1456"/>
      <c r="CY293" s="1456"/>
      <c r="CZ293" s="1456"/>
      <c r="DA293" s="1456"/>
      <c r="DB293" s="1456"/>
      <c r="DC293" s="1456"/>
      <c r="DD293" s="1456"/>
      <c r="DE293" s="1456"/>
      <c r="DF293" s="1456"/>
      <c r="DG293" s="1456"/>
      <c r="DH293" s="1456"/>
      <c r="DI293" s="1456"/>
      <c r="DJ293" s="1456"/>
      <c r="DK293" s="1456"/>
      <c r="DL293" s="1456"/>
      <c r="DM293" s="1456"/>
      <c r="DN293" s="1456"/>
      <c r="DO293" s="1456"/>
      <c r="DP293" s="1456"/>
      <c r="DQ293" s="1456"/>
      <c r="DR293" s="1456"/>
      <c r="DS293" s="1456"/>
      <c r="DT293" s="1456"/>
      <c r="DU293" s="1456"/>
      <c r="DV293" s="1456"/>
      <c r="DW293" s="1456"/>
      <c r="DX293" s="1456"/>
      <c r="DY293" s="1456"/>
      <c r="DZ293" s="1456"/>
      <c r="EA293" s="1456"/>
      <c r="EB293" s="1456"/>
      <c r="EC293" s="1456"/>
      <c r="ED293" s="1456"/>
      <c r="EE293" s="1456"/>
      <c r="EF293" s="1456"/>
      <c r="EG293" s="1456"/>
      <c r="EH293" s="1456"/>
      <c r="EI293" s="1456"/>
      <c r="EJ293" s="1456"/>
      <c r="EK293" s="1456"/>
      <c r="EL293" s="1456"/>
      <c r="EM293" s="1456"/>
      <c r="EN293" s="1456"/>
      <c r="EO293" s="1456"/>
      <c r="EP293" s="1456"/>
      <c r="EQ293" s="1456"/>
      <c r="ER293" s="1456"/>
      <c r="ES293" s="1456"/>
      <c r="ET293" s="1456"/>
      <c r="EU293" s="1456"/>
      <c r="EV293" s="1456"/>
      <c r="EW293" s="1456"/>
      <c r="EX293" s="1456"/>
      <c r="EY293" s="1456"/>
      <c r="EZ293" s="1456"/>
      <c r="FA293" s="1456"/>
      <c r="FB293" s="1456"/>
      <c r="FC293" s="1456"/>
      <c r="FD293" s="1456"/>
      <c r="FE293" s="1456"/>
      <c r="FF293" s="1456"/>
      <c r="FG293" s="1456"/>
      <c r="FH293" s="1456"/>
      <c r="FI293" s="1456"/>
      <c r="FJ293" s="1456"/>
      <c r="FK293" s="1456"/>
      <c r="FL293" s="1456"/>
      <c r="FM293" s="1456"/>
      <c r="FN293" s="1456"/>
      <c r="FO293" s="1456"/>
      <c r="FP293" s="1456"/>
      <c r="FQ293" s="1456"/>
      <c r="FR293" s="1456"/>
      <c r="FS293" s="1456"/>
      <c r="FT293" s="1456"/>
      <c r="FU293" s="1456"/>
      <c r="FV293" s="1456"/>
      <c r="FW293" s="1456"/>
      <c r="FX293" s="1456"/>
      <c r="FY293" s="1456"/>
      <c r="FZ293" s="1456"/>
      <c r="GA293" s="1456"/>
      <c r="GB293" s="1456"/>
      <c r="GC293" s="1456"/>
      <c r="GD293" s="1456"/>
      <c r="GE293" s="1456"/>
      <c r="GF293" s="1456"/>
      <c r="GG293" s="1456"/>
      <c r="GH293" s="1456"/>
      <c r="GI293" s="1456"/>
      <c r="GJ293" s="1456"/>
      <c r="GK293" s="1456"/>
      <c r="GL293" s="1456"/>
      <c r="GM293" s="1456"/>
      <c r="GN293" s="1456"/>
      <c r="GO293" s="1456"/>
      <c r="GP293" s="1456"/>
      <c r="GQ293" s="1456"/>
      <c r="GR293" s="1456"/>
      <c r="GS293" s="1456"/>
      <c r="GT293" s="1456"/>
      <c r="GU293" s="1456"/>
      <c r="GV293" s="1456"/>
      <c r="GW293" s="1456"/>
      <c r="GX293" s="1456"/>
      <c r="GY293" s="1456"/>
      <c r="GZ293" s="1456"/>
      <c r="HA293" s="1456"/>
      <c r="HB293" s="1456"/>
      <c r="HC293" s="1456"/>
      <c r="HD293" s="1456"/>
      <c r="HE293" s="1456"/>
      <c r="HF293" s="1456"/>
      <c r="HG293" s="1456"/>
      <c r="HH293" s="1456"/>
      <c r="HI293" s="1456"/>
      <c r="HJ293" s="1456"/>
      <c r="HK293" s="1456"/>
      <c r="HL293" s="1456"/>
      <c r="HM293" s="1456"/>
      <c r="HN293" s="1456"/>
      <c r="HO293" s="1456"/>
      <c r="HP293" s="1456"/>
      <c r="HQ293" s="1456"/>
      <c r="HR293" s="1456"/>
      <c r="HS293" s="1456"/>
      <c r="HT293" s="1456"/>
      <c r="HU293" s="1456"/>
      <c r="HV293" s="1456"/>
      <c r="HW293" s="1456"/>
      <c r="HX293" s="1456"/>
      <c r="HY293" s="1456"/>
      <c r="HZ293" s="1456"/>
      <c r="IA293" s="1456"/>
      <c r="IB293" s="1456"/>
      <c r="IC293" s="1456"/>
      <c r="ID293" s="1456"/>
      <c r="IE293" s="1456"/>
      <c r="IF293" s="1456"/>
      <c r="IG293" s="1456"/>
      <c r="IH293" s="1456"/>
      <c r="II293" s="1456"/>
      <c r="IJ293" s="1456"/>
      <c r="IK293" s="1456"/>
      <c r="IL293" s="1456"/>
      <c r="IM293" s="1456"/>
      <c r="IN293" s="1456"/>
      <c r="IO293" s="1456"/>
      <c r="IP293" s="1456"/>
      <c r="IQ293" s="1456"/>
      <c r="IR293" s="1456"/>
      <c r="IS293" s="1456"/>
      <c r="IT293" s="1456"/>
      <c r="IU293" s="1456"/>
      <c r="IV293" s="1456"/>
    </row>
    <row r="294" spans="1:256" s="1188" customFormat="1" ht="13.5" customHeight="1">
      <c r="A294" s="1575"/>
      <c r="B294" s="3766"/>
      <c r="C294" s="1576" t="s">
        <v>719</v>
      </c>
      <c r="D294" s="1576" t="s">
        <v>84</v>
      </c>
      <c r="E294" s="1576"/>
      <c r="F294" s="4595"/>
      <c r="G294" s="5819"/>
      <c r="H294" s="1578">
        <f>SUM(H295:H318,H323:H325,H330)</f>
        <v>0</v>
      </c>
      <c r="I294" s="4657"/>
      <c r="J294" s="4584"/>
      <c r="K294" s="2340"/>
    </row>
    <row r="295" spans="1:256" s="1686" customFormat="1" ht="27.25" customHeight="1">
      <c r="A295" s="1651">
        <v>56</v>
      </c>
      <c r="B295" s="1532" t="s">
        <v>2919</v>
      </c>
      <c r="C295" s="1532">
        <v>916231213</v>
      </c>
      <c r="D295" s="1532" t="s">
        <v>3155</v>
      </c>
      <c r="E295" s="1532" t="s">
        <v>123</v>
      </c>
      <c r="F295" s="2419">
        <f>SUM(F297:F299)</f>
        <v>12</v>
      </c>
      <c r="G295" s="62"/>
      <c r="H295" s="1369">
        <f>F295*G295</f>
        <v>0</v>
      </c>
      <c r="I295" s="1644" t="s">
        <v>102</v>
      </c>
      <c r="J295" s="4429"/>
      <c r="K295" s="2144"/>
      <c r="L295" s="3559"/>
      <c r="M295" s="1224"/>
      <c r="N295" s="2657"/>
      <c r="O295" s="2657"/>
      <c r="P295" s="1456"/>
      <c r="Q295" s="1493"/>
      <c r="R295" s="2656"/>
      <c r="S295" s="2656"/>
      <c r="T295" s="2656"/>
    </row>
    <row r="296" spans="1:256" s="1493" customFormat="1" ht="13.5" customHeight="1">
      <c r="A296" s="2722"/>
      <c r="B296" s="1453"/>
      <c r="C296" s="1453"/>
      <c r="D296" s="2731" t="s">
        <v>3412</v>
      </c>
      <c r="E296" s="1453"/>
      <c r="F296" s="2732"/>
      <c r="G296" s="5846"/>
      <c r="H296" s="2723"/>
      <c r="I296" s="3371"/>
      <c r="J296" s="4430"/>
      <c r="K296" s="4172"/>
      <c r="L296" s="1456"/>
      <c r="M296" s="1456"/>
      <c r="N296" s="1456"/>
      <c r="O296" s="1456"/>
      <c r="P296" s="1456"/>
      <c r="Q296" s="1456"/>
      <c r="R296" s="1456"/>
      <c r="S296" s="1456"/>
      <c r="T296" s="1456"/>
      <c r="U296" s="1456"/>
      <c r="V296" s="1456"/>
      <c r="W296" s="1456"/>
      <c r="X296" s="1456"/>
      <c r="Y296" s="1456"/>
      <c r="Z296" s="1456"/>
      <c r="AA296" s="1456"/>
      <c r="AB296" s="1456"/>
      <c r="AC296" s="1456"/>
      <c r="AD296" s="1456"/>
      <c r="AE296" s="1456"/>
      <c r="AF296" s="1456"/>
      <c r="AG296" s="1456"/>
      <c r="AH296" s="1456"/>
      <c r="AI296" s="1456"/>
      <c r="AJ296" s="1456"/>
      <c r="AK296" s="1456"/>
      <c r="AL296" s="1456"/>
      <c r="AM296" s="1456"/>
      <c r="AN296" s="1456"/>
      <c r="AO296" s="1456"/>
      <c r="AP296" s="1456"/>
      <c r="AQ296" s="1456"/>
      <c r="AR296" s="1456"/>
      <c r="AS296" s="1456"/>
      <c r="AT296" s="1456"/>
      <c r="AU296" s="1456"/>
      <c r="AV296" s="1456"/>
      <c r="AW296" s="1456"/>
      <c r="AX296" s="1456"/>
      <c r="AY296" s="1456"/>
      <c r="AZ296" s="1456"/>
      <c r="BA296" s="1456"/>
      <c r="BB296" s="1456"/>
      <c r="BC296" s="1456"/>
      <c r="BD296" s="1456"/>
      <c r="BE296" s="1456"/>
      <c r="BF296" s="1456"/>
      <c r="BG296" s="1456"/>
      <c r="BH296" s="1456"/>
      <c r="BI296" s="1456"/>
      <c r="BJ296" s="1456"/>
      <c r="BK296" s="1456"/>
      <c r="BL296" s="1456"/>
      <c r="BM296" s="1456"/>
      <c r="BN296" s="1456"/>
      <c r="BO296" s="1456"/>
      <c r="BP296" s="1456"/>
      <c r="BQ296" s="1456"/>
      <c r="BR296" s="1456"/>
      <c r="BS296" s="1456"/>
      <c r="BT296" s="1456"/>
      <c r="BU296" s="1456"/>
      <c r="BV296" s="1456"/>
      <c r="BW296" s="1456"/>
      <c r="BX296" s="1456"/>
      <c r="BY296" s="1456"/>
      <c r="BZ296" s="1456"/>
      <c r="CA296" s="1456"/>
      <c r="CB296" s="1456"/>
      <c r="CC296" s="1456"/>
      <c r="CD296" s="1456"/>
      <c r="CE296" s="1456"/>
      <c r="CF296" s="1456"/>
      <c r="CG296" s="1456"/>
      <c r="CH296" s="1456"/>
      <c r="CI296" s="1456"/>
      <c r="CJ296" s="1456"/>
      <c r="CK296" s="1456"/>
      <c r="CL296" s="1456"/>
      <c r="CM296" s="1456"/>
      <c r="CN296" s="1456"/>
      <c r="CO296" s="1456"/>
      <c r="CP296" s="1456"/>
      <c r="CQ296" s="1456"/>
      <c r="CR296" s="1456"/>
      <c r="CS296" s="1456"/>
      <c r="CT296" s="1456"/>
      <c r="CU296" s="1456"/>
      <c r="CV296" s="1456"/>
      <c r="CW296" s="1456"/>
      <c r="CX296" s="1456"/>
      <c r="CY296" s="1456"/>
      <c r="CZ296" s="1456"/>
      <c r="DA296" s="1456"/>
      <c r="DB296" s="1456"/>
      <c r="DC296" s="1456"/>
      <c r="DD296" s="1456"/>
      <c r="DE296" s="1456"/>
      <c r="DF296" s="1456"/>
      <c r="DG296" s="1456"/>
      <c r="DH296" s="1456"/>
      <c r="DI296" s="1456"/>
      <c r="DJ296" s="1456"/>
      <c r="DK296" s="1456"/>
      <c r="DL296" s="1456"/>
      <c r="DM296" s="1456"/>
      <c r="DN296" s="1456"/>
      <c r="DO296" s="1456"/>
      <c r="DP296" s="1456"/>
      <c r="DQ296" s="1456"/>
      <c r="DR296" s="1456"/>
      <c r="DS296" s="1456"/>
      <c r="DT296" s="1456"/>
      <c r="DU296" s="1456"/>
      <c r="DV296" s="1456"/>
      <c r="DW296" s="1456"/>
      <c r="DX296" s="1456"/>
      <c r="DY296" s="1456"/>
      <c r="DZ296" s="1456"/>
      <c r="EA296" s="1456"/>
      <c r="EB296" s="1456"/>
      <c r="EC296" s="1456"/>
      <c r="ED296" s="1456"/>
      <c r="EE296" s="1456"/>
      <c r="EF296" s="1456"/>
      <c r="EG296" s="1456"/>
      <c r="EH296" s="1456"/>
      <c r="EI296" s="1456"/>
      <c r="EJ296" s="1456"/>
      <c r="EK296" s="1456"/>
      <c r="EL296" s="1456"/>
      <c r="EM296" s="1456"/>
      <c r="EN296" s="1456"/>
      <c r="EO296" s="1456"/>
      <c r="EP296" s="1456"/>
      <c r="EQ296" s="1456"/>
      <c r="ER296" s="1456"/>
      <c r="ES296" s="1456"/>
      <c r="ET296" s="1456"/>
      <c r="EU296" s="1456"/>
      <c r="EV296" s="1456"/>
      <c r="EW296" s="1456"/>
      <c r="EX296" s="1456"/>
      <c r="EY296" s="1456"/>
      <c r="EZ296" s="1456"/>
      <c r="FA296" s="1456"/>
      <c r="FB296" s="1456"/>
      <c r="FC296" s="1456"/>
      <c r="FD296" s="1456"/>
      <c r="FE296" s="1456"/>
      <c r="FF296" s="1456"/>
      <c r="FG296" s="1456"/>
      <c r="FH296" s="1456"/>
      <c r="FI296" s="1456"/>
      <c r="FJ296" s="1456"/>
      <c r="FK296" s="1456"/>
      <c r="FL296" s="1456"/>
      <c r="FM296" s="1456"/>
      <c r="FN296" s="1456"/>
      <c r="FO296" s="1456"/>
      <c r="FP296" s="1456"/>
      <c r="FQ296" s="1456"/>
      <c r="FR296" s="1456"/>
      <c r="FS296" s="1456"/>
      <c r="FT296" s="1456"/>
      <c r="FU296" s="1456"/>
      <c r="FV296" s="1456"/>
      <c r="FW296" s="1456"/>
      <c r="FX296" s="1456"/>
      <c r="FY296" s="1456"/>
      <c r="FZ296" s="1456"/>
      <c r="GA296" s="1456"/>
      <c r="GB296" s="1456"/>
      <c r="GC296" s="1456"/>
      <c r="GD296" s="1456"/>
      <c r="GE296" s="1456"/>
      <c r="GF296" s="1456"/>
      <c r="GG296" s="1456"/>
      <c r="GH296" s="1456"/>
      <c r="GI296" s="1456"/>
      <c r="GJ296" s="1456"/>
      <c r="GK296" s="1456"/>
      <c r="GL296" s="1456"/>
      <c r="GM296" s="1456"/>
      <c r="GN296" s="1456"/>
      <c r="GO296" s="1456"/>
      <c r="GP296" s="1456"/>
      <c r="GQ296" s="1456"/>
      <c r="GR296" s="1456"/>
      <c r="GS296" s="1456"/>
      <c r="GT296" s="1456"/>
      <c r="GU296" s="1456"/>
      <c r="GV296" s="1456"/>
      <c r="GW296" s="1456"/>
      <c r="GX296" s="1456"/>
      <c r="GY296" s="1456"/>
      <c r="GZ296" s="1456"/>
      <c r="HA296" s="1456"/>
      <c r="HB296" s="1456"/>
      <c r="HC296" s="1456"/>
      <c r="HD296" s="1456"/>
      <c r="HE296" s="1456"/>
      <c r="HF296" s="1456"/>
      <c r="HG296" s="1456"/>
      <c r="HH296" s="1456"/>
      <c r="HI296" s="1456"/>
      <c r="HJ296" s="1456"/>
      <c r="HK296" s="1456"/>
      <c r="HL296" s="1456"/>
      <c r="HM296" s="1456"/>
      <c r="HN296" s="1456"/>
      <c r="HO296" s="1456"/>
      <c r="HP296" s="1456"/>
      <c r="HQ296" s="1456"/>
      <c r="HR296" s="1456"/>
      <c r="HS296" s="1456"/>
      <c r="HT296" s="1456"/>
      <c r="HU296" s="1456"/>
      <c r="HV296" s="1456"/>
      <c r="HW296" s="1456"/>
      <c r="HX296" s="1456"/>
      <c r="HY296" s="1456"/>
      <c r="HZ296" s="1456"/>
      <c r="IA296" s="1456"/>
      <c r="IB296" s="1456"/>
      <c r="IC296" s="1456"/>
      <c r="ID296" s="1456"/>
      <c r="IE296" s="1456"/>
      <c r="IF296" s="1456"/>
      <c r="IG296" s="1456"/>
      <c r="IH296" s="1456"/>
      <c r="II296" s="1456"/>
      <c r="IJ296" s="1456"/>
      <c r="IK296" s="1456"/>
      <c r="IL296" s="1456"/>
      <c r="IM296" s="1456"/>
      <c r="IN296" s="1456"/>
      <c r="IO296" s="1456"/>
      <c r="IP296" s="1456"/>
      <c r="IQ296" s="1456"/>
      <c r="IR296" s="1456"/>
      <c r="IS296" s="1456"/>
      <c r="IT296" s="1456"/>
      <c r="IU296" s="1456"/>
      <c r="IV296" s="1456"/>
    </row>
    <row r="297" spans="1:256" s="1493" customFormat="1" ht="13.5" customHeight="1">
      <c r="A297" s="2722"/>
      <c r="B297" s="1453"/>
      <c r="C297" s="1453"/>
      <c r="D297" s="2731" t="s">
        <v>3409</v>
      </c>
      <c r="E297" s="1453"/>
      <c r="F297" s="2732">
        <f>(4)</f>
        <v>4</v>
      </c>
      <c r="G297" s="5846"/>
      <c r="H297" s="2723"/>
      <c r="I297" s="3371"/>
      <c r="J297" s="4430"/>
      <c r="K297" s="4172"/>
      <c r="L297" s="1456"/>
      <c r="M297" s="1456"/>
      <c r="N297" s="1456"/>
      <c r="O297" s="1456"/>
      <c r="P297" s="1456"/>
      <c r="Q297" s="1456"/>
      <c r="R297" s="1456"/>
      <c r="S297" s="1456"/>
      <c r="T297" s="1456"/>
      <c r="U297" s="1456"/>
      <c r="V297" s="1456"/>
      <c r="W297" s="1456"/>
      <c r="X297" s="1456"/>
      <c r="Y297" s="1456"/>
      <c r="Z297" s="1456"/>
      <c r="AA297" s="1456"/>
      <c r="AB297" s="1456"/>
      <c r="AC297" s="1456"/>
      <c r="AD297" s="1456"/>
      <c r="AE297" s="1456"/>
      <c r="AF297" s="1456"/>
      <c r="AG297" s="1456"/>
      <c r="AH297" s="1456"/>
      <c r="AI297" s="1456"/>
      <c r="AJ297" s="1456"/>
      <c r="AK297" s="1456"/>
      <c r="AL297" s="1456"/>
      <c r="AM297" s="1456"/>
      <c r="AN297" s="1456"/>
      <c r="AO297" s="1456"/>
      <c r="AP297" s="1456"/>
      <c r="AQ297" s="1456"/>
      <c r="AR297" s="1456"/>
      <c r="AS297" s="1456"/>
      <c r="AT297" s="1456"/>
      <c r="AU297" s="1456"/>
      <c r="AV297" s="1456"/>
      <c r="AW297" s="1456"/>
      <c r="AX297" s="1456"/>
      <c r="AY297" s="1456"/>
      <c r="AZ297" s="1456"/>
      <c r="BA297" s="1456"/>
      <c r="BB297" s="1456"/>
      <c r="BC297" s="1456"/>
      <c r="BD297" s="1456"/>
      <c r="BE297" s="1456"/>
      <c r="BF297" s="1456"/>
      <c r="BG297" s="1456"/>
      <c r="BH297" s="1456"/>
      <c r="BI297" s="1456"/>
      <c r="BJ297" s="1456"/>
      <c r="BK297" s="1456"/>
      <c r="BL297" s="1456"/>
      <c r="BM297" s="1456"/>
      <c r="BN297" s="1456"/>
      <c r="BO297" s="1456"/>
      <c r="BP297" s="1456"/>
      <c r="BQ297" s="1456"/>
      <c r="BR297" s="1456"/>
      <c r="BS297" s="1456"/>
      <c r="BT297" s="1456"/>
      <c r="BU297" s="1456"/>
      <c r="BV297" s="1456"/>
      <c r="BW297" s="1456"/>
      <c r="BX297" s="1456"/>
      <c r="BY297" s="1456"/>
      <c r="BZ297" s="1456"/>
      <c r="CA297" s="1456"/>
      <c r="CB297" s="1456"/>
      <c r="CC297" s="1456"/>
      <c r="CD297" s="1456"/>
      <c r="CE297" s="1456"/>
      <c r="CF297" s="1456"/>
      <c r="CG297" s="1456"/>
      <c r="CH297" s="1456"/>
      <c r="CI297" s="1456"/>
      <c r="CJ297" s="1456"/>
      <c r="CK297" s="1456"/>
      <c r="CL297" s="1456"/>
      <c r="CM297" s="1456"/>
      <c r="CN297" s="1456"/>
      <c r="CO297" s="1456"/>
      <c r="CP297" s="1456"/>
      <c r="CQ297" s="1456"/>
      <c r="CR297" s="1456"/>
      <c r="CS297" s="1456"/>
      <c r="CT297" s="1456"/>
      <c r="CU297" s="1456"/>
      <c r="CV297" s="1456"/>
      <c r="CW297" s="1456"/>
      <c r="CX297" s="1456"/>
      <c r="CY297" s="1456"/>
      <c r="CZ297" s="1456"/>
      <c r="DA297" s="1456"/>
      <c r="DB297" s="1456"/>
      <c r="DC297" s="1456"/>
      <c r="DD297" s="1456"/>
      <c r="DE297" s="1456"/>
      <c r="DF297" s="1456"/>
      <c r="DG297" s="1456"/>
      <c r="DH297" s="1456"/>
      <c r="DI297" s="1456"/>
      <c r="DJ297" s="1456"/>
      <c r="DK297" s="1456"/>
      <c r="DL297" s="1456"/>
      <c r="DM297" s="1456"/>
      <c r="DN297" s="1456"/>
      <c r="DO297" s="1456"/>
      <c r="DP297" s="1456"/>
      <c r="DQ297" s="1456"/>
      <c r="DR297" s="1456"/>
      <c r="DS297" s="1456"/>
      <c r="DT297" s="1456"/>
      <c r="DU297" s="1456"/>
      <c r="DV297" s="1456"/>
      <c r="DW297" s="1456"/>
      <c r="DX297" s="1456"/>
      <c r="DY297" s="1456"/>
      <c r="DZ297" s="1456"/>
      <c r="EA297" s="1456"/>
      <c r="EB297" s="1456"/>
      <c r="EC297" s="1456"/>
      <c r="ED297" s="1456"/>
      <c r="EE297" s="1456"/>
      <c r="EF297" s="1456"/>
      <c r="EG297" s="1456"/>
      <c r="EH297" s="1456"/>
      <c r="EI297" s="1456"/>
      <c r="EJ297" s="1456"/>
      <c r="EK297" s="1456"/>
      <c r="EL297" s="1456"/>
      <c r="EM297" s="1456"/>
      <c r="EN297" s="1456"/>
      <c r="EO297" s="1456"/>
      <c r="EP297" s="1456"/>
      <c r="EQ297" s="1456"/>
      <c r="ER297" s="1456"/>
      <c r="ES297" s="1456"/>
      <c r="ET297" s="1456"/>
      <c r="EU297" s="1456"/>
      <c r="EV297" s="1456"/>
      <c r="EW297" s="1456"/>
      <c r="EX297" s="1456"/>
      <c r="EY297" s="1456"/>
      <c r="EZ297" s="1456"/>
      <c r="FA297" s="1456"/>
      <c r="FB297" s="1456"/>
      <c r="FC297" s="1456"/>
      <c r="FD297" s="1456"/>
      <c r="FE297" s="1456"/>
      <c r="FF297" s="1456"/>
      <c r="FG297" s="1456"/>
      <c r="FH297" s="1456"/>
      <c r="FI297" s="1456"/>
      <c r="FJ297" s="1456"/>
      <c r="FK297" s="1456"/>
      <c r="FL297" s="1456"/>
      <c r="FM297" s="1456"/>
      <c r="FN297" s="1456"/>
      <c r="FO297" s="1456"/>
      <c r="FP297" s="1456"/>
      <c r="FQ297" s="1456"/>
      <c r="FR297" s="1456"/>
      <c r="FS297" s="1456"/>
      <c r="FT297" s="1456"/>
      <c r="FU297" s="1456"/>
      <c r="FV297" s="1456"/>
      <c r="FW297" s="1456"/>
      <c r="FX297" s="1456"/>
      <c r="FY297" s="1456"/>
      <c r="FZ297" s="1456"/>
      <c r="GA297" s="1456"/>
      <c r="GB297" s="1456"/>
      <c r="GC297" s="1456"/>
      <c r="GD297" s="1456"/>
      <c r="GE297" s="1456"/>
      <c r="GF297" s="1456"/>
      <c r="GG297" s="1456"/>
      <c r="GH297" s="1456"/>
      <c r="GI297" s="1456"/>
      <c r="GJ297" s="1456"/>
      <c r="GK297" s="1456"/>
      <c r="GL297" s="1456"/>
      <c r="GM297" s="1456"/>
      <c r="GN297" s="1456"/>
      <c r="GO297" s="1456"/>
      <c r="GP297" s="1456"/>
      <c r="GQ297" s="1456"/>
      <c r="GR297" s="1456"/>
      <c r="GS297" s="1456"/>
      <c r="GT297" s="1456"/>
      <c r="GU297" s="1456"/>
      <c r="GV297" s="1456"/>
      <c r="GW297" s="1456"/>
      <c r="GX297" s="1456"/>
      <c r="GY297" s="1456"/>
      <c r="GZ297" s="1456"/>
      <c r="HA297" s="1456"/>
      <c r="HB297" s="1456"/>
      <c r="HC297" s="1456"/>
      <c r="HD297" s="1456"/>
      <c r="HE297" s="1456"/>
      <c r="HF297" s="1456"/>
      <c r="HG297" s="1456"/>
      <c r="HH297" s="1456"/>
      <c r="HI297" s="1456"/>
      <c r="HJ297" s="1456"/>
      <c r="HK297" s="1456"/>
      <c r="HL297" s="1456"/>
      <c r="HM297" s="1456"/>
      <c r="HN297" s="1456"/>
      <c r="HO297" s="1456"/>
      <c r="HP297" s="1456"/>
      <c r="HQ297" s="1456"/>
      <c r="HR297" s="1456"/>
      <c r="HS297" s="1456"/>
      <c r="HT297" s="1456"/>
      <c r="HU297" s="1456"/>
      <c r="HV297" s="1456"/>
      <c r="HW297" s="1456"/>
      <c r="HX297" s="1456"/>
      <c r="HY297" s="1456"/>
      <c r="HZ297" s="1456"/>
      <c r="IA297" s="1456"/>
      <c r="IB297" s="1456"/>
      <c r="IC297" s="1456"/>
      <c r="ID297" s="1456"/>
      <c r="IE297" s="1456"/>
      <c r="IF297" s="1456"/>
      <c r="IG297" s="1456"/>
      <c r="IH297" s="1456"/>
      <c r="II297" s="1456"/>
      <c r="IJ297" s="1456"/>
      <c r="IK297" s="1456"/>
      <c r="IL297" s="1456"/>
      <c r="IM297" s="1456"/>
      <c r="IN297" s="1456"/>
      <c r="IO297" s="1456"/>
      <c r="IP297" s="1456"/>
      <c r="IQ297" s="1456"/>
      <c r="IR297" s="1456"/>
      <c r="IS297" s="1456"/>
      <c r="IT297" s="1456"/>
      <c r="IU297" s="1456"/>
      <c r="IV297" s="1456"/>
    </row>
    <row r="298" spans="1:256" s="1493" customFormat="1" ht="13.5" customHeight="1">
      <c r="A298" s="2722"/>
      <c r="B298" s="1453"/>
      <c r="C298" s="1453"/>
      <c r="D298" s="2731" t="s">
        <v>3408</v>
      </c>
      <c r="E298" s="1453"/>
      <c r="F298" s="2732">
        <f>(4)</f>
        <v>4</v>
      </c>
      <c r="G298" s="5846"/>
      <c r="H298" s="2723"/>
      <c r="I298" s="3371"/>
      <c r="J298" s="4430"/>
      <c r="K298" s="4172"/>
      <c r="L298" s="1456"/>
      <c r="M298" s="1456"/>
      <c r="N298" s="1456"/>
      <c r="O298" s="1456"/>
      <c r="P298" s="1456"/>
      <c r="Q298" s="1456"/>
      <c r="R298" s="1456"/>
      <c r="S298" s="1456"/>
      <c r="T298" s="1456"/>
      <c r="U298" s="1456"/>
      <c r="V298" s="1456"/>
      <c r="W298" s="1456"/>
      <c r="X298" s="1456"/>
      <c r="Y298" s="1456"/>
      <c r="Z298" s="1456"/>
      <c r="AA298" s="1456"/>
      <c r="AB298" s="1456"/>
      <c r="AC298" s="1456"/>
      <c r="AD298" s="1456"/>
      <c r="AE298" s="1456"/>
      <c r="AF298" s="1456"/>
      <c r="AG298" s="1456"/>
      <c r="AH298" s="1456"/>
      <c r="AI298" s="1456"/>
      <c r="AJ298" s="1456"/>
      <c r="AK298" s="1456"/>
      <c r="AL298" s="1456"/>
      <c r="AM298" s="1456"/>
      <c r="AN298" s="1456"/>
      <c r="AO298" s="1456"/>
      <c r="AP298" s="1456"/>
      <c r="AQ298" s="1456"/>
      <c r="AR298" s="1456"/>
      <c r="AS298" s="1456"/>
      <c r="AT298" s="1456"/>
      <c r="AU298" s="1456"/>
      <c r="AV298" s="1456"/>
      <c r="AW298" s="1456"/>
      <c r="AX298" s="1456"/>
      <c r="AY298" s="1456"/>
      <c r="AZ298" s="1456"/>
      <c r="BA298" s="1456"/>
      <c r="BB298" s="1456"/>
      <c r="BC298" s="1456"/>
      <c r="BD298" s="1456"/>
      <c r="BE298" s="1456"/>
      <c r="BF298" s="1456"/>
      <c r="BG298" s="1456"/>
      <c r="BH298" s="1456"/>
      <c r="BI298" s="1456"/>
      <c r="BJ298" s="1456"/>
      <c r="BK298" s="1456"/>
      <c r="BL298" s="1456"/>
      <c r="BM298" s="1456"/>
      <c r="BN298" s="1456"/>
      <c r="BO298" s="1456"/>
      <c r="BP298" s="1456"/>
      <c r="BQ298" s="1456"/>
      <c r="BR298" s="1456"/>
      <c r="BS298" s="1456"/>
      <c r="BT298" s="1456"/>
      <c r="BU298" s="1456"/>
      <c r="BV298" s="1456"/>
      <c r="BW298" s="1456"/>
      <c r="BX298" s="1456"/>
      <c r="BY298" s="1456"/>
      <c r="BZ298" s="1456"/>
      <c r="CA298" s="1456"/>
      <c r="CB298" s="1456"/>
      <c r="CC298" s="1456"/>
      <c r="CD298" s="1456"/>
      <c r="CE298" s="1456"/>
      <c r="CF298" s="1456"/>
      <c r="CG298" s="1456"/>
      <c r="CH298" s="1456"/>
      <c r="CI298" s="1456"/>
      <c r="CJ298" s="1456"/>
      <c r="CK298" s="1456"/>
      <c r="CL298" s="1456"/>
      <c r="CM298" s="1456"/>
      <c r="CN298" s="1456"/>
      <c r="CO298" s="1456"/>
      <c r="CP298" s="1456"/>
      <c r="CQ298" s="1456"/>
      <c r="CR298" s="1456"/>
      <c r="CS298" s="1456"/>
      <c r="CT298" s="1456"/>
      <c r="CU298" s="1456"/>
      <c r="CV298" s="1456"/>
      <c r="CW298" s="1456"/>
      <c r="CX298" s="1456"/>
      <c r="CY298" s="1456"/>
      <c r="CZ298" s="1456"/>
      <c r="DA298" s="1456"/>
      <c r="DB298" s="1456"/>
      <c r="DC298" s="1456"/>
      <c r="DD298" s="1456"/>
      <c r="DE298" s="1456"/>
      <c r="DF298" s="1456"/>
      <c r="DG298" s="1456"/>
      <c r="DH298" s="1456"/>
      <c r="DI298" s="1456"/>
      <c r="DJ298" s="1456"/>
      <c r="DK298" s="1456"/>
      <c r="DL298" s="1456"/>
      <c r="DM298" s="1456"/>
      <c r="DN298" s="1456"/>
      <c r="DO298" s="1456"/>
      <c r="DP298" s="1456"/>
      <c r="DQ298" s="1456"/>
      <c r="DR298" s="1456"/>
      <c r="DS298" s="1456"/>
      <c r="DT298" s="1456"/>
      <c r="DU298" s="1456"/>
      <c r="DV298" s="1456"/>
      <c r="DW298" s="1456"/>
      <c r="DX298" s="1456"/>
      <c r="DY298" s="1456"/>
      <c r="DZ298" s="1456"/>
      <c r="EA298" s="1456"/>
      <c r="EB298" s="1456"/>
      <c r="EC298" s="1456"/>
      <c r="ED298" s="1456"/>
      <c r="EE298" s="1456"/>
      <c r="EF298" s="1456"/>
      <c r="EG298" s="1456"/>
      <c r="EH298" s="1456"/>
      <c r="EI298" s="1456"/>
      <c r="EJ298" s="1456"/>
      <c r="EK298" s="1456"/>
      <c r="EL298" s="1456"/>
      <c r="EM298" s="1456"/>
      <c r="EN298" s="1456"/>
      <c r="EO298" s="1456"/>
      <c r="EP298" s="1456"/>
      <c r="EQ298" s="1456"/>
      <c r="ER298" s="1456"/>
      <c r="ES298" s="1456"/>
      <c r="ET298" s="1456"/>
      <c r="EU298" s="1456"/>
      <c r="EV298" s="1456"/>
      <c r="EW298" s="1456"/>
      <c r="EX298" s="1456"/>
      <c r="EY298" s="1456"/>
      <c r="EZ298" s="1456"/>
      <c r="FA298" s="1456"/>
      <c r="FB298" s="1456"/>
      <c r="FC298" s="1456"/>
      <c r="FD298" s="1456"/>
      <c r="FE298" s="1456"/>
      <c r="FF298" s="1456"/>
      <c r="FG298" s="1456"/>
      <c r="FH298" s="1456"/>
      <c r="FI298" s="1456"/>
      <c r="FJ298" s="1456"/>
      <c r="FK298" s="1456"/>
      <c r="FL298" s="1456"/>
      <c r="FM298" s="1456"/>
      <c r="FN298" s="1456"/>
      <c r="FO298" s="1456"/>
      <c r="FP298" s="1456"/>
      <c r="FQ298" s="1456"/>
      <c r="FR298" s="1456"/>
      <c r="FS298" s="1456"/>
      <c r="FT298" s="1456"/>
      <c r="FU298" s="1456"/>
      <c r="FV298" s="1456"/>
      <c r="FW298" s="1456"/>
      <c r="FX298" s="1456"/>
      <c r="FY298" s="1456"/>
      <c r="FZ298" s="1456"/>
      <c r="GA298" s="1456"/>
      <c r="GB298" s="1456"/>
      <c r="GC298" s="1456"/>
      <c r="GD298" s="1456"/>
      <c r="GE298" s="1456"/>
      <c r="GF298" s="1456"/>
      <c r="GG298" s="1456"/>
      <c r="GH298" s="1456"/>
      <c r="GI298" s="1456"/>
      <c r="GJ298" s="1456"/>
      <c r="GK298" s="1456"/>
      <c r="GL298" s="1456"/>
      <c r="GM298" s="1456"/>
      <c r="GN298" s="1456"/>
      <c r="GO298" s="1456"/>
      <c r="GP298" s="1456"/>
      <c r="GQ298" s="1456"/>
      <c r="GR298" s="1456"/>
      <c r="GS298" s="1456"/>
      <c r="GT298" s="1456"/>
      <c r="GU298" s="1456"/>
      <c r="GV298" s="1456"/>
      <c r="GW298" s="1456"/>
      <c r="GX298" s="1456"/>
      <c r="GY298" s="1456"/>
      <c r="GZ298" s="1456"/>
      <c r="HA298" s="1456"/>
      <c r="HB298" s="1456"/>
      <c r="HC298" s="1456"/>
      <c r="HD298" s="1456"/>
      <c r="HE298" s="1456"/>
      <c r="HF298" s="1456"/>
      <c r="HG298" s="1456"/>
      <c r="HH298" s="1456"/>
      <c r="HI298" s="1456"/>
      <c r="HJ298" s="1456"/>
      <c r="HK298" s="1456"/>
      <c r="HL298" s="1456"/>
      <c r="HM298" s="1456"/>
      <c r="HN298" s="1456"/>
      <c r="HO298" s="1456"/>
      <c r="HP298" s="1456"/>
      <c r="HQ298" s="1456"/>
      <c r="HR298" s="1456"/>
      <c r="HS298" s="1456"/>
      <c r="HT298" s="1456"/>
      <c r="HU298" s="1456"/>
      <c r="HV298" s="1456"/>
      <c r="HW298" s="1456"/>
      <c r="HX298" s="1456"/>
      <c r="HY298" s="1456"/>
      <c r="HZ298" s="1456"/>
      <c r="IA298" s="1456"/>
      <c r="IB298" s="1456"/>
      <c r="IC298" s="1456"/>
      <c r="ID298" s="1456"/>
      <c r="IE298" s="1456"/>
      <c r="IF298" s="1456"/>
      <c r="IG298" s="1456"/>
      <c r="IH298" s="1456"/>
      <c r="II298" s="1456"/>
      <c r="IJ298" s="1456"/>
      <c r="IK298" s="1456"/>
      <c r="IL298" s="1456"/>
      <c r="IM298" s="1456"/>
      <c r="IN298" s="1456"/>
      <c r="IO298" s="1456"/>
      <c r="IP298" s="1456"/>
      <c r="IQ298" s="1456"/>
      <c r="IR298" s="1456"/>
      <c r="IS298" s="1456"/>
      <c r="IT298" s="1456"/>
      <c r="IU298" s="1456"/>
      <c r="IV298" s="1456"/>
    </row>
    <row r="299" spans="1:256" s="1493" customFormat="1" ht="13.5" customHeight="1">
      <c r="A299" s="2722"/>
      <c r="B299" s="1453"/>
      <c r="C299" s="1453"/>
      <c r="D299" s="2731" t="s">
        <v>3407</v>
      </c>
      <c r="E299" s="1453"/>
      <c r="F299" s="2732">
        <f>(4)</f>
        <v>4</v>
      </c>
      <c r="G299" s="5846"/>
      <c r="H299" s="2723"/>
      <c r="I299" s="3371"/>
      <c r="J299" s="4430"/>
      <c r="K299" s="4172"/>
      <c r="L299" s="1456"/>
      <c r="M299" s="1456"/>
      <c r="N299" s="1456"/>
      <c r="O299" s="1456"/>
      <c r="P299" s="1456"/>
      <c r="Q299" s="1456"/>
      <c r="R299" s="1456"/>
      <c r="S299" s="1456"/>
      <c r="T299" s="1456"/>
      <c r="U299" s="1456"/>
      <c r="V299" s="1456"/>
      <c r="W299" s="1456"/>
      <c r="X299" s="1456"/>
      <c r="Y299" s="1456"/>
      <c r="Z299" s="1456"/>
      <c r="AA299" s="1456"/>
      <c r="AB299" s="1456"/>
      <c r="AC299" s="1456"/>
      <c r="AD299" s="1456"/>
      <c r="AE299" s="1456"/>
      <c r="AF299" s="1456"/>
      <c r="AG299" s="1456"/>
      <c r="AH299" s="1456"/>
      <c r="AI299" s="1456"/>
      <c r="AJ299" s="1456"/>
      <c r="AK299" s="1456"/>
      <c r="AL299" s="1456"/>
      <c r="AM299" s="1456"/>
      <c r="AN299" s="1456"/>
      <c r="AO299" s="1456"/>
      <c r="AP299" s="1456"/>
      <c r="AQ299" s="1456"/>
      <c r="AR299" s="1456"/>
      <c r="AS299" s="1456"/>
      <c r="AT299" s="1456"/>
      <c r="AU299" s="1456"/>
      <c r="AV299" s="1456"/>
      <c r="AW299" s="1456"/>
      <c r="AX299" s="1456"/>
      <c r="AY299" s="1456"/>
      <c r="AZ299" s="1456"/>
      <c r="BA299" s="1456"/>
      <c r="BB299" s="1456"/>
      <c r="BC299" s="1456"/>
      <c r="BD299" s="1456"/>
      <c r="BE299" s="1456"/>
      <c r="BF299" s="1456"/>
      <c r="BG299" s="1456"/>
      <c r="BH299" s="1456"/>
      <c r="BI299" s="1456"/>
      <c r="BJ299" s="1456"/>
      <c r="BK299" s="1456"/>
      <c r="BL299" s="1456"/>
      <c r="BM299" s="1456"/>
      <c r="BN299" s="1456"/>
      <c r="BO299" s="1456"/>
      <c r="BP299" s="1456"/>
      <c r="BQ299" s="1456"/>
      <c r="BR299" s="1456"/>
      <c r="BS299" s="1456"/>
      <c r="BT299" s="1456"/>
      <c r="BU299" s="1456"/>
      <c r="BV299" s="1456"/>
      <c r="BW299" s="1456"/>
      <c r="BX299" s="1456"/>
      <c r="BY299" s="1456"/>
      <c r="BZ299" s="1456"/>
      <c r="CA299" s="1456"/>
      <c r="CB299" s="1456"/>
      <c r="CC299" s="1456"/>
      <c r="CD299" s="1456"/>
      <c r="CE299" s="1456"/>
      <c r="CF299" s="1456"/>
      <c r="CG299" s="1456"/>
      <c r="CH299" s="1456"/>
      <c r="CI299" s="1456"/>
      <c r="CJ299" s="1456"/>
      <c r="CK299" s="1456"/>
      <c r="CL299" s="1456"/>
      <c r="CM299" s="1456"/>
      <c r="CN299" s="1456"/>
      <c r="CO299" s="1456"/>
      <c r="CP299" s="1456"/>
      <c r="CQ299" s="1456"/>
      <c r="CR299" s="1456"/>
      <c r="CS299" s="1456"/>
      <c r="CT299" s="1456"/>
      <c r="CU299" s="1456"/>
      <c r="CV299" s="1456"/>
      <c r="CW299" s="1456"/>
      <c r="CX299" s="1456"/>
      <c r="CY299" s="1456"/>
      <c r="CZ299" s="1456"/>
      <c r="DA299" s="1456"/>
      <c r="DB299" s="1456"/>
      <c r="DC299" s="1456"/>
      <c r="DD299" s="1456"/>
      <c r="DE299" s="1456"/>
      <c r="DF299" s="1456"/>
      <c r="DG299" s="1456"/>
      <c r="DH299" s="1456"/>
      <c r="DI299" s="1456"/>
      <c r="DJ299" s="1456"/>
      <c r="DK299" s="1456"/>
      <c r="DL299" s="1456"/>
      <c r="DM299" s="1456"/>
      <c r="DN299" s="1456"/>
      <c r="DO299" s="1456"/>
      <c r="DP299" s="1456"/>
      <c r="DQ299" s="1456"/>
      <c r="DR299" s="1456"/>
      <c r="DS299" s="1456"/>
      <c r="DT299" s="1456"/>
      <c r="DU299" s="1456"/>
      <c r="DV299" s="1456"/>
      <c r="DW299" s="1456"/>
      <c r="DX299" s="1456"/>
      <c r="DY299" s="1456"/>
      <c r="DZ299" s="1456"/>
      <c r="EA299" s="1456"/>
      <c r="EB299" s="1456"/>
      <c r="EC299" s="1456"/>
      <c r="ED299" s="1456"/>
      <c r="EE299" s="1456"/>
      <c r="EF299" s="1456"/>
      <c r="EG299" s="1456"/>
      <c r="EH299" s="1456"/>
      <c r="EI299" s="1456"/>
      <c r="EJ299" s="1456"/>
      <c r="EK299" s="1456"/>
      <c r="EL299" s="1456"/>
      <c r="EM299" s="1456"/>
      <c r="EN299" s="1456"/>
      <c r="EO299" s="1456"/>
      <c r="EP299" s="1456"/>
      <c r="EQ299" s="1456"/>
      <c r="ER299" s="1456"/>
      <c r="ES299" s="1456"/>
      <c r="ET299" s="1456"/>
      <c r="EU299" s="1456"/>
      <c r="EV299" s="1456"/>
      <c r="EW299" s="1456"/>
      <c r="EX299" s="1456"/>
      <c r="EY299" s="1456"/>
      <c r="EZ299" s="1456"/>
      <c r="FA299" s="1456"/>
      <c r="FB299" s="1456"/>
      <c r="FC299" s="1456"/>
      <c r="FD299" s="1456"/>
      <c r="FE299" s="1456"/>
      <c r="FF299" s="1456"/>
      <c r="FG299" s="1456"/>
      <c r="FH299" s="1456"/>
      <c r="FI299" s="1456"/>
      <c r="FJ299" s="1456"/>
      <c r="FK299" s="1456"/>
      <c r="FL299" s="1456"/>
      <c r="FM299" s="1456"/>
      <c r="FN299" s="1456"/>
      <c r="FO299" s="1456"/>
      <c r="FP299" s="1456"/>
      <c r="FQ299" s="1456"/>
      <c r="FR299" s="1456"/>
      <c r="FS299" s="1456"/>
      <c r="FT299" s="1456"/>
      <c r="FU299" s="1456"/>
      <c r="FV299" s="1456"/>
      <c r="FW299" s="1456"/>
      <c r="FX299" s="1456"/>
      <c r="FY299" s="1456"/>
      <c r="FZ299" s="1456"/>
      <c r="GA299" s="1456"/>
      <c r="GB299" s="1456"/>
      <c r="GC299" s="1456"/>
      <c r="GD299" s="1456"/>
      <c r="GE299" s="1456"/>
      <c r="GF299" s="1456"/>
      <c r="GG299" s="1456"/>
      <c r="GH299" s="1456"/>
      <c r="GI299" s="1456"/>
      <c r="GJ299" s="1456"/>
      <c r="GK299" s="1456"/>
      <c r="GL299" s="1456"/>
      <c r="GM299" s="1456"/>
      <c r="GN299" s="1456"/>
      <c r="GO299" s="1456"/>
      <c r="GP299" s="1456"/>
      <c r="GQ299" s="1456"/>
      <c r="GR299" s="1456"/>
      <c r="GS299" s="1456"/>
      <c r="GT299" s="1456"/>
      <c r="GU299" s="1456"/>
      <c r="GV299" s="1456"/>
      <c r="GW299" s="1456"/>
      <c r="GX299" s="1456"/>
      <c r="GY299" s="1456"/>
      <c r="GZ299" s="1456"/>
      <c r="HA299" s="1456"/>
      <c r="HB299" s="1456"/>
      <c r="HC299" s="1456"/>
      <c r="HD299" s="1456"/>
      <c r="HE299" s="1456"/>
      <c r="HF299" s="1456"/>
      <c r="HG299" s="1456"/>
      <c r="HH299" s="1456"/>
      <c r="HI299" s="1456"/>
      <c r="HJ299" s="1456"/>
      <c r="HK299" s="1456"/>
      <c r="HL299" s="1456"/>
      <c r="HM299" s="1456"/>
      <c r="HN299" s="1456"/>
      <c r="HO299" s="1456"/>
      <c r="HP299" s="1456"/>
      <c r="HQ299" s="1456"/>
      <c r="HR299" s="1456"/>
      <c r="HS299" s="1456"/>
      <c r="HT299" s="1456"/>
      <c r="HU299" s="1456"/>
      <c r="HV299" s="1456"/>
      <c r="HW299" s="1456"/>
      <c r="HX299" s="1456"/>
      <c r="HY299" s="1456"/>
      <c r="HZ299" s="1456"/>
      <c r="IA299" s="1456"/>
      <c r="IB299" s="1456"/>
      <c r="IC299" s="1456"/>
      <c r="ID299" s="1456"/>
      <c r="IE299" s="1456"/>
      <c r="IF299" s="1456"/>
      <c r="IG299" s="1456"/>
      <c r="IH299" s="1456"/>
      <c r="II299" s="1456"/>
      <c r="IJ299" s="1456"/>
      <c r="IK299" s="1456"/>
      <c r="IL299" s="1456"/>
      <c r="IM299" s="1456"/>
      <c r="IN299" s="1456"/>
      <c r="IO299" s="1456"/>
      <c r="IP299" s="1456"/>
      <c r="IQ299" s="1456"/>
      <c r="IR299" s="1456"/>
      <c r="IS299" s="1456"/>
      <c r="IT299" s="1456"/>
      <c r="IU299" s="1456"/>
      <c r="IV299" s="1456"/>
    </row>
    <row r="300" spans="1:256" s="4316" customFormat="1" ht="27.25" customHeight="1">
      <c r="A300" s="1530" t="s">
        <v>3411</v>
      </c>
      <c r="B300" s="1531" t="s">
        <v>2919</v>
      </c>
      <c r="C300" s="4492" t="s">
        <v>3153</v>
      </c>
      <c r="D300" s="4492" t="s">
        <v>3152</v>
      </c>
      <c r="E300" s="4492" t="s">
        <v>123</v>
      </c>
      <c r="F300" s="2419">
        <f>SUM(F302:F302)</f>
        <v>17.399999999999999</v>
      </c>
      <c r="G300" s="62"/>
      <c r="H300" s="1662">
        <f>F300*G300</f>
        <v>0</v>
      </c>
      <c r="I300" s="1644" t="s">
        <v>60</v>
      </c>
      <c r="J300" s="1686"/>
      <c r="K300" s="2144"/>
      <c r="L300" s="3559"/>
      <c r="M300" s="1224"/>
    </row>
    <row r="301" spans="1:256" s="4316" customFormat="1" ht="13.5" customHeight="1">
      <c r="A301" s="4437"/>
      <c r="B301" s="4438"/>
      <c r="C301" s="4438"/>
      <c r="D301" s="4493" t="s">
        <v>3151</v>
      </c>
      <c r="E301" s="4492"/>
      <c r="F301" s="4550"/>
      <c r="G301" s="62"/>
      <c r="H301" s="1662"/>
      <c r="I301" s="1675"/>
      <c r="J301" s="1686"/>
      <c r="K301" s="2144"/>
    </row>
    <row r="302" spans="1:256" s="4316" customFormat="1" ht="13.5" customHeight="1">
      <c r="A302" s="4437"/>
      <c r="B302" s="4438"/>
      <c r="C302" s="4438"/>
      <c r="D302" s="4493" t="s">
        <v>3410</v>
      </c>
      <c r="E302" s="4492"/>
      <c r="F302" s="2275">
        <f>(2.3)*2+(4.9)*2+(1.5)*2</f>
        <v>17.399999999999999</v>
      </c>
      <c r="G302" s="62"/>
      <c r="H302" s="1662"/>
      <c r="I302" s="1675"/>
      <c r="J302" s="1686"/>
      <c r="K302" s="2144"/>
    </row>
    <row r="303" spans="1:256" s="1820" customFormat="1" ht="94.55" customHeight="1">
      <c r="A303" s="4551"/>
      <c r="B303" s="4552"/>
      <c r="C303" s="4552"/>
      <c r="D303" s="2350" t="s">
        <v>3149</v>
      </c>
      <c r="E303" s="4553"/>
      <c r="F303" s="4554"/>
      <c r="G303" s="222"/>
      <c r="H303" s="2471"/>
      <c r="I303" s="4555"/>
      <c r="K303" s="2412"/>
    </row>
    <row r="304" spans="1:256" s="1686" customFormat="1" ht="67.5" customHeight="1">
      <c r="A304" s="4437"/>
      <c r="B304" s="4438"/>
      <c r="C304" s="4438"/>
      <c r="D304" s="1810" t="s">
        <v>138</v>
      </c>
      <c r="E304" s="4493"/>
      <c r="F304" s="4556"/>
      <c r="G304" s="63"/>
      <c r="H304" s="1662"/>
      <c r="I304" s="1670"/>
      <c r="K304" s="2143"/>
      <c r="L304" s="4316"/>
      <c r="M304" s="4316"/>
      <c r="N304" s="4316"/>
      <c r="O304" s="4316"/>
      <c r="P304" s="4316"/>
      <c r="Q304" s="4316"/>
      <c r="R304" s="4316"/>
      <c r="S304" s="4316"/>
      <c r="T304" s="4316"/>
      <c r="U304" s="4316"/>
      <c r="V304" s="4316"/>
      <c r="W304" s="4316"/>
      <c r="X304" s="4316"/>
      <c r="Y304" s="4316"/>
      <c r="Z304" s="4316"/>
      <c r="AA304" s="4316"/>
      <c r="AB304" s="4316"/>
      <c r="AC304" s="4316"/>
      <c r="AD304" s="4316"/>
      <c r="AE304" s="4316"/>
      <c r="AF304" s="4316"/>
      <c r="AG304" s="4316"/>
      <c r="AH304" s="4316"/>
      <c r="AI304" s="4316"/>
      <c r="AJ304" s="4316"/>
      <c r="AK304" s="4316"/>
      <c r="AL304" s="4316"/>
      <c r="AM304" s="4316"/>
      <c r="AN304" s="4316"/>
      <c r="AO304" s="4316"/>
      <c r="AP304" s="4316"/>
      <c r="AQ304" s="4316"/>
      <c r="AR304" s="4316"/>
      <c r="AS304" s="4316"/>
      <c r="AT304" s="4316"/>
      <c r="AU304" s="4316"/>
      <c r="AV304" s="4316"/>
      <c r="AW304" s="4316"/>
      <c r="AX304" s="4316"/>
      <c r="AY304" s="4316"/>
      <c r="AZ304" s="4316"/>
      <c r="BA304" s="4316"/>
      <c r="BB304" s="4316"/>
      <c r="BC304" s="4316"/>
      <c r="BD304" s="4316"/>
      <c r="BE304" s="4316"/>
      <c r="BF304" s="4316"/>
      <c r="BG304" s="4316"/>
      <c r="BH304" s="4316"/>
      <c r="BI304" s="4316"/>
      <c r="BJ304" s="4316"/>
      <c r="BK304" s="4316"/>
      <c r="BL304" s="4316"/>
      <c r="BM304" s="4316"/>
      <c r="BN304" s="4316"/>
      <c r="BO304" s="4316"/>
      <c r="BP304" s="4316"/>
      <c r="BQ304" s="4316"/>
      <c r="BR304" s="4316"/>
      <c r="BS304" s="4316"/>
      <c r="BT304" s="4316"/>
      <c r="BU304" s="4316"/>
      <c r="BV304" s="4316"/>
      <c r="BW304" s="4316"/>
      <c r="BX304" s="4316"/>
      <c r="BY304" s="4316"/>
      <c r="BZ304" s="4316"/>
      <c r="CA304" s="4316"/>
      <c r="CB304" s="4316"/>
      <c r="CC304" s="4316"/>
      <c r="CD304" s="4316"/>
      <c r="CE304" s="4316"/>
      <c r="CF304" s="4316"/>
      <c r="CG304" s="4316"/>
      <c r="CH304" s="4316"/>
      <c r="CI304" s="4316"/>
      <c r="CJ304" s="4316"/>
      <c r="CK304" s="4316"/>
      <c r="CL304" s="4316"/>
      <c r="CM304" s="4316"/>
      <c r="CN304" s="4316"/>
      <c r="CO304" s="4316"/>
      <c r="CP304" s="4316"/>
      <c r="CQ304" s="4316"/>
      <c r="CR304" s="4316"/>
      <c r="CS304" s="4316"/>
      <c r="CT304" s="4316"/>
      <c r="CU304" s="4316"/>
      <c r="CV304" s="4316"/>
      <c r="CW304" s="4316"/>
      <c r="CX304" s="4316"/>
      <c r="CY304" s="4316"/>
      <c r="CZ304" s="4316"/>
      <c r="DA304" s="4316"/>
      <c r="DB304" s="4316"/>
      <c r="DC304" s="4316"/>
      <c r="DD304" s="4316"/>
    </row>
    <row r="305" spans="1:256" s="1686" customFormat="1" ht="13.5" customHeight="1">
      <c r="A305" s="1651">
        <v>58</v>
      </c>
      <c r="B305" s="1532">
        <v>221</v>
      </c>
      <c r="C305" s="1532">
        <v>979024442</v>
      </c>
      <c r="D305" s="1532" t="s">
        <v>3148</v>
      </c>
      <c r="E305" s="1532" t="s">
        <v>123</v>
      </c>
      <c r="F305" s="2419">
        <f>SUM(F307:F309)</f>
        <v>12</v>
      </c>
      <c r="G305" s="62"/>
      <c r="H305" s="1369">
        <f>F305*G305</f>
        <v>0</v>
      </c>
      <c r="I305" s="1644" t="s">
        <v>102</v>
      </c>
      <c r="J305" s="4429"/>
      <c r="K305" s="2144"/>
      <c r="L305" s="3559"/>
      <c r="M305" s="1224"/>
      <c r="N305" s="2657"/>
      <c r="O305" s="2657"/>
      <c r="P305" s="1456"/>
      <c r="Q305" s="1493"/>
      <c r="R305" s="2656"/>
      <c r="S305" s="2656"/>
      <c r="T305" s="2656"/>
    </row>
    <row r="306" spans="1:256" s="1493" customFormat="1" ht="13.5" customHeight="1">
      <c r="A306" s="2722"/>
      <c r="B306" s="1453"/>
      <c r="C306" s="1453"/>
      <c r="D306" s="2731" t="s">
        <v>3147</v>
      </c>
      <c r="E306" s="1453"/>
      <c r="F306" s="2732"/>
      <c r="G306" s="5846"/>
      <c r="H306" s="2723"/>
      <c r="I306" s="3371"/>
      <c r="J306" s="4430"/>
      <c r="K306" s="4172"/>
      <c r="L306" s="1456"/>
      <c r="M306" s="1456"/>
      <c r="N306" s="1456"/>
      <c r="O306" s="1456"/>
      <c r="P306" s="1456"/>
      <c r="Q306" s="1456"/>
      <c r="R306" s="1456"/>
      <c r="S306" s="1456"/>
      <c r="T306" s="1456"/>
      <c r="U306" s="1456"/>
      <c r="V306" s="1456"/>
      <c r="W306" s="1456"/>
      <c r="X306" s="1456"/>
      <c r="Y306" s="1456"/>
      <c r="Z306" s="1456"/>
      <c r="AA306" s="1456"/>
      <c r="AB306" s="1456"/>
      <c r="AC306" s="1456"/>
      <c r="AD306" s="1456"/>
      <c r="AE306" s="1456"/>
      <c r="AF306" s="1456"/>
      <c r="AG306" s="1456"/>
      <c r="AH306" s="1456"/>
      <c r="AI306" s="1456"/>
      <c r="AJ306" s="1456"/>
      <c r="AK306" s="1456"/>
      <c r="AL306" s="1456"/>
      <c r="AM306" s="1456"/>
      <c r="AN306" s="1456"/>
      <c r="AO306" s="1456"/>
      <c r="AP306" s="1456"/>
      <c r="AQ306" s="1456"/>
      <c r="AR306" s="1456"/>
      <c r="AS306" s="1456"/>
      <c r="AT306" s="1456"/>
      <c r="AU306" s="1456"/>
      <c r="AV306" s="1456"/>
      <c r="AW306" s="1456"/>
      <c r="AX306" s="1456"/>
      <c r="AY306" s="1456"/>
      <c r="AZ306" s="1456"/>
      <c r="BA306" s="1456"/>
      <c r="BB306" s="1456"/>
      <c r="BC306" s="1456"/>
      <c r="BD306" s="1456"/>
      <c r="BE306" s="1456"/>
      <c r="BF306" s="1456"/>
      <c r="BG306" s="1456"/>
      <c r="BH306" s="1456"/>
      <c r="BI306" s="1456"/>
      <c r="BJ306" s="1456"/>
      <c r="BK306" s="1456"/>
      <c r="BL306" s="1456"/>
      <c r="BM306" s="1456"/>
      <c r="BN306" s="1456"/>
      <c r="BO306" s="1456"/>
      <c r="BP306" s="1456"/>
      <c r="BQ306" s="1456"/>
      <c r="BR306" s="1456"/>
      <c r="BS306" s="1456"/>
      <c r="BT306" s="1456"/>
      <c r="BU306" s="1456"/>
      <c r="BV306" s="1456"/>
      <c r="BW306" s="1456"/>
      <c r="BX306" s="1456"/>
      <c r="BY306" s="1456"/>
      <c r="BZ306" s="1456"/>
      <c r="CA306" s="1456"/>
      <c r="CB306" s="1456"/>
      <c r="CC306" s="1456"/>
      <c r="CD306" s="1456"/>
      <c r="CE306" s="1456"/>
      <c r="CF306" s="1456"/>
      <c r="CG306" s="1456"/>
      <c r="CH306" s="1456"/>
      <c r="CI306" s="1456"/>
      <c r="CJ306" s="1456"/>
      <c r="CK306" s="1456"/>
      <c r="CL306" s="1456"/>
      <c r="CM306" s="1456"/>
      <c r="CN306" s="1456"/>
      <c r="CO306" s="1456"/>
      <c r="CP306" s="1456"/>
      <c r="CQ306" s="1456"/>
      <c r="CR306" s="1456"/>
      <c r="CS306" s="1456"/>
      <c r="CT306" s="1456"/>
      <c r="CU306" s="1456"/>
      <c r="CV306" s="1456"/>
      <c r="CW306" s="1456"/>
      <c r="CX306" s="1456"/>
      <c r="CY306" s="1456"/>
      <c r="CZ306" s="1456"/>
      <c r="DA306" s="1456"/>
      <c r="DB306" s="1456"/>
      <c r="DC306" s="1456"/>
      <c r="DD306" s="1456"/>
      <c r="DE306" s="1456"/>
      <c r="DF306" s="1456"/>
      <c r="DG306" s="1456"/>
      <c r="DH306" s="1456"/>
      <c r="DI306" s="1456"/>
      <c r="DJ306" s="1456"/>
      <c r="DK306" s="1456"/>
      <c r="DL306" s="1456"/>
      <c r="DM306" s="1456"/>
      <c r="DN306" s="1456"/>
      <c r="DO306" s="1456"/>
      <c r="DP306" s="1456"/>
      <c r="DQ306" s="1456"/>
      <c r="DR306" s="1456"/>
      <c r="DS306" s="1456"/>
      <c r="DT306" s="1456"/>
      <c r="DU306" s="1456"/>
      <c r="DV306" s="1456"/>
      <c r="DW306" s="1456"/>
      <c r="DX306" s="1456"/>
      <c r="DY306" s="1456"/>
      <c r="DZ306" s="1456"/>
      <c r="EA306" s="1456"/>
      <c r="EB306" s="1456"/>
      <c r="EC306" s="1456"/>
      <c r="ED306" s="1456"/>
      <c r="EE306" s="1456"/>
      <c r="EF306" s="1456"/>
      <c r="EG306" s="1456"/>
      <c r="EH306" s="1456"/>
      <c r="EI306" s="1456"/>
      <c r="EJ306" s="1456"/>
      <c r="EK306" s="1456"/>
      <c r="EL306" s="1456"/>
      <c r="EM306" s="1456"/>
      <c r="EN306" s="1456"/>
      <c r="EO306" s="1456"/>
      <c r="EP306" s="1456"/>
      <c r="EQ306" s="1456"/>
      <c r="ER306" s="1456"/>
      <c r="ES306" s="1456"/>
      <c r="ET306" s="1456"/>
      <c r="EU306" s="1456"/>
      <c r="EV306" s="1456"/>
      <c r="EW306" s="1456"/>
      <c r="EX306" s="1456"/>
      <c r="EY306" s="1456"/>
      <c r="EZ306" s="1456"/>
      <c r="FA306" s="1456"/>
      <c r="FB306" s="1456"/>
      <c r="FC306" s="1456"/>
      <c r="FD306" s="1456"/>
      <c r="FE306" s="1456"/>
      <c r="FF306" s="1456"/>
      <c r="FG306" s="1456"/>
      <c r="FH306" s="1456"/>
      <c r="FI306" s="1456"/>
      <c r="FJ306" s="1456"/>
      <c r="FK306" s="1456"/>
      <c r="FL306" s="1456"/>
      <c r="FM306" s="1456"/>
      <c r="FN306" s="1456"/>
      <c r="FO306" s="1456"/>
      <c r="FP306" s="1456"/>
      <c r="FQ306" s="1456"/>
      <c r="FR306" s="1456"/>
      <c r="FS306" s="1456"/>
      <c r="FT306" s="1456"/>
      <c r="FU306" s="1456"/>
      <c r="FV306" s="1456"/>
      <c r="FW306" s="1456"/>
      <c r="FX306" s="1456"/>
      <c r="FY306" s="1456"/>
      <c r="FZ306" s="1456"/>
      <c r="GA306" s="1456"/>
      <c r="GB306" s="1456"/>
      <c r="GC306" s="1456"/>
      <c r="GD306" s="1456"/>
      <c r="GE306" s="1456"/>
      <c r="GF306" s="1456"/>
      <c r="GG306" s="1456"/>
      <c r="GH306" s="1456"/>
      <c r="GI306" s="1456"/>
      <c r="GJ306" s="1456"/>
      <c r="GK306" s="1456"/>
      <c r="GL306" s="1456"/>
      <c r="GM306" s="1456"/>
      <c r="GN306" s="1456"/>
      <c r="GO306" s="1456"/>
      <c r="GP306" s="1456"/>
      <c r="GQ306" s="1456"/>
      <c r="GR306" s="1456"/>
      <c r="GS306" s="1456"/>
      <c r="GT306" s="1456"/>
      <c r="GU306" s="1456"/>
      <c r="GV306" s="1456"/>
      <c r="GW306" s="1456"/>
      <c r="GX306" s="1456"/>
      <c r="GY306" s="1456"/>
      <c r="GZ306" s="1456"/>
      <c r="HA306" s="1456"/>
      <c r="HB306" s="1456"/>
      <c r="HC306" s="1456"/>
      <c r="HD306" s="1456"/>
      <c r="HE306" s="1456"/>
      <c r="HF306" s="1456"/>
      <c r="HG306" s="1456"/>
      <c r="HH306" s="1456"/>
      <c r="HI306" s="1456"/>
      <c r="HJ306" s="1456"/>
      <c r="HK306" s="1456"/>
      <c r="HL306" s="1456"/>
      <c r="HM306" s="1456"/>
      <c r="HN306" s="1456"/>
      <c r="HO306" s="1456"/>
      <c r="HP306" s="1456"/>
      <c r="HQ306" s="1456"/>
      <c r="HR306" s="1456"/>
      <c r="HS306" s="1456"/>
      <c r="HT306" s="1456"/>
      <c r="HU306" s="1456"/>
      <c r="HV306" s="1456"/>
      <c r="HW306" s="1456"/>
      <c r="HX306" s="1456"/>
      <c r="HY306" s="1456"/>
      <c r="HZ306" s="1456"/>
      <c r="IA306" s="1456"/>
      <c r="IB306" s="1456"/>
      <c r="IC306" s="1456"/>
      <c r="ID306" s="1456"/>
      <c r="IE306" s="1456"/>
      <c r="IF306" s="1456"/>
      <c r="IG306" s="1456"/>
      <c r="IH306" s="1456"/>
      <c r="II306" s="1456"/>
      <c r="IJ306" s="1456"/>
      <c r="IK306" s="1456"/>
      <c r="IL306" s="1456"/>
      <c r="IM306" s="1456"/>
      <c r="IN306" s="1456"/>
      <c r="IO306" s="1456"/>
      <c r="IP306" s="1456"/>
      <c r="IQ306" s="1456"/>
      <c r="IR306" s="1456"/>
      <c r="IS306" s="1456"/>
      <c r="IT306" s="1456"/>
      <c r="IU306" s="1456"/>
      <c r="IV306" s="1456"/>
    </row>
    <row r="307" spans="1:256" s="1493" customFormat="1" ht="13.5" customHeight="1">
      <c r="A307" s="2722"/>
      <c r="B307" s="1453"/>
      <c r="C307" s="1453"/>
      <c r="D307" s="2731" t="s">
        <v>3409</v>
      </c>
      <c r="E307" s="1453"/>
      <c r="F307" s="2732">
        <f>(4)</f>
        <v>4</v>
      </c>
      <c r="G307" s="5846"/>
      <c r="H307" s="2723"/>
      <c r="I307" s="3371"/>
      <c r="J307" s="4430"/>
      <c r="K307" s="4172"/>
      <c r="L307" s="1456"/>
      <c r="M307" s="1456"/>
      <c r="N307" s="1456"/>
      <c r="O307" s="1456"/>
      <c r="P307" s="1456"/>
      <c r="Q307" s="1456"/>
      <c r="R307" s="1456"/>
      <c r="S307" s="1456"/>
      <c r="T307" s="1456"/>
      <c r="U307" s="1456"/>
      <c r="V307" s="1456"/>
      <c r="W307" s="1456"/>
      <c r="X307" s="1456"/>
      <c r="Y307" s="1456"/>
      <c r="Z307" s="1456"/>
      <c r="AA307" s="1456"/>
      <c r="AB307" s="1456"/>
      <c r="AC307" s="1456"/>
      <c r="AD307" s="1456"/>
      <c r="AE307" s="1456"/>
      <c r="AF307" s="1456"/>
      <c r="AG307" s="1456"/>
      <c r="AH307" s="1456"/>
      <c r="AI307" s="1456"/>
      <c r="AJ307" s="1456"/>
      <c r="AK307" s="1456"/>
      <c r="AL307" s="1456"/>
      <c r="AM307" s="1456"/>
      <c r="AN307" s="1456"/>
      <c r="AO307" s="1456"/>
      <c r="AP307" s="1456"/>
      <c r="AQ307" s="1456"/>
      <c r="AR307" s="1456"/>
      <c r="AS307" s="1456"/>
      <c r="AT307" s="1456"/>
      <c r="AU307" s="1456"/>
      <c r="AV307" s="1456"/>
      <c r="AW307" s="1456"/>
      <c r="AX307" s="1456"/>
      <c r="AY307" s="1456"/>
      <c r="AZ307" s="1456"/>
      <c r="BA307" s="1456"/>
      <c r="BB307" s="1456"/>
      <c r="BC307" s="1456"/>
      <c r="BD307" s="1456"/>
      <c r="BE307" s="1456"/>
      <c r="BF307" s="1456"/>
      <c r="BG307" s="1456"/>
      <c r="BH307" s="1456"/>
      <c r="BI307" s="1456"/>
      <c r="BJ307" s="1456"/>
      <c r="BK307" s="1456"/>
      <c r="BL307" s="1456"/>
      <c r="BM307" s="1456"/>
      <c r="BN307" s="1456"/>
      <c r="BO307" s="1456"/>
      <c r="BP307" s="1456"/>
      <c r="BQ307" s="1456"/>
      <c r="BR307" s="1456"/>
      <c r="BS307" s="1456"/>
      <c r="BT307" s="1456"/>
      <c r="BU307" s="1456"/>
      <c r="BV307" s="1456"/>
      <c r="BW307" s="1456"/>
      <c r="BX307" s="1456"/>
      <c r="BY307" s="1456"/>
      <c r="BZ307" s="1456"/>
      <c r="CA307" s="1456"/>
      <c r="CB307" s="1456"/>
      <c r="CC307" s="1456"/>
      <c r="CD307" s="1456"/>
      <c r="CE307" s="1456"/>
      <c r="CF307" s="1456"/>
      <c r="CG307" s="1456"/>
      <c r="CH307" s="1456"/>
      <c r="CI307" s="1456"/>
      <c r="CJ307" s="1456"/>
      <c r="CK307" s="1456"/>
      <c r="CL307" s="1456"/>
      <c r="CM307" s="1456"/>
      <c r="CN307" s="1456"/>
      <c r="CO307" s="1456"/>
      <c r="CP307" s="1456"/>
      <c r="CQ307" s="1456"/>
      <c r="CR307" s="1456"/>
      <c r="CS307" s="1456"/>
      <c r="CT307" s="1456"/>
      <c r="CU307" s="1456"/>
      <c r="CV307" s="1456"/>
      <c r="CW307" s="1456"/>
      <c r="CX307" s="1456"/>
      <c r="CY307" s="1456"/>
      <c r="CZ307" s="1456"/>
      <c r="DA307" s="1456"/>
      <c r="DB307" s="1456"/>
      <c r="DC307" s="1456"/>
      <c r="DD307" s="1456"/>
      <c r="DE307" s="1456"/>
      <c r="DF307" s="1456"/>
      <c r="DG307" s="1456"/>
      <c r="DH307" s="1456"/>
      <c r="DI307" s="1456"/>
      <c r="DJ307" s="1456"/>
      <c r="DK307" s="1456"/>
      <c r="DL307" s="1456"/>
      <c r="DM307" s="1456"/>
      <c r="DN307" s="1456"/>
      <c r="DO307" s="1456"/>
      <c r="DP307" s="1456"/>
      <c r="DQ307" s="1456"/>
      <c r="DR307" s="1456"/>
      <c r="DS307" s="1456"/>
      <c r="DT307" s="1456"/>
      <c r="DU307" s="1456"/>
      <c r="DV307" s="1456"/>
      <c r="DW307" s="1456"/>
      <c r="DX307" s="1456"/>
      <c r="DY307" s="1456"/>
      <c r="DZ307" s="1456"/>
      <c r="EA307" s="1456"/>
      <c r="EB307" s="1456"/>
      <c r="EC307" s="1456"/>
      <c r="ED307" s="1456"/>
      <c r="EE307" s="1456"/>
      <c r="EF307" s="1456"/>
      <c r="EG307" s="1456"/>
      <c r="EH307" s="1456"/>
      <c r="EI307" s="1456"/>
      <c r="EJ307" s="1456"/>
      <c r="EK307" s="1456"/>
      <c r="EL307" s="1456"/>
      <c r="EM307" s="1456"/>
      <c r="EN307" s="1456"/>
      <c r="EO307" s="1456"/>
      <c r="EP307" s="1456"/>
      <c r="EQ307" s="1456"/>
      <c r="ER307" s="1456"/>
      <c r="ES307" s="1456"/>
      <c r="ET307" s="1456"/>
      <c r="EU307" s="1456"/>
      <c r="EV307" s="1456"/>
      <c r="EW307" s="1456"/>
      <c r="EX307" s="1456"/>
      <c r="EY307" s="1456"/>
      <c r="EZ307" s="1456"/>
      <c r="FA307" s="1456"/>
      <c r="FB307" s="1456"/>
      <c r="FC307" s="1456"/>
      <c r="FD307" s="1456"/>
      <c r="FE307" s="1456"/>
      <c r="FF307" s="1456"/>
      <c r="FG307" s="1456"/>
      <c r="FH307" s="1456"/>
      <c r="FI307" s="1456"/>
      <c r="FJ307" s="1456"/>
      <c r="FK307" s="1456"/>
      <c r="FL307" s="1456"/>
      <c r="FM307" s="1456"/>
      <c r="FN307" s="1456"/>
      <c r="FO307" s="1456"/>
      <c r="FP307" s="1456"/>
      <c r="FQ307" s="1456"/>
      <c r="FR307" s="1456"/>
      <c r="FS307" s="1456"/>
      <c r="FT307" s="1456"/>
      <c r="FU307" s="1456"/>
      <c r="FV307" s="1456"/>
      <c r="FW307" s="1456"/>
      <c r="FX307" s="1456"/>
      <c r="FY307" s="1456"/>
      <c r="FZ307" s="1456"/>
      <c r="GA307" s="1456"/>
      <c r="GB307" s="1456"/>
      <c r="GC307" s="1456"/>
      <c r="GD307" s="1456"/>
      <c r="GE307" s="1456"/>
      <c r="GF307" s="1456"/>
      <c r="GG307" s="1456"/>
      <c r="GH307" s="1456"/>
      <c r="GI307" s="1456"/>
      <c r="GJ307" s="1456"/>
      <c r="GK307" s="1456"/>
      <c r="GL307" s="1456"/>
      <c r="GM307" s="1456"/>
      <c r="GN307" s="1456"/>
      <c r="GO307" s="1456"/>
      <c r="GP307" s="1456"/>
      <c r="GQ307" s="1456"/>
      <c r="GR307" s="1456"/>
      <c r="GS307" s="1456"/>
      <c r="GT307" s="1456"/>
      <c r="GU307" s="1456"/>
      <c r="GV307" s="1456"/>
      <c r="GW307" s="1456"/>
      <c r="GX307" s="1456"/>
      <c r="GY307" s="1456"/>
      <c r="GZ307" s="1456"/>
      <c r="HA307" s="1456"/>
      <c r="HB307" s="1456"/>
      <c r="HC307" s="1456"/>
      <c r="HD307" s="1456"/>
      <c r="HE307" s="1456"/>
      <c r="HF307" s="1456"/>
      <c r="HG307" s="1456"/>
      <c r="HH307" s="1456"/>
      <c r="HI307" s="1456"/>
      <c r="HJ307" s="1456"/>
      <c r="HK307" s="1456"/>
      <c r="HL307" s="1456"/>
      <c r="HM307" s="1456"/>
      <c r="HN307" s="1456"/>
      <c r="HO307" s="1456"/>
      <c r="HP307" s="1456"/>
      <c r="HQ307" s="1456"/>
      <c r="HR307" s="1456"/>
      <c r="HS307" s="1456"/>
      <c r="HT307" s="1456"/>
      <c r="HU307" s="1456"/>
      <c r="HV307" s="1456"/>
      <c r="HW307" s="1456"/>
      <c r="HX307" s="1456"/>
      <c r="HY307" s="1456"/>
      <c r="HZ307" s="1456"/>
      <c r="IA307" s="1456"/>
      <c r="IB307" s="1456"/>
      <c r="IC307" s="1456"/>
      <c r="ID307" s="1456"/>
      <c r="IE307" s="1456"/>
      <c r="IF307" s="1456"/>
      <c r="IG307" s="1456"/>
      <c r="IH307" s="1456"/>
      <c r="II307" s="1456"/>
      <c r="IJ307" s="1456"/>
      <c r="IK307" s="1456"/>
      <c r="IL307" s="1456"/>
      <c r="IM307" s="1456"/>
      <c r="IN307" s="1456"/>
      <c r="IO307" s="1456"/>
      <c r="IP307" s="1456"/>
      <c r="IQ307" s="1456"/>
      <c r="IR307" s="1456"/>
      <c r="IS307" s="1456"/>
      <c r="IT307" s="1456"/>
      <c r="IU307" s="1456"/>
      <c r="IV307" s="1456"/>
    </row>
    <row r="308" spans="1:256" s="1493" customFormat="1" ht="13.5" customHeight="1">
      <c r="A308" s="2722"/>
      <c r="B308" s="1453"/>
      <c r="C308" s="1453"/>
      <c r="D308" s="2731" t="s">
        <v>3408</v>
      </c>
      <c r="E308" s="1453"/>
      <c r="F308" s="2732">
        <f>(4)</f>
        <v>4</v>
      </c>
      <c r="G308" s="5846"/>
      <c r="H308" s="2723"/>
      <c r="I308" s="3371"/>
      <c r="J308" s="4430"/>
      <c r="K308" s="4172"/>
      <c r="L308" s="1456"/>
      <c r="M308" s="1456"/>
      <c r="N308" s="1456"/>
      <c r="O308" s="1456"/>
      <c r="P308" s="1456"/>
      <c r="Q308" s="1456"/>
      <c r="R308" s="1456"/>
      <c r="S308" s="1456"/>
      <c r="T308" s="1456"/>
      <c r="U308" s="1456"/>
      <c r="V308" s="1456"/>
      <c r="W308" s="1456"/>
      <c r="X308" s="1456"/>
      <c r="Y308" s="1456"/>
      <c r="Z308" s="1456"/>
      <c r="AA308" s="1456"/>
      <c r="AB308" s="1456"/>
      <c r="AC308" s="1456"/>
      <c r="AD308" s="1456"/>
      <c r="AE308" s="1456"/>
      <c r="AF308" s="1456"/>
      <c r="AG308" s="1456"/>
      <c r="AH308" s="1456"/>
      <c r="AI308" s="1456"/>
      <c r="AJ308" s="1456"/>
      <c r="AK308" s="1456"/>
      <c r="AL308" s="1456"/>
      <c r="AM308" s="1456"/>
      <c r="AN308" s="1456"/>
      <c r="AO308" s="1456"/>
      <c r="AP308" s="1456"/>
      <c r="AQ308" s="1456"/>
      <c r="AR308" s="1456"/>
      <c r="AS308" s="1456"/>
      <c r="AT308" s="1456"/>
      <c r="AU308" s="1456"/>
      <c r="AV308" s="1456"/>
      <c r="AW308" s="1456"/>
      <c r="AX308" s="1456"/>
      <c r="AY308" s="1456"/>
      <c r="AZ308" s="1456"/>
      <c r="BA308" s="1456"/>
      <c r="BB308" s="1456"/>
      <c r="BC308" s="1456"/>
      <c r="BD308" s="1456"/>
      <c r="BE308" s="1456"/>
      <c r="BF308" s="1456"/>
      <c r="BG308" s="1456"/>
      <c r="BH308" s="1456"/>
      <c r="BI308" s="1456"/>
      <c r="BJ308" s="1456"/>
      <c r="BK308" s="1456"/>
      <c r="BL308" s="1456"/>
      <c r="BM308" s="1456"/>
      <c r="BN308" s="1456"/>
      <c r="BO308" s="1456"/>
      <c r="BP308" s="1456"/>
      <c r="BQ308" s="1456"/>
      <c r="BR308" s="1456"/>
      <c r="BS308" s="1456"/>
      <c r="BT308" s="1456"/>
      <c r="BU308" s="1456"/>
      <c r="BV308" s="1456"/>
      <c r="BW308" s="1456"/>
      <c r="BX308" s="1456"/>
      <c r="BY308" s="1456"/>
      <c r="BZ308" s="1456"/>
      <c r="CA308" s="1456"/>
      <c r="CB308" s="1456"/>
      <c r="CC308" s="1456"/>
      <c r="CD308" s="1456"/>
      <c r="CE308" s="1456"/>
      <c r="CF308" s="1456"/>
      <c r="CG308" s="1456"/>
      <c r="CH308" s="1456"/>
      <c r="CI308" s="1456"/>
      <c r="CJ308" s="1456"/>
      <c r="CK308" s="1456"/>
      <c r="CL308" s="1456"/>
      <c r="CM308" s="1456"/>
      <c r="CN308" s="1456"/>
      <c r="CO308" s="1456"/>
      <c r="CP308" s="1456"/>
      <c r="CQ308" s="1456"/>
      <c r="CR308" s="1456"/>
      <c r="CS308" s="1456"/>
      <c r="CT308" s="1456"/>
      <c r="CU308" s="1456"/>
      <c r="CV308" s="1456"/>
      <c r="CW308" s="1456"/>
      <c r="CX308" s="1456"/>
      <c r="CY308" s="1456"/>
      <c r="CZ308" s="1456"/>
      <c r="DA308" s="1456"/>
      <c r="DB308" s="1456"/>
      <c r="DC308" s="1456"/>
      <c r="DD308" s="1456"/>
      <c r="DE308" s="1456"/>
      <c r="DF308" s="1456"/>
      <c r="DG308" s="1456"/>
      <c r="DH308" s="1456"/>
      <c r="DI308" s="1456"/>
      <c r="DJ308" s="1456"/>
      <c r="DK308" s="1456"/>
      <c r="DL308" s="1456"/>
      <c r="DM308" s="1456"/>
      <c r="DN308" s="1456"/>
      <c r="DO308" s="1456"/>
      <c r="DP308" s="1456"/>
      <c r="DQ308" s="1456"/>
      <c r="DR308" s="1456"/>
      <c r="DS308" s="1456"/>
      <c r="DT308" s="1456"/>
      <c r="DU308" s="1456"/>
      <c r="DV308" s="1456"/>
      <c r="DW308" s="1456"/>
      <c r="DX308" s="1456"/>
      <c r="DY308" s="1456"/>
      <c r="DZ308" s="1456"/>
      <c r="EA308" s="1456"/>
      <c r="EB308" s="1456"/>
      <c r="EC308" s="1456"/>
      <c r="ED308" s="1456"/>
      <c r="EE308" s="1456"/>
      <c r="EF308" s="1456"/>
      <c r="EG308" s="1456"/>
      <c r="EH308" s="1456"/>
      <c r="EI308" s="1456"/>
      <c r="EJ308" s="1456"/>
      <c r="EK308" s="1456"/>
      <c r="EL308" s="1456"/>
      <c r="EM308" s="1456"/>
      <c r="EN308" s="1456"/>
      <c r="EO308" s="1456"/>
      <c r="EP308" s="1456"/>
      <c r="EQ308" s="1456"/>
      <c r="ER308" s="1456"/>
      <c r="ES308" s="1456"/>
      <c r="ET308" s="1456"/>
      <c r="EU308" s="1456"/>
      <c r="EV308" s="1456"/>
      <c r="EW308" s="1456"/>
      <c r="EX308" s="1456"/>
      <c r="EY308" s="1456"/>
      <c r="EZ308" s="1456"/>
      <c r="FA308" s="1456"/>
      <c r="FB308" s="1456"/>
      <c r="FC308" s="1456"/>
      <c r="FD308" s="1456"/>
      <c r="FE308" s="1456"/>
      <c r="FF308" s="1456"/>
      <c r="FG308" s="1456"/>
      <c r="FH308" s="1456"/>
      <c r="FI308" s="1456"/>
      <c r="FJ308" s="1456"/>
      <c r="FK308" s="1456"/>
      <c r="FL308" s="1456"/>
      <c r="FM308" s="1456"/>
      <c r="FN308" s="1456"/>
      <c r="FO308" s="1456"/>
      <c r="FP308" s="1456"/>
      <c r="FQ308" s="1456"/>
      <c r="FR308" s="1456"/>
      <c r="FS308" s="1456"/>
      <c r="FT308" s="1456"/>
      <c r="FU308" s="1456"/>
      <c r="FV308" s="1456"/>
      <c r="FW308" s="1456"/>
      <c r="FX308" s="1456"/>
      <c r="FY308" s="1456"/>
      <c r="FZ308" s="1456"/>
      <c r="GA308" s="1456"/>
      <c r="GB308" s="1456"/>
      <c r="GC308" s="1456"/>
      <c r="GD308" s="1456"/>
      <c r="GE308" s="1456"/>
      <c r="GF308" s="1456"/>
      <c r="GG308" s="1456"/>
      <c r="GH308" s="1456"/>
      <c r="GI308" s="1456"/>
      <c r="GJ308" s="1456"/>
      <c r="GK308" s="1456"/>
      <c r="GL308" s="1456"/>
      <c r="GM308" s="1456"/>
      <c r="GN308" s="1456"/>
      <c r="GO308" s="1456"/>
      <c r="GP308" s="1456"/>
      <c r="GQ308" s="1456"/>
      <c r="GR308" s="1456"/>
      <c r="GS308" s="1456"/>
      <c r="GT308" s="1456"/>
      <c r="GU308" s="1456"/>
      <c r="GV308" s="1456"/>
      <c r="GW308" s="1456"/>
      <c r="GX308" s="1456"/>
      <c r="GY308" s="1456"/>
      <c r="GZ308" s="1456"/>
      <c r="HA308" s="1456"/>
      <c r="HB308" s="1456"/>
      <c r="HC308" s="1456"/>
      <c r="HD308" s="1456"/>
      <c r="HE308" s="1456"/>
      <c r="HF308" s="1456"/>
      <c r="HG308" s="1456"/>
      <c r="HH308" s="1456"/>
      <c r="HI308" s="1456"/>
      <c r="HJ308" s="1456"/>
      <c r="HK308" s="1456"/>
      <c r="HL308" s="1456"/>
      <c r="HM308" s="1456"/>
      <c r="HN308" s="1456"/>
      <c r="HO308" s="1456"/>
      <c r="HP308" s="1456"/>
      <c r="HQ308" s="1456"/>
      <c r="HR308" s="1456"/>
      <c r="HS308" s="1456"/>
      <c r="HT308" s="1456"/>
      <c r="HU308" s="1456"/>
      <c r="HV308" s="1456"/>
      <c r="HW308" s="1456"/>
      <c r="HX308" s="1456"/>
      <c r="HY308" s="1456"/>
      <c r="HZ308" s="1456"/>
      <c r="IA308" s="1456"/>
      <c r="IB308" s="1456"/>
      <c r="IC308" s="1456"/>
      <c r="ID308" s="1456"/>
      <c r="IE308" s="1456"/>
      <c r="IF308" s="1456"/>
      <c r="IG308" s="1456"/>
      <c r="IH308" s="1456"/>
      <c r="II308" s="1456"/>
      <c r="IJ308" s="1456"/>
      <c r="IK308" s="1456"/>
      <c r="IL308" s="1456"/>
      <c r="IM308" s="1456"/>
      <c r="IN308" s="1456"/>
      <c r="IO308" s="1456"/>
      <c r="IP308" s="1456"/>
      <c r="IQ308" s="1456"/>
      <c r="IR308" s="1456"/>
      <c r="IS308" s="1456"/>
      <c r="IT308" s="1456"/>
      <c r="IU308" s="1456"/>
      <c r="IV308" s="1456"/>
    </row>
    <row r="309" spans="1:256" s="1493" customFormat="1" ht="13.5" customHeight="1">
      <c r="A309" s="2722"/>
      <c r="B309" s="1453"/>
      <c r="C309" s="1453"/>
      <c r="D309" s="2731" t="s">
        <v>3407</v>
      </c>
      <c r="E309" s="1453"/>
      <c r="F309" s="2732">
        <f>(4)</f>
        <v>4</v>
      </c>
      <c r="G309" s="5846"/>
      <c r="H309" s="2723"/>
      <c r="I309" s="3371"/>
      <c r="J309" s="4430"/>
      <c r="K309" s="4172"/>
      <c r="L309" s="1456"/>
      <c r="M309" s="1456"/>
      <c r="N309" s="1456"/>
      <c r="O309" s="1456"/>
      <c r="P309" s="1456"/>
      <c r="Q309" s="1456"/>
      <c r="R309" s="1456"/>
      <c r="S309" s="1456"/>
      <c r="T309" s="1456"/>
      <c r="U309" s="1456"/>
      <c r="V309" s="1456"/>
      <c r="W309" s="1456"/>
      <c r="X309" s="1456"/>
      <c r="Y309" s="1456"/>
      <c r="Z309" s="1456"/>
      <c r="AA309" s="1456"/>
      <c r="AB309" s="1456"/>
      <c r="AC309" s="1456"/>
      <c r="AD309" s="1456"/>
      <c r="AE309" s="1456"/>
      <c r="AF309" s="1456"/>
      <c r="AG309" s="1456"/>
      <c r="AH309" s="1456"/>
      <c r="AI309" s="1456"/>
      <c r="AJ309" s="1456"/>
      <c r="AK309" s="1456"/>
      <c r="AL309" s="1456"/>
      <c r="AM309" s="1456"/>
      <c r="AN309" s="1456"/>
      <c r="AO309" s="1456"/>
      <c r="AP309" s="1456"/>
      <c r="AQ309" s="1456"/>
      <c r="AR309" s="1456"/>
      <c r="AS309" s="1456"/>
      <c r="AT309" s="1456"/>
      <c r="AU309" s="1456"/>
      <c r="AV309" s="1456"/>
      <c r="AW309" s="1456"/>
      <c r="AX309" s="1456"/>
      <c r="AY309" s="1456"/>
      <c r="AZ309" s="1456"/>
      <c r="BA309" s="1456"/>
      <c r="BB309" s="1456"/>
      <c r="BC309" s="1456"/>
      <c r="BD309" s="1456"/>
      <c r="BE309" s="1456"/>
      <c r="BF309" s="1456"/>
      <c r="BG309" s="1456"/>
      <c r="BH309" s="1456"/>
      <c r="BI309" s="1456"/>
      <c r="BJ309" s="1456"/>
      <c r="BK309" s="1456"/>
      <c r="BL309" s="1456"/>
      <c r="BM309" s="1456"/>
      <c r="BN309" s="1456"/>
      <c r="BO309" s="1456"/>
      <c r="BP309" s="1456"/>
      <c r="BQ309" s="1456"/>
      <c r="BR309" s="1456"/>
      <c r="BS309" s="1456"/>
      <c r="BT309" s="1456"/>
      <c r="BU309" s="1456"/>
      <c r="BV309" s="1456"/>
      <c r="BW309" s="1456"/>
      <c r="BX309" s="1456"/>
      <c r="BY309" s="1456"/>
      <c r="BZ309" s="1456"/>
      <c r="CA309" s="1456"/>
      <c r="CB309" s="1456"/>
      <c r="CC309" s="1456"/>
      <c r="CD309" s="1456"/>
      <c r="CE309" s="1456"/>
      <c r="CF309" s="1456"/>
      <c r="CG309" s="1456"/>
      <c r="CH309" s="1456"/>
      <c r="CI309" s="1456"/>
      <c r="CJ309" s="1456"/>
      <c r="CK309" s="1456"/>
      <c r="CL309" s="1456"/>
      <c r="CM309" s="1456"/>
      <c r="CN309" s="1456"/>
      <c r="CO309" s="1456"/>
      <c r="CP309" s="1456"/>
      <c r="CQ309" s="1456"/>
      <c r="CR309" s="1456"/>
      <c r="CS309" s="1456"/>
      <c r="CT309" s="1456"/>
      <c r="CU309" s="1456"/>
      <c r="CV309" s="1456"/>
      <c r="CW309" s="1456"/>
      <c r="CX309" s="1456"/>
      <c r="CY309" s="1456"/>
      <c r="CZ309" s="1456"/>
      <c r="DA309" s="1456"/>
      <c r="DB309" s="1456"/>
      <c r="DC309" s="1456"/>
      <c r="DD309" s="1456"/>
      <c r="DE309" s="1456"/>
      <c r="DF309" s="1456"/>
      <c r="DG309" s="1456"/>
      <c r="DH309" s="1456"/>
      <c r="DI309" s="1456"/>
      <c r="DJ309" s="1456"/>
      <c r="DK309" s="1456"/>
      <c r="DL309" s="1456"/>
      <c r="DM309" s="1456"/>
      <c r="DN309" s="1456"/>
      <c r="DO309" s="1456"/>
      <c r="DP309" s="1456"/>
      <c r="DQ309" s="1456"/>
      <c r="DR309" s="1456"/>
      <c r="DS309" s="1456"/>
      <c r="DT309" s="1456"/>
      <c r="DU309" s="1456"/>
      <c r="DV309" s="1456"/>
      <c r="DW309" s="1456"/>
      <c r="DX309" s="1456"/>
      <c r="DY309" s="1456"/>
      <c r="DZ309" s="1456"/>
      <c r="EA309" s="1456"/>
      <c r="EB309" s="1456"/>
      <c r="EC309" s="1456"/>
      <c r="ED309" s="1456"/>
      <c r="EE309" s="1456"/>
      <c r="EF309" s="1456"/>
      <c r="EG309" s="1456"/>
      <c r="EH309" s="1456"/>
      <c r="EI309" s="1456"/>
      <c r="EJ309" s="1456"/>
      <c r="EK309" s="1456"/>
      <c r="EL309" s="1456"/>
      <c r="EM309" s="1456"/>
      <c r="EN309" s="1456"/>
      <c r="EO309" s="1456"/>
      <c r="EP309" s="1456"/>
      <c r="EQ309" s="1456"/>
      <c r="ER309" s="1456"/>
      <c r="ES309" s="1456"/>
      <c r="ET309" s="1456"/>
      <c r="EU309" s="1456"/>
      <c r="EV309" s="1456"/>
      <c r="EW309" s="1456"/>
      <c r="EX309" s="1456"/>
      <c r="EY309" s="1456"/>
      <c r="EZ309" s="1456"/>
      <c r="FA309" s="1456"/>
      <c r="FB309" s="1456"/>
      <c r="FC309" s="1456"/>
      <c r="FD309" s="1456"/>
      <c r="FE309" s="1456"/>
      <c r="FF309" s="1456"/>
      <c r="FG309" s="1456"/>
      <c r="FH309" s="1456"/>
      <c r="FI309" s="1456"/>
      <c r="FJ309" s="1456"/>
      <c r="FK309" s="1456"/>
      <c r="FL309" s="1456"/>
      <c r="FM309" s="1456"/>
      <c r="FN309" s="1456"/>
      <c r="FO309" s="1456"/>
      <c r="FP309" s="1456"/>
      <c r="FQ309" s="1456"/>
      <c r="FR309" s="1456"/>
      <c r="FS309" s="1456"/>
      <c r="FT309" s="1456"/>
      <c r="FU309" s="1456"/>
      <c r="FV309" s="1456"/>
      <c r="FW309" s="1456"/>
      <c r="FX309" s="1456"/>
      <c r="FY309" s="1456"/>
      <c r="FZ309" s="1456"/>
      <c r="GA309" s="1456"/>
      <c r="GB309" s="1456"/>
      <c r="GC309" s="1456"/>
      <c r="GD309" s="1456"/>
      <c r="GE309" s="1456"/>
      <c r="GF309" s="1456"/>
      <c r="GG309" s="1456"/>
      <c r="GH309" s="1456"/>
      <c r="GI309" s="1456"/>
      <c r="GJ309" s="1456"/>
      <c r="GK309" s="1456"/>
      <c r="GL309" s="1456"/>
      <c r="GM309" s="1456"/>
      <c r="GN309" s="1456"/>
      <c r="GO309" s="1456"/>
      <c r="GP309" s="1456"/>
      <c r="GQ309" s="1456"/>
      <c r="GR309" s="1456"/>
      <c r="GS309" s="1456"/>
      <c r="GT309" s="1456"/>
      <c r="GU309" s="1456"/>
      <c r="GV309" s="1456"/>
      <c r="GW309" s="1456"/>
      <c r="GX309" s="1456"/>
      <c r="GY309" s="1456"/>
      <c r="GZ309" s="1456"/>
      <c r="HA309" s="1456"/>
      <c r="HB309" s="1456"/>
      <c r="HC309" s="1456"/>
      <c r="HD309" s="1456"/>
      <c r="HE309" s="1456"/>
      <c r="HF309" s="1456"/>
      <c r="HG309" s="1456"/>
      <c r="HH309" s="1456"/>
      <c r="HI309" s="1456"/>
      <c r="HJ309" s="1456"/>
      <c r="HK309" s="1456"/>
      <c r="HL309" s="1456"/>
      <c r="HM309" s="1456"/>
      <c r="HN309" s="1456"/>
      <c r="HO309" s="1456"/>
      <c r="HP309" s="1456"/>
      <c r="HQ309" s="1456"/>
      <c r="HR309" s="1456"/>
      <c r="HS309" s="1456"/>
      <c r="HT309" s="1456"/>
      <c r="HU309" s="1456"/>
      <c r="HV309" s="1456"/>
      <c r="HW309" s="1456"/>
      <c r="HX309" s="1456"/>
      <c r="HY309" s="1456"/>
      <c r="HZ309" s="1456"/>
      <c r="IA309" s="1456"/>
      <c r="IB309" s="1456"/>
      <c r="IC309" s="1456"/>
      <c r="ID309" s="1456"/>
      <c r="IE309" s="1456"/>
      <c r="IF309" s="1456"/>
      <c r="IG309" s="1456"/>
      <c r="IH309" s="1456"/>
      <c r="II309" s="1456"/>
      <c r="IJ309" s="1456"/>
      <c r="IK309" s="1456"/>
      <c r="IL309" s="1456"/>
      <c r="IM309" s="1456"/>
      <c r="IN309" s="1456"/>
      <c r="IO309" s="1456"/>
      <c r="IP309" s="1456"/>
      <c r="IQ309" s="1456"/>
      <c r="IR309" s="1456"/>
      <c r="IS309" s="1456"/>
      <c r="IT309" s="1456"/>
      <c r="IU309" s="1456"/>
      <c r="IV309" s="1456"/>
    </row>
    <row r="310" spans="1:256" s="1686" customFormat="1" ht="13.5" customHeight="1">
      <c r="A310" s="1651">
        <v>59</v>
      </c>
      <c r="B310" s="1532">
        <v>221</v>
      </c>
      <c r="C310" s="1532">
        <v>979054441</v>
      </c>
      <c r="D310" s="1532" t="s">
        <v>3146</v>
      </c>
      <c r="E310" s="1532" t="s">
        <v>109</v>
      </c>
      <c r="F310" s="2419">
        <f>SUM(F312)</f>
        <v>2.76</v>
      </c>
      <c r="G310" s="62"/>
      <c r="H310" s="1369">
        <f>F310*G310</f>
        <v>0</v>
      </c>
      <c r="I310" s="1644" t="s">
        <v>102</v>
      </c>
      <c r="J310" s="4429"/>
      <c r="K310" s="2144"/>
      <c r="L310" s="3559"/>
      <c r="M310" s="1224"/>
      <c r="N310" s="2657"/>
      <c r="O310" s="2657"/>
      <c r="P310" s="1456"/>
      <c r="Q310" s="1493"/>
      <c r="R310" s="2656"/>
      <c r="S310" s="2656"/>
      <c r="T310" s="2656"/>
    </row>
    <row r="311" spans="1:256" s="1493" customFormat="1" ht="13.5" customHeight="1">
      <c r="A311" s="2722"/>
      <c r="B311" s="1453"/>
      <c r="C311" s="1453"/>
      <c r="D311" s="2731" t="s">
        <v>3404</v>
      </c>
      <c r="E311" s="1453"/>
      <c r="F311" s="2732"/>
      <c r="G311" s="5846"/>
      <c r="H311" s="2723"/>
      <c r="I311" s="3371"/>
      <c r="J311" s="4430"/>
      <c r="K311" s="4172"/>
      <c r="L311" s="1456"/>
      <c r="M311" s="1456"/>
      <c r="N311" s="1456"/>
      <c r="O311" s="1456"/>
      <c r="P311" s="1456"/>
      <c r="Q311" s="1456"/>
      <c r="R311" s="1456"/>
      <c r="S311" s="1456"/>
      <c r="T311" s="1456"/>
      <c r="U311" s="1456"/>
      <c r="V311" s="1456"/>
      <c r="W311" s="1456"/>
      <c r="X311" s="1456"/>
      <c r="Y311" s="1456"/>
      <c r="Z311" s="1456"/>
      <c r="AA311" s="1456"/>
      <c r="AB311" s="1456"/>
      <c r="AC311" s="1456"/>
      <c r="AD311" s="1456"/>
      <c r="AE311" s="1456"/>
      <c r="AF311" s="1456"/>
      <c r="AG311" s="1456"/>
      <c r="AH311" s="1456"/>
      <c r="AI311" s="1456"/>
      <c r="AJ311" s="1456"/>
      <c r="AK311" s="1456"/>
      <c r="AL311" s="1456"/>
      <c r="AM311" s="1456"/>
      <c r="AN311" s="1456"/>
      <c r="AO311" s="1456"/>
      <c r="AP311" s="1456"/>
      <c r="AQ311" s="1456"/>
      <c r="AR311" s="1456"/>
      <c r="AS311" s="1456"/>
      <c r="AT311" s="1456"/>
      <c r="AU311" s="1456"/>
      <c r="AV311" s="1456"/>
      <c r="AW311" s="1456"/>
      <c r="AX311" s="1456"/>
      <c r="AY311" s="1456"/>
      <c r="AZ311" s="1456"/>
      <c r="BA311" s="1456"/>
      <c r="BB311" s="1456"/>
      <c r="BC311" s="1456"/>
      <c r="BD311" s="1456"/>
      <c r="BE311" s="1456"/>
      <c r="BF311" s="1456"/>
      <c r="BG311" s="1456"/>
      <c r="BH311" s="1456"/>
      <c r="BI311" s="1456"/>
      <c r="BJ311" s="1456"/>
      <c r="BK311" s="1456"/>
      <c r="BL311" s="1456"/>
      <c r="BM311" s="1456"/>
      <c r="BN311" s="1456"/>
      <c r="BO311" s="1456"/>
      <c r="BP311" s="1456"/>
      <c r="BQ311" s="1456"/>
      <c r="BR311" s="1456"/>
      <c r="BS311" s="1456"/>
      <c r="BT311" s="1456"/>
      <c r="BU311" s="1456"/>
      <c r="BV311" s="1456"/>
      <c r="BW311" s="1456"/>
      <c r="BX311" s="1456"/>
      <c r="BY311" s="1456"/>
      <c r="BZ311" s="1456"/>
      <c r="CA311" s="1456"/>
      <c r="CB311" s="1456"/>
      <c r="CC311" s="1456"/>
      <c r="CD311" s="1456"/>
      <c r="CE311" s="1456"/>
      <c r="CF311" s="1456"/>
      <c r="CG311" s="1456"/>
      <c r="CH311" s="1456"/>
      <c r="CI311" s="1456"/>
      <c r="CJ311" s="1456"/>
      <c r="CK311" s="1456"/>
      <c r="CL311" s="1456"/>
      <c r="CM311" s="1456"/>
      <c r="CN311" s="1456"/>
      <c r="CO311" s="1456"/>
      <c r="CP311" s="1456"/>
      <c r="CQ311" s="1456"/>
      <c r="CR311" s="1456"/>
      <c r="CS311" s="1456"/>
      <c r="CT311" s="1456"/>
      <c r="CU311" s="1456"/>
      <c r="CV311" s="1456"/>
      <c r="CW311" s="1456"/>
      <c r="CX311" s="1456"/>
      <c r="CY311" s="1456"/>
      <c r="CZ311" s="1456"/>
      <c r="DA311" s="1456"/>
      <c r="DB311" s="1456"/>
      <c r="DC311" s="1456"/>
      <c r="DD311" s="1456"/>
      <c r="DE311" s="1456"/>
      <c r="DF311" s="1456"/>
      <c r="DG311" s="1456"/>
      <c r="DH311" s="1456"/>
      <c r="DI311" s="1456"/>
      <c r="DJ311" s="1456"/>
      <c r="DK311" s="1456"/>
      <c r="DL311" s="1456"/>
      <c r="DM311" s="1456"/>
      <c r="DN311" s="1456"/>
      <c r="DO311" s="1456"/>
      <c r="DP311" s="1456"/>
      <c r="DQ311" s="1456"/>
      <c r="DR311" s="1456"/>
      <c r="DS311" s="1456"/>
      <c r="DT311" s="1456"/>
      <c r="DU311" s="1456"/>
      <c r="DV311" s="1456"/>
      <c r="DW311" s="1456"/>
      <c r="DX311" s="1456"/>
      <c r="DY311" s="1456"/>
      <c r="DZ311" s="1456"/>
      <c r="EA311" s="1456"/>
      <c r="EB311" s="1456"/>
      <c r="EC311" s="1456"/>
      <c r="ED311" s="1456"/>
      <c r="EE311" s="1456"/>
      <c r="EF311" s="1456"/>
      <c r="EG311" s="1456"/>
      <c r="EH311" s="1456"/>
      <c r="EI311" s="1456"/>
      <c r="EJ311" s="1456"/>
      <c r="EK311" s="1456"/>
      <c r="EL311" s="1456"/>
      <c r="EM311" s="1456"/>
      <c r="EN311" s="1456"/>
      <c r="EO311" s="1456"/>
      <c r="EP311" s="1456"/>
      <c r="EQ311" s="1456"/>
      <c r="ER311" s="1456"/>
      <c r="ES311" s="1456"/>
      <c r="ET311" s="1456"/>
      <c r="EU311" s="1456"/>
      <c r="EV311" s="1456"/>
      <c r="EW311" s="1456"/>
      <c r="EX311" s="1456"/>
      <c r="EY311" s="1456"/>
      <c r="EZ311" s="1456"/>
      <c r="FA311" s="1456"/>
      <c r="FB311" s="1456"/>
      <c r="FC311" s="1456"/>
      <c r="FD311" s="1456"/>
      <c r="FE311" s="1456"/>
      <c r="FF311" s="1456"/>
      <c r="FG311" s="1456"/>
      <c r="FH311" s="1456"/>
      <c r="FI311" s="1456"/>
      <c r="FJ311" s="1456"/>
      <c r="FK311" s="1456"/>
      <c r="FL311" s="1456"/>
      <c r="FM311" s="1456"/>
      <c r="FN311" s="1456"/>
      <c r="FO311" s="1456"/>
      <c r="FP311" s="1456"/>
      <c r="FQ311" s="1456"/>
      <c r="FR311" s="1456"/>
      <c r="FS311" s="1456"/>
      <c r="FT311" s="1456"/>
      <c r="FU311" s="1456"/>
      <c r="FV311" s="1456"/>
      <c r="FW311" s="1456"/>
      <c r="FX311" s="1456"/>
      <c r="FY311" s="1456"/>
      <c r="FZ311" s="1456"/>
      <c r="GA311" s="1456"/>
      <c r="GB311" s="1456"/>
      <c r="GC311" s="1456"/>
      <c r="GD311" s="1456"/>
      <c r="GE311" s="1456"/>
      <c r="GF311" s="1456"/>
      <c r="GG311" s="1456"/>
      <c r="GH311" s="1456"/>
      <c r="GI311" s="1456"/>
      <c r="GJ311" s="1456"/>
      <c r="GK311" s="1456"/>
      <c r="GL311" s="1456"/>
      <c r="GM311" s="1456"/>
      <c r="GN311" s="1456"/>
      <c r="GO311" s="1456"/>
      <c r="GP311" s="1456"/>
      <c r="GQ311" s="1456"/>
      <c r="GR311" s="1456"/>
      <c r="GS311" s="1456"/>
      <c r="GT311" s="1456"/>
      <c r="GU311" s="1456"/>
      <c r="GV311" s="1456"/>
      <c r="GW311" s="1456"/>
      <c r="GX311" s="1456"/>
      <c r="GY311" s="1456"/>
      <c r="GZ311" s="1456"/>
      <c r="HA311" s="1456"/>
      <c r="HB311" s="1456"/>
      <c r="HC311" s="1456"/>
      <c r="HD311" s="1456"/>
      <c r="HE311" s="1456"/>
      <c r="HF311" s="1456"/>
      <c r="HG311" s="1456"/>
      <c r="HH311" s="1456"/>
      <c r="HI311" s="1456"/>
      <c r="HJ311" s="1456"/>
      <c r="HK311" s="1456"/>
      <c r="HL311" s="1456"/>
      <c r="HM311" s="1456"/>
      <c r="HN311" s="1456"/>
      <c r="HO311" s="1456"/>
      <c r="HP311" s="1456"/>
      <c r="HQ311" s="1456"/>
      <c r="HR311" s="1456"/>
      <c r="HS311" s="1456"/>
      <c r="HT311" s="1456"/>
      <c r="HU311" s="1456"/>
      <c r="HV311" s="1456"/>
      <c r="HW311" s="1456"/>
      <c r="HX311" s="1456"/>
      <c r="HY311" s="1456"/>
      <c r="HZ311" s="1456"/>
      <c r="IA311" s="1456"/>
      <c r="IB311" s="1456"/>
      <c r="IC311" s="1456"/>
      <c r="ID311" s="1456"/>
      <c r="IE311" s="1456"/>
      <c r="IF311" s="1456"/>
      <c r="IG311" s="1456"/>
      <c r="IH311" s="1456"/>
      <c r="II311" s="1456"/>
      <c r="IJ311" s="1456"/>
      <c r="IK311" s="1456"/>
      <c r="IL311" s="1456"/>
      <c r="IM311" s="1456"/>
      <c r="IN311" s="1456"/>
      <c r="IO311" s="1456"/>
      <c r="IP311" s="1456"/>
      <c r="IQ311" s="1456"/>
      <c r="IR311" s="1456"/>
      <c r="IS311" s="1456"/>
      <c r="IT311" s="1456"/>
      <c r="IU311" s="1456"/>
      <c r="IV311" s="1456"/>
    </row>
    <row r="312" spans="1:256" s="1493" customFormat="1" ht="13.5" customHeight="1">
      <c r="A312" s="2722"/>
      <c r="B312" s="1453"/>
      <c r="C312" s="1453"/>
      <c r="D312" s="2731" t="s">
        <v>3406</v>
      </c>
      <c r="E312" s="1453"/>
      <c r="F312" s="2732">
        <f>(2.3)*1.2</f>
        <v>2.76</v>
      </c>
      <c r="G312" s="5846"/>
      <c r="H312" s="2723"/>
      <c r="I312" s="3371"/>
      <c r="J312" s="4430"/>
      <c r="K312" s="4172"/>
      <c r="L312" s="1456"/>
      <c r="M312" s="1456"/>
      <c r="N312" s="1456"/>
      <c r="O312" s="1456"/>
      <c r="P312" s="1456"/>
      <c r="Q312" s="1456"/>
      <c r="R312" s="1456"/>
      <c r="S312" s="1456"/>
      <c r="T312" s="1456"/>
      <c r="U312" s="1456"/>
      <c r="V312" s="1456"/>
      <c r="W312" s="1456"/>
      <c r="X312" s="1456"/>
      <c r="Y312" s="1456"/>
      <c r="Z312" s="1456"/>
      <c r="AA312" s="1456"/>
      <c r="AB312" s="1456"/>
      <c r="AC312" s="1456"/>
      <c r="AD312" s="1456"/>
      <c r="AE312" s="1456"/>
      <c r="AF312" s="1456"/>
      <c r="AG312" s="1456"/>
      <c r="AH312" s="1456"/>
      <c r="AI312" s="1456"/>
      <c r="AJ312" s="1456"/>
      <c r="AK312" s="1456"/>
      <c r="AL312" s="1456"/>
      <c r="AM312" s="1456"/>
      <c r="AN312" s="1456"/>
      <c r="AO312" s="1456"/>
      <c r="AP312" s="1456"/>
      <c r="AQ312" s="1456"/>
      <c r="AR312" s="1456"/>
      <c r="AS312" s="1456"/>
      <c r="AT312" s="1456"/>
      <c r="AU312" s="1456"/>
      <c r="AV312" s="1456"/>
      <c r="AW312" s="1456"/>
      <c r="AX312" s="1456"/>
      <c r="AY312" s="1456"/>
      <c r="AZ312" s="1456"/>
      <c r="BA312" s="1456"/>
      <c r="BB312" s="1456"/>
      <c r="BC312" s="1456"/>
      <c r="BD312" s="1456"/>
      <c r="BE312" s="1456"/>
      <c r="BF312" s="1456"/>
      <c r="BG312" s="1456"/>
      <c r="BH312" s="1456"/>
      <c r="BI312" s="1456"/>
      <c r="BJ312" s="1456"/>
      <c r="BK312" s="1456"/>
      <c r="BL312" s="1456"/>
      <c r="BM312" s="1456"/>
      <c r="BN312" s="1456"/>
      <c r="BO312" s="1456"/>
      <c r="BP312" s="1456"/>
      <c r="BQ312" s="1456"/>
      <c r="BR312" s="1456"/>
      <c r="BS312" s="1456"/>
      <c r="BT312" s="1456"/>
      <c r="BU312" s="1456"/>
      <c r="BV312" s="1456"/>
      <c r="BW312" s="1456"/>
      <c r="BX312" s="1456"/>
      <c r="BY312" s="1456"/>
      <c r="BZ312" s="1456"/>
      <c r="CA312" s="1456"/>
      <c r="CB312" s="1456"/>
      <c r="CC312" s="1456"/>
      <c r="CD312" s="1456"/>
      <c r="CE312" s="1456"/>
      <c r="CF312" s="1456"/>
      <c r="CG312" s="1456"/>
      <c r="CH312" s="1456"/>
      <c r="CI312" s="1456"/>
      <c r="CJ312" s="1456"/>
      <c r="CK312" s="1456"/>
      <c r="CL312" s="1456"/>
      <c r="CM312" s="1456"/>
      <c r="CN312" s="1456"/>
      <c r="CO312" s="1456"/>
      <c r="CP312" s="1456"/>
      <c r="CQ312" s="1456"/>
      <c r="CR312" s="1456"/>
      <c r="CS312" s="1456"/>
      <c r="CT312" s="1456"/>
      <c r="CU312" s="1456"/>
      <c r="CV312" s="1456"/>
      <c r="CW312" s="1456"/>
      <c r="CX312" s="1456"/>
      <c r="CY312" s="1456"/>
      <c r="CZ312" s="1456"/>
      <c r="DA312" s="1456"/>
      <c r="DB312" s="1456"/>
      <c r="DC312" s="1456"/>
      <c r="DD312" s="1456"/>
      <c r="DE312" s="1456"/>
      <c r="DF312" s="1456"/>
      <c r="DG312" s="1456"/>
      <c r="DH312" s="1456"/>
      <c r="DI312" s="1456"/>
      <c r="DJ312" s="1456"/>
      <c r="DK312" s="1456"/>
      <c r="DL312" s="1456"/>
      <c r="DM312" s="1456"/>
      <c r="DN312" s="1456"/>
      <c r="DO312" s="1456"/>
      <c r="DP312" s="1456"/>
      <c r="DQ312" s="1456"/>
      <c r="DR312" s="1456"/>
      <c r="DS312" s="1456"/>
      <c r="DT312" s="1456"/>
      <c r="DU312" s="1456"/>
      <c r="DV312" s="1456"/>
      <c r="DW312" s="1456"/>
      <c r="DX312" s="1456"/>
      <c r="DY312" s="1456"/>
      <c r="DZ312" s="1456"/>
      <c r="EA312" s="1456"/>
      <c r="EB312" s="1456"/>
      <c r="EC312" s="1456"/>
      <c r="ED312" s="1456"/>
      <c r="EE312" s="1456"/>
      <c r="EF312" s="1456"/>
      <c r="EG312" s="1456"/>
      <c r="EH312" s="1456"/>
      <c r="EI312" s="1456"/>
      <c r="EJ312" s="1456"/>
      <c r="EK312" s="1456"/>
      <c r="EL312" s="1456"/>
      <c r="EM312" s="1456"/>
      <c r="EN312" s="1456"/>
      <c r="EO312" s="1456"/>
      <c r="EP312" s="1456"/>
      <c r="EQ312" s="1456"/>
      <c r="ER312" s="1456"/>
      <c r="ES312" s="1456"/>
      <c r="ET312" s="1456"/>
      <c r="EU312" s="1456"/>
      <c r="EV312" s="1456"/>
      <c r="EW312" s="1456"/>
      <c r="EX312" s="1456"/>
      <c r="EY312" s="1456"/>
      <c r="EZ312" s="1456"/>
      <c r="FA312" s="1456"/>
      <c r="FB312" s="1456"/>
      <c r="FC312" s="1456"/>
      <c r="FD312" s="1456"/>
      <c r="FE312" s="1456"/>
      <c r="FF312" s="1456"/>
      <c r="FG312" s="1456"/>
      <c r="FH312" s="1456"/>
      <c r="FI312" s="1456"/>
      <c r="FJ312" s="1456"/>
      <c r="FK312" s="1456"/>
      <c r="FL312" s="1456"/>
      <c r="FM312" s="1456"/>
      <c r="FN312" s="1456"/>
      <c r="FO312" s="1456"/>
      <c r="FP312" s="1456"/>
      <c r="FQ312" s="1456"/>
      <c r="FR312" s="1456"/>
      <c r="FS312" s="1456"/>
      <c r="FT312" s="1456"/>
      <c r="FU312" s="1456"/>
      <c r="FV312" s="1456"/>
      <c r="FW312" s="1456"/>
      <c r="FX312" s="1456"/>
      <c r="FY312" s="1456"/>
      <c r="FZ312" s="1456"/>
      <c r="GA312" s="1456"/>
      <c r="GB312" s="1456"/>
      <c r="GC312" s="1456"/>
      <c r="GD312" s="1456"/>
      <c r="GE312" s="1456"/>
      <c r="GF312" s="1456"/>
      <c r="GG312" s="1456"/>
      <c r="GH312" s="1456"/>
      <c r="GI312" s="1456"/>
      <c r="GJ312" s="1456"/>
      <c r="GK312" s="1456"/>
      <c r="GL312" s="1456"/>
      <c r="GM312" s="1456"/>
      <c r="GN312" s="1456"/>
      <c r="GO312" s="1456"/>
      <c r="GP312" s="1456"/>
      <c r="GQ312" s="1456"/>
      <c r="GR312" s="1456"/>
      <c r="GS312" s="1456"/>
      <c r="GT312" s="1456"/>
      <c r="GU312" s="1456"/>
      <c r="GV312" s="1456"/>
      <c r="GW312" s="1456"/>
      <c r="GX312" s="1456"/>
      <c r="GY312" s="1456"/>
      <c r="GZ312" s="1456"/>
      <c r="HA312" s="1456"/>
      <c r="HB312" s="1456"/>
      <c r="HC312" s="1456"/>
      <c r="HD312" s="1456"/>
      <c r="HE312" s="1456"/>
      <c r="HF312" s="1456"/>
      <c r="HG312" s="1456"/>
      <c r="HH312" s="1456"/>
      <c r="HI312" s="1456"/>
      <c r="HJ312" s="1456"/>
      <c r="HK312" s="1456"/>
      <c r="HL312" s="1456"/>
      <c r="HM312" s="1456"/>
      <c r="HN312" s="1456"/>
      <c r="HO312" s="1456"/>
      <c r="HP312" s="1456"/>
      <c r="HQ312" s="1456"/>
      <c r="HR312" s="1456"/>
      <c r="HS312" s="1456"/>
      <c r="HT312" s="1456"/>
      <c r="HU312" s="1456"/>
      <c r="HV312" s="1456"/>
      <c r="HW312" s="1456"/>
      <c r="HX312" s="1456"/>
      <c r="HY312" s="1456"/>
      <c r="HZ312" s="1456"/>
      <c r="IA312" s="1456"/>
      <c r="IB312" s="1456"/>
      <c r="IC312" s="1456"/>
      <c r="ID312" s="1456"/>
      <c r="IE312" s="1456"/>
      <c r="IF312" s="1456"/>
      <c r="IG312" s="1456"/>
      <c r="IH312" s="1456"/>
      <c r="II312" s="1456"/>
      <c r="IJ312" s="1456"/>
      <c r="IK312" s="1456"/>
      <c r="IL312" s="1456"/>
      <c r="IM312" s="1456"/>
      <c r="IN312" s="1456"/>
      <c r="IO312" s="1456"/>
      <c r="IP312" s="1456"/>
      <c r="IQ312" s="1456"/>
      <c r="IR312" s="1456"/>
      <c r="IS312" s="1456"/>
      <c r="IT312" s="1456"/>
      <c r="IU312" s="1456"/>
      <c r="IV312" s="1456"/>
    </row>
    <row r="313" spans="1:256" s="1686" customFormat="1" ht="13.5" customHeight="1">
      <c r="A313" s="1651">
        <v>60</v>
      </c>
      <c r="B313" s="1532">
        <v>221</v>
      </c>
      <c r="C313" s="1532">
        <v>979054451</v>
      </c>
      <c r="D313" s="1532" t="s">
        <v>3405</v>
      </c>
      <c r="E313" s="1532" t="s">
        <v>109</v>
      </c>
      <c r="F313" s="2419">
        <f>SUM(F315:F316)</f>
        <v>7.68</v>
      </c>
      <c r="G313" s="62"/>
      <c r="H313" s="1369">
        <f>F313*G313</f>
        <v>0</v>
      </c>
      <c r="I313" s="1644" t="s">
        <v>102</v>
      </c>
      <c r="J313" s="4429"/>
      <c r="K313" s="2144"/>
      <c r="L313" s="3559"/>
      <c r="M313" s="1224"/>
      <c r="N313" s="2657"/>
      <c r="O313" s="2657"/>
      <c r="P313" s="1456"/>
      <c r="Q313" s="1493"/>
      <c r="R313" s="2656"/>
      <c r="S313" s="2656"/>
      <c r="T313" s="2656"/>
    </row>
    <row r="314" spans="1:256" s="1493" customFormat="1" ht="13.5" customHeight="1">
      <c r="A314" s="2722"/>
      <c r="B314" s="1453"/>
      <c r="C314" s="1453"/>
      <c r="D314" s="2731" t="s">
        <v>3404</v>
      </c>
      <c r="E314" s="1453"/>
      <c r="F314" s="2732"/>
      <c r="G314" s="5846"/>
      <c r="H314" s="2723"/>
      <c r="I314" s="3371"/>
      <c r="J314" s="4430"/>
      <c r="K314" s="4172"/>
      <c r="L314" s="1456"/>
      <c r="M314" s="1456"/>
      <c r="N314" s="1456"/>
      <c r="O314" s="1456"/>
      <c r="P314" s="1456"/>
      <c r="Q314" s="1456"/>
      <c r="R314" s="1456"/>
      <c r="S314" s="1456"/>
      <c r="T314" s="1456"/>
      <c r="U314" s="1456"/>
      <c r="V314" s="1456"/>
      <c r="W314" s="1456"/>
      <c r="X314" s="1456"/>
      <c r="Y314" s="1456"/>
      <c r="Z314" s="1456"/>
      <c r="AA314" s="1456"/>
      <c r="AB314" s="1456"/>
      <c r="AC314" s="1456"/>
      <c r="AD314" s="1456"/>
      <c r="AE314" s="1456"/>
      <c r="AF314" s="1456"/>
      <c r="AG314" s="1456"/>
      <c r="AH314" s="1456"/>
      <c r="AI314" s="1456"/>
      <c r="AJ314" s="1456"/>
      <c r="AK314" s="1456"/>
      <c r="AL314" s="1456"/>
      <c r="AM314" s="1456"/>
      <c r="AN314" s="1456"/>
      <c r="AO314" s="1456"/>
      <c r="AP314" s="1456"/>
      <c r="AQ314" s="1456"/>
      <c r="AR314" s="1456"/>
      <c r="AS314" s="1456"/>
      <c r="AT314" s="1456"/>
      <c r="AU314" s="1456"/>
      <c r="AV314" s="1456"/>
      <c r="AW314" s="1456"/>
      <c r="AX314" s="1456"/>
      <c r="AY314" s="1456"/>
      <c r="AZ314" s="1456"/>
      <c r="BA314" s="1456"/>
      <c r="BB314" s="1456"/>
      <c r="BC314" s="1456"/>
      <c r="BD314" s="1456"/>
      <c r="BE314" s="1456"/>
      <c r="BF314" s="1456"/>
      <c r="BG314" s="1456"/>
      <c r="BH314" s="1456"/>
      <c r="BI314" s="1456"/>
      <c r="BJ314" s="1456"/>
      <c r="BK314" s="1456"/>
      <c r="BL314" s="1456"/>
      <c r="BM314" s="1456"/>
      <c r="BN314" s="1456"/>
      <c r="BO314" s="1456"/>
      <c r="BP314" s="1456"/>
      <c r="BQ314" s="1456"/>
      <c r="BR314" s="1456"/>
      <c r="BS314" s="1456"/>
      <c r="BT314" s="1456"/>
      <c r="BU314" s="1456"/>
      <c r="BV314" s="1456"/>
      <c r="BW314" s="1456"/>
      <c r="BX314" s="1456"/>
      <c r="BY314" s="1456"/>
      <c r="BZ314" s="1456"/>
      <c r="CA314" s="1456"/>
      <c r="CB314" s="1456"/>
      <c r="CC314" s="1456"/>
      <c r="CD314" s="1456"/>
      <c r="CE314" s="1456"/>
      <c r="CF314" s="1456"/>
      <c r="CG314" s="1456"/>
      <c r="CH314" s="1456"/>
      <c r="CI314" s="1456"/>
      <c r="CJ314" s="1456"/>
      <c r="CK314" s="1456"/>
      <c r="CL314" s="1456"/>
      <c r="CM314" s="1456"/>
      <c r="CN314" s="1456"/>
      <c r="CO314" s="1456"/>
      <c r="CP314" s="1456"/>
      <c r="CQ314" s="1456"/>
      <c r="CR314" s="1456"/>
      <c r="CS314" s="1456"/>
      <c r="CT314" s="1456"/>
      <c r="CU314" s="1456"/>
      <c r="CV314" s="1456"/>
      <c r="CW314" s="1456"/>
      <c r="CX314" s="1456"/>
      <c r="CY314" s="1456"/>
      <c r="CZ314" s="1456"/>
      <c r="DA314" s="1456"/>
      <c r="DB314" s="1456"/>
      <c r="DC314" s="1456"/>
      <c r="DD314" s="1456"/>
      <c r="DE314" s="1456"/>
      <c r="DF314" s="1456"/>
      <c r="DG314" s="1456"/>
      <c r="DH314" s="1456"/>
      <c r="DI314" s="1456"/>
      <c r="DJ314" s="1456"/>
      <c r="DK314" s="1456"/>
      <c r="DL314" s="1456"/>
      <c r="DM314" s="1456"/>
      <c r="DN314" s="1456"/>
      <c r="DO314" s="1456"/>
      <c r="DP314" s="1456"/>
      <c r="DQ314" s="1456"/>
      <c r="DR314" s="1456"/>
      <c r="DS314" s="1456"/>
      <c r="DT314" s="1456"/>
      <c r="DU314" s="1456"/>
      <c r="DV314" s="1456"/>
      <c r="DW314" s="1456"/>
      <c r="DX314" s="1456"/>
      <c r="DY314" s="1456"/>
      <c r="DZ314" s="1456"/>
      <c r="EA314" s="1456"/>
      <c r="EB314" s="1456"/>
      <c r="EC314" s="1456"/>
      <c r="ED314" s="1456"/>
      <c r="EE314" s="1456"/>
      <c r="EF314" s="1456"/>
      <c r="EG314" s="1456"/>
      <c r="EH314" s="1456"/>
      <c r="EI314" s="1456"/>
      <c r="EJ314" s="1456"/>
      <c r="EK314" s="1456"/>
      <c r="EL314" s="1456"/>
      <c r="EM314" s="1456"/>
      <c r="EN314" s="1456"/>
      <c r="EO314" s="1456"/>
      <c r="EP314" s="1456"/>
      <c r="EQ314" s="1456"/>
      <c r="ER314" s="1456"/>
      <c r="ES314" s="1456"/>
      <c r="ET314" s="1456"/>
      <c r="EU314" s="1456"/>
      <c r="EV314" s="1456"/>
      <c r="EW314" s="1456"/>
      <c r="EX314" s="1456"/>
      <c r="EY314" s="1456"/>
      <c r="EZ314" s="1456"/>
      <c r="FA314" s="1456"/>
      <c r="FB314" s="1456"/>
      <c r="FC314" s="1456"/>
      <c r="FD314" s="1456"/>
      <c r="FE314" s="1456"/>
      <c r="FF314" s="1456"/>
      <c r="FG314" s="1456"/>
      <c r="FH314" s="1456"/>
      <c r="FI314" s="1456"/>
      <c r="FJ314" s="1456"/>
      <c r="FK314" s="1456"/>
      <c r="FL314" s="1456"/>
      <c r="FM314" s="1456"/>
      <c r="FN314" s="1456"/>
      <c r="FO314" s="1456"/>
      <c r="FP314" s="1456"/>
      <c r="FQ314" s="1456"/>
      <c r="FR314" s="1456"/>
      <c r="FS314" s="1456"/>
      <c r="FT314" s="1456"/>
      <c r="FU314" s="1456"/>
      <c r="FV314" s="1456"/>
      <c r="FW314" s="1456"/>
      <c r="FX314" s="1456"/>
      <c r="FY314" s="1456"/>
      <c r="FZ314" s="1456"/>
      <c r="GA314" s="1456"/>
      <c r="GB314" s="1456"/>
      <c r="GC314" s="1456"/>
      <c r="GD314" s="1456"/>
      <c r="GE314" s="1456"/>
      <c r="GF314" s="1456"/>
      <c r="GG314" s="1456"/>
      <c r="GH314" s="1456"/>
      <c r="GI314" s="1456"/>
      <c r="GJ314" s="1456"/>
      <c r="GK314" s="1456"/>
      <c r="GL314" s="1456"/>
      <c r="GM314" s="1456"/>
      <c r="GN314" s="1456"/>
      <c r="GO314" s="1456"/>
      <c r="GP314" s="1456"/>
      <c r="GQ314" s="1456"/>
      <c r="GR314" s="1456"/>
      <c r="GS314" s="1456"/>
      <c r="GT314" s="1456"/>
      <c r="GU314" s="1456"/>
      <c r="GV314" s="1456"/>
      <c r="GW314" s="1456"/>
      <c r="GX314" s="1456"/>
      <c r="GY314" s="1456"/>
      <c r="GZ314" s="1456"/>
      <c r="HA314" s="1456"/>
      <c r="HB314" s="1456"/>
      <c r="HC314" s="1456"/>
      <c r="HD314" s="1456"/>
      <c r="HE314" s="1456"/>
      <c r="HF314" s="1456"/>
      <c r="HG314" s="1456"/>
      <c r="HH314" s="1456"/>
      <c r="HI314" s="1456"/>
      <c r="HJ314" s="1456"/>
      <c r="HK314" s="1456"/>
      <c r="HL314" s="1456"/>
      <c r="HM314" s="1456"/>
      <c r="HN314" s="1456"/>
      <c r="HO314" s="1456"/>
      <c r="HP314" s="1456"/>
      <c r="HQ314" s="1456"/>
      <c r="HR314" s="1456"/>
      <c r="HS314" s="1456"/>
      <c r="HT314" s="1456"/>
      <c r="HU314" s="1456"/>
      <c r="HV314" s="1456"/>
      <c r="HW314" s="1456"/>
      <c r="HX314" s="1456"/>
      <c r="HY314" s="1456"/>
      <c r="HZ314" s="1456"/>
      <c r="IA314" s="1456"/>
      <c r="IB314" s="1456"/>
      <c r="IC314" s="1456"/>
      <c r="ID314" s="1456"/>
      <c r="IE314" s="1456"/>
      <c r="IF314" s="1456"/>
      <c r="IG314" s="1456"/>
      <c r="IH314" s="1456"/>
      <c r="II314" s="1456"/>
      <c r="IJ314" s="1456"/>
      <c r="IK314" s="1456"/>
      <c r="IL314" s="1456"/>
      <c r="IM314" s="1456"/>
      <c r="IN314" s="1456"/>
      <c r="IO314" s="1456"/>
      <c r="IP314" s="1456"/>
      <c r="IQ314" s="1456"/>
      <c r="IR314" s="1456"/>
      <c r="IS314" s="1456"/>
      <c r="IT314" s="1456"/>
      <c r="IU314" s="1456"/>
      <c r="IV314" s="1456"/>
    </row>
    <row r="315" spans="1:256" s="1493" customFormat="1" ht="13.5" customHeight="1">
      <c r="A315" s="2722"/>
      <c r="B315" s="1453"/>
      <c r="C315" s="1453"/>
      <c r="D315" s="2731" t="s">
        <v>3403</v>
      </c>
      <c r="E315" s="1453"/>
      <c r="F315" s="2732">
        <f>(4.9)*1.2</f>
        <v>5.88</v>
      </c>
      <c r="G315" s="5846"/>
      <c r="H315" s="2723"/>
      <c r="I315" s="3371"/>
      <c r="J315" s="4430"/>
      <c r="K315" s="4172"/>
      <c r="L315" s="1456"/>
      <c r="M315" s="1456"/>
      <c r="N315" s="1456"/>
      <c r="O315" s="1456"/>
      <c r="P315" s="1456"/>
      <c r="Q315" s="1456"/>
      <c r="R315" s="1456"/>
      <c r="S315" s="1456"/>
      <c r="T315" s="1456"/>
      <c r="U315" s="1456"/>
      <c r="V315" s="1456"/>
      <c r="W315" s="1456"/>
      <c r="X315" s="1456"/>
      <c r="Y315" s="1456"/>
      <c r="Z315" s="1456"/>
      <c r="AA315" s="1456"/>
      <c r="AB315" s="1456"/>
      <c r="AC315" s="1456"/>
      <c r="AD315" s="1456"/>
      <c r="AE315" s="1456"/>
      <c r="AF315" s="1456"/>
      <c r="AG315" s="1456"/>
      <c r="AH315" s="1456"/>
      <c r="AI315" s="1456"/>
      <c r="AJ315" s="1456"/>
      <c r="AK315" s="1456"/>
      <c r="AL315" s="1456"/>
      <c r="AM315" s="1456"/>
      <c r="AN315" s="1456"/>
      <c r="AO315" s="1456"/>
      <c r="AP315" s="1456"/>
      <c r="AQ315" s="1456"/>
      <c r="AR315" s="1456"/>
      <c r="AS315" s="1456"/>
      <c r="AT315" s="1456"/>
      <c r="AU315" s="1456"/>
      <c r="AV315" s="1456"/>
      <c r="AW315" s="1456"/>
      <c r="AX315" s="1456"/>
      <c r="AY315" s="1456"/>
      <c r="AZ315" s="1456"/>
      <c r="BA315" s="1456"/>
      <c r="BB315" s="1456"/>
      <c r="BC315" s="1456"/>
      <c r="BD315" s="1456"/>
      <c r="BE315" s="1456"/>
      <c r="BF315" s="1456"/>
      <c r="BG315" s="1456"/>
      <c r="BH315" s="1456"/>
      <c r="BI315" s="1456"/>
      <c r="BJ315" s="1456"/>
      <c r="BK315" s="1456"/>
      <c r="BL315" s="1456"/>
      <c r="BM315" s="1456"/>
      <c r="BN315" s="1456"/>
      <c r="BO315" s="1456"/>
      <c r="BP315" s="1456"/>
      <c r="BQ315" s="1456"/>
      <c r="BR315" s="1456"/>
      <c r="BS315" s="1456"/>
      <c r="BT315" s="1456"/>
      <c r="BU315" s="1456"/>
      <c r="BV315" s="1456"/>
      <c r="BW315" s="1456"/>
      <c r="BX315" s="1456"/>
      <c r="BY315" s="1456"/>
      <c r="BZ315" s="1456"/>
      <c r="CA315" s="1456"/>
      <c r="CB315" s="1456"/>
      <c r="CC315" s="1456"/>
      <c r="CD315" s="1456"/>
      <c r="CE315" s="1456"/>
      <c r="CF315" s="1456"/>
      <c r="CG315" s="1456"/>
      <c r="CH315" s="1456"/>
      <c r="CI315" s="1456"/>
      <c r="CJ315" s="1456"/>
      <c r="CK315" s="1456"/>
      <c r="CL315" s="1456"/>
      <c r="CM315" s="1456"/>
      <c r="CN315" s="1456"/>
      <c r="CO315" s="1456"/>
      <c r="CP315" s="1456"/>
      <c r="CQ315" s="1456"/>
      <c r="CR315" s="1456"/>
      <c r="CS315" s="1456"/>
      <c r="CT315" s="1456"/>
      <c r="CU315" s="1456"/>
      <c r="CV315" s="1456"/>
      <c r="CW315" s="1456"/>
      <c r="CX315" s="1456"/>
      <c r="CY315" s="1456"/>
      <c r="CZ315" s="1456"/>
      <c r="DA315" s="1456"/>
      <c r="DB315" s="1456"/>
      <c r="DC315" s="1456"/>
      <c r="DD315" s="1456"/>
      <c r="DE315" s="1456"/>
      <c r="DF315" s="1456"/>
      <c r="DG315" s="1456"/>
      <c r="DH315" s="1456"/>
      <c r="DI315" s="1456"/>
      <c r="DJ315" s="1456"/>
      <c r="DK315" s="1456"/>
      <c r="DL315" s="1456"/>
      <c r="DM315" s="1456"/>
      <c r="DN315" s="1456"/>
      <c r="DO315" s="1456"/>
      <c r="DP315" s="1456"/>
      <c r="DQ315" s="1456"/>
      <c r="DR315" s="1456"/>
      <c r="DS315" s="1456"/>
      <c r="DT315" s="1456"/>
      <c r="DU315" s="1456"/>
      <c r="DV315" s="1456"/>
      <c r="DW315" s="1456"/>
      <c r="DX315" s="1456"/>
      <c r="DY315" s="1456"/>
      <c r="DZ315" s="1456"/>
      <c r="EA315" s="1456"/>
      <c r="EB315" s="1456"/>
      <c r="EC315" s="1456"/>
      <c r="ED315" s="1456"/>
      <c r="EE315" s="1456"/>
      <c r="EF315" s="1456"/>
      <c r="EG315" s="1456"/>
      <c r="EH315" s="1456"/>
      <c r="EI315" s="1456"/>
      <c r="EJ315" s="1456"/>
      <c r="EK315" s="1456"/>
      <c r="EL315" s="1456"/>
      <c r="EM315" s="1456"/>
      <c r="EN315" s="1456"/>
      <c r="EO315" s="1456"/>
      <c r="EP315" s="1456"/>
      <c r="EQ315" s="1456"/>
      <c r="ER315" s="1456"/>
      <c r="ES315" s="1456"/>
      <c r="ET315" s="1456"/>
      <c r="EU315" s="1456"/>
      <c r="EV315" s="1456"/>
      <c r="EW315" s="1456"/>
      <c r="EX315" s="1456"/>
      <c r="EY315" s="1456"/>
      <c r="EZ315" s="1456"/>
      <c r="FA315" s="1456"/>
      <c r="FB315" s="1456"/>
      <c r="FC315" s="1456"/>
      <c r="FD315" s="1456"/>
      <c r="FE315" s="1456"/>
      <c r="FF315" s="1456"/>
      <c r="FG315" s="1456"/>
      <c r="FH315" s="1456"/>
      <c r="FI315" s="1456"/>
      <c r="FJ315" s="1456"/>
      <c r="FK315" s="1456"/>
      <c r="FL315" s="1456"/>
      <c r="FM315" s="1456"/>
      <c r="FN315" s="1456"/>
      <c r="FO315" s="1456"/>
      <c r="FP315" s="1456"/>
      <c r="FQ315" s="1456"/>
      <c r="FR315" s="1456"/>
      <c r="FS315" s="1456"/>
      <c r="FT315" s="1456"/>
      <c r="FU315" s="1456"/>
      <c r="FV315" s="1456"/>
      <c r="FW315" s="1456"/>
      <c r="FX315" s="1456"/>
      <c r="FY315" s="1456"/>
      <c r="FZ315" s="1456"/>
      <c r="GA315" s="1456"/>
      <c r="GB315" s="1456"/>
      <c r="GC315" s="1456"/>
      <c r="GD315" s="1456"/>
      <c r="GE315" s="1456"/>
      <c r="GF315" s="1456"/>
      <c r="GG315" s="1456"/>
      <c r="GH315" s="1456"/>
      <c r="GI315" s="1456"/>
      <c r="GJ315" s="1456"/>
      <c r="GK315" s="1456"/>
      <c r="GL315" s="1456"/>
      <c r="GM315" s="1456"/>
      <c r="GN315" s="1456"/>
      <c r="GO315" s="1456"/>
      <c r="GP315" s="1456"/>
      <c r="GQ315" s="1456"/>
      <c r="GR315" s="1456"/>
      <c r="GS315" s="1456"/>
      <c r="GT315" s="1456"/>
      <c r="GU315" s="1456"/>
      <c r="GV315" s="1456"/>
      <c r="GW315" s="1456"/>
      <c r="GX315" s="1456"/>
      <c r="GY315" s="1456"/>
      <c r="GZ315" s="1456"/>
      <c r="HA315" s="1456"/>
      <c r="HB315" s="1456"/>
      <c r="HC315" s="1456"/>
      <c r="HD315" s="1456"/>
      <c r="HE315" s="1456"/>
      <c r="HF315" s="1456"/>
      <c r="HG315" s="1456"/>
      <c r="HH315" s="1456"/>
      <c r="HI315" s="1456"/>
      <c r="HJ315" s="1456"/>
      <c r="HK315" s="1456"/>
      <c r="HL315" s="1456"/>
      <c r="HM315" s="1456"/>
      <c r="HN315" s="1456"/>
      <c r="HO315" s="1456"/>
      <c r="HP315" s="1456"/>
      <c r="HQ315" s="1456"/>
      <c r="HR315" s="1456"/>
      <c r="HS315" s="1456"/>
      <c r="HT315" s="1456"/>
      <c r="HU315" s="1456"/>
      <c r="HV315" s="1456"/>
      <c r="HW315" s="1456"/>
      <c r="HX315" s="1456"/>
      <c r="HY315" s="1456"/>
      <c r="HZ315" s="1456"/>
      <c r="IA315" s="1456"/>
      <c r="IB315" s="1456"/>
      <c r="IC315" s="1456"/>
      <c r="ID315" s="1456"/>
      <c r="IE315" s="1456"/>
      <c r="IF315" s="1456"/>
      <c r="IG315" s="1456"/>
      <c r="IH315" s="1456"/>
      <c r="II315" s="1456"/>
      <c r="IJ315" s="1456"/>
      <c r="IK315" s="1456"/>
      <c r="IL315" s="1456"/>
      <c r="IM315" s="1456"/>
      <c r="IN315" s="1456"/>
      <c r="IO315" s="1456"/>
      <c r="IP315" s="1456"/>
      <c r="IQ315" s="1456"/>
      <c r="IR315" s="1456"/>
      <c r="IS315" s="1456"/>
      <c r="IT315" s="1456"/>
      <c r="IU315" s="1456"/>
      <c r="IV315" s="1456"/>
    </row>
    <row r="316" spans="1:256" s="1493" customFormat="1" ht="13.5" customHeight="1">
      <c r="A316" s="2722"/>
      <c r="B316" s="1453"/>
      <c r="C316" s="1453"/>
      <c r="D316" s="2731" t="s">
        <v>3402</v>
      </c>
      <c r="E316" s="1453"/>
      <c r="F316" s="2732">
        <f>(1.5)*1.2</f>
        <v>1.7999999999999998</v>
      </c>
      <c r="G316" s="5846"/>
      <c r="H316" s="2723"/>
      <c r="I316" s="3371"/>
      <c r="J316" s="4430"/>
      <c r="K316" s="4172"/>
      <c r="L316" s="1456"/>
      <c r="M316" s="1456"/>
      <c r="N316" s="1456"/>
      <c r="O316" s="1456"/>
      <c r="P316" s="1456"/>
      <c r="Q316" s="1456"/>
      <c r="R316" s="1456"/>
      <c r="S316" s="1456"/>
      <c r="T316" s="1456"/>
      <c r="U316" s="1456"/>
      <c r="V316" s="1456"/>
      <c r="W316" s="1456"/>
      <c r="X316" s="1456"/>
      <c r="Y316" s="1456"/>
      <c r="Z316" s="1456"/>
      <c r="AA316" s="1456"/>
      <c r="AB316" s="1456"/>
      <c r="AC316" s="1456"/>
      <c r="AD316" s="1456"/>
      <c r="AE316" s="1456"/>
      <c r="AF316" s="1456"/>
      <c r="AG316" s="1456"/>
      <c r="AH316" s="1456"/>
      <c r="AI316" s="1456"/>
      <c r="AJ316" s="1456"/>
      <c r="AK316" s="1456"/>
      <c r="AL316" s="1456"/>
      <c r="AM316" s="1456"/>
      <c r="AN316" s="1456"/>
      <c r="AO316" s="1456"/>
      <c r="AP316" s="1456"/>
      <c r="AQ316" s="1456"/>
      <c r="AR316" s="1456"/>
      <c r="AS316" s="1456"/>
      <c r="AT316" s="1456"/>
      <c r="AU316" s="1456"/>
      <c r="AV316" s="1456"/>
      <c r="AW316" s="1456"/>
      <c r="AX316" s="1456"/>
      <c r="AY316" s="1456"/>
      <c r="AZ316" s="1456"/>
      <c r="BA316" s="1456"/>
      <c r="BB316" s="1456"/>
      <c r="BC316" s="1456"/>
      <c r="BD316" s="1456"/>
      <c r="BE316" s="1456"/>
      <c r="BF316" s="1456"/>
      <c r="BG316" s="1456"/>
      <c r="BH316" s="1456"/>
      <c r="BI316" s="1456"/>
      <c r="BJ316" s="1456"/>
      <c r="BK316" s="1456"/>
      <c r="BL316" s="1456"/>
      <c r="BM316" s="1456"/>
      <c r="BN316" s="1456"/>
      <c r="BO316" s="1456"/>
      <c r="BP316" s="1456"/>
      <c r="BQ316" s="1456"/>
      <c r="BR316" s="1456"/>
      <c r="BS316" s="1456"/>
      <c r="BT316" s="1456"/>
      <c r="BU316" s="1456"/>
      <c r="BV316" s="1456"/>
      <c r="BW316" s="1456"/>
      <c r="BX316" s="1456"/>
      <c r="BY316" s="1456"/>
      <c r="BZ316" s="1456"/>
      <c r="CA316" s="1456"/>
      <c r="CB316" s="1456"/>
      <c r="CC316" s="1456"/>
      <c r="CD316" s="1456"/>
      <c r="CE316" s="1456"/>
      <c r="CF316" s="1456"/>
      <c r="CG316" s="1456"/>
      <c r="CH316" s="1456"/>
      <c r="CI316" s="1456"/>
      <c r="CJ316" s="1456"/>
      <c r="CK316" s="1456"/>
      <c r="CL316" s="1456"/>
      <c r="CM316" s="1456"/>
      <c r="CN316" s="1456"/>
      <c r="CO316" s="1456"/>
      <c r="CP316" s="1456"/>
      <c r="CQ316" s="1456"/>
      <c r="CR316" s="1456"/>
      <c r="CS316" s="1456"/>
      <c r="CT316" s="1456"/>
      <c r="CU316" s="1456"/>
      <c r="CV316" s="1456"/>
      <c r="CW316" s="1456"/>
      <c r="CX316" s="1456"/>
      <c r="CY316" s="1456"/>
      <c r="CZ316" s="1456"/>
      <c r="DA316" s="1456"/>
      <c r="DB316" s="1456"/>
      <c r="DC316" s="1456"/>
      <c r="DD316" s="1456"/>
      <c r="DE316" s="1456"/>
      <c r="DF316" s="1456"/>
      <c r="DG316" s="1456"/>
      <c r="DH316" s="1456"/>
      <c r="DI316" s="1456"/>
      <c r="DJ316" s="1456"/>
      <c r="DK316" s="1456"/>
      <c r="DL316" s="1456"/>
      <c r="DM316" s="1456"/>
      <c r="DN316" s="1456"/>
      <c r="DO316" s="1456"/>
      <c r="DP316" s="1456"/>
      <c r="DQ316" s="1456"/>
      <c r="DR316" s="1456"/>
      <c r="DS316" s="1456"/>
      <c r="DT316" s="1456"/>
      <c r="DU316" s="1456"/>
      <c r="DV316" s="1456"/>
      <c r="DW316" s="1456"/>
      <c r="DX316" s="1456"/>
      <c r="DY316" s="1456"/>
      <c r="DZ316" s="1456"/>
      <c r="EA316" s="1456"/>
      <c r="EB316" s="1456"/>
      <c r="EC316" s="1456"/>
      <c r="ED316" s="1456"/>
      <c r="EE316" s="1456"/>
      <c r="EF316" s="1456"/>
      <c r="EG316" s="1456"/>
      <c r="EH316" s="1456"/>
      <c r="EI316" s="1456"/>
      <c r="EJ316" s="1456"/>
      <c r="EK316" s="1456"/>
      <c r="EL316" s="1456"/>
      <c r="EM316" s="1456"/>
      <c r="EN316" s="1456"/>
      <c r="EO316" s="1456"/>
      <c r="EP316" s="1456"/>
      <c r="EQ316" s="1456"/>
      <c r="ER316" s="1456"/>
      <c r="ES316" s="1456"/>
      <c r="ET316" s="1456"/>
      <c r="EU316" s="1456"/>
      <c r="EV316" s="1456"/>
      <c r="EW316" s="1456"/>
      <c r="EX316" s="1456"/>
      <c r="EY316" s="1456"/>
      <c r="EZ316" s="1456"/>
      <c r="FA316" s="1456"/>
      <c r="FB316" s="1456"/>
      <c r="FC316" s="1456"/>
      <c r="FD316" s="1456"/>
      <c r="FE316" s="1456"/>
      <c r="FF316" s="1456"/>
      <c r="FG316" s="1456"/>
      <c r="FH316" s="1456"/>
      <c r="FI316" s="1456"/>
      <c r="FJ316" s="1456"/>
      <c r="FK316" s="1456"/>
      <c r="FL316" s="1456"/>
      <c r="FM316" s="1456"/>
      <c r="FN316" s="1456"/>
      <c r="FO316" s="1456"/>
      <c r="FP316" s="1456"/>
      <c r="FQ316" s="1456"/>
      <c r="FR316" s="1456"/>
      <c r="FS316" s="1456"/>
      <c r="FT316" s="1456"/>
      <c r="FU316" s="1456"/>
      <c r="FV316" s="1456"/>
      <c r="FW316" s="1456"/>
      <c r="FX316" s="1456"/>
      <c r="FY316" s="1456"/>
      <c r="FZ316" s="1456"/>
      <c r="GA316" s="1456"/>
      <c r="GB316" s="1456"/>
      <c r="GC316" s="1456"/>
      <c r="GD316" s="1456"/>
      <c r="GE316" s="1456"/>
      <c r="GF316" s="1456"/>
      <c r="GG316" s="1456"/>
      <c r="GH316" s="1456"/>
      <c r="GI316" s="1456"/>
      <c r="GJ316" s="1456"/>
      <c r="GK316" s="1456"/>
      <c r="GL316" s="1456"/>
      <c r="GM316" s="1456"/>
      <c r="GN316" s="1456"/>
      <c r="GO316" s="1456"/>
      <c r="GP316" s="1456"/>
      <c r="GQ316" s="1456"/>
      <c r="GR316" s="1456"/>
      <c r="GS316" s="1456"/>
      <c r="GT316" s="1456"/>
      <c r="GU316" s="1456"/>
      <c r="GV316" s="1456"/>
      <c r="GW316" s="1456"/>
      <c r="GX316" s="1456"/>
      <c r="GY316" s="1456"/>
      <c r="GZ316" s="1456"/>
      <c r="HA316" s="1456"/>
      <c r="HB316" s="1456"/>
      <c r="HC316" s="1456"/>
      <c r="HD316" s="1456"/>
      <c r="HE316" s="1456"/>
      <c r="HF316" s="1456"/>
      <c r="HG316" s="1456"/>
      <c r="HH316" s="1456"/>
      <c r="HI316" s="1456"/>
      <c r="HJ316" s="1456"/>
      <c r="HK316" s="1456"/>
      <c r="HL316" s="1456"/>
      <c r="HM316" s="1456"/>
      <c r="HN316" s="1456"/>
      <c r="HO316" s="1456"/>
      <c r="HP316" s="1456"/>
      <c r="HQ316" s="1456"/>
      <c r="HR316" s="1456"/>
      <c r="HS316" s="1456"/>
      <c r="HT316" s="1456"/>
      <c r="HU316" s="1456"/>
      <c r="HV316" s="1456"/>
      <c r="HW316" s="1456"/>
      <c r="HX316" s="1456"/>
      <c r="HY316" s="1456"/>
      <c r="HZ316" s="1456"/>
      <c r="IA316" s="1456"/>
      <c r="IB316" s="1456"/>
      <c r="IC316" s="1456"/>
      <c r="ID316" s="1456"/>
      <c r="IE316" s="1456"/>
      <c r="IF316" s="1456"/>
      <c r="IG316" s="1456"/>
      <c r="IH316" s="1456"/>
      <c r="II316" s="1456"/>
      <c r="IJ316" s="1456"/>
      <c r="IK316" s="1456"/>
      <c r="IL316" s="1456"/>
      <c r="IM316" s="1456"/>
      <c r="IN316" s="1456"/>
      <c r="IO316" s="1456"/>
      <c r="IP316" s="1456"/>
      <c r="IQ316" s="1456"/>
      <c r="IR316" s="1456"/>
      <c r="IS316" s="1456"/>
      <c r="IT316" s="1456"/>
      <c r="IU316" s="1456"/>
      <c r="IV316" s="1456"/>
    </row>
    <row r="317" spans="1:256" s="1188" customFormat="1" ht="27.25" customHeight="1">
      <c r="A317" s="1674">
        <v>61</v>
      </c>
      <c r="B317" s="1203" t="s">
        <v>232</v>
      </c>
      <c r="C317" s="1457" t="s">
        <v>2950</v>
      </c>
      <c r="D317" s="67" t="s">
        <v>2949</v>
      </c>
      <c r="E317" s="42" t="s">
        <v>2744</v>
      </c>
      <c r="F317" s="3125">
        <f>SUM(F318:F318)</f>
        <v>3.028</v>
      </c>
      <c r="G317" s="6037">
        <f>SUM(H319:H322)/F317</f>
        <v>0</v>
      </c>
      <c r="H317" s="1184">
        <f>F317*G317</f>
        <v>0</v>
      </c>
      <c r="I317" s="1185" t="s">
        <v>60</v>
      </c>
      <c r="J317" s="83"/>
      <c r="K317" s="4213"/>
      <c r="M317" s="1224"/>
    </row>
    <row r="318" spans="1:256" s="1188" customFormat="1" ht="13.5" customHeight="1">
      <c r="A318" s="4317"/>
      <c r="B318" s="4318"/>
      <c r="C318" s="4319"/>
      <c r="D318" s="2615" t="s">
        <v>3401</v>
      </c>
      <c r="E318" s="2615"/>
      <c r="F318" s="4320">
        <f>3.028</f>
        <v>3.028</v>
      </c>
      <c r="G318" s="6038"/>
      <c r="H318" s="1184"/>
      <c r="I318" s="4384"/>
      <c r="J318" s="4557"/>
      <c r="K318" s="4375"/>
      <c r="L318" s="4558"/>
      <c r="M318" s="4559"/>
      <c r="N318" s="4559"/>
      <c r="O318" s="4559"/>
    </row>
    <row r="319" spans="1:256" s="1188" customFormat="1" ht="13.5" customHeight="1">
      <c r="A319" s="4324" t="s">
        <v>3143</v>
      </c>
      <c r="B319" s="67"/>
      <c r="C319" s="67"/>
      <c r="D319" s="2615" t="s">
        <v>2936</v>
      </c>
      <c r="E319" s="3375" t="s">
        <v>2744</v>
      </c>
      <c r="F319" s="4214">
        <f>F317</f>
        <v>3.028</v>
      </c>
      <c r="G319" s="5844"/>
      <c r="H319" s="1335">
        <f>F319*G319</f>
        <v>0</v>
      </c>
      <c r="I319" s="2111"/>
      <c r="J319" s="1280"/>
      <c r="K319" s="4302"/>
      <c r="L319" s="3559"/>
      <c r="M319" s="1224"/>
      <c r="N319" s="82"/>
      <c r="O319" s="82"/>
      <c r="P319" s="82"/>
      <c r="Q319" s="82"/>
      <c r="R319" s="82"/>
      <c r="S319" s="2575"/>
      <c r="T319" s="8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6" s="1188" customFormat="1" ht="13.5" customHeight="1">
      <c r="A320" s="4324" t="s">
        <v>3142</v>
      </c>
      <c r="B320" s="67"/>
      <c r="C320" s="67"/>
      <c r="D320" s="2615" t="s">
        <v>2945</v>
      </c>
      <c r="E320" s="3375" t="s">
        <v>2744</v>
      </c>
      <c r="F320" s="4214">
        <f>F317</f>
        <v>3.028</v>
      </c>
      <c r="G320" s="5844"/>
      <c r="H320" s="1335">
        <f>F320*G320</f>
        <v>0</v>
      </c>
      <c r="I320" s="2111"/>
      <c r="J320" s="1280"/>
      <c r="K320" s="4302"/>
      <c r="L320" s="3559"/>
      <c r="M320" s="1224"/>
      <c r="N320" s="82"/>
      <c r="O320" s="82"/>
      <c r="P320" s="82"/>
      <c r="Q320" s="82"/>
      <c r="R320" s="82"/>
      <c r="S320" s="2575"/>
      <c r="T320" s="8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6" s="1188" customFormat="1" ht="27.25" customHeight="1">
      <c r="A321" s="4326" t="s">
        <v>3141</v>
      </c>
      <c r="B321" s="4318"/>
      <c r="C321" s="4319"/>
      <c r="D321" s="3375" t="s">
        <v>2943</v>
      </c>
      <c r="E321" s="2615" t="s">
        <v>2744</v>
      </c>
      <c r="F321" s="4376">
        <f>29*F317</f>
        <v>87.811999999999998</v>
      </c>
      <c r="G321" s="5844"/>
      <c r="H321" s="4379">
        <f>F321*G321</f>
        <v>0</v>
      </c>
      <c r="I321" s="4380"/>
      <c r="J321" s="1139"/>
      <c r="K321" s="4302"/>
      <c r="L321" s="3559"/>
      <c r="M321" s="1224"/>
      <c r="N321" s="4378"/>
      <c r="O321" s="4378"/>
      <c r="P321" s="4378"/>
      <c r="Q321" s="1139"/>
    </row>
    <row r="322" spans="1:256" s="1188" customFormat="1" ht="27.25" customHeight="1">
      <c r="A322" s="4326" t="s">
        <v>3140</v>
      </c>
      <c r="B322" s="4318"/>
      <c r="C322" s="4319"/>
      <c r="D322" s="2615" t="s">
        <v>2941</v>
      </c>
      <c r="E322" s="2615" t="s">
        <v>2744</v>
      </c>
      <c r="F322" s="4376">
        <f>F317</f>
        <v>3.028</v>
      </c>
      <c r="G322" s="221"/>
      <c r="H322" s="4377">
        <f>F322*G322</f>
        <v>0</v>
      </c>
      <c r="I322" s="4374"/>
      <c r="J322" s="1139"/>
      <c r="K322" s="4507"/>
      <c r="L322" s="3559"/>
      <c r="M322" s="1224"/>
      <c r="N322" s="4378"/>
      <c r="O322" s="4378"/>
      <c r="P322" s="4378"/>
      <c r="Q322" s="1139"/>
    </row>
    <row r="323" spans="1:256" s="1188" customFormat="1" ht="67.5" customHeight="1">
      <c r="A323" s="4326"/>
      <c r="B323" s="4318"/>
      <c r="C323" s="4319"/>
      <c r="D323" s="1810" t="s">
        <v>138</v>
      </c>
      <c r="E323" s="2615"/>
      <c r="F323" s="4376"/>
      <c r="G323" s="6040"/>
      <c r="H323" s="1184"/>
      <c r="I323" s="2111"/>
      <c r="J323" s="1954"/>
      <c r="K323" s="4375"/>
      <c r="L323" s="1194"/>
      <c r="W323" s="2356"/>
    </row>
    <row r="324" spans="1:256" s="1188" customFormat="1" ht="27.25" customHeight="1">
      <c r="A324" s="1674">
        <v>62</v>
      </c>
      <c r="B324" s="1203" t="s">
        <v>232</v>
      </c>
      <c r="C324" s="1457" t="s">
        <v>2940</v>
      </c>
      <c r="D324" s="67" t="s">
        <v>2930</v>
      </c>
      <c r="E324" s="42" t="s">
        <v>2744</v>
      </c>
      <c r="F324" s="3125">
        <f>SUM(F325:F325)</f>
        <v>1.554</v>
      </c>
      <c r="G324" s="6037">
        <f>SUM(H326:H329)/F324</f>
        <v>0</v>
      </c>
      <c r="H324" s="1184">
        <f>F324*G324</f>
        <v>0</v>
      </c>
      <c r="I324" s="1185" t="s">
        <v>60</v>
      </c>
      <c r="J324" s="83"/>
      <c r="K324" s="4213"/>
      <c r="M324" s="1224"/>
    </row>
    <row r="325" spans="1:256" s="1188" customFormat="1" ht="13.5" customHeight="1">
      <c r="A325" s="4317"/>
      <c r="B325" s="4318"/>
      <c r="C325" s="4319"/>
      <c r="D325" s="2615" t="s">
        <v>3400</v>
      </c>
      <c r="E325" s="2615"/>
      <c r="F325" s="4320">
        <f>1.554</f>
        <v>1.554</v>
      </c>
      <c r="G325" s="6038"/>
      <c r="H325" s="1184"/>
      <c r="I325" s="4672"/>
      <c r="J325" s="83"/>
      <c r="K325" s="4375"/>
      <c r="L325" s="4378"/>
      <c r="M325" s="4378"/>
      <c r="N325" s="4378"/>
      <c r="O325" s="4378"/>
      <c r="P325" s="4378"/>
      <c r="Q325" s="83"/>
    </row>
    <row r="326" spans="1:256" s="1188" customFormat="1" ht="13.5" customHeight="1">
      <c r="A326" s="4324" t="s">
        <v>3138</v>
      </c>
      <c r="B326" s="67"/>
      <c r="C326" s="67"/>
      <c r="D326" s="2615" t="s">
        <v>2926</v>
      </c>
      <c r="E326" s="3375" t="s">
        <v>2744</v>
      </c>
      <c r="F326" s="4214">
        <f>F324</f>
        <v>1.554</v>
      </c>
      <c r="G326" s="5844"/>
      <c r="H326" s="1335">
        <f>F326*G326</f>
        <v>0</v>
      </c>
      <c r="I326" s="2111"/>
      <c r="J326" s="1280"/>
      <c r="K326" s="4302"/>
      <c r="L326" s="3559"/>
      <c r="M326" s="1224"/>
      <c r="N326" s="82"/>
      <c r="O326" s="82"/>
      <c r="P326" s="82"/>
      <c r="Q326" s="82"/>
      <c r="R326" s="82"/>
      <c r="S326" s="2575"/>
      <c r="T326" s="8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6" s="1188" customFormat="1" ht="13.5" customHeight="1">
      <c r="A327" s="4324" t="s">
        <v>3137</v>
      </c>
      <c r="B327" s="67"/>
      <c r="C327" s="67"/>
      <c r="D327" s="2615" t="s">
        <v>2924</v>
      </c>
      <c r="E327" s="3375" t="s">
        <v>2744</v>
      </c>
      <c r="F327" s="4214">
        <f>F324</f>
        <v>1.554</v>
      </c>
      <c r="G327" s="5844"/>
      <c r="H327" s="1335">
        <f>F327*G327</f>
        <v>0</v>
      </c>
      <c r="I327" s="2111"/>
      <c r="J327" s="1280"/>
      <c r="K327" s="4302"/>
      <c r="L327" s="3559"/>
      <c r="M327" s="1224"/>
      <c r="N327" s="82"/>
      <c r="O327" s="82"/>
      <c r="P327" s="82"/>
      <c r="Q327" s="82"/>
      <c r="R327" s="82"/>
      <c r="S327" s="2575"/>
      <c r="T327" s="8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c r="GZ327" s="42"/>
      <c r="HA327" s="42"/>
      <c r="HB327" s="42"/>
      <c r="HC327" s="42"/>
      <c r="HD327" s="42"/>
      <c r="HE327" s="42"/>
      <c r="HF327" s="42"/>
      <c r="HG327" s="42"/>
      <c r="HH327" s="42"/>
      <c r="HI327" s="42"/>
      <c r="HJ327" s="42"/>
      <c r="HK327" s="42"/>
      <c r="HL327" s="42"/>
      <c r="HM327" s="42"/>
      <c r="HN327" s="42"/>
      <c r="HO327" s="42"/>
      <c r="HP327" s="42"/>
      <c r="HQ327" s="42"/>
      <c r="HR327" s="42"/>
      <c r="HS327" s="42"/>
      <c r="HT327" s="42"/>
      <c r="HU327" s="42"/>
      <c r="HV327" s="42"/>
      <c r="HW327" s="42"/>
      <c r="HX327" s="42"/>
      <c r="HY327" s="42"/>
      <c r="HZ327" s="42"/>
      <c r="IA327" s="42"/>
      <c r="IB327" s="42"/>
      <c r="IC327" s="42"/>
      <c r="ID327" s="42"/>
      <c r="IE327" s="42"/>
      <c r="IF327" s="42"/>
      <c r="IG327" s="42"/>
      <c r="IH327" s="42"/>
      <c r="II327" s="42"/>
      <c r="IJ327" s="42"/>
      <c r="IK327" s="42"/>
      <c r="IL327" s="42"/>
      <c r="IM327" s="42"/>
      <c r="IN327" s="42"/>
      <c r="IO327" s="42"/>
      <c r="IP327" s="42"/>
      <c r="IQ327" s="42"/>
      <c r="IR327" s="42"/>
      <c r="IS327" s="42"/>
      <c r="IT327" s="42"/>
      <c r="IU327" s="42"/>
      <c r="IV327" s="42"/>
    </row>
    <row r="328" spans="1:256" s="1188" customFormat="1" ht="27.25" customHeight="1">
      <c r="A328" s="4326" t="s">
        <v>3136</v>
      </c>
      <c r="B328" s="4318"/>
      <c r="C328" s="4319"/>
      <c r="D328" s="3375" t="s">
        <v>2922</v>
      </c>
      <c r="E328" s="2615" t="s">
        <v>2744</v>
      </c>
      <c r="F328" s="4376">
        <f>29*F324</f>
        <v>45.066000000000003</v>
      </c>
      <c r="G328" s="5844"/>
      <c r="H328" s="4379">
        <f>F328*G328</f>
        <v>0</v>
      </c>
      <c r="I328" s="4380"/>
      <c r="J328" s="1139"/>
      <c r="K328" s="4302"/>
      <c r="L328" s="3559"/>
      <c r="M328" s="1224"/>
      <c r="N328" s="4378"/>
      <c r="O328" s="4378"/>
      <c r="P328" s="4378"/>
      <c r="Q328" s="1139"/>
    </row>
    <row r="329" spans="1:256" s="1188" customFormat="1" ht="27.25" customHeight="1">
      <c r="A329" s="4326" t="s">
        <v>3135</v>
      </c>
      <c r="B329" s="4318"/>
      <c r="C329" s="4319"/>
      <c r="D329" s="2615" t="s">
        <v>2920</v>
      </c>
      <c r="E329" s="2615" t="s">
        <v>2744</v>
      </c>
      <c r="F329" s="4376">
        <f>F324</f>
        <v>1.554</v>
      </c>
      <c r="G329" s="5844"/>
      <c r="H329" s="4377">
        <f>F329*G329</f>
        <v>0</v>
      </c>
      <c r="I329" s="4374"/>
      <c r="J329" s="1139"/>
      <c r="K329" s="4302"/>
      <c r="L329" s="3559"/>
      <c r="M329" s="1224"/>
      <c r="N329" s="4378"/>
      <c r="O329" s="4378"/>
      <c r="P329" s="4378"/>
      <c r="Q329" s="1139"/>
    </row>
    <row r="330" spans="1:256" s="1188" customFormat="1" ht="67.5" customHeight="1">
      <c r="A330" s="4326"/>
      <c r="B330" s="4318"/>
      <c r="C330" s="4319"/>
      <c r="D330" s="1810" t="s">
        <v>138</v>
      </c>
      <c r="E330" s="2615"/>
      <c r="F330" s="4376"/>
      <c r="G330" s="6040"/>
      <c r="H330" s="1184"/>
      <c r="I330" s="4381"/>
      <c r="J330" s="1954"/>
      <c r="K330" s="4375"/>
      <c r="L330" s="1194"/>
      <c r="T330" s="2356"/>
    </row>
    <row r="331" spans="1:256" s="1188" customFormat="1" ht="13.5" customHeight="1">
      <c r="A331" s="1575"/>
      <c r="B331" s="3766"/>
      <c r="C331" s="1576" t="s">
        <v>231</v>
      </c>
      <c r="D331" s="1576" t="s">
        <v>83</v>
      </c>
      <c r="E331" s="1576"/>
      <c r="F331" s="4595"/>
      <c r="G331" s="5819"/>
      <c r="H331" s="1578">
        <f>SUM(H332:H336)</f>
        <v>0</v>
      </c>
      <c r="I331" s="4657"/>
      <c r="J331" s="4584"/>
      <c r="K331" s="2340"/>
    </row>
    <row r="332" spans="1:256" s="1493" customFormat="1" ht="13.5" customHeight="1">
      <c r="A332" s="1661">
        <v>63</v>
      </c>
      <c r="B332" s="1531" t="s">
        <v>2919</v>
      </c>
      <c r="C332" s="1532">
        <v>998223011</v>
      </c>
      <c r="D332" s="1532" t="s">
        <v>3134</v>
      </c>
      <c r="E332" s="1935" t="s">
        <v>2744</v>
      </c>
      <c r="F332" s="4673">
        <f>7.197-0.61-0.27</f>
        <v>6.3170000000000002</v>
      </c>
      <c r="G332" s="62"/>
      <c r="H332" s="1662">
        <f>F332*G332</f>
        <v>0</v>
      </c>
      <c r="I332" s="1644" t="s">
        <v>102</v>
      </c>
      <c r="K332" s="2144"/>
      <c r="L332" s="3559"/>
      <c r="M332" s="1224"/>
    </row>
    <row r="333" spans="1:256" s="1493" customFormat="1" ht="13.5" customHeight="1">
      <c r="A333" s="1661">
        <v>64</v>
      </c>
      <c r="B333" s="1532">
        <v>231</v>
      </c>
      <c r="C333" s="1532">
        <v>998231311</v>
      </c>
      <c r="D333" s="1532" t="s">
        <v>2917</v>
      </c>
      <c r="E333" s="1532" t="s">
        <v>2744</v>
      </c>
      <c r="F333" s="2419">
        <f>(0.86+1.72)/1000+0.84</f>
        <v>0.84258</v>
      </c>
      <c r="G333" s="62"/>
      <c r="H333" s="1662">
        <f>F333*G333</f>
        <v>0</v>
      </c>
      <c r="I333" s="1644" t="s">
        <v>102</v>
      </c>
      <c r="K333" s="2144"/>
      <c r="L333" s="3559"/>
      <c r="M333" s="1224"/>
      <c r="N333" s="4451"/>
      <c r="O333" s="2277"/>
      <c r="P333" s="2140"/>
      <c r="Q333" s="4452"/>
      <c r="R333" s="2144"/>
      <c r="S333" s="2144"/>
      <c r="T333" s="1535"/>
      <c r="V333" s="4453"/>
    </row>
    <row r="334" spans="1:256" s="82" customFormat="1" ht="13.5" customHeight="1">
      <c r="A334" s="2628" t="s">
        <v>1127</v>
      </c>
      <c r="B334" s="2013" t="s">
        <v>2916</v>
      </c>
      <c r="C334" s="1532">
        <v>998276101</v>
      </c>
      <c r="D334" s="2000" t="s">
        <v>2915</v>
      </c>
      <c r="E334" s="2000" t="s">
        <v>2744</v>
      </c>
      <c r="F334" s="2544">
        <f>105.312-5.643-1.554</f>
        <v>98.114999999999995</v>
      </c>
      <c r="G334" s="62"/>
      <c r="H334" s="1520">
        <f>F334*G334</f>
        <v>0</v>
      </c>
      <c r="I334" s="1644" t="s">
        <v>102</v>
      </c>
      <c r="J334" s="3417"/>
      <c r="K334" s="2144"/>
      <c r="L334" s="3559"/>
      <c r="M334" s="1224"/>
      <c r="P334" s="240"/>
    </row>
    <row r="335" spans="1:256" s="82" customFormat="1" ht="13.5" customHeight="1">
      <c r="A335" s="2514">
        <v>66</v>
      </c>
      <c r="B335" s="2000" t="s">
        <v>106</v>
      </c>
      <c r="C335" s="2000" t="s">
        <v>1370</v>
      </c>
      <c r="D335" s="2000" t="s">
        <v>1369</v>
      </c>
      <c r="E335" s="2000" t="s">
        <v>103</v>
      </c>
      <c r="F335" s="2544">
        <f>F336</f>
        <v>10</v>
      </c>
      <c r="G335" s="54"/>
      <c r="H335" s="1520">
        <f>F335*G335</f>
        <v>0</v>
      </c>
      <c r="I335" s="1708" t="s">
        <v>102</v>
      </c>
      <c r="J335" s="4389"/>
      <c r="K335" s="3559"/>
      <c r="L335" s="3559"/>
      <c r="M335" s="1224"/>
    </row>
    <row r="336" spans="1:256" s="82" customFormat="1" ht="27.25" customHeight="1">
      <c r="A336" s="2514"/>
      <c r="B336" s="2000"/>
      <c r="C336" s="2630"/>
      <c r="D336" s="2006" t="s">
        <v>228</v>
      </c>
      <c r="E336" s="2630"/>
      <c r="F336" s="2631">
        <v>10</v>
      </c>
      <c r="G336" s="2632"/>
      <c r="H336" s="2632"/>
      <c r="I336" s="2646"/>
      <c r="J336" s="4390"/>
      <c r="K336" s="4391"/>
      <c r="L336" s="2633"/>
    </row>
    <row r="337" spans="1:11" s="1493" customFormat="1" ht="21" customHeight="1">
      <c r="A337" s="2125"/>
      <c r="B337" s="2126"/>
      <c r="C337" s="2126"/>
      <c r="D337" s="2126" t="s">
        <v>0</v>
      </c>
      <c r="E337" s="2126"/>
      <c r="F337" s="2127"/>
      <c r="G337" s="2128"/>
      <c r="H337" s="2128">
        <f>H9</f>
        <v>0</v>
      </c>
      <c r="K337" s="2128"/>
    </row>
    <row r="338" spans="1:11">
      <c r="A338" s="4560"/>
      <c r="B338" s="4560"/>
      <c r="C338" s="4561"/>
      <c r="D338" s="4561"/>
      <c r="E338" s="4562"/>
      <c r="F338" s="4563"/>
      <c r="G338" s="4564"/>
      <c r="H338" s="4564"/>
      <c r="I338" s="2295"/>
      <c r="K338" s="2144"/>
    </row>
    <row r="339" spans="1:11" ht="13.5" customHeight="1">
      <c r="A339" s="6435" t="s">
        <v>99</v>
      </c>
      <c r="B339" s="6436"/>
      <c r="C339" s="6437"/>
      <c r="D339" s="2283" t="s">
        <v>1977</v>
      </c>
      <c r="E339" s="2284"/>
      <c r="F339" s="4565"/>
      <c r="G339" s="4566"/>
      <c r="H339" s="2286">
        <f>H337</f>
        <v>0</v>
      </c>
      <c r="I339" s="4567"/>
      <c r="K339" s="2144"/>
    </row>
    <row r="340" spans="1:11" s="1493" customFormat="1" ht="13.5" customHeight="1">
      <c r="A340" s="2138"/>
      <c r="B340" s="2139"/>
      <c r="C340" s="2139"/>
      <c r="D340" s="2140"/>
      <c r="E340" s="2141"/>
      <c r="F340" s="2142"/>
      <c r="G340" s="2143"/>
      <c r="H340" s="2144"/>
      <c r="K340" s="2143"/>
    </row>
    <row r="341" spans="1:11" s="1481" customFormat="1" ht="10.65">
      <c r="A341" s="1481" t="s">
        <v>1</v>
      </c>
    </row>
    <row r="342" spans="1:11" s="1493" customFormat="1" ht="23.5" customHeight="1">
      <c r="A342" s="6396" t="s">
        <v>97</v>
      </c>
      <c r="B342" s="6427"/>
      <c r="C342" s="6427"/>
      <c r="D342" s="6427"/>
      <c r="E342" s="6427"/>
      <c r="F342" s="6427"/>
      <c r="G342" s="6427"/>
      <c r="H342" s="1481"/>
      <c r="K342" s="744"/>
    </row>
    <row r="343" spans="1:11" s="1481" customFormat="1" ht="93.8" customHeight="1">
      <c r="A343" s="6396" t="s">
        <v>27</v>
      </c>
      <c r="B343" s="6422"/>
      <c r="C343" s="6422"/>
      <c r="D343" s="6422"/>
      <c r="E343" s="6422"/>
      <c r="F343" s="6422"/>
      <c r="G343" s="6422"/>
      <c r="K343" s="744"/>
    </row>
    <row r="344" spans="1:11" s="1686" customFormat="1" ht="13.5" customHeight="1">
      <c r="A344" s="6396" t="s">
        <v>28</v>
      </c>
      <c r="B344" s="6428"/>
      <c r="C344" s="6428"/>
      <c r="D344" s="6428"/>
      <c r="E344" s="6428"/>
      <c r="F344" s="6428"/>
      <c r="G344" s="6428"/>
      <c r="H344" s="1487"/>
      <c r="I344" s="1487"/>
      <c r="K344" s="744"/>
    </row>
    <row r="345" spans="1:11" s="1686" customFormat="1" ht="13.5" customHeight="1">
      <c r="A345" s="6396" t="s">
        <v>29</v>
      </c>
      <c r="B345" s="6428"/>
      <c r="C345" s="6428"/>
      <c r="D345" s="6428"/>
      <c r="E345" s="6428"/>
      <c r="F345" s="6428"/>
      <c r="G345" s="6428"/>
      <c r="H345" s="1487"/>
      <c r="I345" s="1487"/>
      <c r="K345" s="744"/>
    </row>
    <row r="346" spans="1:11" s="4415" customFormat="1" ht="40.549999999999997" customHeight="1">
      <c r="A346" s="6395" t="s">
        <v>33</v>
      </c>
      <c r="B346" s="6395"/>
      <c r="C346" s="6395"/>
      <c r="D346" s="6395"/>
      <c r="E346" s="6395"/>
      <c r="F346" s="6395"/>
      <c r="G346" s="6395"/>
      <c r="I346" s="1260"/>
      <c r="K346" s="744"/>
    </row>
    <row r="347" spans="1:11">
      <c r="G347" s="1686"/>
      <c r="I347" s="2295"/>
      <c r="K347" s="1686"/>
    </row>
    <row r="348" spans="1:11">
      <c r="G348" s="1686"/>
      <c r="I348" s="2295"/>
      <c r="K348" s="1686"/>
    </row>
    <row r="349" spans="1:11">
      <c r="G349" s="1686"/>
      <c r="I349" s="2295"/>
      <c r="K349" s="1686"/>
    </row>
    <row r="350" spans="1:11">
      <c r="G350" s="1686"/>
      <c r="I350" s="2295"/>
      <c r="K350" s="1686"/>
    </row>
    <row r="351" spans="1:11">
      <c r="G351" s="1686"/>
      <c r="I351" s="2295"/>
      <c r="K351" s="1686"/>
    </row>
    <row r="352" spans="1:11">
      <c r="G352" s="1686"/>
      <c r="I352" s="2295"/>
      <c r="K352" s="1686"/>
    </row>
    <row r="353" spans="7:11">
      <c r="G353" s="1686"/>
      <c r="I353" s="2295"/>
      <c r="K353" s="1686"/>
    </row>
    <row r="354" spans="7:11">
      <c r="G354" s="1686"/>
      <c r="I354" s="2295"/>
      <c r="K354" s="1686"/>
    </row>
    <row r="355" spans="7:11">
      <c r="G355" s="1686"/>
      <c r="I355" s="2295"/>
      <c r="K355" s="1686"/>
    </row>
    <row r="356" spans="7:11">
      <c r="G356" s="1686"/>
      <c r="I356" s="2295"/>
      <c r="K356" s="1686"/>
    </row>
    <row r="357" spans="7:11">
      <c r="G357" s="1686"/>
      <c r="I357" s="4567"/>
      <c r="K357" s="1686"/>
    </row>
    <row r="358" spans="7:11">
      <c r="G358" s="1686"/>
      <c r="I358" s="2295"/>
      <c r="K358" s="1686"/>
    </row>
    <row r="359" spans="7:11">
      <c r="G359" s="1686"/>
      <c r="I359" s="2295"/>
      <c r="K359" s="1686"/>
    </row>
    <row r="360" spans="7:11">
      <c r="G360" s="1686"/>
      <c r="I360" s="2295"/>
      <c r="K360" s="1686"/>
    </row>
    <row r="361" spans="7:11">
      <c r="G361" s="1686"/>
      <c r="I361" s="2295"/>
      <c r="K361" s="1686"/>
    </row>
    <row r="362" spans="7:11">
      <c r="G362" s="1686"/>
      <c r="I362" s="4567"/>
      <c r="K362" s="1686"/>
    </row>
    <row r="363" spans="7:11">
      <c r="G363" s="1686"/>
      <c r="I363" s="2295"/>
      <c r="K363" s="1686"/>
    </row>
    <row r="364" spans="7:11">
      <c r="G364" s="1686"/>
      <c r="I364" s="4567"/>
      <c r="K364" s="1686"/>
    </row>
    <row r="365" spans="7:11">
      <c r="G365" s="1686"/>
      <c r="I365" s="1493"/>
      <c r="K365" s="1686"/>
    </row>
    <row r="366" spans="7:11">
      <c r="G366" s="1686"/>
      <c r="I366" s="4567"/>
      <c r="K366" s="1686"/>
    </row>
    <row r="367" spans="7:11">
      <c r="G367" s="1686"/>
      <c r="I367" s="2295"/>
      <c r="K367" s="1686"/>
    </row>
    <row r="368" spans="7:11">
      <c r="G368" s="1686"/>
      <c r="I368" s="2295"/>
      <c r="K368" s="1686"/>
    </row>
    <row r="369" spans="7:11">
      <c r="G369" s="1686"/>
      <c r="I369" s="2295"/>
      <c r="K369" s="1686"/>
    </row>
    <row r="370" spans="7:11">
      <c r="G370" s="1686"/>
      <c r="I370" s="2295"/>
      <c r="K370" s="1686"/>
    </row>
    <row r="371" spans="7:11">
      <c r="G371" s="1686"/>
      <c r="I371" s="2295"/>
      <c r="K371" s="1686"/>
    </row>
    <row r="372" spans="7:11">
      <c r="G372" s="1686"/>
      <c r="I372" s="4567"/>
      <c r="K372" s="1686"/>
    </row>
    <row r="373" spans="7:11">
      <c r="G373" s="1686"/>
      <c r="I373" s="2295"/>
      <c r="K373" s="1686"/>
    </row>
    <row r="374" spans="7:11">
      <c r="G374" s="1686"/>
      <c r="I374" s="2295"/>
      <c r="K374" s="1686"/>
    </row>
    <row r="375" spans="7:11">
      <c r="G375" s="1686"/>
      <c r="I375" s="2295"/>
      <c r="K375" s="1686"/>
    </row>
    <row r="376" spans="7:11">
      <c r="G376" s="1686"/>
      <c r="I376" s="2295"/>
      <c r="K376" s="1686"/>
    </row>
    <row r="377" spans="7:11">
      <c r="G377" s="1686"/>
      <c r="I377" s="4567"/>
      <c r="K377" s="1686"/>
    </row>
    <row r="378" spans="7:11">
      <c r="G378" s="1686"/>
      <c r="I378" s="2295"/>
      <c r="K378" s="1686"/>
    </row>
    <row r="379" spans="7:11">
      <c r="G379" s="1686"/>
      <c r="I379" s="2295"/>
      <c r="K379" s="1686"/>
    </row>
    <row r="380" spans="7:11">
      <c r="G380" s="1686"/>
      <c r="I380" s="2295"/>
      <c r="K380" s="1686"/>
    </row>
    <row r="381" spans="7:11">
      <c r="G381" s="1686"/>
      <c r="I381" s="2295"/>
      <c r="K381" s="1686"/>
    </row>
    <row r="382" spans="7:11">
      <c r="G382" s="1686"/>
      <c r="I382" s="4567"/>
      <c r="K382" s="1686"/>
    </row>
    <row r="383" spans="7:11">
      <c r="G383" s="1686"/>
      <c r="I383" s="2295"/>
      <c r="K383" s="1686"/>
    </row>
    <row r="384" spans="7:11">
      <c r="G384" s="1686"/>
      <c r="I384" s="2295"/>
      <c r="K384" s="1686"/>
    </row>
    <row r="385" spans="7:11">
      <c r="G385" s="1686"/>
      <c r="I385" s="2295"/>
      <c r="K385" s="1686"/>
    </row>
    <row r="386" spans="7:11">
      <c r="G386" s="1686"/>
      <c r="I386" s="2295"/>
      <c r="K386" s="1686"/>
    </row>
    <row r="387" spans="7:11">
      <c r="G387" s="1686"/>
      <c r="I387" s="2295"/>
      <c r="K387" s="1686"/>
    </row>
    <row r="388" spans="7:11">
      <c r="G388" s="1686"/>
      <c r="I388" s="2295"/>
      <c r="K388" s="1686"/>
    </row>
    <row r="389" spans="7:11">
      <c r="G389" s="1686"/>
      <c r="I389" s="4567"/>
      <c r="K389" s="1686"/>
    </row>
    <row r="390" spans="7:11">
      <c r="G390" s="1686"/>
      <c r="I390" s="1915"/>
      <c r="K390" s="1686"/>
    </row>
    <row r="391" spans="7:11">
      <c r="G391" s="1686"/>
      <c r="I391" s="4567"/>
      <c r="K391" s="1686"/>
    </row>
    <row r="392" spans="7:11">
      <c r="G392" s="1686"/>
      <c r="I392" s="2295"/>
      <c r="K392" s="1686"/>
    </row>
    <row r="393" spans="7:11">
      <c r="G393" s="1686"/>
      <c r="I393" s="4567"/>
      <c r="K393" s="1686"/>
    </row>
    <row r="394" spans="7:11">
      <c r="G394" s="1686"/>
      <c r="I394" s="2295"/>
      <c r="K394" s="1686"/>
    </row>
    <row r="395" spans="7:11">
      <c r="G395" s="1686"/>
      <c r="I395" s="2295"/>
      <c r="K395" s="1686"/>
    </row>
    <row r="396" spans="7:11">
      <c r="G396" s="1686"/>
      <c r="I396" s="4567"/>
      <c r="K396" s="1686"/>
    </row>
    <row r="397" spans="7:11">
      <c r="G397" s="1686"/>
      <c r="I397" s="2295"/>
      <c r="K397" s="1686"/>
    </row>
    <row r="398" spans="7:11">
      <c r="G398" s="1686"/>
      <c r="I398" s="2295"/>
      <c r="K398" s="1686"/>
    </row>
    <row r="399" spans="7:11">
      <c r="G399" s="1686"/>
      <c r="I399" s="4567"/>
      <c r="K399" s="1686"/>
    </row>
    <row r="400" spans="7:11">
      <c r="G400" s="1686"/>
      <c r="I400" s="2295"/>
      <c r="K400" s="1686"/>
    </row>
    <row r="401" spans="7:11">
      <c r="G401" s="1686"/>
      <c r="I401" s="2295"/>
      <c r="K401" s="1686"/>
    </row>
    <row r="402" spans="7:11">
      <c r="G402" s="1686"/>
      <c r="I402" s="2295"/>
      <c r="K402" s="1686"/>
    </row>
    <row r="403" spans="7:11">
      <c r="G403" s="1686"/>
      <c r="I403" s="4567"/>
      <c r="K403" s="1686"/>
    </row>
    <row r="404" spans="7:11">
      <c r="G404" s="1686"/>
      <c r="I404" s="2295"/>
      <c r="K404" s="1686"/>
    </row>
    <row r="405" spans="7:11">
      <c r="G405" s="1686"/>
      <c r="I405" s="2295"/>
      <c r="K405" s="1686"/>
    </row>
    <row r="406" spans="7:11">
      <c r="G406" s="1686"/>
      <c r="I406" s="2295"/>
      <c r="K406" s="1686"/>
    </row>
    <row r="407" spans="7:11">
      <c r="G407" s="1686"/>
      <c r="I407" s="4567"/>
      <c r="K407" s="1686"/>
    </row>
    <row r="408" spans="7:11">
      <c r="G408" s="1686"/>
      <c r="I408" s="1659"/>
      <c r="K408" s="1686"/>
    </row>
    <row r="409" spans="7:11">
      <c r="G409" s="1686"/>
      <c r="I409" s="1659"/>
      <c r="K409" s="1686"/>
    </row>
    <row r="410" spans="7:11">
      <c r="G410" s="1686"/>
      <c r="I410" s="1659"/>
      <c r="K410" s="1686"/>
    </row>
    <row r="411" spans="7:11">
      <c r="G411" s="1686"/>
      <c r="I411" s="4567"/>
      <c r="K411" s="1686"/>
    </row>
    <row r="412" spans="7:11">
      <c r="G412" s="1686"/>
      <c r="I412" s="2295"/>
      <c r="K412" s="1686"/>
    </row>
    <row r="413" spans="7:11">
      <c r="G413" s="1686"/>
      <c r="I413" s="2295"/>
      <c r="K413" s="1686"/>
    </row>
    <row r="414" spans="7:11">
      <c r="G414" s="1686"/>
      <c r="I414" s="4567"/>
      <c r="K414" s="1686"/>
    </row>
    <row r="415" spans="7:11">
      <c r="G415" s="1686"/>
      <c r="I415" s="2295"/>
      <c r="K415" s="1686"/>
    </row>
    <row r="416" spans="7:11">
      <c r="G416" s="1686"/>
      <c r="I416" s="2295"/>
      <c r="K416" s="1686"/>
    </row>
    <row r="417" spans="7:11">
      <c r="G417" s="1686"/>
      <c r="I417" s="2295"/>
      <c r="K417" s="1686"/>
    </row>
    <row r="418" spans="7:11">
      <c r="G418" s="1686"/>
      <c r="I418" s="4567"/>
      <c r="K418" s="1686"/>
    </row>
    <row r="419" spans="7:11">
      <c r="G419" s="1686"/>
      <c r="I419" s="2295"/>
      <c r="K419" s="1686"/>
    </row>
    <row r="420" spans="7:11">
      <c r="G420" s="1686"/>
      <c r="I420" s="4567"/>
      <c r="K420" s="1686"/>
    </row>
    <row r="421" spans="7:11">
      <c r="G421" s="1686"/>
      <c r="I421" s="1493"/>
      <c r="K421" s="1686"/>
    </row>
    <row r="422" spans="7:11">
      <c r="G422" s="1686"/>
      <c r="I422" s="4567"/>
      <c r="K422" s="1686"/>
    </row>
    <row r="423" spans="7:11">
      <c r="G423" s="1686"/>
      <c r="I423" s="4568"/>
      <c r="K423" s="1686"/>
    </row>
    <row r="424" spans="7:11">
      <c r="G424" s="1686"/>
      <c r="I424" s="4568"/>
      <c r="K424" s="1686"/>
    </row>
    <row r="425" spans="7:11">
      <c r="G425" s="1686"/>
      <c r="I425" s="4568"/>
      <c r="K425" s="1686"/>
    </row>
    <row r="426" spans="7:11">
      <c r="G426" s="1686"/>
      <c r="I426" s="4568"/>
      <c r="K426" s="1686"/>
    </row>
    <row r="427" spans="7:11">
      <c r="G427" s="1686"/>
      <c r="I427" s="4568"/>
      <c r="K427" s="1686"/>
    </row>
    <row r="428" spans="7:11">
      <c r="G428" s="1686"/>
      <c r="I428" s="4567"/>
      <c r="K428" s="1686"/>
    </row>
    <row r="429" spans="7:11">
      <c r="G429" s="1686"/>
      <c r="I429" s="4568"/>
      <c r="K429" s="1686"/>
    </row>
    <row r="430" spans="7:11">
      <c r="G430" s="1686"/>
      <c r="I430" s="4569"/>
      <c r="K430" s="1686"/>
    </row>
    <row r="431" spans="7:11">
      <c r="G431" s="1686"/>
      <c r="I431" s="4568"/>
      <c r="K431" s="1686"/>
    </row>
    <row r="432" spans="7:11">
      <c r="G432" s="1686"/>
      <c r="I432" s="4568"/>
      <c r="K432" s="1686"/>
    </row>
    <row r="433" spans="7:11">
      <c r="G433" s="1686"/>
      <c r="I433" s="4568"/>
      <c r="K433" s="1686"/>
    </row>
    <row r="434" spans="7:11">
      <c r="G434" s="1686"/>
      <c r="I434" s="4567"/>
      <c r="K434" s="1686"/>
    </row>
    <row r="435" spans="7:11">
      <c r="G435" s="1686"/>
      <c r="I435" s="4568"/>
      <c r="K435" s="1686"/>
    </row>
    <row r="436" spans="7:11">
      <c r="G436" s="1686"/>
      <c r="I436" s="4568"/>
      <c r="K436" s="1686"/>
    </row>
    <row r="437" spans="7:11">
      <c r="G437" s="1686"/>
      <c r="I437" s="4568"/>
      <c r="K437" s="1686"/>
    </row>
    <row r="438" spans="7:11">
      <c r="G438" s="1686"/>
      <c r="I438" s="4568"/>
      <c r="K438" s="1686"/>
    </row>
    <row r="439" spans="7:11">
      <c r="G439" s="1686"/>
      <c r="I439" s="4568"/>
      <c r="K439" s="1686"/>
    </row>
    <row r="440" spans="7:11">
      <c r="G440" s="1686"/>
      <c r="I440" s="4567"/>
      <c r="K440" s="1686"/>
    </row>
    <row r="441" spans="7:11">
      <c r="G441" s="1686"/>
      <c r="I441" s="4568"/>
      <c r="K441" s="1686"/>
    </row>
    <row r="442" spans="7:11">
      <c r="G442" s="1686"/>
      <c r="I442" s="4568"/>
      <c r="K442" s="1686"/>
    </row>
    <row r="443" spans="7:11">
      <c r="G443" s="1686"/>
      <c r="I443" s="4568"/>
      <c r="K443" s="1686"/>
    </row>
    <row r="444" spans="7:11">
      <c r="G444" s="1686"/>
      <c r="I444" s="4568"/>
      <c r="K444" s="1686"/>
    </row>
    <row r="445" spans="7:11">
      <c r="G445" s="1686"/>
      <c r="I445" s="4568"/>
      <c r="K445" s="1686"/>
    </row>
    <row r="446" spans="7:11">
      <c r="G446" s="1686"/>
      <c r="I446" s="4567"/>
      <c r="K446" s="1686"/>
    </row>
    <row r="447" spans="7:11">
      <c r="G447" s="1686"/>
      <c r="I447" s="4568"/>
      <c r="K447" s="1686"/>
    </row>
    <row r="448" spans="7:11">
      <c r="G448" s="1686"/>
      <c r="I448" s="4568"/>
      <c r="K448" s="1686"/>
    </row>
    <row r="449" spans="7:11">
      <c r="G449" s="1686"/>
      <c r="I449" s="4568"/>
      <c r="K449" s="1686"/>
    </row>
    <row r="450" spans="7:11">
      <c r="G450" s="1686"/>
      <c r="I450" s="4568"/>
      <c r="K450" s="1686"/>
    </row>
    <row r="451" spans="7:11">
      <c r="G451" s="1686"/>
      <c r="I451" s="4568"/>
      <c r="K451" s="1686"/>
    </row>
    <row r="452" spans="7:11">
      <c r="G452" s="1686"/>
      <c r="I452" s="4567"/>
      <c r="K452" s="1686"/>
    </row>
    <row r="453" spans="7:11">
      <c r="G453" s="1686"/>
      <c r="I453" s="4568"/>
      <c r="K453" s="1686"/>
    </row>
    <row r="454" spans="7:11">
      <c r="G454" s="1686"/>
      <c r="I454" s="4568"/>
      <c r="K454" s="1686"/>
    </row>
    <row r="455" spans="7:11">
      <c r="G455" s="1686"/>
      <c r="I455" s="4568"/>
      <c r="K455" s="1686"/>
    </row>
    <row r="456" spans="7:11">
      <c r="G456" s="1686"/>
      <c r="I456" s="4568"/>
      <c r="K456" s="1686"/>
    </row>
    <row r="457" spans="7:11">
      <c r="G457" s="1686"/>
      <c r="I457" s="4568"/>
      <c r="K457" s="1686"/>
    </row>
    <row r="458" spans="7:11">
      <c r="G458" s="1686"/>
      <c r="I458" s="4567"/>
      <c r="K458" s="1686"/>
    </row>
    <row r="459" spans="7:11">
      <c r="G459" s="1686"/>
      <c r="I459" s="4568"/>
      <c r="K459" s="1686"/>
    </row>
    <row r="460" spans="7:11">
      <c r="G460" s="1686"/>
      <c r="I460" s="4568"/>
      <c r="K460" s="1686"/>
    </row>
    <row r="461" spans="7:11">
      <c r="G461" s="1686"/>
      <c r="I461" s="4568"/>
      <c r="K461" s="1686"/>
    </row>
    <row r="462" spans="7:11">
      <c r="G462" s="1686"/>
      <c r="I462" s="4568"/>
      <c r="K462" s="1686"/>
    </row>
    <row r="463" spans="7:11">
      <c r="G463" s="1686"/>
      <c r="I463" s="4568"/>
      <c r="K463" s="1686"/>
    </row>
    <row r="464" spans="7:11">
      <c r="G464" s="1686"/>
      <c r="I464" s="4568"/>
      <c r="K464" s="1686"/>
    </row>
    <row r="465" spans="7:11">
      <c r="G465" s="1686"/>
      <c r="I465" s="4568"/>
      <c r="K465" s="1686"/>
    </row>
    <row r="466" spans="7:11">
      <c r="G466" s="1686"/>
      <c r="I466" s="4567"/>
      <c r="K466" s="1686"/>
    </row>
    <row r="467" spans="7:11">
      <c r="G467" s="1686"/>
      <c r="I467" s="4568"/>
      <c r="K467" s="1686"/>
    </row>
    <row r="468" spans="7:11">
      <c r="G468" s="1686"/>
      <c r="I468" s="4568"/>
      <c r="K468" s="1686"/>
    </row>
    <row r="469" spans="7:11">
      <c r="G469" s="1686"/>
      <c r="I469" s="4568"/>
      <c r="K469" s="1686"/>
    </row>
    <row r="470" spans="7:11">
      <c r="G470" s="1686"/>
      <c r="I470" s="4568"/>
      <c r="K470" s="1686"/>
    </row>
    <row r="471" spans="7:11">
      <c r="G471" s="1686"/>
      <c r="I471" s="4568"/>
      <c r="K471" s="1686"/>
    </row>
    <row r="472" spans="7:11">
      <c r="G472" s="1686"/>
      <c r="I472" s="4568"/>
      <c r="K472" s="1686"/>
    </row>
    <row r="473" spans="7:11">
      <c r="G473" s="1686"/>
      <c r="I473" s="4567"/>
      <c r="K473" s="1686"/>
    </row>
    <row r="474" spans="7:11">
      <c r="G474" s="1686"/>
      <c r="I474" s="4568"/>
      <c r="K474" s="1686"/>
    </row>
    <row r="475" spans="7:11">
      <c r="G475" s="1686"/>
      <c r="I475" s="4568"/>
      <c r="K475" s="1686"/>
    </row>
    <row r="476" spans="7:11">
      <c r="G476" s="1686"/>
      <c r="I476" s="4568"/>
      <c r="K476" s="1686"/>
    </row>
    <row r="477" spans="7:11">
      <c r="G477" s="1686"/>
      <c r="I477" s="4568"/>
      <c r="K477" s="1686"/>
    </row>
    <row r="478" spans="7:11">
      <c r="G478" s="1686"/>
      <c r="I478" s="4568"/>
      <c r="K478" s="1686"/>
    </row>
    <row r="479" spans="7:11">
      <c r="G479" s="1686"/>
      <c r="I479" s="4568"/>
      <c r="K479" s="1686"/>
    </row>
    <row r="480" spans="7:11">
      <c r="G480" s="1686"/>
      <c r="I480" s="4567"/>
      <c r="K480" s="1686"/>
    </row>
    <row r="481" spans="7:11">
      <c r="G481" s="1686"/>
      <c r="I481" s="4568"/>
      <c r="K481" s="1686"/>
    </row>
    <row r="482" spans="7:11">
      <c r="G482" s="1686"/>
      <c r="I482" s="4568"/>
      <c r="K482" s="1686"/>
    </row>
    <row r="483" spans="7:11">
      <c r="G483" s="1686"/>
      <c r="I483" s="4568"/>
      <c r="K483" s="1686"/>
    </row>
    <row r="484" spans="7:11">
      <c r="G484" s="1686"/>
      <c r="I484" s="4568"/>
      <c r="K484" s="1686"/>
    </row>
    <row r="485" spans="7:11">
      <c r="G485" s="1686"/>
      <c r="I485" s="4568"/>
      <c r="K485" s="1686"/>
    </row>
    <row r="486" spans="7:11">
      <c r="G486" s="1686"/>
      <c r="I486" s="4568"/>
      <c r="K486" s="1686"/>
    </row>
    <row r="487" spans="7:11">
      <c r="G487" s="1686"/>
      <c r="I487" s="4567"/>
      <c r="K487" s="1686"/>
    </row>
    <row r="488" spans="7:11">
      <c r="G488" s="1686"/>
      <c r="I488" s="4568"/>
      <c r="K488" s="1686"/>
    </row>
    <row r="489" spans="7:11">
      <c r="G489" s="1686"/>
      <c r="I489" s="4568"/>
      <c r="K489" s="1686"/>
    </row>
    <row r="490" spans="7:11">
      <c r="G490" s="1686"/>
      <c r="I490" s="4568"/>
      <c r="K490" s="1686"/>
    </row>
    <row r="491" spans="7:11">
      <c r="G491" s="1686"/>
      <c r="I491" s="4568"/>
      <c r="K491" s="1686"/>
    </row>
    <row r="492" spans="7:11">
      <c r="G492" s="1686"/>
      <c r="I492" s="4568"/>
      <c r="K492" s="1686"/>
    </row>
    <row r="493" spans="7:11">
      <c r="G493" s="1686"/>
      <c r="I493" s="4568"/>
      <c r="K493" s="1686"/>
    </row>
    <row r="494" spans="7:11">
      <c r="G494" s="1686"/>
      <c r="I494" s="4567"/>
      <c r="K494" s="1686"/>
    </row>
    <row r="495" spans="7:11">
      <c r="G495" s="1686"/>
      <c r="I495" s="4568"/>
      <c r="K495" s="1686"/>
    </row>
    <row r="496" spans="7:11">
      <c r="G496" s="1686"/>
      <c r="I496" s="4568"/>
      <c r="K496" s="1686"/>
    </row>
    <row r="497" spans="7:11">
      <c r="G497" s="1686"/>
      <c r="I497" s="4568"/>
      <c r="K497" s="1686"/>
    </row>
    <row r="498" spans="7:11">
      <c r="G498" s="1686"/>
      <c r="I498" s="4568"/>
      <c r="K498" s="1686"/>
    </row>
    <row r="499" spans="7:11">
      <c r="G499" s="1686"/>
      <c r="I499" s="4568"/>
      <c r="K499" s="1686"/>
    </row>
    <row r="500" spans="7:11">
      <c r="G500" s="1686"/>
      <c r="I500" s="4568"/>
      <c r="K500" s="1686"/>
    </row>
    <row r="501" spans="7:11">
      <c r="G501" s="1686"/>
      <c r="I501" s="4568"/>
      <c r="K501" s="1686"/>
    </row>
    <row r="502" spans="7:11">
      <c r="G502" s="1686"/>
      <c r="I502" s="4567"/>
      <c r="K502" s="1686"/>
    </row>
    <row r="503" spans="7:11">
      <c r="G503" s="1686"/>
      <c r="I503" s="4568"/>
      <c r="K503" s="1686"/>
    </row>
    <row r="504" spans="7:11">
      <c r="G504" s="1686"/>
      <c r="I504" s="4568"/>
      <c r="K504" s="1686"/>
    </row>
    <row r="505" spans="7:11">
      <c r="G505" s="1686"/>
      <c r="I505" s="4568"/>
      <c r="K505" s="1686"/>
    </row>
    <row r="506" spans="7:11">
      <c r="G506" s="1686"/>
      <c r="I506" s="4568"/>
      <c r="K506" s="1686"/>
    </row>
    <row r="507" spans="7:11">
      <c r="G507" s="1686"/>
      <c r="I507" s="4568"/>
      <c r="K507" s="1686"/>
    </row>
    <row r="508" spans="7:11">
      <c r="G508" s="1686"/>
      <c r="I508" s="4568"/>
      <c r="K508" s="1686"/>
    </row>
    <row r="509" spans="7:11">
      <c r="G509" s="1686"/>
      <c r="I509" s="4568"/>
      <c r="K509" s="1686"/>
    </row>
    <row r="510" spans="7:11">
      <c r="G510" s="1686"/>
      <c r="I510" s="4567"/>
      <c r="K510" s="1686"/>
    </row>
    <row r="511" spans="7:11">
      <c r="G511" s="1686"/>
      <c r="I511" s="4568"/>
      <c r="K511" s="1686"/>
    </row>
    <row r="512" spans="7:11">
      <c r="G512" s="1686"/>
      <c r="I512" s="4568"/>
      <c r="K512" s="1686"/>
    </row>
    <row r="513" spans="7:11">
      <c r="G513" s="1686"/>
      <c r="I513" s="4568"/>
      <c r="K513" s="1686"/>
    </row>
    <row r="514" spans="7:11">
      <c r="G514" s="1686"/>
      <c r="I514" s="4568"/>
      <c r="K514" s="1686"/>
    </row>
    <row r="515" spans="7:11">
      <c r="G515" s="1686"/>
      <c r="I515" s="4568"/>
      <c r="K515" s="1686"/>
    </row>
    <row r="516" spans="7:11">
      <c r="G516" s="1686"/>
      <c r="I516" s="4568"/>
      <c r="K516" s="1686"/>
    </row>
    <row r="517" spans="7:11">
      <c r="G517" s="1686"/>
      <c r="I517" s="4568"/>
      <c r="K517" s="1686"/>
    </row>
    <row r="518" spans="7:11">
      <c r="G518" s="1686"/>
      <c r="I518" s="4567"/>
      <c r="K518" s="1686"/>
    </row>
    <row r="519" spans="7:11">
      <c r="G519" s="1686"/>
      <c r="I519" s="4568"/>
      <c r="K519" s="1686"/>
    </row>
    <row r="520" spans="7:11">
      <c r="G520" s="1686"/>
      <c r="I520" s="4568"/>
      <c r="K520" s="1686"/>
    </row>
    <row r="521" spans="7:11">
      <c r="G521" s="1686"/>
      <c r="I521" s="4568"/>
      <c r="K521" s="1686"/>
    </row>
    <row r="522" spans="7:11">
      <c r="G522" s="1686"/>
      <c r="I522" s="4568"/>
      <c r="K522" s="1686"/>
    </row>
    <row r="523" spans="7:11">
      <c r="G523" s="1686"/>
      <c r="I523" s="4568"/>
      <c r="K523" s="1686"/>
    </row>
    <row r="524" spans="7:11">
      <c r="G524" s="1686"/>
      <c r="I524" s="4568"/>
      <c r="K524" s="1686"/>
    </row>
    <row r="525" spans="7:11">
      <c r="G525" s="1686"/>
      <c r="I525" s="4568"/>
      <c r="K525" s="1686"/>
    </row>
    <row r="526" spans="7:11">
      <c r="G526" s="1686"/>
      <c r="I526" s="4567"/>
      <c r="K526" s="1686"/>
    </row>
    <row r="527" spans="7:11">
      <c r="G527" s="1686"/>
      <c r="I527" s="4568"/>
      <c r="K527" s="1686"/>
    </row>
    <row r="528" spans="7:11">
      <c r="G528" s="1686"/>
      <c r="I528" s="4568"/>
      <c r="K528" s="1686"/>
    </row>
    <row r="529" spans="7:11">
      <c r="G529" s="1686"/>
      <c r="I529" s="4568"/>
      <c r="K529" s="1686"/>
    </row>
    <row r="530" spans="7:11">
      <c r="G530" s="1686"/>
      <c r="I530" s="4568"/>
      <c r="K530" s="1686"/>
    </row>
    <row r="531" spans="7:11">
      <c r="G531" s="1686"/>
      <c r="I531" s="4568"/>
      <c r="K531" s="1686"/>
    </row>
    <row r="532" spans="7:11">
      <c r="G532" s="1686"/>
      <c r="I532" s="4568"/>
      <c r="K532" s="1686"/>
    </row>
    <row r="533" spans="7:11">
      <c r="G533" s="1686"/>
      <c r="I533" s="4568"/>
      <c r="K533" s="1686"/>
    </row>
    <row r="534" spans="7:11">
      <c r="G534" s="1686"/>
      <c r="I534" s="4567"/>
      <c r="K534" s="1686"/>
    </row>
    <row r="535" spans="7:11">
      <c r="G535" s="1686"/>
      <c r="I535" s="4568"/>
      <c r="K535" s="1686"/>
    </row>
    <row r="536" spans="7:11">
      <c r="G536" s="1686"/>
      <c r="I536" s="4568"/>
      <c r="K536" s="1686"/>
    </row>
    <row r="537" spans="7:11">
      <c r="G537" s="1686"/>
      <c r="I537" s="4568"/>
      <c r="K537" s="1686"/>
    </row>
    <row r="538" spans="7:11">
      <c r="G538" s="1686"/>
      <c r="I538" s="4568"/>
      <c r="K538" s="1686"/>
    </row>
    <row r="539" spans="7:11">
      <c r="G539" s="1686"/>
      <c r="I539" s="4568"/>
      <c r="K539" s="1686"/>
    </row>
    <row r="540" spans="7:11">
      <c r="G540" s="1686"/>
      <c r="I540" s="4568"/>
      <c r="K540" s="1686"/>
    </row>
    <row r="541" spans="7:11">
      <c r="G541" s="1686"/>
      <c r="I541" s="4568"/>
      <c r="K541" s="1686"/>
    </row>
    <row r="542" spans="7:11">
      <c r="G542" s="1686"/>
      <c r="I542" s="4567"/>
      <c r="K542" s="1686"/>
    </row>
    <row r="543" spans="7:11">
      <c r="G543" s="1686"/>
      <c r="I543" s="4568"/>
      <c r="K543" s="1686"/>
    </row>
    <row r="544" spans="7:11">
      <c r="G544" s="1686"/>
      <c r="I544" s="4568"/>
      <c r="K544" s="1686"/>
    </row>
    <row r="545" spans="7:11">
      <c r="G545" s="1686"/>
      <c r="I545" s="4568"/>
      <c r="K545" s="1686"/>
    </row>
    <row r="546" spans="7:11">
      <c r="G546" s="1686"/>
      <c r="I546" s="4568"/>
      <c r="K546" s="1686"/>
    </row>
    <row r="547" spans="7:11">
      <c r="G547" s="1686"/>
      <c r="I547" s="4568"/>
      <c r="K547" s="1686"/>
    </row>
    <row r="548" spans="7:11">
      <c r="G548" s="1686"/>
      <c r="I548" s="4568"/>
      <c r="K548" s="1686"/>
    </row>
    <row r="549" spans="7:11">
      <c r="G549" s="1686"/>
      <c r="I549" s="4568"/>
      <c r="K549" s="1686"/>
    </row>
    <row r="550" spans="7:11">
      <c r="G550" s="1686"/>
      <c r="I550" s="4567"/>
      <c r="K550" s="1686"/>
    </row>
    <row r="551" spans="7:11">
      <c r="G551" s="1686"/>
      <c r="I551" s="4568"/>
      <c r="K551" s="1686"/>
    </row>
    <row r="552" spans="7:11">
      <c r="G552" s="1686"/>
      <c r="I552" s="4567"/>
      <c r="K552" s="1686"/>
    </row>
    <row r="553" spans="7:11">
      <c r="G553" s="1686"/>
      <c r="I553" s="4568"/>
      <c r="K553" s="1686"/>
    </row>
    <row r="554" spans="7:11">
      <c r="G554" s="1686"/>
      <c r="I554" s="4567"/>
      <c r="K554" s="1686"/>
    </row>
    <row r="555" spans="7:11">
      <c r="G555" s="1686"/>
      <c r="I555" s="1493"/>
      <c r="K555" s="1686"/>
    </row>
    <row r="556" spans="7:11">
      <c r="G556" s="1686"/>
      <c r="I556" s="4567"/>
      <c r="K556" s="1686"/>
    </row>
    <row r="557" spans="7:11">
      <c r="G557" s="1686"/>
      <c r="I557" s="4568"/>
      <c r="K557" s="1686"/>
    </row>
    <row r="558" spans="7:11">
      <c r="G558" s="1686"/>
      <c r="I558" s="4567"/>
      <c r="K558" s="1686"/>
    </row>
    <row r="559" spans="7:11">
      <c r="G559" s="1686"/>
      <c r="I559" s="4568"/>
      <c r="K559" s="1686"/>
    </row>
    <row r="560" spans="7:11">
      <c r="G560" s="1686"/>
      <c r="I560" s="4567"/>
      <c r="K560" s="1686"/>
    </row>
    <row r="561" spans="7:11">
      <c r="G561" s="1686"/>
      <c r="I561" s="4568"/>
      <c r="K561" s="1686"/>
    </row>
    <row r="562" spans="7:11">
      <c r="G562" s="1686"/>
      <c r="I562" s="4567"/>
      <c r="K562" s="1686"/>
    </row>
    <row r="563" spans="7:11">
      <c r="G563" s="1686"/>
      <c r="I563" s="4568"/>
      <c r="K563" s="1686"/>
    </row>
    <row r="564" spans="7:11">
      <c r="G564" s="1686"/>
      <c r="I564" s="4567"/>
      <c r="K564" s="1686"/>
    </row>
    <row r="565" spans="7:11">
      <c r="G565" s="1686"/>
      <c r="I565" s="4568"/>
      <c r="K565" s="1686"/>
    </row>
    <row r="566" spans="7:11">
      <c r="G566" s="1686"/>
      <c r="I566" s="4567"/>
      <c r="K566" s="1686"/>
    </row>
    <row r="567" spans="7:11">
      <c r="G567" s="1686"/>
      <c r="I567" s="2295"/>
      <c r="K567" s="1686"/>
    </row>
    <row r="568" spans="7:11">
      <c r="G568" s="1686"/>
      <c r="I568" s="4567"/>
      <c r="K568" s="1686"/>
    </row>
    <row r="569" spans="7:11">
      <c r="G569" s="1686"/>
      <c r="I569" s="2295"/>
      <c r="K569" s="1686"/>
    </row>
    <row r="570" spans="7:11">
      <c r="G570" s="1686"/>
      <c r="I570" s="4567"/>
      <c r="K570" s="1686"/>
    </row>
    <row r="571" spans="7:11">
      <c r="G571" s="1686"/>
      <c r="I571" s="2295"/>
      <c r="K571" s="1686"/>
    </row>
    <row r="572" spans="7:11">
      <c r="G572" s="1686"/>
      <c r="I572" s="4567"/>
      <c r="K572" s="1686"/>
    </row>
    <row r="573" spans="7:11">
      <c r="G573" s="1686"/>
      <c r="I573" s="1493"/>
      <c r="K573" s="1686"/>
    </row>
    <row r="574" spans="7:11">
      <c r="G574" s="1686"/>
      <c r="I574" s="4567"/>
      <c r="K574" s="1686"/>
    </row>
    <row r="575" spans="7:11">
      <c r="G575" s="1686"/>
      <c r="I575" s="4568"/>
      <c r="K575" s="1686"/>
    </row>
    <row r="576" spans="7:11">
      <c r="G576" s="1686"/>
      <c r="I576" s="4568"/>
      <c r="K576" s="1686"/>
    </row>
    <row r="577" spans="7:11">
      <c r="G577" s="1686"/>
      <c r="I577" s="4568"/>
      <c r="K577" s="1686"/>
    </row>
    <row r="578" spans="7:11">
      <c r="G578" s="1686"/>
      <c r="I578" s="4568"/>
      <c r="K578" s="1686"/>
    </row>
    <row r="579" spans="7:11">
      <c r="G579" s="1686"/>
      <c r="I579" s="4568"/>
      <c r="K579" s="1686"/>
    </row>
    <row r="580" spans="7:11">
      <c r="G580" s="1686"/>
      <c r="I580" s="4568"/>
      <c r="K580" s="1686"/>
    </row>
    <row r="581" spans="7:11">
      <c r="G581" s="1686"/>
      <c r="I581" s="4568"/>
      <c r="K581" s="1686"/>
    </row>
    <row r="582" spans="7:11">
      <c r="G582" s="1686"/>
      <c r="I582" s="4568"/>
      <c r="K582" s="1686"/>
    </row>
    <row r="583" spans="7:11">
      <c r="G583" s="1686"/>
      <c r="I583" s="4568"/>
      <c r="K583" s="1686"/>
    </row>
    <row r="584" spans="7:11">
      <c r="G584" s="1686"/>
      <c r="I584" s="4568"/>
      <c r="K584" s="1686"/>
    </row>
    <row r="585" spans="7:11">
      <c r="G585" s="1686"/>
      <c r="I585" s="4568"/>
      <c r="K585" s="1686"/>
    </row>
    <row r="586" spans="7:11">
      <c r="G586" s="1686"/>
      <c r="I586" s="4567"/>
      <c r="K586" s="1686"/>
    </row>
    <row r="587" spans="7:11">
      <c r="G587" s="1686"/>
      <c r="I587" s="1493"/>
      <c r="K587" s="1686"/>
    </row>
    <row r="588" spans="7:11">
      <c r="G588" s="1686"/>
      <c r="I588" s="4567"/>
      <c r="K588" s="1686"/>
    </row>
    <row r="589" spans="7:11">
      <c r="G589" s="1686"/>
      <c r="I589" s="4568"/>
      <c r="K589" s="1686"/>
    </row>
    <row r="590" spans="7:11">
      <c r="G590" s="1686"/>
      <c r="I590" s="4568"/>
      <c r="K590" s="1686"/>
    </row>
    <row r="591" spans="7:11">
      <c r="G591" s="1686"/>
      <c r="I591" s="4568"/>
      <c r="K591" s="1686"/>
    </row>
    <row r="592" spans="7:11">
      <c r="G592" s="1686"/>
      <c r="I592" s="4568"/>
      <c r="K592" s="1686"/>
    </row>
    <row r="593" spans="7:11">
      <c r="G593" s="1686"/>
      <c r="I593" s="4568"/>
      <c r="K593" s="1686"/>
    </row>
    <row r="594" spans="7:11">
      <c r="G594" s="1686"/>
      <c r="I594" s="4568"/>
      <c r="K594" s="1686"/>
    </row>
    <row r="595" spans="7:11">
      <c r="G595" s="1686"/>
      <c r="I595" s="4568"/>
      <c r="K595" s="1686"/>
    </row>
    <row r="596" spans="7:11">
      <c r="G596" s="1686"/>
      <c r="I596" s="4568"/>
      <c r="K596" s="1686"/>
    </row>
    <row r="597" spans="7:11">
      <c r="G597" s="1686"/>
      <c r="I597" s="4568"/>
      <c r="K597" s="1686"/>
    </row>
    <row r="598" spans="7:11">
      <c r="G598" s="1686"/>
      <c r="I598" s="4568"/>
      <c r="K598" s="1686"/>
    </row>
    <row r="599" spans="7:11">
      <c r="G599" s="1686"/>
      <c r="I599" s="4568"/>
      <c r="K599" s="1686"/>
    </row>
    <row r="600" spans="7:11">
      <c r="G600" s="1686"/>
      <c r="I600" s="4567"/>
      <c r="K600" s="1686"/>
    </row>
    <row r="601" spans="7:11">
      <c r="G601" s="1686"/>
      <c r="I601" s="4568"/>
      <c r="K601" s="1686"/>
    </row>
    <row r="602" spans="7:11">
      <c r="G602" s="1686"/>
      <c r="I602" s="4568"/>
      <c r="K602" s="1686"/>
    </row>
    <row r="603" spans="7:11">
      <c r="G603" s="1686"/>
      <c r="I603" s="4568"/>
      <c r="K603" s="1686"/>
    </row>
    <row r="604" spans="7:11">
      <c r="G604" s="1686"/>
      <c r="I604" s="4568"/>
      <c r="K604" s="1686"/>
    </row>
    <row r="605" spans="7:11">
      <c r="G605" s="1686"/>
      <c r="I605" s="4568"/>
      <c r="K605" s="1686"/>
    </row>
    <row r="606" spans="7:11">
      <c r="G606" s="1686"/>
      <c r="I606" s="4568"/>
      <c r="K606" s="1686"/>
    </row>
    <row r="607" spans="7:11">
      <c r="G607" s="1686"/>
      <c r="I607" s="4568"/>
      <c r="K607" s="1686"/>
    </row>
    <row r="608" spans="7:11">
      <c r="G608" s="1686"/>
      <c r="I608" s="4568"/>
      <c r="K608" s="1686"/>
    </row>
    <row r="609" spans="7:11">
      <c r="G609" s="1686"/>
      <c r="I609" s="4568"/>
      <c r="K609" s="1686"/>
    </row>
    <row r="610" spans="7:11">
      <c r="G610" s="1686"/>
      <c r="I610" s="4568"/>
      <c r="K610" s="1686"/>
    </row>
    <row r="611" spans="7:11">
      <c r="G611" s="1686"/>
      <c r="I611" s="4568"/>
      <c r="K611" s="1686"/>
    </row>
    <row r="612" spans="7:11">
      <c r="G612" s="1686"/>
      <c r="I612" s="4567"/>
      <c r="K612" s="1686"/>
    </row>
    <row r="613" spans="7:11">
      <c r="G613" s="1686"/>
      <c r="I613" s="4568"/>
      <c r="K613" s="1686"/>
    </row>
    <row r="614" spans="7:11">
      <c r="G614" s="1686"/>
      <c r="I614" s="4568"/>
      <c r="K614" s="1686"/>
    </row>
    <row r="615" spans="7:11">
      <c r="G615" s="1686"/>
      <c r="I615" s="4568"/>
      <c r="K615" s="1686"/>
    </row>
    <row r="616" spans="7:11">
      <c r="G616" s="1686"/>
      <c r="I616" s="4568"/>
      <c r="K616" s="1686"/>
    </row>
    <row r="617" spans="7:11">
      <c r="G617" s="1686"/>
      <c r="I617" s="4568"/>
      <c r="K617" s="1686"/>
    </row>
    <row r="618" spans="7:11">
      <c r="G618" s="1686"/>
      <c r="I618" s="4568"/>
      <c r="K618" s="1686"/>
    </row>
    <row r="619" spans="7:11">
      <c r="G619" s="1686"/>
      <c r="I619" s="4568"/>
      <c r="K619" s="1686"/>
    </row>
    <row r="620" spans="7:11">
      <c r="G620" s="1686"/>
      <c r="I620" s="4568"/>
      <c r="K620" s="1686"/>
    </row>
    <row r="621" spans="7:11">
      <c r="G621" s="1686"/>
      <c r="I621" s="4568"/>
      <c r="K621" s="1686"/>
    </row>
    <row r="622" spans="7:11">
      <c r="G622" s="1686"/>
      <c r="I622" s="4568"/>
      <c r="K622" s="1686"/>
    </row>
    <row r="623" spans="7:11">
      <c r="G623" s="1686"/>
      <c r="I623" s="4568"/>
      <c r="K623" s="1686"/>
    </row>
    <row r="624" spans="7:11">
      <c r="G624" s="1686"/>
      <c r="I624" s="4567"/>
      <c r="K624" s="1686"/>
    </row>
    <row r="625" spans="7:11">
      <c r="G625" s="1686"/>
      <c r="I625" s="4567"/>
      <c r="K625" s="1686"/>
    </row>
    <row r="626" spans="7:11">
      <c r="G626" s="1686"/>
      <c r="I626" s="4567"/>
      <c r="K626" s="1686"/>
    </row>
    <row r="627" spans="7:11">
      <c r="G627" s="1686"/>
      <c r="I627" s="1493"/>
      <c r="K627" s="1686"/>
    </row>
    <row r="628" spans="7:11">
      <c r="G628" s="1686"/>
      <c r="I628" s="4567"/>
      <c r="K628" s="1686"/>
    </row>
    <row r="629" spans="7:11">
      <c r="G629" s="1686"/>
      <c r="I629" s="2295"/>
      <c r="K629" s="1686"/>
    </row>
    <row r="630" spans="7:11">
      <c r="G630" s="1686"/>
      <c r="I630" s="2295"/>
      <c r="K630" s="1686"/>
    </row>
    <row r="632" spans="7:11">
      <c r="G632" s="1686"/>
      <c r="I632" s="4567"/>
      <c r="K632" s="1686"/>
    </row>
    <row r="633" spans="7:11">
      <c r="G633" s="1686"/>
      <c r="I633" s="4568"/>
      <c r="K633" s="1686"/>
    </row>
    <row r="634" spans="7:11">
      <c r="G634" s="1686"/>
      <c r="I634" s="1493"/>
      <c r="K634" s="1686"/>
    </row>
    <row r="635" spans="7:11">
      <c r="G635" s="1686"/>
      <c r="I635" s="1493"/>
      <c r="K635" s="1686"/>
    </row>
    <row r="636" spans="7:11">
      <c r="G636" s="1686"/>
      <c r="I636" s="4567"/>
      <c r="K636" s="1686"/>
    </row>
    <row r="637" spans="7:11">
      <c r="G637" s="1686"/>
      <c r="I637" s="2295"/>
      <c r="K637" s="1686"/>
    </row>
    <row r="638" spans="7:11">
      <c r="G638" s="1686"/>
      <c r="I638" s="4567"/>
      <c r="K638" s="1686"/>
    </row>
    <row r="639" spans="7:11">
      <c r="G639" s="1686"/>
      <c r="I639" s="4567"/>
      <c r="K639" s="1686"/>
    </row>
    <row r="640" spans="7:11">
      <c r="G640" s="1686"/>
      <c r="I640" s="4568"/>
      <c r="K640" s="1686"/>
    </row>
    <row r="641" spans="7:11">
      <c r="G641" s="1686"/>
      <c r="I641" s="1493"/>
      <c r="K641" s="1686"/>
    </row>
    <row r="642" spans="7:11">
      <c r="G642" s="1686"/>
      <c r="I642" s="4570"/>
      <c r="K642" s="1686"/>
    </row>
    <row r="643" spans="7:11">
      <c r="G643" s="1686"/>
      <c r="I643" s="4570"/>
      <c r="K643" s="1686"/>
    </row>
    <row r="644" spans="7:11">
      <c r="G644" s="1686"/>
      <c r="I644" s="4570"/>
      <c r="K644" s="1686"/>
    </row>
    <row r="645" spans="7:11">
      <c r="G645" s="1686"/>
      <c r="I645" s="4570"/>
      <c r="K645" s="1686"/>
    </row>
    <row r="646" spans="7:11">
      <c r="G646" s="1686"/>
      <c r="I646" s="4570"/>
      <c r="K646" s="1686"/>
    </row>
    <row r="647" spans="7:11">
      <c r="G647" s="1686"/>
      <c r="I647" s="4570"/>
      <c r="K647" s="1686"/>
    </row>
    <row r="648" spans="7:11">
      <c r="G648" s="1686"/>
      <c r="I648" s="4570"/>
      <c r="K648" s="1686"/>
    </row>
    <row r="649" spans="7:11">
      <c r="G649" s="1686"/>
      <c r="I649" s="4570"/>
      <c r="K649" s="1686"/>
    </row>
    <row r="650" spans="7:11">
      <c r="G650" s="1686"/>
      <c r="I650" s="4570"/>
      <c r="K650" s="1686"/>
    </row>
    <row r="651" spans="7:11">
      <c r="G651" s="1686"/>
      <c r="I651" s="4570"/>
      <c r="K651" s="1686"/>
    </row>
    <row r="652" spans="7:11">
      <c r="G652" s="1686"/>
      <c r="I652" s="4570"/>
      <c r="K652" s="1686"/>
    </row>
    <row r="653" spans="7:11">
      <c r="G653" s="1686"/>
      <c r="I653" s="4570"/>
      <c r="K653" s="1686"/>
    </row>
    <row r="654" spans="7:11">
      <c r="G654" s="1686"/>
      <c r="I654" s="4570"/>
      <c r="K654" s="1686"/>
    </row>
    <row r="655" spans="7:11">
      <c r="G655" s="1686"/>
      <c r="I655" s="4570"/>
      <c r="K655" s="1686"/>
    </row>
    <row r="656" spans="7:11">
      <c r="G656" s="1686"/>
      <c r="I656" s="4424"/>
      <c r="K656" s="1686"/>
    </row>
    <row r="657" spans="7:11">
      <c r="G657" s="1686"/>
      <c r="I657" s="4424"/>
      <c r="K657" s="1686"/>
    </row>
    <row r="658" spans="7:11">
      <c r="G658" s="1686"/>
      <c r="I658" s="4424"/>
      <c r="K658" s="1686"/>
    </row>
    <row r="659" spans="7:11">
      <c r="G659" s="1686"/>
      <c r="I659" s="1493"/>
      <c r="K659" s="1686"/>
    </row>
    <row r="660" spans="7:11">
      <c r="G660" s="1686"/>
      <c r="I660" s="1481"/>
      <c r="K660" s="1686"/>
    </row>
    <row r="661" spans="7:11">
      <c r="G661" s="1686"/>
      <c r="I661" s="1481"/>
      <c r="K661" s="1686"/>
    </row>
    <row r="662" spans="7:11">
      <c r="G662" s="1686"/>
      <c r="I662" s="1493"/>
      <c r="K662" s="1686"/>
    </row>
    <row r="663" spans="7:11">
      <c r="G663" s="1686"/>
      <c r="I663" s="1493"/>
      <c r="K663" s="1686"/>
    </row>
    <row r="664" spans="7:11">
      <c r="G664" s="1686"/>
      <c r="I664" s="1493"/>
      <c r="K664" s="1686"/>
    </row>
  </sheetData>
  <sheetProtection algorithmName="SHA-512" hashValue="MSHJM5mWGoJwrxEIDFLQ3QIAk5w2Jgh0UObGOi7JgbeiboV2VgV0mIXcxOfTVBsJhMYKcBS+VOqJWOFmpP0+JA==" saltValue="pEtqO3cMvDUgJs6HpbB+Cw==" spinCount="100000" sheet="1" objects="1" scenarios="1"/>
  <mergeCells count="11">
    <mergeCell ref="G258:H258"/>
    <mergeCell ref="A346:G346"/>
    <mergeCell ref="A344:G344"/>
    <mergeCell ref="A345:G345"/>
    <mergeCell ref="A2:D2"/>
    <mergeCell ref="A3:D3"/>
    <mergeCell ref="A4:H4"/>
    <mergeCell ref="A339:C339"/>
    <mergeCell ref="A342:G342"/>
    <mergeCell ref="A343:G343"/>
    <mergeCell ref="G251:H251"/>
  </mergeCells>
  <printOptions horizontalCentered="1"/>
  <pageMargins left="0.39370078740157483" right="0.39370078740157483" top="0.78740157480314965" bottom="0.39370078740157483" header="0.31496062992125984" footer="0.31496062992125984"/>
  <pageSetup paperSize="9" scale="66" fitToHeight="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094B4-30B5-442A-90A7-8DC0FF79BDB0}">
  <sheetPr>
    <pageSetUpPr fitToPage="1"/>
  </sheetPr>
  <dimension ref="A1:M195"/>
  <sheetViews>
    <sheetView zoomScaleNormal="100" zoomScaleSheetLayoutView="100" workbookViewId="0">
      <selection activeCell="B15" sqref="B15"/>
    </sheetView>
  </sheetViews>
  <sheetFormatPr defaultColWidth="9.28515625" defaultRowHeight="15.05"/>
  <cols>
    <col min="1" max="1" width="10.42578125" style="4678" customWidth="1"/>
    <col min="2" max="2" width="81.85546875" style="4678" customWidth="1"/>
    <col min="3" max="3" width="17.28515625" style="4678" customWidth="1"/>
    <col min="4" max="4" width="15" style="4678" customWidth="1"/>
    <col min="5" max="5" width="20.42578125" style="4678" customWidth="1"/>
    <col min="6" max="6" width="21.42578125" style="4678" customWidth="1"/>
    <col min="7" max="16384" width="9.28515625" style="4678"/>
  </cols>
  <sheetData>
    <row r="1" spans="1:13" s="83" customFormat="1" ht="20.2" customHeight="1">
      <c r="A1" s="4674" t="s">
        <v>12112</v>
      </c>
      <c r="B1" s="29"/>
      <c r="C1" s="27"/>
      <c r="D1" s="27"/>
      <c r="E1" s="236"/>
      <c r="F1" s="27"/>
      <c r="G1" s="27"/>
      <c r="H1" s="27"/>
      <c r="K1" s="27"/>
    </row>
    <row r="2" spans="1:13" s="1498" customFormat="1" ht="15.05" customHeight="1">
      <c r="A2" s="6429" t="s">
        <v>1378</v>
      </c>
      <c r="B2" s="6440"/>
      <c r="C2" s="6440"/>
      <c r="D2" s="6440"/>
      <c r="E2" s="1161"/>
      <c r="F2" s="1161"/>
      <c r="G2" s="1152"/>
      <c r="H2" s="1152"/>
      <c r="K2" s="1152"/>
    </row>
    <row r="3" spans="1:13" s="1493" customFormat="1" ht="13.5" customHeight="1">
      <c r="A3" s="6429" t="s">
        <v>11289</v>
      </c>
      <c r="B3" s="6440"/>
      <c r="C3" s="6440"/>
      <c r="D3" s="6440"/>
      <c r="E3" s="1499"/>
      <c r="F3" s="1500"/>
      <c r="G3" s="1500"/>
      <c r="I3" s="1915"/>
      <c r="K3" s="1500"/>
      <c r="M3" s="4419"/>
    </row>
    <row r="4" spans="1:13" s="1493" customFormat="1" ht="13.5" customHeight="1">
      <c r="A4" s="6429"/>
      <c r="B4" s="6658"/>
      <c r="C4" s="6658"/>
      <c r="D4" s="6658"/>
      <c r="E4" s="6658"/>
      <c r="F4" s="6658"/>
      <c r="G4" s="6658"/>
      <c r="H4" s="6658"/>
      <c r="I4" s="1915"/>
      <c r="M4" s="4419"/>
    </row>
    <row r="5" spans="1:13">
      <c r="A5" s="4675"/>
      <c r="B5" s="4676" t="s">
        <v>1440</v>
      </c>
      <c r="C5" s="6664" t="s">
        <v>1439</v>
      </c>
      <c r="D5" s="6664"/>
      <c r="E5" s="4677" t="s">
        <v>1438</v>
      </c>
      <c r="F5" s="4677" t="s">
        <v>1437</v>
      </c>
    </row>
    <row r="6" spans="1:13">
      <c r="A6" s="4675"/>
      <c r="B6" s="4675"/>
      <c r="C6" s="4679"/>
      <c r="D6" s="4675"/>
      <c r="E6" s="4677" t="s">
        <v>1436</v>
      </c>
      <c r="F6" s="4677" t="s">
        <v>1435</v>
      </c>
    </row>
    <row r="7" spans="1:13">
      <c r="A7" s="4675"/>
      <c r="B7" s="4675" t="s">
        <v>1434</v>
      </c>
      <c r="C7" s="4679"/>
      <c r="D7" s="4675"/>
      <c r="E7" s="4677" t="s">
        <v>1433</v>
      </c>
      <c r="F7" s="4677" t="s">
        <v>1432</v>
      </c>
    </row>
    <row r="8" spans="1:13">
      <c r="A8" s="4675"/>
      <c r="B8" s="4680" t="s">
        <v>1431</v>
      </c>
      <c r="C8" s="4679"/>
      <c r="D8" s="4675"/>
      <c r="E8" s="4677" t="s">
        <v>1430</v>
      </c>
      <c r="F8" s="4681">
        <v>250</v>
      </c>
    </row>
    <row r="9" spans="1:13" ht="28.8">
      <c r="A9" s="4675"/>
      <c r="B9" s="4675"/>
      <c r="C9" s="4679"/>
      <c r="D9" s="4675"/>
      <c r="E9" s="4682" t="s">
        <v>1429</v>
      </c>
      <c r="F9" s="4681">
        <v>30</v>
      </c>
    </row>
    <row r="10" spans="1:13">
      <c r="A10" s="4675"/>
      <c r="B10" s="4675"/>
      <c r="C10" s="4679"/>
      <c r="D10" s="4675"/>
      <c r="E10" s="4682"/>
      <c r="F10" s="4677"/>
    </row>
    <row r="11" spans="1:13">
      <c r="A11" s="4675"/>
      <c r="B11" s="4675"/>
      <c r="C11" s="4679"/>
      <c r="D11" s="4675"/>
      <c r="E11" s="4677"/>
      <c r="F11" s="4677"/>
    </row>
    <row r="12" spans="1:13" ht="21.3">
      <c r="A12" s="4683" t="s">
        <v>1428</v>
      </c>
      <c r="B12" s="4684" t="s">
        <v>1427</v>
      </c>
      <c r="C12" s="4685" t="s">
        <v>1426</v>
      </c>
      <c r="D12" s="4684" t="s">
        <v>1425</v>
      </c>
      <c r="E12" s="4686" t="s">
        <v>1424</v>
      </c>
      <c r="F12" s="4686" t="s">
        <v>1423</v>
      </c>
    </row>
    <row r="13" spans="1:13">
      <c r="A13" s="4687" t="s">
        <v>1422</v>
      </c>
      <c r="B13" s="4688" t="s">
        <v>1384</v>
      </c>
      <c r="C13" s="4689" t="s">
        <v>1383</v>
      </c>
      <c r="D13" s="4688"/>
      <c r="E13" s="4690"/>
      <c r="F13" s="4690">
        <f>0+F14+F23+F28+F39</f>
        <v>0</v>
      </c>
    </row>
    <row r="14" spans="1:13">
      <c r="A14" s="4691" t="s">
        <v>1303</v>
      </c>
      <c r="B14" s="4692" t="s">
        <v>1421</v>
      </c>
      <c r="C14" s="4693" t="s">
        <v>1383</v>
      </c>
      <c r="D14" s="4692"/>
      <c r="E14" s="4694"/>
      <c r="F14" s="4694">
        <f>0+F15+F17+F19+F21</f>
        <v>0</v>
      </c>
    </row>
    <row r="15" spans="1:13" ht="28.8">
      <c r="A15" s="4695" t="s">
        <v>11610</v>
      </c>
      <c r="B15" s="4696" t="s">
        <v>1420</v>
      </c>
      <c r="C15" s="4697" t="s">
        <v>144</v>
      </c>
      <c r="D15" s="4698">
        <v>1</v>
      </c>
      <c r="E15" s="6044"/>
      <c r="F15" s="4699">
        <f>ROUND(D15*E15,2)</f>
        <v>0</v>
      </c>
    </row>
    <row r="16" spans="1:13" ht="214.15">
      <c r="A16" s="4700"/>
      <c r="B16" s="4701" t="s">
        <v>1419</v>
      </c>
      <c r="C16" s="4702"/>
      <c r="D16" s="4700"/>
      <c r="E16" s="6045"/>
      <c r="F16" s="4703"/>
    </row>
    <row r="17" spans="1:6" ht="28.8">
      <c r="A17" s="4695" t="s">
        <v>11611</v>
      </c>
      <c r="B17" s="4704" t="s">
        <v>1418</v>
      </c>
      <c r="C17" s="4697" t="s">
        <v>1417</v>
      </c>
      <c r="D17" s="4698">
        <v>2.86</v>
      </c>
      <c r="E17" s="6044"/>
      <c r="F17" s="4699">
        <f>ROUND(D17*E17,2)</f>
        <v>0</v>
      </c>
    </row>
    <row r="18" spans="1:6" ht="67.650000000000006">
      <c r="A18" s="4700"/>
      <c r="B18" s="4701" t="s">
        <v>1416</v>
      </c>
      <c r="C18" s="4702"/>
      <c r="D18" s="4700"/>
      <c r="E18" s="6045"/>
      <c r="F18" s="4703"/>
    </row>
    <row r="19" spans="1:6">
      <c r="A19" s="4695" t="s">
        <v>11612</v>
      </c>
      <c r="B19" s="4698" t="s">
        <v>1415</v>
      </c>
      <c r="C19" s="4697" t="s">
        <v>1392</v>
      </c>
      <c r="D19" s="4698">
        <v>3</v>
      </c>
      <c r="E19" s="6046"/>
      <c r="F19" s="4699">
        <f>ROUND(D19*E19,2)</f>
        <v>0</v>
      </c>
    </row>
    <row r="20" spans="1:6" ht="33.85">
      <c r="A20" s="4700"/>
      <c r="B20" s="4701" t="s">
        <v>1414</v>
      </c>
      <c r="C20" s="4702"/>
      <c r="D20" s="4700"/>
      <c r="E20" s="6045"/>
      <c r="F20" s="4703"/>
    </row>
    <row r="21" spans="1:6">
      <c r="A21" s="4705" t="s">
        <v>11613</v>
      </c>
      <c r="B21" s="4706" t="s">
        <v>1413</v>
      </c>
      <c r="C21" s="4707" t="s">
        <v>144</v>
      </c>
      <c r="D21" s="4706">
        <v>1</v>
      </c>
      <c r="E21" s="6044"/>
      <c r="F21" s="4699">
        <f>ROUND(D21*E21,2)</f>
        <v>0</v>
      </c>
    </row>
    <row r="22" spans="1:6" ht="67.650000000000006">
      <c r="A22" s="4700"/>
      <c r="B22" s="4701" t="s">
        <v>1412</v>
      </c>
      <c r="C22" s="4702"/>
      <c r="D22" s="4700"/>
      <c r="E22" s="6045"/>
      <c r="F22" s="4703"/>
    </row>
    <row r="23" spans="1:6">
      <c r="A23" s="4691" t="s">
        <v>1299</v>
      </c>
      <c r="B23" s="4692" t="s">
        <v>1411</v>
      </c>
      <c r="C23" s="4693" t="s">
        <v>1383</v>
      </c>
      <c r="D23" s="4692"/>
      <c r="E23" s="6047"/>
      <c r="F23" s="4694">
        <f>0+F24+F26</f>
        <v>0</v>
      </c>
    </row>
    <row r="24" spans="1:6">
      <c r="A24" s="4705" t="s">
        <v>11614</v>
      </c>
      <c r="B24" s="4706" t="s">
        <v>1410</v>
      </c>
      <c r="C24" s="4707" t="s">
        <v>1387</v>
      </c>
      <c r="D24" s="4706">
        <v>1</v>
      </c>
      <c r="E24" s="6044"/>
      <c r="F24" s="4699">
        <f>ROUND(D24*E24,2)</f>
        <v>0</v>
      </c>
    </row>
    <row r="25" spans="1:6" ht="56.35">
      <c r="A25" s="4700"/>
      <c r="B25" s="4701" t="s">
        <v>1409</v>
      </c>
      <c r="C25" s="4702"/>
      <c r="D25" s="4700"/>
      <c r="E25" s="6045"/>
      <c r="F25" s="4703"/>
    </row>
    <row r="26" spans="1:6">
      <c r="A26" s="4705" t="s">
        <v>11615</v>
      </c>
      <c r="B26" s="4706" t="s">
        <v>1408</v>
      </c>
      <c r="C26" s="4707" t="s">
        <v>1407</v>
      </c>
      <c r="D26" s="4706">
        <v>1</v>
      </c>
      <c r="E26" s="6044"/>
      <c r="F26" s="4699">
        <f>ROUND(D26*E26,2)</f>
        <v>0</v>
      </c>
    </row>
    <row r="27" spans="1:6" ht="45.1">
      <c r="A27" s="4700"/>
      <c r="B27" s="4701" t="s">
        <v>1406</v>
      </c>
      <c r="C27" s="4702"/>
      <c r="D27" s="4700"/>
      <c r="E27" s="6045"/>
      <c r="F27" s="4703"/>
    </row>
    <row r="28" spans="1:6">
      <c r="A28" s="4691" t="s">
        <v>1085</v>
      </c>
      <c r="B28" s="4692" t="s">
        <v>1405</v>
      </c>
      <c r="C28" s="4693" t="s">
        <v>1383</v>
      </c>
      <c r="D28" s="4692"/>
      <c r="E28" s="6047"/>
      <c r="F28" s="4694">
        <f>0+F29+F31+F33+F35+F37</f>
        <v>0</v>
      </c>
    </row>
    <row r="29" spans="1:6">
      <c r="A29" s="4705" t="s">
        <v>11616</v>
      </c>
      <c r="B29" s="4706" t="s">
        <v>1404</v>
      </c>
      <c r="C29" s="4707" t="s">
        <v>1387</v>
      </c>
      <c r="D29" s="4706">
        <v>1</v>
      </c>
      <c r="E29" s="6044"/>
      <c r="F29" s="4699">
        <f>ROUND(D29*E29,2)</f>
        <v>0</v>
      </c>
    </row>
    <row r="30" spans="1:6" ht="169.05">
      <c r="A30" s="4700"/>
      <c r="B30" s="4701" t="s">
        <v>1403</v>
      </c>
      <c r="C30" s="4702"/>
      <c r="D30" s="4700"/>
      <c r="E30" s="6045"/>
      <c r="F30" s="4703"/>
    </row>
    <row r="31" spans="1:6">
      <c r="A31" s="4705" t="s">
        <v>11617</v>
      </c>
      <c r="B31" s="4706" t="s">
        <v>1402</v>
      </c>
      <c r="C31" s="4707" t="s">
        <v>1387</v>
      </c>
      <c r="D31" s="4706">
        <v>1</v>
      </c>
      <c r="E31" s="6044"/>
      <c r="F31" s="4699">
        <f>ROUND(D31*E31,2)</f>
        <v>0</v>
      </c>
    </row>
    <row r="32" spans="1:6" ht="67.650000000000006">
      <c r="A32" s="4700"/>
      <c r="B32" s="4701" t="s">
        <v>1401</v>
      </c>
      <c r="C32" s="4702"/>
      <c r="D32" s="4700"/>
      <c r="E32" s="6045"/>
      <c r="F32" s="4703"/>
    </row>
    <row r="33" spans="1:6">
      <c r="A33" s="4705" t="s">
        <v>11618</v>
      </c>
      <c r="B33" s="4706" t="s">
        <v>1400</v>
      </c>
      <c r="C33" s="4707" t="s">
        <v>1387</v>
      </c>
      <c r="D33" s="4706">
        <v>1</v>
      </c>
      <c r="E33" s="6044"/>
      <c r="F33" s="4699">
        <f>ROUND(D33*E33,2)</f>
        <v>0</v>
      </c>
    </row>
    <row r="34" spans="1:6" ht="33.85">
      <c r="A34" s="4700"/>
      <c r="B34" s="4701" t="s">
        <v>1399</v>
      </c>
      <c r="C34" s="4702"/>
      <c r="D34" s="4700"/>
      <c r="E34" s="6045"/>
      <c r="F34" s="4703"/>
    </row>
    <row r="35" spans="1:6">
      <c r="A35" s="4705" t="s">
        <v>11619</v>
      </c>
      <c r="B35" s="4706" t="s">
        <v>1398</v>
      </c>
      <c r="C35" s="4707" t="s">
        <v>1387</v>
      </c>
      <c r="D35" s="4706">
        <v>1</v>
      </c>
      <c r="E35" s="6044"/>
      <c r="F35" s="4699">
        <f>ROUND(D35*E35,2)</f>
        <v>0</v>
      </c>
    </row>
    <row r="36" spans="1:6" ht="169.05">
      <c r="A36" s="4700"/>
      <c r="B36" s="4701" t="s">
        <v>1397</v>
      </c>
      <c r="C36" s="4702"/>
      <c r="D36" s="4700"/>
      <c r="E36" s="6045"/>
      <c r="F36" s="4703"/>
    </row>
    <row r="37" spans="1:6">
      <c r="A37" s="4705" t="s">
        <v>11620</v>
      </c>
      <c r="B37" s="4706" t="s">
        <v>1396</v>
      </c>
      <c r="C37" s="4707" t="s">
        <v>144</v>
      </c>
      <c r="D37" s="4706">
        <v>1</v>
      </c>
      <c r="E37" s="6044"/>
      <c r="F37" s="4699">
        <f>ROUND(D37*E37,2)</f>
        <v>0</v>
      </c>
    </row>
    <row r="38" spans="1:6">
      <c r="A38" s="4700"/>
      <c r="B38" s="4701" t="s">
        <v>1395</v>
      </c>
      <c r="C38" s="4702"/>
      <c r="D38" s="4700"/>
      <c r="E38" s="6045"/>
      <c r="F38" s="4703"/>
    </row>
    <row r="39" spans="1:6">
      <c r="A39" s="4691" t="s">
        <v>1078</v>
      </c>
      <c r="B39" s="4692" t="s">
        <v>1394</v>
      </c>
      <c r="C39" s="4693" t="s">
        <v>1383</v>
      </c>
      <c r="D39" s="4692"/>
      <c r="E39" s="6047"/>
      <c r="F39" s="4694">
        <f>0+F40+F42+F44</f>
        <v>0</v>
      </c>
    </row>
    <row r="40" spans="1:6">
      <c r="A40" s="4705" t="s">
        <v>11621</v>
      </c>
      <c r="B40" s="4706" t="s">
        <v>1393</v>
      </c>
      <c r="C40" s="4707" t="s">
        <v>1392</v>
      </c>
      <c r="D40" s="4706">
        <v>6</v>
      </c>
      <c r="E40" s="6044"/>
      <c r="F40" s="4699">
        <f>ROUND(D40*E40,2)</f>
        <v>0</v>
      </c>
    </row>
    <row r="41" spans="1:6" ht="146.5">
      <c r="A41" s="4700"/>
      <c r="B41" s="4701" t="s">
        <v>1391</v>
      </c>
      <c r="C41" s="4702"/>
      <c r="D41" s="4700"/>
      <c r="E41" s="6045"/>
      <c r="F41" s="4703"/>
    </row>
    <row r="42" spans="1:6">
      <c r="A42" s="4705" t="s">
        <v>11622</v>
      </c>
      <c r="B42" s="4706" t="s">
        <v>1390</v>
      </c>
      <c r="C42" s="4707" t="s">
        <v>1387</v>
      </c>
      <c r="D42" s="4706">
        <v>2</v>
      </c>
      <c r="E42" s="6044"/>
      <c r="F42" s="4699">
        <f>ROUND(D42*E42,2)</f>
        <v>0</v>
      </c>
    </row>
    <row r="43" spans="1:6" ht="169.05">
      <c r="A43" s="4700"/>
      <c r="B43" s="4701" t="s">
        <v>1389</v>
      </c>
      <c r="C43" s="4702"/>
      <c r="D43" s="4700"/>
      <c r="E43" s="6045"/>
      <c r="F43" s="4703"/>
    </row>
    <row r="44" spans="1:6">
      <c r="A44" s="4705" t="s">
        <v>11623</v>
      </c>
      <c r="B44" s="4706" t="s">
        <v>1388</v>
      </c>
      <c r="C44" s="4707" t="s">
        <v>1387</v>
      </c>
      <c r="D44" s="4706">
        <v>1</v>
      </c>
      <c r="E44" s="6044"/>
      <c r="F44" s="4699">
        <f>ROUND(D44*E44,2)</f>
        <v>0</v>
      </c>
    </row>
    <row r="45" spans="1:6" ht="33.85">
      <c r="A45" s="4700"/>
      <c r="B45" s="4701" t="s">
        <v>1386</v>
      </c>
      <c r="C45" s="4702"/>
      <c r="D45" s="4700"/>
      <c r="E45" s="6045"/>
      <c r="F45" s="4703"/>
    </row>
    <row r="46" spans="1:6">
      <c r="A46" s="4687"/>
      <c r="B46" s="4688" t="s">
        <v>1384</v>
      </c>
      <c r="C46" s="4689" t="s">
        <v>1383</v>
      </c>
      <c r="D46" s="4688"/>
      <c r="E46" s="6048"/>
      <c r="F46" s="4690">
        <f>F13</f>
        <v>0</v>
      </c>
    </row>
    <row r="47" spans="1:6">
      <c r="E47" s="6049"/>
    </row>
    <row r="48" spans="1:6">
      <c r="A48" s="4675"/>
      <c r="B48" s="4676" t="s">
        <v>1440</v>
      </c>
      <c r="C48" s="6664" t="s">
        <v>1439</v>
      </c>
      <c r="D48" s="6664"/>
      <c r="E48" s="6050" t="s">
        <v>1438</v>
      </c>
      <c r="F48" s="4677" t="s">
        <v>1465</v>
      </c>
    </row>
    <row r="49" spans="1:6">
      <c r="A49" s="4675"/>
      <c r="B49" s="4675"/>
      <c r="C49" s="4679"/>
      <c r="D49" s="4675"/>
      <c r="E49" s="6050" t="s">
        <v>1436</v>
      </c>
      <c r="F49" s="4677" t="s">
        <v>1464</v>
      </c>
    </row>
    <row r="50" spans="1:6">
      <c r="A50" s="4675"/>
      <c r="B50" s="4675" t="s">
        <v>1434</v>
      </c>
      <c r="C50" s="4679"/>
      <c r="D50" s="4675"/>
      <c r="E50" s="6050" t="s">
        <v>1433</v>
      </c>
      <c r="F50" s="4677" t="s">
        <v>1463</v>
      </c>
    </row>
    <row r="51" spans="1:6">
      <c r="A51" s="4675"/>
      <c r="B51" s="4680" t="s">
        <v>1462</v>
      </c>
      <c r="C51" s="4679"/>
      <c r="D51" s="4675"/>
      <c r="E51" s="6050"/>
      <c r="F51" s="4681"/>
    </row>
    <row r="52" spans="1:6">
      <c r="A52" s="4675"/>
      <c r="B52" s="4675"/>
      <c r="C52" s="4679"/>
      <c r="D52" s="4675"/>
      <c r="E52" s="6050"/>
      <c r="F52" s="4681"/>
    </row>
    <row r="53" spans="1:6">
      <c r="A53" s="4675"/>
      <c r="B53" s="4675"/>
      <c r="C53" s="4679"/>
      <c r="D53" s="4675"/>
      <c r="E53" s="6050"/>
      <c r="F53" s="4677"/>
    </row>
    <row r="54" spans="1:6">
      <c r="A54" s="4675"/>
      <c r="B54" s="4675"/>
      <c r="C54" s="4679"/>
      <c r="D54" s="4675"/>
      <c r="E54" s="6050"/>
      <c r="F54" s="4677"/>
    </row>
    <row r="55" spans="1:6" ht="21.3">
      <c r="A55" s="4683" t="s">
        <v>1428</v>
      </c>
      <c r="B55" s="4684" t="s">
        <v>1427</v>
      </c>
      <c r="C55" s="4685" t="s">
        <v>1426</v>
      </c>
      <c r="D55" s="4684" t="s">
        <v>1425</v>
      </c>
      <c r="E55" s="6051" t="s">
        <v>1424</v>
      </c>
      <c r="F55" s="4686" t="s">
        <v>1423</v>
      </c>
    </row>
    <row r="56" spans="1:6">
      <c r="A56" s="4708" t="s">
        <v>1422</v>
      </c>
      <c r="B56" s="4709" t="s">
        <v>1384</v>
      </c>
      <c r="C56" s="4710" t="s">
        <v>1383</v>
      </c>
      <c r="D56" s="4709"/>
      <c r="E56" s="6052"/>
      <c r="F56" s="4711">
        <f>0+F57+F64+F69+F80</f>
        <v>0</v>
      </c>
    </row>
    <row r="57" spans="1:6">
      <c r="A57" s="4691" t="s">
        <v>1301</v>
      </c>
      <c r="B57" s="4692" t="s">
        <v>1421</v>
      </c>
      <c r="C57" s="4693" t="s">
        <v>1383</v>
      </c>
      <c r="D57" s="4692"/>
      <c r="E57" s="6047"/>
      <c r="F57" s="4694">
        <f>0+F58+F60+F62</f>
        <v>0</v>
      </c>
    </row>
    <row r="58" spans="1:6" ht="65.150000000000006" customHeight="1">
      <c r="A58" s="4712" t="s">
        <v>11624</v>
      </c>
      <c r="B58" s="4696" t="s">
        <v>1461</v>
      </c>
      <c r="C58" s="4697" t="s">
        <v>144</v>
      </c>
      <c r="D58" s="4713">
        <v>1</v>
      </c>
      <c r="E58" s="6053"/>
      <c r="F58" s="4714">
        <f>ROUND(D58*E58,2)</f>
        <v>0</v>
      </c>
    </row>
    <row r="59" spans="1:6" ht="202.85" customHeight="1">
      <c r="A59" s="4700"/>
      <c r="B59" s="4701" t="s">
        <v>1460</v>
      </c>
      <c r="C59" s="4702"/>
      <c r="D59" s="4700"/>
      <c r="E59" s="6045"/>
      <c r="F59" s="4703"/>
    </row>
    <row r="60" spans="1:6">
      <c r="A60" s="4695" t="s">
        <v>11625</v>
      </c>
      <c r="B60" s="4715" t="s">
        <v>1459</v>
      </c>
      <c r="C60" s="4697" t="s">
        <v>1417</v>
      </c>
      <c r="D60" s="4698">
        <v>3.53</v>
      </c>
      <c r="E60" s="6046"/>
      <c r="F60" s="4714">
        <f>ROUND(D60*E60,2)</f>
        <v>0</v>
      </c>
    </row>
    <row r="61" spans="1:6" ht="33.85">
      <c r="A61" s="4700"/>
      <c r="B61" s="4701" t="s">
        <v>1458</v>
      </c>
      <c r="C61" s="4702"/>
      <c r="D61" s="4700"/>
      <c r="E61" s="6045"/>
      <c r="F61" s="4703"/>
    </row>
    <row r="62" spans="1:6">
      <c r="A62" s="4705" t="s">
        <v>11626</v>
      </c>
      <c r="B62" s="4706" t="s">
        <v>1413</v>
      </c>
      <c r="C62" s="4707" t="s">
        <v>144</v>
      </c>
      <c r="D62" s="4706">
        <v>1</v>
      </c>
      <c r="E62" s="6044"/>
      <c r="F62" s="4714">
        <f>ROUND(D62*E62,2)</f>
        <v>0</v>
      </c>
    </row>
    <row r="63" spans="1:6" ht="56.35">
      <c r="A63" s="4700"/>
      <c r="B63" s="4701" t="s">
        <v>1457</v>
      </c>
      <c r="C63" s="4702"/>
      <c r="D63" s="4700"/>
      <c r="E63" s="6045"/>
      <c r="F63" s="4703"/>
    </row>
    <row r="64" spans="1:6">
      <c r="A64" s="4691" t="s">
        <v>1297</v>
      </c>
      <c r="B64" s="4692" t="s">
        <v>1411</v>
      </c>
      <c r="C64" s="4693" t="s">
        <v>1383</v>
      </c>
      <c r="D64" s="4692"/>
      <c r="E64" s="6047"/>
      <c r="F64" s="4694">
        <f>0+F65+F67</f>
        <v>0</v>
      </c>
    </row>
    <row r="65" spans="1:6">
      <c r="A65" s="4705" t="s">
        <v>11627</v>
      </c>
      <c r="B65" s="4706" t="s">
        <v>1456</v>
      </c>
      <c r="C65" s="4707" t="s">
        <v>1387</v>
      </c>
      <c r="D65" s="4706">
        <v>4</v>
      </c>
      <c r="E65" s="6044"/>
      <c r="F65" s="4714">
        <f>ROUND(D65*E65,2)</f>
        <v>0</v>
      </c>
    </row>
    <row r="66" spans="1:6" ht="180.35">
      <c r="A66" s="4700"/>
      <c r="B66" s="4701" t="s">
        <v>1455</v>
      </c>
      <c r="C66" s="4702"/>
      <c r="D66" s="4700"/>
      <c r="E66" s="6045"/>
      <c r="F66" s="4703"/>
    </row>
    <row r="67" spans="1:6">
      <c r="A67" s="4705" t="s">
        <v>11628</v>
      </c>
      <c r="B67" s="4706" t="s">
        <v>1454</v>
      </c>
      <c r="C67" s="4707" t="s">
        <v>1387</v>
      </c>
      <c r="D67" s="4706">
        <v>1</v>
      </c>
      <c r="E67" s="6044"/>
      <c r="F67" s="4714">
        <f>ROUND(D67*E67,2)</f>
        <v>0</v>
      </c>
    </row>
    <row r="68" spans="1:6" ht="56.35">
      <c r="A68" s="4700"/>
      <c r="B68" s="4701" t="s">
        <v>1453</v>
      </c>
      <c r="C68" s="4702"/>
      <c r="D68" s="4700"/>
      <c r="E68" s="6045"/>
      <c r="F68" s="4703"/>
    </row>
    <row r="69" spans="1:6">
      <c r="A69" s="4691" t="s">
        <v>1083</v>
      </c>
      <c r="B69" s="4692" t="s">
        <v>1405</v>
      </c>
      <c r="C69" s="4693" t="s">
        <v>1383</v>
      </c>
      <c r="D69" s="4692"/>
      <c r="E69" s="6047"/>
      <c r="F69" s="4694">
        <f>0+F70+F72+F74+F76+F78</f>
        <v>0</v>
      </c>
    </row>
    <row r="70" spans="1:6">
      <c r="A70" s="4705" t="s">
        <v>11629</v>
      </c>
      <c r="B70" s="4706" t="s">
        <v>1452</v>
      </c>
      <c r="C70" s="4707" t="s">
        <v>1387</v>
      </c>
      <c r="D70" s="4706">
        <v>4</v>
      </c>
      <c r="E70" s="6044"/>
      <c r="F70" s="4714">
        <f>ROUND(D70*E70,2)</f>
        <v>0</v>
      </c>
    </row>
    <row r="71" spans="1:6" ht="112.7">
      <c r="A71" s="4700"/>
      <c r="B71" s="4701" t="s">
        <v>1451</v>
      </c>
      <c r="C71" s="4702"/>
      <c r="D71" s="4700"/>
      <c r="E71" s="6045"/>
      <c r="F71" s="4703"/>
    </row>
    <row r="72" spans="1:6">
      <c r="A72" s="4705" t="s">
        <v>11630</v>
      </c>
      <c r="B72" s="4706" t="s">
        <v>1450</v>
      </c>
      <c r="C72" s="4707" t="s">
        <v>1387</v>
      </c>
      <c r="D72" s="4706">
        <v>2</v>
      </c>
      <c r="E72" s="6044"/>
      <c r="F72" s="4714">
        <f>ROUND(D72*E72,2)</f>
        <v>0</v>
      </c>
    </row>
    <row r="73" spans="1:6" ht="45.1">
      <c r="A73" s="4700"/>
      <c r="B73" s="4701" t="s">
        <v>1449</v>
      </c>
      <c r="C73" s="4702"/>
      <c r="D73" s="4700"/>
      <c r="E73" s="6045"/>
      <c r="F73" s="4703"/>
    </row>
    <row r="74" spans="1:6">
      <c r="A74" s="4705" t="s">
        <v>11631</v>
      </c>
      <c r="B74" s="4706" t="s">
        <v>1448</v>
      </c>
      <c r="C74" s="4707" t="s">
        <v>1387</v>
      </c>
      <c r="D74" s="4706">
        <v>2</v>
      </c>
      <c r="E74" s="6044"/>
      <c r="F74" s="4714">
        <f>ROUND(D74*E74,2)</f>
        <v>0</v>
      </c>
    </row>
    <row r="75" spans="1:6">
      <c r="A75" s="4700"/>
      <c r="B75" s="4701" t="s">
        <v>1447</v>
      </c>
      <c r="C75" s="4702"/>
      <c r="D75" s="4700"/>
      <c r="E75" s="6045"/>
      <c r="F75" s="4703"/>
    </row>
    <row r="76" spans="1:6">
      <c r="A76" s="4705" t="s">
        <v>11632</v>
      </c>
      <c r="B76" s="4706" t="s">
        <v>1446</v>
      </c>
      <c r="C76" s="4707" t="s">
        <v>1387</v>
      </c>
      <c r="D76" s="4706">
        <v>1</v>
      </c>
      <c r="E76" s="6044"/>
      <c r="F76" s="4714">
        <f>ROUND(D76*E76,2)</f>
        <v>0</v>
      </c>
    </row>
    <row r="77" spans="1:6" ht="22.55">
      <c r="A77" s="4700"/>
      <c r="B77" s="4701" t="s">
        <v>1445</v>
      </c>
      <c r="C77" s="4702"/>
      <c r="D77" s="4700"/>
      <c r="E77" s="6045"/>
      <c r="F77" s="4703"/>
    </row>
    <row r="78" spans="1:6">
      <c r="A78" s="4705" t="s">
        <v>11633</v>
      </c>
      <c r="B78" s="4706" t="s">
        <v>1396</v>
      </c>
      <c r="C78" s="4707" t="s">
        <v>144</v>
      </c>
      <c r="D78" s="4706">
        <v>1</v>
      </c>
      <c r="E78" s="6044"/>
      <c r="F78" s="4714">
        <f>ROUND(D78*E78,2)</f>
        <v>0</v>
      </c>
    </row>
    <row r="79" spans="1:6">
      <c r="A79" s="4700"/>
      <c r="B79" s="4701" t="s">
        <v>1395</v>
      </c>
      <c r="C79" s="4702"/>
      <c r="D79" s="4700"/>
      <c r="E79" s="6045"/>
      <c r="F79" s="4703"/>
    </row>
    <row r="80" spans="1:6">
      <c r="A80" s="4691" t="s">
        <v>1076</v>
      </c>
      <c r="B80" s="4692" t="s">
        <v>1385</v>
      </c>
      <c r="C80" s="4693" t="s">
        <v>1383</v>
      </c>
      <c r="D80" s="4692"/>
      <c r="E80" s="6047"/>
      <c r="F80" s="4694">
        <f>0+F81+F83</f>
        <v>0</v>
      </c>
    </row>
    <row r="81" spans="1:6">
      <c r="A81" s="4705" t="s">
        <v>11634</v>
      </c>
      <c r="B81" s="4706" t="s">
        <v>1444</v>
      </c>
      <c r="C81" s="4707" t="s">
        <v>1387</v>
      </c>
      <c r="D81" s="4706">
        <v>4</v>
      </c>
      <c r="E81" s="6044"/>
      <c r="F81" s="4714">
        <f>ROUND(D81*E81,2)</f>
        <v>0</v>
      </c>
    </row>
    <row r="82" spans="1:6" ht="315.55">
      <c r="A82" s="4700"/>
      <c r="B82" s="4701" t="s">
        <v>1443</v>
      </c>
      <c r="C82" s="4702"/>
      <c r="D82" s="4700"/>
      <c r="E82" s="6045"/>
      <c r="F82" s="4703"/>
    </row>
    <row r="83" spans="1:6">
      <c r="A83" s="4705" t="s">
        <v>11635</v>
      </c>
      <c r="B83" s="4706" t="s">
        <v>1442</v>
      </c>
      <c r="C83" s="4707" t="s">
        <v>1417</v>
      </c>
      <c r="D83" s="4706">
        <v>3.36</v>
      </c>
      <c r="E83" s="6044"/>
      <c r="F83" s="4714">
        <f>ROUND(D83*E83,2)</f>
        <v>0</v>
      </c>
    </row>
    <row r="84" spans="1:6" ht="78.900000000000006">
      <c r="A84" s="4700"/>
      <c r="B84" s="4701" t="s">
        <v>1441</v>
      </c>
      <c r="C84" s="4702"/>
      <c r="D84" s="4700"/>
      <c r="E84" s="6045"/>
      <c r="F84" s="4703"/>
    </row>
    <row r="85" spans="1:6">
      <c r="A85" s="4708"/>
      <c r="B85" s="4709" t="s">
        <v>1384</v>
      </c>
      <c r="C85" s="4710" t="s">
        <v>1383</v>
      </c>
      <c r="D85" s="4709"/>
      <c r="E85" s="6052"/>
      <c r="F85" s="4711">
        <f>F56</f>
        <v>0</v>
      </c>
    </row>
    <row r="86" spans="1:6">
      <c r="E86" s="6049"/>
    </row>
    <row r="87" spans="1:6">
      <c r="A87" s="4675"/>
      <c r="B87" s="4680" t="s">
        <v>1440</v>
      </c>
      <c r="C87" s="6664" t="s">
        <v>1439</v>
      </c>
      <c r="D87" s="6664"/>
      <c r="E87" s="6050" t="s">
        <v>1438</v>
      </c>
      <c r="F87" s="4677" t="s">
        <v>1493</v>
      </c>
    </row>
    <row r="88" spans="1:6">
      <c r="A88" s="4675"/>
      <c r="B88" s="4675"/>
      <c r="C88" s="4679"/>
      <c r="D88" s="4675"/>
      <c r="E88" s="6050" t="s">
        <v>1436</v>
      </c>
      <c r="F88" s="4677" t="s">
        <v>1492</v>
      </c>
    </row>
    <row r="89" spans="1:6">
      <c r="A89" s="4675"/>
      <c r="B89" s="4675" t="s">
        <v>1434</v>
      </c>
      <c r="C89" s="4679"/>
      <c r="D89" s="4675"/>
      <c r="E89" s="6050" t="s">
        <v>1433</v>
      </c>
      <c r="F89" s="4677" t="s">
        <v>1491</v>
      </c>
    </row>
    <row r="90" spans="1:6">
      <c r="A90" s="4675"/>
      <c r="B90" s="4680" t="s">
        <v>1490</v>
      </c>
      <c r="C90" s="4679"/>
      <c r="D90" s="4675"/>
      <c r="E90" s="6050" t="s">
        <v>1430</v>
      </c>
      <c r="F90" s="4681">
        <v>330</v>
      </c>
    </row>
    <row r="91" spans="1:6">
      <c r="A91" s="4675"/>
      <c r="B91" s="4675"/>
      <c r="C91" s="4679"/>
      <c r="D91" s="4675"/>
      <c r="E91" s="6054" t="s">
        <v>1429</v>
      </c>
      <c r="F91" s="4681">
        <v>30</v>
      </c>
    </row>
    <row r="92" spans="1:6">
      <c r="A92" s="4675"/>
      <c r="B92" s="4675"/>
      <c r="C92" s="4679"/>
      <c r="D92" s="4675"/>
      <c r="E92" s="6050"/>
      <c r="F92" s="4677"/>
    </row>
    <row r="93" spans="1:6">
      <c r="A93" s="4675"/>
      <c r="B93" s="4675"/>
      <c r="C93" s="4679"/>
      <c r="D93" s="4675"/>
      <c r="E93" s="6050"/>
      <c r="F93" s="4677"/>
    </row>
    <row r="94" spans="1:6" ht="21.3">
      <c r="A94" s="4716" t="s">
        <v>1428</v>
      </c>
      <c r="B94" s="4684" t="s">
        <v>1427</v>
      </c>
      <c r="C94" s="4685" t="s">
        <v>1426</v>
      </c>
      <c r="D94" s="4684" t="s">
        <v>1425</v>
      </c>
      <c r="E94" s="6051" t="s">
        <v>1424</v>
      </c>
      <c r="F94" s="4686" t="s">
        <v>1423</v>
      </c>
    </row>
    <row r="95" spans="1:6">
      <c r="A95" s="4708" t="s">
        <v>1422</v>
      </c>
      <c r="B95" s="4709" t="s">
        <v>1384</v>
      </c>
      <c r="C95" s="4710" t="s">
        <v>1383</v>
      </c>
      <c r="D95" s="4709"/>
      <c r="E95" s="6052"/>
      <c r="F95" s="4711">
        <f>0+F96+F103+F108+F119+F128</f>
        <v>0</v>
      </c>
    </row>
    <row r="96" spans="1:6">
      <c r="A96" s="4691" t="s">
        <v>11636</v>
      </c>
      <c r="B96" s="4692" t="s">
        <v>1421</v>
      </c>
      <c r="C96" s="4693" t="s">
        <v>1383</v>
      </c>
      <c r="D96" s="4692"/>
      <c r="E96" s="6047"/>
      <c r="F96" s="4694">
        <f>0+F97+F99+F101</f>
        <v>0</v>
      </c>
    </row>
    <row r="97" spans="1:6" ht="72">
      <c r="A97" s="4712" t="s">
        <v>11637</v>
      </c>
      <c r="B97" s="4696" t="s">
        <v>1489</v>
      </c>
      <c r="C97" s="4697" t="s">
        <v>144</v>
      </c>
      <c r="D97" s="4713">
        <v>1</v>
      </c>
      <c r="E97" s="6055"/>
      <c r="F97" s="4714">
        <f>ROUND(D97*E97,2)</f>
        <v>0</v>
      </c>
    </row>
    <row r="98" spans="1:6" ht="304.3">
      <c r="A98" s="4700"/>
      <c r="B98" s="4701" t="s">
        <v>1488</v>
      </c>
      <c r="C98" s="4702"/>
      <c r="D98" s="4700"/>
      <c r="E98" s="6045"/>
      <c r="F98" s="4703"/>
    </row>
    <row r="99" spans="1:6" ht="28.8">
      <c r="A99" s="4695" t="s">
        <v>11638</v>
      </c>
      <c r="B99" s="4704" t="s">
        <v>1418</v>
      </c>
      <c r="C99" s="4697" t="s">
        <v>1417</v>
      </c>
      <c r="D99" s="4698">
        <v>5.12</v>
      </c>
      <c r="E99" s="6044"/>
      <c r="F99" s="4714">
        <f>ROUND(D99*E99,2)</f>
        <v>0</v>
      </c>
    </row>
    <row r="100" spans="1:6" ht="67.650000000000006">
      <c r="A100" s="4700"/>
      <c r="B100" s="4701" t="s">
        <v>1416</v>
      </c>
      <c r="C100" s="4702"/>
      <c r="D100" s="4700"/>
      <c r="E100" s="6045"/>
      <c r="F100" s="4703"/>
    </row>
    <row r="101" spans="1:6">
      <c r="A101" s="4705" t="s">
        <v>11639</v>
      </c>
      <c r="B101" s="4706" t="s">
        <v>1413</v>
      </c>
      <c r="C101" s="4707" t="s">
        <v>144</v>
      </c>
      <c r="D101" s="4706">
        <v>1</v>
      </c>
      <c r="E101" s="6044"/>
      <c r="F101" s="4714">
        <f>ROUND(D101*E101,2)</f>
        <v>0</v>
      </c>
    </row>
    <row r="102" spans="1:6" ht="67.650000000000006">
      <c r="A102" s="4700"/>
      <c r="B102" s="4701" t="s">
        <v>1412</v>
      </c>
      <c r="C102" s="4702"/>
      <c r="D102" s="4700"/>
      <c r="E102" s="6045"/>
      <c r="F102" s="4703"/>
    </row>
    <row r="103" spans="1:6">
      <c r="A103" s="4691" t="s">
        <v>11640</v>
      </c>
      <c r="B103" s="4692" t="s">
        <v>1411</v>
      </c>
      <c r="C103" s="4693" t="s">
        <v>1383</v>
      </c>
      <c r="D103" s="4692"/>
      <c r="E103" s="6047"/>
      <c r="F103" s="4694">
        <f>0+F104+F106</f>
        <v>0</v>
      </c>
    </row>
    <row r="104" spans="1:6">
      <c r="A104" s="4705" t="s">
        <v>11641</v>
      </c>
      <c r="B104" s="4706" t="s">
        <v>1487</v>
      </c>
      <c r="C104" s="4707" t="s">
        <v>1387</v>
      </c>
      <c r="D104" s="4706">
        <v>1</v>
      </c>
      <c r="E104" s="6044"/>
      <c r="F104" s="4714">
        <f>ROUND(D104*E104,2)</f>
        <v>0</v>
      </c>
    </row>
    <row r="105" spans="1:6" ht="180.35">
      <c r="A105" s="4700"/>
      <c r="B105" s="4701" t="s">
        <v>1455</v>
      </c>
      <c r="C105" s="4702"/>
      <c r="D105" s="4700"/>
      <c r="E105" s="6045"/>
      <c r="F105" s="4703"/>
    </row>
    <row r="106" spans="1:6">
      <c r="A106" s="4705" t="s">
        <v>11642</v>
      </c>
      <c r="B106" s="4706" t="s">
        <v>1486</v>
      </c>
      <c r="C106" s="4707" t="s">
        <v>1387</v>
      </c>
      <c r="D106" s="4706">
        <v>1</v>
      </c>
      <c r="E106" s="6044"/>
      <c r="F106" s="4714">
        <f>ROUND(D106*E106,2)</f>
        <v>0</v>
      </c>
    </row>
    <row r="107" spans="1:6" ht="56.35">
      <c r="A107" s="4700"/>
      <c r="B107" s="4701" t="s">
        <v>1485</v>
      </c>
      <c r="C107" s="4702"/>
      <c r="D107" s="4700"/>
      <c r="E107" s="6045"/>
      <c r="F107" s="4703"/>
    </row>
    <row r="108" spans="1:6">
      <c r="A108" s="4691" t="s">
        <v>11643</v>
      </c>
      <c r="B108" s="4692" t="s">
        <v>1405</v>
      </c>
      <c r="C108" s="4693" t="s">
        <v>1383</v>
      </c>
      <c r="D108" s="4692"/>
      <c r="E108" s="6047"/>
      <c r="F108" s="4694">
        <f>0+F109+F111+F113+F115+F117</f>
        <v>0</v>
      </c>
    </row>
    <row r="109" spans="1:6">
      <c r="A109" s="4705" t="s">
        <v>11644</v>
      </c>
      <c r="B109" s="4706" t="s">
        <v>1484</v>
      </c>
      <c r="C109" s="4707" t="s">
        <v>1387</v>
      </c>
      <c r="D109" s="4706">
        <v>1</v>
      </c>
      <c r="E109" s="6044"/>
      <c r="F109" s="4714">
        <f>ROUND(D109*E109,2)</f>
        <v>0</v>
      </c>
    </row>
    <row r="110" spans="1:6" ht="225.4">
      <c r="A110" s="4700"/>
      <c r="B110" s="4701" t="s">
        <v>1483</v>
      </c>
      <c r="C110" s="4702"/>
      <c r="D110" s="4700"/>
      <c r="E110" s="6045"/>
      <c r="F110" s="4703"/>
    </row>
    <row r="111" spans="1:6">
      <c r="A111" s="4705" t="s">
        <v>11645</v>
      </c>
      <c r="B111" s="4706" t="s">
        <v>1402</v>
      </c>
      <c r="C111" s="4707" t="s">
        <v>1387</v>
      </c>
      <c r="D111" s="4706">
        <v>2</v>
      </c>
      <c r="E111" s="6044"/>
      <c r="F111" s="4714">
        <f>ROUND(D111*E111,2)</f>
        <v>0</v>
      </c>
    </row>
    <row r="112" spans="1:6" ht="67.650000000000006">
      <c r="A112" s="4700"/>
      <c r="B112" s="4701" t="s">
        <v>1401</v>
      </c>
      <c r="C112" s="4702"/>
      <c r="D112" s="4700"/>
      <c r="E112" s="6045"/>
      <c r="F112" s="4703"/>
    </row>
    <row r="113" spans="1:6">
      <c r="A113" s="4705" t="s">
        <v>11646</v>
      </c>
      <c r="B113" s="4706" t="s">
        <v>1400</v>
      </c>
      <c r="C113" s="4707" t="s">
        <v>1387</v>
      </c>
      <c r="D113" s="4706">
        <v>2</v>
      </c>
      <c r="E113" s="6044"/>
      <c r="F113" s="4714">
        <f>ROUND(D113*E113,2)</f>
        <v>0</v>
      </c>
    </row>
    <row r="114" spans="1:6" ht="33.85">
      <c r="A114" s="4700"/>
      <c r="B114" s="4701" t="s">
        <v>1399</v>
      </c>
      <c r="C114" s="4702"/>
      <c r="D114" s="4700"/>
      <c r="E114" s="6045"/>
      <c r="F114" s="4703"/>
    </row>
    <row r="115" spans="1:6" ht="28.8">
      <c r="A115" s="4705" t="s">
        <v>11647</v>
      </c>
      <c r="B115" s="4700" t="s">
        <v>1482</v>
      </c>
      <c r="C115" s="4707" t="s">
        <v>1387</v>
      </c>
      <c r="D115" s="4706">
        <v>1</v>
      </c>
      <c r="E115" s="6044"/>
      <c r="F115" s="4714">
        <f>ROUND(D115*E115,2)</f>
        <v>0</v>
      </c>
    </row>
    <row r="116" spans="1:6" ht="202.85">
      <c r="A116" s="4700"/>
      <c r="B116" s="4701" t="s">
        <v>1481</v>
      </c>
      <c r="C116" s="4702"/>
      <c r="D116" s="4700"/>
      <c r="E116" s="6045"/>
      <c r="F116" s="4703"/>
    </row>
    <row r="117" spans="1:6">
      <c r="A117" s="4705" t="s">
        <v>11648</v>
      </c>
      <c r="B117" s="4706" t="s">
        <v>1396</v>
      </c>
      <c r="C117" s="4707" t="s">
        <v>144</v>
      </c>
      <c r="D117" s="4706">
        <v>1</v>
      </c>
      <c r="E117" s="6044"/>
      <c r="F117" s="4714">
        <f>ROUND(D117*E117,2)</f>
        <v>0</v>
      </c>
    </row>
    <row r="118" spans="1:6">
      <c r="A118" s="4700"/>
      <c r="B118" s="4701" t="s">
        <v>1395</v>
      </c>
      <c r="C118" s="4702"/>
      <c r="D118" s="4700"/>
      <c r="E118" s="6045"/>
      <c r="F118" s="4703"/>
    </row>
    <row r="119" spans="1:6">
      <c r="A119" s="4691" t="s">
        <v>1074</v>
      </c>
      <c r="B119" s="4692" t="s">
        <v>1394</v>
      </c>
      <c r="C119" s="4693" t="s">
        <v>1383</v>
      </c>
      <c r="D119" s="4692"/>
      <c r="E119" s="6047"/>
      <c r="F119" s="4694">
        <f>0+F120+F122+F124+F126</f>
        <v>0</v>
      </c>
    </row>
    <row r="120" spans="1:6">
      <c r="A120" s="4705" t="s">
        <v>11649</v>
      </c>
      <c r="B120" s="4706" t="s">
        <v>1480</v>
      </c>
      <c r="C120" s="4707" t="s">
        <v>1392</v>
      </c>
      <c r="D120" s="4706">
        <v>7</v>
      </c>
      <c r="E120" s="6044"/>
      <c r="F120" s="4714">
        <f>ROUND(D120*E120,2)</f>
        <v>0</v>
      </c>
    </row>
    <row r="121" spans="1:6" ht="146.5">
      <c r="A121" s="4700"/>
      <c r="B121" s="4701" t="s">
        <v>1391</v>
      </c>
      <c r="C121" s="4702"/>
      <c r="D121" s="4700"/>
      <c r="E121" s="6045"/>
      <c r="F121" s="4703"/>
    </row>
    <row r="122" spans="1:6">
      <c r="A122" s="4705" t="s">
        <v>11650</v>
      </c>
      <c r="B122" s="4706" t="s">
        <v>1479</v>
      </c>
      <c r="C122" s="4707" t="s">
        <v>1387</v>
      </c>
      <c r="D122" s="4706">
        <v>3</v>
      </c>
      <c r="E122" s="6044"/>
      <c r="F122" s="4714">
        <f>ROUND(D122*E122,2)</f>
        <v>0</v>
      </c>
    </row>
    <row r="123" spans="1:6" ht="169.05">
      <c r="A123" s="4700"/>
      <c r="B123" s="4701" t="s">
        <v>1478</v>
      </c>
      <c r="C123" s="4702"/>
      <c r="D123" s="4700"/>
      <c r="E123" s="6045"/>
      <c r="F123" s="4703"/>
    </row>
    <row r="124" spans="1:6">
      <c r="A124" s="4705" t="s">
        <v>11651</v>
      </c>
      <c r="B124" s="4706" t="s">
        <v>1388</v>
      </c>
      <c r="C124" s="4707" t="s">
        <v>1387</v>
      </c>
      <c r="D124" s="4706">
        <v>1</v>
      </c>
      <c r="E124" s="6044"/>
      <c r="F124" s="4714">
        <f>ROUND(D124*E124,2)</f>
        <v>0</v>
      </c>
    </row>
    <row r="125" spans="1:6" ht="33.85">
      <c r="A125" s="4700"/>
      <c r="B125" s="4701" t="s">
        <v>1386</v>
      </c>
      <c r="C125" s="4702"/>
      <c r="D125" s="4700"/>
      <c r="E125" s="6045"/>
      <c r="F125" s="4703"/>
    </row>
    <row r="126" spans="1:6">
      <c r="A126" s="4705" t="s">
        <v>11652</v>
      </c>
      <c r="B126" s="4706" t="s">
        <v>1477</v>
      </c>
      <c r="C126" s="4707" t="s">
        <v>1387</v>
      </c>
      <c r="D126" s="4706">
        <v>1</v>
      </c>
      <c r="E126" s="6044"/>
      <c r="F126" s="4714">
        <f>ROUND(D126*E126,2)</f>
        <v>0</v>
      </c>
    </row>
    <row r="127" spans="1:6" ht="78.900000000000006">
      <c r="A127" s="4700"/>
      <c r="B127" s="4701" t="s">
        <v>1476</v>
      </c>
      <c r="C127" s="4702"/>
      <c r="D127" s="4700"/>
      <c r="E127" s="6045"/>
      <c r="F127" s="4703"/>
    </row>
    <row r="128" spans="1:6">
      <c r="A128" s="4691" t="s">
        <v>1064</v>
      </c>
      <c r="B128" s="4692" t="s">
        <v>1385</v>
      </c>
      <c r="C128" s="4693" t="s">
        <v>1383</v>
      </c>
      <c r="D128" s="4692"/>
      <c r="E128" s="6047"/>
      <c r="F128" s="4694">
        <f>0+F129+F131+F133+F135+F137</f>
        <v>0</v>
      </c>
    </row>
    <row r="129" spans="1:6">
      <c r="A129" s="4705" t="s">
        <v>11653</v>
      </c>
      <c r="B129" s="4706" t="s">
        <v>1475</v>
      </c>
      <c r="C129" s="4707" t="s">
        <v>1387</v>
      </c>
      <c r="D129" s="4706">
        <v>22</v>
      </c>
      <c r="E129" s="6044"/>
      <c r="F129" s="4714">
        <f>ROUND(D129*E129,2)</f>
        <v>0</v>
      </c>
    </row>
    <row r="130" spans="1:6" ht="90.2">
      <c r="A130" s="4700"/>
      <c r="B130" s="4701" t="s">
        <v>1474</v>
      </c>
      <c r="C130" s="4702"/>
      <c r="D130" s="4700"/>
      <c r="E130" s="6045"/>
      <c r="F130" s="4703"/>
    </row>
    <row r="131" spans="1:6">
      <c r="A131" s="4705" t="s">
        <v>11654</v>
      </c>
      <c r="B131" s="4706" t="s">
        <v>1473</v>
      </c>
      <c r="C131" s="4707" t="s">
        <v>1387</v>
      </c>
      <c r="D131" s="4706">
        <v>4</v>
      </c>
      <c r="E131" s="6044"/>
      <c r="F131" s="4714">
        <f>ROUND(D131*E131,2)</f>
        <v>0</v>
      </c>
    </row>
    <row r="132" spans="1:6" ht="90.2">
      <c r="A132" s="4700"/>
      <c r="B132" s="4701" t="s">
        <v>1472</v>
      </c>
      <c r="C132" s="4702"/>
      <c r="D132" s="4700"/>
      <c r="E132" s="6045"/>
      <c r="F132" s="4703"/>
    </row>
    <row r="133" spans="1:6">
      <c r="A133" s="4705" t="s">
        <v>11655</v>
      </c>
      <c r="B133" s="4706" t="s">
        <v>1471</v>
      </c>
      <c r="C133" s="4707" t="s">
        <v>1387</v>
      </c>
      <c r="D133" s="4706">
        <v>2</v>
      </c>
      <c r="E133" s="6044"/>
      <c r="F133" s="4714">
        <f>ROUND(D133*E133,2)</f>
        <v>0</v>
      </c>
    </row>
    <row r="134" spans="1:6" ht="124">
      <c r="A134" s="4700"/>
      <c r="B134" s="4701" t="s">
        <v>1470</v>
      </c>
      <c r="C134" s="4702"/>
      <c r="D134" s="4700"/>
      <c r="E134" s="6045"/>
      <c r="F134" s="4703"/>
    </row>
    <row r="135" spans="1:6">
      <c r="A135" s="4705" t="s">
        <v>11656</v>
      </c>
      <c r="B135" s="4706" t="s">
        <v>1469</v>
      </c>
      <c r="C135" s="4707" t="s">
        <v>1387</v>
      </c>
      <c r="D135" s="4706">
        <v>1</v>
      </c>
      <c r="E135" s="6044"/>
      <c r="F135" s="4714">
        <f>ROUND(D135*E135,2)</f>
        <v>0</v>
      </c>
    </row>
    <row r="136" spans="1:6" ht="22.55">
      <c r="A136" s="4700"/>
      <c r="B136" s="4701" t="s">
        <v>1468</v>
      </c>
      <c r="C136" s="4702"/>
      <c r="D136" s="4700"/>
      <c r="E136" s="6045"/>
      <c r="F136" s="4703"/>
    </row>
    <row r="137" spans="1:6">
      <c r="A137" s="4705" t="s">
        <v>11657</v>
      </c>
      <c r="B137" s="4706" t="s">
        <v>1467</v>
      </c>
      <c r="C137" s="4707" t="s">
        <v>1387</v>
      </c>
      <c r="D137" s="4706">
        <v>5</v>
      </c>
      <c r="E137" s="6044"/>
      <c r="F137" s="4714">
        <f>ROUND(D137*E137,2)</f>
        <v>0</v>
      </c>
    </row>
    <row r="138" spans="1:6" ht="22.55">
      <c r="A138" s="4700"/>
      <c r="B138" s="4701" t="s">
        <v>1466</v>
      </c>
      <c r="C138" s="4702"/>
      <c r="D138" s="4700"/>
      <c r="E138" s="6045"/>
      <c r="F138" s="4703"/>
    </row>
    <row r="139" spans="1:6">
      <c r="A139" s="4708"/>
      <c r="B139" s="4709" t="s">
        <v>1384</v>
      </c>
      <c r="C139" s="4710" t="s">
        <v>1383</v>
      </c>
      <c r="D139" s="4709"/>
      <c r="E139" s="6052"/>
      <c r="F139" s="4711">
        <f>F95</f>
        <v>0</v>
      </c>
    </row>
    <row r="140" spans="1:6">
      <c r="E140" s="6049"/>
    </row>
    <row r="141" spans="1:6">
      <c r="A141" s="4675"/>
      <c r="B141" s="4680" t="s">
        <v>1440</v>
      </c>
      <c r="C141" s="6664" t="s">
        <v>1439</v>
      </c>
      <c r="D141" s="6664"/>
      <c r="E141" s="6050" t="s">
        <v>1438</v>
      </c>
      <c r="F141" s="4677" t="s">
        <v>1493</v>
      </c>
    </row>
    <row r="142" spans="1:6">
      <c r="A142" s="4675"/>
      <c r="B142" s="4675"/>
      <c r="C142" s="4679"/>
      <c r="D142" s="4675"/>
      <c r="E142" s="6050" t="s">
        <v>1436</v>
      </c>
      <c r="F142" s="4677" t="s">
        <v>1492</v>
      </c>
    </row>
    <row r="143" spans="1:6">
      <c r="A143" s="4675"/>
      <c r="B143" s="4675" t="s">
        <v>1434</v>
      </c>
      <c r="C143" s="4679"/>
      <c r="D143" s="4675"/>
      <c r="E143" s="6050" t="s">
        <v>1433</v>
      </c>
      <c r="F143" s="4677" t="s">
        <v>1491</v>
      </c>
    </row>
    <row r="144" spans="1:6">
      <c r="A144" s="4675"/>
      <c r="B144" s="4680" t="s">
        <v>1494</v>
      </c>
      <c r="C144" s="4679"/>
      <c r="D144" s="4675"/>
      <c r="E144" s="6050" t="s">
        <v>1430</v>
      </c>
      <c r="F144" s="4681">
        <v>330</v>
      </c>
    </row>
    <row r="145" spans="1:6">
      <c r="A145" s="4675"/>
      <c r="B145" s="4675"/>
      <c r="C145" s="4679"/>
      <c r="D145" s="4675"/>
      <c r="E145" s="6054" t="s">
        <v>1429</v>
      </c>
      <c r="F145" s="4681">
        <v>30</v>
      </c>
    </row>
    <row r="146" spans="1:6">
      <c r="A146" s="4675"/>
      <c r="B146" s="4675"/>
      <c r="C146" s="4679"/>
      <c r="D146" s="4675"/>
      <c r="E146" s="6050"/>
      <c r="F146" s="4677"/>
    </row>
    <row r="147" spans="1:6">
      <c r="A147" s="4675"/>
      <c r="B147" s="4675"/>
      <c r="C147" s="4679"/>
      <c r="D147" s="4675"/>
      <c r="E147" s="6050"/>
      <c r="F147" s="4677"/>
    </row>
    <row r="148" spans="1:6" ht="21.3">
      <c r="A148" s="4716" t="s">
        <v>1428</v>
      </c>
      <c r="B148" s="4684" t="s">
        <v>1427</v>
      </c>
      <c r="C148" s="4685" t="s">
        <v>1426</v>
      </c>
      <c r="D148" s="4684" t="s">
        <v>1425</v>
      </c>
      <c r="E148" s="6051" t="s">
        <v>1424</v>
      </c>
      <c r="F148" s="4686" t="s">
        <v>1423</v>
      </c>
    </row>
    <row r="149" spans="1:6">
      <c r="A149" s="4708" t="s">
        <v>1422</v>
      </c>
      <c r="B149" s="4709" t="s">
        <v>1384</v>
      </c>
      <c r="C149" s="4710" t="s">
        <v>1383</v>
      </c>
      <c r="D149" s="4709"/>
      <c r="E149" s="6052"/>
      <c r="F149" s="4711">
        <f>0+F150+F157+F162+F173+F180</f>
        <v>0</v>
      </c>
    </row>
    <row r="150" spans="1:6">
      <c r="A150" s="4691" t="s">
        <v>11658</v>
      </c>
      <c r="B150" s="4692" t="s">
        <v>1421</v>
      </c>
      <c r="C150" s="4693" t="s">
        <v>1383</v>
      </c>
      <c r="D150" s="4692"/>
      <c r="E150" s="6047"/>
      <c r="F150" s="4694">
        <f>0+F151+F153+F155</f>
        <v>0</v>
      </c>
    </row>
    <row r="151" spans="1:6" ht="72">
      <c r="A151" s="4712" t="s">
        <v>11659</v>
      </c>
      <c r="B151" s="4696" t="s">
        <v>1489</v>
      </c>
      <c r="C151" s="4697" t="s">
        <v>144</v>
      </c>
      <c r="D151" s="4713">
        <v>1</v>
      </c>
      <c r="E151" s="6056"/>
      <c r="F151" s="4714">
        <f>ROUND(D151*E151,2)</f>
        <v>0</v>
      </c>
    </row>
    <row r="152" spans="1:6" ht="304.3">
      <c r="A152" s="4700"/>
      <c r="B152" s="4701" t="s">
        <v>1488</v>
      </c>
      <c r="C152" s="4702"/>
      <c r="D152" s="4700"/>
      <c r="E152" s="6057"/>
      <c r="F152" s="4703"/>
    </row>
    <row r="153" spans="1:6" ht="28.8">
      <c r="A153" s="4695" t="s">
        <v>11660</v>
      </c>
      <c r="B153" s="4704" t="s">
        <v>1418</v>
      </c>
      <c r="C153" s="4697" t="s">
        <v>1417</v>
      </c>
      <c r="D153" s="4698">
        <v>5.12</v>
      </c>
      <c r="E153" s="6058"/>
      <c r="F153" s="4714">
        <f>ROUND(D153*E153,2)</f>
        <v>0</v>
      </c>
    </row>
    <row r="154" spans="1:6" ht="67.650000000000006">
      <c r="A154" s="4700"/>
      <c r="B154" s="4701" t="s">
        <v>1416</v>
      </c>
      <c r="C154" s="4702"/>
      <c r="D154" s="4700"/>
      <c r="E154" s="6057"/>
      <c r="F154" s="4703"/>
    </row>
    <row r="155" spans="1:6">
      <c r="A155" s="4705" t="s">
        <v>11661</v>
      </c>
      <c r="B155" s="4706" t="s">
        <v>1413</v>
      </c>
      <c r="C155" s="4707" t="s">
        <v>144</v>
      </c>
      <c r="D155" s="4706">
        <v>1</v>
      </c>
      <c r="E155" s="6059"/>
      <c r="F155" s="4714">
        <f>ROUND(D155*E155,2)</f>
        <v>0</v>
      </c>
    </row>
    <row r="156" spans="1:6" ht="67.650000000000006">
      <c r="A156" s="4700"/>
      <c r="B156" s="4701" t="s">
        <v>1412</v>
      </c>
      <c r="C156" s="4702"/>
      <c r="D156" s="4700"/>
      <c r="E156" s="6057"/>
      <c r="F156" s="4703"/>
    </row>
    <row r="157" spans="1:6">
      <c r="A157" s="4691" t="s">
        <v>11662</v>
      </c>
      <c r="B157" s="4692" t="s">
        <v>1411</v>
      </c>
      <c r="C157" s="4693" t="s">
        <v>1383</v>
      </c>
      <c r="D157" s="4692"/>
      <c r="E157" s="6060"/>
      <c r="F157" s="4694">
        <f>0+F158+F160</f>
        <v>0</v>
      </c>
    </row>
    <row r="158" spans="1:6">
      <c r="A158" s="4705" t="s">
        <v>11663</v>
      </c>
      <c r="B158" s="4706" t="s">
        <v>1487</v>
      </c>
      <c r="C158" s="4707" t="s">
        <v>1387</v>
      </c>
      <c r="D158" s="4706">
        <v>1</v>
      </c>
      <c r="E158" s="6059"/>
      <c r="F158" s="4714">
        <f>ROUND(D158*E158,2)</f>
        <v>0</v>
      </c>
    </row>
    <row r="159" spans="1:6" ht="180.35">
      <c r="A159" s="4700"/>
      <c r="B159" s="4701" t="s">
        <v>1455</v>
      </c>
      <c r="C159" s="4702"/>
      <c r="D159" s="4700"/>
      <c r="E159" s="6057"/>
      <c r="F159" s="4703"/>
    </row>
    <row r="160" spans="1:6">
      <c r="A160" s="4705" t="s">
        <v>11664</v>
      </c>
      <c r="B160" s="4706" t="s">
        <v>1486</v>
      </c>
      <c r="C160" s="4707" t="s">
        <v>1387</v>
      </c>
      <c r="D160" s="4706">
        <v>1</v>
      </c>
      <c r="E160" s="6059"/>
      <c r="F160" s="4714">
        <f>ROUND(D160*E160,2)</f>
        <v>0</v>
      </c>
    </row>
    <row r="161" spans="1:6" ht="56.35">
      <c r="A161" s="4700"/>
      <c r="B161" s="4701" t="s">
        <v>1485</v>
      </c>
      <c r="C161" s="4702"/>
      <c r="D161" s="4700"/>
      <c r="E161" s="6057"/>
      <c r="F161" s="4703"/>
    </row>
    <row r="162" spans="1:6">
      <c r="A162" s="4691" t="s">
        <v>11665</v>
      </c>
      <c r="B162" s="4692" t="s">
        <v>1405</v>
      </c>
      <c r="C162" s="4693" t="s">
        <v>1383</v>
      </c>
      <c r="D162" s="4692"/>
      <c r="E162" s="6060"/>
      <c r="F162" s="4694">
        <f>0+F163+F165+F167+F169+F171</f>
        <v>0</v>
      </c>
    </row>
    <row r="163" spans="1:6">
      <c r="A163" s="4705" t="s">
        <v>11666</v>
      </c>
      <c r="B163" s="4706" t="s">
        <v>1484</v>
      </c>
      <c r="C163" s="4707" t="s">
        <v>1387</v>
      </c>
      <c r="D163" s="4706">
        <v>1</v>
      </c>
      <c r="E163" s="6059"/>
      <c r="F163" s="4714">
        <f>ROUND(D163*E163,2)</f>
        <v>0</v>
      </c>
    </row>
    <row r="164" spans="1:6" ht="225.4">
      <c r="A164" s="4700"/>
      <c r="B164" s="4701" t="s">
        <v>1483</v>
      </c>
      <c r="C164" s="4702"/>
      <c r="D164" s="4700"/>
      <c r="E164" s="6057"/>
      <c r="F164" s="4703"/>
    </row>
    <row r="165" spans="1:6">
      <c r="A165" s="4705" t="s">
        <v>11667</v>
      </c>
      <c r="B165" s="4706" t="s">
        <v>1402</v>
      </c>
      <c r="C165" s="4707" t="s">
        <v>1387</v>
      </c>
      <c r="D165" s="4706">
        <v>2</v>
      </c>
      <c r="E165" s="6059"/>
      <c r="F165" s="4714">
        <f>ROUND(D165*E165,2)</f>
        <v>0</v>
      </c>
    </row>
    <row r="166" spans="1:6" ht="67.650000000000006">
      <c r="A166" s="4700"/>
      <c r="B166" s="4701" t="s">
        <v>1401</v>
      </c>
      <c r="C166" s="4702"/>
      <c r="D166" s="4700"/>
      <c r="E166" s="6057"/>
      <c r="F166" s="4703"/>
    </row>
    <row r="167" spans="1:6">
      <c r="A167" s="4705" t="s">
        <v>11668</v>
      </c>
      <c r="B167" s="4706" t="s">
        <v>1400</v>
      </c>
      <c r="C167" s="4707" t="s">
        <v>1387</v>
      </c>
      <c r="D167" s="4706">
        <v>2</v>
      </c>
      <c r="E167" s="6059"/>
      <c r="F167" s="4714">
        <f>ROUND(D167*E167,2)</f>
        <v>0</v>
      </c>
    </row>
    <row r="168" spans="1:6" ht="33.85">
      <c r="A168" s="4700"/>
      <c r="B168" s="4701" t="s">
        <v>1399</v>
      </c>
      <c r="C168" s="4702"/>
      <c r="D168" s="4700"/>
      <c r="E168" s="6057"/>
      <c r="F168" s="4703"/>
    </row>
    <row r="169" spans="1:6">
      <c r="A169" s="4705" t="s">
        <v>11669</v>
      </c>
      <c r="B169" s="4706" t="s">
        <v>1482</v>
      </c>
      <c r="C169" s="4707" t="s">
        <v>1387</v>
      </c>
      <c r="D169" s="4706">
        <v>1</v>
      </c>
      <c r="E169" s="6059"/>
      <c r="F169" s="4714">
        <f>ROUND(D169*E169,2)</f>
        <v>0</v>
      </c>
    </row>
    <row r="170" spans="1:6" ht="202.85">
      <c r="A170" s="4700"/>
      <c r="B170" s="4701" t="s">
        <v>1481</v>
      </c>
      <c r="C170" s="4702"/>
      <c r="D170" s="4700"/>
      <c r="E170" s="6057"/>
      <c r="F170" s="4703"/>
    </row>
    <row r="171" spans="1:6">
      <c r="A171" s="4705" t="s">
        <v>11670</v>
      </c>
      <c r="B171" s="4706" t="s">
        <v>1396</v>
      </c>
      <c r="C171" s="4707" t="s">
        <v>144</v>
      </c>
      <c r="D171" s="4706">
        <v>1</v>
      </c>
      <c r="E171" s="6059"/>
      <c r="F171" s="4714">
        <f>ROUND(D171*E171,2)</f>
        <v>0</v>
      </c>
    </row>
    <row r="172" spans="1:6">
      <c r="A172" s="4700"/>
      <c r="B172" s="4701" t="s">
        <v>1395</v>
      </c>
      <c r="C172" s="4702"/>
      <c r="D172" s="4700"/>
      <c r="E172" s="6057"/>
      <c r="F172" s="4703"/>
    </row>
    <row r="173" spans="1:6">
      <c r="A173" s="4691" t="s">
        <v>1072</v>
      </c>
      <c r="B173" s="4692" t="s">
        <v>1394</v>
      </c>
      <c r="C173" s="4693" t="s">
        <v>1383</v>
      </c>
      <c r="D173" s="4692"/>
      <c r="E173" s="6060"/>
      <c r="F173" s="4694">
        <f>0+F174+F176+F178</f>
        <v>0</v>
      </c>
    </row>
    <row r="174" spans="1:6">
      <c r="A174" s="4705" t="s">
        <v>11671</v>
      </c>
      <c r="B174" s="4706" t="s">
        <v>1480</v>
      </c>
      <c r="C174" s="4707" t="s">
        <v>1392</v>
      </c>
      <c r="D174" s="4706">
        <v>7</v>
      </c>
      <c r="E174" s="6059"/>
      <c r="F174" s="4714">
        <f>ROUND(D174*E174,2)</f>
        <v>0</v>
      </c>
    </row>
    <row r="175" spans="1:6" ht="146.5">
      <c r="A175" s="4700"/>
      <c r="B175" s="4701" t="s">
        <v>1391</v>
      </c>
      <c r="C175" s="4702"/>
      <c r="D175" s="4700"/>
      <c r="E175" s="6057"/>
      <c r="F175" s="4703"/>
    </row>
    <row r="176" spans="1:6">
      <c r="A176" s="4705" t="s">
        <v>11672</v>
      </c>
      <c r="B176" s="4706" t="s">
        <v>1479</v>
      </c>
      <c r="C176" s="4707" t="s">
        <v>1387</v>
      </c>
      <c r="D176" s="4706">
        <v>3</v>
      </c>
      <c r="E176" s="6059"/>
      <c r="F176" s="4714">
        <f>ROUND(D176*E176,2)</f>
        <v>0</v>
      </c>
    </row>
    <row r="177" spans="1:6" ht="169.05">
      <c r="A177" s="4700"/>
      <c r="B177" s="4701" t="s">
        <v>1478</v>
      </c>
      <c r="C177" s="4702"/>
      <c r="D177" s="4700"/>
      <c r="E177" s="6057"/>
      <c r="F177" s="4703"/>
    </row>
    <row r="178" spans="1:6">
      <c r="A178" s="4705" t="s">
        <v>11673</v>
      </c>
      <c r="B178" s="4706" t="s">
        <v>1388</v>
      </c>
      <c r="C178" s="4707" t="s">
        <v>1387</v>
      </c>
      <c r="D178" s="4706">
        <v>1</v>
      </c>
      <c r="E178" s="6059"/>
      <c r="F178" s="4714">
        <f>ROUND(D178*E178,2)</f>
        <v>0</v>
      </c>
    </row>
    <row r="179" spans="1:6" ht="33.85">
      <c r="A179" s="4700"/>
      <c r="B179" s="4701" t="s">
        <v>1386</v>
      </c>
      <c r="C179" s="4702"/>
      <c r="D179" s="4700"/>
      <c r="E179" s="6057"/>
      <c r="F179" s="4703"/>
    </row>
    <row r="180" spans="1:6">
      <c r="A180" s="4691" t="s">
        <v>1062</v>
      </c>
      <c r="B180" s="4692" t="s">
        <v>1385</v>
      </c>
      <c r="C180" s="4693" t="s">
        <v>1383</v>
      </c>
      <c r="D180" s="4692"/>
      <c r="E180" s="6060"/>
      <c r="F180" s="4694">
        <f>0+F181+F183+F185+F187+F189</f>
        <v>0</v>
      </c>
    </row>
    <row r="181" spans="1:6" ht="28.8">
      <c r="A181" s="4705" t="s">
        <v>11674</v>
      </c>
      <c r="B181" s="4700" t="s">
        <v>1475</v>
      </c>
      <c r="C181" s="4707" t="s">
        <v>1387</v>
      </c>
      <c r="D181" s="4706">
        <v>22</v>
      </c>
      <c r="E181" s="6059"/>
      <c r="F181" s="4714">
        <f>ROUND(D181*E181,2)</f>
        <v>0</v>
      </c>
    </row>
    <row r="182" spans="1:6" ht="90.2">
      <c r="A182" s="4700"/>
      <c r="B182" s="4701" t="s">
        <v>1474</v>
      </c>
      <c r="C182" s="4702"/>
      <c r="D182" s="4700"/>
      <c r="E182" s="6057"/>
      <c r="F182" s="4703"/>
    </row>
    <row r="183" spans="1:6" ht="28.8">
      <c r="A183" s="4705" t="s">
        <v>11675</v>
      </c>
      <c r="B183" s="4700" t="s">
        <v>1473</v>
      </c>
      <c r="C183" s="4707" t="s">
        <v>1387</v>
      </c>
      <c r="D183" s="4706">
        <v>4</v>
      </c>
      <c r="E183" s="6059"/>
      <c r="F183" s="4714">
        <f>ROUND(D183*E183,2)</f>
        <v>0</v>
      </c>
    </row>
    <row r="184" spans="1:6" ht="90.2">
      <c r="A184" s="4700"/>
      <c r="B184" s="4701" t="s">
        <v>1472</v>
      </c>
      <c r="C184" s="4702"/>
      <c r="D184" s="4700"/>
      <c r="E184" s="6057"/>
      <c r="F184" s="4703"/>
    </row>
    <row r="185" spans="1:6">
      <c r="A185" s="4705" t="s">
        <v>11676</v>
      </c>
      <c r="B185" s="4706" t="s">
        <v>1471</v>
      </c>
      <c r="C185" s="4707" t="s">
        <v>1387</v>
      </c>
      <c r="D185" s="4706">
        <v>2</v>
      </c>
      <c r="E185" s="6059"/>
      <c r="F185" s="4714">
        <f>ROUND(D185*E185,2)</f>
        <v>0</v>
      </c>
    </row>
    <row r="186" spans="1:6" ht="124">
      <c r="A186" s="4700"/>
      <c r="B186" s="4701" t="s">
        <v>1470</v>
      </c>
      <c r="C186" s="4702"/>
      <c r="D186" s="4700"/>
      <c r="E186" s="6057"/>
      <c r="F186" s="4703"/>
    </row>
    <row r="187" spans="1:6">
      <c r="A187" s="4705" t="s">
        <v>11677</v>
      </c>
      <c r="B187" s="4706" t="s">
        <v>1469</v>
      </c>
      <c r="C187" s="4707" t="s">
        <v>1387</v>
      </c>
      <c r="D187" s="4706">
        <v>1</v>
      </c>
      <c r="E187" s="6059"/>
      <c r="F187" s="4714">
        <f>ROUND(D187*E187,2)</f>
        <v>0</v>
      </c>
    </row>
    <row r="188" spans="1:6" ht="22.55">
      <c r="A188" s="4700"/>
      <c r="B188" s="4701" t="s">
        <v>1468</v>
      </c>
      <c r="C188" s="4702"/>
      <c r="D188" s="4700"/>
      <c r="E188" s="6057"/>
      <c r="F188" s="4703"/>
    </row>
    <row r="189" spans="1:6">
      <c r="A189" s="4705" t="s">
        <v>11678</v>
      </c>
      <c r="B189" s="4706" t="s">
        <v>1467</v>
      </c>
      <c r="C189" s="4707" t="s">
        <v>1387</v>
      </c>
      <c r="D189" s="4706">
        <v>5</v>
      </c>
      <c r="E189" s="6059"/>
      <c r="F189" s="4714">
        <f>ROUND(D189*E189,2)</f>
        <v>0</v>
      </c>
    </row>
    <row r="190" spans="1:6" ht="22.55">
      <c r="A190" s="4700"/>
      <c r="B190" s="4701" t="s">
        <v>1466</v>
      </c>
      <c r="C190" s="4702"/>
      <c r="D190" s="4700"/>
      <c r="E190" s="4717"/>
      <c r="F190" s="4703"/>
    </row>
    <row r="191" spans="1:6">
      <c r="A191" s="4708"/>
      <c r="B191" s="4709" t="s">
        <v>1384</v>
      </c>
      <c r="C191" s="4710" t="s">
        <v>1383</v>
      </c>
      <c r="D191" s="4709"/>
      <c r="E191" s="4711"/>
      <c r="F191" s="4711">
        <f>F149</f>
        <v>0</v>
      </c>
    </row>
    <row r="193" spans="1:11" s="1493" customFormat="1" ht="21" customHeight="1">
      <c r="A193" s="2125"/>
      <c r="B193" s="2126"/>
      <c r="C193" s="2126"/>
      <c r="D193" s="2126" t="s">
        <v>0</v>
      </c>
      <c r="E193" s="2126"/>
      <c r="F193" s="4718">
        <f>SUM(F46,F85,F139,F191)</f>
        <v>0</v>
      </c>
      <c r="G193" s="2128"/>
      <c r="H193" s="2128"/>
      <c r="K193" s="2128"/>
    </row>
    <row r="194" spans="1:11" s="1498" customFormat="1">
      <c r="A194" s="4560"/>
      <c r="B194" s="4560"/>
      <c r="C194" s="4561"/>
      <c r="D194" s="4561"/>
      <c r="E194" s="4562"/>
      <c r="F194" s="4563"/>
      <c r="G194" s="2144"/>
      <c r="H194" s="2144"/>
      <c r="I194" s="2295"/>
      <c r="K194" s="2144"/>
    </row>
    <row r="195" spans="1:11" s="1498" customFormat="1" ht="13.5" customHeight="1">
      <c r="A195" s="4719" t="s">
        <v>99</v>
      </c>
      <c r="B195" s="2283" t="s">
        <v>11290</v>
      </c>
      <c r="C195" s="4720"/>
      <c r="D195" s="4721"/>
      <c r="E195" s="2284"/>
      <c r="F195" s="2286">
        <f>F193</f>
        <v>0</v>
      </c>
      <c r="G195" s="4722"/>
      <c r="H195" s="2259"/>
      <c r="I195" s="4567"/>
      <c r="K195" s="2144"/>
    </row>
  </sheetData>
  <sheetProtection algorithmName="SHA-512" hashValue="m1nqfNQbhz8KF1QUzfuPAdCYfc791r1X3KwIBz1jp/QjZPSe0wxdLreshN8VMsbVMtGDUjVh/tRDEmZK9vHo3w==" saltValue="B7Sz/uKgFWdkx1Dj3x23lQ==" spinCount="100000" sheet="1" objects="1" scenarios="1"/>
  <mergeCells count="7">
    <mergeCell ref="C141:D141"/>
    <mergeCell ref="C5:D5"/>
    <mergeCell ref="A2:D2"/>
    <mergeCell ref="A3:D3"/>
    <mergeCell ref="A4:H4"/>
    <mergeCell ref="C48:D48"/>
    <mergeCell ref="C87:D87"/>
  </mergeCells>
  <pageMargins left="0.7" right="0.7" top="0.78740157499999996" bottom="0.78740157499999996" header="0.3" footer="0.3"/>
  <pageSetup paperSize="9" scale="60" fitToHeight="0"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3ED72-AF6D-4072-B2AA-0CC0EA89E103}">
  <sheetPr>
    <pageSetUpPr fitToPage="1"/>
  </sheetPr>
  <dimension ref="A1:HC954"/>
  <sheetViews>
    <sheetView showZeros="0" zoomScaleNormal="100" zoomScaleSheetLayoutView="115" workbookViewId="0">
      <pane ySplit="4" topLeftCell="A5" activePane="bottomLeft" state="frozen"/>
      <selection activeCell="F6" sqref="F6"/>
      <selection pane="bottomLeft" activeCell="A5" sqref="A5"/>
    </sheetView>
  </sheetViews>
  <sheetFormatPr defaultColWidth="9.28515625" defaultRowHeight="12.55"/>
  <cols>
    <col min="1" max="1" width="6.7109375" style="4824" customWidth="1"/>
    <col min="2" max="2" width="30.85546875" style="3552" customWidth="1"/>
    <col min="3" max="3" width="56.42578125" style="3552" customWidth="1"/>
    <col min="4" max="4" width="21.85546875" style="3552" customWidth="1"/>
    <col min="5" max="5" width="12.28515625" style="3552" customWidth="1"/>
    <col min="6" max="6" width="14.140625" style="3552" customWidth="1"/>
    <col min="7" max="8" width="13.42578125" style="3552" customWidth="1"/>
    <col min="9" max="9" width="14.28515625" style="3552" customWidth="1"/>
    <col min="10" max="10" width="13.140625" style="3552" customWidth="1"/>
    <col min="11" max="16384" width="9.28515625" style="3552"/>
  </cols>
  <sheetData>
    <row r="1" spans="1:14" s="83" customFormat="1" ht="20.2" customHeight="1">
      <c r="A1" s="4674" t="s">
        <v>12112</v>
      </c>
      <c r="B1" s="29"/>
      <c r="C1" s="27"/>
      <c r="D1" s="27"/>
      <c r="E1" s="236"/>
      <c r="F1" s="27"/>
      <c r="G1" s="27"/>
      <c r="H1" s="27"/>
      <c r="I1" s="27"/>
      <c r="L1" s="27"/>
    </row>
    <row r="2" spans="1:14" s="1498" customFormat="1" ht="15.05" customHeight="1">
      <c r="A2" s="6429" t="s">
        <v>1378</v>
      </c>
      <c r="B2" s="6440"/>
      <c r="C2" s="6440"/>
      <c r="D2" s="6440"/>
      <c r="E2" s="1161"/>
      <c r="F2" s="1161"/>
      <c r="G2" s="1152"/>
      <c r="H2" s="1152"/>
      <c r="I2" s="1152"/>
      <c r="L2" s="1152"/>
    </row>
    <row r="3" spans="1:14" s="1493" customFormat="1" ht="13.5" customHeight="1" thickBot="1">
      <c r="A3" s="6429" t="s">
        <v>11291</v>
      </c>
      <c r="B3" s="6440"/>
      <c r="C3" s="6440"/>
      <c r="D3" s="6440"/>
      <c r="E3" s="1499"/>
      <c r="F3" s="1500"/>
      <c r="G3" s="1500"/>
      <c r="H3" s="1500"/>
      <c r="J3" s="1915"/>
      <c r="L3" s="1500"/>
      <c r="N3" s="4419"/>
    </row>
    <row r="4" spans="1:14" s="4728" customFormat="1" ht="12.05" customHeight="1">
      <c r="A4" s="4723"/>
      <c r="B4" s="4724"/>
      <c r="C4" s="4725"/>
      <c r="D4" s="4726"/>
      <c r="E4" s="4726"/>
      <c r="F4" s="4726"/>
      <c r="G4" s="4726"/>
      <c r="H4" s="4726"/>
      <c r="I4" s="4727"/>
    </row>
    <row r="5" spans="1:14" s="4728" customFormat="1" ht="12.05" customHeight="1">
      <c r="A5" s="4729"/>
      <c r="B5" s="4730" t="s">
        <v>36</v>
      </c>
      <c r="C5" s="4730"/>
      <c r="D5" s="4731"/>
      <c r="E5" s="4731"/>
      <c r="F5" s="4731"/>
      <c r="G5" s="4731"/>
      <c r="H5" s="4731"/>
      <c r="I5" s="4732"/>
    </row>
    <row r="6" spans="1:14" s="4728" customFormat="1" ht="12.05" customHeight="1">
      <c r="A6" s="4733"/>
      <c r="B6" s="4734" t="s">
        <v>1502</v>
      </c>
      <c r="C6" s="4735"/>
      <c r="D6" s="4731"/>
      <c r="E6" s="4731"/>
      <c r="F6" s="4731"/>
      <c r="G6" s="4731"/>
      <c r="H6" s="4731"/>
      <c r="I6" s="4732"/>
    </row>
    <row r="7" spans="1:14" s="4728" customFormat="1" ht="12.05" customHeight="1">
      <c r="A7" s="4733"/>
      <c r="B7" s="4736" t="s">
        <v>1501</v>
      </c>
      <c r="C7" s="4731"/>
      <c r="D7" s="4731"/>
      <c r="E7" s="4731"/>
      <c r="F7" s="4731"/>
      <c r="G7" s="4731"/>
      <c r="H7" s="4731"/>
      <c r="I7" s="4732"/>
    </row>
    <row r="8" spans="1:14" s="4728" customFormat="1" ht="12.05" customHeight="1" thickBot="1">
      <c r="A8" s="4737"/>
      <c r="B8" s="4738"/>
      <c r="C8" s="4739"/>
      <c r="D8" s="4740"/>
      <c r="E8" s="4741"/>
      <c r="F8" s="4740"/>
      <c r="G8" s="4739"/>
      <c r="H8" s="4739"/>
      <c r="I8" s="4742"/>
    </row>
    <row r="9" spans="1:14" s="4728" customFormat="1" ht="12.05" customHeight="1">
      <c r="A9" s="4743"/>
      <c r="B9" s="4744" t="s">
        <v>1658</v>
      </c>
      <c r="C9" s="4745"/>
      <c r="D9" s="4746"/>
      <c r="E9" s="4747"/>
      <c r="F9" s="4748"/>
      <c r="G9" s="4749"/>
      <c r="H9" s="6177"/>
      <c r="I9" s="4750"/>
    </row>
    <row r="10" spans="1:14" s="4728" customFormat="1" ht="12.05" customHeight="1">
      <c r="A10" s="4751" t="s">
        <v>1657</v>
      </c>
      <c r="B10" s="4744" t="s">
        <v>1656</v>
      </c>
      <c r="C10" s="4752"/>
      <c r="D10" s="4753"/>
      <c r="E10" s="4752"/>
      <c r="F10" s="4754"/>
      <c r="G10" s="4754"/>
      <c r="H10" s="4754"/>
      <c r="I10" s="4755"/>
    </row>
    <row r="11" spans="1:14" s="4728" customFormat="1" ht="12.05" customHeight="1" thickBot="1">
      <c r="A11" s="4756" t="s">
        <v>1655</v>
      </c>
      <c r="B11" s="4757" t="s">
        <v>1654</v>
      </c>
      <c r="C11" s="4757" t="s">
        <v>1427</v>
      </c>
      <c r="D11" s="4758" t="s">
        <v>384</v>
      </c>
      <c r="E11" s="4758" t="s">
        <v>1653</v>
      </c>
      <c r="F11" s="4759" t="s">
        <v>1652</v>
      </c>
      <c r="G11" s="4760" t="s">
        <v>1651</v>
      </c>
      <c r="H11" s="4759" t="s">
        <v>1652</v>
      </c>
      <c r="I11" s="4761" t="s">
        <v>1650</v>
      </c>
    </row>
    <row r="12" spans="1:14" s="4728" customFormat="1" ht="12.05" customHeight="1">
      <c r="A12" s="4762"/>
      <c r="B12" s="4763"/>
      <c r="D12" s="4764"/>
      <c r="E12" s="4764"/>
      <c r="F12" s="4765"/>
      <c r="G12" s="4765"/>
      <c r="H12" s="4765"/>
      <c r="I12" s="4766"/>
    </row>
    <row r="13" spans="1:14" s="4728" customFormat="1" ht="12.05" customHeight="1">
      <c r="A13" s="4762"/>
      <c r="B13" s="4763"/>
      <c r="D13" s="4764"/>
      <c r="E13" s="4764"/>
      <c r="F13" s="4765"/>
      <c r="G13" s="4765"/>
      <c r="H13" s="4765"/>
      <c r="I13" s="4766"/>
    </row>
    <row r="14" spans="1:14" s="4728" customFormat="1" ht="12.05" customHeight="1">
      <c r="A14" s="4767" t="s">
        <v>1500</v>
      </c>
      <c r="B14" s="4768" t="s">
        <v>1649</v>
      </c>
      <c r="C14" s="4769"/>
      <c r="D14" s="4764"/>
      <c r="E14" s="4764"/>
      <c r="F14" s="4765"/>
      <c r="G14" s="4765"/>
      <c r="H14" s="4765"/>
      <c r="I14" s="3552"/>
    </row>
    <row r="15" spans="1:14" s="4728" customFormat="1" ht="12.05" customHeight="1">
      <c r="A15" s="4770"/>
      <c r="B15" s="4770"/>
      <c r="D15" s="4764"/>
      <c r="E15" s="4764"/>
      <c r="F15" s="4771"/>
      <c r="G15" s="4771"/>
      <c r="H15" s="4771"/>
    </row>
    <row r="16" spans="1:14" s="4728" customFormat="1" ht="12.05" customHeight="1">
      <c r="A16" s="4770"/>
      <c r="B16" s="4766" t="s">
        <v>1648</v>
      </c>
      <c r="D16" s="4764"/>
      <c r="E16" s="4764"/>
      <c r="F16" s="4771"/>
      <c r="G16" s="4771"/>
      <c r="H16" s="4771"/>
    </row>
    <row r="17" spans="1:9" s="4728" customFormat="1" ht="12.05" customHeight="1">
      <c r="A17" s="4770"/>
      <c r="B17" s="4766"/>
      <c r="D17" s="4764"/>
      <c r="E17" s="4764"/>
      <c r="F17" s="4771"/>
      <c r="G17" s="4771"/>
      <c r="H17" s="4771"/>
    </row>
    <row r="18" spans="1:9" s="4728" customFormat="1" ht="12.05" customHeight="1">
      <c r="A18" s="4770"/>
      <c r="B18" s="4772" t="s">
        <v>1647</v>
      </c>
      <c r="D18" s="4764"/>
      <c r="E18" s="4764"/>
      <c r="F18" s="4771"/>
      <c r="G18" s="4771"/>
      <c r="H18" s="4771"/>
    </row>
    <row r="19" spans="1:9" s="4728" customFormat="1" ht="12.05" customHeight="1">
      <c r="A19" s="4770"/>
      <c r="B19" s="4766"/>
      <c r="D19" s="4764"/>
      <c r="E19" s="4764"/>
      <c r="F19" s="4771"/>
      <c r="G19" s="4771"/>
      <c r="H19" s="4771"/>
    </row>
    <row r="20" spans="1:9" s="4728" customFormat="1" ht="12.05" customHeight="1">
      <c r="A20" s="4770"/>
      <c r="B20" s="4770"/>
      <c r="D20" s="4764"/>
      <c r="E20" s="4764"/>
      <c r="F20" s="4771"/>
      <c r="G20" s="4771"/>
      <c r="H20" s="4771"/>
    </row>
    <row r="21" spans="1:9" s="4728" customFormat="1" ht="12.05" customHeight="1">
      <c r="A21" s="4762" t="s">
        <v>1646</v>
      </c>
      <c r="B21" s="4773" t="s">
        <v>1645</v>
      </c>
      <c r="C21" s="4728" t="s">
        <v>1644</v>
      </c>
      <c r="D21" s="4764" t="s">
        <v>1495</v>
      </c>
      <c r="E21" s="4764">
        <v>2</v>
      </c>
      <c r="F21" s="86"/>
      <c r="G21" s="4774">
        <f>F21*E21</f>
        <v>0</v>
      </c>
      <c r="H21" s="86"/>
      <c r="I21" s="4774">
        <f>H21*E21</f>
        <v>0</v>
      </c>
    </row>
    <row r="22" spans="1:9" s="4728" customFormat="1" ht="12.05" customHeight="1">
      <c r="A22" s="4762"/>
      <c r="B22" s="4773"/>
      <c r="C22" s="4728" t="s">
        <v>1643</v>
      </c>
      <c r="D22" s="4764"/>
      <c r="E22" s="4764"/>
      <c r="F22" s="86"/>
      <c r="G22" s="4774"/>
      <c r="H22" s="4774"/>
      <c r="I22" s="4775"/>
    </row>
    <row r="23" spans="1:9" s="4728" customFormat="1" ht="12.05" customHeight="1">
      <c r="A23" s="4762"/>
      <c r="B23" s="4773"/>
      <c r="C23" s="4776" t="s">
        <v>1642</v>
      </c>
      <c r="D23" s="4764"/>
      <c r="E23" s="4764"/>
      <c r="F23" s="86"/>
      <c r="G23" s="4774"/>
      <c r="H23" s="4774"/>
      <c r="I23" s="4775"/>
    </row>
    <row r="24" spans="1:9" s="4728" customFormat="1" ht="12.05" customHeight="1">
      <c r="A24" s="4762"/>
      <c r="B24" s="4773"/>
      <c r="C24" s="4728" t="s">
        <v>1641</v>
      </c>
      <c r="D24" s="4764"/>
      <c r="E24" s="4764"/>
      <c r="F24" s="86"/>
      <c r="G24" s="4774"/>
      <c r="H24" s="4774"/>
      <c r="I24" s="4775"/>
    </row>
    <row r="25" spans="1:9" s="4728" customFormat="1" ht="12.05" customHeight="1">
      <c r="A25" s="4762"/>
      <c r="B25" s="4773"/>
      <c r="C25" s="4728" t="s">
        <v>1640</v>
      </c>
      <c r="D25" s="4764"/>
      <c r="E25" s="4764"/>
      <c r="F25" s="86"/>
      <c r="G25" s="4774"/>
      <c r="H25" s="4774"/>
      <c r="I25" s="4775"/>
    </row>
    <row r="26" spans="1:9" s="4728" customFormat="1" ht="12.05" customHeight="1">
      <c r="A26" s="4762"/>
      <c r="B26" s="4773"/>
      <c r="C26" s="4728" t="s">
        <v>1639</v>
      </c>
      <c r="D26" s="4764"/>
      <c r="E26" s="4764"/>
      <c r="F26" s="86"/>
      <c r="G26" s="4774"/>
      <c r="H26" s="4774"/>
      <c r="I26" s="4775"/>
    </row>
    <row r="27" spans="1:9" s="4728" customFormat="1" ht="12.05" customHeight="1">
      <c r="A27" s="4762"/>
      <c r="B27" s="4773"/>
      <c r="C27" s="4728" t="s">
        <v>1638</v>
      </c>
      <c r="D27" s="4764"/>
      <c r="E27" s="4764"/>
      <c r="F27" s="86"/>
      <c r="G27" s="4774"/>
      <c r="H27" s="4774"/>
      <c r="I27" s="4775"/>
    </row>
    <row r="28" spans="1:9" s="4728" customFormat="1" ht="12.05" customHeight="1">
      <c r="A28" s="4762"/>
      <c r="B28" s="4773"/>
      <c r="C28" s="4728" t="s">
        <v>1637</v>
      </c>
      <c r="D28" s="4764"/>
      <c r="E28" s="4764"/>
      <c r="F28" s="86"/>
      <c r="G28" s="4774"/>
      <c r="H28" s="4774"/>
      <c r="I28" s="4775"/>
    </row>
    <row r="29" spans="1:9" s="4728" customFormat="1" ht="12.05" customHeight="1">
      <c r="A29" s="4762"/>
      <c r="B29" s="4773"/>
      <c r="C29" s="4728" t="s">
        <v>1636</v>
      </c>
      <c r="D29" s="4764"/>
      <c r="E29" s="4764"/>
      <c r="F29" s="86"/>
      <c r="G29" s="4774"/>
      <c r="H29" s="4774"/>
      <c r="I29" s="4775"/>
    </row>
    <row r="30" spans="1:9" s="4728" customFormat="1" ht="12.05" customHeight="1">
      <c r="A30" s="4762"/>
      <c r="B30" s="4773"/>
      <c r="C30" s="4728" t="s">
        <v>1635</v>
      </c>
      <c r="D30" s="4764"/>
      <c r="E30" s="4764"/>
      <c r="F30" s="86"/>
      <c r="G30" s="4774"/>
      <c r="H30" s="4774"/>
      <c r="I30" s="4775"/>
    </row>
    <row r="31" spans="1:9" s="4728" customFormat="1" ht="12.05" customHeight="1">
      <c r="A31" s="4762"/>
      <c r="B31" s="4773"/>
      <c r="C31" s="4728" t="s">
        <v>1634</v>
      </c>
      <c r="D31" s="4764"/>
      <c r="E31" s="4764"/>
      <c r="F31" s="86"/>
      <c r="G31" s="4774"/>
      <c r="H31" s="4774"/>
      <c r="I31" s="4775"/>
    </row>
    <row r="32" spans="1:9" s="4728" customFormat="1" ht="12.05" customHeight="1">
      <c r="A32" s="4762"/>
      <c r="B32" s="4773"/>
      <c r="C32" s="4728" t="s">
        <v>1633</v>
      </c>
      <c r="D32" s="4764"/>
      <c r="E32" s="4764"/>
      <c r="F32" s="86"/>
      <c r="G32" s="4774"/>
      <c r="H32" s="4774"/>
      <c r="I32" s="4775"/>
    </row>
    <row r="33" spans="1:9" s="4728" customFormat="1" ht="12.05" customHeight="1">
      <c r="A33" s="4762"/>
      <c r="B33" s="4773"/>
      <c r="C33" s="4728" t="s">
        <v>1632</v>
      </c>
      <c r="D33" s="4764"/>
      <c r="E33" s="4764"/>
      <c r="F33" s="86"/>
      <c r="G33" s="4774"/>
      <c r="H33" s="4774"/>
      <c r="I33" s="4775"/>
    </row>
    <row r="34" spans="1:9" s="4728" customFormat="1" ht="12.05" customHeight="1">
      <c r="A34" s="4762"/>
      <c r="B34" s="4773"/>
      <c r="C34" s="4728" t="s">
        <v>1631</v>
      </c>
      <c r="D34" s="4764" t="s">
        <v>1495</v>
      </c>
      <c r="E34" s="4764">
        <v>2</v>
      </c>
      <c r="F34" s="86"/>
      <c r="G34" s="4774">
        <f>F34*E34</f>
        <v>0</v>
      </c>
      <c r="H34" s="86"/>
      <c r="I34" s="4774">
        <f>H34*E34</f>
        <v>0</v>
      </c>
    </row>
    <row r="35" spans="1:9" s="4728" customFormat="1" ht="12.05" customHeight="1">
      <c r="A35" s="4762"/>
      <c r="B35" s="4773"/>
      <c r="D35" s="4764"/>
      <c r="E35" s="4764"/>
      <c r="F35" s="86"/>
      <c r="G35" s="4774"/>
      <c r="H35" s="4774"/>
      <c r="I35" s="4775"/>
    </row>
    <row r="36" spans="1:9" s="4728" customFormat="1" ht="12.05" customHeight="1">
      <c r="A36" s="4762" t="s">
        <v>1630</v>
      </c>
      <c r="B36" s="4773"/>
      <c r="C36" s="4776" t="s">
        <v>1629</v>
      </c>
      <c r="D36" s="4777" t="s">
        <v>1513</v>
      </c>
      <c r="E36" s="4777">
        <v>1660</v>
      </c>
      <c r="F36" s="6181"/>
      <c r="G36" s="6182">
        <f>F36*E36</f>
        <v>0</v>
      </c>
      <c r="H36" s="6181"/>
      <c r="I36" s="4774">
        <f>H36*E36</f>
        <v>0</v>
      </c>
    </row>
    <row r="37" spans="1:9" s="4728" customFormat="1" ht="12.05" customHeight="1">
      <c r="A37" s="4762"/>
      <c r="B37" s="4773"/>
      <c r="C37" s="4776" t="s">
        <v>1628</v>
      </c>
      <c r="D37" s="4777"/>
      <c r="E37" s="4776"/>
      <c r="F37" s="6181"/>
      <c r="G37" s="6182">
        <f>F37*D37</f>
        <v>0</v>
      </c>
      <c r="H37" s="6182"/>
      <c r="I37" s="4775"/>
    </row>
    <row r="38" spans="1:9" s="4728" customFormat="1" ht="12.05" customHeight="1">
      <c r="A38" s="4762"/>
      <c r="B38" s="4773"/>
      <c r="C38" s="4776" t="s">
        <v>1627</v>
      </c>
      <c r="D38" s="4777"/>
      <c r="E38" s="4776"/>
      <c r="F38" s="6181"/>
      <c r="G38" s="6182">
        <f>F38*D38</f>
        <v>0</v>
      </c>
      <c r="H38" s="6182"/>
      <c r="I38" s="4775"/>
    </row>
    <row r="39" spans="1:9" s="4728" customFormat="1" ht="12.05" customHeight="1">
      <c r="A39" s="4762"/>
      <c r="B39" s="4773"/>
      <c r="D39" s="4764"/>
      <c r="E39" s="4764"/>
      <c r="F39" s="86"/>
      <c r="G39" s="4774"/>
      <c r="H39" s="4774"/>
      <c r="I39" s="4775"/>
    </row>
    <row r="40" spans="1:9" s="4728" customFormat="1" ht="12.05" customHeight="1">
      <c r="A40" s="4762" t="s">
        <v>1626</v>
      </c>
      <c r="B40" s="4773" t="s">
        <v>1625</v>
      </c>
      <c r="C40" s="4728" t="s">
        <v>1624</v>
      </c>
      <c r="D40" s="4764" t="s">
        <v>1495</v>
      </c>
      <c r="E40" s="4764">
        <v>2</v>
      </c>
      <c r="F40" s="86"/>
      <c r="G40" s="4774">
        <f>F40*E40</f>
        <v>0</v>
      </c>
      <c r="H40" s="86"/>
      <c r="I40" s="4774">
        <f>H40*E40</f>
        <v>0</v>
      </c>
    </row>
    <row r="41" spans="1:9" s="4728" customFormat="1" ht="12.05" customHeight="1">
      <c r="A41" s="4762"/>
      <c r="B41" s="4773"/>
      <c r="C41" s="4778" t="s">
        <v>1623</v>
      </c>
      <c r="D41" s="4764"/>
      <c r="E41" s="4764"/>
      <c r="F41" s="86"/>
      <c r="G41" s="4774"/>
      <c r="H41" s="4774"/>
      <c r="I41" s="4775"/>
    </row>
    <row r="42" spans="1:9" s="4728" customFormat="1" ht="12.05" customHeight="1">
      <c r="A42" s="4762"/>
      <c r="B42" s="4773"/>
      <c r="C42" s="4778" t="s">
        <v>1622</v>
      </c>
      <c r="D42" s="4764"/>
      <c r="E42" s="4764"/>
      <c r="F42" s="86"/>
      <c r="G42" s="4774"/>
      <c r="H42" s="4774"/>
      <c r="I42" s="4775"/>
    </row>
    <row r="43" spans="1:9" s="4728" customFormat="1" ht="12.05" customHeight="1">
      <c r="A43" s="4762"/>
      <c r="B43" s="4773"/>
      <c r="C43" s="4728" t="s">
        <v>1621</v>
      </c>
      <c r="D43" s="4764"/>
      <c r="E43" s="4764"/>
      <c r="F43" s="86"/>
      <c r="G43" s="4774"/>
      <c r="H43" s="4774"/>
      <c r="I43" s="4775"/>
    </row>
    <row r="44" spans="1:9" s="4728" customFormat="1" ht="12.05" customHeight="1">
      <c r="A44" s="4762"/>
      <c r="B44" s="4773"/>
      <c r="C44" s="4728" t="s">
        <v>1542</v>
      </c>
      <c r="D44" s="4764"/>
      <c r="E44" s="4764"/>
      <c r="F44" s="86"/>
      <c r="G44" s="4774"/>
      <c r="H44" s="4774"/>
      <c r="I44" s="4775"/>
    </row>
    <row r="45" spans="1:9" s="4728" customFormat="1" ht="12.05" customHeight="1">
      <c r="A45" s="4762"/>
      <c r="B45" s="4773"/>
      <c r="C45" s="4728" t="s">
        <v>1541</v>
      </c>
      <c r="D45" s="4764"/>
      <c r="E45" s="4764"/>
      <c r="F45" s="86"/>
      <c r="G45" s="4774"/>
      <c r="H45" s="4774"/>
      <c r="I45" s="4775"/>
    </row>
    <row r="46" spans="1:9" s="4728" customFormat="1" ht="12.05" customHeight="1">
      <c r="A46" s="4762"/>
      <c r="B46" s="4773"/>
      <c r="C46" s="4728" t="s">
        <v>1548</v>
      </c>
      <c r="D46" s="4764"/>
      <c r="E46" s="4764"/>
      <c r="F46" s="86"/>
      <c r="G46" s="4774"/>
      <c r="H46" s="4774"/>
      <c r="I46" s="4775"/>
    </row>
    <row r="47" spans="1:9" s="4728" customFormat="1" ht="12.05" customHeight="1">
      <c r="A47" s="4762"/>
      <c r="B47" s="4773"/>
      <c r="D47" s="4764"/>
      <c r="E47" s="4764"/>
      <c r="F47" s="86"/>
      <c r="G47" s="4774"/>
      <c r="H47" s="4774"/>
      <c r="I47" s="4775"/>
    </row>
    <row r="48" spans="1:9" s="4728" customFormat="1" ht="12.05" customHeight="1">
      <c r="A48" s="4762" t="s">
        <v>1620</v>
      </c>
      <c r="B48" s="4773"/>
      <c r="C48" s="4728" t="s">
        <v>1619</v>
      </c>
      <c r="D48" s="4764" t="s">
        <v>1495</v>
      </c>
      <c r="E48" s="4764">
        <v>2</v>
      </c>
      <c r="F48" s="6183" t="s">
        <v>12114</v>
      </c>
      <c r="G48" s="4774"/>
      <c r="H48" s="4774"/>
      <c r="I48" s="4774"/>
    </row>
    <row r="49" spans="1:9" s="4728" customFormat="1" ht="12.05" customHeight="1">
      <c r="A49" s="4762"/>
      <c r="B49" s="4773"/>
      <c r="D49" s="4764"/>
      <c r="E49" s="4764"/>
      <c r="F49" s="86"/>
      <c r="G49" s="4774"/>
      <c r="H49" s="4774"/>
      <c r="I49" s="4775"/>
    </row>
    <row r="50" spans="1:9" s="4728" customFormat="1" ht="12.05" customHeight="1">
      <c r="A50" s="4762" t="s">
        <v>1618</v>
      </c>
      <c r="B50" s="4773" t="s">
        <v>1617</v>
      </c>
      <c r="C50" s="4728" t="s">
        <v>1616</v>
      </c>
      <c r="D50" s="4764" t="s">
        <v>1495</v>
      </c>
      <c r="E50" s="4764">
        <v>1</v>
      </c>
      <c r="F50" s="86"/>
      <c r="G50" s="4774">
        <f>F50*E50</f>
        <v>0</v>
      </c>
      <c r="H50" s="86"/>
      <c r="I50" s="4774">
        <f>H50*E50</f>
        <v>0</v>
      </c>
    </row>
    <row r="51" spans="1:9" s="4728" customFormat="1" ht="12.05" customHeight="1">
      <c r="A51" s="4762"/>
      <c r="B51" s="4773"/>
      <c r="C51" s="4728" t="s">
        <v>1615</v>
      </c>
      <c r="D51" s="4764"/>
      <c r="E51" s="4764"/>
      <c r="F51" s="86"/>
      <c r="G51" s="4774"/>
      <c r="H51" s="4774"/>
      <c r="I51" s="4775"/>
    </row>
    <row r="52" spans="1:9" s="4728" customFormat="1" ht="12.05" customHeight="1">
      <c r="A52" s="4762"/>
      <c r="B52" s="4773"/>
      <c r="C52" s="4728" t="s">
        <v>1614</v>
      </c>
      <c r="D52" s="4764"/>
      <c r="E52" s="4764"/>
      <c r="F52" s="86"/>
      <c r="G52" s="4774"/>
      <c r="H52" s="4774"/>
      <c r="I52" s="4775"/>
    </row>
    <row r="53" spans="1:9" s="4728" customFormat="1" ht="12.05" customHeight="1">
      <c r="A53" s="4762"/>
      <c r="B53" s="4773"/>
      <c r="C53" s="4728" t="s">
        <v>1613</v>
      </c>
      <c r="D53" s="4764"/>
      <c r="E53" s="4764"/>
      <c r="F53" s="86"/>
      <c r="G53" s="4774"/>
      <c r="H53" s="4774"/>
      <c r="I53" s="4775"/>
    </row>
    <row r="54" spans="1:9" s="4728" customFormat="1" ht="12.05" customHeight="1">
      <c r="A54" s="4762"/>
      <c r="B54" s="4773"/>
      <c r="C54" s="4776" t="s">
        <v>1612</v>
      </c>
      <c r="D54" s="4764"/>
      <c r="E54" s="4764"/>
      <c r="F54" s="86"/>
      <c r="G54" s="4774"/>
      <c r="H54" s="4774"/>
      <c r="I54" s="4775"/>
    </row>
    <row r="55" spans="1:9" s="4728" customFormat="1" ht="12.05" customHeight="1">
      <c r="A55" s="4762"/>
      <c r="B55" s="4773"/>
      <c r="C55" s="4776" t="s">
        <v>1611</v>
      </c>
      <c r="D55" s="4764"/>
      <c r="E55" s="4764"/>
      <c r="F55" s="86"/>
      <c r="G55" s="4774"/>
      <c r="H55" s="4774"/>
      <c r="I55" s="4775"/>
    </row>
    <row r="56" spans="1:9" s="4728" customFormat="1" ht="12.05" customHeight="1">
      <c r="A56" s="4762"/>
      <c r="B56" s="4773"/>
      <c r="C56" s="4776" t="s">
        <v>1601</v>
      </c>
      <c r="D56" s="4764"/>
      <c r="E56" s="4764"/>
      <c r="F56" s="86"/>
      <c r="G56" s="4774"/>
      <c r="H56" s="4774"/>
      <c r="I56" s="4775"/>
    </row>
    <row r="57" spans="1:9" s="4728" customFormat="1" ht="12.05" customHeight="1">
      <c r="A57" s="4762"/>
      <c r="B57" s="4773"/>
      <c r="C57" s="4779" t="s">
        <v>1610</v>
      </c>
      <c r="D57" s="4764"/>
      <c r="E57" s="4764"/>
      <c r="F57" s="86"/>
      <c r="G57" s="4774"/>
      <c r="H57" s="4774"/>
      <c r="I57" s="4775"/>
    </row>
    <row r="58" spans="1:9" s="4728" customFormat="1" ht="12.05" customHeight="1">
      <c r="A58" s="4762"/>
      <c r="B58" s="4773"/>
      <c r="C58" s="4779" t="s">
        <v>1609</v>
      </c>
      <c r="F58" s="86"/>
      <c r="G58" s="4774"/>
      <c r="H58" s="4774"/>
      <c r="I58" s="4775"/>
    </row>
    <row r="59" spans="1:9" s="4728" customFormat="1" ht="12.05" customHeight="1">
      <c r="A59" s="4763"/>
      <c r="B59" s="4780"/>
      <c r="C59" s="4779" t="s">
        <v>1608</v>
      </c>
      <c r="D59" s="4728" t="s">
        <v>1495</v>
      </c>
      <c r="E59" s="4764">
        <v>2</v>
      </c>
      <c r="F59" s="6184"/>
      <c r="G59" s="6185">
        <f>F59*E59</f>
        <v>0</v>
      </c>
      <c r="H59" s="6184"/>
      <c r="I59" s="4774">
        <f>H59*E59</f>
        <v>0</v>
      </c>
    </row>
    <row r="60" spans="1:9" s="4728" customFormat="1" ht="12.05" customHeight="1">
      <c r="A60" s="4763"/>
      <c r="B60" s="4780"/>
      <c r="C60" s="4776" t="s">
        <v>1607</v>
      </c>
      <c r="F60" s="6184"/>
      <c r="G60" s="6185"/>
      <c r="H60" s="6185"/>
      <c r="I60" s="4781"/>
    </row>
    <row r="61" spans="1:9" s="4728" customFormat="1" ht="12.05" customHeight="1">
      <c r="A61" s="4762"/>
      <c r="B61" s="4773"/>
      <c r="C61" s="4779"/>
      <c r="F61" s="6186"/>
      <c r="G61" s="4782"/>
      <c r="H61" s="4782"/>
      <c r="I61" s="4783"/>
    </row>
    <row r="62" spans="1:9" s="4728" customFormat="1" ht="12.05" customHeight="1">
      <c r="A62" s="4762" t="s">
        <v>1606</v>
      </c>
      <c r="B62" s="4773" t="s">
        <v>1605</v>
      </c>
      <c r="C62" s="4728" t="s">
        <v>1604</v>
      </c>
      <c r="D62" s="4764" t="s">
        <v>1495</v>
      </c>
      <c r="E62" s="4764">
        <v>1</v>
      </c>
      <c r="F62" s="86"/>
      <c r="G62" s="4774">
        <f>F62*E62</f>
        <v>0</v>
      </c>
      <c r="H62" s="86"/>
      <c r="I62" s="4774">
        <f>H62*E62</f>
        <v>0</v>
      </c>
    </row>
    <row r="63" spans="1:9" s="4728" customFormat="1" ht="12.05" customHeight="1">
      <c r="A63" s="4762"/>
      <c r="B63" s="4773"/>
      <c r="C63" s="4728" t="s">
        <v>1603</v>
      </c>
      <c r="D63" s="4764"/>
      <c r="E63" s="4764"/>
      <c r="F63" s="86"/>
      <c r="G63" s="4774"/>
      <c r="H63" s="4774"/>
      <c r="I63" s="4775"/>
    </row>
    <row r="64" spans="1:9" s="4728" customFormat="1" ht="12.05" customHeight="1">
      <c r="A64" s="4762"/>
      <c r="B64" s="4773"/>
      <c r="C64" s="4728" t="s">
        <v>1602</v>
      </c>
      <c r="D64" s="4764"/>
      <c r="E64" s="4764"/>
      <c r="F64" s="86"/>
      <c r="G64" s="4774"/>
      <c r="H64" s="4774"/>
      <c r="I64" s="4775"/>
    </row>
    <row r="65" spans="1:9" s="4728" customFormat="1" ht="12.05" customHeight="1">
      <c r="A65" s="4762"/>
      <c r="B65" s="4773"/>
      <c r="C65" s="4776" t="s">
        <v>1601</v>
      </c>
      <c r="D65" s="4764"/>
      <c r="E65" s="4764"/>
      <c r="F65" s="86"/>
      <c r="G65" s="4774"/>
      <c r="H65" s="4774"/>
      <c r="I65" s="4775"/>
    </row>
    <row r="66" spans="1:9" s="4728" customFormat="1" ht="12.05" customHeight="1">
      <c r="A66" s="4762"/>
      <c r="B66" s="4773"/>
      <c r="C66" s="4779"/>
      <c r="F66" s="86"/>
      <c r="G66" s="4774"/>
      <c r="H66" s="4774"/>
      <c r="I66" s="4775"/>
    </row>
    <row r="67" spans="1:9" s="4728" customFormat="1" ht="12.05" customHeight="1">
      <c r="A67" s="4762"/>
      <c r="B67" s="4773"/>
      <c r="C67" s="4728" t="s">
        <v>1600</v>
      </c>
      <c r="D67" s="4764"/>
      <c r="E67" s="4764"/>
      <c r="F67" s="86"/>
      <c r="G67" s="4774"/>
      <c r="H67" s="4774"/>
      <c r="I67" s="4775"/>
    </row>
    <row r="68" spans="1:9" s="4728" customFormat="1" ht="12.05" customHeight="1">
      <c r="A68" s="4762" t="s">
        <v>1599</v>
      </c>
      <c r="B68" s="4773" t="s">
        <v>1598</v>
      </c>
      <c r="C68" s="4728" t="s">
        <v>1597</v>
      </c>
      <c r="D68" s="4764" t="s">
        <v>1495</v>
      </c>
      <c r="E68" s="4764">
        <v>2</v>
      </c>
      <c r="F68" s="86"/>
      <c r="G68" s="4774">
        <f>F68*E68</f>
        <v>0</v>
      </c>
      <c r="H68" s="86"/>
      <c r="I68" s="4774">
        <f t="shared" ref="I68:I71" si="0">H68*E68</f>
        <v>0</v>
      </c>
    </row>
    <row r="69" spans="1:9" s="4728" customFormat="1" ht="12.05" customHeight="1">
      <c r="A69" s="4762" t="s">
        <v>1596</v>
      </c>
      <c r="B69" s="4773" t="s">
        <v>1595</v>
      </c>
      <c r="C69" s="4728" t="s">
        <v>1594</v>
      </c>
      <c r="D69" s="4764" t="s">
        <v>1495</v>
      </c>
      <c r="E69" s="4764">
        <v>1</v>
      </c>
      <c r="F69" s="86"/>
      <c r="G69" s="4774">
        <f>F69*E69</f>
        <v>0</v>
      </c>
      <c r="H69" s="86"/>
      <c r="I69" s="4774">
        <f t="shared" si="0"/>
        <v>0</v>
      </c>
    </row>
    <row r="70" spans="1:9" s="4728" customFormat="1" ht="12.05" customHeight="1">
      <c r="A70" s="4762" t="s">
        <v>1593</v>
      </c>
      <c r="B70" s="4773" t="s">
        <v>1592</v>
      </c>
      <c r="C70" s="4728" t="s">
        <v>1591</v>
      </c>
      <c r="D70" s="4764" t="s">
        <v>1495</v>
      </c>
      <c r="E70" s="4764">
        <v>1</v>
      </c>
      <c r="F70" s="86"/>
      <c r="G70" s="4774">
        <f>F70*E70</f>
        <v>0</v>
      </c>
      <c r="H70" s="86"/>
      <c r="I70" s="4774">
        <f t="shared" si="0"/>
        <v>0</v>
      </c>
    </row>
    <row r="71" spans="1:9" s="4728" customFormat="1" ht="12.05" customHeight="1">
      <c r="A71" s="4762"/>
      <c r="B71" s="4773"/>
      <c r="C71" s="4728" t="s">
        <v>1590</v>
      </c>
      <c r="D71" s="4764" t="s">
        <v>1495</v>
      </c>
      <c r="E71" s="4764">
        <v>3</v>
      </c>
      <c r="F71" s="86"/>
      <c r="G71" s="4774">
        <f>F71*E71</f>
        <v>0</v>
      </c>
      <c r="H71" s="86"/>
      <c r="I71" s="4774">
        <f t="shared" si="0"/>
        <v>0</v>
      </c>
    </row>
    <row r="72" spans="1:9" s="4728" customFormat="1" ht="12.05" customHeight="1">
      <c r="A72" s="4762"/>
      <c r="B72" s="4773"/>
      <c r="C72" s="4784"/>
      <c r="D72" s="4785"/>
      <c r="E72" s="4785"/>
      <c r="F72" s="6186"/>
      <c r="G72" s="4782"/>
      <c r="H72" s="4782"/>
      <c r="I72" s="3559"/>
    </row>
    <row r="73" spans="1:9" s="4728" customFormat="1" ht="12.05" customHeight="1">
      <c r="A73" s="4762" t="s">
        <v>1589</v>
      </c>
      <c r="B73" s="4773" t="s">
        <v>1588</v>
      </c>
      <c r="C73" s="4728" t="s">
        <v>1587</v>
      </c>
      <c r="D73" s="4764" t="s">
        <v>1495</v>
      </c>
      <c r="E73" s="4764">
        <v>1</v>
      </c>
      <c r="F73" s="86"/>
      <c r="G73" s="4774">
        <f>F73*E73</f>
        <v>0</v>
      </c>
      <c r="H73" s="86"/>
      <c r="I73" s="4774">
        <f>H73*E73</f>
        <v>0</v>
      </c>
    </row>
    <row r="74" spans="1:9" s="4728" customFormat="1" ht="12.05" customHeight="1">
      <c r="A74" s="4762"/>
      <c r="B74" s="4773"/>
      <c r="C74" s="4778" t="s">
        <v>1586</v>
      </c>
      <c r="D74" s="4785"/>
      <c r="E74" s="4785"/>
      <c r="F74" s="6186"/>
      <c r="G74" s="4782"/>
      <c r="H74" s="4782"/>
      <c r="I74" s="4775"/>
    </row>
    <row r="75" spans="1:9" s="4728" customFormat="1" ht="12.05" customHeight="1">
      <c r="A75" s="4762"/>
      <c r="B75" s="4773"/>
      <c r="C75" s="4784"/>
      <c r="D75" s="4785"/>
      <c r="E75" s="4785"/>
      <c r="F75" s="6186"/>
      <c r="G75" s="4782"/>
      <c r="H75" s="4782"/>
      <c r="I75" s="4775"/>
    </row>
    <row r="76" spans="1:9" s="4728" customFormat="1" ht="12.05" customHeight="1">
      <c r="A76" s="4762" t="s">
        <v>1585</v>
      </c>
      <c r="B76" s="4773" t="s">
        <v>1584</v>
      </c>
      <c r="C76" s="4728" t="s">
        <v>1583</v>
      </c>
      <c r="D76" s="4764" t="s">
        <v>1495</v>
      </c>
      <c r="E76" s="4764">
        <v>1</v>
      </c>
      <c r="F76" s="86"/>
      <c r="G76" s="4774">
        <f>F76*E76</f>
        <v>0</v>
      </c>
      <c r="H76" s="86"/>
      <c r="I76" s="4774">
        <f>H76*E76</f>
        <v>0</v>
      </c>
    </row>
    <row r="77" spans="1:9" s="4728" customFormat="1" ht="12.05" customHeight="1">
      <c r="A77" s="4762"/>
      <c r="B77" s="4773"/>
      <c r="C77" s="4728" t="s">
        <v>1582</v>
      </c>
      <c r="D77" s="4764"/>
      <c r="E77" s="4764"/>
      <c r="F77" s="86"/>
      <c r="G77" s="4774"/>
      <c r="H77" s="4774"/>
      <c r="I77" s="4775"/>
    </row>
    <row r="78" spans="1:9" s="4728" customFormat="1" ht="12.05" customHeight="1">
      <c r="A78" s="4762"/>
      <c r="B78" s="4773"/>
      <c r="C78" s="4728" t="s">
        <v>1581</v>
      </c>
      <c r="D78" s="4764"/>
      <c r="E78" s="4764"/>
      <c r="F78" s="86"/>
      <c r="G78" s="4774"/>
      <c r="H78" s="4774"/>
      <c r="I78" s="4775"/>
    </row>
    <row r="79" spans="1:9" s="4728" customFormat="1" ht="12.05" customHeight="1">
      <c r="A79" s="4762"/>
      <c r="B79" s="4773"/>
      <c r="D79" s="4764"/>
      <c r="E79" s="4764"/>
      <c r="F79" s="6061"/>
      <c r="G79" s="4774"/>
      <c r="H79" s="4774"/>
      <c r="I79" s="4775"/>
    </row>
    <row r="80" spans="1:9" s="4728" customFormat="1" ht="12.05" customHeight="1">
      <c r="A80" s="4762" t="s">
        <v>1580</v>
      </c>
      <c r="B80" s="4773" t="s">
        <v>1579</v>
      </c>
      <c r="C80" s="4728" t="s">
        <v>1578</v>
      </c>
      <c r="D80" s="4764" t="s">
        <v>1495</v>
      </c>
      <c r="E80" s="4764">
        <v>2</v>
      </c>
      <c r="F80" s="86"/>
      <c r="G80" s="4774">
        <f>F80*E80</f>
        <v>0</v>
      </c>
      <c r="H80" s="86"/>
      <c r="I80" s="4774">
        <f>H80*E80</f>
        <v>0</v>
      </c>
    </row>
    <row r="81" spans="1:9" s="4728" customFormat="1" ht="12.05" customHeight="1">
      <c r="A81" s="4762"/>
      <c r="B81" s="4773"/>
      <c r="C81" s="4778" t="s">
        <v>1577</v>
      </c>
      <c r="D81" s="4764"/>
      <c r="E81" s="4764"/>
      <c r="F81" s="6061"/>
      <c r="G81" s="4774"/>
      <c r="H81" s="4774"/>
      <c r="I81" s="4775"/>
    </row>
    <row r="82" spans="1:9" s="4728" customFormat="1" ht="12.05" customHeight="1">
      <c r="A82" s="4762"/>
      <c r="B82" s="4773"/>
      <c r="C82" s="4728" t="s">
        <v>1576</v>
      </c>
      <c r="D82" s="4764"/>
      <c r="E82" s="4764"/>
      <c r="F82" s="6061"/>
      <c r="G82" s="4774"/>
      <c r="H82" s="4774"/>
      <c r="I82" s="4775"/>
    </row>
    <row r="83" spans="1:9" s="4728" customFormat="1" ht="12.05" customHeight="1">
      <c r="A83" s="4762"/>
      <c r="B83" s="4773"/>
      <c r="C83" s="4728" t="s">
        <v>1575</v>
      </c>
      <c r="D83" s="4764"/>
      <c r="E83" s="4764"/>
      <c r="F83" s="6061"/>
      <c r="G83" s="4774"/>
      <c r="H83" s="4774"/>
      <c r="I83" s="4775"/>
    </row>
    <row r="84" spans="1:9" s="4728" customFormat="1" ht="12.05" customHeight="1">
      <c r="A84" s="4762"/>
      <c r="B84" s="4773"/>
      <c r="D84" s="4764"/>
      <c r="E84" s="4764"/>
      <c r="F84" s="6061"/>
      <c r="G84" s="4774"/>
      <c r="H84" s="4774"/>
      <c r="I84" s="4775"/>
    </row>
    <row r="85" spans="1:9" s="4728" customFormat="1" ht="12.05" customHeight="1">
      <c r="A85" s="4762" t="s">
        <v>1574</v>
      </c>
      <c r="B85" s="4773" t="s">
        <v>1573</v>
      </c>
      <c r="C85" s="4728" t="s">
        <v>1572</v>
      </c>
      <c r="D85" s="4764" t="s">
        <v>1495</v>
      </c>
      <c r="E85" s="4764">
        <v>2</v>
      </c>
      <c r="F85" s="86"/>
      <c r="G85" s="4774">
        <f>F85*E85</f>
        <v>0</v>
      </c>
      <c r="H85" s="86"/>
      <c r="I85" s="4774">
        <f>H85*E85</f>
        <v>0</v>
      </c>
    </row>
    <row r="86" spans="1:9" s="4728" customFormat="1" ht="12.05" customHeight="1">
      <c r="A86" s="4762"/>
      <c r="B86" s="4773"/>
      <c r="C86" s="4728" t="s">
        <v>1568</v>
      </c>
      <c r="D86" s="4764"/>
      <c r="E86" s="4764"/>
      <c r="F86" s="86"/>
      <c r="G86" s="4774"/>
      <c r="H86" s="4774"/>
      <c r="I86" s="4775"/>
    </row>
    <row r="87" spans="1:9" s="4728" customFormat="1" ht="12.05" customHeight="1">
      <c r="A87" s="4762"/>
      <c r="B87" s="4773"/>
      <c r="C87" s="4728" t="s">
        <v>1567</v>
      </c>
      <c r="D87" s="4764"/>
      <c r="E87" s="4764"/>
      <c r="F87" s="86"/>
      <c r="G87" s="4774"/>
      <c r="H87" s="4774"/>
      <c r="I87" s="4775"/>
    </row>
    <row r="88" spans="1:9" s="4728" customFormat="1" ht="12.05" customHeight="1">
      <c r="A88" s="4767"/>
      <c r="B88" s="4773"/>
      <c r="C88" s="4728" t="s">
        <v>1566</v>
      </c>
      <c r="D88" s="4764"/>
      <c r="E88" s="4764"/>
      <c r="F88" s="86"/>
      <c r="G88" s="4774"/>
      <c r="H88" s="4774"/>
      <c r="I88" s="4775"/>
    </row>
    <row r="89" spans="1:9" s="4728" customFormat="1" ht="12.05" customHeight="1">
      <c r="A89" s="4762"/>
      <c r="B89" s="4773"/>
      <c r="C89" s="4728" t="s">
        <v>1565</v>
      </c>
      <c r="D89" s="4764"/>
      <c r="E89" s="4764"/>
      <c r="F89" s="86"/>
      <c r="G89" s="4774"/>
      <c r="H89" s="4774"/>
      <c r="I89" s="4775"/>
    </row>
    <row r="90" spans="1:9" s="4728" customFormat="1" ht="12.05" customHeight="1">
      <c r="A90" s="4762"/>
      <c r="B90" s="4773"/>
      <c r="C90" s="4728" t="s">
        <v>1564</v>
      </c>
      <c r="D90" s="4764"/>
      <c r="E90" s="4764"/>
      <c r="F90" s="86"/>
      <c r="G90" s="4774"/>
      <c r="H90" s="4774"/>
      <c r="I90" s="4775"/>
    </row>
    <row r="91" spans="1:9" s="4728" customFormat="1" ht="12.05" customHeight="1">
      <c r="A91" s="4762"/>
      <c r="B91" s="4773"/>
      <c r="D91" s="4764"/>
      <c r="E91" s="4764"/>
      <c r="F91" s="6186"/>
      <c r="G91" s="4782"/>
      <c r="H91" s="4782"/>
      <c r="I91" s="4775"/>
    </row>
    <row r="92" spans="1:9" s="4728" customFormat="1" ht="12.05" customHeight="1">
      <c r="A92" s="4762" t="s">
        <v>1571</v>
      </c>
      <c r="B92" s="4773" t="s">
        <v>1570</v>
      </c>
      <c r="C92" s="4728" t="s">
        <v>1569</v>
      </c>
      <c r="D92" s="4764" t="s">
        <v>1495</v>
      </c>
      <c r="E92" s="4764">
        <v>1</v>
      </c>
      <c r="F92" s="86"/>
      <c r="G92" s="4774">
        <f>F92*E92</f>
        <v>0</v>
      </c>
      <c r="H92" s="86"/>
      <c r="I92" s="4774">
        <f>H92*E92</f>
        <v>0</v>
      </c>
    </row>
    <row r="93" spans="1:9" s="4728" customFormat="1" ht="12.05" customHeight="1">
      <c r="A93" s="4762"/>
      <c r="B93" s="4773"/>
      <c r="C93" s="4728" t="s">
        <v>1568</v>
      </c>
      <c r="D93" s="4764"/>
      <c r="E93" s="4764"/>
      <c r="F93" s="86"/>
      <c r="G93" s="4774"/>
      <c r="H93" s="4774"/>
      <c r="I93" s="4775"/>
    </row>
    <row r="94" spans="1:9" s="4728" customFormat="1" ht="12.05" customHeight="1">
      <c r="A94" s="4762"/>
      <c r="B94" s="4773"/>
      <c r="C94" s="4728" t="s">
        <v>1567</v>
      </c>
      <c r="D94" s="4764"/>
      <c r="E94" s="4764"/>
      <c r="F94" s="86"/>
      <c r="G94" s="4774"/>
      <c r="H94" s="4774"/>
      <c r="I94" s="4775"/>
    </row>
    <row r="95" spans="1:9" s="4728" customFormat="1" ht="12.05" customHeight="1">
      <c r="A95" s="4762"/>
      <c r="B95" s="4773"/>
      <c r="C95" s="4728" t="s">
        <v>1566</v>
      </c>
      <c r="D95" s="4764"/>
      <c r="E95" s="4764"/>
      <c r="F95" s="86"/>
      <c r="G95" s="4774"/>
      <c r="H95" s="4774"/>
      <c r="I95" s="4775"/>
    </row>
    <row r="96" spans="1:9" s="4728" customFormat="1" ht="12.05" customHeight="1">
      <c r="A96" s="4762"/>
      <c r="B96" s="4773"/>
      <c r="C96" s="4728" t="s">
        <v>1565</v>
      </c>
      <c r="D96" s="4764"/>
      <c r="E96" s="4764"/>
      <c r="F96" s="86"/>
      <c r="G96" s="4774"/>
      <c r="H96" s="4774"/>
      <c r="I96" s="4775"/>
    </row>
    <row r="97" spans="1:9" s="4728" customFormat="1" ht="12.05" customHeight="1">
      <c r="A97" s="4762"/>
      <c r="B97" s="4773"/>
      <c r="C97" s="4728" t="s">
        <v>1564</v>
      </c>
      <c r="D97" s="4764"/>
      <c r="E97" s="4764"/>
      <c r="F97" s="86"/>
      <c r="G97" s="4774"/>
      <c r="H97" s="4774"/>
      <c r="I97" s="4775"/>
    </row>
    <row r="98" spans="1:9" s="4728" customFormat="1" ht="12.05" customHeight="1">
      <c r="A98" s="4762"/>
      <c r="B98" s="4773"/>
      <c r="D98" s="4764"/>
      <c r="E98" s="4764"/>
      <c r="F98" s="86"/>
      <c r="G98" s="4774"/>
      <c r="H98" s="4774"/>
      <c r="I98" s="4775"/>
    </row>
    <row r="99" spans="1:9" s="4728" customFormat="1" ht="12.05" customHeight="1">
      <c r="A99" s="4762" t="s">
        <v>1563</v>
      </c>
      <c r="B99" s="4773" t="s">
        <v>1562</v>
      </c>
      <c r="C99" s="4728" t="s">
        <v>1561</v>
      </c>
      <c r="D99" s="4764" t="s">
        <v>1495</v>
      </c>
      <c r="E99" s="4764">
        <v>1</v>
      </c>
      <c r="F99" s="86"/>
      <c r="G99" s="4774">
        <f>F99*E99</f>
        <v>0</v>
      </c>
      <c r="H99" s="86"/>
      <c r="I99" s="4774">
        <f>H99*E99</f>
        <v>0</v>
      </c>
    </row>
    <row r="100" spans="1:9" s="4728" customFormat="1" ht="12.05" customHeight="1">
      <c r="A100" s="4762"/>
      <c r="B100" s="4773"/>
      <c r="C100" s="4728" t="s">
        <v>1560</v>
      </c>
      <c r="D100" s="4764"/>
      <c r="E100" s="4764"/>
      <c r="F100" s="86"/>
      <c r="G100" s="4774">
        <f>F100*E100</f>
        <v>0</v>
      </c>
      <c r="H100" s="4774"/>
      <c r="I100" s="4775"/>
    </row>
    <row r="101" spans="1:9" s="4728" customFormat="1" ht="12.05" customHeight="1">
      <c r="A101" s="4762"/>
      <c r="B101" s="4773"/>
      <c r="D101" s="4764"/>
      <c r="E101" s="4764"/>
      <c r="F101" s="86"/>
      <c r="G101" s="4774"/>
      <c r="H101" s="4774"/>
      <c r="I101" s="4775"/>
    </row>
    <row r="102" spans="1:9" s="4728" customFormat="1" ht="12.05" customHeight="1">
      <c r="A102" s="4762" t="s">
        <v>1559</v>
      </c>
      <c r="B102" s="4773" t="s">
        <v>1558</v>
      </c>
      <c r="C102" s="4728" t="s">
        <v>1557</v>
      </c>
      <c r="D102" s="4764" t="s">
        <v>1495</v>
      </c>
      <c r="E102" s="4764">
        <v>2</v>
      </c>
      <c r="F102" s="86"/>
      <c r="G102" s="4774">
        <f>F102*E102</f>
        <v>0</v>
      </c>
      <c r="H102" s="86"/>
      <c r="I102" s="4774">
        <f>H102*E102</f>
        <v>0</v>
      </c>
    </row>
    <row r="103" spans="1:9" s="4728" customFormat="1" ht="12.05" customHeight="1">
      <c r="A103" s="4762"/>
      <c r="B103" s="4773"/>
      <c r="C103" s="4776" t="s">
        <v>1556</v>
      </c>
      <c r="D103" s="4764"/>
      <c r="E103" s="4764"/>
      <c r="F103" s="86"/>
      <c r="G103" s="4774"/>
      <c r="H103" s="4774"/>
      <c r="I103" s="4775"/>
    </row>
    <row r="104" spans="1:9" s="4728" customFormat="1" ht="12.05" customHeight="1">
      <c r="A104" s="4762"/>
      <c r="B104" s="4773"/>
      <c r="C104" s="4776" t="s">
        <v>1555</v>
      </c>
      <c r="D104" s="4764"/>
      <c r="E104" s="4764"/>
      <c r="F104" s="86"/>
      <c r="G104" s="4774"/>
      <c r="H104" s="4774"/>
      <c r="I104" s="4775"/>
    </row>
    <row r="105" spans="1:9" s="4728" customFormat="1" ht="12.05" customHeight="1">
      <c r="A105" s="4762"/>
      <c r="B105" s="4773"/>
      <c r="C105" s="4776" t="s">
        <v>1554</v>
      </c>
      <c r="D105" s="4764"/>
      <c r="E105" s="4764"/>
      <c r="F105" s="86"/>
      <c r="G105" s="4774"/>
      <c r="H105" s="4774"/>
      <c r="I105" s="4775"/>
    </row>
    <row r="106" spans="1:9" s="4728" customFormat="1" ht="12.05" customHeight="1">
      <c r="A106" s="4762"/>
      <c r="B106" s="4773"/>
      <c r="C106" s="4776" t="s">
        <v>1553</v>
      </c>
      <c r="D106" s="4764"/>
      <c r="E106" s="4764"/>
      <c r="F106" s="86"/>
      <c r="G106" s="4774"/>
      <c r="H106" s="4774"/>
      <c r="I106" s="4775"/>
    </row>
    <row r="107" spans="1:9" s="4728" customFormat="1" ht="12.05" customHeight="1">
      <c r="A107" s="4762"/>
      <c r="B107" s="4773"/>
      <c r="F107" s="86"/>
      <c r="G107" s="4774"/>
      <c r="H107" s="4774"/>
      <c r="I107" s="4775"/>
    </row>
    <row r="108" spans="1:9" s="4728" customFormat="1" ht="12.05" customHeight="1">
      <c r="A108" s="4762" t="s">
        <v>1552</v>
      </c>
      <c r="B108" s="4773" t="s">
        <v>1551</v>
      </c>
      <c r="C108" s="4728" t="s">
        <v>1550</v>
      </c>
      <c r="D108" s="4764" t="s">
        <v>1495</v>
      </c>
      <c r="E108" s="4764">
        <v>2</v>
      </c>
      <c r="F108" s="86"/>
      <c r="G108" s="4774">
        <f>F108*E108</f>
        <v>0</v>
      </c>
      <c r="H108" s="86"/>
      <c r="I108" s="4774">
        <f>H108*E108</f>
        <v>0</v>
      </c>
    </row>
    <row r="109" spans="1:9" s="4728" customFormat="1" ht="12.05" customHeight="1">
      <c r="A109" s="4762"/>
      <c r="B109" s="4773"/>
      <c r="C109" s="4778" t="s">
        <v>1549</v>
      </c>
      <c r="D109" s="4764"/>
      <c r="E109" s="4764"/>
      <c r="F109" s="86"/>
      <c r="G109" s="4782"/>
      <c r="H109" s="4782"/>
      <c r="I109" s="4787"/>
    </row>
    <row r="110" spans="1:9" s="4728" customFormat="1" ht="12.05" customHeight="1">
      <c r="A110" s="4762"/>
      <c r="B110" s="4773"/>
      <c r="C110" s="4728" t="s">
        <v>1543</v>
      </c>
      <c r="D110" s="4764"/>
      <c r="E110" s="4764"/>
      <c r="F110" s="86"/>
      <c r="G110" s="4782"/>
      <c r="H110" s="4782"/>
      <c r="I110" s="4787"/>
    </row>
    <row r="111" spans="1:9" s="4728" customFormat="1" ht="10.65">
      <c r="A111" s="4762"/>
      <c r="B111" s="4773"/>
      <c r="C111" s="4728" t="s">
        <v>1542</v>
      </c>
      <c r="D111" s="4764"/>
      <c r="E111" s="4764"/>
      <c r="F111" s="86"/>
      <c r="G111" s="4782"/>
      <c r="H111" s="4782"/>
      <c r="I111" s="4787"/>
    </row>
    <row r="112" spans="1:9" s="4728" customFormat="1" ht="10.65">
      <c r="A112" s="4762"/>
      <c r="B112" s="4773"/>
      <c r="C112" s="4728" t="s">
        <v>1541</v>
      </c>
      <c r="D112" s="4764"/>
      <c r="E112" s="4764"/>
      <c r="F112" s="86"/>
      <c r="G112" s="4782"/>
      <c r="H112" s="4782"/>
      <c r="I112" s="4787"/>
    </row>
    <row r="113" spans="1:211" s="4728" customFormat="1" ht="10.65">
      <c r="A113" s="4762"/>
      <c r="B113" s="4773"/>
      <c r="C113" s="4728" t="s">
        <v>1548</v>
      </c>
      <c r="D113" s="4764"/>
      <c r="E113" s="4764"/>
      <c r="F113" s="86"/>
      <c r="G113" s="4782"/>
      <c r="H113" s="4782"/>
      <c r="I113" s="4775"/>
    </row>
    <row r="114" spans="1:211" s="4728" customFormat="1" ht="10.65">
      <c r="A114" s="4762"/>
      <c r="B114" s="4773"/>
      <c r="D114" s="4764"/>
      <c r="E114" s="4764"/>
      <c r="F114" s="86"/>
      <c r="G114" s="4782"/>
      <c r="H114" s="4782"/>
      <c r="I114" s="4775"/>
    </row>
    <row r="115" spans="1:211" s="4728" customFormat="1" ht="10.65">
      <c r="A115" s="4762" t="s">
        <v>1547</v>
      </c>
      <c r="B115" s="4773" t="s">
        <v>1546</v>
      </c>
      <c r="C115" s="4728" t="s">
        <v>1545</v>
      </c>
      <c r="D115" s="4764" t="s">
        <v>1495</v>
      </c>
      <c r="E115" s="4764">
        <v>2</v>
      </c>
      <c r="F115" s="86"/>
      <c r="G115" s="4774">
        <f>F115*E115</f>
        <v>0</v>
      </c>
      <c r="H115" s="86"/>
      <c r="I115" s="4774">
        <f>H115*E115</f>
        <v>0</v>
      </c>
    </row>
    <row r="116" spans="1:211" s="4728" customFormat="1" ht="11.9">
      <c r="A116" s="4762"/>
      <c r="B116" s="4773"/>
      <c r="C116" s="4778" t="s">
        <v>1544</v>
      </c>
      <c r="D116" s="4764"/>
      <c r="E116" s="4764"/>
      <c r="F116" s="86"/>
      <c r="G116" s="4782"/>
      <c r="H116" s="4782"/>
      <c r="I116" s="4775"/>
    </row>
    <row r="117" spans="1:211" s="4728" customFormat="1" ht="10.65">
      <c r="A117" s="4762"/>
      <c r="B117" s="4773"/>
      <c r="C117" s="4728" t="s">
        <v>1543</v>
      </c>
      <c r="D117" s="4764"/>
      <c r="E117" s="4764"/>
      <c r="F117" s="86"/>
      <c r="G117" s="4782"/>
      <c r="H117" s="4782"/>
      <c r="I117" s="4775"/>
    </row>
    <row r="118" spans="1:211" s="4728" customFormat="1" ht="10.65">
      <c r="A118" s="4762"/>
      <c r="B118" s="4773"/>
      <c r="C118" s="4728" t="s">
        <v>1542</v>
      </c>
      <c r="D118" s="4764"/>
      <c r="E118" s="4764"/>
      <c r="F118" s="86"/>
      <c r="G118" s="4782"/>
      <c r="H118" s="4782"/>
      <c r="I118" s="4775"/>
    </row>
    <row r="119" spans="1:211" s="4728" customFormat="1" ht="10.65">
      <c r="A119" s="4762"/>
      <c r="B119" s="4773"/>
      <c r="C119" s="4728" t="s">
        <v>1541</v>
      </c>
      <c r="D119" s="4764"/>
      <c r="E119" s="4764"/>
      <c r="F119" s="86"/>
      <c r="G119" s="4782"/>
      <c r="H119" s="4782"/>
      <c r="I119" s="4775"/>
    </row>
    <row r="120" spans="1:211" s="4728" customFormat="1" ht="10.65">
      <c r="A120" s="4762"/>
      <c r="B120" s="4773"/>
      <c r="C120" s="4728" t="s">
        <v>1540</v>
      </c>
      <c r="D120" s="4764"/>
      <c r="E120" s="4764"/>
      <c r="F120" s="86"/>
      <c r="G120" s="4782"/>
      <c r="H120" s="4782"/>
      <c r="I120" s="4775"/>
    </row>
    <row r="121" spans="1:211" s="4728" customFormat="1" ht="10.65">
      <c r="A121" s="4762"/>
      <c r="B121" s="4773"/>
      <c r="D121" s="4764"/>
      <c r="E121" s="4764"/>
      <c r="F121" s="86"/>
      <c r="G121" s="4782"/>
      <c r="H121" s="4782"/>
      <c r="I121" s="4775"/>
    </row>
    <row r="122" spans="1:211" s="4728" customFormat="1" ht="11.9">
      <c r="A122" s="4762" t="s">
        <v>1539</v>
      </c>
      <c r="B122" s="4773" t="s">
        <v>1538</v>
      </c>
      <c r="C122" s="4728" t="s">
        <v>1537</v>
      </c>
      <c r="D122" s="4764" t="s">
        <v>1495</v>
      </c>
      <c r="E122" s="4764">
        <v>2</v>
      </c>
      <c r="F122" s="86"/>
      <c r="G122" s="4774">
        <f>F122*E122</f>
        <v>0</v>
      </c>
      <c r="H122" s="86"/>
      <c r="I122" s="4774">
        <f>H122*E122</f>
        <v>0</v>
      </c>
    </row>
    <row r="123" spans="1:211" s="4728" customFormat="1" ht="10.65">
      <c r="A123" s="4762"/>
      <c r="B123" s="4773"/>
      <c r="C123" s="4776" t="s">
        <v>1533</v>
      </c>
      <c r="D123" s="4764"/>
      <c r="E123" s="4764"/>
      <c r="F123" s="86"/>
      <c r="G123" s="4774"/>
      <c r="H123" s="4774"/>
      <c r="I123" s="4775"/>
    </row>
    <row r="124" spans="1:211" s="4728" customFormat="1" ht="10.65">
      <c r="A124" s="4762"/>
      <c r="B124" s="4773"/>
      <c r="C124" s="4776" t="s">
        <v>1532</v>
      </c>
      <c r="D124" s="4764"/>
      <c r="E124" s="4764"/>
      <c r="F124" s="86"/>
      <c r="G124" s="4774"/>
      <c r="H124" s="4774"/>
      <c r="I124" s="4775"/>
    </row>
    <row r="125" spans="1:211" s="4728" customFormat="1" ht="10.65">
      <c r="A125" s="4762"/>
      <c r="B125" s="4773"/>
      <c r="D125" s="4764"/>
      <c r="E125" s="4764"/>
      <c r="F125" s="86"/>
      <c r="G125" s="4774"/>
      <c r="H125" s="4774"/>
      <c r="I125" s="4775"/>
    </row>
    <row r="126" spans="1:211" s="4728" customFormat="1" ht="11.9">
      <c r="A126" s="4762" t="s">
        <v>1536</v>
      </c>
      <c r="B126" s="4773" t="s">
        <v>1535</v>
      </c>
      <c r="C126" s="4728" t="s">
        <v>1534</v>
      </c>
      <c r="D126" s="4764" t="s">
        <v>1495</v>
      </c>
      <c r="E126" s="4764">
        <v>2</v>
      </c>
      <c r="F126" s="86"/>
      <c r="G126" s="4774">
        <f>F126*E126</f>
        <v>0</v>
      </c>
      <c r="H126" s="86"/>
      <c r="I126" s="4774">
        <f>H126*E126</f>
        <v>0</v>
      </c>
      <c r="J126" s="4771"/>
      <c r="K126" s="4771"/>
      <c r="L126" s="4771"/>
      <c r="M126" s="4762"/>
      <c r="O126" s="4764"/>
      <c r="P126" s="4764"/>
      <c r="Q126" s="4771"/>
      <c r="R126" s="4771"/>
      <c r="S126" s="4771"/>
      <c r="T126" s="4771"/>
      <c r="U126" s="4762"/>
      <c r="W126" s="4764"/>
      <c r="X126" s="4764"/>
      <c r="Y126" s="4771"/>
      <c r="Z126" s="4771"/>
      <c r="AA126" s="4771"/>
      <c r="AB126" s="4771"/>
      <c r="AC126" s="4762"/>
      <c r="AE126" s="4764"/>
      <c r="AF126" s="4764"/>
      <c r="AG126" s="4771"/>
      <c r="AH126" s="4771"/>
      <c r="AI126" s="4771"/>
      <c r="AJ126" s="4771"/>
      <c r="AK126" s="4762"/>
      <c r="AM126" s="4764"/>
      <c r="AN126" s="4764"/>
      <c r="AO126" s="4771"/>
      <c r="AP126" s="4771"/>
      <c r="AQ126" s="4771"/>
      <c r="AR126" s="4771"/>
      <c r="AS126" s="4762"/>
      <c r="AU126" s="4764"/>
      <c r="AV126" s="4764"/>
      <c r="AW126" s="4771"/>
      <c r="AX126" s="4771"/>
      <c r="AY126" s="4771"/>
      <c r="AZ126" s="4771"/>
      <c r="BA126" s="4762"/>
      <c r="BC126" s="4764"/>
      <c r="BD126" s="4764"/>
      <c r="BE126" s="4771"/>
      <c r="BF126" s="4771"/>
      <c r="BG126" s="4771"/>
      <c r="BH126" s="4771"/>
      <c r="BI126" s="4762"/>
      <c r="BK126" s="4764"/>
      <c r="BL126" s="4764"/>
      <c r="BM126" s="4771"/>
      <c r="BN126" s="4771"/>
      <c r="BO126" s="4771"/>
      <c r="BP126" s="4771"/>
      <c r="BQ126" s="4762"/>
      <c r="BS126" s="4764"/>
      <c r="BT126" s="4764"/>
      <c r="BU126" s="4771"/>
      <c r="BV126" s="4771"/>
      <c r="BW126" s="4771"/>
      <c r="BX126" s="4771"/>
      <c r="BY126" s="4762"/>
      <c r="CA126" s="4764"/>
      <c r="CB126" s="4764"/>
      <c r="CC126" s="4771"/>
      <c r="CD126" s="4771"/>
      <c r="CE126" s="4771"/>
      <c r="CF126" s="4771"/>
      <c r="CG126" s="4762"/>
      <c r="CI126" s="4764"/>
      <c r="CJ126" s="4764"/>
      <c r="CK126" s="4771"/>
      <c r="CL126" s="4771"/>
      <c r="CM126" s="4771"/>
      <c r="CN126" s="4771"/>
      <c r="CO126" s="4762"/>
      <c r="CQ126" s="4764"/>
      <c r="CR126" s="4764"/>
      <c r="CS126" s="4771"/>
      <c r="CT126" s="4771"/>
      <c r="CU126" s="4771"/>
      <c r="CV126" s="4771"/>
      <c r="CW126" s="4762"/>
      <c r="CY126" s="4764"/>
      <c r="CZ126" s="4764"/>
      <c r="DA126" s="4771"/>
      <c r="DB126" s="4771"/>
      <c r="DC126" s="4771"/>
      <c r="DD126" s="4771"/>
      <c r="DE126" s="4762"/>
      <c r="DG126" s="4764"/>
      <c r="DH126" s="4764"/>
      <c r="DI126" s="4771"/>
      <c r="DJ126" s="4771"/>
      <c r="DK126" s="4771"/>
      <c r="DL126" s="4771"/>
      <c r="DM126" s="4762"/>
      <c r="DO126" s="4764"/>
      <c r="DP126" s="4764"/>
      <c r="DQ126" s="4771"/>
      <c r="DR126" s="4771"/>
      <c r="DS126" s="4771"/>
      <c r="DT126" s="4771"/>
      <c r="DU126" s="4762"/>
      <c r="DW126" s="4764"/>
      <c r="DX126" s="4764"/>
      <c r="DY126" s="4771"/>
      <c r="DZ126" s="4771"/>
      <c r="EA126" s="4771"/>
      <c r="EB126" s="4771"/>
      <c r="EC126" s="4762"/>
      <c r="EE126" s="4764"/>
      <c r="EF126" s="4764"/>
      <c r="EG126" s="4771"/>
      <c r="EH126" s="4771"/>
      <c r="EI126" s="4771"/>
      <c r="EJ126" s="4771"/>
      <c r="EK126" s="4762"/>
      <c r="EM126" s="4764"/>
      <c r="EN126" s="4764"/>
      <c r="EO126" s="4771"/>
      <c r="EP126" s="4771"/>
      <c r="EQ126" s="4771"/>
      <c r="ER126" s="4771"/>
      <c r="ES126" s="4762"/>
      <c r="EU126" s="4764"/>
      <c r="EV126" s="4764"/>
      <c r="EW126" s="4771"/>
      <c r="EX126" s="4771"/>
      <c r="EY126" s="4771"/>
      <c r="EZ126" s="4771"/>
      <c r="FA126" s="4762"/>
      <c r="FC126" s="4764"/>
      <c r="FD126" s="4764"/>
      <c r="FE126" s="4771"/>
      <c r="FF126" s="4771"/>
      <c r="FG126" s="4771"/>
      <c r="FH126" s="4771"/>
      <c r="FI126" s="4762"/>
      <c r="FK126" s="4764"/>
      <c r="FL126" s="4764"/>
      <c r="FM126" s="4771"/>
      <c r="FN126" s="4771"/>
      <c r="FO126" s="4771"/>
      <c r="FP126" s="4771"/>
      <c r="FQ126" s="4762"/>
      <c r="FS126" s="4764"/>
      <c r="FT126" s="4764"/>
      <c r="FU126" s="4771"/>
      <c r="FV126" s="4771"/>
      <c r="FW126" s="4771"/>
      <c r="FX126" s="4771"/>
      <c r="FY126" s="4762"/>
      <c r="GA126" s="4764"/>
      <c r="GB126" s="4764"/>
      <c r="GC126" s="4771"/>
      <c r="GD126" s="4771"/>
      <c r="GE126" s="4771"/>
      <c r="GF126" s="4771"/>
      <c r="GG126" s="4762"/>
      <c r="GI126" s="4764"/>
      <c r="GJ126" s="4764"/>
      <c r="GK126" s="4771"/>
      <c r="GL126" s="4771"/>
      <c r="GM126" s="4771"/>
      <c r="GN126" s="4771"/>
      <c r="GO126" s="4762"/>
      <c r="GQ126" s="4764"/>
      <c r="GR126" s="4764"/>
      <c r="GS126" s="4771"/>
      <c r="GT126" s="4771"/>
      <c r="GU126" s="4771"/>
      <c r="GV126" s="4771"/>
      <c r="GW126" s="4762"/>
      <c r="GY126" s="4764"/>
      <c r="GZ126" s="4764"/>
      <c r="HA126" s="4771"/>
      <c r="HB126" s="4771"/>
      <c r="HC126" s="4771"/>
    </row>
    <row r="127" spans="1:211" s="4728" customFormat="1" ht="10.65">
      <c r="A127" s="4762"/>
      <c r="B127" s="4773"/>
      <c r="C127" s="4776" t="s">
        <v>1533</v>
      </c>
      <c r="D127" s="4764"/>
      <c r="E127" s="4764"/>
      <c r="F127" s="86"/>
      <c r="G127" s="4774"/>
      <c r="H127" s="4774"/>
      <c r="I127" s="4775"/>
      <c r="J127" s="4771"/>
      <c r="K127" s="4771"/>
      <c r="L127" s="4771"/>
      <c r="M127" s="4762"/>
      <c r="O127" s="4764"/>
      <c r="P127" s="4764"/>
      <c r="Q127" s="4771"/>
      <c r="R127" s="4771"/>
      <c r="S127" s="4771"/>
      <c r="T127" s="4771"/>
      <c r="U127" s="4762"/>
      <c r="W127" s="4764"/>
      <c r="X127" s="4764"/>
      <c r="Y127" s="4771"/>
      <c r="Z127" s="4771"/>
      <c r="AA127" s="4771"/>
      <c r="AB127" s="4771"/>
      <c r="AC127" s="4762"/>
      <c r="AE127" s="4764"/>
      <c r="AF127" s="4764"/>
      <c r="AG127" s="4771"/>
      <c r="AH127" s="4771"/>
      <c r="AI127" s="4771"/>
      <c r="AJ127" s="4771"/>
      <c r="AK127" s="4762"/>
      <c r="AM127" s="4764"/>
      <c r="AN127" s="4764"/>
      <c r="AO127" s="4771"/>
      <c r="AP127" s="4771"/>
      <c r="AQ127" s="4771"/>
      <c r="AR127" s="4771"/>
      <c r="AS127" s="4762"/>
      <c r="AU127" s="4764"/>
      <c r="AV127" s="4764"/>
      <c r="AW127" s="4771"/>
      <c r="AX127" s="4771"/>
      <c r="AY127" s="4771"/>
      <c r="AZ127" s="4771"/>
      <c r="BA127" s="4762"/>
      <c r="BC127" s="4764"/>
      <c r="BD127" s="4764"/>
      <c r="BE127" s="4771"/>
      <c r="BF127" s="4771"/>
      <c r="BG127" s="4771"/>
      <c r="BH127" s="4771"/>
      <c r="BI127" s="4762"/>
      <c r="BK127" s="4764"/>
      <c r="BL127" s="4764"/>
      <c r="BM127" s="4771"/>
      <c r="BN127" s="4771"/>
      <c r="BO127" s="4771"/>
      <c r="BP127" s="4771"/>
      <c r="BQ127" s="4762"/>
      <c r="BS127" s="4764"/>
      <c r="BT127" s="4764"/>
      <c r="BU127" s="4771"/>
      <c r="BV127" s="4771"/>
      <c r="BW127" s="4771"/>
      <c r="BX127" s="4771"/>
      <c r="BY127" s="4762"/>
      <c r="CA127" s="4764"/>
      <c r="CB127" s="4764"/>
      <c r="CC127" s="4771"/>
      <c r="CD127" s="4771"/>
      <c r="CE127" s="4771"/>
      <c r="CF127" s="4771"/>
      <c r="CG127" s="4762"/>
      <c r="CI127" s="4764"/>
      <c r="CJ127" s="4764"/>
      <c r="CK127" s="4771"/>
      <c r="CL127" s="4771"/>
      <c r="CM127" s="4771"/>
      <c r="CN127" s="4771"/>
      <c r="CO127" s="4762"/>
      <c r="CQ127" s="4764"/>
      <c r="CR127" s="4764"/>
      <c r="CS127" s="4771"/>
      <c r="CT127" s="4771"/>
      <c r="CU127" s="4771"/>
      <c r="CV127" s="4771"/>
      <c r="CW127" s="4762"/>
      <c r="CY127" s="4764"/>
      <c r="CZ127" s="4764"/>
      <c r="DA127" s="4771"/>
      <c r="DB127" s="4771"/>
      <c r="DC127" s="4771"/>
      <c r="DD127" s="4771"/>
      <c r="DE127" s="4762"/>
      <c r="DG127" s="4764"/>
      <c r="DH127" s="4764"/>
      <c r="DI127" s="4771"/>
      <c r="DJ127" s="4771"/>
      <c r="DK127" s="4771"/>
      <c r="DL127" s="4771"/>
      <c r="DM127" s="4762"/>
      <c r="DO127" s="4764"/>
      <c r="DP127" s="4764"/>
      <c r="DQ127" s="4771"/>
      <c r="DR127" s="4771"/>
      <c r="DS127" s="4771"/>
      <c r="DT127" s="4771"/>
      <c r="DU127" s="4762"/>
      <c r="DW127" s="4764"/>
      <c r="DX127" s="4764"/>
      <c r="DY127" s="4771"/>
      <c r="DZ127" s="4771"/>
      <c r="EA127" s="4771"/>
      <c r="EB127" s="4771"/>
      <c r="EC127" s="4762"/>
      <c r="EE127" s="4764"/>
      <c r="EF127" s="4764"/>
      <c r="EG127" s="4771"/>
      <c r="EH127" s="4771"/>
      <c r="EI127" s="4771"/>
      <c r="EJ127" s="4771"/>
      <c r="EK127" s="4762"/>
      <c r="EM127" s="4764"/>
      <c r="EN127" s="4764"/>
      <c r="EO127" s="4771"/>
      <c r="EP127" s="4771"/>
      <c r="EQ127" s="4771"/>
      <c r="ER127" s="4771"/>
      <c r="ES127" s="4762"/>
      <c r="EU127" s="4764"/>
      <c r="EV127" s="4764"/>
      <c r="EW127" s="4771"/>
      <c r="EX127" s="4771"/>
      <c r="EY127" s="4771"/>
      <c r="EZ127" s="4771"/>
      <c r="FA127" s="4762"/>
      <c r="FC127" s="4764"/>
      <c r="FD127" s="4764"/>
      <c r="FE127" s="4771"/>
      <c r="FF127" s="4771"/>
      <c r="FG127" s="4771"/>
      <c r="FH127" s="4771"/>
      <c r="FI127" s="4762"/>
      <c r="FK127" s="4764"/>
      <c r="FL127" s="4764"/>
      <c r="FM127" s="4771"/>
      <c r="FN127" s="4771"/>
      <c r="FO127" s="4771"/>
      <c r="FP127" s="4771"/>
      <c r="FQ127" s="4762"/>
      <c r="FS127" s="4764"/>
      <c r="FT127" s="4764"/>
      <c r="FU127" s="4771"/>
      <c r="FV127" s="4771"/>
      <c r="FW127" s="4771"/>
      <c r="FX127" s="4771"/>
      <c r="FY127" s="4762"/>
      <c r="GA127" s="4764"/>
      <c r="GB127" s="4764"/>
      <c r="GC127" s="4771"/>
      <c r="GD127" s="4771"/>
      <c r="GE127" s="4771"/>
      <c r="GF127" s="4771"/>
      <c r="GG127" s="4762"/>
      <c r="GI127" s="4764"/>
      <c r="GJ127" s="4764"/>
      <c r="GK127" s="4771"/>
      <c r="GL127" s="4771"/>
      <c r="GM127" s="4771"/>
      <c r="GN127" s="4771"/>
      <c r="GO127" s="4762"/>
      <c r="GQ127" s="4764"/>
      <c r="GR127" s="4764"/>
      <c r="GS127" s="4771"/>
      <c r="GT127" s="4771"/>
      <c r="GU127" s="4771"/>
      <c r="GV127" s="4771"/>
      <c r="GW127" s="4762"/>
      <c r="GY127" s="4764"/>
      <c r="GZ127" s="4764"/>
      <c r="HA127" s="4771"/>
      <c r="HB127" s="4771"/>
      <c r="HC127" s="4771"/>
    </row>
    <row r="128" spans="1:211" s="4728" customFormat="1" ht="10.65">
      <c r="A128" s="4762"/>
      <c r="B128" s="4773"/>
      <c r="C128" s="4776" t="s">
        <v>1532</v>
      </c>
      <c r="D128" s="4764"/>
      <c r="E128" s="4764"/>
      <c r="F128" s="86"/>
      <c r="G128" s="4774"/>
      <c r="H128" s="4774"/>
      <c r="I128" s="4775"/>
    </row>
    <row r="129" spans="1:9" s="4728" customFormat="1" ht="10.65">
      <c r="A129" s="4762"/>
      <c r="B129" s="4773"/>
      <c r="D129" s="4764"/>
      <c r="E129" s="4764"/>
      <c r="F129" s="86"/>
      <c r="G129" s="4774"/>
      <c r="H129" s="4774"/>
      <c r="I129" s="4775"/>
    </row>
    <row r="130" spans="1:9" s="4728" customFormat="1" ht="10.65">
      <c r="A130" s="4762" t="s">
        <v>1531</v>
      </c>
      <c r="B130" s="4773" t="s">
        <v>1530</v>
      </c>
      <c r="C130" s="4728" t="s">
        <v>1529</v>
      </c>
      <c r="D130" s="4764" t="s">
        <v>1495</v>
      </c>
      <c r="E130" s="4764">
        <v>1</v>
      </c>
      <c r="F130" s="86"/>
      <c r="G130" s="4774">
        <f>F130*E130</f>
        <v>0</v>
      </c>
      <c r="H130" s="86"/>
      <c r="I130" s="4774">
        <f>H130*E130</f>
        <v>0</v>
      </c>
    </row>
    <row r="131" spans="1:9" s="4728" customFormat="1" ht="10.65">
      <c r="A131" s="4762"/>
      <c r="B131" s="4773"/>
      <c r="C131" s="4728" t="s">
        <v>1528</v>
      </c>
      <c r="D131" s="4785"/>
      <c r="E131" s="4785"/>
      <c r="F131" s="6186"/>
      <c r="G131" s="4782"/>
      <c r="H131" s="4782"/>
      <c r="I131" s="4775"/>
    </row>
    <row r="132" spans="1:9" s="4728" customFormat="1" ht="10.65">
      <c r="A132" s="4762"/>
      <c r="B132" s="4773"/>
      <c r="C132" s="4784"/>
      <c r="D132" s="4785"/>
      <c r="E132" s="4785"/>
      <c r="F132" s="6186"/>
      <c r="G132" s="4782"/>
      <c r="H132" s="4782"/>
      <c r="I132" s="4775"/>
    </row>
    <row r="133" spans="1:9" s="4728" customFormat="1" ht="10.65">
      <c r="A133" s="4762" t="s">
        <v>1527</v>
      </c>
      <c r="B133" s="4773"/>
      <c r="C133" s="4728" t="s">
        <v>1526</v>
      </c>
      <c r="D133" s="4764" t="s">
        <v>1495</v>
      </c>
      <c r="E133" s="4764">
        <v>1</v>
      </c>
      <c r="F133" s="6183" t="s">
        <v>12113</v>
      </c>
      <c r="G133" s="4782"/>
      <c r="H133" s="4782"/>
      <c r="I133" s="4775"/>
    </row>
    <row r="134" spans="1:9" s="4728" customFormat="1" ht="10.65">
      <c r="A134" s="4762"/>
      <c r="B134" s="4773"/>
      <c r="C134" s="4728" t="s">
        <v>1525</v>
      </c>
      <c r="D134" s="4764"/>
      <c r="E134" s="4764"/>
      <c r="F134" s="86"/>
      <c r="G134" s="4782"/>
      <c r="H134" s="4782"/>
      <c r="I134" s="4775"/>
    </row>
    <row r="135" spans="1:9" s="4728" customFormat="1" ht="10.65">
      <c r="A135" s="4762"/>
      <c r="B135" s="4773"/>
      <c r="C135" s="4784"/>
      <c r="D135" s="4785"/>
      <c r="E135" s="4785"/>
      <c r="F135" s="6186"/>
      <c r="G135" s="4782"/>
      <c r="H135" s="4782"/>
      <c r="I135" s="4775"/>
    </row>
    <row r="136" spans="1:9" s="4728" customFormat="1" ht="11.9">
      <c r="A136" s="4762" t="s">
        <v>1524</v>
      </c>
      <c r="B136" s="4773"/>
      <c r="C136" s="4776" t="s">
        <v>1523</v>
      </c>
      <c r="D136" s="4764" t="s">
        <v>1522</v>
      </c>
      <c r="E136" s="4764">
        <v>28</v>
      </c>
      <c r="F136" s="86"/>
      <c r="G136" s="4774">
        <f>F136*E136</f>
        <v>0</v>
      </c>
      <c r="H136" s="86"/>
      <c r="I136" s="4774">
        <f>H136*E136</f>
        <v>0</v>
      </c>
    </row>
    <row r="137" spans="1:9" s="4728" customFormat="1" ht="10.65">
      <c r="A137" s="4762"/>
      <c r="B137" s="4773"/>
      <c r="C137" s="4776" t="s">
        <v>1521</v>
      </c>
      <c r="D137" s="4785"/>
      <c r="E137" s="4785"/>
      <c r="F137" s="6186"/>
      <c r="G137" s="4782"/>
      <c r="H137" s="4782"/>
      <c r="I137" s="4775"/>
    </row>
    <row r="138" spans="1:9" s="4728" customFormat="1" ht="10.65">
      <c r="A138" s="4762"/>
      <c r="B138" s="4773"/>
      <c r="C138" s="4784"/>
      <c r="D138" s="4785"/>
      <c r="E138" s="4785"/>
      <c r="F138" s="6186"/>
      <c r="G138" s="4782"/>
      <c r="H138" s="4782"/>
      <c r="I138" s="4775"/>
    </row>
    <row r="139" spans="1:9" s="4728" customFormat="1" ht="10.65">
      <c r="A139" s="4762" t="s">
        <v>1520</v>
      </c>
      <c r="B139" s="4773"/>
      <c r="C139" s="4728" t="s">
        <v>1519</v>
      </c>
      <c r="D139" s="4764" t="s">
        <v>1495</v>
      </c>
      <c r="E139" s="4764">
        <v>1</v>
      </c>
      <c r="F139" s="86"/>
      <c r="G139" s="4774">
        <f>F139*E139</f>
        <v>0</v>
      </c>
      <c r="H139" s="86"/>
      <c r="I139" s="4774">
        <f>H139*E139</f>
        <v>0</v>
      </c>
    </row>
    <row r="140" spans="1:9" s="4728" customFormat="1" ht="10.65">
      <c r="A140" s="4762"/>
      <c r="B140" s="4773"/>
      <c r="C140" s="4784"/>
      <c r="D140" s="4785"/>
      <c r="E140" s="4785"/>
      <c r="F140" s="6186"/>
      <c r="G140" s="4782"/>
      <c r="H140" s="4782"/>
      <c r="I140" s="4775"/>
    </row>
    <row r="141" spans="1:9" s="4728" customFormat="1" ht="10.65">
      <c r="A141" s="4762" t="s">
        <v>1518</v>
      </c>
      <c r="B141" s="4773"/>
      <c r="C141" s="4779" t="s">
        <v>1517</v>
      </c>
      <c r="D141" s="4777" t="s">
        <v>144</v>
      </c>
      <c r="E141" s="4777">
        <v>1</v>
      </c>
      <c r="F141" s="6187" t="s">
        <v>1516</v>
      </c>
      <c r="G141" s="6182"/>
      <c r="H141" s="6182"/>
      <c r="I141" s="4775"/>
    </row>
    <row r="142" spans="1:9" s="4728" customFormat="1" ht="10.65">
      <c r="A142" s="4762"/>
      <c r="B142" s="4773"/>
      <c r="D142" s="4777"/>
      <c r="E142" s="4788"/>
      <c r="F142" s="86"/>
      <c r="G142" s="4774">
        <f>E142*F142</f>
        <v>0</v>
      </c>
      <c r="H142" s="4774"/>
      <c r="I142" s="4775"/>
    </row>
    <row r="143" spans="1:9" s="4728" customFormat="1" ht="10.65">
      <c r="A143" s="4762" t="s">
        <v>1515</v>
      </c>
      <c r="B143" s="4789"/>
      <c r="C143" s="4728" t="s">
        <v>1514</v>
      </c>
      <c r="D143" s="4764" t="s">
        <v>1513</v>
      </c>
      <c r="E143" s="4764">
        <v>45</v>
      </c>
      <c r="F143" s="86"/>
      <c r="G143" s="4774">
        <f>E143*F143</f>
        <v>0</v>
      </c>
      <c r="H143" s="86"/>
      <c r="I143" s="4774">
        <f>H143*E143</f>
        <v>0</v>
      </c>
    </row>
    <row r="144" spans="1:9" s="4728" customFormat="1" ht="10.65">
      <c r="A144" s="4762"/>
      <c r="B144" s="4789"/>
      <c r="C144" s="4790"/>
      <c r="D144" s="4764"/>
      <c r="E144" s="4764"/>
      <c r="F144" s="86"/>
      <c r="G144" s="4774">
        <f>E144*F144</f>
        <v>0</v>
      </c>
      <c r="H144" s="4774"/>
      <c r="I144" s="4782"/>
    </row>
    <row r="145" spans="1:9" s="4728" customFormat="1" ht="10.65">
      <c r="A145" s="4762" t="s">
        <v>1512</v>
      </c>
      <c r="B145" s="4789"/>
      <c r="C145" s="4728" t="s">
        <v>1511</v>
      </c>
      <c r="D145" s="4764" t="s">
        <v>1510</v>
      </c>
      <c r="E145" s="4764">
        <v>20</v>
      </c>
      <c r="F145" s="86"/>
      <c r="G145" s="4774">
        <f>E145*F145</f>
        <v>0</v>
      </c>
      <c r="H145" s="86"/>
      <c r="I145" s="4774">
        <f>H145*E145</f>
        <v>0</v>
      </c>
    </row>
    <row r="146" spans="1:9" s="4728" customFormat="1" ht="10.65">
      <c r="A146" s="4762"/>
      <c r="B146" s="4789"/>
      <c r="C146" s="4763"/>
      <c r="D146" s="4764"/>
      <c r="E146" s="4764"/>
      <c r="F146" s="86"/>
      <c r="G146" s="4774"/>
      <c r="H146" s="4774"/>
      <c r="I146" s="4782"/>
    </row>
    <row r="147" spans="1:9" s="4728" customFormat="1" ht="10.65">
      <c r="A147" s="4762" t="s">
        <v>1509</v>
      </c>
      <c r="B147" s="4789"/>
      <c r="C147" s="4728" t="s">
        <v>1508</v>
      </c>
      <c r="D147" s="4764" t="s">
        <v>1495</v>
      </c>
      <c r="E147" s="4764">
        <v>1</v>
      </c>
      <c r="F147" s="86"/>
      <c r="G147" s="4791">
        <f>F147*E147</f>
        <v>0</v>
      </c>
      <c r="H147" s="6188"/>
      <c r="I147" s="4774">
        <f>H147*E147</f>
        <v>0</v>
      </c>
    </row>
    <row r="148" spans="1:9" s="4728" customFormat="1" ht="10.65">
      <c r="A148" s="4762"/>
      <c r="B148" s="4789"/>
      <c r="C148" s="4792" t="s">
        <v>1507</v>
      </c>
      <c r="D148" s="4764"/>
      <c r="E148" s="4764"/>
      <c r="F148" s="86"/>
      <c r="G148" s="4774"/>
      <c r="H148" s="4774"/>
      <c r="I148" s="4774"/>
    </row>
    <row r="149" spans="1:9" s="4728" customFormat="1" ht="10.65">
      <c r="A149" s="4762"/>
      <c r="B149" s="4789"/>
      <c r="C149" s="4792" t="s">
        <v>1506</v>
      </c>
      <c r="D149" s="4764"/>
      <c r="E149" s="4793"/>
      <c r="F149" s="86"/>
      <c r="G149" s="4774"/>
      <c r="H149" s="4774"/>
      <c r="I149" s="4774"/>
    </row>
    <row r="150" spans="1:9" s="4728" customFormat="1" ht="10.65">
      <c r="A150" s="4762"/>
      <c r="B150" s="4789"/>
      <c r="C150" s="4792"/>
      <c r="D150" s="4764"/>
      <c r="E150" s="4793"/>
      <c r="F150" s="86"/>
      <c r="G150" s="4774"/>
      <c r="H150" s="4774"/>
      <c r="I150" s="4774"/>
    </row>
    <row r="151" spans="1:9" s="4728" customFormat="1" ht="10.65">
      <c r="A151" s="4762" t="s">
        <v>1505</v>
      </c>
      <c r="B151" s="4789"/>
      <c r="C151" s="4792" t="s">
        <v>1504</v>
      </c>
      <c r="D151" s="4764" t="s">
        <v>1495</v>
      </c>
      <c r="E151" s="4764">
        <v>1</v>
      </c>
      <c r="F151" s="4774"/>
      <c r="G151" s="4791"/>
      <c r="H151" s="4791"/>
      <c r="I151" s="4774">
        <f>SUM(I18:I149)</f>
        <v>0</v>
      </c>
    </row>
    <row r="152" spans="1:9" s="4728" customFormat="1" ht="10.65">
      <c r="A152" s="4762"/>
      <c r="B152" s="4789"/>
      <c r="C152" s="4792"/>
      <c r="D152" s="4764"/>
      <c r="E152" s="4793"/>
      <c r="F152" s="86"/>
      <c r="G152" s="4774"/>
      <c r="H152" s="4774"/>
      <c r="I152" s="4774"/>
    </row>
    <row r="153" spans="1:9" s="4728" customFormat="1" ht="10.65">
      <c r="A153" s="4762"/>
      <c r="B153" s="4789"/>
      <c r="C153" s="4792"/>
      <c r="D153" s="4764"/>
      <c r="E153" s="4793"/>
      <c r="F153" s="86"/>
      <c r="G153" s="4774"/>
      <c r="H153" s="4774"/>
      <c r="I153" s="4774"/>
    </row>
    <row r="154" spans="1:9" s="4728" customFormat="1" ht="11.3" thickBot="1">
      <c r="A154" s="4794"/>
      <c r="B154" s="4795"/>
      <c r="C154" s="4792"/>
      <c r="D154" s="4764"/>
      <c r="E154" s="4793"/>
      <c r="F154" s="86"/>
      <c r="G154" s="4774">
        <f>SUM(G21:G153)</f>
        <v>0</v>
      </c>
      <c r="H154" s="4774"/>
      <c r="I154" s="4774">
        <f>SUM(I151:I153)</f>
        <v>0</v>
      </c>
    </row>
    <row r="155" spans="1:9" s="4728" customFormat="1" ht="11.3" thickBot="1">
      <c r="A155" s="4796" t="s">
        <v>1503</v>
      </c>
      <c r="B155" s="4797"/>
      <c r="C155" s="4798"/>
      <c r="D155" s="4799"/>
      <c r="E155" s="4800"/>
      <c r="F155" s="85"/>
      <c r="G155" s="4801">
        <f>G154+I154</f>
        <v>0</v>
      </c>
      <c r="H155" s="4801"/>
      <c r="I155" s="4802"/>
    </row>
    <row r="156" spans="1:9" s="4728" customFormat="1" ht="11.3" thickBot="1">
      <c r="A156" s="4762"/>
      <c r="B156" s="4773"/>
      <c r="D156" s="4764"/>
      <c r="E156" s="4793"/>
      <c r="F156" s="89"/>
      <c r="G156" s="4774"/>
      <c r="H156" s="4774"/>
      <c r="I156" s="4775"/>
    </row>
    <row r="157" spans="1:9" s="4728" customFormat="1" ht="15.05">
      <c r="A157" s="4723"/>
      <c r="B157" s="4724"/>
      <c r="C157" s="4725"/>
      <c r="D157" s="4726"/>
      <c r="E157" s="4726"/>
      <c r="F157" s="6062"/>
      <c r="G157" s="4726"/>
      <c r="H157" s="4726"/>
      <c r="I157" s="4727"/>
    </row>
    <row r="158" spans="1:9" s="4728" customFormat="1" ht="15.05">
      <c r="A158" s="4729"/>
      <c r="B158" s="4730" t="s">
        <v>36</v>
      </c>
      <c r="C158" s="4730"/>
      <c r="D158" s="4731"/>
      <c r="E158" s="4731"/>
      <c r="F158" s="6063"/>
      <c r="G158" s="4731"/>
      <c r="H158" s="4731"/>
      <c r="I158" s="4732"/>
    </row>
    <row r="159" spans="1:9" s="4728" customFormat="1" ht="15.05">
      <c r="A159" s="4733"/>
      <c r="B159" s="4734" t="s">
        <v>1502</v>
      </c>
      <c r="C159" s="4735"/>
      <c r="D159" s="4731"/>
      <c r="E159" s="4731"/>
      <c r="F159" s="6063"/>
      <c r="G159" s="4731"/>
      <c r="H159" s="4731"/>
      <c r="I159" s="4732"/>
    </row>
    <row r="160" spans="1:9" s="4728" customFormat="1" ht="15.05">
      <c r="A160" s="4733"/>
      <c r="B160" s="4736" t="s">
        <v>1501</v>
      </c>
      <c r="C160" s="4735"/>
      <c r="D160" s="4731"/>
      <c r="E160" s="4731"/>
      <c r="F160" s="6063"/>
      <c r="G160" s="4731"/>
      <c r="H160" s="4731"/>
      <c r="I160" s="4732"/>
    </row>
    <row r="161" spans="1:9" s="4728" customFormat="1" ht="13.8" thickBot="1">
      <c r="A161" s="4737"/>
      <c r="B161" s="4738"/>
      <c r="C161" s="4739"/>
      <c r="D161" s="4740"/>
      <c r="E161" s="4741"/>
      <c r="F161" s="6064"/>
      <c r="G161" s="4739"/>
      <c r="H161" s="4739"/>
      <c r="I161" s="4742"/>
    </row>
    <row r="162" spans="1:9" s="4728" customFormat="1">
      <c r="A162" s="4743"/>
      <c r="B162" s="4744" t="s">
        <v>1658</v>
      </c>
      <c r="C162" s="4745"/>
      <c r="D162" s="4746"/>
      <c r="E162" s="4747"/>
      <c r="F162" s="6065"/>
      <c r="G162" s="4749"/>
      <c r="H162" s="6177"/>
      <c r="I162" s="4750"/>
    </row>
    <row r="163" spans="1:9" s="4728" customFormat="1" ht="10.65">
      <c r="A163" s="4751" t="s">
        <v>1657</v>
      </c>
      <c r="B163" s="4744" t="s">
        <v>1656</v>
      </c>
      <c r="C163" s="4752"/>
      <c r="D163" s="4753"/>
      <c r="E163" s="4752"/>
      <c r="F163" s="6066"/>
      <c r="G163" s="4754"/>
      <c r="H163" s="6178"/>
      <c r="I163" s="4755"/>
    </row>
    <row r="164" spans="1:9" s="4728" customFormat="1" ht="11.3" thickBot="1">
      <c r="A164" s="4756" t="s">
        <v>1655</v>
      </c>
      <c r="B164" s="4757" t="s">
        <v>1654</v>
      </c>
      <c r="C164" s="4757" t="s">
        <v>1427</v>
      </c>
      <c r="D164" s="4758" t="s">
        <v>384</v>
      </c>
      <c r="E164" s="4758" t="s">
        <v>1653</v>
      </c>
      <c r="F164" s="6067" t="s">
        <v>1652</v>
      </c>
      <c r="G164" s="4760" t="s">
        <v>1651</v>
      </c>
      <c r="H164" s="6067" t="s">
        <v>1652</v>
      </c>
      <c r="I164" s="4761" t="s">
        <v>1650</v>
      </c>
    </row>
    <row r="165" spans="1:9" s="4728" customFormat="1">
      <c r="A165" s="4762"/>
      <c r="B165" s="4763"/>
      <c r="D165" s="4764"/>
      <c r="E165" s="4764"/>
      <c r="F165" s="87"/>
      <c r="G165" s="4765"/>
      <c r="H165" s="4765"/>
      <c r="I165" s="4766"/>
    </row>
    <row r="166" spans="1:9" s="4728" customFormat="1">
      <c r="A166" s="4762"/>
      <c r="B166" s="4763"/>
      <c r="D166" s="4764"/>
      <c r="E166" s="4764"/>
      <c r="F166" s="87"/>
      <c r="G166" s="4765"/>
      <c r="H166" s="4765"/>
      <c r="I166" s="4766"/>
    </row>
    <row r="167" spans="1:9" s="4728" customFormat="1" ht="15.05">
      <c r="A167" s="4767" t="s">
        <v>1499</v>
      </c>
      <c r="B167" s="4768" t="s">
        <v>1715</v>
      </c>
      <c r="C167" s="4769"/>
      <c r="D167" s="4764"/>
      <c r="E167" s="4764"/>
      <c r="F167" s="87"/>
      <c r="G167" s="4765"/>
      <c r="H167" s="4765"/>
      <c r="I167" s="3552"/>
    </row>
    <row r="168" spans="1:9" s="4728" customFormat="1">
      <c r="A168" s="4770"/>
      <c r="B168" s="4770"/>
      <c r="D168" s="4764"/>
      <c r="E168" s="4764"/>
      <c r="F168" s="84"/>
      <c r="G168" s="4771"/>
      <c r="H168" s="4771"/>
    </row>
    <row r="169" spans="1:9" s="4728" customFormat="1">
      <c r="A169" s="4770"/>
      <c r="B169" s="4766" t="s">
        <v>1714</v>
      </c>
      <c r="D169" s="4764"/>
      <c r="E169" s="4764"/>
      <c r="F169" s="84"/>
      <c r="G169" s="4771"/>
      <c r="H169" s="4771"/>
    </row>
    <row r="170" spans="1:9" s="4728" customFormat="1" ht="14.4">
      <c r="A170" s="4770"/>
      <c r="B170" s="4803" t="s">
        <v>1713</v>
      </c>
      <c r="D170" s="4764"/>
      <c r="E170" s="4764"/>
      <c r="F170" s="84"/>
      <c r="G170" s="4771"/>
      <c r="H170" s="4771"/>
    </row>
    <row r="171" spans="1:9" s="4728" customFormat="1">
      <c r="A171" s="4770"/>
      <c r="B171" s="4766"/>
      <c r="D171" s="4764"/>
      <c r="E171" s="4764"/>
      <c r="F171" s="6189"/>
      <c r="G171" s="6190"/>
      <c r="H171" s="6190"/>
    </row>
    <row r="172" spans="1:9" s="4728" customFormat="1" ht="10.65">
      <c r="A172" s="4762" t="s">
        <v>1712</v>
      </c>
      <c r="B172" s="4773" t="s">
        <v>1711</v>
      </c>
      <c r="C172" s="4728" t="s">
        <v>1710</v>
      </c>
      <c r="D172" s="4764" t="s">
        <v>1495</v>
      </c>
      <c r="E172" s="4764">
        <v>1</v>
      </c>
      <c r="F172" s="86"/>
      <c r="G172" s="4774">
        <f>F172*E172</f>
        <v>0</v>
      </c>
      <c r="H172" s="4774"/>
      <c r="I172" s="4774">
        <f>H172*E172</f>
        <v>0</v>
      </c>
    </row>
    <row r="173" spans="1:9" s="4728" customFormat="1" ht="10.65">
      <c r="A173" s="4762"/>
      <c r="B173" s="4773"/>
      <c r="C173" s="4728" t="s">
        <v>1709</v>
      </c>
      <c r="D173" s="4764"/>
      <c r="E173" s="4764"/>
      <c r="F173" s="6186"/>
      <c r="G173" s="4782"/>
      <c r="H173" s="4782"/>
      <c r="I173" s="4775"/>
    </row>
    <row r="174" spans="1:9" s="4728" customFormat="1" ht="11.9">
      <c r="A174" s="4762"/>
      <c r="B174" s="4773"/>
      <c r="C174" s="4776" t="s">
        <v>1708</v>
      </c>
      <c r="D174" s="4764"/>
      <c r="E174" s="4764"/>
      <c r="F174" s="6186"/>
      <c r="G174" s="4782"/>
      <c r="H174" s="4782"/>
      <c r="I174" s="4775"/>
    </row>
    <row r="175" spans="1:9" s="4728" customFormat="1" ht="11.9">
      <c r="A175" s="4762"/>
      <c r="B175" s="4773"/>
      <c r="C175" s="4728" t="s">
        <v>1707</v>
      </c>
      <c r="D175" s="4764"/>
      <c r="E175" s="4764"/>
      <c r="F175" s="6186"/>
      <c r="G175" s="4782"/>
      <c r="H175" s="4782"/>
      <c r="I175" s="4775"/>
    </row>
    <row r="176" spans="1:9" s="4728" customFormat="1" ht="10.65">
      <c r="A176" s="4762"/>
      <c r="B176" s="4773"/>
      <c r="C176" s="4728" t="s">
        <v>1640</v>
      </c>
      <c r="D176" s="4764"/>
      <c r="E176" s="4764"/>
      <c r="F176" s="6186"/>
      <c r="G176" s="4782"/>
      <c r="H176" s="4782"/>
      <c r="I176" s="4775"/>
    </row>
    <row r="177" spans="1:9" s="4728" customFormat="1" ht="10.65">
      <c r="A177" s="4762"/>
      <c r="B177" s="4773"/>
      <c r="C177" s="4728" t="s">
        <v>1706</v>
      </c>
      <c r="D177" s="4764"/>
      <c r="E177" s="4764"/>
      <c r="F177" s="6186"/>
      <c r="G177" s="4782"/>
      <c r="H177" s="4782"/>
      <c r="I177" s="4775"/>
    </row>
    <row r="178" spans="1:9" s="4728" customFormat="1" ht="10.65">
      <c r="A178" s="4762"/>
      <c r="B178" s="4773"/>
      <c r="C178" s="4728" t="s">
        <v>1705</v>
      </c>
      <c r="D178" s="4764"/>
      <c r="E178" s="4764"/>
      <c r="F178" s="6186"/>
      <c r="G178" s="4782"/>
      <c r="H178" s="4782"/>
      <c r="I178" s="4775"/>
    </row>
    <row r="179" spans="1:9" s="4728" customFormat="1" ht="10.65">
      <c r="A179" s="4762"/>
      <c r="B179" s="4773"/>
      <c r="C179" s="4728" t="s">
        <v>1638</v>
      </c>
      <c r="D179" s="4764"/>
      <c r="E179" s="4764"/>
      <c r="F179" s="6186"/>
      <c r="G179" s="4782"/>
      <c r="H179" s="4782"/>
      <c r="I179" s="4775"/>
    </row>
    <row r="180" spans="1:9" s="4728" customFormat="1" ht="10.65">
      <c r="A180" s="4762"/>
      <c r="B180" s="4773"/>
      <c r="C180" s="4728" t="s">
        <v>1637</v>
      </c>
      <c r="D180" s="4764"/>
      <c r="E180" s="4764"/>
      <c r="F180" s="6186"/>
      <c r="G180" s="4782"/>
      <c r="H180" s="4782"/>
      <c r="I180" s="4775"/>
    </row>
    <row r="181" spans="1:9" s="4728" customFormat="1" ht="10.65">
      <c r="A181" s="4762"/>
      <c r="B181" s="4773"/>
      <c r="C181" s="4728" t="s">
        <v>1704</v>
      </c>
      <c r="D181" s="4764"/>
      <c r="E181" s="4764"/>
      <c r="F181" s="6186"/>
      <c r="G181" s="4782"/>
      <c r="H181" s="4782"/>
      <c r="I181" s="4775"/>
    </row>
    <row r="182" spans="1:9" s="4728" customFormat="1" ht="10.65">
      <c r="A182" s="4762"/>
      <c r="B182" s="4773"/>
      <c r="C182" s="4728" t="s">
        <v>1703</v>
      </c>
      <c r="D182" s="4764"/>
      <c r="E182" s="4764"/>
      <c r="F182" s="6186"/>
      <c r="G182" s="4782"/>
      <c r="H182" s="4782"/>
      <c r="I182" s="4775"/>
    </row>
    <row r="183" spans="1:9" s="4728" customFormat="1" ht="10.65">
      <c r="A183" s="4762"/>
      <c r="B183" s="4773"/>
      <c r="C183" s="4728" t="s">
        <v>1634</v>
      </c>
      <c r="D183" s="4764"/>
      <c r="E183" s="4764"/>
      <c r="F183" s="6186"/>
      <c r="G183" s="4782"/>
      <c r="H183" s="4782"/>
      <c r="I183" s="4775"/>
    </row>
    <row r="184" spans="1:9" s="4728" customFormat="1" ht="10.65">
      <c r="A184" s="4762"/>
      <c r="B184" s="4773"/>
      <c r="C184" s="4728" t="s">
        <v>1633</v>
      </c>
      <c r="D184" s="4764"/>
      <c r="E184" s="4764"/>
      <c r="F184" s="6186"/>
      <c r="G184" s="4782"/>
      <c r="H184" s="4782"/>
      <c r="I184" s="4775"/>
    </row>
    <row r="185" spans="1:9" s="4728" customFormat="1" ht="10.65">
      <c r="A185" s="4762"/>
      <c r="B185" s="4773"/>
      <c r="C185" s="4728" t="s">
        <v>1702</v>
      </c>
      <c r="D185" s="4764" t="s">
        <v>1495</v>
      </c>
      <c r="E185" s="4764">
        <v>1</v>
      </c>
      <c r="F185" s="86"/>
      <c r="G185" s="4774">
        <f>F185*E185</f>
        <v>0</v>
      </c>
      <c r="H185" s="86"/>
      <c r="I185" s="4774">
        <f>H185*E185</f>
        <v>0</v>
      </c>
    </row>
    <row r="186" spans="1:9" s="4728" customFormat="1" ht="10.65">
      <c r="A186" s="4762"/>
      <c r="B186" s="4773"/>
      <c r="D186" s="4764"/>
      <c r="E186" s="4764"/>
      <c r="F186" s="6186"/>
      <c r="G186" s="4782"/>
      <c r="H186" s="4782"/>
      <c r="I186" s="4775"/>
    </row>
    <row r="187" spans="1:9" s="4728" customFormat="1" ht="10.65">
      <c r="A187" s="4762" t="s">
        <v>1701</v>
      </c>
      <c r="B187" s="4773"/>
      <c r="C187" s="4776" t="s">
        <v>1629</v>
      </c>
      <c r="D187" s="4777" t="s">
        <v>1513</v>
      </c>
      <c r="E187" s="4777">
        <v>195</v>
      </c>
      <c r="F187" s="86"/>
      <c r="G187" s="4774">
        <f>F187*E187</f>
        <v>0</v>
      </c>
      <c r="H187" s="86"/>
      <c r="I187" s="4774">
        <f>H187*E187</f>
        <v>0</v>
      </c>
    </row>
    <row r="188" spans="1:9" s="4728" customFormat="1" ht="10.65">
      <c r="A188" s="4762"/>
      <c r="B188" s="4773"/>
      <c r="C188" s="4776" t="s">
        <v>1628</v>
      </c>
      <c r="D188" s="4777"/>
      <c r="E188" s="4776"/>
      <c r="F188" s="6181"/>
      <c r="G188" s="6182">
        <f>F188*D188</f>
        <v>0</v>
      </c>
      <c r="H188" s="6182"/>
      <c r="I188" s="4775"/>
    </row>
    <row r="189" spans="1:9" s="4728" customFormat="1" ht="10.65">
      <c r="A189" s="4762"/>
      <c r="B189" s="4773"/>
      <c r="C189" s="4776" t="s">
        <v>1627</v>
      </c>
      <c r="D189" s="4777"/>
      <c r="E189" s="4776"/>
      <c r="F189" s="6181"/>
      <c r="G189" s="6182">
        <f>F189*D189</f>
        <v>0</v>
      </c>
      <c r="H189" s="6182"/>
      <c r="I189" s="4775"/>
    </row>
    <row r="190" spans="1:9" s="4728" customFormat="1" ht="10.65">
      <c r="A190" s="4762"/>
      <c r="B190" s="4773"/>
      <c r="D190" s="4764"/>
      <c r="E190" s="4764"/>
      <c r="F190" s="86"/>
      <c r="G190" s="4774"/>
      <c r="H190" s="4774"/>
      <c r="I190" s="4775"/>
    </row>
    <row r="191" spans="1:9" s="4728" customFormat="1" ht="10.65">
      <c r="A191" s="4762" t="s">
        <v>1700</v>
      </c>
      <c r="B191" s="4773" t="s">
        <v>1699</v>
      </c>
      <c r="C191" s="4728" t="s">
        <v>1624</v>
      </c>
      <c r="D191" s="4764" t="s">
        <v>1495</v>
      </c>
      <c r="E191" s="4764">
        <v>1</v>
      </c>
      <c r="F191" s="86"/>
      <c r="G191" s="4774">
        <f>F191*E191</f>
        <v>0</v>
      </c>
      <c r="H191" s="86"/>
      <c r="I191" s="4774">
        <f>H191*E191</f>
        <v>0</v>
      </c>
    </row>
    <row r="192" spans="1:9" s="4728" customFormat="1" ht="11.9">
      <c r="A192" s="4762"/>
      <c r="B192" s="4773"/>
      <c r="C192" s="4804" t="s">
        <v>1698</v>
      </c>
      <c r="D192" s="4785"/>
      <c r="E192" s="4785"/>
      <c r="F192" s="6186"/>
      <c r="G192" s="4782"/>
      <c r="H192" s="4782"/>
      <c r="I192" s="4783"/>
    </row>
    <row r="193" spans="1:9" s="4728" customFormat="1" ht="10.65">
      <c r="A193" s="4762"/>
      <c r="B193" s="4773"/>
      <c r="C193" s="4728" t="s">
        <v>1576</v>
      </c>
      <c r="D193" s="4785"/>
      <c r="E193" s="4785"/>
      <c r="F193" s="6186"/>
      <c r="G193" s="4782"/>
      <c r="H193" s="4782"/>
      <c r="I193" s="4783"/>
    </row>
    <row r="194" spans="1:9" s="4728" customFormat="1" ht="10.65">
      <c r="A194" s="4762"/>
      <c r="B194" s="4773"/>
      <c r="C194" s="4728" t="s">
        <v>1575</v>
      </c>
      <c r="D194" s="4785"/>
      <c r="E194" s="4785"/>
      <c r="F194" s="6186"/>
      <c r="G194" s="4782"/>
      <c r="H194" s="4782"/>
      <c r="I194" s="4783"/>
    </row>
    <row r="195" spans="1:9" s="4728" customFormat="1" ht="10.65">
      <c r="A195" s="4762"/>
      <c r="B195" s="4773"/>
      <c r="C195" s="4728" t="s">
        <v>1541</v>
      </c>
      <c r="D195" s="4785"/>
      <c r="E195" s="4785"/>
      <c r="F195" s="6186"/>
      <c r="G195" s="4782"/>
      <c r="H195" s="4782"/>
      <c r="I195" s="4783"/>
    </row>
    <row r="196" spans="1:9" s="4728" customFormat="1" ht="10.65">
      <c r="A196" s="4762"/>
      <c r="B196" s="4773"/>
      <c r="C196" s="4728" t="s">
        <v>1697</v>
      </c>
      <c r="D196" s="4785"/>
      <c r="E196" s="4785"/>
      <c r="F196" s="6186"/>
      <c r="G196" s="4782"/>
      <c r="H196" s="4782"/>
      <c r="I196" s="4783"/>
    </row>
    <row r="197" spans="1:9" s="4728" customFormat="1" ht="10.65">
      <c r="A197" s="4762"/>
      <c r="B197" s="4773"/>
      <c r="D197" s="4764"/>
      <c r="E197" s="4764"/>
      <c r="F197" s="86"/>
      <c r="G197" s="4774"/>
      <c r="H197" s="4774"/>
      <c r="I197" s="4775"/>
    </row>
    <row r="198" spans="1:9" s="4728" customFormat="1" ht="10.65">
      <c r="A198" s="4762" t="s">
        <v>1696</v>
      </c>
      <c r="B198" s="4773" t="s">
        <v>1695</v>
      </c>
      <c r="C198" s="4728" t="s">
        <v>1694</v>
      </c>
      <c r="D198" s="4764" t="s">
        <v>1495</v>
      </c>
      <c r="E198" s="4764">
        <v>1</v>
      </c>
      <c r="F198" s="86"/>
      <c r="G198" s="4774">
        <f>F198*E198</f>
        <v>0</v>
      </c>
      <c r="H198" s="86"/>
      <c r="I198" s="4774">
        <f>H198*E198</f>
        <v>0</v>
      </c>
    </row>
    <row r="199" spans="1:9" s="4805" customFormat="1" ht="10.65">
      <c r="A199" s="4762"/>
      <c r="B199" s="4773"/>
      <c r="C199" s="4728" t="s">
        <v>1615</v>
      </c>
      <c r="D199" s="4764"/>
      <c r="E199" s="4764"/>
      <c r="F199" s="86"/>
      <c r="G199" s="4774"/>
      <c r="H199" s="4774"/>
      <c r="I199" s="4775"/>
    </row>
    <row r="200" spans="1:9" s="4805" customFormat="1" ht="10.65">
      <c r="A200" s="4762"/>
      <c r="B200" s="4773"/>
      <c r="C200" s="4728" t="s">
        <v>1614</v>
      </c>
      <c r="D200" s="4764"/>
      <c r="E200" s="4764"/>
      <c r="F200" s="86"/>
      <c r="G200" s="4774"/>
      <c r="H200" s="4774"/>
      <c r="I200" s="4775"/>
    </row>
    <row r="201" spans="1:9" s="4805" customFormat="1" ht="10.65">
      <c r="A201" s="4762"/>
      <c r="B201" s="4773"/>
      <c r="C201" s="4728" t="s">
        <v>1613</v>
      </c>
      <c r="D201" s="4764"/>
      <c r="E201" s="4764"/>
      <c r="F201" s="86"/>
      <c r="G201" s="4774"/>
      <c r="H201" s="4774"/>
      <c r="I201" s="4775"/>
    </row>
    <row r="202" spans="1:9" s="4805" customFormat="1" ht="10.65">
      <c r="A202" s="4762"/>
      <c r="B202" s="4773"/>
      <c r="C202" s="4776" t="s">
        <v>1612</v>
      </c>
      <c r="D202" s="4764"/>
      <c r="E202" s="4764"/>
      <c r="F202" s="86"/>
      <c r="G202" s="4774"/>
      <c r="H202" s="4774"/>
      <c r="I202" s="4775"/>
    </row>
    <row r="203" spans="1:9" s="4805" customFormat="1" ht="10.65">
      <c r="A203" s="4762"/>
      <c r="B203" s="4773"/>
      <c r="C203" s="4776" t="s">
        <v>1611</v>
      </c>
      <c r="D203" s="4764"/>
      <c r="E203" s="4764"/>
      <c r="F203" s="86"/>
      <c r="G203" s="4774"/>
      <c r="H203" s="4774"/>
      <c r="I203" s="4775"/>
    </row>
    <row r="204" spans="1:9" s="4805" customFormat="1" ht="10.65">
      <c r="A204" s="4762"/>
      <c r="B204" s="4773"/>
      <c r="C204" s="4776" t="s">
        <v>1601</v>
      </c>
      <c r="D204" s="4764"/>
      <c r="E204" s="4764"/>
      <c r="F204" s="86"/>
      <c r="G204" s="4774"/>
      <c r="H204" s="4774"/>
      <c r="I204" s="4775"/>
    </row>
    <row r="205" spans="1:9" s="4805" customFormat="1" ht="10.65">
      <c r="A205" s="4762"/>
      <c r="B205" s="4773"/>
      <c r="C205" s="4779" t="s">
        <v>1610</v>
      </c>
      <c r="D205" s="4764"/>
      <c r="E205" s="4764"/>
      <c r="F205" s="86"/>
      <c r="G205" s="4774"/>
      <c r="H205" s="4774"/>
      <c r="I205" s="4775"/>
    </row>
    <row r="206" spans="1:9" s="4805" customFormat="1" ht="10.65">
      <c r="A206" s="4762"/>
      <c r="B206" s="4773"/>
      <c r="C206" s="4779" t="s">
        <v>1609</v>
      </c>
      <c r="D206" s="4728"/>
      <c r="E206" s="4728"/>
      <c r="F206" s="86"/>
      <c r="G206" s="4774"/>
      <c r="H206" s="4774"/>
      <c r="I206" s="4775"/>
    </row>
    <row r="207" spans="1:9" s="4805" customFormat="1" ht="10.65">
      <c r="A207" s="4762"/>
      <c r="B207" s="4773"/>
      <c r="C207" s="4776" t="s">
        <v>1693</v>
      </c>
      <c r="D207" s="4728"/>
      <c r="E207" s="4728"/>
      <c r="F207" s="86"/>
      <c r="G207" s="4774"/>
      <c r="H207" s="4774"/>
      <c r="I207" s="4775"/>
    </row>
    <row r="208" spans="1:9" s="4805" customFormat="1" ht="10.65">
      <c r="A208" s="4762"/>
      <c r="B208" s="4773"/>
      <c r="C208" s="4776" t="s">
        <v>1692</v>
      </c>
      <c r="D208" s="4728"/>
      <c r="E208" s="4728"/>
      <c r="F208" s="86"/>
      <c r="G208" s="4774"/>
      <c r="H208" s="4774"/>
      <c r="I208" s="4775"/>
    </row>
    <row r="209" spans="1:9" s="4805" customFormat="1" ht="10.65">
      <c r="A209" s="4762"/>
      <c r="B209" s="4773"/>
      <c r="C209" s="4776" t="s">
        <v>1691</v>
      </c>
      <c r="D209" s="4728"/>
      <c r="E209" s="4728"/>
      <c r="F209" s="86"/>
      <c r="G209" s="4774"/>
      <c r="H209" s="4774"/>
      <c r="I209" s="4775"/>
    </row>
    <row r="210" spans="1:9" s="4805" customFormat="1" ht="10.65">
      <c r="A210" s="4763"/>
      <c r="B210" s="4780"/>
      <c r="C210" s="4779" t="s">
        <v>1608</v>
      </c>
      <c r="D210" s="4728" t="s">
        <v>1495</v>
      </c>
      <c r="E210" s="4764">
        <v>1</v>
      </c>
      <c r="F210" s="86"/>
      <c r="G210" s="6185">
        <f>F210*E210</f>
        <v>0</v>
      </c>
      <c r="H210" s="6184"/>
      <c r="I210" s="4774">
        <f>H210*E210</f>
        <v>0</v>
      </c>
    </row>
    <row r="211" spans="1:9" s="4805" customFormat="1" ht="10.65">
      <c r="A211" s="4763"/>
      <c r="B211" s="4780"/>
      <c r="C211" s="4776" t="s">
        <v>1607</v>
      </c>
      <c r="D211" s="4728"/>
      <c r="E211" s="4728"/>
      <c r="F211" s="6184"/>
      <c r="G211" s="6185"/>
      <c r="H211" s="6185"/>
      <c r="I211" s="4781"/>
    </row>
    <row r="212" spans="1:9" s="4805" customFormat="1" ht="10.65">
      <c r="A212" s="4762"/>
      <c r="B212" s="4773"/>
      <c r="C212" s="4779"/>
      <c r="D212" s="4728"/>
      <c r="E212" s="4728"/>
      <c r="F212" s="86"/>
      <c r="G212" s="4774"/>
      <c r="H212" s="4774"/>
      <c r="I212" s="4775"/>
    </row>
    <row r="213" spans="1:9" s="4805" customFormat="1" ht="10.65">
      <c r="A213" s="4762"/>
      <c r="B213" s="4773"/>
      <c r="C213" s="4728" t="s">
        <v>1600</v>
      </c>
      <c r="D213" s="4764"/>
      <c r="E213" s="4764"/>
      <c r="F213" s="86"/>
      <c r="G213" s="4774"/>
      <c r="H213" s="4774"/>
      <c r="I213" s="4775"/>
    </row>
    <row r="214" spans="1:9" s="4805" customFormat="1" ht="10.65">
      <c r="A214" s="4762" t="s">
        <v>1690</v>
      </c>
      <c r="B214" s="4773" t="s">
        <v>1689</v>
      </c>
      <c r="C214" s="4728" t="s">
        <v>1688</v>
      </c>
      <c r="D214" s="4764" t="s">
        <v>1495</v>
      </c>
      <c r="E214" s="4764">
        <v>1</v>
      </c>
      <c r="F214" s="86"/>
      <c r="G214" s="4774">
        <f>F214*E214</f>
        <v>0</v>
      </c>
      <c r="H214" s="86"/>
      <c r="I214" s="4774">
        <f>H214*E214</f>
        <v>0</v>
      </c>
    </row>
    <row r="215" spans="1:9" s="4805" customFormat="1" ht="10.65">
      <c r="A215" s="4762" t="s">
        <v>1687</v>
      </c>
      <c r="B215" s="4773" t="s">
        <v>1686</v>
      </c>
      <c r="C215" s="4728" t="s">
        <v>1594</v>
      </c>
      <c r="D215" s="4764" t="s">
        <v>1495</v>
      </c>
      <c r="E215" s="4764">
        <v>1</v>
      </c>
      <c r="F215" s="86"/>
      <c r="G215" s="4774">
        <f>F215*E215</f>
        <v>0</v>
      </c>
      <c r="H215" s="86"/>
      <c r="I215" s="4774">
        <f>H215*E215</f>
        <v>0</v>
      </c>
    </row>
    <row r="216" spans="1:9" s="4805" customFormat="1" ht="10.65">
      <c r="A216" s="4762" t="s">
        <v>1685</v>
      </c>
      <c r="B216" s="4773" t="s">
        <v>1684</v>
      </c>
      <c r="C216" s="4728" t="s">
        <v>1591</v>
      </c>
      <c r="D216" s="4764" t="s">
        <v>1495</v>
      </c>
      <c r="E216" s="4764">
        <v>1</v>
      </c>
      <c r="F216" s="86"/>
      <c r="G216" s="4774">
        <f>F216*E216</f>
        <v>0</v>
      </c>
      <c r="H216" s="86"/>
      <c r="I216" s="4774">
        <f>H216*E216</f>
        <v>0</v>
      </c>
    </row>
    <row r="217" spans="1:9" s="4805" customFormat="1" ht="10.65">
      <c r="A217" s="4762"/>
      <c r="B217" s="4773"/>
      <c r="C217" s="4728" t="s">
        <v>1590</v>
      </c>
      <c r="D217" s="4764" t="s">
        <v>1495</v>
      </c>
      <c r="E217" s="4764">
        <v>3</v>
      </c>
      <c r="F217" s="86"/>
      <c r="G217" s="4774">
        <f>F217*E217</f>
        <v>0</v>
      </c>
      <c r="H217" s="86"/>
      <c r="I217" s="4774">
        <f>H217*E217</f>
        <v>0</v>
      </c>
    </row>
    <row r="218" spans="1:9" s="4805" customFormat="1" ht="10.65">
      <c r="A218" s="4762"/>
      <c r="B218" s="4773"/>
      <c r="C218" s="4784"/>
      <c r="D218" s="4785"/>
      <c r="E218" s="4785"/>
      <c r="F218" s="6186"/>
      <c r="G218" s="4782"/>
      <c r="H218" s="4782"/>
      <c r="I218" s="4775"/>
    </row>
    <row r="219" spans="1:9" s="4805" customFormat="1" ht="10.65">
      <c r="A219" s="4762" t="s">
        <v>1683</v>
      </c>
      <c r="B219" s="4773"/>
      <c r="C219" s="4728" t="s">
        <v>1519</v>
      </c>
      <c r="D219" s="4764" t="s">
        <v>1495</v>
      </c>
      <c r="E219" s="4764">
        <v>1</v>
      </c>
      <c r="F219" s="86"/>
      <c r="G219" s="4774">
        <f>F219*E219</f>
        <v>0</v>
      </c>
      <c r="H219" s="86"/>
      <c r="I219" s="4774">
        <f>H219*E219</f>
        <v>0</v>
      </c>
    </row>
    <row r="220" spans="1:9" s="4805" customFormat="1" ht="10.65">
      <c r="A220" s="4762"/>
      <c r="B220" s="4773"/>
      <c r="C220" s="4728"/>
      <c r="D220" s="4764"/>
      <c r="E220" s="4764"/>
      <c r="F220" s="6061"/>
      <c r="G220" s="4774"/>
      <c r="H220" s="4774"/>
      <c r="I220" s="4775"/>
    </row>
    <row r="221" spans="1:9" s="4805" customFormat="1" ht="10.65">
      <c r="A221" s="4762" t="s">
        <v>1682</v>
      </c>
      <c r="B221" s="4773" t="s">
        <v>1681</v>
      </c>
      <c r="C221" s="4728" t="s">
        <v>1680</v>
      </c>
      <c r="D221" s="4764" t="s">
        <v>1495</v>
      </c>
      <c r="E221" s="4764">
        <v>1</v>
      </c>
      <c r="F221" s="86"/>
      <c r="G221" s="4774">
        <f>F221*E221</f>
        <v>0</v>
      </c>
      <c r="H221" s="86"/>
      <c r="I221" s="4774">
        <f>H221*E221</f>
        <v>0</v>
      </c>
    </row>
    <row r="222" spans="1:9" s="4805" customFormat="1" ht="10.65">
      <c r="A222" s="4762"/>
      <c r="B222" s="4773"/>
      <c r="C222" s="4728" t="s">
        <v>1568</v>
      </c>
      <c r="D222" s="4764"/>
      <c r="E222" s="4764"/>
      <c r="F222" s="86"/>
      <c r="G222" s="4774"/>
      <c r="H222" s="4774"/>
      <c r="I222" s="4775"/>
    </row>
    <row r="223" spans="1:9" s="4805" customFormat="1" ht="10.65">
      <c r="A223" s="4762"/>
      <c r="B223" s="4773"/>
      <c r="C223" s="4728" t="s">
        <v>1567</v>
      </c>
      <c r="D223" s="4764"/>
      <c r="E223" s="4764"/>
      <c r="F223" s="86"/>
      <c r="G223" s="4774"/>
      <c r="H223" s="4774"/>
      <c r="I223" s="4775"/>
    </row>
    <row r="224" spans="1:9" s="4805" customFormat="1" ht="10.65">
      <c r="A224" s="4762"/>
      <c r="B224" s="4773"/>
      <c r="C224" s="4728" t="s">
        <v>1566</v>
      </c>
      <c r="D224" s="4764"/>
      <c r="E224" s="4764"/>
      <c r="F224" s="86"/>
      <c r="G224" s="4774"/>
      <c r="H224" s="4774"/>
      <c r="I224" s="4775"/>
    </row>
    <row r="225" spans="1:9" s="4805" customFormat="1" ht="10.65">
      <c r="A225" s="4762"/>
      <c r="B225" s="4773"/>
      <c r="C225" s="4728" t="s">
        <v>1565</v>
      </c>
      <c r="D225" s="4764"/>
      <c r="E225" s="4764"/>
      <c r="F225" s="86"/>
      <c r="G225" s="4774"/>
      <c r="H225" s="4774"/>
      <c r="I225" s="4775"/>
    </row>
    <row r="226" spans="1:9" s="4805" customFormat="1" ht="10.65">
      <c r="A226" s="4762"/>
      <c r="B226" s="4773"/>
      <c r="C226" s="4728" t="s">
        <v>1564</v>
      </c>
      <c r="D226" s="4764"/>
      <c r="E226" s="4764"/>
      <c r="F226" s="86"/>
      <c r="G226" s="4774"/>
      <c r="H226" s="4774"/>
      <c r="I226" s="4775"/>
    </row>
    <row r="227" spans="1:9" s="4805" customFormat="1" ht="10.65">
      <c r="A227" s="4762"/>
      <c r="B227" s="4773"/>
      <c r="C227" s="4728"/>
      <c r="D227" s="4728"/>
      <c r="E227" s="4728"/>
      <c r="F227" s="86"/>
      <c r="G227" s="4774"/>
      <c r="H227" s="4774"/>
      <c r="I227" s="4775"/>
    </row>
    <row r="228" spans="1:9" s="4805" customFormat="1" ht="10.65">
      <c r="A228" s="4762" t="s">
        <v>1679</v>
      </c>
      <c r="B228" s="4773" t="s">
        <v>1678</v>
      </c>
      <c r="C228" s="4728" t="s">
        <v>1561</v>
      </c>
      <c r="D228" s="4764" t="s">
        <v>1495</v>
      </c>
      <c r="E228" s="4764">
        <v>1</v>
      </c>
      <c r="F228" s="86"/>
      <c r="G228" s="4774">
        <f>F228*E228</f>
        <v>0</v>
      </c>
      <c r="H228" s="86"/>
      <c r="I228" s="4774">
        <f>H228*E228</f>
        <v>0</v>
      </c>
    </row>
    <row r="229" spans="1:9" s="4805" customFormat="1" ht="10.65">
      <c r="A229" s="4762"/>
      <c r="B229" s="4773"/>
      <c r="C229" s="4728" t="s">
        <v>1677</v>
      </c>
      <c r="D229" s="4764"/>
      <c r="E229" s="4764"/>
      <c r="F229" s="86"/>
      <c r="G229" s="4774"/>
      <c r="H229" s="4774"/>
      <c r="I229" s="4775"/>
    </row>
    <row r="230" spans="1:9" s="4805" customFormat="1" ht="10.65">
      <c r="A230" s="4762"/>
      <c r="B230" s="4773"/>
      <c r="C230" s="4728" t="s">
        <v>1676</v>
      </c>
      <c r="D230" s="4764"/>
      <c r="E230" s="4764"/>
      <c r="F230" s="86"/>
      <c r="G230" s="4774"/>
      <c r="H230" s="4774"/>
      <c r="I230" s="4775"/>
    </row>
    <row r="231" spans="1:9" s="4805" customFormat="1" ht="10.65">
      <c r="A231" s="4762"/>
      <c r="B231" s="4773"/>
      <c r="C231" s="4728"/>
      <c r="D231" s="4764"/>
      <c r="E231" s="4764"/>
      <c r="F231" s="6061"/>
      <c r="G231" s="4774"/>
      <c r="H231" s="4774"/>
      <c r="I231" s="4775"/>
    </row>
    <row r="232" spans="1:9" s="4805" customFormat="1" ht="10.65">
      <c r="A232" s="4762" t="s">
        <v>1675</v>
      </c>
      <c r="B232" s="4773" t="s">
        <v>1674</v>
      </c>
      <c r="C232" s="4728" t="s">
        <v>1557</v>
      </c>
      <c r="D232" s="4764" t="s">
        <v>1495</v>
      </c>
      <c r="E232" s="4764">
        <v>1</v>
      </c>
      <c r="F232" s="86"/>
      <c r="G232" s="4774">
        <f>F232*E232</f>
        <v>0</v>
      </c>
      <c r="H232" s="86"/>
      <c r="I232" s="4774">
        <f>H232*E232</f>
        <v>0</v>
      </c>
    </row>
    <row r="233" spans="1:9" s="4728" customFormat="1" ht="10.65">
      <c r="A233" s="4762"/>
      <c r="B233" s="4773"/>
      <c r="C233" s="4776" t="s">
        <v>1673</v>
      </c>
      <c r="D233" s="4764"/>
      <c r="E233" s="4764"/>
      <c r="F233" s="86"/>
      <c r="G233" s="4774"/>
      <c r="H233" s="4774"/>
      <c r="I233" s="4775"/>
    </row>
    <row r="234" spans="1:9" s="4728" customFormat="1" ht="10.65">
      <c r="A234" s="4762"/>
      <c r="B234" s="4773"/>
      <c r="C234" s="4776" t="s">
        <v>1555</v>
      </c>
      <c r="D234" s="4764"/>
      <c r="E234" s="4764"/>
      <c r="F234" s="86"/>
      <c r="G234" s="4774"/>
      <c r="H234" s="4774"/>
      <c r="I234" s="4775"/>
    </row>
    <row r="235" spans="1:9" s="4728" customFormat="1" ht="10.65">
      <c r="A235" s="4762"/>
      <c r="B235" s="4773"/>
      <c r="C235" s="4776" t="s">
        <v>1554</v>
      </c>
      <c r="D235" s="4764"/>
      <c r="E235" s="4764"/>
      <c r="F235" s="86"/>
      <c r="G235" s="4774"/>
      <c r="H235" s="4774"/>
      <c r="I235" s="4775"/>
    </row>
    <row r="236" spans="1:9" s="4728" customFormat="1" ht="10.65">
      <c r="A236" s="4762"/>
      <c r="B236" s="4773"/>
      <c r="C236" s="4776" t="s">
        <v>1553</v>
      </c>
      <c r="D236" s="4764"/>
      <c r="E236" s="4764"/>
      <c r="F236" s="86"/>
      <c r="G236" s="4774"/>
      <c r="H236" s="4774"/>
      <c r="I236" s="4775"/>
    </row>
    <row r="237" spans="1:9" s="4728" customFormat="1" ht="10.65">
      <c r="A237" s="4762"/>
      <c r="B237" s="4773"/>
      <c r="C237" s="4776"/>
      <c r="D237" s="4764"/>
      <c r="E237" s="4764"/>
      <c r="F237" s="86"/>
      <c r="G237" s="4774"/>
      <c r="H237" s="4774"/>
      <c r="I237" s="4775"/>
    </row>
    <row r="238" spans="1:9" s="4728" customFormat="1" ht="10.65">
      <c r="A238" s="4762" t="s">
        <v>1672</v>
      </c>
      <c r="B238" s="4773"/>
      <c r="C238" s="4776" t="s">
        <v>1671</v>
      </c>
      <c r="D238" s="4764" t="s">
        <v>1495</v>
      </c>
      <c r="E238" s="4764">
        <v>1</v>
      </c>
      <c r="F238" s="86"/>
      <c r="G238" s="4774">
        <f>F238*E238</f>
        <v>0</v>
      </c>
      <c r="H238" s="86"/>
      <c r="I238" s="4774">
        <f>H238*E238</f>
        <v>0</v>
      </c>
    </row>
    <row r="239" spans="1:9" s="4728" customFormat="1" ht="10.65">
      <c r="A239" s="4762"/>
      <c r="B239" s="4773"/>
      <c r="C239" s="4776" t="s">
        <v>1670</v>
      </c>
      <c r="D239" s="4764"/>
      <c r="E239" s="4764"/>
      <c r="F239" s="86"/>
      <c r="G239" s="4774"/>
      <c r="H239" s="4774"/>
      <c r="I239" s="4775"/>
    </row>
    <row r="240" spans="1:9" s="4728" customFormat="1" ht="10.65">
      <c r="A240" s="4762"/>
      <c r="B240" s="4773"/>
      <c r="C240" s="4776"/>
      <c r="D240" s="4764"/>
      <c r="E240" s="4764"/>
      <c r="F240" s="86"/>
      <c r="G240" s="4774"/>
      <c r="H240" s="4774"/>
      <c r="I240" s="4775"/>
    </row>
    <row r="241" spans="1:9" s="4728" customFormat="1" ht="10.65">
      <c r="A241" s="4762" t="s">
        <v>1669</v>
      </c>
      <c r="B241" s="4773"/>
      <c r="C241" s="4728" t="s">
        <v>1668</v>
      </c>
      <c r="D241" s="4764" t="s">
        <v>1495</v>
      </c>
      <c r="E241" s="4764">
        <v>1</v>
      </c>
      <c r="F241" s="86"/>
      <c r="G241" s="4774">
        <f>F241*E241</f>
        <v>0</v>
      </c>
      <c r="H241" s="86"/>
      <c r="I241" s="4774">
        <f>H241*E241</f>
        <v>0</v>
      </c>
    </row>
    <row r="242" spans="1:9" s="4728" customFormat="1" ht="10.65">
      <c r="A242" s="4762"/>
      <c r="B242" s="4773"/>
      <c r="C242" s="4728" t="s">
        <v>1667</v>
      </c>
      <c r="D242" s="4764"/>
      <c r="E242" s="4764"/>
      <c r="F242" s="86"/>
      <c r="G242" s="4782"/>
      <c r="H242" s="4782"/>
      <c r="I242" s="4775"/>
    </row>
    <row r="243" spans="1:9" s="4728" customFormat="1" ht="10.65">
      <c r="A243" s="4762"/>
      <c r="B243" s="4773"/>
      <c r="C243" s="4784"/>
      <c r="D243" s="4785"/>
      <c r="E243" s="4785"/>
      <c r="F243" s="6186"/>
      <c r="G243" s="4782"/>
      <c r="H243" s="4782"/>
      <c r="I243" s="4775"/>
    </row>
    <row r="244" spans="1:9" s="4728" customFormat="1" ht="10.65">
      <c r="A244" s="4762" t="s">
        <v>1666</v>
      </c>
      <c r="B244" s="4773"/>
      <c r="C244" s="4779" t="s">
        <v>1517</v>
      </c>
      <c r="D244" s="4764" t="s">
        <v>144</v>
      </c>
      <c r="E244" s="4764">
        <v>1</v>
      </c>
      <c r="F244" s="6187" t="s">
        <v>1516</v>
      </c>
      <c r="G244" s="4774"/>
      <c r="H244" s="4774"/>
      <c r="I244" s="4787"/>
    </row>
    <row r="245" spans="1:9" s="4728" customFormat="1" ht="10.65">
      <c r="A245" s="4762"/>
      <c r="B245" s="4773"/>
      <c r="C245" s="4779"/>
      <c r="D245" s="4764"/>
      <c r="E245" s="4764"/>
      <c r="F245" s="86"/>
      <c r="G245" s="4774"/>
      <c r="H245" s="4774"/>
      <c r="I245" s="4787"/>
    </row>
    <row r="246" spans="1:9" s="4728" customFormat="1" ht="10.65">
      <c r="A246" s="4762" t="s">
        <v>1665</v>
      </c>
      <c r="B246" s="4773"/>
      <c r="C246" s="4728" t="s">
        <v>1514</v>
      </c>
      <c r="D246" s="4764" t="s">
        <v>1513</v>
      </c>
      <c r="E246" s="4764">
        <v>10</v>
      </c>
      <c r="F246" s="86"/>
      <c r="G246" s="4774">
        <f>E246*F246</f>
        <v>0</v>
      </c>
      <c r="H246" s="86"/>
      <c r="I246" s="4774">
        <f>H246*E246</f>
        <v>0</v>
      </c>
    </row>
    <row r="247" spans="1:9" s="4728" customFormat="1" ht="10.65">
      <c r="A247" s="4762"/>
      <c r="B247" s="4773"/>
      <c r="C247" s="4790"/>
      <c r="D247" s="4764"/>
      <c r="E247" s="4764"/>
      <c r="F247" s="86"/>
      <c r="G247" s="4774">
        <f>E247*F247</f>
        <v>0</v>
      </c>
      <c r="H247" s="4774"/>
      <c r="I247" s="4787"/>
    </row>
    <row r="248" spans="1:9" s="4728" customFormat="1" ht="10.65">
      <c r="A248" s="4762" t="s">
        <v>1664</v>
      </c>
      <c r="B248" s="4773"/>
      <c r="C248" s="4728" t="s">
        <v>1511</v>
      </c>
      <c r="D248" s="4764" t="s">
        <v>1510</v>
      </c>
      <c r="E248" s="4764">
        <v>5</v>
      </c>
      <c r="F248" s="86"/>
      <c r="G248" s="4774">
        <f>E248*F248</f>
        <v>0</v>
      </c>
      <c r="H248" s="86"/>
      <c r="I248" s="4774">
        <f>H248*E248</f>
        <v>0</v>
      </c>
    </row>
    <row r="249" spans="1:9" s="4728" customFormat="1" ht="10.65">
      <c r="A249" s="4762"/>
      <c r="B249" s="4789"/>
      <c r="C249" s="4763"/>
      <c r="D249" s="4764"/>
      <c r="E249" s="4764"/>
      <c r="F249" s="86"/>
      <c r="G249" s="4774"/>
      <c r="H249" s="4774"/>
      <c r="I249" s="4782"/>
    </row>
    <row r="250" spans="1:9" s="4728" customFormat="1" ht="10.65">
      <c r="A250" s="4762" t="s">
        <v>1663</v>
      </c>
      <c r="B250" s="4789"/>
      <c r="C250" s="4792" t="s">
        <v>1504</v>
      </c>
      <c r="D250" s="4764" t="s">
        <v>1495</v>
      </c>
      <c r="E250" s="4764">
        <v>1</v>
      </c>
      <c r="F250" s="86"/>
      <c r="G250" s="4791">
        <f>F250*E250</f>
        <v>0</v>
      </c>
      <c r="H250" s="4791"/>
      <c r="I250" s="4774">
        <f>SUM(I170:I248,I252)</f>
        <v>0</v>
      </c>
    </row>
    <row r="251" spans="1:9" s="4728" customFormat="1" ht="10.65">
      <c r="A251" s="4762"/>
      <c r="B251" s="4789"/>
      <c r="C251" s="4792"/>
      <c r="D251" s="4764"/>
      <c r="E251" s="4764"/>
      <c r="F251" s="86"/>
      <c r="G251" s="4791">
        <f>F251*E251</f>
        <v>0</v>
      </c>
      <c r="H251" s="4791"/>
      <c r="I251" s="4774"/>
    </row>
    <row r="252" spans="1:9" s="4728" customFormat="1" ht="10.65">
      <c r="A252" s="4762" t="s">
        <v>1662</v>
      </c>
      <c r="B252" s="4789"/>
      <c r="C252" s="4776" t="s">
        <v>1661</v>
      </c>
      <c r="D252" s="4764" t="s">
        <v>144</v>
      </c>
      <c r="E252" s="4764">
        <v>1</v>
      </c>
      <c r="F252" s="86"/>
      <c r="G252" s="4774">
        <f>F252*E252</f>
        <v>0</v>
      </c>
      <c r="H252" s="86"/>
      <c r="I252" s="4774">
        <f>H252*E252</f>
        <v>0</v>
      </c>
    </row>
    <row r="253" spans="1:9" s="4728" customFormat="1" ht="10.65">
      <c r="A253" s="4762"/>
      <c r="B253" s="4789"/>
      <c r="C253" s="4776" t="s">
        <v>1660</v>
      </c>
      <c r="D253" s="4764"/>
      <c r="E253" s="4764"/>
      <c r="F253" s="86"/>
      <c r="G253" s="4774"/>
      <c r="H253" s="4774"/>
      <c r="I253" s="4774"/>
    </row>
    <row r="254" spans="1:9" s="4728" customFormat="1" ht="10.65">
      <c r="A254" s="4762"/>
      <c r="B254" s="4789"/>
      <c r="C254" s="4792"/>
      <c r="D254" s="4764"/>
      <c r="E254" s="4764"/>
      <c r="F254" s="86"/>
      <c r="G254" s="4774"/>
      <c r="H254" s="4774"/>
      <c r="I254" s="4774"/>
    </row>
    <row r="255" spans="1:9" s="4728" customFormat="1" ht="11.3" thickBot="1">
      <c r="A255" s="4794"/>
      <c r="B255" s="4795"/>
      <c r="C255" s="4792"/>
      <c r="D255" s="4764"/>
      <c r="E255" s="4764"/>
      <c r="F255" s="86"/>
      <c r="G255" s="4774">
        <f>SUM(G172:G254)</f>
        <v>0</v>
      </c>
      <c r="H255" s="4774"/>
      <c r="I255" s="4774">
        <f>SUM(I250:I254)</f>
        <v>0</v>
      </c>
    </row>
    <row r="256" spans="1:9" s="4728" customFormat="1" ht="11.3" thickBot="1">
      <c r="A256" s="4796" t="s">
        <v>1659</v>
      </c>
      <c r="B256" s="4797"/>
      <c r="C256" s="4798"/>
      <c r="D256" s="4799"/>
      <c r="E256" s="4799"/>
      <c r="F256" s="85"/>
      <c r="G256" s="4801">
        <f>G255+I255</f>
        <v>0</v>
      </c>
      <c r="H256" s="4801"/>
      <c r="I256" s="4802"/>
    </row>
    <row r="257" spans="1:9" s="4728" customFormat="1" ht="11.3" thickBot="1">
      <c r="A257" s="4762"/>
      <c r="B257" s="4773"/>
      <c r="D257" s="4764"/>
      <c r="E257" s="4764"/>
      <c r="F257" s="6061"/>
      <c r="G257" s="4771"/>
      <c r="H257" s="4771"/>
      <c r="I257" s="4786"/>
    </row>
    <row r="258" spans="1:9" s="4728" customFormat="1" ht="15.05">
      <c r="A258" s="4723"/>
      <c r="B258" s="4724"/>
      <c r="C258" s="4725"/>
      <c r="D258" s="4726"/>
      <c r="E258" s="4726"/>
      <c r="F258" s="6062"/>
      <c r="G258" s="4726"/>
      <c r="H258" s="4726"/>
      <c r="I258" s="4727"/>
    </row>
    <row r="259" spans="1:9" s="4728" customFormat="1" ht="15.05">
      <c r="A259" s="4729"/>
      <c r="B259" s="4730" t="s">
        <v>36</v>
      </c>
      <c r="C259" s="4730"/>
      <c r="D259" s="4731"/>
      <c r="E259" s="4731"/>
      <c r="F259" s="6063"/>
      <c r="G259" s="4731"/>
      <c r="H259" s="4731"/>
      <c r="I259" s="4732"/>
    </row>
    <row r="260" spans="1:9" s="4728" customFormat="1" ht="15.05">
      <c r="A260" s="4733"/>
      <c r="B260" s="4734" t="s">
        <v>1502</v>
      </c>
      <c r="C260" s="4735"/>
      <c r="D260" s="4731"/>
      <c r="E260" s="4731"/>
      <c r="F260" s="6063"/>
      <c r="G260" s="4731"/>
      <c r="H260" s="4731"/>
      <c r="I260" s="4732"/>
    </row>
    <row r="261" spans="1:9" s="4728" customFormat="1" ht="15.05">
      <c r="A261" s="4733"/>
      <c r="B261" s="4736" t="s">
        <v>1501</v>
      </c>
      <c r="C261" s="4735"/>
      <c r="D261" s="4731"/>
      <c r="E261" s="4731"/>
      <c r="F261" s="6063"/>
      <c r="G261" s="4731"/>
      <c r="H261" s="4731"/>
      <c r="I261" s="4732"/>
    </row>
    <row r="262" spans="1:9" s="4728" customFormat="1" ht="13.8" thickBot="1">
      <c r="A262" s="4737"/>
      <c r="B262" s="4738"/>
      <c r="C262" s="4739"/>
      <c r="D262" s="4740"/>
      <c r="E262" s="4741"/>
      <c r="F262" s="6064"/>
      <c r="G262" s="4739"/>
      <c r="H262" s="4739"/>
      <c r="I262" s="4742"/>
    </row>
    <row r="263" spans="1:9" s="4728" customFormat="1">
      <c r="A263" s="4743"/>
      <c r="B263" s="4744" t="s">
        <v>1658</v>
      </c>
      <c r="C263" s="4745"/>
      <c r="D263" s="4746"/>
      <c r="E263" s="4747"/>
      <c r="F263" s="6065"/>
      <c r="G263" s="4749"/>
      <c r="H263" s="6177"/>
      <c r="I263" s="4750"/>
    </row>
    <row r="264" spans="1:9" s="4728" customFormat="1" ht="10.65">
      <c r="A264" s="4751" t="s">
        <v>1657</v>
      </c>
      <c r="B264" s="4744" t="s">
        <v>1656</v>
      </c>
      <c r="C264" s="4752"/>
      <c r="D264" s="4753"/>
      <c r="E264" s="4752"/>
      <c r="F264" s="6066"/>
      <c r="G264" s="4754"/>
      <c r="H264" s="6178"/>
      <c r="I264" s="4755"/>
    </row>
    <row r="265" spans="1:9" s="4728" customFormat="1" ht="11.3" thickBot="1">
      <c r="A265" s="4756" t="s">
        <v>1655</v>
      </c>
      <c r="B265" s="4757" t="s">
        <v>1654</v>
      </c>
      <c r="C265" s="4757" t="s">
        <v>1427</v>
      </c>
      <c r="D265" s="4758" t="s">
        <v>384</v>
      </c>
      <c r="E265" s="4758" t="s">
        <v>1653</v>
      </c>
      <c r="F265" s="6067" t="s">
        <v>1652</v>
      </c>
      <c r="G265" s="4760" t="s">
        <v>1651</v>
      </c>
      <c r="H265" s="6067" t="s">
        <v>1652</v>
      </c>
      <c r="I265" s="4761" t="s">
        <v>1650</v>
      </c>
    </row>
    <row r="266" spans="1:9" s="4728" customFormat="1">
      <c r="A266" s="4762"/>
      <c r="B266" s="4763"/>
      <c r="D266" s="4764"/>
      <c r="E266" s="4764"/>
      <c r="F266" s="87"/>
      <c r="G266" s="4765"/>
      <c r="H266" s="4765"/>
      <c r="I266" s="4766"/>
    </row>
    <row r="267" spans="1:9" s="4728" customFormat="1" ht="15.05">
      <c r="A267" s="4767" t="s">
        <v>1498</v>
      </c>
      <c r="B267" s="4768" t="s">
        <v>1748</v>
      </c>
      <c r="C267" s="4769"/>
      <c r="D267" s="4764"/>
      <c r="E267" s="4764"/>
      <c r="F267" s="87"/>
      <c r="G267" s="4765"/>
      <c r="H267" s="4765"/>
      <c r="I267" s="3552"/>
    </row>
    <row r="268" spans="1:9" s="4728" customFormat="1">
      <c r="A268" s="4770"/>
      <c r="B268" s="4770"/>
      <c r="D268" s="4764"/>
      <c r="E268" s="4764"/>
      <c r="F268" s="84"/>
      <c r="G268" s="4771"/>
      <c r="H268" s="4771"/>
    </row>
    <row r="269" spans="1:9" s="4728" customFormat="1">
      <c r="A269" s="4770"/>
      <c r="B269" s="4806"/>
      <c r="C269" s="4776"/>
      <c r="D269" s="4777"/>
      <c r="E269" s="4777"/>
      <c r="F269" s="6184"/>
      <c r="G269" s="6185"/>
      <c r="H269" s="6185"/>
    </row>
    <row r="270" spans="1:9" s="4728" customFormat="1" ht="10.65">
      <c r="A270" s="4762" t="s">
        <v>1747</v>
      </c>
      <c r="B270" s="4807"/>
      <c r="C270" s="4776" t="s">
        <v>1746</v>
      </c>
      <c r="D270" s="4777" t="s">
        <v>1495</v>
      </c>
      <c r="E270" s="4777">
        <v>2</v>
      </c>
      <c r="F270" s="6191"/>
      <c r="G270" s="4787">
        <f>F270*E270</f>
        <v>0</v>
      </c>
      <c r="H270" s="6191"/>
      <c r="I270" s="4774">
        <f>H270*E270</f>
        <v>0</v>
      </c>
    </row>
    <row r="271" spans="1:9" s="4728" customFormat="1" ht="10.65">
      <c r="A271" s="4762"/>
      <c r="B271" s="4807"/>
      <c r="C271" s="4776" t="s">
        <v>1745</v>
      </c>
      <c r="D271" s="4777"/>
      <c r="E271" s="4777"/>
      <c r="F271" s="6191"/>
      <c r="G271" s="4787"/>
      <c r="H271" s="4787"/>
      <c r="I271" s="4775"/>
    </row>
    <row r="272" spans="1:9" s="4728" customFormat="1" ht="10.65">
      <c r="A272" s="4762"/>
      <c r="B272" s="4807"/>
      <c r="C272" s="4776" t="s">
        <v>1744</v>
      </c>
      <c r="D272" s="4777"/>
      <c r="E272" s="4777"/>
      <c r="F272" s="6191"/>
      <c r="G272" s="4787"/>
      <c r="H272" s="4787"/>
      <c r="I272" s="4775"/>
    </row>
    <row r="273" spans="1:9" s="4805" customFormat="1" ht="10.65">
      <c r="A273" s="4762"/>
      <c r="B273" s="4807"/>
      <c r="C273" s="4776" t="s">
        <v>1743</v>
      </c>
      <c r="D273" s="4777"/>
      <c r="E273" s="4777"/>
      <c r="F273" s="6191"/>
      <c r="G273" s="4787"/>
      <c r="H273" s="4787"/>
      <c r="I273" s="4775"/>
    </row>
    <row r="274" spans="1:9" s="4728" customFormat="1" ht="10.65">
      <c r="A274" s="4762"/>
      <c r="B274" s="4807"/>
      <c r="C274" s="4776"/>
      <c r="D274" s="4764"/>
      <c r="E274" s="4764"/>
      <c r="F274" s="89"/>
      <c r="G274" s="4775"/>
      <c r="H274" s="4775"/>
      <c r="I274" s="4775"/>
    </row>
    <row r="275" spans="1:9" s="4728" customFormat="1" ht="10.65">
      <c r="A275" s="4762" t="s">
        <v>1742</v>
      </c>
      <c r="B275" s="4807" t="s">
        <v>1741</v>
      </c>
      <c r="C275" s="4776" t="s">
        <v>1740</v>
      </c>
      <c r="D275" s="4764" t="s">
        <v>1495</v>
      </c>
      <c r="E275" s="4764">
        <v>1</v>
      </c>
      <c r="F275" s="89"/>
      <c r="G275" s="4775">
        <f>F275*E275</f>
        <v>0</v>
      </c>
      <c r="H275" s="89"/>
      <c r="I275" s="4774">
        <f>H275*E275</f>
        <v>0</v>
      </c>
    </row>
    <row r="276" spans="1:9" s="4728" customFormat="1" ht="10.65">
      <c r="A276" s="4762"/>
      <c r="B276" s="4807"/>
      <c r="C276" s="4776" t="s">
        <v>1739</v>
      </c>
      <c r="D276" s="4764"/>
      <c r="E276" s="4764"/>
      <c r="F276" s="89"/>
      <c r="G276" s="4775"/>
      <c r="H276" s="4775"/>
      <c r="I276" s="4775"/>
    </row>
    <row r="277" spans="1:9" s="4728" customFormat="1" ht="10.65">
      <c r="A277" s="4762"/>
      <c r="B277" s="4807"/>
      <c r="C277" s="4776"/>
      <c r="D277" s="4764"/>
      <c r="E277" s="4764"/>
      <c r="F277" s="89"/>
      <c r="G277" s="4775"/>
      <c r="H277" s="4775"/>
      <c r="I277" s="4775"/>
    </row>
    <row r="278" spans="1:9" s="4728" customFormat="1" ht="10.65">
      <c r="A278" s="4762" t="s">
        <v>1738</v>
      </c>
      <c r="B278" s="4807" t="s">
        <v>1737</v>
      </c>
      <c r="C278" s="4776" t="s">
        <v>1736</v>
      </c>
      <c r="D278" s="4764" t="s">
        <v>1495</v>
      </c>
      <c r="E278" s="4764">
        <v>1</v>
      </c>
      <c r="F278" s="89"/>
      <c r="G278" s="4775">
        <f>F278*E278</f>
        <v>0</v>
      </c>
      <c r="H278" s="89"/>
      <c r="I278" s="4774">
        <f>H278*E278</f>
        <v>0</v>
      </c>
    </row>
    <row r="279" spans="1:9" s="4728" customFormat="1" ht="10.65">
      <c r="A279" s="4762"/>
      <c r="B279" s="4807"/>
      <c r="C279" s="4776" t="s">
        <v>1720</v>
      </c>
      <c r="D279" s="4764"/>
      <c r="E279" s="4764"/>
      <c r="F279" s="89"/>
      <c r="G279" s="4775"/>
      <c r="H279" s="4775"/>
      <c r="I279" s="4775"/>
    </row>
    <row r="280" spans="1:9" s="4728" customFormat="1" ht="10.65">
      <c r="A280" s="4762"/>
      <c r="B280" s="4807"/>
      <c r="C280" s="4776"/>
      <c r="D280" s="4764"/>
      <c r="E280" s="4764"/>
      <c r="F280" s="89"/>
      <c r="G280" s="4775"/>
      <c r="H280" s="4775"/>
      <c r="I280" s="4775"/>
    </row>
    <row r="281" spans="1:9" s="4728" customFormat="1" ht="10.65">
      <c r="A281" s="4762" t="s">
        <v>1735</v>
      </c>
      <c r="B281" s="4807" t="s">
        <v>1734</v>
      </c>
      <c r="C281" s="4776" t="s">
        <v>1733</v>
      </c>
      <c r="D281" s="4764" t="s">
        <v>1495</v>
      </c>
      <c r="E281" s="4764">
        <v>2</v>
      </c>
      <c r="F281" s="86"/>
      <c r="G281" s="4775">
        <f>F281*E281</f>
        <v>0</v>
      </c>
      <c r="H281" s="89"/>
      <c r="I281" s="4774">
        <f>H281*E281</f>
        <v>0</v>
      </c>
    </row>
    <row r="282" spans="1:9" s="4728" customFormat="1" ht="10.65">
      <c r="A282" s="4762"/>
      <c r="B282" s="4807"/>
      <c r="C282" s="4776"/>
      <c r="D282" s="4764"/>
      <c r="E282" s="4764"/>
      <c r="F282" s="89"/>
      <c r="G282" s="4775">
        <f>F282*E282</f>
        <v>0</v>
      </c>
      <c r="H282" s="4775"/>
      <c r="I282" s="4775"/>
    </row>
    <row r="283" spans="1:9" s="4728" customFormat="1" ht="10.65">
      <c r="A283" s="4762" t="s">
        <v>1732</v>
      </c>
      <c r="B283" s="4789"/>
      <c r="C283" s="4776" t="s">
        <v>1731</v>
      </c>
      <c r="D283" s="4764" t="s">
        <v>144</v>
      </c>
      <c r="E283" s="4764">
        <v>1</v>
      </c>
      <c r="F283" s="89"/>
      <c r="G283" s="4775"/>
      <c r="H283" s="89"/>
      <c r="I283" s="4774">
        <f>SUM(I270:I281,I289:I297)</f>
        <v>0</v>
      </c>
    </row>
    <row r="284" spans="1:9" s="4728" customFormat="1" ht="10.65">
      <c r="A284" s="4762"/>
      <c r="B284" s="4789"/>
      <c r="C284" s="4776"/>
      <c r="D284" s="4764"/>
      <c r="E284" s="4764"/>
      <c r="F284" s="89">
        <v>0</v>
      </c>
      <c r="G284" s="4775">
        <f>F284*E284</f>
        <v>0</v>
      </c>
      <c r="H284" s="4775"/>
      <c r="I284" s="4775"/>
    </row>
    <row r="285" spans="1:9" s="4728" customFormat="1" ht="10.65">
      <c r="A285" s="4762" t="s">
        <v>1730</v>
      </c>
      <c r="B285" s="4789"/>
      <c r="C285" s="4776" t="s">
        <v>1729</v>
      </c>
      <c r="D285" s="4764" t="s">
        <v>144</v>
      </c>
      <c r="E285" s="4764">
        <v>1</v>
      </c>
      <c r="F285" s="6187" t="s">
        <v>1516</v>
      </c>
      <c r="G285" s="4775"/>
      <c r="H285" s="4775"/>
      <c r="I285" s="4775"/>
    </row>
    <row r="286" spans="1:9" s="4728" customFormat="1" ht="10.65">
      <c r="A286" s="4762"/>
      <c r="B286" s="4789"/>
      <c r="C286" s="4776"/>
      <c r="D286" s="4764"/>
      <c r="E286" s="4764"/>
      <c r="F286" s="6191"/>
      <c r="G286" s="4775"/>
      <c r="H286" s="4775"/>
      <c r="I286" s="4775"/>
    </row>
    <row r="287" spans="1:9" s="4728" customFormat="1" ht="10.65">
      <c r="A287" s="4762" t="s">
        <v>1728</v>
      </c>
      <c r="B287" s="4789"/>
      <c r="C287" s="4776" t="s">
        <v>1727</v>
      </c>
      <c r="D287" s="4764" t="s">
        <v>144</v>
      </c>
      <c r="E287" s="4764">
        <v>1</v>
      </c>
      <c r="F287" s="6187" t="s">
        <v>1516</v>
      </c>
      <c r="G287" s="4775"/>
      <c r="H287" s="4775"/>
      <c r="I287" s="4775"/>
    </row>
    <row r="288" spans="1:9" s="4728" customFormat="1" ht="10.65">
      <c r="A288" s="4762"/>
      <c r="B288" s="4789"/>
      <c r="C288" s="4792"/>
      <c r="D288" s="4764"/>
      <c r="E288" s="4764"/>
      <c r="F288" s="89"/>
      <c r="G288" s="4775"/>
      <c r="H288" s="4775"/>
      <c r="I288" s="4775"/>
    </row>
    <row r="289" spans="1:9" s="4728" customFormat="1" ht="10.65">
      <c r="A289" s="4762" t="s">
        <v>1726</v>
      </c>
      <c r="B289" s="4807" t="s">
        <v>1725</v>
      </c>
      <c r="C289" s="4728" t="s">
        <v>1724</v>
      </c>
      <c r="D289" s="4764" t="s">
        <v>1495</v>
      </c>
      <c r="E289" s="4764">
        <v>1</v>
      </c>
      <c r="F289" s="89"/>
      <c r="G289" s="4775">
        <f>F289*E289</f>
        <v>0</v>
      </c>
      <c r="H289" s="89"/>
      <c r="I289" s="4774">
        <f>H289*E289</f>
        <v>0</v>
      </c>
    </row>
    <row r="290" spans="1:9" s="4728" customFormat="1" ht="10.65">
      <c r="A290" s="4762"/>
      <c r="B290" s="4789"/>
      <c r="C290" s="4776" t="s">
        <v>1720</v>
      </c>
      <c r="D290" s="4764"/>
      <c r="E290" s="4764"/>
      <c r="F290" s="89"/>
      <c r="G290" s="4775">
        <f>F290*E290</f>
        <v>0</v>
      </c>
      <c r="H290" s="4775"/>
      <c r="I290" s="4775"/>
    </row>
    <row r="291" spans="1:9" s="4728" customFormat="1" ht="10.65">
      <c r="A291" s="4762"/>
      <c r="B291" s="4789"/>
      <c r="C291" s="4776"/>
      <c r="D291" s="4764"/>
      <c r="E291" s="4764"/>
      <c r="F291" s="89"/>
      <c r="G291" s="4775"/>
      <c r="H291" s="4775"/>
      <c r="I291" s="4775"/>
    </row>
    <row r="292" spans="1:9" s="4728" customFormat="1" ht="10.65">
      <c r="A292" s="4762" t="s">
        <v>1723</v>
      </c>
      <c r="B292" s="4789" t="s">
        <v>1722</v>
      </c>
      <c r="C292" s="4728" t="s">
        <v>1721</v>
      </c>
      <c r="D292" s="4764" t="s">
        <v>1495</v>
      </c>
      <c r="E292" s="4764">
        <v>1</v>
      </c>
      <c r="F292" s="89"/>
      <c r="G292" s="4775">
        <f>F292*E292</f>
        <v>0</v>
      </c>
      <c r="H292" s="89"/>
      <c r="I292" s="4774">
        <f>H292*E292</f>
        <v>0</v>
      </c>
    </row>
    <row r="293" spans="1:9" s="4728" customFormat="1" ht="10.65">
      <c r="A293" s="4762"/>
      <c r="B293" s="4789"/>
      <c r="C293" s="4776" t="s">
        <v>1720</v>
      </c>
      <c r="D293" s="4764"/>
      <c r="E293" s="4764"/>
      <c r="F293" s="89"/>
      <c r="G293" s="4775">
        <f>F293*E293</f>
        <v>0</v>
      </c>
      <c r="H293" s="4775"/>
      <c r="I293" s="4775"/>
    </row>
    <row r="294" spans="1:9" s="4728" customFormat="1" ht="10.65">
      <c r="A294" s="4762"/>
      <c r="B294" s="4789"/>
      <c r="C294" s="4792"/>
      <c r="D294" s="4764"/>
      <c r="E294" s="4764"/>
      <c r="F294" s="89"/>
      <c r="G294" s="4775"/>
      <c r="H294" s="4775"/>
      <c r="I294" s="4775"/>
    </row>
    <row r="295" spans="1:9" s="4728" customFormat="1" ht="10.65">
      <c r="A295" s="4762" t="s">
        <v>1719</v>
      </c>
      <c r="B295" s="4789"/>
      <c r="C295" s="4776" t="s">
        <v>1718</v>
      </c>
      <c r="D295" s="4764" t="s">
        <v>1495</v>
      </c>
      <c r="E295" s="4764">
        <v>1</v>
      </c>
      <c r="F295" s="89"/>
      <c r="G295" s="4775">
        <f>F295*E295</f>
        <v>0</v>
      </c>
      <c r="H295" s="89"/>
      <c r="I295" s="4774">
        <f>H295*E295</f>
        <v>0</v>
      </c>
    </row>
    <row r="296" spans="1:9" s="4728" customFormat="1" ht="10.65">
      <c r="A296" s="4762"/>
      <c r="B296" s="4789"/>
      <c r="C296" s="4776"/>
      <c r="D296" s="4764"/>
      <c r="E296" s="4764"/>
      <c r="F296" s="89"/>
      <c r="G296" s="4775"/>
      <c r="H296" s="4775"/>
      <c r="I296" s="4775"/>
    </row>
    <row r="297" spans="1:9" s="4728" customFormat="1" ht="10.65">
      <c r="A297" s="4762" t="s">
        <v>1717</v>
      </c>
      <c r="B297" s="4789"/>
      <c r="C297" s="4776" t="s">
        <v>1716</v>
      </c>
      <c r="D297" s="4764" t="s">
        <v>1495</v>
      </c>
      <c r="E297" s="4764">
        <v>1</v>
      </c>
      <c r="F297" s="89"/>
      <c r="G297" s="4775">
        <f>F297*E297</f>
        <v>0</v>
      </c>
      <c r="H297" s="89"/>
      <c r="I297" s="4774">
        <f>H297*E297</f>
        <v>0</v>
      </c>
    </row>
    <row r="298" spans="1:9" s="4728" customFormat="1" ht="10.65">
      <c r="A298" s="4762"/>
      <c r="B298" s="4789"/>
      <c r="C298" s="4776"/>
      <c r="D298" s="4764"/>
      <c r="E298" s="4764"/>
      <c r="F298" s="89"/>
      <c r="G298" s="4775"/>
      <c r="H298" s="4775"/>
      <c r="I298" s="4775"/>
    </row>
    <row r="299" spans="1:9" s="4728" customFormat="1" ht="10.65">
      <c r="A299" s="4762"/>
      <c r="B299" s="4789"/>
      <c r="C299" s="4792"/>
      <c r="D299" s="4764"/>
      <c r="E299" s="4764"/>
      <c r="F299" s="89"/>
      <c r="G299" s="4775"/>
      <c r="H299" s="4775"/>
      <c r="I299" s="4775"/>
    </row>
    <row r="300" spans="1:9" s="4728" customFormat="1" ht="11.3" thickBot="1">
      <c r="A300" s="4794"/>
      <c r="B300" s="4795"/>
      <c r="C300" s="4808"/>
      <c r="D300" s="4809"/>
      <c r="E300" s="4809"/>
      <c r="F300" s="89"/>
      <c r="G300" s="4775">
        <f>SUM(G270:G298)</f>
        <v>0</v>
      </c>
      <c r="H300" s="4775"/>
      <c r="I300" s="4775">
        <f>I283</f>
        <v>0</v>
      </c>
    </row>
    <row r="301" spans="1:9" s="4728" customFormat="1" ht="11.3" thickBot="1">
      <c r="A301" s="4796" t="s">
        <v>1382</v>
      </c>
      <c r="B301" s="4797"/>
      <c r="C301" s="4798"/>
      <c r="D301" s="4799"/>
      <c r="E301" s="4800"/>
      <c r="F301" s="88"/>
      <c r="G301" s="4810">
        <f>G300+I300</f>
        <v>0</v>
      </c>
      <c r="H301" s="4810"/>
      <c r="I301" s="4802"/>
    </row>
    <row r="302" spans="1:9" s="4728" customFormat="1" ht="11.3" thickBot="1">
      <c r="A302" s="4762"/>
      <c r="B302" s="4773"/>
      <c r="D302" s="4764"/>
      <c r="E302" s="4764"/>
      <c r="F302" s="6068"/>
      <c r="G302" s="4771"/>
      <c r="H302" s="4771"/>
    </row>
    <row r="303" spans="1:9" s="4728" customFormat="1" ht="15.05">
      <c r="A303" s="4723"/>
      <c r="B303" s="4724"/>
      <c r="C303" s="4725"/>
      <c r="D303" s="4726"/>
      <c r="E303" s="4726"/>
      <c r="F303" s="6062"/>
      <c r="G303" s="4726"/>
      <c r="H303" s="4726"/>
      <c r="I303" s="4727"/>
    </row>
    <row r="304" spans="1:9" s="4728" customFormat="1" ht="15.05">
      <c r="A304" s="4729"/>
      <c r="B304" s="4730" t="s">
        <v>36</v>
      </c>
      <c r="C304" s="4730"/>
      <c r="D304" s="4731"/>
      <c r="E304" s="4731"/>
      <c r="F304" s="6063"/>
      <c r="G304" s="4731"/>
      <c r="H304" s="4731"/>
      <c r="I304" s="4732"/>
    </row>
    <row r="305" spans="1:9" s="4728" customFormat="1" ht="15.05">
      <c r="A305" s="4733"/>
      <c r="B305" s="4734" t="s">
        <v>1502</v>
      </c>
      <c r="C305" s="4735"/>
      <c r="D305" s="4731"/>
      <c r="E305" s="4731"/>
      <c r="F305" s="6063"/>
      <c r="G305" s="4731"/>
      <c r="H305" s="4731"/>
      <c r="I305" s="4732"/>
    </row>
    <row r="306" spans="1:9" s="4728" customFormat="1" ht="15.05">
      <c r="A306" s="4733"/>
      <c r="B306" s="4736" t="s">
        <v>1501</v>
      </c>
      <c r="C306" s="4731"/>
      <c r="D306" s="4731"/>
      <c r="E306" s="4731"/>
      <c r="F306" s="6063"/>
      <c r="G306" s="4731"/>
      <c r="H306" s="4731"/>
      <c r="I306" s="4732"/>
    </row>
    <row r="307" spans="1:9" s="4728" customFormat="1" ht="13.8" thickBot="1">
      <c r="A307" s="4737"/>
      <c r="B307" s="4738"/>
      <c r="C307" s="4739"/>
      <c r="D307" s="4740"/>
      <c r="E307" s="4741"/>
      <c r="F307" s="6064"/>
      <c r="G307" s="4739"/>
      <c r="H307" s="4739"/>
      <c r="I307" s="4742"/>
    </row>
    <row r="308" spans="1:9" s="4728" customFormat="1">
      <c r="A308" s="4743"/>
      <c r="B308" s="4744" t="s">
        <v>1658</v>
      </c>
      <c r="C308" s="4745"/>
      <c r="D308" s="4746"/>
      <c r="E308" s="4747"/>
      <c r="F308" s="6065"/>
      <c r="G308" s="4749"/>
      <c r="H308" s="6177"/>
      <c r="I308" s="4750"/>
    </row>
    <row r="309" spans="1:9" s="4728" customFormat="1" ht="10.65">
      <c r="A309" s="4751" t="s">
        <v>1657</v>
      </c>
      <c r="B309" s="4744" t="s">
        <v>1656</v>
      </c>
      <c r="C309" s="4752"/>
      <c r="D309" s="4753"/>
      <c r="E309" s="4752"/>
      <c r="F309" s="6066"/>
      <c r="G309" s="4754"/>
      <c r="H309" s="6178"/>
      <c r="I309" s="4755"/>
    </row>
    <row r="310" spans="1:9" s="4728" customFormat="1" ht="11.3" thickBot="1">
      <c r="A310" s="4756" t="s">
        <v>1655</v>
      </c>
      <c r="B310" s="4757" t="s">
        <v>1654</v>
      </c>
      <c r="C310" s="4757" t="s">
        <v>1427</v>
      </c>
      <c r="D310" s="4758" t="s">
        <v>384</v>
      </c>
      <c r="E310" s="4758" t="s">
        <v>1653</v>
      </c>
      <c r="F310" s="6067" t="s">
        <v>1652</v>
      </c>
      <c r="G310" s="4760" t="s">
        <v>1651</v>
      </c>
      <c r="H310" s="6067" t="s">
        <v>1652</v>
      </c>
      <c r="I310" s="4761" t="s">
        <v>1650</v>
      </c>
    </row>
    <row r="311" spans="1:9" s="4728" customFormat="1">
      <c r="A311" s="4762"/>
      <c r="B311" s="4763"/>
      <c r="D311" s="4764"/>
      <c r="E311" s="4764"/>
      <c r="F311" s="87"/>
      <c r="G311" s="4765"/>
      <c r="H311" s="4765"/>
      <c r="I311" s="4766"/>
    </row>
    <row r="312" spans="1:9" s="4728" customFormat="1">
      <c r="A312" s="4762"/>
      <c r="B312" s="4763"/>
      <c r="D312" s="4764"/>
      <c r="E312" s="4764"/>
      <c r="F312" s="87"/>
      <c r="G312" s="4765"/>
      <c r="H312" s="4765"/>
      <c r="I312" s="4766"/>
    </row>
    <row r="313" spans="1:9" s="4728" customFormat="1" ht="15.05">
      <c r="A313" s="4767" t="s">
        <v>1497</v>
      </c>
      <c r="B313" s="4768" t="s">
        <v>1800</v>
      </c>
      <c r="C313" s="4769"/>
      <c r="D313" s="4764"/>
      <c r="E313" s="4764"/>
      <c r="F313" s="87"/>
      <c r="G313" s="4765"/>
      <c r="H313" s="4765"/>
      <c r="I313" s="3552"/>
    </row>
    <row r="314" spans="1:9" s="4728" customFormat="1">
      <c r="A314" s="4770"/>
      <c r="B314" s="4770"/>
      <c r="D314" s="4764"/>
      <c r="E314" s="4764"/>
      <c r="F314" s="84"/>
      <c r="G314" s="4771"/>
      <c r="H314" s="4771"/>
    </row>
    <row r="315" spans="1:9" s="4728" customFormat="1">
      <c r="A315" s="4770"/>
      <c r="B315" s="4811"/>
      <c r="C315" s="4776"/>
      <c r="D315" s="4777"/>
      <c r="E315" s="4777"/>
      <c r="F315" s="6184"/>
      <c r="G315" s="6185"/>
      <c r="H315" s="6185"/>
    </row>
    <row r="316" spans="1:9" s="4728" customFormat="1">
      <c r="A316" s="4763" t="s">
        <v>1798</v>
      </c>
      <c r="B316" s="4811"/>
      <c r="C316" s="4779" t="s">
        <v>1799</v>
      </c>
      <c r="D316" s="4777" t="s">
        <v>123</v>
      </c>
      <c r="E316" s="4777">
        <v>12</v>
      </c>
      <c r="F316" s="86"/>
      <c r="G316" s="4774">
        <f>F316*E316</f>
        <v>0</v>
      </c>
      <c r="H316" s="86"/>
      <c r="I316" s="4774">
        <f>H316*E316</f>
        <v>0</v>
      </c>
    </row>
    <row r="317" spans="1:9" s="4728" customFormat="1">
      <c r="A317" s="4763"/>
      <c r="B317" s="4811"/>
      <c r="C317" s="4776" t="s">
        <v>1755</v>
      </c>
      <c r="D317" s="4777"/>
      <c r="E317" s="4777"/>
      <c r="F317" s="86"/>
      <c r="G317" s="4774"/>
      <c r="H317" s="4774"/>
      <c r="I317" s="4774"/>
    </row>
    <row r="318" spans="1:9" s="4728" customFormat="1">
      <c r="A318" s="4763"/>
      <c r="B318" s="4811"/>
      <c r="C318" s="4776" t="s">
        <v>1754</v>
      </c>
      <c r="D318" s="4777"/>
      <c r="E318" s="4777"/>
      <c r="F318" s="86"/>
      <c r="G318" s="4774"/>
      <c r="H318" s="4774"/>
      <c r="I318" s="4774"/>
    </row>
    <row r="319" spans="1:9" s="4728" customFormat="1">
      <c r="A319" s="4763"/>
      <c r="B319" s="4811"/>
      <c r="C319" s="4776"/>
      <c r="D319" s="4777"/>
      <c r="E319" s="4777"/>
      <c r="F319" s="86"/>
      <c r="G319" s="4774"/>
      <c r="H319" s="4774"/>
      <c r="I319" s="4774"/>
    </row>
    <row r="320" spans="1:9" s="4728" customFormat="1">
      <c r="A320" s="4763" t="s">
        <v>1798</v>
      </c>
      <c r="B320" s="4811"/>
      <c r="C320" s="4779" t="s">
        <v>1797</v>
      </c>
      <c r="D320" s="4777" t="s">
        <v>123</v>
      </c>
      <c r="E320" s="4777">
        <v>6</v>
      </c>
      <c r="F320" s="86"/>
      <c r="G320" s="4774">
        <f>F320*E320</f>
        <v>0</v>
      </c>
      <c r="H320" s="86"/>
      <c r="I320" s="4774">
        <f>H320*E320</f>
        <v>0</v>
      </c>
    </row>
    <row r="321" spans="1:9" s="4728" customFormat="1">
      <c r="A321" s="4763"/>
      <c r="B321" s="4811"/>
      <c r="C321" s="4776" t="s">
        <v>1755</v>
      </c>
      <c r="D321" s="4777"/>
      <c r="E321" s="4777"/>
      <c r="F321" s="86"/>
      <c r="G321" s="4774"/>
      <c r="H321" s="4774"/>
      <c r="I321" s="4774"/>
    </row>
    <row r="322" spans="1:9" s="4728" customFormat="1">
      <c r="A322" s="4763"/>
      <c r="B322" s="4811"/>
      <c r="C322" s="4776" t="s">
        <v>1754</v>
      </c>
      <c r="D322" s="4777"/>
      <c r="E322" s="4777"/>
      <c r="F322" s="86"/>
      <c r="G322" s="4774"/>
      <c r="H322" s="4774"/>
      <c r="I322" s="4774"/>
    </row>
    <row r="323" spans="1:9" s="4728" customFormat="1">
      <c r="A323" s="4763" t="s">
        <v>1796</v>
      </c>
      <c r="B323" s="4811"/>
      <c r="C323" s="4776" t="s">
        <v>1780</v>
      </c>
      <c r="D323" s="4777" t="s">
        <v>1495</v>
      </c>
      <c r="E323" s="4777">
        <v>10</v>
      </c>
      <c r="F323" s="86"/>
      <c r="G323" s="4774">
        <f>F323*E323</f>
        <v>0</v>
      </c>
      <c r="H323" s="86"/>
      <c r="I323" s="4774">
        <f>H323*E323</f>
        <v>0</v>
      </c>
    </row>
    <row r="324" spans="1:9" s="4728" customFormat="1">
      <c r="A324" s="4763"/>
      <c r="B324" s="4811"/>
      <c r="C324" s="4776"/>
      <c r="D324" s="4777"/>
      <c r="E324" s="4777"/>
      <c r="F324" s="86"/>
      <c r="G324" s="4774"/>
      <c r="H324" s="4774"/>
      <c r="I324" s="4774"/>
    </row>
    <row r="325" spans="1:9" s="4728" customFormat="1">
      <c r="A325" s="4763" t="s">
        <v>1795</v>
      </c>
      <c r="B325" s="4811"/>
      <c r="C325" s="4779" t="s">
        <v>1794</v>
      </c>
      <c r="D325" s="4777" t="s">
        <v>123</v>
      </c>
      <c r="E325" s="4777">
        <v>115</v>
      </c>
      <c r="F325" s="86"/>
      <c r="G325" s="4774">
        <f>F325*E325</f>
        <v>0</v>
      </c>
      <c r="H325" s="86"/>
      <c r="I325" s="4774">
        <f>H325*E325</f>
        <v>0</v>
      </c>
    </row>
    <row r="326" spans="1:9" s="4728" customFormat="1">
      <c r="A326" s="4763"/>
      <c r="B326" s="4811"/>
      <c r="C326" s="4776" t="s">
        <v>1755</v>
      </c>
      <c r="D326" s="4777"/>
      <c r="E326" s="4777"/>
      <c r="F326" s="86"/>
      <c r="G326" s="4774"/>
      <c r="H326" s="4774"/>
      <c r="I326" s="4774"/>
    </row>
    <row r="327" spans="1:9" s="4728" customFormat="1">
      <c r="A327" s="4763"/>
      <c r="B327" s="4811"/>
      <c r="C327" s="4776" t="s">
        <v>1754</v>
      </c>
      <c r="D327" s="4777"/>
      <c r="E327" s="4777"/>
      <c r="F327" s="86"/>
      <c r="G327" s="4774"/>
      <c r="H327" s="4774"/>
      <c r="I327" s="4774"/>
    </row>
    <row r="328" spans="1:9" s="4728" customFormat="1">
      <c r="A328" s="4763" t="s">
        <v>1793</v>
      </c>
      <c r="B328" s="4811"/>
      <c r="C328" s="4776" t="s">
        <v>1780</v>
      </c>
      <c r="D328" s="4777" t="s">
        <v>1495</v>
      </c>
      <c r="E328" s="4777">
        <v>9</v>
      </c>
      <c r="F328" s="86"/>
      <c r="G328" s="4774">
        <f>F328*E328</f>
        <v>0</v>
      </c>
      <c r="H328" s="86"/>
      <c r="I328" s="4774">
        <f>H328*E328</f>
        <v>0</v>
      </c>
    </row>
    <row r="329" spans="1:9" s="4728" customFormat="1">
      <c r="A329" s="4763" t="s">
        <v>1792</v>
      </c>
      <c r="B329" s="4811"/>
      <c r="C329" s="4776" t="s">
        <v>1783</v>
      </c>
      <c r="D329" s="4777" t="s">
        <v>1495</v>
      </c>
      <c r="E329" s="4777">
        <v>1</v>
      </c>
      <c r="F329" s="86"/>
      <c r="G329" s="4774">
        <f>F329*E329</f>
        <v>0</v>
      </c>
      <c r="H329" s="86"/>
      <c r="I329" s="4774">
        <f>H329*E329</f>
        <v>0</v>
      </c>
    </row>
    <row r="330" spans="1:9" s="4728" customFormat="1">
      <c r="A330" s="4763"/>
      <c r="B330" s="4811"/>
      <c r="C330" s="4776"/>
      <c r="D330" s="4777"/>
      <c r="E330" s="4777"/>
      <c r="F330" s="86"/>
      <c r="G330" s="4774"/>
      <c r="H330" s="4774"/>
      <c r="I330" s="4774"/>
    </row>
    <row r="331" spans="1:9" s="4728" customFormat="1">
      <c r="A331" s="4763" t="s">
        <v>1791</v>
      </c>
      <c r="B331" s="4811"/>
      <c r="C331" s="4779" t="s">
        <v>1790</v>
      </c>
      <c r="D331" s="4777" t="s">
        <v>123</v>
      </c>
      <c r="E331" s="4777">
        <v>85</v>
      </c>
      <c r="F331" s="86"/>
      <c r="G331" s="4774">
        <f>F331*E331</f>
        <v>0</v>
      </c>
      <c r="H331" s="86"/>
      <c r="I331" s="4774">
        <f>H331*E331</f>
        <v>0</v>
      </c>
    </row>
    <row r="332" spans="1:9" s="4728" customFormat="1">
      <c r="A332" s="4763"/>
      <c r="B332" s="4811"/>
      <c r="C332" s="4776" t="s">
        <v>1755</v>
      </c>
      <c r="D332" s="4777"/>
      <c r="E332" s="4777"/>
      <c r="F332" s="86"/>
      <c r="G332" s="4774"/>
      <c r="H332" s="4774"/>
      <c r="I332" s="4774"/>
    </row>
    <row r="333" spans="1:9" s="4728" customFormat="1">
      <c r="A333" s="4763"/>
      <c r="B333" s="4811"/>
      <c r="C333" s="4776" t="s">
        <v>1754</v>
      </c>
      <c r="D333" s="4777"/>
      <c r="E333" s="4777"/>
      <c r="F333" s="86"/>
      <c r="G333" s="4774"/>
      <c r="H333" s="4774"/>
      <c r="I333" s="4774"/>
    </row>
    <row r="334" spans="1:9" s="4728" customFormat="1">
      <c r="A334" s="4763" t="s">
        <v>1789</v>
      </c>
      <c r="B334" s="4811"/>
      <c r="C334" s="4776" t="s">
        <v>1780</v>
      </c>
      <c r="D334" s="4777" t="s">
        <v>1495</v>
      </c>
      <c r="E334" s="4777">
        <v>9</v>
      </c>
      <c r="F334" s="86"/>
      <c r="G334" s="4774">
        <f>F334*E334</f>
        <v>0</v>
      </c>
      <c r="H334" s="86"/>
      <c r="I334" s="4774">
        <f>H334*E334</f>
        <v>0</v>
      </c>
    </row>
    <row r="335" spans="1:9" s="4728" customFormat="1">
      <c r="A335" s="4763" t="s">
        <v>1788</v>
      </c>
      <c r="B335" s="4811"/>
      <c r="C335" s="4776" t="s">
        <v>1783</v>
      </c>
      <c r="D335" s="4777" t="s">
        <v>1495</v>
      </c>
      <c r="E335" s="4777">
        <v>1</v>
      </c>
      <c r="F335" s="86"/>
      <c r="G335" s="4774">
        <f>F335*E335</f>
        <v>0</v>
      </c>
      <c r="H335" s="86"/>
      <c r="I335" s="4774">
        <f>H335*E335</f>
        <v>0</v>
      </c>
    </row>
    <row r="336" spans="1:9" s="4728" customFormat="1">
      <c r="A336" s="4763"/>
      <c r="B336" s="4811"/>
      <c r="C336" s="4776"/>
      <c r="D336" s="4777"/>
      <c r="E336" s="4777"/>
      <c r="F336" s="86"/>
      <c r="G336" s="4774"/>
      <c r="H336" s="4774"/>
      <c r="I336" s="4774"/>
    </row>
    <row r="337" spans="1:9" s="4728" customFormat="1">
      <c r="A337" s="4763" t="s">
        <v>1787</v>
      </c>
      <c r="B337" s="4811"/>
      <c r="C337" s="4779" t="s">
        <v>1786</v>
      </c>
      <c r="D337" s="4777" t="s">
        <v>123</v>
      </c>
      <c r="E337" s="4777">
        <v>20</v>
      </c>
      <c r="F337" s="86"/>
      <c r="G337" s="4774">
        <f>F337*E337</f>
        <v>0</v>
      </c>
      <c r="H337" s="86"/>
      <c r="I337" s="4774">
        <f>H337*E337</f>
        <v>0</v>
      </c>
    </row>
    <row r="338" spans="1:9" s="4728" customFormat="1">
      <c r="A338" s="4763"/>
      <c r="B338" s="4811"/>
      <c r="C338" s="4776" t="s">
        <v>1755</v>
      </c>
      <c r="D338" s="4777"/>
      <c r="E338" s="4777"/>
      <c r="F338" s="86"/>
      <c r="G338" s="4774"/>
      <c r="H338" s="4774"/>
      <c r="I338" s="4774"/>
    </row>
    <row r="339" spans="1:9" s="4728" customFormat="1">
      <c r="A339" s="4763"/>
      <c r="B339" s="4811"/>
      <c r="C339" s="4776" t="s">
        <v>1754</v>
      </c>
      <c r="D339" s="4777"/>
      <c r="E339" s="4777"/>
      <c r="F339" s="86"/>
      <c r="G339" s="4774"/>
      <c r="H339" s="4774"/>
      <c r="I339" s="4774"/>
    </row>
    <row r="340" spans="1:9" s="4728" customFormat="1">
      <c r="A340" s="4763" t="s">
        <v>1785</v>
      </c>
      <c r="B340" s="4811"/>
      <c r="C340" s="4776" t="s">
        <v>1780</v>
      </c>
      <c r="D340" s="4777" t="s">
        <v>1495</v>
      </c>
      <c r="E340" s="4777">
        <v>20</v>
      </c>
      <c r="F340" s="86"/>
      <c r="G340" s="4774">
        <f>F340*E340</f>
        <v>0</v>
      </c>
      <c r="H340" s="86"/>
      <c r="I340" s="4774">
        <f>H340*E340</f>
        <v>0</v>
      </c>
    </row>
    <row r="341" spans="1:9" s="4805" customFormat="1">
      <c r="A341" s="4763" t="s">
        <v>1784</v>
      </c>
      <c r="B341" s="4811"/>
      <c r="C341" s="4776" t="s">
        <v>1783</v>
      </c>
      <c r="D341" s="4777" t="s">
        <v>1495</v>
      </c>
      <c r="E341" s="4777">
        <v>4</v>
      </c>
      <c r="F341" s="86"/>
      <c r="G341" s="4774">
        <f>F341*E341</f>
        <v>0</v>
      </c>
      <c r="H341" s="86"/>
      <c r="I341" s="4774">
        <f>H341*E341</f>
        <v>0</v>
      </c>
    </row>
    <row r="342" spans="1:9" s="4769" customFormat="1" ht="15.05">
      <c r="A342" s="4763"/>
      <c r="B342" s="4811"/>
      <c r="C342" s="4776"/>
      <c r="D342" s="4777"/>
      <c r="E342" s="4777"/>
      <c r="F342" s="86"/>
      <c r="G342" s="4774"/>
      <c r="H342" s="4774"/>
      <c r="I342" s="4774"/>
    </row>
    <row r="343" spans="1:9" s="4728" customFormat="1">
      <c r="A343" s="4812" t="s">
        <v>1782</v>
      </c>
      <c r="B343" s="4811"/>
      <c r="C343" s="4779" t="s">
        <v>1781</v>
      </c>
      <c r="D343" s="4777" t="s">
        <v>123</v>
      </c>
      <c r="E343" s="4777">
        <v>6</v>
      </c>
      <c r="F343" s="86"/>
      <c r="G343" s="4774">
        <f>F343*E343</f>
        <v>0</v>
      </c>
      <c r="H343" s="86"/>
      <c r="I343" s="4774">
        <f>H343*E343</f>
        <v>0</v>
      </c>
    </row>
    <row r="344" spans="1:9" s="4813" customFormat="1">
      <c r="A344" s="4763"/>
      <c r="B344" s="4811"/>
      <c r="C344" s="4776" t="s">
        <v>1755</v>
      </c>
      <c r="D344" s="4777"/>
      <c r="E344" s="4777"/>
      <c r="F344" s="86"/>
      <c r="G344" s="4774"/>
      <c r="H344" s="4774"/>
      <c r="I344" s="4774"/>
    </row>
    <row r="345" spans="1:9" s="4728" customFormat="1">
      <c r="A345" s="4763"/>
      <c r="B345" s="4811"/>
      <c r="C345" s="4776" t="s">
        <v>1754</v>
      </c>
      <c r="D345" s="4777"/>
      <c r="E345" s="4777"/>
      <c r="F345" s="86"/>
      <c r="G345" s="4774"/>
      <c r="H345" s="4774"/>
      <c r="I345" s="4774"/>
    </row>
    <row r="346" spans="1:9" s="4728" customFormat="1">
      <c r="A346" s="4763" t="s">
        <v>1779</v>
      </c>
      <c r="B346" s="4811"/>
      <c r="C346" s="4776" t="s">
        <v>1780</v>
      </c>
      <c r="D346" s="4777" t="s">
        <v>1495</v>
      </c>
      <c r="E346" s="4777">
        <v>4</v>
      </c>
      <c r="F346" s="86"/>
      <c r="G346" s="4774">
        <f>F346*E346</f>
        <v>0</v>
      </c>
      <c r="H346" s="86"/>
      <c r="I346" s="4774">
        <f>H346*E346</f>
        <v>0</v>
      </c>
    </row>
    <row r="347" spans="1:9" s="4728" customFormat="1">
      <c r="A347" s="4763" t="s">
        <v>1779</v>
      </c>
      <c r="B347" s="4811"/>
      <c r="C347" s="4776" t="s">
        <v>1766</v>
      </c>
      <c r="D347" s="4777" t="s">
        <v>1495</v>
      </c>
      <c r="E347" s="4777">
        <v>2</v>
      </c>
      <c r="F347" s="86"/>
      <c r="G347" s="4774">
        <f>F347*E347</f>
        <v>0</v>
      </c>
      <c r="H347" s="86"/>
      <c r="I347" s="4774">
        <f>H347*E347</f>
        <v>0</v>
      </c>
    </row>
    <row r="348" spans="1:9" s="4728" customFormat="1">
      <c r="A348" s="4763" t="s">
        <v>1778</v>
      </c>
      <c r="B348" s="4811"/>
      <c r="C348" s="4776" t="s">
        <v>1777</v>
      </c>
      <c r="D348" s="4777" t="s">
        <v>1495</v>
      </c>
      <c r="E348" s="4777">
        <v>1</v>
      </c>
      <c r="F348" s="86"/>
      <c r="G348" s="4774">
        <f>F348*E348</f>
        <v>0</v>
      </c>
      <c r="H348" s="86"/>
      <c r="I348" s="4774">
        <f>H348*E348</f>
        <v>0</v>
      </c>
    </row>
    <row r="349" spans="1:9" s="4728" customFormat="1">
      <c r="A349" s="4763"/>
      <c r="B349" s="4811"/>
      <c r="C349" s="4776"/>
      <c r="D349" s="4777"/>
      <c r="E349" s="4777"/>
      <c r="F349" s="86"/>
      <c r="G349" s="4774"/>
      <c r="H349" s="4774"/>
      <c r="I349" s="4774"/>
    </row>
    <row r="350" spans="1:9" s="4728" customFormat="1">
      <c r="A350" s="4763" t="s">
        <v>1776</v>
      </c>
      <c r="B350" s="4811"/>
      <c r="C350" s="4779" t="s">
        <v>1775</v>
      </c>
      <c r="D350" s="4777" t="s">
        <v>123</v>
      </c>
      <c r="E350" s="4777">
        <v>14</v>
      </c>
      <c r="F350" s="86"/>
      <c r="G350" s="4774">
        <f>F350*E350</f>
        <v>0</v>
      </c>
      <c r="H350" s="86"/>
      <c r="I350" s="4774">
        <f>H350*E350</f>
        <v>0</v>
      </c>
    </row>
    <row r="351" spans="1:9" s="4728" customFormat="1">
      <c r="A351" s="4763"/>
      <c r="B351" s="4811"/>
      <c r="C351" s="4776" t="s">
        <v>1755</v>
      </c>
      <c r="D351" s="4777"/>
      <c r="E351" s="4777"/>
      <c r="F351" s="86"/>
      <c r="G351" s="4774"/>
      <c r="H351" s="4774"/>
      <c r="I351" s="4774"/>
    </row>
    <row r="352" spans="1:9" s="4728" customFormat="1">
      <c r="A352" s="4763"/>
      <c r="B352" s="4806"/>
      <c r="C352" s="4776" t="s">
        <v>1754</v>
      </c>
      <c r="D352" s="4777"/>
      <c r="E352" s="4777"/>
      <c r="F352" s="86"/>
      <c r="G352" s="4774"/>
      <c r="H352" s="4774"/>
      <c r="I352" s="4774"/>
    </row>
    <row r="353" spans="1:9" s="4728" customFormat="1" ht="10.65">
      <c r="A353" s="4763" t="s">
        <v>1774</v>
      </c>
      <c r="B353" s="4807"/>
      <c r="C353" s="4776" t="s">
        <v>1766</v>
      </c>
      <c r="D353" s="4777" t="s">
        <v>1495</v>
      </c>
      <c r="E353" s="4777">
        <v>4</v>
      </c>
      <c r="F353" s="86"/>
      <c r="G353" s="4774">
        <f>F353*E353</f>
        <v>0</v>
      </c>
      <c r="H353" s="86"/>
      <c r="I353" s="4774">
        <f>H353*E353</f>
        <v>0</v>
      </c>
    </row>
    <row r="354" spans="1:9" s="4728" customFormat="1" ht="10.65">
      <c r="A354" s="4763"/>
      <c r="B354" s="4807"/>
      <c r="C354" s="4776"/>
      <c r="D354" s="4777"/>
      <c r="E354" s="4777"/>
      <c r="F354" s="86"/>
      <c r="G354" s="4774"/>
      <c r="H354" s="4774"/>
      <c r="I354" s="4774"/>
    </row>
    <row r="355" spans="1:9" s="4728" customFormat="1" ht="10.65">
      <c r="A355" s="4763" t="s">
        <v>1773</v>
      </c>
      <c r="B355" s="4807"/>
      <c r="C355" s="4779" t="s">
        <v>1772</v>
      </c>
      <c r="D355" s="4777" t="s">
        <v>123</v>
      </c>
      <c r="E355" s="4777">
        <v>2</v>
      </c>
      <c r="F355" s="86"/>
      <c r="G355" s="4774">
        <f>F355*E355</f>
        <v>0</v>
      </c>
      <c r="H355" s="86"/>
      <c r="I355" s="4774">
        <f>H355*E355</f>
        <v>0</v>
      </c>
    </row>
    <row r="356" spans="1:9" s="4728" customFormat="1" ht="10.65">
      <c r="A356" s="4763"/>
      <c r="B356" s="4807"/>
      <c r="C356" s="4776" t="s">
        <v>1755</v>
      </c>
      <c r="D356" s="4777"/>
      <c r="E356" s="4777"/>
      <c r="F356" s="86"/>
      <c r="G356" s="4774"/>
      <c r="H356" s="4774"/>
      <c r="I356" s="4774"/>
    </row>
    <row r="357" spans="1:9" s="4728" customFormat="1" ht="10.65">
      <c r="A357" s="4763"/>
      <c r="B357" s="4807"/>
      <c r="C357" s="4776" t="s">
        <v>1754</v>
      </c>
      <c r="D357" s="4777"/>
      <c r="E357" s="4777"/>
      <c r="F357" s="86"/>
      <c r="G357" s="4774"/>
      <c r="H357" s="4774"/>
      <c r="I357" s="4774"/>
    </row>
    <row r="358" spans="1:9" s="4728" customFormat="1" ht="10.65">
      <c r="A358" s="4763"/>
      <c r="B358" s="4807"/>
      <c r="C358" s="4776"/>
      <c r="D358" s="4777"/>
      <c r="E358" s="4777"/>
      <c r="F358" s="86"/>
      <c r="G358" s="4774"/>
      <c r="H358" s="4774"/>
      <c r="I358" s="4774"/>
    </row>
    <row r="359" spans="1:9" s="4728" customFormat="1" ht="10.65">
      <c r="A359" s="4763" t="s">
        <v>1771</v>
      </c>
      <c r="B359" s="4807"/>
      <c r="C359" s="4779" t="s">
        <v>1770</v>
      </c>
      <c r="D359" s="4777" t="s">
        <v>123</v>
      </c>
      <c r="E359" s="4777">
        <v>3</v>
      </c>
      <c r="F359" s="86"/>
      <c r="G359" s="4774">
        <f>F359*E359</f>
        <v>0</v>
      </c>
      <c r="H359" s="86"/>
      <c r="I359" s="4774">
        <f>H359*E359</f>
        <v>0</v>
      </c>
    </row>
    <row r="360" spans="1:9" s="4728" customFormat="1" ht="10.65">
      <c r="A360" s="4763"/>
      <c r="B360" s="4807"/>
      <c r="C360" s="4776" t="s">
        <v>1755</v>
      </c>
      <c r="D360" s="4777"/>
      <c r="E360" s="4777"/>
      <c r="F360" s="86"/>
      <c r="G360" s="4774"/>
      <c r="H360" s="4774"/>
      <c r="I360" s="4774"/>
    </row>
    <row r="361" spans="1:9" s="4728" customFormat="1" ht="10.65">
      <c r="A361" s="4763"/>
      <c r="B361" s="4807"/>
      <c r="C361" s="4776" t="s">
        <v>1754</v>
      </c>
      <c r="D361" s="4777"/>
      <c r="E361" s="4777"/>
      <c r="F361" s="86"/>
      <c r="G361" s="4774"/>
      <c r="H361" s="4774"/>
      <c r="I361" s="4774"/>
    </row>
    <row r="362" spans="1:9" s="4728" customFormat="1" ht="10.65">
      <c r="A362" s="4763"/>
      <c r="B362" s="4807"/>
      <c r="C362" s="4776"/>
      <c r="D362" s="4777"/>
      <c r="E362" s="4777"/>
      <c r="F362" s="86"/>
      <c r="G362" s="4774"/>
      <c r="H362" s="4774"/>
      <c r="I362" s="4774"/>
    </row>
    <row r="363" spans="1:9" s="4728" customFormat="1" ht="10.65">
      <c r="A363" s="4763" t="s">
        <v>1769</v>
      </c>
      <c r="B363" s="4807"/>
      <c r="C363" s="4779" t="s">
        <v>1768</v>
      </c>
      <c r="D363" s="4777" t="s">
        <v>123</v>
      </c>
      <c r="E363" s="4777">
        <v>13</v>
      </c>
      <c r="F363" s="86"/>
      <c r="G363" s="4774">
        <f>F363*E363</f>
        <v>0</v>
      </c>
      <c r="H363" s="86"/>
      <c r="I363" s="4774">
        <f>H363*E363</f>
        <v>0</v>
      </c>
    </row>
    <row r="364" spans="1:9" s="4728" customFormat="1" ht="10.65">
      <c r="A364" s="4763"/>
      <c r="B364" s="4807"/>
      <c r="C364" s="4776" t="s">
        <v>1755</v>
      </c>
      <c r="D364" s="4777"/>
      <c r="E364" s="4777"/>
      <c r="F364" s="86"/>
      <c r="G364" s="4774"/>
      <c r="H364" s="4774"/>
      <c r="I364" s="4774"/>
    </row>
    <row r="365" spans="1:9" s="4728" customFormat="1" ht="10.65">
      <c r="A365" s="4763"/>
      <c r="B365" s="4807"/>
      <c r="C365" s="4776" t="s">
        <v>1754</v>
      </c>
      <c r="D365" s="4777"/>
      <c r="E365" s="4777"/>
      <c r="F365" s="86"/>
      <c r="G365" s="4774"/>
      <c r="H365" s="4774"/>
      <c r="I365" s="4774"/>
    </row>
    <row r="366" spans="1:9" s="4728" customFormat="1" ht="10.65">
      <c r="A366" s="4763" t="s">
        <v>1767</v>
      </c>
      <c r="B366" s="4807"/>
      <c r="C366" s="4776" t="s">
        <v>1766</v>
      </c>
      <c r="D366" s="4777" t="s">
        <v>1495</v>
      </c>
      <c r="E366" s="4777">
        <v>1</v>
      </c>
      <c r="F366" s="86"/>
      <c r="G366" s="4774">
        <f>F366*E366</f>
        <v>0</v>
      </c>
      <c r="H366" s="86"/>
      <c r="I366" s="4774">
        <f>H366*E366</f>
        <v>0</v>
      </c>
    </row>
    <row r="367" spans="1:9" s="4728" customFormat="1" ht="10.65">
      <c r="A367" s="4763"/>
      <c r="B367" s="4807"/>
      <c r="D367" s="4764"/>
      <c r="E367" s="4764"/>
      <c r="F367" s="86"/>
      <c r="G367" s="4774"/>
      <c r="H367" s="4774"/>
      <c r="I367" s="4774"/>
    </row>
    <row r="368" spans="1:9" s="4813" customFormat="1">
      <c r="A368" s="4763" t="s">
        <v>1765</v>
      </c>
      <c r="B368" s="4807"/>
      <c r="C368" s="4814" t="s">
        <v>1764</v>
      </c>
      <c r="D368" s="4764" t="s">
        <v>1513</v>
      </c>
      <c r="E368" s="4764">
        <v>75</v>
      </c>
      <c r="F368" s="86"/>
      <c r="G368" s="4774">
        <f>E368*F368</f>
        <v>0</v>
      </c>
      <c r="H368" s="86"/>
      <c r="I368" s="4774">
        <f>H368*E368</f>
        <v>0</v>
      </c>
    </row>
    <row r="369" spans="1:9" s="4728" customFormat="1" ht="10.65">
      <c r="A369" s="4763" t="s">
        <v>1763</v>
      </c>
      <c r="B369" s="4807"/>
      <c r="C369" s="4814" t="s">
        <v>1762</v>
      </c>
      <c r="D369" s="4764" t="s">
        <v>1510</v>
      </c>
      <c r="E369" s="4764">
        <v>40</v>
      </c>
      <c r="F369" s="86"/>
      <c r="G369" s="4774">
        <f>E369*F369</f>
        <v>0</v>
      </c>
      <c r="H369" s="86"/>
      <c r="I369" s="4774">
        <f>H369*E369</f>
        <v>0</v>
      </c>
    </row>
    <row r="370" spans="1:9" s="4728" customFormat="1" ht="10.65">
      <c r="A370" s="4763"/>
      <c r="B370" s="4807"/>
      <c r="D370" s="4764"/>
      <c r="E370" s="4764"/>
      <c r="F370" s="86"/>
      <c r="G370" s="4774"/>
      <c r="H370" s="4774"/>
      <c r="I370" s="4774"/>
    </row>
    <row r="371" spans="1:9" s="4728" customFormat="1" ht="10.65">
      <c r="A371" s="4763" t="s">
        <v>1760</v>
      </c>
      <c r="B371" s="4807"/>
      <c r="C371" s="4779" t="s">
        <v>1761</v>
      </c>
      <c r="D371" s="4777" t="s">
        <v>123</v>
      </c>
      <c r="E371" s="4764">
        <v>20</v>
      </c>
      <c r="F371" s="86"/>
      <c r="G371" s="4774">
        <f>F371*E371</f>
        <v>0</v>
      </c>
      <c r="H371" s="86"/>
      <c r="I371" s="4774">
        <f>H371*E371</f>
        <v>0</v>
      </c>
    </row>
    <row r="372" spans="1:9" s="4728" customFormat="1" ht="10.65">
      <c r="A372" s="4763"/>
      <c r="B372" s="4807"/>
      <c r="C372" s="4776" t="s">
        <v>1755</v>
      </c>
      <c r="D372" s="4777"/>
      <c r="E372" s="4764"/>
      <c r="F372" s="86"/>
      <c r="G372" s="4774"/>
      <c r="H372" s="4774"/>
      <c r="I372" s="4774"/>
    </row>
    <row r="373" spans="1:9" s="4728" customFormat="1" ht="10.65">
      <c r="A373" s="4763"/>
      <c r="B373" s="4807"/>
      <c r="C373" s="4776" t="s">
        <v>1754</v>
      </c>
      <c r="D373" s="4777"/>
      <c r="E373" s="4764"/>
      <c r="F373" s="86"/>
      <c r="G373" s="4774"/>
      <c r="H373" s="4774"/>
      <c r="I373" s="4774"/>
    </row>
    <row r="374" spans="1:9" s="4728" customFormat="1" ht="10.65">
      <c r="A374" s="4763" t="s">
        <v>1758</v>
      </c>
      <c r="B374" s="4807"/>
      <c r="C374" s="4776" t="s">
        <v>1752</v>
      </c>
      <c r="D374" s="4777" t="s">
        <v>1495</v>
      </c>
      <c r="E374" s="4764">
        <v>7</v>
      </c>
      <c r="F374" s="86"/>
      <c r="G374" s="4774">
        <f>F374*E374</f>
        <v>0</v>
      </c>
      <c r="H374" s="86"/>
      <c r="I374" s="4774">
        <f>H374*E374</f>
        <v>0</v>
      </c>
    </row>
    <row r="375" spans="1:9" s="4728" customFormat="1" ht="10.65">
      <c r="A375" s="4763"/>
      <c r="B375" s="4807"/>
      <c r="D375" s="4764"/>
      <c r="E375" s="4764"/>
      <c r="F375" s="86"/>
      <c r="G375" s="4774"/>
      <c r="H375" s="4774"/>
      <c r="I375" s="4774"/>
    </row>
    <row r="376" spans="1:9" s="4813" customFormat="1">
      <c r="A376" s="4763" t="s">
        <v>1760</v>
      </c>
      <c r="B376" s="4807"/>
      <c r="C376" s="4779" t="s">
        <v>1759</v>
      </c>
      <c r="D376" s="4777" t="s">
        <v>123</v>
      </c>
      <c r="E376" s="4764">
        <v>4</v>
      </c>
      <c r="F376" s="86"/>
      <c r="G376" s="4774">
        <f>F376*E376</f>
        <v>0</v>
      </c>
      <c r="H376" s="86"/>
      <c r="I376" s="4774">
        <f>H376*E376</f>
        <v>0</v>
      </c>
    </row>
    <row r="377" spans="1:9" s="4813" customFormat="1">
      <c r="A377" s="4763"/>
      <c r="B377" s="4807"/>
      <c r="C377" s="4776" t="s">
        <v>1755</v>
      </c>
      <c r="D377" s="4777"/>
      <c r="E377" s="4764"/>
      <c r="F377" s="86"/>
      <c r="G377" s="4774"/>
      <c r="H377" s="4774"/>
      <c r="I377" s="4774"/>
    </row>
    <row r="378" spans="1:9" s="4813" customFormat="1">
      <c r="A378" s="4763"/>
      <c r="B378" s="4807"/>
      <c r="C378" s="4776" t="s">
        <v>1754</v>
      </c>
      <c r="D378" s="4777"/>
      <c r="E378" s="4764"/>
      <c r="F378" s="86"/>
      <c r="G378" s="4774"/>
      <c r="H378" s="4774"/>
      <c r="I378" s="4774"/>
    </row>
    <row r="379" spans="1:9" s="4813" customFormat="1">
      <c r="A379" s="4763" t="s">
        <v>1758</v>
      </c>
      <c r="B379" s="4807"/>
      <c r="C379" s="4776" t="s">
        <v>1752</v>
      </c>
      <c r="D379" s="4777" t="s">
        <v>1495</v>
      </c>
      <c r="E379" s="4764">
        <v>3</v>
      </c>
      <c r="F379" s="86"/>
      <c r="G379" s="4774">
        <f>F379*E379</f>
        <v>0</v>
      </c>
      <c r="H379" s="86"/>
      <c r="I379" s="4774">
        <f>H379*E379</f>
        <v>0</v>
      </c>
    </row>
    <row r="380" spans="1:9" s="4813" customFormat="1">
      <c r="A380" s="4763"/>
      <c r="B380" s="4807"/>
      <c r="C380" s="4728"/>
      <c r="D380" s="4764"/>
      <c r="E380" s="4764"/>
      <c r="F380" s="86"/>
      <c r="G380" s="4774"/>
      <c r="H380" s="4774"/>
      <c r="I380" s="4774"/>
    </row>
    <row r="381" spans="1:9" s="4813" customFormat="1">
      <c r="A381" s="4763" t="s">
        <v>1757</v>
      </c>
      <c r="B381" s="4807"/>
      <c r="C381" s="4779" t="s">
        <v>1756</v>
      </c>
      <c r="D381" s="4777" t="s">
        <v>123</v>
      </c>
      <c r="E381" s="4764">
        <v>2</v>
      </c>
      <c r="F381" s="86"/>
      <c r="G381" s="4774">
        <f>F381*E381</f>
        <v>0</v>
      </c>
      <c r="H381" s="86"/>
      <c r="I381" s="4774">
        <f>H381*E381</f>
        <v>0</v>
      </c>
    </row>
    <row r="382" spans="1:9" s="4813" customFormat="1">
      <c r="A382" s="4763"/>
      <c r="B382" s="4807"/>
      <c r="C382" s="4776" t="s">
        <v>1755</v>
      </c>
      <c r="D382" s="4777"/>
      <c r="E382" s="4764"/>
      <c r="F382" s="86"/>
      <c r="G382" s="4774"/>
      <c r="H382" s="4774"/>
      <c r="I382" s="4774"/>
    </row>
    <row r="383" spans="1:9" s="4728" customFormat="1" ht="10.65">
      <c r="A383" s="4763"/>
      <c r="B383" s="4807"/>
      <c r="C383" s="4776" t="s">
        <v>1754</v>
      </c>
      <c r="D383" s="4777"/>
      <c r="E383" s="4764"/>
      <c r="F383" s="86"/>
      <c r="G383" s="4774"/>
      <c r="H383" s="4774"/>
      <c r="I383" s="4774"/>
    </row>
    <row r="384" spans="1:9" s="4728" customFormat="1" ht="10.65">
      <c r="A384" s="4763" t="s">
        <v>1753</v>
      </c>
      <c r="B384" s="4807"/>
      <c r="C384" s="4776" t="s">
        <v>1752</v>
      </c>
      <c r="D384" s="4777" t="s">
        <v>1495</v>
      </c>
      <c r="E384" s="4764">
        <v>3</v>
      </c>
      <c r="F384" s="86"/>
      <c r="G384" s="4774">
        <f>F384*E384</f>
        <v>0</v>
      </c>
      <c r="H384" s="86"/>
      <c r="I384" s="4774">
        <f>H384*E384</f>
        <v>0</v>
      </c>
    </row>
    <row r="385" spans="1:9" s="4728" customFormat="1" ht="10.65">
      <c r="A385" s="4763"/>
      <c r="B385" s="4807"/>
      <c r="C385" s="4776"/>
      <c r="D385" s="4777"/>
      <c r="E385" s="4764"/>
      <c r="F385" s="86"/>
      <c r="G385" s="4774"/>
      <c r="H385" s="4774"/>
      <c r="I385" s="4774"/>
    </row>
    <row r="386" spans="1:9" s="4728" customFormat="1" ht="10.65">
      <c r="A386" s="4763" t="s">
        <v>1751</v>
      </c>
      <c r="B386" s="4789"/>
      <c r="C386" s="4792" t="s">
        <v>1750</v>
      </c>
      <c r="D386" s="4764" t="s">
        <v>1495</v>
      </c>
      <c r="E386" s="4764">
        <v>1</v>
      </c>
      <c r="F386" s="4774">
        <v>0</v>
      </c>
      <c r="G386" s="3559"/>
      <c r="H386" s="3559"/>
      <c r="I386" s="4774">
        <f>SUM(I316:I384)</f>
        <v>0</v>
      </c>
    </row>
    <row r="387" spans="1:9" s="4728" customFormat="1" ht="10.65">
      <c r="A387" s="4763"/>
      <c r="B387" s="4789"/>
      <c r="C387" s="4792"/>
      <c r="D387" s="4764"/>
      <c r="E387" s="4764"/>
      <c r="F387" s="86"/>
      <c r="G387" s="4774"/>
      <c r="H387" s="4774"/>
      <c r="I387" s="4774"/>
    </row>
    <row r="388" spans="1:9" s="4728" customFormat="1" ht="10.65">
      <c r="A388" s="4762"/>
      <c r="B388" s="4789"/>
      <c r="C388" s="4792"/>
      <c r="D388" s="4764"/>
      <c r="E388" s="4764"/>
      <c r="F388" s="183"/>
      <c r="G388" s="4774"/>
      <c r="H388" s="4774"/>
      <c r="I388" s="4774"/>
    </row>
    <row r="389" spans="1:9" s="4805" customFormat="1" ht="11.3" thickBot="1">
      <c r="A389" s="4794"/>
      <c r="B389" s="4795"/>
      <c r="C389" s="3559"/>
      <c r="D389" s="4809"/>
      <c r="E389" s="4809"/>
      <c r="F389" s="86"/>
      <c r="G389" s="4774">
        <f>SUM(G315:G388)</f>
        <v>0</v>
      </c>
      <c r="H389" s="4774"/>
      <c r="I389" s="4774">
        <f>I386</f>
        <v>0</v>
      </c>
    </row>
    <row r="390" spans="1:9" s="4728" customFormat="1" ht="11.3" thickBot="1">
      <c r="A390" s="4796" t="s">
        <v>1749</v>
      </c>
      <c r="B390" s="4797"/>
      <c r="C390" s="4798"/>
      <c r="D390" s="4799"/>
      <c r="E390" s="4800"/>
      <c r="F390" s="85"/>
      <c r="G390" s="4801">
        <f>G389+I389</f>
        <v>0</v>
      </c>
      <c r="H390" s="4801"/>
      <c r="I390" s="4802"/>
    </row>
    <row r="391" spans="1:9" s="4728" customFormat="1" ht="13.15" thickBot="1">
      <c r="A391" s="4770"/>
      <c r="B391" s="4815"/>
      <c r="C391" s="4781"/>
      <c r="D391" s="4816"/>
      <c r="F391" s="6068"/>
    </row>
    <row r="392" spans="1:9" s="4728" customFormat="1" ht="15.05">
      <c r="A392" s="4723"/>
      <c r="B392" s="4724"/>
      <c r="C392" s="4725"/>
      <c r="D392" s="4726"/>
      <c r="E392" s="4726"/>
      <c r="F392" s="6062"/>
      <c r="G392" s="4726"/>
      <c r="H392" s="4726"/>
      <c r="I392" s="4727"/>
    </row>
    <row r="393" spans="1:9" s="4728" customFormat="1" ht="15.05">
      <c r="A393" s="4729"/>
      <c r="B393" s="4730" t="s">
        <v>36</v>
      </c>
      <c r="C393" s="4730"/>
      <c r="D393" s="4731"/>
      <c r="E393" s="4731"/>
      <c r="F393" s="6063"/>
      <c r="G393" s="4731"/>
      <c r="H393" s="4731"/>
      <c r="I393" s="4732"/>
    </row>
    <row r="394" spans="1:9" s="4728" customFormat="1" ht="15.05">
      <c r="A394" s="4733"/>
      <c r="B394" s="4734" t="s">
        <v>1502</v>
      </c>
      <c r="C394" s="4735"/>
      <c r="D394" s="4731"/>
      <c r="E394" s="4731"/>
      <c r="F394" s="6063"/>
      <c r="G394" s="4731"/>
      <c r="H394" s="4731"/>
      <c r="I394" s="4732"/>
    </row>
    <row r="395" spans="1:9" s="4728" customFormat="1" ht="15.05">
      <c r="A395" s="4733"/>
      <c r="B395" s="4736" t="s">
        <v>1501</v>
      </c>
      <c r="C395" s="4731"/>
      <c r="D395" s="4731"/>
      <c r="E395" s="4731"/>
      <c r="F395" s="6063"/>
      <c r="G395" s="4731"/>
      <c r="H395" s="4731"/>
      <c r="I395" s="4732"/>
    </row>
    <row r="396" spans="1:9" s="4728" customFormat="1" ht="13.8" thickBot="1">
      <c r="A396" s="4737"/>
      <c r="B396" s="4738"/>
      <c r="C396" s="4739"/>
      <c r="D396" s="4740"/>
      <c r="E396" s="4741"/>
      <c r="F396" s="6064"/>
      <c r="G396" s="4739"/>
      <c r="H396" s="4739"/>
      <c r="I396" s="4742"/>
    </row>
    <row r="397" spans="1:9" s="4728" customFormat="1">
      <c r="A397" s="4743"/>
      <c r="B397" s="4744" t="s">
        <v>1658</v>
      </c>
      <c r="C397" s="4745"/>
      <c r="D397" s="4746"/>
      <c r="E397" s="4747"/>
      <c r="F397" s="6065"/>
      <c r="G397" s="4749"/>
      <c r="H397" s="6177"/>
      <c r="I397" s="4750"/>
    </row>
    <row r="398" spans="1:9" s="4728" customFormat="1" ht="10.65">
      <c r="A398" s="4751" t="s">
        <v>1657</v>
      </c>
      <c r="B398" s="4744" t="s">
        <v>1656</v>
      </c>
      <c r="C398" s="4752"/>
      <c r="D398" s="4753"/>
      <c r="E398" s="4752"/>
      <c r="F398" s="6066"/>
      <c r="G398" s="4754"/>
      <c r="H398" s="6178"/>
      <c r="I398" s="4755"/>
    </row>
    <row r="399" spans="1:9" s="4805" customFormat="1" ht="11.3" thickBot="1">
      <c r="A399" s="4756" t="s">
        <v>1655</v>
      </c>
      <c r="B399" s="4757" t="s">
        <v>1654</v>
      </c>
      <c r="C399" s="4757" t="s">
        <v>1427</v>
      </c>
      <c r="D399" s="4758" t="s">
        <v>384</v>
      </c>
      <c r="E399" s="4758" t="s">
        <v>1653</v>
      </c>
      <c r="F399" s="6067" t="s">
        <v>1652</v>
      </c>
      <c r="G399" s="4760" t="s">
        <v>1651</v>
      </c>
      <c r="H399" s="6067" t="s">
        <v>1652</v>
      </c>
      <c r="I399" s="4761" t="s">
        <v>1650</v>
      </c>
    </row>
    <row r="400" spans="1:9" s="4805" customFormat="1">
      <c r="A400" s="4762"/>
      <c r="B400" s="4763"/>
      <c r="C400" s="4728"/>
      <c r="D400" s="4764"/>
      <c r="E400" s="4764"/>
      <c r="F400" s="87"/>
      <c r="G400" s="4765"/>
      <c r="H400" s="4765"/>
      <c r="I400" s="4766"/>
    </row>
    <row r="401" spans="1:9" s="4805" customFormat="1">
      <c r="A401" s="4762"/>
      <c r="B401" s="4763"/>
      <c r="C401" s="4728"/>
      <c r="D401" s="4764"/>
      <c r="E401" s="4764"/>
      <c r="F401" s="87"/>
      <c r="G401" s="4765"/>
      <c r="H401" s="4765"/>
      <c r="I401" s="4766"/>
    </row>
    <row r="402" spans="1:9" s="4805" customFormat="1" ht="15.05">
      <c r="A402" s="4767" t="s">
        <v>1497</v>
      </c>
      <c r="B402" s="4768" t="s">
        <v>1823</v>
      </c>
      <c r="C402" s="4769"/>
      <c r="D402" s="4764"/>
      <c r="E402" s="4764"/>
      <c r="F402" s="87"/>
      <c r="G402" s="4765"/>
      <c r="H402" s="4765"/>
      <c r="I402" s="3552"/>
    </row>
    <row r="403" spans="1:9" s="4805" customFormat="1" ht="15.05">
      <c r="A403" s="4767"/>
      <c r="B403" s="4769"/>
      <c r="C403" s="4769"/>
      <c r="D403" s="4764"/>
      <c r="E403" s="4764"/>
      <c r="F403" s="87"/>
      <c r="G403" s="4765"/>
      <c r="H403" s="4765"/>
      <c r="I403" s="3552"/>
    </row>
    <row r="404" spans="1:9" s="4805" customFormat="1" ht="15.05">
      <c r="A404" s="4767"/>
      <c r="B404" s="4769"/>
      <c r="C404" s="4769"/>
      <c r="D404" s="4764"/>
      <c r="E404" s="4764"/>
      <c r="F404" s="6179"/>
      <c r="G404" s="6180"/>
      <c r="H404" s="6180"/>
      <c r="I404" s="3552"/>
    </row>
    <row r="405" spans="1:9" s="4805" customFormat="1" ht="15.05">
      <c r="A405" s="4762" t="s">
        <v>1798</v>
      </c>
      <c r="B405" s="4769"/>
      <c r="C405" s="4817" t="s">
        <v>1822</v>
      </c>
      <c r="D405" s="4764" t="s">
        <v>1495</v>
      </c>
      <c r="E405" s="4764">
        <v>48</v>
      </c>
      <c r="F405" s="86"/>
      <c r="G405" s="4774">
        <f>E405*F405</f>
        <v>0</v>
      </c>
      <c r="H405" s="86"/>
      <c r="I405" s="4774">
        <f>H405*E405</f>
        <v>0</v>
      </c>
    </row>
    <row r="406" spans="1:9" s="4728" customFormat="1" ht="15.05">
      <c r="A406" s="4762"/>
      <c r="B406" s="4769"/>
      <c r="C406" s="4818"/>
      <c r="D406" s="4764"/>
      <c r="E406" s="4764"/>
      <c r="F406" s="86"/>
      <c r="G406" s="4774"/>
      <c r="H406" s="4774"/>
      <c r="I406" s="4774"/>
    </row>
    <row r="407" spans="1:9" s="4728" customFormat="1" ht="15.05">
      <c r="A407" s="4762" t="s">
        <v>1821</v>
      </c>
      <c r="B407" s="4769"/>
      <c r="C407" s="4819" t="s">
        <v>1820</v>
      </c>
      <c r="D407" s="4764" t="s">
        <v>1495</v>
      </c>
      <c r="E407" s="4764">
        <v>12</v>
      </c>
      <c r="F407" s="86"/>
      <c r="G407" s="4774">
        <f>E407*F407</f>
        <v>0</v>
      </c>
      <c r="H407" s="86"/>
      <c r="I407" s="4774">
        <f>H407*E407</f>
        <v>0</v>
      </c>
    </row>
    <row r="408" spans="1:9" s="4728" customFormat="1" ht="15.05">
      <c r="A408" s="4767"/>
      <c r="B408" s="4769"/>
      <c r="C408" s="4819"/>
      <c r="D408" s="4764"/>
      <c r="E408" s="4764"/>
      <c r="F408" s="86"/>
      <c r="G408" s="4774"/>
      <c r="H408" s="4774"/>
      <c r="I408" s="4774"/>
    </row>
    <row r="409" spans="1:9" s="4728" customFormat="1" ht="15.05">
      <c r="A409" s="4762" t="s">
        <v>1819</v>
      </c>
      <c r="B409" s="4769"/>
      <c r="C409" s="4819" t="s">
        <v>1818</v>
      </c>
      <c r="D409" s="4764"/>
      <c r="E409" s="4764"/>
      <c r="F409" s="86"/>
      <c r="G409" s="4774"/>
      <c r="H409" s="4774"/>
      <c r="I409" s="4774"/>
    </row>
    <row r="410" spans="1:9" s="4728" customFormat="1" ht="15.05">
      <c r="A410" s="4767"/>
      <c r="B410" s="4769"/>
      <c r="C410" s="4728" t="s">
        <v>1817</v>
      </c>
      <c r="D410" s="4764" t="s">
        <v>1495</v>
      </c>
      <c r="E410" s="4764">
        <v>4</v>
      </c>
      <c r="F410" s="86"/>
      <c r="G410" s="4774">
        <f>E410*F410</f>
        <v>0</v>
      </c>
      <c r="H410" s="86"/>
      <c r="I410" s="4774">
        <f>H410*E410</f>
        <v>0</v>
      </c>
    </row>
    <row r="411" spans="1:9" s="4728" customFormat="1">
      <c r="A411" s="4762"/>
      <c r="B411" s="4770"/>
      <c r="C411" s="4728" t="s">
        <v>1816</v>
      </c>
      <c r="D411" s="4764" t="s">
        <v>1495</v>
      </c>
      <c r="E411" s="4764">
        <v>4</v>
      </c>
      <c r="F411" s="86"/>
      <c r="G411" s="4774">
        <f>E411*F411</f>
        <v>0</v>
      </c>
      <c r="H411" s="86"/>
      <c r="I411" s="4774">
        <f>H411*E411</f>
        <v>0</v>
      </c>
    </row>
    <row r="412" spans="1:9" s="4728" customFormat="1">
      <c r="A412" s="4770"/>
      <c r="B412" s="4766"/>
      <c r="C412" s="4728" t="s">
        <v>1815</v>
      </c>
      <c r="D412" s="4764" t="s">
        <v>1495</v>
      </c>
      <c r="E412" s="4764">
        <v>2</v>
      </c>
      <c r="F412" s="86"/>
      <c r="G412" s="4774">
        <f>E412*F412</f>
        <v>0</v>
      </c>
      <c r="H412" s="86"/>
      <c r="I412" s="4774">
        <f>H412*E412</f>
        <v>0</v>
      </c>
    </row>
    <row r="413" spans="1:9" s="4728" customFormat="1">
      <c r="A413" s="4770"/>
      <c r="B413" s="4766"/>
      <c r="C413" s="4728" t="s">
        <v>1814</v>
      </c>
      <c r="D413" s="4764" t="s">
        <v>1495</v>
      </c>
      <c r="E413" s="4764">
        <v>1</v>
      </c>
      <c r="F413" s="86"/>
      <c r="G413" s="4774">
        <f>E413*F413</f>
        <v>0</v>
      </c>
      <c r="H413" s="86"/>
      <c r="I413" s="4774">
        <f>H413*E413</f>
        <v>0</v>
      </c>
    </row>
    <row r="414" spans="1:9" s="4728" customFormat="1">
      <c r="A414" s="4770"/>
      <c r="B414" s="4766"/>
      <c r="D414" s="4764"/>
      <c r="E414" s="4764"/>
      <c r="F414" s="86"/>
      <c r="G414" s="4774"/>
      <c r="H414" s="4774"/>
      <c r="I414" s="4774"/>
    </row>
    <row r="415" spans="1:9" s="4728" customFormat="1">
      <c r="A415" s="4762" t="s">
        <v>1813</v>
      </c>
      <c r="B415" s="4766"/>
      <c r="C415" s="4728" t="s">
        <v>1812</v>
      </c>
      <c r="D415" s="4764" t="s">
        <v>1495</v>
      </c>
      <c r="E415" s="4764">
        <v>2</v>
      </c>
      <c r="F415" s="86"/>
      <c r="G415" s="4774">
        <f>E415*F415</f>
        <v>0</v>
      </c>
      <c r="H415" s="86"/>
      <c r="I415" s="4774">
        <f>H415*E415</f>
        <v>0</v>
      </c>
    </row>
    <row r="416" spans="1:9" s="4728" customFormat="1">
      <c r="A416" s="4762"/>
      <c r="B416" s="4766"/>
      <c r="D416" s="4764"/>
      <c r="E416" s="4764"/>
      <c r="F416" s="86"/>
      <c r="G416" s="4774"/>
      <c r="H416" s="4774"/>
      <c r="I416" s="4774"/>
    </row>
    <row r="417" spans="1:12" s="4728" customFormat="1">
      <c r="A417" s="4762" t="s">
        <v>1811</v>
      </c>
      <c r="B417" s="4766"/>
      <c r="C417" s="4728" t="s">
        <v>1810</v>
      </c>
      <c r="D417" s="4764" t="s">
        <v>144</v>
      </c>
      <c r="E417" s="4764">
        <v>1</v>
      </c>
      <c r="F417" s="86"/>
      <c r="G417" s="4774">
        <f>E417*F417</f>
        <v>0</v>
      </c>
      <c r="H417" s="86"/>
      <c r="I417" s="4774">
        <f>H417*E417</f>
        <v>0</v>
      </c>
    </row>
    <row r="418" spans="1:12" s="4728" customFormat="1" ht="12.05" customHeight="1">
      <c r="A418" s="4762"/>
      <c r="B418" s="4766"/>
      <c r="D418" s="4764"/>
      <c r="E418" s="4764"/>
      <c r="F418" s="86"/>
      <c r="G418" s="4774"/>
      <c r="H418" s="4774"/>
      <c r="I418" s="4774"/>
    </row>
    <row r="419" spans="1:12" s="4728" customFormat="1" ht="12.05" customHeight="1">
      <c r="A419" s="4763" t="s">
        <v>1809</v>
      </c>
      <c r="B419" s="4807"/>
      <c r="C419" s="4728" t="s">
        <v>1808</v>
      </c>
      <c r="D419" s="4764" t="s">
        <v>1495</v>
      </c>
      <c r="E419" s="4764">
        <v>2</v>
      </c>
      <c r="F419" s="86"/>
      <c r="G419" s="4774">
        <f>F419*E419</f>
        <v>0</v>
      </c>
      <c r="H419" s="86"/>
      <c r="I419" s="4774">
        <f>H419*E419</f>
        <v>0</v>
      </c>
    </row>
    <row r="420" spans="1:12" s="4728" customFormat="1" ht="12.05" customHeight="1">
      <c r="A420" s="4763"/>
      <c r="B420" s="4807"/>
      <c r="D420" s="4764"/>
      <c r="E420" s="4764"/>
      <c r="F420" s="86"/>
      <c r="G420" s="4774"/>
      <c r="H420" s="4774"/>
      <c r="I420" s="4774"/>
    </row>
    <row r="421" spans="1:12" s="4728" customFormat="1" ht="10.65">
      <c r="A421" s="4763" t="s">
        <v>1807</v>
      </c>
      <c r="B421" s="4807"/>
      <c r="C421" s="4728" t="s">
        <v>1806</v>
      </c>
      <c r="D421" s="4764" t="s">
        <v>1495</v>
      </c>
      <c r="E421" s="4764">
        <v>1</v>
      </c>
      <c r="F421" s="86"/>
      <c r="G421" s="4774">
        <f>F421*E421</f>
        <v>0</v>
      </c>
      <c r="H421" s="86"/>
      <c r="I421" s="4774">
        <f>H421*E421</f>
        <v>0</v>
      </c>
    </row>
    <row r="422" spans="1:12" s="4728" customFormat="1" ht="10.65">
      <c r="A422" s="4763"/>
      <c r="B422" s="4807"/>
      <c r="C422" s="4728" t="s">
        <v>1805</v>
      </c>
      <c r="D422" s="4764"/>
      <c r="E422" s="4764"/>
      <c r="F422" s="86"/>
      <c r="G422" s="4774"/>
      <c r="H422" s="4774"/>
      <c r="I422" s="4774"/>
    </row>
    <row r="423" spans="1:12" s="4728" customFormat="1" ht="10.65">
      <c r="A423" s="4763"/>
      <c r="B423" s="4807"/>
      <c r="C423" s="4728" t="s">
        <v>1804</v>
      </c>
      <c r="D423" s="4785"/>
      <c r="E423" s="4785"/>
      <c r="F423" s="86"/>
      <c r="G423" s="4774"/>
      <c r="H423" s="4774"/>
      <c r="I423" s="4774"/>
    </row>
    <row r="424" spans="1:12" s="4728" customFormat="1" ht="10.65">
      <c r="A424" s="4763"/>
      <c r="B424" s="4807"/>
      <c r="C424" s="4728" t="s">
        <v>1803</v>
      </c>
      <c r="D424" s="4785"/>
      <c r="E424" s="4785"/>
      <c r="F424" s="86"/>
      <c r="G424" s="4774"/>
      <c r="H424" s="4774"/>
      <c r="I424" s="4774"/>
    </row>
    <row r="425" spans="1:12" s="4728" customFormat="1" ht="10.65">
      <c r="A425" s="4763"/>
      <c r="B425" s="4807"/>
      <c r="D425" s="4785"/>
      <c r="E425" s="4785"/>
      <c r="F425" s="86"/>
      <c r="G425" s="4774"/>
      <c r="H425" s="4774"/>
      <c r="I425" s="4774"/>
    </row>
    <row r="426" spans="1:12" s="4728" customFormat="1" ht="10.65">
      <c r="A426" s="4763" t="s">
        <v>1802</v>
      </c>
      <c r="B426" s="4807"/>
      <c r="C426" s="4728" t="s">
        <v>1801</v>
      </c>
      <c r="D426" s="4764" t="s">
        <v>1495</v>
      </c>
      <c r="E426" s="4764">
        <v>4</v>
      </c>
      <c r="F426" s="86"/>
      <c r="G426" s="4774">
        <f>F426*E426</f>
        <v>0</v>
      </c>
      <c r="H426" s="86"/>
      <c r="I426" s="4774">
        <f>H426*E426</f>
        <v>0</v>
      </c>
    </row>
    <row r="427" spans="1:12" s="4728" customFormat="1" ht="10.65">
      <c r="A427" s="4763"/>
      <c r="B427" s="4807"/>
      <c r="D427" s="4764"/>
      <c r="E427" s="4764"/>
      <c r="F427" s="86"/>
      <c r="G427" s="4774"/>
      <c r="H427" s="4774"/>
      <c r="I427" s="4774"/>
    </row>
    <row r="428" spans="1:12" s="4728" customFormat="1" ht="10.65">
      <c r="A428" s="4762"/>
      <c r="B428" s="4789"/>
      <c r="C428" s="4792"/>
      <c r="D428" s="4785"/>
      <c r="E428" s="4785"/>
      <c r="F428" s="86"/>
      <c r="G428" s="4774"/>
      <c r="H428" s="4774"/>
      <c r="I428" s="4774"/>
    </row>
    <row r="429" spans="1:12" s="4728" customFormat="1" ht="11.3" thickBot="1">
      <c r="A429" s="4794"/>
      <c r="B429" s="4795"/>
      <c r="C429" s="4808"/>
      <c r="D429" s="4809"/>
      <c r="E429" s="4809"/>
      <c r="F429" s="86"/>
      <c r="G429" s="4774">
        <f>SUM(G405:G428)</f>
        <v>0</v>
      </c>
      <c r="H429" s="4774"/>
      <c r="I429" s="4774">
        <f>SUM(I405:I428)</f>
        <v>0</v>
      </c>
    </row>
    <row r="430" spans="1:12" s="4728" customFormat="1" ht="11.3" thickBot="1">
      <c r="A430" s="4796" t="s">
        <v>1496</v>
      </c>
      <c r="B430" s="4797"/>
      <c r="C430" s="4798"/>
      <c r="D430" s="4799"/>
      <c r="E430" s="4799"/>
      <c r="F430" s="90"/>
      <c r="G430" s="4801">
        <f>I429+G429</f>
        <v>0</v>
      </c>
      <c r="H430" s="4801"/>
      <c r="I430" s="4820"/>
    </row>
    <row r="431" spans="1:12" s="4728" customFormat="1" ht="10.65">
      <c r="A431" s="4762"/>
      <c r="B431" s="4773"/>
      <c r="D431" s="4764"/>
      <c r="E431" s="4764"/>
      <c r="F431" s="6061"/>
      <c r="G431" s="4771"/>
      <c r="H431" s="4771"/>
      <c r="I431" s="4786"/>
    </row>
    <row r="432" spans="1:12" s="1493" customFormat="1" ht="21" customHeight="1">
      <c r="A432" s="2125"/>
      <c r="B432" s="2126"/>
      <c r="C432" s="2126"/>
      <c r="D432" s="2126" t="s">
        <v>0</v>
      </c>
      <c r="E432" s="2126"/>
      <c r="F432" s="1148">
        <f>SUM(F285,F324,F378,F430)</f>
        <v>0</v>
      </c>
      <c r="G432" s="2128">
        <f>SUM(G155,G256,G301,G390,G430)</f>
        <v>0</v>
      </c>
      <c r="H432" s="2128"/>
      <c r="I432" s="2128"/>
      <c r="L432" s="2128"/>
    </row>
    <row r="433" spans="1:12" s="1498" customFormat="1" ht="15.05">
      <c r="A433" s="4560"/>
      <c r="B433" s="4560"/>
      <c r="C433" s="4561"/>
      <c r="D433" s="4561"/>
      <c r="E433" s="4562"/>
      <c r="F433" s="1149"/>
      <c r="G433" s="2144"/>
      <c r="H433" s="2144"/>
      <c r="I433" s="2144"/>
      <c r="J433" s="2295"/>
      <c r="L433" s="2144"/>
    </row>
    <row r="434" spans="1:12" s="1498" customFormat="1" ht="13.5" customHeight="1">
      <c r="A434" s="6665" t="s">
        <v>99</v>
      </c>
      <c r="B434" s="6666"/>
      <c r="C434" s="2283" t="s">
        <v>56</v>
      </c>
      <c r="D434" s="4721"/>
      <c r="E434" s="2284"/>
      <c r="F434" s="4822">
        <f>F432</f>
        <v>0</v>
      </c>
      <c r="G434" s="2286">
        <f>G432</f>
        <v>0</v>
      </c>
      <c r="H434" s="4823"/>
      <c r="I434" s="4823"/>
      <c r="J434" s="4567"/>
      <c r="L434" s="2144"/>
    </row>
    <row r="435" spans="1:12" s="4728" customFormat="1" ht="13.15">
      <c r="A435" s="4824"/>
      <c r="B435" s="4825"/>
      <c r="C435" s="4826"/>
      <c r="D435" s="4781"/>
    </row>
    <row r="436" spans="1:12" s="4728" customFormat="1" ht="13.15">
      <c r="A436" s="4824"/>
      <c r="B436" s="4825"/>
      <c r="C436" s="4826"/>
      <c r="D436" s="4781"/>
    </row>
    <row r="437" spans="1:12" s="4728" customFormat="1" ht="13.15">
      <c r="A437" s="4824"/>
      <c r="B437" s="4825"/>
      <c r="C437" s="4826"/>
      <c r="D437" s="4781"/>
    </row>
    <row r="438" spans="1:12" s="4728" customFormat="1" ht="13.15">
      <c r="A438" s="4824"/>
      <c r="B438" s="4825"/>
      <c r="C438" s="4826"/>
      <c r="D438" s="4781"/>
    </row>
    <row r="439" spans="1:12" s="4728" customFormat="1" ht="13.15">
      <c r="A439" s="4824"/>
      <c r="B439" s="4825"/>
      <c r="C439" s="4826"/>
      <c r="D439" s="4781"/>
    </row>
    <row r="440" spans="1:12" s="4728" customFormat="1" ht="13.15">
      <c r="A440" s="4824"/>
      <c r="B440" s="4825"/>
      <c r="C440" s="4826"/>
      <c r="D440" s="4781"/>
    </row>
    <row r="441" spans="1:12" s="4728" customFormat="1" ht="13.15">
      <c r="A441" s="4824"/>
      <c r="B441" s="4825"/>
      <c r="C441" s="4826"/>
      <c r="D441" s="4781"/>
    </row>
    <row r="442" spans="1:12" s="4728" customFormat="1" ht="13.15">
      <c r="A442" s="4824"/>
      <c r="B442" s="4825"/>
      <c r="C442" s="4826"/>
      <c r="D442" s="4781"/>
    </row>
    <row r="443" spans="1:12" s="4728" customFormat="1" ht="13.15">
      <c r="A443" s="4824"/>
      <c r="B443" s="4825"/>
      <c r="C443" s="4826"/>
      <c r="D443" s="4781"/>
    </row>
    <row r="444" spans="1:12" s="4728" customFormat="1" ht="13.15">
      <c r="A444" s="4824"/>
      <c r="B444" s="4825"/>
      <c r="C444" s="4826"/>
      <c r="D444" s="4781"/>
    </row>
    <row r="445" spans="1:12" s="4728" customFormat="1" ht="13.15">
      <c r="A445" s="4824"/>
      <c r="B445" s="4825"/>
      <c r="C445" s="4826"/>
      <c r="D445" s="4781"/>
    </row>
    <row r="446" spans="1:12" s="4728" customFormat="1" ht="13.15">
      <c r="A446" s="4824"/>
      <c r="B446" s="4825"/>
      <c r="C446" s="4826"/>
      <c r="D446" s="4781"/>
    </row>
    <row r="447" spans="1:12" s="4728" customFormat="1" ht="13.15">
      <c r="A447" s="4824"/>
      <c r="B447" s="4825"/>
      <c r="C447" s="4826"/>
      <c r="D447" s="4781"/>
    </row>
    <row r="448" spans="1:12" s="4728" customFormat="1" ht="13.15">
      <c r="A448" s="4824"/>
      <c r="B448" s="4825"/>
      <c r="C448" s="4826"/>
      <c r="D448" s="4781"/>
    </row>
    <row r="449" spans="1:4" s="4728" customFormat="1" ht="13.15">
      <c r="A449" s="4824"/>
      <c r="B449" s="4825"/>
      <c r="C449" s="4826"/>
      <c r="D449" s="4781"/>
    </row>
    <row r="450" spans="1:4" s="4728" customFormat="1" ht="13.15">
      <c r="A450" s="4824"/>
      <c r="B450" s="4825"/>
      <c r="C450" s="4826"/>
      <c r="D450" s="4781"/>
    </row>
    <row r="451" spans="1:4" s="4728" customFormat="1" ht="13.15">
      <c r="A451" s="4824"/>
      <c r="B451" s="4825"/>
      <c r="C451" s="4826"/>
      <c r="D451" s="4781"/>
    </row>
    <row r="452" spans="1:4" s="4728" customFormat="1" ht="13.15">
      <c r="A452" s="4824"/>
      <c r="B452" s="4825"/>
      <c r="C452" s="4826"/>
      <c r="D452" s="4781"/>
    </row>
    <row r="453" spans="1:4" s="4728" customFormat="1" ht="13.15">
      <c r="A453" s="4824"/>
      <c r="B453" s="4825"/>
      <c r="C453" s="4826"/>
      <c r="D453" s="4781"/>
    </row>
    <row r="454" spans="1:4" s="4728" customFormat="1" ht="13.15">
      <c r="A454" s="4824"/>
      <c r="B454" s="4825"/>
      <c r="C454" s="4826"/>
      <c r="D454" s="4781"/>
    </row>
    <row r="455" spans="1:4" s="4728" customFormat="1" ht="13.15">
      <c r="A455" s="4824"/>
      <c r="B455" s="4825"/>
      <c r="C455" s="4826"/>
      <c r="D455" s="4781"/>
    </row>
    <row r="456" spans="1:4" s="4728" customFormat="1" ht="13.15">
      <c r="A456" s="4824"/>
      <c r="B456" s="4825"/>
      <c r="C456" s="4826"/>
      <c r="D456" s="4781"/>
    </row>
    <row r="457" spans="1:4" s="4728" customFormat="1" ht="13.15">
      <c r="A457" s="4824"/>
      <c r="B457" s="4825"/>
      <c r="C457" s="4826"/>
      <c r="D457" s="4781"/>
    </row>
    <row r="458" spans="1:4" s="4728" customFormat="1" ht="13.15">
      <c r="A458" s="4824"/>
      <c r="B458" s="4825"/>
      <c r="C458" s="4826"/>
      <c r="D458" s="4781"/>
    </row>
    <row r="459" spans="1:4" s="4728" customFormat="1" ht="13.15">
      <c r="A459" s="4824"/>
      <c r="B459" s="4825"/>
      <c r="C459" s="4826"/>
      <c r="D459" s="4781"/>
    </row>
    <row r="460" spans="1:4" s="4728" customFormat="1" ht="13.15">
      <c r="A460" s="4824"/>
      <c r="B460" s="4825"/>
      <c r="C460" s="4826"/>
      <c r="D460" s="4781"/>
    </row>
    <row r="461" spans="1:4" s="4728" customFormat="1" ht="13.15">
      <c r="A461" s="4824"/>
      <c r="B461" s="4825"/>
      <c r="C461" s="4826"/>
      <c r="D461" s="4781"/>
    </row>
    <row r="462" spans="1:4" s="4728" customFormat="1" ht="13.15">
      <c r="A462" s="4824"/>
      <c r="B462" s="4825"/>
      <c r="C462" s="4826"/>
      <c r="D462" s="4781"/>
    </row>
    <row r="463" spans="1:4" s="4728" customFormat="1" ht="13.15">
      <c r="A463" s="4824"/>
      <c r="B463" s="4825"/>
      <c r="C463" s="4826"/>
      <c r="D463" s="4781"/>
    </row>
    <row r="464" spans="1:4" s="4728" customFormat="1" ht="13.15">
      <c r="A464" s="4824"/>
      <c r="B464" s="4825"/>
      <c r="C464" s="4826"/>
      <c r="D464" s="4781"/>
    </row>
    <row r="465" spans="1:4" s="4728" customFormat="1" ht="13.15">
      <c r="A465" s="4824"/>
      <c r="B465" s="4825"/>
      <c r="C465" s="4826"/>
      <c r="D465" s="4781"/>
    </row>
    <row r="466" spans="1:4" s="4728" customFormat="1" ht="13.15">
      <c r="A466" s="4824"/>
      <c r="B466" s="4825"/>
      <c r="C466" s="4826"/>
      <c r="D466" s="4781"/>
    </row>
    <row r="467" spans="1:4" s="4728" customFormat="1" ht="13.15">
      <c r="A467" s="4824"/>
      <c r="B467" s="4825"/>
      <c r="C467" s="4826"/>
      <c r="D467" s="4781"/>
    </row>
    <row r="468" spans="1:4" s="4728" customFormat="1" ht="13.15">
      <c r="A468" s="4824"/>
      <c r="B468" s="4825"/>
      <c r="C468" s="4826"/>
      <c r="D468" s="4781"/>
    </row>
    <row r="469" spans="1:4" s="4728" customFormat="1" ht="13.15">
      <c r="A469" s="4824"/>
      <c r="B469" s="4825"/>
      <c r="C469" s="4826"/>
      <c r="D469" s="4781"/>
    </row>
    <row r="470" spans="1:4" s="4728" customFormat="1" ht="13.15">
      <c r="A470" s="4824"/>
      <c r="B470" s="4825"/>
      <c r="C470" s="4826"/>
      <c r="D470" s="4781"/>
    </row>
    <row r="471" spans="1:4" s="4728" customFormat="1" ht="13.15">
      <c r="A471" s="4824"/>
      <c r="B471" s="4825"/>
      <c r="C471" s="4826"/>
      <c r="D471" s="4781"/>
    </row>
    <row r="472" spans="1:4" s="4728" customFormat="1" ht="13.15">
      <c r="A472" s="4824"/>
      <c r="B472" s="4825"/>
      <c r="C472" s="4826"/>
      <c r="D472" s="4781"/>
    </row>
    <row r="473" spans="1:4" s="4728" customFormat="1" ht="13.15">
      <c r="A473" s="4824"/>
      <c r="B473" s="4825"/>
      <c r="C473" s="4826"/>
      <c r="D473" s="4781"/>
    </row>
    <row r="474" spans="1:4" s="4728" customFormat="1" ht="13.15">
      <c r="A474" s="4824"/>
      <c r="B474" s="4825"/>
      <c r="C474" s="4826"/>
      <c r="D474" s="4781"/>
    </row>
    <row r="475" spans="1:4" s="4728" customFormat="1" ht="15.05">
      <c r="A475" s="4827"/>
      <c r="B475" s="4769"/>
      <c r="C475" s="4826"/>
      <c r="D475" s="4781"/>
    </row>
    <row r="476" spans="1:4" s="4728" customFormat="1" ht="13.15">
      <c r="A476" s="4824"/>
      <c r="B476" s="4825"/>
      <c r="C476" s="4826"/>
      <c r="D476" s="4781"/>
    </row>
    <row r="477" spans="1:4" s="4728" customFormat="1" ht="13.15">
      <c r="A477" s="4824"/>
      <c r="B477" s="4825"/>
      <c r="C477" s="4826"/>
      <c r="D477" s="4781"/>
    </row>
    <row r="478" spans="1:4" s="4728" customFormat="1" ht="13.15">
      <c r="A478" s="4824"/>
      <c r="B478" s="4825"/>
      <c r="C478" s="4826"/>
      <c r="D478" s="4781"/>
    </row>
    <row r="479" spans="1:4" s="4728" customFormat="1" ht="13.15">
      <c r="A479" s="4824"/>
      <c r="B479" s="4825"/>
      <c r="C479" s="4826"/>
      <c r="D479" s="4781"/>
    </row>
    <row r="480" spans="1:4" s="4728" customFormat="1" ht="13.15">
      <c r="A480" s="4824"/>
      <c r="B480" s="4825"/>
      <c r="C480" s="4826"/>
      <c r="D480" s="4781"/>
    </row>
    <row r="481" spans="1:4" s="4728" customFormat="1" ht="13.15">
      <c r="A481" s="4824"/>
      <c r="B481" s="4825"/>
      <c r="C481" s="4826"/>
      <c r="D481" s="4781"/>
    </row>
    <row r="482" spans="1:4" s="4728" customFormat="1" ht="13.15">
      <c r="A482" s="4824"/>
      <c r="B482" s="4825"/>
      <c r="C482" s="4826"/>
      <c r="D482" s="4781"/>
    </row>
    <row r="483" spans="1:4" s="4728" customFormat="1" ht="13.15">
      <c r="A483" s="4824"/>
      <c r="B483" s="4825"/>
      <c r="C483" s="4826"/>
      <c r="D483" s="4781"/>
    </row>
    <row r="484" spans="1:4" s="4728" customFormat="1" ht="13.15">
      <c r="A484" s="4824"/>
      <c r="B484" s="4825"/>
      <c r="C484" s="4826"/>
      <c r="D484" s="4781"/>
    </row>
    <row r="485" spans="1:4" s="4728" customFormat="1" ht="13.15">
      <c r="A485" s="4824"/>
      <c r="B485" s="4825"/>
      <c r="C485" s="4826"/>
      <c r="D485" s="4781"/>
    </row>
    <row r="486" spans="1:4" s="4728" customFormat="1" ht="13.15">
      <c r="A486" s="4824"/>
      <c r="B486" s="4825"/>
      <c r="C486" s="4826"/>
      <c r="D486" s="4781"/>
    </row>
    <row r="487" spans="1:4" s="4728" customFormat="1" ht="13.15">
      <c r="A487" s="4824"/>
      <c r="B487" s="4825"/>
      <c r="C487" s="4826"/>
      <c r="D487" s="4781"/>
    </row>
    <row r="488" spans="1:4" s="4728" customFormat="1" ht="13.15">
      <c r="A488" s="4824"/>
      <c r="B488" s="4825"/>
      <c r="C488" s="4826"/>
      <c r="D488" s="4781"/>
    </row>
    <row r="489" spans="1:4" s="4728" customFormat="1" ht="13.15">
      <c r="A489" s="4824"/>
      <c r="B489" s="4825"/>
      <c r="C489" s="4826"/>
      <c r="D489" s="4781"/>
    </row>
    <row r="490" spans="1:4" s="4728" customFormat="1" ht="13.15">
      <c r="A490" s="4824"/>
      <c r="B490" s="4825"/>
      <c r="C490" s="4826"/>
      <c r="D490" s="4781"/>
    </row>
    <row r="491" spans="1:4" s="4728" customFormat="1" ht="13.15">
      <c r="A491" s="4824"/>
      <c r="B491" s="4825"/>
      <c r="C491" s="4826"/>
      <c r="D491" s="4781"/>
    </row>
    <row r="492" spans="1:4" s="4728" customFormat="1" ht="13.15">
      <c r="A492" s="4824"/>
      <c r="B492" s="4825"/>
      <c r="C492" s="4826"/>
      <c r="D492" s="4781"/>
    </row>
    <row r="493" spans="1:4" s="4728" customFormat="1" ht="13.15">
      <c r="A493" s="4824"/>
      <c r="B493" s="4825"/>
      <c r="C493" s="4826"/>
      <c r="D493" s="4781"/>
    </row>
    <row r="494" spans="1:4" s="4728" customFormat="1" ht="13.15">
      <c r="A494" s="4824"/>
      <c r="B494" s="4825"/>
      <c r="C494" s="4826"/>
      <c r="D494" s="4781"/>
    </row>
    <row r="495" spans="1:4" s="4728" customFormat="1" ht="13.15">
      <c r="A495" s="4824"/>
      <c r="B495" s="4825"/>
      <c r="C495" s="4826"/>
      <c r="D495" s="4781"/>
    </row>
    <row r="496" spans="1:4" s="4728" customFormat="1" ht="13.15">
      <c r="A496" s="4824"/>
      <c r="B496" s="4825"/>
      <c r="C496" s="4826"/>
      <c r="D496" s="4781"/>
    </row>
    <row r="497" spans="1:4" s="4728" customFormat="1" ht="13.15">
      <c r="A497" s="4824"/>
      <c r="B497" s="4825"/>
      <c r="C497" s="4826"/>
      <c r="D497" s="4781"/>
    </row>
    <row r="498" spans="1:4" s="4728" customFormat="1" ht="13.15">
      <c r="A498" s="4824"/>
      <c r="B498" s="4825"/>
      <c r="C498" s="4826"/>
      <c r="D498" s="4781"/>
    </row>
    <row r="499" spans="1:4" s="4728" customFormat="1" ht="13.15">
      <c r="A499" s="4824"/>
      <c r="B499" s="4825"/>
      <c r="C499" s="4826"/>
      <c r="D499" s="4781"/>
    </row>
    <row r="500" spans="1:4" s="4728" customFormat="1" ht="13.15">
      <c r="A500" s="4824"/>
      <c r="B500" s="4825"/>
      <c r="C500" s="4826"/>
      <c r="D500" s="4781"/>
    </row>
    <row r="501" spans="1:4" s="4728" customFormat="1" ht="13.15">
      <c r="A501" s="4824"/>
      <c r="B501" s="4825"/>
      <c r="C501" s="4826"/>
      <c r="D501" s="4781"/>
    </row>
    <row r="502" spans="1:4" s="4728" customFormat="1" ht="13.15">
      <c r="A502" s="4824"/>
      <c r="B502" s="4825"/>
      <c r="C502" s="4826"/>
      <c r="D502" s="4781"/>
    </row>
    <row r="503" spans="1:4" s="4728" customFormat="1" ht="13.15">
      <c r="A503" s="4824"/>
      <c r="B503" s="4825"/>
      <c r="C503" s="4826"/>
      <c r="D503" s="4781"/>
    </row>
    <row r="504" spans="1:4" s="4728" customFormat="1" ht="13.15">
      <c r="A504" s="4824"/>
      <c r="B504" s="4825"/>
      <c r="C504" s="4826"/>
      <c r="D504" s="4781"/>
    </row>
    <row r="505" spans="1:4" s="4728" customFormat="1" ht="13.15">
      <c r="A505" s="4824"/>
      <c r="B505" s="4825"/>
      <c r="C505" s="4826"/>
      <c r="D505" s="4781"/>
    </row>
    <row r="506" spans="1:4" s="4728" customFormat="1" ht="13.15">
      <c r="A506" s="4824"/>
      <c r="B506" s="4825"/>
      <c r="C506" s="4826"/>
      <c r="D506" s="4781"/>
    </row>
    <row r="507" spans="1:4" s="4728" customFormat="1" ht="13.15">
      <c r="A507" s="4824"/>
      <c r="B507" s="4825"/>
      <c r="C507" s="4826"/>
      <c r="D507" s="4781"/>
    </row>
    <row r="508" spans="1:4" s="4728" customFormat="1" ht="13.15">
      <c r="A508" s="4824"/>
      <c r="B508" s="4825"/>
      <c r="C508" s="4826"/>
      <c r="D508" s="4781"/>
    </row>
    <row r="509" spans="1:4" s="4728" customFormat="1" ht="13.15">
      <c r="A509" s="4824"/>
      <c r="B509" s="4825"/>
      <c r="C509" s="4826"/>
      <c r="D509" s="4781"/>
    </row>
    <row r="510" spans="1:4" s="4728" customFormat="1" ht="13.15">
      <c r="A510" s="4824"/>
      <c r="B510" s="4825"/>
      <c r="C510" s="4826"/>
      <c r="D510" s="4781"/>
    </row>
    <row r="511" spans="1:4" s="4728" customFormat="1" ht="13.15">
      <c r="A511" s="4824"/>
      <c r="B511" s="4825"/>
      <c r="C511" s="4826"/>
      <c r="D511" s="4781"/>
    </row>
    <row r="512" spans="1:4" s="4728" customFormat="1" ht="13.15">
      <c r="A512" s="4824"/>
      <c r="B512" s="4825"/>
      <c r="C512" s="4826"/>
      <c r="D512" s="4781"/>
    </row>
    <row r="513" spans="1:4" s="4728" customFormat="1" ht="13.15">
      <c r="A513" s="4824"/>
      <c r="B513" s="4825"/>
      <c r="C513" s="4826"/>
      <c r="D513" s="4781"/>
    </row>
    <row r="514" spans="1:4" s="4728" customFormat="1" ht="13.15">
      <c r="A514" s="4824"/>
      <c r="B514" s="4825"/>
      <c r="C514" s="4826"/>
      <c r="D514" s="4781"/>
    </row>
    <row r="515" spans="1:4" s="4728" customFormat="1" ht="13.15">
      <c r="A515" s="4824"/>
      <c r="B515" s="4825"/>
      <c r="C515" s="4826"/>
      <c r="D515" s="4781"/>
    </row>
    <row r="516" spans="1:4" s="4728" customFormat="1" ht="13.15">
      <c r="A516" s="4824"/>
      <c r="B516" s="4825"/>
      <c r="C516" s="4826"/>
      <c r="D516" s="4781"/>
    </row>
    <row r="517" spans="1:4" s="4728" customFormat="1" ht="13.15">
      <c r="A517" s="4824"/>
      <c r="B517" s="4825"/>
      <c r="C517" s="4826"/>
      <c r="D517" s="4781"/>
    </row>
    <row r="518" spans="1:4" s="4728" customFormat="1" ht="13.15">
      <c r="A518" s="4824"/>
      <c r="B518" s="4825"/>
      <c r="C518" s="4826"/>
      <c r="D518" s="4781"/>
    </row>
    <row r="519" spans="1:4" s="4728" customFormat="1" ht="13.15">
      <c r="A519" s="4824"/>
      <c r="B519" s="4825"/>
      <c r="C519" s="4826"/>
      <c r="D519" s="4781"/>
    </row>
    <row r="520" spans="1:4" s="4728" customFormat="1" ht="13.15">
      <c r="A520" s="4824"/>
      <c r="B520" s="4825"/>
      <c r="C520" s="4826"/>
      <c r="D520" s="4781"/>
    </row>
    <row r="521" spans="1:4" s="4728" customFormat="1" ht="13.15">
      <c r="A521" s="4824"/>
      <c r="B521" s="4825"/>
      <c r="C521" s="4826"/>
      <c r="D521" s="4781"/>
    </row>
    <row r="522" spans="1:4" s="4728" customFormat="1" ht="13.15">
      <c r="A522" s="4824"/>
      <c r="B522" s="4825"/>
      <c r="C522" s="4826"/>
      <c r="D522" s="4781"/>
    </row>
    <row r="523" spans="1:4" s="4728" customFormat="1" ht="13.15">
      <c r="A523" s="4824"/>
      <c r="B523" s="4825"/>
      <c r="C523" s="4826"/>
      <c r="D523" s="4781"/>
    </row>
    <row r="524" spans="1:4" s="4728" customFormat="1" ht="13.15">
      <c r="A524" s="4824"/>
      <c r="B524" s="4825"/>
      <c r="C524" s="4826"/>
      <c r="D524" s="4781"/>
    </row>
    <row r="525" spans="1:4" s="4728" customFormat="1" ht="13.15">
      <c r="A525" s="4824"/>
      <c r="B525" s="4825"/>
      <c r="C525" s="4826"/>
      <c r="D525" s="4781"/>
    </row>
    <row r="526" spans="1:4" s="4728" customFormat="1" ht="13.15">
      <c r="A526" s="4824"/>
      <c r="B526" s="4825"/>
      <c r="C526" s="4826"/>
      <c r="D526" s="4781"/>
    </row>
    <row r="527" spans="1:4" s="4728" customFormat="1" ht="13.15">
      <c r="A527" s="4824"/>
      <c r="B527" s="4825"/>
      <c r="C527" s="4826"/>
      <c r="D527" s="4781"/>
    </row>
    <row r="528" spans="1:4" s="4728" customFormat="1" ht="13.15">
      <c r="A528" s="4824"/>
      <c r="B528" s="4825"/>
      <c r="C528" s="4826"/>
      <c r="D528" s="4781"/>
    </row>
    <row r="529" spans="1:4" s="4728" customFormat="1" ht="13.15">
      <c r="A529" s="4824"/>
      <c r="B529" s="4825"/>
      <c r="C529" s="4826"/>
      <c r="D529" s="4781"/>
    </row>
    <row r="530" spans="1:4" s="4728" customFormat="1" ht="13.15">
      <c r="A530" s="4824"/>
      <c r="B530" s="4825"/>
      <c r="C530" s="4826"/>
      <c r="D530" s="4781"/>
    </row>
    <row r="531" spans="1:4" s="4728" customFormat="1" ht="13.15">
      <c r="A531" s="4824"/>
      <c r="B531" s="4825"/>
      <c r="C531" s="4826"/>
      <c r="D531" s="4781"/>
    </row>
    <row r="532" spans="1:4" s="4728" customFormat="1" ht="13.15">
      <c r="A532" s="4824"/>
      <c r="B532" s="4825"/>
      <c r="C532" s="4826"/>
      <c r="D532" s="4781"/>
    </row>
    <row r="533" spans="1:4" s="4728" customFormat="1" ht="13.15">
      <c r="A533" s="4824"/>
      <c r="B533" s="4825"/>
      <c r="C533" s="4826"/>
      <c r="D533" s="4781"/>
    </row>
    <row r="534" spans="1:4" s="4728" customFormat="1" ht="13.15">
      <c r="A534" s="4824"/>
      <c r="B534" s="4825"/>
      <c r="C534" s="4826"/>
      <c r="D534" s="4781"/>
    </row>
    <row r="535" spans="1:4" s="4728" customFormat="1" ht="13.15">
      <c r="A535" s="4824"/>
      <c r="B535" s="4825"/>
      <c r="C535" s="4826"/>
      <c r="D535" s="4781"/>
    </row>
    <row r="536" spans="1:4" s="4728" customFormat="1" ht="13.15">
      <c r="A536" s="4824"/>
      <c r="B536" s="4825"/>
      <c r="C536" s="4826"/>
      <c r="D536" s="4781"/>
    </row>
    <row r="537" spans="1:4" s="4728" customFormat="1" ht="13.15">
      <c r="A537" s="4824"/>
      <c r="B537" s="4825"/>
      <c r="C537" s="4826"/>
      <c r="D537" s="4781"/>
    </row>
    <row r="538" spans="1:4" s="4728" customFormat="1" ht="13.15">
      <c r="A538" s="4824"/>
      <c r="B538" s="4825"/>
      <c r="C538" s="4826"/>
      <c r="D538" s="4781"/>
    </row>
    <row r="539" spans="1:4" s="4728" customFormat="1" ht="13.15">
      <c r="A539" s="4824"/>
      <c r="B539" s="4825"/>
      <c r="C539" s="4826"/>
      <c r="D539" s="4781"/>
    </row>
    <row r="540" spans="1:4" s="4728" customFormat="1" ht="13.15">
      <c r="A540" s="4824"/>
      <c r="B540" s="4825"/>
      <c r="C540" s="4826"/>
      <c r="D540" s="4781"/>
    </row>
    <row r="541" spans="1:4" s="4728" customFormat="1" ht="13.15">
      <c r="A541" s="4824"/>
      <c r="B541" s="4825"/>
      <c r="C541" s="4826"/>
      <c r="D541" s="4781"/>
    </row>
    <row r="542" spans="1:4" s="4728" customFormat="1" ht="13.15">
      <c r="A542" s="4824"/>
      <c r="B542" s="4825"/>
      <c r="C542" s="4826"/>
      <c r="D542" s="4781"/>
    </row>
    <row r="543" spans="1:4" s="4728" customFormat="1" ht="13.15">
      <c r="A543" s="4824"/>
      <c r="B543" s="4825"/>
      <c r="C543" s="4826"/>
      <c r="D543" s="4781"/>
    </row>
    <row r="544" spans="1:4" s="4728" customFormat="1" ht="13.15">
      <c r="A544" s="4824"/>
      <c r="B544" s="4825"/>
      <c r="C544" s="4826"/>
      <c r="D544" s="4781"/>
    </row>
    <row r="545" spans="1:4" s="4728" customFormat="1" ht="13.15">
      <c r="A545" s="4824"/>
      <c r="B545" s="4825"/>
      <c r="C545" s="4826"/>
      <c r="D545" s="4781"/>
    </row>
    <row r="546" spans="1:4" s="4728" customFormat="1" ht="13.15">
      <c r="A546" s="4824"/>
      <c r="B546" s="4825"/>
      <c r="C546" s="4826"/>
      <c r="D546" s="4781"/>
    </row>
    <row r="547" spans="1:4" s="4728" customFormat="1" ht="13.15">
      <c r="A547" s="4824"/>
      <c r="B547" s="4825"/>
      <c r="C547" s="4826"/>
      <c r="D547" s="4781"/>
    </row>
    <row r="548" spans="1:4" s="4728" customFormat="1" ht="13.15">
      <c r="A548" s="4824"/>
      <c r="B548" s="4825"/>
      <c r="C548" s="4826"/>
      <c r="D548" s="4781"/>
    </row>
    <row r="549" spans="1:4" s="4728" customFormat="1" ht="13.15">
      <c r="A549" s="4824"/>
      <c r="B549" s="4825"/>
      <c r="C549" s="4826"/>
      <c r="D549" s="4781"/>
    </row>
    <row r="550" spans="1:4" s="4728" customFormat="1" ht="13.15">
      <c r="A550" s="4824"/>
      <c r="B550" s="4825"/>
      <c r="C550" s="4826"/>
      <c r="D550" s="4781"/>
    </row>
    <row r="551" spans="1:4" s="4728" customFormat="1" ht="13.15">
      <c r="A551" s="4824"/>
      <c r="B551" s="4825"/>
      <c r="C551" s="4826"/>
      <c r="D551" s="4781"/>
    </row>
    <row r="552" spans="1:4" s="4728" customFormat="1" ht="13.15">
      <c r="A552" s="4824"/>
      <c r="B552" s="4825"/>
      <c r="C552" s="4826"/>
      <c r="D552" s="4781"/>
    </row>
    <row r="553" spans="1:4" s="4728" customFormat="1" ht="13.15">
      <c r="A553" s="4824"/>
      <c r="B553" s="4825"/>
      <c r="C553" s="4826"/>
      <c r="D553" s="4781"/>
    </row>
    <row r="554" spans="1:4" s="4728" customFormat="1" ht="13.15">
      <c r="A554" s="4824"/>
      <c r="B554" s="4825"/>
      <c r="C554" s="4826"/>
      <c r="D554" s="4781"/>
    </row>
    <row r="555" spans="1:4" s="4728" customFormat="1" ht="13.15">
      <c r="A555" s="4824"/>
      <c r="B555" s="4825"/>
      <c r="C555" s="4826"/>
      <c r="D555" s="4781"/>
    </row>
    <row r="556" spans="1:4" s="4728" customFormat="1" ht="13.15">
      <c r="A556" s="4824"/>
      <c r="B556" s="4825"/>
      <c r="C556" s="4826"/>
      <c r="D556" s="4781"/>
    </row>
    <row r="557" spans="1:4" s="4728" customFormat="1" ht="13.15">
      <c r="A557" s="4824"/>
      <c r="B557" s="4825"/>
      <c r="C557" s="4826"/>
      <c r="D557" s="4781"/>
    </row>
    <row r="558" spans="1:4" s="4728" customFormat="1" ht="13.15">
      <c r="A558" s="4824"/>
      <c r="B558" s="4825"/>
      <c r="C558" s="4826"/>
      <c r="D558" s="4781"/>
    </row>
    <row r="559" spans="1:4" s="4728" customFormat="1" ht="13.15">
      <c r="A559" s="4824"/>
      <c r="B559" s="4825"/>
      <c r="C559" s="4826"/>
      <c r="D559" s="4781"/>
    </row>
    <row r="560" spans="1:4" s="4728" customFormat="1" ht="13.15">
      <c r="A560" s="4824"/>
      <c r="B560" s="4825"/>
      <c r="C560" s="4826"/>
      <c r="D560" s="4781"/>
    </row>
    <row r="561" spans="1:4" s="4728" customFormat="1" ht="13.15">
      <c r="A561" s="4824"/>
      <c r="B561" s="4825"/>
      <c r="C561" s="4826"/>
      <c r="D561" s="4781"/>
    </row>
    <row r="562" spans="1:4" s="4728" customFormat="1" ht="13.15">
      <c r="A562" s="4824"/>
      <c r="B562" s="4825"/>
      <c r="C562" s="4826"/>
      <c r="D562" s="4781"/>
    </row>
    <row r="563" spans="1:4" s="4728" customFormat="1" ht="13.15">
      <c r="A563" s="4824"/>
      <c r="B563" s="4825"/>
      <c r="C563" s="4826"/>
      <c r="D563" s="4781"/>
    </row>
    <row r="564" spans="1:4" s="4728" customFormat="1" ht="13.15">
      <c r="A564" s="4824"/>
      <c r="B564" s="4825"/>
      <c r="C564" s="4826"/>
      <c r="D564" s="4781"/>
    </row>
    <row r="565" spans="1:4" s="4728" customFormat="1" ht="13.15">
      <c r="A565" s="4824"/>
      <c r="B565" s="4825"/>
      <c r="C565" s="4826"/>
      <c r="D565" s="4781"/>
    </row>
    <row r="566" spans="1:4" s="4728" customFormat="1" ht="13.15">
      <c r="A566" s="4824"/>
      <c r="B566" s="4825"/>
      <c r="C566" s="4826"/>
      <c r="D566" s="4781"/>
    </row>
    <row r="567" spans="1:4" s="4728" customFormat="1" ht="13.15">
      <c r="A567" s="4824"/>
      <c r="B567" s="4825"/>
      <c r="C567" s="4826"/>
      <c r="D567" s="4781"/>
    </row>
    <row r="568" spans="1:4" s="4728" customFormat="1" ht="13.15">
      <c r="A568" s="4824"/>
      <c r="B568" s="4825"/>
      <c r="C568" s="4826"/>
      <c r="D568" s="4781"/>
    </row>
    <row r="569" spans="1:4" s="4728" customFormat="1" ht="13.15">
      <c r="A569" s="4824"/>
      <c r="B569" s="4825"/>
      <c r="C569" s="4826"/>
      <c r="D569" s="4781"/>
    </row>
    <row r="570" spans="1:4" s="4728" customFormat="1" ht="13.15">
      <c r="A570" s="4824"/>
      <c r="B570" s="4825"/>
      <c r="C570" s="4826"/>
      <c r="D570" s="4781"/>
    </row>
    <row r="571" spans="1:4" s="4728" customFormat="1" ht="13.15">
      <c r="A571" s="4824"/>
      <c r="B571" s="4825"/>
      <c r="C571" s="4826"/>
      <c r="D571" s="4781"/>
    </row>
    <row r="572" spans="1:4" s="4728" customFormat="1" ht="13.15">
      <c r="A572" s="4824"/>
      <c r="B572" s="4825"/>
      <c r="C572" s="4826"/>
      <c r="D572" s="4781"/>
    </row>
    <row r="573" spans="1:4" s="4728" customFormat="1" ht="13.15">
      <c r="A573" s="4824"/>
      <c r="B573" s="4825"/>
      <c r="C573" s="4826"/>
      <c r="D573" s="4781"/>
    </row>
    <row r="574" spans="1:4" s="4728" customFormat="1" ht="13.15">
      <c r="A574" s="4824"/>
      <c r="B574" s="4825"/>
      <c r="C574" s="4826"/>
      <c r="D574" s="4781"/>
    </row>
    <row r="575" spans="1:4" s="4728" customFormat="1" ht="13.15">
      <c r="A575" s="4824"/>
      <c r="B575" s="4825"/>
      <c r="C575" s="4826"/>
      <c r="D575" s="4781"/>
    </row>
    <row r="576" spans="1:4" s="4728" customFormat="1" ht="13.15">
      <c r="A576" s="4824"/>
      <c r="B576" s="4825"/>
      <c r="C576" s="4826"/>
      <c r="D576" s="4781"/>
    </row>
    <row r="577" spans="1:4" s="4728" customFormat="1" ht="13.15">
      <c r="A577" s="4824"/>
      <c r="B577" s="4825"/>
      <c r="C577" s="4826"/>
      <c r="D577" s="4781"/>
    </row>
    <row r="578" spans="1:4" s="4728" customFormat="1" ht="13.15">
      <c r="A578" s="4824"/>
      <c r="B578" s="4825"/>
      <c r="C578" s="4826"/>
      <c r="D578" s="4781"/>
    </row>
    <row r="579" spans="1:4" s="4728" customFormat="1" ht="13.15">
      <c r="A579" s="4824"/>
      <c r="B579" s="4825"/>
      <c r="C579" s="4826"/>
      <c r="D579" s="4781"/>
    </row>
    <row r="580" spans="1:4" s="4728" customFormat="1" ht="13.15">
      <c r="A580" s="4824"/>
      <c r="B580" s="4825"/>
      <c r="C580" s="4826"/>
      <c r="D580" s="4781"/>
    </row>
    <row r="581" spans="1:4" s="4728" customFormat="1" ht="13.15">
      <c r="A581" s="4824"/>
      <c r="B581" s="4825"/>
      <c r="C581" s="4826"/>
      <c r="D581" s="4781"/>
    </row>
    <row r="582" spans="1:4" s="4728" customFormat="1" ht="13.15">
      <c r="A582" s="4824"/>
      <c r="B582" s="4825"/>
      <c r="C582" s="4826"/>
      <c r="D582" s="4781"/>
    </row>
    <row r="583" spans="1:4" s="4728" customFormat="1" ht="13.15">
      <c r="A583" s="4824"/>
      <c r="B583" s="4825"/>
      <c r="C583" s="4826"/>
      <c r="D583" s="4781"/>
    </row>
    <row r="584" spans="1:4" s="4728" customFormat="1" ht="13.15">
      <c r="A584" s="4824"/>
      <c r="B584" s="4825"/>
      <c r="C584" s="4826"/>
      <c r="D584" s="4781"/>
    </row>
    <row r="585" spans="1:4" s="4728" customFormat="1" ht="13.15">
      <c r="A585" s="4824"/>
      <c r="B585" s="4825"/>
      <c r="C585" s="4826"/>
      <c r="D585" s="4781"/>
    </row>
    <row r="586" spans="1:4" s="4728" customFormat="1" ht="13.15">
      <c r="A586" s="4824"/>
      <c r="B586" s="4825"/>
      <c r="C586" s="4826"/>
      <c r="D586" s="4781"/>
    </row>
    <row r="587" spans="1:4" s="4728" customFormat="1" ht="13.15">
      <c r="A587" s="4824"/>
      <c r="B587" s="4825"/>
      <c r="C587" s="4826"/>
      <c r="D587" s="4781"/>
    </row>
    <row r="588" spans="1:4" s="4728" customFormat="1" ht="13.15">
      <c r="A588" s="4824"/>
      <c r="B588" s="4825"/>
      <c r="C588" s="4826"/>
      <c r="D588" s="4781"/>
    </row>
    <row r="589" spans="1:4" s="4728" customFormat="1" ht="13.15">
      <c r="A589" s="4824"/>
      <c r="B589" s="4825"/>
      <c r="C589" s="4826"/>
      <c r="D589" s="4781"/>
    </row>
    <row r="590" spans="1:4" s="4728" customFormat="1" ht="13.15">
      <c r="A590" s="4824"/>
      <c r="B590" s="4825"/>
      <c r="C590" s="4826"/>
      <c r="D590" s="4781"/>
    </row>
    <row r="591" spans="1:4" s="4728" customFormat="1" ht="13.15">
      <c r="A591" s="4824"/>
      <c r="B591" s="4825"/>
      <c r="C591" s="4826"/>
      <c r="D591" s="4781"/>
    </row>
    <row r="592" spans="1:4" s="4728" customFormat="1" ht="13.15">
      <c r="A592" s="4824"/>
      <c r="B592" s="4825"/>
      <c r="C592" s="4826"/>
      <c r="D592" s="4781"/>
    </row>
    <row r="593" spans="1:4" s="4728" customFormat="1" ht="13.15">
      <c r="A593" s="4824"/>
      <c r="B593" s="4825"/>
      <c r="C593" s="4826"/>
      <c r="D593" s="4781"/>
    </row>
    <row r="594" spans="1:4" s="4728" customFormat="1" ht="13.15">
      <c r="A594" s="4824"/>
      <c r="B594" s="4825"/>
      <c r="C594" s="4826"/>
      <c r="D594" s="4781"/>
    </row>
    <row r="595" spans="1:4" s="4728" customFormat="1" ht="13.15">
      <c r="A595" s="4824"/>
      <c r="B595" s="4825"/>
      <c r="C595" s="4826"/>
      <c r="D595" s="4781"/>
    </row>
    <row r="596" spans="1:4" s="4728" customFormat="1" ht="13.15">
      <c r="A596" s="4824"/>
      <c r="B596" s="4825"/>
      <c r="C596" s="4826"/>
      <c r="D596" s="4781"/>
    </row>
    <row r="597" spans="1:4" s="4728" customFormat="1" ht="13.15">
      <c r="A597" s="4824"/>
      <c r="B597" s="4825"/>
      <c r="C597" s="4826"/>
      <c r="D597" s="4781"/>
    </row>
    <row r="598" spans="1:4" s="4728" customFormat="1" ht="13.15">
      <c r="A598" s="4824"/>
      <c r="B598" s="4825"/>
      <c r="C598" s="4826"/>
      <c r="D598" s="4781"/>
    </row>
    <row r="599" spans="1:4" s="4728" customFormat="1" ht="13.15">
      <c r="A599" s="4824"/>
      <c r="B599" s="4825"/>
      <c r="C599" s="4826"/>
      <c r="D599" s="4781"/>
    </row>
    <row r="600" spans="1:4" s="4728" customFormat="1" ht="13.15">
      <c r="A600" s="4824"/>
      <c r="B600" s="4825"/>
      <c r="C600" s="4826"/>
      <c r="D600" s="4781"/>
    </row>
    <row r="601" spans="1:4" s="4728" customFormat="1" ht="13.15">
      <c r="A601" s="4824"/>
      <c r="B601" s="4825"/>
      <c r="C601" s="4826"/>
      <c r="D601" s="4781"/>
    </row>
    <row r="602" spans="1:4" s="4728" customFormat="1" ht="13.15">
      <c r="A602" s="4824"/>
      <c r="B602" s="4825"/>
      <c r="C602" s="4826"/>
      <c r="D602" s="4781"/>
    </row>
    <row r="603" spans="1:4" s="4728" customFormat="1" ht="13.15">
      <c r="A603" s="4824"/>
      <c r="B603" s="4825"/>
      <c r="C603" s="4826"/>
      <c r="D603" s="4781"/>
    </row>
    <row r="604" spans="1:4" s="4728" customFormat="1" ht="13.15">
      <c r="A604" s="4824"/>
      <c r="B604" s="4825"/>
      <c r="C604" s="4826"/>
      <c r="D604" s="4781"/>
    </row>
    <row r="605" spans="1:4" s="4728" customFormat="1" ht="13.15">
      <c r="A605" s="4824"/>
      <c r="B605" s="4825"/>
      <c r="C605" s="4826"/>
      <c r="D605" s="4781"/>
    </row>
    <row r="606" spans="1:4" s="4728" customFormat="1" ht="13.15">
      <c r="A606" s="4824"/>
      <c r="B606" s="4825"/>
      <c r="C606" s="4826"/>
      <c r="D606" s="4781"/>
    </row>
    <row r="607" spans="1:4" s="4728" customFormat="1" ht="10.65">
      <c r="A607" s="4763"/>
      <c r="C607" s="4781"/>
      <c r="D607" s="4816"/>
    </row>
    <row r="608" spans="1:4" s="4728" customFormat="1" ht="10.65">
      <c r="A608" s="4763"/>
      <c r="C608" s="4781"/>
      <c r="D608" s="4816"/>
    </row>
    <row r="609" spans="1:4" s="4728" customFormat="1" ht="15.05">
      <c r="A609" s="4827"/>
      <c r="B609" s="4769"/>
      <c r="C609" s="4764"/>
      <c r="D609" s="4764"/>
    </row>
    <row r="610" spans="1:4" s="4728" customFormat="1" ht="10.65">
      <c r="A610" s="4763"/>
      <c r="C610" s="4781"/>
      <c r="D610" s="4816"/>
    </row>
    <row r="611" spans="1:4" s="4728" customFormat="1" ht="10.65">
      <c r="A611" s="4763"/>
      <c r="C611" s="4781"/>
      <c r="D611" s="4816"/>
    </row>
    <row r="612" spans="1:4" s="4728" customFormat="1" ht="10.65">
      <c r="A612" s="4763"/>
      <c r="C612" s="4781"/>
      <c r="D612" s="4816"/>
    </row>
    <row r="613" spans="1:4" s="4728" customFormat="1" ht="10.65">
      <c r="A613" s="4763"/>
      <c r="C613" s="4781"/>
      <c r="D613" s="4816"/>
    </row>
    <row r="614" spans="1:4" s="4728" customFormat="1" ht="10.65">
      <c r="A614" s="4763"/>
      <c r="C614" s="4781"/>
      <c r="D614" s="4816"/>
    </row>
    <row r="615" spans="1:4" s="4728" customFormat="1" ht="10.65">
      <c r="A615" s="4763"/>
      <c r="C615" s="4781"/>
      <c r="D615" s="4816"/>
    </row>
    <row r="616" spans="1:4" s="4728" customFormat="1" ht="10.65">
      <c r="A616" s="4763"/>
      <c r="C616" s="4781"/>
      <c r="D616" s="4816"/>
    </row>
    <row r="617" spans="1:4" s="4728" customFormat="1" ht="10.65">
      <c r="A617" s="4763"/>
      <c r="C617" s="4781"/>
      <c r="D617" s="4816"/>
    </row>
    <row r="618" spans="1:4" s="4728" customFormat="1" ht="10.65">
      <c r="A618" s="4763"/>
      <c r="C618" s="4781"/>
      <c r="D618" s="4816"/>
    </row>
    <row r="619" spans="1:4" s="4728" customFormat="1" ht="10.65">
      <c r="A619" s="4763"/>
      <c r="C619" s="4781"/>
      <c r="D619" s="4816"/>
    </row>
    <row r="620" spans="1:4" s="4728" customFormat="1" ht="10.65">
      <c r="A620" s="4763"/>
      <c r="C620" s="4781"/>
      <c r="D620" s="4816"/>
    </row>
    <row r="621" spans="1:4" s="4728" customFormat="1" ht="10.65">
      <c r="A621" s="4763"/>
      <c r="C621" s="4781"/>
      <c r="D621" s="4816"/>
    </row>
    <row r="622" spans="1:4" s="4728" customFormat="1" ht="10.65">
      <c r="A622" s="4763"/>
      <c r="C622" s="4781"/>
      <c r="D622" s="4816"/>
    </row>
    <row r="623" spans="1:4" s="4728" customFormat="1" ht="10.65">
      <c r="A623" s="4763"/>
      <c r="C623" s="4771"/>
      <c r="D623" s="4816"/>
    </row>
    <row r="624" spans="1:4" s="4728" customFormat="1" ht="10.65">
      <c r="A624" s="4763"/>
      <c r="C624" s="4771"/>
      <c r="D624" s="4816"/>
    </row>
    <row r="625" spans="1:4" s="4728" customFormat="1" ht="10.65">
      <c r="A625" s="4763"/>
      <c r="C625" s="4771"/>
      <c r="D625" s="4816"/>
    </row>
    <row r="626" spans="1:4" s="4728" customFormat="1" ht="10.65">
      <c r="A626" s="4763"/>
      <c r="C626" s="4771"/>
      <c r="D626" s="4816"/>
    </row>
    <row r="627" spans="1:4" s="4728" customFormat="1" ht="10.65">
      <c r="A627" s="4763"/>
      <c r="C627" s="4771"/>
      <c r="D627" s="4816"/>
    </row>
    <row r="628" spans="1:4" s="4728" customFormat="1" ht="10.65">
      <c r="A628" s="4763"/>
      <c r="C628" s="4771"/>
      <c r="D628" s="4816"/>
    </row>
    <row r="629" spans="1:4" s="4728" customFormat="1" ht="10.65">
      <c r="A629" s="4763"/>
      <c r="B629" s="4790"/>
      <c r="C629" s="4771"/>
      <c r="D629" s="4816"/>
    </row>
    <row r="630" spans="1:4" s="4728" customFormat="1" ht="10.65">
      <c r="A630" s="4763"/>
      <c r="B630" s="4790"/>
      <c r="C630" s="4771"/>
      <c r="D630" s="4816"/>
    </row>
    <row r="631" spans="1:4" s="4728" customFormat="1" ht="10.65">
      <c r="A631" s="4763"/>
      <c r="B631" s="4763"/>
      <c r="C631" s="4771"/>
      <c r="D631" s="4816"/>
    </row>
    <row r="632" spans="1:4" s="4728" customFormat="1" ht="10.65">
      <c r="A632" s="4763"/>
      <c r="C632" s="4771"/>
      <c r="D632" s="4816"/>
    </row>
    <row r="633" spans="1:4" s="4728" customFormat="1" ht="10.65">
      <c r="A633" s="4763"/>
      <c r="C633" s="4771"/>
      <c r="D633" s="4816"/>
    </row>
    <row r="634" spans="1:4" s="4728" customFormat="1" ht="10.65">
      <c r="A634" s="4763"/>
      <c r="C634" s="4771"/>
      <c r="D634" s="4816"/>
    </row>
    <row r="635" spans="1:4" s="4728" customFormat="1" ht="10.65">
      <c r="A635" s="4763"/>
      <c r="C635" s="4771"/>
      <c r="D635" s="4816"/>
    </row>
    <row r="636" spans="1:4" s="4728" customFormat="1" ht="10.65">
      <c r="A636" s="4763"/>
      <c r="C636" s="4771"/>
      <c r="D636" s="4816"/>
    </row>
    <row r="637" spans="1:4" s="4728" customFormat="1" ht="10.65">
      <c r="A637" s="4763"/>
      <c r="C637" s="4771"/>
      <c r="D637" s="4816"/>
    </row>
    <row r="638" spans="1:4" s="4728" customFormat="1" ht="10.65">
      <c r="A638" s="4763"/>
      <c r="C638" s="4771"/>
      <c r="D638" s="4816"/>
    </row>
    <row r="639" spans="1:4" s="4728" customFormat="1" ht="10.65">
      <c r="A639" s="4763"/>
      <c r="C639" s="4771"/>
      <c r="D639" s="4816"/>
    </row>
    <row r="640" spans="1:4" s="4728" customFormat="1" ht="10.65">
      <c r="A640" s="4763"/>
      <c r="C640" s="4771"/>
      <c r="D640" s="4816"/>
    </row>
    <row r="641" spans="1:4" s="4728" customFormat="1" ht="10.65">
      <c r="A641" s="4763"/>
      <c r="C641" s="4771"/>
      <c r="D641" s="4816"/>
    </row>
    <row r="642" spans="1:4" s="4728" customFormat="1" ht="10.65">
      <c r="A642" s="4763"/>
      <c r="C642" s="4771"/>
      <c r="D642" s="4816"/>
    </row>
    <row r="643" spans="1:4" s="4728" customFormat="1" ht="10.65">
      <c r="A643" s="4763"/>
      <c r="C643" s="4771"/>
      <c r="D643" s="4816"/>
    </row>
    <row r="644" spans="1:4" s="4728" customFormat="1" ht="10.65">
      <c r="A644" s="4763"/>
      <c r="C644" s="4771"/>
      <c r="D644" s="4816"/>
    </row>
    <row r="645" spans="1:4" s="4728" customFormat="1" ht="10.65">
      <c r="A645" s="4763"/>
      <c r="C645" s="4771"/>
      <c r="D645" s="4816"/>
    </row>
    <row r="646" spans="1:4" s="4728" customFormat="1" ht="10.65">
      <c r="A646" s="4763"/>
      <c r="C646" s="4771"/>
      <c r="D646" s="4816"/>
    </row>
    <row r="647" spans="1:4" s="4728" customFormat="1" ht="10.65">
      <c r="A647" s="4763"/>
      <c r="C647" s="4771"/>
      <c r="D647" s="4816"/>
    </row>
    <row r="648" spans="1:4" s="4728" customFormat="1" ht="10.65">
      <c r="A648" s="4763"/>
      <c r="C648" s="4771"/>
      <c r="D648" s="4816"/>
    </row>
    <row r="649" spans="1:4" s="4728" customFormat="1" ht="10.65">
      <c r="A649" s="4763"/>
      <c r="C649" s="4771"/>
      <c r="D649" s="4816"/>
    </row>
    <row r="650" spans="1:4" s="4728" customFormat="1" ht="10.65">
      <c r="A650" s="4763"/>
      <c r="C650" s="4781"/>
      <c r="D650" s="4816"/>
    </row>
    <row r="651" spans="1:4" s="4728" customFormat="1" ht="10.65">
      <c r="A651" s="4763"/>
      <c r="C651" s="4771"/>
      <c r="D651" s="4816"/>
    </row>
    <row r="652" spans="1:4" s="4728" customFormat="1" ht="10.65">
      <c r="A652" s="4763"/>
      <c r="C652" s="4781"/>
      <c r="D652" s="4816"/>
    </row>
    <row r="653" spans="1:4" s="4728" customFormat="1" ht="13.15">
      <c r="A653" s="4824"/>
      <c r="B653" s="4828"/>
      <c r="C653" s="4826"/>
      <c r="D653" s="4826"/>
    </row>
    <row r="654" spans="1:4" s="4728" customFormat="1" ht="13.15">
      <c r="A654" s="4824"/>
      <c r="B654" s="4825"/>
      <c r="C654" s="4826"/>
      <c r="D654" s="4781"/>
    </row>
    <row r="655" spans="1:4" s="4728" customFormat="1" ht="13.15">
      <c r="A655" s="4824"/>
      <c r="B655" s="4825"/>
      <c r="C655" s="4826"/>
      <c r="D655" s="4781"/>
    </row>
    <row r="656" spans="1:4" s="4728" customFormat="1" ht="13.15">
      <c r="A656" s="4824"/>
      <c r="B656" s="4825"/>
      <c r="C656" s="4826"/>
      <c r="D656" s="4781"/>
    </row>
    <row r="657" spans="1:4" s="4728" customFormat="1" ht="13.15">
      <c r="A657" s="4824"/>
      <c r="B657" s="4825"/>
      <c r="C657" s="4826"/>
      <c r="D657" s="4781"/>
    </row>
    <row r="658" spans="1:4" ht="13.15">
      <c r="B658" s="4825"/>
      <c r="C658" s="4826"/>
      <c r="D658" s="4781"/>
    </row>
    <row r="659" spans="1:4">
      <c r="A659" s="4763"/>
      <c r="B659" s="4728"/>
      <c r="C659" s="4771"/>
      <c r="D659" s="4771"/>
    </row>
    <row r="660" spans="1:4" ht="15.05">
      <c r="A660" s="4827"/>
      <c r="B660" s="4769"/>
      <c r="C660" s="4764"/>
      <c r="D660" s="4764"/>
    </row>
    <row r="661" spans="1:4">
      <c r="A661" s="4829"/>
      <c r="B661" s="4830"/>
      <c r="C661" s="4764"/>
      <c r="D661" s="4764"/>
    </row>
    <row r="662" spans="1:4">
      <c r="A662" s="4763"/>
      <c r="B662" s="4831"/>
      <c r="C662" s="4781"/>
      <c r="D662" s="4781"/>
    </row>
    <row r="663" spans="1:4">
      <c r="A663" s="4763"/>
      <c r="B663" s="4728"/>
      <c r="C663" s="4771"/>
      <c r="D663" s="4781"/>
    </row>
    <row r="664" spans="1:4" s="4728" customFormat="1" ht="10.65">
      <c r="A664" s="4763"/>
      <c r="C664" s="4771"/>
      <c r="D664" s="4781"/>
    </row>
    <row r="665" spans="1:4">
      <c r="A665" s="4763"/>
      <c r="B665" s="4728"/>
      <c r="C665" s="4771"/>
      <c r="D665" s="4781"/>
    </row>
    <row r="666" spans="1:4" s="4728" customFormat="1" ht="10.65">
      <c r="A666" s="4763"/>
      <c r="C666" s="4771"/>
      <c r="D666" s="4781"/>
    </row>
    <row r="667" spans="1:4" s="4728" customFormat="1" ht="12.05" customHeight="1">
      <c r="A667" s="4763"/>
      <c r="C667" s="4771"/>
      <c r="D667" s="4781"/>
    </row>
    <row r="668" spans="1:4" s="4728" customFormat="1" ht="12.05" customHeight="1">
      <c r="A668" s="4763"/>
      <c r="C668" s="4771"/>
      <c r="D668" s="4781"/>
    </row>
    <row r="669" spans="1:4" s="4728" customFormat="1" ht="12.05" customHeight="1">
      <c r="A669" s="4763"/>
      <c r="C669" s="4771"/>
      <c r="D669" s="4781"/>
    </row>
    <row r="670" spans="1:4" s="4728" customFormat="1" ht="12.05" customHeight="1">
      <c r="A670" s="4763"/>
      <c r="C670" s="4771"/>
      <c r="D670" s="4781"/>
    </row>
    <row r="671" spans="1:4" s="4728" customFormat="1" ht="12.05" customHeight="1">
      <c r="A671" s="4763"/>
      <c r="C671" s="4771"/>
      <c r="D671" s="4781"/>
    </row>
    <row r="672" spans="1:4" s="4728" customFormat="1" ht="12.05" customHeight="1">
      <c r="A672" s="4763"/>
      <c r="C672" s="4771"/>
      <c r="D672" s="4781"/>
    </row>
    <row r="673" spans="1:4" s="4728" customFormat="1" ht="12.05" customHeight="1">
      <c r="A673" s="4763"/>
      <c r="C673" s="4771"/>
      <c r="D673" s="4781"/>
    </row>
    <row r="674" spans="1:4" s="4728" customFormat="1" ht="12.05" customHeight="1">
      <c r="A674" s="4763"/>
      <c r="C674" s="4771"/>
      <c r="D674" s="4781"/>
    </row>
    <row r="675" spans="1:4" s="4728" customFormat="1" ht="12.05" customHeight="1">
      <c r="A675" s="4763"/>
      <c r="C675" s="4771"/>
      <c r="D675" s="4781"/>
    </row>
    <row r="676" spans="1:4" s="4728" customFormat="1" ht="12.05" customHeight="1">
      <c r="A676" s="4763"/>
      <c r="C676" s="4771"/>
      <c r="D676" s="4781"/>
    </row>
    <row r="677" spans="1:4" s="4728" customFormat="1" ht="12.05" customHeight="1">
      <c r="A677" s="4763"/>
      <c r="C677" s="4771"/>
      <c r="D677" s="4781"/>
    </row>
    <row r="678" spans="1:4" s="4728" customFormat="1" ht="12.05" customHeight="1">
      <c r="A678" s="4763"/>
      <c r="C678" s="4771"/>
      <c r="D678" s="4781"/>
    </row>
    <row r="679" spans="1:4" s="4728" customFormat="1" ht="12.05" customHeight="1">
      <c r="A679" s="4763"/>
      <c r="C679" s="4771"/>
      <c r="D679" s="4781"/>
    </row>
    <row r="680" spans="1:4" s="4728" customFormat="1" ht="12.05" customHeight="1">
      <c r="A680" s="4763"/>
      <c r="C680" s="4771"/>
      <c r="D680" s="4781"/>
    </row>
    <row r="681" spans="1:4" s="4728" customFormat="1" ht="12.05" customHeight="1">
      <c r="A681" s="4763"/>
      <c r="C681" s="4771"/>
      <c r="D681" s="4781"/>
    </row>
    <row r="682" spans="1:4" s="4728" customFormat="1" ht="12.05" customHeight="1">
      <c r="A682" s="4763"/>
      <c r="C682" s="4771"/>
      <c r="D682" s="4781"/>
    </row>
    <row r="683" spans="1:4" s="4728" customFormat="1" ht="12.05" customHeight="1">
      <c r="A683" s="4763"/>
      <c r="C683" s="4771"/>
      <c r="D683" s="4781"/>
    </row>
    <row r="684" spans="1:4" s="4728" customFormat="1" ht="12.05" customHeight="1">
      <c r="A684" s="4763"/>
      <c r="C684" s="4771"/>
      <c r="D684" s="4781"/>
    </row>
    <row r="685" spans="1:4" s="4728" customFormat="1" ht="12.05" customHeight="1">
      <c r="A685" s="4763"/>
      <c r="C685" s="4771"/>
      <c r="D685" s="4781"/>
    </row>
    <row r="686" spans="1:4" s="4728" customFormat="1" ht="12.05" customHeight="1">
      <c r="A686" s="4763"/>
      <c r="C686" s="4771"/>
      <c r="D686" s="4781"/>
    </row>
    <row r="687" spans="1:4" s="4728" customFormat="1" ht="12.05" customHeight="1">
      <c r="A687" s="4763"/>
      <c r="C687" s="4771"/>
      <c r="D687" s="4781"/>
    </row>
    <row r="688" spans="1:4" s="4728" customFormat="1" ht="12.05" customHeight="1">
      <c r="A688" s="4763"/>
      <c r="C688" s="4771"/>
      <c r="D688" s="4781"/>
    </row>
    <row r="689" spans="1:211" s="4728" customFormat="1" ht="12.05" customHeight="1">
      <c r="A689" s="4763"/>
      <c r="C689" s="4771"/>
      <c r="D689" s="4781"/>
    </row>
    <row r="690" spans="1:211" s="4728" customFormat="1" ht="12.05" customHeight="1">
      <c r="A690" s="4763"/>
      <c r="C690" s="4771"/>
      <c r="D690" s="4781"/>
    </row>
    <row r="691" spans="1:211" s="4728" customFormat="1" ht="12.05" customHeight="1">
      <c r="A691" s="4763"/>
      <c r="C691" s="4771"/>
      <c r="D691" s="4781"/>
    </row>
    <row r="692" spans="1:211" s="4728" customFormat="1" ht="12.05" customHeight="1">
      <c r="A692" s="4763"/>
      <c r="C692" s="4781"/>
      <c r="D692" s="4781"/>
    </row>
    <row r="693" spans="1:211" s="4728" customFormat="1" ht="12.05" customHeight="1">
      <c r="A693" s="4763"/>
      <c r="C693" s="4781"/>
      <c r="D693" s="4781"/>
    </row>
    <row r="694" spans="1:211" s="4728" customFormat="1" ht="12.05" customHeight="1">
      <c r="A694" s="4763"/>
      <c r="C694" s="4781"/>
      <c r="D694" s="4781"/>
    </row>
    <row r="695" spans="1:211" s="4728" customFormat="1" ht="12.05" customHeight="1">
      <c r="A695" s="4763"/>
      <c r="C695" s="4781"/>
      <c r="D695" s="4781"/>
    </row>
    <row r="696" spans="1:211" s="4728" customFormat="1" ht="12.05" customHeight="1">
      <c r="A696" s="4763"/>
      <c r="C696" s="4781"/>
      <c r="D696" s="4781"/>
    </row>
    <row r="697" spans="1:211" s="4728" customFormat="1" ht="12.05" customHeight="1">
      <c r="A697" s="4763"/>
      <c r="C697" s="4781"/>
      <c r="D697" s="4781"/>
    </row>
    <row r="698" spans="1:211" s="4728" customFormat="1" ht="10.65">
      <c r="A698" s="4762"/>
      <c r="C698" s="4781"/>
      <c r="D698" s="4781"/>
    </row>
    <row r="699" spans="1:211" s="4728" customFormat="1" ht="10.65">
      <c r="A699" s="4762"/>
      <c r="C699" s="4781"/>
      <c r="D699" s="4781"/>
    </row>
    <row r="700" spans="1:211" s="4728" customFormat="1" ht="10.65">
      <c r="A700" s="4762"/>
      <c r="C700" s="4781"/>
      <c r="D700" s="4781"/>
    </row>
    <row r="701" spans="1:211" s="4728" customFormat="1" ht="10.65">
      <c r="A701" s="4762"/>
      <c r="C701" s="4781"/>
      <c r="D701" s="4781"/>
    </row>
    <row r="702" spans="1:211" s="4728" customFormat="1" ht="10.65">
      <c r="A702" s="4762"/>
      <c r="C702" s="4781"/>
      <c r="D702" s="4781"/>
      <c r="E702" s="4771"/>
      <c r="F702" s="4771"/>
      <c r="I702" s="4764"/>
      <c r="J702" s="4771"/>
      <c r="K702" s="4771"/>
      <c r="L702" s="4771"/>
      <c r="M702" s="4762"/>
      <c r="O702" s="4764"/>
      <c r="P702" s="4764"/>
      <c r="Q702" s="4771"/>
      <c r="R702" s="4771"/>
      <c r="S702" s="4771"/>
      <c r="T702" s="4771"/>
      <c r="U702" s="4762"/>
      <c r="W702" s="4764"/>
      <c r="X702" s="4764"/>
      <c r="Y702" s="4771"/>
      <c r="Z702" s="4771"/>
      <c r="AA702" s="4771"/>
      <c r="AB702" s="4771"/>
      <c r="AC702" s="4762"/>
      <c r="AE702" s="4764"/>
      <c r="AF702" s="4764"/>
      <c r="AG702" s="4771"/>
      <c r="AH702" s="4771"/>
      <c r="AI702" s="4771"/>
      <c r="AJ702" s="4771"/>
      <c r="AK702" s="4762"/>
      <c r="AM702" s="4764"/>
      <c r="AN702" s="4764"/>
      <c r="AO702" s="4771"/>
      <c r="AP702" s="4771"/>
      <c r="AQ702" s="4771"/>
      <c r="AR702" s="4771"/>
      <c r="AS702" s="4762"/>
      <c r="AU702" s="4764"/>
      <c r="AV702" s="4764"/>
      <c r="AW702" s="4771"/>
      <c r="AX702" s="4771"/>
      <c r="AY702" s="4771"/>
      <c r="AZ702" s="4771"/>
      <c r="BA702" s="4762"/>
      <c r="BC702" s="4764"/>
      <c r="BD702" s="4764"/>
      <c r="BE702" s="4771"/>
      <c r="BF702" s="4771"/>
      <c r="BG702" s="4771"/>
      <c r="BH702" s="4771"/>
      <c r="BI702" s="4762"/>
      <c r="BK702" s="4764"/>
      <c r="BL702" s="4764"/>
      <c r="BM702" s="4771"/>
      <c r="BN702" s="4771"/>
      <c r="BO702" s="4771"/>
      <c r="BP702" s="4771"/>
      <c r="BQ702" s="4762"/>
      <c r="BS702" s="4764"/>
      <c r="BT702" s="4764"/>
      <c r="BU702" s="4771"/>
      <c r="BV702" s="4771"/>
      <c r="BW702" s="4771"/>
      <c r="BX702" s="4771"/>
      <c r="BY702" s="4762"/>
      <c r="CA702" s="4764"/>
      <c r="CB702" s="4764"/>
      <c r="CC702" s="4771"/>
      <c r="CD702" s="4771"/>
      <c r="CE702" s="4771"/>
      <c r="CF702" s="4771"/>
      <c r="CG702" s="4762"/>
      <c r="CI702" s="4764"/>
      <c r="CJ702" s="4764"/>
      <c r="CK702" s="4771"/>
      <c r="CL702" s="4771"/>
      <c r="CM702" s="4771"/>
      <c r="CN702" s="4771"/>
      <c r="CO702" s="4762"/>
      <c r="CQ702" s="4764"/>
      <c r="CR702" s="4764"/>
      <c r="CS702" s="4771"/>
      <c r="CT702" s="4771"/>
      <c r="CU702" s="4771"/>
      <c r="CV702" s="4771"/>
      <c r="CW702" s="4762"/>
      <c r="CY702" s="4764"/>
      <c r="CZ702" s="4764"/>
      <c r="DA702" s="4771"/>
      <c r="DB702" s="4771"/>
      <c r="DC702" s="4771"/>
      <c r="DD702" s="4771"/>
      <c r="DE702" s="4762"/>
      <c r="DG702" s="4764"/>
      <c r="DH702" s="4764"/>
      <c r="DI702" s="4771"/>
      <c r="DJ702" s="4771"/>
      <c r="DK702" s="4771"/>
      <c r="DL702" s="4771"/>
      <c r="DM702" s="4762"/>
      <c r="DO702" s="4764"/>
      <c r="DP702" s="4764"/>
      <c r="DQ702" s="4771"/>
      <c r="DR702" s="4771"/>
      <c r="DS702" s="4771"/>
      <c r="DT702" s="4771"/>
      <c r="DU702" s="4762"/>
      <c r="DW702" s="4764"/>
      <c r="DX702" s="4764"/>
      <c r="DY702" s="4771"/>
      <c r="DZ702" s="4771"/>
      <c r="EA702" s="4771"/>
      <c r="EB702" s="4771"/>
      <c r="EC702" s="4762"/>
      <c r="EE702" s="4764"/>
      <c r="EF702" s="4764"/>
      <c r="EG702" s="4771"/>
      <c r="EH702" s="4771"/>
      <c r="EI702" s="4771"/>
      <c r="EJ702" s="4771"/>
      <c r="EK702" s="4762"/>
      <c r="EM702" s="4764"/>
      <c r="EN702" s="4764"/>
      <c r="EO702" s="4771"/>
      <c r="EP702" s="4771"/>
      <c r="EQ702" s="4771"/>
      <c r="ER702" s="4771"/>
      <c r="ES702" s="4762"/>
      <c r="EU702" s="4764"/>
      <c r="EV702" s="4764"/>
      <c r="EW702" s="4771"/>
      <c r="EX702" s="4771"/>
      <c r="EY702" s="4771"/>
      <c r="EZ702" s="4771"/>
      <c r="FA702" s="4762"/>
      <c r="FC702" s="4764"/>
      <c r="FD702" s="4764"/>
      <c r="FE702" s="4771"/>
      <c r="FF702" s="4771"/>
      <c r="FG702" s="4771"/>
      <c r="FH702" s="4771"/>
      <c r="FI702" s="4762"/>
      <c r="FK702" s="4764"/>
      <c r="FL702" s="4764"/>
      <c r="FM702" s="4771"/>
      <c r="FN702" s="4771"/>
      <c r="FO702" s="4771"/>
      <c r="FP702" s="4771"/>
      <c r="FQ702" s="4762"/>
      <c r="FS702" s="4764"/>
      <c r="FT702" s="4764"/>
      <c r="FU702" s="4771"/>
      <c r="FV702" s="4771"/>
      <c r="FW702" s="4771"/>
      <c r="FX702" s="4771"/>
      <c r="FY702" s="4762"/>
      <c r="GA702" s="4764"/>
      <c r="GB702" s="4764"/>
      <c r="GC702" s="4771"/>
      <c r="GD702" s="4771"/>
      <c r="GE702" s="4771"/>
      <c r="GF702" s="4771"/>
      <c r="GG702" s="4762"/>
      <c r="GI702" s="4764"/>
      <c r="GJ702" s="4764"/>
      <c r="GK702" s="4771"/>
      <c r="GL702" s="4771"/>
      <c r="GM702" s="4771"/>
      <c r="GN702" s="4771"/>
      <c r="GO702" s="4762"/>
      <c r="GQ702" s="4764"/>
      <c r="GR702" s="4764"/>
      <c r="GS702" s="4771"/>
      <c r="GT702" s="4771"/>
      <c r="GU702" s="4771"/>
      <c r="GV702" s="4771"/>
      <c r="GW702" s="4762"/>
      <c r="GY702" s="4764"/>
      <c r="GZ702" s="4764"/>
      <c r="HA702" s="4771"/>
      <c r="HB702" s="4771"/>
      <c r="HC702" s="4771"/>
    </row>
    <row r="703" spans="1:211" s="4728" customFormat="1" ht="10.65">
      <c r="A703" s="4762"/>
      <c r="C703" s="4781"/>
      <c r="D703" s="4781"/>
      <c r="E703" s="4771"/>
      <c r="F703" s="4771"/>
      <c r="I703" s="4764"/>
      <c r="J703" s="4771"/>
      <c r="K703" s="4771"/>
      <c r="L703" s="4771"/>
      <c r="M703" s="4762"/>
      <c r="O703" s="4764"/>
      <c r="P703" s="4764"/>
      <c r="Q703" s="4771"/>
      <c r="R703" s="4771"/>
      <c r="S703" s="4771"/>
      <c r="T703" s="4771"/>
      <c r="U703" s="4762"/>
      <c r="W703" s="4764"/>
      <c r="X703" s="4764"/>
      <c r="Y703" s="4771"/>
      <c r="Z703" s="4771"/>
      <c r="AA703" s="4771"/>
      <c r="AB703" s="4771"/>
      <c r="AC703" s="4762"/>
      <c r="AE703" s="4764"/>
      <c r="AF703" s="4764"/>
      <c r="AG703" s="4771"/>
      <c r="AH703" s="4771"/>
      <c r="AI703" s="4771"/>
      <c r="AJ703" s="4771"/>
      <c r="AK703" s="4762"/>
      <c r="AM703" s="4764"/>
      <c r="AN703" s="4764"/>
      <c r="AO703" s="4771"/>
      <c r="AP703" s="4771"/>
      <c r="AQ703" s="4771"/>
      <c r="AR703" s="4771"/>
      <c r="AS703" s="4762"/>
      <c r="AU703" s="4764"/>
      <c r="AV703" s="4764"/>
      <c r="AW703" s="4771"/>
      <c r="AX703" s="4771"/>
      <c r="AY703" s="4771"/>
      <c r="AZ703" s="4771"/>
      <c r="BA703" s="4762"/>
      <c r="BC703" s="4764"/>
      <c r="BD703" s="4764"/>
      <c r="BE703" s="4771"/>
      <c r="BF703" s="4771"/>
      <c r="BG703" s="4771"/>
      <c r="BH703" s="4771"/>
      <c r="BI703" s="4762"/>
      <c r="BK703" s="4764"/>
      <c r="BL703" s="4764"/>
      <c r="BM703" s="4771"/>
      <c r="BN703" s="4771"/>
      <c r="BO703" s="4771"/>
      <c r="BP703" s="4771"/>
      <c r="BQ703" s="4762"/>
      <c r="BS703" s="4764"/>
      <c r="BT703" s="4764"/>
      <c r="BU703" s="4771"/>
      <c r="BV703" s="4771"/>
      <c r="BW703" s="4771"/>
      <c r="BX703" s="4771"/>
      <c r="BY703" s="4762"/>
      <c r="CA703" s="4764"/>
      <c r="CB703" s="4764"/>
      <c r="CC703" s="4771"/>
      <c r="CD703" s="4771"/>
      <c r="CE703" s="4771"/>
      <c r="CF703" s="4771"/>
      <c r="CG703" s="4762"/>
      <c r="CI703" s="4764"/>
      <c r="CJ703" s="4764"/>
      <c r="CK703" s="4771"/>
      <c r="CL703" s="4771"/>
      <c r="CM703" s="4771"/>
      <c r="CN703" s="4771"/>
      <c r="CO703" s="4762"/>
      <c r="CQ703" s="4764"/>
      <c r="CR703" s="4764"/>
      <c r="CS703" s="4771"/>
      <c r="CT703" s="4771"/>
      <c r="CU703" s="4771"/>
      <c r="CV703" s="4771"/>
      <c r="CW703" s="4762"/>
      <c r="CY703" s="4764"/>
      <c r="CZ703" s="4764"/>
      <c r="DA703" s="4771"/>
      <c r="DB703" s="4771"/>
      <c r="DC703" s="4771"/>
      <c r="DD703" s="4771"/>
      <c r="DE703" s="4762"/>
      <c r="DG703" s="4764"/>
      <c r="DH703" s="4764"/>
      <c r="DI703" s="4771"/>
      <c r="DJ703" s="4771"/>
      <c r="DK703" s="4771"/>
      <c r="DL703" s="4771"/>
      <c r="DM703" s="4762"/>
      <c r="DO703" s="4764"/>
      <c r="DP703" s="4764"/>
      <c r="DQ703" s="4771"/>
      <c r="DR703" s="4771"/>
      <c r="DS703" s="4771"/>
      <c r="DT703" s="4771"/>
      <c r="DU703" s="4762"/>
      <c r="DW703" s="4764"/>
      <c r="DX703" s="4764"/>
      <c r="DY703" s="4771"/>
      <c r="DZ703" s="4771"/>
      <c r="EA703" s="4771"/>
      <c r="EB703" s="4771"/>
      <c r="EC703" s="4762"/>
      <c r="EE703" s="4764"/>
      <c r="EF703" s="4764"/>
      <c r="EG703" s="4771"/>
      <c r="EH703" s="4771"/>
      <c r="EI703" s="4771"/>
      <c r="EJ703" s="4771"/>
      <c r="EK703" s="4762"/>
      <c r="EM703" s="4764"/>
      <c r="EN703" s="4764"/>
      <c r="EO703" s="4771"/>
      <c r="EP703" s="4771"/>
      <c r="EQ703" s="4771"/>
      <c r="ER703" s="4771"/>
      <c r="ES703" s="4762"/>
      <c r="EU703" s="4764"/>
      <c r="EV703" s="4764"/>
      <c r="EW703" s="4771"/>
      <c r="EX703" s="4771"/>
      <c r="EY703" s="4771"/>
      <c r="EZ703" s="4771"/>
      <c r="FA703" s="4762"/>
      <c r="FC703" s="4764"/>
      <c r="FD703" s="4764"/>
      <c r="FE703" s="4771"/>
      <c r="FF703" s="4771"/>
      <c r="FG703" s="4771"/>
      <c r="FH703" s="4771"/>
      <c r="FI703" s="4762"/>
      <c r="FK703" s="4764"/>
      <c r="FL703" s="4764"/>
      <c r="FM703" s="4771"/>
      <c r="FN703" s="4771"/>
      <c r="FO703" s="4771"/>
      <c r="FP703" s="4771"/>
      <c r="FQ703" s="4762"/>
      <c r="FS703" s="4764"/>
      <c r="FT703" s="4764"/>
      <c r="FU703" s="4771"/>
      <c r="FV703" s="4771"/>
      <c r="FW703" s="4771"/>
      <c r="FX703" s="4771"/>
      <c r="FY703" s="4762"/>
      <c r="GA703" s="4764"/>
      <c r="GB703" s="4764"/>
      <c r="GC703" s="4771"/>
      <c r="GD703" s="4771"/>
      <c r="GE703" s="4771"/>
      <c r="GF703" s="4771"/>
      <c r="GG703" s="4762"/>
      <c r="GI703" s="4764"/>
      <c r="GJ703" s="4764"/>
      <c r="GK703" s="4771"/>
      <c r="GL703" s="4771"/>
      <c r="GM703" s="4771"/>
      <c r="GN703" s="4771"/>
      <c r="GO703" s="4762"/>
      <c r="GQ703" s="4764"/>
      <c r="GR703" s="4764"/>
      <c r="GS703" s="4771"/>
      <c r="GT703" s="4771"/>
      <c r="GU703" s="4771"/>
      <c r="GV703" s="4771"/>
      <c r="GW703" s="4762"/>
      <c r="GY703" s="4764"/>
      <c r="GZ703" s="4764"/>
      <c r="HA703" s="4771"/>
      <c r="HB703" s="4771"/>
      <c r="HC703" s="4771"/>
    </row>
    <row r="704" spans="1:211" s="4728" customFormat="1" ht="10.65">
      <c r="A704" s="4762"/>
      <c r="C704" s="4781"/>
      <c r="D704" s="4781"/>
      <c r="E704" s="4771"/>
      <c r="F704" s="4771"/>
      <c r="I704" s="4764"/>
      <c r="J704" s="4771"/>
      <c r="K704" s="4771"/>
      <c r="L704" s="4771"/>
      <c r="M704" s="4762"/>
      <c r="O704" s="4764"/>
      <c r="P704" s="4764"/>
      <c r="Q704" s="4771"/>
      <c r="R704" s="4771"/>
      <c r="S704" s="4771"/>
      <c r="T704" s="4771"/>
      <c r="U704" s="4762"/>
      <c r="W704" s="4764"/>
      <c r="X704" s="4764"/>
      <c r="Y704" s="4771"/>
      <c r="Z704" s="4771"/>
      <c r="AA704" s="4771"/>
      <c r="AB704" s="4771"/>
      <c r="AC704" s="4762"/>
      <c r="AE704" s="4764"/>
      <c r="AF704" s="4764"/>
      <c r="AG704" s="4771"/>
      <c r="AH704" s="4771"/>
      <c r="AI704" s="4771"/>
      <c r="AJ704" s="4771"/>
      <c r="AK704" s="4762"/>
      <c r="AM704" s="4764"/>
      <c r="AN704" s="4764"/>
      <c r="AO704" s="4771"/>
      <c r="AP704" s="4771"/>
      <c r="AQ704" s="4771"/>
      <c r="AR704" s="4771"/>
      <c r="AS704" s="4762"/>
      <c r="AU704" s="4764"/>
      <c r="AV704" s="4764"/>
      <c r="AW704" s="4771"/>
      <c r="AX704" s="4771"/>
      <c r="AY704" s="4771"/>
      <c r="AZ704" s="4771"/>
      <c r="BA704" s="4762"/>
      <c r="BC704" s="4764"/>
      <c r="BD704" s="4764"/>
      <c r="BE704" s="4771"/>
      <c r="BF704" s="4771"/>
      <c r="BG704" s="4771"/>
      <c r="BH704" s="4771"/>
      <c r="BI704" s="4762"/>
      <c r="BK704" s="4764"/>
      <c r="BL704" s="4764"/>
      <c r="BM704" s="4771"/>
      <c r="BN704" s="4771"/>
      <c r="BO704" s="4771"/>
      <c r="BP704" s="4771"/>
      <c r="BQ704" s="4762"/>
      <c r="BS704" s="4764"/>
      <c r="BT704" s="4764"/>
      <c r="BU704" s="4771"/>
      <c r="BV704" s="4771"/>
      <c r="BW704" s="4771"/>
      <c r="BX704" s="4771"/>
      <c r="BY704" s="4762"/>
      <c r="CA704" s="4764"/>
      <c r="CB704" s="4764"/>
      <c r="CC704" s="4771"/>
      <c r="CD704" s="4771"/>
      <c r="CE704" s="4771"/>
      <c r="CF704" s="4771"/>
      <c r="CG704" s="4762"/>
      <c r="CI704" s="4764"/>
      <c r="CJ704" s="4764"/>
      <c r="CK704" s="4771"/>
      <c r="CL704" s="4771"/>
      <c r="CM704" s="4771"/>
      <c r="CN704" s="4771"/>
      <c r="CO704" s="4762"/>
      <c r="CQ704" s="4764"/>
      <c r="CR704" s="4764"/>
      <c r="CS704" s="4771"/>
      <c r="CT704" s="4771"/>
      <c r="CU704" s="4771"/>
      <c r="CV704" s="4771"/>
      <c r="CW704" s="4762"/>
      <c r="CY704" s="4764"/>
      <c r="CZ704" s="4764"/>
      <c r="DA704" s="4771"/>
      <c r="DB704" s="4771"/>
      <c r="DC704" s="4771"/>
      <c r="DD704" s="4771"/>
      <c r="DE704" s="4762"/>
      <c r="DG704" s="4764"/>
      <c r="DH704" s="4764"/>
      <c r="DI704" s="4771"/>
      <c r="DJ704" s="4771"/>
      <c r="DK704" s="4771"/>
      <c r="DL704" s="4771"/>
      <c r="DM704" s="4762"/>
      <c r="DO704" s="4764"/>
      <c r="DP704" s="4764"/>
      <c r="DQ704" s="4771"/>
      <c r="DR704" s="4771"/>
      <c r="DS704" s="4771"/>
      <c r="DT704" s="4771"/>
      <c r="DU704" s="4762"/>
      <c r="DW704" s="4764"/>
      <c r="DX704" s="4764"/>
      <c r="DY704" s="4771"/>
      <c r="DZ704" s="4771"/>
      <c r="EA704" s="4771"/>
      <c r="EB704" s="4771"/>
      <c r="EC704" s="4762"/>
      <c r="EE704" s="4764"/>
      <c r="EF704" s="4764"/>
      <c r="EG704" s="4771"/>
      <c r="EH704" s="4771"/>
      <c r="EI704" s="4771"/>
      <c r="EJ704" s="4771"/>
      <c r="EK704" s="4762"/>
      <c r="EM704" s="4764"/>
      <c r="EN704" s="4764"/>
      <c r="EO704" s="4771"/>
      <c r="EP704" s="4771"/>
      <c r="EQ704" s="4771"/>
      <c r="ER704" s="4771"/>
      <c r="ES704" s="4762"/>
      <c r="EU704" s="4764"/>
      <c r="EV704" s="4764"/>
      <c r="EW704" s="4771"/>
      <c r="EX704" s="4771"/>
      <c r="EY704" s="4771"/>
      <c r="EZ704" s="4771"/>
      <c r="FA704" s="4762"/>
      <c r="FC704" s="4764"/>
      <c r="FD704" s="4764"/>
      <c r="FE704" s="4771"/>
      <c r="FF704" s="4771"/>
      <c r="FG704" s="4771"/>
      <c r="FH704" s="4771"/>
      <c r="FI704" s="4762"/>
      <c r="FK704" s="4764"/>
      <c r="FL704" s="4764"/>
      <c r="FM704" s="4771"/>
      <c r="FN704" s="4771"/>
      <c r="FO704" s="4771"/>
      <c r="FP704" s="4771"/>
      <c r="FQ704" s="4762"/>
      <c r="FS704" s="4764"/>
      <c r="FT704" s="4764"/>
      <c r="FU704" s="4771"/>
      <c r="FV704" s="4771"/>
      <c r="FW704" s="4771"/>
      <c r="FX704" s="4771"/>
      <c r="FY704" s="4762"/>
      <c r="GA704" s="4764"/>
      <c r="GB704" s="4764"/>
      <c r="GC704" s="4771"/>
      <c r="GD704" s="4771"/>
      <c r="GE704" s="4771"/>
      <c r="GF704" s="4771"/>
      <c r="GG704" s="4762"/>
      <c r="GI704" s="4764"/>
      <c r="GJ704" s="4764"/>
      <c r="GK704" s="4771"/>
      <c r="GL704" s="4771"/>
      <c r="GM704" s="4771"/>
      <c r="GN704" s="4771"/>
      <c r="GO704" s="4762"/>
      <c r="GQ704" s="4764"/>
      <c r="GR704" s="4764"/>
      <c r="GS704" s="4771"/>
      <c r="GT704" s="4771"/>
      <c r="GU704" s="4771"/>
      <c r="GV704" s="4771"/>
      <c r="GW704" s="4762"/>
      <c r="GY704" s="4764"/>
      <c r="GZ704" s="4764"/>
      <c r="HA704" s="4771"/>
      <c r="HB704" s="4771"/>
      <c r="HC704" s="4771"/>
    </row>
    <row r="705" spans="1:211" s="4728" customFormat="1" ht="10.65">
      <c r="A705" s="4763"/>
      <c r="C705" s="4781"/>
      <c r="D705" s="4781"/>
      <c r="E705" s="4771"/>
      <c r="F705" s="4771"/>
      <c r="I705" s="4764"/>
      <c r="J705" s="4771"/>
      <c r="K705" s="4771"/>
      <c r="L705" s="4771"/>
      <c r="M705" s="4762"/>
      <c r="O705" s="4764"/>
      <c r="P705" s="4764"/>
      <c r="Q705" s="4771"/>
      <c r="R705" s="4771"/>
      <c r="S705" s="4771"/>
      <c r="T705" s="4771"/>
      <c r="U705" s="4762"/>
      <c r="W705" s="4764"/>
      <c r="X705" s="4764"/>
      <c r="Y705" s="4771"/>
      <c r="Z705" s="4771"/>
      <c r="AA705" s="4771"/>
      <c r="AB705" s="4771"/>
      <c r="AC705" s="4762"/>
      <c r="AE705" s="4764"/>
      <c r="AF705" s="4764"/>
      <c r="AG705" s="4771"/>
      <c r="AH705" s="4771"/>
      <c r="AI705" s="4771"/>
      <c r="AJ705" s="4771"/>
      <c r="AK705" s="4762"/>
      <c r="AM705" s="4764"/>
      <c r="AN705" s="4764"/>
      <c r="AO705" s="4771"/>
      <c r="AP705" s="4771"/>
      <c r="AQ705" s="4771"/>
      <c r="AR705" s="4771"/>
      <c r="AS705" s="4762"/>
      <c r="AU705" s="4764"/>
      <c r="AV705" s="4764"/>
      <c r="AW705" s="4771"/>
      <c r="AX705" s="4771"/>
      <c r="AY705" s="4771"/>
      <c r="AZ705" s="4771"/>
      <c r="BA705" s="4762"/>
      <c r="BC705" s="4764"/>
      <c r="BD705" s="4764"/>
      <c r="BE705" s="4771"/>
      <c r="BF705" s="4771"/>
      <c r="BG705" s="4771"/>
      <c r="BH705" s="4771"/>
      <c r="BI705" s="4762"/>
      <c r="BK705" s="4764"/>
      <c r="BL705" s="4764"/>
      <c r="BM705" s="4771"/>
      <c r="BN705" s="4771"/>
      <c r="BO705" s="4771"/>
      <c r="BP705" s="4771"/>
      <c r="BQ705" s="4762"/>
      <c r="BS705" s="4764"/>
      <c r="BT705" s="4764"/>
      <c r="BU705" s="4771"/>
      <c r="BV705" s="4771"/>
      <c r="BW705" s="4771"/>
      <c r="BX705" s="4771"/>
      <c r="BY705" s="4762"/>
      <c r="CA705" s="4764"/>
      <c r="CB705" s="4764"/>
      <c r="CC705" s="4771"/>
      <c r="CD705" s="4771"/>
      <c r="CE705" s="4771"/>
      <c r="CF705" s="4771"/>
      <c r="CG705" s="4762"/>
      <c r="CI705" s="4764"/>
      <c r="CJ705" s="4764"/>
      <c r="CK705" s="4771"/>
      <c r="CL705" s="4771"/>
      <c r="CM705" s="4771"/>
      <c r="CN705" s="4771"/>
      <c r="CO705" s="4762"/>
      <c r="CQ705" s="4764"/>
      <c r="CR705" s="4764"/>
      <c r="CS705" s="4771"/>
      <c r="CT705" s="4771"/>
      <c r="CU705" s="4771"/>
      <c r="CV705" s="4771"/>
      <c r="CW705" s="4762"/>
      <c r="CY705" s="4764"/>
      <c r="CZ705" s="4764"/>
      <c r="DA705" s="4771"/>
      <c r="DB705" s="4771"/>
      <c r="DC705" s="4771"/>
      <c r="DD705" s="4771"/>
      <c r="DE705" s="4762"/>
      <c r="DG705" s="4764"/>
      <c r="DH705" s="4764"/>
      <c r="DI705" s="4771"/>
      <c r="DJ705" s="4771"/>
      <c r="DK705" s="4771"/>
      <c r="DL705" s="4771"/>
      <c r="DM705" s="4762"/>
      <c r="DO705" s="4764"/>
      <c r="DP705" s="4764"/>
      <c r="DQ705" s="4771"/>
      <c r="DR705" s="4771"/>
      <c r="DS705" s="4771"/>
      <c r="DT705" s="4771"/>
      <c r="DU705" s="4762"/>
      <c r="DW705" s="4764"/>
      <c r="DX705" s="4764"/>
      <c r="DY705" s="4771"/>
      <c r="DZ705" s="4771"/>
      <c r="EA705" s="4771"/>
      <c r="EB705" s="4771"/>
      <c r="EC705" s="4762"/>
      <c r="EE705" s="4764"/>
      <c r="EF705" s="4764"/>
      <c r="EG705" s="4771"/>
      <c r="EH705" s="4771"/>
      <c r="EI705" s="4771"/>
      <c r="EJ705" s="4771"/>
      <c r="EK705" s="4762"/>
      <c r="EM705" s="4764"/>
      <c r="EN705" s="4764"/>
      <c r="EO705" s="4771"/>
      <c r="EP705" s="4771"/>
      <c r="EQ705" s="4771"/>
      <c r="ER705" s="4771"/>
      <c r="ES705" s="4762"/>
      <c r="EU705" s="4764"/>
      <c r="EV705" s="4764"/>
      <c r="EW705" s="4771"/>
      <c r="EX705" s="4771"/>
      <c r="EY705" s="4771"/>
      <c r="EZ705" s="4771"/>
      <c r="FA705" s="4762"/>
      <c r="FC705" s="4764"/>
      <c r="FD705" s="4764"/>
      <c r="FE705" s="4771"/>
      <c r="FF705" s="4771"/>
      <c r="FG705" s="4771"/>
      <c r="FH705" s="4771"/>
      <c r="FI705" s="4762"/>
      <c r="FK705" s="4764"/>
      <c r="FL705" s="4764"/>
      <c r="FM705" s="4771"/>
      <c r="FN705" s="4771"/>
      <c r="FO705" s="4771"/>
      <c r="FP705" s="4771"/>
      <c r="FQ705" s="4762"/>
      <c r="FS705" s="4764"/>
      <c r="FT705" s="4764"/>
      <c r="FU705" s="4771"/>
      <c r="FV705" s="4771"/>
      <c r="FW705" s="4771"/>
      <c r="FX705" s="4771"/>
      <c r="FY705" s="4762"/>
      <c r="GA705" s="4764"/>
      <c r="GB705" s="4764"/>
      <c r="GC705" s="4771"/>
      <c r="GD705" s="4771"/>
      <c r="GE705" s="4771"/>
      <c r="GF705" s="4771"/>
      <c r="GG705" s="4762"/>
      <c r="GI705" s="4764"/>
      <c r="GJ705" s="4764"/>
      <c r="GK705" s="4771"/>
      <c r="GL705" s="4771"/>
      <c r="GM705" s="4771"/>
      <c r="GN705" s="4771"/>
      <c r="GO705" s="4762"/>
      <c r="GQ705" s="4764"/>
      <c r="GR705" s="4764"/>
      <c r="GS705" s="4771"/>
      <c r="GT705" s="4771"/>
      <c r="GU705" s="4771"/>
      <c r="GV705" s="4771"/>
      <c r="GW705" s="4762"/>
      <c r="GY705" s="4764"/>
      <c r="GZ705" s="4764"/>
      <c r="HA705" s="4771"/>
      <c r="HB705" s="4771"/>
      <c r="HC705" s="4771"/>
    </row>
    <row r="706" spans="1:211" s="4728" customFormat="1" ht="10.65">
      <c r="A706" s="4763"/>
      <c r="C706" s="4781"/>
      <c r="D706" s="4781"/>
      <c r="E706" s="4771"/>
      <c r="F706" s="4771"/>
      <c r="I706" s="4764"/>
      <c r="J706" s="4771"/>
      <c r="K706" s="4771"/>
      <c r="L706" s="4771"/>
      <c r="M706" s="4762"/>
      <c r="O706" s="4764"/>
      <c r="P706" s="4764"/>
      <c r="Q706" s="4771"/>
      <c r="R706" s="4771"/>
      <c r="S706" s="4771"/>
      <c r="T706" s="4771"/>
      <c r="U706" s="4762"/>
      <c r="W706" s="4764"/>
      <c r="X706" s="4764"/>
      <c r="Y706" s="4771"/>
      <c r="Z706" s="4771"/>
      <c r="AA706" s="4771"/>
      <c r="AB706" s="4771"/>
      <c r="AC706" s="4762"/>
      <c r="AE706" s="4764"/>
      <c r="AF706" s="4764"/>
      <c r="AG706" s="4771"/>
      <c r="AH706" s="4771"/>
      <c r="AI706" s="4771"/>
      <c r="AJ706" s="4771"/>
      <c r="AK706" s="4762"/>
      <c r="AM706" s="4764"/>
      <c r="AN706" s="4764"/>
      <c r="AO706" s="4771"/>
      <c r="AP706" s="4771"/>
      <c r="AQ706" s="4771"/>
      <c r="AR706" s="4771"/>
      <c r="AS706" s="4762"/>
      <c r="AU706" s="4764"/>
      <c r="AV706" s="4764"/>
      <c r="AW706" s="4771"/>
      <c r="AX706" s="4771"/>
      <c r="AY706" s="4771"/>
      <c r="AZ706" s="4771"/>
      <c r="BA706" s="4762"/>
      <c r="BC706" s="4764"/>
      <c r="BD706" s="4764"/>
      <c r="BE706" s="4771"/>
      <c r="BF706" s="4771"/>
      <c r="BG706" s="4771"/>
      <c r="BH706" s="4771"/>
      <c r="BI706" s="4762"/>
      <c r="BK706" s="4764"/>
      <c r="BL706" s="4764"/>
      <c r="BM706" s="4771"/>
      <c r="BN706" s="4771"/>
      <c r="BO706" s="4771"/>
      <c r="BP706" s="4771"/>
      <c r="BQ706" s="4762"/>
      <c r="BS706" s="4764"/>
      <c r="BT706" s="4764"/>
      <c r="BU706" s="4771"/>
      <c r="BV706" s="4771"/>
      <c r="BW706" s="4771"/>
      <c r="BX706" s="4771"/>
      <c r="BY706" s="4762"/>
      <c r="CA706" s="4764"/>
      <c r="CB706" s="4764"/>
      <c r="CC706" s="4771"/>
      <c r="CD706" s="4771"/>
      <c r="CE706" s="4771"/>
      <c r="CF706" s="4771"/>
      <c r="CG706" s="4762"/>
      <c r="CI706" s="4764"/>
      <c r="CJ706" s="4764"/>
      <c r="CK706" s="4771"/>
      <c r="CL706" s="4771"/>
      <c r="CM706" s="4771"/>
      <c r="CN706" s="4771"/>
      <c r="CO706" s="4762"/>
      <c r="CQ706" s="4764"/>
      <c r="CR706" s="4764"/>
      <c r="CS706" s="4771"/>
      <c r="CT706" s="4771"/>
      <c r="CU706" s="4771"/>
      <c r="CV706" s="4771"/>
      <c r="CW706" s="4762"/>
      <c r="CY706" s="4764"/>
      <c r="CZ706" s="4764"/>
      <c r="DA706" s="4771"/>
      <c r="DB706" s="4771"/>
      <c r="DC706" s="4771"/>
      <c r="DD706" s="4771"/>
      <c r="DE706" s="4762"/>
      <c r="DG706" s="4764"/>
      <c r="DH706" s="4764"/>
      <c r="DI706" s="4771"/>
      <c r="DJ706" s="4771"/>
      <c r="DK706" s="4771"/>
      <c r="DL706" s="4771"/>
      <c r="DM706" s="4762"/>
      <c r="DO706" s="4764"/>
      <c r="DP706" s="4764"/>
      <c r="DQ706" s="4771"/>
      <c r="DR706" s="4771"/>
      <c r="DS706" s="4771"/>
      <c r="DT706" s="4771"/>
      <c r="DU706" s="4762"/>
      <c r="DW706" s="4764"/>
      <c r="DX706" s="4764"/>
      <c r="DY706" s="4771"/>
      <c r="DZ706" s="4771"/>
      <c r="EA706" s="4771"/>
      <c r="EB706" s="4771"/>
      <c r="EC706" s="4762"/>
      <c r="EE706" s="4764"/>
      <c r="EF706" s="4764"/>
      <c r="EG706" s="4771"/>
      <c r="EH706" s="4771"/>
      <c r="EI706" s="4771"/>
      <c r="EJ706" s="4771"/>
      <c r="EK706" s="4762"/>
      <c r="EM706" s="4764"/>
      <c r="EN706" s="4764"/>
      <c r="EO706" s="4771"/>
      <c r="EP706" s="4771"/>
      <c r="EQ706" s="4771"/>
      <c r="ER706" s="4771"/>
      <c r="ES706" s="4762"/>
      <c r="EU706" s="4764"/>
      <c r="EV706" s="4764"/>
      <c r="EW706" s="4771"/>
      <c r="EX706" s="4771"/>
      <c r="EY706" s="4771"/>
      <c r="EZ706" s="4771"/>
      <c r="FA706" s="4762"/>
      <c r="FC706" s="4764"/>
      <c r="FD706" s="4764"/>
      <c r="FE706" s="4771"/>
      <c r="FF706" s="4771"/>
      <c r="FG706" s="4771"/>
      <c r="FH706" s="4771"/>
      <c r="FI706" s="4762"/>
      <c r="FK706" s="4764"/>
      <c r="FL706" s="4764"/>
      <c r="FM706" s="4771"/>
      <c r="FN706" s="4771"/>
      <c r="FO706" s="4771"/>
      <c r="FP706" s="4771"/>
      <c r="FQ706" s="4762"/>
      <c r="FS706" s="4764"/>
      <c r="FT706" s="4764"/>
      <c r="FU706" s="4771"/>
      <c r="FV706" s="4771"/>
      <c r="FW706" s="4771"/>
      <c r="FX706" s="4771"/>
      <c r="FY706" s="4762"/>
      <c r="GA706" s="4764"/>
      <c r="GB706" s="4764"/>
      <c r="GC706" s="4771"/>
      <c r="GD706" s="4771"/>
      <c r="GE706" s="4771"/>
      <c r="GF706" s="4771"/>
      <c r="GG706" s="4762"/>
      <c r="GI706" s="4764"/>
      <c r="GJ706" s="4764"/>
      <c r="GK706" s="4771"/>
      <c r="GL706" s="4771"/>
      <c r="GM706" s="4771"/>
      <c r="GN706" s="4771"/>
      <c r="GO706" s="4762"/>
      <c r="GQ706" s="4764"/>
      <c r="GR706" s="4764"/>
      <c r="GS706" s="4771"/>
      <c r="GT706" s="4771"/>
      <c r="GU706" s="4771"/>
      <c r="GV706" s="4771"/>
      <c r="GW706" s="4762"/>
      <c r="GY706" s="4764"/>
      <c r="GZ706" s="4764"/>
      <c r="HA706" s="4771"/>
      <c r="HB706" s="4771"/>
      <c r="HC706" s="4771"/>
    </row>
    <row r="707" spans="1:211" s="4728" customFormat="1" ht="10.65">
      <c r="A707" s="4763"/>
      <c r="C707" s="4781"/>
      <c r="D707" s="4781"/>
      <c r="E707" s="4771"/>
      <c r="F707" s="4771"/>
      <c r="I707" s="4764"/>
      <c r="J707" s="4771"/>
      <c r="K707" s="4771"/>
      <c r="L707" s="4771"/>
      <c r="M707" s="4762"/>
      <c r="O707" s="4764"/>
      <c r="P707" s="4764"/>
      <c r="Q707" s="4771"/>
      <c r="R707" s="4771"/>
      <c r="S707" s="4771"/>
      <c r="T707" s="4771"/>
      <c r="U707" s="4762"/>
      <c r="W707" s="4764"/>
      <c r="X707" s="4764"/>
      <c r="Y707" s="4771"/>
      <c r="Z707" s="4771"/>
      <c r="AA707" s="4771"/>
      <c r="AB707" s="4771"/>
      <c r="AC707" s="4762"/>
      <c r="AE707" s="4764"/>
      <c r="AF707" s="4764"/>
      <c r="AG707" s="4771"/>
      <c r="AH707" s="4771"/>
      <c r="AI707" s="4771"/>
      <c r="AJ707" s="4771"/>
      <c r="AK707" s="4762"/>
      <c r="AM707" s="4764"/>
      <c r="AN707" s="4764"/>
      <c r="AO707" s="4771"/>
      <c r="AP707" s="4771"/>
      <c r="AQ707" s="4771"/>
      <c r="AR707" s="4771"/>
      <c r="AS707" s="4762"/>
      <c r="AU707" s="4764"/>
      <c r="AV707" s="4764"/>
      <c r="AW707" s="4771"/>
      <c r="AX707" s="4771"/>
      <c r="AY707" s="4771"/>
      <c r="AZ707" s="4771"/>
      <c r="BA707" s="4762"/>
      <c r="BC707" s="4764"/>
      <c r="BD707" s="4764"/>
      <c r="BE707" s="4771"/>
      <c r="BF707" s="4771"/>
      <c r="BG707" s="4771"/>
      <c r="BH707" s="4771"/>
      <c r="BI707" s="4762"/>
      <c r="BK707" s="4764"/>
      <c r="BL707" s="4764"/>
      <c r="BM707" s="4771"/>
      <c r="BN707" s="4771"/>
      <c r="BO707" s="4771"/>
      <c r="BP707" s="4771"/>
      <c r="BQ707" s="4762"/>
      <c r="BS707" s="4764"/>
      <c r="BT707" s="4764"/>
      <c r="BU707" s="4771"/>
      <c r="BV707" s="4771"/>
      <c r="BW707" s="4771"/>
      <c r="BX707" s="4771"/>
      <c r="BY707" s="4762"/>
      <c r="CA707" s="4764"/>
      <c r="CB707" s="4764"/>
      <c r="CC707" s="4771"/>
      <c r="CD707" s="4771"/>
      <c r="CE707" s="4771"/>
      <c r="CF707" s="4771"/>
      <c r="CG707" s="4762"/>
      <c r="CI707" s="4764"/>
      <c r="CJ707" s="4764"/>
      <c r="CK707" s="4771"/>
      <c r="CL707" s="4771"/>
      <c r="CM707" s="4771"/>
      <c r="CN707" s="4771"/>
      <c r="CO707" s="4762"/>
      <c r="CQ707" s="4764"/>
      <c r="CR707" s="4764"/>
      <c r="CS707" s="4771"/>
      <c r="CT707" s="4771"/>
      <c r="CU707" s="4771"/>
      <c r="CV707" s="4771"/>
      <c r="CW707" s="4762"/>
      <c r="CY707" s="4764"/>
      <c r="CZ707" s="4764"/>
      <c r="DA707" s="4771"/>
      <c r="DB707" s="4771"/>
      <c r="DC707" s="4771"/>
      <c r="DD707" s="4771"/>
      <c r="DE707" s="4762"/>
      <c r="DG707" s="4764"/>
      <c r="DH707" s="4764"/>
      <c r="DI707" s="4771"/>
      <c r="DJ707" s="4771"/>
      <c r="DK707" s="4771"/>
      <c r="DL707" s="4771"/>
      <c r="DM707" s="4762"/>
      <c r="DO707" s="4764"/>
      <c r="DP707" s="4764"/>
      <c r="DQ707" s="4771"/>
      <c r="DR707" s="4771"/>
      <c r="DS707" s="4771"/>
      <c r="DT707" s="4771"/>
      <c r="DU707" s="4762"/>
      <c r="DW707" s="4764"/>
      <c r="DX707" s="4764"/>
      <c r="DY707" s="4771"/>
      <c r="DZ707" s="4771"/>
      <c r="EA707" s="4771"/>
      <c r="EB707" s="4771"/>
      <c r="EC707" s="4762"/>
      <c r="EE707" s="4764"/>
      <c r="EF707" s="4764"/>
      <c r="EG707" s="4771"/>
      <c r="EH707" s="4771"/>
      <c r="EI707" s="4771"/>
      <c r="EJ707" s="4771"/>
      <c r="EK707" s="4762"/>
      <c r="EM707" s="4764"/>
      <c r="EN707" s="4764"/>
      <c r="EO707" s="4771"/>
      <c r="EP707" s="4771"/>
      <c r="EQ707" s="4771"/>
      <c r="ER707" s="4771"/>
      <c r="ES707" s="4762"/>
      <c r="EU707" s="4764"/>
      <c r="EV707" s="4764"/>
      <c r="EW707" s="4771"/>
      <c r="EX707" s="4771"/>
      <c r="EY707" s="4771"/>
      <c r="EZ707" s="4771"/>
      <c r="FA707" s="4762"/>
      <c r="FC707" s="4764"/>
      <c r="FD707" s="4764"/>
      <c r="FE707" s="4771"/>
      <c r="FF707" s="4771"/>
      <c r="FG707" s="4771"/>
      <c r="FH707" s="4771"/>
      <c r="FI707" s="4762"/>
      <c r="FK707" s="4764"/>
      <c r="FL707" s="4764"/>
      <c r="FM707" s="4771"/>
      <c r="FN707" s="4771"/>
      <c r="FO707" s="4771"/>
      <c r="FP707" s="4771"/>
      <c r="FQ707" s="4762"/>
      <c r="FS707" s="4764"/>
      <c r="FT707" s="4764"/>
      <c r="FU707" s="4771"/>
      <c r="FV707" s="4771"/>
      <c r="FW707" s="4771"/>
      <c r="FX707" s="4771"/>
      <c r="FY707" s="4762"/>
      <c r="GA707" s="4764"/>
      <c r="GB707" s="4764"/>
      <c r="GC707" s="4771"/>
      <c r="GD707" s="4771"/>
      <c r="GE707" s="4771"/>
      <c r="GF707" s="4771"/>
      <c r="GG707" s="4762"/>
      <c r="GI707" s="4764"/>
      <c r="GJ707" s="4764"/>
      <c r="GK707" s="4771"/>
      <c r="GL707" s="4771"/>
      <c r="GM707" s="4771"/>
      <c r="GN707" s="4771"/>
      <c r="GO707" s="4762"/>
      <c r="GQ707" s="4764"/>
      <c r="GR707" s="4764"/>
      <c r="GS707" s="4771"/>
      <c r="GT707" s="4771"/>
      <c r="GU707" s="4771"/>
      <c r="GV707" s="4771"/>
      <c r="GW707" s="4762"/>
      <c r="GY707" s="4764"/>
      <c r="GZ707" s="4764"/>
      <c r="HA707" s="4771"/>
      <c r="HB707" s="4771"/>
      <c r="HC707" s="4771"/>
    </row>
    <row r="708" spans="1:211" s="4728" customFormat="1" ht="10.65">
      <c r="A708" s="4763"/>
      <c r="C708" s="4781"/>
      <c r="D708" s="4781"/>
      <c r="E708" s="4771"/>
      <c r="F708" s="4771"/>
      <c r="I708" s="4764"/>
      <c r="J708" s="4771"/>
      <c r="K708" s="4771"/>
      <c r="L708" s="4771"/>
      <c r="M708" s="4762"/>
      <c r="O708" s="4764"/>
      <c r="P708" s="4764"/>
      <c r="Q708" s="4771"/>
      <c r="R708" s="4771"/>
      <c r="S708" s="4771"/>
      <c r="T708" s="4771"/>
      <c r="U708" s="4762"/>
      <c r="W708" s="4764"/>
      <c r="X708" s="4764"/>
      <c r="Y708" s="4771"/>
      <c r="Z708" s="4771"/>
      <c r="AA708" s="4771"/>
      <c r="AB708" s="4771"/>
      <c r="AC708" s="4762"/>
      <c r="AE708" s="4764"/>
      <c r="AF708" s="4764"/>
      <c r="AG708" s="4771"/>
      <c r="AH708" s="4771"/>
      <c r="AI708" s="4771"/>
      <c r="AJ708" s="4771"/>
      <c r="AK708" s="4762"/>
      <c r="AM708" s="4764"/>
      <c r="AN708" s="4764"/>
      <c r="AO708" s="4771"/>
      <c r="AP708" s="4771"/>
      <c r="AQ708" s="4771"/>
      <c r="AR708" s="4771"/>
      <c r="AS708" s="4762"/>
      <c r="AU708" s="4764"/>
      <c r="AV708" s="4764"/>
      <c r="AW708" s="4771"/>
      <c r="AX708" s="4771"/>
      <c r="AY708" s="4771"/>
      <c r="AZ708" s="4771"/>
      <c r="BA708" s="4762"/>
      <c r="BC708" s="4764"/>
      <c r="BD708" s="4764"/>
      <c r="BE708" s="4771"/>
      <c r="BF708" s="4771"/>
      <c r="BG708" s="4771"/>
      <c r="BH708" s="4771"/>
      <c r="BI708" s="4762"/>
      <c r="BK708" s="4764"/>
      <c r="BL708" s="4764"/>
      <c r="BM708" s="4771"/>
      <c r="BN708" s="4771"/>
      <c r="BO708" s="4771"/>
      <c r="BP708" s="4771"/>
      <c r="BQ708" s="4762"/>
      <c r="BS708" s="4764"/>
      <c r="BT708" s="4764"/>
      <c r="BU708" s="4771"/>
      <c r="BV708" s="4771"/>
      <c r="BW708" s="4771"/>
      <c r="BX708" s="4771"/>
      <c r="BY708" s="4762"/>
      <c r="CA708" s="4764"/>
      <c r="CB708" s="4764"/>
      <c r="CC708" s="4771"/>
      <c r="CD708" s="4771"/>
      <c r="CE708" s="4771"/>
      <c r="CF708" s="4771"/>
      <c r="CG708" s="4762"/>
      <c r="CI708" s="4764"/>
      <c r="CJ708" s="4764"/>
      <c r="CK708" s="4771"/>
      <c r="CL708" s="4771"/>
      <c r="CM708" s="4771"/>
      <c r="CN708" s="4771"/>
      <c r="CO708" s="4762"/>
      <c r="CQ708" s="4764"/>
      <c r="CR708" s="4764"/>
      <c r="CS708" s="4771"/>
      <c r="CT708" s="4771"/>
      <c r="CU708" s="4771"/>
      <c r="CV708" s="4771"/>
      <c r="CW708" s="4762"/>
      <c r="CY708" s="4764"/>
      <c r="CZ708" s="4764"/>
      <c r="DA708" s="4771"/>
      <c r="DB708" s="4771"/>
      <c r="DC708" s="4771"/>
      <c r="DD708" s="4771"/>
      <c r="DE708" s="4762"/>
      <c r="DG708" s="4764"/>
      <c r="DH708" s="4764"/>
      <c r="DI708" s="4771"/>
      <c r="DJ708" s="4771"/>
      <c r="DK708" s="4771"/>
      <c r="DL708" s="4771"/>
      <c r="DM708" s="4762"/>
      <c r="DO708" s="4764"/>
      <c r="DP708" s="4764"/>
      <c r="DQ708" s="4771"/>
      <c r="DR708" s="4771"/>
      <c r="DS708" s="4771"/>
      <c r="DT708" s="4771"/>
      <c r="DU708" s="4762"/>
      <c r="DW708" s="4764"/>
      <c r="DX708" s="4764"/>
      <c r="DY708" s="4771"/>
      <c r="DZ708" s="4771"/>
      <c r="EA708" s="4771"/>
      <c r="EB708" s="4771"/>
      <c r="EC708" s="4762"/>
      <c r="EE708" s="4764"/>
      <c r="EF708" s="4764"/>
      <c r="EG708" s="4771"/>
      <c r="EH708" s="4771"/>
      <c r="EI708" s="4771"/>
      <c r="EJ708" s="4771"/>
      <c r="EK708" s="4762"/>
      <c r="EM708" s="4764"/>
      <c r="EN708" s="4764"/>
      <c r="EO708" s="4771"/>
      <c r="EP708" s="4771"/>
      <c r="EQ708" s="4771"/>
      <c r="ER708" s="4771"/>
      <c r="ES708" s="4762"/>
      <c r="EU708" s="4764"/>
      <c r="EV708" s="4764"/>
      <c r="EW708" s="4771"/>
      <c r="EX708" s="4771"/>
      <c r="EY708" s="4771"/>
      <c r="EZ708" s="4771"/>
      <c r="FA708" s="4762"/>
      <c r="FC708" s="4764"/>
      <c r="FD708" s="4764"/>
      <c r="FE708" s="4771"/>
      <c r="FF708" s="4771"/>
      <c r="FG708" s="4771"/>
      <c r="FH708" s="4771"/>
      <c r="FI708" s="4762"/>
      <c r="FK708" s="4764"/>
      <c r="FL708" s="4764"/>
      <c r="FM708" s="4771"/>
      <c r="FN708" s="4771"/>
      <c r="FO708" s="4771"/>
      <c r="FP708" s="4771"/>
      <c r="FQ708" s="4762"/>
      <c r="FS708" s="4764"/>
      <c r="FT708" s="4764"/>
      <c r="FU708" s="4771"/>
      <c r="FV708" s="4771"/>
      <c r="FW708" s="4771"/>
      <c r="FX708" s="4771"/>
      <c r="FY708" s="4762"/>
      <c r="GA708" s="4764"/>
      <c r="GB708" s="4764"/>
      <c r="GC708" s="4771"/>
      <c r="GD708" s="4771"/>
      <c r="GE708" s="4771"/>
      <c r="GF708" s="4771"/>
      <c r="GG708" s="4762"/>
      <c r="GI708" s="4764"/>
      <c r="GJ708" s="4764"/>
      <c r="GK708" s="4771"/>
      <c r="GL708" s="4771"/>
      <c r="GM708" s="4771"/>
      <c r="GN708" s="4771"/>
      <c r="GO708" s="4762"/>
      <c r="GQ708" s="4764"/>
      <c r="GR708" s="4764"/>
      <c r="GS708" s="4771"/>
      <c r="GT708" s="4771"/>
      <c r="GU708" s="4771"/>
      <c r="GV708" s="4771"/>
      <c r="GW708" s="4762"/>
      <c r="GY708" s="4764"/>
      <c r="GZ708" s="4764"/>
      <c r="HA708" s="4771"/>
      <c r="HB708" s="4771"/>
      <c r="HC708" s="4771"/>
    </row>
    <row r="709" spans="1:211" s="4728" customFormat="1" ht="10.65">
      <c r="A709" s="4763"/>
      <c r="C709" s="4781"/>
      <c r="D709" s="4781"/>
      <c r="E709" s="4771"/>
      <c r="F709" s="4771"/>
      <c r="I709" s="4764"/>
      <c r="J709" s="4771"/>
      <c r="K709" s="4771"/>
      <c r="L709" s="4771"/>
      <c r="M709" s="4762"/>
      <c r="O709" s="4764"/>
      <c r="P709" s="4764"/>
      <c r="Q709" s="4771"/>
      <c r="R709" s="4771"/>
      <c r="S709" s="4771"/>
      <c r="T709" s="4771"/>
      <c r="U709" s="4762"/>
      <c r="W709" s="4764"/>
      <c r="X709" s="4764"/>
      <c r="Y709" s="4771"/>
      <c r="Z709" s="4771"/>
      <c r="AA709" s="4771"/>
      <c r="AB709" s="4771"/>
      <c r="AC709" s="4762"/>
      <c r="AE709" s="4764"/>
      <c r="AF709" s="4764"/>
      <c r="AG709" s="4771"/>
      <c r="AH709" s="4771"/>
      <c r="AI709" s="4771"/>
      <c r="AJ709" s="4771"/>
      <c r="AK709" s="4762"/>
      <c r="AM709" s="4764"/>
      <c r="AN709" s="4764"/>
      <c r="AO709" s="4771"/>
      <c r="AP709" s="4771"/>
      <c r="AQ709" s="4771"/>
      <c r="AR709" s="4771"/>
      <c r="AS709" s="4762"/>
      <c r="AU709" s="4764"/>
      <c r="AV709" s="4764"/>
      <c r="AW709" s="4771"/>
      <c r="AX709" s="4771"/>
      <c r="AY709" s="4771"/>
      <c r="AZ709" s="4771"/>
      <c r="BA709" s="4762"/>
      <c r="BC709" s="4764"/>
      <c r="BD709" s="4764"/>
      <c r="BE709" s="4771"/>
      <c r="BF709" s="4771"/>
      <c r="BG709" s="4771"/>
      <c r="BH709" s="4771"/>
      <c r="BI709" s="4762"/>
      <c r="BK709" s="4764"/>
      <c r="BL709" s="4764"/>
      <c r="BM709" s="4771"/>
      <c r="BN709" s="4771"/>
      <c r="BO709" s="4771"/>
      <c r="BP709" s="4771"/>
      <c r="BQ709" s="4762"/>
      <c r="BS709" s="4764"/>
      <c r="BT709" s="4764"/>
      <c r="BU709" s="4771"/>
      <c r="BV709" s="4771"/>
      <c r="BW709" s="4771"/>
      <c r="BX709" s="4771"/>
      <c r="BY709" s="4762"/>
      <c r="CA709" s="4764"/>
      <c r="CB709" s="4764"/>
      <c r="CC709" s="4771"/>
      <c r="CD709" s="4771"/>
      <c r="CE709" s="4771"/>
      <c r="CF709" s="4771"/>
      <c r="CG709" s="4762"/>
      <c r="CI709" s="4764"/>
      <c r="CJ709" s="4764"/>
      <c r="CK709" s="4771"/>
      <c r="CL709" s="4771"/>
      <c r="CM709" s="4771"/>
      <c r="CN709" s="4771"/>
      <c r="CO709" s="4762"/>
      <c r="CQ709" s="4764"/>
      <c r="CR709" s="4764"/>
      <c r="CS709" s="4771"/>
      <c r="CT709" s="4771"/>
      <c r="CU709" s="4771"/>
      <c r="CV709" s="4771"/>
      <c r="CW709" s="4762"/>
      <c r="CY709" s="4764"/>
      <c r="CZ709" s="4764"/>
      <c r="DA709" s="4771"/>
      <c r="DB709" s="4771"/>
      <c r="DC709" s="4771"/>
      <c r="DD709" s="4771"/>
      <c r="DE709" s="4762"/>
      <c r="DG709" s="4764"/>
      <c r="DH709" s="4764"/>
      <c r="DI709" s="4771"/>
      <c r="DJ709" s="4771"/>
      <c r="DK709" s="4771"/>
      <c r="DL709" s="4771"/>
      <c r="DM709" s="4762"/>
      <c r="DO709" s="4764"/>
      <c r="DP709" s="4764"/>
      <c r="DQ709" s="4771"/>
      <c r="DR709" s="4771"/>
      <c r="DS709" s="4771"/>
      <c r="DT709" s="4771"/>
      <c r="DU709" s="4762"/>
      <c r="DW709" s="4764"/>
      <c r="DX709" s="4764"/>
      <c r="DY709" s="4771"/>
      <c r="DZ709" s="4771"/>
      <c r="EA709" s="4771"/>
      <c r="EB709" s="4771"/>
      <c r="EC709" s="4762"/>
      <c r="EE709" s="4764"/>
      <c r="EF709" s="4764"/>
      <c r="EG709" s="4771"/>
      <c r="EH709" s="4771"/>
      <c r="EI709" s="4771"/>
      <c r="EJ709" s="4771"/>
      <c r="EK709" s="4762"/>
      <c r="EM709" s="4764"/>
      <c r="EN709" s="4764"/>
      <c r="EO709" s="4771"/>
      <c r="EP709" s="4771"/>
      <c r="EQ709" s="4771"/>
      <c r="ER709" s="4771"/>
      <c r="ES709" s="4762"/>
      <c r="EU709" s="4764"/>
      <c r="EV709" s="4764"/>
      <c r="EW709" s="4771"/>
      <c r="EX709" s="4771"/>
      <c r="EY709" s="4771"/>
      <c r="EZ709" s="4771"/>
      <c r="FA709" s="4762"/>
      <c r="FC709" s="4764"/>
      <c r="FD709" s="4764"/>
      <c r="FE709" s="4771"/>
      <c r="FF709" s="4771"/>
      <c r="FG709" s="4771"/>
      <c r="FH709" s="4771"/>
      <c r="FI709" s="4762"/>
      <c r="FK709" s="4764"/>
      <c r="FL709" s="4764"/>
      <c r="FM709" s="4771"/>
      <c r="FN709" s="4771"/>
      <c r="FO709" s="4771"/>
      <c r="FP709" s="4771"/>
      <c r="FQ709" s="4762"/>
      <c r="FS709" s="4764"/>
      <c r="FT709" s="4764"/>
      <c r="FU709" s="4771"/>
      <c r="FV709" s="4771"/>
      <c r="FW709" s="4771"/>
      <c r="FX709" s="4771"/>
      <c r="FY709" s="4762"/>
      <c r="GA709" s="4764"/>
      <c r="GB709" s="4764"/>
      <c r="GC709" s="4771"/>
      <c r="GD709" s="4771"/>
      <c r="GE709" s="4771"/>
      <c r="GF709" s="4771"/>
      <c r="GG709" s="4762"/>
      <c r="GI709" s="4764"/>
      <c r="GJ709" s="4764"/>
      <c r="GK709" s="4771"/>
      <c r="GL709" s="4771"/>
      <c r="GM709" s="4771"/>
      <c r="GN709" s="4771"/>
      <c r="GO709" s="4762"/>
      <c r="GQ709" s="4764"/>
      <c r="GR709" s="4764"/>
      <c r="GS709" s="4771"/>
      <c r="GT709" s="4771"/>
      <c r="GU709" s="4771"/>
      <c r="GV709" s="4771"/>
      <c r="GW709" s="4762"/>
      <c r="GY709" s="4764"/>
      <c r="GZ709" s="4764"/>
      <c r="HA709" s="4771"/>
      <c r="HB709" s="4771"/>
      <c r="HC709" s="4771"/>
    </row>
    <row r="710" spans="1:211" s="4728" customFormat="1" ht="10.65">
      <c r="A710" s="4763"/>
      <c r="B710" s="4830"/>
      <c r="C710" s="4781"/>
      <c r="D710" s="4781"/>
    </row>
    <row r="711" spans="1:211" s="4728" customFormat="1" ht="10.65">
      <c r="A711" s="4763"/>
      <c r="C711" s="4781"/>
      <c r="D711" s="4781"/>
    </row>
    <row r="712" spans="1:211" s="4728" customFormat="1" ht="10.65">
      <c r="A712" s="4763"/>
      <c r="C712" s="4781"/>
      <c r="D712" s="4781"/>
    </row>
    <row r="713" spans="1:211" s="4728" customFormat="1" ht="10.65">
      <c r="A713" s="4763"/>
      <c r="C713" s="4781"/>
      <c r="D713" s="4781"/>
    </row>
    <row r="714" spans="1:211" s="4728" customFormat="1" ht="10.65">
      <c r="A714" s="4763"/>
      <c r="C714" s="4781"/>
      <c r="D714" s="4781"/>
    </row>
    <row r="715" spans="1:211" s="4728" customFormat="1" ht="10.65">
      <c r="A715" s="4763"/>
      <c r="C715" s="4781"/>
      <c r="D715" s="4781"/>
    </row>
    <row r="716" spans="1:211" s="4728" customFormat="1" ht="10.65">
      <c r="A716" s="4763"/>
      <c r="C716" s="4781"/>
      <c r="D716" s="4781"/>
    </row>
    <row r="717" spans="1:211" s="4728" customFormat="1" ht="10.65">
      <c r="A717" s="4763"/>
      <c r="C717" s="4781"/>
      <c r="D717" s="4781"/>
    </row>
    <row r="718" spans="1:211" s="4728" customFormat="1" ht="10.65">
      <c r="A718" s="4763"/>
      <c r="C718" s="4781"/>
      <c r="D718" s="4781"/>
    </row>
    <row r="719" spans="1:211" s="4728" customFormat="1" ht="10.65">
      <c r="A719" s="4763"/>
      <c r="C719" s="4781"/>
      <c r="D719" s="4781"/>
    </row>
    <row r="720" spans="1:211" s="4728" customFormat="1" ht="10.65">
      <c r="A720" s="4763"/>
      <c r="C720" s="4781"/>
      <c r="D720" s="4781"/>
    </row>
    <row r="721" spans="1:4" s="4728" customFormat="1" ht="10.65">
      <c r="A721" s="4763"/>
      <c r="C721" s="4781"/>
      <c r="D721" s="4781"/>
    </row>
    <row r="722" spans="1:4" s="4728" customFormat="1" ht="10.65">
      <c r="A722" s="4763"/>
      <c r="C722" s="4781"/>
      <c r="D722" s="4781"/>
    </row>
    <row r="723" spans="1:4" s="4728" customFormat="1" ht="10.65">
      <c r="A723" s="4763"/>
      <c r="C723" s="4781"/>
      <c r="D723" s="4781"/>
    </row>
    <row r="724" spans="1:4" s="4728" customFormat="1" ht="10.65">
      <c r="A724" s="4763"/>
      <c r="C724" s="4781"/>
      <c r="D724" s="4781"/>
    </row>
    <row r="725" spans="1:4" s="4728" customFormat="1" ht="10.65">
      <c r="A725" s="4763"/>
      <c r="C725" s="4781"/>
      <c r="D725" s="4781"/>
    </row>
    <row r="726" spans="1:4" s="4728" customFormat="1" ht="10.65">
      <c r="A726" s="4763"/>
      <c r="C726" s="4781"/>
      <c r="D726" s="4781"/>
    </row>
    <row r="727" spans="1:4" s="4728" customFormat="1" ht="10.65">
      <c r="A727" s="4763"/>
      <c r="C727" s="4781"/>
      <c r="D727" s="4781"/>
    </row>
    <row r="728" spans="1:4" s="4728" customFormat="1" ht="10.65">
      <c r="A728" s="4763"/>
      <c r="C728" s="4781"/>
      <c r="D728" s="4781"/>
    </row>
    <row r="729" spans="1:4" s="4728" customFormat="1" ht="10.65">
      <c r="A729" s="4763"/>
      <c r="C729" s="4781"/>
      <c r="D729" s="4781"/>
    </row>
    <row r="730" spans="1:4" s="4728" customFormat="1" ht="10.65">
      <c r="A730" s="4763"/>
      <c r="C730" s="4781"/>
      <c r="D730" s="4781"/>
    </row>
    <row r="731" spans="1:4" s="4728" customFormat="1" ht="10.65">
      <c r="A731" s="4763"/>
      <c r="C731" s="4771"/>
      <c r="D731" s="4781"/>
    </row>
    <row r="732" spans="1:4" s="4728" customFormat="1" ht="10.65">
      <c r="A732" s="4763"/>
      <c r="C732" s="4771"/>
      <c r="D732" s="4781"/>
    </row>
    <row r="733" spans="1:4" s="4728" customFormat="1" ht="10.65">
      <c r="A733" s="4763"/>
      <c r="C733" s="4771"/>
      <c r="D733" s="4781"/>
    </row>
    <row r="734" spans="1:4" s="4728" customFormat="1" ht="10.65">
      <c r="A734" s="4763"/>
      <c r="C734" s="4771"/>
      <c r="D734" s="4781"/>
    </row>
    <row r="735" spans="1:4" s="4728" customFormat="1" ht="10.65">
      <c r="A735" s="4763"/>
      <c r="C735" s="4771"/>
      <c r="D735" s="4781"/>
    </row>
    <row r="736" spans="1:4" s="4728" customFormat="1" ht="10.65">
      <c r="A736" s="4763"/>
      <c r="C736" s="4771"/>
      <c r="D736" s="4781"/>
    </row>
    <row r="737" spans="1:4" s="4728" customFormat="1" ht="10.65">
      <c r="A737" s="4763"/>
      <c r="C737" s="4771"/>
      <c r="D737" s="4781"/>
    </row>
    <row r="738" spans="1:4" s="4728" customFormat="1" ht="10.65">
      <c r="A738" s="4763"/>
      <c r="C738" s="4781"/>
      <c r="D738" s="4781"/>
    </row>
    <row r="739" spans="1:4" s="4728" customFormat="1" ht="10.65">
      <c r="A739" s="4763"/>
      <c r="C739" s="4781"/>
      <c r="D739" s="4816"/>
    </row>
    <row r="740" spans="1:4" s="4728" customFormat="1" ht="10.65">
      <c r="A740" s="4763"/>
      <c r="B740" s="4830"/>
      <c r="C740" s="4781"/>
      <c r="D740" s="4816"/>
    </row>
    <row r="741" spans="1:4" s="4728" customFormat="1" ht="10.65">
      <c r="A741" s="4763"/>
      <c r="B741" s="4830"/>
      <c r="C741" s="4781"/>
      <c r="D741" s="4816"/>
    </row>
    <row r="742" spans="1:4" s="4728" customFormat="1" ht="10.65">
      <c r="A742" s="4763"/>
      <c r="C742" s="4781"/>
      <c r="D742" s="4816"/>
    </row>
    <row r="743" spans="1:4" s="4728" customFormat="1" ht="10.65">
      <c r="A743" s="4763"/>
      <c r="C743" s="4781"/>
      <c r="D743" s="4816"/>
    </row>
    <row r="744" spans="1:4" s="4728" customFormat="1" ht="10.65">
      <c r="A744" s="4763"/>
      <c r="B744" s="4830"/>
      <c r="C744" s="4781"/>
      <c r="D744" s="4816"/>
    </row>
    <row r="745" spans="1:4" s="4728" customFormat="1" ht="10.65">
      <c r="A745" s="4763"/>
      <c r="C745" s="4781"/>
      <c r="D745" s="4816"/>
    </row>
    <row r="746" spans="1:4" s="4728" customFormat="1" ht="10.65">
      <c r="A746" s="4763"/>
      <c r="C746" s="4781"/>
      <c r="D746" s="4816"/>
    </row>
    <row r="747" spans="1:4" s="4728" customFormat="1" ht="10.65">
      <c r="A747" s="4763"/>
      <c r="B747" s="4830"/>
      <c r="C747" s="4781"/>
      <c r="D747" s="4816"/>
    </row>
    <row r="748" spans="1:4" s="4728" customFormat="1" ht="10.65">
      <c r="A748" s="4763"/>
      <c r="C748" s="4781"/>
      <c r="D748" s="4816"/>
    </row>
    <row r="749" spans="1:4" s="4728" customFormat="1" ht="10.65">
      <c r="A749" s="4763"/>
      <c r="C749" s="4781"/>
      <c r="D749" s="4816"/>
    </row>
    <row r="750" spans="1:4" s="4728" customFormat="1" ht="10.65">
      <c r="A750" s="4763"/>
      <c r="B750" s="4830"/>
      <c r="C750" s="4781"/>
      <c r="D750" s="4816"/>
    </row>
    <row r="751" spans="1:4" s="4728" customFormat="1" ht="10.65">
      <c r="A751" s="4763"/>
      <c r="C751" s="4781"/>
      <c r="D751" s="4816"/>
    </row>
    <row r="752" spans="1:4" s="4728" customFormat="1" ht="10.65">
      <c r="A752" s="4763"/>
      <c r="C752" s="4781"/>
      <c r="D752" s="4816"/>
    </row>
    <row r="753" spans="1:4" s="4728" customFormat="1" ht="10.65">
      <c r="A753" s="4763"/>
      <c r="C753" s="4781"/>
      <c r="D753" s="4816"/>
    </row>
    <row r="754" spans="1:4" s="4728" customFormat="1" ht="10.65">
      <c r="A754" s="4763"/>
      <c r="C754" s="4781"/>
      <c r="D754" s="4816"/>
    </row>
    <row r="755" spans="1:4" s="4728" customFormat="1" ht="10.65">
      <c r="A755" s="4763"/>
      <c r="C755" s="4781"/>
      <c r="D755" s="4816"/>
    </row>
    <row r="756" spans="1:4" s="4728" customFormat="1" ht="10.65">
      <c r="A756" s="4763"/>
      <c r="C756" s="4781"/>
      <c r="D756" s="4816"/>
    </row>
    <row r="757" spans="1:4" s="4728" customFormat="1" ht="10.65">
      <c r="A757" s="4763"/>
      <c r="C757" s="4781"/>
      <c r="D757" s="4816"/>
    </row>
    <row r="758" spans="1:4" s="4728" customFormat="1" ht="10.65">
      <c r="A758" s="4763"/>
      <c r="C758" s="4781"/>
      <c r="D758" s="4816"/>
    </row>
    <row r="759" spans="1:4" s="4728" customFormat="1" ht="10.65">
      <c r="A759" s="4763"/>
      <c r="C759" s="4781"/>
      <c r="D759" s="4816"/>
    </row>
    <row r="760" spans="1:4" s="4728" customFormat="1" ht="10.65">
      <c r="A760" s="4763"/>
      <c r="C760" s="4781"/>
      <c r="D760" s="4816"/>
    </row>
    <row r="761" spans="1:4" s="4728" customFormat="1" ht="10.65">
      <c r="A761" s="4763"/>
      <c r="C761" s="4781"/>
      <c r="D761" s="4816"/>
    </row>
    <row r="762" spans="1:4" s="4728" customFormat="1" ht="10.65">
      <c r="A762" s="4763"/>
      <c r="C762" s="4781"/>
      <c r="D762" s="4816"/>
    </row>
    <row r="763" spans="1:4" s="4728" customFormat="1" ht="10.65">
      <c r="A763" s="4763"/>
      <c r="C763" s="4781"/>
      <c r="D763" s="4816"/>
    </row>
    <row r="764" spans="1:4" s="4728" customFormat="1" ht="10.65">
      <c r="A764" s="4763"/>
      <c r="C764" s="4781"/>
      <c r="D764" s="4816"/>
    </row>
    <row r="765" spans="1:4" s="4728" customFormat="1" ht="10.65">
      <c r="A765" s="4763"/>
      <c r="C765" s="4781"/>
      <c r="D765" s="4816"/>
    </row>
    <row r="766" spans="1:4" s="4728" customFormat="1" ht="10.65">
      <c r="A766" s="4763"/>
      <c r="C766" s="4781"/>
      <c r="D766" s="4816"/>
    </row>
    <row r="767" spans="1:4" s="4728" customFormat="1" ht="10.65">
      <c r="A767" s="4763"/>
      <c r="C767" s="4781"/>
      <c r="D767" s="4816"/>
    </row>
    <row r="768" spans="1:4" s="4728" customFormat="1" ht="10.65">
      <c r="A768" s="4763"/>
      <c r="C768" s="4781"/>
      <c r="D768" s="4816"/>
    </row>
    <row r="769" spans="1:4" s="4728" customFormat="1" ht="10.65">
      <c r="A769" s="4763"/>
      <c r="C769" s="4781"/>
      <c r="D769" s="4816"/>
    </row>
    <row r="770" spans="1:4" s="4728" customFormat="1" ht="10.65">
      <c r="A770" s="4763"/>
      <c r="B770" s="4779"/>
      <c r="C770" s="4781"/>
      <c r="D770" s="4816"/>
    </row>
    <row r="771" spans="1:4" s="4728" customFormat="1" ht="10.65">
      <c r="A771" s="4763"/>
      <c r="C771" s="4781"/>
      <c r="D771" s="4816"/>
    </row>
    <row r="772" spans="1:4" s="4728" customFormat="1" ht="10.65">
      <c r="A772" s="4763"/>
      <c r="C772" s="4781"/>
      <c r="D772" s="4816"/>
    </row>
    <row r="773" spans="1:4" s="4728" customFormat="1" ht="10.65">
      <c r="A773" s="4763"/>
      <c r="C773" s="4781"/>
      <c r="D773" s="4816"/>
    </row>
    <row r="774" spans="1:4" s="4728" customFormat="1" ht="10.65">
      <c r="A774" s="4763"/>
      <c r="C774" s="4832"/>
      <c r="D774" s="4816"/>
    </row>
    <row r="775" spans="1:4" s="4728" customFormat="1" ht="10.65">
      <c r="A775" s="4763"/>
      <c r="C775" s="4771"/>
      <c r="D775" s="4816"/>
    </row>
    <row r="776" spans="1:4" s="4728" customFormat="1" ht="10.65">
      <c r="A776" s="4763"/>
      <c r="C776" s="4771"/>
      <c r="D776" s="4816"/>
    </row>
    <row r="777" spans="1:4" s="4728" customFormat="1" ht="10.65">
      <c r="A777" s="4763"/>
      <c r="C777" s="4771"/>
      <c r="D777" s="4816"/>
    </row>
    <row r="778" spans="1:4" s="4728" customFormat="1" ht="10.65">
      <c r="A778" s="4763"/>
      <c r="C778" s="4771"/>
      <c r="D778" s="4816"/>
    </row>
    <row r="779" spans="1:4" s="4728" customFormat="1" ht="10.65">
      <c r="A779" s="4763"/>
      <c r="C779" s="4771"/>
      <c r="D779" s="4816"/>
    </row>
    <row r="780" spans="1:4" s="4728" customFormat="1" ht="10.65">
      <c r="A780" s="4763"/>
      <c r="C780" s="4771"/>
      <c r="D780" s="4816"/>
    </row>
    <row r="781" spans="1:4" s="4728" customFormat="1" ht="10.65">
      <c r="A781" s="4763"/>
      <c r="B781" s="4790"/>
      <c r="C781" s="4771"/>
      <c r="D781" s="4816"/>
    </row>
    <row r="782" spans="1:4" s="4728" customFormat="1" ht="10.65">
      <c r="A782" s="4763"/>
      <c r="B782" s="4790"/>
      <c r="C782" s="4771"/>
      <c r="D782" s="4816"/>
    </row>
    <row r="783" spans="1:4" s="4728" customFormat="1" ht="10.65">
      <c r="A783" s="4763"/>
      <c r="B783" s="4763"/>
      <c r="C783" s="4771"/>
      <c r="D783" s="4816"/>
    </row>
    <row r="784" spans="1:4" s="4728" customFormat="1" ht="10.65">
      <c r="A784" s="4763"/>
      <c r="C784" s="4771"/>
      <c r="D784" s="4816"/>
    </row>
    <row r="785" spans="1:4" s="4728" customFormat="1" ht="10.65">
      <c r="A785" s="4763"/>
      <c r="C785" s="4771"/>
      <c r="D785" s="4816"/>
    </row>
    <row r="786" spans="1:4" s="4728" customFormat="1" ht="10.65">
      <c r="A786" s="4763"/>
      <c r="C786" s="4771"/>
      <c r="D786" s="4816"/>
    </row>
    <row r="787" spans="1:4" s="4728" customFormat="1" ht="10.65">
      <c r="A787" s="4763"/>
      <c r="C787" s="4771"/>
      <c r="D787" s="4816"/>
    </row>
    <row r="788" spans="1:4" s="4728" customFormat="1" ht="10.65">
      <c r="A788" s="4763"/>
      <c r="C788" s="4771"/>
      <c r="D788" s="4816"/>
    </row>
    <row r="789" spans="1:4" s="4728" customFormat="1" ht="10.65">
      <c r="A789" s="4763"/>
      <c r="C789" s="4771"/>
      <c r="D789" s="4816"/>
    </row>
    <row r="790" spans="1:4" s="4728" customFormat="1" ht="10.65">
      <c r="A790" s="4763"/>
      <c r="C790" s="4771"/>
      <c r="D790" s="4816"/>
    </row>
    <row r="791" spans="1:4" s="4728" customFormat="1" ht="10.65">
      <c r="A791" s="4763"/>
      <c r="C791" s="4771"/>
      <c r="D791" s="4816"/>
    </row>
    <row r="792" spans="1:4" s="4728" customFormat="1" ht="10.65">
      <c r="A792" s="4763"/>
      <c r="C792" s="4771"/>
      <c r="D792" s="4816"/>
    </row>
    <row r="793" spans="1:4" s="4728" customFormat="1" ht="10.65">
      <c r="A793" s="4763"/>
      <c r="C793" s="4771"/>
      <c r="D793" s="4816"/>
    </row>
    <row r="794" spans="1:4" s="4728" customFormat="1" ht="10.65">
      <c r="A794" s="4763"/>
      <c r="C794" s="4771"/>
      <c r="D794" s="4816"/>
    </row>
    <row r="795" spans="1:4" s="4728" customFormat="1" ht="10.65">
      <c r="A795" s="4763"/>
      <c r="C795" s="4771"/>
      <c r="D795" s="4816"/>
    </row>
    <row r="796" spans="1:4" s="4728" customFormat="1" ht="10.65">
      <c r="A796" s="4763"/>
      <c r="C796" s="4771"/>
      <c r="D796" s="4816"/>
    </row>
    <row r="797" spans="1:4" s="4728" customFormat="1" ht="10.65">
      <c r="A797" s="4763"/>
      <c r="C797" s="4771"/>
      <c r="D797" s="4816"/>
    </row>
    <row r="798" spans="1:4" s="4728" customFormat="1" ht="10.65">
      <c r="A798" s="4763"/>
      <c r="C798" s="4771"/>
      <c r="D798" s="4816"/>
    </row>
    <row r="799" spans="1:4" s="4728" customFormat="1" ht="10.65">
      <c r="A799" s="4763"/>
      <c r="C799" s="4771"/>
      <c r="D799" s="4816"/>
    </row>
    <row r="800" spans="1:4" s="4728" customFormat="1" ht="10.65">
      <c r="A800" s="4763"/>
      <c r="C800" s="4781"/>
      <c r="D800" s="4816"/>
    </row>
    <row r="801" spans="1:4" s="4728" customFormat="1" ht="10.65">
      <c r="A801" s="4763"/>
      <c r="C801" s="4781"/>
      <c r="D801" s="4816"/>
    </row>
    <row r="802" spans="1:4" s="4728" customFormat="1" ht="13.8" thickBot="1">
      <c r="A802" s="4824"/>
      <c r="B802" s="4828"/>
      <c r="C802" s="4826"/>
      <c r="D802" s="4826"/>
    </row>
    <row r="803" spans="1:4" s="4728" customFormat="1" ht="13.15">
      <c r="A803" s="4833"/>
      <c r="B803" s="4834"/>
      <c r="C803" s="4835"/>
      <c r="D803" s="4836"/>
    </row>
    <row r="804" spans="1:4" s="4728" customFormat="1" ht="13.15">
      <c r="A804" s="4824"/>
      <c r="B804" s="4825"/>
      <c r="C804" s="4826"/>
      <c r="D804" s="4781"/>
    </row>
    <row r="805" spans="1:4" s="4728" customFormat="1" ht="13.15">
      <c r="A805" s="4824"/>
      <c r="B805" s="4825"/>
      <c r="C805" s="4826"/>
      <c r="D805" s="4781"/>
    </row>
    <row r="806" spans="1:4" s="4728" customFormat="1">
      <c r="A806" s="4824"/>
      <c r="B806" s="3552"/>
      <c r="C806" s="3552"/>
      <c r="D806" s="3552"/>
    </row>
    <row r="809" spans="1:4" ht="15.05">
      <c r="A809" s="4827"/>
      <c r="B809" s="4769"/>
      <c r="C809" s="4764"/>
      <c r="D809" s="4764"/>
    </row>
    <row r="810" spans="1:4">
      <c r="A810" s="4829"/>
      <c r="B810" s="4830"/>
      <c r="C810" s="4764"/>
      <c r="D810" s="4764"/>
    </row>
    <row r="811" spans="1:4">
      <c r="A811" s="4763"/>
      <c r="B811" s="4728"/>
      <c r="C811" s="4771"/>
      <c r="D811" s="4781"/>
    </row>
    <row r="812" spans="1:4">
      <c r="A812" s="4763"/>
      <c r="B812" s="4728"/>
      <c r="C812" s="4771"/>
      <c r="D812" s="4781"/>
    </row>
    <row r="813" spans="1:4">
      <c r="A813" s="4763"/>
      <c r="B813" s="4728"/>
      <c r="C813" s="4771"/>
      <c r="D813" s="4781"/>
    </row>
    <row r="814" spans="1:4" s="4813" customFormat="1">
      <c r="A814" s="4763"/>
      <c r="B814" s="4728"/>
      <c r="C814" s="4771"/>
      <c r="D814" s="4781"/>
    </row>
    <row r="815" spans="1:4" s="4813" customFormat="1">
      <c r="A815" s="4763"/>
      <c r="B815" s="4728"/>
      <c r="C815" s="4771"/>
      <c r="D815" s="4781"/>
    </row>
    <row r="816" spans="1:4" s="4813" customFormat="1">
      <c r="A816" s="4763"/>
      <c r="B816" s="4728"/>
      <c r="C816" s="4771"/>
      <c r="D816" s="4781"/>
    </row>
    <row r="817" spans="1:4" s="4813" customFormat="1">
      <c r="A817" s="4763"/>
      <c r="B817" s="4728"/>
      <c r="C817" s="4771"/>
      <c r="D817" s="4781"/>
    </row>
    <row r="818" spans="1:4" s="4813" customFormat="1">
      <c r="A818" s="4763"/>
      <c r="B818" s="4728"/>
      <c r="C818" s="4771"/>
      <c r="D818" s="4781"/>
    </row>
    <row r="819" spans="1:4" s="4813" customFormat="1">
      <c r="A819" s="4763"/>
      <c r="B819" s="4728"/>
      <c r="C819" s="4771"/>
      <c r="D819" s="4781"/>
    </row>
    <row r="820" spans="1:4" s="4813" customFormat="1">
      <c r="A820" s="4763"/>
      <c r="B820" s="4728"/>
      <c r="C820" s="4771"/>
      <c r="D820" s="4781"/>
    </row>
    <row r="821" spans="1:4" s="4813" customFormat="1">
      <c r="A821" s="4763"/>
      <c r="B821" s="4728"/>
      <c r="C821" s="4771"/>
      <c r="D821" s="4781"/>
    </row>
    <row r="822" spans="1:4" s="4813" customFormat="1">
      <c r="A822" s="4763"/>
      <c r="B822" s="4728"/>
      <c r="C822" s="4771"/>
      <c r="D822" s="4781"/>
    </row>
    <row r="823" spans="1:4" s="4813" customFormat="1">
      <c r="A823" s="4763"/>
      <c r="B823" s="4728"/>
      <c r="C823" s="4771"/>
      <c r="D823" s="4781"/>
    </row>
    <row r="824" spans="1:4" s="4813" customFormat="1">
      <c r="A824" s="4763"/>
      <c r="B824" s="4728"/>
      <c r="C824" s="4771"/>
      <c r="D824" s="4781"/>
    </row>
    <row r="825" spans="1:4" s="4813" customFormat="1">
      <c r="A825" s="4763"/>
      <c r="B825" s="4728"/>
      <c r="C825" s="4771"/>
      <c r="D825" s="4781"/>
    </row>
    <row r="826" spans="1:4" s="4813" customFormat="1">
      <c r="A826" s="4763"/>
      <c r="B826" s="4728"/>
      <c r="C826" s="4771"/>
      <c r="D826" s="4781"/>
    </row>
    <row r="827" spans="1:4" s="4837" customFormat="1" ht="13.15">
      <c r="A827" s="4763"/>
      <c r="B827" s="4728"/>
      <c r="C827" s="4771"/>
      <c r="D827" s="4781"/>
    </row>
    <row r="828" spans="1:4" s="4837" customFormat="1" ht="13.15">
      <c r="A828" s="4763"/>
      <c r="B828" s="4728"/>
      <c r="C828" s="4771"/>
      <c r="D828" s="4781"/>
    </row>
    <row r="829" spans="1:4">
      <c r="A829" s="4763"/>
      <c r="B829" s="4728"/>
      <c r="C829" s="4771"/>
      <c r="D829" s="4781"/>
    </row>
    <row r="830" spans="1:4">
      <c r="A830" s="4763"/>
      <c r="B830" s="4728"/>
      <c r="C830" s="4771"/>
      <c r="D830" s="4781"/>
    </row>
    <row r="831" spans="1:4">
      <c r="A831" s="4763"/>
      <c r="B831" s="4728"/>
      <c r="C831" s="4771"/>
      <c r="D831" s="4781"/>
    </row>
    <row r="832" spans="1:4">
      <c r="A832" s="4763"/>
      <c r="B832" s="4728"/>
      <c r="C832" s="4771"/>
      <c r="D832" s="4781"/>
    </row>
    <row r="833" spans="1:4">
      <c r="A833" s="4763"/>
      <c r="B833" s="4728"/>
      <c r="C833" s="4771"/>
      <c r="D833" s="4781"/>
    </row>
    <row r="834" spans="1:4">
      <c r="A834" s="4763"/>
      <c r="B834" s="4728"/>
      <c r="C834" s="4771"/>
      <c r="D834" s="4781"/>
    </row>
    <row r="835" spans="1:4">
      <c r="A835" s="4763"/>
      <c r="B835" s="4728"/>
      <c r="C835" s="4771"/>
      <c r="D835" s="4781"/>
    </row>
    <row r="836" spans="1:4">
      <c r="A836" s="4763"/>
      <c r="B836" s="4728"/>
      <c r="C836" s="4771"/>
      <c r="D836" s="4781"/>
    </row>
    <row r="837" spans="1:4">
      <c r="A837" s="4763"/>
      <c r="B837" s="4728"/>
      <c r="C837" s="4771"/>
      <c r="D837" s="4781"/>
    </row>
    <row r="838" spans="1:4">
      <c r="A838" s="4763"/>
      <c r="B838" s="4728"/>
      <c r="C838" s="4781"/>
      <c r="D838" s="4781"/>
    </row>
    <row r="839" spans="1:4">
      <c r="A839" s="4763"/>
      <c r="B839" s="4728"/>
      <c r="C839" s="4781"/>
      <c r="D839" s="4781"/>
    </row>
    <row r="840" spans="1:4">
      <c r="A840" s="4763"/>
      <c r="B840" s="4728"/>
      <c r="C840" s="4781"/>
      <c r="D840" s="4781"/>
    </row>
    <row r="841" spans="1:4">
      <c r="A841" s="4763"/>
      <c r="B841" s="4728"/>
      <c r="C841" s="4781"/>
      <c r="D841" s="4781"/>
    </row>
    <row r="842" spans="1:4">
      <c r="A842" s="4763"/>
      <c r="B842" s="4728"/>
      <c r="C842" s="4781"/>
      <c r="D842" s="4781"/>
    </row>
    <row r="843" spans="1:4">
      <c r="A843" s="4763"/>
      <c r="B843" s="4728"/>
      <c r="C843" s="4781"/>
      <c r="D843" s="4781"/>
    </row>
    <row r="844" spans="1:4">
      <c r="A844" s="4762"/>
      <c r="B844" s="4728"/>
      <c r="C844" s="4781"/>
      <c r="D844" s="4781"/>
    </row>
    <row r="845" spans="1:4">
      <c r="A845" s="4762"/>
      <c r="B845" s="4728"/>
      <c r="C845" s="4781"/>
      <c r="D845" s="4781"/>
    </row>
    <row r="846" spans="1:4">
      <c r="A846" s="4762"/>
      <c r="B846" s="4728"/>
      <c r="C846" s="4781"/>
      <c r="D846" s="4781"/>
    </row>
    <row r="847" spans="1:4">
      <c r="A847" s="4762"/>
      <c r="B847" s="4728"/>
      <c r="C847" s="4781"/>
      <c r="D847" s="4781"/>
    </row>
    <row r="848" spans="1:4">
      <c r="A848" s="4762"/>
      <c r="B848" s="4728"/>
      <c r="C848" s="4781"/>
      <c r="D848" s="4781"/>
    </row>
    <row r="849" spans="1:4">
      <c r="A849" s="4762"/>
      <c r="B849" s="4728"/>
      <c r="C849" s="4781"/>
      <c r="D849" s="4781"/>
    </row>
    <row r="850" spans="1:4">
      <c r="A850" s="4762"/>
      <c r="B850" s="4728"/>
      <c r="C850" s="4781"/>
      <c r="D850" s="4781"/>
    </row>
    <row r="851" spans="1:4">
      <c r="A851" s="4762"/>
      <c r="B851" s="4728"/>
      <c r="C851" s="4781"/>
      <c r="D851" s="4781"/>
    </row>
    <row r="852" spans="1:4">
      <c r="A852" s="4762"/>
      <c r="B852" s="4728"/>
      <c r="C852" s="4781"/>
      <c r="D852" s="4781"/>
    </row>
    <row r="853" spans="1:4">
      <c r="A853" s="4762"/>
      <c r="B853" s="4728"/>
      <c r="C853" s="4781"/>
      <c r="D853" s="4781"/>
    </row>
    <row r="854" spans="1:4">
      <c r="A854" s="4762"/>
      <c r="B854" s="4728"/>
      <c r="C854" s="4781"/>
      <c r="D854" s="4781"/>
    </row>
    <row r="855" spans="1:4">
      <c r="A855" s="4763"/>
      <c r="B855" s="4728"/>
      <c r="C855" s="4781"/>
      <c r="D855" s="4781"/>
    </row>
    <row r="856" spans="1:4">
      <c r="A856" s="4763"/>
      <c r="B856" s="4728"/>
      <c r="C856" s="4781"/>
      <c r="D856" s="4781"/>
    </row>
    <row r="857" spans="1:4">
      <c r="A857" s="4763"/>
      <c r="B857" s="4728"/>
      <c r="C857" s="4781"/>
      <c r="D857" s="4781"/>
    </row>
    <row r="858" spans="1:4">
      <c r="A858" s="4763"/>
      <c r="B858" s="4728"/>
      <c r="C858" s="4781"/>
      <c r="D858" s="4781"/>
    </row>
    <row r="859" spans="1:4">
      <c r="A859" s="4763"/>
      <c r="B859" s="4728"/>
      <c r="C859" s="4781"/>
      <c r="D859" s="4781"/>
    </row>
    <row r="860" spans="1:4">
      <c r="A860" s="4763"/>
      <c r="B860" s="4830"/>
      <c r="C860" s="4781"/>
      <c r="D860" s="4781"/>
    </row>
    <row r="861" spans="1:4">
      <c r="A861" s="4763"/>
      <c r="B861" s="4728"/>
      <c r="C861" s="4781"/>
      <c r="D861" s="4781"/>
    </row>
    <row r="862" spans="1:4">
      <c r="A862" s="4763"/>
      <c r="B862" s="4728"/>
      <c r="C862" s="4781"/>
      <c r="D862" s="4781"/>
    </row>
    <row r="863" spans="1:4">
      <c r="A863" s="4763"/>
      <c r="B863" s="4728"/>
      <c r="C863" s="4781"/>
      <c r="D863" s="4781"/>
    </row>
    <row r="864" spans="1:4">
      <c r="A864" s="4763"/>
      <c r="B864" s="4728"/>
      <c r="C864" s="4781"/>
      <c r="D864" s="4781"/>
    </row>
    <row r="865" spans="1:4">
      <c r="A865" s="4763"/>
      <c r="B865" s="4728"/>
      <c r="C865" s="4781"/>
      <c r="D865" s="4781"/>
    </row>
    <row r="866" spans="1:4">
      <c r="A866" s="4763"/>
      <c r="B866" s="4728"/>
      <c r="C866" s="4781"/>
      <c r="D866" s="4781"/>
    </row>
    <row r="867" spans="1:4">
      <c r="A867" s="4763"/>
      <c r="B867" s="4728"/>
      <c r="C867" s="4781"/>
      <c r="D867" s="4781"/>
    </row>
    <row r="868" spans="1:4">
      <c r="A868" s="4763"/>
      <c r="B868" s="4728"/>
      <c r="C868" s="4781"/>
      <c r="D868" s="4781"/>
    </row>
    <row r="869" spans="1:4">
      <c r="A869" s="4763"/>
      <c r="B869" s="4728"/>
      <c r="C869" s="4781"/>
      <c r="D869" s="4781"/>
    </row>
    <row r="870" spans="1:4">
      <c r="A870" s="4763"/>
      <c r="B870" s="4728"/>
      <c r="C870" s="4781"/>
      <c r="D870" s="4781"/>
    </row>
    <row r="871" spans="1:4">
      <c r="A871" s="4763"/>
      <c r="B871" s="4728"/>
      <c r="C871" s="4781"/>
      <c r="D871" s="4781"/>
    </row>
    <row r="872" spans="1:4">
      <c r="A872" s="4763"/>
      <c r="B872" s="4728"/>
      <c r="C872" s="4781"/>
      <c r="D872" s="4781"/>
    </row>
    <row r="873" spans="1:4">
      <c r="A873" s="4763"/>
      <c r="B873" s="4728"/>
      <c r="C873" s="4781"/>
      <c r="D873" s="4781"/>
    </row>
    <row r="874" spans="1:4">
      <c r="A874" s="4763"/>
      <c r="B874" s="4728"/>
      <c r="C874" s="4781"/>
      <c r="D874" s="4781"/>
    </row>
    <row r="875" spans="1:4">
      <c r="A875" s="4763"/>
      <c r="B875" s="4728"/>
      <c r="C875" s="4781"/>
      <c r="D875" s="4781"/>
    </row>
    <row r="876" spans="1:4">
      <c r="A876" s="4763"/>
      <c r="B876" s="4728"/>
      <c r="C876" s="4781"/>
      <c r="D876" s="4781"/>
    </row>
    <row r="877" spans="1:4">
      <c r="A877" s="4763"/>
      <c r="B877" s="4728"/>
      <c r="C877" s="4781"/>
      <c r="D877" s="4781"/>
    </row>
    <row r="878" spans="1:4">
      <c r="A878" s="4763"/>
      <c r="B878" s="4728"/>
      <c r="C878" s="4781"/>
      <c r="D878" s="4781"/>
    </row>
    <row r="879" spans="1:4">
      <c r="A879" s="4763"/>
      <c r="B879" s="4728"/>
      <c r="C879" s="4781"/>
      <c r="D879" s="4781"/>
    </row>
    <row r="880" spans="1:4">
      <c r="A880" s="4763"/>
      <c r="B880" s="4728"/>
      <c r="C880" s="4781"/>
      <c r="D880" s="4781"/>
    </row>
    <row r="881" spans="1:4">
      <c r="A881" s="4763"/>
      <c r="B881" s="4728"/>
      <c r="C881" s="4771"/>
      <c r="D881" s="4781"/>
    </row>
    <row r="882" spans="1:4">
      <c r="A882" s="4763"/>
      <c r="B882" s="4728"/>
      <c r="C882" s="4771"/>
      <c r="D882" s="4781"/>
    </row>
    <row r="883" spans="1:4">
      <c r="A883" s="4763"/>
      <c r="B883" s="4728"/>
      <c r="C883" s="4771"/>
      <c r="D883" s="4781"/>
    </row>
    <row r="884" spans="1:4">
      <c r="A884" s="4763"/>
      <c r="B884" s="4728"/>
      <c r="C884" s="4771"/>
      <c r="D884" s="4781"/>
    </row>
    <row r="885" spans="1:4">
      <c r="A885" s="4763"/>
      <c r="B885" s="4728"/>
      <c r="C885" s="4771"/>
      <c r="D885" s="4781"/>
    </row>
    <row r="886" spans="1:4">
      <c r="A886" s="4763"/>
      <c r="B886" s="4728"/>
      <c r="C886" s="4771"/>
      <c r="D886" s="4781"/>
    </row>
    <row r="887" spans="1:4">
      <c r="A887" s="4763"/>
      <c r="B887" s="4728"/>
      <c r="C887" s="4771"/>
      <c r="D887" s="4781"/>
    </row>
    <row r="888" spans="1:4">
      <c r="A888" s="4763"/>
      <c r="B888" s="4728"/>
      <c r="C888" s="4781"/>
      <c r="D888" s="4781"/>
    </row>
    <row r="889" spans="1:4">
      <c r="A889" s="4763"/>
      <c r="B889" s="4728"/>
      <c r="C889" s="4781"/>
      <c r="D889" s="4816"/>
    </row>
    <row r="890" spans="1:4">
      <c r="A890" s="4763"/>
      <c r="B890" s="4830"/>
      <c r="C890" s="4781"/>
      <c r="D890" s="4816"/>
    </row>
    <row r="891" spans="1:4">
      <c r="A891" s="4763"/>
      <c r="B891" s="4830"/>
      <c r="C891" s="4781"/>
      <c r="D891" s="4816"/>
    </row>
    <row r="892" spans="1:4">
      <c r="A892" s="4763"/>
      <c r="B892" s="4728"/>
      <c r="C892" s="4781"/>
      <c r="D892" s="4816"/>
    </row>
    <row r="893" spans="1:4">
      <c r="A893" s="4763"/>
      <c r="B893" s="4728"/>
      <c r="C893" s="4781"/>
      <c r="D893" s="4816"/>
    </row>
    <row r="894" spans="1:4">
      <c r="A894" s="4763"/>
      <c r="B894" s="4830"/>
      <c r="C894" s="4781"/>
      <c r="D894" s="4816"/>
    </row>
    <row r="895" spans="1:4">
      <c r="A895" s="4763"/>
      <c r="B895" s="4728"/>
      <c r="C895" s="4781"/>
      <c r="D895" s="4816"/>
    </row>
    <row r="896" spans="1:4">
      <c r="A896" s="4763"/>
      <c r="B896" s="4728"/>
      <c r="C896" s="4781"/>
      <c r="D896" s="4816"/>
    </row>
    <row r="897" spans="1:4">
      <c r="A897" s="4763"/>
      <c r="B897" s="4830"/>
      <c r="C897" s="4781"/>
      <c r="D897" s="4816"/>
    </row>
    <row r="898" spans="1:4">
      <c r="A898" s="4763"/>
      <c r="B898" s="4728"/>
      <c r="C898" s="4781"/>
      <c r="D898" s="4816"/>
    </row>
    <row r="899" spans="1:4">
      <c r="A899" s="4763"/>
      <c r="B899" s="4728"/>
      <c r="C899" s="4781"/>
      <c r="D899" s="4816"/>
    </row>
    <row r="900" spans="1:4">
      <c r="A900" s="4763"/>
      <c r="B900" s="4830"/>
      <c r="C900" s="4781"/>
      <c r="D900" s="4816"/>
    </row>
    <row r="901" spans="1:4">
      <c r="A901" s="4763"/>
      <c r="B901" s="4728"/>
      <c r="C901" s="4781"/>
      <c r="D901" s="4816"/>
    </row>
    <row r="902" spans="1:4">
      <c r="A902" s="4763"/>
      <c r="B902" s="4728"/>
      <c r="C902" s="4781"/>
      <c r="D902" s="4816"/>
    </row>
    <row r="903" spans="1:4">
      <c r="A903" s="4763"/>
      <c r="B903" s="4728"/>
      <c r="C903" s="4781"/>
      <c r="D903" s="4816"/>
    </row>
    <row r="904" spans="1:4">
      <c r="A904" s="4763"/>
      <c r="B904" s="4728"/>
      <c r="C904" s="4781"/>
      <c r="D904" s="4816"/>
    </row>
    <row r="905" spans="1:4">
      <c r="A905" s="4763"/>
      <c r="B905" s="4728"/>
      <c r="C905" s="4781"/>
      <c r="D905" s="4816"/>
    </row>
    <row r="906" spans="1:4">
      <c r="A906" s="4763"/>
      <c r="B906" s="4728"/>
      <c r="C906" s="4781"/>
      <c r="D906" s="4816"/>
    </row>
    <row r="907" spans="1:4">
      <c r="A907" s="4763"/>
      <c r="B907" s="4728"/>
      <c r="C907" s="4781"/>
      <c r="D907" s="4816"/>
    </row>
    <row r="908" spans="1:4">
      <c r="A908" s="4763"/>
      <c r="B908" s="4728"/>
      <c r="C908" s="4781"/>
      <c r="D908" s="4816"/>
    </row>
    <row r="909" spans="1:4">
      <c r="A909" s="4763"/>
      <c r="B909" s="4728"/>
      <c r="C909" s="4781"/>
      <c r="D909" s="4816"/>
    </row>
    <row r="910" spans="1:4">
      <c r="A910" s="4763"/>
      <c r="B910" s="4728"/>
      <c r="C910" s="4781"/>
      <c r="D910" s="4816"/>
    </row>
    <row r="911" spans="1:4">
      <c r="A911" s="4763"/>
      <c r="B911" s="4728"/>
      <c r="C911" s="4781"/>
      <c r="D911" s="4816"/>
    </row>
    <row r="912" spans="1:4">
      <c r="A912" s="4763"/>
      <c r="B912" s="4728"/>
      <c r="C912" s="4781"/>
      <c r="D912" s="4816"/>
    </row>
    <row r="913" spans="1:4">
      <c r="A913" s="4763"/>
      <c r="B913" s="4728"/>
      <c r="C913" s="4781"/>
      <c r="D913" s="4816"/>
    </row>
    <row r="914" spans="1:4">
      <c r="A914" s="4763"/>
      <c r="B914" s="4728"/>
      <c r="C914" s="4781"/>
      <c r="D914" s="4816"/>
    </row>
    <row r="915" spans="1:4">
      <c r="A915" s="4763"/>
      <c r="B915" s="4728"/>
      <c r="C915" s="4781"/>
      <c r="D915" s="4816"/>
    </row>
    <row r="916" spans="1:4">
      <c r="A916" s="4763"/>
      <c r="B916" s="4728"/>
      <c r="C916" s="4781"/>
      <c r="D916" s="4816"/>
    </row>
    <row r="917" spans="1:4">
      <c r="A917" s="4763"/>
      <c r="B917" s="4728"/>
      <c r="C917" s="4781"/>
      <c r="D917" s="4816"/>
    </row>
    <row r="918" spans="1:4">
      <c r="A918" s="4763"/>
      <c r="B918" s="4728"/>
      <c r="C918" s="4781"/>
      <c r="D918" s="4816"/>
    </row>
    <row r="919" spans="1:4">
      <c r="A919" s="4763"/>
      <c r="B919" s="4728"/>
      <c r="C919" s="4781"/>
      <c r="D919" s="4816"/>
    </row>
    <row r="920" spans="1:4">
      <c r="A920" s="4763"/>
      <c r="B920" s="4779"/>
      <c r="C920" s="4781"/>
      <c r="D920" s="4816"/>
    </row>
    <row r="921" spans="1:4">
      <c r="A921" s="4763"/>
      <c r="B921" s="4728"/>
      <c r="C921" s="4781"/>
      <c r="D921" s="4816"/>
    </row>
    <row r="922" spans="1:4">
      <c r="A922" s="4763"/>
      <c r="B922" s="4728"/>
      <c r="C922" s="4781"/>
      <c r="D922" s="4816"/>
    </row>
    <row r="923" spans="1:4">
      <c r="A923" s="4763"/>
      <c r="B923" s="4728"/>
      <c r="C923" s="4781"/>
      <c r="D923" s="4816"/>
    </row>
    <row r="924" spans="1:4">
      <c r="A924" s="4763"/>
      <c r="B924" s="4728"/>
      <c r="C924" s="4832"/>
      <c r="D924" s="4816"/>
    </row>
    <row r="925" spans="1:4">
      <c r="A925" s="4763"/>
      <c r="B925" s="4728"/>
      <c r="C925" s="4771"/>
      <c r="D925" s="4816"/>
    </row>
    <row r="926" spans="1:4">
      <c r="A926" s="4763"/>
      <c r="B926" s="4728"/>
      <c r="C926" s="4771"/>
      <c r="D926" s="4816"/>
    </row>
    <row r="927" spans="1:4">
      <c r="A927" s="4763"/>
      <c r="B927" s="4728"/>
      <c r="C927" s="4771"/>
      <c r="D927" s="4816"/>
    </row>
    <row r="928" spans="1:4">
      <c r="A928" s="4763"/>
      <c r="B928" s="4728"/>
      <c r="C928" s="4771"/>
      <c r="D928" s="4816"/>
    </row>
    <row r="929" spans="1:4">
      <c r="A929" s="4763"/>
      <c r="B929" s="4728"/>
      <c r="C929" s="4771"/>
      <c r="D929" s="4816"/>
    </row>
    <row r="930" spans="1:4">
      <c r="A930" s="4763"/>
      <c r="B930" s="4728"/>
      <c r="C930" s="4771"/>
      <c r="D930" s="4816"/>
    </row>
    <row r="931" spans="1:4">
      <c r="A931" s="4763"/>
      <c r="B931" s="4790"/>
      <c r="C931" s="4771"/>
      <c r="D931" s="4816"/>
    </row>
    <row r="932" spans="1:4">
      <c r="A932" s="4763"/>
      <c r="B932" s="4790"/>
      <c r="C932" s="4771"/>
      <c r="D932" s="4816"/>
    </row>
    <row r="933" spans="1:4">
      <c r="A933" s="4763"/>
      <c r="B933" s="4763"/>
      <c r="C933" s="4771"/>
      <c r="D933" s="4816"/>
    </row>
    <row r="934" spans="1:4">
      <c r="A934" s="4763"/>
      <c r="B934" s="4728"/>
      <c r="C934" s="4771"/>
      <c r="D934" s="4816"/>
    </row>
    <row r="935" spans="1:4">
      <c r="A935" s="4763"/>
      <c r="B935" s="4728"/>
      <c r="C935" s="4771"/>
      <c r="D935" s="4816"/>
    </row>
    <row r="936" spans="1:4">
      <c r="A936" s="4763"/>
      <c r="B936" s="4728"/>
      <c r="C936" s="4771"/>
      <c r="D936" s="4816"/>
    </row>
    <row r="937" spans="1:4">
      <c r="A937" s="4763"/>
      <c r="B937" s="4728"/>
      <c r="C937" s="4771"/>
      <c r="D937" s="4816"/>
    </row>
    <row r="938" spans="1:4">
      <c r="A938" s="4763"/>
      <c r="B938" s="4728"/>
      <c r="C938" s="4771"/>
      <c r="D938" s="4816"/>
    </row>
    <row r="939" spans="1:4">
      <c r="A939" s="4763"/>
      <c r="B939" s="4728"/>
      <c r="C939" s="4771"/>
      <c r="D939" s="4816"/>
    </row>
    <row r="940" spans="1:4">
      <c r="A940" s="4763"/>
      <c r="B940" s="4728"/>
      <c r="C940" s="4771"/>
      <c r="D940" s="4816"/>
    </row>
    <row r="941" spans="1:4">
      <c r="A941" s="4763"/>
      <c r="B941" s="4728"/>
      <c r="C941" s="4771"/>
      <c r="D941" s="4816"/>
    </row>
    <row r="942" spans="1:4">
      <c r="A942" s="4763"/>
      <c r="B942" s="4728"/>
      <c r="C942" s="4771"/>
      <c r="D942" s="4816"/>
    </row>
    <row r="943" spans="1:4">
      <c r="A943" s="4763"/>
      <c r="B943" s="4728"/>
      <c r="C943" s="4771"/>
      <c r="D943" s="4816"/>
    </row>
    <row r="944" spans="1:4">
      <c r="A944" s="4763"/>
      <c r="B944" s="4728"/>
      <c r="C944" s="4771"/>
      <c r="D944" s="4816"/>
    </row>
    <row r="945" spans="1:4">
      <c r="A945" s="4763"/>
      <c r="B945" s="4728"/>
      <c r="C945" s="4771"/>
      <c r="D945" s="4816"/>
    </row>
    <row r="946" spans="1:4">
      <c r="A946" s="4763"/>
      <c r="B946" s="4728"/>
      <c r="C946" s="4771"/>
      <c r="D946" s="4816"/>
    </row>
    <row r="947" spans="1:4">
      <c r="A947" s="4763"/>
      <c r="B947" s="4728"/>
      <c r="C947" s="4771"/>
      <c r="D947" s="4816"/>
    </row>
    <row r="948" spans="1:4">
      <c r="A948" s="4763"/>
      <c r="B948" s="4728"/>
      <c r="C948" s="4771"/>
      <c r="D948" s="4816"/>
    </row>
    <row r="949" spans="1:4">
      <c r="A949" s="4763"/>
      <c r="B949" s="4728"/>
      <c r="C949" s="4771"/>
      <c r="D949" s="4816"/>
    </row>
    <row r="950" spans="1:4">
      <c r="A950" s="4763"/>
      <c r="B950" s="4728"/>
      <c r="C950" s="4781"/>
      <c r="D950" s="4816"/>
    </row>
    <row r="951" spans="1:4">
      <c r="A951" s="4763"/>
      <c r="B951" s="4728"/>
      <c r="C951" s="4781"/>
      <c r="D951" s="4816"/>
    </row>
    <row r="952" spans="1:4" ht="13.8" thickBot="1">
      <c r="B952" s="4828"/>
      <c r="C952" s="4826"/>
      <c r="D952" s="4826"/>
    </row>
    <row r="953" spans="1:4" ht="13.15">
      <c r="A953" s="4833"/>
      <c r="B953" s="4834"/>
      <c r="C953" s="4835"/>
      <c r="D953" s="4836"/>
    </row>
    <row r="954" spans="1:4" ht="13.15">
      <c r="B954" s="4825"/>
      <c r="C954" s="4826"/>
      <c r="D954" s="4781"/>
    </row>
  </sheetData>
  <sheetProtection algorithmName="SHA-512" hashValue="zPMnGHfahIEns48bC/3RUuUq5JsgtAJ3Za6YYCQi91X097KeXgNSfup0RvXtxm/k6zqiNBh5NdiHaHJqTJKvig==" saltValue="QGpxmdFBVH7d4jLHw8N7+Q==" spinCount="100000" sheet="1" objects="1" scenarios="1"/>
  <mergeCells count="3">
    <mergeCell ref="A434:B434"/>
    <mergeCell ref="A2:D2"/>
    <mergeCell ref="A3:D3"/>
  </mergeCells>
  <printOptions gridLines="1"/>
  <pageMargins left="0.47244094488188981" right="0.39370078740157483" top="0.98425196850393704" bottom="0.98425196850393704" header="0.51181102362204722" footer="0.51181102362204722"/>
  <pageSetup paperSize="9" scale="70" fitToHeight="0" orientation="portrait" useFirstPageNumber="1"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40E70-E4BC-4132-BB76-46F2168AC7B7}">
  <sheetPr>
    <pageSetUpPr fitToPage="1"/>
  </sheetPr>
  <dimension ref="A1:M37"/>
  <sheetViews>
    <sheetView showGridLines="0" zoomScale="95" zoomScaleNormal="95" zoomScaleSheetLayoutView="100" workbookViewId="0">
      <selection activeCell="A2" sqref="A2:D2"/>
    </sheetView>
  </sheetViews>
  <sheetFormatPr defaultColWidth="10.85546875" defaultRowHeight="15.05"/>
  <cols>
    <col min="1" max="1" width="27.42578125" style="4838" customWidth="1"/>
    <col min="2" max="2" width="86.7109375" style="4838" bestFit="1" customWidth="1"/>
    <col min="3" max="3" width="23" style="4838" bestFit="1" customWidth="1"/>
    <col min="4" max="4" width="17.28515625" style="4838" customWidth="1"/>
    <col min="5" max="5" width="13.28515625" style="4838" bestFit="1" customWidth="1"/>
    <col min="6" max="6" width="18" style="4838" bestFit="1" customWidth="1"/>
    <col min="7" max="7" width="20.42578125" style="4838" bestFit="1" customWidth="1"/>
    <col min="8" max="8" width="19" style="4838" bestFit="1" customWidth="1"/>
    <col min="9" max="16384" width="10.85546875" style="4838"/>
  </cols>
  <sheetData>
    <row r="1" spans="1:13" s="83" customFormat="1" ht="20.2" customHeight="1">
      <c r="A1" s="4674" t="s">
        <v>12112</v>
      </c>
      <c r="B1" s="29"/>
      <c r="C1" s="27"/>
      <c r="D1" s="27"/>
      <c r="E1" s="236"/>
      <c r="F1" s="27"/>
      <c r="G1" s="27"/>
      <c r="H1" s="27"/>
      <c r="K1" s="27"/>
    </row>
    <row r="2" spans="1:13" s="1498" customFormat="1" ht="15.05" customHeight="1">
      <c r="A2" s="6429" t="s">
        <v>1378</v>
      </c>
      <c r="B2" s="6440"/>
      <c r="C2" s="6440"/>
      <c r="D2" s="6440"/>
      <c r="E2" s="1161"/>
      <c r="F2" s="1161"/>
      <c r="G2" s="1152"/>
      <c r="H2" s="1152"/>
      <c r="K2" s="1152"/>
    </row>
    <row r="3" spans="1:13" s="1493" customFormat="1" ht="13.5" customHeight="1">
      <c r="A3" s="6429" t="s">
        <v>11292</v>
      </c>
      <c r="B3" s="6440"/>
      <c r="C3" s="6440"/>
      <c r="D3" s="6440"/>
      <c r="E3" s="1499"/>
      <c r="F3" s="1500"/>
      <c r="G3" s="1500"/>
      <c r="I3" s="1915"/>
      <c r="K3" s="1500"/>
      <c r="M3" s="4419"/>
    </row>
    <row r="4" spans="1:13" ht="15.65" thickBot="1"/>
    <row r="5" spans="1:13" ht="18.2">
      <c r="A5" s="6668" t="s">
        <v>1826</v>
      </c>
      <c r="B5" s="6675"/>
      <c r="C5" s="4839" t="s">
        <v>1845</v>
      </c>
      <c r="D5" s="4840"/>
    </row>
    <row r="6" spans="1:13">
      <c r="A6" s="4841" t="s">
        <v>1844</v>
      </c>
      <c r="B6" s="4842" t="s">
        <v>11572</v>
      </c>
      <c r="C6" s="4843"/>
      <c r="D6" s="4840"/>
    </row>
    <row r="7" spans="1:13" ht="26.3">
      <c r="A7" s="4844" t="s">
        <v>1842</v>
      </c>
      <c r="B7" s="4845" t="s">
        <v>11573</v>
      </c>
      <c r="C7" s="4846"/>
      <c r="D7" s="4840"/>
    </row>
    <row r="8" spans="1:13" ht="15.65" thickBot="1">
      <c r="A8" s="4847" t="s">
        <v>11293</v>
      </c>
      <c r="B8" s="4848"/>
      <c r="C8" s="6069"/>
      <c r="D8" s="4849"/>
    </row>
    <row r="9" spans="1:13" ht="15.65" thickBot="1"/>
    <row r="10" spans="1:13" ht="18.2">
      <c r="A10" s="6668" t="s">
        <v>1825</v>
      </c>
      <c r="B10" s="6669"/>
      <c r="C10" s="4839" t="s">
        <v>1845</v>
      </c>
    </row>
    <row r="11" spans="1:13">
      <c r="A11" s="4841" t="s">
        <v>1844</v>
      </c>
      <c r="B11" s="4842" t="s">
        <v>1843</v>
      </c>
      <c r="C11" s="4850"/>
    </row>
    <row r="12" spans="1:13" ht="65.75">
      <c r="A12" s="4844" t="s">
        <v>1842</v>
      </c>
      <c r="B12" s="4851" t="s">
        <v>1841</v>
      </c>
      <c r="C12" s="6670"/>
    </row>
    <row r="13" spans="1:13">
      <c r="A13" s="4844" t="s">
        <v>1840</v>
      </c>
      <c r="B13" s="4851" t="s">
        <v>1839</v>
      </c>
      <c r="C13" s="6671"/>
    </row>
    <row r="14" spans="1:13" ht="52.6">
      <c r="A14" s="4844" t="s">
        <v>1838</v>
      </c>
      <c r="B14" s="4851" t="s">
        <v>1837</v>
      </c>
      <c r="C14" s="6671"/>
    </row>
    <row r="15" spans="1:13" ht="26.3">
      <c r="A15" s="4844" t="s">
        <v>1836</v>
      </c>
      <c r="B15" s="4851" t="s">
        <v>1835</v>
      </c>
      <c r="C15" s="6671"/>
    </row>
    <row r="16" spans="1:13">
      <c r="A16" s="4844" t="s">
        <v>1834</v>
      </c>
      <c r="B16" s="4851" t="s">
        <v>1833</v>
      </c>
      <c r="C16" s="6671"/>
    </row>
    <row r="17" spans="1:11" ht="39.450000000000003">
      <c r="A17" s="4844" t="s">
        <v>1832</v>
      </c>
      <c r="B17" s="4851" t="s">
        <v>1831</v>
      </c>
      <c r="C17" s="6671"/>
    </row>
    <row r="18" spans="1:11">
      <c r="A18" s="4844" t="s">
        <v>1830</v>
      </c>
      <c r="B18" s="4851" t="s">
        <v>1829</v>
      </c>
      <c r="C18" s="6672"/>
    </row>
    <row r="19" spans="1:11" ht="15.65" thickBot="1">
      <c r="A19" s="4847" t="s">
        <v>1828</v>
      </c>
      <c r="B19" s="4853"/>
      <c r="C19" s="6070"/>
    </row>
    <row r="20" spans="1:11" ht="15.65" thickBot="1"/>
    <row r="21" spans="1:11" ht="18.2">
      <c r="A21" s="6673" t="s">
        <v>1824</v>
      </c>
      <c r="B21" s="6674"/>
      <c r="C21" s="4839" t="s">
        <v>1845</v>
      </c>
    </row>
    <row r="22" spans="1:11" ht="26.3">
      <c r="A22" s="4844" t="s">
        <v>1842</v>
      </c>
      <c r="B22" s="4851" t="s">
        <v>1848</v>
      </c>
      <c r="C22" s="6670"/>
    </row>
    <row r="23" spans="1:11" ht="26.3">
      <c r="A23" s="4844" t="s">
        <v>1832</v>
      </c>
      <c r="B23" s="4851" t="s">
        <v>1847</v>
      </c>
      <c r="C23" s="6671"/>
    </row>
    <row r="24" spans="1:11" ht="15.65" thickBot="1">
      <c r="A24" s="4847" t="s">
        <v>1846</v>
      </c>
      <c r="B24" s="4853"/>
      <c r="C24" s="6070"/>
    </row>
    <row r="25" spans="1:11" ht="15.65" thickBot="1"/>
    <row r="26" spans="1:11" ht="18.2">
      <c r="A26" s="6668" t="s">
        <v>1852</v>
      </c>
      <c r="B26" s="6669"/>
      <c r="C26" s="4839" t="s">
        <v>1845</v>
      </c>
    </row>
    <row r="27" spans="1:11">
      <c r="A27" s="4841" t="s">
        <v>1844</v>
      </c>
      <c r="B27" s="4854"/>
      <c r="C27" s="4855"/>
    </row>
    <row r="28" spans="1:11" ht="26.3">
      <c r="A28" s="4844" t="s">
        <v>1832</v>
      </c>
      <c r="B28" s="4856" t="s">
        <v>1851</v>
      </c>
      <c r="C28" s="4852"/>
    </row>
    <row r="29" spans="1:11" ht="15.65" thickBot="1">
      <c r="A29" s="4847" t="s">
        <v>1850</v>
      </c>
      <c r="B29" s="4857" t="s">
        <v>1849</v>
      </c>
      <c r="C29" s="6070"/>
    </row>
    <row r="31" spans="1:11" s="1493" customFormat="1" ht="21" customHeight="1">
      <c r="A31" s="2125"/>
      <c r="B31" s="2126" t="s">
        <v>0</v>
      </c>
      <c r="C31" s="4718">
        <f>SUM(C8,C19,C24,C29)</f>
        <v>0</v>
      </c>
      <c r="D31" s="2126"/>
      <c r="E31" s="2126"/>
      <c r="F31" s="4718"/>
      <c r="G31" s="2128"/>
      <c r="H31" s="2128"/>
      <c r="K31" s="2128"/>
    </row>
    <row r="32" spans="1:11" s="1498" customFormat="1">
      <c r="A32" s="4560"/>
      <c r="B32" s="4560"/>
      <c r="C32" s="4561"/>
      <c r="D32" s="2140"/>
      <c r="E32" s="4858"/>
      <c r="F32" s="4821"/>
      <c r="G32" s="2144"/>
      <c r="H32" s="2144"/>
      <c r="I32" s="2295"/>
      <c r="K32" s="2144"/>
    </row>
    <row r="33" spans="1:11" s="1498" customFormat="1" ht="13.5" customHeight="1">
      <c r="A33" s="4859" t="s">
        <v>99</v>
      </c>
      <c r="B33" s="4860" t="s">
        <v>56</v>
      </c>
      <c r="C33" s="2286">
        <f>C31</f>
        <v>0</v>
      </c>
      <c r="D33" s="1501"/>
      <c r="E33" s="4861"/>
      <c r="F33" s="2259"/>
      <c r="G33" s="2259"/>
      <c r="H33" s="2259"/>
      <c r="I33" s="4567"/>
      <c r="K33" s="2144"/>
    </row>
    <row r="36" spans="1:11" s="1481" customFormat="1" ht="10.65">
      <c r="A36" s="1481" t="s">
        <v>1</v>
      </c>
    </row>
    <row r="37" spans="1:11" s="1493" customFormat="1" ht="23.5" customHeight="1">
      <c r="A37" s="6667" t="s">
        <v>11679</v>
      </c>
      <c r="B37" s="6667"/>
      <c r="C37" s="6667"/>
      <c r="D37" s="2145"/>
      <c r="E37" s="2145"/>
      <c r="F37" s="2145"/>
      <c r="G37" s="2145"/>
      <c r="H37" s="1481"/>
      <c r="J37" s="1686"/>
      <c r="K37" s="744"/>
    </row>
  </sheetData>
  <sheetProtection algorithmName="SHA-512" hashValue="WF1vEGRr+vuuSQwGW2nVA/+bjJtOPNuMys8qPozEzQYpNbbB1PcQljvxKMPMupPcN4r5yorEfqCLZrJA8tzUmQ==" saltValue="I5cywdgvWWp6to/0jsQrJQ==" spinCount="100000" sheet="1" objects="1" scenarios="1"/>
  <mergeCells count="9">
    <mergeCell ref="A37:C37"/>
    <mergeCell ref="A26:B26"/>
    <mergeCell ref="A2:D2"/>
    <mergeCell ref="A3:D3"/>
    <mergeCell ref="A10:B10"/>
    <mergeCell ref="C12:C18"/>
    <mergeCell ref="A21:B21"/>
    <mergeCell ref="C22:C23"/>
    <mergeCell ref="A5:B5"/>
  </mergeCells>
  <printOptions horizontalCentered="1"/>
  <pageMargins left="0.78749999999999998" right="0.78749999999999998" top="0.78749999999999998" bottom="0.78749999999999998" header="0.51180555555555496" footer="0.51180555555555496"/>
  <pageSetup paperSize="9" firstPageNumber="0"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978A5-0204-49FA-86F9-ABFC37BB0235}">
  <sheetPr>
    <pageSetUpPr fitToPage="1"/>
  </sheetPr>
  <dimension ref="A1:IV60"/>
  <sheetViews>
    <sheetView zoomScaleNormal="100"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1860</v>
      </c>
      <c r="B1" s="27"/>
      <c r="C1" s="27"/>
    </row>
    <row r="2" spans="1:256" s="1498" customFormat="1" ht="15.05" customHeight="1">
      <c r="A2" s="6429" t="s">
        <v>1378</v>
      </c>
      <c r="B2" s="6429"/>
      <c r="C2" s="6429"/>
      <c r="D2" s="4416"/>
      <c r="E2" s="1499"/>
      <c r="F2" s="1499"/>
      <c r="G2" s="1500"/>
      <c r="H2" s="1500"/>
      <c r="I2" s="1493"/>
    </row>
    <row r="3" spans="1:256" s="1498" customFormat="1" ht="15.05" customHeight="1">
      <c r="A3" s="6429" t="s">
        <v>1859</v>
      </c>
      <c r="B3" s="6429"/>
      <c r="C3" s="6429"/>
      <c r="D3" s="4416"/>
      <c r="E3" s="1499"/>
      <c r="F3" s="1500"/>
      <c r="G3" s="1500"/>
      <c r="H3" s="1493"/>
      <c r="I3" s="1493"/>
    </row>
    <row r="4" spans="1:256" ht="13.5" customHeight="1">
      <c r="A4" s="219" t="s">
        <v>1858</v>
      </c>
      <c r="B4" s="219"/>
      <c r="C4" s="219"/>
      <c r="D4" s="219"/>
      <c r="E4" s="219"/>
      <c r="F4" s="27"/>
      <c r="G4" s="27"/>
      <c r="H4" s="1188"/>
      <c r="I4" s="1188"/>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1857</v>
      </c>
    </row>
    <row r="7" spans="1:256" ht="13.5" customHeight="1">
      <c r="A7" s="23">
        <v>1</v>
      </c>
      <c r="B7" s="22">
        <v>2</v>
      </c>
      <c r="C7" s="21">
        <v>3</v>
      </c>
    </row>
    <row r="8" spans="1:256" ht="21" customHeight="1">
      <c r="A8" s="20"/>
      <c r="B8" s="19"/>
      <c r="C8" s="19"/>
    </row>
    <row r="9" spans="1:256" ht="13.5" customHeight="1">
      <c r="A9" s="217">
        <v>1</v>
      </c>
      <c r="B9" s="216" t="s">
        <v>1856</v>
      </c>
      <c r="C9" s="215">
        <f>'D.2.2. AREÁL. ROZVOD - PIT. VOD'!H410</f>
        <v>0</v>
      </c>
    </row>
    <row r="10" spans="1:256" ht="13.5" customHeight="1">
      <c r="A10" s="217">
        <v>2</v>
      </c>
      <c r="B10" s="216" t="s">
        <v>1855</v>
      </c>
      <c r="C10" s="215">
        <f>'D.2.2. AREÁL. ROZVOD - POŽ. VOD'!H454</f>
        <v>0</v>
      </c>
    </row>
    <row r="11" spans="1:256" ht="13.5" customHeight="1">
      <c r="A11" s="217">
        <v>3</v>
      </c>
      <c r="B11" s="216" t="s">
        <v>1854</v>
      </c>
      <c r="C11" s="215">
        <f>'D.2.2. AREÁLOVÝ VODOVOD - BP'!H297</f>
        <v>0</v>
      </c>
    </row>
    <row r="12" spans="1:256" ht="21" customHeight="1">
      <c r="A12" s="6"/>
      <c r="B12" s="5" t="s">
        <v>1853</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jU4DsK+6kJdbh73+c3KwYftn1O8Mgjxfb3oxB/IODqpanvMMRdqGUH0g7z06Ivs+nQI7DQkJdYsC+p983sj1Ig==" saltValue="rT7XOvgff1q+FrB+wWdcMA=="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E8BF0-745D-4074-B51D-77C2CD321D3E}">
  <sheetPr>
    <pageSetUpPr fitToPage="1"/>
  </sheetPr>
  <dimension ref="A1:IW735"/>
  <sheetViews>
    <sheetView zoomScaleNormal="100" workbookViewId="0">
      <selection activeCell="D12" sqref="D12"/>
    </sheetView>
  </sheetViews>
  <sheetFormatPr defaultColWidth="9.28515625" defaultRowHeight="15.05"/>
  <cols>
    <col min="1" max="1" width="4.85546875" style="1686" customWidth="1"/>
    <col min="2" max="2" width="5" style="1686" customWidth="1"/>
    <col min="3" max="3" width="16.85546875" style="1686" customWidth="1"/>
    <col min="4" max="4" width="81.7109375" style="1686" customWidth="1"/>
    <col min="5" max="5" width="7.85546875" style="1686" customWidth="1"/>
    <col min="6" max="6" width="11.85546875" style="1686" customWidth="1"/>
    <col min="7" max="7" width="13.7109375" style="4571" customWidth="1"/>
    <col min="8" max="8" width="18.28515625" style="1686" customWidth="1"/>
    <col min="9" max="9" width="20.140625" style="1686" customWidth="1"/>
    <col min="10" max="10" width="16.42578125" style="1498" customWidth="1"/>
    <col min="11" max="11" width="13.7109375" style="4571" customWidth="1"/>
    <col min="12" max="12" width="13.42578125" style="1498" customWidth="1"/>
    <col min="13" max="13" width="14.7109375" style="1498" customWidth="1"/>
    <col min="14" max="16384" width="9.28515625" style="1498"/>
  </cols>
  <sheetData>
    <row r="1" spans="1:256" s="83" customFormat="1" ht="20.2" customHeight="1">
      <c r="A1" s="4417" t="s">
        <v>12112</v>
      </c>
      <c r="B1" s="29"/>
      <c r="C1" s="27"/>
      <c r="D1" s="27"/>
      <c r="E1" s="236"/>
      <c r="F1" s="27"/>
      <c r="G1" s="27"/>
      <c r="H1" s="27"/>
      <c r="K1" s="27"/>
    </row>
    <row r="2" spans="1:256" ht="15.05" customHeight="1">
      <c r="A2" s="6429" t="s">
        <v>1378</v>
      </c>
      <c r="B2" s="6440"/>
      <c r="C2" s="6440"/>
      <c r="D2" s="6440"/>
      <c r="E2" s="1161"/>
      <c r="F2" s="1161"/>
      <c r="G2" s="1152"/>
      <c r="H2" s="1152"/>
      <c r="I2" s="1498"/>
      <c r="K2" s="1152"/>
    </row>
    <row r="3" spans="1:256" s="1493" customFormat="1" ht="13.5" customHeight="1">
      <c r="A3" s="6429" t="s">
        <v>1859</v>
      </c>
      <c r="B3" s="6440"/>
      <c r="C3" s="6440"/>
      <c r="D3" s="6440"/>
      <c r="E3" s="1499"/>
      <c r="F3" s="1500"/>
      <c r="G3" s="1500"/>
      <c r="I3" s="1915"/>
      <c r="J3" s="1686"/>
      <c r="K3" s="1500"/>
      <c r="M3" s="4419"/>
    </row>
    <row r="4" spans="1:256" s="1493" customFormat="1" ht="13.5" customHeight="1">
      <c r="A4" s="6429" t="s">
        <v>1865</v>
      </c>
      <c r="B4" s="6658"/>
      <c r="C4" s="6658"/>
      <c r="D4" s="6658"/>
      <c r="E4" s="6658"/>
      <c r="F4" s="6658"/>
      <c r="G4" s="6658"/>
      <c r="H4" s="6658"/>
      <c r="I4" s="1915"/>
      <c r="J4" s="1686"/>
      <c r="M4" s="4419"/>
    </row>
    <row r="5" spans="1:256" ht="13.5" customHeight="1">
      <c r="A5" s="1499" t="s">
        <v>1864</v>
      </c>
      <c r="B5" s="1499"/>
      <c r="C5" s="1499"/>
      <c r="D5" s="1499"/>
      <c r="E5" s="1499"/>
      <c r="F5" s="1500"/>
      <c r="G5" s="1500"/>
      <c r="H5" s="1493"/>
      <c r="I5" s="1493"/>
      <c r="K5" s="1500"/>
    </row>
    <row r="6" spans="1:256" ht="15.65">
      <c r="A6" s="1500"/>
      <c r="B6" s="1500"/>
      <c r="C6" s="1500"/>
      <c r="D6" s="2251"/>
      <c r="E6" s="4423"/>
      <c r="F6" s="1500"/>
      <c r="G6" s="1500"/>
      <c r="H6" s="1500"/>
      <c r="I6" s="4424"/>
      <c r="K6" s="1500"/>
    </row>
    <row r="7" spans="1:256" ht="21.3">
      <c r="A7" s="4425" t="s">
        <v>387</v>
      </c>
      <c r="B7" s="4425" t="s">
        <v>386</v>
      </c>
      <c r="C7" s="4425" t="s">
        <v>385</v>
      </c>
      <c r="D7" s="4425" t="s">
        <v>91</v>
      </c>
      <c r="E7" s="4425" t="s">
        <v>384</v>
      </c>
      <c r="F7" s="4425" t="s">
        <v>383</v>
      </c>
      <c r="G7" s="4425" t="s">
        <v>382</v>
      </c>
      <c r="H7" s="4426" t="s">
        <v>2</v>
      </c>
      <c r="I7" s="4427" t="s">
        <v>24</v>
      </c>
      <c r="K7" s="2306"/>
    </row>
    <row r="8" spans="1:256">
      <c r="A8" s="4425" t="s">
        <v>381</v>
      </c>
      <c r="B8" s="4425" t="s">
        <v>380</v>
      </c>
      <c r="C8" s="4425">
        <v>3</v>
      </c>
      <c r="D8" s="4425">
        <v>4</v>
      </c>
      <c r="E8" s="4425">
        <v>5</v>
      </c>
      <c r="F8" s="4425">
        <v>6</v>
      </c>
      <c r="G8" s="4425">
        <v>7</v>
      </c>
      <c r="H8" s="4426">
        <v>8</v>
      </c>
      <c r="I8" s="4427">
        <v>9</v>
      </c>
      <c r="K8" s="2306"/>
    </row>
    <row r="9" spans="1:256" s="1493" customFormat="1" ht="21" customHeight="1">
      <c r="A9" s="1509"/>
      <c r="B9" s="2257"/>
      <c r="C9" s="2257" t="s">
        <v>89</v>
      </c>
      <c r="D9" s="2257" t="s">
        <v>88</v>
      </c>
      <c r="E9" s="2257"/>
      <c r="F9" s="4862"/>
      <c r="G9" s="2259"/>
      <c r="H9" s="2259">
        <f>H10+H281+H296+H360+H402</f>
        <v>0</v>
      </c>
      <c r="J9" s="1686"/>
      <c r="K9" s="2259"/>
      <c r="M9" s="2168"/>
    </row>
    <row r="10" spans="1:256" s="82" customFormat="1" ht="13.5" customHeight="1">
      <c r="A10" s="2514"/>
      <c r="B10" s="2000"/>
      <c r="C10" s="1993" t="s">
        <v>381</v>
      </c>
      <c r="D10" s="1993" t="s">
        <v>87</v>
      </c>
      <c r="E10" s="1993"/>
      <c r="F10" s="3281"/>
      <c r="G10" s="3282"/>
      <c r="H10" s="3282">
        <f>SUM(H11:H246,H252:H259,H264:H270,H280)</f>
        <v>0</v>
      </c>
      <c r="I10" s="1708"/>
      <c r="K10" s="4157"/>
    </row>
    <row r="11" spans="1:256" s="1686" customFormat="1" ht="13.5" customHeight="1">
      <c r="A11" s="1651">
        <v>1</v>
      </c>
      <c r="B11" s="1532">
        <v>221</v>
      </c>
      <c r="C11" s="1532">
        <v>113107163</v>
      </c>
      <c r="D11" s="1532" t="s">
        <v>3833</v>
      </c>
      <c r="E11" s="1532" t="s">
        <v>109</v>
      </c>
      <c r="F11" s="2419">
        <f>SUM(F14:F16)</f>
        <v>82.14</v>
      </c>
      <c r="G11" s="62"/>
      <c r="H11" s="1369">
        <f>F11*G11</f>
        <v>0</v>
      </c>
      <c r="I11" s="1644" t="s">
        <v>102</v>
      </c>
      <c r="J11" s="4429"/>
      <c r="K11" s="2144"/>
      <c r="L11" s="3559"/>
      <c r="M11" s="1224"/>
      <c r="N11" s="2657"/>
      <c r="O11" s="2657"/>
      <c r="P11" s="1456"/>
      <c r="Q11" s="1493"/>
      <c r="R11" s="2656"/>
      <c r="S11" s="2656"/>
      <c r="T11" s="2656"/>
    </row>
    <row r="12" spans="1:256" s="1493" customFormat="1" ht="13.5" customHeight="1">
      <c r="A12" s="1661"/>
      <c r="B12" s="1532"/>
      <c r="C12" s="1532"/>
      <c r="D12" s="1536" t="s">
        <v>3832</v>
      </c>
      <c r="E12" s="1532"/>
      <c r="F12" s="4658"/>
      <c r="G12" s="57"/>
      <c r="H12" s="1534"/>
      <c r="I12" s="1644"/>
      <c r="J12" s="4863"/>
      <c r="K12" s="2280"/>
    </row>
    <row r="13" spans="1:256" s="1493" customFormat="1" ht="27.25" customHeight="1">
      <c r="A13" s="2722"/>
      <c r="B13" s="1453"/>
      <c r="C13" s="1453"/>
      <c r="D13" s="2731" t="s">
        <v>3823</v>
      </c>
      <c r="E13" s="1453"/>
      <c r="F13" s="2732"/>
      <c r="G13" s="5846"/>
      <c r="H13" s="2723"/>
      <c r="I13" s="3371"/>
      <c r="J13" s="4430"/>
      <c r="K13" s="4172"/>
      <c r="L13" s="1456"/>
      <c r="M13" s="1456"/>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493" customFormat="1" ht="13.5" customHeight="1">
      <c r="A14" s="2722"/>
      <c r="B14" s="1453"/>
      <c r="C14" s="1453"/>
      <c r="D14" s="2731" t="s">
        <v>3831</v>
      </c>
      <c r="E14" s="1453"/>
      <c r="F14" s="2732">
        <f>(65.7)*1</f>
        <v>65.7</v>
      </c>
      <c r="G14" s="5846"/>
      <c r="H14" s="2723"/>
      <c r="I14" s="3371"/>
      <c r="J14" s="4864"/>
      <c r="K14" s="4172"/>
      <c r="L14" s="1456"/>
      <c r="M14" s="1456"/>
      <c r="N14" s="1456"/>
      <c r="O14" s="1456"/>
      <c r="P14" s="1456"/>
      <c r="Q14" s="1456"/>
      <c r="R14" s="1456"/>
      <c r="S14" s="1456"/>
      <c r="T14" s="1456"/>
      <c r="U14" s="1456"/>
      <c r="V14" s="1456"/>
      <c r="W14" s="1456"/>
      <c r="X14" s="1456"/>
      <c r="Y14" s="1456"/>
      <c r="Z14" s="1456"/>
      <c r="AA14" s="1456"/>
      <c r="AB14" s="1456"/>
      <c r="AC14" s="1456"/>
      <c r="AD14" s="1456"/>
      <c r="AE14" s="1456"/>
      <c r="AF14" s="1456"/>
      <c r="AG14" s="1456"/>
      <c r="AH14" s="1456"/>
      <c r="AI14" s="1456"/>
      <c r="AJ14" s="1456"/>
      <c r="AK14" s="1456"/>
      <c r="AL14" s="1456"/>
      <c r="AM14" s="1456"/>
      <c r="AN14" s="1456"/>
      <c r="AO14" s="1456"/>
      <c r="AP14" s="1456"/>
      <c r="AQ14" s="1456"/>
      <c r="AR14" s="1456"/>
      <c r="AS14" s="1456"/>
      <c r="AT14" s="1456"/>
      <c r="AU14" s="1456"/>
      <c r="AV14" s="1456"/>
      <c r="AW14" s="1456"/>
      <c r="AX14" s="1456"/>
      <c r="AY14" s="1456"/>
      <c r="AZ14" s="1456"/>
      <c r="BA14" s="1456"/>
      <c r="BB14" s="1456"/>
      <c r="BC14" s="1456"/>
      <c r="BD14" s="1456"/>
      <c r="BE14" s="1456"/>
      <c r="BF14" s="1456"/>
      <c r="BG14" s="1456"/>
      <c r="BH14" s="1456"/>
      <c r="BI14" s="1456"/>
      <c r="BJ14" s="1456"/>
      <c r="BK14" s="1456"/>
      <c r="BL14" s="1456"/>
      <c r="BM14" s="1456"/>
      <c r="BN14" s="1456"/>
      <c r="BO14" s="1456"/>
      <c r="BP14" s="1456"/>
      <c r="BQ14" s="1456"/>
      <c r="BR14" s="1456"/>
      <c r="BS14" s="1456"/>
      <c r="BT14" s="1456"/>
      <c r="BU14" s="1456"/>
      <c r="BV14" s="1456"/>
      <c r="BW14" s="1456"/>
      <c r="BX14" s="1456"/>
      <c r="BY14" s="1456"/>
      <c r="BZ14" s="1456"/>
      <c r="CA14" s="1456"/>
      <c r="CB14" s="1456"/>
      <c r="CC14" s="1456"/>
      <c r="CD14" s="1456"/>
      <c r="CE14" s="1456"/>
      <c r="CF14" s="1456"/>
      <c r="CG14" s="1456"/>
      <c r="CH14" s="1456"/>
      <c r="CI14" s="1456"/>
      <c r="CJ14" s="1456"/>
      <c r="CK14" s="1456"/>
      <c r="CL14" s="1456"/>
      <c r="CM14" s="1456"/>
      <c r="CN14" s="1456"/>
      <c r="CO14" s="1456"/>
      <c r="CP14" s="1456"/>
      <c r="CQ14" s="1456"/>
      <c r="CR14" s="1456"/>
      <c r="CS14" s="1456"/>
      <c r="CT14" s="1456"/>
      <c r="CU14" s="1456"/>
      <c r="CV14" s="1456"/>
      <c r="CW14" s="1456"/>
      <c r="CX14" s="1456"/>
      <c r="CY14" s="1456"/>
      <c r="CZ14" s="1456"/>
      <c r="DA14" s="1456"/>
      <c r="DB14" s="1456"/>
      <c r="DC14" s="1456"/>
      <c r="DD14" s="1456"/>
      <c r="DE14" s="1456"/>
      <c r="DF14" s="1456"/>
      <c r="DG14" s="1456"/>
      <c r="DH14" s="1456"/>
      <c r="DI14" s="1456"/>
      <c r="DJ14" s="1456"/>
      <c r="DK14" s="1456"/>
      <c r="DL14" s="1456"/>
      <c r="DM14" s="1456"/>
      <c r="DN14" s="1456"/>
      <c r="DO14" s="1456"/>
      <c r="DP14" s="1456"/>
      <c r="DQ14" s="1456"/>
      <c r="DR14" s="1456"/>
      <c r="DS14" s="1456"/>
      <c r="DT14" s="1456"/>
      <c r="DU14" s="1456"/>
      <c r="DV14" s="1456"/>
      <c r="DW14" s="1456"/>
      <c r="DX14" s="1456"/>
      <c r="DY14" s="1456"/>
      <c r="DZ14" s="1456"/>
      <c r="EA14" s="1456"/>
      <c r="EB14" s="1456"/>
      <c r="EC14" s="1456"/>
      <c r="ED14" s="1456"/>
      <c r="EE14" s="1456"/>
      <c r="EF14" s="1456"/>
      <c r="EG14" s="1456"/>
      <c r="EH14" s="1456"/>
      <c r="EI14" s="1456"/>
      <c r="EJ14" s="1456"/>
      <c r="EK14" s="1456"/>
      <c r="EL14" s="1456"/>
      <c r="EM14" s="1456"/>
      <c r="EN14" s="1456"/>
      <c r="EO14" s="1456"/>
      <c r="EP14" s="1456"/>
      <c r="EQ14" s="1456"/>
      <c r="ER14" s="1456"/>
      <c r="ES14" s="1456"/>
      <c r="ET14" s="1456"/>
      <c r="EU14" s="1456"/>
      <c r="EV14" s="1456"/>
      <c r="EW14" s="1456"/>
      <c r="EX14" s="1456"/>
      <c r="EY14" s="1456"/>
      <c r="EZ14" s="1456"/>
      <c r="FA14" s="1456"/>
      <c r="FB14" s="1456"/>
      <c r="FC14" s="1456"/>
      <c r="FD14" s="1456"/>
      <c r="FE14" s="1456"/>
      <c r="FF14" s="1456"/>
      <c r="FG14" s="1456"/>
      <c r="FH14" s="1456"/>
      <c r="FI14" s="1456"/>
      <c r="FJ14" s="1456"/>
      <c r="FK14" s="1456"/>
      <c r="FL14" s="1456"/>
      <c r="FM14" s="1456"/>
      <c r="FN14" s="1456"/>
      <c r="FO14" s="1456"/>
      <c r="FP14" s="1456"/>
      <c r="FQ14" s="1456"/>
      <c r="FR14" s="1456"/>
      <c r="FS14" s="1456"/>
      <c r="FT14" s="1456"/>
      <c r="FU14" s="1456"/>
      <c r="FV14" s="1456"/>
      <c r="FW14" s="1456"/>
      <c r="FX14" s="1456"/>
      <c r="FY14" s="1456"/>
      <c r="FZ14" s="1456"/>
      <c r="GA14" s="1456"/>
      <c r="GB14" s="1456"/>
      <c r="GC14" s="1456"/>
      <c r="GD14" s="1456"/>
      <c r="GE14" s="1456"/>
      <c r="GF14" s="1456"/>
      <c r="GG14" s="1456"/>
      <c r="GH14" s="1456"/>
      <c r="GI14" s="1456"/>
      <c r="GJ14" s="1456"/>
      <c r="GK14" s="1456"/>
      <c r="GL14" s="1456"/>
      <c r="GM14" s="1456"/>
      <c r="GN14" s="1456"/>
      <c r="GO14" s="1456"/>
      <c r="GP14" s="1456"/>
      <c r="GQ14" s="1456"/>
      <c r="GR14" s="1456"/>
      <c r="GS14" s="1456"/>
      <c r="GT14" s="1456"/>
      <c r="GU14" s="1456"/>
      <c r="GV14" s="1456"/>
      <c r="GW14" s="1456"/>
      <c r="GX14" s="1456"/>
      <c r="GY14" s="1456"/>
      <c r="GZ14" s="1456"/>
      <c r="HA14" s="1456"/>
      <c r="HB14" s="1456"/>
      <c r="HC14" s="1456"/>
      <c r="HD14" s="1456"/>
      <c r="HE14" s="1456"/>
      <c r="HF14" s="1456"/>
      <c r="HG14" s="1456"/>
      <c r="HH14" s="1456"/>
      <c r="HI14" s="1456"/>
      <c r="HJ14" s="1456"/>
      <c r="HK14" s="1456"/>
      <c r="HL14" s="1456"/>
      <c r="HM14" s="1456"/>
      <c r="HN14" s="1456"/>
      <c r="HO14" s="1456"/>
      <c r="HP14" s="1456"/>
      <c r="HQ14" s="1456"/>
      <c r="HR14" s="1456"/>
      <c r="HS14" s="1456"/>
      <c r="HT14" s="1456"/>
      <c r="HU14" s="1456"/>
      <c r="HV14" s="1456"/>
      <c r="HW14" s="1456"/>
      <c r="HX14" s="1456"/>
      <c r="HY14" s="1456"/>
      <c r="HZ14" s="1456"/>
      <c r="IA14" s="1456"/>
      <c r="IB14" s="1456"/>
      <c r="IC14" s="1456"/>
      <c r="ID14" s="1456"/>
      <c r="IE14" s="1456"/>
      <c r="IF14" s="1456"/>
      <c r="IG14" s="1456"/>
      <c r="IH14" s="1456"/>
      <c r="II14" s="1456"/>
      <c r="IJ14" s="1456"/>
      <c r="IK14" s="1456"/>
      <c r="IL14" s="1456"/>
      <c r="IM14" s="1456"/>
      <c r="IN14" s="1456"/>
      <c r="IO14" s="1456"/>
      <c r="IP14" s="1456"/>
      <c r="IQ14" s="1456"/>
      <c r="IR14" s="1456"/>
      <c r="IS14" s="1456"/>
      <c r="IT14" s="1456"/>
      <c r="IU14" s="1456"/>
      <c r="IV14" s="1456"/>
    </row>
    <row r="15" spans="1:256" s="1493" customFormat="1" ht="27.25" customHeight="1">
      <c r="A15" s="2722"/>
      <c r="B15" s="1453"/>
      <c r="C15" s="1453"/>
      <c r="D15" s="2731" t="s">
        <v>3830</v>
      </c>
      <c r="E15" s="1453"/>
      <c r="F15" s="2732"/>
      <c r="G15" s="5846"/>
      <c r="H15" s="2723"/>
      <c r="I15" s="3371"/>
      <c r="J15" s="4430"/>
      <c r="K15" s="4172"/>
      <c r="L15" s="1456"/>
      <c r="M15" s="1456"/>
      <c r="N15" s="1456"/>
      <c r="O15" s="1456"/>
      <c r="P15" s="1456"/>
      <c r="Q15" s="1456"/>
      <c r="R15" s="1456"/>
      <c r="S15" s="1456"/>
      <c r="T15" s="1456"/>
      <c r="U15" s="1456"/>
      <c r="V15" s="1456"/>
      <c r="W15" s="1456"/>
      <c r="X15" s="1456"/>
      <c r="Y15" s="1456"/>
      <c r="Z15" s="1456"/>
      <c r="AA15" s="1456"/>
      <c r="AB15" s="1456"/>
      <c r="AC15" s="1456"/>
      <c r="AD15" s="1456"/>
      <c r="AE15" s="1456"/>
      <c r="AF15" s="1456"/>
      <c r="AG15" s="1456"/>
      <c r="AH15" s="1456"/>
      <c r="AI15" s="1456"/>
      <c r="AJ15" s="1456"/>
      <c r="AK15" s="1456"/>
      <c r="AL15" s="1456"/>
      <c r="AM15" s="1456"/>
      <c r="AN15" s="1456"/>
      <c r="AO15" s="1456"/>
      <c r="AP15" s="1456"/>
      <c r="AQ15" s="1456"/>
      <c r="AR15" s="1456"/>
      <c r="AS15" s="1456"/>
      <c r="AT15" s="1456"/>
      <c r="AU15" s="1456"/>
      <c r="AV15" s="1456"/>
      <c r="AW15" s="1456"/>
      <c r="AX15" s="1456"/>
      <c r="AY15" s="1456"/>
      <c r="AZ15" s="1456"/>
      <c r="BA15" s="1456"/>
      <c r="BB15" s="1456"/>
      <c r="BC15" s="1456"/>
      <c r="BD15" s="1456"/>
      <c r="BE15" s="1456"/>
      <c r="BF15" s="1456"/>
      <c r="BG15" s="1456"/>
      <c r="BH15" s="1456"/>
      <c r="BI15" s="1456"/>
      <c r="BJ15" s="1456"/>
      <c r="BK15" s="1456"/>
      <c r="BL15" s="1456"/>
      <c r="BM15" s="1456"/>
      <c r="BN15" s="1456"/>
      <c r="BO15" s="1456"/>
      <c r="BP15" s="1456"/>
      <c r="BQ15" s="1456"/>
      <c r="BR15" s="1456"/>
      <c r="BS15" s="1456"/>
      <c r="BT15" s="1456"/>
      <c r="BU15" s="1456"/>
      <c r="BV15" s="1456"/>
      <c r="BW15" s="1456"/>
      <c r="BX15" s="1456"/>
      <c r="BY15" s="1456"/>
      <c r="BZ15" s="1456"/>
      <c r="CA15" s="1456"/>
      <c r="CB15" s="1456"/>
      <c r="CC15" s="1456"/>
      <c r="CD15" s="1456"/>
      <c r="CE15" s="1456"/>
      <c r="CF15" s="1456"/>
      <c r="CG15" s="1456"/>
      <c r="CH15" s="1456"/>
      <c r="CI15" s="1456"/>
      <c r="CJ15" s="1456"/>
      <c r="CK15" s="1456"/>
      <c r="CL15" s="1456"/>
      <c r="CM15" s="1456"/>
      <c r="CN15" s="1456"/>
      <c r="CO15" s="1456"/>
      <c r="CP15" s="1456"/>
      <c r="CQ15" s="1456"/>
      <c r="CR15" s="1456"/>
      <c r="CS15" s="1456"/>
      <c r="CT15" s="1456"/>
      <c r="CU15" s="1456"/>
      <c r="CV15" s="1456"/>
      <c r="CW15" s="1456"/>
      <c r="CX15" s="1456"/>
      <c r="CY15" s="1456"/>
      <c r="CZ15" s="1456"/>
      <c r="DA15" s="1456"/>
      <c r="DB15" s="1456"/>
      <c r="DC15" s="1456"/>
      <c r="DD15" s="1456"/>
      <c r="DE15" s="1456"/>
      <c r="DF15" s="1456"/>
      <c r="DG15" s="1456"/>
      <c r="DH15" s="1456"/>
      <c r="DI15" s="1456"/>
      <c r="DJ15" s="1456"/>
      <c r="DK15" s="1456"/>
      <c r="DL15" s="1456"/>
      <c r="DM15" s="1456"/>
      <c r="DN15" s="1456"/>
      <c r="DO15" s="1456"/>
      <c r="DP15" s="1456"/>
      <c r="DQ15" s="1456"/>
      <c r="DR15" s="1456"/>
      <c r="DS15" s="1456"/>
      <c r="DT15" s="1456"/>
      <c r="DU15" s="1456"/>
      <c r="DV15" s="1456"/>
      <c r="DW15" s="1456"/>
      <c r="DX15" s="1456"/>
      <c r="DY15" s="1456"/>
      <c r="DZ15" s="1456"/>
      <c r="EA15" s="1456"/>
      <c r="EB15" s="1456"/>
      <c r="EC15" s="1456"/>
      <c r="ED15" s="1456"/>
      <c r="EE15" s="1456"/>
      <c r="EF15" s="1456"/>
      <c r="EG15" s="1456"/>
      <c r="EH15" s="1456"/>
      <c r="EI15" s="1456"/>
      <c r="EJ15" s="1456"/>
      <c r="EK15" s="1456"/>
      <c r="EL15" s="1456"/>
      <c r="EM15" s="1456"/>
      <c r="EN15" s="1456"/>
      <c r="EO15" s="1456"/>
      <c r="EP15" s="1456"/>
      <c r="EQ15" s="1456"/>
      <c r="ER15" s="1456"/>
      <c r="ES15" s="1456"/>
      <c r="ET15" s="1456"/>
      <c r="EU15" s="1456"/>
      <c r="EV15" s="1456"/>
      <c r="EW15" s="1456"/>
      <c r="EX15" s="1456"/>
      <c r="EY15" s="1456"/>
      <c r="EZ15" s="1456"/>
      <c r="FA15" s="1456"/>
      <c r="FB15" s="1456"/>
      <c r="FC15" s="1456"/>
      <c r="FD15" s="1456"/>
      <c r="FE15" s="1456"/>
      <c r="FF15" s="1456"/>
      <c r="FG15" s="1456"/>
      <c r="FH15" s="1456"/>
      <c r="FI15" s="1456"/>
      <c r="FJ15" s="1456"/>
      <c r="FK15" s="1456"/>
      <c r="FL15" s="1456"/>
      <c r="FM15" s="1456"/>
      <c r="FN15" s="1456"/>
      <c r="FO15" s="1456"/>
      <c r="FP15" s="1456"/>
      <c r="FQ15" s="1456"/>
      <c r="FR15" s="1456"/>
      <c r="FS15" s="1456"/>
      <c r="FT15" s="1456"/>
      <c r="FU15" s="1456"/>
      <c r="FV15" s="1456"/>
      <c r="FW15" s="1456"/>
      <c r="FX15" s="1456"/>
      <c r="FY15" s="1456"/>
      <c r="FZ15" s="1456"/>
      <c r="GA15" s="1456"/>
      <c r="GB15" s="1456"/>
      <c r="GC15" s="1456"/>
      <c r="GD15" s="1456"/>
      <c r="GE15" s="1456"/>
      <c r="GF15" s="1456"/>
      <c r="GG15" s="1456"/>
      <c r="GH15" s="1456"/>
      <c r="GI15" s="1456"/>
      <c r="GJ15" s="1456"/>
      <c r="GK15" s="1456"/>
      <c r="GL15" s="1456"/>
      <c r="GM15" s="1456"/>
      <c r="GN15" s="1456"/>
      <c r="GO15" s="1456"/>
      <c r="GP15" s="1456"/>
      <c r="GQ15" s="1456"/>
      <c r="GR15" s="1456"/>
      <c r="GS15" s="1456"/>
      <c r="GT15" s="1456"/>
      <c r="GU15" s="1456"/>
      <c r="GV15" s="1456"/>
      <c r="GW15" s="1456"/>
      <c r="GX15" s="1456"/>
      <c r="GY15" s="1456"/>
      <c r="GZ15" s="1456"/>
      <c r="HA15" s="1456"/>
      <c r="HB15" s="1456"/>
      <c r="HC15" s="1456"/>
      <c r="HD15" s="1456"/>
      <c r="HE15" s="1456"/>
      <c r="HF15" s="1456"/>
      <c r="HG15" s="1456"/>
      <c r="HH15" s="1456"/>
      <c r="HI15" s="1456"/>
      <c r="HJ15" s="1456"/>
      <c r="HK15" s="1456"/>
      <c r="HL15" s="1456"/>
      <c r="HM15" s="1456"/>
      <c r="HN15" s="1456"/>
      <c r="HO15" s="1456"/>
      <c r="HP15" s="1456"/>
      <c r="HQ15" s="1456"/>
      <c r="HR15" s="1456"/>
      <c r="HS15" s="1456"/>
      <c r="HT15" s="1456"/>
      <c r="HU15" s="1456"/>
      <c r="HV15" s="1456"/>
      <c r="HW15" s="1456"/>
      <c r="HX15" s="1456"/>
      <c r="HY15" s="1456"/>
      <c r="HZ15" s="1456"/>
      <c r="IA15" s="1456"/>
      <c r="IB15" s="1456"/>
      <c r="IC15" s="1456"/>
      <c r="ID15" s="1456"/>
      <c r="IE15" s="1456"/>
      <c r="IF15" s="1456"/>
      <c r="IG15" s="1456"/>
      <c r="IH15" s="1456"/>
      <c r="II15" s="1456"/>
      <c r="IJ15" s="1456"/>
      <c r="IK15" s="1456"/>
      <c r="IL15" s="1456"/>
      <c r="IM15" s="1456"/>
      <c r="IN15" s="1456"/>
      <c r="IO15" s="1456"/>
      <c r="IP15" s="1456"/>
      <c r="IQ15" s="1456"/>
      <c r="IR15" s="1456"/>
      <c r="IS15" s="1456"/>
      <c r="IT15" s="1456"/>
      <c r="IU15" s="1456"/>
      <c r="IV15" s="1456"/>
    </row>
    <row r="16" spans="1:256" s="1493" customFormat="1" ht="13.5" customHeight="1">
      <c r="A16" s="2722"/>
      <c r="B16" s="1453"/>
      <c r="C16" s="1453"/>
      <c r="D16" s="2731" t="s">
        <v>3829</v>
      </c>
      <c r="E16" s="1453"/>
      <c r="F16" s="2732">
        <f>(13.7)*1.2</f>
        <v>16.439999999999998</v>
      </c>
      <c r="G16" s="5846"/>
      <c r="H16" s="2723"/>
      <c r="I16" s="3371"/>
      <c r="J16" s="4430"/>
      <c r="K16" s="4172"/>
      <c r="L16" s="1456"/>
      <c r="M16" s="1456"/>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686" customFormat="1" ht="13.5" customHeight="1">
      <c r="A17" s="1651">
        <v>2</v>
      </c>
      <c r="B17" s="1532">
        <v>221</v>
      </c>
      <c r="C17" s="1532">
        <v>113107183</v>
      </c>
      <c r="D17" s="1532" t="s">
        <v>3828</v>
      </c>
      <c r="E17" s="1532" t="s">
        <v>109</v>
      </c>
      <c r="F17" s="2419">
        <f>SUM(F20:F22)</f>
        <v>82.14</v>
      </c>
      <c r="G17" s="62"/>
      <c r="H17" s="1369">
        <f>F17*G17</f>
        <v>0</v>
      </c>
      <c r="I17" s="1644" t="s">
        <v>102</v>
      </c>
      <c r="J17" s="4429"/>
      <c r="K17" s="2144"/>
      <c r="L17" s="3559"/>
      <c r="M17" s="1224"/>
      <c r="N17" s="2657"/>
      <c r="O17" s="2657"/>
      <c r="P17" s="1456"/>
      <c r="Q17" s="1493"/>
      <c r="R17" s="2656"/>
      <c r="S17" s="2656"/>
      <c r="T17" s="2656"/>
    </row>
    <row r="18" spans="1:256" s="1493" customFormat="1" ht="13.5" customHeight="1">
      <c r="A18" s="2722"/>
      <c r="B18" s="1453"/>
      <c r="C18" s="1453"/>
      <c r="D18" s="2731" t="s">
        <v>3827</v>
      </c>
      <c r="E18" s="1453"/>
      <c r="F18" s="2732"/>
      <c r="G18" s="5846"/>
      <c r="H18" s="2723"/>
      <c r="I18" s="3371"/>
      <c r="J18" s="4430"/>
      <c r="K18" s="4172"/>
      <c r="L18" s="1456"/>
      <c r="M18" s="1456"/>
      <c r="N18" s="1456"/>
      <c r="O18" s="1456"/>
      <c r="P18" s="1456"/>
      <c r="Q18" s="1456"/>
      <c r="R18" s="1456"/>
      <c r="S18" s="1456"/>
      <c r="T18" s="1456"/>
      <c r="U18" s="1456"/>
      <c r="V18" s="1456"/>
      <c r="W18" s="1456"/>
      <c r="X18" s="1456"/>
      <c r="Y18" s="1456"/>
      <c r="Z18" s="1456"/>
      <c r="AA18" s="1456"/>
      <c r="AB18" s="1456"/>
      <c r="AC18" s="1456"/>
      <c r="AD18" s="1456"/>
      <c r="AE18" s="1456"/>
      <c r="AF18" s="1456"/>
      <c r="AG18" s="1456"/>
      <c r="AH18" s="1456"/>
      <c r="AI18" s="1456"/>
      <c r="AJ18" s="1456"/>
      <c r="AK18" s="1456"/>
      <c r="AL18" s="1456"/>
      <c r="AM18" s="1456"/>
      <c r="AN18" s="1456"/>
      <c r="AO18" s="1456"/>
      <c r="AP18" s="1456"/>
      <c r="AQ18" s="1456"/>
      <c r="AR18" s="1456"/>
      <c r="AS18" s="1456"/>
      <c r="AT18" s="1456"/>
      <c r="AU18" s="1456"/>
      <c r="AV18" s="1456"/>
      <c r="AW18" s="1456"/>
      <c r="AX18" s="1456"/>
      <c r="AY18" s="1456"/>
      <c r="AZ18" s="1456"/>
      <c r="BA18" s="1456"/>
      <c r="BB18" s="1456"/>
      <c r="BC18" s="1456"/>
      <c r="BD18" s="1456"/>
      <c r="BE18" s="1456"/>
      <c r="BF18" s="1456"/>
      <c r="BG18" s="1456"/>
      <c r="BH18" s="1456"/>
      <c r="BI18" s="1456"/>
      <c r="BJ18" s="1456"/>
      <c r="BK18" s="1456"/>
      <c r="BL18" s="1456"/>
      <c r="BM18" s="1456"/>
      <c r="BN18" s="1456"/>
      <c r="BO18" s="1456"/>
      <c r="BP18" s="1456"/>
      <c r="BQ18" s="1456"/>
      <c r="BR18" s="1456"/>
      <c r="BS18" s="1456"/>
      <c r="BT18" s="1456"/>
      <c r="BU18" s="1456"/>
      <c r="BV18" s="1456"/>
      <c r="BW18" s="1456"/>
      <c r="BX18" s="1456"/>
      <c r="BY18" s="1456"/>
      <c r="BZ18" s="1456"/>
      <c r="CA18" s="1456"/>
      <c r="CB18" s="1456"/>
      <c r="CC18" s="1456"/>
      <c r="CD18" s="1456"/>
      <c r="CE18" s="1456"/>
      <c r="CF18" s="1456"/>
      <c r="CG18" s="1456"/>
      <c r="CH18" s="1456"/>
      <c r="CI18" s="1456"/>
      <c r="CJ18" s="1456"/>
      <c r="CK18" s="1456"/>
      <c r="CL18" s="1456"/>
      <c r="CM18" s="1456"/>
      <c r="CN18" s="1456"/>
      <c r="CO18" s="1456"/>
      <c r="CP18" s="1456"/>
      <c r="CQ18" s="1456"/>
      <c r="CR18" s="1456"/>
      <c r="CS18" s="1456"/>
      <c r="CT18" s="1456"/>
      <c r="CU18" s="1456"/>
      <c r="CV18" s="1456"/>
      <c r="CW18" s="1456"/>
      <c r="CX18" s="1456"/>
      <c r="CY18" s="1456"/>
      <c r="CZ18" s="1456"/>
      <c r="DA18" s="1456"/>
      <c r="DB18" s="1456"/>
      <c r="DC18" s="1456"/>
      <c r="DD18" s="1456"/>
      <c r="DE18" s="1456"/>
      <c r="DF18" s="1456"/>
      <c r="DG18" s="1456"/>
      <c r="DH18" s="1456"/>
      <c r="DI18" s="1456"/>
      <c r="DJ18" s="1456"/>
      <c r="DK18" s="1456"/>
      <c r="DL18" s="1456"/>
      <c r="DM18" s="1456"/>
      <c r="DN18" s="1456"/>
      <c r="DO18" s="1456"/>
      <c r="DP18" s="1456"/>
      <c r="DQ18" s="1456"/>
      <c r="DR18" s="1456"/>
      <c r="DS18" s="1456"/>
      <c r="DT18" s="1456"/>
      <c r="DU18" s="1456"/>
      <c r="DV18" s="1456"/>
      <c r="DW18" s="1456"/>
      <c r="DX18" s="1456"/>
      <c r="DY18" s="1456"/>
      <c r="DZ18" s="1456"/>
      <c r="EA18" s="1456"/>
      <c r="EB18" s="1456"/>
      <c r="EC18" s="1456"/>
      <c r="ED18" s="1456"/>
      <c r="EE18" s="1456"/>
      <c r="EF18" s="1456"/>
      <c r="EG18" s="1456"/>
      <c r="EH18" s="1456"/>
      <c r="EI18" s="1456"/>
      <c r="EJ18" s="1456"/>
      <c r="EK18" s="1456"/>
      <c r="EL18" s="1456"/>
      <c r="EM18" s="1456"/>
      <c r="EN18" s="1456"/>
      <c r="EO18" s="1456"/>
      <c r="EP18" s="1456"/>
      <c r="EQ18" s="1456"/>
      <c r="ER18" s="1456"/>
      <c r="ES18" s="1456"/>
      <c r="ET18" s="1456"/>
      <c r="EU18" s="1456"/>
      <c r="EV18" s="1456"/>
      <c r="EW18" s="1456"/>
      <c r="EX18" s="1456"/>
      <c r="EY18" s="1456"/>
      <c r="EZ18" s="1456"/>
      <c r="FA18" s="1456"/>
      <c r="FB18" s="1456"/>
      <c r="FC18" s="1456"/>
      <c r="FD18" s="1456"/>
      <c r="FE18" s="1456"/>
      <c r="FF18" s="1456"/>
      <c r="FG18" s="1456"/>
      <c r="FH18" s="1456"/>
      <c r="FI18" s="1456"/>
      <c r="FJ18" s="1456"/>
      <c r="FK18" s="1456"/>
      <c r="FL18" s="1456"/>
      <c r="FM18" s="1456"/>
      <c r="FN18" s="1456"/>
      <c r="FO18" s="1456"/>
      <c r="FP18" s="1456"/>
      <c r="FQ18" s="1456"/>
      <c r="FR18" s="1456"/>
      <c r="FS18" s="1456"/>
      <c r="FT18" s="1456"/>
      <c r="FU18" s="1456"/>
      <c r="FV18" s="1456"/>
      <c r="FW18" s="1456"/>
      <c r="FX18" s="1456"/>
      <c r="FY18" s="1456"/>
      <c r="FZ18" s="1456"/>
      <c r="GA18" s="1456"/>
      <c r="GB18" s="1456"/>
      <c r="GC18" s="1456"/>
      <c r="GD18" s="1456"/>
      <c r="GE18" s="1456"/>
      <c r="GF18" s="1456"/>
      <c r="GG18" s="1456"/>
      <c r="GH18" s="1456"/>
      <c r="GI18" s="1456"/>
      <c r="GJ18" s="1456"/>
      <c r="GK18" s="1456"/>
      <c r="GL18" s="1456"/>
      <c r="GM18" s="1456"/>
      <c r="GN18" s="1456"/>
      <c r="GO18" s="1456"/>
      <c r="GP18" s="1456"/>
      <c r="GQ18" s="1456"/>
      <c r="GR18" s="1456"/>
      <c r="GS18" s="1456"/>
      <c r="GT18" s="1456"/>
      <c r="GU18" s="1456"/>
      <c r="GV18" s="1456"/>
      <c r="GW18" s="1456"/>
      <c r="GX18" s="1456"/>
      <c r="GY18" s="1456"/>
      <c r="GZ18" s="1456"/>
      <c r="HA18" s="1456"/>
      <c r="HB18" s="1456"/>
      <c r="HC18" s="1456"/>
      <c r="HD18" s="1456"/>
      <c r="HE18" s="1456"/>
      <c r="HF18" s="1456"/>
      <c r="HG18" s="1456"/>
      <c r="HH18" s="1456"/>
      <c r="HI18" s="1456"/>
      <c r="HJ18" s="1456"/>
      <c r="HK18" s="1456"/>
      <c r="HL18" s="1456"/>
      <c r="HM18" s="1456"/>
      <c r="HN18" s="1456"/>
      <c r="HO18" s="1456"/>
      <c r="HP18" s="1456"/>
      <c r="HQ18" s="1456"/>
      <c r="HR18" s="1456"/>
      <c r="HS18" s="1456"/>
      <c r="HT18" s="1456"/>
      <c r="HU18" s="1456"/>
      <c r="HV18" s="1456"/>
      <c r="HW18" s="1456"/>
      <c r="HX18" s="1456"/>
      <c r="HY18" s="1456"/>
      <c r="HZ18" s="1456"/>
      <c r="IA18" s="1456"/>
      <c r="IB18" s="1456"/>
      <c r="IC18" s="1456"/>
      <c r="ID18" s="1456"/>
      <c r="IE18" s="1456"/>
      <c r="IF18" s="1456"/>
      <c r="IG18" s="1456"/>
      <c r="IH18" s="1456"/>
      <c r="II18" s="1456"/>
      <c r="IJ18" s="1456"/>
      <c r="IK18" s="1456"/>
      <c r="IL18" s="1456"/>
      <c r="IM18" s="1456"/>
      <c r="IN18" s="1456"/>
      <c r="IO18" s="1456"/>
      <c r="IP18" s="1456"/>
      <c r="IQ18" s="1456"/>
      <c r="IR18" s="1456"/>
      <c r="IS18" s="1456"/>
      <c r="IT18" s="1456"/>
      <c r="IU18" s="1456"/>
      <c r="IV18" s="1456"/>
    </row>
    <row r="19" spans="1:256" s="1493" customFormat="1" ht="13.5" customHeight="1">
      <c r="A19" s="2722"/>
      <c r="B19" s="1453"/>
      <c r="C19" s="1453"/>
      <c r="D19" s="2731" t="s">
        <v>3821</v>
      </c>
      <c r="E19" s="1453"/>
      <c r="F19" s="2732"/>
      <c r="G19" s="5846"/>
      <c r="H19" s="2723"/>
      <c r="I19" s="3371"/>
      <c r="J19" s="4430"/>
      <c r="K19" s="4172"/>
      <c r="L19" s="1456"/>
      <c r="M19" s="1456"/>
      <c r="N19" s="1456"/>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1493" customFormat="1" ht="13.5" customHeight="1">
      <c r="A20" s="2722"/>
      <c r="B20" s="1453"/>
      <c r="C20" s="1453"/>
      <c r="D20" s="2731" t="s">
        <v>3826</v>
      </c>
      <c r="E20" s="1453"/>
      <c r="F20" s="2732">
        <f>(65.7)*1</f>
        <v>65.7</v>
      </c>
      <c r="G20" s="5846"/>
      <c r="H20" s="2723"/>
      <c r="I20" s="3371"/>
      <c r="J20" s="4430"/>
      <c r="K20" s="4172"/>
      <c r="L20" s="1456"/>
      <c r="M20" s="1456"/>
      <c r="N20" s="1456"/>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493" customFormat="1" ht="13.5" customHeight="1">
      <c r="A21" s="2722"/>
      <c r="B21" s="1453"/>
      <c r="C21" s="1453"/>
      <c r="D21" s="2731" t="s">
        <v>3825</v>
      </c>
      <c r="E21" s="1453"/>
      <c r="F21" s="2732"/>
      <c r="G21" s="5846"/>
      <c r="H21" s="2723"/>
      <c r="I21" s="3371"/>
      <c r="J21" s="4430"/>
      <c r="K21" s="4172"/>
      <c r="L21" s="1456"/>
      <c r="M21" s="1456"/>
      <c r="N21" s="1456"/>
      <c r="O21" s="1456"/>
      <c r="P21" s="1456"/>
      <c r="Q21" s="1456"/>
      <c r="R21" s="1456"/>
      <c r="S21" s="1456"/>
      <c r="T21" s="1456"/>
      <c r="U21" s="1456"/>
      <c r="V21" s="1456"/>
      <c r="W21" s="1456"/>
      <c r="X21" s="1456"/>
      <c r="Y21" s="1456"/>
      <c r="Z21" s="1456"/>
      <c r="AA21" s="1456"/>
      <c r="AB21" s="1456"/>
      <c r="AC21" s="1456"/>
      <c r="AD21" s="1456"/>
      <c r="AE21" s="1456"/>
      <c r="AF21" s="1456"/>
      <c r="AG21" s="1456"/>
      <c r="AH21" s="1456"/>
      <c r="AI21" s="1456"/>
      <c r="AJ21" s="1456"/>
      <c r="AK21" s="1456"/>
      <c r="AL21" s="1456"/>
      <c r="AM21" s="1456"/>
      <c r="AN21" s="1456"/>
      <c r="AO21" s="1456"/>
      <c r="AP21" s="1456"/>
      <c r="AQ21" s="1456"/>
      <c r="AR21" s="1456"/>
      <c r="AS21" s="1456"/>
      <c r="AT21" s="1456"/>
      <c r="AU21" s="1456"/>
      <c r="AV21" s="1456"/>
      <c r="AW21" s="1456"/>
      <c r="AX21" s="1456"/>
      <c r="AY21" s="1456"/>
      <c r="AZ21" s="1456"/>
      <c r="BA21" s="1456"/>
      <c r="BB21" s="1456"/>
      <c r="BC21" s="1456"/>
      <c r="BD21" s="1456"/>
      <c r="BE21" s="1456"/>
      <c r="BF21" s="1456"/>
      <c r="BG21" s="1456"/>
      <c r="BH21" s="1456"/>
      <c r="BI21" s="1456"/>
      <c r="BJ21" s="1456"/>
      <c r="BK21" s="1456"/>
      <c r="BL21" s="1456"/>
      <c r="BM21" s="1456"/>
      <c r="BN21" s="1456"/>
      <c r="BO21" s="1456"/>
      <c r="BP21" s="1456"/>
      <c r="BQ21" s="1456"/>
      <c r="BR21" s="1456"/>
      <c r="BS21" s="1456"/>
      <c r="BT21" s="1456"/>
      <c r="BU21" s="1456"/>
      <c r="BV21" s="1456"/>
      <c r="BW21" s="1456"/>
      <c r="BX21" s="1456"/>
      <c r="BY21" s="1456"/>
      <c r="BZ21" s="1456"/>
      <c r="CA21" s="1456"/>
      <c r="CB21" s="1456"/>
      <c r="CC21" s="1456"/>
      <c r="CD21" s="1456"/>
      <c r="CE21" s="1456"/>
      <c r="CF21" s="1456"/>
      <c r="CG21" s="1456"/>
      <c r="CH21" s="1456"/>
      <c r="CI21" s="1456"/>
      <c r="CJ21" s="1456"/>
      <c r="CK21" s="1456"/>
      <c r="CL21" s="1456"/>
      <c r="CM21" s="1456"/>
      <c r="CN21" s="1456"/>
      <c r="CO21" s="1456"/>
      <c r="CP21" s="1456"/>
      <c r="CQ21" s="1456"/>
      <c r="CR21" s="1456"/>
      <c r="CS21" s="1456"/>
      <c r="CT21" s="1456"/>
      <c r="CU21" s="1456"/>
      <c r="CV21" s="1456"/>
      <c r="CW21" s="1456"/>
      <c r="CX21" s="1456"/>
      <c r="CY21" s="1456"/>
      <c r="CZ21" s="1456"/>
      <c r="DA21" s="1456"/>
      <c r="DB21" s="1456"/>
      <c r="DC21" s="1456"/>
      <c r="DD21" s="1456"/>
      <c r="DE21" s="1456"/>
      <c r="DF21" s="1456"/>
      <c r="DG21" s="1456"/>
      <c r="DH21" s="1456"/>
      <c r="DI21" s="1456"/>
      <c r="DJ21" s="1456"/>
      <c r="DK21" s="1456"/>
      <c r="DL21" s="1456"/>
      <c r="DM21" s="1456"/>
      <c r="DN21" s="1456"/>
      <c r="DO21" s="1456"/>
      <c r="DP21" s="1456"/>
      <c r="DQ21" s="1456"/>
      <c r="DR21" s="1456"/>
      <c r="DS21" s="1456"/>
      <c r="DT21" s="1456"/>
      <c r="DU21" s="1456"/>
      <c r="DV21" s="1456"/>
      <c r="DW21" s="1456"/>
      <c r="DX21" s="1456"/>
      <c r="DY21" s="1456"/>
      <c r="DZ21" s="1456"/>
      <c r="EA21" s="1456"/>
      <c r="EB21" s="1456"/>
      <c r="EC21" s="1456"/>
      <c r="ED21" s="1456"/>
      <c r="EE21" s="1456"/>
      <c r="EF21" s="1456"/>
      <c r="EG21" s="1456"/>
      <c r="EH21" s="1456"/>
      <c r="EI21" s="1456"/>
      <c r="EJ21" s="1456"/>
      <c r="EK21" s="1456"/>
      <c r="EL21" s="1456"/>
      <c r="EM21" s="1456"/>
      <c r="EN21" s="1456"/>
      <c r="EO21" s="1456"/>
      <c r="EP21" s="1456"/>
      <c r="EQ21" s="1456"/>
      <c r="ER21" s="1456"/>
      <c r="ES21" s="1456"/>
      <c r="ET21" s="1456"/>
      <c r="EU21" s="1456"/>
      <c r="EV21" s="1456"/>
      <c r="EW21" s="1456"/>
      <c r="EX21" s="1456"/>
      <c r="EY21" s="1456"/>
      <c r="EZ21" s="1456"/>
      <c r="FA21" s="1456"/>
      <c r="FB21" s="1456"/>
      <c r="FC21" s="1456"/>
      <c r="FD21" s="1456"/>
      <c r="FE21" s="1456"/>
      <c r="FF21" s="1456"/>
      <c r="FG21" s="1456"/>
      <c r="FH21" s="1456"/>
      <c r="FI21" s="1456"/>
      <c r="FJ21" s="1456"/>
      <c r="FK21" s="1456"/>
      <c r="FL21" s="1456"/>
      <c r="FM21" s="1456"/>
      <c r="FN21" s="1456"/>
      <c r="FO21" s="1456"/>
      <c r="FP21" s="1456"/>
      <c r="FQ21" s="1456"/>
      <c r="FR21" s="1456"/>
      <c r="FS21" s="1456"/>
      <c r="FT21" s="1456"/>
      <c r="FU21" s="1456"/>
      <c r="FV21" s="1456"/>
      <c r="FW21" s="1456"/>
      <c r="FX21" s="1456"/>
      <c r="FY21" s="1456"/>
      <c r="FZ21" s="1456"/>
      <c r="GA21" s="1456"/>
      <c r="GB21" s="1456"/>
      <c r="GC21" s="1456"/>
      <c r="GD21" s="1456"/>
      <c r="GE21" s="1456"/>
      <c r="GF21" s="1456"/>
      <c r="GG21" s="1456"/>
      <c r="GH21" s="1456"/>
      <c r="GI21" s="1456"/>
      <c r="GJ21" s="1456"/>
      <c r="GK21" s="1456"/>
      <c r="GL21" s="1456"/>
      <c r="GM21" s="1456"/>
      <c r="GN21" s="1456"/>
      <c r="GO21" s="1456"/>
      <c r="GP21" s="1456"/>
      <c r="GQ21" s="1456"/>
      <c r="GR21" s="1456"/>
      <c r="GS21" s="1456"/>
      <c r="GT21" s="1456"/>
      <c r="GU21" s="1456"/>
      <c r="GV21" s="1456"/>
      <c r="GW21" s="1456"/>
      <c r="GX21" s="1456"/>
      <c r="GY21" s="1456"/>
      <c r="GZ21" s="1456"/>
      <c r="HA21" s="1456"/>
      <c r="HB21" s="1456"/>
      <c r="HC21" s="1456"/>
      <c r="HD21" s="1456"/>
      <c r="HE21" s="1456"/>
      <c r="HF21" s="1456"/>
      <c r="HG21" s="1456"/>
      <c r="HH21" s="1456"/>
      <c r="HI21" s="1456"/>
      <c r="HJ21" s="1456"/>
      <c r="HK21" s="1456"/>
      <c r="HL21" s="1456"/>
      <c r="HM21" s="1456"/>
      <c r="HN21" s="1456"/>
      <c r="HO21" s="1456"/>
      <c r="HP21" s="1456"/>
      <c r="HQ21" s="1456"/>
      <c r="HR21" s="1456"/>
      <c r="HS21" s="1456"/>
      <c r="HT21" s="1456"/>
      <c r="HU21" s="1456"/>
      <c r="HV21" s="1456"/>
      <c r="HW21" s="1456"/>
      <c r="HX21" s="1456"/>
      <c r="HY21" s="1456"/>
      <c r="HZ21" s="1456"/>
      <c r="IA21" s="1456"/>
      <c r="IB21" s="1456"/>
      <c r="IC21" s="1456"/>
      <c r="ID21" s="1456"/>
      <c r="IE21" s="1456"/>
      <c r="IF21" s="1456"/>
      <c r="IG21" s="1456"/>
      <c r="IH21" s="1456"/>
      <c r="II21" s="1456"/>
      <c r="IJ21" s="1456"/>
      <c r="IK21" s="1456"/>
      <c r="IL21" s="1456"/>
      <c r="IM21" s="1456"/>
      <c r="IN21" s="1456"/>
      <c r="IO21" s="1456"/>
      <c r="IP21" s="1456"/>
      <c r="IQ21" s="1456"/>
      <c r="IR21" s="1456"/>
      <c r="IS21" s="1456"/>
      <c r="IT21" s="1456"/>
      <c r="IU21" s="1456"/>
      <c r="IV21" s="1456"/>
    </row>
    <row r="22" spans="1:256" s="1493" customFormat="1" ht="13.5" customHeight="1">
      <c r="A22" s="2722"/>
      <c r="B22" s="1453"/>
      <c r="C22" s="1453"/>
      <c r="D22" s="2731" t="s">
        <v>3824</v>
      </c>
      <c r="E22" s="1453"/>
      <c r="F22" s="2732">
        <f>(13.7)*1.2</f>
        <v>16.439999999999998</v>
      </c>
      <c r="G22" s="5846"/>
      <c r="H22" s="2723"/>
      <c r="I22" s="3371"/>
      <c r="J22" s="4430"/>
      <c r="K22" s="4172"/>
      <c r="L22" s="1456"/>
      <c r="M22" s="1456"/>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686" customFormat="1" ht="13.5" customHeight="1">
      <c r="A23" s="1651">
        <v>3</v>
      </c>
      <c r="B23" s="1532">
        <v>221</v>
      </c>
      <c r="C23" s="1532">
        <v>113107323</v>
      </c>
      <c r="D23" s="1532" t="s">
        <v>3130</v>
      </c>
      <c r="E23" s="1532" t="s">
        <v>109</v>
      </c>
      <c r="F23" s="2419">
        <f>SUM(F26:F26)</f>
        <v>10</v>
      </c>
      <c r="G23" s="62"/>
      <c r="H23" s="1369">
        <f>F23*G23</f>
        <v>0</v>
      </c>
      <c r="I23" s="1644" t="s">
        <v>102</v>
      </c>
      <c r="J23" s="4429"/>
      <c r="K23" s="2144"/>
      <c r="L23" s="3559"/>
      <c r="M23" s="1224"/>
      <c r="N23" s="2657"/>
      <c r="O23" s="2657"/>
      <c r="P23" s="1456"/>
      <c r="Q23" s="1493"/>
      <c r="R23" s="2656"/>
      <c r="S23" s="2656"/>
      <c r="T23" s="2656"/>
    </row>
    <row r="24" spans="1:256" s="1493" customFormat="1" ht="13.5" customHeight="1">
      <c r="A24" s="1661"/>
      <c r="B24" s="1532"/>
      <c r="C24" s="1532"/>
      <c r="D24" s="1536" t="s">
        <v>3129</v>
      </c>
      <c r="E24" s="1532"/>
      <c r="F24" s="4658"/>
      <c r="G24" s="57"/>
      <c r="H24" s="1534"/>
      <c r="I24" s="1644"/>
      <c r="J24" s="4863"/>
      <c r="K24" s="2280"/>
    </row>
    <row r="25" spans="1:256" s="1493" customFormat="1" ht="27.25" customHeight="1">
      <c r="A25" s="2722"/>
      <c r="B25" s="1453"/>
      <c r="C25" s="1453"/>
      <c r="D25" s="2731" t="s">
        <v>3823</v>
      </c>
      <c r="E25" s="1453"/>
      <c r="F25" s="2732"/>
      <c r="G25" s="5846"/>
      <c r="H25" s="2723"/>
      <c r="I25" s="3371"/>
      <c r="J25" s="4430"/>
      <c r="K25" s="4172"/>
      <c r="L25" s="1456"/>
      <c r="M25" s="1456"/>
      <c r="N25" s="1456"/>
      <c r="O25" s="1456"/>
      <c r="P25" s="1456"/>
      <c r="Q25" s="1456"/>
      <c r="R25" s="1456"/>
      <c r="S25" s="1456"/>
      <c r="T25" s="1456"/>
      <c r="U25" s="1456"/>
      <c r="V25" s="1456"/>
      <c r="W25" s="1456"/>
      <c r="X25" s="1456"/>
      <c r="Y25" s="1456"/>
      <c r="Z25" s="1456"/>
      <c r="AA25" s="1456"/>
      <c r="AB25" s="1456"/>
      <c r="AC25" s="1456"/>
      <c r="AD25" s="1456"/>
      <c r="AE25" s="1456"/>
      <c r="AF25" s="1456"/>
      <c r="AG25" s="1456"/>
      <c r="AH25" s="1456"/>
      <c r="AI25" s="1456"/>
      <c r="AJ25" s="1456"/>
      <c r="AK25" s="1456"/>
      <c r="AL25" s="1456"/>
      <c r="AM25" s="1456"/>
      <c r="AN25" s="1456"/>
      <c r="AO25" s="1456"/>
      <c r="AP25" s="1456"/>
      <c r="AQ25" s="1456"/>
      <c r="AR25" s="1456"/>
      <c r="AS25" s="1456"/>
      <c r="AT25" s="1456"/>
      <c r="AU25" s="1456"/>
      <c r="AV25" s="1456"/>
      <c r="AW25" s="1456"/>
      <c r="AX25" s="1456"/>
      <c r="AY25" s="1456"/>
      <c r="AZ25" s="1456"/>
      <c r="BA25" s="1456"/>
      <c r="BB25" s="1456"/>
      <c r="BC25" s="1456"/>
      <c r="BD25" s="1456"/>
      <c r="BE25" s="1456"/>
      <c r="BF25" s="1456"/>
      <c r="BG25" s="1456"/>
      <c r="BH25" s="1456"/>
      <c r="BI25" s="1456"/>
      <c r="BJ25" s="1456"/>
      <c r="BK25" s="1456"/>
      <c r="BL25" s="1456"/>
      <c r="BM25" s="1456"/>
      <c r="BN25" s="1456"/>
      <c r="BO25" s="1456"/>
      <c r="BP25" s="1456"/>
      <c r="BQ25" s="1456"/>
      <c r="BR25" s="1456"/>
      <c r="BS25" s="1456"/>
      <c r="BT25" s="1456"/>
      <c r="BU25" s="1456"/>
      <c r="BV25" s="1456"/>
      <c r="BW25" s="1456"/>
      <c r="BX25" s="1456"/>
      <c r="BY25" s="1456"/>
      <c r="BZ25" s="1456"/>
      <c r="CA25" s="1456"/>
      <c r="CB25" s="1456"/>
      <c r="CC25" s="1456"/>
      <c r="CD25" s="1456"/>
      <c r="CE25" s="1456"/>
      <c r="CF25" s="1456"/>
      <c r="CG25" s="1456"/>
      <c r="CH25" s="1456"/>
      <c r="CI25" s="1456"/>
      <c r="CJ25" s="1456"/>
      <c r="CK25" s="1456"/>
      <c r="CL25" s="1456"/>
      <c r="CM25" s="1456"/>
      <c r="CN25" s="1456"/>
      <c r="CO25" s="1456"/>
      <c r="CP25" s="1456"/>
      <c r="CQ25" s="1456"/>
      <c r="CR25" s="1456"/>
      <c r="CS25" s="1456"/>
      <c r="CT25" s="1456"/>
      <c r="CU25" s="1456"/>
      <c r="CV25" s="1456"/>
      <c r="CW25" s="1456"/>
      <c r="CX25" s="1456"/>
      <c r="CY25" s="1456"/>
      <c r="CZ25" s="1456"/>
      <c r="DA25" s="1456"/>
      <c r="DB25" s="1456"/>
      <c r="DC25" s="1456"/>
      <c r="DD25" s="1456"/>
      <c r="DE25" s="1456"/>
      <c r="DF25" s="1456"/>
      <c r="DG25" s="1456"/>
      <c r="DH25" s="1456"/>
      <c r="DI25" s="1456"/>
      <c r="DJ25" s="1456"/>
      <c r="DK25" s="1456"/>
      <c r="DL25" s="1456"/>
      <c r="DM25" s="1456"/>
      <c r="DN25" s="1456"/>
      <c r="DO25" s="1456"/>
      <c r="DP25" s="1456"/>
      <c r="DQ25" s="1456"/>
      <c r="DR25" s="1456"/>
      <c r="DS25" s="1456"/>
      <c r="DT25" s="1456"/>
      <c r="DU25" s="1456"/>
      <c r="DV25" s="1456"/>
      <c r="DW25" s="1456"/>
      <c r="DX25" s="1456"/>
      <c r="DY25" s="1456"/>
      <c r="DZ25" s="1456"/>
      <c r="EA25" s="1456"/>
      <c r="EB25" s="1456"/>
      <c r="EC25" s="1456"/>
      <c r="ED25" s="1456"/>
      <c r="EE25" s="1456"/>
      <c r="EF25" s="1456"/>
      <c r="EG25" s="1456"/>
      <c r="EH25" s="1456"/>
      <c r="EI25" s="1456"/>
      <c r="EJ25" s="1456"/>
      <c r="EK25" s="1456"/>
      <c r="EL25" s="1456"/>
      <c r="EM25" s="1456"/>
      <c r="EN25" s="1456"/>
      <c r="EO25" s="1456"/>
      <c r="EP25" s="1456"/>
      <c r="EQ25" s="1456"/>
      <c r="ER25" s="1456"/>
      <c r="ES25" s="1456"/>
      <c r="ET25" s="1456"/>
      <c r="EU25" s="1456"/>
      <c r="EV25" s="1456"/>
      <c r="EW25" s="1456"/>
      <c r="EX25" s="1456"/>
      <c r="EY25" s="1456"/>
      <c r="EZ25" s="1456"/>
      <c r="FA25" s="1456"/>
      <c r="FB25" s="1456"/>
      <c r="FC25" s="1456"/>
      <c r="FD25" s="1456"/>
      <c r="FE25" s="1456"/>
      <c r="FF25" s="1456"/>
      <c r="FG25" s="1456"/>
      <c r="FH25" s="1456"/>
      <c r="FI25" s="1456"/>
      <c r="FJ25" s="1456"/>
      <c r="FK25" s="1456"/>
      <c r="FL25" s="1456"/>
      <c r="FM25" s="1456"/>
      <c r="FN25" s="1456"/>
      <c r="FO25" s="1456"/>
      <c r="FP25" s="1456"/>
      <c r="FQ25" s="1456"/>
      <c r="FR25" s="1456"/>
      <c r="FS25" s="1456"/>
      <c r="FT25" s="1456"/>
      <c r="FU25" s="1456"/>
      <c r="FV25" s="1456"/>
      <c r="FW25" s="1456"/>
      <c r="FX25" s="1456"/>
      <c r="FY25" s="1456"/>
      <c r="FZ25" s="1456"/>
      <c r="GA25" s="1456"/>
      <c r="GB25" s="1456"/>
      <c r="GC25" s="1456"/>
      <c r="GD25" s="1456"/>
      <c r="GE25" s="1456"/>
      <c r="GF25" s="1456"/>
      <c r="GG25" s="1456"/>
      <c r="GH25" s="1456"/>
      <c r="GI25" s="1456"/>
      <c r="GJ25" s="1456"/>
      <c r="GK25" s="1456"/>
      <c r="GL25" s="1456"/>
      <c r="GM25" s="1456"/>
      <c r="GN25" s="1456"/>
      <c r="GO25" s="1456"/>
      <c r="GP25" s="1456"/>
      <c r="GQ25" s="1456"/>
      <c r="GR25" s="1456"/>
      <c r="GS25" s="1456"/>
      <c r="GT25" s="1456"/>
      <c r="GU25" s="1456"/>
      <c r="GV25" s="1456"/>
      <c r="GW25" s="1456"/>
      <c r="GX25" s="1456"/>
      <c r="GY25" s="1456"/>
      <c r="GZ25" s="1456"/>
      <c r="HA25" s="1456"/>
      <c r="HB25" s="1456"/>
      <c r="HC25" s="1456"/>
      <c r="HD25" s="1456"/>
      <c r="HE25" s="1456"/>
      <c r="HF25" s="1456"/>
      <c r="HG25" s="1456"/>
      <c r="HH25" s="1456"/>
      <c r="HI25" s="1456"/>
      <c r="HJ25" s="1456"/>
      <c r="HK25" s="1456"/>
      <c r="HL25" s="1456"/>
      <c r="HM25" s="1456"/>
      <c r="HN25" s="1456"/>
      <c r="HO25" s="1456"/>
      <c r="HP25" s="1456"/>
      <c r="HQ25" s="1456"/>
      <c r="HR25" s="1456"/>
      <c r="HS25" s="1456"/>
      <c r="HT25" s="1456"/>
      <c r="HU25" s="1456"/>
      <c r="HV25" s="1456"/>
      <c r="HW25" s="1456"/>
      <c r="HX25" s="1456"/>
      <c r="HY25" s="1456"/>
      <c r="HZ25" s="1456"/>
      <c r="IA25" s="1456"/>
      <c r="IB25" s="1456"/>
      <c r="IC25" s="1456"/>
      <c r="ID25" s="1456"/>
      <c r="IE25" s="1456"/>
      <c r="IF25" s="1456"/>
      <c r="IG25" s="1456"/>
      <c r="IH25" s="1456"/>
      <c r="II25" s="1456"/>
      <c r="IJ25" s="1456"/>
      <c r="IK25" s="1456"/>
      <c r="IL25" s="1456"/>
      <c r="IM25" s="1456"/>
      <c r="IN25" s="1456"/>
      <c r="IO25" s="1456"/>
      <c r="IP25" s="1456"/>
      <c r="IQ25" s="1456"/>
      <c r="IR25" s="1456"/>
      <c r="IS25" s="1456"/>
      <c r="IT25" s="1456"/>
      <c r="IU25" s="1456"/>
      <c r="IV25" s="1456"/>
    </row>
    <row r="26" spans="1:256" s="1493" customFormat="1" ht="13.5" customHeight="1">
      <c r="A26" s="2722"/>
      <c r="B26" s="1453"/>
      <c r="C26" s="1453"/>
      <c r="D26" s="2731" t="s">
        <v>3822</v>
      </c>
      <c r="E26" s="1453"/>
      <c r="F26" s="2732">
        <f>(6.2+3.8)*1</f>
        <v>10</v>
      </c>
      <c r="G26" s="5846"/>
      <c r="H26" s="2723"/>
      <c r="I26" s="3371"/>
      <c r="J26" s="4864"/>
      <c r="K26" s="4172"/>
      <c r="L26" s="1456"/>
      <c r="M26" s="1456"/>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1493" customFormat="1" ht="13.5" customHeight="1">
      <c r="A27" s="2722">
        <v>4</v>
      </c>
      <c r="B27" s="1453">
        <v>221</v>
      </c>
      <c r="C27" s="1453">
        <v>113107343</v>
      </c>
      <c r="D27" s="1453" t="s">
        <v>3125</v>
      </c>
      <c r="E27" s="1453" t="s">
        <v>109</v>
      </c>
      <c r="F27" s="4178">
        <f>SUM(F30:F30)</f>
        <v>10</v>
      </c>
      <c r="G27" s="5846"/>
      <c r="H27" s="2723">
        <f>F27*G27</f>
        <v>0</v>
      </c>
      <c r="I27" s="3371" t="s">
        <v>102</v>
      </c>
      <c r="J27" s="4430"/>
      <c r="K27" s="4172"/>
      <c r="L27" s="3559"/>
      <c r="M27" s="1224"/>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13.5" customHeight="1">
      <c r="A28" s="2722"/>
      <c r="B28" s="1453"/>
      <c r="C28" s="1453"/>
      <c r="D28" s="2731" t="s">
        <v>3124</v>
      </c>
      <c r="E28" s="1453"/>
      <c r="F28" s="2732"/>
      <c r="G28" s="5846"/>
      <c r="H28" s="2723"/>
      <c r="I28" s="3371"/>
      <c r="J28" s="4430"/>
      <c r="K28" s="4172"/>
      <c r="L28" s="1456"/>
      <c r="M28" s="1456"/>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493" customFormat="1" ht="13.5" customHeight="1">
      <c r="A29" s="2722"/>
      <c r="B29" s="1453"/>
      <c r="C29" s="1453"/>
      <c r="D29" s="2731" t="s">
        <v>3821</v>
      </c>
      <c r="E29" s="1453"/>
      <c r="F29" s="2732"/>
      <c r="G29" s="5846"/>
      <c r="H29" s="2723"/>
      <c r="I29" s="3371"/>
      <c r="J29" s="4430"/>
      <c r="K29" s="4172"/>
      <c r="L29" s="1456"/>
      <c r="M29" s="1456"/>
      <c r="N29" s="1456"/>
      <c r="O29" s="1456"/>
      <c r="P29" s="1456"/>
      <c r="Q29" s="1456"/>
      <c r="R29" s="1456"/>
      <c r="S29" s="1456"/>
      <c r="T29" s="1456"/>
      <c r="U29" s="1456"/>
      <c r="V29" s="1456"/>
      <c r="W29" s="1456"/>
      <c r="X29" s="1456"/>
      <c r="Y29" s="1456"/>
      <c r="Z29" s="1456"/>
      <c r="AA29" s="1456"/>
      <c r="AB29" s="1456"/>
      <c r="AC29" s="1456"/>
      <c r="AD29" s="1456"/>
      <c r="AE29" s="1456"/>
      <c r="AF29" s="1456"/>
      <c r="AG29" s="1456"/>
      <c r="AH29" s="1456"/>
      <c r="AI29" s="1456"/>
      <c r="AJ29" s="1456"/>
      <c r="AK29" s="1456"/>
      <c r="AL29" s="1456"/>
      <c r="AM29" s="1456"/>
      <c r="AN29" s="1456"/>
      <c r="AO29" s="1456"/>
      <c r="AP29" s="1456"/>
      <c r="AQ29" s="1456"/>
      <c r="AR29" s="1456"/>
      <c r="AS29" s="1456"/>
      <c r="AT29" s="1456"/>
      <c r="AU29" s="1456"/>
      <c r="AV29" s="1456"/>
      <c r="AW29" s="1456"/>
      <c r="AX29" s="1456"/>
      <c r="AY29" s="1456"/>
      <c r="AZ29" s="1456"/>
      <c r="BA29" s="1456"/>
      <c r="BB29" s="1456"/>
      <c r="BC29" s="1456"/>
      <c r="BD29" s="1456"/>
      <c r="BE29" s="1456"/>
      <c r="BF29" s="1456"/>
      <c r="BG29" s="1456"/>
      <c r="BH29" s="1456"/>
      <c r="BI29" s="1456"/>
      <c r="BJ29" s="1456"/>
      <c r="BK29" s="1456"/>
      <c r="BL29" s="1456"/>
      <c r="BM29" s="1456"/>
      <c r="BN29" s="1456"/>
      <c r="BO29" s="1456"/>
      <c r="BP29" s="1456"/>
      <c r="BQ29" s="1456"/>
      <c r="BR29" s="1456"/>
      <c r="BS29" s="1456"/>
      <c r="BT29" s="1456"/>
      <c r="BU29" s="1456"/>
      <c r="BV29" s="1456"/>
      <c r="BW29" s="1456"/>
      <c r="BX29" s="1456"/>
      <c r="BY29" s="1456"/>
      <c r="BZ29" s="1456"/>
      <c r="CA29" s="1456"/>
      <c r="CB29" s="1456"/>
      <c r="CC29" s="1456"/>
      <c r="CD29" s="1456"/>
      <c r="CE29" s="1456"/>
      <c r="CF29" s="1456"/>
      <c r="CG29" s="1456"/>
      <c r="CH29" s="1456"/>
      <c r="CI29" s="1456"/>
      <c r="CJ29" s="1456"/>
      <c r="CK29" s="1456"/>
      <c r="CL29" s="1456"/>
      <c r="CM29" s="1456"/>
      <c r="CN29" s="1456"/>
      <c r="CO29" s="1456"/>
      <c r="CP29" s="1456"/>
      <c r="CQ29" s="1456"/>
      <c r="CR29" s="1456"/>
      <c r="CS29" s="1456"/>
      <c r="CT29" s="1456"/>
      <c r="CU29" s="1456"/>
      <c r="CV29" s="1456"/>
      <c r="CW29" s="1456"/>
      <c r="CX29" s="1456"/>
      <c r="CY29" s="1456"/>
      <c r="CZ29" s="1456"/>
      <c r="DA29" s="1456"/>
      <c r="DB29" s="1456"/>
      <c r="DC29" s="1456"/>
      <c r="DD29" s="1456"/>
      <c r="DE29" s="1456"/>
      <c r="DF29" s="1456"/>
      <c r="DG29" s="1456"/>
      <c r="DH29" s="1456"/>
      <c r="DI29" s="1456"/>
      <c r="DJ29" s="1456"/>
      <c r="DK29" s="1456"/>
      <c r="DL29" s="1456"/>
      <c r="DM29" s="1456"/>
      <c r="DN29" s="1456"/>
      <c r="DO29" s="1456"/>
      <c r="DP29" s="1456"/>
      <c r="DQ29" s="1456"/>
      <c r="DR29" s="1456"/>
      <c r="DS29" s="1456"/>
      <c r="DT29" s="1456"/>
      <c r="DU29" s="1456"/>
      <c r="DV29" s="1456"/>
      <c r="DW29" s="1456"/>
      <c r="DX29" s="1456"/>
      <c r="DY29" s="1456"/>
      <c r="DZ29" s="1456"/>
      <c r="EA29" s="1456"/>
      <c r="EB29" s="1456"/>
      <c r="EC29" s="1456"/>
      <c r="ED29" s="1456"/>
      <c r="EE29" s="1456"/>
      <c r="EF29" s="1456"/>
      <c r="EG29" s="1456"/>
      <c r="EH29" s="1456"/>
      <c r="EI29" s="1456"/>
      <c r="EJ29" s="1456"/>
      <c r="EK29" s="1456"/>
      <c r="EL29" s="1456"/>
      <c r="EM29" s="1456"/>
      <c r="EN29" s="1456"/>
      <c r="EO29" s="1456"/>
      <c r="EP29" s="1456"/>
      <c r="EQ29" s="1456"/>
      <c r="ER29" s="1456"/>
      <c r="ES29" s="1456"/>
      <c r="ET29" s="1456"/>
      <c r="EU29" s="1456"/>
      <c r="EV29" s="1456"/>
      <c r="EW29" s="1456"/>
      <c r="EX29" s="1456"/>
      <c r="EY29" s="1456"/>
      <c r="EZ29" s="1456"/>
      <c r="FA29" s="1456"/>
      <c r="FB29" s="1456"/>
      <c r="FC29" s="1456"/>
      <c r="FD29" s="1456"/>
      <c r="FE29" s="1456"/>
      <c r="FF29" s="1456"/>
      <c r="FG29" s="1456"/>
      <c r="FH29" s="1456"/>
      <c r="FI29" s="1456"/>
      <c r="FJ29" s="1456"/>
      <c r="FK29" s="1456"/>
      <c r="FL29" s="1456"/>
      <c r="FM29" s="1456"/>
      <c r="FN29" s="1456"/>
      <c r="FO29" s="1456"/>
      <c r="FP29" s="1456"/>
      <c r="FQ29" s="1456"/>
      <c r="FR29" s="1456"/>
      <c r="FS29" s="1456"/>
      <c r="FT29" s="1456"/>
      <c r="FU29" s="1456"/>
      <c r="FV29" s="1456"/>
      <c r="FW29" s="1456"/>
      <c r="FX29" s="1456"/>
      <c r="FY29" s="1456"/>
      <c r="FZ29" s="1456"/>
      <c r="GA29" s="1456"/>
      <c r="GB29" s="1456"/>
      <c r="GC29" s="1456"/>
      <c r="GD29" s="1456"/>
      <c r="GE29" s="1456"/>
      <c r="GF29" s="1456"/>
      <c r="GG29" s="1456"/>
      <c r="GH29" s="1456"/>
      <c r="GI29" s="1456"/>
      <c r="GJ29" s="1456"/>
      <c r="GK29" s="1456"/>
      <c r="GL29" s="1456"/>
      <c r="GM29" s="1456"/>
      <c r="GN29" s="1456"/>
      <c r="GO29" s="1456"/>
      <c r="GP29" s="1456"/>
      <c r="GQ29" s="1456"/>
      <c r="GR29" s="1456"/>
      <c r="GS29" s="1456"/>
      <c r="GT29" s="1456"/>
      <c r="GU29" s="1456"/>
      <c r="GV29" s="1456"/>
      <c r="GW29" s="1456"/>
      <c r="GX29" s="1456"/>
      <c r="GY29" s="1456"/>
      <c r="GZ29" s="1456"/>
      <c r="HA29" s="1456"/>
      <c r="HB29" s="1456"/>
      <c r="HC29" s="1456"/>
      <c r="HD29" s="1456"/>
      <c r="HE29" s="1456"/>
      <c r="HF29" s="1456"/>
      <c r="HG29" s="1456"/>
      <c r="HH29" s="1456"/>
      <c r="HI29" s="1456"/>
      <c r="HJ29" s="1456"/>
      <c r="HK29" s="1456"/>
      <c r="HL29" s="1456"/>
      <c r="HM29" s="1456"/>
      <c r="HN29" s="1456"/>
      <c r="HO29" s="1456"/>
      <c r="HP29" s="1456"/>
      <c r="HQ29" s="1456"/>
      <c r="HR29" s="1456"/>
      <c r="HS29" s="1456"/>
      <c r="HT29" s="1456"/>
      <c r="HU29" s="1456"/>
      <c r="HV29" s="1456"/>
      <c r="HW29" s="1456"/>
      <c r="HX29" s="1456"/>
      <c r="HY29" s="1456"/>
      <c r="HZ29" s="1456"/>
      <c r="IA29" s="1456"/>
      <c r="IB29" s="1456"/>
      <c r="IC29" s="1456"/>
      <c r="ID29" s="1456"/>
      <c r="IE29" s="1456"/>
      <c r="IF29" s="1456"/>
      <c r="IG29" s="1456"/>
      <c r="IH29" s="1456"/>
      <c r="II29" s="1456"/>
      <c r="IJ29" s="1456"/>
      <c r="IK29" s="1456"/>
      <c r="IL29" s="1456"/>
      <c r="IM29" s="1456"/>
      <c r="IN29" s="1456"/>
      <c r="IO29" s="1456"/>
      <c r="IP29" s="1456"/>
      <c r="IQ29" s="1456"/>
      <c r="IR29" s="1456"/>
      <c r="IS29" s="1456"/>
      <c r="IT29" s="1456"/>
      <c r="IU29" s="1456"/>
      <c r="IV29" s="1456"/>
    </row>
    <row r="30" spans="1:256" s="1493" customFormat="1" ht="13.5" customHeight="1">
      <c r="A30" s="2722"/>
      <c r="B30" s="1453"/>
      <c r="C30" s="1453"/>
      <c r="D30" s="2731" t="s">
        <v>3820</v>
      </c>
      <c r="E30" s="1453"/>
      <c r="F30" s="2732">
        <f>(6.2+3.8)*1</f>
        <v>10</v>
      </c>
      <c r="G30" s="5846"/>
      <c r="H30" s="2723"/>
      <c r="I30" s="3371"/>
      <c r="J30" s="4430"/>
      <c r="K30" s="4172"/>
      <c r="L30" s="1456"/>
      <c r="M30" s="1456"/>
      <c r="N30" s="1456"/>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493" customFormat="1" ht="13.5" customHeight="1">
      <c r="A31" s="2722">
        <v>5</v>
      </c>
      <c r="B31" s="1453">
        <v>221</v>
      </c>
      <c r="C31" s="1453">
        <v>113203111</v>
      </c>
      <c r="D31" s="1453" t="s">
        <v>3118</v>
      </c>
      <c r="E31" s="1453" t="s">
        <v>123</v>
      </c>
      <c r="F31" s="4178">
        <f>SUM(F32:F32)</f>
        <v>68.600000000000009</v>
      </c>
      <c r="G31" s="5846"/>
      <c r="H31" s="2723">
        <f>F31*G31</f>
        <v>0</v>
      </c>
      <c r="I31" s="3371" t="s">
        <v>102</v>
      </c>
      <c r="J31" s="4865"/>
      <c r="K31" s="4172"/>
      <c r="L31" s="3559"/>
      <c r="M31" s="1224"/>
      <c r="N31" s="1456"/>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493" customFormat="1" ht="13.5" customHeight="1">
      <c r="A32" s="1678"/>
      <c r="B32" s="1332"/>
      <c r="C32" s="1334"/>
      <c r="D32" s="1334" t="s">
        <v>3819</v>
      </c>
      <c r="E32" s="1334"/>
      <c r="F32" s="2732">
        <f>7*(1.2)+3.5+56.7</f>
        <v>68.600000000000009</v>
      </c>
      <c r="G32" s="6029"/>
      <c r="H32" s="4175"/>
      <c r="I32" s="1336"/>
      <c r="J32" s="4865"/>
      <c r="K32" s="4177"/>
      <c r="L32" s="1456"/>
      <c r="M32" s="1456"/>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13.5" customHeight="1">
      <c r="A33" s="1678"/>
      <c r="B33" s="1332"/>
      <c r="C33" s="1334"/>
      <c r="D33" s="1334" t="s">
        <v>3114</v>
      </c>
      <c r="E33" s="1334"/>
      <c r="F33" s="2732"/>
      <c r="G33" s="6029"/>
      <c r="H33" s="4175"/>
      <c r="I33" s="1336"/>
      <c r="J33" s="4865"/>
      <c r="K33" s="4177"/>
      <c r="L33" s="1456"/>
      <c r="M33" s="1456"/>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v>6</v>
      </c>
      <c r="B34" s="1453">
        <v>221</v>
      </c>
      <c r="C34" s="1453">
        <v>113202111</v>
      </c>
      <c r="D34" s="1453" t="s">
        <v>3116</v>
      </c>
      <c r="E34" s="1453" t="s">
        <v>123</v>
      </c>
      <c r="F34" s="4178">
        <f>SUM(F35:F36)</f>
        <v>78.2</v>
      </c>
      <c r="G34" s="5846"/>
      <c r="H34" s="2723">
        <f>F34*G34</f>
        <v>0</v>
      </c>
      <c r="I34" s="3371" t="s">
        <v>102</v>
      </c>
      <c r="J34" s="4865"/>
      <c r="K34" s="4172"/>
      <c r="L34" s="3559"/>
      <c r="M34" s="1224"/>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13.5" customHeight="1">
      <c r="A35" s="1678"/>
      <c r="B35" s="1332"/>
      <c r="C35" s="1334"/>
      <c r="D35" s="1334" t="s">
        <v>3818</v>
      </c>
      <c r="E35" s="1334"/>
      <c r="F35" s="2732">
        <f>7*(2)+3.5+56.7</f>
        <v>74.2</v>
      </c>
      <c r="G35" s="6029"/>
      <c r="H35" s="4175"/>
      <c r="I35" s="1336"/>
      <c r="J35" s="4865"/>
      <c r="K35" s="4177"/>
      <c r="L35" s="1456"/>
      <c r="M35" s="1456"/>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493" customFormat="1" ht="13.5" customHeight="1">
      <c r="A36" s="1678"/>
      <c r="B36" s="1332"/>
      <c r="C36" s="1334"/>
      <c r="D36" s="1334" t="s">
        <v>3817</v>
      </c>
      <c r="E36" s="1334"/>
      <c r="F36" s="2732">
        <f>(2)*2</f>
        <v>4</v>
      </c>
      <c r="G36" s="6029"/>
      <c r="H36" s="4175"/>
      <c r="I36" s="1336"/>
      <c r="J36" s="4865"/>
      <c r="K36" s="4177"/>
      <c r="L36" s="1456"/>
      <c r="M36" s="1456"/>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493" customFormat="1" ht="13.5" customHeight="1">
      <c r="A37" s="1678"/>
      <c r="B37" s="1332"/>
      <c r="C37" s="1334"/>
      <c r="D37" s="1334" t="s">
        <v>3114</v>
      </c>
      <c r="E37" s="1334"/>
      <c r="F37" s="2732"/>
      <c r="G37" s="6029"/>
      <c r="H37" s="4175"/>
      <c r="I37" s="1336"/>
      <c r="J37" s="4865"/>
      <c r="K37" s="4177"/>
      <c r="L37" s="1456"/>
      <c r="M37" s="1456"/>
      <c r="N37" s="1456"/>
      <c r="O37" s="1456"/>
      <c r="P37" s="1456"/>
      <c r="Q37" s="1456"/>
      <c r="R37" s="1456"/>
      <c r="S37" s="1456"/>
      <c r="T37" s="1456"/>
      <c r="U37" s="1456"/>
      <c r="V37" s="1456"/>
      <c r="W37" s="1456"/>
      <c r="X37" s="1456"/>
      <c r="Y37" s="1456"/>
      <c r="Z37" s="1456"/>
      <c r="AA37" s="1456"/>
      <c r="AB37" s="1456"/>
      <c r="AC37" s="1456"/>
      <c r="AD37" s="1456"/>
      <c r="AE37" s="1456"/>
      <c r="AF37" s="1456"/>
      <c r="AG37" s="1456"/>
      <c r="AH37" s="1456"/>
      <c r="AI37" s="1456"/>
      <c r="AJ37" s="1456"/>
      <c r="AK37" s="1456"/>
      <c r="AL37" s="1456"/>
      <c r="AM37" s="1456"/>
      <c r="AN37" s="1456"/>
      <c r="AO37" s="1456"/>
      <c r="AP37" s="1456"/>
      <c r="AQ37" s="1456"/>
      <c r="AR37" s="1456"/>
      <c r="AS37" s="1456"/>
      <c r="AT37" s="1456"/>
      <c r="AU37" s="1456"/>
      <c r="AV37" s="1456"/>
      <c r="AW37" s="1456"/>
      <c r="AX37" s="1456"/>
      <c r="AY37" s="1456"/>
      <c r="AZ37" s="1456"/>
      <c r="BA37" s="1456"/>
      <c r="BB37" s="1456"/>
      <c r="BC37" s="1456"/>
      <c r="BD37" s="1456"/>
      <c r="BE37" s="1456"/>
      <c r="BF37" s="1456"/>
      <c r="BG37" s="1456"/>
      <c r="BH37" s="1456"/>
      <c r="BI37" s="1456"/>
      <c r="BJ37" s="1456"/>
      <c r="BK37" s="1456"/>
      <c r="BL37" s="1456"/>
      <c r="BM37" s="1456"/>
      <c r="BN37" s="1456"/>
      <c r="BO37" s="1456"/>
      <c r="BP37" s="1456"/>
      <c r="BQ37" s="1456"/>
      <c r="BR37" s="1456"/>
      <c r="BS37" s="1456"/>
      <c r="BT37" s="1456"/>
      <c r="BU37" s="1456"/>
      <c r="BV37" s="1456"/>
      <c r="BW37" s="1456"/>
      <c r="BX37" s="1456"/>
      <c r="BY37" s="1456"/>
      <c r="BZ37" s="1456"/>
      <c r="CA37" s="1456"/>
      <c r="CB37" s="1456"/>
      <c r="CC37" s="1456"/>
      <c r="CD37" s="1456"/>
      <c r="CE37" s="1456"/>
      <c r="CF37" s="1456"/>
      <c r="CG37" s="1456"/>
      <c r="CH37" s="1456"/>
      <c r="CI37" s="1456"/>
      <c r="CJ37" s="1456"/>
      <c r="CK37" s="1456"/>
      <c r="CL37" s="1456"/>
      <c r="CM37" s="1456"/>
      <c r="CN37" s="1456"/>
      <c r="CO37" s="1456"/>
      <c r="CP37" s="1456"/>
      <c r="CQ37" s="1456"/>
      <c r="CR37" s="1456"/>
      <c r="CS37" s="1456"/>
      <c r="CT37" s="1456"/>
      <c r="CU37" s="1456"/>
      <c r="CV37" s="1456"/>
      <c r="CW37" s="1456"/>
      <c r="CX37" s="1456"/>
      <c r="CY37" s="1456"/>
      <c r="CZ37" s="1456"/>
      <c r="DA37" s="1456"/>
      <c r="DB37" s="1456"/>
      <c r="DC37" s="1456"/>
      <c r="DD37" s="1456"/>
      <c r="DE37" s="1456"/>
      <c r="DF37" s="1456"/>
      <c r="DG37" s="1456"/>
      <c r="DH37" s="1456"/>
      <c r="DI37" s="1456"/>
      <c r="DJ37" s="1456"/>
      <c r="DK37" s="1456"/>
      <c r="DL37" s="1456"/>
      <c r="DM37" s="1456"/>
      <c r="DN37" s="1456"/>
      <c r="DO37" s="1456"/>
      <c r="DP37" s="1456"/>
      <c r="DQ37" s="1456"/>
      <c r="DR37" s="1456"/>
      <c r="DS37" s="1456"/>
      <c r="DT37" s="1456"/>
      <c r="DU37" s="1456"/>
      <c r="DV37" s="1456"/>
      <c r="DW37" s="1456"/>
      <c r="DX37" s="1456"/>
      <c r="DY37" s="1456"/>
      <c r="DZ37" s="1456"/>
      <c r="EA37" s="1456"/>
      <c r="EB37" s="1456"/>
      <c r="EC37" s="1456"/>
      <c r="ED37" s="1456"/>
      <c r="EE37" s="1456"/>
      <c r="EF37" s="1456"/>
      <c r="EG37" s="1456"/>
      <c r="EH37" s="1456"/>
      <c r="EI37" s="1456"/>
      <c r="EJ37" s="1456"/>
      <c r="EK37" s="1456"/>
      <c r="EL37" s="1456"/>
      <c r="EM37" s="1456"/>
      <c r="EN37" s="1456"/>
      <c r="EO37" s="1456"/>
      <c r="EP37" s="1456"/>
      <c r="EQ37" s="1456"/>
      <c r="ER37" s="1456"/>
      <c r="ES37" s="1456"/>
      <c r="ET37" s="1456"/>
      <c r="EU37" s="1456"/>
      <c r="EV37" s="1456"/>
      <c r="EW37" s="1456"/>
      <c r="EX37" s="1456"/>
      <c r="EY37" s="1456"/>
      <c r="EZ37" s="1456"/>
      <c r="FA37" s="1456"/>
      <c r="FB37" s="1456"/>
      <c r="FC37" s="1456"/>
      <c r="FD37" s="1456"/>
      <c r="FE37" s="1456"/>
      <c r="FF37" s="1456"/>
      <c r="FG37" s="1456"/>
      <c r="FH37" s="1456"/>
      <c r="FI37" s="1456"/>
      <c r="FJ37" s="1456"/>
      <c r="FK37" s="1456"/>
      <c r="FL37" s="1456"/>
      <c r="FM37" s="1456"/>
      <c r="FN37" s="1456"/>
      <c r="FO37" s="1456"/>
      <c r="FP37" s="1456"/>
      <c r="FQ37" s="1456"/>
      <c r="FR37" s="1456"/>
      <c r="FS37" s="1456"/>
      <c r="FT37" s="1456"/>
      <c r="FU37" s="1456"/>
      <c r="FV37" s="1456"/>
      <c r="FW37" s="1456"/>
      <c r="FX37" s="1456"/>
      <c r="FY37" s="1456"/>
      <c r="FZ37" s="1456"/>
      <c r="GA37" s="1456"/>
      <c r="GB37" s="1456"/>
      <c r="GC37" s="1456"/>
      <c r="GD37" s="1456"/>
      <c r="GE37" s="1456"/>
      <c r="GF37" s="1456"/>
      <c r="GG37" s="1456"/>
      <c r="GH37" s="1456"/>
      <c r="GI37" s="1456"/>
      <c r="GJ37" s="1456"/>
      <c r="GK37" s="1456"/>
      <c r="GL37" s="1456"/>
      <c r="GM37" s="1456"/>
      <c r="GN37" s="1456"/>
      <c r="GO37" s="1456"/>
      <c r="GP37" s="1456"/>
      <c r="GQ37" s="1456"/>
      <c r="GR37" s="1456"/>
      <c r="GS37" s="1456"/>
      <c r="GT37" s="1456"/>
      <c r="GU37" s="1456"/>
      <c r="GV37" s="1456"/>
      <c r="GW37" s="1456"/>
      <c r="GX37" s="1456"/>
      <c r="GY37" s="1456"/>
      <c r="GZ37" s="1456"/>
      <c r="HA37" s="1456"/>
      <c r="HB37" s="1456"/>
      <c r="HC37" s="1456"/>
      <c r="HD37" s="1456"/>
      <c r="HE37" s="1456"/>
      <c r="HF37" s="1456"/>
      <c r="HG37" s="1456"/>
      <c r="HH37" s="1456"/>
      <c r="HI37" s="1456"/>
      <c r="HJ37" s="1456"/>
      <c r="HK37" s="1456"/>
      <c r="HL37" s="1456"/>
      <c r="HM37" s="1456"/>
      <c r="HN37" s="1456"/>
      <c r="HO37" s="1456"/>
      <c r="HP37" s="1456"/>
      <c r="HQ37" s="1456"/>
      <c r="HR37" s="1456"/>
      <c r="HS37" s="1456"/>
      <c r="HT37" s="1456"/>
      <c r="HU37" s="1456"/>
      <c r="HV37" s="1456"/>
      <c r="HW37" s="1456"/>
      <c r="HX37" s="1456"/>
      <c r="HY37" s="1456"/>
      <c r="HZ37" s="1456"/>
      <c r="IA37" s="1456"/>
      <c r="IB37" s="1456"/>
      <c r="IC37" s="1456"/>
      <c r="ID37" s="1456"/>
      <c r="IE37" s="1456"/>
      <c r="IF37" s="1456"/>
      <c r="IG37" s="1456"/>
      <c r="IH37" s="1456"/>
      <c r="II37" s="1456"/>
      <c r="IJ37" s="1456"/>
      <c r="IK37" s="1456"/>
      <c r="IL37" s="1456"/>
      <c r="IM37" s="1456"/>
      <c r="IN37" s="1456"/>
      <c r="IO37" s="1456"/>
      <c r="IP37" s="1456"/>
      <c r="IQ37" s="1456"/>
      <c r="IR37" s="1456"/>
      <c r="IS37" s="1456"/>
      <c r="IT37" s="1456"/>
      <c r="IU37" s="1456"/>
      <c r="IV37" s="1456"/>
    </row>
    <row r="38" spans="1:256" s="1686" customFormat="1" ht="13.5" customHeight="1">
      <c r="A38" s="1651">
        <v>7</v>
      </c>
      <c r="B38" s="1532" t="s">
        <v>237</v>
      </c>
      <c r="C38" s="1532">
        <v>115101201</v>
      </c>
      <c r="D38" s="1532" t="s">
        <v>375</v>
      </c>
      <c r="E38" s="1532" t="s">
        <v>103</v>
      </c>
      <c r="F38" s="2419">
        <v>120</v>
      </c>
      <c r="G38" s="62"/>
      <c r="H38" s="1369">
        <f t="shared" ref="H38:H44" si="0">F38*G38</f>
        <v>0</v>
      </c>
      <c r="I38" s="1644" t="s">
        <v>102</v>
      </c>
      <c r="J38" s="4429"/>
      <c r="K38" s="2144"/>
      <c r="L38" s="3559"/>
      <c r="M38" s="1224"/>
      <c r="N38" s="2657"/>
      <c r="O38" s="2657"/>
      <c r="P38" s="1456"/>
      <c r="Q38" s="1493"/>
      <c r="R38" s="2656"/>
      <c r="S38" s="2656"/>
      <c r="T38" s="2656"/>
    </row>
    <row r="39" spans="1:256" s="1686" customFormat="1" ht="13.5" customHeight="1">
      <c r="A39" s="1651">
        <v>8</v>
      </c>
      <c r="B39" s="1532" t="s">
        <v>237</v>
      </c>
      <c r="C39" s="1532">
        <v>115101301</v>
      </c>
      <c r="D39" s="1532" t="s">
        <v>374</v>
      </c>
      <c r="E39" s="1532" t="s">
        <v>373</v>
      </c>
      <c r="F39" s="2419">
        <v>15</v>
      </c>
      <c r="G39" s="62"/>
      <c r="H39" s="1369">
        <f t="shared" si="0"/>
        <v>0</v>
      </c>
      <c r="I39" s="1644" t="s">
        <v>102</v>
      </c>
      <c r="J39" s="4429"/>
      <c r="K39" s="2144"/>
      <c r="L39" s="3559"/>
      <c r="M39" s="1224"/>
      <c r="N39" s="2657"/>
      <c r="O39" s="2657"/>
      <c r="P39" s="1456"/>
      <c r="Q39" s="1493"/>
      <c r="R39" s="2656"/>
      <c r="S39" s="2656"/>
      <c r="T39" s="2656"/>
    </row>
    <row r="40" spans="1:256" s="1686" customFormat="1" ht="13.5" customHeight="1">
      <c r="A40" s="1651">
        <v>9</v>
      </c>
      <c r="B40" s="1532" t="s">
        <v>237</v>
      </c>
      <c r="C40" s="1532">
        <v>119001402</v>
      </c>
      <c r="D40" s="1532" t="s">
        <v>372</v>
      </c>
      <c r="E40" s="1532" t="s">
        <v>123</v>
      </c>
      <c r="F40" s="2419">
        <v>30</v>
      </c>
      <c r="G40" s="62"/>
      <c r="H40" s="1369">
        <f t="shared" si="0"/>
        <v>0</v>
      </c>
      <c r="I40" s="1644" t="s">
        <v>102</v>
      </c>
      <c r="J40" s="4429"/>
      <c r="K40" s="2144"/>
      <c r="L40" s="3559"/>
      <c r="M40" s="1224"/>
      <c r="N40" s="2657"/>
      <c r="O40" s="2657"/>
      <c r="P40" s="1456"/>
      <c r="Q40" s="1493"/>
      <c r="R40" s="2656"/>
      <c r="S40" s="2656"/>
      <c r="T40" s="2656"/>
    </row>
    <row r="41" spans="1:256" s="1686" customFormat="1" ht="13.5" customHeight="1">
      <c r="A41" s="1651">
        <v>10</v>
      </c>
      <c r="B41" s="1532" t="s">
        <v>237</v>
      </c>
      <c r="C41" s="1532">
        <v>119001406</v>
      </c>
      <c r="D41" s="1532" t="s">
        <v>371</v>
      </c>
      <c r="E41" s="1532" t="s">
        <v>123</v>
      </c>
      <c r="F41" s="2419">
        <v>30</v>
      </c>
      <c r="G41" s="62"/>
      <c r="H41" s="1369">
        <f t="shared" si="0"/>
        <v>0</v>
      </c>
      <c r="I41" s="1644" t="s">
        <v>102</v>
      </c>
      <c r="J41" s="4429"/>
      <c r="K41" s="2144"/>
      <c r="L41" s="3559"/>
      <c r="M41" s="1224"/>
      <c r="N41" s="2657"/>
      <c r="O41" s="2657"/>
      <c r="P41" s="1456"/>
      <c r="Q41" s="1493"/>
      <c r="R41" s="2656"/>
      <c r="S41" s="2656"/>
      <c r="T41" s="2656"/>
    </row>
    <row r="42" spans="1:256" s="1686" customFormat="1" ht="13.5" customHeight="1">
      <c r="A42" s="1651">
        <v>11</v>
      </c>
      <c r="B42" s="1532" t="s">
        <v>237</v>
      </c>
      <c r="C42" s="1532">
        <v>119001412</v>
      </c>
      <c r="D42" s="1532" t="s">
        <v>370</v>
      </c>
      <c r="E42" s="1532" t="s">
        <v>123</v>
      </c>
      <c r="F42" s="2419">
        <v>30</v>
      </c>
      <c r="G42" s="62"/>
      <c r="H42" s="1369">
        <f t="shared" si="0"/>
        <v>0</v>
      </c>
      <c r="I42" s="1644" t="s">
        <v>102</v>
      </c>
      <c r="J42" s="4429"/>
      <c r="K42" s="2144"/>
      <c r="L42" s="3559"/>
      <c r="M42" s="1224"/>
      <c r="N42" s="2657"/>
      <c r="O42" s="2657"/>
      <c r="P42" s="1456"/>
      <c r="Q42" s="1493"/>
      <c r="R42" s="2656"/>
      <c r="S42" s="2656"/>
      <c r="T42" s="2656"/>
    </row>
    <row r="43" spans="1:256" s="1686" customFormat="1" ht="13.5" customHeight="1">
      <c r="A43" s="1651">
        <v>12</v>
      </c>
      <c r="B43" s="1532" t="s">
        <v>237</v>
      </c>
      <c r="C43" s="1532">
        <v>119001422</v>
      </c>
      <c r="D43" s="1532" t="s">
        <v>2907</v>
      </c>
      <c r="E43" s="1532" t="s">
        <v>123</v>
      </c>
      <c r="F43" s="2419">
        <v>100</v>
      </c>
      <c r="G43" s="62"/>
      <c r="H43" s="1369">
        <f t="shared" si="0"/>
        <v>0</v>
      </c>
      <c r="I43" s="1644" t="s">
        <v>102</v>
      </c>
      <c r="J43" s="4429"/>
      <c r="K43" s="2144"/>
      <c r="L43" s="3559"/>
      <c r="M43" s="1224"/>
      <c r="N43" s="2657"/>
      <c r="O43" s="2657"/>
      <c r="P43" s="1456"/>
      <c r="Q43" s="1493"/>
      <c r="R43" s="2656"/>
      <c r="S43" s="2656"/>
      <c r="T43" s="2656"/>
    </row>
    <row r="44" spans="1:256" s="1493" customFormat="1" ht="27.25" customHeight="1">
      <c r="A44" s="1661">
        <v>13</v>
      </c>
      <c r="B44" s="1531" t="s">
        <v>237</v>
      </c>
      <c r="C44" s="1532" t="s">
        <v>3264</v>
      </c>
      <c r="D44" s="1532" t="s">
        <v>3263</v>
      </c>
      <c r="E44" s="1532" t="s">
        <v>25</v>
      </c>
      <c r="F44" s="4658">
        <f>F45</f>
        <v>1</v>
      </c>
      <c r="G44" s="62"/>
      <c r="H44" s="1662">
        <f t="shared" si="0"/>
        <v>0</v>
      </c>
      <c r="I44" s="1644" t="s">
        <v>140</v>
      </c>
      <c r="J44" s="4866"/>
      <c r="K44" s="2144"/>
      <c r="L44" s="3559"/>
      <c r="M44" s="1224"/>
    </row>
    <row r="45" spans="1:256" s="1493" customFormat="1" ht="27.25" customHeight="1">
      <c r="A45" s="1661"/>
      <c r="B45" s="1531"/>
      <c r="C45" s="1532"/>
      <c r="D45" s="1536" t="s">
        <v>3262</v>
      </c>
      <c r="E45" s="1532"/>
      <c r="F45" s="2275">
        <v>1</v>
      </c>
      <c r="G45" s="62"/>
      <c r="H45" s="1662"/>
      <c r="I45" s="1644"/>
      <c r="J45" s="4867"/>
      <c r="K45" s="2144"/>
    </row>
    <row r="46" spans="1:256" s="1493" customFormat="1" ht="40.549999999999997" customHeight="1">
      <c r="A46" s="1530"/>
      <c r="B46" s="1532"/>
      <c r="C46" s="1532"/>
      <c r="D46" s="1536" t="s">
        <v>3261</v>
      </c>
      <c r="E46" s="1532"/>
      <c r="F46" s="4432"/>
      <c r="G46" s="62"/>
      <c r="H46" s="1662"/>
      <c r="I46" s="2361"/>
      <c r="J46" s="4866"/>
      <c r="K46" s="2144"/>
    </row>
    <row r="47" spans="1:256" s="1493" customFormat="1" ht="27.25" customHeight="1">
      <c r="A47" s="1661">
        <v>14</v>
      </c>
      <c r="B47" s="1531" t="s">
        <v>237</v>
      </c>
      <c r="C47" s="1532" t="s">
        <v>3260</v>
      </c>
      <c r="D47" s="1532" t="s">
        <v>3259</v>
      </c>
      <c r="E47" s="1532" t="s">
        <v>25</v>
      </c>
      <c r="F47" s="4658">
        <f>F48</f>
        <v>1</v>
      </c>
      <c r="G47" s="62"/>
      <c r="H47" s="1662">
        <f>F47*G47</f>
        <v>0</v>
      </c>
      <c r="I47" s="1644" t="s">
        <v>140</v>
      </c>
      <c r="J47" s="4866"/>
      <c r="K47" s="2144"/>
      <c r="L47" s="3559"/>
      <c r="M47" s="1224"/>
      <c r="N47" s="4868"/>
    </row>
    <row r="48" spans="1:256" s="1493" customFormat="1" ht="27.25" customHeight="1">
      <c r="A48" s="1661"/>
      <c r="B48" s="1531"/>
      <c r="C48" s="1532"/>
      <c r="D48" s="1536" t="s">
        <v>3258</v>
      </c>
      <c r="E48" s="1532"/>
      <c r="F48" s="2275">
        <v>1</v>
      </c>
      <c r="G48" s="62"/>
      <c r="H48" s="1662"/>
      <c r="I48" s="1644"/>
      <c r="J48" s="4867"/>
      <c r="K48" s="2144"/>
    </row>
    <row r="49" spans="1:256" s="1493" customFormat="1" ht="13.5" customHeight="1">
      <c r="A49" s="1661"/>
      <c r="B49" s="1531"/>
      <c r="C49" s="1532"/>
      <c r="D49" s="1536" t="s">
        <v>3257</v>
      </c>
      <c r="E49" s="1532"/>
      <c r="F49" s="2275"/>
      <c r="G49" s="62"/>
      <c r="H49" s="1662"/>
      <c r="I49" s="1644"/>
      <c r="J49" s="4867"/>
      <c r="K49" s="2144"/>
    </row>
    <row r="50" spans="1:256" s="1188" customFormat="1" ht="67.5" customHeight="1">
      <c r="A50" s="4326"/>
      <c r="B50" s="4318"/>
      <c r="C50" s="4319"/>
      <c r="D50" s="1810" t="s">
        <v>138</v>
      </c>
      <c r="E50" s="2615"/>
      <c r="F50" s="4376"/>
      <c r="G50" s="6040"/>
      <c r="H50" s="1184"/>
      <c r="I50" s="2111"/>
      <c r="J50" s="4382"/>
      <c r="K50" s="4375"/>
      <c r="L50" s="1194"/>
      <c r="M50" s="4659"/>
    </row>
    <row r="51" spans="1:256" s="1686" customFormat="1" ht="13.5" customHeight="1">
      <c r="A51" s="1651">
        <v>15</v>
      </c>
      <c r="B51" s="1532" t="s">
        <v>237</v>
      </c>
      <c r="C51" s="1532">
        <v>121151103</v>
      </c>
      <c r="D51" s="1532" t="s">
        <v>3110</v>
      </c>
      <c r="E51" s="1532" t="s">
        <v>109</v>
      </c>
      <c r="F51" s="2419">
        <f>SUM(F55:F57)</f>
        <v>45.900000000000006</v>
      </c>
      <c r="G51" s="62"/>
      <c r="H51" s="1369">
        <f>F51*G51</f>
        <v>0</v>
      </c>
      <c r="I51" s="1644" t="s">
        <v>102</v>
      </c>
      <c r="J51" s="4429"/>
      <c r="K51" s="2144"/>
      <c r="L51" s="3559"/>
      <c r="M51" s="1224"/>
      <c r="N51" s="2657"/>
      <c r="O51" s="2657"/>
      <c r="P51" s="1456"/>
      <c r="Q51" s="1493"/>
      <c r="R51" s="2656"/>
      <c r="S51" s="2656"/>
      <c r="T51" s="2656"/>
    </row>
    <row r="52" spans="1:256" s="1493" customFormat="1" ht="13.5" customHeight="1">
      <c r="A52" s="2722"/>
      <c r="B52" s="1453"/>
      <c r="C52" s="1453"/>
      <c r="D52" s="2731" t="s">
        <v>3109</v>
      </c>
      <c r="E52" s="1453"/>
      <c r="F52" s="2732"/>
      <c r="G52" s="5846"/>
      <c r="H52" s="2723"/>
      <c r="I52" s="3371"/>
      <c r="J52" s="4430"/>
      <c r="K52" s="4172"/>
      <c r="L52" s="1456"/>
      <c r="M52" s="1456"/>
      <c r="N52" s="1456"/>
      <c r="O52" s="1456"/>
      <c r="P52" s="1456"/>
      <c r="Q52" s="1456"/>
      <c r="R52" s="1456"/>
      <c r="S52" s="1456"/>
      <c r="T52" s="1456"/>
      <c r="U52" s="1456"/>
      <c r="V52" s="1456"/>
      <c r="W52" s="1456"/>
      <c r="X52" s="1456"/>
      <c r="Y52" s="1456"/>
      <c r="Z52" s="1456"/>
      <c r="AA52" s="1456"/>
      <c r="AB52" s="1456"/>
      <c r="AC52" s="1456"/>
      <c r="AD52" s="1456"/>
      <c r="AE52" s="1456"/>
      <c r="AF52" s="1456"/>
      <c r="AG52" s="1456"/>
      <c r="AH52" s="1456"/>
      <c r="AI52" s="1456"/>
      <c r="AJ52" s="1456"/>
      <c r="AK52" s="1456"/>
      <c r="AL52" s="1456"/>
      <c r="AM52" s="1456"/>
      <c r="AN52" s="1456"/>
      <c r="AO52" s="1456"/>
      <c r="AP52" s="1456"/>
      <c r="AQ52" s="1456"/>
      <c r="AR52" s="1456"/>
      <c r="AS52" s="1456"/>
      <c r="AT52" s="1456"/>
      <c r="AU52" s="1456"/>
      <c r="AV52" s="1456"/>
      <c r="AW52" s="1456"/>
      <c r="AX52" s="1456"/>
      <c r="AY52" s="1456"/>
      <c r="AZ52" s="1456"/>
      <c r="BA52" s="1456"/>
      <c r="BB52" s="1456"/>
      <c r="BC52" s="1456"/>
      <c r="BD52" s="1456"/>
      <c r="BE52" s="1456"/>
      <c r="BF52" s="1456"/>
      <c r="BG52" s="1456"/>
      <c r="BH52" s="1456"/>
      <c r="BI52" s="1456"/>
      <c r="BJ52" s="1456"/>
      <c r="BK52" s="1456"/>
      <c r="BL52" s="1456"/>
      <c r="BM52" s="1456"/>
      <c r="BN52" s="1456"/>
      <c r="BO52" s="1456"/>
      <c r="BP52" s="1456"/>
      <c r="BQ52" s="1456"/>
      <c r="BR52" s="1456"/>
      <c r="BS52" s="1456"/>
      <c r="BT52" s="1456"/>
      <c r="BU52" s="1456"/>
      <c r="BV52" s="1456"/>
      <c r="BW52" s="1456"/>
      <c r="BX52" s="1456"/>
      <c r="BY52" s="1456"/>
      <c r="BZ52" s="1456"/>
      <c r="CA52" s="1456"/>
      <c r="CB52" s="1456"/>
      <c r="CC52" s="1456"/>
      <c r="CD52" s="1456"/>
      <c r="CE52" s="1456"/>
      <c r="CF52" s="1456"/>
      <c r="CG52" s="1456"/>
      <c r="CH52" s="1456"/>
      <c r="CI52" s="1456"/>
      <c r="CJ52" s="1456"/>
      <c r="CK52" s="1456"/>
      <c r="CL52" s="1456"/>
      <c r="CM52" s="1456"/>
      <c r="CN52" s="1456"/>
      <c r="CO52" s="1456"/>
      <c r="CP52" s="1456"/>
      <c r="CQ52" s="1456"/>
      <c r="CR52" s="1456"/>
      <c r="CS52" s="1456"/>
      <c r="CT52" s="1456"/>
      <c r="CU52" s="1456"/>
      <c r="CV52" s="1456"/>
      <c r="CW52" s="1456"/>
      <c r="CX52" s="1456"/>
      <c r="CY52" s="1456"/>
      <c r="CZ52" s="1456"/>
      <c r="DA52" s="1456"/>
      <c r="DB52" s="1456"/>
      <c r="DC52" s="1456"/>
      <c r="DD52" s="1456"/>
      <c r="DE52" s="1456"/>
      <c r="DF52" s="1456"/>
      <c r="DG52" s="1456"/>
      <c r="DH52" s="1456"/>
      <c r="DI52" s="1456"/>
      <c r="DJ52" s="1456"/>
      <c r="DK52" s="1456"/>
      <c r="DL52" s="1456"/>
      <c r="DM52" s="1456"/>
      <c r="DN52" s="1456"/>
      <c r="DO52" s="1456"/>
      <c r="DP52" s="1456"/>
      <c r="DQ52" s="1456"/>
      <c r="DR52" s="1456"/>
      <c r="DS52" s="1456"/>
      <c r="DT52" s="1456"/>
      <c r="DU52" s="1456"/>
      <c r="DV52" s="1456"/>
      <c r="DW52" s="1456"/>
      <c r="DX52" s="1456"/>
      <c r="DY52" s="1456"/>
      <c r="DZ52" s="1456"/>
      <c r="EA52" s="1456"/>
      <c r="EB52" s="1456"/>
      <c r="EC52" s="1456"/>
      <c r="ED52" s="1456"/>
      <c r="EE52" s="1456"/>
      <c r="EF52" s="1456"/>
      <c r="EG52" s="1456"/>
      <c r="EH52" s="1456"/>
      <c r="EI52" s="1456"/>
      <c r="EJ52" s="1456"/>
      <c r="EK52" s="1456"/>
      <c r="EL52" s="1456"/>
      <c r="EM52" s="1456"/>
      <c r="EN52" s="1456"/>
      <c r="EO52" s="1456"/>
      <c r="EP52" s="1456"/>
      <c r="EQ52" s="1456"/>
      <c r="ER52" s="1456"/>
      <c r="ES52" s="1456"/>
      <c r="ET52" s="1456"/>
      <c r="EU52" s="1456"/>
      <c r="EV52" s="1456"/>
      <c r="EW52" s="1456"/>
      <c r="EX52" s="1456"/>
      <c r="EY52" s="1456"/>
      <c r="EZ52" s="1456"/>
      <c r="FA52" s="1456"/>
      <c r="FB52" s="1456"/>
      <c r="FC52" s="1456"/>
      <c r="FD52" s="1456"/>
      <c r="FE52" s="1456"/>
      <c r="FF52" s="1456"/>
      <c r="FG52" s="1456"/>
      <c r="FH52" s="1456"/>
      <c r="FI52" s="1456"/>
      <c r="FJ52" s="1456"/>
      <c r="FK52" s="1456"/>
      <c r="FL52" s="1456"/>
      <c r="FM52" s="1456"/>
      <c r="FN52" s="1456"/>
      <c r="FO52" s="1456"/>
      <c r="FP52" s="1456"/>
      <c r="FQ52" s="1456"/>
      <c r="FR52" s="1456"/>
      <c r="FS52" s="1456"/>
      <c r="FT52" s="1456"/>
      <c r="FU52" s="1456"/>
      <c r="FV52" s="1456"/>
      <c r="FW52" s="1456"/>
      <c r="FX52" s="1456"/>
      <c r="FY52" s="1456"/>
      <c r="FZ52" s="1456"/>
      <c r="GA52" s="1456"/>
      <c r="GB52" s="1456"/>
      <c r="GC52" s="1456"/>
      <c r="GD52" s="1456"/>
      <c r="GE52" s="1456"/>
      <c r="GF52" s="1456"/>
      <c r="GG52" s="1456"/>
      <c r="GH52" s="1456"/>
      <c r="GI52" s="1456"/>
      <c r="GJ52" s="1456"/>
      <c r="GK52" s="1456"/>
      <c r="GL52" s="1456"/>
      <c r="GM52" s="1456"/>
      <c r="GN52" s="1456"/>
      <c r="GO52" s="1456"/>
      <c r="GP52" s="1456"/>
      <c r="GQ52" s="1456"/>
      <c r="GR52" s="1456"/>
      <c r="GS52" s="1456"/>
      <c r="GT52" s="1456"/>
      <c r="GU52" s="1456"/>
      <c r="GV52" s="1456"/>
      <c r="GW52" s="1456"/>
      <c r="GX52" s="1456"/>
      <c r="GY52" s="1456"/>
      <c r="GZ52" s="1456"/>
      <c r="HA52" s="1456"/>
      <c r="HB52" s="1456"/>
      <c r="HC52" s="1456"/>
      <c r="HD52" s="1456"/>
      <c r="HE52" s="1456"/>
      <c r="HF52" s="1456"/>
      <c r="HG52" s="1456"/>
      <c r="HH52" s="1456"/>
      <c r="HI52" s="1456"/>
      <c r="HJ52" s="1456"/>
      <c r="HK52" s="1456"/>
      <c r="HL52" s="1456"/>
      <c r="HM52" s="1456"/>
      <c r="HN52" s="1456"/>
      <c r="HO52" s="1456"/>
      <c r="HP52" s="1456"/>
      <c r="HQ52" s="1456"/>
      <c r="HR52" s="1456"/>
      <c r="HS52" s="1456"/>
      <c r="HT52" s="1456"/>
      <c r="HU52" s="1456"/>
      <c r="HV52" s="1456"/>
      <c r="HW52" s="1456"/>
      <c r="HX52" s="1456"/>
      <c r="HY52" s="1456"/>
      <c r="HZ52" s="1456"/>
      <c r="IA52" s="1456"/>
      <c r="IB52" s="1456"/>
      <c r="IC52" s="1456"/>
      <c r="ID52" s="1456"/>
      <c r="IE52" s="1456"/>
      <c r="IF52" s="1456"/>
      <c r="IG52" s="1456"/>
      <c r="IH52" s="1456"/>
      <c r="II52" s="1456"/>
      <c r="IJ52" s="1456"/>
      <c r="IK52" s="1456"/>
      <c r="IL52" s="1456"/>
      <c r="IM52" s="1456"/>
      <c r="IN52" s="1456"/>
      <c r="IO52" s="1456"/>
      <c r="IP52" s="1456"/>
      <c r="IQ52" s="1456"/>
      <c r="IR52" s="1456"/>
      <c r="IS52" s="1456"/>
      <c r="IT52" s="1456"/>
      <c r="IU52" s="1456"/>
      <c r="IV52" s="1456"/>
    </row>
    <row r="53" spans="1:256" s="1493" customFormat="1" ht="13.5" customHeight="1">
      <c r="A53" s="2722"/>
      <c r="B53" s="1453"/>
      <c r="C53" s="1453"/>
      <c r="D53" s="2731" t="s">
        <v>3566</v>
      </c>
      <c r="E53" s="1453"/>
      <c r="F53" s="2732"/>
      <c r="G53" s="5846"/>
      <c r="H53" s="2723"/>
      <c r="I53" s="3371"/>
      <c r="J53" s="4430"/>
      <c r="K53" s="4172"/>
      <c r="L53" s="1456"/>
      <c r="M53" s="1456"/>
      <c r="N53" s="1456"/>
      <c r="O53" s="1456"/>
      <c r="P53" s="1456"/>
      <c r="Q53" s="1456"/>
      <c r="R53" s="1456"/>
      <c r="S53" s="1456"/>
      <c r="T53" s="1456"/>
      <c r="U53" s="1456"/>
      <c r="V53" s="1456"/>
      <c r="W53" s="1456"/>
      <c r="X53" s="1456"/>
      <c r="Y53" s="1456"/>
      <c r="Z53" s="1456"/>
      <c r="AA53" s="1456"/>
      <c r="AB53" s="1456"/>
      <c r="AC53" s="1456"/>
      <c r="AD53" s="1456"/>
      <c r="AE53" s="1456"/>
      <c r="AF53" s="1456"/>
      <c r="AG53" s="1456"/>
      <c r="AH53" s="1456"/>
      <c r="AI53" s="1456"/>
      <c r="AJ53" s="1456"/>
      <c r="AK53" s="1456"/>
      <c r="AL53" s="1456"/>
      <c r="AM53" s="1456"/>
      <c r="AN53" s="1456"/>
      <c r="AO53" s="1456"/>
      <c r="AP53" s="1456"/>
      <c r="AQ53" s="1456"/>
      <c r="AR53" s="1456"/>
      <c r="AS53" s="1456"/>
      <c r="AT53" s="1456"/>
      <c r="AU53" s="1456"/>
      <c r="AV53" s="1456"/>
      <c r="AW53" s="1456"/>
      <c r="AX53" s="1456"/>
      <c r="AY53" s="1456"/>
      <c r="AZ53" s="1456"/>
      <c r="BA53" s="1456"/>
      <c r="BB53" s="1456"/>
      <c r="BC53" s="1456"/>
      <c r="BD53" s="1456"/>
      <c r="BE53" s="1456"/>
      <c r="BF53" s="1456"/>
      <c r="BG53" s="1456"/>
      <c r="BH53" s="1456"/>
      <c r="BI53" s="1456"/>
      <c r="BJ53" s="1456"/>
      <c r="BK53" s="1456"/>
      <c r="BL53" s="1456"/>
      <c r="BM53" s="1456"/>
      <c r="BN53" s="1456"/>
      <c r="BO53" s="1456"/>
      <c r="BP53" s="1456"/>
      <c r="BQ53" s="1456"/>
      <c r="BR53" s="1456"/>
      <c r="BS53" s="1456"/>
      <c r="BT53" s="1456"/>
      <c r="BU53" s="1456"/>
      <c r="BV53" s="1456"/>
      <c r="BW53" s="1456"/>
      <c r="BX53" s="1456"/>
      <c r="BY53" s="1456"/>
      <c r="BZ53" s="1456"/>
      <c r="CA53" s="1456"/>
      <c r="CB53" s="1456"/>
      <c r="CC53" s="1456"/>
      <c r="CD53" s="1456"/>
      <c r="CE53" s="1456"/>
      <c r="CF53" s="1456"/>
      <c r="CG53" s="1456"/>
      <c r="CH53" s="1456"/>
      <c r="CI53" s="1456"/>
      <c r="CJ53" s="1456"/>
      <c r="CK53" s="1456"/>
      <c r="CL53" s="1456"/>
      <c r="CM53" s="1456"/>
      <c r="CN53" s="1456"/>
      <c r="CO53" s="1456"/>
      <c r="CP53" s="1456"/>
      <c r="CQ53" s="1456"/>
      <c r="CR53" s="1456"/>
      <c r="CS53" s="1456"/>
      <c r="CT53" s="1456"/>
      <c r="CU53" s="1456"/>
      <c r="CV53" s="1456"/>
      <c r="CW53" s="1456"/>
      <c r="CX53" s="1456"/>
      <c r="CY53" s="1456"/>
      <c r="CZ53" s="1456"/>
      <c r="DA53" s="1456"/>
      <c r="DB53" s="1456"/>
      <c r="DC53" s="1456"/>
      <c r="DD53" s="1456"/>
      <c r="DE53" s="1456"/>
      <c r="DF53" s="1456"/>
      <c r="DG53" s="1456"/>
      <c r="DH53" s="1456"/>
      <c r="DI53" s="1456"/>
      <c r="DJ53" s="1456"/>
      <c r="DK53" s="1456"/>
      <c r="DL53" s="1456"/>
      <c r="DM53" s="1456"/>
      <c r="DN53" s="1456"/>
      <c r="DO53" s="1456"/>
      <c r="DP53" s="1456"/>
      <c r="DQ53" s="1456"/>
      <c r="DR53" s="1456"/>
      <c r="DS53" s="1456"/>
      <c r="DT53" s="1456"/>
      <c r="DU53" s="1456"/>
      <c r="DV53" s="1456"/>
      <c r="DW53" s="1456"/>
      <c r="DX53" s="1456"/>
      <c r="DY53" s="1456"/>
      <c r="DZ53" s="1456"/>
      <c r="EA53" s="1456"/>
      <c r="EB53" s="1456"/>
      <c r="EC53" s="1456"/>
      <c r="ED53" s="1456"/>
      <c r="EE53" s="1456"/>
      <c r="EF53" s="1456"/>
      <c r="EG53" s="1456"/>
      <c r="EH53" s="1456"/>
      <c r="EI53" s="1456"/>
      <c r="EJ53" s="1456"/>
      <c r="EK53" s="1456"/>
      <c r="EL53" s="1456"/>
      <c r="EM53" s="1456"/>
      <c r="EN53" s="1456"/>
      <c r="EO53" s="1456"/>
      <c r="EP53" s="1456"/>
      <c r="EQ53" s="1456"/>
      <c r="ER53" s="1456"/>
      <c r="ES53" s="1456"/>
      <c r="ET53" s="1456"/>
      <c r="EU53" s="1456"/>
      <c r="EV53" s="1456"/>
      <c r="EW53" s="1456"/>
      <c r="EX53" s="1456"/>
      <c r="EY53" s="1456"/>
      <c r="EZ53" s="1456"/>
      <c r="FA53" s="1456"/>
      <c r="FB53" s="1456"/>
      <c r="FC53" s="1456"/>
      <c r="FD53" s="1456"/>
      <c r="FE53" s="1456"/>
      <c r="FF53" s="1456"/>
      <c r="FG53" s="1456"/>
      <c r="FH53" s="1456"/>
      <c r="FI53" s="1456"/>
      <c r="FJ53" s="1456"/>
      <c r="FK53" s="1456"/>
      <c r="FL53" s="1456"/>
      <c r="FM53" s="1456"/>
      <c r="FN53" s="1456"/>
      <c r="FO53" s="1456"/>
      <c r="FP53" s="1456"/>
      <c r="FQ53" s="1456"/>
      <c r="FR53" s="1456"/>
      <c r="FS53" s="1456"/>
      <c r="FT53" s="1456"/>
      <c r="FU53" s="1456"/>
      <c r="FV53" s="1456"/>
      <c r="FW53" s="1456"/>
      <c r="FX53" s="1456"/>
      <c r="FY53" s="1456"/>
      <c r="FZ53" s="1456"/>
      <c r="GA53" s="1456"/>
      <c r="GB53" s="1456"/>
      <c r="GC53" s="1456"/>
      <c r="GD53" s="1456"/>
      <c r="GE53" s="1456"/>
      <c r="GF53" s="1456"/>
      <c r="GG53" s="1456"/>
      <c r="GH53" s="1456"/>
      <c r="GI53" s="1456"/>
      <c r="GJ53" s="1456"/>
      <c r="GK53" s="1456"/>
      <c r="GL53" s="1456"/>
      <c r="GM53" s="1456"/>
      <c r="GN53" s="1456"/>
      <c r="GO53" s="1456"/>
      <c r="GP53" s="1456"/>
      <c r="GQ53" s="1456"/>
      <c r="GR53" s="1456"/>
      <c r="GS53" s="1456"/>
      <c r="GT53" s="1456"/>
      <c r="GU53" s="1456"/>
      <c r="GV53" s="1456"/>
      <c r="GW53" s="1456"/>
      <c r="GX53" s="1456"/>
      <c r="GY53" s="1456"/>
      <c r="GZ53" s="1456"/>
      <c r="HA53" s="1456"/>
      <c r="HB53" s="1456"/>
      <c r="HC53" s="1456"/>
      <c r="HD53" s="1456"/>
      <c r="HE53" s="1456"/>
      <c r="HF53" s="1456"/>
      <c r="HG53" s="1456"/>
      <c r="HH53" s="1456"/>
      <c r="HI53" s="1456"/>
      <c r="HJ53" s="1456"/>
      <c r="HK53" s="1456"/>
      <c r="HL53" s="1456"/>
      <c r="HM53" s="1456"/>
      <c r="HN53" s="1456"/>
      <c r="HO53" s="1456"/>
      <c r="HP53" s="1456"/>
      <c r="HQ53" s="1456"/>
      <c r="HR53" s="1456"/>
      <c r="HS53" s="1456"/>
      <c r="HT53" s="1456"/>
      <c r="HU53" s="1456"/>
      <c r="HV53" s="1456"/>
      <c r="HW53" s="1456"/>
      <c r="HX53" s="1456"/>
      <c r="HY53" s="1456"/>
      <c r="HZ53" s="1456"/>
      <c r="IA53" s="1456"/>
      <c r="IB53" s="1456"/>
      <c r="IC53" s="1456"/>
      <c r="ID53" s="1456"/>
      <c r="IE53" s="1456"/>
      <c r="IF53" s="1456"/>
      <c r="IG53" s="1456"/>
      <c r="IH53" s="1456"/>
      <c r="II53" s="1456"/>
      <c r="IJ53" s="1456"/>
      <c r="IK53" s="1456"/>
      <c r="IL53" s="1456"/>
      <c r="IM53" s="1456"/>
      <c r="IN53" s="1456"/>
      <c r="IO53" s="1456"/>
      <c r="IP53" s="1456"/>
      <c r="IQ53" s="1456"/>
      <c r="IR53" s="1456"/>
      <c r="IS53" s="1456"/>
      <c r="IT53" s="1456"/>
      <c r="IU53" s="1456"/>
      <c r="IV53" s="1456"/>
    </row>
    <row r="54" spans="1:256" s="1493" customFormat="1" ht="27.25" customHeight="1">
      <c r="A54" s="2722"/>
      <c r="B54" s="1453"/>
      <c r="C54" s="1453"/>
      <c r="D54" s="2731" t="s">
        <v>3811</v>
      </c>
      <c r="E54" s="1453"/>
      <c r="F54" s="2732"/>
      <c r="G54" s="5846"/>
      <c r="H54" s="2723"/>
      <c r="I54" s="3371"/>
      <c r="J54" s="4430"/>
      <c r="K54" s="4172"/>
      <c r="L54" s="1456"/>
      <c r="M54" s="1456"/>
      <c r="N54" s="1456"/>
      <c r="O54" s="1456"/>
      <c r="P54" s="1456"/>
      <c r="Q54" s="1456"/>
      <c r="R54" s="1456"/>
      <c r="S54" s="1456"/>
      <c r="T54" s="1456"/>
      <c r="U54" s="1456"/>
      <c r="V54" s="1456"/>
      <c r="W54" s="1456"/>
      <c r="X54" s="1456"/>
      <c r="Y54" s="1456"/>
      <c r="Z54" s="1456"/>
      <c r="AA54" s="1456"/>
      <c r="AB54" s="1456"/>
      <c r="AC54" s="1456"/>
      <c r="AD54" s="1456"/>
      <c r="AE54" s="1456"/>
      <c r="AF54" s="1456"/>
      <c r="AG54" s="1456"/>
      <c r="AH54" s="1456"/>
      <c r="AI54" s="1456"/>
      <c r="AJ54" s="1456"/>
      <c r="AK54" s="1456"/>
      <c r="AL54" s="1456"/>
      <c r="AM54" s="1456"/>
      <c r="AN54" s="1456"/>
      <c r="AO54" s="1456"/>
      <c r="AP54" s="1456"/>
      <c r="AQ54" s="1456"/>
      <c r="AR54" s="1456"/>
      <c r="AS54" s="1456"/>
      <c r="AT54" s="1456"/>
      <c r="AU54" s="1456"/>
      <c r="AV54" s="1456"/>
      <c r="AW54" s="1456"/>
      <c r="AX54" s="1456"/>
      <c r="AY54" s="1456"/>
      <c r="AZ54" s="1456"/>
      <c r="BA54" s="1456"/>
      <c r="BB54" s="1456"/>
      <c r="BC54" s="1456"/>
      <c r="BD54" s="1456"/>
      <c r="BE54" s="1456"/>
      <c r="BF54" s="1456"/>
      <c r="BG54" s="1456"/>
      <c r="BH54" s="1456"/>
      <c r="BI54" s="1456"/>
      <c r="BJ54" s="1456"/>
      <c r="BK54" s="1456"/>
      <c r="BL54" s="1456"/>
      <c r="BM54" s="1456"/>
      <c r="BN54" s="1456"/>
      <c r="BO54" s="1456"/>
      <c r="BP54" s="1456"/>
      <c r="BQ54" s="1456"/>
      <c r="BR54" s="1456"/>
      <c r="BS54" s="1456"/>
      <c r="BT54" s="1456"/>
      <c r="BU54" s="1456"/>
      <c r="BV54" s="1456"/>
      <c r="BW54" s="1456"/>
      <c r="BX54" s="1456"/>
      <c r="BY54" s="1456"/>
      <c r="BZ54" s="1456"/>
      <c r="CA54" s="1456"/>
      <c r="CB54" s="1456"/>
      <c r="CC54" s="1456"/>
      <c r="CD54" s="1456"/>
      <c r="CE54" s="1456"/>
      <c r="CF54" s="1456"/>
      <c r="CG54" s="1456"/>
      <c r="CH54" s="1456"/>
      <c r="CI54" s="1456"/>
      <c r="CJ54" s="1456"/>
      <c r="CK54" s="1456"/>
      <c r="CL54" s="1456"/>
      <c r="CM54" s="1456"/>
      <c r="CN54" s="1456"/>
      <c r="CO54" s="1456"/>
      <c r="CP54" s="1456"/>
      <c r="CQ54" s="1456"/>
      <c r="CR54" s="1456"/>
      <c r="CS54" s="1456"/>
      <c r="CT54" s="1456"/>
      <c r="CU54" s="1456"/>
      <c r="CV54" s="1456"/>
      <c r="CW54" s="1456"/>
      <c r="CX54" s="1456"/>
      <c r="CY54" s="1456"/>
      <c r="CZ54" s="1456"/>
      <c r="DA54" s="1456"/>
      <c r="DB54" s="1456"/>
      <c r="DC54" s="1456"/>
      <c r="DD54" s="1456"/>
      <c r="DE54" s="1456"/>
      <c r="DF54" s="1456"/>
      <c r="DG54" s="1456"/>
      <c r="DH54" s="1456"/>
      <c r="DI54" s="1456"/>
      <c r="DJ54" s="1456"/>
      <c r="DK54" s="1456"/>
      <c r="DL54" s="1456"/>
      <c r="DM54" s="1456"/>
      <c r="DN54" s="1456"/>
      <c r="DO54" s="1456"/>
      <c r="DP54" s="1456"/>
      <c r="DQ54" s="1456"/>
      <c r="DR54" s="1456"/>
      <c r="DS54" s="1456"/>
      <c r="DT54" s="1456"/>
      <c r="DU54" s="1456"/>
      <c r="DV54" s="1456"/>
      <c r="DW54" s="1456"/>
      <c r="DX54" s="1456"/>
      <c r="DY54" s="1456"/>
      <c r="DZ54" s="1456"/>
      <c r="EA54" s="1456"/>
      <c r="EB54" s="1456"/>
      <c r="EC54" s="1456"/>
      <c r="ED54" s="1456"/>
      <c r="EE54" s="1456"/>
      <c r="EF54" s="1456"/>
      <c r="EG54" s="1456"/>
      <c r="EH54" s="1456"/>
      <c r="EI54" s="1456"/>
      <c r="EJ54" s="1456"/>
      <c r="EK54" s="1456"/>
      <c r="EL54" s="1456"/>
      <c r="EM54" s="1456"/>
      <c r="EN54" s="1456"/>
      <c r="EO54" s="1456"/>
      <c r="EP54" s="1456"/>
      <c r="EQ54" s="1456"/>
      <c r="ER54" s="1456"/>
      <c r="ES54" s="1456"/>
      <c r="ET54" s="1456"/>
      <c r="EU54" s="1456"/>
      <c r="EV54" s="1456"/>
      <c r="EW54" s="1456"/>
      <c r="EX54" s="1456"/>
      <c r="EY54" s="1456"/>
      <c r="EZ54" s="1456"/>
      <c r="FA54" s="1456"/>
      <c r="FB54" s="1456"/>
      <c r="FC54" s="1456"/>
      <c r="FD54" s="1456"/>
      <c r="FE54" s="1456"/>
      <c r="FF54" s="1456"/>
      <c r="FG54" s="1456"/>
      <c r="FH54" s="1456"/>
      <c r="FI54" s="1456"/>
      <c r="FJ54" s="1456"/>
      <c r="FK54" s="1456"/>
      <c r="FL54" s="1456"/>
      <c r="FM54" s="1456"/>
      <c r="FN54" s="1456"/>
      <c r="FO54" s="1456"/>
      <c r="FP54" s="1456"/>
      <c r="FQ54" s="1456"/>
      <c r="FR54" s="1456"/>
      <c r="FS54" s="1456"/>
      <c r="FT54" s="1456"/>
      <c r="FU54" s="1456"/>
      <c r="FV54" s="1456"/>
      <c r="FW54" s="1456"/>
      <c r="FX54" s="1456"/>
      <c r="FY54" s="1456"/>
      <c r="FZ54" s="1456"/>
      <c r="GA54" s="1456"/>
      <c r="GB54" s="1456"/>
      <c r="GC54" s="1456"/>
      <c r="GD54" s="1456"/>
      <c r="GE54" s="1456"/>
      <c r="GF54" s="1456"/>
      <c r="GG54" s="1456"/>
      <c r="GH54" s="1456"/>
      <c r="GI54" s="1456"/>
      <c r="GJ54" s="1456"/>
      <c r="GK54" s="1456"/>
      <c r="GL54" s="1456"/>
      <c r="GM54" s="1456"/>
      <c r="GN54" s="1456"/>
      <c r="GO54" s="1456"/>
      <c r="GP54" s="1456"/>
      <c r="GQ54" s="1456"/>
      <c r="GR54" s="1456"/>
      <c r="GS54" s="1456"/>
      <c r="GT54" s="1456"/>
      <c r="GU54" s="1456"/>
      <c r="GV54" s="1456"/>
      <c r="GW54" s="1456"/>
      <c r="GX54" s="1456"/>
      <c r="GY54" s="1456"/>
      <c r="GZ54" s="1456"/>
      <c r="HA54" s="1456"/>
      <c r="HB54" s="1456"/>
      <c r="HC54" s="1456"/>
      <c r="HD54" s="1456"/>
      <c r="HE54" s="1456"/>
      <c r="HF54" s="1456"/>
      <c r="HG54" s="1456"/>
      <c r="HH54" s="1456"/>
      <c r="HI54" s="1456"/>
      <c r="HJ54" s="1456"/>
      <c r="HK54" s="1456"/>
      <c r="HL54" s="1456"/>
      <c r="HM54" s="1456"/>
      <c r="HN54" s="1456"/>
      <c r="HO54" s="1456"/>
      <c r="HP54" s="1456"/>
      <c r="HQ54" s="1456"/>
      <c r="HR54" s="1456"/>
      <c r="HS54" s="1456"/>
      <c r="HT54" s="1456"/>
      <c r="HU54" s="1456"/>
      <c r="HV54" s="1456"/>
      <c r="HW54" s="1456"/>
      <c r="HX54" s="1456"/>
      <c r="HY54" s="1456"/>
      <c r="HZ54" s="1456"/>
      <c r="IA54" s="1456"/>
      <c r="IB54" s="1456"/>
      <c r="IC54" s="1456"/>
      <c r="ID54" s="1456"/>
      <c r="IE54" s="1456"/>
      <c r="IF54" s="1456"/>
      <c r="IG54" s="1456"/>
      <c r="IH54" s="1456"/>
      <c r="II54" s="1456"/>
      <c r="IJ54" s="1456"/>
      <c r="IK54" s="1456"/>
      <c r="IL54" s="1456"/>
      <c r="IM54" s="1456"/>
      <c r="IN54" s="1456"/>
      <c r="IO54" s="1456"/>
      <c r="IP54" s="1456"/>
      <c r="IQ54" s="1456"/>
      <c r="IR54" s="1456"/>
      <c r="IS54" s="1456"/>
      <c r="IT54" s="1456"/>
      <c r="IU54" s="1456"/>
      <c r="IV54" s="1456"/>
    </row>
    <row r="55" spans="1:256" s="1493" customFormat="1" ht="13.5" customHeight="1">
      <c r="A55" s="2722"/>
      <c r="B55" s="1453"/>
      <c r="C55" s="1453"/>
      <c r="D55" s="2731" t="s">
        <v>3816</v>
      </c>
      <c r="E55" s="1453"/>
      <c r="F55" s="2732">
        <f>(17.6+22.8+1.9)*1</f>
        <v>42.300000000000004</v>
      </c>
      <c r="G55" s="5846"/>
      <c r="H55" s="2723"/>
      <c r="I55" s="3371"/>
      <c r="J55" s="4430"/>
      <c r="K55" s="4172"/>
      <c r="L55" s="1456"/>
      <c r="M55" s="1456"/>
      <c r="N55" s="1456"/>
      <c r="O55" s="1456"/>
      <c r="P55" s="1456"/>
      <c r="Q55" s="1456"/>
      <c r="R55" s="1456"/>
      <c r="S55" s="1456"/>
      <c r="T55" s="1456"/>
      <c r="U55" s="1456"/>
      <c r="V55" s="1456"/>
      <c r="W55" s="1456"/>
      <c r="X55" s="1456"/>
      <c r="Y55" s="1456"/>
      <c r="Z55" s="1456"/>
      <c r="AA55" s="1456"/>
      <c r="AB55" s="1456"/>
      <c r="AC55" s="1456"/>
      <c r="AD55" s="1456"/>
      <c r="AE55" s="1456"/>
      <c r="AF55" s="1456"/>
      <c r="AG55" s="1456"/>
      <c r="AH55" s="1456"/>
      <c r="AI55" s="1456"/>
      <c r="AJ55" s="1456"/>
      <c r="AK55" s="1456"/>
      <c r="AL55" s="1456"/>
      <c r="AM55" s="1456"/>
      <c r="AN55" s="1456"/>
      <c r="AO55" s="1456"/>
      <c r="AP55" s="1456"/>
      <c r="AQ55" s="1456"/>
      <c r="AR55" s="1456"/>
      <c r="AS55" s="1456"/>
      <c r="AT55" s="1456"/>
      <c r="AU55" s="1456"/>
      <c r="AV55" s="1456"/>
      <c r="AW55" s="1456"/>
      <c r="AX55" s="1456"/>
      <c r="AY55" s="1456"/>
      <c r="AZ55" s="1456"/>
      <c r="BA55" s="1456"/>
      <c r="BB55" s="1456"/>
      <c r="BC55" s="1456"/>
      <c r="BD55" s="1456"/>
      <c r="BE55" s="1456"/>
      <c r="BF55" s="1456"/>
      <c r="BG55" s="1456"/>
      <c r="BH55" s="1456"/>
      <c r="BI55" s="1456"/>
      <c r="BJ55" s="1456"/>
      <c r="BK55" s="1456"/>
      <c r="BL55" s="1456"/>
      <c r="BM55" s="1456"/>
      <c r="BN55" s="1456"/>
      <c r="BO55" s="1456"/>
      <c r="BP55" s="1456"/>
      <c r="BQ55" s="1456"/>
      <c r="BR55" s="1456"/>
      <c r="BS55" s="1456"/>
      <c r="BT55" s="1456"/>
      <c r="BU55" s="1456"/>
      <c r="BV55" s="1456"/>
      <c r="BW55" s="1456"/>
      <c r="BX55" s="1456"/>
      <c r="BY55" s="1456"/>
      <c r="BZ55" s="1456"/>
      <c r="CA55" s="1456"/>
      <c r="CB55" s="1456"/>
      <c r="CC55" s="1456"/>
      <c r="CD55" s="1456"/>
      <c r="CE55" s="1456"/>
      <c r="CF55" s="1456"/>
      <c r="CG55" s="1456"/>
      <c r="CH55" s="1456"/>
      <c r="CI55" s="1456"/>
      <c r="CJ55" s="1456"/>
      <c r="CK55" s="1456"/>
      <c r="CL55" s="1456"/>
      <c r="CM55" s="1456"/>
      <c r="CN55" s="1456"/>
      <c r="CO55" s="1456"/>
      <c r="CP55" s="1456"/>
      <c r="CQ55" s="1456"/>
      <c r="CR55" s="1456"/>
      <c r="CS55" s="1456"/>
      <c r="CT55" s="1456"/>
      <c r="CU55" s="1456"/>
      <c r="CV55" s="1456"/>
      <c r="CW55" s="1456"/>
      <c r="CX55" s="1456"/>
      <c r="CY55" s="1456"/>
      <c r="CZ55" s="1456"/>
      <c r="DA55" s="1456"/>
      <c r="DB55" s="1456"/>
      <c r="DC55" s="1456"/>
      <c r="DD55" s="1456"/>
      <c r="DE55" s="1456"/>
      <c r="DF55" s="1456"/>
      <c r="DG55" s="1456"/>
      <c r="DH55" s="1456"/>
      <c r="DI55" s="1456"/>
      <c r="DJ55" s="1456"/>
      <c r="DK55" s="1456"/>
      <c r="DL55" s="1456"/>
      <c r="DM55" s="1456"/>
      <c r="DN55" s="1456"/>
      <c r="DO55" s="1456"/>
      <c r="DP55" s="1456"/>
      <c r="DQ55" s="1456"/>
      <c r="DR55" s="1456"/>
      <c r="DS55" s="1456"/>
      <c r="DT55" s="1456"/>
      <c r="DU55" s="1456"/>
      <c r="DV55" s="1456"/>
      <c r="DW55" s="1456"/>
      <c r="DX55" s="1456"/>
      <c r="DY55" s="1456"/>
      <c r="DZ55" s="1456"/>
      <c r="EA55" s="1456"/>
      <c r="EB55" s="1456"/>
      <c r="EC55" s="1456"/>
      <c r="ED55" s="1456"/>
      <c r="EE55" s="1456"/>
      <c r="EF55" s="1456"/>
      <c r="EG55" s="1456"/>
      <c r="EH55" s="1456"/>
      <c r="EI55" s="1456"/>
      <c r="EJ55" s="1456"/>
      <c r="EK55" s="1456"/>
      <c r="EL55" s="1456"/>
      <c r="EM55" s="1456"/>
      <c r="EN55" s="1456"/>
      <c r="EO55" s="1456"/>
      <c r="EP55" s="1456"/>
      <c r="EQ55" s="1456"/>
      <c r="ER55" s="1456"/>
      <c r="ES55" s="1456"/>
      <c r="ET55" s="1456"/>
      <c r="EU55" s="1456"/>
      <c r="EV55" s="1456"/>
      <c r="EW55" s="1456"/>
      <c r="EX55" s="1456"/>
      <c r="EY55" s="1456"/>
      <c r="EZ55" s="1456"/>
      <c r="FA55" s="1456"/>
      <c r="FB55" s="1456"/>
      <c r="FC55" s="1456"/>
      <c r="FD55" s="1456"/>
      <c r="FE55" s="1456"/>
      <c r="FF55" s="1456"/>
      <c r="FG55" s="1456"/>
      <c r="FH55" s="1456"/>
      <c r="FI55" s="1456"/>
      <c r="FJ55" s="1456"/>
      <c r="FK55" s="1456"/>
      <c r="FL55" s="1456"/>
      <c r="FM55" s="1456"/>
      <c r="FN55" s="1456"/>
      <c r="FO55" s="1456"/>
      <c r="FP55" s="1456"/>
      <c r="FQ55" s="1456"/>
      <c r="FR55" s="1456"/>
      <c r="FS55" s="1456"/>
      <c r="FT55" s="1456"/>
      <c r="FU55" s="1456"/>
      <c r="FV55" s="1456"/>
      <c r="FW55" s="1456"/>
      <c r="FX55" s="1456"/>
      <c r="FY55" s="1456"/>
      <c r="FZ55" s="1456"/>
      <c r="GA55" s="1456"/>
      <c r="GB55" s="1456"/>
      <c r="GC55" s="1456"/>
      <c r="GD55" s="1456"/>
      <c r="GE55" s="1456"/>
      <c r="GF55" s="1456"/>
      <c r="GG55" s="1456"/>
      <c r="GH55" s="1456"/>
      <c r="GI55" s="1456"/>
      <c r="GJ55" s="1456"/>
      <c r="GK55" s="1456"/>
      <c r="GL55" s="1456"/>
      <c r="GM55" s="1456"/>
      <c r="GN55" s="1456"/>
      <c r="GO55" s="1456"/>
      <c r="GP55" s="1456"/>
      <c r="GQ55" s="1456"/>
      <c r="GR55" s="1456"/>
      <c r="GS55" s="1456"/>
      <c r="GT55" s="1456"/>
      <c r="GU55" s="1456"/>
      <c r="GV55" s="1456"/>
      <c r="GW55" s="1456"/>
      <c r="GX55" s="1456"/>
      <c r="GY55" s="1456"/>
      <c r="GZ55" s="1456"/>
      <c r="HA55" s="1456"/>
      <c r="HB55" s="1456"/>
      <c r="HC55" s="1456"/>
      <c r="HD55" s="1456"/>
      <c r="HE55" s="1456"/>
      <c r="HF55" s="1456"/>
      <c r="HG55" s="1456"/>
      <c r="HH55" s="1456"/>
      <c r="HI55" s="1456"/>
      <c r="HJ55" s="1456"/>
      <c r="HK55" s="1456"/>
      <c r="HL55" s="1456"/>
      <c r="HM55" s="1456"/>
      <c r="HN55" s="1456"/>
      <c r="HO55" s="1456"/>
      <c r="HP55" s="1456"/>
      <c r="HQ55" s="1456"/>
      <c r="HR55" s="1456"/>
      <c r="HS55" s="1456"/>
      <c r="HT55" s="1456"/>
      <c r="HU55" s="1456"/>
      <c r="HV55" s="1456"/>
      <c r="HW55" s="1456"/>
      <c r="HX55" s="1456"/>
      <c r="HY55" s="1456"/>
      <c r="HZ55" s="1456"/>
      <c r="IA55" s="1456"/>
      <c r="IB55" s="1456"/>
      <c r="IC55" s="1456"/>
      <c r="ID55" s="1456"/>
      <c r="IE55" s="1456"/>
      <c r="IF55" s="1456"/>
      <c r="IG55" s="1456"/>
      <c r="IH55" s="1456"/>
      <c r="II55" s="1456"/>
      <c r="IJ55" s="1456"/>
      <c r="IK55" s="1456"/>
      <c r="IL55" s="1456"/>
      <c r="IM55" s="1456"/>
      <c r="IN55" s="1456"/>
      <c r="IO55" s="1456"/>
      <c r="IP55" s="1456"/>
      <c r="IQ55" s="1456"/>
      <c r="IR55" s="1456"/>
      <c r="IS55" s="1456"/>
      <c r="IT55" s="1456"/>
      <c r="IU55" s="1456"/>
      <c r="IV55" s="1456"/>
    </row>
    <row r="56" spans="1:256" s="1493" customFormat="1" ht="13.5" customHeight="1">
      <c r="A56" s="2722"/>
      <c r="B56" s="1453"/>
      <c r="C56" s="1453"/>
      <c r="D56" s="2731" t="s">
        <v>3815</v>
      </c>
      <c r="E56" s="1453"/>
      <c r="F56" s="2732"/>
      <c r="G56" s="5846"/>
      <c r="H56" s="2723"/>
      <c r="I56" s="3371"/>
      <c r="J56" s="4430"/>
      <c r="K56" s="4172"/>
      <c r="L56" s="1456"/>
      <c r="M56" s="1456"/>
      <c r="N56" s="1456"/>
      <c r="O56" s="1456"/>
      <c r="P56" s="1456"/>
      <c r="Q56" s="1456"/>
      <c r="R56" s="1456"/>
      <c r="S56" s="1456"/>
      <c r="T56" s="1456"/>
      <c r="U56" s="1456"/>
      <c r="V56" s="1456"/>
      <c r="W56" s="1456"/>
      <c r="X56" s="1456"/>
      <c r="Y56" s="1456"/>
      <c r="Z56" s="1456"/>
      <c r="AA56" s="1456"/>
      <c r="AB56" s="1456"/>
      <c r="AC56" s="1456"/>
      <c r="AD56" s="1456"/>
      <c r="AE56" s="1456"/>
      <c r="AF56" s="1456"/>
      <c r="AG56" s="1456"/>
      <c r="AH56" s="1456"/>
      <c r="AI56" s="1456"/>
      <c r="AJ56" s="1456"/>
      <c r="AK56" s="1456"/>
      <c r="AL56" s="1456"/>
      <c r="AM56" s="1456"/>
      <c r="AN56" s="1456"/>
      <c r="AO56" s="1456"/>
      <c r="AP56" s="1456"/>
      <c r="AQ56" s="1456"/>
      <c r="AR56" s="1456"/>
      <c r="AS56" s="1456"/>
      <c r="AT56" s="1456"/>
      <c r="AU56" s="1456"/>
      <c r="AV56" s="1456"/>
      <c r="AW56" s="1456"/>
      <c r="AX56" s="1456"/>
      <c r="AY56" s="1456"/>
      <c r="AZ56" s="1456"/>
      <c r="BA56" s="1456"/>
      <c r="BB56" s="1456"/>
      <c r="BC56" s="1456"/>
      <c r="BD56" s="1456"/>
      <c r="BE56" s="1456"/>
      <c r="BF56" s="1456"/>
      <c r="BG56" s="1456"/>
      <c r="BH56" s="1456"/>
      <c r="BI56" s="1456"/>
      <c r="BJ56" s="1456"/>
      <c r="BK56" s="1456"/>
      <c r="BL56" s="1456"/>
      <c r="BM56" s="1456"/>
      <c r="BN56" s="1456"/>
      <c r="BO56" s="1456"/>
      <c r="BP56" s="1456"/>
      <c r="BQ56" s="1456"/>
      <c r="BR56" s="1456"/>
      <c r="BS56" s="1456"/>
      <c r="BT56" s="1456"/>
      <c r="BU56" s="1456"/>
      <c r="BV56" s="1456"/>
      <c r="BW56" s="1456"/>
      <c r="BX56" s="1456"/>
      <c r="BY56" s="1456"/>
      <c r="BZ56" s="1456"/>
      <c r="CA56" s="1456"/>
      <c r="CB56" s="1456"/>
      <c r="CC56" s="1456"/>
      <c r="CD56" s="1456"/>
      <c r="CE56" s="1456"/>
      <c r="CF56" s="1456"/>
      <c r="CG56" s="1456"/>
      <c r="CH56" s="1456"/>
      <c r="CI56" s="1456"/>
      <c r="CJ56" s="1456"/>
      <c r="CK56" s="1456"/>
      <c r="CL56" s="1456"/>
      <c r="CM56" s="1456"/>
      <c r="CN56" s="1456"/>
      <c r="CO56" s="1456"/>
      <c r="CP56" s="1456"/>
      <c r="CQ56" s="1456"/>
      <c r="CR56" s="1456"/>
      <c r="CS56" s="1456"/>
      <c r="CT56" s="1456"/>
      <c r="CU56" s="1456"/>
      <c r="CV56" s="1456"/>
      <c r="CW56" s="1456"/>
      <c r="CX56" s="1456"/>
      <c r="CY56" s="1456"/>
      <c r="CZ56" s="1456"/>
      <c r="DA56" s="1456"/>
      <c r="DB56" s="1456"/>
      <c r="DC56" s="1456"/>
      <c r="DD56" s="1456"/>
      <c r="DE56" s="1456"/>
      <c r="DF56" s="1456"/>
      <c r="DG56" s="1456"/>
      <c r="DH56" s="1456"/>
      <c r="DI56" s="1456"/>
      <c r="DJ56" s="1456"/>
      <c r="DK56" s="1456"/>
      <c r="DL56" s="1456"/>
      <c r="DM56" s="1456"/>
      <c r="DN56" s="1456"/>
      <c r="DO56" s="1456"/>
      <c r="DP56" s="1456"/>
      <c r="DQ56" s="1456"/>
      <c r="DR56" s="1456"/>
      <c r="DS56" s="1456"/>
      <c r="DT56" s="1456"/>
      <c r="DU56" s="1456"/>
      <c r="DV56" s="1456"/>
      <c r="DW56" s="1456"/>
      <c r="DX56" s="1456"/>
      <c r="DY56" s="1456"/>
      <c r="DZ56" s="1456"/>
      <c r="EA56" s="1456"/>
      <c r="EB56" s="1456"/>
      <c r="EC56" s="1456"/>
      <c r="ED56" s="1456"/>
      <c r="EE56" s="1456"/>
      <c r="EF56" s="1456"/>
      <c r="EG56" s="1456"/>
      <c r="EH56" s="1456"/>
      <c r="EI56" s="1456"/>
      <c r="EJ56" s="1456"/>
      <c r="EK56" s="1456"/>
      <c r="EL56" s="1456"/>
      <c r="EM56" s="1456"/>
      <c r="EN56" s="1456"/>
      <c r="EO56" s="1456"/>
      <c r="EP56" s="1456"/>
      <c r="EQ56" s="1456"/>
      <c r="ER56" s="1456"/>
      <c r="ES56" s="1456"/>
      <c r="ET56" s="1456"/>
      <c r="EU56" s="1456"/>
      <c r="EV56" s="1456"/>
      <c r="EW56" s="1456"/>
      <c r="EX56" s="1456"/>
      <c r="EY56" s="1456"/>
      <c r="EZ56" s="1456"/>
      <c r="FA56" s="1456"/>
      <c r="FB56" s="1456"/>
      <c r="FC56" s="1456"/>
      <c r="FD56" s="1456"/>
      <c r="FE56" s="1456"/>
      <c r="FF56" s="1456"/>
      <c r="FG56" s="1456"/>
      <c r="FH56" s="1456"/>
      <c r="FI56" s="1456"/>
      <c r="FJ56" s="1456"/>
      <c r="FK56" s="1456"/>
      <c r="FL56" s="1456"/>
      <c r="FM56" s="1456"/>
      <c r="FN56" s="1456"/>
      <c r="FO56" s="1456"/>
      <c r="FP56" s="1456"/>
      <c r="FQ56" s="1456"/>
      <c r="FR56" s="1456"/>
      <c r="FS56" s="1456"/>
      <c r="FT56" s="1456"/>
      <c r="FU56" s="1456"/>
      <c r="FV56" s="1456"/>
      <c r="FW56" s="1456"/>
      <c r="FX56" s="1456"/>
      <c r="FY56" s="1456"/>
      <c r="FZ56" s="1456"/>
      <c r="GA56" s="1456"/>
      <c r="GB56" s="1456"/>
      <c r="GC56" s="1456"/>
      <c r="GD56" s="1456"/>
      <c r="GE56" s="1456"/>
      <c r="GF56" s="1456"/>
      <c r="GG56" s="1456"/>
      <c r="GH56" s="1456"/>
      <c r="GI56" s="1456"/>
      <c r="GJ56" s="1456"/>
      <c r="GK56" s="1456"/>
      <c r="GL56" s="1456"/>
      <c r="GM56" s="1456"/>
      <c r="GN56" s="1456"/>
      <c r="GO56" s="1456"/>
      <c r="GP56" s="1456"/>
      <c r="GQ56" s="1456"/>
      <c r="GR56" s="1456"/>
      <c r="GS56" s="1456"/>
      <c r="GT56" s="1456"/>
      <c r="GU56" s="1456"/>
      <c r="GV56" s="1456"/>
      <c r="GW56" s="1456"/>
      <c r="GX56" s="1456"/>
      <c r="GY56" s="1456"/>
      <c r="GZ56" s="1456"/>
      <c r="HA56" s="1456"/>
      <c r="HB56" s="1456"/>
      <c r="HC56" s="1456"/>
      <c r="HD56" s="1456"/>
      <c r="HE56" s="1456"/>
      <c r="HF56" s="1456"/>
      <c r="HG56" s="1456"/>
      <c r="HH56" s="1456"/>
      <c r="HI56" s="1456"/>
      <c r="HJ56" s="1456"/>
      <c r="HK56" s="1456"/>
      <c r="HL56" s="1456"/>
      <c r="HM56" s="1456"/>
      <c r="HN56" s="1456"/>
      <c r="HO56" s="1456"/>
      <c r="HP56" s="1456"/>
      <c r="HQ56" s="1456"/>
      <c r="HR56" s="1456"/>
      <c r="HS56" s="1456"/>
      <c r="HT56" s="1456"/>
      <c r="HU56" s="1456"/>
      <c r="HV56" s="1456"/>
      <c r="HW56" s="1456"/>
      <c r="HX56" s="1456"/>
      <c r="HY56" s="1456"/>
      <c r="HZ56" s="1456"/>
      <c r="IA56" s="1456"/>
      <c r="IB56" s="1456"/>
      <c r="IC56" s="1456"/>
      <c r="ID56" s="1456"/>
      <c r="IE56" s="1456"/>
      <c r="IF56" s="1456"/>
      <c r="IG56" s="1456"/>
      <c r="IH56" s="1456"/>
      <c r="II56" s="1456"/>
      <c r="IJ56" s="1456"/>
      <c r="IK56" s="1456"/>
      <c r="IL56" s="1456"/>
      <c r="IM56" s="1456"/>
      <c r="IN56" s="1456"/>
      <c r="IO56" s="1456"/>
      <c r="IP56" s="1456"/>
      <c r="IQ56" s="1456"/>
      <c r="IR56" s="1456"/>
      <c r="IS56" s="1456"/>
      <c r="IT56" s="1456"/>
      <c r="IU56" s="1456"/>
      <c r="IV56" s="1456"/>
    </row>
    <row r="57" spans="1:256" s="1493" customFormat="1" ht="13.5" customHeight="1">
      <c r="A57" s="2722"/>
      <c r="B57" s="1453"/>
      <c r="C57" s="1453"/>
      <c r="D57" s="2731" t="s">
        <v>3814</v>
      </c>
      <c r="E57" s="1453"/>
      <c r="F57" s="2732">
        <f>(3)*1.2</f>
        <v>3.5999999999999996</v>
      </c>
      <c r="G57" s="5846"/>
      <c r="H57" s="2723"/>
      <c r="I57" s="3371"/>
      <c r="J57" s="4430"/>
      <c r="K57" s="4172"/>
      <c r="L57" s="1456"/>
      <c r="M57" s="1456"/>
      <c r="N57" s="1456"/>
      <c r="O57" s="1456"/>
      <c r="P57" s="1456"/>
      <c r="Q57" s="1456"/>
      <c r="R57" s="1456"/>
      <c r="S57" s="1456"/>
      <c r="T57" s="1456"/>
      <c r="U57" s="1456"/>
      <c r="V57" s="1456"/>
      <c r="W57" s="1456"/>
      <c r="X57" s="1456"/>
      <c r="Y57" s="1456"/>
      <c r="Z57" s="1456"/>
      <c r="AA57" s="1456"/>
      <c r="AB57" s="1456"/>
      <c r="AC57" s="1456"/>
      <c r="AD57" s="1456"/>
      <c r="AE57" s="1456"/>
      <c r="AF57" s="1456"/>
      <c r="AG57" s="1456"/>
      <c r="AH57" s="1456"/>
      <c r="AI57" s="1456"/>
      <c r="AJ57" s="1456"/>
      <c r="AK57" s="1456"/>
      <c r="AL57" s="1456"/>
      <c r="AM57" s="1456"/>
      <c r="AN57" s="1456"/>
      <c r="AO57" s="1456"/>
      <c r="AP57" s="1456"/>
      <c r="AQ57" s="1456"/>
      <c r="AR57" s="1456"/>
      <c r="AS57" s="1456"/>
      <c r="AT57" s="1456"/>
      <c r="AU57" s="1456"/>
      <c r="AV57" s="1456"/>
      <c r="AW57" s="1456"/>
      <c r="AX57" s="1456"/>
      <c r="AY57" s="1456"/>
      <c r="AZ57" s="1456"/>
      <c r="BA57" s="1456"/>
      <c r="BB57" s="1456"/>
      <c r="BC57" s="1456"/>
      <c r="BD57" s="1456"/>
      <c r="BE57" s="1456"/>
      <c r="BF57" s="1456"/>
      <c r="BG57" s="1456"/>
      <c r="BH57" s="1456"/>
      <c r="BI57" s="1456"/>
      <c r="BJ57" s="1456"/>
      <c r="BK57" s="1456"/>
      <c r="BL57" s="1456"/>
      <c r="BM57" s="1456"/>
      <c r="BN57" s="1456"/>
      <c r="BO57" s="1456"/>
      <c r="BP57" s="1456"/>
      <c r="BQ57" s="1456"/>
      <c r="BR57" s="1456"/>
      <c r="BS57" s="1456"/>
      <c r="BT57" s="1456"/>
      <c r="BU57" s="1456"/>
      <c r="BV57" s="1456"/>
      <c r="BW57" s="1456"/>
      <c r="BX57" s="1456"/>
      <c r="BY57" s="1456"/>
      <c r="BZ57" s="1456"/>
      <c r="CA57" s="1456"/>
      <c r="CB57" s="1456"/>
      <c r="CC57" s="1456"/>
      <c r="CD57" s="1456"/>
      <c r="CE57" s="1456"/>
      <c r="CF57" s="1456"/>
      <c r="CG57" s="1456"/>
      <c r="CH57" s="1456"/>
      <c r="CI57" s="1456"/>
      <c r="CJ57" s="1456"/>
      <c r="CK57" s="1456"/>
      <c r="CL57" s="1456"/>
      <c r="CM57" s="1456"/>
      <c r="CN57" s="1456"/>
      <c r="CO57" s="1456"/>
      <c r="CP57" s="1456"/>
      <c r="CQ57" s="1456"/>
      <c r="CR57" s="1456"/>
      <c r="CS57" s="1456"/>
      <c r="CT57" s="1456"/>
      <c r="CU57" s="1456"/>
      <c r="CV57" s="1456"/>
      <c r="CW57" s="1456"/>
      <c r="CX57" s="1456"/>
      <c r="CY57" s="1456"/>
      <c r="CZ57" s="1456"/>
      <c r="DA57" s="1456"/>
      <c r="DB57" s="1456"/>
      <c r="DC57" s="1456"/>
      <c r="DD57" s="1456"/>
      <c r="DE57" s="1456"/>
      <c r="DF57" s="1456"/>
      <c r="DG57" s="1456"/>
      <c r="DH57" s="1456"/>
      <c r="DI57" s="1456"/>
      <c r="DJ57" s="1456"/>
      <c r="DK57" s="1456"/>
      <c r="DL57" s="1456"/>
      <c r="DM57" s="1456"/>
      <c r="DN57" s="1456"/>
      <c r="DO57" s="1456"/>
      <c r="DP57" s="1456"/>
      <c r="DQ57" s="1456"/>
      <c r="DR57" s="1456"/>
      <c r="DS57" s="1456"/>
      <c r="DT57" s="1456"/>
      <c r="DU57" s="1456"/>
      <c r="DV57" s="1456"/>
      <c r="DW57" s="1456"/>
      <c r="DX57" s="1456"/>
      <c r="DY57" s="1456"/>
      <c r="DZ57" s="1456"/>
      <c r="EA57" s="1456"/>
      <c r="EB57" s="1456"/>
      <c r="EC57" s="1456"/>
      <c r="ED57" s="1456"/>
      <c r="EE57" s="1456"/>
      <c r="EF57" s="1456"/>
      <c r="EG57" s="1456"/>
      <c r="EH57" s="1456"/>
      <c r="EI57" s="1456"/>
      <c r="EJ57" s="1456"/>
      <c r="EK57" s="1456"/>
      <c r="EL57" s="1456"/>
      <c r="EM57" s="1456"/>
      <c r="EN57" s="1456"/>
      <c r="EO57" s="1456"/>
      <c r="EP57" s="1456"/>
      <c r="EQ57" s="1456"/>
      <c r="ER57" s="1456"/>
      <c r="ES57" s="1456"/>
      <c r="ET57" s="1456"/>
      <c r="EU57" s="1456"/>
      <c r="EV57" s="1456"/>
      <c r="EW57" s="1456"/>
      <c r="EX57" s="1456"/>
      <c r="EY57" s="1456"/>
      <c r="EZ57" s="1456"/>
      <c r="FA57" s="1456"/>
      <c r="FB57" s="1456"/>
      <c r="FC57" s="1456"/>
      <c r="FD57" s="1456"/>
      <c r="FE57" s="1456"/>
      <c r="FF57" s="1456"/>
      <c r="FG57" s="1456"/>
      <c r="FH57" s="1456"/>
      <c r="FI57" s="1456"/>
      <c r="FJ57" s="1456"/>
      <c r="FK57" s="1456"/>
      <c r="FL57" s="1456"/>
      <c r="FM57" s="1456"/>
      <c r="FN57" s="1456"/>
      <c r="FO57" s="1456"/>
      <c r="FP57" s="1456"/>
      <c r="FQ57" s="1456"/>
      <c r="FR57" s="1456"/>
      <c r="FS57" s="1456"/>
      <c r="FT57" s="1456"/>
      <c r="FU57" s="1456"/>
      <c r="FV57" s="1456"/>
      <c r="FW57" s="1456"/>
      <c r="FX57" s="1456"/>
      <c r="FY57" s="1456"/>
      <c r="FZ57" s="1456"/>
      <c r="GA57" s="1456"/>
      <c r="GB57" s="1456"/>
      <c r="GC57" s="1456"/>
      <c r="GD57" s="1456"/>
      <c r="GE57" s="1456"/>
      <c r="GF57" s="1456"/>
      <c r="GG57" s="1456"/>
      <c r="GH57" s="1456"/>
      <c r="GI57" s="1456"/>
      <c r="GJ57" s="1456"/>
      <c r="GK57" s="1456"/>
      <c r="GL57" s="1456"/>
      <c r="GM57" s="1456"/>
      <c r="GN57" s="1456"/>
      <c r="GO57" s="1456"/>
      <c r="GP57" s="1456"/>
      <c r="GQ57" s="1456"/>
      <c r="GR57" s="1456"/>
      <c r="GS57" s="1456"/>
      <c r="GT57" s="1456"/>
      <c r="GU57" s="1456"/>
      <c r="GV57" s="1456"/>
      <c r="GW57" s="1456"/>
      <c r="GX57" s="1456"/>
      <c r="GY57" s="1456"/>
      <c r="GZ57" s="1456"/>
      <c r="HA57" s="1456"/>
      <c r="HB57" s="1456"/>
      <c r="HC57" s="1456"/>
      <c r="HD57" s="1456"/>
      <c r="HE57" s="1456"/>
      <c r="HF57" s="1456"/>
      <c r="HG57" s="1456"/>
      <c r="HH57" s="1456"/>
      <c r="HI57" s="1456"/>
      <c r="HJ57" s="1456"/>
      <c r="HK57" s="1456"/>
      <c r="HL57" s="1456"/>
      <c r="HM57" s="1456"/>
      <c r="HN57" s="1456"/>
      <c r="HO57" s="1456"/>
      <c r="HP57" s="1456"/>
      <c r="HQ57" s="1456"/>
      <c r="HR57" s="1456"/>
      <c r="HS57" s="1456"/>
      <c r="HT57" s="1456"/>
      <c r="HU57" s="1456"/>
      <c r="HV57" s="1456"/>
      <c r="HW57" s="1456"/>
      <c r="HX57" s="1456"/>
      <c r="HY57" s="1456"/>
      <c r="HZ57" s="1456"/>
      <c r="IA57" s="1456"/>
      <c r="IB57" s="1456"/>
      <c r="IC57" s="1456"/>
      <c r="ID57" s="1456"/>
      <c r="IE57" s="1456"/>
      <c r="IF57" s="1456"/>
      <c r="IG57" s="1456"/>
      <c r="IH57" s="1456"/>
      <c r="II57" s="1456"/>
      <c r="IJ57" s="1456"/>
      <c r="IK57" s="1456"/>
      <c r="IL57" s="1456"/>
      <c r="IM57" s="1456"/>
      <c r="IN57" s="1456"/>
      <c r="IO57" s="1456"/>
      <c r="IP57" s="1456"/>
      <c r="IQ57" s="1456"/>
      <c r="IR57" s="1456"/>
      <c r="IS57" s="1456"/>
      <c r="IT57" s="1456"/>
      <c r="IU57" s="1456"/>
      <c r="IV57" s="1456"/>
    </row>
    <row r="58" spans="1:256" s="1493" customFormat="1" ht="27.25" customHeight="1">
      <c r="A58" s="2722"/>
      <c r="B58" s="1453"/>
      <c r="C58" s="1453"/>
      <c r="D58" s="2731" t="s">
        <v>3107</v>
      </c>
      <c r="E58" s="1453"/>
      <c r="F58" s="2732"/>
      <c r="G58" s="5846"/>
      <c r="H58" s="2723"/>
      <c r="I58" s="3371"/>
      <c r="J58" s="4430"/>
      <c r="K58" s="4172"/>
      <c r="L58" s="1456"/>
      <c r="M58" s="1456"/>
      <c r="N58" s="1456"/>
      <c r="O58" s="1456"/>
      <c r="P58" s="1456"/>
      <c r="Q58" s="1456"/>
      <c r="R58" s="1456"/>
      <c r="S58" s="1456"/>
      <c r="T58" s="1456"/>
      <c r="U58" s="1456"/>
      <c r="V58" s="1456"/>
      <c r="W58" s="1456"/>
      <c r="X58" s="1456"/>
      <c r="Y58" s="1456"/>
      <c r="Z58" s="1456"/>
      <c r="AA58" s="1456"/>
      <c r="AB58" s="1456"/>
      <c r="AC58" s="1456"/>
      <c r="AD58" s="1456"/>
      <c r="AE58" s="1456"/>
      <c r="AF58" s="1456"/>
      <c r="AG58" s="1456"/>
      <c r="AH58" s="1456"/>
      <c r="AI58" s="1456"/>
      <c r="AJ58" s="1456"/>
      <c r="AK58" s="1456"/>
      <c r="AL58" s="1456"/>
      <c r="AM58" s="1456"/>
      <c r="AN58" s="1456"/>
      <c r="AO58" s="1456"/>
      <c r="AP58" s="1456"/>
      <c r="AQ58" s="1456"/>
      <c r="AR58" s="1456"/>
      <c r="AS58" s="1456"/>
      <c r="AT58" s="1456"/>
      <c r="AU58" s="1456"/>
      <c r="AV58" s="1456"/>
      <c r="AW58" s="1456"/>
      <c r="AX58" s="1456"/>
      <c r="AY58" s="1456"/>
      <c r="AZ58" s="1456"/>
      <c r="BA58" s="1456"/>
      <c r="BB58" s="1456"/>
      <c r="BC58" s="1456"/>
      <c r="BD58" s="1456"/>
      <c r="BE58" s="1456"/>
      <c r="BF58" s="1456"/>
      <c r="BG58" s="1456"/>
      <c r="BH58" s="1456"/>
      <c r="BI58" s="1456"/>
      <c r="BJ58" s="1456"/>
      <c r="BK58" s="1456"/>
      <c r="BL58" s="1456"/>
      <c r="BM58" s="1456"/>
      <c r="BN58" s="1456"/>
      <c r="BO58" s="1456"/>
      <c r="BP58" s="1456"/>
      <c r="BQ58" s="1456"/>
      <c r="BR58" s="1456"/>
      <c r="BS58" s="1456"/>
      <c r="BT58" s="1456"/>
      <c r="BU58" s="1456"/>
      <c r="BV58" s="1456"/>
      <c r="BW58" s="1456"/>
      <c r="BX58" s="1456"/>
      <c r="BY58" s="1456"/>
      <c r="BZ58" s="1456"/>
      <c r="CA58" s="1456"/>
      <c r="CB58" s="1456"/>
      <c r="CC58" s="1456"/>
      <c r="CD58" s="1456"/>
      <c r="CE58" s="1456"/>
      <c r="CF58" s="1456"/>
      <c r="CG58" s="1456"/>
      <c r="CH58" s="1456"/>
      <c r="CI58" s="1456"/>
      <c r="CJ58" s="1456"/>
      <c r="CK58" s="1456"/>
      <c r="CL58" s="1456"/>
      <c r="CM58" s="1456"/>
      <c r="CN58" s="1456"/>
      <c r="CO58" s="1456"/>
      <c r="CP58" s="1456"/>
      <c r="CQ58" s="1456"/>
      <c r="CR58" s="1456"/>
      <c r="CS58" s="1456"/>
      <c r="CT58" s="1456"/>
      <c r="CU58" s="1456"/>
      <c r="CV58" s="1456"/>
      <c r="CW58" s="1456"/>
      <c r="CX58" s="1456"/>
      <c r="CY58" s="1456"/>
      <c r="CZ58" s="1456"/>
      <c r="DA58" s="1456"/>
      <c r="DB58" s="1456"/>
      <c r="DC58" s="1456"/>
      <c r="DD58" s="1456"/>
      <c r="DE58" s="1456"/>
      <c r="DF58" s="1456"/>
      <c r="DG58" s="1456"/>
      <c r="DH58" s="1456"/>
      <c r="DI58" s="1456"/>
      <c r="DJ58" s="1456"/>
      <c r="DK58" s="1456"/>
      <c r="DL58" s="1456"/>
      <c r="DM58" s="1456"/>
      <c r="DN58" s="1456"/>
      <c r="DO58" s="1456"/>
      <c r="DP58" s="1456"/>
      <c r="DQ58" s="1456"/>
      <c r="DR58" s="1456"/>
      <c r="DS58" s="1456"/>
      <c r="DT58" s="1456"/>
      <c r="DU58" s="1456"/>
      <c r="DV58" s="1456"/>
      <c r="DW58" s="1456"/>
      <c r="DX58" s="1456"/>
      <c r="DY58" s="1456"/>
      <c r="DZ58" s="1456"/>
      <c r="EA58" s="1456"/>
      <c r="EB58" s="1456"/>
      <c r="EC58" s="1456"/>
      <c r="ED58" s="1456"/>
      <c r="EE58" s="1456"/>
      <c r="EF58" s="1456"/>
      <c r="EG58" s="1456"/>
      <c r="EH58" s="1456"/>
      <c r="EI58" s="1456"/>
      <c r="EJ58" s="1456"/>
      <c r="EK58" s="1456"/>
      <c r="EL58" s="1456"/>
      <c r="EM58" s="1456"/>
      <c r="EN58" s="1456"/>
      <c r="EO58" s="1456"/>
      <c r="EP58" s="1456"/>
      <c r="EQ58" s="1456"/>
      <c r="ER58" s="1456"/>
      <c r="ES58" s="1456"/>
      <c r="ET58" s="1456"/>
      <c r="EU58" s="1456"/>
      <c r="EV58" s="1456"/>
      <c r="EW58" s="1456"/>
      <c r="EX58" s="1456"/>
      <c r="EY58" s="1456"/>
      <c r="EZ58" s="1456"/>
      <c r="FA58" s="1456"/>
      <c r="FB58" s="1456"/>
      <c r="FC58" s="1456"/>
      <c r="FD58" s="1456"/>
      <c r="FE58" s="1456"/>
      <c r="FF58" s="1456"/>
      <c r="FG58" s="1456"/>
      <c r="FH58" s="1456"/>
      <c r="FI58" s="1456"/>
      <c r="FJ58" s="1456"/>
      <c r="FK58" s="1456"/>
      <c r="FL58" s="1456"/>
      <c r="FM58" s="1456"/>
      <c r="FN58" s="1456"/>
      <c r="FO58" s="1456"/>
      <c r="FP58" s="1456"/>
      <c r="FQ58" s="1456"/>
      <c r="FR58" s="1456"/>
      <c r="FS58" s="1456"/>
      <c r="FT58" s="1456"/>
      <c r="FU58" s="1456"/>
      <c r="FV58" s="1456"/>
      <c r="FW58" s="1456"/>
      <c r="FX58" s="1456"/>
      <c r="FY58" s="1456"/>
      <c r="FZ58" s="1456"/>
      <c r="GA58" s="1456"/>
      <c r="GB58" s="1456"/>
      <c r="GC58" s="1456"/>
      <c r="GD58" s="1456"/>
      <c r="GE58" s="1456"/>
      <c r="GF58" s="1456"/>
      <c r="GG58" s="1456"/>
      <c r="GH58" s="1456"/>
      <c r="GI58" s="1456"/>
      <c r="GJ58" s="1456"/>
      <c r="GK58" s="1456"/>
      <c r="GL58" s="1456"/>
      <c r="GM58" s="1456"/>
      <c r="GN58" s="1456"/>
      <c r="GO58" s="1456"/>
      <c r="GP58" s="1456"/>
      <c r="GQ58" s="1456"/>
      <c r="GR58" s="1456"/>
      <c r="GS58" s="1456"/>
      <c r="GT58" s="1456"/>
      <c r="GU58" s="1456"/>
      <c r="GV58" s="1456"/>
      <c r="GW58" s="1456"/>
      <c r="GX58" s="1456"/>
      <c r="GY58" s="1456"/>
      <c r="GZ58" s="1456"/>
      <c r="HA58" s="1456"/>
      <c r="HB58" s="1456"/>
      <c r="HC58" s="1456"/>
      <c r="HD58" s="1456"/>
      <c r="HE58" s="1456"/>
      <c r="HF58" s="1456"/>
      <c r="HG58" s="1456"/>
      <c r="HH58" s="1456"/>
      <c r="HI58" s="1456"/>
      <c r="HJ58" s="1456"/>
      <c r="HK58" s="1456"/>
      <c r="HL58" s="1456"/>
      <c r="HM58" s="1456"/>
      <c r="HN58" s="1456"/>
      <c r="HO58" s="1456"/>
      <c r="HP58" s="1456"/>
      <c r="HQ58" s="1456"/>
      <c r="HR58" s="1456"/>
      <c r="HS58" s="1456"/>
      <c r="HT58" s="1456"/>
      <c r="HU58" s="1456"/>
      <c r="HV58" s="1456"/>
      <c r="HW58" s="1456"/>
      <c r="HX58" s="1456"/>
      <c r="HY58" s="1456"/>
      <c r="HZ58" s="1456"/>
      <c r="IA58" s="1456"/>
      <c r="IB58" s="1456"/>
      <c r="IC58" s="1456"/>
      <c r="ID58" s="1456"/>
      <c r="IE58" s="1456"/>
      <c r="IF58" s="1456"/>
      <c r="IG58" s="1456"/>
      <c r="IH58" s="1456"/>
      <c r="II58" s="1456"/>
      <c r="IJ58" s="1456"/>
      <c r="IK58" s="1456"/>
      <c r="IL58" s="1456"/>
      <c r="IM58" s="1456"/>
      <c r="IN58" s="1456"/>
      <c r="IO58" s="1456"/>
      <c r="IP58" s="1456"/>
      <c r="IQ58" s="1456"/>
      <c r="IR58" s="1456"/>
      <c r="IS58" s="1456"/>
      <c r="IT58" s="1456"/>
      <c r="IU58" s="1456"/>
      <c r="IV58" s="1456"/>
    </row>
    <row r="59" spans="1:256" s="1686" customFormat="1" ht="13.5" customHeight="1">
      <c r="A59" s="1651">
        <v>16</v>
      </c>
      <c r="B59" s="1532" t="s">
        <v>237</v>
      </c>
      <c r="C59" s="1532">
        <v>121151113</v>
      </c>
      <c r="D59" s="1532" t="s">
        <v>3813</v>
      </c>
      <c r="E59" s="1532" t="s">
        <v>109</v>
      </c>
      <c r="F59" s="2419">
        <f>SUM(F63)</f>
        <v>120.5</v>
      </c>
      <c r="G59" s="62"/>
      <c r="H59" s="1369">
        <f>F59*G59</f>
        <v>0</v>
      </c>
      <c r="I59" s="1644" t="s">
        <v>102</v>
      </c>
      <c r="J59" s="4429"/>
      <c r="K59" s="2144"/>
      <c r="L59" s="3559"/>
      <c r="M59" s="1224"/>
      <c r="N59" s="2657"/>
      <c r="O59" s="2657"/>
      <c r="P59" s="1456"/>
      <c r="Q59" s="1493"/>
      <c r="R59" s="2656"/>
      <c r="S59" s="2656"/>
      <c r="T59" s="2656"/>
    </row>
    <row r="60" spans="1:256" s="1493" customFormat="1" ht="13.5" customHeight="1">
      <c r="A60" s="2722"/>
      <c r="B60" s="1453"/>
      <c r="C60" s="1453"/>
      <c r="D60" s="2731" t="s">
        <v>3812</v>
      </c>
      <c r="E60" s="1453"/>
      <c r="F60" s="2732"/>
      <c r="G60" s="5846"/>
      <c r="H60" s="2723"/>
      <c r="I60" s="3371"/>
      <c r="J60" s="4430"/>
      <c r="K60" s="4172"/>
      <c r="L60" s="1456"/>
      <c r="M60" s="1456"/>
      <c r="N60" s="1456"/>
      <c r="O60" s="1456"/>
      <c r="P60" s="1456"/>
      <c r="Q60" s="1456"/>
      <c r="R60" s="1456"/>
      <c r="S60" s="1456"/>
      <c r="T60" s="1456"/>
      <c r="U60" s="1456"/>
      <c r="V60" s="1456"/>
      <c r="W60" s="1456"/>
      <c r="X60" s="1456"/>
      <c r="Y60" s="1456"/>
      <c r="Z60" s="1456"/>
      <c r="AA60" s="1456"/>
      <c r="AB60" s="1456"/>
      <c r="AC60" s="1456"/>
      <c r="AD60" s="1456"/>
      <c r="AE60" s="1456"/>
      <c r="AF60" s="1456"/>
      <c r="AG60" s="1456"/>
      <c r="AH60" s="1456"/>
      <c r="AI60" s="1456"/>
      <c r="AJ60" s="1456"/>
      <c r="AK60" s="1456"/>
      <c r="AL60" s="1456"/>
      <c r="AM60" s="1456"/>
      <c r="AN60" s="1456"/>
      <c r="AO60" s="1456"/>
      <c r="AP60" s="1456"/>
      <c r="AQ60" s="1456"/>
      <c r="AR60" s="1456"/>
      <c r="AS60" s="1456"/>
      <c r="AT60" s="1456"/>
      <c r="AU60" s="1456"/>
      <c r="AV60" s="1456"/>
      <c r="AW60" s="1456"/>
      <c r="AX60" s="1456"/>
      <c r="AY60" s="1456"/>
      <c r="AZ60" s="1456"/>
      <c r="BA60" s="1456"/>
      <c r="BB60" s="1456"/>
      <c r="BC60" s="1456"/>
      <c r="BD60" s="1456"/>
      <c r="BE60" s="1456"/>
      <c r="BF60" s="1456"/>
      <c r="BG60" s="1456"/>
      <c r="BH60" s="1456"/>
      <c r="BI60" s="1456"/>
      <c r="BJ60" s="1456"/>
      <c r="BK60" s="1456"/>
      <c r="BL60" s="1456"/>
      <c r="BM60" s="1456"/>
      <c r="BN60" s="1456"/>
      <c r="BO60" s="1456"/>
      <c r="BP60" s="1456"/>
      <c r="BQ60" s="1456"/>
      <c r="BR60" s="1456"/>
      <c r="BS60" s="1456"/>
      <c r="BT60" s="1456"/>
      <c r="BU60" s="1456"/>
      <c r="BV60" s="1456"/>
      <c r="BW60" s="1456"/>
      <c r="BX60" s="1456"/>
      <c r="BY60" s="1456"/>
      <c r="BZ60" s="1456"/>
      <c r="CA60" s="1456"/>
      <c r="CB60" s="1456"/>
      <c r="CC60" s="1456"/>
      <c r="CD60" s="1456"/>
      <c r="CE60" s="1456"/>
      <c r="CF60" s="1456"/>
      <c r="CG60" s="1456"/>
      <c r="CH60" s="1456"/>
      <c r="CI60" s="1456"/>
      <c r="CJ60" s="1456"/>
      <c r="CK60" s="1456"/>
      <c r="CL60" s="1456"/>
      <c r="CM60" s="1456"/>
      <c r="CN60" s="1456"/>
      <c r="CO60" s="1456"/>
      <c r="CP60" s="1456"/>
      <c r="CQ60" s="1456"/>
      <c r="CR60" s="1456"/>
      <c r="CS60" s="1456"/>
      <c r="CT60" s="1456"/>
      <c r="CU60" s="1456"/>
      <c r="CV60" s="1456"/>
      <c r="CW60" s="1456"/>
      <c r="CX60" s="1456"/>
      <c r="CY60" s="1456"/>
      <c r="CZ60" s="1456"/>
      <c r="DA60" s="1456"/>
      <c r="DB60" s="1456"/>
      <c r="DC60" s="1456"/>
      <c r="DD60" s="1456"/>
      <c r="DE60" s="1456"/>
      <c r="DF60" s="1456"/>
      <c r="DG60" s="1456"/>
      <c r="DH60" s="1456"/>
      <c r="DI60" s="1456"/>
      <c r="DJ60" s="1456"/>
      <c r="DK60" s="1456"/>
      <c r="DL60" s="1456"/>
      <c r="DM60" s="1456"/>
      <c r="DN60" s="1456"/>
      <c r="DO60" s="1456"/>
      <c r="DP60" s="1456"/>
      <c r="DQ60" s="1456"/>
      <c r="DR60" s="1456"/>
      <c r="DS60" s="1456"/>
      <c r="DT60" s="1456"/>
      <c r="DU60" s="1456"/>
      <c r="DV60" s="1456"/>
      <c r="DW60" s="1456"/>
      <c r="DX60" s="1456"/>
      <c r="DY60" s="1456"/>
      <c r="DZ60" s="1456"/>
      <c r="EA60" s="1456"/>
      <c r="EB60" s="1456"/>
      <c r="EC60" s="1456"/>
      <c r="ED60" s="1456"/>
      <c r="EE60" s="1456"/>
      <c r="EF60" s="1456"/>
      <c r="EG60" s="1456"/>
      <c r="EH60" s="1456"/>
      <c r="EI60" s="1456"/>
      <c r="EJ60" s="1456"/>
      <c r="EK60" s="1456"/>
      <c r="EL60" s="1456"/>
      <c r="EM60" s="1456"/>
      <c r="EN60" s="1456"/>
      <c r="EO60" s="1456"/>
      <c r="EP60" s="1456"/>
      <c r="EQ60" s="1456"/>
      <c r="ER60" s="1456"/>
      <c r="ES60" s="1456"/>
      <c r="ET60" s="1456"/>
      <c r="EU60" s="1456"/>
      <c r="EV60" s="1456"/>
      <c r="EW60" s="1456"/>
      <c r="EX60" s="1456"/>
      <c r="EY60" s="1456"/>
      <c r="EZ60" s="1456"/>
      <c r="FA60" s="1456"/>
      <c r="FB60" s="1456"/>
      <c r="FC60" s="1456"/>
      <c r="FD60" s="1456"/>
      <c r="FE60" s="1456"/>
      <c r="FF60" s="1456"/>
      <c r="FG60" s="1456"/>
      <c r="FH60" s="1456"/>
      <c r="FI60" s="1456"/>
      <c r="FJ60" s="1456"/>
      <c r="FK60" s="1456"/>
      <c r="FL60" s="1456"/>
      <c r="FM60" s="1456"/>
      <c r="FN60" s="1456"/>
      <c r="FO60" s="1456"/>
      <c r="FP60" s="1456"/>
      <c r="FQ60" s="1456"/>
      <c r="FR60" s="1456"/>
      <c r="FS60" s="1456"/>
      <c r="FT60" s="1456"/>
      <c r="FU60" s="1456"/>
      <c r="FV60" s="1456"/>
      <c r="FW60" s="1456"/>
      <c r="FX60" s="1456"/>
      <c r="FY60" s="1456"/>
      <c r="FZ60" s="1456"/>
      <c r="GA60" s="1456"/>
      <c r="GB60" s="1456"/>
      <c r="GC60" s="1456"/>
      <c r="GD60" s="1456"/>
      <c r="GE60" s="1456"/>
      <c r="GF60" s="1456"/>
      <c r="GG60" s="1456"/>
      <c r="GH60" s="1456"/>
      <c r="GI60" s="1456"/>
      <c r="GJ60" s="1456"/>
      <c r="GK60" s="1456"/>
      <c r="GL60" s="1456"/>
      <c r="GM60" s="1456"/>
      <c r="GN60" s="1456"/>
      <c r="GO60" s="1456"/>
      <c r="GP60" s="1456"/>
      <c r="GQ60" s="1456"/>
      <c r="GR60" s="1456"/>
      <c r="GS60" s="1456"/>
      <c r="GT60" s="1456"/>
      <c r="GU60" s="1456"/>
      <c r="GV60" s="1456"/>
      <c r="GW60" s="1456"/>
      <c r="GX60" s="1456"/>
      <c r="GY60" s="1456"/>
      <c r="GZ60" s="1456"/>
      <c r="HA60" s="1456"/>
      <c r="HB60" s="1456"/>
      <c r="HC60" s="1456"/>
      <c r="HD60" s="1456"/>
      <c r="HE60" s="1456"/>
      <c r="HF60" s="1456"/>
      <c r="HG60" s="1456"/>
      <c r="HH60" s="1456"/>
      <c r="HI60" s="1456"/>
      <c r="HJ60" s="1456"/>
      <c r="HK60" s="1456"/>
      <c r="HL60" s="1456"/>
      <c r="HM60" s="1456"/>
      <c r="HN60" s="1456"/>
      <c r="HO60" s="1456"/>
      <c r="HP60" s="1456"/>
      <c r="HQ60" s="1456"/>
      <c r="HR60" s="1456"/>
      <c r="HS60" s="1456"/>
      <c r="HT60" s="1456"/>
      <c r="HU60" s="1456"/>
      <c r="HV60" s="1456"/>
      <c r="HW60" s="1456"/>
      <c r="HX60" s="1456"/>
      <c r="HY60" s="1456"/>
      <c r="HZ60" s="1456"/>
      <c r="IA60" s="1456"/>
      <c r="IB60" s="1456"/>
      <c r="IC60" s="1456"/>
      <c r="ID60" s="1456"/>
      <c r="IE60" s="1456"/>
      <c r="IF60" s="1456"/>
      <c r="IG60" s="1456"/>
      <c r="IH60" s="1456"/>
      <c r="II60" s="1456"/>
      <c r="IJ60" s="1456"/>
      <c r="IK60" s="1456"/>
      <c r="IL60" s="1456"/>
      <c r="IM60" s="1456"/>
      <c r="IN60" s="1456"/>
      <c r="IO60" s="1456"/>
      <c r="IP60" s="1456"/>
      <c r="IQ60" s="1456"/>
      <c r="IR60" s="1456"/>
      <c r="IS60" s="1456"/>
      <c r="IT60" s="1456"/>
      <c r="IU60" s="1456"/>
      <c r="IV60" s="1456"/>
    </row>
    <row r="61" spans="1:256" s="1493" customFormat="1" ht="13.5" customHeight="1">
      <c r="A61" s="2722"/>
      <c r="B61" s="1453"/>
      <c r="C61" s="1453"/>
      <c r="D61" s="2731" t="s">
        <v>3566</v>
      </c>
      <c r="E61" s="1453"/>
      <c r="F61" s="2732"/>
      <c r="G61" s="5846"/>
      <c r="H61" s="2723"/>
      <c r="I61" s="3371"/>
      <c r="J61" s="4430"/>
      <c r="K61" s="4172"/>
      <c r="L61" s="1456"/>
      <c r="M61" s="1456"/>
      <c r="N61" s="1456"/>
      <c r="O61" s="1456"/>
      <c r="P61" s="1456"/>
      <c r="Q61" s="1456"/>
      <c r="R61" s="1456"/>
      <c r="S61" s="1456"/>
      <c r="T61" s="1456"/>
      <c r="U61" s="1456"/>
      <c r="V61" s="1456"/>
      <c r="W61" s="1456"/>
      <c r="X61" s="1456"/>
      <c r="Y61" s="1456"/>
      <c r="Z61" s="1456"/>
      <c r="AA61" s="1456"/>
      <c r="AB61" s="1456"/>
      <c r="AC61" s="1456"/>
      <c r="AD61" s="1456"/>
      <c r="AE61" s="1456"/>
      <c r="AF61" s="1456"/>
      <c r="AG61" s="1456"/>
      <c r="AH61" s="1456"/>
      <c r="AI61" s="1456"/>
      <c r="AJ61" s="1456"/>
      <c r="AK61" s="1456"/>
      <c r="AL61" s="1456"/>
      <c r="AM61" s="1456"/>
      <c r="AN61" s="1456"/>
      <c r="AO61" s="1456"/>
      <c r="AP61" s="1456"/>
      <c r="AQ61" s="1456"/>
      <c r="AR61" s="1456"/>
      <c r="AS61" s="1456"/>
      <c r="AT61" s="1456"/>
      <c r="AU61" s="1456"/>
      <c r="AV61" s="1456"/>
      <c r="AW61" s="1456"/>
      <c r="AX61" s="1456"/>
      <c r="AY61" s="1456"/>
      <c r="AZ61" s="1456"/>
      <c r="BA61" s="1456"/>
      <c r="BB61" s="1456"/>
      <c r="BC61" s="1456"/>
      <c r="BD61" s="1456"/>
      <c r="BE61" s="1456"/>
      <c r="BF61" s="1456"/>
      <c r="BG61" s="1456"/>
      <c r="BH61" s="1456"/>
      <c r="BI61" s="1456"/>
      <c r="BJ61" s="1456"/>
      <c r="BK61" s="1456"/>
      <c r="BL61" s="1456"/>
      <c r="BM61" s="1456"/>
      <c r="BN61" s="1456"/>
      <c r="BO61" s="1456"/>
      <c r="BP61" s="1456"/>
      <c r="BQ61" s="1456"/>
      <c r="BR61" s="1456"/>
      <c r="BS61" s="1456"/>
      <c r="BT61" s="1456"/>
      <c r="BU61" s="1456"/>
      <c r="BV61" s="1456"/>
      <c r="BW61" s="1456"/>
      <c r="BX61" s="1456"/>
      <c r="BY61" s="1456"/>
      <c r="BZ61" s="1456"/>
      <c r="CA61" s="1456"/>
      <c r="CB61" s="1456"/>
      <c r="CC61" s="1456"/>
      <c r="CD61" s="1456"/>
      <c r="CE61" s="1456"/>
      <c r="CF61" s="1456"/>
      <c r="CG61" s="1456"/>
      <c r="CH61" s="1456"/>
      <c r="CI61" s="1456"/>
      <c r="CJ61" s="1456"/>
      <c r="CK61" s="1456"/>
      <c r="CL61" s="1456"/>
      <c r="CM61" s="1456"/>
      <c r="CN61" s="1456"/>
      <c r="CO61" s="1456"/>
      <c r="CP61" s="1456"/>
      <c r="CQ61" s="1456"/>
      <c r="CR61" s="1456"/>
      <c r="CS61" s="1456"/>
      <c r="CT61" s="1456"/>
      <c r="CU61" s="1456"/>
      <c r="CV61" s="1456"/>
      <c r="CW61" s="1456"/>
      <c r="CX61" s="1456"/>
      <c r="CY61" s="1456"/>
      <c r="CZ61" s="1456"/>
      <c r="DA61" s="1456"/>
      <c r="DB61" s="1456"/>
      <c r="DC61" s="1456"/>
      <c r="DD61" s="1456"/>
      <c r="DE61" s="1456"/>
      <c r="DF61" s="1456"/>
      <c r="DG61" s="1456"/>
      <c r="DH61" s="1456"/>
      <c r="DI61" s="1456"/>
      <c r="DJ61" s="1456"/>
      <c r="DK61" s="1456"/>
      <c r="DL61" s="1456"/>
      <c r="DM61" s="1456"/>
      <c r="DN61" s="1456"/>
      <c r="DO61" s="1456"/>
      <c r="DP61" s="1456"/>
      <c r="DQ61" s="1456"/>
      <c r="DR61" s="1456"/>
      <c r="DS61" s="1456"/>
      <c r="DT61" s="1456"/>
      <c r="DU61" s="1456"/>
      <c r="DV61" s="1456"/>
      <c r="DW61" s="1456"/>
      <c r="DX61" s="1456"/>
      <c r="DY61" s="1456"/>
      <c r="DZ61" s="1456"/>
      <c r="EA61" s="1456"/>
      <c r="EB61" s="1456"/>
      <c r="EC61" s="1456"/>
      <c r="ED61" s="1456"/>
      <c r="EE61" s="1456"/>
      <c r="EF61" s="1456"/>
      <c r="EG61" s="1456"/>
      <c r="EH61" s="1456"/>
      <c r="EI61" s="1456"/>
      <c r="EJ61" s="1456"/>
      <c r="EK61" s="1456"/>
      <c r="EL61" s="1456"/>
      <c r="EM61" s="1456"/>
      <c r="EN61" s="1456"/>
      <c r="EO61" s="1456"/>
      <c r="EP61" s="1456"/>
      <c r="EQ61" s="1456"/>
      <c r="ER61" s="1456"/>
      <c r="ES61" s="1456"/>
      <c r="ET61" s="1456"/>
      <c r="EU61" s="1456"/>
      <c r="EV61" s="1456"/>
      <c r="EW61" s="1456"/>
      <c r="EX61" s="1456"/>
      <c r="EY61" s="1456"/>
      <c r="EZ61" s="1456"/>
      <c r="FA61" s="1456"/>
      <c r="FB61" s="1456"/>
      <c r="FC61" s="1456"/>
      <c r="FD61" s="1456"/>
      <c r="FE61" s="1456"/>
      <c r="FF61" s="1456"/>
      <c r="FG61" s="1456"/>
      <c r="FH61" s="1456"/>
      <c r="FI61" s="1456"/>
      <c r="FJ61" s="1456"/>
      <c r="FK61" s="1456"/>
      <c r="FL61" s="1456"/>
      <c r="FM61" s="1456"/>
      <c r="FN61" s="1456"/>
      <c r="FO61" s="1456"/>
      <c r="FP61" s="1456"/>
      <c r="FQ61" s="1456"/>
      <c r="FR61" s="1456"/>
      <c r="FS61" s="1456"/>
      <c r="FT61" s="1456"/>
      <c r="FU61" s="1456"/>
      <c r="FV61" s="1456"/>
      <c r="FW61" s="1456"/>
      <c r="FX61" s="1456"/>
      <c r="FY61" s="1456"/>
      <c r="FZ61" s="1456"/>
      <c r="GA61" s="1456"/>
      <c r="GB61" s="1456"/>
      <c r="GC61" s="1456"/>
      <c r="GD61" s="1456"/>
      <c r="GE61" s="1456"/>
      <c r="GF61" s="1456"/>
      <c r="GG61" s="1456"/>
      <c r="GH61" s="1456"/>
      <c r="GI61" s="1456"/>
      <c r="GJ61" s="1456"/>
      <c r="GK61" s="1456"/>
      <c r="GL61" s="1456"/>
      <c r="GM61" s="1456"/>
      <c r="GN61" s="1456"/>
      <c r="GO61" s="1456"/>
      <c r="GP61" s="1456"/>
      <c r="GQ61" s="1456"/>
      <c r="GR61" s="1456"/>
      <c r="GS61" s="1456"/>
      <c r="GT61" s="1456"/>
      <c r="GU61" s="1456"/>
      <c r="GV61" s="1456"/>
      <c r="GW61" s="1456"/>
      <c r="GX61" s="1456"/>
      <c r="GY61" s="1456"/>
      <c r="GZ61" s="1456"/>
      <c r="HA61" s="1456"/>
      <c r="HB61" s="1456"/>
      <c r="HC61" s="1456"/>
      <c r="HD61" s="1456"/>
      <c r="HE61" s="1456"/>
      <c r="HF61" s="1456"/>
      <c r="HG61" s="1456"/>
      <c r="HH61" s="1456"/>
      <c r="HI61" s="1456"/>
      <c r="HJ61" s="1456"/>
      <c r="HK61" s="1456"/>
      <c r="HL61" s="1456"/>
      <c r="HM61" s="1456"/>
      <c r="HN61" s="1456"/>
      <c r="HO61" s="1456"/>
      <c r="HP61" s="1456"/>
      <c r="HQ61" s="1456"/>
      <c r="HR61" s="1456"/>
      <c r="HS61" s="1456"/>
      <c r="HT61" s="1456"/>
      <c r="HU61" s="1456"/>
      <c r="HV61" s="1456"/>
      <c r="HW61" s="1456"/>
      <c r="HX61" s="1456"/>
      <c r="HY61" s="1456"/>
      <c r="HZ61" s="1456"/>
      <c r="IA61" s="1456"/>
      <c r="IB61" s="1456"/>
      <c r="IC61" s="1456"/>
      <c r="ID61" s="1456"/>
      <c r="IE61" s="1456"/>
      <c r="IF61" s="1456"/>
      <c r="IG61" s="1456"/>
      <c r="IH61" s="1456"/>
      <c r="II61" s="1456"/>
      <c r="IJ61" s="1456"/>
      <c r="IK61" s="1456"/>
      <c r="IL61" s="1456"/>
      <c r="IM61" s="1456"/>
      <c r="IN61" s="1456"/>
      <c r="IO61" s="1456"/>
      <c r="IP61" s="1456"/>
      <c r="IQ61" s="1456"/>
      <c r="IR61" s="1456"/>
      <c r="IS61" s="1456"/>
      <c r="IT61" s="1456"/>
      <c r="IU61" s="1456"/>
      <c r="IV61" s="1456"/>
    </row>
    <row r="62" spans="1:256" s="1493" customFormat="1" ht="27.25" customHeight="1">
      <c r="A62" s="2722"/>
      <c r="B62" s="1453"/>
      <c r="C62" s="1453"/>
      <c r="D62" s="2731" t="s">
        <v>3811</v>
      </c>
      <c r="E62" s="1453"/>
      <c r="F62" s="2732"/>
      <c r="G62" s="5846"/>
      <c r="H62" s="2723"/>
      <c r="I62" s="3371"/>
      <c r="J62" s="4430"/>
      <c r="K62" s="4172"/>
      <c r="L62" s="1456"/>
      <c r="M62" s="1456"/>
      <c r="N62" s="1456"/>
      <c r="O62" s="1456"/>
      <c r="P62" s="1456"/>
      <c r="Q62" s="1456"/>
      <c r="R62" s="1456"/>
      <c r="S62" s="1456"/>
      <c r="T62" s="1456"/>
      <c r="U62" s="1456"/>
      <c r="V62" s="1456"/>
      <c r="W62" s="1456"/>
      <c r="X62" s="1456"/>
      <c r="Y62" s="1456"/>
      <c r="Z62" s="1456"/>
      <c r="AA62" s="1456"/>
      <c r="AB62" s="1456"/>
      <c r="AC62" s="1456"/>
      <c r="AD62" s="1456"/>
      <c r="AE62" s="1456"/>
      <c r="AF62" s="1456"/>
      <c r="AG62" s="1456"/>
      <c r="AH62" s="1456"/>
      <c r="AI62" s="1456"/>
      <c r="AJ62" s="1456"/>
      <c r="AK62" s="1456"/>
      <c r="AL62" s="1456"/>
      <c r="AM62" s="1456"/>
      <c r="AN62" s="1456"/>
      <c r="AO62" s="1456"/>
      <c r="AP62" s="1456"/>
      <c r="AQ62" s="1456"/>
      <c r="AR62" s="1456"/>
      <c r="AS62" s="1456"/>
      <c r="AT62" s="1456"/>
      <c r="AU62" s="1456"/>
      <c r="AV62" s="1456"/>
      <c r="AW62" s="1456"/>
      <c r="AX62" s="1456"/>
      <c r="AY62" s="1456"/>
      <c r="AZ62" s="1456"/>
      <c r="BA62" s="1456"/>
      <c r="BB62" s="1456"/>
      <c r="BC62" s="1456"/>
      <c r="BD62" s="1456"/>
      <c r="BE62" s="1456"/>
      <c r="BF62" s="1456"/>
      <c r="BG62" s="1456"/>
      <c r="BH62" s="1456"/>
      <c r="BI62" s="1456"/>
      <c r="BJ62" s="1456"/>
      <c r="BK62" s="1456"/>
      <c r="BL62" s="1456"/>
      <c r="BM62" s="1456"/>
      <c r="BN62" s="1456"/>
      <c r="BO62" s="1456"/>
      <c r="BP62" s="1456"/>
      <c r="BQ62" s="1456"/>
      <c r="BR62" s="1456"/>
      <c r="BS62" s="1456"/>
      <c r="BT62" s="1456"/>
      <c r="BU62" s="1456"/>
      <c r="BV62" s="1456"/>
      <c r="BW62" s="1456"/>
      <c r="BX62" s="1456"/>
      <c r="BY62" s="1456"/>
      <c r="BZ62" s="1456"/>
      <c r="CA62" s="1456"/>
      <c r="CB62" s="1456"/>
      <c r="CC62" s="1456"/>
      <c r="CD62" s="1456"/>
      <c r="CE62" s="1456"/>
      <c r="CF62" s="1456"/>
      <c r="CG62" s="1456"/>
      <c r="CH62" s="1456"/>
      <c r="CI62" s="1456"/>
      <c r="CJ62" s="1456"/>
      <c r="CK62" s="1456"/>
      <c r="CL62" s="1456"/>
      <c r="CM62" s="1456"/>
      <c r="CN62" s="1456"/>
      <c r="CO62" s="1456"/>
      <c r="CP62" s="1456"/>
      <c r="CQ62" s="1456"/>
      <c r="CR62" s="1456"/>
      <c r="CS62" s="1456"/>
      <c r="CT62" s="1456"/>
      <c r="CU62" s="1456"/>
      <c r="CV62" s="1456"/>
      <c r="CW62" s="1456"/>
      <c r="CX62" s="1456"/>
      <c r="CY62" s="1456"/>
      <c r="CZ62" s="1456"/>
      <c r="DA62" s="1456"/>
      <c r="DB62" s="1456"/>
      <c r="DC62" s="1456"/>
      <c r="DD62" s="1456"/>
      <c r="DE62" s="1456"/>
      <c r="DF62" s="1456"/>
      <c r="DG62" s="1456"/>
      <c r="DH62" s="1456"/>
      <c r="DI62" s="1456"/>
      <c r="DJ62" s="1456"/>
      <c r="DK62" s="1456"/>
      <c r="DL62" s="1456"/>
      <c r="DM62" s="1456"/>
      <c r="DN62" s="1456"/>
      <c r="DO62" s="1456"/>
      <c r="DP62" s="1456"/>
      <c r="DQ62" s="1456"/>
      <c r="DR62" s="1456"/>
      <c r="DS62" s="1456"/>
      <c r="DT62" s="1456"/>
      <c r="DU62" s="1456"/>
      <c r="DV62" s="1456"/>
      <c r="DW62" s="1456"/>
      <c r="DX62" s="1456"/>
      <c r="DY62" s="1456"/>
      <c r="DZ62" s="1456"/>
      <c r="EA62" s="1456"/>
      <c r="EB62" s="1456"/>
      <c r="EC62" s="1456"/>
      <c r="ED62" s="1456"/>
      <c r="EE62" s="1456"/>
      <c r="EF62" s="1456"/>
      <c r="EG62" s="1456"/>
      <c r="EH62" s="1456"/>
      <c r="EI62" s="1456"/>
      <c r="EJ62" s="1456"/>
      <c r="EK62" s="1456"/>
      <c r="EL62" s="1456"/>
      <c r="EM62" s="1456"/>
      <c r="EN62" s="1456"/>
      <c r="EO62" s="1456"/>
      <c r="EP62" s="1456"/>
      <c r="EQ62" s="1456"/>
      <c r="ER62" s="1456"/>
      <c r="ES62" s="1456"/>
      <c r="ET62" s="1456"/>
      <c r="EU62" s="1456"/>
      <c r="EV62" s="1456"/>
      <c r="EW62" s="1456"/>
      <c r="EX62" s="1456"/>
      <c r="EY62" s="1456"/>
      <c r="EZ62" s="1456"/>
      <c r="FA62" s="1456"/>
      <c r="FB62" s="1456"/>
      <c r="FC62" s="1456"/>
      <c r="FD62" s="1456"/>
      <c r="FE62" s="1456"/>
      <c r="FF62" s="1456"/>
      <c r="FG62" s="1456"/>
      <c r="FH62" s="1456"/>
      <c r="FI62" s="1456"/>
      <c r="FJ62" s="1456"/>
      <c r="FK62" s="1456"/>
      <c r="FL62" s="1456"/>
      <c r="FM62" s="1456"/>
      <c r="FN62" s="1456"/>
      <c r="FO62" s="1456"/>
      <c r="FP62" s="1456"/>
      <c r="FQ62" s="1456"/>
      <c r="FR62" s="1456"/>
      <c r="FS62" s="1456"/>
      <c r="FT62" s="1456"/>
      <c r="FU62" s="1456"/>
      <c r="FV62" s="1456"/>
      <c r="FW62" s="1456"/>
      <c r="FX62" s="1456"/>
      <c r="FY62" s="1456"/>
      <c r="FZ62" s="1456"/>
      <c r="GA62" s="1456"/>
      <c r="GB62" s="1456"/>
      <c r="GC62" s="1456"/>
      <c r="GD62" s="1456"/>
      <c r="GE62" s="1456"/>
      <c r="GF62" s="1456"/>
      <c r="GG62" s="1456"/>
      <c r="GH62" s="1456"/>
      <c r="GI62" s="1456"/>
      <c r="GJ62" s="1456"/>
      <c r="GK62" s="1456"/>
      <c r="GL62" s="1456"/>
      <c r="GM62" s="1456"/>
      <c r="GN62" s="1456"/>
      <c r="GO62" s="1456"/>
      <c r="GP62" s="1456"/>
      <c r="GQ62" s="1456"/>
      <c r="GR62" s="1456"/>
      <c r="GS62" s="1456"/>
      <c r="GT62" s="1456"/>
      <c r="GU62" s="1456"/>
      <c r="GV62" s="1456"/>
      <c r="GW62" s="1456"/>
      <c r="GX62" s="1456"/>
      <c r="GY62" s="1456"/>
      <c r="GZ62" s="1456"/>
      <c r="HA62" s="1456"/>
      <c r="HB62" s="1456"/>
      <c r="HC62" s="1456"/>
      <c r="HD62" s="1456"/>
      <c r="HE62" s="1456"/>
      <c r="HF62" s="1456"/>
      <c r="HG62" s="1456"/>
      <c r="HH62" s="1456"/>
      <c r="HI62" s="1456"/>
      <c r="HJ62" s="1456"/>
      <c r="HK62" s="1456"/>
      <c r="HL62" s="1456"/>
      <c r="HM62" s="1456"/>
      <c r="HN62" s="1456"/>
      <c r="HO62" s="1456"/>
      <c r="HP62" s="1456"/>
      <c r="HQ62" s="1456"/>
      <c r="HR62" s="1456"/>
      <c r="HS62" s="1456"/>
      <c r="HT62" s="1456"/>
      <c r="HU62" s="1456"/>
      <c r="HV62" s="1456"/>
      <c r="HW62" s="1456"/>
      <c r="HX62" s="1456"/>
      <c r="HY62" s="1456"/>
      <c r="HZ62" s="1456"/>
      <c r="IA62" s="1456"/>
      <c r="IB62" s="1456"/>
      <c r="IC62" s="1456"/>
      <c r="ID62" s="1456"/>
      <c r="IE62" s="1456"/>
      <c r="IF62" s="1456"/>
      <c r="IG62" s="1456"/>
      <c r="IH62" s="1456"/>
      <c r="II62" s="1456"/>
      <c r="IJ62" s="1456"/>
      <c r="IK62" s="1456"/>
      <c r="IL62" s="1456"/>
      <c r="IM62" s="1456"/>
      <c r="IN62" s="1456"/>
      <c r="IO62" s="1456"/>
      <c r="IP62" s="1456"/>
      <c r="IQ62" s="1456"/>
      <c r="IR62" s="1456"/>
      <c r="IS62" s="1456"/>
      <c r="IT62" s="1456"/>
      <c r="IU62" s="1456"/>
      <c r="IV62" s="1456"/>
    </row>
    <row r="63" spans="1:256" s="1493" customFormat="1" ht="13.5" customHeight="1">
      <c r="A63" s="2722"/>
      <c r="B63" s="1453"/>
      <c r="C63" s="1453"/>
      <c r="D63" s="2731" t="s">
        <v>3810</v>
      </c>
      <c r="E63" s="1453"/>
      <c r="F63" s="2732">
        <f>(113.1+7.4)*1</f>
        <v>120.5</v>
      </c>
      <c r="G63" s="5846"/>
      <c r="H63" s="2723"/>
      <c r="I63" s="3371"/>
      <c r="J63" s="4430"/>
      <c r="K63" s="4172"/>
      <c r="L63" s="1456"/>
      <c r="M63" s="1456"/>
      <c r="N63" s="1456"/>
      <c r="O63" s="1456"/>
      <c r="P63" s="1456"/>
      <c r="Q63" s="1456"/>
      <c r="R63" s="1456"/>
      <c r="S63" s="1456"/>
      <c r="T63" s="1456"/>
      <c r="U63" s="1456"/>
      <c r="V63" s="1456"/>
      <c r="W63" s="1456"/>
      <c r="X63" s="1456"/>
      <c r="Y63" s="1456"/>
      <c r="Z63" s="1456"/>
      <c r="AA63" s="1456"/>
      <c r="AB63" s="1456"/>
      <c r="AC63" s="1456"/>
      <c r="AD63" s="1456"/>
      <c r="AE63" s="1456"/>
      <c r="AF63" s="1456"/>
      <c r="AG63" s="1456"/>
      <c r="AH63" s="1456"/>
      <c r="AI63" s="1456"/>
      <c r="AJ63" s="1456"/>
      <c r="AK63" s="1456"/>
      <c r="AL63" s="1456"/>
      <c r="AM63" s="1456"/>
      <c r="AN63" s="1456"/>
      <c r="AO63" s="1456"/>
      <c r="AP63" s="1456"/>
      <c r="AQ63" s="1456"/>
      <c r="AR63" s="1456"/>
      <c r="AS63" s="1456"/>
      <c r="AT63" s="1456"/>
      <c r="AU63" s="1456"/>
      <c r="AV63" s="1456"/>
      <c r="AW63" s="1456"/>
      <c r="AX63" s="1456"/>
      <c r="AY63" s="1456"/>
      <c r="AZ63" s="1456"/>
      <c r="BA63" s="1456"/>
      <c r="BB63" s="1456"/>
      <c r="BC63" s="1456"/>
      <c r="BD63" s="1456"/>
      <c r="BE63" s="1456"/>
      <c r="BF63" s="1456"/>
      <c r="BG63" s="1456"/>
      <c r="BH63" s="1456"/>
      <c r="BI63" s="1456"/>
      <c r="BJ63" s="1456"/>
      <c r="BK63" s="1456"/>
      <c r="BL63" s="1456"/>
      <c r="BM63" s="1456"/>
      <c r="BN63" s="1456"/>
      <c r="BO63" s="1456"/>
      <c r="BP63" s="1456"/>
      <c r="BQ63" s="1456"/>
      <c r="BR63" s="1456"/>
      <c r="BS63" s="1456"/>
      <c r="BT63" s="1456"/>
      <c r="BU63" s="1456"/>
      <c r="BV63" s="1456"/>
      <c r="BW63" s="1456"/>
      <c r="BX63" s="1456"/>
      <c r="BY63" s="1456"/>
      <c r="BZ63" s="1456"/>
      <c r="CA63" s="1456"/>
      <c r="CB63" s="1456"/>
      <c r="CC63" s="1456"/>
      <c r="CD63" s="1456"/>
      <c r="CE63" s="1456"/>
      <c r="CF63" s="1456"/>
      <c r="CG63" s="1456"/>
      <c r="CH63" s="1456"/>
      <c r="CI63" s="1456"/>
      <c r="CJ63" s="1456"/>
      <c r="CK63" s="1456"/>
      <c r="CL63" s="1456"/>
      <c r="CM63" s="1456"/>
      <c r="CN63" s="1456"/>
      <c r="CO63" s="1456"/>
      <c r="CP63" s="1456"/>
      <c r="CQ63" s="1456"/>
      <c r="CR63" s="1456"/>
      <c r="CS63" s="1456"/>
      <c r="CT63" s="1456"/>
      <c r="CU63" s="1456"/>
      <c r="CV63" s="1456"/>
      <c r="CW63" s="1456"/>
      <c r="CX63" s="1456"/>
      <c r="CY63" s="1456"/>
      <c r="CZ63" s="1456"/>
      <c r="DA63" s="1456"/>
      <c r="DB63" s="1456"/>
      <c r="DC63" s="1456"/>
      <c r="DD63" s="1456"/>
      <c r="DE63" s="1456"/>
      <c r="DF63" s="1456"/>
      <c r="DG63" s="1456"/>
      <c r="DH63" s="1456"/>
      <c r="DI63" s="1456"/>
      <c r="DJ63" s="1456"/>
      <c r="DK63" s="1456"/>
      <c r="DL63" s="1456"/>
      <c r="DM63" s="1456"/>
      <c r="DN63" s="1456"/>
      <c r="DO63" s="1456"/>
      <c r="DP63" s="1456"/>
      <c r="DQ63" s="1456"/>
      <c r="DR63" s="1456"/>
      <c r="DS63" s="1456"/>
      <c r="DT63" s="1456"/>
      <c r="DU63" s="1456"/>
      <c r="DV63" s="1456"/>
      <c r="DW63" s="1456"/>
      <c r="DX63" s="1456"/>
      <c r="DY63" s="1456"/>
      <c r="DZ63" s="1456"/>
      <c r="EA63" s="1456"/>
      <c r="EB63" s="1456"/>
      <c r="EC63" s="1456"/>
      <c r="ED63" s="1456"/>
      <c r="EE63" s="1456"/>
      <c r="EF63" s="1456"/>
      <c r="EG63" s="1456"/>
      <c r="EH63" s="1456"/>
      <c r="EI63" s="1456"/>
      <c r="EJ63" s="1456"/>
      <c r="EK63" s="1456"/>
      <c r="EL63" s="1456"/>
      <c r="EM63" s="1456"/>
      <c r="EN63" s="1456"/>
      <c r="EO63" s="1456"/>
      <c r="EP63" s="1456"/>
      <c r="EQ63" s="1456"/>
      <c r="ER63" s="1456"/>
      <c r="ES63" s="1456"/>
      <c r="ET63" s="1456"/>
      <c r="EU63" s="1456"/>
      <c r="EV63" s="1456"/>
      <c r="EW63" s="1456"/>
      <c r="EX63" s="1456"/>
      <c r="EY63" s="1456"/>
      <c r="EZ63" s="1456"/>
      <c r="FA63" s="1456"/>
      <c r="FB63" s="1456"/>
      <c r="FC63" s="1456"/>
      <c r="FD63" s="1456"/>
      <c r="FE63" s="1456"/>
      <c r="FF63" s="1456"/>
      <c r="FG63" s="1456"/>
      <c r="FH63" s="1456"/>
      <c r="FI63" s="1456"/>
      <c r="FJ63" s="1456"/>
      <c r="FK63" s="1456"/>
      <c r="FL63" s="1456"/>
      <c r="FM63" s="1456"/>
      <c r="FN63" s="1456"/>
      <c r="FO63" s="1456"/>
      <c r="FP63" s="1456"/>
      <c r="FQ63" s="1456"/>
      <c r="FR63" s="1456"/>
      <c r="FS63" s="1456"/>
      <c r="FT63" s="1456"/>
      <c r="FU63" s="1456"/>
      <c r="FV63" s="1456"/>
      <c r="FW63" s="1456"/>
      <c r="FX63" s="1456"/>
      <c r="FY63" s="1456"/>
      <c r="FZ63" s="1456"/>
      <c r="GA63" s="1456"/>
      <c r="GB63" s="1456"/>
      <c r="GC63" s="1456"/>
      <c r="GD63" s="1456"/>
      <c r="GE63" s="1456"/>
      <c r="GF63" s="1456"/>
      <c r="GG63" s="1456"/>
      <c r="GH63" s="1456"/>
      <c r="GI63" s="1456"/>
      <c r="GJ63" s="1456"/>
      <c r="GK63" s="1456"/>
      <c r="GL63" s="1456"/>
      <c r="GM63" s="1456"/>
      <c r="GN63" s="1456"/>
      <c r="GO63" s="1456"/>
      <c r="GP63" s="1456"/>
      <c r="GQ63" s="1456"/>
      <c r="GR63" s="1456"/>
      <c r="GS63" s="1456"/>
      <c r="GT63" s="1456"/>
      <c r="GU63" s="1456"/>
      <c r="GV63" s="1456"/>
      <c r="GW63" s="1456"/>
      <c r="GX63" s="1456"/>
      <c r="GY63" s="1456"/>
      <c r="GZ63" s="1456"/>
      <c r="HA63" s="1456"/>
      <c r="HB63" s="1456"/>
      <c r="HC63" s="1456"/>
      <c r="HD63" s="1456"/>
      <c r="HE63" s="1456"/>
      <c r="HF63" s="1456"/>
      <c r="HG63" s="1456"/>
      <c r="HH63" s="1456"/>
      <c r="HI63" s="1456"/>
      <c r="HJ63" s="1456"/>
      <c r="HK63" s="1456"/>
      <c r="HL63" s="1456"/>
      <c r="HM63" s="1456"/>
      <c r="HN63" s="1456"/>
      <c r="HO63" s="1456"/>
      <c r="HP63" s="1456"/>
      <c r="HQ63" s="1456"/>
      <c r="HR63" s="1456"/>
      <c r="HS63" s="1456"/>
      <c r="HT63" s="1456"/>
      <c r="HU63" s="1456"/>
      <c r="HV63" s="1456"/>
      <c r="HW63" s="1456"/>
      <c r="HX63" s="1456"/>
      <c r="HY63" s="1456"/>
      <c r="HZ63" s="1456"/>
      <c r="IA63" s="1456"/>
      <c r="IB63" s="1456"/>
      <c r="IC63" s="1456"/>
      <c r="ID63" s="1456"/>
      <c r="IE63" s="1456"/>
      <c r="IF63" s="1456"/>
      <c r="IG63" s="1456"/>
      <c r="IH63" s="1456"/>
      <c r="II63" s="1456"/>
      <c r="IJ63" s="1456"/>
      <c r="IK63" s="1456"/>
      <c r="IL63" s="1456"/>
      <c r="IM63" s="1456"/>
      <c r="IN63" s="1456"/>
      <c r="IO63" s="1456"/>
      <c r="IP63" s="1456"/>
      <c r="IQ63" s="1456"/>
      <c r="IR63" s="1456"/>
      <c r="IS63" s="1456"/>
      <c r="IT63" s="1456"/>
      <c r="IU63" s="1456"/>
      <c r="IV63" s="1456"/>
    </row>
    <row r="64" spans="1:256" s="1493" customFormat="1" ht="27.25" customHeight="1">
      <c r="A64" s="2722"/>
      <c r="B64" s="1453"/>
      <c r="C64" s="1453"/>
      <c r="D64" s="2731" t="s">
        <v>3107</v>
      </c>
      <c r="E64" s="1453"/>
      <c r="F64" s="2732"/>
      <c r="G64" s="5846"/>
      <c r="H64" s="2723"/>
      <c r="I64" s="3371"/>
      <c r="J64" s="4430"/>
      <c r="K64" s="4172"/>
      <c r="L64" s="1456"/>
      <c r="M64" s="1456"/>
      <c r="N64" s="1456"/>
      <c r="O64" s="1456"/>
      <c r="P64" s="1456"/>
      <c r="Q64" s="1456"/>
      <c r="R64" s="1456"/>
      <c r="S64" s="1456"/>
      <c r="T64" s="1456"/>
      <c r="U64" s="1456"/>
      <c r="V64" s="1456"/>
      <c r="W64" s="1456"/>
      <c r="X64" s="1456"/>
      <c r="Y64" s="1456"/>
      <c r="Z64" s="1456"/>
      <c r="AA64" s="1456"/>
      <c r="AB64" s="1456"/>
      <c r="AC64" s="1456"/>
      <c r="AD64" s="1456"/>
      <c r="AE64" s="1456"/>
      <c r="AF64" s="1456"/>
      <c r="AG64" s="1456"/>
      <c r="AH64" s="1456"/>
      <c r="AI64" s="1456"/>
      <c r="AJ64" s="1456"/>
      <c r="AK64" s="1456"/>
      <c r="AL64" s="1456"/>
      <c r="AM64" s="1456"/>
      <c r="AN64" s="1456"/>
      <c r="AO64" s="1456"/>
      <c r="AP64" s="1456"/>
      <c r="AQ64" s="1456"/>
      <c r="AR64" s="1456"/>
      <c r="AS64" s="1456"/>
      <c r="AT64" s="1456"/>
      <c r="AU64" s="1456"/>
      <c r="AV64" s="1456"/>
      <c r="AW64" s="1456"/>
      <c r="AX64" s="1456"/>
      <c r="AY64" s="1456"/>
      <c r="AZ64" s="1456"/>
      <c r="BA64" s="1456"/>
      <c r="BB64" s="1456"/>
      <c r="BC64" s="1456"/>
      <c r="BD64" s="1456"/>
      <c r="BE64" s="1456"/>
      <c r="BF64" s="1456"/>
      <c r="BG64" s="1456"/>
      <c r="BH64" s="1456"/>
      <c r="BI64" s="1456"/>
      <c r="BJ64" s="1456"/>
      <c r="BK64" s="1456"/>
      <c r="BL64" s="1456"/>
      <c r="BM64" s="1456"/>
      <c r="BN64" s="1456"/>
      <c r="BO64" s="1456"/>
      <c r="BP64" s="1456"/>
      <c r="BQ64" s="1456"/>
      <c r="BR64" s="1456"/>
      <c r="BS64" s="1456"/>
      <c r="BT64" s="1456"/>
      <c r="BU64" s="1456"/>
      <c r="BV64" s="1456"/>
      <c r="BW64" s="1456"/>
      <c r="BX64" s="1456"/>
      <c r="BY64" s="1456"/>
      <c r="BZ64" s="1456"/>
      <c r="CA64" s="1456"/>
      <c r="CB64" s="1456"/>
      <c r="CC64" s="1456"/>
      <c r="CD64" s="1456"/>
      <c r="CE64" s="1456"/>
      <c r="CF64" s="1456"/>
      <c r="CG64" s="1456"/>
      <c r="CH64" s="1456"/>
      <c r="CI64" s="1456"/>
      <c r="CJ64" s="1456"/>
      <c r="CK64" s="1456"/>
      <c r="CL64" s="1456"/>
      <c r="CM64" s="1456"/>
      <c r="CN64" s="1456"/>
      <c r="CO64" s="1456"/>
      <c r="CP64" s="1456"/>
      <c r="CQ64" s="1456"/>
      <c r="CR64" s="1456"/>
      <c r="CS64" s="1456"/>
      <c r="CT64" s="1456"/>
      <c r="CU64" s="1456"/>
      <c r="CV64" s="1456"/>
      <c r="CW64" s="1456"/>
      <c r="CX64" s="1456"/>
      <c r="CY64" s="1456"/>
      <c r="CZ64" s="1456"/>
      <c r="DA64" s="1456"/>
      <c r="DB64" s="1456"/>
      <c r="DC64" s="1456"/>
      <c r="DD64" s="1456"/>
      <c r="DE64" s="1456"/>
      <c r="DF64" s="1456"/>
      <c r="DG64" s="1456"/>
      <c r="DH64" s="1456"/>
      <c r="DI64" s="1456"/>
      <c r="DJ64" s="1456"/>
      <c r="DK64" s="1456"/>
      <c r="DL64" s="1456"/>
      <c r="DM64" s="1456"/>
      <c r="DN64" s="1456"/>
      <c r="DO64" s="1456"/>
      <c r="DP64" s="1456"/>
      <c r="DQ64" s="1456"/>
      <c r="DR64" s="1456"/>
      <c r="DS64" s="1456"/>
      <c r="DT64" s="1456"/>
      <c r="DU64" s="1456"/>
      <c r="DV64" s="1456"/>
      <c r="DW64" s="1456"/>
      <c r="DX64" s="1456"/>
      <c r="DY64" s="1456"/>
      <c r="DZ64" s="1456"/>
      <c r="EA64" s="1456"/>
      <c r="EB64" s="1456"/>
      <c r="EC64" s="1456"/>
      <c r="ED64" s="1456"/>
      <c r="EE64" s="1456"/>
      <c r="EF64" s="1456"/>
      <c r="EG64" s="1456"/>
      <c r="EH64" s="1456"/>
      <c r="EI64" s="1456"/>
      <c r="EJ64" s="1456"/>
      <c r="EK64" s="1456"/>
      <c r="EL64" s="1456"/>
      <c r="EM64" s="1456"/>
      <c r="EN64" s="1456"/>
      <c r="EO64" s="1456"/>
      <c r="EP64" s="1456"/>
      <c r="EQ64" s="1456"/>
      <c r="ER64" s="1456"/>
      <c r="ES64" s="1456"/>
      <c r="ET64" s="1456"/>
      <c r="EU64" s="1456"/>
      <c r="EV64" s="1456"/>
      <c r="EW64" s="1456"/>
      <c r="EX64" s="1456"/>
      <c r="EY64" s="1456"/>
      <c r="EZ64" s="1456"/>
      <c r="FA64" s="1456"/>
      <c r="FB64" s="1456"/>
      <c r="FC64" s="1456"/>
      <c r="FD64" s="1456"/>
      <c r="FE64" s="1456"/>
      <c r="FF64" s="1456"/>
      <c r="FG64" s="1456"/>
      <c r="FH64" s="1456"/>
      <c r="FI64" s="1456"/>
      <c r="FJ64" s="1456"/>
      <c r="FK64" s="1456"/>
      <c r="FL64" s="1456"/>
      <c r="FM64" s="1456"/>
      <c r="FN64" s="1456"/>
      <c r="FO64" s="1456"/>
      <c r="FP64" s="1456"/>
      <c r="FQ64" s="1456"/>
      <c r="FR64" s="1456"/>
      <c r="FS64" s="1456"/>
      <c r="FT64" s="1456"/>
      <c r="FU64" s="1456"/>
      <c r="FV64" s="1456"/>
      <c r="FW64" s="1456"/>
      <c r="FX64" s="1456"/>
      <c r="FY64" s="1456"/>
      <c r="FZ64" s="1456"/>
      <c r="GA64" s="1456"/>
      <c r="GB64" s="1456"/>
      <c r="GC64" s="1456"/>
      <c r="GD64" s="1456"/>
      <c r="GE64" s="1456"/>
      <c r="GF64" s="1456"/>
      <c r="GG64" s="1456"/>
      <c r="GH64" s="1456"/>
      <c r="GI64" s="1456"/>
      <c r="GJ64" s="1456"/>
      <c r="GK64" s="1456"/>
      <c r="GL64" s="1456"/>
      <c r="GM64" s="1456"/>
      <c r="GN64" s="1456"/>
      <c r="GO64" s="1456"/>
      <c r="GP64" s="1456"/>
      <c r="GQ64" s="1456"/>
      <c r="GR64" s="1456"/>
      <c r="GS64" s="1456"/>
      <c r="GT64" s="1456"/>
      <c r="GU64" s="1456"/>
      <c r="GV64" s="1456"/>
      <c r="GW64" s="1456"/>
      <c r="GX64" s="1456"/>
      <c r="GY64" s="1456"/>
      <c r="GZ64" s="1456"/>
      <c r="HA64" s="1456"/>
      <c r="HB64" s="1456"/>
      <c r="HC64" s="1456"/>
      <c r="HD64" s="1456"/>
      <c r="HE64" s="1456"/>
      <c r="HF64" s="1456"/>
      <c r="HG64" s="1456"/>
      <c r="HH64" s="1456"/>
      <c r="HI64" s="1456"/>
      <c r="HJ64" s="1456"/>
      <c r="HK64" s="1456"/>
      <c r="HL64" s="1456"/>
      <c r="HM64" s="1456"/>
      <c r="HN64" s="1456"/>
      <c r="HO64" s="1456"/>
      <c r="HP64" s="1456"/>
      <c r="HQ64" s="1456"/>
      <c r="HR64" s="1456"/>
      <c r="HS64" s="1456"/>
      <c r="HT64" s="1456"/>
      <c r="HU64" s="1456"/>
      <c r="HV64" s="1456"/>
      <c r="HW64" s="1456"/>
      <c r="HX64" s="1456"/>
      <c r="HY64" s="1456"/>
      <c r="HZ64" s="1456"/>
      <c r="IA64" s="1456"/>
      <c r="IB64" s="1456"/>
      <c r="IC64" s="1456"/>
      <c r="ID64" s="1456"/>
      <c r="IE64" s="1456"/>
      <c r="IF64" s="1456"/>
      <c r="IG64" s="1456"/>
      <c r="IH64" s="1456"/>
      <c r="II64" s="1456"/>
      <c r="IJ64" s="1456"/>
      <c r="IK64" s="1456"/>
      <c r="IL64" s="1456"/>
      <c r="IM64" s="1456"/>
      <c r="IN64" s="1456"/>
      <c r="IO64" s="1456"/>
      <c r="IP64" s="1456"/>
      <c r="IQ64" s="1456"/>
      <c r="IR64" s="1456"/>
      <c r="IS64" s="1456"/>
      <c r="IT64" s="1456"/>
      <c r="IU64" s="1456"/>
      <c r="IV64" s="1456"/>
    </row>
    <row r="65" spans="1:256" s="1686" customFormat="1" ht="27.25" customHeight="1">
      <c r="A65" s="1651">
        <v>17</v>
      </c>
      <c r="B65" s="1532" t="s">
        <v>237</v>
      </c>
      <c r="C65" s="1532">
        <v>132212222</v>
      </c>
      <c r="D65" s="1532" t="s">
        <v>3254</v>
      </c>
      <c r="E65" s="1532" t="s">
        <v>296</v>
      </c>
      <c r="F65" s="2419">
        <f>SUM(F68:F80)</f>
        <v>263.32080000000002</v>
      </c>
      <c r="G65" s="62"/>
      <c r="H65" s="1369">
        <f>F65*G65</f>
        <v>0</v>
      </c>
      <c r="I65" s="1644" t="s">
        <v>102</v>
      </c>
      <c r="J65" s="4429"/>
      <c r="K65" s="2144"/>
      <c r="L65" s="3559"/>
      <c r="M65" s="1224"/>
      <c r="N65" s="2657"/>
      <c r="O65" s="2657"/>
      <c r="P65" s="1456"/>
      <c r="Q65" s="1493"/>
      <c r="R65" s="2656"/>
      <c r="S65" s="2656"/>
      <c r="T65" s="2656"/>
    </row>
    <row r="66" spans="1:256" s="1493" customFormat="1" ht="13.5" customHeight="1">
      <c r="A66" s="2722"/>
      <c r="B66" s="1453"/>
      <c r="C66" s="1453"/>
      <c r="D66" s="2731" t="s">
        <v>3563</v>
      </c>
      <c r="E66" s="1453"/>
      <c r="F66" s="2732"/>
      <c r="G66" s="5846"/>
      <c r="H66" s="2723"/>
      <c r="I66" s="3371"/>
      <c r="J66" s="4430"/>
      <c r="K66" s="4172"/>
      <c r="L66" s="1456"/>
      <c r="M66" s="1456"/>
      <c r="N66" s="1456"/>
      <c r="O66" s="1456"/>
      <c r="P66" s="1456"/>
      <c r="Q66" s="1456"/>
      <c r="R66" s="1456"/>
      <c r="S66" s="1456"/>
      <c r="T66" s="1456"/>
      <c r="U66" s="1456"/>
      <c r="V66" s="1456"/>
      <c r="W66" s="1456"/>
      <c r="X66" s="1456"/>
      <c r="Y66" s="1456"/>
      <c r="Z66" s="1456"/>
      <c r="AA66" s="1456"/>
      <c r="AB66" s="1456"/>
      <c r="AC66" s="1456"/>
      <c r="AD66" s="1456"/>
      <c r="AE66" s="1456"/>
      <c r="AF66" s="1456"/>
      <c r="AG66" s="1456"/>
      <c r="AH66" s="1456"/>
      <c r="AI66" s="1456"/>
      <c r="AJ66" s="1456"/>
      <c r="AK66" s="1456"/>
      <c r="AL66" s="1456"/>
      <c r="AM66" s="1456"/>
      <c r="AN66" s="1456"/>
      <c r="AO66" s="1456"/>
      <c r="AP66" s="1456"/>
      <c r="AQ66" s="1456"/>
      <c r="AR66" s="1456"/>
      <c r="AS66" s="1456"/>
      <c r="AT66" s="1456"/>
      <c r="AU66" s="1456"/>
      <c r="AV66" s="1456"/>
      <c r="AW66" s="1456"/>
      <c r="AX66" s="1456"/>
      <c r="AY66" s="1456"/>
      <c r="AZ66" s="1456"/>
      <c r="BA66" s="1456"/>
      <c r="BB66" s="1456"/>
      <c r="BC66" s="1456"/>
      <c r="BD66" s="1456"/>
      <c r="BE66" s="1456"/>
      <c r="BF66" s="1456"/>
      <c r="BG66" s="1456"/>
      <c r="BH66" s="1456"/>
      <c r="BI66" s="1456"/>
      <c r="BJ66" s="1456"/>
      <c r="BK66" s="1456"/>
      <c r="BL66" s="1456"/>
      <c r="BM66" s="1456"/>
      <c r="BN66" s="1456"/>
      <c r="BO66" s="1456"/>
      <c r="BP66" s="1456"/>
      <c r="BQ66" s="1456"/>
      <c r="BR66" s="1456"/>
      <c r="BS66" s="1456"/>
      <c r="BT66" s="1456"/>
      <c r="BU66" s="1456"/>
      <c r="BV66" s="1456"/>
      <c r="BW66" s="1456"/>
      <c r="BX66" s="1456"/>
      <c r="BY66" s="1456"/>
      <c r="BZ66" s="1456"/>
      <c r="CA66" s="1456"/>
      <c r="CB66" s="1456"/>
      <c r="CC66" s="1456"/>
      <c r="CD66" s="1456"/>
      <c r="CE66" s="1456"/>
      <c r="CF66" s="1456"/>
      <c r="CG66" s="1456"/>
      <c r="CH66" s="1456"/>
      <c r="CI66" s="1456"/>
      <c r="CJ66" s="1456"/>
      <c r="CK66" s="1456"/>
      <c r="CL66" s="1456"/>
      <c r="CM66" s="1456"/>
      <c r="CN66" s="1456"/>
      <c r="CO66" s="1456"/>
      <c r="CP66" s="1456"/>
      <c r="CQ66" s="1456"/>
      <c r="CR66" s="1456"/>
      <c r="CS66" s="1456"/>
      <c r="CT66" s="1456"/>
      <c r="CU66" s="1456"/>
      <c r="CV66" s="1456"/>
      <c r="CW66" s="1456"/>
      <c r="CX66" s="1456"/>
      <c r="CY66" s="1456"/>
      <c r="CZ66" s="1456"/>
      <c r="DA66" s="1456"/>
      <c r="DB66" s="1456"/>
      <c r="DC66" s="1456"/>
      <c r="DD66" s="1456"/>
      <c r="DE66" s="1456"/>
      <c r="DF66" s="1456"/>
      <c r="DG66" s="1456"/>
      <c r="DH66" s="1456"/>
      <c r="DI66" s="1456"/>
      <c r="DJ66" s="1456"/>
      <c r="DK66" s="1456"/>
      <c r="DL66" s="1456"/>
      <c r="DM66" s="1456"/>
      <c r="DN66" s="1456"/>
      <c r="DO66" s="1456"/>
      <c r="DP66" s="1456"/>
      <c r="DQ66" s="1456"/>
      <c r="DR66" s="1456"/>
      <c r="DS66" s="1456"/>
      <c r="DT66" s="1456"/>
      <c r="DU66" s="1456"/>
      <c r="DV66" s="1456"/>
      <c r="DW66" s="1456"/>
      <c r="DX66" s="1456"/>
      <c r="DY66" s="1456"/>
      <c r="DZ66" s="1456"/>
      <c r="EA66" s="1456"/>
      <c r="EB66" s="1456"/>
      <c r="EC66" s="1456"/>
      <c r="ED66" s="1456"/>
      <c r="EE66" s="1456"/>
      <c r="EF66" s="1456"/>
      <c r="EG66" s="1456"/>
      <c r="EH66" s="1456"/>
      <c r="EI66" s="1456"/>
      <c r="EJ66" s="1456"/>
      <c r="EK66" s="1456"/>
      <c r="EL66" s="1456"/>
      <c r="EM66" s="1456"/>
      <c r="EN66" s="1456"/>
      <c r="EO66" s="1456"/>
      <c r="EP66" s="1456"/>
      <c r="EQ66" s="1456"/>
      <c r="ER66" s="1456"/>
      <c r="ES66" s="1456"/>
      <c r="ET66" s="1456"/>
      <c r="EU66" s="1456"/>
      <c r="EV66" s="1456"/>
      <c r="EW66" s="1456"/>
      <c r="EX66" s="1456"/>
      <c r="EY66" s="1456"/>
      <c r="EZ66" s="1456"/>
      <c r="FA66" s="1456"/>
      <c r="FB66" s="1456"/>
      <c r="FC66" s="1456"/>
      <c r="FD66" s="1456"/>
      <c r="FE66" s="1456"/>
      <c r="FF66" s="1456"/>
      <c r="FG66" s="1456"/>
      <c r="FH66" s="1456"/>
      <c r="FI66" s="1456"/>
      <c r="FJ66" s="1456"/>
      <c r="FK66" s="1456"/>
      <c r="FL66" s="1456"/>
      <c r="FM66" s="1456"/>
      <c r="FN66" s="1456"/>
      <c r="FO66" s="1456"/>
      <c r="FP66" s="1456"/>
      <c r="FQ66" s="1456"/>
      <c r="FR66" s="1456"/>
      <c r="FS66" s="1456"/>
      <c r="FT66" s="1456"/>
      <c r="FU66" s="1456"/>
      <c r="FV66" s="1456"/>
      <c r="FW66" s="1456"/>
      <c r="FX66" s="1456"/>
      <c r="FY66" s="1456"/>
      <c r="FZ66" s="1456"/>
      <c r="GA66" s="1456"/>
      <c r="GB66" s="1456"/>
      <c r="GC66" s="1456"/>
      <c r="GD66" s="1456"/>
      <c r="GE66" s="1456"/>
      <c r="GF66" s="1456"/>
      <c r="GG66" s="1456"/>
      <c r="GH66" s="1456"/>
      <c r="GI66" s="1456"/>
      <c r="GJ66" s="1456"/>
      <c r="GK66" s="1456"/>
      <c r="GL66" s="1456"/>
      <c r="GM66" s="1456"/>
      <c r="GN66" s="1456"/>
      <c r="GO66" s="1456"/>
      <c r="GP66" s="1456"/>
      <c r="GQ66" s="1456"/>
      <c r="GR66" s="1456"/>
      <c r="GS66" s="1456"/>
      <c r="GT66" s="1456"/>
      <c r="GU66" s="1456"/>
      <c r="GV66" s="1456"/>
      <c r="GW66" s="1456"/>
      <c r="GX66" s="1456"/>
      <c r="GY66" s="1456"/>
      <c r="GZ66" s="1456"/>
      <c r="HA66" s="1456"/>
      <c r="HB66" s="1456"/>
      <c r="HC66" s="1456"/>
      <c r="HD66" s="1456"/>
      <c r="HE66" s="1456"/>
      <c r="HF66" s="1456"/>
      <c r="HG66" s="1456"/>
      <c r="HH66" s="1456"/>
      <c r="HI66" s="1456"/>
      <c r="HJ66" s="1456"/>
      <c r="HK66" s="1456"/>
      <c r="HL66" s="1456"/>
      <c r="HM66" s="1456"/>
      <c r="HN66" s="1456"/>
      <c r="HO66" s="1456"/>
      <c r="HP66" s="1456"/>
      <c r="HQ66" s="1456"/>
      <c r="HR66" s="1456"/>
      <c r="HS66" s="1456"/>
      <c r="HT66" s="1456"/>
      <c r="HU66" s="1456"/>
      <c r="HV66" s="1456"/>
      <c r="HW66" s="1456"/>
      <c r="HX66" s="1456"/>
      <c r="HY66" s="1456"/>
      <c r="HZ66" s="1456"/>
      <c r="IA66" s="1456"/>
      <c r="IB66" s="1456"/>
      <c r="IC66" s="1456"/>
      <c r="ID66" s="1456"/>
      <c r="IE66" s="1456"/>
      <c r="IF66" s="1456"/>
      <c r="IG66" s="1456"/>
      <c r="IH66" s="1456"/>
      <c r="II66" s="1456"/>
      <c r="IJ66" s="1456"/>
      <c r="IK66" s="1456"/>
      <c r="IL66" s="1456"/>
      <c r="IM66" s="1456"/>
      <c r="IN66" s="1456"/>
      <c r="IO66" s="1456"/>
      <c r="IP66" s="1456"/>
      <c r="IQ66" s="1456"/>
      <c r="IR66" s="1456"/>
      <c r="IS66" s="1456"/>
      <c r="IT66" s="1456"/>
      <c r="IU66" s="1456"/>
      <c r="IV66" s="1456"/>
    </row>
    <row r="67" spans="1:256" s="1493" customFormat="1" ht="13.5" customHeight="1">
      <c r="A67" s="2722"/>
      <c r="B67" s="1453"/>
      <c r="C67" s="1453"/>
      <c r="D67" s="2731" t="s">
        <v>3796</v>
      </c>
      <c r="E67" s="1453"/>
      <c r="F67" s="2732"/>
      <c r="G67" s="5846"/>
      <c r="H67" s="2723"/>
      <c r="I67" s="3371"/>
      <c r="J67" s="4430"/>
      <c r="K67" s="4172"/>
      <c r="L67" s="1456"/>
      <c r="M67" s="1456"/>
      <c r="N67" s="1456"/>
      <c r="O67" s="1456"/>
      <c r="P67" s="1456"/>
      <c r="Q67" s="1456"/>
      <c r="R67" s="1456"/>
      <c r="S67" s="1456"/>
      <c r="T67" s="1456"/>
      <c r="U67" s="1456"/>
      <c r="V67" s="1456"/>
      <c r="W67" s="1456"/>
      <c r="X67" s="1456"/>
      <c r="Y67" s="1456"/>
      <c r="Z67" s="1456"/>
      <c r="AA67" s="1456"/>
      <c r="AB67" s="1456"/>
      <c r="AC67" s="1456"/>
      <c r="AD67" s="1456"/>
      <c r="AE67" s="1456"/>
      <c r="AF67" s="1456"/>
      <c r="AG67" s="1456"/>
      <c r="AH67" s="1456"/>
      <c r="AI67" s="1456"/>
      <c r="AJ67" s="1456"/>
      <c r="AK67" s="1456"/>
      <c r="AL67" s="1456"/>
      <c r="AM67" s="1456"/>
      <c r="AN67" s="1456"/>
      <c r="AO67" s="1456"/>
      <c r="AP67" s="1456"/>
      <c r="AQ67" s="1456"/>
      <c r="AR67" s="1456"/>
      <c r="AS67" s="1456"/>
      <c r="AT67" s="1456"/>
      <c r="AU67" s="1456"/>
      <c r="AV67" s="1456"/>
      <c r="AW67" s="1456"/>
      <c r="AX67" s="1456"/>
      <c r="AY67" s="1456"/>
      <c r="AZ67" s="1456"/>
      <c r="BA67" s="1456"/>
      <c r="BB67" s="1456"/>
      <c r="BC67" s="1456"/>
      <c r="BD67" s="1456"/>
      <c r="BE67" s="1456"/>
      <c r="BF67" s="1456"/>
      <c r="BG67" s="1456"/>
      <c r="BH67" s="1456"/>
      <c r="BI67" s="1456"/>
      <c r="BJ67" s="1456"/>
      <c r="BK67" s="1456"/>
      <c r="BL67" s="1456"/>
      <c r="BM67" s="1456"/>
      <c r="BN67" s="1456"/>
      <c r="BO67" s="1456"/>
      <c r="BP67" s="1456"/>
      <c r="BQ67" s="1456"/>
      <c r="BR67" s="1456"/>
      <c r="BS67" s="1456"/>
      <c r="BT67" s="1456"/>
      <c r="BU67" s="1456"/>
      <c r="BV67" s="1456"/>
      <c r="BW67" s="1456"/>
      <c r="BX67" s="1456"/>
      <c r="BY67" s="1456"/>
      <c r="BZ67" s="1456"/>
      <c r="CA67" s="1456"/>
      <c r="CB67" s="1456"/>
      <c r="CC67" s="1456"/>
      <c r="CD67" s="1456"/>
      <c r="CE67" s="1456"/>
      <c r="CF67" s="1456"/>
      <c r="CG67" s="1456"/>
      <c r="CH67" s="1456"/>
      <c r="CI67" s="1456"/>
      <c r="CJ67" s="1456"/>
      <c r="CK67" s="1456"/>
      <c r="CL67" s="1456"/>
      <c r="CM67" s="1456"/>
      <c r="CN67" s="1456"/>
      <c r="CO67" s="1456"/>
      <c r="CP67" s="1456"/>
      <c r="CQ67" s="1456"/>
      <c r="CR67" s="1456"/>
      <c r="CS67" s="1456"/>
      <c r="CT67" s="1456"/>
      <c r="CU67" s="1456"/>
      <c r="CV67" s="1456"/>
      <c r="CW67" s="1456"/>
      <c r="CX67" s="1456"/>
      <c r="CY67" s="1456"/>
      <c r="CZ67" s="1456"/>
      <c r="DA67" s="1456"/>
      <c r="DB67" s="1456"/>
      <c r="DC67" s="1456"/>
      <c r="DD67" s="1456"/>
      <c r="DE67" s="1456"/>
      <c r="DF67" s="1456"/>
      <c r="DG67" s="1456"/>
      <c r="DH67" s="1456"/>
      <c r="DI67" s="1456"/>
      <c r="DJ67" s="1456"/>
      <c r="DK67" s="1456"/>
      <c r="DL67" s="1456"/>
      <c r="DM67" s="1456"/>
      <c r="DN67" s="1456"/>
      <c r="DO67" s="1456"/>
      <c r="DP67" s="1456"/>
      <c r="DQ67" s="1456"/>
      <c r="DR67" s="1456"/>
      <c r="DS67" s="1456"/>
      <c r="DT67" s="1456"/>
      <c r="DU67" s="1456"/>
      <c r="DV67" s="1456"/>
      <c r="DW67" s="1456"/>
      <c r="DX67" s="1456"/>
      <c r="DY67" s="1456"/>
      <c r="DZ67" s="1456"/>
      <c r="EA67" s="1456"/>
      <c r="EB67" s="1456"/>
      <c r="EC67" s="1456"/>
      <c r="ED67" s="1456"/>
      <c r="EE67" s="1456"/>
      <c r="EF67" s="1456"/>
      <c r="EG67" s="1456"/>
      <c r="EH67" s="1456"/>
      <c r="EI67" s="1456"/>
      <c r="EJ67" s="1456"/>
      <c r="EK67" s="1456"/>
      <c r="EL67" s="1456"/>
      <c r="EM67" s="1456"/>
      <c r="EN67" s="1456"/>
      <c r="EO67" s="1456"/>
      <c r="EP67" s="1456"/>
      <c r="EQ67" s="1456"/>
      <c r="ER67" s="1456"/>
      <c r="ES67" s="1456"/>
      <c r="ET67" s="1456"/>
      <c r="EU67" s="1456"/>
      <c r="EV67" s="1456"/>
      <c r="EW67" s="1456"/>
      <c r="EX67" s="1456"/>
      <c r="EY67" s="1456"/>
      <c r="EZ67" s="1456"/>
      <c r="FA67" s="1456"/>
      <c r="FB67" s="1456"/>
      <c r="FC67" s="1456"/>
      <c r="FD67" s="1456"/>
      <c r="FE67" s="1456"/>
      <c r="FF67" s="1456"/>
      <c r="FG67" s="1456"/>
      <c r="FH67" s="1456"/>
      <c r="FI67" s="1456"/>
      <c r="FJ67" s="1456"/>
      <c r="FK67" s="1456"/>
      <c r="FL67" s="1456"/>
      <c r="FM67" s="1456"/>
      <c r="FN67" s="1456"/>
      <c r="FO67" s="1456"/>
      <c r="FP67" s="1456"/>
      <c r="FQ67" s="1456"/>
      <c r="FR67" s="1456"/>
      <c r="FS67" s="1456"/>
      <c r="FT67" s="1456"/>
      <c r="FU67" s="1456"/>
      <c r="FV67" s="1456"/>
      <c r="FW67" s="1456"/>
      <c r="FX67" s="1456"/>
      <c r="FY67" s="1456"/>
      <c r="FZ67" s="1456"/>
      <c r="GA67" s="1456"/>
      <c r="GB67" s="1456"/>
      <c r="GC67" s="1456"/>
      <c r="GD67" s="1456"/>
      <c r="GE67" s="1456"/>
      <c r="GF67" s="1456"/>
      <c r="GG67" s="1456"/>
      <c r="GH67" s="1456"/>
      <c r="GI67" s="1456"/>
      <c r="GJ67" s="1456"/>
      <c r="GK67" s="1456"/>
      <c r="GL67" s="1456"/>
      <c r="GM67" s="1456"/>
      <c r="GN67" s="1456"/>
      <c r="GO67" s="1456"/>
      <c r="GP67" s="1456"/>
      <c r="GQ67" s="1456"/>
      <c r="GR67" s="1456"/>
      <c r="GS67" s="1456"/>
      <c r="GT67" s="1456"/>
      <c r="GU67" s="1456"/>
      <c r="GV67" s="1456"/>
      <c r="GW67" s="1456"/>
      <c r="GX67" s="1456"/>
      <c r="GY67" s="1456"/>
      <c r="GZ67" s="1456"/>
      <c r="HA67" s="1456"/>
      <c r="HB67" s="1456"/>
      <c r="HC67" s="1456"/>
      <c r="HD67" s="1456"/>
      <c r="HE67" s="1456"/>
      <c r="HF67" s="1456"/>
      <c r="HG67" s="1456"/>
      <c r="HH67" s="1456"/>
      <c r="HI67" s="1456"/>
      <c r="HJ67" s="1456"/>
      <c r="HK67" s="1456"/>
      <c r="HL67" s="1456"/>
      <c r="HM67" s="1456"/>
      <c r="HN67" s="1456"/>
      <c r="HO67" s="1456"/>
      <c r="HP67" s="1456"/>
      <c r="HQ67" s="1456"/>
      <c r="HR67" s="1456"/>
      <c r="HS67" s="1456"/>
      <c r="HT67" s="1456"/>
      <c r="HU67" s="1456"/>
      <c r="HV67" s="1456"/>
      <c r="HW67" s="1456"/>
      <c r="HX67" s="1456"/>
      <c r="HY67" s="1456"/>
      <c r="HZ67" s="1456"/>
      <c r="IA67" s="1456"/>
      <c r="IB67" s="1456"/>
      <c r="IC67" s="1456"/>
      <c r="ID67" s="1456"/>
      <c r="IE67" s="1456"/>
      <c r="IF67" s="1456"/>
      <c r="IG67" s="1456"/>
      <c r="IH67" s="1456"/>
      <c r="II67" s="1456"/>
      <c r="IJ67" s="1456"/>
      <c r="IK67" s="1456"/>
      <c r="IL67" s="1456"/>
      <c r="IM67" s="1456"/>
      <c r="IN67" s="1456"/>
      <c r="IO67" s="1456"/>
      <c r="IP67" s="1456"/>
      <c r="IQ67" s="1456"/>
      <c r="IR67" s="1456"/>
      <c r="IS67" s="1456"/>
      <c r="IT67" s="1456"/>
      <c r="IU67" s="1456"/>
      <c r="IV67" s="1456"/>
    </row>
    <row r="68" spans="1:256" s="1493" customFormat="1" ht="27.25" customHeight="1">
      <c r="A68" s="2722"/>
      <c r="B68" s="1453"/>
      <c r="C68" s="1453"/>
      <c r="D68" s="2731" t="s">
        <v>3808</v>
      </c>
      <c r="E68" s="1453"/>
      <c r="F68" s="2732">
        <f>(26.8*1*2.7)*0.4</f>
        <v>28.944000000000006</v>
      </c>
      <c r="G68" s="5846"/>
      <c r="H68" s="2723"/>
      <c r="I68" s="3371"/>
      <c r="J68" s="4430"/>
      <c r="K68" s="4172"/>
      <c r="L68" s="1456"/>
      <c r="M68" s="1456"/>
      <c r="N68" s="1456"/>
      <c r="O68" s="1456"/>
      <c r="P68" s="1456"/>
      <c r="Q68" s="1456"/>
      <c r="R68" s="1456"/>
      <c r="S68" s="1456"/>
      <c r="T68" s="1456"/>
      <c r="U68" s="1456"/>
      <c r="V68" s="1456"/>
      <c r="W68" s="1456"/>
      <c r="X68" s="1456"/>
      <c r="Y68" s="1456"/>
      <c r="Z68" s="1456"/>
      <c r="AA68" s="1456"/>
      <c r="AB68" s="1456"/>
      <c r="AC68" s="1456"/>
      <c r="AD68" s="1456"/>
      <c r="AE68" s="1456"/>
      <c r="AF68" s="1456"/>
      <c r="AG68" s="1456"/>
      <c r="AH68" s="1456"/>
      <c r="AI68" s="1456"/>
      <c r="AJ68" s="1456"/>
      <c r="AK68" s="1456"/>
      <c r="AL68" s="1456"/>
      <c r="AM68" s="1456"/>
      <c r="AN68" s="1456"/>
      <c r="AO68" s="1456"/>
      <c r="AP68" s="1456"/>
      <c r="AQ68" s="1456"/>
      <c r="AR68" s="1456"/>
      <c r="AS68" s="1456"/>
      <c r="AT68" s="1456"/>
      <c r="AU68" s="1456"/>
      <c r="AV68" s="1456"/>
      <c r="AW68" s="1456"/>
      <c r="AX68" s="1456"/>
      <c r="AY68" s="1456"/>
      <c r="AZ68" s="1456"/>
      <c r="BA68" s="1456"/>
      <c r="BB68" s="1456"/>
      <c r="BC68" s="1456"/>
      <c r="BD68" s="1456"/>
      <c r="BE68" s="1456"/>
      <c r="BF68" s="1456"/>
      <c r="BG68" s="1456"/>
      <c r="BH68" s="1456"/>
      <c r="BI68" s="1456"/>
      <c r="BJ68" s="1456"/>
      <c r="BK68" s="1456"/>
      <c r="BL68" s="1456"/>
      <c r="BM68" s="1456"/>
      <c r="BN68" s="1456"/>
      <c r="BO68" s="1456"/>
      <c r="BP68" s="1456"/>
      <c r="BQ68" s="1456"/>
      <c r="BR68" s="1456"/>
      <c r="BS68" s="1456"/>
      <c r="BT68" s="1456"/>
      <c r="BU68" s="1456"/>
      <c r="BV68" s="1456"/>
      <c r="BW68" s="1456"/>
      <c r="BX68" s="1456"/>
      <c r="BY68" s="1456"/>
      <c r="BZ68" s="1456"/>
      <c r="CA68" s="1456"/>
      <c r="CB68" s="1456"/>
      <c r="CC68" s="1456"/>
      <c r="CD68" s="1456"/>
      <c r="CE68" s="1456"/>
      <c r="CF68" s="1456"/>
      <c r="CG68" s="1456"/>
      <c r="CH68" s="1456"/>
      <c r="CI68" s="1456"/>
      <c r="CJ68" s="1456"/>
      <c r="CK68" s="1456"/>
      <c r="CL68" s="1456"/>
      <c r="CM68" s="1456"/>
      <c r="CN68" s="1456"/>
      <c r="CO68" s="1456"/>
      <c r="CP68" s="1456"/>
      <c r="CQ68" s="1456"/>
      <c r="CR68" s="1456"/>
      <c r="CS68" s="1456"/>
      <c r="CT68" s="1456"/>
      <c r="CU68" s="1456"/>
      <c r="CV68" s="1456"/>
      <c r="CW68" s="1456"/>
      <c r="CX68" s="1456"/>
      <c r="CY68" s="1456"/>
      <c r="CZ68" s="1456"/>
      <c r="DA68" s="1456"/>
      <c r="DB68" s="1456"/>
      <c r="DC68" s="1456"/>
      <c r="DD68" s="1456"/>
      <c r="DE68" s="1456"/>
      <c r="DF68" s="1456"/>
      <c r="DG68" s="1456"/>
      <c r="DH68" s="1456"/>
      <c r="DI68" s="1456"/>
      <c r="DJ68" s="1456"/>
      <c r="DK68" s="1456"/>
      <c r="DL68" s="1456"/>
      <c r="DM68" s="1456"/>
      <c r="DN68" s="1456"/>
      <c r="DO68" s="1456"/>
      <c r="DP68" s="1456"/>
      <c r="DQ68" s="1456"/>
      <c r="DR68" s="1456"/>
      <c r="DS68" s="1456"/>
      <c r="DT68" s="1456"/>
      <c r="DU68" s="1456"/>
      <c r="DV68" s="1456"/>
      <c r="DW68" s="1456"/>
      <c r="DX68" s="1456"/>
      <c r="DY68" s="1456"/>
      <c r="DZ68" s="1456"/>
      <c r="EA68" s="1456"/>
      <c r="EB68" s="1456"/>
      <c r="EC68" s="1456"/>
      <c r="ED68" s="1456"/>
      <c r="EE68" s="1456"/>
      <c r="EF68" s="1456"/>
      <c r="EG68" s="1456"/>
      <c r="EH68" s="1456"/>
      <c r="EI68" s="1456"/>
      <c r="EJ68" s="1456"/>
      <c r="EK68" s="1456"/>
      <c r="EL68" s="1456"/>
      <c r="EM68" s="1456"/>
      <c r="EN68" s="1456"/>
      <c r="EO68" s="1456"/>
      <c r="EP68" s="1456"/>
      <c r="EQ68" s="1456"/>
      <c r="ER68" s="1456"/>
      <c r="ES68" s="1456"/>
      <c r="ET68" s="1456"/>
      <c r="EU68" s="1456"/>
      <c r="EV68" s="1456"/>
      <c r="EW68" s="1456"/>
      <c r="EX68" s="1456"/>
      <c r="EY68" s="1456"/>
      <c r="EZ68" s="1456"/>
      <c r="FA68" s="1456"/>
      <c r="FB68" s="1456"/>
      <c r="FC68" s="1456"/>
      <c r="FD68" s="1456"/>
      <c r="FE68" s="1456"/>
      <c r="FF68" s="1456"/>
      <c r="FG68" s="1456"/>
      <c r="FH68" s="1456"/>
      <c r="FI68" s="1456"/>
      <c r="FJ68" s="1456"/>
      <c r="FK68" s="1456"/>
      <c r="FL68" s="1456"/>
      <c r="FM68" s="1456"/>
      <c r="FN68" s="1456"/>
      <c r="FO68" s="1456"/>
      <c r="FP68" s="1456"/>
      <c r="FQ68" s="1456"/>
      <c r="FR68" s="1456"/>
      <c r="FS68" s="1456"/>
      <c r="FT68" s="1456"/>
      <c r="FU68" s="1456"/>
      <c r="FV68" s="1456"/>
      <c r="FW68" s="1456"/>
      <c r="FX68" s="1456"/>
      <c r="FY68" s="1456"/>
      <c r="FZ68" s="1456"/>
      <c r="GA68" s="1456"/>
      <c r="GB68" s="1456"/>
      <c r="GC68" s="1456"/>
      <c r="GD68" s="1456"/>
      <c r="GE68" s="1456"/>
      <c r="GF68" s="1456"/>
      <c r="GG68" s="1456"/>
      <c r="GH68" s="1456"/>
      <c r="GI68" s="1456"/>
      <c r="GJ68" s="1456"/>
      <c r="GK68" s="1456"/>
      <c r="GL68" s="1456"/>
      <c r="GM68" s="1456"/>
      <c r="GN68" s="1456"/>
      <c r="GO68" s="1456"/>
      <c r="GP68" s="1456"/>
      <c r="GQ68" s="1456"/>
      <c r="GR68" s="1456"/>
      <c r="GS68" s="1456"/>
      <c r="GT68" s="1456"/>
      <c r="GU68" s="1456"/>
      <c r="GV68" s="1456"/>
      <c r="GW68" s="1456"/>
      <c r="GX68" s="1456"/>
      <c r="GY68" s="1456"/>
      <c r="GZ68" s="1456"/>
      <c r="HA68" s="1456"/>
      <c r="HB68" s="1456"/>
      <c r="HC68" s="1456"/>
      <c r="HD68" s="1456"/>
      <c r="HE68" s="1456"/>
      <c r="HF68" s="1456"/>
      <c r="HG68" s="1456"/>
      <c r="HH68" s="1456"/>
      <c r="HI68" s="1456"/>
      <c r="HJ68" s="1456"/>
      <c r="HK68" s="1456"/>
      <c r="HL68" s="1456"/>
      <c r="HM68" s="1456"/>
      <c r="HN68" s="1456"/>
      <c r="HO68" s="1456"/>
      <c r="HP68" s="1456"/>
      <c r="HQ68" s="1456"/>
      <c r="HR68" s="1456"/>
      <c r="HS68" s="1456"/>
      <c r="HT68" s="1456"/>
      <c r="HU68" s="1456"/>
      <c r="HV68" s="1456"/>
      <c r="HW68" s="1456"/>
      <c r="HX68" s="1456"/>
      <c r="HY68" s="1456"/>
      <c r="HZ68" s="1456"/>
      <c r="IA68" s="1456"/>
      <c r="IB68" s="1456"/>
      <c r="IC68" s="1456"/>
      <c r="ID68" s="1456"/>
      <c r="IE68" s="1456"/>
      <c r="IF68" s="1456"/>
      <c r="IG68" s="1456"/>
      <c r="IH68" s="1456"/>
      <c r="II68" s="1456"/>
      <c r="IJ68" s="1456"/>
      <c r="IK68" s="1456"/>
      <c r="IL68" s="1456"/>
      <c r="IM68" s="1456"/>
      <c r="IN68" s="1456"/>
      <c r="IO68" s="1456"/>
      <c r="IP68" s="1456"/>
      <c r="IQ68" s="1456"/>
      <c r="IR68" s="1456"/>
      <c r="IS68" s="1456"/>
      <c r="IT68" s="1456"/>
      <c r="IU68" s="1456"/>
      <c r="IV68" s="1456"/>
    </row>
    <row r="69" spans="1:256" s="1493" customFormat="1" ht="13.5" customHeight="1">
      <c r="A69" s="2722"/>
      <c r="B69" s="1453"/>
      <c r="C69" s="1453"/>
      <c r="D69" s="2731" t="s">
        <v>3807</v>
      </c>
      <c r="E69" s="1453"/>
      <c r="F69" s="2732">
        <f>(3.9*1*2.5)*0.4</f>
        <v>3.9000000000000004</v>
      </c>
      <c r="G69" s="5846"/>
      <c r="H69" s="2723"/>
      <c r="I69" s="3371"/>
      <c r="J69" s="4430"/>
      <c r="K69" s="4172"/>
      <c r="L69" s="1456"/>
      <c r="M69" s="1456"/>
      <c r="N69" s="1456"/>
      <c r="O69" s="1456"/>
      <c r="P69" s="1456"/>
      <c r="Q69" s="1456"/>
      <c r="R69" s="1456"/>
      <c r="S69" s="1456"/>
      <c r="T69" s="1456"/>
      <c r="U69" s="1456"/>
      <c r="V69" s="1456"/>
      <c r="W69" s="1456"/>
      <c r="X69" s="1456"/>
      <c r="Y69" s="1456"/>
      <c r="Z69" s="1456"/>
      <c r="AA69" s="1456"/>
      <c r="AB69" s="1456"/>
      <c r="AC69" s="1456"/>
      <c r="AD69" s="1456"/>
      <c r="AE69" s="1456"/>
      <c r="AF69" s="1456"/>
      <c r="AG69" s="1456"/>
      <c r="AH69" s="1456"/>
      <c r="AI69" s="1456"/>
      <c r="AJ69" s="1456"/>
      <c r="AK69" s="1456"/>
      <c r="AL69" s="1456"/>
      <c r="AM69" s="1456"/>
      <c r="AN69" s="1456"/>
      <c r="AO69" s="1456"/>
      <c r="AP69" s="1456"/>
      <c r="AQ69" s="1456"/>
      <c r="AR69" s="1456"/>
      <c r="AS69" s="1456"/>
      <c r="AT69" s="1456"/>
      <c r="AU69" s="1456"/>
      <c r="AV69" s="1456"/>
      <c r="AW69" s="1456"/>
      <c r="AX69" s="1456"/>
      <c r="AY69" s="1456"/>
      <c r="AZ69" s="1456"/>
      <c r="BA69" s="1456"/>
      <c r="BB69" s="1456"/>
      <c r="BC69" s="1456"/>
      <c r="BD69" s="1456"/>
      <c r="BE69" s="1456"/>
      <c r="BF69" s="1456"/>
      <c r="BG69" s="1456"/>
      <c r="BH69" s="1456"/>
      <c r="BI69" s="1456"/>
      <c r="BJ69" s="1456"/>
      <c r="BK69" s="1456"/>
      <c r="BL69" s="1456"/>
      <c r="BM69" s="1456"/>
      <c r="BN69" s="1456"/>
      <c r="BO69" s="1456"/>
      <c r="BP69" s="1456"/>
      <c r="BQ69" s="1456"/>
      <c r="BR69" s="1456"/>
      <c r="BS69" s="1456"/>
      <c r="BT69" s="1456"/>
      <c r="BU69" s="1456"/>
      <c r="BV69" s="1456"/>
      <c r="BW69" s="1456"/>
      <c r="BX69" s="1456"/>
      <c r="BY69" s="1456"/>
      <c r="BZ69" s="1456"/>
      <c r="CA69" s="1456"/>
      <c r="CB69" s="1456"/>
      <c r="CC69" s="1456"/>
      <c r="CD69" s="1456"/>
      <c r="CE69" s="1456"/>
      <c r="CF69" s="1456"/>
      <c r="CG69" s="1456"/>
      <c r="CH69" s="1456"/>
      <c r="CI69" s="1456"/>
      <c r="CJ69" s="1456"/>
      <c r="CK69" s="1456"/>
      <c r="CL69" s="1456"/>
      <c r="CM69" s="1456"/>
      <c r="CN69" s="1456"/>
      <c r="CO69" s="1456"/>
      <c r="CP69" s="1456"/>
      <c r="CQ69" s="1456"/>
      <c r="CR69" s="1456"/>
      <c r="CS69" s="1456"/>
      <c r="CT69" s="1456"/>
      <c r="CU69" s="1456"/>
      <c r="CV69" s="1456"/>
      <c r="CW69" s="1456"/>
      <c r="CX69" s="1456"/>
      <c r="CY69" s="1456"/>
      <c r="CZ69" s="1456"/>
      <c r="DA69" s="1456"/>
      <c r="DB69" s="1456"/>
      <c r="DC69" s="1456"/>
      <c r="DD69" s="1456"/>
      <c r="DE69" s="1456"/>
      <c r="DF69" s="1456"/>
      <c r="DG69" s="1456"/>
      <c r="DH69" s="1456"/>
      <c r="DI69" s="1456"/>
      <c r="DJ69" s="1456"/>
      <c r="DK69" s="1456"/>
      <c r="DL69" s="1456"/>
      <c r="DM69" s="1456"/>
      <c r="DN69" s="1456"/>
      <c r="DO69" s="1456"/>
      <c r="DP69" s="1456"/>
      <c r="DQ69" s="1456"/>
      <c r="DR69" s="1456"/>
      <c r="DS69" s="1456"/>
      <c r="DT69" s="1456"/>
      <c r="DU69" s="1456"/>
      <c r="DV69" s="1456"/>
      <c r="DW69" s="1456"/>
      <c r="DX69" s="1456"/>
      <c r="DY69" s="1456"/>
      <c r="DZ69" s="1456"/>
      <c r="EA69" s="1456"/>
      <c r="EB69" s="1456"/>
      <c r="EC69" s="1456"/>
      <c r="ED69" s="1456"/>
      <c r="EE69" s="1456"/>
      <c r="EF69" s="1456"/>
      <c r="EG69" s="1456"/>
      <c r="EH69" s="1456"/>
      <c r="EI69" s="1456"/>
      <c r="EJ69" s="1456"/>
      <c r="EK69" s="1456"/>
      <c r="EL69" s="1456"/>
      <c r="EM69" s="1456"/>
      <c r="EN69" s="1456"/>
      <c r="EO69" s="1456"/>
      <c r="EP69" s="1456"/>
      <c r="EQ69" s="1456"/>
      <c r="ER69" s="1456"/>
      <c r="ES69" s="1456"/>
      <c r="ET69" s="1456"/>
      <c r="EU69" s="1456"/>
      <c r="EV69" s="1456"/>
      <c r="EW69" s="1456"/>
      <c r="EX69" s="1456"/>
      <c r="EY69" s="1456"/>
      <c r="EZ69" s="1456"/>
      <c r="FA69" s="1456"/>
      <c r="FB69" s="1456"/>
      <c r="FC69" s="1456"/>
      <c r="FD69" s="1456"/>
      <c r="FE69" s="1456"/>
      <c r="FF69" s="1456"/>
      <c r="FG69" s="1456"/>
      <c r="FH69" s="1456"/>
      <c r="FI69" s="1456"/>
      <c r="FJ69" s="1456"/>
      <c r="FK69" s="1456"/>
      <c r="FL69" s="1456"/>
      <c r="FM69" s="1456"/>
      <c r="FN69" s="1456"/>
      <c r="FO69" s="1456"/>
      <c r="FP69" s="1456"/>
      <c r="FQ69" s="1456"/>
      <c r="FR69" s="1456"/>
      <c r="FS69" s="1456"/>
      <c r="FT69" s="1456"/>
      <c r="FU69" s="1456"/>
      <c r="FV69" s="1456"/>
      <c r="FW69" s="1456"/>
      <c r="FX69" s="1456"/>
      <c r="FY69" s="1456"/>
      <c r="FZ69" s="1456"/>
      <c r="GA69" s="1456"/>
      <c r="GB69" s="1456"/>
      <c r="GC69" s="1456"/>
      <c r="GD69" s="1456"/>
      <c r="GE69" s="1456"/>
      <c r="GF69" s="1456"/>
      <c r="GG69" s="1456"/>
      <c r="GH69" s="1456"/>
      <c r="GI69" s="1456"/>
      <c r="GJ69" s="1456"/>
      <c r="GK69" s="1456"/>
      <c r="GL69" s="1456"/>
      <c r="GM69" s="1456"/>
      <c r="GN69" s="1456"/>
      <c r="GO69" s="1456"/>
      <c r="GP69" s="1456"/>
      <c r="GQ69" s="1456"/>
      <c r="GR69" s="1456"/>
      <c r="GS69" s="1456"/>
      <c r="GT69" s="1456"/>
      <c r="GU69" s="1456"/>
      <c r="GV69" s="1456"/>
      <c r="GW69" s="1456"/>
      <c r="GX69" s="1456"/>
      <c r="GY69" s="1456"/>
      <c r="GZ69" s="1456"/>
      <c r="HA69" s="1456"/>
      <c r="HB69" s="1456"/>
      <c r="HC69" s="1456"/>
      <c r="HD69" s="1456"/>
      <c r="HE69" s="1456"/>
      <c r="HF69" s="1456"/>
      <c r="HG69" s="1456"/>
      <c r="HH69" s="1456"/>
      <c r="HI69" s="1456"/>
      <c r="HJ69" s="1456"/>
      <c r="HK69" s="1456"/>
      <c r="HL69" s="1456"/>
      <c r="HM69" s="1456"/>
      <c r="HN69" s="1456"/>
      <c r="HO69" s="1456"/>
      <c r="HP69" s="1456"/>
      <c r="HQ69" s="1456"/>
      <c r="HR69" s="1456"/>
      <c r="HS69" s="1456"/>
      <c r="HT69" s="1456"/>
      <c r="HU69" s="1456"/>
      <c r="HV69" s="1456"/>
      <c r="HW69" s="1456"/>
      <c r="HX69" s="1456"/>
      <c r="HY69" s="1456"/>
      <c r="HZ69" s="1456"/>
      <c r="IA69" s="1456"/>
      <c r="IB69" s="1456"/>
      <c r="IC69" s="1456"/>
      <c r="ID69" s="1456"/>
      <c r="IE69" s="1456"/>
      <c r="IF69" s="1456"/>
      <c r="IG69" s="1456"/>
      <c r="IH69" s="1456"/>
      <c r="II69" s="1456"/>
      <c r="IJ69" s="1456"/>
      <c r="IK69" s="1456"/>
      <c r="IL69" s="1456"/>
      <c r="IM69" s="1456"/>
      <c r="IN69" s="1456"/>
      <c r="IO69" s="1456"/>
      <c r="IP69" s="1456"/>
      <c r="IQ69" s="1456"/>
      <c r="IR69" s="1456"/>
      <c r="IS69" s="1456"/>
      <c r="IT69" s="1456"/>
      <c r="IU69" s="1456"/>
      <c r="IV69" s="1456"/>
    </row>
    <row r="70" spans="1:256" s="1493" customFormat="1" ht="27.25" customHeight="1">
      <c r="A70" s="2722"/>
      <c r="B70" s="1453"/>
      <c r="C70" s="1453"/>
      <c r="D70" s="2731" t="s">
        <v>3806</v>
      </c>
      <c r="E70" s="1453"/>
      <c r="F70" s="2732">
        <f>(82.4*1*2.65)*0.4</f>
        <v>87.344000000000008</v>
      </c>
      <c r="G70" s="5846"/>
      <c r="H70" s="2723"/>
      <c r="I70" s="3371"/>
      <c r="J70" s="4430"/>
      <c r="K70" s="4172"/>
      <c r="L70" s="1456"/>
      <c r="M70" s="1456"/>
      <c r="N70" s="1456"/>
      <c r="O70" s="1456"/>
      <c r="P70" s="1456"/>
      <c r="Q70" s="1456"/>
      <c r="R70" s="1456"/>
      <c r="S70" s="1456"/>
      <c r="T70" s="1456"/>
      <c r="U70" s="1456"/>
      <c r="V70" s="1456"/>
      <c r="W70" s="1456"/>
      <c r="X70" s="1456"/>
      <c r="Y70" s="1456"/>
      <c r="Z70" s="1456"/>
      <c r="AA70" s="1456"/>
      <c r="AB70" s="1456"/>
      <c r="AC70" s="1456"/>
      <c r="AD70" s="1456"/>
      <c r="AE70" s="1456"/>
      <c r="AF70" s="1456"/>
      <c r="AG70" s="1456"/>
      <c r="AH70" s="1456"/>
      <c r="AI70" s="1456"/>
      <c r="AJ70" s="1456"/>
      <c r="AK70" s="1456"/>
      <c r="AL70" s="1456"/>
      <c r="AM70" s="1456"/>
      <c r="AN70" s="1456"/>
      <c r="AO70" s="1456"/>
      <c r="AP70" s="1456"/>
      <c r="AQ70" s="1456"/>
      <c r="AR70" s="1456"/>
      <c r="AS70" s="1456"/>
      <c r="AT70" s="1456"/>
      <c r="AU70" s="1456"/>
      <c r="AV70" s="1456"/>
      <c r="AW70" s="1456"/>
      <c r="AX70" s="1456"/>
      <c r="AY70" s="1456"/>
      <c r="AZ70" s="1456"/>
      <c r="BA70" s="1456"/>
      <c r="BB70" s="1456"/>
      <c r="BC70" s="1456"/>
      <c r="BD70" s="1456"/>
      <c r="BE70" s="1456"/>
      <c r="BF70" s="1456"/>
      <c r="BG70" s="1456"/>
      <c r="BH70" s="1456"/>
      <c r="BI70" s="1456"/>
      <c r="BJ70" s="1456"/>
      <c r="BK70" s="1456"/>
      <c r="BL70" s="1456"/>
      <c r="BM70" s="1456"/>
      <c r="BN70" s="1456"/>
      <c r="BO70" s="1456"/>
      <c r="BP70" s="1456"/>
      <c r="BQ70" s="1456"/>
      <c r="BR70" s="1456"/>
      <c r="BS70" s="1456"/>
      <c r="BT70" s="1456"/>
      <c r="BU70" s="1456"/>
      <c r="BV70" s="1456"/>
      <c r="BW70" s="1456"/>
      <c r="BX70" s="1456"/>
      <c r="BY70" s="1456"/>
      <c r="BZ70" s="1456"/>
      <c r="CA70" s="1456"/>
      <c r="CB70" s="1456"/>
      <c r="CC70" s="1456"/>
      <c r="CD70" s="1456"/>
      <c r="CE70" s="1456"/>
      <c r="CF70" s="1456"/>
      <c r="CG70" s="1456"/>
      <c r="CH70" s="1456"/>
      <c r="CI70" s="1456"/>
      <c r="CJ70" s="1456"/>
      <c r="CK70" s="1456"/>
      <c r="CL70" s="1456"/>
      <c r="CM70" s="1456"/>
      <c r="CN70" s="1456"/>
      <c r="CO70" s="1456"/>
      <c r="CP70" s="1456"/>
      <c r="CQ70" s="1456"/>
      <c r="CR70" s="1456"/>
      <c r="CS70" s="1456"/>
      <c r="CT70" s="1456"/>
      <c r="CU70" s="1456"/>
      <c r="CV70" s="1456"/>
      <c r="CW70" s="1456"/>
      <c r="CX70" s="1456"/>
      <c r="CY70" s="1456"/>
      <c r="CZ70" s="1456"/>
      <c r="DA70" s="1456"/>
      <c r="DB70" s="1456"/>
      <c r="DC70" s="1456"/>
      <c r="DD70" s="1456"/>
      <c r="DE70" s="1456"/>
      <c r="DF70" s="1456"/>
      <c r="DG70" s="1456"/>
      <c r="DH70" s="1456"/>
      <c r="DI70" s="1456"/>
      <c r="DJ70" s="1456"/>
      <c r="DK70" s="1456"/>
      <c r="DL70" s="1456"/>
      <c r="DM70" s="1456"/>
      <c r="DN70" s="1456"/>
      <c r="DO70" s="1456"/>
      <c r="DP70" s="1456"/>
      <c r="DQ70" s="1456"/>
      <c r="DR70" s="1456"/>
      <c r="DS70" s="1456"/>
      <c r="DT70" s="1456"/>
      <c r="DU70" s="1456"/>
      <c r="DV70" s="1456"/>
      <c r="DW70" s="1456"/>
      <c r="DX70" s="1456"/>
      <c r="DY70" s="1456"/>
      <c r="DZ70" s="1456"/>
      <c r="EA70" s="1456"/>
      <c r="EB70" s="1456"/>
      <c r="EC70" s="1456"/>
      <c r="ED70" s="1456"/>
      <c r="EE70" s="1456"/>
      <c r="EF70" s="1456"/>
      <c r="EG70" s="1456"/>
      <c r="EH70" s="1456"/>
      <c r="EI70" s="1456"/>
      <c r="EJ70" s="1456"/>
      <c r="EK70" s="1456"/>
      <c r="EL70" s="1456"/>
      <c r="EM70" s="1456"/>
      <c r="EN70" s="1456"/>
      <c r="EO70" s="1456"/>
      <c r="EP70" s="1456"/>
      <c r="EQ70" s="1456"/>
      <c r="ER70" s="1456"/>
      <c r="ES70" s="1456"/>
      <c r="ET70" s="1456"/>
      <c r="EU70" s="1456"/>
      <c r="EV70" s="1456"/>
      <c r="EW70" s="1456"/>
      <c r="EX70" s="1456"/>
      <c r="EY70" s="1456"/>
      <c r="EZ70" s="1456"/>
      <c r="FA70" s="1456"/>
      <c r="FB70" s="1456"/>
      <c r="FC70" s="1456"/>
      <c r="FD70" s="1456"/>
      <c r="FE70" s="1456"/>
      <c r="FF70" s="1456"/>
      <c r="FG70" s="1456"/>
      <c r="FH70" s="1456"/>
      <c r="FI70" s="1456"/>
      <c r="FJ70" s="1456"/>
      <c r="FK70" s="1456"/>
      <c r="FL70" s="1456"/>
      <c r="FM70" s="1456"/>
      <c r="FN70" s="1456"/>
      <c r="FO70" s="1456"/>
      <c r="FP70" s="1456"/>
      <c r="FQ70" s="1456"/>
      <c r="FR70" s="1456"/>
      <c r="FS70" s="1456"/>
      <c r="FT70" s="1456"/>
      <c r="FU70" s="1456"/>
      <c r="FV70" s="1456"/>
      <c r="FW70" s="1456"/>
      <c r="FX70" s="1456"/>
      <c r="FY70" s="1456"/>
      <c r="FZ70" s="1456"/>
      <c r="GA70" s="1456"/>
      <c r="GB70" s="1456"/>
      <c r="GC70" s="1456"/>
      <c r="GD70" s="1456"/>
      <c r="GE70" s="1456"/>
      <c r="GF70" s="1456"/>
      <c r="GG70" s="1456"/>
      <c r="GH70" s="1456"/>
      <c r="GI70" s="1456"/>
      <c r="GJ70" s="1456"/>
      <c r="GK70" s="1456"/>
      <c r="GL70" s="1456"/>
      <c r="GM70" s="1456"/>
      <c r="GN70" s="1456"/>
      <c r="GO70" s="1456"/>
      <c r="GP70" s="1456"/>
      <c r="GQ70" s="1456"/>
      <c r="GR70" s="1456"/>
      <c r="GS70" s="1456"/>
      <c r="GT70" s="1456"/>
      <c r="GU70" s="1456"/>
      <c r="GV70" s="1456"/>
      <c r="GW70" s="1456"/>
      <c r="GX70" s="1456"/>
      <c r="GY70" s="1456"/>
      <c r="GZ70" s="1456"/>
      <c r="HA70" s="1456"/>
      <c r="HB70" s="1456"/>
      <c r="HC70" s="1456"/>
      <c r="HD70" s="1456"/>
      <c r="HE70" s="1456"/>
      <c r="HF70" s="1456"/>
      <c r="HG70" s="1456"/>
      <c r="HH70" s="1456"/>
      <c r="HI70" s="1456"/>
      <c r="HJ70" s="1456"/>
      <c r="HK70" s="1456"/>
      <c r="HL70" s="1456"/>
      <c r="HM70" s="1456"/>
      <c r="HN70" s="1456"/>
      <c r="HO70" s="1456"/>
      <c r="HP70" s="1456"/>
      <c r="HQ70" s="1456"/>
      <c r="HR70" s="1456"/>
      <c r="HS70" s="1456"/>
      <c r="HT70" s="1456"/>
      <c r="HU70" s="1456"/>
      <c r="HV70" s="1456"/>
      <c r="HW70" s="1456"/>
      <c r="HX70" s="1456"/>
      <c r="HY70" s="1456"/>
      <c r="HZ70" s="1456"/>
      <c r="IA70" s="1456"/>
      <c r="IB70" s="1456"/>
      <c r="IC70" s="1456"/>
      <c r="ID70" s="1456"/>
      <c r="IE70" s="1456"/>
      <c r="IF70" s="1456"/>
      <c r="IG70" s="1456"/>
      <c r="IH70" s="1456"/>
      <c r="II70" s="1456"/>
      <c r="IJ70" s="1456"/>
      <c r="IK70" s="1456"/>
      <c r="IL70" s="1456"/>
      <c r="IM70" s="1456"/>
      <c r="IN70" s="1456"/>
      <c r="IO70" s="1456"/>
      <c r="IP70" s="1456"/>
      <c r="IQ70" s="1456"/>
      <c r="IR70" s="1456"/>
      <c r="IS70" s="1456"/>
      <c r="IT70" s="1456"/>
      <c r="IU70" s="1456"/>
      <c r="IV70" s="1456"/>
    </row>
    <row r="71" spans="1:256" s="1493" customFormat="1" ht="13.5" customHeight="1">
      <c r="A71" s="2722"/>
      <c r="B71" s="1453"/>
      <c r="C71" s="1453"/>
      <c r="D71" s="2731" t="s">
        <v>3805</v>
      </c>
      <c r="E71" s="1453"/>
      <c r="F71" s="2732">
        <f>(3*1*2.8)*0.4</f>
        <v>3.3599999999999994</v>
      </c>
      <c r="G71" s="5846"/>
      <c r="H71" s="2723"/>
      <c r="I71" s="3371"/>
      <c r="J71" s="4430"/>
      <c r="K71" s="4172"/>
      <c r="L71" s="1456"/>
      <c r="M71" s="1456"/>
      <c r="N71" s="1456"/>
      <c r="O71" s="1456"/>
      <c r="P71" s="1456"/>
      <c r="Q71" s="1456"/>
      <c r="R71" s="1456"/>
      <c r="S71" s="1456"/>
      <c r="T71" s="1456"/>
      <c r="U71" s="1456"/>
      <c r="V71" s="1456"/>
      <c r="W71" s="1456"/>
      <c r="X71" s="1456"/>
      <c r="Y71" s="1456"/>
      <c r="Z71" s="1456"/>
      <c r="AA71" s="1456"/>
      <c r="AB71" s="1456"/>
      <c r="AC71" s="1456"/>
      <c r="AD71" s="1456"/>
      <c r="AE71" s="1456"/>
      <c r="AF71" s="1456"/>
      <c r="AG71" s="1456"/>
      <c r="AH71" s="1456"/>
      <c r="AI71" s="1456"/>
      <c r="AJ71" s="1456"/>
      <c r="AK71" s="1456"/>
      <c r="AL71" s="1456"/>
      <c r="AM71" s="1456"/>
      <c r="AN71" s="1456"/>
      <c r="AO71" s="1456"/>
      <c r="AP71" s="1456"/>
      <c r="AQ71" s="1456"/>
      <c r="AR71" s="1456"/>
      <c r="AS71" s="1456"/>
      <c r="AT71" s="1456"/>
      <c r="AU71" s="1456"/>
      <c r="AV71" s="1456"/>
      <c r="AW71" s="1456"/>
      <c r="AX71" s="1456"/>
      <c r="AY71" s="1456"/>
      <c r="AZ71" s="1456"/>
      <c r="BA71" s="1456"/>
      <c r="BB71" s="1456"/>
      <c r="BC71" s="1456"/>
      <c r="BD71" s="1456"/>
      <c r="BE71" s="1456"/>
      <c r="BF71" s="1456"/>
      <c r="BG71" s="1456"/>
      <c r="BH71" s="1456"/>
      <c r="BI71" s="1456"/>
      <c r="BJ71" s="1456"/>
      <c r="BK71" s="1456"/>
      <c r="BL71" s="1456"/>
      <c r="BM71" s="1456"/>
      <c r="BN71" s="1456"/>
      <c r="BO71" s="1456"/>
      <c r="BP71" s="1456"/>
      <c r="BQ71" s="1456"/>
      <c r="BR71" s="1456"/>
      <c r="BS71" s="1456"/>
      <c r="BT71" s="1456"/>
      <c r="BU71" s="1456"/>
      <c r="BV71" s="1456"/>
      <c r="BW71" s="1456"/>
      <c r="BX71" s="1456"/>
      <c r="BY71" s="1456"/>
      <c r="BZ71" s="1456"/>
      <c r="CA71" s="1456"/>
      <c r="CB71" s="1456"/>
      <c r="CC71" s="1456"/>
      <c r="CD71" s="1456"/>
      <c r="CE71" s="1456"/>
      <c r="CF71" s="1456"/>
      <c r="CG71" s="1456"/>
      <c r="CH71" s="1456"/>
      <c r="CI71" s="1456"/>
      <c r="CJ71" s="1456"/>
      <c r="CK71" s="1456"/>
      <c r="CL71" s="1456"/>
      <c r="CM71" s="1456"/>
      <c r="CN71" s="1456"/>
      <c r="CO71" s="1456"/>
      <c r="CP71" s="1456"/>
      <c r="CQ71" s="1456"/>
      <c r="CR71" s="1456"/>
      <c r="CS71" s="1456"/>
      <c r="CT71" s="1456"/>
      <c r="CU71" s="1456"/>
      <c r="CV71" s="1456"/>
      <c r="CW71" s="1456"/>
      <c r="CX71" s="1456"/>
      <c r="CY71" s="1456"/>
      <c r="CZ71" s="1456"/>
      <c r="DA71" s="1456"/>
      <c r="DB71" s="1456"/>
      <c r="DC71" s="1456"/>
      <c r="DD71" s="1456"/>
      <c r="DE71" s="1456"/>
      <c r="DF71" s="1456"/>
      <c r="DG71" s="1456"/>
      <c r="DH71" s="1456"/>
      <c r="DI71" s="1456"/>
      <c r="DJ71" s="1456"/>
      <c r="DK71" s="1456"/>
      <c r="DL71" s="1456"/>
      <c r="DM71" s="1456"/>
      <c r="DN71" s="1456"/>
      <c r="DO71" s="1456"/>
      <c r="DP71" s="1456"/>
      <c r="DQ71" s="1456"/>
      <c r="DR71" s="1456"/>
      <c r="DS71" s="1456"/>
      <c r="DT71" s="1456"/>
      <c r="DU71" s="1456"/>
      <c r="DV71" s="1456"/>
      <c r="DW71" s="1456"/>
      <c r="DX71" s="1456"/>
      <c r="DY71" s="1456"/>
      <c r="DZ71" s="1456"/>
      <c r="EA71" s="1456"/>
      <c r="EB71" s="1456"/>
      <c r="EC71" s="1456"/>
      <c r="ED71" s="1456"/>
      <c r="EE71" s="1456"/>
      <c r="EF71" s="1456"/>
      <c r="EG71" s="1456"/>
      <c r="EH71" s="1456"/>
      <c r="EI71" s="1456"/>
      <c r="EJ71" s="1456"/>
      <c r="EK71" s="1456"/>
      <c r="EL71" s="1456"/>
      <c r="EM71" s="1456"/>
      <c r="EN71" s="1456"/>
      <c r="EO71" s="1456"/>
      <c r="EP71" s="1456"/>
      <c r="EQ71" s="1456"/>
      <c r="ER71" s="1456"/>
      <c r="ES71" s="1456"/>
      <c r="ET71" s="1456"/>
      <c r="EU71" s="1456"/>
      <c r="EV71" s="1456"/>
      <c r="EW71" s="1456"/>
      <c r="EX71" s="1456"/>
      <c r="EY71" s="1456"/>
      <c r="EZ71" s="1456"/>
      <c r="FA71" s="1456"/>
      <c r="FB71" s="1456"/>
      <c r="FC71" s="1456"/>
      <c r="FD71" s="1456"/>
      <c r="FE71" s="1456"/>
      <c r="FF71" s="1456"/>
      <c r="FG71" s="1456"/>
      <c r="FH71" s="1456"/>
      <c r="FI71" s="1456"/>
      <c r="FJ71" s="1456"/>
      <c r="FK71" s="1456"/>
      <c r="FL71" s="1456"/>
      <c r="FM71" s="1456"/>
      <c r="FN71" s="1456"/>
      <c r="FO71" s="1456"/>
      <c r="FP71" s="1456"/>
      <c r="FQ71" s="1456"/>
      <c r="FR71" s="1456"/>
      <c r="FS71" s="1456"/>
      <c r="FT71" s="1456"/>
      <c r="FU71" s="1456"/>
      <c r="FV71" s="1456"/>
      <c r="FW71" s="1456"/>
      <c r="FX71" s="1456"/>
      <c r="FY71" s="1456"/>
      <c r="FZ71" s="1456"/>
      <c r="GA71" s="1456"/>
      <c r="GB71" s="1456"/>
      <c r="GC71" s="1456"/>
      <c r="GD71" s="1456"/>
      <c r="GE71" s="1456"/>
      <c r="GF71" s="1456"/>
      <c r="GG71" s="1456"/>
      <c r="GH71" s="1456"/>
      <c r="GI71" s="1456"/>
      <c r="GJ71" s="1456"/>
      <c r="GK71" s="1456"/>
      <c r="GL71" s="1456"/>
      <c r="GM71" s="1456"/>
      <c r="GN71" s="1456"/>
      <c r="GO71" s="1456"/>
      <c r="GP71" s="1456"/>
      <c r="GQ71" s="1456"/>
      <c r="GR71" s="1456"/>
      <c r="GS71" s="1456"/>
      <c r="GT71" s="1456"/>
      <c r="GU71" s="1456"/>
      <c r="GV71" s="1456"/>
      <c r="GW71" s="1456"/>
      <c r="GX71" s="1456"/>
      <c r="GY71" s="1456"/>
      <c r="GZ71" s="1456"/>
      <c r="HA71" s="1456"/>
      <c r="HB71" s="1456"/>
      <c r="HC71" s="1456"/>
      <c r="HD71" s="1456"/>
      <c r="HE71" s="1456"/>
      <c r="HF71" s="1456"/>
      <c r="HG71" s="1456"/>
      <c r="HH71" s="1456"/>
      <c r="HI71" s="1456"/>
      <c r="HJ71" s="1456"/>
      <c r="HK71" s="1456"/>
      <c r="HL71" s="1456"/>
      <c r="HM71" s="1456"/>
      <c r="HN71" s="1456"/>
      <c r="HO71" s="1456"/>
      <c r="HP71" s="1456"/>
      <c r="HQ71" s="1456"/>
      <c r="HR71" s="1456"/>
      <c r="HS71" s="1456"/>
      <c r="HT71" s="1456"/>
      <c r="HU71" s="1456"/>
      <c r="HV71" s="1456"/>
      <c r="HW71" s="1456"/>
      <c r="HX71" s="1456"/>
      <c r="HY71" s="1456"/>
      <c r="HZ71" s="1456"/>
      <c r="IA71" s="1456"/>
      <c r="IB71" s="1456"/>
      <c r="IC71" s="1456"/>
      <c r="ID71" s="1456"/>
      <c r="IE71" s="1456"/>
      <c r="IF71" s="1456"/>
      <c r="IG71" s="1456"/>
      <c r="IH71" s="1456"/>
      <c r="II71" s="1456"/>
      <c r="IJ71" s="1456"/>
      <c r="IK71" s="1456"/>
      <c r="IL71" s="1456"/>
      <c r="IM71" s="1456"/>
      <c r="IN71" s="1456"/>
      <c r="IO71" s="1456"/>
      <c r="IP71" s="1456"/>
      <c r="IQ71" s="1456"/>
      <c r="IR71" s="1456"/>
      <c r="IS71" s="1456"/>
      <c r="IT71" s="1456"/>
      <c r="IU71" s="1456"/>
      <c r="IV71" s="1456"/>
    </row>
    <row r="72" spans="1:256" s="1493" customFormat="1" ht="27.25" customHeight="1">
      <c r="A72" s="2722"/>
      <c r="B72" s="1453"/>
      <c r="C72" s="1453"/>
      <c r="D72" s="2731" t="s">
        <v>3804</v>
      </c>
      <c r="E72" s="1453"/>
      <c r="F72" s="2732">
        <f>(67.1*1*2.6)*0.4</f>
        <v>69.783999999999992</v>
      </c>
      <c r="G72" s="5846"/>
      <c r="H72" s="2723"/>
      <c r="I72" s="3371"/>
      <c r="J72" s="4430"/>
      <c r="K72" s="4172"/>
      <c r="L72" s="1456"/>
      <c r="M72" s="1456"/>
      <c r="N72" s="1456"/>
      <c r="O72" s="1456"/>
      <c r="P72" s="1456"/>
      <c r="Q72" s="1456"/>
      <c r="R72" s="1456"/>
      <c r="S72" s="1456"/>
      <c r="T72" s="1456"/>
      <c r="U72" s="1456"/>
      <c r="V72" s="1456"/>
      <c r="W72" s="1456"/>
      <c r="X72" s="1456"/>
      <c r="Y72" s="1456"/>
      <c r="Z72" s="1456"/>
      <c r="AA72" s="1456"/>
      <c r="AB72" s="1456"/>
      <c r="AC72" s="1456"/>
      <c r="AD72" s="1456"/>
      <c r="AE72" s="1456"/>
      <c r="AF72" s="1456"/>
      <c r="AG72" s="1456"/>
      <c r="AH72" s="1456"/>
      <c r="AI72" s="1456"/>
      <c r="AJ72" s="1456"/>
      <c r="AK72" s="1456"/>
      <c r="AL72" s="1456"/>
      <c r="AM72" s="1456"/>
      <c r="AN72" s="1456"/>
      <c r="AO72" s="1456"/>
      <c r="AP72" s="1456"/>
      <c r="AQ72" s="1456"/>
      <c r="AR72" s="1456"/>
      <c r="AS72" s="1456"/>
      <c r="AT72" s="1456"/>
      <c r="AU72" s="1456"/>
      <c r="AV72" s="1456"/>
      <c r="AW72" s="1456"/>
      <c r="AX72" s="1456"/>
      <c r="AY72" s="1456"/>
      <c r="AZ72" s="1456"/>
      <c r="BA72" s="1456"/>
      <c r="BB72" s="1456"/>
      <c r="BC72" s="1456"/>
      <c r="BD72" s="1456"/>
      <c r="BE72" s="1456"/>
      <c r="BF72" s="1456"/>
      <c r="BG72" s="1456"/>
      <c r="BH72" s="1456"/>
      <c r="BI72" s="1456"/>
      <c r="BJ72" s="1456"/>
      <c r="BK72" s="1456"/>
      <c r="BL72" s="1456"/>
      <c r="BM72" s="1456"/>
      <c r="BN72" s="1456"/>
      <c r="BO72" s="1456"/>
      <c r="BP72" s="1456"/>
      <c r="BQ72" s="1456"/>
      <c r="BR72" s="1456"/>
      <c r="BS72" s="1456"/>
      <c r="BT72" s="1456"/>
      <c r="BU72" s="1456"/>
      <c r="BV72" s="1456"/>
      <c r="BW72" s="1456"/>
      <c r="BX72" s="1456"/>
      <c r="BY72" s="1456"/>
      <c r="BZ72" s="1456"/>
      <c r="CA72" s="1456"/>
      <c r="CB72" s="1456"/>
      <c r="CC72" s="1456"/>
      <c r="CD72" s="1456"/>
      <c r="CE72" s="1456"/>
      <c r="CF72" s="1456"/>
      <c r="CG72" s="1456"/>
      <c r="CH72" s="1456"/>
      <c r="CI72" s="1456"/>
      <c r="CJ72" s="1456"/>
      <c r="CK72" s="1456"/>
      <c r="CL72" s="1456"/>
      <c r="CM72" s="1456"/>
      <c r="CN72" s="1456"/>
      <c r="CO72" s="1456"/>
      <c r="CP72" s="1456"/>
      <c r="CQ72" s="1456"/>
      <c r="CR72" s="1456"/>
      <c r="CS72" s="1456"/>
      <c r="CT72" s="1456"/>
      <c r="CU72" s="1456"/>
      <c r="CV72" s="1456"/>
      <c r="CW72" s="1456"/>
      <c r="CX72" s="1456"/>
      <c r="CY72" s="1456"/>
      <c r="CZ72" s="1456"/>
      <c r="DA72" s="1456"/>
      <c r="DB72" s="1456"/>
      <c r="DC72" s="1456"/>
      <c r="DD72" s="1456"/>
      <c r="DE72" s="1456"/>
      <c r="DF72" s="1456"/>
      <c r="DG72" s="1456"/>
      <c r="DH72" s="1456"/>
      <c r="DI72" s="1456"/>
      <c r="DJ72" s="1456"/>
      <c r="DK72" s="1456"/>
      <c r="DL72" s="1456"/>
      <c r="DM72" s="1456"/>
      <c r="DN72" s="1456"/>
      <c r="DO72" s="1456"/>
      <c r="DP72" s="1456"/>
      <c r="DQ72" s="1456"/>
      <c r="DR72" s="1456"/>
      <c r="DS72" s="1456"/>
      <c r="DT72" s="1456"/>
      <c r="DU72" s="1456"/>
      <c r="DV72" s="1456"/>
      <c r="DW72" s="1456"/>
      <c r="DX72" s="1456"/>
      <c r="DY72" s="1456"/>
      <c r="DZ72" s="1456"/>
      <c r="EA72" s="1456"/>
      <c r="EB72" s="1456"/>
      <c r="EC72" s="1456"/>
      <c r="ED72" s="1456"/>
      <c r="EE72" s="1456"/>
      <c r="EF72" s="1456"/>
      <c r="EG72" s="1456"/>
      <c r="EH72" s="1456"/>
      <c r="EI72" s="1456"/>
      <c r="EJ72" s="1456"/>
      <c r="EK72" s="1456"/>
      <c r="EL72" s="1456"/>
      <c r="EM72" s="1456"/>
      <c r="EN72" s="1456"/>
      <c r="EO72" s="1456"/>
      <c r="EP72" s="1456"/>
      <c r="EQ72" s="1456"/>
      <c r="ER72" s="1456"/>
      <c r="ES72" s="1456"/>
      <c r="ET72" s="1456"/>
      <c r="EU72" s="1456"/>
      <c r="EV72" s="1456"/>
      <c r="EW72" s="1456"/>
      <c r="EX72" s="1456"/>
      <c r="EY72" s="1456"/>
      <c r="EZ72" s="1456"/>
      <c r="FA72" s="1456"/>
      <c r="FB72" s="1456"/>
      <c r="FC72" s="1456"/>
      <c r="FD72" s="1456"/>
      <c r="FE72" s="1456"/>
      <c r="FF72" s="1456"/>
      <c r="FG72" s="1456"/>
      <c r="FH72" s="1456"/>
      <c r="FI72" s="1456"/>
      <c r="FJ72" s="1456"/>
      <c r="FK72" s="1456"/>
      <c r="FL72" s="1456"/>
      <c r="FM72" s="1456"/>
      <c r="FN72" s="1456"/>
      <c r="FO72" s="1456"/>
      <c r="FP72" s="1456"/>
      <c r="FQ72" s="1456"/>
      <c r="FR72" s="1456"/>
      <c r="FS72" s="1456"/>
      <c r="FT72" s="1456"/>
      <c r="FU72" s="1456"/>
      <c r="FV72" s="1456"/>
      <c r="FW72" s="1456"/>
      <c r="FX72" s="1456"/>
      <c r="FY72" s="1456"/>
      <c r="FZ72" s="1456"/>
      <c r="GA72" s="1456"/>
      <c r="GB72" s="1456"/>
      <c r="GC72" s="1456"/>
      <c r="GD72" s="1456"/>
      <c r="GE72" s="1456"/>
      <c r="GF72" s="1456"/>
      <c r="GG72" s="1456"/>
      <c r="GH72" s="1456"/>
      <c r="GI72" s="1456"/>
      <c r="GJ72" s="1456"/>
      <c r="GK72" s="1456"/>
      <c r="GL72" s="1456"/>
      <c r="GM72" s="1456"/>
      <c r="GN72" s="1456"/>
      <c r="GO72" s="1456"/>
      <c r="GP72" s="1456"/>
      <c r="GQ72" s="1456"/>
      <c r="GR72" s="1456"/>
      <c r="GS72" s="1456"/>
      <c r="GT72" s="1456"/>
      <c r="GU72" s="1456"/>
      <c r="GV72" s="1456"/>
      <c r="GW72" s="1456"/>
      <c r="GX72" s="1456"/>
      <c r="GY72" s="1456"/>
      <c r="GZ72" s="1456"/>
      <c r="HA72" s="1456"/>
      <c r="HB72" s="1456"/>
      <c r="HC72" s="1456"/>
      <c r="HD72" s="1456"/>
      <c r="HE72" s="1456"/>
      <c r="HF72" s="1456"/>
      <c r="HG72" s="1456"/>
      <c r="HH72" s="1456"/>
      <c r="HI72" s="1456"/>
      <c r="HJ72" s="1456"/>
      <c r="HK72" s="1456"/>
      <c r="HL72" s="1456"/>
      <c r="HM72" s="1456"/>
      <c r="HN72" s="1456"/>
      <c r="HO72" s="1456"/>
      <c r="HP72" s="1456"/>
      <c r="HQ72" s="1456"/>
      <c r="HR72" s="1456"/>
      <c r="HS72" s="1456"/>
      <c r="HT72" s="1456"/>
      <c r="HU72" s="1456"/>
      <c r="HV72" s="1456"/>
      <c r="HW72" s="1456"/>
      <c r="HX72" s="1456"/>
      <c r="HY72" s="1456"/>
      <c r="HZ72" s="1456"/>
      <c r="IA72" s="1456"/>
      <c r="IB72" s="1456"/>
      <c r="IC72" s="1456"/>
      <c r="ID72" s="1456"/>
      <c r="IE72" s="1456"/>
      <c r="IF72" s="1456"/>
      <c r="IG72" s="1456"/>
      <c r="IH72" s="1456"/>
      <c r="II72" s="1456"/>
      <c r="IJ72" s="1456"/>
      <c r="IK72" s="1456"/>
      <c r="IL72" s="1456"/>
      <c r="IM72" s="1456"/>
      <c r="IN72" s="1456"/>
      <c r="IO72" s="1456"/>
      <c r="IP72" s="1456"/>
      <c r="IQ72" s="1456"/>
      <c r="IR72" s="1456"/>
      <c r="IS72" s="1456"/>
      <c r="IT72" s="1456"/>
      <c r="IU72" s="1456"/>
      <c r="IV72" s="1456"/>
    </row>
    <row r="73" spans="1:256" s="1493" customFormat="1" ht="27.25" customHeight="1">
      <c r="A73" s="2722"/>
      <c r="B73" s="1453"/>
      <c r="C73" s="1453"/>
      <c r="D73" s="2731" t="s">
        <v>3803</v>
      </c>
      <c r="E73" s="1453"/>
      <c r="F73" s="2732">
        <f>(33.4*1*2.4)*0.4</f>
        <v>32.064</v>
      </c>
      <c r="G73" s="5846"/>
      <c r="H73" s="2723"/>
      <c r="I73" s="3371"/>
      <c r="J73" s="4430"/>
      <c r="K73" s="4172"/>
      <c r="L73" s="1456"/>
      <c r="M73" s="1456"/>
      <c r="N73" s="1456"/>
      <c r="O73" s="1456"/>
      <c r="P73" s="1456"/>
      <c r="Q73" s="1456"/>
      <c r="R73" s="1456"/>
      <c r="S73" s="1456"/>
      <c r="T73" s="1456"/>
      <c r="U73" s="1456"/>
      <c r="V73" s="1456"/>
      <c r="W73" s="1456"/>
      <c r="X73" s="1456"/>
      <c r="Y73" s="1456"/>
      <c r="Z73" s="1456"/>
      <c r="AA73" s="1456"/>
      <c r="AB73" s="1456"/>
      <c r="AC73" s="1456"/>
      <c r="AD73" s="1456"/>
      <c r="AE73" s="1456"/>
      <c r="AF73" s="1456"/>
      <c r="AG73" s="1456"/>
      <c r="AH73" s="1456"/>
      <c r="AI73" s="1456"/>
      <c r="AJ73" s="1456"/>
      <c r="AK73" s="1456"/>
      <c r="AL73" s="1456"/>
      <c r="AM73" s="1456"/>
      <c r="AN73" s="1456"/>
      <c r="AO73" s="1456"/>
      <c r="AP73" s="1456"/>
      <c r="AQ73" s="1456"/>
      <c r="AR73" s="1456"/>
      <c r="AS73" s="1456"/>
      <c r="AT73" s="1456"/>
      <c r="AU73" s="1456"/>
      <c r="AV73" s="1456"/>
      <c r="AW73" s="1456"/>
      <c r="AX73" s="1456"/>
      <c r="AY73" s="1456"/>
      <c r="AZ73" s="1456"/>
      <c r="BA73" s="1456"/>
      <c r="BB73" s="1456"/>
      <c r="BC73" s="1456"/>
      <c r="BD73" s="1456"/>
      <c r="BE73" s="1456"/>
      <c r="BF73" s="1456"/>
      <c r="BG73" s="1456"/>
      <c r="BH73" s="1456"/>
      <c r="BI73" s="1456"/>
      <c r="BJ73" s="1456"/>
      <c r="BK73" s="1456"/>
      <c r="BL73" s="1456"/>
      <c r="BM73" s="1456"/>
      <c r="BN73" s="1456"/>
      <c r="BO73" s="1456"/>
      <c r="BP73" s="1456"/>
      <c r="BQ73" s="1456"/>
      <c r="BR73" s="1456"/>
      <c r="BS73" s="1456"/>
      <c r="BT73" s="1456"/>
      <c r="BU73" s="1456"/>
      <c r="BV73" s="1456"/>
      <c r="BW73" s="1456"/>
      <c r="BX73" s="1456"/>
      <c r="BY73" s="1456"/>
      <c r="BZ73" s="1456"/>
      <c r="CA73" s="1456"/>
      <c r="CB73" s="1456"/>
      <c r="CC73" s="1456"/>
      <c r="CD73" s="1456"/>
      <c r="CE73" s="1456"/>
      <c r="CF73" s="1456"/>
      <c r="CG73" s="1456"/>
      <c r="CH73" s="1456"/>
      <c r="CI73" s="1456"/>
      <c r="CJ73" s="1456"/>
      <c r="CK73" s="1456"/>
      <c r="CL73" s="1456"/>
      <c r="CM73" s="1456"/>
      <c r="CN73" s="1456"/>
      <c r="CO73" s="1456"/>
      <c r="CP73" s="1456"/>
      <c r="CQ73" s="1456"/>
      <c r="CR73" s="1456"/>
      <c r="CS73" s="1456"/>
      <c r="CT73" s="1456"/>
      <c r="CU73" s="1456"/>
      <c r="CV73" s="1456"/>
      <c r="CW73" s="1456"/>
      <c r="CX73" s="1456"/>
      <c r="CY73" s="1456"/>
      <c r="CZ73" s="1456"/>
      <c r="DA73" s="1456"/>
      <c r="DB73" s="1456"/>
      <c r="DC73" s="1456"/>
      <c r="DD73" s="1456"/>
      <c r="DE73" s="1456"/>
      <c r="DF73" s="1456"/>
      <c r="DG73" s="1456"/>
      <c r="DH73" s="1456"/>
      <c r="DI73" s="1456"/>
      <c r="DJ73" s="1456"/>
      <c r="DK73" s="1456"/>
      <c r="DL73" s="1456"/>
      <c r="DM73" s="1456"/>
      <c r="DN73" s="1456"/>
      <c r="DO73" s="1456"/>
      <c r="DP73" s="1456"/>
      <c r="DQ73" s="1456"/>
      <c r="DR73" s="1456"/>
      <c r="DS73" s="1456"/>
      <c r="DT73" s="1456"/>
      <c r="DU73" s="1456"/>
      <c r="DV73" s="1456"/>
      <c r="DW73" s="1456"/>
      <c r="DX73" s="1456"/>
      <c r="DY73" s="1456"/>
      <c r="DZ73" s="1456"/>
      <c r="EA73" s="1456"/>
      <c r="EB73" s="1456"/>
      <c r="EC73" s="1456"/>
      <c r="ED73" s="1456"/>
      <c r="EE73" s="1456"/>
      <c r="EF73" s="1456"/>
      <c r="EG73" s="1456"/>
      <c r="EH73" s="1456"/>
      <c r="EI73" s="1456"/>
      <c r="EJ73" s="1456"/>
      <c r="EK73" s="1456"/>
      <c r="EL73" s="1456"/>
      <c r="EM73" s="1456"/>
      <c r="EN73" s="1456"/>
      <c r="EO73" s="1456"/>
      <c r="EP73" s="1456"/>
      <c r="EQ73" s="1456"/>
      <c r="ER73" s="1456"/>
      <c r="ES73" s="1456"/>
      <c r="ET73" s="1456"/>
      <c r="EU73" s="1456"/>
      <c r="EV73" s="1456"/>
      <c r="EW73" s="1456"/>
      <c r="EX73" s="1456"/>
      <c r="EY73" s="1456"/>
      <c r="EZ73" s="1456"/>
      <c r="FA73" s="1456"/>
      <c r="FB73" s="1456"/>
      <c r="FC73" s="1456"/>
      <c r="FD73" s="1456"/>
      <c r="FE73" s="1456"/>
      <c r="FF73" s="1456"/>
      <c r="FG73" s="1456"/>
      <c r="FH73" s="1456"/>
      <c r="FI73" s="1456"/>
      <c r="FJ73" s="1456"/>
      <c r="FK73" s="1456"/>
      <c r="FL73" s="1456"/>
      <c r="FM73" s="1456"/>
      <c r="FN73" s="1456"/>
      <c r="FO73" s="1456"/>
      <c r="FP73" s="1456"/>
      <c r="FQ73" s="1456"/>
      <c r="FR73" s="1456"/>
      <c r="FS73" s="1456"/>
      <c r="FT73" s="1456"/>
      <c r="FU73" s="1456"/>
      <c r="FV73" s="1456"/>
      <c r="FW73" s="1456"/>
      <c r="FX73" s="1456"/>
      <c r="FY73" s="1456"/>
      <c r="FZ73" s="1456"/>
      <c r="GA73" s="1456"/>
      <c r="GB73" s="1456"/>
      <c r="GC73" s="1456"/>
      <c r="GD73" s="1456"/>
      <c r="GE73" s="1456"/>
      <c r="GF73" s="1456"/>
      <c r="GG73" s="1456"/>
      <c r="GH73" s="1456"/>
      <c r="GI73" s="1456"/>
      <c r="GJ73" s="1456"/>
      <c r="GK73" s="1456"/>
      <c r="GL73" s="1456"/>
      <c r="GM73" s="1456"/>
      <c r="GN73" s="1456"/>
      <c r="GO73" s="1456"/>
      <c r="GP73" s="1456"/>
      <c r="GQ73" s="1456"/>
      <c r="GR73" s="1456"/>
      <c r="GS73" s="1456"/>
      <c r="GT73" s="1456"/>
      <c r="GU73" s="1456"/>
      <c r="GV73" s="1456"/>
      <c r="GW73" s="1456"/>
      <c r="GX73" s="1456"/>
      <c r="GY73" s="1456"/>
      <c r="GZ73" s="1456"/>
      <c r="HA73" s="1456"/>
      <c r="HB73" s="1456"/>
      <c r="HC73" s="1456"/>
      <c r="HD73" s="1456"/>
      <c r="HE73" s="1456"/>
      <c r="HF73" s="1456"/>
      <c r="HG73" s="1456"/>
      <c r="HH73" s="1456"/>
      <c r="HI73" s="1456"/>
      <c r="HJ73" s="1456"/>
      <c r="HK73" s="1456"/>
      <c r="HL73" s="1456"/>
      <c r="HM73" s="1456"/>
      <c r="HN73" s="1456"/>
      <c r="HO73" s="1456"/>
      <c r="HP73" s="1456"/>
      <c r="HQ73" s="1456"/>
      <c r="HR73" s="1456"/>
      <c r="HS73" s="1456"/>
      <c r="HT73" s="1456"/>
      <c r="HU73" s="1456"/>
      <c r="HV73" s="1456"/>
      <c r="HW73" s="1456"/>
      <c r="HX73" s="1456"/>
      <c r="HY73" s="1456"/>
      <c r="HZ73" s="1456"/>
      <c r="IA73" s="1456"/>
      <c r="IB73" s="1456"/>
      <c r="IC73" s="1456"/>
      <c r="ID73" s="1456"/>
      <c r="IE73" s="1456"/>
      <c r="IF73" s="1456"/>
      <c r="IG73" s="1456"/>
      <c r="IH73" s="1456"/>
      <c r="II73" s="1456"/>
      <c r="IJ73" s="1456"/>
      <c r="IK73" s="1456"/>
      <c r="IL73" s="1456"/>
      <c r="IM73" s="1456"/>
      <c r="IN73" s="1456"/>
      <c r="IO73" s="1456"/>
      <c r="IP73" s="1456"/>
      <c r="IQ73" s="1456"/>
      <c r="IR73" s="1456"/>
      <c r="IS73" s="1456"/>
      <c r="IT73" s="1456"/>
      <c r="IU73" s="1456"/>
      <c r="IV73" s="1456"/>
    </row>
    <row r="74" spans="1:256" s="1493" customFormat="1" ht="27.25" customHeight="1">
      <c r="A74" s="2722"/>
      <c r="B74" s="1453"/>
      <c r="C74" s="1453"/>
      <c r="D74" s="2731" t="s">
        <v>3802</v>
      </c>
      <c r="E74" s="1453"/>
      <c r="F74" s="2732">
        <f>(12.6*1*2.3)*0.4</f>
        <v>11.591999999999999</v>
      </c>
      <c r="G74" s="5846"/>
      <c r="H74" s="2723"/>
      <c r="I74" s="3371"/>
      <c r="J74" s="4430"/>
      <c r="K74" s="4172"/>
      <c r="L74" s="1456"/>
      <c r="M74" s="1456"/>
      <c r="N74" s="1456"/>
      <c r="O74" s="1456"/>
      <c r="P74" s="1456"/>
      <c r="Q74" s="1456"/>
      <c r="R74" s="1456"/>
      <c r="S74" s="1456"/>
      <c r="T74" s="1456"/>
      <c r="U74" s="1456"/>
      <c r="V74" s="1456"/>
      <c r="W74" s="1456"/>
      <c r="X74" s="1456"/>
      <c r="Y74" s="1456"/>
      <c r="Z74" s="1456"/>
      <c r="AA74" s="1456"/>
      <c r="AB74" s="1456"/>
      <c r="AC74" s="1456"/>
      <c r="AD74" s="1456"/>
      <c r="AE74" s="1456"/>
      <c r="AF74" s="1456"/>
      <c r="AG74" s="1456"/>
      <c r="AH74" s="1456"/>
      <c r="AI74" s="1456"/>
      <c r="AJ74" s="1456"/>
      <c r="AK74" s="1456"/>
      <c r="AL74" s="1456"/>
      <c r="AM74" s="1456"/>
      <c r="AN74" s="1456"/>
      <c r="AO74" s="1456"/>
      <c r="AP74" s="1456"/>
      <c r="AQ74" s="1456"/>
      <c r="AR74" s="1456"/>
      <c r="AS74" s="1456"/>
      <c r="AT74" s="1456"/>
      <c r="AU74" s="1456"/>
      <c r="AV74" s="1456"/>
      <c r="AW74" s="1456"/>
      <c r="AX74" s="1456"/>
      <c r="AY74" s="1456"/>
      <c r="AZ74" s="1456"/>
      <c r="BA74" s="1456"/>
      <c r="BB74" s="1456"/>
      <c r="BC74" s="1456"/>
      <c r="BD74" s="1456"/>
      <c r="BE74" s="1456"/>
      <c r="BF74" s="1456"/>
      <c r="BG74" s="1456"/>
      <c r="BH74" s="1456"/>
      <c r="BI74" s="1456"/>
      <c r="BJ74" s="1456"/>
      <c r="BK74" s="1456"/>
      <c r="BL74" s="1456"/>
      <c r="BM74" s="1456"/>
      <c r="BN74" s="1456"/>
      <c r="BO74" s="1456"/>
      <c r="BP74" s="1456"/>
      <c r="BQ74" s="1456"/>
      <c r="BR74" s="1456"/>
      <c r="BS74" s="1456"/>
      <c r="BT74" s="1456"/>
      <c r="BU74" s="1456"/>
      <c r="BV74" s="1456"/>
      <c r="BW74" s="1456"/>
      <c r="BX74" s="1456"/>
      <c r="BY74" s="1456"/>
      <c r="BZ74" s="1456"/>
      <c r="CA74" s="1456"/>
      <c r="CB74" s="1456"/>
      <c r="CC74" s="1456"/>
      <c r="CD74" s="1456"/>
      <c r="CE74" s="1456"/>
      <c r="CF74" s="1456"/>
      <c r="CG74" s="1456"/>
      <c r="CH74" s="1456"/>
      <c r="CI74" s="1456"/>
      <c r="CJ74" s="1456"/>
      <c r="CK74" s="1456"/>
      <c r="CL74" s="1456"/>
      <c r="CM74" s="1456"/>
      <c r="CN74" s="1456"/>
      <c r="CO74" s="1456"/>
      <c r="CP74" s="1456"/>
      <c r="CQ74" s="1456"/>
      <c r="CR74" s="1456"/>
      <c r="CS74" s="1456"/>
      <c r="CT74" s="1456"/>
      <c r="CU74" s="1456"/>
      <c r="CV74" s="1456"/>
      <c r="CW74" s="1456"/>
      <c r="CX74" s="1456"/>
      <c r="CY74" s="1456"/>
      <c r="CZ74" s="1456"/>
      <c r="DA74" s="1456"/>
      <c r="DB74" s="1456"/>
      <c r="DC74" s="1456"/>
      <c r="DD74" s="1456"/>
      <c r="DE74" s="1456"/>
      <c r="DF74" s="1456"/>
      <c r="DG74" s="1456"/>
      <c r="DH74" s="1456"/>
      <c r="DI74" s="1456"/>
      <c r="DJ74" s="1456"/>
      <c r="DK74" s="1456"/>
      <c r="DL74" s="1456"/>
      <c r="DM74" s="1456"/>
      <c r="DN74" s="1456"/>
      <c r="DO74" s="1456"/>
      <c r="DP74" s="1456"/>
      <c r="DQ74" s="1456"/>
      <c r="DR74" s="1456"/>
      <c r="DS74" s="1456"/>
      <c r="DT74" s="1456"/>
      <c r="DU74" s="1456"/>
      <c r="DV74" s="1456"/>
      <c r="DW74" s="1456"/>
      <c r="DX74" s="1456"/>
      <c r="DY74" s="1456"/>
      <c r="DZ74" s="1456"/>
      <c r="EA74" s="1456"/>
      <c r="EB74" s="1456"/>
      <c r="EC74" s="1456"/>
      <c r="ED74" s="1456"/>
      <c r="EE74" s="1456"/>
      <c r="EF74" s="1456"/>
      <c r="EG74" s="1456"/>
      <c r="EH74" s="1456"/>
      <c r="EI74" s="1456"/>
      <c r="EJ74" s="1456"/>
      <c r="EK74" s="1456"/>
      <c r="EL74" s="1456"/>
      <c r="EM74" s="1456"/>
      <c r="EN74" s="1456"/>
      <c r="EO74" s="1456"/>
      <c r="EP74" s="1456"/>
      <c r="EQ74" s="1456"/>
      <c r="ER74" s="1456"/>
      <c r="ES74" s="1456"/>
      <c r="ET74" s="1456"/>
      <c r="EU74" s="1456"/>
      <c r="EV74" s="1456"/>
      <c r="EW74" s="1456"/>
      <c r="EX74" s="1456"/>
      <c r="EY74" s="1456"/>
      <c r="EZ74" s="1456"/>
      <c r="FA74" s="1456"/>
      <c r="FB74" s="1456"/>
      <c r="FC74" s="1456"/>
      <c r="FD74" s="1456"/>
      <c r="FE74" s="1456"/>
      <c r="FF74" s="1456"/>
      <c r="FG74" s="1456"/>
      <c r="FH74" s="1456"/>
      <c r="FI74" s="1456"/>
      <c r="FJ74" s="1456"/>
      <c r="FK74" s="1456"/>
      <c r="FL74" s="1456"/>
      <c r="FM74" s="1456"/>
      <c r="FN74" s="1456"/>
      <c r="FO74" s="1456"/>
      <c r="FP74" s="1456"/>
      <c r="FQ74" s="1456"/>
      <c r="FR74" s="1456"/>
      <c r="FS74" s="1456"/>
      <c r="FT74" s="1456"/>
      <c r="FU74" s="1456"/>
      <c r="FV74" s="1456"/>
      <c r="FW74" s="1456"/>
      <c r="FX74" s="1456"/>
      <c r="FY74" s="1456"/>
      <c r="FZ74" s="1456"/>
      <c r="GA74" s="1456"/>
      <c r="GB74" s="1456"/>
      <c r="GC74" s="1456"/>
      <c r="GD74" s="1456"/>
      <c r="GE74" s="1456"/>
      <c r="GF74" s="1456"/>
      <c r="GG74" s="1456"/>
      <c r="GH74" s="1456"/>
      <c r="GI74" s="1456"/>
      <c r="GJ74" s="1456"/>
      <c r="GK74" s="1456"/>
      <c r="GL74" s="1456"/>
      <c r="GM74" s="1456"/>
      <c r="GN74" s="1456"/>
      <c r="GO74" s="1456"/>
      <c r="GP74" s="1456"/>
      <c r="GQ74" s="1456"/>
      <c r="GR74" s="1456"/>
      <c r="GS74" s="1456"/>
      <c r="GT74" s="1456"/>
      <c r="GU74" s="1456"/>
      <c r="GV74" s="1456"/>
      <c r="GW74" s="1456"/>
      <c r="GX74" s="1456"/>
      <c r="GY74" s="1456"/>
      <c r="GZ74" s="1456"/>
      <c r="HA74" s="1456"/>
      <c r="HB74" s="1456"/>
      <c r="HC74" s="1456"/>
      <c r="HD74" s="1456"/>
      <c r="HE74" s="1456"/>
      <c r="HF74" s="1456"/>
      <c r="HG74" s="1456"/>
      <c r="HH74" s="1456"/>
      <c r="HI74" s="1456"/>
      <c r="HJ74" s="1456"/>
      <c r="HK74" s="1456"/>
      <c r="HL74" s="1456"/>
      <c r="HM74" s="1456"/>
      <c r="HN74" s="1456"/>
      <c r="HO74" s="1456"/>
      <c r="HP74" s="1456"/>
      <c r="HQ74" s="1456"/>
      <c r="HR74" s="1456"/>
      <c r="HS74" s="1456"/>
      <c r="HT74" s="1456"/>
      <c r="HU74" s="1456"/>
      <c r="HV74" s="1456"/>
      <c r="HW74" s="1456"/>
      <c r="HX74" s="1456"/>
      <c r="HY74" s="1456"/>
      <c r="HZ74" s="1456"/>
      <c r="IA74" s="1456"/>
      <c r="IB74" s="1456"/>
      <c r="IC74" s="1456"/>
      <c r="ID74" s="1456"/>
      <c r="IE74" s="1456"/>
      <c r="IF74" s="1456"/>
      <c r="IG74" s="1456"/>
      <c r="IH74" s="1456"/>
      <c r="II74" s="1456"/>
      <c r="IJ74" s="1456"/>
      <c r="IK74" s="1456"/>
      <c r="IL74" s="1456"/>
      <c r="IM74" s="1456"/>
      <c r="IN74" s="1456"/>
      <c r="IO74" s="1456"/>
      <c r="IP74" s="1456"/>
      <c r="IQ74" s="1456"/>
      <c r="IR74" s="1456"/>
      <c r="IS74" s="1456"/>
      <c r="IT74" s="1456"/>
      <c r="IU74" s="1456"/>
      <c r="IV74" s="1456"/>
    </row>
    <row r="75" spans="1:256" s="1493" customFormat="1" ht="13.5" customHeight="1">
      <c r="A75" s="2722"/>
      <c r="B75" s="1453"/>
      <c r="C75" s="1453"/>
      <c r="D75" s="2731" t="s">
        <v>3801</v>
      </c>
      <c r="E75" s="1453"/>
      <c r="F75" s="2732">
        <f>(9.2*1*2.1)*0.4</f>
        <v>7.7280000000000006</v>
      </c>
      <c r="G75" s="5846"/>
      <c r="H75" s="2723"/>
      <c r="I75" s="3371"/>
      <c r="J75" s="4430"/>
      <c r="K75" s="4172"/>
      <c r="L75" s="1456"/>
      <c r="M75" s="1456"/>
      <c r="N75" s="1456"/>
      <c r="O75" s="1456"/>
      <c r="P75" s="1456"/>
      <c r="Q75" s="1456"/>
      <c r="R75" s="1456"/>
      <c r="S75" s="1456"/>
      <c r="T75" s="1456"/>
      <c r="U75" s="1456"/>
      <c r="V75" s="1456"/>
      <c r="W75" s="1456"/>
      <c r="X75" s="1456"/>
      <c r="Y75" s="1456"/>
      <c r="Z75" s="1456"/>
      <c r="AA75" s="1456"/>
      <c r="AB75" s="1456"/>
      <c r="AC75" s="1456"/>
      <c r="AD75" s="1456"/>
      <c r="AE75" s="1456"/>
      <c r="AF75" s="1456"/>
      <c r="AG75" s="1456"/>
      <c r="AH75" s="1456"/>
      <c r="AI75" s="1456"/>
      <c r="AJ75" s="1456"/>
      <c r="AK75" s="1456"/>
      <c r="AL75" s="1456"/>
      <c r="AM75" s="1456"/>
      <c r="AN75" s="1456"/>
      <c r="AO75" s="1456"/>
      <c r="AP75" s="1456"/>
      <c r="AQ75" s="1456"/>
      <c r="AR75" s="1456"/>
      <c r="AS75" s="1456"/>
      <c r="AT75" s="1456"/>
      <c r="AU75" s="1456"/>
      <c r="AV75" s="1456"/>
      <c r="AW75" s="1456"/>
      <c r="AX75" s="1456"/>
      <c r="AY75" s="1456"/>
      <c r="AZ75" s="1456"/>
      <c r="BA75" s="1456"/>
      <c r="BB75" s="1456"/>
      <c r="BC75" s="1456"/>
      <c r="BD75" s="1456"/>
      <c r="BE75" s="1456"/>
      <c r="BF75" s="1456"/>
      <c r="BG75" s="1456"/>
      <c r="BH75" s="1456"/>
      <c r="BI75" s="1456"/>
      <c r="BJ75" s="1456"/>
      <c r="BK75" s="1456"/>
      <c r="BL75" s="1456"/>
      <c r="BM75" s="1456"/>
      <c r="BN75" s="1456"/>
      <c r="BO75" s="1456"/>
      <c r="BP75" s="1456"/>
      <c r="BQ75" s="1456"/>
      <c r="BR75" s="1456"/>
      <c r="BS75" s="1456"/>
      <c r="BT75" s="1456"/>
      <c r="BU75" s="1456"/>
      <c r="BV75" s="1456"/>
      <c r="BW75" s="1456"/>
      <c r="BX75" s="1456"/>
      <c r="BY75" s="1456"/>
      <c r="BZ75" s="1456"/>
      <c r="CA75" s="1456"/>
      <c r="CB75" s="1456"/>
      <c r="CC75" s="1456"/>
      <c r="CD75" s="1456"/>
      <c r="CE75" s="1456"/>
      <c r="CF75" s="1456"/>
      <c r="CG75" s="1456"/>
      <c r="CH75" s="1456"/>
      <c r="CI75" s="1456"/>
      <c r="CJ75" s="1456"/>
      <c r="CK75" s="1456"/>
      <c r="CL75" s="1456"/>
      <c r="CM75" s="1456"/>
      <c r="CN75" s="1456"/>
      <c r="CO75" s="1456"/>
      <c r="CP75" s="1456"/>
      <c r="CQ75" s="1456"/>
      <c r="CR75" s="1456"/>
      <c r="CS75" s="1456"/>
      <c r="CT75" s="1456"/>
      <c r="CU75" s="1456"/>
      <c r="CV75" s="1456"/>
      <c r="CW75" s="1456"/>
      <c r="CX75" s="1456"/>
      <c r="CY75" s="1456"/>
      <c r="CZ75" s="1456"/>
      <c r="DA75" s="1456"/>
      <c r="DB75" s="1456"/>
      <c r="DC75" s="1456"/>
      <c r="DD75" s="1456"/>
      <c r="DE75" s="1456"/>
      <c r="DF75" s="1456"/>
      <c r="DG75" s="1456"/>
      <c r="DH75" s="1456"/>
      <c r="DI75" s="1456"/>
      <c r="DJ75" s="1456"/>
      <c r="DK75" s="1456"/>
      <c r="DL75" s="1456"/>
      <c r="DM75" s="1456"/>
      <c r="DN75" s="1456"/>
      <c r="DO75" s="1456"/>
      <c r="DP75" s="1456"/>
      <c r="DQ75" s="1456"/>
      <c r="DR75" s="1456"/>
      <c r="DS75" s="1456"/>
      <c r="DT75" s="1456"/>
      <c r="DU75" s="1456"/>
      <c r="DV75" s="1456"/>
      <c r="DW75" s="1456"/>
      <c r="DX75" s="1456"/>
      <c r="DY75" s="1456"/>
      <c r="DZ75" s="1456"/>
      <c r="EA75" s="1456"/>
      <c r="EB75" s="1456"/>
      <c r="EC75" s="1456"/>
      <c r="ED75" s="1456"/>
      <c r="EE75" s="1456"/>
      <c r="EF75" s="1456"/>
      <c r="EG75" s="1456"/>
      <c r="EH75" s="1456"/>
      <c r="EI75" s="1456"/>
      <c r="EJ75" s="1456"/>
      <c r="EK75" s="1456"/>
      <c r="EL75" s="1456"/>
      <c r="EM75" s="1456"/>
      <c r="EN75" s="1456"/>
      <c r="EO75" s="1456"/>
      <c r="EP75" s="1456"/>
      <c r="EQ75" s="1456"/>
      <c r="ER75" s="1456"/>
      <c r="ES75" s="1456"/>
      <c r="ET75" s="1456"/>
      <c r="EU75" s="1456"/>
      <c r="EV75" s="1456"/>
      <c r="EW75" s="1456"/>
      <c r="EX75" s="1456"/>
      <c r="EY75" s="1456"/>
      <c r="EZ75" s="1456"/>
      <c r="FA75" s="1456"/>
      <c r="FB75" s="1456"/>
      <c r="FC75" s="1456"/>
      <c r="FD75" s="1456"/>
      <c r="FE75" s="1456"/>
      <c r="FF75" s="1456"/>
      <c r="FG75" s="1456"/>
      <c r="FH75" s="1456"/>
      <c r="FI75" s="1456"/>
      <c r="FJ75" s="1456"/>
      <c r="FK75" s="1456"/>
      <c r="FL75" s="1456"/>
      <c r="FM75" s="1456"/>
      <c r="FN75" s="1456"/>
      <c r="FO75" s="1456"/>
      <c r="FP75" s="1456"/>
      <c r="FQ75" s="1456"/>
      <c r="FR75" s="1456"/>
      <c r="FS75" s="1456"/>
      <c r="FT75" s="1456"/>
      <c r="FU75" s="1456"/>
      <c r="FV75" s="1456"/>
      <c r="FW75" s="1456"/>
      <c r="FX75" s="1456"/>
      <c r="FY75" s="1456"/>
      <c r="FZ75" s="1456"/>
      <c r="GA75" s="1456"/>
      <c r="GB75" s="1456"/>
      <c r="GC75" s="1456"/>
      <c r="GD75" s="1456"/>
      <c r="GE75" s="1456"/>
      <c r="GF75" s="1456"/>
      <c r="GG75" s="1456"/>
      <c r="GH75" s="1456"/>
      <c r="GI75" s="1456"/>
      <c r="GJ75" s="1456"/>
      <c r="GK75" s="1456"/>
      <c r="GL75" s="1456"/>
      <c r="GM75" s="1456"/>
      <c r="GN75" s="1456"/>
      <c r="GO75" s="1456"/>
      <c r="GP75" s="1456"/>
      <c r="GQ75" s="1456"/>
      <c r="GR75" s="1456"/>
      <c r="GS75" s="1456"/>
      <c r="GT75" s="1456"/>
      <c r="GU75" s="1456"/>
      <c r="GV75" s="1456"/>
      <c r="GW75" s="1456"/>
      <c r="GX75" s="1456"/>
      <c r="GY75" s="1456"/>
      <c r="GZ75" s="1456"/>
      <c r="HA75" s="1456"/>
      <c r="HB75" s="1456"/>
      <c r="HC75" s="1456"/>
      <c r="HD75" s="1456"/>
      <c r="HE75" s="1456"/>
      <c r="HF75" s="1456"/>
      <c r="HG75" s="1456"/>
      <c r="HH75" s="1456"/>
      <c r="HI75" s="1456"/>
      <c r="HJ75" s="1456"/>
      <c r="HK75" s="1456"/>
      <c r="HL75" s="1456"/>
      <c r="HM75" s="1456"/>
      <c r="HN75" s="1456"/>
      <c r="HO75" s="1456"/>
      <c r="HP75" s="1456"/>
      <c r="HQ75" s="1456"/>
      <c r="HR75" s="1456"/>
      <c r="HS75" s="1456"/>
      <c r="HT75" s="1456"/>
      <c r="HU75" s="1456"/>
      <c r="HV75" s="1456"/>
      <c r="HW75" s="1456"/>
      <c r="HX75" s="1456"/>
      <c r="HY75" s="1456"/>
      <c r="HZ75" s="1456"/>
      <c r="IA75" s="1456"/>
      <c r="IB75" s="1456"/>
      <c r="IC75" s="1456"/>
      <c r="ID75" s="1456"/>
      <c r="IE75" s="1456"/>
      <c r="IF75" s="1456"/>
      <c r="IG75" s="1456"/>
      <c r="IH75" s="1456"/>
      <c r="II75" s="1456"/>
      <c r="IJ75" s="1456"/>
      <c r="IK75" s="1456"/>
      <c r="IL75" s="1456"/>
      <c r="IM75" s="1456"/>
      <c r="IN75" s="1456"/>
      <c r="IO75" s="1456"/>
      <c r="IP75" s="1456"/>
      <c r="IQ75" s="1456"/>
      <c r="IR75" s="1456"/>
      <c r="IS75" s="1456"/>
      <c r="IT75" s="1456"/>
      <c r="IU75" s="1456"/>
      <c r="IV75" s="1456"/>
    </row>
    <row r="76" spans="1:256" ht="40.549999999999997" customHeight="1">
      <c r="A76" s="1661"/>
      <c r="B76" s="1532"/>
      <c r="C76" s="1536"/>
      <c r="D76" s="4475" t="s">
        <v>3787</v>
      </c>
      <c r="E76" s="1536"/>
      <c r="F76" s="2275"/>
      <c r="G76" s="73"/>
      <c r="H76" s="1669"/>
      <c r="I76" s="1644"/>
      <c r="J76" s="4869"/>
      <c r="K76" s="4498"/>
    </row>
    <row r="77" spans="1:256" s="1493" customFormat="1" ht="13.5" customHeight="1">
      <c r="A77" s="2722"/>
      <c r="B77" s="1453"/>
      <c r="C77" s="1453"/>
      <c r="D77" s="2731" t="s">
        <v>3786</v>
      </c>
      <c r="E77" s="1453"/>
      <c r="F77" s="2732"/>
      <c r="G77" s="5846"/>
      <c r="H77" s="2723"/>
      <c r="I77" s="3371"/>
      <c r="J77" s="4430"/>
      <c r="K77" s="4172"/>
      <c r="L77" s="1456"/>
      <c r="M77" s="1456"/>
      <c r="N77" s="1456"/>
      <c r="O77" s="1456"/>
      <c r="P77" s="1456"/>
      <c r="Q77" s="1456"/>
      <c r="R77" s="1456"/>
      <c r="S77" s="1456"/>
      <c r="T77" s="1456"/>
      <c r="U77" s="1456"/>
      <c r="V77" s="1456"/>
      <c r="W77" s="1456"/>
      <c r="X77" s="1456"/>
      <c r="Y77" s="1456"/>
      <c r="Z77" s="1456"/>
      <c r="AA77" s="1456"/>
      <c r="AB77" s="1456"/>
      <c r="AC77" s="1456"/>
      <c r="AD77" s="1456"/>
      <c r="AE77" s="1456"/>
      <c r="AF77" s="1456"/>
      <c r="AG77" s="1456"/>
      <c r="AH77" s="1456"/>
      <c r="AI77" s="1456"/>
      <c r="AJ77" s="1456"/>
      <c r="AK77" s="1456"/>
      <c r="AL77" s="1456"/>
      <c r="AM77" s="1456"/>
      <c r="AN77" s="1456"/>
      <c r="AO77" s="1456"/>
      <c r="AP77" s="1456"/>
      <c r="AQ77" s="1456"/>
      <c r="AR77" s="1456"/>
      <c r="AS77" s="1456"/>
      <c r="AT77" s="1456"/>
      <c r="AU77" s="1456"/>
      <c r="AV77" s="1456"/>
      <c r="AW77" s="1456"/>
      <c r="AX77" s="1456"/>
      <c r="AY77" s="1456"/>
      <c r="AZ77" s="1456"/>
      <c r="BA77" s="1456"/>
      <c r="BB77" s="1456"/>
      <c r="BC77" s="1456"/>
      <c r="BD77" s="1456"/>
      <c r="BE77" s="1456"/>
      <c r="BF77" s="1456"/>
      <c r="BG77" s="1456"/>
      <c r="BH77" s="1456"/>
      <c r="BI77" s="1456"/>
      <c r="BJ77" s="1456"/>
      <c r="BK77" s="1456"/>
      <c r="BL77" s="1456"/>
      <c r="BM77" s="1456"/>
      <c r="BN77" s="1456"/>
      <c r="BO77" s="1456"/>
      <c r="BP77" s="1456"/>
      <c r="BQ77" s="1456"/>
      <c r="BR77" s="1456"/>
      <c r="BS77" s="1456"/>
      <c r="BT77" s="1456"/>
      <c r="BU77" s="1456"/>
      <c r="BV77" s="1456"/>
      <c r="BW77" s="1456"/>
      <c r="BX77" s="1456"/>
      <c r="BY77" s="1456"/>
      <c r="BZ77" s="1456"/>
      <c r="CA77" s="1456"/>
      <c r="CB77" s="1456"/>
      <c r="CC77" s="1456"/>
      <c r="CD77" s="1456"/>
      <c r="CE77" s="1456"/>
      <c r="CF77" s="1456"/>
      <c r="CG77" s="1456"/>
      <c r="CH77" s="1456"/>
      <c r="CI77" s="1456"/>
      <c r="CJ77" s="1456"/>
      <c r="CK77" s="1456"/>
      <c r="CL77" s="1456"/>
      <c r="CM77" s="1456"/>
      <c r="CN77" s="1456"/>
      <c r="CO77" s="1456"/>
      <c r="CP77" s="1456"/>
      <c r="CQ77" s="1456"/>
      <c r="CR77" s="1456"/>
      <c r="CS77" s="1456"/>
      <c r="CT77" s="1456"/>
      <c r="CU77" s="1456"/>
      <c r="CV77" s="1456"/>
      <c r="CW77" s="1456"/>
      <c r="CX77" s="1456"/>
      <c r="CY77" s="1456"/>
      <c r="CZ77" s="1456"/>
      <c r="DA77" s="1456"/>
      <c r="DB77" s="1456"/>
      <c r="DC77" s="1456"/>
      <c r="DD77" s="1456"/>
      <c r="DE77" s="1456"/>
      <c r="DF77" s="1456"/>
      <c r="DG77" s="1456"/>
      <c r="DH77" s="1456"/>
      <c r="DI77" s="1456"/>
      <c r="DJ77" s="1456"/>
      <c r="DK77" s="1456"/>
      <c r="DL77" s="1456"/>
      <c r="DM77" s="1456"/>
      <c r="DN77" s="1456"/>
      <c r="DO77" s="1456"/>
      <c r="DP77" s="1456"/>
      <c r="DQ77" s="1456"/>
      <c r="DR77" s="1456"/>
      <c r="DS77" s="1456"/>
      <c r="DT77" s="1456"/>
      <c r="DU77" s="1456"/>
      <c r="DV77" s="1456"/>
      <c r="DW77" s="1456"/>
      <c r="DX77" s="1456"/>
      <c r="DY77" s="1456"/>
      <c r="DZ77" s="1456"/>
      <c r="EA77" s="1456"/>
      <c r="EB77" s="1456"/>
      <c r="EC77" s="1456"/>
      <c r="ED77" s="1456"/>
      <c r="EE77" s="1456"/>
      <c r="EF77" s="1456"/>
      <c r="EG77" s="1456"/>
      <c r="EH77" s="1456"/>
      <c r="EI77" s="1456"/>
      <c r="EJ77" s="1456"/>
      <c r="EK77" s="1456"/>
      <c r="EL77" s="1456"/>
      <c r="EM77" s="1456"/>
      <c r="EN77" s="1456"/>
      <c r="EO77" s="1456"/>
      <c r="EP77" s="1456"/>
      <c r="EQ77" s="1456"/>
      <c r="ER77" s="1456"/>
      <c r="ES77" s="1456"/>
      <c r="ET77" s="1456"/>
      <c r="EU77" s="1456"/>
      <c r="EV77" s="1456"/>
      <c r="EW77" s="1456"/>
      <c r="EX77" s="1456"/>
      <c r="EY77" s="1456"/>
      <c r="EZ77" s="1456"/>
      <c r="FA77" s="1456"/>
      <c r="FB77" s="1456"/>
      <c r="FC77" s="1456"/>
      <c r="FD77" s="1456"/>
      <c r="FE77" s="1456"/>
      <c r="FF77" s="1456"/>
      <c r="FG77" s="1456"/>
      <c r="FH77" s="1456"/>
      <c r="FI77" s="1456"/>
      <c r="FJ77" s="1456"/>
      <c r="FK77" s="1456"/>
      <c r="FL77" s="1456"/>
      <c r="FM77" s="1456"/>
      <c r="FN77" s="1456"/>
      <c r="FO77" s="1456"/>
      <c r="FP77" s="1456"/>
      <c r="FQ77" s="1456"/>
      <c r="FR77" s="1456"/>
      <c r="FS77" s="1456"/>
      <c r="FT77" s="1456"/>
      <c r="FU77" s="1456"/>
      <c r="FV77" s="1456"/>
      <c r="FW77" s="1456"/>
      <c r="FX77" s="1456"/>
      <c r="FY77" s="1456"/>
      <c r="FZ77" s="1456"/>
      <c r="GA77" s="1456"/>
      <c r="GB77" s="1456"/>
      <c r="GC77" s="1456"/>
      <c r="GD77" s="1456"/>
      <c r="GE77" s="1456"/>
      <c r="GF77" s="1456"/>
      <c r="GG77" s="1456"/>
      <c r="GH77" s="1456"/>
      <c r="GI77" s="1456"/>
      <c r="GJ77" s="1456"/>
      <c r="GK77" s="1456"/>
      <c r="GL77" s="1456"/>
      <c r="GM77" s="1456"/>
      <c r="GN77" s="1456"/>
      <c r="GO77" s="1456"/>
      <c r="GP77" s="1456"/>
      <c r="GQ77" s="1456"/>
      <c r="GR77" s="1456"/>
      <c r="GS77" s="1456"/>
      <c r="GT77" s="1456"/>
      <c r="GU77" s="1456"/>
      <c r="GV77" s="1456"/>
      <c r="GW77" s="1456"/>
      <c r="GX77" s="1456"/>
      <c r="GY77" s="1456"/>
      <c r="GZ77" s="1456"/>
      <c r="HA77" s="1456"/>
      <c r="HB77" s="1456"/>
      <c r="HC77" s="1456"/>
      <c r="HD77" s="1456"/>
      <c r="HE77" s="1456"/>
      <c r="HF77" s="1456"/>
      <c r="HG77" s="1456"/>
      <c r="HH77" s="1456"/>
      <c r="HI77" s="1456"/>
      <c r="HJ77" s="1456"/>
      <c r="HK77" s="1456"/>
      <c r="HL77" s="1456"/>
      <c r="HM77" s="1456"/>
      <c r="HN77" s="1456"/>
      <c r="HO77" s="1456"/>
      <c r="HP77" s="1456"/>
      <c r="HQ77" s="1456"/>
      <c r="HR77" s="1456"/>
      <c r="HS77" s="1456"/>
      <c r="HT77" s="1456"/>
      <c r="HU77" s="1456"/>
      <c r="HV77" s="1456"/>
      <c r="HW77" s="1456"/>
      <c r="HX77" s="1456"/>
      <c r="HY77" s="1456"/>
      <c r="HZ77" s="1456"/>
      <c r="IA77" s="1456"/>
      <c r="IB77" s="1456"/>
      <c r="IC77" s="1456"/>
      <c r="ID77" s="1456"/>
      <c r="IE77" s="1456"/>
      <c r="IF77" s="1456"/>
      <c r="IG77" s="1456"/>
      <c r="IH77" s="1456"/>
      <c r="II77" s="1456"/>
      <c r="IJ77" s="1456"/>
      <c r="IK77" s="1456"/>
      <c r="IL77" s="1456"/>
      <c r="IM77" s="1456"/>
      <c r="IN77" s="1456"/>
      <c r="IO77" s="1456"/>
      <c r="IP77" s="1456"/>
      <c r="IQ77" s="1456"/>
      <c r="IR77" s="1456"/>
      <c r="IS77" s="1456"/>
      <c r="IT77" s="1456"/>
      <c r="IU77" s="1456"/>
      <c r="IV77" s="1456"/>
    </row>
    <row r="78" spans="1:256" s="1493" customFormat="1" ht="27.25" customHeight="1">
      <c r="A78" s="2722"/>
      <c r="B78" s="1453"/>
      <c r="C78" s="1453"/>
      <c r="D78" s="2731" t="s">
        <v>3800</v>
      </c>
      <c r="E78" s="1453"/>
      <c r="F78" s="2732">
        <f>(11*1.2*2.4)*0.4</f>
        <v>12.671999999999999</v>
      </c>
      <c r="G78" s="5846"/>
      <c r="H78" s="2723"/>
      <c r="I78" s="3371"/>
      <c r="J78" s="4430"/>
      <c r="K78" s="4172"/>
      <c r="L78" s="1456"/>
      <c r="M78" s="1456"/>
      <c r="N78" s="1456"/>
      <c r="O78" s="1456"/>
      <c r="P78" s="1456"/>
      <c r="Q78" s="1456"/>
      <c r="R78" s="1456"/>
      <c r="S78" s="1456"/>
      <c r="T78" s="1456"/>
      <c r="U78" s="1456"/>
      <c r="V78" s="1456"/>
      <c r="W78" s="1456"/>
      <c r="X78" s="1456"/>
      <c r="Y78" s="1456"/>
      <c r="Z78" s="1456"/>
      <c r="AA78" s="1456"/>
      <c r="AB78" s="1456"/>
      <c r="AC78" s="1456"/>
      <c r="AD78" s="1456"/>
      <c r="AE78" s="1456"/>
      <c r="AF78" s="1456"/>
      <c r="AG78" s="1456"/>
      <c r="AH78" s="1456"/>
      <c r="AI78" s="1456"/>
      <c r="AJ78" s="1456"/>
      <c r="AK78" s="1456"/>
      <c r="AL78" s="1456"/>
      <c r="AM78" s="1456"/>
      <c r="AN78" s="1456"/>
      <c r="AO78" s="1456"/>
      <c r="AP78" s="1456"/>
      <c r="AQ78" s="1456"/>
      <c r="AR78" s="1456"/>
      <c r="AS78" s="1456"/>
      <c r="AT78" s="1456"/>
      <c r="AU78" s="1456"/>
      <c r="AV78" s="1456"/>
      <c r="AW78" s="1456"/>
      <c r="AX78" s="1456"/>
      <c r="AY78" s="1456"/>
      <c r="AZ78" s="1456"/>
      <c r="BA78" s="1456"/>
      <c r="BB78" s="1456"/>
      <c r="BC78" s="1456"/>
      <c r="BD78" s="1456"/>
      <c r="BE78" s="1456"/>
      <c r="BF78" s="1456"/>
      <c r="BG78" s="1456"/>
      <c r="BH78" s="1456"/>
      <c r="BI78" s="1456"/>
      <c r="BJ78" s="1456"/>
      <c r="BK78" s="1456"/>
      <c r="BL78" s="1456"/>
      <c r="BM78" s="1456"/>
      <c r="BN78" s="1456"/>
      <c r="BO78" s="1456"/>
      <c r="BP78" s="1456"/>
      <c r="BQ78" s="1456"/>
      <c r="BR78" s="1456"/>
      <c r="BS78" s="1456"/>
      <c r="BT78" s="1456"/>
      <c r="BU78" s="1456"/>
      <c r="BV78" s="1456"/>
      <c r="BW78" s="1456"/>
      <c r="BX78" s="1456"/>
      <c r="BY78" s="1456"/>
      <c r="BZ78" s="1456"/>
      <c r="CA78" s="1456"/>
      <c r="CB78" s="1456"/>
      <c r="CC78" s="1456"/>
      <c r="CD78" s="1456"/>
      <c r="CE78" s="1456"/>
      <c r="CF78" s="1456"/>
      <c r="CG78" s="1456"/>
      <c r="CH78" s="1456"/>
      <c r="CI78" s="1456"/>
      <c r="CJ78" s="1456"/>
      <c r="CK78" s="1456"/>
      <c r="CL78" s="1456"/>
      <c r="CM78" s="1456"/>
      <c r="CN78" s="1456"/>
      <c r="CO78" s="1456"/>
      <c r="CP78" s="1456"/>
      <c r="CQ78" s="1456"/>
      <c r="CR78" s="1456"/>
      <c r="CS78" s="1456"/>
      <c r="CT78" s="1456"/>
      <c r="CU78" s="1456"/>
      <c r="CV78" s="1456"/>
      <c r="CW78" s="1456"/>
      <c r="CX78" s="1456"/>
      <c r="CY78" s="1456"/>
      <c r="CZ78" s="1456"/>
      <c r="DA78" s="1456"/>
      <c r="DB78" s="1456"/>
      <c r="DC78" s="1456"/>
      <c r="DD78" s="1456"/>
      <c r="DE78" s="1456"/>
      <c r="DF78" s="1456"/>
      <c r="DG78" s="1456"/>
      <c r="DH78" s="1456"/>
      <c r="DI78" s="1456"/>
      <c r="DJ78" s="1456"/>
      <c r="DK78" s="1456"/>
      <c r="DL78" s="1456"/>
      <c r="DM78" s="1456"/>
      <c r="DN78" s="1456"/>
      <c r="DO78" s="1456"/>
      <c r="DP78" s="1456"/>
      <c r="DQ78" s="1456"/>
      <c r="DR78" s="1456"/>
      <c r="DS78" s="1456"/>
      <c r="DT78" s="1456"/>
      <c r="DU78" s="1456"/>
      <c r="DV78" s="1456"/>
      <c r="DW78" s="1456"/>
      <c r="DX78" s="1456"/>
      <c r="DY78" s="1456"/>
      <c r="DZ78" s="1456"/>
      <c r="EA78" s="1456"/>
      <c r="EB78" s="1456"/>
      <c r="EC78" s="1456"/>
      <c r="ED78" s="1456"/>
      <c r="EE78" s="1456"/>
      <c r="EF78" s="1456"/>
      <c r="EG78" s="1456"/>
      <c r="EH78" s="1456"/>
      <c r="EI78" s="1456"/>
      <c r="EJ78" s="1456"/>
      <c r="EK78" s="1456"/>
      <c r="EL78" s="1456"/>
      <c r="EM78" s="1456"/>
      <c r="EN78" s="1456"/>
      <c r="EO78" s="1456"/>
      <c r="EP78" s="1456"/>
      <c r="EQ78" s="1456"/>
      <c r="ER78" s="1456"/>
      <c r="ES78" s="1456"/>
      <c r="ET78" s="1456"/>
      <c r="EU78" s="1456"/>
      <c r="EV78" s="1456"/>
      <c r="EW78" s="1456"/>
      <c r="EX78" s="1456"/>
      <c r="EY78" s="1456"/>
      <c r="EZ78" s="1456"/>
      <c r="FA78" s="1456"/>
      <c r="FB78" s="1456"/>
      <c r="FC78" s="1456"/>
      <c r="FD78" s="1456"/>
      <c r="FE78" s="1456"/>
      <c r="FF78" s="1456"/>
      <c r="FG78" s="1456"/>
      <c r="FH78" s="1456"/>
      <c r="FI78" s="1456"/>
      <c r="FJ78" s="1456"/>
      <c r="FK78" s="1456"/>
      <c r="FL78" s="1456"/>
      <c r="FM78" s="1456"/>
      <c r="FN78" s="1456"/>
      <c r="FO78" s="1456"/>
      <c r="FP78" s="1456"/>
      <c r="FQ78" s="1456"/>
      <c r="FR78" s="1456"/>
      <c r="FS78" s="1456"/>
      <c r="FT78" s="1456"/>
      <c r="FU78" s="1456"/>
      <c r="FV78" s="1456"/>
      <c r="FW78" s="1456"/>
      <c r="FX78" s="1456"/>
      <c r="FY78" s="1456"/>
      <c r="FZ78" s="1456"/>
      <c r="GA78" s="1456"/>
      <c r="GB78" s="1456"/>
      <c r="GC78" s="1456"/>
      <c r="GD78" s="1456"/>
      <c r="GE78" s="1456"/>
      <c r="GF78" s="1456"/>
      <c r="GG78" s="1456"/>
      <c r="GH78" s="1456"/>
      <c r="GI78" s="1456"/>
      <c r="GJ78" s="1456"/>
      <c r="GK78" s="1456"/>
      <c r="GL78" s="1456"/>
      <c r="GM78" s="1456"/>
      <c r="GN78" s="1456"/>
      <c r="GO78" s="1456"/>
      <c r="GP78" s="1456"/>
      <c r="GQ78" s="1456"/>
      <c r="GR78" s="1456"/>
      <c r="GS78" s="1456"/>
      <c r="GT78" s="1456"/>
      <c r="GU78" s="1456"/>
      <c r="GV78" s="1456"/>
      <c r="GW78" s="1456"/>
      <c r="GX78" s="1456"/>
      <c r="GY78" s="1456"/>
      <c r="GZ78" s="1456"/>
      <c r="HA78" s="1456"/>
      <c r="HB78" s="1456"/>
      <c r="HC78" s="1456"/>
      <c r="HD78" s="1456"/>
      <c r="HE78" s="1456"/>
      <c r="HF78" s="1456"/>
      <c r="HG78" s="1456"/>
      <c r="HH78" s="1456"/>
      <c r="HI78" s="1456"/>
      <c r="HJ78" s="1456"/>
      <c r="HK78" s="1456"/>
      <c r="HL78" s="1456"/>
      <c r="HM78" s="1456"/>
      <c r="HN78" s="1456"/>
      <c r="HO78" s="1456"/>
      <c r="HP78" s="1456"/>
      <c r="HQ78" s="1456"/>
      <c r="HR78" s="1456"/>
      <c r="HS78" s="1456"/>
      <c r="HT78" s="1456"/>
      <c r="HU78" s="1456"/>
      <c r="HV78" s="1456"/>
      <c r="HW78" s="1456"/>
      <c r="HX78" s="1456"/>
      <c r="HY78" s="1456"/>
      <c r="HZ78" s="1456"/>
      <c r="IA78" s="1456"/>
      <c r="IB78" s="1456"/>
      <c r="IC78" s="1456"/>
      <c r="ID78" s="1456"/>
      <c r="IE78" s="1456"/>
      <c r="IF78" s="1456"/>
      <c r="IG78" s="1456"/>
      <c r="IH78" s="1456"/>
      <c r="II78" s="1456"/>
      <c r="IJ78" s="1456"/>
      <c r="IK78" s="1456"/>
      <c r="IL78" s="1456"/>
      <c r="IM78" s="1456"/>
      <c r="IN78" s="1456"/>
      <c r="IO78" s="1456"/>
      <c r="IP78" s="1456"/>
      <c r="IQ78" s="1456"/>
      <c r="IR78" s="1456"/>
      <c r="IS78" s="1456"/>
      <c r="IT78" s="1456"/>
      <c r="IU78" s="1456"/>
      <c r="IV78" s="1456"/>
    </row>
    <row r="79" spans="1:256" s="1493" customFormat="1" ht="13.5" customHeight="1">
      <c r="A79" s="2722"/>
      <c r="B79" s="1453"/>
      <c r="C79" s="1453"/>
      <c r="D79" s="2731" t="s">
        <v>3799</v>
      </c>
      <c r="E79" s="1453"/>
      <c r="F79" s="2732">
        <f>(2.7*1.2*2.3)*0.4</f>
        <v>2.9808000000000003</v>
      </c>
      <c r="G79" s="5846"/>
      <c r="H79" s="2723"/>
      <c r="I79" s="3371"/>
      <c r="J79" s="4430"/>
      <c r="K79" s="4172"/>
      <c r="L79" s="1456"/>
      <c r="M79" s="1456"/>
      <c r="N79" s="1456"/>
      <c r="O79" s="1456"/>
      <c r="P79" s="1456"/>
      <c r="Q79" s="1456"/>
      <c r="R79" s="1456"/>
      <c r="S79" s="1456"/>
      <c r="T79" s="1456"/>
      <c r="U79" s="1456"/>
      <c r="V79" s="1456"/>
      <c r="W79" s="1456"/>
      <c r="X79" s="1456"/>
      <c r="Y79" s="1456"/>
      <c r="Z79" s="1456"/>
      <c r="AA79" s="1456"/>
      <c r="AB79" s="1456"/>
      <c r="AC79" s="1456"/>
      <c r="AD79" s="1456"/>
      <c r="AE79" s="1456"/>
      <c r="AF79" s="1456"/>
      <c r="AG79" s="1456"/>
      <c r="AH79" s="1456"/>
      <c r="AI79" s="1456"/>
      <c r="AJ79" s="1456"/>
      <c r="AK79" s="1456"/>
      <c r="AL79" s="1456"/>
      <c r="AM79" s="1456"/>
      <c r="AN79" s="1456"/>
      <c r="AO79" s="1456"/>
      <c r="AP79" s="1456"/>
      <c r="AQ79" s="1456"/>
      <c r="AR79" s="1456"/>
      <c r="AS79" s="1456"/>
      <c r="AT79" s="1456"/>
      <c r="AU79" s="1456"/>
      <c r="AV79" s="1456"/>
      <c r="AW79" s="1456"/>
      <c r="AX79" s="1456"/>
      <c r="AY79" s="1456"/>
      <c r="AZ79" s="1456"/>
      <c r="BA79" s="1456"/>
      <c r="BB79" s="1456"/>
      <c r="BC79" s="1456"/>
      <c r="BD79" s="1456"/>
      <c r="BE79" s="1456"/>
      <c r="BF79" s="1456"/>
      <c r="BG79" s="1456"/>
      <c r="BH79" s="1456"/>
      <c r="BI79" s="1456"/>
      <c r="BJ79" s="1456"/>
      <c r="BK79" s="1456"/>
      <c r="BL79" s="1456"/>
      <c r="BM79" s="1456"/>
      <c r="BN79" s="1456"/>
      <c r="BO79" s="1456"/>
      <c r="BP79" s="1456"/>
      <c r="BQ79" s="1456"/>
      <c r="BR79" s="1456"/>
      <c r="BS79" s="1456"/>
      <c r="BT79" s="1456"/>
      <c r="BU79" s="1456"/>
      <c r="BV79" s="1456"/>
      <c r="BW79" s="1456"/>
      <c r="BX79" s="1456"/>
      <c r="BY79" s="1456"/>
      <c r="BZ79" s="1456"/>
      <c r="CA79" s="1456"/>
      <c r="CB79" s="1456"/>
      <c r="CC79" s="1456"/>
      <c r="CD79" s="1456"/>
      <c r="CE79" s="1456"/>
      <c r="CF79" s="1456"/>
      <c r="CG79" s="1456"/>
      <c r="CH79" s="1456"/>
      <c r="CI79" s="1456"/>
      <c r="CJ79" s="1456"/>
      <c r="CK79" s="1456"/>
      <c r="CL79" s="1456"/>
      <c r="CM79" s="1456"/>
      <c r="CN79" s="1456"/>
      <c r="CO79" s="1456"/>
      <c r="CP79" s="1456"/>
      <c r="CQ79" s="1456"/>
      <c r="CR79" s="1456"/>
      <c r="CS79" s="1456"/>
      <c r="CT79" s="1456"/>
      <c r="CU79" s="1456"/>
      <c r="CV79" s="1456"/>
      <c r="CW79" s="1456"/>
      <c r="CX79" s="1456"/>
      <c r="CY79" s="1456"/>
      <c r="CZ79" s="1456"/>
      <c r="DA79" s="1456"/>
      <c r="DB79" s="1456"/>
      <c r="DC79" s="1456"/>
      <c r="DD79" s="1456"/>
      <c r="DE79" s="1456"/>
      <c r="DF79" s="1456"/>
      <c r="DG79" s="1456"/>
      <c r="DH79" s="1456"/>
      <c r="DI79" s="1456"/>
      <c r="DJ79" s="1456"/>
      <c r="DK79" s="1456"/>
      <c r="DL79" s="1456"/>
      <c r="DM79" s="1456"/>
      <c r="DN79" s="1456"/>
      <c r="DO79" s="1456"/>
      <c r="DP79" s="1456"/>
      <c r="DQ79" s="1456"/>
      <c r="DR79" s="1456"/>
      <c r="DS79" s="1456"/>
      <c r="DT79" s="1456"/>
      <c r="DU79" s="1456"/>
      <c r="DV79" s="1456"/>
      <c r="DW79" s="1456"/>
      <c r="DX79" s="1456"/>
      <c r="DY79" s="1456"/>
      <c r="DZ79" s="1456"/>
      <c r="EA79" s="1456"/>
      <c r="EB79" s="1456"/>
      <c r="EC79" s="1456"/>
      <c r="ED79" s="1456"/>
      <c r="EE79" s="1456"/>
      <c r="EF79" s="1456"/>
      <c r="EG79" s="1456"/>
      <c r="EH79" s="1456"/>
      <c r="EI79" s="1456"/>
      <c r="EJ79" s="1456"/>
      <c r="EK79" s="1456"/>
      <c r="EL79" s="1456"/>
      <c r="EM79" s="1456"/>
      <c r="EN79" s="1456"/>
      <c r="EO79" s="1456"/>
      <c r="EP79" s="1456"/>
      <c r="EQ79" s="1456"/>
      <c r="ER79" s="1456"/>
      <c r="ES79" s="1456"/>
      <c r="ET79" s="1456"/>
      <c r="EU79" s="1456"/>
      <c r="EV79" s="1456"/>
      <c r="EW79" s="1456"/>
      <c r="EX79" s="1456"/>
      <c r="EY79" s="1456"/>
      <c r="EZ79" s="1456"/>
      <c r="FA79" s="1456"/>
      <c r="FB79" s="1456"/>
      <c r="FC79" s="1456"/>
      <c r="FD79" s="1456"/>
      <c r="FE79" s="1456"/>
      <c r="FF79" s="1456"/>
      <c r="FG79" s="1456"/>
      <c r="FH79" s="1456"/>
      <c r="FI79" s="1456"/>
      <c r="FJ79" s="1456"/>
      <c r="FK79" s="1456"/>
      <c r="FL79" s="1456"/>
      <c r="FM79" s="1456"/>
      <c r="FN79" s="1456"/>
      <c r="FO79" s="1456"/>
      <c r="FP79" s="1456"/>
      <c r="FQ79" s="1456"/>
      <c r="FR79" s="1456"/>
      <c r="FS79" s="1456"/>
      <c r="FT79" s="1456"/>
      <c r="FU79" s="1456"/>
      <c r="FV79" s="1456"/>
      <c r="FW79" s="1456"/>
      <c r="FX79" s="1456"/>
      <c r="FY79" s="1456"/>
      <c r="FZ79" s="1456"/>
      <c r="GA79" s="1456"/>
      <c r="GB79" s="1456"/>
      <c r="GC79" s="1456"/>
      <c r="GD79" s="1456"/>
      <c r="GE79" s="1456"/>
      <c r="GF79" s="1456"/>
      <c r="GG79" s="1456"/>
      <c r="GH79" s="1456"/>
      <c r="GI79" s="1456"/>
      <c r="GJ79" s="1456"/>
      <c r="GK79" s="1456"/>
      <c r="GL79" s="1456"/>
      <c r="GM79" s="1456"/>
      <c r="GN79" s="1456"/>
      <c r="GO79" s="1456"/>
      <c r="GP79" s="1456"/>
      <c r="GQ79" s="1456"/>
      <c r="GR79" s="1456"/>
      <c r="GS79" s="1456"/>
      <c r="GT79" s="1456"/>
      <c r="GU79" s="1456"/>
      <c r="GV79" s="1456"/>
      <c r="GW79" s="1456"/>
      <c r="GX79" s="1456"/>
      <c r="GY79" s="1456"/>
      <c r="GZ79" s="1456"/>
      <c r="HA79" s="1456"/>
      <c r="HB79" s="1456"/>
      <c r="HC79" s="1456"/>
      <c r="HD79" s="1456"/>
      <c r="HE79" s="1456"/>
      <c r="HF79" s="1456"/>
      <c r="HG79" s="1456"/>
      <c r="HH79" s="1456"/>
      <c r="HI79" s="1456"/>
      <c r="HJ79" s="1456"/>
      <c r="HK79" s="1456"/>
      <c r="HL79" s="1456"/>
      <c r="HM79" s="1456"/>
      <c r="HN79" s="1456"/>
      <c r="HO79" s="1456"/>
      <c r="HP79" s="1456"/>
      <c r="HQ79" s="1456"/>
      <c r="HR79" s="1456"/>
      <c r="HS79" s="1456"/>
      <c r="HT79" s="1456"/>
      <c r="HU79" s="1456"/>
      <c r="HV79" s="1456"/>
      <c r="HW79" s="1456"/>
      <c r="HX79" s="1456"/>
      <c r="HY79" s="1456"/>
      <c r="HZ79" s="1456"/>
      <c r="IA79" s="1456"/>
      <c r="IB79" s="1456"/>
      <c r="IC79" s="1456"/>
      <c r="ID79" s="1456"/>
      <c r="IE79" s="1456"/>
      <c r="IF79" s="1456"/>
      <c r="IG79" s="1456"/>
      <c r="IH79" s="1456"/>
      <c r="II79" s="1456"/>
      <c r="IJ79" s="1456"/>
      <c r="IK79" s="1456"/>
      <c r="IL79" s="1456"/>
      <c r="IM79" s="1456"/>
      <c r="IN79" s="1456"/>
      <c r="IO79" s="1456"/>
      <c r="IP79" s="1456"/>
      <c r="IQ79" s="1456"/>
      <c r="IR79" s="1456"/>
      <c r="IS79" s="1456"/>
      <c r="IT79" s="1456"/>
      <c r="IU79" s="1456"/>
      <c r="IV79" s="1456"/>
    </row>
    <row r="80" spans="1:256" s="1493" customFormat="1" ht="27.25" customHeight="1">
      <c r="A80" s="2722"/>
      <c r="B80" s="1453"/>
      <c r="C80" s="1453"/>
      <c r="D80" s="2731" t="s">
        <v>3798</v>
      </c>
      <c r="E80" s="1453"/>
      <c r="F80" s="2732">
        <f>(3*1.2*2.05)*0.4</f>
        <v>2.952</v>
      </c>
      <c r="G80" s="5846"/>
      <c r="H80" s="2723"/>
      <c r="I80" s="3371"/>
      <c r="J80" s="4430"/>
      <c r="K80" s="4172"/>
      <c r="L80" s="1456"/>
      <c r="M80" s="1456"/>
      <c r="N80" s="1456"/>
      <c r="O80" s="1456"/>
      <c r="P80" s="1456"/>
      <c r="Q80" s="1456"/>
      <c r="R80" s="1456"/>
      <c r="S80" s="1456"/>
      <c r="T80" s="1456"/>
      <c r="U80" s="1456"/>
      <c r="V80" s="1456"/>
      <c r="W80" s="1456"/>
      <c r="X80" s="1456"/>
      <c r="Y80" s="1456"/>
      <c r="Z80" s="1456"/>
      <c r="AA80" s="1456"/>
      <c r="AB80" s="1456"/>
      <c r="AC80" s="1456"/>
      <c r="AD80" s="1456"/>
      <c r="AE80" s="1456"/>
      <c r="AF80" s="1456"/>
      <c r="AG80" s="1456"/>
      <c r="AH80" s="1456"/>
      <c r="AI80" s="1456"/>
      <c r="AJ80" s="1456"/>
      <c r="AK80" s="1456"/>
      <c r="AL80" s="1456"/>
      <c r="AM80" s="1456"/>
      <c r="AN80" s="1456"/>
      <c r="AO80" s="1456"/>
      <c r="AP80" s="1456"/>
      <c r="AQ80" s="1456"/>
      <c r="AR80" s="1456"/>
      <c r="AS80" s="1456"/>
      <c r="AT80" s="1456"/>
      <c r="AU80" s="1456"/>
      <c r="AV80" s="1456"/>
      <c r="AW80" s="1456"/>
      <c r="AX80" s="1456"/>
      <c r="AY80" s="1456"/>
      <c r="AZ80" s="1456"/>
      <c r="BA80" s="1456"/>
      <c r="BB80" s="1456"/>
      <c r="BC80" s="1456"/>
      <c r="BD80" s="1456"/>
      <c r="BE80" s="1456"/>
      <c r="BF80" s="1456"/>
      <c r="BG80" s="1456"/>
      <c r="BH80" s="1456"/>
      <c r="BI80" s="1456"/>
      <c r="BJ80" s="1456"/>
      <c r="BK80" s="1456"/>
      <c r="BL80" s="1456"/>
      <c r="BM80" s="1456"/>
      <c r="BN80" s="1456"/>
      <c r="BO80" s="1456"/>
      <c r="BP80" s="1456"/>
      <c r="BQ80" s="1456"/>
      <c r="BR80" s="1456"/>
      <c r="BS80" s="1456"/>
      <c r="BT80" s="1456"/>
      <c r="BU80" s="1456"/>
      <c r="BV80" s="1456"/>
      <c r="BW80" s="1456"/>
      <c r="BX80" s="1456"/>
      <c r="BY80" s="1456"/>
      <c r="BZ80" s="1456"/>
      <c r="CA80" s="1456"/>
      <c r="CB80" s="1456"/>
      <c r="CC80" s="1456"/>
      <c r="CD80" s="1456"/>
      <c r="CE80" s="1456"/>
      <c r="CF80" s="1456"/>
      <c r="CG80" s="1456"/>
      <c r="CH80" s="1456"/>
      <c r="CI80" s="1456"/>
      <c r="CJ80" s="1456"/>
      <c r="CK80" s="1456"/>
      <c r="CL80" s="1456"/>
      <c r="CM80" s="1456"/>
      <c r="CN80" s="1456"/>
      <c r="CO80" s="1456"/>
      <c r="CP80" s="1456"/>
      <c r="CQ80" s="1456"/>
      <c r="CR80" s="1456"/>
      <c r="CS80" s="1456"/>
      <c r="CT80" s="1456"/>
      <c r="CU80" s="1456"/>
      <c r="CV80" s="1456"/>
      <c r="CW80" s="1456"/>
      <c r="CX80" s="1456"/>
      <c r="CY80" s="1456"/>
      <c r="CZ80" s="1456"/>
      <c r="DA80" s="1456"/>
      <c r="DB80" s="1456"/>
      <c r="DC80" s="1456"/>
      <c r="DD80" s="1456"/>
      <c r="DE80" s="1456"/>
      <c r="DF80" s="1456"/>
      <c r="DG80" s="1456"/>
      <c r="DH80" s="1456"/>
      <c r="DI80" s="1456"/>
      <c r="DJ80" s="1456"/>
      <c r="DK80" s="1456"/>
      <c r="DL80" s="1456"/>
      <c r="DM80" s="1456"/>
      <c r="DN80" s="1456"/>
      <c r="DO80" s="1456"/>
      <c r="DP80" s="1456"/>
      <c r="DQ80" s="1456"/>
      <c r="DR80" s="1456"/>
      <c r="DS80" s="1456"/>
      <c r="DT80" s="1456"/>
      <c r="DU80" s="1456"/>
      <c r="DV80" s="1456"/>
      <c r="DW80" s="1456"/>
      <c r="DX80" s="1456"/>
      <c r="DY80" s="1456"/>
      <c r="DZ80" s="1456"/>
      <c r="EA80" s="1456"/>
      <c r="EB80" s="1456"/>
      <c r="EC80" s="1456"/>
      <c r="ED80" s="1456"/>
      <c r="EE80" s="1456"/>
      <c r="EF80" s="1456"/>
      <c r="EG80" s="1456"/>
      <c r="EH80" s="1456"/>
      <c r="EI80" s="1456"/>
      <c r="EJ80" s="1456"/>
      <c r="EK80" s="1456"/>
      <c r="EL80" s="1456"/>
      <c r="EM80" s="1456"/>
      <c r="EN80" s="1456"/>
      <c r="EO80" s="1456"/>
      <c r="EP80" s="1456"/>
      <c r="EQ80" s="1456"/>
      <c r="ER80" s="1456"/>
      <c r="ES80" s="1456"/>
      <c r="ET80" s="1456"/>
      <c r="EU80" s="1456"/>
      <c r="EV80" s="1456"/>
      <c r="EW80" s="1456"/>
      <c r="EX80" s="1456"/>
      <c r="EY80" s="1456"/>
      <c r="EZ80" s="1456"/>
      <c r="FA80" s="1456"/>
      <c r="FB80" s="1456"/>
      <c r="FC80" s="1456"/>
      <c r="FD80" s="1456"/>
      <c r="FE80" s="1456"/>
      <c r="FF80" s="1456"/>
      <c r="FG80" s="1456"/>
      <c r="FH80" s="1456"/>
      <c r="FI80" s="1456"/>
      <c r="FJ80" s="1456"/>
      <c r="FK80" s="1456"/>
      <c r="FL80" s="1456"/>
      <c r="FM80" s="1456"/>
      <c r="FN80" s="1456"/>
      <c r="FO80" s="1456"/>
      <c r="FP80" s="1456"/>
      <c r="FQ80" s="1456"/>
      <c r="FR80" s="1456"/>
      <c r="FS80" s="1456"/>
      <c r="FT80" s="1456"/>
      <c r="FU80" s="1456"/>
      <c r="FV80" s="1456"/>
      <c r="FW80" s="1456"/>
      <c r="FX80" s="1456"/>
      <c r="FY80" s="1456"/>
      <c r="FZ80" s="1456"/>
      <c r="GA80" s="1456"/>
      <c r="GB80" s="1456"/>
      <c r="GC80" s="1456"/>
      <c r="GD80" s="1456"/>
      <c r="GE80" s="1456"/>
      <c r="GF80" s="1456"/>
      <c r="GG80" s="1456"/>
      <c r="GH80" s="1456"/>
      <c r="GI80" s="1456"/>
      <c r="GJ80" s="1456"/>
      <c r="GK80" s="1456"/>
      <c r="GL80" s="1456"/>
      <c r="GM80" s="1456"/>
      <c r="GN80" s="1456"/>
      <c r="GO80" s="1456"/>
      <c r="GP80" s="1456"/>
      <c r="GQ80" s="1456"/>
      <c r="GR80" s="1456"/>
      <c r="GS80" s="1456"/>
      <c r="GT80" s="1456"/>
      <c r="GU80" s="1456"/>
      <c r="GV80" s="1456"/>
      <c r="GW80" s="1456"/>
      <c r="GX80" s="1456"/>
      <c r="GY80" s="1456"/>
      <c r="GZ80" s="1456"/>
      <c r="HA80" s="1456"/>
      <c r="HB80" s="1456"/>
      <c r="HC80" s="1456"/>
      <c r="HD80" s="1456"/>
      <c r="HE80" s="1456"/>
      <c r="HF80" s="1456"/>
      <c r="HG80" s="1456"/>
      <c r="HH80" s="1456"/>
      <c r="HI80" s="1456"/>
      <c r="HJ80" s="1456"/>
      <c r="HK80" s="1456"/>
      <c r="HL80" s="1456"/>
      <c r="HM80" s="1456"/>
      <c r="HN80" s="1456"/>
      <c r="HO80" s="1456"/>
      <c r="HP80" s="1456"/>
      <c r="HQ80" s="1456"/>
      <c r="HR80" s="1456"/>
      <c r="HS80" s="1456"/>
      <c r="HT80" s="1456"/>
      <c r="HU80" s="1456"/>
      <c r="HV80" s="1456"/>
      <c r="HW80" s="1456"/>
      <c r="HX80" s="1456"/>
      <c r="HY80" s="1456"/>
      <c r="HZ80" s="1456"/>
      <c r="IA80" s="1456"/>
      <c r="IB80" s="1456"/>
      <c r="IC80" s="1456"/>
      <c r="ID80" s="1456"/>
      <c r="IE80" s="1456"/>
      <c r="IF80" s="1456"/>
      <c r="IG80" s="1456"/>
      <c r="IH80" s="1456"/>
      <c r="II80" s="1456"/>
      <c r="IJ80" s="1456"/>
      <c r="IK80" s="1456"/>
      <c r="IL80" s="1456"/>
      <c r="IM80" s="1456"/>
      <c r="IN80" s="1456"/>
      <c r="IO80" s="1456"/>
      <c r="IP80" s="1456"/>
      <c r="IQ80" s="1456"/>
      <c r="IR80" s="1456"/>
      <c r="IS80" s="1456"/>
      <c r="IT80" s="1456"/>
      <c r="IU80" s="1456"/>
      <c r="IV80" s="1456"/>
    </row>
    <row r="81" spans="1:256" s="1209" customFormat="1" ht="27.25" customHeight="1">
      <c r="A81" s="1202"/>
      <c r="B81" s="1203"/>
      <c r="C81" s="1204"/>
      <c r="D81" s="1204" t="s">
        <v>3098</v>
      </c>
      <c r="E81" s="1204"/>
      <c r="F81" s="1205"/>
      <c r="G81" s="33"/>
      <c r="H81" s="1207"/>
      <c r="I81" s="1208"/>
      <c r="J81" s="4869"/>
      <c r="K81" s="4193"/>
      <c r="U81" s="1210"/>
      <c r="W81" s="1210"/>
    </row>
    <row r="82" spans="1:256" s="1686" customFormat="1" ht="27.25" customHeight="1">
      <c r="A82" s="1651">
        <v>18</v>
      </c>
      <c r="B82" s="1532" t="s">
        <v>237</v>
      </c>
      <c r="C82" s="1532">
        <v>132312222</v>
      </c>
      <c r="D82" s="1532" t="s">
        <v>3253</v>
      </c>
      <c r="E82" s="1532" t="s">
        <v>296</v>
      </c>
      <c r="F82" s="2419">
        <f>SUM(F85:F97)</f>
        <v>65.830200000000005</v>
      </c>
      <c r="G82" s="62"/>
      <c r="H82" s="1369">
        <f>F82*G82</f>
        <v>0</v>
      </c>
      <c r="I82" s="1644" t="s">
        <v>102</v>
      </c>
      <c r="J82" s="4429"/>
      <c r="K82" s="2144"/>
      <c r="L82" s="3559"/>
      <c r="M82" s="1224"/>
      <c r="N82" s="2657"/>
      <c r="O82" s="2657"/>
      <c r="P82" s="1456"/>
      <c r="Q82" s="1493"/>
      <c r="R82" s="2656"/>
      <c r="S82" s="2656"/>
      <c r="T82" s="2656"/>
    </row>
    <row r="83" spans="1:256" s="1493" customFormat="1" ht="13.5" customHeight="1">
      <c r="A83" s="2722"/>
      <c r="B83" s="1453"/>
      <c r="C83" s="1453"/>
      <c r="D83" s="2731" t="s">
        <v>3552</v>
      </c>
      <c r="E83" s="1453"/>
      <c r="F83" s="2732"/>
      <c r="G83" s="5846"/>
      <c r="H83" s="2723"/>
      <c r="I83" s="3371"/>
      <c r="J83" s="4430"/>
      <c r="K83" s="4172"/>
      <c r="L83" s="1456"/>
      <c r="M83" s="1456"/>
      <c r="N83" s="1456"/>
      <c r="O83" s="1456"/>
      <c r="P83" s="1456"/>
      <c r="Q83" s="1456"/>
      <c r="R83" s="1456"/>
      <c r="S83" s="1456"/>
      <c r="T83" s="1456"/>
      <c r="U83" s="1456"/>
      <c r="V83" s="1456"/>
      <c r="W83" s="1456"/>
      <c r="X83" s="1456"/>
      <c r="Y83" s="1456"/>
      <c r="Z83" s="1456"/>
      <c r="AA83" s="1456"/>
      <c r="AB83" s="1456"/>
      <c r="AC83" s="1456"/>
      <c r="AD83" s="1456"/>
      <c r="AE83" s="1456"/>
      <c r="AF83" s="1456"/>
      <c r="AG83" s="1456"/>
      <c r="AH83" s="1456"/>
      <c r="AI83" s="1456"/>
      <c r="AJ83" s="1456"/>
      <c r="AK83" s="1456"/>
      <c r="AL83" s="1456"/>
      <c r="AM83" s="1456"/>
      <c r="AN83" s="1456"/>
      <c r="AO83" s="1456"/>
      <c r="AP83" s="1456"/>
      <c r="AQ83" s="1456"/>
      <c r="AR83" s="1456"/>
      <c r="AS83" s="1456"/>
      <c r="AT83" s="1456"/>
      <c r="AU83" s="1456"/>
      <c r="AV83" s="1456"/>
      <c r="AW83" s="1456"/>
      <c r="AX83" s="1456"/>
      <c r="AY83" s="1456"/>
      <c r="AZ83" s="1456"/>
      <c r="BA83" s="1456"/>
      <c r="BB83" s="1456"/>
      <c r="BC83" s="1456"/>
      <c r="BD83" s="1456"/>
      <c r="BE83" s="1456"/>
      <c r="BF83" s="1456"/>
      <c r="BG83" s="1456"/>
      <c r="BH83" s="1456"/>
      <c r="BI83" s="1456"/>
      <c r="BJ83" s="1456"/>
      <c r="BK83" s="1456"/>
      <c r="BL83" s="1456"/>
      <c r="BM83" s="1456"/>
      <c r="BN83" s="1456"/>
      <c r="BO83" s="1456"/>
      <c r="BP83" s="1456"/>
      <c r="BQ83" s="1456"/>
      <c r="BR83" s="1456"/>
      <c r="BS83" s="1456"/>
      <c r="BT83" s="1456"/>
      <c r="BU83" s="1456"/>
      <c r="BV83" s="1456"/>
      <c r="BW83" s="1456"/>
      <c r="BX83" s="1456"/>
      <c r="BY83" s="1456"/>
      <c r="BZ83" s="1456"/>
      <c r="CA83" s="1456"/>
      <c r="CB83" s="1456"/>
      <c r="CC83" s="1456"/>
      <c r="CD83" s="1456"/>
      <c r="CE83" s="1456"/>
      <c r="CF83" s="1456"/>
      <c r="CG83" s="1456"/>
      <c r="CH83" s="1456"/>
      <c r="CI83" s="1456"/>
      <c r="CJ83" s="1456"/>
      <c r="CK83" s="1456"/>
      <c r="CL83" s="1456"/>
      <c r="CM83" s="1456"/>
      <c r="CN83" s="1456"/>
      <c r="CO83" s="1456"/>
      <c r="CP83" s="1456"/>
      <c r="CQ83" s="1456"/>
      <c r="CR83" s="1456"/>
      <c r="CS83" s="1456"/>
      <c r="CT83" s="1456"/>
      <c r="CU83" s="1456"/>
      <c r="CV83" s="1456"/>
      <c r="CW83" s="1456"/>
      <c r="CX83" s="1456"/>
      <c r="CY83" s="1456"/>
      <c r="CZ83" s="1456"/>
      <c r="DA83" s="1456"/>
      <c r="DB83" s="1456"/>
      <c r="DC83" s="1456"/>
      <c r="DD83" s="1456"/>
      <c r="DE83" s="1456"/>
      <c r="DF83" s="1456"/>
      <c r="DG83" s="1456"/>
      <c r="DH83" s="1456"/>
      <c r="DI83" s="1456"/>
      <c r="DJ83" s="1456"/>
      <c r="DK83" s="1456"/>
      <c r="DL83" s="1456"/>
      <c r="DM83" s="1456"/>
      <c r="DN83" s="1456"/>
      <c r="DO83" s="1456"/>
      <c r="DP83" s="1456"/>
      <c r="DQ83" s="1456"/>
      <c r="DR83" s="1456"/>
      <c r="DS83" s="1456"/>
      <c r="DT83" s="1456"/>
      <c r="DU83" s="1456"/>
      <c r="DV83" s="1456"/>
      <c r="DW83" s="1456"/>
      <c r="DX83" s="1456"/>
      <c r="DY83" s="1456"/>
      <c r="DZ83" s="1456"/>
      <c r="EA83" s="1456"/>
      <c r="EB83" s="1456"/>
      <c r="EC83" s="1456"/>
      <c r="ED83" s="1456"/>
      <c r="EE83" s="1456"/>
      <c r="EF83" s="1456"/>
      <c r="EG83" s="1456"/>
      <c r="EH83" s="1456"/>
      <c r="EI83" s="1456"/>
      <c r="EJ83" s="1456"/>
      <c r="EK83" s="1456"/>
      <c r="EL83" s="1456"/>
      <c r="EM83" s="1456"/>
      <c r="EN83" s="1456"/>
      <c r="EO83" s="1456"/>
      <c r="EP83" s="1456"/>
      <c r="EQ83" s="1456"/>
      <c r="ER83" s="1456"/>
      <c r="ES83" s="1456"/>
      <c r="ET83" s="1456"/>
      <c r="EU83" s="1456"/>
      <c r="EV83" s="1456"/>
      <c r="EW83" s="1456"/>
      <c r="EX83" s="1456"/>
      <c r="EY83" s="1456"/>
      <c r="EZ83" s="1456"/>
      <c r="FA83" s="1456"/>
      <c r="FB83" s="1456"/>
      <c r="FC83" s="1456"/>
      <c r="FD83" s="1456"/>
      <c r="FE83" s="1456"/>
      <c r="FF83" s="1456"/>
      <c r="FG83" s="1456"/>
      <c r="FH83" s="1456"/>
      <c r="FI83" s="1456"/>
      <c r="FJ83" s="1456"/>
      <c r="FK83" s="1456"/>
      <c r="FL83" s="1456"/>
      <c r="FM83" s="1456"/>
      <c r="FN83" s="1456"/>
      <c r="FO83" s="1456"/>
      <c r="FP83" s="1456"/>
      <c r="FQ83" s="1456"/>
      <c r="FR83" s="1456"/>
      <c r="FS83" s="1456"/>
      <c r="FT83" s="1456"/>
      <c r="FU83" s="1456"/>
      <c r="FV83" s="1456"/>
      <c r="FW83" s="1456"/>
      <c r="FX83" s="1456"/>
      <c r="FY83" s="1456"/>
      <c r="FZ83" s="1456"/>
      <c r="GA83" s="1456"/>
      <c r="GB83" s="1456"/>
      <c r="GC83" s="1456"/>
      <c r="GD83" s="1456"/>
      <c r="GE83" s="1456"/>
      <c r="GF83" s="1456"/>
      <c r="GG83" s="1456"/>
      <c r="GH83" s="1456"/>
      <c r="GI83" s="1456"/>
      <c r="GJ83" s="1456"/>
      <c r="GK83" s="1456"/>
      <c r="GL83" s="1456"/>
      <c r="GM83" s="1456"/>
      <c r="GN83" s="1456"/>
      <c r="GO83" s="1456"/>
      <c r="GP83" s="1456"/>
      <c r="GQ83" s="1456"/>
      <c r="GR83" s="1456"/>
      <c r="GS83" s="1456"/>
      <c r="GT83" s="1456"/>
      <c r="GU83" s="1456"/>
      <c r="GV83" s="1456"/>
      <c r="GW83" s="1456"/>
      <c r="GX83" s="1456"/>
      <c r="GY83" s="1456"/>
      <c r="GZ83" s="1456"/>
      <c r="HA83" s="1456"/>
      <c r="HB83" s="1456"/>
      <c r="HC83" s="1456"/>
      <c r="HD83" s="1456"/>
      <c r="HE83" s="1456"/>
      <c r="HF83" s="1456"/>
      <c r="HG83" s="1456"/>
      <c r="HH83" s="1456"/>
      <c r="HI83" s="1456"/>
      <c r="HJ83" s="1456"/>
      <c r="HK83" s="1456"/>
      <c r="HL83" s="1456"/>
      <c r="HM83" s="1456"/>
      <c r="HN83" s="1456"/>
      <c r="HO83" s="1456"/>
      <c r="HP83" s="1456"/>
      <c r="HQ83" s="1456"/>
      <c r="HR83" s="1456"/>
      <c r="HS83" s="1456"/>
      <c r="HT83" s="1456"/>
      <c r="HU83" s="1456"/>
      <c r="HV83" s="1456"/>
      <c r="HW83" s="1456"/>
      <c r="HX83" s="1456"/>
      <c r="HY83" s="1456"/>
      <c r="HZ83" s="1456"/>
      <c r="IA83" s="1456"/>
      <c r="IB83" s="1456"/>
      <c r="IC83" s="1456"/>
      <c r="ID83" s="1456"/>
      <c r="IE83" s="1456"/>
      <c r="IF83" s="1456"/>
      <c r="IG83" s="1456"/>
      <c r="IH83" s="1456"/>
      <c r="II83" s="1456"/>
      <c r="IJ83" s="1456"/>
      <c r="IK83" s="1456"/>
      <c r="IL83" s="1456"/>
      <c r="IM83" s="1456"/>
      <c r="IN83" s="1456"/>
      <c r="IO83" s="1456"/>
      <c r="IP83" s="1456"/>
      <c r="IQ83" s="1456"/>
      <c r="IR83" s="1456"/>
      <c r="IS83" s="1456"/>
      <c r="IT83" s="1456"/>
      <c r="IU83" s="1456"/>
      <c r="IV83" s="1456"/>
    </row>
    <row r="84" spans="1:256" s="1493" customFormat="1" ht="13.5" customHeight="1">
      <c r="A84" s="2722"/>
      <c r="B84" s="1453"/>
      <c r="C84" s="1453"/>
      <c r="D84" s="2731" t="s">
        <v>3796</v>
      </c>
      <c r="E84" s="1453"/>
      <c r="F84" s="2732"/>
      <c r="G84" s="5846"/>
      <c r="H84" s="2723"/>
      <c r="I84" s="3371"/>
      <c r="J84" s="4430"/>
      <c r="K84" s="4172"/>
      <c r="L84" s="1456"/>
      <c r="M84" s="1456"/>
      <c r="N84" s="1456"/>
      <c r="O84" s="1456"/>
      <c r="P84" s="1456"/>
      <c r="Q84" s="1456"/>
      <c r="R84" s="1456"/>
      <c r="S84" s="1456"/>
      <c r="T84" s="1456"/>
      <c r="U84" s="1456"/>
      <c r="V84" s="1456"/>
      <c r="W84" s="1456"/>
      <c r="X84" s="1456"/>
      <c r="Y84" s="1456"/>
      <c r="Z84" s="1456"/>
      <c r="AA84" s="1456"/>
      <c r="AB84" s="1456"/>
      <c r="AC84" s="1456"/>
      <c r="AD84" s="1456"/>
      <c r="AE84" s="1456"/>
      <c r="AF84" s="1456"/>
      <c r="AG84" s="1456"/>
      <c r="AH84" s="1456"/>
      <c r="AI84" s="1456"/>
      <c r="AJ84" s="1456"/>
      <c r="AK84" s="1456"/>
      <c r="AL84" s="1456"/>
      <c r="AM84" s="1456"/>
      <c r="AN84" s="1456"/>
      <c r="AO84" s="1456"/>
      <c r="AP84" s="1456"/>
      <c r="AQ84" s="1456"/>
      <c r="AR84" s="1456"/>
      <c r="AS84" s="1456"/>
      <c r="AT84" s="1456"/>
      <c r="AU84" s="1456"/>
      <c r="AV84" s="1456"/>
      <c r="AW84" s="1456"/>
      <c r="AX84" s="1456"/>
      <c r="AY84" s="1456"/>
      <c r="AZ84" s="1456"/>
      <c r="BA84" s="1456"/>
      <c r="BB84" s="1456"/>
      <c r="BC84" s="1456"/>
      <c r="BD84" s="1456"/>
      <c r="BE84" s="1456"/>
      <c r="BF84" s="1456"/>
      <c r="BG84" s="1456"/>
      <c r="BH84" s="1456"/>
      <c r="BI84" s="1456"/>
      <c r="BJ84" s="1456"/>
      <c r="BK84" s="1456"/>
      <c r="BL84" s="1456"/>
      <c r="BM84" s="1456"/>
      <c r="BN84" s="1456"/>
      <c r="BO84" s="1456"/>
      <c r="BP84" s="1456"/>
      <c r="BQ84" s="1456"/>
      <c r="BR84" s="1456"/>
      <c r="BS84" s="1456"/>
      <c r="BT84" s="1456"/>
      <c r="BU84" s="1456"/>
      <c r="BV84" s="1456"/>
      <c r="BW84" s="1456"/>
      <c r="BX84" s="1456"/>
      <c r="BY84" s="1456"/>
      <c r="BZ84" s="1456"/>
      <c r="CA84" s="1456"/>
      <c r="CB84" s="1456"/>
      <c r="CC84" s="1456"/>
      <c r="CD84" s="1456"/>
      <c r="CE84" s="1456"/>
      <c r="CF84" s="1456"/>
      <c r="CG84" s="1456"/>
      <c r="CH84" s="1456"/>
      <c r="CI84" s="1456"/>
      <c r="CJ84" s="1456"/>
      <c r="CK84" s="1456"/>
      <c r="CL84" s="1456"/>
      <c r="CM84" s="1456"/>
      <c r="CN84" s="1456"/>
      <c r="CO84" s="1456"/>
      <c r="CP84" s="1456"/>
      <c r="CQ84" s="1456"/>
      <c r="CR84" s="1456"/>
      <c r="CS84" s="1456"/>
      <c r="CT84" s="1456"/>
      <c r="CU84" s="1456"/>
      <c r="CV84" s="1456"/>
      <c r="CW84" s="1456"/>
      <c r="CX84" s="1456"/>
      <c r="CY84" s="1456"/>
      <c r="CZ84" s="1456"/>
      <c r="DA84" s="1456"/>
      <c r="DB84" s="1456"/>
      <c r="DC84" s="1456"/>
      <c r="DD84" s="1456"/>
      <c r="DE84" s="1456"/>
      <c r="DF84" s="1456"/>
      <c r="DG84" s="1456"/>
      <c r="DH84" s="1456"/>
      <c r="DI84" s="1456"/>
      <c r="DJ84" s="1456"/>
      <c r="DK84" s="1456"/>
      <c r="DL84" s="1456"/>
      <c r="DM84" s="1456"/>
      <c r="DN84" s="1456"/>
      <c r="DO84" s="1456"/>
      <c r="DP84" s="1456"/>
      <c r="DQ84" s="1456"/>
      <c r="DR84" s="1456"/>
      <c r="DS84" s="1456"/>
      <c r="DT84" s="1456"/>
      <c r="DU84" s="1456"/>
      <c r="DV84" s="1456"/>
      <c r="DW84" s="1456"/>
      <c r="DX84" s="1456"/>
      <c r="DY84" s="1456"/>
      <c r="DZ84" s="1456"/>
      <c r="EA84" s="1456"/>
      <c r="EB84" s="1456"/>
      <c r="EC84" s="1456"/>
      <c r="ED84" s="1456"/>
      <c r="EE84" s="1456"/>
      <c r="EF84" s="1456"/>
      <c r="EG84" s="1456"/>
      <c r="EH84" s="1456"/>
      <c r="EI84" s="1456"/>
      <c r="EJ84" s="1456"/>
      <c r="EK84" s="1456"/>
      <c r="EL84" s="1456"/>
      <c r="EM84" s="1456"/>
      <c r="EN84" s="1456"/>
      <c r="EO84" s="1456"/>
      <c r="EP84" s="1456"/>
      <c r="EQ84" s="1456"/>
      <c r="ER84" s="1456"/>
      <c r="ES84" s="1456"/>
      <c r="ET84" s="1456"/>
      <c r="EU84" s="1456"/>
      <c r="EV84" s="1456"/>
      <c r="EW84" s="1456"/>
      <c r="EX84" s="1456"/>
      <c r="EY84" s="1456"/>
      <c r="EZ84" s="1456"/>
      <c r="FA84" s="1456"/>
      <c r="FB84" s="1456"/>
      <c r="FC84" s="1456"/>
      <c r="FD84" s="1456"/>
      <c r="FE84" s="1456"/>
      <c r="FF84" s="1456"/>
      <c r="FG84" s="1456"/>
      <c r="FH84" s="1456"/>
      <c r="FI84" s="1456"/>
      <c r="FJ84" s="1456"/>
      <c r="FK84" s="1456"/>
      <c r="FL84" s="1456"/>
      <c r="FM84" s="1456"/>
      <c r="FN84" s="1456"/>
      <c r="FO84" s="1456"/>
      <c r="FP84" s="1456"/>
      <c r="FQ84" s="1456"/>
      <c r="FR84" s="1456"/>
      <c r="FS84" s="1456"/>
      <c r="FT84" s="1456"/>
      <c r="FU84" s="1456"/>
      <c r="FV84" s="1456"/>
      <c r="FW84" s="1456"/>
      <c r="FX84" s="1456"/>
      <c r="FY84" s="1456"/>
      <c r="FZ84" s="1456"/>
      <c r="GA84" s="1456"/>
      <c r="GB84" s="1456"/>
      <c r="GC84" s="1456"/>
      <c r="GD84" s="1456"/>
      <c r="GE84" s="1456"/>
      <c r="GF84" s="1456"/>
      <c r="GG84" s="1456"/>
      <c r="GH84" s="1456"/>
      <c r="GI84" s="1456"/>
      <c r="GJ84" s="1456"/>
      <c r="GK84" s="1456"/>
      <c r="GL84" s="1456"/>
      <c r="GM84" s="1456"/>
      <c r="GN84" s="1456"/>
      <c r="GO84" s="1456"/>
      <c r="GP84" s="1456"/>
      <c r="GQ84" s="1456"/>
      <c r="GR84" s="1456"/>
      <c r="GS84" s="1456"/>
      <c r="GT84" s="1456"/>
      <c r="GU84" s="1456"/>
      <c r="GV84" s="1456"/>
      <c r="GW84" s="1456"/>
      <c r="GX84" s="1456"/>
      <c r="GY84" s="1456"/>
      <c r="GZ84" s="1456"/>
      <c r="HA84" s="1456"/>
      <c r="HB84" s="1456"/>
      <c r="HC84" s="1456"/>
      <c r="HD84" s="1456"/>
      <c r="HE84" s="1456"/>
      <c r="HF84" s="1456"/>
      <c r="HG84" s="1456"/>
      <c r="HH84" s="1456"/>
      <c r="HI84" s="1456"/>
      <c r="HJ84" s="1456"/>
      <c r="HK84" s="1456"/>
      <c r="HL84" s="1456"/>
      <c r="HM84" s="1456"/>
      <c r="HN84" s="1456"/>
      <c r="HO84" s="1456"/>
      <c r="HP84" s="1456"/>
      <c r="HQ84" s="1456"/>
      <c r="HR84" s="1456"/>
      <c r="HS84" s="1456"/>
      <c r="HT84" s="1456"/>
      <c r="HU84" s="1456"/>
      <c r="HV84" s="1456"/>
      <c r="HW84" s="1456"/>
      <c r="HX84" s="1456"/>
      <c r="HY84" s="1456"/>
      <c r="HZ84" s="1456"/>
      <c r="IA84" s="1456"/>
      <c r="IB84" s="1456"/>
      <c r="IC84" s="1456"/>
      <c r="ID84" s="1456"/>
      <c r="IE84" s="1456"/>
      <c r="IF84" s="1456"/>
      <c r="IG84" s="1456"/>
      <c r="IH84" s="1456"/>
      <c r="II84" s="1456"/>
      <c r="IJ84" s="1456"/>
      <c r="IK84" s="1456"/>
      <c r="IL84" s="1456"/>
      <c r="IM84" s="1456"/>
      <c r="IN84" s="1456"/>
      <c r="IO84" s="1456"/>
      <c r="IP84" s="1456"/>
      <c r="IQ84" s="1456"/>
      <c r="IR84" s="1456"/>
      <c r="IS84" s="1456"/>
      <c r="IT84" s="1456"/>
      <c r="IU84" s="1456"/>
      <c r="IV84" s="1456"/>
    </row>
    <row r="85" spans="1:256" ht="27.25" customHeight="1">
      <c r="A85" s="2722"/>
      <c r="B85" s="1453"/>
      <c r="C85" s="1453"/>
      <c r="D85" s="2731" t="s">
        <v>3795</v>
      </c>
      <c r="E85" s="1453"/>
      <c r="F85" s="2732">
        <f>(26.8*1*2.7)*0.1</f>
        <v>7.2360000000000015</v>
      </c>
      <c r="G85" s="5846"/>
      <c r="H85" s="2723"/>
      <c r="I85" s="3371"/>
      <c r="J85" s="4870"/>
      <c r="K85" s="4172"/>
    </row>
    <row r="86" spans="1:256" s="1493" customFormat="1" ht="13.5" customHeight="1">
      <c r="A86" s="2722"/>
      <c r="B86" s="1453"/>
      <c r="C86" s="1453"/>
      <c r="D86" s="2731" t="s">
        <v>3794</v>
      </c>
      <c r="E86" s="1453"/>
      <c r="F86" s="2732">
        <f>(3.9*1*2.5)*0.1</f>
        <v>0.97500000000000009</v>
      </c>
      <c r="G86" s="5846"/>
      <c r="H86" s="2723"/>
      <c r="I86" s="3371"/>
      <c r="J86" s="4430"/>
      <c r="K86" s="4172"/>
      <c r="L86" s="1456"/>
      <c r="M86" s="1456"/>
      <c r="N86" s="1456"/>
      <c r="O86" s="1456"/>
      <c r="P86" s="1456"/>
      <c r="Q86" s="1456"/>
      <c r="R86" s="1456"/>
      <c r="S86" s="1456"/>
      <c r="T86" s="1456"/>
      <c r="U86" s="1456"/>
      <c r="V86" s="1456"/>
      <c r="W86" s="1456"/>
      <c r="X86" s="1456"/>
      <c r="Y86" s="1456"/>
      <c r="Z86" s="1456"/>
      <c r="AA86" s="1456"/>
      <c r="AB86" s="1456"/>
      <c r="AC86" s="1456"/>
      <c r="AD86" s="1456"/>
      <c r="AE86" s="1456"/>
      <c r="AF86" s="1456"/>
      <c r="AG86" s="1456"/>
      <c r="AH86" s="1456"/>
      <c r="AI86" s="1456"/>
      <c r="AJ86" s="1456"/>
      <c r="AK86" s="1456"/>
      <c r="AL86" s="1456"/>
      <c r="AM86" s="1456"/>
      <c r="AN86" s="1456"/>
      <c r="AO86" s="1456"/>
      <c r="AP86" s="1456"/>
      <c r="AQ86" s="1456"/>
      <c r="AR86" s="1456"/>
      <c r="AS86" s="1456"/>
      <c r="AT86" s="1456"/>
      <c r="AU86" s="1456"/>
      <c r="AV86" s="1456"/>
      <c r="AW86" s="1456"/>
      <c r="AX86" s="1456"/>
      <c r="AY86" s="1456"/>
      <c r="AZ86" s="1456"/>
      <c r="BA86" s="1456"/>
      <c r="BB86" s="1456"/>
      <c r="BC86" s="1456"/>
      <c r="BD86" s="1456"/>
      <c r="BE86" s="1456"/>
      <c r="BF86" s="1456"/>
      <c r="BG86" s="1456"/>
      <c r="BH86" s="1456"/>
      <c r="BI86" s="1456"/>
      <c r="BJ86" s="1456"/>
      <c r="BK86" s="1456"/>
      <c r="BL86" s="1456"/>
      <c r="BM86" s="1456"/>
      <c r="BN86" s="1456"/>
      <c r="BO86" s="1456"/>
      <c r="BP86" s="1456"/>
      <c r="BQ86" s="1456"/>
      <c r="BR86" s="1456"/>
      <c r="BS86" s="1456"/>
      <c r="BT86" s="1456"/>
      <c r="BU86" s="1456"/>
      <c r="BV86" s="1456"/>
      <c r="BW86" s="1456"/>
      <c r="BX86" s="1456"/>
      <c r="BY86" s="1456"/>
      <c r="BZ86" s="1456"/>
      <c r="CA86" s="1456"/>
      <c r="CB86" s="1456"/>
      <c r="CC86" s="1456"/>
      <c r="CD86" s="1456"/>
      <c r="CE86" s="1456"/>
      <c r="CF86" s="1456"/>
      <c r="CG86" s="1456"/>
      <c r="CH86" s="1456"/>
      <c r="CI86" s="1456"/>
      <c r="CJ86" s="1456"/>
      <c r="CK86" s="1456"/>
      <c r="CL86" s="1456"/>
      <c r="CM86" s="1456"/>
      <c r="CN86" s="1456"/>
      <c r="CO86" s="1456"/>
      <c r="CP86" s="1456"/>
      <c r="CQ86" s="1456"/>
      <c r="CR86" s="1456"/>
      <c r="CS86" s="1456"/>
      <c r="CT86" s="1456"/>
      <c r="CU86" s="1456"/>
      <c r="CV86" s="1456"/>
      <c r="CW86" s="1456"/>
      <c r="CX86" s="1456"/>
      <c r="CY86" s="1456"/>
      <c r="CZ86" s="1456"/>
      <c r="DA86" s="1456"/>
      <c r="DB86" s="1456"/>
      <c r="DC86" s="1456"/>
      <c r="DD86" s="1456"/>
      <c r="DE86" s="1456"/>
      <c r="DF86" s="1456"/>
      <c r="DG86" s="1456"/>
      <c r="DH86" s="1456"/>
      <c r="DI86" s="1456"/>
      <c r="DJ86" s="1456"/>
      <c r="DK86" s="1456"/>
      <c r="DL86" s="1456"/>
      <c r="DM86" s="1456"/>
      <c r="DN86" s="1456"/>
      <c r="DO86" s="1456"/>
      <c r="DP86" s="1456"/>
      <c r="DQ86" s="1456"/>
      <c r="DR86" s="1456"/>
      <c r="DS86" s="1456"/>
      <c r="DT86" s="1456"/>
      <c r="DU86" s="1456"/>
      <c r="DV86" s="1456"/>
      <c r="DW86" s="1456"/>
      <c r="DX86" s="1456"/>
      <c r="DY86" s="1456"/>
      <c r="DZ86" s="1456"/>
      <c r="EA86" s="1456"/>
      <c r="EB86" s="1456"/>
      <c r="EC86" s="1456"/>
      <c r="ED86" s="1456"/>
      <c r="EE86" s="1456"/>
      <c r="EF86" s="1456"/>
      <c r="EG86" s="1456"/>
      <c r="EH86" s="1456"/>
      <c r="EI86" s="1456"/>
      <c r="EJ86" s="1456"/>
      <c r="EK86" s="1456"/>
      <c r="EL86" s="1456"/>
      <c r="EM86" s="1456"/>
      <c r="EN86" s="1456"/>
      <c r="EO86" s="1456"/>
      <c r="EP86" s="1456"/>
      <c r="EQ86" s="1456"/>
      <c r="ER86" s="1456"/>
      <c r="ES86" s="1456"/>
      <c r="ET86" s="1456"/>
      <c r="EU86" s="1456"/>
      <c r="EV86" s="1456"/>
      <c r="EW86" s="1456"/>
      <c r="EX86" s="1456"/>
      <c r="EY86" s="1456"/>
      <c r="EZ86" s="1456"/>
      <c r="FA86" s="1456"/>
      <c r="FB86" s="1456"/>
      <c r="FC86" s="1456"/>
      <c r="FD86" s="1456"/>
      <c r="FE86" s="1456"/>
      <c r="FF86" s="1456"/>
      <c r="FG86" s="1456"/>
      <c r="FH86" s="1456"/>
      <c r="FI86" s="1456"/>
      <c r="FJ86" s="1456"/>
      <c r="FK86" s="1456"/>
      <c r="FL86" s="1456"/>
      <c r="FM86" s="1456"/>
      <c r="FN86" s="1456"/>
      <c r="FO86" s="1456"/>
      <c r="FP86" s="1456"/>
      <c r="FQ86" s="1456"/>
      <c r="FR86" s="1456"/>
      <c r="FS86" s="1456"/>
      <c r="FT86" s="1456"/>
      <c r="FU86" s="1456"/>
      <c r="FV86" s="1456"/>
      <c r="FW86" s="1456"/>
      <c r="FX86" s="1456"/>
      <c r="FY86" s="1456"/>
      <c r="FZ86" s="1456"/>
      <c r="GA86" s="1456"/>
      <c r="GB86" s="1456"/>
      <c r="GC86" s="1456"/>
      <c r="GD86" s="1456"/>
      <c r="GE86" s="1456"/>
      <c r="GF86" s="1456"/>
      <c r="GG86" s="1456"/>
      <c r="GH86" s="1456"/>
      <c r="GI86" s="1456"/>
      <c r="GJ86" s="1456"/>
      <c r="GK86" s="1456"/>
      <c r="GL86" s="1456"/>
      <c r="GM86" s="1456"/>
      <c r="GN86" s="1456"/>
      <c r="GO86" s="1456"/>
      <c r="GP86" s="1456"/>
      <c r="GQ86" s="1456"/>
      <c r="GR86" s="1456"/>
      <c r="GS86" s="1456"/>
      <c r="GT86" s="1456"/>
      <c r="GU86" s="1456"/>
      <c r="GV86" s="1456"/>
      <c r="GW86" s="1456"/>
      <c r="GX86" s="1456"/>
      <c r="GY86" s="1456"/>
      <c r="GZ86" s="1456"/>
      <c r="HA86" s="1456"/>
      <c r="HB86" s="1456"/>
      <c r="HC86" s="1456"/>
      <c r="HD86" s="1456"/>
      <c r="HE86" s="1456"/>
      <c r="HF86" s="1456"/>
      <c r="HG86" s="1456"/>
      <c r="HH86" s="1456"/>
      <c r="HI86" s="1456"/>
      <c r="HJ86" s="1456"/>
      <c r="HK86" s="1456"/>
      <c r="HL86" s="1456"/>
      <c r="HM86" s="1456"/>
      <c r="HN86" s="1456"/>
      <c r="HO86" s="1456"/>
      <c r="HP86" s="1456"/>
      <c r="HQ86" s="1456"/>
      <c r="HR86" s="1456"/>
      <c r="HS86" s="1456"/>
      <c r="HT86" s="1456"/>
      <c r="HU86" s="1456"/>
      <c r="HV86" s="1456"/>
      <c r="HW86" s="1456"/>
      <c r="HX86" s="1456"/>
      <c r="HY86" s="1456"/>
      <c r="HZ86" s="1456"/>
      <c r="IA86" s="1456"/>
      <c r="IB86" s="1456"/>
      <c r="IC86" s="1456"/>
      <c r="ID86" s="1456"/>
      <c r="IE86" s="1456"/>
      <c r="IF86" s="1456"/>
      <c r="IG86" s="1456"/>
      <c r="IH86" s="1456"/>
      <c r="II86" s="1456"/>
      <c r="IJ86" s="1456"/>
      <c r="IK86" s="1456"/>
      <c r="IL86" s="1456"/>
      <c r="IM86" s="1456"/>
      <c r="IN86" s="1456"/>
      <c r="IO86" s="1456"/>
      <c r="IP86" s="1456"/>
      <c r="IQ86" s="1456"/>
      <c r="IR86" s="1456"/>
      <c r="IS86" s="1456"/>
      <c r="IT86" s="1456"/>
      <c r="IU86" s="1456"/>
      <c r="IV86" s="1456"/>
    </row>
    <row r="87" spans="1:256" s="1493" customFormat="1" ht="27.25" customHeight="1">
      <c r="A87" s="2722"/>
      <c r="B87" s="1453"/>
      <c r="C87" s="1453"/>
      <c r="D87" s="2731" t="s">
        <v>3793</v>
      </c>
      <c r="E87" s="1453"/>
      <c r="F87" s="2732">
        <f>(82.4*1*2.65)*0.1</f>
        <v>21.836000000000002</v>
      </c>
      <c r="G87" s="5846"/>
      <c r="H87" s="2723"/>
      <c r="I87" s="3371"/>
      <c r="J87" s="4430"/>
      <c r="K87" s="4172"/>
      <c r="L87" s="1456"/>
      <c r="M87" s="1456"/>
      <c r="N87" s="1456"/>
      <c r="O87" s="1456"/>
      <c r="P87" s="1456"/>
      <c r="Q87" s="1456"/>
      <c r="R87" s="1456"/>
      <c r="S87" s="1456"/>
      <c r="T87" s="1456"/>
      <c r="U87" s="1456"/>
      <c r="V87" s="1456"/>
      <c r="W87" s="1456"/>
      <c r="X87" s="1456"/>
      <c r="Y87" s="1456"/>
      <c r="Z87" s="1456"/>
      <c r="AA87" s="1456"/>
      <c r="AB87" s="1456"/>
      <c r="AC87" s="1456"/>
      <c r="AD87" s="1456"/>
      <c r="AE87" s="1456"/>
      <c r="AF87" s="1456"/>
      <c r="AG87" s="1456"/>
      <c r="AH87" s="1456"/>
      <c r="AI87" s="1456"/>
      <c r="AJ87" s="1456"/>
      <c r="AK87" s="1456"/>
      <c r="AL87" s="1456"/>
      <c r="AM87" s="1456"/>
      <c r="AN87" s="1456"/>
      <c r="AO87" s="1456"/>
      <c r="AP87" s="1456"/>
      <c r="AQ87" s="1456"/>
      <c r="AR87" s="1456"/>
      <c r="AS87" s="1456"/>
      <c r="AT87" s="1456"/>
      <c r="AU87" s="1456"/>
      <c r="AV87" s="1456"/>
      <c r="AW87" s="1456"/>
      <c r="AX87" s="1456"/>
      <c r="AY87" s="1456"/>
      <c r="AZ87" s="1456"/>
      <c r="BA87" s="1456"/>
      <c r="BB87" s="1456"/>
      <c r="BC87" s="1456"/>
      <c r="BD87" s="1456"/>
      <c r="BE87" s="1456"/>
      <c r="BF87" s="1456"/>
      <c r="BG87" s="1456"/>
      <c r="BH87" s="1456"/>
      <c r="BI87" s="1456"/>
      <c r="BJ87" s="1456"/>
      <c r="BK87" s="1456"/>
      <c r="BL87" s="1456"/>
      <c r="BM87" s="1456"/>
      <c r="BN87" s="1456"/>
      <c r="BO87" s="1456"/>
      <c r="BP87" s="1456"/>
      <c r="BQ87" s="1456"/>
      <c r="BR87" s="1456"/>
      <c r="BS87" s="1456"/>
      <c r="BT87" s="1456"/>
      <c r="BU87" s="1456"/>
      <c r="BV87" s="1456"/>
      <c r="BW87" s="1456"/>
      <c r="BX87" s="1456"/>
      <c r="BY87" s="1456"/>
      <c r="BZ87" s="1456"/>
      <c r="CA87" s="1456"/>
      <c r="CB87" s="1456"/>
      <c r="CC87" s="1456"/>
      <c r="CD87" s="1456"/>
      <c r="CE87" s="1456"/>
      <c r="CF87" s="1456"/>
      <c r="CG87" s="1456"/>
      <c r="CH87" s="1456"/>
      <c r="CI87" s="1456"/>
      <c r="CJ87" s="1456"/>
      <c r="CK87" s="1456"/>
      <c r="CL87" s="1456"/>
      <c r="CM87" s="1456"/>
      <c r="CN87" s="1456"/>
      <c r="CO87" s="1456"/>
      <c r="CP87" s="1456"/>
      <c r="CQ87" s="1456"/>
      <c r="CR87" s="1456"/>
      <c r="CS87" s="1456"/>
      <c r="CT87" s="1456"/>
      <c r="CU87" s="1456"/>
      <c r="CV87" s="1456"/>
      <c r="CW87" s="1456"/>
      <c r="CX87" s="1456"/>
      <c r="CY87" s="1456"/>
      <c r="CZ87" s="1456"/>
      <c r="DA87" s="1456"/>
      <c r="DB87" s="1456"/>
      <c r="DC87" s="1456"/>
      <c r="DD87" s="1456"/>
      <c r="DE87" s="1456"/>
      <c r="DF87" s="1456"/>
      <c r="DG87" s="1456"/>
      <c r="DH87" s="1456"/>
      <c r="DI87" s="1456"/>
      <c r="DJ87" s="1456"/>
      <c r="DK87" s="1456"/>
      <c r="DL87" s="1456"/>
      <c r="DM87" s="1456"/>
      <c r="DN87" s="1456"/>
      <c r="DO87" s="1456"/>
      <c r="DP87" s="1456"/>
      <c r="DQ87" s="1456"/>
      <c r="DR87" s="1456"/>
      <c r="DS87" s="1456"/>
      <c r="DT87" s="1456"/>
      <c r="DU87" s="1456"/>
      <c r="DV87" s="1456"/>
      <c r="DW87" s="1456"/>
      <c r="DX87" s="1456"/>
      <c r="DY87" s="1456"/>
      <c r="DZ87" s="1456"/>
      <c r="EA87" s="1456"/>
      <c r="EB87" s="1456"/>
      <c r="EC87" s="1456"/>
      <c r="ED87" s="1456"/>
      <c r="EE87" s="1456"/>
      <c r="EF87" s="1456"/>
      <c r="EG87" s="1456"/>
      <c r="EH87" s="1456"/>
      <c r="EI87" s="1456"/>
      <c r="EJ87" s="1456"/>
      <c r="EK87" s="1456"/>
      <c r="EL87" s="1456"/>
      <c r="EM87" s="1456"/>
      <c r="EN87" s="1456"/>
      <c r="EO87" s="1456"/>
      <c r="EP87" s="1456"/>
      <c r="EQ87" s="1456"/>
      <c r="ER87" s="1456"/>
      <c r="ES87" s="1456"/>
      <c r="ET87" s="1456"/>
      <c r="EU87" s="1456"/>
      <c r="EV87" s="1456"/>
      <c r="EW87" s="1456"/>
      <c r="EX87" s="1456"/>
      <c r="EY87" s="1456"/>
      <c r="EZ87" s="1456"/>
      <c r="FA87" s="1456"/>
      <c r="FB87" s="1456"/>
      <c r="FC87" s="1456"/>
      <c r="FD87" s="1456"/>
      <c r="FE87" s="1456"/>
      <c r="FF87" s="1456"/>
      <c r="FG87" s="1456"/>
      <c r="FH87" s="1456"/>
      <c r="FI87" s="1456"/>
      <c r="FJ87" s="1456"/>
      <c r="FK87" s="1456"/>
      <c r="FL87" s="1456"/>
      <c r="FM87" s="1456"/>
      <c r="FN87" s="1456"/>
      <c r="FO87" s="1456"/>
      <c r="FP87" s="1456"/>
      <c r="FQ87" s="1456"/>
      <c r="FR87" s="1456"/>
      <c r="FS87" s="1456"/>
      <c r="FT87" s="1456"/>
      <c r="FU87" s="1456"/>
      <c r="FV87" s="1456"/>
      <c r="FW87" s="1456"/>
      <c r="FX87" s="1456"/>
      <c r="FY87" s="1456"/>
      <c r="FZ87" s="1456"/>
      <c r="GA87" s="1456"/>
      <c r="GB87" s="1456"/>
      <c r="GC87" s="1456"/>
      <c r="GD87" s="1456"/>
      <c r="GE87" s="1456"/>
      <c r="GF87" s="1456"/>
      <c r="GG87" s="1456"/>
      <c r="GH87" s="1456"/>
      <c r="GI87" s="1456"/>
      <c r="GJ87" s="1456"/>
      <c r="GK87" s="1456"/>
      <c r="GL87" s="1456"/>
      <c r="GM87" s="1456"/>
      <c r="GN87" s="1456"/>
      <c r="GO87" s="1456"/>
      <c r="GP87" s="1456"/>
      <c r="GQ87" s="1456"/>
      <c r="GR87" s="1456"/>
      <c r="GS87" s="1456"/>
      <c r="GT87" s="1456"/>
      <c r="GU87" s="1456"/>
      <c r="GV87" s="1456"/>
      <c r="GW87" s="1456"/>
      <c r="GX87" s="1456"/>
      <c r="GY87" s="1456"/>
      <c r="GZ87" s="1456"/>
      <c r="HA87" s="1456"/>
      <c r="HB87" s="1456"/>
      <c r="HC87" s="1456"/>
      <c r="HD87" s="1456"/>
      <c r="HE87" s="1456"/>
      <c r="HF87" s="1456"/>
      <c r="HG87" s="1456"/>
      <c r="HH87" s="1456"/>
      <c r="HI87" s="1456"/>
      <c r="HJ87" s="1456"/>
      <c r="HK87" s="1456"/>
      <c r="HL87" s="1456"/>
      <c r="HM87" s="1456"/>
      <c r="HN87" s="1456"/>
      <c r="HO87" s="1456"/>
      <c r="HP87" s="1456"/>
      <c r="HQ87" s="1456"/>
      <c r="HR87" s="1456"/>
      <c r="HS87" s="1456"/>
      <c r="HT87" s="1456"/>
      <c r="HU87" s="1456"/>
      <c r="HV87" s="1456"/>
      <c r="HW87" s="1456"/>
      <c r="HX87" s="1456"/>
      <c r="HY87" s="1456"/>
      <c r="HZ87" s="1456"/>
      <c r="IA87" s="1456"/>
      <c r="IB87" s="1456"/>
      <c r="IC87" s="1456"/>
      <c r="ID87" s="1456"/>
      <c r="IE87" s="1456"/>
      <c r="IF87" s="1456"/>
      <c r="IG87" s="1456"/>
      <c r="IH87" s="1456"/>
      <c r="II87" s="1456"/>
      <c r="IJ87" s="1456"/>
      <c r="IK87" s="1456"/>
      <c r="IL87" s="1456"/>
      <c r="IM87" s="1456"/>
      <c r="IN87" s="1456"/>
      <c r="IO87" s="1456"/>
      <c r="IP87" s="1456"/>
      <c r="IQ87" s="1456"/>
      <c r="IR87" s="1456"/>
      <c r="IS87" s="1456"/>
      <c r="IT87" s="1456"/>
      <c r="IU87" s="1456"/>
      <c r="IV87" s="1456"/>
    </row>
    <row r="88" spans="1:256" s="1493" customFormat="1" ht="13.5" customHeight="1">
      <c r="A88" s="2722"/>
      <c r="B88" s="1453"/>
      <c r="C88" s="1453"/>
      <c r="D88" s="2731" t="s">
        <v>3792</v>
      </c>
      <c r="E88" s="1453"/>
      <c r="F88" s="2732">
        <f>(3*1*2.8)*0.1</f>
        <v>0.83999999999999986</v>
      </c>
      <c r="G88" s="5846"/>
      <c r="H88" s="2723"/>
      <c r="I88" s="3371"/>
      <c r="J88" s="4430"/>
      <c r="K88" s="4172"/>
      <c r="L88" s="1456"/>
      <c r="M88" s="1456"/>
      <c r="N88" s="1456"/>
      <c r="O88" s="1456"/>
      <c r="P88" s="1456"/>
      <c r="Q88" s="1456"/>
      <c r="R88" s="1456"/>
      <c r="S88" s="1456"/>
      <c r="T88" s="1456"/>
      <c r="U88" s="1456"/>
      <c r="V88" s="1456"/>
      <c r="W88" s="1456"/>
      <c r="X88" s="1456"/>
      <c r="Y88" s="1456"/>
      <c r="Z88" s="1456"/>
      <c r="AA88" s="1456"/>
      <c r="AB88" s="1456"/>
      <c r="AC88" s="1456"/>
      <c r="AD88" s="1456"/>
      <c r="AE88" s="1456"/>
      <c r="AF88" s="1456"/>
      <c r="AG88" s="1456"/>
      <c r="AH88" s="1456"/>
      <c r="AI88" s="1456"/>
      <c r="AJ88" s="1456"/>
      <c r="AK88" s="1456"/>
      <c r="AL88" s="1456"/>
      <c r="AM88" s="1456"/>
      <c r="AN88" s="1456"/>
      <c r="AO88" s="1456"/>
      <c r="AP88" s="1456"/>
      <c r="AQ88" s="1456"/>
      <c r="AR88" s="1456"/>
      <c r="AS88" s="1456"/>
      <c r="AT88" s="1456"/>
      <c r="AU88" s="1456"/>
      <c r="AV88" s="1456"/>
      <c r="AW88" s="1456"/>
      <c r="AX88" s="1456"/>
      <c r="AY88" s="1456"/>
      <c r="AZ88" s="1456"/>
      <c r="BA88" s="1456"/>
      <c r="BB88" s="1456"/>
      <c r="BC88" s="1456"/>
      <c r="BD88" s="1456"/>
      <c r="BE88" s="1456"/>
      <c r="BF88" s="1456"/>
      <c r="BG88" s="1456"/>
      <c r="BH88" s="1456"/>
      <c r="BI88" s="1456"/>
      <c r="BJ88" s="1456"/>
      <c r="BK88" s="1456"/>
      <c r="BL88" s="1456"/>
      <c r="BM88" s="1456"/>
      <c r="BN88" s="1456"/>
      <c r="BO88" s="1456"/>
      <c r="BP88" s="1456"/>
      <c r="BQ88" s="1456"/>
      <c r="BR88" s="1456"/>
      <c r="BS88" s="1456"/>
      <c r="BT88" s="1456"/>
      <c r="BU88" s="1456"/>
      <c r="BV88" s="1456"/>
      <c r="BW88" s="1456"/>
      <c r="BX88" s="1456"/>
      <c r="BY88" s="1456"/>
      <c r="BZ88" s="1456"/>
      <c r="CA88" s="1456"/>
      <c r="CB88" s="1456"/>
      <c r="CC88" s="1456"/>
      <c r="CD88" s="1456"/>
      <c r="CE88" s="1456"/>
      <c r="CF88" s="1456"/>
      <c r="CG88" s="1456"/>
      <c r="CH88" s="1456"/>
      <c r="CI88" s="1456"/>
      <c r="CJ88" s="1456"/>
      <c r="CK88" s="1456"/>
      <c r="CL88" s="1456"/>
      <c r="CM88" s="1456"/>
      <c r="CN88" s="1456"/>
      <c r="CO88" s="1456"/>
      <c r="CP88" s="1456"/>
      <c r="CQ88" s="1456"/>
      <c r="CR88" s="1456"/>
      <c r="CS88" s="1456"/>
      <c r="CT88" s="1456"/>
      <c r="CU88" s="1456"/>
      <c r="CV88" s="1456"/>
      <c r="CW88" s="1456"/>
      <c r="CX88" s="1456"/>
      <c r="CY88" s="1456"/>
      <c r="CZ88" s="1456"/>
      <c r="DA88" s="1456"/>
      <c r="DB88" s="1456"/>
      <c r="DC88" s="1456"/>
      <c r="DD88" s="1456"/>
      <c r="DE88" s="1456"/>
      <c r="DF88" s="1456"/>
      <c r="DG88" s="1456"/>
      <c r="DH88" s="1456"/>
      <c r="DI88" s="1456"/>
      <c r="DJ88" s="1456"/>
      <c r="DK88" s="1456"/>
      <c r="DL88" s="1456"/>
      <c r="DM88" s="1456"/>
      <c r="DN88" s="1456"/>
      <c r="DO88" s="1456"/>
      <c r="DP88" s="1456"/>
      <c r="DQ88" s="1456"/>
      <c r="DR88" s="1456"/>
      <c r="DS88" s="1456"/>
      <c r="DT88" s="1456"/>
      <c r="DU88" s="1456"/>
      <c r="DV88" s="1456"/>
      <c r="DW88" s="1456"/>
      <c r="DX88" s="1456"/>
      <c r="DY88" s="1456"/>
      <c r="DZ88" s="1456"/>
      <c r="EA88" s="1456"/>
      <c r="EB88" s="1456"/>
      <c r="EC88" s="1456"/>
      <c r="ED88" s="1456"/>
      <c r="EE88" s="1456"/>
      <c r="EF88" s="1456"/>
      <c r="EG88" s="1456"/>
      <c r="EH88" s="1456"/>
      <c r="EI88" s="1456"/>
      <c r="EJ88" s="1456"/>
      <c r="EK88" s="1456"/>
      <c r="EL88" s="1456"/>
      <c r="EM88" s="1456"/>
      <c r="EN88" s="1456"/>
      <c r="EO88" s="1456"/>
      <c r="EP88" s="1456"/>
      <c r="EQ88" s="1456"/>
      <c r="ER88" s="1456"/>
      <c r="ES88" s="1456"/>
      <c r="ET88" s="1456"/>
      <c r="EU88" s="1456"/>
      <c r="EV88" s="1456"/>
      <c r="EW88" s="1456"/>
      <c r="EX88" s="1456"/>
      <c r="EY88" s="1456"/>
      <c r="EZ88" s="1456"/>
      <c r="FA88" s="1456"/>
      <c r="FB88" s="1456"/>
      <c r="FC88" s="1456"/>
      <c r="FD88" s="1456"/>
      <c r="FE88" s="1456"/>
      <c r="FF88" s="1456"/>
      <c r="FG88" s="1456"/>
      <c r="FH88" s="1456"/>
      <c r="FI88" s="1456"/>
      <c r="FJ88" s="1456"/>
      <c r="FK88" s="1456"/>
      <c r="FL88" s="1456"/>
      <c r="FM88" s="1456"/>
      <c r="FN88" s="1456"/>
      <c r="FO88" s="1456"/>
      <c r="FP88" s="1456"/>
      <c r="FQ88" s="1456"/>
      <c r="FR88" s="1456"/>
      <c r="FS88" s="1456"/>
      <c r="FT88" s="1456"/>
      <c r="FU88" s="1456"/>
      <c r="FV88" s="1456"/>
      <c r="FW88" s="1456"/>
      <c r="FX88" s="1456"/>
      <c r="FY88" s="1456"/>
      <c r="FZ88" s="1456"/>
      <c r="GA88" s="1456"/>
      <c r="GB88" s="1456"/>
      <c r="GC88" s="1456"/>
      <c r="GD88" s="1456"/>
      <c r="GE88" s="1456"/>
      <c r="GF88" s="1456"/>
      <c r="GG88" s="1456"/>
      <c r="GH88" s="1456"/>
      <c r="GI88" s="1456"/>
      <c r="GJ88" s="1456"/>
      <c r="GK88" s="1456"/>
      <c r="GL88" s="1456"/>
      <c r="GM88" s="1456"/>
      <c r="GN88" s="1456"/>
      <c r="GO88" s="1456"/>
      <c r="GP88" s="1456"/>
      <c r="GQ88" s="1456"/>
      <c r="GR88" s="1456"/>
      <c r="GS88" s="1456"/>
      <c r="GT88" s="1456"/>
      <c r="GU88" s="1456"/>
      <c r="GV88" s="1456"/>
      <c r="GW88" s="1456"/>
      <c r="GX88" s="1456"/>
      <c r="GY88" s="1456"/>
      <c r="GZ88" s="1456"/>
      <c r="HA88" s="1456"/>
      <c r="HB88" s="1456"/>
      <c r="HC88" s="1456"/>
      <c r="HD88" s="1456"/>
      <c r="HE88" s="1456"/>
      <c r="HF88" s="1456"/>
      <c r="HG88" s="1456"/>
      <c r="HH88" s="1456"/>
      <c r="HI88" s="1456"/>
      <c r="HJ88" s="1456"/>
      <c r="HK88" s="1456"/>
      <c r="HL88" s="1456"/>
      <c r="HM88" s="1456"/>
      <c r="HN88" s="1456"/>
      <c r="HO88" s="1456"/>
      <c r="HP88" s="1456"/>
      <c r="HQ88" s="1456"/>
      <c r="HR88" s="1456"/>
      <c r="HS88" s="1456"/>
      <c r="HT88" s="1456"/>
      <c r="HU88" s="1456"/>
      <c r="HV88" s="1456"/>
      <c r="HW88" s="1456"/>
      <c r="HX88" s="1456"/>
      <c r="HY88" s="1456"/>
      <c r="HZ88" s="1456"/>
      <c r="IA88" s="1456"/>
      <c r="IB88" s="1456"/>
      <c r="IC88" s="1456"/>
      <c r="ID88" s="1456"/>
      <c r="IE88" s="1456"/>
      <c r="IF88" s="1456"/>
      <c r="IG88" s="1456"/>
      <c r="IH88" s="1456"/>
      <c r="II88" s="1456"/>
      <c r="IJ88" s="1456"/>
      <c r="IK88" s="1456"/>
      <c r="IL88" s="1456"/>
      <c r="IM88" s="1456"/>
      <c r="IN88" s="1456"/>
      <c r="IO88" s="1456"/>
      <c r="IP88" s="1456"/>
      <c r="IQ88" s="1456"/>
      <c r="IR88" s="1456"/>
      <c r="IS88" s="1456"/>
      <c r="IT88" s="1456"/>
      <c r="IU88" s="1456"/>
      <c r="IV88" s="1456"/>
    </row>
    <row r="89" spans="1:256" s="1493" customFormat="1" ht="27.25" customHeight="1">
      <c r="A89" s="2722"/>
      <c r="B89" s="1453"/>
      <c r="C89" s="1453"/>
      <c r="D89" s="2731" t="s">
        <v>3791</v>
      </c>
      <c r="E89" s="1453"/>
      <c r="F89" s="2732">
        <f>(67.1*1*2.6)*0.1</f>
        <v>17.445999999999998</v>
      </c>
      <c r="G89" s="5846"/>
      <c r="H89" s="2723"/>
      <c r="I89" s="3371"/>
      <c r="J89" s="4430"/>
      <c r="K89" s="4172"/>
      <c r="L89" s="1456"/>
      <c r="M89" s="1456"/>
      <c r="N89" s="1456"/>
      <c r="O89" s="1456"/>
      <c r="P89" s="1456"/>
      <c r="Q89" s="1456"/>
      <c r="R89" s="1456"/>
      <c r="S89" s="1456"/>
      <c r="T89" s="1456"/>
      <c r="U89" s="1456"/>
      <c r="V89" s="1456"/>
      <c r="W89" s="1456"/>
      <c r="X89" s="1456"/>
      <c r="Y89" s="1456"/>
      <c r="Z89" s="1456"/>
      <c r="AA89" s="1456"/>
      <c r="AB89" s="1456"/>
      <c r="AC89" s="1456"/>
      <c r="AD89" s="1456"/>
      <c r="AE89" s="1456"/>
      <c r="AF89" s="1456"/>
      <c r="AG89" s="1456"/>
      <c r="AH89" s="1456"/>
      <c r="AI89" s="1456"/>
      <c r="AJ89" s="1456"/>
      <c r="AK89" s="1456"/>
      <c r="AL89" s="1456"/>
      <c r="AM89" s="1456"/>
      <c r="AN89" s="1456"/>
      <c r="AO89" s="1456"/>
      <c r="AP89" s="1456"/>
      <c r="AQ89" s="1456"/>
      <c r="AR89" s="1456"/>
      <c r="AS89" s="1456"/>
      <c r="AT89" s="1456"/>
      <c r="AU89" s="1456"/>
      <c r="AV89" s="1456"/>
      <c r="AW89" s="1456"/>
      <c r="AX89" s="1456"/>
      <c r="AY89" s="1456"/>
      <c r="AZ89" s="1456"/>
      <c r="BA89" s="1456"/>
      <c r="BB89" s="1456"/>
      <c r="BC89" s="1456"/>
      <c r="BD89" s="1456"/>
      <c r="BE89" s="1456"/>
      <c r="BF89" s="1456"/>
      <c r="BG89" s="1456"/>
      <c r="BH89" s="1456"/>
      <c r="BI89" s="1456"/>
      <c r="BJ89" s="1456"/>
      <c r="BK89" s="1456"/>
      <c r="BL89" s="1456"/>
      <c r="BM89" s="1456"/>
      <c r="BN89" s="1456"/>
      <c r="BO89" s="1456"/>
      <c r="BP89" s="1456"/>
      <c r="BQ89" s="1456"/>
      <c r="BR89" s="1456"/>
      <c r="BS89" s="1456"/>
      <c r="BT89" s="1456"/>
      <c r="BU89" s="1456"/>
      <c r="BV89" s="1456"/>
      <c r="BW89" s="1456"/>
      <c r="BX89" s="1456"/>
      <c r="BY89" s="1456"/>
      <c r="BZ89" s="1456"/>
      <c r="CA89" s="1456"/>
      <c r="CB89" s="1456"/>
      <c r="CC89" s="1456"/>
      <c r="CD89" s="1456"/>
      <c r="CE89" s="1456"/>
      <c r="CF89" s="1456"/>
      <c r="CG89" s="1456"/>
      <c r="CH89" s="1456"/>
      <c r="CI89" s="1456"/>
      <c r="CJ89" s="1456"/>
      <c r="CK89" s="1456"/>
      <c r="CL89" s="1456"/>
      <c r="CM89" s="1456"/>
      <c r="CN89" s="1456"/>
      <c r="CO89" s="1456"/>
      <c r="CP89" s="1456"/>
      <c r="CQ89" s="1456"/>
      <c r="CR89" s="1456"/>
      <c r="CS89" s="1456"/>
      <c r="CT89" s="1456"/>
      <c r="CU89" s="1456"/>
      <c r="CV89" s="1456"/>
      <c r="CW89" s="1456"/>
      <c r="CX89" s="1456"/>
      <c r="CY89" s="1456"/>
      <c r="CZ89" s="1456"/>
      <c r="DA89" s="1456"/>
      <c r="DB89" s="1456"/>
      <c r="DC89" s="1456"/>
      <c r="DD89" s="1456"/>
      <c r="DE89" s="1456"/>
      <c r="DF89" s="1456"/>
      <c r="DG89" s="1456"/>
      <c r="DH89" s="1456"/>
      <c r="DI89" s="1456"/>
      <c r="DJ89" s="1456"/>
      <c r="DK89" s="1456"/>
      <c r="DL89" s="1456"/>
      <c r="DM89" s="1456"/>
      <c r="DN89" s="1456"/>
      <c r="DO89" s="1456"/>
      <c r="DP89" s="1456"/>
      <c r="DQ89" s="1456"/>
      <c r="DR89" s="1456"/>
      <c r="DS89" s="1456"/>
      <c r="DT89" s="1456"/>
      <c r="DU89" s="1456"/>
      <c r="DV89" s="1456"/>
      <c r="DW89" s="1456"/>
      <c r="DX89" s="1456"/>
      <c r="DY89" s="1456"/>
      <c r="DZ89" s="1456"/>
      <c r="EA89" s="1456"/>
      <c r="EB89" s="1456"/>
      <c r="EC89" s="1456"/>
      <c r="ED89" s="1456"/>
      <c r="EE89" s="1456"/>
      <c r="EF89" s="1456"/>
      <c r="EG89" s="1456"/>
      <c r="EH89" s="1456"/>
      <c r="EI89" s="1456"/>
      <c r="EJ89" s="1456"/>
      <c r="EK89" s="1456"/>
      <c r="EL89" s="1456"/>
      <c r="EM89" s="1456"/>
      <c r="EN89" s="1456"/>
      <c r="EO89" s="1456"/>
      <c r="EP89" s="1456"/>
      <c r="EQ89" s="1456"/>
      <c r="ER89" s="1456"/>
      <c r="ES89" s="1456"/>
      <c r="ET89" s="1456"/>
      <c r="EU89" s="1456"/>
      <c r="EV89" s="1456"/>
      <c r="EW89" s="1456"/>
      <c r="EX89" s="1456"/>
      <c r="EY89" s="1456"/>
      <c r="EZ89" s="1456"/>
      <c r="FA89" s="1456"/>
      <c r="FB89" s="1456"/>
      <c r="FC89" s="1456"/>
      <c r="FD89" s="1456"/>
      <c r="FE89" s="1456"/>
      <c r="FF89" s="1456"/>
      <c r="FG89" s="1456"/>
      <c r="FH89" s="1456"/>
      <c r="FI89" s="1456"/>
      <c r="FJ89" s="1456"/>
      <c r="FK89" s="1456"/>
      <c r="FL89" s="1456"/>
      <c r="FM89" s="1456"/>
      <c r="FN89" s="1456"/>
      <c r="FO89" s="1456"/>
      <c r="FP89" s="1456"/>
      <c r="FQ89" s="1456"/>
      <c r="FR89" s="1456"/>
      <c r="FS89" s="1456"/>
      <c r="FT89" s="1456"/>
      <c r="FU89" s="1456"/>
      <c r="FV89" s="1456"/>
      <c r="FW89" s="1456"/>
      <c r="FX89" s="1456"/>
      <c r="FY89" s="1456"/>
      <c r="FZ89" s="1456"/>
      <c r="GA89" s="1456"/>
      <c r="GB89" s="1456"/>
      <c r="GC89" s="1456"/>
      <c r="GD89" s="1456"/>
      <c r="GE89" s="1456"/>
      <c r="GF89" s="1456"/>
      <c r="GG89" s="1456"/>
      <c r="GH89" s="1456"/>
      <c r="GI89" s="1456"/>
      <c r="GJ89" s="1456"/>
      <c r="GK89" s="1456"/>
      <c r="GL89" s="1456"/>
      <c r="GM89" s="1456"/>
      <c r="GN89" s="1456"/>
      <c r="GO89" s="1456"/>
      <c r="GP89" s="1456"/>
      <c r="GQ89" s="1456"/>
      <c r="GR89" s="1456"/>
      <c r="GS89" s="1456"/>
      <c r="GT89" s="1456"/>
      <c r="GU89" s="1456"/>
      <c r="GV89" s="1456"/>
      <c r="GW89" s="1456"/>
      <c r="GX89" s="1456"/>
      <c r="GY89" s="1456"/>
      <c r="GZ89" s="1456"/>
      <c r="HA89" s="1456"/>
      <c r="HB89" s="1456"/>
      <c r="HC89" s="1456"/>
      <c r="HD89" s="1456"/>
      <c r="HE89" s="1456"/>
      <c r="HF89" s="1456"/>
      <c r="HG89" s="1456"/>
      <c r="HH89" s="1456"/>
      <c r="HI89" s="1456"/>
      <c r="HJ89" s="1456"/>
      <c r="HK89" s="1456"/>
      <c r="HL89" s="1456"/>
      <c r="HM89" s="1456"/>
      <c r="HN89" s="1456"/>
      <c r="HO89" s="1456"/>
      <c r="HP89" s="1456"/>
      <c r="HQ89" s="1456"/>
      <c r="HR89" s="1456"/>
      <c r="HS89" s="1456"/>
      <c r="HT89" s="1456"/>
      <c r="HU89" s="1456"/>
      <c r="HV89" s="1456"/>
      <c r="HW89" s="1456"/>
      <c r="HX89" s="1456"/>
      <c r="HY89" s="1456"/>
      <c r="HZ89" s="1456"/>
      <c r="IA89" s="1456"/>
      <c r="IB89" s="1456"/>
      <c r="IC89" s="1456"/>
      <c r="ID89" s="1456"/>
      <c r="IE89" s="1456"/>
      <c r="IF89" s="1456"/>
      <c r="IG89" s="1456"/>
      <c r="IH89" s="1456"/>
      <c r="II89" s="1456"/>
      <c r="IJ89" s="1456"/>
      <c r="IK89" s="1456"/>
      <c r="IL89" s="1456"/>
      <c r="IM89" s="1456"/>
      <c r="IN89" s="1456"/>
      <c r="IO89" s="1456"/>
      <c r="IP89" s="1456"/>
      <c r="IQ89" s="1456"/>
      <c r="IR89" s="1456"/>
      <c r="IS89" s="1456"/>
      <c r="IT89" s="1456"/>
      <c r="IU89" s="1456"/>
      <c r="IV89" s="1456"/>
    </row>
    <row r="90" spans="1:256" s="1493" customFormat="1" ht="27.25" customHeight="1">
      <c r="A90" s="2722"/>
      <c r="B90" s="1453"/>
      <c r="C90" s="1453"/>
      <c r="D90" s="2731" t="s">
        <v>3790</v>
      </c>
      <c r="E90" s="1453"/>
      <c r="F90" s="2732">
        <f>(33.4*1*2.4)*0.1</f>
        <v>8.016</v>
      </c>
      <c r="G90" s="5846"/>
      <c r="H90" s="2723"/>
      <c r="I90" s="3371"/>
      <c r="J90" s="4430"/>
      <c r="K90" s="4172"/>
      <c r="L90" s="1456"/>
      <c r="M90" s="1456"/>
      <c r="N90" s="1456"/>
      <c r="O90" s="1456"/>
      <c r="P90" s="1456"/>
      <c r="Q90" s="1456"/>
      <c r="R90" s="1456"/>
      <c r="S90" s="1456"/>
      <c r="T90" s="1456"/>
      <c r="U90" s="1456"/>
      <c r="V90" s="1456"/>
      <c r="W90" s="1456"/>
      <c r="X90" s="1456"/>
      <c r="Y90" s="1456"/>
      <c r="Z90" s="1456"/>
      <c r="AA90" s="1456"/>
      <c r="AB90" s="1456"/>
      <c r="AC90" s="1456"/>
      <c r="AD90" s="1456"/>
      <c r="AE90" s="1456"/>
      <c r="AF90" s="1456"/>
      <c r="AG90" s="1456"/>
      <c r="AH90" s="1456"/>
      <c r="AI90" s="1456"/>
      <c r="AJ90" s="1456"/>
      <c r="AK90" s="1456"/>
      <c r="AL90" s="1456"/>
      <c r="AM90" s="1456"/>
      <c r="AN90" s="1456"/>
      <c r="AO90" s="1456"/>
      <c r="AP90" s="1456"/>
      <c r="AQ90" s="1456"/>
      <c r="AR90" s="1456"/>
      <c r="AS90" s="1456"/>
      <c r="AT90" s="1456"/>
      <c r="AU90" s="1456"/>
      <c r="AV90" s="1456"/>
      <c r="AW90" s="1456"/>
      <c r="AX90" s="1456"/>
      <c r="AY90" s="1456"/>
      <c r="AZ90" s="1456"/>
      <c r="BA90" s="1456"/>
      <c r="BB90" s="1456"/>
      <c r="BC90" s="1456"/>
      <c r="BD90" s="1456"/>
      <c r="BE90" s="1456"/>
      <c r="BF90" s="1456"/>
      <c r="BG90" s="1456"/>
      <c r="BH90" s="1456"/>
      <c r="BI90" s="1456"/>
      <c r="BJ90" s="1456"/>
      <c r="BK90" s="1456"/>
      <c r="BL90" s="1456"/>
      <c r="BM90" s="1456"/>
      <c r="BN90" s="1456"/>
      <c r="BO90" s="1456"/>
      <c r="BP90" s="1456"/>
      <c r="BQ90" s="1456"/>
      <c r="BR90" s="1456"/>
      <c r="BS90" s="1456"/>
      <c r="BT90" s="1456"/>
      <c r="BU90" s="1456"/>
      <c r="BV90" s="1456"/>
      <c r="BW90" s="1456"/>
      <c r="BX90" s="1456"/>
      <c r="BY90" s="1456"/>
      <c r="BZ90" s="1456"/>
      <c r="CA90" s="1456"/>
      <c r="CB90" s="1456"/>
      <c r="CC90" s="1456"/>
      <c r="CD90" s="1456"/>
      <c r="CE90" s="1456"/>
      <c r="CF90" s="1456"/>
      <c r="CG90" s="1456"/>
      <c r="CH90" s="1456"/>
      <c r="CI90" s="1456"/>
      <c r="CJ90" s="1456"/>
      <c r="CK90" s="1456"/>
      <c r="CL90" s="1456"/>
      <c r="CM90" s="1456"/>
      <c r="CN90" s="1456"/>
      <c r="CO90" s="1456"/>
      <c r="CP90" s="1456"/>
      <c r="CQ90" s="1456"/>
      <c r="CR90" s="1456"/>
      <c r="CS90" s="1456"/>
      <c r="CT90" s="1456"/>
      <c r="CU90" s="1456"/>
      <c r="CV90" s="1456"/>
      <c r="CW90" s="1456"/>
      <c r="CX90" s="1456"/>
      <c r="CY90" s="1456"/>
      <c r="CZ90" s="1456"/>
      <c r="DA90" s="1456"/>
      <c r="DB90" s="1456"/>
      <c r="DC90" s="1456"/>
      <c r="DD90" s="1456"/>
      <c r="DE90" s="1456"/>
      <c r="DF90" s="1456"/>
      <c r="DG90" s="1456"/>
      <c r="DH90" s="1456"/>
      <c r="DI90" s="1456"/>
      <c r="DJ90" s="1456"/>
      <c r="DK90" s="1456"/>
      <c r="DL90" s="1456"/>
      <c r="DM90" s="1456"/>
      <c r="DN90" s="1456"/>
      <c r="DO90" s="1456"/>
      <c r="DP90" s="1456"/>
      <c r="DQ90" s="1456"/>
      <c r="DR90" s="1456"/>
      <c r="DS90" s="1456"/>
      <c r="DT90" s="1456"/>
      <c r="DU90" s="1456"/>
      <c r="DV90" s="1456"/>
      <c r="DW90" s="1456"/>
      <c r="DX90" s="1456"/>
      <c r="DY90" s="1456"/>
      <c r="DZ90" s="1456"/>
      <c r="EA90" s="1456"/>
      <c r="EB90" s="1456"/>
      <c r="EC90" s="1456"/>
      <c r="ED90" s="1456"/>
      <c r="EE90" s="1456"/>
      <c r="EF90" s="1456"/>
      <c r="EG90" s="1456"/>
      <c r="EH90" s="1456"/>
      <c r="EI90" s="1456"/>
      <c r="EJ90" s="1456"/>
      <c r="EK90" s="1456"/>
      <c r="EL90" s="1456"/>
      <c r="EM90" s="1456"/>
      <c r="EN90" s="1456"/>
      <c r="EO90" s="1456"/>
      <c r="EP90" s="1456"/>
      <c r="EQ90" s="1456"/>
      <c r="ER90" s="1456"/>
      <c r="ES90" s="1456"/>
      <c r="ET90" s="1456"/>
      <c r="EU90" s="1456"/>
      <c r="EV90" s="1456"/>
      <c r="EW90" s="1456"/>
      <c r="EX90" s="1456"/>
      <c r="EY90" s="1456"/>
      <c r="EZ90" s="1456"/>
      <c r="FA90" s="1456"/>
      <c r="FB90" s="1456"/>
      <c r="FC90" s="1456"/>
      <c r="FD90" s="1456"/>
      <c r="FE90" s="1456"/>
      <c r="FF90" s="1456"/>
      <c r="FG90" s="1456"/>
      <c r="FH90" s="1456"/>
      <c r="FI90" s="1456"/>
      <c r="FJ90" s="1456"/>
      <c r="FK90" s="1456"/>
      <c r="FL90" s="1456"/>
      <c r="FM90" s="1456"/>
      <c r="FN90" s="1456"/>
      <c r="FO90" s="1456"/>
      <c r="FP90" s="1456"/>
      <c r="FQ90" s="1456"/>
      <c r="FR90" s="1456"/>
      <c r="FS90" s="1456"/>
      <c r="FT90" s="1456"/>
      <c r="FU90" s="1456"/>
      <c r="FV90" s="1456"/>
      <c r="FW90" s="1456"/>
      <c r="FX90" s="1456"/>
      <c r="FY90" s="1456"/>
      <c r="FZ90" s="1456"/>
      <c r="GA90" s="1456"/>
      <c r="GB90" s="1456"/>
      <c r="GC90" s="1456"/>
      <c r="GD90" s="1456"/>
      <c r="GE90" s="1456"/>
      <c r="GF90" s="1456"/>
      <c r="GG90" s="1456"/>
      <c r="GH90" s="1456"/>
      <c r="GI90" s="1456"/>
      <c r="GJ90" s="1456"/>
      <c r="GK90" s="1456"/>
      <c r="GL90" s="1456"/>
      <c r="GM90" s="1456"/>
      <c r="GN90" s="1456"/>
      <c r="GO90" s="1456"/>
      <c r="GP90" s="1456"/>
      <c r="GQ90" s="1456"/>
      <c r="GR90" s="1456"/>
      <c r="GS90" s="1456"/>
      <c r="GT90" s="1456"/>
      <c r="GU90" s="1456"/>
      <c r="GV90" s="1456"/>
      <c r="GW90" s="1456"/>
      <c r="GX90" s="1456"/>
      <c r="GY90" s="1456"/>
      <c r="GZ90" s="1456"/>
      <c r="HA90" s="1456"/>
      <c r="HB90" s="1456"/>
      <c r="HC90" s="1456"/>
      <c r="HD90" s="1456"/>
      <c r="HE90" s="1456"/>
      <c r="HF90" s="1456"/>
      <c r="HG90" s="1456"/>
      <c r="HH90" s="1456"/>
      <c r="HI90" s="1456"/>
      <c r="HJ90" s="1456"/>
      <c r="HK90" s="1456"/>
      <c r="HL90" s="1456"/>
      <c r="HM90" s="1456"/>
      <c r="HN90" s="1456"/>
      <c r="HO90" s="1456"/>
      <c r="HP90" s="1456"/>
      <c r="HQ90" s="1456"/>
      <c r="HR90" s="1456"/>
      <c r="HS90" s="1456"/>
      <c r="HT90" s="1456"/>
      <c r="HU90" s="1456"/>
      <c r="HV90" s="1456"/>
      <c r="HW90" s="1456"/>
      <c r="HX90" s="1456"/>
      <c r="HY90" s="1456"/>
      <c r="HZ90" s="1456"/>
      <c r="IA90" s="1456"/>
      <c r="IB90" s="1456"/>
      <c r="IC90" s="1456"/>
      <c r="ID90" s="1456"/>
      <c r="IE90" s="1456"/>
      <c r="IF90" s="1456"/>
      <c r="IG90" s="1456"/>
      <c r="IH90" s="1456"/>
      <c r="II90" s="1456"/>
      <c r="IJ90" s="1456"/>
      <c r="IK90" s="1456"/>
      <c r="IL90" s="1456"/>
      <c r="IM90" s="1456"/>
      <c r="IN90" s="1456"/>
      <c r="IO90" s="1456"/>
      <c r="IP90" s="1456"/>
      <c r="IQ90" s="1456"/>
      <c r="IR90" s="1456"/>
      <c r="IS90" s="1456"/>
      <c r="IT90" s="1456"/>
      <c r="IU90" s="1456"/>
      <c r="IV90" s="1456"/>
    </row>
    <row r="91" spans="1:256" s="1493" customFormat="1" ht="27.25" customHeight="1">
      <c r="A91" s="2722"/>
      <c r="B91" s="1453"/>
      <c r="C91" s="1453"/>
      <c r="D91" s="2731" t="s">
        <v>3789</v>
      </c>
      <c r="E91" s="1453"/>
      <c r="F91" s="2732">
        <f>(12.6*1*2.3)*0.1</f>
        <v>2.8979999999999997</v>
      </c>
      <c r="G91" s="5846"/>
      <c r="H91" s="2723"/>
      <c r="I91" s="3371"/>
      <c r="J91" s="4430"/>
      <c r="K91" s="4172"/>
      <c r="L91" s="1456"/>
      <c r="M91" s="1456"/>
      <c r="N91" s="1456"/>
      <c r="O91" s="1456"/>
      <c r="P91" s="1456"/>
      <c r="Q91" s="1456"/>
      <c r="R91" s="1456"/>
      <c r="S91" s="1456"/>
      <c r="T91" s="1456"/>
      <c r="U91" s="1456"/>
      <c r="V91" s="1456"/>
      <c r="W91" s="1456"/>
      <c r="X91" s="1456"/>
      <c r="Y91" s="1456"/>
      <c r="Z91" s="1456"/>
      <c r="AA91" s="1456"/>
      <c r="AB91" s="1456"/>
      <c r="AC91" s="1456"/>
      <c r="AD91" s="1456"/>
      <c r="AE91" s="1456"/>
      <c r="AF91" s="1456"/>
      <c r="AG91" s="1456"/>
      <c r="AH91" s="1456"/>
      <c r="AI91" s="1456"/>
      <c r="AJ91" s="1456"/>
      <c r="AK91" s="1456"/>
      <c r="AL91" s="1456"/>
      <c r="AM91" s="1456"/>
      <c r="AN91" s="1456"/>
      <c r="AO91" s="1456"/>
      <c r="AP91" s="1456"/>
      <c r="AQ91" s="1456"/>
      <c r="AR91" s="1456"/>
      <c r="AS91" s="1456"/>
      <c r="AT91" s="1456"/>
      <c r="AU91" s="1456"/>
      <c r="AV91" s="1456"/>
      <c r="AW91" s="1456"/>
      <c r="AX91" s="1456"/>
      <c r="AY91" s="1456"/>
      <c r="AZ91" s="1456"/>
      <c r="BA91" s="1456"/>
      <c r="BB91" s="1456"/>
      <c r="BC91" s="1456"/>
      <c r="BD91" s="1456"/>
      <c r="BE91" s="1456"/>
      <c r="BF91" s="1456"/>
      <c r="BG91" s="1456"/>
      <c r="BH91" s="1456"/>
      <c r="BI91" s="1456"/>
      <c r="BJ91" s="1456"/>
      <c r="BK91" s="1456"/>
      <c r="BL91" s="1456"/>
      <c r="BM91" s="1456"/>
      <c r="BN91" s="1456"/>
      <c r="BO91" s="1456"/>
      <c r="BP91" s="1456"/>
      <c r="BQ91" s="1456"/>
      <c r="BR91" s="1456"/>
      <c r="BS91" s="1456"/>
      <c r="BT91" s="1456"/>
      <c r="BU91" s="1456"/>
      <c r="BV91" s="1456"/>
      <c r="BW91" s="1456"/>
      <c r="BX91" s="1456"/>
      <c r="BY91" s="1456"/>
      <c r="BZ91" s="1456"/>
      <c r="CA91" s="1456"/>
      <c r="CB91" s="1456"/>
      <c r="CC91" s="1456"/>
      <c r="CD91" s="1456"/>
      <c r="CE91" s="1456"/>
      <c r="CF91" s="1456"/>
      <c r="CG91" s="1456"/>
      <c r="CH91" s="1456"/>
      <c r="CI91" s="1456"/>
      <c r="CJ91" s="1456"/>
      <c r="CK91" s="1456"/>
      <c r="CL91" s="1456"/>
      <c r="CM91" s="1456"/>
      <c r="CN91" s="1456"/>
      <c r="CO91" s="1456"/>
      <c r="CP91" s="1456"/>
      <c r="CQ91" s="1456"/>
      <c r="CR91" s="1456"/>
      <c r="CS91" s="1456"/>
      <c r="CT91" s="1456"/>
      <c r="CU91" s="1456"/>
      <c r="CV91" s="1456"/>
      <c r="CW91" s="1456"/>
      <c r="CX91" s="1456"/>
      <c r="CY91" s="1456"/>
      <c r="CZ91" s="1456"/>
      <c r="DA91" s="1456"/>
      <c r="DB91" s="1456"/>
      <c r="DC91" s="1456"/>
      <c r="DD91" s="1456"/>
      <c r="DE91" s="1456"/>
      <c r="DF91" s="1456"/>
      <c r="DG91" s="1456"/>
      <c r="DH91" s="1456"/>
      <c r="DI91" s="1456"/>
      <c r="DJ91" s="1456"/>
      <c r="DK91" s="1456"/>
      <c r="DL91" s="1456"/>
      <c r="DM91" s="1456"/>
      <c r="DN91" s="1456"/>
      <c r="DO91" s="1456"/>
      <c r="DP91" s="1456"/>
      <c r="DQ91" s="1456"/>
      <c r="DR91" s="1456"/>
      <c r="DS91" s="1456"/>
      <c r="DT91" s="1456"/>
      <c r="DU91" s="1456"/>
      <c r="DV91" s="1456"/>
      <c r="DW91" s="1456"/>
      <c r="DX91" s="1456"/>
      <c r="DY91" s="1456"/>
      <c r="DZ91" s="1456"/>
      <c r="EA91" s="1456"/>
      <c r="EB91" s="1456"/>
      <c r="EC91" s="1456"/>
      <c r="ED91" s="1456"/>
      <c r="EE91" s="1456"/>
      <c r="EF91" s="1456"/>
      <c r="EG91" s="1456"/>
      <c r="EH91" s="1456"/>
      <c r="EI91" s="1456"/>
      <c r="EJ91" s="1456"/>
      <c r="EK91" s="1456"/>
      <c r="EL91" s="1456"/>
      <c r="EM91" s="1456"/>
      <c r="EN91" s="1456"/>
      <c r="EO91" s="1456"/>
      <c r="EP91" s="1456"/>
      <c r="EQ91" s="1456"/>
      <c r="ER91" s="1456"/>
      <c r="ES91" s="1456"/>
      <c r="ET91" s="1456"/>
      <c r="EU91" s="1456"/>
      <c r="EV91" s="1456"/>
      <c r="EW91" s="1456"/>
      <c r="EX91" s="1456"/>
      <c r="EY91" s="1456"/>
      <c r="EZ91" s="1456"/>
      <c r="FA91" s="1456"/>
      <c r="FB91" s="1456"/>
      <c r="FC91" s="1456"/>
      <c r="FD91" s="1456"/>
      <c r="FE91" s="1456"/>
      <c r="FF91" s="1456"/>
      <c r="FG91" s="1456"/>
      <c r="FH91" s="1456"/>
      <c r="FI91" s="1456"/>
      <c r="FJ91" s="1456"/>
      <c r="FK91" s="1456"/>
      <c r="FL91" s="1456"/>
      <c r="FM91" s="1456"/>
      <c r="FN91" s="1456"/>
      <c r="FO91" s="1456"/>
      <c r="FP91" s="1456"/>
      <c r="FQ91" s="1456"/>
      <c r="FR91" s="1456"/>
      <c r="FS91" s="1456"/>
      <c r="FT91" s="1456"/>
      <c r="FU91" s="1456"/>
      <c r="FV91" s="1456"/>
      <c r="FW91" s="1456"/>
      <c r="FX91" s="1456"/>
      <c r="FY91" s="1456"/>
      <c r="FZ91" s="1456"/>
      <c r="GA91" s="1456"/>
      <c r="GB91" s="1456"/>
      <c r="GC91" s="1456"/>
      <c r="GD91" s="1456"/>
      <c r="GE91" s="1456"/>
      <c r="GF91" s="1456"/>
      <c r="GG91" s="1456"/>
      <c r="GH91" s="1456"/>
      <c r="GI91" s="1456"/>
      <c r="GJ91" s="1456"/>
      <c r="GK91" s="1456"/>
      <c r="GL91" s="1456"/>
      <c r="GM91" s="1456"/>
      <c r="GN91" s="1456"/>
      <c r="GO91" s="1456"/>
      <c r="GP91" s="1456"/>
      <c r="GQ91" s="1456"/>
      <c r="GR91" s="1456"/>
      <c r="GS91" s="1456"/>
      <c r="GT91" s="1456"/>
      <c r="GU91" s="1456"/>
      <c r="GV91" s="1456"/>
      <c r="GW91" s="1456"/>
      <c r="GX91" s="1456"/>
      <c r="GY91" s="1456"/>
      <c r="GZ91" s="1456"/>
      <c r="HA91" s="1456"/>
      <c r="HB91" s="1456"/>
      <c r="HC91" s="1456"/>
      <c r="HD91" s="1456"/>
      <c r="HE91" s="1456"/>
      <c r="HF91" s="1456"/>
      <c r="HG91" s="1456"/>
      <c r="HH91" s="1456"/>
      <c r="HI91" s="1456"/>
      <c r="HJ91" s="1456"/>
      <c r="HK91" s="1456"/>
      <c r="HL91" s="1456"/>
      <c r="HM91" s="1456"/>
      <c r="HN91" s="1456"/>
      <c r="HO91" s="1456"/>
      <c r="HP91" s="1456"/>
      <c r="HQ91" s="1456"/>
      <c r="HR91" s="1456"/>
      <c r="HS91" s="1456"/>
      <c r="HT91" s="1456"/>
      <c r="HU91" s="1456"/>
      <c r="HV91" s="1456"/>
      <c r="HW91" s="1456"/>
      <c r="HX91" s="1456"/>
      <c r="HY91" s="1456"/>
      <c r="HZ91" s="1456"/>
      <c r="IA91" s="1456"/>
      <c r="IB91" s="1456"/>
      <c r="IC91" s="1456"/>
      <c r="ID91" s="1456"/>
      <c r="IE91" s="1456"/>
      <c r="IF91" s="1456"/>
      <c r="IG91" s="1456"/>
      <c r="IH91" s="1456"/>
      <c r="II91" s="1456"/>
      <c r="IJ91" s="1456"/>
      <c r="IK91" s="1456"/>
      <c r="IL91" s="1456"/>
      <c r="IM91" s="1456"/>
      <c r="IN91" s="1456"/>
      <c r="IO91" s="1456"/>
      <c r="IP91" s="1456"/>
      <c r="IQ91" s="1456"/>
      <c r="IR91" s="1456"/>
      <c r="IS91" s="1456"/>
      <c r="IT91" s="1456"/>
      <c r="IU91" s="1456"/>
      <c r="IV91" s="1456"/>
    </row>
    <row r="92" spans="1:256" s="1493" customFormat="1" ht="13.5" customHeight="1">
      <c r="A92" s="2722"/>
      <c r="B92" s="1453"/>
      <c r="C92" s="1453"/>
      <c r="D92" s="2731" t="s">
        <v>3788</v>
      </c>
      <c r="E92" s="1453"/>
      <c r="F92" s="2732">
        <f>(9.2*1*2.1)*0.1</f>
        <v>1.9320000000000002</v>
      </c>
      <c r="G92" s="5846"/>
      <c r="H92" s="2723"/>
      <c r="I92" s="3371"/>
      <c r="J92" s="4430"/>
      <c r="K92" s="4172"/>
      <c r="L92" s="1456"/>
      <c r="M92" s="1456"/>
      <c r="N92" s="1456"/>
      <c r="O92" s="1456"/>
      <c r="P92" s="1456"/>
      <c r="Q92" s="1456"/>
      <c r="R92" s="1456"/>
      <c r="S92" s="1456"/>
      <c r="T92" s="1456"/>
      <c r="U92" s="1456"/>
      <c r="V92" s="1456"/>
      <c r="W92" s="1456"/>
      <c r="X92" s="1456"/>
      <c r="Y92" s="1456"/>
      <c r="Z92" s="1456"/>
      <c r="AA92" s="1456"/>
      <c r="AB92" s="1456"/>
      <c r="AC92" s="1456"/>
      <c r="AD92" s="1456"/>
      <c r="AE92" s="1456"/>
      <c r="AF92" s="1456"/>
      <c r="AG92" s="1456"/>
      <c r="AH92" s="1456"/>
      <c r="AI92" s="1456"/>
      <c r="AJ92" s="1456"/>
      <c r="AK92" s="1456"/>
      <c r="AL92" s="1456"/>
      <c r="AM92" s="1456"/>
      <c r="AN92" s="1456"/>
      <c r="AO92" s="1456"/>
      <c r="AP92" s="1456"/>
      <c r="AQ92" s="1456"/>
      <c r="AR92" s="1456"/>
      <c r="AS92" s="1456"/>
      <c r="AT92" s="1456"/>
      <c r="AU92" s="1456"/>
      <c r="AV92" s="1456"/>
      <c r="AW92" s="1456"/>
      <c r="AX92" s="1456"/>
      <c r="AY92" s="1456"/>
      <c r="AZ92" s="1456"/>
      <c r="BA92" s="1456"/>
      <c r="BB92" s="1456"/>
      <c r="BC92" s="1456"/>
      <c r="BD92" s="1456"/>
      <c r="BE92" s="1456"/>
      <c r="BF92" s="1456"/>
      <c r="BG92" s="1456"/>
      <c r="BH92" s="1456"/>
      <c r="BI92" s="1456"/>
      <c r="BJ92" s="1456"/>
      <c r="BK92" s="1456"/>
      <c r="BL92" s="1456"/>
      <c r="BM92" s="1456"/>
      <c r="BN92" s="1456"/>
      <c r="BO92" s="1456"/>
      <c r="BP92" s="1456"/>
      <c r="BQ92" s="1456"/>
      <c r="BR92" s="1456"/>
      <c r="BS92" s="1456"/>
      <c r="BT92" s="1456"/>
      <c r="BU92" s="1456"/>
      <c r="BV92" s="1456"/>
      <c r="BW92" s="1456"/>
      <c r="BX92" s="1456"/>
      <c r="BY92" s="1456"/>
      <c r="BZ92" s="1456"/>
      <c r="CA92" s="1456"/>
      <c r="CB92" s="1456"/>
      <c r="CC92" s="1456"/>
      <c r="CD92" s="1456"/>
      <c r="CE92" s="1456"/>
      <c r="CF92" s="1456"/>
      <c r="CG92" s="1456"/>
      <c r="CH92" s="1456"/>
      <c r="CI92" s="1456"/>
      <c r="CJ92" s="1456"/>
      <c r="CK92" s="1456"/>
      <c r="CL92" s="1456"/>
      <c r="CM92" s="1456"/>
      <c r="CN92" s="1456"/>
      <c r="CO92" s="1456"/>
      <c r="CP92" s="1456"/>
      <c r="CQ92" s="1456"/>
      <c r="CR92" s="1456"/>
      <c r="CS92" s="1456"/>
      <c r="CT92" s="1456"/>
      <c r="CU92" s="1456"/>
      <c r="CV92" s="1456"/>
      <c r="CW92" s="1456"/>
      <c r="CX92" s="1456"/>
      <c r="CY92" s="1456"/>
      <c r="CZ92" s="1456"/>
      <c r="DA92" s="1456"/>
      <c r="DB92" s="1456"/>
      <c r="DC92" s="1456"/>
      <c r="DD92" s="1456"/>
      <c r="DE92" s="1456"/>
      <c r="DF92" s="1456"/>
      <c r="DG92" s="1456"/>
      <c r="DH92" s="1456"/>
      <c r="DI92" s="1456"/>
      <c r="DJ92" s="1456"/>
      <c r="DK92" s="1456"/>
      <c r="DL92" s="1456"/>
      <c r="DM92" s="1456"/>
      <c r="DN92" s="1456"/>
      <c r="DO92" s="1456"/>
      <c r="DP92" s="1456"/>
      <c r="DQ92" s="1456"/>
      <c r="DR92" s="1456"/>
      <c r="DS92" s="1456"/>
      <c r="DT92" s="1456"/>
      <c r="DU92" s="1456"/>
      <c r="DV92" s="1456"/>
      <c r="DW92" s="1456"/>
      <c r="DX92" s="1456"/>
      <c r="DY92" s="1456"/>
      <c r="DZ92" s="1456"/>
      <c r="EA92" s="1456"/>
      <c r="EB92" s="1456"/>
      <c r="EC92" s="1456"/>
      <c r="ED92" s="1456"/>
      <c r="EE92" s="1456"/>
      <c r="EF92" s="1456"/>
      <c r="EG92" s="1456"/>
      <c r="EH92" s="1456"/>
      <c r="EI92" s="1456"/>
      <c r="EJ92" s="1456"/>
      <c r="EK92" s="1456"/>
      <c r="EL92" s="1456"/>
      <c r="EM92" s="1456"/>
      <c r="EN92" s="1456"/>
      <c r="EO92" s="1456"/>
      <c r="EP92" s="1456"/>
      <c r="EQ92" s="1456"/>
      <c r="ER92" s="1456"/>
      <c r="ES92" s="1456"/>
      <c r="ET92" s="1456"/>
      <c r="EU92" s="1456"/>
      <c r="EV92" s="1456"/>
      <c r="EW92" s="1456"/>
      <c r="EX92" s="1456"/>
      <c r="EY92" s="1456"/>
      <c r="EZ92" s="1456"/>
      <c r="FA92" s="1456"/>
      <c r="FB92" s="1456"/>
      <c r="FC92" s="1456"/>
      <c r="FD92" s="1456"/>
      <c r="FE92" s="1456"/>
      <c r="FF92" s="1456"/>
      <c r="FG92" s="1456"/>
      <c r="FH92" s="1456"/>
      <c r="FI92" s="1456"/>
      <c r="FJ92" s="1456"/>
      <c r="FK92" s="1456"/>
      <c r="FL92" s="1456"/>
      <c r="FM92" s="1456"/>
      <c r="FN92" s="1456"/>
      <c r="FO92" s="1456"/>
      <c r="FP92" s="1456"/>
      <c r="FQ92" s="1456"/>
      <c r="FR92" s="1456"/>
      <c r="FS92" s="1456"/>
      <c r="FT92" s="1456"/>
      <c r="FU92" s="1456"/>
      <c r="FV92" s="1456"/>
      <c r="FW92" s="1456"/>
      <c r="FX92" s="1456"/>
      <c r="FY92" s="1456"/>
      <c r="FZ92" s="1456"/>
      <c r="GA92" s="1456"/>
      <c r="GB92" s="1456"/>
      <c r="GC92" s="1456"/>
      <c r="GD92" s="1456"/>
      <c r="GE92" s="1456"/>
      <c r="GF92" s="1456"/>
      <c r="GG92" s="1456"/>
      <c r="GH92" s="1456"/>
      <c r="GI92" s="1456"/>
      <c r="GJ92" s="1456"/>
      <c r="GK92" s="1456"/>
      <c r="GL92" s="1456"/>
      <c r="GM92" s="1456"/>
      <c r="GN92" s="1456"/>
      <c r="GO92" s="1456"/>
      <c r="GP92" s="1456"/>
      <c r="GQ92" s="1456"/>
      <c r="GR92" s="1456"/>
      <c r="GS92" s="1456"/>
      <c r="GT92" s="1456"/>
      <c r="GU92" s="1456"/>
      <c r="GV92" s="1456"/>
      <c r="GW92" s="1456"/>
      <c r="GX92" s="1456"/>
      <c r="GY92" s="1456"/>
      <c r="GZ92" s="1456"/>
      <c r="HA92" s="1456"/>
      <c r="HB92" s="1456"/>
      <c r="HC92" s="1456"/>
      <c r="HD92" s="1456"/>
      <c r="HE92" s="1456"/>
      <c r="HF92" s="1456"/>
      <c r="HG92" s="1456"/>
      <c r="HH92" s="1456"/>
      <c r="HI92" s="1456"/>
      <c r="HJ92" s="1456"/>
      <c r="HK92" s="1456"/>
      <c r="HL92" s="1456"/>
      <c r="HM92" s="1456"/>
      <c r="HN92" s="1456"/>
      <c r="HO92" s="1456"/>
      <c r="HP92" s="1456"/>
      <c r="HQ92" s="1456"/>
      <c r="HR92" s="1456"/>
      <c r="HS92" s="1456"/>
      <c r="HT92" s="1456"/>
      <c r="HU92" s="1456"/>
      <c r="HV92" s="1456"/>
      <c r="HW92" s="1456"/>
      <c r="HX92" s="1456"/>
      <c r="HY92" s="1456"/>
      <c r="HZ92" s="1456"/>
      <c r="IA92" s="1456"/>
      <c r="IB92" s="1456"/>
      <c r="IC92" s="1456"/>
      <c r="ID92" s="1456"/>
      <c r="IE92" s="1456"/>
      <c r="IF92" s="1456"/>
      <c r="IG92" s="1456"/>
      <c r="IH92" s="1456"/>
      <c r="II92" s="1456"/>
      <c r="IJ92" s="1456"/>
      <c r="IK92" s="1456"/>
      <c r="IL92" s="1456"/>
      <c r="IM92" s="1456"/>
      <c r="IN92" s="1456"/>
      <c r="IO92" s="1456"/>
      <c r="IP92" s="1456"/>
      <c r="IQ92" s="1456"/>
      <c r="IR92" s="1456"/>
      <c r="IS92" s="1456"/>
      <c r="IT92" s="1456"/>
      <c r="IU92" s="1456"/>
      <c r="IV92" s="1456"/>
    </row>
    <row r="93" spans="1:256" ht="40.549999999999997" customHeight="1">
      <c r="A93" s="1661"/>
      <c r="B93" s="1532"/>
      <c r="C93" s="1536"/>
      <c r="D93" s="4475" t="s">
        <v>3787</v>
      </c>
      <c r="E93" s="1536"/>
      <c r="F93" s="2275"/>
      <c r="G93" s="73"/>
      <c r="H93" s="1669"/>
      <c r="I93" s="1644"/>
      <c r="J93" s="4869"/>
      <c r="K93" s="4498"/>
    </row>
    <row r="94" spans="1:256" s="1493" customFormat="1" ht="13.5" customHeight="1">
      <c r="A94" s="2722"/>
      <c r="B94" s="1453"/>
      <c r="C94" s="1453"/>
      <c r="D94" s="2731" t="s">
        <v>3786</v>
      </c>
      <c r="E94" s="1453"/>
      <c r="F94" s="2732"/>
      <c r="G94" s="5846"/>
      <c r="H94" s="2723"/>
      <c r="I94" s="3371"/>
      <c r="J94" s="4430"/>
      <c r="K94" s="4172"/>
      <c r="L94" s="1456"/>
      <c r="M94" s="1456"/>
      <c r="N94" s="1456"/>
      <c r="O94" s="1456"/>
      <c r="P94" s="1456"/>
      <c r="Q94" s="1456"/>
      <c r="R94" s="1456"/>
      <c r="S94" s="1456"/>
      <c r="T94" s="1456"/>
      <c r="U94" s="1456"/>
      <c r="V94" s="1456"/>
      <c r="W94" s="1456"/>
      <c r="X94" s="1456"/>
      <c r="Y94" s="1456"/>
      <c r="Z94" s="1456"/>
      <c r="AA94" s="1456"/>
      <c r="AB94" s="1456"/>
      <c r="AC94" s="1456"/>
      <c r="AD94" s="1456"/>
      <c r="AE94" s="1456"/>
      <c r="AF94" s="1456"/>
      <c r="AG94" s="1456"/>
      <c r="AH94" s="1456"/>
      <c r="AI94" s="1456"/>
      <c r="AJ94" s="1456"/>
      <c r="AK94" s="1456"/>
      <c r="AL94" s="1456"/>
      <c r="AM94" s="1456"/>
      <c r="AN94" s="1456"/>
      <c r="AO94" s="1456"/>
      <c r="AP94" s="1456"/>
      <c r="AQ94" s="1456"/>
      <c r="AR94" s="1456"/>
      <c r="AS94" s="1456"/>
      <c r="AT94" s="1456"/>
      <c r="AU94" s="1456"/>
      <c r="AV94" s="1456"/>
      <c r="AW94" s="1456"/>
      <c r="AX94" s="1456"/>
      <c r="AY94" s="1456"/>
      <c r="AZ94" s="1456"/>
      <c r="BA94" s="1456"/>
      <c r="BB94" s="1456"/>
      <c r="BC94" s="1456"/>
      <c r="BD94" s="1456"/>
      <c r="BE94" s="1456"/>
      <c r="BF94" s="1456"/>
      <c r="BG94" s="1456"/>
      <c r="BH94" s="1456"/>
      <c r="BI94" s="1456"/>
      <c r="BJ94" s="1456"/>
      <c r="BK94" s="1456"/>
      <c r="BL94" s="1456"/>
      <c r="BM94" s="1456"/>
      <c r="BN94" s="1456"/>
      <c r="BO94" s="1456"/>
      <c r="BP94" s="1456"/>
      <c r="BQ94" s="1456"/>
      <c r="BR94" s="1456"/>
      <c r="BS94" s="1456"/>
      <c r="BT94" s="1456"/>
      <c r="BU94" s="1456"/>
      <c r="BV94" s="1456"/>
      <c r="BW94" s="1456"/>
      <c r="BX94" s="1456"/>
      <c r="BY94" s="1456"/>
      <c r="BZ94" s="1456"/>
      <c r="CA94" s="1456"/>
      <c r="CB94" s="1456"/>
      <c r="CC94" s="1456"/>
      <c r="CD94" s="1456"/>
      <c r="CE94" s="1456"/>
      <c r="CF94" s="1456"/>
      <c r="CG94" s="1456"/>
      <c r="CH94" s="1456"/>
      <c r="CI94" s="1456"/>
      <c r="CJ94" s="1456"/>
      <c r="CK94" s="1456"/>
      <c r="CL94" s="1456"/>
      <c r="CM94" s="1456"/>
      <c r="CN94" s="1456"/>
      <c r="CO94" s="1456"/>
      <c r="CP94" s="1456"/>
      <c r="CQ94" s="1456"/>
      <c r="CR94" s="1456"/>
      <c r="CS94" s="1456"/>
      <c r="CT94" s="1456"/>
      <c r="CU94" s="1456"/>
      <c r="CV94" s="1456"/>
      <c r="CW94" s="1456"/>
      <c r="CX94" s="1456"/>
      <c r="CY94" s="1456"/>
      <c r="CZ94" s="1456"/>
      <c r="DA94" s="1456"/>
      <c r="DB94" s="1456"/>
      <c r="DC94" s="1456"/>
      <c r="DD94" s="1456"/>
      <c r="DE94" s="1456"/>
      <c r="DF94" s="1456"/>
      <c r="DG94" s="1456"/>
      <c r="DH94" s="1456"/>
      <c r="DI94" s="1456"/>
      <c r="DJ94" s="1456"/>
      <c r="DK94" s="1456"/>
      <c r="DL94" s="1456"/>
      <c r="DM94" s="1456"/>
      <c r="DN94" s="1456"/>
      <c r="DO94" s="1456"/>
      <c r="DP94" s="1456"/>
      <c r="DQ94" s="1456"/>
      <c r="DR94" s="1456"/>
      <c r="DS94" s="1456"/>
      <c r="DT94" s="1456"/>
      <c r="DU94" s="1456"/>
      <c r="DV94" s="1456"/>
      <c r="DW94" s="1456"/>
      <c r="DX94" s="1456"/>
      <c r="DY94" s="1456"/>
      <c r="DZ94" s="1456"/>
      <c r="EA94" s="1456"/>
      <c r="EB94" s="1456"/>
      <c r="EC94" s="1456"/>
      <c r="ED94" s="1456"/>
      <c r="EE94" s="1456"/>
      <c r="EF94" s="1456"/>
      <c r="EG94" s="1456"/>
      <c r="EH94" s="1456"/>
      <c r="EI94" s="1456"/>
      <c r="EJ94" s="1456"/>
      <c r="EK94" s="1456"/>
      <c r="EL94" s="1456"/>
      <c r="EM94" s="1456"/>
      <c r="EN94" s="1456"/>
      <c r="EO94" s="1456"/>
      <c r="EP94" s="1456"/>
      <c r="EQ94" s="1456"/>
      <c r="ER94" s="1456"/>
      <c r="ES94" s="1456"/>
      <c r="ET94" s="1456"/>
      <c r="EU94" s="1456"/>
      <c r="EV94" s="1456"/>
      <c r="EW94" s="1456"/>
      <c r="EX94" s="1456"/>
      <c r="EY94" s="1456"/>
      <c r="EZ94" s="1456"/>
      <c r="FA94" s="1456"/>
      <c r="FB94" s="1456"/>
      <c r="FC94" s="1456"/>
      <c r="FD94" s="1456"/>
      <c r="FE94" s="1456"/>
      <c r="FF94" s="1456"/>
      <c r="FG94" s="1456"/>
      <c r="FH94" s="1456"/>
      <c r="FI94" s="1456"/>
      <c r="FJ94" s="1456"/>
      <c r="FK94" s="1456"/>
      <c r="FL94" s="1456"/>
      <c r="FM94" s="1456"/>
      <c r="FN94" s="1456"/>
      <c r="FO94" s="1456"/>
      <c r="FP94" s="1456"/>
      <c r="FQ94" s="1456"/>
      <c r="FR94" s="1456"/>
      <c r="FS94" s="1456"/>
      <c r="FT94" s="1456"/>
      <c r="FU94" s="1456"/>
      <c r="FV94" s="1456"/>
      <c r="FW94" s="1456"/>
      <c r="FX94" s="1456"/>
      <c r="FY94" s="1456"/>
      <c r="FZ94" s="1456"/>
      <c r="GA94" s="1456"/>
      <c r="GB94" s="1456"/>
      <c r="GC94" s="1456"/>
      <c r="GD94" s="1456"/>
      <c r="GE94" s="1456"/>
      <c r="GF94" s="1456"/>
      <c r="GG94" s="1456"/>
      <c r="GH94" s="1456"/>
      <c r="GI94" s="1456"/>
      <c r="GJ94" s="1456"/>
      <c r="GK94" s="1456"/>
      <c r="GL94" s="1456"/>
      <c r="GM94" s="1456"/>
      <c r="GN94" s="1456"/>
      <c r="GO94" s="1456"/>
      <c r="GP94" s="1456"/>
      <c r="GQ94" s="1456"/>
      <c r="GR94" s="1456"/>
      <c r="GS94" s="1456"/>
      <c r="GT94" s="1456"/>
      <c r="GU94" s="1456"/>
      <c r="GV94" s="1456"/>
      <c r="GW94" s="1456"/>
      <c r="GX94" s="1456"/>
      <c r="GY94" s="1456"/>
      <c r="GZ94" s="1456"/>
      <c r="HA94" s="1456"/>
      <c r="HB94" s="1456"/>
      <c r="HC94" s="1456"/>
      <c r="HD94" s="1456"/>
      <c r="HE94" s="1456"/>
      <c r="HF94" s="1456"/>
      <c r="HG94" s="1456"/>
      <c r="HH94" s="1456"/>
      <c r="HI94" s="1456"/>
      <c r="HJ94" s="1456"/>
      <c r="HK94" s="1456"/>
      <c r="HL94" s="1456"/>
      <c r="HM94" s="1456"/>
      <c r="HN94" s="1456"/>
      <c r="HO94" s="1456"/>
      <c r="HP94" s="1456"/>
      <c r="HQ94" s="1456"/>
      <c r="HR94" s="1456"/>
      <c r="HS94" s="1456"/>
      <c r="HT94" s="1456"/>
      <c r="HU94" s="1456"/>
      <c r="HV94" s="1456"/>
      <c r="HW94" s="1456"/>
      <c r="HX94" s="1456"/>
      <c r="HY94" s="1456"/>
      <c r="HZ94" s="1456"/>
      <c r="IA94" s="1456"/>
      <c r="IB94" s="1456"/>
      <c r="IC94" s="1456"/>
      <c r="ID94" s="1456"/>
      <c r="IE94" s="1456"/>
      <c r="IF94" s="1456"/>
      <c r="IG94" s="1456"/>
      <c r="IH94" s="1456"/>
      <c r="II94" s="1456"/>
      <c r="IJ94" s="1456"/>
      <c r="IK94" s="1456"/>
      <c r="IL94" s="1456"/>
      <c r="IM94" s="1456"/>
      <c r="IN94" s="1456"/>
      <c r="IO94" s="1456"/>
      <c r="IP94" s="1456"/>
      <c r="IQ94" s="1456"/>
      <c r="IR94" s="1456"/>
      <c r="IS94" s="1456"/>
      <c r="IT94" s="1456"/>
      <c r="IU94" s="1456"/>
      <c r="IV94" s="1456"/>
    </row>
    <row r="95" spans="1:256" s="1493" customFormat="1" ht="27.25" customHeight="1">
      <c r="A95" s="2722"/>
      <c r="B95" s="1453"/>
      <c r="C95" s="1453"/>
      <c r="D95" s="2731" t="s">
        <v>3785</v>
      </c>
      <c r="E95" s="1453"/>
      <c r="F95" s="2732">
        <f>(11*1.2*2.4)*0.1</f>
        <v>3.1679999999999997</v>
      </c>
      <c r="G95" s="5846"/>
      <c r="H95" s="2723"/>
      <c r="I95" s="3371"/>
      <c r="J95" s="4430"/>
      <c r="K95" s="4172"/>
      <c r="L95" s="1456"/>
      <c r="M95" s="1456"/>
      <c r="N95" s="1456"/>
      <c r="O95" s="1456"/>
      <c r="P95" s="1456"/>
      <c r="Q95" s="1456"/>
      <c r="R95" s="1456"/>
      <c r="S95" s="1456"/>
      <c r="T95" s="1456"/>
      <c r="U95" s="1456"/>
      <c r="V95" s="1456"/>
      <c r="W95" s="1456"/>
      <c r="X95" s="1456"/>
      <c r="Y95" s="1456"/>
      <c r="Z95" s="1456"/>
      <c r="AA95" s="1456"/>
      <c r="AB95" s="1456"/>
      <c r="AC95" s="1456"/>
      <c r="AD95" s="1456"/>
      <c r="AE95" s="1456"/>
      <c r="AF95" s="1456"/>
      <c r="AG95" s="1456"/>
      <c r="AH95" s="1456"/>
      <c r="AI95" s="1456"/>
      <c r="AJ95" s="1456"/>
      <c r="AK95" s="1456"/>
      <c r="AL95" s="1456"/>
      <c r="AM95" s="1456"/>
      <c r="AN95" s="1456"/>
      <c r="AO95" s="1456"/>
      <c r="AP95" s="1456"/>
      <c r="AQ95" s="1456"/>
      <c r="AR95" s="1456"/>
      <c r="AS95" s="1456"/>
      <c r="AT95" s="1456"/>
      <c r="AU95" s="1456"/>
      <c r="AV95" s="1456"/>
      <c r="AW95" s="1456"/>
      <c r="AX95" s="1456"/>
      <c r="AY95" s="1456"/>
      <c r="AZ95" s="1456"/>
      <c r="BA95" s="1456"/>
      <c r="BB95" s="1456"/>
      <c r="BC95" s="1456"/>
      <c r="BD95" s="1456"/>
      <c r="BE95" s="1456"/>
      <c r="BF95" s="1456"/>
      <c r="BG95" s="1456"/>
      <c r="BH95" s="1456"/>
      <c r="BI95" s="1456"/>
      <c r="BJ95" s="1456"/>
      <c r="BK95" s="1456"/>
      <c r="BL95" s="1456"/>
      <c r="BM95" s="1456"/>
      <c r="BN95" s="1456"/>
      <c r="BO95" s="1456"/>
      <c r="BP95" s="1456"/>
      <c r="BQ95" s="1456"/>
      <c r="BR95" s="1456"/>
      <c r="BS95" s="1456"/>
      <c r="BT95" s="1456"/>
      <c r="BU95" s="1456"/>
      <c r="BV95" s="1456"/>
      <c r="BW95" s="1456"/>
      <c r="BX95" s="1456"/>
      <c r="BY95" s="1456"/>
      <c r="BZ95" s="1456"/>
      <c r="CA95" s="1456"/>
      <c r="CB95" s="1456"/>
      <c r="CC95" s="1456"/>
      <c r="CD95" s="1456"/>
      <c r="CE95" s="1456"/>
      <c r="CF95" s="1456"/>
      <c r="CG95" s="1456"/>
      <c r="CH95" s="1456"/>
      <c r="CI95" s="1456"/>
      <c r="CJ95" s="1456"/>
      <c r="CK95" s="1456"/>
      <c r="CL95" s="1456"/>
      <c r="CM95" s="1456"/>
      <c r="CN95" s="1456"/>
      <c r="CO95" s="1456"/>
      <c r="CP95" s="1456"/>
      <c r="CQ95" s="1456"/>
      <c r="CR95" s="1456"/>
      <c r="CS95" s="1456"/>
      <c r="CT95" s="1456"/>
      <c r="CU95" s="1456"/>
      <c r="CV95" s="1456"/>
      <c r="CW95" s="1456"/>
      <c r="CX95" s="1456"/>
      <c r="CY95" s="1456"/>
      <c r="CZ95" s="1456"/>
      <c r="DA95" s="1456"/>
      <c r="DB95" s="1456"/>
      <c r="DC95" s="1456"/>
      <c r="DD95" s="1456"/>
      <c r="DE95" s="1456"/>
      <c r="DF95" s="1456"/>
      <c r="DG95" s="1456"/>
      <c r="DH95" s="1456"/>
      <c r="DI95" s="1456"/>
      <c r="DJ95" s="1456"/>
      <c r="DK95" s="1456"/>
      <c r="DL95" s="1456"/>
      <c r="DM95" s="1456"/>
      <c r="DN95" s="1456"/>
      <c r="DO95" s="1456"/>
      <c r="DP95" s="1456"/>
      <c r="DQ95" s="1456"/>
      <c r="DR95" s="1456"/>
      <c r="DS95" s="1456"/>
      <c r="DT95" s="1456"/>
      <c r="DU95" s="1456"/>
      <c r="DV95" s="1456"/>
      <c r="DW95" s="1456"/>
      <c r="DX95" s="1456"/>
      <c r="DY95" s="1456"/>
      <c r="DZ95" s="1456"/>
      <c r="EA95" s="1456"/>
      <c r="EB95" s="1456"/>
      <c r="EC95" s="1456"/>
      <c r="ED95" s="1456"/>
      <c r="EE95" s="1456"/>
      <c r="EF95" s="1456"/>
      <c r="EG95" s="1456"/>
      <c r="EH95" s="1456"/>
      <c r="EI95" s="1456"/>
      <c r="EJ95" s="1456"/>
      <c r="EK95" s="1456"/>
      <c r="EL95" s="1456"/>
      <c r="EM95" s="1456"/>
      <c r="EN95" s="1456"/>
      <c r="EO95" s="1456"/>
      <c r="EP95" s="1456"/>
      <c r="EQ95" s="1456"/>
      <c r="ER95" s="1456"/>
      <c r="ES95" s="1456"/>
      <c r="ET95" s="1456"/>
      <c r="EU95" s="1456"/>
      <c r="EV95" s="1456"/>
      <c r="EW95" s="1456"/>
      <c r="EX95" s="1456"/>
      <c r="EY95" s="1456"/>
      <c r="EZ95" s="1456"/>
      <c r="FA95" s="1456"/>
      <c r="FB95" s="1456"/>
      <c r="FC95" s="1456"/>
      <c r="FD95" s="1456"/>
      <c r="FE95" s="1456"/>
      <c r="FF95" s="1456"/>
      <c r="FG95" s="1456"/>
      <c r="FH95" s="1456"/>
      <c r="FI95" s="1456"/>
      <c r="FJ95" s="1456"/>
      <c r="FK95" s="1456"/>
      <c r="FL95" s="1456"/>
      <c r="FM95" s="1456"/>
      <c r="FN95" s="1456"/>
      <c r="FO95" s="1456"/>
      <c r="FP95" s="1456"/>
      <c r="FQ95" s="1456"/>
      <c r="FR95" s="1456"/>
      <c r="FS95" s="1456"/>
      <c r="FT95" s="1456"/>
      <c r="FU95" s="1456"/>
      <c r="FV95" s="1456"/>
      <c r="FW95" s="1456"/>
      <c r="FX95" s="1456"/>
      <c r="FY95" s="1456"/>
      <c r="FZ95" s="1456"/>
      <c r="GA95" s="1456"/>
      <c r="GB95" s="1456"/>
      <c r="GC95" s="1456"/>
      <c r="GD95" s="1456"/>
      <c r="GE95" s="1456"/>
      <c r="GF95" s="1456"/>
      <c r="GG95" s="1456"/>
      <c r="GH95" s="1456"/>
      <c r="GI95" s="1456"/>
      <c r="GJ95" s="1456"/>
      <c r="GK95" s="1456"/>
      <c r="GL95" s="1456"/>
      <c r="GM95" s="1456"/>
      <c r="GN95" s="1456"/>
      <c r="GO95" s="1456"/>
      <c r="GP95" s="1456"/>
      <c r="GQ95" s="1456"/>
      <c r="GR95" s="1456"/>
      <c r="GS95" s="1456"/>
      <c r="GT95" s="1456"/>
      <c r="GU95" s="1456"/>
      <c r="GV95" s="1456"/>
      <c r="GW95" s="1456"/>
      <c r="GX95" s="1456"/>
      <c r="GY95" s="1456"/>
      <c r="GZ95" s="1456"/>
      <c r="HA95" s="1456"/>
      <c r="HB95" s="1456"/>
      <c r="HC95" s="1456"/>
      <c r="HD95" s="1456"/>
      <c r="HE95" s="1456"/>
      <c r="HF95" s="1456"/>
      <c r="HG95" s="1456"/>
      <c r="HH95" s="1456"/>
      <c r="HI95" s="1456"/>
      <c r="HJ95" s="1456"/>
      <c r="HK95" s="1456"/>
      <c r="HL95" s="1456"/>
      <c r="HM95" s="1456"/>
      <c r="HN95" s="1456"/>
      <c r="HO95" s="1456"/>
      <c r="HP95" s="1456"/>
      <c r="HQ95" s="1456"/>
      <c r="HR95" s="1456"/>
      <c r="HS95" s="1456"/>
      <c r="HT95" s="1456"/>
      <c r="HU95" s="1456"/>
      <c r="HV95" s="1456"/>
      <c r="HW95" s="1456"/>
      <c r="HX95" s="1456"/>
      <c r="HY95" s="1456"/>
      <c r="HZ95" s="1456"/>
      <c r="IA95" s="1456"/>
      <c r="IB95" s="1456"/>
      <c r="IC95" s="1456"/>
      <c r="ID95" s="1456"/>
      <c r="IE95" s="1456"/>
      <c r="IF95" s="1456"/>
      <c r="IG95" s="1456"/>
      <c r="IH95" s="1456"/>
      <c r="II95" s="1456"/>
      <c r="IJ95" s="1456"/>
      <c r="IK95" s="1456"/>
      <c r="IL95" s="1456"/>
      <c r="IM95" s="1456"/>
      <c r="IN95" s="1456"/>
      <c r="IO95" s="1456"/>
      <c r="IP95" s="1456"/>
      <c r="IQ95" s="1456"/>
      <c r="IR95" s="1456"/>
      <c r="IS95" s="1456"/>
      <c r="IT95" s="1456"/>
      <c r="IU95" s="1456"/>
      <c r="IV95" s="1456"/>
    </row>
    <row r="96" spans="1:256" s="1493" customFormat="1" ht="13.5" customHeight="1">
      <c r="A96" s="2722"/>
      <c r="B96" s="1453"/>
      <c r="C96" s="1453"/>
      <c r="D96" s="2731" t="s">
        <v>3784</v>
      </c>
      <c r="E96" s="1453"/>
      <c r="F96" s="2732">
        <f>(2.7*1.2*2.3)*0.1</f>
        <v>0.74520000000000008</v>
      </c>
      <c r="G96" s="5846"/>
      <c r="H96" s="2723"/>
      <c r="I96" s="3371"/>
      <c r="J96" s="4430"/>
      <c r="K96" s="4172"/>
      <c r="L96" s="1456"/>
      <c r="M96" s="1456"/>
      <c r="N96" s="1456"/>
      <c r="O96" s="1456"/>
      <c r="P96" s="1456"/>
      <c r="Q96" s="1456"/>
      <c r="R96" s="1456"/>
      <c r="S96" s="1456"/>
      <c r="T96" s="1456"/>
      <c r="U96" s="1456"/>
      <c r="V96" s="1456"/>
      <c r="W96" s="1456"/>
      <c r="X96" s="1456"/>
      <c r="Y96" s="1456"/>
      <c r="Z96" s="1456"/>
      <c r="AA96" s="1456"/>
      <c r="AB96" s="1456"/>
      <c r="AC96" s="1456"/>
      <c r="AD96" s="1456"/>
      <c r="AE96" s="1456"/>
      <c r="AF96" s="1456"/>
      <c r="AG96" s="1456"/>
      <c r="AH96" s="1456"/>
      <c r="AI96" s="1456"/>
      <c r="AJ96" s="1456"/>
      <c r="AK96" s="1456"/>
      <c r="AL96" s="1456"/>
      <c r="AM96" s="1456"/>
      <c r="AN96" s="1456"/>
      <c r="AO96" s="1456"/>
      <c r="AP96" s="1456"/>
      <c r="AQ96" s="1456"/>
      <c r="AR96" s="1456"/>
      <c r="AS96" s="1456"/>
      <c r="AT96" s="1456"/>
      <c r="AU96" s="1456"/>
      <c r="AV96" s="1456"/>
      <c r="AW96" s="1456"/>
      <c r="AX96" s="1456"/>
      <c r="AY96" s="1456"/>
      <c r="AZ96" s="1456"/>
      <c r="BA96" s="1456"/>
      <c r="BB96" s="1456"/>
      <c r="BC96" s="1456"/>
      <c r="BD96" s="1456"/>
      <c r="BE96" s="1456"/>
      <c r="BF96" s="1456"/>
      <c r="BG96" s="1456"/>
      <c r="BH96" s="1456"/>
      <c r="BI96" s="1456"/>
      <c r="BJ96" s="1456"/>
      <c r="BK96" s="1456"/>
      <c r="BL96" s="1456"/>
      <c r="BM96" s="1456"/>
      <c r="BN96" s="1456"/>
      <c r="BO96" s="1456"/>
      <c r="BP96" s="1456"/>
      <c r="BQ96" s="1456"/>
      <c r="BR96" s="1456"/>
      <c r="BS96" s="1456"/>
      <c r="BT96" s="1456"/>
      <c r="BU96" s="1456"/>
      <c r="BV96" s="1456"/>
      <c r="BW96" s="1456"/>
      <c r="BX96" s="1456"/>
      <c r="BY96" s="1456"/>
      <c r="BZ96" s="1456"/>
      <c r="CA96" s="1456"/>
      <c r="CB96" s="1456"/>
      <c r="CC96" s="1456"/>
      <c r="CD96" s="1456"/>
      <c r="CE96" s="1456"/>
      <c r="CF96" s="1456"/>
      <c r="CG96" s="1456"/>
      <c r="CH96" s="1456"/>
      <c r="CI96" s="1456"/>
      <c r="CJ96" s="1456"/>
      <c r="CK96" s="1456"/>
      <c r="CL96" s="1456"/>
      <c r="CM96" s="1456"/>
      <c r="CN96" s="1456"/>
      <c r="CO96" s="1456"/>
      <c r="CP96" s="1456"/>
      <c r="CQ96" s="1456"/>
      <c r="CR96" s="1456"/>
      <c r="CS96" s="1456"/>
      <c r="CT96" s="1456"/>
      <c r="CU96" s="1456"/>
      <c r="CV96" s="1456"/>
      <c r="CW96" s="1456"/>
      <c r="CX96" s="1456"/>
      <c r="CY96" s="1456"/>
      <c r="CZ96" s="1456"/>
      <c r="DA96" s="1456"/>
      <c r="DB96" s="1456"/>
      <c r="DC96" s="1456"/>
      <c r="DD96" s="1456"/>
      <c r="DE96" s="1456"/>
      <c r="DF96" s="1456"/>
      <c r="DG96" s="1456"/>
      <c r="DH96" s="1456"/>
      <c r="DI96" s="1456"/>
      <c r="DJ96" s="1456"/>
      <c r="DK96" s="1456"/>
      <c r="DL96" s="1456"/>
      <c r="DM96" s="1456"/>
      <c r="DN96" s="1456"/>
      <c r="DO96" s="1456"/>
      <c r="DP96" s="1456"/>
      <c r="DQ96" s="1456"/>
      <c r="DR96" s="1456"/>
      <c r="DS96" s="1456"/>
      <c r="DT96" s="1456"/>
      <c r="DU96" s="1456"/>
      <c r="DV96" s="1456"/>
      <c r="DW96" s="1456"/>
      <c r="DX96" s="1456"/>
      <c r="DY96" s="1456"/>
      <c r="DZ96" s="1456"/>
      <c r="EA96" s="1456"/>
      <c r="EB96" s="1456"/>
      <c r="EC96" s="1456"/>
      <c r="ED96" s="1456"/>
      <c r="EE96" s="1456"/>
      <c r="EF96" s="1456"/>
      <c r="EG96" s="1456"/>
      <c r="EH96" s="1456"/>
      <c r="EI96" s="1456"/>
      <c r="EJ96" s="1456"/>
      <c r="EK96" s="1456"/>
      <c r="EL96" s="1456"/>
      <c r="EM96" s="1456"/>
      <c r="EN96" s="1456"/>
      <c r="EO96" s="1456"/>
      <c r="EP96" s="1456"/>
      <c r="EQ96" s="1456"/>
      <c r="ER96" s="1456"/>
      <c r="ES96" s="1456"/>
      <c r="ET96" s="1456"/>
      <c r="EU96" s="1456"/>
      <c r="EV96" s="1456"/>
      <c r="EW96" s="1456"/>
      <c r="EX96" s="1456"/>
      <c r="EY96" s="1456"/>
      <c r="EZ96" s="1456"/>
      <c r="FA96" s="1456"/>
      <c r="FB96" s="1456"/>
      <c r="FC96" s="1456"/>
      <c r="FD96" s="1456"/>
      <c r="FE96" s="1456"/>
      <c r="FF96" s="1456"/>
      <c r="FG96" s="1456"/>
      <c r="FH96" s="1456"/>
      <c r="FI96" s="1456"/>
      <c r="FJ96" s="1456"/>
      <c r="FK96" s="1456"/>
      <c r="FL96" s="1456"/>
      <c r="FM96" s="1456"/>
      <c r="FN96" s="1456"/>
      <c r="FO96" s="1456"/>
      <c r="FP96" s="1456"/>
      <c r="FQ96" s="1456"/>
      <c r="FR96" s="1456"/>
      <c r="FS96" s="1456"/>
      <c r="FT96" s="1456"/>
      <c r="FU96" s="1456"/>
      <c r="FV96" s="1456"/>
      <c r="FW96" s="1456"/>
      <c r="FX96" s="1456"/>
      <c r="FY96" s="1456"/>
      <c r="FZ96" s="1456"/>
      <c r="GA96" s="1456"/>
      <c r="GB96" s="1456"/>
      <c r="GC96" s="1456"/>
      <c r="GD96" s="1456"/>
      <c r="GE96" s="1456"/>
      <c r="GF96" s="1456"/>
      <c r="GG96" s="1456"/>
      <c r="GH96" s="1456"/>
      <c r="GI96" s="1456"/>
      <c r="GJ96" s="1456"/>
      <c r="GK96" s="1456"/>
      <c r="GL96" s="1456"/>
      <c r="GM96" s="1456"/>
      <c r="GN96" s="1456"/>
      <c r="GO96" s="1456"/>
      <c r="GP96" s="1456"/>
      <c r="GQ96" s="1456"/>
      <c r="GR96" s="1456"/>
      <c r="GS96" s="1456"/>
      <c r="GT96" s="1456"/>
      <c r="GU96" s="1456"/>
      <c r="GV96" s="1456"/>
      <c r="GW96" s="1456"/>
      <c r="GX96" s="1456"/>
      <c r="GY96" s="1456"/>
      <c r="GZ96" s="1456"/>
      <c r="HA96" s="1456"/>
      <c r="HB96" s="1456"/>
      <c r="HC96" s="1456"/>
      <c r="HD96" s="1456"/>
      <c r="HE96" s="1456"/>
      <c r="HF96" s="1456"/>
      <c r="HG96" s="1456"/>
      <c r="HH96" s="1456"/>
      <c r="HI96" s="1456"/>
      <c r="HJ96" s="1456"/>
      <c r="HK96" s="1456"/>
      <c r="HL96" s="1456"/>
      <c r="HM96" s="1456"/>
      <c r="HN96" s="1456"/>
      <c r="HO96" s="1456"/>
      <c r="HP96" s="1456"/>
      <c r="HQ96" s="1456"/>
      <c r="HR96" s="1456"/>
      <c r="HS96" s="1456"/>
      <c r="HT96" s="1456"/>
      <c r="HU96" s="1456"/>
      <c r="HV96" s="1456"/>
      <c r="HW96" s="1456"/>
      <c r="HX96" s="1456"/>
      <c r="HY96" s="1456"/>
      <c r="HZ96" s="1456"/>
      <c r="IA96" s="1456"/>
      <c r="IB96" s="1456"/>
      <c r="IC96" s="1456"/>
      <c r="ID96" s="1456"/>
      <c r="IE96" s="1456"/>
      <c r="IF96" s="1456"/>
      <c r="IG96" s="1456"/>
      <c r="IH96" s="1456"/>
      <c r="II96" s="1456"/>
      <c r="IJ96" s="1456"/>
      <c r="IK96" s="1456"/>
      <c r="IL96" s="1456"/>
      <c r="IM96" s="1456"/>
      <c r="IN96" s="1456"/>
      <c r="IO96" s="1456"/>
      <c r="IP96" s="1456"/>
      <c r="IQ96" s="1456"/>
      <c r="IR96" s="1456"/>
      <c r="IS96" s="1456"/>
      <c r="IT96" s="1456"/>
      <c r="IU96" s="1456"/>
      <c r="IV96" s="1456"/>
    </row>
    <row r="97" spans="1:256" s="1493" customFormat="1" ht="27.25" customHeight="1">
      <c r="A97" s="2722"/>
      <c r="B97" s="1453"/>
      <c r="C97" s="1453"/>
      <c r="D97" s="2731" t="s">
        <v>3783</v>
      </c>
      <c r="E97" s="1453"/>
      <c r="F97" s="2732">
        <f>(3*1.2*2.05)*0.1</f>
        <v>0.73799999999999999</v>
      </c>
      <c r="G97" s="5846"/>
      <c r="H97" s="2723"/>
      <c r="I97" s="3371"/>
      <c r="J97" s="4430"/>
      <c r="K97" s="4172"/>
      <c r="L97" s="1456"/>
      <c r="M97" s="1456"/>
      <c r="N97" s="1456"/>
      <c r="O97" s="1456"/>
      <c r="P97" s="1456"/>
      <c r="Q97" s="1456"/>
      <c r="R97" s="1456"/>
      <c r="S97" s="1456"/>
      <c r="T97" s="1456"/>
      <c r="U97" s="1456"/>
      <c r="V97" s="1456"/>
      <c r="W97" s="1456"/>
      <c r="X97" s="1456"/>
      <c r="Y97" s="1456"/>
      <c r="Z97" s="1456"/>
      <c r="AA97" s="1456"/>
      <c r="AB97" s="1456"/>
      <c r="AC97" s="1456"/>
      <c r="AD97" s="1456"/>
      <c r="AE97" s="1456"/>
      <c r="AF97" s="1456"/>
      <c r="AG97" s="1456"/>
      <c r="AH97" s="1456"/>
      <c r="AI97" s="1456"/>
      <c r="AJ97" s="1456"/>
      <c r="AK97" s="1456"/>
      <c r="AL97" s="1456"/>
      <c r="AM97" s="1456"/>
      <c r="AN97" s="1456"/>
      <c r="AO97" s="1456"/>
      <c r="AP97" s="1456"/>
      <c r="AQ97" s="1456"/>
      <c r="AR97" s="1456"/>
      <c r="AS97" s="1456"/>
      <c r="AT97" s="1456"/>
      <c r="AU97" s="1456"/>
      <c r="AV97" s="1456"/>
      <c r="AW97" s="1456"/>
      <c r="AX97" s="1456"/>
      <c r="AY97" s="1456"/>
      <c r="AZ97" s="1456"/>
      <c r="BA97" s="1456"/>
      <c r="BB97" s="1456"/>
      <c r="BC97" s="1456"/>
      <c r="BD97" s="1456"/>
      <c r="BE97" s="1456"/>
      <c r="BF97" s="1456"/>
      <c r="BG97" s="1456"/>
      <c r="BH97" s="1456"/>
      <c r="BI97" s="1456"/>
      <c r="BJ97" s="1456"/>
      <c r="BK97" s="1456"/>
      <c r="BL97" s="1456"/>
      <c r="BM97" s="1456"/>
      <c r="BN97" s="1456"/>
      <c r="BO97" s="1456"/>
      <c r="BP97" s="1456"/>
      <c r="BQ97" s="1456"/>
      <c r="BR97" s="1456"/>
      <c r="BS97" s="1456"/>
      <c r="BT97" s="1456"/>
      <c r="BU97" s="1456"/>
      <c r="BV97" s="1456"/>
      <c r="BW97" s="1456"/>
      <c r="BX97" s="1456"/>
      <c r="BY97" s="1456"/>
      <c r="BZ97" s="1456"/>
      <c r="CA97" s="1456"/>
      <c r="CB97" s="1456"/>
      <c r="CC97" s="1456"/>
      <c r="CD97" s="1456"/>
      <c r="CE97" s="1456"/>
      <c r="CF97" s="1456"/>
      <c r="CG97" s="1456"/>
      <c r="CH97" s="1456"/>
      <c r="CI97" s="1456"/>
      <c r="CJ97" s="1456"/>
      <c r="CK97" s="1456"/>
      <c r="CL97" s="1456"/>
      <c r="CM97" s="1456"/>
      <c r="CN97" s="1456"/>
      <c r="CO97" s="1456"/>
      <c r="CP97" s="1456"/>
      <c r="CQ97" s="1456"/>
      <c r="CR97" s="1456"/>
      <c r="CS97" s="1456"/>
      <c r="CT97" s="1456"/>
      <c r="CU97" s="1456"/>
      <c r="CV97" s="1456"/>
      <c r="CW97" s="1456"/>
      <c r="CX97" s="1456"/>
      <c r="CY97" s="1456"/>
      <c r="CZ97" s="1456"/>
      <c r="DA97" s="1456"/>
      <c r="DB97" s="1456"/>
      <c r="DC97" s="1456"/>
      <c r="DD97" s="1456"/>
      <c r="DE97" s="1456"/>
      <c r="DF97" s="1456"/>
      <c r="DG97" s="1456"/>
      <c r="DH97" s="1456"/>
      <c r="DI97" s="1456"/>
      <c r="DJ97" s="1456"/>
      <c r="DK97" s="1456"/>
      <c r="DL97" s="1456"/>
      <c r="DM97" s="1456"/>
      <c r="DN97" s="1456"/>
      <c r="DO97" s="1456"/>
      <c r="DP97" s="1456"/>
      <c r="DQ97" s="1456"/>
      <c r="DR97" s="1456"/>
      <c r="DS97" s="1456"/>
      <c r="DT97" s="1456"/>
      <c r="DU97" s="1456"/>
      <c r="DV97" s="1456"/>
      <c r="DW97" s="1456"/>
      <c r="DX97" s="1456"/>
      <c r="DY97" s="1456"/>
      <c r="DZ97" s="1456"/>
      <c r="EA97" s="1456"/>
      <c r="EB97" s="1456"/>
      <c r="EC97" s="1456"/>
      <c r="ED97" s="1456"/>
      <c r="EE97" s="1456"/>
      <c r="EF97" s="1456"/>
      <c r="EG97" s="1456"/>
      <c r="EH97" s="1456"/>
      <c r="EI97" s="1456"/>
      <c r="EJ97" s="1456"/>
      <c r="EK97" s="1456"/>
      <c r="EL97" s="1456"/>
      <c r="EM97" s="1456"/>
      <c r="EN97" s="1456"/>
      <c r="EO97" s="1456"/>
      <c r="EP97" s="1456"/>
      <c r="EQ97" s="1456"/>
      <c r="ER97" s="1456"/>
      <c r="ES97" s="1456"/>
      <c r="ET97" s="1456"/>
      <c r="EU97" s="1456"/>
      <c r="EV97" s="1456"/>
      <c r="EW97" s="1456"/>
      <c r="EX97" s="1456"/>
      <c r="EY97" s="1456"/>
      <c r="EZ97" s="1456"/>
      <c r="FA97" s="1456"/>
      <c r="FB97" s="1456"/>
      <c r="FC97" s="1456"/>
      <c r="FD97" s="1456"/>
      <c r="FE97" s="1456"/>
      <c r="FF97" s="1456"/>
      <c r="FG97" s="1456"/>
      <c r="FH97" s="1456"/>
      <c r="FI97" s="1456"/>
      <c r="FJ97" s="1456"/>
      <c r="FK97" s="1456"/>
      <c r="FL97" s="1456"/>
      <c r="FM97" s="1456"/>
      <c r="FN97" s="1456"/>
      <c r="FO97" s="1456"/>
      <c r="FP97" s="1456"/>
      <c r="FQ97" s="1456"/>
      <c r="FR97" s="1456"/>
      <c r="FS97" s="1456"/>
      <c r="FT97" s="1456"/>
      <c r="FU97" s="1456"/>
      <c r="FV97" s="1456"/>
      <c r="FW97" s="1456"/>
      <c r="FX97" s="1456"/>
      <c r="FY97" s="1456"/>
      <c r="FZ97" s="1456"/>
      <c r="GA97" s="1456"/>
      <c r="GB97" s="1456"/>
      <c r="GC97" s="1456"/>
      <c r="GD97" s="1456"/>
      <c r="GE97" s="1456"/>
      <c r="GF97" s="1456"/>
      <c r="GG97" s="1456"/>
      <c r="GH97" s="1456"/>
      <c r="GI97" s="1456"/>
      <c r="GJ97" s="1456"/>
      <c r="GK97" s="1456"/>
      <c r="GL97" s="1456"/>
      <c r="GM97" s="1456"/>
      <c r="GN97" s="1456"/>
      <c r="GO97" s="1456"/>
      <c r="GP97" s="1456"/>
      <c r="GQ97" s="1456"/>
      <c r="GR97" s="1456"/>
      <c r="GS97" s="1456"/>
      <c r="GT97" s="1456"/>
      <c r="GU97" s="1456"/>
      <c r="GV97" s="1456"/>
      <c r="GW97" s="1456"/>
      <c r="GX97" s="1456"/>
      <c r="GY97" s="1456"/>
      <c r="GZ97" s="1456"/>
      <c r="HA97" s="1456"/>
      <c r="HB97" s="1456"/>
      <c r="HC97" s="1456"/>
      <c r="HD97" s="1456"/>
      <c r="HE97" s="1456"/>
      <c r="HF97" s="1456"/>
      <c r="HG97" s="1456"/>
      <c r="HH97" s="1456"/>
      <c r="HI97" s="1456"/>
      <c r="HJ97" s="1456"/>
      <c r="HK97" s="1456"/>
      <c r="HL97" s="1456"/>
      <c r="HM97" s="1456"/>
      <c r="HN97" s="1456"/>
      <c r="HO97" s="1456"/>
      <c r="HP97" s="1456"/>
      <c r="HQ97" s="1456"/>
      <c r="HR97" s="1456"/>
      <c r="HS97" s="1456"/>
      <c r="HT97" s="1456"/>
      <c r="HU97" s="1456"/>
      <c r="HV97" s="1456"/>
      <c r="HW97" s="1456"/>
      <c r="HX97" s="1456"/>
      <c r="HY97" s="1456"/>
      <c r="HZ97" s="1456"/>
      <c r="IA97" s="1456"/>
      <c r="IB97" s="1456"/>
      <c r="IC97" s="1456"/>
      <c r="ID97" s="1456"/>
      <c r="IE97" s="1456"/>
      <c r="IF97" s="1456"/>
      <c r="IG97" s="1456"/>
      <c r="IH97" s="1456"/>
      <c r="II97" s="1456"/>
      <c r="IJ97" s="1456"/>
      <c r="IK97" s="1456"/>
      <c r="IL97" s="1456"/>
      <c r="IM97" s="1456"/>
      <c r="IN97" s="1456"/>
      <c r="IO97" s="1456"/>
      <c r="IP97" s="1456"/>
      <c r="IQ97" s="1456"/>
      <c r="IR97" s="1456"/>
      <c r="IS97" s="1456"/>
      <c r="IT97" s="1456"/>
      <c r="IU97" s="1456"/>
      <c r="IV97" s="1456"/>
    </row>
    <row r="98" spans="1:256" s="1209" customFormat="1" ht="27.25" customHeight="1">
      <c r="A98" s="1202"/>
      <c r="B98" s="1203"/>
      <c r="C98" s="1204"/>
      <c r="D98" s="1204" t="s">
        <v>3098</v>
      </c>
      <c r="E98" s="1204"/>
      <c r="F98" s="1205"/>
      <c r="G98" s="33"/>
      <c r="H98" s="1207"/>
      <c r="I98" s="1208"/>
      <c r="J98" s="4869"/>
      <c r="K98" s="4193"/>
      <c r="U98" s="1210"/>
      <c r="W98" s="1210"/>
    </row>
    <row r="99" spans="1:256" s="82" customFormat="1" ht="27.25" customHeight="1">
      <c r="A99" s="1651">
        <v>19</v>
      </c>
      <c r="B99" s="1532" t="s">
        <v>237</v>
      </c>
      <c r="C99" s="1532">
        <v>132254204</v>
      </c>
      <c r="D99" s="1532" t="s">
        <v>3809</v>
      </c>
      <c r="E99" s="1532" t="s">
        <v>296</v>
      </c>
      <c r="F99" s="2419">
        <f>SUM(F102:F114)</f>
        <v>263.32080000000002</v>
      </c>
      <c r="G99" s="62"/>
      <c r="H99" s="1369">
        <f>F99*G99</f>
        <v>0</v>
      </c>
      <c r="I99" s="1644" t="s">
        <v>102</v>
      </c>
      <c r="J99" s="4195"/>
      <c r="K99" s="2144"/>
      <c r="L99" s="3559"/>
      <c r="M99" s="1224"/>
    </row>
    <row r="100" spans="1:256" s="1493" customFormat="1" ht="13.5" customHeight="1">
      <c r="A100" s="2722"/>
      <c r="B100" s="1453"/>
      <c r="C100" s="1453"/>
      <c r="D100" s="2731" t="s">
        <v>3563</v>
      </c>
      <c r="E100" s="1453"/>
      <c r="F100" s="2732"/>
      <c r="G100" s="5846"/>
      <c r="H100" s="2723"/>
      <c r="I100" s="3371"/>
      <c r="J100" s="4430"/>
      <c r="K100" s="4172"/>
      <c r="L100" s="1456"/>
      <c r="M100" s="1456"/>
      <c r="N100" s="1456"/>
      <c r="O100" s="1456"/>
      <c r="P100" s="1456"/>
      <c r="Q100" s="1456"/>
      <c r="R100" s="1456"/>
      <c r="S100" s="1456"/>
      <c r="T100" s="1456"/>
      <c r="U100" s="1456"/>
      <c r="V100" s="1456"/>
      <c r="W100" s="1456"/>
      <c r="X100" s="1456"/>
      <c r="Y100" s="1456"/>
      <c r="Z100" s="1456"/>
      <c r="AA100" s="1456"/>
      <c r="AB100" s="1456"/>
      <c r="AC100" s="1456"/>
      <c r="AD100" s="1456"/>
      <c r="AE100" s="1456"/>
      <c r="AF100" s="1456"/>
      <c r="AG100" s="1456"/>
      <c r="AH100" s="1456"/>
      <c r="AI100" s="1456"/>
      <c r="AJ100" s="1456"/>
      <c r="AK100" s="1456"/>
      <c r="AL100" s="1456"/>
      <c r="AM100" s="1456"/>
      <c r="AN100" s="1456"/>
      <c r="AO100" s="1456"/>
      <c r="AP100" s="1456"/>
      <c r="AQ100" s="1456"/>
      <c r="AR100" s="1456"/>
      <c r="AS100" s="1456"/>
      <c r="AT100" s="1456"/>
      <c r="AU100" s="1456"/>
      <c r="AV100" s="1456"/>
      <c r="AW100" s="1456"/>
      <c r="AX100" s="1456"/>
      <c r="AY100" s="1456"/>
      <c r="AZ100" s="1456"/>
      <c r="BA100" s="1456"/>
      <c r="BB100" s="1456"/>
      <c r="BC100" s="1456"/>
      <c r="BD100" s="1456"/>
      <c r="BE100" s="1456"/>
      <c r="BF100" s="1456"/>
      <c r="BG100" s="1456"/>
      <c r="BH100" s="1456"/>
      <c r="BI100" s="1456"/>
      <c r="BJ100" s="1456"/>
      <c r="BK100" s="1456"/>
      <c r="BL100" s="1456"/>
      <c r="BM100" s="1456"/>
      <c r="BN100" s="1456"/>
      <c r="BO100" s="1456"/>
      <c r="BP100" s="1456"/>
      <c r="BQ100" s="1456"/>
      <c r="BR100" s="1456"/>
      <c r="BS100" s="1456"/>
      <c r="BT100" s="1456"/>
      <c r="BU100" s="1456"/>
      <c r="BV100" s="1456"/>
      <c r="BW100" s="1456"/>
      <c r="BX100" s="1456"/>
      <c r="BY100" s="1456"/>
      <c r="BZ100" s="1456"/>
      <c r="CA100" s="1456"/>
      <c r="CB100" s="1456"/>
      <c r="CC100" s="1456"/>
      <c r="CD100" s="1456"/>
      <c r="CE100" s="1456"/>
      <c r="CF100" s="1456"/>
      <c r="CG100" s="1456"/>
      <c r="CH100" s="1456"/>
      <c r="CI100" s="1456"/>
      <c r="CJ100" s="1456"/>
      <c r="CK100" s="1456"/>
      <c r="CL100" s="1456"/>
      <c r="CM100" s="1456"/>
      <c r="CN100" s="1456"/>
      <c r="CO100" s="1456"/>
      <c r="CP100" s="1456"/>
      <c r="CQ100" s="1456"/>
      <c r="CR100" s="1456"/>
      <c r="CS100" s="1456"/>
      <c r="CT100" s="1456"/>
      <c r="CU100" s="1456"/>
      <c r="CV100" s="1456"/>
      <c r="CW100" s="1456"/>
      <c r="CX100" s="1456"/>
      <c r="CY100" s="1456"/>
      <c r="CZ100" s="1456"/>
      <c r="DA100" s="1456"/>
      <c r="DB100" s="1456"/>
      <c r="DC100" s="1456"/>
      <c r="DD100" s="1456"/>
      <c r="DE100" s="1456"/>
      <c r="DF100" s="1456"/>
      <c r="DG100" s="1456"/>
      <c r="DH100" s="1456"/>
      <c r="DI100" s="1456"/>
      <c r="DJ100" s="1456"/>
      <c r="DK100" s="1456"/>
      <c r="DL100" s="1456"/>
      <c r="DM100" s="1456"/>
      <c r="DN100" s="1456"/>
      <c r="DO100" s="1456"/>
      <c r="DP100" s="1456"/>
      <c r="DQ100" s="1456"/>
      <c r="DR100" s="1456"/>
      <c r="DS100" s="1456"/>
      <c r="DT100" s="1456"/>
      <c r="DU100" s="1456"/>
      <c r="DV100" s="1456"/>
      <c r="DW100" s="1456"/>
      <c r="DX100" s="1456"/>
      <c r="DY100" s="1456"/>
      <c r="DZ100" s="1456"/>
      <c r="EA100" s="1456"/>
      <c r="EB100" s="1456"/>
      <c r="EC100" s="1456"/>
      <c r="ED100" s="1456"/>
      <c r="EE100" s="1456"/>
      <c r="EF100" s="1456"/>
      <c r="EG100" s="1456"/>
      <c r="EH100" s="1456"/>
      <c r="EI100" s="1456"/>
      <c r="EJ100" s="1456"/>
      <c r="EK100" s="1456"/>
      <c r="EL100" s="1456"/>
      <c r="EM100" s="1456"/>
      <c r="EN100" s="1456"/>
      <c r="EO100" s="1456"/>
      <c r="EP100" s="1456"/>
      <c r="EQ100" s="1456"/>
      <c r="ER100" s="1456"/>
      <c r="ES100" s="1456"/>
      <c r="ET100" s="1456"/>
      <c r="EU100" s="1456"/>
      <c r="EV100" s="1456"/>
      <c r="EW100" s="1456"/>
      <c r="EX100" s="1456"/>
      <c r="EY100" s="1456"/>
      <c r="EZ100" s="1456"/>
      <c r="FA100" s="1456"/>
      <c r="FB100" s="1456"/>
      <c r="FC100" s="1456"/>
      <c r="FD100" s="1456"/>
      <c r="FE100" s="1456"/>
      <c r="FF100" s="1456"/>
      <c r="FG100" s="1456"/>
      <c r="FH100" s="1456"/>
      <c r="FI100" s="1456"/>
      <c r="FJ100" s="1456"/>
      <c r="FK100" s="1456"/>
      <c r="FL100" s="1456"/>
      <c r="FM100" s="1456"/>
      <c r="FN100" s="1456"/>
      <c r="FO100" s="1456"/>
      <c r="FP100" s="1456"/>
      <c r="FQ100" s="1456"/>
      <c r="FR100" s="1456"/>
      <c r="FS100" s="1456"/>
      <c r="FT100" s="1456"/>
      <c r="FU100" s="1456"/>
      <c r="FV100" s="1456"/>
      <c r="FW100" s="1456"/>
      <c r="FX100" s="1456"/>
      <c r="FY100" s="1456"/>
      <c r="FZ100" s="1456"/>
      <c r="GA100" s="1456"/>
      <c r="GB100" s="1456"/>
      <c r="GC100" s="1456"/>
      <c r="GD100" s="1456"/>
      <c r="GE100" s="1456"/>
      <c r="GF100" s="1456"/>
      <c r="GG100" s="1456"/>
      <c r="GH100" s="1456"/>
      <c r="GI100" s="1456"/>
      <c r="GJ100" s="1456"/>
      <c r="GK100" s="1456"/>
      <c r="GL100" s="1456"/>
      <c r="GM100" s="1456"/>
      <c r="GN100" s="1456"/>
      <c r="GO100" s="1456"/>
      <c r="GP100" s="1456"/>
      <c r="GQ100" s="1456"/>
      <c r="GR100" s="1456"/>
      <c r="GS100" s="1456"/>
      <c r="GT100" s="1456"/>
      <c r="GU100" s="1456"/>
      <c r="GV100" s="1456"/>
      <c r="GW100" s="1456"/>
      <c r="GX100" s="1456"/>
      <c r="GY100" s="1456"/>
      <c r="GZ100" s="1456"/>
      <c r="HA100" s="1456"/>
      <c r="HB100" s="1456"/>
      <c r="HC100" s="1456"/>
      <c r="HD100" s="1456"/>
      <c r="HE100" s="1456"/>
      <c r="HF100" s="1456"/>
      <c r="HG100" s="1456"/>
      <c r="HH100" s="1456"/>
      <c r="HI100" s="1456"/>
      <c r="HJ100" s="1456"/>
      <c r="HK100" s="1456"/>
      <c r="HL100" s="1456"/>
      <c r="HM100" s="1456"/>
      <c r="HN100" s="1456"/>
      <c r="HO100" s="1456"/>
      <c r="HP100" s="1456"/>
      <c r="HQ100" s="1456"/>
      <c r="HR100" s="1456"/>
      <c r="HS100" s="1456"/>
      <c r="HT100" s="1456"/>
      <c r="HU100" s="1456"/>
      <c r="HV100" s="1456"/>
      <c r="HW100" s="1456"/>
      <c r="HX100" s="1456"/>
      <c r="HY100" s="1456"/>
      <c r="HZ100" s="1456"/>
      <c r="IA100" s="1456"/>
      <c r="IB100" s="1456"/>
      <c r="IC100" s="1456"/>
      <c r="ID100" s="1456"/>
      <c r="IE100" s="1456"/>
      <c r="IF100" s="1456"/>
      <c r="IG100" s="1456"/>
      <c r="IH100" s="1456"/>
      <c r="II100" s="1456"/>
      <c r="IJ100" s="1456"/>
      <c r="IK100" s="1456"/>
      <c r="IL100" s="1456"/>
      <c r="IM100" s="1456"/>
      <c r="IN100" s="1456"/>
      <c r="IO100" s="1456"/>
      <c r="IP100" s="1456"/>
      <c r="IQ100" s="1456"/>
      <c r="IR100" s="1456"/>
      <c r="IS100" s="1456"/>
      <c r="IT100" s="1456"/>
      <c r="IU100" s="1456"/>
      <c r="IV100" s="1456"/>
    </row>
    <row r="101" spans="1:256" s="1493" customFormat="1" ht="13.5" customHeight="1">
      <c r="A101" s="2722"/>
      <c r="B101" s="1453"/>
      <c r="C101" s="1453"/>
      <c r="D101" s="2731" t="s">
        <v>3796</v>
      </c>
      <c r="E101" s="1453"/>
      <c r="F101" s="2732"/>
      <c r="G101" s="5846"/>
      <c r="H101" s="2723"/>
      <c r="I101" s="3371"/>
      <c r="J101" s="4430"/>
      <c r="K101" s="4172"/>
      <c r="L101" s="1456"/>
      <c r="M101" s="1456"/>
      <c r="N101" s="1456"/>
      <c r="O101" s="1456"/>
      <c r="P101" s="1456"/>
      <c r="Q101" s="1456"/>
      <c r="R101" s="1456"/>
      <c r="S101" s="1456"/>
      <c r="T101" s="1456"/>
      <c r="U101" s="1456"/>
      <c r="V101" s="1456"/>
      <c r="W101" s="1456"/>
      <c r="X101" s="1456"/>
      <c r="Y101" s="1456"/>
      <c r="Z101" s="1456"/>
      <c r="AA101" s="1456"/>
      <c r="AB101" s="1456"/>
      <c r="AC101" s="1456"/>
      <c r="AD101" s="1456"/>
      <c r="AE101" s="1456"/>
      <c r="AF101" s="1456"/>
      <c r="AG101" s="1456"/>
      <c r="AH101" s="1456"/>
      <c r="AI101" s="1456"/>
      <c r="AJ101" s="1456"/>
      <c r="AK101" s="1456"/>
      <c r="AL101" s="1456"/>
      <c r="AM101" s="1456"/>
      <c r="AN101" s="1456"/>
      <c r="AO101" s="1456"/>
      <c r="AP101" s="1456"/>
      <c r="AQ101" s="1456"/>
      <c r="AR101" s="1456"/>
      <c r="AS101" s="1456"/>
      <c r="AT101" s="1456"/>
      <c r="AU101" s="1456"/>
      <c r="AV101" s="1456"/>
      <c r="AW101" s="1456"/>
      <c r="AX101" s="1456"/>
      <c r="AY101" s="1456"/>
      <c r="AZ101" s="1456"/>
      <c r="BA101" s="1456"/>
      <c r="BB101" s="1456"/>
      <c r="BC101" s="1456"/>
      <c r="BD101" s="1456"/>
      <c r="BE101" s="1456"/>
      <c r="BF101" s="1456"/>
      <c r="BG101" s="1456"/>
      <c r="BH101" s="1456"/>
      <c r="BI101" s="1456"/>
      <c r="BJ101" s="1456"/>
      <c r="BK101" s="1456"/>
      <c r="BL101" s="1456"/>
      <c r="BM101" s="1456"/>
      <c r="BN101" s="1456"/>
      <c r="BO101" s="1456"/>
      <c r="BP101" s="1456"/>
      <c r="BQ101" s="1456"/>
      <c r="BR101" s="1456"/>
      <c r="BS101" s="1456"/>
      <c r="BT101" s="1456"/>
      <c r="BU101" s="1456"/>
      <c r="BV101" s="1456"/>
      <c r="BW101" s="1456"/>
      <c r="BX101" s="1456"/>
      <c r="BY101" s="1456"/>
      <c r="BZ101" s="1456"/>
      <c r="CA101" s="1456"/>
      <c r="CB101" s="1456"/>
      <c r="CC101" s="1456"/>
      <c r="CD101" s="1456"/>
      <c r="CE101" s="1456"/>
      <c r="CF101" s="1456"/>
      <c r="CG101" s="1456"/>
      <c r="CH101" s="1456"/>
      <c r="CI101" s="1456"/>
      <c r="CJ101" s="1456"/>
      <c r="CK101" s="1456"/>
      <c r="CL101" s="1456"/>
      <c r="CM101" s="1456"/>
      <c r="CN101" s="1456"/>
      <c r="CO101" s="1456"/>
      <c r="CP101" s="1456"/>
      <c r="CQ101" s="1456"/>
      <c r="CR101" s="1456"/>
      <c r="CS101" s="1456"/>
      <c r="CT101" s="1456"/>
      <c r="CU101" s="1456"/>
      <c r="CV101" s="1456"/>
      <c r="CW101" s="1456"/>
      <c r="CX101" s="1456"/>
      <c r="CY101" s="1456"/>
      <c r="CZ101" s="1456"/>
      <c r="DA101" s="1456"/>
      <c r="DB101" s="1456"/>
      <c r="DC101" s="1456"/>
      <c r="DD101" s="1456"/>
      <c r="DE101" s="1456"/>
      <c r="DF101" s="1456"/>
      <c r="DG101" s="1456"/>
      <c r="DH101" s="1456"/>
      <c r="DI101" s="1456"/>
      <c r="DJ101" s="1456"/>
      <c r="DK101" s="1456"/>
      <c r="DL101" s="1456"/>
      <c r="DM101" s="1456"/>
      <c r="DN101" s="1456"/>
      <c r="DO101" s="1456"/>
      <c r="DP101" s="1456"/>
      <c r="DQ101" s="1456"/>
      <c r="DR101" s="1456"/>
      <c r="DS101" s="1456"/>
      <c r="DT101" s="1456"/>
      <c r="DU101" s="1456"/>
      <c r="DV101" s="1456"/>
      <c r="DW101" s="1456"/>
      <c r="DX101" s="1456"/>
      <c r="DY101" s="1456"/>
      <c r="DZ101" s="1456"/>
      <c r="EA101" s="1456"/>
      <c r="EB101" s="1456"/>
      <c r="EC101" s="1456"/>
      <c r="ED101" s="1456"/>
      <c r="EE101" s="1456"/>
      <c r="EF101" s="1456"/>
      <c r="EG101" s="1456"/>
      <c r="EH101" s="1456"/>
      <c r="EI101" s="1456"/>
      <c r="EJ101" s="1456"/>
      <c r="EK101" s="1456"/>
      <c r="EL101" s="1456"/>
      <c r="EM101" s="1456"/>
      <c r="EN101" s="1456"/>
      <c r="EO101" s="1456"/>
      <c r="EP101" s="1456"/>
      <c r="EQ101" s="1456"/>
      <c r="ER101" s="1456"/>
      <c r="ES101" s="1456"/>
      <c r="ET101" s="1456"/>
      <c r="EU101" s="1456"/>
      <c r="EV101" s="1456"/>
      <c r="EW101" s="1456"/>
      <c r="EX101" s="1456"/>
      <c r="EY101" s="1456"/>
      <c r="EZ101" s="1456"/>
      <c r="FA101" s="1456"/>
      <c r="FB101" s="1456"/>
      <c r="FC101" s="1456"/>
      <c r="FD101" s="1456"/>
      <c r="FE101" s="1456"/>
      <c r="FF101" s="1456"/>
      <c r="FG101" s="1456"/>
      <c r="FH101" s="1456"/>
      <c r="FI101" s="1456"/>
      <c r="FJ101" s="1456"/>
      <c r="FK101" s="1456"/>
      <c r="FL101" s="1456"/>
      <c r="FM101" s="1456"/>
      <c r="FN101" s="1456"/>
      <c r="FO101" s="1456"/>
      <c r="FP101" s="1456"/>
      <c r="FQ101" s="1456"/>
      <c r="FR101" s="1456"/>
      <c r="FS101" s="1456"/>
      <c r="FT101" s="1456"/>
      <c r="FU101" s="1456"/>
      <c r="FV101" s="1456"/>
      <c r="FW101" s="1456"/>
      <c r="FX101" s="1456"/>
      <c r="FY101" s="1456"/>
      <c r="FZ101" s="1456"/>
      <c r="GA101" s="1456"/>
      <c r="GB101" s="1456"/>
      <c r="GC101" s="1456"/>
      <c r="GD101" s="1456"/>
      <c r="GE101" s="1456"/>
      <c r="GF101" s="1456"/>
      <c r="GG101" s="1456"/>
      <c r="GH101" s="1456"/>
      <c r="GI101" s="1456"/>
      <c r="GJ101" s="1456"/>
      <c r="GK101" s="1456"/>
      <c r="GL101" s="1456"/>
      <c r="GM101" s="1456"/>
      <c r="GN101" s="1456"/>
      <c r="GO101" s="1456"/>
      <c r="GP101" s="1456"/>
      <c r="GQ101" s="1456"/>
      <c r="GR101" s="1456"/>
      <c r="GS101" s="1456"/>
      <c r="GT101" s="1456"/>
      <c r="GU101" s="1456"/>
      <c r="GV101" s="1456"/>
      <c r="GW101" s="1456"/>
      <c r="GX101" s="1456"/>
      <c r="GY101" s="1456"/>
      <c r="GZ101" s="1456"/>
      <c r="HA101" s="1456"/>
      <c r="HB101" s="1456"/>
      <c r="HC101" s="1456"/>
      <c r="HD101" s="1456"/>
      <c r="HE101" s="1456"/>
      <c r="HF101" s="1456"/>
      <c r="HG101" s="1456"/>
      <c r="HH101" s="1456"/>
      <c r="HI101" s="1456"/>
      <c r="HJ101" s="1456"/>
      <c r="HK101" s="1456"/>
      <c r="HL101" s="1456"/>
      <c r="HM101" s="1456"/>
      <c r="HN101" s="1456"/>
      <c r="HO101" s="1456"/>
      <c r="HP101" s="1456"/>
      <c r="HQ101" s="1456"/>
      <c r="HR101" s="1456"/>
      <c r="HS101" s="1456"/>
      <c r="HT101" s="1456"/>
      <c r="HU101" s="1456"/>
      <c r="HV101" s="1456"/>
      <c r="HW101" s="1456"/>
      <c r="HX101" s="1456"/>
      <c r="HY101" s="1456"/>
      <c r="HZ101" s="1456"/>
      <c r="IA101" s="1456"/>
      <c r="IB101" s="1456"/>
      <c r="IC101" s="1456"/>
      <c r="ID101" s="1456"/>
      <c r="IE101" s="1456"/>
      <c r="IF101" s="1456"/>
      <c r="IG101" s="1456"/>
      <c r="IH101" s="1456"/>
      <c r="II101" s="1456"/>
      <c r="IJ101" s="1456"/>
      <c r="IK101" s="1456"/>
      <c r="IL101" s="1456"/>
      <c r="IM101" s="1456"/>
      <c r="IN101" s="1456"/>
      <c r="IO101" s="1456"/>
      <c r="IP101" s="1456"/>
      <c r="IQ101" s="1456"/>
      <c r="IR101" s="1456"/>
      <c r="IS101" s="1456"/>
      <c r="IT101" s="1456"/>
      <c r="IU101" s="1456"/>
      <c r="IV101" s="1456"/>
    </row>
    <row r="102" spans="1:256" ht="27.25" customHeight="1">
      <c r="A102" s="2722"/>
      <c r="B102" s="1453"/>
      <c r="C102" s="1453"/>
      <c r="D102" s="2731" t="s">
        <v>3808</v>
      </c>
      <c r="E102" s="1453"/>
      <c r="F102" s="2732">
        <f>(26.8*1*2.7)*0.4</f>
        <v>28.944000000000006</v>
      </c>
      <c r="G102" s="5846"/>
      <c r="H102" s="2723"/>
      <c r="I102" s="3371"/>
      <c r="J102" s="4870"/>
      <c r="K102" s="4172"/>
    </row>
    <row r="103" spans="1:256" s="1493" customFormat="1" ht="13.5" customHeight="1">
      <c r="A103" s="2722"/>
      <c r="B103" s="1453"/>
      <c r="C103" s="1453"/>
      <c r="D103" s="2731" t="s">
        <v>3807</v>
      </c>
      <c r="E103" s="1453"/>
      <c r="F103" s="2732">
        <f>(3.9*1*2.5)*0.4</f>
        <v>3.9000000000000004</v>
      </c>
      <c r="G103" s="5846"/>
      <c r="H103" s="2723"/>
      <c r="I103" s="3371"/>
      <c r="J103" s="4430"/>
      <c r="K103" s="4172"/>
      <c r="L103" s="1456"/>
      <c r="M103" s="1456"/>
      <c r="N103" s="1456"/>
      <c r="O103" s="1456"/>
      <c r="P103" s="1456"/>
      <c r="Q103" s="1456"/>
      <c r="R103" s="1456"/>
      <c r="S103" s="1456"/>
      <c r="T103" s="1456"/>
      <c r="U103" s="1456"/>
      <c r="V103" s="1456"/>
      <c r="W103" s="1456"/>
      <c r="X103" s="1456"/>
      <c r="Y103" s="1456"/>
      <c r="Z103" s="1456"/>
      <c r="AA103" s="1456"/>
      <c r="AB103" s="1456"/>
      <c r="AC103" s="1456"/>
      <c r="AD103" s="1456"/>
      <c r="AE103" s="1456"/>
      <c r="AF103" s="1456"/>
      <c r="AG103" s="1456"/>
      <c r="AH103" s="1456"/>
      <c r="AI103" s="1456"/>
      <c r="AJ103" s="1456"/>
      <c r="AK103" s="1456"/>
      <c r="AL103" s="1456"/>
      <c r="AM103" s="1456"/>
      <c r="AN103" s="1456"/>
      <c r="AO103" s="1456"/>
      <c r="AP103" s="1456"/>
      <c r="AQ103" s="1456"/>
      <c r="AR103" s="1456"/>
      <c r="AS103" s="1456"/>
      <c r="AT103" s="1456"/>
      <c r="AU103" s="1456"/>
      <c r="AV103" s="1456"/>
      <c r="AW103" s="1456"/>
      <c r="AX103" s="1456"/>
      <c r="AY103" s="1456"/>
      <c r="AZ103" s="1456"/>
      <c r="BA103" s="1456"/>
      <c r="BB103" s="1456"/>
      <c r="BC103" s="1456"/>
      <c r="BD103" s="1456"/>
      <c r="BE103" s="1456"/>
      <c r="BF103" s="1456"/>
      <c r="BG103" s="1456"/>
      <c r="BH103" s="1456"/>
      <c r="BI103" s="1456"/>
      <c r="BJ103" s="1456"/>
      <c r="BK103" s="1456"/>
      <c r="BL103" s="1456"/>
      <c r="BM103" s="1456"/>
      <c r="BN103" s="1456"/>
      <c r="BO103" s="1456"/>
      <c r="BP103" s="1456"/>
      <c r="BQ103" s="1456"/>
      <c r="BR103" s="1456"/>
      <c r="BS103" s="1456"/>
      <c r="BT103" s="1456"/>
      <c r="BU103" s="1456"/>
      <c r="BV103" s="1456"/>
      <c r="BW103" s="1456"/>
      <c r="BX103" s="1456"/>
      <c r="BY103" s="1456"/>
      <c r="BZ103" s="1456"/>
      <c r="CA103" s="1456"/>
      <c r="CB103" s="1456"/>
      <c r="CC103" s="1456"/>
      <c r="CD103" s="1456"/>
      <c r="CE103" s="1456"/>
      <c r="CF103" s="1456"/>
      <c r="CG103" s="1456"/>
      <c r="CH103" s="1456"/>
      <c r="CI103" s="1456"/>
      <c r="CJ103" s="1456"/>
      <c r="CK103" s="1456"/>
      <c r="CL103" s="1456"/>
      <c r="CM103" s="1456"/>
      <c r="CN103" s="1456"/>
      <c r="CO103" s="1456"/>
      <c r="CP103" s="1456"/>
      <c r="CQ103" s="1456"/>
      <c r="CR103" s="1456"/>
      <c r="CS103" s="1456"/>
      <c r="CT103" s="1456"/>
      <c r="CU103" s="1456"/>
      <c r="CV103" s="1456"/>
      <c r="CW103" s="1456"/>
      <c r="CX103" s="1456"/>
      <c r="CY103" s="1456"/>
      <c r="CZ103" s="1456"/>
      <c r="DA103" s="1456"/>
      <c r="DB103" s="1456"/>
      <c r="DC103" s="1456"/>
      <c r="DD103" s="1456"/>
      <c r="DE103" s="1456"/>
      <c r="DF103" s="1456"/>
      <c r="DG103" s="1456"/>
      <c r="DH103" s="1456"/>
      <c r="DI103" s="1456"/>
      <c r="DJ103" s="1456"/>
      <c r="DK103" s="1456"/>
      <c r="DL103" s="1456"/>
      <c r="DM103" s="1456"/>
      <c r="DN103" s="1456"/>
      <c r="DO103" s="1456"/>
      <c r="DP103" s="1456"/>
      <c r="DQ103" s="1456"/>
      <c r="DR103" s="1456"/>
      <c r="DS103" s="1456"/>
      <c r="DT103" s="1456"/>
      <c r="DU103" s="1456"/>
      <c r="DV103" s="1456"/>
      <c r="DW103" s="1456"/>
      <c r="DX103" s="1456"/>
      <c r="DY103" s="1456"/>
      <c r="DZ103" s="1456"/>
      <c r="EA103" s="1456"/>
      <c r="EB103" s="1456"/>
      <c r="EC103" s="1456"/>
      <c r="ED103" s="1456"/>
      <c r="EE103" s="1456"/>
      <c r="EF103" s="1456"/>
      <c r="EG103" s="1456"/>
      <c r="EH103" s="1456"/>
      <c r="EI103" s="1456"/>
      <c r="EJ103" s="1456"/>
      <c r="EK103" s="1456"/>
      <c r="EL103" s="1456"/>
      <c r="EM103" s="1456"/>
      <c r="EN103" s="1456"/>
      <c r="EO103" s="1456"/>
      <c r="EP103" s="1456"/>
      <c r="EQ103" s="1456"/>
      <c r="ER103" s="1456"/>
      <c r="ES103" s="1456"/>
      <c r="ET103" s="1456"/>
      <c r="EU103" s="1456"/>
      <c r="EV103" s="1456"/>
      <c r="EW103" s="1456"/>
      <c r="EX103" s="1456"/>
      <c r="EY103" s="1456"/>
      <c r="EZ103" s="1456"/>
      <c r="FA103" s="1456"/>
      <c r="FB103" s="1456"/>
      <c r="FC103" s="1456"/>
      <c r="FD103" s="1456"/>
      <c r="FE103" s="1456"/>
      <c r="FF103" s="1456"/>
      <c r="FG103" s="1456"/>
      <c r="FH103" s="1456"/>
      <c r="FI103" s="1456"/>
      <c r="FJ103" s="1456"/>
      <c r="FK103" s="1456"/>
      <c r="FL103" s="1456"/>
      <c r="FM103" s="1456"/>
      <c r="FN103" s="1456"/>
      <c r="FO103" s="1456"/>
      <c r="FP103" s="1456"/>
      <c r="FQ103" s="1456"/>
      <c r="FR103" s="1456"/>
      <c r="FS103" s="1456"/>
      <c r="FT103" s="1456"/>
      <c r="FU103" s="1456"/>
      <c r="FV103" s="1456"/>
      <c r="FW103" s="1456"/>
      <c r="FX103" s="1456"/>
      <c r="FY103" s="1456"/>
      <c r="FZ103" s="1456"/>
      <c r="GA103" s="1456"/>
      <c r="GB103" s="1456"/>
      <c r="GC103" s="1456"/>
      <c r="GD103" s="1456"/>
      <c r="GE103" s="1456"/>
      <c r="GF103" s="1456"/>
      <c r="GG103" s="1456"/>
      <c r="GH103" s="1456"/>
      <c r="GI103" s="1456"/>
      <c r="GJ103" s="1456"/>
      <c r="GK103" s="1456"/>
      <c r="GL103" s="1456"/>
      <c r="GM103" s="1456"/>
      <c r="GN103" s="1456"/>
      <c r="GO103" s="1456"/>
      <c r="GP103" s="1456"/>
      <c r="GQ103" s="1456"/>
      <c r="GR103" s="1456"/>
      <c r="GS103" s="1456"/>
      <c r="GT103" s="1456"/>
      <c r="GU103" s="1456"/>
      <c r="GV103" s="1456"/>
      <c r="GW103" s="1456"/>
      <c r="GX103" s="1456"/>
      <c r="GY103" s="1456"/>
      <c r="GZ103" s="1456"/>
      <c r="HA103" s="1456"/>
      <c r="HB103" s="1456"/>
      <c r="HC103" s="1456"/>
      <c r="HD103" s="1456"/>
      <c r="HE103" s="1456"/>
      <c r="HF103" s="1456"/>
      <c r="HG103" s="1456"/>
      <c r="HH103" s="1456"/>
      <c r="HI103" s="1456"/>
      <c r="HJ103" s="1456"/>
      <c r="HK103" s="1456"/>
      <c r="HL103" s="1456"/>
      <c r="HM103" s="1456"/>
      <c r="HN103" s="1456"/>
      <c r="HO103" s="1456"/>
      <c r="HP103" s="1456"/>
      <c r="HQ103" s="1456"/>
      <c r="HR103" s="1456"/>
      <c r="HS103" s="1456"/>
      <c r="HT103" s="1456"/>
      <c r="HU103" s="1456"/>
      <c r="HV103" s="1456"/>
      <c r="HW103" s="1456"/>
      <c r="HX103" s="1456"/>
      <c r="HY103" s="1456"/>
      <c r="HZ103" s="1456"/>
      <c r="IA103" s="1456"/>
      <c r="IB103" s="1456"/>
      <c r="IC103" s="1456"/>
      <c r="ID103" s="1456"/>
      <c r="IE103" s="1456"/>
      <c r="IF103" s="1456"/>
      <c r="IG103" s="1456"/>
      <c r="IH103" s="1456"/>
      <c r="II103" s="1456"/>
      <c r="IJ103" s="1456"/>
      <c r="IK103" s="1456"/>
      <c r="IL103" s="1456"/>
      <c r="IM103" s="1456"/>
      <c r="IN103" s="1456"/>
      <c r="IO103" s="1456"/>
      <c r="IP103" s="1456"/>
      <c r="IQ103" s="1456"/>
      <c r="IR103" s="1456"/>
      <c r="IS103" s="1456"/>
      <c r="IT103" s="1456"/>
      <c r="IU103" s="1456"/>
      <c r="IV103" s="1456"/>
    </row>
    <row r="104" spans="1:256" s="1493" customFormat="1" ht="27.25" customHeight="1">
      <c r="A104" s="2722"/>
      <c r="B104" s="1453"/>
      <c r="C104" s="1453"/>
      <c r="D104" s="2731" t="s">
        <v>3806</v>
      </c>
      <c r="E104" s="1453"/>
      <c r="F104" s="2732">
        <f>(82.4*1*2.65)*0.4</f>
        <v>87.344000000000008</v>
      </c>
      <c r="G104" s="5846"/>
      <c r="H104" s="2723"/>
      <c r="I104" s="3371"/>
      <c r="J104" s="4430"/>
      <c r="K104" s="4172"/>
      <c r="L104" s="1456"/>
      <c r="M104" s="1456"/>
      <c r="N104" s="1456"/>
      <c r="O104" s="1456"/>
      <c r="P104" s="1456"/>
      <c r="Q104" s="1456"/>
      <c r="R104" s="1456"/>
      <c r="S104" s="1456"/>
      <c r="T104" s="1456"/>
      <c r="U104" s="1456"/>
      <c r="V104" s="1456"/>
      <c r="W104" s="1456"/>
      <c r="X104" s="1456"/>
      <c r="Y104" s="1456"/>
      <c r="Z104" s="1456"/>
      <c r="AA104" s="1456"/>
      <c r="AB104" s="1456"/>
      <c r="AC104" s="1456"/>
      <c r="AD104" s="1456"/>
      <c r="AE104" s="1456"/>
      <c r="AF104" s="1456"/>
      <c r="AG104" s="1456"/>
      <c r="AH104" s="1456"/>
      <c r="AI104" s="1456"/>
      <c r="AJ104" s="1456"/>
      <c r="AK104" s="1456"/>
      <c r="AL104" s="1456"/>
      <c r="AM104" s="1456"/>
      <c r="AN104" s="1456"/>
      <c r="AO104" s="1456"/>
      <c r="AP104" s="1456"/>
      <c r="AQ104" s="1456"/>
      <c r="AR104" s="1456"/>
      <c r="AS104" s="1456"/>
      <c r="AT104" s="1456"/>
      <c r="AU104" s="1456"/>
      <c r="AV104" s="1456"/>
      <c r="AW104" s="1456"/>
      <c r="AX104" s="1456"/>
      <c r="AY104" s="1456"/>
      <c r="AZ104" s="1456"/>
      <c r="BA104" s="1456"/>
      <c r="BB104" s="1456"/>
      <c r="BC104" s="1456"/>
      <c r="BD104" s="1456"/>
      <c r="BE104" s="1456"/>
      <c r="BF104" s="1456"/>
      <c r="BG104" s="1456"/>
      <c r="BH104" s="1456"/>
      <c r="BI104" s="1456"/>
      <c r="BJ104" s="1456"/>
      <c r="BK104" s="1456"/>
      <c r="BL104" s="1456"/>
      <c r="BM104" s="1456"/>
      <c r="BN104" s="1456"/>
      <c r="BO104" s="1456"/>
      <c r="BP104" s="1456"/>
      <c r="BQ104" s="1456"/>
      <c r="BR104" s="1456"/>
      <c r="BS104" s="1456"/>
      <c r="BT104" s="1456"/>
      <c r="BU104" s="1456"/>
      <c r="BV104" s="1456"/>
      <c r="BW104" s="1456"/>
      <c r="BX104" s="1456"/>
      <c r="BY104" s="1456"/>
      <c r="BZ104" s="1456"/>
      <c r="CA104" s="1456"/>
      <c r="CB104" s="1456"/>
      <c r="CC104" s="1456"/>
      <c r="CD104" s="1456"/>
      <c r="CE104" s="1456"/>
      <c r="CF104" s="1456"/>
      <c r="CG104" s="1456"/>
      <c r="CH104" s="1456"/>
      <c r="CI104" s="1456"/>
      <c r="CJ104" s="1456"/>
      <c r="CK104" s="1456"/>
      <c r="CL104" s="1456"/>
      <c r="CM104" s="1456"/>
      <c r="CN104" s="1456"/>
      <c r="CO104" s="1456"/>
      <c r="CP104" s="1456"/>
      <c r="CQ104" s="1456"/>
      <c r="CR104" s="1456"/>
      <c r="CS104" s="1456"/>
      <c r="CT104" s="1456"/>
      <c r="CU104" s="1456"/>
      <c r="CV104" s="1456"/>
      <c r="CW104" s="1456"/>
      <c r="CX104" s="1456"/>
      <c r="CY104" s="1456"/>
      <c r="CZ104" s="1456"/>
      <c r="DA104" s="1456"/>
      <c r="DB104" s="1456"/>
      <c r="DC104" s="1456"/>
      <c r="DD104" s="1456"/>
      <c r="DE104" s="1456"/>
      <c r="DF104" s="1456"/>
      <c r="DG104" s="1456"/>
      <c r="DH104" s="1456"/>
      <c r="DI104" s="1456"/>
      <c r="DJ104" s="1456"/>
      <c r="DK104" s="1456"/>
      <c r="DL104" s="1456"/>
      <c r="DM104" s="1456"/>
      <c r="DN104" s="1456"/>
      <c r="DO104" s="1456"/>
      <c r="DP104" s="1456"/>
      <c r="DQ104" s="1456"/>
      <c r="DR104" s="1456"/>
      <c r="DS104" s="1456"/>
      <c r="DT104" s="1456"/>
      <c r="DU104" s="1456"/>
      <c r="DV104" s="1456"/>
      <c r="DW104" s="1456"/>
      <c r="DX104" s="1456"/>
      <c r="DY104" s="1456"/>
      <c r="DZ104" s="1456"/>
      <c r="EA104" s="1456"/>
      <c r="EB104" s="1456"/>
      <c r="EC104" s="1456"/>
      <c r="ED104" s="1456"/>
      <c r="EE104" s="1456"/>
      <c r="EF104" s="1456"/>
      <c r="EG104" s="1456"/>
      <c r="EH104" s="1456"/>
      <c r="EI104" s="1456"/>
      <c r="EJ104" s="1456"/>
      <c r="EK104" s="1456"/>
      <c r="EL104" s="1456"/>
      <c r="EM104" s="1456"/>
      <c r="EN104" s="1456"/>
      <c r="EO104" s="1456"/>
      <c r="EP104" s="1456"/>
      <c r="EQ104" s="1456"/>
      <c r="ER104" s="1456"/>
      <c r="ES104" s="1456"/>
      <c r="ET104" s="1456"/>
      <c r="EU104" s="1456"/>
      <c r="EV104" s="1456"/>
      <c r="EW104" s="1456"/>
      <c r="EX104" s="1456"/>
      <c r="EY104" s="1456"/>
      <c r="EZ104" s="1456"/>
      <c r="FA104" s="1456"/>
      <c r="FB104" s="1456"/>
      <c r="FC104" s="1456"/>
      <c r="FD104" s="1456"/>
      <c r="FE104" s="1456"/>
      <c r="FF104" s="1456"/>
      <c r="FG104" s="1456"/>
      <c r="FH104" s="1456"/>
      <c r="FI104" s="1456"/>
      <c r="FJ104" s="1456"/>
      <c r="FK104" s="1456"/>
      <c r="FL104" s="1456"/>
      <c r="FM104" s="1456"/>
      <c r="FN104" s="1456"/>
      <c r="FO104" s="1456"/>
      <c r="FP104" s="1456"/>
      <c r="FQ104" s="1456"/>
      <c r="FR104" s="1456"/>
      <c r="FS104" s="1456"/>
      <c r="FT104" s="1456"/>
      <c r="FU104" s="1456"/>
      <c r="FV104" s="1456"/>
      <c r="FW104" s="1456"/>
      <c r="FX104" s="1456"/>
      <c r="FY104" s="1456"/>
      <c r="FZ104" s="1456"/>
      <c r="GA104" s="1456"/>
      <c r="GB104" s="1456"/>
      <c r="GC104" s="1456"/>
      <c r="GD104" s="1456"/>
      <c r="GE104" s="1456"/>
      <c r="GF104" s="1456"/>
      <c r="GG104" s="1456"/>
      <c r="GH104" s="1456"/>
      <c r="GI104" s="1456"/>
      <c r="GJ104" s="1456"/>
      <c r="GK104" s="1456"/>
      <c r="GL104" s="1456"/>
      <c r="GM104" s="1456"/>
      <c r="GN104" s="1456"/>
      <c r="GO104" s="1456"/>
      <c r="GP104" s="1456"/>
      <c r="GQ104" s="1456"/>
      <c r="GR104" s="1456"/>
      <c r="GS104" s="1456"/>
      <c r="GT104" s="1456"/>
      <c r="GU104" s="1456"/>
      <c r="GV104" s="1456"/>
      <c r="GW104" s="1456"/>
      <c r="GX104" s="1456"/>
      <c r="GY104" s="1456"/>
      <c r="GZ104" s="1456"/>
      <c r="HA104" s="1456"/>
      <c r="HB104" s="1456"/>
      <c r="HC104" s="1456"/>
      <c r="HD104" s="1456"/>
      <c r="HE104" s="1456"/>
      <c r="HF104" s="1456"/>
      <c r="HG104" s="1456"/>
      <c r="HH104" s="1456"/>
      <c r="HI104" s="1456"/>
      <c r="HJ104" s="1456"/>
      <c r="HK104" s="1456"/>
      <c r="HL104" s="1456"/>
      <c r="HM104" s="1456"/>
      <c r="HN104" s="1456"/>
      <c r="HO104" s="1456"/>
      <c r="HP104" s="1456"/>
      <c r="HQ104" s="1456"/>
      <c r="HR104" s="1456"/>
      <c r="HS104" s="1456"/>
      <c r="HT104" s="1456"/>
      <c r="HU104" s="1456"/>
      <c r="HV104" s="1456"/>
      <c r="HW104" s="1456"/>
      <c r="HX104" s="1456"/>
      <c r="HY104" s="1456"/>
      <c r="HZ104" s="1456"/>
      <c r="IA104" s="1456"/>
      <c r="IB104" s="1456"/>
      <c r="IC104" s="1456"/>
      <c r="ID104" s="1456"/>
      <c r="IE104" s="1456"/>
      <c r="IF104" s="1456"/>
      <c r="IG104" s="1456"/>
      <c r="IH104" s="1456"/>
      <c r="II104" s="1456"/>
      <c r="IJ104" s="1456"/>
      <c r="IK104" s="1456"/>
      <c r="IL104" s="1456"/>
      <c r="IM104" s="1456"/>
      <c r="IN104" s="1456"/>
      <c r="IO104" s="1456"/>
      <c r="IP104" s="1456"/>
      <c r="IQ104" s="1456"/>
      <c r="IR104" s="1456"/>
      <c r="IS104" s="1456"/>
      <c r="IT104" s="1456"/>
      <c r="IU104" s="1456"/>
      <c r="IV104" s="1456"/>
    </row>
    <row r="105" spans="1:256" s="1493" customFormat="1" ht="13.5" customHeight="1">
      <c r="A105" s="2722"/>
      <c r="B105" s="1453"/>
      <c r="C105" s="1453"/>
      <c r="D105" s="2731" t="s">
        <v>3805</v>
      </c>
      <c r="E105" s="1453"/>
      <c r="F105" s="2732">
        <f>(3*1*2.8)*0.4</f>
        <v>3.3599999999999994</v>
      </c>
      <c r="G105" s="5846"/>
      <c r="H105" s="2723"/>
      <c r="I105" s="3371"/>
      <c r="J105" s="4430"/>
      <c r="K105" s="4172"/>
      <c r="L105" s="1456"/>
      <c r="M105" s="1456"/>
      <c r="N105" s="1456"/>
      <c r="O105" s="1456"/>
      <c r="P105" s="1456"/>
      <c r="Q105" s="1456"/>
      <c r="R105" s="1456"/>
      <c r="S105" s="1456"/>
      <c r="T105" s="1456"/>
      <c r="U105" s="1456"/>
      <c r="V105" s="1456"/>
      <c r="W105" s="1456"/>
      <c r="X105" s="1456"/>
      <c r="Y105" s="1456"/>
      <c r="Z105" s="1456"/>
      <c r="AA105" s="1456"/>
      <c r="AB105" s="1456"/>
      <c r="AC105" s="1456"/>
      <c r="AD105" s="1456"/>
      <c r="AE105" s="1456"/>
      <c r="AF105" s="1456"/>
      <c r="AG105" s="1456"/>
      <c r="AH105" s="1456"/>
      <c r="AI105" s="1456"/>
      <c r="AJ105" s="1456"/>
      <c r="AK105" s="1456"/>
      <c r="AL105" s="1456"/>
      <c r="AM105" s="1456"/>
      <c r="AN105" s="1456"/>
      <c r="AO105" s="1456"/>
      <c r="AP105" s="1456"/>
      <c r="AQ105" s="1456"/>
      <c r="AR105" s="1456"/>
      <c r="AS105" s="1456"/>
      <c r="AT105" s="1456"/>
      <c r="AU105" s="1456"/>
      <c r="AV105" s="1456"/>
      <c r="AW105" s="1456"/>
      <c r="AX105" s="1456"/>
      <c r="AY105" s="1456"/>
      <c r="AZ105" s="1456"/>
      <c r="BA105" s="1456"/>
      <c r="BB105" s="1456"/>
      <c r="BC105" s="1456"/>
      <c r="BD105" s="1456"/>
      <c r="BE105" s="1456"/>
      <c r="BF105" s="1456"/>
      <c r="BG105" s="1456"/>
      <c r="BH105" s="1456"/>
      <c r="BI105" s="1456"/>
      <c r="BJ105" s="1456"/>
      <c r="BK105" s="1456"/>
      <c r="BL105" s="1456"/>
      <c r="BM105" s="1456"/>
      <c r="BN105" s="1456"/>
      <c r="BO105" s="1456"/>
      <c r="BP105" s="1456"/>
      <c r="BQ105" s="1456"/>
      <c r="BR105" s="1456"/>
      <c r="BS105" s="1456"/>
      <c r="BT105" s="1456"/>
      <c r="BU105" s="1456"/>
      <c r="BV105" s="1456"/>
      <c r="BW105" s="1456"/>
      <c r="BX105" s="1456"/>
      <c r="BY105" s="1456"/>
      <c r="BZ105" s="1456"/>
      <c r="CA105" s="1456"/>
      <c r="CB105" s="1456"/>
      <c r="CC105" s="1456"/>
      <c r="CD105" s="1456"/>
      <c r="CE105" s="1456"/>
      <c r="CF105" s="1456"/>
      <c r="CG105" s="1456"/>
      <c r="CH105" s="1456"/>
      <c r="CI105" s="1456"/>
      <c r="CJ105" s="1456"/>
      <c r="CK105" s="1456"/>
      <c r="CL105" s="1456"/>
      <c r="CM105" s="1456"/>
      <c r="CN105" s="1456"/>
      <c r="CO105" s="1456"/>
      <c r="CP105" s="1456"/>
      <c r="CQ105" s="1456"/>
      <c r="CR105" s="1456"/>
      <c r="CS105" s="1456"/>
      <c r="CT105" s="1456"/>
      <c r="CU105" s="1456"/>
      <c r="CV105" s="1456"/>
      <c r="CW105" s="1456"/>
      <c r="CX105" s="1456"/>
      <c r="CY105" s="1456"/>
      <c r="CZ105" s="1456"/>
      <c r="DA105" s="1456"/>
      <c r="DB105" s="1456"/>
      <c r="DC105" s="1456"/>
      <c r="DD105" s="1456"/>
      <c r="DE105" s="1456"/>
      <c r="DF105" s="1456"/>
      <c r="DG105" s="1456"/>
      <c r="DH105" s="1456"/>
      <c r="DI105" s="1456"/>
      <c r="DJ105" s="1456"/>
      <c r="DK105" s="1456"/>
      <c r="DL105" s="1456"/>
      <c r="DM105" s="1456"/>
      <c r="DN105" s="1456"/>
      <c r="DO105" s="1456"/>
      <c r="DP105" s="1456"/>
      <c r="DQ105" s="1456"/>
      <c r="DR105" s="1456"/>
      <c r="DS105" s="1456"/>
      <c r="DT105" s="1456"/>
      <c r="DU105" s="1456"/>
      <c r="DV105" s="1456"/>
      <c r="DW105" s="1456"/>
      <c r="DX105" s="1456"/>
      <c r="DY105" s="1456"/>
      <c r="DZ105" s="1456"/>
      <c r="EA105" s="1456"/>
      <c r="EB105" s="1456"/>
      <c r="EC105" s="1456"/>
      <c r="ED105" s="1456"/>
      <c r="EE105" s="1456"/>
      <c r="EF105" s="1456"/>
      <c r="EG105" s="1456"/>
      <c r="EH105" s="1456"/>
      <c r="EI105" s="1456"/>
      <c r="EJ105" s="1456"/>
      <c r="EK105" s="1456"/>
      <c r="EL105" s="1456"/>
      <c r="EM105" s="1456"/>
      <c r="EN105" s="1456"/>
      <c r="EO105" s="1456"/>
      <c r="EP105" s="1456"/>
      <c r="EQ105" s="1456"/>
      <c r="ER105" s="1456"/>
      <c r="ES105" s="1456"/>
      <c r="ET105" s="1456"/>
      <c r="EU105" s="1456"/>
      <c r="EV105" s="1456"/>
      <c r="EW105" s="1456"/>
      <c r="EX105" s="1456"/>
      <c r="EY105" s="1456"/>
      <c r="EZ105" s="1456"/>
      <c r="FA105" s="1456"/>
      <c r="FB105" s="1456"/>
      <c r="FC105" s="1456"/>
      <c r="FD105" s="1456"/>
      <c r="FE105" s="1456"/>
      <c r="FF105" s="1456"/>
      <c r="FG105" s="1456"/>
      <c r="FH105" s="1456"/>
      <c r="FI105" s="1456"/>
      <c r="FJ105" s="1456"/>
      <c r="FK105" s="1456"/>
      <c r="FL105" s="1456"/>
      <c r="FM105" s="1456"/>
      <c r="FN105" s="1456"/>
      <c r="FO105" s="1456"/>
      <c r="FP105" s="1456"/>
      <c r="FQ105" s="1456"/>
      <c r="FR105" s="1456"/>
      <c r="FS105" s="1456"/>
      <c r="FT105" s="1456"/>
      <c r="FU105" s="1456"/>
      <c r="FV105" s="1456"/>
      <c r="FW105" s="1456"/>
      <c r="FX105" s="1456"/>
      <c r="FY105" s="1456"/>
      <c r="FZ105" s="1456"/>
      <c r="GA105" s="1456"/>
      <c r="GB105" s="1456"/>
      <c r="GC105" s="1456"/>
      <c r="GD105" s="1456"/>
      <c r="GE105" s="1456"/>
      <c r="GF105" s="1456"/>
      <c r="GG105" s="1456"/>
      <c r="GH105" s="1456"/>
      <c r="GI105" s="1456"/>
      <c r="GJ105" s="1456"/>
      <c r="GK105" s="1456"/>
      <c r="GL105" s="1456"/>
      <c r="GM105" s="1456"/>
      <c r="GN105" s="1456"/>
      <c r="GO105" s="1456"/>
      <c r="GP105" s="1456"/>
      <c r="GQ105" s="1456"/>
      <c r="GR105" s="1456"/>
      <c r="GS105" s="1456"/>
      <c r="GT105" s="1456"/>
      <c r="GU105" s="1456"/>
      <c r="GV105" s="1456"/>
      <c r="GW105" s="1456"/>
      <c r="GX105" s="1456"/>
      <c r="GY105" s="1456"/>
      <c r="GZ105" s="1456"/>
      <c r="HA105" s="1456"/>
      <c r="HB105" s="1456"/>
      <c r="HC105" s="1456"/>
      <c r="HD105" s="1456"/>
      <c r="HE105" s="1456"/>
      <c r="HF105" s="1456"/>
      <c r="HG105" s="1456"/>
      <c r="HH105" s="1456"/>
      <c r="HI105" s="1456"/>
      <c r="HJ105" s="1456"/>
      <c r="HK105" s="1456"/>
      <c r="HL105" s="1456"/>
      <c r="HM105" s="1456"/>
      <c r="HN105" s="1456"/>
      <c r="HO105" s="1456"/>
      <c r="HP105" s="1456"/>
      <c r="HQ105" s="1456"/>
      <c r="HR105" s="1456"/>
      <c r="HS105" s="1456"/>
      <c r="HT105" s="1456"/>
      <c r="HU105" s="1456"/>
      <c r="HV105" s="1456"/>
      <c r="HW105" s="1456"/>
      <c r="HX105" s="1456"/>
      <c r="HY105" s="1456"/>
      <c r="HZ105" s="1456"/>
      <c r="IA105" s="1456"/>
      <c r="IB105" s="1456"/>
      <c r="IC105" s="1456"/>
      <c r="ID105" s="1456"/>
      <c r="IE105" s="1456"/>
      <c r="IF105" s="1456"/>
      <c r="IG105" s="1456"/>
      <c r="IH105" s="1456"/>
      <c r="II105" s="1456"/>
      <c r="IJ105" s="1456"/>
      <c r="IK105" s="1456"/>
      <c r="IL105" s="1456"/>
      <c r="IM105" s="1456"/>
      <c r="IN105" s="1456"/>
      <c r="IO105" s="1456"/>
      <c r="IP105" s="1456"/>
      <c r="IQ105" s="1456"/>
      <c r="IR105" s="1456"/>
      <c r="IS105" s="1456"/>
      <c r="IT105" s="1456"/>
      <c r="IU105" s="1456"/>
      <c r="IV105" s="1456"/>
    </row>
    <row r="106" spans="1:256" s="1493" customFormat="1" ht="27.25" customHeight="1">
      <c r="A106" s="2722"/>
      <c r="B106" s="1453"/>
      <c r="C106" s="1453"/>
      <c r="D106" s="2731" t="s">
        <v>3804</v>
      </c>
      <c r="E106" s="1453"/>
      <c r="F106" s="2732">
        <f>(67.1*1*2.6)*0.4</f>
        <v>69.783999999999992</v>
      </c>
      <c r="G106" s="5846"/>
      <c r="H106" s="2723"/>
      <c r="I106" s="3371"/>
      <c r="J106" s="4430"/>
      <c r="K106" s="4172"/>
      <c r="L106" s="1456"/>
      <c r="M106" s="1456"/>
      <c r="N106" s="1456"/>
      <c r="O106" s="1456"/>
      <c r="P106" s="1456"/>
      <c r="Q106" s="1456"/>
      <c r="R106" s="1456"/>
      <c r="S106" s="1456"/>
      <c r="T106" s="1456"/>
      <c r="U106" s="1456"/>
      <c r="V106" s="1456"/>
      <c r="W106" s="1456"/>
      <c r="X106" s="1456"/>
      <c r="Y106" s="1456"/>
      <c r="Z106" s="1456"/>
      <c r="AA106" s="1456"/>
      <c r="AB106" s="1456"/>
      <c r="AC106" s="1456"/>
      <c r="AD106" s="1456"/>
      <c r="AE106" s="1456"/>
      <c r="AF106" s="1456"/>
      <c r="AG106" s="1456"/>
      <c r="AH106" s="1456"/>
      <c r="AI106" s="1456"/>
      <c r="AJ106" s="1456"/>
      <c r="AK106" s="1456"/>
      <c r="AL106" s="1456"/>
      <c r="AM106" s="1456"/>
      <c r="AN106" s="1456"/>
      <c r="AO106" s="1456"/>
      <c r="AP106" s="1456"/>
      <c r="AQ106" s="1456"/>
      <c r="AR106" s="1456"/>
      <c r="AS106" s="1456"/>
      <c r="AT106" s="1456"/>
      <c r="AU106" s="1456"/>
      <c r="AV106" s="1456"/>
      <c r="AW106" s="1456"/>
      <c r="AX106" s="1456"/>
      <c r="AY106" s="1456"/>
      <c r="AZ106" s="1456"/>
      <c r="BA106" s="1456"/>
      <c r="BB106" s="1456"/>
      <c r="BC106" s="1456"/>
      <c r="BD106" s="1456"/>
      <c r="BE106" s="1456"/>
      <c r="BF106" s="1456"/>
      <c r="BG106" s="1456"/>
      <c r="BH106" s="1456"/>
      <c r="BI106" s="1456"/>
      <c r="BJ106" s="1456"/>
      <c r="BK106" s="1456"/>
      <c r="BL106" s="1456"/>
      <c r="BM106" s="1456"/>
      <c r="BN106" s="1456"/>
      <c r="BO106" s="1456"/>
      <c r="BP106" s="1456"/>
      <c r="BQ106" s="1456"/>
      <c r="BR106" s="1456"/>
      <c r="BS106" s="1456"/>
      <c r="BT106" s="1456"/>
      <c r="BU106" s="1456"/>
      <c r="BV106" s="1456"/>
      <c r="BW106" s="1456"/>
      <c r="BX106" s="1456"/>
      <c r="BY106" s="1456"/>
      <c r="BZ106" s="1456"/>
      <c r="CA106" s="1456"/>
      <c r="CB106" s="1456"/>
      <c r="CC106" s="1456"/>
      <c r="CD106" s="1456"/>
      <c r="CE106" s="1456"/>
      <c r="CF106" s="1456"/>
      <c r="CG106" s="1456"/>
      <c r="CH106" s="1456"/>
      <c r="CI106" s="1456"/>
      <c r="CJ106" s="1456"/>
      <c r="CK106" s="1456"/>
      <c r="CL106" s="1456"/>
      <c r="CM106" s="1456"/>
      <c r="CN106" s="1456"/>
      <c r="CO106" s="1456"/>
      <c r="CP106" s="1456"/>
      <c r="CQ106" s="1456"/>
      <c r="CR106" s="1456"/>
      <c r="CS106" s="1456"/>
      <c r="CT106" s="1456"/>
      <c r="CU106" s="1456"/>
      <c r="CV106" s="1456"/>
      <c r="CW106" s="1456"/>
      <c r="CX106" s="1456"/>
      <c r="CY106" s="1456"/>
      <c r="CZ106" s="1456"/>
      <c r="DA106" s="1456"/>
      <c r="DB106" s="1456"/>
      <c r="DC106" s="1456"/>
      <c r="DD106" s="1456"/>
      <c r="DE106" s="1456"/>
      <c r="DF106" s="1456"/>
      <c r="DG106" s="1456"/>
      <c r="DH106" s="1456"/>
      <c r="DI106" s="1456"/>
      <c r="DJ106" s="1456"/>
      <c r="DK106" s="1456"/>
      <c r="DL106" s="1456"/>
      <c r="DM106" s="1456"/>
      <c r="DN106" s="1456"/>
      <c r="DO106" s="1456"/>
      <c r="DP106" s="1456"/>
      <c r="DQ106" s="1456"/>
      <c r="DR106" s="1456"/>
      <c r="DS106" s="1456"/>
      <c r="DT106" s="1456"/>
      <c r="DU106" s="1456"/>
      <c r="DV106" s="1456"/>
      <c r="DW106" s="1456"/>
      <c r="DX106" s="1456"/>
      <c r="DY106" s="1456"/>
      <c r="DZ106" s="1456"/>
      <c r="EA106" s="1456"/>
      <c r="EB106" s="1456"/>
      <c r="EC106" s="1456"/>
      <c r="ED106" s="1456"/>
      <c r="EE106" s="1456"/>
      <c r="EF106" s="1456"/>
      <c r="EG106" s="1456"/>
      <c r="EH106" s="1456"/>
      <c r="EI106" s="1456"/>
      <c r="EJ106" s="1456"/>
      <c r="EK106" s="1456"/>
      <c r="EL106" s="1456"/>
      <c r="EM106" s="1456"/>
      <c r="EN106" s="1456"/>
      <c r="EO106" s="1456"/>
      <c r="EP106" s="1456"/>
      <c r="EQ106" s="1456"/>
      <c r="ER106" s="1456"/>
      <c r="ES106" s="1456"/>
      <c r="ET106" s="1456"/>
      <c r="EU106" s="1456"/>
      <c r="EV106" s="1456"/>
      <c r="EW106" s="1456"/>
      <c r="EX106" s="1456"/>
      <c r="EY106" s="1456"/>
      <c r="EZ106" s="1456"/>
      <c r="FA106" s="1456"/>
      <c r="FB106" s="1456"/>
      <c r="FC106" s="1456"/>
      <c r="FD106" s="1456"/>
      <c r="FE106" s="1456"/>
      <c r="FF106" s="1456"/>
      <c r="FG106" s="1456"/>
      <c r="FH106" s="1456"/>
      <c r="FI106" s="1456"/>
      <c r="FJ106" s="1456"/>
      <c r="FK106" s="1456"/>
      <c r="FL106" s="1456"/>
      <c r="FM106" s="1456"/>
      <c r="FN106" s="1456"/>
      <c r="FO106" s="1456"/>
      <c r="FP106" s="1456"/>
      <c r="FQ106" s="1456"/>
      <c r="FR106" s="1456"/>
      <c r="FS106" s="1456"/>
      <c r="FT106" s="1456"/>
      <c r="FU106" s="1456"/>
      <c r="FV106" s="1456"/>
      <c r="FW106" s="1456"/>
      <c r="FX106" s="1456"/>
      <c r="FY106" s="1456"/>
      <c r="FZ106" s="1456"/>
      <c r="GA106" s="1456"/>
      <c r="GB106" s="1456"/>
      <c r="GC106" s="1456"/>
      <c r="GD106" s="1456"/>
      <c r="GE106" s="1456"/>
      <c r="GF106" s="1456"/>
      <c r="GG106" s="1456"/>
      <c r="GH106" s="1456"/>
      <c r="GI106" s="1456"/>
      <c r="GJ106" s="1456"/>
      <c r="GK106" s="1456"/>
      <c r="GL106" s="1456"/>
      <c r="GM106" s="1456"/>
      <c r="GN106" s="1456"/>
      <c r="GO106" s="1456"/>
      <c r="GP106" s="1456"/>
      <c r="GQ106" s="1456"/>
      <c r="GR106" s="1456"/>
      <c r="GS106" s="1456"/>
      <c r="GT106" s="1456"/>
      <c r="GU106" s="1456"/>
      <c r="GV106" s="1456"/>
      <c r="GW106" s="1456"/>
      <c r="GX106" s="1456"/>
      <c r="GY106" s="1456"/>
      <c r="GZ106" s="1456"/>
      <c r="HA106" s="1456"/>
      <c r="HB106" s="1456"/>
      <c r="HC106" s="1456"/>
      <c r="HD106" s="1456"/>
      <c r="HE106" s="1456"/>
      <c r="HF106" s="1456"/>
      <c r="HG106" s="1456"/>
      <c r="HH106" s="1456"/>
      <c r="HI106" s="1456"/>
      <c r="HJ106" s="1456"/>
      <c r="HK106" s="1456"/>
      <c r="HL106" s="1456"/>
      <c r="HM106" s="1456"/>
      <c r="HN106" s="1456"/>
      <c r="HO106" s="1456"/>
      <c r="HP106" s="1456"/>
      <c r="HQ106" s="1456"/>
      <c r="HR106" s="1456"/>
      <c r="HS106" s="1456"/>
      <c r="HT106" s="1456"/>
      <c r="HU106" s="1456"/>
      <c r="HV106" s="1456"/>
      <c r="HW106" s="1456"/>
      <c r="HX106" s="1456"/>
      <c r="HY106" s="1456"/>
      <c r="HZ106" s="1456"/>
      <c r="IA106" s="1456"/>
      <c r="IB106" s="1456"/>
      <c r="IC106" s="1456"/>
      <c r="ID106" s="1456"/>
      <c r="IE106" s="1456"/>
      <c r="IF106" s="1456"/>
      <c r="IG106" s="1456"/>
      <c r="IH106" s="1456"/>
      <c r="II106" s="1456"/>
      <c r="IJ106" s="1456"/>
      <c r="IK106" s="1456"/>
      <c r="IL106" s="1456"/>
      <c r="IM106" s="1456"/>
      <c r="IN106" s="1456"/>
      <c r="IO106" s="1456"/>
      <c r="IP106" s="1456"/>
      <c r="IQ106" s="1456"/>
      <c r="IR106" s="1456"/>
      <c r="IS106" s="1456"/>
      <c r="IT106" s="1456"/>
      <c r="IU106" s="1456"/>
      <c r="IV106" s="1456"/>
    </row>
    <row r="107" spans="1:256" s="1493" customFormat="1" ht="27.25" customHeight="1">
      <c r="A107" s="2722"/>
      <c r="B107" s="1453"/>
      <c r="C107" s="1453"/>
      <c r="D107" s="2731" t="s">
        <v>3803</v>
      </c>
      <c r="E107" s="1453"/>
      <c r="F107" s="2732">
        <f>(33.4*1*2.4)*0.4</f>
        <v>32.064</v>
      </c>
      <c r="G107" s="5846"/>
      <c r="H107" s="2723"/>
      <c r="I107" s="3371"/>
      <c r="J107" s="4430"/>
      <c r="K107" s="4172"/>
      <c r="L107" s="1456"/>
      <c r="M107" s="1456"/>
      <c r="N107" s="1456"/>
      <c r="O107" s="1456"/>
      <c r="P107" s="1456"/>
      <c r="Q107" s="1456"/>
      <c r="R107" s="1456"/>
      <c r="S107" s="1456"/>
      <c r="T107" s="1456"/>
      <c r="U107" s="1456"/>
      <c r="V107" s="1456"/>
      <c r="W107" s="1456"/>
      <c r="X107" s="1456"/>
      <c r="Y107" s="1456"/>
      <c r="Z107" s="1456"/>
      <c r="AA107" s="1456"/>
      <c r="AB107" s="1456"/>
      <c r="AC107" s="1456"/>
      <c r="AD107" s="1456"/>
      <c r="AE107" s="1456"/>
      <c r="AF107" s="1456"/>
      <c r="AG107" s="1456"/>
      <c r="AH107" s="1456"/>
      <c r="AI107" s="1456"/>
      <c r="AJ107" s="1456"/>
      <c r="AK107" s="1456"/>
      <c r="AL107" s="1456"/>
      <c r="AM107" s="1456"/>
      <c r="AN107" s="1456"/>
      <c r="AO107" s="1456"/>
      <c r="AP107" s="1456"/>
      <c r="AQ107" s="1456"/>
      <c r="AR107" s="1456"/>
      <c r="AS107" s="1456"/>
      <c r="AT107" s="1456"/>
      <c r="AU107" s="1456"/>
      <c r="AV107" s="1456"/>
      <c r="AW107" s="1456"/>
      <c r="AX107" s="1456"/>
      <c r="AY107" s="1456"/>
      <c r="AZ107" s="1456"/>
      <c r="BA107" s="1456"/>
      <c r="BB107" s="1456"/>
      <c r="BC107" s="1456"/>
      <c r="BD107" s="1456"/>
      <c r="BE107" s="1456"/>
      <c r="BF107" s="1456"/>
      <c r="BG107" s="1456"/>
      <c r="BH107" s="1456"/>
      <c r="BI107" s="1456"/>
      <c r="BJ107" s="1456"/>
      <c r="BK107" s="1456"/>
      <c r="BL107" s="1456"/>
      <c r="BM107" s="1456"/>
      <c r="BN107" s="1456"/>
      <c r="BO107" s="1456"/>
      <c r="BP107" s="1456"/>
      <c r="BQ107" s="1456"/>
      <c r="BR107" s="1456"/>
      <c r="BS107" s="1456"/>
      <c r="BT107" s="1456"/>
      <c r="BU107" s="1456"/>
      <c r="BV107" s="1456"/>
      <c r="BW107" s="1456"/>
      <c r="BX107" s="1456"/>
      <c r="BY107" s="1456"/>
      <c r="BZ107" s="1456"/>
      <c r="CA107" s="1456"/>
      <c r="CB107" s="1456"/>
      <c r="CC107" s="1456"/>
      <c r="CD107" s="1456"/>
      <c r="CE107" s="1456"/>
      <c r="CF107" s="1456"/>
      <c r="CG107" s="1456"/>
      <c r="CH107" s="1456"/>
      <c r="CI107" s="1456"/>
      <c r="CJ107" s="1456"/>
      <c r="CK107" s="1456"/>
      <c r="CL107" s="1456"/>
      <c r="CM107" s="1456"/>
      <c r="CN107" s="1456"/>
      <c r="CO107" s="1456"/>
      <c r="CP107" s="1456"/>
      <c r="CQ107" s="1456"/>
      <c r="CR107" s="1456"/>
      <c r="CS107" s="1456"/>
      <c r="CT107" s="1456"/>
      <c r="CU107" s="1456"/>
      <c r="CV107" s="1456"/>
      <c r="CW107" s="1456"/>
      <c r="CX107" s="1456"/>
      <c r="CY107" s="1456"/>
      <c r="CZ107" s="1456"/>
      <c r="DA107" s="1456"/>
      <c r="DB107" s="1456"/>
      <c r="DC107" s="1456"/>
      <c r="DD107" s="1456"/>
      <c r="DE107" s="1456"/>
      <c r="DF107" s="1456"/>
      <c r="DG107" s="1456"/>
      <c r="DH107" s="1456"/>
      <c r="DI107" s="1456"/>
      <c r="DJ107" s="1456"/>
      <c r="DK107" s="1456"/>
      <c r="DL107" s="1456"/>
      <c r="DM107" s="1456"/>
      <c r="DN107" s="1456"/>
      <c r="DO107" s="1456"/>
      <c r="DP107" s="1456"/>
      <c r="DQ107" s="1456"/>
      <c r="DR107" s="1456"/>
      <c r="DS107" s="1456"/>
      <c r="DT107" s="1456"/>
      <c r="DU107" s="1456"/>
      <c r="DV107" s="1456"/>
      <c r="DW107" s="1456"/>
      <c r="DX107" s="1456"/>
      <c r="DY107" s="1456"/>
      <c r="DZ107" s="1456"/>
      <c r="EA107" s="1456"/>
      <c r="EB107" s="1456"/>
      <c r="EC107" s="1456"/>
      <c r="ED107" s="1456"/>
      <c r="EE107" s="1456"/>
      <c r="EF107" s="1456"/>
      <c r="EG107" s="1456"/>
      <c r="EH107" s="1456"/>
      <c r="EI107" s="1456"/>
      <c r="EJ107" s="1456"/>
      <c r="EK107" s="1456"/>
      <c r="EL107" s="1456"/>
      <c r="EM107" s="1456"/>
      <c r="EN107" s="1456"/>
      <c r="EO107" s="1456"/>
      <c r="EP107" s="1456"/>
      <c r="EQ107" s="1456"/>
      <c r="ER107" s="1456"/>
      <c r="ES107" s="1456"/>
      <c r="ET107" s="1456"/>
      <c r="EU107" s="1456"/>
      <c r="EV107" s="1456"/>
      <c r="EW107" s="1456"/>
      <c r="EX107" s="1456"/>
      <c r="EY107" s="1456"/>
      <c r="EZ107" s="1456"/>
      <c r="FA107" s="1456"/>
      <c r="FB107" s="1456"/>
      <c r="FC107" s="1456"/>
      <c r="FD107" s="1456"/>
      <c r="FE107" s="1456"/>
      <c r="FF107" s="1456"/>
      <c r="FG107" s="1456"/>
      <c r="FH107" s="1456"/>
      <c r="FI107" s="1456"/>
      <c r="FJ107" s="1456"/>
      <c r="FK107" s="1456"/>
      <c r="FL107" s="1456"/>
      <c r="FM107" s="1456"/>
      <c r="FN107" s="1456"/>
      <c r="FO107" s="1456"/>
      <c r="FP107" s="1456"/>
      <c r="FQ107" s="1456"/>
      <c r="FR107" s="1456"/>
      <c r="FS107" s="1456"/>
      <c r="FT107" s="1456"/>
      <c r="FU107" s="1456"/>
      <c r="FV107" s="1456"/>
      <c r="FW107" s="1456"/>
      <c r="FX107" s="1456"/>
      <c r="FY107" s="1456"/>
      <c r="FZ107" s="1456"/>
      <c r="GA107" s="1456"/>
      <c r="GB107" s="1456"/>
      <c r="GC107" s="1456"/>
      <c r="GD107" s="1456"/>
      <c r="GE107" s="1456"/>
      <c r="GF107" s="1456"/>
      <c r="GG107" s="1456"/>
      <c r="GH107" s="1456"/>
      <c r="GI107" s="1456"/>
      <c r="GJ107" s="1456"/>
      <c r="GK107" s="1456"/>
      <c r="GL107" s="1456"/>
      <c r="GM107" s="1456"/>
      <c r="GN107" s="1456"/>
      <c r="GO107" s="1456"/>
      <c r="GP107" s="1456"/>
      <c r="GQ107" s="1456"/>
      <c r="GR107" s="1456"/>
      <c r="GS107" s="1456"/>
      <c r="GT107" s="1456"/>
      <c r="GU107" s="1456"/>
      <c r="GV107" s="1456"/>
      <c r="GW107" s="1456"/>
      <c r="GX107" s="1456"/>
      <c r="GY107" s="1456"/>
      <c r="GZ107" s="1456"/>
      <c r="HA107" s="1456"/>
      <c r="HB107" s="1456"/>
      <c r="HC107" s="1456"/>
      <c r="HD107" s="1456"/>
      <c r="HE107" s="1456"/>
      <c r="HF107" s="1456"/>
      <c r="HG107" s="1456"/>
      <c r="HH107" s="1456"/>
      <c r="HI107" s="1456"/>
      <c r="HJ107" s="1456"/>
      <c r="HK107" s="1456"/>
      <c r="HL107" s="1456"/>
      <c r="HM107" s="1456"/>
      <c r="HN107" s="1456"/>
      <c r="HO107" s="1456"/>
      <c r="HP107" s="1456"/>
      <c r="HQ107" s="1456"/>
      <c r="HR107" s="1456"/>
      <c r="HS107" s="1456"/>
      <c r="HT107" s="1456"/>
      <c r="HU107" s="1456"/>
      <c r="HV107" s="1456"/>
      <c r="HW107" s="1456"/>
      <c r="HX107" s="1456"/>
      <c r="HY107" s="1456"/>
      <c r="HZ107" s="1456"/>
      <c r="IA107" s="1456"/>
      <c r="IB107" s="1456"/>
      <c r="IC107" s="1456"/>
      <c r="ID107" s="1456"/>
      <c r="IE107" s="1456"/>
      <c r="IF107" s="1456"/>
      <c r="IG107" s="1456"/>
      <c r="IH107" s="1456"/>
      <c r="II107" s="1456"/>
      <c r="IJ107" s="1456"/>
      <c r="IK107" s="1456"/>
      <c r="IL107" s="1456"/>
      <c r="IM107" s="1456"/>
      <c r="IN107" s="1456"/>
      <c r="IO107" s="1456"/>
      <c r="IP107" s="1456"/>
      <c r="IQ107" s="1456"/>
      <c r="IR107" s="1456"/>
      <c r="IS107" s="1456"/>
      <c r="IT107" s="1456"/>
      <c r="IU107" s="1456"/>
      <c r="IV107" s="1456"/>
    </row>
    <row r="108" spans="1:256" s="1493" customFormat="1" ht="27.25" customHeight="1">
      <c r="A108" s="2722"/>
      <c r="B108" s="1453"/>
      <c r="C108" s="1453"/>
      <c r="D108" s="2731" t="s">
        <v>3802</v>
      </c>
      <c r="E108" s="1453"/>
      <c r="F108" s="2732">
        <f>(12.6*1*2.3)*0.4</f>
        <v>11.591999999999999</v>
      </c>
      <c r="G108" s="5846"/>
      <c r="H108" s="2723"/>
      <c r="I108" s="3371"/>
      <c r="J108" s="4430"/>
      <c r="K108" s="4172"/>
      <c r="L108" s="1456"/>
      <c r="M108" s="1456"/>
      <c r="N108" s="1456"/>
      <c r="O108" s="1456"/>
      <c r="P108" s="1456"/>
      <c r="Q108" s="1456"/>
      <c r="R108" s="1456"/>
      <c r="S108" s="1456"/>
      <c r="T108" s="1456"/>
      <c r="U108" s="1456"/>
      <c r="V108" s="1456"/>
      <c r="W108" s="1456"/>
      <c r="X108" s="1456"/>
      <c r="Y108" s="1456"/>
      <c r="Z108" s="1456"/>
      <c r="AA108" s="1456"/>
      <c r="AB108" s="1456"/>
      <c r="AC108" s="1456"/>
      <c r="AD108" s="1456"/>
      <c r="AE108" s="1456"/>
      <c r="AF108" s="1456"/>
      <c r="AG108" s="1456"/>
      <c r="AH108" s="1456"/>
      <c r="AI108" s="1456"/>
      <c r="AJ108" s="1456"/>
      <c r="AK108" s="1456"/>
      <c r="AL108" s="1456"/>
      <c r="AM108" s="1456"/>
      <c r="AN108" s="1456"/>
      <c r="AO108" s="1456"/>
      <c r="AP108" s="1456"/>
      <c r="AQ108" s="1456"/>
      <c r="AR108" s="1456"/>
      <c r="AS108" s="1456"/>
      <c r="AT108" s="1456"/>
      <c r="AU108" s="1456"/>
      <c r="AV108" s="1456"/>
      <c r="AW108" s="1456"/>
      <c r="AX108" s="1456"/>
      <c r="AY108" s="1456"/>
      <c r="AZ108" s="1456"/>
      <c r="BA108" s="1456"/>
      <c r="BB108" s="1456"/>
      <c r="BC108" s="1456"/>
      <c r="BD108" s="1456"/>
      <c r="BE108" s="1456"/>
      <c r="BF108" s="1456"/>
      <c r="BG108" s="1456"/>
      <c r="BH108" s="1456"/>
      <c r="BI108" s="1456"/>
      <c r="BJ108" s="1456"/>
      <c r="BK108" s="1456"/>
      <c r="BL108" s="1456"/>
      <c r="BM108" s="1456"/>
      <c r="BN108" s="1456"/>
      <c r="BO108" s="1456"/>
      <c r="BP108" s="1456"/>
      <c r="BQ108" s="1456"/>
      <c r="BR108" s="1456"/>
      <c r="BS108" s="1456"/>
      <c r="BT108" s="1456"/>
      <c r="BU108" s="1456"/>
      <c r="BV108" s="1456"/>
      <c r="BW108" s="1456"/>
      <c r="BX108" s="1456"/>
      <c r="BY108" s="1456"/>
      <c r="BZ108" s="1456"/>
      <c r="CA108" s="1456"/>
      <c r="CB108" s="1456"/>
      <c r="CC108" s="1456"/>
      <c r="CD108" s="1456"/>
      <c r="CE108" s="1456"/>
      <c r="CF108" s="1456"/>
      <c r="CG108" s="1456"/>
      <c r="CH108" s="1456"/>
      <c r="CI108" s="1456"/>
      <c r="CJ108" s="1456"/>
      <c r="CK108" s="1456"/>
      <c r="CL108" s="1456"/>
      <c r="CM108" s="1456"/>
      <c r="CN108" s="1456"/>
      <c r="CO108" s="1456"/>
      <c r="CP108" s="1456"/>
      <c r="CQ108" s="1456"/>
      <c r="CR108" s="1456"/>
      <c r="CS108" s="1456"/>
      <c r="CT108" s="1456"/>
      <c r="CU108" s="1456"/>
      <c r="CV108" s="1456"/>
      <c r="CW108" s="1456"/>
      <c r="CX108" s="1456"/>
      <c r="CY108" s="1456"/>
      <c r="CZ108" s="1456"/>
      <c r="DA108" s="1456"/>
      <c r="DB108" s="1456"/>
      <c r="DC108" s="1456"/>
      <c r="DD108" s="1456"/>
      <c r="DE108" s="1456"/>
      <c r="DF108" s="1456"/>
      <c r="DG108" s="1456"/>
      <c r="DH108" s="1456"/>
      <c r="DI108" s="1456"/>
      <c r="DJ108" s="1456"/>
      <c r="DK108" s="1456"/>
      <c r="DL108" s="1456"/>
      <c r="DM108" s="1456"/>
      <c r="DN108" s="1456"/>
      <c r="DO108" s="1456"/>
      <c r="DP108" s="1456"/>
      <c r="DQ108" s="1456"/>
      <c r="DR108" s="1456"/>
      <c r="DS108" s="1456"/>
      <c r="DT108" s="1456"/>
      <c r="DU108" s="1456"/>
      <c r="DV108" s="1456"/>
      <c r="DW108" s="1456"/>
      <c r="DX108" s="1456"/>
      <c r="DY108" s="1456"/>
      <c r="DZ108" s="1456"/>
      <c r="EA108" s="1456"/>
      <c r="EB108" s="1456"/>
      <c r="EC108" s="1456"/>
      <c r="ED108" s="1456"/>
      <c r="EE108" s="1456"/>
      <c r="EF108" s="1456"/>
      <c r="EG108" s="1456"/>
      <c r="EH108" s="1456"/>
      <c r="EI108" s="1456"/>
      <c r="EJ108" s="1456"/>
      <c r="EK108" s="1456"/>
      <c r="EL108" s="1456"/>
      <c r="EM108" s="1456"/>
      <c r="EN108" s="1456"/>
      <c r="EO108" s="1456"/>
      <c r="EP108" s="1456"/>
      <c r="EQ108" s="1456"/>
      <c r="ER108" s="1456"/>
      <c r="ES108" s="1456"/>
      <c r="ET108" s="1456"/>
      <c r="EU108" s="1456"/>
      <c r="EV108" s="1456"/>
      <c r="EW108" s="1456"/>
      <c r="EX108" s="1456"/>
      <c r="EY108" s="1456"/>
      <c r="EZ108" s="1456"/>
      <c r="FA108" s="1456"/>
      <c r="FB108" s="1456"/>
      <c r="FC108" s="1456"/>
      <c r="FD108" s="1456"/>
      <c r="FE108" s="1456"/>
      <c r="FF108" s="1456"/>
      <c r="FG108" s="1456"/>
      <c r="FH108" s="1456"/>
      <c r="FI108" s="1456"/>
      <c r="FJ108" s="1456"/>
      <c r="FK108" s="1456"/>
      <c r="FL108" s="1456"/>
      <c r="FM108" s="1456"/>
      <c r="FN108" s="1456"/>
      <c r="FO108" s="1456"/>
      <c r="FP108" s="1456"/>
      <c r="FQ108" s="1456"/>
      <c r="FR108" s="1456"/>
      <c r="FS108" s="1456"/>
      <c r="FT108" s="1456"/>
      <c r="FU108" s="1456"/>
      <c r="FV108" s="1456"/>
      <c r="FW108" s="1456"/>
      <c r="FX108" s="1456"/>
      <c r="FY108" s="1456"/>
      <c r="FZ108" s="1456"/>
      <c r="GA108" s="1456"/>
      <c r="GB108" s="1456"/>
      <c r="GC108" s="1456"/>
      <c r="GD108" s="1456"/>
      <c r="GE108" s="1456"/>
      <c r="GF108" s="1456"/>
      <c r="GG108" s="1456"/>
      <c r="GH108" s="1456"/>
      <c r="GI108" s="1456"/>
      <c r="GJ108" s="1456"/>
      <c r="GK108" s="1456"/>
      <c r="GL108" s="1456"/>
      <c r="GM108" s="1456"/>
      <c r="GN108" s="1456"/>
      <c r="GO108" s="1456"/>
      <c r="GP108" s="1456"/>
      <c r="GQ108" s="1456"/>
      <c r="GR108" s="1456"/>
      <c r="GS108" s="1456"/>
      <c r="GT108" s="1456"/>
      <c r="GU108" s="1456"/>
      <c r="GV108" s="1456"/>
      <c r="GW108" s="1456"/>
      <c r="GX108" s="1456"/>
      <c r="GY108" s="1456"/>
      <c r="GZ108" s="1456"/>
      <c r="HA108" s="1456"/>
      <c r="HB108" s="1456"/>
      <c r="HC108" s="1456"/>
      <c r="HD108" s="1456"/>
      <c r="HE108" s="1456"/>
      <c r="HF108" s="1456"/>
      <c r="HG108" s="1456"/>
      <c r="HH108" s="1456"/>
      <c r="HI108" s="1456"/>
      <c r="HJ108" s="1456"/>
      <c r="HK108" s="1456"/>
      <c r="HL108" s="1456"/>
      <c r="HM108" s="1456"/>
      <c r="HN108" s="1456"/>
      <c r="HO108" s="1456"/>
      <c r="HP108" s="1456"/>
      <c r="HQ108" s="1456"/>
      <c r="HR108" s="1456"/>
      <c r="HS108" s="1456"/>
      <c r="HT108" s="1456"/>
      <c r="HU108" s="1456"/>
      <c r="HV108" s="1456"/>
      <c r="HW108" s="1456"/>
      <c r="HX108" s="1456"/>
      <c r="HY108" s="1456"/>
      <c r="HZ108" s="1456"/>
      <c r="IA108" s="1456"/>
      <c r="IB108" s="1456"/>
      <c r="IC108" s="1456"/>
      <c r="ID108" s="1456"/>
      <c r="IE108" s="1456"/>
      <c r="IF108" s="1456"/>
      <c r="IG108" s="1456"/>
      <c r="IH108" s="1456"/>
      <c r="II108" s="1456"/>
      <c r="IJ108" s="1456"/>
      <c r="IK108" s="1456"/>
      <c r="IL108" s="1456"/>
      <c r="IM108" s="1456"/>
      <c r="IN108" s="1456"/>
      <c r="IO108" s="1456"/>
      <c r="IP108" s="1456"/>
      <c r="IQ108" s="1456"/>
      <c r="IR108" s="1456"/>
      <c r="IS108" s="1456"/>
      <c r="IT108" s="1456"/>
      <c r="IU108" s="1456"/>
      <c r="IV108" s="1456"/>
    </row>
    <row r="109" spans="1:256" s="1493" customFormat="1" ht="13.5" customHeight="1">
      <c r="A109" s="2722"/>
      <c r="B109" s="1453"/>
      <c r="C109" s="1453"/>
      <c r="D109" s="2731" t="s">
        <v>3801</v>
      </c>
      <c r="E109" s="1453"/>
      <c r="F109" s="2732">
        <f>(9.2*1*2.1)*0.4</f>
        <v>7.7280000000000006</v>
      </c>
      <c r="G109" s="5846"/>
      <c r="H109" s="2723"/>
      <c r="I109" s="3371"/>
      <c r="J109" s="4430"/>
      <c r="K109" s="4172"/>
      <c r="L109" s="1456"/>
      <c r="M109" s="1456"/>
      <c r="N109" s="1456"/>
      <c r="O109" s="1456"/>
      <c r="P109" s="1456"/>
      <c r="Q109" s="1456"/>
      <c r="R109" s="1456"/>
      <c r="S109" s="1456"/>
      <c r="T109" s="1456"/>
      <c r="U109" s="1456"/>
      <c r="V109" s="1456"/>
      <c r="W109" s="1456"/>
      <c r="X109" s="1456"/>
      <c r="Y109" s="1456"/>
      <c r="Z109" s="1456"/>
      <c r="AA109" s="1456"/>
      <c r="AB109" s="1456"/>
      <c r="AC109" s="1456"/>
      <c r="AD109" s="1456"/>
      <c r="AE109" s="1456"/>
      <c r="AF109" s="1456"/>
      <c r="AG109" s="1456"/>
      <c r="AH109" s="1456"/>
      <c r="AI109" s="1456"/>
      <c r="AJ109" s="1456"/>
      <c r="AK109" s="1456"/>
      <c r="AL109" s="1456"/>
      <c r="AM109" s="1456"/>
      <c r="AN109" s="1456"/>
      <c r="AO109" s="1456"/>
      <c r="AP109" s="1456"/>
      <c r="AQ109" s="1456"/>
      <c r="AR109" s="1456"/>
      <c r="AS109" s="1456"/>
      <c r="AT109" s="1456"/>
      <c r="AU109" s="1456"/>
      <c r="AV109" s="1456"/>
      <c r="AW109" s="1456"/>
      <c r="AX109" s="1456"/>
      <c r="AY109" s="1456"/>
      <c r="AZ109" s="1456"/>
      <c r="BA109" s="1456"/>
      <c r="BB109" s="1456"/>
      <c r="BC109" s="1456"/>
      <c r="BD109" s="1456"/>
      <c r="BE109" s="1456"/>
      <c r="BF109" s="1456"/>
      <c r="BG109" s="1456"/>
      <c r="BH109" s="1456"/>
      <c r="BI109" s="1456"/>
      <c r="BJ109" s="1456"/>
      <c r="BK109" s="1456"/>
      <c r="BL109" s="1456"/>
      <c r="BM109" s="1456"/>
      <c r="BN109" s="1456"/>
      <c r="BO109" s="1456"/>
      <c r="BP109" s="1456"/>
      <c r="BQ109" s="1456"/>
      <c r="BR109" s="1456"/>
      <c r="BS109" s="1456"/>
      <c r="BT109" s="1456"/>
      <c r="BU109" s="1456"/>
      <c r="BV109" s="1456"/>
      <c r="BW109" s="1456"/>
      <c r="BX109" s="1456"/>
      <c r="BY109" s="1456"/>
      <c r="BZ109" s="1456"/>
      <c r="CA109" s="1456"/>
      <c r="CB109" s="1456"/>
      <c r="CC109" s="1456"/>
      <c r="CD109" s="1456"/>
      <c r="CE109" s="1456"/>
      <c r="CF109" s="1456"/>
      <c r="CG109" s="1456"/>
      <c r="CH109" s="1456"/>
      <c r="CI109" s="1456"/>
      <c r="CJ109" s="1456"/>
      <c r="CK109" s="1456"/>
      <c r="CL109" s="1456"/>
      <c r="CM109" s="1456"/>
      <c r="CN109" s="1456"/>
      <c r="CO109" s="1456"/>
      <c r="CP109" s="1456"/>
      <c r="CQ109" s="1456"/>
      <c r="CR109" s="1456"/>
      <c r="CS109" s="1456"/>
      <c r="CT109" s="1456"/>
      <c r="CU109" s="1456"/>
      <c r="CV109" s="1456"/>
      <c r="CW109" s="1456"/>
      <c r="CX109" s="1456"/>
      <c r="CY109" s="1456"/>
      <c r="CZ109" s="1456"/>
      <c r="DA109" s="1456"/>
      <c r="DB109" s="1456"/>
      <c r="DC109" s="1456"/>
      <c r="DD109" s="1456"/>
      <c r="DE109" s="1456"/>
      <c r="DF109" s="1456"/>
      <c r="DG109" s="1456"/>
      <c r="DH109" s="1456"/>
      <c r="DI109" s="1456"/>
      <c r="DJ109" s="1456"/>
      <c r="DK109" s="1456"/>
      <c r="DL109" s="1456"/>
      <c r="DM109" s="1456"/>
      <c r="DN109" s="1456"/>
      <c r="DO109" s="1456"/>
      <c r="DP109" s="1456"/>
      <c r="DQ109" s="1456"/>
      <c r="DR109" s="1456"/>
      <c r="DS109" s="1456"/>
      <c r="DT109" s="1456"/>
      <c r="DU109" s="1456"/>
      <c r="DV109" s="1456"/>
      <c r="DW109" s="1456"/>
      <c r="DX109" s="1456"/>
      <c r="DY109" s="1456"/>
      <c r="DZ109" s="1456"/>
      <c r="EA109" s="1456"/>
      <c r="EB109" s="1456"/>
      <c r="EC109" s="1456"/>
      <c r="ED109" s="1456"/>
      <c r="EE109" s="1456"/>
      <c r="EF109" s="1456"/>
      <c r="EG109" s="1456"/>
      <c r="EH109" s="1456"/>
      <c r="EI109" s="1456"/>
      <c r="EJ109" s="1456"/>
      <c r="EK109" s="1456"/>
      <c r="EL109" s="1456"/>
      <c r="EM109" s="1456"/>
      <c r="EN109" s="1456"/>
      <c r="EO109" s="1456"/>
      <c r="EP109" s="1456"/>
      <c r="EQ109" s="1456"/>
      <c r="ER109" s="1456"/>
      <c r="ES109" s="1456"/>
      <c r="ET109" s="1456"/>
      <c r="EU109" s="1456"/>
      <c r="EV109" s="1456"/>
      <c r="EW109" s="1456"/>
      <c r="EX109" s="1456"/>
      <c r="EY109" s="1456"/>
      <c r="EZ109" s="1456"/>
      <c r="FA109" s="1456"/>
      <c r="FB109" s="1456"/>
      <c r="FC109" s="1456"/>
      <c r="FD109" s="1456"/>
      <c r="FE109" s="1456"/>
      <c r="FF109" s="1456"/>
      <c r="FG109" s="1456"/>
      <c r="FH109" s="1456"/>
      <c r="FI109" s="1456"/>
      <c r="FJ109" s="1456"/>
      <c r="FK109" s="1456"/>
      <c r="FL109" s="1456"/>
      <c r="FM109" s="1456"/>
      <c r="FN109" s="1456"/>
      <c r="FO109" s="1456"/>
      <c r="FP109" s="1456"/>
      <c r="FQ109" s="1456"/>
      <c r="FR109" s="1456"/>
      <c r="FS109" s="1456"/>
      <c r="FT109" s="1456"/>
      <c r="FU109" s="1456"/>
      <c r="FV109" s="1456"/>
      <c r="FW109" s="1456"/>
      <c r="FX109" s="1456"/>
      <c r="FY109" s="1456"/>
      <c r="FZ109" s="1456"/>
      <c r="GA109" s="1456"/>
      <c r="GB109" s="1456"/>
      <c r="GC109" s="1456"/>
      <c r="GD109" s="1456"/>
      <c r="GE109" s="1456"/>
      <c r="GF109" s="1456"/>
      <c r="GG109" s="1456"/>
      <c r="GH109" s="1456"/>
      <c r="GI109" s="1456"/>
      <c r="GJ109" s="1456"/>
      <c r="GK109" s="1456"/>
      <c r="GL109" s="1456"/>
      <c r="GM109" s="1456"/>
      <c r="GN109" s="1456"/>
      <c r="GO109" s="1456"/>
      <c r="GP109" s="1456"/>
      <c r="GQ109" s="1456"/>
      <c r="GR109" s="1456"/>
      <c r="GS109" s="1456"/>
      <c r="GT109" s="1456"/>
      <c r="GU109" s="1456"/>
      <c r="GV109" s="1456"/>
      <c r="GW109" s="1456"/>
      <c r="GX109" s="1456"/>
      <c r="GY109" s="1456"/>
      <c r="GZ109" s="1456"/>
      <c r="HA109" s="1456"/>
      <c r="HB109" s="1456"/>
      <c r="HC109" s="1456"/>
      <c r="HD109" s="1456"/>
      <c r="HE109" s="1456"/>
      <c r="HF109" s="1456"/>
      <c r="HG109" s="1456"/>
      <c r="HH109" s="1456"/>
      <c r="HI109" s="1456"/>
      <c r="HJ109" s="1456"/>
      <c r="HK109" s="1456"/>
      <c r="HL109" s="1456"/>
      <c r="HM109" s="1456"/>
      <c r="HN109" s="1456"/>
      <c r="HO109" s="1456"/>
      <c r="HP109" s="1456"/>
      <c r="HQ109" s="1456"/>
      <c r="HR109" s="1456"/>
      <c r="HS109" s="1456"/>
      <c r="HT109" s="1456"/>
      <c r="HU109" s="1456"/>
      <c r="HV109" s="1456"/>
      <c r="HW109" s="1456"/>
      <c r="HX109" s="1456"/>
      <c r="HY109" s="1456"/>
      <c r="HZ109" s="1456"/>
      <c r="IA109" s="1456"/>
      <c r="IB109" s="1456"/>
      <c r="IC109" s="1456"/>
      <c r="ID109" s="1456"/>
      <c r="IE109" s="1456"/>
      <c r="IF109" s="1456"/>
      <c r="IG109" s="1456"/>
      <c r="IH109" s="1456"/>
      <c r="II109" s="1456"/>
      <c r="IJ109" s="1456"/>
      <c r="IK109" s="1456"/>
      <c r="IL109" s="1456"/>
      <c r="IM109" s="1456"/>
      <c r="IN109" s="1456"/>
      <c r="IO109" s="1456"/>
      <c r="IP109" s="1456"/>
      <c r="IQ109" s="1456"/>
      <c r="IR109" s="1456"/>
      <c r="IS109" s="1456"/>
      <c r="IT109" s="1456"/>
      <c r="IU109" s="1456"/>
      <c r="IV109" s="1456"/>
    </row>
    <row r="110" spans="1:256" ht="40.549999999999997" customHeight="1">
      <c r="A110" s="1661"/>
      <c r="B110" s="1532"/>
      <c r="C110" s="1536"/>
      <c r="D110" s="4475" t="s">
        <v>3787</v>
      </c>
      <c r="E110" s="1536"/>
      <c r="F110" s="2275"/>
      <c r="G110" s="73"/>
      <c r="H110" s="1669"/>
      <c r="I110" s="1644"/>
      <c r="J110" s="4869"/>
      <c r="K110" s="4498"/>
    </row>
    <row r="111" spans="1:256" s="1493" customFormat="1" ht="13.5" customHeight="1">
      <c r="A111" s="2722"/>
      <c r="B111" s="1453"/>
      <c r="C111" s="1453"/>
      <c r="D111" s="2731" t="s">
        <v>3786</v>
      </c>
      <c r="E111" s="1453"/>
      <c r="F111" s="2732"/>
      <c r="G111" s="5846"/>
      <c r="H111" s="2723"/>
      <c r="I111" s="3371"/>
      <c r="J111" s="4430"/>
      <c r="K111" s="4172"/>
      <c r="L111" s="1456"/>
      <c r="M111" s="1456"/>
      <c r="N111" s="1456"/>
      <c r="O111" s="1456"/>
      <c r="P111" s="1456"/>
      <c r="Q111" s="1456"/>
      <c r="R111" s="1456"/>
      <c r="S111" s="1456"/>
      <c r="T111" s="1456"/>
      <c r="U111" s="1456"/>
      <c r="V111" s="1456"/>
      <c r="W111" s="1456"/>
      <c r="X111" s="1456"/>
      <c r="Y111" s="1456"/>
      <c r="Z111" s="1456"/>
      <c r="AA111" s="1456"/>
      <c r="AB111" s="1456"/>
      <c r="AC111" s="1456"/>
      <c r="AD111" s="1456"/>
      <c r="AE111" s="1456"/>
      <c r="AF111" s="1456"/>
      <c r="AG111" s="1456"/>
      <c r="AH111" s="1456"/>
      <c r="AI111" s="1456"/>
      <c r="AJ111" s="1456"/>
      <c r="AK111" s="1456"/>
      <c r="AL111" s="1456"/>
      <c r="AM111" s="1456"/>
      <c r="AN111" s="1456"/>
      <c r="AO111" s="1456"/>
      <c r="AP111" s="1456"/>
      <c r="AQ111" s="1456"/>
      <c r="AR111" s="1456"/>
      <c r="AS111" s="1456"/>
      <c r="AT111" s="1456"/>
      <c r="AU111" s="1456"/>
      <c r="AV111" s="1456"/>
      <c r="AW111" s="1456"/>
      <c r="AX111" s="1456"/>
      <c r="AY111" s="1456"/>
      <c r="AZ111" s="1456"/>
      <c r="BA111" s="1456"/>
      <c r="BB111" s="1456"/>
      <c r="BC111" s="1456"/>
      <c r="BD111" s="1456"/>
      <c r="BE111" s="1456"/>
      <c r="BF111" s="1456"/>
      <c r="BG111" s="1456"/>
      <c r="BH111" s="1456"/>
      <c r="BI111" s="1456"/>
      <c r="BJ111" s="1456"/>
      <c r="BK111" s="1456"/>
      <c r="BL111" s="1456"/>
      <c r="BM111" s="1456"/>
      <c r="BN111" s="1456"/>
      <c r="BO111" s="1456"/>
      <c r="BP111" s="1456"/>
      <c r="BQ111" s="1456"/>
      <c r="BR111" s="1456"/>
      <c r="BS111" s="1456"/>
      <c r="BT111" s="1456"/>
      <c r="BU111" s="1456"/>
      <c r="BV111" s="1456"/>
      <c r="BW111" s="1456"/>
      <c r="BX111" s="1456"/>
      <c r="BY111" s="1456"/>
      <c r="BZ111" s="1456"/>
      <c r="CA111" s="1456"/>
      <c r="CB111" s="1456"/>
      <c r="CC111" s="1456"/>
      <c r="CD111" s="1456"/>
      <c r="CE111" s="1456"/>
      <c r="CF111" s="1456"/>
      <c r="CG111" s="1456"/>
      <c r="CH111" s="1456"/>
      <c r="CI111" s="1456"/>
      <c r="CJ111" s="1456"/>
      <c r="CK111" s="1456"/>
      <c r="CL111" s="1456"/>
      <c r="CM111" s="1456"/>
      <c r="CN111" s="1456"/>
      <c r="CO111" s="1456"/>
      <c r="CP111" s="1456"/>
      <c r="CQ111" s="1456"/>
      <c r="CR111" s="1456"/>
      <c r="CS111" s="1456"/>
      <c r="CT111" s="1456"/>
      <c r="CU111" s="1456"/>
      <c r="CV111" s="1456"/>
      <c r="CW111" s="1456"/>
      <c r="CX111" s="1456"/>
      <c r="CY111" s="1456"/>
      <c r="CZ111" s="1456"/>
      <c r="DA111" s="1456"/>
      <c r="DB111" s="1456"/>
      <c r="DC111" s="1456"/>
      <c r="DD111" s="1456"/>
      <c r="DE111" s="1456"/>
      <c r="DF111" s="1456"/>
      <c r="DG111" s="1456"/>
      <c r="DH111" s="1456"/>
      <c r="DI111" s="1456"/>
      <c r="DJ111" s="1456"/>
      <c r="DK111" s="1456"/>
      <c r="DL111" s="1456"/>
      <c r="DM111" s="1456"/>
      <c r="DN111" s="1456"/>
      <c r="DO111" s="1456"/>
      <c r="DP111" s="1456"/>
      <c r="DQ111" s="1456"/>
      <c r="DR111" s="1456"/>
      <c r="DS111" s="1456"/>
      <c r="DT111" s="1456"/>
      <c r="DU111" s="1456"/>
      <c r="DV111" s="1456"/>
      <c r="DW111" s="1456"/>
      <c r="DX111" s="1456"/>
      <c r="DY111" s="1456"/>
      <c r="DZ111" s="1456"/>
      <c r="EA111" s="1456"/>
      <c r="EB111" s="1456"/>
      <c r="EC111" s="1456"/>
      <c r="ED111" s="1456"/>
      <c r="EE111" s="1456"/>
      <c r="EF111" s="1456"/>
      <c r="EG111" s="1456"/>
      <c r="EH111" s="1456"/>
      <c r="EI111" s="1456"/>
      <c r="EJ111" s="1456"/>
      <c r="EK111" s="1456"/>
      <c r="EL111" s="1456"/>
      <c r="EM111" s="1456"/>
      <c r="EN111" s="1456"/>
      <c r="EO111" s="1456"/>
      <c r="EP111" s="1456"/>
      <c r="EQ111" s="1456"/>
      <c r="ER111" s="1456"/>
      <c r="ES111" s="1456"/>
      <c r="ET111" s="1456"/>
      <c r="EU111" s="1456"/>
      <c r="EV111" s="1456"/>
      <c r="EW111" s="1456"/>
      <c r="EX111" s="1456"/>
      <c r="EY111" s="1456"/>
      <c r="EZ111" s="1456"/>
      <c r="FA111" s="1456"/>
      <c r="FB111" s="1456"/>
      <c r="FC111" s="1456"/>
      <c r="FD111" s="1456"/>
      <c r="FE111" s="1456"/>
      <c r="FF111" s="1456"/>
      <c r="FG111" s="1456"/>
      <c r="FH111" s="1456"/>
      <c r="FI111" s="1456"/>
      <c r="FJ111" s="1456"/>
      <c r="FK111" s="1456"/>
      <c r="FL111" s="1456"/>
      <c r="FM111" s="1456"/>
      <c r="FN111" s="1456"/>
      <c r="FO111" s="1456"/>
      <c r="FP111" s="1456"/>
      <c r="FQ111" s="1456"/>
      <c r="FR111" s="1456"/>
      <c r="FS111" s="1456"/>
      <c r="FT111" s="1456"/>
      <c r="FU111" s="1456"/>
      <c r="FV111" s="1456"/>
      <c r="FW111" s="1456"/>
      <c r="FX111" s="1456"/>
      <c r="FY111" s="1456"/>
      <c r="FZ111" s="1456"/>
      <c r="GA111" s="1456"/>
      <c r="GB111" s="1456"/>
      <c r="GC111" s="1456"/>
      <c r="GD111" s="1456"/>
      <c r="GE111" s="1456"/>
      <c r="GF111" s="1456"/>
      <c r="GG111" s="1456"/>
      <c r="GH111" s="1456"/>
      <c r="GI111" s="1456"/>
      <c r="GJ111" s="1456"/>
      <c r="GK111" s="1456"/>
      <c r="GL111" s="1456"/>
      <c r="GM111" s="1456"/>
      <c r="GN111" s="1456"/>
      <c r="GO111" s="1456"/>
      <c r="GP111" s="1456"/>
      <c r="GQ111" s="1456"/>
      <c r="GR111" s="1456"/>
      <c r="GS111" s="1456"/>
      <c r="GT111" s="1456"/>
      <c r="GU111" s="1456"/>
      <c r="GV111" s="1456"/>
      <c r="GW111" s="1456"/>
      <c r="GX111" s="1456"/>
      <c r="GY111" s="1456"/>
      <c r="GZ111" s="1456"/>
      <c r="HA111" s="1456"/>
      <c r="HB111" s="1456"/>
      <c r="HC111" s="1456"/>
      <c r="HD111" s="1456"/>
      <c r="HE111" s="1456"/>
      <c r="HF111" s="1456"/>
      <c r="HG111" s="1456"/>
      <c r="HH111" s="1456"/>
      <c r="HI111" s="1456"/>
      <c r="HJ111" s="1456"/>
      <c r="HK111" s="1456"/>
      <c r="HL111" s="1456"/>
      <c r="HM111" s="1456"/>
      <c r="HN111" s="1456"/>
      <c r="HO111" s="1456"/>
      <c r="HP111" s="1456"/>
      <c r="HQ111" s="1456"/>
      <c r="HR111" s="1456"/>
      <c r="HS111" s="1456"/>
      <c r="HT111" s="1456"/>
      <c r="HU111" s="1456"/>
      <c r="HV111" s="1456"/>
      <c r="HW111" s="1456"/>
      <c r="HX111" s="1456"/>
      <c r="HY111" s="1456"/>
      <c r="HZ111" s="1456"/>
      <c r="IA111" s="1456"/>
      <c r="IB111" s="1456"/>
      <c r="IC111" s="1456"/>
      <c r="ID111" s="1456"/>
      <c r="IE111" s="1456"/>
      <c r="IF111" s="1456"/>
      <c r="IG111" s="1456"/>
      <c r="IH111" s="1456"/>
      <c r="II111" s="1456"/>
      <c r="IJ111" s="1456"/>
      <c r="IK111" s="1456"/>
      <c r="IL111" s="1456"/>
      <c r="IM111" s="1456"/>
      <c r="IN111" s="1456"/>
      <c r="IO111" s="1456"/>
      <c r="IP111" s="1456"/>
      <c r="IQ111" s="1456"/>
      <c r="IR111" s="1456"/>
      <c r="IS111" s="1456"/>
      <c r="IT111" s="1456"/>
      <c r="IU111" s="1456"/>
      <c r="IV111" s="1456"/>
    </row>
    <row r="112" spans="1:256" s="1493" customFormat="1" ht="27.25" customHeight="1">
      <c r="A112" s="2722"/>
      <c r="B112" s="1453"/>
      <c r="C112" s="1453"/>
      <c r="D112" s="2731" t="s">
        <v>3800</v>
      </c>
      <c r="E112" s="1453"/>
      <c r="F112" s="2732">
        <f>(11*1.2*2.4)*0.4</f>
        <v>12.671999999999999</v>
      </c>
      <c r="G112" s="5846"/>
      <c r="H112" s="2723"/>
      <c r="I112" s="3371"/>
      <c r="J112" s="4430"/>
      <c r="K112" s="4172"/>
      <c r="L112" s="1456"/>
      <c r="M112" s="1456"/>
      <c r="N112" s="1456"/>
      <c r="O112" s="1456"/>
      <c r="P112" s="1456"/>
      <c r="Q112" s="1456"/>
      <c r="R112" s="1456"/>
      <c r="S112" s="1456"/>
      <c r="T112" s="1456"/>
      <c r="U112" s="1456"/>
      <c r="V112" s="1456"/>
      <c r="W112" s="1456"/>
      <c r="X112" s="1456"/>
      <c r="Y112" s="1456"/>
      <c r="Z112" s="1456"/>
      <c r="AA112" s="1456"/>
      <c r="AB112" s="1456"/>
      <c r="AC112" s="1456"/>
      <c r="AD112" s="1456"/>
      <c r="AE112" s="1456"/>
      <c r="AF112" s="1456"/>
      <c r="AG112" s="1456"/>
      <c r="AH112" s="1456"/>
      <c r="AI112" s="1456"/>
      <c r="AJ112" s="1456"/>
      <c r="AK112" s="1456"/>
      <c r="AL112" s="1456"/>
      <c r="AM112" s="1456"/>
      <c r="AN112" s="1456"/>
      <c r="AO112" s="1456"/>
      <c r="AP112" s="1456"/>
      <c r="AQ112" s="1456"/>
      <c r="AR112" s="1456"/>
      <c r="AS112" s="1456"/>
      <c r="AT112" s="1456"/>
      <c r="AU112" s="1456"/>
      <c r="AV112" s="1456"/>
      <c r="AW112" s="1456"/>
      <c r="AX112" s="1456"/>
      <c r="AY112" s="1456"/>
      <c r="AZ112" s="1456"/>
      <c r="BA112" s="1456"/>
      <c r="BB112" s="1456"/>
      <c r="BC112" s="1456"/>
      <c r="BD112" s="1456"/>
      <c r="BE112" s="1456"/>
      <c r="BF112" s="1456"/>
      <c r="BG112" s="1456"/>
      <c r="BH112" s="1456"/>
      <c r="BI112" s="1456"/>
      <c r="BJ112" s="1456"/>
      <c r="BK112" s="1456"/>
      <c r="BL112" s="1456"/>
      <c r="BM112" s="1456"/>
      <c r="BN112" s="1456"/>
      <c r="BO112" s="1456"/>
      <c r="BP112" s="1456"/>
      <c r="BQ112" s="1456"/>
      <c r="BR112" s="1456"/>
      <c r="BS112" s="1456"/>
      <c r="BT112" s="1456"/>
      <c r="BU112" s="1456"/>
      <c r="BV112" s="1456"/>
      <c r="BW112" s="1456"/>
      <c r="BX112" s="1456"/>
      <c r="BY112" s="1456"/>
      <c r="BZ112" s="1456"/>
      <c r="CA112" s="1456"/>
      <c r="CB112" s="1456"/>
      <c r="CC112" s="1456"/>
      <c r="CD112" s="1456"/>
      <c r="CE112" s="1456"/>
      <c r="CF112" s="1456"/>
      <c r="CG112" s="1456"/>
      <c r="CH112" s="1456"/>
      <c r="CI112" s="1456"/>
      <c r="CJ112" s="1456"/>
      <c r="CK112" s="1456"/>
      <c r="CL112" s="1456"/>
      <c r="CM112" s="1456"/>
      <c r="CN112" s="1456"/>
      <c r="CO112" s="1456"/>
      <c r="CP112" s="1456"/>
      <c r="CQ112" s="1456"/>
      <c r="CR112" s="1456"/>
      <c r="CS112" s="1456"/>
      <c r="CT112" s="1456"/>
      <c r="CU112" s="1456"/>
      <c r="CV112" s="1456"/>
      <c r="CW112" s="1456"/>
      <c r="CX112" s="1456"/>
      <c r="CY112" s="1456"/>
      <c r="CZ112" s="1456"/>
      <c r="DA112" s="1456"/>
      <c r="DB112" s="1456"/>
      <c r="DC112" s="1456"/>
      <c r="DD112" s="1456"/>
      <c r="DE112" s="1456"/>
      <c r="DF112" s="1456"/>
      <c r="DG112" s="1456"/>
      <c r="DH112" s="1456"/>
      <c r="DI112" s="1456"/>
      <c r="DJ112" s="1456"/>
      <c r="DK112" s="1456"/>
      <c r="DL112" s="1456"/>
      <c r="DM112" s="1456"/>
      <c r="DN112" s="1456"/>
      <c r="DO112" s="1456"/>
      <c r="DP112" s="1456"/>
      <c r="DQ112" s="1456"/>
      <c r="DR112" s="1456"/>
      <c r="DS112" s="1456"/>
      <c r="DT112" s="1456"/>
      <c r="DU112" s="1456"/>
      <c r="DV112" s="1456"/>
      <c r="DW112" s="1456"/>
      <c r="DX112" s="1456"/>
      <c r="DY112" s="1456"/>
      <c r="DZ112" s="1456"/>
      <c r="EA112" s="1456"/>
      <c r="EB112" s="1456"/>
      <c r="EC112" s="1456"/>
      <c r="ED112" s="1456"/>
      <c r="EE112" s="1456"/>
      <c r="EF112" s="1456"/>
      <c r="EG112" s="1456"/>
      <c r="EH112" s="1456"/>
      <c r="EI112" s="1456"/>
      <c r="EJ112" s="1456"/>
      <c r="EK112" s="1456"/>
      <c r="EL112" s="1456"/>
      <c r="EM112" s="1456"/>
      <c r="EN112" s="1456"/>
      <c r="EO112" s="1456"/>
      <c r="EP112" s="1456"/>
      <c r="EQ112" s="1456"/>
      <c r="ER112" s="1456"/>
      <c r="ES112" s="1456"/>
      <c r="ET112" s="1456"/>
      <c r="EU112" s="1456"/>
      <c r="EV112" s="1456"/>
      <c r="EW112" s="1456"/>
      <c r="EX112" s="1456"/>
      <c r="EY112" s="1456"/>
      <c r="EZ112" s="1456"/>
      <c r="FA112" s="1456"/>
      <c r="FB112" s="1456"/>
      <c r="FC112" s="1456"/>
      <c r="FD112" s="1456"/>
      <c r="FE112" s="1456"/>
      <c r="FF112" s="1456"/>
      <c r="FG112" s="1456"/>
      <c r="FH112" s="1456"/>
      <c r="FI112" s="1456"/>
      <c r="FJ112" s="1456"/>
      <c r="FK112" s="1456"/>
      <c r="FL112" s="1456"/>
      <c r="FM112" s="1456"/>
      <c r="FN112" s="1456"/>
      <c r="FO112" s="1456"/>
      <c r="FP112" s="1456"/>
      <c r="FQ112" s="1456"/>
      <c r="FR112" s="1456"/>
      <c r="FS112" s="1456"/>
      <c r="FT112" s="1456"/>
      <c r="FU112" s="1456"/>
      <c r="FV112" s="1456"/>
      <c r="FW112" s="1456"/>
      <c r="FX112" s="1456"/>
      <c r="FY112" s="1456"/>
      <c r="FZ112" s="1456"/>
      <c r="GA112" s="1456"/>
      <c r="GB112" s="1456"/>
      <c r="GC112" s="1456"/>
      <c r="GD112" s="1456"/>
      <c r="GE112" s="1456"/>
      <c r="GF112" s="1456"/>
      <c r="GG112" s="1456"/>
      <c r="GH112" s="1456"/>
      <c r="GI112" s="1456"/>
      <c r="GJ112" s="1456"/>
      <c r="GK112" s="1456"/>
      <c r="GL112" s="1456"/>
      <c r="GM112" s="1456"/>
      <c r="GN112" s="1456"/>
      <c r="GO112" s="1456"/>
      <c r="GP112" s="1456"/>
      <c r="GQ112" s="1456"/>
      <c r="GR112" s="1456"/>
      <c r="GS112" s="1456"/>
      <c r="GT112" s="1456"/>
      <c r="GU112" s="1456"/>
      <c r="GV112" s="1456"/>
      <c r="GW112" s="1456"/>
      <c r="GX112" s="1456"/>
      <c r="GY112" s="1456"/>
      <c r="GZ112" s="1456"/>
      <c r="HA112" s="1456"/>
      <c r="HB112" s="1456"/>
      <c r="HC112" s="1456"/>
      <c r="HD112" s="1456"/>
      <c r="HE112" s="1456"/>
      <c r="HF112" s="1456"/>
      <c r="HG112" s="1456"/>
      <c r="HH112" s="1456"/>
      <c r="HI112" s="1456"/>
      <c r="HJ112" s="1456"/>
      <c r="HK112" s="1456"/>
      <c r="HL112" s="1456"/>
      <c r="HM112" s="1456"/>
      <c r="HN112" s="1456"/>
      <c r="HO112" s="1456"/>
      <c r="HP112" s="1456"/>
      <c r="HQ112" s="1456"/>
      <c r="HR112" s="1456"/>
      <c r="HS112" s="1456"/>
      <c r="HT112" s="1456"/>
      <c r="HU112" s="1456"/>
      <c r="HV112" s="1456"/>
      <c r="HW112" s="1456"/>
      <c r="HX112" s="1456"/>
      <c r="HY112" s="1456"/>
      <c r="HZ112" s="1456"/>
      <c r="IA112" s="1456"/>
      <c r="IB112" s="1456"/>
      <c r="IC112" s="1456"/>
      <c r="ID112" s="1456"/>
      <c r="IE112" s="1456"/>
      <c r="IF112" s="1456"/>
      <c r="IG112" s="1456"/>
      <c r="IH112" s="1456"/>
      <c r="II112" s="1456"/>
      <c r="IJ112" s="1456"/>
      <c r="IK112" s="1456"/>
      <c r="IL112" s="1456"/>
      <c r="IM112" s="1456"/>
      <c r="IN112" s="1456"/>
      <c r="IO112" s="1456"/>
      <c r="IP112" s="1456"/>
      <c r="IQ112" s="1456"/>
      <c r="IR112" s="1456"/>
      <c r="IS112" s="1456"/>
      <c r="IT112" s="1456"/>
      <c r="IU112" s="1456"/>
      <c r="IV112" s="1456"/>
    </row>
    <row r="113" spans="1:256" s="1493" customFormat="1" ht="13.5" customHeight="1">
      <c r="A113" s="2722"/>
      <c r="B113" s="1453"/>
      <c r="C113" s="1453"/>
      <c r="D113" s="2731" t="s">
        <v>3799</v>
      </c>
      <c r="E113" s="1453"/>
      <c r="F113" s="2732">
        <f>(2.7*1.2*2.3)*0.4</f>
        <v>2.9808000000000003</v>
      </c>
      <c r="G113" s="5846"/>
      <c r="H113" s="2723"/>
      <c r="I113" s="3371"/>
      <c r="J113" s="4430"/>
      <c r="K113" s="4172"/>
      <c r="L113" s="1456"/>
      <c r="M113" s="1456"/>
      <c r="N113" s="1456"/>
      <c r="O113" s="1456"/>
      <c r="P113" s="1456"/>
      <c r="Q113" s="1456"/>
      <c r="R113" s="1456"/>
      <c r="S113" s="1456"/>
      <c r="T113" s="1456"/>
      <c r="U113" s="1456"/>
      <c r="V113" s="1456"/>
      <c r="W113" s="1456"/>
      <c r="X113" s="1456"/>
      <c r="Y113" s="1456"/>
      <c r="Z113" s="1456"/>
      <c r="AA113" s="1456"/>
      <c r="AB113" s="1456"/>
      <c r="AC113" s="1456"/>
      <c r="AD113" s="1456"/>
      <c r="AE113" s="1456"/>
      <c r="AF113" s="1456"/>
      <c r="AG113" s="1456"/>
      <c r="AH113" s="1456"/>
      <c r="AI113" s="1456"/>
      <c r="AJ113" s="1456"/>
      <c r="AK113" s="1456"/>
      <c r="AL113" s="1456"/>
      <c r="AM113" s="1456"/>
      <c r="AN113" s="1456"/>
      <c r="AO113" s="1456"/>
      <c r="AP113" s="1456"/>
      <c r="AQ113" s="1456"/>
      <c r="AR113" s="1456"/>
      <c r="AS113" s="1456"/>
      <c r="AT113" s="1456"/>
      <c r="AU113" s="1456"/>
      <c r="AV113" s="1456"/>
      <c r="AW113" s="1456"/>
      <c r="AX113" s="1456"/>
      <c r="AY113" s="1456"/>
      <c r="AZ113" s="1456"/>
      <c r="BA113" s="1456"/>
      <c r="BB113" s="1456"/>
      <c r="BC113" s="1456"/>
      <c r="BD113" s="1456"/>
      <c r="BE113" s="1456"/>
      <c r="BF113" s="1456"/>
      <c r="BG113" s="1456"/>
      <c r="BH113" s="1456"/>
      <c r="BI113" s="1456"/>
      <c r="BJ113" s="1456"/>
      <c r="BK113" s="1456"/>
      <c r="BL113" s="1456"/>
      <c r="BM113" s="1456"/>
      <c r="BN113" s="1456"/>
      <c r="BO113" s="1456"/>
      <c r="BP113" s="1456"/>
      <c r="BQ113" s="1456"/>
      <c r="BR113" s="1456"/>
      <c r="BS113" s="1456"/>
      <c r="BT113" s="1456"/>
      <c r="BU113" s="1456"/>
      <c r="BV113" s="1456"/>
      <c r="BW113" s="1456"/>
      <c r="BX113" s="1456"/>
      <c r="BY113" s="1456"/>
      <c r="BZ113" s="1456"/>
      <c r="CA113" s="1456"/>
      <c r="CB113" s="1456"/>
      <c r="CC113" s="1456"/>
      <c r="CD113" s="1456"/>
      <c r="CE113" s="1456"/>
      <c r="CF113" s="1456"/>
      <c r="CG113" s="1456"/>
      <c r="CH113" s="1456"/>
      <c r="CI113" s="1456"/>
      <c r="CJ113" s="1456"/>
      <c r="CK113" s="1456"/>
      <c r="CL113" s="1456"/>
      <c r="CM113" s="1456"/>
      <c r="CN113" s="1456"/>
      <c r="CO113" s="1456"/>
      <c r="CP113" s="1456"/>
      <c r="CQ113" s="1456"/>
      <c r="CR113" s="1456"/>
      <c r="CS113" s="1456"/>
      <c r="CT113" s="1456"/>
      <c r="CU113" s="1456"/>
      <c r="CV113" s="1456"/>
      <c r="CW113" s="1456"/>
      <c r="CX113" s="1456"/>
      <c r="CY113" s="1456"/>
      <c r="CZ113" s="1456"/>
      <c r="DA113" s="1456"/>
      <c r="DB113" s="1456"/>
      <c r="DC113" s="1456"/>
      <c r="DD113" s="1456"/>
      <c r="DE113" s="1456"/>
      <c r="DF113" s="1456"/>
      <c r="DG113" s="1456"/>
      <c r="DH113" s="1456"/>
      <c r="DI113" s="1456"/>
      <c r="DJ113" s="1456"/>
      <c r="DK113" s="1456"/>
      <c r="DL113" s="1456"/>
      <c r="DM113" s="1456"/>
      <c r="DN113" s="1456"/>
      <c r="DO113" s="1456"/>
      <c r="DP113" s="1456"/>
      <c r="DQ113" s="1456"/>
      <c r="DR113" s="1456"/>
      <c r="DS113" s="1456"/>
      <c r="DT113" s="1456"/>
      <c r="DU113" s="1456"/>
      <c r="DV113" s="1456"/>
      <c r="DW113" s="1456"/>
      <c r="DX113" s="1456"/>
      <c r="DY113" s="1456"/>
      <c r="DZ113" s="1456"/>
      <c r="EA113" s="1456"/>
      <c r="EB113" s="1456"/>
      <c r="EC113" s="1456"/>
      <c r="ED113" s="1456"/>
      <c r="EE113" s="1456"/>
      <c r="EF113" s="1456"/>
      <c r="EG113" s="1456"/>
      <c r="EH113" s="1456"/>
      <c r="EI113" s="1456"/>
      <c r="EJ113" s="1456"/>
      <c r="EK113" s="1456"/>
      <c r="EL113" s="1456"/>
      <c r="EM113" s="1456"/>
      <c r="EN113" s="1456"/>
      <c r="EO113" s="1456"/>
      <c r="EP113" s="1456"/>
      <c r="EQ113" s="1456"/>
      <c r="ER113" s="1456"/>
      <c r="ES113" s="1456"/>
      <c r="ET113" s="1456"/>
      <c r="EU113" s="1456"/>
      <c r="EV113" s="1456"/>
      <c r="EW113" s="1456"/>
      <c r="EX113" s="1456"/>
      <c r="EY113" s="1456"/>
      <c r="EZ113" s="1456"/>
      <c r="FA113" s="1456"/>
      <c r="FB113" s="1456"/>
      <c r="FC113" s="1456"/>
      <c r="FD113" s="1456"/>
      <c r="FE113" s="1456"/>
      <c r="FF113" s="1456"/>
      <c r="FG113" s="1456"/>
      <c r="FH113" s="1456"/>
      <c r="FI113" s="1456"/>
      <c r="FJ113" s="1456"/>
      <c r="FK113" s="1456"/>
      <c r="FL113" s="1456"/>
      <c r="FM113" s="1456"/>
      <c r="FN113" s="1456"/>
      <c r="FO113" s="1456"/>
      <c r="FP113" s="1456"/>
      <c r="FQ113" s="1456"/>
      <c r="FR113" s="1456"/>
      <c r="FS113" s="1456"/>
      <c r="FT113" s="1456"/>
      <c r="FU113" s="1456"/>
      <c r="FV113" s="1456"/>
      <c r="FW113" s="1456"/>
      <c r="FX113" s="1456"/>
      <c r="FY113" s="1456"/>
      <c r="FZ113" s="1456"/>
      <c r="GA113" s="1456"/>
      <c r="GB113" s="1456"/>
      <c r="GC113" s="1456"/>
      <c r="GD113" s="1456"/>
      <c r="GE113" s="1456"/>
      <c r="GF113" s="1456"/>
      <c r="GG113" s="1456"/>
      <c r="GH113" s="1456"/>
      <c r="GI113" s="1456"/>
      <c r="GJ113" s="1456"/>
      <c r="GK113" s="1456"/>
      <c r="GL113" s="1456"/>
      <c r="GM113" s="1456"/>
      <c r="GN113" s="1456"/>
      <c r="GO113" s="1456"/>
      <c r="GP113" s="1456"/>
      <c r="GQ113" s="1456"/>
      <c r="GR113" s="1456"/>
      <c r="GS113" s="1456"/>
      <c r="GT113" s="1456"/>
      <c r="GU113" s="1456"/>
      <c r="GV113" s="1456"/>
      <c r="GW113" s="1456"/>
      <c r="GX113" s="1456"/>
      <c r="GY113" s="1456"/>
      <c r="GZ113" s="1456"/>
      <c r="HA113" s="1456"/>
      <c r="HB113" s="1456"/>
      <c r="HC113" s="1456"/>
      <c r="HD113" s="1456"/>
      <c r="HE113" s="1456"/>
      <c r="HF113" s="1456"/>
      <c r="HG113" s="1456"/>
      <c r="HH113" s="1456"/>
      <c r="HI113" s="1456"/>
      <c r="HJ113" s="1456"/>
      <c r="HK113" s="1456"/>
      <c r="HL113" s="1456"/>
      <c r="HM113" s="1456"/>
      <c r="HN113" s="1456"/>
      <c r="HO113" s="1456"/>
      <c r="HP113" s="1456"/>
      <c r="HQ113" s="1456"/>
      <c r="HR113" s="1456"/>
      <c r="HS113" s="1456"/>
      <c r="HT113" s="1456"/>
      <c r="HU113" s="1456"/>
      <c r="HV113" s="1456"/>
      <c r="HW113" s="1456"/>
      <c r="HX113" s="1456"/>
      <c r="HY113" s="1456"/>
      <c r="HZ113" s="1456"/>
      <c r="IA113" s="1456"/>
      <c r="IB113" s="1456"/>
      <c r="IC113" s="1456"/>
      <c r="ID113" s="1456"/>
      <c r="IE113" s="1456"/>
      <c r="IF113" s="1456"/>
      <c r="IG113" s="1456"/>
      <c r="IH113" s="1456"/>
      <c r="II113" s="1456"/>
      <c r="IJ113" s="1456"/>
      <c r="IK113" s="1456"/>
      <c r="IL113" s="1456"/>
      <c r="IM113" s="1456"/>
      <c r="IN113" s="1456"/>
      <c r="IO113" s="1456"/>
      <c r="IP113" s="1456"/>
      <c r="IQ113" s="1456"/>
      <c r="IR113" s="1456"/>
      <c r="IS113" s="1456"/>
      <c r="IT113" s="1456"/>
      <c r="IU113" s="1456"/>
      <c r="IV113" s="1456"/>
    </row>
    <row r="114" spans="1:256" s="1493" customFormat="1" ht="27.25" customHeight="1">
      <c r="A114" s="2722"/>
      <c r="B114" s="1453"/>
      <c r="C114" s="1453"/>
      <c r="D114" s="2731" t="s">
        <v>3798</v>
      </c>
      <c r="E114" s="1453"/>
      <c r="F114" s="2732">
        <f>(3*1.2*2.05)*0.4</f>
        <v>2.952</v>
      </c>
      <c r="G114" s="5846"/>
      <c r="H114" s="2723"/>
      <c r="I114" s="3371"/>
      <c r="J114" s="4430"/>
      <c r="K114" s="4172"/>
      <c r="L114" s="1456"/>
      <c r="M114" s="1456"/>
      <c r="N114" s="1456"/>
      <c r="O114" s="1456"/>
      <c r="P114" s="1456"/>
      <c r="Q114" s="1456"/>
      <c r="R114" s="1456"/>
      <c r="S114" s="1456"/>
      <c r="T114" s="1456"/>
      <c r="U114" s="1456"/>
      <c r="V114" s="1456"/>
      <c r="W114" s="1456"/>
      <c r="X114" s="1456"/>
      <c r="Y114" s="1456"/>
      <c r="Z114" s="1456"/>
      <c r="AA114" s="1456"/>
      <c r="AB114" s="1456"/>
      <c r="AC114" s="1456"/>
      <c r="AD114" s="1456"/>
      <c r="AE114" s="1456"/>
      <c r="AF114" s="1456"/>
      <c r="AG114" s="1456"/>
      <c r="AH114" s="1456"/>
      <c r="AI114" s="1456"/>
      <c r="AJ114" s="1456"/>
      <c r="AK114" s="1456"/>
      <c r="AL114" s="1456"/>
      <c r="AM114" s="1456"/>
      <c r="AN114" s="1456"/>
      <c r="AO114" s="1456"/>
      <c r="AP114" s="1456"/>
      <c r="AQ114" s="1456"/>
      <c r="AR114" s="1456"/>
      <c r="AS114" s="1456"/>
      <c r="AT114" s="1456"/>
      <c r="AU114" s="1456"/>
      <c r="AV114" s="1456"/>
      <c r="AW114" s="1456"/>
      <c r="AX114" s="1456"/>
      <c r="AY114" s="1456"/>
      <c r="AZ114" s="1456"/>
      <c r="BA114" s="1456"/>
      <c r="BB114" s="1456"/>
      <c r="BC114" s="1456"/>
      <c r="BD114" s="1456"/>
      <c r="BE114" s="1456"/>
      <c r="BF114" s="1456"/>
      <c r="BG114" s="1456"/>
      <c r="BH114" s="1456"/>
      <c r="BI114" s="1456"/>
      <c r="BJ114" s="1456"/>
      <c r="BK114" s="1456"/>
      <c r="BL114" s="1456"/>
      <c r="BM114" s="1456"/>
      <c r="BN114" s="1456"/>
      <c r="BO114" s="1456"/>
      <c r="BP114" s="1456"/>
      <c r="BQ114" s="1456"/>
      <c r="BR114" s="1456"/>
      <c r="BS114" s="1456"/>
      <c r="BT114" s="1456"/>
      <c r="BU114" s="1456"/>
      <c r="BV114" s="1456"/>
      <c r="BW114" s="1456"/>
      <c r="BX114" s="1456"/>
      <c r="BY114" s="1456"/>
      <c r="BZ114" s="1456"/>
      <c r="CA114" s="1456"/>
      <c r="CB114" s="1456"/>
      <c r="CC114" s="1456"/>
      <c r="CD114" s="1456"/>
      <c r="CE114" s="1456"/>
      <c r="CF114" s="1456"/>
      <c r="CG114" s="1456"/>
      <c r="CH114" s="1456"/>
      <c r="CI114" s="1456"/>
      <c r="CJ114" s="1456"/>
      <c r="CK114" s="1456"/>
      <c r="CL114" s="1456"/>
      <c r="CM114" s="1456"/>
      <c r="CN114" s="1456"/>
      <c r="CO114" s="1456"/>
      <c r="CP114" s="1456"/>
      <c r="CQ114" s="1456"/>
      <c r="CR114" s="1456"/>
      <c r="CS114" s="1456"/>
      <c r="CT114" s="1456"/>
      <c r="CU114" s="1456"/>
      <c r="CV114" s="1456"/>
      <c r="CW114" s="1456"/>
      <c r="CX114" s="1456"/>
      <c r="CY114" s="1456"/>
      <c r="CZ114" s="1456"/>
      <c r="DA114" s="1456"/>
      <c r="DB114" s="1456"/>
      <c r="DC114" s="1456"/>
      <c r="DD114" s="1456"/>
      <c r="DE114" s="1456"/>
      <c r="DF114" s="1456"/>
      <c r="DG114" s="1456"/>
      <c r="DH114" s="1456"/>
      <c r="DI114" s="1456"/>
      <c r="DJ114" s="1456"/>
      <c r="DK114" s="1456"/>
      <c r="DL114" s="1456"/>
      <c r="DM114" s="1456"/>
      <c r="DN114" s="1456"/>
      <c r="DO114" s="1456"/>
      <c r="DP114" s="1456"/>
      <c r="DQ114" s="1456"/>
      <c r="DR114" s="1456"/>
      <c r="DS114" s="1456"/>
      <c r="DT114" s="1456"/>
      <c r="DU114" s="1456"/>
      <c r="DV114" s="1456"/>
      <c r="DW114" s="1456"/>
      <c r="DX114" s="1456"/>
      <c r="DY114" s="1456"/>
      <c r="DZ114" s="1456"/>
      <c r="EA114" s="1456"/>
      <c r="EB114" s="1456"/>
      <c r="EC114" s="1456"/>
      <c r="ED114" s="1456"/>
      <c r="EE114" s="1456"/>
      <c r="EF114" s="1456"/>
      <c r="EG114" s="1456"/>
      <c r="EH114" s="1456"/>
      <c r="EI114" s="1456"/>
      <c r="EJ114" s="1456"/>
      <c r="EK114" s="1456"/>
      <c r="EL114" s="1456"/>
      <c r="EM114" s="1456"/>
      <c r="EN114" s="1456"/>
      <c r="EO114" s="1456"/>
      <c r="EP114" s="1456"/>
      <c r="EQ114" s="1456"/>
      <c r="ER114" s="1456"/>
      <c r="ES114" s="1456"/>
      <c r="ET114" s="1456"/>
      <c r="EU114" s="1456"/>
      <c r="EV114" s="1456"/>
      <c r="EW114" s="1456"/>
      <c r="EX114" s="1456"/>
      <c r="EY114" s="1456"/>
      <c r="EZ114" s="1456"/>
      <c r="FA114" s="1456"/>
      <c r="FB114" s="1456"/>
      <c r="FC114" s="1456"/>
      <c r="FD114" s="1456"/>
      <c r="FE114" s="1456"/>
      <c r="FF114" s="1456"/>
      <c r="FG114" s="1456"/>
      <c r="FH114" s="1456"/>
      <c r="FI114" s="1456"/>
      <c r="FJ114" s="1456"/>
      <c r="FK114" s="1456"/>
      <c r="FL114" s="1456"/>
      <c r="FM114" s="1456"/>
      <c r="FN114" s="1456"/>
      <c r="FO114" s="1456"/>
      <c r="FP114" s="1456"/>
      <c r="FQ114" s="1456"/>
      <c r="FR114" s="1456"/>
      <c r="FS114" s="1456"/>
      <c r="FT114" s="1456"/>
      <c r="FU114" s="1456"/>
      <c r="FV114" s="1456"/>
      <c r="FW114" s="1456"/>
      <c r="FX114" s="1456"/>
      <c r="FY114" s="1456"/>
      <c r="FZ114" s="1456"/>
      <c r="GA114" s="1456"/>
      <c r="GB114" s="1456"/>
      <c r="GC114" s="1456"/>
      <c r="GD114" s="1456"/>
      <c r="GE114" s="1456"/>
      <c r="GF114" s="1456"/>
      <c r="GG114" s="1456"/>
      <c r="GH114" s="1456"/>
      <c r="GI114" s="1456"/>
      <c r="GJ114" s="1456"/>
      <c r="GK114" s="1456"/>
      <c r="GL114" s="1456"/>
      <c r="GM114" s="1456"/>
      <c r="GN114" s="1456"/>
      <c r="GO114" s="1456"/>
      <c r="GP114" s="1456"/>
      <c r="GQ114" s="1456"/>
      <c r="GR114" s="1456"/>
      <c r="GS114" s="1456"/>
      <c r="GT114" s="1456"/>
      <c r="GU114" s="1456"/>
      <c r="GV114" s="1456"/>
      <c r="GW114" s="1456"/>
      <c r="GX114" s="1456"/>
      <c r="GY114" s="1456"/>
      <c r="GZ114" s="1456"/>
      <c r="HA114" s="1456"/>
      <c r="HB114" s="1456"/>
      <c r="HC114" s="1456"/>
      <c r="HD114" s="1456"/>
      <c r="HE114" s="1456"/>
      <c r="HF114" s="1456"/>
      <c r="HG114" s="1456"/>
      <c r="HH114" s="1456"/>
      <c r="HI114" s="1456"/>
      <c r="HJ114" s="1456"/>
      <c r="HK114" s="1456"/>
      <c r="HL114" s="1456"/>
      <c r="HM114" s="1456"/>
      <c r="HN114" s="1456"/>
      <c r="HO114" s="1456"/>
      <c r="HP114" s="1456"/>
      <c r="HQ114" s="1456"/>
      <c r="HR114" s="1456"/>
      <c r="HS114" s="1456"/>
      <c r="HT114" s="1456"/>
      <c r="HU114" s="1456"/>
      <c r="HV114" s="1456"/>
      <c r="HW114" s="1456"/>
      <c r="HX114" s="1456"/>
      <c r="HY114" s="1456"/>
      <c r="HZ114" s="1456"/>
      <c r="IA114" s="1456"/>
      <c r="IB114" s="1456"/>
      <c r="IC114" s="1456"/>
      <c r="ID114" s="1456"/>
      <c r="IE114" s="1456"/>
      <c r="IF114" s="1456"/>
      <c r="IG114" s="1456"/>
      <c r="IH114" s="1456"/>
      <c r="II114" s="1456"/>
      <c r="IJ114" s="1456"/>
      <c r="IK114" s="1456"/>
      <c r="IL114" s="1456"/>
      <c r="IM114" s="1456"/>
      <c r="IN114" s="1456"/>
      <c r="IO114" s="1456"/>
      <c r="IP114" s="1456"/>
      <c r="IQ114" s="1456"/>
      <c r="IR114" s="1456"/>
      <c r="IS114" s="1456"/>
      <c r="IT114" s="1456"/>
      <c r="IU114" s="1456"/>
      <c r="IV114" s="1456"/>
    </row>
    <row r="115" spans="1:256" s="1209" customFormat="1" ht="27.25" customHeight="1">
      <c r="A115" s="1202"/>
      <c r="B115" s="1203"/>
      <c r="C115" s="1204"/>
      <c r="D115" s="1204" t="s">
        <v>3098</v>
      </c>
      <c r="E115" s="1204"/>
      <c r="F115" s="1205"/>
      <c r="G115" s="33"/>
      <c r="H115" s="1207"/>
      <c r="I115" s="1208"/>
      <c r="J115" s="4869"/>
      <c r="K115" s="4193"/>
      <c r="U115" s="1210"/>
      <c r="W115" s="1210"/>
    </row>
    <row r="116" spans="1:256" s="82" customFormat="1" ht="27.25" customHeight="1">
      <c r="A116" s="1651">
        <v>20</v>
      </c>
      <c r="B116" s="1532" t="s">
        <v>237</v>
      </c>
      <c r="C116" s="1532">
        <v>132354203</v>
      </c>
      <c r="D116" s="1532" t="s">
        <v>3797</v>
      </c>
      <c r="E116" s="1532" t="s">
        <v>296</v>
      </c>
      <c r="F116" s="2419">
        <f>SUM(F119:F131)</f>
        <v>65.830200000000005</v>
      </c>
      <c r="G116" s="62"/>
      <c r="H116" s="1369">
        <f>F116*G116</f>
        <v>0</v>
      </c>
      <c r="I116" s="1644" t="s">
        <v>102</v>
      </c>
      <c r="K116" s="2144"/>
      <c r="L116" s="3559"/>
      <c r="M116" s="1224"/>
    </row>
    <row r="117" spans="1:256" s="1493" customFormat="1" ht="13.5" customHeight="1">
      <c r="A117" s="2722"/>
      <c r="B117" s="1453"/>
      <c r="C117" s="1453"/>
      <c r="D117" s="2731" t="s">
        <v>3552</v>
      </c>
      <c r="E117" s="1453"/>
      <c r="F117" s="2732"/>
      <c r="G117" s="5846"/>
      <c r="H117" s="2723"/>
      <c r="I117" s="3371"/>
      <c r="J117" s="4430"/>
      <c r="K117" s="4172"/>
      <c r="L117" s="1456"/>
      <c r="M117" s="1456"/>
      <c r="N117" s="1456"/>
      <c r="O117" s="1456"/>
      <c r="P117" s="1456"/>
      <c r="Q117" s="1456"/>
      <c r="R117" s="1456"/>
      <c r="S117" s="1456"/>
      <c r="T117" s="1456"/>
      <c r="U117" s="1456"/>
      <c r="V117" s="1456"/>
      <c r="W117" s="1456"/>
      <c r="X117" s="1456"/>
      <c r="Y117" s="1456"/>
      <c r="Z117" s="1456"/>
      <c r="AA117" s="1456"/>
      <c r="AB117" s="1456"/>
      <c r="AC117" s="1456"/>
      <c r="AD117" s="1456"/>
      <c r="AE117" s="1456"/>
      <c r="AF117" s="1456"/>
      <c r="AG117" s="1456"/>
      <c r="AH117" s="1456"/>
      <c r="AI117" s="1456"/>
      <c r="AJ117" s="1456"/>
      <c r="AK117" s="1456"/>
      <c r="AL117" s="1456"/>
      <c r="AM117" s="1456"/>
      <c r="AN117" s="1456"/>
      <c r="AO117" s="1456"/>
      <c r="AP117" s="1456"/>
      <c r="AQ117" s="1456"/>
      <c r="AR117" s="1456"/>
      <c r="AS117" s="1456"/>
      <c r="AT117" s="1456"/>
      <c r="AU117" s="1456"/>
      <c r="AV117" s="1456"/>
      <c r="AW117" s="1456"/>
      <c r="AX117" s="1456"/>
      <c r="AY117" s="1456"/>
      <c r="AZ117" s="1456"/>
      <c r="BA117" s="1456"/>
      <c r="BB117" s="1456"/>
      <c r="BC117" s="1456"/>
      <c r="BD117" s="1456"/>
      <c r="BE117" s="1456"/>
      <c r="BF117" s="1456"/>
      <c r="BG117" s="1456"/>
      <c r="BH117" s="1456"/>
      <c r="BI117" s="1456"/>
      <c r="BJ117" s="1456"/>
      <c r="BK117" s="1456"/>
      <c r="BL117" s="1456"/>
      <c r="BM117" s="1456"/>
      <c r="BN117" s="1456"/>
      <c r="BO117" s="1456"/>
      <c r="BP117" s="1456"/>
      <c r="BQ117" s="1456"/>
      <c r="BR117" s="1456"/>
      <c r="BS117" s="1456"/>
      <c r="BT117" s="1456"/>
      <c r="BU117" s="1456"/>
      <c r="BV117" s="1456"/>
      <c r="BW117" s="1456"/>
      <c r="BX117" s="1456"/>
      <c r="BY117" s="1456"/>
      <c r="BZ117" s="1456"/>
      <c r="CA117" s="1456"/>
      <c r="CB117" s="1456"/>
      <c r="CC117" s="1456"/>
      <c r="CD117" s="1456"/>
      <c r="CE117" s="1456"/>
      <c r="CF117" s="1456"/>
      <c r="CG117" s="1456"/>
      <c r="CH117" s="1456"/>
      <c r="CI117" s="1456"/>
      <c r="CJ117" s="1456"/>
      <c r="CK117" s="1456"/>
      <c r="CL117" s="1456"/>
      <c r="CM117" s="1456"/>
      <c r="CN117" s="1456"/>
      <c r="CO117" s="1456"/>
      <c r="CP117" s="1456"/>
      <c r="CQ117" s="1456"/>
      <c r="CR117" s="1456"/>
      <c r="CS117" s="1456"/>
      <c r="CT117" s="1456"/>
      <c r="CU117" s="1456"/>
      <c r="CV117" s="1456"/>
      <c r="CW117" s="1456"/>
      <c r="CX117" s="1456"/>
      <c r="CY117" s="1456"/>
      <c r="CZ117" s="1456"/>
      <c r="DA117" s="1456"/>
      <c r="DB117" s="1456"/>
      <c r="DC117" s="1456"/>
      <c r="DD117" s="1456"/>
      <c r="DE117" s="1456"/>
      <c r="DF117" s="1456"/>
      <c r="DG117" s="1456"/>
      <c r="DH117" s="1456"/>
      <c r="DI117" s="1456"/>
      <c r="DJ117" s="1456"/>
      <c r="DK117" s="1456"/>
      <c r="DL117" s="1456"/>
      <c r="DM117" s="1456"/>
      <c r="DN117" s="1456"/>
      <c r="DO117" s="1456"/>
      <c r="DP117" s="1456"/>
      <c r="DQ117" s="1456"/>
      <c r="DR117" s="1456"/>
      <c r="DS117" s="1456"/>
      <c r="DT117" s="1456"/>
      <c r="DU117" s="1456"/>
      <c r="DV117" s="1456"/>
      <c r="DW117" s="1456"/>
      <c r="DX117" s="1456"/>
      <c r="DY117" s="1456"/>
      <c r="DZ117" s="1456"/>
      <c r="EA117" s="1456"/>
      <c r="EB117" s="1456"/>
      <c r="EC117" s="1456"/>
      <c r="ED117" s="1456"/>
      <c r="EE117" s="1456"/>
      <c r="EF117" s="1456"/>
      <c r="EG117" s="1456"/>
      <c r="EH117" s="1456"/>
      <c r="EI117" s="1456"/>
      <c r="EJ117" s="1456"/>
      <c r="EK117" s="1456"/>
      <c r="EL117" s="1456"/>
      <c r="EM117" s="1456"/>
      <c r="EN117" s="1456"/>
      <c r="EO117" s="1456"/>
      <c r="EP117" s="1456"/>
      <c r="EQ117" s="1456"/>
      <c r="ER117" s="1456"/>
      <c r="ES117" s="1456"/>
      <c r="ET117" s="1456"/>
      <c r="EU117" s="1456"/>
      <c r="EV117" s="1456"/>
      <c r="EW117" s="1456"/>
      <c r="EX117" s="1456"/>
      <c r="EY117" s="1456"/>
      <c r="EZ117" s="1456"/>
      <c r="FA117" s="1456"/>
      <c r="FB117" s="1456"/>
      <c r="FC117" s="1456"/>
      <c r="FD117" s="1456"/>
      <c r="FE117" s="1456"/>
      <c r="FF117" s="1456"/>
      <c r="FG117" s="1456"/>
      <c r="FH117" s="1456"/>
      <c r="FI117" s="1456"/>
      <c r="FJ117" s="1456"/>
      <c r="FK117" s="1456"/>
      <c r="FL117" s="1456"/>
      <c r="FM117" s="1456"/>
      <c r="FN117" s="1456"/>
      <c r="FO117" s="1456"/>
      <c r="FP117" s="1456"/>
      <c r="FQ117" s="1456"/>
      <c r="FR117" s="1456"/>
      <c r="FS117" s="1456"/>
      <c r="FT117" s="1456"/>
      <c r="FU117" s="1456"/>
      <c r="FV117" s="1456"/>
      <c r="FW117" s="1456"/>
      <c r="FX117" s="1456"/>
      <c r="FY117" s="1456"/>
      <c r="FZ117" s="1456"/>
      <c r="GA117" s="1456"/>
      <c r="GB117" s="1456"/>
      <c r="GC117" s="1456"/>
      <c r="GD117" s="1456"/>
      <c r="GE117" s="1456"/>
      <c r="GF117" s="1456"/>
      <c r="GG117" s="1456"/>
      <c r="GH117" s="1456"/>
      <c r="GI117" s="1456"/>
      <c r="GJ117" s="1456"/>
      <c r="GK117" s="1456"/>
      <c r="GL117" s="1456"/>
      <c r="GM117" s="1456"/>
      <c r="GN117" s="1456"/>
      <c r="GO117" s="1456"/>
      <c r="GP117" s="1456"/>
      <c r="GQ117" s="1456"/>
      <c r="GR117" s="1456"/>
      <c r="GS117" s="1456"/>
      <c r="GT117" s="1456"/>
      <c r="GU117" s="1456"/>
      <c r="GV117" s="1456"/>
      <c r="GW117" s="1456"/>
      <c r="GX117" s="1456"/>
      <c r="GY117" s="1456"/>
      <c r="GZ117" s="1456"/>
      <c r="HA117" s="1456"/>
      <c r="HB117" s="1456"/>
      <c r="HC117" s="1456"/>
      <c r="HD117" s="1456"/>
      <c r="HE117" s="1456"/>
      <c r="HF117" s="1456"/>
      <c r="HG117" s="1456"/>
      <c r="HH117" s="1456"/>
      <c r="HI117" s="1456"/>
      <c r="HJ117" s="1456"/>
      <c r="HK117" s="1456"/>
      <c r="HL117" s="1456"/>
      <c r="HM117" s="1456"/>
      <c r="HN117" s="1456"/>
      <c r="HO117" s="1456"/>
      <c r="HP117" s="1456"/>
      <c r="HQ117" s="1456"/>
      <c r="HR117" s="1456"/>
      <c r="HS117" s="1456"/>
      <c r="HT117" s="1456"/>
      <c r="HU117" s="1456"/>
      <c r="HV117" s="1456"/>
      <c r="HW117" s="1456"/>
      <c r="HX117" s="1456"/>
      <c r="HY117" s="1456"/>
      <c r="HZ117" s="1456"/>
      <c r="IA117" s="1456"/>
      <c r="IB117" s="1456"/>
      <c r="IC117" s="1456"/>
      <c r="ID117" s="1456"/>
      <c r="IE117" s="1456"/>
      <c r="IF117" s="1456"/>
      <c r="IG117" s="1456"/>
      <c r="IH117" s="1456"/>
      <c r="II117" s="1456"/>
      <c r="IJ117" s="1456"/>
      <c r="IK117" s="1456"/>
      <c r="IL117" s="1456"/>
      <c r="IM117" s="1456"/>
      <c r="IN117" s="1456"/>
      <c r="IO117" s="1456"/>
      <c r="IP117" s="1456"/>
      <c r="IQ117" s="1456"/>
      <c r="IR117" s="1456"/>
      <c r="IS117" s="1456"/>
      <c r="IT117" s="1456"/>
      <c r="IU117" s="1456"/>
      <c r="IV117" s="1456"/>
    </row>
    <row r="118" spans="1:256" s="1493" customFormat="1" ht="13.5" customHeight="1">
      <c r="A118" s="2722"/>
      <c r="B118" s="1453"/>
      <c r="C118" s="1453"/>
      <c r="D118" s="2731" t="s">
        <v>3796</v>
      </c>
      <c r="E118" s="1453"/>
      <c r="F118" s="2732"/>
      <c r="G118" s="5846"/>
      <c r="H118" s="2723"/>
      <c r="I118" s="3371"/>
      <c r="J118" s="4430"/>
      <c r="K118" s="4172"/>
      <c r="L118" s="1456"/>
      <c r="M118" s="1456"/>
      <c r="N118" s="1456"/>
      <c r="O118" s="1456"/>
      <c r="P118" s="1456"/>
      <c r="Q118" s="1456"/>
      <c r="R118" s="1456"/>
      <c r="S118" s="1456"/>
      <c r="T118" s="1456"/>
      <c r="U118" s="1456"/>
      <c r="V118" s="1456"/>
      <c r="W118" s="1456"/>
      <c r="X118" s="1456"/>
      <c r="Y118" s="1456"/>
      <c r="Z118" s="1456"/>
      <c r="AA118" s="1456"/>
      <c r="AB118" s="1456"/>
      <c r="AC118" s="1456"/>
      <c r="AD118" s="1456"/>
      <c r="AE118" s="1456"/>
      <c r="AF118" s="1456"/>
      <c r="AG118" s="1456"/>
      <c r="AH118" s="1456"/>
      <c r="AI118" s="1456"/>
      <c r="AJ118" s="1456"/>
      <c r="AK118" s="1456"/>
      <c r="AL118" s="1456"/>
      <c r="AM118" s="1456"/>
      <c r="AN118" s="1456"/>
      <c r="AO118" s="1456"/>
      <c r="AP118" s="1456"/>
      <c r="AQ118" s="1456"/>
      <c r="AR118" s="1456"/>
      <c r="AS118" s="1456"/>
      <c r="AT118" s="1456"/>
      <c r="AU118" s="1456"/>
      <c r="AV118" s="1456"/>
      <c r="AW118" s="1456"/>
      <c r="AX118" s="1456"/>
      <c r="AY118" s="1456"/>
      <c r="AZ118" s="1456"/>
      <c r="BA118" s="1456"/>
      <c r="BB118" s="1456"/>
      <c r="BC118" s="1456"/>
      <c r="BD118" s="1456"/>
      <c r="BE118" s="1456"/>
      <c r="BF118" s="1456"/>
      <c r="BG118" s="1456"/>
      <c r="BH118" s="1456"/>
      <c r="BI118" s="1456"/>
      <c r="BJ118" s="1456"/>
      <c r="BK118" s="1456"/>
      <c r="BL118" s="1456"/>
      <c r="BM118" s="1456"/>
      <c r="BN118" s="1456"/>
      <c r="BO118" s="1456"/>
      <c r="BP118" s="1456"/>
      <c r="BQ118" s="1456"/>
      <c r="BR118" s="1456"/>
      <c r="BS118" s="1456"/>
      <c r="BT118" s="1456"/>
      <c r="BU118" s="1456"/>
      <c r="BV118" s="1456"/>
      <c r="BW118" s="1456"/>
      <c r="BX118" s="1456"/>
      <c r="BY118" s="1456"/>
      <c r="BZ118" s="1456"/>
      <c r="CA118" s="1456"/>
      <c r="CB118" s="1456"/>
      <c r="CC118" s="1456"/>
      <c r="CD118" s="1456"/>
      <c r="CE118" s="1456"/>
      <c r="CF118" s="1456"/>
      <c r="CG118" s="1456"/>
      <c r="CH118" s="1456"/>
      <c r="CI118" s="1456"/>
      <c r="CJ118" s="1456"/>
      <c r="CK118" s="1456"/>
      <c r="CL118" s="1456"/>
      <c r="CM118" s="1456"/>
      <c r="CN118" s="1456"/>
      <c r="CO118" s="1456"/>
      <c r="CP118" s="1456"/>
      <c r="CQ118" s="1456"/>
      <c r="CR118" s="1456"/>
      <c r="CS118" s="1456"/>
      <c r="CT118" s="1456"/>
      <c r="CU118" s="1456"/>
      <c r="CV118" s="1456"/>
      <c r="CW118" s="1456"/>
      <c r="CX118" s="1456"/>
      <c r="CY118" s="1456"/>
      <c r="CZ118" s="1456"/>
      <c r="DA118" s="1456"/>
      <c r="DB118" s="1456"/>
      <c r="DC118" s="1456"/>
      <c r="DD118" s="1456"/>
      <c r="DE118" s="1456"/>
      <c r="DF118" s="1456"/>
      <c r="DG118" s="1456"/>
      <c r="DH118" s="1456"/>
      <c r="DI118" s="1456"/>
      <c r="DJ118" s="1456"/>
      <c r="DK118" s="1456"/>
      <c r="DL118" s="1456"/>
      <c r="DM118" s="1456"/>
      <c r="DN118" s="1456"/>
      <c r="DO118" s="1456"/>
      <c r="DP118" s="1456"/>
      <c r="DQ118" s="1456"/>
      <c r="DR118" s="1456"/>
      <c r="DS118" s="1456"/>
      <c r="DT118" s="1456"/>
      <c r="DU118" s="1456"/>
      <c r="DV118" s="1456"/>
      <c r="DW118" s="1456"/>
      <c r="DX118" s="1456"/>
      <c r="DY118" s="1456"/>
      <c r="DZ118" s="1456"/>
      <c r="EA118" s="1456"/>
      <c r="EB118" s="1456"/>
      <c r="EC118" s="1456"/>
      <c r="ED118" s="1456"/>
      <c r="EE118" s="1456"/>
      <c r="EF118" s="1456"/>
      <c r="EG118" s="1456"/>
      <c r="EH118" s="1456"/>
      <c r="EI118" s="1456"/>
      <c r="EJ118" s="1456"/>
      <c r="EK118" s="1456"/>
      <c r="EL118" s="1456"/>
      <c r="EM118" s="1456"/>
      <c r="EN118" s="1456"/>
      <c r="EO118" s="1456"/>
      <c r="EP118" s="1456"/>
      <c r="EQ118" s="1456"/>
      <c r="ER118" s="1456"/>
      <c r="ES118" s="1456"/>
      <c r="ET118" s="1456"/>
      <c r="EU118" s="1456"/>
      <c r="EV118" s="1456"/>
      <c r="EW118" s="1456"/>
      <c r="EX118" s="1456"/>
      <c r="EY118" s="1456"/>
      <c r="EZ118" s="1456"/>
      <c r="FA118" s="1456"/>
      <c r="FB118" s="1456"/>
      <c r="FC118" s="1456"/>
      <c r="FD118" s="1456"/>
      <c r="FE118" s="1456"/>
      <c r="FF118" s="1456"/>
      <c r="FG118" s="1456"/>
      <c r="FH118" s="1456"/>
      <c r="FI118" s="1456"/>
      <c r="FJ118" s="1456"/>
      <c r="FK118" s="1456"/>
      <c r="FL118" s="1456"/>
      <c r="FM118" s="1456"/>
      <c r="FN118" s="1456"/>
      <c r="FO118" s="1456"/>
      <c r="FP118" s="1456"/>
      <c r="FQ118" s="1456"/>
      <c r="FR118" s="1456"/>
      <c r="FS118" s="1456"/>
      <c r="FT118" s="1456"/>
      <c r="FU118" s="1456"/>
      <c r="FV118" s="1456"/>
      <c r="FW118" s="1456"/>
      <c r="FX118" s="1456"/>
      <c r="FY118" s="1456"/>
      <c r="FZ118" s="1456"/>
      <c r="GA118" s="1456"/>
      <c r="GB118" s="1456"/>
      <c r="GC118" s="1456"/>
      <c r="GD118" s="1456"/>
      <c r="GE118" s="1456"/>
      <c r="GF118" s="1456"/>
      <c r="GG118" s="1456"/>
      <c r="GH118" s="1456"/>
      <c r="GI118" s="1456"/>
      <c r="GJ118" s="1456"/>
      <c r="GK118" s="1456"/>
      <c r="GL118" s="1456"/>
      <c r="GM118" s="1456"/>
      <c r="GN118" s="1456"/>
      <c r="GO118" s="1456"/>
      <c r="GP118" s="1456"/>
      <c r="GQ118" s="1456"/>
      <c r="GR118" s="1456"/>
      <c r="GS118" s="1456"/>
      <c r="GT118" s="1456"/>
      <c r="GU118" s="1456"/>
      <c r="GV118" s="1456"/>
      <c r="GW118" s="1456"/>
      <c r="GX118" s="1456"/>
      <c r="GY118" s="1456"/>
      <c r="GZ118" s="1456"/>
      <c r="HA118" s="1456"/>
      <c r="HB118" s="1456"/>
      <c r="HC118" s="1456"/>
      <c r="HD118" s="1456"/>
      <c r="HE118" s="1456"/>
      <c r="HF118" s="1456"/>
      <c r="HG118" s="1456"/>
      <c r="HH118" s="1456"/>
      <c r="HI118" s="1456"/>
      <c r="HJ118" s="1456"/>
      <c r="HK118" s="1456"/>
      <c r="HL118" s="1456"/>
      <c r="HM118" s="1456"/>
      <c r="HN118" s="1456"/>
      <c r="HO118" s="1456"/>
      <c r="HP118" s="1456"/>
      <c r="HQ118" s="1456"/>
      <c r="HR118" s="1456"/>
      <c r="HS118" s="1456"/>
      <c r="HT118" s="1456"/>
      <c r="HU118" s="1456"/>
      <c r="HV118" s="1456"/>
      <c r="HW118" s="1456"/>
      <c r="HX118" s="1456"/>
      <c r="HY118" s="1456"/>
      <c r="HZ118" s="1456"/>
      <c r="IA118" s="1456"/>
      <c r="IB118" s="1456"/>
      <c r="IC118" s="1456"/>
      <c r="ID118" s="1456"/>
      <c r="IE118" s="1456"/>
      <c r="IF118" s="1456"/>
      <c r="IG118" s="1456"/>
      <c r="IH118" s="1456"/>
      <c r="II118" s="1456"/>
      <c r="IJ118" s="1456"/>
      <c r="IK118" s="1456"/>
      <c r="IL118" s="1456"/>
      <c r="IM118" s="1456"/>
      <c r="IN118" s="1456"/>
      <c r="IO118" s="1456"/>
      <c r="IP118" s="1456"/>
      <c r="IQ118" s="1456"/>
      <c r="IR118" s="1456"/>
      <c r="IS118" s="1456"/>
      <c r="IT118" s="1456"/>
      <c r="IU118" s="1456"/>
      <c r="IV118" s="1456"/>
    </row>
    <row r="119" spans="1:256" ht="27.25" customHeight="1">
      <c r="A119" s="2722"/>
      <c r="B119" s="1453"/>
      <c r="C119" s="1453"/>
      <c r="D119" s="2731" t="s">
        <v>3795</v>
      </c>
      <c r="E119" s="1453"/>
      <c r="F119" s="2732">
        <f>(26.8*1*2.7)*0.1</f>
        <v>7.2360000000000015</v>
      </c>
      <c r="G119" s="5846"/>
      <c r="H119" s="2723"/>
      <c r="I119" s="3371"/>
      <c r="J119" s="4870"/>
      <c r="K119" s="4172"/>
    </row>
    <row r="120" spans="1:256" s="1493" customFormat="1" ht="13.5" customHeight="1">
      <c r="A120" s="2722"/>
      <c r="B120" s="1453"/>
      <c r="C120" s="1453"/>
      <c r="D120" s="2731" t="s">
        <v>3794</v>
      </c>
      <c r="E120" s="1453"/>
      <c r="F120" s="2732">
        <f>(3.9*1*2.5)*0.1</f>
        <v>0.97500000000000009</v>
      </c>
      <c r="G120" s="5846"/>
      <c r="H120" s="2723"/>
      <c r="I120" s="3371"/>
      <c r="J120" s="4430"/>
      <c r="K120" s="4172"/>
      <c r="L120" s="1456"/>
      <c r="M120" s="1456"/>
      <c r="N120" s="1456"/>
      <c r="O120" s="1456"/>
      <c r="P120" s="1456"/>
      <c r="Q120" s="1456"/>
      <c r="R120" s="1456"/>
      <c r="S120" s="1456"/>
      <c r="T120" s="1456"/>
      <c r="U120" s="1456"/>
      <c r="V120" s="1456"/>
      <c r="W120" s="1456"/>
      <c r="X120" s="1456"/>
      <c r="Y120" s="1456"/>
      <c r="Z120" s="1456"/>
      <c r="AA120" s="1456"/>
      <c r="AB120" s="1456"/>
      <c r="AC120" s="1456"/>
      <c r="AD120" s="1456"/>
      <c r="AE120" s="1456"/>
      <c r="AF120" s="1456"/>
      <c r="AG120" s="1456"/>
      <c r="AH120" s="1456"/>
      <c r="AI120" s="1456"/>
      <c r="AJ120" s="1456"/>
      <c r="AK120" s="1456"/>
      <c r="AL120" s="1456"/>
      <c r="AM120" s="1456"/>
      <c r="AN120" s="1456"/>
      <c r="AO120" s="1456"/>
      <c r="AP120" s="1456"/>
      <c r="AQ120" s="1456"/>
      <c r="AR120" s="1456"/>
      <c r="AS120" s="1456"/>
      <c r="AT120" s="1456"/>
      <c r="AU120" s="1456"/>
      <c r="AV120" s="1456"/>
      <c r="AW120" s="1456"/>
      <c r="AX120" s="1456"/>
      <c r="AY120" s="1456"/>
      <c r="AZ120" s="1456"/>
      <c r="BA120" s="1456"/>
      <c r="BB120" s="1456"/>
      <c r="BC120" s="1456"/>
      <c r="BD120" s="1456"/>
      <c r="BE120" s="1456"/>
      <c r="BF120" s="1456"/>
      <c r="BG120" s="1456"/>
      <c r="BH120" s="1456"/>
      <c r="BI120" s="1456"/>
      <c r="BJ120" s="1456"/>
      <c r="BK120" s="1456"/>
      <c r="BL120" s="1456"/>
      <c r="BM120" s="1456"/>
      <c r="BN120" s="1456"/>
      <c r="BO120" s="1456"/>
      <c r="BP120" s="1456"/>
      <c r="BQ120" s="1456"/>
      <c r="BR120" s="1456"/>
      <c r="BS120" s="1456"/>
      <c r="BT120" s="1456"/>
      <c r="BU120" s="1456"/>
      <c r="BV120" s="1456"/>
      <c r="BW120" s="1456"/>
      <c r="BX120" s="1456"/>
      <c r="BY120" s="1456"/>
      <c r="BZ120" s="1456"/>
      <c r="CA120" s="1456"/>
      <c r="CB120" s="1456"/>
      <c r="CC120" s="1456"/>
      <c r="CD120" s="1456"/>
      <c r="CE120" s="1456"/>
      <c r="CF120" s="1456"/>
      <c r="CG120" s="1456"/>
      <c r="CH120" s="1456"/>
      <c r="CI120" s="1456"/>
      <c r="CJ120" s="1456"/>
      <c r="CK120" s="1456"/>
      <c r="CL120" s="1456"/>
      <c r="CM120" s="1456"/>
      <c r="CN120" s="1456"/>
      <c r="CO120" s="1456"/>
      <c r="CP120" s="1456"/>
      <c r="CQ120" s="1456"/>
      <c r="CR120" s="1456"/>
      <c r="CS120" s="1456"/>
      <c r="CT120" s="1456"/>
      <c r="CU120" s="1456"/>
      <c r="CV120" s="1456"/>
      <c r="CW120" s="1456"/>
      <c r="CX120" s="1456"/>
      <c r="CY120" s="1456"/>
      <c r="CZ120" s="1456"/>
      <c r="DA120" s="1456"/>
      <c r="DB120" s="1456"/>
      <c r="DC120" s="1456"/>
      <c r="DD120" s="1456"/>
      <c r="DE120" s="1456"/>
      <c r="DF120" s="1456"/>
      <c r="DG120" s="1456"/>
      <c r="DH120" s="1456"/>
      <c r="DI120" s="1456"/>
      <c r="DJ120" s="1456"/>
      <c r="DK120" s="1456"/>
      <c r="DL120" s="1456"/>
      <c r="DM120" s="1456"/>
      <c r="DN120" s="1456"/>
      <c r="DO120" s="1456"/>
      <c r="DP120" s="1456"/>
      <c r="DQ120" s="1456"/>
      <c r="DR120" s="1456"/>
      <c r="DS120" s="1456"/>
      <c r="DT120" s="1456"/>
      <c r="DU120" s="1456"/>
      <c r="DV120" s="1456"/>
      <c r="DW120" s="1456"/>
      <c r="DX120" s="1456"/>
      <c r="DY120" s="1456"/>
      <c r="DZ120" s="1456"/>
      <c r="EA120" s="1456"/>
      <c r="EB120" s="1456"/>
      <c r="EC120" s="1456"/>
      <c r="ED120" s="1456"/>
      <c r="EE120" s="1456"/>
      <c r="EF120" s="1456"/>
      <c r="EG120" s="1456"/>
      <c r="EH120" s="1456"/>
      <c r="EI120" s="1456"/>
      <c r="EJ120" s="1456"/>
      <c r="EK120" s="1456"/>
      <c r="EL120" s="1456"/>
      <c r="EM120" s="1456"/>
      <c r="EN120" s="1456"/>
      <c r="EO120" s="1456"/>
      <c r="EP120" s="1456"/>
      <c r="EQ120" s="1456"/>
      <c r="ER120" s="1456"/>
      <c r="ES120" s="1456"/>
      <c r="ET120" s="1456"/>
      <c r="EU120" s="1456"/>
      <c r="EV120" s="1456"/>
      <c r="EW120" s="1456"/>
      <c r="EX120" s="1456"/>
      <c r="EY120" s="1456"/>
      <c r="EZ120" s="1456"/>
      <c r="FA120" s="1456"/>
      <c r="FB120" s="1456"/>
      <c r="FC120" s="1456"/>
      <c r="FD120" s="1456"/>
      <c r="FE120" s="1456"/>
      <c r="FF120" s="1456"/>
      <c r="FG120" s="1456"/>
      <c r="FH120" s="1456"/>
      <c r="FI120" s="1456"/>
      <c r="FJ120" s="1456"/>
      <c r="FK120" s="1456"/>
      <c r="FL120" s="1456"/>
      <c r="FM120" s="1456"/>
      <c r="FN120" s="1456"/>
      <c r="FO120" s="1456"/>
      <c r="FP120" s="1456"/>
      <c r="FQ120" s="1456"/>
      <c r="FR120" s="1456"/>
      <c r="FS120" s="1456"/>
      <c r="FT120" s="1456"/>
      <c r="FU120" s="1456"/>
      <c r="FV120" s="1456"/>
      <c r="FW120" s="1456"/>
      <c r="FX120" s="1456"/>
      <c r="FY120" s="1456"/>
      <c r="FZ120" s="1456"/>
      <c r="GA120" s="1456"/>
      <c r="GB120" s="1456"/>
      <c r="GC120" s="1456"/>
      <c r="GD120" s="1456"/>
      <c r="GE120" s="1456"/>
      <c r="GF120" s="1456"/>
      <c r="GG120" s="1456"/>
      <c r="GH120" s="1456"/>
      <c r="GI120" s="1456"/>
      <c r="GJ120" s="1456"/>
      <c r="GK120" s="1456"/>
      <c r="GL120" s="1456"/>
      <c r="GM120" s="1456"/>
      <c r="GN120" s="1456"/>
      <c r="GO120" s="1456"/>
      <c r="GP120" s="1456"/>
      <c r="GQ120" s="1456"/>
      <c r="GR120" s="1456"/>
      <c r="GS120" s="1456"/>
      <c r="GT120" s="1456"/>
      <c r="GU120" s="1456"/>
      <c r="GV120" s="1456"/>
      <c r="GW120" s="1456"/>
      <c r="GX120" s="1456"/>
      <c r="GY120" s="1456"/>
      <c r="GZ120" s="1456"/>
      <c r="HA120" s="1456"/>
      <c r="HB120" s="1456"/>
      <c r="HC120" s="1456"/>
      <c r="HD120" s="1456"/>
      <c r="HE120" s="1456"/>
      <c r="HF120" s="1456"/>
      <c r="HG120" s="1456"/>
      <c r="HH120" s="1456"/>
      <c r="HI120" s="1456"/>
      <c r="HJ120" s="1456"/>
      <c r="HK120" s="1456"/>
      <c r="HL120" s="1456"/>
      <c r="HM120" s="1456"/>
      <c r="HN120" s="1456"/>
      <c r="HO120" s="1456"/>
      <c r="HP120" s="1456"/>
      <c r="HQ120" s="1456"/>
      <c r="HR120" s="1456"/>
      <c r="HS120" s="1456"/>
      <c r="HT120" s="1456"/>
      <c r="HU120" s="1456"/>
      <c r="HV120" s="1456"/>
      <c r="HW120" s="1456"/>
      <c r="HX120" s="1456"/>
      <c r="HY120" s="1456"/>
      <c r="HZ120" s="1456"/>
      <c r="IA120" s="1456"/>
      <c r="IB120" s="1456"/>
      <c r="IC120" s="1456"/>
      <c r="ID120" s="1456"/>
      <c r="IE120" s="1456"/>
      <c r="IF120" s="1456"/>
      <c r="IG120" s="1456"/>
      <c r="IH120" s="1456"/>
      <c r="II120" s="1456"/>
      <c r="IJ120" s="1456"/>
      <c r="IK120" s="1456"/>
      <c r="IL120" s="1456"/>
      <c r="IM120" s="1456"/>
      <c r="IN120" s="1456"/>
      <c r="IO120" s="1456"/>
      <c r="IP120" s="1456"/>
      <c r="IQ120" s="1456"/>
      <c r="IR120" s="1456"/>
      <c r="IS120" s="1456"/>
      <c r="IT120" s="1456"/>
      <c r="IU120" s="1456"/>
      <c r="IV120" s="1456"/>
    </row>
    <row r="121" spans="1:256" s="1493" customFormat="1" ht="27.25" customHeight="1">
      <c r="A121" s="2722"/>
      <c r="B121" s="1453"/>
      <c r="C121" s="1453"/>
      <c r="D121" s="2731" t="s">
        <v>3793</v>
      </c>
      <c r="E121" s="1453"/>
      <c r="F121" s="2732">
        <f>(82.4*1*2.65)*0.1</f>
        <v>21.836000000000002</v>
      </c>
      <c r="G121" s="5846"/>
      <c r="H121" s="2723"/>
      <c r="I121" s="3371"/>
      <c r="J121" s="4430"/>
      <c r="K121" s="4172"/>
      <c r="L121" s="1456"/>
      <c r="M121" s="1456"/>
      <c r="N121" s="1456"/>
      <c r="O121" s="1456"/>
      <c r="P121" s="1456"/>
      <c r="Q121" s="1456"/>
      <c r="R121" s="1456"/>
      <c r="S121" s="1456"/>
      <c r="T121" s="1456"/>
      <c r="U121" s="1456"/>
      <c r="V121" s="1456"/>
      <c r="W121" s="1456"/>
      <c r="X121" s="1456"/>
      <c r="Y121" s="1456"/>
      <c r="Z121" s="1456"/>
      <c r="AA121" s="1456"/>
      <c r="AB121" s="1456"/>
      <c r="AC121" s="1456"/>
      <c r="AD121" s="1456"/>
      <c r="AE121" s="1456"/>
      <c r="AF121" s="1456"/>
      <c r="AG121" s="1456"/>
      <c r="AH121" s="1456"/>
      <c r="AI121" s="1456"/>
      <c r="AJ121" s="1456"/>
      <c r="AK121" s="1456"/>
      <c r="AL121" s="1456"/>
      <c r="AM121" s="1456"/>
      <c r="AN121" s="1456"/>
      <c r="AO121" s="1456"/>
      <c r="AP121" s="1456"/>
      <c r="AQ121" s="1456"/>
      <c r="AR121" s="1456"/>
      <c r="AS121" s="1456"/>
      <c r="AT121" s="1456"/>
      <c r="AU121" s="1456"/>
      <c r="AV121" s="1456"/>
      <c r="AW121" s="1456"/>
      <c r="AX121" s="1456"/>
      <c r="AY121" s="1456"/>
      <c r="AZ121" s="1456"/>
      <c r="BA121" s="1456"/>
      <c r="BB121" s="1456"/>
      <c r="BC121" s="1456"/>
      <c r="BD121" s="1456"/>
      <c r="BE121" s="1456"/>
      <c r="BF121" s="1456"/>
      <c r="BG121" s="1456"/>
      <c r="BH121" s="1456"/>
      <c r="BI121" s="1456"/>
      <c r="BJ121" s="1456"/>
      <c r="BK121" s="1456"/>
      <c r="BL121" s="1456"/>
      <c r="BM121" s="1456"/>
      <c r="BN121" s="1456"/>
      <c r="BO121" s="1456"/>
      <c r="BP121" s="1456"/>
      <c r="BQ121" s="1456"/>
      <c r="BR121" s="1456"/>
      <c r="BS121" s="1456"/>
      <c r="BT121" s="1456"/>
      <c r="BU121" s="1456"/>
      <c r="BV121" s="1456"/>
      <c r="BW121" s="1456"/>
      <c r="BX121" s="1456"/>
      <c r="BY121" s="1456"/>
      <c r="BZ121" s="1456"/>
      <c r="CA121" s="1456"/>
      <c r="CB121" s="1456"/>
      <c r="CC121" s="1456"/>
      <c r="CD121" s="1456"/>
      <c r="CE121" s="1456"/>
      <c r="CF121" s="1456"/>
      <c r="CG121" s="1456"/>
      <c r="CH121" s="1456"/>
      <c r="CI121" s="1456"/>
      <c r="CJ121" s="1456"/>
      <c r="CK121" s="1456"/>
      <c r="CL121" s="1456"/>
      <c r="CM121" s="1456"/>
      <c r="CN121" s="1456"/>
      <c r="CO121" s="1456"/>
      <c r="CP121" s="1456"/>
      <c r="CQ121" s="1456"/>
      <c r="CR121" s="1456"/>
      <c r="CS121" s="1456"/>
      <c r="CT121" s="1456"/>
      <c r="CU121" s="1456"/>
      <c r="CV121" s="1456"/>
      <c r="CW121" s="1456"/>
      <c r="CX121" s="1456"/>
      <c r="CY121" s="1456"/>
      <c r="CZ121" s="1456"/>
      <c r="DA121" s="1456"/>
      <c r="DB121" s="1456"/>
      <c r="DC121" s="1456"/>
      <c r="DD121" s="1456"/>
      <c r="DE121" s="1456"/>
      <c r="DF121" s="1456"/>
      <c r="DG121" s="1456"/>
      <c r="DH121" s="1456"/>
      <c r="DI121" s="1456"/>
      <c r="DJ121" s="1456"/>
      <c r="DK121" s="1456"/>
      <c r="DL121" s="1456"/>
      <c r="DM121" s="1456"/>
      <c r="DN121" s="1456"/>
      <c r="DO121" s="1456"/>
      <c r="DP121" s="1456"/>
      <c r="DQ121" s="1456"/>
      <c r="DR121" s="1456"/>
      <c r="DS121" s="1456"/>
      <c r="DT121" s="1456"/>
      <c r="DU121" s="1456"/>
      <c r="DV121" s="1456"/>
      <c r="DW121" s="1456"/>
      <c r="DX121" s="1456"/>
      <c r="DY121" s="1456"/>
      <c r="DZ121" s="1456"/>
      <c r="EA121" s="1456"/>
      <c r="EB121" s="1456"/>
      <c r="EC121" s="1456"/>
      <c r="ED121" s="1456"/>
      <c r="EE121" s="1456"/>
      <c r="EF121" s="1456"/>
      <c r="EG121" s="1456"/>
      <c r="EH121" s="1456"/>
      <c r="EI121" s="1456"/>
      <c r="EJ121" s="1456"/>
      <c r="EK121" s="1456"/>
      <c r="EL121" s="1456"/>
      <c r="EM121" s="1456"/>
      <c r="EN121" s="1456"/>
      <c r="EO121" s="1456"/>
      <c r="EP121" s="1456"/>
      <c r="EQ121" s="1456"/>
      <c r="ER121" s="1456"/>
      <c r="ES121" s="1456"/>
      <c r="ET121" s="1456"/>
      <c r="EU121" s="1456"/>
      <c r="EV121" s="1456"/>
      <c r="EW121" s="1456"/>
      <c r="EX121" s="1456"/>
      <c r="EY121" s="1456"/>
      <c r="EZ121" s="1456"/>
      <c r="FA121" s="1456"/>
      <c r="FB121" s="1456"/>
      <c r="FC121" s="1456"/>
      <c r="FD121" s="1456"/>
      <c r="FE121" s="1456"/>
      <c r="FF121" s="1456"/>
      <c r="FG121" s="1456"/>
      <c r="FH121" s="1456"/>
      <c r="FI121" s="1456"/>
      <c r="FJ121" s="1456"/>
      <c r="FK121" s="1456"/>
      <c r="FL121" s="1456"/>
      <c r="FM121" s="1456"/>
      <c r="FN121" s="1456"/>
      <c r="FO121" s="1456"/>
      <c r="FP121" s="1456"/>
      <c r="FQ121" s="1456"/>
      <c r="FR121" s="1456"/>
      <c r="FS121" s="1456"/>
      <c r="FT121" s="1456"/>
      <c r="FU121" s="1456"/>
      <c r="FV121" s="1456"/>
      <c r="FW121" s="1456"/>
      <c r="FX121" s="1456"/>
      <c r="FY121" s="1456"/>
      <c r="FZ121" s="1456"/>
      <c r="GA121" s="1456"/>
      <c r="GB121" s="1456"/>
      <c r="GC121" s="1456"/>
      <c r="GD121" s="1456"/>
      <c r="GE121" s="1456"/>
      <c r="GF121" s="1456"/>
      <c r="GG121" s="1456"/>
      <c r="GH121" s="1456"/>
      <c r="GI121" s="1456"/>
      <c r="GJ121" s="1456"/>
      <c r="GK121" s="1456"/>
      <c r="GL121" s="1456"/>
      <c r="GM121" s="1456"/>
      <c r="GN121" s="1456"/>
      <c r="GO121" s="1456"/>
      <c r="GP121" s="1456"/>
      <c r="GQ121" s="1456"/>
      <c r="GR121" s="1456"/>
      <c r="GS121" s="1456"/>
      <c r="GT121" s="1456"/>
      <c r="GU121" s="1456"/>
      <c r="GV121" s="1456"/>
      <c r="GW121" s="1456"/>
      <c r="GX121" s="1456"/>
      <c r="GY121" s="1456"/>
      <c r="GZ121" s="1456"/>
      <c r="HA121" s="1456"/>
      <c r="HB121" s="1456"/>
      <c r="HC121" s="1456"/>
      <c r="HD121" s="1456"/>
      <c r="HE121" s="1456"/>
      <c r="HF121" s="1456"/>
      <c r="HG121" s="1456"/>
      <c r="HH121" s="1456"/>
      <c r="HI121" s="1456"/>
      <c r="HJ121" s="1456"/>
      <c r="HK121" s="1456"/>
      <c r="HL121" s="1456"/>
      <c r="HM121" s="1456"/>
      <c r="HN121" s="1456"/>
      <c r="HO121" s="1456"/>
      <c r="HP121" s="1456"/>
      <c r="HQ121" s="1456"/>
      <c r="HR121" s="1456"/>
      <c r="HS121" s="1456"/>
      <c r="HT121" s="1456"/>
      <c r="HU121" s="1456"/>
      <c r="HV121" s="1456"/>
      <c r="HW121" s="1456"/>
      <c r="HX121" s="1456"/>
      <c r="HY121" s="1456"/>
      <c r="HZ121" s="1456"/>
      <c r="IA121" s="1456"/>
      <c r="IB121" s="1456"/>
      <c r="IC121" s="1456"/>
      <c r="ID121" s="1456"/>
      <c r="IE121" s="1456"/>
      <c r="IF121" s="1456"/>
      <c r="IG121" s="1456"/>
      <c r="IH121" s="1456"/>
      <c r="II121" s="1456"/>
      <c r="IJ121" s="1456"/>
      <c r="IK121" s="1456"/>
      <c r="IL121" s="1456"/>
      <c r="IM121" s="1456"/>
      <c r="IN121" s="1456"/>
      <c r="IO121" s="1456"/>
      <c r="IP121" s="1456"/>
      <c r="IQ121" s="1456"/>
      <c r="IR121" s="1456"/>
      <c r="IS121" s="1456"/>
      <c r="IT121" s="1456"/>
      <c r="IU121" s="1456"/>
      <c r="IV121" s="1456"/>
    </row>
    <row r="122" spans="1:256" s="1493" customFormat="1" ht="13.5" customHeight="1">
      <c r="A122" s="2722"/>
      <c r="B122" s="1453"/>
      <c r="C122" s="1453"/>
      <c r="D122" s="2731" t="s">
        <v>3792</v>
      </c>
      <c r="E122" s="1453"/>
      <c r="F122" s="2732">
        <f>(3*1*2.8)*0.1</f>
        <v>0.83999999999999986</v>
      </c>
      <c r="G122" s="5846"/>
      <c r="H122" s="2723"/>
      <c r="I122" s="3371"/>
      <c r="J122" s="4430"/>
      <c r="K122" s="4172"/>
      <c r="L122" s="1456"/>
      <c r="M122" s="1456"/>
      <c r="N122" s="1456"/>
      <c r="O122" s="1456"/>
      <c r="P122" s="1456"/>
      <c r="Q122" s="1456"/>
      <c r="R122" s="1456"/>
      <c r="S122" s="1456"/>
      <c r="T122" s="1456"/>
      <c r="U122" s="1456"/>
      <c r="V122" s="1456"/>
      <c r="W122" s="1456"/>
      <c r="X122" s="1456"/>
      <c r="Y122" s="1456"/>
      <c r="Z122" s="1456"/>
      <c r="AA122" s="1456"/>
      <c r="AB122" s="1456"/>
      <c r="AC122" s="1456"/>
      <c r="AD122" s="1456"/>
      <c r="AE122" s="1456"/>
      <c r="AF122" s="1456"/>
      <c r="AG122" s="1456"/>
      <c r="AH122" s="1456"/>
      <c r="AI122" s="1456"/>
      <c r="AJ122" s="1456"/>
      <c r="AK122" s="1456"/>
      <c r="AL122" s="1456"/>
      <c r="AM122" s="1456"/>
      <c r="AN122" s="1456"/>
      <c r="AO122" s="1456"/>
      <c r="AP122" s="1456"/>
      <c r="AQ122" s="1456"/>
      <c r="AR122" s="1456"/>
      <c r="AS122" s="1456"/>
      <c r="AT122" s="1456"/>
      <c r="AU122" s="1456"/>
      <c r="AV122" s="1456"/>
      <c r="AW122" s="1456"/>
      <c r="AX122" s="1456"/>
      <c r="AY122" s="1456"/>
      <c r="AZ122" s="1456"/>
      <c r="BA122" s="1456"/>
      <c r="BB122" s="1456"/>
      <c r="BC122" s="1456"/>
      <c r="BD122" s="1456"/>
      <c r="BE122" s="1456"/>
      <c r="BF122" s="1456"/>
      <c r="BG122" s="1456"/>
      <c r="BH122" s="1456"/>
      <c r="BI122" s="1456"/>
      <c r="BJ122" s="1456"/>
      <c r="BK122" s="1456"/>
      <c r="BL122" s="1456"/>
      <c r="BM122" s="1456"/>
      <c r="BN122" s="1456"/>
      <c r="BO122" s="1456"/>
      <c r="BP122" s="1456"/>
      <c r="BQ122" s="1456"/>
      <c r="BR122" s="1456"/>
      <c r="BS122" s="1456"/>
      <c r="BT122" s="1456"/>
      <c r="BU122" s="1456"/>
      <c r="BV122" s="1456"/>
      <c r="BW122" s="1456"/>
      <c r="BX122" s="1456"/>
      <c r="BY122" s="1456"/>
      <c r="BZ122" s="1456"/>
      <c r="CA122" s="1456"/>
      <c r="CB122" s="1456"/>
      <c r="CC122" s="1456"/>
      <c r="CD122" s="1456"/>
      <c r="CE122" s="1456"/>
      <c r="CF122" s="1456"/>
      <c r="CG122" s="1456"/>
      <c r="CH122" s="1456"/>
      <c r="CI122" s="1456"/>
      <c r="CJ122" s="1456"/>
      <c r="CK122" s="1456"/>
      <c r="CL122" s="1456"/>
      <c r="CM122" s="1456"/>
      <c r="CN122" s="1456"/>
      <c r="CO122" s="1456"/>
      <c r="CP122" s="1456"/>
      <c r="CQ122" s="1456"/>
      <c r="CR122" s="1456"/>
      <c r="CS122" s="1456"/>
      <c r="CT122" s="1456"/>
      <c r="CU122" s="1456"/>
      <c r="CV122" s="1456"/>
      <c r="CW122" s="1456"/>
      <c r="CX122" s="1456"/>
      <c r="CY122" s="1456"/>
      <c r="CZ122" s="1456"/>
      <c r="DA122" s="1456"/>
      <c r="DB122" s="1456"/>
      <c r="DC122" s="1456"/>
      <c r="DD122" s="1456"/>
      <c r="DE122" s="1456"/>
      <c r="DF122" s="1456"/>
      <c r="DG122" s="1456"/>
      <c r="DH122" s="1456"/>
      <c r="DI122" s="1456"/>
      <c r="DJ122" s="1456"/>
      <c r="DK122" s="1456"/>
      <c r="DL122" s="1456"/>
      <c r="DM122" s="1456"/>
      <c r="DN122" s="1456"/>
      <c r="DO122" s="1456"/>
      <c r="DP122" s="1456"/>
      <c r="DQ122" s="1456"/>
      <c r="DR122" s="1456"/>
      <c r="DS122" s="1456"/>
      <c r="DT122" s="1456"/>
      <c r="DU122" s="1456"/>
      <c r="DV122" s="1456"/>
      <c r="DW122" s="1456"/>
      <c r="DX122" s="1456"/>
      <c r="DY122" s="1456"/>
      <c r="DZ122" s="1456"/>
      <c r="EA122" s="1456"/>
      <c r="EB122" s="1456"/>
      <c r="EC122" s="1456"/>
      <c r="ED122" s="1456"/>
      <c r="EE122" s="1456"/>
      <c r="EF122" s="1456"/>
      <c r="EG122" s="1456"/>
      <c r="EH122" s="1456"/>
      <c r="EI122" s="1456"/>
      <c r="EJ122" s="1456"/>
      <c r="EK122" s="1456"/>
      <c r="EL122" s="1456"/>
      <c r="EM122" s="1456"/>
      <c r="EN122" s="1456"/>
      <c r="EO122" s="1456"/>
      <c r="EP122" s="1456"/>
      <c r="EQ122" s="1456"/>
      <c r="ER122" s="1456"/>
      <c r="ES122" s="1456"/>
      <c r="ET122" s="1456"/>
      <c r="EU122" s="1456"/>
      <c r="EV122" s="1456"/>
      <c r="EW122" s="1456"/>
      <c r="EX122" s="1456"/>
      <c r="EY122" s="1456"/>
      <c r="EZ122" s="1456"/>
      <c r="FA122" s="1456"/>
      <c r="FB122" s="1456"/>
      <c r="FC122" s="1456"/>
      <c r="FD122" s="1456"/>
      <c r="FE122" s="1456"/>
      <c r="FF122" s="1456"/>
      <c r="FG122" s="1456"/>
      <c r="FH122" s="1456"/>
      <c r="FI122" s="1456"/>
      <c r="FJ122" s="1456"/>
      <c r="FK122" s="1456"/>
      <c r="FL122" s="1456"/>
      <c r="FM122" s="1456"/>
      <c r="FN122" s="1456"/>
      <c r="FO122" s="1456"/>
      <c r="FP122" s="1456"/>
      <c r="FQ122" s="1456"/>
      <c r="FR122" s="1456"/>
      <c r="FS122" s="1456"/>
      <c r="FT122" s="1456"/>
      <c r="FU122" s="1456"/>
      <c r="FV122" s="1456"/>
      <c r="FW122" s="1456"/>
      <c r="FX122" s="1456"/>
      <c r="FY122" s="1456"/>
      <c r="FZ122" s="1456"/>
      <c r="GA122" s="1456"/>
      <c r="GB122" s="1456"/>
      <c r="GC122" s="1456"/>
      <c r="GD122" s="1456"/>
      <c r="GE122" s="1456"/>
      <c r="GF122" s="1456"/>
      <c r="GG122" s="1456"/>
      <c r="GH122" s="1456"/>
      <c r="GI122" s="1456"/>
      <c r="GJ122" s="1456"/>
      <c r="GK122" s="1456"/>
      <c r="GL122" s="1456"/>
      <c r="GM122" s="1456"/>
      <c r="GN122" s="1456"/>
      <c r="GO122" s="1456"/>
      <c r="GP122" s="1456"/>
      <c r="GQ122" s="1456"/>
      <c r="GR122" s="1456"/>
      <c r="GS122" s="1456"/>
      <c r="GT122" s="1456"/>
      <c r="GU122" s="1456"/>
      <c r="GV122" s="1456"/>
      <c r="GW122" s="1456"/>
      <c r="GX122" s="1456"/>
      <c r="GY122" s="1456"/>
      <c r="GZ122" s="1456"/>
      <c r="HA122" s="1456"/>
      <c r="HB122" s="1456"/>
      <c r="HC122" s="1456"/>
      <c r="HD122" s="1456"/>
      <c r="HE122" s="1456"/>
      <c r="HF122" s="1456"/>
      <c r="HG122" s="1456"/>
      <c r="HH122" s="1456"/>
      <c r="HI122" s="1456"/>
      <c r="HJ122" s="1456"/>
      <c r="HK122" s="1456"/>
      <c r="HL122" s="1456"/>
      <c r="HM122" s="1456"/>
      <c r="HN122" s="1456"/>
      <c r="HO122" s="1456"/>
      <c r="HP122" s="1456"/>
      <c r="HQ122" s="1456"/>
      <c r="HR122" s="1456"/>
      <c r="HS122" s="1456"/>
      <c r="HT122" s="1456"/>
      <c r="HU122" s="1456"/>
      <c r="HV122" s="1456"/>
      <c r="HW122" s="1456"/>
      <c r="HX122" s="1456"/>
      <c r="HY122" s="1456"/>
      <c r="HZ122" s="1456"/>
      <c r="IA122" s="1456"/>
      <c r="IB122" s="1456"/>
      <c r="IC122" s="1456"/>
      <c r="ID122" s="1456"/>
      <c r="IE122" s="1456"/>
      <c r="IF122" s="1456"/>
      <c r="IG122" s="1456"/>
      <c r="IH122" s="1456"/>
      <c r="II122" s="1456"/>
      <c r="IJ122" s="1456"/>
      <c r="IK122" s="1456"/>
      <c r="IL122" s="1456"/>
      <c r="IM122" s="1456"/>
      <c r="IN122" s="1456"/>
      <c r="IO122" s="1456"/>
      <c r="IP122" s="1456"/>
      <c r="IQ122" s="1456"/>
      <c r="IR122" s="1456"/>
      <c r="IS122" s="1456"/>
      <c r="IT122" s="1456"/>
      <c r="IU122" s="1456"/>
      <c r="IV122" s="1456"/>
    </row>
    <row r="123" spans="1:256" s="1493" customFormat="1" ht="27.25" customHeight="1">
      <c r="A123" s="2722"/>
      <c r="B123" s="1453"/>
      <c r="C123" s="1453"/>
      <c r="D123" s="2731" t="s">
        <v>3791</v>
      </c>
      <c r="E123" s="1453"/>
      <c r="F123" s="2732">
        <f>(67.1*1*2.6)*0.1</f>
        <v>17.445999999999998</v>
      </c>
      <c r="G123" s="5846"/>
      <c r="H123" s="2723"/>
      <c r="I123" s="3371"/>
      <c r="J123" s="4430"/>
      <c r="K123" s="4172"/>
      <c r="L123" s="1456"/>
      <c r="M123" s="1456"/>
      <c r="N123" s="1456"/>
      <c r="O123" s="1456"/>
      <c r="P123" s="1456"/>
      <c r="Q123" s="1456"/>
      <c r="R123" s="1456"/>
      <c r="S123" s="1456"/>
      <c r="T123" s="1456"/>
      <c r="U123" s="1456"/>
      <c r="V123" s="1456"/>
      <c r="W123" s="1456"/>
      <c r="X123" s="1456"/>
      <c r="Y123" s="1456"/>
      <c r="Z123" s="1456"/>
      <c r="AA123" s="1456"/>
      <c r="AB123" s="1456"/>
      <c r="AC123" s="1456"/>
      <c r="AD123" s="1456"/>
      <c r="AE123" s="1456"/>
      <c r="AF123" s="1456"/>
      <c r="AG123" s="1456"/>
      <c r="AH123" s="1456"/>
      <c r="AI123" s="1456"/>
      <c r="AJ123" s="1456"/>
      <c r="AK123" s="1456"/>
      <c r="AL123" s="1456"/>
      <c r="AM123" s="1456"/>
      <c r="AN123" s="1456"/>
      <c r="AO123" s="1456"/>
      <c r="AP123" s="1456"/>
      <c r="AQ123" s="1456"/>
      <c r="AR123" s="1456"/>
      <c r="AS123" s="1456"/>
      <c r="AT123" s="1456"/>
      <c r="AU123" s="1456"/>
      <c r="AV123" s="1456"/>
      <c r="AW123" s="1456"/>
      <c r="AX123" s="1456"/>
      <c r="AY123" s="1456"/>
      <c r="AZ123" s="1456"/>
      <c r="BA123" s="1456"/>
      <c r="BB123" s="1456"/>
      <c r="BC123" s="1456"/>
      <c r="BD123" s="1456"/>
      <c r="BE123" s="1456"/>
      <c r="BF123" s="1456"/>
      <c r="BG123" s="1456"/>
      <c r="BH123" s="1456"/>
      <c r="BI123" s="1456"/>
      <c r="BJ123" s="1456"/>
      <c r="BK123" s="1456"/>
      <c r="BL123" s="1456"/>
      <c r="BM123" s="1456"/>
      <c r="BN123" s="1456"/>
      <c r="BO123" s="1456"/>
      <c r="BP123" s="1456"/>
      <c r="BQ123" s="1456"/>
      <c r="BR123" s="1456"/>
      <c r="BS123" s="1456"/>
      <c r="BT123" s="1456"/>
      <c r="BU123" s="1456"/>
      <c r="BV123" s="1456"/>
      <c r="BW123" s="1456"/>
      <c r="BX123" s="1456"/>
      <c r="BY123" s="1456"/>
      <c r="BZ123" s="1456"/>
      <c r="CA123" s="1456"/>
      <c r="CB123" s="1456"/>
      <c r="CC123" s="1456"/>
      <c r="CD123" s="1456"/>
      <c r="CE123" s="1456"/>
      <c r="CF123" s="1456"/>
      <c r="CG123" s="1456"/>
      <c r="CH123" s="1456"/>
      <c r="CI123" s="1456"/>
      <c r="CJ123" s="1456"/>
      <c r="CK123" s="1456"/>
      <c r="CL123" s="1456"/>
      <c r="CM123" s="1456"/>
      <c r="CN123" s="1456"/>
      <c r="CO123" s="1456"/>
      <c r="CP123" s="1456"/>
      <c r="CQ123" s="1456"/>
      <c r="CR123" s="1456"/>
      <c r="CS123" s="1456"/>
      <c r="CT123" s="1456"/>
      <c r="CU123" s="1456"/>
      <c r="CV123" s="1456"/>
      <c r="CW123" s="1456"/>
      <c r="CX123" s="1456"/>
      <c r="CY123" s="1456"/>
      <c r="CZ123" s="1456"/>
      <c r="DA123" s="1456"/>
      <c r="DB123" s="1456"/>
      <c r="DC123" s="1456"/>
      <c r="DD123" s="1456"/>
      <c r="DE123" s="1456"/>
      <c r="DF123" s="1456"/>
      <c r="DG123" s="1456"/>
      <c r="DH123" s="1456"/>
      <c r="DI123" s="1456"/>
      <c r="DJ123" s="1456"/>
      <c r="DK123" s="1456"/>
      <c r="DL123" s="1456"/>
      <c r="DM123" s="1456"/>
      <c r="DN123" s="1456"/>
      <c r="DO123" s="1456"/>
      <c r="DP123" s="1456"/>
      <c r="DQ123" s="1456"/>
      <c r="DR123" s="1456"/>
      <c r="DS123" s="1456"/>
      <c r="DT123" s="1456"/>
      <c r="DU123" s="1456"/>
      <c r="DV123" s="1456"/>
      <c r="DW123" s="1456"/>
      <c r="DX123" s="1456"/>
      <c r="DY123" s="1456"/>
      <c r="DZ123" s="1456"/>
      <c r="EA123" s="1456"/>
      <c r="EB123" s="1456"/>
      <c r="EC123" s="1456"/>
      <c r="ED123" s="1456"/>
      <c r="EE123" s="1456"/>
      <c r="EF123" s="1456"/>
      <c r="EG123" s="1456"/>
      <c r="EH123" s="1456"/>
      <c r="EI123" s="1456"/>
      <c r="EJ123" s="1456"/>
      <c r="EK123" s="1456"/>
      <c r="EL123" s="1456"/>
      <c r="EM123" s="1456"/>
      <c r="EN123" s="1456"/>
      <c r="EO123" s="1456"/>
      <c r="EP123" s="1456"/>
      <c r="EQ123" s="1456"/>
      <c r="ER123" s="1456"/>
      <c r="ES123" s="1456"/>
      <c r="ET123" s="1456"/>
      <c r="EU123" s="1456"/>
      <c r="EV123" s="1456"/>
      <c r="EW123" s="1456"/>
      <c r="EX123" s="1456"/>
      <c r="EY123" s="1456"/>
      <c r="EZ123" s="1456"/>
      <c r="FA123" s="1456"/>
      <c r="FB123" s="1456"/>
      <c r="FC123" s="1456"/>
      <c r="FD123" s="1456"/>
      <c r="FE123" s="1456"/>
      <c r="FF123" s="1456"/>
      <c r="FG123" s="1456"/>
      <c r="FH123" s="1456"/>
      <c r="FI123" s="1456"/>
      <c r="FJ123" s="1456"/>
      <c r="FK123" s="1456"/>
      <c r="FL123" s="1456"/>
      <c r="FM123" s="1456"/>
      <c r="FN123" s="1456"/>
      <c r="FO123" s="1456"/>
      <c r="FP123" s="1456"/>
      <c r="FQ123" s="1456"/>
      <c r="FR123" s="1456"/>
      <c r="FS123" s="1456"/>
      <c r="FT123" s="1456"/>
      <c r="FU123" s="1456"/>
      <c r="FV123" s="1456"/>
      <c r="FW123" s="1456"/>
      <c r="FX123" s="1456"/>
      <c r="FY123" s="1456"/>
      <c r="FZ123" s="1456"/>
      <c r="GA123" s="1456"/>
      <c r="GB123" s="1456"/>
      <c r="GC123" s="1456"/>
      <c r="GD123" s="1456"/>
      <c r="GE123" s="1456"/>
      <c r="GF123" s="1456"/>
      <c r="GG123" s="1456"/>
      <c r="GH123" s="1456"/>
      <c r="GI123" s="1456"/>
      <c r="GJ123" s="1456"/>
      <c r="GK123" s="1456"/>
      <c r="GL123" s="1456"/>
      <c r="GM123" s="1456"/>
      <c r="GN123" s="1456"/>
      <c r="GO123" s="1456"/>
      <c r="GP123" s="1456"/>
      <c r="GQ123" s="1456"/>
      <c r="GR123" s="1456"/>
      <c r="GS123" s="1456"/>
      <c r="GT123" s="1456"/>
      <c r="GU123" s="1456"/>
      <c r="GV123" s="1456"/>
      <c r="GW123" s="1456"/>
      <c r="GX123" s="1456"/>
      <c r="GY123" s="1456"/>
      <c r="GZ123" s="1456"/>
      <c r="HA123" s="1456"/>
      <c r="HB123" s="1456"/>
      <c r="HC123" s="1456"/>
      <c r="HD123" s="1456"/>
      <c r="HE123" s="1456"/>
      <c r="HF123" s="1456"/>
      <c r="HG123" s="1456"/>
      <c r="HH123" s="1456"/>
      <c r="HI123" s="1456"/>
      <c r="HJ123" s="1456"/>
      <c r="HK123" s="1456"/>
      <c r="HL123" s="1456"/>
      <c r="HM123" s="1456"/>
      <c r="HN123" s="1456"/>
      <c r="HO123" s="1456"/>
      <c r="HP123" s="1456"/>
      <c r="HQ123" s="1456"/>
      <c r="HR123" s="1456"/>
      <c r="HS123" s="1456"/>
      <c r="HT123" s="1456"/>
      <c r="HU123" s="1456"/>
      <c r="HV123" s="1456"/>
      <c r="HW123" s="1456"/>
      <c r="HX123" s="1456"/>
      <c r="HY123" s="1456"/>
      <c r="HZ123" s="1456"/>
      <c r="IA123" s="1456"/>
      <c r="IB123" s="1456"/>
      <c r="IC123" s="1456"/>
      <c r="ID123" s="1456"/>
      <c r="IE123" s="1456"/>
      <c r="IF123" s="1456"/>
      <c r="IG123" s="1456"/>
      <c r="IH123" s="1456"/>
      <c r="II123" s="1456"/>
      <c r="IJ123" s="1456"/>
      <c r="IK123" s="1456"/>
      <c r="IL123" s="1456"/>
      <c r="IM123" s="1456"/>
      <c r="IN123" s="1456"/>
      <c r="IO123" s="1456"/>
      <c r="IP123" s="1456"/>
      <c r="IQ123" s="1456"/>
      <c r="IR123" s="1456"/>
      <c r="IS123" s="1456"/>
      <c r="IT123" s="1456"/>
      <c r="IU123" s="1456"/>
      <c r="IV123" s="1456"/>
    </row>
    <row r="124" spans="1:256" s="1493" customFormat="1" ht="27.25" customHeight="1">
      <c r="A124" s="2722"/>
      <c r="B124" s="1453"/>
      <c r="C124" s="1453"/>
      <c r="D124" s="2731" t="s">
        <v>3790</v>
      </c>
      <c r="E124" s="1453"/>
      <c r="F124" s="2732">
        <f>(33.4*1*2.4)*0.1</f>
        <v>8.016</v>
      </c>
      <c r="G124" s="5846"/>
      <c r="H124" s="2723"/>
      <c r="I124" s="3371"/>
      <c r="J124" s="4430"/>
      <c r="K124" s="4172"/>
      <c r="L124" s="1456"/>
      <c r="M124" s="1456"/>
      <c r="N124" s="1456"/>
      <c r="O124" s="1456"/>
      <c r="P124" s="1456"/>
      <c r="Q124" s="1456"/>
      <c r="R124" s="1456"/>
      <c r="S124" s="1456"/>
      <c r="T124" s="1456"/>
      <c r="U124" s="1456"/>
      <c r="V124" s="1456"/>
      <c r="W124" s="1456"/>
      <c r="X124" s="1456"/>
      <c r="Y124" s="1456"/>
      <c r="Z124" s="1456"/>
      <c r="AA124" s="1456"/>
      <c r="AB124" s="1456"/>
      <c r="AC124" s="1456"/>
      <c r="AD124" s="1456"/>
      <c r="AE124" s="1456"/>
      <c r="AF124" s="1456"/>
      <c r="AG124" s="1456"/>
      <c r="AH124" s="1456"/>
      <c r="AI124" s="1456"/>
      <c r="AJ124" s="1456"/>
      <c r="AK124" s="1456"/>
      <c r="AL124" s="1456"/>
      <c r="AM124" s="1456"/>
      <c r="AN124" s="1456"/>
      <c r="AO124" s="1456"/>
      <c r="AP124" s="1456"/>
      <c r="AQ124" s="1456"/>
      <c r="AR124" s="1456"/>
      <c r="AS124" s="1456"/>
      <c r="AT124" s="1456"/>
      <c r="AU124" s="1456"/>
      <c r="AV124" s="1456"/>
      <c r="AW124" s="1456"/>
      <c r="AX124" s="1456"/>
      <c r="AY124" s="1456"/>
      <c r="AZ124" s="1456"/>
      <c r="BA124" s="1456"/>
      <c r="BB124" s="1456"/>
      <c r="BC124" s="1456"/>
      <c r="BD124" s="1456"/>
      <c r="BE124" s="1456"/>
      <c r="BF124" s="1456"/>
      <c r="BG124" s="1456"/>
      <c r="BH124" s="1456"/>
      <c r="BI124" s="1456"/>
      <c r="BJ124" s="1456"/>
      <c r="BK124" s="1456"/>
      <c r="BL124" s="1456"/>
      <c r="BM124" s="1456"/>
      <c r="BN124" s="1456"/>
      <c r="BO124" s="1456"/>
      <c r="BP124" s="1456"/>
      <c r="BQ124" s="1456"/>
      <c r="BR124" s="1456"/>
      <c r="BS124" s="1456"/>
      <c r="BT124" s="1456"/>
      <c r="BU124" s="1456"/>
      <c r="BV124" s="1456"/>
      <c r="BW124" s="1456"/>
      <c r="BX124" s="1456"/>
      <c r="BY124" s="1456"/>
      <c r="BZ124" s="1456"/>
      <c r="CA124" s="1456"/>
      <c r="CB124" s="1456"/>
      <c r="CC124" s="1456"/>
      <c r="CD124" s="1456"/>
      <c r="CE124" s="1456"/>
      <c r="CF124" s="1456"/>
      <c r="CG124" s="1456"/>
      <c r="CH124" s="1456"/>
      <c r="CI124" s="1456"/>
      <c r="CJ124" s="1456"/>
      <c r="CK124" s="1456"/>
      <c r="CL124" s="1456"/>
      <c r="CM124" s="1456"/>
      <c r="CN124" s="1456"/>
      <c r="CO124" s="1456"/>
      <c r="CP124" s="1456"/>
      <c r="CQ124" s="1456"/>
      <c r="CR124" s="1456"/>
      <c r="CS124" s="1456"/>
      <c r="CT124" s="1456"/>
      <c r="CU124" s="1456"/>
      <c r="CV124" s="1456"/>
      <c r="CW124" s="1456"/>
      <c r="CX124" s="1456"/>
      <c r="CY124" s="1456"/>
      <c r="CZ124" s="1456"/>
      <c r="DA124" s="1456"/>
      <c r="DB124" s="1456"/>
      <c r="DC124" s="1456"/>
      <c r="DD124" s="1456"/>
      <c r="DE124" s="1456"/>
      <c r="DF124" s="1456"/>
      <c r="DG124" s="1456"/>
      <c r="DH124" s="1456"/>
      <c r="DI124" s="1456"/>
      <c r="DJ124" s="1456"/>
      <c r="DK124" s="1456"/>
      <c r="DL124" s="1456"/>
      <c r="DM124" s="1456"/>
      <c r="DN124" s="1456"/>
      <c r="DO124" s="1456"/>
      <c r="DP124" s="1456"/>
      <c r="DQ124" s="1456"/>
      <c r="DR124" s="1456"/>
      <c r="DS124" s="1456"/>
      <c r="DT124" s="1456"/>
      <c r="DU124" s="1456"/>
      <c r="DV124" s="1456"/>
      <c r="DW124" s="1456"/>
      <c r="DX124" s="1456"/>
      <c r="DY124" s="1456"/>
      <c r="DZ124" s="1456"/>
      <c r="EA124" s="1456"/>
      <c r="EB124" s="1456"/>
      <c r="EC124" s="1456"/>
      <c r="ED124" s="1456"/>
      <c r="EE124" s="1456"/>
      <c r="EF124" s="1456"/>
      <c r="EG124" s="1456"/>
      <c r="EH124" s="1456"/>
      <c r="EI124" s="1456"/>
      <c r="EJ124" s="1456"/>
      <c r="EK124" s="1456"/>
      <c r="EL124" s="1456"/>
      <c r="EM124" s="1456"/>
      <c r="EN124" s="1456"/>
      <c r="EO124" s="1456"/>
      <c r="EP124" s="1456"/>
      <c r="EQ124" s="1456"/>
      <c r="ER124" s="1456"/>
      <c r="ES124" s="1456"/>
      <c r="ET124" s="1456"/>
      <c r="EU124" s="1456"/>
      <c r="EV124" s="1456"/>
      <c r="EW124" s="1456"/>
      <c r="EX124" s="1456"/>
      <c r="EY124" s="1456"/>
      <c r="EZ124" s="1456"/>
      <c r="FA124" s="1456"/>
      <c r="FB124" s="1456"/>
      <c r="FC124" s="1456"/>
      <c r="FD124" s="1456"/>
      <c r="FE124" s="1456"/>
      <c r="FF124" s="1456"/>
      <c r="FG124" s="1456"/>
      <c r="FH124" s="1456"/>
      <c r="FI124" s="1456"/>
      <c r="FJ124" s="1456"/>
      <c r="FK124" s="1456"/>
      <c r="FL124" s="1456"/>
      <c r="FM124" s="1456"/>
      <c r="FN124" s="1456"/>
      <c r="FO124" s="1456"/>
      <c r="FP124" s="1456"/>
      <c r="FQ124" s="1456"/>
      <c r="FR124" s="1456"/>
      <c r="FS124" s="1456"/>
      <c r="FT124" s="1456"/>
      <c r="FU124" s="1456"/>
      <c r="FV124" s="1456"/>
      <c r="FW124" s="1456"/>
      <c r="FX124" s="1456"/>
      <c r="FY124" s="1456"/>
      <c r="FZ124" s="1456"/>
      <c r="GA124" s="1456"/>
      <c r="GB124" s="1456"/>
      <c r="GC124" s="1456"/>
      <c r="GD124" s="1456"/>
      <c r="GE124" s="1456"/>
      <c r="GF124" s="1456"/>
      <c r="GG124" s="1456"/>
      <c r="GH124" s="1456"/>
      <c r="GI124" s="1456"/>
      <c r="GJ124" s="1456"/>
      <c r="GK124" s="1456"/>
      <c r="GL124" s="1456"/>
      <c r="GM124" s="1456"/>
      <c r="GN124" s="1456"/>
      <c r="GO124" s="1456"/>
      <c r="GP124" s="1456"/>
      <c r="GQ124" s="1456"/>
      <c r="GR124" s="1456"/>
      <c r="GS124" s="1456"/>
      <c r="GT124" s="1456"/>
      <c r="GU124" s="1456"/>
      <c r="GV124" s="1456"/>
      <c r="GW124" s="1456"/>
      <c r="GX124" s="1456"/>
      <c r="GY124" s="1456"/>
      <c r="GZ124" s="1456"/>
      <c r="HA124" s="1456"/>
      <c r="HB124" s="1456"/>
      <c r="HC124" s="1456"/>
      <c r="HD124" s="1456"/>
      <c r="HE124" s="1456"/>
      <c r="HF124" s="1456"/>
      <c r="HG124" s="1456"/>
      <c r="HH124" s="1456"/>
      <c r="HI124" s="1456"/>
      <c r="HJ124" s="1456"/>
      <c r="HK124" s="1456"/>
      <c r="HL124" s="1456"/>
      <c r="HM124" s="1456"/>
      <c r="HN124" s="1456"/>
      <c r="HO124" s="1456"/>
      <c r="HP124" s="1456"/>
      <c r="HQ124" s="1456"/>
      <c r="HR124" s="1456"/>
      <c r="HS124" s="1456"/>
      <c r="HT124" s="1456"/>
      <c r="HU124" s="1456"/>
      <c r="HV124" s="1456"/>
      <c r="HW124" s="1456"/>
      <c r="HX124" s="1456"/>
      <c r="HY124" s="1456"/>
      <c r="HZ124" s="1456"/>
      <c r="IA124" s="1456"/>
      <c r="IB124" s="1456"/>
      <c r="IC124" s="1456"/>
      <c r="ID124" s="1456"/>
      <c r="IE124" s="1456"/>
      <c r="IF124" s="1456"/>
      <c r="IG124" s="1456"/>
      <c r="IH124" s="1456"/>
      <c r="II124" s="1456"/>
      <c r="IJ124" s="1456"/>
      <c r="IK124" s="1456"/>
      <c r="IL124" s="1456"/>
      <c r="IM124" s="1456"/>
      <c r="IN124" s="1456"/>
      <c r="IO124" s="1456"/>
      <c r="IP124" s="1456"/>
      <c r="IQ124" s="1456"/>
      <c r="IR124" s="1456"/>
      <c r="IS124" s="1456"/>
      <c r="IT124" s="1456"/>
      <c r="IU124" s="1456"/>
      <c r="IV124" s="1456"/>
    </row>
    <row r="125" spans="1:256" s="1493" customFormat="1" ht="27.25" customHeight="1">
      <c r="A125" s="2722"/>
      <c r="B125" s="1453"/>
      <c r="C125" s="1453"/>
      <c r="D125" s="2731" t="s">
        <v>3789</v>
      </c>
      <c r="E125" s="1453"/>
      <c r="F125" s="2732">
        <f>(12.6*1*2.3)*0.1</f>
        <v>2.8979999999999997</v>
      </c>
      <c r="G125" s="5846"/>
      <c r="H125" s="2723"/>
      <c r="I125" s="3371"/>
      <c r="J125" s="4430"/>
      <c r="K125" s="4172"/>
      <c r="L125" s="1456"/>
      <c r="M125" s="1456"/>
      <c r="N125" s="1456"/>
      <c r="O125" s="1456"/>
      <c r="P125" s="1456"/>
      <c r="Q125" s="1456"/>
      <c r="R125" s="1456"/>
      <c r="S125" s="1456"/>
      <c r="T125" s="1456"/>
      <c r="U125" s="1456"/>
      <c r="V125" s="1456"/>
      <c r="W125" s="1456"/>
      <c r="X125" s="1456"/>
      <c r="Y125" s="1456"/>
      <c r="Z125" s="1456"/>
      <c r="AA125" s="1456"/>
      <c r="AB125" s="1456"/>
      <c r="AC125" s="1456"/>
      <c r="AD125" s="1456"/>
      <c r="AE125" s="1456"/>
      <c r="AF125" s="1456"/>
      <c r="AG125" s="1456"/>
      <c r="AH125" s="1456"/>
      <c r="AI125" s="1456"/>
      <c r="AJ125" s="1456"/>
      <c r="AK125" s="1456"/>
      <c r="AL125" s="1456"/>
      <c r="AM125" s="1456"/>
      <c r="AN125" s="1456"/>
      <c r="AO125" s="1456"/>
      <c r="AP125" s="1456"/>
      <c r="AQ125" s="1456"/>
      <c r="AR125" s="1456"/>
      <c r="AS125" s="1456"/>
      <c r="AT125" s="1456"/>
      <c r="AU125" s="1456"/>
      <c r="AV125" s="1456"/>
      <c r="AW125" s="1456"/>
      <c r="AX125" s="1456"/>
      <c r="AY125" s="1456"/>
      <c r="AZ125" s="1456"/>
      <c r="BA125" s="1456"/>
      <c r="BB125" s="1456"/>
      <c r="BC125" s="1456"/>
      <c r="BD125" s="1456"/>
      <c r="BE125" s="1456"/>
      <c r="BF125" s="1456"/>
      <c r="BG125" s="1456"/>
      <c r="BH125" s="1456"/>
      <c r="BI125" s="1456"/>
      <c r="BJ125" s="1456"/>
      <c r="BK125" s="1456"/>
      <c r="BL125" s="1456"/>
      <c r="BM125" s="1456"/>
      <c r="BN125" s="1456"/>
      <c r="BO125" s="1456"/>
      <c r="BP125" s="1456"/>
      <c r="BQ125" s="1456"/>
      <c r="BR125" s="1456"/>
      <c r="BS125" s="1456"/>
      <c r="BT125" s="1456"/>
      <c r="BU125" s="1456"/>
      <c r="BV125" s="1456"/>
      <c r="BW125" s="1456"/>
      <c r="BX125" s="1456"/>
      <c r="BY125" s="1456"/>
      <c r="BZ125" s="1456"/>
      <c r="CA125" s="1456"/>
      <c r="CB125" s="1456"/>
      <c r="CC125" s="1456"/>
      <c r="CD125" s="1456"/>
      <c r="CE125" s="1456"/>
      <c r="CF125" s="1456"/>
      <c r="CG125" s="1456"/>
      <c r="CH125" s="1456"/>
      <c r="CI125" s="1456"/>
      <c r="CJ125" s="1456"/>
      <c r="CK125" s="1456"/>
      <c r="CL125" s="1456"/>
      <c r="CM125" s="1456"/>
      <c r="CN125" s="1456"/>
      <c r="CO125" s="1456"/>
      <c r="CP125" s="1456"/>
      <c r="CQ125" s="1456"/>
      <c r="CR125" s="1456"/>
      <c r="CS125" s="1456"/>
      <c r="CT125" s="1456"/>
      <c r="CU125" s="1456"/>
      <c r="CV125" s="1456"/>
      <c r="CW125" s="1456"/>
      <c r="CX125" s="1456"/>
      <c r="CY125" s="1456"/>
      <c r="CZ125" s="1456"/>
      <c r="DA125" s="1456"/>
      <c r="DB125" s="1456"/>
      <c r="DC125" s="1456"/>
      <c r="DD125" s="1456"/>
      <c r="DE125" s="1456"/>
      <c r="DF125" s="1456"/>
      <c r="DG125" s="1456"/>
      <c r="DH125" s="1456"/>
      <c r="DI125" s="1456"/>
      <c r="DJ125" s="1456"/>
      <c r="DK125" s="1456"/>
      <c r="DL125" s="1456"/>
      <c r="DM125" s="1456"/>
      <c r="DN125" s="1456"/>
      <c r="DO125" s="1456"/>
      <c r="DP125" s="1456"/>
      <c r="DQ125" s="1456"/>
      <c r="DR125" s="1456"/>
      <c r="DS125" s="1456"/>
      <c r="DT125" s="1456"/>
      <c r="DU125" s="1456"/>
      <c r="DV125" s="1456"/>
      <c r="DW125" s="1456"/>
      <c r="DX125" s="1456"/>
      <c r="DY125" s="1456"/>
      <c r="DZ125" s="1456"/>
      <c r="EA125" s="1456"/>
      <c r="EB125" s="1456"/>
      <c r="EC125" s="1456"/>
      <c r="ED125" s="1456"/>
      <c r="EE125" s="1456"/>
      <c r="EF125" s="1456"/>
      <c r="EG125" s="1456"/>
      <c r="EH125" s="1456"/>
      <c r="EI125" s="1456"/>
      <c r="EJ125" s="1456"/>
      <c r="EK125" s="1456"/>
      <c r="EL125" s="1456"/>
      <c r="EM125" s="1456"/>
      <c r="EN125" s="1456"/>
      <c r="EO125" s="1456"/>
      <c r="EP125" s="1456"/>
      <c r="EQ125" s="1456"/>
      <c r="ER125" s="1456"/>
      <c r="ES125" s="1456"/>
      <c r="ET125" s="1456"/>
      <c r="EU125" s="1456"/>
      <c r="EV125" s="1456"/>
      <c r="EW125" s="1456"/>
      <c r="EX125" s="1456"/>
      <c r="EY125" s="1456"/>
      <c r="EZ125" s="1456"/>
      <c r="FA125" s="1456"/>
      <c r="FB125" s="1456"/>
      <c r="FC125" s="1456"/>
      <c r="FD125" s="1456"/>
      <c r="FE125" s="1456"/>
      <c r="FF125" s="1456"/>
      <c r="FG125" s="1456"/>
      <c r="FH125" s="1456"/>
      <c r="FI125" s="1456"/>
      <c r="FJ125" s="1456"/>
      <c r="FK125" s="1456"/>
      <c r="FL125" s="1456"/>
      <c r="FM125" s="1456"/>
      <c r="FN125" s="1456"/>
      <c r="FO125" s="1456"/>
      <c r="FP125" s="1456"/>
      <c r="FQ125" s="1456"/>
      <c r="FR125" s="1456"/>
      <c r="FS125" s="1456"/>
      <c r="FT125" s="1456"/>
      <c r="FU125" s="1456"/>
      <c r="FV125" s="1456"/>
      <c r="FW125" s="1456"/>
      <c r="FX125" s="1456"/>
      <c r="FY125" s="1456"/>
      <c r="FZ125" s="1456"/>
      <c r="GA125" s="1456"/>
      <c r="GB125" s="1456"/>
      <c r="GC125" s="1456"/>
      <c r="GD125" s="1456"/>
      <c r="GE125" s="1456"/>
      <c r="GF125" s="1456"/>
      <c r="GG125" s="1456"/>
      <c r="GH125" s="1456"/>
      <c r="GI125" s="1456"/>
      <c r="GJ125" s="1456"/>
      <c r="GK125" s="1456"/>
      <c r="GL125" s="1456"/>
      <c r="GM125" s="1456"/>
      <c r="GN125" s="1456"/>
      <c r="GO125" s="1456"/>
      <c r="GP125" s="1456"/>
      <c r="GQ125" s="1456"/>
      <c r="GR125" s="1456"/>
      <c r="GS125" s="1456"/>
      <c r="GT125" s="1456"/>
      <c r="GU125" s="1456"/>
      <c r="GV125" s="1456"/>
      <c r="GW125" s="1456"/>
      <c r="GX125" s="1456"/>
      <c r="GY125" s="1456"/>
      <c r="GZ125" s="1456"/>
      <c r="HA125" s="1456"/>
      <c r="HB125" s="1456"/>
      <c r="HC125" s="1456"/>
      <c r="HD125" s="1456"/>
      <c r="HE125" s="1456"/>
      <c r="HF125" s="1456"/>
      <c r="HG125" s="1456"/>
      <c r="HH125" s="1456"/>
      <c r="HI125" s="1456"/>
      <c r="HJ125" s="1456"/>
      <c r="HK125" s="1456"/>
      <c r="HL125" s="1456"/>
      <c r="HM125" s="1456"/>
      <c r="HN125" s="1456"/>
      <c r="HO125" s="1456"/>
      <c r="HP125" s="1456"/>
      <c r="HQ125" s="1456"/>
      <c r="HR125" s="1456"/>
      <c r="HS125" s="1456"/>
      <c r="HT125" s="1456"/>
      <c r="HU125" s="1456"/>
      <c r="HV125" s="1456"/>
      <c r="HW125" s="1456"/>
      <c r="HX125" s="1456"/>
      <c r="HY125" s="1456"/>
      <c r="HZ125" s="1456"/>
      <c r="IA125" s="1456"/>
      <c r="IB125" s="1456"/>
      <c r="IC125" s="1456"/>
      <c r="ID125" s="1456"/>
      <c r="IE125" s="1456"/>
      <c r="IF125" s="1456"/>
      <c r="IG125" s="1456"/>
      <c r="IH125" s="1456"/>
      <c r="II125" s="1456"/>
      <c r="IJ125" s="1456"/>
      <c r="IK125" s="1456"/>
      <c r="IL125" s="1456"/>
      <c r="IM125" s="1456"/>
      <c r="IN125" s="1456"/>
      <c r="IO125" s="1456"/>
      <c r="IP125" s="1456"/>
      <c r="IQ125" s="1456"/>
      <c r="IR125" s="1456"/>
      <c r="IS125" s="1456"/>
      <c r="IT125" s="1456"/>
      <c r="IU125" s="1456"/>
      <c r="IV125" s="1456"/>
    </row>
    <row r="126" spans="1:256" s="1493" customFormat="1" ht="13.5" customHeight="1">
      <c r="A126" s="2722"/>
      <c r="B126" s="1453"/>
      <c r="C126" s="1453"/>
      <c r="D126" s="2731" t="s">
        <v>3788</v>
      </c>
      <c r="E126" s="1453"/>
      <c r="F126" s="2732">
        <f>(9.2*1*2.1)*0.1</f>
        <v>1.9320000000000002</v>
      </c>
      <c r="G126" s="5846"/>
      <c r="H126" s="2723"/>
      <c r="I126" s="3371"/>
      <c r="J126" s="4430"/>
      <c r="K126" s="4172"/>
      <c r="L126" s="1456"/>
      <c r="M126" s="1456"/>
      <c r="N126" s="1456"/>
      <c r="O126" s="1456"/>
      <c r="P126" s="1456"/>
      <c r="Q126" s="1456"/>
      <c r="R126" s="1456"/>
      <c r="S126" s="1456"/>
      <c r="T126" s="1456"/>
      <c r="U126" s="1456"/>
      <c r="V126" s="1456"/>
      <c r="W126" s="1456"/>
      <c r="X126" s="1456"/>
      <c r="Y126" s="1456"/>
      <c r="Z126" s="1456"/>
      <c r="AA126" s="1456"/>
      <c r="AB126" s="1456"/>
      <c r="AC126" s="1456"/>
      <c r="AD126" s="1456"/>
      <c r="AE126" s="1456"/>
      <c r="AF126" s="1456"/>
      <c r="AG126" s="1456"/>
      <c r="AH126" s="1456"/>
      <c r="AI126" s="1456"/>
      <c r="AJ126" s="1456"/>
      <c r="AK126" s="1456"/>
      <c r="AL126" s="1456"/>
      <c r="AM126" s="1456"/>
      <c r="AN126" s="1456"/>
      <c r="AO126" s="1456"/>
      <c r="AP126" s="1456"/>
      <c r="AQ126" s="1456"/>
      <c r="AR126" s="1456"/>
      <c r="AS126" s="1456"/>
      <c r="AT126" s="1456"/>
      <c r="AU126" s="1456"/>
      <c r="AV126" s="1456"/>
      <c r="AW126" s="1456"/>
      <c r="AX126" s="1456"/>
      <c r="AY126" s="1456"/>
      <c r="AZ126" s="1456"/>
      <c r="BA126" s="1456"/>
      <c r="BB126" s="1456"/>
      <c r="BC126" s="1456"/>
      <c r="BD126" s="1456"/>
      <c r="BE126" s="1456"/>
      <c r="BF126" s="1456"/>
      <c r="BG126" s="1456"/>
      <c r="BH126" s="1456"/>
      <c r="BI126" s="1456"/>
      <c r="BJ126" s="1456"/>
      <c r="BK126" s="1456"/>
      <c r="BL126" s="1456"/>
      <c r="BM126" s="1456"/>
      <c r="BN126" s="1456"/>
      <c r="BO126" s="1456"/>
      <c r="BP126" s="1456"/>
      <c r="BQ126" s="1456"/>
      <c r="BR126" s="1456"/>
      <c r="BS126" s="1456"/>
      <c r="BT126" s="1456"/>
      <c r="BU126" s="1456"/>
      <c r="BV126" s="1456"/>
      <c r="BW126" s="1456"/>
      <c r="BX126" s="1456"/>
      <c r="BY126" s="1456"/>
      <c r="BZ126" s="1456"/>
      <c r="CA126" s="1456"/>
      <c r="CB126" s="1456"/>
      <c r="CC126" s="1456"/>
      <c r="CD126" s="1456"/>
      <c r="CE126" s="1456"/>
      <c r="CF126" s="1456"/>
      <c r="CG126" s="1456"/>
      <c r="CH126" s="1456"/>
      <c r="CI126" s="1456"/>
      <c r="CJ126" s="1456"/>
      <c r="CK126" s="1456"/>
      <c r="CL126" s="1456"/>
      <c r="CM126" s="1456"/>
      <c r="CN126" s="1456"/>
      <c r="CO126" s="1456"/>
      <c r="CP126" s="1456"/>
      <c r="CQ126" s="1456"/>
      <c r="CR126" s="1456"/>
      <c r="CS126" s="1456"/>
      <c r="CT126" s="1456"/>
      <c r="CU126" s="1456"/>
      <c r="CV126" s="1456"/>
      <c r="CW126" s="1456"/>
      <c r="CX126" s="1456"/>
      <c r="CY126" s="1456"/>
      <c r="CZ126" s="1456"/>
      <c r="DA126" s="1456"/>
      <c r="DB126" s="1456"/>
      <c r="DC126" s="1456"/>
      <c r="DD126" s="1456"/>
      <c r="DE126" s="1456"/>
      <c r="DF126" s="1456"/>
      <c r="DG126" s="1456"/>
      <c r="DH126" s="1456"/>
      <c r="DI126" s="1456"/>
      <c r="DJ126" s="1456"/>
      <c r="DK126" s="1456"/>
      <c r="DL126" s="1456"/>
      <c r="DM126" s="1456"/>
      <c r="DN126" s="1456"/>
      <c r="DO126" s="1456"/>
      <c r="DP126" s="1456"/>
      <c r="DQ126" s="1456"/>
      <c r="DR126" s="1456"/>
      <c r="DS126" s="1456"/>
      <c r="DT126" s="1456"/>
      <c r="DU126" s="1456"/>
      <c r="DV126" s="1456"/>
      <c r="DW126" s="1456"/>
      <c r="DX126" s="1456"/>
      <c r="DY126" s="1456"/>
      <c r="DZ126" s="1456"/>
      <c r="EA126" s="1456"/>
      <c r="EB126" s="1456"/>
      <c r="EC126" s="1456"/>
      <c r="ED126" s="1456"/>
      <c r="EE126" s="1456"/>
      <c r="EF126" s="1456"/>
      <c r="EG126" s="1456"/>
      <c r="EH126" s="1456"/>
      <c r="EI126" s="1456"/>
      <c r="EJ126" s="1456"/>
      <c r="EK126" s="1456"/>
      <c r="EL126" s="1456"/>
      <c r="EM126" s="1456"/>
      <c r="EN126" s="1456"/>
      <c r="EO126" s="1456"/>
      <c r="EP126" s="1456"/>
      <c r="EQ126" s="1456"/>
      <c r="ER126" s="1456"/>
      <c r="ES126" s="1456"/>
      <c r="ET126" s="1456"/>
      <c r="EU126" s="1456"/>
      <c r="EV126" s="1456"/>
      <c r="EW126" s="1456"/>
      <c r="EX126" s="1456"/>
      <c r="EY126" s="1456"/>
      <c r="EZ126" s="1456"/>
      <c r="FA126" s="1456"/>
      <c r="FB126" s="1456"/>
      <c r="FC126" s="1456"/>
      <c r="FD126" s="1456"/>
      <c r="FE126" s="1456"/>
      <c r="FF126" s="1456"/>
      <c r="FG126" s="1456"/>
      <c r="FH126" s="1456"/>
      <c r="FI126" s="1456"/>
      <c r="FJ126" s="1456"/>
      <c r="FK126" s="1456"/>
      <c r="FL126" s="1456"/>
      <c r="FM126" s="1456"/>
      <c r="FN126" s="1456"/>
      <c r="FO126" s="1456"/>
      <c r="FP126" s="1456"/>
      <c r="FQ126" s="1456"/>
      <c r="FR126" s="1456"/>
      <c r="FS126" s="1456"/>
      <c r="FT126" s="1456"/>
      <c r="FU126" s="1456"/>
      <c r="FV126" s="1456"/>
      <c r="FW126" s="1456"/>
      <c r="FX126" s="1456"/>
      <c r="FY126" s="1456"/>
      <c r="FZ126" s="1456"/>
      <c r="GA126" s="1456"/>
      <c r="GB126" s="1456"/>
      <c r="GC126" s="1456"/>
      <c r="GD126" s="1456"/>
      <c r="GE126" s="1456"/>
      <c r="GF126" s="1456"/>
      <c r="GG126" s="1456"/>
      <c r="GH126" s="1456"/>
      <c r="GI126" s="1456"/>
      <c r="GJ126" s="1456"/>
      <c r="GK126" s="1456"/>
      <c r="GL126" s="1456"/>
      <c r="GM126" s="1456"/>
      <c r="GN126" s="1456"/>
      <c r="GO126" s="1456"/>
      <c r="GP126" s="1456"/>
      <c r="GQ126" s="1456"/>
      <c r="GR126" s="1456"/>
      <c r="GS126" s="1456"/>
      <c r="GT126" s="1456"/>
      <c r="GU126" s="1456"/>
      <c r="GV126" s="1456"/>
      <c r="GW126" s="1456"/>
      <c r="GX126" s="1456"/>
      <c r="GY126" s="1456"/>
      <c r="GZ126" s="1456"/>
      <c r="HA126" s="1456"/>
      <c r="HB126" s="1456"/>
      <c r="HC126" s="1456"/>
      <c r="HD126" s="1456"/>
      <c r="HE126" s="1456"/>
      <c r="HF126" s="1456"/>
      <c r="HG126" s="1456"/>
      <c r="HH126" s="1456"/>
      <c r="HI126" s="1456"/>
      <c r="HJ126" s="1456"/>
      <c r="HK126" s="1456"/>
      <c r="HL126" s="1456"/>
      <c r="HM126" s="1456"/>
      <c r="HN126" s="1456"/>
      <c r="HO126" s="1456"/>
      <c r="HP126" s="1456"/>
      <c r="HQ126" s="1456"/>
      <c r="HR126" s="1456"/>
      <c r="HS126" s="1456"/>
      <c r="HT126" s="1456"/>
      <c r="HU126" s="1456"/>
      <c r="HV126" s="1456"/>
      <c r="HW126" s="1456"/>
      <c r="HX126" s="1456"/>
      <c r="HY126" s="1456"/>
      <c r="HZ126" s="1456"/>
      <c r="IA126" s="1456"/>
      <c r="IB126" s="1456"/>
      <c r="IC126" s="1456"/>
      <c r="ID126" s="1456"/>
      <c r="IE126" s="1456"/>
      <c r="IF126" s="1456"/>
      <c r="IG126" s="1456"/>
      <c r="IH126" s="1456"/>
      <c r="II126" s="1456"/>
      <c r="IJ126" s="1456"/>
      <c r="IK126" s="1456"/>
      <c r="IL126" s="1456"/>
      <c r="IM126" s="1456"/>
      <c r="IN126" s="1456"/>
      <c r="IO126" s="1456"/>
      <c r="IP126" s="1456"/>
      <c r="IQ126" s="1456"/>
      <c r="IR126" s="1456"/>
      <c r="IS126" s="1456"/>
      <c r="IT126" s="1456"/>
      <c r="IU126" s="1456"/>
      <c r="IV126" s="1456"/>
    </row>
    <row r="127" spans="1:256" ht="40.549999999999997" customHeight="1">
      <c r="A127" s="1661"/>
      <c r="B127" s="1532"/>
      <c r="C127" s="1536"/>
      <c r="D127" s="4475" t="s">
        <v>3787</v>
      </c>
      <c r="E127" s="1536"/>
      <c r="F127" s="2275"/>
      <c r="G127" s="73"/>
      <c r="H127" s="1669"/>
      <c r="I127" s="1644"/>
      <c r="J127" s="4869"/>
      <c r="K127" s="4498"/>
    </row>
    <row r="128" spans="1:256" s="1493" customFormat="1" ht="13.5" customHeight="1">
      <c r="A128" s="2722"/>
      <c r="B128" s="1453"/>
      <c r="C128" s="1453"/>
      <c r="D128" s="2731" t="s">
        <v>3786</v>
      </c>
      <c r="E128" s="1453"/>
      <c r="F128" s="2732"/>
      <c r="G128" s="5846"/>
      <c r="H128" s="2723"/>
      <c r="I128" s="3371"/>
      <c r="J128" s="4430"/>
      <c r="K128" s="4172"/>
      <c r="L128" s="1456"/>
      <c r="M128" s="1456"/>
      <c r="N128" s="1456"/>
      <c r="O128" s="1456"/>
      <c r="P128" s="1456"/>
      <c r="Q128" s="1456"/>
      <c r="R128" s="1456"/>
      <c r="S128" s="1456"/>
      <c r="T128" s="1456"/>
      <c r="U128" s="1456"/>
      <c r="V128" s="1456"/>
      <c r="W128" s="1456"/>
      <c r="X128" s="1456"/>
      <c r="Y128" s="1456"/>
      <c r="Z128" s="1456"/>
      <c r="AA128" s="1456"/>
      <c r="AB128" s="1456"/>
      <c r="AC128" s="1456"/>
      <c r="AD128" s="1456"/>
      <c r="AE128" s="1456"/>
      <c r="AF128" s="1456"/>
      <c r="AG128" s="1456"/>
      <c r="AH128" s="1456"/>
      <c r="AI128" s="1456"/>
      <c r="AJ128" s="1456"/>
      <c r="AK128" s="1456"/>
      <c r="AL128" s="1456"/>
      <c r="AM128" s="1456"/>
      <c r="AN128" s="1456"/>
      <c r="AO128" s="1456"/>
      <c r="AP128" s="1456"/>
      <c r="AQ128" s="1456"/>
      <c r="AR128" s="1456"/>
      <c r="AS128" s="1456"/>
      <c r="AT128" s="1456"/>
      <c r="AU128" s="1456"/>
      <c r="AV128" s="1456"/>
      <c r="AW128" s="1456"/>
      <c r="AX128" s="1456"/>
      <c r="AY128" s="1456"/>
      <c r="AZ128" s="1456"/>
      <c r="BA128" s="1456"/>
      <c r="BB128" s="1456"/>
      <c r="BC128" s="1456"/>
      <c r="BD128" s="1456"/>
      <c r="BE128" s="1456"/>
      <c r="BF128" s="1456"/>
      <c r="BG128" s="1456"/>
      <c r="BH128" s="1456"/>
      <c r="BI128" s="1456"/>
      <c r="BJ128" s="1456"/>
      <c r="BK128" s="1456"/>
      <c r="BL128" s="1456"/>
      <c r="BM128" s="1456"/>
      <c r="BN128" s="1456"/>
      <c r="BO128" s="1456"/>
      <c r="BP128" s="1456"/>
      <c r="BQ128" s="1456"/>
      <c r="BR128" s="1456"/>
      <c r="BS128" s="1456"/>
      <c r="BT128" s="1456"/>
      <c r="BU128" s="1456"/>
      <c r="BV128" s="1456"/>
      <c r="BW128" s="1456"/>
      <c r="BX128" s="1456"/>
      <c r="BY128" s="1456"/>
      <c r="BZ128" s="1456"/>
      <c r="CA128" s="1456"/>
      <c r="CB128" s="1456"/>
      <c r="CC128" s="1456"/>
      <c r="CD128" s="1456"/>
      <c r="CE128" s="1456"/>
      <c r="CF128" s="1456"/>
      <c r="CG128" s="1456"/>
      <c r="CH128" s="1456"/>
      <c r="CI128" s="1456"/>
      <c r="CJ128" s="1456"/>
      <c r="CK128" s="1456"/>
      <c r="CL128" s="1456"/>
      <c r="CM128" s="1456"/>
      <c r="CN128" s="1456"/>
      <c r="CO128" s="1456"/>
      <c r="CP128" s="1456"/>
      <c r="CQ128" s="1456"/>
      <c r="CR128" s="1456"/>
      <c r="CS128" s="1456"/>
      <c r="CT128" s="1456"/>
      <c r="CU128" s="1456"/>
      <c r="CV128" s="1456"/>
      <c r="CW128" s="1456"/>
      <c r="CX128" s="1456"/>
      <c r="CY128" s="1456"/>
      <c r="CZ128" s="1456"/>
      <c r="DA128" s="1456"/>
      <c r="DB128" s="1456"/>
      <c r="DC128" s="1456"/>
      <c r="DD128" s="1456"/>
      <c r="DE128" s="1456"/>
      <c r="DF128" s="1456"/>
      <c r="DG128" s="1456"/>
      <c r="DH128" s="1456"/>
      <c r="DI128" s="1456"/>
      <c r="DJ128" s="1456"/>
      <c r="DK128" s="1456"/>
      <c r="DL128" s="1456"/>
      <c r="DM128" s="1456"/>
      <c r="DN128" s="1456"/>
      <c r="DO128" s="1456"/>
      <c r="DP128" s="1456"/>
      <c r="DQ128" s="1456"/>
      <c r="DR128" s="1456"/>
      <c r="DS128" s="1456"/>
      <c r="DT128" s="1456"/>
      <c r="DU128" s="1456"/>
      <c r="DV128" s="1456"/>
      <c r="DW128" s="1456"/>
      <c r="DX128" s="1456"/>
      <c r="DY128" s="1456"/>
      <c r="DZ128" s="1456"/>
      <c r="EA128" s="1456"/>
      <c r="EB128" s="1456"/>
      <c r="EC128" s="1456"/>
      <c r="ED128" s="1456"/>
      <c r="EE128" s="1456"/>
      <c r="EF128" s="1456"/>
      <c r="EG128" s="1456"/>
      <c r="EH128" s="1456"/>
      <c r="EI128" s="1456"/>
      <c r="EJ128" s="1456"/>
      <c r="EK128" s="1456"/>
      <c r="EL128" s="1456"/>
      <c r="EM128" s="1456"/>
      <c r="EN128" s="1456"/>
      <c r="EO128" s="1456"/>
      <c r="EP128" s="1456"/>
      <c r="EQ128" s="1456"/>
      <c r="ER128" s="1456"/>
      <c r="ES128" s="1456"/>
      <c r="ET128" s="1456"/>
      <c r="EU128" s="1456"/>
      <c r="EV128" s="1456"/>
      <c r="EW128" s="1456"/>
      <c r="EX128" s="1456"/>
      <c r="EY128" s="1456"/>
      <c r="EZ128" s="1456"/>
      <c r="FA128" s="1456"/>
      <c r="FB128" s="1456"/>
      <c r="FC128" s="1456"/>
      <c r="FD128" s="1456"/>
      <c r="FE128" s="1456"/>
      <c r="FF128" s="1456"/>
      <c r="FG128" s="1456"/>
      <c r="FH128" s="1456"/>
      <c r="FI128" s="1456"/>
      <c r="FJ128" s="1456"/>
      <c r="FK128" s="1456"/>
      <c r="FL128" s="1456"/>
      <c r="FM128" s="1456"/>
      <c r="FN128" s="1456"/>
      <c r="FO128" s="1456"/>
      <c r="FP128" s="1456"/>
      <c r="FQ128" s="1456"/>
      <c r="FR128" s="1456"/>
      <c r="FS128" s="1456"/>
      <c r="FT128" s="1456"/>
      <c r="FU128" s="1456"/>
      <c r="FV128" s="1456"/>
      <c r="FW128" s="1456"/>
      <c r="FX128" s="1456"/>
      <c r="FY128" s="1456"/>
      <c r="FZ128" s="1456"/>
      <c r="GA128" s="1456"/>
      <c r="GB128" s="1456"/>
      <c r="GC128" s="1456"/>
      <c r="GD128" s="1456"/>
      <c r="GE128" s="1456"/>
      <c r="GF128" s="1456"/>
      <c r="GG128" s="1456"/>
      <c r="GH128" s="1456"/>
      <c r="GI128" s="1456"/>
      <c r="GJ128" s="1456"/>
      <c r="GK128" s="1456"/>
      <c r="GL128" s="1456"/>
      <c r="GM128" s="1456"/>
      <c r="GN128" s="1456"/>
      <c r="GO128" s="1456"/>
      <c r="GP128" s="1456"/>
      <c r="GQ128" s="1456"/>
      <c r="GR128" s="1456"/>
      <c r="GS128" s="1456"/>
      <c r="GT128" s="1456"/>
      <c r="GU128" s="1456"/>
      <c r="GV128" s="1456"/>
      <c r="GW128" s="1456"/>
      <c r="GX128" s="1456"/>
      <c r="GY128" s="1456"/>
      <c r="GZ128" s="1456"/>
      <c r="HA128" s="1456"/>
      <c r="HB128" s="1456"/>
      <c r="HC128" s="1456"/>
      <c r="HD128" s="1456"/>
      <c r="HE128" s="1456"/>
      <c r="HF128" s="1456"/>
      <c r="HG128" s="1456"/>
      <c r="HH128" s="1456"/>
      <c r="HI128" s="1456"/>
      <c r="HJ128" s="1456"/>
      <c r="HK128" s="1456"/>
      <c r="HL128" s="1456"/>
      <c r="HM128" s="1456"/>
      <c r="HN128" s="1456"/>
      <c r="HO128" s="1456"/>
      <c r="HP128" s="1456"/>
      <c r="HQ128" s="1456"/>
      <c r="HR128" s="1456"/>
      <c r="HS128" s="1456"/>
      <c r="HT128" s="1456"/>
      <c r="HU128" s="1456"/>
      <c r="HV128" s="1456"/>
      <c r="HW128" s="1456"/>
      <c r="HX128" s="1456"/>
      <c r="HY128" s="1456"/>
      <c r="HZ128" s="1456"/>
      <c r="IA128" s="1456"/>
      <c r="IB128" s="1456"/>
      <c r="IC128" s="1456"/>
      <c r="ID128" s="1456"/>
      <c r="IE128" s="1456"/>
      <c r="IF128" s="1456"/>
      <c r="IG128" s="1456"/>
      <c r="IH128" s="1456"/>
      <c r="II128" s="1456"/>
      <c r="IJ128" s="1456"/>
      <c r="IK128" s="1456"/>
      <c r="IL128" s="1456"/>
      <c r="IM128" s="1456"/>
      <c r="IN128" s="1456"/>
      <c r="IO128" s="1456"/>
      <c r="IP128" s="1456"/>
      <c r="IQ128" s="1456"/>
      <c r="IR128" s="1456"/>
      <c r="IS128" s="1456"/>
      <c r="IT128" s="1456"/>
      <c r="IU128" s="1456"/>
      <c r="IV128" s="1456"/>
    </row>
    <row r="129" spans="1:256" s="1493" customFormat="1" ht="27.25" customHeight="1">
      <c r="A129" s="2722"/>
      <c r="B129" s="1453"/>
      <c r="C129" s="1453"/>
      <c r="D129" s="2731" t="s">
        <v>3785</v>
      </c>
      <c r="E129" s="1453"/>
      <c r="F129" s="2732">
        <f>(11*1.2*2.4)*0.1</f>
        <v>3.1679999999999997</v>
      </c>
      <c r="G129" s="5846"/>
      <c r="H129" s="2723"/>
      <c r="I129" s="3371"/>
      <c r="J129" s="4430"/>
      <c r="K129" s="4172"/>
      <c r="L129" s="1456"/>
      <c r="M129" s="1456"/>
      <c r="N129" s="1456"/>
      <c r="O129" s="1456"/>
      <c r="P129" s="1456"/>
      <c r="Q129" s="1456"/>
      <c r="R129" s="1456"/>
      <c r="S129" s="1456"/>
      <c r="T129" s="1456"/>
      <c r="U129" s="1456"/>
      <c r="V129" s="1456"/>
      <c r="W129" s="1456"/>
      <c r="X129" s="1456"/>
      <c r="Y129" s="1456"/>
      <c r="Z129" s="1456"/>
      <c r="AA129" s="1456"/>
      <c r="AB129" s="1456"/>
      <c r="AC129" s="1456"/>
      <c r="AD129" s="1456"/>
      <c r="AE129" s="1456"/>
      <c r="AF129" s="1456"/>
      <c r="AG129" s="1456"/>
      <c r="AH129" s="1456"/>
      <c r="AI129" s="1456"/>
      <c r="AJ129" s="1456"/>
      <c r="AK129" s="1456"/>
      <c r="AL129" s="1456"/>
      <c r="AM129" s="1456"/>
      <c r="AN129" s="1456"/>
      <c r="AO129" s="1456"/>
      <c r="AP129" s="1456"/>
      <c r="AQ129" s="1456"/>
      <c r="AR129" s="1456"/>
      <c r="AS129" s="1456"/>
      <c r="AT129" s="1456"/>
      <c r="AU129" s="1456"/>
      <c r="AV129" s="1456"/>
      <c r="AW129" s="1456"/>
      <c r="AX129" s="1456"/>
      <c r="AY129" s="1456"/>
      <c r="AZ129" s="1456"/>
      <c r="BA129" s="1456"/>
      <c r="BB129" s="1456"/>
      <c r="BC129" s="1456"/>
      <c r="BD129" s="1456"/>
      <c r="BE129" s="1456"/>
      <c r="BF129" s="1456"/>
      <c r="BG129" s="1456"/>
      <c r="BH129" s="1456"/>
      <c r="BI129" s="1456"/>
      <c r="BJ129" s="1456"/>
      <c r="BK129" s="1456"/>
      <c r="BL129" s="1456"/>
      <c r="BM129" s="1456"/>
      <c r="BN129" s="1456"/>
      <c r="BO129" s="1456"/>
      <c r="BP129" s="1456"/>
      <c r="BQ129" s="1456"/>
      <c r="BR129" s="1456"/>
      <c r="BS129" s="1456"/>
      <c r="BT129" s="1456"/>
      <c r="BU129" s="1456"/>
      <c r="BV129" s="1456"/>
      <c r="BW129" s="1456"/>
      <c r="BX129" s="1456"/>
      <c r="BY129" s="1456"/>
      <c r="BZ129" s="1456"/>
      <c r="CA129" s="1456"/>
      <c r="CB129" s="1456"/>
      <c r="CC129" s="1456"/>
      <c r="CD129" s="1456"/>
      <c r="CE129" s="1456"/>
      <c r="CF129" s="1456"/>
      <c r="CG129" s="1456"/>
      <c r="CH129" s="1456"/>
      <c r="CI129" s="1456"/>
      <c r="CJ129" s="1456"/>
      <c r="CK129" s="1456"/>
      <c r="CL129" s="1456"/>
      <c r="CM129" s="1456"/>
      <c r="CN129" s="1456"/>
      <c r="CO129" s="1456"/>
      <c r="CP129" s="1456"/>
      <c r="CQ129" s="1456"/>
      <c r="CR129" s="1456"/>
      <c r="CS129" s="1456"/>
      <c r="CT129" s="1456"/>
      <c r="CU129" s="1456"/>
      <c r="CV129" s="1456"/>
      <c r="CW129" s="1456"/>
      <c r="CX129" s="1456"/>
      <c r="CY129" s="1456"/>
      <c r="CZ129" s="1456"/>
      <c r="DA129" s="1456"/>
      <c r="DB129" s="1456"/>
      <c r="DC129" s="1456"/>
      <c r="DD129" s="1456"/>
      <c r="DE129" s="1456"/>
      <c r="DF129" s="1456"/>
      <c r="DG129" s="1456"/>
      <c r="DH129" s="1456"/>
      <c r="DI129" s="1456"/>
      <c r="DJ129" s="1456"/>
      <c r="DK129" s="1456"/>
      <c r="DL129" s="1456"/>
      <c r="DM129" s="1456"/>
      <c r="DN129" s="1456"/>
      <c r="DO129" s="1456"/>
      <c r="DP129" s="1456"/>
      <c r="DQ129" s="1456"/>
      <c r="DR129" s="1456"/>
      <c r="DS129" s="1456"/>
      <c r="DT129" s="1456"/>
      <c r="DU129" s="1456"/>
      <c r="DV129" s="1456"/>
      <c r="DW129" s="1456"/>
      <c r="DX129" s="1456"/>
      <c r="DY129" s="1456"/>
      <c r="DZ129" s="1456"/>
      <c r="EA129" s="1456"/>
      <c r="EB129" s="1456"/>
      <c r="EC129" s="1456"/>
      <c r="ED129" s="1456"/>
      <c r="EE129" s="1456"/>
      <c r="EF129" s="1456"/>
      <c r="EG129" s="1456"/>
      <c r="EH129" s="1456"/>
      <c r="EI129" s="1456"/>
      <c r="EJ129" s="1456"/>
      <c r="EK129" s="1456"/>
      <c r="EL129" s="1456"/>
      <c r="EM129" s="1456"/>
      <c r="EN129" s="1456"/>
      <c r="EO129" s="1456"/>
      <c r="EP129" s="1456"/>
      <c r="EQ129" s="1456"/>
      <c r="ER129" s="1456"/>
      <c r="ES129" s="1456"/>
      <c r="ET129" s="1456"/>
      <c r="EU129" s="1456"/>
      <c r="EV129" s="1456"/>
      <c r="EW129" s="1456"/>
      <c r="EX129" s="1456"/>
      <c r="EY129" s="1456"/>
      <c r="EZ129" s="1456"/>
      <c r="FA129" s="1456"/>
      <c r="FB129" s="1456"/>
      <c r="FC129" s="1456"/>
      <c r="FD129" s="1456"/>
      <c r="FE129" s="1456"/>
      <c r="FF129" s="1456"/>
      <c r="FG129" s="1456"/>
      <c r="FH129" s="1456"/>
      <c r="FI129" s="1456"/>
      <c r="FJ129" s="1456"/>
      <c r="FK129" s="1456"/>
      <c r="FL129" s="1456"/>
      <c r="FM129" s="1456"/>
      <c r="FN129" s="1456"/>
      <c r="FO129" s="1456"/>
      <c r="FP129" s="1456"/>
      <c r="FQ129" s="1456"/>
      <c r="FR129" s="1456"/>
      <c r="FS129" s="1456"/>
      <c r="FT129" s="1456"/>
      <c r="FU129" s="1456"/>
      <c r="FV129" s="1456"/>
      <c r="FW129" s="1456"/>
      <c r="FX129" s="1456"/>
      <c r="FY129" s="1456"/>
      <c r="FZ129" s="1456"/>
      <c r="GA129" s="1456"/>
      <c r="GB129" s="1456"/>
      <c r="GC129" s="1456"/>
      <c r="GD129" s="1456"/>
      <c r="GE129" s="1456"/>
      <c r="GF129" s="1456"/>
      <c r="GG129" s="1456"/>
      <c r="GH129" s="1456"/>
      <c r="GI129" s="1456"/>
      <c r="GJ129" s="1456"/>
      <c r="GK129" s="1456"/>
      <c r="GL129" s="1456"/>
      <c r="GM129" s="1456"/>
      <c r="GN129" s="1456"/>
      <c r="GO129" s="1456"/>
      <c r="GP129" s="1456"/>
      <c r="GQ129" s="1456"/>
      <c r="GR129" s="1456"/>
      <c r="GS129" s="1456"/>
      <c r="GT129" s="1456"/>
      <c r="GU129" s="1456"/>
      <c r="GV129" s="1456"/>
      <c r="GW129" s="1456"/>
      <c r="GX129" s="1456"/>
      <c r="GY129" s="1456"/>
      <c r="GZ129" s="1456"/>
      <c r="HA129" s="1456"/>
      <c r="HB129" s="1456"/>
      <c r="HC129" s="1456"/>
      <c r="HD129" s="1456"/>
      <c r="HE129" s="1456"/>
      <c r="HF129" s="1456"/>
      <c r="HG129" s="1456"/>
      <c r="HH129" s="1456"/>
      <c r="HI129" s="1456"/>
      <c r="HJ129" s="1456"/>
      <c r="HK129" s="1456"/>
      <c r="HL129" s="1456"/>
      <c r="HM129" s="1456"/>
      <c r="HN129" s="1456"/>
      <c r="HO129" s="1456"/>
      <c r="HP129" s="1456"/>
      <c r="HQ129" s="1456"/>
      <c r="HR129" s="1456"/>
      <c r="HS129" s="1456"/>
      <c r="HT129" s="1456"/>
      <c r="HU129" s="1456"/>
      <c r="HV129" s="1456"/>
      <c r="HW129" s="1456"/>
      <c r="HX129" s="1456"/>
      <c r="HY129" s="1456"/>
      <c r="HZ129" s="1456"/>
      <c r="IA129" s="1456"/>
      <c r="IB129" s="1456"/>
      <c r="IC129" s="1456"/>
      <c r="ID129" s="1456"/>
      <c r="IE129" s="1456"/>
      <c r="IF129" s="1456"/>
      <c r="IG129" s="1456"/>
      <c r="IH129" s="1456"/>
      <c r="II129" s="1456"/>
      <c r="IJ129" s="1456"/>
      <c r="IK129" s="1456"/>
      <c r="IL129" s="1456"/>
      <c r="IM129" s="1456"/>
      <c r="IN129" s="1456"/>
      <c r="IO129" s="1456"/>
      <c r="IP129" s="1456"/>
      <c r="IQ129" s="1456"/>
      <c r="IR129" s="1456"/>
      <c r="IS129" s="1456"/>
      <c r="IT129" s="1456"/>
      <c r="IU129" s="1456"/>
      <c r="IV129" s="1456"/>
    </row>
    <row r="130" spans="1:256" s="1493" customFormat="1" ht="13.5" customHeight="1">
      <c r="A130" s="2722"/>
      <c r="B130" s="1453"/>
      <c r="C130" s="1453"/>
      <c r="D130" s="2731" t="s">
        <v>3784</v>
      </c>
      <c r="E130" s="1453"/>
      <c r="F130" s="2732">
        <f>(2.7*1.2*2.3)*0.1</f>
        <v>0.74520000000000008</v>
      </c>
      <c r="G130" s="5846"/>
      <c r="H130" s="2723"/>
      <c r="I130" s="3371"/>
      <c r="J130" s="4430"/>
      <c r="K130" s="4172"/>
      <c r="L130" s="1456"/>
      <c r="M130" s="1456"/>
      <c r="N130" s="1456"/>
      <c r="O130" s="1456"/>
      <c r="P130" s="1456"/>
      <c r="Q130" s="1456"/>
      <c r="R130" s="1456"/>
      <c r="S130" s="1456"/>
      <c r="T130" s="1456"/>
      <c r="U130" s="1456"/>
      <c r="V130" s="1456"/>
      <c r="W130" s="1456"/>
      <c r="X130" s="1456"/>
      <c r="Y130" s="1456"/>
      <c r="Z130" s="1456"/>
      <c r="AA130" s="1456"/>
      <c r="AB130" s="1456"/>
      <c r="AC130" s="1456"/>
      <c r="AD130" s="1456"/>
      <c r="AE130" s="1456"/>
      <c r="AF130" s="1456"/>
      <c r="AG130" s="1456"/>
      <c r="AH130" s="1456"/>
      <c r="AI130" s="1456"/>
      <c r="AJ130" s="1456"/>
      <c r="AK130" s="1456"/>
      <c r="AL130" s="1456"/>
      <c r="AM130" s="1456"/>
      <c r="AN130" s="1456"/>
      <c r="AO130" s="1456"/>
      <c r="AP130" s="1456"/>
      <c r="AQ130" s="1456"/>
      <c r="AR130" s="1456"/>
      <c r="AS130" s="1456"/>
      <c r="AT130" s="1456"/>
      <c r="AU130" s="1456"/>
      <c r="AV130" s="1456"/>
      <c r="AW130" s="1456"/>
      <c r="AX130" s="1456"/>
      <c r="AY130" s="1456"/>
      <c r="AZ130" s="1456"/>
      <c r="BA130" s="1456"/>
      <c r="BB130" s="1456"/>
      <c r="BC130" s="1456"/>
      <c r="BD130" s="1456"/>
      <c r="BE130" s="1456"/>
      <c r="BF130" s="1456"/>
      <c r="BG130" s="1456"/>
      <c r="BH130" s="1456"/>
      <c r="BI130" s="1456"/>
      <c r="BJ130" s="1456"/>
      <c r="BK130" s="1456"/>
      <c r="BL130" s="1456"/>
      <c r="BM130" s="1456"/>
      <c r="BN130" s="1456"/>
      <c r="BO130" s="1456"/>
      <c r="BP130" s="1456"/>
      <c r="BQ130" s="1456"/>
      <c r="BR130" s="1456"/>
      <c r="BS130" s="1456"/>
      <c r="BT130" s="1456"/>
      <c r="BU130" s="1456"/>
      <c r="BV130" s="1456"/>
      <c r="BW130" s="1456"/>
      <c r="BX130" s="1456"/>
      <c r="BY130" s="1456"/>
      <c r="BZ130" s="1456"/>
      <c r="CA130" s="1456"/>
      <c r="CB130" s="1456"/>
      <c r="CC130" s="1456"/>
      <c r="CD130" s="1456"/>
      <c r="CE130" s="1456"/>
      <c r="CF130" s="1456"/>
      <c r="CG130" s="1456"/>
      <c r="CH130" s="1456"/>
      <c r="CI130" s="1456"/>
      <c r="CJ130" s="1456"/>
      <c r="CK130" s="1456"/>
      <c r="CL130" s="1456"/>
      <c r="CM130" s="1456"/>
      <c r="CN130" s="1456"/>
      <c r="CO130" s="1456"/>
      <c r="CP130" s="1456"/>
      <c r="CQ130" s="1456"/>
      <c r="CR130" s="1456"/>
      <c r="CS130" s="1456"/>
      <c r="CT130" s="1456"/>
      <c r="CU130" s="1456"/>
      <c r="CV130" s="1456"/>
      <c r="CW130" s="1456"/>
      <c r="CX130" s="1456"/>
      <c r="CY130" s="1456"/>
      <c r="CZ130" s="1456"/>
      <c r="DA130" s="1456"/>
      <c r="DB130" s="1456"/>
      <c r="DC130" s="1456"/>
      <c r="DD130" s="1456"/>
      <c r="DE130" s="1456"/>
      <c r="DF130" s="1456"/>
      <c r="DG130" s="1456"/>
      <c r="DH130" s="1456"/>
      <c r="DI130" s="1456"/>
      <c r="DJ130" s="1456"/>
      <c r="DK130" s="1456"/>
      <c r="DL130" s="1456"/>
      <c r="DM130" s="1456"/>
      <c r="DN130" s="1456"/>
      <c r="DO130" s="1456"/>
      <c r="DP130" s="1456"/>
      <c r="DQ130" s="1456"/>
      <c r="DR130" s="1456"/>
      <c r="DS130" s="1456"/>
      <c r="DT130" s="1456"/>
      <c r="DU130" s="1456"/>
      <c r="DV130" s="1456"/>
      <c r="DW130" s="1456"/>
      <c r="DX130" s="1456"/>
      <c r="DY130" s="1456"/>
      <c r="DZ130" s="1456"/>
      <c r="EA130" s="1456"/>
      <c r="EB130" s="1456"/>
      <c r="EC130" s="1456"/>
      <c r="ED130" s="1456"/>
      <c r="EE130" s="1456"/>
      <c r="EF130" s="1456"/>
      <c r="EG130" s="1456"/>
      <c r="EH130" s="1456"/>
      <c r="EI130" s="1456"/>
      <c r="EJ130" s="1456"/>
      <c r="EK130" s="1456"/>
      <c r="EL130" s="1456"/>
      <c r="EM130" s="1456"/>
      <c r="EN130" s="1456"/>
      <c r="EO130" s="1456"/>
      <c r="EP130" s="1456"/>
      <c r="EQ130" s="1456"/>
      <c r="ER130" s="1456"/>
      <c r="ES130" s="1456"/>
      <c r="ET130" s="1456"/>
      <c r="EU130" s="1456"/>
      <c r="EV130" s="1456"/>
      <c r="EW130" s="1456"/>
      <c r="EX130" s="1456"/>
      <c r="EY130" s="1456"/>
      <c r="EZ130" s="1456"/>
      <c r="FA130" s="1456"/>
      <c r="FB130" s="1456"/>
      <c r="FC130" s="1456"/>
      <c r="FD130" s="1456"/>
      <c r="FE130" s="1456"/>
      <c r="FF130" s="1456"/>
      <c r="FG130" s="1456"/>
      <c r="FH130" s="1456"/>
      <c r="FI130" s="1456"/>
      <c r="FJ130" s="1456"/>
      <c r="FK130" s="1456"/>
      <c r="FL130" s="1456"/>
      <c r="FM130" s="1456"/>
      <c r="FN130" s="1456"/>
      <c r="FO130" s="1456"/>
      <c r="FP130" s="1456"/>
      <c r="FQ130" s="1456"/>
      <c r="FR130" s="1456"/>
      <c r="FS130" s="1456"/>
      <c r="FT130" s="1456"/>
      <c r="FU130" s="1456"/>
      <c r="FV130" s="1456"/>
      <c r="FW130" s="1456"/>
      <c r="FX130" s="1456"/>
      <c r="FY130" s="1456"/>
      <c r="FZ130" s="1456"/>
      <c r="GA130" s="1456"/>
      <c r="GB130" s="1456"/>
      <c r="GC130" s="1456"/>
      <c r="GD130" s="1456"/>
      <c r="GE130" s="1456"/>
      <c r="GF130" s="1456"/>
      <c r="GG130" s="1456"/>
      <c r="GH130" s="1456"/>
      <c r="GI130" s="1456"/>
      <c r="GJ130" s="1456"/>
      <c r="GK130" s="1456"/>
      <c r="GL130" s="1456"/>
      <c r="GM130" s="1456"/>
      <c r="GN130" s="1456"/>
      <c r="GO130" s="1456"/>
      <c r="GP130" s="1456"/>
      <c r="GQ130" s="1456"/>
      <c r="GR130" s="1456"/>
      <c r="GS130" s="1456"/>
      <c r="GT130" s="1456"/>
      <c r="GU130" s="1456"/>
      <c r="GV130" s="1456"/>
      <c r="GW130" s="1456"/>
      <c r="GX130" s="1456"/>
      <c r="GY130" s="1456"/>
      <c r="GZ130" s="1456"/>
      <c r="HA130" s="1456"/>
      <c r="HB130" s="1456"/>
      <c r="HC130" s="1456"/>
      <c r="HD130" s="1456"/>
      <c r="HE130" s="1456"/>
      <c r="HF130" s="1456"/>
      <c r="HG130" s="1456"/>
      <c r="HH130" s="1456"/>
      <c r="HI130" s="1456"/>
      <c r="HJ130" s="1456"/>
      <c r="HK130" s="1456"/>
      <c r="HL130" s="1456"/>
      <c r="HM130" s="1456"/>
      <c r="HN130" s="1456"/>
      <c r="HO130" s="1456"/>
      <c r="HP130" s="1456"/>
      <c r="HQ130" s="1456"/>
      <c r="HR130" s="1456"/>
      <c r="HS130" s="1456"/>
      <c r="HT130" s="1456"/>
      <c r="HU130" s="1456"/>
      <c r="HV130" s="1456"/>
      <c r="HW130" s="1456"/>
      <c r="HX130" s="1456"/>
      <c r="HY130" s="1456"/>
      <c r="HZ130" s="1456"/>
      <c r="IA130" s="1456"/>
      <c r="IB130" s="1456"/>
      <c r="IC130" s="1456"/>
      <c r="ID130" s="1456"/>
      <c r="IE130" s="1456"/>
      <c r="IF130" s="1456"/>
      <c r="IG130" s="1456"/>
      <c r="IH130" s="1456"/>
      <c r="II130" s="1456"/>
      <c r="IJ130" s="1456"/>
      <c r="IK130" s="1456"/>
      <c r="IL130" s="1456"/>
      <c r="IM130" s="1456"/>
      <c r="IN130" s="1456"/>
      <c r="IO130" s="1456"/>
      <c r="IP130" s="1456"/>
      <c r="IQ130" s="1456"/>
      <c r="IR130" s="1456"/>
      <c r="IS130" s="1456"/>
      <c r="IT130" s="1456"/>
      <c r="IU130" s="1456"/>
      <c r="IV130" s="1456"/>
    </row>
    <row r="131" spans="1:256" s="1493" customFormat="1" ht="27.25" customHeight="1">
      <c r="A131" s="2722"/>
      <c r="B131" s="1453"/>
      <c r="C131" s="1453"/>
      <c r="D131" s="2731" t="s">
        <v>3783</v>
      </c>
      <c r="E131" s="1453"/>
      <c r="F131" s="2732">
        <f>(3*1.2*2.05)*0.1</f>
        <v>0.73799999999999999</v>
      </c>
      <c r="G131" s="5846"/>
      <c r="H131" s="2723"/>
      <c r="I131" s="3371"/>
      <c r="J131" s="4430"/>
      <c r="K131" s="4172"/>
      <c r="L131" s="1456"/>
      <c r="M131" s="1456"/>
      <c r="N131" s="1456"/>
      <c r="O131" s="1456"/>
      <c r="P131" s="1456"/>
      <c r="Q131" s="1456"/>
      <c r="R131" s="1456"/>
      <c r="S131" s="1456"/>
      <c r="T131" s="1456"/>
      <c r="U131" s="1456"/>
      <c r="V131" s="1456"/>
      <c r="W131" s="1456"/>
      <c r="X131" s="1456"/>
      <c r="Y131" s="1456"/>
      <c r="Z131" s="1456"/>
      <c r="AA131" s="1456"/>
      <c r="AB131" s="1456"/>
      <c r="AC131" s="1456"/>
      <c r="AD131" s="1456"/>
      <c r="AE131" s="1456"/>
      <c r="AF131" s="1456"/>
      <c r="AG131" s="1456"/>
      <c r="AH131" s="1456"/>
      <c r="AI131" s="1456"/>
      <c r="AJ131" s="1456"/>
      <c r="AK131" s="1456"/>
      <c r="AL131" s="1456"/>
      <c r="AM131" s="1456"/>
      <c r="AN131" s="1456"/>
      <c r="AO131" s="1456"/>
      <c r="AP131" s="1456"/>
      <c r="AQ131" s="1456"/>
      <c r="AR131" s="1456"/>
      <c r="AS131" s="1456"/>
      <c r="AT131" s="1456"/>
      <c r="AU131" s="1456"/>
      <c r="AV131" s="1456"/>
      <c r="AW131" s="1456"/>
      <c r="AX131" s="1456"/>
      <c r="AY131" s="1456"/>
      <c r="AZ131" s="1456"/>
      <c r="BA131" s="1456"/>
      <c r="BB131" s="1456"/>
      <c r="BC131" s="1456"/>
      <c r="BD131" s="1456"/>
      <c r="BE131" s="1456"/>
      <c r="BF131" s="1456"/>
      <c r="BG131" s="1456"/>
      <c r="BH131" s="1456"/>
      <c r="BI131" s="1456"/>
      <c r="BJ131" s="1456"/>
      <c r="BK131" s="1456"/>
      <c r="BL131" s="1456"/>
      <c r="BM131" s="1456"/>
      <c r="BN131" s="1456"/>
      <c r="BO131" s="1456"/>
      <c r="BP131" s="1456"/>
      <c r="BQ131" s="1456"/>
      <c r="BR131" s="1456"/>
      <c r="BS131" s="1456"/>
      <c r="BT131" s="1456"/>
      <c r="BU131" s="1456"/>
      <c r="BV131" s="1456"/>
      <c r="BW131" s="1456"/>
      <c r="BX131" s="1456"/>
      <c r="BY131" s="1456"/>
      <c r="BZ131" s="1456"/>
      <c r="CA131" s="1456"/>
      <c r="CB131" s="1456"/>
      <c r="CC131" s="1456"/>
      <c r="CD131" s="1456"/>
      <c r="CE131" s="1456"/>
      <c r="CF131" s="1456"/>
      <c r="CG131" s="1456"/>
      <c r="CH131" s="1456"/>
      <c r="CI131" s="1456"/>
      <c r="CJ131" s="1456"/>
      <c r="CK131" s="1456"/>
      <c r="CL131" s="1456"/>
      <c r="CM131" s="1456"/>
      <c r="CN131" s="1456"/>
      <c r="CO131" s="1456"/>
      <c r="CP131" s="1456"/>
      <c r="CQ131" s="1456"/>
      <c r="CR131" s="1456"/>
      <c r="CS131" s="1456"/>
      <c r="CT131" s="1456"/>
      <c r="CU131" s="1456"/>
      <c r="CV131" s="1456"/>
      <c r="CW131" s="1456"/>
      <c r="CX131" s="1456"/>
      <c r="CY131" s="1456"/>
      <c r="CZ131" s="1456"/>
      <c r="DA131" s="1456"/>
      <c r="DB131" s="1456"/>
      <c r="DC131" s="1456"/>
      <c r="DD131" s="1456"/>
      <c r="DE131" s="1456"/>
      <c r="DF131" s="1456"/>
      <c r="DG131" s="1456"/>
      <c r="DH131" s="1456"/>
      <c r="DI131" s="1456"/>
      <c r="DJ131" s="1456"/>
      <c r="DK131" s="1456"/>
      <c r="DL131" s="1456"/>
      <c r="DM131" s="1456"/>
      <c r="DN131" s="1456"/>
      <c r="DO131" s="1456"/>
      <c r="DP131" s="1456"/>
      <c r="DQ131" s="1456"/>
      <c r="DR131" s="1456"/>
      <c r="DS131" s="1456"/>
      <c r="DT131" s="1456"/>
      <c r="DU131" s="1456"/>
      <c r="DV131" s="1456"/>
      <c r="DW131" s="1456"/>
      <c r="DX131" s="1456"/>
      <c r="DY131" s="1456"/>
      <c r="DZ131" s="1456"/>
      <c r="EA131" s="1456"/>
      <c r="EB131" s="1456"/>
      <c r="EC131" s="1456"/>
      <c r="ED131" s="1456"/>
      <c r="EE131" s="1456"/>
      <c r="EF131" s="1456"/>
      <c r="EG131" s="1456"/>
      <c r="EH131" s="1456"/>
      <c r="EI131" s="1456"/>
      <c r="EJ131" s="1456"/>
      <c r="EK131" s="1456"/>
      <c r="EL131" s="1456"/>
      <c r="EM131" s="1456"/>
      <c r="EN131" s="1456"/>
      <c r="EO131" s="1456"/>
      <c r="EP131" s="1456"/>
      <c r="EQ131" s="1456"/>
      <c r="ER131" s="1456"/>
      <c r="ES131" s="1456"/>
      <c r="ET131" s="1456"/>
      <c r="EU131" s="1456"/>
      <c r="EV131" s="1456"/>
      <c r="EW131" s="1456"/>
      <c r="EX131" s="1456"/>
      <c r="EY131" s="1456"/>
      <c r="EZ131" s="1456"/>
      <c r="FA131" s="1456"/>
      <c r="FB131" s="1456"/>
      <c r="FC131" s="1456"/>
      <c r="FD131" s="1456"/>
      <c r="FE131" s="1456"/>
      <c r="FF131" s="1456"/>
      <c r="FG131" s="1456"/>
      <c r="FH131" s="1456"/>
      <c r="FI131" s="1456"/>
      <c r="FJ131" s="1456"/>
      <c r="FK131" s="1456"/>
      <c r="FL131" s="1456"/>
      <c r="FM131" s="1456"/>
      <c r="FN131" s="1456"/>
      <c r="FO131" s="1456"/>
      <c r="FP131" s="1456"/>
      <c r="FQ131" s="1456"/>
      <c r="FR131" s="1456"/>
      <c r="FS131" s="1456"/>
      <c r="FT131" s="1456"/>
      <c r="FU131" s="1456"/>
      <c r="FV131" s="1456"/>
      <c r="FW131" s="1456"/>
      <c r="FX131" s="1456"/>
      <c r="FY131" s="1456"/>
      <c r="FZ131" s="1456"/>
      <c r="GA131" s="1456"/>
      <c r="GB131" s="1456"/>
      <c r="GC131" s="1456"/>
      <c r="GD131" s="1456"/>
      <c r="GE131" s="1456"/>
      <c r="GF131" s="1456"/>
      <c r="GG131" s="1456"/>
      <c r="GH131" s="1456"/>
      <c r="GI131" s="1456"/>
      <c r="GJ131" s="1456"/>
      <c r="GK131" s="1456"/>
      <c r="GL131" s="1456"/>
      <c r="GM131" s="1456"/>
      <c r="GN131" s="1456"/>
      <c r="GO131" s="1456"/>
      <c r="GP131" s="1456"/>
      <c r="GQ131" s="1456"/>
      <c r="GR131" s="1456"/>
      <c r="GS131" s="1456"/>
      <c r="GT131" s="1456"/>
      <c r="GU131" s="1456"/>
      <c r="GV131" s="1456"/>
      <c r="GW131" s="1456"/>
      <c r="GX131" s="1456"/>
      <c r="GY131" s="1456"/>
      <c r="GZ131" s="1456"/>
      <c r="HA131" s="1456"/>
      <c r="HB131" s="1456"/>
      <c r="HC131" s="1456"/>
      <c r="HD131" s="1456"/>
      <c r="HE131" s="1456"/>
      <c r="HF131" s="1456"/>
      <c r="HG131" s="1456"/>
      <c r="HH131" s="1456"/>
      <c r="HI131" s="1456"/>
      <c r="HJ131" s="1456"/>
      <c r="HK131" s="1456"/>
      <c r="HL131" s="1456"/>
      <c r="HM131" s="1456"/>
      <c r="HN131" s="1456"/>
      <c r="HO131" s="1456"/>
      <c r="HP131" s="1456"/>
      <c r="HQ131" s="1456"/>
      <c r="HR131" s="1456"/>
      <c r="HS131" s="1456"/>
      <c r="HT131" s="1456"/>
      <c r="HU131" s="1456"/>
      <c r="HV131" s="1456"/>
      <c r="HW131" s="1456"/>
      <c r="HX131" s="1456"/>
      <c r="HY131" s="1456"/>
      <c r="HZ131" s="1456"/>
      <c r="IA131" s="1456"/>
      <c r="IB131" s="1456"/>
      <c r="IC131" s="1456"/>
      <c r="ID131" s="1456"/>
      <c r="IE131" s="1456"/>
      <c r="IF131" s="1456"/>
      <c r="IG131" s="1456"/>
      <c r="IH131" s="1456"/>
      <c r="II131" s="1456"/>
      <c r="IJ131" s="1456"/>
      <c r="IK131" s="1456"/>
      <c r="IL131" s="1456"/>
      <c r="IM131" s="1456"/>
      <c r="IN131" s="1456"/>
      <c r="IO131" s="1456"/>
      <c r="IP131" s="1456"/>
      <c r="IQ131" s="1456"/>
      <c r="IR131" s="1456"/>
      <c r="IS131" s="1456"/>
      <c r="IT131" s="1456"/>
      <c r="IU131" s="1456"/>
      <c r="IV131" s="1456"/>
    </row>
    <row r="132" spans="1:256" s="1209" customFormat="1" ht="27.25" customHeight="1">
      <c r="A132" s="1202"/>
      <c r="B132" s="1203"/>
      <c r="C132" s="1204"/>
      <c r="D132" s="1204" t="s">
        <v>3098</v>
      </c>
      <c r="E132" s="1204"/>
      <c r="F132" s="1205"/>
      <c r="G132" s="33"/>
      <c r="H132" s="1207"/>
      <c r="I132" s="1208"/>
      <c r="J132" s="4869"/>
      <c r="K132" s="4193"/>
      <c r="L132" s="3559"/>
      <c r="U132" s="1210"/>
      <c r="W132" s="1210"/>
    </row>
    <row r="133" spans="1:256" s="1686" customFormat="1" ht="13.5" customHeight="1">
      <c r="A133" s="1651">
        <v>21</v>
      </c>
      <c r="B133" s="1532" t="s">
        <v>237</v>
      </c>
      <c r="C133" s="1532">
        <v>139001101</v>
      </c>
      <c r="D133" s="1532" t="s">
        <v>3097</v>
      </c>
      <c r="E133" s="1532" t="s">
        <v>296</v>
      </c>
      <c r="F133" s="2419">
        <f>SUM(F134)</f>
        <v>98.7453</v>
      </c>
      <c r="G133" s="62"/>
      <c r="H133" s="1369">
        <f>F133*G133</f>
        <v>0</v>
      </c>
      <c r="I133" s="1644" t="s">
        <v>102</v>
      </c>
      <c r="J133" s="4429"/>
      <c r="K133" s="2144"/>
      <c r="L133" s="3559"/>
      <c r="M133" s="1224"/>
      <c r="N133" s="2657"/>
      <c r="O133" s="2657"/>
      <c r="P133" s="1456"/>
      <c r="Q133" s="1493"/>
      <c r="R133" s="2656"/>
      <c r="S133" s="2656"/>
      <c r="T133" s="2656"/>
    </row>
    <row r="134" spans="1:256" s="82" customFormat="1" ht="13.5" customHeight="1">
      <c r="A134" s="2514"/>
      <c r="B134" s="2000"/>
      <c r="C134" s="2006"/>
      <c r="D134" s="2006" t="s">
        <v>3782</v>
      </c>
      <c r="E134" s="2006"/>
      <c r="F134" s="2533">
        <f>((263.321+263.321)+(65.83+65.83))*0.15</f>
        <v>98.7453</v>
      </c>
      <c r="G134" s="93"/>
      <c r="H134" s="2534"/>
      <c r="I134" s="1708"/>
      <c r="K134" s="4196"/>
    </row>
    <row r="135" spans="1:256" s="1686" customFormat="1" ht="13.5" customHeight="1">
      <c r="A135" s="1651">
        <v>23</v>
      </c>
      <c r="B135" s="1532" t="s">
        <v>237</v>
      </c>
      <c r="C135" s="1532">
        <v>151101102</v>
      </c>
      <c r="D135" s="1532" t="s">
        <v>3781</v>
      </c>
      <c r="E135" s="1532" t="s">
        <v>109</v>
      </c>
      <c r="F135" s="2419">
        <f>SUM(F137:F148)</f>
        <v>673.80600000000015</v>
      </c>
      <c r="G135" s="62"/>
      <c r="H135" s="1369">
        <f>F135*G135</f>
        <v>0</v>
      </c>
      <c r="I135" s="1644" t="s">
        <v>102</v>
      </c>
      <c r="J135" s="4429"/>
      <c r="K135" s="2144"/>
      <c r="L135" s="3559"/>
      <c r="M135" s="1224"/>
      <c r="N135" s="2657"/>
      <c r="O135" s="2657"/>
      <c r="P135" s="1456"/>
      <c r="Q135" s="1493"/>
      <c r="R135" s="2656"/>
      <c r="S135" s="2656"/>
      <c r="T135" s="2656"/>
    </row>
    <row r="136" spans="1:256" s="1493" customFormat="1" ht="13.5" customHeight="1">
      <c r="A136" s="2722"/>
      <c r="B136" s="1453"/>
      <c r="C136" s="1453"/>
      <c r="D136" s="2731" t="s">
        <v>3780</v>
      </c>
      <c r="E136" s="1453"/>
      <c r="F136" s="2732"/>
      <c r="G136" s="5846"/>
      <c r="H136" s="2723"/>
      <c r="I136" s="3371"/>
      <c r="J136" s="4430"/>
      <c r="K136" s="4172"/>
      <c r="L136" s="1456"/>
      <c r="M136" s="1456"/>
      <c r="N136" s="1456"/>
      <c r="O136" s="1456"/>
      <c r="P136" s="1456"/>
      <c r="Q136" s="1456"/>
      <c r="R136" s="1456"/>
      <c r="S136" s="1456"/>
      <c r="T136" s="1456"/>
      <c r="U136" s="1456"/>
      <c r="V136" s="1456"/>
      <c r="W136" s="1456"/>
      <c r="X136" s="1456"/>
      <c r="Y136" s="1456"/>
      <c r="Z136" s="1456"/>
      <c r="AA136" s="1456"/>
      <c r="AB136" s="1456"/>
      <c r="AC136" s="1456"/>
      <c r="AD136" s="1456"/>
      <c r="AE136" s="1456"/>
      <c r="AF136" s="1456"/>
      <c r="AG136" s="1456"/>
      <c r="AH136" s="1456"/>
      <c r="AI136" s="1456"/>
      <c r="AJ136" s="1456"/>
      <c r="AK136" s="1456"/>
      <c r="AL136" s="1456"/>
      <c r="AM136" s="1456"/>
      <c r="AN136" s="1456"/>
      <c r="AO136" s="1456"/>
      <c r="AP136" s="1456"/>
      <c r="AQ136" s="1456"/>
      <c r="AR136" s="1456"/>
      <c r="AS136" s="1456"/>
      <c r="AT136" s="1456"/>
      <c r="AU136" s="1456"/>
      <c r="AV136" s="1456"/>
      <c r="AW136" s="1456"/>
      <c r="AX136" s="1456"/>
      <c r="AY136" s="1456"/>
      <c r="AZ136" s="1456"/>
      <c r="BA136" s="1456"/>
      <c r="BB136" s="1456"/>
      <c r="BC136" s="1456"/>
      <c r="BD136" s="1456"/>
      <c r="BE136" s="1456"/>
      <c r="BF136" s="1456"/>
      <c r="BG136" s="1456"/>
      <c r="BH136" s="1456"/>
      <c r="BI136" s="1456"/>
      <c r="BJ136" s="1456"/>
      <c r="BK136" s="1456"/>
      <c r="BL136" s="1456"/>
      <c r="BM136" s="1456"/>
      <c r="BN136" s="1456"/>
      <c r="BO136" s="1456"/>
      <c r="BP136" s="1456"/>
      <c r="BQ136" s="1456"/>
      <c r="BR136" s="1456"/>
      <c r="BS136" s="1456"/>
      <c r="BT136" s="1456"/>
      <c r="BU136" s="1456"/>
      <c r="BV136" s="1456"/>
      <c r="BW136" s="1456"/>
      <c r="BX136" s="1456"/>
      <c r="BY136" s="1456"/>
      <c r="BZ136" s="1456"/>
      <c r="CA136" s="1456"/>
      <c r="CB136" s="1456"/>
      <c r="CC136" s="1456"/>
      <c r="CD136" s="1456"/>
      <c r="CE136" s="1456"/>
      <c r="CF136" s="1456"/>
      <c r="CG136" s="1456"/>
      <c r="CH136" s="1456"/>
      <c r="CI136" s="1456"/>
      <c r="CJ136" s="1456"/>
      <c r="CK136" s="1456"/>
      <c r="CL136" s="1456"/>
      <c r="CM136" s="1456"/>
      <c r="CN136" s="1456"/>
      <c r="CO136" s="1456"/>
      <c r="CP136" s="1456"/>
      <c r="CQ136" s="1456"/>
      <c r="CR136" s="1456"/>
      <c r="CS136" s="1456"/>
      <c r="CT136" s="1456"/>
      <c r="CU136" s="1456"/>
      <c r="CV136" s="1456"/>
      <c r="CW136" s="1456"/>
      <c r="CX136" s="1456"/>
      <c r="CY136" s="1456"/>
      <c r="CZ136" s="1456"/>
      <c r="DA136" s="1456"/>
      <c r="DB136" s="1456"/>
      <c r="DC136" s="1456"/>
      <c r="DD136" s="1456"/>
      <c r="DE136" s="1456"/>
      <c r="DF136" s="1456"/>
      <c r="DG136" s="1456"/>
      <c r="DH136" s="1456"/>
      <c r="DI136" s="1456"/>
      <c r="DJ136" s="1456"/>
      <c r="DK136" s="1456"/>
      <c r="DL136" s="1456"/>
      <c r="DM136" s="1456"/>
      <c r="DN136" s="1456"/>
      <c r="DO136" s="1456"/>
      <c r="DP136" s="1456"/>
      <c r="DQ136" s="1456"/>
      <c r="DR136" s="1456"/>
      <c r="DS136" s="1456"/>
      <c r="DT136" s="1456"/>
      <c r="DU136" s="1456"/>
      <c r="DV136" s="1456"/>
      <c r="DW136" s="1456"/>
      <c r="DX136" s="1456"/>
      <c r="DY136" s="1456"/>
      <c r="DZ136" s="1456"/>
      <c r="EA136" s="1456"/>
      <c r="EB136" s="1456"/>
      <c r="EC136" s="1456"/>
      <c r="ED136" s="1456"/>
      <c r="EE136" s="1456"/>
      <c r="EF136" s="1456"/>
      <c r="EG136" s="1456"/>
      <c r="EH136" s="1456"/>
      <c r="EI136" s="1456"/>
      <c r="EJ136" s="1456"/>
      <c r="EK136" s="1456"/>
      <c r="EL136" s="1456"/>
      <c r="EM136" s="1456"/>
      <c r="EN136" s="1456"/>
      <c r="EO136" s="1456"/>
      <c r="EP136" s="1456"/>
      <c r="EQ136" s="1456"/>
      <c r="ER136" s="1456"/>
      <c r="ES136" s="1456"/>
      <c r="ET136" s="1456"/>
      <c r="EU136" s="1456"/>
      <c r="EV136" s="1456"/>
      <c r="EW136" s="1456"/>
      <c r="EX136" s="1456"/>
      <c r="EY136" s="1456"/>
      <c r="EZ136" s="1456"/>
      <c r="FA136" s="1456"/>
      <c r="FB136" s="1456"/>
      <c r="FC136" s="1456"/>
      <c r="FD136" s="1456"/>
      <c r="FE136" s="1456"/>
      <c r="FF136" s="1456"/>
      <c r="FG136" s="1456"/>
      <c r="FH136" s="1456"/>
      <c r="FI136" s="1456"/>
      <c r="FJ136" s="1456"/>
      <c r="FK136" s="1456"/>
      <c r="FL136" s="1456"/>
      <c r="FM136" s="1456"/>
      <c r="FN136" s="1456"/>
      <c r="FO136" s="1456"/>
      <c r="FP136" s="1456"/>
      <c r="FQ136" s="1456"/>
      <c r="FR136" s="1456"/>
      <c r="FS136" s="1456"/>
      <c r="FT136" s="1456"/>
      <c r="FU136" s="1456"/>
      <c r="FV136" s="1456"/>
      <c r="FW136" s="1456"/>
      <c r="FX136" s="1456"/>
      <c r="FY136" s="1456"/>
      <c r="FZ136" s="1456"/>
      <c r="GA136" s="1456"/>
      <c r="GB136" s="1456"/>
      <c r="GC136" s="1456"/>
      <c r="GD136" s="1456"/>
      <c r="GE136" s="1456"/>
      <c r="GF136" s="1456"/>
      <c r="GG136" s="1456"/>
      <c r="GH136" s="1456"/>
      <c r="GI136" s="1456"/>
      <c r="GJ136" s="1456"/>
      <c r="GK136" s="1456"/>
      <c r="GL136" s="1456"/>
      <c r="GM136" s="1456"/>
      <c r="GN136" s="1456"/>
      <c r="GO136" s="1456"/>
      <c r="GP136" s="1456"/>
      <c r="GQ136" s="1456"/>
      <c r="GR136" s="1456"/>
      <c r="GS136" s="1456"/>
      <c r="GT136" s="1456"/>
      <c r="GU136" s="1456"/>
      <c r="GV136" s="1456"/>
      <c r="GW136" s="1456"/>
      <c r="GX136" s="1456"/>
      <c r="GY136" s="1456"/>
      <c r="GZ136" s="1456"/>
      <c r="HA136" s="1456"/>
      <c r="HB136" s="1456"/>
      <c r="HC136" s="1456"/>
      <c r="HD136" s="1456"/>
      <c r="HE136" s="1456"/>
      <c r="HF136" s="1456"/>
      <c r="HG136" s="1456"/>
      <c r="HH136" s="1456"/>
      <c r="HI136" s="1456"/>
      <c r="HJ136" s="1456"/>
      <c r="HK136" s="1456"/>
      <c r="HL136" s="1456"/>
      <c r="HM136" s="1456"/>
      <c r="HN136" s="1456"/>
      <c r="HO136" s="1456"/>
      <c r="HP136" s="1456"/>
      <c r="HQ136" s="1456"/>
      <c r="HR136" s="1456"/>
      <c r="HS136" s="1456"/>
      <c r="HT136" s="1456"/>
      <c r="HU136" s="1456"/>
      <c r="HV136" s="1456"/>
      <c r="HW136" s="1456"/>
      <c r="HX136" s="1456"/>
      <c r="HY136" s="1456"/>
      <c r="HZ136" s="1456"/>
      <c r="IA136" s="1456"/>
      <c r="IB136" s="1456"/>
      <c r="IC136" s="1456"/>
      <c r="ID136" s="1456"/>
      <c r="IE136" s="1456"/>
      <c r="IF136" s="1456"/>
      <c r="IG136" s="1456"/>
      <c r="IH136" s="1456"/>
      <c r="II136" s="1456"/>
      <c r="IJ136" s="1456"/>
      <c r="IK136" s="1456"/>
      <c r="IL136" s="1456"/>
      <c r="IM136" s="1456"/>
      <c r="IN136" s="1456"/>
      <c r="IO136" s="1456"/>
      <c r="IP136" s="1456"/>
      <c r="IQ136" s="1456"/>
      <c r="IR136" s="1456"/>
      <c r="IS136" s="1456"/>
      <c r="IT136" s="1456"/>
      <c r="IU136" s="1456"/>
      <c r="IV136" s="1456"/>
    </row>
    <row r="137" spans="1:256" s="1493" customFormat="1" ht="13.5" customHeight="1">
      <c r="A137" s="2722"/>
      <c r="B137" s="1453"/>
      <c r="C137" s="1453"/>
      <c r="D137" s="2731" t="s">
        <v>3779</v>
      </c>
      <c r="E137" s="1453"/>
      <c r="F137" s="2732">
        <f>((26.8*2.7)*2)*0.5</f>
        <v>72.360000000000014</v>
      </c>
      <c r="G137" s="5846"/>
      <c r="H137" s="2723"/>
      <c r="I137" s="3371"/>
      <c r="J137" s="4430"/>
      <c r="K137" s="4172"/>
      <c r="L137" s="1456"/>
      <c r="M137" s="1456"/>
      <c r="N137" s="1456"/>
      <c r="O137" s="1456"/>
      <c r="P137" s="1456"/>
      <c r="Q137" s="1456"/>
      <c r="R137" s="1456"/>
      <c r="S137" s="1456"/>
      <c r="T137" s="1456"/>
      <c r="U137" s="1456"/>
      <c r="V137" s="1456"/>
      <c r="W137" s="1456"/>
      <c r="X137" s="1456"/>
      <c r="Y137" s="1456"/>
      <c r="Z137" s="1456"/>
      <c r="AA137" s="1456"/>
      <c r="AB137" s="1456"/>
      <c r="AC137" s="1456"/>
      <c r="AD137" s="1456"/>
      <c r="AE137" s="1456"/>
      <c r="AF137" s="1456"/>
      <c r="AG137" s="1456"/>
      <c r="AH137" s="1456"/>
      <c r="AI137" s="1456"/>
      <c r="AJ137" s="1456"/>
      <c r="AK137" s="1456"/>
      <c r="AL137" s="1456"/>
      <c r="AM137" s="1456"/>
      <c r="AN137" s="1456"/>
      <c r="AO137" s="1456"/>
      <c r="AP137" s="1456"/>
      <c r="AQ137" s="1456"/>
      <c r="AR137" s="1456"/>
      <c r="AS137" s="1456"/>
      <c r="AT137" s="1456"/>
      <c r="AU137" s="1456"/>
      <c r="AV137" s="1456"/>
      <c r="AW137" s="1456"/>
      <c r="AX137" s="1456"/>
      <c r="AY137" s="1456"/>
      <c r="AZ137" s="1456"/>
      <c r="BA137" s="1456"/>
      <c r="BB137" s="1456"/>
      <c r="BC137" s="1456"/>
      <c r="BD137" s="1456"/>
      <c r="BE137" s="1456"/>
      <c r="BF137" s="1456"/>
      <c r="BG137" s="1456"/>
      <c r="BH137" s="1456"/>
      <c r="BI137" s="1456"/>
      <c r="BJ137" s="1456"/>
      <c r="BK137" s="1456"/>
      <c r="BL137" s="1456"/>
      <c r="BM137" s="1456"/>
      <c r="BN137" s="1456"/>
      <c r="BO137" s="1456"/>
      <c r="BP137" s="1456"/>
      <c r="BQ137" s="1456"/>
      <c r="BR137" s="1456"/>
      <c r="BS137" s="1456"/>
      <c r="BT137" s="1456"/>
      <c r="BU137" s="1456"/>
      <c r="BV137" s="1456"/>
      <c r="BW137" s="1456"/>
      <c r="BX137" s="1456"/>
      <c r="BY137" s="1456"/>
      <c r="BZ137" s="1456"/>
      <c r="CA137" s="1456"/>
      <c r="CB137" s="1456"/>
      <c r="CC137" s="1456"/>
      <c r="CD137" s="1456"/>
      <c r="CE137" s="1456"/>
      <c r="CF137" s="1456"/>
      <c r="CG137" s="1456"/>
      <c r="CH137" s="1456"/>
      <c r="CI137" s="1456"/>
      <c r="CJ137" s="1456"/>
      <c r="CK137" s="1456"/>
      <c r="CL137" s="1456"/>
      <c r="CM137" s="1456"/>
      <c r="CN137" s="1456"/>
      <c r="CO137" s="1456"/>
      <c r="CP137" s="1456"/>
      <c r="CQ137" s="1456"/>
      <c r="CR137" s="1456"/>
      <c r="CS137" s="1456"/>
      <c r="CT137" s="1456"/>
      <c r="CU137" s="1456"/>
      <c r="CV137" s="1456"/>
      <c r="CW137" s="1456"/>
      <c r="CX137" s="1456"/>
      <c r="CY137" s="1456"/>
      <c r="CZ137" s="1456"/>
      <c r="DA137" s="1456"/>
      <c r="DB137" s="1456"/>
      <c r="DC137" s="1456"/>
      <c r="DD137" s="1456"/>
      <c r="DE137" s="1456"/>
      <c r="DF137" s="1456"/>
      <c r="DG137" s="1456"/>
      <c r="DH137" s="1456"/>
      <c r="DI137" s="1456"/>
      <c r="DJ137" s="1456"/>
      <c r="DK137" s="1456"/>
      <c r="DL137" s="1456"/>
      <c r="DM137" s="1456"/>
      <c r="DN137" s="1456"/>
      <c r="DO137" s="1456"/>
      <c r="DP137" s="1456"/>
      <c r="DQ137" s="1456"/>
      <c r="DR137" s="1456"/>
      <c r="DS137" s="1456"/>
      <c r="DT137" s="1456"/>
      <c r="DU137" s="1456"/>
      <c r="DV137" s="1456"/>
      <c r="DW137" s="1456"/>
      <c r="DX137" s="1456"/>
      <c r="DY137" s="1456"/>
      <c r="DZ137" s="1456"/>
      <c r="EA137" s="1456"/>
      <c r="EB137" s="1456"/>
      <c r="EC137" s="1456"/>
      <c r="ED137" s="1456"/>
      <c r="EE137" s="1456"/>
      <c r="EF137" s="1456"/>
      <c r="EG137" s="1456"/>
      <c r="EH137" s="1456"/>
      <c r="EI137" s="1456"/>
      <c r="EJ137" s="1456"/>
      <c r="EK137" s="1456"/>
      <c r="EL137" s="1456"/>
      <c r="EM137" s="1456"/>
      <c r="EN137" s="1456"/>
      <c r="EO137" s="1456"/>
      <c r="EP137" s="1456"/>
      <c r="EQ137" s="1456"/>
      <c r="ER137" s="1456"/>
      <c r="ES137" s="1456"/>
      <c r="ET137" s="1456"/>
      <c r="EU137" s="1456"/>
      <c r="EV137" s="1456"/>
      <c r="EW137" s="1456"/>
      <c r="EX137" s="1456"/>
      <c r="EY137" s="1456"/>
      <c r="EZ137" s="1456"/>
      <c r="FA137" s="1456"/>
      <c r="FB137" s="1456"/>
      <c r="FC137" s="1456"/>
      <c r="FD137" s="1456"/>
      <c r="FE137" s="1456"/>
      <c r="FF137" s="1456"/>
      <c r="FG137" s="1456"/>
      <c r="FH137" s="1456"/>
      <c r="FI137" s="1456"/>
      <c r="FJ137" s="1456"/>
      <c r="FK137" s="1456"/>
      <c r="FL137" s="1456"/>
      <c r="FM137" s="1456"/>
      <c r="FN137" s="1456"/>
      <c r="FO137" s="1456"/>
      <c r="FP137" s="1456"/>
      <c r="FQ137" s="1456"/>
      <c r="FR137" s="1456"/>
      <c r="FS137" s="1456"/>
      <c r="FT137" s="1456"/>
      <c r="FU137" s="1456"/>
      <c r="FV137" s="1456"/>
      <c r="FW137" s="1456"/>
      <c r="FX137" s="1456"/>
      <c r="FY137" s="1456"/>
      <c r="FZ137" s="1456"/>
      <c r="GA137" s="1456"/>
      <c r="GB137" s="1456"/>
      <c r="GC137" s="1456"/>
      <c r="GD137" s="1456"/>
      <c r="GE137" s="1456"/>
      <c r="GF137" s="1456"/>
      <c r="GG137" s="1456"/>
      <c r="GH137" s="1456"/>
      <c r="GI137" s="1456"/>
      <c r="GJ137" s="1456"/>
      <c r="GK137" s="1456"/>
      <c r="GL137" s="1456"/>
      <c r="GM137" s="1456"/>
      <c r="GN137" s="1456"/>
      <c r="GO137" s="1456"/>
      <c r="GP137" s="1456"/>
      <c r="GQ137" s="1456"/>
      <c r="GR137" s="1456"/>
      <c r="GS137" s="1456"/>
      <c r="GT137" s="1456"/>
      <c r="GU137" s="1456"/>
      <c r="GV137" s="1456"/>
      <c r="GW137" s="1456"/>
      <c r="GX137" s="1456"/>
      <c r="GY137" s="1456"/>
      <c r="GZ137" s="1456"/>
      <c r="HA137" s="1456"/>
      <c r="HB137" s="1456"/>
      <c r="HC137" s="1456"/>
      <c r="HD137" s="1456"/>
      <c r="HE137" s="1456"/>
      <c r="HF137" s="1456"/>
      <c r="HG137" s="1456"/>
      <c r="HH137" s="1456"/>
      <c r="HI137" s="1456"/>
      <c r="HJ137" s="1456"/>
      <c r="HK137" s="1456"/>
      <c r="HL137" s="1456"/>
      <c r="HM137" s="1456"/>
      <c r="HN137" s="1456"/>
      <c r="HO137" s="1456"/>
      <c r="HP137" s="1456"/>
      <c r="HQ137" s="1456"/>
      <c r="HR137" s="1456"/>
      <c r="HS137" s="1456"/>
      <c r="HT137" s="1456"/>
      <c r="HU137" s="1456"/>
      <c r="HV137" s="1456"/>
      <c r="HW137" s="1456"/>
      <c r="HX137" s="1456"/>
      <c r="HY137" s="1456"/>
      <c r="HZ137" s="1456"/>
      <c r="IA137" s="1456"/>
      <c r="IB137" s="1456"/>
      <c r="IC137" s="1456"/>
      <c r="ID137" s="1456"/>
      <c r="IE137" s="1456"/>
      <c r="IF137" s="1456"/>
      <c r="IG137" s="1456"/>
      <c r="IH137" s="1456"/>
      <c r="II137" s="1456"/>
      <c r="IJ137" s="1456"/>
      <c r="IK137" s="1456"/>
      <c r="IL137" s="1456"/>
      <c r="IM137" s="1456"/>
      <c r="IN137" s="1456"/>
      <c r="IO137" s="1456"/>
      <c r="IP137" s="1456"/>
      <c r="IQ137" s="1456"/>
      <c r="IR137" s="1456"/>
      <c r="IS137" s="1456"/>
      <c r="IT137" s="1456"/>
      <c r="IU137" s="1456"/>
      <c r="IV137" s="1456"/>
    </row>
    <row r="138" spans="1:256" s="1493" customFormat="1" ht="13.5" customHeight="1">
      <c r="A138" s="2722"/>
      <c r="B138" s="1453"/>
      <c r="C138" s="1453"/>
      <c r="D138" s="2731" t="s">
        <v>3778</v>
      </c>
      <c r="E138" s="1453"/>
      <c r="F138" s="2732">
        <f>((3.9*2.5)*2)*0.5</f>
        <v>9.75</v>
      </c>
      <c r="G138" s="5846"/>
      <c r="H138" s="2723"/>
      <c r="I138" s="3371"/>
      <c r="J138" s="4430"/>
      <c r="K138" s="4172"/>
      <c r="L138" s="1456"/>
      <c r="M138" s="1456"/>
      <c r="N138" s="1456"/>
      <c r="O138" s="1456"/>
      <c r="P138" s="1456"/>
      <c r="Q138" s="1456"/>
      <c r="R138" s="1456"/>
      <c r="S138" s="1456"/>
      <c r="T138" s="1456"/>
      <c r="U138" s="1456"/>
      <c r="V138" s="1456"/>
      <c r="W138" s="1456"/>
      <c r="X138" s="1456"/>
      <c r="Y138" s="1456"/>
      <c r="Z138" s="1456"/>
      <c r="AA138" s="1456"/>
      <c r="AB138" s="1456"/>
      <c r="AC138" s="1456"/>
      <c r="AD138" s="1456"/>
      <c r="AE138" s="1456"/>
      <c r="AF138" s="1456"/>
      <c r="AG138" s="1456"/>
      <c r="AH138" s="1456"/>
      <c r="AI138" s="1456"/>
      <c r="AJ138" s="1456"/>
      <c r="AK138" s="1456"/>
      <c r="AL138" s="1456"/>
      <c r="AM138" s="1456"/>
      <c r="AN138" s="1456"/>
      <c r="AO138" s="1456"/>
      <c r="AP138" s="1456"/>
      <c r="AQ138" s="1456"/>
      <c r="AR138" s="1456"/>
      <c r="AS138" s="1456"/>
      <c r="AT138" s="1456"/>
      <c r="AU138" s="1456"/>
      <c r="AV138" s="1456"/>
      <c r="AW138" s="1456"/>
      <c r="AX138" s="1456"/>
      <c r="AY138" s="1456"/>
      <c r="AZ138" s="1456"/>
      <c r="BA138" s="1456"/>
      <c r="BB138" s="1456"/>
      <c r="BC138" s="1456"/>
      <c r="BD138" s="1456"/>
      <c r="BE138" s="1456"/>
      <c r="BF138" s="1456"/>
      <c r="BG138" s="1456"/>
      <c r="BH138" s="1456"/>
      <c r="BI138" s="1456"/>
      <c r="BJ138" s="1456"/>
      <c r="BK138" s="1456"/>
      <c r="BL138" s="1456"/>
      <c r="BM138" s="1456"/>
      <c r="BN138" s="1456"/>
      <c r="BO138" s="1456"/>
      <c r="BP138" s="1456"/>
      <c r="BQ138" s="1456"/>
      <c r="BR138" s="1456"/>
      <c r="BS138" s="1456"/>
      <c r="BT138" s="1456"/>
      <c r="BU138" s="1456"/>
      <c r="BV138" s="1456"/>
      <c r="BW138" s="1456"/>
      <c r="BX138" s="1456"/>
      <c r="BY138" s="1456"/>
      <c r="BZ138" s="1456"/>
      <c r="CA138" s="1456"/>
      <c r="CB138" s="1456"/>
      <c r="CC138" s="1456"/>
      <c r="CD138" s="1456"/>
      <c r="CE138" s="1456"/>
      <c r="CF138" s="1456"/>
      <c r="CG138" s="1456"/>
      <c r="CH138" s="1456"/>
      <c r="CI138" s="1456"/>
      <c r="CJ138" s="1456"/>
      <c r="CK138" s="1456"/>
      <c r="CL138" s="1456"/>
      <c r="CM138" s="1456"/>
      <c r="CN138" s="1456"/>
      <c r="CO138" s="1456"/>
      <c r="CP138" s="1456"/>
      <c r="CQ138" s="1456"/>
      <c r="CR138" s="1456"/>
      <c r="CS138" s="1456"/>
      <c r="CT138" s="1456"/>
      <c r="CU138" s="1456"/>
      <c r="CV138" s="1456"/>
      <c r="CW138" s="1456"/>
      <c r="CX138" s="1456"/>
      <c r="CY138" s="1456"/>
      <c r="CZ138" s="1456"/>
      <c r="DA138" s="1456"/>
      <c r="DB138" s="1456"/>
      <c r="DC138" s="1456"/>
      <c r="DD138" s="1456"/>
      <c r="DE138" s="1456"/>
      <c r="DF138" s="1456"/>
      <c r="DG138" s="1456"/>
      <c r="DH138" s="1456"/>
      <c r="DI138" s="1456"/>
      <c r="DJ138" s="1456"/>
      <c r="DK138" s="1456"/>
      <c r="DL138" s="1456"/>
      <c r="DM138" s="1456"/>
      <c r="DN138" s="1456"/>
      <c r="DO138" s="1456"/>
      <c r="DP138" s="1456"/>
      <c r="DQ138" s="1456"/>
      <c r="DR138" s="1456"/>
      <c r="DS138" s="1456"/>
      <c r="DT138" s="1456"/>
      <c r="DU138" s="1456"/>
      <c r="DV138" s="1456"/>
      <c r="DW138" s="1456"/>
      <c r="DX138" s="1456"/>
      <c r="DY138" s="1456"/>
      <c r="DZ138" s="1456"/>
      <c r="EA138" s="1456"/>
      <c r="EB138" s="1456"/>
      <c r="EC138" s="1456"/>
      <c r="ED138" s="1456"/>
      <c r="EE138" s="1456"/>
      <c r="EF138" s="1456"/>
      <c r="EG138" s="1456"/>
      <c r="EH138" s="1456"/>
      <c r="EI138" s="1456"/>
      <c r="EJ138" s="1456"/>
      <c r="EK138" s="1456"/>
      <c r="EL138" s="1456"/>
      <c r="EM138" s="1456"/>
      <c r="EN138" s="1456"/>
      <c r="EO138" s="1456"/>
      <c r="EP138" s="1456"/>
      <c r="EQ138" s="1456"/>
      <c r="ER138" s="1456"/>
      <c r="ES138" s="1456"/>
      <c r="ET138" s="1456"/>
      <c r="EU138" s="1456"/>
      <c r="EV138" s="1456"/>
      <c r="EW138" s="1456"/>
      <c r="EX138" s="1456"/>
      <c r="EY138" s="1456"/>
      <c r="EZ138" s="1456"/>
      <c r="FA138" s="1456"/>
      <c r="FB138" s="1456"/>
      <c r="FC138" s="1456"/>
      <c r="FD138" s="1456"/>
      <c r="FE138" s="1456"/>
      <c r="FF138" s="1456"/>
      <c r="FG138" s="1456"/>
      <c r="FH138" s="1456"/>
      <c r="FI138" s="1456"/>
      <c r="FJ138" s="1456"/>
      <c r="FK138" s="1456"/>
      <c r="FL138" s="1456"/>
      <c r="FM138" s="1456"/>
      <c r="FN138" s="1456"/>
      <c r="FO138" s="1456"/>
      <c r="FP138" s="1456"/>
      <c r="FQ138" s="1456"/>
      <c r="FR138" s="1456"/>
      <c r="FS138" s="1456"/>
      <c r="FT138" s="1456"/>
      <c r="FU138" s="1456"/>
      <c r="FV138" s="1456"/>
      <c r="FW138" s="1456"/>
      <c r="FX138" s="1456"/>
      <c r="FY138" s="1456"/>
      <c r="FZ138" s="1456"/>
      <c r="GA138" s="1456"/>
      <c r="GB138" s="1456"/>
      <c r="GC138" s="1456"/>
      <c r="GD138" s="1456"/>
      <c r="GE138" s="1456"/>
      <c r="GF138" s="1456"/>
      <c r="GG138" s="1456"/>
      <c r="GH138" s="1456"/>
      <c r="GI138" s="1456"/>
      <c r="GJ138" s="1456"/>
      <c r="GK138" s="1456"/>
      <c r="GL138" s="1456"/>
      <c r="GM138" s="1456"/>
      <c r="GN138" s="1456"/>
      <c r="GO138" s="1456"/>
      <c r="GP138" s="1456"/>
      <c r="GQ138" s="1456"/>
      <c r="GR138" s="1456"/>
      <c r="GS138" s="1456"/>
      <c r="GT138" s="1456"/>
      <c r="GU138" s="1456"/>
      <c r="GV138" s="1456"/>
      <c r="GW138" s="1456"/>
      <c r="GX138" s="1456"/>
      <c r="GY138" s="1456"/>
      <c r="GZ138" s="1456"/>
      <c r="HA138" s="1456"/>
      <c r="HB138" s="1456"/>
      <c r="HC138" s="1456"/>
      <c r="HD138" s="1456"/>
      <c r="HE138" s="1456"/>
      <c r="HF138" s="1456"/>
      <c r="HG138" s="1456"/>
      <c r="HH138" s="1456"/>
      <c r="HI138" s="1456"/>
      <c r="HJ138" s="1456"/>
      <c r="HK138" s="1456"/>
      <c r="HL138" s="1456"/>
      <c r="HM138" s="1456"/>
      <c r="HN138" s="1456"/>
      <c r="HO138" s="1456"/>
      <c r="HP138" s="1456"/>
      <c r="HQ138" s="1456"/>
      <c r="HR138" s="1456"/>
      <c r="HS138" s="1456"/>
      <c r="HT138" s="1456"/>
      <c r="HU138" s="1456"/>
      <c r="HV138" s="1456"/>
      <c r="HW138" s="1456"/>
      <c r="HX138" s="1456"/>
      <c r="HY138" s="1456"/>
      <c r="HZ138" s="1456"/>
      <c r="IA138" s="1456"/>
      <c r="IB138" s="1456"/>
      <c r="IC138" s="1456"/>
      <c r="ID138" s="1456"/>
      <c r="IE138" s="1456"/>
      <c r="IF138" s="1456"/>
      <c r="IG138" s="1456"/>
      <c r="IH138" s="1456"/>
      <c r="II138" s="1456"/>
      <c r="IJ138" s="1456"/>
      <c r="IK138" s="1456"/>
      <c r="IL138" s="1456"/>
      <c r="IM138" s="1456"/>
      <c r="IN138" s="1456"/>
      <c r="IO138" s="1456"/>
      <c r="IP138" s="1456"/>
      <c r="IQ138" s="1456"/>
      <c r="IR138" s="1456"/>
      <c r="IS138" s="1456"/>
      <c r="IT138" s="1456"/>
      <c r="IU138" s="1456"/>
      <c r="IV138" s="1456"/>
    </row>
    <row r="139" spans="1:256" s="1493" customFormat="1" ht="13.5" customHeight="1">
      <c r="A139" s="2722"/>
      <c r="B139" s="1453"/>
      <c r="C139" s="1453"/>
      <c r="D139" s="2731" t="s">
        <v>3777</v>
      </c>
      <c r="E139" s="1453"/>
      <c r="F139" s="2732">
        <f>((82.4*2.65)*2)*0.5</f>
        <v>218.36</v>
      </c>
      <c r="G139" s="5846"/>
      <c r="H139" s="2723"/>
      <c r="I139" s="3371"/>
      <c r="J139" s="4430"/>
      <c r="K139" s="4172"/>
      <c r="L139" s="1456"/>
      <c r="M139" s="1456"/>
      <c r="N139" s="1456"/>
      <c r="O139" s="1456"/>
      <c r="P139" s="1456"/>
      <c r="Q139" s="1456"/>
      <c r="R139" s="1456"/>
      <c r="S139" s="1456"/>
      <c r="T139" s="1456"/>
      <c r="U139" s="1456"/>
      <c r="V139" s="1456"/>
      <c r="W139" s="1456"/>
      <c r="X139" s="1456"/>
      <c r="Y139" s="1456"/>
      <c r="Z139" s="1456"/>
      <c r="AA139" s="1456"/>
      <c r="AB139" s="1456"/>
      <c r="AC139" s="1456"/>
      <c r="AD139" s="1456"/>
      <c r="AE139" s="1456"/>
      <c r="AF139" s="1456"/>
      <c r="AG139" s="1456"/>
      <c r="AH139" s="1456"/>
      <c r="AI139" s="1456"/>
      <c r="AJ139" s="1456"/>
      <c r="AK139" s="1456"/>
      <c r="AL139" s="1456"/>
      <c r="AM139" s="1456"/>
      <c r="AN139" s="1456"/>
      <c r="AO139" s="1456"/>
      <c r="AP139" s="1456"/>
      <c r="AQ139" s="1456"/>
      <c r="AR139" s="1456"/>
      <c r="AS139" s="1456"/>
      <c r="AT139" s="1456"/>
      <c r="AU139" s="1456"/>
      <c r="AV139" s="1456"/>
      <c r="AW139" s="1456"/>
      <c r="AX139" s="1456"/>
      <c r="AY139" s="1456"/>
      <c r="AZ139" s="1456"/>
      <c r="BA139" s="1456"/>
      <c r="BB139" s="1456"/>
      <c r="BC139" s="1456"/>
      <c r="BD139" s="1456"/>
      <c r="BE139" s="1456"/>
      <c r="BF139" s="1456"/>
      <c r="BG139" s="1456"/>
      <c r="BH139" s="1456"/>
      <c r="BI139" s="1456"/>
      <c r="BJ139" s="1456"/>
      <c r="BK139" s="1456"/>
      <c r="BL139" s="1456"/>
      <c r="BM139" s="1456"/>
      <c r="BN139" s="1456"/>
      <c r="BO139" s="1456"/>
      <c r="BP139" s="1456"/>
      <c r="BQ139" s="1456"/>
      <c r="BR139" s="1456"/>
      <c r="BS139" s="1456"/>
      <c r="BT139" s="1456"/>
      <c r="BU139" s="1456"/>
      <c r="BV139" s="1456"/>
      <c r="BW139" s="1456"/>
      <c r="BX139" s="1456"/>
      <c r="BY139" s="1456"/>
      <c r="BZ139" s="1456"/>
      <c r="CA139" s="1456"/>
      <c r="CB139" s="1456"/>
      <c r="CC139" s="1456"/>
      <c r="CD139" s="1456"/>
      <c r="CE139" s="1456"/>
      <c r="CF139" s="1456"/>
      <c r="CG139" s="1456"/>
      <c r="CH139" s="1456"/>
      <c r="CI139" s="1456"/>
      <c r="CJ139" s="1456"/>
      <c r="CK139" s="1456"/>
      <c r="CL139" s="1456"/>
      <c r="CM139" s="1456"/>
      <c r="CN139" s="1456"/>
      <c r="CO139" s="1456"/>
      <c r="CP139" s="1456"/>
      <c r="CQ139" s="1456"/>
      <c r="CR139" s="1456"/>
      <c r="CS139" s="1456"/>
      <c r="CT139" s="1456"/>
      <c r="CU139" s="1456"/>
      <c r="CV139" s="1456"/>
      <c r="CW139" s="1456"/>
      <c r="CX139" s="1456"/>
      <c r="CY139" s="1456"/>
      <c r="CZ139" s="1456"/>
      <c r="DA139" s="1456"/>
      <c r="DB139" s="1456"/>
      <c r="DC139" s="1456"/>
      <c r="DD139" s="1456"/>
      <c r="DE139" s="1456"/>
      <c r="DF139" s="1456"/>
      <c r="DG139" s="1456"/>
      <c r="DH139" s="1456"/>
      <c r="DI139" s="1456"/>
      <c r="DJ139" s="1456"/>
      <c r="DK139" s="1456"/>
      <c r="DL139" s="1456"/>
      <c r="DM139" s="1456"/>
      <c r="DN139" s="1456"/>
      <c r="DO139" s="1456"/>
      <c r="DP139" s="1456"/>
      <c r="DQ139" s="1456"/>
      <c r="DR139" s="1456"/>
      <c r="DS139" s="1456"/>
      <c r="DT139" s="1456"/>
      <c r="DU139" s="1456"/>
      <c r="DV139" s="1456"/>
      <c r="DW139" s="1456"/>
      <c r="DX139" s="1456"/>
      <c r="DY139" s="1456"/>
      <c r="DZ139" s="1456"/>
      <c r="EA139" s="1456"/>
      <c r="EB139" s="1456"/>
      <c r="EC139" s="1456"/>
      <c r="ED139" s="1456"/>
      <c r="EE139" s="1456"/>
      <c r="EF139" s="1456"/>
      <c r="EG139" s="1456"/>
      <c r="EH139" s="1456"/>
      <c r="EI139" s="1456"/>
      <c r="EJ139" s="1456"/>
      <c r="EK139" s="1456"/>
      <c r="EL139" s="1456"/>
      <c r="EM139" s="1456"/>
      <c r="EN139" s="1456"/>
      <c r="EO139" s="1456"/>
      <c r="EP139" s="1456"/>
      <c r="EQ139" s="1456"/>
      <c r="ER139" s="1456"/>
      <c r="ES139" s="1456"/>
      <c r="ET139" s="1456"/>
      <c r="EU139" s="1456"/>
      <c r="EV139" s="1456"/>
      <c r="EW139" s="1456"/>
      <c r="EX139" s="1456"/>
      <c r="EY139" s="1456"/>
      <c r="EZ139" s="1456"/>
      <c r="FA139" s="1456"/>
      <c r="FB139" s="1456"/>
      <c r="FC139" s="1456"/>
      <c r="FD139" s="1456"/>
      <c r="FE139" s="1456"/>
      <c r="FF139" s="1456"/>
      <c r="FG139" s="1456"/>
      <c r="FH139" s="1456"/>
      <c r="FI139" s="1456"/>
      <c r="FJ139" s="1456"/>
      <c r="FK139" s="1456"/>
      <c r="FL139" s="1456"/>
      <c r="FM139" s="1456"/>
      <c r="FN139" s="1456"/>
      <c r="FO139" s="1456"/>
      <c r="FP139" s="1456"/>
      <c r="FQ139" s="1456"/>
      <c r="FR139" s="1456"/>
      <c r="FS139" s="1456"/>
      <c r="FT139" s="1456"/>
      <c r="FU139" s="1456"/>
      <c r="FV139" s="1456"/>
      <c r="FW139" s="1456"/>
      <c r="FX139" s="1456"/>
      <c r="FY139" s="1456"/>
      <c r="FZ139" s="1456"/>
      <c r="GA139" s="1456"/>
      <c r="GB139" s="1456"/>
      <c r="GC139" s="1456"/>
      <c r="GD139" s="1456"/>
      <c r="GE139" s="1456"/>
      <c r="GF139" s="1456"/>
      <c r="GG139" s="1456"/>
      <c r="GH139" s="1456"/>
      <c r="GI139" s="1456"/>
      <c r="GJ139" s="1456"/>
      <c r="GK139" s="1456"/>
      <c r="GL139" s="1456"/>
      <c r="GM139" s="1456"/>
      <c r="GN139" s="1456"/>
      <c r="GO139" s="1456"/>
      <c r="GP139" s="1456"/>
      <c r="GQ139" s="1456"/>
      <c r="GR139" s="1456"/>
      <c r="GS139" s="1456"/>
      <c r="GT139" s="1456"/>
      <c r="GU139" s="1456"/>
      <c r="GV139" s="1456"/>
      <c r="GW139" s="1456"/>
      <c r="GX139" s="1456"/>
      <c r="GY139" s="1456"/>
      <c r="GZ139" s="1456"/>
      <c r="HA139" s="1456"/>
      <c r="HB139" s="1456"/>
      <c r="HC139" s="1456"/>
      <c r="HD139" s="1456"/>
      <c r="HE139" s="1456"/>
      <c r="HF139" s="1456"/>
      <c r="HG139" s="1456"/>
      <c r="HH139" s="1456"/>
      <c r="HI139" s="1456"/>
      <c r="HJ139" s="1456"/>
      <c r="HK139" s="1456"/>
      <c r="HL139" s="1456"/>
      <c r="HM139" s="1456"/>
      <c r="HN139" s="1456"/>
      <c r="HO139" s="1456"/>
      <c r="HP139" s="1456"/>
      <c r="HQ139" s="1456"/>
      <c r="HR139" s="1456"/>
      <c r="HS139" s="1456"/>
      <c r="HT139" s="1456"/>
      <c r="HU139" s="1456"/>
      <c r="HV139" s="1456"/>
      <c r="HW139" s="1456"/>
      <c r="HX139" s="1456"/>
      <c r="HY139" s="1456"/>
      <c r="HZ139" s="1456"/>
      <c r="IA139" s="1456"/>
      <c r="IB139" s="1456"/>
      <c r="IC139" s="1456"/>
      <c r="ID139" s="1456"/>
      <c r="IE139" s="1456"/>
      <c r="IF139" s="1456"/>
      <c r="IG139" s="1456"/>
      <c r="IH139" s="1456"/>
      <c r="II139" s="1456"/>
      <c r="IJ139" s="1456"/>
      <c r="IK139" s="1456"/>
      <c r="IL139" s="1456"/>
      <c r="IM139" s="1456"/>
      <c r="IN139" s="1456"/>
      <c r="IO139" s="1456"/>
      <c r="IP139" s="1456"/>
      <c r="IQ139" s="1456"/>
      <c r="IR139" s="1456"/>
      <c r="IS139" s="1456"/>
      <c r="IT139" s="1456"/>
      <c r="IU139" s="1456"/>
      <c r="IV139" s="1456"/>
    </row>
    <row r="140" spans="1:256" s="1493" customFormat="1" ht="13.5" customHeight="1">
      <c r="A140" s="2722"/>
      <c r="B140" s="1453"/>
      <c r="C140" s="1453"/>
      <c r="D140" s="2731" t="s">
        <v>3776</v>
      </c>
      <c r="E140" s="1453"/>
      <c r="F140" s="2732">
        <f>((3*2.8)*2)*0.5</f>
        <v>8.3999999999999986</v>
      </c>
      <c r="G140" s="5846"/>
      <c r="H140" s="2723"/>
      <c r="I140" s="3371"/>
      <c r="J140" s="4430"/>
      <c r="K140" s="4172"/>
      <c r="L140" s="1456"/>
      <c r="M140" s="1456"/>
      <c r="N140" s="1456"/>
      <c r="O140" s="1456"/>
      <c r="P140" s="1456"/>
      <c r="Q140" s="1456"/>
      <c r="R140" s="1456"/>
      <c r="S140" s="1456"/>
      <c r="T140" s="1456"/>
      <c r="U140" s="1456"/>
      <c r="V140" s="1456"/>
      <c r="W140" s="1456"/>
      <c r="X140" s="1456"/>
      <c r="Y140" s="1456"/>
      <c r="Z140" s="1456"/>
      <c r="AA140" s="1456"/>
      <c r="AB140" s="1456"/>
      <c r="AC140" s="1456"/>
      <c r="AD140" s="1456"/>
      <c r="AE140" s="1456"/>
      <c r="AF140" s="1456"/>
      <c r="AG140" s="1456"/>
      <c r="AH140" s="1456"/>
      <c r="AI140" s="1456"/>
      <c r="AJ140" s="1456"/>
      <c r="AK140" s="1456"/>
      <c r="AL140" s="1456"/>
      <c r="AM140" s="1456"/>
      <c r="AN140" s="1456"/>
      <c r="AO140" s="1456"/>
      <c r="AP140" s="1456"/>
      <c r="AQ140" s="1456"/>
      <c r="AR140" s="1456"/>
      <c r="AS140" s="1456"/>
      <c r="AT140" s="1456"/>
      <c r="AU140" s="1456"/>
      <c r="AV140" s="1456"/>
      <c r="AW140" s="1456"/>
      <c r="AX140" s="1456"/>
      <c r="AY140" s="1456"/>
      <c r="AZ140" s="1456"/>
      <c r="BA140" s="1456"/>
      <c r="BB140" s="1456"/>
      <c r="BC140" s="1456"/>
      <c r="BD140" s="1456"/>
      <c r="BE140" s="1456"/>
      <c r="BF140" s="1456"/>
      <c r="BG140" s="1456"/>
      <c r="BH140" s="1456"/>
      <c r="BI140" s="1456"/>
      <c r="BJ140" s="1456"/>
      <c r="BK140" s="1456"/>
      <c r="BL140" s="1456"/>
      <c r="BM140" s="1456"/>
      <c r="BN140" s="1456"/>
      <c r="BO140" s="1456"/>
      <c r="BP140" s="1456"/>
      <c r="BQ140" s="1456"/>
      <c r="BR140" s="1456"/>
      <c r="BS140" s="1456"/>
      <c r="BT140" s="1456"/>
      <c r="BU140" s="1456"/>
      <c r="BV140" s="1456"/>
      <c r="BW140" s="1456"/>
      <c r="BX140" s="1456"/>
      <c r="BY140" s="1456"/>
      <c r="BZ140" s="1456"/>
      <c r="CA140" s="1456"/>
      <c r="CB140" s="1456"/>
      <c r="CC140" s="1456"/>
      <c r="CD140" s="1456"/>
      <c r="CE140" s="1456"/>
      <c r="CF140" s="1456"/>
      <c r="CG140" s="1456"/>
      <c r="CH140" s="1456"/>
      <c r="CI140" s="1456"/>
      <c r="CJ140" s="1456"/>
      <c r="CK140" s="1456"/>
      <c r="CL140" s="1456"/>
      <c r="CM140" s="1456"/>
      <c r="CN140" s="1456"/>
      <c r="CO140" s="1456"/>
      <c r="CP140" s="1456"/>
      <c r="CQ140" s="1456"/>
      <c r="CR140" s="1456"/>
      <c r="CS140" s="1456"/>
      <c r="CT140" s="1456"/>
      <c r="CU140" s="1456"/>
      <c r="CV140" s="1456"/>
      <c r="CW140" s="1456"/>
      <c r="CX140" s="1456"/>
      <c r="CY140" s="1456"/>
      <c r="CZ140" s="1456"/>
      <c r="DA140" s="1456"/>
      <c r="DB140" s="1456"/>
      <c r="DC140" s="1456"/>
      <c r="DD140" s="1456"/>
      <c r="DE140" s="1456"/>
      <c r="DF140" s="1456"/>
      <c r="DG140" s="1456"/>
      <c r="DH140" s="1456"/>
      <c r="DI140" s="1456"/>
      <c r="DJ140" s="1456"/>
      <c r="DK140" s="1456"/>
      <c r="DL140" s="1456"/>
      <c r="DM140" s="1456"/>
      <c r="DN140" s="1456"/>
      <c r="DO140" s="1456"/>
      <c r="DP140" s="1456"/>
      <c r="DQ140" s="1456"/>
      <c r="DR140" s="1456"/>
      <c r="DS140" s="1456"/>
      <c r="DT140" s="1456"/>
      <c r="DU140" s="1456"/>
      <c r="DV140" s="1456"/>
      <c r="DW140" s="1456"/>
      <c r="DX140" s="1456"/>
      <c r="DY140" s="1456"/>
      <c r="DZ140" s="1456"/>
      <c r="EA140" s="1456"/>
      <c r="EB140" s="1456"/>
      <c r="EC140" s="1456"/>
      <c r="ED140" s="1456"/>
      <c r="EE140" s="1456"/>
      <c r="EF140" s="1456"/>
      <c r="EG140" s="1456"/>
      <c r="EH140" s="1456"/>
      <c r="EI140" s="1456"/>
      <c r="EJ140" s="1456"/>
      <c r="EK140" s="1456"/>
      <c r="EL140" s="1456"/>
      <c r="EM140" s="1456"/>
      <c r="EN140" s="1456"/>
      <c r="EO140" s="1456"/>
      <c r="EP140" s="1456"/>
      <c r="EQ140" s="1456"/>
      <c r="ER140" s="1456"/>
      <c r="ES140" s="1456"/>
      <c r="ET140" s="1456"/>
      <c r="EU140" s="1456"/>
      <c r="EV140" s="1456"/>
      <c r="EW140" s="1456"/>
      <c r="EX140" s="1456"/>
      <c r="EY140" s="1456"/>
      <c r="EZ140" s="1456"/>
      <c r="FA140" s="1456"/>
      <c r="FB140" s="1456"/>
      <c r="FC140" s="1456"/>
      <c r="FD140" s="1456"/>
      <c r="FE140" s="1456"/>
      <c r="FF140" s="1456"/>
      <c r="FG140" s="1456"/>
      <c r="FH140" s="1456"/>
      <c r="FI140" s="1456"/>
      <c r="FJ140" s="1456"/>
      <c r="FK140" s="1456"/>
      <c r="FL140" s="1456"/>
      <c r="FM140" s="1456"/>
      <c r="FN140" s="1456"/>
      <c r="FO140" s="1456"/>
      <c r="FP140" s="1456"/>
      <c r="FQ140" s="1456"/>
      <c r="FR140" s="1456"/>
      <c r="FS140" s="1456"/>
      <c r="FT140" s="1456"/>
      <c r="FU140" s="1456"/>
      <c r="FV140" s="1456"/>
      <c r="FW140" s="1456"/>
      <c r="FX140" s="1456"/>
      <c r="FY140" s="1456"/>
      <c r="FZ140" s="1456"/>
      <c r="GA140" s="1456"/>
      <c r="GB140" s="1456"/>
      <c r="GC140" s="1456"/>
      <c r="GD140" s="1456"/>
      <c r="GE140" s="1456"/>
      <c r="GF140" s="1456"/>
      <c r="GG140" s="1456"/>
      <c r="GH140" s="1456"/>
      <c r="GI140" s="1456"/>
      <c r="GJ140" s="1456"/>
      <c r="GK140" s="1456"/>
      <c r="GL140" s="1456"/>
      <c r="GM140" s="1456"/>
      <c r="GN140" s="1456"/>
      <c r="GO140" s="1456"/>
      <c r="GP140" s="1456"/>
      <c r="GQ140" s="1456"/>
      <c r="GR140" s="1456"/>
      <c r="GS140" s="1456"/>
      <c r="GT140" s="1456"/>
      <c r="GU140" s="1456"/>
      <c r="GV140" s="1456"/>
      <c r="GW140" s="1456"/>
      <c r="GX140" s="1456"/>
      <c r="GY140" s="1456"/>
      <c r="GZ140" s="1456"/>
      <c r="HA140" s="1456"/>
      <c r="HB140" s="1456"/>
      <c r="HC140" s="1456"/>
      <c r="HD140" s="1456"/>
      <c r="HE140" s="1456"/>
      <c r="HF140" s="1456"/>
      <c r="HG140" s="1456"/>
      <c r="HH140" s="1456"/>
      <c r="HI140" s="1456"/>
      <c r="HJ140" s="1456"/>
      <c r="HK140" s="1456"/>
      <c r="HL140" s="1456"/>
      <c r="HM140" s="1456"/>
      <c r="HN140" s="1456"/>
      <c r="HO140" s="1456"/>
      <c r="HP140" s="1456"/>
      <c r="HQ140" s="1456"/>
      <c r="HR140" s="1456"/>
      <c r="HS140" s="1456"/>
      <c r="HT140" s="1456"/>
      <c r="HU140" s="1456"/>
      <c r="HV140" s="1456"/>
      <c r="HW140" s="1456"/>
      <c r="HX140" s="1456"/>
      <c r="HY140" s="1456"/>
      <c r="HZ140" s="1456"/>
      <c r="IA140" s="1456"/>
      <c r="IB140" s="1456"/>
      <c r="IC140" s="1456"/>
      <c r="ID140" s="1456"/>
      <c r="IE140" s="1456"/>
      <c r="IF140" s="1456"/>
      <c r="IG140" s="1456"/>
      <c r="IH140" s="1456"/>
      <c r="II140" s="1456"/>
      <c r="IJ140" s="1456"/>
      <c r="IK140" s="1456"/>
      <c r="IL140" s="1456"/>
      <c r="IM140" s="1456"/>
      <c r="IN140" s="1456"/>
      <c r="IO140" s="1456"/>
      <c r="IP140" s="1456"/>
      <c r="IQ140" s="1456"/>
      <c r="IR140" s="1456"/>
      <c r="IS140" s="1456"/>
      <c r="IT140" s="1456"/>
      <c r="IU140" s="1456"/>
      <c r="IV140" s="1456"/>
    </row>
    <row r="141" spans="1:256" s="1493" customFormat="1" ht="13.5" customHeight="1">
      <c r="A141" s="2722"/>
      <c r="B141" s="1453"/>
      <c r="C141" s="1453"/>
      <c r="D141" s="2731" t="s">
        <v>3775</v>
      </c>
      <c r="E141" s="1453"/>
      <c r="F141" s="2732">
        <f>((67.1*2.6)*2)*0.5</f>
        <v>174.45999999999998</v>
      </c>
      <c r="G141" s="5846"/>
      <c r="H141" s="2723"/>
      <c r="I141" s="3371"/>
      <c r="J141" s="4430"/>
      <c r="K141" s="4172"/>
      <c r="L141" s="1456"/>
      <c r="M141" s="1456"/>
      <c r="N141" s="1456"/>
      <c r="O141" s="1456"/>
      <c r="P141" s="1456"/>
      <c r="Q141" s="1456"/>
      <c r="R141" s="1456"/>
      <c r="S141" s="1456"/>
      <c r="T141" s="1456"/>
      <c r="U141" s="1456"/>
      <c r="V141" s="1456"/>
      <c r="W141" s="1456"/>
      <c r="X141" s="1456"/>
      <c r="Y141" s="1456"/>
      <c r="Z141" s="1456"/>
      <c r="AA141" s="1456"/>
      <c r="AB141" s="1456"/>
      <c r="AC141" s="1456"/>
      <c r="AD141" s="1456"/>
      <c r="AE141" s="1456"/>
      <c r="AF141" s="1456"/>
      <c r="AG141" s="1456"/>
      <c r="AH141" s="1456"/>
      <c r="AI141" s="1456"/>
      <c r="AJ141" s="1456"/>
      <c r="AK141" s="1456"/>
      <c r="AL141" s="1456"/>
      <c r="AM141" s="1456"/>
      <c r="AN141" s="1456"/>
      <c r="AO141" s="1456"/>
      <c r="AP141" s="1456"/>
      <c r="AQ141" s="1456"/>
      <c r="AR141" s="1456"/>
      <c r="AS141" s="1456"/>
      <c r="AT141" s="1456"/>
      <c r="AU141" s="1456"/>
      <c r="AV141" s="1456"/>
      <c r="AW141" s="1456"/>
      <c r="AX141" s="1456"/>
      <c r="AY141" s="1456"/>
      <c r="AZ141" s="1456"/>
      <c r="BA141" s="1456"/>
      <c r="BB141" s="1456"/>
      <c r="BC141" s="1456"/>
      <c r="BD141" s="1456"/>
      <c r="BE141" s="1456"/>
      <c r="BF141" s="1456"/>
      <c r="BG141" s="1456"/>
      <c r="BH141" s="1456"/>
      <c r="BI141" s="1456"/>
      <c r="BJ141" s="1456"/>
      <c r="BK141" s="1456"/>
      <c r="BL141" s="1456"/>
      <c r="BM141" s="1456"/>
      <c r="BN141" s="1456"/>
      <c r="BO141" s="1456"/>
      <c r="BP141" s="1456"/>
      <c r="BQ141" s="1456"/>
      <c r="BR141" s="1456"/>
      <c r="BS141" s="1456"/>
      <c r="BT141" s="1456"/>
      <c r="BU141" s="1456"/>
      <c r="BV141" s="1456"/>
      <c r="BW141" s="1456"/>
      <c r="BX141" s="1456"/>
      <c r="BY141" s="1456"/>
      <c r="BZ141" s="1456"/>
      <c r="CA141" s="1456"/>
      <c r="CB141" s="1456"/>
      <c r="CC141" s="1456"/>
      <c r="CD141" s="1456"/>
      <c r="CE141" s="1456"/>
      <c r="CF141" s="1456"/>
      <c r="CG141" s="1456"/>
      <c r="CH141" s="1456"/>
      <c r="CI141" s="1456"/>
      <c r="CJ141" s="1456"/>
      <c r="CK141" s="1456"/>
      <c r="CL141" s="1456"/>
      <c r="CM141" s="1456"/>
      <c r="CN141" s="1456"/>
      <c r="CO141" s="1456"/>
      <c r="CP141" s="1456"/>
      <c r="CQ141" s="1456"/>
      <c r="CR141" s="1456"/>
      <c r="CS141" s="1456"/>
      <c r="CT141" s="1456"/>
      <c r="CU141" s="1456"/>
      <c r="CV141" s="1456"/>
      <c r="CW141" s="1456"/>
      <c r="CX141" s="1456"/>
      <c r="CY141" s="1456"/>
      <c r="CZ141" s="1456"/>
      <c r="DA141" s="1456"/>
      <c r="DB141" s="1456"/>
      <c r="DC141" s="1456"/>
      <c r="DD141" s="1456"/>
      <c r="DE141" s="1456"/>
      <c r="DF141" s="1456"/>
      <c r="DG141" s="1456"/>
      <c r="DH141" s="1456"/>
      <c r="DI141" s="1456"/>
      <c r="DJ141" s="1456"/>
      <c r="DK141" s="1456"/>
      <c r="DL141" s="1456"/>
      <c r="DM141" s="1456"/>
      <c r="DN141" s="1456"/>
      <c r="DO141" s="1456"/>
      <c r="DP141" s="1456"/>
      <c r="DQ141" s="1456"/>
      <c r="DR141" s="1456"/>
      <c r="DS141" s="1456"/>
      <c r="DT141" s="1456"/>
      <c r="DU141" s="1456"/>
      <c r="DV141" s="1456"/>
      <c r="DW141" s="1456"/>
      <c r="DX141" s="1456"/>
      <c r="DY141" s="1456"/>
      <c r="DZ141" s="1456"/>
      <c r="EA141" s="1456"/>
      <c r="EB141" s="1456"/>
      <c r="EC141" s="1456"/>
      <c r="ED141" s="1456"/>
      <c r="EE141" s="1456"/>
      <c r="EF141" s="1456"/>
      <c r="EG141" s="1456"/>
      <c r="EH141" s="1456"/>
      <c r="EI141" s="1456"/>
      <c r="EJ141" s="1456"/>
      <c r="EK141" s="1456"/>
      <c r="EL141" s="1456"/>
      <c r="EM141" s="1456"/>
      <c r="EN141" s="1456"/>
      <c r="EO141" s="1456"/>
      <c r="EP141" s="1456"/>
      <c r="EQ141" s="1456"/>
      <c r="ER141" s="1456"/>
      <c r="ES141" s="1456"/>
      <c r="ET141" s="1456"/>
      <c r="EU141" s="1456"/>
      <c r="EV141" s="1456"/>
      <c r="EW141" s="1456"/>
      <c r="EX141" s="1456"/>
      <c r="EY141" s="1456"/>
      <c r="EZ141" s="1456"/>
      <c r="FA141" s="1456"/>
      <c r="FB141" s="1456"/>
      <c r="FC141" s="1456"/>
      <c r="FD141" s="1456"/>
      <c r="FE141" s="1456"/>
      <c r="FF141" s="1456"/>
      <c r="FG141" s="1456"/>
      <c r="FH141" s="1456"/>
      <c r="FI141" s="1456"/>
      <c r="FJ141" s="1456"/>
      <c r="FK141" s="1456"/>
      <c r="FL141" s="1456"/>
      <c r="FM141" s="1456"/>
      <c r="FN141" s="1456"/>
      <c r="FO141" s="1456"/>
      <c r="FP141" s="1456"/>
      <c r="FQ141" s="1456"/>
      <c r="FR141" s="1456"/>
      <c r="FS141" s="1456"/>
      <c r="FT141" s="1456"/>
      <c r="FU141" s="1456"/>
      <c r="FV141" s="1456"/>
      <c r="FW141" s="1456"/>
      <c r="FX141" s="1456"/>
      <c r="FY141" s="1456"/>
      <c r="FZ141" s="1456"/>
      <c r="GA141" s="1456"/>
      <c r="GB141" s="1456"/>
      <c r="GC141" s="1456"/>
      <c r="GD141" s="1456"/>
      <c r="GE141" s="1456"/>
      <c r="GF141" s="1456"/>
      <c r="GG141" s="1456"/>
      <c r="GH141" s="1456"/>
      <c r="GI141" s="1456"/>
      <c r="GJ141" s="1456"/>
      <c r="GK141" s="1456"/>
      <c r="GL141" s="1456"/>
      <c r="GM141" s="1456"/>
      <c r="GN141" s="1456"/>
      <c r="GO141" s="1456"/>
      <c r="GP141" s="1456"/>
      <c r="GQ141" s="1456"/>
      <c r="GR141" s="1456"/>
      <c r="GS141" s="1456"/>
      <c r="GT141" s="1456"/>
      <c r="GU141" s="1456"/>
      <c r="GV141" s="1456"/>
      <c r="GW141" s="1456"/>
      <c r="GX141" s="1456"/>
      <c r="GY141" s="1456"/>
      <c r="GZ141" s="1456"/>
      <c r="HA141" s="1456"/>
      <c r="HB141" s="1456"/>
      <c r="HC141" s="1456"/>
      <c r="HD141" s="1456"/>
      <c r="HE141" s="1456"/>
      <c r="HF141" s="1456"/>
      <c r="HG141" s="1456"/>
      <c r="HH141" s="1456"/>
      <c r="HI141" s="1456"/>
      <c r="HJ141" s="1456"/>
      <c r="HK141" s="1456"/>
      <c r="HL141" s="1456"/>
      <c r="HM141" s="1456"/>
      <c r="HN141" s="1456"/>
      <c r="HO141" s="1456"/>
      <c r="HP141" s="1456"/>
      <c r="HQ141" s="1456"/>
      <c r="HR141" s="1456"/>
      <c r="HS141" s="1456"/>
      <c r="HT141" s="1456"/>
      <c r="HU141" s="1456"/>
      <c r="HV141" s="1456"/>
      <c r="HW141" s="1456"/>
      <c r="HX141" s="1456"/>
      <c r="HY141" s="1456"/>
      <c r="HZ141" s="1456"/>
      <c r="IA141" s="1456"/>
      <c r="IB141" s="1456"/>
      <c r="IC141" s="1456"/>
      <c r="ID141" s="1456"/>
      <c r="IE141" s="1456"/>
      <c r="IF141" s="1456"/>
      <c r="IG141" s="1456"/>
      <c r="IH141" s="1456"/>
      <c r="II141" s="1456"/>
      <c r="IJ141" s="1456"/>
      <c r="IK141" s="1456"/>
      <c r="IL141" s="1456"/>
      <c r="IM141" s="1456"/>
      <c r="IN141" s="1456"/>
      <c r="IO141" s="1456"/>
      <c r="IP141" s="1456"/>
      <c r="IQ141" s="1456"/>
      <c r="IR141" s="1456"/>
      <c r="IS141" s="1456"/>
      <c r="IT141" s="1456"/>
      <c r="IU141" s="1456"/>
      <c r="IV141" s="1456"/>
    </row>
    <row r="142" spans="1:256" s="1493" customFormat="1" ht="13.5" customHeight="1">
      <c r="A142" s="2722"/>
      <c r="B142" s="1453"/>
      <c r="C142" s="1453"/>
      <c r="D142" s="2731" t="s">
        <v>3774</v>
      </c>
      <c r="E142" s="1453"/>
      <c r="F142" s="2732">
        <f>((33.4*2.4)*2)*0.5</f>
        <v>80.16</v>
      </c>
      <c r="G142" s="5846"/>
      <c r="H142" s="2723"/>
      <c r="I142" s="3371"/>
      <c r="J142" s="4430"/>
      <c r="K142" s="4172"/>
      <c r="L142" s="1456"/>
      <c r="M142" s="1456"/>
      <c r="N142" s="1456"/>
      <c r="O142" s="1456"/>
      <c r="P142" s="1456"/>
      <c r="Q142" s="1456"/>
      <c r="R142" s="1456"/>
      <c r="S142" s="1456"/>
      <c r="T142" s="1456"/>
      <c r="U142" s="1456"/>
      <c r="V142" s="1456"/>
      <c r="W142" s="1456"/>
      <c r="X142" s="1456"/>
      <c r="Y142" s="1456"/>
      <c r="Z142" s="1456"/>
      <c r="AA142" s="1456"/>
      <c r="AB142" s="1456"/>
      <c r="AC142" s="1456"/>
      <c r="AD142" s="1456"/>
      <c r="AE142" s="1456"/>
      <c r="AF142" s="1456"/>
      <c r="AG142" s="1456"/>
      <c r="AH142" s="1456"/>
      <c r="AI142" s="1456"/>
      <c r="AJ142" s="1456"/>
      <c r="AK142" s="1456"/>
      <c r="AL142" s="1456"/>
      <c r="AM142" s="1456"/>
      <c r="AN142" s="1456"/>
      <c r="AO142" s="1456"/>
      <c r="AP142" s="1456"/>
      <c r="AQ142" s="1456"/>
      <c r="AR142" s="1456"/>
      <c r="AS142" s="1456"/>
      <c r="AT142" s="1456"/>
      <c r="AU142" s="1456"/>
      <c r="AV142" s="1456"/>
      <c r="AW142" s="1456"/>
      <c r="AX142" s="1456"/>
      <c r="AY142" s="1456"/>
      <c r="AZ142" s="1456"/>
      <c r="BA142" s="1456"/>
      <c r="BB142" s="1456"/>
      <c r="BC142" s="1456"/>
      <c r="BD142" s="1456"/>
      <c r="BE142" s="1456"/>
      <c r="BF142" s="1456"/>
      <c r="BG142" s="1456"/>
      <c r="BH142" s="1456"/>
      <c r="BI142" s="1456"/>
      <c r="BJ142" s="1456"/>
      <c r="BK142" s="1456"/>
      <c r="BL142" s="1456"/>
      <c r="BM142" s="1456"/>
      <c r="BN142" s="1456"/>
      <c r="BO142" s="1456"/>
      <c r="BP142" s="1456"/>
      <c r="BQ142" s="1456"/>
      <c r="BR142" s="1456"/>
      <c r="BS142" s="1456"/>
      <c r="BT142" s="1456"/>
      <c r="BU142" s="1456"/>
      <c r="BV142" s="1456"/>
      <c r="BW142" s="1456"/>
      <c r="BX142" s="1456"/>
      <c r="BY142" s="1456"/>
      <c r="BZ142" s="1456"/>
      <c r="CA142" s="1456"/>
      <c r="CB142" s="1456"/>
      <c r="CC142" s="1456"/>
      <c r="CD142" s="1456"/>
      <c r="CE142" s="1456"/>
      <c r="CF142" s="1456"/>
      <c r="CG142" s="1456"/>
      <c r="CH142" s="1456"/>
      <c r="CI142" s="1456"/>
      <c r="CJ142" s="1456"/>
      <c r="CK142" s="1456"/>
      <c r="CL142" s="1456"/>
      <c r="CM142" s="1456"/>
      <c r="CN142" s="1456"/>
      <c r="CO142" s="1456"/>
      <c r="CP142" s="1456"/>
      <c r="CQ142" s="1456"/>
      <c r="CR142" s="1456"/>
      <c r="CS142" s="1456"/>
      <c r="CT142" s="1456"/>
      <c r="CU142" s="1456"/>
      <c r="CV142" s="1456"/>
      <c r="CW142" s="1456"/>
      <c r="CX142" s="1456"/>
      <c r="CY142" s="1456"/>
      <c r="CZ142" s="1456"/>
      <c r="DA142" s="1456"/>
      <c r="DB142" s="1456"/>
      <c r="DC142" s="1456"/>
      <c r="DD142" s="1456"/>
      <c r="DE142" s="1456"/>
      <c r="DF142" s="1456"/>
      <c r="DG142" s="1456"/>
      <c r="DH142" s="1456"/>
      <c r="DI142" s="1456"/>
      <c r="DJ142" s="1456"/>
      <c r="DK142" s="1456"/>
      <c r="DL142" s="1456"/>
      <c r="DM142" s="1456"/>
      <c r="DN142" s="1456"/>
      <c r="DO142" s="1456"/>
      <c r="DP142" s="1456"/>
      <c r="DQ142" s="1456"/>
      <c r="DR142" s="1456"/>
      <c r="DS142" s="1456"/>
      <c r="DT142" s="1456"/>
      <c r="DU142" s="1456"/>
      <c r="DV142" s="1456"/>
      <c r="DW142" s="1456"/>
      <c r="DX142" s="1456"/>
      <c r="DY142" s="1456"/>
      <c r="DZ142" s="1456"/>
      <c r="EA142" s="1456"/>
      <c r="EB142" s="1456"/>
      <c r="EC142" s="1456"/>
      <c r="ED142" s="1456"/>
      <c r="EE142" s="1456"/>
      <c r="EF142" s="1456"/>
      <c r="EG142" s="1456"/>
      <c r="EH142" s="1456"/>
      <c r="EI142" s="1456"/>
      <c r="EJ142" s="1456"/>
      <c r="EK142" s="1456"/>
      <c r="EL142" s="1456"/>
      <c r="EM142" s="1456"/>
      <c r="EN142" s="1456"/>
      <c r="EO142" s="1456"/>
      <c r="EP142" s="1456"/>
      <c r="EQ142" s="1456"/>
      <c r="ER142" s="1456"/>
      <c r="ES142" s="1456"/>
      <c r="ET142" s="1456"/>
      <c r="EU142" s="1456"/>
      <c r="EV142" s="1456"/>
      <c r="EW142" s="1456"/>
      <c r="EX142" s="1456"/>
      <c r="EY142" s="1456"/>
      <c r="EZ142" s="1456"/>
      <c r="FA142" s="1456"/>
      <c r="FB142" s="1456"/>
      <c r="FC142" s="1456"/>
      <c r="FD142" s="1456"/>
      <c r="FE142" s="1456"/>
      <c r="FF142" s="1456"/>
      <c r="FG142" s="1456"/>
      <c r="FH142" s="1456"/>
      <c r="FI142" s="1456"/>
      <c r="FJ142" s="1456"/>
      <c r="FK142" s="1456"/>
      <c r="FL142" s="1456"/>
      <c r="FM142" s="1456"/>
      <c r="FN142" s="1456"/>
      <c r="FO142" s="1456"/>
      <c r="FP142" s="1456"/>
      <c r="FQ142" s="1456"/>
      <c r="FR142" s="1456"/>
      <c r="FS142" s="1456"/>
      <c r="FT142" s="1456"/>
      <c r="FU142" s="1456"/>
      <c r="FV142" s="1456"/>
      <c r="FW142" s="1456"/>
      <c r="FX142" s="1456"/>
      <c r="FY142" s="1456"/>
      <c r="FZ142" s="1456"/>
      <c r="GA142" s="1456"/>
      <c r="GB142" s="1456"/>
      <c r="GC142" s="1456"/>
      <c r="GD142" s="1456"/>
      <c r="GE142" s="1456"/>
      <c r="GF142" s="1456"/>
      <c r="GG142" s="1456"/>
      <c r="GH142" s="1456"/>
      <c r="GI142" s="1456"/>
      <c r="GJ142" s="1456"/>
      <c r="GK142" s="1456"/>
      <c r="GL142" s="1456"/>
      <c r="GM142" s="1456"/>
      <c r="GN142" s="1456"/>
      <c r="GO142" s="1456"/>
      <c r="GP142" s="1456"/>
      <c r="GQ142" s="1456"/>
      <c r="GR142" s="1456"/>
      <c r="GS142" s="1456"/>
      <c r="GT142" s="1456"/>
      <c r="GU142" s="1456"/>
      <c r="GV142" s="1456"/>
      <c r="GW142" s="1456"/>
      <c r="GX142" s="1456"/>
      <c r="GY142" s="1456"/>
      <c r="GZ142" s="1456"/>
      <c r="HA142" s="1456"/>
      <c r="HB142" s="1456"/>
      <c r="HC142" s="1456"/>
      <c r="HD142" s="1456"/>
      <c r="HE142" s="1456"/>
      <c r="HF142" s="1456"/>
      <c r="HG142" s="1456"/>
      <c r="HH142" s="1456"/>
      <c r="HI142" s="1456"/>
      <c r="HJ142" s="1456"/>
      <c r="HK142" s="1456"/>
      <c r="HL142" s="1456"/>
      <c r="HM142" s="1456"/>
      <c r="HN142" s="1456"/>
      <c r="HO142" s="1456"/>
      <c r="HP142" s="1456"/>
      <c r="HQ142" s="1456"/>
      <c r="HR142" s="1456"/>
      <c r="HS142" s="1456"/>
      <c r="HT142" s="1456"/>
      <c r="HU142" s="1456"/>
      <c r="HV142" s="1456"/>
      <c r="HW142" s="1456"/>
      <c r="HX142" s="1456"/>
      <c r="HY142" s="1456"/>
      <c r="HZ142" s="1456"/>
      <c r="IA142" s="1456"/>
      <c r="IB142" s="1456"/>
      <c r="IC142" s="1456"/>
      <c r="ID142" s="1456"/>
      <c r="IE142" s="1456"/>
      <c r="IF142" s="1456"/>
      <c r="IG142" s="1456"/>
      <c r="IH142" s="1456"/>
      <c r="II142" s="1456"/>
      <c r="IJ142" s="1456"/>
      <c r="IK142" s="1456"/>
      <c r="IL142" s="1456"/>
      <c r="IM142" s="1456"/>
      <c r="IN142" s="1456"/>
      <c r="IO142" s="1456"/>
      <c r="IP142" s="1456"/>
      <c r="IQ142" s="1456"/>
      <c r="IR142" s="1456"/>
      <c r="IS142" s="1456"/>
      <c r="IT142" s="1456"/>
      <c r="IU142" s="1456"/>
      <c r="IV142" s="1456"/>
    </row>
    <row r="143" spans="1:256" s="1493" customFormat="1" ht="13.5" customHeight="1">
      <c r="A143" s="2722"/>
      <c r="B143" s="1453"/>
      <c r="C143" s="1453"/>
      <c r="D143" s="2731" t="s">
        <v>3773</v>
      </c>
      <c r="E143" s="1453"/>
      <c r="F143" s="2732">
        <f>((12.6*2.3)*2)*0.5</f>
        <v>28.979999999999997</v>
      </c>
      <c r="G143" s="5846"/>
      <c r="H143" s="2723"/>
      <c r="I143" s="3371"/>
      <c r="J143" s="4430"/>
      <c r="K143" s="4172"/>
      <c r="L143" s="1456"/>
      <c r="M143" s="1456"/>
      <c r="N143" s="1456"/>
      <c r="O143" s="1456"/>
      <c r="P143" s="1456"/>
      <c r="Q143" s="1456"/>
      <c r="R143" s="1456"/>
      <c r="S143" s="1456"/>
      <c r="T143" s="1456"/>
      <c r="U143" s="1456"/>
      <c r="V143" s="1456"/>
      <c r="W143" s="1456"/>
      <c r="X143" s="1456"/>
      <c r="Y143" s="1456"/>
      <c r="Z143" s="1456"/>
      <c r="AA143" s="1456"/>
      <c r="AB143" s="1456"/>
      <c r="AC143" s="1456"/>
      <c r="AD143" s="1456"/>
      <c r="AE143" s="1456"/>
      <c r="AF143" s="1456"/>
      <c r="AG143" s="1456"/>
      <c r="AH143" s="1456"/>
      <c r="AI143" s="1456"/>
      <c r="AJ143" s="1456"/>
      <c r="AK143" s="1456"/>
      <c r="AL143" s="1456"/>
      <c r="AM143" s="1456"/>
      <c r="AN143" s="1456"/>
      <c r="AO143" s="1456"/>
      <c r="AP143" s="1456"/>
      <c r="AQ143" s="1456"/>
      <c r="AR143" s="1456"/>
      <c r="AS143" s="1456"/>
      <c r="AT143" s="1456"/>
      <c r="AU143" s="1456"/>
      <c r="AV143" s="1456"/>
      <c r="AW143" s="1456"/>
      <c r="AX143" s="1456"/>
      <c r="AY143" s="1456"/>
      <c r="AZ143" s="1456"/>
      <c r="BA143" s="1456"/>
      <c r="BB143" s="1456"/>
      <c r="BC143" s="1456"/>
      <c r="BD143" s="1456"/>
      <c r="BE143" s="1456"/>
      <c r="BF143" s="1456"/>
      <c r="BG143" s="1456"/>
      <c r="BH143" s="1456"/>
      <c r="BI143" s="1456"/>
      <c r="BJ143" s="1456"/>
      <c r="BK143" s="1456"/>
      <c r="BL143" s="1456"/>
      <c r="BM143" s="1456"/>
      <c r="BN143" s="1456"/>
      <c r="BO143" s="1456"/>
      <c r="BP143" s="1456"/>
      <c r="BQ143" s="1456"/>
      <c r="BR143" s="1456"/>
      <c r="BS143" s="1456"/>
      <c r="BT143" s="1456"/>
      <c r="BU143" s="1456"/>
      <c r="BV143" s="1456"/>
      <c r="BW143" s="1456"/>
      <c r="BX143" s="1456"/>
      <c r="BY143" s="1456"/>
      <c r="BZ143" s="1456"/>
      <c r="CA143" s="1456"/>
      <c r="CB143" s="1456"/>
      <c r="CC143" s="1456"/>
      <c r="CD143" s="1456"/>
      <c r="CE143" s="1456"/>
      <c r="CF143" s="1456"/>
      <c r="CG143" s="1456"/>
      <c r="CH143" s="1456"/>
      <c r="CI143" s="1456"/>
      <c r="CJ143" s="1456"/>
      <c r="CK143" s="1456"/>
      <c r="CL143" s="1456"/>
      <c r="CM143" s="1456"/>
      <c r="CN143" s="1456"/>
      <c r="CO143" s="1456"/>
      <c r="CP143" s="1456"/>
      <c r="CQ143" s="1456"/>
      <c r="CR143" s="1456"/>
      <c r="CS143" s="1456"/>
      <c r="CT143" s="1456"/>
      <c r="CU143" s="1456"/>
      <c r="CV143" s="1456"/>
      <c r="CW143" s="1456"/>
      <c r="CX143" s="1456"/>
      <c r="CY143" s="1456"/>
      <c r="CZ143" s="1456"/>
      <c r="DA143" s="1456"/>
      <c r="DB143" s="1456"/>
      <c r="DC143" s="1456"/>
      <c r="DD143" s="1456"/>
      <c r="DE143" s="1456"/>
      <c r="DF143" s="1456"/>
      <c r="DG143" s="1456"/>
      <c r="DH143" s="1456"/>
      <c r="DI143" s="1456"/>
      <c r="DJ143" s="1456"/>
      <c r="DK143" s="1456"/>
      <c r="DL143" s="1456"/>
      <c r="DM143" s="1456"/>
      <c r="DN143" s="1456"/>
      <c r="DO143" s="1456"/>
      <c r="DP143" s="1456"/>
      <c r="DQ143" s="1456"/>
      <c r="DR143" s="1456"/>
      <c r="DS143" s="1456"/>
      <c r="DT143" s="1456"/>
      <c r="DU143" s="1456"/>
      <c r="DV143" s="1456"/>
      <c r="DW143" s="1456"/>
      <c r="DX143" s="1456"/>
      <c r="DY143" s="1456"/>
      <c r="DZ143" s="1456"/>
      <c r="EA143" s="1456"/>
      <c r="EB143" s="1456"/>
      <c r="EC143" s="1456"/>
      <c r="ED143" s="1456"/>
      <c r="EE143" s="1456"/>
      <c r="EF143" s="1456"/>
      <c r="EG143" s="1456"/>
      <c r="EH143" s="1456"/>
      <c r="EI143" s="1456"/>
      <c r="EJ143" s="1456"/>
      <c r="EK143" s="1456"/>
      <c r="EL143" s="1456"/>
      <c r="EM143" s="1456"/>
      <c r="EN143" s="1456"/>
      <c r="EO143" s="1456"/>
      <c r="EP143" s="1456"/>
      <c r="EQ143" s="1456"/>
      <c r="ER143" s="1456"/>
      <c r="ES143" s="1456"/>
      <c r="ET143" s="1456"/>
      <c r="EU143" s="1456"/>
      <c r="EV143" s="1456"/>
      <c r="EW143" s="1456"/>
      <c r="EX143" s="1456"/>
      <c r="EY143" s="1456"/>
      <c r="EZ143" s="1456"/>
      <c r="FA143" s="1456"/>
      <c r="FB143" s="1456"/>
      <c r="FC143" s="1456"/>
      <c r="FD143" s="1456"/>
      <c r="FE143" s="1456"/>
      <c r="FF143" s="1456"/>
      <c r="FG143" s="1456"/>
      <c r="FH143" s="1456"/>
      <c r="FI143" s="1456"/>
      <c r="FJ143" s="1456"/>
      <c r="FK143" s="1456"/>
      <c r="FL143" s="1456"/>
      <c r="FM143" s="1456"/>
      <c r="FN143" s="1456"/>
      <c r="FO143" s="1456"/>
      <c r="FP143" s="1456"/>
      <c r="FQ143" s="1456"/>
      <c r="FR143" s="1456"/>
      <c r="FS143" s="1456"/>
      <c r="FT143" s="1456"/>
      <c r="FU143" s="1456"/>
      <c r="FV143" s="1456"/>
      <c r="FW143" s="1456"/>
      <c r="FX143" s="1456"/>
      <c r="FY143" s="1456"/>
      <c r="FZ143" s="1456"/>
      <c r="GA143" s="1456"/>
      <c r="GB143" s="1456"/>
      <c r="GC143" s="1456"/>
      <c r="GD143" s="1456"/>
      <c r="GE143" s="1456"/>
      <c r="GF143" s="1456"/>
      <c r="GG143" s="1456"/>
      <c r="GH143" s="1456"/>
      <c r="GI143" s="1456"/>
      <c r="GJ143" s="1456"/>
      <c r="GK143" s="1456"/>
      <c r="GL143" s="1456"/>
      <c r="GM143" s="1456"/>
      <c r="GN143" s="1456"/>
      <c r="GO143" s="1456"/>
      <c r="GP143" s="1456"/>
      <c r="GQ143" s="1456"/>
      <c r="GR143" s="1456"/>
      <c r="GS143" s="1456"/>
      <c r="GT143" s="1456"/>
      <c r="GU143" s="1456"/>
      <c r="GV143" s="1456"/>
      <c r="GW143" s="1456"/>
      <c r="GX143" s="1456"/>
      <c r="GY143" s="1456"/>
      <c r="GZ143" s="1456"/>
      <c r="HA143" s="1456"/>
      <c r="HB143" s="1456"/>
      <c r="HC143" s="1456"/>
      <c r="HD143" s="1456"/>
      <c r="HE143" s="1456"/>
      <c r="HF143" s="1456"/>
      <c r="HG143" s="1456"/>
      <c r="HH143" s="1456"/>
      <c r="HI143" s="1456"/>
      <c r="HJ143" s="1456"/>
      <c r="HK143" s="1456"/>
      <c r="HL143" s="1456"/>
      <c r="HM143" s="1456"/>
      <c r="HN143" s="1456"/>
      <c r="HO143" s="1456"/>
      <c r="HP143" s="1456"/>
      <c r="HQ143" s="1456"/>
      <c r="HR143" s="1456"/>
      <c r="HS143" s="1456"/>
      <c r="HT143" s="1456"/>
      <c r="HU143" s="1456"/>
      <c r="HV143" s="1456"/>
      <c r="HW143" s="1456"/>
      <c r="HX143" s="1456"/>
      <c r="HY143" s="1456"/>
      <c r="HZ143" s="1456"/>
      <c r="IA143" s="1456"/>
      <c r="IB143" s="1456"/>
      <c r="IC143" s="1456"/>
      <c r="ID143" s="1456"/>
      <c r="IE143" s="1456"/>
      <c r="IF143" s="1456"/>
      <c r="IG143" s="1456"/>
      <c r="IH143" s="1456"/>
      <c r="II143" s="1456"/>
      <c r="IJ143" s="1456"/>
      <c r="IK143" s="1456"/>
      <c r="IL143" s="1456"/>
      <c r="IM143" s="1456"/>
      <c r="IN143" s="1456"/>
      <c r="IO143" s="1456"/>
      <c r="IP143" s="1456"/>
      <c r="IQ143" s="1456"/>
      <c r="IR143" s="1456"/>
      <c r="IS143" s="1456"/>
      <c r="IT143" s="1456"/>
      <c r="IU143" s="1456"/>
      <c r="IV143" s="1456"/>
    </row>
    <row r="144" spans="1:256" s="1493" customFormat="1" ht="13.5" customHeight="1">
      <c r="A144" s="2722"/>
      <c r="B144" s="1453"/>
      <c r="C144" s="1453"/>
      <c r="D144" s="2731" t="s">
        <v>3772</v>
      </c>
      <c r="E144" s="1453"/>
      <c r="F144" s="2732">
        <f>((9.2*2.1)*2)*0.5</f>
        <v>19.32</v>
      </c>
      <c r="G144" s="5846"/>
      <c r="H144" s="2723"/>
      <c r="I144" s="3371"/>
      <c r="J144" s="4430"/>
      <c r="K144" s="4172"/>
      <c r="L144" s="1456"/>
      <c r="M144" s="1456"/>
      <c r="N144" s="1456"/>
      <c r="O144" s="1456"/>
      <c r="P144" s="1456"/>
      <c r="Q144" s="1456"/>
      <c r="R144" s="1456"/>
      <c r="S144" s="1456"/>
      <c r="T144" s="1456"/>
      <c r="U144" s="1456"/>
      <c r="V144" s="1456"/>
      <c r="W144" s="1456"/>
      <c r="X144" s="1456"/>
      <c r="Y144" s="1456"/>
      <c r="Z144" s="1456"/>
      <c r="AA144" s="1456"/>
      <c r="AB144" s="1456"/>
      <c r="AC144" s="1456"/>
      <c r="AD144" s="1456"/>
      <c r="AE144" s="1456"/>
      <c r="AF144" s="1456"/>
      <c r="AG144" s="1456"/>
      <c r="AH144" s="1456"/>
      <c r="AI144" s="1456"/>
      <c r="AJ144" s="1456"/>
      <c r="AK144" s="1456"/>
      <c r="AL144" s="1456"/>
      <c r="AM144" s="1456"/>
      <c r="AN144" s="1456"/>
      <c r="AO144" s="1456"/>
      <c r="AP144" s="1456"/>
      <c r="AQ144" s="1456"/>
      <c r="AR144" s="1456"/>
      <c r="AS144" s="1456"/>
      <c r="AT144" s="1456"/>
      <c r="AU144" s="1456"/>
      <c r="AV144" s="1456"/>
      <c r="AW144" s="1456"/>
      <c r="AX144" s="1456"/>
      <c r="AY144" s="1456"/>
      <c r="AZ144" s="1456"/>
      <c r="BA144" s="1456"/>
      <c r="BB144" s="1456"/>
      <c r="BC144" s="1456"/>
      <c r="BD144" s="1456"/>
      <c r="BE144" s="1456"/>
      <c r="BF144" s="1456"/>
      <c r="BG144" s="1456"/>
      <c r="BH144" s="1456"/>
      <c r="BI144" s="1456"/>
      <c r="BJ144" s="1456"/>
      <c r="BK144" s="1456"/>
      <c r="BL144" s="1456"/>
      <c r="BM144" s="1456"/>
      <c r="BN144" s="1456"/>
      <c r="BO144" s="1456"/>
      <c r="BP144" s="1456"/>
      <c r="BQ144" s="1456"/>
      <c r="BR144" s="1456"/>
      <c r="BS144" s="1456"/>
      <c r="BT144" s="1456"/>
      <c r="BU144" s="1456"/>
      <c r="BV144" s="1456"/>
      <c r="BW144" s="1456"/>
      <c r="BX144" s="1456"/>
      <c r="BY144" s="1456"/>
      <c r="BZ144" s="1456"/>
      <c r="CA144" s="1456"/>
      <c r="CB144" s="1456"/>
      <c r="CC144" s="1456"/>
      <c r="CD144" s="1456"/>
      <c r="CE144" s="1456"/>
      <c r="CF144" s="1456"/>
      <c r="CG144" s="1456"/>
      <c r="CH144" s="1456"/>
      <c r="CI144" s="1456"/>
      <c r="CJ144" s="1456"/>
      <c r="CK144" s="1456"/>
      <c r="CL144" s="1456"/>
      <c r="CM144" s="1456"/>
      <c r="CN144" s="1456"/>
      <c r="CO144" s="1456"/>
      <c r="CP144" s="1456"/>
      <c r="CQ144" s="1456"/>
      <c r="CR144" s="1456"/>
      <c r="CS144" s="1456"/>
      <c r="CT144" s="1456"/>
      <c r="CU144" s="1456"/>
      <c r="CV144" s="1456"/>
      <c r="CW144" s="1456"/>
      <c r="CX144" s="1456"/>
      <c r="CY144" s="1456"/>
      <c r="CZ144" s="1456"/>
      <c r="DA144" s="1456"/>
      <c r="DB144" s="1456"/>
      <c r="DC144" s="1456"/>
      <c r="DD144" s="1456"/>
      <c r="DE144" s="1456"/>
      <c r="DF144" s="1456"/>
      <c r="DG144" s="1456"/>
      <c r="DH144" s="1456"/>
      <c r="DI144" s="1456"/>
      <c r="DJ144" s="1456"/>
      <c r="DK144" s="1456"/>
      <c r="DL144" s="1456"/>
      <c r="DM144" s="1456"/>
      <c r="DN144" s="1456"/>
      <c r="DO144" s="1456"/>
      <c r="DP144" s="1456"/>
      <c r="DQ144" s="1456"/>
      <c r="DR144" s="1456"/>
      <c r="DS144" s="1456"/>
      <c r="DT144" s="1456"/>
      <c r="DU144" s="1456"/>
      <c r="DV144" s="1456"/>
      <c r="DW144" s="1456"/>
      <c r="DX144" s="1456"/>
      <c r="DY144" s="1456"/>
      <c r="DZ144" s="1456"/>
      <c r="EA144" s="1456"/>
      <c r="EB144" s="1456"/>
      <c r="EC144" s="1456"/>
      <c r="ED144" s="1456"/>
      <c r="EE144" s="1456"/>
      <c r="EF144" s="1456"/>
      <c r="EG144" s="1456"/>
      <c r="EH144" s="1456"/>
      <c r="EI144" s="1456"/>
      <c r="EJ144" s="1456"/>
      <c r="EK144" s="1456"/>
      <c r="EL144" s="1456"/>
      <c r="EM144" s="1456"/>
      <c r="EN144" s="1456"/>
      <c r="EO144" s="1456"/>
      <c r="EP144" s="1456"/>
      <c r="EQ144" s="1456"/>
      <c r="ER144" s="1456"/>
      <c r="ES144" s="1456"/>
      <c r="ET144" s="1456"/>
      <c r="EU144" s="1456"/>
      <c r="EV144" s="1456"/>
      <c r="EW144" s="1456"/>
      <c r="EX144" s="1456"/>
      <c r="EY144" s="1456"/>
      <c r="EZ144" s="1456"/>
      <c r="FA144" s="1456"/>
      <c r="FB144" s="1456"/>
      <c r="FC144" s="1456"/>
      <c r="FD144" s="1456"/>
      <c r="FE144" s="1456"/>
      <c r="FF144" s="1456"/>
      <c r="FG144" s="1456"/>
      <c r="FH144" s="1456"/>
      <c r="FI144" s="1456"/>
      <c r="FJ144" s="1456"/>
      <c r="FK144" s="1456"/>
      <c r="FL144" s="1456"/>
      <c r="FM144" s="1456"/>
      <c r="FN144" s="1456"/>
      <c r="FO144" s="1456"/>
      <c r="FP144" s="1456"/>
      <c r="FQ144" s="1456"/>
      <c r="FR144" s="1456"/>
      <c r="FS144" s="1456"/>
      <c r="FT144" s="1456"/>
      <c r="FU144" s="1456"/>
      <c r="FV144" s="1456"/>
      <c r="FW144" s="1456"/>
      <c r="FX144" s="1456"/>
      <c r="FY144" s="1456"/>
      <c r="FZ144" s="1456"/>
      <c r="GA144" s="1456"/>
      <c r="GB144" s="1456"/>
      <c r="GC144" s="1456"/>
      <c r="GD144" s="1456"/>
      <c r="GE144" s="1456"/>
      <c r="GF144" s="1456"/>
      <c r="GG144" s="1456"/>
      <c r="GH144" s="1456"/>
      <c r="GI144" s="1456"/>
      <c r="GJ144" s="1456"/>
      <c r="GK144" s="1456"/>
      <c r="GL144" s="1456"/>
      <c r="GM144" s="1456"/>
      <c r="GN144" s="1456"/>
      <c r="GO144" s="1456"/>
      <c r="GP144" s="1456"/>
      <c r="GQ144" s="1456"/>
      <c r="GR144" s="1456"/>
      <c r="GS144" s="1456"/>
      <c r="GT144" s="1456"/>
      <c r="GU144" s="1456"/>
      <c r="GV144" s="1456"/>
      <c r="GW144" s="1456"/>
      <c r="GX144" s="1456"/>
      <c r="GY144" s="1456"/>
      <c r="GZ144" s="1456"/>
      <c r="HA144" s="1456"/>
      <c r="HB144" s="1456"/>
      <c r="HC144" s="1456"/>
      <c r="HD144" s="1456"/>
      <c r="HE144" s="1456"/>
      <c r="HF144" s="1456"/>
      <c r="HG144" s="1456"/>
      <c r="HH144" s="1456"/>
      <c r="HI144" s="1456"/>
      <c r="HJ144" s="1456"/>
      <c r="HK144" s="1456"/>
      <c r="HL144" s="1456"/>
      <c r="HM144" s="1456"/>
      <c r="HN144" s="1456"/>
      <c r="HO144" s="1456"/>
      <c r="HP144" s="1456"/>
      <c r="HQ144" s="1456"/>
      <c r="HR144" s="1456"/>
      <c r="HS144" s="1456"/>
      <c r="HT144" s="1456"/>
      <c r="HU144" s="1456"/>
      <c r="HV144" s="1456"/>
      <c r="HW144" s="1456"/>
      <c r="HX144" s="1456"/>
      <c r="HY144" s="1456"/>
      <c r="HZ144" s="1456"/>
      <c r="IA144" s="1456"/>
      <c r="IB144" s="1456"/>
      <c r="IC144" s="1456"/>
      <c r="ID144" s="1456"/>
      <c r="IE144" s="1456"/>
      <c r="IF144" s="1456"/>
      <c r="IG144" s="1456"/>
      <c r="IH144" s="1456"/>
      <c r="II144" s="1456"/>
      <c r="IJ144" s="1456"/>
      <c r="IK144" s="1456"/>
      <c r="IL144" s="1456"/>
      <c r="IM144" s="1456"/>
      <c r="IN144" s="1456"/>
      <c r="IO144" s="1456"/>
      <c r="IP144" s="1456"/>
      <c r="IQ144" s="1456"/>
      <c r="IR144" s="1456"/>
      <c r="IS144" s="1456"/>
      <c r="IT144" s="1456"/>
      <c r="IU144" s="1456"/>
      <c r="IV144" s="1456"/>
    </row>
    <row r="145" spans="1:256" s="1493" customFormat="1" ht="13.5" customHeight="1">
      <c r="A145" s="2722"/>
      <c r="B145" s="1453"/>
      <c r="C145" s="1453"/>
      <c r="D145" s="2731" t="s">
        <v>3771</v>
      </c>
      <c r="E145" s="1453"/>
      <c r="F145" s="2732"/>
      <c r="G145" s="5846"/>
      <c r="H145" s="2723"/>
      <c r="I145" s="3371"/>
      <c r="J145" s="4430"/>
      <c r="K145" s="4172"/>
      <c r="L145" s="1456"/>
      <c r="M145" s="1456"/>
      <c r="N145" s="1456"/>
      <c r="O145" s="1456"/>
      <c r="P145" s="1456"/>
      <c r="Q145" s="1456"/>
      <c r="R145" s="1456"/>
      <c r="S145" s="1456"/>
      <c r="T145" s="1456"/>
      <c r="U145" s="1456"/>
      <c r="V145" s="1456"/>
      <c r="W145" s="1456"/>
      <c r="X145" s="1456"/>
      <c r="Y145" s="1456"/>
      <c r="Z145" s="1456"/>
      <c r="AA145" s="1456"/>
      <c r="AB145" s="1456"/>
      <c r="AC145" s="1456"/>
      <c r="AD145" s="1456"/>
      <c r="AE145" s="1456"/>
      <c r="AF145" s="1456"/>
      <c r="AG145" s="1456"/>
      <c r="AH145" s="1456"/>
      <c r="AI145" s="1456"/>
      <c r="AJ145" s="1456"/>
      <c r="AK145" s="1456"/>
      <c r="AL145" s="1456"/>
      <c r="AM145" s="1456"/>
      <c r="AN145" s="1456"/>
      <c r="AO145" s="1456"/>
      <c r="AP145" s="1456"/>
      <c r="AQ145" s="1456"/>
      <c r="AR145" s="1456"/>
      <c r="AS145" s="1456"/>
      <c r="AT145" s="1456"/>
      <c r="AU145" s="1456"/>
      <c r="AV145" s="1456"/>
      <c r="AW145" s="1456"/>
      <c r="AX145" s="1456"/>
      <c r="AY145" s="1456"/>
      <c r="AZ145" s="1456"/>
      <c r="BA145" s="1456"/>
      <c r="BB145" s="1456"/>
      <c r="BC145" s="1456"/>
      <c r="BD145" s="1456"/>
      <c r="BE145" s="1456"/>
      <c r="BF145" s="1456"/>
      <c r="BG145" s="1456"/>
      <c r="BH145" s="1456"/>
      <c r="BI145" s="1456"/>
      <c r="BJ145" s="1456"/>
      <c r="BK145" s="1456"/>
      <c r="BL145" s="1456"/>
      <c r="BM145" s="1456"/>
      <c r="BN145" s="1456"/>
      <c r="BO145" s="1456"/>
      <c r="BP145" s="1456"/>
      <c r="BQ145" s="1456"/>
      <c r="BR145" s="1456"/>
      <c r="BS145" s="1456"/>
      <c r="BT145" s="1456"/>
      <c r="BU145" s="1456"/>
      <c r="BV145" s="1456"/>
      <c r="BW145" s="1456"/>
      <c r="BX145" s="1456"/>
      <c r="BY145" s="1456"/>
      <c r="BZ145" s="1456"/>
      <c r="CA145" s="1456"/>
      <c r="CB145" s="1456"/>
      <c r="CC145" s="1456"/>
      <c r="CD145" s="1456"/>
      <c r="CE145" s="1456"/>
      <c r="CF145" s="1456"/>
      <c r="CG145" s="1456"/>
      <c r="CH145" s="1456"/>
      <c r="CI145" s="1456"/>
      <c r="CJ145" s="1456"/>
      <c r="CK145" s="1456"/>
      <c r="CL145" s="1456"/>
      <c r="CM145" s="1456"/>
      <c r="CN145" s="1456"/>
      <c r="CO145" s="1456"/>
      <c r="CP145" s="1456"/>
      <c r="CQ145" s="1456"/>
      <c r="CR145" s="1456"/>
      <c r="CS145" s="1456"/>
      <c r="CT145" s="1456"/>
      <c r="CU145" s="1456"/>
      <c r="CV145" s="1456"/>
      <c r="CW145" s="1456"/>
      <c r="CX145" s="1456"/>
      <c r="CY145" s="1456"/>
      <c r="CZ145" s="1456"/>
      <c r="DA145" s="1456"/>
      <c r="DB145" s="1456"/>
      <c r="DC145" s="1456"/>
      <c r="DD145" s="1456"/>
      <c r="DE145" s="1456"/>
      <c r="DF145" s="1456"/>
      <c r="DG145" s="1456"/>
      <c r="DH145" s="1456"/>
      <c r="DI145" s="1456"/>
      <c r="DJ145" s="1456"/>
      <c r="DK145" s="1456"/>
      <c r="DL145" s="1456"/>
      <c r="DM145" s="1456"/>
      <c r="DN145" s="1456"/>
      <c r="DO145" s="1456"/>
      <c r="DP145" s="1456"/>
      <c r="DQ145" s="1456"/>
      <c r="DR145" s="1456"/>
      <c r="DS145" s="1456"/>
      <c r="DT145" s="1456"/>
      <c r="DU145" s="1456"/>
      <c r="DV145" s="1456"/>
      <c r="DW145" s="1456"/>
      <c r="DX145" s="1456"/>
      <c r="DY145" s="1456"/>
      <c r="DZ145" s="1456"/>
      <c r="EA145" s="1456"/>
      <c r="EB145" s="1456"/>
      <c r="EC145" s="1456"/>
      <c r="ED145" s="1456"/>
      <c r="EE145" s="1456"/>
      <c r="EF145" s="1456"/>
      <c r="EG145" s="1456"/>
      <c r="EH145" s="1456"/>
      <c r="EI145" s="1456"/>
      <c r="EJ145" s="1456"/>
      <c r="EK145" s="1456"/>
      <c r="EL145" s="1456"/>
      <c r="EM145" s="1456"/>
      <c r="EN145" s="1456"/>
      <c r="EO145" s="1456"/>
      <c r="EP145" s="1456"/>
      <c r="EQ145" s="1456"/>
      <c r="ER145" s="1456"/>
      <c r="ES145" s="1456"/>
      <c r="ET145" s="1456"/>
      <c r="EU145" s="1456"/>
      <c r="EV145" s="1456"/>
      <c r="EW145" s="1456"/>
      <c r="EX145" s="1456"/>
      <c r="EY145" s="1456"/>
      <c r="EZ145" s="1456"/>
      <c r="FA145" s="1456"/>
      <c r="FB145" s="1456"/>
      <c r="FC145" s="1456"/>
      <c r="FD145" s="1456"/>
      <c r="FE145" s="1456"/>
      <c r="FF145" s="1456"/>
      <c r="FG145" s="1456"/>
      <c r="FH145" s="1456"/>
      <c r="FI145" s="1456"/>
      <c r="FJ145" s="1456"/>
      <c r="FK145" s="1456"/>
      <c r="FL145" s="1456"/>
      <c r="FM145" s="1456"/>
      <c r="FN145" s="1456"/>
      <c r="FO145" s="1456"/>
      <c r="FP145" s="1456"/>
      <c r="FQ145" s="1456"/>
      <c r="FR145" s="1456"/>
      <c r="FS145" s="1456"/>
      <c r="FT145" s="1456"/>
      <c r="FU145" s="1456"/>
      <c r="FV145" s="1456"/>
      <c r="FW145" s="1456"/>
      <c r="FX145" s="1456"/>
      <c r="FY145" s="1456"/>
      <c r="FZ145" s="1456"/>
      <c r="GA145" s="1456"/>
      <c r="GB145" s="1456"/>
      <c r="GC145" s="1456"/>
      <c r="GD145" s="1456"/>
      <c r="GE145" s="1456"/>
      <c r="GF145" s="1456"/>
      <c r="GG145" s="1456"/>
      <c r="GH145" s="1456"/>
      <c r="GI145" s="1456"/>
      <c r="GJ145" s="1456"/>
      <c r="GK145" s="1456"/>
      <c r="GL145" s="1456"/>
      <c r="GM145" s="1456"/>
      <c r="GN145" s="1456"/>
      <c r="GO145" s="1456"/>
      <c r="GP145" s="1456"/>
      <c r="GQ145" s="1456"/>
      <c r="GR145" s="1456"/>
      <c r="GS145" s="1456"/>
      <c r="GT145" s="1456"/>
      <c r="GU145" s="1456"/>
      <c r="GV145" s="1456"/>
      <c r="GW145" s="1456"/>
      <c r="GX145" s="1456"/>
      <c r="GY145" s="1456"/>
      <c r="GZ145" s="1456"/>
      <c r="HA145" s="1456"/>
      <c r="HB145" s="1456"/>
      <c r="HC145" s="1456"/>
      <c r="HD145" s="1456"/>
      <c r="HE145" s="1456"/>
      <c r="HF145" s="1456"/>
      <c r="HG145" s="1456"/>
      <c r="HH145" s="1456"/>
      <c r="HI145" s="1456"/>
      <c r="HJ145" s="1456"/>
      <c r="HK145" s="1456"/>
      <c r="HL145" s="1456"/>
      <c r="HM145" s="1456"/>
      <c r="HN145" s="1456"/>
      <c r="HO145" s="1456"/>
      <c r="HP145" s="1456"/>
      <c r="HQ145" s="1456"/>
      <c r="HR145" s="1456"/>
      <c r="HS145" s="1456"/>
      <c r="HT145" s="1456"/>
      <c r="HU145" s="1456"/>
      <c r="HV145" s="1456"/>
      <c r="HW145" s="1456"/>
      <c r="HX145" s="1456"/>
      <c r="HY145" s="1456"/>
      <c r="HZ145" s="1456"/>
      <c r="IA145" s="1456"/>
      <c r="IB145" s="1456"/>
      <c r="IC145" s="1456"/>
      <c r="ID145" s="1456"/>
      <c r="IE145" s="1456"/>
      <c r="IF145" s="1456"/>
      <c r="IG145" s="1456"/>
      <c r="IH145" s="1456"/>
      <c r="II145" s="1456"/>
      <c r="IJ145" s="1456"/>
      <c r="IK145" s="1456"/>
      <c r="IL145" s="1456"/>
      <c r="IM145" s="1456"/>
      <c r="IN145" s="1456"/>
      <c r="IO145" s="1456"/>
      <c r="IP145" s="1456"/>
      <c r="IQ145" s="1456"/>
      <c r="IR145" s="1456"/>
      <c r="IS145" s="1456"/>
      <c r="IT145" s="1456"/>
      <c r="IU145" s="1456"/>
      <c r="IV145" s="1456"/>
    </row>
    <row r="146" spans="1:256" s="1493" customFormat="1" ht="13.5" customHeight="1">
      <c r="A146" s="2722"/>
      <c r="B146" s="1453"/>
      <c r="C146" s="1453"/>
      <c r="D146" s="2731" t="s">
        <v>3770</v>
      </c>
      <c r="E146" s="1453"/>
      <c r="F146" s="2732">
        <f>((11*2.4)*2)*0.8</f>
        <v>42.24</v>
      </c>
      <c r="G146" s="5846"/>
      <c r="H146" s="2723"/>
      <c r="I146" s="3371"/>
      <c r="J146" s="4430"/>
      <c r="K146" s="4172"/>
      <c r="L146" s="1456"/>
      <c r="M146" s="1456"/>
      <c r="N146" s="1456"/>
      <c r="O146" s="1456"/>
      <c r="P146" s="1456"/>
      <c r="Q146" s="1456"/>
      <c r="R146" s="1456"/>
      <c r="S146" s="1456"/>
      <c r="T146" s="1456"/>
      <c r="U146" s="1456"/>
      <c r="V146" s="1456"/>
      <c r="W146" s="1456"/>
      <c r="X146" s="1456"/>
      <c r="Y146" s="1456"/>
      <c r="Z146" s="1456"/>
      <c r="AA146" s="1456"/>
      <c r="AB146" s="1456"/>
      <c r="AC146" s="1456"/>
      <c r="AD146" s="1456"/>
      <c r="AE146" s="1456"/>
      <c r="AF146" s="1456"/>
      <c r="AG146" s="1456"/>
      <c r="AH146" s="1456"/>
      <c r="AI146" s="1456"/>
      <c r="AJ146" s="1456"/>
      <c r="AK146" s="1456"/>
      <c r="AL146" s="1456"/>
      <c r="AM146" s="1456"/>
      <c r="AN146" s="1456"/>
      <c r="AO146" s="1456"/>
      <c r="AP146" s="1456"/>
      <c r="AQ146" s="1456"/>
      <c r="AR146" s="1456"/>
      <c r="AS146" s="1456"/>
      <c r="AT146" s="1456"/>
      <c r="AU146" s="1456"/>
      <c r="AV146" s="1456"/>
      <c r="AW146" s="1456"/>
      <c r="AX146" s="1456"/>
      <c r="AY146" s="1456"/>
      <c r="AZ146" s="1456"/>
      <c r="BA146" s="1456"/>
      <c r="BB146" s="1456"/>
      <c r="BC146" s="1456"/>
      <c r="BD146" s="1456"/>
      <c r="BE146" s="1456"/>
      <c r="BF146" s="1456"/>
      <c r="BG146" s="1456"/>
      <c r="BH146" s="1456"/>
      <c r="BI146" s="1456"/>
      <c r="BJ146" s="1456"/>
      <c r="BK146" s="1456"/>
      <c r="BL146" s="1456"/>
      <c r="BM146" s="1456"/>
      <c r="BN146" s="1456"/>
      <c r="BO146" s="1456"/>
      <c r="BP146" s="1456"/>
      <c r="BQ146" s="1456"/>
      <c r="BR146" s="1456"/>
      <c r="BS146" s="1456"/>
      <c r="BT146" s="1456"/>
      <c r="BU146" s="1456"/>
      <c r="BV146" s="1456"/>
      <c r="BW146" s="1456"/>
      <c r="BX146" s="1456"/>
      <c r="BY146" s="1456"/>
      <c r="BZ146" s="1456"/>
      <c r="CA146" s="1456"/>
      <c r="CB146" s="1456"/>
      <c r="CC146" s="1456"/>
      <c r="CD146" s="1456"/>
      <c r="CE146" s="1456"/>
      <c r="CF146" s="1456"/>
      <c r="CG146" s="1456"/>
      <c r="CH146" s="1456"/>
      <c r="CI146" s="1456"/>
      <c r="CJ146" s="1456"/>
      <c r="CK146" s="1456"/>
      <c r="CL146" s="1456"/>
      <c r="CM146" s="1456"/>
      <c r="CN146" s="1456"/>
      <c r="CO146" s="1456"/>
      <c r="CP146" s="1456"/>
      <c r="CQ146" s="1456"/>
      <c r="CR146" s="1456"/>
      <c r="CS146" s="1456"/>
      <c r="CT146" s="1456"/>
      <c r="CU146" s="1456"/>
      <c r="CV146" s="1456"/>
      <c r="CW146" s="1456"/>
      <c r="CX146" s="1456"/>
      <c r="CY146" s="1456"/>
      <c r="CZ146" s="1456"/>
      <c r="DA146" s="1456"/>
      <c r="DB146" s="1456"/>
      <c r="DC146" s="1456"/>
      <c r="DD146" s="1456"/>
      <c r="DE146" s="1456"/>
      <c r="DF146" s="1456"/>
      <c r="DG146" s="1456"/>
      <c r="DH146" s="1456"/>
      <c r="DI146" s="1456"/>
      <c r="DJ146" s="1456"/>
      <c r="DK146" s="1456"/>
      <c r="DL146" s="1456"/>
      <c r="DM146" s="1456"/>
      <c r="DN146" s="1456"/>
      <c r="DO146" s="1456"/>
      <c r="DP146" s="1456"/>
      <c r="DQ146" s="1456"/>
      <c r="DR146" s="1456"/>
      <c r="DS146" s="1456"/>
      <c r="DT146" s="1456"/>
      <c r="DU146" s="1456"/>
      <c r="DV146" s="1456"/>
      <c r="DW146" s="1456"/>
      <c r="DX146" s="1456"/>
      <c r="DY146" s="1456"/>
      <c r="DZ146" s="1456"/>
      <c r="EA146" s="1456"/>
      <c r="EB146" s="1456"/>
      <c r="EC146" s="1456"/>
      <c r="ED146" s="1456"/>
      <c r="EE146" s="1456"/>
      <c r="EF146" s="1456"/>
      <c r="EG146" s="1456"/>
      <c r="EH146" s="1456"/>
      <c r="EI146" s="1456"/>
      <c r="EJ146" s="1456"/>
      <c r="EK146" s="1456"/>
      <c r="EL146" s="1456"/>
      <c r="EM146" s="1456"/>
      <c r="EN146" s="1456"/>
      <c r="EO146" s="1456"/>
      <c r="EP146" s="1456"/>
      <c r="EQ146" s="1456"/>
      <c r="ER146" s="1456"/>
      <c r="ES146" s="1456"/>
      <c r="ET146" s="1456"/>
      <c r="EU146" s="1456"/>
      <c r="EV146" s="1456"/>
      <c r="EW146" s="1456"/>
      <c r="EX146" s="1456"/>
      <c r="EY146" s="1456"/>
      <c r="EZ146" s="1456"/>
      <c r="FA146" s="1456"/>
      <c r="FB146" s="1456"/>
      <c r="FC146" s="1456"/>
      <c r="FD146" s="1456"/>
      <c r="FE146" s="1456"/>
      <c r="FF146" s="1456"/>
      <c r="FG146" s="1456"/>
      <c r="FH146" s="1456"/>
      <c r="FI146" s="1456"/>
      <c r="FJ146" s="1456"/>
      <c r="FK146" s="1456"/>
      <c r="FL146" s="1456"/>
      <c r="FM146" s="1456"/>
      <c r="FN146" s="1456"/>
      <c r="FO146" s="1456"/>
      <c r="FP146" s="1456"/>
      <c r="FQ146" s="1456"/>
      <c r="FR146" s="1456"/>
      <c r="FS146" s="1456"/>
      <c r="FT146" s="1456"/>
      <c r="FU146" s="1456"/>
      <c r="FV146" s="1456"/>
      <c r="FW146" s="1456"/>
      <c r="FX146" s="1456"/>
      <c r="FY146" s="1456"/>
      <c r="FZ146" s="1456"/>
      <c r="GA146" s="1456"/>
      <c r="GB146" s="1456"/>
      <c r="GC146" s="1456"/>
      <c r="GD146" s="1456"/>
      <c r="GE146" s="1456"/>
      <c r="GF146" s="1456"/>
      <c r="GG146" s="1456"/>
      <c r="GH146" s="1456"/>
      <c r="GI146" s="1456"/>
      <c r="GJ146" s="1456"/>
      <c r="GK146" s="1456"/>
      <c r="GL146" s="1456"/>
      <c r="GM146" s="1456"/>
      <c r="GN146" s="1456"/>
      <c r="GO146" s="1456"/>
      <c r="GP146" s="1456"/>
      <c r="GQ146" s="1456"/>
      <c r="GR146" s="1456"/>
      <c r="GS146" s="1456"/>
      <c r="GT146" s="1456"/>
      <c r="GU146" s="1456"/>
      <c r="GV146" s="1456"/>
      <c r="GW146" s="1456"/>
      <c r="GX146" s="1456"/>
      <c r="GY146" s="1456"/>
      <c r="GZ146" s="1456"/>
      <c r="HA146" s="1456"/>
      <c r="HB146" s="1456"/>
      <c r="HC146" s="1456"/>
      <c r="HD146" s="1456"/>
      <c r="HE146" s="1456"/>
      <c r="HF146" s="1456"/>
      <c r="HG146" s="1456"/>
      <c r="HH146" s="1456"/>
      <c r="HI146" s="1456"/>
      <c r="HJ146" s="1456"/>
      <c r="HK146" s="1456"/>
      <c r="HL146" s="1456"/>
      <c r="HM146" s="1456"/>
      <c r="HN146" s="1456"/>
      <c r="HO146" s="1456"/>
      <c r="HP146" s="1456"/>
      <c r="HQ146" s="1456"/>
      <c r="HR146" s="1456"/>
      <c r="HS146" s="1456"/>
      <c r="HT146" s="1456"/>
      <c r="HU146" s="1456"/>
      <c r="HV146" s="1456"/>
      <c r="HW146" s="1456"/>
      <c r="HX146" s="1456"/>
      <c r="HY146" s="1456"/>
      <c r="HZ146" s="1456"/>
      <c r="IA146" s="1456"/>
      <c r="IB146" s="1456"/>
      <c r="IC146" s="1456"/>
      <c r="ID146" s="1456"/>
      <c r="IE146" s="1456"/>
      <c r="IF146" s="1456"/>
      <c r="IG146" s="1456"/>
      <c r="IH146" s="1456"/>
      <c r="II146" s="1456"/>
      <c r="IJ146" s="1456"/>
      <c r="IK146" s="1456"/>
      <c r="IL146" s="1456"/>
      <c r="IM146" s="1456"/>
      <c r="IN146" s="1456"/>
      <c r="IO146" s="1456"/>
      <c r="IP146" s="1456"/>
      <c r="IQ146" s="1456"/>
      <c r="IR146" s="1456"/>
      <c r="IS146" s="1456"/>
      <c r="IT146" s="1456"/>
      <c r="IU146" s="1456"/>
      <c r="IV146" s="1456"/>
    </row>
    <row r="147" spans="1:256" s="1493" customFormat="1" ht="13.5" customHeight="1">
      <c r="A147" s="2722"/>
      <c r="B147" s="1453"/>
      <c r="C147" s="1453"/>
      <c r="D147" s="2731" t="s">
        <v>3769</v>
      </c>
      <c r="E147" s="1453"/>
      <c r="F147" s="2732">
        <f>((2.7*2.3)*2)*0.8</f>
        <v>9.9359999999999999</v>
      </c>
      <c r="G147" s="5846"/>
      <c r="H147" s="2723"/>
      <c r="I147" s="3371"/>
      <c r="J147" s="4430"/>
      <c r="K147" s="4172"/>
      <c r="L147" s="1456"/>
      <c r="M147" s="1456"/>
      <c r="N147" s="1456"/>
      <c r="O147" s="1456"/>
      <c r="P147" s="1456"/>
      <c r="Q147" s="1456"/>
      <c r="R147" s="1456"/>
      <c r="S147" s="1456"/>
      <c r="T147" s="1456"/>
      <c r="U147" s="1456"/>
      <c r="V147" s="1456"/>
      <c r="W147" s="1456"/>
      <c r="X147" s="1456"/>
      <c r="Y147" s="1456"/>
      <c r="Z147" s="1456"/>
      <c r="AA147" s="1456"/>
      <c r="AB147" s="1456"/>
      <c r="AC147" s="1456"/>
      <c r="AD147" s="1456"/>
      <c r="AE147" s="1456"/>
      <c r="AF147" s="1456"/>
      <c r="AG147" s="1456"/>
      <c r="AH147" s="1456"/>
      <c r="AI147" s="1456"/>
      <c r="AJ147" s="1456"/>
      <c r="AK147" s="1456"/>
      <c r="AL147" s="1456"/>
      <c r="AM147" s="1456"/>
      <c r="AN147" s="1456"/>
      <c r="AO147" s="1456"/>
      <c r="AP147" s="1456"/>
      <c r="AQ147" s="1456"/>
      <c r="AR147" s="1456"/>
      <c r="AS147" s="1456"/>
      <c r="AT147" s="1456"/>
      <c r="AU147" s="1456"/>
      <c r="AV147" s="1456"/>
      <c r="AW147" s="1456"/>
      <c r="AX147" s="1456"/>
      <c r="AY147" s="1456"/>
      <c r="AZ147" s="1456"/>
      <c r="BA147" s="1456"/>
      <c r="BB147" s="1456"/>
      <c r="BC147" s="1456"/>
      <c r="BD147" s="1456"/>
      <c r="BE147" s="1456"/>
      <c r="BF147" s="1456"/>
      <c r="BG147" s="1456"/>
      <c r="BH147" s="1456"/>
      <c r="BI147" s="1456"/>
      <c r="BJ147" s="1456"/>
      <c r="BK147" s="1456"/>
      <c r="BL147" s="1456"/>
      <c r="BM147" s="1456"/>
      <c r="BN147" s="1456"/>
      <c r="BO147" s="1456"/>
      <c r="BP147" s="1456"/>
      <c r="BQ147" s="1456"/>
      <c r="BR147" s="1456"/>
      <c r="BS147" s="1456"/>
      <c r="BT147" s="1456"/>
      <c r="BU147" s="1456"/>
      <c r="BV147" s="1456"/>
      <c r="BW147" s="1456"/>
      <c r="BX147" s="1456"/>
      <c r="BY147" s="1456"/>
      <c r="BZ147" s="1456"/>
      <c r="CA147" s="1456"/>
      <c r="CB147" s="1456"/>
      <c r="CC147" s="1456"/>
      <c r="CD147" s="1456"/>
      <c r="CE147" s="1456"/>
      <c r="CF147" s="1456"/>
      <c r="CG147" s="1456"/>
      <c r="CH147" s="1456"/>
      <c r="CI147" s="1456"/>
      <c r="CJ147" s="1456"/>
      <c r="CK147" s="1456"/>
      <c r="CL147" s="1456"/>
      <c r="CM147" s="1456"/>
      <c r="CN147" s="1456"/>
      <c r="CO147" s="1456"/>
      <c r="CP147" s="1456"/>
      <c r="CQ147" s="1456"/>
      <c r="CR147" s="1456"/>
      <c r="CS147" s="1456"/>
      <c r="CT147" s="1456"/>
      <c r="CU147" s="1456"/>
      <c r="CV147" s="1456"/>
      <c r="CW147" s="1456"/>
      <c r="CX147" s="1456"/>
      <c r="CY147" s="1456"/>
      <c r="CZ147" s="1456"/>
      <c r="DA147" s="1456"/>
      <c r="DB147" s="1456"/>
      <c r="DC147" s="1456"/>
      <c r="DD147" s="1456"/>
      <c r="DE147" s="1456"/>
      <c r="DF147" s="1456"/>
      <c r="DG147" s="1456"/>
      <c r="DH147" s="1456"/>
      <c r="DI147" s="1456"/>
      <c r="DJ147" s="1456"/>
      <c r="DK147" s="1456"/>
      <c r="DL147" s="1456"/>
      <c r="DM147" s="1456"/>
      <c r="DN147" s="1456"/>
      <c r="DO147" s="1456"/>
      <c r="DP147" s="1456"/>
      <c r="DQ147" s="1456"/>
      <c r="DR147" s="1456"/>
      <c r="DS147" s="1456"/>
      <c r="DT147" s="1456"/>
      <c r="DU147" s="1456"/>
      <c r="DV147" s="1456"/>
      <c r="DW147" s="1456"/>
      <c r="DX147" s="1456"/>
      <c r="DY147" s="1456"/>
      <c r="DZ147" s="1456"/>
      <c r="EA147" s="1456"/>
      <c r="EB147" s="1456"/>
      <c r="EC147" s="1456"/>
      <c r="ED147" s="1456"/>
      <c r="EE147" s="1456"/>
      <c r="EF147" s="1456"/>
      <c r="EG147" s="1456"/>
      <c r="EH147" s="1456"/>
      <c r="EI147" s="1456"/>
      <c r="EJ147" s="1456"/>
      <c r="EK147" s="1456"/>
      <c r="EL147" s="1456"/>
      <c r="EM147" s="1456"/>
      <c r="EN147" s="1456"/>
      <c r="EO147" s="1456"/>
      <c r="EP147" s="1456"/>
      <c r="EQ147" s="1456"/>
      <c r="ER147" s="1456"/>
      <c r="ES147" s="1456"/>
      <c r="ET147" s="1456"/>
      <c r="EU147" s="1456"/>
      <c r="EV147" s="1456"/>
      <c r="EW147" s="1456"/>
      <c r="EX147" s="1456"/>
      <c r="EY147" s="1456"/>
      <c r="EZ147" s="1456"/>
      <c r="FA147" s="1456"/>
      <c r="FB147" s="1456"/>
      <c r="FC147" s="1456"/>
      <c r="FD147" s="1456"/>
      <c r="FE147" s="1456"/>
      <c r="FF147" s="1456"/>
      <c r="FG147" s="1456"/>
      <c r="FH147" s="1456"/>
      <c r="FI147" s="1456"/>
      <c r="FJ147" s="1456"/>
      <c r="FK147" s="1456"/>
      <c r="FL147" s="1456"/>
      <c r="FM147" s="1456"/>
      <c r="FN147" s="1456"/>
      <c r="FO147" s="1456"/>
      <c r="FP147" s="1456"/>
      <c r="FQ147" s="1456"/>
      <c r="FR147" s="1456"/>
      <c r="FS147" s="1456"/>
      <c r="FT147" s="1456"/>
      <c r="FU147" s="1456"/>
      <c r="FV147" s="1456"/>
      <c r="FW147" s="1456"/>
      <c r="FX147" s="1456"/>
      <c r="FY147" s="1456"/>
      <c r="FZ147" s="1456"/>
      <c r="GA147" s="1456"/>
      <c r="GB147" s="1456"/>
      <c r="GC147" s="1456"/>
      <c r="GD147" s="1456"/>
      <c r="GE147" s="1456"/>
      <c r="GF147" s="1456"/>
      <c r="GG147" s="1456"/>
      <c r="GH147" s="1456"/>
      <c r="GI147" s="1456"/>
      <c r="GJ147" s="1456"/>
      <c r="GK147" s="1456"/>
      <c r="GL147" s="1456"/>
      <c r="GM147" s="1456"/>
      <c r="GN147" s="1456"/>
      <c r="GO147" s="1456"/>
      <c r="GP147" s="1456"/>
      <c r="GQ147" s="1456"/>
      <c r="GR147" s="1456"/>
      <c r="GS147" s="1456"/>
      <c r="GT147" s="1456"/>
      <c r="GU147" s="1456"/>
      <c r="GV147" s="1456"/>
      <c r="GW147" s="1456"/>
      <c r="GX147" s="1456"/>
      <c r="GY147" s="1456"/>
      <c r="GZ147" s="1456"/>
      <c r="HA147" s="1456"/>
      <c r="HB147" s="1456"/>
      <c r="HC147" s="1456"/>
      <c r="HD147" s="1456"/>
      <c r="HE147" s="1456"/>
      <c r="HF147" s="1456"/>
      <c r="HG147" s="1456"/>
      <c r="HH147" s="1456"/>
      <c r="HI147" s="1456"/>
      <c r="HJ147" s="1456"/>
      <c r="HK147" s="1456"/>
      <c r="HL147" s="1456"/>
      <c r="HM147" s="1456"/>
      <c r="HN147" s="1456"/>
      <c r="HO147" s="1456"/>
      <c r="HP147" s="1456"/>
      <c r="HQ147" s="1456"/>
      <c r="HR147" s="1456"/>
      <c r="HS147" s="1456"/>
      <c r="HT147" s="1456"/>
      <c r="HU147" s="1456"/>
      <c r="HV147" s="1456"/>
      <c r="HW147" s="1456"/>
      <c r="HX147" s="1456"/>
      <c r="HY147" s="1456"/>
      <c r="HZ147" s="1456"/>
      <c r="IA147" s="1456"/>
      <c r="IB147" s="1456"/>
      <c r="IC147" s="1456"/>
      <c r="ID147" s="1456"/>
      <c r="IE147" s="1456"/>
      <c r="IF147" s="1456"/>
      <c r="IG147" s="1456"/>
      <c r="IH147" s="1456"/>
      <c r="II147" s="1456"/>
      <c r="IJ147" s="1456"/>
      <c r="IK147" s="1456"/>
      <c r="IL147" s="1456"/>
      <c r="IM147" s="1456"/>
      <c r="IN147" s="1456"/>
      <c r="IO147" s="1456"/>
      <c r="IP147" s="1456"/>
      <c r="IQ147" s="1456"/>
      <c r="IR147" s="1456"/>
      <c r="IS147" s="1456"/>
      <c r="IT147" s="1456"/>
      <c r="IU147" s="1456"/>
      <c r="IV147" s="1456"/>
    </row>
    <row r="148" spans="1:256" s="1493" customFormat="1" ht="13.5" customHeight="1">
      <c r="A148" s="2722"/>
      <c r="B148" s="1453"/>
      <c r="C148" s="1453"/>
      <c r="D148" s="2731" t="s">
        <v>3768</v>
      </c>
      <c r="E148" s="1453"/>
      <c r="F148" s="2732">
        <f>((3*2.05)*2)*0.8</f>
        <v>9.84</v>
      </c>
      <c r="G148" s="5846"/>
      <c r="H148" s="2723"/>
      <c r="I148" s="3371"/>
      <c r="J148" s="4430"/>
      <c r="K148" s="4172"/>
      <c r="L148" s="1456"/>
      <c r="M148" s="1456"/>
      <c r="N148" s="1456"/>
      <c r="O148" s="1456"/>
      <c r="P148" s="1456"/>
      <c r="Q148" s="1456"/>
      <c r="R148" s="1456"/>
      <c r="S148" s="1456"/>
      <c r="T148" s="1456"/>
      <c r="U148" s="1456"/>
      <c r="V148" s="1456"/>
      <c r="W148" s="1456"/>
      <c r="X148" s="1456"/>
      <c r="Y148" s="1456"/>
      <c r="Z148" s="1456"/>
      <c r="AA148" s="1456"/>
      <c r="AB148" s="1456"/>
      <c r="AC148" s="1456"/>
      <c r="AD148" s="1456"/>
      <c r="AE148" s="1456"/>
      <c r="AF148" s="1456"/>
      <c r="AG148" s="1456"/>
      <c r="AH148" s="1456"/>
      <c r="AI148" s="1456"/>
      <c r="AJ148" s="1456"/>
      <c r="AK148" s="1456"/>
      <c r="AL148" s="1456"/>
      <c r="AM148" s="1456"/>
      <c r="AN148" s="1456"/>
      <c r="AO148" s="1456"/>
      <c r="AP148" s="1456"/>
      <c r="AQ148" s="1456"/>
      <c r="AR148" s="1456"/>
      <c r="AS148" s="1456"/>
      <c r="AT148" s="1456"/>
      <c r="AU148" s="1456"/>
      <c r="AV148" s="1456"/>
      <c r="AW148" s="1456"/>
      <c r="AX148" s="1456"/>
      <c r="AY148" s="1456"/>
      <c r="AZ148" s="1456"/>
      <c r="BA148" s="1456"/>
      <c r="BB148" s="1456"/>
      <c r="BC148" s="1456"/>
      <c r="BD148" s="1456"/>
      <c r="BE148" s="1456"/>
      <c r="BF148" s="1456"/>
      <c r="BG148" s="1456"/>
      <c r="BH148" s="1456"/>
      <c r="BI148" s="1456"/>
      <c r="BJ148" s="1456"/>
      <c r="BK148" s="1456"/>
      <c r="BL148" s="1456"/>
      <c r="BM148" s="1456"/>
      <c r="BN148" s="1456"/>
      <c r="BO148" s="1456"/>
      <c r="BP148" s="1456"/>
      <c r="BQ148" s="1456"/>
      <c r="BR148" s="1456"/>
      <c r="BS148" s="1456"/>
      <c r="BT148" s="1456"/>
      <c r="BU148" s="1456"/>
      <c r="BV148" s="1456"/>
      <c r="BW148" s="1456"/>
      <c r="BX148" s="1456"/>
      <c r="BY148" s="1456"/>
      <c r="BZ148" s="1456"/>
      <c r="CA148" s="1456"/>
      <c r="CB148" s="1456"/>
      <c r="CC148" s="1456"/>
      <c r="CD148" s="1456"/>
      <c r="CE148" s="1456"/>
      <c r="CF148" s="1456"/>
      <c r="CG148" s="1456"/>
      <c r="CH148" s="1456"/>
      <c r="CI148" s="1456"/>
      <c r="CJ148" s="1456"/>
      <c r="CK148" s="1456"/>
      <c r="CL148" s="1456"/>
      <c r="CM148" s="1456"/>
      <c r="CN148" s="1456"/>
      <c r="CO148" s="1456"/>
      <c r="CP148" s="1456"/>
      <c r="CQ148" s="1456"/>
      <c r="CR148" s="1456"/>
      <c r="CS148" s="1456"/>
      <c r="CT148" s="1456"/>
      <c r="CU148" s="1456"/>
      <c r="CV148" s="1456"/>
      <c r="CW148" s="1456"/>
      <c r="CX148" s="1456"/>
      <c r="CY148" s="1456"/>
      <c r="CZ148" s="1456"/>
      <c r="DA148" s="1456"/>
      <c r="DB148" s="1456"/>
      <c r="DC148" s="1456"/>
      <c r="DD148" s="1456"/>
      <c r="DE148" s="1456"/>
      <c r="DF148" s="1456"/>
      <c r="DG148" s="1456"/>
      <c r="DH148" s="1456"/>
      <c r="DI148" s="1456"/>
      <c r="DJ148" s="1456"/>
      <c r="DK148" s="1456"/>
      <c r="DL148" s="1456"/>
      <c r="DM148" s="1456"/>
      <c r="DN148" s="1456"/>
      <c r="DO148" s="1456"/>
      <c r="DP148" s="1456"/>
      <c r="DQ148" s="1456"/>
      <c r="DR148" s="1456"/>
      <c r="DS148" s="1456"/>
      <c r="DT148" s="1456"/>
      <c r="DU148" s="1456"/>
      <c r="DV148" s="1456"/>
      <c r="DW148" s="1456"/>
      <c r="DX148" s="1456"/>
      <c r="DY148" s="1456"/>
      <c r="DZ148" s="1456"/>
      <c r="EA148" s="1456"/>
      <c r="EB148" s="1456"/>
      <c r="EC148" s="1456"/>
      <c r="ED148" s="1456"/>
      <c r="EE148" s="1456"/>
      <c r="EF148" s="1456"/>
      <c r="EG148" s="1456"/>
      <c r="EH148" s="1456"/>
      <c r="EI148" s="1456"/>
      <c r="EJ148" s="1456"/>
      <c r="EK148" s="1456"/>
      <c r="EL148" s="1456"/>
      <c r="EM148" s="1456"/>
      <c r="EN148" s="1456"/>
      <c r="EO148" s="1456"/>
      <c r="EP148" s="1456"/>
      <c r="EQ148" s="1456"/>
      <c r="ER148" s="1456"/>
      <c r="ES148" s="1456"/>
      <c r="ET148" s="1456"/>
      <c r="EU148" s="1456"/>
      <c r="EV148" s="1456"/>
      <c r="EW148" s="1456"/>
      <c r="EX148" s="1456"/>
      <c r="EY148" s="1456"/>
      <c r="EZ148" s="1456"/>
      <c r="FA148" s="1456"/>
      <c r="FB148" s="1456"/>
      <c r="FC148" s="1456"/>
      <c r="FD148" s="1456"/>
      <c r="FE148" s="1456"/>
      <c r="FF148" s="1456"/>
      <c r="FG148" s="1456"/>
      <c r="FH148" s="1456"/>
      <c r="FI148" s="1456"/>
      <c r="FJ148" s="1456"/>
      <c r="FK148" s="1456"/>
      <c r="FL148" s="1456"/>
      <c r="FM148" s="1456"/>
      <c r="FN148" s="1456"/>
      <c r="FO148" s="1456"/>
      <c r="FP148" s="1456"/>
      <c r="FQ148" s="1456"/>
      <c r="FR148" s="1456"/>
      <c r="FS148" s="1456"/>
      <c r="FT148" s="1456"/>
      <c r="FU148" s="1456"/>
      <c r="FV148" s="1456"/>
      <c r="FW148" s="1456"/>
      <c r="FX148" s="1456"/>
      <c r="FY148" s="1456"/>
      <c r="FZ148" s="1456"/>
      <c r="GA148" s="1456"/>
      <c r="GB148" s="1456"/>
      <c r="GC148" s="1456"/>
      <c r="GD148" s="1456"/>
      <c r="GE148" s="1456"/>
      <c r="GF148" s="1456"/>
      <c r="GG148" s="1456"/>
      <c r="GH148" s="1456"/>
      <c r="GI148" s="1456"/>
      <c r="GJ148" s="1456"/>
      <c r="GK148" s="1456"/>
      <c r="GL148" s="1456"/>
      <c r="GM148" s="1456"/>
      <c r="GN148" s="1456"/>
      <c r="GO148" s="1456"/>
      <c r="GP148" s="1456"/>
      <c r="GQ148" s="1456"/>
      <c r="GR148" s="1456"/>
      <c r="GS148" s="1456"/>
      <c r="GT148" s="1456"/>
      <c r="GU148" s="1456"/>
      <c r="GV148" s="1456"/>
      <c r="GW148" s="1456"/>
      <c r="GX148" s="1456"/>
      <c r="GY148" s="1456"/>
      <c r="GZ148" s="1456"/>
      <c r="HA148" s="1456"/>
      <c r="HB148" s="1456"/>
      <c r="HC148" s="1456"/>
      <c r="HD148" s="1456"/>
      <c r="HE148" s="1456"/>
      <c r="HF148" s="1456"/>
      <c r="HG148" s="1456"/>
      <c r="HH148" s="1456"/>
      <c r="HI148" s="1456"/>
      <c r="HJ148" s="1456"/>
      <c r="HK148" s="1456"/>
      <c r="HL148" s="1456"/>
      <c r="HM148" s="1456"/>
      <c r="HN148" s="1456"/>
      <c r="HO148" s="1456"/>
      <c r="HP148" s="1456"/>
      <c r="HQ148" s="1456"/>
      <c r="HR148" s="1456"/>
      <c r="HS148" s="1456"/>
      <c r="HT148" s="1456"/>
      <c r="HU148" s="1456"/>
      <c r="HV148" s="1456"/>
      <c r="HW148" s="1456"/>
      <c r="HX148" s="1456"/>
      <c r="HY148" s="1456"/>
      <c r="HZ148" s="1456"/>
      <c r="IA148" s="1456"/>
      <c r="IB148" s="1456"/>
      <c r="IC148" s="1456"/>
      <c r="ID148" s="1456"/>
      <c r="IE148" s="1456"/>
      <c r="IF148" s="1456"/>
      <c r="IG148" s="1456"/>
      <c r="IH148" s="1456"/>
      <c r="II148" s="1456"/>
      <c r="IJ148" s="1456"/>
      <c r="IK148" s="1456"/>
      <c r="IL148" s="1456"/>
      <c r="IM148" s="1456"/>
      <c r="IN148" s="1456"/>
      <c r="IO148" s="1456"/>
      <c r="IP148" s="1456"/>
      <c r="IQ148" s="1456"/>
      <c r="IR148" s="1456"/>
      <c r="IS148" s="1456"/>
      <c r="IT148" s="1456"/>
      <c r="IU148" s="1456"/>
      <c r="IV148" s="1456"/>
    </row>
    <row r="149" spans="1:256" s="1686" customFormat="1" ht="13.5" customHeight="1">
      <c r="A149" s="1651">
        <v>23</v>
      </c>
      <c r="B149" s="1532" t="s">
        <v>237</v>
      </c>
      <c r="C149" s="1532">
        <v>151101112</v>
      </c>
      <c r="D149" s="1532" t="s">
        <v>3767</v>
      </c>
      <c r="E149" s="1532" t="s">
        <v>109</v>
      </c>
      <c r="F149" s="2419">
        <f>F135</f>
        <v>673.80600000000015</v>
      </c>
      <c r="G149" s="62"/>
      <c r="H149" s="1369">
        <f>F149*G149</f>
        <v>0</v>
      </c>
      <c r="I149" s="1644" t="s">
        <v>102</v>
      </c>
      <c r="J149" s="4429"/>
      <c r="K149" s="2144"/>
      <c r="L149" s="3559"/>
      <c r="M149" s="1224"/>
      <c r="N149" s="2657"/>
      <c r="O149" s="2657"/>
      <c r="P149" s="1456"/>
      <c r="Q149" s="1493"/>
      <c r="R149" s="2656"/>
      <c r="S149" s="2656"/>
      <c r="T149" s="2656"/>
    </row>
    <row r="150" spans="1:256" s="1686" customFormat="1" ht="13.5" customHeight="1">
      <c r="A150" s="1651">
        <v>24</v>
      </c>
      <c r="B150" s="1532" t="s">
        <v>237</v>
      </c>
      <c r="C150" s="1532">
        <v>174151101</v>
      </c>
      <c r="D150" s="1532" t="s">
        <v>3091</v>
      </c>
      <c r="E150" s="1532" t="s">
        <v>296</v>
      </c>
      <c r="F150" s="2419">
        <f>SUM(F152:F169)</f>
        <v>554.92600000000004</v>
      </c>
      <c r="G150" s="62"/>
      <c r="H150" s="1369">
        <f>F150*G150</f>
        <v>0</v>
      </c>
      <c r="I150" s="1644" t="s">
        <v>102</v>
      </c>
      <c r="J150" s="4429"/>
      <c r="K150" s="2144"/>
      <c r="L150" s="3559"/>
      <c r="M150" s="1224"/>
      <c r="N150" s="2657"/>
      <c r="O150" s="2657"/>
      <c r="P150" s="1456"/>
      <c r="Q150" s="1493"/>
      <c r="R150" s="2656"/>
      <c r="S150" s="2656"/>
      <c r="T150" s="2656"/>
    </row>
    <row r="151" spans="1:256" s="1493" customFormat="1" ht="13.5" customHeight="1">
      <c r="A151" s="2722"/>
      <c r="B151" s="1453"/>
      <c r="C151" s="1453"/>
      <c r="D151" s="2731" t="s">
        <v>3766</v>
      </c>
      <c r="E151" s="1453"/>
      <c r="F151" s="2732"/>
      <c r="G151" s="5846"/>
      <c r="H151" s="2723"/>
      <c r="I151" s="3371"/>
      <c r="J151" s="4430"/>
      <c r="K151" s="4172"/>
      <c r="L151" s="1456"/>
      <c r="M151" s="1456"/>
      <c r="N151" s="1456"/>
      <c r="O151" s="1456"/>
      <c r="P151" s="1456"/>
      <c r="Q151" s="1456"/>
      <c r="R151" s="1456"/>
      <c r="S151" s="1456"/>
      <c r="T151" s="1456"/>
      <c r="U151" s="1456"/>
      <c r="V151" s="1456"/>
      <c r="W151" s="1456"/>
      <c r="X151" s="1456"/>
      <c r="Y151" s="1456"/>
      <c r="Z151" s="1456"/>
      <c r="AA151" s="1456"/>
      <c r="AB151" s="1456"/>
      <c r="AC151" s="1456"/>
      <c r="AD151" s="1456"/>
      <c r="AE151" s="1456"/>
      <c r="AF151" s="1456"/>
      <c r="AG151" s="1456"/>
      <c r="AH151" s="1456"/>
      <c r="AI151" s="1456"/>
      <c r="AJ151" s="1456"/>
      <c r="AK151" s="1456"/>
      <c r="AL151" s="1456"/>
      <c r="AM151" s="1456"/>
      <c r="AN151" s="1456"/>
      <c r="AO151" s="1456"/>
      <c r="AP151" s="1456"/>
      <c r="AQ151" s="1456"/>
      <c r="AR151" s="1456"/>
      <c r="AS151" s="1456"/>
      <c r="AT151" s="1456"/>
      <c r="AU151" s="1456"/>
      <c r="AV151" s="1456"/>
      <c r="AW151" s="1456"/>
      <c r="AX151" s="1456"/>
      <c r="AY151" s="1456"/>
      <c r="AZ151" s="1456"/>
      <c r="BA151" s="1456"/>
      <c r="BB151" s="1456"/>
      <c r="BC151" s="1456"/>
      <c r="BD151" s="1456"/>
      <c r="BE151" s="1456"/>
      <c r="BF151" s="1456"/>
      <c r="BG151" s="1456"/>
      <c r="BH151" s="1456"/>
      <c r="BI151" s="1456"/>
      <c r="BJ151" s="1456"/>
      <c r="BK151" s="1456"/>
      <c r="BL151" s="1456"/>
      <c r="BM151" s="1456"/>
      <c r="BN151" s="1456"/>
      <c r="BO151" s="1456"/>
      <c r="BP151" s="1456"/>
      <c r="BQ151" s="1456"/>
      <c r="BR151" s="1456"/>
      <c r="BS151" s="1456"/>
      <c r="BT151" s="1456"/>
      <c r="BU151" s="1456"/>
      <c r="BV151" s="1456"/>
      <c r="BW151" s="1456"/>
      <c r="BX151" s="1456"/>
      <c r="BY151" s="1456"/>
      <c r="BZ151" s="1456"/>
      <c r="CA151" s="1456"/>
      <c r="CB151" s="1456"/>
      <c r="CC151" s="1456"/>
      <c r="CD151" s="1456"/>
      <c r="CE151" s="1456"/>
      <c r="CF151" s="1456"/>
      <c r="CG151" s="1456"/>
      <c r="CH151" s="1456"/>
      <c r="CI151" s="1456"/>
      <c r="CJ151" s="1456"/>
      <c r="CK151" s="1456"/>
      <c r="CL151" s="1456"/>
      <c r="CM151" s="1456"/>
      <c r="CN151" s="1456"/>
      <c r="CO151" s="1456"/>
      <c r="CP151" s="1456"/>
      <c r="CQ151" s="1456"/>
      <c r="CR151" s="1456"/>
      <c r="CS151" s="1456"/>
      <c r="CT151" s="1456"/>
      <c r="CU151" s="1456"/>
      <c r="CV151" s="1456"/>
      <c r="CW151" s="1456"/>
      <c r="CX151" s="1456"/>
      <c r="CY151" s="1456"/>
      <c r="CZ151" s="1456"/>
      <c r="DA151" s="1456"/>
      <c r="DB151" s="1456"/>
      <c r="DC151" s="1456"/>
      <c r="DD151" s="1456"/>
      <c r="DE151" s="1456"/>
      <c r="DF151" s="1456"/>
      <c r="DG151" s="1456"/>
      <c r="DH151" s="1456"/>
      <c r="DI151" s="1456"/>
      <c r="DJ151" s="1456"/>
      <c r="DK151" s="1456"/>
      <c r="DL151" s="1456"/>
      <c r="DM151" s="1456"/>
      <c r="DN151" s="1456"/>
      <c r="DO151" s="1456"/>
      <c r="DP151" s="1456"/>
      <c r="DQ151" s="1456"/>
      <c r="DR151" s="1456"/>
      <c r="DS151" s="1456"/>
      <c r="DT151" s="1456"/>
      <c r="DU151" s="1456"/>
      <c r="DV151" s="1456"/>
      <c r="DW151" s="1456"/>
      <c r="DX151" s="1456"/>
      <c r="DY151" s="1456"/>
      <c r="DZ151" s="1456"/>
      <c r="EA151" s="1456"/>
      <c r="EB151" s="1456"/>
      <c r="EC151" s="1456"/>
      <c r="ED151" s="1456"/>
      <c r="EE151" s="1456"/>
      <c r="EF151" s="1456"/>
      <c r="EG151" s="1456"/>
      <c r="EH151" s="1456"/>
      <c r="EI151" s="1456"/>
      <c r="EJ151" s="1456"/>
      <c r="EK151" s="1456"/>
      <c r="EL151" s="1456"/>
      <c r="EM151" s="1456"/>
      <c r="EN151" s="1456"/>
      <c r="EO151" s="1456"/>
      <c r="EP151" s="1456"/>
      <c r="EQ151" s="1456"/>
      <c r="ER151" s="1456"/>
      <c r="ES151" s="1456"/>
      <c r="ET151" s="1456"/>
      <c r="EU151" s="1456"/>
      <c r="EV151" s="1456"/>
      <c r="EW151" s="1456"/>
      <c r="EX151" s="1456"/>
      <c r="EY151" s="1456"/>
      <c r="EZ151" s="1456"/>
      <c r="FA151" s="1456"/>
      <c r="FB151" s="1456"/>
      <c r="FC151" s="1456"/>
      <c r="FD151" s="1456"/>
      <c r="FE151" s="1456"/>
      <c r="FF151" s="1456"/>
      <c r="FG151" s="1456"/>
      <c r="FH151" s="1456"/>
      <c r="FI151" s="1456"/>
      <c r="FJ151" s="1456"/>
      <c r="FK151" s="1456"/>
      <c r="FL151" s="1456"/>
      <c r="FM151" s="1456"/>
      <c r="FN151" s="1456"/>
      <c r="FO151" s="1456"/>
      <c r="FP151" s="1456"/>
      <c r="FQ151" s="1456"/>
      <c r="FR151" s="1456"/>
      <c r="FS151" s="1456"/>
      <c r="FT151" s="1456"/>
      <c r="FU151" s="1456"/>
      <c r="FV151" s="1456"/>
      <c r="FW151" s="1456"/>
      <c r="FX151" s="1456"/>
      <c r="FY151" s="1456"/>
      <c r="FZ151" s="1456"/>
      <c r="GA151" s="1456"/>
      <c r="GB151" s="1456"/>
      <c r="GC151" s="1456"/>
      <c r="GD151" s="1456"/>
      <c r="GE151" s="1456"/>
      <c r="GF151" s="1456"/>
      <c r="GG151" s="1456"/>
      <c r="GH151" s="1456"/>
      <c r="GI151" s="1456"/>
      <c r="GJ151" s="1456"/>
      <c r="GK151" s="1456"/>
      <c r="GL151" s="1456"/>
      <c r="GM151" s="1456"/>
      <c r="GN151" s="1456"/>
      <c r="GO151" s="1456"/>
      <c r="GP151" s="1456"/>
      <c r="GQ151" s="1456"/>
      <c r="GR151" s="1456"/>
      <c r="GS151" s="1456"/>
      <c r="GT151" s="1456"/>
      <c r="GU151" s="1456"/>
      <c r="GV151" s="1456"/>
      <c r="GW151" s="1456"/>
      <c r="GX151" s="1456"/>
      <c r="GY151" s="1456"/>
      <c r="GZ151" s="1456"/>
      <c r="HA151" s="1456"/>
      <c r="HB151" s="1456"/>
      <c r="HC151" s="1456"/>
      <c r="HD151" s="1456"/>
      <c r="HE151" s="1456"/>
      <c r="HF151" s="1456"/>
      <c r="HG151" s="1456"/>
      <c r="HH151" s="1456"/>
      <c r="HI151" s="1456"/>
      <c r="HJ151" s="1456"/>
      <c r="HK151" s="1456"/>
      <c r="HL151" s="1456"/>
      <c r="HM151" s="1456"/>
      <c r="HN151" s="1456"/>
      <c r="HO151" s="1456"/>
      <c r="HP151" s="1456"/>
      <c r="HQ151" s="1456"/>
      <c r="HR151" s="1456"/>
      <c r="HS151" s="1456"/>
      <c r="HT151" s="1456"/>
      <c r="HU151" s="1456"/>
      <c r="HV151" s="1456"/>
      <c r="HW151" s="1456"/>
      <c r="HX151" s="1456"/>
      <c r="HY151" s="1456"/>
      <c r="HZ151" s="1456"/>
      <c r="IA151" s="1456"/>
      <c r="IB151" s="1456"/>
      <c r="IC151" s="1456"/>
      <c r="ID151" s="1456"/>
      <c r="IE151" s="1456"/>
      <c r="IF151" s="1456"/>
      <c r="IG151" s="1456"/>
      <c r="IH151" s="1456"/>
      <c r="II151" s="1456"/>
      <c r="IJ151" s="1456"/>
      <c r="IK151" s="1456"/>
      <c r="IL151" s="1456"/>
      <c r="IM151" s="1456"/>
      <c r="IN151" s="1456"/>
      <c r="IO151" s="1456"/>
      <c r="IP151" s="1456"/>
      <c r="IQ151" s="1456"/>
      <c r="IR151" s="1456"/>
      <c r="IS151" s="1456"/>
      <c r="IT151" s="1456"/>
      <c r="IU151" s="1456"/>
      <c r="IV151" s="1456"/>
    </row>
    <row r="152" spans="1:256" s="1493" customFormat="1" ht="27.25" customHeight="1">
      <c r="A152" s="2722"/>
      <c r="B152" s="1453"/>
      <c r="C152" s="1453"/>
      <c r="D152" s="2731" t="s">
        <v>3765</v>
      </c>
      <c r="E152" s="1453"/>
      <c r="F152" s="2732">
        <f>(26.8*1)*(2.7-0.15-0.25)</f>
        <v>61.640000000000008</v>
      </c>
      <c r="G152" s="5846"/>
      <c r="H152" s="2723"/>
      <c r="I152" s="3371"/>
      <c r="J152" s="4430"/>
      <c r="K152" s="4172"/>
      <c r="L152" s="1456"/>
      <c r="M152" s="1456"/>
      <c r="N152" s="1456"/>
      <c r="O152" s="1456"/>
      <c r="P152" s="1456"/>
      <c r="Q152" s="1456"/>
      <c r="R152" s="1456"/>
      <c r="S152" s="1456"/>
      <c r="T152" s="1456"/>
      <c r="U152" s="1456"/>
      <c r="V152" s="1456"/>
      <c r="W152" s="1456"/>
      <c r="X152" s="1456"/>
      <c r="Y152" s="1456"/>
      <c r="Z152" s="1456"/>
      <c r="AA152" s="1456"/>
      <c r="AB152" s="1456"/>
      <c r="AC152" s="1456"/>
      <c r="AD152" s="1456"/>
      <c r="AE152" s="1456"/>
      <c r="AF152" s="1456"/>
      <c r="AG152" s="1456"/>
      <c r="AH152" s="1456"/>
      <c r="AI152" s="1456"/>
      <c r="AJ152" s="1456"/>
      <c r="AK152" s="1456"/>
      <c r="AL152" s="1456"/>
      <c r="AM152" s="1456"/>
      <c r="AN152" s="1456"/>
      <c r="AO152" s="1456"/>
      <c r="AP152" s="1456"/>
      <c r="AQ152" s="1456"/>
      <c r="AR152" s="1456"/>
      <c r="AS152" s="1456"/>
      <c r="AT152" s="1456"/>
      <c r="AU152" s="1456"/>
      <c r="AV152" s="1456"/>
      <c r="AW152" s="1456"/>
      <c r="AX152" s="1456"/>
      <c r="AY152" s="1456"/>
      <c r="AZ152" s="1456"/>
      <c r="BA152" s="1456"/>
      <c r="BB152" s="1456"/>
      <c r="BC152" s="1456"/>
      <c r="BD152" s="1456"/>
      <c r="BE152" s="1456"/>
      <c r="BF152" s="1456"/>
      <c r="BG152" s="1456"/>
      <c r="BH152" s="1456"/>
      <c r="BI152" s="1456"/>
      <c r="BJ152" s="1456"/>
      <c r="BK152" s="1456"/>
      <c r="BL152" s="1456"/>
      <c r="BM152" s="1456"/>
      <c r="BN152" s="1456"/>
      <c r="BO152" s="1456"/>
      <c r="BP152" s="1456"/>
      <c r="BQ152" s="1456"/>
      <c r="BR152" s="1456"/>
      <c r="BS152" s="1456"/>
      <c r="BT152" s="1456"/>
      <c r="BU152" s="1456"/>
      <c r="BV152" s="1456"/>
      <c r="BW152" s="1456"/>
      <c r="BX152" s="1456"/>
      <c r="BY152" s="1456"/>
      <c r="BZ152" s="1456"/>
      <c r="CA152" s="1456"/>
      <c r="CB152" s="1456"/>
      <c r="CC152" s="1456"/>
      <c r="CD152" s="1456"/>
      <c r="CE152" s="1456"/>
      <c r="CF152" s="1456"/>
      <c r="CG152" s="1456"/>
      <c r="CH152" s="1456"/>
      <c r="CI152" s="1456"/>
      <c r="CJ152" s="1456"/>
      <c r="CK152" s="1456"/>
      <c r="CL152" s="1456"/>
      <c r="CM152" s="1456"/>
      <c r="CN152" s="1456"/>
      <c r="CO152" s="1456"/>
      <c r="CP152" s="1456"/>
      <c r="CQ152" s="1456"/>
      <c r="CR152" s="1456"/>
      <c r="CS152" s="1456"/>
      <c r="CT152" s="1456"/>
      <c r="CU152" s="1456"/>
      <c r="CV152" s="1456"/>
      <c r="CW152" s="1456"/>
      <c r="CX152" s="1456"/>
      <c r="CY152" s="1456"/>
      <c r="CZ152" s="1456"/>
      <c r="DA152" s="1456"/>
      <c r="DB152" s="1456"/>
      <c r="DC152" s="1456"/>
      <c r="DD152" s="1456"/>
      <c r="DE152" s="1456"/>
      <c r="DF152" s="1456"/>
      <c r="DG152" s="1456"/>
      <c r="DH152" s="1456"/>
      <c r="DI152" s="1456"/>
      <c r="DJ152" s="1456"/>
      <c r="DK152" s="1456"/>
      <c r="DL152" s="1456"/>
      <c r="DM152" s="1456"/>
      <c r="DN152" s="1456"/>
      <c r="DO152" s="1456"/>
      <c r="DP152" s="1456"/>
      <c r="DQ152" s="1456"/>
      <c r="DR152" s="1456"/>
      <c r="DS152" s="1456"/>
      <c r="DT152" s="1456"/>
      <c r="DU152" s="1456"/>
      <c r="DV152" s="1456"/>
      <c r="DW152" s="1456"/>
      <c r="DX152" s="1456"/>
      <c r="DY152" s="1456"/>
      <c r="DZ152" s="1456"/>
      <c r="EA152" s="1456"/>
      <c r="EB152" s="1456"/>
      <c r="EC152" s="1456"/>
      <c r="ED152" s="1456"/>
      <c r="EE152" s="1456"/>
      <c r="EF152" s="1456"/>
      <c r="EG152" s="1456"/>
      <c r="EH152" s="1456"/>
      <c r="EI152" s="1456"/>
      <c r="EJ152" s="1456"/>
      <c r="EK152" s="1456"/>
      <c r="EL152" s="1456"/>
      <c r="EM152" s="1456"/>
      <c r="EN152" s="1456"/>
      <c r="EO152" s="1456"/>
      <c r="EP152" s="1456"/>
      <c r="EQ152" s="1456"/>
      <c r="ER152" s="1456"/>
      <c r="ES152" s="1456"/>
      <c r="ET152" s="1456"/>
      <c r="EU152" s="1456"/>
      <c r="EV152" s="1456"/>
      <c r="EW152" s="1456"/>
      <c r="EX152" s="1456"/>
      <c r="EY152" s="1456"/>
      <c r="EZ152" s="1456"/>
      <c r="FA152" s="1456"/>
      <c r="FB152" s="1456"/>
      <c r="FC152" s="1456"/>
      <c r="FD152" s="1456"/>
      <c r="FE152" s="1456"/>
      <c r="FF152" s="1456"/>
      <c r="FG152" s="1456"/>
      <c r="FH152" s="1456"/>
      <c r="FI152" s="1456"/>
      <c r="FJ152" s="1456"/>
      <c r="FK152" s="1456"/>
      <c r="FL152" s="1456"/>
      <c r="FM152" s="1456"/>
      <c r="FN152" s="1456"/>
      <c r="FO152" s="1456"/>
      <c r="FP152" s="1456"/>
      <c r="FQ152" s="1456"/>
      <c r="FR152" s="1456"/>
      <c r="FS152" s="1456"/>
      <c r="FT152" s="1456"/>
      <c r="FU152" s="1456"/>
      <c r="FV152" s="1456"/>
      <c r="FW152" s="1456"/>
      <c r="FX152" s="1456"/>
      <c r="FY152" s="1456"/>
      <c r="FZ152" s="1456"/>
      <c r="GA152" s="1456"/>
      <c r="GB152" s="1456"/>
      <c r="GC152" s="1456"/>
      <c r="GD152" s="1456"/>
      <c r="GE152" s="1456"/>
      <c r="GF152" s="1456"/>
      <c r="GG152" s="1456"/>
      <c r="GH152" s="1456"/>
      <c r="GI152" s="1456"/>
      <c r="GJ152" s="1456"/>
      <c r="GK152" s="1456"/>
      <c r="GL152" s="1456"/>
      <c r="GM152" s="1456"/>
      <c r="GN152" s="1456"/>
      <c r="GO152" s="1456"/>
      <c r="GP152" s="1456"/>
      <c r="GQ152" s="1456"/>
      <c r="GR152" s="1456"/>
      <c r="GS152" s="1456"/>
      <c r="GT152" s="1456"/>
      <c r="GU152" s="1456"/>
      <c r="GV152" s="1456"/>
      <c r="GW152" s="1456"/>
      <c r="GX152" s="1456"/>
      <c r="GY152" s="1456"/>
      <c r="GZ152" s="1456"/>
      <c r="HA152" s="1456"/>
      <c r="HB152" s="1456"/>
      <c r="HC152" s="1456"/>
      <c r="HD152" s="1456"/>
      <c r="HE152" s="1456"/>
      <c r="HF152" s="1456"/>
      <c r="HG152" s="1456"/>
      <c r="HH152" s="1456"/>
      <c r="HI152" s="1456"/>
      <c r="HJ152" s="1456"/>
      <c r="HK152" s="1456"/>
      <c r="HL152" s="1456"/>
      <c r="HM152" s="1456"/>
      <c r="HN152" s="1456"/>
      <c r="HO152" s="1456"/>
      <c r="HP152" s="1456"/>
      <c r="HQ152" s="1456"/>
      <c r="HR152" s="1456"/>
      <c r="HS152" s="1456"/>
      <c r="HT152" s="1456"/>
      <c r="HU152" s="1456"/>
      <c r="HV152" s="1456"/>
      <c r="HW152" s="1456"/>
      <c r="HX152" s="1456"/>
      <c r="HY152" s="1456"/>
      <c r="HZ152" s="1456"/>
      <c r="IA152" s="1456"/>
      <c r="IB152" s="1456"/>
      <c r="IC152" s="1456"/>
      <c r="ID152" s="1456"/>
      <c r="IE152" s="1456"/>
      <c r="IF152" s="1456"/>
      <c r="IG152" s="1456"/>
      <c r="IH152" s="1456"/>
      <c r="II152" s="1456"/>
      <c r="IJ152" s="1456"/>
      <c r="IK152" s="1456"/>
      <c r="IL152" s="1456"/>
      <c r="IM152" s="1456"/>
      <c r="IN152" s="1456"/>
      <c r="IO152" s="1456"/>
      <c r="IP152" s="1456"/>
      <c r="IQ152" s="1456"/>
      <c r="IR152" s="1456"/>
      <c r="IS152" s="1456"/>
      <c r="IT152" s="1456"/>
      <c r="IU152" s="1456"/>
      <c r="IV152" s="1456"/>
    </row>
    <row r="153" spans="1:256" s="1493" customFormat="1" ht="27.25" customHeight="1">
      <c r="A153" s="2722"/>
      <c r="B153" s="1453"/>
      <c r="C153" s="1453"/>
      <c r="D153" s="2731" t="s">
        <v>3764</v>
      </c>
      <c r="E153" s="1453"/>
      <c r="F153" s="2732">
        <f>(3.9*1)*(2.5-0.15-0.25)</f>
        <v>8.19</v>
      </c>
      <c r="G153" s="5846"/>
      <c r="H153" s="2723"/>
      <c r="I153" s="3371"/>
      <c r="J153" s="4430"/>
      <c r="K153" s="4172"/>
      <c r="L153" s="1456"/>
      <c r="M153" s="1456"/>
      <c r="N153" s="1456"/>
      <c r="O153" s="1456"/>
      <c r="P153" s="1456"/>
      <c r="Q153" s="1456"/>
      <c r="R153" s="1456"/>
      <c r="S153" s="1456"/>
      <c r="T153" s="1456"/>
      <c r="U153" s="1456"/>
      <c r="V153" s="1456"/>
      <c r="W153" s="1456"/>
      <c r="X153" s="1456"/>
      <c r="Y153" s="1456"/>
      <c r="Z153" s="1456"/>
      <c r="AA153" s="1456"/>
      <c r="AB153" s="1456"/>
      <c r="AC153" s="1456"/>
      <c r="AD153" s="1456"/>
      <c r="AE153" s="1456"/>
      <c r="AF153" s="1456"/>
      <c r="AG153" s="1456"/>
      <c r="AH153" s="1456"/>
      <c r="AI153" s="1456"/>
      <c r="AJ153" s="1456"/>
      <c r="AK153" s="1456"/>
      <c r="AL153" s="1456"/>
      <c r="AM153" s="1456"/>
      <c r="AN153" s="1456"/>
      <c r="AO153" s="1456"/>
      <c r="AP153" s="1456"/>
      <c r="AQ153" s="1456"/>
      <c r="AR153" s="1456"/>
      <c r="AS153" s="1456"/>
      <c r="AT153" s="1456"/>
      <c r="AU153" s="1456"/>
      <c r="AV153" s="1456"/>
      <c r="AW153" s="1456"/>
      <c r="AX153" s="1456"/>
      <c r="AY153" s="1456"/>
      <c r="AZ153" s="1456"/>
      <c r="BA153" s="1456"/>
      <c r="BB153" s="1456"/>
      <c r="BC153" s="1456"/>
      <c r="BD153" s="1456"/>
      <c r="BE153" s="1456"/>
      <c r="BF153" s="1456"/>
      <c r="BG153" s="1456"/>
      <c r="BH153" s="1456"/>
      <c r="BI153" s="1456"/>
      <c r="BJ153" s="1456"/>
      <c r="BK153" s="1456"/>
      <c r="BL153" s="1456"/>
      <c r="BM153" s="1456"/>
      <c r="BN153" s="1456"/>
      <c r="BO153" s="1456"/>
      <c r="BP153" s="1456"/>
      <c r="BQ153" s="1456"/>
      <c r="BR153" s="1456"/>
      <c r="BS153" s="1456"/>
      <c r="BT153" s="1456"/>
      <c r="BU153" s="1456"/>
      <c r="BV153" s="1456"/>
      <c r="BW153" s="1456"/>
      <c r="BX153" s="1456"/>
      <c r="BY153" s="1456"/>
      <c r="BZ153" s="1456"/>
      <c r="CA153" s="1456"/>
      <c r="CB153" s="1456"/>
      <c r="CC153" s="1456"/>
      <c r="CD153" s="1456"/>
      <c r="CE153" s="1456"/>
      <c r="CF153" s="1456"/>
      <c r="CG153" s="1456"/>
      <c r="CH153" s="1456"/>
      <c r="CI153" s="1456"/>
      <c r="CJ153" s="1456"/>
      <c r="CK153" s="1456"/>
      <c r="CL153" s="1456"/>
      <c r="CM153" s="1456"/>
      <c r="CN153" s="1456"/>
      <c r="CO153" s="1456"/>
      <c r="CP153" s="1456"/>
      <c r="CQ153" s="1456"/>
      <c r="CR153" s="1456"/>
      <c r="CS153" s="1456"/>
      <c r="CT153" s="1456"/>
      <c r="CU153" s="1456"/>
      <c r="CV153" s="1456"/>
      <c r="CW153" s="1456"/>
      <c r="CX153" s="1456"/>
      <c r="CY153" s="1456"/>
      <c r="CZ153" s="1456"/>
      <c r="DA153" s="1456"/>
      <c r="DB153" s="1456"/>
      <c r="DC153" s="1456"/>
      <c r="DD153" s="1456"/>
      <c r="DE153" s="1456"/>
      <c r="DF153" s="1456"/>
      <c r="DG153" s="1456"/>
      <c r="DH153" s="1456"/>
      <c r="DI153" s="1456"/>
      <c r="DJ153" s="1456"/>
      <c r="DK153" s="1456"/>
      <c r="DL153" s="1456"/>
      <c r="DM153" s="1456"/>
      <c r="DN153" s="1456"/>
      <c r="DO153" s="1456"/>
      <c r="DP153" s="1456"/>
      <c r="DQ153" s="1456"/>
      <c r="DR153" s="1456"/>
      <c r="DS153" s="1456"/>
      <c r="DT153" s="1456"/>
      <c r="DU153" s="1456"/>
      <c r="DV153" s="1456"/>
      <c r="DW153" s="1456"/>
      <c r="DX153" s="1456"/>
      <c r="DY153" s="1456"/>
      <c r="DZ153" s="1456"/>
      <c r="EA153" s="1456"/>
      <c r="EB153" s="1456"/>
      <c r="EC153" s="1456"/>
      <c r="ED153" s="1456"/>
      <c r="EE153" s="1456"/>
      <c r="EF153" s="1456"/>
      <c r="EG153" s="1456"/>
      <c r="EH153" s="1456"/>
      <c r="EI153" s="1456"/>
      <c r="EJ153" s="1456"/>
      <c r="EK153" s="1456"/>
      <c r="EL153" s="1456"/>
      <c r="EM153" s="1456"/>
      <c r="EN153" s="1456"/>
      <c r="EO153" s="1456"/>
      <c r="EP153" s="1456"/>
      <c r="EQ153" s="1456"/>
      <c r="ER153" s="1456"/>
      <c r="ES153" s="1456"/>
      <c r="ET153" s="1456"/>
      <c r="EU153" s="1456"/>
      <c r="EV153" s="1456"/>
      <c r="EW153" s="1456"/>
      <c r="EX153" s="1456"/>
      <c r="EY153" s="1456"/>
      <c r="EZ153" s="1456"/>
      <c r="FA153" s="1456"/>
      <c r="FB153" s="1456"/>
      <c r="FC153" s="1456"/>
      <c r="FD153" s="1456"/>
      <c r="FE153" s="1456"/>
      <c r="FF153" s="1456"/>
      <c r="FG153" s="1456"/>
      <c r="FH153" s="1456"/>
      <c r="FI153" s="1456"/>
      <c r="FJ153" s="1456"/>
      <c r="FK153" s="1456"/>
      <c r="FL153" s="1456"/>
      <c r="FM153" s="1456"/>
      <c r="FN153" s="1456"/>
      <c r="FO153" s="1456"/>
      <c r="FP153" s="1456"/>
      <c r="FQ153" s="1456"/>
      <c r="FR153" s="1456"/>
      <c r="FS153" s="1456"/>
      <c r="FT153" s="1456"/>
      <c r="FU153" s="1456"/>
      <c r="FV153" s="1456"/>
      <c r="FW153" s="1456"/>
      <c r="FX153" s="1456"/>
      <c r="FY153" s="1456"/>
      <c r="FZ153" s="1456"/>
      <c r="GA153" s="1456"/>
      <c r="GB153" s="1456"/>
      <c r="GC153" s="1456"/>
      <c r="GD153" s="1456"/>
      <c r="GE153" s="1456"/>
      <c r="GF153" s="1456"/>
      <c r="GG153" s="1456"/>
      <c r="GH153" s="1456"/>
      <c r="GI153" s="1456"/>
      <c r="GJ153" s="1456"/>
      <c r="GK153" s="1456"/>
      <c r="GL153" s="1456"/>
      <c r="GM153" s="1456"/>
      <c r="GN153" s="1456"/>
      <c r="GO153" s="1456"/>
      <c r="GP153" s="1456"/>
      <c r="GQ153" s="1456"/>
      <c r="GR153" s="1456"/>
      <c r="GS153" s="1456"/>
      <c r="GT153" s="1456"/>
      <c r="GU153" s="1456"/>
      <c r="GV153" s="1456"/>
      <c r="GW153" s="1456"/>
      <c r="GX153" s="1456"/>
      <c r="GY153" s="1456"/>
      <c r="GZ153" s="1456"/>
      <c r="HA153" s="1456"/>
      <c r="HB153" s="1456"/>
      <c r="HC153" s="1456"/>
      <c r="HD153" s="1456"/>
      <c r="HE153" s="1456"/>
      <c r="HF153" s="1456"/>
      <c r="HG153" s="1456"/>
      <c r="HH153" s="1456"/>
      <c r="HI153" s="1456"/>
      <c r="HJ153" s="1456"/>
      <c r="HK153" s="1456"/>
      <c r="HL153" s="1456"/>
      <c r="HM153" s="1456"/>
      <c r="HN153" s="1456"/>
      <c r="HO153" s="1456"/>
      <c r="HP153" s="1456"/>
      <c r="HQ153" s="1456"/>
      <c r="HR153" s="1456"/>
      <c r="HS153" s="1456"/>
      <c r="HT153" s="1456"/>
      <c r="HU153" s="1456"/>
      <c r="HV153" s="1456"/>
      <c r="HW153" s="1456"/>
      <c r="HX153" s="1456"/>
      <c r="HY153" s="1456"/>
      <c r="HZ153" s="1456"/>
      <c r="IA153" s="1456"/>
      <c r="IB153" s="1456"/>
      <c r="IC153" s="1456"/>
      <c r="ID153" s="1456"/>
      <c r="IE153" s="1456"/>
      <c r="IF153" s="1456"/>
      <c r="IG153" s="1456"/>
      <c r="IH153" s="1456"/>
      <c r="II153" s="1456"/>
      <c r="IJ153" s="1456"/>
      <c r="IK153" s="1456"/>
      <c r="IL153" s="1456"/>
      <c r="IM153" s="1456"/>
      <c r="IN153" s="1456"/>
      <c r="IO153" s="1456"/>
      <c r="IP153" s="1456"/>
      <c r="IQ153" s="1456"/>
      <c r="IR153" s="1456"/>
      <c r="IS153" s="1456"/>
      <c r="IT153" s="1456"/>
      <c r="IU153" s="1456"/>
      <c r="IV153" s="1456"/>
    </row>
    <row r="154" spans="1:256" s="1493" customFormat="1" ht="27.25" customHeight="1">
      <c r="A154" s="2722"/>
      <c r="B154" s="1453"/>
      <c r="C154" s="1453"/>
      <c r="D154" s="2731" t="s">
        <v>3763</v>
      </c>
      <c r="E154" s="1453"/>
      <c r="F154" s="2732">
        <f>(82.4*1)*(2.65-0.15-0.25)</f>
        <v>185.4</v>
      </c>
      <c r="G154" s="5846"/>
      <c r="H154" s="2723"/>
      <c r="I154" s="3371"/>
      <c r="J154" s="4430"/>
      <c r="K154" s="4172"/>
      <c r="L154" s="1456"/>
      <c r="M154" s="1456"/>
      <c r="N154" s="1456"/>
      <c r="O154" s="1456"/>
      <c r="P154" s="1456"/>
      <c r="Q154" s="1456"/>
      <c r="R154" s="1456"/>
      <c r="S154" s="1456"/>
      <c r="T154" s="1456"/>
      <c r="U154" s="1456"/>
      <c r="V154" s="1456"/>
      <c r="W154" s="1456"/>
      <c r="X154" s="1456"/>
      <c r="Y154" s="1456"/>
      <c r="Z154" s="1456"/>
      <c r="AA154" s="1456"/>
      <c r="AB154" s="1456"/>
      <c r="AC154" s="1456"/>
      <c r="AD154" s="1456"/>
      <c r="AE154" s="1456"/>
      <c r="AF154" s="1456"/>
      <c r="AG154" s="1456"/>
      <c r="AH154" s="1456"/>
      <c r="AI154" s="1456"/>
      <c r="AJ154" s="1456"/>
      <c r="AK154" s="1456"/>
      <c r="AL154" s="1456"/>
      <c r="AM154" s="1456"/>
      <c r="AN154" s="1456"/>
      <c r="AO154" s="1456"/>
      <c r="AP154" s="1456"/>
      <c r="AQ154" s="1456"/>
      <c r="AR154" s="1456"/>
      <c r="AS154" s="1456"/>
      <c r="AT154" s="1456"/>
      <c r="AU154" s="1456"/>
      <c r="AV154" s="1456"/>
      <c r="AW154" s="1456"/>
      <c r="AX154" s="1456"/>
      <c r="AY154" s="1456"/>
      <c r="AZ154" s="1456"/>
      <c r="BA154" s="1456"/>
      <c r="BB154" s="1456"/>
      <c r="BC154" s="1456"/>
      <c r="BD154" s="1456"/>
      <c r="BE154" s="1456"/>
      <c r="BF154" s="1456"/>
      <c r="BG154" s="1456"/>
      <c r="BH154" s="1456"/>
      <c r="BI154" s="1456"/>
      <c r="BJ154" s="1456"/>
      <c r="BK154" s="1456"/>
      <c r="BL154" s="1456"/>
      <c r="BM154" s="1456"/>
      <c r="BN154" s="1456"/>
      <c r="BO154" s="1456"/>
      <c r="BP154" s="1456"/>
      <c r="BQ154" s="1456"/>
      <c r="BR154" s="1456"/>
      <c r="BS154" s="1456"/>
      <c r="BT154" s="1456"/>
      <c r="BU154" s="1456"/>
      <c r="BV154" s="1456"/>
      <c r="BW154" s="1456"/>
      <c r="BX154" s="1456"/>
      <c r="BY154" s="1456"/>
      <c r="BZ154" s="1456"/>
      <c r="CA154" s="1456"/>
      <c r="CB154" s="1456"/>
      <c r="CC154" s="1456"/>
      <c r="CD154" s="1456"/>
      <c r="CE154" s="1456"/>
      <c r="CF154" s="1456"/>
      <c r="CG154" s="1456"/>
      <c r="CH154" s="1456"/>
      <c r="CI154" s="1456"/>
      <c r="CJ154" s="1456"/>
      <c r="CK154" s="1456"/>
      <c r="CL154" s="1456"/>
      <c r="CM154" s="1456"/>
      <c r="CN154" s="1456"/>
      <c r="CO154" s="1456"/>
      <c r="CP154" s="1456"/>
      <c r="CQ154" s="1456"/>
      <c r="CR154" s="1456"/>
      <c r="CS154" s="1456"/>
      <c r="CT154" s="1456"/>
      <c r="CU154" s="1456"/>
      <c r="CV154" s="1456"/>
      <c r="CW154" s="1456"/>
      <c r="CX154" s="1456"/>
      <c r="CY154" s="1456"/>
      <c r="CZ154" s="1456"/>
      <c r="DA154" s="1456"/>
      <c r="DB154" s="1456"/>
      <c r="DC154" s="1456"/>
      <c r="DD154" s="1456"/>
      <c r="DE154" s="1456"/>
      <c r="DF154" s="1456"/>
      <c r="DG154" s="1456"/>
      <c r="DH154" s="1456"/>
      <c r="DI154" s="1456"/>
      <c r="DJ154" s="1456"/>
      <c r="DK154" s="1456"/>
      <c r="DL154" s="1456"/>
      <c r="DM154" s="1456"/>
      <c r="DN154" s="1456"/>
      <c r="DO154" s="1456"/>
      <c r="DP154" s="1456"/>
      <c r="DQ154" s="1456"/>
      <c r="DR154" s="1456"/>
      <c r="DS154" s="1456"/>
      <c r="DT154" s="1456"/>
      <c r="DU154" s="1456"/>
      <c r="DV154" s="1456"/>
      <c r="DW154" s="1456"/>
      <c r="DX154" s="1456"/>
      <c r="DY154" s="1456"/>
      <c r="DZ154" s="1456"/>
      <c r="EA154" s="1456"/>
      <c r="EB154" s="1456"/>
      <c r="EC154" s="1456"/>
      <c r="ED154" s="1456"/>
      <c r="EE154" s="1456"/>
      <c r="EF154" s="1456"/>
      <c r="EG154" s="1456"/>
      <c r="EH154" s="1456"/>
      <c r="EI154" s="1456"/>
      <c r="EJ154" s="1456"/>
      <c r="EK154" s="1456"/>
      <c r="EL154" s="1456"/>
      <c r="EM154" s="1456"/>
      <c r="EN154" s="1456"/>
      <c r="EO154" s="1456"/>
      <c r="EP154" s="1456"/>
      <c r="EQ154" s="1456"/>
      <c r="ER154" s="1456"/>
      <c r="ES154" s="1456"/>
      <c r="ET154" s="1456"/>
      <c r="EU154" s="1456"/>
      <c r="EV154" s="1456"/>
      <c r="EW154" s="1456"/>
      <c r="EX154" s="1456"/>
      <c r="EY154" s="1456"/>
      <c r="EZ154" s="1456"/>
      <c r="FA154" s="1456"/>
      <c r="FB154" s="1456"/>
      <c r="FC154" s="1456"/>
      <c r="FD154" s="1456"/>
      <c r="FE154" s="1456"/>
      <c r="FF154" s="1456"/>
      <c r="FG154" s="1456"/>
      <c r="FH154" s="1456"/>
      <c r="FI154" s="1456"/>
      <c r="FJ154" s="1456"/>
      <c r="FK154" s="1456"/>
      <c r="FL154" s="1456"/>
      <c r="FM154" s="1456"/>
      <c r="FN154" s="1456"/>
      <c r="FO154" s="1456"/>
      <c r="FP154" s="1456"/>
      <c r="FQ154" s="1456"/>
      <c r="FR154" s="1456"/>
      <c r="FS154" s="1456"/>
      <c r="FT154" s="1456"/>
      <c r="FU154" s="1456"/>
      <c r="FV154" s="1456"/>
      <c r="FW154" s="1456"/>
      <c r="FX154" s="1456"/>
      <c r="FY154" s="1456"/>
      <c r="FZ154" s="1456"/>
      <c r="GA154" s="1456"/>
      <c r="GB154" s="1456"/>
      <c r="GC154" s="1456"/>
      <c r="GD154" s="1456"/>
      <c r="GE154" s="1456"/>
      <c r="GF154" s="1456"/>
      <c r="GG154" s="1456"/>
      <c r="GH154" s="1456"/>
      <c r="GI154" s="1456"/>
      <c r="GJ154" s="1456"/>
      <c r="GK154" s="1456"/>
      <c r="GL154" s="1456"/>
      <c r="GM154" s="1456"/>
      <c r="GN154" s="1456"/>
      <c r="GO154" s="1456"/>
      <c r="GP154" s="1456"/>
      <c r="GQ154" s="1456"/>
      <c r="GR154" s="1456"/>
      <c r="GS154" s="1456"/>
      <c r="GT154" s="1456"/>
      <c r="GU154" s="1456"/>
      <c r="GV154" s="1456"/>
      <c r="GW154" s="1456"/>
      <c r="GX154" s="1456"/>
      <c r="GY154" s="1456"/>
      <c r="GZ154" s="1456"/>
      <c r="HA154" s="1456"/>
      <c r="HB154" s="1456"/>
      <c r="HC154" s="1456"/>
      <c r="HD154" s="1456"/>
      <c r="HE154" s="1456"/>
      <c r="HF154" s="1456"/>
      <c r="HG154" s="1456"/>
      <c r="HH154" s="1456"/>
      <c r="HI154" s="1456"/>
      <c r="HJ154" s="1456"/>
      <c r="HK154" s="1456"/>
      <c r="HL154" s="1456"/>
      <c r="HM154" s="1456"/>
      <c r="HN154" s="1456"/>
      <c r="HO154" s="1456"/>
      <c r="HP154" s="1456"/>
      <c r="HQ154" s="1456"/>
      <c r="HR154" s="1456"/>
      <c r="HS154" s="1456"/>
      <c r="HT154" s="1456"/>
      <c r="HU154" s="1456"/>
      <c r="HV154" s="1456"/>
      <c r="HW154" s="1456"/>
      <c r="HX154" s="1456"/>
      <c r="HY154" s="1456"/>
      <c r="HZ154" s="1456"/>
      <c r="IA154" s="1456"/>
      <c r="IB154" s="1456"/>
      <c r="IC154" s="1456"/>
      <c r="ID154" s="1456"/>
      <c r="IE154" s="1456"/>
      <c r="IF154" s="1456"/>
      <c r="IG154" s="1456"/>
      <c r="IH154" s="1456"/>
      <c r="II154" s="1456"/>
      <c r="IJ154" s="1456"/>
      <c r="IK154" s="1456"/>
      <c r="IL154" s="1456"/>
      <c r="IM154" s="1456"/>
      <c r="IN154" s="1456"/>
      <c r="IO154" s="1456"/>
      <c r="IP154" s="1456"/>
      <c r="IQ154" s="1456"/>
      <c r="IR154" s="1456"/>
      <c r="IS154" s="1456"/>
      <c r="IT154" s="1456"/>
      <c r="IU154" s="1456"/>
      <c r="IV154" s="1456"/>
    </row>
    <row r="155" spans="1:256" s="1493" customFormat="1" ht="27.25" customHeight="1">
      <c r="A155" s="2722"/>
      <c r="B155" s="1453"/>
      <c r="C155" s="1453"/>
      <c r="D155" s="2731" t="s">
        <v>3762</v>
      </c>
      <c r="E155" s="1453"/>
      <c r="F155" s="2732">
        <f>(3*1)*(2.8-0.15-0.25)</f>
        <v>7.1999999999999993</v>
      </c>
      <c r="G155" s="5846"/>
      <c r="H155" s="2723"/>
      <c r="I155" s="3371"/>
      <c r="J155" s="4430"/>
      <c r="K155" s="4172"/>
      <c r="L155" s="1456"/>
      <c r="M155" s="1456"/>
      <c r="N155" s="1456"/>
      <c r="O155" s="1456"/>
      <c r="P155" s="1456"/>
      <c r="Q155" s="1456"/>
      <c r="R155" s="1456"/>
      <c r="S155" s="1456"/>
      <c r="T155" s="1456"/>
      <c r="U155" s="1456"/>
      <c r="V155" s="1456"/>
      <c r="W155" s="1456"/>
      <c r="X155" s="1456"/>
      <c r="Y155" s="1456"/>
      <c r="Z155" s="1456"/>
      <c r="AA155" s="1456"/>
      <c r="AB155" s="1456"/>
      <c r="AC155" s="1456"/>
      <c r="AD155" s="1456"/>
      <c r="AE155" s="1456"/>
      <c r="AF155" s="1456"/>
      <c r="AG155" s="1456"/>
      <c r="AH155" s="1456"/>
      <c r="AI155" s="1456"/>
      <c r="AJ155" s="1456"/>
      <c r="AK155" s="1456"/>
      <c r="AL155" s="1456"/>
      <c r="AM155" s="1456"/>
      <c r="AN155" s="1456"/>
      <c r="AO155" s="1456"/>
      <c r="AP155" s="1456"/>
      <c r="AQ155" s="1456"/>
      <c r="AR155" s="1456"/>
      <c r="AS155" s="1456"/>
      <c r="AT155" s="1456"/>
      <c r="AU155" s="1456"/>
      <c r="AV155" s="1456"/>
      <c r="AW155" s="1456"/>
      <c r="AX155" s="1456"/>
      <c r="AY155" s="1456"/>
      <c r="AZ155" s="1456"/>
      <c r="BA155" s="1456"/>
      <c r="BB155" s="1456"/>
      <c r="BC155" s="1456"/>
      <c r="BD155" s="1456"/>
      <c r="BE155" s="1456"/>
      <c r="BF155" s="1456"/>
      <c r="BG155" s="1456"/>
      <c r="BH155" s="1456"/>
      <c r="BI155" s="1456"/>
      <c r="BJ155" s="1456"/>
      <c r="BK155" s="1456"/>
      <c r="BL155" s="1456"/>
      <c r="BM155" s="1456"/>
      <c r="BN155" s="1456"/>
      <c r="BO155" s="1456"/>
      <c r="BP155" s="1456"/>
      <c r="BQ155" s="1456"/>
      <c r="BR155" s="1456"/>
      <c r="BS155" s="1456"/>
      <c r="BT155" s="1456"/>
      <c r="BU155" s="1456"/>
      <c r="BV155" s="1456"/>
      <c r="BW155" s="1456"/>
      <c r="BX155" s="1456"/>
      <c r="BY155" s="1456"/>
      <c r="BZ155" s="1456"/>
      <c r="CA155" s="1456"/>
      <c r="CB155" s="1456"/>
      <c r="CC155" s="1456"/>
      <c r="CD155" s="1456"/>
      <c r="CE155" s="1456"/>
      <c r="CF155" s="1456"/>
      <c r="CG155" s="1456"/>
      <c r="CH155" s="1456"/>
      <c r="CI155" s="1456"/>
      <c r="CJ155" s="1456"/>
      <c r="CK155" s="1456"/>
      <c r="CL155" s="1456"/>
      <c r="CM155" s="1456"/>
      <c r="CN155" s="1456"/>
      <c r="CO155" s="1456"/>
      <c r="CP155" s="1456"/>
      <c r="CQ155" s="1456"/>
      <c r="CR155" s="1456"/>
      <c r="CS155" s="1456"/>
      <c r="CT155" s="1456"/>
      <c r="CU155" s="1456"/>
      <c r="CV155" s="1456"/>
      <c r="CW155" s="1456"/>
      <c r="CX155" s="1456"/>
      <c r="CY155" s="1456"/>
      <c r="CZ155" s="1456"/>
      <c r="DA155" s="1456"/>
      <c r="DB155" s="1456"/>
      <c r="DC155" s="1456"/>
      <c r="DD155" s="1456"/>
      <c r="DE155" s="1456"/>
      <c r="DF155" s="1456"/>
      <c r="DG155" s="1456"/>
      <c r="DH155" s="1456"/>
      <c r="DI155" s="1456"/>
      <c r="DJ155" s="1456"/>
      <c r="DK155" s="1456"/>
      <c r="DL155" s="1456"/>
      <c r="DM155" s="1456"/>
      <c r="DN155" s="1456"/>
      <c r="DO155" s="1456"/>
      <c r="DP155" s="1456"/>
      <c r="DQ155" s="1456"/>
      <c r="DR155" s="1456"/>
      <c r="DS155" s="1456"/>
      <c r="DT155" s="1456"/>
      <c r="DU155" s="1456"/>
      <c r="DV155" s="1456"/>
      <c r="DW155" s="1456"/>
      <c r="DX155" s="1456"/>
      <c r="DY155" s="1456"/>
      <c r="DZ155" s="1456"/>
      <c r="EA155" s="1456"/>
      <c r="EB155" s="1456"/>
      <c r="EC155" s="1456"/>
      <c r="ED155" s="1456"/>
      <c r="EE155" s="1456"/>
      <c r="EF155" s="1456"/>
      <c r="EG155" s="1456"/>
      <c r="EH155" s="1456"/>
      <c r="EI155" s="1456"/>
      <c r="EJ155" s="1456"/>
      <c r="EK155" s="1456"/>
      <c r="EL155" s="1456"/>
      <c r="EM155" s="1456"/>
      <c r="EN155" s="1456"/>
      <c r="EO155" s="1456"/>
      <c r="EP155" s="1456"/>
      <c r="EQ155" s="1456"/>
      <c r="ER155" s="1456"/>
      <c r="ES155" s="1456"/>
      <c r="ET155" s="1456"/>
      <c r="EU155" s="1456"/>
      <c r="EV155" s="1456"/>
      <c r="EW155" s="1456"/>
      <c r="EX155" s="1456"/>
      <c r="EY155" s="1456"/>
      <c r="EZ155" s="1456"/>
      <c r="FA155" s="1456"/>
      <c r="FB155" s="1456"/>
      <c r="FC155" s="1456"/>
      <c r="FD155" s="1456"/>
      <c r="FE155" s="1456"/>
      <c r="FF155" s="1456"/>
      <c r="FG155" s="1456"/>
      <c r="FH155" s="1456"/>
      <c r="FI155" s="1456"/>
      <c r="FJ155" s="1456"/>
      <c r="FK155" s="1456"/>
      <c r="FL155" s="1456"/>
      <c r="FM155" s="1456"/>
      <c r="FN155" s="1456"/>
      <c r="FO155" s="1456"/>
      <c r="FP155" s="1456"/>
      <c r="FQ155" s="1456"/>
      <c r="FR155" s="1456"/>
      <c r="FS155" s="1456"/>
      <c r="FT155" s="1456"/>
      <c r="FU155" s="1456"/>
      <c r="FV155" s="1456"/>
      <c r="FW155" s="1456"/>
      <c r="FX155" s="1456"/>
      <c r="FY155" s="1456"/>
      <c r="FZ155" s="1456"/>
      <c r="GA155" s="1456"/>
      <c r="GB155" s="1456"/>
      <c r="GC155" s="1456"/>
      <c r="GD155" s="1456"/>
      <c r="GE155" s="1456"/>
      <c r="GF155" s="1456"/>
      <c r="GG155" s="1456"/>
      <c r="GH155" s="1456"/>
      <c r="GI155" s="1456"/>
      <c r="GJ155" s="1456"/>
      <c r="GK155" s="1456"/>
      <c r="GL155" s="1456"/>
      <c r="GM155" s="1456"/>
      <c r="GN155" s="1456"/>
      <c r="GO155" s="1456"/>
      <c r="GP155" s="1456"/>
      <c r="GQ155" s="1456"/>
      <c r="GR155" s="1456"/>
      <c r="GS155" s="1456"/>
      <c r="GT155" s="1456"/>
      <c r="GU155" s="1456"/>
      <c r="GV155" s="1456"/>
      <c r="GW155" s="1456"/>
      <c r="GX155" s="1456"/>
      <c r="GY155" s="1456"/>
      <c r="GZ155" s="1456"/>
      <c r="HA155" s="1456"/>
      <c r="HB155" s="1456"/>
      <c r="HC155" s="1456"/>
      <c r="HD155" s="1456"/>
      <c r="HE155" s="1456"/>
      <c r="HF155" s="1456"/>
      <c r="HG155" s="1456"/>
      <c r="HH155" s="1456"/>
      <c r="HI155" s="1456"/>
      <c r="HJ155" s="1456"/>
      <c r="HK155" s="1456"/>
      <c r="HL155" s="1456"/>
      <c r="HM155" s="1456"/>
      <c r="HN155" s="1456"/>
      <c r="HO155" s="1456"/>
      <c r="HP155" s="1456"/>
      <c r="HQ155" s="1456"/>
      <c r="HR155" s="1456"/>
      <c r="HS155" s="1456"/>
      <c r="HT155" s="1456"/>
      <c r="HU155" s="1456"/>
      <c r="HV155" s="1456"/>
      <c r="HW155" s="1456"/>
      <c r="HX155" s="1456"/>
      <c r="HY155" s="1456"/>
      <c r="HZ155" s="1456"/>
      <c r="IA155" s="1456"/>
      <c r="IB155" s="1456"/>
      <c r="IC155" s="1456"/>
      <c r="ID155" s="1456"/>
      <c r="IE155" s="1456"/>
      <c r="IF155" s="1456"/>
      <c r="IG155" s="1456"/>
      <c r="IH155" s="1456"/>
      <c r="II155" s="1456"/>
      <c r="IJ155" s="1456"/>
      <c r="IK155" s="1456"/>
      <c r="IL155" s="1456"/>
      <c r="IM155" s="1456"/>
      <c r="IN155" s="1456"/>
      <c r="IO155" s="1456"/>
      <c r="IP155" s="1456"/>
      <c r="IQ155" s="1456"/>
      <c r="IR155" s="1456"/>
      <c r="IS155" s="1456"/>
      <c r="IT155" s="1456"/>
      <c r="IU155" s="1456"/>
      <c r="IV155" s="1456"/>
    </row>
    <row r="156" spans="1:256" s="1493" customFormat="1" ht="27.25" customHeight="1">
      <c r="A156" s="2722"/>
      <c r="B156" s="1453"/>
      <c r="C156" s="1453"/>
      <c r="D156" s="2731" t="s">
        <v>3761</v>
      </c>
      <c r="E156" s="1453"/>
      <c r="F156" s="2732">
        <f>(67.1*1)*(2.6-0.15-0.25)</f>
        <v>147.62</v>
      </c>
      <c r="G156" s="5846"/>
      <c r="H156" s="2723"/>
      <c r="I156" s="3371"/>
      <c r="J156" s="4430"/>
      <c r="K156" s="4172"/>
      <c r="L156" s="1456"/>
      <c r="M156" s="1456"/>
      <c r="N156" s="1456"/>
      <c r="O156" s="1456"/>
      <c r="P156" s="1456"/>
      <c r="Q156" s="1456"/>
      <c r="R156" s="1456"/>
      <c r="S156" s="1456"/>
      <c r="T156" s="1456"/>
      <c r="U156" s="1456"/>
      <c r="V156" s="1456"/>
      <c r="W156" s="1456"/>
      <c r="X156" s="1456"/>
      <c r="Y156" s="1456"/>
      <c r="Z156" s="1456"/>
      <c r="AA156" s="1456"/>
      <c r="AB156" s="1456"/>
      <c r="AC156" s="1456"/>
      <c r="AD156" s="1456"/>
      <c r="AE156" s="1456"/>
      <c r="AF156" s="1456"/>
      <c r="AG156" s="1456"/>
      <c r="AH156" s="1456"/>
      <c r="AI156" s="1456"/>
      <c r="AJ156" s="1456"/>
      <c r="AK156" s="1456"/>
      <c r="AL156" s="1456"/>
      <c r="AM156" s="1456"/>
      <c r="AN156" s="1456"/>
      <c r="AO156" s="1456"/>
      <c r="AP156" s="1456"/>
      <c r="AQ156" s="1456"/>
      <c r="AR156" s="1456"/>
      <c r="AS156" s="1456"/>
      <c r="AT156" s="1456"/>
      <c r="AU156" s="1456"/>
      <c r="AV156" s="1456"/>
      <c r="AW156" s="1456"/>
      <c r="AX156" s="1456"/>
      <c r="AY156" s="1456"/>
      <c r="AZ156" s="1456"/>
      <c r="BA156" s="1456"/>
      <c r="BB156" s="1456"/>
      <c r="BC156" s="1456"/>
      <c r="BD156" s="1456"/>
      <c r="BE156" s="1456"/>
      <c r="BF156" s="1456"/>
      <c r="BG156" s="1456"/>
      <c r="BH156" s="1456"/>
      <c r="BI156" s="1456"/>
      <c r="BJ156" s="1456"/>
      <c r="BK156" s="1456"/>
      <c r="BL156" s="1456"/>
      <c r="BM156" s="1456"/>
      <c r="BN156" s="1456"/>
      <c r="BO156" s="1456"/>
      <c r="BP156" s="1456"/>
      <c r="BQ156" s="1456"/>
      <c r="BR156" s="1456"/>
      <c r="BS156" s="1456"/>
      <c r="BT156" s="1456"/>
      <c r="BU156" s="1456"/>
      <c r="BV156" s="1456"/>
      <c r="BW156" s="1456"/>
      <c r="BX156" s="1456"/>
      <c r="BY156" s="1456"/>
      <c r="BZ156" s="1456"/>
      <c r="CA156" s="1456"/>
      <c r="CB156" s="1456"/>
      <c r="CC156" s="1456"/>
      <c r="CD156" s="1456"/>
      <c r="CE156" s="1456"/>
      <c r="CF156" s="1456"/>
      <c r="CG156" s="1456"/>
      <c r="CH156" s="1456"/>
      <c r="CI156" s="1456"/>
      <c r="CJ156" s="1456"/>
      <c r="CK156" s="1456"/>
      <c r="CL156" s="1456"/>
      <c r="CM156" s="1456"/>
      <c r="CN156" s="1456"/>
      <c r="CO156" s="1456"/>
      <c r="CP156" s="1456"/>
      <c r="CQ156" s="1456"/>
      <c r="CR156" s="1456"/>
      <c r="CS156" s="1456"/>
      <c r="CT156" s="1456"/>
      <c r="CU156" s="1456"/>
      <c r="CV156" s="1456"/>
      <c r="CW156" s="1456"/>
      <c r="CX156" s="1456"/>
      <c r="CY156" s="1456"/>
      <c r="CZ156" s="1456"/>
      <c r="DA156" s="1456"/>
      <c r="DB156" s="1456"/>
      <c r="DC156" s="1456"/>
      <c r="DD156" s="1456"/>
      <c r="DE156" s="1456"/>
      <c r="DF156" s="1456"/>
      <c r="DG156" s="1456"/>
      <c r="DH156" s="1456"/>
      <c r="DI156" s="1456"/>
      <c r="DJ156" s="1456"/>
      <c r="DK156" s="1456"/>
      <c r="DL156" s="1456"/>
      <c r="DM156" s="1456"/>
      <c r="DN156" s="1456"/>
      <c r="DO156" s="1456"/>
      <c r="DP156" s="1456"/>
      <c r="DQ156" s="1456"/>
      <c r="DR156" s="1456"/>
      <c r="DS156" s="1456"/>
      <c r="DT156" s="1456"/>
      <c r="DU156" s="1456"/>
      <c r="DV156" s="1456"/>
      <c r="DW156" s="1456"/>
      <c r="DX156" s="1456"/>
      <c r="DY156" s="1456"/>
      <c r="DZ156" s="1456"/>
      <c r="EA156" s="1456"/>
      <c r="EB156" s="1456"/>
      <c r="EC156" s="1456"/>
      <c r="ED156" s="1456"/>
      <c r="EE156" s="1456"/>
      <c r="EF156" s="1456"/>
      <c r="EG156" s="1456"/>
      <c r="EH156" s="1456"/>
      <c r="EI156" s="1456"/>
      <c r="EJ156" s="1456"/>
      <c r="EK156" s="1456"/>
      <c r="EL156" s="1456"/>
      <c r="EM156" s="1456"/>
      <c r="EN156" s="1456"/>
      <c r="EO156" s="1456"/>
      <c r="EP156" s="1456"/>
      <c r="EQ156" s="1456"/>
      <c r="ER156" s="1456"/>
      <c r="ES156" s="1456"/>
      <c r="ET156" s="1456"/>
      <c r="EU156" s="1456"/>
      <c r="EV156" s="1456"/>
      <c r="EW156" s="1456"/>
      <c r="EX156" s="1456"/>
      <c r="EY156" s="1456"/>
      <c r="EZ156" s="1456"/>
      <c r="FA156" s="1456"/>
      <c r="FB156" s="1456"/>
      <c r="FC156" s="1456"/>
      <c r="FD156" s="1456"/>
      <c r="FE156" s="1456"/>
      <c r="FF156" s="1456"/>
      <c r="FG156" s="1456"/>
      <c r="FH156" s="1456"/>
      <c r="FI156" s="1456"/>
      <c r="FJ156" s="1456"/>
      <c r="FK156" s="1456"/>
      <c r="FL156" s="1456"/>
      <c r="FM156" s="1456"/>
      <c r="FN156" s="1456"/>
      <c r="FO156" s="1456"/>
      <c r="FP156" s="1456"/>
      <c r="FQ156" s="1456"/>
      <c r="FR156" s="1456"/>
      <c r="FS156" s="1456"/>
      <c r="FT156" s="1456"/>
      <c r="FU156" s="1456"/>
      <c r="FV156" s="1456"/>
      <c r="FW156" s="1456"/>
      <c r="FX156" s="1456"/>
      <c r="FY156" s="1456"/>
      <c r="FZ156" s="1456"/>
      <c r="GA156" s="1456"/>
      <c r="GB156" s="1456"/>
      <c r="GC156" s="1456"/>
      <c r="GD156" s="1456"/>
      <c r="GE156" s="1456"/>
      <c r="GF156" s="1456"/>
      <c r="GG156" s="1456"/>
      <c r="GH156" s="1456"/>
      <c r="GI156" s="1456"/>
      <c r="GJ156" s="1456"/>
      <c r="GK156" s="1456"/>
      <c r="GL156" s="1456"/>
      <c r="GM156" s="1456"/>
      <c r="GN156" s="1456"/>
      <c r="GO156" s="1456"/>
      <c r="GP156" s="1456"/>
      <c r="GQ156" s="1456"/>
      <c r="GR156" s="1456"/>
      <c r="GS156" s="1456"/>
      <c r="GT156" s="1456"/>
      <c r="GU156" s="1456"/>
      <c r="GV156" s="1456"/>
      <c r="GW156" s="1456"/>
      <c r="GX156" s="1456"/>
      <c r="GY156" s="1456"/>
      <c r="GZ156" s="1456"/>
      <c r="HA156" s="1456"/>
      <c r="HB156" s="1456"/>
      <c r="HC156" s="1456"/>
      <c r="HD156" s="1456"/>
      <c r="HE156" s="1456"/>
      <c r="HF156" s="1456"/>
      <c r="HG156" s="1456"/>
      <c r="HH156" s="1456"/>
      <c r="HI156" s="1456"/>
      <c r="HJ156" s="1456"/>
      <c r="HK156" s="1456"/>
      <c r="HL156" s="1456"/>
      <c r="HM156" s="1456"/>
      <c r="HN156" s="1456"/>
      <c r="HO156" s="1456"/>
      <c r="HP156" s="1456"/>
      <c r="HQ156" s="1456"/>
      <c r="HR156" s="1456"/>
      <c r="HS156" s="1456"/>
      <c r="HT156" s="1456"/>
      <c r="HU156" s="1456"/>
      <c r="HV156" s="1456"/>
      <c r="HW156" s="1456"/>
      <c r="HX156" s="1456"/>
      <c r="HY156" s="1456"/>
      <c r="HZ156" s="1456"/>
      <c r="IA156" s="1456"/>
      <c r="IB156" s="1456"/>
      <c r="IC156" s="1456"/>
      <c r="ID156" s="1456"/>
      <c r="IE156" s="1456"/>
      <c r="IF156" s="1456"/>
      <c r="IG156" s="1456"/>
      <c r="IH156" s="1456"/>
      <c r="II156" s="1456"/>
      <c r="IJ156" s="1456"/>
      <c r="IK156" s="1456"/>
      <c r="IL156" s="1456"/>
      <c r="IM156" s="1456"/>
      <c r="IN156" s="1456"/>
      <c r="IO156" s="1456"/>
      <c r="IP156" s="1456"/>
      <c r="IQ156" s="1456"/>
      <c r="IR156" s="1456"/>
      <c r="IS156" s="1456"/>
      <c r="IT156" s="1456"/>
      <c r="IU156" s="1456"/>
      <c r="IV156" s="1456"/>
    </row>
    <row r="157" spans="1:256" s="1493" customFormat="1" ht="27.25" customHeight="1">
      <c r="A157" s="2722"/>
      <c r="B157" s="1453"/>
      <c r="C157" s="1453"/>
      <c r="D157" s="2731" t="s">
        <v>3760</v>
      </c>
      <c r="E157" s="1453"/>
      <c r="F157" s="2732">
        <f>(33.4*1)*(2.4-0.15-0.25)</f>
        <v>66.8</v>
      </c>
      <c r="G157" s="5846"/>
      <c r="H157" s="2723"/>
      <c r="I157" s="3371"/>
      <c r="J157" s="4430"/>
      <c r="K157" s="4172"/>
      <c r="L157" s="1456"/>
      <c r="M157" s="1456"/>
      <c r="N157" s="1456"/>
      <c r="O157" s="1456"/>
      <c r="P157" s="1456"/>
      <c r="Q157" s="1456"/>
      <c r="R157" s="1456"/>
      <c r="S157" s="1456"/>
      <c r="T157" s="1456"/>
      <c r="U157" s="1456"/>
      <c r="V157" s="1456"/>
      <c r="W157" s="1456"/>
      <c r="X157" s="1456"/>
      <c r="Y157" s="1456"/>
      <c r="Z157" s="1456"/>
      <c r="AA157" s="1456"/>
      <c r="AB157" s="1456"/>
      <c r="AC157" s="1456"/>
      <c r="AD157" s="1456"/>
      <c r="AE157" s="1456"/>
      <c r="AF157" s="1456"/>
      <c r="AG157" s="1456"/>
      <c r="AH157" s="1456"/>
      <c r="AI157" s="1456"/>
      <c r="AJ157" s="1456"/>
      <c r="AK157" s="1456"/>
      <c r="AL157" s="1456"/>
      <c r="AM157" s="1456"/>
      <c r="AN157" s="1456"/>
      <c r="AO157" s="1456"/>
      <c r="AP157" s="1456"/>
      <c r="AQ157" s="1456"/>
      <c r="AR157" s="1456"/>
      <c r="AS157" s="1456"/>
      <c r="AT157" s="1456"/>
      <c r="AU157" s="1456"/>
      <c r="AV157" s="1456"/>
      <c r="AW157" s="1456"/>
      <c r="AX157" s="1456"/>
      <c r="AY157" s="1456"/>
      <c r="AZ157" s="1456"/>
      <c r="BA157" s="1456"/>
      <c r="BB157" s="1456"/>
      <c r="BC157" s="1456"/>
      <c r="BD157" s="1456"/>
      <c r="BE157" s="1456"/>
      <c r="BF157" s="1456"/>
      <c r="BG157" s="1456"/>
      <c r="BH157" s="1456"/>
      <c r="BI157" s="1456"/>
      <c r="BJ157" s="1456"/>
      <c r="BK157" s="1456"/>
      <c r="BL157" s="1456"/>
      <c r="BM157" s="1456"/>
      <c r="BN157" s="1456"/>
      <c r="BO157" s="1456"/>
      <c r="BP157" s="1456"/>
      <c r="BQ157" s="1456"/>
      <c r="BR157" s="1456"/>
      <c r="BS157" s="1456"/>
      <c r="BT157" s="1456"/>
      <c r="BU157" s="1456"/>
      <c r="BV157" s="1456"/>
      <c r="BW157" s="1456"/>
      <c r="BX157" s="1456"/>
      <c r="BY157" s="1456"/>
      <c r="BZ157" s="1456"/>
      <c r="CA157" s="1456"/>
      <c r="CB157" s="1456"/>
      <c r="CC157" s="1456"/>
      <c r="CD157" s="1456"/>
      <c r="CE157" s="1456"/>
      <c r="CF157" s="1456"/>
      <c r="CG157" s="1456"/>
      <c r="CH157" s="1456"/>
      <c r="CI157" s="1456"/>
      <c r="CJ157" s="1456"/>
      <c r="CK157" s="1456"/>
      <c r="CL157" s="1456"/>
      <c r="CM157" s="1456"/>
      <c r="CN157" s="1456"/>
      <c r="CO157" s="1456"/>
      <c r="CP157" s="1456"/>
      <c r="CQ157" s="1456"/>
      <c r="CR157" s="1456"/>
      <c r="CS157" s="1456"/>
      <c r="CT157" s="1456"/>
      <c r="CU157" s="1456"/>
      <c r="CV157" s="1456"/>
      <c r="CW157" s="1456"/>
      <c r="CX157" s="1456"/>
      <c r="CY157" s="1456"/>
      <c r="CZ157" s="1456"/>
      <c r="DA157" s="1456"/>
      <c r="DB157" s="1456"/>
      <c r="DC157" s="1456"/>
      <c r="DD157" s="1456"/>
      <c r="DE157" s="1456"/>
      <c r="DF157" s="1456"/>
      <c r="DG157" s="1456"/>
      <c r="DH157" s="1456"/>
      <c r="DI157" s="1456"/>
      <c r="DJ157" s="1456"/>
      <c r="DK157" s="1456"/>
      <c r="DL157" s="1456"/>
      <c r="DM157" s="1456"/>
      <c r="DN157" s="1456"/>
      <c r="DO157" s="1456"/>
      <c r="DP157" s="1456"/>
      <c r="DQ157" s="1456"/>
      <c r="DR157" s="1456"/>
      <c r="DS157" s="1456"/>
      <c r="DT157" s="1456"/>
      <c r="DU157" s="1456"/>
      <c r="DV157" s="1456"/>
      <c r="DW157" s="1456"/>
      <c r="DX157" s="1456"/>
      <c r="DY157" s="1456"/>
      <c r="DZ157" s="1456"/>
      <c r="EA157" s="1456"/>
      <c r="EB157" s="1456"/>
      <c r="EC157" s="1456"/>
      <c r="ED157" s="1456"/>
      <c r="EE157" s="1456"/>
      <c r="EF157" s="1456"/>
      <c r="EG157" s="1456"/>
      <c r="EH157" s="1456"/>
      <c r="EI157" s="1456"/>
      <c r="EJ157" s="1456"/>
      <c r="EK157" s="1456"/>
      <c r="EL157" s="1456"/>
      <c r="EM157" s="1456"/>
      <c r="EN157" s="1456"/>
      <c r="EO157" s="1456"/>
      <c r="EP157" s="1456"/>
      <c r="EQ157" s="1456"/>
      <c r="ER157" s="1456"/>
      <c r="ES157" s="1456"/>
      <c r="ET157" s="1456"/>
      <c r="EU157" s="1456"/>
      <c r="EV157" s="1456"/>
      <c r="EW157" s="1456"/>
      <c r="EX157" s="1456"/>
      <c r="EY157" s="1456"/>
      <c r="EZ157" s="1456"/>
      <c r="FA157" s="1456"/>
      <c r="FB157" s="1456"/>
      <c r="FC157" s="1456"/>
      <c r="FD157" s="1456"/>
      <c r="FE157" s="1456"/>
      <c r="FF157" s="1456"/>
      <c r="FG157" s="1456"/>
      <c r="FH157" s="1456"/>
      <c r="FI157" s="1456"/>
      <c r="FJ157" s="1456"/>
      <c r="FK157" s="1456"/>
      <c r="FL157" s="1456"/>
      <c r="FM157" s="1456"/>
      <c r="FN157" s="1456"/>
      <c r="FO157" s="1456"/>
      <c r="FP157" s="1456"/>
      <c r="FQ157" s="1456"/>
      <c r="FR157" s="1456"/>
      <c r="FS157" s="1456"/>
      <c r="FT157" s="1456"/>
      <c r="FU157" s="1456"/>
      <c r="FV157" s="1456"/>
      <c r="FW157" s="1456"/>
      <c r="FX157" s="1456"/>
      <c r="FY157" s="1456"/>
      <c r="FZ157" s="1456"/>
      <c r="GA157" s="1456"/>
      <c r="GB157" s="1456"/>
      <c r="GC157" s="1456"/>
      <c r="GD157" s="1456"/>
      <c r="GE157" s="1456"/>
      <c r="GF157" s="1456"/>
      <c r="GG157" s="1456"/>
      <c r="GH157" s="1456"/>
      <c r="GI157" s="1456"/>
      <c r="GJ157" s="1456"/>
      <c r="GK157" s="1456"/>
      <c r="GL157" s="1456"/>
      <c r="GM157" s="1456"/>
      <c r="GN157" s="1456"/>
      <c r="GO157" s="1456"/>
      <c r="GP157" s="1456"/>
      <c r="GQ157" s="1456"/>
      <c r="GR157" s="1456"/>
      <c r="GS157" s="1456"/>
      <c r="GT157" s="1456"/>
      <c r="GU157" s="1456"/>
      <c r="GV157" s="1456"/>
      <c r="GW157" s="1456"/>
      <c r="GX157" s="1456"/>
      <c r="GY157" s="1456"/>
      <c r="GZ157" s="1456"/>
      <c r="HA157" s="1456"/>
      <c r="HB157" s="1456"/>
      <c r="HC157" s="1456"/>
      <c r="HD157" s="1456"/>
      <c r="HE157" s="1456"/>
      <c r="HF157" s="1456"/>
      <c r="HG157" s="1456"/>
      <c r="HH157" s="1456"/>
      <c r="HI157" s="1456"/>
      <c r="HJ157" s="1456"/>
      <c r="HK157" s="1456"/>
      <c r="HL157" s="1456"/>
      <c r="HM157" s="1456"/>
      <c r="HN157" s="1456"/>
      <c r="HO157" s="1456"/>
      <c r="HP157" s="1456"/>
      <c r="HQ157" s="1456"/>
      <c r="HR157" s="1456"/>
      <c r="HS157" s="1456"/>
      <c r="HT157" s="1456"/>
      <c r="HU157" s="1456"/>
      <c r="HV157" s="1456"/>
      <c r="HW157" s="1456"/>
      <c r="HX157" s="1456"/>
      <c r="HY157" s="1456"/>
      <c r="HZ157" s="1456"/>
      <c r="IA157" s="1456"/>
      <c r="IB157" s="1456"/>
      <c r="IC157" s="1456"/>
      <c r="ID157" s="1456"/>
      <c r="IE157" s="1456"/>
      <c r="IF157" s="1456"/>
      <c r="IG157" s="1456"/>
      <c r="IH157" s="1456"/>
      <c r="II157" s="1456"/>
      <c r="IJ157" s="1456"/>
      <c r="IK157" s="1456"/>
      <c r="IL157" s="1456"/>
      <c r="IM157" s="1456"/>
      <c r="IN157" s="1456"/>
      <c r="IO157" s="1456"/>
      <c r="IP157" s="1456"/>
      <c r="IQ157" s="1456"/>
      <c r="IR157" s="1456"/>
      <c r="IS157" s="1456"/>
      <c r="IT157" s="1456"/>
      <c r="IU157" s="1456"/>
      <c r="IV157" s="1456"/>
    </row>
    <row r="158" spans="1:256" s="1493" customFormat="1" ht="27.25" customHeight="1">
      <c r="A158" s="2722"/>
      <c r="B158" s="1453"/>
      <c r="C158" s="1453"/>
      <c r="D158" s="2731" t="s">
        <v>3759</v>
      </c>
      <c r="E158" s="1453"/>
      <c r="F158" s="2732">
        <f>(12.6*1)*(2.3-0.15-0.25)</f>
        <v>23.939999999999998</v>
      </c>
      <c r="G158" s="5846"/>
      <c r="H158" s="2723"/>
      <c r="I158" s="3371"/>
      <c r="J158" s="4430"/>
      <c r="K158" s="4172"/>
      <c r="L158" s="1456"/>
      <c r="M158" s="1456"/>
      <c r="N158" s="1456"/>
      <c r="O158" s="1456"/>
      <c r="P158" s="1456"/>
      <c r="Q158" s="1456"/>
      <c r="R158" s="1456"/>
      <c r="S158" s="1456"/>
      <c r="T158" s="1456"/>
      <c r="U158" s="1456"/>
      <c r="V158" s="1456"/>
      <c r="W158" s="1456"/>
      <c r="X158" s="1456"/>
      <c r="Y158" s="1456"/>
      <c r="Z158" s="1456"/>
      <c r="AA158" s="1456"/>
      <c r="AB158" s="1456"/>
      <c r="AC158" s="1456"/>
      <c r="AD158" s="1456"/>
      <c r="AE158" s="1456"/>
      <c r="AF158" s="1456"/>
      <c r="AG158" s="1456"/>
      <c r="AH158" s="1456"/>
      <c r="AI158" s="1456"/>
      <c r="AJ158" s="1456"/>
      <c r="AK158" s="1456"/>
      <c r="AL158" s="1456"/>
      <c r="AM158" s="1456"/>
      <c r="AN158" s="1456"/>
      <c r="AO158" s="1456"/>
      <c r="AP158" s="1456"/>
      <c r="AQ158" s="1456"/>
      <c r="AR158" s="1456"/>
      <c r="AS158" s="1456"/>
      <c r="AT158" s="1456"/>
      <c r="AU158" s="1456"/>
      <c r="AV158" s="1456"/>
      <c r="AW158" s="1456"/>
      <c r="AX158" s="1456"/>
      <c r="AY158" s="1456"/>
      <c r="AZ158" s="1456"/>
      <c r="BA158" s="1456"/>
      <c r="BB158" s="1456"/>
      <c r="BC158" s="1456"/>
      <c r="BD158" s="1456"/>
      <c r="BE158" s="1456"/>
      <c r="BF158" s="1456"/>
      <c r="BG158" s="1456"/>
      <c r="BH158" s="1456"/>
      <c r="BI158" s="1456"/>
      <c r="BJ158" s="1456"/>
      <c r="BK158" s="1456"/>
      <c r="BL158" s="1456"/>
      <c r="BM158" s="1456"/>
      <c r="BN158" s="1456"/>
      <c r="BO158" s="1456"/>
      <c r="BP158" s="1456"/>
      <c r="BQ158" s="1456"/>
      <c r="BR158" s="1456"/>
      <c r="BS158" s="1456"/>
      <c r="BT158" s="1456"/>
      <c r="BU158" s="1456"/>
      <c r="BV158" s="1456"/>
      <c r="BW158" s="1456"/>
      <c r="BX158" s="1456"/>
      <c r="BY158" s="1456"/>
      <c r="BZ158" s="1456"/>
      <c r="CA158" s="1456"/>
      <c r="CB158" s="1456"/>
      <c r="CC158" s="1456"/>
      <c r="CD158" s="1456"/>
      <c r="CE158" s="1456"/>
      <c r="CF158" s="1456"/>
      <c r="CG158" s="1456"/>
      <c r="CH158" s="1456"/>
      <c r="CI158" s="1456"/>
      <c r="CJ158" s="1456"/>
      <c r="CK158" s="1456"/>
      <c r="CL158" s="1456"/>
      <c r="CM158" s="1456"/>
      <c r="CN158" s="1456"/>
      <c r="CO158" s="1456"/>
      <c r="CP158" s="1456"/>
      <c r="CQ158" s="1456"/>
      <c r="CR158" s="1456"/>
      <c r="CS158" s="1456"/>
      <c r="CT158" s="1456"/>
      <c r="CU158" s="1456"/>
      <c r="CV158" s="1456"/>
      <c r="CW158" s="1456"/>
      <c r="CX158" s="1456"/>
      <c r="CY158" s="1456"/>
      <c r="CZ158" s="1456"/>
      <c r="DA158" s="1456"/>
      <c r="DB158" s="1456"/>
      <c r="DC158" s="1456"/>
      <c r="DD158" s="1456"/>
      <c r="DE158" s="1456"/>
      <c r="DF158" s="1456"/>
      <c r="DG158" s="1456"/>
      <c r="DH158" s="1456"/>
      <c r="DI158" s="1456"/>
      <c r="DJ158" s="1456"/>
      <c r="DK158" s="1456"/>
      <c r="DL158" s="1456"/>
      <c r="DM158" s="1456"/>
      <c r="DN158" s="1456"/>
      <c r="DO158" s="1456"/>
      <c r="DP158" s="1456"/>
      <c r="DQ158" s="1456"/>
      <c r="DR158" s="1456"/>
      <c r="DS158" s="1456"/>
      <c r="DT158" s="1456"/>
      <c r="DU158" s="1456"/>
      <c r="DV158" s="1456"/>
      <c r="DW158" s="1456"/>
      <c r="DX158" s="1456"/>
      <c r="DY158" s="1456"/>
      <c r="DZ158" s="1456"/>
      <c r="EA158" s="1456"/>
      <c r="EB158" s="1456"/>
      <c r="EC158" s="1456"/>
      <c r="ED158" s="1456"/>
      <c r="EE158" s="1456"/>
      <c r="EF158" s="1456"/>
      <c r="EG158" s="1456"/>
      <c r="EH158" s="1456"/>
      <c r="EI158" s="1456"/>
      <c r="EJ158" s="1456"/>
      <c r="EK158" s="1456"/>
      <c r="EL158" s="1456"/>
      <c r="EM158" s="1456"/>
      <c r="EN158" s="1456"/>
      <c r="EO158" s="1456"/>
      <c r="EP158" s="1456"/>
      <c r="EQ158" s="1456"/>
      <c r="ER158" s="1456"/>
      <c r="ES158" s="1456"/>
      <c r="ET158" s="1456"/>
      <c r="EU158" s="1456"/>
      <c r="EV158" s="1456"/>
      <c r="EW158" s="1456"/>
      <c r="EX158" s="1456"/>
      <c r="EY158" s="1456"/>
      <c r="EZ158" s="1456"/>
      <c r="FA158" s="1456"/>
      <c r="FB158" s="1456"/>
      <c r="FC158" s="1456"/>
      <c r="FD158" s="1456"/>
      <c r="FE158" s="1456"/>
      <c r="FF158" s="1456"/>
      <c r="FG158" s="1456"/>
      <c r="FH158" s="1456"/>
      <c r="FI158" s="1456"/>
      <c r="FJ158" s="1456"/>
      <c r="FK158" s="1456"/>
      <c r="FL158" s="1456"/>
      <c r="FM158" s="1456"/>
      <c r="FN158" s="1456"/>
      <c r="FO158" s="1456"/>
      <c r="FP158" s="1456"/>
      <c r="FQ158" s="1456"/>
      <c r="FR158" s="1456"/>
      <c r="FS158" s="1456"/>
      <c r="FT158" s="1456"/>
      <c r="FU158" s="1456"/>
      <c r="FV158" s="1456"/>
      <c r="FW158" s="1456"/>
      <c r="FX158" s="1456"/>
      <c r="FY158" s="1456"/>
      <c r="FZ158" s="1456"/>
      <c r="GA158" s="1456"/>
      <c r="GB158" s="1456"/>
      <c r="GC158" s="1456"/>
      <c r="GD158" s="1456"/>
      <c r="GE158" s="1456"/>
      <c r="GF158" s="1456"/>
      <c r="GG158" s="1456"/>
      <c r="GH158" s="1456"/>
      <c r="GI158" s="1456"/>
      <c r="GJ158" s="1456"/>
      <c r="GK158" s="1456"/>
      <c r="GL158" s="1456"/>
      <c r="GM158" s="1456"/>
      <c r="GN158" s="1456"/>
      <c r="GO158" s="1456"/>
      <c r="GP158" s="1456"/>
      <c r="GQ158" s="1456"/>
      <c r="GR158" s="1456"/>
      <c r="GS158" s="1456"/>
      <c r="GT158" s="1456"/>
      <c r="GU158" s="1456"/>
      <c r="GV158" s="1456"/>
      <c r="GW158" s="1456"/>
      <c r="GX158" s="1456"/>
      <c r="GY158" s="1456"/>
      <c r="GZ158" s="1456"/>
      <c r="HA158" s="1456"/>
      <c r="HB158" s="1456"/>
      <c r="HC158" s="1456"/>
      <c r="HD158" s="1456"/>
      <c r="HE158" s="1456"/>
      <c r="HF158" s="1456"/>
      <c r="HG158" s="1456"/>
      <c r="HH158" s="1456"/>
      <c r="HI158" s="1456"/>
      <c r="HJ158" s="1456"/>
      <c r="HK158" s="1456"/>
      <c r="HL158" s="1456"/>
      <c r="HM158" s="1456"/>
      <c r="HN158" s="1456"/>
      <c r="HO158" s="1456"/>
      <c r="HP158" s="1456"/>
      <c r="HQ158" s="1456"/>
      <c r="HR158" s="1456"/>
      <c r="HS158" s="1456"/>
      <c r="HT158" s="1456"/>
      <c r="HU158" s="1456"/>
      <c r="HV158" s="1456"/>
      <c r="HW158" s="1456"/>
      <c r="HX158" s="1456"/>
      <c r="HY158" s="1456"/>
      <c r="HZ158" s="1456"/>
      <c r="IA158" s="1456"/>
      <c r="IB158" s="1456"/>
      <c r="IC158" s="1456"/>
      <c r="ID158" s="1456"/>
      <c r="IE158" s="1456"/>
      <c r="IF158" s="1456"/>
      <c r="IG158" s="1456"/>
      <c r="IH158" s="1456"/>
      <c r="II158" s="1456"/>
      <c r="IJ158" s="1456"/>
      <c r="IK158" s="1456"/>
      <c r="IL158" s="1456"/>
      <c r="IM158" s="1456"/>
      <c r="IN158" s="1456"/>
      <c r="IO158" s="1456"/>
      <c r="IP158" s="1456"/>
      <c r="IQ158" s="1456"/>
      <c r="IR158" s="1456"/>
      <c r="IS158" s="1456"/>
      <c r="IT158" s="1456"/>
      <c r="IU158" s="1456"/>
      <c r="IV158" s="1456"/>
    </row>
    <row r="159" spans="1:256" s="1493" customFormat="1" ht="27.25" customHeight="1">
      <c r="A159" s="2722"/>
      <c r="B159" s="1453"/>
      <c r="C159" s="1453"/>
      <c r="D159" s="2731" t="s">
        <v>3758</v>
      </c>
      <c r="E159" s="1453"/>
      <c r="F159" s="2732">
        <f>(9.2*1)*(2.1-0.15-0.25)</f>
        <v>15.64</v>
      </c>
      <c r="G159" s="5846"/>
      <c r="H159" s="2723"/>
      <c r="I159" s="3371"/>
      <c r="J159" s="4430"/>
      <c r="K159" s="4172"/>
      <c r="L159" s="1456"/>
      <c r="M159" s="1456"/>
      <c r="N159" s="1456"/>
      <c r="O159" s="1456"/>
      <c r="P159" s="1456"/>
      <c r="Q159" s="1456"/>
      <c r="R159" s="1456"/>
      <c r="S159" s="1456"/>
      <c r="T159" s="1456"/>
      <c r="U159" s="1456"/>
      <c r="V159" s="1456"/>
      <c r="W159" s="1456"/>
      <c r="X159" s="1456"/>
      <c r="Y159" s="1456"/>
      <c r="Z159" s="1456"/>
      <c r="AA159" s="1456"/>
      <c r="AB159" s="1456"/>
      <c r="AC159" s="1456"/>
      <c r="AD159" s="1456"/>
      <c r="AE159" s="1456"/>
      <c r="AF159" s="1456"/>
      <c r="AG159" s="1456"/>
      <c r="AH159" s="1456"/>
      <c r="AI159" s="1456"/>
      <c r="AJ159" s="1456"/>
      <c r="AK159" s="1456"/>
      <c r="AL159" s="1456"/>
      <c r="AM159" s="1456"/>
      <c r="AN159" s="1456"/>
      <c r="AO159" s="1456"/>
      <c r="AP159" s="1456"/>
      <c r="AQ159" s="1456"/>
      <c r="AR159" s="1456"/>
      <c r="AS159" s="1456"/>
      <c r="AT159" s="1456"/>
      <c r="AU159" s="1456"/>
      <c r="AV159" s="1456"/>
      <c r="AW159" s="1456"/>
      <c r="AX159" s="1456"/>
      <c r="AY159" s="1456"/>
      <c r="AZ159" s="1456"/>
      <c r="BA159" s="1456"/>
      <c r="BB159" s="1456"/>
      <c r="BC159" s="1456"/>
      <c r="BD159" s="1456"/>
      <c r="BE159" s="1456"/>
      <c r="BF159" s="1456"/>
      <c r="BG159" s="1456"/>
      <c r="BH159" s="1456"/>
      <c r="BI159" s="1456"/>
      <c r="BJ159" s="1456"/>
      <c r="BK159" s="1456"/>
      <c r="BL159" s="1456"/>
      <c r="BM159" s="1456"/>
      <c r="BN159" s="1456"/>
      <c r="BO159" s="1456"/>
      <c r="BP159" s="1456"/>
      <c r="BQ159" s="1456"/>
      <c r="BR159" s="1456"/>
      <c r="BS159" s="1456"/>
      <c r="BT159" s="1456"/>
      <c r="BU159" s="1456"/>
      <c r="BV159" s="1456"/>
      <c r="BW159" s="1456"/>
      <c r="BX159" s="1456"/>
      <c r="BY159" s="1456"/>
      <c r="BZ159" s="1456"/>
      <c r="CA159" s="1456"/>
      <c r="CB159" s="1456"/>
      <c r="CC159" s="1456"/>
      <c r="CD159" s="1456"/>
      <c r="CE159" s="1456"/>
      <c r="CF159" s="1456"/>
      <c r="CG159" s="1456"/>
      <c r="CH159" s="1456"/>
      <c r="CI159" s="1456"/>
      <c r="CJ159" s="1456"/>
      <c r="CK159" s="1456"/>
      <c r="CL159" s="1456"/>
      <c r="CM159" s="1456"/>
      <c r="CN159" s="1456"/>
      <c r="CO159" s="1456"/>
      <c r="CP159" s="1456"/>
      <c r="CQ159" s="1456"/>
      <c r="CR159" s="1456"/>
      <c r="CS159" s="1456"/>
      <c r="CT159" s="1456"/>
      <c r="CU159" s="1456"/>
      <c r="CV159" s="1456"/>
      <c r="CW159" s="1456"/>
      <c r="CX159" s="1456"/>
      <c r="CY159" s="1456"/>
      <c r="CZ159" s="1456"/>
      <c r="DA159" s="1456"/>
      <c r="DB159" s="1456"/>
      <c r="DC159" s="1456"/>
      <c r="DD159" s="1456"/>
      <c r="DE159" s="1456"/>
      <c r="DF159" s="1456"/>
      <c r="DG159" s="1456"/>
      <c r="DH159" s="1456"/>
      <c r="DI159" s="1456"/>
      <c r="DJ159" s="1456"/>
      <c r="DK159" s="1456"/>
      <c r="DL159" s="1456"/>
      <c r="DM159" s="1456"/>
      <c r="DN159" s="1456"/>
      <c r="DO159" s="1456"/>
      <c r="DP159" s="1456"/>
      <c r="DQ159" s="1456"/>
      <c r="DR159" s="1456"/>
      <c r="DS159" s="1456"/>
      <c r="DT159" s="1456"/>
      <c r="DU159" s="1456"/>
      <c r="DV159" s="1456"/>
      <c r="DW159" s="1456"/>
      <c r="DX159" s="1456"/>
      <c r="DY159" s="1456"/>
      <c r="DZ159" s="1456"/>
      <c r="EA159" s="1456"/>
      <c r="EB159" s="1456"/>
      <c r="EC159" s="1456"/>
      <c r="ED159" s="1456"/>
      <c r="EE159" s="1456"/>
      <c r="EF159" s="1456"/>
      <c r="EG159" s="1456"/>
      <c r="EH159" s="1456"/>
      <c r="EI159" s="1456"/>
      <c r="EJ159" s="1456"/>
      <c r="EK159" s="1456"/>
      <c r="EL159" s="1456"/>
      <c r="EM159" s="1456"/>
      <c r="EN159" s="1456"/>
      <c r="EO159" s="1456"/>
      <c r="EP159" s="1456"/>
      <c r="EQ159" s="1456"/>
      <c r="ER159" s="1456"/>
      <c r="ES159" s="1456"/>
      <c r="ET159" s="1456"/>
      <c r="EU159" s="1456"/>
      <c r="EV159" s="1456"/>
      <c r="EW159" s="1456"/>
      <c r="EX159" s="1456"/>
      <c r="EY159" s="1456"/>
      <c r="EZ159" s="1456"/>
      <c r="FA159" s="1456"/>
      <c r="FB159" s="1456"/>
      <c r="FC159" s="1456"/>
      <c r="FD159" s="1456"/>
      <c r="FE159" s="1456"/>
      <c r="FF159" s="1456"/>
      <c r="FG159" s="1456"/>
      <c r="FH159" s="1456"/>
      <c r="FI159" s="1456"/>
      <c r="FJ159" s="1456"/>
      <c r="FK159" s="1456"/>
      <c r="FL159" s="1456"/>
      <c r="FM159" s="1456"/>
      <c r="FN159" s="1456"/>
      <c r="FO159" s="1456"/>
      <c r="FP159" s="1456"/>
      <c r="FQ159" s="1456"/>
      <c r="FR159" s="1456"/>
      <c r="FS159" s="1456"/>
      <c r="FT159" s="1456"/>
      <c r="FU159" s="1456"/>
      <c r="FV159" s="1456"/>
      <c r="FW159" s="1456"/>
      <c r="FX159" s="1456"/>
      <c r="FY159" s="1456"/>
      <c r="FZ159" s="1456"/>
      <c r="GA159" s="1456"/>
      <c r="GB159" s="1456"/>
      <c r="GC159" s="1456"/>
      <c r="GD159" s="1456"/>
      <c r="GE159" s="1456"/>
      <c r="GF159" s="1456"/>
      <c r="GG159" s="1456"/>
      <c r="GH159" s="1456"/>
      <c r="GI159" s="1456"/>
      <c r="GJ159" s="1456"/>
      <c r="GK159" s="1456"/>
      <c r="GL159" s="1456"/>
      <c r="GM159" s="1456"/>
      <c r="GN159" s="1456"/>
      <c r="GO159" s="1456"/>
      <c r="GP159" s="1456"/>
      <c r="GQ159" s="1456"/>
      <c r="GR159" s="1456"/>
      <c r="GS159" s="1456"/>
      <c r="GT159" s="1456"/>
      <c r="GU159" s="1456"/>
      <c r="GV159" s="1456"/>
      <c r="GW159" s="1456"/>
      <c r="GX159" s="1456"/>
      <c r="GY159" s="1456"/>
      <c r="GZ159" s="1456"/>
      <c r="HA159" s="1456"/>
      <c r="HB159" s="1456"/>
      <c r="HC159" s="1456"/>
      <c r="HD159" s="1456"/>
      <c r="HE159" s="1456"/>
      <c r="HF159" s="1456"/>
      <c r="HG159" s="1456"/>
      <c r="HH159" s="1456"/>
      <c r="HI159" s="1456"/>
      <c r="HJ159" s="1456"/>
      <c r="HK159" s="1456"/>
      <c r="HL159" s="1456"/>
      <c r="HM159" s="1456"/>
      <c r="HN159" s="1456"/>
      <c r="HO159" s="1456"/>
      <c r="HP159" s="1456"/>
      <c r="HQ159" s="1456"/>
      <c r="HR159" s="1456"/>
      <c r="HS159" s="1456"/>
      <c r="HT159" s="1456"/>
      <c r="HU159" s="1456"/>
      <c r="HV159" s="1456"/>
      <c r="HW159" s="1456"/>
      <c r="HX159" s="1456"/>
      <c r="HY159" s="1456"/>
      <c r="HZ159" s="1456"/>
      <c r="IA159" s="1456"/>
      <c r="IB159" s="1456"/>
      <c r="IC159" s="1456"/>
      <c r="ID159" s="1456"/>
      <c r="IE159" s="1456"/>
      <c r="IF159" s="1456"/>
      <c r="IG159" s="1456"/>
      <c r="IH159" s="1456"/>
      <c r="II159" s="1456"/>
      <c r="IJ159" s="1456"/>
      <c r="IK159" s="1456"/>
      <c r="IL159" s="1456"/>
      <c r="IM159" s="1456"/>
      <c r="IN159" s="1456"/>
      <c r="IO159" s="1456"/>
      <c r="IP159" s="1456"/>
      <c r="IQ159" s="1456"/>
      <c r="IR159" s="1456"/>
      <c r="IS159" s="1456"/>
      <c r="IT159" s="1456"/>
      <c r="IU159" s="1456"/>
      <c r="IV159" s="1456"/>
    </row>
    <row r="160" spans="1:256" s="1493" customFormat="1" ht="13.5" customHeight="1">
      <c r="A160" s="2722"/>
      <c r="B160" s="1453"/>
      <c r="C160" s="1453"/>
      <c r="D160" s="2731" t="s">
        <v>3757</v>
      </c>
      <c r="E160" s="1453"/>
      <c r="F160" s="2732">
        <f>-((75.7*1)*(0.5))</f>
        <v>-37.85</v>
      </c>
      <c r="G160" s="5846"/>
      <c r="H160" s="2723"/>
      <c r="I160" s="3371"/>
      <c r="J160" s="4430"/>
      <c r="K160" s="4172"/>
      <c r="L160" s="1456"/>
      <c r="M160" s="1456"/>
      <c r="N160" s="1456"/>
      <c r="O160" s="1456"/>
      <c r="P160" s="1456"/>
      <c r="Q160" s="1456"/>
      <c r="R160" s="1456"/>
      <c r="S160" s="1456"/>
      <c r="T160" s="1456"/>
      <c r="U160" s="1456"/>
      <c r="V160" s="1456"/>
      <c r="W160" s="1456"/>
      <c r="X160" s="1456"/>
      <c r="Y160" s="1456"/>
      <c r="Z160" s="1456"/>
      <c r="AA160" s="1456"/>
      <c r="AB160" s="1456"/>
      <c r="AC160" s="1456"/>
      <c r="AD160" s="1456"/>
      <c r="AE160" s="1456"/>
      <c r="AF160" s="1456"/>
      <c r="AG160" s="1456"/>
      <c r="AH160" s="1456"/>
      <c r="AI160" s="1456"/>
      <c r="AJ160" s="1456"/>
      <c r="AK160" s="1456"/>
      <c r="AL160" s="1456"/>
      <c r="AM160" s="1456"/>
      <c r="AN160" s="1456"/>
      <c r="AO160" s="1456"/>
      <c r="AP160" s="1456"/>
      <c r="AQ160" s="1456"/>
      <c r="AR160" s="1456"/>
      <c r="AS160" s="1456"/>
      <c r="AT160" s="1456"/>
      <c r="AU160" s="1456"/>
      <c r="AV160" s="1456"/>
      <c r="AW160" s="1456"/>
      <c r="AX160" s="1456"/>
      <c r="AY160" s="1456"/>
      <c r="AZ160" s="1456"/>
      <c r="BA160" s="1456"/>
      <c r="BB160" s="1456"/>
      <c r="BC160" s="1456"/>
      <c r="BD160" s="1456"/>
      <c r="BE160" s="1456"/>
      <c r="BF160" s="1456"/>
      <c r="BG160" s="1456"/>
      <c r="BH160" s="1456"/>
      <c r="BI160" s="1456"/>
      <c r="BJ160" s="1456"/>
      <c r="BK160" s="1456"/>
      <c r="BL160" s="1456"/>
      <c r="BM160" s="1456"/>
      <c r="BN160" s="1456"/>
      <c r="BO160" s="1456"/>
      <c r="BP160" s="1456"/>
      <c r="BQ160" s="1456"/>
      <c r="BR160" s="1456"/>
      <c r="BS160" s="1456"/>
      <c r="BT160" s="1456"/>
      <c r="BU160" s="1456"/>
      <c r="BV160" s="1456"/>
      <c r="BW160" s="1456"/>
      <c r="BX160" s="1456"/>
      <c r="BY160" s="1456"/>
      <c r="BZ160" s="1456"/>
      <c r="CA160" s="1456"/>
      <c r="CB160" s="1456"/>
      <c r="CC160" s="1456"/>
      <c r="CD160" s="1456"/>
      <c r="CE160" s="1456"/>
      <c r="CF160" s="1456"/>
      <c r="CG160" s="1456"/>
      <c r="CH160" s="1456"/>
      <c r="CI160" s="1456"/>
      <c r="CJ160" s="1456"/>
      <c r="CK160" s="1456"/>
      <c r="CL160" s="1456"/>
      <c r="CM160" s="1456"/>
      <c r="CN160" s="1456"/>
      <c r="CO160" s="1456"/>
      <c r="CP160" s="1456"/>
      <c r="CQ160" s="1456"/>
      <c r="CR160" s="1456"/>
      <c r="CS160" s="1456"/>
      <c r="CT160" s="1456"/>
      <c r="CU160" s="1456"/>
      <c r="CV160" s="1456"/>
      <c r="CW160" s="1456"/>
      <c r="CX160" s="1456"/>
      <c r="CY160" s="1456"/>
      <c r="CZ160" s="1456"/>
      <c r="DA160" s="1456"/>
      <c r="DB160" s="1456"/>
      <c r="DC160" s="1456"/>
      <c r="DD160" s="1456"/>
      <c r="DE160" s="1456"/>
      <c r="DF160" s="1456"/>
      <c r="DG160" s="1456"/>
      <c r="DH160" s="1456"/>
      <c r="DI160" s="1456"/>
      <c r="DJ160" s="1456"/>
      <c r="DK160" s="1456"/>
      <c r="DL160" s="1456"/>
      <c r="DM160" s="1456"/>
      <c r="DN160" s="1456"/>
      <c r="DO160" s="1456"/>
      <c r="DP160" s="1456"/>
      <c r="DQ160" s="1456"/>
      <c r="DR160" s="1456"/>
      <c r="DS160" s="1456"/>
      <c r="DT160" s="1456"/>
      <c r="DU160" s="1456"/>
      <c r="DV160" s="1456"/>
      <c r="DW160" s="1456"/>
      <c r="DX160" s="1456"/>
      <c r="DY160" s="1456"/>
      <c r="DZ160" s="1456"/>
      <c r="EA160" s="1456"/>
      <c r="EB160" s="1456"/>
      <c r="EC160" s="1456"/>
      <c r="ED160" s="1456"/>
      <c r="EE160" s="1456"/>
      <c r="EF160" s="1456"/>
      <c r="EG160" s="1456"/>
      <c r="EH160" s="1456"/>
      <c r="EI160" s="1456"/>
      <c r="EJ160" s="1456"/>
      <c r="EK160" s="1456"/>
      <c r="EL160" s="1456"/>
      <c r="EM160" s="1456"/>
      <c r="EN160" s="1456"/>
      <c r="EO160" s="1456"/>
      <c r="EP160" s="1456"/>
      <c r="EQ160" s="1456"/>
      <c r="ER160" s="1456"/>
      <c r="ES160" s="1456"/>
      <c r="ET160" s="1456"/>
      <c r="EU160" s="1456"/>
      <c r="EV160" s="1456"/>
      <c r="EW160" s="1456"/>
      <c r="EX160" s="1456"/>
      <c r="EY160" s="1456"/>
      <c r="EZ160" s="1456"/>
      <c r="FA160" s="1456"/>
      <c r="FB160" s="1456"/>
      <c r="FC160" s="1456"/>
      <c r="FD160" s="1456"/>
      <c r="FE160" s="1456"/>
      <c r="FF160" s="1456"/>
      <c r="FG160" s="1456"/>
      <c r="FH160" s="1456"/>
      <c r="FI160" s="1456"/>
      <c r="FJ160" s="1456"/>
      <c r="FK160" s="1456"/>
      <c r="FL160" s="1456"/>
      <c r="FM160" s="1456"/>
      <c r="FN160" s="1456"/>
      <c r="FO160" s="1456"/>
      <c r="FP160" s="1456"/>
      <c r="FQ160" s="1456"/>
      <c r="FR160" s="1456"/>
      <c r="FS160" s="1456"/>
      <c r="FT160" s="1456"/>
      <c r="FU160" s="1456"/>
      <c r="FV160" s="1456"/>
      <c r="FW160" s="1456"/>
      <c r="FX160" s="1456"/>
      <c r="FY160" s="1456"/>
      <c r="FZ160" s="1456"/>
      <c r="GA160" s="1456"/>
      <c r="GB160" s="1456"/>
      <c r="GC160" s="1456"/>
      <c r="GD160" s="1456"/>
      <c r="GE160" s="1456"/>
      <c r="GF160" s="1456"/>
      <c r="GG160" s="1456"/>
      <c r="GH160" s="1456"/>
      <c r="GI160" s="1456"/>
      <c r="GJ160" s="1456"/>
      <c r="GK160" s="1456"/>
      <c r="GL160" s="1456"/>
      <c r="GM160" s="1456"/>
      <c r="GN160" s="1456"/>
      <c r="GO160" s="1456"/>
      <c r="GP160" s="1456"/>
      <c r="GQ160" s="1456"/>
      <c r="GR160" s="1456"/>
      <c r="GS160" s="1456"/>
      <c r="GT160" s="1456"/>
      <c r="GU160" s="1456"/>
      <c r="GV160" s="1456"/>
      <c r="GW160" s="1456"/>
      <c r="GX160" s="1456"/>
      <c r="GY160" s="1456"/>
      <c r="GZ160" s="1456"/>
      <c r="HA160" s="1456"/>
      <c r="HB160" s="1456"/>
      <c r="HC160" s="1456"/>
      <c r="HD160" s="1456"/>
      <c r="HE160" s="1456"/>
      <c r="HF160" s="1456"/>
      <c r="HG160" s="1456"/>
      <c r="HH160" s="1456"/>
      <c r="HI160" s="1456"/>
      <c r="HJ160" s="1456"/>
      <c r="HK160" s="1456"/>
      <c r="HL160" s="1456"/>
      <c r="HM160" s="1456"/>
      <c r="HN160" s="1456"/>
      <c r="HO160" s="1456"/>
      <c r="HP160" s="1456"/>
      <c r="HQ160" s="1456"/>
      <c r="HR160" s="1456"/>
      <c r="HS160" s="1456"/>
      <c r="HT160" s="1456"/>
      <c r="HU160" s="1456"/>
      <c r="HV160" s="1456"/>
      <c r="HW160" s="1456"/>
      <c r="HX160" s="1456"/>
      <c r="HY160" s="1456"/>
      <c r="HZ160" s="1456"/>
      <c r="IA160" s="1456"/>
      <c r="IB160" s="1456"/>
      <c r="IC160" s="1456"/>
      <c r="ID160" s="1456"/>
      <c r="IE160" s="1456"/>
      <c r="IF160" s="1456"/>
      <c r="IG160" s="1456"/>
      <c r="IH160" s="1456"/>
      <c r="II160" s="1456"/>
      <c r="IJ160" s="1456"/>
      <c r="IK160" s="1456"/>
      <c r="IL160" s="1456"/>
      <c r="IM160" s="1456"/>
      <c r="IN160" s="1456"/>
      <c r="IO160" s="1456"/>
      <c r="IP160" s="1456"/>
      <c r="IQ160" s="1456"/>
      <c r="IR160" s="1456"/>
      <c r="IS160" s="1456"/>
      <c r="IT160" s="1456"/>
      <c r="IU160" s="1456"/>
      <c r="IV160" s="1456"/>
    </row>
    <row r="161" spans="1:256" s="82" customFormat="1" ht="40.549999999999997" customHeight="1">
      <c r="A161" s="2514"/>
      <c r="B161" s="2000"/>
      <c r="C161" s="2000"/>
      <c r="D161" s="2006" t="s">
        <v>3749</v>
      </c>
      <c r="E161" s="2000"/>
      <c r="F161" s="2544"/>
      <c r="G161" s="54"/>
      <c r="H161" s="1520"/>
      <c r="I161" s="1708"/>
      <c r="J161" s="4197"/>
      <c r="K161" s="3559"/>
    </row>
    <row r="162" spans="1:256" s="1493" customFormat="1" ht="13.5" customHeight="1">
      <c r="A162" s="2722"/>
      <c r="B162" s="1453"/>
      <c r="C162" s="1453"/>
      <c r="D162" s="2731" t="s">
        <v>3756</v>
      </c>
      <c r="E162" s="1453"/>
      <c r="F162" s="2732">
        <f>(75.7*1)*(0.5)</f>
        <v>37.85</v>
      </c>
      <c r="G162" s="5846"/>
      <c r="H162" s="2723"/>
      <c r="I162" s="3371"/>
      <c r="J162" s="4430"/>
      <c r="K162" s="4172"/>
      <c r="L162" s="1456"/>
      <c r="M162" s="1456"/>
      <c r="N162" s="1456"/>
      <c r="O162" s="1456"/>
      <c r="P162" s="1456"/>
      <c r="Q162" s="1456"/>
      <c r="R162" s="1456"/>
      <c r="S162" s="1456"/>
      <c r="T162" s="1456"/>
      <c r="U162" s="1456"/>
      <c r="V162" s="1456"/>
      <c r="W162" s="1456"/>
      <c r="X162" s="1456"/>
      <c r="Y162" s="1456"/>
      <c r="Z162" s="1456"/>
      <c r="AA162" s="1456"/>
      <c r="AB162" s="1456"/>
      <c r="AC162" s="1456"/>
      <c r="AD162" s="1456"/>
      <c r="AE162" s="1456"/>
      <c r="AF162" s="1456"/>
      <c r="AG162" s="1456"/>
      <c r="AH162" s="1456"/>
      <c r="AI162" s="1456"/>
      <c r="AJ162" s="1456"/>
      <c r="AK162" s="1456"/>
      <c r="AL162" s="1456"/>
      <c r="AM162" s="1456"/>
      <c r="AN162" s="1456"/>
      <c r="AO162" s="1456"/>
      <c r="AP162" s="1456"/>
      <c r="AQ162" s="1456"/>
      <c r="AR162" s="1456"/>
      <c r="AS162" s="1456"/>
      <c r="AT162" s="1456"/>
      <c r="AU162" s="1456"/>
      <c r="AV162" s="1456"/>
      <c r="AW162" s="1456"/>
      <c r="AX162" s="1456"/>
      <c r="AY162" s="1456"/>
      <c r="AZ162" s="1456"/>
      <c r="BA162" s="1456"/>
      <c r="BB162" s="1456"/>
      <c r="BC162" s="1456"/>
      <c r="BD162" s="1456"/>
      <c r="BE162" s="1456"/>
      <c r="BF162" s="1456"/>
      <c r="BG162" s="1456"/>
      <c r="BH162" s="1456"/>
      <c r="BI162" s="1456"/>
      <c r="BJ162" s="1456"/>
      <c r="BK162" s="1456"/>
      <c r="BL162" s="1456"/>
      <c r="BM162" s="1456"/>
      <c r="BN162" s="1456"/>
      <c r="BO162" s="1456"/>
      <c r="BP162" s="1456"/>
      <c r="BQ162" s="1456"/>
      <c r="BR162" s="1456"/>
      <c r="BS162" s="1456"/>
      <c r="BT162" s="1456"/>
      <c r="BU162" s="1456"/>
      <c r="BV162" s="1456"/>
      <c r="BW162" s="1456"/>
      <c r="BX162" s="1456"/>
      <c r="BY162" s="1456"/>
      <c r="BZ162" s="1456"/>
      <c r="CA162" s="1456"/>
      <c r="CB162" s="1456"/>
      <c r="CC162" s="1456"/>
      <c r="CD162" s="1456"/>
      <c r="CE162" s="1456"/>
      <c r="CF162" s="1456"/>
      <c r="CG162" s="1456"/>
      <c r="CH162" s="1456"/>
      <c r="CI162" s="1456"/>
      <c r="CJ162" s="1456"/>
      <c r="CK162" s="1456"/>
      <c r="CL162" s="1456"/>
      <c r="CM162" s="1456"/>
      <c r="CN162" s="1456"/>
      <c r="CO162" s="1456"/>
      <c r="CP162" s="1456"/>
      <c r="CQ162" s="1456"/>
      <c r="CR162" s="1456"/>
      <c r="CS162" s="1456"/>
      <c r="CT162" s="1456"/>
      <c r="CU162" s="1456"/>
      <c r="CV162" s="1456"/>
      <c r="CW162" s="1456"/>
      <c r="CX162" s="1456"/>
      <c r="CY162" s="1456"/>
      <c r="CZ162" s="1456"/>
      <c r="DA162" s="1456"/>
      <c r="DB162" s="1456"/>
      <c r="DC162" s="1456"/>
      <c r="DD162" s="1456"/>
      <c r="DE162" s="1456"/>
      <c r="DF162" s="1456"/>
      <c r="DG162" s="1456"/>
      <c r="DH162" s="1456"/>
      <c r="DI162" s="1456"/>
      <c r="DJ162" s="1456"/>
      <c r="DK162" s="1456"/>
      <c r="DL162" s="1456"/>
      <c r="DM162" s="1456"/>
      <c r="DN162" s="1456"/>
      <c r="DO162" s="1456"/>
      <c r="DP162" s="1456"/>
      <c r="DQ162" s="1456"/>
      <c r="DR162" s="1456"/>
      <c r="DS162" s="1456"/>
      <c r="DT162" s="1456"/>
      <c r="DU162" s="1456"/>
      <c r="DV162" s="1456"/>
      <c r="DW162" s="1456"/>
      <c r="DX162" s="1456"/>
      <c r="DY162" s="1456"/>
      <c r="DZ162" s="1456"/>
      <c r="EA162" s="1456"/>
      <c r="EB162" s="1456"/>
      <c r="EC162" s="1456"/>
      <c r="ED162" s="1456"/>
      <c r="EE162" s="1456"/>
      <c r="EF162" s="1456"/>
      <c r="EG162" s="1456"/>
      <c r="EH162" s="1456"/>
      <c r="EI162" s="1456"/>
      <c r="EJ162" s="1456"/>
      <c r="EK162" s="1456"/>
      <c r="EL162" s="1456"/>
      <c r="EM162" s="1456"/>
      <c r="EN162" s="1456"/>
      <c r="EO162" s="1456"/>
      <c r="EP162" s="1456"/>
      <c r="EQ162" s="1456"/>
      <c r="ER162" s="1456"/>
      <c r="ES162" s="1456"/>
      <c r="ET162" s="1456"/>
      <c r="EU162" s="1456"/>
      <c r="EV162" s="1456"/>
      <c r="EW162" s="1456"/>
      <c r="EX162" s="1456"/>
      <c r="EY162" s="1456"/>
      <c r="EZ162" s="1456"/>
      <c r="FA162" s="1456"/>
      <c r="FB162" s="1456"/>
      <c r="FC162" s="1456"/>
      <c r="FD162" s="1456"/>
      <c r="FE162" s="1456"/>
      <c r="FF162" s="1456"/>
      <c r="FG162" s="1456"/>
      <c r="FH162" s="1456"/>
      <c r="FI162" s="1456"/>
      <c r="FJ162" s="1456"/>
      <c r="FK162" s="1456"/>
      <c r="FL162" s="1456"/>
      <c r="FM162" s="1456"/>
      <c r="FN162" s="1456"/>
      <c r="FO162" s="1456"/>
      <c r="FP162" s="1456"/>
      <c r="FQ162" s="1456"/>
      <c r="FR162" s="1456"/>
      <c r="FS162" s="1456"/>
      <c r="FT162" s="1456"/>
      <c r="FU162" s="1456"/>
      <c r="FV162" s="1456"/>
      <c r="FW162" s="1456"/>
      <c r="FX162" s="1456"/>
      <c r="FY162" s="1456"/>
      <c r="FZ162" s="1456"/>
      <c r="GA162" s="1456"/>
      <c r="GB162" s="1456"/>
      <c r="GC162" s="1456"/>
      <c r="GD162" s="1456"/>
      <c r="GE162" s="1456"/>
      <c r="GF162" s="1456"/>
      <c r="GG162" s="1456"/>
      <c r="GH162" s="1456"/>
      <c r="GI162" s="1456"/>
      <c r="GJ162" s="1456"/>
      <c r="GK162" s="1456"/>
      <c r="GL162" s="1456"/>
      <c r="GM162" s="1456"/>
      <c r="GN162" s="1456"/>
      <c r="GO162" s="1456"/>
      <c r="GP162" s="1456"/>
      <c r="GQ162" s="1456"/>
      <c r="GR162" s="1456"/>
      <c r="GS162" s="1456"/>
      <c r="GT162" s="1456"/>
      <c r="GU162" s="1456"/>
      <c r="GV162" s="1456"/>
      <c r="GW162" s="1456"/>
      <c r="GX162" s="1456"/>
      <c r="GY162" s="1456"/>
      <c r="GZ162" s="1456"/>
      <c r="HA162" s="1456"/>
      <c r="HB162" s="1456"/>
      <c r="HC162" s="1456"/>
      <c r="HD162" s="1456"/>
      <c r="HE162" s="1456"/>
      <c r="HF162" s="1456"/>
      <c r="HG162" s="1456"/>
      <c r="HH162" s="1456"/>
      <c r="HI162" s="1456"/>
      <c r="HJ162" s="1456"/>
      <c r="HK162" s="1456"/>
      <c r="HL162" s="1456"/>
      <c r="HM162" s="1456"/>
      <c r="HN162" s="1456"/>
      <c r="HO162" s="1456"/>
      <c r="HP162" s="1456"/>
      <c r="HQ162" s="1456"/>
      <c r="HR162" s="1456"/>
      <c r="HS162" s="1456"/>
      <c r="HT162" s="1456"/>
      <c r="HU162" s="1456"/>
      <c r="HV162" s="1456"/>
      <c r="HW162" s="1456"/>
      <c r="HX162" s="1456"/>
      <c r="HY162" s="1456"/>
      <c r="HZ162" s="1456"/>
      <c r="IA162" s="1456"/>
      <c r="IB162" s="1456"/>
      <c r="IC162" s="1456"/>
      <c r="ID162" s="1456"/>
      <c r="IE162" s="1456"/>
      <c r="IF162" s="1456"/>
      <c r="IG162" s="1456"/>
      <c r="IH162" s="1456"/>
      <c r="II162" s="1456"/>
      <c r="IJ162" s="1456"/>
      <c r="IK162" s="1456"/>
      <c r="IL162" s="1456"/>
      <c r="IM162" s="1456"/>
      <c r="IN162" s="1456"/>
      <c r="IO162" s="1456"/>
      <c r="IP162" s="1456"/>
      <c r="IQ162" s="1456"/>
      <c r="IR162" s="1456"/>
      <c r="IS162" s="1456"/>
      <c r="IT162" s="1456"/>
      <c r="IU162" s="1456"/>
      <c r="IV162" s="1456"/>
    </row>
    <row r="163" spans="1:256" s="1493" customFormat="1" ht="13.5" customHeight="1">
      <c r="A163" s="2722"/>
      <c r="B163" s="1453"/>
      <c r="C163" s="1453"/>
      <c r="D163" s="2731" t="s">
        <v>3755</v>
      </c>
      <c r="E163" s="1453"/>
      <c r="F163" s="2732"/>
      <c r="G163" s="5846"/>
      <c r="H163" s="2723"/>
      <c r="I163" s="3371"/>
      <c r="J163" s="4430"/>
      <c r="K163" s="4172"/>
      <c r="L163" s="1456"/>
      <c r="M163" s="1456"/>
      <c r="N163" s="1456"/>
      <c r="O163" s="1456"/>
      <c r="P163" s="1456"/>
      <c r="Q163" s="1456"/>
      <c r="R163" s="1456"/>
      <c r="S163" s="1456"/>
      <c r="T163" s="1456"/>
      <c r="U163" s="1456"/>
      <c r="V163" s="1456"/>
      <c r="W163" s="1456"/>
      <c r="X163" s="1456"/>
      <c r="Y163" s="1456"/>
      <c r="Z163" s="1456"/>
      <c r="AA163" s="1456"/>
      <c r="AB163" s="1456"/>
      <c r="AC163" s="1456"/>
      <c r="AD163" s="1456"/>
      <c r="AE163" s="1456"/>
      <c r="AF163" s="1456"/>
      <c r="AG163" s="1456"/>
      <c r="AH163" s="1456"/>
      <c r="AI163" s="1456"/>
      <c r="AJ163" s="1456"/>
      <c r="AK163" s="1456"/>
      <c r="AL163" s="1456"/>
      <c r="AM163" s="1456"/>
      <c r="AN163" s="1456"/>
      <c r="AO163" s="1456"/>
      <c r="AP163" s="1456"/>
      <c r="AQ163" s="1456"/>
      <c r="AR163" s="1456"/>
      <c r="AS163" s="1456"/>
      <c r="AT163" s="1456"/>
      <c r="AU163" s="1456"/>
      <c r="AV163" s="1456"/>
      <c r="AW163" s="1456"/>
      <c r="AX163" s="1456"/>
      <c r="AY163" s="1456"/>
      <c r="AZ163" s="1456"/>
      <c r="BA163" s="1456"/>
      <c r="BB163" s="1456"/>
      <c r="BC163" s="1456"/>
      <c r="BD163" s="1456"/>
      <c r="BE163" s="1456"/>
      <c r="BF163" s="1456"/>
      <c r="BG163" s="1456"/>
      <c r="BH163" s="1456"/>
      <c r="BI163" s="1456"/>
      <c r="BJ163" s="1456"/>
      <c r="BK163" s="1456"/>
      <c r="BL163" s="1456"/>
      <c r="BM163" s="1456"/>
      <c r="BN163" s="1456"/>
      <c r="BO163" s="1456"/>
      <c r="BP163" s="1456"/>
      <c r="BQ163" s="1456"/>
      <c r="BR163" s="1456"/>
      <c r="BS163" s="1456"/>
      <c r="BT163" s="1456"/>
      <c r="BU163" s="1456"/>
      <c r="BV163" s="1456"/>
      <c r="BW163" s="1456"/>
      <c r="BX163" s="1456"/>
      <c r="BY163" s="1456"/>
      <c r="BZ163" s="1456"/>
      <c r="CA163" s="1456"/>
      <c r="CB163" s="1456"/>
      <c r="CC163" s="1456"/>
      <c r="CD163" s="1456"/>
      <c r="CE163" s="1456"/>
      <c r="CF163" s="1456"/>
      <c r="CG163" s="1456"/>
      <c r="CH163" s="1456"/>
      <c r="CI163" s="1456"/>
      <c r="CJ163" s="1456"/>
      <c r="CK163" s="1456"/>
      <c r="CL163" s="1456"/>
      <c r="CM163" s="1456"/>
      <c r="CN163" s="1456"/>
      <c r="CO163" s="1456"/>
      <c r="CP163" s="1456"/>
      <c r="CQ163" s="1456"/>
      <c r="CR163" s="1456"/>
      <c r="CS163" s="1456"/>
      <c r="CT163" s="1456"/>
      <c r="CU163" s="1456"/>
      <c r="CV163" s="1456"/>
      <c r="CW163" s="1456"/>
      <c r="CX163" s="1456"/>
      <c r="CY163" s="1456"/>
      <c r="CZ163" s="1456"/>
      <c r="DA163" s="1456"/>
      <c r="DB163" s="1456"/>
      <c r="DC163" s="1456"/>
      <c r="DD163" s="1456"/>
      <c r="DE163" s="1456"/>
      <c r="DF163" s="1456"/>
      <c r="DG163" s="1456"/>
      <c r="DH163" s="1456"/>
      <c r="DI163" s="1456"/>
      <c r="DJ163" s="1456"/>
      <c r="DK163" s="1456"/>
      <c r="DL163" s="1456"/>
      <c r="DM163" s="1456"/>
      <c r="DN163" s="1456"/>
      <c r="DO163" s="1456"/>
      <c r="DP163" s="1456"/>
      <c r="DQ163" s="1456"/>
      <c r="DR163" s="1456"/>
      <c r="DS163" s="1456"/>
      <c r="DT163" s="1456"/>
      <c r="DU163" s="1456"/>
      <c r="DV163" s="1456"/>
      <c r="DW163" s="1456"/>
      <c r="DX163" s="1456"/>
      <c r="DY163" s="1456"/>
      <c r="DZ163" s="1456"/>
      <c r="EA163" s="1456"/>
      <c r="EB163" s="1456"/>
      <c r="EC163" s="1456"/>
      <c r="ED163" s="1456"/>
      <c r="EE163" s="1456"/>
      <c r="EF163" s="1456"/>
      <c r="EG163" s="1456"/>
      <c r="EH163" s="1456"/>
      <c r="EI163" s="1456"/>
      <c r="EJ163" s="1456"/>
      <c r="EK163" s="1456"/>
      <c r="EL163" s="1456"/>
      <c r="EM163" s="1456"/>
      <c r="EN163" s="1456"/>
      <c r="EO163" s="1456"/>
      <c r="EP163" s="1456"/>
      <c r="EQ163" s="1456"/>
      <c r="ER163" s="1456"/>
      <c r="ES163" s="1456"/>
      <c r="ET163" s="1456"/>
      <c r="EU163" s="1456"/>
      <c r="EV163" s="1456"/>
      <c r="EW163" s="1456"/>
      <c r="EX163" s="1456"/>
      <c r="EY163" s="1456"/>
      <c r="EZ163" s="1456"/>
      <c r="FA163" s="1456"/>
      <c r="FB163" s="1456"/>
      <c r="FC163" s="1456"/>
      <c r="FD163" s="1456"/>
      <c r="FE163" s="1456"/>
      <c r="FF163" s="1456"/>
      <c r="FG163" s="1456"/>
      <c r="FH163" s="1456"/>
      <c r="FI163" s="1456"/>
      <c r="FJ163" s="1456"/>
      <c r="FK163" s="1456"/>
      <c r="FL163" s="1456"/>
      <c r="FM163" s="1456"/>
      <c r="FN163" s="1456"/>
      <c r="FO163" s="1456"/>
      <c r="FP163" s="1456"/>
      <c r="FQ163" s="1456"/>
      <c r="FR163" s="1456"/>
      <c r="FS163" s="1456"/>
      <c r="FT163" s="1456"/>
      <c r="FU163" s="1456"/>
      <c r="FV163" s="1456"/>
      <c r="FW163" s="1456"/>
      <c r="FX163" s="1456"/>
      <c r="FY163" s="1456"/>
      <c r="FZ163" s="1456"/>
      <c r="GA163" s="1456"/>
      <c r="GB163" s="1456"/>
      <c r="GC163" s="1456"/>
      <c r="GD163" s="1456"/>
      <c r="GE163" s="1456"/>
      <c r="GF163" s="1456"/>
      <c r="GG163" s="1456"/>
      <c r="GH163" s="1456"/>
      <c r="GI163" s="1456"/>
      <c r="GJ163" s="1456"/>
      <c r="GK163" s="1456"/>
      <c r="GL163" s="1456"/>
      <c r="GM163" s="1456"/>
      <c r="GN163" s="1456"/>
      <c r="GO163" s="1456"/>
      <c r="GP163" s="1456"/>
      <c r="GQ163" s="1456"/>
      <c r="GR163" s="1456"/>
      <c r="GS163" s="1456"/>
      <c r="GT163" s="1456"/>
      <c r="GU163" s="1456"/>
      <c r="GV163" s="1456"/>
      <c r="GW163" s="1456"/>
      <c r="GX163" s="1456"/>
      <c r="GY163" s="1456"/>
      <c r="GZ163" s="1456"/>
      <c r="HA163" s="1456"/>
      <c r="HB163" s="1456"/>
      <c r="HC163" s="1456"/>
      <c r="HD163" s="1456"/>
      <c r="HE163" s="1456"/>
      <c r="HF163" s="1456"/>
      <c r="HG163" s="1456"/>
      <c r="HH163" s="1456"/>
      <c r="HI163" s="1456"/>
      <c r="HJ163" s="1456"/>
      <c r="HK163" s="1456"/>
      <c r="HL163" s="1456"/>
      <c r="HM163" s="1456"/>
      <c r="HN163" s="1456"/>
      <c r="HO163" s="1456"/>
      <c r="HP163" s="1456"/>
      <c r="HQ163" s="1456"/>
      <c r="HR163" s="1456"/>
      <c r="HS163" s="1456"/>
      <c r="HT163" s="1456"/>
      <c r="HU163" s="1456"/>
      <c r="HV163" s="1456"/>
      <c r="HW163" s="1456"/>
      <c r="HX163" s="1456"/>
      <c r="HY163" s="1456"/>
      <c r="HZ163" s="1456"/>
      <c r="IA163" s="1456"/>
      <c r="IB163" s="1456"/>
      <c r="IC163" s="1456"/>
      <c r="ID163" s="1456"/>
      <c r="IE163" s="1456"/>
      <c r="IF163" s="1456"/>
      <c r="IG163" s="1456"/>
      <c r="IH163" s="1456"/>
      <c r="II163" s="1456"/>
      <c r="IJ163" s="1456"/>
      <c r="IK163" s="1456"/>
      <c r="IL163" s="1456"/>
      <c r="IM163" s="1456"/>
      <c r="IN163" s="1456"/>
      <c r="IO163" s="1456"/>
      <c r="IP163" s="1456"/>
      <c r="IQ163" s="1456"/>
      <c r="IR163" s="1456"/>
      <c r="IS163" s="1456"/>
      <c r="IT163" s="1456"/>
      <c r="IU163" s="1456"/>
      <c r="IV163" s="1456"/>
    </row>
    <row r="164" spans="1:256" s="1493" customFormat="1" ht="27.25" customHeight="1">
      <c r="A164" s="2722"/>
      <c r="B164" s="1453"/>
      <c r="C164" s="1453"/>
      <c r="D164" s="2731" t="s">
        <v>3754</v>
      </c>
      <c r="E164" s="1453"/>
      <c r="F164" s="2732">
        <f>(11*1.2)*(2.4-0.15-0.25)</f>
        <v>26.4</v>
      </c>
      <c r="G164" s="5846"/>
      <c r="H164" s="2723"/>
      <c r="I164" s="3371"/>
      <c r="J164" s="4430"/>
      <c r="K164" s="4172"/>
      <c r="L164" s="1456"/>
      <c r="M164" s="1456"/>
      <c r="N164" s="1456"/>
      <c r="O164" s="1456"/>
      <c r="P164" s="1456"/>
      <c r="Q164" s="1456"/>
      <c r="R164" s="1456"/>
      <c r="S164" s="1456"/>
      <c r="T164" s="1456"/>
      <c r="U164" s="1456"/>
      <c r="V164" s="1456"/>
      <c r="W164" s="1456"/>
      <c r="X164" s="1456"/>
      <c r="Y164" s="1456"/>
      <c r="Z164" s="1456"/>
      <c r="AA164" s="1456"/>
      <c r="AB164" s="1456"/>
      <c r="AC164" s="1456"/>
      <c r="AD164" s="1456"/>
      <c r="AE164" s="1456"/>
      <c r="AF164" s="1456"/>
      <c r="AG164" s="1456"/>
      <c r="AH164" s="1456"/>
      <c r="AI164" s="1456"/>
      <c r="AJ164" s="1456"/>
      <c r="AK164" s="1456"/>
      <c r="AL164" s="1456"/>
      <c r="AM164" s="1456"/>
      <c r="AN164" s="1456"/>
      <c r="AO164" s="1456"/>
      <c r="AP164" s="1456"/>
      <c r="AQ164" s="1456"/>
      <c r="AR164" s="1456"/>
      <c r="AS164" s="1456"/>
      <c r="AT164" s="1456"/>
      <c r="AU164" s="1456"/>
      <c r="AV164" s="1456"/>
      <c r="AW164" s="1456"/>
      <c r="AX164" s="1456"/>
      <c r="AY164" s="1456"/>
      <c r="AZ164" s="1456"/>
      <c r="BA164" s="1456"/>
      <c r="BB164" s="1456"/>
      <c r="BC164" s="1456"/>
      <c r="BD164" s="1456"/>
      <c r="BE164" s="1456"/>
      <c r="BF164" s="1456"/>
      <c r="BG164" s="1456"/>
      <c r="BH164" s="1456"/>
      <c r="BI164" s="1456"/>
      <c r="BJ164" s="1456"/>
      <c r="BK164" s="1456"/>
      <c r="BL164" s="1456"/>
      <c r="BM164" s="1456"/>
      <c r="BN164" s="1456"/>
      <c r="BO164" s="1456"/>
      <c r="BP164" s="1456"/>
      <c r="BQ164" s="1456"/>
      <c r="BR164" s="1456"/>
      <c r="BS164" s="1456"/>
      <c r="BT164" s="1456"/>
      <c r="BU164" s="1456"/>
      <c r="BV164" s="1456"/>
      <c r="BW164" s="1456"/>
      <c r="BX164" s="1456"/>
      <c r="BY164" s="1456"/>
      <c r="BZ164" s="1456"/>
      <c r="CA164" s="1456"/>
      <c r="CB164" s="1456"/>
      <c r="CC164" s="1456"/>
      <c r="CD164" s="1456"/>
      <c r="CE164" s="1456"/>
      <c r="CF164" s="1456"/>
      <c r="CG164" s="1456"/>
      <c r="CH164" s="1456"/>
      <c r="CI164" s="1456"/>
      <c r="CJ164" s="1456"/>
      <c r="CK164" s="1456"/>
      <c r="CL164" s="1456"/>
      <c r="CM164" s="1456"/>
      <c r="CN164" s="1456"/>
      <c r="CO164" s="1456"/>
      <c r="CP164" s="1456"/>
      <c r="CQ164" s="1456"/>
      <c r="CR164" s="1456"/>
      <c r="CS164" s="1456"/>
      <c r="CT164" s="1456"/>
      <c r="CU164" s="1456"/>
      <c r="CV164" s="1456"/>
      <c r="CW164" s="1456"/>
      <c r="CX164" s="1456"/>
      <c r="CY164" s="1456"/>
      <c r="CZ164" s="1456"/>
      <c r="DA164" s="1456"/>
      <c r="DB164" s="1456"/>
      <c r="DC164" s="1456"/>
      <c r="DD164" s="1456"/>
      <c r="DE164" s="1456"/>
      <c r="DF164" s="1456"/>
      <c r="DG164" s="1456"/>
      <c r="DH164" s="1456"/>
      <c r="DI164" s="1456"/>
      <c r="DJ164" s="1456"/>
      <c r="DK164" s="1456"/>
      <c r="DL164" s="1456"/>
      <c r="DM164" s="1456"/>
      <c r="DN164" s="1456"/>
      <c r="DO164" s="1456"/>
      <c r="DP164" s="1456"/>
      <c r="DQ164" s="1456"/>
      <c r="DR164" s="1456"/>
      <c r="DS164" s="1456"/>
      <c r="DT164" s="1456"/>
      <c r="DU164" s="1456"/>
      <c r="DV164" s="1456"/>
      <c r="DW164" s="1456"/>
      <c r="DX164" s="1456"/>
      <c r="DY164" s="1456"/>
      <c r="DZ164" s="1456"/>
      <c r="EA164" s="1456"/>
      <c r="EB164" s="1456"/>
      <c r="EC164" s="1456"/>
      <c r="ED164" s="1456"/>
      <c r="EE164" s="1456"/>
      <c r="EF164" s="1456"/>
      <c r="EG164" s="1456"/>
      <c r="EH164" s="1456"/>
      <c r="EI164" s="1456"/>
      <c r="EJ164" s="1456"/>
      <c r="EK164" s="1456"/>
      <c r="EL164" s="1456"/>
      <c r="EM164" s="1456"/>
      <c r="EN164" s="1456"/>
      <c r="EO164" s="1456"/>
      <c r="EP164" s="1456"/>
      <c r="EQ164" s="1456"/>
      <c r="ER164" s="1456"/>
      <c r="ES164" s="1456"/>
      <c r="ET164" s="1456"/>
      <c r="EU164" s="1456"/>
      <c r="EV164" s="1456"/>
      <c r="EW164" s="1456"/>
      <c r="EX164" s="1456"/>
      <c r="EY164" s="1456"/>
      <c r="EZ164" s="1456"/>
      <c r="FA164" s="1456"/>
      <c r="FB164" s="1456"/>
      <c r="FC164" s="1456"/>
      <c r="FD164" s="1456"/>
      <c r="FE164" s="1456"/>
      <c r="FF164" s="1456"/>
      <c r="FG164" s="1456"/>
      <c r="FH164" s="1456"/>
      <c r="FI164" s="1456"/>
      <c r="FJ164" s="1456"/>
      <c r="FK164" s="1456"/>
      <c r="FL164" s="1456"/>
      <c r="FM164" s="1456"/>
      <c r="FN164" s="1456"/>
      <c r="FO164" s="1456"/>
      <c r="FP164" s="1456"/>
      <c r="FQ164" s="1456"/>
      <c r="FR164" s="1456"/>
      <c r="FS164" s="1456"/>
      <c r="FT164" s="1456"/>
      <c r="FU164" s="1456"/>
      <c r="FV164" s="1456"/>
      <c r="FW164" s="1456"/>
      <c r="FX164" s="1456"/>
      <c r="FY164" s="1456"/>
      <c r="FZ164" s="1456"/>
      <c r="GA164" s="1456"/>
      <c r="GB164" s="1456"/>
      <c r="GC164" s="1456"/>
      <c r="GD164" s="1456"/>
      <c r="GE164" s="1456"/>
      <c r="GF164" s="1456"/>
      <c r="GG164" s="1456"/>
      <c r="GH164" s="1456"/>
      <c r="GI164" s="1456"/>
      <c r="GJ164" s="1456"/>
      <c r="GK164" s="1456"/>
      <c r="GL164" s="1456"/>
      <c r="GM164" s="1456"/>
      <c r="GN164" s="1456"/>
      <c r="GO164" s="1456"/>
      <c r="GP164" s="1456"/>
      <c r="GQ164" s="1456"/>
      <c r="GR164" s="1456"/>
      <c r="GS164" s="1456"/>
      <c r="GT164" s="1456"/>
      <c r="GU164" s="1456"/>
      <c r="GV164" s="1456"/>
      <c r="GW164" s="1456"/>
      <c r="GX164" s="1456"/>
      <c r="GY164" s="1456"/>
      <c r="GZ164" s="1456"/>
      <c r="HA164" s="1456"/>
      <c r="HB164" s="1456"/>
      <c r="HC164" s="1456"/>
      <c r="HD164" s="1456"/>
      <c r="HE164" s="1456"/>
      <c r="HF164" s="1456"/>
      <c r="HG164" s="1456"/>
      <c r="HH164" s="1456"/>
      <c r="HI164" s="1456"/>
      <c r="HJ164" s="1456"/>
      <c r="HK164" s="1456"/>
      <c r="HL164" s="1456"/>
      <c r="HM164" s="1456"/>
      <c r="HN164" s="1456"/>
      <c r="HO164" s="1456"/>
      <c r="HP164" s="1456"/>
      <c r="HQ164" s="1456"/>
      <c r="HR164" s="1456"/>
      <c r="HS164" s="1456"/>
      <c r="HT164" s="1456"/>
      <c r="HU164" s="1456"/>
      <c r="HV164" s="1456"/>
      <c r="HW164" s="1456"/>
      <c r="HX164" s="1456"/>
      <c r="HY164" s="1456"/>
      <c r="HZ164" s="1456"/>
      <c r="IA164" s="1456"/>
      <c r="IB164" s="1456"/>
      <c r="IC164" s="1456"/>
      <c r="ID164" s="1456"/>
      <c r="IE164" s="1456"/>
      <c r="IF164" s="1456"/>
      <c r="IG164" s="1456"/>
      <c r="IH164" s="1456"/>
      <c r="II164" s="1456"/>
      <c r="IJ164" s="1456"/>
      <c r="IK164" s="1456"/>
      <c r="IL164" s="1456"/>
      <c r="IM164" s="1456"/>
      <c r="IN164" s="1456"/>
      <c r="IO164" s="1456"/>
      <c r="IP164" s="1456"/>
      <c r="IQ164" s="1456"/>
      <c r="IR164" s="1456"/>
      <c r="IS164" s="1456"/>
      <c r="IT164" s="1456"/>
      <c r="IU164" s="1456"/>
      <c r="IV164" s="1456"/>
    </row>
    <row r="165" spans="1:256" s="1493" customFormat="1" ht="27.25" customHeight="1">
      <c r="A165" s="2722"/>
      <c r="B165" s="1453"/>
      <c r="C165" s="1453"/>
      <c r="D165" s="2731" t="s">
        <v>3753</v>
      </c>
      <c r="E165" s="1453"/>
      <c r="F165" s="2732">
        <f>(2.7*1.2)*(2.3-0.15-0.25)</f>
        <v>6.1559999999999997</v>
      </c>
      <c r="G165" s="5846"/>
      <c r="H165" s="2723"/>
      <c r="I165" s="3371"/>
      <c r="J165" s="4430"/>
      <c r="K165" s="4172"/>
      <c r="L165" s="1456"/>
      <c r="M165" s="1456"/>
      <c r="N165" s="1456"/>
      <c r="O165" s="1456"/>
      <c r="P165" s="1456"/>
      <c r="Q165" s="1456"/>
      <c r="R165" s="1456"/>
      <c r="S165" s="1456"/>
      <c r="T165" s="1456"/>
      <c r="U165" s="1456"/>
      <c r="V165" s="1456"/>
      <c r="W165" s="1456"/>
      <c r="X165" s="1456"/>
      <c r="Y165" s="1456"/>
      <c r="Z165" s="1456"/>
      <c r="AA165" s="1456"/>
      <c r="AB165" s="1456"/>
      <c r="AC165" s="1456"/>
      <c r="AD165" s="1456"/>
      <c r="AE165" s="1456"/>
      <c r="AF165" s="1456"/>
      <c r="AG165" s="1456"/>
      <c r="AH165" s="1456"/>
      <c r="AI165" s="1456"/>
      <c r="AJ165" s="1456"/>
      <c r="AK165" s="1456"/>
      <c r="AL165" s="1456"/>
      <c r="AM165" s="1456"/>
      <c r="AN165" s="1456"/>
      <c r="AO165" s="1456"/>
      <c r="AP165" s="1456"/>
      <c r="AQ165" s="1456"/>
      <c r="AR165" s="1456"/>
      <c r="AS165" s="1456"/>
      <c r="AT165" s="1456"/>
      <c r="AU165" s="1456"/>
      <c r="AV165" s="1456"/>
      <c r="AW165" s="1456"/>
      <c r="AX165" s="1456"/>
      <c r="AY165" s="1456"/>
      <c r="AZ165" s="1456"/>
      <c r="BA165" s="1456"/>
      <c r="BB165" s="1456"/>
      <c r="BC165" s="1456"/>
      <c r="BD165" s="1456"/>
      <c r="BE165" s="1456"/>
      <c r="BF165" s="1456"/>
      <c r="BG165" s="1456"/>
      <c r="BH165" s="1456"/>
      <c r="BI165" s="1456"/>
      <c r="BJ165" s="1456"/>
      <c r="BK165" s="1456"/>
      <c r="BL165" s="1456"/>
      <c r="BM165" s="1456"/>
      <c r="BN165" s="1456"/>
      <c r="BO165" s="1456"/>
      <c r="BP165" s="1456"/>
      <c r="BQ165" s="1456"/>
      <c r="BR165" s="1456"/>
      <c r="BS165" s="1456"/>
      <c r="BT165" s="1456"/>
      <c r="BU165" s="1456"/>
      <c r="BV165" s="1456"/>
      <c r="BW165" s="1456"/>
      <c r="BX165" s="1456"/>
      <c r="BY165" s="1456"/>
      <c r="BZ165" s="1456"/>
      <c r="CA165" s="1456"/>
      <c r="CB165" s="1456"/>
      <c r="CC165" s="1456"/>
      <c r="CD165" s="1456"/>
      <c r="CE165" s="1456"/>
      <c r="CF165" s="1456"/>
      <c r="CG165" s="1456"/>
      <c r="CH165" s="1456"/>
      <c r="CI165" s="1456"/>
      <c r="CJ165" s="1456"/>
      <c r="CK165" s="1456"/>
      <c r="CL165" s="1456"/>
      <c r="CM165" s="1456"/>
      <c r="CN165" s="1456"/>
      <c r="CO165" s="1456"/>
      <c r="CP165" s="1456"/>
      <c r="CQ165" s="1456"/>
      <c r="CR165" s="1456"/>
      <c r="CS165" s="1456"/>
      <c r="CT165" s="1456"/>
      <c r="CU165" s="1456"/>
      <c r="CV165" s="1456"/>
      <c r="CW165" s="1456"/>
      <c r="CX165" s="1456"/>
      <c r="CY165" s="1456"/>
      <c r="CZ165" s="1456"/>
      <c r="DA165" s="1456"/>
      <c r="DB165" s="1456"/>
      <c r="DC165" s="1456"/>
      <c r="DD165" s="1456"/>
      <c r="DE165" s="1456"/>
      <c r="DF165" s="1456"/>
      <c r="DG165" s="1456"/>
      <c r="DH165" s="1456"/>
      <c r="DI165" s="1456"/>
      <c r="DJ165" s="1456"/>
      <c r="DK165" s="1456"/>
      <c r="DL165" s="1456"/>
      <c r="DM165" s="1456"/>
      <c r="DN165" s="1456"/>
      <c r="DO165" s="1456"/>
      <c r="DP165" s="1456"/>
      <c r="DQ165" s="1456"/>
      <c r="DR165" s="1456"/>
      <c r="DS165" s="1456"/>
      <c r="DT165" s="1456"/>
      <c r="DU165" s="1456"/>
      <c r="DV165" s="1456"/>
      <c r="DW165" s="1456"/>
      <c r="DX165" s="1456"/>
      <c r="DY165" s="1456"/>
      <c r="DZ165" s="1456"/>
      <c r="EA165" s="1456"/>
      <c r="EB165" s="1456"/>
      <c r="EC165" s="1456"/>
      <c r="ED165" s="1456"/>
      <c r="EE165" s="1456"/>
      <c r="EF165" s="1456"/>
      <c r="EG165" s="1456"/>
      <c r="EH165" s="1456"/>
      <c r="EI165" s="1456"/>
      <c r="EJ165" s="1456"/>
      <c r="EK165" s="1456"/>
      <c r="EL165" s="1456"/>
      <c r="EM165" s="1456"/>
      <c r="EN165" s="1456"/>
      <c r="EO165" s="1456"/>
      <c r="EP165" s="1456"/>
      <c r="EQ165" s="1456"/>
      <c r="ER165" s="1456"/>
      <c r="ES165" s="1456"/>
      <c r="ET165" s="1456"/>
      <c r="EU165" s="1456"/>
      <c r="EV165" s="1456"/>
      <c r="EW165" s="1456"/>
      <c r="EX165" s="1456"/>
      <c r="EY165" s="1456"/>
      <c r="EZ165" s="1456"/>
      <c r="FA165" s="1456"/>
      <c r="FB165" s="1456"/>
      <c r="FC165" s="1456"/>
      <c r="FD165" s="1456"/>
      <c r="FE165" s="1456"/>
      <c r="FF165" s="1456"/>
      <c r="FG165" s="1456"/>
      <c r="FH165" s="1456"/>
      <c r="FI165" s="1456"/>
      <c r="FJ165" s="1456"/>
      <c r="FK165" s="1456"/>
      <c r="FL165" s="1456"/>
      <c r="FM165" s="1456"/>
      <c r="FN165" s="1456"/>
      <c r="FO165" s="1456"/>
      <c r="FP165" s="1456"/>
      <c r="FQ165" s="1456"/>
      <c r="FR165" s="1456"/>
      <c r="FS165" s="1456"/>
      <c r="FT165" s="1456"/>
      <c r="FU165" s="1456"/>
      <c r="FV165" s="1456"/>
      <c r="FW165" s="1456"/>
      <c r="FX165" s="1456"/>
      <c r="FY165" s="1456"/>
      <c r="FZ165" s="1456"/>
      <c r="GA165" s="1456"/>
      <c r="GB165" s="1456"/>
      <c r="GC165" s="1456"/>
      <c r="GD165" s="1456"/>
      <c r="GE165" s="1456"/>
      <c r="GF165" s="1456"/>
      <c r="GG165" s="1456"/>
      <c r="GH165" s="1456"/>
      <c r="GI165" s="1456"/>
      <c r="GJ165" s="1456"/>
      <c r="GK165" s="1456"/>
      <c r="GL165" s="1456"/>
      <c r="GM165" s="1456"/>
      <c r="GN165" s="1456"/>
      <c r="GO165" s="1456"/>
      <c r="GP165" s="1456"/>
      <c r="GQ165" s="1456"/>
      <c r="GR165" s="1456"/>
      <c r="GS165" s="1456"/>
      <c r="GT165" s="1456"/>
      <c r="GU165" s="1456"/>
      <c r="GV165" s="1456"/>
      <c r="GW165" s="1456"/>
      <c r="GX165" s="1456"/>
      <c r="GY165" s="1456"/>
      <c r="GZ165" s="1456"/>
      <c r="HA165" s="1456"/>
      <c r="HB165" s="1456"/>
      <c r="HC165" s="1456"/>
      <c r="HD165" s="1456"/>
      <c r="HE165" s="1456"/>
      <c r="HF165" s="1456"/>
      <c r="HG165" s="1456"/>
      <c r="HH165" s="1456"/>
      <c r="HI165" s="1456"/>
      <c r="HJ165" s="1456"/>
      <c r="HK165" s="1456"/>
      <c r="HL165" s="1456"/>
      <c r="HM165" s="1456"/>
      <c r="HN165" s="1456"/>
      <c r="HO165" s="1456"/>
      <c r="HP165" s="1456"/>
      <c r="HQ165" s="1456"/>
      <c r="HR165" s="1456"/>
      <c r="HS165" s="1456"/>
      <c r="HT165" s="1456"/>
      <c r="HU165" s="1456"/>
      <c r="HV165" s="1456"/>
      <c r="HW165" s="1456"/>
      <c r="HX165" s="1456"/>
      <c r="HY165" s="1456"/>
      <c r="HZ165" s="1456"/>
      <c r="IA165" s="1456"/>
      <c r="IB165" s="1456"/>
      <c r="IC165" s="1456"/>
      <c r="ID165" s="1456"/>
      <c r="IE165" s="1456"/>
      <c r="IF165" s="1456"/>
      <c r="IG165" s="1456"/>
      <c r="IH165" s="1456"/>
      <c r="II165" s="1456"/>
      <c r="IJ165" s="1456"/>
      <c r="IK165" s="1456"/>
      <c r="IL165" s="1456"/>
      <c r="IM165" s="1456"/>
      <c r="IN165" s="1456"/>
      <c r="IO165" s="1456"/>
      <c r="IP165" s="1456"/>
      <c r="IQ165" s="1456"/>
      <c r="IR165" s="1456"/>
      <c r="IS165" s="1456"/>
      <c r="IT165" s="1456"/>
      <c r="IU165" s="1456"/>
      <c r="IV165" s="1456"/>
    </row>
    <row r="166" spans="1:256" s="1493" customFormat="1" ht="27.25" customHeight="1">
      <c r="A166" s="2722"/>
      <c r="B166" s="1453"/>
      <c r="C166" s="1453"/>
      <c r="D166" s="2731" t="s">
        <v>3752</v>
      </c>
      <c r="E166" s="1453"/>
      <c r="F166" s="2732">
        <f>(3*1.2)*(2.05-0.15-0.25)</f>
        <v>5.9399999999999995</v>
      </c>
      <c r="G166" s="5846"/>
      <c r="H166" s="2723"/>
      <c r="I166" s="3371"/>
      <c r="J166" s="4430"/>
      <c r="K166" s="4172"/>
      <c r="L166" s="1456"/>
      <c r="M166" s="1456"/>
      <c r="N166" s="1456"/>
      <c r="O166" s="1456"/>
      <c r="P166" s="1456"/>
      <c r="Q166" s="1456"/>
      <c r="R166" s="1456"/>
      <c r="S166" s="1456"/>
      <c r="T166" s="1456"/>
      <c r="U166" s="1456"/>
      <c r="V166" s="1456"/>
      <c r="W166" s="1456"/>
      <c r="X166" s="1456"/>
      <c r="Y166" s="1456"/>
      <c r="Z166" s="1456"/>
      <c r="AA166" s="1456"/>
      <c r="AB166" s="1456"/>
      <c r="AC166" s="1456"/>
      <c r="AD166" s="1456"/>
      <c r="AE166" s="1456"/>
      <c r="AF166" s="1456"/>
      <c r="AG166" s="1456"/>
      <c r="AH166" s="1456"/>
      <c r="AI166" s="1456"/>
      <c r="AJ166" s="1456"/>
      <c r="AK166" s="1456"/>
      <c r="AL166" s="1456"/>
      <c r="AM166" s="1456"/>
      <c r="AN166" s="1456"/>
      <c r="AO166" s="1456"/>
      <c r="AP166" s="1456"/>
      <c r="AQ166" s="1456"/>
      <c r="AR166" s="1456"/>
      <c r="AS166" s="1456"/>
      <c r="AT166" s="1456"/>
      <c r="AU166" s="1456"/>
      <c r="AV166" s="1456"/>
      <c r="AW166" s="1456"/>
      <c r="AX166" s="1456"/>
      <c r="AY166" s="1456"/>
      <c r="AZ166" s="1456"/>
      <c r="BA166" s="1456"/>
      <c r="BB166" s="1456"/>
      <c r="BC166" s="1456"/>
      <c r="BD166" s="1456"/>
      <c r="BE166" s="1456"/>
      <c r="BF166" s="1456"/>
      <c r="BG166" s="1456"/>
      <c r="BH166" s="1456"/>
      <c r="BI166" s="1456"/>
      <c r="BJ166" s="1456"/>
      <c r="BK166" s="1456"/>
      <c r="BL166" s="1456"/>
      <c r="BM166" s="1456"/>
      <c r="BN166" s="1456"/>
      <c r="BO166" s="1456"/>
      <c r="BP166" s="1456"/>
      <c r="BQ166" s="1456"/>
      <c r="BR166" s="1456"/>
      <c r="BS166" s="1456"/>
      <c r="BT166" s="1456"/>
      <c r="BU166" s="1456"/>
      <c r="BV166" s="1456"/>
      <c r="BW166" s="1456"/>
      <c r="BX166" s="1456"/>
      <c r="BY166" s="1456"/>
      <c r="BZ166" s="1456"/>
      <c r="CA166" s="1456"/>
      <c r="CB166" s="1456"/>
      <c r="CC166" s="1456"/>
      <c r="CD166" s="1456"/>
      <c r="CE166" s="1456"/>
      <c r="CF166" s="1456"/>
      <c r="CG166" s="1456"/>
      <c r="CH166" s="1456"/>
      <c r="CI166" s="1456"/>
      <c r="CJ166" s="1456"/>
      <c r="CK166" s="1456"/>
      <c r="CL166" s="1456"/>
      <c r="CM166" s="1456"/>
      <c r="CN166" s="1456"/>
      <c r="CO166" s="1456"/>
      <c r="CP166" s="1456"/>
      <c r="CQ166" s="1456"/>
      <c r="CR166" s="1456"/>
      <c r="CS166" s="1456"/>
      <c r="CT166" s="1456"/>
      <c r="CU166" s="1456"/>
      <c r="CV166" s="1456"/>
      <c r="CW166" s="1456"/>
      <c r="CX166" s="1456"/>
      <c r="CY166" s="1456"/>
      <c r="CZ166" s="1456"/>
      <c r="DA166" s="1456"/>
      <c r="DB166" s="1456"/>
      <c r="DC166" s="1456"/>
      <c r="DD166" s="1456"/>
      <c r="DE166" s="1456"/>
      <c r="DF166" s="1456"/>
      <c r="DG166" s="1456"/>
      <c r="DH166" s="1456"/>
      <c r="DI166" s="1456"/>
      <c r="DJ166" s="1456"/>
      <c r="DK166" s="1456"/>
      <c r="DL166" s="1456"/>
      <c r="DM166" s="1456"/>
      <c r="DN166" s="1456"/>
      <c r="DO166" s="1456"/>
      <c r="DP166" s="1456"/>
      <c r="DQ166" s="1456"/>
      <c r="DR166" s="1456"/>
      <c r="DS166" s="1456"/>
      <c r="DT166" s="1456"/>
      <c r="DU166" s="1456"/>
      <c r="DV166" s="1456"/>
      <c r="DW166" s="1456"/>
      <c r="DX166" s="1456"/>
      <c r="DY166" s="1456"/>
      <c r="DZ166" s="1456"/>
      <c r="EA166" s="1456"/>
      <c r="EB166" s="1456"/>
      <c r="EC166" s="1456"/>
      <c r="ED166" s="1456"/>
      <c r="EE166" s="1456"/>
      <c r="EF166" s="1456"/>
      <c r="EG166" s="1456"/>
      <c r="EH166" s="1456"/>
      <c r="EI166" s="1456"/>
      <c r="EJ166" s="1456"/>
      <c r="EK166" s="1456"/>
      <c r="EL166" s="1456"/>
      <c r="EM166" s="1456"/>
      <c r="EN166" s="1456"/>
      <c r="EO166" s="1456"/>
      <c r="EP166" s="1456"/>
      <c r="EQ166" s="1456"/>
      <c r="ER166" s="1456"/>
      <c r="ES166" s="1456"/>
      <c r="ET166" s="1456"/>
      <c r="EU166" s="1456"/>
      <c r="EV166" s="1456"/>
      <c r="EW166" s="1456"/>
      <c r="EX166" s="1456"/>
      <c r="EY166" s="1456"/>
      <c r="EZ166" s="1456"/>
      <c r="FA166" s="1456"/>
      <c r="FB166" s="1456"/>
      <c r="FC166" s="1456"/>
      <c r="FD166" s="1456"/>
      <c r="FE166" s="1456"/>
      <c r="FF166" s="1456"/>
      <c r="FG166" s="1456"/>
      <c r="FH166" s="1456"/>
      <c r="FI166" s="1456"/>
      <c r="FJ166" s="1456"/>
      <c r="FK166" s="1456"/>
      <c r="FL166" s="1456"/>
      <c r="FM166" s="1456"/>
      <c r="FN166" s="1456"/>
      <c r="FO166" s="1456"/>
      <c r="FP166" s="1456"/>
      <c r="FQ166" s="1456"/>
      <c r="FR166" s="1456"/>
      <c r="FS166" s="1456"/>
      <c r="FT166" s="1456"/>
      <c r="FU166" s="1456"/>
      <c r="FV166" s="1456"/>
      <c r="FW166" s="1456"/>
      <c r="FX166" s="1456"/>
      <c r="FY166" s="1456"/>
      <c r="FZ166" s="1456"/>
      <c r="GA166" s="1456"/>
      <c r="GB166" s="1456"/>
      <c r="GC166" s="1456"/>
      <c r="GD166" s="1456"/>
      <c r="GE166" s="1456"/>
      <c r="GF166" s="1456"/>
      <c r="GG166" s="1456"/>
      <c r="GH166" s="1456"/>
      <c r="GI166" s="1456"/>
      <c r="GJ166" s="1456"/>
      <c r="GK166" s="1456"/>
      <c r="GL166" s="1456"/>
      <c r="GM166" s="1456"/>
      <c r="GN166" s="1456"/>
      <c r="GO166" s="1456"/>
      <c r="GP166" s="1456"/>
      <c r="GQ166" s="1456"/>
      <c r="GR166" s="1456"/>
      <c r="GS166" s="1456"/>
      <c r="GT166" s="1456"/>
      <c r="GU166" s="1456"/>
      <c r="GV166" s="1456"/>
      <c r="GW166" s="1456"/>
      <c r="GX166" s="1456"/>
      <c r="GY166" s="1456"/>
      <c r="GZ166" s="1456"/>
      <c r="HA166" s="1456"/>
      <c r="HB166" s="1456"/>
      <c r="HC166" s="1456"/>
      <c r="HD166" s="1456"/>
      <c r="HE166" s="1456"/>
      <c r="HF166" s="1456"/>
      <c r="HG166" s="1456"/>
      <c r="HH166" s="1456"/>
      <c r="HI166" s="1456"/>
      <c r="HJ166" s="1456"/>
      <c r="HK166" s="1456"/>
      <c r="HL166" s="1456"/>
      <c r="HM166" s="1456"/>
      <c r="HN166" s="1456"/>
      <c r="HO166" s="1456"/>
      <c r="HP166" s="1456"/>
      <c r="HQ166" s="1456"/>
      <c r="HR166" s="1456"/>
      <c r="HS166" s="1456"/>
      <c r="HT166" s="1456"/>
      <c r="HU166" s="1456"/>
      <c r="HV166" s="1456"/>
      <c r="HW166" s="1456"/>
      <c r="HX166" s="1456"/>
      <c r="HY166" s="1456"/>
      <c r="HZ166" s="1456"/>
      <c r="IA166" s="1456"/>
      <c r="IB166" s="1456"/>
      <c r="IC166" s="1456"/>
      <c r="ID166" s="1456"/>
      <c r="IE166" s="1456"/>
      <c r="IF166" s="1456"/>
      <c r="IG166" s="1456"/>
      <c r="IH166" s="1456"/>
      <c r="II166" s="1456"/>
      <c r="IJ166" s="1456"/>
      <c r="IK166" s="1456"/>
      <c r="IL166" s="1456"/>
      <c r="IM166" s="1456"/>
      <c r="IN166" s="1456"/>
      <c r="IO166" s="1456"/>
      <c r="IP166" s="1456"/>
      <c r="IQ166" s="1456"/>
      <c r="IR166" s="1456"/>
      <c r="IS166" s="1456"/>
      <c r="IT166" s="1456"/>
      <c r="IU166" s="1456"/>
      <c r="IV166" s="1456"/>
    </row>
    <row r="167" spans="1:256" s="1493" customFormat="1" ht="13.5" customHeight="1">
      <c r="A167" s="2722"/>
      <c r="B167" s="1453"/>
      <c r="C167" s="1453"/>
      <c r="D167" s="2731" t="s">
        <v>3751</v>
      </c>
      <c r="E167" s="1453"/>
      <c r="F167" s="2732">
        <f>-((13.7*1.2)*(0.5))</f>
        <v>-8.2199999999999989</v>
      </c>
      <c r="G167" s="5846"/>
      <c r="H167" s="2723"/>
      <c r="I167" s="3371"/>
      <c r="J167" s="4430"/>
      <c r="K167" s="4172"/>
      <c r="L167" s="1456"/>
      <c r="M167" s="1456"/>
      <c r="N167" s="1456"/>
      <c r="O167" s="1456"/>
      <c r="P167" s="1456"/>
      <c r="Q167" s="1456"/>
      <c r="R167" s="1456"/>
      <c r="S167" s="1456"/>
      <c r="T167" s="1456"/>
      <c r="U167" s="1456"/>
      <c r="V167" s="1456"/>
      <c r="W167" s="1456"/>
      <c r="X167" s="1456"/>
      <c r="Y167" s="1456"/>
      <c r="Z167" s="1456"/>
      <c r="AA167" s="1456"/>
      <c r="AB167" s="1456"/>
      <c r="AC167" s="1456"/>
      <c r="AD167" s="1456"/>
      <c r="AE167" s="1456"/>
      <c r="AF167" s="1456"/>
      <c r="AG167" s="1456"/>
      <c r="AH167" s="1456"/>
      <c r="AI167" s="1456"/>
      <c r="AJ167" s="1456"/>
      <c r="AK167" s="1456"/>
      <c r="AL167" s="1456"/>
      <c r="AM167" s="1456"/>
      <c r="AN167" s="1456"/>
      <c r="AO167" s="1456"/>
      <c r="AP167" s="1456"/>
      <c r="AQ167" s="1456"/>
      <c r="AR167" s="1456"/>
      <c r="AS167" s="1456"/>
      <c r="AT167" s="1456"/>
      <c r="AU167" s="1456"/>
      <c r="AV167" s="1456"/>
      <c r="AW167" s="1456"/>
      <c r="AX167" s="1456"/>
      <c r="AY167" s="1456"/>
      <c r="AZ167" s="1456"/>
      <c r="BA167" s="1456"/>
      <c r="BB167" s="1456"/>
      <c r="BC167" s="1456"/>
      <c r="BD167" s="1456"/>
      <c r="BE167" s="1456"/>
      <c r="BF167" s="1456"/>
      <c r="BG167" s="1456"/>
      <c r="BH167" s="1456"/>
      <c r="BI167" s="1456"/>
      <c r="BJ167" s="1456"/>
      <c r="BK167" s="1456"/>
      <c r="BL167" s="1456"/>
      <c r="BM167" s="1456"/>
      <c r="BN167" s="1456"/>
      <c r="BO167" s="1456"/>
      <c r="BP167" s="1456"/>
      <c r="BQ167" s="1456"/>
      <c r="BR167" s="1456"/>
      <c r="BS167" s="1456"/>
      <c r="BT167" s="1456"/>
      <c r="BU167" s="1456"/>
      <c r="BV167" s="1456"/>
      <c r="BW167" s="1456"/>
      <c r="BX167" s="1456"/>
      <c r="BY167" s="1456"/>
      <c r="BZ167" s="1456"/>
      <c r="CA167" s="1456"/>
      <c r="CB167" s="1456"/>
      <c r="CC167" s="1456"/>
      <c r="CD167" s="1456"/>
      <c r="CE167" s="1456"/>
      <c r="CF167" s="1456"/>
      <c r="CG167" s="1456"/>
      <c r="CH167" s="1456"/>
      <c r="CI167" s="1456"/>
      <c r="CJ167" s="1456"/>
      <c r="CK167" s="1456"/>
      <c r="CL167" s="1456"/>
      <c r="CM167" s="1456"/>
      <c r="CN167" s="1456"/>
      <c r="CO167" s="1456"/>
      <c r="CP167" s="1456"/>
      <c r="CQ167" s="1456"/>
      <c r="CR167" s="1456"/>
      <c r="CS167" s="1456"/>
      <c r="CT167" s="1456"/>
      <c r="CU167" s="1456"/>
      <c r="CV167" s="1456"/>
      <c r="CW167" s="1456"/>
      <c r="CX167" s="1456"/>
      <c r="CY167" s="1456"/>
      <c r="CZ167" s="1456"/>
      <c r="DA167" s="1456"/>
      <c r="DB167" s="1456"/>
      <c r="DC167" s="1456"/>
      <c r="DD167" s="1456"/>
      <c r="DE167" s="1456"/>
      <c r="DF167" s="1456"/>
      <c r="DG167" s="1456"/>
      <c r="DH167" s="1456"/>
      <c r="DI167" s="1456"/>
      <c r="DJ167" s="1456"/>
      <c r="DK167" s="1456"/>
      <c r="DL167" s="1456"/>
      <c r="DM167" s="1456"/>
      <c r="DN167" s="1456"/>
      <c r="DO167" s="1456"/>
      <c r="DP167" s="1456"/>
      <c r="DQ167" s="1456"/>
      <c r="DR167" s="1456"/>
      <c r="DS167" s="1456"/>
      <c r="DT167" s="1456"/>
      <c r="DU167" s="1456"/>
      <c r="DV167" s="1456"/>
      <c r="DW167" s="1456"/>
      <c r="DX167" s="1456"/>
      <c r="DY167" s="1456"/>
      <c r="DZ167" s="1456"/>
      <c r="EA167" s="1456"/>
      <c r="EB167" s="1456"/>
      <c r="EC167" s="1456"/>
      <c r="ED167" s="1456"/>
      <c r="EE167" s="1456"/>
      <c r="EF167" s="1456"/>
      <c r="EG167" s="1456"/>
      <c r="EH167" s="1456"/>
      <c r="EI167" s="1456"/>
      <c r="EJ167" s="1456"/>
      <c r="EK167" s="1456"/>
      <c r="EL167" s="1456"/>
      <c r="EM167" s="1456"/>
      <c r="EN167" s="1456"/>
      <c r="EO167" s="1456"/>
      <c r="EP167" s="1456"/>
      <c r="EQ167" s="1456"/>
      <c r="ER167" s="1456"/>
      <c r="ES167" s="1456"/>
      <c r="ET167" s="1456"/>
      <c r="EU167" s="1456"/>
      <c r="EV167" s="1456"/>
      <c r="EW167" s="1456"/>
      <c r="EX167" s="1456"/>
      <c r="EY167" s="1456"/>
      <c r="EZ167" s="1456"/>
      <c r="FA167" s="1456"/>
      <c r="FB167" s="1456"/>
      <c r="FC167" s="1456"/>
      <c r="FD167" s="1456"/>
      <c r="FE167" s="1456"/>
      <c r="FF167" s="1456"/>
      <c r="FG167" s="1456"/>
      <c r="FH167" s="1456"/>
      <c r="FI167" s="1456"/>
      <c r="FJ167" s="1456"/>
      <c r="FK167" s="1456"/>
      <c r="FL167" s="1456"/>
      <c r="FM167" s="1456"/>
      <c r="FN167" s="1456"/>
      <c r="FO167" s="1456"/>
      <c r="FP167" s="1456"/>
      <c r="FQ167" s="1456"/>
      <c r="FR167" s="1456"/>
      <c r="FS167" s="1456"/>
      <c r="FT167" s="1456"/>
      <c r="FU167" s="1456"/>
      <c r="FV167" s="1456"/>
      <c r="FW167" s="1456"/>
      <c r="FX167" s="1456"/>
      <c r="FY167" s="1456"/>
      <c r="FZ167" s="1456"/>
      <c r="GA167" s="1456"/>
      <c r="GB167" s="1456"/>
      <c r="GC167" s="1456"/>
      <c r="GD167" s="1456"/>
      <c r="GE167" s="1456"/>
      <c r="GF167" s="1456"/>
      <c r="GG167" s="1456"/>
      <c r="GH167" s="1456"/>
      <c r="GI167" s="1456"/>
      <c r="GJ167" s="1456"/>
      <c r="GK167" s="1456"/>
      <c r="GL167" s="1456"/>
      <c r="GM167" s="1456"/>
      <c r="GN167" s="1456"/>
      <c r="GO167" s="1456"/>
      <c r="GP167" s="1456"/>
      <c r="GQ167" s="1456"/>
      <c r="GR167" s="1456"/>
      <c r="GS167" s="1456"/>
      <c r="GT167" s="1456"/>
      <c r="GU167" s="1456"/>
      <c r="GV167" s="1456"/>
      <c r="GW167" s="1456"/>
      <c r="GX167" s="1456"/>
      <c r="GY167" s="1456"/>
      <c r="GZ167" s="1456"/>
      <c r="HA167" s="1456"/>
      <c r="HB167" s="1456"/>
      <c r="HC167" s="1456"/>
      <c r="HD167" s="1456"/>
      <c r="HE167" s="1456"/>
      <c r="HF167" s="1456"/>
      <c r="HG167" s="1456"/>
      <c r="HH167" s="1456"/>
      <c r="HI167" s="1456"/>
      <c r="HJ167" s="1456"/>
      <c r="HK167" s="1456"/>
      <c r="HL167" s="1456"/>
      <c r="HM167" s="1456"/>
      <c r="HN167" s="1456"/>
      <c r="HO167" s="1456"/>
      <c r="HP167" s="1456"/>
      <c r="HQ167" s="1456"/>
      <c r="HR167" s="1456"/>
      <c r="HS167" s="1456"/>
      <c r="HT167" s="1456"/>
      <c r="HU167" s="1456"/>
      <c r="HV167" s="1456"/>
      <c r="HW167" s="1456"/>
      <c r="HX167" s="1456"/>
      <c r="HY167" s="1456"/>
      <c r="HZ167" s="1456"/>
      <c r="IA167" s="1456"/>
      <c r="IB167" s="1456"/>
      <c r="IC167" s="1456"/>
      <c r="ID167" s="1456"/>
      <c r="IE167" s="1456"/>
      <c r="IF167" s="1456"/>
      <c r="IG167" s="1456"/>
      <c r="IH167" s="1456"/>
      <c r="II167" s="1456"/>
      <c r="IJ167" s="1456"/>
      <c r="IK167" s="1456"/>
      <c r="IL167" s="1456"/>
      <c r="IM167" s="1456"/>
      <c r="IN167" s="1456"/>
      <c r="IO167" s="1456"/>
      <c r="IP167" s="1456"/>
      <c r="IQ167" s="1456"/>
      <c r="IR167" s="1456"/>
      <c r="IS167" s="1456"/>
      <c r="IT167" s="1456"/>
      <c r="IU167" s="1456"/>
      <c r="IV167" s="1456"/>
    </row>
    <row r="168" spans="1:256" s="82" customFormat="1" ht="40.549999999999997" customHeight="1">
      <c r="A168" s="2514"/>
      <c r="B168" s="2000"/>
      <c r="C168" s="2000"/>
      <c r="D168" s="2006" t="s">
        <v>3747</v>
      </c>
      <c r="E168" s="2000"/>
      <c r="F168" s="2544"/>
      <c r="G168" s="54"/>
      <c r="H168" s="1520"/>
      <c r="I168" s="1708"/>
      <c r="J168" s="4197"/>
      <c r="K168" s="3559"/>
    </row>
    <row r="169" spans="1:256" s="1493" customFormat="1" ht="13.5" customHeight="1">
      <c r="A169" s="2722"/>
      <c r="B169" s="1453"/>
      <c r="C169" s="1453"/>
      <c r="D169" s="2731" t="s">
        <v>3750</v>
      </c>
      <c r="E169" s="1453"/>
      <c r="F169" s="2732">
        <f>(13.7*1.2)*(0.5)</f>
        <v>8.2199999999999989</v>
      </c>
      <c r="G169" s="5846"/>
      <c r="H169" s="2723"/>
      <c r="I169" s="3371"/>
      <c r="J169" s="4430"/>
      <c r="K169" s="4172"/>
      <c r="L169" s="1456"/>
      <c r="M169" s="1456"/>
      <c r="N169" s="1456"/>
      <c r="O169" s="1456"/>
      <c r="P169" s="1456"/>
      <c r="Q169" s="1456"/>
      <c r="R169" s="1456"/>
      <c r="S169" s="1456"/>
      <c r="T169" s="1456"/>
      <c r="U169" s="1456"/>
      <c r="V169" s="1456"/>
      <c r="W169" s="1456"/>
      <c r="X169" s="1456"/>
      <c r="Y169" s="1456"/>
      <c r="Z169" s="1456"/>
      <c r="AA169" s="1456"/>
      <c r="AB169" s="1456"/>
      <c r="AC169" s="1456"/>
      <c r="AD169" s="1456"/>
      <c r="AE169" s="1456"/>
      <c r="AF169" s="1456"/>
      <c r="AG169" s="1456"/>
      <c r="AH169" s="1456"/>
      <c r="AI169" s="1456"/>
      <c r="AJ169" s="1456"/>
      <c r="AK169" s="1456"/>
      <c r="AL169" s="1456"/>
      <c r="AM169" s="1456"/>
      <c r="AN169" s="1456"/>
      <c r="AO169" s="1456"/>
      <c r="AP169" s="1456"/>
      <c r="AQ169" s="1456"/>
      <c r="AR169" s="1456"/>
      <c r="AS169" s="1456"/>
      <c r="AT169" s="1456"/>
      <c r="AU169" s="1456"/>
      <c r="AV169" s="1456"/>
      <c r="AW169" s="1456"/>
      <c r="AX169" s="1456"/>
      <c r="AY169" s="1456"/>
      <c r="AZ169" s="1456"/>
      <c r="BA169" s="1456"/>
      <c r="BB169" s="1456"/>
      <c r="BC169" s="1456"/>
      <c r="BD169" s="1456"/>
      <c r="BE169" s="1456"/>
      <c r="BF169" s="1456"/>
      <c r="BG169" s="1456"/>
      <c r="BH169" s="1456"/>
      <c r="BI169" s="1456"/>
      <c r="BJ169" s="1456"/>
      <c r="BK169" s="1456"/>
      <c r="BL169" s="1456"/>
      <c r="BM169" s="1456"/>
      <c r="BN169" s="1456"/>
      <c r="BO169" s="1456"/>
      <c r="BP169" s="1456"/>
      <c r="BQ169" s="1456"/>
      <c r="BR169" s="1456"/>
      <c r="BS169" s="1456"/>
      <c r="BT169" s="1456"/>
      <c r="BU169" s="1456"/>
      <c r="BV169" s="1456"/>
      <c r="BW169" s="1456"/>
      <c r="BX169" s="1456"/>
      <c r="BY169" s="1456"/>
      <c r="BZ169" s="1456"/>
      <c r="CA169" s="1456"/>
      <c r="CB169" s="1456"/>
      <c r="CC169" s="1456"/>
      <c r="CD169" s="1456"/>
      <c r="CE169" s="1456"/>
      <c r="CF169" s="1456"/>
      <c r="CG169" s="1456"/>
      <c r="CH169" s="1456"/>
      <c r="CI169" s="1456"/>
      <c r="CJ169" s="1456"/>
      <c r="CK169" s="1456"/>
      <c r="CL169" s="1456"/>
      <c r="CM169" s="1456"/>
      <c r="CN169" s="1456"/>
      <c r="CO169" s="1456"/>
      <c r="CP169" s="1456"/>
      <c r="CQ169" s="1456"/>
      <c r="CR169" s="1456"/>
      <c r="CS169" s="1456"/>
      <c r="CT169" s="1456"/>
      <c r="CU169" s="1456"/>
      <c r="CV169" s="1456"/>
      <c r="CW169" s="1456"/>
      <c r="CX169" s="1456"/>
      <c r="CY169" s="1456"/>
      <c r="CZ169" s="1456"/>
      <c r="DA169" s="1456"/>
      <c r="DB169" s="1456"/>
      <c r="DC169" s="1456"/>
      <c r="DD169" s="1456"/>
      <c r="DE169" s="1456"/>
      <c r="DF169" s="1456"/>
      <c r="DG169" s="1456"/>
      <c r="DH169" s="1456"/>
      <c r="DI169" s="1456"/>
      <c r="DJ169" s="1456"/>
      <c r="DK169" s="1456"/>
      <c r="DL169" s="1456"/>
      <c r="DM169" s="1456"/>
      <c r="DN169" s="1456"/>
      <c r="DO169" s="1456"/>
      <c r="DP169" s="1456"/>
      <c r="DQ169" s="1456"/>
      <c r="DR169" s="1456"/>
      <c r="DS169" s="1456"/>
      <c r="DT169" s="1456"/>
      <c r="DU169" s="1456"/>
      <c r="DV169" s="1456"/>
      <c r="DW169" s="1456"/>
      <c r="DX169" s="1456"/>
      <c r="DY169" s="1456"/>
      <c r="DZ169" s="1456"/>
      <c r="EA169" s="1456"/>
      <c r="EB169" s="1456"/>
      <c r="EC169" s="1456"/>
      <c r="ED169" s="1456"/>
      <c r="EE169" s="1456"/>
      <c r="EF169" s="1456"/>
      <c r="EG169" s="1456"/>
      <c r="EH169" s="1456"/>
      <c r="EI169" s="1456"/>
      <c r="EJ169" s="1456"/>
      <c r="EK169" s="1456"/>
      <c r="EL169" s="1456"/>
      <c r="EM169" s="1456"/>
      <c r="EN169" s="1456"/>
      <c r="EO169" s="1456"/>
      <c r="EP169" s="1456"/>
      <c r="EQ169" s="1456"/>
      <c r="ER169" s="1456"/>
      <c r="ES169" s="1456"/>
      <c r="ET169" s="1456"/>
      <c r="EU169" s="1456"/>
      <c r="EV169" s="1456"/>
      <c r="EW169" s="1456"/>
      <c r="EX169" s="1456"/>
      <c r="EY169" s="1456"/>
      <c r="EZ169" s="1456"/>
      <c r="FA169" s="1456"/>
      <c r="FB169" s="1456"/>
      <c r="FC169" s="1456"/>
      <c r="FD169" s="1456"/>
      <c r="FE169" s="1456"/>
      <c r="FF169" s="1456"/>
      <c r="FG169" s="1456"/>
      <c r="FH169" s="1456"/>
      <c r="FI169" s="1456"/>
      <c r="FJ169" s="1456"/>
      <c r="FK169" s="1456"/>
      <c r="FL169" s="1456"/>
      <c r="FM169" s="1456"/>
      <c r="FN169" s="1456"/>
      <c r="FO169" s="1456"/>
      <c r="FP169" s="1456"/>
      <c r="FQ169" s="1456"/>
      <c r="FR169" s="1456"/>
      <c r="FS169" s="1456"/>
      <c r="FT169" s="1456"/>
      <c r="FU169" s="1456"/>
      <c r="FV169" s="1456"/>
      <c r="FW169" s="1456"/>
      <c r="FX169" s="1456"/>
      <c r="FY169" s="1456"/>
      <c r="FZ169" s="1456"/>
      <c r="GA169" s="1456"/>
      <c r="GB169" s="1456"/>
      <c r="GC169" s="1456"/>
      <c r="GD169" s="1456"/>
      <c r="GE169" s="1456"/>
      <c r="GF169" s="1456"/>
      <c r="GG169" s="1456"/>
      <c r="GH169" s="1456"/>
      <c r="GI169" s="1456"/>
      <c r="GJ169" s="1456"/>
      <c r="GK169" s="1456"/>
      <c r="GL169" s="1456"/>
      <c r="GM169" s="1456"/>
      <c r="GN169" s="1456"/>
      <c r="GO169" s="1456"/>
      <c r="GP169" s="1456"/>
      <c r="GQ169" s="1456"/>
      <c r="GR169" s="1456"/>
      <c r="GS169" s="1456"/>
      <c r="GT169" s="1456"/>
      <c r="GU169" s="1456"/>
      <c r="GV169" s="1456"/>
      <c r="GW169" s="1456"/>
      <c r="GX169" s="1456"/>
      <c r="GY169" s="1456"/>
      <c r="GZ169" s="1456"/>
      <c r="HA169" s="1456"/>
      <c r="HB169" s="1456"/>
      <c r="HC169" s="1456"/>
      <c r="HD169" s="1456"/>
      <c r="HE169" s="1456"/>
      <c r="HF169" s="1456"/>
      <c r="HG169" s="1456"/>
      <c r="HH169" s="1456"/>
      <c r="HI169" s="1456"/>
      <c r="HJ169" s="1456"/>
      <c r="HK169" s="1456"/>
      <c r="HL169" s="1456"/>
      <c r="HM169" s="1456"/>
      <c r="HN169" s="1456"/>
      <c r="HO169" s="1456"/>
      <c r="HP169" s="1456"/>
      <c r="HQ169" s="1456"/>
      <c r="HR169" s="1456"/>
      <c r="HS169" s="1456"/>
      <c r="HT169" s="1456"/>
      <c r="HU169" s="1456"/>
      <c r="HV169" s="1456"/>
      <c r="HW169" s="1456"/>
      <c r="HX169" s="1456"/>
      <c r="HY169" s="1456"/>
      <c r="HZ169" s="1456"/>
      <c r="IA169" s="1456"/>
      <c r="IB169" s="1456"/>
      <c r="IC169" s="1456"/>
      <c r="ID169" s="1456"/>
      <c r="IE169" s="1456"/>
      <c r="IF169" s="1456"/>
      <c r="IG169" s="1456"/>
      <c r="IH169" s="1456"/>
      <c r="II169" s="1456"/>
      <c r="IJ169" s="1456"/>
      <c r="IK169" s="1456"/>
      <c r="IL169" s="1456"/>
      <c r="IM169" s="1456"/>
      <c r="IN169" s="1456"/>
      <c r="IO169" s="1456"/>
      <c r="IP169" s="1456"/>
      <c r="IQ169" s="1456"/>
      <c r="IR169" s="1456"/>
      <c r="IS169" s="1456"/>
      <c r="IT169" s="1456"/>
      <c r="IU169" s="1456"/>
      <c r="IV169" s="1456"/>
    </row>
    <row r="170" spans="1:256" s="4472" customFormat="1" ht="13.5" customHeight="1">
      <c r="A170" s="4465">
        <v>25</v>
      </c>
      <c r="B170" s="4466">
        <v>583</v>
      </c>
      <c r="C170" s="4466">
        <v>58343930</v>
      </c>
      <c r="D170" s="4466" t="s">
        <v>3086</v>
      </c>
      <c r="E170" s="4466" t="s">
        <v>2744</v>
      </c>
      <c r="F170" s="4467">
        <f>SUM(F172:F174)</f>
        <v>92.14</v>
      </c>
      <c r="G170" s="242"/>
      <c r="H170" s="4468">
        <f>F170*G170</f>
        <v>0</v>
      </c>
      <c r="I170" s="4457" t="s">
        <v>102</v>
      </c>
      <c r="J170" s="4469"/>
      <c r="K170" s="4463"/>
      <c r="L170" s="3559"/>
      <c r="M170" s="1224"/>
      <c r="N170" s="4470"/>
      <c r="O170" s="4470"/>
      <c r="P170" s="4445"/>
      <c r="Q170" s="2458"/>
      <c r="R170" s="4471"/>
      <c r="S170" s="4471"/>
      <c r="T170" s="4471"/>
    </row>
    <row r="171" spans="1:256" s="82" customFormat="1" ht="40.549999999999997" customHeight="1">
      <c r="A171" s="1546"/>
      <c r="B171" s="1547"/>
      <c r="C171" s="1547"/>
      <c r="D171" s="2555" t="s">
        <v>3749</v>
      </c>
      <c r="E171" s="1547"/>
      <c r="F171" s="4204"/>
      <c r="G171" s="213"/>
      <c r="H171" s="2549"/>
      <c r="I171" s="1549"/>
      <c r="J171" s="4197"/>
      <c r="K171" s="4205"/>
    </row>
    <row r="172" spans="1:256" s="1493" customFormat="1" ht="13.5" customHeight="1">
      <c r="A172" s="2722"/>
      <c r="B172" s="1453"/>
      <c r="C172" s="1453"/>
      <c r="D172" s="4439" t="s">
        <v>3748</v>
      </c>
      <c r="E172" s="4438"/>
      <c r="F172" s="4440">
        <f>(37.85)*2</f>
        <v>75.7</v>
      </c>
      <c r="G172" s="5846"/>
      <c r="H172" s="2723"/>
      <c r="I172" s="3371"/>
      <c r="J172" s="4430"/>
      <c r="K172" s="4172"/>
      <c r="L172" s="1456"/>
      <c r="M172" s="1456"/>
      <c r="N172" s="1456"/>
      <c r="O172" s="1456"/>
      <c r="P172" s="1456"/>
      <c r="Q172" s="1456"/>
      <c r="R172" s="1456"/>
      <c r="S172" s="1456"/>
      <c r="T172" s="1456"/>
      <c r="U172" s="1456"/>
      <c r="V172" s="1456"/>
      <c r="W172" s="1456"/>
      <c r="X172" s="1456"/>
      <c r="Y172" s="1456"/>
      <c r="Z172" s="1456"/>
      <c r="AA172" s="1456"/>
      <c r="AB172" s="1456"/>
      <c r="AC172" s="1456"/>
      <c r="AD172" s="1456"/>
      <c r="AE172" s="1456"/>
      <c r="AF172" s="1456"/>
      <c r="AG172" s="1456"/>
      <c r="AH172" s="1456"/>
      <c r="AI172" s="1456"/>
      <c r="AJ172" s="1456"/>
      <c r="AK172" s="1456"/>
      <c r="AL172" s="1456"/>
      <c r="AM172" s="1456"/>
      <c r="AN172" s="1456"/>
      <c r="AO172" s="1456"/>
      <c r="AP172" s="1456"/>
      <c r="AQ172" s="1456"/>
      <c r="AR172" s="1456"/>
      <c r="AS172" s="1456"/>
      <c r="AT172" s="1456"/>
      <c r="AU172" s="1456"/>
      <c r="AV172" s="1456"/>
      <c r="AW172" s="1456"/>
      <c r="AX172" s="1456"/>
      <c r="AY172" s="1456"/>
      <c r="AZ172" s="1456"/>
      <c r="BA172" s="1456"/>
      <c r="BB172" s="1456"/>
      <c r="BC172" s="1456"/>
      <c r="BD172" s="1456"/>
      <c r="BE172" s="1456"/>
      <c r="BF172" s="1456"/>
      <c r="BG172" s="1456"/>
      <c r="BH172" s="1456"/>
      <c r="BI172" s="1456"/>
      <c r="BJ172" s="1456"/>
      <c r="BK172" s="1456"/>
      <c r="BL172" s="1456"/>
      <c r="BM172" s="1456"/>
      <c r="BN172" s="1456"/>
      <c r="BO172" s="1456"/>
      <c r="BP172" s="1456"/>
      <c r="BQ172" s="1456"/>
      <c r="BR172" s="1456"/>
      <c r="BS172" s="1456"/>
      <c r="BT172" s="1456"/>
      <c r="BU172" s="1456"/>
      <c r="BV172" s="1456"/>
      <c r="BW172" s="1456"/>
      <c r="BX172" s="1456"/>
      <c r="BY172" s="1456"/>
      <c r="BZ172" s="1456"/>
      <c r="CA172" s="1456"/>
      <c r="CB172" s="1456"/>
      <c r="CC172" s="1456"/>
      <c r="CD172" s="1456"/>
      <c r="CE172" s="1456"/>
      <c r="CF172" s="1456"/>
      <c r="CG172" s="1456"/>
      <c r="CH172" s="1456"/>
      <c r="CI172" s="1456"/>
      <c r="CJ172" s="1456"/>
      <c r="CK172" s="1456"/>
      <c r="CL172" s="1456"/>
      <c r="CM172" s="1456"/>
      <c r="CN172" s="1456"/>
      <c r="CO172" s="1456"/>
      <c r="CP172" s="1456"/>
      <c r="CQ172" s="1456"/>
      <c r="CR172" s="1456"/>
      <c r="CS172" s="1456"/>
      <c r="CT172" s="1456"/>
      <c r="CU172" s="1456"/>
      <c r="CV172" s="1456"/>
      <c r="CW172" s="1456"/>
      <c r="CX172" s="1456"/>
      <c r="CY172" s="1456"/>
      <c r="CZ172" s="1456"/>
      <c r="DA172" s="1456"/>
      <c r="DB172" s="1456"/>
      <c r="DC172" s="1456"/>
      <c r="DD172" s="1456"/>
      <c r="DE172" s="1456"/>
      <c r="DF172" s="1456"/>
      <c r="DG172" s="1456"/>
      <c r="DH172" s="1456"/>
      <c r="DI172" s="1456"/>
      <c r="DJ172" s="1456"/>
      <c r="DK172" s="1456"/>
      <c r="DL172" s="1456"/>
      <c r="DM172" s="1456"/>
      <c r="DN172" s="1456"/>
      <c r="DO172" s="1456"/>
      <c r="DP172" s="1456"/>
      <c r="DQ172" s="1456"/>
      <c r="DR172" s="1456"/>
      <c r="DS172" s="1456"/>
      <c r="DT172" s="1456"/>
      <c r="DU172" s="1456"/>
      <c r="DV172" s="1456"/>
      <c r="DW172" s="1456"/>
      <c r="DX172" s="1456"/>
      <c r="DY172" s="1456"/>
      <c r="DZ172" s="1456"/>
      <c r="EA172" s="1456"/>
      <c r="EB172" s="1456"/>
      <c r="EC172" s="1456"/>
      <c r="ED172" s="1456"/>
      <c r="EE172" s="1456"/>
      <c r="EF172" s="1456"/>
      <c r="EG172" s="1456"/>
      <c r="EH172" s="1456"/>
      <c r="EI172" s="1456"/>
      <c r="EJ172" s="1456"/>
      <c r="EK172" s="1456"/>
      <c r="EL172" s="1456"/>
      <c r="EM172" s="1456"/>
      <c r="EN172" s="1456"/>
      <c r="EO172" s="1456"/>
      <c r="EP172" s="1456"/>
      <c r="EQ172" s="1456"/>
      <c r="ER172" s="1456"/>
      <c r="ES172" s="1456"/>
      <c r="ET172" s="1456"/>
      <c r="EU172" s="1456"/>
      <c r="EV172" s="1456"/>
      <c r="EW172" s="1456"/>
      <c r="EX172" s="1456"/>
      <c r="EY172" s="1456"/>
      <c r="EZ172" s="1456"/>
      <c r="FA172" s="1456"/>
      <c r="FB172" s="1456"/>
      <c r="FC172" s="1456"/>
      <c r="FD172" s="1456"/>
      <c r="FE172" s="1456"/>
      <c r="FF172" s="1456"/>
      <c r="FG172" s="1456"/>
      <c r="FH172" s="1456"/>
      <c r="FI172" s="1456"/>
      <c r="FJ172" s="1456"/>
      <c r="FK172" s="1456"/>
      <c r="FL172" s="1456"/>
      <c r="FM172" s="1456"/>
      <c r="FN172" s="1456"/>
      <c r="FO172" s="1456"/>
      <c r="FP172" s="1456"/>
      <c r="FQ172" s="1456"/>
      <c r="FR172" s="1456"/>
      <c r="FS172" s="1456"/>
      <c r="FT172" s="1456"/>
      <c r="FU172" s="1456"/>
      <c r="FV172" s="1456"/>
      <c r="FW172" s="1456"/>
      <c r="FX172" s="1456"/>
      <c r="FY172" s="1456"/>
      <c r="FZ172" s="1456"/>
      <c r="GA172" s="1456"/>
      <c r="GB172" s="1456"/>
      <c r="GC172" s="1456"/>
      <c r="GD172" s="1456"/>
      <c r="GE172" s="1456"/>
      <c r="GF172" s="1456"/>
      <c r="GG172" s="1456"/>
      <c r="GH172" s="1456"/>
      <c r="GI172" s="1456"/>
      <c r="GJ172" s="1456"/>
      <c r="GK172" s="1456"/>
      <c r="GL172" s="1456"/>
      <c r="GM172" s="1456"/>
      <c r="GN172" s="1456"/>
      <c r="GO172" s="1456"/>
      <c r="GP172" s="1456"/>
      <c r="GQ172" s="1456"/>
      <c r="GR172" s="1456"/>
      <c r="GS172" s="1456"/>
      <c r="GT172" s="1456"/>
      <c r="GU172" s="1456"/>
      <c r="GV172" s="1456"/>
      <c r="GW172" s="1456"/>
      <c r="GX172" s="1456"/>
      <c r="GY172" s="1456"/>
      <c r="GZ172" s="1456"/>
      <c r="HA172" s="1456"/>
      <c r="HB172" s="1456"/>
      <c r="HC172" s="1456"/>
      <c r="HD172" s="1456"/>
      <c r="HE172" s="1456"/>
      <c r="HF172" s="1456"/>
      <c r="HG172" s="1456"/>
      <c r="HH172" s="1456"/>
      <c r="HI172" s="1456"/>
      <c r="HJ172" s="1456"/>
      <c r="HK172" s="1456"/>
      <c r="HL172" s="1456"/>
      <c r="HM172" s="1456"/>
      <c r="HN172" s="1456"/>
      <c r="HO172" s="1456"/>
      <c r="HP172" s="1456"/>
      <c r="HQ172" s="1456"/>
      <c r="HR172" s="1456"/>
      <c r="HS172" s="1456"/>
      <c r="HT172" s="1456"/>
      <c r="HU172" s="1456"/>
      <c r="HV172" s="1456"/>
      <c r="HW172" s="1456"/>
      <c r="HX172" s="1456"/>
      <c r="HY172" s="1456"/>
      <c r="HZ172" s="1456"/>
      <c r="IA172" s="1456"/>
      <c r="IB172" s="1456"/>
      <c r="IC172" s="1456"/>
      <c r="ID172" s="1456"/>
      <c r="IE172" s="1456"/>
      <c r="IF172" s="1456"/>
      <c r="IG172" s="1456"/>
      <c r="IH172" s="1456"/>
      <c r="II172" s="1456"/>
      <c r="IJ172" s="1456"/>
      <c r="IK172" s="1456"/>
      <c r="IL172" s="1456"/>
      <c r="IM172" s="1456"/>
      <c r="IN172" s="1456"/>
      <c r="IO172" s="1456"/>
      <c r="IP172" s="1456"/>
      <c r="IQ172" s="1456"/>
      <c r="IR172" s="1456"/>
      <c r="IS172" s="1456"/>
      <c r="IT172" s="1456"/>
      <c r="IU172" s="1456"/>
      <c r="IV172" s="1456"/>
    </row>
    <row r="173" spans="1:256" s="82" customFormat="1" ht="40.549999999999997" customHeight="1">
      <c r="A173" s="1546"/>
      <c r="B173" s="1547"/>
      <c r="C173" s="1547"/>
      <c r="D173" s="2555" t="s">
        <v>3747</v>
      </c>
      <c r="E173" s="1547"/>
      <c r="F173" s="4204"/>
      <c r="G173" s="213"/>
      <c r="H173" s="2549"/>
      <c r="I173" s="1549"/>
      <c r="J173" s="4197"/>
      <c r="K173" s="4205"/>
    </row>
    <row r="174" spans="1:256" s="1493" customFormat="1" ht="13.5" customHeight="1">
      <c r="A174" s="2722"/>
      <c r="B174" s="1453"/>
      <c r="C174" s="1453"/>
      <c r="D174" s="4439" t="s">
        <v>3746</v>
      </c>
      <c r="E174" s="4438"/>
      <c r="F174" s="4440">
        <f>(8.22)*2</f>
        <v>16.440000000000001</v>
      </c>
      <c r="G174" s="5846"/>
      <c r="H174" s="2723"/>
      <c r="I174" s="3371"/>
      <c r="J174" s="4430"/>
      <c r="K174" s="4172"/>
      <c r="L174" s="1456"/>
      <c r="M174" s="1456"/>
      <c r="N174" s="1456"/>
      <c r="O174" s="1456"/>
      <c r="P174" s="1456"/>
      <c r="Q174" s="1456"/>
      <c r="R174" s="1456"/>
      <c r="S174" s="1456"/>
      <c r="T174" s="1456"/>
      <c r="U174" s="1456"/>
      <c r="V174" s="1456"/>
      <c r="W174" s="1456"/>
      <c r="X174" s="1456"/>
      <c r="Y174" s="1456"/>
      <c r="Z174" s="1456"/>
      <c r="AA174" s="1456"/>
      <c r="AB174" s="1456"/>
      <c r="AC174" s="1456"/>
      <c r="AD174" s="1456"/>
      <c r="AE174" s="1456"/>
      <c r="AF174" s="1456"/>
      <c r="AG174" s="1456"/>
      <c r="AH174" s="1456"/>
      <c r="AI174" s="1456"/>
      <c r="AJ174" s="1456"/>
      <c r="AK174" s="1456"/>
      <c r="AL174" s="1456"/>
      <c r="AM174" s="1456"/>
      <c r="AN174" s="1456"/>
      <c r="AO174" s="1456"/>
      <c r="AP174" s="1456"/>
      <c r="AQ174" s="1456"/>
      <c r="AR174" s="1456"/>
      <c r="AS174" s="1456"/>
      <c r="AT174" s="1456"/>
      <c r="AU174" s="1456"/>
      <c r="AV174" s="1456"/>
      <c r="AW174" s="1456"/>
      <c r="AX174" s="1456"/>
      <c r="AY174" s="1456"/>
      <c r="AZ174" s="1456"/>
      <c r="BA174" s="1456"/>
      <c r="BB174" s="1456"/>
      <c r="BC174" s="1456"/>
      <c r="BD174" s="1456"/>
      <c r="BE174" s="1456"/>
      <c r="BF174" s="1456"/>
      <c r="BG174" s="1456"/>
      <c r="BH174" s="1456"/>
      <c r="BI174" s="1456"/>
      <c r="BJ174" s="1456"/>
      <c r="BK174" s="1456"/>
      <c r="BL174" s="1456"/>
      <c r="BM174" s="1456"/>
      <c r="BN174" s="1456"/>
      <c r="BO174" s="1456"/>
      <c r="BP174" s="1456"/>
      <c r="BQ174" s="1456"/>
      <c r="BR174" s="1456"/>
      <c r="BS174" s="1456"/>
      <c r="BT174" s="1456"/>
      <c r="BU174" s="1456"/>
      <c r="BV174" s="1456"/>
      <c r="BW174" s="1456"/>
      <c r="BX174" s="1456"/>
      <c r="BY174" s="1456"/>
      <c r="BZ174" s="1456"/>
      <c r="CA174" s="1456"/>
      <c r="CB174" s="1456"/>
      <c r="CC174" s="1456"/>
      <c r="CD174" s="1456"/>
      <c r="CE174" s="1456"/>
      <c r="CF174" s="1456"/>
      <c r="CG174" s="1456"/>
      <c r="CH174" s="1456"/>
      <c r="CI174" s="1456"/>
      <c r="CJ174" s="1456"/>
      <c r="CK174" s="1456"/>
      <c r="CL174" s="1456"/>
      <c r="CM174" s="1456"/>
      <c r="CN174" s="1456"/>
      <c r="CO174" s="1456"/>
      <c r="CP174" s="1456"/>
      <c r="CQ174" s="1456"/>
      <c r="CR174" s="1456"/>
      <c r="CS174" s="1456"/>
      <c r="CT174" s="1456"/>
      <c r="CU174" s="1456"/>
      <c r="CV174" s="1456"/>
      <c r="CW174" s="1456"/>
      <c r="CX174" s="1456"/>
      <c r="CY174" s="1456"/>
      <c r="CZ174" s="1456"/>
      <c r="DA174" s="1456"/>
      <c r="DB174" s="1456"/>
      <c r="DC174" s="1456"/>
      <c r="DD174" s="1456"/>
      <c r="DE174" s="1456"/>
      <c r="DF174" s="1456"/>
      <c r="DG174" s="1456"/>
      <c r="DH174" s="1456"/>
      <c r="DI174" s="1456"/>
      <c r="DJ174" s="1456"/>
      <c r="DK174" s="1456"/>
      <c r="DL174" s="1456"/>
      <c r="DM174" s="1456"/>
      <c r="DN174" s="1456"/>
      <c r="DO174" s="1456"/>
      <c r="DP174" s="1456"/>
      <c r="DQ174" s="1456"/>
      <c r="DR174" s="1456"/>
      <c r="DS174" s="1456"/>
      <c r="DT174" s="1456"/>
      <c r="DU174" s="1456"/>
      <c r="DV174" s="1456"/>
      <c r="DW174" s="1456"/>
      <c r="DX174" s="1456"/>
      <c r="DY174" s="1456"/>
      <c r="DZ174" s="1456"/>
      <c r="EA174" s="1456"/>
      <c r="EB174" s="1456"/>
      <c r="EC174" s="1456"/>
      <c r="ED174" s="1456"/>
      <c r="EE174" s="1456"/>
      <c r="EF174" s="1456"/>
      <c r="EG174" s="1456"/>
      <c r="EH174" s="1456"/>
      <c r="EI174" s="1456"/>
      <c r="EJ174" s="1456"/>
      <c r="EK174" s="1456"/>
      <c r="EL174" s="1456"/>
      <c r="EM174" s="1456"/>
      <c r="EN174" s="1456"/>
      <c r="EO174" s="1456"/>
      <c r="EP174" s="1456"/>
      <c r="EQ174" s="1456"/>
      <c r="ER174" s="1456"/>
      <c r="ES174" s="1456"/>
      <c r="ET174" s="1456"/>
      <c r="EU174" s="1456"/>
      <c r="EV174" s="1456"/>
      <c r="EW174" s="1456"/>
      <c r="EX174" s="1456"/>
      <c r="EY174" s="1456"/>
      <c r="EZ174" s="1456"/>
      <c r="FA174" s="1456"/>
      <c r="FB174" s="1456"/>
      <c r="FC174" s="1456"/>
      <c r="FD174" s="1456"/>
      <c r="FE174" s="1456"/>
      <c r="FF174" s="1456"/>
      <c r="FG174" s="1456"/>
      <c r="FH174" s="1456"/>
      <c r="FI174" s="1456"/>
      <c r="FJ174" s="1456"/>
      <c r="FK174" s="1456"/>
      <c r="FL174" s="1456"/>
      <c r="FM174" s="1456"/>
      <c r="FN174" s="1456"/>
      <c r="FO174" s="1456"/>
      <c r="FP174" s="1456"/>
      <c r="FQ174" s="1456"/>
      <c r="FR174" s="1456"/>
      <c r="FS174" s="1456"/>
      <c r="FT174" s="1456"/>
      <c r="FU174" s="1456"/>
      <c r="FV174" s="1456"/>
      <c r="FW174" s="1456"/>
      <c r="FX174" s="1456"/>
      <c r="FY174" s="1456"/>
      <c r="FZ174" s="1456"/>
      <c r="GA174" s="1456"/>
      <c r="GB174" s="1456"/>
      <c r="GC174" s="1456"/>
      <c r="GD174" s="1456"/>
      <c r="GE174" s="1456"/>
      <c r="GF174" s="1456"/>
      <c r="GG174" s="1456"/>
      <c r="GH174" s="1456"/>
      <c r="GI174" s="1456"/>
      <c r="GJ174" s="1456"/>
      <c r="GK174" s="1456"/>
      <c r="GL174" s="1456"/>
      <c r="GM174" s="1456"/>
      <c r="GN174" s="1456"/>
      <c r="GO174" s="1456"/>
      <c r="GP174" s="1456"/>
      <c r="GQ174" s="1456"/>
      <c r="GR174" s="1456"/>
      <c r="GS174" s="1456"/>
      <c r="GT174" s="1456"/>
      <c r="GU174" s="1456"/>
      <c r="GV174" s="1456"/>
      <c r="GW174" s="1456"/>
      <c r="GX174" s="1456"/>
      <c r="GY174" s="1456"/>
      <c r="GZ174" s="1456"/>
      <c r="HA174" s="1456"/>
      <c r="HB174" s="1456"/>
      <c r="HC174" s="1456"/>
      <c r="HD174" s="1456"/>
      <c r="HE174" s="1456"/>
      <c r="HF174" s="1456"/>
      <c r="HG174" s="1456"/>
      <c r="HH174" s="1456"/>
      <c r="HI174" s="1456"/>
      <c r="HJ174" s="1456"/>
      <c r="HK174" s="1456"/>
      <c r="HL174" s="1456"/>
      <c r="HM174" s="1456"/>
      <c r="HN174" s="1456"/>
      <c r="HO174" s="1456"/>
      <c r="HP174" s="1456"/>
      <c r="HQ174" s="1456"/>
      <c r="HR174" s="1456"/>
      <c r="HS174" s="1456"/>
      <c r="HT174" s="1456"/>
      <c r="HU174" s="1456"/>
      <c r="HV174" s="1456"/>
      <c r="HW174" s="1456"/>
      <c r="HX174" s="1456"/>
      <c r="HY174" s="1456"/>
      <c r="HZ174" s="1456"/>
      <c r="IA174" s="1456"/>
      <c r="IB174" s="1456"/>
      <c r="IC174" s="1456"/>
      <c r="ID174" s="1456"/>
      <c r="IE174" s="1456"/>
      <c r="IF174" s="1456"/>
      <c r="IG174" s="1456"/>
      <c r="IH174" s="1456"/>
      <c r="II174" s="1456"/>
      <c r="IJ174" s="1456"/>
      <c r="IK174" s="1456"/>
      <c r="IL174" s="1456"/>
      <c r="IM174" s="1456"/>
      <c r="IN174" s="1456"/>
      <c r="IO174" s="1456"/>
      <c r="IP174" s="1456"/>
      <c r="IQ174" s="1456"/>
      <c r="IR174" s="1456"/>
      <c r="IS174" s="1456"/>
      <c r="IT174" s="1456"/>
      <c r="IU174" s="1456"/>
      <c r="IV174" s="1456"/>
    </row>
    <row r="175" spans="1:256" s="1686" customFormat="1" ht="13.5" customHeight="1">
      <c r="A175" s="1651">
        <v>26</v>
      </c>
      <c r="B175" s="1532" t="s">
        <v>237</v>
      </c>
      <c r="C175" s="1532">
        <v>175111101</v>
      </c>
      <c r="D175" s="1532" t="s">
        <v>3239</v>
      </c>
      <c r="E175" s="1532" t="s">
        <v>296</v>
      </c>
      <c r="F175" s="2419">
        <f>SUM(F177:F188)</f>
        <v>64.61</v>
      </c>
      <c r="G175" s="62"/>
      <c r="H175" s="1369">
        <f>F175*G175</f>
        <v>0</v>
      </c>
      <c r="I175" s="1644" t="s">
        <v>102</v>
      </c>
      <c r="J175" s="4429"/>
      <c r="K175" s="2144"/>
      <c r="L175" s="3559"/>
      <c r="M175" s="1224"/>
      <c r="N175" s="2657"/>
      <c r="O175" s="2657"/>
      <c r="P175" s="1456"/>
      <c r="Q175" s="1493"/>
      <c r="R175" s="2656"/>
      <c r="S175" s="2656"/>
      <c r="T175" s="2656"/>
    </row>
    <row r="176" spans="1:256" s="1493" customFormat="1" ht="13.5" customHeight="1">
      <c r="A176" s="2722"/>
      <c r="B176" s="1453"/>
      <c r="C176" s="1453"/>
      <c r="D176" s="2731" t="s">
        <v>3734</v>
      </c>
      <c r="E176" s="1453"/>
      <c r="F176" s="2732"/>
      <c r="G176" s="5846"/>
      <c r="H176" s="2723"/>
      <c r="I176" s="3371"/>
      <c r="J176" s="4430"/>
      <c r="K176" s="4172"/>
      <c r="L176" s="1456"/>
      <c r="M176" s="1456"/>
      <c r="N176" s="1456"/>
      <c r="O176" s="1456"/>
      <c r="P176" s="1456"/>
      <c r="Q176" s="1456"/>
      <c r="R176" s="1456"/>
      <c r="S176" s="1456"/>
      <c r="T176" s="1456"/>
      <c r="U176" s="1456"/>
      <c r="V176" s="1456"/>
      <c r="W176" s="1456"/>
      <c r="X176" s="1456"/>
      <c r="Y176" s="1456"/>
      <c r="Z176" s="1456"/>
      <c r="AA176" s="1456"/>
      <c r="AB176" s="1456"/>
      <c r="AC176" s="1456"/>
      <c r="AD176" s="1456"/>
      <c r="AE176" s="1456"/>
      <c r="AF176" s="1456"/>
      <c r="AG176" s="1456"/>
      <c r="AH176" s="1456"/>
      <c r="AI176" s="1456"/>
      <c r="AJ176" s="1456"/>
      <c r="AK176" s="1456"/>
      <c r="AL176" s="1456"/>
      <c r="AM176" s="1456"/>
      <c r="AN176" s="1456"/>
      <c r="AO176" s="1456"/>
      <c r="AP176" s="1456"/>
      <c r="AQ176" s="1456"/>
      <c r="AR176" s="1456"/>
      <c r="AS176" s="1456"/>
      <c r="AT176" s="1456"/>
      <c r="AU176" s="1456"/>
      <c r="AV176" s="1456"/>
      <c r="AW176" s="1456"/>
      <c r="AX176" s="1456"/>
      <c r="AY176" s="1456"/>
      <c r="AZ176" s="1456"/>
      <c r="BA176" s="1456"/>
      <c r="BB176" s="1456"/>
      <c r="BC176" s="1456"/>
      <c r="BD176" s="1456"/>
      <c r="BE176" s="1456"/>
      <c r="BF176" s="1456"/>
      <c r="BG176" s="1456"/>
      <c r="BH176" s="1456"/>
      <c r="BI176" s="1456"/>
      <c r="BJ176" s="1456"/>
      <c r="BK176" s="1456"/>
      <c r="BL176" s="1456"/>
      <c r="BM176" s="1456"/>
      <c r="BN176" s="1456"/>
      <c r="BO176" s="1456"/>
      <c r="BP176" s="1456"/>
      <c r="BQ176" s="1456"/>
      <c r="BR176" s="1456"/>
      <c r="BS176" s="1456"/>
      <c r="BT176" s="1456"/>
      <c r="BU176" s="1456"/>
      <c r="BV176" s="1456"/>
      <c r="BW176" s="1456"/>
      <c r="BX176" s="1456"/>
      <c r="BY176" s="1456"/>
      <c r="BZ176" s="1456"/>
      <c r="CA176" s="1456"/>
      <c r="CB176" s="1456"/>
      <c r="CC176" s="1456"/>
      <c r="CD176" s="1456"/>
      <c r="CE176" s="1456"/>
      <c r="CF176" s="1456"/>
      <c r="CG176" s="1456"/>
      <c r="CH176" s="1456"/>
      <c r="CI176" s="1456"/>
      <c r="CJ176" s="1456"/>
      <c r="CK176" s="1456"/>
      <c r="CL176" s="1456"/>
      <c r="CM176" s="1456"/>
      <c r="CN176" s="1456"/>
      <c r="CO176" s="1456"/>
      <c r="CP176" s="1456"/>
      <c r="CQ176" s="1456"/>
      <c r="CR176" s="1456"/>
      <c r="CS176" s="1456"/>
      <c r="CT176" s="1456"/>
      <c r="CU176" s="1456"/>
      <c r="CV176" s="1456"/>
      <c r="CW176" s="1456"/>
      <c r="CX176" s="1456"/>
      <c r="CY176" s="1456"/>
      <c r="CZ176" s="1456"/>
      <c r="DA176" s="1456"/>
      <c r="DB176" s="1456"/>
      <c r="DC176" s="1456"/>
      <c r="DD176" s="1456"/>
      <c r="DE176" s="1456"/>
      <c r="DF176" s="1456"/>
      <c r="DG176" s="1456"/>
      <c r="DH176" s="1456"/>
      <c r="DI176" s="1456"/>
      <c r="DJ176" s="1456"/>
      <c r="DK176" s="1456"/>
      <c r="DL176" s="1456"/>
      <c r="DM176" s="1456"/>
      <c r="DN176" s="1456"/>
      <c r="DO176" s="1456"/>
      <c r="DP176" s="1456"/>
      <c r="DQ176" s="1456"/>
      <c r="DR176" s="1456"/>
      <c r="DS176" s="1456"/>
      <c r="DT176" s="1456"/>
      <c r="DU176" s="1456"/>
      <c r="DV176" s="1456"/>
      <c r="DW176" s="1456"/>
      <c r="DX176" s="1456"/>
      <c r="DY176" s="1456"/>
      <c r="DZ176" s="1456"/>
      <c r="EA176" s="1456"/>
      <c r="EB176" s="1456"/>
      <c r="EC176" s="1456"/>
      <c r="ED176" s="1456"/>
      <c r="EE176" s="1456"/>
      <c r="EF176" s="1456"/>
      <c r="EG176" s="1456"/>
      <c r="EH176" s="1456"/>
      <c r="EI176" s="1456"/>
      <c r="EJ176" s="1456"/>
      <c r="EK176" s="1456"/>
      <c r="EL176" s="1456"/>
      <c r="EM176" s="1456"/>
      <c r="EN176" s="1456"/>
      <c r="EO176" s="1456"/>
      <c r="EP176" s="1456"/>
      <c r="EQ176" s="1456"/>
      <c r="ER176" s="1456"/>
      <c r="ES176" s="1456"/>
      <c r="ET176" s="1456"/>
      <c r="EU176" s="1456"/>
      <c r="EV176" s="1456"/>
      <c r="EW176" s="1456"/>
      <c r="EX176" s="1456"/>
      <c r="EY176" s="1456"/>
      <c r="EZ176" s="1456"/>
      <c r="FA176" s="1456"/>
      <c r="FB176" s="1456"/>
      <c r="FC176" s="1456"/>
      <c r="FD176" s="1456"/>
      <c r="FE176" s="1456"/>
      <c r="FF176" s="1456"/>
      <c r="FG176" s="1456"/>
      <c r="FH176" s="1456"/>
      <c r="FI176" s="1456"/>
      <c r="FJ176" s="1456"/>
      <c r="FK176" s="1456"/>
      <c r="FL176" s="1456"/>
      <c r="FM176" s="1456"/>
      <c r="FN176" s="1456"/>
      <c r="FO176" s="1456"/>
      <c r="FP176" s="1456"/>
      <c r="FQ176" s="1456"/>
      <c r="FR176" s="1456"/>
      <c r="FS176" s="1456"/>
      <c r="FT176" s="1456"/>
      <c r="FU176" s="1456"/>
      <c r="FV176" s="1456"/>
      <c r="FW176" s="1456"/>
      <c r="FX176" s="1456"/>
      <c r="FY176" s="1456"/>
      <c r="FZ176" s="1456"/>
      <c r="GA176" s="1456"/>
      <c r="GB176" s="1456"/>
      <c r="GC176" s="1456"/>
      <c r="GD176" s="1456"/>
      <c r="GE176" s="1456"/>
      <c r="GF176" s="1456"/>
      <c r="GG176" s="1456"/>
      <c r="GH176" s="1456"/>
      <c r="GI176" s="1456"/>
      <c r="GJ176" s="1456"/>
      <c r="GK176" s="1456"/>
      <c r="GL176" s="1456"/>
      <c r="GM176" s="1456"/>
      <c r="GN176" s="1456"/>
      <c r="GO176" s="1456"/>
      <c r="GP176" s="1456"/>
      <c r="GQ176" s="1456"/>
      <c r="GR176" s="1456"/>
      <c r="GS176" s="1456"/>
      <c r="GT176" s="1456"/>
      <c r="GU176" s="1456"/>
      <c r="GV176" s="1456"/>
      <c r="GW176" s="1456"/>
      <c r="GX176" s="1456"/>
      <c r="GY176" s="1456"/>
      <c r="GZ176" s="1456"/>
      <c r="HA176" s="1456"/>
      <c r="HB176" s="1456"/>
      <c r="HC176" s="1456"/>
      <c r="HD176" s="1456"/>
      <c r="HE176" s="1456"/>
      <c r="HF176" s="1456"/>
      <c r="HG176" s="1456"/>
      <c r="HH176" s="1456"/>
      <c r="HI176" s="1456"/>
      <c r="HJ176" s="1456"/>
      <c r="HK176" s="1456"/>
      <c r="HL176" s="1456"/>
      <c r="HM176" s="1456"/>
      <c r="HN176" s="1456"/>
      <c r="HO176" s="1456"/>
      <c r="HP176" s="1456"/>
      <c r="HQ176" s="1456"/>
      <c r="HR176" s="1456"/>
      <c r="HS176" s="1456"/>
      <c r="HT176" s="1456"/>
      <c r="HU176" s="1456"/>
      <c r="HV176" s="1456"/>
      <c r="HW176" s="1456"/>
      <c r="HX176" s="1456"/>
      <c r="HY176" s="1456"/>
      <c r="HZ176" s="1456"/>
      <c r="IA176" s="1456"/>
      <c r="IB176" s="1456"/>
      <c r="IC176" s="1456"/>
      <c r="ID176" s="1456"/>
      <c r="IE176" s="1456"/>
      <c r="IF176" s="1456"/>
      <c r="IG176" s="1456"/>
      <c r="IH176" s="1456"/>
      <c r="II176" s="1456"/>
      <c r="IJ176" s="1456"/>
      <c r="IK176" s="1456"/>
      <c r="IL176" s="1456"/>
      <c r="IM176" s="1456"/>
      <c r="IN176" s="1456"/>
      <c r="IO176" s="1456"/>
      <c r="IP176" s="1456"/>
      <c r="IQ176" s="1456"/>
      <c r="IR176" s="1456"/>
      <c r="IS176" s="1456"/>
      <c r="IT176" s="1456"/>
      <c r="IU176" s="1456"/>
      <c r="IV176" s="1456"/>
    </row>
    <row r="177" spans="1:256" s="1493" customFormat="1" ht="27.25" customHeight="1">
      <c r="A177" s="2722"/>
      <c r="B177" s="1453"/>
      <c r="C177" s="1453"/>
      <c r="D177" s="2731" t="s">
        <v>3745</v>
      </c>
      <c r="E177" s="1453"/>
      <c r="F177" s="2732">
        <f>(26.8*1)*0.25</f>
        <v>6.7</v>
      </c>
      <c r="G177" s="5846"/>
      <c r="H177" s="2723"/>
      <c r="I177" s="3371"/>
      <c r="J177" s="4430"/>
      <c r="K177" s="4172"/>
      <c r="L177" s="1456"/>
      <c r="M177" s="1456"/>
      <c r="N177" s="1456"/>
      <c r="O177" s="1456"/>
      <c r="P177" s="1456"/>
      <c r="Q177" s="1456"/>
      <c r="R177" s="1456"/>
      <c r="S177" s="1456"/>
      <c r="T177" s="1456"/>
      <c r="U177" s="1456"/>
      <c r="V177" s="1456"/>
      <c r="W177" s="1456"/>
      <c r="X177" s="1456"/>
      <c r="Y177" s="1456"/>
      <c r="Z177" s="1456"/>
      <c r="AA177" s="1456"/>
      <c r="AB177" s="1456"/>
      <c r="AC177" s="1456"/>
      <c r="AD177" s="1456"/>
      <c r="AE177" s="1456"/>
      <c r="AF177" s="1456"/>
      <c r="AG177" s="1456"/>
      <c r="AH177" s="1456"/>
      <c r="AI177" s="1456"/>
      <c r="AJ177" s="1456"/>
      <c r="AK177" s="1456"/>
      <c r="AL177" s="1456"/>
      <c r="AM177" s="1456"/>
      <c r="AN177" s="1456"/>
      <c r="AO177" s="1456"/>
      <c r="AP177" s="1456"/>
      <c r="AQ177" s="1456"/>
      <c r="AR177" s="1456"/>
      <c r="AS177" s="1456"/>
      <c r="AT177" s="1456"/>
      <c r="AU177" s="1456"/>
      <c r="AV177" s="1456"/>
      <c r="AW177" s="1456"/>
      <c r="AX177" s="1456"/>
      <c r="AY177" s="1456"/>
      <c r="AZ177" s="1456"/>
      <c r="BA177" s="1456"/>
      <c r="BB177" s="1456"/>
      <c r="BC177" s="1456"/>
      <c r="BD177" s="1456"/>
      <c r="BE177" s="1456"/>
      <c r="BF177" s="1456"/>
      <c r="BG177" s="1456"/>
      <c r="BH177" s="1456"/>
      <c r="BI177" s="1456"/>
      <c r="BJ177" s="1456"/>
      <c r="BK177" s="1456"/>
      <c r="BL177" s="1456"/>
      <c r="BM177" s="1456"/>
      <c r="BN177" s="1456"/>
      <c r="BO177" s="1456"/>
      <c r="BP177" s="1456"/>
      <c r="BQ177" s="1456"/>
      <c r="BR177" s="1456"/>
      <c r="BS177" s="1456"/>
      <c r="BT177" s="1456"/>
      <c r="BU177" s="1456"/>
      <c r="BV177" s="1456"/>
      <c r="BW177" s="1456"/>
      <c r="BX177" s="1456"/>
      <c r="BY177" s="1456"/>
      <c r="BZ177" s="1456"/>
      <c r="CA177" s="1456"/>
      <c r="CB177" s="1456"/>
      <c r="CC177" s="1456"/>
      <c r="CD177" s="1456"/>
      <c r="CE177" s="1456"/>
      <c r="CF177" s="1456"/>
      <c r="CG177" s="1456"/>
      <c r="CH177" s="1456"/>
      <c r="CI177" s="1456"/>
      <c r="CJ177" s="1456"/>
      <c r="CK177" s="1456"/>
      <c r="CL177" s="1456"/>
      <c r="CM177" s="1456"/>
      <c r="CN177" s="1456"/>
      <c r="CO177" s="1456"/>
      <c r="CP177" s="1456"/>
      <c r="CQ177" s="1456"/>
      <c r="CR177" s="1456"/>
      <c r="CS177" s="1456"/>
      <c r="CT177" s="1456"/>
      <c r="CU177" s="1456"/>
      <c r="CV177" s="1456"/>
      <c r="CW177" s="1456"/>
      <c r="CX177" s="1456"/>
      <c r="CY177" s="1456"/>
      <c r="CZ177" s="1456"/>
      <c r="DA177" s="1456"/>
      <c r="DB177" s="1456"/>
      <c r="DC177" s="1456"/>
      <c r="DD177" s="1456"/>
      <c r="DE177" s="1456"/>
      <c r="DF177" s="1456"/>
      <c r="DG177" s="1456"/>
      <c r="DH177" s="1456"/>
      <c r="DI177" s="1456"/>
      <c r="DJ177" s="1456"/>
      <c r="DK177" s="1456"/>
      <c r="DL177" s="1456"/>
      <c r="DM177" s="1456"/>
      <c r="DN177" s="1456"/>
      <c r="DO177" s="1456"/>
      <c r="DP177" s="1456"/>
      <c r="DQ177" s="1456"/>
      <c r="DR177" s="1456"/>
      <c r="DS177" s="1456"/>
      <c r="DT177" s="1456"/>
      <c r="DU177" s="1456"/>
      <c r="DV177" s="1456"/>
      <c r="DW177" s="1456"/>
      <c r="DX177" s="1456"/>
      <c r="DY177" s="1456"/>
      <c r="DZ177" s="1456"/>
      <c r="EA177" s="1456"/>
      <c r="EB177" s="1456"/>
      <c r="EC177" s="1456"/>
      <c r="ED177" s="1456"/>
      <c r="EE177" s="1456"/>
      <c r="EF177" s="1456"/>
      <c r="EG177" s="1456"/>
      <c r="EH177" s="1456"/>
      <c r="EI177" s="1456"/>
      <c r="EJ177" s="1456"/>
      <c r="EK177" s="1456"/>
      <c r="EL177" s="1456"/>
      <c r="EM177" s="1456"/>
      <c r="EN177" s="1456"/>
      <c r="EO177" s="1456"/>
      <c r="EP177" s="1456"/>
      <c r="EQ177" s="1456"/>
      <c r="ER177" s="1456"/>
      <c r="ES177" s="1456"/>
      <c r="ET177" s="1456"/>
      <c r="EU177" s="1456"/>
      <c r="EV177" s="1456"/>
      <c r="EW177" s="1456"/>
      <c r="EX177" s="1456"/>
      <c r="EY177" s="1456"/>
      <c r="EZ177" s="1456"/>
      <c r="FA177" s="1456"/>
      <c r="FB177" s="1456"/>
      <c r="FC177" s="1456"/>
      <c r="FD177" s="1456"/>
      <c r="FE177" s="1456"/>
      <c r="FF177" s="1456"/>
      <c r="FG177" s="1456"/>
      <c r="FH177" s="1456"/>
      <c r="FI177" s="1456"/>
      <c r="FJ177" s="1456"/>
      <c r="FK177" s="1456"/>
      <c r="FL177" s="1456"/>
      <c r="FM177" s="1456"/>
      <c r="FN177" s="1456"/>
      <c r="FO177" s="1456"/>
      <c r="FP177" s="1456"/>
      <c r="FQ177" s="1456"/>
      <c r="FR177" s="1456"/>
      <c r="FS177" s="1456"/>
      <c r="FT177" s="1456"/>
      <c r="FU177" s="1456"/>
      <c r="FV177" s="1456"/>
      <c r="FW177" s="1456"/>
      <c r="FX177" s="1456"/>
      <c r="FY177" s="1456"/>
      <c r="FZ177" s="1456"/>
      <c r="GA177" s="1456"/>
      <c r="GB177" s="1456"/>
      <c r="GC177" s="1456"/>
      <c r="GD177" s="1456"/>
      <c r="GE177" s="1456"/>
      <c r="GF177" s="1456"/>
      <c r="GG177" s="1456"/>
      <c r="GH177" s="1456"/>
      <c r="GI177" s="1456"/>
      <c r="GJ177" s="1456"/>
      <c r="GK177" s="1456"/>
      <c r="GL177" s="1456"/>
      <c r="GM177" s="1456"/>
      <c r="GN177" s="1456"/>
      <c r="GO177" s="1456"/>
      <c r="GP177" s="1456"/>
      <c r="GQ177" s="1456"/>
      <c r="GR177" s="1456"/>
      <c r="GS177" s="1456"/>
      <c r="GT177" s="1456"/>
      <c r="GU177" s="1456"/>
      <c r="GV177" s="1456"/>
      <c r="GW177" s="1456"/>
      <c r="GX177" s="1456"/>
      <c r="GY177" s="1456"/>
      <c r="GZ177" s="1456"/>
      <c r="HA177" s="1456"/>
      <c r="HB177" s="1456"/>
      <c r="HC177" s="1456"/>
      <c r="HD177" s="1456"/>
      <c r="HE177" s="1456"/>
      <c r="HF177" s="1456"/>
      <c r="HG177" s="1456"/>
      <c r="HH177" s="1456"/>
      <c r="HI177" s="1456"/>
      <c r="HJ177" s="1456"/>
      <c r="HK177" s="1456"/>
      <c r="HL177" s="1456"/>
      <c r="HM177" s="1456"/>
      <c r="HN177" s="1456"/>
      <c r="HO177" s="1456"/>
      <c r="HP177" s="1456"/>
      <c r="HQ177" s="1456"/>
      <c r="HR177" s="1456"/>
      <c r="HS177" s="1456"/>
      <c r="HT177" s="1456"/>
      <c r="HU177" s="1456"/>
      <c r="HV177" s="1456"/>
      <c r="HW177" s="1456"/>
      <c r="HX177" s="1456"/>
      <c r="HY177" s="1456"/>
      <c r="HZ177" s="1456"/>
      <c r="IA177" s="1456"/>
      <c r="IB177" s="1456"/>
      <c r="IC177" s="1456"/>
      <c r="ID177" s="1456"/>
      <c r="IE177" s="1456"/>
      <c r="IF177" s="1456"/>
      <c r="IG177" s="1456"/>
      <c r="IH177" s="1456"/>
      <c r="II177" s="1456"/>
      <c r="IJ177" s="1456"/>
      <c r="IK177" s="1456"/>
      <c r="IL177" s="1456"/>
      <c r="IM177" s="1456"/>
      <c r="IN177" s="1456"/>
      <c r="IO177" s="1456"/>
      <c r="IP177" s="1456"/>
      <c r="IQ177" s="1456"/>
      <c r="IR177" s="1456"/>
      <c r="IS177" s="1456"/>
      <c r="IT177" s="1456"/>
      <c r="IU177" s="1456"/>
      <c r="IV177" s="1456"/>
    </row>
    <row r="178" spans="1:256" s="1493" customFormat="1" ht="27.25" customHeight="1">
      <c r="A178" s="2722"/>
      <c r="B178" s="1453"/>
      <c r="C178" s="1453"/>
      <c r="D178" s="2731" t="s">
        <v>3744</v>
      </c>
      <c r="E178" s="1453"/>
      <c r="F178" s="2732">
        <f>(3.9*1)*0.25</f>
        <v>0.97499999999999998</v>
      </c>
      <c r="G178" s="5846"/>
      <c r="H178" s="2723"/>
      <c r="I178" s="3371"/>
      <c r="J178" s="4430"/>
      <c r="K178" s="4172"/>
      <c r="L178" s="1456"/>
      <c r="M178" s="1456"/>
      <c r="N178" s="1456"/>
      <c r="O178" s="1456"/>
      <c r="P178" s="1456"/>
      <c r="Q178" s="1456"/>
      <c r="R178" s="1456"/>
      <c r="S178" s="1456"/>
      <c r="T178" s="1456"/>
      <c r="U178" s="1456"/>
      <c r="V178" s="1456"/>
      <c r="W178" s="1456"/>
      <c r="X178" s="1456"/>
      <c r="Y178" s="1456"/>
      <c r="Z178" s="1456"/>
      <c r="AA178" s="1456"/>
      <c r="AB178" s="1456"/>
      <c r="AC178" s="1456"/>
      <c r="AD178" s="1456"/>
      <c r="AE178" s="1456"/>
      <c r="AF178" s="1456"/>
      <c r="AG178" s="1456"/>
      <c r="AH178" s="1456"/>
      <c r="AI178" s="1456"/>
      <c r="AJ178" s="1456"/>
      <c r="AK178" s="1456"/>
      <c r="AL178" s="1456"/>
      <c r="AM178" s="1456"/>
      <c r="AN178" s="1456"/>
      <c r="AO178" s="1456"/>
      <c r="AP178" s="1456"/>
      <c r="AQ178" s="1456"/>
      <c r="AR178" s="1456"/>
      <c r="AS178" s="1456"/>
      <c r="AT178" s="1456"/>
      <c r="AU178" s="1456"/>
      <c r="AV178" s="1456"/>
      <c r="AW178" s="1456"/>
      <c r="AX178" s="1456"/>
      <c r="AY178" s="1456"/>
      <c r="AZ178" s="1456"/>
      <c r="BA178" s="1456"/>
      <c r="BB178" s="1456"/>
      <c r="BC178" s="1456"/>
      <c r="BD178" s="1456"/>
      <c r="BE178" s="1456"/>
      <c r="BF178" s="1456"/>
      <c r="BG178" s="1456"/>
      <c r="BH178" s="1456"/>
      <c r="BI178" s="1456"/>
      <c r="BJ178" s="1456"/>
      <c r="BK178" s="1456"/>
      <c r="BL178" s="1456"/>
      <c r="BM178" s="1456"/>
      <c r="BN178" s="1456"/>
      <c r="BO178" s="1456"/>
      <c r="BP178" s="1456"/>
      <c r="BQ178" s="1456"/>
      <c r="BR178" s="1456"/>
      <c r="BS178" s="1456"/>
      <c r="BT178" s="1456"/>
      <c r="BU178" s="1456"/>
      <c r="BV178" s="1456"/>
      <c r="BW178" s="1456"/>
      <c r="BX178" s="1456"/>
      <c r="BY178" s="1456"/>
      <c r="BZ178" s="1456"/>
      <c r="CA178" s="1456"/>
      <c r="CB178" s="1456"/>
      <c r="CC178" s="1456"/>
      <c r="CD178" s="1456"/>
      <c r="CE178" s="1456"/>
      <c r="CF178" s="1456"/>
      <c r="CG178" s="1456"/>
      <c r="CH178" s="1456"/>
      <c r="CI178" s="1456"/>
      <c r="CJ178" s="1456"/>
      <c r="CK178" s="1456"/>
      <c r="CL178" s="1456"/>
      <c r="CM178" s="1456"/>
      <c r="CN178" s="1456"/>
      <c r="CO178" s="1456"/>
      <c r="CP178" s="1456"/>
      <c r="CQ178" s="1456"/>
      <c r="CR178" s="1456"/>
      <c r="CS178" s="1456"/>
      <c r="CT178" s="1456"/>
      <c r="CU178" s="1456"/>
      <c r="CV178" s="1456"/>
      <c r="CW178" s="1456"/>
      <c r="CX178" s="1456"/>
      <c r="CY178" s="1456"/>
      <c r="CZ178" s="1456"/>
      <c r="DA178" s="1456"/>
      <c r="DB178" s="1456"/>
      <c r="DC178" s="1456"/>
      <c r="DD178" s="1456"/>
      <c r="DE178" s="1456"/>
      <c r="DF178" s="1456"/>
      <c r="DG178" s="1456"/>
      <c r="DH178" s="1456"/>
      <c r="DI178" s="1456"/>
      <c r="DJ178" s="1456"/>
      <c r="DK178" s="1456"/>
      <c r="DL178" s="1456"/>
      <c r="DM178" s="1456"/>
      <c r="DN178" s="1456"/>
      <c r="DO178" s="1456"/>
      <c r="DP178" s="1456"/>
      <c r="DQ178" s="1456"/>
      <c r="DR178" s="1456"/>
      <c r="DS178" s="1456"/>
      <c r="DT178" s="1456"/>
      <c r="DU178" s="1456"/>
      <c r="DV178" s="1456"/>
      <c r="DW178" s="1456"/>
      <c r="DX178" s="1456"/>
      <c r="DY178" s="1456"/>
      <c r="DZ178" s="1456"/>
      <c r="EA178" s="1456"/>
      <c r="EB178" s="1456"/>
      <c r="EC178" s="1456"/>
      <c r="ED178" s="1456"/>
      <c r="EE178" s="1456"/>
      <c r="EF178" s="1456"/>
      <c r="EG178" s="1456"/>
      <c r="EH178" s="1456"/>
      <c r="EI178" s="1456"/>
      <c r="EJ178" s="1456"/>
      <c r="EK178" s="1456"/>
      <c r="EL178" s="1456"/>
      <c r="EM178" s="1456"/>
      <c r="EN178" s="1456"/>
      <c r="EO178" s="1456"/>
      <c r="EP178" s="1456"/>
      <c r="EQ178" s="1456"/>
      <c r="ER178" s="1456"/>
      <c r="ES178" s="1456"/>
      <c r="ET178" s="1456"/>
      <c r="EU178" s="1456"/>
      <c r="EV178" s="1456"/>
      <c r="EW178" s="1456"/>
      <c r="EX178" s="1456"/>
      <c r="EY178" s="1456"/>
      <c r="EZ178" s="1456"/>
      <c r="FA178" s="1456"/>
      <c r="FB178" s="1456"/>
      <c r="FC178" s="1456"/>
      <c r="FD178" s="1456"/>
      <c r="FE178" s="1456"/>
      <c r="FF178" s="1456"/>
      <c r="FG178" s="1456"/>
      <c r="FH178" s="1456"/>
      <c r="FI178" s="1456"/>
      <c r="FJ178" s="1456"/>
      <c r="FK178" s="1456"/>
      <c r="FL178" s="1456"/>
      <c r="FM178" s="1456"/>
      <c r="FN178" s="1456"/>
      <c r="FO178" s="1456"/>
      <c r="FP178" s="1456"/>
      <c r="FQ178" s="1456"/>
      <c r="FR178" s="1456"/>
      <c r="FS178" s="1456"/>
      <c r="FT178" s="1456"/>
      <c r="FU178" s="1456"/>
      <c r="FV178" s="1456"/>
      <c r="FW178" s="1456"/>
      <c r="FX178" s="1456"/>
      <c r="FY178" s="1456"/>
      <c r="FZ178" s="1456"/>
      <c r="GA178" s="1456"/>
      <c r="GB178" s="1456"/>
      <c r="GC178" s="1456"/>
      <c r="GD178" s="1456"/>
      <c r="GE178" s="1456"/>
      <c r="GF178" s="1456"/>
      <c r="GG178" s="1456"/>
      <c r="GH178" s="1456"/>
      <c r="GI178" s="1456"/>
      <c r="GJ178" s="1456"/>
      <c r="GK178" s="1456"/>
      <c r="GL178" s="1456"/>
      <c r="GM178" s="1456"/>
      <c r="GN178" s="1456"/>
      <c r="GO178" s="1456"/>
      <c r="GP178" s="1456"/>
      <c r="GQ178" s="1456"/>
      <c r="GR178" s="1456"/>
      <c r="GS178" s="1456"/>
      <c r="GT178" s="1456"/>
      <c r="GU178" s="1456"/>
      <c r="GV178" s="1456"/>
      <c r="GW178" s="1456"/>
      <c r="GX178" s="1456"/>
      <c r="GY178" s="1456"/>
      <c r="GZ178" s="1456"/>
      <c r="HA178" s="1456"/>
      <c r="HB178" s="1456"/>
      <c r="HC178" s="1456"/>
      <c r="HD178" s="1456"/>
      <c r="HE178" s="1456"/>
      <c r="HF178" s="1456"/>
      <c r="HG178" s="1456"/>
      <c r="HH178" s="1456"/>
      <c r="HI178" s="1456"/>
      <c r="HJ178" s="1456"/>
      <c r="HK178" s="1456"/>
      <c r="HL178" s="1456"/>
      <c r="HM178" s="1456"/>
      <c r="HN178" s="1456"/>
      <c r="HO178" s="1456"/>
      <c r="HP178" s="1456"/>
      <c r="HQ178" s="1456"/>
      <c r="HR178" s="1456"/>
      <c r="HS178" s="1456"/>
      <c r="HT178" s="1456"/>
      <c r="HU178" s="1456"/>
      <c r="HV178" s="1456"/>
      <c r="HW178" s="1456"/>
      <c r="HX178" s="1456"/>
      <c r="HY178" s="1456"/>
      <c r="HZ178" s="1456"/>
      <c r="IA178" s="1456"/>
      <c r="IB178" s="1456"/>
      <c r="IC178" s="1456"/>
      <c r="ID178" s="1456"/>
      <c r="IE178" s="1456"/>
      <c r="IF178" s="1456"/>
      <c r="IG178" s="1456"/>
      <c r="IH178" s="1456"/>
      <c r="II178" s="1456"/>
      <c r="IJ178" s="1456"/>
      <c r="IK178" s="1456"/>
      <c r="IL178" s="1456"/>
      <c r="IM178" s="1456"/>
      <c r="IN178" s="1456"/>
      <c r="IO178" s="1456"/>
      <c r="IP178" s="1456"/>
      <c r="IQ178" s="1456"/>
      <c r="IR178" s="1456"/>
      <c r="IS178" s="1456"/>
      <c r="IT178" s="1456"/>
      <c r="IU178" s="1456"/>
      <c r="IV178" s="1456"/>
    </row>
    <row r="179" spans="1:256" s="1493" customFormat="1" ht="27.25" customHeight="1">
      <c r="A179" s="2722"/>
      <c r="B179" s="1453"/>
      <c r="C179" s="1453"/>
      <c r="D179" s="2731" t="s">
        <v>3743</v>
      </c>
      <c r="E179" s="1453"/>
      <c r="F179" s="2732">
        <f>(82.4*1)*0.25</f>
        <v>20.6</v>
      </c>
      <c r="G179" s="5846"/>
      <c r="H179" s="2723"/>
      <c r="I179" s="3371"/>
      <c r="J179" s="4430"/>
      <c r="K179" s="4172"/>
      <c r="L179" s="1456"/>
      <c r="M179" s="1456"/>
      <c r="N179" s="1456"/>
      <c r="O179" s="1456"/>
      <c r="P179" s="1456"/>
      <c r="Q179" s="1456"/>
      <c r="R179" s="1456"/>
      <c r="S179" s="1456"/>
      <c r="T179" s="1456"/>
      <c r="U179" s="1456"/>
      <c r="V179" s="1456"/>
      <c r="W179" s="1456"/>
      <c r="X179" s="1456"/>
      <c r="Y179" s="1456"/>
      <c r="Z179" s="1456"/>
      <c r="AA179" s="1456"/>
      <c r="AB179" s="1456"/>
      <c r="AC179" s="1456"/>
      <c r="AD179" s="1456"/>
      <c r="AE179" s="1456"/>
      <c r="AF179" s="1456"/>
      <c r="AG179" s="1456"/>
      <c r="AH179" s="1456"/>
      <c r="AI179" s="1456"/>
      <c r="AJ179" s="1456"/>
      <c r="AK179" s="1456"/>
      <c r="AL179" s="1456"/>
      <c r="AM179" s="1456"/>
      <c r="AN179" s="1456"/>
      <c r="AO179" s="1456"/>
      <c r="AP179" s="1456"/>
      <c r="AQ179" s="1456"/>
      <c r="AR179" s="1456"/>
      <c r="AS179" s="1456"/>
      <c r="AT179" s="1456"/>
      <c r="AU179" s="1456"/>
      <c r="AV179" s="1456"/>
      <c r="AW179" s="1456"/>
      <c r="AX179" s="1456"/>
      <c r="AY179" s="1456"/>
      <c r="AZ179" s="1456"/>
      <c r="BA179" s="1456"/>
      <c r="BB179" s="1456"/>
      <c r="BC179" s="1456"/>
      <c r="BD179" s="1456"/>
      <c r="BE179" s="1456"/>
      <c r="BF179" s="1456"/>
      <c r="BG179" s="1456"/>
      <c r="BH179" s="1456"/>
      <c r="BI179" s="1456"/>
      <c r="BJ179" s="1456"/>
      <c r="BK179" s="1456"/>
      <c r="BL179" s="1456"/>
      <c r="BM179" s="1456"/>
      <c r="BN179" s="1456"/>
      <c r="BO179" s="1456"/>
      <c r="BP179" s="1456"/>
      <c r="BQ179" s="1456"/>
      <c r="BR179" s="1456"/>
      <c r="BS179" s="1456"/>
      <c r="BT179" s="1456"/>
      <c r="BU179" s="1456"/>
      <c r="BV179" s="1456"/>
      <c r="BW179" s="1456"/>
      <c r="BX179" s="1456"/>
      <c r="BY179" s="1456"/>
      <c r="BZ179" s="1456"/>
      <c r="CA179" s="1456"/>
      <c r="CB179" s="1456"/>
      <c r="CC179" s="1456"/>
      <c r="CD179" s="1456"/>
      <c r="CE179" s="1456"/>
      <c r="CF179" s="1456"/>
      <c r="CG179" s="1456"/>
      <c r="CH179" s="1456"/>
      <c r="CI179" s="1456"/>
      <c r="CJ179" s="1456"/>
      <c r="CK179" s="1456"/>
      <c r="CL179" s="1456"/>
      <c r="CM179" s="1456"/>
      <c r="CN179" s="1456"/>
      <c r="CO179" s="1456"/>
      <c r="CP179" s="1456"/>
      <c r="CQ179" s="1456"/>
      <c r="CR179" s="1456"/>
      <c r="CS179" s="1456"/>
      <c r="CT179" s="1456"/>
      <c r="CU179" s="1456"/>
      <c r="CV179" s="1456"/>
      <c r="CW179" s="1456"/>
      <c r="CX179" s="1456"/>
      <c r="CY179" s="1456"/>
      <c r="CZ179" s="1456"/>
      <c r="DA179" s="1456"/>
      <c r="DB179" s="1456"/>
      <c r="DC179" s="1456"/>
      <c r="DD179" s="1456"/>
      <c r="DE179" s="1456"/>
      <c r="DF179" s="1456"/>
      <c r="DG179" s="1456"/>
      <c r="DH179" s="1456"/>
      <c r="DI179" s="1456"/>
      <c r="DJ179" s="1456"/>
      <c r="DK179" s="1456"/>
      <c r="DL179" s="1456"/>
      <c r="DM179" s="1456"/>
      <c r="DN179" s="1456"/>
      <c r="DO179" s="1456"/>
      <c r="DP179" s="1456"/>
      <c r="DQ179" s="1456"/>
      <c r="DR179" s="1456"/>
      <c r="DS179" s="1456"/>
      <c r="DT179" s="1456"/>
      <c r="DU179" s="1456"/>
      <c r="DV179" s="1456"/>
      <c r="DW179" s="1456"/>
      <c r="DX179" s="1456"/>
      <c r="DY179" s="1456"/>
      <c r="DZ179" s="1456"/>
      <c r="EA179" s="1456"/>
      <c r="EB179" s="1456"/>
      <c r="EC179" s="1456"/>
      <c r="ED179" s="1456"/>
      <c r="EE179" s="1456"/>
      <c r="EF179" s="1456"/>
      <c r="EG179" s="1456"/>
      <c r="EH179" s="1456"/>
      <c r="EI179" s="1456"/>
      <c r="EJ179" s="1456"/>
      <c r="EK179" s="1456"/>
      <c r="EL179" s="1456"/>
      <c r="EM179" s="1456"/>
      <c r="EN179" s="1456"/>
      <c r="EO179" s="1456"/>
      <c r="EP179" s="1456"/>
      <c r="EQ179" s="1456"/>
      <c r="ER179" s="1456"/>
      <c r="ES179" s="1456"/>
      <c r="ET179" s="1456"/>
      <c r="EU179" s="1456"/>
      <c r="EV179" s="1456"/>
      <c r="EW179" s="1456"/>
      <c r="EX179" s="1456"/>
      <c r="EY179" s="1456"/>
      <c r="EZ179" s="1456"/>
      <c r="FA179" s="1456"/>
      <c r="FB179" s="1456"/>
      <c r="FC179" s="1456"/>
      <c r="FD179" s="1456"/>
      <c r="FE179" s="1456"/>
      <c r="FF179" s="1456"/>
      <c r="FG179" s="1456"/>
      <c r="FH179" s="1456"/>
      <c r="FI179" s="1456"/>
      <c r="FJ179" s="1456"/>
      <c r="FK179" s="1456"/>
      <c r="FL179" s="1456"/>
      <c r="FM179" s="1456"/>
      <c r="FN179" s="1456"/>
      <c r="FO179" s="1456"/>
      <c r="FP179" s="1456"/>
      <c r="FQ179" s="1456"/>
      <c r="FR179" s="1456"/>
      <c r="FS179" s="1456"/>
      <c r="FT179" s="1456"/>
      <c r="FU179" s="1456"/>
      <c r="FV179" s="1456"/>
      <c r="FW179" s="1456"/>
      <c r="FX179" s="1456"/>
      <c r="FY179" s="1456"/>
      <c r="FZ179" s="1456"/>
      <c r="GA179" s="1456"/>
      <c r="GB179" s="1456"/>
      <c r="GC179" s="1456"/>
      <c r="GD179" s="1456"/>
      <c r="GE179" s="1456"/>
      <c r="GF179" s="1456"/>
      <c r="GG179" s="1456"/>
      <c r="GH179" s="1456"/>
      <c r="GI179" s="1456"/>
      <c r="GJ179" s="1456"/>
      <c r="GK179" s="1456"/>
      <c r="GL179" s="1456"/>
      <c r="GM179" s="1456"/>
      <c r="GN179" s="1456"/>
      <c r="GO179" s="1456"/>
      <c r="GP179" s="1456"/>
      <c r="GQ179" s="1456"/>
      <c r="GR179" s="1456"/>
      <c r="GS179" s="1456"/>
      <c r="GT179" s="1456"/>
      <c r="GU179" s="1456"/>
      <c r="GV179" s="1456"/>
      <c r="GW179" s="1456"/>
      <c r="GX179" s="1456"/>
      <c r="GY179" s="1456"/>
      <c r="GZ179" s="1456"/>
      <c r="HA179" s="1456"/>
      <c r="HB179" s="1456"/>
      <c r="HC179" s="1456"/>
      <c r="HD179" s="1456"/>
      <c r="HE179" s="1456"/>
      <c r="HF179" s="1456"/>
      <c r="HG179" s="1456"/>
      <c r="HH179" s="1456"/>
      <c r="HI179" s="1456"/>
      <c r="HJ179" s="1456"/>
      <c r="HK179" s="1456"/>
      <c r="HL179" s="1456"/>
      <c r="HM179" s="1456"/>
      <c r="HN179" s="1456"/>
      <c r="HO179" s="1456"/>
      <c r="HP179" s="1456"/>
      <c r="HQ179" s="1456"/>
      <c r="HR179" s="1456"/>
      <c r="HS179" s="1456"/>
      <c r="HT179" s="1456"/>
      <c r="HU179" s="1456"/>
      <c r="HV179" s="1456"/>
      <c r="HW179" s="1456"/>
      <c r="HX179" s="1456"/>
      <c r="HY179" s="1456"/>
      <c r="HZ179" s="1456"/>
      <c r="IA179" s="1456"/>
      <c r="IB179" s="1456"/>
      <c r="IC179" s="1456"/>
      <c r="ID179" s="1456"/>
      <c r="IE179" s="1456"/>
      <c r="IF179" s="1456"/>
      <c r="IG179" s="1456"/>
      <c r="IH179" s="1456"/>
      <c r="II179" s="1456"/>
      <c r="IJ179" s="1456"/>
      <c r="IK179" s="1456"/>
      <c r="IL179" s="1456"/>
      <c r="IM179" s="1456"/>
      <c r="IN179" s="1456"/>
      <c r="IO179" s="1456"/>
      <c r="IP179" s="1456"/>
      <c r="IQ179" s="1456"/>
      <c r="IR179" s="1456"/>
      <c r="IS179" s="1456"/>
      <c r="IT179" s="1456"/>
      <c r="IU179" s="1456"/>
      <c r="IV179" s="1456"/>
    </row>
    <row r="180" spans="1:256" s="1493" customFormat="1" ht="27.25" customHeight="1">
      <c r="A180" s="2722"/>
      <c r="B180" s="1453"/>
      <c r="C180" s="1453"/>
      <c r="D180" s="2731" t="s">
        <v>3742</v>
      </c>
      <c r="E180" s="1453"/>
      <c r="F180" s="2732">
        <f>(3*1)*0.25</f>
        <v>0.75</v>
      </c>
      <c r="G180" s="5846"/>
      <c r="H180" s="2723"/>
      <c r="I180" s="3371"/>
      <c r="J180" s="4430"/>
      <c r="K180" s="4172"/>
      <c r="L180" s="1456"/>
      <c r="M180" s="1456"/>
      <c r="N180" s="1456"/>
      <c r="O180" s="1456"/>
      <c r="P180" s="1456"/>
      <c r="Q180" s="1456"/>
      <c r="R180" s="1456"/>
      <c r="S180" s="1456"/>
      <c r="T180" s="1456"/>
      <c r="U180" s="1456"/>
      <c r="V180" s="1456"/>
      <c r="W180" s="1456"/>
      <c r="X180" s="1456"/>
      <c r="Y180" s="1456"/>
      <c r="Z180" s="1456"/>
      <c r="AA180" s="1456"/>
      <c r="AB180" s="1456"/>
      <c r="AC180" s="1456"/>
      <c r="AD180" s="1456"/>
      <c r="AE180" s="1456"/>
      <c r="AF180" s="1456"/>
      <c r="AG180" s="1456"/>
      <c r="AH180" s="1456"/>
      <c r="AI180" s="1456"/>
      <c r="AJ180" s="1456"/>
      <c r="AK180" s="1456"/>
      <c r="AL180" s="1456"/>
      <c r="AM180" s="1456"/>
      <c r="AN180" s="1456"/>
      <c r="AO180" s="1456"/>
      <c r="AP180" s="1456"/>
      <c r="AQ180" s="1456"/>
      <c r="AR180" s="1456"/>
      <c r="AS180" s="1456"/>
      <c r="AT180" s="1456"/>
      <c r="AU180" s="1456"/>
      <c r="AV180" s="1456"/>
      <c r="AW180" s="1456"/>
      <c r="AX180" s="1456"/>
      <c r="AY180" s="1456"/>
      <c r="AZ180" s="1456"/>
      <c r="BA180" s="1456"/>
      <c r="BB180" s="1456"/>
      <c r="BC180" s="1456"/>
      <c r="BD180" s="1456"/>
      <c r="BE180" s="1456"/>
      <c r="BF180" s="1456"/>
      <c r="BG180" s="1456"/>
      <c r="BH180" s="1456"/>
      <c r="BI180" s="1456"/>
      <c r="BJ180" s="1456"/>
      <c r="BK180" s="1456"/>
      <c r="BL180" s="1456"/>
      <c r="BM180" s="1456"/>
      <c r="BN180" s="1456"/>
      <c r="BO180" s="1456"/>
      <c r="BP180" s="1456"/>
      <c r="BQ180" s="1456"/>
      <c r="BR180" s="1456"/>
      <c r="BS180" s="1456"/>
      <c r="BT180" s="1456"/>
      <c r="BU180" s="1456"/>
      <c r="BV180" s="1456"/>
      <c r="BW180" s="1456"/>
      <c r="BX180" s="1456"/>
      <c r="BY180" s="1456"/>
      <c r="BZ180" s="1456"/>
      <c r="CA180" s="1456"/>
      <c r="CB180" s="1456"/>
      <c r="CC180" s="1456"/>
      <c r="CD180" s="1456"/>
      <c r="CE180" s="1456"/>
      <c r="CF180" s="1456"/>
      <c r="CG180" s="1456"/>
      <c r="CH180" s="1456"/>
      <c r="CI180" s="1456"/>
      <c r="CJ180" s="1456"/>
      <c r="CK180" s="1456"/>
      <c r="CL180" s="1456"/>
      <c r="CM180" s="1456"/>
      <c r="CN180" s="1456"/>
      <c r="CO180" s="1456"/>
      <c r="CP180" s="1456"/>
      <c r="CQ180" s="1456"/>
      <c r="CR180" s="1456"/>
      <c r="CS180" s="1456"/>
      <c r="CT180" s="1456"/>
      <c r="CU180" s="1456"/>
      <c r="CV180" s="1456"/>
      <c r="CW180" s="1456"/>
      <c r="CX180" s="1456"/>
      <c r="CY180" s="1456"/>
      <c r="CZ180" s="1456"/>
      <c r="DA180" s="1456"/>
      <c r="DB180" s="1456"/>
      <c r="DC180" s="1456"/>
      <c r="DD180" s="1456"/>
      <c r="DE180" s="1456"/>
      <c r="DF180" s="1456"/>
      <c r="DG180" s="1456"/>
      <c r="DH180" s="1456"/>
      <c r="DI180" s="1456"/>
      <c r="DJ180" s="1456"/>
      <c r="DK180" s="1456"/>
      <c r="DL180" s="1456"/>
      <c r="DM180" s="1456"/>
      <c r="DN180" s="1456"/>
      <c r="DO180" s="1456"/>
      <c r="DP180" s="1456"/>
      <c r="DQ180" s="1456"/>
      <c r="DR180" s="1456"/>
      <c r="DS180" s="1456"/>
      <c r="DT180" s="1456"/>
      <c r="DU180" s="1456"/>
      <c r="DV180" s="1456"/>
      <c r="DW180" s="1456"/>
      <c r="DX180" s="1456"/>
      <c r="DY180" s="1456"/>
      <c r="DZ180" s="1456"/>
      <c r="EA180" s="1456"/>
      <c r="EB180" s="1456"/>
      <c r="EC180" s="1456"/>
      <c r="ED180" s="1456"/>
      <c r="EE180" s="1456"/>
      <c r="EF180" s="1456"/>
      <c r="EG180" s="1456"/>
      <c r="EH180" s="1456"/>
      <c r="EI180" s="1456"/>
      <c r="EJ180" s="1456"/>
      <c r="EK180" s="1456"/>
      <c r="EL180" s="1456"/>
      <c r="EM180" s="1456"/>
      <c r="EN180" s="1456"/>
      <c r="EO180" s="1456"/>
      <c r="EP180" s="1456"/>
      <c r="EQ180" s="1456"/>
      <c r="ER180" s="1456"/>
      <c r="ES180" s="1456"/>
      <c r="ET180" s="1456"/>
      <c r="EU180" s="1456"/>
      <c r="EV180" s="1456"/>
      <c r="EW180" s="1456"/>
      <c r="EX180" s="1456"/>
      <c r="EY180" s="1456"/>
      <c r="EZ180" s="1456"/>
      <c r="FA180" s="1456"/>
      <c r="FB180" s="1456"/>
      <c r="FC180" s="1456"/>
      <c r="FD180" s="1456"/>
      <c r="FE180" s="1456"/>
      <c r="FF180" s="1456"/>
      <c r="FG180" s="1456"/>
      <c r="FH180" s="1456"/>
      <c r="FI180" s="1456"/>
      <c r="FJ180" s="1456"/>
      <c r="FK180" s="1456"/>
      <c r="FL180" s="1456"/>
      <c r="FM180" s="1456"/>
      <c r="FN180" s="1456"/>
      <c r="FO180" s="1456"/>
      <c r="FP180" s="1456"/>
      <c r="FQ180" s="1456"/>
      <c r="FR180" s="1456"/>
      <c r="FS180" s="1456"/>
      <c r="FT180" s="1456"/>
      <c r="FU180" s="1456"/>
      <c r="FV180" s="1456"/>
      <c r="FW180" s="1456"/>
      <c r="FX180" s="1456"/>
      <c r="FY180" s="1456"/>
      <c r="FZ180" s="1456"/>
      <c r="GA180" s="1456"/>
      <c r="GB180" s="1456"/>
      <c r="GC180" s="1456"/>
      <c r="GD180" s="1456"/>
      <c r="GE180" s="1456"/>
      <c r="GF180" s="1456"/>
      <c r="GG180" s="1456"/>
      <c r="GH180" s="1456"/>
      <c r="GI180" s="1456"/>
      <c r="GJ180" s="1456"/>
      <c r="GK180" s="1456"/>
      <c r="GL180" s="1456"/>
      <c r="GM180" s="1456"/>
      <c r="GN180" s="1456"/>
      <c r="GO180" s="1456"/>
      <c r="GP180" s="1456"/>
      <c r="GQ180" s="1456"/>
      <c r="GR180" s="1456"/>
      <c r="GS180" s="1456"/>
      <c r="GT180" s="1456"/>
      <c r="GU180" s="1456"/>
      <c r="GV180" s="1456"/>
      <c r="GW180" s="1456"/>
      <c r="GX180" s="1456"/>
      <c r="GY180" s="1456"/>
      <c r="GZ180" s="1456"/>
      <c r="HA180" s="1456"/>
      <c r="HB180" s="1456"/>
      <c r="HC180" s="1456"/>
      <c r="HD180" s="1456"/>
      <c r="HE180" s="1456"/>
      <c r="HF180" s="1456"/>
      <c r="HG180" s="1456"/>
      <c r="HH180" s="1456"/>
      <c r="HI180" s="1456"/>
      <c r="HJ180" s="1456"/>
      <c r="HK180" s="1456"/>
      <c r="HL180" s="1456"/>
      <c r="HM180" s="1456"/>
      <c r="HN180" s="1456"/>
      <c r="HO180" s="1456"/>
      <c r="HP180" s="1456"/>
      <c r="HQ180" s="1456"/>
      <c r="HR180" s="1456"/>
      <c r="HS180" s="1456"/>
      <c r="HT180" s="1456"/>
      <c r="HU180" s="1456"/>
      <c r="HV180" s="1456"/>
      <c r="HW180" s="1456"/>
      <c r="HX180" s="1456"/>
      <c r="HY180" s="1456"/>
      <c r="HZ180" s="1456"/>
      <c r="IA180" s="1456"/>
      <c r="IB180" s="1456"/>
      <c r="IC180" s="1456"/>
      <c r="ID180" s="1456"/>
      <c r="IE180" s="1456"/>
      <c r="IF180" s="1456"/>
      <c r="IG180" s="1456"/>
      <c r="IH180" s="1456"/>
      <c r="II180" s="1456"/>
      <c r="IJ180" s="1456"/>
      <c r="IK180" s="1456"/>
      <c r="IL180" s="1456"/>
      <c r="IM180" s="1456"/>
      <c r="IN180" s="1456"/>
      <c r="IO180" s="1456"/>
      <c r="IP180" s="1456"/>
      <c r="IQ180" s="1456"/>
      <c r="IR180" s="1456"/>
      <c r="IS180" s="1456"/>
      <c r="IT180" s="1456"/>
      <c r="IU180" s="1456"/>
      <c r="IV180" s="1456"/>
    </row>
    <row r="181" spans="1:256" s="1493" customFormat="1" ht="27.25" customHeight="1">
      <c r="A181" s="2722"/>
      <c r="B181" s="1453"/>
      <c r="C181" s="1453"/>
      <c r="D181" s="2731" t="s">
        <v>3741</v>
      </c>
      <c r="E181" s="1453"/>
      <c r="F181" s="2732">
        <f>(67.1*1)*0.25</f>
        <v>16.774999999999999</v>
      </c>
      <c r="G181" s="5846"/>
      <c r="H181" s="2723"/>
      <c r="I181" s="3371"/>
      <c r="J181" s="4430"/>
      <c r="K181" s="4172"/>
      <c r="L181" s="1456"/>
      <c r="M181" s="1456"/>
      <c r="N181" s="1456"/>
      <c r="O181" s="1456"/>
      <c r="P181" s="1456"/>
      <c r="Q181" s="1456"/>
      <c r="R181" s="1456"/>
      <c r="S181" s="1456"/>
      <c r="T181" s="1456"/>
      <c r="U181" s="1456"/>
      <c r="V181" s="1456"/>
      <c r="W181" s="1456"/>
      <c r="X181" s="1456"/>
      <c r="Y181" s="1456"/>
      <c r="Z181" s="1456"/>
      <c r="AA181" s="1456"/>
      <c r="AB181" s="1456"/>
      <c r="AC181" s="1456"/>
      <c r="AD181" s="1456"/>
      <c r="AE181" s="1456"/>
      <c r="AF181" s="1456"/>
      <c r="AG181" s="1456"/>
      <c r="AH181" s="1456"/>
      <c r="AI181" s="1456"/>
      <c r="AJ181" s="1456"/>
      <c r="AK181" s="1456"/>
      <c r="AL181" s="1456"/>
      <c r="AM181" s="1456"/>
      <c r="AN181" s="1456"/>
      <c r="AO181" s="1456"/>
      <c r="AP181" s="1456"/>
      <c r="AQ181" s="1456"/>
      <c r="AR181" s="1456"/>
      <c r="AS181" s="1456"/>
      <c r="AT181" s="1456"/>
      <c r="AU181" s="1456"/>
      <c r="AV181" s="1456"/>
      <c r="AW181" s="1456"/>
      <c r="AX181" s="1456"/>
      <c r="AY181" s="1456"/>
      <c r="AZ181" s="1456"/>
      <c r="BA181" s="1456"/>
      <c r="BB181" s="1456"/>
      <c r="BC181" s="1456"/>
      <c r="BD181" s="1456"/>
      <c r="BE181" s="1456"/>
      <c r="BF181" s="1456"/>
      <c r="BG181" s="1456"/>
      <c r="BH181" s="1456"/>
      <c r="BI181" s="1456"/>
      <c r="BJ181" s="1456"/>
      <c r="BK181" s="1456"/>
      <c r="BL181" s="1456"/>
      <c r="BM181" s="1456"/>
      <c r="BN181" s="1456"/>
      <c r="BO181" s="1456"/>
      <c r="BP181" s="1456"/>
      <c r="BQ181" s="1456"/>
      <c r="BR181" s="1456"/>
      <c r="BS181" s="1456"/>
      <c r="BT181" s="1456"/>
      <c r="BU181" s="1456"/>
      <c r="BV181" s="1456"/>
      <c r="BW181" s="1456"/>
      <c r="BX181" s="1456"/>
      <c r="BY181" s="1456"/>
      <c r="BZ181" s="1456"/>
      <c r="CA181" s="1456"/>
      <c r="CB181" s="1456"/>
      <c r="CC181" s="1456"/>
      <c r="CD181" s="1456"/>
      <c r="CE181" s="1456"/>
      <c r="CF181" s="1456"/>
      <c r="CG181" s="1456"/>
      <c r="CH181" s="1456"/>
      <c r="CI181" s="1456"/>
      <c r="CJ181" s="1456"/>
      <c r="CK181" s="1456"/>
      <c r="CL181" s="1456"/>
      <c r="CM181" s="1456"/>
      <c r="CN181" s="1456"/>
      <c r="CO181" s="1456"/>
      <c r="CP181" s="1456"/>
      <c r="CQ181" s="1456"/>
      <c r="CR181" s="1456"/>
      <c r="CS181" s="1456"/>
      <c r="CT181" s="1456"/>
      <c r="CU181" s="1456"/>
      <c r="CV181" s="1456"/>
      <c r="CW181" s="1456"/>
      <c r="CX181" s="1456"/>
      <c r="CY181" s="1456"/>
      <c r="CZ181" s="1456"/>
      <c r="DA181" s="1456"/>
      <c r="DB181" s="1456"/>
      <c r="DC181" s="1456"/>
      <c r="DD181" s="1456"/>
      <c r="DE181" s="1456"/>
      <c r="DF181" s="1456"/>
      <c r="DG181" s="1456"/>
      <c r="DH181" s="1456"/>
      <c r="DI181" s="1456"/>
      <c r="DJ181" s="1456"/>
      <c r="DK181" s="1456"/>
      <c r="DL181" s="1456"/>
      <c r="DM181" s="1456"/>
      <c r="DN181" s="1456"/>
      <c r="DO181" s="1456"/>
      <c r="DP181" s="1456"/>
      <c r="DQ181" s="1456"/>
      <c r="DR181" s="1456"/>
      <c r="DS181" s="1456"/>
      <c r="DT181" s="1456"/>
      <c r="DU181" s="1456"/>
      <c r="DV181" s="1456"/>
      <c r="DW181" s="1456"/>
      <c r="DX181" s="1456"/>
      <c r="DY181" s="1456"/>
      <c r="DZ181" s="1456"/>
      <c r="EA181" s="1456"/>
      <c r="EB181" s="1456"/>
      <c r="EC181" s="1456"/>
      <c r="ED181" s="1456"/>
      <c r="EE181" s="1456"/>
      <c r="EF181" s="1456"/>
      <c r="EG181" s="1456"/>
      <c r="EH181" s="1456"/>
      <c r="EI181" s="1456"/>
      <c r="EJ181" s="1456"/>
      <c r="EK181" s="1456"/>
      <c r="EL181" s="1456"/>
      <c r="EM181" s="1456"/>
      <c r="EN181" s="1456"/>
      <c r="EO181" s="1456"/>
      <c r="EP181" s="1456"/>
      <c r="EQ181" s="1456"/>
      <c r="ER181" s="1456"/>
      <c r="ES181" s="1456"/>
      <c r="ET181" s="1456"/>
      <c r="EU181" s="1456"/>
      <c r="EV181" s="1456"/>
      <c r="EW181" s="1456"/>
      <c r="EX181" s="1456"/>
      <c r="EY181" s="1456"/>
      <c r="EZ181" s="1456"/>
      <c r="FA181" s="1456"/>
      <c r="FB181" s="1456"/>
      <c r="FC181" s="1456"/>
      <c r="FD181" s="1456"/>
      <c r="FE181" s="1456"/>
      <c r="FF181" s="1456"/>
      <c r="FG181" s="1456"/>
      <c r="FH181" s="1456"/>
      <c r="FI181" s="1456"/>
      <c r="FJ181" s="1456"/>
      <c r="FK181" s="1456"/>
      <c r="FL181" s="1456"/>
      <c r="FM181" s="1456"/>
      <c r="FN181" s="1456"/>
      <c r="FO181" s="1456"/>
      <c r="FP181" s="1456"/>
      <c r="FQ181" s="1456"/>
      <c r="FR181" s="1456"/>
      <c r="FS181" s="1456"/>
      <c r="FT181" s="1456"/>
      <c r="FU181" s="1456"/>
      <c r="FV181" s="1456"/>
      <c r="FW181" s="1456"/>
      <c r="FX181" s="1456"/>
      <c r="FY181" s="1456"/>
      <c r="FZ181" s="1456"/>
      <c r="GA181" s="1456"/>
      <c r="GB181" s="1456"/>
      <c r="GC181" s="1456"/>
      <c r="GD181" s="1456"/>
      <c r="GE181" s="1456"/>
      <c r="GF181" s="1456"/>
      <c r="GG181" s="1456"/>
      <c r="GH181" s="1456"/>
      <c r="GI181" s="1456"/>
      <c r="GJ181" s="1456"/>
      <c r="GK181" s="1456"/>
      <c r="GL181" s="1456"/>
      <c r="GM181" s="1456"/>
      <c r="GN181" s="1456"/>
      <c r="GO181" s="1456"/>
      <c r="GP181" s="1456"/>
      <c r="GQ181" s="1456"/>
      <c r="GR181" s="1456"/>
      <c r="GS181" s="1456"/>
      <c r="GT181" s="1456"/>
      <c r="GU181" s="1456"/>
      <c r="GV181" s="1456"/>
      <c r="GW181" s="1456"/>
      <c r="GX181" s="1456"/>
      <c r="GY181" s="1456"/>
      <c r="GZ181" s="1456"/>
      <c r="HA181" s="1456"/>
      <c r="HB181" s="1456"/>
      <c r="HC181" s="1456"/>
      <c r="HD181" s="1456"/>
      <c r="HE181" s="1456"/>
      <c r="HF181" s="1456"/>
      <c r="HG181" s="1456"/>
      <c r="HH181" s="1456"/>
      <c r="HI181" s="1456"/>
      <c r="HJ181" s="1456"/>
      <c r="HK181" s="1456"/>
      <c r="HL181" s="1456"/>
      <c r="HM181" s="1456"/>
      <c r="HN181" s="1456"/>
      <c r="HO181" s="1456"/>
      <c r="HP181" s="1456"/>
      <c r="HQ181" s="1456"/>
      <c r="HR181" s="1456"/>
      <c r="HS181" s="1456"/>
      <c r="HT181" s="1456"/>
      <c r="HU181" s="1456"/>
      <c r="HV181" s="1456"/>
      <c r="HW181" s="1456"/>
      <c r="HX181" s="1456"/>
      <c r="HY181" s="1456"/>
      <c r="HZ181" s="1456"/>
      <c r="IA181" s="1456"/>
      <c r="IB181" s="1456"/>
      <c r="IC181" s="1456"/>
      <c r="ID181" s="1456"/>
      <c r="IE181" s="1456"/>
      <c r="IF181" s="1456"/>
      <c r="IG181" s="1456"/>
      <c r="IH181" s="1456"/>
      <c r="II181" s="1456"/>
      <c r="IJ181" s="1456"/>
      <c r="IK181" s="1456"/>
      <c r="IL181" s="1456"/>
      <c r="IM181" s="1456"/>
      <c r="IN181" s="1456"/>
      <c r="IO181" s="1456"/>
      <c r="IP181" s="1456"/>
      <c r="IQ181" s="1456"/>
      <c r="IR181" s="1456"/>
      <c r="IS181" s="1456"/>
      <c r="IT181" s="1456"/>
      <c r="IU181" s="1456"/>
      <c r="IV181" s="1456"/>
    </row>
    <row r="182" spans="1:256" s="1493" customFormat="1" ht="27.25" customHeight="1">
      <c r="A182" s="2722"/>
      <c r="B182" s="1453"/>
      <c r="C182" s="1453"/>
      <c r="D182" s="2731" t="s">
        <v>3740</v>
      </c>
      <c r="E182" s="1453"/>
      <c r="F182" s="2732">
        <f>(33.4*1)*0.25</f>
        <v>8.35</v>
      </c>
      <c r="G182" s="5846"/>
      <c r="H182" s="2723"/>
      <c r="I182" s="3371"/>
      <c r="J182" s="4430"/>
      <c r="K182" s="4172"/>
      <c r="L182" s="1456"/>
      <c r="M182" s="1456"/>
      <c r="N182" s="1456"/>
      <c r="O182" s="1456"/>
      <c r="P182" s="1456"/>
      <c r="Q182" s="1456"/>
      <c r="R182" s="1456"/>
      <c r="S182" s="1456"/>
      <c r="T182" s="1456"/>
      <c r="U182" s="1456"/>
      <c r="V182" s="1456"/>
      <c r="W182" s="1456"/>
      <c r="X182" s="1456"/>
      <c r="Y182" s="1456"/>
      <c r="Z182" s="1456"/>
      <c r="AA182" s="1456"/>
      <c r="AB182" s="1456"/>
      <c r="AC182" s="1456"/>
      <c r="AD182" s="1456"/>
      <c r="AE182" s="1456"/>
      <c r="AF182" s="1456"/>
      <c r="AG182" s="1456"/>
      <c r="AH182" s="1456"/>
      <c r="AI182" s="1456"/>
      <c r="AJ182" s="1456"/>
      <c r="AK182" s="1456"/>
      <c r="AL182" s="1456"/>
      <c r="AM182" s="1456"/>
      <c r="AN182" s="1456"/>
      <c r="AO182" s="1456"/>
      <c r="AP182" s="1456"/>
      <c r="AQ182" s="1456"/>
      <c r="AR182" s="1456"/>
      <c r="AS182" s="1456"/>
      <c r="AT182" s="1456"/>
      <c r="AU182" s="1456"/>
      <c r="AV182" s="1456"/>
      <c r="AW182" s="1456"/>
      <c r="AX182" s="1456"/>
      <c r="AY182" s="1456"/>
      <c r="AZ182" s="1456"/>
      <c r="BA182" s="1456"/>
      <c r="BB182" s="1456"/>
      <c r="BC182" s="1456"/>
      <c r="BD182" s="1456"/>
      <c r="BE182" s="1456"/>
      <c r="BF182" s="1456"/>
      <c r="BG182" s="1456"/>
      <c r="BH182" s="1456"/>
      <c r="BI182" s="1456"/>
      <c r="BJ182" s="1456"/>
      <c r="BK182" s="1456"/>
      <c r="BL182" s="1456"/>
      <c r="BM182" s="1456"/>
      <c r="BN182" s="1456"/>
      <c r="BO182" s="1456"/>
      <c r="BP182" s="1456"/>
      <c r="BQ182" s="1456"/>
      <c r="BR182" s="1456"/>
      <c r="BS182" s="1456"/>
      <c r="BT182" s="1456"/>
      <c r="BU182" s="1456"/>
      <c r="BV182" s="1456"/>
      <c r="BW182" s="1456"/>
      <c r="BX182" s="1456"/>
      <c r="BY182" s="1456"/>
      <c r="BZ182" s="1456"/>
      <c r="CA182" s="1456"/>
      <c r="CB182" s="1456"/>
      <c r="CC182" s="1456"/>
      <c r="CD182" s="1456"/>
      <c r="CE182" s="1456"/>
      <c r="CF182" s="1456"/>
      <c r="CG182" s="1456"/>
      <c r="CH182" s="1456"/>
      <c r="CI182" s="1456"/>
      <c r="CJ182" s="1456"/>
      <c r="CK182" s="1456"/>
      <c r="CL182" s="1456"/>
      <c r="CM182" s="1456"/>
      <c r="CN182" s="1456"/>
      <c r="CO182" s="1456"/>
      <c r="CP182" s="1456"/>
      <c r="CQ182" s="1456"/>
      <c r="CR182" s="1456"/>
      <c r="CS182" s="1456"/>
      <c r="CT182" s="1456"/>
      <c r="CU182" s="1456"/>
      <c r="CV182" s="1456"/>
      <c r="CW182" s="1456"/>
      <c r="CX182" s="1456"/>
      <c r="CY182" s="1456"/>
      <c r="CZ182" s="1456"/>
      <c r="DA182" s="1456"/>
      <c r="DB182" s="1456"/>
      <c r="DC182" s="1456"/>
      <c r="DD182" s="1456"/>
      <c r="DE182" s="1456"/>
      <c r="DF182" s="1456"/>
      <c r="DG182" s="1456"/>
      <c r="DH182" s="1456"/>
      <c r="DI182" s="1456"/>
      <c r="DJ182" s="1456"/>
      <c r="DK182" s="1456"/>
      <c r="DL182" s="1456"/>
      <c r="DM182" s="1456"/>
      <c r="DN182" s="1456"/>
      <c r="DO182" s="1456"/>
      <c r="DP182" s="1456"/>
      <c r="DQ182" s="1456"/>
      <c r="DR182" s="1456"/>
      <c r="DS182" s="1456"/>
      <c r="DT182" s="1456"/>
      <c r="DU182" s="1456"/>
      <c r="DV182" s="1456"/>
      <c r="DW182" s="1456"/>
      <c r="DX182" s="1456"/>
      <c r="DY182" s="1456"/>
      <c r="DZ182" s="1456"/>
      <c r="EA182" s="1456"/>
      <c r="EB182" s="1456"/>
      <c r="EC182" s="1456"/>
      <c r="ED182" s="1456"/>
      <c r="EE182" s="1456"/>
      <c r="EF182" s="1456"/>
      <c r="EG182" s="1456"/>
      <c r="EH182" s="1456"/>
      <c r="EI182" s="1456"/>
      <c r="EJ182" s="1456"/>
      <c r="EK182" s="1456"/>
      <c r="EL182" s="1456"/>
      <c r="EM182" s="1456"/>
      <c r="EN182" s="1456"/>
      <c r="EO182" s="1456"/>
      <c r="EP182" s="1456"/>
      <c r="EQ182" s="1456"/>
      <c r="ER182" s="1456"/>
      <c r="ES182" s="1456"/>
      <c r="ET182" s="1456"/>
      <c r="EU182" s="1456"/>
      <c r="EV182" s="1456"/>
      <c r="EW182" s="1456"/>
      <c r="EX182" s="1456"/>
      <c r="EY182" s="1456"/>
      <c r="EZ182" s="1456"/>
      <c r="FA182" s="1456"/>
      <c r="FB182" s="1456"/>
      <c r="FC182" s="1456"/>
      <c r="FD182" s="1456"/>
      <c r="FE182" s="1456"/>
      <c r="FF182" s="1456"/>
      <c r="FG182" s="1456"/>
      <c r="FH182" s="1456"/>
      <c r="FI182" s="1456"/>
      <c r="FJ182" s="1456"/>
      <c r="FK182" s="1456"/>
      <c r="FL182" s="1456"/>
      <c r="FM182" s="1456"/>
      <c r="FN182" s="1456"/>
      <c r="FO182" s="1456"/>
      <c r="FP182" s="1456"/>
      <c r="FQ182" s="1456"/>
      <c r="FR182" s="1456"/>
      <c r="FS182" s="1456"/>
      <c r="FT182" s="1456"/>
      <c r="FU182" s="1456"/>
      <c r="FV182" s="1456"/>
      <c r="FW182" s="1456"/>
      <c r="FX182" s="1456"/>
      <c r="FY182" s="1456"/>
      <c r="FZ182" s="1456"/>
      <c r="GA182" s="1456"/>
      <c r="GB182" s="1456"/>
      <c r="GC182" s="1456"/>
      <c r="GD182" s="1456"/>
      <c r="GE182" s="1456"/>
      <c r="GF182" s="1456"/>
      <c r="GG182" s="1456"/>
      <c r="GH182" s="1456"/>
      <c r="GI182" s="1456"/>
      <c r="GJ182" s="1456"/>
      <c r="GK182" s="1456"/>
      <c r="GL182" s="1456"/>
      <c r="GM182" s="1456"/>
      <c r="GN182" s="1456"/>
      <c r="GO182" s="1456"/>
      <c r="GP182" s="1456"/>
      <c r="GQ182" s="1456"/>
      <c r="GR182" s="1456"/>
      <c r="GS182" s="1456"/>
      <c r="GT182" s="1456"/>
      <c r="GU182" s="1456"/>
      <c r="GV182" s="1456"/>
      <c r="GW182" s="1456"/>
      <c r="GX182" s="1456"/>
      <c r="GY182" s="1456"/>
      <c r="GZ182" s="1456"/>
      <c r="HA182" s="1456"/>
      <c r="HB182" s="1456"/>
      <c r="HC182" s="1456"/>
      <c r="HD182" s="1456"/>
      <c r="HE182" s="1456"/>
      <c r="HF182" s="1456"/>
      <c r="HG182" s="1456"/>
      <c r="HH182" s="1456"/>
      <c r="HI182" s="1456"/>
      <c r="HJ182" s="1456"/>
      <c r="HK182" s="1456"/>
      <c r="HL182" s="1456"/>
      <c r="HM182" s="1456"/>
      <c r="HN182" s="1456"/>
      <c r="HO182" s="1456"/>
      <c r="HP182" s="1456"/>
      <c r="HQ182" s="1456"/>
      <c r="HR182" s="1456"/>
      <c r="HS182" s="1456"/>
      <c r="HT182" s="1456"/>
      <c r="HU182" s="1456"/>
      <c r="HV182" s="1456"/>
      <c r="HW182" s="1456"/>
      <c r="HX182" s="1456"/>
      <c r="HY182" s="1456"/>
      <c r="HZ182" s="1456"/>
      <c r="IA182" s="1456"/>
      <c r="IB182" s="1456"/>
      <c r="IC182" s="1456"/>
      <c r="ID182" s="1456"/>
      <c r="IE182" s="1456"/>
      <c r="IF182" s="1456"/>
      <c r="IG182" s="1456"/>
      <c r="IH182" s="1456"/>
      <c r="II182" s="1456"/>
      <c r="IJ182" s="1456"/>
      <c r="IK182" s="1456"/>
      <c r="IL182" s="1456"/>
      <c r="IM182" s="1456"/>
      <c r="IN182" s="1456"/>
      <c r="IO182" s="1456"/>
      <c r="IP182" s="1456"/>
      <c r="IQ182" s="1456"/>
      <c r="IR182" s="1456"/>
      <c r="IS182" s="1456"/>
      <c r="IT182" s="1456"/>
      <c r="IU182" s="1456"/>
      <c r="IV182" s="1456"/>
    </row>
    <row r="183" spans="1:256" s="1493" customFormat="1" ht="27.25" customHeight="1">
      <c r="A183" s="2722"/>
      <c r="B183" s="1453"/>
      <c r="C183" s="1453"/>
      <c r="D183" s="2731" t="s">
        <v>3739</v>
      </c>
      <c r="E183" s="1453"/>
      <c r="F183" s="2732">
        <f>(12.6*1)*0.25</f>
        <v>3.15</v>
      </c>
      <c r="G183" s="5846"/>
      <c r="H183" s="2723"/>
      <c r="I183" s="3371"/>
      <c r="J183" s="4430"/>
      <c r="K183" s="4172"/>
      <c r="L183" s="1456"/>
      <c r="M183" s="1456"/>
      <c r="N183" s="1456"/>
      <c r="O183" s="1456"/>
      <c r="P183" s="1456"/>
      <c r="Q183" s="1456"/>
      <c r="R183" s="1456"/>
      <c r="S183" s="1456"/>
      <c r="T183" s="1456"/>
      <c r="U183" s="1456"/>
      <c r="V183" s="1456"/>
      <c r="W183" s="1456"/>
      <c r="X183" s="1456"/>
      <c r="Y183" s="1456"/>
      <c r="Z183" s="1456"/>
      <c r="AA183" s="1456"/>
      <c r="AB183" s="1456"/>
      <c r="AC183" s="1456"/>
      <c r="AD183" s="1456"/>
      <c r="AE183" s="1456"/>
      <c r="AF183" s="1456"/>
      <c r="AG183" s="1456"/>
      <c r="AH183" s="1456"/>
      <c r="AI183" s="1456"/>
      <c r="AJ183" s="1456"/>
      <c r="AK183" s="1456"/>
      <c r="AL183" s="1456"/>
      <c r="AM183" s="1456"/>
      <c r="AN183" s="1456"/>
      <c r="AO183" s="1456"/>
      <c r="AP183" s="1456"/>
      <c r="AQ183" s="1456"/>
      <c r="AR183" s="1456"/>
      <c r="AS183" s="1456"/>
      <c r="AT183" s="1456"/>
      <c r="AU183" s="1456"/>
      <c r="AV183" s="1456"/>
      <c r="AW183" s="1456"/>
      <c r="AX183" s="1456"/>
      <c r="AY183" s="1456"/>
      <c r="AZ183" s="1456"/>
      <c r="BA183" s="1456"/>
      <c r="BB183" s="1456"/>
      <c r="BC183" s="1456"/>
      <c r="BD183" s="1456"/>
      <c r="BE183" s="1456"/>
      <c r="BF183" s="1456"/>
      <c r="BG183" s="1456"/>
      <c r="BH183" s="1456"/>
      <c r="BI183" s="1456"/>
      <c r="BJ183" s="1456"/>
      <c r="BK183" s="1456"/>
      <c r="BL183" s="1456"/>
      <c r="BM183" s="1456"/>
      <c r="BN183" s="1456"/>
      <c r="BO183" s="1456"/>
      <c r="BP183" s="1456"/>
      <c r="BQ183" s="1456"/>
      <c r="BR183" s="1456"/>
      <c r="BS183" s="1456"/>
      <c r="BT183" s="1456"/>
      <c r="BU183" s="1456"/>
      <c r="BV183" s="1456"/>
      <c r="BW183" s="1456"/>
      <c r="BX183" s="1456"/>
      <c r="BY183" s="1456"/>
      <c r="BZ183" s="1456"/>
      <c r="CA183" s="1456"/>
      <c r="CB183" s="1456"/>
      <c r="CC183" s="1456"/>
      <c r="CD183" s="1456"/>
      <c r="CE183" s="1456"/>
      <c r="CF183" s="1456"/>
      <c r="CG183" s="1456"/>
      <c r="CH183" s="1456"/>
      <c r="CI183" s="1456"/>
      <c r="CJ183" s="1456"/>
      <c r="CK183" s="1456"/>
      <c r="CL183" s="1456"/>
      <c r="CM183" s="1456"/>
      <c r="CN183" s="1456"/>
      <c r="CO183" s="1456"/>
      <c r="CP183" s="1456"/>
      <c r="CQ183" s="1456"/>
      <c r="CR183" s="1456"/>
      <c r="CS183" s="1456"/>
      <c r="CT183" s="1456"/>
      <c r="CU183" s="1456"/>
      <c r="CV183" s="1456"/>
      <c r="CW183" s="1456"/>
      <c r="CX183" s="1456"/>
      <c r="CY183" s="1456"/>
      <c r="CZ183" s="1456"/>
      <c r="DA183" s="1456"/>
      <c r="DB183" s="1456"/>
      <c r="DC183" s="1456"/>
      <c r="DD183" s="1456"/>
      <c r="DE183" s="1456"/>
      <c r="DF183" s="1456"/>
      <c r="DG183" s="1456"/>
      <c r="DH183" s="1456"/>
      <c r="DI183" s="1456"/>
      <c r="DJ183" s="1456"/>
      <c r="DK183" s="1456"/>
      <c r="DL183" s="1456"/>
      <c r="DM183" s="1456"/>
      <c r="DN183" s="1456"/>
      <c r="DO183" s="1456"/>
      <c r="DP183" s="1456"/>
      <c r="DQ183" s="1456"/>
      <c r="DR183" s="1456"/>
      <c r="DS183" s="1456"/>
      <c r="DT183" s="1456"/>
      <c r="DU183" s="1456"/>
      <c r="DV183" s="1456"/>
      <c r="DW183" s="1456"/>
      <c r="DX183" s="1456"/>
      <c r="DY183" s="1456"/>
      <c r="DZ183" s="1456"/>
      <c r="EA183" s="1456"/>
      <c r="EB183" s="1456"/>
      <c r="EC183" s="1456"/>
      <c r="ED183" s="1456"/>
      <c r="EE183" s="1456"/>
      <c r="EF183" s="1456"/>
      <c r="EG183" s="1456"/>
      <c r="EH183" s="1456"/>
      <c r="EI183" s="1456"/>
      <c r="EJ183" s="1456"/>
      <c r="EK183" s="1456"/>
      <c r="EL183" s="1456"/>
      <c r="EM183" s="1456"/>
      <c r="EN183" s="1456"/>
      <c r="EO183" s="1456"/>
      <c r="EP183" s="1456"/>
      <c r="EQ183" s="1456"/>
      <c r="ER183" s="1456"/>
      <c r="ES183" s="1456"/>
      <c r="ET183" s="1456"/>
      <c r="EU183" s="1456"/>
      <c r="EV183" s="1456"/>
      <c r="EW183" s="1456"/>
      <c r="EX183" s="1456"/>
      <c r="EY183" s="1456"/>
      <c r="EZ183" s="1456"/>
      <c r="FA183" s="1456"/>
      <c r="FB183" s="1456"/>
      <c r="FC183" s="1456"/>
      <c r="FD183" s="1456"/>
      <c r="FE183" s="1456"/>
      <c r="FF183" s="1456"/>
      <c r="FG183" s="1456"/>
      <c r="FH183" s="1456"/>
      <c r="FI183" s="1456"/>
      <c r="FJ183" s="1456"/>
      <c r="FK183" s="1456"/>
      <c r="FL183" s="1456"/>
      <c r="FM183" s="1456"/>
      <c r="FN183" s="1456"/>
      <c r="FO183" s="1456"/>
      <c r="FP183" s="1456"/>
      <c r="FQ183" s="1456"/>
      <c r="FR183" s="1456"/>
      <c r="FS183" s="1456"/>
      <c r="FT183" s="1456"/>
      <c r="FU183" s="1456"/>
      <c r="FV183" s="1456"/>
      <c r="FW183" s="1456"/>
      <c r="FX183" s="1456"/>
      <c r="FY183" s="1456"/>
      <c r="FZ183" s="1456"/>
      <c r="GA183" s="1456"/>
      <c r="GB183" s="1456"/>
      <c r="GC183" s="1456"/>
      <c r="GD183" s="1456"/>
      <c r="GE183" s="1456"/>
      <c r="GF183" s="1456"/>
      <c r="GG183" s="1456"/>
      <c r="GH183" s="1456"/>
      <c r="GI183" s="1456"/>
      <c r="GJ183" s="1456"/>
      <c r="GK183" s="1456"/>
      <c r="GL183" s="1456"/>
      <c r="GM183" s="1456"/>
      <c r="GN183" s="1456"/>
      <c r="GO183" s="1456"/>
      <c r="GP183" s="1456"/>
      <c r="GQ183" s="1456"/>
      <c r="GR183" s="1456"/>
      <c r="GS183" s="1456"/>
      <c r="GT183" s="1456"/>
      <c r="GU183" s="1456"/>
      <c r="GV183" s="1456"/>
      <c r="GW183" s="1456"/>
      <c r="GX183" s="1456"/>
      <c r="GY183" s="1456"/>
      <c r="GZ183" s="1456"/>
      <c r="HA183" s="1456"/>
      <c r="HB183" s="1456"/>
      <c r="HC183" s="1456"/>
      <c r="HD183" s="1456"/>
      <c r="HE183" s="1456"/>
      <c r="HF183" s="1456"/>
      <c r="HG183" s="1456"/>
      <c r="HH183" s="1456"/>
      <c r="HI183" s="1456"/>
      <c r="HJ183" s="1456"/>
      <c r="HK183" s="1456"/>
      <c r="HL183" s="1456"/>
      <c r="HM183" s="1456"/>
      <c r="HN183" s="1456"/>
      <c r="HO183" s="1456"/>
      <c r="HP183" s="1456"/>
      <c r="HQ183" s="1456"/>
      <c r="HR183" s="1456"/>
      <c r="HS183" s="1456"/>
      <c r="HT183" s="1456"/>
      <c r="HU183" s="1456"/>
      <c r="HV183" s="1456"/>
      <c r="HW183" s="1456"/>
      <c r="HX183" s="1456"/>
      <c r="HY183" s="1456"/>
      <c r="HZ183" s="1456"/>
      <c r="IA183" s="1456"/>
      <c r="IB183" s="1456"/>
      <c r="IC183" s="1456"/>
      <c r="ID183" s="1456"/>
      <c r="IE183" s="1456"/>
      <c r="IF183" s="1456"/>
      <c r="IG183" s="1456"/>
      <c r="IH183" s="1456"/>
      <c r="II183" s="1456"/>
      <c r="IJ183" s="1456"/>
      <c r="IK183" s="1456"/>
      <c r="IL183" s="1456"/>
      <c r="IM183" s="1456"/>
      <c r="IN183" s="1456"/>
      <c r="IO183" s="1456"/>
      <c r="IP183" s="1456"/>
      <c r="IQ183" s="1456"/>
      <c r="IR183" s="1456"/>
      <c r="IS183" s="1456"/>
      <c r="IT183" s="1456"/>
      <c r="IU183" s="1456"/>
      <c r="IV183" s="1456"/>
    </row>
    <row r="184" spans="1:256" s="1493" customFormat="1" ht="27.25" customHeight="1">
      <c r="A184" s="2722"/>
      <c r="B184" s="1453"/>
      <c r="C184" s="1453"/>
      <c r="D184" s="2731" t="s">
        <v>3738</v>
      </c>
      <c r="E184" s="1453"/>
      <c r="F184" s="2732">
        <f>(9.2*1)*0.25</f>
        <v>2.2999999999999998</v>
      </c>
      <c r="G184" s="5846"/>
      <c r="H184" s="2723"/>
      <c r="I184" s="3371"/>
      <c r="J184" s="4430"/>
      <c r="K184" s="4172"/>
      <c r="L184" s="1456"/>
      <c r="M184" s="1456"/>
      <c r="N184" s="1456"/>
      <c r="O184" s="1456"/>
      <c r="P184" s="1456"/>
      <c r="Q184" s="1456"/>
      <c r="R184" s="1456"/>
      <c r="S184" s="1456"/>
      <c r="T184" s="1456"/>
      <c r="U184" s="1456"/>
      <c r="V184" s="1456"/>
      <c r="W184" s="1456"/>
      <c r="X184" s="1456"/>
      <c r="Y184" s="1456"/>
      <c r="Z184" s="1456"/>
      <c r="AA184" s="1456"/>
      <c r="AB184" s="1456"/>
      <c r="AC184" s="1456"/>
      <c r="AD184" s="1456"/>
      <c r="AE184" s="1456"/>
      <c r="AF184" s="1456"/>
      <c r="AG184" s="1456"/>
      <c r="AH184" s="1456"/>
      <c r="AI184" s="1456"/>
      <c r="AJ184" s="1456"/>
      <c r="AK184" s="1456"/>
      <c r="AL184" s="1456"/>
      <c r="AM184" s="1456"/>
      <c r="AN184" s="1456"/>
      <c r="AO184" s="1456"/>
      <c r="AP184" s="1456"/>
      <c r="AQ184" s="1456"/>
      <c r="AR184" s="1456"/>
      <c r="AS184" s="1456"/>
      <c r="AT184" s="1456"/>
      <c r="AU184" s="1456"/>
      <c r="AV184" s="1456"/>
      <c r="AW184" s="1456"/>
      <c r="AX184" s="1456"/>
      <c r="AY184" s="1456"/>
      <c r="AZ184" s="1456"/>
      <c r="BA184" s="1456"/>
      <c r="BB184" s="1456"/>
      <c r="BC184" s="1456"/>
      <c r="BD184" s="1456"/>
      <c r="BE184" s="1456"/>
      <c r="BF184" s="1456"/>
      <c r="BG184" s="1456"/>
      <c r="BH184" s="1456"/>
      <c r="BI184" s="1456"/>
      <c r="BJ184" s="1456"/>
      <c r="BK184" s="1456"/>
      <c r="BL184" s="1456"/>
      <c r="BM184" s="1456"/>
      <c r="BN184" s="1456"/>
      <c r="BO184" s="1456"/>
      <c r="BP184" s="1456"/>
      <c r="BQ184" s="1456"/>
      <c r="BR184" s="1456"/>
      <c r="BS184" s="1456"/>
      <c r="BT184" s="1456"/>
      <c r="BU184" s="1456"/>
      <c r="BV184" s="1456"/>
      <c r="BW184" s="1456"/>
      <c r="BX184" s="1456"/>
      <c r="BY184" s="1456"/>
      <c r="BZ184" s="1456"/>
      <c r="CA184" s="1456"/>
      <c r="CB184" s="1456"/>
      <c r="CC184" s="1456"/>
      <c r="CD184" s="1456"/>
      <c r="CE184" s="1456"/>
      <c r="CF184" s="1456"/>
      <c r="CG184" s="1456"/>
      <c r="CH184" s="1456"/>
      <c r="CI184" s="1456"/>
      <c r="CJ184" s="1456"/>
      <c r="CK184" s="1456"/>
      <c r="CL184" s="1456"/>
      <c r="CM184" s="1456"/>
      <c r="CN184" s="1456"/>
      <c r="CO184" s="1456"/>
      <c r="CP184" s="1456"/>
      <c r="CQ184" s="1456"/>
      <c r="CR184" s="1456"/>
      <c r="CS184" s="1456"/>
      <c r="CT184" s="1456"/>
      <c r="CU184" s="1456"/>
      <c r="CV184" s="1456"/>
      <c r="CW184" s="1456"/>
      <c r="CX184" s="1456"/>
      <c r="CY184" s="1456"/>
      <c r="CZ184" s="1456"/>
      <c r="DA184" s="1456"/>
      <c r="DB184" s="1456"/>
      <c r="DC184" s="1456"/>
      <c r="DD184" s="1456"/>
      <c r="DE184" s="1456"/>
      <c r="DF184" s="1456"/>
      <c r="DG184" s="1456"/>
      <c r="DH184" s="1456"/>
      <c r="DI184" s="1456"/>
      <c r="DJ184" s="1456"/>
      <c r="DK184" s="1456"/>
      <c r="DL184" s="1456"/>
      <c r="DM184" s="1456"/>
      <c r="DN184" s="1456"/>
      <c r="DO184" s="1456"/>
      <c r="DP184" s="1456"/>
      <c r="DQ184" s="1456"/>
      <c r="DR184" s="1456"/>
      <c r="DS184" s="1456"/>
      <c r="DT184" s="1456"/>
      <c r="DU184" s="1456"/>
      <c r="DV184" s="1456"/>
      <c r="DW184" s="1456"/>
      <c r="DX184" s="1456"/>
      <c r="DY184" s="1456"/>
      <c r="DZ184" s="1456"/>
      <c r="EA184" s="1456"/>
      <c r="EB184" s="1456"/>
      <c r="EC184" s="1456"/>
      <c r="ED184" s="1456"/>
      <c r="EE184" s="1456"/>
      <c r="EF184" s="1456"/>
      <c r="EG184" s="1456"/>
      <c r="EH184" s="1456"/>
      <c r="EI184" s="1456"/>
      <c r="EJ184" s="1456"/>
      <c r="EK184" s="1456"/>
      <c r="EL184" s="1456"/>
      <c r="EM184" s="1456"/>
      <c r="EN184" s="1456"/>
      <c r="EO184" s="1456"/>
      <c r="EP184" s="1456"/>
      <c r="EQ184" s="1456"/>
      <c r="ER184" s="1456"/>
      <c r="ES184" s="1456"/>
      <c r="ET184" s="1456"/>
      <c r="EU184" s="1456"/>
      <c r="EV184" s="1456"/>
      <c r="EW184" s="1456"/>
      <c r="EX184" s="1456"/>
      <c r="EY184" s="1456"/>
      <c r="EZ184" s="1456"/>
      <c r="FA184" s="1456"/>
      <c r="FB184" s="1456"/>
      <c r="FC184" s="1456"/>
      <c r="FD184" s="1456"/>
      <c r="FE184" s="1456"/>
      <c r="FF184" s="1456"/>
      <c r="FG184" s="1456"/>
      <c r="FH184" s="1456"/>
      <c r="FI184" s="1456"/>
      <c r="FJ184" s="1456"/>
      <c r="FK184" s="1456"/>
      <c r="FL184" s="1456"/>
      <c r="FM184" s="1456"/>
      <c r="FN184" s="1456"/>
      <c r="FO184" s="1456"/>
      <c r="FP184" s="1456"/>
      <c r="FQ184" s="1456"/>
      <c r="FR184" s="1456"/>
      <c r="FS184" s="1456"/>
      <c r="FT184" s="1456"/>
      <c r="FU184" s="1456"/>
      <c r="FV184" s="1456"/>
      <c r="FW184" s="1456"/>
      <c r="FX184" s="1456"/>
      <c r="FY184" s="1456"/>
      <c r="FZ184" s="1456"/>
      <c r="GA184" s="1456"/>
      <c r="GB184" s="1456"/>
      <c r="GC184" s="1456"/>
      <c r="GD184" s="1456"/>
      <c r="GE184" s="1456"/>
      <c r="GF184" s="1456"/>
      <c r="GG184" s="1456"/>
      <c r="GH184" s="1456"/>
      <c r="GI184" s="1456"/>
      <c r="GJ184" s="1456"/>
      <c r="GK184" s="1456"/>
      <c r="GL184" s="1456"/>
      <c r="GM184" s="1456"/>
      <c r="GN184" s="1456"/>
      <c r="GO184" s="1456"/>
      <c r="GP184" s="1456"/>
      <c r="GQ184" s="1456"/>
      <c r="GR184" s="1456"/>
      <c r="GS184" s="1456"/>
      <c r="GT184" s="1456"/>
      <c r="GU184" s="1456"/>
      <c r="GV184" s="1456"/>
      <c r="GW184" s="1456"/>
      <c r="GX184" s="1456"/>
      <c r="GY184" s="1456"/>
      <c r="GZ184" s="1456"/>
      <c r="HA184" s="1456"/>
      <c r="HB184" s="1456"/>
      <c r="HC184" s="1456"/>
      <c r="HD184" s="1456"/>
      <c r="HE184" s="1456"/>
      <c r="HF184" s="1456"/>
      <c r="HG184" s="1456"/>
      <c r="HH184" s="1456"/>
      <c r="HI184" s="1456"/>
      <c r="HJ184" s="1456"/>
      <c r="HK184" s="1456"/>
      <c r="HL184" s="1456"/>
      <c r="HM184" s="1456"/>
      <c r="HN184" s="1456"/>
      <c r="HO184" s="1456"/>
      <c r="HP184" s="1456"/>
      <c r="HQ184" s="1456"/>
      <c r="HR184" s="1456"/>
      <c r="HS184" s="1456"/>
      <c r="HT184" s="1456"/>
      <c r="HU184" s="1456"/>
      <c r="HV184" s="1456"/>
      <c r="HW184" s="1456"/>
      <c r="HX184" s="1456"/>
      <c r="HY184" s="1456"/>
      <c r="HZ184" s="1456"/>
      <c r="IA184" s="1456"/>
      <c r="IB184" s="1456"/>
      <c r="IC184" s="1456"/>
      <c r="ID184" s="1456"/>
      <c r="IE184" s="1456"/>
      <c r="IF184" s="1456"/>
      <c r="IG184" s="1456"/>
      <c r="IH184" s="1456"/>
      <c r="II184" s="1456"/>
      <c r="IJ184" s="1456"/>
      <c r="IK184" s="1456"/>
      <c r="IL184" s="1456"/>
      <c r="IM184" s="1456"/>
      <c r="IN184" s="1456"/>
      <c r="IO184" s="1456"/>
      <c r="IP184" s="1456"/>
      <c r="IQ184" s="1456"/>
      <c r="IR184" s="1456"/>
      <c r="IS184" s="1456"/>
      <c r="IT184" s="1456"/>
      <c r="IU184" s="1456"/>
      <c r="IV184" s="1456"/>
    </row>
    <row r="185" spans="1:256" s="1493" customFormat="1" ht="13.5" customHeight="1">
      <c r="A185" s="2722"/>
      <c r="B185" s="1453"/>
      <c r="C185" s="1453"/>
      <c r="D185" s="2731" t="s">
        <v>3725</v>
      </c>
      <c r="E185" s="1453"/>
      <c r="F185" s="2732"/>
      <c r="G185" s="5846"/>
      <c r="H185" s="2723"/>
      <c r="I185" s="3371"/>
      <c r="J185" s="4430"/>
      <c r="K185" s="4172"/>
      <c r="L185" s="1456"/>
      <c r="M185" s="1456"/>
      <c r="N185" s="1456"/>
      <c r="O185" s="1456"/>
      <c r="P185" s="1456"/>
      <c r="Q185" s="1456"/>
      <c r="R185" s="1456"/>
      <c r="S185" s="1456"/>
      <c r="T185" s="1456"/>
      <c r="U185" s="1456"/>
      <c r="V185" s="1456"/>
      <c r="W185" s="1456"/>
      <c r="X185" s="1456"/>
      <c r="Y185" s="1456"/>
      <c r="Z185" s="1456"/>
      <c r="AA185" s="1456"/>
      <c r="AB185" s="1456"/>
      <c r="AC185" s="1456"/>
      <c r="AD185" s="1456"/>
      <c r="AE185" s="1456"/>
      <c r="AF185" s="1456"/>
      <c r="AG185" s="1456"/>
      <c r="AH185" s="1456"/>
      <c r="AI185" s="1456"/>
      <c r="AJ185" s="1456"/>
      <c r="AK185" s="1456"/>
      <c r="AL185" s="1456"/>
      <c r="AM185" s="1456"/>
      <c r="AN185" s="1456"/>
      <c r="AO185" s="1456"/>
      <c r="AP185" s="1456"/>
      <c r="AQ185" s="1456"/>
      <c r="AR185" s="1456"/>
      <c r="AS185" s="1456"/>
      <c r="AT185" s="1456"/>
      <c r="AU185" s="1456"/>
      <c r="AV185" s="1456"/>
      <c r="AW185" s="1456"/>
      <c r="AX185" s="1456"/>
      <c r="AY185" s="1456"/>
      <c r="AZ185" s="1456"/>
      <c r="BA185" s="1456"/>
      <c r="BB185" s="1456"/>
      <c r="BC185" s="1456"/>
      <c r="BD185" s="1456"/>
      <c r="BE185" s="1456"/>
      <c r="BF185" s="1456"/>
      <c r="BG185" s="1456"/>
      <c r="BH185" s="1456"/>
      <c r="BI185" s="1456"/>
      <c r="BJ185" s="1456"/>
      <c r="BK185" s="1456"/>
      <c r="BL185" s="1456"/>
      <c r="BM185" s="1456"/>
      <c r="BN185" s="1456"/>
      <c r="BO185" s="1456"/>
      <c r="BP185" s="1456"/>
      <c r="BQ185" s="1456"/>
      <c r="BR185" s="1456"/>
      <c r="BS185" s="1456"/>
      <c r="BT185" s="1456"/>
      <c r="BU185" s="1456"/>
      <c r="BV185" s="1456"/>
      <c r="BW185" s="1456"/>
      <c r="BX185" s="1456"/>
      <c r="BY185" s="1456"/>
      <c r="BZ185" s="1456"/>
      <c r="CA185" s="1456"/>
      <c r="CB185" s="1456"/>
      <c r="CC185" s="1456"/>
      <c r="CD185" s="1456"/>
      <c r="CE185" s="1456"/>
      <c r="CF185" s="1456"/>
      <c r="CG185" s="1456"/>
      <c r="CH185" s="1456"/>
      <c r="CI185" s="1456"/>
      <c r="CJ185" s="1456"/>
      <c r="CK185" s="1456"/>
      <c r="CL185" s="1456"/>
      <c r="CM185" s="1456"/>
      <c r="CN185" s="1456"/>
      <c r="CO185" s="1456"/>
      <c r="CP185" s="1456"/>
      <c r="CQ185" s="1456"/>
      <c r="CR185" s="1456"/>
      <c r="CS185" s="1456"/>
      <c r="CT185" s="1456"/>
      <c r="CU185" s="1456"/>
      <c r="CV185" s="1456"/>
      <c r="CW185" s="1456"/>
      <c r="CX185" s="1456"/>
      <c r="CY185" s="1456"/>
      <c r="CZ185" s="1456"/>
      <c r="DA185" s="1456"/>
      <c r="DB185" s="1456"/>
      <c r="DC185" s="1456"/>
      <c r="DD185" s="1456"/>
      <c r="DE185" s="1456"/>
      <c r="DF185" s="1456"/>
      <c r="DG185" s="1456"/>
      <c r="DH185" s="1456"/>
      <c r="DI185" s="1456"/>
      <c r="DJ185" s="1456"/>
      <c r="DK185" s="1456"/>
      <c r="DL185" s="1456"/>
      <c r="DM185" s="1456"/>
      <c r="DN185" s="1456"/>
      <c r="DO185" s="1456"/>
      <c r="DP185" s="1456"/>
      <c r="DQ185" s="1456"/>
      <c r="DR185" s="1456"/>
      <c r="DS185" s="1456"/>
      <c r="DT185" s="1456"/>
      <c r="DU185" s="1456"/>
      <c r="DV185" s="1456"/>
      <c r="DW185" s="1456"/>
      <c r="DX185" s="1456"/>
      <c r="DY185" s="1456"/>
      <c r="DZ185" s="1456"/>
      <c r="EA185" s="1456"/>
      <c r="EB185" s="1456"/>
      <c r="EC185" s="1456"/>
      <c r="ED185" s="1456"/>
      <c r="EE185" s="1456"/>
      <c r="EF185" s="1456"/>
      <c r="EG185" s="1456"/>
      <c r="EH185" s="1456"/>
      <c r="EI185" s="1456"/>
      <c r="EJ185" s="1456"/>
      <c r="EK185" s="1456"/>
      <c r="EL185" s="1456"/>
      <c r="EM185" s="1456"/>
      <c r="EN185" s="1456"/>
      <c r="EO185" s="1456"/>
      <c r="EP185" s="1456"/>
      <c r="EQ185" s="1456"/>
      <c r="ER185" s="1456"/>
      <c r="ES185" s="1456"/>
      <c r="ET185" s="1456"/>
      <c r="EU185" s="1456"/>
      <c r="EV185" s="1456"/>
      <c r="EW185" s="1456"/>
      <c r="EX185" s="1456"/>
      <c r="EY185" s="1456"/>
      <c r="EZ185" s="1456"/>
      <c r="FA185" s="1456"/>
      <c r="FB185" s="1456"/>
      <c r="FC185" s="1456"/>
      <c r="FD185" s="1456"/>
      <c r="FE185" s="1456"/>
      <c r="FF185" s="1456"/>
      <c r="FG185" s="1456"/>
      <c r="FH185" s="1456"/>
      <c r="FI185" s="1456"/>
      <c r="FJ185" s="1456"/>
      <c r="FK185" s="1456"/>
      <c r="FL185" s="1456"/>
      <c r="FM185" s="1456"/>
      <c r="FN185" s="1456"/>
      <c r="FO185" s="1456"/>
      <c r="FP185" s="1456"/>
      <c r="FQ185" s="1456"/>
      <c r="FR185" s="1456"/>
      <c r="FS185" s="1456"/>
      <c r="FT185" s="1456"/>
      <c r="FU185" s="1456"/>
      <c r="FV185" s="1456"/>
      <c r="FW185" s="1456"/>
      <c r="FX185" s="1456"/>
      <c r="FY185" s="1456"/>
      <c r="FZ185" s="1456"/>
      <c r="GA185" s="1456"/>
      <c r="GB185" s="1456"/>
      <c r="GC185" s="1456"/>
      <c r="GD185" s="1456"/>
      <c r="GE185" s="1456"/>
      <c r="GF185" s="1456"/>
      <c r="GG185" s="1456"/>
      <c r="GH185" s="1456"/>
      <c r="GI185" s="1456"/>
      <c r="GJ185" s="1456"/>
      <c r="GK185" s="1456"/>
      <c r="GL185" s="1456"/>
      <c r="GM185" s="1456"/>
      <c r="GN185" s="1456"/>
      <c r="GO185" s="1456"/>
      <c r="GP185" s="1456"/>
      <c r="GQ185" s="1456"/>
      <c r="GR185" s="1456"/>
      <c r="GS185" s="1456"/>
      <c r="GT185" s="1456"/>
      <c r="GU185" s="1456"/>
      <c r="GV185" s="1456"/>
      <c r="GW185" s="1456"/>
      <c r="GX185" s="1456"/>
      <c r="GY185" s="1456"/>
      <c r="GZ185" s="1456"/>
      <c r="HA185" s="1456"/>
      <c r="HB185" s="1456"/>
      <c r="HC185" s="1456"/>
      <c r="HD185" s="1456"/>
      <c r="HE185" s="1456"/>
      <c r="HF185" s="1456"/>
      <c r="HG185" s="1456"/>
      <c r="HH185" s="1456"/>
      <c r="HI185" s="1456"/>
      <c r="HJ185" s="1456"/>
      <c r="HK185" s="1456"/>
      <c r="HL185" s="1456"/>
      <c r="HM185" s="1456"/>
      <c r="HN185" s="1456"/>
      <c r="HO185" s="1456"/>
      <c r="HP185" s="1456"/>
      <c r="HQ185" s="1456"/>
      <c r="HR185" s="1456"/>
      <c r="HS185" s="1456"/>
      <c r="HT185" s="1456"/>
      <c r="HU185" s="1456"/>
      <c r="HV185" s="1456"/>
      <c r="HW185" s="1456"/>
      <c r="HX185" s="1456"/>
      <c r="HY185" s="1456"/>
      <c r="HZ185" s="1456"/>
      <c r="IA185" s="1456"/>
      <c r="IB185" s="1456"/>
      <c r="IC185" s="1456"/>
      <c r="ID185" s="1456"/>
      <c r="IE185" s="1456"/>
      <c r="IF185" s="1456"/>
      <c r="IG185" s="1456"/>
      <c r="IH185" s="1456"/>
      <c r="II185" s="1456"/>
      <c r="IJ185" s="1456"/>
      <c r="IK185" s="1456"/>
      <c r="IL185" s="1456"/>
      <c r="IM185" s="1456"/>
      <c r="IN185" s="1456"/>
      <c r="IO185" s="1456"/>
      <c r="IP185" s="1456"/>
      <c r="IQ185" s="1456"/>
      <c r="IR185" s="1456"/>
      <c r="IS185" s="1456"/>
      <c r="IT185" s="1456"/>
      <c r="IU185" s="1456"/>
      <c r="IV185" s="1456"/>
    </row>
    <row r="186" spans="1:256" s="1493" customFormat="1" ht="27.25" customHeight="1">
      <c r="A186" s="2722"/>
      <c r="B186" s="1453"/>
      <c r="C186" s="1453"/>
      <c r="D186" s="2731" t="s">
        <v>3737</v>
      </c>
      <c r="E186" s="1453"/>
      <c r="F186" s="2732">
        <f>(11*1.2)*0.25</f>
        <v>3.3</v>
      </c>
      <c r="G186" s="5846"/>
      <c r="H186" s="2723"/>
      <c r="I186" s="3371"/>
      <c r="J186" s="4430"/>
      <c r="K186" s="4172"/>
      <c r="L186" s="1456"/>
      <c r="M186" s="1456"/>
      <c r="N186" s="1456"/>
      <c r="O186" s="1456"/>
      <c r="P186" s="1456"/>
      <c r="Q186" s="1456"/>
      <c r="R186" s="1456"/>
      <c r="S186" s="1456"/>
      <c r="T186" s="1456"/>
      <c r="U186" s="1456"/>
      <c r="V186" s="1456"/>
      <c r="W186" s="1456"/>
      <c r="X186" s="1456"/>
      <c r="Y186" s="1456"/>
      <c r="Z186" s="1456"/>
      <c r="AA186" s="1456"/>
      <c r="AB186" s="1456"/>
      <c r="AC186" s="1456"/>
      <c r="AD186" s="1456"/>
      <c r="AE186" s="1456"/>
      <c r="AF186" s="1456"/>
      <c r="AG186" s="1456"/>
      <c r="AH186" s="1456"/>
      <c r="AI186" s="1456"/>
      <c r="AJ186" s="1456"/>
      <c r="AK186" s="1456"/>
      <c r="AL186" s="1456"/>
      <c r="AM186" s="1456"/>
      <c r="AN186" s="1456"/>
      <c r="AO186" s="1456"/>
      <c r="AP186" s="1456"/>
      <c r="AQ186" s="1456"/>
      <c r="AR186" s="1456"/>
      <c r="AS186" s="1456"/>
      <c r="AT186" s="1456"/>
      <c r="AU186" s="1456"/>
      <c r="AV186" s="1456"/>
      <c r="AW186" s="1456"/>
      <c r="AX186" s="1456"/>
      <c r="AY186" s="1456"/>
      <c r="AZ186" s="1456"/>
      <c r="BA186" s="1456"/>
      <c r="BB186" s="1456"/>
      <c r="BC186" s="1456"/>
      <c r="BD186" s="1456"/>
      <c r="BE186" s="1456"/>
      <c r="BF186" s="1456"/>
      <c r="BG186" s="1456"/>
      <c r="BH186" s="1456"/>
      <c r="BI186" s="1456"/>
      <c r="BJ186" s="1456"/>
      <c r="BK186" s="1456"/>
      <c r="BL186" s="1456"/>
      <c r="BM186" s="1456"/>
      <c r="BN186" s="1456"/>
      <c r="BO186" s="1456"/>
      <c r="BP186" s="1456"/>
      <c r="BQ186" s="1456"/>
      <c r="BR186" s="1456"/>
      <c r="BS186" s="1456"/>
      <c r="BT186" s="1456"/>
      <c r="BU186" s="1456"/>
      <c r="BV186" s="1456"/>
      <c r="BW186" s="1456"/>
      <c r="BX186" s="1456"/>
      <c r="BY186" s="1456"/>
      <c r="BZ186" s="1456"/>
      <c r="CA186" s="1456"/>
      <c r="CB186" s="1456"/>
      <c r="CC186" s="1456"/>
      <c r="CD186" s="1456"/>
      <c r="CE186" s="1456"/>
      <c r="CF186" s="1456"/>
      <c r="CG186" s="1456"/>
      <c r="CH186" s="1456"/>
      <c r="CI186" s="1456"/>
      <c r="CJ186" s="1456"/>
      <c r="CK186" s="1456"/>
      <c r="CL186" s="1456"/>
      <c r="CM186" s="1456"/>
      <c r="CN186" s="1456"/>
      <c r="CO186" s="1456"/>
      <c r="CP186" s="1456"/>
      <c r="CQ186" s="1456"/>
      <c r="CR186" s="1456"/>
      <c r="CS186" s="1456"/>
      <c r="CT186" s="1456"/>
      <c r="CU186" s="1456"/>
      <c r="CV186" s="1456"/>
      <c r="CW186" s="1456"/>
      <c r="CX186" s="1456"/>
      <c r="CY186" s="1456"/>
      <c r="CZ186" s="1456"/>
      <c r="DA186" s="1456"/>
      <c r="DB186" s="1456"/>
      <c r="DC186" s="1456"/>
      <c r="DD186" s="1456"/>
      <c r="DE186" s="1456"/>
      <c r="DF186" s="1456"/>
      <c r="DG186" s="1456"/>
      <c r="DH186" s="1456"/>
      <c r="DI186" s="1456"/>
      <c r="DJ186" s="1456"/>
      <c r="DK186" s="1456"/>
      <c r="DL186" s="1456"/>
      <c r="DM186" s="1456"/>
      <c r="DN186" s="1456"/>
      <c r="DO186" s="1456"/>
      <c r="DP186" s="1456"/>
      <c r="DQ186" s="1456"/>
      <c r="DR186" s="1456"/>
      <c r="DS186" s="1456"/>
      <c r="DT186" s="1456"/>
      <c r="DU186" s="1456"/>
      <c r="DV186" s="1456"/>
      <c r="DW186" s="1456"/>
      <c r="DX186" s="1456"/>
      <c r="DY186" s="1456"/>
      <c r="DZ186" s="1456"/>
      <c r="EA186" s="1456"/>
      <c r="EB186" s="1456"/>
      <c r="EC186" s="1456"/>
      <c r="ED186" s="1456"/>
      <c r="EE186" s="1456"/>
      <c r="EF186" s="1456"/>
      <c r="EG186" s="1456"/>
      <c r="EH186" s="1456"/>
      <c r="EI186" s="1456"/>
      <c r="EJ186" s="1456"/>
      <c r="EK186" s="1456"/>
      <c r="EL186" s="1456"/>
      <c r="EM186" s="1456"/>
      <c r="EN186" s="1456"/>
      <c r="EO186" s="1456"/>
      <c r="EP186" s="1456"/>
      <c r="EQ186" s="1456"/>
      <c r="ER186" s="1456"/>
      <c r="ES186" s="1456"/>
      <c r="ET186" s="1456"/>
      <c r="EU186" s="1456"/>
      <c r="EV186" s="1456"/>
      <c r="EW186" s="1456"/>
      <c r="EX186" s="1456"/>
      <c r="EY186" s="1456"/>
      <c r="EZ186" s="1456"/>
      <c r="FA186" s="1456"/>
      <c r="FB186" s="1456"/>
      <c r="FC186" s="1456"/>
      <c r="FD186" s="1456"/>
      <c r="FE186" s="1456"/>
      <c r="FF186" s="1456"/>
      <c r="FG186" s="1456"/>
      <c r="FH186" s="1456"/>
      <c r="FI186" s="1456"/>
      <c r="FJ186" s="1456"/>
      <c r="FK186" s="1456"/>
      <c r="FL186" s="1456"/>
      <c r="FM186" s="1456"/>
      <c r="FN186" s="1456"/>
      <c r="FO186" s="1456"/>
      <c r="FP186" s="1456"/>
      <c r="FQ186" s="1456"/>
      <c r="FR186" s="1456"/>
      <c r="FS186" s="1456"/>
      <c r="FT186" s="1456"/>
      <c r="FU186" s="1456"/>
      <c r="FV186" s="1456"/>
      <c r="FW186" s="1456"/>
      <c r="FX186" s="1456"/>
      <c r="FY186" s="1456"/>
      <c r="FZ186" s="1456"/>
      <c r="GA186" s="1456"/>
      <c r="GB186" s="1456"/>
      <c r="GC186" s="1456"/>
      <c r="GD186" s="1456"/>
      <c r="GE186" s="1456"/>
      <c r="GF186" s="1456"/>
      <c r="GG186" s="1456"/>
      <c r="GH186" s="1456"/>
      <c r="GI186" s="1456"/>
      <c r="GJ186" s="1456"/>
      <c r="GK186" s="1456"/>
      <c r="GL186" s="1456"/>
      <c r="GM186" s="1456"/>
      <c r="GN186" s="1456"/>
      <c r="GO186" s="1456"/>
      <c r="GP186" s="1456"/>
      <c r="GQ186" s="1456"/>
      <c r="GR186" s="1456"/>
      <c r="GS186" s="1456"/>
      <c r="GT186" s="1456"/>
      <c r="GU186" s="1456"/>
      <c r="GV186" s="1456"/>
      <c r="GW186" s="1456"/>
      <c r="GX186" s="1456"/>
      <c r="GY186" s="1456"/>
      <c r="GZ186" s="1456"/>
      <c r="HA186" s="1456"/>
      <c r="HB186" s="1456"/>
      <c r="HC186" s="1456"/>
      <c r="HD186" s="1456"/>
      <c r="HE186" s="1456"/>
      <c r="HF186" s="1456"/>
      <c r="HG186" s="1456"/>
      <c r="HH186" s="1456"/>
      <c r="HI186" s="1456"/>
      <c r="HJ186" s="1456"/>
      <c r="HK186" s="1456"/>
      <c r="HL186" s="1456"/>
      <c r="HM186" s="1456"/>
      <c r="HN186" s="1456"/>
      <c r="HO186" s="1456"/>
      <c r="HP186" s="1456"/>
      <c r="HQ186" s="1456"/>
      <c r="HR186" s="1456"/>
      <c r="HS186" s="1456"/>
      <c r="HT186" s="1456"/>
      <c r="HU186" s="1456"/>
      <c r="HV186" s="1456"/>
      <c r="HW186" s="1456"/>
      <c r="HX186" s="1456"/>
      <c r="HY186" s="1456"/>
      <c r="HZ186" s="1456"/>
      <c r="IA186" s="1456"/>
      <c r="IB186" s="1456"/>
      <c r="IC186" s="1456"/>
      <c r="ID186" s="1456"/>
      <c r="IE186" s="1456"/>
      <c r="IF186" s="1456"/>
      <c r="IG186" s="1456"/>
      <c r="IH186" s="1456"/>
      <c r="II186" s="1456"/>
      <c r="IJ186" s="1456"/>
      <c r="IK186" s="1456"/>
      <c r="IL186" s="1456"/>
      <c r="IM186" s="1456"/>
      <c r="IN186" s="1456"/>
      <c r="IO186" s="1456"/>
      <c r="IP186" s="1456"/>
      <c r="IQ186" s="1456"/>
      <c r="IR186" s="1456"/>
      <c r="IS186" s="1456"/>
      <c r="IT186" s="1456"/>
      <c r="IU186" s="1456"/>
      <c r="IV186" s="1456"/>
    </row>
    <row r="187" spans="1:256" s="1493" customFormat="1" ht="27.25" customHeight="1">
      <c r="A187" s="2722"/>
      <c r="B187" s="1453"/>
      <c r="C187" s="1453"/>
      <c r="D187" s="2731" t="s">
        <v>3736</v>
      </c>
      <c r="E187" s="1453"/>
      <c r="F187" s="2732">
        <f>(2.7*1.2)*0.25</f>
        <v>0.81</v>
      </c>
      <c r="G187" s="5846"/>
      <c r="H187" s="2723"/>
      <c r="I187" s="3371"/>
      <c r="J187" s="4430"/>
      <c r="K187" s="4172"/>
      <c r="L187" s="1456"/>
      <c r="M187" s="1456"/>
      <c r="N187" s="1456"/>
      <c r="O187" s="1456"/>
      <c r="P187" s="1456"/>
      <c r="Q187" s="1456"/>
      <c r="R187" s="1456"/>
      <c r="S187" s="1456"/>
      <c r="T187" s="1456"/>
      <c r="U187" s="1456"/>
      <c r="V187" s="1456"/>
      <c r="W187" s="1456"/>
      <c r="X187" s="1456"/>
      <c r="Y187" s="1456"/>
      <c r="Z187" s="1456"/>
      <c r="AA187" s="1456"/>
      <c r="AB187" s="1456"/>
      <c r="AC187" s="1456"/>
      <c r="AD187" s="1456"/>
      <c r="AE187" s="1456"/>
      <c r="AF187" s="1456"/>
      <c r="AG187" s="1456"/>
      <c r="AH187" s="1456"/>
      <c r="AI187" s="1456"/>
      <c r="AJ187" s="1456"/>
      <c r="AK187" s="1456"/>
      <c r="AL187" s="1456"/>
      <c r="AM187" s="1456"/>
      <c r="AN187" s="1456"/>
      <c r="AO187" s="1456"/>
      <c r="AP187" s="1456"/>
      <c r="AQ187" s="1456"/>
      <c r="AR187" s="1456"/>
      <c r="AS187" s="1456"/>
      <c r="AT187" s="1456"/>
      <c r="AU187" s="1456"/>
      <c r="AV187" s="1456"/>
      <c r="AW187" s="1456"/>
      <c r="AX187" s="1456"/>
      <c r="AY187" s="1456"/>
      <c r="AZ187" s="1456"/>
      <c r="BA187" s="1456"/>
      <c r="BB187" s="1456"/>
      <c r="BC187" s="1456"/>
      <c r="BD187" s="1456"/>
      <c r="BE187" s="1456"/>
      <c r="BF187" s="1456"/>
      <c r="BG187" s="1456"/>
      <c r="BH187" s="1456"/>
      <c r="BI187" s="1456"/>
      <c r="BJ187" s="1456"/>
      <c r="BK187" s="1456"/>
      <c r="BL187" s="1456"/>
      <c r="BM187" s="1456"/>
      <c r="BN187" s="1456"/>
      <c r="BO187" s="1456"/>
      <c r="BP187" s="1456"/>
      <c r="BQ187" s="1456"/>
      <c r="BR187" s="1456"/>
      <c r="BS187" s="1456"/>
      <c r="BT187" s="1456"/>
      <c r="BU187" s="1456"/>
      <c r="BV187" s="1456"/>
      <c r="BW187" s="1456"/>
      <c r="BX187" s="1456"/>
      <c r="BY187" s="1456"/>
      <c r="BZ187" s="1456"/>
      <c r="CA187" s="1456"/>
      <c r="CB187" s="1456"/>
      <c r="CC187" s="1456"/>
      <c r="CD187" s="1456"/>
      <c r="CE187" s="1456"/>
      <c r="CF187" s="1456"/>
      <c r="CG187" s="1456"/>
      <c r="CH187" s="1456"/>
      <c r="CI187" s="1456"/>
      <c r="CJ187" s="1456"/>
      <c r="CK187" s="1456"/>
      <c r="CL187" s="1456"/>
      <c r="CM187" s="1456"/>
      <c r="CN187" s="1456"/>
      <c r="CO187" s="1456"/>
      <c r="CP187" s="1456"/>
      <c r="CQ187" s="1456"/>
      <c r="CR187" s="1456"/>
      <c r="CS187" s="1456"/>
      <c r="CT187" s="1456"/>
      <c r="CU187" s="1456"/>
      <c r="CV187" s="1456"/>
      <c r="CW187" s="1456"/>
      <c r="CX187" s="1456"/>
      <c r="CY187" s="1456"/>
      <c r="CZ187" s="1456"/>
      <c r="DA187" s="1456"/>
      <c r="DB187" s="1456"/>
      <c r="DC187" s="1456"/>
      <c r="DD187" s="1456"/>
      <c r="DE187" s="1456"/>
      <c r="DF187" s="1456"/>
      <c r="DG187" s="1456"/>
      <c r="DH187" s="1456"/>
      <c r="DI187" s="1456"/>
      <c r="DJ187" s="1456"/>
      <c r="DK187" s="1456"/>
      <c r="DL187" s="1456"/>
      <c r="DM187" s="1456"/>
      <c r="DN187" s="1456"/>
      <c r="DO187" s="1456"/>
      <c r="DP187" s="1456"/>
      <c r="DQ187" s="1456"/>
      <c r="DR187" s="1456"/>
      <c r="DS187" s="1456"/>
      <c r="DT187" s="1456"/>
      <c r="DU187" s="1456"/>
      <c r="DV187" s="1456"/>
      <c r="DW187" s="1456"/>
      <c r="DX187" s="1456"/>
      <c r="DY187" s="1456"/>
      <c r="DZ187" s="1456"/>
      <c r="EA187" s="1456"/>
      <c r="EB187" s="1456"/>
      <c r="EC187" s="1456"/>
      <c r="ED187" s="1456"/>
      <c r="EE187" s="1456"/>
      <c r="EF187" s="1456"/>
      <c r="EG187" s="1456"/>
      <c r="EH187" s="1456"/>
      <c r="EI187" s="1456"/>
      <c r="EJ187" s="1456"/>
      <c r="EK187" s="1456"/>
      <c r="EL187" s="1456"/>
      <c r="EM187" s="1456"/>
      <c r="EN187" s="1456"/>
      <c r="EO187" s="1456"/>
      <c r="EP187" s="1456"/>
      <c r="EQ187" s="1456"/>
      <c r="ER187" s="1456"/>
      <c r="ES187" s="1456"/>
      <c r="ET187" s="1456"/>
      <c r="EU187" s="1456"/>
      <c r="EV187" s="1456"/>
      <c r="EW187" s="1456"/>
      <c r="EX187" s="1456"/>
      <c r="EY187" s="1456"/>
      <c r="EZ187" s="1456"/>
      <c r="FA187" s="1456"/>
      <c r="FB187" s="1456"/>
      <c r="FC187" s="1456"/>
      <c r="FD187" s="1456"/>
      <c r="FE187" s="1456"/>
      <c r="FF187" s="1456"/>
      <c r="FG187" s="1456"/>
      <c r="FH187" s="1456"/>
      <c r="FI187" s="1456"/>
      <c r="FJ187" s="1456"/>
      <c r="FK187" s="1456"/>
      <c r="FL187" s="1456"/>
      <c r="FM187" s="1456"/>
      <c r="FN187" s="1456"/>
      <c r="FO187" s="1456"/>
      <c r="FP187" s="1456"/>
      <c r="FQ187" s="1456"/>
      <c r="FR187" s="1456"/>
      <c r="FS187" s="1456"/>
      <c r="FT187" s="1456"/>
      <c r="FU187" s="1456"/>
      <c r="FV187" s="1456"/>
      <c r="FW187" s="1456"/>
      <c r="FX187" s="1456"/>
      <c r="FY187" s="1456"/>
      <c r="FZ187" s="1456"/>
      <c r="GA187" s="1456"/>
      <c r="GB187" s="1456"/>
      <c r="GC187" s="1456"/>
      <c r="GD187" s="1456"/>
      <c r="GE187" s="1456"/>
      <c r="GF187" s="1456"/>
      <c r="GG187" s="1456"/>
      <c r="GH187" s="1456"/>
      <c r="GI187" s="1456"/>
      <c r="GJ187" s="1456"/>
      <c r="GK187" s="1456"/>
      <c r="GL187" s="1456"/>
      <c r="GM187" s="1456"/>
      <c r="GN187" s="1456"/>
      <c r="GO187" s="1456"/>
      <c r="GP187" s="1456"/>
      <c r="GQ187" s="1456"/>
      <c r="GR187" s="1456"/>
      <c r="GS187" s="1456"/>
      <c r="GT187" s="1456"/>
      <c r="GU187" s="1456"/>
      <c r="GV187" s="1456"/>
      <c r="GW187" s="1456"/>
      <c r="GX187" s="1456"/>
      <c r="GY187" s="1456"/>
      <c r="GZ187" s="1456"/>
      <c r="HA187" s="1456"/>
      <c r="HB187" s="1456"/>
      <c r="HC187" s="1456"/>
      <c r="HD187" s="1456"/>
      <c r="HE187" s="1456"/>
      <c r="HF187" s="1456"/>
      <c r="HG187" s="1456"/>
      <c r="HH187" s="1456"/>
      <c r="HI187" s="1456"/>
      <c r="HJ187" s="1456"/>
      <c r="HK187" s="1456"/>
      <c r="HL187" s="1456"/>
      <c r="HM187" s="1456"/>
      <c r="HN187" s="1456"/>
      <c r="HO187" s="1456"/>
      <c r="HP187" s="1456"/>
      <c r="HQ187" s="1456"/>
      <c r="HR187" s="1456"/>
      <c r="HS187" s="1456"/>
      <c r="HT187" s="1456"/>
      <c r="HU187" s="1456"/>
      <c r="HV187" s="1456"/>
      <c r="HW187" s="1456"/>
      <c r="HX187" s="1456"/>
      <c r="HY187" s="1456"/>
      <c r="HZ187" s="1456"/>
      <c r="IA187" s="1456"/>
      <c r="IB187" s="1456"/>
      <c r="IC187" s="1456"/>
      <c r="ID187" s="1456"/>
      <c r="IE187" s="1456"/>
      <c r="IF187" s="1456"/>
      <c r="IG187" s="1456"/>
      <c r="IH187" s="1456"/>
      <c r="II187" s="1456"/>
      <c r="IJ187" s="1456"/>
      <c r="IK187" s="1456"/>
      <c r="IL187" s="1456"/>
      <c r="IM187" s="1456"/>
      <c r="IN187" s="1456"/>
      <c r="IO187" s="1456"/>
      <c r="IP187" s="1456"/>
      <c r="IQ187" s="1456"/>
      <c r="IR187" s="1456"/>
      <c r="IS187" s="1456"/>
      <c r="IT187" s="1456"/>
      <c r="IU187" s="1456"/>
      <c r="IV187" s="1456"/>
    </row>
    <row r="188" spans="1:256" s="1493" customFormat="1" ht="27.25" customHeight="1">
      <c r="A188" s="2722"/>
      <c r="B188" s="1453"/>
      <c r="C188" s="1453"/>
      <c r="D188" s="2731" t="s">
        <v>3735</v>
      </c>
      <c r="E188" s="1453"/>
      <c r="F188" s="2732">
        <f>(3*1.2)*0.25</f>
        <v>0.89999999999999991</v>
      </c>
      <c r="G188" s="5846"/>
      <c r="H188" s="2723"/>
      <c r="I188" s="3371"/>
      <c r="J188" s="4430"/>
      <c r="K188" s="4172"/>
      <c r="L188" s="1456"/>
      <c r="M188" s="1456"/>
      <c r="N188" s="1456"/>
      <c r="O188" s="1456"/>
      <c r="P188" s="1456"/>
      <c r="Q188" s="1456"/>
      <c r="R188" s="1456"/>
      <c r="S188" s="1456"/>
      <c r="T188" s="1456"/>
      <c r="U188" s="1456"/>
      <c r="V188" s="1456"/>
      <c r="W188" s="1456"/>
      <c r="X188" s="1456"/>
      <c r="Y188" s="1456"/>
      <c r="Z188" s="1456"/>
      <c r="AA188" s="1456"/>
      <c r="AB188" s="1456"/>
      <c r="AC188" s="1456"/>
      <c r="AD188" s="1456"/>
      <c r="AE188" s="1456"/>
      <c r="AF188" s="1456"/>
      <c r="AG188" s="1456"/>
      <c r="AH188" s="1456"/>
      <c r="AI188" s="1456"/>
      <c r="AJ188" s="1456"/>
      <c r="AK188" s="1456"/>
      <c r="AL188" s="1456"/>
      <c r="AM188" s="1456"/>
      <c r="AN188" s="1456"/>
      <c r="AO188" s="1456"/>
      <c r="AP188" s="1456"/>
      <c r="AQ188" s="1456"/>
      <c r="AR188" s="1456"/>
      <c r="AS188" s="1456"/>
      <c r="AT188" s="1456"/>
      <c r="AU188" s="1456"/>
      <c r="AV188" s="1456"/>
      <c r="AW188" s="1456"/>
      <c r="AX188" s="1456"/>
      <c r="AY188" s="1456"/>
      <c r="AZ188" s="1456"/>
      <c r="BA188" s="1456"/>
      <c r="BB188" s="1456"/>
      <c r="BC188" s="1456"/>
      <c r="BD188" s="1456"/>
      <c r="BE188" s="1456"/>
      <c r="BF188" s="1456"/>
      <c r="BG188" s="1456"/>
      <c r="BH188" s="1456"/>
      <c r="BI188" s="1456"/>
      <c r="BJ188" s="1456"/>
      <c r="BK188" s="1456"/>
      <c r="BL188" s="1456"/>
      <c r="BM188" s="1456"/>
      <c r="BN188" s="1456"/>
      <c r="BO188" s="1456"/>
      <c r="BP188" s="1456"/>
      <c r="BQ188" s="1456"/>
      <c r="BR188" s="1456"/>
      <c r="BS188" s="1456"/>
      <c r="BT188" s="1456"/>
      <c r="BU188" s="1456"/>
      <c r="BV188" s="1456"/>
      <c r="BW188" s="1456"/>
      <c r="BX188" s="1456"/>
      <c r="BY188" s="1456"/>
      <c r="BZ188" s="1456"/>
      <c r="CA188" s="1456"/>
      <c r="CB188" s="1456"/>
      <c r="CC188" s="1456"/>
      <c r="CD188" s="1456"/>
      <c r="CE188" s="1456"/>
      <c r="CF188" s="1456"/>
      <c r="CG188" s="1456"/>
      <c r="CH188" s="1456"/>
      <c r="CI188" s="1456"/>
      <c r="CJ188" s="1456"/>
      <c r="CK188" s="1456"/>
      <c r="CL188" s="1456"/>
      <c r="CM188" s="1456"/>
      <c r="CN188" s="1456"/>
      <c r="CO188" s="1456"/>
      <c r="CP188" s="1456"/>
      <c r="CQ188" s="1456"/>
      <c r="CR188" s="1456"/>
      <c r="CS188" s="1456"/>
      <c r="CT188" s="1456"/>
      <c r="CU188" s="1456"/>
      <c r="CV188" s="1456"/>
      <c r="CW188" s="1456"/>
      <c r="CX188" s="1456"/>
      <c r="CY188" s="1456"/>
      <c r="CZ188" s="1456"/>
      <c r="DA188" s="1456"/>
      <c r="DB188" s="1456"/>
      <c r="DC188" s="1456"/>
      <c r="DD188" s="1456"/>
      <c r="DE188" s="1456"/>
      <c r="DF188" s="1456"/>
      <c r="DG188" s="1456"/>
      <c r="DH188" s="1456"/>
      <c r="DI188" s="1456"/>
      <c r="DJ188" s="1456"/>
      <c r="DK188" s="1456"/>
      <c r="DL188" s="1456"/>
      <c r="DM188" s="1456"/>
      <c r="DN188" s="1456"/>
      <c r="DO188" s="1456"/>
      <c r="DP188" s="1456"/>
      <c r="DQ188" s="1456"/>
      <c r="DR188" s="1456"/>
      <c r="DS188" s="1456"/>
      <c r="DT188" s="1456"/>
      <c r="DU188" s="1456"/>
      <c r="DV188" s="1456"/>
      <c r="DW188" s="1456"/>
      <c r="DX188" s="1456"/>
      <c r="DY188" s="1456"/>
      <c r="DZ188" s="1456"/>
      <c r="EA188" s="1456"/>
      <c r="EB188" s="1456"/>
      <c r="EC188" s="1456"/>
      <c r="ED188" s="1456"/>
      <c r="EE188" s="1456"/>
      <c r="EF188" s="1456"/>
      <c r="EG188" s="1456"/>
      <c r="EH188" s="1456"/>
      <c r="EI188" s="1456"/>
      <c r="EJ188" s="1456"/>
      <c r="EK188" s="1456"/>
      <c r="EL188" s="1456"/>
      <c r="EM188" s="1456"/>
      <c r="EN188" s="1456"/>
      <c r="EO188" s="1456"/>
      <c r="EP188" s="1456"/>
      <c r="EQ188" s="1456"/>
      <c r="ER188" s="1456"/>
      <c r="ES188" s="1456"/>
      <c r="ET188" s="1456"/>
      <c r="EU188" s="1456"/>
      <c r="EV188" s="1456"/>
      <c r="EW188" s="1456"/>
      <c r="EX188" s="1456"/>
      <c r="EY188" s="1456"/>
      <c r="EZ188" s="1456"/>
      <c r="FA188" s="1456"/>
      <c r="FB188" s="1456"/>
      <c r="FC188" s="1456"/>
      <c r="FD188" s="1456"/>
      <c r="FE188" s="1456"/>
      <c r="FF188" s="1456"/>
      <c r="FG188" s="1456"/>
      <c r="FH188" s="1456"/>
      <c r="FI188" s="1456"/>
      <c r="FJ188" s="1456"/>
      <c r="FK188" s="1456"/>
      <c r="FL188" s="1456"/>
      <c r="FM188" s="1456"/>
      <c r="FN188" s="1456"/>
      <c r="FO188" s="1456"/>
      <c r="FP188" s="1456"/>
      <c r="FQ188" s="1456"/>
      <c r="FR188" s="1456"/>
      <c r="FS188" s="1456"/>
      <c r="FT188" s="1456"/>
      <c r="FU188" s="1456"/>
      <c r="FV188" s="1456"/>
      <c r="FW188" s="1456"/>
      <c r="FX188" s="1456"/>
      <c r="FY188" s="1456"/>
      <c r="FZ188" s="1456"/>
      <c r="GA188" s="1456"/>
      <c r="GB188" s="1456"/>
      <c r="GC188" s="1456"/>
      <c r="GD188" s="1456"/>
      <c r="GE188" s="1456"/>
      <c r="GF188" s="1456"/>
      <c r="GG188" s="1456"/>
      <c r="GH188" s="1456"/>
      <c r="GI188" s="1456"/>
      <c r="GJ188" s="1456"/>
      <c r="GK188" s="1456"/>
      <c r="GL188" s="1456"/>
      <c r="GM188" s="1456"/>
      <c r="GN188" s="1456"/>
      <c r="GO188" s="1456"/>
      <c r="GP188" s="1456"/>
      <c r="GQ188" s="1456"/>
      <c r="GR188" s="1456"/>
      <c r="GS188" s="1456"/>
      <c r="GT188" s="1456"/>
      <c r="GU188" s="1456"/>
      <c r="GV188" s="1456"/>
      <c r="GW188" s="1456"/>
      <c r="GX188" s="1456"/>
      <c r="GY188" s="1456"/>
      <c r="GZ188" s="1456"/>
      <c r="HA188" s="1456"/>
      <c r="HB188" s="1456"/>
      <c r="HC188" s="1456"/>
      <c r="HD188" s="1456"/>
      <c r="HE188" s="1456"/>
      <c r="HF188" s="1456"/>
      <c r="HG188" s="1456"/>
      <c r="HH188" s="1456"/>
      <c r="HI188" s="1456"/>
      <c r="HJ188" s="1456"/>
      <c r="HK188" s="1456"/>
      <c r="HL188" s="1456"/>
      <c r="HM188" s="1456"/>
      <c r="HN188" s="1456"/>
      <c r="HO188" s="1456"/>
      <c r="HP188" s="1456"/>
      <c r="HQ188" s="1456"/>
      <c r="HR188" s="1456"/>
      <c r="HS188" s="1456"/>
      <c r="HT188" s="1456"/>
      <c r="HU188" s="1456"/>
      <c r="HV188" s="1456"/>
      <c r="HW188" s="1456"/>
      <c r="HX188" s="1456"/>
      <c r="HY188" s="1456"/>
      <c r="HZ188" s="1456"/>
      <c r="IA188" s="1456"/>
      <c r="IB188" s="1456"/>
      <c r="IC188" s="1456"/>
      <c r="ID188" s="1456"/>
      <c r="IE188" s="1456"/>
      <c r="IF188" s="1456"/>
      <c r="IG188" s="1456"/>
      <c r="IH188" s="1456"/>
      <c r="II188" s="1456"/>
      <c r="IJ188" s="1456"/>
      <c r="IK188" s="1456"/>
      <c r="IL188" s="1456"/>
      <c r="IM188" s="1456"/>
      <c r="IN188" s="1456"/>
      <c r="IO188" s="1456"/>
      <c r="IP188" s="1456"/>
      <c r="IQ188" s="1456"/>
      <c r="IR188" s="1456"/>
      <c r="IS188" s="1456"/>
      <c r="IT188" s="1456"/>
      <c r="IU188" s="1456"/>
      <c r="IV188" s="1456"/>
    </row>
    <row r="189" spans="1:256" s="82" customFormat="1" ht="13.5" customHeight="1">
      <c r="A189" s="1546">
        <v>27</v>
      </c>
      <c r="B189" s="1547">
        <v>583</v>
      </c>
      <c r="C189" s="1547">
        <v>58343872</v>
      </c>
      <c r="D189" s="1547" t="s">
        <v>3237</v>
      </c>
      <c r="E189" s="1547" t="s">
        <v>2744</v>
      </c>
      <c r="F189" s="4204">
        <f>SUM(F191:F202)</f>
        <v>129.22</v>
      </c>
      <c r="G189" s="213"/>
      <c r="H189" s="2549">
        <f>F189*G189</f>
        <v>0</v>
      </c>
      <c r="I189" s="1549" t="s">
        <v>102</v>
      </c>
      <c r="K189" s="4205"/>
      <c r="L189" s="3559"/>
      <c r="M189" s="1224"/>
    </row>
    <row r="190" spans="1:256" s="2458" customFormat="1" ht="13.5" customHeight="1">
      <c r="A190" s="4437"/>
      <c r="B190" s="4438"/>
      <c r="C190" s="4438"/>
      <c r="D190" s="4439" t="s">
        <v>3734</v>
      </c>
      <c r="E190" s="4438"/>
      <c r="F190" s="4440"/>
      <c r="G190" s="6041"/>
      <c r="H190" s="4441"/>
      <c r="I190" s="4442"/>
      <c r="J190" s="4443"/>
      <c r="K190" s="4444"/>
      <c r="L190" s="4445"/>
      <c r="M190" s="4445"/>
      <c r="N190" s="4445"/>
      <c r="O190" s="4445"/>
      <c r="P190" s="4445"/>
      <c r="Q190" s="4445"/>
      <c r="R190" s="4445"/>
      <c r="S190" s="4445"/>
      <c r="T190" s="4445"/>
      <c r="U190" s="4445"/>
      <c r="V190" s="4445"/>
      <c r="W190" s="4445"/>
      <c r="X190" s="4445"/>
      <c r="Y190" s="4445"/>
      <c r="Z190" s="4445"/>
      <c r="AA190" s="4445"/>
      <c r="AB190" s="4445"/>
      <c r="AC190" s="4445"/>
      <c r="AD190" s="4445"/>
      <c r="AE190" s="4445"/>
      <c r="AF190" s="4445"/>
      <c r="AG190" s="4445"/>
      <c r="AH190" s="4445"/>
      <c r="AI190" s="4445"/>
      <c r="AJ190" s="4445"/>
      <c r="AK190" s="4445"/>
      <c r="AL190" s="4445"/>
      <c r="AM190" s="4445"/>
      <c r="AN190" s="4445"/>
      <c r="AO190" s="4445"/>
      <c r="AP190" s="4445"/>
      <c r="AQ190" s="4445"/>
      <c r="AR190" s="4445"/>
      <c r="AS190" s="4445"/>
      <c r="AT190" s="4445"/>
      <c r="AU190" s="4445"/>
      <c r="AV190" s="4445"/>
      <c r="AW190" s="4445"/>
      <c r="AX190" s="4445"/>
      <c r="AY190" s="4445"/>
      <c r="AZ190" s="4445"/>
      <c r="BA190" s="4445"/>
      <c r="BB190" s="4445"/>
      <c r="BC190" s="4445"/>
      <c r="BD190" s="4445"/>
      <c r="BE190" s="4445"/>
      <c r="BF190" s="4445"/>
      <c r="BG190" s="4445"/>
      <c r="BH190" s="4445"/>
      <c r="BI190" s="4445"/>
      <c r="BJ190" s="4445"/>
      <c r="BK190" s="4445"/>
      <c r="BL190" s="4445"/>
      <c r="BM190" s="4445"/>
      <c r="BN190" s="4445"/>
      <c r="BO190" s="4445"/>
      <c r="BP190" s="4445"/>
      <c r="BQ190" s="4445"/>
      <c r="BR190" s="4445"/>
      <c r="BS190" s="4445"/>
      <c r="BT190" s="4445"/>
      <c r="BU190" s="4445"/>
      <c r="BV190" s="4445"/>
      <c r="BW190" s="4445"/>
      <c r="BX190" s="4445"/>
      <c r="BY190" s="4445"/>
      <c r="BZ190" s="4445"/>
      <c r="CA190" s="4445"/>
      <c r="CB190" s="4445"/>
      <c r="CC190" s="4445"/>
      <c r="CD190" s="4445"/>
      <c r="CE190" s="4445"/>
      <c r="CF190" s="4445"/>
      <c r="CG190" s="4445"/>
      <c r="CH190" s="4445"/>
      <c r="CI190" s="4445"/>
      <c r="CJ190" s="4445"/>
      <c r="CK190" s="4445"/>
      <c r="CL190" s="4445"/>
      <c r="CM190" s="4445"/>
      <c r="CN190" s="4445"/>
      <c r="CO190" s="4445"/>
      <c r="CP190" s="4445"/>
      <c r="CQ190" s="4445"/>
      <c r="CR190" s="4445"/>
      <c r="CS190" s="4445"/>
      <c r="CT190" s="4445"/>
      <c r="CU190" s="4445"/>
      <c r="CV190" s="4445"/>
      <c r="CW190" s="4445"/>
      <c r="CX190" s="4445"/>
      <c r="CY190" s="4445"/>
      <c r="CZ190" s="4445"/>
      <c r="DA190" s="4445"/>
      <c r="DB190" s="4445"/>
      <c r="DC190" s="4445"/>
      <c r="DD190" s="4445"/>
      <c r="DE190" s="4445"/>
      <c r="DF190" s="4445"/>
      <c r="DG190" s="4445"/>
      <c r="DH190" s="4445"/>
      <c r="DI190" s="4445"/>
      <c r="DJ190" s="4445"/>
      <c r="DK190" s="4445"/>
      <c r="DL190" s="4445"/>
      <c r="DM190" s="4445"/>
      <c r="DN190" s="4445"/>
      <c r="DO190" s="4445"/>
      <c r="DP190" s="4445"/>
      <c r="DQ190" s="4445"/>
      <c r="DR190" s="4445"/>
      <c r="DS190" s="4445"/>
      <c r="DT190" s="4445"/>
      <c r="DU190" s="4445"/>
      <c r="DV190" s="4445"/>
      <c r="DW190" s="4445"/>
      <c r="DX190" s="4445"/>
      <c r="DY190" s="4445"/>
      <c r="DZ190" s="4445"/>
      <c r="EA190" s="4445"/>
      <c r="EB190" s="4445"/>
      <c r="EC190" s="4445"/>
      <c r="ED190" s="4445"/>
      <c r="EE190" s="4445"/>
      <c r="EF190" s="4445"/>
      <c r="EG190" s="4445"/>
      <c r="EH190" s="4445"/>
      <c r="EI190" s="4445"/>
      <c r="EJ190" s="4445"/>
      <c r="EK190" s="4445"/>
      <c r="EL190" s="4445"/>
      <c r="EM190" s="4445"/>
      <c r="EN190" s="4445"/>
      <c r="EO190" s="4445"/>
      <c r="EP190" s="4445"/>
      <c r="EQ190" s="4445"/>
      <c r="ER190" s="4445"/>
      <c r="ES190" s="4445"/>
      <c r="ET190" s="4445"/>
      <c r="EU190" s="4445"/>
      <c r="EV190" s="4445"/>
      <c r="EW190" s="4445"/>
      <c r="EX190" s="4445"/>
      <c r="EY190" s="4445"/>
      <c r="EZ190" s="4445"/>
      <c r="FA190" s="4445"/>
      <c r="FB190" s="4445"/>
      <c r="FC190" s="4445"/>
      <c r="FD190" s="4445"/>
      <c r="FE190" s="4445"/>
      <c r="FF190" s="4445"/>
      <c r="FG190" s="4445"/>
      <c r="FH190" s="4445"/>
      <c r="FI190" s="4445"/>
      <c r="FJ190" s="4445"/>
      <c r="FK190" s="4445"/>
      <c r="FL190" s="4445"/>
      <c r="FM190" s="4445"/>
      <c r="FN190" s="4445"/>
      <c r="FO190" s="4445"/>
      <c r="FP190" s="4445"/>
      <c r="FQ190" s="4445"/>
      <c r="FR190" s="4445"/>
      <c r="FS190" s="4445"/>
      <c r="FT190" s="4445"/>
      <c r="FU190" s="4445"/>
      <c r="FV190" s="4445"/>
      <c r="FW190" s="4445"/>
      <c r="FX190" s="4445"/>
      <c r="FY190" s="4445"/>
      <c r="FZ190" s="4445"/>
      <c r="GA190" s="4445"/>
      <c r="GB190" s="4445"/>
      <c r="GC190" s="4445"/>
      <c r="GD190" s="4445"/>
      <c r="GE190" s="4445"/>
      <c r="GF190" s="4445"/>
      <c r="GG190" s="4445"/>
      <c r="GH190" s="4445"/>
      <c r="GI190" s="4445"/>
      <c r="GJ190" s="4445"/>
      <c r="GK190" s="4445"/>
      <c r="GL190" s="4445"/>
      <c r="GM190" s="4445"/>
      <c r="GN190" s="4445"/>
      <c r="GO190" s="4445"/>
      <c r="GP190" s="4445"/>
      <c r="GQ190" s="4445"/>
      <c r="GR190" s="4445"/>
      <c r="GS190" s="4445"/>
      <c r="GT190" s="4445"/>
      <c r="GU190" s="4445"/>
      <c r="GV190" s="4445"/>
      <c r="GW190" s="4445"/>
      <c r="GX190" s="4445"/>
      <c r="GY190" s="4445"/>
      <c r="GZ190" s="4445"/>
      <c r="HA190" s="4445"/>
      <c r="HB190" s="4445"/>
      <c r="HC190" s="4445"/>
      <c r="HD190" s="4445"/>
      <c r="HE190" s="4445"/>
      <c r="HF190" s="4445"/>
      <c r="HG190" s="4445"/>
      <c r="HH190" s="4445"/>
      <c r="HI190" s="4445"/>
      <c r="HJ190" s="4445"/>
      <c r="HK190" s="4445"/>
      <c r="HL190" s="4445"/>
      <c r="HM190" s="4445"/>
      <c r="HN190" s="4445"/>
      <c r="HO190" s="4445"/>
      <c r="HP190" s="4445"/>
      <c r="HQ190" s="4445"/>
      <c r="HR190" s="4445"/>
      <c r="HS190" s="4445"/>
      <c r="HT190" s="4445"/>
      <c r="HU190" s="4445"/>
      <c r="HV190" s="4445"/>
      <c r="HW190" s="4445"/>
      <c r="HX190" s="4445"/>
      <c r="HY190" s="4445"/>
      <c r="HZ190" s="4445"/>
      <c r="IA190" s="4445"/>
      <c r="IB190" s="4445"/>
      <c r="IC190" s="4445"/>
      <c r="ID190" s="4445"/>
      <c r="IE190" s="4445"/>
      <c r="IF190" s="4445"/>
      <c r="IG190" s="4445"/>
      <c r="IH190" s="4445"/>
      <c r="II190" s="4445"/>
      <c r="IJ190" s="4445"/>
      <c r="IK190" s="4445"/>
      <c r="IL190" s="4445"/>
      <c r="IM190" s="4445"/>
      <c r="IN190" s="4445"/>
      <c r="IO190" s="4445"/>
      <c r="IP190" s="4445"/>
      <c r="IQ190" s="4445"/>
      <c r="IR190" s="4445"/>
      <c r="IS190" s="4445"/>
      <c r="IT190" s="4445"/>
      <c r="IU190" s="4445"/>
      <c r="IV190" s="4445"/>
    </row>
    <row r="191" spans="1:256" s="2458" customFormat="1" ht="13.5" customHeight="1">
      <c r="A191" s="4437"/>
      <c r="B191" s="4438"/>
      <c r="C191" s="4438"/>
      <c r="D191" s="4439" t="s">
        <v>3733</v>
      </c>
      <c r="E191" s="4438"/>
      <c r="F191" s="4440">
        <f>(6.7)*2</f>
        <v>13.4</v>
      </c>
      <c r="G191" s="6041"/>
      <c r="H191" s="4441"/>
      <c r="I191" s="4442"/>
      <c r="J191" s="4443"/>
      <c r="K191" s="4444"/>
      <c r="L191" s="4445"/>
      <c r="M191" s="4445"/>
      <c r="N191" s="4445"/>
      <c r="O191" s="4445"/>
      <c r="P191" s="4445"/>
      <c r="Q191" s="4445"/>
      <c r="R191" s="4445"/>
      <c r="S191" s="4445"/>
      <c r="T191" s="4445"/>
      <c r="U191" s="4445"/>
      <c r="V191" s="4445"/>
      <c r="W191" s="4445"/>
      <c r="X191" s="4445"/>
      <c r="Y191" s="4445"/>
      <c r="Z191" s="4445"/>
      <c r="AA191" s="4445"/>
      <c r="AB191" s="4445"/>
      <c r="AC191" s="4445"/>
      <c r="AD191" s="4445"/>
      <c r="AE191" s="4445"/>
      <c r="AF191" s="4445"/>
      <c r="AG191" s="4445"/>
      <c r="AH191" s="4445"/>
      <c r="AI191" s="4445"/>
      <c r="AJ191" s="4445"/>
      <c r="AK191" s="4445"/>
      <c r="AL191" s="4445"/>
      <c r="AM191" s="4445"/>
      <c r="AN191" s="4445"/>
      <c r="AO191" s="4445"/>
      <c r="AP191" s="4445"/>
      <c r="AQ191" s="4445"/>
      <c r="AR191" s="4445"/>
      <c r="AS191" s="4445"/>
      <c r="AT191" s="4445"/>
      <c r="AU191" s="4445"/>
      <c r="AV191" s="4445"/>
      <c r="AW191" s="4445"/>
      <c r="AX191" s="4445"/>
      <c r="AY191" s="4445"/>
      <c r="AZ191" s="4445"/>
      <c r="BA191" s="4445"/>
      <c r="BB191" s="4445"/>
      <c r="BC191" s="4445"/>
      <c r="BD191" s="4445"/>
      <c r="BE191" s="4445"/>
      <c r="BF191" s="4445"/>
      <c r="BG191" s="4445"/>
      <c r="BH191" s="4445"/>
      <c r="BI191" s="4445"/>
      <c r="BJ191" s="4445"/>
      <c r="BK191" s="4445"/>
      <c r="BL191" s="4445"/>
      <c r="BM191" s="4445"/>
      <c r="BN191" s="4445"/>
      <c r="BO191" s="4445"/>
      <c r="BP191" s="4445"/>
      <c r="BQ191" s="4445"/>
      <c r="BR191" s="4445"/>
      <c r="BS191" s="4445"/>
      <c r="BT191" s="4445"/>
      <c r="BU191" s="4445"/>
      <c r="BV191" s="4445"/>
      <c r="BW191" s="4445"/>
      <c r="BX191" s="4445"/>
      <c r="BY191" s="4445"/>
      <c r="BZ191" s="4445"/>
      <c r="CA191" s="4445"/>
      <c r="CB191" s="4445"/>
      <c r="CC191" s="4445"/>
      <c r="CD191" s="4445"/>
      <c r="CE191" s="4445"/>
      <c r="CF191" s="4445"/>
      <c r="CG191" s="4445"/>
      <c r="CH191" s="4445"/>
      <c r="CI191" s="4445"/>
      <c r="CJ191" s="4445"/>
      <c r="CK191" s="4445"/>
      <c r="CL191" s="4445"/>
      <c r="CM191" s="4445"/>
      <c r="CN191" s="4445"/>
      <c r="CO191" s="4445"/>
      <c r="CP191" s="4445"/>
      <c r="CQ191" s="4445"/>
      <c r="CR191" s="4445"/>
      <c r="CS191" s="4445"/>
      <c r="CT191" s="4445"/>
      <c r="CU191" s="4445"/>
      <c r="CV191" s="4445"/>
      <c r="CW191" s="4445"/>
      <c r="CX191" s="4445"/>
      <c r="CY191" s="4445"/>
      <c r="CZ191" s="4445"/>
      <c r="DA191" s="4445"/>
      <c r="DB191" s="4445"/>
      <c r="DC191" s="4445"/>
      <c r="DD191" s="4445"/>
      <c r="DE191" s="4445"/>
      <c r="DF191" s="4445"/>
      <c r="DG191" s="4445"/>
      <c r="DH191" s="4445"/>
      <c r="DI191" s="4445"/>
      <c r="DJ191" s="4445"/>
      <c r="DK191" s="4445"/>
      <c r="DL191" s="4445"/>
      <c r="DM191" s="4445"/>
      <c r="DN191" s="4445"/>
      <c r="DO191" s="4445"/>
      <c r="DP191" s="4445"/>
      <c r="DQ191" s="4445"/>
      <c r="DR191" s="4445"/>
      <c r="DS191" s="4445"/>
      <c r="DT191" s="4445"/>
      <c r="DU191" s="4445"/>
      <c r="DV191" s="4445"/>
      <c r="DW191" s="4445"/>
      <c r="DX191" s="4445"/>
      <c r="DY191" s="4445"/>
      <c r="DZ191" s="4445"/>
      <c r="EA191" s="4445"/>
      <c r="EB191" s="4445"/>
      <c r="EC191" s="4445"/>
      <c r="ED191" s="4445"/>
      <c r="EE191" s="4445"/>
      <c r="EF191" s="4445"/>
      <c r="EG191" s="4445"/>
      <c r="EH191" s="4445"/>
      <c r="EI191" s="4445"/>
      <c r="EJ191" s="4445"/>
      <c r="EK191" s="4445"/>
      <c r="EL191" s="4445"/>
      <c r="EM191" s="4445"/>
      <c r="EN191" s="4445"/>
      <c r="EO191" s="4445"/>
      <c r="EP191" s="4445"/>
      <c r="EQ191" s="4445"/>
      <c r="ER191" s="4445"/>
      <c r="ES191" s="4445"/>
      <c r="ET191" s="4445"/>
      <c r="EU191" s="4445"/>
      <c r="EV191" s="4445"/>
      <c r="EW191" s="4445"/>
      <c r="EX191" s="4445"/>
      <c r="EY191" s="4445"/>
      <c r="EZ191" s="4445"/>
      <c r="FA191" s="4445"/>
      <c r="FB191" s="4445"/>
      <c r="FC191" s="4445"/>
      <c r="FD191" s="4445"/>
      <c r="FE191" s="4445"/>
      <c r="FF191" s="4445"/>
      <c r="FG191" s="4445"/>
      <c r="FH191" s="4445"/>
      <c r="FI191" s="4445"/>
      <c r="FJ191" s="4445"/>
      <c r="FK191" s="4445"/>
      <c r="FL191" s="4445"/>
      <c r="FM191" s="4445"/>
      <c r="FN191" s="4445"/>
      <c r="FO191" s="4445"/>
      <c r="FP191" s="4445"/>
      <c r="FQ191" s="4445"/>
      <c r="FR191" s="4445"/>
      <c r="FS191" s="4445"/>
      <c r="FT191" s="4445"/>
      <c r="FU191" s="4445"/>
      <c r="FV191" s="4445"/>
      <c r="FW191" s="4445"/>
      <c r="FX191" s="4445"/>
      <c r="FY191" s="4445"/>
      <c r="FZ191" s="4445"/>
      <c r="GA191" s="4445"/>
      <c r="GB191" s="4445"/>
      <c r="GC191" s="4445"/>
      <c r="GD191" s="4445"/>
      <c r="GE191" s="4445"/>
      <c r="GF191" s="4445"/>
      <c r="GG191" s="4445"/>
      <c r="GH191" s="4445"/>
      <c r="GI191" s="4445"/>
      <c r="GJ191" s="4445"/>
      <c r="GK191" s="4445"/>
      <c r="GL191" s="4445"/>
      <c r="GM191" s="4445"/>
      <c r="GN191" s="4445"/>
      <c r="GO191" s="4445"/>
      <c r="GP191" s="4445"/>
      <c r="GQ191" s="4445"/>
      <c r="GR191" s="4445"/>
      <c r="GS191" s="4445"/>
      <c r="GT191" s="4445"/>
      <c r="GU191" s="4445"/>
      <c r="GV191" s="4445"/>
      <c r="GW191" s="4445"/>
      <c r="GX191" s="4445"/>
      <c r="GY191" s="4445"/>
      <c r="GZ191" s="4445"/>
      <c r="HA191" s="4445"/>
      <c r="HB191" s="4445"/>
      <c r="HC191" s="4445"/>
      <c r="HD191" s="4445"/>
      <c r="HE191" s="4445"/>
      <c r="HF191" s="4445"/>
      <c r="HG191" s="4445"/>
      <c r="HH191" s="4445"/>
      <c r="HI191" s="4445"/>
      <c r="HJ191" s="4445"/>
      <c r="HK191" s="4445"/>
      <c r="HL191" s="4445"/>
      <c r="HM191" s="4445"/>
      <c r="HN191" s="4445"/>
      <c r="HO191" s="4445"/>
      <c r="HP191" s="4445"/>
      <c r="HQ191" s="4445"/>
      <c r="HR191" s="4445"/>
      <c r="HS191" s="4445"/>
      <c r="HT191" s="4445"/>
      <c r="HU191" s="4445"/>
      <c r="HV191" s="4445"/>
      <c r="HW191" s="4445"/>
      <c r="HX191" s="4445"/>
      <c r="HY191" s="4445"/>
      <c r="HZ191" s="4445"/>
      <c r="IA191" s="4445"/>
      <c r="IB191" s="4445"/>
      <c r="IC191" s="4445"/>
      <c r="ID191" s="4445"/>
      <c r="IE191" s="4445"/>
      <c r="IF191" s="4445"/>
      <c r="IG191" s="4445"/>
      <c r="IH191" s="4445"/>
      <c r="II191" s="4445"/>
      <c r="IJ191" s="4445"/>
      <c r="IK191" s="4445"/>
      <c r="IL191" s="4445"/>
      <c r="IM191" s="4445"/>
      <c r="IN191" s="4445"/>
      <c r="IO191" s="4445"/>
      <c r="IP191" s="4445"/>
      <c r="IQ191" s="4445"/>
      <c r="IR191" s="4445"/>
      <c r="IS191" s="4445"/>
      <c r="IT191" s="4445"/>
      <c r="IU191" s="4445"/>
      <c r="IV191" s="4445"/>
    </row>
    <row r="192" spans="1:256" s="2458" customFormat="1" ht="13.5" customHeight="1">
      <c r="A192" s="4437"/>
      <c r="B192" s="4438"/>
      <c r="C192" s="4438"/>
      <c r="D192" s="4439" t="s">
        <v>3732</v>
      </c>
      <c r="E192" s="4438"/>
      <c r="F192" s="4440">
        <f>(0.975)*2</f>
        <v>1.95</v>
      </c>
      <c r="G192" s="6041"/>
      <c r="H192" s="4441"/>
      <c r="I192" s="4442"/>
      <c r="J192" s="4443"/>
      <c r="K192" s="4444"/>
      <c r="L192" s="4445"/>
      <c r="M192" s="4445"/>
      <c r="N192" s="4445"/>
      <c r="O192" s="4445"/>
      <c r="P192" s="4445"/>
      <c r="Q192" s="4445"/>
      <c r="R192" s="4445"/>
      <c r="S192" s="4445"/>
      <c r="T192" s="4445"/>
      <c r="U192" s="4445"/>
      <c r="V192" s="4445"/>
      <c r="W192" s="4445"/>
      <c r="X192" s="4445"/>
      <c r="Y192" s="4445"/>
      <c r="Z192" s="4445"/>
      <c r="AA192" s="4445"/>
      <c r="AB192" s="4445"/>
      <c r="AC192" s="4445"/>
      <c r="AD192" s="4445"/>
      <c r="AE192" s="4445"/>
      <c r="AF192" s="4445"/>
      <c r="AG192" s="4445"/>
      <c r="AH192" s="4445"/>
      <c r="AI192" s="4445"/>
      <c r="AJ192" s="4445"/>
      <c r="AK192" s="4445"/>
      <c r="AL192" s="4445"/>
      <c r="AM192" s="4445"/>
      <c r="AN192" s="4445"/>
      <c r="AO192" s="4445"/>
      <c r="AP192" s="4445"/>
      <c r="AQ192" s="4445"/>
      <c r="AR192" s="4445"/>
      <c r="AS192" s="4445"/>
      <c r="AT192" s="4445"/>
      <c r="AU192" s="4445"/>
      <c r="AV192" s="4445"/>
      <c r="AW192" s="4445"/>
      <c r="AX192" s="4445"/>
      <c r="AY192" s="4445"/>
      <c r="AZ192" s="4445"/>
      <c r="BA192" s="4445"/>
      <c r="BB192" s="4445"/>
      <c r="BC192" s="4445"/>
      <c r="BD192" s="4445"/>
      <c r="BE192" s="4445"/>
      <c r="BF192" s="4445"/>
      <c r="BG192" s="4445"/>
      <c r="BH192" s="4445"/>
      <c r="BI192" s="4445"/>
      <c r="BJ192" s="4445"/>
      <c r="BK192" s="4445"/>
      <c r="BL192" s="4445"/>
      <c r="BM192" s="4445"/>
      <c r="BN192" s="4445"/>
      <c r="BO192" s="4445"/>
      <c r="BP192" s="4445"/>
      <c r="BQ192" s="4445"/>
      <c r="BR192" s="4445"/>
      <c r="BS192" s="4445"/>
      <c r="BT192" s="4445"/>
      <c r="BU192" s="4445"/>
      <c r="BV192" s="4445"/>
      <c r="BW192" s="4445"/>
      <c r="BX192" s="4445"/>
      <c r="BY192" s="4445"/>
      <c r="BZ192" s="4445"/>
      <c r="CA192" s="4445"/>
      <c r="CB192" s="4445"/>
      <c r="CC192" s="4445"/>
      <c r="CD192" s="4445"/>
      <c r="CE192" s="4445"/>
      <c r="CF192" s="4445"/>
      <c r="CG192" s="4445"/>
      <c r="CH192" s="4445"/>
      <c r="CI192" s="4445"/>
      <c r="CJ192" s="4445"/>
      <c r="CK192" s="4445"/>
      <c r="CL192" s="4445"/>
      <c r="CM192" s="4445"/>
      <c r="CN192" s="4445"/>
      <c r="CO192" s="4445"/>
      <c r="CP192" s="4445"/>
      <c r="CQ192" s="4445"/>
      <c r="CR192" s="4445"/>
      <c r="CS192" s="4445"/>
      <c r="CT192" s="4445"/>
      <c r="CU192" s="4445"/>
      <c r="CV192" s="4445"/>
      <c r="CW192" s="4445"/>
      <c r="CX192" s="4445"/>
      <c r="CY192" s="4445"/>
      <c r="CZ192" s="4445"/>
      <c r="DA192" s="4445"/>
      <c r="DB192" s="4445"/>
      <c r="DC192" s="4445"/>
      <c r="DD192" s="4445"/>
      <c r="DE192" s="4445"/>
      <c r="DF192" s="4445"/>
      <c r="DG192" s="4445"/>
      <c r="DH192" s="4445"/>
      <c r="DI192" s="4445"/>
      <c r="DJ192" s="4445"/>
      <c r="DK192" s="4445"/>
      <c r="DL192" s="4445"/>
      <c r="DM192" s="4445"/>
      <c r="DN192" s="4445"/>
      <c r="DO192" s="4445"/>
      <c r="DP192" s="4445"/>
      <c r="DQ192" s="4445"/>
      <c r="DR192" s="4445"/>
      <c r="DS192" s="4445"/>
      <c r="DT192" s="4445"/>
      <c r="DU192" s="4445"/>
      <c r="DV192" s="4445"/>
      <c r="DW192" s="4445"/>
      <c r="DX192" s="4445"/>
      <c r="DY192" s="4445"/>
      <c r="DZ192" s="4445"/>
      <c r="EA192" s="4445"/>
      <c r="EB192" s="4445"/>
      <c r="EC192" s="4445"/>
      <c r="ED192" s="4445"/>
      <c r="EE192" s="4445"/>
      <c r="EF192" s="4445"/>
      <c r="EG192" s="4445"/>
      <c r="EH192" s="4445"/>
      <c r="EI192" s="4445"/>
      <c r="EJ192" s="4445"/>
      <c r="EK192" s="4445"/>
      <c r="EL192" s="4445"/>
      <c r="EM192" s="4445"/>
      <c r="EN192" s="4445"/>
      <c r="EO192" s="4445"/>
      <c r="EP192" s="4445"/>
      <c r="EQ192" s="4445"/>
      <c r="ER192" s="4445"/>
      <c r="ES192" s="4445"/>
      <c r="ET192" s="4445"/>
      <c r="EU192" s="4445"/>
      <c r="EV192" s="4445"/>
      <c r="EW192" s="4445"/>
      <c r="EX192" s="4445"/>
      <c r="EY192" s="4445"/>
      <c r="EZ192" s="4445"/>
      <c r="FA192" s="4445"/>
      <c r="FB192" s="4445"/>
      <c r="FC192" s="4445"/>
      <c r="FD192" s="4445"/>
      <c r="FE192" s="4445"/>
      <c r="FF192" s="4445"/>
      <c r="FG192" s="4445"/>
      <c r="FH192" s="4445"/>
      <c r="FI192" s="4445"/>
      <c r="FJ192" s="4445"/>
      <c r="FK192" s="4445"/>
      <c r="FL192" s="4445"/>
      <c r="FM192" s="4445"/>
      <c r="FN192" s="4445"/>
      <c r="FO192" s="4445"/>
      <c r="FP192" s="4445"/>
      <c r="FQ192" s="4445"/>
      <c r="FR192" s="4445"/>
      <c r="FS192" s="4445"/>
      <c r="FT192" s="4445"/>
      <c r="FU192" s="4445"/>
      <c r="FV192" s="4445"/>
      <c r="FW192" s="4445"/>
      <c r="FX192" s="4445"/>
      <c r="FY192" s="4445"/>
      <c r="FZ192" s="4445"/>
      <c r="GA192" s="4445"/>
      <c r="GB192" s="4445"/>
      <c r="GC192" s="4445"/>
      <c r="GD192" s="4445"/>
      <c r="GE192" s="4445"/>
      <c r="GF192" s="4445"/>
      <c r="GG192" s="4445"/>
      <c r="GH192" s="4445"/>
      <c r="GI192" s="4445"/>
      <c r="GJ192" s="4445"/>
      <c r="GK192" s="4445"/>
      <c r="GL192" s="4445"/>
      <c r="GM192" s="4445"/>
      <c r="GN192" s="4445"/>
      <c r="GO192" s="4445"/>
      <c r="GP192" s="4445"/>
      <c r="GQ192" s="4445"/>
      <c r="GR192" s="4445"/>
      <c r="GS192" s="4445"/>
      <c r="GT192" s="4445"/>
      <c r="GU192" s="4445"/>
      <c r="GV192" s="4445"/>
      <c r="GW192" s="4445"/>
      <c r="GX192" s="4445"/>
      <c r="GY192" s="4445"/>
      <c r="GZ192" s="4445"/>
      <c r="HA192" s="4445"/>
      <c r="HB192" s="4445"/>
      <c r="HC192" s="4445"/>
      <c r="HD192" s="4445"/>
      <c r="HE192" s="4445"/>
      <c r="HF192" s="4445"/>
      <c r="HG192" s="4445"/>
      <c r="HH192" s="4445"/>
      <c r="HI192" s="4445"/>
      <c r="HJ192" s="4445"/>
      <c r="HK192" s="4445"/>
      <c r="HL192" s="4445"/>
      <c r="HM192" s="4445"/>
      <c r="HN192" s="4445"/>
      <c r="HO192" s="4445"/>
      <c r="HP192" s="4445"/>
      <c r="HQ192" s="4445"/>
      <c r="HR192" s="4445"/>
      <c r="HS192" s="4445"/>
      <c r="HT192" s="4445"/>
      <c r="HU192" s="4445"/>
      <c r="HV192" s="4445"/>
      <c r="HW192" s="4445"/>
      <c r="HX192" s="4445"/>
      <c r="HY192" s="4445"/>
      <c r="HZ192" s="4445"/>
      <c r="IA192" s="4445"/>
      <c r="IB192" s="4445"/>
      <c r="IC192" s="4445"/>
      <c r="ID192" s="4445"/>
      <c r="IE192" s="4445"/>
      <c r="IF192" s="4445"/>
      <c r="IG192" s="4445"/>
      <c r="IH192" s="4445"/>
      <c r="II192" s="4445"/>
      <c r="IJ192" s="4445"/>
      <c r="IK192" s="4445"/>
      <c r="IL192" s="4445"/>
      <c r="IM192" s="4445"/>
      <c r="IN192" s="4445"/>
      <c r="IO192" s="4445"/>
      <c r="IP192" s="4445"/>
      <c r="IQ192" s="4445"/>
      <c r="IR192" s="4445"/>
      <c r="IS192" s="4445"/>
      <c r="IT192" s="4445"/>
      <c r="IU192" s="4445"/>
      <c r="IV192" s="4445"/>
    </row>
    <row r="193" spans="1:256" s="2458" customFormat="1" ht="13.5" customHeight="1">
      <c r="A193" s="4437"/>
      <c r="B193" s="4438"/>
      <c r="C193" s="4438"/>
      <c r="D193" s="4439" t="s">
        <v>3731</v>
      </c>
      <c r="E193" s="4438"/>
      <c r="F193" s="4440">
        <f>(20.6)*2</f>
        <v>41.2</v>
      </c>
      <c r="G193" s="6041"/>
      <c r="H193" s="4441"/>
      <c r="I193" s="4442"/>
      <c r="J193" s="4443"/>
      <c r="K193" s="4444"/>
      <c r="L193" s="4445"/>
      <c r="M193" s="4445"/>
      <c r="N193" s="4445"/>
      <c r="O193" s="4445"/>
      <c r="P193" s="4445"/>
      <c r="Q193" s="4445"/>
      <c r="R193" s="4445"/>
      <c r="S193" s="4445"/>
      <c r="T193" s="4445"/>
      <c r="U193" s="4445"/>
      <c r="V193" s="4445"/>
      <c r="W193" s="4445"/>
      <c r="X193" s="4445"/>
      <c r="Y193" s="4445"/>
      <c r="Z193" s="4445"/>
      <c r="AA193" s="4445"/>
      <c r="AB193" s="4445"/>
      <c r="AC193" s="4445"/>
      <c r="AD193" s="4445"/>
      <c r="AE193" s="4445"/>
      <c r="AF193" s="4445"/>
      <c r="AG193" s="4445"/>
      <c r="AH193" s="4445"/>
      <c r="AI193" s="4445"/>
      <c r="AJ193" s="4445"/>
      <c r="AK193" s="4445"/>
      <c r="AL193" s="4445"/>
      <c r="AM193" s="4445"/>
      <c r="AN193" s="4445"/>
      <c r="AO193" s="4445"/>
      <c r="AP193" s="4445"/>
      <c r="AQ193" s="4445"/>
      <c r="AR193" s="4445"/>
      <c r="AS193" s="4445"/>
      <c r="AT193" s="4445"/>
      <c r="AU193" s="4445"/>
      <c r="AV193" s="4445"/>
      <c r="AW193" s="4445"/>
      <c r="AX193" s="4445"/>
      <c r="AY193" s="4445"/>
      <c r="AZ193" s="4445"/>
      <c r="BA193" s="4445"/>
      <c r="BB193" s="4445"/>
      <c r="BC193" s="4445"/>
      <c r="BD193" s="4445"/>
      <c r="BE193" s="4445"/>
      <c r="BF193" s="4445"/>
      <c r="BG193" s="4445"/>
      <c r="BH193" s="4445"/>
      <c r="BI193" s="4445"/>
      <c r="BJ193" s="4445"/>
      <c r="BK193" s="4445"/>
      <c r="BL193" s="4445"/>
      <c r="BM193" s="4445"/>
      <c r="BN193" s="4445"/>
      <c r="BO193" s="4445"/>
      <c r="BP193" s="4445"/>
      <c r="BQ193" s="4445"/>
      <c r="BR193" s="4445"/>
      <c r="BS193" s="4445"/>
      <c r="BT193" s="4445"/>
      <c r="BU193" s="4445"/>
      <c r="BV193" s="4445"/>
      <c r="BW193" s="4445"/>
      <c r="BX193" s="4445"/>
      <c r="BY193" s="4445"/>
      <c r="BZ193" s="4445"/>
      <c r="CA193" s="4445"/>
      <c r="CB193" s="4445"/>
      <c r="CC193" s="4445"/>
      <c r="CD193" s="4445"/>
      <c r="CE193" s="4445"/>
      <c r="CF193" s="4445"/>
      <c r="CG193" s="4445"/>
      <c r="CH193" s="4445"/>
      <c r="CI193" s="4445"/>
      <c r="CJ193" s="4445"/>
      <c r="CK193" s="4445"/>
      <c r="CL193" s="4445"/>
      <c r="CM193" s="4445"/>
      <c r="CN193" s="4445"/>
      <c r="CO193" s="4445"/>
      <c r="CP193" s="4445"/>
      <c r="CQ193" s="4445"/>
      <c r="CR193" s="4445"/>
      <c r="CS193" s="4445"/>
      <c r="CT193" s="4445"/>
      <c r="CU193" s="4445"/>
      <c r="CV193" s="4445"/>
      <c r="CW193" s="4445"/>
      <c r="CX193" s="4445"/>
      <c r="CY193" s="4445"/>
      <c r="CZ193" s="4445"/>
      <c r="DA193" s="4445"/>
      <c r="DB193" s="4445"/>
      <c r="DC193" s="4445"/>
      <c r="DD193" s="4445"/>
      <c r="DE193" s="4445"/>
      <c r="DF193" s="4445"/>
      <c r="DG193" s="4445"/>
      <c r="DH193" s="4445"/>
      <c r="DI193" s="4445"/>
      <c r="DJ193" s="4445"/>
      <c r="DK193" s="4445"/>
      <c r="DL193" s="4445"/>
      <c r="DM193" s="4445"/>
      <c r="DN193" s="4445"/>
      <c r="DO193" s="4445"/>
      <c r="DP193" s="4445"/>
      <c r="DQ193" s="4445"/>
      <c r="DR193" s="4445"/>
      <c r="DS193" s="4445"/>
      <c r="DT193" s="4445"/>
      <c r="DU193" s="4445"/>
      <c r="DV193" s="4445"/>
      <c r="DW193" s="4445"/>
      <c r="DX193" s="4445"/>
      <c r="DY193" s="4445"/>
      <c r="DZ193" s="4445"/>
      <c r="EA193" s="4445"/>
      <c r="EB193" s="4445"/>
      <c r="EC193" s="4445"/>
      <c r="ED193" s="4445"/>
      <c r="EE193" s="4445"/>
      <c r="EF193" s="4445"/>
      <c r="EG193" s="4445"/>
      <c r="EH193" s="4445"/>
      <c r="EI193" s="4445"/>
      <c r="EJ193" s="4445"/>
      <c r="EK193" s="4445"/>
      <c r="EL193" s="4445"/>
      <c r="EM193" s="4445"/>
      <c r="EN193" s="4445"/>
      <c r="EO193" s="4445"/>
      <c r="EP193" s="4445"/>
      <c r="EQ193" s="4445"/>
      <c r="ER193" s="4445"/>
      <c r="ES193" s="4445"/>
      <c r="ET193" s="4445"/>
      <c r="EU193" s="4445"/>
      <c r="EV193" s="4445"/>
      <c r="EW193" s="4445"/>
      <c r="EX193" s="4445"/>
      <c r="EY193" s="4445"/>
      <c r="EZ193" s="4445"/>
      <c r="FA193" s="4445"/>
      <c r="FB193" s="4445"/>
      <c r="FC193" s="4445"/>
      <c r="FD193" s="4445"/>
      <c r="FE193" s="4445"/>
      <c r="FF193" s="4445"/>
      <c r="FG193" s="4445"/>
      <c r="FH193" s="4445"/>
      <c r="FI193" s="4445"/>
      <c r="FJ193" s="4445"/>
      <c r="FK193" s="4445"/>
      <c r="FL193" s="4445"/>
      <c r="FM193" s="4445"/>
      <c r="FN193" s="4445"/>
      <c r="FO193" s="4445"/>
      <c r="FP193" s="4445"/>
      <c r="FQ193" s="4445"/>
      <c r="FR193" s="4445"/>
      <c r="FS193" s="4445"/>
      <c r="FT193" s="4445"/>
      <c r="FU193" s="4445"/>
      <c r="FV193" s="4445"/>
      <c r="FW193" s="4445"/>
      <c r="FX193" s="4445"/>
      <c r="FY193" s="4445"/>
      <c r="FZ193" s="4445"/>
      <c r="GA193" s="4445"/>
      <c r="GB193" s="4445"/>
      <c r="GC193" s="4445"/>
      <c r="GD193" s="4445"/>
      <c r="GE193" s="4445"/>
      <c r="GF193" s="4445"/>
      <c r="GG193" s="4445"/>
      <c r="GH193" s="4445"/>
      <c r="GI193" s="4445"/>
      <c r="GJ193" s="4445"/>
      <c r="GK193" s="4445"/>
      <c r="GL193" s="4445"/>
      <c r="GM193" s="4445"/>
      <c r="GN193" s="4445"/>
      <c r="GO193" s="4445"/>
      <c r="GP193" s="4445"/>
      <c r="GQ193" s="4445"/>
      <c r="GR193" s="4445"/>
      <c r="GS193" s="4445"/>
      <c r="GT193" s="4445"/>
      <c r="GU193" s="4445"/>
      <c r="GV193" s="4445"/>
      <c r="GW193" s="4445"/>
      <c r="GX193" s="4445"/>
      <c r="GY193" s="4445"/>
      <c r="GZ193" s="4445"/>
      <c r="HA193" s="4445"/>
      <c r="HB193" s="4445"/>
      <c r="HC193" s="4445"/>
      <c r="HD193" s="4445"/>
      <c r="HE193" s="4445"/>
      <c r="HF193" s="4445"/>
      <c r="HG193" s="4445"/>
      <c r="HH193" s="4445"/>
      <c r="HI193" s="4445"/>
      <c r="HJ193" s="4445"/>
      <c r="HK193" s="4445"/>
      <c r="HL193" s="4445"/>
      <c r="HM193" s="4445"/>
      <c r="HN193" s="4445"/>
      <c r="HO193" s="4445"/>
      <c r="HP193" s="4445"/>
      <c r="HQ193" s="4445"/>
      <c r="HR193" s="4445"/>
      <c r="HS193" s="4445"/>
      <c r="HT193" s="4445"/>
      <c r="HU193" s="4445"/>
      <c r="HV193" s="4445"/>
      <c r="HW193" s="4445"/>
      <c r="HX193" s="4445"/>
      <c r="HY193" s="4445"/>
      <c r="HZ193" s="4445"/>
      <c r="IA193" s="4445"/>
      <c r="IB193" s="4445"/>
      <c r="IC193" s="4445"/>
      <c r="ID193" s="4445"/>
      <c r="IE193" s="4445"/>
      <c r="IF193" s="4445"/>
      <c r="IG193" s="4445"/>
      <c r="IH193" s="4445"/>
      <c r="II193" s="4445"/>
      <c r="IJ193" s="4445"/>
      <c r="IK193" s="4445"/>
      <c r="IL193" s="4445"/>
      <c r="IM193" s="4445"/>
      <c r="IN193" s="4445"/>
      <c r="IO193" s="4445"/>
      <c r="IP193" s="4445"/>
      <c r="IQ193" s="4445"/>
      <c r="IR193" s="4445"/>
      <c r="IS193" s="4445"/>
      <c r="IT193" s="4445"/>
      <c r="IU193" s="4445"/>
      <c r="IV193" s="4445"/>
    </row>
    <row r="194" spans="1:256" s="2458" customFormat="1" ht="13.5" customHeight="1">
      <c r="A194" s="4437"/>
      <c r="B194" s="4438"/>
      <c r="C194" s="4438"/>
      <c r="D194" s="4439" t="s">
        <v>3730</v>
      </c>
      <c r="E194" s="4438"/>
      <c r="F194" s="4440">
        <f>(0.75)*2</f>
        <v>1.5</v>
      </c>
      <c r="G194" s="6041"/>
      <c r="H194" s="4441"/>
      <c r="I194" s="4442"/>
      <c r="J194" s="4443"/>
      <c r="K194" s="4444"/>
      <c r="L194" s="4445"/>
      <c r="M194" s="4445"/>
      <c r="N194" s="4445"/>
      <c r="O194" s="4445"/>
      <c r="P194" s="4445"/>
      <c r="Q194" s="4445"/>
      <c r="R194" s="4445"/>
      <c r="S194" s="4445"/>
      <c r="T194" s="4445"/>
      <c r="U194" s="4445"/>
      <c r="V194" s="4445"/>
      <c r="W194" s="4445"/>
      <c r="X194" s="4445"/>
      <c r="Y194" s="4445"/>
      <c r="Z194" s="4445"/>
      <c r="AA194" s="4445"/>
      <c r="AB194" s="4445"/>
      <c r="AC194" s="4445"/>
      <c r="AD194" s="4445"/>
      <c r="AE194" s="4445"/>
      <c r="AF194" s="4445"/>
      <c r="AG194" s="4445"/>
      <c r="AH194" s="4445"/>
      <c r="AI194" s="4445"/>
      <c r="AJ194" s="4445"/>
      <c r="AK194" s="4445"/>
      <c r="AL194" s="4445"/>
      <c r="AM194" s="4445"/>
      <c r="AN194" s="4445"/>
      <c r="AO194" s="4445"/>
      <c r="AP194" s="4445"/>
      <c r="AQ194" s="4445"/>
      <c r="AR194" s="4445"/>
      <c r="AS194" s="4445"/>
      <c r="AT194" s="4445"/>
      <c r="AU194" s="4445"/>
      <c r="AV194" s="4445"/>
      <c r="AW194" s="4445"/>
      <c r="AX194" s="4445"/>
      <c r="AY194" s="4445"/>
      <c r="AZ194" s="4445"/>
      <c r="BA194" s="4445"/>
      <c r="BB194" s="4445"/>
      <c r="BC194" s="4445"/>
      <c r="BD194" s="4445"/>
      <c r="BE194" s="4445"/>
      <c r="BF194" s="4445"/>
      <c r="BG194" s="4445"/>
      <c r="BH194" s="4445"/>
      <c r="BI194" s="4445"/>
      <c r="BJ194" s="4445"/>
      <c r="BK194" s="4445"/>
      <c r="BL194" s="4445"/>
      <c r="BM194" s="4445"/>
      <c r="BN194" s="4445"/>
      <c r="BO194" s="4445"/>
      <c r="BP194" s="4445"/>
      <c r="BQ194" s="4445"/>
      <c r="BR194" s="4445"/>
      <c r="BS194" s="4445"/>
      <c r="BT194" s="4445"/>
      <c r="BU194" s="4445"/>
      <c r="BV194" s="4445"/>
      <c r="BW194" s="4445"/>
      <c r="BX194" s="4445"/>
      <c r="BY194" s="4445"/>
      <c r="BZ194" s="4445"/>
      <c r="CA194" s="4445"/>
      <c r="CB194" s="4445"/>
      <c r="CC194" s="4445"/>
      <c r="CD194" s="4445"/>
      <c r="CE194" s="4445"/>
      <c r="CF194" s="4445"/>
      <c r="CG194" s="4445"/>
      <c r="CH194" s="4445"/>
      <c r="CI194" s="4445"/>
      <c r="CJ194" s="4445"/>
      <c r="CK194" s="4445"/>
      <c r="CL194" s="4445"/>
      <c r="CM194" s="4445"/>
      <c r="CN194" s="4445"/>
      <c r="CO194" s="4445"/>
      <c r="CP194" s="4445"/>
      <c r="CQ194" s="4445"/>
      <c r="CR194" s="4445"/>
      <c r="CS194" s="4445"/>
      <c r="CT194" s="4445"/>
      <c r="CU194" s="4445"/>
      <c r="CV194" s="4445"/>
      <c r="CW194" s="4445"/>
      <c r="CX194" s="4445"/>
      <c r="CY194" s="4445"/>
      <c r="CZ194" s="4445"/>
      <c r="DA194" s="4445"/>
      <c r="DB194" s="4445"/>
      <c r="DC194" s="4445"/>
      <c r="DD194" s="4445"/>
      <c r="DE194" s="4445"/>
      <c r="DF194" s="4445"/>
      <c r="DG194" s="4445"/>
      <c r="DH194" s="4445"/>
      <c r="DI194" s="4445"/>
      <c r="DJ194" s="4445"/>
      <c r="DK194" s="4445"/>
      <c r="DL194" s="4445"/>
      <c r="DM194" s="4445"/>
      <c r="DN194" s="4445"/>
      <c r="DO194" s="4445"/>
      <c r="DP194" s="4445"/>
      <c r="DQ194" s="4445"/>
      <c r="DR194" s="4445"/>
      <c r="DS194" s="4445"/>
      <c r="DT194" s="4445"/>
      <c r="DU194" s="4445"/>
      <c r="DV194" s="4445"/>
      <c r="DW194" s="4445"/>
      <c r="DX194" s="4445"/>
      <c r="DY194" s="4445"/>
      <c r="DZ194" s="4445"/>
      <c r="EA194" s="4445"/>
      <c r="EB194" s="4445"/>
      <c r="EC194" s="4445"/>
      <c r="ED194" s="4445"/>
      <c r="EE194" s="4445"/>
      <c r="EF194" s="4445"/>
      <c r="EG194" s="4445"/>
      <c r="EH194" s="4445"/>
      <c r="EI194" s="4445"/>
      <c r="EJ194" s="4445"/>
      <c r="EK194" s="4445"/>
      <c r="EL194" s="4445"/>
      <c r="EM194" s="4445"/>
      <c r="EN194" s="4445"/>
      <c r="EO194" s="4445"/>
      <c r="EP194" s="4445"/>
      <c r="EQ194" s="4445"/>
      <c r="ER194" s="4445"/>
      <c r="ES194" s="4445"/>
      <c r="ET194" s="4445"/>
      <c r="EU194" s="4445"/>
      <c r="EV194" s="4445"/>
      <c r="EW194" s="4445"/>
      <c r="EX194" s="4445"/>
      <c r="EY194" s="4445"/>
      <c r="EZ194" s="4445"/>
      <c r="FA194" s="4445"/>
      <c r="FB194" s="4445"/>
      <c r="FC194" s="4445"/>
      <c r="FD194" s="4445"/>
      <c r="FE194" s="4445"/>
      <c r="FF194" s="4445"/>
      <c r="FG194" s="4445"/>
      <c r="FH194" s="4445"/>
      <c r="FI194" s="4445"/>
      <c r="FJ194" s="4445"/>
      <c r="FK194" s="4445"/>
      <c r="FL194" s="4445"/>
      <c r="FM194" s="4445"/>
      <c r="FN194" s="4445"/>
      <c r="FO194" s="4445"/>
      <c r="FP194" s="4445"/>
      <c r="FQ194" s="4445"/>
      <c r="FR194" s="4445"/>
      <c r="FS194" s="4445"/>
      <c r="FT194" s="4445"/>
      <c r="FU194" s="4445"/>
      <c r="FV194" s="4445"/>
      <c r="FW194" s="4445"/>
      <c r="FX194" s="4445"/>
      <c r="FY194" s="4445"/>
      <c r="FZ194" s="4445"/>
      <c r="GA194" s="4445"/>
      <c r="GB194" s="4445"/>
      <c r="GC194" s="4445"/>
      <c r="GD194" s="4445"/>
      <c r="GE194" s="4445"/>
      <c r="GF194" s="4445"/>
      <c r="GG194" s="4445"/>
      <c r="GH194" s="4445"/>
      <c r="GI194" s="4445"/>
      <c r="GJ194" s="4445"/>
      <c r="GK194" s="4445"/>
      <c r="GL194" s="4445"/>
      <c r="GM194" s="4445"/>
      <c r="GN194" s="4445"/>
      <c r="GO194" s="4445"/>
      <c r="GP194" s="4445"/>
      <c r="GQ194" s="4445"/>
      <c r="GR194" s="4445"/>
      <c r="GS194" s="4445"/>
      <c r="GT194" s="4445"/>
      <c r="GU194" s="4445"/>
      <c r="GV194" s="4445"/>
      <c r="GW194" s="4445"/>
      <c r="GX194" s="4445"/>
      <c r="GY194" s="4445"/>
      <c r="GZ194" s="4445"/>
      <c r="HA194" s="4445"/>
      <c r="HB194" s="4445"/>
      <c r="HC194" s="4445"/>
      <c r="HD194" s="4445"/>
      <c r="HE194" s="4445"/>
      <c r="HF194" s="4445"/>
      <c r="HG194" s="4445"/>
      <c r="HH194" s="4445"/>
      <c r="HI194" s="4445"/>
      <c r="HJ194" s="4445"/>
      <c r="HK194" s="4445"/>
      <c r="HL194" s="4445"/>
      <c r="HM194" s="4445"/>
      <c r="HN194" s="4445"/>
      <c r="HO194" s="4445"/>
      <c r="HP194" s="4445"/>
      <c r="HQ194" s="4445"/>
      <c r="HR194" s="4445"/>
      <c r="HS194" s="4445"/>
      <c r="HT194" s="4445"/>
      <c r="HU194" s="4445"/>
      <c r="HV194" s="4445"/>
      <c r="HW194" s="4445"/>
      <c r="HX194" s="4445"/>
      <c r="HY194" s="4445"/>
      <c r="HZ194" s="4445"/>
      <c r="IA194" s="4445"/>
      <c r="IB194" s="4445"/>
      <c r="IC194" s="4445"/>
      <c r="ID194" s="4445"/>
      <c r="IE194" s="4445"/>
      <c r="IF194" s="4445"/>
      <c r="IG194" s="4445"/>
      <c r="IH194" s="4445"/>
      <c r="II194" s="4445"/>
      <c r="IJ194" s="4445"/>
      <c r="IK194" s="4445"/>
      <c r="IL194" s="4445"/>
      <c r="IM194" s="4445"/>
      <c r="IN194" s="4445"/>
      <c r="IO194" s="4445"/>
      <c r="IP194" s="4445"/>
      <c r="IQ194" s="4445"/>
      <c r="IR194" s="4445"/>
      <c r="IS194" s="4445"/>
      <c r="IT194" s="4445"/>
      <c r="IU194" s="4445"/>
      <c r="IV194" s="4445"/>
    </row>
    <row r="195" spans="1:256" s="2458" customFormat="1" ht="13.5" customHeight="1">
      <c r="A195" s="4437"/>
      <c r="B195" s="4438"/>
      <c r="C195" s="4438"/>
      <c r="D195" s="4439" t="s">
        <v>3729</v>
      </c>
      <c r="E195" s="4438"/>
      <c r="F195" s="4440">
        <f>(16.775)*2</f>
        <v>33.549999999999997</v>
      </c>
      <c r="G195" s="6041"/>
      <c r="H195" s="4441"/>
      <c r="I195" s="4442"/>
      <c r="J195" s="4443"/>
      <c r="K195" s="4444"/>
      <c r="L195" s="4445"/>
      <c r="M195" s="4445"/>
      <c r="N195" s="4445"/>
      <c r="O195" s="4445"/>
      <c r="P195" s="4445"/>
      <c r="Q195" s="4445"/>
      <c r="R195" s="4445"/>
      <c r="S195" s="4445"/>
      <c r="T195" s="4445"/>
      <c r="U195" s="4445"/>
      <c r="V195" s="4445"/>
      <c r="W195" s="4445"/>
      <c r="X195" s="4445"/>
      <c r="Y195" s="4445"/>
      <c r="Z195" s="4445"/>
      <c r="AA195" s="4445"/>
      <c r="AB195" s="4445"/>
      <c r="AC195" s="4445"/>
      <c r="AD195" s="4445"/>
      <c r="AE195" s="4445"/>
      <c r="AF195" s="4445"/>
      <c r="AG195" s="4445"/>
      <c r="AH195" s="4445"/>
      <c r="AI195" s="4445"/>
      <c r="AJ195" s="4445"/>
      <c r="AK195" s="4445"/>
      <c r="AL195" s="4445"/>
      <c r="AM195" s="4445"/>
      <c r="AN195" s="4445"/>
      <c r="AO195" s="4445"/>
      <c r="AP195" s="4445"/>
      <c r="AQ195" s="4445"/>
      <c r="AR195" s="4445"/>
      <c r="AS195" s="4445"/>
      <c r="AT195" s="4445"/>
      <c r="AU195" s="4445"/>
      <c r="AV195" s="4445"/>
      <c r="AW195" s="4445"/>
      <c r="AX195" s="4445"/>
      <c r="AY195" s="4445"/>
      <c r="AZ195" s="4445"/>
      <c r="BA195" s="4445"/>
      <c r="BB195" s="4445"/>
      <c r="BC195" s="4445"/>
      <c r="BD195" s="4445"/>
      <c r="BE195" s="4445"/>
      <c r="BF195" s="4445"/>
      <c r="BG195" s="4445"/>
      <c r="BH195" s="4445"/>
      <c r="BI195" s="4445"/>
      <c r="BJ195" s="4445"/>
      <c r="BK195" s="4445"/>
      <c r="BL195" s="4445"/>
      <c r="BM195" s="4445"/>
      <c r="BN195" s="4445"/>
      <c r="BO195" s="4445"/>
      <c r="BP195" s="4445"/>
      <c r="BQ195" s="4445"/>
      <c r="BR195" s="4445"/>
      <c r="BS195" s="4445"/>
      <c r="BT195" s="4445"/>
      <c r="BU195" s="4445"/>
      <c r="BV195" s="4445"/>
      <c r="BW195" s="4445"/>
      <c r="BX195" s="4445"/>
      <c r="BY195" s="4445"/>
      <c r="BZ195" s="4445"/>
      <c r="CA195" s="4445"/>
      <c r="CB195" s="4445"/>
      <c r="CC195" s="4445"/>
      <c r="CD195" s="4445"/>
      <c r="CE195" s="4445"/>
      <c r="CF195" s="4445"/>
      <c r="CG195" s="4445"/>
      <c r="CH195" s="4445"/>
      <c r="CI195" s="4445"/>
      <c r="CJ195" s="4445"/>
      <c r="CK195" s="4445"/>
      <c r="CL195" s="4445"/>
      <c r="CM195" s="4445"/>
      <c r="CN195" s="4445"/>
      <c r="CO195" s="4445"/>
      <c r="CP195" s="4445"/>
      <c r="CQ195" s="4445"/>
      <c r="CR195" s="4445"/>
      <c r="CS195" s="4445"/>
      <c r="CT195" s="4445"/>
      <c r="CU195" s="4445"/>
      <c r="CV195" s="4445"/>
      <c r="CW195" s="4445"/>
      <c r="CX195" s="4445"/>
      <c r="CY195" s="4445"/>
      <c r="CZ195" s="4445"/>
      <c r="DA195" s="4445"/>
      <c r="DB195" s="4445"/>
      <c r="DC195" s="4445"/>
      <c r="DD195" s="4445"/>
      <c r="DE195" s="4445"/>
      <c r="DF195" s="4445"/>
      <c r="DG195" s="4445"/>
      <c r="DH195" s="4445"/>
      <c r="DI195" s="4445"/>
      <c r="DJ195" s="4445"/>
      <c r="DK195" s="4445"/>
      <c r="DL195" s="4445"/>
      <c r="DM195" s="4445"/>
      <c r="DN195" s="4445"/>
      <c r="DO195" s="4445"/>
      <c r="DP195" s="4445"/>
      <c r="DQ195" s="4445"/>
      <c r="DR195" s="4445"/>
      <c r="DS195" s="4445"/>
      <c r="DT195" s="4445"/>
      <c r="DU195" s="4445"/>
      <c r="DV195" s="4445"/>
      <c r="DW195" s="4445"/>
      <c r="DX195" s="4445"/>
      <c r="DY195" s="4445"/>
      <c r="DZ195" s="4445"/>
      <c r="EA195" s="4445"/>
      <c r="EB195" s="4445"/>
      <c r="EC195" s="4445"/>
      <c r="ED195" s="4445"/>
      <c r="EE195" s="4445"/>
      <c r="EF195" s="4445"/>
      <c r="EG195" s="4445"/>
      <c r="EH195" s="4445"/>
      <c r="EI195" s="4445"/>
      <c r="EJ195" s="4445"/>
      <c r="EK195" s="4445"/>
      <c r="EL195" s="4445"/>
      <c r="EM195" s="4445"/>
      <c r="EN195" s="4445"/>
      <c r="EO195" s="4445"/>
      <c r="EP195" s="4445"/>
      <c r="EQ195" s="4445"/>
      <c r="ER195" s="4445"/>
      <c r="ES195" s="4445"/>
      <c r="ET195" s="4445"/>
      <c r="EU195" s="4445"/>
      <c r="EV195" s="4445"/>
      <c r="EW195" s="4445"/>
      <c r="EX195" s="4445"/>
      <c r="EY195" s="4445"/>
      <c r="EZ195" s="4445"/>
      <c r="FA195" s="4445"/>
      <c r="FB195" s="4445"/>
      <c r="FC195" s="4445"/>
      <c r="FD195" s="4445"/>
      <c r="FE195" s="4445"/>
      <c r="FF195" s="4445"/>
      <c r="FG195" s="4445"/>
      <c r="FH195" s="4445"/>
      <c r="FI195" s="4445"/>
      <c r="FJ195" s="4445"/>
      <c r="FK195" s="4445"/>
      <c r="FL195" s="4445"/>
      <c r="FM195" s="4445"/>
      <c r="FN195" s="4445"/>
      <c r="FO195" s="4445"/>
      <c r="FP195" s="4445"/>
      <c r="FQ195" s="4445"/>
      <c r="FR195" s="4445"/>
      <c r="FS195" s="4445"/>
      <c r="FT195" s="4445"/>
      <c r="FU195" s="4445"/>
      <c r="FV195" s="4445"/>
      <c r="FW195" s="4445"/>
      <c r="FX195" s="4445"/>
      <c r="FY195" s="4445"/>
      <c r="FZ195" s="4445"/>
      <c r="GA195" s="4445"/>
      <c r="GB195" s="4445"/>
      <c r="GC195" s="4445"/>
      <c r="GD195" s="4445"/>
      <c r="GE195" s="4445"/>
      <c r="GF195" s="4445"/>
      <c r="GG195" s="4445"/>
      <c r="GH195" s="4445"/>
      <c r="GI195" s="4445"/>
      <c r="GJ195" s="4445"/>
      <c r="GK195" s="4445"/>
      <c r="GL195" s="4445"/>
      <c r="GM195" s="4445"/>
      <c r="GN195" s="4445"/>
      <c r="GO195" s="4445"/>
      <c r="GP195" s="4445"/>
      <c r="GQ195" s="4445"/>
      <c r="GR195" s="4445"/>
      <c r="GS195" s="4445"/>
      <c r="GT195" s="4445"/>
      <c r="GU195" s="4445"/>
      <c r="GV195" s="4445"/>
      <c r="GW195" s="4445"/>
      <c r="GX195" s="4445"/>
      <c r="GY195" s="4445"/>
      <c r="GZ195" s="4445"/>
      <c r="HA195" s="4445"/>
      <c r="HB195" s="4445"/>
      <c r="HC195" s="4445"/>
      <c r="HD195" s="4445"/>
      <c r="HE195" s="4445"/>
      <c r="HF195" s="4445"/>
      <c r="HG195" s="4445"/>
      <c r="HH195" s="4445"/>
      <c r="HI195" s="4445"/>
      <c r="HJ195" s="4445"/>
      <c r="HK195" s="4445"/>
      <c r="HL195" s="4445"/>
      <c r="HM195" s="4445"/>
      <c r="HN195" s="4445"/>
      <c r="HO195" s="4445"/>
      <c r="HP195" s="4445"/>
      <c r="HQ195" s="4445"/>
      <c r="HR195" s="4445"/>
      <c r="HS195" s="4445"/>
      <c r="HT195" s="4445"/>
      <c r="HU195" s="4445"/>
      <c r="HV195" s="4445"/>
      <c r="HW195" s="4445"/>
      <c r="HX195" s="4445"/>
      <c r="HY195" s="4445"/>
      <c r="HZ195" s="4445"/>
      <c r="IA195" s="4445"/>
      <c r="IB195" s="4445"/>
      <c r="IC195" s="4445"/>
      <c r="ID195" s="4445"/>
      <c r="IE195" s="4445"/>
      <c r="IF195" s="4445"/>
      <c r="IG195" s="4445"/>
      <c r="IH195" s="4445"/>
      <c r="II195" s="4445"/>
      <c r="IJ195" s="4445"/>
      <c r="IK195" s="4445"/>
      <c r="IL195" s="4445"/>
      <c r="IM195" s="4445"/>
      <c r="IN195" s="4445"/>
      <c r="IO195" s="4445"/>
      <c r="IP195" s="4445"/>
      <c r="IQ195" s="4445"/>
      <c r="IR195" s="4445"/>
      <c r="IS195" s="4445"/>
      <c r="IT195" s="4445"/>
      <c r="IU195" s="4445"/>
      <c r="IV195" s="4445"/>
    </row>
    <row r="196" spans="1:256" s="2458" customFormat="1" ht="13.5" customHeight="1">
      <c r="A196" s="4437"/>
      <c r="B196" s="4438"/>
      <c r="C196" s="4438"/>
      <c r="D196" s="4439" t="s">
        <v>3728</v>
      </c>
      <c r="E196" s="4438"/>
      <c r="F196" s="4440">
        <f>(8.35)*2</f>
        <v>16.7</v>
      </c>
      <c r="G196" s="6041"/>
      <c r="H196" s="4441"/>
      <c r="I196" s="4442"/>
      <c r="J196" s="4443"/>
      <c r="K196" s="4444"/>
      <c r="L196" s="4445"/>
      <c r="M196" s="4445"/>
      <c r="N196" s="4445"/>
      <c r="O196" s="4445"/>
      <c r="P196" s="4445"/>
      <c r="Q196" s="4445"/>
      <c r="R196" s="4445"/>
      <c r="S196" s="4445"/>
      <c r="T196" s="4445"/>
      <c r="U196" s="4445"/>
      <c r="V196" s="4445"/>
      <c r="W196" s="4445"/>
      <c r="X196" s="4445"/>
      <c r="Y196" s="4445"/>
      <c r="Z196" s="4445"/>
      <c r="AA196" s="4445"/>
      <c r="AB196" s="4445"/>
      <c r="AC196" s="4445"/>
      <c r="AD196" s="4445"/>
      <c r="AE196" s="4445"/>
      <c r="AF196" s="4445"/>
      <c r="AG196" s="4445"/>
      <c r="AH196" s="4445"/>
      <c r="AI196" s="4445"/>
      <c r="AJ196" s="4445"/>
      <c r="AK196" s="4445"/>
      <c r="AL196" s="4445"/>
      <c r="AM196" s="4445"/>
      <c r="AN196" s="4445"/>
      <c r="AO196" s="4445"/>
      <c r="AP196" s="4445"/>
      <c r="AQ196" s="4445"/>
      <c r="AR196" s="4445"/>
      <c r="AS196" s="4445"/>
      <c r="AT196" s="4445"/>
      <c r="AU196" s="4445"/>
      <c r="AV196" s="4445"/>
      <c r="AW196" s="4445"/>
      <c r="AX196" s="4445"/>
      <c r="AY196" s="4445"/>
      <c r="AZ196" s="4445"/>
      <c r="BA196" s="4445"/>
      <c r="BB196" s="4445"/>
      <c r="BC196" s="4445"/>
      <c r="BD196" s="4445"/>
      <c r="BE196" s="4445"/>
      <c r="BF196" s="4445"/>
      <c r="BG196" s="4445"/>
      <c r="BH196" s="4445"/>
      <c r="BI196" s="4445"/>
      <c r="BJ196" s="4445"/>
      <c r="BK196" s="4445"/>
      <c r="BL196" s="4445"/>
      <c r="BM196" s="4445"/>
      <c r="BN196" s="4445"/>
      <c r="BO196" s="4445"/>
      <c r="BP196" s="4445"/>
      <c r="BQ196" s="4445"/>
      <c r="BR196" s="4445"/>
      <c r="BS196" s="4445"/>
      <c r="BT196" s="4445"/>
      <c r="BU196" s="4445"/>
      <c r="BV196" s="4445"/>
      <c r="BW196" s="4445"/>
      <c r="BX196" s="4445"/>
      <c r="BY196" s="4445"/>
      <c r="BZ196" s="4445"/>
      <c r="CA196" s="4445"/>
      <c r="CB196" s="4445"/>
      <c r="CC196" s="4445"/>
      <c r="CD196" s="4445"/>
      <c r="CE196" s="4445"/>
      <c r="CF196" s="4445"/>
      <c r="CG196" s="4445"/>
      <c r="CH196" s="4445"/>
      <c r="CI196" s="4445"/>
      <c r="CJ196" s="4445"/>
      <c r="CK196" s="4445"/>
      <c r="CL196" s="4445"/>
      <c r="CM196" s="4445"/>
      <c r="CN196" s="4445"/>
      <c r="CO196" s="4445"/>
      <c r="CP196" s="4445"/>
      <c r="CQ196" s="4445"/>
      <c r="CR196" s="4445"/>
      <c r="CS196" s="4445"/>
      <c r="CT196" s="4445"/>
      <c r="CU196" s="4445"/>
      <c r="CV196" s="4445"/>
      <c r="CW196" s="4445"/>
      <c r="CX196" s="4445"/>
      <c r="CY196" s="4445"/>
      <c r="CZ196" s="4445"/>
      <c r="DA196" s="4445"/>
      <c r="DB196" s="4445"/>
      <c r="DC196" s="4445"/>
      <c r="DD196" s="4445"/>
      <c r="DE196" s="4445"/>
      <c r="DF196" s="4445"/>
      <c r="DG196" s="4445"/>
      <c r="DH196" s="4445"/>
      <c r="DI196" s="4445"/>
      <c r="DJ196" s="4445"/>
      <c r="DK196" s="4445"/>
      <c r="DL196" s="4445"/>
      <c r="DM196" s="4445"/>
      <c r="DN196" s="4445"/>
      <c r="DO196" s="4445"/>
      <c r="DP196" s="4445"/>
      <c r="DQ196" s="4445"/>
      <c r="DR196" s="4445"/>
      <c r="DS196" s="4445"/>
      <c r="DT196" s="4445"/>
      <c r="DU196" s="4445"/>
      <c r="DV196" s="4445"/>
      <c r="DW196" s="4445"/>
      <c r="DX196" s="4445"/>
      <c r="DY196" s="4445"/>
      <c r="DZ196" s="4445"/>
      <c r="EA196" s="4445"/>
      <c r="EB196" s="4445"/>
      <c r="EC196" s="4445"/>
      <c r="ED196" s="4445"/>
      <c r="EE196" s="4445"/>
      <c r="EF196" s="4445"/>
      <c r="EG196" s="4445"/>
      <c r="EH196" s="4445"/>
      <c r="EI196" s="4445"/>
      <c r="EJ196" s="4445"/>
      <c r="EK196" s="4445"/>
      <c r="EL196" s="4445"/>
      <c r="EM196" s="4445"/>
      <c r="EN196" s="4445"/>
      <c r="EO196" s="4445"/>
      <c r="EP196" s="4445"/>
      <c r="EQ196" s="4445"/>
      <c r="ER196" s="4445"/>
      <c r="ES196" s="4445"/>
      <c r="ET196" s="4445"/>
      <c r="EU196" s="4445"/>
      <c r="EV196" s="4445"/>
      <c r="EW196" s="4445"/>
      <c r="EX196" s="4445"/>
      <c r="EY196" s="4445"/>
      <c r="EZ196" s="4445"/>
      <c r="FA196" s="4445"/>
      <c r="FB196" s="4445"/>
      <c r="FC196" s="4445"/>
      <c r="FD196" s="4445"/>
      <c r="FE196" s="4445"/>
      <c r="FF196" s="4445"/>
      <c r="FG196" s="4445"/>
      <c r="FH196" s="4445"/>
      <c r="FI196" s="4445"/>
      <c r="FJ196" s="4445"/>
      <c r="FK196" s="4445"/>
      <c r="FL196" s="4445"/>
      <c r="FM196" s="4445"/>
      <c r="FN196" s="4445"/>
      <c r="FO196" s="4445"/>
      <c r="FP196" s="4445"/>
      <c r="FQ196" s="4445"/>
      <c r="FR196" s="4445"/>
      <c r="FS196" s="4445"/>
      <c r="FT196" s="4445"/>
      <c r="FU196" s="4445"/>
      <c r="FV196" s="4445"/>
      <c r="FW196" s="4445"/>
      <c r="FX196" s="4445"/>
      <c r="FY196" s="4445"/>
      <c r="FZ196" s="4445"/>
      <c r="GA196" s="4445"/>
      <c r="GB196" s="4445"/>
      <c r="GC196" s="4445"/>
      <c r="GD196" s="4445"/>
      <c r="GE196" s="4445"/>
      <c r="GF196" s="4445"/>
      <c r="GG196" s="4445"/>
      <c r="GH196" s="4445"/>
      <c r="GI196" s="4445"/>
      <c r="GJ196" s="4445"/>
      <c r="GK196" s="4445"/>
      <c r="GL196" s="4445"/>
      <c r="GM196" s="4445"/>
      <c r="GN196" s="4445"/>
      <c r="GO196" s="4445"/>
      <c r="GP196" s="4445"/>
      <c r="GQ196" s="4445"/>
      <c r="GR196" s="4445"/>
      <c r="GS196" s="4445"/>
      <c r="GT196" s="4445"/>
      <c r="GU196" s="4445"/>
      <c r="GV196" s="4445"/>
      <c r="GW196" s="4445"/>
      <c r="GX196" s="4445"/>
      <c r="GY196" s="4445"/>
      <c r="GZ196" s="4445"/>
      <c r="HA196" s="4445"/>
      <c r="HB196" s="4445"/>
      <c r="HC196" s="4445"/>
      <c r="HD196" s="4445"/>
      <c r="HE196" s="4445"/>
      <c r="HF196" s="4445"/>
      <c r="HG196" s="4445"/>
      <c r="HH196" s="4445"/>
      <c r="HI196" s="4445"/>
      <c r="HJ196" s="4445"/>
      <c r="HK196" s="4445"/>
      <c r="HL196" s="4445"/>
      <c r="HM196" s="4445"/>
      <c r="HN196" s="4445"/>
      <c r="HO196" s="4445"/>
      <c r="HP196" s="4445"/>
      <c r="HQ196" s="4445"/>
      <c r="HR196" s="4445"/>
      <c r="HS196" s="4445"/>
      <c r="HT196" s="4445"/>
      <c r="HU196" s="4445"/>
      <c r="HV196" s="4445"/>
      <c r="HW196" s="4445"/>
      <c r="HX196" s="4445"/>
      <c r="HY196" s="4445"/>
      <c r="HZ196" s="4445"/>
      <c r="IA196" s="4445"/>
      <c r="IB196" s="4445"/>
      <c r="IC196" s="4445"/>
      <c r="ID196" s="4445"/>
      <c r="IE196" s="4445"/>
      <c r="IF196" s="4445"/>
      <c r="IG196" s="4445"/>
      <c r="IH196" s="4445"/>
      <c r="II196" s="4445"/>
      <c r="IJ196" s="4445"/>
      <c r="IK196" s="4445"/>
      <c r="IL196" s="4445"/>
      <c r="IM196" s="4445"/>
      <c r="IN196" s="4445"/>
      <c r="IO196" s="4445"/>
      <c r="IP196" s="4445"/>
      <c r="IQ196" s="4445"/>
      <c r="IR196" s="4445"/>
      <c r="IS196" s="4445"/>
      <c r="IT196" s="4445"/>
      <c r="IU196" s="4445"/>
      <c r="IV196" s="4445"/>
    </row>
    <row r="197" spans="1:256" s="2458" customFormat="1" ht="13.5" customHeight="1">
      <c r="A197" s="4437"/>
      <c r="B197" s="4438"/>
      <c r="C197" s="4438"/>
      <c r="D197" s="4439" t="s">
        <v>3727</v>
      </c>
      <c r="E197" s="4438"/>
      <c r="F197" s="4440">
        <f>(3.15)*2</f>
        <v>6.3</v>
      </c>
      <c r="G197" s="6041"/>
      <c r="H197" s="4441"/>
      <c r="I197" s="4442"/>
      <c r="J197" s="4443"/>
      <c r="K197" s="4444"/>
      <c r="L197" s="4445"/>
      <c r="M197" s="4445"/>
      <c r="N197" s="4445"/>
      <c r="O197" s="4445"/>
      <c r="P197" s="4445"/>
      <c r="Q197" s="4445"/>
      <c r="R197" s="4445"/>
      <c r="S197" s="4445"/>
      <c r="T197" s="4445"/>
      <c r="U197" s="4445"/>
      <c r="V197" s="4445"/>
      <c r="W197" s="4445"/>
      <c r="X197" s="4445"/>
      <c r="Y197" s="4445"/>
      <c r="Z197" s="4445"/>
      <c r="AA197" s="4445"/>
      <c r="AB197" s="4445"/>
      <c r="AC197" s="4445"/>
      <c r="AD197" s="4445"/>
      <c r="AE197" s="4445"/>
      <c r="AF197" s="4445"/>
      <c r="AG197" s="4445"/>
      <c r="AH197" s="4445"/>
      <c r="AI197" s="4445"/>
      <c r="AJ197" s="4445"/>
      <c r="AK197" s="4445"/>
      <c r="AL197" s="4445"/>
      <c r="AM197" s="4445"/>
      <c r="AN197" s="4445"/>
      <c r="AO197" s="4445"/>
      <c r="AP197" s="4445"/>
      <c r="AQ197" s="4445"/>
      <c r="AR197" s="4445"/>
      <c r="AS197" s="4445"/>
      <c r="AT197" s="4445"/>
      <c r="AU197" s="4445"/>
      <c r="AV197" s="4445"/>
      <c r="AW197" s="4445"/>
      <c r="AX197" s="4445"/>
      <c r="AY197" s="4445"/>
      <c r="AZ197" s="4445"/>
      <c r="BA197" s="4445"/>
      <c r="BB197" s="4445"/>
      <c r="BC197" s="4445"/>
      <c r="BD197" s="4445"/>
      <c r="BE197" s="4445"/>
      <c r="BF197" s="4445"/>
      <c r="BG197" s="4445"/>
      <c r="BH197" s="4445"/>
      <c r="BI197" s="4445"/>
      <c r="BJ197" s="4445"/>
      <c r="BK197" s="4445"/>
      <c r="BL197" s="4445"/>
      <c r="BM197" s="4445"/>
      <c r="BN197" s="4445"/>
      <c r="BO197" s="4445"/>
      <c r="BP197" s="4445"/>
      <c r="BQ197" s="4445"/>
      <c r="BR197" s="4445"/>
      <c r="BS197" s="4445"/>
      <c r="BT197" s="4445"/>
      <c r="BU197" s="4445"/>
      <c r="BV197" s="4445"/>
      <c r="BW197" s="4445"/>
      <c r="BX197" s="4445"/>
      <c r="BY197" s="4445"/>
      <c r="BZ197" s="4445"/>
      <c r="CA197" s="4445"/>
      <c r="CB197" s="4445"/>
      <c r="CC197" s="4445"/>
      <c r="CD197" s="4445"/>
      <c r="CE197" s="4445"/>
      <c r="CF197" s="4445"/>
      <c r="CG197" s="4445"/>
      <c r="CH197" s="4445"/>
      <c r="CI197" s="4445"/>
      <c r="CJ197" s="4445"/>
      <c r="CK197" s="4445"/>
      <c r="CL197" s="4445"/>
      <c r="CM197" s="4445"/>
      <c r="CN197" s="4445"/>
      <c r="CO197" s="4445"/>
      <c r="CP197" s="4445"/>
      <c r="CQ197" s="4445"/>
      <c r="CR197" s="4445"/>
      <c r="CS197" s="4445"/>
      <c r="CT197" s="4445"/>
      <c r="CU197" s="4445"/>
      <c r="CV197" s="4445"/>
      <c r="CW197" s="4445"/>
      <c r="CX197" s="4445"/>
      <c r="CY197" s="4445"/>
      <c r="CZ197" s="4445"/>
      <c r="DA197" s="4445"/>
      <c r="DB197" s="4445"/>
      <c r="DC197" s="4445"/>
      <c r="DD197" s="4445"/>
      <c r="DE197" s="4445"/>
      <c r="DF197" s="4445"/>
      <c r="DG197" s="4445"/>
      <c r="DH197" s="4445"/>
      <c r="DI197" s="4445"/>
      <c r="DJ197" s="4445"/>
      <c r="DK197" s="4445"/>
      <c r="DL197" s="4445"/>
      <c r="DM197" s="4445"/>
      <c r="DN197" s="4445"/>
      <c r="DO197" s="4445"/>
      <c r="DP197" s="4445"/>
      <c r="DQ197" s="4445"/>
      <c r="DR197" s="4445"/>
      <c r="DS197" s="4445"/>
      <c r="DT197" s="4445"/>
      <c r="DU197" s="4445"/>
      <c r="DV197" s="4445"/>
      <c r="DW197" s="4445"/>
      <c r="DX197" s="4445"/>
      <c r="DY197" s="4445"/>
      <c r="DZ197" s="4445"/>
      <c r="EA197" s="4445"/>
      <c r="EB197" s="4445"/>
      <c r="EC197" s="4445"/>
      <c r="ED197" s="4445"/>
      <c r="EE197" s="4445"/>
      <c r="EF197" s="4445"/>
      <c r="EG197" s="4445"/>
      <c r="EH197" s="4445"/>
      <c r="EI197" s="4445"/>
      <c r="EJ197" s="4445"/>
      <c r="EK197" s="4445"/>
      <c r="EL197" s="4445"/>
      <c r="EM197" s="4445"/>
      <c r="EN197" s="4445"/>
      <c r="EO197" s="4445"/>
      <c r="EP197" s="4445"/>
      <c r="EQ197" s="4445"/>
      <c r="ER197" s="4445"/>
      <c r="ES197" s="4445"/>
      <c r="ET197" s="4445"/>
      <c r="EU197" s="4445"/>
      <c r="EV197" s="4445"/>
      <c r="EW197" s="4445"/>
      <c r="EX197" s="4445"/>
      <c r="EY197" s="4445"/>
      <c r="EZ197" s="4445"/>
      <c r="FA197" s="4445"/>
      <c r="FB197" s="4445"/>
      <c r="FC197" s="4445"/>
      <c r="FD197" s="4445"/>
      <c r="FE197" s="4445"/>
      <c r="FF197" s="4445"/>
      <c r="FG197" s="4445"/>
      <c r="FH197" s="4445"/>
      <c r="FI197" s="4445"/>
      <c r="FJ197" s="4445"/>
      <c r="FK197" s="4445"/>
      <c r="FL197" s="4445"/>
      <c r="FM197" s="4445"/>
      <c r="FN197" s="4445"/>
      <c r="FO197" s="4445"/>
      <c r="FP197" s="4445"/>
      <c r="FQ197" s="4445"/>
      <c r="FR197" s="4445"/>
      <c r="FS197" s="4445"/>
      <c r="FT197" s="4445"/>
      <c r="FU197" s="4445"/>
      <c r="FV197" s="4445"/>
      <c r="FW197" s="4445"/>
      <c r="FX197" s="4445"/>
      <c r="FY197" s="4445"/>
      <c r="FZ197" s="4445"/>
      <c r="GA197" s="4445"/>
      <c r="GB197" s="4445"/>
      <c r="GC197" s="4445"/>
      <c r="GD197" s="4445"/>
      <c r="GE197" s="4445"/>
      <c r="GF197" s="4445"/>
      <c r="GG197" s="4445"/>
      <c r="GH197" s="4445"/>
      <c r="GI197" s="4445"/>
      <c r="GJ197" s="4445"/>
      <c r="GK197" s="4445"/>
      <c r="GL197" s="4445"/>
      <c r="GM197" s="4445"/>
      <c r="GN197" s="4445"/>
      <c r="GO197" s="4445"/>
      <c r="GP197" s="4445"/>
      <c r="GQ197" s="4445"/>
      <c r="GR197" s="4445"/>
      <c r="GS197" s="4445"/>
      <c r="GT197" s="4445"/>
      <c r="GU197" s="4445"/>
      <c r="GV197" s="4445"/>
      <c r="GW197" s="4445"/>
      <c r="GX197" s="4445"/>
      <c r="GY197" s="4445"/>
      <c r="GZ197" s="4445"/>
      <c r="HA197" s="4445"/>
      <c r="HB197" s="4445"/>
      <c r="HC197" s="4445"/>
      <c r="HD197" s="4445"/>
      <c r="HE197" s="4445"/>
      <c r="HF197" s="4445"/>
      <c r="HG197" s="4445"/>
      <c r="HH197" s="4445"/>
      <c r="HI197" s="4445"/>
      <c r="HJ197" s="4445"/>
      <c r="HK197" s="4445"/>
      <c r="HL197" s="4445"/>
      <c r="HM197" s="4445"/>
      <c r="HN197" s="4445"/>
      <c r="HO197" s="4445"/>
      <c r="HP197" s="4445"/>
      <c r="HQ197" s="4445"/>
      <c r="HR197" s="4445"/>
      <c r="HS197" s="4445"/>
      <c r="HT197" s="4445"/>
      <c r="HU197" s="4445"/>
      <c r="HV197" s="4445"/>
      <c r="HW197" s="4445"/>
      <c r="HX197" s="4445"/>
      <c r="HY197" s="4445"/>
      <c r="HZ197" s="4445"/>
      <c r="IA197" s="4445"/>
      <c r="IB197" s="4445"/>
      <c r="IC197" s="4445"/>
      <c r="ID197" s="4445"/>
      <c r="IE197" s="4445"/>
      <c r="IF197" s="4445"/>
      <c r="IG197" s="4445"/>
      <c r="IH197" s="4445"/>
      <c r="II197" s="4445"/>
      <c r="IJ197" s="4445"/>
      <c r="IK197" s="4445"/>
      <c r="IL197" s="4445"/>
      <c r="IM197" s="4445"/>
      <c r="IN197" s="4445"/>
      <c r="IO197" s="4445"/>
      <c r="IP197" s="4445"/>
      <c r="IQ197" s="4445"/>
      <c r="IR197" s="4445"/>
      <c r="IS197" s="4445"/>
      <c r="IT197" s="4445"/>
      <c r="IU197" s="4445"/>
      <c r="IV197" s="4445"/>
    </row>
    <row r="198" spans="1:256" s="2458" customFormat="1" ht="13.5" customHeight="1">
      <c r="A198" s="4437"/>
      <c r="B198" s="4438"/>
      <c r="C198" s="4438"/>
      <c r="D198" s="4439" t="s">
        <v>3726</v>
      </c>
      <c r="E198" s="4438"/>
      <c r="F198" s="4440">
        <f>(2.3)*2</f>
        <v>4.5999999999999996</v>
      </c>
      <c r="G198" s="6041"/>
      <c r="H198" s="4441"/>
      <c r="I198" s="4442"/>
      <c r="J198" s="4443"/>
      <c r="K198" s="4444"/>
      <c r="L198" s="4445"/>
      <c r="M198" s="4445"/>
      <c r="N198" s="4445"/>
      <c r="O198" s="4445"/>
      <c r="P198" s="4445"/>
      <c r="Q198" s="4445"/>
      <c r="R198" s="4445"/>
      <c r="S198" s="4445"/>
      <c r="T198" s="4445"/>
      <c r="U198" s="4445"/>
      <c r="V198" s="4445"/>
      <c r="W198" s="4445"/>
      <c r="X198" s="4445"/>
      <c r="Y198" s="4445"/>
      <c r="Z198" s="4445"/>
      <c r="AA198" s="4445"/>
      <c r="AB198" s="4445"/>
      <c r="AC198" s="4445"/>
      <c r="AD198" s="4445"/>
      <c r="AE198" s="4445"/>
      <c r="AF198" s="4445"/>
      <c r="AG198" s="4445"/>
      <c r="AH198" s="4445"/>
      <c r="AI198" s="4445"/>
      <c r="AJ198" s="4445"/>
      <c r="AK198" s="4445"/>
      <c r="AL198" s="4445"/>
      <c r="AM198" s="4445"/>
      <c r="AN198" s="4445"/>
      <c r="AO198" s="4445"/>
      <c r="AP198" s="4445"/>
      <c r="AQ198" s="4445"/>
      <c r="AR198" s="4445"/>
      <c r="AS198" s="4445"/>
      <c r="AT198" s="4445"/>
      <c r="AU198" s="4445"/>
      <c r="AV198" s="4445"/>
      <c r="AW198" s="4445"/>
      <c r="AX198" s="4445"/>
      <c r="AY198" s="4445"/>
      <c r="AZ198" s="4445"/>
      <c r="BA198" s="4445"/>
      <c r="BB198" s="4445"/>
      <c r="BC198" s="4445"/>
      <c r="BD198" s="4445"/>
      <c r="BE198" s="4445"/>
      <c r="BF198" s="4445"/>
      <c r="BG198" s="4445"/>
      <c r="BH198" s="4445"/>
      <c r="BI198" s="4445"/>
      <c r="BJ198" s="4445"/>
      <c r="BK198" s="4445"/>
      <c r="BL198" s="4445"/>
      <c r="BM198" s="4445"/>
      <c r="BN198" s="4445"/>
      <c r="BO198" s="4445"/>
      <c r="BP198" s="4445"/>
      <c r="BQ198" s="4445"/>
      <c r="BR198" s="4445"/>
      <c r="BS198" s="4445"/>
      <c r="BT198" s="4445"/>
      <c r="BU198" s="4445"/>
      <c r="BV198" s="4445"/>
      <c r="BW198" s="4445"/>
      <c r="BX198" s="4445"/>
      <c r="BY198" s="4445"/>
      <c r="BZ198" s="4445"/>
      <c r="CA198" s="4445"/>
      <c r="CB198" s="4445"/>
      <c r="CC198" s="4445"/>
      <c r="CD198" s="4445"/>
      <c r="CE198" s="4445"/>
      <c r="CF198" s="4445"/>
      <c r="CG198" s="4445"/>
      <c r="CH198" s="4445"/>
      <c r="CI198" s="4445"/>
      <c r="CJ198" s="4445"/>
      <c r="CK198" s="4445"/>
      <c r="CL198" s="4445"/>
      <c r="CM198" s="4445"/>
      <c r="CN198" s="4445"/>
      <c r="CO198" s="4445"/>
      <c r="CP198" s="4445"/>
      <c r="CQ198" s="4445"/>
      <c r="CR198" s="4445"/>
      <c r="CS198" s="4445"/>
      <c r="CT198" s="4445"/>
      <c r="CU198" s="4445"/>
      <c r="CV198" s="4445"/>
      <c r="CW198" s="4445"/>
      <c r="CX198" s="4445"/>
      <c r="CY198" s="4445"/>
      <c r="CZ198" s="4445"/>
      <c r="DA198" s="4445"/>
      <c r="DB198" s="4445"/>
      <c r="DC198" s="4445"/>
      <c r="DD198" s="4445"/>
      <c r="DE198" s="4445"/>
      <c r="DF198" s="4445"/>
      <c r="DG198" s="4445"/>
      <c r="DH198" s="4445"/>
      <c r="DI198" s="4445"/>
      <c r="DJ198" s="4445"/>
      <c r="DK198" s="4445"/>
      <c r="DL198" s="4445"/>
      <c r="DM198" s="4445"/>
      <c r="DN198" s="4445"/>
      <c r="DO198" s="4445"/>
      <c r="DP198" s="4445"/>
      <c r="DQ198" s="4445"/>
      <c r="DR198" s="4445"/>
      <c r="DS198" s="4445"/>
      <c r="DT198" s="4445"/>
      <c r="DU198" s="4445"/>
      <c r="DV198" s="4445"/>
      <c r="DW198" s="4445"/>
      <c r="DX198" s="4445"/>
      <c r="DY198" s="4445"/>
      <c r="DZ198" s="4445"/>
      <c r="EA198" s="4445"/>
      <c r="EB198" s="4445"/>
      <c r="EC198" s="4445"/>
      <c r="ED198" s="4445"/>
      <c r="EE198" s="4445"/>
      <c r="EF198" s="4445"/>
      <c r="EG198" s="4445"/>
      <c r="EH198" s="4445"/>
      <c r="EI198" s="4445"/>
      <c r="EJ198" s="4445"/>
      <c r="EK198" s="4445"/>
      <c r="EL198" s="4445"/>
      <c r="EM198" s="4445"/>
      <c r="EN198" s="4445"/>
      <c r="EO198" s="4445"/>
      <c r="EP198" s="4445"/>
      <c r="EQ198" s="4445"/>
      <c r="ER198" s="4445"/>
      <c r="ES198" s="4445"/>
      <c r="ET198" s="4445"/>
      <c r="EU198" s="4445"/>
      <c r="EV198" s="4445"/>
      <c r="EW198" s="4445"/>
      <c r="EX198" s="4445"/>
      <c r="EY198" s="4445"/>
      <c r="EZ198" s="4445"/>
      <c r="FA198" s="4445"/>
      <c r="FB198" s="4445"/>
      <c r="FC198" s="4445"/>
      <c r="FD198" s="4445"/>
      <c r="FE198" s="4445"/>
      <c r="FF198" s="4445"/>
      <c r="FG198" s="4445"/>
      <c r="FH198" s="4445"/>
      <c r="FI198" s="4445"/>
      <c r="FJ198" s="4445"/>
      <c r="FK198" s="4445"/>
      <c r="FL198" s="4445"/>
      <c r="FM198" s="4445"/>
      <c r="FN198" s="4445"/>
      <c r="FO198" s="4445"/>
      <c r="FP198" s="4445"/>
      <c r="FQ198" s="4445"/>
      <c r="FR198" s="4445"/>
      <c r="FS198" s="4445"/>
      <c r="FT198" s="4445"/>
      <c r="FU198" s="4445"/>
      <c r="FV198" s="4445"/>
      <c r="FW198" s="4445"/>
      <c r="FX198" s="4445"/>
      <c r="FY198" s="4445"/>
      <c r="FZ198" s="4445"/>
      <c r="GA198" s="4445"/>
      <c r="GB198" s="4445"/>
      <c r="GC198" s="4445"/>
      <c r="GD198" s="4445"/>
      <c r="GE198" s="4445"/>
      <c r="GF198" s="4445"/>
      <c r="GG198" s="4445"/>
      <c r="GH198" s="4445"/>
      <c r="GI198" s="4445"/>
      <c r="GJ198" s="4445"/>
      <c r="GK198" s="4445"/>
      <c r="GL198" s="4445"/>
      <c r="GM198" s="4445"/>
      <c r="GN198" s="4445"/>
      <c r="GO198" s="4445"/>
      <c r="GP198" s="4445"/>
      <c r="GQ198" s="4445"/>
      <c r="GR198" s="4445"/>
      <c r="GS198" s="4445"/>
      <c r="GT198" s="4445"/>
      <c r="GU198" s="4445"/>
      <c r="GV198" s="4445"/>
      <c r="GW198" s="4445"/>
      <c r="GX198" s="4445"/>
      <c r="GY198" s="4445"/>
      <c r="GZ198" s="4445"/>
      <c r="HA198" s="4445"/>
      <c r="HB198" s="4445"/>
      <c r="HC198" s="4445"/>
      <c r="HD198" s="4445"/>
      <c r="HE198" s="4445"/>
      <c r="HF198" s="4445"/>
      <c r="HG198" s="4445"/>
      <c r="HH198" s="4445"/>
      <c r="HI198" s="4445"/>
      <c r="HJ198" s="4445"/>
      <c r="HK198" s="4445"/>
      <c r="HL198" s="4445"/>
      <c r="HM198" s="4445"/>
      <c r="HN198" s="4445"/>
      <c r="HO198" s="4445"/>
      <c r="HP198" s="4445"/>
      <c r="HQ198" s="4445"/>
      <c r="HR198" s="4445"/>
      <c r="HS198" s="4445"/>
      <c r="HT198" s="4445"/>
      <c r="HU198" s="4445"/>
      <c r="HV198" s="4445"/>
      <c r="HW198" s="4445"/>
      <c r="HX198" s="4445"/>
      <c r="HY198" s="4445"/>
      <c r="HZ198" s="4445"/>
      <c r="IA198" s="4445"/>
      <c r="IB198" s="4445"/>
      <c r="IC198" s="4445"/>
      <c r="ID198" s="4445"/>
      <c r="IE198" s="4445"/>
      <c r="IF198" s="4445"/>
      <c r="IG198" s="4445"/>
      <c r="IH198" s="4445"/>
      <c r="II198" s="4445"/>
      <c r="IJ198" s="4445"/>
      <c r="IK198" s="4445"/>
      <c r="IL198" s="4445"/>
      <c r="IM198" s="4445"/>
      <c r="IN198" s="4445"/>
      <c r="IO198" s="4445"/>
      <c r="IP198" s="4445"/>
      <c r="IQ198" s="4445"/>
      <c r="IR198" s="4445"/>
      <c r="IS198" s="4445"/>
      <c r="IT198" s="4445"/>
      <c r="IU198" s="4445"/>
      <c r="IV198" s="4445"/>
    </row>
    <row r="199" spans="1:256" s="2458" customFormat="1" ht="13.5" customHeight="1">
      <c r="A199" s="4437"/>
      <c r="B199" s="4438"/>
      <c r="C199" s="4438"/>
      <c r="D199" s="4439" t="s">
        <v>3725</v>
      </c>
      <c r="E199" s="4438"/>
      <c r="F199" s="4440"/>
      <c r="G199" s="6041"/>
      <c r="H199" s="4441"/>
      <c r="I199" s="4442"/>
      <c r="J199" s="4443"/>
      <c r="K199" s="4444"/>
      <c r="L199" s="4445"/>
      <c r="M199" s="4445"/>
      <c r="N199" s="4445"/>
      <c r="O199" s="4445"/>
      <c r="P199" s="4445"/>
      <c r="Q199" s="4445"/>
      <c r="R199" s="4445"/>
      <c r="S199" s="4445"/>
      <c r="T199" s="4445"/>
      <c r="U199" s="4445"/>
      <c r="V199" s="4445"/>
      <c r="W199" s="4445"/>
      <c r="X199" s="4445"/>
      <c r="Y199" s="4445"/>
      <c r="Z199" s="4445"/>
      <c r="AA199" s="4445"/>
      <c r="AB199" s="4445"/>
      <c r="AC199" s="4445"/>
      <c r="AD199" s="4445"/>
      <c r="AE199" s="4445"/>
      <c r="AF199" s="4445"/>
      <c r="AG199" s="4445"/>
      <c r="AH199" s="4445"/>
      <c r="AI199" s="4445"/>
      <c r="AJ199" s="4445"/>
      <c r="AK199" s="4445"/>
      <c r="AL199" s="4445"/>
      <c r="AM199" s="4445"/>
      <c r="AN199" s="4445"/>
      <c r="AO199" s="4445"/>
      <c r="AP199" s="4445"/>
      <c r="AQ199" s="4445"/>
      <c r="AR199" s="4445"/>
      <c r="AS199" s="4445"/>
      <c r="AT199" s="4445"/>
      <c r="AU199" s="4445"/>
      <c r="AV199" s="4445"/>
      <c r="AW199" s="4445"/>
      <c r="AX199" s="4445"/>
      <c r="AY199" s="4445"/>
      <c r="AZ199" s="4445"/>
      <c r="BA199" s="4445"/>
      <c r="BB199" s="4445"/>
      <c r="BC199" s="4445"/>
      <c r="BD199" s="4445"/>
      <c r="BE199" s="4445"/>
      <c r="BF199" s="4445"/>
      <c r="BG199" s="4445"/>
      <c r="BH199" s="4445"/>
      <c r="BI199" s="4445"/>
      <c r="BJ199" s="4445"/>
      <c r="BK199" s="4445"/>
      <c r="BL199" s="4445"/>
      <c r="BM199" s="4445"/>
      <c r="BN199" s="4445"/>
      <c r="BO199" s="4445"/>
      <c r="BP199" s="4445"/>
      <c r="BQ199" s="4445"/>
      <c r="BR199" s="4445"/>
      <c r="BS199" s="4445"/>
      <c r="BT199" s="4445"/>
      <c r="BU199" s="4445"/>
      <c r="BV199" s="4445"/>
      <c r="BW199" s="4445"/>
      <c r="BX199" s="4445"/>
      <c r="BY199" s="4445"/>
      <c r="BZ199" s="4445"/>
      <c r="CA199" s="4445"/>
      <c r="CB199" s="4445"/>
      <c r="CC199" s="4445"/>
      <c r="CD199" s="4445"/>
      <c r="CE199" s="4445"/>
      <c r="CF199" s="4445"/>
      <c r="CG199" s="4445"/>
      <c r="CH199" s="4445"/>
      <c r="CI199" s="4445"/>
      <c r="CJ199" s="4445"/>
      <c r="CK199" s="4445"/>
      <c r="CL199" s="4445"/>
      <c r="CM199" s="4445"/>
      <c r="CN199" s="4445"/>
      <c r="CO199" s="4445"/>
      <c r="CP199" s="4445"/>
      <c r="CQ199" s="4445"/>
      <c r="CR199" s="4445"/>
      <c r="CS199" s="4445"/>
      <c r="CT199" s="4445"/>
      <c r="CU199" s="4445"/>
      <c r="CV199" s="4445"/>
      <c r="CW199" s="4445"/>
      <c r="CX199" s="4445"/>
      <c r="CY199" s="4445"/>
      <c r="CZ199" s="4445"/>
      <c r="DA199" s="4445"/>
      <c r="DB199" s="4445"/>
      <c r="DC199" s="4445"/>
      <c r="DD199" s="4445"/>
      <c r="DE199" s="4445"/>
      <c r="DF199" s="4445"/>
      <c r="DG199" s="4445"/>
      <c r="DH199" s="4445"/>
      <c r="DI199" s="4445"/>
      <c r="DJ199" s="4445"/>
      <c r="DK199" s="4445"/>
      <c r="DL199" s="4445"/>
      <c r="DM199" s="4445"/>
      <c r="DN199" s="4445"/>
      <c r="DO199" s="4445"/>
      <c r="DP199" s="4445"/>
      <c r="DQ199" s="4445"/>
      <c r="DR199" s="4445"/>
      <c r="DS199" s="4445"/>
      <c r="DT199" s="4445"/>
      <c r="DU199" s="4445"/>
      <c r="DV199" s="4445"/>
      <c r="DW199" s="4445"/>
      <c r="DX199" s="4445"/>
      <c r="DY199" s="4445"/>
      <c r="DZ199" s="4445"/>
      <c r="EA199" s="4445"/>
      <c r="EB199" s="4445"/>
      <c r="EC199" s="4445"/>
      <c r="ED199" s="4445"/>
      <c r="EE199" s="4445"/>
      <c r="EF199" s="4445"/>
      <c r="EG199" s="4445"/>
      <c r="EH199" s="4445"/>
      <c r="EI199" s="4445"/>
      <c r="EJ199" s="4445"/>
      <c r="EK199" s="4445"/>
      <c r="EL199" s="4445"/>
      <c r="EM199" s="4445"/>
      <c r="EN199" s="4445"/>
      <c r="EO199" s="4445"/>
      <c r="EP199" s="4445"/>
      <c r="EQ199" s="4445"/>
      <c r="ER199" s="4445"/>
      <c r="ES199" s="4445"/>
      <c r="ET199" s="4445"/>
      <c r="EU199" s="4445"/>
      <c r="EV199" s="4445"/>
      <c r="EW199" s="4445"/>
      <c r="EX199" s="4445"/>
      <c r="EY199" s="4445"/>
      <c r="EZ199" s="4445"/>
      <c r="FA199" s="4445"/>
      <c r="FB199" s="4445"/>
      <c r="FC199" s="4445"/>
      <c r="FD199" s="4445"/>
      <c r="FE199" s="4445"/>
      <c r="FF199" s="4445"/>
      <c r="FG199" s="4445"/>
      <c r="FH199" s="4445"/>
      <c r="FI199" s="4445"/>
      <c r="FJ199" s="4445"/>
      <c r="FK199" s="4445"/>
      <c r="FL199" s="4445"/>
      <c r="FM199" s="4445"/>
      <c r="FN199" s="4445"/>
      <c r="FO199" s="4445"/>
      <c r="FP199" s="4445"/>
      <c r="FQ199" s="4445"/>
      <c r="FR199" s="4445"/>
      <c r="FS199" s="4445"/>
      <c r="FT199" s="4445"/>
      <c r="FU199" s="4445"/>
      <c r="FV199" s="4445"/>
      <c r="FW199" s="4445"/>
      <c r="FX199" s="4445"/>
      <c r="FY199" s="4445"/>
      <c r="FZ199" s="4445"/>
      <c r="GA199" s="4445"/>
      <c r="GB199" s="4445"/>
      <c r="GC199" s="4445"/>
      <c r="GD199" s="4445"/>
      <c r="GE199" s="4445"/>
      <c r="GF199" s="4445"/>
      <c r="GG199" s="4445"/>
      <c r="GH199" s="4445"/>
      <c r="GI199" s="4445"/>
      <c r="GJ199" s="4445"/>
      <c r="GK199" s="4445"/>
      <c r="GL199" s="4445"/>
      <c r="GM199" s="4445"/>
      <c r="GN199" s="4445"/>
      <c r="GO199" s="4445"/>
      <c r="GP199" s="4445"/>
      <c r="GQ199" s="4445"/>
      <c r="GR199" s="4445"/>
      <c r="GS199" s="4445"/>
      <c r="GT199" s="4445"/>
      <c r="GU199" s="4445"/>
      <c r="GV199" s="4445"/>
      <c r="GW199" s="4445"/>
      <c r="GX199" s="4445"/>
      <c r="GY199" s="4445"/>
      <c r="GZ199" s="4445"/>
      <c r="HA199" s="4445"/>
      <c r="HB199" s="4445"/>
      <c r="HC199" s="4445"/>
      <c r="HD199" s="4445"/>
      <c r="HE199" s="4445"/>
      <c r="HF199" s="4445"/>
      <c r="HG199" s="4445"/>
      <c r="HH199" s="4445"/>
      <c r="HI199" s="4445"/>
      <c r="HJ199" s="4445"/>
      <c r="HK199" s="4445"/>
      <c r="HL199" s="4445"/>
      <c r="HM199" s="4445"/>
      <c r="HN199" s="4445"/>
      <c r="HO199" s="4445"/>
      <c r="HP199" s="4445"/>
      <c r="HQ199" s="4445"/>
      <c r="HR199" s="4445"/>
      <c r="HS199" s="4445"/>
      <c r="HT199" s="4445"/>
      <c r="HU199" s="4445"/>
      <c r="HV199" s="4445"/>
      <c r="HW199" s="4445"/>
      <c r="HX199" s="4445"/>
      <c r="HY199" s="4445"/>
      <c r="HZ199" s="4445"/>
      <c r="IA199" s="4445"/>
      <c r="IB199" s="4445"/>
      <c r="IC199" s="4445"/>
      <c r="ID199" s="4445"/>
      <c r="IE199" s="4445"/>
      <c r="IF199" s="4445"/>
      <c r="IG199" s="4445"/>
      <c r="IH199" s="4445"/>
      <c r="II199" s="4445"/>
      <c r="IJ199" s="4445"/>
      <c r="IK199" s="4445"/>
      <c r="IL199" s="4445"/>
      <c r="IM199" s="4445"/>
      <c r="IN199" s="4445"/>
      <c r="IO199" s="4445"/>
      <c r="IP199" s="4445"/>
      <c r="IQ199" s="4445"/>
      <c r="IR199" s="4445"/>
      <c r="IS199" s="4445"/>
      <c r="IT199" s="4445"/>
      <c r="IU199" s="4445"/>
      <c r="IV199" s="4445"/>
    </row>
    <row r="200" spans="1:256" s="2458" customFormat="1" ht="13.5" customHeight="1">
      <c r="A200" s="4437"/>
      <c r="B200" s="4438"/>
      <c r="C200" s="4438"/>
      <c r="D200" s="4439" t="s">
        <v>3724</v>
      </c>
      <c r="E200" s="4438"/>
      <c r="F200" s="4440">
        <f>(3.3)*2</f>
        <v>6.6</v>
      </c>
      <c r="G200" s="6041"/>
      <c r="H200" s="4441"/>
      <c r="I200" s="4442"/>
      <c r="J200" s="4443"/>
      <c r="K200" s="4444"/>
      <c r="L200" s="4445"/>
      <c r="M200" s="4445"/>
      <c r="N200" s="4445"/>
      <c r="O200" s="4445"/>
      <c r="P200" s="4445"/>
      <c r="Q200" s="4445"/>
      <c r="R200" s="4445"/>
      <c r="S200" s="4445"/>
      <c r="T200" s="4445"/>
      <c r="U200" s="4445"/>
      <c r="V200" s="4445"/>
      <c r="W200" s="4445"/>
      <c r="X200" s="4445"/>
      <c r="Y200" s="4445"/>
      <c r="Z200" s="4445"/>
      <c r="AA200" s="4445"/>
      <c r="AB200" s="4445"/>
      <c r="AC200" s="4445"/>
      <c r="AD200" s="4445"/>
      <c r="AE200" s="4445"/>
      <c r="AF200" s="4445"/>
      <c r="AG200" s="4445"/>
      <c r="AH200" s="4445"/>
      <c r="AI200" s="4445"/>
      <c r="AJ200" s="4445"/>
      <c r="AK200" s="4445"/>
      <c r="AL200" s="4445"/>
      <c r="AM200" s="4445"/>
      <c r="AN200" s="4445"/>
      <c r="AO200" s="4445"/>
      <c r="AP200" s="4445"/>
      <c r="AQ200" s="4445"/>
      <c r="AR200" s="4445"/>
      <c r="AS200" s="4445"/>
      <c r="AT200" s="4445"/>
      <c r="AU200" s="4445"/>
      <c r="AV200" s="4445"/>
      <c r="AW200" s="4445"/>
      <c r="AX200" s="4445"/>
      <c r="AY200" s="4445"/>
      <c r="AZ200" s="4445"/>
      <c r="BA200" s="4445"/>
      <c r="BB200" s="4445"/>
      <c r="BC200" s="4445"/>
      <c r="BD200" s="4445"/>
      <c r="BE200" s="4445"/>
      <c r="BF200" s="4445"/>
      <c r="BG200" s="4445"/>
      <c r="BH200" s="4445"/>
      <c r="BI200" s="4445"/>
      <c r="BJ200" s="4445"/>
      <c r="BK200" s="4445"/>
      <c r="BL200" s="4445"/>
      <c r="BM200" s="4445"/>
      <c r="BN200" s="4445"/>
      <c r="BO200" s="4445"/>
      <c r="BP200" s="4445"/>
      <c r="BQ200" s="4445"/>
      <c r="BR200" s="4445"/>
      <c r="BS200" s="4445"/>
      <c r="BT200" s="4445"/>
      <c r="BU200" s="4445"/>
      <c r="BV200" s="4445"/>
      <c r="BW200" s="4445"/>
      <c r="BX200" s="4445"/>
      <c r="BY200" s="4445"/>
      <c r="BZ200" s="4445"/>
      <c r="CA200" s="4445"/>
      <c r="CB200" s="4445"/>
      <c r="CC200" s="4445"/>
      <c r="CD200" s="4445"/>
      <c r="CE200" s="4445"/>
      <c r="CF200" s="4445"/>
      <c r="CG200" s="4445"/>
      <c r="CH200" s="4445"/>
      <c r="CI200" s="4445"/>
      <c r="CJ200" s="4445"/>
      <c r="CK200" s="4445"/>
      <c r="CL200" s="4445"/>
      <c r="CM200" s="4445"/>
      <c r="CN200" s="4445"/>
      <c r="CO200" s="4445"/>
      <c r="CP200" s="4445"/>
      <c r="CQ200" s="4445"/>
      <c r="CR200" s="4445"/>
      <c r="CS200" s="4445"/>
      <c r="CT200" s="4445"/>
      <c r="CU200" s="4445"/>
      <c r="CV200" s="4445"/>
      <c r="CW200" s="4445"/>
      <c r="CX200" s="4445"/>
      <c r="CY200" s="4445"/>
      <c r="CZ200" s="4445"/>
      <c r="DA200" s="4445"/>
      <c r="DB200" s="4445"/>
      <c r="DC200" s="4445"/>
      <c r="DD200" s="4445"/>
      <c r="DE200" s="4445"/>
      <c r="DF200" s="4445"/>
      <c r="DG200" s="4445"/>
      <c r="DH200" s="4445"/>
      <c r="DI200" s="4445"/>
      <c r="DJ200" s="4445"/>
      <c r="DK200" s="4445"/>
      <c r="DL200" s="4445"/>
      <c r="DM200" s="4445"/>
      <c r="DN200" s="4445"/>
      <c r="DO200" s="4445"/>
      <c r="DP200" s="4445"/>
      <c r="DQ200" s="4445"/>
      <c r="DR200" s="4445"/>
      <c r="DS200" s="4445"/>
      <c r="DT200" s="4445"/>
      <c r="DU200" s="4445"/>
      <c r="DV200" s="4445"/>
      <c r="DW200" s="4445"/>
      <c r="DX200" s="4445"/>
      <c r="DY200" s="4445"/>
      <c r="DZ200" s="4445"/>
      <c r="EA200" s="4445"/>
      <c r="EB200" s="4445"/>
      <c r="EC200" s="4445"/>
      <c r="ED200" s="4445"/>
      <c r="EE200" s="4445"/>
      <c r="EF200" s="4445"/>
      <c r="EG200" s="4445"/>
      <c r="EH200" s="4445"/>
      <c r="EI200" s="4445"/>
      <c r="EJ200" s="4445"/>
      <c r="EK200" s="4445"/>
      <c r="EL200" s="4445"/>
      <c r="EM200" s="4445"/>
      <c r="EN200" s="4445"/>
      <c r="EO200" s="4445"/>
      <c r="EP200" s="4445"/>
      <c r="EQ200" s="4445"/>
      <c r="ER200" s="4445"/>
      <c r="ES200" s="4445"/>
      <c r="ET200" s="4445"/>
      <c r="EU200" s="4445"/>
      <c r="EV200" s="4445"/>
      <c r="EW200" s="4445"/>
      <c r="EX200" s="4445"/>
      <c r="EY200" s="4445"/>
      <c r="EZ200" s="4445"/>
      <c r="FA200" s="4445"/>
      <c r="FB200" s="4445"/>
      <c r="FC200" s="4445"/>
      <c r="FD200" s="4445"/>
      <c r="FE200" s="4445"/>
      <c r="FF200" s="4445"/>
      <c r="FG200" s="4445"/>
      <c r="FH200" s="4445"/>
      <c r="FI200" s="4445"/>
      <c r="FJ200" s="4445"/>
      <c r="FK200" s="4445"/>
      <c r="FL200" s="4445"/>
      <c r="FM200" s="4445"/>
      <c r="FN200" s="4445"/>
      <c r="FO200" s="4445"/>
      <c r="FP200" s="4445"/>
      <c r="FQ200" s="4445"/>
      <c r="FR200" s="4445"/>
      <c r="FS200" s="4445"/>
      <c r="FT200" s="4445"/>
      <c r="FU200" s="4445"/>
      <c r="FV200" s="4445"/>
      <c r="FW200" s="4445"/>
      <c r="FX200" s="4445"/>
      <c r="FY200" s="4445"/>
      <c r="FZ200" s="4445"/>
      <c r="GA200" s="4445"/>
      <c r="GB200" s="4445"/>
      <c r="GC200" s="4445"/>
      <c r="GD200" s="4445"/>
      <c r="GE200" s="4445"/>
      <c r="GF200" s="4445"/>
      <c r="GG200" s="4445"/>
      <c r="GH200" s="4445"/>
      <c r="GI200" s="4445"/>
      <c r="GJ200" s="4445"/>
      <c r="GK200" s="4445"/>
      <c r="GL200" s="4445"/>
      <c r="GM200" s="4445"/>
      <c r="GN200" s="4445"/>
      <c r="GO200" s="4445"/>
      <c r="GP200" s="4445"/>
      <c r="GQ200" s="4445"/>
      <c r="GR200" s="4445"/>
      <c r="GS200" s="4445"/>
      <c r="GT200" s="4445"/>
      <c r="GU200" s="4445"/>
      <c r="GV200" s="4445"/>
      <c r="GW200" s="4445"/>
      <c r="GX200" s="4445"/>
      <c r="GY200" s="4445"/>
      <c r="GZ200" s="4445"/>
      <c r="HA200" s="4445"/>
      <c r="HB200" s="4445"/>
      <c r="HC200" s="4445"/>
      <c r="HD200" s="4445"/>
      <c r="HE200" s="4445"/>
      <c r="HF200" s="4445"/>
      <c r="HG200" s="4445"/>
      <c r="HH200" s="4445"/>
      <c r="HI200" s="4445"/>
      <c r="HJ200" s="4445"/>
      <c r="HK200" s="4445"/>
      <c r="HL200" s="4445"/>
      <c r="HM200" s="4445"/>
      <c r="HN200" s="4445"/>
      <c r="HO200" s="4445"/>
      <c r="HP200" s="4445"/>
      <c r="HQ200" s="4445"/>
      <c r="HR200" s="4445"/>
      <c r="HS200" s="4445"/>
      <c r="HT200" s="4445"/>
      <c r="HU200" s="4445"/>
      <c r="HV200" s="4445"/>
      <c r="HW200" s="4445"/>
      <c r="HX200" s="4445"/>
      <c r="HY200" s="4445"/>
      <c r="HZ200" s="4445"/>
      <c r="IA200" s="4445"/>
      <c r="IB200" s="4445"/>
      <c r="IC200" s="4445"/>
      <c r="ID200" s="4445"/>
      <c r="IE200" s="4445"/>
      <c r="IF200" s="4445"/>
      <c r="IG200" s="4445"/>
      <c r="IH200" s="4445"/>
      <c r="II200" s="4445"/>
      <c r="IJ200" s="4445"/>
      <c r="IK200" s="4445"/>
      <c r="IL200" s="4445"/>
      <c r="IM200" s="4445"/>
      <c r="IN200" s="4445"/>
      <c r="IO200" s="4445"/>
      <c r="IP200" s="4445"/>
      <c r="IQ200" s="4445"/>
      <c r="IR200" s="4445"/>
      <c r="IS200" s="4445"/>
      <c r="IT200" s="4445"/>
      <c r="IU200" s="4445"/>
      <c r="IV200" s="4445"/>
    </row>
    <row r="201" spans="1:256" s="2458" customFormat="1" ht="13.5" customHeight="1">
      <c r="A201" s="4437"/>
      <c r="B201" s="4438"/>
      <c r="C201" s="4438"/>
      <c r="D201" s="4439" t="s">
        <v>3723</v>
      </c>
      <c r="E201" s="4438"/>
      <c r="F201" s="4440">
        <f>(0.81)*2</f>
        <v>1.62</v>
      </c>
      <c r="G201" s="6041"/>
      <c r="H201" s="4441"/>
      <c r="I201" s="4442"/>
      <c r="J201" s="4443"/>
      <c r="K201" s="4444"/>
      <c r="L201" s="4445"/>
      <c r="M201" s="4445"/>
      <c r="N201" s="4445"/>
      <c r="O201" s="4445"/>
      <c r="P201" s="4445"/>
      <c r="Q201" s="4445"/>
      <c r="R201" s="4445"/>
      <c r="S201" s="4445"/>
      <c r="T201" s="4445"/>
      <c r="U201" s="4445"/>
      <c r="V201" s="4445"/>
      <c r="W201" s="4445"/>
      <c r="X201" s="4445"/>
      <c r="Y201" s="4445"/>
      <c r="Z201" s="4445"/>
      <c r="AA201" s="4445"/>
      <c r="AB201" s="4445"/>
      <c r="AC201" s="4445"/>
      <c r="AD201" s="4445"/>
      <c r="AE201" s="4445"/>
      <c r="AF201" s="4445"/>
      <c r="AG201" s="4445"/>
      <c r="AH201" s="4445"/>
      <c r="AI201" s="4445"/>
      <c r="AJ201" s="4445"/>
      <c r="AK201" s="4445"/>
      <c r="AL201" s="4445"/>
      <c r="AM201" s="4445"/>
      <c r="AN201" s="4445"/>
      <c r="AO201" s="4445"/>
      <c r="AP201" s="4445"/>
      <c r="AQ201" s="4445"/>
      <c r="AR201" s="4445"/>
      <c r="AS201" s="4445"/>
      <c r="AT201" s="4445"/>
      <c r="AU201" s="4445"/>
      <c r="AV201" s="4445"/>
      <c r="AW201" s="4445"/>
      <c r="AX201" s="4445"/>
      <c r="AY201" s="4445"/>
      <c r="AZ201" s="4445"/>
      <c r="BA201" s="4445"/>
      <c r="BB201" s="4445"/>
      <c r="BC201" s="4445"/>
      <c r="BD201" s="4445"/>
      <c r="BE201" s="4445"/>
      <c r="BF201" s="4445"/>
      <c r="BG201" s="4445"/>
      <c r="BH201" s="4445"/>
      <c r="BI201" s="4445"/>
      <c r="BJ201" s="4445"/>
      <c r="BK201" s="4445"/>
      <c r="BL201" s="4445"/>
      <c r="BM201" s="4445"/>
      <c r="BN201" s="4445"/>
      <c r="BO201" s="4445"/>
      <c r="BP201" s="4445"/>
      <c r="BQ201" s="4445"/>
      <c r="BR201" s="4445"/>
      <c r="BS201" s="4445"/>
      <c r="BT201" s="4445"/>
      <c r="BU201" s="4445"/>
      <c r="BV201" s="4445"/>
      <c r="BW201" s="4445"/>
      <c r="BX201" s="4445"/>
      <c r="BY201" s="4445"/>
      <c r="BZ201" s="4445"/>
      <c r="CA201" s="4445"/>
      <c r="CB201" s="4445"/>
      <c r="CC201" s="4445"/>
      <c r="CD201" s="4445"/>
      <c r="CE201" s="4445"/>
      <c r="CF201" s="4445"/>
      <c r="CG201" s="4445"/>
      <c r="CH201" s="4445"/>
      <c r="CI201" s="4445"/>
      <c r="CJ201" s="4445"/>
      <c r="CK201" s="4445"/>
      <c r="CL201" s="4445"/>
      <c r="CM201" s="4445"/>
      <c r="CN201" s="4445"/>
      <c r="CO201" s="4445"/>
      <c r="CP201" s="4445"/>
      <c r="CQ201" s="4445"/>
      <c r="CR201" s="4445"/>
      <c r="CS201" s="4445"/>
      <c r="CT201" s="4445"/>
      <c r="CU201" s="4445"/>
      <c r="CV201" s="4445"/>
      <c r="CW201" s="4445"/>
      <c r="CX201" s="4445"/>
      <c r="CY201" s="4445"/>
      <c r="CZ201" s="4445"/>
      <c r="DA201" s="4445"/>
      <c r="DB201" s="4445"/>
      <c r="DC201" s="4445"/>
      <c r="DD201" s="4445"/>
      <c r="DE201" s="4445"/>
      <c r="DF201" s="4445"/>
      <c r="DG201" s="4445"/>
      <c r="DH201" s="4445"/>
      <c r="DI201" s="4445"/>
      <c r="DJ201" s="4445"/>
      <c r="DK201" s="4445"/>
      <c r="DL201" s="4445"/>
      <c r="DM201" s="4445"/>
      <c r="DN201" s="4445"/>
      <c r="DO201" s="4445"/>
      <c r="DP201" s="4445"/>
      <c r="DQ201" s="4445"/>
      <c r="DR201" s="4445"/>
      <c r="DS201" s="4445"/>
      <c r="DT201" s="4445"/>
      <c r="DU201" s="4445"/>
      <c r="DV201" s="4445"/>
      <c r="DW201" s="4445"/>
      <c r="DX201" s="4445"/>
      <c r="DY201" s="4445"/>
      <c r="DZ201" s="4445"/>
      <c r="EA201" s="4445"/>
      <c r="EB201" s="4445"/>
      <c r="EC201" s="4445"/>
      <c r="ED201" s="4445"/>
      <c r="EE201" s="4445"/>
      <c r="EF201" s="4445"/>
      <c r="EG201" s="4445"/>
      <c r="EH201" s="4445"/>
      <c r="EI201" s="4445"/>
      <c r="EJ201" s="4445"/>
      <c r="EK201" s="4445"/>
      <c r="EL201" s="4445"/>
      <c r="EM201" s="4445"/>
      <c r="EN201" s="4445"/>
      <c r="EO201" s="4445"/>
      <c r="EP201" s="4445"/>
      <c r="EQ201" s="4445"/>
      <c r="ER201" s="4445"/>
      <c r="ES201" s="4445"/>
      <c r="ET201" s="4445"/>
      <c r="EU201" s="4445"/>
      <c r="EV201" s="4445"/>
      <c r="EW201" s="4445"/>
      <c r="EX201" s="4445"/>
      <c r="EY201" s="4445"/>
      <c r="EZ201" s="4445"/>
      <c r="FA201" s="4445"/>
      <c r="FB201" s="4445"/>
      <c r="FC201" s="4445"/>
      <c r="FD201" s="4445"/>
      <c r="FE201" s="4445"/>
      <c r="FF201" s="4445"/>
      <c r="FG201" s="4445"/>
      <c r="FH201" s="4445"/>
      <c r="FI201" s="4445"/>
      <c r="FJ201" s="4445"/>
      <c r="FK201" s="4445"/>
      <c r="FL201" s="4445"/>
      <c r="FM201" s="4445"/>
      <c r="FN201" s="4445"/>
      <c r="FO201" s="4445"/>
      <c r="FP201" s="4445"/>
      <c r="FQ201" s="4445"/>
      <c r="FR201" s="4445"/>
      <c r="FS201" s="4445"/>
      <c r="FT201" s="4445"/>
      <c r="FU201" s="4445"/>
      <c r="FV201" s="4445"/>
      <c r="FW201" s="4445"/>
      <c r="FX201" s="4445"/>
      <c r="FY201" s="4445"/>
      <c r="FZ201" s="4445"/>
      <c r="GA201" s="4445"/>
      <c r="GB201" s="4445"/>
      <c r="GC201" s="4445"/>
      <c r="GD201" s="4445"/>
      <c r="GE201" s="4445"/>
      <c r="GF201" s="4445"/>
      <c r="GG201" s="4445"/>
      <c r="GH201" s="4445"/>
      <c r="GI201" s="4445"/>
      <c r="GJ201" s="4445"/>
      <c r="GK201" s="4445"/>
      <c r="GL201" s="4445"/>
      <c r="GM201" s="4445"/>
      <c r="GN201" s="4445"/>
      <c r="GO201" s="4445"/>
      <c r="GP201" s="4445"/>
      <c r="GQ201" s="4445"/>
      <c r="GR201" s="4445"/>
      <c r="GS201" s="4445"/>
      <c r="GT201" s="4445"/>
      <c r="GU201" s="4445"/>
      <c r="GV201" s="4445"/>
      <c r="GW201" s="4445"/>
      <c r="GX201" s="4445"/>
      <c r="GY201" s="4445"/>
      <c r="GZ201" s="4445"/>
      <c r="HA201" s="4445"/>
      <c r="HB201" s="4445"/>
      <c r="HC201" s="4445"/>
      <c r="HD201" s="4445"/>
      <c r="HE201" s="4445"/>
      <c r="HF201" s="4445"/>
      <c r="HG201" s="4445"/>
      <c r="HH201" s="4445"/>
      <c r="HI201" s="4445"/>
      <c r="HJ201" s="4445"/>
      <c r="HK201" s="4445"/>
      <c r="HL201" s="4445"/>
      <c r="HM201" s="4445"/>
      <c r="HN201" s="4445"/>
      <c r="HO201" s="4445"/>
      <c r="HP201" s="4445"/>
      <c r="HQ201" s="4445"/>
      <c r="HR201" s="4445"/>
      <c r="HS201" s="4445"/>
      <c r="HT201" s="4445"/>
      <c r="HU201" s="4445"/>
      <c r="HV201" s="4445"/>
      <c r="HW201" s="4445"/>
      <c r="HX201" s="4445"/>
      <c r="HY201" s="4445"/>
      <c r="HZ201" s="4445"/>
      <c r="IA201" s="4445"/>
      <c r="IB201" s="4445"/>
      <c r="IC201" s="4445"/>
      <c r="ID201" s="4445"/>
      <c r="IE201" s="4445"/>
      <c r="IF201" s="4445"/>
      <c r="IG201" s="4445"/>
      <c r="IH201" s="4445"/>
      <c r="II201" s="4445"/>
      <c r="IJ201" s="4445"/>
      <c r="IK201" s="4445"/>
      <c r="IL201" s="4445"/>
      <c r="IM201" s="4445"/>
      <c r="IN201" s="4445"/>
      <c r="IO201" s="4445"/>
      <c r="IP201" s="4445"/>
      <c r="IQ201" s="4445"/>
      <c r="IR201" s="4445"/>
      <c r="IS201" s="4445"/>
      <c r="IT201" s="4445"/>
      <c r="IU201" s="4445"/>
      <c r="IV201" s="4445"/>
    </row>
    <row r="202" spans="1:256" s="2458" customFormat="1" ht="13.5" customHeight="1">
      <c r="A202" s="4437"/>
      <c r="B202" s="4438"/>
      <c r="C202" s="4438"/>
      <c r="D202" s="4439" t="s">
        <v>3722</v>
      </c>
      <c r="E202" s="4438"/>
      <c r="F202" s="4440">
        <f>(0.9)*2</f>
        <v>1.8</v>
      </c>
      <c r="G202" s="6041"/>
      <c r="H202" s="4441"/>
      <c r="I202" s="4442"/>
      <c r="J202" s="4443"/>
      <c r="K202" s="4444"/>
      <c r="L202" s="4445"/>
      <c r="M202" s="4445"/>
      <c r="N202" s="4445"/>
      <c r="O202" s="4445"/>
      <c r="P202" s="4445"/>
      <c r="Q202" s="4445"/>
      <c r="R202" s="4445"/>
      <c r="S202" s="4445"/>
      <c r="T202" s="4445"/>
      <c r="U202" s="4445"/>
      <c r="V202" s="4445"/>
      <c r="W202" s="4445"/>
      <c r="X202" s="4445"/>
      <c r="Y202" s="4445"/>
      <c r="Z202" s="4445"/>
      <c r="AA202" s="4445"/>
      <c r="AB202" s="4445"/>
      <c r="AC202" s="4445"/>
      <c r="AD202" s="4445"/>
      <c r="AE202" s="4445"/>
      <c r="AF202" s="4445"/>
      <c r="AG202" s="4445"/>
      <c r="AH202" s="4445"/>
      <c r="AI202" s="4445"/>
      <c r="AJ202" s="4445"/>
      <c r="AK202" s="4445"/>
      <c r="AL202" s="4445"/>
      <c r="AM202" s="4445"/>
      <c r="AN202" s="4445"/>
      <c r="AO202" s="4445"/>
      <c r="AP202" s="4445"/>
      <c r="AQ202" s="4445"/>
      <c r="AR202" s="4445"/>
      <c r="AS202" s="4445"/>
      <c r="AT202" s="4445"/>
      <c r="AU202" s="4445"/>
      <c r="AV202" s="4445"/>
      <c r="AW202" s="4445"/>
      <c r="AX202" s="4445"/>
      <c r="AY202" s="4445"/>
      <c r="AZ202" s="4445"/>
      <c r="BA202" s="4445"/>
      <c r="BB202" s="4445"/>
      <c r="BC202" s="4445"/>
      <c r="BD202" s="4445"/>
      <c r="BE202" s="4445"/>
      <c r="BF202" s="4445"/>
      <c r="BG202" s="4445"/>
      <c r="BH202" s="4445"/>
      <c r="BI202" s="4445"/>
      <c r="BJ202" s="4445"/>
      <c r="BK202" s="4445"/>
      <c r="BL202" s="4445"/>
      <c r="BM202" s="4445"/>
      <c r="BN202" s="4445"/>
      <c r="BO202" s="4445"/>
      <c r="BP202" s="4445"/>
      <c r="BQ202" s="4445"/>
      <c r="BR202" s="4445"/>
      <c r="BS202" s="4445"/>
      <c r="BT202" s="4445"/>
      <c r="BU202" s="4445"/>
      <c r="BV202" s="4445"/>
      <c r="BW202" s="4445"/>
      <c r="BX202" s="4445"/>
      <c r="BY202" s="4445"/>
      <c r="BZ202" s="4445"/>
      <c r="CA202" s="4445"/>
      <c r="CB202" s="4445"/>
      <c r="CC202" s="4445"/>
      <c r="CD202" s="4445"/>
      <c r="CE202" s="4445"/>
      <c r="CF202" s="4445"/>
      <c r="CG202" s="4445"/>
      <c r="CH202" s="4445"/>
      <c r="CI202" s="4445"/>
      <c r="CJ202" s="4445"/>
      <c r="CK202" s="4445"/>
      <c r="CL202" s="4445"/>
      <c r="CM202" s="4445"/>
      <c r="CN202" s="4445"/>
      <c r="CO202" s="4445"/>
      <c r="CP202" s="4445"/>
      <c r="CQ202" s="4445"/>
      <c r="CR202" s="4445"/>
      <c r="CS202" s="4445"/>
      <c r="CT202" s="4445"/>
      <c r="CU202" s="4445"/>
      <c r="CV202" s="4445"/>
      <c r="CW202" s="4445"/>
      <c r="CX202" s="4445"/>
      <c r="CY202" s="4445"/>
      <c r="CZ202" s="4445"/>
      <c r="DA202" s="4445"/>
      <c r="DB202" s="4445"/>
      <c r="DC202" s="4445"/>
      <c r="DD202" s="4445"/>
      <c r="DE202" s="4445"/>
      <c r="DF202" s="4445"/>
      <c r="DG202" s="4445"/>
      <c r="DH202" s="4445"/>
      <c r="DI202" s="4445"/>
      <c r="DJ202" s="4445"/>
      <c r="DK202" s="4445"/>
      <c r="DL202" s="4445"/>
      <c r="DM202" s="4445"/>
      <c r="DN202" s="4445"/>
      <c r="DO202" s="4445"/>
      <c r="DP202" s="4445"/>
      <c r="DQ202" s="4445"/>
      <c r="DR202" s="4445"/>
      <c r="DS202" s="4445"/>
      <c r="DT202" s="4445"/>
      <c r="DU202" s="4445"/>
      <c r="DV202" s="4445"/>
      <c r="DW202" s="4445"/>
      <c r="DX202" s="4445"/>
      <c r="DY202" s="4445"/>
      <c r="DZ202" s="4445"/>
      <c r="EA202" s="4445"/>
      <c r="EB202" s="4445"/>
      <c r="EC202" s="4445"/>
      <c r="ED202" s="4445"/>
      <c r="EE202" s="4445"/>
      <c r="EF202" s="4445"/>
      <c r="EG202" s="4445"/>
      <c r="EH202" s="4445"/>
      <c r="EI202" s="4445"/>
      <c r="EJ202" s="4445"/>
      <c r="EK202" s="4445"/>
      <c r="EL202" s="4445"/>
      <c r="EM202" s="4445"/>
      <c r="EN202" s="4445"/>
      <c r="EO202" s="4445"/>
      <c r="EP202" s="4445"/>
      <c r="EQ202" s="4445"/>
      <c r="ER202" s="4445"/>
      <c r="ES202" s="4445"/>
      <c r="ET202" s="4445"/>
      <c r="EU202" s="4445"/>
      <c r="EV202" s="4445"/>
      <c r="EW202" s="4445"/>
      <c r="EX202" s="4445"/>
      <c r="EY202" s="4445"/>
      <c r="EZ202" s="4445"/>
      <c r="FA202" s="4445"/>
      <c r="FB202" s="4445"/>
      <c r="FC202" s="4445"/>
      <c r="FD202" s="4445"/>
      <c r="FE202" s="4445"/>
      <c r="FF202" s="4445"/>
      <c r="FG202" s="4445"/>
      <c r="FH202" s="4445"/>
      <c r="FI202" s="4445"/>
      <c r="FJ202" s="4445"/>
      <c r="FK202" s="4445"/>
      <c r="FL202" s="4445"/>
      <c r="FM202" s="4445"/>
      <c r="FN202" s="4445"/>
      <c r="FO202" s="4445"/>
      <c r="FP202" s="4445"/>
      <c r="FQ202" s="4445"/>
      <c r="FR202" s="4445"/>
      <c r="FS202" s="4445"/>
      <c r="FT202" s="4445"/>
      <c r="FU202" s="4445"/>
      <c r="FV202" s="4445"/>
      <c r="FW202" s="4445"/>
      <c r="FX202" s="4445"/>
      <c r="FY202" s="4445"/>
      <c r="FZ202" s="4445"/>
      <c r="GA202" s="4445"/>
      <c r="GB202" s="4445"/>
      <c r="GC202" s="4445"/>
      <c r="GD202" s="4445"/>
      <c r="GE202" s="4445"/>
      <c r="GF202" s="4445"/>
      <c r="GG202" s="4445"/>
      <c r="GH202" s="4445"/>
      <c r="GI202" s="4445"/>
      <c r="GJ202" s="4445"/>
      <c r="GK202" s="4445"/>
      <c r="GL202" s="4445"/>
      <c r="GM202" s="4445"/>
      <c r="GN202" s="4445"/>
      <c r="GO202" s="4445"/>
      <c r="GP202" s="4445"/>
      <c r="GQ202" s="4445"/>
      <c r="GR202" s="4445"/>
      <c r="GS202" s="4445"/>
      <c r="GT202" s="4445"/>
      <c r="GU202" s="4445"/>
      <c r="GV202" s="4445"/>
      <c r="GW202" s="4445"/>
      <c r="GX202" s="4445"/>
      <c r="GY202" s="4445"/>
      <c r="GZ202" s="4445"/>
      <c r="HA202" s="4445"/>
      <c r="HB202" s="4445"/>
      <c r="HC202" s="4445"/>
      <c r="HD202" s="4445"/>
      <c r="HE202" s="4445"/>
      <c r="HF202" s="4445"/>
      <c r="HG202" s="4445"/>
      <c r="HH202" s="4445"/>
      <c r="HI202" s="4445"/>
      <c r="HJ202" s="4445"/>
      <c r="HK202" s="4445"/>
      <c r="HL202" s="4445"/>
      <c r="HM202" s="4445"/>
      <c r="HN202" s="4445"/>
      <c r="HO202" s="4445"/>
      <c r="HP202" s="4445"/>
      <c r="HQ202" s="4445"/>
      <c r="HR202" s="4445"/>
      <c r="HS202" s="4445"/>
      <c r="HT202" s="4445"/>
      <c r="HU202" s="4445"/>
      <c r="HV202" s="4445"/>
      <c r="HW202" s="4445"/>
      <c r="HX202" s="4445"/>
      <c r="HY202" s="4445"/>
      <c r="HZ202" s="4445"/>
      <c r="IA202" s="4445"/>
      <c r="IB202" s="4445"/>
      <c r="IC202" s="4445"/>
      <c r="ID202" s="4445"/>
      <c r="IE202" s="4445"/>
      <c r="IF202" s="4445"/>
      <c r="IG202" s="4445"/>
      <c r="IH202" s="4445"/>
      <c r="II202" s="4445"/>
      <c r="IJ202" s="4445"/>
      <c r="IK202" s="4445"/>
      <c r="IL202" s="4445"/>
      <c r="IM202" s="4445"/>
      <c r="IN202" s="4445"/>
      <c r="IO202" s="4445"/>
      <c r="IP202" s="4445"/>
      <c r="IQ202" s="4445"/>
      <c r="IR202" s="4445"/>
      <c r="IS202" s="4445"/>
      <c r="IT202" s="4445"/>
      <c r="IU202" s="4445"/>
      <c r="IV202" s="4445"/>
    </row>
    <row r="203" spans="1:256" s="1188" customFormat="1" ht="27.25" customHeight="1">
      <c r="A203" s="4211" t="s">
        <v>3368</v>
      </c>
      <c r="B203" s="67">
        <v>231</v>
      </c>
      <c r="C203" s="67">
        <v>181111121</v>
      </c>
      <c r="D203" s="67" t="s">
        <v>3082</v>
      </c>
      <c r="E203" s="67" t="s">
        <v>109</v>
      </c>
      <c r="F203" s="3125">
        <f>SUM(F204:F205)</f>
        <v>258.54000000000002</v>
      </c>
      <c r="G203" s="5808"/>
      <c r="H203" s="1184">
        <f>F203*G203</f>
        <v>0</v>
      </c>
      <c r="I203" s="1185" t="s">
        <v>102</v>
      </c>
      <c r="J203" s="4872"/>
      <c r="K203" s="4213"/>
      <c r="L203" s="3559"/>
      <c r="M203" s="1224"/>
    </row>
    <row r="204" spans="1:256" s="1188" customFormat="1" ht="13.5" customHeight="1">
      <c r="A204" s="4211"/>
      <c r="B204" s="97"/>
      <c r="C204" s="67"/>
      <c r="D204" s="2615" t="s">
        <v>3721</v>
      </c>
      <c r="E204" s="67"/>
      <c r="F204" s="4214">
        <f>(65.7+16.44)+(10)</f>
        <v>92.14</v>
      </c>
      <c r="G204" s="5808"/>
      <c r="H204" s="1184"/>
      <c r="I204" s="1185"/>
      <c r="J204" s="4873"/>
      <c r="K204" s="4213"/>
      <c r="L204" s="1493"/>
      <c r="M204" s="1493"/>
    </row>
    <row r="205" spans="1:256" s="1493" customFormat="1" ht="13.5" customHeight="1">
      <c r="A205" s="1530"/>
      <c r="B205" s="1531"/>
      <c r="C205" s="1532"/>
      <c r="D205" s="1536" t="s">
        <v>3720</v>
      </c>
      <c r="E205" s="1532"/>
      <c r="F205" s="4214">
        <f>(42.3+3.6)+(120.5)</f>
        <v>166.4</v>
      </c>
      <c r="G205" s="62"/>
      <c r="H205" s="1662"/>
      <c r="I205" s="1644"/>
      <c r="J205" s="4874"/>
      <c r="K205" s="2144"/>
      <c r="M205" s="4447"/>
      <c r="N205" s="4447"/>
    </row>
    <row r="206" spans="1:256" s="1686" customFormat="1" ht="13.5" customHeight="1">
      <c r="A206" s="1651">
        <v>29</v>
      </c>
      <c r="B206" s="1532" t="s">
        <v>237</v>
      </c>
      <c r="C206" s="1532">
        <v>181351003</v>
      </c>
      <c r="D206" s="1532" t="s">
        <v>3076</v>
      </c>
      <c r="E206" s="1532" t="s">
        <v>109</v>
      </c>
      <c r="F206" s="2419">
        <f>SUM(F207)</f>
        <v>45.9</v>
      </c>
      <c r="G206" s="62"/>
      <c r="H206" s="1369">
        <f>F206*G206</f>
        <v>0</v>
      </c>
      <c r="I206" s="1644" t="s">
        <v>102</v>
      </c>
      <c r="J206" s="4429"/>
      <c r="K206" s="2144"/>
      <c r="L206" s="3559"/>
      <c r="M206" s="1224"/>
      <c r="N206" s="2657"/>
      <c r="O206" s="2657"/>
      <c r="P206" s="1456"/>
      <c r="Q206" s="1493"/>
      <c r="R206" s="2656"/>
      <c r="S206" s="2656"/>
      <c r="T206" s="2656"/>
    </row>
    <row r="207" spans="1:256" s="1493" customFormat="1" ht="13.5" customHeight="1">
      <c r="A207" s="1530"/>
      <c r="B207" s="1531"/>
      <c r="C207" s="1532"/>
      <c r="D207" s="1536" t="s">
        <v>3719</v>
      </c>
      <c r="E207" s="1532"/>
      <c r="F207" s="2275">
        <f>(42.3+3.6)</f>
        <v>45.9</v>
      </c>
      <c r="G207" s="57"/>
      <c r="H207" s="1534"/>
      <c r="I207" s="1644"/>
      <c r="J207" s="4874"/>
      <c r="K207" s="2280"/>
    </row>
    <row r="208" spans="1:256" s="1686" customFormat="1" ht="13.5" customHeight="1">
      <c r="A208" s="1651">
        <v>30</v>
      </c>
      <c r="B208" s="1532" t="s">
        <v>237</v>
      </c>
      <c r="C208" s="1532">
        <v>181351103</v>
      </c>
      <c r="D208" s="1532" t="s">
        <v>3718</v>
      </c>
      <c r="E208" s="1532" t="s">
        <v>109</v>
      </c>
      <c r="F208" s="2419">
        <f>SUM(F209)</f>
        <v>120.5</v>
      </c>
      <c r="G208" s="62"/>
      <c r="H208" s="1369">
        <f>F208*G208</f>
        <v>0</v>
      </c>
      <c r="I208" s="1644" t="s">
        <v>102</v>
      </c>
      <c r="J208" s="4429"/>
      <c r="K208" s="2144"/>
      <c r="L208" s="3559"/>
      <c r="M208" s="1224"/>
      <c r="N208" s="2657"/>
      <c r="O208" s="2657"/>
      <c r="P208" s="1456"/>
      <c r="Q208" s="1493"/>
      <c r="R208" s="2656"/>
      <c r="S208" s="2656"/>
      <c r="T208" s="2656"/>
    </row>
    <row r="209" spans="1:23" s="1493" customFormat="1" ht="13.5" customHeight="1">
      <c r="A209" s="1530"/>
      <c r="B209" s="1531"/>
      <c r="C209" s="1532"/>
      <c r="D209" s="1536" t="s">
        <v>3717</v>
      </c>
      <c r="E209" s="1532"/>
      <c r="F209" s="2275">
        <f>(120.5)</f>
        <v>120.5</v>
      </c>
      <c r="G209" s="57"/>
      <c r="H209" s="1534"/>
      <c r="I209" s="1644"/>
      <c r="J209" s="4874"/>
      <c r="K209" s="2280"/>
    </row>
    <row r="210" spans="1:23" s="1686" customFormat="1" ht="13.5" customHeight="1">
      <c r="A210" s="1651">
        <v>31</v>
      </c>
      <c r="B210" s="1532">
        <v>231</v>
      </c>
      <c r="C210" s="1532">
        <v>183403153</v>
      </c>
      <c r="D210" s="1532" t="s">
        <v>3073</v>
      </c>
      <c r="E210" s="1532" t="s">
        <v>109</v>
      </c>
      <c r="F210" s="2419">
        <f>SUM(F211:F211)</f>
        <v>166.4</v>
      </c>
      <c r="G210" s="62"/>
      <c r="H210" s="1369">
        <f>F210*G210</f>
        <v>0</v>
      </c>
      <c r="I210" s="1644" t="s">
        <v>102</v>
      </c>
      <c r="J210" s="4429"/>
      <c r="K210" s="2144"/>
      <c r="L210" s="3559"/>
      <c r="M210" s="1224"/>
      <c r="N210" s="2657"/>
      <c r="O210" s="2657"/>
      <c r="P210" s="1456"/>
      <c r="Q210" s="1493"/>
      <c r="R210" s="2656"/>
      <c r="S210" s="2656"/>
      <c r="T210" s="2656"/>
    </row>
    <row r="211" spans="1:23" s="1493" customFormat="1" ht="13.5" customHeight="1">
      <c r="A211" s="1530"/>
      <c r="B211" s="4448"/>
      <c r="C211" s="4448"/>
      <c r="D211" s="1536" t="s">
        <v>3716</v>
      </c>
      <c r="E211" s="4448"/>
      <c r="F211" s="2275">
        <f>(166.4)*1</f>
        <v>166.4</v>
      </c>
      <c r="G211" s="229"/>
      <c r="H211" s="1534"/>
      <c r="I211" s="1644"/>
      <c r="J211" s="4875"/>
      <c r="K211" s="4449"/>
      <c r="L211" s="4450"/>
      <c r="M211" s="4451"/>
      <c r="N211" s="4451"/>
      <c r="O211" s="2277"/>
      <c r="P211" s="2140"/>
      <c r="Q211" s="4452"/>
      <c r="R211" s="2144"/>
      <c r="S211" s="2144"/>
      <c r="T211" s="1535"/>
      <c r="V211" s="4453"/>
    </row>
    <row r="212" spans="1:23" s="1686" customFormat="1" ht="13.5" customHeight="1">
      <c r="A212" s="1651">
        <v>32</v>
      </c>
      <c r="B212" s="1532">
        <v>231</v>
      </c>
      <c r="C212" s="1532">
        <v>183403161</v>
      </c>
      <c r="D212" s="1532" t="s">
        <v>3071</v>
      </c>
      <c r="E212" s="1532" t="s">
        <v>109</v>
      </c>
      <c r="F212" s="2419">
        <f>SUM(F213:F213)</f>
        <v>166.4</v>
      </c>
      <c r="G212" s="62"/>
      <c r="H212" s="1369">
        <f>F212*G212</f>
        <v>0</v>
      </c>
      <c r="I212" s="1644" t="s">
        <v>102</v>
      </c>
      <c r="J212" s="4429"/>
      <c r="K212" s="2144"/>
      <c r="L212" s="3559"/>
      <c r="M212" s="1224"/>
      <c r="N212" s="2657"/>
      <c r="O212" s="2657"/>
      <c r="P212" s="1456"/>
      <c r="Q212" s="1493"/>
      <c r="R212" s="2656"/>
      <c r="S212" s="2656"/>
      <c r="T212" s="2656"/>
    </row>
    <row r="213" spans="1:23" s="1493" customFormat="1" ht="13.5" customHeight="1">
      <c r="A213" s="1530"/>
      <c r="B213" s="1532"/>
      <c r="C213" s="1532"/>
      <c r="D213" s="1536" t="s">
        <v>3715</v>
      </c>
      <c r="E213" s="4448"/>
      <c r="F213" s="2275">
        <f>(166.4)*1</f>
        <v>166.4</v>
      </c>
      <c r="G213" s="57"/>
      <c r="H213" s="1534"/>
      <c r="I213" s="1644"/>
      <c r="J213" s="4875"/>
      <c r="K213" s="2280"/>
      <c r="L213" s="4451"/>
      <c r="M213" s="4451"/>
      <c r="N213" s="4451"/>
      <c r="O213" s="2277"/>
      <c r="P213" s="2140"/>
      <c r="Q213" s="4452"/>
      <c r="R213" s="2144"/>
      <c r="S213" s="2144"/>
      <c r="T213" s="1535"/>
      <c r="V213" s="4453"/>
    </row>
    <row r="214" spans="1:23" s="1493" customFormat="1" ht="27.25" customHeight="1">
      <c r="A214" s="1661">
        <v>33</v>
      </c>
      <c r="B214" s="1531" t="s">
        <v>3037</v>
      </c>
      <c r="C214" s="1532">
        <v>183451351</v>
      </c>
      <c r="D214" s="4589" t="s">
        <v>3069</v>
      </c>
      <c r="E214" s="1532" t="s">
        <v>109</v>
      </c>
      <c r="F214" s="2419">
        <f>SUM(F215)</f>
        <v>166.4</v>
      </c>
      <c r="G214" s="57"/>
      <c r="H214" s="1534">
        <f>F214*G214</f>
        <v>0</v>
      </c>
      <c r="I214" s="1644" t="s">
        <v>968</v>
      </c>
      <c r="J214" s="4876"/>
      <c r="K214" s="2280"/>
      <c r="L214" s="3559"/>
      <c r="M214" s="1224"/>
      <c r="N214" s="4461"/>
      <c r="O214" s="4460"/>
      <c r="P214" s="4462"/>
      <c r="Q214" s="4463"/>
      <c r="R214" s="4464"/>
      <c r="V214" s="1915"/>
    </row>
    <row r="215" spans="1:23" s="1493" customFormat="1" ht="27.25" customHeight="1">
      <c r="A215" s="4454"/>
      <c r="B215" s="4455"/>
      <c r="C215" s="4455"/>
      <c r="D215" s="1536" t="s">
        <v>3714</v>
      </c>
      <c r="E215" s="1532"/>
      <c r="F215" s="2275">
        <f>(42.3+3.6)+(120.5)</f>
        <v>166.4</v>
      </c>
      <c r="G215" s="227"/>
      <c r="H215" s="4456"/>
      <c r="I215" s="4457"/>
      <c r="J215" s="4876"/>
      <c r="K215" s="4459"/>
      <c r="L215" s="4460"/>
      <c r="M215" s="4460"/>
      <c r="N215" s="4461"/>
      <c r="O215" s="4460"/>
      <c r="P215" s="4462"/>
      <c r="Q215" s="4463"/>
      <c r="R215" s="4464"/>
      <c r="V215" s="1915"/>
    </row>
    <row r="216" spans="1:23" s="1686" customFormat="1" ht="13.5" customHeight="1">
      <c r="A216" s="1651">
        <v>34</v>
      </c>
      <c r="B216" s="1532" t="s">
        <v>3037</v>
      </c>
      <c r="C216" s="1532">
        <v>183451431</v>
      </c>
      <c r="D216" s="1532" t="s">
        <v>3067</v>
      </c>
      <c r="E216" s="1532" t="s">
        <v>109</v>
      </c>
      <c r="F216" s="2419">
        <f>SUM(F217)</f>
        <v>166.4</v>
      </c>
      <c r="G216" s="62"/>
      <c r="H216" s="1369">
        <f>F216*G216</f>
        <v>0</v>
      </c>
      <c r="I216" s="1644" t="s">
        <v>968</v>
      </c>
      <c r="J216" s="4429"/>
      <c r="K216" s="2144"/>
      <c r="L216" s="3559"/>
      <c r="M216" s="1224"/>
      <c r="N216" s="2657"/>
      <c r="O216" s="2657"/>
      <c r="P216" s="1456"/>
      <c r="Q216" s="1493"/>
      <c r="R216" s="2656"/>
      <c r="S216" s="2656"/>
      <c r="T216" s="2656"/>
    </row>
    <row r="217" spans="1:23" s="1493" customFormat="1" ht="27.25" customHeight="1">
      <c r="A217" s="4454"/>
      <c r="B217" s="4455"/>
      <c r="C217" s="4455"/>
      <c r="D217" s="1536" t="s">
        <v>3713</v>
      </c>
      <c r="E217" s="1532"/>
      <c r="F217" s="2275">
        <f>(42.3+3.6)+(120.5)</f>
        <v>166.4</v>
      </c>
      <c r="G217" s="227"/>
      <c r="H217" s="4456"/>
      <c r="I217" s="4457"/>
      <c r="J217" s="4876"/>
      <c r="K217" s="4459"/>
      <c r="L217" s="4460"/>
      <c r="M217" s="4460"/>
      <c r="N217" s="4461"/>
      <c r="O217" s="4460"/>
      <c r="P217" s="4462"/>
      <c r="Q217" s="4463"/>
      <c r="R217" s="4464"/>
      <c r="V217" s="1915"/>
    </row>
    <row r="218" spans="1:23" s="1493" customFormat="1" ht="13.5" customHeight="1">
      <c r="A218" s="4454">
        <v>35</v>
      </c>
      <c r="B218" s="4455" t="s">
        <v>3065</v>
      </c>
      <c r="C218" s="4455" t="s">
        <v>3064</v>
      </c>
      <c r="D218" s="4483" t="s">
        <v>3063</v>
      </c>
      <c r="E218" s="4466" t="s">
        <v>1513</v>
      </c>
      <c r="F218" s="4467">
        <f>SUM(F219:F220)</f>
        <v>1.6640000000000001</v>
      </c>
      <c r="G218" s="227"/>
      <c r="H218" s="4456">
        <f>F218*G218</f>
        <v>0</v>
      </c>
      <c r="I218" s="4457" t="s">
        <v>102</v>
      </c>
      <c r="J218" s="4876"/>
      <c r="K218" s="4459"/>
      <c r="L218" s="3559"/>
      <c r="M218" s="1224"/>
      <c r="N218" s="4461"/>
      <c r="O218" s="4460"/>
      <c r="P218" s="4462"/>
      <c r="Q218" s="4463"/>
      <c r="R218" s="4464"/>
      <c r="V218" s="1915"/>
    </row>
    <row r="219" spans="1:23" s="1493" customFormat="1" ht="27.25" customHeight="1">
      <c r="A219" s="4473"/>
      <c r="B219" s="4474"/>
      <c r="C219" s="4474"/>
      <c r="D219" s="4475" t="s">
        <v>3712</v>
      </c>
      <c r="E219" s="4466"/>
      <c r="F219" s="4476">
        <f>(166.4)*0.005</f>
        <v>0.83200000000000007</v>
      </c>
      <c r="G219" s="228"/>
      <c r="H219" s="4477"/>
      <c r="I219" s="4478"/>
      <c r="J219" s="4877"/>
      <c r="K219" s="4480"/>
      <c r="L219" s="4460"/>
      <c r="M219" s="4460"/>
      <c r="N219" s="4461"/>
      <c r="O219" s="4460"/>
      <c r="P219" s="4462"/>
      <c r="Q219" s="4463"/>
      <c r="R219" s="4464"/>
      <c r="V219" s="1915"/>
    </row>
    <row r="220" spans="1:23" s="1493" customFormat="1" ht="27.25" customHeight="1">
      <c r="A220" s="4473"/>
      <c r="B220" s="4474"/>
      <c r="C220" s="4474"/>
      <c r="D220" s="4475" t="s">
        <v>3711</v>
      </c>
      <c r="E220" s="4466"/>
      <c r="F220" s="4476">
        <f>(166.4)*0.005</f>
        <v>0.83200000000000007</v>
      </c>
      <c r="G220" s="228"/>
      <c r="H220" s="4477"/>
      <c r="I220" s="4478"/>
      <c r="J220" s="4876"/>
      <c r="K220" s="4480"/>
      <c r="L220" s="4460"/>
      <c r="M220" s="4460"/>
      <c r="N220" s="4461"/>
      <c r="O220" s="4460"/>
      <c r="P220" s="4462"/>
      <c r="Q220" s="4463"/>
      <c r="R220" s="4464"/>
      <c r="V220" s="1915"/>
    </row>
    <row r="221" spans="1:23" s="1493" customFormat="1" ht="27.25" customHeight="1">
      <c r="A221" s="1661">
        <v>36</v>
      </c>
      <c r="B221" s="1531" t="s">
        <v>3037</v>
      </c>
      <c r="C221" s="1532">
        <v>183451511</v>
      </c>
      <c r="D221" s="4589" t="s">
        <v>3060</v>
      </c>
      <c r="E221" s="1532" t="s">
        <v>109</v>
      </c>
      <c r="F221" s="2419">
        <f>SUM(F222)</f>
        <v>166.4</v>
      </c>
      <c r="G221" s="57"/>
      <c r="H221" s="1534">
        <f>F221*G221</f>
        <v>0</v>
      </c>
      <c r="I221" s="1644" t="s">
        <v>102</v>
      </c>
      <c r="J221" s="4878"/>
      <c r="K221" s="2280"/>
      <c r="L221" s="3559"/>
      <c r="M221" s="1224"/>
      <c r="N221" s="4460"/>
      <c r="O221" s="4461"/>
      <c r="P221" s="4460"/>
      <c r="Q221" s="4462"/>
      <c r="R221" s="4463"/>
      <c r="S221" s="4464"/>
      <c r="W221" s="1915"/>
    </row>
    <row r="222" spans="1:23" s="1493" customFormat="1" ht="27.25" customHeight="1">
      <c r="A222" s="1661"/>
      <c r="B222" s="1531"/>
      <c r="C222" s="1532"/>
      <c r="D222" s="1536" t="s">
        <v>3710</v>
      </c>
      <c r="E222" s="1532"/>
      <c r="F222" s="2275">
        <f>(42.3+3.6)+(120.5)</f>
        <v>166.4</v>
      </c>
      <c r="G222" s="57"/>
      <c r="H222" s="1534"/>
      <c r="I222" s="1644"/>
      <c r="J222" s="4875"/>
      <c r="K222" s="2280"/>
      <c r="L222" s="4481"/>
      <c r="M222" s="4667"/>
      <c r="N222" s="4460"/>
      <c r="O222" s="4461"/>
      <c r="P222" s="4460"/>
      <c r="Q222" s="4462"/>
      <c r="R222" s="4463"/>
      <c r="S222" s="4464"/>
      <c r="W222" s="1915"/>
    </row>
    <row r="223" spans="1:23" s="1493" customFormat="1" ht="13.5" customHeight="1">
      <c r="A223" s="4454">
        <v>37</v>
      </c>
      <c r="B223" s="4455" t="s">
        <v>3058</v>
      </c>
      <c r="C223" s="4466" t="s">
        <v>3057</v>
      </c>
      <c r="D223" s="4483" t="s">
        <v>3056</v>
      </c>
      <c r="E223" s="4466" t="s">
        <v>2744</v>
      </c>
      <c r="F223" s="4467">
        <f>SUM(F224)</f>
        <v>1.6307199999999999</v>
      </c>
      <c r="G223" s="227"/>
      <c r="H223" s="4456">
        <f>F223*G223</f>
        <v>0</v>
      </c>
      <c r="I223" s="4457" t="s">
        <v>60</v>
      </c>
      <c r="J223" s="4879"/>
      <c r="K223" s="4459"/>
      <c r="L223" s="3559"/>
      <c r="M223" s="1224"/>
      <c r="N223" s="4460"/>
      <c r="P223" s="4460"/>
      <c r="Q223" s="4462"/>
      <c r="R223" s="4463"/>
      <c r="S223" s="4464"/>
      <c r="W223" s="1915"/>
    </row>
    <row r="224" spans="1:23" s="1493" customFormat="1" ht="13.5" customHeight="1">
      <c r="A224" s="1514"/>
      <c r="B224" s="1645"/>
      <c r="C224" s="1645"/>
      <c r="D224" s="4475" t="s">
        <v>3709</v>
      </c>
      <c r="E224" s="4466"/>
      <c r="F224" s="4476">
        <f>(166.4)*0.0098</f>
        <v>1.6307199999999999</v>
      </c>
      <c r="G224" s="61"/>
      <c r="H224" s="1819"/>
      <c r="I224" s="1670"/>
      <c r="J224" s="4878"/>
      <c r="K224" s="2308"/>
      <c r="L224" s="4481"/>
      <c r="M224" s="4460"/>
      <c r="N224" s="4460"/>
      <c r="O224" s="4461"/>
      <c r="P224" s="4460"/>
      <c r="Q224" s="4462"/>
      <c r="R224" s="4463"/>
      <c r="S224" s="4464"/>
      <c r="W224" s="1915"/>
    </row>
    <row r="225" spans="1:23" s="1686" customFormat="1" ht="13.5" customHeight="1">
      <c r="A225" s="1651">
        <v>38</v>
      </c>
      <c r="B225" s="1532" t="s">
        <v>3037</v>
      </c>
      <c r="C225" s="1532" t="s">
        <v>3054</v>
      </c>
      <c r="D225" s="1532" t="s">
        <v>3053</v>
      </c>
      <c r="E225" s="1532" t="s">
        <v>109</v>
      </c>
      <c r="F225" s="2419">
        <f>SUM(F226:F226)</f>
        <v>166.4</v>
      </c>
      <c r="G225" s="62"/>
      <c r="H225" s="1369">
        <f>F225*G225</f>
        <v>0</v>
      </c>
      <c r="I225" s="1644" t="s">
        <v>60</v>
      </c>
      <c r="J225" s="4429"/>
      <c r="K225" s="2144"/>
      <c r="L225" s="3559"/>
      <c r="M225" s="1224"/>
      <c r="N225" s="2657"/>
      <c r="O225" s="2657"/>
      <c r="P225" s="1456"/>
      <c r="Q225" s="1493"/>
      <c r="R225" s="2656"/>
      <c r="S225" s="2656"/>
      <c r="T225" s="2656"/>
    </row>
    <row r="226" spans="1:23" s="4256" customFormat="1" ht="27.25" customHeight="1">
      <c r="A226" s="206"/>
      <c r="B226" s="205"/>
      <c r="C226" s="203"/>
      <c r="D226" s="208" t="s">
        <v>3708</v>
      </c>
      <c r="E226" s="203"/>
      <c r="F226" s="207">
        <f>(166.4)</f>
        <v>166.4</v>
      </c>
      <c r="G226" s="6030"/>
      <c r="H226" s="201"/>
      <c r="I226" s="200"/>
      <c r="J226" s="4880"/>
      <c r="K226" s="1134"/>
      <c r="L226" s="4261"/>
      <c r="M226" s="4261"/>
      <c r="N226" s="4262"/>
      <c r="O226" s="4261"/>
      <c r="P226" s="4263"/>
      <c r="Q226" s="4258"/>
      <c r="R226" s="4259"/>
    </row>
    <row r="227" spans="1:23" s="4256" customFormat="1" ht="13.5" customHeight="1">
      <c r="A227" s="206"/>
      <c r="B227" s="205"/>
      <c r="C227" s="203"/>
      <c r="D227" s="204" t="s">
        <v>3051</v>
      </c>
      <c r="E227" s="203"/>
      <c r="F227" s="202"/>
      <c r="G227" s="6030"/>
      <c r="H227" s="201"/>
      <c r="I227" s="200"/>
      <c r="J227" s="4881"/>
      <c r="K227" s="1134"/>
      <c r="L227" s="4261"/>
      <c r="M227" s="4261"/>
      <c r="N227" s="4262"/>
      <c r="O227" s="4261"/>
      <c r="P227" s="4263"/>
      <c r="Q227" s="4258"/>
      <c r="R227" s="4259"/>
    </row>
    <row r="228" spans="1:23" s="4256" customFormat="1" ht="13.5" customHeight="1">
      <c r="A228" s="199">
        <v>39</v>
      </c>
      <c r="B228" s="198" t="s">
        <v>3050</v>
      </c>
      <c r="C228" s="196" t="s">
        <v>3049</v>
      </c>
      <c r="D228" s="197" t="s">
        <v>3048</v>
      </c>
      <c r="E228" s="196" t="s">
        <v>1510</v>
      </c>
      <c r="F228" s="4467">
        <f>F229</f>
        <v>0.16640000000000002</v>
      </c>
      <c r="G228" s="6042"/>
      <c r="H228" s="195">
        <f>F228*G228</f>
        <v>0</v>
      </c>
      <c r="I228" s="194" t="s">
        <v>60</v>
      </c>
      <c r="J228" s="4882"/>
      <c r="K228" s="1137"/>
      <c r="L228" s="3559"/>
      <c r="M228" s="1224"/>
      <c r="N228" s="4262"/>
      <c r="O228" s="4261"/>
      <c r="P228" s="4263"/>
      <c r="Q228" s="4258"/>
      <c r="R228" s="4259"/>
    </row>
    <row r="229" spans="1:23" s="4256" customFormat="1" ht="13.5" customHeight="1">
      <c r="A229" s="193"/>
      <c r="B229" s="192"/>
      <c r="C229" s="192"/>
      <c r="D229" s="191" t="s">
        <v>3707</v>
      </c>
      <c r="E229" s="190"/>
      <c r="F229" s="4476">
        <f>(0.0005*(166.4))*2</f>
        <v>0.16640000000000002</v>
      </c>
      <c r="G229" s="6031"/>
      <c r="H229" s="189"/>
      <c r="I229" s="188"/>
      <c r="J229" s="4883"/>
      <c r="K229" s="1135"/>
      <c r="L229" s="4261"/>
      <c r="M229" s="4261"/>
      <c r="N229" s="4262"/>
      <c r="O229" s="4261"/>
      <c r="P229" s="4263"/>
      <c r="Q229" s="4258"/>
      <c r="R229" s="4259"/>
    </row>
    <row r="230" spans="1:23" s="1493" customFormat="1" ht="27.25" customHeight="1">
      <c r="A230" s="1530" t="s">
        <v>1165</v>
      </c>
      <c r="B230" s="1532">
        <v>231</v>
      </c>
      <c r="C230" s="1532">
        <v>184813511</v>
      </c>
      <c r="D230" s="1532" t="s">
        <v>3046</v>
      </c>
      <c r="E230" s="1532" t="s">
        <v>109</v>
      </c>
      <c r="F230" s="2419">
        <f>SUM(F231)</f>
        <v>332.8</v>
      </c>
      <c r="G230" s="57"/>
      <c r="H230" s="1534">
        <f>F230*G230</f>
        <v>0</v>
      </c>
      <c r="I230" s="1644" t="s">
        <v>102</v>
      </c>
      <c r="J230" s="4541"/>
      <c r="K230" s="2280"/>
      <c r="L230" s="3559"/>
      <c r="M230" s="1224"/>
      <c r="N230" s="4451"/>
      <c r="O230" s="2277"/>
      <c r="P230" s="2140"/>
      <c r="Q230" s="4452"/>
      <c r="R230" s="2144"/>
      <c r="S230" s="2144"/>
      <c r="T230" s="1535"/>
      <c r="V230" s="4453"/>
    </row>
    <row r="231" spans="1:23" s="1493" customFormat="1" ht="13.5" customHeight="1">
      <c r="A231" s="1530"/>
      <c r="B231" s="1532"/>
      <c r="C231" s="1532"/>
      <c r="D231" s="1536" t="s">
        <v>3706</v>
      </c>
      <c r="E231" s="1532"/>
      <c r="F231" s="2275">
        <f>(166.4)*2</f>
        <v>332.8</v>
      </c>
      <c r="G231" s="57"/>
      <c r="H231" s="1534"/>
      <c r="I231" s="1644"/>
      <c r="J231" s="4874"/>
      <c r="K231" s="2280"/>
      <c r="L231" s="4450"/>
      <c r="M231" s="4451"/>
      <c r="N231" s="4451"/>
      <c r="O231" s="2277"/>
      <c r="P231" s="2140"/>
      <c r="Q231" s="4452"/>
      <c r="R231" s="2144"/>
      <c r="S231" s="2144"/>
      <c r="T231" s="1535"/>
      <c r="V231" s="4453"/>
    </row>
    <row r="232" spans="1:23" s="1686" customFormat="1" ht="13.5" customHeight="1">
      <c r="A232" s="1651">
        <v>41</v>
      </c>
      <c r="B232" s="1532" t="s">
        <v>3037</v>
      </c>
      <c r="C232" s="1532">
        <v>185802113</v>
      </c>
      <c r="D232" s="1532" t="s">
        <v>3044</v>
      </c>
      <c r="E232" s="1532" t="s">
        <v>2744</v>
      </c>
      <c r="F232" s="2419">
        <f>SUM(F233)</f>
        <v>3.3280000000000002E-3</v>
      </c>
      <c r="G232" s="62"/>
      <c r="H232" s="1369">
        <f>F232*G232</f>
        <v>0</v>
      </c>
      <c r="I232" s="1644" t="s">
        <v>102</v>
      </c>
      <c r="J232" s="4429"/>
      <c r="K232" s="2144"/>
      <c r="L232" s="3559"/>
      <c r="M232" s="1224"/>
      <c r="N232" s="2657"/>
      <c r="O232" s="2657"/>
      <c r="P232" s="1456"/>
      <c r="Q232" s="1493"/>
      <c r="R232" s="2656"/>
      <c r="S232" s="2656"/>
      <c r="T232" s="2656"/>
    </row>
    <row r="233" spans="1:23" s="1493" customFormat="1" ht="13.5" customHeight="1">
      <c r="A233" s="1661"/>
      <c r="B233" s="1531"/>
      <c r="C233" s="1532"/>
      <c r="D233" s="1536" t="s">
        <v>3705</v>
      </c>
      <c r="E233" s="1532"/>
      <c r="F233" s="2275">
        <f>((166.4)*0.02)/1000</f>
        <v>3.3280000000000002E-3</v>
      </c>
      <c r="G233" s="57"/>
      <c r="H233" s="1534"/>
      <c r="I233" s="1644"/>
      <c r="J233" s="4884"/>
      <c r="K233" s="2280"/>
      <c r="L233" s="4481"/>
      <c r="M233" s="4460"/>
      <c r="N233" s="4460"/>
      <c r="O233" s="4461"/>
      <c r="P233" s="4460"/>
      <c r="Q233" s="4462"/>
      <c r="R233" s="4463"/>
      <c r="S233" s="4464"/>
      <c r="W233" s="1915"/>
    </row>
    <row r="234" spans="1:23" s="1493" customFormat="1" ht="13.5" customHeight="1">
      <c r="A234" s="4454">
        <v>42</v>
      </c>
      <c r="B234" s="4455" t="s">
        <v>3042</v>
      </c>
      <c r="C234" s="4466">
        <v>25191155</v>
      </c>
      <c r="D234" s="4483" t="s">
        <v>3041</v>
      </c>
      <c r="E234" s="4466" t="s">
        <v>1513</v>
      </c>
      <c r="F234" s="4467">
        <f>SUM(F235:F235)</f>
        <v>3.3280000000000003</v>
      </c>
      <c r="G234" s="227"/>
      <c r="H234" s="4456">
        <f>F234*G234</f>
        <v>0</v>
      </c>
      <c r="I234" s="4457" t="s">
        <v>102</v>
      </c>
      <c r="J234" s="4884"/>
      <c r="K234" s="4459"/>
      <c r="L234" s="3559"/>
      <c r="M234" s="1224"/>
      <c r="N234" s="4460"/>
      <c r="O234" s="4461"/>
      <c r="P234" s="4460"/>
      <c r="Q234" s="4462"/>
      <c r="R234" s="4463"/>
      <c r="S234" s="4464"/>
      <c r="W234" s="1915"/>
    </row>
    <row r="235" spans="1:23" s="1493" customFormat="1" ht="13.5" customHeight="1">
      <c r="A235" s="1514"/>
      <c r="B235" s="1645"/>
      <c r="C235" s="1645"/>
      <c r="D235" s="4475" t="s">
        <v>3704</v>
      </c>
      <c r="E235" s="4466"/>
      <c r="F235" s="4476">
        <f>(166.4)*0.02</f>
        <v>3.3280000000000003</v>
      </c>
      <c r="G235" s="61"/>
      <c r="H235" s="1819"/>
      <c r="I235" s="1670"/>
      <c r="J235" s="4885"/>
      <c r="K235" s="2308"/>
      <c r="L235" s="4481"/>
      <c r="M235" s="4460"/>
      <c r="N235" s="4460"/>
      <c r="O235" s="4461"/>
      <c r="P235" s="4460"/>
      <c r="Q235" s="4462"/>
      <c r="R235" s="4463"/>
      <c r="S235" s="4464"/>
      <c r="W235" s="1915"/>
    </row>
    <row r="236" spans="1:23" s="1493" customFormat="1" ht="13.5" customHeight="1">
      <c r="A236" s="1530" t="s">
        <v>1159</v>
      </c>
      <c r="B236" s="1532">
        <v>231</v>
      </c>
      <c r="C236" s="1532">
        <v>185803111</v>
      </c>
      <c r="D236" s="1532" t="s">
        <v>3039</v>
      </c>
      <c r="E236" s="1532" t="s">
        <v>109</v>
      </c>
      <c r="F236" s="2419">
        <f>SUM(F237)</f>
        <v>166.4</v>
      </c>
      <c r="G236" s="57"/>
      <c r="H236" s="1534">
        <f>F236*G236</f>
        <v>0</v>
      </c>
      <c r="I236" s="1644" t="s">
        <v>102</v>
      </c>
      <c r="J236" s="4451"/>
      <c r="K236" s="2280"/>
      <c r="L236" s="3559"/>
      <c r="M236" s="1224"/>
      <c r="N236" s="4451"/>
      <c r="O236" s="2277"/>
      <c r="P236" s="2140"/>
      <c r="Q236" s="4452"/>
      <c r="R236" s="2144"/>
      <c r="S236" s="2144"/>
      <c r="T236" s="1535"/>
      <c r="V236" s="4453"/>
    </row>
    <row r="237" spans="1:23" s="1493" customFormat="1" ht="13.5" customHeight="1">
      <c r="A237" s="1530"/>
      <c r="B237" s="1532"/>
      <c r="C237" s="1532"/>
      <c r="D237" s="1536" t="s">
        <v>3703</v>
      </c>
      <c r="E237" s="1532"/>
      <c r="F237" s="2275">
        <f>166.4</f>
        <v>166.4</v>
      </c>
      <c r="G237" s="57"/>
      <c r="H237" s="1534"/>
      <c r="I237" s="1644"/>
      <c r="J237" s="4875"/>
      <c r="K237" s="2280"/>
      <c r="L237" s="4451"/>
      <c r="M237" s="4451"/>
      <c r="N237" s="4451"/>
      <c r="O237" s="2277"/>
      <c r="P237" s="2140"/>
      <c r="Q237" s="4452"/>
      <c r="R237" s="2144"/>
      <c r="S237" s="2144"/>
      <c r="T237" s="1535"/>
      <c r="V237" s="4453"/>
    </row>
    <row r="238" spans="1:23" s="1686" customFormat="1" ht="13.5" customHeight="1">
      <c r="A238" s="1651">
        <v>44</v>
      </c>
      <c r="B238" s="1532" t="s">
        <v>3037</v>
      </c>
      <c r="C238" s="1532">
        <v>185804311</v>
      </c>
      <c r="D238" s="1532" t="s">
        <v>3036</v>
      </c>
      <c r="E238" s="1532" t="s">
        <v>296</v>
      </c>
      <c r="F238" s="2419">
        <f>SUM(F239:F239)</f>
        <v>2.496</v>
      </c>
      <c r="G238" s="62"/>
      <c r="H238" s="1369">
        <f>F238*G238</f>
        <v>0</v>
      </c>
      <c r="I238" s="1644" t="s">
        <v>102</v>
      </c>
      <c r="J238" s="4429"/>
      <c r="K238" s="2144"/>
      <c r="L238" s="3559"/>
      <c r="M238" s="1224"/>
      <c r="N238" s="2657"/>
      <c r="O238" s="2657"/>
      <c r="P238" s="1456"/>
      <c r="Q238" s="1493"/>
      <c r="R238" s="2656"/>
      <c r="S238" s="2656"/>
      <c r="T238" s="2656"/>
    </row>
    <row r="239" spans="1:23" s="4281" customFormat="1" ht="13.5" customHeight="1">
      <c r="A239" s="4282"/>
      <c r="B239" s="4283"/>
      <c r="C239" s="4283"/>
      <c r="D239" s="4284" t="s">
        <v>3702</v>
      </c>
      <c r="E239" s="4270"/>
      <c r="F239" s="4285">
        <f>0.015*(166.4)</f>
        <v>2.496</v>
      </c>
      <c r="G239" s="6033"/>
      <c r="H239" s="4286"/>
      <c r="I239" s="4287"/>
      <c r="J239" s="4886"/>
      <c r="K239" s="4289"/>
      <c r="L239" s="4290"/>
      <c r="M239" s="4276"/>
      <c r="N239" s="4276"/>
      <c r="O239" s="4277"/>
      <c r="P239" s="4276"/>
      <c r="Q239" s="4278"/>
      <c r="R239" s="4279"/>
      <c r="S239" s="4280"/>
    </row>
    <row r="240" spans="1:23" s="1686" customFormat="1" ht="13.5" customHeight="1">
      <c r="A240" s="1651">
        <v>45</v>
      </c>
      <c r="B240" s="1532" t="s">
        <v>237</v>
      </c>
      <c r="C240" s="1532" t="s">
        <v>3034</v>
      </c>
      <c r="D240" s="1532" t="s">
        <v>3033</v>
      </c>
      <c r="E240" s="1532" t="s">
        <v>296</v>
      </c>
      <c r="F240" s="2419">
        <f>F242+F245</f>
        <v>542.13600000000008</v>
      </c>
      <c r="G240" s="1534">
        <f>SUM(H247:H251)/F240</f>
        <v>0</v>
      </c>
      <c r="H240" s="1369">
        <f>F240*G240</f>
        <v>0</v>
      </c>
      <c r="I240" s="1644" t="s">
        <v>60</v>
      </c>
      <c r="J240" s="4429"/>
      <c r="K240" s="2144"/>
      <c r="L240" s="2657"/>
      <c r="M240" s="1224"/>
      <c r="N240" s="2657"/>
      <c r="O240" s="2657"/>
      <c r="P240" s="1456"/>
      <c r="Q240" s="1493"/>
      <c r="R240" s="2656"/>
      <c r="S240" s="2656"/>
      <c r="T240" s="2656"/>
    </row>
    <row r="241" spans="1:256" s="1493" customFormat="1" ht="13.5" customHeight="1">
      <c r="A241" s="1664"/>
      <c r="B241" s="1672"/>
      <c r="C241" s="1665"/>
      <c r="D241" s="1536" t="s">
        <v>3216</v>
      </c>
      <c r="E241" s="1536"/>
      <c r="F241" s="2275"/>
      <c r="G241" s="57"/>
      <c r="H241" s="1534"/>
      <c r="I241" s="1670"/>
      <c r="J241" s="1686"/>
      <c r="K241" s="2280"/>
      <c r="U241" s="2567"/>
    </row>
    <row r="242" spans="1:256" s="1188" customFormat="1" ht="13.5" customHeight="1">
      <c r="A242" s="1674"/>
      <c r="B242" s="97"/>
      <c r="C242" s="1532"/>
      <c r="D242" s="2568" t="s">
        <v>3005</v>
      </c>
      <c r="E242" s="1576"/>
      <c r="F242" s="2569">
        <f>SUM(F243:F244)</f>
        <v>440.36480000000006</v>
      </c>
      <c r="G242" s="5808"/>
      <c r="H242" s="1184"/>
      <c r="I242" s="1185"/>
      <c r="J242" s="4887"/>
      <c r="K242" s="4213"/>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c r="GZ242" s="42"/>
      <c r="HA242" s="42"/>
      <c r="HB242" s="42"/>
      <c r="HC242" s="42"/>
      <c r="HD242" s="42"/>
      <c r="HE242" s="42"/>
      <c r="HF242" s="42"/>
      <c r="HG242" s="42"/>
      <c r="HH242" s="42"/>
      <c r="HI242" s="42"/>
      <c r="HJ242" s="42"/>
      <c r="HK242" s="42"/>
      <c r="HL242" s="42"/>
      <c r="HM242" s="42"/>
      <c r="HN242" s="42"/>
      <c r="HO242" s="42"/>
      <c r="HP242" s="42"/>
      <c r="HQ242" s="42"/>
      <c r="HR242" s="42"/>
      <c r="HS242" s="42"/>
      <c r="HT242" s="42"/>
      <c r="HU242" s="42"/>
      <c r="HV242" s="42"/>
      <c r="HW242" s="42"/>
      <c r="HX242" s="42"/>
      <c r="HY242" s="42"/>
      <c r="HZ242" s="42"/>
      <c r="IA242" s="42"/>
      <c r="IB242" s="42"/>
      <c r="IC242" s="42"/>
      <c r="ID242" s="42"/>
      <c r="IE242" s="42"/>
      <c r="IF242" s="42"/>
      <c r="IG242" s="42"/>
      <c r="IH242" s="42"/>
      <c r="II242" s="42"/>
      <c r="IJ242" s="42"/>
      <c r="IK242" s="42"/>
      <c r="IL242" s="42"/>
      <c r="IM242" s="42"/>
      <c r="IN242" s="42"/>
      <c r="IO242" s="42"/>
      <c r="IP242" s="42"/>
      <c r="IQ242" s="42"/>
      <c r="IR242" s="42"/>
      <c r="IS242" s="42"/>
      <c r="IT242" s="42"/>
      <c r="IU242" s="42"/>
      <c r="IV242" s="42"/>
    </row>
    <row r="243" spans="1:256" s="1493" customFormat="1" ht="27.25" customHeight="1">
      <c r="A243" s="1664"/>
      <c r="B243" s="1672"/>
      <c r="C243" s="1665"/>
      <c r="D243" s="1536" t="s">
        <v>3701</v>
      </c>
      <c r="E243" s="1536"/>
      <c r="F243" s="2275">
        <f>((61.64+8.19+185.4+7.2+147.62+66.8+23.94+15.64-37.85)+(26.4+6.156+5.94-8.22))*0.8</f>
        <v>407.08480000000009</v>
      </c>
      <c r="G243" s="57"/>
      <c r="H243" s="1534"/>
      <c r="I243" s="1670"/>
      <c r="J243" s="4870"/>
      <c r="K243" s="2280"/>
    </row>
    <row r="244" spans="1:256" s="1493" customFormat="1" ht="13.5" customHeight="1">
      <c r="A244" s="1664"/>
      <c r="B244" s="1672"/>
      <c r="C244" s="1665"/>
      <c r="D244" s="1536" t="s">
        <v>3693</v>
      </c>
      <c r="E244" s="1536"/>
      <c r="F244" s="2275">
        <f>(42.3+3.6+120.5)*0.2</f>
        <v>33.28</v>
      </c>
      <c r="G244" s="57"/>
      <c r="H244" s="1534"/>
      <c r="I244" s="1670"/>
      <c r="J244" s="4888"/>
      <c r="K244" s="2280"/>
    </row>
    <row r="245" spans="1:256" s="1188" customFormat="1" ht="13.5" customHeight="1">
      <c r="A245" s="1674"/>
      <c r="B245" s="97"/>
      <c r="C245" s="1532"/>
      <c r="D245" s="2568" t="s">
        <v>3003</v>
      </c>
      <c r="E245" s="1576"/>
      <c r="F245" s="2569">
        <f>SUM(F246)</f>
        <v>101.77120000000002</v>
      </c>
      <c r="G245" s="5808"/>
      <c r="H245" s="1184"/>
      <c r="I245" s="1185"/>
      <c r="J245" s="4887"/>
      <c r="K245" s="4213"/>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c r="GZ245" s="42"/>
      <c r="HA245" s="42"/>
      <c r="HB245" s="42"/>
      <c r="HC245" s="42"/>
      <c r="HD245" s="42"/>
      <c r="HE245" s="42"/>
      <c r="HF245" s="42"/>
      <c r="HG245" s="42"/>
      <c r="HH245" s="42"/>
      <c r="HI245" s="42"/>
      <c r="HJ245" s="42"/>
      <c r="HK245" s="42"/>
      <c r="HL245" s="42"/>
      <c r="HM245" s="42"/>
      <c r="HN245" s="42"/>
      <c r="HO245" s="42"/>
      <c r="HP245" s="42"/>
      <c r="HQ245" s="42"/>
      <c r="HR245" s="42"/>
      <c r="HS245" s="42"/>
      <c r="HT245" s="42"/>
      <c r="HU245" s="42"/>
      <c r="HV245" s="42"/>
      <c r="HW245" s="42"/>
      <c r="HX245" s="42"/>
      <c r="HY245" s="42"/>
      <c r="HZ245" s="42"/>
      <c r="IA245" s="42"/>
      <c r="IB245" s="42"/>
      <c r="IC245" s="42"/>
      <c r="ID245" s="42"/>
      <c r="IE245" s="42"/>
      <c r="IF245" s="42"/>
      <c r="IG245" s="42"/>
      <c r="IH245" s="42"/>
      <c r="II245" s="42"/>
      <c r="IJ245" s="42"/>
      <c r="IK245" s="42"/>
      <c r="IL245" s="42"/>
      <c r="IM245" s="42"/>
      <c r="IN245" s="42"/>
      <c r="IO245" s="42"/>
      <c r="IP245" s="42"/>
      <c r="IQ245" s="42"/>
      <c r="IR245" s="42"/>
      <c r="IS245" s="42"/>
      <c r="IT245" s="42"/>
      <c r="IU245" s="42"/>
      <c r="IV245" s="42"/>
    </row>
    <row r="246" spans="1:256" s="1493" customFormat="1" ht="27.25" customHeight="1">
      <c r="A246" s="1664"/>
      <c r="B246" s="1672"/>
      <c r="C246" s="1665"/>
      <c r="D246" s="1536" t="s">
        <v>3700</v>
      </c>
      <c r="E246" s="1536"/>
      <c r="F246" s="2275">
        <f>((61.64+8.19+185.4+7.2+147.62+66.8+23.94+15.64-37.85)+(26.4+6.156+5.94-8.22))*0.2</f>
        <v>101.77120000000002</v>
      </c>
      <c r="G246" s="57"/>
      <c r="H246" s="1534"/>
      <c r="I246" s="1670"/>
      <c r="J246" s="4870"/>
      <c r="K246" s="2280"/>
    </row>
    <row r="247" spans="1:256" s="1493" customFormat="1" ht="13.5" customHeight="1">
      <c r="A247" s="1668" t="s">
        <v>3699</v>
      </c>
      <c r="B247" s="1532"/>
      <c r="C247" s="1536"/>
      <c r="D247" s="1536" t="s">
        <v>3686</v>
      </c>
      <c r="E247" s="1536" t="s">
        <v>296</v>
      </c>
      <c r="F247" s="2275">
        <f>F242</f>
        <v>440.36480000000006</v>
      </c>
      <c r="G247" s="150"/>
      <c r="H247" s="4592">
        <f>F247*G247</f>
        <v>0</v>
      </c>
      <c r="I247" s="4593"/>
      <c r="J247" s="2611"/>
      <c r="K247" s="4489"/>
      <c r="L247" s="3559"/>
      <c r="M247" s="1224"/>
      <c r="N247" s="4490"/>
      <c r="Q247" s="4490"/>
      <c r="U247" s="2567"/>
    </row>
    <row r="248" spans="1:256" s="1493" customFormat="1" ht="13.5" customHeight="1">
      <c r="A248" s="1668" t="s">
        <v>3698</v>
      </c>
      <c r="B248" s="1532"/>
      <c r="C248" s="1536"/>
      <c r="D248" s="1536" t="s">
        <v>3690</v>
      </c>
      <c r="E248" s="1536" t="s">
        <v>296</v>
      </c>
      <c r="F248" s="2275">
        <f>F245</f>
        <v>101.77120000000002</v>
      </c>
      <c r="G248" s="150"/>
      <c r="H248" s="4592">
        <f>F248*G248</f>
        <v>0</v>
      </c>
      <c r="I248" s="4593"/>
      <c r="J248" s="2611"/>
      <c r="K248" s="4489"/>
      <c r="L248" s="3559"/>
      <c r="M248" s="1224"/>
      <c r="N248" s="4490"/>
      <c r="Q248" s="4490"/>
      <c r="U248" s="2567"/>
    </row>
    <row r="249" spans="1:256" s="1493" customFormat="1" ht="27.25" customHeight="1">
      <c r="A249" s="1668" t="s">
        <v>3697</v>
      </c>
      <c r="B249" s="1532"/>
      <c r="C249" s="1536"/>
      <c r="D249" s="1536" t="s">
        <v>3011</v>
      </c>
      <c r="E249" s="1536" t="s">
        <v>296</v>
      </c>
      <c r="F249" s="2275">
        <f>F242</f>
        <v>440.36480000000006</v>
      </c>
      <c r="G249" s="150"/>
      <c r="H249" s="4592">
        <f>F249*G249</f>
        <v>0</v>
      </c>
      <c r="I249" s="4593"/>
      <c r="J249" s="2611"/>
      <c r="K249" s="4489"/>
      <c r="L249" s="3559"/>
      <c r="M249" s="1224"/>
      <c r="N249" s="4490"/>
      <c r="Q249" s="4490"/>
      <c r="U249" s="2567"/>
    </row>
    <row r="250" spans="1:256" s="1493" customFormat="1" ht="27.25" customHeight="1">
      <c r="A250" s="1668" t="s">
        <v>3696</v>
      </c>
      <c r="B250" s="1532"/>
      <c r="C250" s="1536"/>
      <c r="D250" s="1536" t="s">
        <v>3009</v>
      </c>
      <c r="E250" s="1536" t="s">
        <v>296</v>
      </c>
      <c r="F250" s="2275">
        <f>F245</f>
        <v>101.77120000000002</v>
      </c>
      <c r="G250" s="150"/>
      <c r="H250" s="4592">
        <f>F250*G250</f>
        <v>0</v>
      </c>
      <c r="I250" s="4593"/>
      <c r="J250" s="2611"/>
      <c r="K250" s="4489"/>
      <c r="L250" s="3559"/>
      <c r="M250" s="1224"/>
      <c r="N250" s="4490"/>
      <c r="Q250" s="4490"/>
      <c r="U250" s="2567"/>
    </row>
    <row r="251" spans="1:256" s="1493" customFormat="1" ht="13.5" customHeight="1">
      <c r="A251" s="1668" t="s">
        <v>3695</v>
      </c>
      <c r="B251" s="1532"/>
      <c r="C251" s="1536"/>
      <c r="D251" s="1536" t="s">
        <v>3024</v>
      </c>
      <c r="E251" s="1536" t="s">
        <v>296</v>
      </c>
      <c r="F251" s="2275">
        <f>F240</f>
        <v>542.13600000000008</v>
      </c>
      <c r="G251" s="150"/>
      <c r="H251" s="4592">
        <f>F251*G251</f>
        <v>0</v>
      </c>
      <c r="I251" s="4593"/>
      <c r="J251" s="2611"/>
      <c r="K251" s="4489"/>
      <c r="L251" s="3559"/>
      <c r="M251" s="1224"/>
      <c r="N251" s="4490"/>
      <c r="Q251" s="4490"/>
      <c r="U251" s="2567"/>
    </row>
    <row r="252" spans="1:256" s="1493" customFormat="1" ht="13.5" customHeight="1">
      <c r="A252" s="1664"/>
      <c r="B252" s="1672"/>
      <c r="C252" s="1665"/>
      <c r="D252" s="1536" t="s">
        <v>3023</v>
      </c>
      <c r="E252" s="1536"/>
      <c r="F252" s="2275"/>
      <c r="G252" s="57"/>
      <c r="H252" s="1534"/>
      <c r="I252" s="1670"/>
      <c r="J252" s="1686"/>
      <c r="K252" s="2280"/>
      <c r="U252" s="2567"/>
    </row>
    <row r="253" spans="1:256" s="1493" customFormat="1" ht="27.25" customHeight="1">
      <c r="A253" s="1530" t="s">
        <v>1156</v>
      </c>
      <c r="B253" s="1532" t="s">
        <v>237</v>
      </c>
      <c r="C253" s="1532" t="s">
        <v>3022</v>
      </c>
      <c r="D253" s="1532" t="s">
        <v>3021</v>
      </c>
      <c r="E253" s="1532" t="s">
        <v>296</v>
      </c>
      <c r="F253" s="2419">
        <f>F255+F258</f>
        <v>542.13600000000008</v>
      </c>
      <c r="G253" s="1534">
        <f>SUM(H260:H263)/F253</f>
        <v>0</v>
      </c>
      <c r="H253" s="1534">
        <f>F253*G253</f>
        <v>0</v>
      </c>
      <c r="I253" s="1644" t="s">
        <v>60</v>
      </c>
      <c r="J253" s="4486"/>
      <c r="K253" s="2280"/>
      <c r="L253" s="4487"/>
      <c r="M253" s="1224"/>
      <c r="N253" s="4488"/>
      <c r="O253" s="2277"/>
      <c r="P253" s="2140"/>
      <c r="Q253" s="4452"/>
      <c r="S253" s="2144"/>
      <c r="U253" s="2567"/>
      <c r="V253" s="4453"/>
    </row>
    <row r="254" spans="1:256" s="1493" customFormat="1" ht="13.5" customHeight="1">
      <c r="A254" s="1664"/>
      <c r="B254" s="1672"/>
      <c r="C254" s="1665"/>
      <c r="D254" s="1536" t="s">
        <v>3020</v>
      </c>
      <c r="E254" s="1536"/>
      <c r="F254" s="2275"/>
      <c r="G254" s="57"/>
      <c r="H254" s="1534"/>
      <c r="I254" s="1670"/>
      <c r="J254" s="1686"/>
      <c r="K254" s="2280"/>
      <c r="U254" s="2567"/>
    </row>
    <row r="255" spans="1:256" s="1188" customFormat="1" ht="13.5" customHeight="1">
      <c r="A255" s="1674"/>
      <c r="B255" s="97"/>
      <c r="C255" s="1532"/>
      <c r="D255" s="2568" t="s">
        <v>3019</v>
      </c>
      <c r="E255" s="1576"/>
      <c r="F255" s="2569">
        <f>SUM(F256:F257)</f>
        <v>440.36480000000006</v>
      </c>
      <c r="G255" s="5808"/>
      <c r="H255" s="1184"/>
      <c r="I255" s="1185"/>
      <c r="J255" s="4889"/>
      <c r="K255" s="4213"/>
      <c r="L255" s="42"/>
      <c r="M255" s="42"/>
      <c r="N255" s="42"/>
      <c r="O255" s="42"/>
      <c r="P255" s="42"/>
      <c r="Q255" s="42"/>
      <c r="S255" s="42"/>
      <c r="U255" s="2567"/>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c r="GZ255" s="42"/>
      <c r="HA255" s="42"/>
      <c r="HB255" s="42"/>
      <c r="HC255" s="42"/>
      <c r="HD255" s="42"/>
      <c r="HE255" s="42"/>
      <c r="HF255" s="42"/>
      <c r="HG255" s="42"/>
      <c r="HH255" s="42"/>
      <c r="HI255" s="42"/>
      <c r="HJ255" s="42"/>
      <c r="HK255" s="42"/>
      <c r="HL255" s="42"/>
      <c r="HM255" s="42"/>
      <c r="HN255" s="42"/>
      <c r="HO255" s="42"/>
      <c r="HP255" s="42"/>
      <c r="HQ255" s="42"/>
      <c r="HR255" s="42"/>
      <c r="HS255" s="42"/>
      <c r="HT255" s="42"/>
      <c r="HU255" s="42"/>
      <c r="HV255" s="42"/>
      <c r="HW255" s="42"/>
      <c r="HX255" s="42"/>
      <c r="HY255" s="42"/>
      <c r="HZ255" s="42"/>
      <c r="IA255" s="42"/>
      <c r="IB255" s="42"/>
      <c r="IC255" s="42"/>
      <c r="ID255" s="42"/>
      <c r="IE255" s="42"/>
      <c r="IF255" s="42"/>
      <c r="IG255" s="42"/>
      <c r="IH255" s="42"/>
      <c r="II255" s="42"/>
      <c r="IJ255" s="42"/>
      <c r="IK255" s="42"/>
      <c r="IL255" s="42"/>
      <c r="IM255" s="42"/>
      <c r="IN255" s="42"/>
      <c r="IO255" s="42"/>
      <c r="IP255" s="42"/>
      <c r="IQ255" s="42"/>
      <c r="IR255" s="42"/>
      <c r="IS255" s="42"/>
      <c r="IT255" s="42"/>
      <c r="IU255" s="42"/>
      <c r="IV255" s="42"/>
    </row>
    <row r="256" spans="1:256" s="1493" customFormat="1" ht="27.25" customHeight="1">
      <c r="A256" s="1664"/>
      <c r="B256" s="1672"/>
      <c r="C256" s="1665"/>
      <c r="D256" s="1536" t="s">
        <v>3694</v>
      </c>
      <c r="E256" s="1536"/>
      <c r="F256" s="2275">
        <f>((61.64+8.19+185.4+7.2+147.62+66.8+23.94+15.64-37.85)+(26.4+6.156+5.94-8.22))*0.8</f>
        <v>407.08480000000009</v>
      </c>
      <c r="G256" s="57"/>
      <c r="H256" s="1534"/>
      <c r="I256" s="1670"/>
      <c r="J256" s="1686"/>
      <c r="K256" s="2280"/>
      <c r="U256" s="2567"/>
    </row>
    <row r="257" spans="1:257" s="1493" customFormat="1" ht="13.5" customHeight="1">
      <c r="A257" s="1664"/>
      <c r="B257" s="1672"/>
      <c r="C257" s="1665"/>
      <c r="D257" s="1536" t="s">
        <v>3693</v>
      </c>
      <c r="E257" s="1536"/>
      <c r="F257" s="2275">
        <f>(42.3+3.6+120.5)*0.2</f>
        <v>33.28</v>
      </c>
      <c r="G257" s="57"/>
      <c r="H257" s="1534"/>
      <c r="I257" s="1670"/>
      <c r="J257" s="4888"/>
      <c r="K257" s="2280"/>
    </row>
    <row r="258" spans="1:257" s="1188" customFormat="1" ht="13.5" customHeight="1">
      <c r="A258" s="1674"/>
      <c r="B258" s="97"/>
      <c r="C258" s="1532"/>
      <c r="D258" s="2568" t="s">
        <v>3016</v>
      </c>
      <c r="E258" s="1576"/>
      <c r="F258" s="2569">
        <f>SUM(F259)</f>
        <v>101.77120000000002</v>
      </c>
      <c r="G258" s="5808"/>
      <c r="H258" s="1184"/>
      <c r="I258" s="1185"/>
      <c r="J258" s="4890"/>
      <c r="K258" s="4213"/>
      <c r="L258" s="42"/>
      <c r="M258" s="42"/>
      <c r="N258" s="42"/>
      <c r="O258" s="42"/>
      <c r="P258" s="42"/>
      <c r="Q258" s="42"/>
      <c r="S258" s="42"/>
      <c r="U258" s="2567"/>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7" s="1493" customFormat="1" ht="27.25" customHeight="1">
      <c r="A259" s="1664"/>
      <c r="B259" s="1672"/>
      <c r="C259" s="1665"/>
      <c r="D259" s="1536" t="s">
        <v>3692</v>
      </c>
      <c r="E259" s="1536"/>
      <c r="F259" s="2275">
        <f>((61.64+8.19+185.4+7.2+147.62+66.8+23.94+15.64-37.85)+(26.4+6.156+5.94-8.22))*0.2</f>
        <v>101.77120000000002</v>
      </c>
      <c r="G259" s="57"/>
      <c r="H259" s="1534"/>
      <c r="I259" s="1670"/>
      <c r="J259" s="1686"/>
      <c r="K259" s="2280"/>
      <c r="U259" s="2567"/>
    </row>
    <row r="260" spans="1:257" s="1493" customFormat="1" ht="13.5" customHeight="1">
      <c r="A260" s="1668" t="s">
        <v>3449</v>
      </c>
      <c r="B260" s="1532"/>
      <c r="C260" s="1536"/>
      <c r="D260" s="1536" t="s">
        <v>3686</v>
      </c>
      <c r="E260" s="1536" t="s">
        <v>296</v>
      </c>
      <c r="F260" s="2275">
        <f>F256</f>
        <v>407.08480000000009</v>
      </c>
      <c r="G260" s="150"/>
      <c r="H260" s="4592">
        <f>F260*G260</f>
        <v>0</v>
      </c>
      <c r="I260" s="4593"/>
      <c r="J260" s="2611"/>
      <c r="K260" s="4489"/>
      <c r="L260" s="3559"/>
      <c r="M260" s="1224"/>
      <c r="N260" s="4490"/>
      <c r="Q260" s="4490"/>
      <c r="U260" s="2567"/>
    </row>
    <row r="261" spans="1:257" s="1493" customFormat="1" ht="13.5" customHeight="1">
      <c r="A261" s="1668" t="s">
        <v>3691</v>
      </c>
      <c r="B261" s="1532"/>
      <c r="C261" s="1536"/>
      <c r="D261" s="1536" t="s">
        <v>3690</v>
      </c>
      <c r="E261" s="1536" t="s">
        <v>296</v>
      </c>
      <c r="F261" s="2275">
        <f>F259</f>
        <v>101.77120000000002</v>
      </c>
      <c r="G261" s="150"/>
      <c r="H261" s="4592">
        <f>F261*G261</f>
        <v>0</v>
      </c>
      <c r="I261" s="4593"/>
      <c r="J261" s="2611"/>
      <c r="K261" s="4489"/>
      <c r="L261" s="3559"/>
      <c r="M261" s="1224"/>
      <c r="N261" s="4490"/>
      <c r="Q261" s="4490"/>
      <c r="U261" s="2567"/>
    </row>
    <row r="262" spans="1:257" s="1493" customFormat="1" ht="27.25" customHeight="1">
      <c r="A262" s="1668" t="s">
        <v>3447</v>
      </c>
      <c r="B262" s="1532"/>
      <c r="C262" s="1536"/>
      <c r="D262" s="1536" t="s">
        <v>3011</v>
      </c>
      <c r="E262" s="1536" t="s">
        <v>296</v>
      </c>
      <c r="F262" s="2275">
        <f>F256</f>
        <v>407.08480000000009</v>
      </c>
      <c r="G262" s="150"/>
      <c r="H262" s="4592">
        <f>F262*G262</f>
        <v>0</v>
      </c>
      <c r="I262" s="4593"/>
      <c r="J262" s="2611"/>
      <c r="K262" s="4489"/>
      <c r="L262" s="3559"/>
      <c r="M262" s="1224"/>
      <c r="N262" s="4490"/>
      <c r="Q262" s="4490"/>
      <c r="U262" s="2567"/>
    </row>
    <row r="263" spans="1:257" s="1493" customFormat="1" ht="27.25" customHeight="1">
      <c r="A263" s="1668" t="s">
        <v>3689</v>
      </c>
      <c r="B263" s="1532"/>
      <c r="C263" s="1536"/>
      <c r="D263" s="1536" t="s">
        <v>3009</v>
      </c>
      <c r="E263" s="1536" t="s">
        <v>296</v>
      </c>
      <c r="F263" s="2275">
        <f>F259</f>
        <v>101.77120000000002</v>
      </c>
      <c r="G263" s="150"/>
      <c r="H263" s="4592">
        <f>F263*G263</f>
        <v>0</v>
      </c>
      <c r="I263" s="4593"/>
      <c r="J263" s="2611"/>
      <c r="K263" s="4489"/>
      <c r="L263" s="3559"/>
      <c r="M263" s="1224"/>
      <c r="N263" s="4490"/>
      <c r="Q263" s="4490"/>
      <c r="U263" s="2567"/>
    </row>
    <row r="264" spans="1:257" s="1493" customFormat="1" ht="27.25" customHeight="1">
      <c r="A264" s="1664"/>
      <c r="B264" s="1672"/>
      <c r="C264" s="1665"/>
      <c r="D264" s="1536" t="s">
        <v>3008</v>
      </c>
      <c r="E264" s="1536"/>
      <c r="F264" s="2275"/>
      <c r="G264" s="57"/>
      <c r="H264" s="1534"/>
      <c r="I264" s="1670"/>
      <c r="J264" s="2611"/>
      <c r="K264" s="2280"/>
      <c r="R264" s="1677"/>
    </row>
    <row r="265" spans="1:257" s="1188" customFormat="1" ht="27.25" customHeight="1">
      <c r="A265" s="1674">
        <v>47</v>
      </c>
      <c r="B265" s="97" t="s">
        <v>237</v>
      </c>
      <c r="C265" s="67" t="s">
        <v>3007</v>
      </c>
      <c r="D265" s="67" t="s">
        <v>3006</v>
      </c>
      <c r="E265" s="67" t="s">
        <v>296</v>
      </c>
      <c r="F265" s="3125">
        <f>F267+F269</f>
        <v>149.44600000000008</v>
      </c>
      <c r="G265" s="1184">
        <f>SUM(H271:H278)/F265</f>
        <v>0</v>
      </c>
      <c r="H265" s="1184">
        <f>F265*G265</f>
        <v>0</v>
      </c>
      <c r="I265" s="1185" t="s">
        <v>60</v>
      </c>
      <c r="J265" s="4891"/>
      <c r="K265" s="4213"/>
      <c r="L265" s="4892"/>
      <c r="M265" s="1224"/>
      <c r="N265" s="1493"/>
      <c r="O265" s="1493"/>
      <c r="P265" s="1493"/>
      <c r="Q265" s="1493"/>
      <c r="R265" s="1493"/>
      <c r="S265" s="1493"/>
      <c r="T265" s="1493"/>
      <c r="U265" s="1493"/>
      <c r="V265" s="1493"/>
      <c r="W265" s="1493"/>
      <c r="X265" s="1493"/>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c r="GZ265" s="42"/>
      <c r="HA265" s="42"/>
      <c r="HB265" s="42"/>
      <c r="HC265" s="42"/>
      <c r="HD265" s="42"/>
      <c r="HE265" s="42"/>
      <c r="HF265" s="42"/>
      <c r="HG265" s="42"/>
      <c r="HH265" s="42"/>
      <c r="HI265" s="42"/>
      <c r="HJ265" s="42"/>
      <c r="HK265" s="42"/>
      <c r="HL265" s="42"/>
      <c r="HM265" s="42"/>
      <c r="HN265" s="42"/>
      <c r="HO265" s="42"/>
      <c r="HP265" s="42"/>
      <c r="HQ265" s="42"/>
      <c r="HR265" s="42"/>
      <c r="HS265" s="42"/>
      <c r="HT265" s="42"/>
      <c r="HU265" s="42"/>
      <c r="HV265" s="42"/>
      <c r="HW265" s="42"/>
      <c r="HX265" s="42"/>
      <c r="HY265" s="42"/>
      <c r="HZ265" s="42"/>
      <c r="IA265" s="42"/>
      <c r="IB265" s="42"/>
      <c r="IC265" s="42"/>
      <c r="ID265" s="42"/>
      <c r="IE265" s="42"/>
      <c r="IF265" s="42"/>
      <c r="IG265" s="42"/>
      <c r="IH265" s="42"/>
      <c r="II265" s="42"/>
      <c r="IJ265" s="42"/>
      <c r="IK265" s="42"/>
      <c r="IL265" s="42"/>
      <c r="IM265" s="42"/>
      <c r="IN265" s="42"/>
      <c r="IO265" s="42"/>
      <c r="IP265" s="42"/>
      <c r="IQ265" s="42"/>
      <c r="IR265" s="42"/>
      <c r="IS265" s="42"/>
      <c r="IT265" s="42"/>
      <c r="IU265" s="42"/>
      <c r="IV265" s="42"/>
    </row>
    <row r="266" spans="1:257" s="4316" customFormat="1" ht="13.5" customHeight="1">
      <c r="A266" s="4308"/>
      <c r="B266" s="4309"/>
      <c r="C266" s="4492"/>
      <c r="D266" s="4493" t="s">
        <v>3211</v>
      </c>
      <c r="E266" s="4492"/>
      <c r="F266" s="4494"/>
      <c r="G266" s="226"/>
      <c r="H266" s="4495"/>
      <c r="I266" s="4312"/>
      <c r="J266" s="4496"/>
      <c r="K266" s="4497"/>
      <c r="L266" s="4315"/>
      <c r="M266" s="4669"/>
      <c r="N266" s="4315"/>
      <c r="O266" s="4315"/>
      <c r="P266" s="4315"/>
      <c r="Q266" s="4315"/>
      <c r="R266" s="4315"/>
      <c r="S266" s="4315"/>
      <c r="W266" s="4315"/>
      <c r="X266" s="4315"/>
      <c r="Y266" s="4315"/>
      <c r="Z266" s="4315"/>
      <c r="AA266" s="4315"/>
      <c r="AB266" s="4315"/>
      <c r="AC266" s="4315"/>
      <c r="AD266" s="4315"/>
      <c r="AE266" s="4315"/>
      <c r="AF266" s="4315"/>
      <c r="AG266" s="4315"/>
      <c r="AH266" s="4315"/>
      <c r="AI266" s="4315"/>
      <c r="AJ266" s="4315"/>
      <c r="AK266" s="4315"/>
      <c r="AL266" s="4315"/>
      <c r="AM266" s="4315"/>
      <c r="AN266" s="4315"/>
      <c r="AO266" s="4315"/>
      <c r="AP266" s="4315"/>
      <c r="AQ266" s="4315"/>
      <c r="AR266" s="4315"/>
      <c r="AS266" s="4315"/>
      <c r="AT266" s="4315"/>
      <c r="AU266" s="4315"/>
      <c r="AV266" s="4315"/>
      <c r="AW266" s="4315"/>
      <c r="AX266" s="4315"/>
      <c r="AY266" s="4315"/>
      <c r="AZ266" s="4315"/>
      <c r="BA266" s="4315"/>
      <c r="BB266" s="4315"/>
      <c r="BC266" s="4315"/>
      <c r="BD266" s="4315"/>
      <c r="BE266" s="4315"/>
      <c r="BF266" s="4315"/>
      <c r="BG266" s="4315"/>
      <c r="BH266" s="4315"/>
      <c r="BI266" s="4315"/>
      <c r="BJ266" s="4315"/>
      <c r="BK266" s="4315"/>
      <c r="BL266" s="4315"/>
      <c r="BM266" s="4315"/>
      <c r="BN266" s="4315"/>
      <c r="BO266" s="4315"/>
      <c r="BP266" s="4315"/>
      <c r="BQ266" s="4315"/>
      <c r="BR266" s="4315"/>
      <c r="BS266" s="4315"/>
      <c r="BT266" s="4315"/>
      <c r="BU266" s="4315"/>
      <c r="BV266" s="4315"/>
      <c r="BW266" s="4315"/>
      <c r="BX266" s="4315"/>
      <c r="BY266" s="4315"/>
      <c r="BZ266" s="4315"/>
      <c r="CA266" s="4315"/>
      <c r="CB266" s="4315"/>
      <c r="CC266" s="4315"/>
      <c r="CD266" s="4315"/>
      <c r="CE266" s="4315"/>
      <c r="CF266" s="4315"/>
      <c r="CG266" s="4315"/>
      <c r="CH266" s="4315"/>
      <c r="CI266" s="4315"/>
      <c r="CJ266" s="4315"/>
      <c r="CK266" s="4315"/>
      <c r="CL266" s="4315"/>
      <c r="CM266" s="4315"/>
      <c r="CN266" s="4315"/>
      <c r="CO266" s="4315"/>
      <c r="CP266" s="4315"/>
      <c r="CQ266" s="4315"/>
      <c r="CR266" s="4315"/>
      <c r="CS266" s="4315"/>
      <c r="CT266" s="4315"/>
      <c r="CU266" s="4315"/>
      <c r="CV266" s="4315"/>
      <c r="CW266" s="4315"/>
      <c r="CX266" s="4315"/>
      <c r="CY266" s="4315"/>
      <c r="CZ266" s="4315"/>
      <c r="DA266" s="4315"/>
      <c r="DB266" s="4315"/>
      <c r="DC266" s="4315"/>
      <c r="DD266" s="4315"/>
      <c r="DE266" s="4315"/>
      <c r="DF266" s="4315"/>
      <c r="DG266" s="4315"/>
      <c r="DH266" s="4315"/>
      <c r="DI266" s="4315"/>
      <c r="DJ266" s="4315"/>
      <c r="DK266" s="4315"/>
      <c r="DL266" s="4315"/>
      <c r="DM266" s="4315"/>
      <c r="DN266" s="4315"/>
      <c r="DO266" s="4315"/>
      <c r="DP266" s="4315"/>
      <c r="DQ266" s="4315"/>
      <c r="DR266" s="4315"/>
      <c r="DS266" s="4315"/>
      <c r="DT266" s="4315"/>
      <c r="DU266" s="4315"/>
      <c r="DV266" s="4315"/>
      <c r="DW266" s="4315"/>
      <c r="DX266" s="4315"/>
      <c r="DY266" s="4315"/>
      <c r="DZ266" s="4315"/>
      <c r="EA266" s="4315"/>
      <c r="EB266" s="4315"/>
      <c r="EC266" s="4315"/>
      <c r="ED266" s="4315"/>
      <c r="EE266" s="4315"/>
      <c r="EF266" s="4315"/>
      <c r="EG266" s="4315"/>
      <c r="EH266" s="4315"/>
      <c r="EI266" s="4315"/>
      <c r="EJ266" s="4315"/>
      <c r="EK266" s="4315"/>
      <c r="EL266" s="4315"/>
      <c r="EM266" s="4315"/>
      <c r="EN266" s="4315"/>
      <c r="EO266" s="4315"/>
      <c r="EP266" s="4315"/>
      <c r="EQ266" s="4315"/>
      <c r="ER266" s="4315"/>
      <c r="ES266" s="4315"/>
      <c r="ET266" s="4315"/>
      <c r="EU266" s="4315"/>
      <c r="EV266" s="4315"/>
      <c r="EW266" s="4315"/>
      <c r="EX266" s="4315"/>
      <c r="EY266" s="4315"/>
      <c r="EZ266" s="4315"/>
      <c r="FA266" s="4315"/>
      <c r="FB266" s="4315"/>
      <c r="FC266" s="4315"/>
      <c r="FD266" s="4315"/>
      <c r="FE266" s="4315"/>
      <c r="FF266" s="4315"/>
      <c r="FG266" s="4315"/>
      <c r="FH266" s="4315"/>
      <c r="FI266" s="4315"/>
      <c r="FJ266" s="4315"/>
      <c r="FK266" s="4315"/>
      <c r="FL266" s="4315"/>
      <c r="FM266" s="4315"/>
      <c r="FN266" s="4315"/>
      <c r="FO266" s="4315"/>
      <c r="FP266" s="4315"/>
      <c r="FQ266" s="4315"/>
      <c r="FR266" s="4315"/>
      <c r="FS266" s="4315"/>
      <c r="FT266" s="4315"/>
      <c r="FU266" s="4315"/>
      <c r="FV266" s="4315"/>
      <c r="FW266" s="4315"/>
      <c r="FX266" s="4315"/>
      <c r="FY266" s="4315"/>
      <c r="FZ266" s="4315"/>
      <c r="GA266" s="4315"/>
      <c r="GB266" s="4315"/>
      <c r="GC266" s="4315"/>
      <c r="GD266" s="4315"/>
      <c r="GE266" s="4315"/>
      <c r="GF266" s="4315"/>
      <c r="GG266" s="4315"/>
      <c r="GH266" s="4315"/>
      <c r="GI266" s="4315"/>
      <c r="GJ266" s="4315"/>
      <c r="GK266" s="4315"/>
      <c r="GL266" s="4315"/>
      <c r="GM266" s="4315"/>
      <c r="GN266" s="4315"/>
      <c r="GO266" s="4315"/>
      <c r="GP266" s="4315"/>
      <c r="GQ266" s="4315"/>
      <c r="GR266" s="4315"/>
      <c r="GS266" s="4315"/>
      <c r="GT266" s="4315"/>
      <c r="GU266" s="4315"/>
      <c r="GV266" s="4315"/>
      <c r="GW266" s="4315"/>
      <c r="GX266" s="4315"/>
      <c r="GY266" s="4315"/>
      <c r="GZ266" s="4315"/>
      <c r="HA266" s="4315"/>
      <c r="HB266" s="4315"/>
      <c r="HC266" s="4315"/>
      <c r="HD266" s="4315"/>
      <c r="HE266" s="4315"/>
      <c r="HF266" s="4315"/>
      <c r="HG266" s="4315"/>
      <c r="HH266" s="4315"/>
      <c r="HI266" s="4315"/>
      <c r="HJ266" s="4315"/>
      <c r="HK266" s="4315"/>
      <c r="HL266" s="4315"/>
      <c r="HM266" s="4315"/>
      <c r="HN266" s="4315"/>
      <c r="HO266" s="4315"/>
      <c r="HP266" s="4315"/>
      <c r="HQ266" s="4315"/>
      <c r="HR266" s="4315"/>
      <c r="HS266" s="4315"/>
      <c r="HT266" s="4315"/>
      <c r="HU266" s="4315"/>
      <c r="HV266" s="4315"/>
      <c r="HW266" s="4315"/>
      <c r="HX266" s="4315"/>
      <c r="HY266" s="4315"/>
      <c r="HZ266" s="4315"/>
      <c r="IA266" s="4315"/>
      <c r="IB266" s="4315"/>
      <c r="IC266" s="4315"/>
      <c r="ID266" s="4315"/>
      <c r="IE266" s="4315"/>
      <c r="IF266" s="4315"/>
      <c r="IG266" s="4315"/>
      <c r="IH266" s="4315"/>
      <c r="II266" s="4315"/>
      <c r="IJ266" s="4315"/>
      <c r="IK266" s="4315"/>
      <c r="IL266" s="4315"/>
      <c r="IM266" s="4315"/>
      <c r="IN266" s="4315"/>
      <c r="IO266" s="4315"/>
      <c r="IP266" s="4315"/>
      <c r="IQ266" s="4315"/>
      <c r="IR266" s="4315"/>
      <c r="IS266" s="4315"/>
      <c r="IT266" s="4315"/>
      <c r="IU266" s="4315"/>
      <c r="IV266" s="4315"/>
      <c r="IW266" s="4315"/>
    </row>
    <row r="267" spans="1:257" s="4316" customFormat="1" ht="13.5" customHeight="1">
      <c r="A267" s="4308"/>
      <c r="B267" s="4309"/>
      <c r="C267" s="1532"/>
      <c r="D267" s="2568" t="s">
        <v>3005</v>
      </c>
      <c r="E267" s="4310"/>
      <c r="F267" s="2569">
        <f>SUM(F268)</f>
        <v>119.55700000000007</v>
      </c>
      <c r="G267" s="186"/>
      <c r="H267" s="4311"/>
      <c r="I267" s="4312"/>
      <c r="J267" s="4893"/>
      <c r="K267" s="4314"/>
      <c r="L267" s="42"/>
      <c r="M267" s="42"/>
      <c r="N267" s="42"/>
      <c r="O267" s="42"/>
      <c r="P267" s="42"/>
      <c r="Q267" s="42"/>
      <c r="R267" s="42"/>
      <c r="S267" s="42"/>
      <c r="T267" s="42"/>
      <c r="U267" s="42"/>
      <c r="V267" s="42"/>
      <c r="W267" s="42"/>
      <c r="X267" s="42"/>
      <c r="Y267" s="4315"/>
      <c r="Z267" s="4315"/>
      <c r="AA267" s="4315"/>
      <c r="AB267" s="4315"/>
      <c r="AC267" s="4315"/>
      <c r="AD267" s="4315"/>
      <c r="AE267" s="4315"/>
      <c r="AF267" s="4315"/>
      <c r="AG267" s="4315"/>
      <c r="AH267" s="4315"/>
      <c r="AI267" s="4315"/>
      <c r="AJ267" s="4315"/>
      <c r="AK267" s="4315"/>
      <c r="AL267" s="4315"/>
      <c r="AM267" s="4315"/>
      <c r="AN267" s="4315"/>
      <c r="AO267" s="4315"/>
      <c r="AP267" s="4315"/>
      <c r="AQ267" s="4315"/>
      <c r="AR267" s="4315"/>
      <c r="AS267" s="4315"/>
      <c r="AT267" s="4315"/>
      <c r="AU267" s="4315"/>
      <c r="AV267" s="4315"/>
      <c r="AW267" s="4315"/>
      <c r="AX267" s="4315"/>
      <c r="AY267" s="4315"/>
      <c r="AZ267" s="4315"/>
      <c r="BA267" s="4315"/>
      <c r="BB267" s="4315"/>
      <c r="BC267" s="4315"/>
      <c r="BD267" s="4315"/>
      <c r="BE267" s="4315"/>
      <c r="BF267" s="4315"/>
      <c r="BG267" s="4315"/>
      <c r="BH267" s="4315"/>
      <c r="BI267" s="4315"/>
      <c r="BJ267" s="4315"/>
      <c r="BK267" s="4315"/>
      <c r="BL267" s="4315"/>
      <c r="BM267" s="4315"/>
      <c r="BN267" s="4315"/>
      <c r="BO267" s="4315"/>
      <c r="BP267" s="4315"/>
      <c r="BQ267" s="4315"/>
      <c r="BR267" s="4315"/>
      <c r="BS267" s="4315"/>
      <c r="BT267" s="4315"/>
      <c r="BU267" s="4315"/>
      <c r="BV267" s="4315"/>
      <c r="BW267" s="4315"/>
      <c r="BX267" s="4315"/>
      <c r="BY267" s="4315"/>
      <c r="BZ267" s="4315"/>
      <c r="CA267" s="4315"/>
      <c r="CB267" s="4315"/>
      <c r="CC267" s="4315"/>
      <c r="CD267" s="4315"/>
      <c r="CE267" s="4315"/>
      <c r="CF267" s="4315"/>
      <c r="CG267" s="4315"/>
      <c r="CH267" s="4315"/>
      <c r="CI267" s="4315"/>
      <c r="CJ267" s="4315"/>
      <c r="CK267" s="4315"/>
      <c r="CL267" s="4315"/>
      <c r="CM267" s="4315"/>
      <c r="CN267" s="4315"/>
      <c r="CO267" s="4315"/>
      <c r="CP267" s="4315"/>
      <c r="CQ267" s="4315"/>
      <c r="CR267" s="4315"/>
      <c r="CS267" s="4315"/>
      <c r="CT267" s="4315"/>
      <c r="CU267" s="4315"/>
      <c r="CV267" s="4315"/>
      <c r="CW267" s="4315"/>
      <c r="CX267" s="4315"/>
      <c r="CY267" s="4315"/>
      <c r="CZ267" s="4315"/>
      <c r="DA267" s="4315"/>
      <c r="DB267" s="4315"/>
      <c r="DC267" s="4315"/>
      <c r="DD267" s="4315"/>
      <c r="DE267" s="4315"/>
      <c r="DF267" s="4315"/>
      <c r="DG267" s="4315"/>
      <c r="DH267" s="4315"/>
      <c r="DI267" s="4315"/>
      <c r="DJ267" s="4315"/>
      <c r="DK267" s="4315"/>
      <c r="DL267" s="4315"/>
      <c r="DM267" s="4315"/>
      <c r="DN267" s="4315"/>
      <c r="DO267" s="4315"/>
      <c r="DP267" s="4315"/>
      <c r="DQ267" s="4315"/>
      <c r="DR267" s="4315"/>
      <c r="DS267" s="4315"/>
      <c r="DT267" s="4315"/>
      <c r="DU267" s="4315"/>
      <c r="DV267" s="4315"/>
      <c r="DW267" s="4315"/>
      <c r="DX267" s="4315"/>
      <c r="DY267" s="4315"/>
      <c r="DZ267" s="4315"/>
      <c r="EA267" s="4315"/>
      <c r="EB267" s="4315"/>
      <c r="EC267" s="4315"/>
      <c r="ED267" s="4315"/>
      <c r="EE267" s="4315"/>
      <c r="EF267" s="4315"/>
      <c r="EG267" s="4315"/>
      <c r="EH267" s="4315"/>
      <c r="EI267" s="4315"/>
      <c r="EJ267" s="4315"/>
      <c r="EK267" s="4315"/>
      <c r="EL267" s="4315"/>
      <c r="EM267" s="4315"/>
      <c r="EN267" s="4315"/>
      <c r="EO267" s="4315"/>
      <c r="EP267" s="4315"/>
      <c r="EQ267" s="4315"/>
      <c r="ER267" s="4315"/>
      <c r="ES267" s="4315"/>
      <c r="ET267" s="4315"/>
      <c r="EU267" s="4315"/>
      <c r="EV267" s="4315"/>
      <c r="EW267" s="4315"/>
      <c r="EX267" s="4315"/>
      <c r="EY267" s="4315"/>
      <c r="EZ267" s="4315"/>
      <c r="FA267" s="4315"/>
      <c r="FB267" s="4315"/>
      <c r="FC267" s="4315"/>
      <c r="FD267" s="4315"/>
      <c r="FE267" s="4315"/>
      <c r="FF267" s="4315"/>
      <c r="FG267" s="4315"/>
      <c r="FH267" s="4315"/>
      <c r="FI267" s="4315"/>
      <c r="FJ267" s="4315"/>
      <c r="FK267" s="4315"/>
      <c r="FL267" s="4315"/>
      <c r="FM267" s="4315"/>
      <c r="FN267" s="4315"/>
      <c r="FO267" s="4315"/>
      <c r="FP267" s="4315"/>
      <c r="FQ267" s="4315"/>
      <c r="FR267" s="4315"/>
      <c r="FS267" s="4315"/>
      <c r="FT267" s="4315"/>
      <c r="FU267" s="4315"/>
      <c r="FV267" s="4315"/>
      <c r="FW267" s="4315"/>
      <c r="FX267" s="4315"/>
      <c r="FY267" s="4315"/>
      <c r="FZ267" s="4315"/>
      <c r="GA267" s="4315"/>
      <c r="GB267" s="4315"/>
      <c r="GC267" s="4315"/>
      <c r="GD267" s="4315"/>
      <c r="GE267" s="4315"/>
      <c r="GF267" s="4315"/>
      <c r="GG267" s="4315"/>
      <c r="GH267" s="4315"/>
      <c r="GI267" s="4315"/>
      <c r="GJ267" s="4315"/>
      <c r="GK267" s="4315"/>
      <c r="GL267" s="4315"/>
      <c r="GM267" s="4315"/>
      <c r="GN267" s="4315"/>
      <c r="GO267" s="4315"/>
      <c r="GP267" s="4315"/>
      <c r="GQ267" s="4315"/>
      <c r="GR267" s="4315"/>
      <c r="GS267" s="4315"/>
      <c r="GT267" s="4315"/>
      <c r="GU267" s="4315"/>
      <c r="GV267" s="4315"/>
      <c r="GW267" s="4315"/>
      <c r="GX267" s="4315"/>
      <c r="GY267" s="4315"/>
      <c r="GZ267" s="4315"/>
      <c r="HA267" s="4315"/>
      <c r="HB267" s="4315"/>
      <c r="HC267" s="4315"/>
      <c r="HD267" s="4315"/>
      <c r="HE267" s="4315"/>
      <c r="HF267" s="4315"/>
      <c r="HG267" s="4315"/>
      <c r="HH267" s="4315"/>
      <c r="HI267" s="4315"/>
      <c r="HJ267" s="4315"/>
      <c r="HK267" s="4315"/>
      <c r="HL267" s="4315"/>
      <c r="HM267" s="4315"/>
      <c r="HN267" s="4315"/>
      <c r="HO267" s="4315"/>
      <c r="HP267" s="4315"/>
      <c r="HQ267" s="4315"/>
      <c r="HR267" s="4315"/>
      <c r="HS267" s="4315"/>
      <c r="HT267" s="4315"/>
      <c r="HU267" s="4315"/>
      <c r="HV267" s="4315"/>
      <c r="HW267" s="4315"/>
      <c r="HX267" s="4315"/>
      <c r="HY267" s="4315"/>
      <c r="HZ267" s="4315"/>
      <c r="IA267" s="4315"/>
      <c r="IB267" s="4315"/>
      <c r="IC267" s="4315"/>
      <c r="ID267" s="4315"/>
      <c r="IE267" s="4315"/>
      <c r="IF267" s="4315"/>
      <c r="IG267" s="4315"/>
      <c r="IH267" s="4315"/>
      <c r="II267" s="4315"/>
      <c r="IJ267" s="4315"/>
      <c r="IK267" s="4315"/>
      <c r="IL267" s="4315"/>
      <c r="IM267" s="4315"/>
      <c r="IN267" s="4315"/>
      <c r="IO267" s="4315"/>
      <c r="IP267" s="4315"/>
      <c r="IQ267" s="4315"/>
      <c r="IR267" s="4315"/>
      <c r="IS267" s="4315"/>
      <c r="IT267" s="4315"/>
      <c r="IU267" s="4315"/>
      <c r="IV267" s="4315"/>
    </row>
    <row r="268" spans="1:257" s="1188" customFormat="1" ht="13.5" customHeight="1">
      <c r="A268" s="4317"/>
      <c r="B268" s="4318"/>
      <c r="C268" s="4319"/>
      <c r="D268" s="2615" t="s">
        <v>3688</v>
      </c>
      <c r="E268" s="2615"/>
      <c r="F268" s="4320">
        <f>(263.321+263.321)-407.085</f>
        <v>119.55700000000007</v>
      </c>
      <c r="G268" s="5808"/>
      <c r="H268" s="1184"/>
      <c r="I268" s="2111"/>
      <c r="J268" s="4894"/>
      <c r="K268" s="4213"/>
      <c r="L268" s="4315"/>
      <c r="M268" s="4315"/>
      <c r="N268" s="4315"/>
      <c r="O268" s="4315"/>
      <c r="P268" s="4315"/>
      <c r="Q268" s="4315"/>
      <c r="R268" s="4315"/>
      <c r="S268" s="4315"/>
      <c r="T268" s="4315"/>
      <c r="U268" s="4315"/>
      <c r="V268" s="4315"/>
      <c r="W268" s="4315"/>
      <c r="X268" s="4315"/>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c r="HJ268" s="42"/>
      <c r="HK268" s="42"/>
      <c r="HL268" s="42"/>
      <c r="HM268" s="42"/>
      <c r="HN268" s="42"/>
      <c r="HO268" s="42"/>
      <c r="HP268" s="42"/>
      <c r="HQ268" s="42"/>
      <c r="HR268" s="42"/>
      <c r="HS268" s="42"/>
      <c r="HT268" s="42"/>
      <c r="HU268" s="42"/>
      <c r="HV268" s="42"/>
      <c r="HW268" s="42"/>
      <c r="HX268" s="42"/>
      <c r="HY268" s="42"/>
      <c r="HZ268" s="42"/>
      <c r="IA268" s="42"/>
      <c r="IB268" s="42"/>
      <c r="IC268" s="42"/>
      <c r="ID268" s="42"/>
      <c r="IE268" s="42"/>
      <c r="IF268" s="42"/>
      <c r="IG268" s="42"/>
      <c r="IH268" s="42"/>
      <c r="II268" s="42"/>
      <c r="IJ268" s="42"/>
      <c r="IK268" s="42"/>
      <c r="IL268" s="42"/>
      <c r="IM268" s="42"/>
      <c r="IN268" s="42"/>
      <c r="IO268" s="42"/>
      <c r="IP268" s="42"/>
      <c r="IQ268" s="42"/>
      <c r="IR268" s="42"/>
      <c r="IS268" s="42"/>
      <c r="IT268" s="42"/>
      <c r="IU268" s="42"/>
      <c r="IV268" s="42"/>
    </row>
    <row r="269" spans="1:257" s="4316" customFormat="1" ht="13.5" customHeight="1">
      <c r="A269" s="4308"/>
      <c r="B269" s="4309"/>
      <c r="C269" s="1532"/>
      <c r="D269" s="2568" t="s">
        <v>3003</v>
      </c>
      <c r="E269" s="4310"/>
      <c r="F269" s="2569">
        <f>SUM(F270)</f>
        <v>29.888999999999996</v>
      </c>
      <c r="G269" s="186"/>
      <c r="H269" s="4311"/>
      <c r="I269" s="4312"/>
      <c r="J269" s="4895"/>
      <c r="K269" s="4314"/>
      <c r="L269" s="1136"/>
      <c r="M269" s="1136"/>
      <c r="N269" s="1136"/>
      <c r="O269" s="1136"/>
      <c r="P269" s="42"/>
      <c r="Q269" s="42"/>
      <c r="R269" s="42"/>
      <c r="S269" s="42"/>
      <c r="T269" s="42"/>
      <c r="U269" s="42"/>
      <c r="V269" s="42"/>
      <c r="W269" s="42"/>
      <c r="X269" s="42"/>
      <c r="Y269" s="4315"/>
      <c r="Z269" s="4315"/>
      <c r="AA269" s="4315"/>
      <c r="AB269" s="4315"/>
      <c r="AC269" s="4315"/>
      <c r="AD269" s="4315"/>
      <c r="AE269" s="4315"/>
      <c r="AF269" s="4315"/>
      <c r="AG269" s="4315"/>
      <c r="AH269" s="4315"/>
      <c r="AI269" s="4315"/>
      <c r="AJ269" s="4315"/>
      <c r="AK269" s="4315"/>
      <c r="AL269" s="4315"/>
      <c r="AM269" s="4315"/>
      <c r="AN269" s="4315"/>
      <c r="AO269" s="4315"/>
      <c r="AP269" s="4315"/>
      <c r="AQ269" s="4315"/>
      <c r="AR269" s="4315"/>
      <c r="AS269" s="4315"/>
      <c r="AT269" s="4315"/>
      <c r="AU269" s="4315"/>
      <c r="AV269" s="4315"/>
      <c r="AW269" s="4315"/>
      <c r="AX269" s="4315"/>
      <c r="AY269" s="4315"/>
      <c r="AZ269" s="4315"/>
      <c r="BA269" s="4315"/>
      <c r="BB269" s="4315"/>
      <c r="BC269" s="4315"/>
      <c r="BD269" s="4315"/>
      <c r="BE269" s="4315"/>
      <c r="BF269" s="4315"/>
      <c r="BG269" s="4315"/>
      <c r="BH269" s="4315"/>
      <c r="BI269" s="4315"/>
      <c r="BJ269" s="4315"/>
      <c r="BK269" s="4315"/>
      <c r="BL269" s="4315"/>
      <c r="BM269" s="4315"/>
      <c r="BN269" s="4315"/>
      <c r="BO269" s="4315"/>
      <c r="BP269" s="4315"/>
      <c r="BQ269" s="4315"/>
      <c r="BR269" s="4315"/>
      <c r="BS269" s="4315"/>
      <c r="BT269" s="4315"/>
      <c r="BU269" s="4315"/>
      <c r="BV269" s="4315"/>
      <c r="BW269" s="4315"/>
      <c r="BX269" s="4315"/>
      <c r="BY269" s="4315"/>
      <c r="BZ269" s="4315"/>
      <c r="CA269" s="4315"/>
      <c r="CB269" s="4315"/>
      <c r="CC269" s="4315"/>
      <c r="CD269" s="4315"/>
      <c r="CE269" s="4315"/>
      <c r="CF269" s="4315"/>
      <c r="CG269" s="4315"/>
      <c r="CH269" s="4315"/>
      <c r="CI269" s="4315"/>
      <c r="CJ269" s="4315"/>
      <c r="CK269" s="4315"/>
      <c r="CL269" s="4315"/>
      <c r="CM269" s="4315"/>
      <c r="CN269" s="4315"/>
      <c r="CO269" s="4315"/>
      <c r="CP269" s="4315"/>
      <c r="CQ269" s="4315"/>
      <c r="CR269" s="4315"/>
      <c r="CS269" s="4315"/>
      <c r="CT269" s="4315"/>
      <c r="CU269" s="4315"/>
      <c r="CV269" s="4315"/>
      <c r="CW269" s="4315"/>
      <c r="CX269" s="4315"/>
      <c r="CY269" s="4315"/>
      <c r="CZ269" s="4315"/>
      <c r="DA269" s="4315"/>
      <c r="DB269" s="4315"/>
      <c r="DC269" s="4315"/>
      <c r="DD269" s="4315"/>
      <c r="DE269" s="4315"/>
      <c r="DF269" s="4315"/>
      <c r="DG269" s="4315"/>
      <c r="DH269" s="4315"/>
      <c r="DI269" s="4315"/>
      <c r="DJ269" s="4315"/>
      <c r="DK269" s="4315"/>
      <c r="DL269" s="4315"/>
      <c r="DM269" s="4315"/>
      <c r="DN269" s="4315"/>
      <c r="DO269" s="4315"/>
      <c r="DP269" s="4315"/>
      <c r="DQ269" s="4315"/>
      <c r="DR269" s="4315"/>
      <c r="DS269" s="4315"/>
      <c r="DT269" s="4315"/>
      <c r="DU269" s="4315"/>
      <c r="DV269" s="4315"/>
      <c r="DW269" s="4315"/>
      <c r="DX269" s="4315"/>
      <c r="DY269" s="4315"/>
      <c r="DZ269" s="4315"/>
      <c r="EA269" s="4315"/>
      <c r="EB269" s="4315"/>
      <c r="EC269" s="4315"/>
      <c r="ED269" s="4315"/>
      <c r="EE269" s="4315"/>
      <c r="EF269" s="4315"/>
      <c r="EG269" s="4315"/>
      <c r="EH269" s="4315"/>
      <c r="EI269" s="4315"/>
      <c r="EJ269" s="4315"/>
      <c r="EK269" s="4315"/>
      <c r="EL269" s="4315"/>
      <c r="EM269" s="4315"/>
      <c r="EN269" s="4315"/>
      <c r="EO269" s="4315"/>
      <c r="EP269" s="4315"/>
      <c r="EQ269" s="4315"/>
      <c r="ER269" s="4315"/>
      <c r="ES269" s="4315"/>
      <c r="ET269" s="4315"/>
      <c r="EU269" s="4315"/>
      <c r="EV269" s="4315"/>
      <c r="EW269" s="4315"/>
      <c r="EX269" s="4315"/>
      <c r="EY269" s="4315"/>
      <c r="EZ269" s="4315"/>
      <c r="FA269" s="4315"/>
      <c r="FB269" s="4315"/>
      <c r="FC269" s="4315"/>
      <c r="FD269" s="4315"/>
      <c r="FE269" s="4315"/>
      <c r="FF269" s="4315"/>
      <c r="FG269" s="4315"/>
      <c r="FH269" s="4315"/>
      <c r="FI269" s="4315"/>
      <c r="FJ269" s="4315"/>
      <c r="FK269" s="4315"/>
      <c r="FL269" s="4315"/>
      <c r="FM269" s="4315"/>
      <c r="FN269" s="4315"/>
      <c r="FO269" s="4315"/>
      <c r="FP269" s="4315"/>
      <c r="FQ269" s="4315"/>
      <c r="FR269" s="4315"/>
      <c r="FS269" s="4315"/>
      <c r="FT269" s="4315"/>
      <c r="FU269" s="4315"/>
      <c r="FV269" s="4315"/>
      <c r="FW269" s="4315"/>
      <c r="FX269" s="4315"/>
      <c r="FY269" s="4315"/>
      <c r="FZ269" s="4315"/>
      <c r="GA269" s="4315"/>
      <c r="GB269" s="4315"/>
      <c r="GC269" s="4315"/>
      <c r="GD269" s="4315"/>
      <c r="GE269" s="4315"/>
      <c r="GF269" s="4315"/>
      <c r="GG269" s="4315"/>
      <c r="GH269" s="4315"/>
      <c r="GI269" s="4315"/>
      <c r="GJ269" s="4315"/>
      <c r="GK269" s="4315"/>
      <c r="GL269" s="4315"/>
      <c r="GM269" s="4315"/>
      <c r="GN269" s="4315"/>
      <c r="GO269" s="4315"/>
      <c r="GP269" s="4315"/>
      <c r="GQ269" s="4315"/>
      <c r="GR269" s="4315"/>
      <c r="GS269" s="4315"/>
      <c r="GT269" s="4315"/>
      <c r="GU269" s="4315"/>
      <c r="GV269" s="4315"/>
      <c r="GW269" s="4315"/>
      <c r="GX269" s="4315"/>
      <c r="GY269" s="4315"/>
      <c r="GZ269" s="4315"/>
      <c r="HA269" s="4315"/>
      <c r="HB269" s="4315"/>
      <c r="HC269" s="4315"/>
      <c r="HD269" s="4315"/>
      <c r="HE269" s="4315"/>
      <c r="HF269" s="4315"/>
      <c r="HG269" s="4315"/>
      <c r="HH269" s="4315"/>
      <c r="HI269" s="4315"/>
      <c r="HJ269" s="4315"/>
      <c r="HK269" s="4315"/>
      <c r="HL269" s="4315"/>
      <c r="HM269" s="4315"/>
      <c r="HN269" s="4315"/>
      <c r="HO269" s="4315"/>
      <c r="HP269" s="4315"/>
      <c r="HQ269" s="4315"/>
      <c r="HR269" s="4315"/>
      <c r="HS269" s="4315"/>
      <c r="HT269" s="4315"/>
      <c r="HU269" s="4315"/>
      <c r="HV269" s="4315"/>
      <c r="HW269" s="4315"/>
      <c r="HX269" s="4315"/>
      <c r="HY269" s="4315"/>
      <c r="HZ269" s="4315"/>
      <c r="IA269" s="4315"/>
      <c r="IB269" s="4315"/>
      <c r="IC269" s="4315"/>
      <c r="ID269" s="4315"/>
      <c r="IE269" s="4315"/>
      <c r="IF269" s="4315"/>
      <c r="IG269" s="4315"/>
      <c r="IH269" s="4315"/>
      <c r="II269" s="4315"/>
      <c r="IJ269" s="4315"/>
      <c r="IK269" s="4315"/>
      <c r="IL269" s="4315"/>
      <c r="IM269" s="4315"/>
      <c r="IN269" s="4315"/>
      <c r="IO269" s="4315"/>
      <c r="IP269" s="4315"/>
      <c r="IQ269" s="4315"/>
      <c r="IR269" s="4315"/>
      <c r="IS269" s="4315"/>
      <c r="IT269" s="4315"/>
      <c r="IU269" s="4315"/>
      <c r="IV269" s="4315"/>
    </row>
    <row r="270" spans="1:257" s="1188" customFormat="1" ht="13.5" customHeight="1">
      <c r="A270" s="4317"/>
      <c r="B270" s="4318"/>
      <c r="C270" s="4319"/>
      <c r="D270" s="2615" t="s">
        <v>3687</v>
      </c>
      <c r="E270" s="2615"/>
      <c r="F270" s="4320">
        <f>(65.83+65.83)-101.771</f>
        <v>29.888999999999996</v>
      </c>
      <c r="G270" s="5808"/>
      <c r="H270" s="1184"/>
      <c r="I270" s="2111"/>
      <c r="J270" s="4896"/>
      <c r="K270" s="4213"/>
      <c r="L270" s="1136"/>
      <c r="M270" s="1136"/>
      <c r="N270" s="1136"/>
      <c r="O270" s="1136"/>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c r="HJ270" s="42"/>
      <c r="HK270" s="42"/>
      <c r="HL270" s="42"/>
      <c r="HM270" s="42"/>
      <c r="HN270" s="42"/>
      <c r="HO270" s="42"/>
      <c r="HP270" s="42"/>
      <c r="HQ270" s="42"/>
      <c r="HR270" s="42"/>
      <c r="HS270" s="42"/>
      <c r="HT270" s="42"/>
      <c r="HU270" s="42"/>
      <c r="HV270" s="42"/>
      <c r="HW270" s="42"/>
      <c r="HX270" s="42"/>
      <c r="HY270" s="42"/>
      <c r="HZ270" s="42"/>
      <c r="IA270" s="42"/>
      <c r="IB270" s="42"/>
      <c r="IC270" s="42"/>
      <c r="ID270" s="42"/>
      <c r="IE270" s="42"/>
      <c r="IF270" s="42"/>
      <c r="IG270" s="42"/>
      <c r="IH270" s="42"/>
      <c r="II270" s="42"/>
      <c r="IJ270" s="42"/>
      <c r="IK270" s="42"/>
      <c r="IL270" s="42"/>
      <c r="IM270" s="42"/>
      <c r="IN270" s="42"/>
      <c r="IO270" s="42"/>
      <c r="IP270" s="42"/>
      <c r="IQ270" s="42"/>
      <c r="IR270" s="42"/>
      <c r="IS270" s="42"/>
      <c r="IT270" s="42"/>
      <c r="IU270" s="42"/>
      <c r="IV270" s="42"/>
    </row>
    <row r="271" spans="1:257" s="1188" customFormat="1" ht="13.5" customHeight="1">
      <c r="A271" s="4324" t="s">
        <v>3442</v>
      </c>
      <c r="B271" s="67"/>
      <c r="C271" s="67"/>
      <c r="D271" s="2615" t="s">
        <v>3686</v>
      </c>
      <c r="E271" s="3375" t="s">
        <v>296</v>
      </c>
      <c r="F271" s="4214">
        <f>F267</f>
        <v>119.55700000000007</v>
      </c>
      <c r="G271" s="5844"/>
      <c r="H271" s="1335">
        <f t="shared" ref="H271:H278" si="1">F271*G271</f>
        <v>0</v>
      </c>
      <c r="I271" s="2111"/>
      <c r="J271" s="4897"/>
      <c r="K271" s="4302"/>
      <c r="L271" s="3559"/>
      <c r="M271" s="1224"/>
      <c r="N271" s="2611"/>
      <c r="O271" s="2611"/>
      <c r="P271" s="2611"/>
      <c r="Q271" s="2611"/>
      <c r="R271" s="2611"/>
      <c r="S271" s="2613"/>
      <c r="T271" s="2610"/>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c r="HJ271" s="42"/>
      <c r="HK271" s="42"/>
      <c r="HL271" s="42"/>
      <c r="HM271" s="42"/>
      <c r="HN271" s="42"/>
      <c r="HO271" s="42"/>
      <c r="HP271" s="42"/>
      <c r="HQ271" s="42"/>
      <c r="HR271" s="42"/>
      <c r="HS271" s="42"/>
      <c r="HT271" s="42"/>
      <c r="HU271" s="42"/>
      <c r="HV271" s="42"/>
      <c r="HW271" s="42"/>
      <c r="HX271" s="42"/>
      <c r="HY271" s="42"/>
      <c r="HZ271" s="42"/>
      <c r="IA271" s="42"/>
      <c r="IB271" s="42"/>
      <c r="IC271" s="42"/>
      <c r="ID271" s="42"/>
      <c r="IE271" s="42"/>
      <c r="IF271" s="42"/>
      <c r="IG271" s="42"/>
      <c r="IH271" s="42"/>
      <c r="II271" s="42"/>
      <c r="IJ271" s="42"/>
      <c r="IK271" s="42"/>
      <c r="IL271" s="42"/>
      <c r="IM271" s="42"/>
      <c r="IN271" s="42"/>
      <c r="IO271" s="42"/>
      <c r="IP271" s="42"/>
      <c r="IQ271" s="42"/>
      <c r="IR271" s="42"/>
      <c r="IS271" s="42"/>
      <c r="IT271" s="42"/>
      <c r="IU271" s="42"/>
      <c r="IV271" s="42"/>
    </row>
    <row r="272" spans="1:257" s="1188" customFormat="1" ht="13.5" customHeight="1">
      <c r="A272" s="4324" t="s">
        <v>3685</v>
      </c>
      <c r="B272" s="67"/>
      <c r="C272" s="67"/>
      <c r="D272" s="2615" t="s">
        <v>2998</v>
      </c>
      <c r="E272" s="3375" t="s">
        <v>296</v>
      </c>
      <c r="F272" s="4214">
        <f>F269</f>
        <v>29.888999999999996</v>
      </c>
      <c r="G272" s="5844"/>
      <c r="H272" s="1335">
        <f t="shared" si="1"/>
        <v>0</v>
      </c>
      <c r="I272" s="2111"/>
      <c r="J272" s="4897"/>
      <c r="K272" s="4302"/>
      <c r="L272" s="3559"/>
      <c r="M272" s="1224"/>
      <c r="N272" s="2611"/>
      <c r="O272" s="2611"/>
      <c r="P272" s="2611"/>
      <c r="Q272" s="2611"/>
      <c r="R272" s="2611"/>
      <c r="S272" s="2613"/>
      <c r="T272" s="2610"/>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c r="HH272" s="42"/>
      <c r="HI272" s="42"/>
      <c r="HJ272" s="42"/>
      <c r="HK272" s="42"/>
      <c r="HL272" s="42"/>
      <c r="HM272" s="42"/>
      <c r="HN272" s="42"/>
      <c r="HO272" s="42"/>
      <c r="HP272" s="42"/>
      <c r="HQ272" s="42"/>
      <c r="HR272" s="42"/>
      <c r="HS272" s="42"/>
      <c r="HT272" s="42"/>
      <c r="HU272" s="42"/>
      <c r="HV272" s="42"/>
      <c r="HW272" s="42"/>
      <c r="HX272" s="42"/>
      <c r="HY272" s="42"/>
      <c r="HZ272" s="42"/>
      <c r="IA272" s="42"/>
      <c r="IB272" s="42"/>
      <c r="IC272" s="42"/>
      <c r="ID272" s="42"/>
      <c r="IE272" s="42"/>
      <c r="IF272" s="42"/>
      <c r="IG272" s="42"/>
      <c r="IH272" s="42"/>
      <c r="II272" s="42"/>
      <c r="IJ272" s="42"/>
      <c r="IK272" s="42"/>
      <c r="IL272" s="42"/>
      <c r="IM272" s="42"/>
      <c r="IN272" s="42"/>
      <c r="IO272" s="42"/>
      <c r="IP272" s="42"/>
      <c r="IQ272" s="42"/>
      <c r="IR272" s="42"/>
      <c r="IS272" s="42"/>
      <c r="IT272" s="42"/>
      <c r="IU272" s="42"/>
      <c r="IV272" s="42"/>
    </row>
    <row r="273" spans="1:257" s="1188" customFormat="1" ht="27.25" customHeight="1">
      <c r="A273" s="4324" t="s">
        <v>3439</v>
      </c>
      <c r="B273" s="67"/>
      <c r="C273" s="67"/>
      <c r="D273" s="2615" t="s">
        <v>2996</v>
      </c>
      <c r="E273" s="3375" t="s">
        <v>296</v>
      </c>
      <c r="F273" s="4214">
        <f>F267</f>
        <v>119.55700000000007</v>
      </c>
      <c r="G273" s="5844"/>
      <c r="H273" s="1335">
        <f t="shared" si="1"/>
        <v>0</v>
      </c>
      <c r="I273" s="2111"/>
      <c r="J273" s="4897"/>
      <c r="K273" s="4302"/>
      <c r="L273" s="3559"/>
      <c r="M273" s="1224"/>
      <c r="N273" s="2611"/>
      <c r="O273" s="2611"/>
      <c r="P273" s="2611"/>
      <c r="Q273" s="2611"/>
      <c r="R273" s="2611"/>
      <c r="S273" s="2613"/>
      <c r="T273" s="2610"/>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c r="HH273" s="42"/>
      <c r="HI273" s="42"/>
      <c r="HJ273" s="42"/>
      <c r="HK273" s="42"/>
      <c r="HL273" s="42"/>
      <c r="HM273" s="42"/>
      <c r="HN273" s="42"/>
      <c r="HO273" s="42"/>
      <c r="HP273" s="42"/>
      <c r="HQ273" s="42"/>
      <c r="HR273" s="42"/>
      <c r="HS273" s="42"/>
      <c r="HT273" s="42"/>
      <c r="HU273" s="42"/>
      <c r="HV273" s="42"/>
      <c r="HW273" s="42"/>
      <c r="HX273" s="42"/>
      <c r="HY273" s="42"/>
      <c r="HZ273" s="42"/>
      <c r="IA273" s="42"/>
      <c r="IB273" s="42"/>
      <c r="IC273" s="42"/>
      <c r="ID273" s="42"/>
      <c r="IE273" s="42"/>
      <c r="IF273" s="42"/>
      <c r="IG273" s="42"/>
      <c r="IH273" s="42"/>
      <c r="II273" s="42"/>
      <c r="IJ273" s="42"/>
      <c r="IK273" s="42"/>
      <c r="IL273" s="42"/>
      <c r="IM273" s="42"/>
      <c r="IN273" s="42"/>
      <c r="IO273" s="42"/>
      <c r="IP273" s="42"/>
      <c r="IQ273" s="42"/>
      <c r="IR273" s="42"/>
      <c r="IS273" s="42"/>
      <c r="IT273" s="42"/>
      <c r="IU273" s="42"/>
      <c r="IV273" s="42"/>
    </row>
    <row r="274" spans="1:257" s="1188" customFormat="1" ht="27.25" customHeight="1">
      <c r="A274" s="4324" t="s">
        <v>3684</v>
      </c>
      <c r="B274" s="67"/>
      <c r="C274" s="67"/>
      <c r="D274" s="2615" t="s">
        <v>2994</v>
      </c>
      <c r="E274" s="3375" t="s">
        <v>296</v>
      </c>
      <c r="F274" s="4214">
        <f>F269</f>
        <v>29.888999999999996</v>
      </c>
      <c r="G274" s="5844"/>
      <c r="H274" s="1335">
        <f t="shared" si="1"/>
        <v>0</v>
      </c>
      <c r="I274" s="2111"/>
      <c r="J274" s="4897"/>
      <c r="K274" s="4302"/>
      <c r="L274" s="3559"/>
      <c r="M274" s="1224"/>
      <c r="N274" s="2611"/>
      <c r="O274" s="2611"/>
      <c r="P274" s="2611"/>
      <c r="Q274" s="2611"/>
      <c r="R274" s="2611"/>
      <c r="S274" s="2613"/>
      <c r="T274" s="2610"/>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c r="HH274" s="42"/>
      <c r="HI274" s="42"/>
      <c r="HJ274" s="42"/>
      <c r="HK274" s="42"/>
      <c r="HL274" s="42"/>
      <c r="HM274" s="42"/>
      <c r="HN274" s="42"/>
      <c r="HO274" s="42"/>
      <c r="HP274" s="42"/>
      <c r="HQ274" s="42"/>
      <c r="HR274" s="42"/>
      <c r="HS274" s="42"/>
      <c r="HT274" s="42"/>
      <c r="HU274" s="42"/>
      <c r="HV274" s="42"/>
      <c r="HW274" s="42"/>
      <c r="HX274" s="42"/>
      <c r="HY274" s="42"/>
      <c r="HZ274" s="42"/>
      <c r="IA274" s="42"/>
      <c r="IB274" s="42"/>
      <c r="IC274" s="42"/>
      <c r="ID274" s="42"/>
      <c r="IE274" s="42"/>
      <c r="IF274" s="42"/>
      <c r="IG274" s="42"/>
      <c r="IH274" s="42"/>
      <c r="II274" s="42"/>
      <c r="IJ274" s="42"/>
      <c r="IK274" s="42"/>
      <c r="IL274" s="42"/>
      <c r="IM274" s="42"/>
      <c r="IN274" s="42"/>
      <c r="IO274" s="42"/>
      <c r="IP274" s="42"/>
      <c r="IQ274" s="42"/>
      <c r="IR274" s="42"/>
      <c r="IS274" s="42"/>
      <c r="IT274" s="42"/>
      <c r="IU274" s="42"/>
      <c r="IV274" s="42"/>
    </row>
    <row r="275" spans="1:257" s="1188" customFormat="1" ht="27.25" customHeight="1">
      <c r="A275" s="4326" t="s">
        <v>3683</v>
      </c>
      <c r="B275" s="2614"/>
      <c r="C275" s="1229"/>
      <c r="D275" s="2006" t="s">
        <v>2992</v>
      </c>
      <c r="E275" s="1650" t="s">
        <v>296</v>
      </c>
      <c r="F275" s="2275">
        <f>F267*20</f>
        <v>2391.1400000000012</v>
      </c>
      <c r="G275" s="153"/>
      <c r="H275" s="2007">
        <f t="shared" si="1"/>
        <v>0</v>
      </c>
      <c r="I275" s="1259"/>
      <c r="J275" s="4897"/>
      <c r="K275" s="4498"/>
      <c r="L275" s="3559"/>
      <c r="M275" s="1224"/>
      <c r="N275" s="2611"/>
      <c r="O275" s="2611"/>
      <c r="P275" s="2611"/>
      <c r="Q275" s="2611"/>
      <c r="R275" s="2611"/>
      <c r="S275" s="2613"/>
      <c r="T275" s="2610"/>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c r="HH275" s="42"/>
      <c r="HI275" s="42"/>
      <c r="HJ275" s="42"/>
      <c r="HK275" s="42"/>
      <c r="HL275" s="42"/>
      <c r="HM275" s="42"/>
      <c r="HN275" s="42"/>
      <c r="HO275" s="42"/>
      <c r="HP275" s="42"/>
      <c r="HQ275" s="42"/>
      <c r="HR275" s="42"/>
      <c r="HS275" s="42"/>
      <c r="HT275" s="42"/>
      <c r="HU275" s="42"/>
      <c r="HV275" s="42"/>
      <c r="HW275" s="42"/>
      <c r="HX275" s="42"/>
      <c r="HY275" s="42"/>
      <c r="HZ275" s="42"/>
      <c r="IA275" s="42"/>
      <c r="IB275" s="42"/>
      <c r="IC275" s="42"/>
      <c r="ID275" s="42"/>
      <c r="IE275" s="42"/>
      <c r="IF275" s="42"/>
      <c r="IG275" s="42"/>
      <c r="IH275" s="42"/>
      <c r="II275" s="42"/>
      <c r="IJ275" s="42"/>
      <c r="IK275" s="42"/>
      <c r="IL275" s="42"/>
      <c r="IM275" s="42"/>
      <c r="IN275" s="42"/>
      <c r="IO275" s="42"/>
      <c r="IP275" s="42"/>
      <c r="IQ275" s="42"/>
      <c r="IR275" s="42"/>
      <c r="IS275" s="42"/>
      <c r="IT275" s="42"/>
      <c r="IU275" s="42"/>
      <c r="IV275" s="42"/>
    </row>
    <row r="276" spans="1:257" s="1188" customFormat="1" ht="27.25" customHeight="1">
      <c r="A276" s="4326" t="s">
        <v>3682</v>
      </c>
      <c r="B276" s="2614"/>
      <c r="C276" s="1229"/>
      <c r="D276" s="2006" t="s">
        <v>2990</v>
      </c>
      <c r="E276" s="1650" t="s">
        <v>296</v>
      </c>
      <c r="F276" s="2275">
        <f>F269*20</f>
        <v>597.78</v>
      </c>
      <c r="G276" s="153"/>
      <c r="H276" s="2007">
        <f t="shared" si="1"/>
        <v>0</v>
      </c>
      <c r="I276" s="2111"/>
      <c r="J276" s="4897"/>
      <c r="K276" s="4498"/>
      <c r="L276" s="3559"/>
      <c r="M276" s="1224"/>
      <c r="N276" s="2611"/>
      <c r="O276" s="2611"/>
      <c r="P276" s="2611"/>
      <c r="Q276" s="2611"/>
      <c r="R276" s="2611"/>
      <c r="S276" s="2613"/>
      <c r="T276" s="2610"/>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c r="HH276" s="42"/>
      <c r="HI276" s="42"/>
      <c r="HJ276" s="42"/>
      <c r="HK276" s="42"/>
      <c r="HL276" s="42"/>
      <c r="HM276" s="42"/>
      <c r="HN276" s="42"/>
      <c r="HO276" s="42"/>
      <c r="HP276" s="42"/>
      <c r="HQ276" s="42"/>
      <c r="HR276" s="42"/>
      <c r="HS276" s="42"/>
      <c r="HT276" s="42"/>
      <c r="HU276" s="42"/>
      <c r="HV276" s="42"/>
      <c r="HW276" s="42"/>
      <c r="HX276" s="42"/>
      <c r="HY276" s="42"/>
      <c r="HZ276" s="42"/>
      <c r="IA276" s="42"/>
      <c r="IB276" s="42"/>
      <c r="IC276" s="42"/>
      <c r="ID276" s="42"/>
      <c r="IE276" s="42"/>
      <c r="IF276" s="42"/>
      <c r="IG276" s="42"/>
      <c r="IH276" s="42"/>
      <c r="II276" s="42"/>
      <c r="IJ276" s="42"/>
      <c r="IK276" s="42"/>
      <c r="IL276" s="42"/>
      <c r="IM276" s="42"/>
      <c r="IN276" s="42"/>
      <c r="IO276" s="42"/>
      <c r="IP276" s="42"/>
      <c r="IQ276" s="42"/>
      <c r="IR276" s="42"/>
      <c r="IS276" s="42"/>
      <c r="IT276" s="42"/>
      <c r="IU276" s="42"/>
      <c r="IV276" s="42"/>
    </row>
    <row r="277" spans="1:257" s="1188" customFormat="1" ht="27.25" customHeight="1">
      <c r="A277" s="4324" t="s">
        <v>3681</v>
      </c>
      <c r="B277" s="67"/>
      <c r="C277" s="67"/>
      <c r="D277" s="2615" t="s">
        <v>2988</v>
      </c>
      <c r="E277" s="3375" t="s">
        <v>296</v>
      </c>
      <c r="F277" s="4214">
        <f>F265</f>
        <v>149.44600000000008</v>
      </c>
      <c r="G277" s="5844"/>
      <c r="H277" s="1335">
        <f t="shared" si="1"/>
        <v>0</v>
      </c>
      <c r="I277" s="2111"/>
      <c r="J277" s="2003"/>
      <c r="K277" s="4302"/>
      <c r="L277" s="3559"/>
      <c r="M277" s="1224"/>
      <c r="N277" s="82"/>
      <c r="O277" s="82"/>
      <c r="P277" s="82"/>
      <c r="Q277" s="82"/>
      <c r="R277" s="82"/>
      <c r="S277" s="2575"/>
      <c r="T277" s="8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c r="HH277" s="42"/>
      <c r="HI277" s="42"/>
      <c r="HJ277" s="42"/>
      <c r="HK277" s="42"/>
      <c r="HL277" s="42"/>
      <c r="HM277" s="42"/>
      <c r="HN277" s="42"/>
      <c r="HO277" s="42"/>
      <c r="HP277" s="42"/>
      <c r="HQ277" s="42"/>
      <c r="HR277" s="42"/>
      <c r="HS277" s="42"/>
      <c r="HT277" s="42"/>
      <c r="HU277" s="42"/>
      <c r="HV277" s="42"/>
      <c r="HW277" s="42"/>
      <c r="HX277" s="42"/>
      <c r="HY277" s="42"/>
      <c r="HZ277" s="42"/>
      <c r="IA277" s="42"/>
      <c r="IB277" s="42"/>
      <c r="IC277" s="42"/>
      <c r="ID277" s="42"/>
      <c r="IE277" s="42"/>
      <c r="IF277" s="42"/>
      <c r="IG277" s="42"/>
      <c r="IH277" s="42"/>
      <c r="II277" s="42"/>
      <c r="IJ277" s="42"/>
      <c r="IK277" s="42"/>
      <c r="IL277" s="42"/>
      <c r="IM277" s="42"/>
      <c r="IN277" s="42"/>
      <c r="IO277" s="42"/>
      <c r="IP277" s="42"/>
      <c r="IQ277" s="42"/>
      <c r="IR277" s="42"/>
      <c r="IS277" s="42"/>
      <c r="IT277" s="42"/>
      <c r="IU277" s="42"/>
      <c r="IV277" s="42"/>
    </row>
    <row r="278" spans="1:257" s="1188" customFormat="1" ht="27.25" customHeight="1">
      <c r="A278" s="4329" t="s">
        <v>3680</v>
      </c>
      <c r="B278" s="4330"/>
      <c r="C278" s="4331"/>
      <c r="D278" s="1270" t="s">
        <v>2941</v>
      </c>
      <c r="E278" s="3460" t="s">
        <v>2744</v>
      </c>
      <c r="F278" s="4332">
        <f>F265*2</f>
        <v>298.89200000000017</v>
      </c>
      <c r="G278" s="6034"/>
      <c r="H278" s="1335">
        <f t="shared" si="1"/>
        <v>0</v>
      </c>
      <c r="I278" s="4333"/>
      <c r="J278" s="2003"/>
      <c r="K278" s="4334"/>
      <c r="L278" s="3559"/>
      <c r="M278" s="1224"/>
      <c r="N278" s="82"/>
      <c r="O278" s="82"/>
      <c r="P278" s="82"/>
      <c r="Q278" s="82"/>
      <c r="R278" s="82"/>
      <c r="S278" s="2575"/>
      <c r="T278" s="4335"/>
      <c r="U278" s="42"/>
      <c r="V278" s="42"/>
      <c r="W278" s="42"/>
      <c r="X278" s="42"/>
      <c r="Y278" s="4335"/>
      <c r="Z278" s="4335"/>
      <c r="AA278" s="4335"/>
      <c r="AB278" s="4335"/>
      <c r="AC278" s="4335"/>
      <c r="AD278" s="4335"/>
      <c r="AE278" s="4335"/>
      <c r="AF278" s="4335"/>
      <c r="AG278" s="4335"/>
      <c r="AH278" s="4335"/>
      <c r="AI278" s="4335"/>
      <c r="AJ278" s="4335"/>
      <c r="AK278" s="4335"/>
      <c r="AL278" s="4335"/>
      <c r="AM278" s="4335"/>
      <c r="AN278" s="4335"/>
      <c r="AO278" s="4335"/>
      <c r="AP278" s="4335"/>
      <c r="AQ278" s="4335"/>
      <c r="AR278" s="4335"/>
      <c r="AS278" s="4335"/>
      <c r="AT278" s="4335"/>
      <c r="AU278" s="4335"/>
      <c r="AV278" s="4335"/>
      <c r="AW278" s="4335"/>
      <c r="AX278" s="4335"/>
      <c r="AY278" s="4335"/>
      <c r="AZ278" s="4335"/>
      <c r="BA278" s="4335"/>
      <c r="BB278" s="4335"/>
      <c r="BC278" s="4335"/>
      <c r="BD278" s="4335"/>
      <c r="BE278" s="4335"/>
      <c r="BF278" s="4335"/>
      <c r="BG278" s="4335"/>
      <c r="BH278" s="4335"/>
      <c r="BI278" s="4335"/>
      <c r="BJ278" s="4335"/>
      <c r="BK278" s="4335"/>
      <c r="BL278" s="4335"/>
      <c r="BM278" s="4335"/>
      <c r="BN278" s="4335"/>
      <c r="BO278" s="4335"/>
      <c r="BP278" s="4335"/>
      <c r="BQ278" s="4335"/>
      <c r="BR278" s="4335"/>
      <c r="BS278" s="4335"/>
      <c r="BT278" s="4335"/>
      <c r="BU278" s="4335"/>
      <c r="BV278" s="4335"/>
      <c r="BW278" s="4335"/>
      <c r="BX278" s="4335"/>
      <c r="BY278" s="4335"/>
      <c r="BZ278" s="4335"/>
      <c r="CA278" s="4335"/>
      <c r="CB278" s="4335"/>
      <c r="CC278" s="4335"/>
      <c r="CD278" s="4335"/>
      <c r="CE278" s="4335"/>
      <c r="CF278" s="4335"/>
      <c r="CG278" s="4335"/>
      <c r="CH278" s="4335"/>
      <c r="CI278" s="4335"/>
      <c r="CJ278" s="4335"/>
      <c r="CK278" s="4335"/>
      <c r="CL278" s="4335"/>
      <c r="CM278" s="4335"/>
      <c r="CN278" s="4335"/>
      <c r="CO278" s="4335"/>
      <c r="CP278" s="4335"/>
      <c r="CQ278" s="4335"/>
      <c r="CR278" s="4335"/>
      <c r="CS278" s="4335"/>
      <c r="CT278" s="4335"/>
      <c r="CU278" s="4335"/>
      <c r="CV278" s="4335"/>
      <c r="CW278" s="4335"/>
      <c r="CX278" s="4335"/>
      <c r="CY278" s="4335"/>
      <c r="CZ278" s="4335"/>
      <c r="DA278" s="4335"/>
      <c r="DB278" s="4335"/>
      <c r="DC278" s="4335"/>
      <c r="DD278" s="4335"/>
      <c r="DE278" s="4335"/>
      <c r="DF278" s="4335"/>
      <c r="DG278" s="4335"/>
      <c r="DH278" s="4335"/>
      <c r="DI278" s="4335"/>
      <c r="DJ278" s="4335"/>
      <c r="DK278" s="4335"/>
      <c r="DL278" s="4335"/>
      <c r="DM278" s="4335"/>
      <c r="DN278" s="4335"/>
      <c r="DO278" s="4335"/>
      <c r="DP278" s="4335"/>
      <c r="DQ278" s="4335"/>
      <c r="DR278" s="4335"/>
      <c r="DS278" s="4335"/>
      <c r="DT278" s="4335"/>
      <c r="DU278" s="4335"/>
      <c r="DV278" s="4335"/>
      <c r="DW278" s="4335"/>
      <c r="DX278" s="4335"/>
      <c r="DY278" s="4335"/>
      <c r="DZ278" s="4335"/>
      <c r="EA278" s="4335"/>
      <c r="EB278" s="4335"/>
      <c r="EC278" s="4335"/>
      <c r="ED278" s="4335"/>
      <c r="EE278" s="4335"/>
      <c r="EF278" s="4335"/>
      <c r="EG278" s="4335"/>
      <c r="EH278" s="4335"/>
      <c r="EI278" s="4335"/>
      <c r="EJ278" s="4335"/>
      <c r="EK278" s="4335"/>
      <c r="EL278" s="4335"/>
      <c r="EM278" s="4335"/>
      <c r="EN278" s="4335"/>
      <c r="EO278" s="4335"/>
      <c r="EP278" s="4335"/>
      <c r="EQ278" s="4335"/>
      <c r="ER278" s="4335"/>
      <c r="ES278" s="4335"/>
      <c r="ET278" s="4335"/>
      <c r="EU278" s="4335"/>
      <c r="EV278" s="4335"/>
      <c r="EW278" s="4335"/>
      <c r="EX278" s="4335"/>
      <c r="EY278" s="4335"/>
      <c r="EZ278" s="4335"/>
      <c r="FA278" s="4335"/>
      <c r="FB278" s="4335"/>
      <c r="FC278" s="4335"/>
      <c r="FD278" s="4335"/>
      <c r="FE278" s="4335"/>
      <c r="FF278" s="4335"/>
      <c r="FG278" s="4335"/>
      <c r="FH278" s="4335"/>
      <c r="FI278" s="4335"/>
      <c r="FJ278" s="4335"/>
      <c r="FK278" s="4335"/>
      <c r="FL278" s="4335"/>
      <c r="FM278" s="4335"/>
      <c r="FN278" s="4335"/>
      <c r="FO278" s="4335"/>
      <c r="FP278" s="4335"/>
      <c r="FQ278" s="4335"/>
      <c r="FR278" s="4335"/>
      <c r="FS278" s="4335"/>
      <c r="FT278" s="4335"/>
      <c r="FU278" s="4335"/>
      <c r="FV278" s="4335"/>
      <c r="FW278" s="4335"/>
      <c r="FX278" s="4335"/>
      <c r="FY278" s="4335"/>
      <c r="FZ278" s="4335"/>
      <c r="GA278" s="4335"/>
      <c r="GB278" s="4335"/>
      <c r="GC278" s="4335"/>
      <c r="GD278" s="4335"/>
      <c r="GE278" s="4335"/>
      <c r="GF278" s="4335"/>
      <c r="GG278" s="4335"/>
      <c r="GH278" s="4335"/>
      <c r="GI278" s="4335"/>
      <c r="GJ278" s="4335"/>
      <c r="GK278" s="4335"/>
      <c r="GL278" s="4335"/>
      <c r="GM278" s="4335"/>
      <c r="GN278" s="4335"/>
      <c r="GO278" s="4335"/>
      <c r="GP278" s="4335"/>
      <c r="GQ278" s="4335"/>
      <c r="GR278" s="4335"/>
      <c r="GS278" s="4335"/>
      <c r="GT278" s="4335"/>
      <c r="GU278" s="4335"/>
      <c r="GV278" s="4335"/>
      <c r="GW278" s="4335"/>
      <c r="GX278" s="4335"/>
      <c r="GY278" s="4335"/>
      <c r="GZ278" s="4335"/>
      <c r="HA278" s="4335"/>
      <c r="HB278" s="4335"/>
      <c r="HC278" s="4335"/>
      <c r="HD278" s="4335"/>
      <c r="HE278" s="4335"/>
      <c r="HF278" s="4335"/>
      <c r="HG278" s="4335"/>
      <c r="HH278" s="4335"/>
      <c r="HI278" s="4335"/>
      <c r="HJ278" s="4335"/>
      <c r="HK278" s="4335"/>
      <c r="HL278" s="4335"/>
      <c r="HM278" s="4335"/>
      <c r="HN278" s="4335"/>
      <c r="HO278" s="4335"/>
      <c r="HP278" s="4335"/>
      <c r="HQ278" s="4335"/>
      <c r="HR278" s="4335"/>
      <c r="HS278" s="4335"/>
      <c r="HT278" s="4335"/>
      <c r="HU278" s="4335"/>
      <c r="HV278" s="4335"/>
      <c r="HW278" s="4335"/>
      <c r="HX278" s="4335"/>
      <c r="HY278" s="4335"/>
      <c r="HZ278" s="4335"/>
      <c r="IA278" s="4335"/>
      <c r="IB278" s="4335"/>
      <c r="IC278" s="4335"/>
      <c r="ID278" s="4335"/>
      <c r="IE278" s="4335"/>
      <c r="IF278" s="4335"/>
      <c r="IG278" s="4335"/>
      <c r="IH278" s="4335"/>
      <c r="II278" s="4335"/>
      <c r="IJ278" s="4335"/>
      <c r="IK278" s="4335"/>
      <c r="IL278" s="4335"/>
      <c r="IM278" s="4335"/>
      <c r="IN278" s="4335"/>
      <c r="IO278" s="4335"/>
      <c r="IP278" s="4335"/>
      <c r="IQ278" s="4335"/>
      <c r="IR278" s="4335"/>
      <c r="IS278" s="4335"/>
      <c r="IT278" s="4335"/>
      <c r="IU278" s="4335"/>
      <c r="IV278" s="4335"/>
    </row>
    <row r="279" spans="1:257" s="1280" customFormat="1" ht="13.5" customHeight="1">
      <c r="A279" s="1559"/>
      <c r="B279" s="2616"/>
      <c r="C279" s="2617"/>
      <c r="D279" s="1270" t="s">
        <v>2985</v>
      </c>
      <c r="E279" s="2618"/>
      <c r="F279" s="2619"/>
      <c r="G279" s="5845"/>
      <c r="H279" s="2620"/>
      <c r="I279" s="4898"/>
      <c r="K279" s="1279"/>
      <c r="L279" s="82"/>
      <c r="M279" s="82"/>
      <c r="N279" s="82"/>
      <c r="O279" s="82"/>
      <c r="P279" s="82"/>
      <c r="Q279" s="82"/>
      <c r="R279" s="82"/>
      <c r="S279" s="2575"/>
      <c r="T279" s="4335"/>
      <c r="U279" s="1278"/>
      <c r="V279" s="1278"/>
      <c r="W279" s="1278"/>
      <c r="X279" s="1278"/>
      <c r="Y279" s="1278"/>
      <c r="Z279" s="1278"/>
      <c r="AA279" s="1278"/>
      <c r="AB279" s="1278"/>
      <c r="AC279" s="1278"/>
      <c r="AD279" s="1278"/>
      <c r="AE279" s="1278"/>
      <c r="AF279" s="1278"/>
      <c r="AG279" s="1278"/>
      <c r="AH279" s="1278"/>
      <c r="AI279" s="1278"/>
      <c r="AJ279" s="1278"/>
      <c r="AK279" s="1278"/>
      <c r="AL279" s="1278"/>
      <c r="AM279" s="1278"/>
      <c r="AN279" s="1278"/>
      <c r="AO279" s="1278"/>
      <c r="AP279" s="1278"/>
      <c r="AQ279" s="1278"/>
      <c r="AR279" s="1278"/>
      <c r="AS279" s="1278"/>
      <c r="AT279" s="1278"/>
      <c r="AU279" s="1278"/>
      <c r="AV279" s="1278"/>
      <c r="AW279" s="1278"/>
      <c r="AX279" s="1278"/>
      <c r="AY279" s="1278"/>
      <c r="AZ279" s="1278"/>
      <c r="BA279" s="1278"/>
      <c r="BB279" s="1278"/>
      <c r="BC279" s="1278"/>
      <c r="BD279" s="1278"/>
      <c r="BE279" s="1278"/>
      <c r="BF279" s="1278"/>
      <c r="BG279" s="1278"/>
      <c r="BH279" s="1278"/>
      <c r="BI279" s="1278"/>
      <c r="BJ279" s="1278"/>
      <c r="BK279" s="1278"/>
      <c r="BL279" s="1278"/>
      <c r="BM279" s="1278"/>
      <c r="BN279" s="1278"/>
      <c r="BO279" s="1278"/>
      <c r="BP279" s="1278"/>
      <c r="BQ279" s="1278"/>
      <c r="BR279" s="1278"/>
      <c r="BS279" s="1278"/>
      <c r="BT279" s="1278"/>
      <c r="BU279" s="1278"/>
      <c r="BV279" s="1278"/>
      <c r="BW279" s="1278"/>
      <c r="BX279" s="1278"/>
      <c r="BY279" s="1278"/>
      <c r="BZ279" s="1278"/>
      <c r="CA279" s="1278"/>
      <c r="CB279" s="1278"/>
      <c r="CC279" s="1278"/>
      <c r="CD279" s="1278"/>
      <c r="CE279" s="1278"/>
      <c r="CF279" s="1278"/>
      <c r="CG279" s="1278"/>
      <c r="CH279" s="1278"/>
      <c r="CI279" s="1278"/>
      <c r="CJ279" s="1278"/>
      <c r="CK279" s="1278"/>
      <c r="CL279" s="1278"/>
      <c r="CM279" s="1278"/>
      <c r="CN279" s="1278"/>
      <c r="CO279" s="1278"/>
      <c r="CP279" s="1278"/>
      <c r="CQ279" s="1278"/>
      <c r="CR279" s="1278"/>
      <c r="CS279" s="1278"/>
      <c r="CT279" s="1278"/>
      <c r="CU279" s="1278"/>
      <c r="CV279" s="1278"/>
      <c r="CW279" s="1278"/>
      <c r="CX279" s="1278"/>
      <c r="CY279" s="1278"/>
      <c r="CZ279" s="1278"/>
      <c r="DA279" s="1278"/>
      <c r="DB279" s="1278"/>
      <c r="DC279" s="1278"/>
      <c r="DD279" s="1278"/>
      <c r="DE279" s="1278"/>
      <c r="DF279" s="1278"/>
      <c r="DG279" s="1278"/>
      <c r="DH279" s="1278"/>
      <c r="DI279" s="1278"/>
      <c r="DJ279" s="1278"/>
      <c r="DK279" s="1278"/>
      <c r="DL279" s="1278"/>
      <c r="DM279" s="1278"/>
      <c r="DN279" s="1278"/>
      <c r="DO279" s="1278"/>
      <c r="DP279" s="1278"/>
      <c r="DQ279" s="1278"/>
      <c r="DR279" s="1278"/>
      <c r="DS279" s="1278"/>
      <c r="DT279" s="1278"/>
      <c r="DU279" s="1278"/>
      <c r="DV279" s="1278"/>
      <c r="DW279" s="1278"/>
      <c r="DX279" s="1278"/>
      <c r="DY279" s="1278"/>
      <c r="DZ279" s="1278"/>
      <c r="EA279" s="1278"/>
      <c r="EB279" s="1278"/>
      <c r="EC279" s="1278"/>
      <c r="ED279" s="1278"/>
      <c r="EE279" s="1278"/>
      <c r="EF279" s="1278"/>
      <c r="EG279" s="1278"/>
      <c r="EH279" s="1278"/>
      <c r="EI279" s="1278"/>
      <c r="EJ279" s="1278"/>
      <c r="EK279" s="1278"/>
      <c r="EL279" s="1278"/>
      <c r="EM279" s="1278"/>
      <c r="EN279" s="1278"/>
      <c r="EO279" s="1278"/>
      <c r="EP279" s="1278"/>
      <c r="EQ279" s="1278"/>
      <c r="ER279" s="1278"/>
      <c r="ES279" s="1278"/>
      <c r="ET279" s="1278"/>
      <c r="EU279" s="1278"/>
      <c r="EV279" s="1278"/>
      <c r="EW279" s="1278"/>
      <c r="EX279" s="1278"/>
      <c r="EY279" s="1278"/>
      <c r="EZ279" s="1278"/>
      <c r="FA279" s="1278"/>
      <c r="FB279" s="1278"/>
      <c r="FC279" s="1278"/>
      <c r="FD279" s="1278"/>
      <c r="FE279" s="1278"/>
      <c r="FF279" s="1278"/>
      <c r="FG279" s="1278"/>
      <c r="FH279" s="1278"/>
      <c r="FI279" s="1278"/>
      <c r="FJ279" s="1278"/>
      <c r="FK279" s="1278"/>
      <c r="FL279" s="1278"/>
      <c r="FM279" s="1278"/>
      <c r="FN279" s="1278"/>
      <c r="FO279" s="1278"/>
      <c r="FP279" s="1278"/>
      <c r="FQ279" s="1278"/>
      <c r="FR279" s="1278"/>
      <c r="FS279" s="1278"/>
      <c r="FT279" s="1278"/>
      <c r="FU279" s="1278"/>
      <c r="FV279" s="1278"/>
      <c r="FW279" s="1278"/>
      <c r="FX279" s="1278"/>
      <c r="FY279" s="1278"/>
      <c r="FZ279" s="1278"/>
      <c r="GA279" s="1278"/>
      <c r="GB279" s="1278"/>
      <c r="GC279" s="1278"/>
      <c r="GD279" s="1278"/>
      <c r="GE279" s="1278"/>
      <c r="GF279" s="1278"/>
      <c r="GG279" s="1278"/>
      <c r="GH279" s="1278"/>
      <c r="GI279" s="1278"/>
      <c r="GJ279" s="1278"/>
      <c r="GK279" s="1278"/>
      <c r="GL279" s="1278"/>
      <c r="GM279" s="1278"/>
      <c r="GN279" s="1278"/>
      <c r="GO279" s="1278"/>
      <c r="GP279" s="1278"/>
      <c r="GQ279" s="1278"/>
      <c r="GR279" s="1278"/>
      <c r="GS279" s="1278"/>
      <c r="GT279" s="1278"/>
      <c r="GU279" s="1278"/>
      <c r="GV279" s="1278"/>
      <c r="GW279" s="1278"/>
      <c r="GX279" s="1278"/>
      <c r="GY279" s="1278"/>
      <c r="GZ279" s="1278"/>
      <c r="HA279" s="1278"/>
      <c r="HB279" s="1278"/>
      <c r="HC279" s="1278"/>
      <c r="HD279" s="1278"/>
      <c r="HE279" s="1278"/>
      <c r="HF279" s="1278"/>
      <c r="HG279" s="1278"/>
      <c r="HH279" s="1278"/>
      <c r="HI279" s="1278"/>
      <c r="HJ279" s="1278"/>
      <c r="HK279" s="1278"/>
      <c r="HL279" s="1278"/>
      <c r="HM279" s="1278"/>
      <c r="HN279" s="1278"/>
      <c r="HO279" s="1278"/>
      <c r="HP279" s="1278"/>
      <c r="HQ279" s="1278"/>
      <c r="HR279" s="1278"/>
      <c r="HS279" s="1278"/>
      <c r="HT279" s="1278"/>
      <c r="HU279" s="1278"/>
      <c r="HV279" s="1278"/>
      <c r="HW279" s="1278"/>
      <c r="HX279" s="1278"/>
      <c r="HY279" s="1278"/>
      <c r="HZ279" s="1278"/>
      <c r="IA279" s="1278"/>
      <c r="IB279" s="1278"/>
      <c r="IC279" s="1278"/>
      <c r="ID279" s="1278"/>
      <c r="IE279" s="1278"/>
      <c r="IF279" s="1278"/>
      <c r="IG279" s="1278"/>
      <c r="IH279" s="1278"/>
      <c r="II279" s="1278"/>
      <c r="IJ279" s="1278"/>
      <c r="IK279" s="1278"/>
      <c r="IL279" s="1278"/>
      <c r="IM279" s="1278"/>
      <c r="IN279" s="1278"/>
      <c r="IO279" s="1278"/>
      <c r="IP279" s="1278"/>
      <c r="IQ279" s="1278"/>
      <c r="IR279" s="1278"/>
      <c r="IS279" s="1278"/>
      <c r="IT279" s="1278"/>
      <c r="IU279" s="1278"/>
      <c r="IV279" s="1278"/>
      <c r="IW279" s="1278"/>
    </row>
    <row r="280" spans="1:257" s="1188" customFormat="1" ht="81.25" customHeight="1">
      <c r="A280" s="4317"/>
      <c r="B280" s="4318"/>
      <c r="C280" s="4319"/>
      <c r="D280" s="1810" t="s">
        <v>1376</v>
      </c>
      <c r="E280" s="2615"/>
      <c r="F280" s="4214"/>
      <c r="G280" s="5808"/>
      <c r="H280" s="1184"/>
      <c r="I280" s="4344"/>
      <c r="J280" s="4506"/>
      <c r="K280" s="4213"/>
      <c r="L280" s="82"/>
      <c r="M280" s="82"/>
      <c r="N280" s="82"/>
      <c r="O280" s="82"/>
      <c r="P280" s="82"/>
      <c r="Q280" s="82"/>
      <c r="R280" s="82"/>
      <c r="S280" s="2575"/>
      <c r="T280" s="1278"/>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c r="HH280" s="42"/>
      <c r="HI280" s="42"/>
      <c r="HJ280" s="42"/>
      <c r="HK280" s="42"/>
      <c r="HL280" s="42"/>
      <c r="HM280" s="42"/>
      <c r="HN280" s="42"/>
      <c r="HO280" s="42"/>
      <c r="HP280" s="42"/>
      <c r="HQ280" s="42"/>
      <c r="HR280" s="42"/>
      <c r="HS280" s="42"/>
      <c r="HT280" s="42"/>
      <c r="HU280" s="42"/>
      <c r="HV280" s="42"/>
      <c r="HW280" s="42"/>
      <c r="HX280" s="42"/>
      <c r="HY280" s="42"/>
      <c r="HZ280" s="42"/>
      <c r="IA280" s="42"/>
      <c r="IB280" s="42"/>
      <c r="IC280" s="42"/>
      <c r="ID280" s="42"/>
      <c r="IE280" s="42"/>
      <c r="IF280" s="42"/>
      <c r="IG280" s="42"/>
      <c r="IH280" s="42"/>
      <c r="II280" s="42"/>
      <c r="IJ280" s="42"/>
      <c r="IK280" s="42"/>
      <c r="IL280" s="42"/>
      <c r="IM280" s="42"/>
      <c r="IN280" s="42"/>
      <c r="IO280" s="42"/>
      <c r="IP280" s="42"/>
      <c r="IQ280" s="42"/>
      <c r="IR280" s="42"/>
      <c r="IS280" s="42"/>
      <c r="IT280" s="42"/>
      <c r="IU280" s="42"/>
      <c r="IV280" s="42"/>
    </row>
    <row r="281" spans="1:257" s="82" customFormat="1" ht="13.5" customHeight="1">
      <c r="A281" s="2514"/>
      <c r="B281" s="2000"/>
      <c r="C281" s="1993">
        <v>4</v>
      </c>
      <c r="D281" s="1993" t="s">
        <v>400</v>
      </c>
      <c r="E281" s="1993"/>
      <c r="F281" s="3281"/>
      <c r="G281" s="91"/>
      <c r="H281" s="3282">
        <f>SUM(H282:H295)</f>
        <v>0</v>
      </c>
      <c r="I281" s="1708"/>
      <c r="K281" s="4157"/>
      <c r="U281" s="42"/>
      <c r="V281" s="42"/>
      <c r="W281" s="42"/>
      <c r="X281" s="42"/>
    </row>
    <row r="282" spans="1:257" s="1686" customFormat="1" ht="13.5" customHeight="1">
      <c r="A282" s="1651">
        <v>48</v>
      </c>
      <c r="B282" s="1532">
        <v>271</v>
      </c>
      <c r="C282" s="1532">
        <v>451573111</v>
      </c>
      <c r="D282" s="1532" t="s">
        <v>3208</v>
      </c>
      <c r="E282" s="1532" t="s">
        <v>296</v>
      </c>
      <c r="F282" s="2419">
        <f>SUM(F284:F295)</f>
        <v>38.765999999999991</v>
      </c>
      <c r="G282" s="62"/>
      <c r="H282" s="1369">
        <f>F282*G282</f>
        <v>0</v>
      </c>
      <c r="I282" s="1644" t="s">
        <v>102</v>
      </c>
      <c r="J282" s="4429"/>
      <c r="K282" s="2144"/>
      <c r="L282" s="3559"/>
      <c r="M282" s="1224"/>
      <c r="N282" s="2657"/>
      <c r="O282" s="2657"/>
      <c r="P282" s="1456"/>
      <c r="Q282" s="1493"/>
      <c r="R282" s="2656"/>
      <c r="S282" s="2656"/>
      <c r="T282" s="2656"/>
    </row>
    <row r="283" spans="1:257" s="4281" customFormat="1" ht="13.5" customHeight="1">
      <c r="A283" s="4282"/>
      <c r="B283" s="4283"/>
      <c r="C283" s="4283"/>
      <c r="D283" s="4284" t="s">
        <v>3679</v>
      </c>
      <c r="E283" s="4270"/>
      <c r="F283" s="4285"/>
      <c r="G283" s="6033"/>
      <c r="H283" s="4286"/>
      <c r="I283" s="4287"/>
      <c r="J283" s="4886"/>
      <c r="K283" s="4289"/>
      <c r="L283" s="4290"/>
      <c r="M283" s="1224"/>
      <c r="N283" s="4276"/>
      <c r="O283" s="4277"/>
      <c r="P283" s="4276"/>
      <c r="Q283" s="4278"/>
      <c r="R283" s="4279"/>
      <c r="S283" s="4280"/>
    </row>
    <row r="284" spans="1:257" s="1493" customFormat="1" ht="27.25" customHeight="1">
      <c r="A284" s="1661"/>
      <c r="B284" s="1531"/>
      <c r="C284" s="1532"/>
      <c r="D284" s="1536" t="s">
        <v>3678</v>
      </c>
      <c r="E284" s="1532"/>
      <c r="F284" s="2275">
        <f>(26.8*1)*0.15</f>
        <v>4.0199999999999996</v>
      </c>
      <c r="G284" s="57"/>
      <c r="H284" s="1534"/>
      <c r="I284" s="1644"/>
      <c r="J284" s="4875"/>
      <c r="K284" s="2280"/>
      <c r="L284" s="4481"/>
      <c r="M284" s="4667"/>
      <c r="N284" s="4460"/>
      <c r="O284" s="4461"/>
      <c r="P284" s="4460"/>
      <c r="Q284" s="4462"/>
      <c r="R284" s="4463"/>
      <c r="S284" s="4464"/>
      <c r="W284" s="1915"/>
    </row>
    <row r="285" spans="1:257" s="1493" customFormat="1" ht="27.25" customHeight="1">
      <c r="A285" s="1661"/>
      <c r="B285" s="1531"/>
      <c r="C285" s="1532"/>
      <c r="D285" s="1536" t="s">
        <v>3677</v>
      </c>
      <c r="E285" s="1532"/>
      <c r="F285" s="2275">
        <f>(3.9*1)*0.15</f>
        <v>0.58499999999999996</v>
      </c>
      <c r="G285" s="57"/>
      <c r="H285" s="1534"/>
      <c r="I285" s="1644"/>
      <c r="J285" s="4875"/>
      <c r="K285" s="2280"/>
      <c r="L285" s="4481"/>
      <c r="M285" s="4667"/>
      <c r="N285" s="4460"/>
      <c r="O285" s="4461"/>
      <c r="P285" s="4460"/>
      <c r="Q285" s="4462"/>
      <c r="R285" s="4463"/>
      <c r="S285" s="4464"/>
      <c r="W285" s="1915"/>
    </row>
    <row r="286" spans="1:257" s="1493" customFormat="1" ht="27.25" customHeight="1">
      <c r="A286" s="1661"/>
      <c r="B286" s="1531"/>
      <c r="C286" s="1532"/>
      <c r="D286" s="1536" t="s">
        <v>3676</v>
      </c>
      <c r="E286" s="1532"/>
      <c r="F286" s="2275">
        <f>(82.4*1)*0.15</f>
        <v>12.360000000000001</v>
      </c>
      <c r="G286" s="57"/>
      <c r="H286" s="1534"/>
      <c r="I286" s="1644"/>
      <c r="J286" s="4875"/>
      <c r="K286" s="2280"/>
      <c r="L286" s="4481"/>
      <c r="M286" s="4667"/>
      <c r="N286" s="4460"/>
      <c r="O286" s="4461"/>
      <c r="P286" s="4460"/>
      <c r="Q286" s="4462"/>
      <c r="R286" s="4463"/>
      <c r="S286" s="4464"/>
      <c r="W286" s="1915"/>
    </row>
    <row r="287" spans="1:257" s="1493" customFormat="1" ht="27.25" customHeight="1">
      <c r="A287" s="1661"/>
      <c r="B287" s="1531"/>
      <c r="C287" s="1532"/>
      <c r="D287" s="1536" t="s">
        <v>3675</v>
      </c>
      <c r="E287" s="1532"/>
      <c r="F287" s="2275">
        <f>(3*1)*0.15</f>
        <v>0.44999999999999996</v>
      </c>
      <c r="G287" s="57"/>
      <c r="H287" s="1534"/>
      <c r="I287" s="1644"/>
      <c r="J287" s="4875"/>
      <c r="K287" s="2280"/>
      <c r="L287" s="4481"/>
      <c r="M287" s="4667"/>
      <c r="N287" s="4460"/>
      <c r="O287" s="4461"/>
      <c r="P287" s="4460"/>
      <c r="Q287" s="4462"/>
      <c r="R287" s="4463"/>
      <c r="S287" s="4464"/>
      <c r="W287" s="1915"/>
    </row>
    <row r="288" spans="1:257" s="1493" customFormat="1" ht="27.25" customHeight="1">
      <c r="A288" s="1661"/>
      <c r="B288" s="1531"/>
      <c r="C288" s="1532"/>
      <c r="D288" s="1536" t="s">
        <v>3674</v>
      </c>
      <c r="E288" s="1532"/>
      <c r="F288" s="2275">
        <f>(67.1*1)*0.15</f>
        <v>10.065</v>
      </c>
      <c r="G288" s="57"/>
      <c r="H288" s="1534"/>
      <c r="I288" s="1644"/>
      <c r="J288" s="4875"/>
      <c r="K288" s="2280"/>
      <c r="L288" s="4481"/>
      <c r="M288" s="4667"/>
      <c r="N288" s="4460"/>
      <c r="O288" s="4461"/>
      <c r="P288" s="4460"/>
      <c r="Q288" s="4462"/>
      <c r="R288" s="4463"/>
      <c r="S288" s="4464"/>
      <c r="W288" s="1915"/>
    </row>
    <row r="289" spans="1:24" s="1493" customFormat="1" ht="27.25" customHeight="1">
      <c r="A289" s="1661"/>
      <c r="B289" s="1531"/>
      <c r="C289" s="1532"/>
      <c r="D289" s="1536" t="s">
        <v>3673</v>
      </c>
      <c r="E289" s="1532"/>
      <c r="F289" s="2275">
        <f>(33.4*1)*0.15</f>
        <v>5.01</v>
      </c>
      <c r="G289" s="57"/>
      <c r="H289" s="1534"/>
      <c r="I289" s="1644"/>
      <c r="J289" s="4875"/>
      <c r="K289" s="2280"/>
      <c r="L289" s="4481"/>
      <c r="M289" s="4667"/>
      <c r="N289" s="4460"/>
      <c r="O289" s="4461"/>
      <c r="P289" s="4460"/>
      <c r="Q289" s="4462"/>
      <c r="R289" s="4463"/>
      <c r="S289" s="4464"/>
      <c r="W289" s="1915"/>
    </row>
    <row r="290" spans="1:24" s="1493" customFormat="1" ht="27.25" customHeight="1">
      <c r="A290" s="1661"/>
      <c r="B290" s="1531"/>
      <c r="C290" s="1532"/>
      <c r="D290" s="1536" t="s">
        <v>3672</v>
      </c>
      <c r="E290" s="1532"/>
      <c r="F290" s="2275">
        <f>(12.6*1)*0.15</f>
        <v>1.89</v>
      </c>
      <c r="G290" s="57"/>
      <c r="H290" s="1534"/>
      <c r="I290" s="1644"/>
      <c r="J290" s="4875"/>
      <c r="K290" s="2280"/>
      <c r="L290" s="4481"/>
      <c r="M290" s="4667"/>
      <c r="N290" s="4460"/>
      <c r="O290" s="4461"/>
      <c r="P290" s="4460"/>
      <c r="Q290" s="4462"/>
      <c r="R290" s="4463"/>
      <c r="S290" s="4464"/>
      <c r="W290" s="1915"/>
    </row>
    <row r="291" spans="1:24" s="1493" customFormat="1" ht="27.25" customHeight="1">
      <c r="A291" s="1661"/>
      <c r="B291" s="1531"/>
      <c r="C291" s="1532"/>
      <c r="D291" s="1536" t="s">
        <v>3671</v>
      </c>
      <c r="E291" s="1532"/>
      <c r="F291" s="2275">
        <f>(9.2*1)*0.15</f>
        <v>1.38</v>
      </c>
      <c r="G291" s="57"/>
      <c r="H291" s="1534"/>
      <c r="I291" s="1644"/>
      <c r="J291" s="4875"/>
      <c r="K291" s="2280"/>
      <c r="L291" s="4481"/>
      <c r="M291" s="4667"/>
      <c r="N291" s="4460"/>
      <c r="O291" s="4461"/>
      <c r="P291" s="4460"/>
      <c r="Q291" s="4462"/>
      <c r="R291" s="4463"/>
      <c r="S291" s="4464"/>
      <c r="W291" s="1915"/>
    </row>
    <row r="292" spans="1:24" s="4281" customFormat="1" ht="13.5" customHeight="1">
      <c r="A292" s="4282"/>
      <c r="B292" s="4283"/>
      <c r="C292" s="4283"/>
      <c r="D292" s="4284" t="s">
        <v>3670</v>
      </c>
      <c r="E292" s="4270"/>
      <c r="F292" s="4285"/>
      <c r="G292" s="6033"/>
      <c r="H292" s="4286"/>
      <c r="I292" s="4287"/>
      <c r="J292" s="4886"/>
      <c r="K292" s="4289"/>
      <c r="L292" s="4290"/>
      <c r="M292" s="4276"/>
      <c r="N292" s="4276"/>
      <c r="O292" s="4277"/>
      <c r="P292" s="4276"/>
      <c r="Q292" s="4278"/>
      <c r="R292" s="4279"/>
      <c r="S292" s="4280"/>
    </row>
    <row r="293" spans="1:24" s="1493" customFormat="1" ht="27.25" customHeight="1">
      <c r="A293" s="1661"/>
      <c r="B293" s="1531"/>
      <c r="C293" s="1532"/>
      <c r="D293" s="1536" t="s">
        <v>3669</v>
      </c>
      <c r="E293" s="1532"/>
      <c r="F293" s="2275">
        <f>(11*1.2)*0.15</f>
        <v>1.9799999999999998</v>
      </c>
      <c r="G293" s="57"/>
      <c r="H293" s="1534"/>
      <c r="I293" s="1644"/>
      <c r="J293" s="4875"/>
      <c r="K293" s="2280"/>
      <c r="L293" s="4481"/>
      <c r="M293" s="4667"/>
      <c r="N293" s="4460"/>
      <c r="O293" s="4461"/>
      <c r="P293" s="4460"/>
      <c r="Q293" s="4462"/>
      <c r="R293" s="4463"/>
      <c r="S293" s="4464"/>
      <c r="W293" s="1915"/>
    </row>
    <row r="294" spans="1:24" s="1493" customFormat="1" ht="27.25" customHeight="1">
      <c r="A294" s="1661"/>
      <c r="B294" s="1531"/>
      <c r="C294" s="1532"/>
      <c r="D294" s="1536" t="s">
        <v>3668</v>
      </c>
      <c r="E294" s="1532"/>
      <c r="F294" s="2275">
        <f>(2.7*1.2)*0.15</f>
        <v>0.48599999999999999</v>
      </c>
      <c r="G294" s="57"/>
      <c r="H294" s="1534"/>
      <c r="I294" s="1644"/>
      <c r="J294" s="4875"/>
      <c r="K294" s="2280"/>
      <c r="L294" s="4481"/>
      <c r="M294" s="4667"/>
      <c r="N294" s="4460"/>
      <c r="O294" s="4461"/>
      <c r="P294" s="4460"/>
      <c r="Q294" s="4462"/>
      <c r="R294" s="4463"/>
      <c r="S294" s="4464"/>
      <c r="W294" s="1915"/>
    </row>
    <row r="295" spans="1:24" s="1493" customFormat="1" ht="27.25" customHeight="1">
      <c r="A295" s="1661"/>
      <c r="B295" s="1531"/>
      <c r="C295" s="1532"/>
      <c r="D295" s="1536" t="s">
        <v>3667</v>
      </c>
      <c r="E295" s="1532"/>
      <c r="F295" s="2275">
        <f>(3*1.2)*0.15</f>
        <v>0.53999999999999992</v>
      </c>
      <c r="G295" s="57"/>
      <c r="H295" s="1534"/>
      <c r="I295" s="1644"/>
      <c r="J295" s="4875"/>
      <c r="K295" s="2280"/>
      <c r="L295" s="4481"/>
      <c r="M295" s="4667"/>
      <c r="N295" s="4460"/>
      <c r="O295" s="4461"/>
      <c r="P295" s="4460"/>
      <c r="Q295" s="4462"/>
      <c r="R295" s="4463"/>
      <c r="S295" s="4464"/>
      <c r="W295" s="1915"/>
    </row>
    <row r="296" spans="1:24" s="82" customFormat="1" ht="13.5" customHeight="1">
      <c r="A296" s="2514"/>
      <c r="B296" s="2000"/>
      <c r="C296" s="1993" t="s">
        <v>806</v>
      </c>
      <c r="D296" s="1993" t="s">
        <v>1375</v>
      </c>
      <c r="E296" s="1993"/>
      <c r="F296" s="3281"/>
      <c r="G296" s="91"/>
      <c r="H296" s="3282">
        <f>SUM(H297:H359)</f>
        <v>0</v>
      </c>
      <c r="I296" s="1708"/>
      <c r="K296" s="4157"/>
      <c r="U296" s="42"/>
      <c r="V296" s="42"/>
      <c r="W296" s="42"/>
      <c r="X296" s="42"/>
    </row>
    <row r="297" spans="1:24" s="1686" customFormat="1" ht="27.25" customHeight="1">
      <c r="A297" s="1651">
        <v>49</v>
      </c>
      <c r="B297" s="1532">
        <v>271</v>
      </c>
      <c r="C297" s="1532" t="s">
        <v>3435</v>
      </c>
      <c r="D297" s="1532" t="s">
        <v>3666</v>
      </c>
      <c r="E297" s="1532" t="s">
        <v>123</v>
      </c>
      <c r="F297" s="2419">
        <f>SUM(F299:F301)</f>
        <v>18.37</v>
      </c>
      <c r="G297" s="62"/>
      <c r="H297" s="1369">
        <f>F297*G297</f>
        <v>0</v>
      </c>
      <c r="I297" s="1644" t="s">
        <v>60</v>
      </c>
      <c r="J297" s="4429"/>
      <c r="K297" s="2144"/>
      <c r="L297" s="3559"/>
      <c r="M297" s="1224"/>
      <c r="N297" s="2657"/>
      <c r="O297" s="2657"/>
      <c r="P297" s="1456"/>
      <c r="Q297" s="1493"/>
      <c r="R297" s="2656"/>
      <c r="S297" s="2656"/>
      <c r="T297" s="2656"/>
    </row>
    <row r="298" spans="1:24" s="1493" customFormat="1" ht="13.5" customHeight="1">
      <c r="A298" s="1664"/>
      <c r="B298" s="1672"/>
      <c r="C298" s="1665"/>
      <c r="D298" s="1536" t="s">
        <v>3665</v>
      </c>
      <c r="E298" s="1536"/>
      <c r="F298" s="2275"/>
      <c r="G298" s="57"/>
      <c r="H298" s="1534"/>
      <c r="I298" s="1670"/>
      <c r="J298" s="4888"/>
      <c r="K298" s="2280"/>
    </row>
    <row r="299" spans="1:24" s="1493" customFormat="1" ht="13.5" customHeight="1">
      <c r="A299" s="1664"/>
      <c r="B299" s="1672"/>
      <c r="C299" s="1665"/>
      <c r="D299" s="1536" t="s">
        <v>3664</v>
      </c>
      <c r="E299" s="1536"/>
      <c r="F299" s="2275">
        <f>(11)*1.1</f>
        <v>12.100000000000001</v>
      </c>
      <c r="G299" s="57"/>
      <c r="H299" s="1534"/>
      <c r="I299" s="1670"/>
      <c r="J299" s="4888"/>
      <c r="K299" s="2280"/>
    </row>
    <row r="300" spans="1:24" s="1493" customFormat="1" ht="13.5" customHeight="1">
      <c r="A300" s="1664"/>
      <c r="B300" s="1672"/>
      <c r="C300" s="1665"/>
      <c r="D300" s="1536" t="s">
        <v>3663</v>
      </c>
      <c r="E300" s="1536"/>
      <c r="F300" s="2275">
        <f>(2.7)*1.1</f>
        <v>2.9700000000000006</v>
      </c>
      <c r="G300" s="57"/>
      <c r="H300" s="1534"/>
      <c r="I300" s="1670"/>
      <c r="J300" s="4888"/>
      <c r="K300" s="2280"/>
    </row>
    <row r="301" spans="1:24" s="1493" customFormat="1" ht="13.5" customHeight="1">
      <c r="A301" s="1664"/>
      <c r="B301" s="1672"/>
      <c r="C301" s="1665"/>
      <c r="D301" s="1536" t="s">
        <v>3662</v>
      </c>
      <c r="E301" s="1536"/>
      <c r="F301" s="2275">
        <f>(3)*1.1</f>
        <v>3.3000000000000003</v>
      </c>
      <c r="G301" s="57"/>
      <c r="H301" s="1534"/>
      <c r="I301" s="1670"/>
      <c r="J301" s="4888"/>
      <c r="K301" s="2280"/>
    </row>
    <row r="302" spans="1:24" s="1493" customFormat="1" ht="13.5" customHeight="1">
      <c r="A302" s="1664"/>
      <c r="B302" s="1672"/>
      <c r="C302" s="1665"/>
      <c r="D302" s="1536" t="s">
        <v>3186</v>
      </c>
      <c r="E302" s="1536"/>
      <c r="F302" s="2275"/>
      <c r="G302" s="57"/>
      <c r="H302" s="1534"/>
      <c r="I302" s="1670"/>
      <c r="J302" s="4888"/>
      <c r="K302" s="2280"/>
    </row>
    <row r="303" spans="1:24" s="1686" customFormat="1" ht="27.25" customHeight="1">
      <c r="A303" s="1651">
        <v>50</v>
      </c>
      <c r="B303" s="1532">
        <v>271</v>
      </c>
      <c r="C303" s="1532" t="s">
        <v>3435</v>
      </c>
      <c r="D303" s="1532" t="s">
        <v>3434</v>
      </c>
      <c r="E303" s="1532" t="s">
        <v>123</v>
      </c>
      <c r="F303" s="2419">
        <f>SUM(F305:F309)</f>
        <v>137.82999999999998</v>
      </c>
      <c r="G303" s="62"/>
      <c r="H303" s="1369">
        <f>F303*G303</f>
        <v>0</v>
      </c>
      <c r="I303" s="1644" t="s">
        <v>60</v>
      </c>
      <c r="J303" s="4429"/>
      <c r="K303" s="2144"/>
      <c r="L303" s="3559"/>
      <c r="M303" s="1224"/>
      <c r="N303" s="2657"/>
      <c r="O303" s="2657"/>
      <c r="P303" s="1456"/>
      <c r="Q303" s="1493"/>
      <c r="R303" s="2656"/>
      <c r="S303" s="2656"/>
      <c r="T303" s="2656"/>
    </row>
    <row r="304" spans="1:24" s="1493" customFormat="1" ht="13.5" customHeight="1">
      <c r="A304" s="1664"/>
      <c r="B304" s="1672"/>
      <c r="C304" s="1665"/>
      <c r="D304" s="1536" t="s">
        <v>3661</v>
      </c>
      <c r="E304" s="1536"/>
      <c r="F304" s="2275"/>
      <c r="G304" s="57"/>
      <c r="H304" s="1534"/>
      <c r="I304" s="1670"/>
      <c r="J304" s="4888"/>
      <c r="K304" s="2280"/>
    </row>
    <row r="305" spans="1:23" s="1493" customFormat="1" ht="13.5" customHeight="1">
      <c r="A305" s="1664"/>
      <c r="B305" s="1672"/>
      <c r="C305" s="1665"/>
      <c r="D305" s="1536" t="s">
        <v>3660</v>
      </c>
      <c r="E305" s="1536"/>
      <c r="F305" s="2275">
        <f>(3)*1.1</f>
        <v>3.3000000000000003</v>
      </c>
      <c r="G305" s="57"/>
      <c r="H305" s="1534"/>
      <c r="I305" s="1670"/>
      <c r="J305" s="4888"/>
      <c r="K305" s="2280"/>
    </row>
    <row r="306" spans="1:23" s="1493" customFormat="1" ht="13.5" customHeight="1">
      <c r="A306" s="1664"/>
      <c r="B306" s="1672"/>
      <c r="C306" s="1665"/>
      <c r="D306" s="1536" t="s">
        <v>3659</v>
      </c>
      <c r="E306" s="1536"/>
      <c r="F306" s="2275">
        <f>(67.1)*1.1</f>
        <v>73.81</v>
      </c>
      <c r="G306" s="57"/>
      <c r="H306" s="1534"/>
      <c r="I306" s="1670"/>
      <c r="J306" s="4888"/>
      <c r="K306" s="2280"/>
    </row>
    <row r="307" spans="1:23" s="1493" customFormat="1" ht="13.5" customHeight="1">
      <c r="A307" s="1664"/>
      <c r="B307" s="1672"/>
      <c r="C307" s="1665"/>
      <c r="D307" s="1536" t="s">
        <v>3658</v>
      </c>
      <c r="E307" s="1536"/>
      <c r="F307" s="2275">
        <f>(33.4)*1.1</f>
        <v>36.74</v>
      </c>
      <c r="G307" s="57"/>
      <c r="H307" s="1534"/>
      <c r="I307" s="1670"/>
      <c r="J307" s="4888"/>
      <c r="K307" s="2280"/>
    </row>
    <row r="308" spans="1:23" s="1493" customFormat="1" ht="13.5" customHeight="1">
      <c r="A308" s="1664"/>
      <c r="B308" s="1672"/>
      <c r="C308" s="1665"/>
      <c r="D308" s="1536" t="s">
        <v>3657</v>
      </c>
      <c r="E308" s="1536"/>
      <c r="F308" s="2275">
        <f>(12.6)*1.1</f>
        <v>13.860000000000001</v>
      </c>
      <c r="G308" s="57"/>
      <c r="H308" s="1534"/>
      <c r="I308" s="1670"/>
      <c r="J308" s="4888"/>
      <c r="K308" s="2280"/>
    </row>
    <row r="309" spans="1:23" s="1493" customFormat="1" ht="13.5" customHeight="1">
      <c r="A309" s="1664"/>
      <c r="B309" s="1672"/>
      <c r="C309" s="1665"/>
      <c r="D309" s="1536" t="s">
        <v>3656</v>
      </c>
      <c r="E309" s="1536"/>
      <c r="F309" s="2275">
        <f>(9.2)*1.1</f>
        <v>10.119999999999999</v>
      </c>
      <c r="G309" s="57"/>
      <c r="H309" s="1534"/>
      <c r="I309" s="1670"/>
      <c r="J309" s="4888"/>
      <c r="K309" s="2280"/>
    </row>
    <row r="310" spans="1:23" s="1493" customFormat="1" ht="13.5" customHeight="1">
      <c r="A310" s="1664"/>
      <c r="B310" s="1672"/>
      <c r="C310" s="1665"/>
      <c r="D310" s="1536" t="s">
        <v>3186</v>
      </c>
      <c r="E310" s="1536"/>
      <c r="F310" s="2275"/>
      <c r="G310" s="57"/>
      <c r="H310" s="1534"/>
      <c r="I310" s="1670"/>
      <c r="J310" s="4888"/>
      <c r="K310" s="2280"/>
    </row>
    <row r="311" spans="1:23" s="1686" customFormat="1" ht="27.25" customHeight="1">
      <c r="A311" s="1651">
        <v>51</v>
      </c>
      <c r="B311" s="1532">
        <v>271</v>
      </c>
      <c r="C311" s="1532" t="s">
        <v>3655</v>
      </c>
      <c r="D311" s="1532" t="s">
        <v>3654</v>
      </c>
      <c r="E311" s="1532" t="s">
        <v>123</v>
      </c>
      <c r="F311" s="2419">
        <f>SUM(F313:F315)</f>
        <v>124.41000000000003</v>
      </c>
      <c r="G311" s="62"/>
      <c r="H311" s="1369">
        <f>F311*G311</f>
        <v>0</v>
      </c>
      <c r="I311" s="1644" t="s">
        <v>60</v>
      </c>
      <c r="J311" s="4429"/>
      <c r="K311" s="2144"/>
      <c r="L311" s="3559"/>
      <c r="M311" s="1224"/>
      <c r="N311" s="2657"/>
      <c r="O311" s="2657"/>
      <c r="P311" s="1456"/>
      <c r="Q311" s="1493"/>
      <c r="R311" s="2656"/>
      <c r="S311" s="2656"/>
      <c r="T311" s="2656"/>
    </row>
    <row r="312" spans="1:23" s="1493" customFormat="1" ht="13.5" customHeight="1">
      <c r="A312" s="1664"/>
      <c r="B312" s="1672"/>
      <c r="C312" s="1665"/>
      <c r="D312" s="1536" t="s">
        <v>3653</v>
      </c>
      <c r="E312" s="1536"/>
      <c r="F312" s="2275"/>
      <c r="G312" s="57"/>
      <c r="H312" s="1534"/>
      <c r="I312" s="1670"/>
      <c r="J312" s="4888"/>
      <c r="K312" s="2280"/>
    </row>
    <row r="313" spans="1:23" s="1493" customFormat="1" ht="13.5" customHeight="1">
      <c r="A313" s="1664"/>
      <c r="B313" s="1672"/>
      <c r="C313" s="1665"/>
      <c r="D313" s="1536" t="s">
        <v>3652</v>
      </c>
      <c r="E313" s="1536"/>
      <c r="F313" s="2275">
        <f>(26.8)*1.1</f>
        <v>29.480000000000004</v>
      </c>
      <c r="G313" s="57"/>
      <c r="H313" s="1534"/>
      <c r="I313" s="1670"/>
      <c r="J313" s="4888"/>
      <c r="K313" s="2280"/>
    </row>
    <row r="314" spans="1:23" s="1493" customFormat="1" ht="13.5" customHeight="1">
      <c r="A314" s="1664"/>
      <c r="B314" s="1672"/>
      <c r="C314" s="1665"/>
      <c r="D314" s="1536" t="s">
        <v>3651</v>
      </c>
      <c r="E314" s="1536"/>
      <c r="F314" s="2275">
        <f>(3.9)*1.1</f>
        <v>4.29</v>
      </c>
      <c r="G314" s="57"/>
      <c r="H314" s="1534"/>
      <c r="I314" s="1670"/>
      <c r="J314" s="4888"/>
      <c r="K314" s="2280"/>
    </row>
    <row r="315" spans="1:23" s="1493" customFormat="1" ht="13.5" customHeight="1">
      <c r="A315" s="1664"/>
      <c r="B315" s="1672"/>
      <c r="C315" s="1665"/>
      <c r="D315" s="1536" t="s">
        <v>3650</v>
      </c>
      <c r="E315" s="1536"/>
      <c r="F315" s="2275">
        <f>(82.4)*1.1</f>
        <v>90.640000000000015</v>
      </c>
      <c r="G315" s="57"/>
      <c r="H315" s="1534"/>
      <c r="I315" s="1670"/>
      <c r="J315" s="4888"/>
      <c r="K315" s="2280"/>
    </row>
    <row r="316" spans="1:23" s="1493" customFormat="1" ht="13.5" customHeight="1">
      <c r="A316" s="1664"/>
      <c r="B316" s="1672"/>
      <c r="C316" s="1665"/>
      <c r="D316" s="1536" t="s">
        <v>3186</v>
      </c>
      <c r="E316" s="1536"/>
      <c r="F316" s="2275"/>
      <c r="G316" s="57"/>
      <c r="H316" s="1534"/>
      <c r="I316" s="1670"/>
      <c r="J316" s="4888"/>
      <c r="K316" s="2280"/>
    </row>
    <row r="317" spans="1:23" s="1686" customFormat="1" ht="13.5" customHeight="1">
      <c r="A317" s="1651">
        <v>52</v>
      </c>
      <c r="B317" s="1532">
        <v>271</v>
      </c>
      <c r="C317" s="1532" t="s">
        <v>1374</v>
      </c>
      <c r="D317" s="1532" t="s">
        <v>3422</v>
      </c>
      <c r="E317" s="1532" t="s">
        <v>149</v>
      </c>
      <c r="F317" s="2419">
        <f>SUM(F318:F318)</f>
        <v>2</v>
      </c>
      <c r="G317" s="62"/>
      <c r="H317" s="1369">
        <f>F317*G317</f>
        <v>0</v>
      </c>
      <c r="I317" s="1644" t="s">
        <v>60</v>
      </c>
      <c r="J317" s="4429"/>
      <c r="K317" s="2144"/>
      <c r="L317" s="3559"/>
      <c r="M317" s="1224"/>
      <c r="N317" s="2657"/>
      <c r="O317" s="2657"/>
      <c r="P317" s="1456"/>
      <c r="Q317" s="1493"/>
      <c r="R317" s="2656"/>
      <c r="S317" s="2656"/>
      <c r="T317" s="2656"/>
    </row>
    <row r="318" spans="1:23" s="1493" customFormat="1" ht="13.5" customHeight="1">
      <c r="A318" s="1664"/>
      <c r="B318" s="1672"/>
      <c r="C318" s="1665"/>
      <c r="D318" s="1536" t="s">
        <v>3421</v>
      </c>
      <c r="E318" s="1536"/>
      <c r="F318" s="2275">
        <v>2</v>
      </c>
      <c r="G318" s="57"/>
      <c r="H318" s="1534"/>
      <c r="I318" s="1670"/>
      <c r="J318" s="4888"/>
      <c r="K318" s="2280"/>
    </row>
    <row r="319" spans="1:23" s="1493" customFormat="1" ht="27.25" customHeight="1">
      <c r="A319" s="1661"/>
      <c r="B319" s="1531"/>
      <c r="C319" s="1532"/>
      <c r="D319" s="1536" t="s">
        <v>3649</v>
      </c>
      <c r="E319" s="1532"/>
      <c r="F319" s="2275"/>
      <c r="G319" s="57"/>
      <c r="H319" s="1534"/>
      <c r="I319" s="1644"/>
      <c r="J319" s="4875"/>
      <c r="K319" s="2280"/>
      <c r="L319" s="4481"/>
      <c r="M319" s="4667"/>
      <c r="N319" s="4460"/>
      <c r="O319" s="4461"/>
      <c r="P319" s="4460"/>
      <c r="Q319" s="4462"/>
      <c r="R319" s="4463"/>
      <c r="S319" s="4464"/>
      <c r="W319" s="1915"/>
    </row>
    <row r="320" spans="1:23" s="1686" customFormat="1" ht="13.5" customHeight="1">
      <c r="A320" s="1651">
        <v>53</v>
      </c>
      <c r="B320" s="1532">
        <v>271</v>
      </c>
      <c r="C320" s="1532" t="s">
        <v>3648</v>
      </c>
      <c r="D320" s="1532" t="s">
        <v>3302</v>
      </c>
      <c r="E320" s="1532" t="s">
        <v>149</v>
      </c>
      <c r="F320" s="2419">
        <f>SUM(F321:F321)</f>
        <v>1</v>
      </c>
      <c r="G320" s="62"/>
      <c r="H320" s="1369">
        <f>F320*G320</f>
        <v>0</v>
      </c>
      <c r="I320" s="1644" t="s">
        <v>60</v>
      </c>
      <c r="J320" s="4429"/>
      <c r="K320" s="2144"/>
      <c r="L320" s="3559"/>
      <c r="M320" s="1224"/>
      <c r="N320" s="2657"/>
      <c r="O320" s="2657"/>
      <c r="P320" s="1456"/>
      <c r="Q320" s="1493"/>
      <c r="R320" s="2656"/>
      <c r="S320" s="2656"/>
      <c r="T320" s="2656"/>
    </row>
    <row r="321" spans="1:256" s="4604" customFormat="1" ht="27.25" customHeight="1">
      <c r="A321" s="4269"/>
      <c r="B321" s="4270"/>
      <c r="C321" s="4270"/>
      <c r="D321" s="1742" t="s">
        <v>3647</v>
      </c>
      <c r="E321" s="4270"/>
      <c r="F321" s="4533">
        <v>1</v>
      </c>
      <c r="G321" s="62"/>
      <c r="H321" s="4601"/>
      <c r="I321" s="4602"/>
      <c r="J321" s="4899"/>
      <c r="K321" s="2144"/>
      <c r="L321" s="4281"/>
      <c r="M321" s="4281"/>
      <c r="N321" s="4281"/>
      <c r="O321" s="4281"/>
      <c r="P321" s="4281"/>
      <c r="Q321" s="4281"/>
      <c r="R321" s="4281"/>
      <c r="S321" s="4281"/>
      <c r="T321" s="4281"/>
      <c r="U321" s="4281"/>
      <c r="V321" s="4281"/>
      <c r="W321" s="4281"/>
      <c r="X321" s="4281"/>
      <c r="Y321" s="4281"/>
      <c r="Z321" s="4281"/>
      <c r="AA321" s="4281"/>
      <c r="AB321" s="4281"/>
      <c r="AC321" s="4281"/>
      <c r="AD321" s="4281"/>
      <c r="AE321" s="4281"/>
      <c r="AF321" s="4281"/>
      <c r="AG321" s="4281"/>
      <c r="AH321" s="4281"/>
      <c r="AI321" s="4281"/>
      <c r="AJ321" s="4281"/>
      <c r="AK321" s="4281"/>
      <c r="AL321" s="4281"/>
      <c r="AM321" s="4281"/>
      <c r="AN321" s="4281"/>
      <c r="AO321" s="4281"/>
      <c r="AP321" s="4281"/>
      <c r="AQ321" s="4281"/>
      <c r="AR321" s="4281"/>
      <c r="AS321" s="4281"/>
      <c r="AT321" s="4281"/>
      <c r="AU321" s="4281"/>
      <c r="AV321" s="4281"/>
      <c r="AW321" s="4281"/>
      <c r="AX321" s="4281"/>
      <c r="AY321" s="4281"/>
      <c r="AZ321" s="4281"/>
      <c r="BA321" s="4281"/>
      <c r="BB321" s="4281"/>
      <c r="BC321" s="4281"/>
      <c r="BD321" s="4281"/>
      <c r="BE321" s="4281"/>
      <c r="BF321" s="4281"/>
      <c r="BG321" s="4281"/>
      <c r="BH321" s="4281"/>
      <c r="BI321" s="4281"/>
      <c r="BJ321" s="4281"/>
      <c r="BK321" s="4281"/>
      <c r="BL321" s="4281"/>
      <c r="BM321" s="4281"/>
      <c r="BN321" s="4281"/>
      <c r="BO321" s="4281"/>
      <c r="BP321" s="4281"/>
      <c r="BQ321" s="4281"/>
      <c r="BR321" s="4281"/>
      <c r="BS321" s="4281"/>
      <c r="BT321" s="4281"/>
      <c r="BU321" s="4281"/>
      <c r="BV321" s="4281"/>
      <c r="BW321" s="4281"/>
      <c r="BX321" s="4281"/>
      <c r="BY321" s="4281"/>
      <c r="BZ321" s="4281"/>
      <c r="CA321" s="4281"/>
      <c r="CB321" s="4281"/>
      <c r="CC321" s="4281"/>
      <c r="CD321" s="4281"/>
      <c r="CE321" s="4281"/>
      <c r="CF321" s="4281"/>
      <c r="CG321" s="4281"/>
      <c r="CH321" s="4281"/>
      <c r="CI321" s="4281"/>
      <c r="CJ321" s="4281"/>
      <c r="CK321" s="4281"/>
      <c r="CL321" s="4281"/>
      <c r="CM321" s="4281"/>
      <c r="CN321" s="4281"/>
      <c r="CO321" s="4281"/>
      <c r="CP321" s="4281"/>
      <c r="CQ321" s="4281"/>
      <c r="CR321" s="4281"/>
      <c r="CS321" s="4281"/>
      <c r="CT321" s="4281"/>
      <c r="CU321" s="4281"/>
      <c r="CV321" s="4281"/>
      <c r="CW321" s="4281"/>
      <c r="CX321" s="4281"/>
      <c r="CY321" s="4281"/>
      <c r="CZ321" s="4281"/>
      <c r="DA321" s="4281"/>
      <c r="DB321" s="4281"/>
      <c r="DC321" s="4281"/>
      <c r="DD321" s="4281"/>
      <c r="DE321" s="4281"/>
      <c r="DF321" s="4281"/>
      <c r="DG321" s="4281"/>
      <c r="DH321" s="4281"/>
      <c r="DI321" s="4281"/>
      <c r="DJ321" s="4281"/>
      <c r="DK321" s="4281"/>
      <c r="DL321" s="4281"/>
      <c r="DM321" s="4281"/>
      <c r="DN321" s="4281"/>
      <c r="DO321" s="4281"/>
      <c r="DP321" s="4281"/>
      <c r="DQ321" s="4281"/>
      <c r="DR321" s="4281"/>
      <c r="DS321" s="4281"/>
      <c r="DT321" s="4281"/>
      <c r="DU321" s="4281"/>
      <c r="DV321" s="4281"/>
      <c r="DW321" s="4281"/>
      <c r="DX321" s="4281"/>
      <c r="DY321" s="4281"/>
      <c r="DZ321" s="4281"/>
      <c r="EA321" s="4281"/>
      <c r="EB321" s="4281"/>
      <c r="EC321" s="4281"/>
      <c r="ED321" s="4281"/>
      <c r="EE321" s="4281"/>
      <c r="EF321" s="4281"/>
      <c r="EG321" s="4281"/>
      <c r="EH321" s="4281"/>
      <c r="EI321" s="4281"/>
      <c r="EJ321" s="4281"/>
      <c r="EK321" s="4281"/>
      <c r="EL321" s="4281"/>
      <c r="EM321" s="4281"/>
      <c r="EN321" s="4281"/>
      <c r="EO321" s="4281"/>
      <c r="EP321" s="4281"/>
      <c r="EQ321" s="4281"/>
      <c r="ER321" s="4281"/>
      <c r="ES321" s="4281"/>
      <c r="ET321" s="4281"/>
      <c r="EU321" s="4281"/>
      <c r="EV321" s="4281"/>
      <c r="EW321" s="4281"/>
      <c r="EX321" s="4281"/>
      <c r="EY321" s="4281"/>
      <c r="EZ321" s="4281"/>
      <c r="FA321" s="4281"/>
      <c r="FB321" s="4281"/>
      <c r="FC321" s="4281"/>
      <c r="FD321" s="4281"/>
      <c r="FE321" s="4281"/>
      <c r="FF321" s="4281"/>
      <c r="FG321" s="4281"/>
      <c r="FH321" s="4281"/>
      <c r="FI321" s="4281"/>
      <c r="FJ321" s="4281"/>
      <c r="FK321" s="4281"/>
      <c r="FL321" s="4281"/>
      <c r="FM321" s="4281"/>
      <c r="FN321" s="4281"/>
      <c r="FO321" s="4281"/>
      <c r="FP321" s="4281"/>
      <c r="FQ321" s="4281"/>
      <c r="FR321" s="4281"/>
      <c r="FS321" s="4281"/>
      <c r="FT321" s="4281"/>
      <c r="FU321" s="4281"/>
      <c r="FV321" s="4281"/>
      <c r="FW321" s="4281"/>
      <c r="FX321" s="4281"/>
      <c r="FY321" s="4281"/>
      <c r="FZ321" s="4281"/>
      <c r="GA321" s="4281"/>
      <c r="GB321" s="4281"/>
      <c r="GC321" s="4281"/>
      <c r="GD321" s="4281"/>
      <c r="GE321" s="4281"/>
      <c r="GF321" s="4281"/>
      <c r="GG321" s="4281"/>
      <c r="GH321" s="4281"/>
      <c r="GI321" s="4281"/>
      <c r="GJ321" s="4281"/>
      <c r="GK321" s="4281"/>
      <c r="GL321" s="4281"/>
      <c r="GM321" s="4281"/>
      <c r="GN321" s="4281"/>
      <c r="GO321" s="4281"/>
      <c r="GP321" s="4281"/>
      <c r="GQ321" s="4281"/>
      <c r="GR321" s="4281"/>
      <c r="GS321" s="4281"/>
      <c r="GT321" s="4281"/>
      <c r="GU321" s="4281"/>
      <c r="GV321" s="4281"/>
      <c r="GW321" s="4281"/>
      <c r="GX321" s="4281"/>
      <c r="GY321" s="4281"/>
      <c r="GZ321" s="4281"/>
      <c r="HA321" s="4281"/>
      <c r="HB321" s="4281"/>
      <c r="HC321" s="4281"/>
      <c r="HD321" s="4281"/>
      <c r="HE321" s="4281"/>
      <c r="HF321" s="4281"/>
      <c r="HG321" s="4281"/>
      <c r="HH321" s="4281"/>
      <c r="HI321" s="4281"/>
      <c r="HJ321" s="4281"/>
      <c r="HK321" s="4281"/>
      <c r="HL321" s="4281"/>
      <c r="HM321" s="4281"/>
      <c r="HN321" s="4281"/>
      <c r="HO321" s="4281"/>
      <c r="HP321" s="4281"/>
      <c r="HQ321" s="4281"/>
      <c r="HR321" s="4281"/>
      <c r="HS321" s="4281"/>
      <c r="HT321" s="4281"/>
      <c r="HU321" s="4281"/>
      <c r="HV321" s="4281"/>
      <c r="HW321" s="4281"/>
      <c r="HX321" s="4281"/>
      <c r="HY321" s="4281"/>
      <c r="HZ321" s="4281"/>
      <c r="IA321" s="4281"/>
      <c r="IB321" s="4281"/>
      <c r="IC321" s="4281"/>
      <c r="ID321" s="4281"/>
      <c r="IE321" s="4281"/>
      <c r="IF321" s="4281"/>
      <c r="IG321" s="4281"/>
      <c r="IH321" s="4281"/>
      <c r="II321" s="4281"/>
      <c r="IJ321" s="4281"/>
      <c r="IK321" s="4281"/>
      <c r="IL321" s="4281"/>
      <c r="IM321" s="4281"/>
      <c r="IN321" s="4281"/>
      <c r="IO321" s="4281"/>
      <c r="IP321" s="4281"/>
      <c r="IQ321" s="4281"/>
      <c r="IR321" s="4281"/>
      <c r="IS321" s="4281"/>
      <c r="IT321" s="4281"/>
      <c r="IU321" s="4281"/>
      <c r="IV321" s="4281"/>
    </row>
    <row r="322" spans="1:256" s="4604" customFormat="1" ht="27.25" customHeight="1">
      <c r="A322" s="1661"/>
      <c r="B322" s="1532"/>
      <c r="C322" s="4532"/>
      <c r="D322" s="1536" t="s">
        <v>3646</v>
      </c>
      <c r="E322" s="4532"/>
      <c r="F322" s="4607"/>
      <c r="G322" s="223"/>
      <c r="H322" s="4534"/>
      <c r="I322" s="4602"/>
      <c r="J322" s="4900"/>
      <c r="K322" s="4537"/>
      <c r="L322" s="1498"/>
      <c r="M322" s="1498"/>
      <c r="N322" s="1498"/>
      <c r="O322" s="1498"/>
      <c r="P322" s="1498"/>
      <c r="Q322" s="1498"/>
      <c r="R322" s="1498"/>
      <c r="S322" s="1498"/>
      <c r="T322" s="1498"/>
      <c r="U322" s="1498"/>
      <c r="V322" s="1498"/>
      <c r="W322" s="1498"/>
      <c r="X322" s="1498"/>
      <c r="Y322" s="1498"/>
      <c r="Z322" s="1498"/>
      <c r="AA322" s="1498"/>
      <c r="AB322" s="1498"/>
      <c r="AC322" s="1498"/>
      <c r="AD322" s="1498"/>
      <c r="AE322" s="1498"/>
      <c r="AF322" s="1498"/>
      <c r="AG322" s="1498"/>
      <c r="AH322" s="1498"/>
      <c r="AI322" s="1498"/>
      <c r="AJ322" s="1498"/>
      <c r="AK322" s="1498"/>
      <c r="AL322" s="1498"/>
      <c r="AM322" s="1498"/>
      <c r="AN322" s="1498"/>
      <c r="AO322" s="1498"/>
      <c r="AP322" s="1498"/>
      <c r="AQ322" s="1498"/>
      <c r="AR322" s="1498"/>
      <c r="AS322" s="1498"/>
      <c r="AT322" s="1498"/>
      <c r="AU322" s="1498"/>
      <c r="AV322" s="1498"/>
      <c r="AW322" s="1498"/>
      <c r="AX322" s="1498"/>
      <c r="AY322" s="1498"/>
      <c r="AZ322" s="1498"/>
      <c r="BA322" s="1498"/>
      <c r="BB322" s="1498"/>
      <c r="BC322" s="1498"/>
      <c r="BD322" s="1498"/>
      <c r="BE322" s="1498"/>
      <c r="BF322" s="1498"/>
      <c r="BG322" s="1498"/>
      <c r="BH322" s="1498"/>
      <c r="BI322" s="1498"/>
      <c r="BJ322" s="1498"/>
      <c r="BK322" s="1498"/>
      <c r="BL322" s="1498"/>
      <c r="BM322" s="1498"/>
      <c r="BN322" s="1498"/>
      <c r="BO322" s="1498"/>
      <c r="BP322" s="1498"/>
      <c r="BQ322" s="1498"/>
      <c r="BR322" s="1498"/>
      <c r="BS322" s="1498"/>
      <c r="BT322" s="1498"/>
      <c r="BU322" s="1498"/>
      <c r="BV322" s="1498"/>
      <c r="BW322" s="1498"/>
      <c r="BX322" s="1498"/>
      <c r="BY322" s="1498"/>
      <c r="BZ322" s="1498"/>
      <c r="CA322" s="1498"/>
      <c r="CB322" s="1498"/>
      <c r="CC322" s="1498"/>
      <c r="CD322" s="1498"/>
      <c r="CE322" s="1498"/>
      <c r="CF322" s="1498"/>
      <c r="CG322" s="1498"/>
      <c r="CH322" s="1498"/>
      <c r="CI322" s="1498"/>
      <c r="CJ322" s="1498"/>
      <c r="CK322" s="1498"/>
      <c r="CL322" s="1498"/>
      <c r="CM322" s="1498"/>
      <c r="CN322" s="1498"/>
      <c r="CO322" s="1498"/>
      <c r="CP322" s="1498"/>
      <c r="CQ322" s="1498"/>
      <c r="CR322" s="1498"/>
      <c r="CS322" s="1498"/>
      <c r="CT322" s="1498"/>
      <c r="CU322" s="1498"/>
      <c r="CV322" s="1498"/>
      <c r="CW322" s="1498"/>
      <c r="CX322" s="1498"/>
      <c r="CY322" s="1498"/>
      <c r="CZ322" s="1498"/>
      <c r="DA322" s="1498"/>
      <c r="DB322" s="1498"/>
      <c r="DC322" s="1498"/>
      <c r="DD322" s="1498"/>
      <c r="DE322" s="1498"/>
      <c r="DF322" s="1498"/>
      <c r="DG322" s="1498"/>
      <c r="DH322" s="1498"/>
      <c r="DI322" s="1498"/>
      <c r="DJ322" s="1498"/>
      <c r="DK322" s="1498"/>
      <c r="DL322" s="1498"/>
      <c r="DM322" s="1498"/>
      <c r="DN322" s="1498"/>
      <c r="DO322" s="1498"/>
      <c r="DP322" s="1498"/>
      <c r="DQ322" s="1498"/>
      <c r="DR322" s="1498"/>
      <c r="DS322" s="1498"/>
      <c r="DT322" s="1498"/>
      <c r="DU322" s="1498"/>
      <c r="DV322" s="1498"/>
      <c r="DW322" s="1498"/>
      <c r="DX322" s="1498"/>
      <c r="DY322" s="1498"/>
      <c r="DZ322" s="1498"/>
      <c r="EA322" s="1498"/>
      <c r="EB322" s="1498"/>
      <c r="EC322" s="1498"/>
      <c r="ED322" s="1498"/>
      <c r="EE322" s="1498"/>
      <c r="EF322" s="1498"/>
      <c r="EG322" s="1498"/>
      <c r="EH322" s="1498"/>
      <c r="EI322" s="1498"/>
      <c r="EJ322" s="1498"/>
      <c r="EK322" s="1498"/>
      <c r="EL322" s="1498"/>
      <c r="EM322" s="1498"/>
      <c r="EN322" s="1498"/>
      <c r="EO322" s="1498"/>
      <c r="EP322" s="1498"/>
      <c r="EQ322" s="1498"/>
      <c r="ER322" s="1498"/>
      <c r="ES322" s="1498"/>
      <c r="ET322" s="1498"/>
      <c r="EU322" s="1498"/>
      <c r="EV322" s="1498"/>
      <c r="EW322" s="1498"/>
      <c r="EX322" s="1498"/>
      <c r="EY322" s="1498"/>
      <c r="EZ322" s="1498"/>
      <c r="FA322" s="1498"/>
      <c r="FB322" s="1498"/>
      <c r="FC322" s="1498"/>
      <c r="FD322" s="1498"/>
      <c r="FE322" s="1498"/>
      <c r="FF322" s="1498"/>
      <c r="FG322" s="1498"/>
      <c r="FH322" s="1498"/>
      <c r="FI322" s="1498"/>
      <c r="FJ322" s="1498"/>
      <c r="FK322" s="1498"/>
      <c r="FL322" s="1498"/>
      <c r="FM322" s="1498"/>
      <c r="FN322" s="1498"/>
      <c r="FO322" s="1498"/>
      <c r="FP322" s="1498"/>
      <c r="FQ322" s="1498"/>
      <c r="FR322" s="1498"/>
      <c r="FS322" s="1498"/>
      <c r="FT322" s="1498"/>
      <c r="FU322" s="1498"/>
      <c r="FV322" s="1498"/>
      <c r="FW322" s="1498"/>
      <c r="FX322" s="1498"/>
      <c r="FY322" s="1498"/>
      <c r="FZ322" s="1498"/>
      <c r="GA322" s="1498"/>
      <c r="GB322" s="1498"/>
      <c r="GC322" s="1498"/>
      <c r="GD322" s="1498"/>
      <c r="GE322" s="1498"/>
      <c r="GF322" s="1498"/>
      <c r="GG322" s="1498"/>
      <c r="GH322" s="1498"/>
      <c r="GI322" s="1498"/>
      <c r="GJ322" s="1498"/>
      <c r="GK322" s="1498"/>
      <c r="GL322" s="1498"/>
      <c r="GM322" s="1498"/>
      <c r="GN322" s="1498"/>
      <c r="GO322" s="1498"/>
      <c r="GP322" s="1498"/>
      <c r="GQ322" s="1498"/>
      <c r="GR322" s="1498"/>
      <c r="GS322" s="1498"/>
      <c r="GT322" s="1498"/>
      <c r="GU322" s="1498"/>
      <c r="GV322" s="1498"/>
      <c r="GW322" s="1498"/>
      <c r="GX322" s="1498"/>
      <c r="GY322" s="1498"/>
      <c r="GZ322" s="1498"/>
      <c r="HA322" s="1498"/>
      <c r="HB322" s="1498"/>
      <c r="HC322" s="1498"/>
      <c r="HD322" s="1498"/>
      <c r="HE322" s="1498"/>
      <c r="HF322" s="1498"/>
      <c r="HG322" s="1498"/>
      <c r="HH322" s="1498"/>
      <c r="HI322" s="1498"/>
      <c r="HJ322" s="1498"/>
      <c r="HK322" s="1498"/>
      <c r="HL322" s="1498"/>
      <c r="HM322" s="1498"/>
      <c r="HN322" s="1498"/>
      <c r="HO322" s="1498"/>
      <c r="HP322" s="1498"/>
      <c r="HQ322" s="1498"/>
      <c r="HR322" s="1498"/>
      <c r="HS322" s="1498"/>
      <c r="HT322" s="1498"/>
      <c r="HU322" s="1498"/>
      <c r="HV322" s="1498"/>
      <c r="HW322" s="1498"/>
      <c r="HX322" s="1498"/>
      <c r="HY322" s="1498"/>
      <c r="HZ322" s="1498"/>
      <c r="IA322" s="1498"/>
      <c r="IB322" s="1498"/>
      <c r="IC322" s="1498"/>
      <c r="ID322" s="1498"/>
      <c r="IE322" s="1498"/>
      <c r="IF322" s="1498"/>
      <c r="IG322" s="1498"/>
      <c r="IH322" s="1498"/>
      <c r="II322" s="1498"/>
      <c r="IJ322" s="1498"/>
      <c r="IK322" s="1498"/>
      <c r="IL322" s="1498"/>
      <c r="IM322" s="1498"/>
      <c r="IN322" s="1498"/>
      <c r="IO322" s="1498"/>
      <c r="IP322" s="1498"/>
      <c r="IQ322" s="1498"/>
      <c r="IR322" s="1498"/>
      <c r="IS322" s="1498"/>
      <c r="IT322" s="1498"/>
      <c r="IU322" s="1498"/>
      <c r="IV322" s="1498"/>
    </row>
    <row r="323" spans="1:256" s="1686" customFormat="1" ht="27.25" customHeight="1">
      <c r="A323" s="1651">
        <v>54</v>
      </c>
      <c r="B323" s="1532">
        <v>271</v>
      </c>
      <c r="C323" s="1532" t="s">
        <v>3645</v>
      </c>
      <c r="D323" s="1532" t="s">
        <v>3644</v>
      </c>
      <c r="E323" s="1532" t="s">
        <v>149</v>
      </c>
      <c r="F323" s="2419">
        <f>F324</f>
        <v>1</v>
      </c>
      <c r="G323" s="62"/>
      <c r="H323" s="1369">
        <f>F323*G323</f>
        <v>0</v>
      </c>
      <c r="I323" s="1644" t="s">
        <v>60</v>
      </c>
      <c r="J323" s="4429"/>
      <c r="K323" s="2144"/>
      <c r="L323" s="3559"/>
      <c r="M323" s="1224"/>
      <c r="N323" s="2657"/>
      <c r="O323" s="2657"/>
      <c r="P323" s="1456"/>
      <c r="Q323" s="1493"/>
      <c r="R323" s="2656"/>
      <c r="S323" s="2656"/>
      <c r="T323" s="2656"/>
    </row>
    <row r="324" spans="1:256" s="1493" customFormat="1" ht="13.5" customHeight="1">
      <c r="A324" s="1664"/>
      <c r="B324" s="1672"/>
      <c r="C324" s="1665"/>
      <c r="D324" s="1536" t="s">
        <v>3643</v>
      </c>
      <c r="E324" s="1536"/>
      <c r="F324" s="2275">
        <v>1</v>
      </c>
      <c r="G324" s="57"/>
      <c r="H324" s="1534"/>
      <c r="I324" s="1670"/>
      <c r="J324" s="4888"/>
      <c r="K324" s="2280"/>
    </row>
    <row r="325" spans="1:256" ht="40.549999999999997" customHeight="1">
      <c r="A325" s="1661"/>
      <c r="B325" s="1532"/>
      <c r="C325" s="1532"/>
      <c r="D325" s="1536" t="s">
        <v>3642</v>
      </c>
      <c r="E325" s="1532"/>
      <c r="F325" s="4901"/>
      <c r="G325" s="62"/>
      <c r="H325" s="1662"/>
      <c r="I325" s="1670"/>
      <c r="K325" s="2144"/>
    </row>
    <row r="326" spans="1:256" s="1686" customFormat="1" ht="13.5" customHeight="1">
      <c r="A326" s="1651">
        <v>55</v>
      </c>
      <c r="B326" s="1532">
        <v>271</v>
      </c>
      <c r="C326" s="1532" t="s">
        <v>3641</v>
      </c>
      <c r="D326" s="1532" t="s">
        <v>3640</v>
      </c>
      <c r="E326" s="1532" t="s">
        <v>25</v>
      </c>
      <c r="F326" s="2419">
        <f>F327</f>
        <v>1</v>
      </c>
      <c r="G326" s="62"/>
      <c r="H326" s="1369">
        <f>F326*G326</f>
        <v>0</v>
      </c>
      <c r="I326" s="1644" t="s">
        <v>60</v>
      </c>
      <c r="J326" s="4429"/>
      <c r="K326" s="2144"/>
      <c r="L326" s="3559"/>
      <c r="M326" s="1224"/>
      <c r="N326" s="2657"/>
      <c r="O326" s="2657"/>
      <c r="P326" s="1456"/>
      <c r="Q326" s="1493"/>
      <c r="R326" s="2656"/>
      <c r="S326" s="2656"/>
      <c r="T326" s="2656"/>
    </row>
    <row r="327" spans="1:256" ht="27.25" customHeight="1">
      <c r="A327" s="1661"/>
      <c r="B327" s="1532"/>
      <c r="C327" s="1532"/>
      <c r="D327" s="1536" t="s">
        <v>3639</v>
      </c>
      <c r="E327" s="1532"/>
      <c r="F327" s="4533">
        <v>1</v>
      </c>
      <c r="G327" s="62"/>
      <c r="H327" s="1662"/>
      <c r="I327" s="1662"/>
      <c r="J327" s="64"/>
      <c r="K327" s="2144"/>
      <c r="L327" s="1686"/>
      <c r="M327" s="1686"/>
      <c r="N327" s="1686"/>
      <c r="O327" s="1686"/>
      <c r="P327" s="1686"/>
      <c r="Q327" s="1686"/>
      <c r="R327" s="1686"/>
      <c r="S327" s="1686"/>
      <c r="T327" s="1686"/>
      <c r="U327" s="4548"/>
      <c r="V327" s="1686"/>
      <c r="W327" s="1686"/>
    </row>
    <row r="328" spans="1:256" ht="54" customHeight="1">
      <c r="A328" s="1661"/>
      <c r="B328" s="1532"/>
      <c r="C328" s="1532"/>
      <c r="D328" s="1536" t="s">
        <v>3638</v>
      </c>
      <c r="E328" s="1532"/>
      <c r="F328" s="4902"/>
      <c r="G328" s="62"/>
      <c r="H328" s="1662"/>
      <c r="I328" s="1644"/>
      <c r="J328" s="4542"/>
      <c r="K328" s="2144"/>
      <c r="O328" s="4539"/>
      <c r="P328" s="4539"/>
      <c r="Q328" s="4539"/>
      <c r="R328" s="4539"/>
      <c r="S328" s="4540"/>
      <c r="U328" s="4543"/>
    </row>
    <row r="329" spans="1:256" ht="27.25" customHeight="1">
      <c r="A329" s="1661"/>
      <c r="B329" s="1532"/>
      <c r="C329" s="1532"/>
      <c r="D329" s="1536" t="s">
        <v>3637</v>
      </c>
      <c r="E329" s="1532"/>
      <c r="F329" s="4902"/>
      <c r="G329" s="62"/>
      <c r="H329" s="1662"/>
      <c r="I329" s="1644"/>
      <c r="J329" s="4542"/>
      <c r="K329" s="2144"/>
      <c r="O329" s="4539"/>
      <c r="P329" s="4539"/>
      <c r="Q329" s="4539"/>
      <c r="R329" s="4539"/>
      <c r="S329" s="4540"/>
      <c r="U329" s="4543"/>
    </row>
    <row r="330" spans="1:256" ht="27.25" customHeight="1">
      <c r="A330" s="1661"/>
      <c r="B330" s="1532"/>
      <c r="C330" s="1532"/>
      <c r="D330" s="1536" t="s">
        <v>3636</v>
      </c>
      <c r="E330" s="1532"/>
      <c r="F330" s="4902"/>
      <c r="G330" s="62"/>
      <c r="H330" s="1662"/>
      <c r="I330" s="1644"/>
      <c r="J330" s="4542"/>
      <c r="K330" s="2144"/>
      <c r="U330" s="4543"/>
    </row>
    <row r="331" spans="1:256" ht="27.25" customHeight="1">
      <c r="A331" s="1661"/>
      <c r="B331" s="1532"/>
      <c r="C331" s="1532"/>
      <c r="D331" s="1536" t="s">
        <v>3635</v>
      </c>
      <c r="E331" s="1532"/>
      <c r="F331" s="4902"/>
      <c r="G331" s="62"/>
      <c r="H331" s="1662"/>
      <c r="I331" s="1644"/>
      <c r="K331" s="2144"/>
    </row>
    <row r="332" spans="1:256" s="1493" customFormat="1" ht="13.5" customHeight="1">
      <c r="A332" s="1664"/>
      <c r="B332" s="1672"/>
      <c r="C332" s="1665"/>
      <c r="D332" s="1536" t="s">
        <v>3634</v>
      </c>
      <c r="E332" s="1536"/>
      <c r="F332" s="2275"/>
      <c r="G332" s="57"/>
      <c r="H332" s="1534"/>
      <c r="I332" s="1670"/>
      <c r="J332" s="4888"/>
      <c r="K332" s="2280"/>
    </row>
    <row r="333" spans="1:256" s="4604" customFormat="1" ht="13.5" customHeight="1">
      <c r="A333" s="4269">
        <v>56</v>
      </c>
      <c r="B333" s="4270">
        <v>271</v>
      </c>
      <c r="C333" s="4270" t="s">
        <v>3633</v>
      </c>
      <c r="D333" s="4270" t="s">
        <v>3632</v>
      </c>
      <c r="E333" s="4270" t="s">
        <v>25</v>
      </c>
      <c r="F333" s="4606">
        <f>SUM(F334:F334)</f>
        <v>1</v>
      </c>
      <c r="G333" s="62"/>
      <c r="H333" s="4601">
        <f>F333*G333</f>
        <v>0</v>
      </c>
      <c r="I333" s="4602" t="s">
        <v>60</v>
      </c>
      <c r="J333" s="4899"/>
      <c r="K333" s="2144"/>
      <c r="L333" s="3559"/>
      <c r="M333" s="1224"/>
      <c r="N333" s="4281"/>
      <c r="O333" s="4281"/>
      <c r="P333" s="4281"/>
      <c r="Q333" s="4281"/>
      <c r="R333" s="4281"/>
      <c r="S333" s="4281"/>
      <c r="T333" s="4281"/>
      <c r="U333" s="4281"/>
      <c r="V333" s="4281"/>
      <c r="W333" s="4281"/>
      <c r="X333" s="4281"/>
      <c r="Y333" s="4281"/>
      <c r="Z333" s="4281"/>
      <c r="AA333" s="4281"/>
      <c r="AB333" s="4281"/>
      <c r="AC333" s="4281"/>
      <c r="AD333" s="4281"/>
      <c r="AE333" s="4281"/>
      <c r="AF333" s="4281"/>
      <c r="AG333" s="4281"/>
      <c r="AH333" s="4281"/>
      <c r="AI333" s="4281"/>
      <c r="AJ333" s="4281"/>
      <c r="AK333" s="4281"/>
      <c r="AL333" s="4281"/>
      <c r="AM333" s="4281"/>
      <c r="AN333" s="4281"/>
      <c r="AO333" s="4281"/>
      <c r="AP333" s="4281"/>
      <c r="AQ333" s="4281"/>
      <c r="AR333" s="4281"/>
      <c r="AS333" s="4281"/>
      <c r="AT333" s="4281"/>
      <c r="AU333" s="4281"/>
      <c r="AV333" s="4281"/>
      <c r="AW333" s="4281"/>
      <c r="AX333" s="4281"/>
      <c r="AY333" s="4281"/>
      <c r="AZ333" s="4281"/>
      <c r="BA333" s="4281"/>
      <c r="BB333" s="4281"/>
      <c r="BC333" s="4281"/>
      <c r="BD333" s="4281"/>
      <c r="BE333" s="4281"/>
      <c r="BF333" s="4281"/>
      <c r="BG333" s="4281"/>
      <c r="BH333" s="4281"/>
      <c r="BI333" s="4281"/>
      <c r="BJ333" s="4281"/>
      <c r="BK333" s="4281"/>
      <c r="BL333" s="4281"/>
      <c r="BM333" s="4281"/>
      <c r="BN333" s="4281"/>
      <c r="BO333" s="4281"/>
      <c r="BP333" s="4281"/>
      <c r="BQ333" s="4281"/>
      <c r="BR333" s="4281"/>
      <c r="BS333" s="4281"/>
      <c r="BT333" s="4281"/>
      <c r="BU333" s="4281"/>
      <c r="BV333" s="4281"/>
      <c r="BW333" s="4281"/>
      <c r="BX333" s="4281"/>
      <c r="BY333" s="4281"/>
      <c r="BZ333" s="4281"/>
      <c r="CA333" s="4281"/>
      <c r="CB333" s="4281"/>
      <c r="CC333" s="4281"/>
      <c r="CD333" s="4281"/>
      <c r="CE333" s="4281"/>
      <c r="CF333" s="4281"/>
      <c r="CG333" s="4281"/>
      <c r="CH333" s="4281"/>
      <c r="CI333" s="4281"/>
      <c r="CJ333" s="4281"/>
      <c r="CK333" s="4281"/>
      <c r="CL333" s="4281"/>
      <c r="CM333" s="4281"/>
      <c r="CN333" s="4281"/>
      <c r="CO333" s="4281"/>
      <c r="CP333" s="4281"/>
      <c r="CQ333" s="4281"/>
      <c r="CR333" s="4281"/>
      <c r="CS333" s="4281"/>
      <c r="CT333" s="4281"/>
      <c r="CU333" s="4281"/>
      <c r="CV333" s="4281"/>
      <c r="CW333" s="4281"/>
      <c r="CX333" s="4281"/>
      <c r="CY333" s="4281"/>
      <c r="CZ333" s="4281"/>
      <c r="DA333" s="4281"/>
      <c r="DB333" s="4281"/>
      <c r="DC333" s="4281"/>
      <c r="DD333" s="4281"/>
      <c r="DE333" s="4281"/>
      <c r="DF333" s="4281"/>
      <c r="DG333" s="4281"/>
      <c r="DH333" s="4281"/>
      <c r="DI333" s="4281"/>
      <c r="DJ333" s="4281"/>
      <c r="DK333" s="4281"/>
      <c r="DL333" s="4281"/>
      <c r="DM333" s="4281"/>
      <c r="DN333" s="4281"/>
      <c r="DO333" s="4281"/>
      <c r="DP333" s="4281"/>
      <c r="DQ333" s="4281"/>
      <c r="DR333" s="4281"/>
      <c r="DS333" s="4281"/>
      <c r="DT333" s="4281"/>
      <c r="DU333" s="4281"/>
      <c r="DV333" s="4281"/>
      <c r="DW333" s="4281"/>
      <c r="DX333" s="4281"/>
      <c r="DY333" s="4281"/>
      <c r="DZ333" s="4281"/>
      <c r="EA333" s="4281"/>
      <c r="EB333" s="4281"/>
      <c r="EC333" s="4281"/>
      <c r="ED333" s="4281"/>
      <c r="EE333" s="4281"/>
      <c r="EF333" s="4281"/>
      <c r="EG333" s="4281"/>
      <c r="EH333" s="4281"/>
      <c r="EI333" s="4281"/>
      <c r="EJ333" s="4281"/>
      <c r="EK333" s="4281"/>
      <c r="EL333" s="4281"/>
      <c r="EM333" s="4281"/>
      <c r="EN333" s="4281"/>
      <c r="EO333" s="4281"/>
      <c r="EP333" s="4281"/>
      <c r="EQ333" s="4281"/>
      <c r="ER333" s="4281"/>
      <c r="ES333" s="4281"/>
      <c r="ET333" s="4281"/>
      <c r="EU333" s="4281"/>
      <c r="EV333" s="4281"/>
      <c r="EW333" s="4281"/>
      <c r="EX333" s="4281"/>
      <c r="EY333" s="4281"/>
      <c r="EZ333" s="4281"/>
      <c r="FA333" s="4281"/>
      <c r="FB333" s="4281"/>
      <c r="FC333" s="4281"/>
      <c r="FD333" s="4281"/>
      <c r="FE333" s="4281"/>
      <c r="FF333" s="4281"/>
      <c r="FG333" s="4281"/>
      <c r="FH333" s="4281"/>
      <c r="FI333" s="4281"/>
      <c r="FJ333" s="4281"/>
      <c r="FK333" s="4281"/>
      <c r="FL333" s="4281"/>
      <c r="FM333" s="4281"/>
      <c r="FN333" s="4281"/>
      <c r="FO333" s="4281"/>
      <c r="FP333" s="4281"/>
      <c r="FQ333" s="4281"/>
      <c r="FR333" s="4281"/>
      <c r="FS333" s="4281"/>
      <c r="FT333" s="4281"/>
      <c r="FU333" s="4281"/>
      <c r="FV333" s="4281"/>
      <c r="FW333" s="4281"/>
      <c r="FX333" s="4281"/>
      <c r="FY333" s="4281"/>
      <c r="FZ333" s="4281"/>
      <c r="GA333" s="4281"/>
      <c r="GB333" s="4281"/>
      <c r="GC333" s="4281"/>
      <c r="GD333" s="4281"/>
      <c r="GE333" s="4281"/>
      <c r="GF333" s="4281"/>
      <c r="GG333" s="4281"/>
      <c r="GH333" s="4281"/>
      <c r="GI333" s="4281"/>
      <c r="GJ333" s="4281"/>
      <c r="GK333" s="4281"/>
      <c r="GL333" s="4281"/>
      <c r="GM333" s="4281"/>
      <c r="GN333" s="4281"/>
      <c r="GO333" s="4281"/>
      <c r="GP333" s="4281"/>
      <c r="GQ333" s="4281"/>
      <c r="GR333" s="4281"/>
      <c r="GS333" s="4281"/>
      <c r="GT333" s="4281"/>
      <c r="GU333" s="4281"/>
      <c r="GV333" s="4281"/>
      <c r="GW333" s="4281"/>
      <c r="GX333" s="4281"/>
      <c r="GY333" s="4281"/>
      <c r="GZ333" s="4281"/>
      <c r="HA333" s="4281"/>
      <c r="HB333" s="4281"/>
      <c r="HC333" s="4281"/>
      <c r="HD333" s="4281"/>
      <c r="HE333" s="4281"/>
      <c r="HF333" s="4281"/>
      <c r="HG333" s="4281"/>
      <c r="HH333" s="4281"/>
      <c r="HI333" s="4281"/>
      <c r="HJ333" s="4281"/>
      <c r="HK333" s="4281"/>
      <c r="HL333" s="4281"/>
      <c r="HM333" s="4281"/>
      <c r="HN333" s="4281"/>
      <c r="HO333" s="4281"/>
      <c r="HP333" s="4281"/>
      <c r="HQ333" s="4281"/>
      <c r="HR333" s="4281"/>
      <c r="HS333" s="4281"/>
      <c r="HT333" s="4281"/>
      <c r="HU333" s="4281"/>
      <c r="HV333" s="4281"/>
      <c r="HW333" s="4281"/>
      <c r="HX333" s="4281"/>
      <c r="HY333" s="4281"/>
      <c r="HZ333" s="4281"/>
      <c r="IA333" s="4281"/>
      <c r="IB333" s="4281"/>
      <c r="IC333" s="4281"/>
      <c r="ID333" s="4281"/>
      <c r="IE333" s="4281"/>
      <c r="IF333" s="4281"/>
      <c r="IG333" s="4281"/>
      <c r="IH333" s="4281"/>
      <c r="II333" s="4281"/>
      <c r="IJ333" s="4281"/>
      <c r="IK333" s="4281"/>
      <c r="IL333" s="4281"/>
      <c r="IM333" s="4281"/>
      <c r="IN333" s="4281"/>
      <c r="IO333" s="4281"/>
      <c r="IP333" s="4281"/>
      <c r="IQ333" s="4281"/>
      <c r="IR333" s="4281"/>
      <c r="IS333" s="4281"/>
      <c r="IT333" s="4281"/>
      <c r="IU333" s="4281"/>
      <c r="IV333" s="4281"/>
    </row>
    <row r="334" spans="1:256" s="4604" customFormat="1" ht="27.25" customHeight="1">
      <c r="A334" s="4269"/>
      <c r="B334" s="4270"/>
      <c r="C334" s="4270"/>
      <c r="D334" s="1742" t="s">
        <v>3631</v>
      </c>
      <c r="E334" s="4270"/>
      <c r="F334" s="4533">
        <v>1</v>
      </c>
      <c r="G334" s="62"/>
      <c r="H334" s="4601"/>
      <c r="I334" s="4602"/>
      <c r="J334" s="4899"/>
      <c r="K334" s="2144"/>
      <c r="L334" s="4281"/>
      <c r="M334" s="4281"/>
      <c r="N334" s="4281"/>
      <c r="O334" s="4281"/>
      <c r="P334" s="4281"/>
      <c r="Q334" s="4281"/>
      <c r="R334" s="4281"/>
      <c r="S334" s="4281"/>
      <c r="T334" s="4281"/>
      <c r="U334" s="4281"/>
      <c r="V334" s="4281"/>
      <c r="W334" s="4281"/>
      <c r="X334" s="4281"/>
      <c r="Y334" s="4281"/>
      <c r="Z334" s="4281"/>
      <c r="AA334" s="4281"/>
      <c r="AB334" s="4281"/>
      <c r="AC334" s="4281"/>
      <c r="AD334" s="4281"/>
      <c r="AE334" s="4281"/>
      <c r="AF334" s="4281"/>
      <c r="AG334" s="4281"/>
      <c r="AH334" s="4281"/>
      <c r="AI334" s="4281"/>
      <c r="AJ334" s="4281"/>
      <c r="AK334" s="4281"/>
      <c r="AL334" s="4281"/>
      <c r="AM334" s="4281"/>
      <c r="AN334" s="4281"/>
      <c r="AO334" s="4281"/>
      <c r="AP334" s="4281"/>
      <c r="AQ334" s="4281"/>
      <c r="AR334" s="4281"/>
      <c r="AS334" s="4281"/>
      <c r="AT334" s="4281"/>
      <c r="AU334" s="4281"/>
      <c r="AV334" s="4281"/>
      <c r="AW334" s="4281"/>
      <c r="AX334" s="4281"/>
      <c r="AY334" s="4281"/>
      <c r="AZ334" s="4281"/>
      <c r="BA334" s="4281"/>
      <c r="BB334" s="4281"/>
      <c r="BC334" s="4281"/>
      <c r="BD334" s="4281"/>
      <c r="BE334" s="4281"/>
      <c r="BF334" s="4281"/>
      <c r="BG334" s="4281"/>
      <c r="BH334" s="4281"/>
      <c r="BI334" s="4281"/>
      <c r="BJ334" s="4281"/>
      <c r="BK334" s="4281"/>
      <c r="BL334" s="4281"/>
      <c r="BM334" s="4281"/>
      <c r="BN334" s="4281"/>
      <c r="BO334" s="4281"/>
      <c r="BP334" s="4281"/>
      <c r="BQ334" s="4281"/>
      <c r="BR334" s="4281"/>
      <c r="BS334" s="4281"/>
      <c r="BT334" s="4281"/>
      <c r="BU334" s="4281"/>
      <c r="BV334" s="4281"/>
      <c r="BW334" s="4281"/>
      <c r="BX334" s="4281"/>
      <c r="BY334" s="4281"/>
      <c r="BZ334" s="4281"/>
      <c r="CA334" s="4281"/>
      <c r="CB334" s="4281"/>
      <c r="CC334" s="4281"/>
      <c r="CD334" s="4281"/>
      <c r="CE334" s="4281"/>
      <c r="CF334" s="4281"/>
      <c r="CG334" s="4281"/>
      <c r="CH334" s="4281"/>
      <c r="CI334" s="4281"/>
      <c r="CJ334" s="4281"/>
      <c r="CK334" s="4281"/>
      <c r="CL334" s="4281"/>
      <c r="CM334" s="4281"/>
      <c r="CN334" s="4281"/>
      <c r="CO334" s="4281"/>
      <c r="CP334" s="4281"/>
      <c r="CQ334" s="4281"/>
      <c r="CR334" s="4281"/>
      <c r="CS334" s="4281"/>
      <c r="CT334" s="4281"/>
      <c r="CU334" s="4281"/>
      <c r="CV334" s="4281"/>
      <c r="CW334" s="4281"/>
      <c r="CX334" s="4281"/>
      <c r="CY334" s="4281"/>
      <c r="CZ334" s="4281"/>
      <c r="DA334" s="4281"/>
      <c r="DB334" s="4281"/>
      <c r="DC334" s="4281"/>
      <c r="DD334" s="4281"/>
      <c r="DE334" s="4281"/>
      <c r="DF334" s="4281"/>
      <c r="DG334" s="4281"/>
      <c r="DH334" s="4281"/>
      <c r="DI334" s="4281"/>
      <c r="DJ334" s="4281"/>
      <c r="DK334" s="4281"/>
      <c r="DL334" s="4281"/>
      <c r="DM334" s="4281"/>
      <c r="DN334" s="4281"/>
      <c r="DO334" s="4281"/>
      <c r="DP334" s="4281"/>
      <c r="DQ334" s="4281"/>
      <c r="DR334" s="4281"/>
      <c r="DS334" s="4281"/>
      <c r="DT334" s="4281"/>
      <c r="DU334" s="4281"/>
      <c r="DV334" s="4281"/>
      <c r="DW334" s="4281"/>
      <c r="DX334" s="4281"/>
      <c r="DY334" s="4281"/>
      <c r="DZ334" s="4281"/>
      <c r="EA334" s="4281"/>
      <c r="EB334" s="4281"/>
      <c r="EC334" s="4281"/>
      <c r="ED334" s="4281"/>
      <c r="EE334" s="4281"/>
      <c r="EF334" s="4281"/>
      <c r="EG334" s="4281"/>
      <c r="EH334" s="4281"/>
      <c r="EI334" s="4281"/>
      <c r="EJ334" s="4281"/>
      <c r="EK334" s="4281"/>
      <c r="EL334" s="4281"/>
      <c r="EM334" s="4281"/>
      <c r="EN334" s="4281"/>
      <c r="EO334" s="4281"/>
      <c r="EP334" s="4281"/>
      <c r="EQ334" s="4281"/>
      <c r="ER334" s="4281"/>
      <c r="ES334" s="4281"/>
      <c r="ET334" s="4281"/>
      <c r="EU334" s="4281"/>
      <c r="EV334" s="4281"/>
      <c r="EW334" s="4281"/>
      <c r="EX334" s="4281"/>
      <c r="EY334" s="4281"/>
      <c r="EZ334" s="4281"/>
      <c r="FA334" s="4281"/>
      <c r="FB334" s="4281"/>
      <c r="FC334" s="4281"/>
      <c r="FD334" s="4281"/>
      <c r="FE334" s="4281"/>
      <c r="FF334" s="4281"/>
      <c r="FG334" s="4281"/>
      <c r="FH334" s="4281"/>
      <c r="FI334" s="4281"/>
      <c r="FJ334" s="4281"/>
      <c r="FK334" s="4281"/>
      <c r="FL334" s="4281"/>
      <c r="FM334" s="4281"/>
      <c r="FN334" s="4281"/>
      <c r="FO334" s="4281"/>
      <c r="FP334" s="4281"/>
      <c r="FQ334" s="4281"/>
      <c r="FR334" s="4281"/>
      <c r="FS334" s="4281"/>
      <c r="FT334" s="4281"/>
      <c r="FU334" s="4281"/>
      <c r="FV334" s="4281"/>
      <c r="FW334" s="4281"/>
      <c r="FX334" s="4281"/>
      <c r="FY334" s="4281"/>
      <c r="FZ334" s="4281"/>
      <c r="GA334" s="4281"/>
      <c r="GB334" s="4281"/>
      <c r="GC334" s="4281"/>
      <c r="GD334" s="4281"/>
      <c r="GE334" s="4281"/>
      <c r="GF334" s="4281"/>
      <c r="GG334" s="4281"/>
      <c r="GH334" s="4281"/>
      <c r="GI334" s="4281"/>
      <c r="GJ334" s="4281"/>
      <c r="GK334" s="4281"/>
      <c r="GL334" s="4281"/>
      <c r="GM334" s="4281"/>
      <c r="GN334" s="4281"/>
      <c r="GO334" s="4281"/>
      <c r="GP334" s="4281"/>
      <c r="GQ334" s="4281"/>
      <c r="GR334" s="4281"/>
      <c r="GS334" s="4281"/>
      <c r="GT334" s="4281"/>
      <c r="GU334" s="4281"/>
      <c r="GV334" s="4281"/>
      <c r="GW334" s="4281"/>
      <c r="GX334" s="4281"/>
      <c r="GY334" s="4281"/>
      <c r="GZ334" s="4281"/>
      <c r="HA334" s="4281"/>
      <c r="HB334" s="4281"/>
      <c r="HC334" s="4281"/>
      <c r="HD334" s="4281"/>
      <c r="HE334" s="4281"/>
      <c r="HF334" s="4281"/>
      <c r="HG334" s="4281"/>
      <c r="HH334" s="4281"/>
      <c r="HI334" s="4281"/>
      <c r="HJ334" s="4281"/>
      <c r="HK334" s="4281"/>
      <c r="HL334" s="4281"/>
      <c r="HM334" s="4281"/>
      <c r="HN334" s="4281"/>
      <c r="HO334" s="4281"/>
      <c r="HP334" s="4281"/>
      <c r="HQ334" s="4281"/>
      <c r="HR334" s="4281"/>
      <c r="HS334" s="4281"/>
      <c r="HT334" s="4281"/>
      <c r="HU334" s="4281"/>
      <c r="HV334" s="4281"/>
      <c r="HW334" s="4281"/>
      <c r="HX334" s="4281"/>
      <c r="HY334" s="4281"/>
      <c r="HZ334" s="4281"/>
      <c r="IA334" s="4281"/>
      <c r="IB334" s="4281"/>
      <c r="IC334" s="4281"/>
      <c r="ID334" s="4281"/>
      <c r="IE334" s="4281"/>
      <c r="IF334" s="4281"/>
      <c r="IG334" s="4281"/>
      <c r="IH334" s="4281"/>
      <c r="II334" s="4281"/>
      <c r="IJ334" s="4281"/>
      <c r="IK334" s="4281"/>
      <c r="IL334" s="4281"/>
      <c r="IM334" s="4281"/>
      <c r="IN334" s="4281"/>
      <c r="IO334" s="4281"/>
      <c r="IP334" s="4281"/>
      <c r="IQ334" s="4281"/>
      <c r="IR334" s="4281"/>
      <c r="IS334" s="4281"/>
      <c r="IT334" s="4281"/>
      <c r="IU334" s="4281"/>
      <c r="IV334" s="4281"/>
    </row>
    <row r="335" spans="1:256" s="4604" customFormat="1" ht="54" customHeight="1">
      <c r="A335" s="1661"/>
      <c r="B335" s="1532"/>
      <c r="C335" s="4532"/>
      <c r="D335" s="1536" t="s">
        <v>3630</v>
      </c>
      <c r="E335" s="4532"/>
      <c r="F335" s="4607"/>
      <c r="G335" s="223"/>
      <c r="H335" s="4534"/>
      <c r="I335" s="4602"/>
      <c r="J335" s="4900"/>
      <c r="K335" s="4537"/>
      <c r="L335" s="1498"/>
      <c r="M335" s="1498"/>
      <c r="N335" s="1498"/>
      <c r="O335" s="1498"/>
      <c r="P335" s="1498"/>
      <c r="Q335" s="1498"/>
      <c r="R335" s="1498"/>
      <c r="S335" s="1498"/>
      <c r="T335" s="1498"/>
      <c r="U335" s="1498"/>
      <c r="V335" s="1498"/>
      <c r="W335" s="1498"/>
      <c r="X335" s="1498"/>
      <c r="Y335" s="1498"/>
      <c r="Z335" s="1498"/>
      <c r="AA335" s="1498"/>
      <c r="AB335" s="1498"/>
      <c r="AC335" s="1498"/>
      <c r="AD335" s="1498"/>
      <c r="AE335" s="1498"/>
      <c r="AF335" s="1498"/>
      <c r="AG335" s="1498"/>
      <c r="AH335" s="1498"/>
      <c r="AI335" s="1498"/>
      <c r="AJ335" s="1498"/>
      <c r="AK335" s="1498"/>
      <c r="AL335" s="1498"/>
      <c r="AM335" s="1498"/>
      <c r="AN335" s="1498"/>
      <c r="AO335" s="1498"/>
      <c r="AP335" s="1498"/>
      <c r="AQ335" s="1498"/>
      <c r="AR335" s="1498"/>
      <c r="AS335" s="1498"/>
      <c r="AT335" s="1498"/>
      <c r="AU335" s="1498"/>
      <c r="AV335" s="1498"/>
      <c r="AW335" s="1498"/>
      <c r="AX335" s="1498"/>
      <c r="AY335" s="1498"/>
      <c r="AZ335" s="1498"/>
      <c r="BA335" s="1498"/>
      <c r="BB335" s="1498"/>
      <c r="BC335" s="1498"/>
      <c r="BD335" s="1498"/>
      <c r="BE335" s="1498"/>
      <c r="BF335" s="1498"/>
      <c r="BG335" s="1498"/>
      <c r="BH335" s="1498"/>
      <c r="BI335" s="1498"/>
      <c r="BJ335" s="1498"/>
      <c r="BK335" s="1498"/>
      <c r="BL335" s="1498"/>
      <c r="BM335" s="1498"/>
      <c r="BN335" s="1498"/>
      <c r="BO335" s="1498"/>
      <c r="BP335" s="1498"/>
      <c r="BQ335" s="1498"/>
      <c r="BR335" s="1498"/>
      <c r="BS335" s="1498"/>
      <c r="BT335" s="1498"/>
      <c r="BU335" s="1498"/>
      <c r="BV335" s="1498"/>
      <c r="BW335" s="1498"/>
      <c r="BX335" s="1498"/>
      <c r="BY335" s="1498"/>
      <c r="BZ335" s="1498"/>
      <c r="CA335" s="1498"/>
      <c r="CB335" s="1498"/>
      <c r="CC335" s="1498"/>
      <c r="CD335" s="1498"/>
      <c r="CE335" s="1498"/>
      <c r="CF335" s="1498"/>
      <c r="CG335" s="1498"/>
      <c r="CH335" s="1498"/>
      <c r="CI335" s="1498"/>
      <c r="CJ335" s="1498"/>
      <c r="CK335" s="1498"/>
      <c r="CL335" s="1498"/>
      <c r="CM335" s="1498"/>
      <c r="CN335" s="1498"/>
      <c r="CO335" s="1498"/>
      <c r="CP335" s="1498"/>
      <c r="CQ335" s="1498"/>
      <c r="CR335" s="1498"/>
      <c r="CS335" s="1498"/>
      <c r="CT335" s="1498"/>
      <c r="CU335" s="1498"/>
      <c r="CV335" s="1498"/>
      <c r="CW335" s="1498"/>
      <c r="CX335" s="1498"/>
      <c r="CY335" s="1498"/>
      <c r="CZ335" s="1498"/>
      <c r="DA335" s="1498"/>
      <c r="DB335" s="1498"/>
      <c r="DC335" s="1498"/>
      <c r="DD335" s="1498"/>
      <c r="DE335" s="1498"/>
      <c r="DF335" s="1498"/>
      <c r="DG335" s="1498"/>
      <c r="DH335" s="1498"/>
      <c r="DI335" s="1498"/>
      <c r="DJ335" s="1498"/>
      <c r="DK335" s="1498"/>
      <c r="DL335" s="1498"/>
      <c r="DM335" s="1498"/>
      <c r="DN335" s="1498"/>
      <c r="DO335" s="1498"/>
      <c r="DP335" s="1498"/>
      <c r="DQ335" s="1498"/>
      <c r="DR335" s="1498"/>
      <c r="DS335" s="1498"/>
      <c r="DT335" s="1498"/>
      <c r="DU335" s="1498"/>
      <c r="DV335" s="1498"/>
      <c r="DW335" s="1498"/>
      <c r="DX335" s="1498"/>
      <c r="DY335" s="1498"/>
      <c r="DZ335" s="1498"/>
      <c r="EA335" s="1498"/>
      <c r="EB335" s="1498"/>
      <c r="EC335" s="1498"/>
      <c r="ED335" s="1498"/>
      <c r="EE335" s="1498"/>
      <c r="EF335" s="1498"/>
      <c r="EG335" s="1498"/>
      <c r="EH335" s="1498"/>
      <c r="EI335" s="1498"/>
      <c r="EJ335" s="1498"/>
      <c r="EK335" s="1498"/>
      <c r="EL335" s="1498"/>
      <c r="EM335" s="1498"/>
      <c r="EN335" s="1498"/>
      <c r="EO335" s="1498"/>
      <c r="EP335" s="1498"/>
      <c r="EQ335" s="1498"/>
      <c r="ER335" s="1498"/>
      <c r="ES335" s="1498"/>
      <c r="ET335" s="1498"/>
      <c r="EU335" s="1498"/>
      <c r="EV335" s="1498"/>
      <c r="EW335" s="1498"/>
      <c r="EX335" s="1498"/>
      <c r="EY335" s="1498"/>
      <c r="EZ335" s="1498"/>
      <c r="FA335" s="1498"/>
      <c r="FB335" s="1498"/>
      <c r="FC335" s="1498"/>
      <c r="FD335" s="1498"/>
      <c r="FE335" s="1498"/>
      <c r="FF335" s="1498"/>
      <c r="FG335" s="1498"/>
      <c r="FH335" s="1498"/>
      <c r="FI335" s="1498"/>
      <c r="FJ335" s="1498"/>
      <c r="FK335" s="1498"/>
      <c r="FL335" s="1498"/>
      <c r="FM335" s="1498"/>
      <c r="FN335" s="1498"/>
      <c r="FO335" s="1498"/>
      <c r="FP335" s="1498"/>
      <c r="FQ335" s="1498"/>
      <c r="FR335" s="1498"/>
      <c r="FS335" s="1498"/>
      <c r="FT335" s="1498"/>
      <c r="FU335" s="1498"/>
      <c r="FV335" s="1498"/>
      <c r="FW335" s="1498"/>
      <c r="FX335" s="1498"/>
      <c r="FY335" s="1498"/>
      <c r="FZ335" s="1498"/>
      <c r="GA335" s="1498"/>
      <c r="GB335" s="1498"/>
      <c r="GC335" s="1498"/>
      <c r="GD335" s="1498"/>
      <c r="GE335" s="1498"/>
      <c r="GF335" s="1498"/>
      <c r="GG335" s="1498"/>
      <c r="GH335" s="1498"/>
      <c r="GI335" s="1498"/>
      <c r="GJ335" s="1498"/>
      <c r="GK335" s="1498"/>
      <c r="GL335" s="1498"/>
      <c r="GM335" s="1498"/>
      <c r="GN335" s="1498"/>
      <c r="GO335" s="1498"/>
      <c r="GP335" s="1498"/>
      <c r="GQ335" s="1498"/>
      <c r="GR335" s="1498"/>
      <c r="GS335" s="1498"/>
      <c r="GT335" s="1498"/>
      <c r="GU335" s="1498"/>
      <c r="GV335" s="1498"/>
      <c r="GW335" s="1498"/>
      <c r="GX335" s="1498"/>
      <c r="GY335" s="1498"/>
      <c r="GZ335" s="1498"/>
      <c r="HA335" s="1498"/>
      <c r="HB335" s="1498"/>
      <c r="HC335" s="1498"/>
      <c r="HD335" s="1498"/>
      <c r="HE335" s="1498"/>
      <c r="HF335" s="1498"/>
      <c r="HG335" s="1498"/>
      <c r="HH335" s="1498"/>
      <c r="HI335" s="1498"/>
      <c r="HJ335" s="1498"/>
      <c r="HK335" s="1498"/>
      <c r="HL335" s="1498"/>
      <c r="HM335" s="1498"/>
      <c r="HN335" s="1498"/>
      <c r="HO335" s="1498"/>
      <c r="HP335" s="1498"/>
      <c r="HQ335" s="1498"/>
      <c r="HR335" s="1498"/>
      <c r="HS335" s="1498"/>
      <c r="HT335" s="1498"/>
      <c r="HU335" s="1498"/>
      <c r="HV335" s="1498"/>
      <c r="HW335" s="1498"/>
      <c r="HX335" s="1498"/>
      <c r="HY335" s="1498"/>
      <c r="HZ335" s="1498"/>
      <c r="IA335" s="1498"/>
      <c r="IB335" s="1498"/>
      <c r="IC335" s="1498"/>
      <c r="ID335" s="1498"/>
      <c r="IE335" s="1498"/>
      <c r="IF335" s="1498"/>
      <c r="IG335" s="1498"/>
      <c r="IH335" s="1498"/>
      <c r="II335" s="1498"/>
      <c r="IJ335" s="1498"/>
      <c r="IK335" s="1498"/>
      <c r="IL335" s="1498"/>
      <c r="IM335" s="1498"/>
      <c r="IN335" s="1498"/>
      <c r="IO335" s="1498"/>
      <c r="IP335" s="1498"/>
      <c r="IQ335" s="1498"/>
      <c r="IR335" s="1498"/>
      <c r="IS335" s="1498"/>
      <c r="IT335" s="1498"/>
      <c r="IU335" s="1498"/>
      <c r="IV335" s="1498"/>
    </row>
    <row r="336" spans="1:256" s="1686" customFormat="1" ht="13.5" customHeight="1">
      <c r="A336" s="1651">
        <v>57</v>
      </c>
      <c r="B336" s="1532" t="s">
        <v>2916</v>
      </c>
      <c r="C336" s="1532" t="s">
        <v>3629</v>
      </c>
      <c r="D336" s="1532" t="s">
        <v>3628</v>
      </c>
      <c r="E336" s="1532" t="s">
        <v>123</v>
      </c>
      <c r="F336" s="2419">
        <f>SUM(F337)</f>
        <v>16.7</v>
      </c>
      <c r="G336" s="62"/>
      <c r="H336" s="1369">
        <f>F336*G336</f>
        <v>0</v>
      </c>
      <c r="I336" s="1644" t="s">
        <v>140</v>
      </c>
      <c r="J336" s="4429"/>
      <c r="K336" s="2144"/>
      <c r="L336" s="3559"/>
      <c r="M336" s="1224"/>
      <c r="N336" s="2657"/>
      <c r="O336" s="2657"/>
      <c r="P336" s="1456"/>
      <c r="Q336" s="1493"/>
      <c r="R336" s="2656"/>
      <c r="S336" s="2656"/>
      <c r="T336" s="2656"/>
    </row>
    <row r="337" spans="1:24" ht="27.25" customHeight="1">
      <c r="A337" s="1661"/>
      <c r="B337" s="1532"/>
      <c r="C337" s="1532"/>
      <c r="D337" s="1536" t="s">
        <v>3627</v>
      </c>
      <c r="E337" s="1532"/>
      <c r="F337" s="2275">
        <f>(11+2.7+3)</f>
        <v>16.7</v>
      </c>
      <c r="G337" s="62"/>
      <c r="H337" s="1662"/>
      <c r="I337" s="1644"/>
      <c r="K337" s="2144"/>
    </row>
    <row r="338" spans="1:24" s="1686" customFormat="1" ht="13.5" customHeight="1">
      <c r="A338" s="1651">
        <v>58</v>
      </c>
      <c r="B338" s="1532" t="s">
        <v>2916</v>
      </c>
      <c r="C338" s="1532">
        <v>892273122</v>
      </c>
      <c r="D338" s="1532" t="s">
        <v>3170</v>
      </c>
      <c r="E338" s="1532" t="s">
        <v>123</v>
      </c>
      <c r="F338" s="2419">
        <f>SUM(F339)</f>
        <v>238.4</v>
      </c>
      <c r="G338" s="62"/>
      <c r="H338" s="1369">
        <f>F338*G338</f>
        <v>0</v>
      </c>
      <c r="I338" s="1644" t="s">
        <v>102</v>
      </c>
      <c r="J338" s="4429"/>
      <c r="K338" s="2144"/>
      <c r="L338" s="3559"/>
      <c r="M338" s="1224"/>
      <c r="N338" s="2657"/>
      <c r="O338" s="2657"/>
      <c r="P338" s="1456"/>
      <c r="Q338" s="1493"/>
      <c r="R338" s="2656"/>
      <c r="S338" s="2656"/>
      <c r="T338" s="2656"/>
    </row>
    <row r="339" spans="1:24" ht="27.25" customHeight="1">
      <c r="A339" s="1661"/>
      <c r="B339" s="1532"/>
      <c r="C339" s="1532"/>
      <c r="D339" s="1536" t="s">
        <v>3626</v>
      </c>
      <c r="E339" s="1532"/>
      <c r="F339" s="2275">
        <f>(3+67.1+33.4+12.6+9.2)+(26.8+3.9+82.4)</f>
        <v>238.4</v>
      </c>
      <c r="G339" s="62"/>
      <c r="H339" s="1662"/>
      <c r="I339" s="1644"/>
      <c r="K339" s="2144"/>
    </row>
    <row r="340" spans="1:24" s="1686" customFormat="1" ht="13.5" customHeight="1">
      <c r="A340" s="1651">
        <v>59</v>
      </c>
      <c r="B340" s="1532">
        <v>271</v>
      </c>
      <c r="C340" s="1532">
        <v>892241111</v>
      </c>
      <c r="D340" s="1532" t="s">
        <v>3625</v>
      </c>
      <c r="E340" s="1532" t="s">
        <v>123</v>
      </c>
      <c r="F340" s="2419">
        <f>F341</f>
        <v>284</v>
      </c>
      <c r="G340" s="62"/>
      <c r="H340" s="1369">
        <f>F340*G340</f>
        <v>0</v>
      </c>
      <c r="I340" s="1644" t="s">
        <v>102</v>
      </c>
      <c r="J340" s="4903"/>
      <c r="K340" s="2144"/>
      <c r="L340" s="3559"/>
      <c r="M340" s="1224"/>
      <c r="N340" s="2657"/>
      <c r="O340" s="2657"/>
      <c r="P340" s="1456"/>
      <c r="Q340" s="1493"/>
      <c r="R340" s="2656"/>
      <c r="S340" s="2656"/>
      <c r="T340" s="2656"/>
    </row>
    <row r="341" spans="1:24" ht="27.25" customHeight="1">
      <c r="A341" s="1661"/>
      <c r="B341" s="1532"/>
      <c r="C341" s="1532"/>
      <c r="D341" s="1536" t="s">
        <v>3624</v>
      </c>
      <c r="E341" s="1532"/>
      <c r="F341" s="2275">
        <f>((11+2.7+3)+(3+67.1+33.4+12.6+9.2))*2</f>
        <v>284</v>
      </c>
      <c r="G341" s="62"/>
      <c r="H341" s="1662"/>
      <c r="I341" s="1644"/>
      <c r="J341" s="4904"/>
      <c r="K341" s="2144"/>
    </row>
    <row r="342" spans="1:24" s="1686" customFormat="1" ht="13.5" customHeight="1">
      <c r="A342" s="1651">
        <v>60</v>
      </c>
      <c r="B342" s="1532">
        <v>271</v>
      </c>
      <c r="C342" s="1532">
        <v>892271111</v>
      </c>
      <c r="D342" s="1532" t="s">
        <v>3623</v>
      </c>
      <c r="E342" s="1532" t="s">
        <v>123</v>
      </c>
      <c r="F342" s="2419">
        <f>F343</f>
        <v>226.20000000000002</v>
      </c>
      <c r="G342" s="62"/>
      <c r="H342" s="1369">
        <f>F342*G342</f>
        <v>0</v>
      </c>
      <c r="I342" s="1644" t="s">
        <v>102</v>
      </c>
      <c r="J342" s="4429"/>
      <c r="K342" s="2144"/>
      <c r="L342" s="3559"/>
      <c r="M342" s="1224"/>
      <c r="N342" s="2657"/>
      <c r="O342" s="2657"/>
      <c r="P342" s="1456"/>
      <c r="Q342" s="1493"/>
      <c r="R342" s="2656"/>
      <c r="S342" s="2656"/>
      <c r="T342" s="2656"/>
    </row>
    <row r="343" spans="1:24" ht="27.25" customHeight="1">
      <c r="A343" s="1661"/>
      <c r="B343" s="1532"/>
      <c r="C343" s="1532"/>
      <c r="D343" s="1536" t="s">
        <v>3622</v>
      </c>
      <c r="E343" s="1532"/>
      <c r="F343" s="2275">
        <f>((26.8+3.9+82.4))*2</f>
        <v>226.20000000000002</v>
      </c>
      <c r="G343" s="62"/>
      <c r="H343" s="1662"/>
      <c r="I343" s="1644"/>
      <c r="K343" s="2144"/>
    </row>
    <row r="344" spans="1:24" s="1686" customFormat="1" ht="13.5" customHeight="1">
      <c r="A344" s="1651">
        <v>61</v>
      </c>
      <c r="B344" s="1532" t="s">
        <v>2916</v>
      </c>
      <c r="C344" s="1532">
        <v>892372111</v>
      </c>
      <c r="D344" s="1532" t="s">
        <v>3166</v>
      </c>
      <c r="E344" s="1532" t="s">
        <v>149</v>
      </c>
      <c r="F344" s="2419">
        <f>F345</f>
        <v>2</v>
      </c>
      <c r="G344" s="62"/>
      <c r="H344" s="1369">
        <f>F344*G344</f>
        <v>0</v>
      </c>
      <c r="I344" s="1644" t="s">
        <v>102</v>
      </c>
      <c r="J344" s="4429"/>
      <c r="K344" s="2144"/>
      <c r="L344" s="3559"/>
      <c r="M344" s="1224"/>
      <c r="N344" s="2657"/>
      <c r="O344" s="2657"/>
      <c r="P344" s="1456"/>
      <c r="Q344" s="1493"/>
      <c r="R344" s="2656"/>
      <c r="S344" s="2656"/>
      <c r="T344" s="2656"/>
    </row>
    <row r="345" spans="1:24" s="1493" customFormat="1" ht="13.5" customHeight="1">
      <c r="A345" s="1664"/>
      <c r="B345" s="1672"/>
      <c r="C345" s="1665"/>
      <c r="D345" s="1536" t="s">
        <v>3621</v>
      </c>
      <c r="E345" s="1536"/>
      <c r="F345" s="2275">
        <f>(2)</f>
        <v>2</v>
      </c>
      <c r="G345" s="57"/>
      <c r="H345" s="1534"/>
      <c r="I345" s="1670"/>
      <c r="J345" s="4888"/>
      <c r="K345" s="2280"/>
    </row>
    <row r="346" spans="1:24" s="1686" customFormat="1" ht="13.5" customHeight="1">
      <c r="A346" s="1651">
        <v>62</v>
      </c>
      <c r="B346" s="1532">
        <v>271</v>
      </c>
      <c r="C346" s="2000" t="s">
        <v>3418</v>
      </c>
      <c r="D346" s="2000" t="s">
        <v>3159</v>
      </c>
      <c r="E346" s="2000" t="s">
        <v>25</v>
      </c>
      <c r="F346" s="2050">
        <f>ROUND(SUM(F347),3)</f>
        <v>1</v>
      </c>
      <c r="G346" s="62"/>
      <c r="H346" s="1369">
        <f>F346*G346</f>
        <v>0</v>
      </c>
      <c r="I346" s="1644" t="s">
        <v>60</v>
      </c>
      <c r="J346" s="4429"/>
      <c r="K346" s="2144"/>
      <c r="L346" s="3559"/>
      <c r="M346" s="1224"/>
      <c r="N346" s="2657"/>
      <c r="O346" s="2657"/>
      <c r="P346" s="1456"/>
      <c r="Q346" s="1493"/>
      <c r="R346" s="2656"/>
      <c r="S346" s="2656"/>
      <c r="T346" s="2656"/>
    </row>
    <row r="347" spans="1:24" s="1209" customFormat="1" ht="27.25" customHeight="1">
      <c r="A347" s="1202"/>
      <c r="B347" s="1203"/>
      <c r="C347" s="1204"/>
      <c r="D347" s="1742" t="s">
        <v>3620</v>
      </c>
      <c r="E347" s="2006"/>
      <c r="F347" s="2533">
        <v>1</v>
      </c>
      <c r="G347" s="33"/>
      <c r="H347" s="1207"/>
      <c r="I347" s="1208"/>
      <c r="J347" s="4609"/>
      <c r="K347" s="4193"/>
      <c r="U347" s="1210"/>
      <c r="V347" s="1210"/>
      <c r="X347" s="1210"/>
    </row>
    <row r="348" spans="1:24" s="1209" customFormat="1" ht="27.25" customHeight="1">
      <c r="A348" s="1202"/>
      <c r="B348" s="1203"/>
      <c r="C348" s="1204"/>
      <c r="D348" s="1742" t="s">
        <v>3619</v>
      </c>
      <c r="E348" s="2006"/>
      <c r="F348" s="2533"/>
      <c r="G348" s="33"/>
      <c r="H348" s="1207"/>
      <c r="I348" s="1208"/>
      <c r="J348" s="4609"/>
      <c r="K348" s="4193"/>
      <c r="U348" s="1210"/>
      <c r="V348" s="1210"/>
      <c r="X348" s="1210"/>
    </row>
    <row r="349" spans="1:24" s="1209" customFormat="1" ht="27.25" customHeight="1">
      <c r="A349" s="1202"/>
      <c r="B349" s="1203"/>
      <c r="C349" s="1204"/>
      <c r="D349" s="1742" t="s">
        <v>3618</v>
      </c>
      <c r="E349" s="2006"/>
      <c r="F349" s="2533"/>
      <c r="G349" s="33"/>
      <c r="H349" s="1207"/>
      <c r="I349" s="1208"/>
      <c r="J349" s="4609"/>
      <c r="K349" s="4193"/>
      <c r="U349" s="1210"/>
      <c r="V349" s="1210"/>
      <c r="X349" s="1210"/>
    </row>
    <row r="350" spans="1:24" s="1686" customFormat="1" ht="13.5" customHeight="1">
      <c r="A350" s="1651">
        <v>63</v>
      </c>
      <c r="B350" s="1532" t="s">
        <v>2916</v>
      </c>
      <c r="C350" s="1532">
        <v>899721111</v>
      </c>
      <c r="D350" s="1532" t="s">
        <v>3164</v>
      </c>
      <c r="E350" s="1532" t="s">
        <v>123</v>
      </c>
      <c r="F350" s="2419">
        <f>SUM(F352:F354)</f>
        <v>255.10000000000002</v>
      </c>
      <c r="G350" s="62"/>
      <c r="H350" s="1369">
        <f>F350*G350</f>
        <v>0</v>
      </c>
      <c r="I350" s="1644" t="s">
        <v>102</v>
      </c>
      <c r="J350" s="4429"/>
      <c r="K350" s="2144"/>
      <c r="L350" s="3559"/>
      <c r="M350" s="1224"/>
      <c r="N350" s="2657"/>
      <c r="O350" s="2657"/>
      <c r="P350" s="1456"/>
      <c r="Q350" s="1493"/>
      <c r="R350" s="2656"/>
      <c r="S350" s="2656"/>
      <c r="T350" s="2656"/>
    </row>
    <row r="351" spans="1:24" s="1493" customFormat="1" ht="13.5" customHeight="1">
      <c r="A351" s="1664"/>
      <c r="B351" s="1672"/>
      <c r="C351" s="1665"/>
      <c r="D351" s="1536" t="s">
        <v>3617</v>
      </c>
      <c r="E351" s="1536"/>
      <c r="F351" s="2275"/>
      <c r="G351" s="57"/>
      <c r="H351" s="1534"/>
      <c r="I351" s="1670"/>
      <c r="J351" s="4888"/>
      <c r="K351" s="2280"/>
    </row>
    <row r="352" spans="1:24" s="1493" customFormat="1" ht="13.5" customHeight="1">
      <c r="A352" s="1664"/>
      <c r="B352" s="1672"/>
      <c r="C352" s="1665"/>
      <c r="D352" s="1536" t="s">
        <v>3616</v>
      </c>
      <c r="E352" s="1536"/>
      <c r="F352" s="2275">
        <f>(11+2.7+3)</f>
        <v>16.7</v>
      </c>
      <c r="G352" s="57"/>
      <c r="H352" s="1534"/>
      <c r="I352" s="1670"/>
      <c r="J352" s="4888"/>
      <c r="K352" s="2280"/>
    </row>
    <row r="353" spans="1:256" s="1493" customFormat="1" ht="13.5" customHeight="1">
      <c r="A353" s="1664"/>
      <c r="B353" s="1672"/>
      <c r="C353" s="1665"/>
      <c r="D353" s="1536" t="s">
        <v>3615</v>
      </c>
      <c r="E353" s="1536"/>
      <c r="F353" s="2275">
        <f>(3+67.1+33.4+12.6+9.2)</f>
        <v>125.3</v>
      </c>
      <c r="G353" s="57"/>
      <c r="H353" s="1534"/>
      <c r="I353" s="1670"/>
      <c r="J353" s="4905"/>
      <c r="K353" s="2280"/>
    </row>
    <row r="354" spans="1:256" s="1493" customFormat="1" ht="13.5" customHeight="1">
      <c r="A354" s="1664"/>
      <c r="B354" s="1672"/>
      <c r="C354" s="1665"/>
      <c r="D354" s="1536" t="s">
        <v>3614</v>
      </c>
      <c r="E354" s="1536"/>
      <c r="F354" s="2275">
        <f>(26.8+3.9+82.4)</f>
        <v>113.10000000000001</v>
      </c>
      <c r="G354" s="57"/>
      <c r="H354" s="1534"/>
      <c r="I354" s="1670"/>
      <c r="J354" s="4888"/>
      <c r="K354" s="2280"/>
    </row>
    <row r="355" spans="1:256" s="1686" customFormat="1" ht="13.5" customHeight="1">
      <c r="A355" s="1651">
        <v>64</v>
      </c>
      <c r="B355" s="1532" t="s">
        <v>2916</v>
      </c>
      <c r="C355" s="1532">
        <v>899722114</v>
      </c>
      <c r="D355" s="1532" t="s">
        <v>3162</v>
      </c>
      <c r="E355" s="1532" t="s">
        <v>123</v>
      </c>
      <c r="F355" s="2419">
        <f>SUM(F357:F359)</f>
        <v>255.10000000000002</v>
      </c>
      <c r="G355" s="62"/>
      <c r="H355" s="1369">
        <f>F355*G355</f>
        <v>0</v>
      </c>
      <c r="I355" s="1644" t="s">
        <v>102</v>
      </c>
      <c r="J355" s="4429"/>
      <c r="K355" s="2144"/>
      <c r="L355" s="3559"/>
      <c r="M355" s="1224"/>
      <c r="N355" s="2657"/>
      <c r="O355" s="2657"/>
      <c r="P355" s="1456"/>
      <c r="Q355" s="1493"/>
      <c r="R355" s="2656"/>
      <c r="S355" s="2656"/>
      <c r="T355" s="2656"/>
    </row>
    <row r="356" spans="1:256" s="1493" customFormat="1" ht="13.5" customHeight="1">
      <c r="A356" s="1664"/>
      <c r="B356" s="1672"/>
      <c r="C356" s="1665"/>
      <c r="D356" s="1536" t="s">
        <v>3613</v>
      </c>
      <c r="E356" s="1536"/>
      <c r="F356" s="2275"/>
      <c r="G356" s="57"/>
      <c r="H356" s="1534"/>
      <c r="I356" s="1670"/>
      <c r="J356" s="4888"/>
      <c r="K356" s="2280"/>
    </row>
    <row r="357" spans="1:256" s="1493" customFormat="1" ht="13.5" customHeight="1">
      <c r="A357" s="1664"/>
      <c r="B357" s="1672"/>
      <c r="C357" s="1665"/>
      <c r="D357" s="1536" t="s">
        <v>3612</v>
      </c>
      <c r="E357" s="1536"/>
      <c r="F357" s="2275">
        <f>(11+2.7+3)</f>
        <v>16.7</v>
      </c>
      <c r="G357" s="57"/>
      <c r="H357" s="1534"/>
      <c r="I357" s="1670"/>
      <c r="J357" s="4888"/>
      <c r="K357" s="2280"/>
    </row>
    <row r="358" spans="1:256" s="1493" customFormat="1" ht="13.5" customHeight="1">
      <c r="A358" s="1664"/>
      <c r="B358" s="1672"/>
      <c r="C358" s="1665"/>
      <c r="D358" s="1536" t="s">
        <v>3611</v>
      </c>
      <c r="E358" s="1536"/>
      <c r="F358" s="2275">
        <f>(3+67.1+33.4+12.6+9.2)</f>
        <v>125.3</v>
      </c>
      <c r="G358" s="57"/>
      <c r="H358" s="1534"/>
      <c r="I358" s="1670"/>
      <c r="J358" s="4888"/>
      <c r="K358" s="2280"/>
    </row>
    <row r="359" spans="1:256" s="1493" customFormat="1" ht="13.5" customHeight="1">
      <c r="A359" s="1664"/>
      <c r="B359" s="1672"/>
      <c r="C359" s="1665"/>
      <c r="D359" s="1536" t="s">
        <v>3610</v>
      </c>
      <c r="E359" s="1536"/>
      <c r="F359" s="2275">
        <f>(26.8+3.9+82.4)</f>
        <v>113.10000000000001</v>
      </c>
      <c r="G359" s="57"/>
      <c r="H359" s="1534"/>
      <c r="I359" s="1670"/>
      <c r="J359" s="4888"/>
      <c r="K359" s="2280"/>
    </row>
    <row r="360" spans="1:256" s="1493" customFormat="1" ht="13.5" customHeight="1">
      <c r="A360" s="1514"/>
      <c r="B360" s="1645"/>
      <c r="C360" s="1645" t="s">
        <v>719</v>
      </c>
      <c r="D360" s="1645" t="s">
        <v>84</v>
      </c>
      <c r="E360" s="1645"/>
      <c r="F360" s="2260"/>
      <c r="G360" s="61"/>
      <c r="H360" s="1819">
        <f>SUM(H361:H382,H387:H389,H394:H396,H401)</f>
        <v>0</v>
      </c>
      <c r="I360" s="1538"/>
      <c r="J360" s="4906"/>
      <c r="K360" s="2308"/>
      <c r="L360" s="4906"/>
      <c r="M360" s="4906"/>
      <c r="N360" s="2140"/>
      <c r="O360" s="2140"/>
      <c r="P360" s="4452"/>
      <c r="Q360" s="2144"/>
      <c r="R360" s="2144"/>
      <c r="S360" s="4571"/>
    </row>
    <row r="361" spans="1:256" s="1686" customFormat="1" ht="13.5" customHeight="1">
      <c r="A361" s="1651">
        <v>65</v>
      </c>
      <c r="B361" s="1532" t="s">
        <v>2919</v>
      </c>
      <c r="C361" s="1532">
        <v>916111121</v>
      </c>
      <c r="D361" s="1532" t="s">
        <v>2964</v>
      </c>
      <c r="E361" s="1532" t="s">
        <v>123</v>
      </c>
      <c r="F361" s="2419">
        <f>SUM(F362:F362)</f>
        <v>68.599999999999994</v>
      </c>
      <c r="G361" s="62"/>
      <c r="H361" s="1369">
        <f>F361*G361</f>
        <v>0</v>
      </c>
      <c r="I361" s="1644" t="s">
        <v>102</v>
      </c>
      <c r="J361" s="4429"/>
      <c r="K361" s="2144"/>
      <c r="L361" s="3559"/>
      <c r="M361" s="1224"/>
      <c r="N361" s="2657"/>
      <c r="O361" s="2657"/>
      <c r="P361" s="1456"/>
      <c r="Q361" s="1493"/>
      <c r="R361" s="2656"/>
      <c r="S361" s="2656"/>
      <c r="T361" s="2656"/>
    </row>
    <row r="362" spans="1:256" s="1493" customFormat="1" ht="13.5" customHeight="1">
      <c r="A362" s="1661"/>
      <c r="B362" s="1532"/>
      <c r="C362" s="1532"/>
      <c r="D362" s="1536" t="s">
        <v>3609</v>
      </c>
      <c r="E362" s="1532"/>
      <c r="F362" s="2275">
        <f>68.6</f>
        <v>68.599999999999994</v>
      </c>
      <c r="G362" s="62"/>
      <c r="H362" s="1662"/>
      <c r="I362" s="1644"/>
      <c r="J362" s="4907"/>
      <c r="K362" s="2144"/>
      <c r="L362" s="4451"/>
      <c r="M362" s="4451"/>
      <c r="N362" s="4451"/>
      <c r="O362" s="2277"/>
      <c r="P362" s="2140"/>
      <c r="Q362" s="4452"/>
      <c r="R362" s="2144"/>
      <c r="S362" s="2144"/>
      <c r="T362" s="1535"/>
      <c r="V362" s="4453"/>
    </row>
    <row r="363" spans="1:256" s="1493" customFormat="1" ht="13.5" customHeight="1">
      <c r="A363" s="4454">
        <v>66</v>
      </c>
      <c r="B363" s="4455" t="s">
        <v>3608</v>
      </c>
      <c r="C363" s="4466">
        <v>58381007</v>
      </c>
      <c r="D363" s="4466" t="s">
        <v>3607</v>
      </c>
      <c r="E363" s="4466" t="s">
        <v>109</v>
      </c>
      <c r="F363" s="4467">
        <f>SUM(F364:F364)</f>
        <v>1.39944</v>
      </c>
      <c r="G363" s="242"/>
      <c r="H363" s="4871">
        <f>F363*G363</f>
        <v>0</v>
      </c>
      <c r="I363" s="4457" t="s">
        <v>102</v>
      </c>
      <c r="J363" s="4908"/>
      <c r="K363" s="4463"/>
      <c r="L363" s="3559"/>
      <c r="M363" s="1224"/>
      <c r="N363" s="4451"/>
      <c r="O363" s="2277"/>
      <c r="P363" s="2140"/>
      <c r="Q363" s="4452"/>
      <c r="R363" s="2144"/>
      <c r="S363" s="2144"/>
      <c r="T363" s="1535"/>
      <c r="V363" s="4453"/>
    </row>
    <row r="364" spans="1:256" s="1493" customFormat="1" ht="27.25" customHeight="1">
      <c r="A364" s="4454"/>
      <c r="B364" s="4466"/>
      <c r="C364" s="4466"/>
      <c r="D364" s="4909" t="s">
        <v>3606</v>
      </c>
      <c r="E364" s="4466"/>
      <c r="F364" s="4476">
        <f>((68.6*0.1)*0.2)*1.02</f>
        <v>1.39944</v>
      </c>
      <c r="G364" s="242"/>
      <c r="H364" s="4871"/>
      <c r="I364" s="4457"/>
      <c r="J364" s="4907"/>
      <c r="K364" s="4463"/>
      <c r="L364" s="4451"/>
      <c r="M364" s="4451"/>
      <c r="N364" s="4451"/>
      <c r="O364" s="2277"/>
      <c r="P364" s="2140"/>
      <c r="Q364" s="4452"/>
      <c r="R364" s="2144"/>
      <c r="S364" s="2144"/>
      <c r="T364" s="1535"/>
      <c r="V364" s="4453"/>
    </row>
    <row r="365" spans="1:256" s="1686" customFormat="1" ht="27.25" customHeight="1">
      <c r="A365" s="1651">
        <v>67</v>
      </c>
      <c r="B365" s="1532" t="s">
        <v>2919</v>
      </c>
      <c r="C365" s="1532">
        <v>916131213</v>
      </c>
      <c r="D365" s="1532" t="s">
        <v>2962</v>
      </c>
      <c r="E365" s="1532" t="s">
        <v>123</v>
      </c>
      <c r="F365" s="2419">
        <f>SUM(F366:F366)</f>
        <v>74.2</v>
      </c>
      <c r="G365" s="62"/>
      <c r="H365" s="1369">
        <f>F365*G365</f>
        <v>0</v>
      </c>
      <c r="I365" s="1644" t="s">
        <v>102</v>
      </c>
      <c r="J365" s="4429"/>
      <c r="K365" s="2144"/>
      <c r="L365" s="3559"/>
      <c r="M365" s="1224"/>
      <c r="N365" s="2657"/>
      <c r="O365" s="2657"/>
      <c r="P365" s="1456"/>
      <c r="Q365" s="1493"/>
      <c r="R365" s="2656"/>
      <c r="S365" s="2656"/>
      <c r="T365" s="2656"/>
    </row>
    <row r="366" spans="1:256" s="1493" customFormat="1" ht="13.5" customHeight="1">
      <c r="A366" s="1661"/>
      <c r="B366" s="1532"/>
      <c r="C366" s="1532"/>
      <c r="D366" s="1536" t="s">
        <v>3605</v>
      </c>
      <c r="E366" s="1532"/>
      <c r="F366" s="2275">
        <f>7*(2)+3.5+56.7</f>
        <v>74.2</v>
      </c>
      <c r="G366" s="62"/>
      <c r="H366" s="1662"/>
      <c r="I366" s="1644"/>
      <c r="J366" s="4907"/>
      <c r="K366" s="2144"/>
      <c r="L366" s="4451"/>
      <c r="M366" s="4451"/>
      <c r="N366" s="4451"/>
      <c r="O366" s="2277"/>
      <c r="P366" s="2140"/>
      <c r="Q366" s="4452"/>
      <c r="R366" s="2144"/>
      <c r="S366" s="2144"/>
      <c r="T366" s="1535"/>
      <c r="V366" s="4453"/>
    </row>
    <row r="367" spans="1:256" s="1188" customFormat="1" ht="13.5" customHeight="1">
      <c r="A367" s="4437">
        <v>68</v>
      </c>
      <c r="B367" s="4438">
        <v>592</v>
      </c>
      <c r="C367" s="4438">
        <v>59217031</v>
      </c>
      <c r="D367" s="4438" t="s">
        <v>3604</v>
      </c>
      <c r="E367" s="4438" t="s">
        <v>123</v>
      </c>
      <c r="F367" s="4910">
        <f>SUM(F369:F369)</f>
        <v>7.7910000000000013</v>
      </c>
      <c r="G367" s="6041"/>
      <c r="H367" s="4441">
        <f>F367*G367</f>
        <v>0</v>
      </c>
      <c r="I367" s="4442" t="s">
        <v>102</v>
      </c>
      <c r="J367" s="4911"/>
      <c r="K367" s="4444"/>
      <c r="L367" s="3559"/>
      <c r="M367" s="1224"/>
      <c r="N367" s="4912"/>
      <c r="O367" s="4913"/>
      <c r="P367" s="4914"/>
      <c r="Q367" s="4915"/>
      <c r="R367" s="4172"/>
      <c r="S367" s="4172"/>
      <c r="T367" s="4916"/>
      <c r="U367" s="1456"/>
      <c r="V367" s="4917"/>
      <c r="W367" s="1456"/>
      <c r="X367" s="1456"/>
      <c r="Y367" s="1456"/>
      <c r="Z367" s="1456"/>
      <c r="AA367" s="1456"/>
      <c r="AB367" s="1456"/>
      <c r="AC367" s="1456"/>
      <c r="AD367" s="1456"/>
      <c r="AE367" s="1456"/>
      <c r="AF367" s="1456"/>
      <c r="AG367" s="1456"/>
      <c r="AH367" s="1456"/>
      <c r="AI367" s="1456"/>
      <c r="AJ367" s="1456"/>
      <c r="AK367" s="1456"/>
      <c r="AL367" s="1456"/>
      <c r="AM367" s="1456"/>
      <c r="AN367" s="1456"/>
      <c r="AO367" s="1456"/>
      <c r="AP367" s="1456"/>
      <c r="AQ367" s="1456"/>
      <c r="AR367" s="1456"/>
      <c r="AS367" s="1456"/>
      <c r="AT367" s="1456"/>
      <c r="AU367" s="1456"/>
      <c r="AV367" s="1456"/>
      <c r="AW367" s="1456"/>
      <c r="AX367" s="1456"/>
      <c r="AY367" s="1456"/>
      <c r="AZ367" s="1456"/>
      <c r="BA367" s="1456"/>
      <c r="BB367" s="1456"/>
      <c r="BC367" s="1456"/>
      <c r="BD367" s="1456"/>
      <c r="BE367" s="1456"/>
      <c r="BF367" s="1456"/>
      <c r="BG367" s="1456"/>
      <c r="BH367" s="1456"/>
      <c r="BI367" s="1456"/>
      <c r="BJ367" s="1456"/>
      <c r="BK367" s="1456"/>
      <c r="BL367" s="1456"/>
      <c r="BM367" s="1456"/>
      <c r="BN367" s="1456"/>
      <c r="BO367" s="1456"/>
      <c r="BP367" s="1456"/>
      <c r="BQ367" s="1456"/>
      <c r="BR367" s="1456"/>
      <c r="BS367" s="1456"/>
      <c r="BT367" s="1456"/>
      <c r="BU367" s="1456"/>
      <c r="BV367" s="1456"/>
      <c r="BW367" s="1456"/>
      <c r="BX367" s="1456"/>
      <c r="BY367" s="1456"/>
      <c r="BZ367" s="1456"/>
      <c r="CA367" s="1456"/>
      <c r="CB367" s="1456"/>
      <c r="CC367" s="1456"/>
      <c r="CD367" s="1456"/>
      <c r="CE367" s="1456"/>
      <c r="CF367" s="1456"/>
      <c r="CG367" s="1456"/>
      <c r="CH367" s="1456"/>
      <c r="CI367" s="1456"/>
      <c r="CJ367" s="1456"/>
      <c r="CK367" s="1456"/>
      <c r="CL367" s="1456"/>
      <c r="CM367" s="1456"/>
      <c r="CN367" s="1456"/>
      <c r="CO367" s="1456"/>
      <c r="CP367" s="1456"/>
      <c r="CQ367" s="1456"/>
      <c r="CR367" s="1456"/>
      <c r="CS367" s="1456"/>
      <c r="CT367" s="1456"/>
      <c r="CU367" s="1456"/>
      <c r="CV367" s="1456"/>
      <c r="CW367" s="1456"/>
      <c r="CX367" s="1456"/>
      <c r="CY367" s="1456"/>
      <c r="CZ367" s="1456"/>
      <c r="DA367" s="1456"/>
      <c r="DB367" s="1456"/>
      <c r="DC367" s="1456"/>
      <c r="DD367" s="1456"/>
      <c r="DE367" s="1456"/>
      <c r="DF367" s="1456"/>
      <c r="DG367" s="1456"/>
      <c r="DH367" s="1456"/>
      <c r="DI367" s="1456"/>
      <c r="DJ367" s="1456"/>
      <c r="DK367" s="1456"/>
      <c r="DL367" s="1456"/>
      <c r="DM367" s="1456"/>
      <c r="DN367" s="1456"/>
      <c r="DO367" s="1456"/>
      <c r="DP367" s="1456"/>
      <c r="DQ367" s="1456"/>
      <c r="DR367" s="1456"/>
      <c r="DS367" s="1456"/>
      <c r="DT367" s="1456"/>
      <c r="DU367" s="1456"/>
      <c r="DV367" s="1456"/>
      <c r="DW367" s="1456"/>
      <c r="DX367" s="1456"/>
      <c r="DY367" s="1456"/>
      <c r="DZ367" s="1456"/>
      <c r="EA367" s="1456"/>
      <c r="EB367" s="1456"/>
      <c r="EC367" s="1456"/>
      <c r="ED367" s="1456"/>
      <c r="EE367" s="1456"/>
      <c r="EF367" s="1456"/>
      <c r="EG367" s="1456"/>
      <c r="EH367" s="1456"/>
      <c r="EI367" s="1456"/>
      <c r="EJ367" s="1456"/>
      <c r="EK367" s="1456"/>
      <c r="EL367" s="1456"/>
      <c r="EM367" s="1456"/>
      <c r="EN367" s="1456"/>
      <c r="EO367" s="1456"/>
      <c r="EP367" s="1456"/>
      <c r="EQ367" s="1456"/>
      <c r="ER367" s="1456"/>
      <c r="ES367" s="1456"/>
      <c r="ET367" s="1456"/>
      <c r="EU367" s="1456"/>
      <c r="EV367" s="1456"/>
      <c r="EW367" s="1456"/>
      <c r="EX367" s="1456"/>
      <c r="EY367" s="1456"/>
      <c r="EZ367" s="1456"/>
      <c r="FA367" s="1456"/>
      <c r="FB367" s="1456"/>
      <c r="FC367" s="1456"/>
      <c r="FD367" s="1456"/>
      <c r="FE367" s="1456"/>
      <c r="FF367" s="1456"/>
      <c r="FG367" s="1456"/>
      <c r="FH367" s="1456"/>
      <c r="FI367" s="1456"/>
      <c r="FJ367" s="1456"/>
      <c r="FK367" s="1456"/>
      <c r="FL367" s="1456"/>
      <c r="FM367" s="1456"/>
      <c r="FN367" s="1456"/>
      <c r="FO367" s="1456"/>
      <c r="FP367" s="1456"/>
      <c r="FQ367" s="1456"/>
      <c r="FR367" s="1456"/>
      <c r="FS367" s="1456"/>
      <c r="FT367" s="1456"/>
      <c r="FU367" s="1456"/>
      <c r="FV367" s="1456"/>
      <c r="FW367" s="1456"/>
      <c r="FX367" s="1456"/>
      <c r="FY367" s="1456"/>
      <c r="FZ367" s="1456"/>
      <c r="GA367" s="1456"/>
      <c r="GB367" s="1456"/>
      <c r="GC367" s="1456"/>
      <c r="GD367" s="1456"/>
      <c r="GE367" s="1456"/>
      <c r="GF367" s="1456"/>
      <c r="GG367" s="1456"/>
      <c r="GH367" s="1456"/>
      <c r="GI367" s="1456"/>
      <c r="GJ367" s="1456"/>
      <c r="GK367" s="1456"/>
      <c r="GL367" s="1456"/>
      <c r="GM367" s="1456"/>
      <c r="GN367" s="1456"/>
      <c r="GO367" s="1456"/>
      <c r="GP367" s="1456"/>
      <c r="GQ367" s="1456"/>
      <c r="GR367" s="1456"/>
      <c r="GS367" s="1456"/>
      <c r="GT367" s="1456"/>
      <c r="GU367" s="1456"/>
      <c r="GV367" s="1456"/>
      <c r="GW367" s="1456"/>
      <c r="GX367" s="1456"/>
      <c r="GY367" s="1456"/>
      <c r="GZ367" s="1456"/>
      <c r="HA367" s="1456"/>
      <c r="HB367" s="1456"/>
      <c r="HC367" s="1456"/>
      <c r="HD367" s="1456"/>
      <c r="HE367" s="1456"/>
      <c r="HF367" s="1456"/>
      <c r="HG367" s="1456"/>
      <c r="HH367" s="1456"/>
      <c r="HI367" s="1456"/>
      <c r="HJ367" s="1456"/>
      <c r="HK367" s="1456"/>
      <c r="HL367" s="1456"/>
      <c r="HM367" s="1456"/>
      <c r="HN367" s="1456"/>
      <c r="HO367" s="1456"/>
      <c r="HP367" s="1456"/>
      <c r="HQ367" s="1456"/>
      <c r="HR367" s="1456"/>
      <c r="HS367" s="1456"/>
      <c r="HT367" s="1456"/>
      <c r="HU367" s="1456"/>
      <c r="HV367" s="1456"/>
      <c r="HW367" s="1456"/>
      <c r="HX367" s="1456"/>
      <c r="HY367" s="1456"/>
      <c r="HZ367" s="1456"/>
      <c r="IA367" s="1456"/>
      <c r="IB367" s="1456"/>
      <c r="IC367" s="1456"/>
      <c r="ID367" s="1456"/>
      <c r="IE367" s="1456"/>
      <c r="IF367" s="1456"/>
      <c r="IG367" s="1456"/>
      <c r="IH367" s="1456"/>
      <c r="II367" s="1456"/>
      <c r="IJ367" s="1456"/>
      <c r="IK367" s="1456"/>
      <c r="IL367" s="1456"/>
      <c r="IM367" s="1456"/>
      <c r="IN367" s="1456"/>
      <c r="IO367" s="1456"/>
      <c r="IP367" s="1456"/>
      <c r="IQ367" s="1456"/>
      <c r="IR367" s="1456"/>
      <c r="IS367" s="1456"/>
      <c r="IT367" s="1456"/>
      <c r="IU367" s="1456"/>
      <c r="IV367" s="1456"/>
    </row>
    <row r="368" spans="1:256" s="1188" customFormat="1" ht="40.549999999999997" customHeight="1">
      <c r="A368" s="4437"/>
      <c r="B368" s="4438"/>
      <c r="C368" s="4438"/>
      <c r="D368" s="4439" t="s">
        <v>3603</v>
      </c>
      <c r="E368" s="4438"/>
      <c r="F368" s="4910"/>
      <c r="G368" s="6041"/>
      <c r="H368" s="4441"/>
      <c r="I368" s="4442"/>
      <c r="J368" s="4911"/>
      <c r="K368" s="4444"/>
      <c r="L368" s="4912"/>
      <c r="M368" s="4912"/>
      <c r="N368" s="4912"/>
      <c r="O368" s="4913"/>
      <c r="P368" s="4914"/>
      <c r="Q368" s="4915"/>
      <c r="R368" s="4172"/>
      <c r="S368" s="4172"/>
      <c r="T368" s="4916"/>
      <c r="U368" s="1456"/>
      <c r="V368" s="4917"/>
      <c r="W368" s="1456"/>
      <c r="X368" s="1456"/>
      <c r="Y368" s="1456"/>
      <c r="Z368" s="1456"/>
      <c r="AA368" s="1456"/>
      <c r="AB368" s="1456"/>
      <c r="AC368" s="1456"/>
      <c r="AD368" s="1456"/>
      <c r="AE368" s="1456"/>
      <c r="AF368" s="1456"/>
      <c r="AG368" s="1456"/>
      <c r="AH368" s="1456"/>
      <c r="AI368" s="1456"/>
      <c r="AJ368" s="1456"/>
      <c r="AK368" s="1456"/>
      <c r="AL368" s="1456"/>
      <c r="AM368" s="1456"/>
      <c r="AN368" s="1456"/>
      <c r="AO368" s="1456"/>
      <c r="AP368" s="1456"/>
      <c r="AQ368" s="1456"/>
      <c r="AR368" s="1456"/>
      <c r="AS368" s="1456"/>
      <c r="AT368" s="1456"/>
      <c r="AU368" s="1456"/>
      <c r="AV368" s="1456"/>
      <c r="AW368" s="1456"/>
      <c r="AX368" s="1456"/>
      <c r="AY368" s="1456"/>
      <c r="AZ368" s="1456"/>
      <c r="BA368" s="1456"/>
      <c r="BB368" s="1456"/>
      <c r="BC368" s="1456"/>
      <c r="BD368" s="1456"/>
      <c r="BE368" s="1456"/>
      <c r="BF368" s="1456"/>
      <c r="BG368" s="1456"/>
      <c r="BH368" s="1456"/>
      <c r="BI368" s="1456"/>
      <c r="BJ368" s="1456"/>
      <c r="BK368" s="1456"/>
      <c r="BL368" s="1456"/>
      <c r="BM368" s="1456"/>
      <c r="BN368" s="1456"/>
      <c r="BO368" s="1456"/>
      <c r="BP368" s="1456"/>
      <c r="BQ368" s="1456"/>
      <c r="BR368" s="1456"/>
      <c r="BS368" s="1456"/>
      <c r="BT368" s="1456"/>
      <c r="BU368" s="1456"/>
      <c r="BV368" s="1456"/>
      <c r="BW368" s="1456"/>
      <c r="BX368" s="1456"/>
      <c r="BY368" s="1456"/>
      <c r="BZ368" s="1456"/>
      <c r="CA368" s="1456"/>
      <c r="CB368" s="1456"/>
      <c r="CC368" s="1456"/>
      <c r="CD368" s="1456"/>
      <c r="CE368" s="1456"/>
      <c r="CF368" s="1456"/>
      <c r="CG368" s="1456"/>
      <c r="CH368" s="1456"/>
      <c r="CI368" s="1456"/>
      <c r="CJ368" s="1456"/>
      <c r="CK368" s="1456"/>
      <c r="CL368" s="1456"/>
      <c r="CM368" s="1456"/>
      <c r="CN368" s="1456"/>
      <c r="CO368" s="1456"/>
      <c r="CP368" s="1456"/>
      <c r="CQ368" s="1456"/>
      <c r="CR368" s="1456"/>
      <c r="CS368" s="1456"/>
      <c r="CT368" s="1456"/>
      <c r="CU368" s="1456"/>
      <c r="CV368" s="1456"/>
      <c r="CW368" s="1456"/>
      <c r="CX368" s="1456"/>
      <c r="CY368" s="1456"/>
      <c r="CZ368" s="1456"/>
      <c r="DA368" s="1456"/>
      <c r="DB368" s="1456"/>
      <c r="DC368" s="1456"/>
      <c r="DD368" s="1456"/>
      <c r="DE368" s="1456"/>
      <c r="DF368" s="1456"/>
      <c r="DG368" s="1456"/>
      <c r="DH368" s="1456"/>
      <c r="DI368" s="1456"/>
      <c r="DJ368" s="1456"/>
      <c r="DK368" s="1456"/>
      <c r="DL368" s="1456"/>
      <c r="DM368" s="1456"/>
      <c r="DN368" s="1456"/>
      <c r="DO368" s="1456"/>
      <c r="DP368" s="1456"/>
      <c r="DQ368" s="1456"/>
      <c r="DR368" s="1456"/>
      <c r="DS368" s="1456"/>
      <c r="DT368" s="1456"/>
      <c r="DU368" s="1456"/>
      <c r="DV368" s="1456"/>
      <c r="DW368" s="1456"/>
      <c r="DX368" s="1456"/>
      <c r="DY368" s="1456"/>
      <c r="DZ368" s="1456"/>
      <c r="EA368" s="1456"/>
      <c r="EB368" s="1456"/>
      <c r="EC368" s="1456"/>
      <c r="ED368" s="1456"/>
      <c r="EE368" s="1456"/>
      <c r="EF368" s="1456"/>
      <c r="EG368" s="1456"/>
      <c r="EH368" s="1456"/>
      <c r="EI368" s="1456"/>
      <c r="EJ368" s="1456"/>
      <c r="EK368" s="1456"/>
      <c r="EL368" s="1456"/>
      <c r="EM368" s="1456"/>
      <c r="EN368" s="1456"/>
      <c r="EO368" s="1456"/>
      <c r="EP368" s="1456"/>
      <c r="EQ368" s="1456"/>
      <c r="ER368" s="1456"/>
      <c r="ES368" s="1456"/>
      <c r="ET368" s="1456"/>
      <c r="EU368" s="1456"/>
      <c r="EV368" s="1456"/>
      <c r="EW368" s="1456"/>
      <c r="EX368" s="1456"/>
      <c r="EY368" s="1456"/>
      <c r="EZ368" s="1456"/>
      <c r="FA368" s="1456"/>
      <c r="FB368" s="1456"/>
      <c r="FC368" s="1456"/>
      <c r="FD368" s="1456"/>
      <c r="FE368" s="1456"/>
      <c r="FF368" s="1456"/>
      <c r="FG368" s="1456"/>
      <c r="FH368" s="1456"/>
      <c r="FI368" s="1456"/>
      <c r="FJ368" s="1456"/>
      <c r="FK368" s="1456"/>
      <c r="FL368" s="1456"/>
      <c r="FM368" s="1456"/>
      <c r="FN368" s="1456"/>
      <c r="FO368" s="1456"/>
      <c r="FP368" s="1456"/>
      <c r="FQ368" s="1456"/>
      <c r="FR368" s="1456"/>
      <c r="FS368" s="1456"/>
      <c r="FT368" s="1456"/>
      <c r="FU368" s="1456"/>
      <c r="FV368" s="1456"/>
      <c r="FW368" s="1456"/>
      <c r="FX368" s="1456"/>
      <c r="FY368" s="1456"/>
      <c r="FZ368" s="1456"/>
      <c r="GA368" s="1456"/>
      <c r="GB368" s="1456"/>
      <c r="GC368" s="1456"/>
      <c r="GD368" s="1456"/>
      <c r="GE368" s="1456"/>
      <c r="GF368" s="1456"/>
      <c r="GG368" s="1456"/>
      <c r="GH368" s="1456"/>
      <c r="GI368" s="1456"/>
      <c r="GJ368" s="1456"/>
      <c r="GK368" s="1456"/>
      <c r="GL368" s="1456"/>
      <c r="GM368" s="1456"/>
      <c r="GN368" s="1456"/>
      <c r="GO368" s="1456"/>
      <c r="GP368" s="1456"/>
      <c r="GQ368" s="1456"/>
      <c r="GR368" s="1456"/>
      <c r="GS368" s="1456"/>
      <c r="GT368" s="1456"/>
      <c r="GU368" s="1456"/>
      <c r="GV368" s="1456"/>
      <c r="GW368" s="1456"/>
      <c r="GX368" s="1456"/>
      <c r="GY368" s="1456"/>
      <c r="GZ368" s="1456"/>
      <c r="HA368" s="1456"/>
      <c r="HB368" s="1456"/>
      <c r="HC368" s="1456"/>
      <c r="HD368" s="1456"/>
      <c r="HE368" s="1456"/>
      <c r="HF368" s="1456"/>
      <c r="HG368" s="1456"/>
      <c r="HH368" s="1456"/>
      <c r="HI368" s="1456"/>
      <c r="HJ368" s="1456"/>
      <c r="HK368" s="1456"/>
      <c r="HL368" s="1456"/>
      <c r="HM368" s="1456"/>
      <c r="HN368" s="1456"/>
      <c r="HO368" s="1456"/>
      <c r="HP368" s="1456"/>
      <c r="HQ368" s="1456"/>
      <c r="HR368" s="1456"/>
      <c r="HS368" s="1456"/>
      <c r="HT368" s="1456"/>
      <c r="HU368" s="1456"/>
      <c r="HV368" s="1456"/>
      <c r="HW368" s="1456"/>
      <c r="HX368" s="1456"/>
      <c r="HY368" s="1456"/>
      <c r="HZ368" s="1456"/>
      <c r="IA368" s="1456"/>
      <c r="IB368" s="1456"/>
      <c r="IC368" s="1456"/>
      <c r="ID368" s="1456"/>
      <c r="IE368" s="1456"/>
      <c r="IF368" s="1456"/>
      <c r="IG368" s="1456"/>
      <c r="IH368" s="1456"/>
      <c r="II368" s="1456"/>
      <c r="IJ368" s="1456"/>
      <c r="IK368" s="1456"/>
      <c r="IL368" s="1456"/>
      <c r="IM368" s="1456"/>
      <c r="IN368" s="1456"/>
      <c r="IO368" s="1456"/>
      <c r="IP368" s="1456"/>
      <c r="IQ368" s="1456"/>
      <c r="IR368" s="1456"/>
      <c r="IS368" s="1456"/>
      <c r="IT368" s="1456"/>
      <c r="IU368" s="1456"/>
      <c r="IV368" s="1456"/>
    </row>
    <row r="369" spans="1:256" s="1188" customFormat="1" ht="13.5" customHeight="1">
      <c r="A369" s="4437"/>
      <c r="B369" s="4438"/>
      <c r="C369" s="4438"/>
      <c r="D369" s="4439" t="s">
        <v>3602</v>
      </c>
      <c r="E369" s="4918"/>
      <c r="F369" s="4440">
        <f>((74.2)*0.1)*1.05</f>
        <v>7.7910000000000013</v>
      </c>
      <c r="G369" s="6041"/>
      <c r="H369" s="4441"/>
      <c r="I369" s="4919"/>
      <c r="J369" s="2728"/>
      <c r="K369" s="4444"/>
      <c r="L369" s="4912"/>
      <c r="M369" s="4912"/>
      <c r="N369" s="4912"/>
      <c r="O369" s="4913"/>
      <c r="P369" s="4914"/>
      <c r="Q369" s="4915"/>
      <c r="R369" s="4172"/>
      <c r="S369" s="4172"/>
      <c r="T369" s="4916"/>
      <c r="U369" s="1456"/>
      <c r="V369" s="4917"/>
      <c r="W369" s="1456"/>
      <c r="X369" s="1456"/>
      <c r="Y369" s="1456"/>
      <c r="Z369" s="1456"/>
      <c r="AA369" s="1456"/>
      <c r="AB369" s="1456"/>
      <c r="AC369" s="1456"/>
      <c r="AD369" s="1456"/>
      <c r="AE369" s="1456"/>
      <c r="AF369" s="1456"/>
      <c r="AG369" s="1456"/>
      <c r="AH369" s="1456"/>
      <c r="AI369" s="1456"/>
      <c r="AJ369" s="1456"/>
      <c r="AK369" s="1456"/>
      <c r="AL369" s="1456"/>
      <c r="AM369" s="1456"/>
      <c r="AN369" s="1456"/>
      <c r="AO369" s="1456"/>
      <c r="AP369" s="1456"/>
      <c r="AQ369" s="1456"/>
      <c r="AR369" s="1456"/>
      <c r="AS369" s="1456"/>
      <c r="AT369" s="1456"/>
      <c r="AU369" s="1456"/>
      <c r="AV369" s="1456"/>
      <c r="AW369" s="1456"/>
      <c r="AX369" s="1456"/>
      <c r="AY369" s="1456"/>
      <c r="AZ369" s="1456"/>
      <c r="BA369" s="1456"/>
      <c r="BB369" s="1456"/>
      <c r="BC369" s="1456"/>
      <c r="BD369" s="1456"/>
      <c r="BE369" s="1456"/>
      <c r="BF369" s="1456"/>
      <c r="BG369" s="1456"/>
      <c r="BH369" s="1456"/>
      <c r="BI369" s="1456"/>
      <c r="BJ369" s="1456"/>
      <c r="BK369" s="1456"/>
      <c r="BL369" s="1456"/>
      <c r="BM369" s="1456"/>
      <c r="BN369" s="1456"/>
      <c r="BO369" s="1456"/>
      <c r="BP369" s="1456"/>
      <c r="BQ369" s="1456"/>
      <c r="BR369" s="1456"/>
      <c r="BS369" s="1456"/>
      <c r="BT369" s="1456"/>
      <c r="BU369" s="1456"/>
      <c r="BV369" s="1456"/>
      <c r="BW369" s="1456"/>
      <c r="BX369" s="1456"/>
      <c r="BY369" s="1456"/>
      <c r="BZ369" s="1456"/>
      <c r="CA369" s="1456"/>
      <c r="CB369" s="1456"/>
      <c r="CC369" s="1456"/>
      <c r="CD369" s="1456"/>
      <c r="CE369" s="1456"/>
      <c r="CF369" s="1456"/>
      <c r="CG369" s="1456"/>
      <c r="CH369" s="1456"/>
      <c r="CI369" s="1456"/>
      <c r="CJ369" s="1456"/>
      <c r="CK369" s="1456"/>
      <c r="CL369" s="1456"/>
      <c r="CM369" s="1456"/>
      <c r="CN369" s="1456"/>
      <c r="CO369" s="1456"/>
      <c r="CP369" s="1456"/>
      <c r="CQ369" s="1456"/>
      <c r="CR369" s="1456"/>
      <c r="CS369" s="1456"/>
      <c r="CT369" s="1456"/>
      <c r="CU369" s="1456"/>
      <c r="CV369" s="1456"/>
      <c r="CW369" s="1456"/>
      <c r="CX369" s="1456"/>
      <c r="CY369" s="1456"/>
      <c r="CZ369" s="1456"/>
      <c r="DA369" s="1456"/>
      <c r="DB369" s="1456"/>
      <c r="DC369" s="1456"/>
      <c r="DD369" s="1456"/>
      <c r="DE369" s="1456"/>
      <c r="DF369" s="1456"/>
      <c r="DG369" s="1456"/>
      <c r="DH369" s="1456"/>
      <c r="DI369" s="1456"/>
      <c r="DJ369" s="1456"/>
      <c r="DK369" s="1456"/>
      <c r="DL369" s="1456"/>
      <c r="DM369" s="1456"/>
      <c r="DN369" s="1456"/>
      <c r="DO369" s="1456"/>
      <c r="DP369" s="1456"/>
      <c r="DQ369" s="1456"/>
      <c r="DR369" s="1456"/>
      <c r="DS369" s="1456"/>
      <c r="DT369" s="1456"/>
      <c r="DU369" s="1456"/>
      <c r="DV369" s="1456"/>
      <c r="DW369" s="1456"/>
      <c r="DX369" s="1456"/>
      <c r="DY369" s="1456"/>
      <c r="DZ369" s="1456"/>
      <c r="EA369" s="1456"/>
      <c r="EB369" s="1456"/>
      <c r="EC369" s="1456"/>
      <c r="ED369" s="1456"/>
      <c r="EE369" s="1456"/>
      <c r="EF369" s="1456"/>
      <c r="EG369" s="1456"/>
      <c r="EH369" s="1456"/>
      <c r="EI369" s="1456"/>
      <c r="EJ369" s="1456"/>
      <c r="EK369" s="1456"/>
      <c r="EL369" s="1456"/>
      <c r="EM369" s="1456"/>
      <c r="EN369" s="1456"/>
      <c r="EO369" s="1456"/>
      <c r="EP369" s="1456"/>
      <c r="EQ369" s="1456"/>
      <c r="ER369" s="1456"/>
      <c r="ES369" s="1456"/>
      <c r="ET369" s="1456"/>
      <c r="EU369" s="1456"/>
      <c r="EV369" s="1456"/>
      <c r="EW369" s="1456"/>
      <c r="EX369" s="1456"/>
      <c r="EY369" s="1456"/>
      <c r="EZ369" s="1456"/>
      <c r="FA369" s="1456"/>
      <c r="FB369" s="1456"/>
      <c r="FC369" s="1456"/>
      <c r="FD369" s="1456"/>
      <c r="FE369" s="1456"/>
      <c r="FF369" s="1456"/>
      <c r="FG369" s="1456"/>
      <c r="FH369" s="1456"/>
      <c r="FI369" s="1456"/>
      <c r="FJ369" s="1456"/>
      <c r="FK369" s="1456"/>
      <c r="FL369" s="1456"/>
      <c r="FM369" s="1456"/>
      <c r="FN369" s="1456"/>
      <c r="FO369" s="1456"/>
      <c r="FP369" s="1456"/>
      <c r="FQ369" s="1456"/>
      <c r="FR369" s="1456"/>
      <c r="FS369" s="1456"/>
      <c r="FT369" s="1456"/>
      <c r="FU369" s="1456"/>
      <c r="FV369" s="1456"/>
      <c r="FW369" s="1456"/>
      <c r="FX369" s="1456"/>
      <c r="FY369" s="1456"/>
      <c r="FZ369" s="1456"/>
      <c r="GA369" s="1456"/>
      <c r="GB369" s="1456"/>
      <c r="GC369" s="1456"/>
      <c r="GD369" s="1456"/>
      <c r="GE369" s="1456"/>
      <c r="GF369" s="1456"/>
      <c r="GG369" s="1456"/>
      <c r="GH369" s="1456"/>
      <c r="GI369" s="1456"/>
      <c r="GJ369" s="1456"/>
      <c r="GK369" s="1456"/>
      <c r="GL369" s="1456"/>
      <c r="GM369" s="1456"/>
      <c r="GN369" s="1456"/>
      <c r="GO369" s="1456"/>
      <c r="GP369" s="1456"/>
      <c r="GQ369" s="1456"/>
      <c r="GR369" s="1456"/>
      <c r="GS369" s="1456"/>
      <c r="GT369" s="1456"/>
      <c r="GU369" s="1456"/>
      <c r="GV369" s="1456"/>
      <c r="GW369" s="1456"/>
      <c r="GX369" s="1456"/>
      <c r="GY369" s="1456"/>
      <c r="GZ369" s="1456"/>
      <c r="HA369" s="1456"/>
      <c r="HB369" s="1456"/>
      <c r="HC369" s="1456"/>
      <c r="HD369" s="1456"/>
      <c r="HE369" s="1456"/>
      <c r="HF369" s="1456"/>
      <c r="HG369" s="1456"/>
      <c r="HH369" s="1456"/>
      <c r="HI369" s="1456"/>
      <c r="HJ369" s="1456"/>
      <c r="HK369" s="1456"/>
      <c r="HL369" s="1456"/>
      <c r="HM369" s="1456"/>
      <c r="HN369" s="1456"/>
      <c r="HO369" s="1456"/>
      <c r="HP369" s="1456"/>
      <c r="HQ369" s="1456"/>
      <c r="HR369" s="1456"/>
      <c r="HS369" s="1456"/>
      <c r="HT369" s="1456"/>
      <c r="HU369" s="1456"/>
      <c r="HV369" s="1456"/>
      <c r="HW369" s="1456"/>
      <c r="HX369" s="1456"/>
      <c r="HY369" s="1456"/>
      <c r="HZ369" s="1456"/>
      <c r="IA369" s="1456"/>
      <c r="IB369" s="1456"/>
      <c r="IC369" s="1456"/>
      <c r="ID369" s="1456"/>
      <c r="IE369" s="1456"/>
      <c r="IF369" s="1456"/>
      <c r="IG369" s="1456"/>
      <c r="IH369" s="1456"/>
      <c r="II369" s="1456"/>
      <c r="IJ369" s="1456"/>
      <c r="IK369" s="1456"/>
      <c r="IL369" s="1456"/>
      <c r="IM369" s="1456"/>
      <c r="IN369" s="1456"/>
      <c r="IO369" s="1456"/>
      <c r="IP369" s="1456"/>
      <c r="IQ369" s="1456"/>
      <c r="IR369" s="1456"/>
      <c r="IS369" s="1456"/>
      <c r="IT369" s="1456"/>
      <c r="IU369" s="1456"/>
      <c r="IV369" s="1456"/>
    </row>
    <row r="370" spans="1:256" s="1188" customFormat="1" ht="27.25" customHeight="1">
      <c r="A370" s="4437"/>
      <c r="B370" s="4438"/>
      <c r="C370" s="4438"/>
      <c r="D370" s="4439" t="s">
        <v>3601</v>
      </c>
      <c r="E370" s="4918"/>
      <c r="F370" s="4440"/>
      <c r="G370" s="6041"/>
      <c r="H370" s="4441"/>
      <c r="I370" s="4919"/>
      <c r="J370" s="4920"/>
      <c r="K370" s="4444"/>
      <c r="L370" s="4912"/>
      <c r="M370" s="4912"/>
      <c r="N370" s="4912"/>
      <c r="O370" s="4913"/>
      <c r="P370" s="4921"/>
      <c r="Q370" s="4915"/>
      <c r="R370" s="4172"/>
      <c r="S370" s="4172"/>
      <c r="T370" s="4916"/>
      <c r="U370" s="1456"/>
      <c r="V370" s="4917"/>
      <c r="W370" s="1456"/>
      <c r="X370" s="1456"/>
      <c r="Y370" s="1456"/>
      <c r="Z370" s="1456"/>
      <c r="AA370" s="1456"/>
      <c r="AB370" s="1456"/>
      <c r="AC370" s="1456"/>
      <c r="AD370" s="1456"/>
      <c r="AE370" s="1456"/>
      <c r="AF370" s="1456"/>
      <c r="AG370" s="1456"/>
      <c r="AH370" s="1456"/>
      <c r="AI370" s="1456"/>
      <c r="AJ370" s="1456"/>
      <c r="AK370" s="1456"/>
      <c r="AL370" s="1456"/>
      <c r="AM370" s="1456"/>
      <c r="AN370" s="1456"/>
      <c r="AO370" s="1456"/>
      <c r="AP370" s="1456"/>
      <c r="AQ370" s="1456"/>
      <c r="AR370" s="1456"/>
      <c r="AS370" s="1456"/>
      <c r="AT370" s="1456"/>
      <c r="AU370" s="1456"/>
      <c r="AV370" s="1456"/>
      <c r="AW370" s="1456"/>
      <c r="AX370" s="1456"/>
      <c r="AY370" s="1456"/>
      <c r="AZ370" s="1456"/>
      <c r="BA370" s="1456"/>
      <c r="BB370" s="1456"/>
      <c r="BC370" s="1456"/>
      <c r="BD370" s="1456"/>
      <c r="BE370" s="1456"/>
      <c r="BF370" s="1456"/>
      <c r="BG370" s="1456"/>
      <c r="BH370" s="1456"/>
      <c r="BI370" s="1456"/>
      <c r="BJ370" s="1456"/>
      <c r="BK370" s="1456"/>
      <c r="BL370" s="1456"/>
      <c r="BM370" s="1456"/>
      <c r="BN370" s="1456"/>
      <c r="BO370" s="1456"/>
      <c r="BP370" s="1456"/>
      <c r="BQ370" s="1456"/>
      <c r="BR370" s="1456"/>
      <c r="BS370" s="1456"/>
      <c r="BT370" s="1456"/>
      <c r="BU370" s="1456"/>
      <c r="BV370" s="1456"/>
      <c r="BW370" s="1456"/>
      <c r="BX370" s="1456"/>
      <c r="BY370" s="1456"/>
      <c r="BZ370" s="1456"/>
      <c r="CA370" s="1456"/>
      <c r="CB370" s="1456"/>
      <c r="CC370" s="1456"/>
      <c r="CD370" s="1456"/>
      <c r="CE370" s="1456"/>
      <c r="CF370" s="1456"/>
      <c r="CG370" s="1456"/>
      <c r="CH370" s="1456"/>
      <c r="CI370" s="1456"/>
      <c r="CJ370" s="1456"/>
      <c r="CK370" s="1456"/>
      <c r="CL370" s="1456"/>
      <c r="CM370" s="1456"/>
      <c r="CN370" s="1456"/>
      <c r="CO370" s="1456"/>
      <c r="CP370" s="1456"/>
      <c r="CQ370" s="1456"/>
      <c r="CR370" s="1456"/>
      <c r="CS370" s="1456"/>
      <c r="CT370" s="1456"/>
      <c r="CU370" s="1456"/>
      <c r="CV370" s="1456"/>
      <c r="CW370" s="1456"/>
      <c r="CX370" s="1456"/>
      <c r="CY370" s="1456"/>
      <c r="CZ370" s="1456"/>
      <c r="DA370" s="1456"/>
      <c r="DB370" s="1456"/>
      <c r="DC370" s="1456"/>
      <c r="DD370" s="1456"/>
      <c r="DE370" s="1456"/>
      <c r="DF370" s="1456"/>
      <c r="DG370" s="1456"/>
      <c r="DH370" s="1456"/>
      <c r="DI370" s="1456"/>
      <c r="DJ370" s="1456"/>
      <c r="DK370" s="1456"/>
      <c r="DL370" s="1456"/>
      <c r="DM370" s="1456"/>
      <c r="DN370" s="1456"/>
      <c r="DO370" s="1456"/>
      <c r="DP370" s="1456"/>
      <c r="DQ370" s="1456"/>
      <c r="DR370" s="1456"/>
      <c r="DS370" s="1456"/>
      <c r="DT370" s="1456"/>
      <c r="DU370" s="1456"/>
      <c r="DV370" s="1456"/>
      <c r="DW370" s="1456"/>
      <c r="DX370" s="1456"/>
      <c r="DY370" s="1456"/>
      <c r="DZ370" s="1456"/>
      <c r="EA370" s="1456"/>
      <c r="EB370" s="1456"/>
      <c r="EC370" s="1456"/>
      <c r="ED370" s="1456"/>
      <c r="EE370" s="1456"/>
      <c r="EF370" s="1456"/>
      <c r="EG370" s="1456"/>
      <c r="EH370" s="1456"/>
      <c r="EI370" s="1456"/>
      <c r="EJ370" s="1456"/>
      <c r="EK370" s="1456"/>
      <c r="EL370" s="1456"/>
      <c r="EM370" s="1456"/>
      <c r="EN370" s="1456"/>
      <c r="EO370" s="1456"/>
      <c r="EP370" s="1456"/>
      <c r="EQ370" s="1456"/>
      <c r="ER370" s="1456"/>
      <c r="ES370" s="1456"/>
      <c r="ET370" s="1456"/>
      <c r="EU370" s="1456"/>
      <c r="EV370" s="1456"/>
      <c r="EW370" s="1456"/>
      <c r="EX370" s="1456"/>
      <c r="EY370" s="1456"/>
      <c r="EZ370" s="1456"/>
      <c r="FA370" s="1456"/>
      <c r="FB370" s="1456"/>
      <c r="FC370" s="1456"/>
      <c r="FD370" s="1456"/>
      <c r="FE370" s="1456"/>
      <c r="FF370" s="1456"/>
      <c r="FG370" s="1456"/>
      <c r="FH370" s="1456"/>
      <c r="FI370" s="1456"/>
      <c r="FJ370" s="1456"/>
      <c r="FK370" s="1456"/>
      <c r="FL370" s="1456"/>
      <c r="FM370" s="1456"/>
      <c r="FN370" s="1456"/>
      <c r="FO370" s="1456"/>
      <c r="FP370" s="1456"/>
      <c r="FQ370" s="1456"/>
      <c r="FR370" s="1456"/>
      <c r="FS370" s="1456"/>
      <c r="FT370" s="1456"/>
      <c r="FU370" s="1456"/>
      <c r="FV370" s="1456"/>
      <c r="FW370" s="1456"/>
      <c r="FX370" s="1456"/>
      <c r="FY370" s="1456"/>
      <c r="FZ370" s="1456"/>
      <c r="GA370" s="1456"/>
      <c r="GB370" s="1456"/>
      <c r="GC370" s="1456"/>
      <c r="GD370" s="1456"/>
      <c r="GE370" s="1456"/>
      <c r="GF370" s="1456"/>
      <c r="GG370" s="1456"/>
      <c r="GH370" s="1456"/>
      <c r="GI370" s="1456"/>
      <c r="GJ370" s="1456"/>
      <c r="GK370" s="1456"/>
      <c r="GL370" s="1456"/>
      <c r="GM370" s="1456"/>
      <c r="GN370" s="1456"/>
      <c r="GO370" s="1456"/>
      <c r="GP370" s="1456"/>
      <c r="GQ370" s="1456"/>
      <c r="GR370" s="1456"/>
      <c r="GS370" s="1456"/>
      <c r="GT370" s="1456"/>
      <c r="GU370" s="1456"/>
      <c r="GV370" s="1456"/>
      <c r="GW370" s="1456"/>
      <c r="GX370" s="1456"/>
      <c r="GY370" s="1456"/>
      <c r="GZ370" s="1456"/>
      <c r="HA370" s="1456"/>
      <c r="HB370" s="1456"/>
      <c r="HC370" s="1456"/>
      <c r="HD370" s="1456"/>
      <c r="HE370" s="1456"/>
      <c r="HF370" s="1456"/>
      <c r="HG370" s="1456"/>
      <c r="HH370" s="1456"/>
      <c r="HI370" s="1456"/>
      <c r="HJ370" s="1456"/>
      <c r="HK370" s="1456"/>
      <c r="HL370" s="1456"/>
      <c r="HM370" s="1456"/>
      <c r="HN370" s="1456"/>
      <c r="HO370" s="1456"/>
      <c r="HP370" s="1456"/>
      <c r="HQ370" s="1456"/>
      <c r="HR370" s="1456"/>
      <c r="HS370" s="1456"/>
      <c r="HT370" s="1456"/>
      <c r="HU370" s="1456"/>
      <c r="HV370" s="1456"/>
      <c r="HW370" s="1456"/>
      <c r="HX370" s="1456"/>
      <c r="HY370" s="1456"/>
      <c r="HZ370" s="1456"/>
      <c r="IA370" s="1456"/>
      <c r="IB370" s="1456"/>
      <c r="IC370" s="1456"/>
      <c r="ID370" s="1456"/>
      <c r="IE370" s="1456"/>
      <c r="IF370" s="1456"/>
      <c r="IG370" s="1456"/>
      <c r="IH370" s="1456"/>
      <c r="II370" s="1456"/>
      <c r="IJ370" s="1456"/>
      <c r="IK370" s="1456"/>
      <c r="IL370" s="1456"/>
      <c r="IM370" s="1456"/>
      <c r="IN370" s="1456"/>
      <c r="IO370" s="1456"/>
      <c r="IP370" s="1456"/>
      <c r="IQ370" s="1456"/>
      <c r="IR370" s="1456"/>
      <c r="IS370" s="1456"/>
      <c r="IT370" s="1456"/>
      <c r="IU370" s="1456"/>
      <c r="IV370" s="1456"/>
    </row>
    <row r="371" spans="1:256" s="1686" customFormat="1" ht="13.5" customHeight="1">
      <c r="A371" s="1651">
        <v>69</v>
      </c>
      <c r="B371" s="1532" t="s">
        <v>2919</v>
      </c>
      <c r="C371" s="1532">
        <v>916132113</v>
      </c>
      <c r="D371" s="1532" t="s">
        <v>3600</v>
      </c>
      <c r="E371" s="1532" t="s">
        <v>123</v>
      </c>
      <c r="F371" s="2419">
        <f>SUM(F372:F372)</f>
        <v>4</v>
      </c>
      <c r="G371" s="62"/>
      <c r="H371" s="1369">
        <f>F371*G371</f>
        <v>0</v>
      </c>
      <c r="I371" s="1644" t="s">
        <v>102</v>
      </c>
      <c r="J371" s="4429"/>
      <c r="K371" s="2144"/>
      <c r="L371" s="3559"/>
      <c r="M371" s="1224"/>
      <c r="N371" s="2657"/>
      <c r="O371" s="2657"/>
      <c r="P371" s="1456"/>
      <c r="Q371" s="1493"/>
      <c r="R371" s="2656"/>
      <c r="S371" s="2656"/>
      <c r="T371" s="2656"/>
    </row>
    <row r="372" spans="1:256" s="1493" customFormat="1" ht="13.5" customHeight="1">
      <c r="A372" s="1661"/>
      <c r="B372" s="1532"/>
      <c r="C372" s="1532"/>
      <c r="D372" s="1536" t="s">
        <v>3599</v>
      </c>
      <c r="E372" s="1532"/>
      <c r="F372" s="2275">
        <f>(2)*2</f>
        <v>4</v>
      </c>
      <c r="G372" s="62"/>
      <c r="H372" s="1662"/>
      <c r="I372" s="1644"/>
      <c r="J372" s="4907"/>
      <c r="K372" s="2144"/>
      <c r="L372" s="4451"/>
      <c r="M372" s="4451"/>
      <c r="N372" s="4451"/>
      <c r="O372" s="2277"/>
      <c r="P372" s="2140"/>
      <c r="Q372" s="4452"/>
      <c r="R372" s="2144"/>
      <c r="S372" s="2144"/>
      <c r="T372" s="1535"/>
      <c r="V372" s="4453"/>
    </row>
    <row r="373" spans="1:256" s="1686" customFormat="1" ht="13.5" customHeight="1">
      <c r="A373" s="1651">
        <v>70</v>
      </c>
      <c r="B373" s="1532">
        <v>221</v>
      </c>
      <c r="C373" s="1532">
        <v>919735113</v>
      </c>
      <c r="D373" s="1532" t="s">
        <v>2960</v>
      </c>
      <c r="E373" s="1532" t="s">
        <v>123</v>
      </c>
      <c r="F373" s="2419">
        <f>SUM(F374:F375)</f>
        <v>178.8</v>
      </c>
      <c r="G373" s="62"/>
      <c r="H373" s="1369">
        <f>F373*G373</f>
        <v>0</v>
      </c>
      <c r="I373" s="1644" t="s">
        <v>102</v>
      </c>
      <c r="J373" s="4429"/>
      <c r="K373" s="2144"/>
      <c r="L373" s="3559"/>
      <c r="M373" s="1224"/>
      <c r="N373" s="2657"/>
      <c r="O373" s="2657"/>
      <c r="P373" s="1456"/>
      <c r="Q373" s="1493"/>
      <c r="R373" s="2656"/>
      <c r="S373" s="2656"/>
      <c r="T373" s="2656"/>
    </row>
    <row r="374" spans="1:256" s="1493" customFormat="1" ht="13.5" customHeight="1">
      <c r="A374" s="1664"/>
      <c r="B374" s="1672"/>
      <c r="C374" s="1665"/>
      <c r="D374" s="1536" t="s">
        <v>2959</v>
      </c>
      <c r="E374" s="1536"/>
      <c r="F374" s="2275"/>
      <c r="G374" s="57"/>
      <c r="H374" s="1534"/>
      <c r="I374" s="1670"/>
      <c r="J374" s="4888"/>
      <c r="K374" s="2280"/>
    </row>
    <row r="375" spans="1:256" s="1493" customFormat="1" ht="13.5" customHeight="1">
      <c r="A375" s="1664"/>
      <c r="B375" s="1672"/>
      <c r="C375" s="1665"/>
      <c r="D375" s="1536" t="s">
        <v>3598</v>
      </c>
      <c r="E375" s="1536"/>
      <c r="F375" s="2275">
        <f>(65.7+3.8+6.2+13.7)*2</f>
        <v>178.8</v>
      </c>
      <c r="G375" s="57"/>
      <c r="H375" s="1534"/>
      <c r="I375" s="1670"/>
      <c r="J375" s="4888"/>
      <c r="K375" s="2280"/>
    </row>
    <row r="376" spans="1:256" s="1686" customFormat="1" ht="13.5" customHeight="1">
      <c r="A376" s="1651">
        <v>71</v>
      </c>
      <c r="B376" s="1532">
        <v>221</v>
      </c>
      <c r="C376" s="1532">
        <v>979024443</v>
      </c>
      <c r="D376" s="1532" t="s">
        <v>2954</v>
      </c>
      <c r="E376" s="1532" t="s">
        <v>123</v>
      </c>
      <c r="F376" s="2419">
        <f>SUM(F377:F378)</f>
        <v>78.2</v>
      </c>
      <c r="G376" s="62"/>
      <c r="H376" s="1369">
        <f>F376*G376</f>
        <v>0</v>
      </c>
      <c r="I376" s="1644" t="s">
        <v>102</v>
      </c>
      <c r="J376" s="4429"/>
      <c r="K376" s="2144"/>
      <c r="L376" s="3559"/>
      <c r="M376" s="1224"/>
      <c r="N376" s="2657"/>
      <c r="O376" s="2657"/>
      <c r="P376" s="1456"/>
      <c r="Q376" s="1493"/>
      <c r="R376" s="2656"/>
      <c r="S376" s="2656"/>
      <c r="T376" s="2656"/>
    </row>
    <row r="377" spans="1:256" s="1493" customFormat="1" ht="13.5" customHeight="1">
      <c r="A377" s="1664"/>
      <c r="B377" s="1672"/>
      <c r="C377" s="1665"/>
      <c r="D377" s="1536" t="s">
        <v>3597</v>
      </c>
      <c r="E377" s="1536"/>
      <c r="F377" s="2275">
        <f>7*(2)+3.5+56.7</f>
        <v>74.2</v>
      </c>
      <c r="G377" s="57"/>
      <c r="H377" s="1534"/>
      <c r="I377" s="1670"/>
      <c r="J377" s="4888"/>
      <c r="K377" s="2280"/>
    </row>
    <row r="378" spans="1:256" s="1493" customFormat="1" ht="13.5" customHeight="1">
      <c r="A378" s="1664"/>
      <c r="B378" s="1672"/>
      <c r="C378" s="1665"/>
      <c r="D378" s="1536" t="s">
        <v>3596</v>
      </c>
      <c r="E378" s="1536"/>
      <c r="F378" s="2275">
        <f>(2)*2</f>
        <v>4</v>
      </c>
      <c r="G378" s="57"/>
      <c r="H378" s="1534"/>
      <c r="I378" s="1670"/>
      <c r="J378" s="4888"/>
      <c r="K378" s="2280"/>
    </row>
    <row r="379" spans="1:256" s="1686" customFormat="1" ht="13.5" customHeight="1">
      <c r="A379" s="1651">
        <v>72</v>
      </c>
      <c r="B379" s="1532">
        <v>221</v>
      </c>
      <c r="C379" s="1532">
        <v>979071122</v>
      </c>
      <c r="D379" s="1532" t="s">
        <v>2952</v>
      </c>
      <c r="E379" s="1532" t="s">
        <v>109</v>
      </c>
      <c r="F379" s="2419">
        <f>SUM(F380:F380)</f>
        <v>6.8599999999999994</v>
      </c>
      <c r="G379" s="62"/>
      <c r="H379" s="1369">
        <f>F379*G379</f>
        <v>0</v>
      </c>
      <c r="I379" s="1644" t="s">
        <v>102</v>
      </c>
      <c r="J379" s="4429"/>
      <c r="K379" s="2144"/>
      <c r="L379" s="3559"/>
      <c r="M379" s="1224"/>
      <c r="N379" s="2657"/>
      <c r="O379" s="2657"/>
      <c r="P379" s="1456"/>
      <c r="Q379" s="1493"/>
      <c r="R379" s="2656"/>
      <c r="S379" s="2656"/>
      <c r="T379" s="2656"/>
    </row>
    <row r="380" spans="1:256" s="1493" customFormat="1" ht="13.5" customHeight="1">
      <c r="A380" s="1664"/>
      <c r="B380" s="1672"/>
      <c r="C380" s="1665"/>
      <c r="D380" s="1536" t="s">
        <v>3595</v>
      </c>
      <c r="E380" s="1536"/>
      <c r="F380" s="2275">
        <f>(68.6)*0.1</f>
        <v>6.8599999999999994</v>
      </c>
      <c r="G380" s="57"/>
      <c r="H380" s="1534"/>
      <c r="I380" s="1670"/>
      <c r="J380" s="4888"/>
      <c r="K380" s="2280"/>
    </row>
    <row r="381" spans="1:256" s="1686" customFormat="1" ht="27.25" customHeight="1">
      <c r="A381" s="1651">
        <v>73</v>
      </c>
      <c r="B381" s="1532" t="s">
        <v>232</v>
      </c>
      <c r="C381" s="1532" t="s">
        <v>2950</v>
      </c>
      <c r="D381" s="1532" t="s">
        <v>2949</v>
      </c>
      <c r="E381" s="1532" t="s">
        <v>2744</v>
      </c>
      <c r="F381" s="2419">
        <f>SUM(F382)</f>
        <v>40.542000000000002</v>
      </c>
      <c r="G381" s="1662">
        <f>SUM(H383:H386)/F381</f>
        <v>0</v>
      </c>
      <c r="H381" s="1369">
        <f>F381*G381</f>
        <v>0</v>
      </c>
      <c r="I381" s="1185" t="s">
        <v>60</v>
      </c>
      <c r="J381" s="4429"/>
      <c r="K381" s="2144"/>
      <c r="L381" s="2657"/>
      <c r="M381" s="1224"/>
      <c r="N381" s="2657"/>
      <c r="O381" s="2657"/>
      <c r="P381" s="1456"/>
      <c r="Q381" s="1493"/>
      <c r="R381" s="2656"/>
      <c r="S381" s="2656"/>
      <c r="T381" s="2656"/>
    </row>
    <row r="382" spans="1:256" s="1188" customFormat="1" ht="13.5" customHeight="1">
      <c r="A382" s="4317"/>
      <c r="B382" s="4318"/>
      <c r="C382" s="4319"/>
      <c r="D382" s="2615" t="s">
        <v>3594</v>
      </c>
      <c r="E382" s="2615"/>
      <c r="F382" s="4320">
        <f>(36.142+4.4)</f>
        <v>40.542000000000002</v>
      </c>
      <c r="G382" s="6038"/>
      <c r="H382" s="4373"/>
      <c r="I382" s="4374"/>
      <c r="J382" s="83"/>
      <c r="K382" s="4375"/>
      <c r="L382" s="1194"/>
    </row>
    <row r="383" spans="1:256" s="1188" customFormat="1" ht="13.5" customHeight="1">
      <c r="A383" s="4326" t="s">
        <v>3593</v>
      </c>
      <c r="B383" s="4318"/>
      <c r="C383" s="4319"/>
      <c r="D383" s="2615" t="s">
        <v>2936</v>
      </c>
      <c r="E383" s="2615" t="s">
        <v>2744</v>
      </c>
      <c r="F383" s="4376">
        <f>F381</f>
        <v>40.542000000000002</v>
      </c>
      <c r="G383" s="5844"/>
      <c r="H383" s="4377">
        <f>F383*G383</f>
        <v>0</v>
      </c>
      <c r="I383" s="4374"/>
      <c r="J383" s="83"/>
      <c r="K383" s="4302"/>
      <c r="L383" s="3559"/>
      <c r="M383" s="1224"/>
      <c r="N383" s="4378"/>
      <c r="O383" s="4378"/>
      <c r="P383" s="4378"/>
      <c r="Q383" s="83"/>
    </row>
    <row r="384" spans="1:256" s="1188" customFormat="1" ht="13.5" customHeight="1">
      <c r="A384" s="4326" t="s">
        <v>3592</v>
      </c>
      <c r="B384" s="4318"/>
      <c r="C384" s="4319"/>
      <c r="D384" s="2615" t="s">
        <v>2945</v>
      </c>
      <c r="E384" s="2615" t="s">
        <v>2744</v>
      </c>
      <c r="F384" s="4376">
        <f>F381</f>
        <v>40.542000000000002</v>
      </c>
      <c r="G384" s="5844"/>
      <c r="H384" s="4379">
        <f>F384*G384</f>
        <v>0</v>
      </c>
      <c r="I384" s="4380"/>
      <c r="J384" s="83"/>
      <c r="K384" s="4302"/>
      <c r="L384" s="3559"/>
      <c r="M384" s="1224"/>
      <c r="N384" s="4378"/>
      <c r="O384" s="4378"/>
      <c r="P384" s="4378"/>
      <c r="Q384" s="83"/>
    </row>
    <row r="385" spans="1:24" s="1188" customFormat="1" ht="27.25" customHeight="1">
      <c r="A385" s="4326" t="s">
        <v>3591</v>
      </c>
      <c r="B385" s="4318"/>
      <c r="C385" s="4319"/>
      <c r="D385" s="3375" t="s">
        <v>2943</v>
      </c>
      <c r="E385" s="2615" t="s">
        <v>2744</v>
      </c>
      <c r="F385" s="4376">
        <f>29*F381</f>
        <v>1175.7180000000001</v>
      </c>
      <c r="G385" s="5844"/>
      <c r="H385" s="4379">
        <f>F385*G385</f>
        <v>0</v>
      </c>
      <c r="I385" s="4380"/>
      <c r="J385" s="1139"/>
      <c r="K385" s="4302"/>
      <c r="L385" s="3559"/>
      <c r="M385" s="1224"/>
      <c r="N385" s="4378"/>
      <c r="O385" s="4378"/>
      <c r="P385" s="4378"/>
      <c r="Q385" s="1139"/>
    </row>
    <row r="386" spans="1:24" s="1188" customFormat="1" ht="27.25" customHeight="1">
      <c r="A386" s="4326" t="s">
        <v>3590</v>
      </c>
      <c r="B386" s="4318"/>
      <c r="C386" s="4319"/>
      <c r="D386" s="2615" t="s">
        <v>2941</v>
      </c>
      <c r="E386" s="2615" t="s">
        <v>2744</v>
      </c>
      <c r="F386" s="4376">
        <f>F381</f>
        <v>40.542000000000002</v>
      </c>
      <c r="G386" s="6071"/>
      <c r="H386" s="4377">
        <f>F386*G386</f>
        <v>0</v>
      </c>
      <c r="I386" s="4374"/>
      <c r="J386" s="1139"/>
      <c r="K386" s="1279"/>
      <c r="L386" s="3559"/>
      <c r="M386" s="1224"/>
      <c r="N386" s="4378"/>
      <c r="O386" s="4378"/>
      <c r="P386" s="4378"/>
      <c r="Q386" s="1139"/>
    </row>
    <row r="387" spans="1:24" s="1188" customFormat="1" ht="67.5" customHeight="1">
      <c r="A387" s="4326"/>
      <c r="B387" s="4318"/>
      <c r="C387" s="4319"/>
      <c r="D387" s="1810" t="s">
        <v>138</v>
      </c>
      <c r="E387" s="2615"/>
      <c r="F387" s="4376"/>
      <c r="G387" s="6040"/>
      <c r="H387" s="1184"/>
      <c r="I387" s="4381"/>
      <c r="J387" s="1954"/>
      <c r="K387" s="4375"/>
      <c r="L387" s="1194"/>
      <c r="W387" s="2356"/>
    </row>
    <row r="388" spans="1:24" s="1686" customFormat="1" ht="27.25" customHeight="1">
      <c r="A388" s="1651">
        <v>74</v>
      </c>
      <c r="B388" s="1532" t="s">
        <v>232</v>
      </c>
      <c r="C388" s="1532" t="s">
        <v>2940</v>
      </c>
      <c r="D388" s="1532" t="s">
        <v>2939</v>
      </c>
      <c r="E388" s="1532" t="s">
        <v>2744</v>
      </c>
      <c r="F388" s="2419">
        <f>SUM(F389)</f>
        <v>29.114999999999998</v>
      </c>
      <c r="G388" s="1662">
        <f>SUM(H390:H393)/F388</f>
        <v>0</v>
      </c>
      <c r="H388" s="1369">
        <f>F388*G388</f>
        <v>0</v>
      </c>
      <c r="I388" s="1185" t="s">
        <v>60</v>
      </c>
      <c r="J388" s="4429"/>
      <c r="K388" s="2144"/>
      <c r="L388" s="2657"/>
      <c r="M388" s="1224"/>
      <c r="N388" s="2657"/>
      <c r="O388" s="2657"/>
      <c r="P388" s="1456"/>
      <c r="Q388" s="1493"/>
      <c r="R388" s="2656"/>
      <c r="S388" s="2656"/>
      <c r="T388" s="2656"/>
    </row>
    <row r="389" spans="1:24" s="1188" customFormat="1" ht="13.5" customHeight="1">
      <c r="A389" s="4317"/>
      <c r="B389" s="4318"/>
      <c r="C389" s="4319"/>
      <c r="D389" s="2615" t="s">
        <v>3589</v>
      </c>
      <c r="E389" s="2615"/>
      <c r="F389" s="4320">
        <f>25.955+3.16</f>
        <v>29.114999999999998</v>
      </c>
      <c r="G389" s="6038"/>
      <c r="H389" s="1184"/>
      <c r="I389" s="2111"/>
      <c r="J389" s="83"/>
      <c r="K389" s="4375"/>
      <c r="L389" s="1194"/>
    </row>
    <row r="390" spans="1:24" s="1188" customFormat="1" ht="13.5" customHeight="1">
      <c r="A390" s="4326" t="s">
        <v>3588</v>
      </c>
      <c r="B390" s="4318"/>
      <c r="C390" s="4319"/>
      <c r="D390" s="2615" t="s">
        <v>2936</v>
      </c>
      <c r="E390" s="2615" t="s">
        <v>2744</v>
      </c>
      <c r="F390" s="4376">
        <f>F388</f>
        <v>29.114999999999998</v>
      </c>
      <c r="G390" s="5844"/>
      <c r="H390" s="1335">
        <f>F390*G390</f>
        <v>0</v>
      </c>
      <c r="I390" s="4374"/>
      <c r="J390" s="83"/>
      <c r="K390" s="4302"/>
      <c r="L390" s="3559"/>
      <c r="M390" s="1224"/>
      <c r="N390" s="4378"/>
      <c r="O390" s="4378"/>
      <c r="P390" s="4378"/>
      <c r="Q390" s="83"/>
    </row>
    <row r="391" spans="1:24" s="1188" customFormat="1" ht="13.5" customHeight="1">
      <c r="A391" s="4326" t="s">
        <v>3587</v>
      </c>
      <c r="B391" s="4318"/>
      <c r="C391" s="4319"/>
      <c r="D391" s="1536" t="s">
        <v>2924</v>
      </c>
      <c r="E391" s="2615" t="s">
        <v>2744</v>
      </c>
      <c r="F391" s="4376">
        <f>F388</f>
        <v>29.114999999999998</v>
      </c>
      <c r="G391" s="150"/>
      <c r="H391" s="1335">
        <f>F391*G391</f>
        <v>0</v>
      </c>
      <c r="I391" s="4380"/>
      <c r="J391" s="83"/>
      <c r="K391" s="4489"/>
      <c r="L391" s="3559"/>
      <c r="M391" s="1224"/>
      <c r="N391" s="4378"/>
      <c r="O391" s="4378"/>
      <c r="P391" s="4378"/>
      <c r="Q391" s="83"/>
    </row>
    <row r="392" spans="1:24" s="1188" customFormat="1" ht="27.25" customHeight="1">
      <c r="A392" s="4326" t="s">
        <v>3586</v>
      </c>
      <c r="B392" s="4318"/>
      <c r="C392" s="4319"/>
      <c r="D392" s="3375" t="s">
        <v>2922</v>
      </c>
      <c r="E392" s="2615" t="s">
        <v>2744</v>
      </c>
      <c r="F392" s="4376">
        <f>29*F388</f>
        <v>844.33499999999992</v>
      </c>
      <c r="G392" s="150"/>
      <c r="H392" s="1335">
        <f>F392*G392</f>
        <v>0</v>
      </c>
      <c r="I392" s="4380"/>
      <c r="J392" s="1139"/>
      <c r="K392" s="4489"/>
      <c r="L392" s="3559"/>
      <c r="M392" s="1224"/>
      <c r="N392" s="4378"/>
      <c r="O392" s="4378"/>
      <c r="P392" s="4378"/>
      <c r="Q392" s="1139"/>
    </row>
    <row r="393" spans="1:24" s="1188" customFormat="1" ht="27.25" customHeight="1">
      <c r="A393" s="4326" t="s">
        <v>3585</v>
      </c>
      <c r="B393" s="4318"/>
      <c r="C393" s="4319"/>
      <c r="D393" s="2615" t="s">
        <v>2932</v>
      </c>
      <c r="E393" s="2615" t="s">
        <v>2744</v>
      </c>
      <c r="F393" s="4376">
        <f>F388</f>
        <v>29.114999999999998</v>
      </c>
      <c r="G393" s="5844"/>
      <c r="H393" s="1335">
        <f>F393*G393</f>
        <v>0</v>
      </c>
      <c r="I393" s="83"/>
      <c r="J393" s="1139"/>
      <c r="K393" s="4302"/>
      <c r="L393" s="3559"/>
      <c r="M393" s="1224"/>
      <c r="N393" s="4378"/>
      <c r="O393" s="4378"/>
      <c r="P393" s="4378"/>
      <c r="Q393" s="1139"/>
    </row>
    <row r="394" spans="1:24" s="1188" customFormat="1" ht="67.5" customHeight="1">
      <c r="A394" s="4326"/>
      <c r="B394" s="4318"/>
      <c r="C394" s="4319"/>
      <c r="D394" s="1810" t="s">
        <v>138</v>
      </c>
      <c r="E394" s="2615"/>
      <c r="F394" s="4376"/>
      <c r="G394" s="6040"/>
      <c r="H394" s="1184"/>
      <c r="I394" s="2111"/>
      <c r="J394" s="1954"/>
      <c r="K394" s="4375"/>
      <c r="L394" s="1194"/>
      <c r="X394" s="2356"/>
    </row>
    <row r="395" spans="1:24" s="1686" customFormat="1" ht="27.25" customHeight="1">
      <c r="A395" s="1651">
        <v>75</v>
      </c>
      <c r="B395" s="1532" t="s">
        <v>232</v>
      </c>
      <c r="C395" s="1532" t="s">
        <v>2931</v>
      </c>
      <c r="D395" s="1532" t="s">
        <v>2930</v>
      </c>
      <c r="E395" s="1532" t="s">
        <v>2744</v>
      </c>
      <c r="F395" s="2419">
        <f>SUM(F396:F396)</f>
        <v>14.985000000000001</v>
      </c>
      <c r="G395" s="1662">
        <f>SUM(H397:H400)/F395</f>
        <v>0</v>
      </c>
      <c r="H395" s="1369">
        <f>F395*G395</f>
        <v>0</v>
      </c>
      <c r="I395" s="1185" t="s">
        <v>60</v>
      </c>
      <c r="J395" s="4429"/>
      <c r="K395" s="2144"/>
      <c r="L395" s="2657"/>
      <c r="M395" s="1224"/>
      <c r="N395" s="2657"/>
      <c r="O395" s="2657"/>
      <c r="P395" s="1456"/>
      <c r="Q395" s="1493"/>
      <c r="R395" s="2656"/>
      <c r="S395" s="2656"/>
      <c r="T395" s="2656"/>
    </row>
    <row r="396" spans="1:24" s="1188" customFormat="1" ht="13.5" customHeight="1">
      <c r="A396" s="4317"/>
      <c r="B396" s="4318"/>
      <c r="C396" s="4319"/>
      <c r="D396" s="2615" t="s">
        <v>3584</v>
      </c>
      <c r="E396" s="2615"/>
      <c r="F396" s="4320">
        <f>11.531+(0.484+2.97)</f>
        <v>14.985000000000001</v>
      </c>
      <c r="G396" s="6038"/>
      <c r="H396" s="1184"/>
      <c r="I396" s="4384"/>
      <c r="J396" s="83"/>
      <c r="K396" s="4375"/>
      <c r="L396" s="4378"/>
      <c r="M396" s="4378"/>
      <c r="N396" s="4378"/>
      <c r="O396" s="4378"/>
      <c r="P396" s="4378"/>
      <c r="Q396" s="83"/>
    </row>
    <row r="397" spans="1:24" s="1188" customFormat="1" ht="13.5" customHeight="1">
      <c r="A397" s="4326" t="s">
        <v>3583</v>
      </c>
      <c r="B397" s="4318"/>
      <c r="C397" s="4319"/>
      <c r="D397" s="2615" t="s">
        <v>2926</v>
      </c>
      <c r="E397" s="2615" t="s">
        <v>2744</v>
      </c>
      <c r="F397" s="4376">
        <f>F395</f>
        <v>14.985000000000001</v>
      </c>
      <c r="G397" s="5844"/>
      <c r="H397" s="4377">
        <f>F397*G397</f>
        <v>0</v>
      </c>
      <c r="I397" s="4374"/>
      <c r="J397" s="83"/>
      <c r="K397" s="4302"/>
      <c r="L397" s="3559"/>
      <c r="M397" s="1224"/>
      <c r="N397" s="4378"/>
      <c r="O397" s="4378"/>
      <c r="P397" s="4378"/>
      <c r="Q397" s="83"/>
    </row>
    <row r="398" spans="1:24" s="1188" customFormat="1" ht="13.5" customHeight="1">
      <c r="A398" s="4326" t="s">
        <v>3582</v>
      </c>
      <c r="B398" s="4318"/>
      <c r="C398" s="4319"/>
      <c r="D398" s="1536" t="s">
        <v>2924</v>
      </c>
      <c r="E398" s="2615" t="s">
        <v>2744</v>
      </c>
      <c r="F398" s="4376">
        <f>F395</f>
        <v>14.985000000000001</v>
      </c>
      <c r="G398" s="5844"/>
      <c r="H398" s="4379">
        <f>F398*G398</f>
        <v>0</v>
      </c>
      <c r="I398" s="4380"/>
      <c r="J398" s="83"/>
      <c r="K398" s="4302"/>
      <c r="L398" s="3559"/>
      <c r="M398" s="1224"/>
      <c r="N398" s="4378"/>
      <c r="O398" s="4378"/>
      <c r="P398" s="4378"/>
      <c r="Q398" s="83"/>
    </row>
    <row r="399" spans="1:24" s="1188" customFormat="1" ht="27.25" customHeight="1">
      <c r="A399" s="4326" t="s">
        <v>3581</v>
      </c>
      <c r="B399" s="4318"/>
      <c r="C399" s="4319"/>
      <c r="D399" s="3375" t="s">
        <v>2922</v>
      </c>
      <c r="E399" s="2615" t="s">
        <v>2744</v>
      </c>
      <c r="F399" s="4376">
        <f>29*F395</f>
        <v>434.56500000000005</v>
      </c>
      <c r="G399" s="5844"/>
      <c r="H399" s="4379">
        <f>F399*G399</f>
        <v>0</v>
      </c>
      <c r="I399" s="4380"/>
      <c r="J399" s="1139"/>
      <c r="K399" s="4302"/>
      <c r="L399" s="3559"/>
      <c r="M399" s="1224"/>
      <c r="N399" s="4378"/>
      <c r="O399" s="4378"/>
      <c r="P399" s="4378"/>
      <c r="Q399" s="1139"/>
    </row>
    <row r="400" spans="1:24" s="1188" customFormat="1" ht="27.25" customHeight="1">
      <c r="A400" s="4326" t="s">
        <v>3580</v>
      </c>
      <c r="B400" s="4318"/>
      <c r="C400" s="4319"/>
      <c r="D400" s="2615" t="s">
        <v>2920</v>
      </c>
      <c r="E400" s="2615" t="s">
        <v>2744</v>
      </c>
      <c r="F400" s="4376">
        <f>F395</f>
        <v>14.985000000000001</v>
      </c>
      <c r="G400" s="5844"/>
      <c r="H400" s="4377">
        <f>F400*G400</f>
        <v>0</v>
      </c>
      <c r="I400" s="4374"/>
      <c r="J400" s="1139"/>
      <c r="K400" s="4302"/>
      <c r="L400" s="3559"/>
      <c r="M400" s="1224"/>
      <c r="N400" s="4378"/>
      <c r="O400" s="4378"/>
      <c r="P400" s="4378"/>
      <c r="Q400" s="1139"/>
    </row>
    <row r="401" spans="1:20" s="1188" customFormat="1" ht="67.5" customHeight="1">
      <c r="A401" s="4326"/>
      <c r="B401" s="4318"/>
      <c r="C401" s="4319"/>
      <c r="D401" s="1810" t="s">
        <v>138</v>
      </c>
      <c r="E401" s="2615"/>
      <c r="F401" s="4376"/>
      <c r="G401" s="6040"/>
      <c r="H401" s="1184"/>
      <c r="I401" s="4385"/>
      <c r="J401" s="1954"/>
      <c r="K401" s="4375"/>
      <c r="L401" s="1194"/>
      <c r="T401" s="2356"/>
    </row>
    <row r="402" spans="1:20" s="82" customFormat="1" ht="13.5" customHeight="1">
      <c r="A402" s="2514"/>
      <c r="B402" s="2514"/>
      <c r="C402" s="1993" t="s">
        <v>231</v>
      </c>
      <c r="D402" s="1993" t="s">
        <v>83</v>
      </c>
      <c r="E402" s="1993"/>
      <c r="F402" s="3281"/>
      <c r="G402" s="91"/>
      <c r="H402" s="3282">
        <f>SUM(H403:H407)</f>
        <v>0</v>
      </c>
      <c r="I402" s="1995"/>
      <c r="K402" s="4157"/>
    </row>
    <row r="403" spans="1:20" s="1686" customFormat="1" ht="27.25" customHeight="1">
      <c r="A403" s="1651">
        <v>76</v>
      </c>
      <c r="B403" s="1532" t="s">
        <v>2919</v>
      </c>
      <c r="C403" s="1532">
        <v>998225111</v>
      </c>
      <c r="D403" s="1532" t="s">
        <v>2918</v>
      </c>
      <c r="E403" s="1532" t="s">
        <v>2744</v>
      </c>
      <c r="F403" s="2419">
        <v>15.917999999999999</v>
      </c>
      <c r="G403" s="62"/>
      <c r="H403" s="1369">
        <f>F403*G403</f>
        <v>0</v>
      </c>
      <c r="I403" s="1644" t="s">
        <v>102</v>
      </c>
      <c r="J403" s="4429"/>
      <c r="K403" s="2144"/>
      <c r="L403" s="3559"/>
      <c r="M403" s="1224"/>
      <c r="N403" s="2657"/>
      <c r="O403" s="2657"/>
      <c r="P403" s="1456"/>
      <c r="Q403" s="1493"/>
      <c r="R403" s="2656"/>
      <c r="S403" s="2656"/>
      <c r="T403" s="2656"/>
    </row>
    <row r="404" spans="1:20" s="1686" customFormat="1" ht="13.5" customHeight="1">
      <c r="A404" s="1651">
        <v>77</v>
      </c>
      <c r="B404" s="1532">
        <v>231</v>
      </c>
      <c r="C404" s="1532">
        <v>998231311</v>
      </c>
      <c r="D404" s="1532" t="s">
        <v>2917</v>
      </c>
      <c r="E404" s="1532" t="s">
        <v>2744</v>
      </c>
      <c r="F404" s="2419">
        <f>(1.664+3.328)/1000+1.631</f>
        <v>1.6359920000000001</v>
      </c>
      <c r="G404" s="62"/>
      <c r="H404" s="1369">
        <f>F404*G404</f>
        <v>0</v>
      </c>
      <c r="I404" s="1644" t="s">
        <v>102</v>
      </c>
      <c r="J404" s="4429"/>
      <c r="K404" s="2144"/>
      <c r="L404" s="3559"/>
      <c r="M404" s="1224"/>
      <c r="N404" s="2657"/>
      <c r="O404" s="2657"/>
      <c r="P404" s="1456"/>
      <c r="Q404" s="1493"/>
      <c r="R404" s="2656"/>
      <c r="S404" s="2656"/>
      <c r="T404" s="2656"/>
    </row>
    <row r="405" spans="1:20" s="1686" customFormat="1" ht="13.5" customHeight="1">
      <c r="A405" s="1651">
        <v>78</v>
      </c>
      <c r="B405" s="1532" t="s">
        <v>2916</v>
      </c>
      <c r="C405" s="1532">
        <v>998276101</v>
      </c>
      <c r="D405" s="1532" t="s">
        <v>2915</v>
      </c>
      <c r="E405" s="1532" t="s">
        <v>2744</v>
      </c>
      <c r="F405" s="2419">
        <v>308.51</v>
      </c>
      <c r="G405" s="62"/>
      <c r="H405" s="1369">
        <f>F405*G405</f>
        <v>0</v>
      </c>
      <c r="I405" s="1644" t="s">
        <v>102</v>
      </c>
      <c r="J405" s="4429"/>
      <c r="K405" s="2144"/>
      <c r="L405" s="3559"/>
      <c r="M405" s="1224"/>
      <c r="N405" s="2657"/>
      <c r="O405" s="2657"/>
      <c r="P405" s="1456"/>
      <c r="Q405" s="1493"/>
      <c r="R405" s="2656"/>
      <c r="S405" s="2656"/>
      <c r="T405" s="2656"/>
    </row>
    <row r="406" spans="1:20" s="1686" customFormat="1" ht="13.5" customHeight="1">
      <c r="A406" s="1651">
        <v>79</v>
      </c>
      <c r="B406" s="1532" t="s">
        <v>106</v>
      </c>
      <c r="C406" s="1532" t="s">
        <v>1370</v>
      </c>
      <c r="D406" s="1532" t="s">
        <v>1369</v>
      </c>
      <c r="E406" s="1532" t="s">
        <v>103</v>
      </c>
      <c r="F406" s="2419">
        <f>F407</f>
        <v>10</v>
      </c>
      <c r="G406" s="62"/>
      <c r="H406" s="1369">
        <f>F406*G406</f>
        <v>0</v>
      </c>
      <c r="I406" s="1644" t="s">
        <v>102</v>
      </c>
      <c r="J406" s="4429"/>
      <c r="K406" s="2144"/>
      <c r="L406" s="3559"/>
      <c r="M406" s="1224"/>
      <c r="N406" s="2657"/>
      <c r="O406" s="2657"/>
      <c r="P406" s="1456"/>
      <c r="Q406" s="1493"/>
      <c r="R406" s="2656"/>
      <c r="S406" s="2656"/>
      <c r="T406" s="2656"/>
    </row>
    <row r="407" spans="1:20" s="82" customFormat="1" ht="27.25" customHeight="1">
      <c r="A407" s="2514"/>
      <c r="B407" s="2000"/>
      <c r="C407" s="2630"/>
      <c r="D407" s="2006" t="s">
        <v>228</v>
      </c>
      <c r="E407" s="2630"/>
      <c r="F407" s="2631">
        <v>10</v>
      </c>
      <c r="G407" s="2632"/>
      <c r="H407" s="2632"/>
      <c r="I407" s="2646"/>
      <c r="J407" s="4390"/>
      <c r="K407" s="4391"/>
      <c r="L407" s="2633"/>
    </row>
    <row r="408" spans="1:20" s="1493" customFormat="1" ht="21" customHeight="1">
      <c r="A408" s="2125"/>
      <c r="B408" s="2126"/>
      <c r="C408" s="2126"/>
      <c r="D408" s="2126" t="s">
        <v>0</v>
      </c>
      <c r="E408" s="2126"/>
      <c r="F408" s="2127"/>
      <c r="G408" s="2128"/>
      <c r="H408" s="2128">
        <f>H9</f>
        <v>0</v>
      </c>
      <c r="J408" s="1686"/>
      <c r="K408" s="2128"/>
    </row>
    <row r="409" spans="1:20">
      <c r="A409" s="4560"/>
      <c r="B409" s="4560"/>
      <c r="C409" s="4561"/>
      <c r="D409" s="4561"/>
      <c r="E409" s="4562"/>
      <c r="F409" s="4563"/>
      <c r="G409" s="4564"/>
      <c r="H409" s="4564"/>
      <c r="I409" s="2295"/>
      <c r="K409" s="2144"/>
    </row>
    <row r="410" spans="1:20" ht="13.5" customHeight="1">
      <c r="A410" s="6435" t="s">
        <v>99</v>
      </c>
      <c r="B410" s="6436"/>
      <c r="C410" s="6437"/>
      <c r="D410" s="2283" t="s">
        <v>1856</v>
      </c>
      <c r="E410" s="2284"/>
      <c r="F410" s="4565"/>
      <c r="G410" s="4566"/>
      <c r="H410" s="2286">
        <f>H408</f>
        <v>0</v>
      </c>
      <c r="I410" s="4567"/>
      <c r="K410" s="2144"/>
    </row>
    <row r="411" spans="1:20" s="1493" customFormat="1" ht="13.5" customHeight="1">
      <c r="A411" s="2138"/>
      <c r="B411" s="2139"/>
      <c r="C411" s="2139"/>
      <c r="D411" s="2140"/>
      <c r="E411" s="2141"/>
      <c r="F411" s="2142"/>
      <c r="G411" s="2143"/>
      <c r="H411" s="2144"/>
      <c r="J411" s="1686"/>
      <c r="K411" s="2143"/>
    </row>
    <row r="412" spans="1:20" s="1481" customFormat="1" ht="10.65">
      <c r="A412" s="1481" t="s">
        <v>1</v>
      </c>
    </row>
    <row r="413" spans="1:20" s="1493" customFormat="1" ht="23.5" customHeight="1">
      <c r="A413" s="6396" t="s">
        <v>97</v>
      </c>
      <c r="B413" s="6427"/>
      <c r="C413" s="6427"/>
      <c r="D413" s="6427"/>
      <c r="E413" s="6427"/>
      <c r="F413" s="6427"/>
      <c r="G413" s="6427"/>
      <c r="H413" s="1481"/>
      <c r="J413" s="1686"/>
      <c r="K413" s="744"/>
    </row>
    <row r="414" spans="1:20" s="1481" customFormat="1" ht="93.8" customHeight="1">
      <c r="A414" s="6396" t="s">
        <v>27</v>
      </c>
      <c r="B414" s="6422"/>
      <c r="C414" s="6422"/>
      <c r="D414" s="6422"/>
      <c r="E414" s="6422"/>
      <c r="F414" s="6422"/>
      <c r="G414" s="6422"/>
      <c r="K414" s="744"/>
    </row>
    <row r="415" spans="1:20" s="1686" customFormat="1" ht="13.5" customHeight="1">
      <c r="A415" s="6396" t="s">
        <v>28</v>
      </c>
      <c r="B415" s="6428"/>
      <c r="C415" s="6428"/>
      <c r="D415" s="6428"/>
      <c r="E415" s="6428"/>
      <c r="F415" s="6428"/>
      <c r="G415" s="6428"/>
      <c r="H415" s="1487"/>
      <c r="I415" s="1487"/>
      <c r="K415" s="744"/>
    </row>
    <row r="416" spans="1:20" s="1686" customFormat="1" ht="13.5" customHeight="1">
      <c r="A416" s="6396" t="s">
        <v>29</v>
      </c>
      <c r="B416" s="6428"/>
      <c r="C416" s="6428"/>
      <c r="D416" s="6428"/>
      <c r="E416" s="6428"/>
      <c r="F416" s="6428"/>
      <c r="G416" s="6428"/>
      <c r="H416" s="1487"/>
      <c r="I416" s="1487"/>
      <c r="K416" s="744"/>
    </row>
    <row r="417" spans="1:11" s="4415" customFormat="1" ht="40.549999999999997" customHeight="1">
      <c r="A417" s="6395" t="s">
        <v>33</v>
      </c>
      <c r="B417" s="6395"/>
      <c r="C417" s="6395"/>
      <c r="D417" s="6395"/>
      <c r="E417" s="6395"/>
      <c r="F417" s="6395"/>
      <c r="G417" s="6395"/>
      <c r="I417" s="1260"/>
      <c r="K417" s="744"/>
    </row>
    <row r="418" spans="1:11">
      <c r="G418" s="1686"/>
      <c r="I418" s="2295"/>
      <c r="K418" s="1686"/>
    </row>
    <row r="419" spans="1:11">
      <c r="G419" s="1686"/>
      <c r="I419" s="2295"/>
      <c r="K419" s="1686"/>
    </row>
    <row r="420" spans="1:11">
      <c r="G420" s="1686"/>
      <c r="I420" s="2295"/>
      <c r="K420" s="1686"/>
    </row>
    <row r="421" spans="1:11">
      <c r="G421" s="1686"/>
      <c r="I421" s="2295"/>
      <c r="K421" s="1686"/>
    </row>
    <row r="422" spans="1:11">
      <c r="G422" s="1686"/>
      <c r="I422" s="2295"/>
      <c r="K422" s="1686"/>
    </row>
    <row r="423" spans="1:11">
      <c r="G423" s="1686"/>
      <c r="I423" s="2295"/>
      <c r="K423" s="1686"/>
    </row>
    <row r="424" spans="1:11">
      <c r="G424" s="1686"/>
      <c r="I424" s="2295"/>
      <c r="K424" s="1686"/>
    </row>
    <row r="425" spans="1:11">
      <c r="G425" s="1686"/>
      <c r="I425" s="2295"/>
      <c r="K425" s="1686"/>
    </row>
    <row r="426" spans="1:11">
      <c r="G426" s="1686"/>
      <c r="I426" s="2295"/>
      <c r="K426" s="1686"/>
    </row>
    <row r="427" spans="1:11">
      <c r="G427" s="1686"/>
      <c r="I427" s="2295"/>
      <c r="K427" s="1686"/>
    </row>
    <row r="428" spans="1:11">
      <c r="G428" s="1686"/>
      <c r="I428" s="4567"/>
      <c r="K428" s="1686"/>
    </row>
    <row r="429" spans="1:11">
      <c r="G429" s="1686"/>
      <c r="I429" s="2295"/>
      <c r="K429" s="1686"/>
    </row>
    <row r="430" spans="1:11">
      <c r="G430" s="1686"/>
      <c r="I430" s="2295"/>
      <c r="K430" s="1686"/>
    </row>
    <row r="431" spans="1:11">
      <c r="G431" s="1686"/>
      <c r="I431" s="2295"/>
      <c r="K431" s="1686"/>
    </row>
    <row r="432" spans="1:11">
      <c r="G432" s="1686"/>
      <c r="I432" s="2295"/>
      <c r="K432" s="1686"/>
    </row>
    <row r="433" spans="7:11">
      <c r="G433" s="1686"/>
      <c r="I433" s="4567"/>
      <c r="K433" s="1686"/>
    </row>
    <row r="434" spans="7:11">
      <c r="G434" s="1686"/>
      <c r="I434" s="2295"/>
      <c r="K434" s="1686"/>
    </row>
    <row r="435" spans="7:11">
      <c r="G435" s="1686"/>
      <c r="I435" s="4567"/>
      <c r="K435" s="1686"/>
    </row>
    <row r="436" spans="7:11">
      <c r="G436" s="1686"/>
      <c r="I436" s="1493"/>
      <c r="K436" s="1686"/>
    </row>
    <row r="437" spans="7:11">
      <c r="G437" s="1686"/>
      <c r="I437" s="4567"/>
      <c r="K437" s="1686"/>
    </row>
    <row r="438" spans="7:11">
      <c r="G438" s="1686"/>
      <c r="I438" s="2295"/>
      <c r="K438" s="1686"/>
    </row>
    <row r="439" spans="7:11">
      <c r="G439" s="1686"/>
      <c r="I439" s="2295"/>
      <c r="K439" s="1686"/>
    </row>
    <row r="440" spans="7:11">
      <c r="G440" s="1686"/>
      <c r="I440" s="2295"/>
      <c r="K440" s="1686"/>
    </row>
    <row r="441" spans="7:11">
      <c r="G441" s="1686"/>
      <c r="I441" s="2295"/>
      <c r="K441" s="1686"/>
    </row>
    <row r="442" spans="7:11">
      <c r="G442" s="1686"/>
      <c r="I442" s="2295"/>
      <c r="K442" s="1686"/>
    </row>
    <row r="443" spans="7:11">
      <c r="G443" s="1686"/>
      <c r="I443" s="4567"/>
      <c r="K443" s="1686"/>
    </row>
    <row r="444" spans="7:11">
      <c r="G444" s="1686"/>
      <c r="I444" s="2295"/>
      <c r="K444" s="1686"/>
    </row>
    <row r="445" spans="7:11">
      <c r="G445" s="1686"/>
      <c r="I445" s="2295"/>
      <c r="K445" s="1686"/>
    </row>
    <row r="446" spans="7:11">
      <c r="G446" s="1686"/>
      <c r="I446" s="2295"/>
      <c r="K446" s="1686"/>
    </row>
    <row r="447" spans="7:11">
      <c r="G447" s="1686"/>
      <c r="I447" s="2295"/>
      <c r="K447" s="1686"/>
    </row>
    <row r="448" spans="7:11">
      <c r="G448" s="1686"/>
      <c r="I448" s="4567"/>
      <c r="K448" s="1686"/>
    </row>
    <row r="449" spans="7:11">
      <c r="G449" s="1686"/>
      <c r="I449" s="2295"/>
      <c r="K449" s="1686"/>
    </row>
    <row r="450" spans="7:11">
      <c r="G450" s="1686"/>
      <c r="I450" s="2295"/>
      <c r="K450" s="1686"/>
    </row>
    <row r="451" spans="7:11">
      <c r="G451" s="1686"/>
      <c r="I451" s="2295"/>
      <c r="K451" s="1686"/>
    </row>
    <row r="452" spans="7:11">
      <c r="G452" s="1686"/>
      <c r="I452" s="2295"/>
      <c r="K452" s="1686"/>
    </row>
    <row r="453" spans="7:11">
      <c r="G453" s="1686"/>
      <c r="I453" s="4567"/>
      <c r="K453" s="1686"/>
    </row>
    <row r="454" spans="7:11">
      <c r="G454" s="1686"/>
      <c r="I454" s="2295"/>
      <c r="K454" s="1686"/>
    </row>
    <row r="455" spans="7:11">
      <c r="G455" s="1686"/>
      <c r="I455" s="2295"/>
      <c r="K455" s="1686"/>
    </row>
    <row r="456" spans="7:11">
      <c r="G456" s="1686"/>
      <c r="I456" s="2295"/>
      <c r="K456" s="1686"/>
    </row>
    <row r="457" spans="7:11">
      <c r="G457" s="1686"/>
      <c r="I457" s="2295"/>
      <c r="K457" s="1686"/>
    </row>
    <row r="458" spans="7:11">
      <c r="G458" s="1686"/>
      <c r="I458" s="2295"/>
      <c r="K458" s="1686"/>
    </row>
    <row r="459" spans="7:11">
      <c r="G459" s="1686"/>
      <c r="I459" s="2295"/>
      <c r="K459" s="1686"/>
    </row>
    <row r="460" spans="7:11">
      <c r="G460" s="1686"/>
      <c r="I460" s="4567"/>
      <c r="K460" s="1686"/>
    </row>
    <row r="461" spans="7:11">
      <c r="G461" s="1686"/>
      <c r="I461" s="1915"/>
      <c r="K461" s="1686"/>
    </row>
    <row r="462" spans="7:11">
      <c r="G462" s="1686"/>
      <c r="I462" s="4567"/>
      <c r="K462" s="1686"/>
    </row>
    <row r="463" spans="7:11">
      <c r="G463" s="1686"/>
      <c r="I463" s="2295"/>
      <c r="K463" s="1686"/>
    </row>
    <row r="464" spans="7:11">
      <c r="G464" s="1686"/>
      <c r="I464" s="4567"/>
      <c r="K464" s="1686"/>
    </row>
    <row r="465" spans="7:11">
      <c r="G465" s="1686"/>
      <c r="I465" s="2295"/>
      <c r="K465" s="1686"/>
    </row>
    <row r="466" spans="7:11">
      <c r="G466" s="1686"/>
      <c r="I466" s="2295"/>
      <c r="K466" s="1686"/>
    </row>
    <row r="467" spans="7:11">
      <c r="G467" s="1686"/>
      <c r="I467" s="4567"/>
      <c r="K467" s="1686"/>
    </row>
    <row r="468" spans="7:11">
      <c r="G468" s="1686"/>
      <c r="I468" s="2295"/>
      <c r="K468" s="1686"/>
    </row>
    <row r="469" spans="7:11">
      <c r="G469" s="1686"/>
      <c r="I469" s="2295"/>
      <c r="K469" s="1686"/>
    </row>
    <row r="470" spans="7:11">
      <c r="G470" s="1686"/>
      <c r="I470" s="4567"/>
      <c r="K470" s="1686"/>
    </row>
    <row r="471" spans="7:11">
      <c r="G471" s="1686"/>
      <c r="I471" s="2295"/>
      <c r="K471" s="1686"/>
    </row>
    <row r="472" spans="7:11">
      <c r="G472" s="1686"/>
      <c r="I472" s="2295"/>
      <c r="K472" s="1686"/>
    </row>
    <row r="473" spans="7:11">
      <c r="G473" s="1686"/>
      <c r="I473" s="2295"/>
      <c r="K473" s="1686"/>
    </row>
    <row r="474" spans="7:11">
      <c r="G474" s="1686"/>
      <c r="I474" s="4567"/>
      <c r="K474" s="1686"/>
    </row>
    <row r="475" spans="7:11">
      <c r="G475" s="1686"/>
      <c r="I475" s="2295"/>
      <c r="K475" s="1686"/>
    </row>
    <row r="476" spans="7:11">
      <c r="G476" s="1686"/>
      <c r="I476" s="2295"/>
      <c r="K476" s="1686"/>
    </row>
    <row r="477" spans="7:11">
      <c r="G477" s="1686"/>
      <c r="I477" s="2295"/>
      <c r="K477" s="1686"/>
    </row>
    <row r="478" spans="7:11">
      <c r="G478" s="1686"/>
      <c r="I478" s="4567"/>
      <c r="K478" s="1686"/>
    </row>
    <row r="479" spans="7:11">
      <c r="G479" s="1686"/>
      <c r="I479" s="1659"/>
      <c r="K479" s="1686"/>
    </row>
    <row r="480" spans="7:11">
      <c r="G480" s="1686"/>
      <c r="I480" s="1659"/>
      <c r="K480" s="1686"/>
    </row>
    <row r="481" spans="7:11">
      <c r="G481" s="1686"/>
      <c r="I481" s="1659"/>
      <c r="K481" s="1686"/>
    </row>
    <row r="482" spans="7:11">
      <c r="G482" s="1686"/>
      <c r="I482" s="4567"/>
      <c r="K482" s="1686"/>
    </row>
    <row r="483" spans="7:11">
      <c r="G483" s="1686"/>
      <c r="I483" s="2295"/>
      <c r="K483" s="1686"/>
    </row>
    <row r="484" spans="7:11">
      <c r="G484" s="1686"/>
      <c r="I484" s="2295"/>
      <c r="K484" s="1686"/>
    </row>
    <row r="485" spans="7:11">
      <c r="G485" s="1686"/>
      <c r="I485" s="4567"/>
      <c r="K485" s="1686"/>
    </row>
    <row r="486" spans="7:11">
      <c r="G486" s="1686"/>
      <c r="I486" s="2295"/>
      <c r="K486" s="1686"/>
    </row>
    <row r="487" spans="7:11">
      <c r="G487" s="1686"/>
      <c r="I487" s="2295"/>
      <c r="K487" s="1686"/>
    </row>
    <row r="488" spans="7:11">
      <c r="G488" s="1686"/>
      <c r="I488" s="2295"/>
      <c r="K488" s="1686"/>
    </row>
    <row r="489" spans="7:11">
      <c r="G489" s="1686"/>
      <c r="I489" s="4567"/>
      <c r="K489" s="1686"/>
    </row>
    <row r="490" spans="7:11">
      <c r="G490" s="1686"/>
      <c r="I490" s="2295"/>
      <c r="K490" s="1686"/>
    </row>
    <row r="491" spans="7:11">
      <c r="G491" s="1686"/>
      <c r="I491" s="4567"/>
      <c r="K491" s="1686"/>
    </row>
    <row r="492" spans="7:11">
      <c r="G492" s="1686"/>
      <c r="I492" s="1493"/>
      <c r="K492" s="1686"/>
    </row>
    <row r="493" spans="7:11">
      <c r="G493" s="1686"/>
      <c r="I493" s="4567"/>
      <c r="K493" s="1686"/>
    </row>
    <row r="494" spans="7:11">
      <c r="G494" s="1686"/>
      <c r="I494" s="4568"/>
      <c r="K494" s="1686"/>
    </row>
    <row r="495" spans="7:11">
      <c r="G495" s="1686"/>
      <c r="I495" s="4568"/>
      <c r="K495" s="1686"/>
    </row>
    <row r="496" spans="7:11">
      <c r="G496" s="1686"/>
      <c r="I496" s="4568"/>
      <c r="K496" s="1686"/>
    </row>
    <row r="497" spans="7:11">
      <c r="G497" s="1686"/>
      <c r="I497" s="4568"/>
      <c r="K497" s="1686"/>
    </row>
    <row r="498" spans="7:11">
      <c r="G498" s="1686"/>
      <c r="I498" s="4568"/>
      <c r="K498" s="1686"/>
    </row>
    <row r="499" spans="7:11">
      <c r="G499" s="1686"/>
      <c r="I499" s="4567"/>
      <c r="K499" s="1686"/>
    </row>
    <row r="500" spans="7:11">
      <c r="G500" s="1686"/>
      <c r="I500" s="4568"/>
      <c r="K500" s="1686"/>
    </row>
    <row r="501" spans="7:11">
      <c r="G501" s="1686"/>
      <c r="I501" s="4569"/>
      <c r="K501" s="1686"/>
    </row>
    <row r="502" spans="7:11">
      <c r="G502" s="1686"/>
      <c r="I502" s="4568"/>
      <c r="K502" s="1686"/>
    </row>
    <row r="503" spans="7:11">
      <c r="G503" s="1686"/>
      <c r="I503" s="4568"/>
      <c r="K503" s="1686"/>
    </row>
    <row r="504" spans="7:11">
      <c r="G504" s="1686"/>
      <c r="I504" s="4568"/>
      <c r="K504" s="1686"/>
    </row>
    <row r="505" spans="7:11">
      <c r="G505" s="1686"/>
      <c r="I505" s="4567"/>
      <c r="K505" s="1686"/>
    </row>
    <row r="506" spans="7:11">
      <c r="G506" s="1686"/>
      <c r="I506" s="4568"/>
      <c r="K506" s="1686"/>
    </row>
    <row r="507" spans="7:11">
      <c r="G507" s="1686"/>
      <c r="I507" s="4568"/>
      <c r="K507" s="1686"/>
    </row>
    <row r="508" spans="7:11">
      <c r="G508" s="1686"/>
      <c r="I508" s="4568"/>
      <c r="K508" s="1686"/>
    </row>
    <row r="509" spans="7:11">
      <c r="G509" s="1686"/>
      <c r="I509" s="4568"/>
      <c r="K509" s="1686"/>
    </row>
    <row r="510" spans="7:11">
      <c r="G510" s="1686"/>
      <c r="I510" s="4568"/>
      <c r="K510" s="1686"/>
    </row>
    <row r="511" spans="7:11">
      <c r="G511" s="1686"/>
      <c r="I511" s="4567"/>
      <c r="K511" s="1686"/>
    </row>
    <row r="512" spans="7:11">
      <c r="G512" s="1686"/>
      <c r="I512" s="4568"/>
      <c r="K512" s="1686"/>
    </row>
    <row r="513" spans="7:11">
      <c r="G513" s="1686"/>
      <c r="I513" s="4568"/>
      <c r="K513" s="1686"/>
    </row>
    <row r="514" spans="7:11">
      <c r="G514" s="1686"/>
      <c r="I514" s="4568"/>
      <c r="K514" s="1686"/>
    </row>
    <row r="515" spans="7:11">
      <c r="G515" s="1686"/>
      <c r="I515" s="4568"/>
      <c r="K515" s="1686"/>
    </row>
    <row r="516" spans="7:11">
      <c r="G516" s="1686"/>
      <c r="I516" s="4568"/>
      <c r="K516" s="1686"/>
    </row>
    <row r="517" spans="7:11">
      <c r="G517" s="1686"/>
      <c r="I517" s="4567"/>
      <c r="K517" s="1686"/>
    </row>
    <row r="518" spans="7:11">
      <c r="G518" s="1686"/>
      <c r="I518" s="4568"/>
      <c r="K518" s="1686"/>
    </row>
    <row r="519" spans="7:11">
      <c r="G519" s="1686"/>
      <c r="I519" s="4568"/>
      <c r="K519" s="1686"/>
    </row>
    <row r="520" spans="7:11">
      <c r="G520" s="1686"/>
      <c r="I520" s="4568"/>
      <c r="K520" s="1686"/>
    </row>
    <row r="521" spans="7:11">
      <c r="G521" s="1686"/>
      <c r="I521" s="4568"/>
      <c r="K521" s="1686"/>
    </row>
    <row r="522" spans="7:11">
      <c r="G522" s="1686"/>
      <c r="I522" s="4568"/>
      <c r="K522" s="1686"/>
    </row>
    <row r="523" spans="7:11">
      <c r="G523" s="1686"/>
      <c r="I523" s="4567"/>
      <c r="K523" s="1686"/>
    </row>
    <row r="524" spans="7:11">
      <c r="G524" s="1686"/>
      <c r="I524" s="4568"/>
      <c r="K524" s="1686"/>
    </row>
    <row r="525" spans="7:11">
      <c r="G525" s="1686"/>
      <c r="I525" s="4568"/>
      <c r="K525" s="1686"/>
    </row>
    <row r="526" spans="7:11">
      <c r="G526" s="1686"/>
      <c r="I526" s="4568"/>
      <c r="K526" s="1686"/>
    </row>
    <row r="527" spans="7:11">
      <c r="G527" s="1686"/>
      <c r="I527" s="4568"/>
      <c r="K527" s="1686"/>
    </row>
    <row r="528" spans="7:11">
      <c r="G528" s="1686"/>
      <c r="I528" s="4568"/>
      <c r="K528" s="1686"/>
    </row>
    <row r="529" spans="7:11">
      <c r="G529" s="1686"/>
      <c r="I529" s="4567"/>
      <c r="K529" s="1686"/>
    </row>
    <row r="530" spans="7:11">
      <c r="G530" s="1686"/>
      <c r="I530" s="4568"/>
      <c r="K530" s="1686"/>
    </row>
    <row r="531" spans="7:11">
      <c r="G531" s="1686"/>
      <c r="I531" s="4568"/>
      <c r="K531" s="1686"/>
    </row>
    <row r="532" spans="7:11">
      <c r="G532" s="1686"/>
      <c r="I532" s="4568"/>
      <c r="K532" s="1686"/>
    </row>
    <row r="533" spans="7:11">
      <c r="G533" s="1686"/>
      <c r="I533" s="4568"/>
      <c r="K533" s="1686"/>
    </row>
    <row r="534" spans="7:11">
      <c r="G534" s="1686"/>
      <c r="I534" s="4568"/>
      <c r="K534" s="1686"/>
    </row>
    <row r="535" spans="7:11">
      <c r="G535" s="1686"/>
      <c r="I535" s="4568"/>
      <c r="K535" s="1686"/>
    </row>
    <row r="536" spans="7:11">
      <c r="G536" s="1686"/>
      <c r="I536" s="4568"/>
      <c r="K536" s="1686"/>
    </row>
    <row r="537" spans="7:11">
      <c r="G537" s="1686"/>
      <c r="I537" s="4567"/>
      <c r="K537" s="1686"/>
    </row>
    <row r="538" spans="7:11">
      <c r="G538" s="1686"/>
      <c r="I538" s="4568"/>
      <c r="K538" s="1686"/>
    </row>
    <row r="539" spans="7:11">
      <c r="G539" s="1686"/>
      <c r="I539" s="4568"/>
      <c r="K539" s="1686"/>
    </row>
    <row r="540" spans="7:11">
      <c r="G540" s="1686"/>
      <c r="I540" s="4568"/>
      <c r="K540" s="1686"/>
    </row>
    <row r="541" spans="7:11">
      <c r="G541" s="1686"/>
      <c r="I541" s="4568"/>
      <c r="K541" s="1686"/>
    </row>
    <row r="542" spans="7:11">
      <c r="G542" s="1686"/>
      <c r="I542" s="4568"/>
      <c r="K542" s="1686"/>
    </row>
    <row r="543" spans="7:11">
      <c r="G543" s="1686"/>
      <c r="I543" s="4568"/>
      <c r="K543" s="1686"/>
    </row>
    <row r="544" spans="7:11">
      <c r="G544" s="1686"/>
      <c r="I544" s="4567"/>
      <c r="K544" s="1686"/>
    </row>
    <row r="545" spans="7:11">
      <c r="G545" s="1686"/>
      <c r="I545" s="4568"/>
      <c r="K545" s="1686"/>
    </row>
    <row r="546" spans="7:11">
      <c r="G546" s="1686"/>
      <c r="I546" s="4568"/>
      <c r="K546" s="1686"/>
    </row>
    <row r="547" spans="7:11">
      <c r="G547" s="1686"/>
      <c r="I547" s="4568"/>
      <c r="K547" s="1686"/>
    </row>
    <row r="548" spans="7:11">
      <c r="G548" s="1686"/>
      <c r="I548" s="4568"/>
      <c r="K548" s="1686"/>
    </row>
    <row r="549" spans="7:11">
      <c r="G549" s="1686"/>
      <c r="I549" s="4568"/>
      <c r="K549" s="1686"/>
    </row>
    <row r="550" spans="7:11">
      <c r="G550" s="1686"/>
      <c r="I550" s="4568"/>
      <c r="K550" s="1686"/>
    </row>
    <row r="551" spans="7:11">
      <c r="G551" s="1686"/>
      <c r="I551" s="4567"/>
      <c r="K551" s="1686"/>
    </row>
    <row r="552" spans="7:11">
      <c r="G552" s="1686"/>
      <c r="I552" s="4568"/>
      <c r="K552" s="1686"/>
    </row>
    <row r="553" spans="7:11">
      <c r="G553" s="1686"/>
      <c r="I553" s="4568"/>
      <c r="K553" s="1686"/>
    </row>
    <row r="554" spans="7:11">
      <c r="G554" s="1686"/>
      <c r="I554" s="4568"/>
      <c r="K554" s="1686"/>
    </row>
    <row r="555" spans="7:11">
      <c r="G555" s="1686"/>
      <c r="I555" s="4568"/>
      <c r="K555" s="1686"/>
    </row>
    <row r="556" spans="7:11">
      <c r="G556" s="1686"/>
      <c r="I556" s="4568"/>
      <c r="K556" s="1686"/>
    </row>
    <row r="557" spans="7:11">
      <c r="G557" s="1686"/>
      <c r="I557" s="4568"/>
      <c r="K557" s="1686"/>
    </row>
    <row r="558" spans="7:11">
      <c r="G558" s="1686"/>
      <c r="I558" s="4567"/>
      <c r="K558" s="1686"/>
    </row>
    <row r="559" spans="7:11">
      <c r="G559" s="1686"/>
      <c r="I559" s="4568"/>
      <c r="K559" s="1686"/>
    </row>
    <row r="560" spans="7:11">
      <c r="G560" s="1686"/>
      <c r="I560" s="4568"/>
      <c r="K560" s="1686"/>
    </row>
    <row r="561" spans="7:11">
      <c r="G561" s="1686"/>
      <c r="I561" s="4568"/>
      <c r="K561" s="1686"/>
    </row>
    <row r="562" spans="7:11">
      <c r="G562" s="1686"/>
      <c r="I562" s="4568"/>
      <c r="K562" s="1686"/>
    </row>
    <row r="563" spans="7:11">
      <c r="G563" s="1686"/>
      <c r="I563" s="4568"/>
      <c r="K563" s="1686"/>
    </row>
    <row r="564" spans="7:11">
      <c r="G564" s="1686"/>
      <c r="I564" s="4568"/>
      <c r="K564" s="1686"/>
    </row>
    <row r="565" spans="7:11">
      <c r="G565" s="1686"/>
      <c r="I565" s="4567"/>
      <c r="K565" s="1686"/>
    </row>
    <row r="566" spans="7:11">
      <c r="G566" s="1686"/>
      <c r="I566" s="4568"/>
      <c r="K566" s="1686"/>
    </row>
    <row r="567" spans="7:11">
      <c r="G567" s="1686"/>
      <c r="I567" s="4568"/>
      <c r="K567" s="1686"/>
    </row>
    <row r="568" spans="7:11">
      <c r="G568" s="1686"/>
      <c r="I568" s="4568"/>
      <c r="K568" s="1686"/>
    </row>
    <row r="569" spans="7:11">
      <c r="G569" s="1686"/>
      <c r="I569" s="4568"/>
      <c r="K569" s="1686"/>
    </row>
    <row r="570" spans="7:11">
      <c r="G570" s="1686"/>
      <c r="I570" s="4568"/>
      <c r="K570" s="1686"/>
    </row>
    <row r="571" spans="7:11">
      <c r="G571" s="1686"/>
      <c r="I571" s="4568"/>
      <c r="K571" s="1686"/>
    </row>
    <row r="572" spans="7:11">
      <c r="G572" s="1686"/>
      <c r="I572" s="4568"/>
      <c r="K572" s="1686"/>
    </row>
    <row r="573" spans="7:11">
      <c r="G573" s="1686"/>
      <c r="I573" s="4567"/>
      <c r="K573" s="1686"/>
    </row>
    <row r="574" spans="7:11">
      <c r="G574" s="1686"/>
      <c r="I574" s="4568"/>
      <c r="K574" s="1686"/>
    </row>
    <row r="575" spans="7:11">
      <c r="G575" s="1686"/>
      <c r="I575" s="4568"/>
      <c r="K575" s="1686"/>
    </row>
    <row r="576" spans="7:11">
      <c r="G576" s="1686"/>
      <c r="I576" s="4568"/>
      <c r="K576" s="1686"/>
    </row>
    <row r="577" spans="7:11">
      <c r="G577" s="1686"/>
      <c r="I577" s="4568"/>
      <c r="K577" s="1686"/>
    </row>
    <row r="578" spans="7:11">
      <c r="G578" s="1686"/>
      <c r="I578" s="4568"/>
      <c r="K578" s="1686"/>
    </row>
    <row r="579" spans="7:11">
      <c r="G579" s="1686"/>
      <c r="I579" s="4568"/>
      <c r="K579" s="1686"/>
    </row>
    <row r="580" spans="7:11">
      <c r="G580" s="1686"/>
      <c r="I580" s="4568"/>
      <c r="K580" s="1686"/>
    </row>
    <row r="581" spans="7:11">
      <c r="G581" s="1686"/>
      <c r="I581" s="4567"/>
      <c r="K581" s="1686"/>
    </row>
    <row r="582" spans="7:11">
      <c r="G582" s="1686"/>
      <c r="I582" s="4568"/>
      <c r="K582" s="1686"/>
    </row>
    <row r="583" spans="7:11">
      <c r="G583" s="1686"/>
      <c r="I583" s="4568"/>
      <c r="K583" s="1686"/>
    </row>
    <row r="584" spans="7:11">
      <c r="G584" s="1686"/>
      <c r="I584" s="4568"/>
      <c r="K584" s="1686"/>
    </row>
    <row r="585" spans="7:11">
      <c r="G585" s="1686"/>
      <c r="I585" s="4568"/>
      <c r="K585" s="1686"/>
    </row>
    <row r="586" spans="7:11">
      <c r="G586" s="1686"/>
      <c r="I586" s="4568"/>
      <c r="K586" s="1686"/>
    </row>
    <row r="587" spans="7:11">
      <c r="G587" s="1686"/>
      <c r="I587" s="4568"/>
      <c r="K587" s="1686"/>
    </row>
    <row r="588" spans="7:11">
      <c r="G588" s="1686"/>
      <c r="I588" s="4568"/>
      <c r="K588" s="1686"/>
    </row>
    <row r="589" spans="7:11">
      <c r="G589" s="1686"/>
      <c r="I589" s="4567"/>
      <c r="K589" s="1686"/>
    </row>
    <row r="590" spans="7:11">
      <c r="G590" s="1686"/>
      <c r="I590" s="4568"/>
      <c r="K590" s="1686"/>
    </row>
    <row r="591" spans="7:11">
      <c r="G591" s="1686"/>
      <c r="I591" s="4568"/>
      <c r="K591" s="1686"/>
    </row>
    <row r="592" spans="7:11">
      <c r="G592" s="1686"/>
      <c r="I592" s="4568"/>
      <c r="K592" s="1686"/>
    </row>
    <row r="593" spans="7:11">
      <c r="G593" s="1686"/>
      <c r="I593" s="4568"/>
      <c r="K593" s="1686"/>
    </row>
    <row r="594" spans="7:11">
      <c r="G594" s="1686"/>
      <c r="I594" s="4568"/>
      <c r="K594" s="1686"/>
    </row>
    <row r="595" spans="7:11">
      <c r="G595" s="1686"/>
      <c r="I595" s="4568"/>
      <c r="K595" s="1686"/>
    </row>
    <row r="596" spans="7:11">
      <c r="G596" s="1686"/>
      <c r="I596" s="4568"/>
      <c r="K596" s="1686"/>
    </row>
    <row r="597" spans="7:11">
      <c r="G597" s="1686"/>
      <c r="I597" s="4567"/>
      <c r="K597" s="1686"/>
    </row>
    <row r="598" spans="7:11">
      <c r="G598" s="1686"/>
      <c r="I598" s="4568"/>
      <c r="K598" s="1686"/>
    </row>
    <row r="599" spans="7:11">
      <c r="G599" s="1686"/>
      <c r="I599" s="4568"/>
      <c r="K599" s="1686"/>
    </row>
    <row r="600" spans="7:11">
      <c r="G600" s="1686"/>
      <c r="I600" s="4568"/>
      <c r="K600" s="1686"/>
    </row>
    <row r="601" spans="7:11">
      <c r="G601" s="1686"/>
      <c r="I601" s="4568"/>
      <c r="K601" s="1686"/>
    </row>
    <row r="602" spans="7:11">
      <c r="G602" s="1686"/>
      <c r="I602" s="4568"/>
      <c r="K602" s="1686"/>
    </row>
    <row r="603" spans="7:11">
      <c r="G603" s="1686"/>
      <c r="I603" s="4568"/>
      <c r="K603" s="1686"/>
    </row>
    <row r="604" spans="7:11">
      <c r="G604" s="1686"/>
      <c r="I604" s="4568"/>
      <c r="K604" s="1686"/>
    </row>
    <row r="605" spans="7:11">
      <c r="G605" s="1686"/>
      <c r="I605" s="4567"/>
      <c r="K605" s="1686"/>
    </row>
    <row r="606" spans="7:11">
      <c r="G606" s="1686"/>
      <c r="I606" s="4568"/>
      <c r="K606" s="1686"/>
    </row>
    <row r="607" spans="7:11">
      <c r="G607" s="1686"/>
      <c r="I607" s="4568"/>
      <c r="K607" s="1686"/>
    </row>
    <row r="608" spans="7:11">
      <c r="G608" s="1686"/>
      <c r="I608" s="4568"/>
      <c r="K608" s="1686"/>
    </row>
    <row r="609" spans="7:11">
      <c r="G609" s="1686"/>
      <c r="I609" s="4568"/>
      <c r="K609" s="1686"/>
    </row>
    <row r="610" spans="7:11">
      <c r="G610" s="1686"/>
      <c r="I610" s="4568"/>
      <c r="K610" s="1686"/>
    </row>
    <row r="611" spans="7:11">
      <c r="G611" s="1686"/>
      <c r="I611" s="4568"/>
      <c r="K611" s="1686"/>
    </row>
    <row r="612" spans="7:11">
      <c r="G612" s="1686"/>
      <c r="I612" s="4568"/>
      <c r="K612" s="1686"/>
    </row>
    <row r="613" spans="7:11">
      <c r="G613" s="1686"/>
      <c r="I613" s="4567"/>
      <c r="K613" s="1686"/>
    </row>
    <row r="614" spans="7:11">
      <c r="G614" s="1686"/>
      <c r="I614" s="4568"/>
      <c r="K614" s="1686"/>
    </row>
    <row r="615" spans="7:11">
      <c r="G615" s="1686"/>
      <c r="I615" s="4568"/>
      <c r="K615" s="1686"/>
    </row>
    <row r="616" spans="7:11">
      <c r="G616" s="1686"/>
      <c r="I616" s="4568"/>
      <c r="K616" s="1686"/>
    </row>
    <row r="617" spans="7:11">
      <c r="G617" s="1686"/>
      <c r="I617" s="4568"/>
      <c r="K617" s="1686"/>
    </row>
    <row r="618" spans="7:11">
      <c r="G618" s="1686"/>
      <c r="I618" s="4568"/>
      <c r="K618" s="1686"/>
    </row>
    <row r="619" spans="7:11">
      <c r="G619" s="1686"/>
      <c r="I619" s="4568"/>
      <c r="K619" s="1686"/>
    </row>
    <row r="620" spans="7:11">
      <c r="G620" s="1686"/>
      <c r="I620" s="4568"/>
      <c r="K620" s="1686"/>
    </row>
    <row r="621" spans="7:11">
      <c r="G621" s="1686"/>
      <c r="I621" s="4567"/>
      <c r="K621" s="1686"/>
    </row>
    <row r="622" spans="7:11">
      <c r="G622" s="1686"/>
      <c r="I622" s="4568"/>
      <c r="K622" s="1686"/>
    </row>
    <row r="623" spans="7:11">
      <c r="G623" s="1686"/>
      <c r="I623" s="4567"/>
      <c r="K623" s="1686"/>
    </row>
    <row r="624" spans="7:11">
      <c r="G624" s="1686"/>
      <c r="I624" s="4568"/>
      <c r="K624" s="1686"/>
    </row>
    <row r="625" spans="7:11">
      <c r="G625" s="1686"/>
      <c r="I625" s="4567"/>
      <c r="K625" s="1686"/>
    </row>
    <row r="626" spans="7:11">
      <c r="G626" s="1686"/>
      <c r="I626" s="1493"/>
      <c r="K626" s="1686"/>
    </row>
    <row r="627" spans="7:11">
      <c r="G627" s="1686"/>
      <c r="I627" s="4567"/>
      <c r="K627" s="1686"/>
    </row>
    <row r="628" spans="7:11">
      <c r="G628" s="1686"/>
      <c r="I628" s="4568"/>
      <c r="K628" s="1686"/>
    </row>
    <row r="629" spans="7:11">
      <c r="G629" s="1686"/>
      <c r="I629" s="4567"/>
      <c r="K629" s="1686"/>
    </row>
    <row r="630" spans="7:11">
      <c r="G630" s="1686"/>
      <c r="I630" s="4568"/>
      <c r="K630" s="1686"/>
    </row>
    <row r="631" spans="7:11">
      <c r="G631" s="1686"/>
      <c r="I631" s="4567"/>
      <c r="K631" s="1686"/>
    </row>
    <row r="632" spans="7:11">
      <c r="G632" s="1686"/>
      <c r="I632" s="4568"/>
      <c r="K632" s="1686"/>
    </row>
    <row r="633" spans="7:11">
      <c r="G633" s="1686"/>
      <c r="I633" s="4567"/>
      <c r="K633" s="1686"/>
    </row>
    <row r="634" spans="7:11">
      <c r="G634" s="1686"/>
      <c r="I634" s="4568"/>
      <c r="K634" s="1686"/>
    </row>
    <row r="635" spans="7:11">
      <c r="G635" s="1686"/>
      <c r="I635" s="4567"/>
      <c r="K635" s="1686"/>
    </row>
    <row r="636" spans="7:11">
      <c r="G636" s="1686"/>
      <c r="I636" s="4568"/>
      <c r="K636" s="1686"/>
    </row>
    <row r="637" spans="7:11">
      <c r="G637" s="1686"/>
      <c r="I637" s="4567"/>
      <c r="K637" s="1686"/>
    </row>
    <row r="638" spans="7:11">
      <c r="G638" s="1686"/>
      <c r="I638" s="2295"/>
      <c r="K638" s="1686"/>
    </row>
    <row r="639" spans="7:11">
      <c r="G639" s="1686"/>
      <c r="I639" s="4567"/>
      <c r="K639" s="1686"/>
    </row>
    <row r="640" spans="7:11">
      <c r="G640" s="1686"/>
      <c r="I640" s="2295"/>
      <c r="K640" s="1686"/>
    </row>
    <row r="641" spans="7:11">
      <c r="G641" s="1686"/>
      <c r="I641" s="4567"/>
      <c r="K641" s="1686"/>
    </row>
    <row r="642" spans="7:11">
      <c r="G642" s="1686"/>
      <c r="I642" s="2295"/>
      <c r="K642" s="1686"/>
    </row>
    <row r="643" spans="7:11">
      <c r="G643" s="1686"/>
      <c r="I643" s="4567"/>
      <c r="K643" s="1686"/>
    </row>
    <row r="644" spans="7:11">
      <c r="G644" s="1686"/>
      <c r="I644" s="1493"/>
      <c r="K644" s="1686"/>
    </row>
    <row r="645" spans="7:11">
      <c r="G645" s="1686"/>
      <c r="I645" s="4567"/>
      <c r="K645" s="1686"/>
    </row>
    <row r="646" spans="7:11">
      <c r="G646" s="1686"/>
      <c r="I646" s="4568"/>
      <c r="K646" s="1686"/>
    </row>
    <row r="647" spans="7:11">
      <c r="G647" s="1686"/>
      <c r="I647" s="4568"/>
      <c r="K647" s="1686"/>
    </row>
    <row r="648" spans="7:11">
      <c r="G648" s="1686"/>
      <c r="I648" s="4568"/>
      <c r="K648" s="1686"/>
    </row>
    <row r="649" spans="7:11">
      <c r="G649" s="1686"/>
      <c r="I649" s="4568"/>
      <c r="K649" s="1686"/>
    </row>
    <row r="650" spans="7:11">
      <c r="G650" s="1686"/>
      <c r="I650" s="4568"/>
      <c r="K650" s="1686"/>
    </row>
    <row r="651" spans="7:11">
      <c r="G651" s="1686"/>
      <c r="I651" s="4568"/>
      <c r="K651" s="1686"/>
    </row>
    <row r="652" spans="7:11">
      <c r="G652" s="1686"/>
      <c r="I652" s="4568"/>
      <c r="K652" s="1686"/>
    </row>
    <row r="653" spans="7:11">
      <c r="G653" s="1686"/>
      <c r="I653" s="4568"/>
      <c r="K653" s="1686"/>
    </row>
    <row r="654" spans="7:11">
      <c r="G654" s="1686"/>
      <c r="I654" s="4568"/>
      <c r="K654" s="1686"/>
    </row>
    <row r="655" spans="7:11">
      <c r="G655" s="1686"/>
      <c r="I655" s="4568"/>
      <c r="K655" s="1686"/>
    </row>
    <row r="656" spans="7:11">
      <c r="G656" s="1686"/>
      <c r="I656" s="4568"/>
      <c r="K656" s="1686"/>
    </row>
    <row r="657" spans="7:11">
      <c r="G657" s="1686"/>
      <c r="I657" s="4567"/>
      <c r="K657" s="1686"/>
    </row>
    <row r="658" spans="7:11">
      <c r="G658" s="1686"/>
      <c r="I658" s="1493"/>
      <c r="K658" s="1686"/>
    </row>
    <row r="659" spans="7:11">
      <c r="G659" s="1686"/>
      <c r="I659" s="4567"/>
      <c r="K659" s="1686"/>
    </row>
    <row r="660" spans="7:11">
      <c r="G660" s="1686"/>
      <c r="I660" s="4568"/>
      <c r="K660" s="1686"/>
    </row>
    <row r="661" spans="7:11">
      <c r="G661" s="1686"/>
      <c r="I661" s="4568"/>
      <c r="K661" s="1686"/>
    </row>
    <row r="662" spans="7:11">
      <c r="G662" s="1686"/>
      <c r="I662" s="4568"/>
      <c r="K662" s="1686"/>
    </row>
    <row r="663" spans="7:11">
      <c r="G663" s="1686"/>
      <c r="I663" s="4568"/>
      <c r="K663" s="1686"/>
    </row>
    <row r="664" spans="7:11">
      <c r="G664" s="1686"/>
      <c r="I664" s="4568"/>
      <c r="K664" s="1686"/>
    </row>
    <row r="665" spans="7:11">
      <c r="G665" s="1686"/>
      <c r="I665" s="4568"/>
      <c r="K665" s="1686"/>
    </row>
    <row r="666" spans="7:11">
      <c r="G666" s="1686"/>
      <c r="I666" s="4568"/>
      <c r="K666" s="1686"/>
    </row>
    <row r="667" spans="7:11">
      <c r="G667" s="1686"/>
      <c r="I667" s="4568"/>
      <c r="K667" s="1686"/>
    </row>
    <row r="668" spans="7:11">
      <c r="G668" s="1686"/>
      <c r="I668" s="4568"/>
      <c r="K668" s="1686"/>
    </row>
    <row r="669" spans="7:11">
      <c r="G669" s="1686"/>
      <c r="I669" s="4568"/>
      <c r="K669" s="1686"/>
    </row>
    <row r="670" spans="7:11">
      <c r="G670" s="1686"/>
      <c r="I670" s="4568"/>
      <c r="K670" s="1686"/>
    </row>
    <row r="671" spans="7:11">
      <c r="G671" s="1686"/>
      <c r="I671" s="4567"/>
      <c r="K671" s="1686"/>
    </row>
    <row r="672" spans="7:11">
      <c r="G672" s="1686"/>
      <c r="I672" s="4568"/>
      <c r="K672" s="1686"/>
    </row>
    <row r="673" spans="7:11">
      <c r="G673" s="1686"/>
      <c r="I673" s="4568"/>
      <c r="K673" s="1686"/>
    </row>
    <row r="674" spans="7:11">
      <c r="G674" s="1686"/>
      <c r="I674" s="4568"/>
      <c r="K674" s="1686"/>
    </row>
    <row r="675" spans="7:11">
      <c r="G675" s="1686"/>
      <c r="I675" s="4568"/>
      <c r="K675" s="1686"/>
    </row>
    <row r="676" spans="7:11">
      <c r="G676" s="1686"/>
      <c r="I676" s="4568"/>
      <c r="K676" s="1686"/>
    </row>
    <row r="677" spans="7:11">
      <c r="G677" s="1686"/>
      <c r="I677" s="4568"/>
      <c r="K677" s="1686"/>
    </row>
    <row r="678" spans="7:11">
      <c r="G678" s="1686"/>
      <c r="I678" s="4568"/>
      <c r="K678" s="1686"/>
    </row>
    <row r="679" spans="7:11">
      <c r="G679" s="1686"/>
      <c r="I679" s="4568"/>
      <c r="K679" s="1686"/>
    </row>
    <row r="680" spans="7:11">
      <c r="G680" s="1686"/>
      <c r="I680" s="4568"/>
      <c r="K680" s="1686"/>
    </row>
    <row r="681" spans="7:11">
      <c r="G681" s="1686"/>
      <c r="I681" s="4568"/>
      <c r="K681" s="1686"/>
    </row>
    <row r="682" spans="7:11">
      <c r="G682" s="1686"/>
      <c r="I682" s="4568"/>
      <c r="K682" s="1686"/>
    </row>
    <row r="683" spans="7:11">
      <c r="G683" s="1686"/>
      <c r="I683" s="4567"/>
      <c r="K683" s="1686"/>
    </row>
    <row r="684" spans="7:11">
      <c r="G684" s="1686"/>
      <c r="I684" s="4568"/>
      <c r="K684" s="1686"/>
    </row>
    <row r="685" spans="7:11">
      <c r="G685" s="1686"/>
      <c r="I685" s="4568"/>
      <c r="K685" s="1686"/>
    </row>
    <row r="686" spans="7:11">
      <c r="G686" s="1686"/>
      <c r="I686" s="4568"/>
      <c r="K686" s="1686"/>
    </row>
    <row r="687" spans="7:11">
      <c r="G687" s="1686"/>
      <c r="I687" s="4568"/>
      <c r="K687" s="1686"/>
    </row>
    <row r="688" spans="7:11">
      <c r="G688" s="1686"/>
      <c r="I688" s="4568"/>
      <c r="K688" s="1686"/>
    </row>
    <row r="689" spans="7:11">
      <c r="G689" s="1686"/>
      <c r="I689" s="4568"/>
      <c r="K689" s="1686"/>
    </row>
    <row r="690" spans="7:11">
      <c r="G690" s="1686"/>
      <c r="I690" s="4568"/>
      <c r="K690" s="1686"/>
    </row>
    <row r="691" spans="7:11">
      <c r="G691" s="1686"/>
      <c r="I691" s="4568"/>
      <c r="K691" s="1686"/>
    </row>
    <row r="692" spans="7:11">
      <c r="G692" s="1686"/>
      <c r="I692" s="4568"/>
      <c r="K692" s="1686"/>
    </row>
    <row r="693" spans="7:11">
      <c r="G693" s="1686"/>
      <c r="I693" s="4568"/>
      <c r="K693" s="1686"/>
    </row>
    <row r="694" spans="7:11">
      <c r="G694" s="1686"/>
      <c r="I694" s="4568"/>
      <c r="K694" s="1686"/>
    </row>
    <row r="695" spans="7:11">
      <c r="G695" s="1686"/>
      <c r="I695" s="4567"/>
      <c r="K695" s="1686"/>
    </row>
    <row r="696" spans="7:11">
      <c r="G696" s="1686"/>
      <c r="I696" s="4567"/>
      <c r="K696" s="1686"/>
    </row>
    <row r="697" spans="7:11">
      <c r="G697" s="1686"/>
      <c r="I697" s="4567"/>
      <c r="K697" s="1686"/>
    </row>
    <row r="698" spans="7:11">
      <c r="G698" s="1686"/>
      <c r="I698" s="1493"/>
      <c r="K698" s="1686"/>
    </row>
    <row r="699" spans="7:11">
      <c r="G699" s="1686"/>
      <c r="I699" s="4567"/>
      <c r="K699" s="1686"/>
    </row>
    <row r="700" spans="7:11">
      <c r="G700" s="1686"/>
      <c r="I700" s="2295"/>
      <c r="K700" s="1686"/>
    </row>
    <row r="701" spans="7:11">
      <c r="G701" s="1686"/>
      <c r="I701" s="2295"/>
      <c r="K701" s="1686"/>
    </row>
    <row r="703" spans="7:11">
      <c r="G703" s="1686"/>
      <c r="I703" s="4567"/>
      <c r="K703" s="1686"/>
    </row>
    <row r="704" spans="7:11">
      <c r="G704" s="1686"/>
      <c r="I704" s="4568"/>
      <c r="K704" s="1686"/>
    </row>
    <row r="705" spans="7:11">
      <c r="G705" s="1686"/>
      <c r="I705" s="1493"/>
      <c r="K705" s="1686"/>
    </row>
    <row r="706" spans="7:11">
      <c r="G706" s="1686"/>
      <c r="I706" s="1493"/>
      <c r="K706" s="1686"/>
    </row>
    <row r="707" spans="7:11">
      <c r="G707" s="1686"/>
      <c r="I707" s="4567"/>
      <c r="K707" s="1686"/>
    </row>
    <row r="708" spans="7:11">
      <c r="G708" s="1686"/>
      <c r="I708" s="2295"/>
      <c r="K708" s="1686"/>
    </row>
    <row r="709" spans="7:11">
      <c r="G709" s="1686"/>
      <c r="I709" s="4567"/>
      <c r="K709" s="1686"/>
    </row>
    <row r="710" spans="7:11">
      <c r="G710" s="1686"/>
      <c r="I710" s="4567"/>
      <c r="K710" s="1686"/>
    </row>
    <row r="711" spans="7:11">
      <c r="G711" s="1686"/>
      <c r="I711" s="4568"/>
      <c r="K711" s="1686"/>
    </row>
    <row r="712" spans="7:11">
      <c r="G712" s="1686"/>
      <c r="I712" s="1493"/>
      <c r="K712" s="1686"/>
    </row>
    <row r="713" spans="7:11">
      <c r="G713" s="1686"/>
      <c r="I713" s="4570"/>
      <c r="K713" s="1686"/>
    </row>
    <row r="714" spans="7:11">
      <c r="G714" s="1686"/>
      <c r="I714" s="4570"/>
      <c r="K714" s="1686"/>
    </row>
    <row r="715" spans="7:11">
      <c r="G715" s="1686"/>
      <c r="I715" s="4570"/>
      <c r="K715" s="1686"/>
    </row>
    <row r="716" spans="7:11">
      <c r="G716" s="1686"/>
      <c r="I716" s="4570"/>
      <c r="K716" s="1686"/>
    </row>
    <row r="717" spans="7:11">
      <c r="G717" s="1686"/>
      <c r="I717" s="4570"/>
      <c r="K717" s="1686"/>
    </row>
    <row r="718" spans="7:11">
      <c r="G718" s="1686"/>
      <c r="I718" s="4570"/>
      <c r="K718" s="1686"/>
    </row>
    <row r="719" spans="7:11">
      <c r="G719" s="1686"/>
      <c r="I719" s="4570"/>
      <c r="K719" s="1686"/>
    </row>
    <row r="720" spans="7:11">
      <c r="G720" s="1686"/>
      <c r="I720" s="4570"/>
      <c r="K720" s="1686"/>
    </row>
    <row r="721" spans="7:11">
      <c r="G721" s="1686"/>
      <c r="I721" s="4570"/>
      <c r="K721" s="1686"/>
    </row>
    <row r="722" spans="7:11">
      <c r="G722" s="1686"/>
      <c r="I722" s="4570"/>
      <c r="K722" s="1686"/>
    </row>
    <row r="723" spans="7:11">
      <c r="G723" s="1686"/>
      <c r="I723" s="4570"/>
      <c r="K723" s="1686"/>
    </row>
    <row r="724" spans="7:11">
      <c r="G724" s="1686"/>
      <c r="I724" s="4570"/>
      <c r="K724" s="1686"/>
    </row>
    <row r="725" spans="7:11">
      <c r="G725" s="1686"/>
      <c r="I725" s="4570"/>
      <c r="K725" s="1686"/>
    </row>
    <row r="726" spans="7:11">
      <c r="G726" s="1686"/>
      <c r="I726" s="4570"/>
      <c r="K726" s="1686"/>
    </row>
    <row r="727" spans="7:11">
      <c r="G727" s="1686"/>
      <c r="I727" s="4424"/>
      <c r="K727" s="1686"/>
    </row>
    <row r="728" spans="7:11">
      <c r="G728" s="1686"/>
      <c r="I728" s="4424"/>
      <c r="K728" s="1686"/>
    </row>
    <row r="729" spans="7:11">
      <c r="G729" s="1686"/>
      <c r="I729" s="4424"/>
      <c r="K729" s="1686"/>
    </row>
    <row r="730" spans="7:11">
      <c r="G730" s="1686"/>
      <c r="I730" s="1493"/>
      <c r="K730" s="1686"/>
    </row>
    <row r="731" spans="7:11">
      <c r="G731" s="1686"/>
      <c r="I731" s="1481"/>
      <c r="K731" s="1686"/>
    </row>
    <row r="732" spans="7:11">
      <c r="G732" s="1686"/>
      <c r="I732" s="1481"/>
      <c r="K732" s="1686"/>
    </row>
    <row r="733" spans="7:11">
      <c r="G733" s="1686"/>
      <c r="I733" s="1493"/>
      <c r="K733" s="1686"/>
    </row>
    <row r="734" spans="7:11">
      <c r="G734" s="1686"/>
      <c r="I734" s="1493"/>
      <c r="K734" s="1686"/>
    </row>
    <row r="735" spans="7:11">
      <c r="G735" s="1686"/>
      <c r="I735" s="1493"/>
      <c r="K735" s="1686"/>
    </row>
  </sheetData>
  <sheetProtection algorithmName="SHA-512" hashValue="hbvknuTwsaOlCkj68GHgM2oY2eEd8zXGPhwKmO0WbAvVLmSe22jCjiWxOud1fE/QwZml4mETOoE5E041VIvRaw==" saltValue="Uj97BAGSLGriUuqJ1HCuwQ==" spinCount="100000" sheet="1" objects="1" scenarios="1"/>
  <mergeCells count="9">
    <mergeCell ref="A417:G417"/>
    <mergeCell ref="A415:G415"/>
    <mergeCell ref="A416:G416"/>
    <mergeCell ref="A2:D2"/>
    <mergeCell ref="A3:D3"/>
    <mergeCell ref="A4:H4"/>
    <mergeCell ref="A410:C410"/>
    <mergeCell ref="A413:G413"/>
    <mergeCell ref="A414:G414"/>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3032B-188D-4DF7-811D-6C10C6B468C4}">
  <sheetPr>
    <pageSetUpPr fitToPage="1"/>
  </sheetPr>
  <dimension ref="A1:IW779"/>
  <sheetViews>
    <sheetView zoomScaleNormal="100" workbookViewId="0">
      <selection activeCell="D10" sqref="D10"/>
    </sheetView>
  </sheetViews>
  <sheetFormatPr defaultColWidth="9.28515625" defaultRowHeight="15.05"/>
  <cols>
    <col min="1" max="1" width="4.85546875" style="1686" customWidth="1"/>
    <col min="2" max="2" width="5" style="1686" customWidth="1"/>
    <col min="3" max="3" width="16.85546875" style="1686" customWidth="1"/>
    <col min="4" max="4" width="81.140625" style="1686" customWidth="1"/>
    <col min="5" max="5" width="7.85546875" style="1686" customWidth="1"/>
    <col min="6" max="6" width="11.85546875" style="1686" customWidth="1"/>
    <col min="7" max="7" width="13.7109375" style="4571" customWidth="1"/>
    <col min="8" max="8" width="18.28515625" style="1686" customWidth="1"/>
    <col min="9" max="9" width="20.140625" style="1686" customWidth="1"/>
    <col min="10" max="10" width="16.42578125" style="1498" customWidth="1"/>
    <col min="11" max="11" width="13.7109375" style="4571" customWidth="1"/>
    <col min="12" max="12" width="13.42578125" style="1498" customWidth="1"/>
    <col min="13" max="13" width="15.85546875" style="1498" customWidth="1"/>
    <col min="14" max="16384" width="9.28515625" style="1498"/>
  </cols>
  <sheetData>
    <row r="1" spans="1:256" s="83" customFormat="1" ht="20.2" customHeight="1">
      <c r="A1" s="4417" t="s">
        <v>12112</v>
      </c>
      <c r="B1" s="29"/>
      <c r="C1" s="27"/>
      <c r="D1" s="27"/>
      <c r="E1" s="236"/>
      <c r="F1" s="27"/>
      <c r="G1" s="27"/>
      <c r="H1" s="27"/>
      <c r="K1" s="27"/>
    </row>
    <row r="2" spans="1:256" ht="15.05" customHeight="1">
      <c r="A2" s="6429" t="s">
        <v>1378</v>
      </c>
      <c r="B2" s="6440"/>
      <c r="C2" s="6440"/>
      <c r="D2" s="6440"/>
      <c r="E2" s="1161"/>
      <c r="F2" s="1161"/>
      <c r="G2" s="1152"/>
      <c r="H2" s="1152"/>
      <c r="I2" s="1498"/>
      <c r="K2" s="1152"/>
    </row>
    <row r="3" spans="1:256" s="1493" customFormat="1" ht="13.5" customHeight="1">
      <c r="A3" s="6429" t="s">
        <v>1859</v>
      </c>
      <c r="B3" s="6440"/>
      <c r="C3" s="6440"/>
      <c r="D3" s="6440"/>
      <c r="E3" s="1499"/>
      <c r="F3" s="1500"/>
      <c r="G3" s="1500"/>
      <c r="I3" s="1915"/>
      <c r="K3" s="1500"/>
      <c r="M3" s="4419"/>
    </row>
    <row r="4" spans="1:256" s="1493" customFormat="1" ht="13.5" customHeight="1">
      <c r="A4" s="6429" t="s">
        <v>1867</v>
      </c>
      <c r="B4" s="6658"/>
      <c r="C4" s="6658"/>
      <c r="D4" s="6658"/>
      <c r="E4" s="6658"/>
      <c r="F4" s="6658"/>
      <c r="G4" s="6658"/>
      <c r="H4" s="6658"/>
      <c r="I4" s="1915"/>
      <c r="M4" s="4419"/>
    </row>
    <row r="5" spans="1:256" ht="13.5" customHeight="1">
      <c r="A5" s="1499" t="s">
        <v>1866</v>
      </c>
      <c r="B5" s="1499"/>
      <c r="C5" s="1499"/>
      <c r="D5" s="1499"/>
      <c r="E5" s="1499"/>
      <c r="F5" s="1500"/>
      <c r="G5" s="1500"/>
      <c r="H5" s="1493"/>
      <c r="I5" s="1493"/>
      <c r="K5" s="1500"/>
    </row>
    <row r="6" spans="1:256">
      <c r="A6" s="1500"/>
      <c r="B6" s="1500"/>
      <c r="C6" s="1500"/>
      <c r="D6" s="1498"/>
      <c r="E6" s="4423"/>
      <c r="F6" s="1500"/>
      <c r="G6" s="1500"/>
      <c r="H6" s="1500"/>
      <c r="I6" s="4424"/>
      <c r="K6" s="1500"/>
    </row>
    <row r="7" spans="1:256" ht="21.3">
      <c r="A7" s="4425" t="s">
        <v>387</v>
      </c>
      <c r="B7" s="4425" t="s">
        <v>386</v>
      </c>
      <c r="C7" s="4425" t="s">
        <v>385</v>
      </c>
      <c r="D7" s="4425" t="s">
        <v>91</v>
      </c>
      <c r="E7" s="4425" t="s">
        <v>384</v>
      </c>
      <c r="F7" s="4425" t="s">
        <v>383</v>
      </c>
      <c r="G7" s="4425" t="s">
        <v>382</v>
      </c>
      <c r="H7" s="4426" t="s">
        <v>2</v>
      </c>
      <c r="I7" s="4427" t="s">
        <v>24</v>
      </c>
      <c r="K7" s="2306"/>
    </row>
    <row r="8" spans="1:256">
      <c r="A8" s="4425" t="s">
        <v>381</v>
      </c>
      <c r="B8" s="4425" t="s">
        <v>380</v>
      </c>
      <c r="C8" s="4425">
        <v>3</v>
      </c>
      <c r="D8" s="4425">
        <v>4</v>
      </c>
      <c r="E8" s="4425">
        <v>5</v>
      </c>
      <c r="F8" s="4425">
        <v>6</v>
      </c>
      <c r="G8" s="4425">
        <v>7</v>
      </c>
      <c r="H8" s="4426">
        <v>8</v>
      </c>
      <c r="I8" s="4427">
        <v>9</v>
      </c>
      <c r="K8" s="2306"/>
    </row>
    <row r="9" spans="1:256" s="1493" customFormat="1" ht="21" customHeight="1">
      <c r="A9" s="4428"/>
      <c r="B9" s="1510"/>
      <c r="C9" s="1510" t="s">
        <v>89</v>
      </c>
      <c r="D9" s="1510" t="s">
        <v>88</v>
      </c>
      <c r="E9" s="1510"/>
      <c r="F9" s="1511"/>
      <c r="G9" s="1512"/>
      <c r="H9" s="1512">
        <f>H10+H327+H347+H404+H446</f>
        <v>0</v>
      </c>
      <c r="I9" s="1505"/>
      <c r="K9" s="2259"/>
      <c r="M9" s="2168"/>
    </row>
    <row r="10" spans="1:256" s="82" customFormat="1" ht="13.5" customHeight="1">
      <c r="A10" s="2514"/>
      <c r="B10" s="2000"/>
      <c r="C10" s="1993" t="s">
        <v>381</v>
      </c>
      <c r="D10" s="1993" t="s">
        <v>87</v>
      </c>
      <c r="E10" s="1993"/>
      <c r="F10" s="3281"/>
      <c r="G10" s="3282"/>
      <c r="H10" s="3282">
        <f>SUM(H11:H292,H298:H305,H310:H316,H326)</f>
        <v>0</v>
      </c>
      <c r="I10" s="1708"/>
      <c r="K10" s="4157"/>
    </row>
    <row r="11" spans="1:256" s="1493" customFormat="1" ht="13.5" customHeight="1">
      <c r="A11" s="1661">
        <v>1</v>
      </c>
      <c r="B11" s="1532">
        <v>221</v>
      </c>
      <c r="C11" s="1532">
        <v>113107163</v>
      </c>
      <c r="D11" s="1532" t="s">
        <v>3833</v>
      </c>
      <c r="E11" s="1532" t="s">
        <v>109</v>
      </c>
      <c r="F11" s="4658">
        <f>SUM(F14:F16)</f>
        <v>210.06</v>
      </c>
      <c r="G11" s="57"/>
      <c r="H11" s="1534">
        <f>F11*G11</f>
        <v>0</v>
      </c>
      <c r="I11" s="1644" t="s">
        <v>102</v>
      </c>
      <c r="J11" s="4922"/>
      <c r="K11" s="2280"/>
      <c r="L11" s="3559"/>
      <c r="M11" s="1224"/>
      <c r="N11" s="2460"/>
      <c r="O11" s="4923"/>
      <c r="P11" s="1686"/>
      <c r="Q11" s="1686"/>
      <c r="R11" s="2462"/>
      <c r="S11" s="2461"/>
    </row>
    <row r="12" spans="1:256" s="1493" customFormat="1" ht="13.5" customHeight="1">
      <c r="A12" s="1661"/>
      <c r="B12" s="1532"/>
      <c r="C12" s="1532"/>
      <c r="D12" s="1536" t="s">
        <v>3832</v>
      </c>
      <c r="E12" s="1532"/>
      <c r="F12" s="4658"/>
      <c r="G12" s="57"/>
      <c r="H12" s="1534"/>
      <c r="I12" s="1644"/>
      <c r="J12" s="4922"/>
      <c r="K12" s="2280"/>
    </row>
    <row r="13" spans="1:256" s="1493" customFormat="1" ht="27.25" customHeight="1">
      <c r="A13" s="2722"/>
      <c r="B13" s="1453"/>
      <c r="C13" s="1453"/>
      <c r="D13" s="2731" t="s">
        <v>3823</v>
      </c>
      <c r="E13" s="1453"/>
      <c r="F13" s="2732"/>
      <c r="G13" s="5846"/>
      <c r="H13" s="2723"/>
      <c r="I13" s="3371"/>
      <c r="J13" s="4171"/>
      <c r="K13" s="4172"/>
      <c r="L13" s="1456"/>
      <c r="M13" s="1456"/>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493" customFormat="1" ht="13.5" customHeight="1">
      <c r="A14" s="2722"/>
      <c r="B14" s="1453"/>
      <c r="C14" s="1453"/>
      <c r="D14" s="2731" t="s">
        <v>3831</v>
      </c>
      <c r="E14" s="1453"/>
      <c r="F14" s="2732">
        <f>(65.7)*1</f>
        <v>65.7</v>
      </c>
      <c r="G14" s="5846"/>
      <c r="H14" s="2723"/>
      <c r="I14" s="3371"/>
      <c r="J14" s="4173"/>
      <c r="K14" s="4172"/>
      <c r="L14" s="1456"/>
      <c r="M14" s="1456"/>
      <c r="N14" s="1456"/>
      <c r="O14" s="1456"/>
      <c r="P14" s="1456"/>
      <c r="Q14" s="1456"/>
      <c r="R14" s="1456"/>
      <c r="S14" s="1456"/>
      <c r="T14" s="1456"/>
      <c r="U14" s="1456"/>
      <c r="V14" s="1456"/>
      <c r="W14" s="1456"/>
      <c r="X14" s="1456"/>
      <c r="Y14" s="1456"/>
      <c r="Z14" s="1456"/>
      <c r="AA14" s="1456"/>
      <c r="AB14" s="1456"/>
      <c r="AC14" s="1456"/>
      <c r="AD14" s="1456"/>
      <c r="AE14" s="1456"/>
      <c r="AF14" s="1456"/>
      <c r="AG14" s="1456"/>
      <c r="AH14" s="1456"/>
      <c r="AI14" s="1456"/>
      <c r="AJ14" s="1456"/>
      <c r="AK14" s="1456"/>
      <c r="AL14" s="1456"/>
      <c r="AM14" s="1456"/>
      <c r="AN14" s="1456"/>
      <c r="AO14" s="1456"/>
      <c r="AP14" s="1456"/>
      <c r="AQ14" s="1456"/>
      <c r="AR14" s="1456"/>
      <c r="AS14" s="1456"/>
      <c r="AT14" s="1456"/>
      <c r="AU14" s="1456"/>
      <c r="AV14" s="1456"/>
      <c r="AW14" s="1456"/>
      <c r="AX14" s="1456"/>
      <c r="AY14" s="1456"/>
      <c r="AZ14" s="1456"/>
      <c r="BA14" s="1456"/>
      <c r="BB14" s="1456"/>
      <c r="BC14" s="1456"/>
      <c r="BD14" s="1456"/>
      <c r="BE14" s="1456"/>
      <c r="BF14" s="1456"/>
      <c r="BG14" s="1456"/>
      <c r="BH14" s="1456"/>
      <c r="BI14" s="1456"/>
      <c r="BJ14" s="1456"/>
      <c r="BK14" s="1456"/>
      <c r="BL14" s="1456"/>
      <c r="BM14" s="1456"/>
      <c r="BN14" s="1456"/>
      <c r="BO14" s="1456"/>
      <c r="BP14" s="1456"/>
      <c r="BQ14" s="1456"/>
      <c r="BR14" s="1456"/>
      <c r="BS14" s="1456"/>
      <c r="BT14" s="1456"/>
      <c r="BU14" s="1456"/>
      <c r="BV14" s="1456"/>
      <c r="BW14" s="1456"/>
      <c r="BX14" s="1456"/>
      <c r="BY14" s="1456"/>
      <c r="BZ14" s="1456"/>
      <c r="CA14" s="1456"/>
      <c r="CB14" s="1456"/>
      <c r="CC14" s="1456"/>
      <c r="CD14" s="1456"/>
      <c r="CE14" s="1456"/>
      <c r="CF14" s="1456"/>
      <c r="CG14" s="1456"/>
      <c r="CH14" s="1456"/>
      <c r="CI14" s="1456"/>
      <c r="CJ14" s="1456"/>
      <c r="CK14" s="1456"/>
      <c r="CL14" s="1456"/>
      <c r="CM14" s="1456"/>
      <c r="CN14" s="1456"/>
      <c r="CO14" s="1456"/>
      <c r="CP14" s="1456"/>
      <c r="CQ14" s="1456"/>
      <c r="CR14" s="1456"/>
      <c r="CS14" s="1456"/>
      <c r="CT14" s="1456"/>
      <c r="CU14" s="1456"/>
      <c r="CV14" s="1456"/>
      <c r="CW14" s="1456"/>
      <c r="CX14" s="1456"/>
      <c r="CY14" s="1456"/>
      <c r="CZ14" s="1456"/>
      <c r="DA14" s="1456"/>
      <c r="DB14" s="1456"/>
      <c r="DC14" s="1456"/>
      <c r="DD14" s="1456"/>
      <c r="DE14" s="1456"/>
      <c r="DF14" s="1456"/>
      <c r="DG14" s="1456"/>
      <c r="DH14" s="1456"/>
      <c r="DI14" s="1456"/>
      <c r="DJ14" s="1456"/>
      <c r="DK14" s="1456"/>
      <c r="DL14" s="1456"/>
      <c r="DM14" s="1456"/>
      <c r="DN14" s="1456"/>
      <c r="DO14" s="1456"/>
      <c r="DP14" s="1456"/>
      <c r="DQ14" s="1456"/>
      <c r="DR14" s="1456"/>
      <c r="DS14" s="1456"/>
      <c r="DT14" s="1456"/>
      <c r="DU14" s="1456"/>
      <c r="DV14" s="1456"/>
      <c r="DW14" s="1456"/>
      <c r="DX14" s="1456"/>
      <c r="DY14" s="1456"/>
      <c r="DZ14" s="1456"/>
      <c r="EA14" s="1456"/>
      <c r="EB14" s="1456"/>
      <c r="EC14" s="1456"/>
      <c r="ED14" s="1456"/>
      <c r="EE14" s="1456"/>
      <c r="EF14" s="1456"/>
      <c r="EG14" s="1456"/>
      <c r="EH14" s="1456"/>
      <c r="EI14" s="1456"/>
      <c r="EJ14" s="1456"/>
      <c r="EK14" s="1456"/>
      <c r="EL14" s="1456"/>
      <c r="EM14" s="1456"/>
      <c r="EN14" s="1456"/>
      <c r="EO14" s="1456"/>
      <c r="EP14" s="1456"/>
      <c r="EQ14" s="1456"/>
      <c r="ER14" s="1456"/>
      <c r="ES14" s="1456"/>
      <c r="ET14" s="1456"/>
      <c r="EU14" s="1456"/>
      <c r="EV14" s="1456"/>
      <c r="EW14" s="1456"/>
      <c r="EX14" s="1456"/>
      <c r="EY14" s="1456"/>
      <c r="EZ14" s="1456"/>
      <c r="FA14" s="1456"/>
      <c r="FB14" s="1456"/>
      <c r="FC14" s="1456"/>
      <c r="FD14" s="1456"/>
      <c r="FE14" s="1456"/>
      <c r="FF14" s="1456"/>
      <c r="FG14" s="1456"/>
      <c r="FH14" s="1456"/>
      <c r="FI14" s="1456"/>
      <c r="FJ14" s="1456"/>
      <c r="FK14" s="1456"/>
      <c r="FL14" s="1456"/>
      <c r="FM14" s="1456"/>
      <c r="FN14" s="1456"/>
      <c r="FO14" s="1456"/>
      <c r="FP14" s="1456"/>
      <c r="FQ14" s="1456"/>
      <c r="FR14" s="1456"/>
      <c r="FS14" s="1456"/>
      <c r="FT14" s="1456"/>
      <c r="FU14" s="1456"/>
      <c r="FV14" s="1456"/>
      <c r="FW14" s="1456"/>
      <c r="FX14" s="1456"/>
      <c r="FY14" s="1456"/>
      <c r="FZ14" s="1456"/>
      <c r="GA14" s="1456"/>
      <c r="GB14" s="1456"/>
      <c r="GC14" s="1456"/>
      <c r="GD14" s="1456"/>
      <c r="GE14" s="1456"/>
      <c r="GF14" s="1456"/>
      <c r="GG14" s="1456"/>
      <c r="GH14" s="1456"/>
      <c r="GI14" s="1456"/>
      <c r="GJ14" s="1456"/>
      <c r="GK14" s="1456"/>
      <c r="GL14" s="1456"/>
      <c r="GM14" s="1456"/>
      <c r="GN14" s="1456"/>
      <c r="GO14" s="1456"/>
      <c r="GP14" s="1456"/>
      <c r="GQ14" s="1456"/>
      <c r="GR14" s="1456"/>
      <c r="GS14" s="1456"/>
      <c r="GT14" s="1456"/>
      <c r="GU14" s="1456"/>
      <c r="GV14" s="1456"/>
      <c r="GW14" s="1456"/>
      <c r="GX14" s="1456"/>
      <c r="GY14" s="1456"/>
      <c r="GZ14" s="1456"/>
      <c r="HA14" s="1456"/>
      <c r="HB14" s="1456"/>
      <c r="HC14" s="1456"/>
      <c r="HD14" s="1456"/>
      <c r="HE14" s="1456"/>
      <c r="HF14" s="1456"/>
      <c r="HG14" s="1456"/>
      <c r="HH14" s="1456"/>
      <c r="HI14" s="1456"/>
      <c r="HJ14" s="1456"/>
      <c r="HK14" s="1456"/>
      <c r="HL14" s="1456"/>
      <c r="HM14" s="1456"/>
      <c r="HN14" s="1456"/>
      <c r="HO14" s="1456"/>
      <c r="HP14" s="1456"/>
      <c r="HQ14" s="1456"/>
      <c r="HR14" s="1456"/>
      <c r="HS14" s="1456"/>
      <c r="HT14" s="1456"/>
      <c r="HU14" s="1456"/>
      <c r="HV14" s="1456"/>
      <c r="HW14" s="1456"/>
      <c r="HX14" s="1456"/>
      <c r="HY14" s="1456"/>
      <c r="HZ14" s="1456"/>
      <c r="IA14" s="1456"/>
      <c r="IB14" s="1456"/>
      <c r="IC14" s="1456"/>
      <c r="ID14" s="1456"/>
      <c r="IE14" s="1456"/>
      <c r="IF14" s="1456"/>
      <c r="IG14" s="1456"/>
      <c r="IH14" s="1456"/>
      <c r="II14" s="1456"/>
      <c r="IJ14" s="1456"/>
      <c r="IK14" s="1456"/>
      <c r="IL14" s="1456"/>
      <c r="IM14" s="1456"/>
      <c r="IN14" s="1456"/>
      <c r="IO14" s="1456"/>
      <c r="IP14" s="1456"/>
      <c r="IQ14" s="1456"/>
      <c r="IR14" s="1456"/>
      <c r="IS14" s="1456"/>
      <c r="IT14" s="1456"/>
      <c r="IU14" s="1456"/>
      <c r="IV14" s="1456"/>
    </row>
    <row r="15" spans="1:256" s="1493" customFormat="1" ht="27.25" customHeight="1">
      <c r="A15" s="2722"/>
      <c r="B15" s="1453"/>
      <c r="C15" s="1453"/>
      <c r="D15" s="2731" t="s">
        <v>3830</v>
      </c>
      <c r="E15" s="1453"/>
      <c r="F15" s="2732"/>
      <c r="G15" s="5846"/>
      <c r="H15" s="2723"/>
      <c r="I15" s="3371"/>
      <c r="J15" s="4171"/>
      <c r="K15" s="4172"/>
      <c r="L15" s="1456"/>
      <c r="M15" s="1456"/>
      <c r="N15" s="1456"/>
      <c r="O15" s="1456"/>
      <c r="P15" s="1456"/>
      <c r="Q15" s="1456"/>
      <c r="R15" s="1456"/>
      <c r="S15" s="1456"/>
      <c r="T15" s="1456"/>
      <c r="U15" s="1456"/>
      <c r="V15" s="1456"/>
      <c r="W15" s="1456"/>
      <c r="X15" s="1456"/>
      <c r="Y15" s="1456"/>
      <c r="Z15" s="1456"/>
      <c r="AA15" s="1456"/>
      <c r="AB15" s="1456"/>
      <c r="AC15" s="1456"/>
      <c r="AD15" s="1456"/>
      <c r="AE15" s="1456"/>
      <c r="AF15" s="1456"/>
      <c r="AG15" s="1456"/>
      <c r="AH15" s="1456"/>
      <c r="AI15" s="1456"/>
      <c r="AJ15" s="1456"/>
      <c r="AK15" s="1456"/>
      <c r="AL15" s="1456"/>
      <c r="AM15" s="1456"/>
      <c r="AN15" s="1456"/>
      <c r="AO15" s="1456"/>
      <c r="AP15" s="1456"/>
      <c r="AQ15" s="1456"/>
      <c r="AR15" s="1456"/>
      <c r="AS15" s="1456"/>
      <c r="AT15" s="1456"/>
      <c r="AU15" s="1456"/>
      <c r="AV15" s="1456"/>
      <c r="AW15" s="1456"/>
      <c r="AX15" s="1456"/>
      <c r="AY15" s="1456"/>
      <c r="AZ15" s="1456"/>
      <c r="BA15" s="1456"/>
      <c r="BB15" s="1456"/>
      <c r="BC15" s="1456"/>
      <c r="BD15" s="1456"/>
      <c r="BE15" s="1456"/>
      <c r="BF15" s="1456"/>
      <c r="BG15" s="1456"/>
      <c r="BH15" s="1456"/>
      <c r="BI15" s="1456"/>
      <c r="BJ15" s="1456"/>
      <c r="BK15" s="1456"/>
      <c r="BL15" s="1456"/>
      <c r="BM15" s="1456"/>
      <c r="BN15" s="1456"/>
      <c r="BO15" s="1456"/>
      <c r="BP15" s="1456"/>
      <c r="BQ15" s="1456"/>
      <c r="BR15" s="1456"/>
      <c r="BS15" s="1456"/>
      <c r="BT15" s="1456"/>
      <c r="BU15" s="1456"/>
      <c r="BV15" s="1456"/>
      <c r="BW15" s="1456"/>
      <c r="BX15" s="1456"/>
      <c r="BY15" s="1456"/>
      <c r="BZ15" s="1456"/>
      <c r="CA15" s="1456"/>
      <c r="CB15" s="1456"/>
      <c r="CC15" s="1456"/>
      <c r="CD15" s="1456"/>
      <c r="CE15" s="1456"/>
      <c r="CF15" s="1456"/>
      <c r="CG15" s="1456"/>
      <c r="CH15" s="1456"/>
      <c r="CI15" s="1456"/>
      <c r="CJ15" s="1456"/>
      <c r="CK15" s="1456"/>
      <c r="CL15" s="1456"/>
      <c r="CM15" s="1456"/>
      <c r="CN15" s="1456"/>
      <c r="CO15" s="1456"/>
      <c r="CP15" s="1456"/>
      <c r="CQ15" s="1456"/>
      <c r="CR15" s="1456"/>
      <c r="CS15" s="1456"/>
      <c r="CT15" s="1456"/>
      <c r="CU15" s="1456"/>
      <c r="CV15" s="1456"/>
      <c r="CW15" s="1456"/>
      <c r="CX15" s="1456"/>
      <c r="CY15" s="1456"/>
      <c r="CZ15" s="1456"/>
      <c r="DA15" s="1456"/>
      <c r="DB15" s="1456"/>
      <c r="DC15" s="1456"/>
      <c r="DD15" s="1456"/>
      <c r="DE15" s="1456"/>
      <c r="DF15" s="1456"/>
      <c r="DG15" s="1456"/>
      <c r="DH15" s="1456"/>
      <c r="DI15" s="1456"/>
      <c r="DJ15" s="1456"/>
      <c r="DK15" s="1456"/>
      <c r="DL15" s="1456"/>
      <c r="DM15" s="1456"/>
      <c r="DN15" s="1456"/>
      <c r="DO15" s="1456"/>
      <c r="DP15" s="1456"/>
      <c r="DQ15" s="1456"/>
      <c r="DR15" s="1456"/>
      <c r="DS15" s="1456"/>
      <c r="DT15" s="1456"/>
      <c r="DU15" s="1456"/>
      <c r="DV15" s="1456"/>
      <c r="DW15" s="1456"/>
      <c r="DX15" s="1456"/>
      <c r="DY15" s="1456"/>
      <c r="DZ15" s="1456"/>
      <c r="EA15" s="1456"/>
      <c r="EB15" s="1456"/>
      <c r="EC15" s="1456"/>
      <c r="ED15" s="1456"/>
      <c r="EE15" s="1456"/>
      <c r="EF15" s="1456"/>
      <c r="EG15" s="1456"/>
      <c r="EH15" s="1456"/>
      <c r="EI15" s="1456"/>
      <c r="EJ15" s="1456"/>
      <c r="EK15" s="1456"/>
      <c r="EL15" s="1456"/>
      <c r="EM15" s="1456"/>
      <c r="EN15" s="1456"/>
      <c r="EO15" s="1456"/>
      <c r="EP15" s="1456"/>
      <c r="EQ15" s="1456"/>
      <c r="ER15" s="1456"/>
      <c r="ES15" s="1456"/>
      <c r="ET15" s="1456"/>
      <c r="EU15" s="1456"/>
      <c r="EV15" s="1456"/>
      <c r="EW15" s="1456"/>
      <c r="EX15" s="1456"/>
      <c r="EY15" s="1456"/>
      <c r="EZ15" s="1456"/>
      <c r="FA15" s="1456"/>
      <c r="FB15" s="1456"/>
      <c r="FC15" s="1456"/>
      <c r="FD15" s="1456"/>
      <c r="FE15" s="1456"/>
      <c r="FF15" s="1456"/>
      <c r="FG15" s="1456"/>
      <c r="FH15" s="1456"/>
      <c r="FI15" s="1456"/>
      <c r="FJ15" s="1456"/>
      <c r="FK15" s="1456"/>
      <c r="FL15" s="1456"/>
      <c r="FM15" s="1456"/>
      <c r="FN15" s="1456"/>
      <c r="FO15" s="1456"/>
      <c r="FP15" s="1456"/>
      <c r="FQ15" s="1456"/>
      <c r="FR15" s="1456"/>
      <c r="FS15" s="1456"/>
      <c r="FT15" s="1456"/>
      <c r="FU15" s="1456"/>
      <c r="FV15" s="1456"/>
      <c r="FW15" s="1456"/>
      <c r="FX15" s="1456"/>
      <c r="FY15" s="1456"/>
      <c r="FZ15" s="1456"/>
      <c r="GA15" s="1456"/>
      <c r="GB15" s="1456"/>
      <c r="GC15" s="1456"/>
      <c r="GD15" s="1456"/>
      <c r="GE15" s="1456"/>
      <c r="GF15" s="1456"/>
      <c r="GG15" s="1456"/>
      <c r="GH15" s="1456"/>
      <c r="GI15" s="1456"/>
      <c r="GJ15" s="1456"/>
      <c r="GK15" s="1456"/>
      <c r="GL15" s="1456"/>
      <c r="GM15" s="1456"/>
      <c r="GN15" s="1456"/>
      <c r="GO15" s="1456"/>
      <c r="GP15" s="1456"/>
      <c r="GQ15" s="1456"/>
      <c r="GR15" s="1456"/>
      <c r="GS15" s="1456"/>
      <c r="GT15" s="1456"/>
      <c r="GU15" s="1456"/>
      <c r="GV15" s="1456"/>
      <c r="GW15" s="1456"/>
      <c r="GX15" s="1456"/>
      <c r="GY15" s="1456"/>
      <c r="GZ15" s="1456"/>
      <c r="HA15" s="1456"/>
      <c r="HB15" s="1456"/>
      <c r="HC15" s="1456"/>
      <c r="HD15" s="1456"/>
      <c r="HE15" s="1456"/>
      <c r="HF15" s="1456"/>
      <c r="HG15" s="1456"/>
      <c r="HH15" s="1456"/>
      <c r="HI15" s="1456"/>
      <c r="HJ15" s="1456"/>
      <c r="HK15" s="1456"/>
      <c r="HL15" s="1456"/>
      <c r="HM15" s="1456"/>
      <c r="HN15" s="1456"/>
      <c r="HO15" s="1456"/>
      <c r="HP15" s="1456"/>
      <c r="HQ15" s="1456"/>
      <c r="HR15" s="1456"/>
      <c r="HS15" s="1456"/>
      <c r="HT15" s="1456"/>
      <c r="HU15" s="1456"/>
      <c r="HV15" s="1456"/>
      <c r="HW15" s="1456"/>
      <c r="HX15" s="1456"/>
      <c r="HY15" s="1456"/>
      <c r="HZ15" s="1456"/>
      <c r="IA15" s="1456"/>
      <c r="IB15" s="1456"/>
      <c r="IC15" s="1456"/>
      <c r="ID15" s="1456"/>
      <c r="IE15" s="1456"/>
      <c r="IF15" s="1456"/>
      <c r="IG15" s="1456"/>
      <c r="IH15" s="1456"/>
      <c r="II15" s="1456"/>
      <c r="IJ15" s="1456"/>
      <c r="IK15" s="1456"/>
      <c r="IL15" s="1456"/>
      <c r="IM15" s="1456"/>
      <c r="IN15" s="1456"/>
      <c r="IO15" s="1456"/>
      <c r="IP15" s="1456"/>
      <c r="IQ15" s="1456"/>
      <c r="IR15" s="1456"/>
      <c r="IS15" s="1456"/>
      <c r="IT15" s="1456"/>
      <c r="IU15" s="1456"/>
      <c r="IV15" s="1456"/>
    </row>
    <row r="16" spans="1:256" s="1493" customFormat="1" ht="27.25" customHeight="1">
      <c r="A16" s="2722"/>
      <c r="B16" s="1453"/>
      <c r="C16" s="1453"/>
      <c r="D16" s="2731" t="s">
        <v>4078</v>
      </c>
      <c r="E16" s="1453"/>
      <c r="F16" s="2732">
        <f>(104.7+3.5+6.4+5.7)*1.2</f>
        <v>144.36000000000001</v>
      </c>
      <c r="G16" s="5846"/>
      <c r="H16" s="2723"/>
      <c r="I16" s="3371"/>
      <c r="J16" s="4171"/>
      <c r="K16" s="4172"/>
      <c r="L16" s="1456"/>
      <c r="M16" s="1456"/>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493" customFormat="1" ht="13.5" customHeight="1">
      <c r="A17" s="1661">
        <v>2</v>
      </c>
      <c r="B17" s="1532">
        <v>221</v>
      </c>
      <c r="C17" s="1532">
        <v>113107183</v>
      </c>
      <c r="D17" s="1532" t="s">
        <v>3828</v>
      </c>
      <c r="E17" s="1532" t="s">
        <v>109</v>
      </c>
      <c r="F17" s="4658">
        <f>SUM(F20:F22)</f>
        <v>210.06</v>
      </c>
      <c r="G17" s="57"/>
      <c r="H17" s="1534">
        <f>F17*G17</f>
        <v>0</v>
      </c>
      <c r="I17" s="1644" t="s">
        <v>102</v>
      </c>
      <c r="J17" s="4922"/>
      <c r="K17" s="2280"/>
      <c r="L17" s="3559"/>
      <c r="M17" s="1224"/>
      <c r="N17" s="2460"/>
      <c r="O17" s="4923"/>
      <c r="P17" s="1686"/>
      <c r="Q17" s="1686"/>
      <c r="R17" s="2462"/>
      <c r="S17" s="2461"/>
    </row>
    <row r="18" spans="1:256" s="1493" customFormat="1" ht="13.5" customHeight="1">
      <c r="A18" s="2722"/>
      <c r="B18" s="1453"/>
      <c r="C18" s="1453"/>
      <c r="D18" s="2731" t="s">
        <v>3827</v>
      </c>
      <c r="E18" s="1453"/>
      <c r="F18" s="4178"/>
      <c r="G18" s="5846"/>
      <c r="H18" s="2723"/>
      <c r="I18" s="3371"/>
      <c r="J18" s="4171"/>
      <c r="K18" s="4172"/>
      <c r="L18" s="1456"/>
      <c r="M18" s="1456"/>
      <c r="N18" s="1456"/>
      <c r="O18" s="1456"/>
      <c r="P18" s="1456"/>
      <c r="Q18" s="1456"/>
      <c r="R18" s="1456"/>
      <c r="S18" s="1456"/>
      <c r="T18" s="1456"/>
      <c r="U18" s="1456"/>
      <c r="V18" s="1456"/>
      <c r="W18" s="1456"/>
      <c r="X18" s="1456"/>
      <c r="Y18" s="1456"/>
      <c r="Z18" s="1456"/>
      <c r="AA18" s="1456"/>
      <c r="AB18" s="1456"/>
      <c r="AC18" s="1456"/>
      <c r="AD18" s="1456"/>
      <c r="AE18" s="1456"/>
      <c r="AF18" s="1456"/>
      <c r="AG18" s="1456"/>
      <c r="AH18" s="1456"/>
      <c r="AI18" s="1456"/>
      <c r="AJ18" s="1456"/>
      <c r="AK18" s="1456"/>
      <c r="AL18" s="1456"/>
      <c r="AM18" s="1456"/>
      <c r="AN18" s="1456"/>
      <c r="AO18" s="1456"/>
      <c r="AP18" s="1456"/>
      <c r="AQ18" s="1456"/>
      <c r="AR18" s="1456"/>
      <c r="AS18" s="1456"/>
      <c r="AT18" s="1456"/>
      <c r="AU18" s="1456"/>
      <c r="AV18" s="1456"/>
      <c r="AW18" s="1456"/>
      <c r="AX18" s="1456"/>
      <c r="AY18" s="1456"/>
      <c r="AZ18" s="1456"/>
      <c r="BA18" s="1456"/>
      <c r="BB18" s="1456"/>
      <c r="BC18" s="1456"/>
      <c r="BD18" s="1456"/>
      <c r="BE18" s="1456"/>
      <c r="BF18" s="1456"/>
      <c r="BG18" s="1456"/>
      <c r="BH18" s="1456"/>
      <c r="BI18" s="1456"/>
      <c r="BJ18" s="1456"/>
      <c r="BK18" s="1456"/>
      <c r="BL18" s="1456"/>
      <c r="BM18" s="1456"/>
      <c r="BN18" s="1456"/>
      <c r="BO18" s="1456"/>
      <c r="BP18" s="1456"/>
      <c r="BQ18" s="1456"/>
      <c r="BR18" s="1456"/>
      <c r="BS18" s="1456"/>
      <c r="BT18" s="1456"/>
      <c r="BU18" s="1456"/>
      <c r="BV18" s="1456"/>
      <c r="BW18" s="1456"/>
      <c r="BX18" s="1456"/>
      <c r="BY18" s="1456"/>
      <c r="BZ18" s="1456"/>
      <c r="CA18" s="1456"/>
      <c r="CB18" s="1456"/>
      <c r="CC18" s="1456"/>
      <c r="CD18" s="1456"/>
      <c r="CE18" s="1456"/>
      <c r="CF18" s="1456"/>
      <c r="CG18" s="1456"/>
      <c r="CH18" s="1456"/>
      <c r="CI18" s="1456"/>
      <c r="CJ18" s="1456"/>
      <c r="CK18" s="1456"/>
      <c r="CL18" s="1456"/>
      <c r="CM18" s="1456"/>
      <c r="CN18" s="1456"/>
      <c r="CO18" s="1456"/>
      <c r="CP18" s="1456"/>
      <c r="CQ18" s="1456"/>
      <c r="CR18" s="1456"/>
      <c r="CS18" s="1456"/>
      <c r="CT18" s="1456"/>
      <c r="CU18" s="1456"/>
      <c r="CV18" s="1456"/>
      <c r="CW18" s="1456"/>
      <c r="CX18" s="1456"/>
      <c r="CY18" s="1456"/>
      <c r="CZ18" s="1456"/>
      <c r="DA18" s="1456"/>
      <c r="DB18" s="1456"/>
      <c r="DC18" s="1456"/>
      <c r="DD18" s="1456"/>
      <c r="DE18" s="1456"/>
      <c r="DF18" s="1456"/>
      <c r="DG18" s="1456"/>
      <c r="DH18" s="1456"/>
      <c r="DI18" s="1456"/>
      <c r="DJ18" s="1456"/>
      <c r="DK18" s="1456"/>
      <c r="DL18" s="1456"/>
      <c r="DM18" s="1456"/>
      <c r="DN18" s="1456"/>
      <c r="DO18" s="1456"/>
      <c r="DP18" s="1456"/>
      <c r="DQ18" s="1456"/>
      <c r="DR18" s="1456"/>
      <c r="DS18" s="1456"/>
      <c r="DT18" s="1456"/>
      <c r="DU18" s="1456"/>
      <c r="DV18" s="1456"/>
      <c r="DW18" s="1456"/>
      <c r="DX18" s="1456"/>
      <c r="DY18" s="1456"/>
      <c r="DZ18" s="1456"/>
      <c r="EA18" s="1456"/>
      <c r="EB18" s="1456"/>
      <c r="EC18" s="1456"/>
      <c r="ED18" s="1456"/>
      <c r="EE18" s="1456"/>
      <c r="EF18" s="1456"/>
      <c r="EG18" s="1456"/>
      <c r="EH18" s="1456"/>
      <c r="EI18" s="1456"/>
      <c r="EJ18" s="1456"/>
      <c r="EK18" s="1456"/>
      <c r="EL18" s="1456"/>
      <c r="EM18" s="1456"/>
      <c r="EN18" s="1456"/>
      <c r="EO18" s="1456"/>
      <c r="EP18" s="1456"/>
      <c r="EQ18" s="1456"/>
      <c r="ER18" s="1456"/>
      <c r="ES18" s="1456"/>
      <c r="ET18" s="1456"/>
      <c r="EU18" s="1456"/>
      <c r="EV18" s="1456"/>
      <c r="EW18" s="1456"/>
      <c r="EX18" s="1456"/>
      <c r="EY18" s="1456"/>
      <c r="EZ18" s="1456"/>
      <c r="FA18" s="1456"/>
      <c r="FB18" s="1456"/>
      <c r="FC18" s="1456"/>
      <c r="FD18" s="1456"/>
      <c r="FE18" s="1456"/>
      <c r="FF18" s="1456"/>
      <c r="FG18" s="1456"/>
      <c r="FH18" s="1456"/>
      <c r="FI18" s="1456"/>
      <c r="FJ18" s="1456"/>
      <c r="FK18" s="1456"/>
      <c r="FL18" s="1456"/>
      <c r="FM18" s="1456"/>
      <c r="FN18" s="1456"/>
      <c r="FO18" s="1456"/>
      <c r="FP18" s="1456"/>
      <c r="FQ18" s="1456"/>
      <c r="FR18" s="1456"/>
      <c r="FS18" s="1456"/>
      <c r="FT18" s="1456"/>
      <c r="FU18" s="1456"/>
      <c r="FV18" s="1456"/>
      <c r="FW18" s="1456"/>
      <c r="FX18" s="1456"/>
      <c r="FY18" s="1456"/>
      <c r="FZ18" s="1456"/>
      <c r="GA18" s="1456"/>
      <c r="GB18" s="1456"/>
      <c r="GC18" s="1456"/>
      <c r="GD18" s="1456"/>
      <c r="GE18" s="1456"/>
      <c r="GF18" s="1456"/>
      <c r="GG18" s="1456"/>
      <c r="GH18" s="1456"/>
      <c r="GI18" s="1456"/>
      <c r="GJ18" s="1456"/>
      <c r="GK18" s="1456"/>
      <c r="GL18" s="1456"/>
      <c r="GM18" s="1456"/>
      <c r="GN18" s="1456"/>
      <c r="GO18" s="1456"/>
      <c r="GP18" s="1456"/>
      <c r="GQ18" s="1456"/>
      <c r="GR18" s="1456"/>
      <c r="GS18" s="1456"/>
      <c r="GT18" s="1456"/>
      <c r="GU18" s="1456"/>
      <c r="GV18" s="1456"/>
      <c r="GW18" s="1456"/>
      <c r="GX18" s="1456"/>
      <c r="GY18" s="1456"/>
      <c r="GZ18" s="1456"/>
      <c r="HA18" s="1456"/>
      <c r="HB18" s="1456"/>
      <c r="HC18" s="1456"/>
      <c r="HD18" s="1456"/>
      <c r="HE18" s="1456"/>
      <c r="HF18" s="1456"/>
      <c r="HG18" s="1456"/>
      <c r="HH18" s="1456"/>
      <c r="HI18" s="1456"/>
      <c r="HJ18" s="1456"/>
      <c r="HK18" s="1456"/>
      <c r="HL18" s="1456"/>
      <c r="HM18" s="1456"/>
      <c r="HN18" s="1456"/>
      <c r="HO18" s="1456"/>
      <c r="HP18" s="1456"/>
      <c r="HQ18" s="1456"/>
      <c r="HR18" s="1456"/>
      <c r="HS18" s="1456"/>
      <c r="HT18" s="1456"/>
      <c r="HU18" s="1456"/>
      <c r="HV18" s="1456"/>
      <c r="HW18" s="1456"/>
      <c r="HX18" s="1456"/>
      <c r="HY18" s="1456"/>
      <c r="HZ18" s="1456"/>
      <c r="IA18" s="1456"/>
      <c r="IB18" s="1456"/>
      <c r="IC18" s="1456"/>
      <c r="ID18" s="1456"/>
      <c r="IE18" s="1456"/>
      <c r="IF18" s="1456"/>
      <c r="IG18" s="1456"/>
      <c r="IH18" s="1456"/>
      <c r="II18" s="1456"/>
      <c r="IJ18" s="1456"/>
      <c r="IK18" s="1456"/>
      <c r="IL18" s="1456"/>
      <c r="IM18" s="1456"/>
      <c r="IN18" s="1456"/>
      <c r="IO18" s="1456"/>
      <c r="IP18" s="1456"/>
      <c r="IQ18" s="1456"/>
      <c r="IR18" s="1456"/>
      <c r="IS18" s="1456"/>
      <c r="IT18" s="1456"/>
      <c r="IU18" s="1456"/>
      <c r="IV18" s="1456"/>
    </row>
    <row r="19" spans="1:256" s="1493" customFormat="1" ht="13.5" customHeight="1">
      <c r="A19" s="2722"/>
      <c r="B19" s="1453"/>
      <c r="C19" s="1453"/>
      <c r="D19" s="2731" t="s">
        <v>3821</v>
      </c>
      <c r="E19" s="1453"/>
      <c r="F19" s="2732"/>
      <c r="G19" s="5846"/>
      <c r="H19" s="2723"/>
      <c r="I19" s="3371"/>
      <c r="J19" s="4171"/>
      <c r="K19" s="4172"/>
      <c r="L19" s="1456"/>
      <c r="M19" s="1456"/>
      <c r="N19" s="1456"/>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1493" customFormat="1" ht="13.5" customHeight="1">
      <c r="A20" s="2722"/>
      <c r="B20" s="1453"/>
      <c r="C20" s="1453"/>
      <c r="D20" s="2731" t="s">
        <v>3826</v>
      </c>
      <c r="E20" s="1453"/>
      <c r="F20" s="2732">
        <f>(65.7)*1</f>
        <v>65.7</v>
      </c>
      <c r="G20" s="5846"/>
      <c r="H20" s="2723"/>
      <c r="I20" s="3371"/>
      <c r="J20" s="4171"/>
      <c r="K20" s="4172"/>
      <c r="L20" s="1456"/>
      <c r="M20" s="1456"/>
      <c r="N20" s="1456"/>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493" customFormat="1" ht="13.5" customHeight="1">
      <c r="A21" s="2722"/>
      <c r="B21" s="1453"/>
      <c r="C21" s="1453"/>
      <c r="D21" s="2731" t="s">
        <v>3825</v>
      </c>
      <c r="E21" s="1453"/>
      <c r="F21" s="2732"/>
      <c r="G21" s="5846"/>
      <c r="H21" s="2723"/>
      <c r="I21" s="3371"/>
      <c r="J21" s="4171"/>
      <c r="K21" s="4172"/>
      <c r="L21" s="1456"/>
      <c r="M21" s="1456"/>
      <c r="N21" s="1456"/>
      <c r="O21" s="1456"/>
      <c r="P21" s="1456"/>
      <c r="Q21" s="1456"/>
      <c r="R21" s="1456"/>
      <c r="S21" s="1456"/>
      <c r="T21" s="1456"/>
      <c r="U21" s="1456"/>
      <c r="V21" s="1456"/>
      <c r="W21" s="1456"/>
      <c r="X21" s="1456"/>
      <c r="Y21" s="1456"/>
      <c r="Z21" s="1456"/>
      <c r="AA21" s="1456"/>
      <c r="AB21" s="1456"/>
      <c r="AC21" s="1456"/>
      <c r="AD21" s="1456"/>
      <c r="AE21" s="1456"/>
      <c r="AF21" s="1456"/>
      <c r="AG21" s="1456"/>
      <c r="AH21" s="1456"/>
      <c r="AI21" s="1456"/>
      <c r="AJ21" s="1456"/>
      <c r="AK21" s="1456"/>
      <c r="AL21" s="1456"/>
      <c r="AM21" s="1456"/>
      <c r="AN21" s="1456"/>
      <c r="AO21" s="1456"/>
      <c r="AP21" s="1456"/>
      <c r="AQ21" s="1456"/>
      <c r="AR21" s="1456"/>
      <c r="AS21" s="1456"/>
      <c r="AT21" s="1456"/>
      <c r="AU21" s="1456"/>
      <c r="AV21" s="1456"/>
      <c r="AW21" s="1456"/>
      <c r="AX21" s="1456"/>
      <c r="AY21" s="1456"/>
      <c r="AZ21" s="1456"/>
      <c r="BA21" s="1456"/>
      <c r="BB21" s="1456"/>
      <c r="BC21" s="1456"/>
      <c r="BD21" s="1456"/>
      <c r="BE21" s="1456"/>
      <c r="BF21" s="1456"/>
      <c r="BG21" s="1456"/>
      <c r="BH21" s="1456"/>
      <c r="BI21" s="1456"/>
      <c r="BJ21" s="1456"/>
      <c r="BK21" s="1456"/>
      <c r="BL21" s="1456"/>
      <c r="BM21" s="1456"/>
      <c r="BN21" s="1456"/>
      <c r="BO21" s="1456"/>
      <c r="BP21" s="1456"/>
      <c r="BQ21" s="1456"/>
      <c r="BR21" s="1456"/>
      <c r="BS21" s="1456"/>
      <c r="BT21" s="1456"/>
      <c r="BU21" s="1456"/>
      <c r="BV21" s="1456"/>
      <c r="BW21" s="1456"/>
      <c r="BX21" s="1456"/>
      <c r="BY21" s="1456"/>
      <c r="BZ21" s="1456"/>
      <c r="CA21" s="1456"/>
      <c r="CB21" s="1456"/>
      <c r="CC21" s="1456"/>
      <c r="CD21" s="1456"/>
      <c r="CE21" s="1456"/>
      <c r="CF21" s="1456"/>
      <c r="CG21" s="1456"/>
      <c r="CH21" s="1456"/>
      <c r="CI21" s="1456"/>
      <c r="CJ21" s="1456"/>
      <c r="CK21" s="1456"/>
      <c r="CL21" s="1456"/>
      <c r="CM21" s="1456"/>
      <c r="CN21" s="1456"/>
      <c r="CO21" s="1456"/>
      <c r="CP21" s="1456"/>
      <c r="CQ21" s="1456"/>
      <c r="CR21" s="1456"/>
      <c r="CS21" s="1456"/>
      <c r="CT21" s="1456"/>
      <c r="CU21" s="1456"/>
      <c r="CV21" s="1456"/>
      <c r="CW21" s="1456"/>
      <c r="CX21" s="1456"/>
      <c r="CY21" s="1456"/>
      <c r="CZ21" s="1456"/>
      <c r="DA21" s="1456"/>
      <c r="DB21" s="1456"/>
      <c r="DC21" s="1456"/>
      <c r="DD21" s="1456"/>
      <c r="DE21" s="1456"/>
      <c r="DF21" s="1456"/>
      <c r="DG21" s="1456"/>
      <c r="DH21" s="1456"/>
      <c r="DI21" s="1456"/>
      <c r="DJ21" s="1456"/>
      <c r="DK21" s="1456"/>
      <c r="DL21" s="1456"/>
      <c r="DM21" s="1456"/>
      <c r="DN21" s="1456"/>
      <c r="DO21" s="1456"/>
      <c r="DP21" s="1456"/>
      <c r="DQ21" s="1456"/>
      <c r="DR21" s="1456"/>
      <c r="DS21" s="1456"/>
      <c r="DT21" s="1456"/>
      <c r="DU21" s="1456"/>
      <c r="DV21" s="1456"/>
      <c r="DW21" s="1456"/>
      <c r="DX21" s="1456"/>
      <c r="DY21" s="1456"/>
      <c r="DZ21" s="1456"/>
      <c r="EA21" s="1456"/>
      <c r="EB21" s="1456"/>
      <c r="EC21" s="1456"/>
      <c r="ED21" s="1456"/>
      <c r="EE21" s="1456"/>
      <c r="EF21" s="1456"/>
      <c r="EG21" s="1456"/>
      <c r="EH21" s="1456"/>
      <c r="EI21" s="1456"/>
      <c r="EJ21" s="1456"/>
      <c r="EK21" s="1456"/>
      <c r="EL21" s="1456"/>
      <c r="EM21" s="1456"/>
      <c r="EN21" s="1456"/>
      <c r="EO21" s="1456"/>
      <c r="EP21" s="1456"/>
      <c r="EQ21" s="1456"/>
      <c r="ER21" s="1456"/>
      <c r="ES21" s="1456"/>
      <c r="ET21" s="1456"/>
      <c r="EU21" s="1456"/>
      <c r="EV21" s="1456"/>
      <c r="EW21" s="1456"/>
      <c r="EX21" s="1456"/>
      <c r="EY21" s="1456"/>
      <c r="EZ21" s="1456"/>
      <c r="FA21" s="1456"/>
      <c r="FB21" s="1456"/>
      <c r="FC21" s="1456"/>
      <c r="FD21" s="1456"/>
      <c r="FE21" s="1456"/>
      <c r="FF21" s="1456"/>
      <c r="FG21" s="1456"/>
      <c r="FH21" s="1456"/>
      <c r="FI21" s="1456"/>
      <c r="FJ21" s="1456"/>
      <c r="FK21" s="1456"/>
      <c r="FL21" s="1456"/>
      <c r="FM21" s="1456"/>
      <c r="FN21" s="1456"/>
      <c r="FO21" s="1456"/>
      <c r="FP21" s="1456"/>
      <c r="FQ21" s="1456"/>
      <c r="FR21" s="1456"/>
      <c r="FS21" s="1456"/>
      <c r="FT21" s="1456"/>
      <c r="FU21" s="1456"/>
      <c r="FV21" s="1456"/>
      <c r="FW21" s="1456"/>
      <c r="FX21" s="1456"/>
      <c r="FY21" s="1456"/>
      <c r="FZ21" s="1456"/>
      <c r="GA21" s="1456"/>
      <c r="GB21" s="1456"/>
      <c r="GC21" s="1456"/>
      <c r="GD21" s="1456"/>
      <c r="GE21" s="1456"/>
      <c r="GF21" s="1456"/>
      <c r="GG21" s="1456"/>
      <c r="GH21" s="1456"/>
      <c r="GI21" s="1456"/>
      <c r="GJ21" s="1456"/>
      <c r="GK21" s="1456"/>
      <c r="GL21" s="1456"/>
      <c r="GM21" s="1456"/>
      <c r="GN21" s="1456"/>
      <c r="GO21" s="1456"/>
      <c r="GP21" s="1456"/>
      <c r="GQ21" s="1456"/>
      <c r="GR21" s="1456"/>
      <c r="GS21" s="1456"/>
      <c r="GT21" s="1456"/>
      <c r="GU21" s="1456"/>
      <c r="GV21" s="1456"/>
      <c r="GW21" s="1456"/>
      <c r="GX21" s="1456"/>
      <c r="GY21" s="1456"/>
      <c r="GZ21" s="1456"/>
      <c r="HA21" s="1456"/>
      <c r="HB21" s="1456"/>
      <c r="HC21" s="1456"/>
      <c r="HD21" s="1456"/>
      <c r="HE21" s="1456"/>
      <c r="HF21" s="1456"/>
      <c r="HG21" s="1456"/>
      <c r="HH21" s="1456"/>
      <c r="HI21" s="1456"/>
      <c r="HJ21" s="1456"/>
      <c r="HK21" s="1456"/>
      <c r="HL21" s="1456"/>
      <c r="HM21" s="1456"/>
      <c r="HN21" s="1456"/>
      <c r="HO21" s="1456"/>
      <c r="HP21" s="1456"/>
      <c r="HQ21" s="1456"/>
      <c r="HR21" s="1456"/>
      <c r="HS21" s="1456"/>
      <c r="HT21" s="1456"/>
      <c r="HU21" s="1456"/>
      <c r="HV21" s="1456"/>
      <c r="HW21" s="1456"/>
      <c r="HX21" s="1456"/>
      <c r="HY21" s="1456"/>
      <c r="HZ21" s="1456"/>
      <c r="IA21" s="1456"/>
      <c r="IB21" s="1456"/>
      <c r="IC21" s="1456"/>
      <c r="ID21" s="1456"/>
      <c r="IE21" s="1456"/>
      <c r="IF21" s="1456"/>
      <c r="IG21" s="1456"/>
      <c r="IH21" s="1456"/>
      <c r="II21" s="1456"/>
      <c r="IJ21" s="1456"/>
      <c r="IK21" s="1456"/>
      <c r="IL21" s="1456"/>
      <c r="IM21" s="1456"/>
      <c r="IN21" s="1456"/>
      <c r="IO21" s="1456"/>
      <c r="IP21" s="1456"/>
      <c r="IQ21" s="1456"/>
      <c r="IR21" s="1456"/>
      <c r="IS21" s="1456"/>
      <c r="IT21" s="1456"/>
      <c r="IU21" s="1456"/>
      <c r="IV21" s="1456"/>
    </row>
    <row r="22" spans="1:256" s="1493" customFormat="1" ht="13.5" customHeight="1">
      <c r="A22" s="2722"/>
      <c r="B22" s="1453"/>
      <c r="C22" s="1453"/>
      <c r="D22" s="2731" t="s">
        <v>4077</v>
      </c>
      <c r="E22" s="1453"/>
      <c r="F22" s="2732">
        <f>(104.7+3.5+6.4+5.7)*1.2</f>
        <v>144.36000000000001</v>
      </c>
      <c r="G22" s="5846"/>
      <c r="H22" s="2723"/>
      <c r="I22" s="3371"/>
      <c r="J22" s="4171"/>
      <c r="K22" s="4172"/>
      <c r="L22" s="1456"/>
      <c r="M22" s="1456"/>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493" customFormat="1" ht="13.5" customHeight="1">
      <c r="A23" s="1661">
        <v>3</v>
      </c>
      <c r="B23" s="1532">
        <v>221</v>
      </c>
      <c r="C23" s="1532">
        <v>113107323</v>
      </c>
      <c r="D23" s="1532" t="s">
        <v>3130</v>
      </c>
      <c r="E23" s="1532" t="s">
        <v>109</v>
      </c>
      <c r="F23" s="4658">
        <f>SUM(F26:F28)</f>
        <v>57.34</v>
      </c>
      <c r="G23" s="57"/>
      <c r="H23" s="1534">
        <f>F23*G23</f>
        <v>0</v>
      </c>
      <c r="I23" s="1644" t="s">
        <v>102</v>
      </c>
      <c r="J23" s="4922"/>
      <c r="K23" s="2280"/>
      <c r="L23" s="3559"/>
      <c r="M23" s="1224"/>
      <c r="N23" s="2460"/>
      <c r="O23" s="4923"/>
      <c r="P23" s="1686"/>
      <c r="Q23" s="1686"/>
      <c r="R23" s="2462"/>
      <c r="S23" s="2461"/>
    </row>
    <row r="24" spans="1:256" s="1493" customFormat="1" ht="13.5" customHeight="1">
      <c r="A24" s="1661"/>
      <c r="B24" s="1532"/>
      <c r="C24" s="1532"/>
      <c r="D24" s="1536" t="s">
        <v>3129</v>
      </c>
      <c r="E24" s="1532"/>
      <c r="F24" s="4658"/>
      <c r="G24" s="57"/>
      <c r="H24" s="1534"/>
      <c r="I24" s="1644"/>
      <c r="J24" s="4922"/>
      <c r="K24" s="2280"/>
    </row>
    <row r="25" spans="1:256" s="1493" customFormat="1" ht="27.25" customHeight="1">
      <c r="A25" s="2722"/>
      <c r="B25" s="1453"/>
      <c r="C25" s="1453"/>
      <c r="D25" s="2731" t="s">
        <v>3823</v>
      </c>
      <c r="E25" s="1453"/>
      <c r="F25" s="2732"/>
      <c r="G25" s="5846"/>
      <c r="H25" s="2723"/>
      <c r="I25" s="3371"/>
      <c r="J25" s="4171"/>
      <c r="K25" s="4172"/>
      <c r="L25" s="1456"/>
      <c r="M25" s="1456"/>
      <c r="N25" s="1456"/>
      <c r="O25" s="1456"/>
      <c r="P25" s="1456"/>
      <c r="Q25" s="1456"/>
      <c r="R25" s="1456"/>
      <c r="S25" s="1456"/>
      <c r="T25" s="1456"/>
      <c r="U25" s="1456"/>
      <c r="V25" s="1456"/>
      <c r="W25" s="1456"/>
      <c r="X25" s="1456"/>
      <c r="Y25" s="1456"/>
      <c r="Z25" s="1456"/>
      <c r="AA25" s="1456"/>
      <c r="AB25" s="1456"/>
      <c r="AC25" s="1456"/>
      <c r="AD25" s="1456"/>
      <c r="AE25" s="1456"/>
      <c r="AF25" s="1456"/>
      <c r="AG25" s="1456"/>
      <c r="AH25" s="1456"/>
      <c r="AI25" s="1456"/>
      <c r="AJ25" s="1456"/>
      <c r="AK25" s="1456"/>
      <c r="AL25" s="1456"/>
      <c r="AM25" s="1456"/>
      <c r="AN25" s="1456"/>
      <c r="AO25" s="1456"/>
      <c r="AP25" s="1456"/>
      <c r="AQ25" s="1456"/>
      <c r="AR25" s="1456"/>
      <c r="AS25" s="1456"/>
      <c r="AT25" s="1456"/>
      <c r="AU25" s="1456"/>
      <c r="AV25" s="1456"/>
      <c r="AW25" s="1456"/>
      <c r="AX25" s="1456"/>
      <c r="AY25" s="1456"/>
      <c r="AZ25" s="1456"/>
      <c r="BA25" s="1456"/>
      <c r="BB25" s="1456"/>
      <c r="BC25" s="1456"/>
      <c r="BD25" s="1456"/>
      <c r="BE25" s="1456"/>
      <c r="BF25" s="1456"/>
      <c r="BG25" s="1456"/>
      <c r="BH25" s="1456"/>
      <c r="BI25" s="1456"/>
      <c r="BJ25" s="1456"/>
      <c r="BK25" s="1456"/>
      <c r="BL25" s="1456"/>
      <c r="BM25" s="1456"/>
      <c r="BN25" s="1456"/>
      <c r="BO25" s="1456"/>
      <c r="BP25" s="1456"/>
      <c r="BQ25" s="1456"/>
      <c r="BR25" s="1456"/>
      <c r="BS25" s="1456"/>
      <c r="BT25" s="1456"/>
      <c r="BU25" s="1456"/>
      <c r="BV25" s="1456"/>
      <c r="BW25" s="1456"/>
      <c r="BX25" s="1456"/>
      <c r="BY25" s="1456"/>
      <c r="BZ25" s="1456"/>
      <c r="CA25" s="1456"/>
      <c r="CB25" s="1456"/>
      <c r="CC25" s="1456"/>
      <c r="CD25" s="1456"/>
      <c r="CE25" s="1456"/>
      <c r="CF25" s="1456"/>
      <c r="CG25" s="1456"/>
      <c r="CH25" s="1456"/>
      <c r="CI25" s="1456"/>
      <c r="CJ25" s="1456"/>
      <c r="CK25" s="1456"/>
      <c r="CL25" s="1456"/>
      <c r="CM25" s="1456"/>
      <c r="CN25" s="1456"/>
      <c r="CO25" s="1456"/>
      <c r="CP25" s="1456"/>
      <c r="CQ25" s="1456"/>
      <c r="CR25" s="1456"/>
      <c r="CS25" s="1456"/>
      <c r="CT25" s="1456"/>
      <c r="CU25" s="1456"/>
      <c r="CV25" s="1456"/>
      <c r="CW25" s="1456"/>
      <c r="CX25" s="1456"/>
      <c r="CY25" s="1456"/>
      <c r="CZ25" s="1456"/>
      <c r="DA25" s="1456"/>
      <c r="DB25" s="1456"/>
      <c r="DC25" s="1456"/>
      <c r="DD25" s="1456"/>
      <c r="DE25" s="1456"/>
      <c r="DF25" s="1456"/>
      <c r="DG25" s="1456"/>
      <c r="DH25" s="1456"/>
      <c r="DI25" s="1456"/>
      <c r="DJ25" s="1456"/>
      <c r="DK25" s="1456"/>
      <c r="DL25" s="1456"/>
      <c r="DM25" s="1456"/>
      <c r="DN25" s="1456"/>
      <c r="DO25" s="1456"/>
      <c r="DP25" s="1456"/>
      <c r="DQ25" s="1456"/>
      <c r="DR25" s="1456"/>
      <c r="DS25" s="1456"/>
      <c r="DT25" s="1456"/>
      <c r="DU25" s="1456"/>
      <c r="DV25" s="1456"/>
      <c r="DW25" s="1456"/>
      <c r="DX25" s="1456"/>
      <c r="DY25" s="1456"/>
      <c r="DZ25" s="1456"/>
      <c r="EA25" s="1456"/>
      <c r="EB25" s="1456"/>
      <c r="EC25" s="1456"/>
      <c r="ED25" s="1456"/>
      <c r="EE25" s="1456"/>
      <c r="EF25" s="1456"/>
      <c r="EG25" s="1456"/>
      <c r="EH25" s="1456"/>
      <c r="EI25" s="1456"/>
      <c r="EJ25" s="1456"/>
      <c r="EK25" s="1456"/>
      <c r="EL25" s="1456"/>
      <c r="EM25" s="1456"/>
      <c r="EN25" s="1456"/>
      <c r="EO25" s="1456"/>
      <c r="EP25" s="1456"/>
      <c r="EQ25" s="1456"/>
      <c r="ER25" s="1456"/>
      <c r="ES25" s="1456"/>
      <c r="ET25" s="1456"/>
      <c r="EU25" s="1456"/>
      <c r="EV25" s="1456"/>
      <c r="EW25" s="1456"/>
      <c r="EX25" s="1456"/>
      <c r="EY25" s="1456"/>
      <c r="EZ25" s="1456"/>
      <c r="FA25" s="1456"/>
      <c r="FB25" s="1456"/>
      <c r="FC25" s="1456"/>
      <c r="FD25" s="1456"/>
      <c r="FE25" s="1456"/>
      <c r="FF25" s="1456"/>
      <c r="FG25" s="1456"/>
      <c r="FH25" s="1456"/>
      <c r="FI25" s="1456"/>
      <c r="FJ25" s="1456"/>
      <c r="FK25" s="1456"/>
      <c r="FL25" s="1456"/>
      <c r="FM25" s="1456"/>
      <c r="FN25" s="1456"/>
      <c r="FO25" s="1456"/>
      <c r="FP25" s="1456"/>
      <c r="FQ25" s="1456"/>
      <c r="FR25" s="1456"/>
      <c r="FS25" s="1456"/>
      <c r="FT25" s="1456"/>
      <c r="FU25" s="1456"/>
      <c r="FV25" s="1456"/>
      <c r="FW25" s="1456"/>
      <c r="FX25" s="1456"/>
      <c r="FY25" s="1456"/>
      <c r="FZ25" s="1456"/>
      <c r="GA25" s="1456"/>
      <c r="GB25" s="1456"/>
      <c r="GC25" s="1456"/>
      <c r="GD25" s="1456"/>
      <c r="GE25" s="1456"/>
      <c r="GF25" s="1456"/>
      <c r="GG25" s="1456"/>
      <c r="GH25" s="1456"/>
      <c r="GI25" s="1456"/>
      <c r="GJ25" s="1456"/>
      <c r="GK25" s="1456"/>
      <c r="GL25" s="1456"/>
      <c r="GM25" s="1456"/>
      <c r="GN25" s="1456"/>
      <c r="GO25" s="1456"/>
      <c r="GP25" s="1456"/>
      <c r="GQ25" s="1456"/>
      <c r="GR25" s="1456"/>
      <c r="GS25" s="1456"/>
      <c r="GT25" s="1456"/>
      <c r="GU25" s="1456"/>
      <c r="GV25" s="1456"/>
      <c r="GW25" s="1456"/>
      <c r="GX25" s="1456"/>
      <c r="GY25" s="1456"/>
      <c r="GZ25" s="1456"/>
      <c r="HA25" s="1456"/>
      <c r="HB25" s="1456"/>
      <c r="HC25" s="1456"/>
      <c r="HD25" s="1456"/>
      <c r="HE25" s="1456"/>
      <c r="HF25" s="1456"/>
      <c r="HG25" s="1456"/>
      <c r="HH25" s="1456"/>
      <c r="HI25" s="1456"/>
      <c r="HJ25" s="1456"/>
      <c r="HK25" s="1456"/>
      <c r="HL25" s="1456"/>
      <c r="HM25" s="1456"/>
      <c r="HN25" s="1456"/>
      <c r="HO25" s="1456"/>
      <c r="HP25" s="1456"/>
      <c r="HQ25" s="1456"/>
      <c r="HR25" s="1456"/>
      <c r="HS25" s="1456"/>
      <c r="HT25" s="1456"/>
      <c r="HU25" s="1456"/>
      <c r="HV25" s="1456"/>
      <c r="HW25" s="1456"/>
      <c r="HX25" s="1456"/>
      <c r="HY25" s="1456"/>
      <c r="HZ25" s="1456"/>
      <c r="IA25" s="1456"/>
      <c r="IB25" s="1456"/>
      <c r="IC25" s="1456"/>
      <c r="ID25" s="1456"/>
      <c r="IE25" s="1456"/>
      <c r="IF25" s="1456"/>
      <c r="IG25" s="1456"/>
      <c r="IH25" s="1456"/>
      <c r="II25" s="1456"/>
      <c r="IJ25" s="1456"/>
      <c r="IK25" s="1456"/>
      <c r="IL25" s="1456"/>
      <c r="IM25" s="1456"/>
      <c r="IN25" s="1456"/>
      <c r="IO25" s="1456"/>
      <c r="IP25" s="1456"/>
      <c r="IQ25" s="1456"/>
      <c r="IR25" s="1456"/>
      <c r="IS25" s="1456"/>
      <c r="IT25" s="1456"/>
      <c r="IU25" s="1456"/>
      <c r="IV25" s="1456"/>
    </row>
    <row r="26" spans="1:256" s="1493" customFormat="1" ht="13.5" customHeight="1">
      <c r="A26" s="2722"/>
      <c r="B26" s="1453"/>
      <c r="C26" s="1453"/>
      <c r="D26" s="2731" t="s">
        <v>4076</v>
      </c>
      <c r="E26" s="1453"/>
      <c r="F26" s="2732">
        <f>(3.8+5.9)*1</f>
        <v>9.6999999999999993</v>
      </c>
      <c r="G26" s="5846"/>
      <c r="H26" s="2723"/>
      <c r="I26" s="3371"/>
      <c r="J26" s="4173"/>
      <c r="K26" s="4172"/>
      <c r="L26" s="1456"/>
      <c r="M26" s="1456"/>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1493" customFormat="1" ht="27.25" customHeight="1">
      <c r="A27" s="2722"/>
      <c r="B27" s="1453"/>
      <c r="C27" s="1453"/>
      <c r="D27" s="2731" t="s">
        <v>3830</v>
      </c>
      <c r="E27" s="1453"/>
      <c r="F27" s="2732"/>
      <c r="G27" s="5846"/>
      <c r="H27" s="2723"/>
      <c r="I27" s="3371"/>
      <c r="J27" s="4171"/>
      <c r="K27" s="4172"/>
      <c r="L27" s="1456"/>
      <c r="M27" s="1456"/>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27.25" customHeight="1">
      <c r="A28" s="2722"/>
      <c r="B28" s="1453"/>
      <c r="C28" s="1453"/>
      <c r="D28" s="2731" t="s">
        <v>4075</v>
      </c>
      <c r="E28" s="1453"/>
      <c r="F28" s="2732">
        <f>(7.2+7.2+13+12.3)*1.2</f>
        <v>47.64</v>
      </c>
      <c r="G28" s="5846"/>
      <c r="H28" s="2723"/>
      <c r="I28" s="3371"/>
      <c r="J28" s="4171"/>
      <c r="K28" s="4172"/>
      <c r="L28" s="1456"/>
      <c r="M28" s="1456"/>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493" customFormat="1" ht="13.5" customHeight="1">
      <c r="A29" s="1661">
        <v>4</v>
      </c>
      <c r="B29" s="1532">
        <v>221</v>
      </c>
      <c r="C29" s="1532">
        <v>113107343</v>
      </c>
      <c r="D29" s="1532" t="s">
        <v>3125</v>
      </c>
      <c r="E29" s="1532" t="s">
        <v>109</v>
      </c>
      <c r="F29" s="4658">
        <f>SUM(F32:F34)</f>
        <v>57.34</v>
      </c>
      <c r="G29" s="57"/>
      <c r="H29" s="1534">
        <f>F29*G29</f>
        <v>0</v>
      </c>
      <c r="I29" s="1644" t="s">
        <v>102</v>
      </c>
      <c r="J29" s="4922"/>
      <c r="K29" s="2280"/>
      <c r="L29" s="3559"/>
      <c r="M29" s="1224"/>
      <c r="N29" s="2460"/>
      <c r="O29" s="4923"/>
      <c r="P29" s="1686"/>
      <c r="Q29" s="1686"/>
      <c r="R29" s="2462"/>
      <c r="S29" s="2461"/>
    </row>
    <row r="30" spans="1:256" s="1493" customFormat="1" ht="13.5" customHeight="1">
      <c r="A30" s="2722"/>
      <c r="B30" s="1453"/>
      <c r="C30" s="1453"/>
      <c r="D30" s="2731" t="s">
        <v>3124</v>
      </c>
      <c r="E30" s="1453"/>
      <c r="F30" s="4178"/>
      <c r="G30" s="5846"/>
      <c r="H30" s="2723"/>
      <c r="I30" s="3371"/>
      <c r="J30" s="4171"/>
      <c r="K30" s="4172"/>
      <c r="L30" s="1456"/>
      <c r="M30" s="1456"/>
      <c r="N30" s="1456"/>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493" customFormat="1" ht="13.5" customHeight="1">
      <c r="A31" s="2722"/>
      <c r="B31" s="1453"/>
      <c r="C31" s="1453"/>
      <c r="D31" s="2731" t="s">
        <v>3821</v>
      </c>
      <c r="E31" s="1453"/>
      <c r="F31" s="2732"/>
      <c r="G31" s="5846"/>
      <c r="H31" s="2723"/>
      <c r="I31" s="3371"/>
      <c r="J31" s="4171"/>
      <c r="K31" s="4172"/>
      <c r="L31" s="1456"/>
      <c r="M31" s="1456"/>
      <c r="N31" s="1456"/>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493" customFormat="1" ht="13.5" customHeight="1">
      <c r="A32" s="2722"/>
      <c r="B32" s="1453"/>
      <c r="C32" s="1453"/>
      <c r="D32" s="2731" t="s">
        <v>4074</v>
      </c>
      <c r="E32" s="1453"/>
      <c r="F32" s="2732">
        <f>(3.8+5.9)*1</f>
        <v>9.6999999999999993</v>
      </c>
      <c r="G32" s="5846"/>
      <c r="H32" s="2723"/>
      <c r="I32" s="3371"/>
      <c r="J32" s="4173"/>
      <c r="K32" s="4172"/>
      <c r="L32" s="1456"/>
      <c r="M32" s="1456"/>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13.5" customHeight="1">
      <c r="A33" s="2722"/>
      <c r="B33" s="1453"/>
      <c r="C33" s="1453"/>
      <c r="D33" s="2731" t="s">
        <v>3825</v>
      </c>
      <c r="E33" s="1453"/>
      <c r="F33" s="2732"/>
      <c r="G33" s="5846"/>
      <c r="H33" s="2723"/>
      <c r="I33" s="3371"/>
      <c r="J33" s="4171"/>
      <c r="K33" s="4172"/>
      <c r="L33" s="1456"/>
      <c r="M33" s="1456"/>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c r="B34" s="1453"/>
      <c r="C34" s="1453"/>
      <c r="D34" s="2731" t="s">
        <v>4073</v>
      </c>
      <c r="E34" s="1453"/>
      <c r="F34" s="2732">
        <f>(7.2+7.2+13+12.3)*1.2</f>
        <v>47.64</v>
      </c>
      <c r="G34" s="5846"/>
      <c r="H34" s="2723"/>
      <c r="I34" s="3371"/>
      <c r="J34" s="4171"/>
      <c r="K34" s="4172"/>
      <c r="L34" s="1456"/>
      <c r="M34" s="1456"/>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13.5" customHeight="1">
      <c r="A35" s="1661">
        <v>5</v>
      </c>
      <c r="B35" s="1532">
        <v>221</v>
      </c>
      <c r="C35" s="1532">
        <v>113203111</v>
      </c>
      <c r="D35" s="1532" t="s">
        <v>3118</v>
      </c>
      <c r="E35" s="1532" t="s">
        <v>123</v>
      </c>
      <c r="F35" s="4658">
        <f>SUM(F36:F36)</f>
        <v>120.3</v>
      </c>
      <c r="G35" s="57"/>
      <c r="H35" s="1534">
        <f>F35*G35</f>
        <v>0</v>
      </c>
      <c r="I35" s="1644" t="s">
        <v>102</v>
      </c>
      <c r="J35" s="4922"/>
      <c r="K35" s="2280"/>
      <c r="L35" s="3559"/>
      <c r="M35" s="1224"/>
      <c r="N35" s="2460"/>
      <c r="O35" s="4923"/>
      <c r="P35" s="1686"/>
      <c r="Q35" s="1686"/>
      <c r="R35" s="2462"/>
      <c r="S35" s="2461"/>
    </row>
    <row r="36" spans="1:256" s="1493" customFormat="1" ht="13.5" customHeight="1">
      <c r="A36" s="1678"/>
      <c r="B36" s="1332"/>
      <c r="C36" s="1334"/>
      <c r="D36" s="1334" t="s">
        <v>4072</v>
      </c>
      <c r="E36" s="1334"/>
      <c r="F36" s="2732">
        <f>15*(1.2)+56.3+41+5</f>
        <v>120.3</v>
      </c>
      <c r="G36" s="6029"/>
      <c r="H36" s="4175"/>
      <c r="I36" s="1336"/>
      <c r="J36" s="4182"/>
      <c r="K36" s="4177"/>
      <c r="L36" s="1456"/>
      <c r="M36" s="1456"/>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493" customFormat="1" ht="13.5" customHeight="1">
      <c r="A37" s="1678"/>
      <c r="B37" s="1332"/>
      <c r="C37" s="1334"/>
      <c r="D37" s="1334" t="s">
        <v>3114</v>
      </c>
      <c r="E37" s="1334"/>
      <c r="F37" s="2732"/>
      <c r="G37" s="6029"/>
      <c r="H37" s="4175"/>
      <c r="I37" s="1336"/>
      <c r="J37" s="4182"/>
      <c r="K37" s="4177"/>
      <c r="L37" s="1456"/>
      <c r="M37" s="1456"/>
      <c r="N37" s="1456"/>
      <c r="O37" s="1456"/>
      <c r="P37" s="1456"/>
      <c r="Q37" s="1456"/>
      <c r="R37" s="1456"/>
      <c r="S37" s="1456"/>
      <c r="T37" s="1456"/>
      <c r="U37" s="1456"/>
      <c r="V37" s="1456"/>
      <c r="W37" s="1456"/>
      <c r="X37" s="1456"/>
      <c r="Y37" s="1456"/>
      <c r="Z37" s="1456"/>
      <c r="AA37" s="1456"/>
      <c r="AB37" s="1456"/>
      <c r="AC37" s="1456"/>
      <c r="AD37" s="1456"/>
      <c r="AE37" s="1456"/>
      <c r="AF37" s="1456"/>
      <c r="AG37" s="1456"/>
      <c r="AH37" s="1456"/>
      <c r="AI37" s="1456"/>
      <c r="AJ37" s="1456"/>
      <c r="AK37" s="1456"/>
      <c r="AL37" s="1456"/>
      <c r="AM37" s="1456"/>
      <c r="AN37" s="1456"/>
      <c r="AO37" s="1456"/>
      <c r="AP37" s="1456"/>
      <c r="AQ37" s="1456"/>
      <c r="AR37" s="1456"/>
      <c r="AS37" s="1456"/>
      <c r="AT37" s="1456"/>
      <c r="AU37" s="1456"/>
      <c r="AV37" s="1456"/>
      <c r="AW37" s="1456"/>
      <c r="AX37" s="1456"/>
      <c r="AY37" s="1456"/>
      <c r="AZ37" s="1456"/>
      <c r="BA37" s="1456"/>
      <c r="BB37" s="1456"/>
      <c r="BC37" s="1456"/>
      <c r="BD37" s="1456"/>
      <c r="BE37" s="1456"/>
      <c r="BF37" s="1456"/>
      <c r="BG37" s="1456"/>
      <c r="BH37" s="1456"/>
      <c r="BI37" s="1456"/>
      <c r="BJ37" s="1456"/>
      <c r="BK37" s="1456"/>
      <c r="BL37" s="1456"/>
      <c r="BM37" s="1456"/>
      <c r="BN37" s="1456"/>
      <c r="BO37" s="1456"/>
      <c r="BP37" s="1456"/>
      <c r="BQ37" s="1456"/>
      <c r="BR37" s="1456"/>
      <c r="BS37" s="1456"/>
      <c r="BT37" s="1456"/>
      <c r="BU37" s="1456"/>
      <c r="BV37" s="1456"/>
      <c r="BW37" s="1456"/>
      <c r="BX37" s="1456"/>
      <c r="BY37" s="1456"/>
      <c r="BZ37" s="1456"/>
      <c r="CA37" s="1456"/>
      <c r="CB37" s="1456"/>
      <c r="CC37" s="1456"/>
      <c r="CD37" s="1456"/>
      <c r="CE37" s="1456"/>
      <c r="CF37" s="1456"/>
      <c r="CG37" s="1456"/>
      <c r="CH37" s="1456"/>
      <c r="CI37" s="1456"/>
      <c r="CJ37" s="1456"/>
      <c r="CK37" s="1456"/>
      <c r="CL37" s="1456"/>
      <c r="CM37" s="1456"/>
      <c r="CN37" s="1456"/>
      <c r="CO37" s="1456"/>
      <c r="CP37" s="1456"/>
      <c r="CQ37" s="1456"/>
      <c r="CR37" s="1456"/>
      <c r="CS37" s="1456"/>
      <c r="CT37" s="1456"/>
      <c r="CU37" s="1456"/>
      <c r="CV37" s="1456"/>
      <c r="CW37" s="1456"/>
      <c r="CX37" s="1456"/>
      <c r="CY37" s="1456"/>
      <c r="CZ37" s="1456"/>
      <c r="DA37" s="1456"/>
      <c r="DB37" s="1456"/>
      <c r="DC37" s="1456"/>
      <c r="DD37" s="1456"/>
      <c r="DE37" s="1456"/>
      <c r="DF37" s="1456"/>
      <c r="DG37" s="1456"/>
      <c r="DH37" s="1456"/>
      <c r="DI37" s="1456"/>
      <c r="DJ37" s="1456"/>
      <c r="DK37" s="1456"/>
      <c r="DL37" s="1456"/>
      <c r="DM37" s="1456"/>
      <c r="DN37" s="1456"/>
      <c r="DO37" s="1456"/>
      <c r="DP37" s="1456"/>
      <c r="DQ37" s="1456"/>
      <c r="DR37" s="1456"/>
      <c r="DS37" s="1456"/>
      <c r="DT37" s="1456"/>
      <c r="DU37" s="1456"/>
      <c r="DV37" s="1456"/>
      <c r="DW37" s="1456"/>
      <c r="DX37" s="1456"/>
      <c r="DY37" s="1456"/>
      <c r="DZ37" s="1456"/>
      <c r="EA37" s="1456"/>
      <c r="EB37" s="1456"/>
      <c r="EC37" s="1456"/>
      <c r="ED37" s="1456"/>
      <c r="EE37" s="1456"/>
      <c r="EF37" s="1456"/>
      <c r="EG37" s="1456"/>
      <c r="EH37" s="1456"/>
      <c r="EI37" s="1456"/>
      <c r="EJ37" s="1456"/>
      <c r="EK37" s="1456"/>
      <c r="EL37" s="1456"/>
      <c r="EM37" s="1456"/>
      <c r="EN37" s="1456"/>
      <c r="EO37" s="1456"/>
      <c r="EP37" s="1456"/>
      <c r="EQ37" s="1456"/>
      <c r="ER37" s="1456"/>
      <c r="ES37" s="1456"/>
      <c r="ET37" s="1456"/>
      <c r="EU37" s="1456"/>
      <c r="EV37" s="1456"/>
      <c r="EW37" s="1456"/>
      <c r="EX37" s="1456"/>
      <c r="EY37" s="1456"/>
      <c r="EZ37" s="1456"/>
      <c r="FA37" s="1456"/>
      <c r="FB37" s="1456"/>
      <c r="FC37" s="1456"/>
      <c r="FD37" s="1456"/>
      <c r="FE37" s="1456"/>
      <c r="FF37" s="1456"/>
      <c r="FG37" s="1456"/>
      <c r="FH37" s="1456"/>
      <c r="FI37" s="1456"/>
      <c r="FJ37" s="1456"/>
      <c r="FK37" s="1456"/>
      <c r="FL37" s="1456"/>
      <c r="FM37" s="1456"/>
      <c r="FN37" s="1456"/>
      <c r="FO37" s="1456"/>
      <c r="FP37" s="1456"/>
      <c r="FQ37" s="1456"/>
      <c r="FR37" s="1456"/>
      <c r="FS37" s="1456"/>
      <c r="FT37" s="1456"/>
      <c r="FU37" s="1456"/>
      <c r="FV37" s="1456"/>
      <c r="FW37" s="1456"/>
      <c r="FX37" s="1456"/>
      <c r="FY37" s="1456"/>
      <c r="FZ37" s="1456"/>
      <c r="GA37" s="1456"/>
      <c r="GB37" s="1456"/>
      <c r="GC37" s="1456"/>
      <c r="GD37" s="1456"/>
      <c r="GE37" s="1456"/>
      <c r="GF37" s="1456"/>
      <c r="GG37" s="1456"/>
      <c r="GH37" s="1456"/>
      <c r="GI37" s="1456"/>
      <c r="GJ37" s="1456"/>
      <c r="GK37" s="1456"/>
      <c r="GL37" s="1456"/>
      <c r="GM37" s="1456"/>
      <c r="GN37" s="1456"/>
      <c r="GO37" s="1456"/>
      <c r="GP37" s="1456"/>
      <c r="GQ37" s="1456"/>
      <c r="GR37" s="1456"/>
      <c r="GS37" s="1456"/>
      <c r="GT37" s="1456"/>
      <c r="GU37" s="1456"/>
      <c r="GV37" s="1456"/>
      <c r="GW37" s="1456"/>
      <c r="GX37" s="1456"/>
      <c r="GY37" s="1456"/>
      <c r="GZ37" s="1456"/>
      <c r="HA37" s="1456"/>
      <c r="HB37" s="1456"/>
      <c r="HC37" s="1456"/>
      <c r="HD37" s="1456"/>
      <c r="HE37" s="1456"/>
      <c r="HF37" s="1456"/>
      <c r="HG37" s="1456"/>
      <c r="HH37" s="1456"/>
      <c r="HI37" s="1456"/>
      <c r="HJ37" s="1456"/>
      <c r="HK37" s="1456"/>
      <c r="HL37" s="1456"/>
      <c r="HM37" s="1456"/>
      <c r="HN37" s="1456"/>
      <c r="HO37" s="1456"/>
      <c r="HP37" s="1456"/>
      <c r="HQ37" s="1456"/>
      <c r="HR37" s="1456"/>
      <c r="HS37" s="1456"/>
      <c r="HT37" s="1456"/>
      <c r="HU37" s="1456"/>
      <c r="HV37" s="1456"/>
      <c r="HW37" s="1456"/>
      <c r="HX37" s="1456"/>
      <c r="HY37" s="1456"/>
      <c r="HZ37" s="1456"/>
      <c r="IA37" s="1456"/>
      <c r="IB37" s="1456"/>
      <c r="IC37" s="1456"/>
      <c r="ID37" s="1456"/>
      <c r="IE37" s="1456"/>
      <c r="IF37" s="1456"/>
      <c r="IG37" s="1456"/>
      <c r="IH37" s="1456"/>
      <c r="II37" s="1456"/>
      <c r="IJ37" s="1456"/>
      <c r="IK37" s="1456"/>
      <c r="IL37" s="1456"/>
      <c r="IM37" s="1456"/>
      <c r="IN37" s="1456"/>
      <c r="IO37" s="1456"/>
      <c r="IP37" s="1456"/>
      <c r="IQ37" s="1456"/>
      <c r="IR37" s="1456"/>
      <c r="IS37" s="1456"/>
      <c r="IT37" s="1456"/>
      <c r="IU37" s="1456"/>
      <c r="IV37" s="1456"/>
    </row>
    <row r="38" spans="1:256" s="1493" customFormat="1" ht="13.5" customHeight="1">
      <c r="A38" s="1661">
        <v>6</v>
      </c>
      <c r="B38" s="1532">
        <v>221</v>
      </c>
      <c r="C38" s="1532">
        <v>113202111</v>
      </c>
      <c r="D38" s="1532" t="s">
        <v>3116</v>
      </c>
      <c r="E38" s="1532" t="s">
        <v>123</v>
      </c>
      <c r="F38" s="4658">
        <f>SUM(F39:F40)</f>
        <v>136.30000000000001</v>
      </c>
      <c r="G38" s="57"/>
      <c r="H38" s="1534">
        <f>F38*G38</f>
        <v>0</v>
      </c>
      <c r="I38" s="1644" t="s">
        <v>102</v>
      </c>
      <c r="J38" s="4922"/>
      <c r="K38" s="2280"/>
      <c r="L38" s="3559"/>
      <c r="M38" s="1224"/>
      <c r="N38" s="2460"/>
      <c r="O38" s="4923"/>
      <c r="P38" s="1686"/>
      <c r="Q38" s="1686"/>
      <c r="R38" s="2462"/>
      <c r="S38" s="2461"/>
    </row>
    <row r="39" spans="1:256" s="1493" customFormat="1" ht="13.5" customHeight="1">
      <c r="A39" s="1678"/>
      <c r="B39" s="1332"/>
      <c r="C39" s="1334"/>
      <c r="D39" s="1334" t="s">
        <v>4071</v>
      </c>
      <c r="E39" s="1334"/>
      <c r="F39" s="2732">
        <f>15*(2)+56.3+41+5</f>
        <v>132.30000000000001</v>
      </c>
      <c r="G39" s="6029"/>
      <c r="H39" s="4175"/>
      <c r="I39" s="1336"/>
      <c r="J39" s="4182"/>
      <c r="K39" s="4177"/>
      <c r="L39" s="1456"/>
      <c r="M39" s="1456"/>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493" customFormat="1" ht="13.5" customHeight="1">
      <c r="A40" s="1678"/>
      <c r="B40" s="1332"/>
      <c r="C40" s="1334"/>
      <c r="D40" s="1334" t="s">
        <v>3817</v>
      </c>
      <c r="E40" s="1334"/>
      <c r="F40" s="2732">
        <f>(2)*2</f>
        <v>4</v>
      </c>
      <c r="G40" s="6029"/>
      <c r="H40" s="4175"/>
      <c r="I40" s="1336"/>
      <c r="J40" s="4182"/>
      <c r="K40" s="4177"/>
      <c r="L40" s="1456"/>
      <c r="M40" s="1456"/>
      <c r="N40" s="1456"/>
      <c r="O40" s="1456"/>
      <c r="P40" s="1456"/>
      <c r="Q40" s="1456"/>
      <c r="R40" s="1456"/>
      <c r="S40" s="1456"/>
      <c r="T40" s="1456"/>
      <c r="U40" s="1456"/>
      <c r="V40" s="1456"/>
      <c r="W40" s="1456"/>
      <c r="X40" s="1456"/>
      <c r="Y40" s="1456"/>
      <c r="Z40" s="1456"/>
      <c r="AA40" s="1456"/>
      <c r="AB40" s="1456"/>
      <c r="AC40" s="1456"/>
      <c r="AD40" s="1456"/>
      <c r="AE40" s="1456"/>
      <c r="AF40" s="1456"/>
      <c r="AG40" s="1456"/>
      <c r="AH40" s="1456"/>
      <c r="AI40" s="1456"/>
      <c r="AJ40" s="1456"/>
      <c r="AK40" s="1456"/>
      <c r="AL40" s="1456"/>
      <c r="AM40" s="1456"/>
      <c r="AN40" s="1456"/>
      <c r="AO40" s="1456"/>
      <c r="AP40" s="1456"/>
      <c r="AQ40" s="1456"/>
      <c r="AR40" s="1456"/>
      <c r="AS40" s="1456"/>
      <c r="AT40" s="1456"/>
      <c r="AU40" s="1456"/>
      <c r="AV40" s="1456"/>
      <c r="AW40" s="1456"/>
      <c r="AX40" s="1456"/>
      <c r="AY40" s="1456"/>
      <c r="AZ40" s="1456"/>
      <c r="BA40" s="1456"/>
      <c r="BB40" s="1456"/>
      <c r="BC40" s="1456"/>
      <c r="BD40" s="1456"/>
      <c r="BE40" s="1456"/>
      <c r="BF40" s="1456"/>
      <c r="BG40" s="1456"/>
      <c r="BH40" s="1456"/>
      <c r="BI40" s="1456"/>
      <c r="BJ40" s="1456"/>
      <c r="BK40" s="1456"/>
      <c r="BL40" s="1456"/>
      <c r="BM40" s="1456"/>
      <c r="BN40" s="1456"/>
      <c r="BO40" s="1456"/>
      <c r="BP40" s="1456"/>
      <c r="BQ40" s="1456"/>
      <c r="BR40" s="1456"/>
      <c r="BS40" s="1456"/>
      <c r="BT40" s="1456"/>
      <c r="BU40" s="1456"/>
      <c r="BV40" s="1456"/>
      <c r="BW40" s="1456"/>
      <c r="BX40" s="1456"/>
      <c r="BY40" s="1456"/>
      <c r="BZ40" s="1456"/>
      <c r="CA40" s="1456"/>
      <c r="CB40" s="1456"/>
      <c r="CC40" s="1456"/>
      <c r="CD40" s="1456"/>
      <c r="CE40" s="1456"/>
      <c r="CF40" s="1456"/>
      <c r="CG40" s="1456"/>
      <c r="CH40" s="1456"/>
      <c r="CI40" s="1456"/>
      <c r="CJ40" s="1456"/>
      <c r="CK40" s="1456"/>
      <c r="CL40" s="1456"/>
      <c r="CM40" s="1456"/>
      <c r="CN40" s="1456"/>
      <c r="CO40" s="1456"/>
      <c r="CP40" s="1456"/>
      <c r="CQ40" s="1456"/>
      <c r="CR40" s="1456"/>
      <c r="CS40" s="1456"/>
      <c r="CT40" s="1456"/>
      <c r="CU40" s="1456"/>
      <c r="CV40" s="1456"/>
      <c r="CW40" s="1456"/>
      <c r="CX40" s="1456"/>
      <c r="CY40" s="1456"/>
      <c r="CZ40" s="1456"/>
      <c r="DA40" s="1456"/>
      <c r="DB40" s="1456"/>
      <c r="DC40" s="1456"/>
      <c r="DD40" s="1456"/>
      <c r="DE40" s="1456"/>
      <c r="DF40" s="1456"/>
      <c r="DG40" s="1456"/>
      <c r="DH40" s="1456"/>
      <c r="DI40" s="1456"/>
      <c r="DJ40" s="1456"/>
      <c r="DK40" s="1456"/>
      <c r="DL40" s="1456"/>
      <c r="DM40" s="1456"/>
      <c r="DN40" s="1456"/>
      <c r="DO40" s="1456"/>
      <c r="DP40" s="1456"/>
      <c r="DQ40" s="1456"/>
      <c r="DR40" s="1456"/>
      <c r="DS40" s="1456"/>
      <c r="DT40" s="1456"/>
      <c r="DU40" s="1456"/>
      <c r="DV40" s="1456"/>
      <c r="DW40" s="1456"/>
      <c r="DX40" s="1456"/>
      <c r="DY40" s="1456"/>
      <c r="DZ40" s="1456"/>
      <c r="EA40" s="1456"/>
      <c r="EB40" s="1456"/>
      <c r="EC40" s="1456"/>
      <c r="ED40" s="1456"/>
      <c r="EE40" s="1456"/>
      <c r="EF40" s="1456"/>
      <c r="EG40" s="1456"/>
      <c r="EH40" s="1456"/>
      <c r="EI40" s="1456"/>
      <c r="EJ40" s="1456"/>
      <c r="EK40" s="1456"/>
      <c r="EL40" s="1456"/>
      <c r="EM40" s="1456"/>
      <c r="EN40" s="1456"/>
      <c r="EO40" s="1456"/>
      <c r="EP40" s="1456"/>
      <c r="EQ40" s="1456"/>
      <c r="ER40" s="1456"/>
      <c r="ES40" s="1456"/>
      <c r="ET40" s="1456"/>
      <c r="EU40" s="1456"/>
      <c r="EV40" s="1456"/>
      <c r="EW40" s="1456"/>
      <c r="EX40" s="1456"/>
      <c r="EY40" s="1456"/>
      <c r="EZ40" s="1456"/>
      <c r="FA40" s="1456"/>
      <c r="FB40" s="1456"/>
      <c r="FC40" s="1456"/>
      <c r="FD40" s="1456"/>
      <c r="FE40" s="1456"/>
      <c r="FF40" s="1456"/>
      <c r="FG40" s="1456"/>
      <c r="FH40" s="1456"/>
      <c r="FI40" s="1456"/>
      <c r="FJ40" s="1456"/>
      <c r="FK40" s="1456"/>
      <c r="FL40" s="1456"/>
      <c r="FM40" s="1456"/>
      <c r="FN40" s="1456"/>
      <c r="FO40" s="1456"/>
      <c r="FP40" s="1456"/>
      <c r="FQ40" s="1456"/>
      <c r="FR40" s="1456"/>
      <c r="FS40" s="1456"/>
      <c r="FT40" s="1456"/>
      <c r="FU40" s="1456"/>
      <c r="FV40" s="1456"/>
      <c r="FW40" s="1456"/>
      <c r="FX40" s="1456"/>
      <c r="FY40" s="1456"/>
      <c r="FZ40" s="1456"/>
      <c r="GA40" s="1456"/>
      <c r="GB40" s="1456"/>
      <c r="GC40" s="1456"/>
      <c r="GD40" s="1456"/>
      <c r="GE40" s="1456"/>
      <c r="GF40" s="1456"/>
      <c r="GG40" s="1456"/>
      <c r="GH40" s="1456"/>
      <c r="GI40" s="1456"/>
      <c r="GJ40" s="1456"/>
      <c r="GK40" s="1456"/>
      <c r="GL40" s="1456"/>
      <c r="GM40" s="1456"/>
      <c r="GN40" s="1456"/>
      <c r="GO40" s="1456"/>
      <c r="GP40" s="1456"/>
      <c r="GQ40" s="1456"/>
      <c r="GR40" s="1456"/>
      <c r="GS40" s="1456"/>
      <c r="GT40" s="1456"/>
      <c r="GU40" s="1456"/>
      <c r="GV40" s="1456"/>
      <c r="GW40" s="1456"/>
      <c r="GX40" s="1456"/>
      <c r="GY40" s="1456"/>
      <c r="GZ40" s="1456"/>
      <c r="HA40" s="1456"/>
      <c r="HB40" s="1456"/>
      <c r="HC40" s="1456"/>
      <c r="HD40" s="1456"/>
      <c r="HE40" s="1456"/>
      <c r="HF40" s="1456"/>
      <c r="HG40" s="1456"/>
      <c r="HH40" s="1456"/>
      <c r="HI40" s="1456"/>
      <c r="HJ40" s="1456"/>
      <c r="HK40" s="1456"/>
      <c r="HL40" s="1456"/>
      <c r="HM40" s="1456"/>
      <c r="HN40" s="1456"/>
      <c r="HO40" s="1456"/>
      <c r="HP40" s="1456"/>
      <c r="HQ40" s="1456"/>
      <c r="HR40" s="1456"/>
      <c r="HS40" s="1456"/>
      <c r="HT40" s="1456"/>
      <c r="HU40" s="1456"/>
      <c r="HV40" s="1456"/>
      <c r="HW40" s="1456"/>
      <c r="HX40" s="1456"/>
      <c r="HY40" s="1456"/>
      <c r="HZ40" s="1456"/>
      <c r="IA40" s="1456"/>
      <c r="IB40" s="1456"/>
      <c r="IC40" s="1456"/>
      <c r="ID40" s="1456"/>
      <c r="IE40" s="1456"/>
      <c r="IF40" s="1456"/>
      <c r="IG40" s="1456"/>
      <c r="IH40" s="1456"/>
      <c r="II40" s="1456"/>
      <c r="IJ40" s="1456"/>
      <c r="IK40" s="1456"/>
      <c r="IL40" s="1456"/>
      <c r="IM40" s="1456"/>
      <c r="IN40" s="1456"/>
      <c r="IO40" s="1456"/>
      <c r="IP40" s="1456"/>
      <c r="IQ40" s="1456"/>
      <c r="IR40" s="1456"/>
      <c r="IS40" s="1456"/>
      <c r="IT40" s="1456"/>
      <c r="IU40" s="1456"/>
      <c r="IV40" s="1456"/>
    </row>
    <row r="41" spans="1:256" s="1493" customFormat="1" ht="13.5" customHeight="1">
      <c r="A41" s="1678"/>
      <c r="B41" s="1332"/>
      <c r="C41" s="1334"/>
      <c r="D41" s="1334" t="s">
        <v>3114</v>
      </c>
      <c r="E41" s="1334"/>
      <c r="F41" s="2732"/>
      <c r="G41" s="6029"/>
      <c r="H41" s="4175"/>
      <c r="I41" s="1336"/>
      <c r="J41" s="4182"/>
      <c r="K41" s="4177"/>
      <c r="L41" s="1456"/>
      <c r="M41" s="1456"/>
      <c r="N41" s="1456"/>
      <c r="O41" s="1456"/>
      <c r="P41" s="1456"/>
      <c r="Q41" s="1456"/>
      <c r="R41" s="1456"/>
      <c r="S41" s="1456"/>
      <c r="T41" s="1456"/>
      <c r="U41" s="1456"/>
      <c r="V41" s="1456"/>
      <c r="W41" s="1456"/>
      <c r="X41" s="1456"/>
      <c r="Y41" s="1456"/>
      <c r="Z41" s="1456"/>
      <c r="AA41" s="1456"/>
      <c r="AB41" s="1456"/>
      <c r="AC41" s="1456"/>
      <c r="AD41" s="1456"/>
      <c r="AE41" s="1456"/>
      <c r="AF41" s="1456"/>
      <c r="AG41" s="1456"/>
      <c r="AH41" s="1456"/>
      <c r="AI41" s="1456"/>
      <c r="AJ41" s="1456"/>
      <c r="AK41" s="1456"/>
      <c r="AL41" s="1456"/>
      <c r="AM41" s="1456"/>
      <c r="AN41" s="1456"/>
      <c r="AO41" s="1456"/>
      <c r="AP41" s="1456"/>
      <c r="AQ41" s="1456"/>
      <c r="AR41" s="1456"/>
      <c r="AS41" s="1456"/>
      <c r="AT41" s="1456"/>
      <c r="AU41" s="1456"/>
      <c r="AV41" s="1456"/>
      <c r="AW41" s="1456"/>
      <c r="AX41" s="1456"/>
      <c r="AY41" s="1456"/>
      <c r="AZ41" s="1456"/>
      <c r="BA41" s="1456"/>
      <c r="BB41" s="1456"/>
      <c r="BC41" s="1456"/>
      <c r="BD41" s="1456"/>
      <c r="BE41" s="1456"/>
      <c r="BF41" s="1456"/>
      <c r="BG41" s="1456"/>
      <c r="BH41" s="1456"/>
      <c r="BI41" s="1456"/>
      <c r="BJ41" s="1456"/>
      <c r="BK41" s="1456"/>
      <c r="BL41" s="1456"/>
      <c r="BM41" s="1456"/>
      <c r="BN41" s="1456"/>
      <c r="BO41" s="1456"/>
      <c r="BP41" s="1456"/>
      <c r="BQ41" s="1456"/>
      <c r="BR41" s="1456"/>
      <c r="BS41" s="1456"/>
      <c r="BT41" s="1456"/>
      <c r="BU41" s="1456"/>
      <c r="BV41" s="1456"/>
      <c r="BW41" s="1456"/>
      <c r="BX41" s="1456"/>
      <c r="BY41" s="1456"/>
      <c r="BZ41" s="1456"/>
      <c r="CA41" s="1456"/>
      <c r="CB41" s="1456"/>
      <c r="CC41" s="1456"/>
      <c r="CD41" s="1456"/>
      <c r="CE41" s="1456"/>
      <c r="CF41" s="1456"/>
      <c r="CG41" s="1456"/>
      <c r="CH41" s="1456"/>
      <c r="CI41" s="1456"/>
      <c r="CJ41" s="1456"/>
      <c r="CK41" s="1456"/>
      <c r="CL41" s="1456"/>
      <c r="CM41" s="1456"/>
      <c r="CN41" s="1456"/>
      <c r="CO41" s="1456"/>
      <c r="CP41" s="1456"/>
      <c r="CQ41" s="1456"/>
      <c r="CR41" s="1456"/>
      <c r="CS41" s="1456"/>
      <c r="CT41" s="1456"/>
      <c r="CU41" s="1456"/>
      <c r="CV41" s="1456"/>
      <c r="CW41" s="1456"/>
      <c r="CX41" s="1456"/>
      <c r="CY41" s="1456"/>
      <c r="CZ41" s="1456"/>
      <c r="DA41" s="1456"/>
      <c r="DB41" s="1456"/>
      <c r="DC41" s="1456"/>
      <c r="DD41" s="1456"/>
      <c r="DE41" s="1456"/>
      <c r="DF41" s="1456"/>
      <c r="DG41" s="1456"/>
      <c r="DH41" s="1456"/>
      <c r="DI41" s="1456"/>
      <c r="DJ41" s="1456"/>
      <c r="DK41" s="1456"/>
      <c r="DL41" s="1456"/>
      <c r="DM41" s="1456"/>
      <c r="DN41" s="1456"/>
      <c r="DO41" s="1456"/>
      <c r="DP41" s="1456"/>
      <c r="DQ41" s="1456"/>
      <c r="DR41" s="1456"/>
      <c r="DS41" s="1456"/>
      <c r="DT41" s="1456"/>
      <c r="DU41" s="1456"/>
      <c r="DV41" s="1456"/>
      <c r="DW41" s="1456"/>
      <c r="DX41" s="1456"/>
      <c r="DY41" s="1456"/>
      <c r="DZ41" s="1456"/>
      <c r="EA41" s="1456"/>
      <c r="EB41" s="1456"/>
      <c r="EC41" s="1456"/>
      <c r="ED41" s="1456"/>
      <c r="EE41" s="1456"/>
      <c r="EF41" s="1456"/>
      <c r="EG41" s="1456"/>
      <c r="EH41" s="1456"/>
      <c r="EI41" s="1456"/>
      <c r="EJ41" s="1456"/>
      <c r="EK41" s="1456"/>
      <c r="EL41" s="1456"/>
      <c r="EM41" s="1456"/>
      <c r="EN41" s="1456"/>
      <c r="EO41" s="1456"/>
      <c r="EP41" s="1456"/>
      <c r="EQ41" s="1456"/>
      <c r="ER41" s="1456"/>
      <c r="ES41" s="1456"/>
      <c r="ET41" s="1456"/>
      <c r="EU41" s="1456"/>
      <c r="EV41" s="1456"/>
      <c r="EW41" s="1456"/>
      <c r="EX41" s="1456"/>
      <c r="EY41" s="1456"/>
      <c r="EZ41" s="1456"/>
      <c r="FA41" s="1456"/>
      <c r="FB41" s="1456"/>
      <c r="FC41" s="1456"/>
      <c r="FD41" s="1456"/>
      <c r="FE41" s="1456"/>
      <c r="FF41" s="1456"/>
      <c r="FG41" s="1456"/>
      <c r="FH41" s="1456"/>
      <c r="FI41" s="1456"/>
      <c r="FJ41" s="1456"/>
      <c r="FK41" s="1456"/>
      <c r="FL41" s="1456"/>
      <c r="FM41" s="1456"/>
      <c r="FN41" s="1456"/>
      <c r="FO41" s="1456"/>
      <c r="FP41" s="1456"/>
      <c r="FQ41" s="1456"/>
      <c r="FR41" s="1456"/>
      <c r="FS41" s="1456"/>
      <c r="FT41" s="1456"/>
      <c r="FU41" s="1456"/>
      <c r="FV41" s="1456"/>
      <c r="FW41" s="1456"/>
      <c r="FX41" s="1456"/>
      <c r="FY41" s="1456"/>
      <c r="FZ41" s="1456"/>
      <c r="GA41" s="1456"/>
      <c r="GB41" s="1456"/>
      <c r="GC41" s="1456"/>
      <c r="GD41" s="1456"/>
      <c r="GE41" s="1456"/>
      <c r="GF41" s="1456"/>
      <c r="GG41" s="1456"/>
      <c r="GH41" s="1456"/>
      <c r="GI41" s="1456"/>
      <c r="GJ41" s="1456"/>
      <c r="GK41" s="1456"/>
      <c r="GL41" s="1456"/>
      <c r="GM41" s="1456"/>
      <c r="GN41" s="1456"/>
      <c r="GO41" s="1456"/>
      <c r="GP41" s="1456"/>
      <c r="GQ41" s="1456"/>
      <c r="GR41" s="1456"/>
      <c r="GS41" s="1456"/>
      <c r="GT41" s="1456"/>
      <c r="GU41" s="1456"/>
      <c r="GV41" s="1456"/>
      <c r="GW41" s="1456"/>
      <c r="GX41" s="1456"/>
      <c r="GY41" s="1456"/>
      <c r="GZ41" s="1456"/>
      <c r="HA41" s="1456"/>
      <c r="HB41" s="1456"/>
      <c r="HC41" s="1456"/>
      <c r="HD41" s="1456"/>
      <c r="HE41" s="1456"/>
      <c r="HF41" s="1456"/>
      <c r="HG41" s="1456"/>
      <c r="HH41" s="1456"/>
      <c r="HI41" s="1456"/>
      <c r="HJ41" s="1456"/>
      <c r="HK41" s="1456"/>
      <c r="HL41" s="1456"/>
      <c r="HM41" s="1456"/>
      <c r="HN41" s="1456"/>
      <c r="HO41" s="1456"/>
      <c r="HP41" s="1456"/>
      <c r="HQ41" s="1456"/>
      <c r="HR41" s="1456"/>
      <c r="HS41" s="1456"/>
      <c r="HT41" s="1456"/>
      <c r="HU41" s="1456"/>
      <c r="HV41" s="1456"/>
      <c r="HW41" s="1456"/>
      <c r="HX41" s="1456"/>
      <c r="HY41" s="1456"/>
      <c r="HZ41" s="1456"/>
      <c r="IA41" s="1456"/>
      <c r="IB41" s="1456"/>
      <c r="IC41" s="1456"/>
      <c r="ID41" s="1456"/>
      <c r="IE41" s="1456"/>
      <c r="IF41" s="1456"/>
      <c r="IG41" s="1456"/>
      <c r="IH41" s="1456"/>
      <c r="II41" s="1456"/>
      <c r="IJ41" s="1456"/>
      <c r="IK41" s="1456"/>
      <c r="IL41" s="1456"/>
      <c r="IM41" s="1456"/>
      <c r="IN41" s="1456"/>
      <c r="IO41" s="1456"/>
      <c r="IP41" s="1456"/>
      <c r="IQ41" s="1456"/>
      <c r="IR41" s="1456"/>
      <c r="IS41" s="1456"/>
      <c r="IT41" s="1456"/>
      <c r="IU41" s="1456"/>
      <c r="IV41" s="1456"/>
    </row>
    <row r="42" spans="1:256" s="1493" customFormat="1" ht="13.5" customHeight="1">
      <c r="A42" s="1661">
        <v>7</v>
      </c>
      <c r="B42" s="1532" t="s">
        <v>237</v>
      </c>
      <c r="C42" s="1532">
        <v>115101201</v>
      </c>
      <c r="D42" s="1532" t="s">
        <v>375</v>
      </c>
      <c r="E42" s="1532" t="s">
        <v>103</v>
      </c>
      <c r="F42" s="4658">
        <v>160</v>
      </c>
      <c r="G42" s="62"/>
      <c r="H42" s="1534">
        <f t="shared" ref="H42:H48" si="0">F42*G42</f>
        <v>0</v>
      </c>
      <c r="I42" s="1644" t="s">
        <v>102</v>
      </c>
      <c r="J42" s="4922"/>
      <c r="K42" s="2144"/>
      <c r="L42" s="3559"/>
      <c r="M42" s="1224"/>
      <c r="N42" s="2460"/>
      <c r="O42" s="4923"/>
      <c r="P42" s="1686"/>
      <c r="Q42" s="1686"/>
      <c r="R42" s="2462"/>
      <c r="S42" s="2461"/>
    </row>
    <row r="43" spans="1:256" s="1493" customFormat="1" ht="13.5" customHeight="1">
      <c r="A43" s="1661">
        <v>8</v>
      </c>
      <c r="B43" s="1532" t="s">
        <v>237</v>
      </c>
      <c r="C43" s="1532">
        <v>115101301</v>
      </c>
      <c r="D43" s="1532" t="s">
        <v>374</v>
      </c>
      <c r="E43" s="1532" t="s">
        <v>373</v>
      </c>
      <c r="F43" s="4658">
        <v>20</v>
      </c>
      <c r="G43" s="62"/>
      <c r="H43" s="1534">
        <f t="shared" si="0"/>
        <v>0</v>
      </c>
      <c r="I43" s="1644" t="s">
        <v>102</v>
      </c>
      <c r="J43" s="4922"/>
      <c r="K43" s="2144"/>
      <c r="L43" s="3559"/>
      <c r="M43" s="1224"/>
      <c r="N43" s="2460"/>
      <c r="O43" s="4923"/>
      <c r="P43" s="1686"/>
      <c r="Q43" s="1686"/>
      <c r="R43" s="2462"/>
      <c r="S43" s="2461"/>
    </row>
    <row r="44" spans="1:256" s="1493" customFormat="1" ht="13.5" customHeight="1">
      <c r="A44" s="1661">
        <v>9</v>
      </c>
      <c r="B44" s="1532" t="s">
        <v>237</v>
      </c>
      <c r="C44" s="1532">
        <v>119001402</v>
      </c>
      <c r="D44" s="1532" t="s">
        <v>372</v>
      </c>
      <c r="E44" s="1532" t="s">
        <v>123</v>
      </c>
      <c r="F44" s="4658">
        <v>40</v>
      </c>
      <c r="G44" s="62"/>
      <c r="H44" s="1534">
        <f t="shared" si="0"/>
        <v>0</v>
      </c>
      <c r="I44" s="1644" t="s">
        <v>102</v>
      </c>
      <c r="J44" s="4922"/>
      <c r="K44" s="2144"/>
      <c r="L44" s="3559"/>
      <c r="M44" s="1224"/>
      <c r="N44" s="2460"/>
      <c r="O44" s="4923"/>
      <c r="P44" s="1686"/>
      <c r="Q44" s="1686"/>
      <c r="R44" s="2462"/>
      <c r="S44" s="2461"/>
    </row>
    <row r="45" spans="1:256" s="1493" customFormat="1" ht="13.5" customHeight="1">
      <c r="A45" s="1661">
        <v>10</v>
      </c>
      <c r="B45" s="1532" t="s">
        <v>237</v>
      </c>
      <c r="C45" s="1532">
        <v>119001406</v>
      </c>
      <c r="D45" s="1532" t="s">
        <v>371</v>
      </c>
      <c r="E45" s="1532" t="s">
        <v>123</v>
      </c>
      <c r="F45" s="4658">
        <v>40</v>
      </c>
      <c r="G45" s="62"/>
      <c r="H45" s="1534">
        <f t="shared" si="0"/>
        <v>0</v>
      </c>
      <c r="I45" s="1644" t="s">
        <v>102</v>
      </c>
      <c r="J45" s="4922"/>
      <c r="K45" s="2144"/>
      <c r="L45" s="3559"/>
      <c r="M45" s="1224"/>
      <c r="N45" s="2460"/>
      <c r="O45" s="4923"/>
      <c r="P45" s="1686"/>
      <c r="Q45" s="1686"/>
      <c r="R45" s="2462"/>
      <c r="S45" s="2461"/>
    </row>
    <row r="46" spans="1:256" s="1493" customFormat="1" ht="13.5" customHeight="1">
      <c r="A46" s="1661">
        <v>11</v>
      </c>
      <c r="B46" s="1532" t="s">
        <v>237</v>
      </c>
      <c r="C46" s="1532">
        <v>119001412</v>
      </c>
      <c r="D46" s="1532" t="s">
        <v>370</v>
      </c>
      <c r="E46" s="1532" t="s">
        <v>123</v>
      </c>
      <c r="F46" s="4658">
        <v>40</v>
      </c>
      <c r="G46" s="62"/>
      <c r="H46" s="1534">
        <f t="shared" si="0"/>
        <v>0</v>
      </c>
      <c r="I46" s="1644" t="s">
        <v>102</v>
      </c>
      <c r="J46" s="4922"/>
      <c r="K46" s="2144"/>
      <c r="L46" s="3559"/>
      <c r="M46" s="1224"/>
      <c r="N46" s="2460"/>
      <c r="O46" s="4923"/>
      <c r="P46" s="1686"/>
      <c r="Q46" s="1686"/>
      <c r="R46" s="2462"/>
      <c r="S46" s="2461"/>
    </row>
    <row r="47" spans="1:256" s="1493" customFormat="1" ht="13.5" customHeight="1">
      <c r="A47" s="1661">
        <v>12</v>
      </c>
      <c r="B47" s="1532" t="s">
        <v>237</v>
      </c>
      <c r="C47" s="1532">
        <v>119001422</v>
      </c>
      <c r="D47" s="1532" t="s">
        <v>2907</v>
      </c>
      <c r="E47" s="1532" t="s">
        <v>123</v>
      </c>
      <c r="F47" s="4658">
        <v>130</v>
      </c>
      <c r="G47" s="62"/>
      <c r="H47" s="1534">
        <f t="shared" si="0"/>
        <v>0</v>
      </c>
      <c r="I47" s="1644" t="s">
        <v>102</v>
      </c>
      <c r="J47" s="4922"/>
      <c r="K47" s="2144"/>
      <c r="L47" s="3559"/>
      <c r="M47" s="1224"/>
      <c r="N47" s="2460"/>
      <c r="O47" s="4923"/>
      <c r="P47" s="1686"/>
      <c r="Q47" s="1686"/>
      <c r="R47" s="2462"/>
      <c r="S47" s="2461"/>
    </row>
    <row r="48" spans="1:256" s="1493" customFormat="1" ht="27.25" customHeight="1">
      <c r="A48" s="1661">
        <v>13</v>
      </c>
      <c r="B48" s="1531" t="s">
        <v>237</v>
      </c>
      <c r="C48" s="1532" t="s">
        <v>3264</v>
      </c>
      <c r="D48" s="1532" t="s">
        <v>3263</v>
      </c>
      <c r="E48" s="1532" t="s">
        <v>25</v>
      </c>
      <c r="F48" s="4658">
        <f>F49</f>
        <v>1</v>
      </c>
      <c r="G48" s="62"/>
      <c r="H48" s="1662">
        <f t="shared" si="0"/>
        <v>0</v>
      </c>
      <c r="I48" s="1644" t="s">
        <v>140</v>
      </c>
      <c r="J48" s="4433"/>
      <c r="K48" s="2144"/>
      <c r="L48" s="3559"/>
      <c r="M48" s="1224"/>
    </row>
    <row r="49" spans="1:256" s="1493" customFormat="1" ht="27.25" customHeight="1">
      <c r="A49" s="1661"/>
      <c r="B49" s="1531"/>
      <c r="C49" s="1532"/>
      <c r="D49" s="1536" t="s">
        <v>3262</v>
      </c>
      <c r="E49" s="1532"/>
      <c r="F49" s="2275">
        <v>1</v>
      </c>
      <c r="G49" s="62"/>
      <c r="H49" s="1662"/>
      <c r="I49" s="1644"/>
      <c r="J49" s="4431"/>
      <c r="K49" s="2144"/>
    </row>
    <row r="50" spans="1:256" s="1493" customFormat="1" ht="40.549999999999997" customHeight="1">
      <c r="A50" s="1530"/>
      <c r="B50" s="1532"/>
      <c r="C50" s="1532"/>
      <c r="D50" s="1536" t="s">
        <v>3261</v>
      </c>
      <c r="E50" s="1532"/>
      <c r="F50" s="4432"/>
      <c r="G50" s="62"/>
      <c r="H50" s="1662"/>
      <c r="I50" s="2361"/>
      <c r="J50" s="4433"/>
      <c r="K50" s="2144"/>
    </row>
    <row r="51" spans="1:256" s="1493" customFormat="1" ht="27.25" customHeight="1">
      <c r="A51" s="1661">
        <v>14</v>
      </c>
      <c r="B51" s="1531" t="s">
        <v>237</v>
      </c>
      <c r="C51" s="1532" t="s">
        <v>3260</v>
      </c>
      <c r="D51" s="1532" t="s">
        <v>3259</v>
      </c>
      <c r="E51" s="1532" t="s">
        <v>25</v>
      </c>
      <c r="F51" s="4658">
        <f>F52</f>
        <v>1</v>
      </c>
      <c r="G51" s="62"/>
      <c r="H51" s="1662">
        <f>F51*G51</f>
        <v>0</v>
      </c>
      <c r="I51" s="1644" t="s">
        <v>140</v>
      </c>
      <c r="J51" s="4433"/>
      <c r="K51" s="2144"/>
      <c r="L51" s="3559"/>
      <c r="M51" s="1224"/>
    </row>
    <row r="52" spans="1:256" s="1493" customFormat="1" ht="27.25" customHeight="1">
      <c r="A52" s="1661"/>
      <c r="B52" s="1531"/>
      <c r="C52" s="1532"/>
      <c r="D52" s="1536" t="s">
        <v>3258</v>
      </c>
      <c r="E52" s="1532"/>
      <c r="F52" s="2275">
        <v>1</v>
      </c>
      <c r="G52" s="62"/>
      <c r="H52" s="1662"/>
      <c r="I52" s="1644"/>
      <c r="J52" s="4431"/>
      <c r="K52" s="2144"/>
    </row>
    <row r="53" spans="1:256" s="1493" customFormat="1" ht="13.5" customHeight="1">
      <c r="A53" s="1661"/>
      <c r="B53" s="1531"/>
      <c r="C53" s="1532"/>
      <c r="D53" s="1536" t="s">
        <v>3257</v>
      </c>
      <c r="E53" s="1532"/>
      <c r="F53" s="2275"/>
      <c r="G53" s="62"/>
      <c r="H53" s="1662"/>
      <c r="I53" s="1644"/>
      <c r="J53" s="4431"/>
      <c r="K53" s="2144"/>
    </row>
    <row r="54" spans="1:256" s="1188" customFormat="1" ht="67.5" customHeight="1">
      <c r="A54" s="4326"/>
      <c r="B54" s="4318"/>
      <c r="C54" s="4319"/>
      <c r="D54" s="1810" t="s">
        <v>138</v>
      </c>
      <c r="E54" s="2615"/>
      <c r="F54" s="4376"/>
      <c r="G54" s="6040"/>
      <c r="H54" s="1184"/>
      <c r="I54" s="2111"/>
      <c r="J54" s="4382"/>
      <c r="K54" s="4375"/>
      <c r="L54" s="1194"/>
      <c r="M54" s="4659"/>
    </row>
    <row r="55" spans="1:256" s="1493" customFormat="1" ht="13.5" customHeight="1">
      <c r="A55" s="1661">
        <v>15</v>
      </c>
      <c r="B55" s="1532" t="s">
        <v>237</v>
      </c>
      <c r="C55" s="1532">
        <v>121151103</v>
      </c>
      <c r="D55" s="1532" t="s">
        <v>3110</v>
      </c>
      <c r="E55" s="1532" t="s">
        <v>109</v>
      </c>
      <c r="F55" s="4658">
        <f>SUM(F59:F63)</f>
        <v>246.98</v>
      </c>
      <c r="G55" s="57"/>
      <c r="H55" s="1534">
        <f>F55*G55</f>
        <v>0</v>
      </c>
      <c r="I55" s="1644" t="s">
        <v>102</v>
      </c>
      <c r="J55" s="4922"/>
      <c r="K55" s="2280"/>
      <c r="L55" s="3559"/>
      <c r="M55" s="1224"/>
      <c r="N55" s="2460"/>
      <c r="O55" s="4923"/>
      <c r="P55" s="1686"/>
      <c r="Q55" s="1686"/>
      <c r="R55" s="2462"/>
      <c r="S55" s="2461"/>
    </row>
    <row r="56" spans="1:256" s="1493" customFormat="1" ht="13.5" customHeight="1">
      <c r="A56" s="2722"/>
      <c r="B56" s="1452"/>
      <c r="C56" s="1453"/>
      <c r="D56" s="2731" t="s">
        <v>3109</v>
      </c>
      <c r="E56" s="1453"/>
      <c r="F56" s="4178"/>
      <c r="G56" s="5846"/>
      <c r="H56" s="2723"/>
      <c r="I56" s="3371"/>
      <c r="J56" s="4189"/>
      <c r="K56" s="4172"/>
      <c r="L56" s="1456"/>
      <c r="M56" s="1456"/>
      <c r="N56" s="1456"/>
      <c r="O56" s="1456"/>
      <c r="P56" s="1456"/>
      <c r="Q56" s="1456"/>
      <c r="R56" s="1456"/>
      <c r="S56" s="1456"/>
      <c r="T56" s="1456"/>
      <c r="U56" s="1456"/>
      <c r="V56" s="1456"/>
      <c r="W56" s="1456"/>
      <c r="X56" s="1456"/>
      <c r="Y56" s="1456"/>
      <c r="Z56" s="1456"/>
      <c r="AA56" s="1456"/>
      <c r="AB56" s="1456"/>
      <c r="AC56" s="1456"/>
      <c r="AD56" s="1456"/>
      <c r="AE56" s="1456"/>
      <c r="AF56" s="1456"/>
      <c r="AG56" s="1456"/>
      <c r="AH56" s="1456"/>
      <c r="AI56" s="1456"/>
      <c r="AJ56" s="1456"/>
      <c r="AK56" s="1456"/>
      <c r="AL56" s="1456"/>
      <c r="AM56" s="1456"/>
      <c r="AN56" s="1456"/>
      <c r="AO56" s="1456"/>
      <c r="AP56" s="1456"/>
      <c r="AQ56" s="1456"/>
      <c r="AR56" s="1456"/>
      <c r="AS56" s="1456"/>
      <c r="AT56" s="1456"/>
      <c r="AU56" s="1456"/>
      <c r="AV56" s="1456"/>
      <c r="AW56" s="1456"/>
      <c r="AX56" s="1456"/>
      <c r="AY56" s="1456"/>
      <c r="AZ56" s="1456"/>
      <c r="BA56" s="1456"/>
      <c r="BB56" s="1456"/>
      <c r="BC56" s="1456"/>
      <c r="BD56" s="1456"/>
      <c r="BE56" s="1456"/>
      <c r="BF56" s="1456"/>
      <c r="BG56" s="1456"/>
      <c r="BH56" s="1456"/>
      <c r="BI56" s="1456"/>
      <c r="BJ56" s="1456"/>
      <c r="BK56" s="1456"/>
      <c r="BL56" s="1456"/>
      <c r="BM56" s="1456"/>
      <c r="BN56" s="1456"/>
      <c r="BO56" s="1456"/>
      <c r="BP56" s="1456"/>
      <c r="BQ56" s="1456"/>
      <c r="BR56" s="1456"/>
      <c r="BS56" s="1456"/>
      <c r="BT56" s="1456"/>
      <c r="BU56" s="1456"/>
      <c r="BV56" s="1456"/>
      <c r="BW56" s="1456"/>
      <c r="BX56" s="1456"/>
      <c r="BY56" s="1456"/>
      <c r="BZ56" s="1456"/>
      <c r="CA56" s="1456"/>
      <c r="CB56" s="1456"/>
      <c r="CC56" s="1456"/>
      <c r="CD56" s="1456"/>
      <c r="CE56" s="1456"/>
      <c r="CF56" s="1456"/>
      <c r="CG56" s="1456"/>
      <c r="CH56" s="1456"/>
      <c r="CI56" s="1456"/>
      <c r="CJ56" s="1456"/>
      <c r="CK56" s="1456"/>
      <c r="CL56" s="1456"/>
      <c r="CM56" s="1456"/>
      <c r="CN56" s="1456"/>
      <c r="CO56" s="1456"/>
      <c r="CP56" s="1456"/>
      <c r="CQ56" s="1456"/>
      <c r="CR56" s="1456"/>
      <c r="CS56" s="1456"/>
      <c r="CT56" s="1456"/>
      <c r="CU56" s="1456"/>
      <c r="CV56" s="1456"/>
      <c r="CW56" s="1456"/>
      <c r="CX56" s="1456"/>
      <c r="CY56" s="1456"/>
      <c r="CZ56" s="1456"/>
      <c r="DA56" s="1456"/>
      <c r="DB56" s="1456"/>
      <c r="DC56" s="1456"/>
      <c r="DD56" s="1456"/>
      <c r="DE56" s="1456"/>
      <c r="DF56" s="1456"/>
      <c r="DG56" s="1456"/>
      <c r="DH56" s="1456"/>
      <c r="DI56" s="1456"/>
      <c r="DJ56" s="1456"/>
      <c r="DK56" s="1456"/>
      <c r="DL56" s="1456"/>
      <c r="DM56" s="1456"/>
      <c r="DN56" s="1456"/>
      <c r="DO56" s="1456"/>
      <c r="DP56" s="1456"/>
      <c r="DQ56" s="1456"/>
      <c r="DR56" s="1456"/>
      <c r="DS56" s="1456"/>
      <c r="DT56" s="1456"/>
      <c r="DU56" s="1456"/>
      <c r="DV56" s="1456"/>
      <c r="DW56" s="1456"/>
      <c r="DX56" s="1456"/>
      <c r="DY56" s="1456"/>
      <c r="DZ56" s="1456"/>
      <c r="EA56" s="1456"/>
      <c r="EB56" s="1456"/>
      <c r="EC56" s="1456"/>
      <c r="ED56" s="1456"/>
      <c r="EE56" s="1456"/>
      <c r="EF56" s="1456"/>
      <c r="EG56" s="1456"/>
      <c r="EH56" s="1456"/>
      <c r="EI56" s="1456"/>
      <c r="EJ56" s="1456"/>
      <c r="EK56" s="1456"/>
      <c r="EL56" s="1456"/>
      <c r="EM56" s="1456"/>
      <c r="EN56" s="1456"/>
      <c r="EO56" s="1456"/>
      <c r="EP56" s="1456"/>
      <c r="EQ56" s="1456"/>
      <c r="ER56" s="1456"/>
      <c r="ES56" s="1456"/>
      <c r="ET56" s="1456"/>
      <c r="EU56" s="1456"/>
      <c r="EV56" s="1456"/>
      <c r="EW56" s="1456"/>
      <c r="EX56" s="1456"/>
      <c r="EY56" s="1456"/>
      <c r="EZ56" s="1456"/>
      <c r="FA56" s="1456"/>
      <c r="FB56" s="1456"/>
      <c r="FC56" s="1456"/>
      <c r="FD56" s="1456"/>
      <c r="FE56" s="1456"/>
      <c r="FF56" s="1456"/>
      <c r="FG56" s="1456"/>
      <c r="FH56" s="1456"/>
      <c r="FI56" s="1456"/>
      <c r="FJ56" s="1456"/>
      <c r="FK56" s="1456"/>
      <c r="FL56" s="1456"/>
      <c r="FM56" s="1456"/>
      <c r="FN56" s="1456"/>
      <c r="FO56" s="1456"/>
      <c r="FP56" s="1456"/>
      <c r="FQ56" s="1456"/>
      <c r="FR56" s="1456"/>
      <c r="FS56" s="1456"/>
      <c r="FT56" s="1456"/>
      <c r="FU56" s="1456"/>
      <c r="FV56" s="1456"/>
      <c r="FW56" s="1456"/>
      <c r="FX56" s="1456"/>
      <c r="FY56" s="1456"/>
      <c r="FZ56" s="1456"/>
      <c r="GA56" s="1456"/>
      <c r="GB56" s="1456"/>
      <c r="GC56" s="1456"/>
      <c r="GD56" s="1456"/>
      <c r="GE56" s="1456"/>
      <c r="GF56" s="1456"/>
      <c r="GG56" s="1456"/>
      <c r="GH56" s="1456"/>
      <c r="GI56" s="1456"/>
      <c r="GJ56" s="1456"/>
      <c r="GK56" s="1456"/>
      <c r="GL56" s="1456"/>
      <c r="GM56" s="1456"/>
      <c r="GN56" s="1456"/>
      <c r="GO56" s="1456"/>
      <c r="GP56" s="1456"/>
      <c r="GQ56" s="1456"/>
      <c r="GR56" s="1456"/>
      <c r="GS56" s="1456"/>
      <c r="GT56" s="1456"/>
      <c r="GU56" s="1456"/>
      <c r="GV56" s="1456"/>
      <c r="GW56" s="1456"/>
      <c r="GX56" s="1456"/>
      <c r="GY56" s="1456"/>
      <c r="GZ56" s="1456"/>
      <c r="HA56" s="1456"/>
      <c r="HB56" s="1456"/>
      <c r="HC56" s="1456"/>
      <c r="HD56" s="1456"/>
      <c r="HE56" s="1456"/>
      <c r="HF56" s="1456"/>
      <c r="HG56" s="1456"/>
      <c r="HH56" s="1456"/>
      <c r="HI56" s="1456"/>
      <c r="HJ56" s="1456"/>
      <c r="HK56" s="1456"/>
      <c r="HL56" s="1456"/>
      <c r="HM56" s="1456"/>
      <c r="HN56" s="1456"/>
      <c r="HO56" s="1456"/>
      <c r="HP56" s="1456"/>
      <c r="HQ56" s="1456"/>
      <c r="HR56" s="1456"/>
      <c r="HS56" s="1456"/>
      <c r="HT56" s="1456"/>
      <c r="HU56" s="1456"/>
      <c r="HV56" s="1456"/>
      <c r="HW56" s="1456"/>
      <c r="HX56" s="1456"/>
      <c r="HY56" s="1456"/>
      <c r="HZ56" s="1456"/>
      <c r="IA56" s="1456"/>
      <c r="IB56" s="1456"/>
      <c r="IC56" s="1456"/>
      <c r="ID56" s="1456"/>
      <c r="IE56" s="1456"/>
      <c r="IF56" s="1456"/>
      <c r="IG56" s="1456"/>
      <c r="IH56" s="1456"/>
      <c r="II56" s="1456"/>
      <c r="IJ56" s="1456"/>
      <c r="IK56" s="1456"/>
      <c r="IL56" s="1456"/>
      <c r="IM56" s="1456"/>
      <c r="IN56" s="1456"/>
      <c r="IO56" s="1456"/>
      <c r="IP56" s="1456"/>
      <c r="IQ56" s="1456"/>
      <c r="IR56" s="1456"/>
      <c r="IS56" s="1456"/>
      <c r="IT56" s="1456"/>
      <c r="IU56" s="1456"/>
      <c r="IV56" s="1456"/>
    </row>
    <row r="57" spans="1:256" s="1493" customFormat="1" ht="13.5" customHeight="1">
      <c r="A57" s="1661"/>
      <c r="B57" s="1532"/>
      <c r="C57" s="1532"/>
      <c r="D57" s="1536" t="s">
        <v>4065</v>
      </c>
      <c r="E57" s="1532"/>
      <c r="F57" s="2275"/>
      <c r="G57" s="230"/>
      <c r="H57" s="1534"/>
      <c r="I57" s="1644"/>
      <c r="J57" s="4434"/>
      <c r="K57" s="4435"/>
    </row>
    <row r="58" spans="1:256" ht="27.25" customHeight="1">
      <c r="A58" s="1661"/>
      <c r="B58" s="1532"/>
      <c r="C58" s="1532"/>
      <c r="D58" s="1536" t="s">
        <v>4064</v>
      </c>
      <c r="E58" s="1532"/>
      <c r="F58" s="2419"/>
      <c r="G58" s="62"/>
      <c r="H58" s="1662"/>
      <c r="I58" s="1644"/>
      <c r="J58" s="4870"/>
      <c r="K58" s="2144"/>
    </row>
    <row r="59" spans="1:256" s="1493" customFormat="1" ht="27.25" customHeight="1">
      <c r="A59" s="1661"/>
      <c r="B59" s="1532"/>
      <c r="C59" s="1532"/>
      <c r="D59" s="1536" t="s">
        <v>4070</v>
      </c>
      <c r="E59" s="1532"/>
      <c r="F59" s="2275">
        <f>(2.1+23.8+18.4)*1</f>
        <v>44.3</v>
      </c>
      <c r="G59" s="230"/>
      <c r="H59" s="1534"/>
      <c r="I59" s="1644"/>
      <c r="J59" s="4924"/>
      <c r="K59" s="4435"/>
    </row>
    <row r="60" spans="1:256" s="1493" customFormat="1" ht="13.5" customHeight="1">
      <c r="A60" s="1661"/>
      <c r="B60" s="1532"/>
      <c r="C60" s="1532"/>
      <c r="D60" s="1536" t="s">
        <v>4069</v>
      </c>
      <c r="E60" s="1532"/>
      <c r="F60" s="2275"/>
      <c r="G60" s="230"/>
      <c r="H60" s="1534"/>
      <c r="I60" s="1644"/>
      <c r="J60" s="4924"/>
      <c r="K60" s="4435"/>
    </row>
    <row r="61" spans="1:256" s="1493" customFormat="1" ht="27.25" customHeight="1">
      <c r="A61" s="1661"/>
      <c r="B61" s="1532"/>
      <c r="C61" s="1532"/>
      <c r="D61" s="1536" t="s">
        <v>4068</v>
      </c>
      <c r="E61" s="1532"/>
      <c r="F61" s="2275">
        <f>(29.1+33.2+16.2+1.5+33.9+26.7+7.8)*1.2</f>
        <v>178.08</v>
      </c>
      <c r="G61" s="230"/>
      <c r="H61" s="1534"/>
      <c r="I61" s="1644"/>
      <c r="J61" s="4924"/>
      <c r="K61" s="4435"/>
    </row>
    <row r="62" spans="1:256" s="1493" customFormat="1" ht="27.25" customHeight="1">
      <c r="A62" s="1661"/>
      <c r="B62" s="1532"/>
      <c r="C62" s="1532"/>
      <c r="D62" s="1536" t="s">
        <v>4067</v>
      </c>
      <c r="E62" s="1532"/>
      <c r="F62" s="2275"/>
      <c r="G62" s="230"/>
      <c r="H62" s="1534"/>
      <c r="I62" s="1644"/>
      <c r="J62" s="4924"/>
      <c r="K62" s="4435"/>
    </row>
    <row r="63" spans="1:256" s="1493" customFormat="1" ht="13.5" customHeight="1">
      <c r="A63" s="1661"/>
      <c r="B63" s="1532"/>
      <c r="C63" s="1532"/>
      <c r="D63" s="1536" t="s">
        <v>4066</v>
      </c>
      <c r="E63" s="1532"/>
      <c r="F63" s="2275">
        <f>(41)*0.6</f>
        <v>24.599999999999998</v>
      </c>
      <c r="G63" s="230"/>
      <c r="H63" s="1534"/>
      <c r="I63" s="1644"/>
      <c r="J63" s="4924"/>
      <c r="K63" s="4435"/>
    </row>
    <row r="64" spans="1:256" s="1493" customFormat="1" ht="27.25" customHeight="1">
      <c r="A64" s="1661"/>
      <c r="B64" s="1532"/>
      <c r="C64" s="1532"/>
      <c r="D64" s="1536" t="s">
        <v>3107</v>
      </c>
      <c r="E64" s="1532"/>
      <c r="F64" s="2275"/>
      <c r="G64" s="230"/>
      <c r="H64" s="1534"/>
      <c r="I64" s="1644"/>
      <c r="J64" s="4434"/>
      <c r="K64" s="4435"/>
    </row>
    <row r="65" spans="1:256" s="1493" customFormat="1" ht="13.5" customHeight="1">
      <c r="A65" s="1661">
        <v>16</v>
      </c>
      <c r="B65" s="1532" t="s">
        <v>237</v>
      </c>
      <c r="C65" s="1532">
        <v>121151113</v>
      </c>
      <c r="D65" s="1532" t="s">
        <v>3813</v>
      </c>
      <c r="E65" s="1532" t="s">
        <v>109</v>
      </c>
      <c r="F65" s="4658">
        <f>SUM(F69)</f>
        <v>193.65999999999997</v>
      </c>
      <c r="G65" s="57"/>
      <c r="H65" s="1534">
        <f>F65*G65</f>
        <v>0</v>
      </c>
      <c r="I65" s="1644" t="s">
        <v>102</v>
      </c>
      <c r="J65" s="4922"/>
      <c r="K65" s="2280"/>
      <c r="L65" s="3559"/>
      <c r="M65" s="1224"/>
      <c r="N65" s="2460"/>
      <c r="O65" s="4923"/>
      <c r="P65" s="1686"/>
      <c r="Q65" s="1686"/>
      <c r="R65" s="2462"/>
      <c r="S65" s="2461"/>
    </row>
    <row r="66" spans="1:256" s="1493" customFormat="1" ht="13.5" customHeight="1">
      <c r="A66" s="2722"/>
      <c r="B66" s="1452"/>
      <c r="C66" s="1453"/>
      <c r="D66" s="2731" t="s">
        <v>3812</v>
      </c>
      <c r="E66" s="1453"/>
      <c r="F66" s="4178"/>
      <c r="G66" s="5846"/>
      <c r="H66" s="2723"/>
      <c r="I66" s="3371"/>
      <c r="J66" s="4189"/>
      <c r="K66" s="4172"/>
      <c r="L66" s="1456"/>
      <c r="M66" s="1456"/>
      <c r="N66" s="1456"/>
      <c r="O66" s="1456"/>
      <c r="P66" s="1456"/>
      <c r="Q66" s="1456"/>
      <c r="R66" s="1456"/>
      <c r="S66" s="1456"/>
      <c r="T66" s="1456"/>
      <c r="U66" s="1456"/>
      <c r="V66" s="1456"/>
      <c r="W66" s="1456"/>
      <c r="X66" s="1456"/>
      <c r="Y66" s="1456"/>
      <c r="Z66" s="1456"/>
      <c r="AA66" s="1456"/>
      <c r="AB66" s="1456"/>
      <c r="AC66" s="1456"/>
      <c r="AD66" s="1456"/>
      <c r="AE66" s="1456"/>
      <c r="AF66" s="1456"/>
      <c r="AG66" s="1456"/>
      <c r="AH66" s="1456"/>
      <c r="AI66" s="1456"/>
      <c r="AJ66" s="1456"/>
      <c r="AK66" s="1456"/>
      <c r="AL66" s="1456"/>
      <c r="AM66" s="1456"/>
      <c r="AN66" s="1456"/>
      <c r="AO66" s="1456"/>
      <c r="AP66" s="1456"/>
      <c r="AQ66" s="1456"/>
      <c r="AR66" s="1456"/>
      <c r="AS66" s="1456"/>
      <c r="AT66" s="1456"/>
      <c r="AU66" s="1456"/>
      <c r="AV66" s="1456"/>
      <c r="AW66" s="1456"/>
      <c r="AX66" s="1456"/>
      <c r="AY66" s="1456"/>
      <c r="AZ66" s="1456"/>
      <c r="BA66" s="1456"/>
      <c r="BB66" s="1456"/>
      <c r="BC66" s="1456"/>
      <c r="BD66" s="1456"/>
      <c r="BE66" s="1456"/>
      <c r="BF66" s="1456"/>
      <c r="BG66" s="1456"/>
      <c r="BH66" s="1456"/>
      <c r="BI66" s="1456"/>
      <c r="BJ66" s="1456"/>
      <c r="BK66" s="1456"/>
      <c r="BL66" s="1456"/>
      <c r="BM66" s="1456"/>
      <c r="BN66" s="1456"/>
      <c r="BO66" s="1456"/>
      <c r="BP66" s="1456"/>
      <c r="BQ66" s="1456"/>
      <c r="BR66" s="1456"/>
      <c r="BS66" s="1456"/>
      <c r="BT66" s="1456"/>
      <c r="BU66" s="1456"/>
      <c r="BV66" s="1456"/>
      <c r="BW66" s="1456"/>
      <c r="BX66" s="1456"/>
      <c r="BY66" s="1456"/>
      <c r="BZ66" s="1456"/>
      <c r="CA66" s="1456"/>
      <c r="CB66" s="1456"/>
      <c r="CC66" s="1456"/>
      <c r="CD66" s="1456"/>
      <c r="CE66" s="1456"/>
      <c r="CF66" s="1456"/>
      <c r="CG66" s="1456"/>
      <c r="CH66" s="1456"/>
      <c r="CI66" s="1456"/>
      <c r="CJ66" s="1456"/>
      <c r="CK66" s="1456"/>
      <c r="CL66" s="1456"/>
      <c r="CM66" s="1456"/>
      <c r="CN66" s="1456"/>
      <c r="CO66" s="1456"/>
      <c r="CP66" s="1456"/>
      <c r="CQ66" s="1456"/>
      <c r="CR66" s="1456"/>
      <c r="CS66" s="1456"/>
      <c r="CT66" s="1456"/>
      <c r="CU66" s="1456"/>
      <c r="CV66" s="1456"/>
      <c r="CW66" s="1456"/>
      <c r="CX66" s="1456"/>
      <c r="CY66" s="1456"/>
      <c r="CZ66" s="1456"/>
      <c r="DA66" s="1456"/>
      <c r="DB66" s="1456"/>
      <c r="DC66" s="1456"/>
      <c r="DD66" s="1456"/>
      <c r="DE66" s="1456"/>
      <c r="DF66" s="1456"/>
      <c r="DG66" s="1456"/>
      <c r="DH66" s="1456"/>
      <c r="DI66" s="1456"/>
      <c r="DJ66" s="1456"/>
      <c r="DK66" s="1456"/>
      <c r="DL66" s="1456"/>
      <c r="DM66" s="1456"/>
      <c r="DN66" s="1456"/>
      <c r="DO66" s="1456"/>
      <c r="DP66" s="1456"/>
      <c r="DQ66" s="1456"/>
      <c r="DR66" s="1456"/>
      <c r="DS66" s="1456"/>
      <c r="DT66" s="1456"/>
      <c r="DU66" s="1456"/>
      <c r="DV66" s="1456"/>
      <c r="DW66" s="1456"/>
      <c r="DX66" s="1456"/>
      <c r="DY66" s="1456"/>
      <c r="DZ66" s="1456"/>
      <c r="EA66" s="1456"/>
      <c r="EB66" s="1456"/>
      <c r="EC66" s="1456"/>
      <c r="ED66" s="1456"/>
      <c r="EE66" s="1456"/>
      <c r="EF66" s="1456"/>
      <c r="EG66" s="1456"/>
      <c r="EH66" s="1456"/>
      <c r="EI66" s="1456"/>
      <c r="EJ66" s="1456"/>
      <c r="EK66" s="1456"/>
      <c r="EL66" s="1456"/>
      <c r="EM66" s="1456"/>
      <c r="EN66" s="1456"/>
      <c r="EO66" s="1456"/>
      <c r="EP66" s="1456"/>
      <c r="EQ66" s="1456"/>
      <c r="ER66" s="1456"/>
      <c r="ES66" s="1456"/>
      <c r="ET66" s="1456"/>
      <c r="EU66" s="1456"/>
      <c r="EV66" s="1456"/>
      <c r="EW66" s="1456"/>
      <c r="EX66" s="1456"/>
      <c r="EY66" s="1456"/>
      <c r="EZ66" s="1456"/>
      <c r="FA66" s="1456"/>
      <c r="FB66" s="1456"/>
      <c r="FC66" s="1456"/>
      <c r="FD66" s="1456"/>
      <c r="FE66" s="1456"/>
      <c r="FF66" s="1456"/>
      <c r="FG66" s="1456"/>
      <c r="FH66" s="1456"/>
      <c r="FI66" s="1456"/>
      <c r="FJ66" s="1456"/>
      <c r="FK66" s="1456"/>
      <c r="FL66" s="1456"/>
      <c r="FM66" s="1456"/>
      <c r="FN66" s="1456"/>
      <c r="FO66" s="1456"/>
      <c r="FP66" s="1456"/>
      <c r="FQ66" s="1456"/>
      <c r="FR66" s="1456"/>
      <c r="FS66" s="1456"/>
      <c r="FT66" s="1456"/>
      <c r="FU66" s="1456"/>
      <c r="FV66" s="1456"/>
      <c r="FW66" s="1456"/>
      <c r="FX66" s="1456"/>
      <c r="FY66" s="1456"/>
      <c r="FZ66" s="1456"/>
      <c r="GA66" s="1456"/>
      <c r="GB66" s="1456"/>
      <c r="GC66" s="1456"/>
      <c r="GD66" s="1456"/>
      <c r="GE66" s="1456"/>
      <c r="GF66" s="1456"/>
      <c r="GG66" s="1456"/>
      <c r="GH66" s="1456"/>
      <c r="GI66" s="1456"/>
      <c r="GJ66" s="1456"/>
      <c r="GK66" s="1456"/>
      <c r="GL66" s="1456"/>
      <c r="GM66" s="1456"/>
      <c r="GN66" s="1456"/>
      <c r="GO66" s="1456"/>
      <c r="GP66" s="1456"/>
      <c r="GQ66" s="1456"/>
      <c r="GR66" s="1456"/>
      <c r="GS66" s="1456"/>
      <c r="GT66" s="1456"/>
      <c r="GU66" s="1456"/>
      <c r="GV66" s="1456"/>
      <c r="GW66" s="1456"/>
      <c r="GX66" s="1456"/>
      <c r="GY66" s="1456"/>
      <c r="GZ66" s="1456"/>
      <c r="HA66" s="1456"/>
      <c r="HB66" s="1456"/>
      <c r="HC66" s="1456"/>
      <c r="HD66" s="1456"/>
      <c r="HE66" s="1456"/>
      <c r="HF66" s="1456"/>
      <c r="HG66" s="1456"/>
      <c r="HH66" s="1456"/>
      <c r="HI66" s="1456"/>
      <c r="HJ66" s="1456"/>
      <c r="HK66" s="1456"/>
      <c r="HL66" s="1456"/>
      <c r="HM66" s="1456"/>
      <c r="HN66" s="1456"/>
      <c r="HO66" s="1456"/>
      <c r="HP66" s="1456"/>
      <c r="HQ66" s="1456"/>
      <c r="HR66" s="1456"/>
      <c r="HS66" s="1456"/>
      <c r="HT66" s="1456"/>
      <c r="HU66" s="1456"/>
      <c r="HV66" s="1456"/>
      <c r="HW66" s="1456"/>
      <c r="HX66" s="1456"/>
      <c r="HY66" s="1456"/>
      <c r="HZ66" s="1456"/>
      <c r="IA66" s="1456"/>
      <c r="IB66" s="1456"/>
      <c r="IC66" s="1456"/>
      <c r="ID66" s="1456"/>
      <c r="IE66" s="1456"/>
      <c r="IF66" s="1456"/>
      <c r="IG66" s="1456"/>
      <c r="IH66" s="1456"/>
      <c r="II66" s="1456"/>
      <c r="IJ66" s="1456"/>
      <c r="IK66" s="1456"/>
      <c r="IL66" s="1456"/>
      <c r="IM66" s="1456"/>
      <c r="IN66" s="1456"/>
      <c r="IO66" s="1456"/>
      <c r="IP66" s="1456"/>
      <c r="IQ66" s="1456"/>
      <c r="IR66" s="1456"/>
      <c r="IS66" s="1456"/>
      <c r="IT66" s="1456"/>
      <c r="IU66" s="1456"/>
      <c r="IV66" s="1456"/>
    </row>
    <row r="67" spans="1:256" s="1493" customFormat="1" ht="13.5" customHeight="1">
      <c r="A67" s="1661"/>
      <c r="B67" s="1532"/>
      <c r="C67" s="1532"/>
      <c r="D67" s="1536" t="s">
        <v>4065</v>
      </c>
      <c r="E67" s="1532"/>
      <c r="F67" s="2275"/>
      <c r="G67" s="230"/>
      <c r="H67" s="1534"/>
      <c r="I67" s="1644"/>
      <c r="J67" s="4434"/>
      <c r="K67" s="4435"/>
    </row>
    <row r="68" spans="1:256" ht="27.25" customHeight="1">
      <c r="A68" s="1661"/>
      <c r="B68" s="1532"/>
      <c r="C68" s="1532"/>
      <c r="D68" s="1536" t="s">
        <v>4064</v>
      </c>
      <c r="E68" s="1532"/>
      <c r="F68" s="2419"/>
      <c r="G68" s="62"/>
      <c r="H68" s="1662"/>
      <c r="I68" s="1644"/>
      <c r="J68" s="4870"/>
      <c r="K68" s="2144"/>
      <c r="R68" s="1493"/>
    </row>
    <row r="69" spans="1:256" s="1493" customFormat="1" ht="27.25" customHeight="1">
      <c r="A69" s="1661"/>
      <c r="B69" s="1532"/>
      <c r="C69" s="1532"/>
      <c r="D69" s="1536" t="s">
        <v>4063</v>
      </c>
      <c r="E69" s="1532"/>
      <c r="F69" s="2275">
        <f>(6.3+113.8)*1+(57.4+3.9)*1.2</f>
        <v>193.65999999999997</v>
      </c>
      <c r="G69" s="230"/>
      <c r="H69" s="1534"/>
      <c r="I69" s="1644"/>
      <c r="J69" s="4434"/>
      <c r="K69" s="4435"/>
    </row>
    <row r="70" spans="1:256" s="1493" customFormat="1" ht="27.25" customHeight="1">
      <c r="A70" s="1661"/>
      <c r="B70" s="1532"/>
      <c r="C70" s="1532"/>
      <c r="D70" s="1536" t="s">
        <v>3107</v>
      </c>
      <c r="E70" s="1532"/>
      <c r="F70" s="2275"/>
      <c r="G70" s="230"/>
      <c r="H70" s="1534"/>
      <c r="I70" s="1644"/>
      <c r="J70" s="4434"/>
      <c r="K70" s="4435"/>
    </row>
    <row r="71" spans="1:256" s="1493" customFormat="1" ht="27.25" customHeight="1">
      <c r="A71" s="1661">
        <v>17</v>
      </c>
      <c r="B71" s="1532" t="s">
        <v>237</v>
      </c>
      <c r="C71" s="1532">
        <v>132212222</v>
      </c>
      <c r="D71" s="1532" t="s">
        <v>3254</v>
      </c>
      <c r="E71" s="1532" t="s">
        <v>296</v>
      </c>
      <c r="F71" s="4658">
        <f>SUM(F74:F91)</f>
        <v>700.94880000000001</v>
      </c>
      <c r="G71" s="57"/>
      <c r="H71" s="1534">
        <f>F71*G71</f>
        <v>0</v>
      </c>
      <c r="I71" s="1644" t="s">
        <v>102</v>
      </c>
      <c r="J71" s="4922"/>
      <c r="K71" s="2280"/>
      <c r="L71" s="3559"/>
      <c r="M71" s="1224"/>
      <c r="N71" s="2460"/>
      <c r="O71" s="4923"/>
      <c r="P71" s="1686"/>
      <c r="Q71" s="1686"/>
      <c r="R71" s="2462"/>
      <c r="S71" s="2461"/>
    </row>
    <row r="72" spans="1:256" s="1493" customFormat="1" ht="13.5" customHeight="1">
      <c r="A72" s="1530"/>
      <c r="B72" s="1532"/>
      <c r="C72" s="1532"/>
      <c r="D72" s="1536" t="s">
        <v>4061</v>
      </c>
      <c r="E72" s="1532"/>
      <c r="F72" s="2275"/>
      <c r="G72" s="57"/>
      <c r="H72" s="1534"/>
      <c r="I72" s="1644"/>
      <c r="J72" s="4434"/>
      <c r="K72" s="2280"/>
      <c r="L72" s="4450"/>
      <c r="M72" s="4451"/>
      <c r="N72" s="4451"/>
      <c r="O72" s="2277"/>
      <c r="P72" s="2140"/>
      <c r="Q72" s="4452"/>
      <c r="R72" s="2144"/>
      <c r="S72" s="2144"/>
      <c r="T72" s="1535"/>
      <c r="V72" s="4453"/>
    </row>
    <row r="73" spans="1:256" s="1493" customFormat="1" ht="13.5" customHeight="1">
      <c r="A73" s="1530"/>
      <c r="B73" s="1532"/>
      <c r="C73" s="1532"/>
      <c r="D73" s="1536" t="s">
        <v>4042</v>
      </c>
      <c r="E73" s="1532"/>
      <c r="F73" s="2275"/>
      <c r="G73" s="57"/>
      <c r="H73" s="1534"/>
      <c r="I73" s="1644"/>
      <c r="J73" s="4434"/>
      <c r="K73" s="2280"/>
      <c r="L73" s="4450"/>
      <c r="M73" s="4451"/>
      <c r="N73" s="4451"/>
      <c r="O73" s="2277"/>
      <c r="P73" s="2140"/>
      <c r="Q73" s="4452"/>
      <c r="R73" s="2144"/>
      <c r="S73" s="2144"/>
      <c r="T73" s="1535"/>
      <c r="V73" s="4453"/>
    </row>
    <row r="74" spans="1:256" s="1209" customFormat="1" ht="27.25" customHeight="1">
      <c r="A74" s="1202"/>
      <c r="B74" s="1203"/>
      <c r="C74" s="1204"/>
      <c r="D74" s="1204" t="s">
        <v>4060</v>
      </c>
      <c r="E74" s="1204"/>
      <c r="F74" s="1205">
        <f>(26*1*2.75)*0.4</f>
        <v>28.6</v>
      </c>
      <c r="G74" s="33"/>
      <c r="H74" s="1207"/>
      <c r="I74" s="1208"/>
      <c r="J74" s="4194"/>
      <c r="K74" s="4193"/>
      <c r="U74" s="1210"/>
      <c r="W74" s="1210"/>
    </row>
    <row r="75" spans="1:256" s="1209" customFormat="1" ht="27.25" customHeight="1">
      <c r="A75" s="1202"/>
      <c r="B75" s="1203"/>
      <c r="C75" s="1204"/>
      <c r="D75" s="1204" t="s">
        <v>4059</v>
      </c>
      <c r="E75" s="1204"/>
      <c r="F75" s="1205">
        <f>(3.9*1*2.65)*0.4</f>
        <v>4.1339999999999995</v>
      </c>
      <c r="G75" s="33"/>
      <c r="H75" s="1207"/>
      <c r="I75" s="1208"/>
      <c r="J75" s="4194"/>
      <c r="K75" s="4193"/>
      <c r="U75" s="1210"/>
      <c r="W75" s="1210"/>
    </row>
    <row r="76" spans="1:256" s="1209" customFormat="1" ht="27.25" customHeight="1">
      <c r="A76" s="1202"/>
      <c r="B76" s="1203"/>
      <c r="C76" s="1204"/>
      <c r="D76" s="1204" t="s">
        <v>4058</v>
      </c>
      <c r="E76" s="1204"/>
      <c r="F76" s="1205">
        <f>(84*1*2.8)*0.4</f>
        <v>94.08</v>
      </c>
      <c r="G76" s="33"/>
      <c r="H76" s="1207"/>
      <c r="I76" s="1208"/>
      <c r="J76" s="4194"/>
      <c r="K76" s="4193"/>
      <c r="U76" s="1210"/>
      <c r="W76" s="1210"/>
    </row>
    <row r="77" spans="1:256" s="1209" customFormat="1" ht="27.25" customHeight="1">
      <c r="A77" s="1202"/>
      <c r="B77" s="1203"/>
      <c r="C77" s="1204"/>
      <c r="D77" s="1204" t="s">
        <v>4057</v>
      </c>
      <c r="E77" s="1204"/>
      <c r="F77" s="1205">
        <f>(3*1*2.95)*0.4</f>
        <v>3.5400000000000009</v>
      </c>
      <c r="G77" s="33"/>
      <c r="H77" s="1207"/>
      <c r="I77" s="1208"/>
      <c r="J77" s="4194"/>
      <c r="K77" s="4193"/>
      <c r="U77" s="1210"/>
      <c r="W77" s="1210"/>
    </row>
    <row r="78" spans="1:256" s="1209" customFormat="1" ht="27.25" customHeight="1">
      <c r="A78" s="1202"/>
      <c r="B78" s="1203"/>
      <c r="C78" s="1204"/>
      <c r="D78" s="1204" t="s">
        <v>4056</v>
      </c>
      <c r="E78" s="1204"/>
      <c r="F78" s="1205">
        <f>(100.4*1*2.8)*0.4</f>
        <v>112.44800000000001</v>
      </c>
      <c r="G78" s="33"/>
      <c r="H78" s="1207"/>
      <c r="I78" s="1208"/>
      <c r="J78" s="4194"/>
      <c r="K78" s="4193"/>
      <c r="U78" s="1210"/>
      <c r="W78" s="1210"/>
    </row>
    <row r="79" spans="1:256" s="1209" customFormat="1" ht="27.25" customHeight="1">
      <c r="A79" s="1202"/>
      <c r="B79" s="1203"/>
      <c r="C79" s="1204"/>
      <c r="D79" s="1204" t="s">
        <v>4055</v>
      </c>
      <c r="E79" s="1204"/>
      <c r="F79" s="1205">
        <f>(12.6*1*2.6)*0.4</f>
        <v>13.103999999999999</v>
      </c>
      <c r="G79" s="33"/>
      <c r="H79" s="1207"/>
      <c r="I79" s="1208"/>
      <c r="J79" s="4194"/>
      <c r="K79" s="4193"/>
      <c r="U79" s="1210"/>
      <c r="W79" s="1210"/>
    </row>
    <row r="80" spans="1:256" s="1209" customFormat="1" ht="27.25" customHeight="1">
      <c r="A80" s="1202"/>
      <c r="B80" s="1203"/>
      <c r="C80" s="1204"/>
      <c r="D80" s="1204" t="s">
        <v>4054</v>
      </c>
      <c r="E80" s="1204"/>
      <c r="F80" s="1205">
        <f>(9.9*1*2.25)*0.4</f>
        <v>8.9100000000000019</v>
      </c>
      <c r="G80" s="33"/>
      <c r="H80" s="1207"/>
      <c r="I80" s="1208"/>
      <c r="J80" s="4194"/>
      <c r="K80" s="4193"/>
      <c r="U80" s="1210"/>
      <c r="W80" s="1210"/>
    </row>
    <row r="81" spans="1:23" ht="40.549999999999997" customHeight="1">
      <c r="A81" s="1661"/>
      <c r="B81" s="1532"/>
      <c r="C81" s="1536"/>
      <c r="D81" s="4475" t="s">
        <v>3787</v>
      </c>
      <c r="E81" s="1536"/>
      <c r="F81" s="2275"/>
      <c r="G81" s="73"/>
      <c r="H81" s="1669"/>
      <c r="I81" s="1644"/>
      <c r="J81" s="4904"/>
      <c r="K81" s="4498"/>
    </row>
    <row r="82" spans="1:23" s="1493" customFormat="1" ht="13.5" customHeight="1">
      <c r="A82" s="1530"/>
      <c r="B82" s="1532"/>
      <c r="C82" s="1532"/>
      <c r="D82" s="1536" t="s">
        <v>4034</v>
      </c>
      <c r="E82" s="1532"/>
      <c r="F82" s="2275"/>
      <c r="G82" s="57"/>
      <c r="H82" s="1534"/>
      <c r="I82" s="1644"/>
      <c r="J82" s="4434"/>
      <c r="K82" s="2280"/>
      <c r="L82" s="4450"/>
      <c r="M82" s="4451"/>
      <c r="N82" s="4451"/>
      <c r="O82" s="2277"/>
      <c r="P82" s="2140"/>
      <c r="Q82" s="4452"/>
      <c r="R82" s="2144"/>
      <c r="S82" s="2144"/>
      <c r="T82" s="1535"/>
      <c r="V82" s="4453"/>
    </row>
    <row r="83" spans="1:23" s="1209" customFormat="1" ht="27.25" customHeight="1">
      <c r="A83" s="1202"/>
      <c r="B83" s="1203"/>
      <c r="C83" s="1204"/>
      <c r="D83" s="1204" t="s">
        <v>4053</v>
      </c>
      <c r="E83" s="1204"/>
      <c r="F83" s="1205">
        <f>(17.3*1.2*2.4)*0.4</f>
        <v>19.929600000000004</v>
      </c>
      <c r="G83" s="33"/>
      <c r="H83" s="1207"/>
      <c r="I83" s="1208"/>
      <c r="J83" s="4194"/>
      <c r="K83" s="4193"/>
      <c r="U83" s="1210"/>
      <c r="W83" s="1210"/>
    </row>
    <row r="84" spans="1:23" s="1209" customFormat="1" ht="27.25" customHeight="1">
      <c r="A84" s="1202"/>
      <c r="B84" s="1203"/>
      <c r="C84" s="1204"/>
      <c r="D84" s="1204" t="s">
        <v>4052</v>
      </c>
      <c r="E84" s="1204"/>
      <c r="F84" s="1205">
        <f>(103.6*1.2*2.25)*0.4</f>
        <v>111.88799999999999</v>
      </c>
      <c r="G84" s="33"/>
      <c r="H84" s="1207"/>
      <c r="I84" s="1208"/>
      <c r="J84" s="4194"/>
      <c r="K84" s="4193"/>
      <c r="U84" s="1210"/>
      <c r="W84" s="1210"/>
    </row>
    <row r="85" spans="1:23" s="1209" customFormat="1" ht="27.25" customHeight="1">
      <c r="A85" s="1202"/>
      <c r="B85" s="1203"/>
      <c r="C85" s="1204"/>
      <c r="D85" s="1204" t="s">
        <v>4051</v>
      </c>
      <c r="E85" s="1204"/>
      <c r="F85" s="1205">
        <f>(0.6*1.2*2.25)*0.4</f>
        <v>0.64800000000000002</v>
      </c>
      <c r="G85" s="33"/>
      <c r="H85" s="1207"/>
      <c r="I85" s="1208"/>
      <c r="J85" s="4194"/>
      <c r="K85" s="4193"/>
      <c r="U85" s="1210"/>
      <c r="W85" s="1210"/>
    </row>
    <row r="86" spans="1:23" s="1209" customFormat="1" ht="27.25" customHeight="1">
      <c r="A86" s="1202"/>
      <c r="B86" s="1203"/>
      <c r="C86" s="1204"/>
      <c r="D86" s="1204" t="s">
        <v>4050</v>
      </c>
      <c r="E86" s="1204"/>
      <c r="F86" s="1205">
        <f>(26.6*1.2*2.8)*0.4</f>
        <v>35.750400000000006</v>
      </c>
      <c r="G86" s="33"/>
      <c r="H86" s="1207"/>
      <c r="I86" s="1208"/>
      <c r="J86" s="4194"/>
      <c r="K86" s="4193"/>
      <c r="U86" s="1210"/>
      <c r="W86" s="1210"/>
    </row>
    <row r="87" spans="1:23" s="1209" customFormat="1" ht="27.25" customHeight="1">
      <c r="A87" s="1202"/>
      <c r="B87" s="1203"/>
      <c r="C87" s="1204"/>
      <c r="D87" s="1204" t="s">
        <v>4049</v>
      </c>
      <c r="E87" s="1204"/>
      <c r="F87" s="1205">
        <f>(104*1.2*2.65)*0.4</f>
        <v>132.28799999999998</v>
      </c>
      <c r="G87" s="33"/>
      <c r="H87" s="1207"/>
      <c r="I87" s="1208"/>
      <c r="J87" s="4194"/>
      <c r="K87" s="4193"/>
      <c r="U87" s="1210"/>
      <c r="W87" s="1210"/>
    </row>
    <row r="88" spans="1:23" s="1209" customFormat="1" ht="27.25" customHeight="1">
      <c r="A88" s="1202"/>
      <c r="B88" s="1203"/>
      <c r="C88" s="1204"/>
      <c r="D88" s="1204" t="s">
        <v>4048</v>
      </c>
      <c r="E88" s="1204"/>
      <c r="F88" s="1205">
        <f>(100*1.2*2.45)*0.4</f>
        <v>117.60000000000001</v>
      </c>
      <c r="G88" s="33"/>
      <c r="H88" s="1207"/>
      <c r="I88" s="1208"/>
      <c r="J88" s="4194"/>
      <c r="K88" s="4193"/>
      <c r="U88" s="1210"/>
      <c r="W88" s="1210"/>
    </row>
    <row r="89" spans="1:23" s="1209" customFormat="1" ht="27.25" customHeight="1">
      <c r="A89" s="1202"/>
      <c r="B89" s="1203"/>
      <c r="C89" s="1204"/>
      <c r="D89" s="1204" t="s">
        <v>4047</v>
      </c>
      <c r="E89" s="1204"/>
      <c r="F89" s="1205">
        <f>(5.7*1.2*2.25)*0.4</f>
        <v>6.1560000000000006</v>
      </c>
      <c r="G89" s="33"/>
      <c r="H89" s="1207"/>
      <c r="I89" s="1208"/>
      <c r="J89" s="4194"/>
      <c r="K89" s="4193"/>
      <c r="U89" s="1210"/>
      <c r="W89" s="1210"/>
    </row>
    <row r="90" spans="1:23" s="1209" customFormat="1" ht="27.25" customHeight="1">
      <c r="A90" s="1202"/>
      <c r="B90" s="1203"/>
      <c r="C90" s="1204"/>
      <c r="D90" s="1204" t="s">
        <v>4046</v>
      </c>
      <c r="E90" s="1204"/>
      <c r="F90" s="1205">
        <f>(6.4*1.2*2.25)*0.4</f>
        <v>6.9120000000000008</v>
      </c>
      <c r="G90" s="33"/>
      <c r="H90" s="1207"/>
      <c r="I90" s="1208"/>
      <c r="J90" s="4194"/>
      <c r="K90" s="4193"/>
      <c r="U90" s="1210"/>
      <c r="W90" s="1210"/>
    </row>
    <row r="91" spans="1:23" s="1209" customFormat="1" ht="27.25" customHeight="1">
      <c r="A91" s="1202"/>
      <c r="B91" s="1203"/>
      <c r="C91" s="1204"/>
      <c r="D91" s="1204" t="s">
        <v>4045</v>
      </c>
      <c r="E91" s="1204"/>
      <c r="F91" s="1205">
        <f>(3.9*1.2*2.65)*0.4</f>
        <v>4.9607999999999999</v>
      </c>
      <c r="G91" s="33"/>
      <c r="H91" s="1207"/>
      <c r="I91" s="1208"/>
      <c r="J91" s="4194"/>
      <c r="K91" s="4193"/>
      <c r="U91" s="1210"/>
      <c r="W91" s="1210"/>
    </row>
    <row r="92" spans="1:23" s="1209" customFormat="1" ht="27.25" customHeight="1">
      <c r="A92" s="1202"/>
      <c r="B92" s="1203"/>
      <c r="C92" s="1204"/>
      <c r="D92" s="1204" t="s">
        <v>3098</v>
      </c>
      <c r="E92" s="1204"/>
      <c r="F92" s="1205"/>
      <c r="G92" s="33"/>
      <c r="H92" s="1207"/>
      <c r="I92" s="1208"/>
      <c r="J92" s="4194"/>
      <c r="K92" s="4193"/>
      <c r="U92" s="1210"/>
      <c r="W92" s="1210"/>
    </row>
    <row r="93" spans="1:23" s="1493" customFormat="1" ht="27.25" customHeight="1">
      <c r="A93" s="1661">
        <v>18</v>
      </c>
      <c r="B93" s="1532" t="s">
        <v>237</v>
      </c>
      <c r="C93" s="1532">
        <v>132312222</v>
      </c>
      <c r="D93" s="1532" t="s">
        <v>3253</v>
      </c>
      <c r="E93" s="1532" t="s">
        <v>296</v>
      </c>
      <c r="F93" s="4658">
        <f>SUM(F96:F114)</f>
        <v>175.2372</v>
      </c>
      <c r="G93" s="57"/>
      <c r="H93" s="1534">
        <f>F93*G93</f>
        <v>0</v>
      </c>
      <c r="I93" s="1644" t="s">
        <v>102</v>
      </c>
      <c r="J93" s="4922"/>
      <c r="K93" s="2280"/>
      <c r="L93" s="3559"/>
      <c r="M93" s="1224"/>
      <c r="N93" s="2460"/>
      <c r="O93" s="4923"/>
      <c r="P93" s="1686"/>
      <c r="Q93" s="1686"/>
      <c r="R93" s="2462"/>
      <c r="S93" s="2461"/>
    </row>
    <row r="94" spans="1:23" s="1493" customFormat="1" ht="13.5" customHeight="1">
      <c r="A94" s="1530"/>
      <c r="B94" s="1532"/>
      <c r="C94" s="1532"/>
      <c r="D94" s="1536" t="s">
        <v>4043</v>
      </c>
      <c r="E94" s="1532"/>
      <c r="F94" s="2275"/>
      <c r="G94" s="57"/>
      <c r="H94" s="1534"/>
      <c r="I94" s="1644"/>
      <c r="J94" s="4434"/>
      <c r="K94" s="2280"/>
      <c r="L94" s="4450"/>
      <c r="M94" s="4451"/>
      <c r="N94" s="4451"/>
      <c r="O94" s="2277"/>
      <c r="P94" s="2140"/>
      <c r="Q94" s="4452"/>
      <c r="R94" s="2144"/>
      <c r="S94" s="2144"/>
      <c r="T94" s="1535"/>
      <c r="V94" s="4453"/>
    </row>
    <row r="95" spans="1:23" s="1493" customFormat="1" ht="13.5" customHeight="1">
      <c r="A95" s="1530"/>
      <c r="B95" s="1532"/>
      <c r="C95" s="1532"/>
      <c r="D95" s="1536" t="s">
        <v>4042</v>
      </c>
      <c r="E95" s="1532"/>
      <c r="F95" s="2275"/>
      <c r="G95" s="57"/>
      <c r="H95" s="1534"/>
      <c r="I95" s="1644"/>
      <c r="J95" s="4434"/>
      <c r="K95" s="2280"/>
      <c r="L95" s="4450"/>
      <c r="M95" s="4451"/>
      <c r="N95" s="4451"/>
      <c r="O95" s="2277"/>
      <c r="P95" s="2140"/>
      <c r="Q95" s="4452"/>
      <c r="R95" s="2144"/>
      <c r="S95" s="2144"/>
      <c r="T95" s="1535"/>
      <c r="V95" s="4453"/>
    </row>
    <row r="96" spans="1:23" s="1209" customFormat="1" ht="27.25" customHeight="1">
      <c r="A96" s="1202"/>
      <c r="B96" s="1203"/>
      <c r="C96" s="1204"/>
      <c r="D96" s="1204" t="s">
        <v>4041</v>
      </c>
      <c r="E96" s="1204"/>
      <c r="F96" s="1205">
        <f>(26*1*2.75)*0.1</f>
        <v>7.15</v>
      </c>
      <c r="G96" s="33"/>
      <c r="H96" s="1207"/>
      <c r="I96" s="1208"/>
      <c r="J96" s="4194"/>
      <c r="K96" s="4193"/>
      <c r="U96" s="1210"/>
      <c r="W96" s="1210"/>
    </row>
    <row r="97" spans="1:23" s="1209" customFormat="1" ht="27.25" customHeight="1">
      <c r="A97" s="1202"/>
      <c r="B97" s="1203"/>
      <c r="C97" s="1204"/>
      <c r="D97" s="1204" t="s">
        <v>4040</v>
      </c>
      <c r="E97" s="1204"/>
      <c r="F97" s="1205">
        <f>(3.9*1*2.65)*0.1</f>
        <v>1.0334999999999999</v>
      </c>
      <c r="G97" s="33"/>
      <c r="H97" s="1207"/>
      <c r="I97" s="1208"/>
      <c r="J97" s="4194"/>
      <c r="K97" s="4193"/>
      <c r="U97" s="1210"/>
      <c r="W97" s="1210"/>
    </row>
    <row r="98" spans="1:23" s="1209" customFormat="1" ht="27.25" customHeight="1">
      <c r="A98" s="1202"/>
      <c r="B98" s="1203"/>
      <c r="C98" s="1204"/>
      <c r="D98" s="1204" t="s">
        <v>4039</v>
      </c>
      <c r="E98" s="1204"/>
      <c r="F98" s="1205">
        <f>(84*1*2.8)*0.1</f>
        <v>23.52</v>
      </c>
      <c r="G98" s="33"/>
      <c r="H98" s="1207"/>
      <c r="I98" s="1208"/>
      <c r="J98" s="4194"/>
      <c r="K98" s="4193"/>
      <c r="U98" s="1210"/>
      <c r="W98" s="1210"/>
    </row>
    <row r="99" spans="1:23" s="1209" customFormat="1" ht="27.25" customHeight="1">
      <c r="A99" s="1202"/>
      <c r="B99" s="1203"/>
      <c r="C99" s="1204"/>
      <c r="D99" s="1204" t="s">
        <v>4038</v>
      </c>
      <c r="E99" s="1204"/>
      <c r="F99" s="1205">
        <f>(3*1*2.95)*0.1</f>
        <v>0.88500000000000023</v>
      </c>
      <c r="G99" s="33"/>
      <c r="H99" s="1207"/>
      <c r="I99" s="1208"/>
      <c r="J99" s="4194"/>
      <c r="K99" s="4193"/>
      <c r="U99" s="1210"/>
      <c r="W99" s="1210"/>
    </row>
    <row r="100" spans="1:23" s="1209" customFormat="1" ht="27.25" customHeight="1">
      <c r="A100" s="1202"/>
      <c r="B100" s="1203"/>
      <c r="C100" s="1204"/>
      <c r="D100" s="1204" t="s">
        <v>4037</v>
      </c>
      <c r="E100" s="1204"/>
      <c r="F100" s="1205">
        <f>(100.4*1*2.8)*0.1</f>
        <v>28.112000000000002</v>
      </c>
      <c r="G100" s="33"/>
      <c r="H100" s="1207"/>
      <c r="I100" s="1208"/>
      <c r="J100" s="4194"/>
      <c r="K100" s="4193"/>
      <c r="U100" s="1210"/>
      <c r="W100" s="1210"/>
    </row>
    <row r="101" spans="1:23" s="1209" customFormat="1" ht="27.25" customHeight="1">
      <c r="A101" s="1202"/>
      <c r="B101" s="1203"/>
      <c r="C101" s="1204"/>
      <c r="D101" s="1204" t="s">
        <v>4036</v>
      </c>
      <c r="E101" s="1204"/>
      <c r="F101" s="1205">
        <f>(12.6*1*2.6)*0.1</f>
        <v>3.2759999999999998</v>
      </c>
      <c r="G101" s="33"/>
      <c r="H101" s="1207"/>
      <c r="I101" s="1208"/>
      <c r="J101" s="4194"/>
      <c r="K101" s="4193"/>
      <c r="U101" s="1210"/>
      <c r="W101" s="1210"/>
    </row>
    <row r="102" spans="1:23" s="1209" customFormat="1" ht="27.25" customHeight="1">
      <c r="A102" s="1202"/>
      <c r="B102" s="1203"/>
      <c r="C102" s="1204"/>
      <c r="D102" s="1204" t="s">
        <v>4035</v>
      </c>
      <c r="E102" s="1204"/>
      <c r="F102" s="1205">
        <f>(9.9*1*2.25)*0.1</f>
        <v>2.2275000000000005</v>
      </c>
      <c r="G102" s="33"/>
      <c r="H102" s="1207"/>
      <c r="I102" s="1208"/>
      <c r="J102" s="4194"/>
      <c r="K102" s="4193"/>
      <c r="U102" s="1210"/>
      <c r="W102" s="1210"/>
    </row>
    <row r="103" spans="1:23" ht="40.549999999999997" customHeight="1">
      <c r="A103" s="1661"/>
      <c r="B103" s="1532"/>
      <c r="C103" s="1536"/>
      <c r="D103" s="4475" t="s">
        <v>3787</v>
      </c>
      <c r="E103" s="1536"/>
      <c r="F103" s="2275"/>
      <c r="G103" s="73"/>
      <c r="H103" s="1669"/>
      <c r="I103" s="1644"/>
      <c r="J103" s="4904"/>
      <c r="K103" s="4498"/>
    </row>
    <row r="104" spans="1:23" s="1493" customFormat="1" ht="13.5" customHeight="1">
      <c r="A104" s="1530"/>
      <c r="B104" s="1532"/>
      <c r="C104" s="1532"/>
      <c r="D104" s="1536" t="s">
        <v>4034</v>
      </c>
      <c r="E104" s="1532"/>
      <c r="F104" s="2275"/>
      <c r="G104" s="57"/>
      <c r="H104" s="1534"/>
      <c r="I104" s="1644"/>
      <c r="J104" s="4434"/>
      <c r="K104" s="2280"/>
      <c r="L104" s="4450"/>
      <c r="M104" s="4451"/>
      <c r="N104" s="4451"/>
      <c r="O104" s="2277"/>
      <c r="P104" s="2140"/>
      <c r="Q104" s="4452"/>
      <c r="R104" s="2144"/>
      <c r="S104" s="2144"/>
      <c r="T104" s="1535"/>
      <c r="V104" s="4453"/>
    </row>
    <row r="105" spans="1:23" s="1209" customFormat="1" ht="27.25" customHeight="1">
      <c r="A105" s="1202"/>
      <c r="B105" s="1203"/>
      <c r="C105" s="1204"/>
      <c r="D105" s="1204" t="s">
        <v>4033</v>
      </c>
      <c r="E105" s="1204"/>
      <c r="F105" s="1205">
        <f>(17.3*1.2*2.4)*0.1</f>
        <v>4.9824000000000011</v>
      </c>
      <c r="G105" s="33"/>
      <c r="H105" s="1207"/>
      <c r="I105" s="1208"/>
      <c r="J105" s="4194"/>
      <c r="K105" s="4193"/>
      <c r="U105" s="1210"/>
      <c r="W105" s="1210"/>
    </row>
    <row r="106" spans="1:23" s="1209" customFormat="1" ht="27.25" customHeight="1">
      <c r="A106" s="1202"/>
      <c r="B106" s="1203"/>
      <c r="C106" s="1204"/>
      <c r="D106" s="1204" t="s">
        <v>4032</v>
      </c>
      <c r="E106" s="1204"/>
      <c r="F106" s="1205">
        <f>(103.6*1.2*2.25)*0.1</f>
        <v>27.971999999999998</v>
      </c>
      <c r="G106" s="33"/>
      <c r="H106" s="1207"/>
      <c r="I106" s="1208"/>
      <c r="J106" s="4194"/>
      <c r="K106" s="4193"/>
      <c r="U106" s="1210"/>
      <c r="W106" s="1210"/>
    </row>
    <row r="107" spans="1:23" s="1209" customFormat="1" ht="27.25" customHeight="1">
      <c r="A107" s="1202"/>
      <c r="B107" s="1203"/>
      <c r="C107" s="1204"/>
      <c r="D107" s="1204" t="s">
        <v>4031</v>
      </c>
      <c r="E107" s="1204"/>
      <c r="F107" s="1205">
        <f>(0.6*1.2*2.25)*0.1</f>
        <v>0.16200000000000001</v>
      </c>
      <c r="G107" s="33"/>
      <c r="H107" s="1207"/>
      <c r="I107" s="1208"/>
      <c r="J107" s="4194"/>
      <c r="K107" s="4193"/>
      <c r="U107" s="1210"/>
      <c r="W107" s="1210"/>
    </row>
    <row r="108" spans="1:23" s="1209" customFormat="1" ht="27.25" customHeight="1">
      <c r="A108" s="1202"/>
      <c r="B108" s="1203"/>
      <c r="C108" s="1204"/>
      <c r="D108" s="1204" t="s">
        <v>4030</v>
      </c>
      <c r="E108" s="1204"/>
      <c r="F108" s="1205">
        <f>(26.6*1.2*2.8)*0.1</f>
        <v>8.9376000000000015</v>
      </c>
      <c r="G108" s="33"/>
      <c r="H108" s="1207"/>
      <c r="I108" s="1208"/>
      <c r="J108" s="4194"/>
      <c r="K108" s="4193"/>
      <c r="U108" s="1210"/>
      <c r="W108" s="1210"/>
    </row>
    <row r="109" spans="1:23" s="1209" customFormat="1" ht="27.25" customHeight="1">
      <c r="A109" s="1202"/>
      <c r="B109" s="1203"/>
      <c r="C109" s="1204"/>
      <c r="D109" s="1204" t="s">
        <v>4029</v>
      </c>
      <c r="E109" s="1204"/>
      <c r="F109" s="1205">
        <f>(104*1.2*2.65)*0.1</f>
        <v>33.071999999999996</v>
      </c>
      <c r="G109" s="33"/>
      <c r="H109" s="1207"/>
      <c r="I109" s="1208"/>
      <c r="J109" s="4194"/>
      <c r="K109" s="4193"/>
      <c r="U109" s="1210"/>
      <c r="W109" s="1210"/>
    </row>
    <row r="110" spans="1:23" s="1209" customFormat="1" ht="27.25" customHeight="1">
      <c r="A110" s="1202"/>
      <c r="B110" s="1203"/>
      <c r="C110" s="1204"/>
      <c r="D110" s="1204" t="s">
        <v>4028</v>
      </c>
      <c r="E110" s="1204"/>
      <c r="F110" s="1205">
        <f>(100*1.2*2.45)*0.1</f>
        <v>29.400000000000002</v>
      </c>
      <c r="G110" s="33"/>
      <c r="H110" s="1207"/>
      <c r="I110" s="1208"/>
      <c r="J110" s="4194"/>
      <c r="K110" s="4193"/>
      <c r="U110" s="1210"/>
      <c r="W110" s="1210"/>
    </row>
    <row r="111" spans="1:23" s="1209" customFormat="1" ht="27.25" customHeight="1">
      <c r="A111" s="1202"/>
      <c r="B111" s="1203"/>
      <c r="C111" s="1204"/>
      <c r="D111" s="1204" t="s">
        <v>4027</v>
      </c>
      <c r="E111" s="1204"/>
      <c r="F111" s="1205">
        <f>(5.7*1.2*2.25)*0.1</f>
        <v>1.5390000000000001</v>
      </c>
      <c r="G111" s="33"/>
      <c r="H111" s="1207"/>
      <c r="I111" s="1208"/>
      <c r="J111" s="4194"/>
      <c r="K111" s="4193"/>
      <c r="U111" s="1210"/>
      <c r="W111" s="1210"/>
    </row>
    <row r="112" spans="1:23" s="1209" customFormat="1" ht="27.25" customHeight="1">
      <c r="A112" s="1202"/>
      <c r="B112" s="1203"/>
      <c r="C112" s="1204"/>
      <c r="D112" s="1204" t="s">
        <v>4026</v>
      </c>
      <c r="E112" s="1204"/>
      <c r="F112" s="1205">
        <f>(6.4*1.2*2.25)*0.1</f>
        <v>1.7280000000000002</v>
      </c>
      <c r="G112" s="33"/>
      <c r="H112" s="1207"/>
      <c r="I112" s="1208"/>
      <c r="J112" s="4194"/>
      <c r="K112" s="4193"/>
      <c r="U112" s="1210"/>
      <c r="W112" s="1210"/>
    </row>
    <row r="113" spans="1:23" s="1209" customFormat="1" ht="27.25" customHeight="1">
      <c r="A113" s="1202"/>
      <c r="B113" s="1203"/>
      <c r="C113" s="1204"/>
      <c r="D113" s="1204" t="s">
        <v>4025</v>
      </c>
      <c r="E113" s="1204"/>
      <c r="F113" s="1205">
        <f>(3.9*1.2*2.65)*0.1</f>
        <v>1.2402</v>
      </c>
      <c r="G113" s="33"/>
      <c r="H113" s="1207"/>
      <c r="I113" s="1208"/>
      <c r="J113" s="4194"/>
      <c r="K113" s="4193"/>
      <c r="U113" s="1210"/>
      <c r="W113" s="1210"/>
    </row>
    <row r="114" spans="1:23" s="1209" customFormat="1" ht="27.25" customHeight="1">
      <c r="A114" s="1202"/>
      <c r="B114" s="1203"/>
      <c r="C114" s="1204"/>
      <c r="D114" s="1204" t="s">
        <v>3098</v>
      </c>
      <c r="E114" s="1204"/>
      <c r="F114" s="1205"/>
      <c r="G114" s="33"/>
      <c r="H114" s="1207"/>
      <c r="I114" s="1208"/>
      <c r="J114" s="4194"/>
      <c r="K114" s="4193"/>
      <c r="U114" s="1210"/>
      <c r="W114" s="1210"/>
    </row>
    <row r="115" spans="1:23" s="82" customFormat="1" ht="27.25" customHeight="1">
      <c r="A115" s="2514">
        <v>19</v>
      </c>
      <c r="B115" s="2000" t="s">
        <v>237</v>
      </c>
      <c r="C115" s="2000">
        <v>132254205</v>
      </c>
      <c r="D115" s="2000" t="s">
        <v>4062</v>
      </c>
      <c r="E115" s="2000" t="s">
        <v>296</v>
      </c>
      <c r="F115" s="2544">
        <f>SUM(F118:F136)</f>
        <v>700.94880000000001</v>
      </c>
      <c r="G115" s="54"/>
      <c r="H115" s="1520">
        <f>F115*G115</f>
        <v>0</v>
      </c>
      <c r="I115" s="1708" t="s">
        <v>102</v>
      </c>
      <c r="J115" s="4195"/>
      <c r="K115" s="3559"/>
      <c r="L115" s="3559"/>
      <c r="M115" s="1224"/>
    </row>
    <row r="116" spans="1:23" s="1209" customFormat="1" ht="13.5" customHeight="1">
      <c r="A116" s="1202"/>
      <c r="B116" s="1203"/>
      <c r="C116" s="1204"/>
      <c r="D116" s="4192" t="s">
        <v>4061</v>
      </c>
      <c r="E116" s="2006"/>
      <c r="F116" s="2533"/>
      <c r="G116" s="33"/>
      <c r="H116" s="1207"/>
      <c r="I116" s="1208"/>
      <c r="J116" s="4191"/>
      <c r="K116" s="4193"/>
      <c r="U116" s="1210"/>
      <c r="W116" s="1210"/>
    </row>
    <row r="117" spans="1:23" s="1493" customFormat="1" ht="13.5" customHeight="1">
      <c r="A117" s="1202"/>
      <c r="B117" s="1532"/>
      <c r="C117" s="1532"/>
      <c r="D117" s="1536" t="s">
        <v>4042</v>
      </c>
      <c r="E117" s="1532"/>
      <c r="F117" s="2275"/>
      <c r="G117" s="57"/>
      <c r="H117" s="1534"/>
      <c r="I117" s="1644"/>
      <c r="J117" s="4434"/>
      <c r="K117" s="2280"/>
      <c r="L117" s="4450"/>
      <c r="M117" s="4451"/>
      <c r="N117" s="4451"/>
      <c r="O117" s="2277"/>
      <c r="P117" s="2140"/>
      <c r="Q117" s="4452"/>
      <c r="R117" s="2144"/>
      <c r="S117" s="2144"/>
      <c r="T117" s="1535"/>
      <c r="V117" s="4453"/>
    </row>
    <row r="118" spans="1:23" s="1209" customFormat="1" ht="27.25" customHeight="1">
      <c r="A118" s="1202"/>
      <c r="B118" s="1203"/>
      <c r="C118" s="1204"/>
      <c r="D118" s="1204" t="s">
        <v>4060</v>
      </c>
      <c r="E118" s="1204"/>
      <c r="F118" s="1205">
        <f>(26*1*2.75)*0.4</f>
        <v>28.6</v>
      </c>
      <c r="G118" s="33"/>
      <c r="H118" s="1207"/>
      <c r="I118" s="1208"/>
      <c r="J118" s="4194"/>
      <c r="K118" s="4193"/>
      <c r="U118" s="1210"/>
      <c r="W118" s="1210"/>
    </row>
    <row r="119" spans="1:23" s="1209" customFormat="1" ht="27.25" customHeight="1">
      <c r="A119" s="1202"/>
      <c r="B119" s="1203"/>
      <c r="C119" s="1204"/>
      <c r="D119" s="1204" t="s">
        <v>4059</v>
      </c>
      <c r="E119" s="1204"/>
      <c r="F119" s="1205">
        <f>(3.9*1*2.65)*0.4</f>
        <v>4.1339999999999995</v>
      </c>
      <c r="G119" s="33"/>
      <c r="H119" s="1207"/>
      <c r="I119" s="1208"/>
      <c r="J119" s="4194"/>
      <c r="K119" s="4193"/>
      <c r="U119" s="1210"/>
      <c r="W119" s="1210"/>
    </row>
    <row r="120" spans="1:23" s="1209" customFormat="1" ht="27.25" customHeight="1">
      <c r="A120" s="1202"/>
      <c r="B120" s="1203"/>
      <c r="C120" s="1204"/>
      <c r="D120" s="1204" t="s">
        <v>4058</v>
      </c>
      <c r="E120" s="1204"/>
      <c r="F120" s="1205">
        <f>(84*1*2.8)*0.4</f>
        <v>94.08</v>
      </c>
      <c r="G120" s="33"/>
      <c r="H120" s="1207"/>
      <c r="I120" s="1208"/>
      <c r="J120" s="4194"/>
      <c r="K120" s="4193"/>
      <c r="U120" s="1210"/>
      <c r="W120" s="1210"/>
    </row>
    <row r="121" spans="1:23" s="1209" customFormat="1" ht="27.25" customHeight="1">
      <c r="A121" s="1202"/>
      <c r="B121" s="1203"/>
      <c r="C121" s="1204"/>
      <c r="D121" s="1204" t="s">
        <v>4057</v>
      </c>
      <c r="E121" s="1204"/>
      <c r="F121" s="1205">
        <f>(3*1*2.95)*0.4</f>
        <v>3.5400000000000009</v>
      </c>
      <c r="G121" s="33"/>
      <c r="H121" s="1207"/>
      <c r="I121" s="1208"/>
      <c r="J121" s="4194"/>
      <c r="K121" s="4193"/>
      <c r="U121" s="1210"/>
      <c r="W121" s="1210"/>
    </row>
    <row r="122" spans="1:23" s="1209" customFormat="1" ht="27.25" customHeight="1">
      <c r="A122" s="1202"/>
      <c r="B122" s="1203"/>
      <c r="C122" s="1204"/>
      <c r="D122" s="1204" t="s">
        <v>4056</v>
      </c>
      <c r="E122" s="1204"/>
      <c r="F122" s="1205">
        <f>(100.4*1*2.8)*0.4</f>
        <v>112.44800000000001</v>
      </c>
      <c r="G122" s="33"/>
      <c r="H122" s="1207"/>
      <c r="I122" s="1208"/>
      <c r="J122" s="4194"/>
      <c r="K122" s="4193"/>
      <c r="U122" s="1210"/>
      <c r="W122" s="1210"/>
    </row>
    <row r="123" spans="1:23" s="1209" customFormat="1" ht="27.25" customHeight="1">
      <c r="A123" s="1202"/>
      <c r="B123" s="1203"/>
      <c r="C123" s="1204"/>
      <c r="D123" s="1204" t="s">
        <v>4055</v>
      </c>
      <c r="E123" s="1204"/>
      <c r="F123" s="1205">
        <f>(12.6*1*2.6)*0.4</f>
        <v>13.103999999999999</v>
      </c>
      <c r="G123" s="33"/>
      <c r="H123" s="1207"/>
      <c r="I123" s="1208"/>
      <c r="J123" s="4194"/>
      <c r="K123" s="4193"/>
      <c r="U123" s="1210"/>
      <c r="W123" s="1210"/>
    </row>
    <row r="124" spans="1:23" s="1209" customFormat="1" ht="27.25" customHeight="1">
      <c r="A124" s="1202"/>
      <c r="B124" s="1203"/>
      <c r="C124" s="1204"/>
      <c r="D124" s="1204" t="s">
        <v>4054</v>
      </c>
      <c r="E124" s="1204"/>
      <c r="F124" s="1205">
        <f>(9.9*1*2.25)*0.4</f>
        <v>8.9100000000000019</v>
      </c>
      <c r="G124" s="33"/>
      <c r="H124" s="1207"/>
      <c r="I124" s="1208"/>
      <c r="J124" s="4194"/>
      <c r="K124" s="4193"/>
      <c r="U124" s="1210"/>
      <c r="W124" s="1210"/>
    </row>
    <row r="125" spans="1:23" ht="40.549999999999997" customHeight="1">
      <c r="A125" s="1661"/>
      <c r="B125" s="1532"/>
      <c r="C125" s="1536"/>
      <c r="D125" s="4475" t="s">
        <v>3787</v>
      </c>
      <c r="E125" s="1536"/>
      <c r="F125" s="2275"/>
      <c r="G125" s="73"/>
      <c r="H125" s="1669"/>
      <c r="I125" s="1644"/>
      <c r="J125" s="4904"/>
      <c r="K125" s="4498"/>
    </row>
    <row r="126" spans="1:23" s="1493" customFormat="1" ht="13.5" customHeight="1">
      <c r="A126" s="1530"/>
      <c r="B126" s="1532"/>
      <c r="C126" s="1532"/>
      <c r="D126" s="1536" t="s">
        <v>4034</v>
      </c>
      <c r="E126" s="1532"/>
      <c r="F126" s="2275"/>
      <c r="G126" s="57"/>
      <c r="H126" s="1534"/>
      <c r="I126" s="1644"/>
      <c r="J126" s="4434"/>
      <c r="K126" s="2280"/>
      <c r="L126" s="4450"/>
      <c r="M126" s="4451"/>
      <c r="N126" s="4451"/>
      <c r="O126" s="2277"/>
      <c r="P126" s="2140"/>
      <c r="Q126" s="4452"/>
      <c r="R126" s="2144"/>
      <c r="S126" s="2144"/>
      <c r="T126" s="1535"/>
      <c r="V126" s="4453"/>
    </row>
    <row r="127" spans="1:23" s="1209" customFormat="1" ht="27.25" customHeight="1">
      <c r="A127" s="1202"/>
      <c r="B127" s="1203"/>
      <c r="C127" s="1204"/>
      <c r="D127" s="1204" t="s">
        <v>4053</v>
      </c>
      <c r="E127" s="1204"/>
      <c r="F127" s="1205">
        <f>(17.3*1.2*2.4)*0.4</f>
        <v>19.929600000000004</v>
      </c>
      <c r="G127" s="33"/>
      <c r="H127" s="1207"/>
      <c r="I127" s="1208"/>
      <c r="J127" s="4194"/>
      <c r="K127" s="4193"/>
      <c r="U127" s="1210"/>
      <c r="W127" s="1210"/>
    </row>
    <row r="128" spans="1:23" s="1209" customFormat="1" ht="27.25" customHeight="1">
      <c r="A128" s="1202"/>
      <c r="B128" s="1203"/>
      <c r="C128" s="1204"/>
      <c r="D128" s="1204" t="s">
        <v>4052</v>
      </c>
      <c r="E128" s="1204"/>
      <c r="F128" s="1205">
        <f>(103.6*1.2*2.25)*0.4</f>
        <v>111.88799999999999</v>
      </c>
      <c r="G128" s="33"/>
      <c r="H128" s="1207"/>
      <c r="I128" s="1208"/>
      <c r="J128" s="4194"/>
      <c r="K128" s="4193"/>
      <c r="U128" s="1210"/>
      <c r="W128" s="1210"/>
    </row>
    <row r="129" spans="1:23" s="1209" customFormat="1" ht="27.25" customHeight="1">
      <c r="A129" s="1202"/>
      <c r="B129" s="1203"/>
      <c r="C129" s="1204"/>
      <c r="D129" s="1204" t="s">
        <v>4051</v>
      </c>
      <c r="E129" s="1204"/>
      <c r="F129" s="1205">
        <f>(0.6*1.2*2.25)*0.4</f>
        <v>0.64800000000000002</v>
      </c>
      <c r="G129" s="33"/>
      <c r="H129" s="1207"/>
      <c r="I129" s="1208"/>
      <c r="J129" s="4194"/>
      <c r="K129" s="4193"/>
      <c r="U129" s="1210"/>
      <c r="W129" s="1210"/>
    </row>
    <row r="130" spans="1:23" s="1209" customFormat="1" ht="27.25" customHeight="1">
      <c r="A130" s="1202"/>
      <c r="B130" s="1203"/>
      <c r="C130" s="1204"/>
      <c r="D130" s="1204" t="s">
        <v>4050</v>
      </c>
      <c r="E130" s="1204"/>
      <c r="F130" s="1205">
        <f>(26.6*1.2*2.8)*0.4</f>
        <v>35.750400000000006</v>
      </c>
      <c r="G130" s="33"/>
      <c r="H130" s="1207"/>
      <c r="I130" s="1208"/>
      <c r="J130" s="4194"/>
      <c r="K130" s="4193"/>
      <c r="U130" s="1210"/>
      <c r="W130" s="1210"/>
    </row>
    <row r="131" spans="1:23" s="1209" customFormat="1" ht="27.25" customHeight="1">
      <c r="A131" s="1202"/>
      <c r="B131" s="1203"/>
      <c r="C131" s="1204"/>
      <c r="D131" s="1204" t="s">
        <v>4049</v>
      </c>
      <c r="E131" s="1204"/>
      <c r="F131" s="1205">
        <f>(104*1.2*2.65)*0.4</f>
        <v>132.28799999999998</v>
      </c>
      <c r="G131" s="33"/>
      <c r="H131" s="1207"/>
      <c r="I131" s="1208"/>
      <c r="J131" s="4194"/>
      <c r="K131" s="4193"/>
      <c r="U131" s="1210"/>
      <c r="W131" s="1210"/>
    </row>
    <row r="132" spans="1:23" s="1209" customFormat="1" ht="27.25" customHeight="1">
      <c r="A132" s="1202"/>
      <c r="B132" s="1203"/>
      <c r="C132" s="1204"/>
      <c r="D132" s="1204" t="s">
        <v>4048</v>
      </c>
      <c r="E132" s="1204"/>
      <c r="F132" s="1205">
        <f>(100*1.2*2.45)*0.4</f>
        <v>117.60000000000001</v>
      </c>
      <c r="G132" s="33"/>
      <c r="H132" s="1207"/>
      <c r="I132" s="1208"/>
      <c r="J132" s="4194"/>
      <c r="K132" s="4193"/>
      <c r="U132" s="1210"/>
      <c r="W132" s="1210"/>
    </row>
    <row r="133" spans="1:23" s="1209" customFormat="1" ht="27.25" customHeight="1">
      <c r="A133" s="1202"/>
      <c r="B133" s="1203"/>
      <c r="C133" s="1204"/>
      <c r="D133" s="1204" t="s">
        <v>4047</v>
      </c>
      <c r="E133" s="1204"/>
      <c r="F133" s="1205">
        <f>(5.7*1.2*2.25)*0.4</f>
        <v>6.1560000000000006</v>
      </c>
      <c r="G133" s="33"/>
      <c r="H133" s="1207"/>
      <c r="I133" s="1208"/>
      <c r="J133" s="4194"/>
      <c r="K133" s="4193"/>
      <c r="U133" s="1210"/>
      <c r="W133" s="1210"/>
    </row>
    <row r="134" spans="1:23" s="1209" customFormat="1" ht="27.25" customHeight="1">
      <c r="A134" s="1202"/>
      <c r="B134" s="1203"/>
      <c r="C134" s="1204"/>
      <c r="D134" s="1204" t="s">
        <v>4046</v>
      </c>
      <c r="E134" s="1204"/>
      <c r="F134" s="1205">
        <f>(6.4*1.2*2.25)*0.4</f>
        <v>6.9120000000000008</v>
      </c>
      <c r="G134" s="33"/>
      <c r="H134" s="1207"/>
      <c r="I134" s="1208"/>
      <c r="J134" s="4194"/>
      <c r="K134" s="4193"/>
      <c r="U134" s="1210"/>
      <c r="W134" s="1210"/>
    </row>
    <row r="135" spans="1:23" s="1209" customFormat="1" ht="27.25" customHeight="1">
      <c r="A135" s="1202"/>
      <c r="B135" s="1203"/>
      <c r="C135" s="1204"/>
      <c r="D135" s="1204" t="s">
        <v>4045</v>
      </c>
      <c r="E135" s="1204"/>
      <c r="F135" s="1205">
        <f>(3.9*1.2*2.65)*0.4</f>
        <v>4.9607999999999999</v>
      </c>
      <c r="G135" s="33"/>
      <c r="H135" s="1207"/>
      <c r="I135" s="1208"/>
      <c r="J135" s="4194"/>
      <c r="K135" s="4193"/>
      <c r="U135" s="1210"/>
      <c r="W135" s="1210"/>
    </row>
    <row r="136" spans="1:23" s="1209" customFormat="1" ht="27.25" customHeight="1">
      <c r="A136" s="1202"/>
      <c r="B136" s="1203"/>
      <c r="C136" s="1204"/>
      <c r="D136" s="1204" t="s">
        <v>3098</v>
      </c>
      <c r="E136" s="1204"/>
      <c r="F136" s="1205"/>
      <c r="G136" s="33"/>
      <c r="H136" s="1207"/>
      <c r="I136" s="1208"/>
      <c r="J136" s="4194"/>
      <c r="K136" s="4193"/>
      <c r="U136" s="1210"/>
      <c r="W136" s="1210"/>
    </row>
    <row r="137" spans="1:23" s="82" customFormat="1" ht="27.25" customHeight="1">
      <c r="A137" s="2514">
        <v>20</v>
      </c>
      <c r="B137" s="2000" t="s">
        <v>237</v>
      </c>
      <c r="C137" s="2000">
        <v>132354204</v>
      </c>
      <c r="D137" s="2000" t="s">
        <v>4044</v>
      </c>
      <c r="E137" s="2000" t="s">
        <v>296</v>
      </c>
      <c r="F137" s="2544">
        <f>SUM(F140:F158)</f>
        <v>175.2372</v>
      </c>
      <c r="G137" s="54"/>
      <c r="H137" s="1520">
        <f>F137*G137</f>
        <v>0</v>
      </c>
      <c r="I137" s="1708" t="s">
        <v>102</v>
      </c>
      <c r="K137" s="3559"/>
      <c r="L137" s="3559"/>
      <c r="M137" s="1224"/>
    </row>
    <row r="138" spans="1:23" s="1209" customFormat="1" ht="13.5" customHeight="1">
      <c r="A138" s="1202"/>
      <c r="B138" s="1203"/>
      <c r="C138" s="1204"/>
      <c r="D138" s="4192" t="s">
        <v>4043</v>
      </c>
      <c r="E138" s="2006"/>
      <c r="F138" s="2533"/>
      <c r="G138" s="33"/>
      <c r="H138" s="1207"/>
      <c r="I138" s="1208"/>
      <c r="J138" s="4191"/>
      <c r="K138" s="4193"/>
      <c r="U138" s="1210"/>
      <c r="W138" s="1210"/>
    </row>
    <row r="139" spans="1:23" s="1493" customFormat="1" ht="13.5" customHeight="1">
      <c r="A139" s="1530"/>
      <c r="B139" s="1532"/>
      <c r="C139" s="1532"/>
      <c r="D139" s="1536" t="s">
        <v>4042</v>
      </c>
      <c r="E139" s="1532"/>
      <c r="F139" s="2275"/>
      <c r="G139" s="57"/>
      <c r="H139" s="1534"/>
      <c r="I139" s="1644"/>
      <c r="J139" s="4434"/>
      <c r="K139" s="2280"/>
      <c r="L139" s="4450"/>
      <c r="M139" s="4451"/>
      <c r="N139" s="4451"/>
      <c r="O139" s="2277"/>
      <c r="P139" s="2140"/>
      <c r="Q139" s="4452"/>
      <c r="R139" s="2144"/>
      <c r="S139" s="2144"/>
      <c r="T139" s="1535"/>
      <c r="V139" s="4453"/>
    </row>
    <row r="140" spans="1:23" s="1209" customFormat="1" ht="27.25" customHeight="1">
      <c r="A140" s="1202"/>
      <c r="B140" s="1203"/>
      <c r="C140" s="1204"/>
      <c r="D140" s="1204" t="s">
        <v>4041</v>
      </c>
      <c r="E140" s="1204"/>
      <c r="F140" s="1205">
        <f>(26*1*2.75)*0.1</f>
        <v>7.15</v>
      </c>
      <c r="G140" s="33"/>
      <c r="H140" s="1207"/>
      <c r="I140" s="1208"/>
      <c r="J140" s="4194"/>
      <c r="K140" s="4193"/>
      <c r="U140" s="1210"/>
      <c r="W140" s="1210"/>
    </row>
    <row r="141" spans="1:23" s="1209" customFormat="1" ht="27.25" customHeight="1">
      <c r="A141" s="1202"/>
      <c r="B141" s="1203"/>
      <c r="C141" s="1204"/>
      <c r="D141" s="1204" t="s">
        <v>4040</v>
      </c>
      <c r="E141" s="1204"/>
      <c r="F141" s="1205">
        <f>(3.9*1*2.65)*0.1</f>
        <v>1.0334999999999999</v>
      </c>
      <c r="G141" s="33"/>
      <c r="H141" s="1207"/>
      <c r="I141" s="1208"/>
      <c r="J141" s="4194"/>
      <c r="K141" s="4193"/>
      <c r="U141" s="1210"/>
      <c r="W141" s="1210"/>
    </row>
    <row r="142" spans="1:23" s="1209" customFormat="1" ht="27.25" customHeight="1">
      <c r="A142" s="1202"/>
      <c r="B142" s="1203"/>
      <c r="C142" s="1204"/>
      <c r="D142" s="1204" t="s">
        <v>4039</v>
      </c>
      <c r="E142" s="1204"/>
      <c r="F142" s="1205">
        <f>(84*1*2.8)*0.1</f>
        <v>23.52</v>
      </c>
      <c r="G142" s="33"/>
      <c r="H142" s="1207"/>
      <c r="I142" s="1208"/>
      <c r="J142" s="4194"/>
      <c r="K142" s="4193"/>
      <c r="U142" s="1210"/>
      <c r="W142" s="1210"/>
    </row>
    <row r="143" spans="1:23" s="1209" customFormat="1" ht="27.25" customHeight="1">
      <c r="A143" s="1202"/>
      <c r="B143" s="1203"/>
      <c r="C143" s="1204"/>
      <c r="D143" s="1204" t="s">
        <v>4038</v>
      </c>
      <c r="E143" s="1204"/>
      <c r="F143" s="1205">
        <f>(3*1*2.95)*0.1</f>
        <v>0.88500000000000023</v>
      </c>
      <c r="G143" s="33"/>
      <c r="H143" s="1207"/>
      <c r="I143" s="1208"/>
      <c r="J143" s="4194"/>
      <c r="K143" s="4193"/>
      <c r="U143" s="1210"/>
      <c r="W143" s="1210"/>
    </row>
    <row r="144" spans="1:23" s="1209" customFormat="1" ht="27.25" customHeight="1">
      <c r="A144" s="1202"/>
      <c r="B144" s="1203"/>
      <c r="C144" s="1204"/>
      <c r="D144" s="1204" t="s">
        <v>4037</v>
      </c>
      <c r="E144" s="1204"/>
      <c r="F144" s="1205">
        <f>(100.4*1*2.8)*0.1</f>
        <v>28.112000000000002</v>
      </c>
      <c r="G144" s="33"/>
      <c r="H144" s="1207"/>
      <c r="I144" s="1208"/>
      <c r="J144" s="4194"/>
      <c r="K144" s="4193"/>
      <c r="U144" s="1210"/>
      <c r="W144" s="1210"/>
    </row>
    <row r="145" spans="1:23" s="1209" customFormat="1" ht="27.25" customHeight="1">
      <c r="A145" s="1202"/>
      <c r="B145" s="1203"/>
      <c r="C145" s="1204"/>
      <c r="D145" s="1204" t="s">
        <v>4036</v>
      </c>
      <c r="E145" s="1204"/>
      <c r="F145" s="1205">
        <f>(12.6*1*2.6)*0.1</f>
        <v>3.2759999999999998</v>
      </c>
      <c r="G145" s="33"/>
      <c r="H145" s="1207"/>
      <c r="I145" s="1208"/>
      <c r="J145" s="4194"/>
      <c r="K145" s="4193"/>
      <c r="U145" s="1210"/>
      <c r="W145" s="1210"/>
    </row>
    <row r="146" spans="1:23" s="1209" customFormat="1" ht="27.25" customHeight="1">
      <c r="A146" s="1202"/>
      <c r="B146" s="1203"/>
      <c r="C146" s="1204"/>
      <c r="D146" s="1204" t="s">
        <v>4035</v>
      </c>
      <c r="E146" s="1204"/>
      <c r="F146" s="1205">
        <f>(9.9*1*2.25)*0.1</f>
        <v>2.2275000000000005</v>
      </c>
      <c r="G146" s="33"/>
      <c r="H146" s="1207"/>
      <c r="I146" s="1208"/>
      <c r="J146" s="4194"/>
      <c r="K146" s="4193"/>
      <c r="U146" s="1210"/>
      <c r="W146" s="1210"/>
    </row>
    <row r="147" spans="1:23" ht="40.549999999999997" customHeight="1">
      <c r="A147" s="1661"/>
      <c r="B147" s="1532"/>
      <c r="C147" s="1536"/>
      <c r="D147" s="4475" t="s">
        <v>3787</v>
      </c>
      <c r="E147" s="1536"/>
      <c r="F147" s="2275"/>
      <c r="G147" s="73"/>
      <c r="H147" s="1669"/>
      <c r="I147" s="1644"/>
      <c r="J147" s="4904"/>
      <c r="K147" s="4498"/>
    </row>
    <row r="148" spans="1:23" s="1493" customFormat="1" ht="13.5" customHeight="1">
      <c r="A148" s="1530"/>
      <c r="B148" s="1532"/>
      <c r="C148" s="1532"/>
      <c r="D148" s="1536" t="s">
        <v>4034</v>
      </c>
      <c r="E148" s="1532"/>
      <c r="F148" s="2275"/>
      <c r="G148" s="57"/>
      <c r="H148" s="1534"/>
      <c r="I148" s="1644"/>
      <c r="J148" s="4434"/>
      <c r="K148" s="2280"/>
      <c r="L148" s="4450"/>
      <c r="M148" s="4451"/>
      <c r="N148" s="4451"/>
      <c r="O148" s="2277"/>
      <c r="P148" s="2140"/>
      <c r="Q148" s="4452"/>
      <c r="R148" s="2144"/>
      <c r="S148" s="2144"/>
      <c r="T148" s="1535"/>
      <c r="V148" s="4453"/>
    </row>
    <row r="149" spans="1:23" s="1209" customFormat="1" ht="27.25" customHeight="1">
      <c r="A149" s="1202"/>
      <c r="B149" s="1203"/>
      <c r="C149" s="1204"/>
      <c r="D149" s="1204" t="s">
        <v>4033</v>
      </c>
      <c r="E149" s="1204"/>
      <c r="F149" s="1205">
        <f>(17.3*1.2*2.4)*0.1</f>
        <v>4.9824000000000011</v>
      </c>
      <c r="G149" s="33"/>
      <c r="H149" s="1207"/>
      <c r="I149" s="1208"/>
      <c r="J149" s="4194"/>
      <c r="K149" s="4193"/>
      <c r="U149" s="1210"/>
      <c r="W149" s="1210"/>
    </row>
    <row r="150" spans="1:23" s="1209" customFormat="1" ht="27.25" customHeight="1">
      <c r="A150" s="1202"/>
      <c r="B150" s="1203"/>
      <c r="C150" s="1204"/>
      <c r="D150" s="1204" t="s">
        <v>4032</v>
      </c>
      <c r="E150" s="1204"/>
      <c r="F150" s="1205">
        <f>(103.6*1.2*2.25)*0.1</f>
        <v>27.971999999999998</v>
      </c>
      <c r="G150" s="33"/>
      <c r="H150" s="1207"/>
      <c r="I150" s="1208"/>
      <c r="J150" s="4194"/>
      <c r="K150" s="4193"/>
      <c r="U150" s="1210"/>
      <c r="W150" s="1210"/>
    </row>
    <row r="151" spans="1:23" s="1209" customFormat="1" ht="27.25" customHeight="1">
      <c r="A151" s="1202"/>
      <c r="B151" s="1203"/>
      <c r="C151" s="1204"/>
      <c r="D151" s="1204" t="s">
        <v>4031</v>
      </c>
      <c r="E151" s="1204"/>
      <c r="F151" s="1205">
        <f>(0.6*1.2*2.25)*0.1</f>
        <v>0.16200000000000001</v>
      </c>
      <c r="G151" s="33"/>
      <c r="H151" s="1207"/>
      <c r="I151" s="1208"/>
      <c r="J151" s="4194"/>
      <c r="K151" s="4193"/>
      <c r="U151" s="1210"/>
      <c r="W151" s="1210"/>
    </row>
    <row r="152" spans="1:23" s="1209" customFormat="1" ht="27.25" customHeight="1">
      <c r="A152" s="1202"/>
      <c r="B152" s="1203"/>
      <c r="C152" s="1204"/>
      <c r="D152" s="1204" t="s">
        <v>4030</v>
      </c>
      <c r="E152" s="1204"/>
      <c r="F152" s="1205">
        <f>(26.6*1.2*2.8)*0.1</f>
        <v>8.9376000000000015</v>
      </c>
      <c r="G152" s="33"/>
      <c r="H152" s="1207"/>
      <c r="I152" s="1208"/>
      <c r="J152" s="4194"/>
      <c r="K152" s="4193"/>
      <c r="U152" s="1210"/>
      <c r="W152" s="1210"/>
    </row>
    <row r="153" spans="1:23" s="1209" customFormat="1" ht="27.25" customHeight="1">
      <c r="A153" s="1202"/>
      <c r="B153" s="1203"/>
      <c r="C153" s="1204"/>
      <c r="D153" s="1204" t="s">
        <v>4029</v>
      </c>
      <c r="E153" s="1204"/>
      <c r="F153" s="1205">
        <f>(104*1.2*2.65)*0.1</f>
        <v>33.071999999999996</v>
      </c>
      <c r="G153" s="33"/>
      <c r="H153" s="1207"/>
      <c r="I153" s="1208"/>
      <c r="J153" s="4194"/>
      <c r="K153" s="4193"/>
      <c r="U153" s="1210"/>
      <c r="W153" s="1210"/>
    </row>
    <row r="154" spans="1:23" s="1209" customFormat="1" ht="27.25" customHeight="1">
      <c r="A154" s="1202"/>
      <c r="B154" s="1203"/>
      <c r="C154" s="1204"/>
      <c r="D154" s="1204" t="s">
        <v>4028</v>
      </c>
      <c r="E154" s="1204"/>
      <c r="F154" s="1205">
        <f>(100*1.2*2.45)*0.1</f>
        <v>29.400000000000002</v>
      </c>
      <c r="G154" s="33"/>
      <c r="H154" s="1207"/>
      <c r="I154" s="1208"/>
      <c r="J154" s="4194"/>
      <c r="K154" s="4193"/>
      <c r="U154" s="1210"/>
      <c r="W154" s="1210"/>
    </row>
    <row r="155" spans="1:23" s="1209" customFormat="1" ht="27.25" customHeight="1">
      <c r="A155" s="1202"/>
      <c r="B155" s="1203"/>
      <c r="C155" s="1204"/>
      <c r="D155" s="1204" t="s">
        <v>4027</v>
      </c>
      <c r="E155" s="1204"/>
      <c r="F155" s="1205">
        <f>(5.7*1.2*2.25)*0.1</f>
        <v>1.5390000000000001</v>
      </c>
      <c r="G155" s="33"/>
      <c r="H155" s="1207"/>
      <c r="I155" s="1208"/>
      <c r="J155" s="4194"/>
      <c r="K155" s="4193"/>
      <c r="U155" s="1210"/>
      <c r="W155" s="1210"/>
    </row>
    <row r="156" spans="1:23" s="1209" customFormat="1" ht="27.25" customHeight="1">
      <c r="A156" s="1202"/>
      <c r="B156" s="1203"/>
      <c r="C156" s="1204"/>
      <c r="D156" s="1204" t="s">
        <v>4026</v>
      </c>
      <c r="E156" s="1204"/>
      <c r="F156" s="1205">
        <f>(6.4*1.2*2.25)*0.1</f>
        <v>1.7280000000000002</v>
      </c>
      <c r="G156" s="33"/>
      <c r="H156" s="1207"/>
      <c r="I156" s="1208"/>
      <c r="J156" s="4194"/>
      <c r="K156" s="4193"/>
      <c r="U156" s="1210"/>
      <c r="W156" s="1210"/>
    </row>
    <row r="157" spans="1:23" s="1209" customFormat="1" ht="27.25" customHeight="1">
      <c r="A157" s="1202"/>
      <c r="B157" s="1203"/>
      <c r="C157" s="1204"/>
      <c r="D157" s="1204" t="s">
        <v>4025</v>
      </c>
      <c r="E157" s="1204"/>
      <c r="F157" s="1205">
        <f>(3.9*1.2*2.65)*0.1</f>
        <v>1.2402</v>
      </c>
      <c r="G157" s="33"/>
      <c r="H157" s="1207"/>
      <c r="I157" s="1208"/>
      <c r="J157" s="4194"/>
      <c r="K157" s="4193"/>
      <c r="U157" s="1210"/>
      <c r="W157" s="1210"/>
    </row>
    <row r="158" spans="1:23" s="1209" customFormat="1" ht="27.25" customHeight="1">
      <c r="A158" s="1202"/>
      <c r="B158" s="1203"/>
      <c r="C158" s="1204"/>
      <c r="D158" s="1204" t="s">
        <v>3098</v>
      </c>
      <c r="E158" s="1204"/>
      <c r="F158" s="1205"/>
      <c r="G158" s="33"/>
      <c r="H158" s="1207"/>
      <c r="I158" s="1208"/>
      <c r="J158" s="4194"/>
      <c r="K158" s="4193"/>
      <c r="U158" s="1210"/>
      <c r="W158" s="1210"/>
    </row>
    <row r="159" spans="1:23" s="1493" customFormat="1" ht="13.5" customHeight="1">
      <c r="A159" s="1661">
        <v>21</v>
      </c>
      <c r="B159" s="1532" t="s">
        <v>237</v>
      </c>
      <c r="C159" s="1532">
        <v>139001101</v>
      </c>
      <c r="D159" s="1532" t="s">
        <v>3097</v>
      </c>
      <c r="E159" s="1532" t="s">
        <v>296</v>
      </c>
      <c r="F159" s="4658">
        <f>SUM(F160)</f>
        <v>262.85579999999999</v>
      </c>
      <c r="G159" s="57"/>
      <c r="H159" s="1534">
        <f>F159*G159</f>
        <v>0</v>
      </c>
      <c r="I159" s="1644" t="s">
        <v>102</v>
      </c>
      <c r="J159" s="4922"/>
      <c r="K159" s="2280"/>
      <c r="L159" s="3559"/>
      <c r="M159" s="1224"/>
      <c r="N159" s="2460"/>
      <c r="O159" s="4923"/>
      <c r="P159" s="1686"/>
      <c r="Q159" s="1686"/>
      <c r="R159" s="2462"/>
      <c r="S159" s="2461"/>
    </row>
    <row r="160" spans="1:23" s="1493" customFormat="1" ht="13.5" customHeight="1">
      <c r="A160" s="1530"/>
      <c r="B160" s="1532"/>
      <c r="C160" s="1532"/>
      <c r="D160" s="1536" t="s">
        <v>4024</v>
      </c>
      <c r="E160" s="1532"/>
      <c r="F160" s="2275">
        <f>((700.949+175.237)+(700.949+175.237))*0.15</f>
        <v>262.85579999999999</v>
      </c>
      <c r="G160" s="57"/>
      <c r="H160" s="1534"/>
      <c r="I160" s="1644"/>
      <c r="J160" s="4434"/>
      <c r="K160" s="2280"/>
      <c r="L160" s="4450"/>
      <c r="M160" s="4451"/>
      <c r="N160" s="4451"/>
      <c r="O160" s="2277"/>
      <c r="P160" s="2140"/>
      <c r="Q160" s="4452"/>
      <c r="R160" s="2144"/>
      <c r="S160" s="2144"/>
      <c r="T160" s="1535"/>
      <c r="V160" s="4453"/>
    </row>
    <row r="161" spans="1:23" s="1493" customFormat="1" ht="13.5" customHeight="1">
      <c r="A161" s="1661">
        <v>22</v>
      </c>
      <c r="B161" s="1532" t="s">
        <v>237</v>
      </c>
      <c r="C161" s="1532">
        <v>151101102</v>
      </c>
      <c r="D161" s="1532" t="s">
        <v>3781</v>
      </c>
      <c r="E161" s="1532" t="s">
        <v>109</v>
      </c>
      <c r="F161" s="4658">
        <f>SUM(F163:F179)</f>
        <v>1905.768</v>
      </c>
      <c r="G161" s="57"/>
      <c r="H161" s="1534">
        <f>F161*G161</f>
        <v>0</v>
      </c>
      <c r="I161" s="1644" t="s">
        <v>102</v>
      </c>
      <c r="J161" s="4922"/>
      <c r="K161" s="2280"/>
      <c r="L161" s="3559"/>
      <c r="M161" s="1224"/>
      <c r="N161" s="2460"/>
      <c r="O161" s="4923"/>
      <c r="P161" s="1686"/>
      <c r="Q161" s="1686"/>
      <c r="R161" s="2462"/>
      <c r="S161" s="2461"/>
    </row>
    <row r="162" spans="1:23" s="1493" customFormat="1" ht="13.5" customHeight="1">
      <c r="A162" s="1530"/>
      <c r="B162" s="1532"/>
      <c r="C162" s="1532"/>
      <c r="D162" s="1536" t="s">
        <v>4023</v>
      </c>
      <c r="E162" s="1532"/>
      <c r="F162" s="2275"/>
      <c r="G162" s="57"/>
      <c r="H162" s="1534"/>
      <c r="I162" s="1644"/>
      <c r="J162" s="4434"/>
      <c r="K162" s="2280"/>
      <c r="L162" s="4450"/>
      <c r="M162" s="4451"/>
      <c r="N162" s="4451"/>
      <c r="O162" s="2277"/>
      <c r="P162" s="2140"/>
      <c r="Q162" s="4452"/>
      <c r="R162" s="2144"/>
      <c r="S162" s="2144"/>
      <c r="T162" s="1535"/>
      <c r="V162" s="4453"/>
    </row>
    <row r="163" spans="1:23" s="1209" customFormat="1" ht="27.25" customHeight="1">
      <c r="A163" s="1202"/>
      <c r="B163" s="1203"/>
      <c r="C163" s="1204"/>
      <c r="D163" s="1204" t="s">
        <v>4022</v>
      </c>
      <c r="E163" s="1204"/>
      <c r="F163" s="1205">
        <f>((26*2.75)*2)*0.5</f>
        <v>71.5</v>
      </c>
      <c r="G163" s="33"/>
      <c r="H163" s="1207"/>
      <c r="I163" s="1208"/>
      <c r="J163" s="4194"/>
      <c r="K163" s="4193"/>
      <c r="U163" s="1210"/>
      <c r="W163" s="1210"/>
    </row>
    <row r="164" spans="1:23" s="1209" customFormat="1" ht="27.25" customHeight="1">
      <c r="A164" s="1202"/>
      <c r="B164" s="1203"/>
      <c r="C164" s="1204"/>
      <c r="D164" s="1204" t="s">
        <v>4021</v>
      </c>
      <c r="E164" s="1204"/>
      <c r="F164" s="1205">
        <f>((3.9*2.65)*2)*0.5</f>
        <v>10.334999999999999</v>
      </c>
      <c r="G164" s="33"/>
      <c r="H164" s="1207"/>
      <c r="I164" s="1208"/>
      <c r="J164" s="4194"/>
      <c r="K164" s="4193"/>
      <c r="U164" s="1210"/>
      <c r="W164" s="1210"/>
    </row>
    <row r="165" spans="1:23" s="1209" customFormat="1" ht="27.25" customHeight="1">
      <c r="A165" s="1202"/>
      <c r="B165" s="1203"/>
      <c r="C165" s="1204"/>
      <c r="D165" s="1204" t="s">
        <v>4020</v>
      </c>
      <c r="E165" s="1204"/>
      <c r="F165" s="1205">
        <f>((84*2.8)*2)*0.5</f>
        <v>235.2</v>
      </c>
      <c r="G165" s="33"/>
      <c r="H165" s="1207"/>
      <c r="I165" s="1208"/>
      <c r="J165" s="4194"/>
      <c r="K165" s="4193"/>
      <c r="U165" s="1210"/>
      <c r="W165" s="1210"/>
    </row>
    <row r="166" spans="1:23" s="1209" customFormat="1" ht="27.25" customHeight="1">
      <c r="A166" s="1202"/>
      <c r="B166" s="1203"/>
      <c r="C166" s="1204"/>
      <c r="D166" s="1204" t="s">
        <v>4019</v>
      </c>
      <c r="E166" s="1204"/>
      <c r="F166" s="1205">
        <f>((3*2.95)*2)*0.5</f>
        <v>8.8500000000000014</v>
      </c>
      <c r="G166" s="33"/>
      <c r="H166" s="1207"/>
      <c r="I166" s="1208"/>
      <c r="J166" s="4194"/>
      <c r="K166" s="4193"/>
      <c r="U166" s="1210"/>
      <c r="W166" s="1210"/>
    </row>
    <row r="167" spans="1:23" s="1209" customFormat="1" ht="27.25" customHeight="1">
      <c r="A167" s="1202"/>
      <c r="B167" s="1203"/>
      <c r="C167" s="1204"/>
      <c r="D167" s="1204" t="s">
        <v>4018</v>
      </c>
      <c r="E167" s="1204"/>
      <c r="F167" s="1205">
        <f>((100.4*2.8)*2)*0.5</f>
        <v>281.12</v>
      </c>
      <c r="G167" s="33"/>
      <c r="H167" s="1207"/>
      <c r="I167" s="1208"/>
      <c r="J167" s="4194"/>
      <c r="K167" s="4193"/>
      <c r="U167" s="1210"/>
      <c r="W167" s="1210"/>
    </row>
    <row r="168" spans="1:23" s="1209" customFormat="1" ht="27.25" customHeight="1">
      <c r="A168" s="1202"/>
      <c r="B168" s="1203"/>
      <c r="C168" s="1204"/>
      <c r="D168" s="1204" t="s">
        <v>4017</v>
      </c>
      <c r="E168" s="1204"/>
      <c r="F168" s="1205">
        <f>((12.6*2.6)*2)*0.5</f>
        <v>32.76</v>
      </c>
      <c r="G168" s="33"/>
      <c r="H168" s="1207"/>
      <c r="I168" s="1208"/>
      <c r="J168" s="4194"/>
      <c r="K168" s="4193"/>
      <c r="U168" s="1210"/>
      <c r="W168" s="1210"/>
    </row>
    <row r="169" spans="1:23" s="1209" customFormat="1" ht="27.25" customHeight="1">
      <c r="A169" s="1202"/>
      <c r="B169" s="1203"/>
      <c r="C169" s="1204"/>
      <c r="D169" s="1204" t="s">
        <v>4016</v>
      </c>
      <c r="E169" s="1204"/>
      <c r="F169" s="1205">
        <f>((9.9*2.25)*2)*0.5</f>
        <v>22.275000000000002</v>
      </c>
      <c r="G169" s="33"/>
      <c r="H169" s="1207"/>
      <c r="I169" s="1208"/>
      <c r="J169" s="4194"/>
      <c r="K169" s="4193"/>
      <c r="U169" s="1210"/>
      <c r="W169" s="1210"/>
    </row>
    <row r="170" spans="1:23" s="1493" customFormat="1" ht="13.5" customHeight="1">
      <c r="A170" s="1530"/>
      <c r="B170" s="1532"/>
      <c r="C170" s="1532"/>
      <c r="D170" s="1536" t="s">
        <v>4015</v>
      </c>
      <c r="E170" s="1532"/>
      <c r="F170" s="2275"/>
      <c r="G170" s="57"/>
      <c r="H170" s="1534"/>
      <c r="I170" s="1644"/>
      <c r="J170" s="4434"/>
      <c r="K170" s="2280"/>
      <c r="L170" s="4450"/>
      <c r="M170" s="4451"/>
      <c r="N170" s="4451"/>
      <c r="O170" s="2277"/>
      <c r="P170" s="2140"/>
      <c r="Q170" s="4452"/>
      <c r="R170" s="2144"/>
      <c r="S170" s="2144"/>
      <c r="T170" s="1535"/>
      <c r="V170" s="4453"/>
    </row>
    <row r="171" spans="1:23" s="1209" customFormat="1" ht="27.25" customHeight="1">
      <c r="A171" s="1202"/>
      <c r="B171" s="1203"/>
      <c r="C171" s="1204"/>
      <c r="D171" s="1204" t="s">
        <v>4014</v>
      </c>
      <c r="E171" s="1204"/>
      <c r="F171" s="1205">
        <f>((17.3*2.4)*2)*0.8</f>
        <v>66.432000000000002</v>
      </c>
      <c r="G171" s="33"/>
      <c r="H171" s="1207"/>
      <c r="I171" s="1208"/>
      <c r="J171" s="4194"/>
      <c r="K171" s="4193"/>
      <c r="U171" s="1210"/>
      <c r="W171" s="1210"/>
    </row>
    <row r="172" spans="1:23" s="1209" customFormat="1" ht="27.25" customHeight="1">
      <c r="A172" s="1202"/>
      <c r="B172" s="1203"/>
      <c r="C172" s="1204"/>
      <c r="D172" s="1204" t="s">
        <v>4013</v>
      </c>
      <c r="E172" s="1204"/>
      <c r="F172" s="1205">
        <f>((103.6*2.25)*2)*0.8</f>
        <v>372.96000000000004</v>
      </c>
      <c r="G172" s="33"/>
      <c r="H172" s="1207"/>
      <c r="I172" s="1208"/>
      <c r="J172" s="4194"/>
      <c r="K172" s="4193"/>
      <c r="U172" s="1210"/>
      <c r="W172" s="1210"/>
    </row>
    <row r="173" spans="1:23" s="1209" customFormat="1" ht="27.25" customHeight="1">
      <c r="A173" s="1202"/>
      <c r="B173" s="1203"/>
      <c r="C173" s="1204"/>
      <c r="D173" s="1204" t="s">
        <v>4012</v>
      </c>
      <c r="E173" s="1204"/>
      <c r="F173" s="1205">
        <f>((0.6*2.25)*2)*0.8</f>
        <v>2.1599999999999997</v>
      </c>
      <c r="G173" s="33"/>
      <c r="H173" s="1207"/>
      <c r="I173" s="1208"/>
      <c r="J173" s="4194"/>
      <c r="K173" s="4193"/>
      <c r="U173" s="1210"/>
      <c r="W173" s="1210"/>
    </row>
    <row r="174" spans="1:23" s="1209" customFormat="1" ht="27.25" customHeight="1">
      <c r="A174" s="1202"/>
      <c r="B174" s="1203"/>
      <c r="C174" s="1204"/>
      <c r="D174" s="1204" t="s">
        <v>4011</v>
      </c>
      <c r="E174" s="1204"/>
      <c r="F174" s="1205">
        <f>((26.6*2.8)*2)*0.5</f>
        <v>74.48</v>
      </c>
      <c r="G174" s="33"/>
      <c r="H174" s="1207"/>
      <c r="I174" s="1208"/>
      <c r="J174" s="4194"/>
      <c r="K174" s="4193"/>
      <c r="U174" s="1210"/>
      <c r="W174" s="1210"/>
    </row>
    <row r="175" spans="1:23" s="1209" customFormat="1" ht="27.25" customHeight="1">
      <c r="A175" s="1202"/>
      <c r="B175" s="1203"/>
      <c r="C175" s="1204"/>
      <c r="D175" s="1204" t="s">
        <v>4010</v>
      </c>
      <c r="E175" s="1204"/>
      <c r="F175" s="1205">
        <f>((104*2.65)*2)*0.5</f>
        <v>275.59999999999997</v>
      </c>
      <c r="G175" s="33"/>
      <c r="H175" s="1207"/>
      <c r="I175" s="1208"/>
      <c r="J175" s="4194"/>
      <c r="K175" s="4193"/>
      <c r="U175" s="1210"/>
      <c r="W175" s="1210"/>
    </row>
    <row r="176" spans="1:23" s="1209" customFormat="1" ht="27.25" customHeight="1">
      <c r="A176" s="1202"/>
      <c r="B176" s="1203"/>
      <c r="C176" s="1204"/>
      <c r="D176" s="1204" t="s">
        <v>4009</v>
      </c>
      <c r="E176" s="1204"/>
      <c r="F176" s="1205">
        <f>((100*2.45)*2)*0.8</f>
        <v>392.00000000000006</v>
      </c>
      <c r="G176" s="33"/>
      <c r="H176" s="1207"/>
      <c r="I176" s="1208"/>
      <c r="J176" s="4194"/>
      <c r="K176" s="4193"/>
      <c r="U176" s="1210"/>
      <c r="W176" s="1210"/>
    </row>
    <row r="177" spans="1:23" s="1209" customFormat="1" ht="27.25" customHeight="1">
      <c r="A177" s="1202"/>
      <c r="B177" s="1203"/>
      <c r="C177" s="1204"/>
      <c r="D177" s="1204" t="s">
        <v>4008</v>
      </c>
      <c r="E177" s="1204"/>
      <c r="F177" s="1205">
        <f>((5.7*2.25)*2)*0.8</f>
        <v>20.520000000000003</v>
      </c>
      <c r="G177" s="33"/>
      <c r="H177" s="1207"/>
      <c r="I177" s="1208"/>
      <c r="J177" s="4194"/>
      <c r="K177" s="4193"/>
      <c r="U177" s="1210"/>
      <c r="W177" s="1210"/>
    </row>
    <row r="178" spans="1:23" s="1209" customFormat="1" ht="27.25" customHeight="1">
      <c r="A178" s="1202"/>
      <c r="B178" s="1203"/>
      <c r="C178" s="1204"/>
      <c r="D178" s="1204" t="s">
        <v>4007</v>
      </c>
      <c r="E178" s="1204"/>
      <c r="F178" s="1205">
        <f>((6.4*2.25)*2)*0.8</f>
        <v>23.040000000000003</v>
      </c>
      <c r="G178" s="33"/>
      <c r="H178" s="1207"/>
      <c r="I178" s="1208"/>
      <c r="J178" s="4194"/>
      <c r="K178" s="4193"/>
      <c r="U178" s="1210"/>
      <c r="W178" s="1210"/>
    </row>
    <row r="179" spans="1:23" s="1209" customFormat="1" ht="27.25" customHeight="1">
      <c r="A179" s="1202"/>
      <c r="B179" s="1203"/>
      <c r="C179" s="1204"/>
      <c r="D179" s="1204" t="s">
        <v>4006</v>
      </c>
      <c r="E179" s="1204"/>
      <c r="F179" s="1205">
        <f>((3.9*2.65)*2)*0.8</f>
        <v>16.535999999999998</v>
      </c>
      <c r="G179" s="33"/>
      <c r="H179" s="1207"/>
      <c r="I179" s="1208"/>
      <c r="J179" s="4194"/>
      <c r="K179" s="4193"/>
      <c r="U179" s="1210"/>
      <c r="W179" s="1210"/>
    </row>
    <row r="180" spans="1:23" s="1493" customFormat="1" ht="13.5" customHeight="1">
      <c r="A180" s="1661">
        <v>23</v>
      </c>
      <c r="B180" s="1532" t="s">
        <v>237</v>
      </c>
      <c r="C180" s="1532">
        <v>151101112</v>
      </c>
      <c r="D180" s="1532" t="s">
        <v>3767</v>
      </c>
      <c r="E180" s="1532" t="s">
        <v>109</v>
      </c>
      <c r="F180" s="4658">
        <f>F161</f>
        <v>1905.768</v>
      </c>
      <c r="G180" s="57"/>
      <c r="H180" s="1534">
        <f>F180*G180</f>
        <v>0</v>
      </c>
      <c r="I180" s="1644" t="s">
        <v>102</v>
      </c>
      <c r="J180" s="4922"/>
      <c r="K180" s="2280"/>
      <c r="L180" s="3559"/>
      <c r="M180" s="1224"/>
      <c r="N180" s="2460"/>
      <c r="O180" s="4923"/>
      <c r="P180" s="1686"/>
      <c r="Q180" s="1686"/>
      <c r="R180" s="2462"/>
      <c r="S180" s="2461"/>
    </row>
    <row r="181" spans="1:23" s="1493" customFormat="1" ht="13.5" customHeight="1">
      <c r="A181" s="1661">
        <v>24</v>
      </c>
      <c r="B181" s="1532" t="s">
        <v>237</v>
      </c>
      <c r="C181" s="1532">
        <v>174151101</v>
      </c>
      <c r="D181" s="1532" t="s">
        <v>3091</v>
      </c>
      <c r="E181" s="1532" t="s">
        <v>296</v>
      </c>
      <c r="F181" s="4658">
        <f>SUM(F183:F205)</f>
        <v>1445.6880000000001</v>
      </c>
      <c r="G181" s="57"/>
      <c r="H181" s="1534">
        <f>F181*G181</f>
        <v>0</v>
      </c>
      <c r="I181" s="1644" t="s">
        <v>102</v>
      </c>
      <c r="J181" s="4922"/>
      <c r="K181" s="2280"/>
      <c r="L181" s="3559"/>
      <c r="M181" s="1224"/>
      <c r="N181" s="2460"/>
      <c r="O181" s="4923"/>
      <c r="P181" s="1686"/>
      <c r="Q181" s="1686"/>
      <c r="R181" s="2462"/>
      <c r="S181" s="2461"/>
    </row>
    <row r="182" spans="1:23" s="1493" customFormat="1" ht="13.5" customHeight="1">
      <c r="A182" s="1530"/>
      <c r="B182" s="1532"/>
      <c r="C182" s="1532"/>
      <c r="D182" s="1536" t="s">
        <v>4005</v>
      </c>
      <c r="E182" s="1532"/>
      <c r="F182" s="2275"/>
      <c r="G182" s="57"/>
      <c r="H182" s="1534"/>
      <c r="I182" s="1644"/>
      <c r="J182" s="4434"/>
      <c r="K182" s="2280"/>
      <c r="L182" s="4450"/>
      <c r="M182" s="1224"/>
      <c r="N182" s="4451"/>
      <c r="O182" s="2277"/>
      <c r="P182" s="2140"/>
      <c r="Q182" s="4452"/>
      <c r="R182" s="2144"/>
      <c r="S182" s="2144"/>
      <c r="T182" s="1535"/>
      <c r="V182" s="4453"/>
    </row>
    <row r="183" spans="1:23" s="1493" customFormat="1" ht="27.25" customHeight="1">
      <c r="A183" s="1530"/>
      <c r="B183" s="1532"/>
      <c r="C183" s="1532"/>
      <c r="D183" s="1536" t="s">
        <v>4004</v>
      </c>
      <c r="E183" s="1532"/>
      <c r="F183" s="2275">
        <f>(26*1)*(2.75-0.15-0.3)</f>
        <v>59.800000000000004</v>
      </c>
      <c r="G183" s="57"/>
      <c r="H183" s="1534"/>
      <c r="I183" s="1644"/>
      <c r="J183" s="4434"/>
      <c r="K183" s="2280"/>
      <c r="L183" s="4450"/>
      <c r="M183" s="4451"/>
      <c r="N183" s="4451"/>
      <c r="O183" s="2277"/>
      <c r="P183" s="2140"/>
      <c r="Q183" s="4452"/>
      <c r="R183" s="2144"/>
      <c r="S183" s="2144"/>
      <c r="T183" s="1535"/>
      <c r="V183" s="4453"/>
    </row>
    <row r="184" spans="1:23" s="1493" customFormat="1" ht="27.25" customHeight="1">
      <c r="A184" s="1530"/>
      <c r="B184" s="1532"/>
      <c r="C184" s="1532"/>
      <c r="D184" s="1536" t="s">
        <v>4003</v>
      </c>
      <c r="E184" s="1532"/>
      <c r="F184" s="2275">
        <f>(3.9*1)*(2.65-0.15-0.3)</f>
        <v>8.58</v>
      </c>
      <c r="G184" s="57"/>
      <c r="H184" s="1534"/>
      <c r="I184" s="1644"/>
      <c r="J184" s="4434"/>
      <c r="K184" s="2280"/>
      <c r="L184" s="4450"/>
      <c r="M184" s="4451"/>
      <c r="N184" s="4451"/>
      <c r="O184" s="2277"/>
      <c r="P184" s="2140"/>
      <c r="Q184" s="4452"/>
      <c r="R184" s="2144"/>
      <c r="S184" s="2144"/>
      <c r="T184" s="1535"/>
      <c r="V184" s="4453"/>
    </row>
    <row r="185" spans="1:23" s="1493" customFormat="1" ht="27.25" customHeight="1">
      <c r="A185" s="1530"/>
      <c r="B185" s="1532"/>
      <c r="C185" s="1532"/>
      <c r="D185" s="1536" t="s">
        <v>4002</v>
      </c>
      <c r="E185" s="1532"/>
      <c r="F185" s="2275">
        <f>(84*1)*(2.8-0.15-0.3)</f>
        <v>197.4</v>
      </c>
      <c r="G185" s="57"/>
      <c r="H185" s="1534"/>
      <c r="I185" s="1644"/>
      <c r="J185" s="4434"/>
      <c r="K185" s="2280"/>
      <c r="L185" s="4450"/>
      <c r="M185" s="4451"/>
      <c r="N185" s="4451"/>
      <c r="O185" s="2277"/>
      <c r="P185" s="2140"/>
      <c r="Q185" s="4452"/>
      <c r="R185" s="2144"/>
      <c r="S185" s="2144"/>
      <c r="T185" s="1535"/>
      <c r="V185" s="4453"/>
    </row>
    <row r="186" spans="1:23" s="1493" customFormat="1" ht="27.25" customHeight="1">
      <c r="A186" s="1530"/>
      <c r="B186" s="1532"/>
      <c r="C186" s="1532"/>
      <c r="D186" s="1536" t="s">
        <v>4001</v>
      </c>
      <c r="E186" s="1532"/>
      <c r="F186" s="2275">
        <f>(3*1)*(2.95-0.15-0.3)</f>
        <v>7.5000000000000018</v>
      </c>
      <c r="G186" s="57"/>
      <c r="H186" s="1534"/>
      <c r="I186" s="1644"/>
      <c r="J186" s="4434"/>
      <c r="K186" s="2280"/>
      <c r="L186" s="4450"/>
      <c r="M186" s="4451"/>
      <c r="N186" s="4451"/>
      <c r="O186" s="2277"/>
      <c r="P186" s="2140"/>
      <c r="Q186" s="4452"/>
      <c r="R186" s="2144"/>
      <c r="S186" s="2144"/>
      <c r="T186" s="1535"/>
      <c r="V186" s="4453"/>
    </row>
    <row r="187" spans="1:23" s="1493" customFormat="1" ht="27.25" customHeight="1">
      <c r="A187" s="1530"/>
      <c r="B187" s="1532"/>
      <c r="C187" s="1532"/>
      <c r="D187" s="1536" t="s">
        <v>4000</v>
      </c>
      <c r="E187" s="1532"/>
      <c r="F187" s="2275">
        <f>(100.4*1)*(2.8-0.15-0.3)</f>
        <v>235.94000000000003</v>
      </c>
      <c r="G187" s="57"/>
      <c r="H187" s="1534"/>
      <c r="I187" s="1644"/>
      <c r="J187" s="4434"/>
      <c r="K187" s="2280"/>
      <c r="L187" s="4450"/>
      <c r="M187" s="4451"/>
      <c r="N187" s="4451"/>
      <c r="O187" s="2277"/>
      <c r="P187" s="2140"/>
      <c r="Q187" s="4452"/>
      <c r="R187" s="2144"/>
      <c r="S187" s="2144"/>
      <c r="T187" s="1535"/>
      <c r="V187" s="4453"/>
    </row>
    <row r="188" spans="1:23" s="1493" customFormat="1" ht="27.25" customHeight="1">
      <c r="A188" s="1530"/>
      <c r="B188" s="1532"/>
      <c r="C188" s="1532"/>
      <c r="D188" s="1536" t="s">
        <v>3999</v>
      </c>
      <c r="E188" s="1532"/>
      <c r="F188" s="2275">
        <f>(12.6*1)*(2.6-0.15-0.3)</f>
        <v>27.090000000000003</v>
      </c>
      <c r="G188" s="57"/>
      <c r="H188" s="1534"/>
      <c r="I188" s="1644"/>
      <c r="J188" s="4434"/>
      <c r="K188" s="2280"/>
      <c r="L188" s="4450"/>
      <c r="M188" s="4451"/>
      <c r="N188" s="4451"/>
      <c r="O188" s="2277"/>
      <c r="P188" s="2140"/>
      <c r="Q188" s="4452"/>
      <c r="R188" s="2144"/>
      <c r="S188" s="2144"/>
      <c r="T188" s="1535"/>
      <c r="V188" s="4453"/>
    </row>
    <row r="189" spans="1:23" s="1493" customFormat="1" ht="27.25" customHeight="1">
      <c r="A189" s="1530"/>
      <c r="B189" s="1532"/>
      <c r="C189" s="1532"/>
      <c r="D189" s="1536" t="s">
        <v>3998</v>
      </c>
      <c r="E189" s="1532"/>
      <c r="F189" s="2275">
        <f>(9.9*1)*(2.25-0.15-0.3)</f>
        <v>17.82</v>
      </c>
      <c r="G189" s="57"/>
      <c r="H189" s="1534"/>
      <c r="I189" s="1644"/>
      <c r="J189" s="4434"/>
      <c r="K189" s="2280"/>
      <c r="L189" s="4450"/>
      <c r="M189" s="4451"/>
      <c r="N189" s="4451"/>
      <c r="O189" s="2277"/>
      <c r="P189" s="2140"/>
      <c r="Q189" s="4452"/>
      <c r="R189" s="2144"/>
      <c r="S189" s="2144"/>
      <c r="T189" s="1535"/>
      <c r="V189" s="4453"/>
    </row>
    <row r="190" spans="1:23" s="1493" customFormat="1" ht="13.5" customHeight="1">
      <c r="A190" s="1530"/>
      <c r="B190" s="1532"/>
      <c r="C190" s="1532"/>
      <c r="D190" s="1536" t="s">
        <v>3997</v>
      </c>
      <c r="E190" s="1532"/>
      <c r="F190" s="2275">
        <f>-((76.2*1)*(0.5))</f>
        <v>-38.1</v>
      </c>
      <c r="G190" s="57"/>
      <c r="H190" s="1534"/>
      <c r="I190" s="1644"/>
      <c r="J190" s="4434"/>
      <c r="K190" s="2280"/>
      <c r="L190" s="4450"/>
      <c r="M190" s="4451"/>
      <c r="N190" s="4451"/>
      <c r="O190" s="2277"/>
      <c r="P190" s="2140"/>
      <c r="Q190" s="4452"/>
      <c r="R190" s="2144"/>
      <c r="S190" s="2144"/>
      <c r="T190" s="1535"/>
      <c r="V190" s="4453"/>
    </row>
    <row r="191" spans="1:23" s="82" customFormat="1" ht="40.549999999999997" customHeight="1">
      <c r="A191" s="2514"/>
      <c r="B191" s="2000"/>
      <c r="C191" s="2000"/>
      <c r="D191" s="2006" t="s">
        <v>3982</v>
      </c>
      <c r="E191" s="2000"/>
      <c r="F191" s="2544"/>
      <c r="G191" s="54"/>
      <c r="H191" s="1520"/>
      <c r="I191" s="1708"/>
      <c r="J191" s="4197"/>
      <c r="K191" s="3559"/>
    </row>
    <row r="192" spans="1:23" ht="27.25" customHeight="1">
      <c r="A192" s="1661"/>
      <c r="B192" s="1532"/>
      <c r="C192" s="1536"/>
      <c r="D192" s="1536" t="s">
        <v>3996</v>
      </c>
      <c r="E192" s="1536"/>
      <c r="F192" s="2275">
        <f>(76.2*1)*(0.5)</f>
        <v>38.1</v>
      </c>
      <c r="G192" s="73"/>
      <c r="H192" s="1669"/>
      <c r="I192" s="1644"/>
      <c r="J192" s="4870"/>
      <c r="K192" s="4498"/>
    </row>
    <row r="193" spans="1:22" s="1493" customFormat="1" ht="13.5" customHeight="1">
      <c r="A193" s="1530"/>
      <c r="B193" s="1532"/>
      <c r="C193" s="1532"/>
      <c r="D193" s="1536" t="s">
        <v>3995</v>
      </c>
      <c r="E193" s="1532"/>
      <c r="F193" s="2275"/>
      <c r="G193" s="57"/>
      <c r="H193" s="1534"/>
      <c r="I193" s="1644"/>
      <c r="J193" s="4434"/>
      <c r="K193" s="2280"/>
      <c r="L193" s="4450"/>
      <c r="M193" s="4451"/>
      <c r="N193" s="4451"/>
      <c r="O193" s="2277"/>
      <c r="P193" s="2140"/>
      <c r="Q193" s="4452"/>
      <c r="R193" s="2144"/>
      <c r="S193" s="2144"/>
      <c r="T193" s="1535"/>
      <c r="V193" s="4453"/>
    </row>
    <row r="194" spans="1:22" s="1493" customFormat="1" ht="27.25" customHeight="1">
      <c r="A194" s="1530"/>
      <c r="B194" s="1532"/>
      <c r="C194" s="1532"/>
      <c r="D194" s="1536" t="s">
        <v>3994</v>
      </c>
      <c r="E194" s="1532"/>
      <c r="F194" s="2275">
        <f>(17.3*1.2)*(2.4-0.15-0.3)</f>
        <v>40.481999999999999</v>
      </c>
      <c r="G194" s="57"/>
      <c r="H194" s="1534"/>
      <c r="I194" s="1644"/>
      <c r="J194" s="4434"/>
      <c r="K194" s="2280"/>
      <c r="L194" s="4450"/>
      <c r="M194" s="4451"/>
      <c r="N194" s="4451"/>
      <c r="O194" s="2277"/>
      <c r="P194" s="2140"/>
      <c r="Q194" s="4452"/>
      <c r="R194" s="2144"/>
      <c r="S194" s="2144"/>
      <c r="T194" s="1535"/>
      <c r="V194" s="4453"/>
    </row>
    <row r="195" spans="1:22" s="1493" customFormat="1" ht="27.25" customHeight="1">
      <c r="A195" s="1530"/>
      <c r="B195" s="1532"/>
      <c r="C195" s="1532"/>
      <c r="D195" s="1536" t="s">
        <v>3993</v>
      </c>
      <c r="E195" s="1532"/>
      <c r="F195" s="2275">
        <f>(103.6*1.2)*(2.25-0.15-0.3)</f>
        <v>223.77599999999998</v>
      </c>
      <c r="G195" s="57"/>
      <c r="H195" s="1534"/>
      <c r="I195" s="1644"/>
      <c r="J195" s="4434"/>
      <c r="K195" s="2280"/>
      <c r="L195" s="4450"/>
      <c r="M195" s="4451"/>
      <c r="N195" s="4451"/>
      <c r="O195" s="2277"/>
      <c r="P195" s="2140"/>
      <c r="Q195" s="4452"/>
      <c r="R195" s="2144"/>
      <c r="S195" s="2144"/>
      <c r="T195" s="1535"/>
      <c r="V195" s="4453"/>
    </row>
    <row r="196" spans="1:22" s="1493" customFormat="1" ht="27.25" customHeight="1">
      <c r="A196" s="1530"/>
      <c r="B196" s="1532"/>
      <c r="C196" s="1532"/>
      <c r="D196" s="1536" t="s">
        <v>3992</v>
      </c>
      <c r="E196" s="1532"/>
      <c r="F196" s="2275">
        <f>(0.6*1.2)*(2.25-0.15-0.3)</f>
        <v>1.296</v>
      </c>
      <c r="G196" s="57"/>
      <c r="H196" s="1534"/>
      <c r="I196" s="1644"/>
      <c r="J196" s="4434"/>
      <c r="K196" s="2280"/>
      <c r="L196" s="4450"/>
      <c r="M196" s="4451"/>
      <c r="N196" s="4451"/>
      <c r="O196" s="2277"/>
      <c r="P196" s="2140"/>
      <c r="Q196" s="4452"/>
      <c r="R196" s="2144"/>
      <c r="S196" s="2144"/>
      <c r="T196" s="1535"/>
      <c r="V196" s="4453"/>
    </row>
    <row r="197" spans="1:22" s="1493" customFormat="1" ht="27.25" customHeight="1">
      <c r="A197" s="1530"/>
      <c r="B197" s="1532"/>
      <c r="C197" s="1532"/>
      <c r="D197" s="1536" t="s">
        <v>3991</v>
      </c>
      <c r="E197" s="1532"/>
      <c r="F197" s="2275">
        <f>(26.6*1.2)*(2.8-0.15-0.3)</f>
        <v>75.012</v>
      </c>
      <c r="G197" s="57"/>
      <c r="H197" s="1534"/>
      <c r="I197" s="1644"/>
      <c r="J197" s="4434"/>
      <c r="K197" s="2280"/>
      <c r="L197" s="4450"/>
      <c r="M197" s="4451"/>
      <c r="N197" s="4451"/>
      <c r="O197" s="2277"/>
      <c r="P197" s="2140"/>
      <c r="Q197" s="4452"/>
      <c r="R197" s="2144"/>
      <c r="S197" s="2144"/>
      <c r="T197" s="1535"/>
      <c r="V197" s="4453"/>
    </row>
    <row r="198" spans="1:22" s="1493" customFormat="1" ht="27.25" customHeight="1">
      <c r="A198" s="1530"/>
      <c r="B198" s="1532"/>
      <c r="C198" s="1532"/>
      <c r="D198" s="1536" t="s">
        <v>3990</v>
      </c>
      <c r="E198" s="1532"/>
      <c r="F198" s="2275">
        <f>(104*1.2)*(2.65-0.15-0.3)</f>
        <v>274.56</v>
      </c>
      <c r="G198" s="57"/>
      <c r="H198" s="1534"/>
      <c r="I198" s="1644"/>
      <c r="J198" s="4434"/>
      <c r="K198" s="2280"/>
      <c r="L198" s="4450"/>
      <c r="M198" s="4451"/>
      <c r="N198" s="4451"/>
      <c r="O198" s="2277"/>
      <c r="P198" s="2140"/>
      <c r="Q198" s="4452"/>
      <c r="R198" s="2144"/>
      <c r="S198" s="2144"/>
      <c r="T198" s="1535"/>
      <c r="V198" s="4453"/>
    </row>
    <row r="199" spans="1:22" s="1493" customFormat="1" ht="27.25" customHeight="1">
      <c r="A199" s="1530"/>
      <c r="B199" s="1532"/>
      <c r="C199" s="1532"/>
      <c r="D199" s="1536" t="s">
        <v>3989</v>
      </c>
      <c r="E199" s="1532"/>
      <c r="F199" s="2275">
        <f>(100*1.2)*(2.45-0.15-0.3)</f>
        <v>240.00000000000006</v>
      </c>
      <c r="G199" s="57"/>
      <c r="H199" s="1534"/>
      <c r="I199" s="1644"/>
      <c r="J199" s="4434"/>
      <c r="K199" s="2280"/>
      <c r="L199" s="4450"/>
      <c r="M199" s="4451"/>
      <c r="N199" s="4451"/>
      <c r="O199" s="2277"/>
      <c r="P199" s="2140"/>
      <c r="Q199" s="4452"/>
      <c r="R199" s="2144"/>
      <c r="S199" s="2144"/>
      <c r="T199" s="1535"/>
      <c r="V199" s="4453"/>
    </row>
    <row r="200" spans="1:22" s="1493" customFormat="1" ht="27.25" customHeight="1">
      <c r="A200" s="1530"/>
      <c r="B200" s="1532"/>
      <c r="C200" s="1532"/>
      <c r="D200" s="1536" t="s">
        <v>3988</v>
      </c>
      <c r="E200" s="1532"/>
      <c r="F200" s="2275">
        <f>(5.7*1.2)*(2.25-0.15-0.3)</f>
        <v>12.311999999999999</v>
      </c>
      <c r="G200" s="57"/>
      <c r="H200" s="1534"/>
      <c r="I200" s="1644"/>
      <c r="J200" s="4434"/>
      <c r="K200" s="2280"/>
      <c r="L200" s="4450"/>
      <c r="M200" s="4451"/>
      <c r="N200" s="4451"/>
      <c r="O200" s="2277"/>
      <c r="P200" s="2140"/>
      <c r="Q200" s="4452"/>
      <c r="R200" s="2144"/>
      <c r="S200" s="2144"/>
      <c r="T200" s="1535"/>
      <c r="V200" s="4453"/>
    </row>
    <row r="201" spans="1:22" s="1493" customFormat="1" ht="27.25" customHeight="1">
      <c r="A201" s="1530"/>
      <c r="B201" s="1532"/>
      <c r="C201" s="1532"/>
      <c r="D201" s="1536" t="s">
        <v>3987</v>
      </c>
      <c r="E201" s="1532"/>
      <c r="F201" s="2275">
        <f>(6.4*1.2)*(2.25-0.15-0.3)</f>
        <v>13.824</v>
      </c>
      <c r="G201" s="57"/>
      <c r="H201" s="1534"/>
      <c r="I201" s="1644"/>
      <c r="J201" s="4434"/>
      <c r="K201" s="2280"/>
      <c r="L201" s="4450"/>
      <c r="M201" s="4451"/>
      <c r="N201" s="4451"/>
      <c r="O201" s="2277"/>
      <c r="P201" s="2140"/>
      <c r="Q201" s="4452"/>
      <c r="R201" s="2144"/>
      <c r="S201" s="2144"/>
      <c r="T201" s="1535"/>
      <c r="V201" s="4453"/>
    </row>
    <row r="202" spans="1:22" s="1493" customFormat="1" ht="27.25" customHeight="1">
      <c r="A202" s="1530"/>
      <c r="B202" s="1532"/>
      <c r="C202" s="1532"/>
      <c r="D202" s="1536" t="s">
        <v>3986</v>
      </c>
      <c r="E202" s="1532"/>
      <c r="F202" s="2275">
        <f>(3.9*1.2)*(2.65-0.15-0.3)</f>
        <v>10.295999999999999</v>
      </c>
      <c r="G202" s="57"/>
      <c r="H202" s="1534"/>
      <c r="I202" s="1644"/>
      <c r="J202" s="4434"/>
      <c r="K202" s="2280"/>
      <c r="L202" s="4450"/>
      <c r="M202" s="4451"/>
      <c r="N202" s="4451"/>
      <c r="O202" s="2277"/>
      <c r="P202" s="2140"/>
      <c r="Q202" s="4452"/>
      <c r="R202" s="2144"/>
      <c r="S202" s="2144"/>
      <c r="T202" s="1535"/>
      <c r="V202" s="4453"/>
    </row>
    <row r="203" spans="1:22" s="1493" customFormat="1" ht="13.5" customHeight="1">
      <c r="A203" s="1530"/>
      <c r="B203" s="1532"/>
      <c r="C203" s="1532"/>
      <c r="D203" s="1536" t="s">
        <v>3985</v>
      </c>
      <c r="E203" s="1532"/>
      <c r="F203" s="2275">
        <f>-((160*1.2)*(0.5))</f>
        <v>-96</v>
      </c>
      <c r="G203" s="57"/>
      <c r="H203" s="1534"/>
      <c r="I203" s="1644"/>
      <c r="J203" s="4434"/>
      <c r="K203" s="2280"/>
      <c r="L203" s="4450"/>
      <c r="M203" s="4451"/>
      <c r="N203" s="4451"/>
      <c r="O203" s="2277"/>
      <c r="P203" s="2140"/>
      <c r="Q203" s="4452"/>
      <c r="R203" s="2144"/>
      <c r="S203" s="2144"/>
      <c r="T203" s="1535"/>
      <c r="V203" s="4453"/>
    </row>
    <row r="204" spans="1:22" s="82" customFormat="1" ht="40.549999999999997" customHeight="1">
      <c r="A204" s="2514"/>
      <c r="B204" s="2000"/>
      <c r="C204" s="2000"/>
      <c r="D204" s="2006" t="s">
        <v>3984</v>
      </c>
      <c r="E204" s="2000"/>
      <c r="F204" s="2544"/>
      <c r="G204" s="54"/>
      <c r="H204" s="1520"/>
      <c r="I204" s="1708"/>
      <c r="J204" s="4197"/>
      <c r="K204" s="3559"/>
    </row>
    <row r="205" spans="1:22" ht="27.25" customHeight="1">
      <c r="A205" s="1661"/>
      <c r="B205" s="1532"/>
      <c r="C205" s="1536"/>
      <c r="D205" s="1536" t="s">
        <v>3983</v>
      </c>
      <c r="E205" s="1536"/>
      <c r="F205" s="2275">
        <f>(160*1.2)*(0.5)</f>
        <v>96</v>
      </c>
      <c r="G205" s="73"/>
      <c r="H205" s="1669"/>
      <c r="I205" s="1644"/>
      <c r="J205" s="4870"/>
      <c r="K205" s="4498"/>
    </row>
    <row r="206" spans="1:22" s="1493" customFormat="1" ht="13.5" customHeight="1">
      <c r="A206" s="4454">
        <v>25</v>
      </c>
      <c r="B206" s="4466">
        <v>583</v>
      </c>
      <c r="C206" s="4466">
        <v>58343930</v>
      </c>
      <c r="D206" s="4466" t="s">
        <v>3086</v>
      </c>
      <c r="E206" s="4466" t="s">
        <v>2744</v>
      </c>
      <c r="F206" s="4925">
        <f>SUM(F208:F210)</f>
        <v>268.2</v>
      </c>
      <c r="G206" s="227"/>
      <c r="H206" s="4456">
        <f>F206*G206</f>
        <v>0</v>
      </c>
      <c r="I206" s="4457" t="s">
        <v>102</v>
      </c>
      <c r="J206" s="4922"/>
      <c r="K206" s="4459"/>
      <c r="L206" s="3559"/>
      <c r="M206" s="1224"/>
      <c r="N206" s="2460"/>
      <c r="O206" s="4923"/>
      <c r="P206" s="1686"/>
      <c r="Q206" s="1686"/>
      <c r="R206" s="2462"/>
      <c r="S206" s="2461"/>
    </row>
    <row r="207" spans="1:22" s="82" customFormat="1" ht="40.549999999999997" customHeight="1">
      <c r="A207" s="1546"/>
      <c r="B207" s="1547"/>
      <c r="C207" s="1547"/>
      <c r="D207" s="2555" t="s">
        <v>3982</v>
      </c>
      <c r="E207" s="1547"/>
      <c r="F207" s="4204"/>
      <c r="G207" s="213"/>
      <c r="H207" s="2549"/>
      <c r="I207" s="1549"/>
      <c r="J207" s="4197"/>
      <c r="K207" s="4205"/>
    </row>
    <row r="208" spans="1:22" s="4210" customFormat="1" ht="13.5" customHeight="1">
      <c r="A208" s="1546"/>
      <c r="B208" s="1547"/>
      <c r="C208" s="4206"/>
      <c r="D208" s="2555" t="s">
        <v>3981</v>
      </c>
      <c r="E208" s="1547"/>
      <c r="F208" s="4476">
        <f>(38.1)*2</f>
        <v>76.2</v>
      </c>
      <c r="G208" s="213"/>
      <c r="H208" s="2549"/>
      <c r="I208" s="1549"/>
      <c r="J208" s="4208"/>
      <c r="K208" s="4205"/>
      <c r="L208" s="4209"/>
    </row>
    <row r="209" spans="1:23" s="82" customFormat="1" ht="40.549999999999997" customHeight="1">
      <c r="A209" s="1546"/>
      <c r="B209" s="1547"/>
      <c r="C209" s="1547"/>
      <c r="D209" s="2555" t="s">
        <v>3747</v>
      </c>
      <c r="E209" s="1547"/>
      <c r="F209" s="4476"/>
      <c r="G209" s="213"/>
      <c r="H209" s="2549"/>
      <c r="I209" s="1549"/>
      <c r="J209" s="4197"/>
      <c r="K209" s="4205"/>
    </row>
    <row r="210" spans="1:23" s="4210" customFormat="1" ht="13.5" customHeight="1">
      <c r="A210" s="1546"/>
      <c r="B210" s="1547"/>
      <c r="C210" s="4206"/>
      <c r="D210" s="2555" t="s">
        <v>3980</v>
      </c>
      <c r="E210" s="1547"/>
      <c r="F210" s="4476">
        <f>(96)*2</f>
        <v>192</v>
      </c>
      <c r="G210" s="213"/>
      <c r="H210" s="2549"/>
      <c r="I210" s="1549"/>
      <c r="J210" s="4208"/>
      <c r="K210" s="4205"/>
      <c r="L210" s="4209"/>
    </row>
    <row r="211" spans="1:23" s="1493" customFormat="1" ht="13.5" customHeight="1">
      <c r="A211" s="1661">
        <v>26</v>
      </c>
      <c r="B211" s="1532" t="s">
        <v>237</v>
      </c>
      <c r="C211" s="1532">
        <v>175111101</v>
      </c>
      <c r="D211" s="1532" t="s">
        <v>3239</v>
      </c>
      <c r="E211" s="1532" t="s">
        <v>296</v>
      </c>
      <c r="F211" s="4658">
        <f>SUM(F213:F229)</f>
        <v>204.45599999999999</v>
      </c>
      <c r="G211" s="57"/>
      <c r="H211" s="1534">
        <f>F211*G211</f>
        <v>0</v>
      </c>
      <c r="I211" s="1644" t="s">
        <v>102</v>
      </c>
      <c r="J211" s="4922"/>
      <c r="K211" s="2280"/>
      <c r="L211" s="3559"/>
      <c r="M211" s="1224"/>
      <c r="N211" s="2460"/>
      <c r="O211" s="4923"/>
      <c r="P211" s="1686"/>
      <c r="Q211" s="1686"/>
      <c r="R211" s="2462"/>
      <c r="S211" s="2461"/>
    </row>
    <row r="212" spans="1:23" s="1493" customFormat="1" ht="13.5" customHeight="1">
      <c r="A212" s="1530"/>
      <c r="B212" s="1532"/>
      <c r="C212" s="1532"/>
      <c r="D212" s="1536" t="s">
        <v>3963</v>
      </c>
      <c r="E212" s="1532"/>
      <c r="F212" s="2275"/>
      <c r="G212" s="57"/>
      <c r="H212" s="1534"/>
      <c r="I212" s="1644"/>
      <c r="J212" s="4434"/>
      <c r="K212" s="2280"/>
      <c r="L212" s="4450"/>
      <c r="M212" s="4451"/>
      <c r="N212" s="4451"/>
      <c r="O212" s="2277"/>
      <c r="P212" s="2140"/>
      <c r="Q212" s="4452"/>
      <c r="R212" s="2144"/>
      <c r="S212" s="2144"/>
      <c r="T212" s="1535"/>
      <c r="V212" s="4453"/>
    </row>
    <row r="213" spans="1:23" s="1209" customFormat="1" ht="27.25" customHeight="1">
      <c r="A213" s="1202"/>
      <c r="B213" s="1203"/>
      <c r="C213" s="1204"/>
      <c r="D213" s="1204" t="s">
        <v>3979</v>
      </c>
      <c r="E213" s="1204"/>
      <c r="F213" s="1205">
        <f>(26*1)*0.3</f>
        <v>7.8</v>
      </c>
      <c r="G213" s="33"/>
      <c r="H213" s="1207"/>
      <c r="I213" s="1208"/>
      <c r="J213" s="4194"/>
      <c r="K213" s="4193"/>
      <c r="U213" s="1210"/>
      <c r="W213" s="1210"/>
    </row>
    <row r="214" spans="1:23" s="1209" customFormat="1" ht="27.25" customHeight="1">
      <c r="A214" s="1202"/>
      <c r="B214" s="1203"/>
      <c r="C214" s="1204"/>
      <c r="D214" s="1204" t="s">
        <v>3978</v>
      </c>
      <c r="E214" s="1204"/>
      <c r="F214" s="1205">
        <f>(3.9*1)*0.3</f>
        <v>1.17</v>
      </c>
      <c r="G214" s="33"/>
      <c r="H214" s="1207"/>
      <c r="I214" s="1208"/>
      <c r="J214" s="4194"/>
      <c r="K214" s="4193"/>
      <c r="U214" s="1210"/>
      <c r="W214" s="1210"/>
    </row>
    <row r="215" spans="1:23" s="1209" customFormat="1" ht="27.25" customHeight="1">
      <c r="A215" s="1202"/>
      <c r="B215" s="1203"/>
      <c r="C215" s="1204"/>
      <c r="D215" s="1204" t="s">
        <v>3977</v>
      </c>
      <c r="E215" s="1204"/>
      <c r="F215" s="1205">
        <f>(84*1)*0.3</f>
        <v>25.2</v>
      </c>
      <c r="G215" s="33"/>
      <c r="H215" s="1207"/>
      <c r="I215" s="1208"/>
      <c r="J215" s="4194"/>
      <c r="K215" s="4193"/>
      <c r="U215" s="1210"/>
      <c r="W215" s="1210"/>
    </row>
    <row r="216" spans="1:23" s="1209" customFormat="1" ht="27.25" customHeight="1">
      <c r="A216" s="1202"/>
      <c r="B216" s="1203"/>
      <c r="C216" s="1204"/>
      <c r="D216" s="1204" t="s">
        <v>3976</v>
      </c>
      <c r="E216" s="1204"/>
      <c r="F216" s="1205">
        <f>(3*1)*0.3</f>
        <v>0.89999999999999991</v>
      </c>
      <c r="G216" s="33"/>
      <c r="H216" s="1207"/>
      <c r="I216" s="1208"/>
      <c r="J216" s="4194"/>
      <c r="K216" s="4193"/>
      <c r="U216" s="1210"/>
      <c r="W216" s="1210"/>
    </row>
    <row r="217" spans="1:23" s="1209" customFormat="1" ht="27.25" customHeight="1">
      <c r="A217" s="1202"/>
      <c r="B217" s="1203"/>
      <c r="C217" s="1204"/>
      <c r="D217" s="1204" t="s">
        <v>3975</v>
      </c>
      <c r="E217" s="1204"/>
      <c r="F217" s="1205">
        <f>(100.4*1)*0.3</f>
        <v>30.12</v>
      </c>
      <c r="G217" s="33"/>
      <c r="H217" s="1207"/>
      <c r="I217" s="1208"/>
      <c r="J217" s="4194"/>
      <c r="K217" s="4193"/>
      <c r="U217" s="1210"/>
      <c r="W217" s="1210"/>
    </row>
    <row r="218" spans="1:23" s="1209" customFormat="1" ht="27.25" customHeight="1">
      <c r="A218" s="1202"/>
      <c r="B218" s="1203"/>
      <c r="C218" s="1204"/>
      <c r="D218" s="1204" t="s">
        <v>3974</v>
      </c>
      <c r="E218" s="1204"/>
      <c r="F218" s="1205">
        <f>(12.6*1)*0.3</f>
        <v>3.78</v>
      </c>
      <c r="G218" s="33"/>
      <c r="H218" s="1207"/>
      <c r="I218" s="1208"/>
      <c r="J218" s="4194"/>
      <c r="K218" s="4193"/>
      <c r="U218" s="1210"/>
      <c r="W218" s="1210"/>
    </row>
    <row r="219" spans="1:23" s="1209" customFormat="1" ht="27.25" customHeight="1">
      <c r="A219" s="1202"/>
      <c r="B219" s="1203"/>
      <c r="C219" s="1204"/>
      <c r="D219" s="1204" t="s">
        <v>3973</v>
      </c>
      <c r="E219" s="1204"/>
      <c r="F219" s="1205">
        <f>(9.9*1)*0.3</f>
        <v>2.97</v>
      </c>
      <c r="G219" s="33"/>
      <c r="H219" s="1207"/>
      <c r="I219" s="1208"/>
      <c r="J219" s="4194"/>
      <c r="K219" s="4193"/>
      <c r="U219" s="1210"/>
      <c r="W219" s="1210"/>
    </row>
    <row r="220" spans="1:23" s="1209" customFormat="1" ht="13.5" customHeight="1">
      <c r="A220" s="1202"/>
      <c r="B220" s="1203"/>
      <c r="C220" s="1204"/>
      <c r="D220" s="1204" t="s">
        <v>3955</v>
      </c>
      <c r="E220" s="1204"/>
      <c r="F220" s="1205"/>
      <c r="G220" s="33"/>
      <c r="H220" s="1207"/>
      <c r="I220" s="1208"/>
      <c r="J220" s="4194"/>
      <c r="K220" s="4193"/>
      <c r="U220" s="1210"/>
      <c r="W220" s="1210"/>
    </row>
    <row r="221" spans="1:23" s="1209" customFormat="1" ht="27.25" customHeight="1">
      <c r="A221" s="1202"/>
      <c r="B221" s="1203"/>
      <c r="C221" s="1204"/>
      <c r="D221" s="1204" t="s">
        <v>3972</v>
      </c>
      <c r="E221" s="1204"/>
      <c r="F221" s="1205">
        <f>(17.3*1.2)*0.3</f>
        <v>6.2280000000000006</v>
      </c>
      <c r="G221" s="33"/>
      <c r="H221" s="1207"/>
      <c r="I221" s="1208"/>
      <c r="J221" s="4194"/>
      <c r="K221" s="4193"/>
      <c r="U221" s="1210"/>
      <c r="W221" s="1210"/>
    </row>
    <row r="222" spans="1:23" s="1209" customFormat="1" ht="27.25" customHeight="1">
      <c r="A222" s="1202"/>
      <c r="B222" s="1203"/>
      <c r="C222" s="1204"/>
      <c r="D222" s="1204" t="s">
        <v>3971</v>
      </c>
      <c r="E222" s="1204"/>
      <c r="F222" s="1205">
        <f>(103.6*1.2)*0.3</f>
        <v>37.295999999999999</v>
      </c>
      <c r="G222" s="33"/>
      <c r="H222" s="1207"/>
      <c r="I222" s="1208"/>
      <c r="J222" s="4194"/>
      <c r="K222" s="4193"/>
      <c r="U222" s="1210"/>
      <c r="W222" s="1210"/>
    </row>
    <row r="223" spans="1:23" s="1209" customFormat="1" ht="27.25" customHeight="1">
      <c r="A223" s="1202"/>
      <c r="B223" s="1203"/>
      <c r="C223" s="1204"/>
      <c r="D223" s="1204" t="s">
        <v>3970</v>
      </c>
      <c r="E223" s="1204"/>
      <c r="F223" s="1205">
        <f>(0.6*1.2)*0.3</f>
        <v>0.216</v>
      </c>
      <c r="G223" s="33"/>
      <c r="H223" s="1207"/>
      <c r="I223" s="1208"/>
      <c r="J223" s="4194"/>
      <c r="K223" s="4193"/>
      <c r="U223" s="1210"/>
      <c r="W223" s="1210"/>
    </row>
    <row r="224" spans="1:23" ht="27.25" customHeight="1">
      <c r="A224" s="1661"/>
      <c r="B224" s="1532"/>
      <c r="C224" s="1536"/>
      <c r="D224" s="1536" t="s">
        <v>3969</v>
      </c>
      <c r="E224" s="1536"/>
      <c r="F224" s="2275">
        <f>(26.6*1.2)*0.3</f>
        <v>9.5760000000000005</v>
      </c>
      <c r="G224" s="73"/>
      <c r="H224" s="1669"/>
      <c r="I224" s="1644"/>
      <c r="K224" s="4498"/>
    </row>
    <row r="225" spans="1:23" ht="27.25" customHeight="1">
      <c r="A225" s="1661"/>
      <c r="B225" s="1532"/>
      <c r="C225" s="1536"/>
      <c r="D225" s="1536" t="s">
        <v>3968</v>
      </c>
      <c r="E225" s="1536"/>
      <c r="F225" s="2275">
        <f>(104*1.2)*0.3</f>
        <v>37.44</v>
      </c>
      <c r="G225" s="73"/>
      <c r="H225" s="1669"/>
      <c r="I225" s="1644"/>
      <c r="K225" s="4498"/>
    </row>
    <row r="226" spans="1:23" ht="27.25" customHeight="1">
      <c r="A226" s="1661"/>
      <c r="B226" s="1532"/>
      <c r="C226" s="1536"/>
      <c r="D226" s="1536" t="s">
        <v>3967</v>
      </c>
      <c r="E226" s="1536"/>
      <c r="F226" s="2275">
        <f>(100*1.2)*0.3</f>
        <v>36</v>
      </c>
      <c r="G226" s="73"/>
      <c r="H226" s="1669"/>
      <c r="I226" s="1644"/>
      <c r="J226" s="4870"/>
      <c r="K226" s="4498"/>
    </row>
    <row r="227" spans="1:23" s="1209" customFormat="1" ht="27.25" customHeight="1">
      <c r="A227" s="1202"/>
      <c r="B227" s="1203"/>
      <c r="C227" s="1204"/>
      <c r="D227" s="1204" t="s">
        <v>3966</v>
      </c>
      <c r="E227" s="1204"/>
      <c r="F227" s="1205">
        <f>(5.7*1.2)*0.3</f>
        <v>2.052</v>
      </c>
      <c r="G227" s="33"/>
      <c r="H227" s="1207"/>
      <c r="I227" s="1208"/>
      <c r="J227" s="4194"/>
      <c r="K227" s="4193"/>
      <c r="U227" s="1210"/>
      <c r="W227" s="1210"/>
    </row>
    <row r="228" spans="1:23" s="1209" customFormat="1" ht="27.25" customHeight="1">
      <c r="A228" s="1202"/>
      <c r="B228" s="1203"/>
      <c r="C228" s="1204"/>
      <c r="D228" s="1204" t="s">
        <v>3965</v>
      </c>
      <c r="E228" s="1204"/>
      <c r="F228" s="1205">
        <f>(6.4*1.2)*0.3</f>
        <v>2.3039999999999998</v>
      </c>
      <c r="G228" s="33"/>
      <c r="H228" s="1207"/>
      <c r="I228" s="1208"/>
      <c r="J228" s="4194"/>
      <c r="K228" s="4193"/>
      <c r="U228" s="1210"/>
      <c r="W228" s="1210"/>
    </row>
    <row r="229" spans="1:23" s="1209" customFormat="1" ht="27.25" customHeight="1">
      <c r="A229" s="1202"/>
      <c r="B229" s="1203"/>
      <c r="C229" s="1204"/>
      <c r="D229" s="1204" t="s">
        <v>3964</v>
      </c>
      <c r="E229" s="1204"/>
      <c r="F229" s="1205">
        <f>(3.9*1.2)*0.3</f>
        <v>1.4039999999999999</v>
      </c>
      <c r="G229" s="33"/>
      <c r="H229" s="1207"/>
      <c r="I229" s="1208"/>
      <c r="J229" s="4194"/>
      <c r="K229" s="4193"/>
      <c r="U229" s="1210"/>
      <c r="W229" s="1210"/>
    </row>
    <row r="230" spans="1:23" s="82" customFormat="1" ht="13.5" customHeight="1">
      <c r="A230" s="1546">
        <v>27</v>
      </c>
      <c r="B230" s="1547">
        <v>583</v>
      </c>
      <c r="C230" s="1547">
        <v>58343872</v>
      </c>
      <c r="D230" s="1547" t="s">
        <v>3237</v>
      </c>
      <c r="E230" s="1547" t="s">
        <v>2744</v>
      </c>
      <c r="F230" s="4204">
        <f>SUM(F232:F248)</f>
        <v>408.91199999999998</v>
      </c>
      <c r="G230" s="213"/>
      <c r="H230" s="2549">
        <f>F230*G230</f>
        <v>0</v>
      </c>
      <c r="I230" s="1549" t="s">
        <v>102</v>
      </c>
      <c r="K230" s="4205"/>
      <c r="L230" s="3559"/>
      <c r="M230" s="1224"/>
    </row>
    <row r="231" spans="1:23" s="2458" customFormat="1" ht="13.5" customHeight="1">
      <c r="A231" s="4926"/>
      <c r="B231" s="4466"/>
      <c r="C231" s="4466"/>
      <c r="D231" s="4475" t="s">
        <v>3963</v>
      </c>
      <c r="E231" s="4466"/>
      <c r="F231" s="4476"/>
      <c r="G231" s="227"/>
      <c r="H231" s="4456"/>
      <c r="I231" s="4457"/>
      <c r="J231" s="4927"/>
      <c r="K231" s="4459"/>
      <c r="L231" s="4928"/>
      <c r="M231" s="4929"/>
      <c r="N231" s="4929"/>
      <c r="O231" s="4461"/>
      <c r="P231" s="4460"/>
      <c r="Q231" s="4462"/>
      <c r="R231" s="4463"/>
      <c r="S231" s="4463"/>
      <c r="T231" s="4930"/>
      <c r="V231" s="4931"/>
    </row>
    <row r="232" spans="1:23" s="2458" customFormat="1" ht="13.5" customHeight="1">
      <c r="A232" s="4926"/>
      <c r="B232" s="4466"/>
      <c r="C232" s="4466"/>
      <c r="D232" s="4475" t="s">
        <v>3962</v>
      </c>
      <c r="E232" s="4466"/>
      <c r="F232" s="4476">
        <f>(7.8)*2</f>
        <v>15.6</v>
      </c>
      <c r="G232" s="227"/>
      <c r="H232" s="4456"/>
      <c r="I232" s="4457"/>
      <c r="J232" s="4927"/>
      <c r="K232" s="4459"/>
      <c r="L232" s="4928"/>
      <c r="M232" s="4929"/>
      <c r="N232" s="4929"/>
      <c r="O232" s="4461"/>
      <c r="P232" s="4460"/>
      <c r="Q232" s="4462"/>
      <c r="R232" s="4463"/>
      <c r="S232" s="4463"/>
      <c r="T232" s="4930"/>
      <c r="V232" s="4931"/>
    </row>
    <row r="233" spans="1:23" s="2458" customFormat="1" ht="13.5" customHeight="1">
      <c r="A233" s="4926"/>
      <c r="B233" s="4466"/>
      <c r="C233" s="4466"/>
      <c r="D233" s="4475" t="s">
        <v>3961</v>
      </c>
      <c r="E233" s="4466"/>
      <c r="F233" s="4476">
        <f>(1.17)*2</f>
        <v>2.34</v>
      </c>
      <c r="G233" s="227"/>
      <c r="H233" s="4456"/>
      <c r="I233" s="4457"/>
      <c r="J233" s="4927"/>
      <c r="K233" s="4459"/>
      <c r="L233" s="4928"/>
      <c r="M233" s="4929"/>
      <c r="N233" s="4929"/>
      <c r="O233" s="4461"/>
      <c r="P233" s="4460"/>
      <c r="Q233" s="4462"/>
      <c r="R233" s="4463"/>
      <c r="S233" s="4463"/>
      <c r="T233" s="4930"/>
      <c r="V233" s="4931"/>
    </row>
    <row r="234" spans="1:23" s="2458" customFormat="1" ht="13.5" customHeight="1">
      <c r="A234" s="4926"/>
      <c r="B234" s="4466"/>
      <c r="C234" s="4466"/>
      <c r="D234" s="4475" t="s">
        <v>3960</v>
      </c>
      <c r="E234" s="4466"/>
      <c r="F234" s="4476">
        <f>(25.2)*2</f>
        <v>50.4</v>
      </c>
      <c r="G234" s="227"/>
      <c r="H234" s="4456"/>
      <c r="I234" s="4457"/>
      <c r="J234" s="4927"/>
      <c r="K234" s="4459"/>
      <c r="L234" s="4928"/>
      <c r="M234" s="4929"/>
      <c r="N234" s="4929"/>
      <c r="O234" s="4461"/>
      <c r="P234" s="4460"/>
      <c r="Q234" s="4462"/>
      <c r="R234" s="4463"/>
      <c r="S234" s="4463"/>
      <c r="T234" s="4930"/>
      <c r="V234" s="4931"/>
    </row>
    <row r="235" spans="1:23" s="2458" customFormat="1" ht="13.5" customHeight="1">
      <c r="A235" s="4926"/>
      <c r="B235" s="4466"/>
      <c r="C235" s="4466"/>
      <c r="D235" s="4475" t="s">
        <v>3959</v>
      </c>
      <c r="E235" s="4466"/>
      <c r="F235" s="4476">
        <f>(0.9)*2</f>
        <v>1.8</v>
      </c>
      <c r="G235" s="227"/>
      <c r="H235" s="4456"/>
      <c r="I235" s="4457"/>
      <c r="J235" s="4927"/>
      <c r="K235" s="4459"/>
      <c r="L235" s="4928"/>
      <c r="M235" s="4929"/>
      <c r="N235" s="4929"/>
      <c r="O235" s="4461"/>
      <c r="P235" s="4460"/>
      <c r="Q235" s="4462"/>
      <c r="R235" s="4463"/>
      <c r="S235" s="4463"/>
      <c r="T235" s="4930"/>
      <c r="V235" s="4931"/>
    </row>
    <row r="236" spans="1:23" s="2458" customFormat="1" ht="13.5" customHeight="1">
      <c r="A236" s="4926"/>
      <c r="B236" s="4466"/>
      <c r="C236" s="4466"/>
      <c r="D236" s="4475" t="s">
        <v>3958</v>
      </c>
      <c r="E236" s="4466"/>
      <c r="F236" s="4476">
        <f>(30.12)*2</f>
        <v>60.24</v>
      </c>
      <c r="G236" s="227"/>
      <c r="H236" s="4456"/>
      <c r="I236" s="4457"/>
      <c r="J236" s="4927"/>
      <c r="K236" s="4459"/>
      <c r="L236" s="4928"/>
      <c r="M236" s="4929"/>
      <c r="N236" s="4929"/>
      <c r="O236" s="4461"/>
      <c r="P236" s="4460"/>
      <c r="Q236" s="4462"/>
      <c r="R236" s="4463"/>
      <c r="S236" s="4463"/>
      <c r="T236" s="4930"/>
      <c r="V236" s="4931"/>
    </row>
    <row r="237" spans="1:23" s="2458" customFormat="1" ht="13.5" customHeight="1">
      <c r="A237" s="4926"/>
      <c r="B237" s="4466"/>
      <c r="C237" s="4466"/>
      <c r="D237" s="4475" t="s">
        <v>3957</v>
      </c>
      <c r="E237" s="4466"/>
      <c r="F237" s="4476">
        <f>(3.78)*2</f>
        <v>7.56</v>
      </c>
      <c r="G237" s="227"/>
      <c r="H237" s="4456"/>
      <c r="I237" s="4457"/>
      <c r="J237" s="4927"/>
      <c r="K237" s="4459"/>
      <c r="L237" s="4928"/>
      <c r="M237" s="4929"/>
      <c r="N237" s="4929"/>
      <c r="O237" s="4461"/>
      <c r="P237" s="4460"/>
      <c r="Q237" s="4462"/>
      <c r="R237" s="4463"/>
      <c r="S237" s="4463"/>
      <c r="T237" s="4930"/>
      <c r="V237" s="4931"/>
    </row>
    <row r="238" spans="1:23" s="2458" customFormat="1" ht="13.5" customHeight="1">
      <c r="A238" s="4926"/>
      <c r="B238" s="4466"/>
      <c r="C238" s="4466"/>
      <c r="D238" s="4475" t="s">
        <v>3956</v>
      </c>
      <c r="E238" s="4466"/>
      <c r="F238" s="4476">
        <f>(2.97)*2</f>
        <v>5.94</v>
      </c>
      <c r="G238" s="227"/>
      <c r="H238" s="4456"/>
      <c r="I238" s="4457"/>
      <c r="J238" s="4927"/>
      <c r="K238" s="4459"/>
      <c r="L238" s="4928"/>
      <c r="M238" s="4929"/>
      <c r="N238" s="4929"/>
      <c r="O238" s="4461"/>
      <c r="P238" s="4460"/>
      <c r="Q238" s="4462"/>
      <c r="R238" s="4463"/>
      <c r="S238" s="4463"/>
      <c r="T238" s="4930"/>
      <c r="V238" s="4931"/>
    </row>
    <row r="239" spans="1:23" s="2458" customFormat="1" ht="13.5" customHeight="1">
      <c r="A239" s="4926"/>
      <c r="B239" s="4466"/>
      <c r="C239" s="4466"/>
      <c r="D239" s="4475" t="s">
        <v>3955</v>
      </c>
      <c r="E239" s="4466"/>
      <c r="F239" s="4476"/>
      <c r="G239" s="227"/>
      <c r="H239" s="4456"/>
      <c r="I239" s="4457"/>
      <c r="J239" s="4927"/>
      <c r="K239" s="4459"/>
      <c r="L239" s="4928"/>
      <c r="M239" s="4929"/>
      <c r="N239" s="4929"/>
      <c r="O239" s="4461"/>
      <c r="P239" s="4460"/>
      <c r="Q239" s="4462"/>
      <c r="R239" s="4463"/>
      <c r="S239" s="4463"/>
      <c r="T239" s="4930"/>
      <c r="V239" s="4931"/>
    </row>
    <row r="240" spans="1:23" s="2458" customFormat="1" ht="13.5" customHeight="1">
      <c r="A240" s="4926"/>
      <c r="B240" s="4466"/>
      <c r="C240" s="4466"/>
      <c r="D240" s="4475" t="s">
        <v>3954</v>
      </c>
      <c r="E240" s="4466"/>
      <c r="F240" s="4476">
        <f>(6.228)*2</f>
        <v>12.456</v>
      </c>
      <c r="G240" s="227"/>
      <c r="H240" s="4456"/>
      <c r="I240" s="4457"/>
      <c r="J240" s="4927"/>
      <c r="K240" s="4459"/>
      <c r="L240" s="4928"/>
      <c r="M240" s="4929"/>
      <c r="N240" s="4929"/>
      <c r="O240" s="4461"/>
      <c r="P240" s="4460"/>
      <c r="Q240" s="4462"/>
      <c r="R240" s="4463"/>
      <c r="S240" s="4463"/>
      <c r="T240" s="4930"/>
      <c r="V240" s="4931"/>
    </row>
    <row r="241" spans="1:23" s="2458" customFormat="1" ht="13.5" customHeight="1">
      <c r="A241" s="4926"/>
      <c r="B241" s="4466"/>
      <c r="C241" s="4466"/>
      <c r="D241" s="4475" t="s">
        <v>3953</v>
      </c>
      <c r="E241" s="4466"/>
      <c r="F241" s="4476">
        <f>(37.296)*2</f>
        <v>74.591999999999999</v>
      </c>
      <c r="G241" s="227"/>
      <c r="H241" s="4456"/>
      <c r="I241" s="4457"/>
      <c r="J241" s="4927"/>
      <c r="K241" s="4459"/>
      <c r="L241" s="4928"/>
      <c r="M241" s="4929"/>
      <c r="N241" s="4929"/>
      <c r="O241" s="4461"/>
      <c r="P241" s="4460"/>
      <c r="Q241" s="4462"/>
      <c r="R241" s="4463"/>
      <c r="S241" s="4463"/>
      <c r="T241" s="4930"/>
      <c r="V241" s="4931"/>
    </row>
    <row r="242" spans="1:23" s="2458" customFormat="1" ht="13.5" customHeight="1">
      <c r="A242" s="4926"/>
      <c r="B242" s="4466"/>
      <c r="C242" s="4466"/>
      <c r="D242" s="4475" t="s">
        <v>3952</v>
      </c>
      <c r="E242" s="4466"/>
      <c r="F242" s="4476">
        <f>(0.216)*2</f>
        <v>0.432</v>
      </c>
      <c r="G242" s="227"/>
      <c r="H242" s="4456"/>
      <c r="I242" s="4457"/>
      <c r="J242" s="4927"/>
      <c r="K242" s="4459"/>
      <c r="L242" s="4928"/>
      <c r="M242" s="4929"/>
      <c r="N242" s="4929"/>
      <c r="O242" s="4461"/>
      <c r="P242" s="4460"/>
      <c r="Q242" s="4462"/>
      <c r="R242" s="4463"/>
      <c r="S242" s="4463"/>
      <c r="T242" s="4930"/>
      <c r="V242" s="4931"/>
    </row>
    <row r="243" spans="1:23" s="2458" customFormat="1" ht="13.5" customHeight="1">
      <c r="A243" s="4926"/>
      <c r="B243" s="4466"/>
      <c r="C243" s="4466"/>
      <c r="D243" s="4475" t="s">
        <v>3951</v>
      </c>
      <c r="E243" s="4466"/>
      <c r="F243" s="4476">
        <f>(9.576)*2</f>
        <v>19.152000000000001</v>
      </c>
      <c r="G243" s="227"/>
      <c r="H243" s="4456"/>
      <c r="I243" s="4457"/>
      <c r="J243" s="4927"/>
      <c r="K243" s="4459"/>
      <c r="L243" s="4928"/>
      <c r="M243" s="4929"/>
      <c r="N243" s="4929"/>
      <c r="O243" s="4461"/>
      <c r="P243" s="4460"/>
      <c r="Q243" s="4462"/>
      <c r="R243" s="4463"/>
      <c r="S243" s="4463"/>
      <c r="T243" s="4930"/>
      <c r="V243" s="4931"/>
    </row>
    <row r="244" spans="1:23" s="2458" customFormat="1" ht="13.5" customHeight="1">
      <c r="A244" s="4926"/>
      <c r="B244" s="4466"/>
      <c r="C244" s="4466"/>
      <c r="D244" s="4475" t="s">
        <v>3950</v>
      </c>
      <c r="E244" s="4466"/>
      <c r="F244" s="4476">
        <f>(37.44)*2</f>
        <v>74.88</v>
      </c>
      <c r="G244" s="227"/>
      <c r="H244" s="4456"/>
      <c r="I244" s="4457"/>
      <c r="J244" s="4927"/>
      <c r="K244" s="4459"/>
      <c r="L244" s="4928"/>
      <c r="M244" s="4929"/>
      <c r="N244" s="4929"/>
      <c r="O244" s="4461"/>
      <c r="P244" s="4460"/>
      <c r="Q244" s="4462"/>
      <c r="R244" s="4463"/>
      <c r="S244" s="4463"/>
      <c r="T244" s="4930"/>
      <c r="V244" s="4931"/>
    </row>
    <row r="245" spans="1:23" s="4934" customFormat="1" ht="13.5" customHeight="1">
      <c r="A245" s="4660"/>
      <c r="B245" s="4661"/>
      <c r="C245" s="4662"/>
      <c r="D245" s="4662" t="s">
        <v>3949</v>
      </c>
      <c r="E245" s="4662"/>
      <c r="F245" s="4932">
        <f>(36)*2</f>
        <v>72</v>
      </c>
      <c r="G245" s="241"/>
      <c r="H245" s="4663"/>
      <c r="I245" s="4664"/>
      <c r="J245" s="4933"/>
      <c r="K245" s="4665"/>
      <c r="U245" s="4935"/>
      <c r="W245" s="4935"/>
    </row>
    <row r="246" spans="1:23" s="2458" customFormat="1" ht="13.5" customHeight="1">
      <c r="A246" s="4926"/>
      <c r="B246" s="4466"/>
      <c r="C246" s="4466"/>
      <c r="D246" s="4475" t="s">
        <v>3948</v>
      </c>
      <c r="E246" s="4466"/>
      <c r="F246" s="4476">
        <f>(2.052)*2</f>
        <v>4.1040000000000001</v>
      </c>
      <c r="G246" s="227"/>
      <c r="H246" s="4456"/>
      <c r="I246" s="4457"/>
      <c r="J246" s="4927"/>
      <c r="K246" s="4459"/>
      <c r="L246" s="4928"/>
      <c r="M246" s="4929"/>
      <c r="N246" s="4929"/>
      <c r="O246" s="4461"/>
      <c r="P246" s="4460"/>
      <c r="Q246" s="4462"/>
      <c r="R246" s="4463"/>
      <c r="S246" s="4463"/>
      <c r="T246" s="4930"/>
      <c r="V246" s="4931"/>
    </row>
    <row r="247" spans="1:23" s="2458" customFormat="1" ht="13.5" customHeight="1">
      <c r="A247" s="4926"/>
      <c r="B247" s="4466"/>
      <c r="C247" s="4466"/>
      <c r="D247" s="4475" t="s">
        <v>3947</v>
      </c>
      <c r="E247" s="4466"/>
      <c r="F247" s="4476">
        <f>(2.304)*2</f>
        <v>4.6079999999999997</v>
      </c>
      <c r="G247" s="227"/>
      <c r="H247" s="4456"/>
      <c r="I247" s="4457"/>
      <c r="J247" s="4927"/>
      <c r="K247" s="4459"/>
      <c r="L247" s="4928"/>
      <c r="M247" s="4929"/>
      <c r="N247" s="4929"/>
      <c r="O247" s="4461"/>
      <c r="P247" s="4460"/>
      <c r="Q247" s="4462"/>
      <c r="R247" s="4463"/>
      <c r="S247" s="4463"/>
      <c r="T247" s="4930"/>
      <c r="V247" s="4931"/>
    </row>
    <row r="248" spans="1:23" s="2458" customFormat="1" ht="13.5" customHeight="1">
      <c r="A248" s="4926"/>
      <c r="B248" s="4466"/>
      <c r="C248" s="4466"/>
      <c r="D248" s="4475" t="s">
        <v>3946</v>
      </c>
      <c r="E248" s="4466"/>
      <c r="F248" s="4476">
        <f>(1.404)*2</f>
        <v>2.8079999999999998</v>
      </c>
      <c r="G248" s="227"/>
      <c r="H248" s="4456"/>
      <c r="I248" s="4457"/>
      <c r="J248" s="4927"/>
      <c r="K248" s="4459"/>
      <c r="L248" s="4928"/>
      <c r="M248" s="4929"/>
      <c r="N248" s="4929"/>
      <c r="O248" s="4461"/>
      <c r="P248" s="4460"/>
      <c r="Q248" s="4462"/>
      <c r="R248" s="4463"/>
      <c r="S248" s="4463"/>
      <c r="T248" s="4930"/>
      <c r="V248" s="4931"/>
    </row>
    <row r="249" spans="1:23" s="1188" customFormat="1" ht="27.25" customHeight="1">
      <c r="A249" s="4211" t="s">
        <v>3368</v>
      </c>
      <c r="B249" s="67">
        <v>231</v>
      </c>
      <c r="C249" s="67">
        <v>181111121</v>
      </c>
      <c r="D249" s="67" t="s">
        <v>3082</v>
      </c>
      <c r="E249" s="67" t="s">
        <v>109</v>
      </c>
      <c r="F249" s="3125">
        <f>SUM(F250:F251)</f>
        <v>708.04</v>
      </c>
      <c r="G249" s="5808"/>
      <c r="H249" s="1184">
        <f>F249*G249</f>
        <v>0</v>
      </c>
      <c r="I249" s="1185" t="s">
        <v>102</v>
      </c>
      <c r="J249" s="4212"/>
      <c r="K249" s="4213"/>
      <c r="L249" s="3559"/>
      <c r="M249" s="1224"/>
    </row>
    <row r="250" spans="1:23" s="1188" customFormat="1" ht="13.5" customHeight="1">
      <c r="A250" s="4211"/>
      <c r="B250" s="97"/>
      <c r="C250" s="67"/>
      <c r="D250" s="2615" t="s">
        <v>3945</v>
      </c>
      <c r="E250" s="67"/>
      <c r="F250" s="4214">
        <f>(65.7+144.36)+(9.7+47.64)</f>
        <v>267.39999999999998</v>
      </c>
      <c r="G250" s="5808"/>
      <c r="H250" s="1184"/>
      <c r="I250" s="1185"/>
      <c r="J250" s="4446"/>
      <c r="K250" s="4213"/>
      <c r="L250" s="1493"/>
      <c r="M250" s="1493"/>
    </row>
    <row r="251" spans="1:23" s="1493" customFormat="1" ht="27.25" customHeight="1">
      <c r="A251" s="1530"/>
      <c r="B251" s="1531"/>
      <c r="C251" s="1532"/>
      <c r="D251" s="1536" t="s">
        <v>3944</v>
      </c>
      <c r="E251" s="1532"/>
      <c r="F251" s="4214">
        <f>(44.3+178.08+24.6)+(193.66)</f>
        <v>440.64</v>
      </c>
      <c r="G251" s="62"/>
      <c r="H251" s="1662"/>
      <c r="I251" s="1644"/>
      <c r="J251" s="4434"/>
      <c r="K251" s="2144"/>
      <c r="M251" s="4447"/>
      <c r="N251" s="4447"/>
    </row>
    <row r="252" spans="1:23" s="1493" customFormat="1" ht="13.5" customHeight="1">
      <c r="A252" s="1661">
        <v>29</v>
      </c>
      <c r="B252" s="1532" t="s">
        <v>237</v>
      </c>
      <c r="C252" s="1532">
        <v>181351003</v>
      </c>
      <c r="D252" s="1532" t="s">
        <v>3076</v>
      </c>
      <c r="E252" s="1532" t="s">
        <v>109</v>
      </c>
      <c r="F252" s="4658">
        <f>SUM(F253)</f>
        <v>246.98</v>
      </c>
      <c r="G252" s="57"/>
      <c r="H252" s="1534">
        <f>F252*G252</f>
        <v>0</v>
      </c>
      <c r="I252" s="1644" t="s">
        <v>102</v>
      </c>
      <c r="J252" s="4922"/>
      <c r="K252" s="2280"/>
      <c r="L252" s="3559"/>
      <c r="M252" s="1224"/>
      <c r="N252" s="2460"/>
      <c r="O252" s="4923"/>
      <c r="P252" s="1686"/>
      <c r="Q252" s="1686"/>
      <c r="R252" s="2462"/>
      <c r="S252" s="2461"/>
    </row>
    <row r="253" spans="1:23" s="1493" customFormat="1" ht="13.5" customHeight="1">
      <c r="A253" s="1530"/>
      <c r="B253" s="1531"/>
      <c r="C253" s="1532"/>
      <c r="D253" s="1536" t="s">
        <v>3943</v>
      </c>
      <c r="E253" s="1532"/>
      <c r="F253" s="2275">
        <f>(44.3+178.08+24.6)</f>
        <v>246.98</v>
      </c>
      <c r="G253" s="57"/>
      <c r="H253" s="1534"/>
      <c r="I253" s="1644"/>
      <c r="J253" s="4434"/>
      <c r="K253" s="2280"/>
    </row>
    <row r="254" spans="1:23" s="1493" customFormat="1" ht="13.5" customHeight="1">
      <c r="A254" s="1661">
        <v>30</v>
      </c>
      <c r="B254" s="1532" t="s">
        <v>237</v>
      </c>
      <c r="C254" s="1532">
        <v>181351103</v>
      </c>
      <c r="D254" s="1532" t="s">
        <v>3718</v>
      </c>
      <c r="E254" s="1532" t="s">
        <v>109</v>
      </c>
      <c r="F254" s="4658">
        <f>SUM(F255)</f>
        <v>193.66</v>
      </c>
      <c r="G254" s="57"/>
      <c r="H254" s="1534">
        <f>F254*G254</f>
        <v>0</v>
      </c>
      <c r="I254" s="1644" t="s">
        <v>102</v>
      </c>
      <c r="J254" s="4922"/>
      <c r="K254" s="2280"/>
      <c r="L254" s="3559"/>
      <c r="M254" s="1224"/>
      <c r="N254" s="2460"/>
      <c r="O254" s="4923"/>
      <c r="P254" s="1686"/>
      <c r="Q254" s="1686"/>
      <c r="R254" s="2462"/>
      <c r="S254" s="2461"/>
    </row>
    <row r="255" spans="1:23" s="1493" customFormat="1" ht="13.5" customHeight="1">
      <c r="A255" s="1530"/>
      <c r="B255" s="1531"/>
      <c r="C255" s="1532"/>
      <c r="D255" s="1536" t="s">
        <v>3942</v>
      </c>
      <c r="E255" s="1532"/>
      <c r="F255" s="2275">
        <f>(193.66)</f>
        <v>193.66</v>
      </c>
      <c r="G255" s="57"/>
      <c r="H255" s="1534"/>
      <c r="I255" s="1644"/>
      <c r="J255" s="4434"/>
      <c r="K255" s="2280"/>
    </row>
    <row r="256" spans="1:23" s="1493" customFormat="1" ht="13.5" customHeight="1">
      <c r="A256" s="1661">
        <v>31</v>
      </c>
      <c r="B256" s="1532">
        <v>231</v>
      </c>
      <c r="C256" s="1532">
        <v>183403153</v>
      </c>
      <c r="D256" s="1532" t="s">
        <v>3073</v>
      </c>
      <c r="E256" s="1532" t="s">
        <v>109</v>
      </c>
      <c r="F256" s="4658">
        <f>SUM(F257:F257)</f>
        <v>440.64</v>
      </c>
      <c r="G256" s="57"/>
      <c r="H256" s="1534">
        <f>F256*G256</f>
        <v>0</v>
      </c>
      <c r="I256" s="1644" t="s">
        <v>102</v>
      </c>
      <c r="J256" s="4922"/>
      <c r="K256" s="2280"/>
      <c r="L256" s="3559"/>
      <c r="M256" s="1224"/>
      <c r="N256" s="2460"/>
      <c r="O256" s="4923"/>
      <c r="P256" s="1686"/>
      <c r="Q256" s="1686"/>
      <c r="R256" s="2462"/>
      <c r="S256" s="2461"/>
    </row>
    <row r="257" spans="1:23" s="1493" customFormat="1" ht="13.5" customHeight="1">
      <c r="A257" s="1530"/>
      <c r="B257" s="4448"/>
      <c r="C257" s="4448"/>
      <c r="D257" s="1536" t="s">
        <v>3941</v>
      </c>
      <c r="E257" s="4448"/>
      <c r="F257" s="2275">
        <f>(440.64)*1</f>
        <v>440.64</v>
      </c>
      <c r="G257" s="229"/>
      <c r="H257" s="1534"/>
      <c r="I257" s="1644"/>
      <c r="J257" s="4447"/>
      <c r="K257" s="4449"/>
      <c r="L257" s="4450"/>
      <c r="M257" s="4451"/>
      <c r="N257" s="4451"/>
      <c r="O257" s="2277"/>
      <c r="P257" s="2140"/>
      <c r="Q257" s="4452"/>
      <c r="R257" s="2144"/>
      <c r="S257" s="2144"/>
      <c r="T257" s="1535"/>
      <c r="V257" s="4453"/>
    </row>
    <row r="258" spans="1:23" s="1493" customFormat="1" ht="13.5" customHeight="1">
      <c r="A258" s="1661">
        <v>32</v>
      </c>
      <c r="B258" s="1532">
        <v>231</v>
      </c>
      <c r="C258" s="1532">
        <v>183403161</v>
      </c>
      <c r="D258" s="1532" t="s">
        <v>3071</v>
      </c>
      <c r="E258" s="1532" t="s">
        <v>109</v>
      </c>
      <c r="F258" s="4658">
        <f>SUM(F259:F259)</f>
        <v>440.64</v>
      </c>
      <c r="G258" s="57"/>
      <c r="H258" s="1534">
        <f>F258*G258</f>
        <v>0</v>
      </c>
      <c r="I258" s="1644" t="s">
        <v>102</v>
      </c>
      <c r="J258" s="4922"/>
      <c r="K258" s="2280"/>
      <c r="L258" s="3559"/>
      <c r="M258" s="1224"/>
      <c r="N258" s="2460"/>
      <c r="O258" s="4923"/>
      <c r="P258" s="1686"/>
      <c r="Q258" s="1686"/>
      <c r="R258" s="2462"/>
      <c r="S258" s="2461"/>
    </row>
    <row r="259" spans="1:23" s="1493" customFormat="1" ht="13.5" customHeight="1">
      <c r="A259" s="1530"/>
      <c r="B259" s="1532"/>
      <c r="C259" s="1532"/>
      <c r="D259" s="1536" t="s">
        <v>3940</v>
      </c>
      <c r="E259" s="4448"/>
      <c r="F259" s="2275">
        <f>(440.64)*1</f>
        <v>440.64</v>
      </c>
      <c r="G259" s="57"/>
      <c r="H259" s="1534"/>
      <c r="I259" s="1644"/>
      <c r="J259" s="4447"/>
      <c r="K259" s="2280"/>
      <c r="L259" s="4451"/>
      <c r="M259" s="4451"/>
      <c r="N259" s="4451"/>
      <c r="O259" s="2277"/>
      <c r="P259" s="2140"/>
      <c r="Q259" s="4452"/>
      <c r="R259" s="2144"/>
      <c r="S259" s="2144"/>
      <c r="T259" s="1535"/>
      <c r="V259" s="4453"/>
    </row>
    <row r="260" spans="1:23" s="1493" customFormat="1" ht="27.25" customHeight="1">
      <c r="A260" s="1661">
        <v>33</v>
      </c>
      <c r="B260" s="1531" t="s">
        <v>3037</v>
      </c>
      <c r="C260" s="1532">
        <v>183451351</v>
      </c>
      <c r="D260" s="4589" t="s">
        <v>3069</v>
      </c>
      <c r="E260" s="1532" t="s">
        <v>109</v>
      </c>
      <c r="F260" s="2419">
        <f>SUM(F261)</f>
        <v>440.64</v>
      </c>
      <c r="G260" s="57"/>
      <c r="H260" s="1534">
        <f>F260*G260</f>
        <v>0</v>
      </c>
      <c r="I260" s="1644" t="s">
        <v>968</v>
      </c>
      <c r="J260" s="4458"/>
      <c r="K260" s="2280"/>
      <c r="L260" s="3559"/>
      <c r="M260" s="1224"/>
      <c r="N260" s="4461"/>
      <c r="O260" s="4460"/>
      <c r="P260" s="4462"/>
      <c r="Q260" s="4463"/>
      <c r="R260" s="4464"/>
      <c r="V260" s="1915"/>
    </row>
    <row r="261" spans="1:23" s="1493" customFormat="1" ht="27.25" customHeight="1">
      <c r="A261" s="4454"/>
      <c r="B261" s="4455"/>
      <c r="C261" s="4455"/>
      <c r="D261" s="1536" t="s">
        <v>3939</v>
      </c>
      <c r="E261" s="1532"/>
      <c r="F261" s="2275">
        <f>(44.3+178.08+24.6)+(193.66)</f>
        <v>440.64</v>
      </c>
      <c r="G261" s="227"/>
      <c r="H261" s="4456"/>
      <c r="I261" s="4457"/>
      <c r="J261" s="4458"/>
      <c r="K261" s="4459"/>
      <c r="L261" s="4460"/>
      <c r="M261" s="4460"/>
      <c r="N261" s="4461"/>
      <c r="O261" s="4460"/>
      <c r="P261" s="4462"/>
      <c r="Q261" s="4463"/>
      <c r="R261" s="4464"/>
      <c r="V261" s="1915"/>
    </row>
    <row r="262" spans="1:23" s="1493" customFormat="1" ht="13.5" customHeight="1">
      <c r="A262" s="1661">
        <v>34</v>
      </c>
      <c r="B262" s="1532" t="s">
        <v>3037</v>
      </c>
      <c r="C262" s="1532">
        <v>183451431</v>
      </c>
      <c r="D262" s="1532" t="s">
        <v>3067</v>
      </c>
      <c r="E262" s="1532" t="s">
        <v>109</v>
      </c>
      <c r="F262" s="4658">
        <f>SUM(F263)</f>
        <v>440.64</v>
      </c>
      <c r="G262" s="57"/>
      <c r="H262" s="1534">
        <f>F262*G262</f>
        <v>0</v>
      </c>
      <c r="I262" s="1644" t="s">
        <v>968</v>
      </c>
      <c r="J262" s="4922"/>
      <c r="K262" s="2280"/>
      <c r="L262" s="3559"/>
      <c r="M262" s="1224"/>
      <c r="N262" s="2460"/>
      <c r="O262" s="4923"/>
      <c r="P262" s="1686"/>
      <c r="Q262" s="1686"/>
      <c r="R262" s="2462"/>
      <c r="S262" s="2461"/>
    </row>
    <row r="263" spans="1:23" s="1493" customFormat="1" ht="27.25" customHeight="1">
      <c r="A263" s="4454"/>
      <c r="B263" s="4455"/>
      <c r="C263" s="4455"/>
      <c r="D263" s="1536" t="s">
        <v>3938</v>
      </c>
      <c r="E263" s="1532"/>
      <c r="F263" s="2275">
        <f>(44.3+178.08+24.6)+(193.66)</f>
        <v>440.64</v>
      </c>
      <c r="G263" s="227"/>
      <c r="H263" s="4456"/>
      <c r="I263" s="4457"/>
      <c r="J263" s="4458"/>
      <c r="K263" s="4459"/>
      <c r="L263" s="4460"/>
      <c r="M263" s="4460"/>
      <c r="N263" s="4461"/>
      <c r="O263" s="4460"/>
      <c r="P263" s="4462"/>
      <c r="Q263" s="4463"/>
      <c r="R263" s="4464"/>
      <c r="V263" s="1915"/>
    </row>
    <row r="264" spans="1:23" s="1493" customFormat="1" ht="13.5" customHeight="1">
      <c r="A264" s="4454">
        <v>35</v>
      </c>
      <c r="B264" s="4466" t="s">
        <v>3065</v>
      </c>
      <c r="C264" s="4466">
        <v>572410</v>
      </c>
      <c r="D264" s="4466" t="s">
        <v>3063</v>
      </c>
      <c r="E264" s="4466" t="s">
        <v>1513</v>
      </c>
      <c r="F264" s="4925">
        <f>SUM(F265:F266)</f>
        <v>4.4063999999999997</v>
      </c>
      <c r="G264" s="227"/>
      <c r="H264" s="4456">
        <f>F264*G264</f>
        <v>0</v>
      </c>
      <c r="I264" s="4457" t="s">
        <v>102</v>
      </c>
      <c r="J264" s="4922"/>
      <c r="K264" s="4459"/>
      <c r="L264" s="3559"/>
      <c r="M264" s="1224"/>
      <c r="N264" s="2460"/>
      <c r="O264" s="4923"/>
      <c r="P264" s="1686"/>
      <c r="Q264" s="1686"/>
      <c r="R264" s="2462"/>
      <c r="S264" s="2461"/>
    </row>
    <row r="265" spans="1:23" s="1493" customFormat="1" ht="27.25" customHeight="1">
      <c r="A265" s="4473"/>
      <c r="B265" s="4474"/>
      <c r="C265" s="4474"/>
      <c r="D265" s="4475" t="s">
        <v>3937</v>
      </c>
      <c r="E265" s="4466"/>
      <c r="F265" s="4476">
        <f>(440.64)*0.005</f>
        <v>2.2031999999999998</v>
      </c>
      <c r="G265" s="228"/>
      <c r="H265" s="4477"/>
      <c r="I265" s="4478"/>
      <c r="J265" s="4479"/>
      <c r="K265" s="4480"/>
      <c r="L265" s="4460"/>
      <c r="M265" s="4460"/>
      <c r="N265" s="4461"/>
      <c r="O265" s="4460"/>
      <c r="P265" s="4462"/>
      <c r="Q265" s="4463"/>
      <c r="R265" s="4464"/>
      <c r="V265" s="1915"/>
    </row>
    <row r="266" spans="1:23" s="1493" customFormat="1" ht="27.25" customHeight="1">
      <c r="A266" s="4473"/>
      <c r="B266" s="4474"/>
      <c r="C266" s="4474"/>
      <c r="D266" s="4475" t="s">
        <v>3936</v>
      </c>
      <c r="E266" s="4466"/>
      <c r="F266" s="4476">
        <f>(440.64)*0.005</f>
        <v>2.2031999999999998</v>
      </c>
      <c r="G266" s="228"/>
      <c r="H266" s="4477"/>
      <c r="I266" s="4478"/>
      <c r="J266" s="4458"/>
      <c r="K266" s="4480"/>
      <c r="L266" s="4460"/>
      <c r="M266" s="4460"/>
      <c r="N266" s="4461"/>
      <c r="O266" s="4460"/>
      <c r="P266" s="4462"/>
      <c r="Q266" s="4463"/>
      <c r="R266" s="4464"/>
      <c r="V266" s="1915"/>
    </row>
    <row r="267" spans="1:23" s="1493" customFormat="1" ht="27.25" customHeight="1">
      <c r="A267" s="1661">
        <v>36</v>
      </c>
      <c r="B267" s="1531" t="s">
        <v>3037</v>
      </c>
      <c r="C267" s="1532">
        <v>183451511</v>
      </c>
      <c r="D267" s="4589" t="s">
        <v>3060</v>
      </c>
      <c r="E267" s="1532" t="s">
        <v>109</v>
      </c>
      <c r="F267" s="2419">
        <f>SUM(F268)</f>
        <v>440.64</v>
      </c>
      <c r="G267" s="57"/>
      <c r="H267" s="1534">
        <f>F267*G267</f>
        <v>0</v>
      </c>
      <c r="I267" s="1644" t="s">
        <v>102</v>
      </c>
      <c r="J267" s="4247"/>
      <c r="K267" s="2280"/>
      <c r="L267" s="3559"/>
      <c r="M267" s="1224"/>
      <c r="N267" s="4460"/>
      <c r="O267" s="4461"/>
      <c r="P267" s="4460"/>
      <c r="Q267" s="4462"/>
      <c r="R267" s="4463"/>
      <c r="S267" s="4464"/>
      <c r="W267" s="1915"/>
    </row>
    <row r="268" spans="1:23" s="1493" customFormat="1" ht="27.25" customHeight="1">
      <c r="A268" s="1661"/>
      <c r="B268" s="1531"/>
      <c r="C268" s="1532"/>
      <c r="D268" s="1536" t="s">
        <v>3935</v>
      </c>
      <c r="E268" s="1532"/>
      <c r="F268" s="2275">
        <f>(44.3+178.08+24.6)+(193.66)</f>
        <v>440.64</v>
      </c>
      <c r="G268" s="57"/>
      <c r="H268" s="1534"/>
      <c r="I268" s="1644"/>
      <c r="J268" s="4447"/>
      <c r="K268" s="2280"/>
      <c r="L268" s="4481"/>
      <c r="M268" s="4667"/>
      <c r="N268" s="4460"/>
      <c r="O268" s="4461"/>
      <c r="P268" s="4460"/>
      <c r="Q268" s="4462"/>
      <c r="R268" s="4463"/>
      <c r="S268" s="4464"/>
      <c r="W268" s="1915"/>
    </row>
    <row r="269" spans="1:23" s="1493" customFormat="1" ht="13.5" customHeight="1">
      <c r="A269" s="4454">
        <v>37</v>
      </c>
      <c r="B269" s="4466" t="s">
        <v>3058</v>
      </c>
      <c r="C269" s="4466" t="s">
        <v>3057</v>
      </c>
      <c r="D269" s="4466" t="s">
        <v>3056</v>
      </c>
      <c r="E269" s="4466" t="s">
        <v>2744</v>
      </c>
      <c r="F269" s="4925">
        <f>SUM(F270)</f>
        <v>4.3182719999999994</v>
      </c>
      <c r="G269" s="227"/>
      <c r="H269" s="4456">
        <f>F269*G269</f>
        <v>0</v>
      </c>
      <c r="I269" s="4457" t="s">
        <v>60</v>
      </c>
      <c r="J269" s="4922"/>
      <c r="K269" s="4459"/>
      <c r="L269" s="3559"/>
      <c r="M269" s="1224"/>
      <c r="N269" s="2460"/>
      <c r="O269" s="4923"/>
      <c r="P269" s="1686"/>
      <c r="Q269" s="1686"/>
      <c r="R269" s="2462"/>
      <c r="S269" s="2461"/>
    </row>
    <row r="270" spans="1:23" s="1493" customFormat="1" ht="13.5" customHeight="1">
      <c r="A270" s="1514"/>
      <c r="B270" s="1645"/>
      <c r="C270" s="1645"/>
      <c r="D270" s="4475" t="s">
        <v>3934</v>
      </c>
      <c r="E270" s="4466"/>
      <c r="F270" s="4476">
        <f>(440.64)*0.0098</f>
        <v>4.3182719999999994</v>
      </c>
      <c r="G270" s="61"/>
      <c r="H270" s="1819"/>
      <c r="I270" s="1670"/>
      <c r="J270" s="4247"/>
      <c r="K270" s="2308"/>
      <c r="L270" s="4481"/>
      <c r="M270" s="4460"/>
      <c r="N270" s="4460"/>
      <c r="O270" s="4461"/>
      <c r="P270" s="4460"/>
      <c r="Q270" s="4462"/>
      <c r="R270" s="4463"/>
      <c r="S270" s="4464"/>
      <c r="W270" s="1915"/>
    </row>
    <row r="271" spans="1:23" s="1493" customFormat="1" ht="13.5" customHeight="1">
      <c r="A271" s="1661">
        <v>38</v>
      </c>
      <c r="B271" s="1532" t="s">
        <v>3037</v>
      </c>
      <c r="C271" s="1532" t="s">
        <v>3054</v>
      </c>
      <c r="D271" s="1532" t="s">
        <v>3053</v>
      </c>
      <c r="E271" s="1532" t="s">
        <v>109</v>
      </c>
      <c r="F271" s="4658">
        <f>SUM(F272:F272)</f>
        <v>440.64</v>
      </c>
      <c r="G271" s="57"/>
      <c r="H271" s="1534">
        <f>F271*G271</f>
        <v>0</v>
      </c>
      <c r="I271" s="1644" t="s">
        <v>60</v>
      </c>
      <c r="J271" s="4922"/>
      <c r="K271" s="2280"/>
      <c r="L271" s="3559"/>
      <c r="M271" s="1224"/>
      <c r="N271" s="2460"/>
      <c r="O271" s="4923"/>
      <c r="P271" s="1686"/>
      <c r="Q271" s="1686"/>
      <c r="R271" s="2462"/>
      <c r="S271" s="2461"/>
    </row>
    <row r="272" spans="1:23" s="4256" customFormat="1" ht="27.25" customHeight="1">
      <c r="A272" s="206"/>
      <c r="B272" s="205"/>
      <c r="C272" s="203"/>
      <c r="D272" s="208" t="s">
        <v>3933</v>
      </c>
      <c r="E272" s="203"/>
      <c r="F272" s="207">
        <f>(440.64)</f>
        <v>440.64</v>
      </c>
      <c r="G272" s="6030"/>
      <c r="H272" s="201"/>
      <c r="I272" s="200"/>
      <c r="J272" s="4260"/>
      <c r="K272" s="1134"/>
      <c r="L272" s="4261"/>
      <c r="M272" s="4261"/>
      <c r="N272" s="4262"/>
      <c r="O272" s="4261"/>
      <c r="P272" s="4263"/>
      <c r="Q272" s="4258"/>
      <c r="R272" s="4259"/>
    </row>
    <row r="273" spans="1:256" s="4256" customFormat="1" ht="13.5" customHeight="1">
      <c r="A273" s="206"/>
      <c r="B273" s="205"/>
      <c r="C273" s="203"/>
      <c r="D273" s="204" t="s">
        <v>3051</v>
      </c>
      <c r="E273" s="203"/>
      <c r="F273" s="202"/>
      <c r="G273" s="6030"/>
      <c r="H273" s="201"/>
      <c r="I273" s="200"/>
      <c r="K273" s="1134"/>
      <c r="L273" s="4261"/>
      <c r="M273" s="4261"/>
      <c r="N273" s="4262"/>
      <c r="O273" s="4261"/>
      <c r="P273" s="4263"/>
      <c r="Q273" s="4258"/>
      <c r="R273" s="4259"/>
    </row>
    <row r="274" spans="1:256" s="1493" customFormat="1" ht="13.5" customHeight="1">
      <c r="A274" s="4454">
        <v>39</v>
      </c>
      <c r="B274" s="4466" t="s">
        <v>3050</v>
      </c>
      <c r="C274" s="4466" t="s">
        <v>3049</v>
      </c>
      <c r="D274" s="4466" t="s">
        <v>3048</v>
      </c>
      <c r="E274" s="4466" t="s">
        <v>1510</v>
      </c>
      <c r="F274" s="4925">
        <f>F275</f>
        <v>0.44063999999999998</v>
      </c>
      <c r="G274" s="227"/>
      <c r="H274" s="4456">
        <f>F274*G274</f>
        <v>0</v>
      </c>
      <c r="I274" s="4457" t="s">
        <v>60</v>
      </c>
      <c r="J274" s="4922"/>
      <c r="K274" s="4459"/>
      <c r="L274" s="3559"/>
      <c r="M274" s="1224"/>
      <c r="N274" s="2460"/>
      <c r="O274" s="4923"/>
      <c r="P274" s="1686"/>
      <c r="Q274" s="1686"/>
      <c r="R274" s="2462"/>
      <c r="S274" s="2461"/>
    </row>
    <row r="275" spans="1:256" s="4256" customFormat="1" ht="13.5" customHeight="1">
      <c r="A275" s="193"/>
      <c r="B275" s="192"/>
      <c r="C275" s="192"/>
      <c r="D275" s="191" t="s">
        <v>3932</v>
      </c>
      <c r="E275" s="190"/>
      <c r="F275" s="4476">
        <f>(0.0005*(440.64))*2</f>
        <v>0.44063999999999998</v>
      </c>
      <c r="G275" s="6031"/>
      <c r="H275" s="189"/>
      <c r="I275" s="188"/>
      <c r="J275" s="4265"/>
      <c r="K275" s="1135"/>
      <c r="L275" s="4261"/>
      <c r="M275" s="4261"/>
      <c r="N275" s="4262"/>
      <c r="O275" s="4261"/>
      <c r="P275" s="4263"/>
      <c r="Q275" s="4258"/>
      <c r="R275" s="4259"/>
    </row>
    <row r="276" spans="1:256" s="1493" customFormat="1" ht="27.25" customHeight="1">
      <c r="A276" s="1530" t="s">
        <v>1165</v>
      </c>
      <c r="B276" s="1532">
        <v>231</v>
      </c>
      <c r="C276" s="1532">
        <v>184813511</v>
      </c>
      <c r="D276" s="1532" t="s">
        <v>3046</v>
      </c>
      <c r="E276" s="1532" t="s">
        <v>109</v>
      </c>
      <c r="F276" s="2419">
        <f>SUM(F277)</f>
        <v>881.28</v>
      </c>
      <c r="G276" s="57"/>
      <c r="H276" s="1534">
        <f>F276*G276</f>
        <v>0</v>
      </c>
      <c r="I276" s="1644" t="s">
        <v>102</v>
      </c>
      <c r="J276" s="2415"/>
      <c r="K276" s="2280"/>
      <c r="L276" s="3559"/>
      <c r="M276" s="1224"/>
      <c r="N276" s="4451"/>
      <c r="O276" s="2277"/>
      <c r="P276" s="2140"/>
      <c r="Q276" s="4452"/>
      <c r="R276" s="2144"/>
      <c r="S276" s="2144"/>
      <c r="T276" s="1535"/>
      <c r="V276" s="4453"/>
    </row>
    <row r="277" spans="1:256" s="1493" customFormat="1" ht="13.5" customHeight="1">
      <c r="A277" s="1530"/>
      <c r="B277" s="1532"/>
      <c r="C277" s="1532"/>
      <c r="D277" s="1536" t="s">
        <v>3931</v>
      </c>
      <c r="E277" s="1532"/>
      <c r="F277" s="2275">
        <f>(440.64)*2</f>
        <v>881.28</v>
      </c>
      <c r="G277" s="57"/>
      <c r="H277" s="1534"/>
      <c r="I277" s="1644"/>
      <c r="J277" s="4434"/>
      <c r="K277" s="2280"/>
      <c r="L277" s="4450"/>
      <c r="M277" s="4451"/>
      <c r="N277" s="4451"/>
      <c r="O277" s="2277"/>
      <c r="P277" s="2140"/>
      <c r="Q277" s="4452"/>
      <c r="R277" s="2144"/>
      <c r="S277" s="2144"/>
      <c r="T277" s="1535"/>
      <c r="V277" s="4453"/>
    </row>
    <row r="278" spans="1:256" s="1493" customFormat="1" ht="13.5" customHeight="1">
      <c r="A278" s="1661">
        <v>41</v>
      </c>
      <c r="B278" s="1532" t="s">
        <v>3037</v>
      </c>
      <c r="C278" s="1532">
        <v>185802113</v>
      </c>
      <c r="D278" s="1532" t="s">
        <v>3044</v>
      </c>
      <c r="E278" s="1532" t="s">
        <v>2744</v>
      </c>
      <c r="F278" s="4658">
        <f>SUM(F279)</f>
        <v>8.8127999999999991E-3</v>
      </c>
      <c r="G278" s="57"/>
      <c r="H278" s="1534">
        <f>F278*G278</f>
        <v>0</v>
      </c>
      <c r="I278" s="1644" t="s">
        <v>102</v>
      </c>
      <c r="J278" s="4922"/>
      <c r="K278" s="2280"/>
      <c r="L278" s="3559"/>
      <c r="M278" s="1224"/>
      <c r="N278" s="2460"/>
      <c r="O278" s="4923"/>
      <c r="P278" s="1686"/>
      <c r="Q278" s="1686"/>
      <c r="R278" s="2462"/>
      <c r="S278" s="2461"/>
    </row>
    <row r="279" spans="1:256" s="1493" customFormat="1" ht="13.5" customHeight="1">
      <c r="A279" s="1661"/>
      <c r="B279" s="1531"/>
      <c r="C279" s="1532"/>
      <c r="D279" s="1536" t="s">
        <v>3930</v>
      </c>
      <c r="E279" s="1532"/>
      <c r="F279" s="2275">
        <f>((440.64)*0.02)/1000</f>
        <v>8.8127999999999991E-3</v>
      </c>
      <c r="G279" s="57"/>
      <c r="H279" s="1534"/>
      <c r="I279" s="1644"/>
      <c r="J279" s="4482"/>
      <c r="K279" s="2280"/>
      <c r="L279" s="4481"/>
      <c r="M279" s="4460"/>
      <c r="N279" s="4460"/>
      <c r="O279" s="4461"/>
      <c r="P279" s="4460"/>
      <c r="Q279" s="4462"/>
      <c r="R279" s="4463"/>
      <c r="S279" s="4464"/>
      <c r="W279" s="1915"/>
    </row>
    <row r="280" spans="1:256" s="1493" customFormat="1" ht="13.5" customHeight="1">
      <c r="A280" s="4454">
        <v>42</v>
      </c>
      <c r="B280" s="4466" t="s">
        <v>3042</v>
      </c>
      <c r="C280" s="4466">
        <v>25191155</v>
      </c>
      <c r="D280" s="4466" t="s">
        <v>3041</v>
      </c>
      <c r="E280" s="4466" t="s">
        <v>1513</v>
      </c>
      <c r="F280" s="4925">
        <f>SUM(F281:F281)</f>
        <v>8.8127999999999993</v>
      </c>
      <c r="G280" s="227"/>
      <c r="H280" s="4456">
        <f>F280*G280</f>
        <v>0</v>
      </c>
      <c r="I280" s="4457" t="s">
        <v>102</v>
      </c>
      <c r="J280" s="4922"/>
      <c r="K280" s="4459"/>
      <c r="L280" s="3559"/>
      <c r="M280" s="1224"/>
      <c r="N280" s="2460"/>
      <c r="O280" s="4923"/>
      <c r="P280" s="1686"/>
      <c r="Q280" s="1686"/>
      <c r="R280" s="2462"/>
      <c r="S280" s="2461"/>
    </row>
    <row r="281" spans="1:256" s="1493" customFormat="1" ht="13.5" customHeight="1">
      <c r="A281" s="1514"/>
      <c r="B281" s="1645"/>
      <c r="C281" s="1645"/>
      <c r="D281" s="4475" t="s">
        <v>3929</v>
      </c>
      <c r="E281" s="4466"/>
      <c r="F281" s="4476">
        <f>(440.64)*0.02</f>
        <v>8.8127999999999993</v>
      </c>
      <c r="G281" s="61"/>
      <c r="H281" s="1819"/>
      <c r="I281" s="1670"/>
      <c r="J281" s="4484"/>
      <c r="K281" s="2308"/>
      <c r="L281" s="4481"/>
      <c r="M281" s="4460"/>
      <c r="N281" s="4460"/>
      <c r="O281" s="4461"/>
      <c r="P281" s="4460"/>
      <c r="Q281" s="4462"/>
      <c r="R281" s="4463"/>
      <c r="S281" s="4464"/>
      <c r="W281" s="1915"/>
    </row>
    <row r="282" spans="1:256" s="1493" customFormat="1" ht="13.5" customHeight="1">
      <c r="A282" s="1661">
        <v>43</v>
      </c>
      <c r="B282" s="1532">
        <v>231</v>
      </c>
      <c r="C282" s="1532">
        <v>185803111</v>
      </c>
      <c r="D282" s="1532" t="s">
        <v>3039</v>
      </c>
      <c r="E282" s="1532" t="s">
        <v>109</v>
      </c>
      <c r="F282" s="4658">
        <f>SUM(F283)</f>
        <v>440.64</v>
      </c>
      <c r="G282" s="57"/>
      <c r="H282" s="1534">
        <f>F282*G282</f>
        <v>0</v>
      </c>
      <c r="I282" s="1644" t="s">
        <v>102</v>
      </c>
      <c r="J282" s="4922"/>
      <c r="K282" s="2280"/>
      <c r="L282" s="3559"/>
      <c r="M282" s="1224"/>
      <c r="N282" s="2460"/>
      <c r="O282" s="4923"/>
      <c r="P282" s="1686"/>
      <c r="Q282" s="1686"/>
      <c r="R282" s="2462"/>
      <c r="S282" s="2461"/>
    </row>
    <row r="283" spans="1:256" s="1493" customFormat="1" ht="13.5" customHeight="1">
      <c r="A283" s="1530"/>
      <c r="B283" s="1532"/>
      <c r="C283" s="1532"/>
      <c r="D283" s="1536" t="s">
        <v>3928</v>
      </c>
      <c r="E283" s="1532"/>
      <c r="F283" s="2275">
        <f>440.64</f>
        <v>440.64</v>
      </c>
      <c r="G283" s="57"/>
      <c r="H283" s="1534"/>
      <c r="I283" s="1644"/>
      <c r="J283" s="4447"/>
      <c r="K283" s="2280"/>
      <c r="L283" s="4451"/>
      <c r="M283" s="4451"/>
      <c r="N283" s="4451"/>
      <c r="O283" s="2277"/>
      <c r="P283" s="2140"/>
      <c r="Q283" s="4452"/>
      <c r="R283" s="2144"/>
      <c r="S283" s="2144"/>
      <c r="T283" s="1535"/>
      <c r="V283" s="4453"/>
    </row>
    <row r="284" spans="1:256" s="1493" customFormat="1" ht="13.5" customHeight="1">
      <c r="A284" s="1661">
        <v>44</v>
      </c>
      <c r="B284" s="1532" t="s">
        <v>3037</v>
      </c>
      <c r="C284" s="1532">
        <v>185804311</v>
      </c>
      <c r="D284" s="1532" t="s">
        <v>3036</v>
      </c>
      <c r="E284" s="1532" t="s">
        <v>296</v>
      </c>
      <c r="F284" s="4658">
        <f>SUM(F285:F285)</f>
        <v>6.6095999999999995</v>
      </c>
      <c r="G284" s="57"/>
      <c r="H284" s="1534">
        <f>F284*G284</f>
        <v>0</v>
      </c>
      <c r="I284" s="1644" t="s">
        <v>102</v>
      </c>
      <c r="J284" s="4922"/>
      <c r="K284" s="2280"/>
      <c r="L284" s="3559"/>
      <c r="M284" s="1224"/>
      <c r="N284" s="2460"/>
      <c r="O284" s="4923"/>
      <c r="P284" s="1686"/>
      <c r="Q284" s="1686"/>
      <c r="R284" s="2462"/>
      <c r="S284" s="2461"/>
    </row>
    <row r="285" spans="1:256" s="4281" customFormat="1" ht="13.5" customHeight="1">
      <c r="A285" s="4282"/>
      <c r="B285" s="4283"/>
      <c r="C285" s="4283"/>
      <c r="D285" s="4284" t="s">
        <v>3927</v>
      </c>
      <c r="E285" s="4270"/>
      <c r="F285" s="4285">
        <f>0.015*(440.64)</f>
        <v>6.6095999999999995</v>
      </c>
      <c r="G285" s="6033"/>
      <c r="H285" s="4286"/>
      <c r="I285" s="4287"/>
      <c r="J285" s="4485"/>
      <c r="K285" s="4289"/>
      <c r="L285" s="4290"/>
      <c r="M285" s="4276"/>
      <c r="N285" s="4276"/>
      <c r="O285" s="4277"/>
      <c r="P285" s="4276"/>
      <c r="Q285" s="4278"/>
      <c r="R285" s="4279"/>
      <c r="S285" s="4280"/>
    </row>
    <row r="286" spans="1:256" s="1493" customFormat="1" ht="13.5" customHeight="1">
      <c r="A286" s="1530" t="s">
        <v>1157</v>
      </c>
      <c r="B286" s="1532" t="s">
        <v>237</v>
      </c>
      <c r="C286" s="1532" t="s">
        <v>3034</v>
      </c>
      <c r="D286" s="1532" t="s">
        <v>3033</v>
      </c>
      <c r="E286" s="1532" t="s">
        <v>296</v>
      </c>
      <c r="F286" s="2419">
        <f>F288+F291</f>
        <v>1399.7160000000001</v>
      </c>
      <c r="G286" s="1534">
        <f>SUM(H293:H297)/F286</f>
        <v>0</v>
      </c>
      <c r="H286" s="1534">
        <f>F286*G286</f>
        <v>0</v>
      </c>
      <c r="I286" s="1644" t="s">
        <v>60</v>
      </c>
      <c r="J286" s="4936"/>
      <c r="K286" s="2280"/>
      <c r="L286" s="4487"/>
      <c r="M286" s="1224"/>
      <c r="N286" s="4488"/>
      <c r="O286" s="2277"/>
      <c r="P286" s="2140"/>
      <c r="Q286" s="4452"/>
      <c r="R286" s="2144"/>
      <c r="S286" s="2144"/>
      <c r="T286" s="1535"/>
      <c r="V286" s="4453"/>
    </row>
    <row r="287" spans="1:256" s="1493" customFormat="1" ht="13.5" customHeight="1">
      <c r="A287" s="1664"/>
      <c r="B287" s="1672"/>
      <c r="C287" s="1665"/>
      <c r="D287" s="1536" t="s">
        <v>3216</v>
      </c>
      <c r="E287" s="1536"/>
      <c r="F287" s="2275"/>
      <c r="G287" s="57"/>
      <c r="H287" s="1534"/>
      <c r="I287" s="1670"/>
      <c r="J287" s="1686"/>
      <c r="K287" s="2280"/>
      <c r="U287" s="2567"/>
    </row>
    <row r="288" spans="1:256" s="1188" customFormat="1" ht="13.5" customHeight="1">
      <c r="A288" s="1674"/>
      <c r="B288" s="97"/>
      <c r="C288" s="1532"/>
      <c r="D288" s="2568" t="s">
        <v>3005</v>
      </c>
      <c r="E288" s="1576"/>
      <c r="F288" s="2569">
        <f>SUM(F289:F290)</f>
        <v>1137.3984</v>
      </c>
      <c r="G288" s="5808"/>
      <c r="H288" s="1184"/>
      <c r="I288" s="1185"/>
      <c r="J288" s="2570"/>
      <c r="K288" s="4213"/>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c r="HH288" s="42"/>
      <c r="HI288" s="42"/>
      <c r="HJ288" s="42"/>
      <c r="HK288" s="42"/>
      <c r="HL288" s="42"/>
      <c r="HM288" s="42"/>
      <c r="HN288" s="42"/>
      <c r="HO288" s="42"/>
      <c r="HP288" s="42"/>
      <c r="HQ288" s="42"/>
      <c r="HR288" s="42"/>
      <c r="HS288" s="42"/>
      <c r="HT288" s="42"/>
      <c r="HU288" s="42"/>
      <c r="HV288" s="42"/>
      <c r="HW288" s="42"/>
      <c r="HX288" s="42"/>
      <c r="HY288" s="42"/>
      <c r="HZ288" s="42"/>
      <c r="IA288" s="42"/>
      <c r="IB288" s="42"/>
      <c r="IC288" s="42"/>
      <c r="ID288" s="42"/>
      <c r="IE288" s="42"/>
      <c r="IF288" s="42"/>
      <c r="IG288" s="42"/>
      <c r="IH288" s="42"/>
      <c r="II288" s="42"/>
      <c r="IJ288" s="42"/>
      <c r="IK288" s="42"/>
      <c r="IL288" s="42"/>
      <c r="IM288" s="42"/>
      <c r="IN288" s="42"/>
      <c r="IO288" s="42"/>
      <c r="IP288" s="42"/>
      <c r="IQ288" s="42"/>
      <c r="IR288" s="42"/>
      <c r="IS288" s="42"/>
      <c r="IT288" s="42"/>
      <c r="IU288" s="42"/>
      <c r="IV288" s="42"/>
    </row>
    <row r="289" spans="1:256" s="1493" customFormat="1" ht="40.549999999999997" customHeight="1">
      <c r="A289" s="1664"/>
      <c r="B289" s="1672"/>
      <c r="C289" s="1665"/>
      <c r="D289" s="1536" t="s">
        <v>3926</v>
      </c>
      <c r="E289" s="1536"/>
      <c r="F289" s="2275">
        <f>((59.8+8.58+197.4+7.5+235.94+27.09+17.82-38.1)+(40.482+223.776+1.296+75.012+274.56+240+12.312+13.824+10.296-96))*0.8</f>
        <v>1049.2704000000001</v>
      </c>
      <c r="G289" s="57"/>
      <c r="H289" s="1534"/>
      <c r="I289" s="1670"/>
      <c r="J289" s="1685"/>
      <c r="K289" s="2280"/>
    </row>
    <row r="290" spans="1:256" s="1493" customFormat="1" ht="13.5" customHeight="1">
      <c r="A290" s="1664"/>
      <c r="B290" s="1672"/>
      <c r="C290" s="1665"/>
      <c r="D290" s="1536" t="s">
        <v>3925</v>
      </c>
      <c r="E290" s="1536"/>
      <c r="F290" s="2275">
        <f>(246.98+193.66)*0.2</f>
        <v>88.128</v>
      </c>
      <c r="G290" s="57"/>
      <c r="H290" s="1534"/>
      <c r="I290" s="1670"/>
      <c r="J290" s="4591"/>
      <c r="K290" s="2280"/>
    </row>
    <row r="291" spans="1:256" s="1188" customFormat="1" ht="13.5" customHeight="1">
      <c r="A291" s="1674"/>
      <c r="B291" s="97"/>
      <c r="C291" s="1532"/>
      <c r="D291" s="2568" t="s">
        <v>3003</v>
      </c>
      <c r="E291" s="1576"/>
      <c r="F291" s="2569">
        <f>SUM(F292)</f>
        <v>262.31760000000003</v>
      </c>
      <c r="G291" s="5808"/>
      <c r="H291" s="1184"/>
      <c r="I291" s="1185"/>
      <c r="J291" s="2570"/>
      <c r="K291" s="4213"/>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c r="HH291" s="42"/>
      <c r="HI291" s="42"/>
      <c r="HJ291" s="42"/>
      <c r="HK291" s="42"/>
      <c r="HL291" s="42"/>
      <c r="HM291" s="42"/>
      <c r="HN291" s="42"/>
      <c r="HO291" s="42"/>
      <c r="HP291" s="42"/>
      <c r="HQ291" s="42"/>
      <c r="HR291" s="42"/>
      <c r="HS291" s="42"/>
      <c r="HT291" s="42"/>
      <c r="HU291" s="42"/>
      <c r="HV291" s="42"/>
      <c r="HW291" s="42"/>
      <c r="HX291" s="42"/>
      <c r="HY291" s="42"/>
      <c r="HZ291" s="42"/>
      <c r="IA291" s="42"/>
      <c r="IB291" s="42"/>
      <c r="IC291" s="42"/>
      <c r="ID291" s="42"/>
      <c r="IE291" s="42"/>
      <c r="IF291" s="42"/>
      <c r="IG291" s="42"/>
      <c r="IH291" s="42"/>
      <c r="II291" s="42"/>
      <c r="IJ291" s="42"/>
      <c r="IK291" s="42"/>
      <c r="IL291" s="42"/>
      <c r="IM291" s="42"/>
      <c r="IN291" s="42"/>
      <c r="IO291" s="42"/>
      <c r="IP291" s="42"/>
      <c r="IQ291" s="42"/>
      <c r="IR291" s="42"/>
      <c r="IS291" s="42"/>
      <c r="IT291" s="42"/>
      <c r="IU291" s="42"/>
      <c r="IV291" s="42"/>
    </row>
    <row r="292" spans="1:256" s="1493" customFormat="1" ht="40.549999999999997" customHeight="1">
      <c r="A292" s="1664"/>
      <c r="B292" s="1672"/>
      <c r="C292" s="1665"/>
      <c r="D292" s="1536" t="s">
        <v>3924</v>
      </c>
      <c r="E292" s="1536"/>
      <c r="F292" s="2275">
        <f>((59.8+8.58+197.4+7.5+235.94+27.09+17.82-38.1)+(40.482+223.776+1.296+75.012+274.56+240+12.312+13.824+10.296-96))*0.2</f>
        <v>262.31760000000003</v>
      </c>
      <c r="G292" s="57"/>
      <c r="H292" s="1534"/>
      <c r="I292" s="1670"/>
      <c r="J292" s="1685"/>
      <c r="K292" s="2280"/>
    </row>
    <row r="293" spans="1:256" s="1493" customFormat="1" ht="13.5" customHeight="1">
      <c r="A293" s="1668" t="s">
        <v>3699</v>
      </c>
      <c r="B293" s="1532"/>
      <c r="C293" s="1536"/>
      <c r="D293" s="1536" t="s">
        <v>3686</v>
      </c>
      <c r="E293" s="1536" t="s">
        <v>296</v>
      </c>
      <c r="F293" s="2275">
        <f>F288</f>
        <v>1137.3984</v>
      </c>
      <c r="G293" s="150"/>
      <c r="H293" s="1657">
        <f>F293*G293</f>
        <v>0</v>
      </c>
      <c r="I293" s="1644"/>
      <c r="J293" s="2610"/>
      <c r="K293" s="4489"/>
      <c r="L293" s="3559"/>
      <c r="M293" s="1224"/>
      <c r="N293" s="4490"/>
      <c r="Q293" s="4490"/>
      <c r="U293" s="2567"/>
    </row>
    <row r="294" spans="1:256" s="1493" customFormat="1" ht="13.5" customHeight="1">
      <c r="A294" s="1668" t="s">
        <v>3698</v>
      </c>
      <c r="B294" s="1532"/>
      <c r="C294" s="1536"/>
      <c r="D294" s="1536" t="s">
        <v>3690</v>
      </c>
      <c r="E294" s="1536" t="s">
        <v>296</v>
      </c>
      <c r="F294" s="2275">
        <f>F291</f>
        <v>262.31760000000003</v>
      </c>
      <c r="G294" s="150"/>
      <c r="H294" s="1657">
        <f>F294*G294</f>
        <v>0</v>
      </c>
      <c r="I294" s="1644"/>
      <c r="J294" s="2610"/>
      <c r="K294" s="4489"/>
      <c r="L294" s="3559"/>
      <c r="M294" s="1224"/>
      <c r="N294" s="4490"/>
      <c r="Q294" s="4490"/>
      <c r="U294" s="2567"/>
    </row>
    <row r="295" spans="1:256" s="1493" customFormat="1" ht="27.25" customHeight="1">
      <c r="A295" s="1668" t="s">
        <v>3697</v>
      </c>
      <c r="B295" s="1532"/>
      <c r="C295" s="1536"/>
      <c r="D295" s="1536" t="s">
        <v>3011</v>
      </c>
      <c r="E295" s="1536" t="s">
        <v>296</v>
      </c>
      <c r="F295" s="2275">
        <f>F288</f>
        <v>1137.3984</v>
      </c>
      <c r="G295" s="150"/>
      <c r="H295" s="1657">
        <f>F295*G295</f>
        <v>0</v>
      </c>
      <c r="I295" s="1644"/>
      <c r="J295" s="2610"/>
      <c r="K295" s="4489"/>
      <c r="L295" s="3559"/>
      <c r="M295" s="1224"/>
      <c r="N295" s="4490"/>
      <c r="Q295" s="4490"/>
      <c r="U295" s="2567"/>
    </row>
    <row r="296" spans="1:256" s="1493" customFormat="1" ht="27.25" customHeight="1">
      <c r="A296" s="1668" t="s">
        <v>3696</v>
      </c>
      <c r="B296" s="1532"/>
      <c r="C296" s="1536"/>
      <c r="D296" s="1536" t="s">
        <v>3009</v>
      </c>
      <c r="E296" s="1536" t="s">
        <v>296</v>
      </c>
      <c r="F296" s="2275">
        <f>F291</f>
        <v>262.31760000000003</v>
      </c>
      <c r="G296" s="150"/>
      <c r="H296" s="1657">
        <f>F296*G296</f>
        <v>0</v>
      </c>
      <c r="I296" s="1644"/>
      <c r="J296" s="2610"/>
      <c r="K296" s="4489"/>
      <c r="L296" s="3559"/>
      <c r="M296" s="1224"/>
      <c r="N296" s="4490"/>
      <c r="Q296" s="4490"/>
      <c r="U296" s="2567"/>
    </row>
    <row r="297" spans="1:256" s="1493" customFormat="1" ht="13.5" customHeight="1">
      <c r="A297" s="1668" t="s">
        <v>3695</v>
      </c>
      <c r="B297" s="1532"/>
      <c r="C297" s="1536"/>
      <c r="D297" s="1536" t="s">
        <v>3024</v>
      </c>
      <c r="E297" s="1536" t="s">
        <v>296</v>
      </c>
      <c r="F297" s="2275">
        <f>F286</f>
        <v>1399.7160000000001</v>
      </c>
      <c r="G297" s="150"/>
      <c r="H297" s="1657">
        <f>F297*G297</f>
        <v>0</v>
      </c>
      <c r="I297" s="1644"/>
      <c r="J297" s="2610"/>
      <c r="K297" s="4489"/>
      <c r="L297" s="3559"/>
      <c r="M297" s="1224"/>
      <c r="N297" s="4490"/>
      <c r="Q297" s="4490"/>
      <c r="U297" s="2567"/>
    </row>
    <row r="298" spans="1:256" s="1493" customFormat="1" ht="13.5" customHeight="1">
      <c r="A298" s="1664"/>
      <c r="B298" s="1672"/>
      <c r="C298" s="1665"/>
      <c r="D298" s="1536" t="s">
        <v>3023</v>
      </c>
      <c r="E298" s="1536"/>
      <c r="F298" s="2275"/>
      <c r="G298" s="57"/>
      <c r="H298" s="1534"/>
      <c r="I298" s="1670"/>
      <c r="K298" s="2280"/>
      <c r="U298" s="2567"/>
    </row>
    <row r="299" spans="1:256" s="1493" customFormat="1" ht="27.25" customHeight="1">
      <c r="A299" s="1530" t="s">
        <v>1156</v>
      </c>
      <c r="B299" s="1532" t="s">
        <v>237</v>
      </c>
      <c r="C299" s="1532" t="s">
        <v>3022</v>
      </c>
      <c r="D299" s="1532" t="s">
        <v>3021</v>
      </c>
      <c r="E299" s="1532" t="s">
        <v>296</v>
      </c>
      <c r="F299" s="2419">
        <f>F301+F304</f>
        <v>1399.7160000000001</v>
      </c>
      <c r="G299" s="1534">
        <f>SUM(H306:H309)/F299</f>
        <v>0</v>
      </c>
      <c r="H299" s="1534">
        <f>F299*G299</f>
        <v>0</v>
      </c>
      <c r="I299" s="1644" t="s">
        <v>60</v>
      </c>
      <c r="J299" s="4486"/>
      <c r="K299" s="2280"/>
      <c r="L299" s="4487"/>
      <c r="M299" s="1224"/>
      <c r="N299" s="4488"/>
      <c r="O299" s="2277"/>
      <c r="P299" s="2140"/>
      <c r="Q299" s="4452"/>
      <c r="S299" s="2144"/>
      <c r="U299" s="2567"/>
      <c r="V299" s="4453"/>
    </row>
    <row r="300" spans="1:256" s="1493" customFormat="1" ht="13.5" customHeight="1">
      <c r="A300" s="1664"/>
      <c r="B300" s="1672"/>
      <c r="C300" s="1665"/>
      <c r="D300" s="1536" t="s">
        <v>3020</v>
      </c>
      <c r="E300" s="1536"/>
      <c r="F300" s="2275"/>
      <c r="G300" s="57"/>
      <c r="H300" s="1534"/>
      <c r="I300" s="1670"/>
      <c r="K300" s="2280"/>
      <c r="U300" s="2567"/>
    </row>
    <row r="301" spans="1:256" s="1188" customFormat="1" ht="13.5" customHeight="1">
      <c r="A301" s="1674"/>
      <c r="B301" s="97"/>
      <c r="C301" s="1532"/>
      <c r="D301" s="2568" t="s">
        <v>3019</v>
      </c>
      <c r="E301" s="1576"/>
      <c r="F301" s="2569">
        <f>SUM(F302:F303)</f>
        <v>1137.3984</v>
      </c>
      <c r="G301" s="5808"/>
      <c r="H301" s="1184"/>
      <c r="I301" s="1185"/>
      <c r="J301" s="2570"/>
      <c r="K301" s="4213"/>
      <c r="L301" s="42"/>
      <c r="M301" s="42"/>
      <c r="N301" s="42"/>
      <c r="O301" s="42"/>
      <c r="P301" s="42"/>
      <c r="Q301" s="42"/>
      <c r="S301" s="42"/>
      <c r="U301" s="2567"/>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c r="HH301" s="42"/>
      <c r="HI301" s="42"/>
      <c r="HJ301" s="42"/>
      <c r="HK301" s="42"/>
      <c r="HL301" s="42"/>
      <c r="HM301" s="42"/>
      <c r="HN301" s="42"/>
      <c r="HO301" s="42"/>
      <c r="HP301" s="42"/>
      <c r="HQ301" s="42"/>
      <c r="HR301" s="42"/>
      <c r="HS301" s="42"/>
      <c r="HT301" s="42"/>
      <c r="HU301" s="42"/>
      <c r="HV301" s="42"/>
      <c r="HW301" s="42"/>
      <c r="HX301" s="42"/>
      <c r="HY301" s="42"/>
      <c r="HZ301" s="42"/>
      <c r="IA301" s="42"/>
      <c r="IB301" s="42"/>
      <c r="IC301" s="42"/>
      <c r="ID301" s="42"/>
      <c r="IE301" s="42"/>
      <c r="IF301" s="42"/>
      <c r="IG301" s="42"/>
      <c r="IH301" s="42"/>
      <c r="II301" s="42"/>
      <c r="IJ301" s="42"/>
      <c r="IK301" s="42"/>
      <c r="IL301" s="42"/>
      <c r="IM301" s="42"/>
      <c r="IN301" s="42"/>
      <c r="IO301" s="42"/>
      <c r="IP301" s="42"/>
      <c r="IQ301" s="42"/>
      <c r="IR301" s="42"/>
      <c r="IS301" s="42"/>
      <c r="IT301" s="42"/>
      <c r="IU301" s="42"/>
      <c r="IV301" s="42"/>
    </row>
    <row r="302" spans="1:256" s="1493" customFormat="1" ht="40.549999999999997" customHeight="1">
      <c r="A302" s="1664"/>
      <c r="B302" s="1672"/>
      <c r="C302" s="1665"/>
      <c r="D302" s="1536" t="s">
        <v>3923</v>
      </c>
      <c r="E302" s="1536"/>
      <c r="F302" s="2275">
        <f>((59.8+8.58+197.4+7.5+235.94+27.09+17.82-38.1)+(40.482+223.776+1.296+75.012+274.56+240+12.312+13.824+10.296-96))*0.8</f>
        <v>1049.2704000000001</v>
      </c>
      <c r="G302" s="57"/>
      <c r="H302" s="1534"/>
      <c r="I302" s="1670"/>
      <c r="K302" s="2280"/>
      <c r="U302" s="2567"/>
    </row>
    <row r="303" spans="1:256" s="1493" customFormat="1" ht="13.5" customHeight="1">
      <c r="A303" s="1664"/>
      <c r="B303" s="1672"/>
      <c r="C303" s="1665"/>
      <c r="D303" s="1536" t="s">
        <v>3922</v>
      </c>
      <c r="E303" s="1536"/>
      <c r="F303" s="2275">
        <f>(246.98+193.66)*0.2</f>
        <v>88.128</v>
      </c>
      <c r="G303" s="57"/>
      <c r="H303" s="1534"/>
      <c r="I303" s="1670"/>
      <c r="J303" s="4591"/>
      <c r="K303" s="2280"/>
    </row>
    <row r="304" spans="1:256" s="1188" customFormat="1" ht="13.5" customHeight="1">
      <c r="A304" s="1674"/>
      <c r="B304" s="97"/>
      <c r="C304" s="1532"/>
      <c r="D304" s="2568" t="s">
        <v>3016</v>
      </c>
      <c r="E304" s="1576"/>
      <c r="F304" s="2569">
        <f>SUM(F305)</f>
        <v>262.31760000000003</v>
      </c>
      <c r="G304" s="5808"/>
      <c r="H304" s="1184"/>
      <c r="I304" s="1185"/>
      <c r="J304" s="2582"/>
      <c r="K304" s="4213"/>
      <c r="L304" s="42"/>
      <c r="M304" s="42"/>
      <c r="N304" s="42"/>
      <c r="O304" s="42"/>
      <c r="P304" s="42"/>
      <c r="Q304" s="42"/>
      <c r="S304" s="42"/>
      <c r="U304" s="2567"/>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c r="HH304" s="42"/>
      <c r="HI304" s="42"/>
      <c r="HJ304" s="42"/>
      <c r="HK304" s="42"/>
      <c r="HL304" s="42"/>
      <c r="HM304" s="42"/>
      <c r="HN304" s="42"/>
      <c r="HO304" s="42"/>
      <c r="HP304" s="42"/>
      <c r="HQ304" s="42"/>
      <c r="HR304" s="42"/>
      <c r="HS304" s="42"/>
      <c r="HT304" s="42"/>
      <c r="HU304" s="42"/>
      <c r="HV304" s="42"/>
      <c r="HW304" s="42"/>
      <c r="HX304" s="42"/>
      <c r="HY304" s="42"/>
      <c r="HZ304" s="42"/>
      <c r="IA304" s="42"/>
      <c r="IB304" s="42"/>
      <c r="IC304" s="42"/>
      <c r="ID304" s="42"/>
      <c r="IE304" s="42"/>
      <c r="IF304" s="42"/>
      <c r="IG304" s="42"/>
      <c r="IH304" s="42"/>
      <c r="II304" s="42"/>
      <c r="IJ304" s="42"/>
      <c r="IK304" s="42"/>
      <c r="IL304" s="42"/>
      <c r="IM304" s="42"/>
      <c r="IN304" s="42"/>
      <c r="IO304" s="42"/>
      <c r="IP304" s="42"/>
      <c r="IQ304" s="42"/>
      <c r="IR304" s="42"/>
      <c r="IS304" s="42"/>
      <c r="IT304" s="42"/>
      <c r="IU304" s="42"/>
      <c r="IV304" s="42"/>
    </row>
    <row r="305" spans="1:257" s="1493" customFormat="1" ht="40.549999999999997" customHeight="1">
      <c r="A305" s="1664"/>
      <c r="B305" s="1672"/>
      <c r="C305" s="1665"/>
      <c r="D305" s="1536" t="s">
        <v>3921</v>
      </c>
      <c r="E305" s="1536"/>
      <c r="F305" s="2275">
        <f>((59.8+8.58+197.4+7.5+235.94+27.09+17.82-38.1)+(40.482+223.776+1.296+75.012+274.56+240+12.312+13.824+10.296-96))*0.2</f>
        <v>262.31760000000003</v>
      </c>
      <c r="G305" s="57"/>
      <c r="H305" s="1534"/>
      <c r="I305" s="1670"/>
      <c r="K305" s="2280"/>
      <c r="U305" s="2567"/>
    </row>
    <row r="306" spans="1:257" s="1493" customFormat="1" ht="13.5" customHeight="1">
      <c r="A306" s="1668" t="s">
        <v>3449</v>
      </c>
      <c r="B306" s="1532"/>
      <c r="C306" s="1536"/>
      <c r="D306" s="1536" t="s">
        <v>3686</v>
      </c>
      <c r="E306" s="1536" t="s">
        <v>296</v>
      </c>
      <c r="F306" s="2275">
        <f>F301</f>
        <v>1137.3984</v>
      </c>
      <c r="G306" s="150"/>
      <c r="H306" s="1657">
        <f>F306*G306</f>
        <v>0</v>
      </c>
      <c r="I306" s="1644"/>
      <c r="J306" s="2610"/>
      <c r="K306" s="4489"/>
      <c r="L306" s="3559"/>
      <c r="M306" s="1224"/>
      <c r="N306" s="4490"/>
      <c r="Q306" s="4490"/>
      <c r="U306" s="2567"/>
    </row>
    <row r="307" spans="1:257" s="1493" customFormat="1" ht="13.5" customHeight="1">
      <c r="A307" s="1668" t="s">
        <v>3691</v>
      </c>
      <c r="B307" s="1532"/>
      <c r="C307" s="1536"/>
      <c r="D307" s="1536" t="s">
        <v>3690</v>
      </c>
      <c r="E307" s="1536" t="s">
        <v>296</v>
      </c>
      <c r="F307" s="2275">
        <f>F304</f>
        <v>262.31760000000003</v>
      </c>
      <c r="G307" s="150"/>
      <c r="H307" s="1657">
        <f>F307*G307</f>
        <v>0</v>
      </c>
      <c r="I307" s="1644"/>
      <c r="J307" s="2610"/>
      <c r="K307" s="4489"/>
      <c r="L307" s="3559"/>
      <c r="M307" s="1224"/>
      <c r="N307" s="4490"/>
      <c r="Q307" s="4490"/>
      <c r="U307" s="2567"/>
    </row>
    <row r="308" spans="1:257" s="1493" customFormat="1" ht="27.25" customHeight="1">
      <c r="A308" s="1668" t="s">
        <v>3447</v>
      </c>
      <c r="B308" s="1532"/>
      <c r="C308" s="1536"/>
      <c r="D308" s="1536" t="s">
        <v>3011</v>
      </c>
      <c r="E308" s="1536" t="s">
        <v>296</v>
      </c>
      <c r="F308" s="2275">
        <f>F301</f>
        <v>1137.3984</v>
      </c>
      <c r="G308" s="150"/>
      <c r="H308" s="1657">
        <f>F308*G308</f>
        <v>0</v>
      </c>
      <c r="I308" s="1644"/>
      <c r="J308" s="2610"/>
      <c r="K308" s="4489"/>
      <c r="L308" s="3559"/>
      <c r="M308" s="1224"/>
      <c r="N308" s="4490"/>
      <c r="Q308" s="4490"/>
      <c r="U308" s="2567"/>
    </row>
    <row r="309" spans="1:257" s="1493" customFormat="1" ht="27.25" customHeight="1">
      <c r="A309" s="1668" t="s">
        <v>3689</v>
      </c>
      <c r="B309" s="1532"/>
      <c r="C309" s="1536"/>
      <c r="D309" s="1536" t="s">
        <v>3009</v>
      </c>
      <c r="E309" s="1536" t="s">
        <v>296</v>
      </c>
      <c r="F309" s="2275">
        <f>F304</f>
        <v>262.31760000000003</v>
      </c>
      <c r="G309" s="150"/>
      <c r="H309" s="1657">
        <f>F309*G309</f>
        <v>0</v>
      </c>
      <c r="I309" s="1644"/>
      <c r="J309" s="2610"/>
      <c r="K309" s="4489"/>
      <c r="L309" s="3559"/>
      <c r="M309" s="1224"/>
      <c r="N309" s="4490"/>
      <c r="Q309" s="4490"/>
      <c r="U309" s="2567"/>
    </row>
    <row r="310" spans="1:257" s="1493" customFormat="1" ht="27.25" customHeight="1">
      <c r="A310" s="1664"/>
      <c r="B310" s="1672"/>
      <c r="C310" s="1665"/>
      <c r="D310" s="1536" t="s">
        <v>3008</v>
      </c>
      <c r="E310" s="1536"/>
      <c r="F310" s="2275"/>
      <c r="G310" s="57"/>
      <c r="H310" s="1534"/>
      <c r="I310" s="1670"/>
      <c r="J310" s="2610"/>
      <c r="K310" s="2280"/>
      <c r="R310" s="1677"/>
    </row>
    <row r="311" spans="1:257" s="1188" customFormat="1" ht="27.25" customHeight="1">
      <c r="A311" s="1674">
        <v>47</v>
      </c>
      <c r="B311" s="97" t="s">
        <v>237</v>
      </c>
      <c r="C311" s="67" t="s">
        <v>3007</v>
      </c>
      <c r="D311" s="67" t="s">
        <v>3006</v>
      </c>
      <c r="E311" s="67" t="s">
        <v>296</v>
      </c>
      <c r="F311" s="3125">
        <f>F313+F315</f>
        <v>440.78399999999993</v>
      </c>
      <c r="G311" s="1184">
        <f>SUM(H317:H324)/F311</f>
        <v>0</v>
      </c>
      <c r="H311" s="1184">
        <f>F311*G311</f>
        <v>0</v>
      </c>
      <c r="I311" s="1185" t="s">
        <v>60</v>
      </c>
      <c r="J311" s="4668"/>
      <c r="K311" s="4213"/>
      <c r="L311" s="1493"/>
      <c r="M311" s="1224"/>
      <c r="N311" s="1493"/>
      <c r="O311" s="1493"/>
      <c r="P311" s="1493"/>
      <c r="Q311" s="1493"/>
      <c r="R311" s="1493"/>
      <c r="S311" s="1493"/>
      <c r="T311" s="1493"/>
      <c r="U311" s="1493"/>
      <c r="V311" s="1493"/>
      <c r="W311" s="1493"/>
      <c r="X311" s="1493"/>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c r="HH311" s="42"/>
      <c r="HI311" s="42"/>
      <c r="HJ311" s="42"/>
      <c r="HK311" s="42"/>
      <c r="HL311" s="42"/>
      <c r="HM311" s="42"/>
      <c r="HN311" s="42"/>
      <c r="HO311" s="42"/>
      <c r="HP311" s="42"/>
      <c r="HQ311" s="42"/>
      <c r="HR311" s="42"/>
      <c r="HS311" s="42"/>
      <c r="HT311" s="42"/>
      <c r="HU311" s="42"/>
      <c r="HV311" s="42"/>
      <c r="HW311" s="42"/>
      <c r="HX311" s="42"/>
      <c r="HY311" s="42"/>
      <c r="HZ311" s="42"/>
      <c r="IA311" s="42"/>
      <c r="IB311" s="42"/>
      <c r="IC311" s="42"/>
      <c r="ID311" s="42"/>
      <c r="IE311" s="42"/>
      <c r="IF311" s="42"/>
      <c r="IG311" s="42"/>
      <c r="IH311" s="42"/>
      <c r="II311" s="42"/>
      <c r="IJ311" s="42"/>
      <c r="IK311" s="42"/>
      <c r="IL311" s="42"/>
      <c r="IM311" s="42"/>
      <c r="IN311" s="42"/>
      <c r="IO311" s="42"/>
      <c r="IP311" s="42"/>
      <c r="IQ311" s="42"/>
      <c r="IR311" s="42"/>
      <c r="IS311" s="42"/>
      <c r="IT311" s="42"/>
      <c r="IU311" s="42"/>
      <c r="IV311" s="42"/>
    </row>
    <row r="312" spans="1:257" s="4316" customFormat="1" ht="13.5" customHeight="1">
      <c r="A312" s="4308"/>
      <c r="B312" s="4309"/>
      <c r="C312" s="4492"/>
      <c r="D312" s="4493" t="s">
        <v>3211</v>
      </c>
      <c r="E312" s="4492"/>
      <c r="F312" s="4494"/>
      <c r="G312" s="226"/>
      <c r="H312" s="4495"/>
      <c r="I312" s="4312"/>
      <c r="J312" s="4496"/>
      <c r="K312" s="4497"/>
      <c r="L312" s="4315"/>
      <c r="M312" s="4669"/>
      <c r="N312" s="4315"/>
      <c r="O312" s="4315"/>
      <c r="P312" s="4315"/>
      <c r="Q312" s="4315"/>
      <c r="R312" s="4315"/>
      <c r="S312" s="4315"/>
      <c r="W312" s="4315"/>
      <c r="X312" s="4315"/>
      <c r="Y312" s="4315"/>
      <c r="Z312" s="4315"/>
      <c r="AA312" s="4315"/>
      <c r="AB312" s="4315"/>
      <c r="AC312" s="4315"/>
      <c r="AD312" s="4315"/>
      <c r="AE312" s="4315"/>
      <c r="AF312" s="4315"/>
      <c r="AG312" s="4315"/>
      <c r="AH312" s="4315"/>
      <c r="AI312" s="4315"/>
      <c r="AJ312" s="4315"/>
      <c r="AK312" s="4315"/>
      <c r="AL312" s="4315"/>
      <c r="AM312" s="4315"/>
      <c r="AN312" s="4315"/>
      <c r="AO312" s="4315"/>
      <c r="AP312" s="4315"/>
      <c r="AQ312" s="4315"/>
      <c r="AR312" s="4315"/>
      <c r="AS312" s="4315"/>
      <c r="AT312" s="4315"/>
      <c r="AU312" s="4315"/>
      <c r="AV312" s="4315"/>
      <c r="AW312" s="4315"/>
      <c r="AX312" s="4315"/>
      <c r="AY312" s="4315"/>
      <c r="AZ312" s="4315"/>
      <c r="BA312" s="4315"/>
      <c r="BB312" s="4315"/>
      <c r="BC312" s="4315"/>
      <c r="BD312" s="4315"/>
      <c r="BE312" s="4315"/>
      <c r="BF312" s="4315"/>
      <c r="BG312" s="4315"/>
      <c r="BH312" s="4315"/>
      <c r="BI312" s="4315"/>
      <c r="BJ312" s="4315"/>
      <c r="BK312" s="4315"/>
      <c r="BL312" s="4315"/>
      <c r="BM312" s="4315"/>
      <c r="BN312" s="4315"/>
      <c r="BO312" s="4315"/>
      <c r="BP312" s="4315"/>
      <c r="BQ312" s="4315"/>
      <c r="BR312" s="4315"/>
      <c r="BS312" s="4315"/>
      <c r="BT312" s="4315"/>
      <c r="BU312" s="4315"/>
      <c r="BV312" s="4315"/>
      <c r="BW312" s="4315"/>
      <c r="BX312" s="4315"/>
      <c r="BY312" s="4315"/>
      <c r="BZ312" s="4315"/>
      <c r="CA312" s="4315"/>
      <c r="CB312" s="4315"/>
      <c r="CC312" s="4315"/>
      <c r="CD312" s="4315"/>
      <c r="CE312" s="4315"/>
      <c r="CF312" s="4315"/>
      <c r="CG312" s="4315"/>
      <c r="CH312" s="4315"/>
      <c r="CI312" s="4315"/>
      <c r="CJ312" s="4315"/>
      <c r="CK312" s="4315"/>
      <c r="CL312" s="4315"/>
      <c r="CM312" s="4315"/>
      <c r="CN312" s="4315"/>
      <c r="CO312" s="4315"/>
      <c r="CP312" s="4315"/>
      <c r="CQ312" s="4315"/>
      <c r="CR312" s="4315"/>
      <c r="CS312" s="4315"/>
      <c r="CT312" s="4315"/>
      <c r="CU312" s="4315"/>
      <c r="CV312" s="4315"/>
      <c r="CW312" s="4315"/>
      <c r="CX312" s="4315"/>
      <c r="CY312" s="4315"/>
      <c r="CZ312" s="4315"/>
      <c r="DA312" s="4315"/>
      <c r="DB312" s="4315"/>
      <c r="DC312" s="4315"/>
      <c r="DD312" s="4315"/>
      <c r="DE312" s="4315"/>
      <c r="DF312" s="4315"/>
      <c r="DG312" s="4315"/>
      <c r="DH312" s="4315"/>
      <c r="DI312" s="4315"/>
      <c r="DJ312" s="4315"/>
      <c r="DK312" s="4315"/>
      <c r="DL312" s="4315"/>
      <c r="DM312" s="4315"/>
      <c r="DN312" s="4315"/>
      <c r="DO312" s="4315"/>
      <c r="DP312" s="4315"/>
      <c r="DQ312" s="4315"/>
      <c r="DR312" s="4315"/>
      <c r="DS312" s="4315"/>
      <c r="DT312" s="4315"/>
      <c r="DU312" s="4315"/>
      <c r="DV312" s="4315"/>
      <c r="DW312" s="4315"/>
      <c r="DX312" s="4315"/>
      <c r="DY312" s="4315"/>
      <c r="DZ312" s="4315"/>
      <c r="EA312" s="4315"/>
      <c r="EB312" s="4315"/>
      <c r="EC312" s="4315"/>
      <c r="ED312" s="4315"/>
      <c r="EE312" s="4315"/>
      <c r="EF312" s="4315"/>
      <c r="EG312" s="4315"/>
      <c r="EH312" s="4315"/>
      <c r="EI312" s="4315"/>
      <c r="EJ312" s="4315"/>
      <c r="EK312" s="4315"/>
      <c r="EL312" s="4315"/>
      <c r="EM312" s="4315"/>
      <c r="EN312" s="4315"/>
      <c r="EO312" s="4315"/>
      <c r="EP312" s="4315"/>
      <c r="EQ312" s="4315"/>
      <c r="ER312" s="4315"/>
      <c r="ES312" s="4315"/>
      <c r="ET312" s="4315"/>
      <c r="EU312" s="4315"/>
      <c r="EV312" s="4315"/>
      <c r="EW312" s="4315"/>
      <c r="EX312" s="4315"/>
      <c r="EY312" s="4315"/>
      <c r="EZ312" s="4315"/>
      <c r="FA312" s="4315"/>
      <c r="FB312" s="4315"/>
      <c r="FC312" s="4315"/>
      <c r="FD312" s="4315"/>
      <c r="FE312" s="4315"/>
      <c r="FF312" s="4315"/>
      <c r="FG312" s="4315"/>
      <c r="FH312" s="4315"/>
      <c r="FI312" s="4315"/>
      <c r="FJ312" s="4315"/>
      <c r="FK312" s="4315"/>
      <c r="FL312" s="4315"/>
      <c r="FM312" s="4315"/>
      <c r="FN312" s="4315"/>
      <c r="FO312" s="4315"/>
      <c r="FP312" s="4315"/>
      <c r="FQ312" s="4315"/>
      <c r="FR312" s="4315"/>
      <c r="FS312" s="4315"/>
      <c r="FT312" s="4315"/>
      <c r="FU312" s="4315"/>
      <c r="FV312" s="4315"/>
      <c r="FW312" s="4315"/>
      <c r="FX312" s="4315"/>
      <c r="FY312" s="4315"/>
      <c r="FZ312" s="4315"/>
      <c r="GA312" s="4315"/>
      <c r="GB312" s="4315"/>
      <c r="GC312" s="4315"/>
      <c r="GD312" s="4315"/>
      <c r="GE312" s="4315"/>
      <c r="GF312" s="4315"/>
      <c r="GG312" s="4315"/>
      <c r="GH312" s="4315"/>
      <c r="GI312" s="4315"/>
      <c r="GJ312" s="4315"/>
      <c r="GK312" s="4315"/>
      <c r="GL312" s="4315"/>
      <c r="GM312" s="4315"/>
      <c r="GN312" s="4315"/>
      <c r="GO312" s="4315"/>
      <c r="GP312" s="4315"/>
      <c r="GQ312" s="4315"/>
      <c r="GR312" s="4315"/>
      <c r="GS312" s="4315"/>
      <c r="GT312" s="4315"/>
      <c r="GU312" s="4315"/>
      <c r="GV312" s="4315"/>
      <c r="GW312" s="4315"/>
      <c r="GX312" s="4315"/>
      <c r="GY312" s="4315"/>
      <c r="GZ312" s="4315"/>
      <c r="HA312" s="4315"/>
      <c r="HB312" s="4315"/>
      <c r="HC312" s="4315"/>
      <c r="HD312" s="4315"/>
      <c r="HE312" s="4315"/>
      <c r="HF312" s="4315"/>
      <c r="HG312" s="4315"/>
      <c r="HH312" s="4315"/>
      <c r="HI312" s="4315"/>
      <c r="HJ312" s="4315"/>
      <c r="HK312" s="4315"/>
      <c r="HL312" s="4315"/>
      <c r="HM312" s="4315"/>
      <c r="HN312" s="4315"/>
      <c r="HO312" s="4315"/>
      <c r="HP312" s="4315"/>
      <c r="HQ312" s="4315"/>
      <c r="HR312" s="4315"/>
      <c r="HS312" s="4315"/>
      <c r="HT312" s="4315"/>
      <c r="HU312" s="4315"/>
      <c r="HV312" s="4315"/>
      <c r="HW312" s="4315"/>
      <c r="HX312" s="4315"/>
      <c r="HY312" s="4315"/>
      <c r="HZ312" s="4315"/>
      <c r="IA312" s="4315"/>
      <c r="IB312" s="4315"/>
      <c r="IC312" s="4315"/>
      <c r="ID312" s="4315"/>
      <c r="IE312" s="4315"/>
      <c r="IF312" s="4315"/>
      <c r="IG312" s="4315"/>
      <c r="IH312" s="4315"/>
      <c r="II312" s="4315"/>
      <c r="IJ312" s="4315"/>
      <c r="IK312" s="4315"/>
      <c r="IL312" s="4315"/>
      <c r="IM312" s="4315"/>
      <c r="IN312" s="4315"/>
      <c r="IO312" s="4315"/>
      <c r="IP312" s="4315"/>
      <c r="IQ312" s="4315"/>
      <c r="IR312" s="4315"/>
      <c r="IS312" s="4315"/>
      <c r="IT312" s="4315"/>
      <c r="IU312" s="4315"/>
      <c r="IV312" s="4315"/>
      <c r="IW312" s="4315"/>
    </row>
    <row r="313" spans="1:257" s="4316" customFormat="1" ht="13.5" customHeight="1">
      <c r="A313" s="4308"/>
      <c r="B313" s="4309"/>
      <c r="C313" s="1532"/>
      <c r="D313" s="2568" t="s">
        <v>3005</v>
      </c>
      <c r="E313" s="4310"/>
      <c r="F313" s="2569">
        <f>SUM(F314)</f>
        <v>352.62799999999993</v>
      </c>
      <c r="G313" s="186"/>
      <c r="H313" s="4311"/>
      <c r="I313" s="4312"/>
      <c r="J313" s="4313"/>
      <c r="K313" s="4314"/>
      <c r="L313" s="42"/>
      <c r="M313" s="42"/>
      <c r="N313" s="42"/>
      <c r="O313" s="42"/>
      <c r="P313" s="42"/>
      <c r="Q313" s="42"/>
      <c r="R313" s="42"/>
      <c r="S313" s="42"/>
      <c r="T313" s="42"/>
      <c r="U313" s="42"/>
      <c r="V313" s="42"/>
      <c r="W313" s="42"/>
      <c r="X313" s="42"/>
      <c r="Y313" s="4315"/>
      <c r="Z313" s="4315"/>
      <c r="AA313" s="4315"/>
      <c r="AB313" s="4315"/>
      <c r="AC313" s="4315"/>
      <c r="AD313" s="4315"/>
      <c r="AE313" s="4315"/>
      <c r="AF313" s="4315"/>
      <c r="AG313" s="4315"/>
      <c r="AH313" s="4315"/>
      <c r="AI313" s="4315"/>
      <c r="AJ313" s="4315"/>
      <c r="AK313" s="4315"/>
      <c r="AL313" s="4315"/>
      <c r="AM313" s="4315"/>
      <c r="AN313" s="4315"/>
      <c r="AO313" s="4315"/>
      <c r="AP313" s="4315"/>
      <c r="AQ313" s="4315"/>
      <c r="AR313" s="4315"/>
      <c r="AS313" s="4315"/>
      <c r="AT313" s="4315"/>
      <c r="AU313" s="4315"/>
      <c r="AV313" s="4315"/>
      <c r="AW313" s="4315"/>
      <c r="AX313" s="4315"/>
      <c r="AY313" s="4315"/>
      <c r="AZ313" s="4315"/>
      <c r="BA313" s="4315"/>
      <c r="BB313" s="4315"/>
      <c r="BC313" s="4315"/>
      <c r="BD313" s="4315"/>
      <c r="BE313" s="4315"/>
      <c r="BF313" s="4315"/>
      <c r="BG313" s="4315"/>
      <c r="BH313" s="4315"/>
      <c r="BI313" s="4315"/>
      <c r="BJ313" s="4315"/>
      <c r="BK313" s="4315"/>
      <c r="BL313" s="4315"/>
      <c r="BM313" s="4315"/>
      <c r="BN313" s="4315"/>
      <c r="BO313" s="4315"/>
      <c r="BP313" s="4315"/>
      <c r="BQ313" s="4315"/>
      <c r="BR313" s="4315"/>
      <c r="BS313" s="4315"/>
      <c r="BT313" s="4315"/>
      <c r="BU313" s="4315"/>
      <c r="BV313" s="4315"/>
      <c r="BW313" s="4315"/>
      <c r="BX313" s="4315"/>
      <c r="BY313" s="4315"/>
      <c r="BZ313" s="4315"/>
      <c r="CA313" s="4315"/>
      <c r="CB313" s="4315"/>
      <c r="CC313" s="4315"/>
      <c r="CD313" s="4315"/>
      <c r="CE313" s="4315"/>
      <c r="CF313" s="4315"/>
      <c r="CG313" s="4315"/>
      <c r="CH313" s="4315"/>
      <c r="CI313" s="4315"/>
      <c r="CJ313" s="4315"/>
      <c r="CK313" s="4315"/>
      <c r="CL313" s="4315"/>
      <c r="CM313" s="4315"/>
      <c r="CN313" s="4315"/>
      <c r="CO313" s="4315"/>
      <c r="CP313" s="4315"/>
      <c r="CQ313" s="4315"/>
      <c r="CR313" s="4315"/>
      <c r="CS313" s="4315"/>
      <c r="CT313" s="4315"/>
      <c r="CU313" s="4315"/>
      <c r="CV313" s="4315"/>
      <c r="CW313" s="4315"/>
      <c r="CX313" s="4315"/>
      <c r="CY313" s="4315"/>
      <c r="CZ313" s="4315"/>
      <c r="DA313" s="4315"/>
      <c r="DB313" s="4315"/>
      <c r="DC313" s="4315"/>
      <c r="DD313" s="4315"/>
      <c r="DE313" s="4315"/>
      <c r="DF313" s="4315"/>
      <c r="DG313" s="4315"/>
      <c r="DH313" s="4315"/>
      <c r="DI313" s="4315"/>
      <c r="DJ313" s="4315"/>
      <c r="DK313" s="4315"/>
      <c r="DL313" s="4315"/>
      <c r="DM313" s="4315"/>
      <c r="DN313" s="4315"/>
      <c r="DO313" s="4315"/>
      <c r="DP313" s="4315"/>
      <c r="DQ313" s="4315"/>
      <c r="DR313" s="4315"/>
      <c r="DS313" s="4315"/>
      <c r="DT313" s="4315"/>
      <c r="DU313" s="4315"/>
      <c r="DV313" s="4315"/>
      <c r="DW313" s="4315"/>
      <c r="DX313" s="4315"/>
      <c r="DY313" s="4315"/>
      <c r="DZ313" s="4315"/>
      <c r="EA313" s="4315"/>
      <c r="EB313" s="4315"/>
      <c r="EC313" s="4315"/>
      <c r="ED313" s="4315"/>
      <c r="EE313" s="4315"/>
      <c r="EF313" s="4315"/>
      <c r="EG313" s="4315"/>
      <c r="EH313" s="4315"/>
      <c r="EI313" s="4315"/>
      <c r="EJ313" s="4315"/>
      <c r="EK313" s="4315"/>
      <c r="EL313" s="4315"/>
      <c r="EM313" s="4315"/>
      <c r="EN313" s="4315"/>
      <c r="EO313" s="4315"/>
      <c r="EP313" s="4315"/>
      <c r="EQ313" s="4315"/>
      <c r="ER313" s="4315"/>
      <c r="ES313" s="4315"/>
      <c r="ET313" s="4315"/>
      <c r="EU313" s="4315"/>
      <c r="EV313" s="4315"/>
      <c r="EW313" s="4315"/>
      <c r="EX313" s="4315"/>
      <c r="EY313" s="4315"/>
      <c r="EZ313" s="4315"/>
      <c r="FA313" s="4315"/>
      <c r="FB313" s="4315"/>
      <c r="FC313" s="4315"/>
      <c r="FD313" s="4315"/>
      <c r="FE313" s="4315"/>
      <c r="FF313" s="4315"/>
      <c r="FG313" s="4315"/>
      <c r="FH313" s="4315"/>
      <c r="FI313" s="4315"/>
      <c r="FJ313" s="4315"/>
      <c r="FK313" s="4315"/>
      <c r="FL313" s="4315"/>
      <c r="FM313" s="4315"/>
      <c r="FN313" s="4315"/>
      <c r="FO313" s="4315"/>
      <c r="FP313" s="4315"/>
      <c r="FQ313" s="4315"/>
      <c r="FR313" s="4315"/>
      <c r="FS313" s="4315"/>
      <c r="FT313" s="4315"/>
      <c r="FU313" s="4315"/>
      <c r="FV313" s="4315"/>
      <c r="FW313" s="4315"/>
      <c r="FX313" s="4315"/>
      <c r="FY313" s="4315"/>
      <c r="FZ313" s="4315"/>
      <c r="GA313" s="4315"/>
      <c r="GB313" s="4315"/>
      <c r="GC313" s="4315"/>
      <c r="GD313" s="4315"/>
      <c r="GE313" s="4315"/>
      <c r="GF313" s="4315"/>
      <c r="GG313" s="4315"/>
      <c r="GH313" s="4315"/>
      <c r="GI313" s="4315"/>
      <c r="GJ313" s="4315"/>
      <c r="GK313" s="4315"/>
      <c r="GL313" s="4315"/>
      <c r="GM313" s="4315"/>
      <c r="GN313" s="4315"/>
      <c r="GO313" s="4315"/>
      <c r="GP313" s="4315"/>
      <c r="GQ313" s="4315"/>
      <c r="GR313" s="4315"/>
      <c r="GS313" s="4315"/>
      <c r="GT313" s="4315"/>
      <c r="GU313" s="4315"/>
      <c r="GV313" s="4315"/>
      <c r="GW313" s="4315"/>
      <c r="GX313" s="4315"/>
      <c r="GY313" s="4315"/>
      <c r="GZ313" s="4315"/>
      <c r="HA313" s="4315"/>
      <c r="HB313" s="4315"/>
      <c r="HC313" s="4315"/>
      <c r="HD313" s="4315"/>
      <c r="HE313" s="4315"/>
      <c r="HF313" s="4315"/>
      <c r="HG313" s="4315"/>
      <c r="HH313" s="4315"/>
      <c r="HI313" s="4315"/>
      <c r="HJ313" s="4315"/>
      <c r="HK313" s="4315"/>
      <c r="HL313" s="4315"/>
      <c r="HM313" s="4315"/>
      <c r="HN313" s="4315"/>
      <c r="HO313" s="4315"/>
      <c r="HP313" s="4315"/>
      <c r="HQ313" s="4315"/>
      <c r="HR313" s="4315"/>
      <c r="HS313" s="4315"/>
      <c r="HT313" s="4315"/>
      <c r="HU313" s="4315"/>
      <c r="HV313" s="4315"/>
      <c r="HW313" s="4315"/>
      <c r="HX313" s="4315"/>
      <c r="HY313" s="4315"/>
      <c r="HZ313" s="4315"/>
      <c r="IA313" s="4315"/>
      <c r="IB313" s="4315"/>
      <c r="IC313" s="4315"/>
      <c r="ID313" s="4315"/>
      <c r="IE313" s="4315"/>
      <c r="IF313" s="4315"/>
      <c r="IG313" s="4315"/>
      <c r="IH313" s="4315"/>
      <c r="II313" s="4315"/>
      <c r="IJ313" s="4315"/>
      <c r="IK313" s="4315"/>
      <c r="IL313" s="4315"/>
      <c r="IM313" s="4315"/>
      <c r="IN313" s="4315"/>
      <c r="IO313" s="4315"/>
      <c r="IP313" s="4315"/>
      <c r="IQ313" s="4315"/>
      <c r="IR313" s="4315"/>
      <c r="IS313" s="4315"/>
      <c r="IT313" s="4315"/>
      <c r="IU313" s="4315"/>
      <c r="IV313" s="4315"/>
    </row>
    <row r="314" spans="1:257" s="1188" customFormat="1" ht="13.5" customHeight="1">
      <c r="A314" s="4317"/>
      <c r="B314" s="4318"/>
      <c r="C314" s="4319"/>
      <c r="D314" s="2615" t="s">
        <v>3920</v>
      </c>
      <c r="E314" s="2615"/>
      <c r="F314" s="4320">
        <f>(700.949+700.949)-1049.27</f>
        <v>352.62799999999993</v>
      </c>
      <c r="G314" s="5808"/>
      <c r="H314" s="1184"/>
      <c r="I314" s="2111"/>
      <c r="J314" s="4321"/>
      <c r="K314" s="4213"/>
      <c r="L314" s="4315"/>
      <c r="M314" s="4315"/>
      <c r="N314" s="4315"/>
      <c r="O314" s="4315"/>
      <c r="P314" s="4315"/>
      <c r="Q314" s="4315"/>
      <c r="R314" s="4315"/>
      <c r="S314" s="4315"/>
      <c r="T314" s="4315"/>
      <c r="U314" s="4315"/>
      <c r="V314" s="4315"/>
      <c r="W314" s="4315"/>
      <c r="X314" s="4315"/>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c r="HH314" s="42"/>
      <c r="HI314" s="42"/>
      <c r="HJ314" s="42"/>
      <c r="HK314" s="42"/>
      <c r="HL314" s="42"/>
      <c r="HM314" s="42"/>
      <c r="HN314" s="42"/>
      <c r="HO314" s="42"/>
      <c r="HP314" s="42"/>
      <c r="HQ314" s="42"/>
      <c r="HR314" s="42"/>
      <c r="HS314" s="42"/>
      <c r="HT314" s="42"/>
      <c r="HU314" s="42"/>
      <c r="HV314" s="42"/>
      <c r="HW314" s="42"/>
      <c r="HX314" s="42"/>
      <c r="HY314" s="42"/>
      <c r="HZ314" s="42"/>
      <c r="IA314" s="42"/>
      <c r="IB314" s="42"/>
      <c r="IC314" s="42"/>
      <c r="ID314" s="42"/>
      <c r="IE314" s="42"/>
      <c r="IF314" s="42"/>
      <c r="IG314" s="42"/>
      <c r="IH314" s="42"/>
      <c r="II314" s="42"/>
      <c r="IJ314" s="42"/>
      <c r="IK314" s="42"/>
      <c r="IL314" s="42"/>
      <c r="IM314" s="42"/>
      <c r="IN314" s="42"/>
      <c r="IO314" s="42"/>
      <c r="IP314" s="42"/>
      <c r="IQ314" s="42"/>
      <c r="IR314" s="42"/>
      <c r="IS314" s="42"/>
      <c r="IT314" s="42"/>
      <c r="IU314" s="42"/>
      <c r="IV314" s="42"/>
    </row>
    <row r="315" spans="1:257" s="4316" customFormat="1" ht="13.5" customHeight="1">
      <c r="A315" s="4308"/>
      <c r="B315" s="4309"/>
      <c r="C315" s="1532"/>
      <c r="D315" s="2568" t="s">
        <v>3003</v>
      </c>
      <c r="E315" s="4310"/>
      <c r="F315" s="2569">
        <f>SUM(F316)</f>
        <v>88.156000000000006</v>
      </c>
      <c r="G315" s="186"/>
      <c r="H315" s="4311"/>
      <c r="I315" s="4312"/>
      <c r="J315" s="4322"/>
      <c r="K315" s="4314"/>
      <c r="L315" s="1136"/>
      <c r="M315" s="1136"/>
      <c r="N315" s="1136"/>
      <c r="O315" s="1136"/>
      <c r="P315" s="42"/>
      <c r="Q315" s="42"/>
      <c r="R315" s="42"/>
      <c r="S315" s="42"/>
      <c r="T315" s="42"/>
      <c r="U315" s="42"/>
      <c r="V315" s="42"/>
      <c r="W315" s="42"/>
      <c r="X315" s="42"/>
      <c r="Y315" s="4315"/>
      <c r="Z315" s="4315"/>
      <c r="AA315" s="4315"/>
      <c r="AB315" s="4315"/>
      <c r="AC315" s="4315"/>
      <c r="AD315" s="4315"/>
      <c r="AE315" s="4315"/>
      <c r="AF315" s="4315"/>
      <c r="AG315" s="4315"/>
      <c r="AH315" s="4315"/>
      <c r="AI315" s="4315"/>
      <c r="AJ315" s="4315"/>
      <c r="AK315" s="4315"/>
      <c r="AL315" s="4315"/>
      <c r="AM315" s="4315"/>
      <c r="AN315" s="4315"/>
      <c r="AO315" s="4315"/>
      <c r="AP315" s="4315"/>
      <c r="AQ315" s="4315"/>
      <c r="AR315" s="4315"/>
      <c r="AS315" s="4315"/>
      <c r="AT315" s="4315"/>
      <c r="AU315" s="4315"/>
      <c r="AV315" s="4315"/>
      <c r="AW315" s="4315"/>
      <c r="AX315" s="4315"/>
      <c r="AY315" s="4315"/>
      <c r="AZ315" s="4315"/>
      <c r="BA315" s="4315"/>
      <c r="BB315" s="4315"/>
      <c r="BC315" s="4315"/>
      <c r="BD315" s="4315"/>
      <c r="BE315" s="4315"/>
      <c r="BF315" s="4315"/>
      <c r="BG315" s="4315"/>
      <c r="BH315" s="4315"/>
      <c r="BI315" s="4315"/>
      <c r="BJ315" s="4315"/>
      <c r="BK315" s="4315"/>
      <c r="BL315" s="4315"/>
      <c r="BM315" s="4315"/>
      <c r="BN315" s="4315"/>
      <c r="BO315" s="4315"/>
      <c r="BP315" s="4315"/>
      <c r="BQ315" s="4315"/>
      <c r="BR315" s="4315"/>
      <c r="BS315" s="4315"/>
      <c r="BT315" s="4315"/>
      <c r="BU315" s="4315"/>
      <c r="BV315" s="4315"/>
      <c r="BW315" s="4315"/>
      <c r="BX315" s="4315"/>
      <c r="BY315" s="4315"/>
      <c r="BZ315" s="4315"/>
      <c r="CA315" s="4315"/>
      <c r="CB315" s="4315"/>
      <c r="CC315" s="4315"/>
      <c r="CD315" s="4315"/>
      <c r="CE315" s="4315"/>
      <c r="CF315" s="4315"/>
      <c r="CG315" s="4315"/>
      <c r="CH315" s="4315"/>
      <c r="CI315" s="4315"/>
      <c r="CJ315" s="4315"/>
      <c r="CK315" s="4315"/>
      <c r="CL315" s="4315"/>
      <c r="CM315" s="4315"/>
      <c r="CN315" s="4315"/>
      <c r="CO315" s="4315"/>
      <c r="CP315" s="4315"/>
      <c r="CQ315" s="4315"/>
      <c r="CR315" s="4315"/>
      <c r="CS315" s="4315"/>
      <c r="CT315" s="4315"/>
      <c r="CU315" s="4315"/>
      <c r="CV315" s="4315"/>
      <c r="CW315" s="4315"/>
      <c r="CX315" s="4315"/>
      <c r="CY315" s="4315"/>
      <c r="CZ315" s="4315"/>
      <c r="DA315" s="4315"/>
      <c r="DB315" s="4315"/>
      <c r="DC315" s="4315"/>
      <c r="DD315" s="4315"/>
      <c r="DE315" s="4315"/>
      <c r="DF315" s="4315"/>
      <c r="DG315" s="4315"/>
      <c r="DH315" s="4315"/>
      <c r="DI315" s="4315"/>
      <c r="DJ315" s="4315"/>
      <c r="DK315" s="4315"/>
      <c r="DL315" s="4315"/>
      <c r="DM315" s="4315"/>
      <c r="DN315" s="4315"/>
      <c r="DO315" s="4315"/>
      <c r="DP315" s="4315"/>
      <c r="DQ315" s="4315"/>
      <c r="DR315" s="4315"/>
      <c r="DS315" s="4315"/>
      <c r="DT315" s="4315"/>
      <c r="DU315" s="4315"/>
      <c r="DV315" s="4315"/>
      <c r="DW315" s="4315"/>
      <c r="DX315" s="4315"/>
      <c r="DY315" s="4315"/>
      <c r="DZ315" s="4315"/>
      <c r="EA315" s="4315"/>
      <c r="EB315" s="4315"/>
      <c r="EC315" s="4315"/>
      <c r="ED315" s="4315"/>
      <c r="EE315" s="4315"/>
      <c r="EF315" s="4315"/>
      <c r="EG315" s="4315"/>
      <c r="EH315" s="4315"/>
      <c r="EI315" s="4315"/>
      <c r="EJ315" s="4315"/>
      <c r="EK315" s="4315"/>
      <c r="EL315" s="4315"/>
      <c r="EM315" s="4315"/>
      <c r="EN315" s="4315"/>
      <c r="EO315" s="4315"/>
      <c r="EP315" s="4315"/>
      <c r="EQ315" s="4315"/>
      <c r="ER315" s="4315"/>
      <c r="ES315" s="4315"/>
      <c r="ET315" s="4315"/>
      <c r="EU315" s="4315"/>
      <c r="EV315" s="4315"/>
      <c r="EW315" s="4315"/>
      <c r="EX315" s="4315"/>
      <c r="EY315" s="4315"/>
      <c r="EZ315" s="4315"/>
      <c r="FA315" s="4315"/>
      <c r="FB315" s="4315"/>
      <c r="FC315" s="4315"/>
      <c r="FD315" s="4315"/>
      <c r="FE315" s="4315"/>
      <c r="FF315" s="4315"/>
      <c r="FG315" s="4315"/>
      <c r="FH315" s="4315"/>
      <c r="FI315" s="4315"/>
      <c r="FJ315" s="4315"/>
      <c r="FK315" s="4315"/>
      <c r="FL315" s="4315"/>
      <c r="FM315" s="4315"/>
      <c r="FN315" s="4315"/>
      <c r="FO315" s="4315"/>
      <c r="FP315" s="4315"/>
      <c r="FQ315" s="4315"/>
      <c r="FR315" s="4315"/>
      <c r="FS315" s="4315"/>
      <c r="FT315" s="4315"/>
      <c r="FU315" s="4315"/>
      <c r="FV315" s="4315"/>
      <c r="FW315" s="4315"/>
      <c r="FX315" s="4315"/>
      <c r="FY315" s="4315"/>
      <c r="FZ315" s="4315"/>
      <c r="GA315" s="4315"/>
      <c r="GB315" s="4315"/>
      <c r="GC315" s="4315"/>
      <c r="GD315" s="4315"/>
      <c r="GE315" s="4315"/>
      <c r="GF315" s="4315"/>
      <c r="GG315" s="4315"/>
      <c r="GH315" s="4315"/>
      <c r="GI315" s="4315"/>
      <c r="GJ315" s="4315"/>
      <c r="GK315" s="4315"/>
      <c r="GL315" s="4315"/>
      <c r="GM315" s="4315"/>
      <c r="GN315" s="4315"/>
      <c r="GO315" s="4315"/>
      <c r="GP315" s="4315"/>
      <c r="GQ315" s="4315"/>
      <c r="GR315" s="4315"/>
      <c r="GS315" s="4315"/>
      <c r="GT315" s="4315"/>
      <c r="GU315" s="4315"/>
      <c r="GV315" s="4315"/>
      <c r="GW315" s="4315"/>
      <c r="GX315" s="4315"/>
      <c r="GY315" s="4315"/>
      <c r="GZ315" s="4315"/>
      <c r="HA315" s="4315"/>
      <c r="HB315" s="4315"/>
      <c r="HC315" s="4315"/>
      <c r="HD315" s="4315"/>
      <c r="HE315" s="4315"/>
      <c r="HF315" s="4315"/>
      <c r="HG315" s="4315"/>
      <c r="HH315" s="4315"/>
      <c r="HI315" s="4315"/>
      <c r="HJ315" s="4315"/>
      <c r="HK315" s="4315"/>
      <c r="HL315" s="4315"/>
      <c r="HM315" s="4315"/>
      <c r="HN315" s="4315"/>
      <c r="HO315" s="4315"/>
      <c r="HP315" s="4315"/>
      <c r="HQ315" s="4315"/>
      <c r="HR315" s="4315"/>
      <c r="HS315" s="4315"/>
      <c r="HT315" s="4315"/>
      <c r="HU315" s="4315"/>
      <c r="HV315" s="4315"/>
      <c r="HW315" s="4315"/>
      <c r="HX315" s="4315"/>
      <c r="HY315" s="4315"/>
      <c r="HZ315" s="4315"/>
      <c r="IA315" s="4315"/>
      <c r="IB315" s="4315"/>
      <c r="IC315" s="4315"/>
      <c r="ID315" s="4315"/>
      <c r="IE315" s="4315"/>
      <c r="IF315" s="4315"/>
      <c r="IG315" s="4315"/>
      <c r="IH315" s="4315"/>
      <c r="II315" s="4315"/>
      <c r="IJ315" s="4315"/>
      <c r="IK315" s="4315"/>
      <c r="IL315" s="4315"/>
      <c r="IM315" s="4315"/>
      <c r="IN315" s="4315"/>
      <c r="IO315" s="4315"/>
      <c r="IP315" s="4315"/>
      <c r="IQ315" s="4315"/>
      <c r="IR315" s="4315"/>
      <c r="IS315" s="4315"/>
      <c r="IT315" s="4315"/>
      <c r="IU315" s="4315"/>
      <c r="IV315" s="4315"/>
    </row>
    <row r="316" spans="1:257" s="1188" customFormat="1" ht="13.5" customHeight="1">
      <c r="A316" s="4317"/>
      <c r="B316" s="4318"/>
      <c r="C316" s="4319"/>
      <c r="D316" s="2615" t="s">
        <v>3919</v>
      </c>
      <c r="E316" s="2615"/>
      <c r="F316" s="4320">
        <f>(175.237+175.237)-262.318</f>
        <v>88.156000000000006</v>
      </c>
      <c r="G316" s="5808"/>
      <c r="H316" s="1184"/>
      <c r="I316" s="2111"/>
      <c r="J316" s="4323"/>
      <c r="K316" s="4213"/>
      <c r="L316" s="1136"/>
      <c r="M316" s="1136"/>
      <c r="N316" s="1136"/>
      <c r="O316" s="1136"/>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c r="HH316" s="42"/>
      <c r="HI316" s="42"/>
      <c r="HJ316" s="42"/>
      <c r="HK316" s="42"/>
      <c r="HL316" s="42"/>
      <c r="HM316" s="42"/>
      <c r="HN316" s="42"/>
      <c r="HO316" s="42"/>
      <c r="HP316" s="42"/>
      <c r="HQ316" s="42"/>
      <c r="HR316" s="42"/>
      <c r="HS316" s="42"/>
      <c r="HT316" s="42"/>
      <c r="HU316" s="42"/>
      <c r="HV316" s="42"/>
      <c r="HW316" s="42"/>
      <c r="HX316" s="42"/>
      <c r="HY316" s="42"/>
      <c r="HZ316" s="42"/>
      <c r="IA316" s="42"/>
      <c r="IB316" s="42"/>
      <c r="IC316" s="42"/>
      <c r="ID316" s="42"/>
      <c r="IE316" s="42"/>
      <c r="IF316" s="42"/>
      <c r="IG316" s="42"/>
      <c r="IH316" s="42"/>
      <c r="II316" s="42"/>
      <c r="IJ316" s="42"/>
      <c r="IK316" s="42"/>
      <c r="IL316" s="42"/>
      <c r="IM316" s="42"/>
      <c r="IN316" s="42"/>
      <c r="IO316" s="42"/>
      <c r="IP316" s="42"/>
      <c r="IQ316" s="42"/>
      <c r="IR316" s="42"/>
      <c r="IS316" s="42"/>
      <c r="IT316" s="42"/>
      <c r="IU316" s="42"/>
      <c r="IV316" s="42"/>
    </row>
    <row r="317" spans="1:257" s="1188" customFormat="1" ht="13.5" customHeight="1">
      <c r="A317" s="4324" t="s">
        <v>3442</v>
      </c>
      <c r="B317" s="67"/>
      <c r="C317" s="67"/>
      <c r="D317" s="2615" t="s">
        <v>3686</v>
      </c>
      <c r="E317" s="3375" t="s">
        <v>296</v>
      </c>
      <c r="F317" s="4214">
        <f>F313</f>
        <v>352.62799999999993</v>
      </c>
      <c r="G317" s="150"/>
      <c r="H317" s="1335">
        <f t="shared" ref="H317:H324" si="1">F317*G317</f>
        <v>0</v>
      </c>
      <c r="I317" s="2111"/>
      <c r="J317" s="2610"/>
      <c r="K317" s="4489"/>
      <c r="L317" s="3559"/>
      <c r="M317" s="1224"/>
      <c r="N317" s="1498"/>
      <c r="O317" s="1498"/>
      <c r="P317" s="4594"/>
      <c r="Q317" s="1498"/>
      <c r="R317" s="1498"/>
      <c r="S317" s="4594"/>
      <c r="T317" s="2567"/>
      <c r="U317" s="4315"/>
      <c r="V317" s="4315"/>
      <c r="W317" s="4315"/>
      <c r="X317" s="4315"/>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c r="GZ317" s="42"/>
      <c r="HA317" s="42"/>
      <c r="HB317" s="42"/>
      <c r="HC317" s="42"/>
      <c r="HD317" s="42"/>
      <c r="HE317" s="42"/>
      <c r="HF317" s="42"/>
      <c r="HG317" s="42"/>
      <c r="HH317" s="42"/>
      <c r="HI317" s="42"/>
      <c r="HJ317" s="42"/>
      <c r="HK317" s="42"/>
      <c r="HL317" s="42"/>
      <c r="HM317" s="42"/>
      <c r="HN317" s="42"/>
      <c r="HO317" s="42"/>
      <c r="HP317" s="42"/>
      <c r="HQ317" s="42"/>
      <c r="HR317" s="42"/>
      <c r="HS317" s="42"/>
      <c r="HT317" s="42"/>
      <c r="HU317" s="42"/>
      <c r="HV317" s="42"/>
      <c r="HW317" s="42"/>
      <c r="HX317" s="42"/>
      <c r="HY317" s="42"/>
      <c r="HZ317" s="42"/>
      <c r="IA317" s="42"/>
      <c r="IB317" s="42"/>
      <c r="IC317" s="42"/>
      <c r="ID317" s="42"/>
      <c r="IE317" s="42"/>
      <c r="IF317" s="42"/>
      <c r="IG317" s="42"/>
      <c r="IH317" s="42"/>
      <c r="II317" s="42"/>
      <c r="IJ317" s="42"/>
      <c r="IK317" s="42"/>
      <c r="IL317" s="42"/>
      <c r="IM317" s="42"/>
      <c r="IN317" s="42"/>
      <c r="IO317" s="42"/>
      <c r="IP317" s="42"/>
      <c r="IQ317" s="42"/>
      <c r="IR317" s="42"/>
      <c r="IS317" s="42"/>
      <c r="IT317" s="42"/>
      <c r="IU317" s="42"/>
      <c r="IV317" s="42"/>
    </row>
    <row r="318" spans="1:257" s="1188" customFormat="1" ht="13.5" customHeight="1">
      <c r="A318" s="4324" t="s">
        <v>3685</v>
      </c>
      <c r="B318" s="67"/>
      <c r="C318" s="67"/>
      <c r="D318" s="2615" t="s">
        <v>2998</v>
      </c>
      <c r="E318" s="3375" t="s">
        <v>296</v>
      </c>
      <c r="F318" s="4214">
        <f>F315</f>
        <v>88.156000000000006</v>
      </c>
      <c r="G318" s="5844"/>
      <c r="H318" s="1335">
        <f t="shared" si="1"/>
        <v>0</v>
      </c>
      <c r="I318" s="2111"/>
      <c r="J318" s="4325"/>
      <c r="K318" s="4302"/>
      <c r="L318" s="3559"/>
      <c r="M318" s="1224"/>
      <c r="N318" s="2611"/>
      <c r="O318" s="2611"/>
      <c r="P318" s="2611"/>
      <c r="Q318" s="2611"/>
      <c r="R318" s="2611"/>
      <c r="S318" s="2613"/>
      <c r="T318" s="2610"/>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c r="GZ318" s="42"/>
      <c r="HA318" s="42"/>
      <c r="HB318" s="42"/>
      <c r="HC318" s="42"/>
      <c r="HD318" s="42"/>
      <c r="HE318" s="42"/>
      <c r="HF318" s="42"/>
      <c r="HG318" s="42"/>
      <c r="HH318" s="42"/>
      <c r="HI318" s="42"/>
      <c r="HJ318" s="42"/>
      <c r="HK318" s="42"/>
      <c r="HL318" s="42"/>
      <c r="HM318" s="42"/>
      <c r="HN318" s="42"/>
      <c r="HO318" s="42"/>
      <c r="HP318" s="42"/>
      <c r="HQ318" s="42"/>
      <c r="HR318" s="42"/>
      <c r="HS318" s="42"/>
      <c r="HT318" s="42"/>
      <c r="HU318" s="42"/>
      <c r="HV318" s="42"/>
      <c r="HW318" s="42"/>
      <c r="HX318" s="42"/>
      <c r="HY318" s="42"/>
      <c r="HZ318" s="42"/>
      <c r="IA318" s="42"/>
      <c r="IB318" s="42"/>
      <c r="IC318" s="42"/>
      <c r="ID318" s="42"/>
      <c r="IE318" s="42"/>
      <c r="IF318" s="42"/>
      <c r="IG318" s="42"/>
      <c r="IH318" s="42"/>
      <c r="II318" s="42"/>
      <c r="IJ318" s="42"/>
      <c r="IK318" s="42"/>
      <c r="IL318" s="42"/>
      <c r="IM318" s="42"/>
      <c r="IN318" s="42"/>
      <c r="IO318" s="42"/>
      <c r="IP318" s="42"/>
      <c r="IQ318" s="42"/>
      <c r="IR318" s="42"/>
      <c r="IS318" s="42"/>
      <c r="IT318" s="42"/>
      <c r="IU318" s="42"/>
      <c r="IV318" s="42"/>
    </row>
    <row r="319" spans="1:257" s="1188" customFormat="1" ht="27.25" customHeight="1">
      <c r="A319" s="4324" t="s">
        <v>3439</v>
      </c>
      <c r="B319" s="67"/>
      <c r="C319" s="67"/>
      <c r="D319" s="2615" t="s">
        <v>2996</v>
      </c>
      <c r="E319" s="3375" t="s">
        <v>296</v>
      </c>
      <c r="F319" s="4214">
        <f>F313</f>
        <v>352.62799999999993</v>
      </c>
      <c r="G319" s="5844"/>
      <c r="H319" s="1335">
        <f t="shared" si="1"/>
        <v>0</v>
      </c>
      <c r="I319" s="2111"/>
      <c r="J319" s="4325"/>
      <c r="K319" s="4302"/>
      <c r="L319" s="3559"/>
      <c r="M319" s="1224"/>
      <c r="N319" s="2611"/>
      <c r="O319" s="2611"/>
      <c r="P319" s="2611"/>
      <c r="Q319" s="2611"/>
      <c r="R319" s="2611"/>
      <c r="S319" s="2613"/>
      <c r="T319" s="2610"/>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7" s="1188" customFormat="1" ht="27.25" customHeight="1">
      <c r="A320" s="4324" t="s">
        <v>3684</v>
      </c>
      <c r="B320" s="67"/>
      <c r="C320" s="67"/>
      <c r="D320" s="2615" t="s">
        <v>2994</v>
      </c>
      <c r="E320" s="3375" t="s">
        <v>296</v>
      </c>
      <c r="F320" s="4214">
        <f>F315</f>
        <v>88.156000000000006</v>
      </c>
      <c r="G320" s="5844"/>
      <c r="H320" s="1335">
        <f t="shared" si="1"/>
        <v>0</v>
      </c>
      <c r="I320" s="2111"/>
      <c r="J320" s="4325"/>
      <c r="K320" s="4302"/>
      <c r="L320" s="3559"/>
      <c r="M320" s="1224"/>
      <c r="N320" s="2611"/>
      <c r="O320" s="2611"/>
      <c r="P320" s="2611"/>
      <c r="Q320" s="2611"/>
      <c r="R320" s="2611"/>
      <c r="S320" s="2613"/>
      <c r="T320" s="2610"/>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7" s="1188" customFormat="1" ht="27.25" customHeight="1">
      <c r="A321" s="4326" t="s">
        <v>3683</v>
      </c>
      <c r="B321" s="2614"/>
      <c r="C321" s="1229"/>
      <c r="D321" s="2006" t="s">
        <v>2992</v>
      </c>
      <c r="E321" s="1650" t="s">
        <v>296</v>
      </c>
      <c r="F321" s="2275">
        <f>F313*20</f>
        <v>7052.5599999999986</v>
      </c>
      <c r="G321" s="153"/>
      <c r="H321" s="2007">
        <f t="shared" si="1"/>
        <v>0</v>
      </c>
      <c r="I321" s="1259"/>
      <c r="J321" s="4325"/>
      <c r="K321" s="4498"/>
      <c r="L321" s="3559"/>
      <c r="M321" s="1224"/>
      <c r="N321" s="2611"/>
      <c r="O321" s="2611"/>
      <c r="P321" s="2611"/>
      <c r="Q321" s="2611"/>
      <c r="R321" s="2611"/>
      <c r="S321" s="2613"/>
      <c r="T321" s="2610"/>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c r="GZ321" s="42"/>
      <c r="HA321" s="42"/>
      <c r="HB321" s="42"/>
      <c r="HC321" s="42"/>
      <c r="HD321" s="42"/>
      <c r="HE321" s="42"/>
      <c r="HF321" s="42"/>
      <c r="HG321" s="42"/>
      <c r="HH321" s="42"/>
      <c r="HI321" s="42"/>
      <c r="HJ321" s="42"/>
      <c r="HK321" s="42"/>
      <c r="HL321" s="42"/>
      <c r="HM321" s="42"/>
      <c r="HN321" s="42"/>
      <c r="HO321" s="42"/>
      <c r="HP321" s="42"/>
      <c r="HQ321" s="42"/>
      <c r="HR321" s="42"/>
      <c r="HS321" s="42"/>
      <c r="HT321" s="42"/>
      <c r="HU321" s="42"/>
      <c r="HV321" s="42"/>
      <c r="HW321" s="42"/>
      <c r="HX321" s="42"/>
      <c r="HY321" s="42"/>
      <c r="HZ321" s="42"/>
      <c r="IA321" s="42"/>
      <c r="IB321" s="42"/>
      <c r="IC321" s="42"/>
      <c r="ID321" s="42"/>
      <c r="IE321" s="42"/>
      <c r="IF321" s="42"/>
      <c r="IG321" s="42"/>
      <c r="IH321" s="42"/>
      <c r="II321" s="42"/>
      <c r="IJ321" s="42"/>
      <c r="IK321" s="42"/>
      <c r="IL321" s="42"/>
      <c r="IM321" s="42"/>
      <c r="IN321" s="42"/>
      <c r="IO321" s="42"/>
      <c r="IP321" s="42"/>
      <c r="IQ321" s="42"/>
      <c r="IR321" s="42"/>
      <c r="IS321" s="42"/>
      <c r="IT321" s="42"/>
      <c r="IU321" s="42"/>
      <c r="IV321" s="42"/>
    </row>
    <row r="322" spans="1:257" s="1188" customFormat="1" ht="27.25" customHeight="1">
      <c r="A322" s="4326" t="s">
        <v>3682</v>
      </c>
      <c r="B322" s="2614"/>
      <c r="C322" s="1229"/>
      <c r="D322" s="2006" t="s">
        <v>2990</v>
      </c>
      <c r="E322" s="1650" t="s">
        <v>296</v>
      </c>
      <c r="F322" s="2275">
        <f>F315*20</f>
        <v>1763.1200000000001</v>
      </c>
      <c r="G322" s="153"/>
      <c r="H322" s="2007">
        <f t="shared" si="1"/>
        <v>0</v>
      </c>
      <c r="I322" s="2111"/>
      <c r="J322" s="4325"/>
      <c r="K322" s="4498"/>
      <c r="L322" s="3559"/>
      <c r="M322" s="1224"/>
      <c r="N322" s="2611"/>
      <c r="O322" s="2611"/>
      <c r="P322" s="2611"/>
      <c r="Q322" s="2611"/>
      <c r="R322" s="2611"/>
      <c r="S322" s="2613"/>
      <c r="T322" s="2610"/>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c r="GZ322" s="42"/>
      <c r="HA322" s="42"/>
      <c r="HB322" s="42"/>
      <c r="HC322" s="42"/>
      <c r="HD322" s="42"/>
      <c r="HE322" s="42"/>
      <c r="HF322" s="42"/>
      <c r="HG322" s="42"/>
      <c r="HH322" s="42"/>
      <c r="HI322" s="42"/>
      <c r="HJ322" s="42"/>
      <c r="HK322" s="42"/>
      <c r="HL322" s="42"/>
      <c r="HM322" s="42"/>
      <c r="HN322" s="42"/>
      <c r="HO322" s="42"/>
      <c r="HP322" s="42"/>
      <c r="HQ322" s="42"/>
      <c r="HR322" s="42"/>
      <c r="HS322" s="42"/>
      <c r="HT322" s="42"/>
      <c r="HU322" s="42"/>
      <c r="HV322" s="42"/>
      <c r="HW322" s="42"/>
      <c r="HX322" s="42"/>
      <c r="HY322" s="42"/>
      <c r="HZ322" s="42"/>
      <c r="IA322" s="42"/>
      <c r="IB322" s="42"/>
      <c r="IC322" s="42"/>
      <c r="ID322" s="42"/>
      <c r="IE322" s="42"/>
      <c r="IF322" s="42"/>
      <c r="IG322" s="42"/>
      <c r="IH322" s="42"/>
      <c r="II322" s="42"/>
      <c r="IJ322" s="42"/>
      <c r="IK322" s="42"/>
      <c r="IL322" s="42"/>
      <c r="IM322" s="42"/>
      <c r="IN322" s="42"/>
      <c r="IO322" s="42"/>
      <c r="IP322" s="42"/>
      <c r="IQ322" s="42"/>
      <c r="IR322" s="42"/>
      <c r="IS322" s="42"/>
      <c r="IT322" s="42"/>
      <c r="IU322" s="42"/>
      <c r="IV322" s="42"/>
    </row>
    <row r="323" spans="1:257" s="1188" customFormat="1" ht="27.25" customHeight="1">
      <c r="A323" s="4324" t="s">
        <v>3681</v>
      </c>
      <c r="B323" s="67"/>
      <c r="C323" s="67"/>
      <c r="D323" s="2615" t="s">
        <v>2988</v>
      </c>
      <c r="E323" s="3375" t="s">
        <v>296</v>
      </c>
      <c r="F323" s="4214">
        <f>F311</f>
        <v>440.78399999999993</v>
      </c>
      <c r="G323" s="5844"/>
      <c r="H323" s="1335">
        <f t="shared" si="1"/>
        <v>0</v>
      </c>
      <c r="I323" s="2111"/>
      <c r="J323" s="1280"/>
      <c r="K323" s="4302"/>
      <c r="L323" s="3559"/>
      <c r="M323" s="1224"/>
      <c r="N323" s="82"/>
      <c r="O323" s="82"/>
      <c r="P323" s="82"/>
      <c r="Q323" s="82"/>
      <c r="R323" s="82"/>
      <c r="S323" s="2575"/>
      <c r="T323" s="8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c r="GZ323" s="42"/>
      <c r="HA323" s="42"/>
      <c r="HB323" s="42"/>
      <c r="HC323" s="42"/>
      <c r="HD323" s="42"/>
      <c r="HE323" s="42"/>
      <c r="HF323" s="42"/>
      <c r="HG323" s="42"/>
      <c r="HH323" s="42"/>
      <c r="HI323" s="42"/>
      <c r="HJ323" s="42"/>
      <c r="HK323" s="42"/>
      <c r="HL323" s="42"/>
      <c r="HM323" s="42"/>
      <c r="HN323" s="42"/>
      <c r="HO323" s="42"/>
      <c r="HP323" s="42"/>
      <c r="HQ323" s="42"/>
      <c r="HR323" s="42"/>
      <c r="HS323" s="42"/>
      <c r="HT323" s="42"/>
      <c r="HU323" s="42"/>
      <c r="HV323" s="42"/>
      <c r="HW323" s="42"/>
      <c r="HX323" s="42"/>
      <c r="HY323" s="42"/>
      <c r="HZ323" s="42"/>
      <c r="IA323" s="42"/>
      <c r="IB323" s="42"/>
      <c r="IC323" s="42"/>
      <c r="ID323" s="42"/>
      <c r="IE323" s="42"/>
      <c r="IF323" s="42"/>
      <c r="IG323" s="42"/>
      <c r="IH323" s="42"/>
      <c r="II323" s="42"/>
      <c r="IJ323" s="42"/>
      <c r="IK323" s="42"/>
      <c r="IL323" s="42"/>
      <c r="IM323" s="42"/>
      <c r="IN323" s="42"/>
      <c r="IO323" s="42"/>
      <c r="IP323" s="42"/>
      <c r="IQ323" s="42"/>
      <c r="IR323" s="42"/>
      <c r="IS323" s="42"/>
      <c r="IT323" s="42"/>
      <c r="IU323" s="42"/>
      <c r="IV323" s="42"/>
    </row>
    <row r="324" spans="1:257" s="1188" customFormat="1" ht="27.25" customHeight="1">
      <c r="A324" s="4329" t="s">
        <v>3680</v>
      </c>
      <c r="B324" s="4330"/>
      <c r="C324" s="4331"/>
      <c r="D324" s="1270" t="s">
        <v>2941</v>
      </c>
      <c r="E324" s="3460" t="s">
        <v>2744</v>
      </c>
      <c r="F324" s="4332">
        <f>F311*2</f>
        <v>881.56799999999987</v>
      </c>
      <c r="G324" s="6034"/>
      <c r="H324" s="1335">
        <f t="shared" si="1"/>
        <v>0</v>
      </c>
      <c r="I324" s="4333"/>
      <c r="J324" s="1280"/>
      <c r="K324" s="4334"/>
      <c r="L324" s="3559"/>
      <c r="M324" s="1224"/>
      <c r="N324" s="82"/>
      <c r="O324" s="82"/>
      <c r="P324" s="82"/>
      <c r="Q324" s="82"/>
      <c r="R324" s="82"/>
      <c r="S324" s="2575"/>
      <c r="T324" s="4335"/>
      <c r="U324" s="42"/>
      <c r="V324" s="42"/>
      <c r="W324" s="42"/>
      <c r="X324" s="42"/>
      <c r="Y324" s="4335"/>
      <c r="Z324" s="4335"/>
      <c r="AA324" s="4335"/>
      <c r="AB324" s="4335"/>
      <c r="AC324" s="4335"/>
      <c r="AD324" s="4335"/>
      <c r="AE324" s="4335"/>
      <c r="AF324" s="4335"/>
      <c r="AG324" s="4335"/>
      <c r="AH324" s="4335"/>
      <c r="AI324" s="4335"/>
      <c r="AJ324" s="4335"/>
      <c r="AK324" s="4335"/>
      <c r="AL324" s="4335"/>
      <c r="AM324" s="4335"/>
      <c r="AN324" s="4335"/>
      <c r="AO324" s="4335"/>
      <c r="AP324" s="4335"/>
      <c r="AQ324" s="4335"/>
      <c r="AR324" s="4335"/>
      <c r="AS324" s="4335"/>
      <c r="AT324" s="4335"/>
      <c r="AU324" s="4335"/>
      <c r="AV324" s="4335"/>
      <c r="AW324" s="4335"/>
      <c r="AX324" s="4335"/>
      <c r="AY324" s="4335"/>
      <c r="AZ324" s="4335"/>
      <c r="BA324" s="4335"/>
      <c r="BB324" s="4335"/>
      <c r="BC324" s="4335"/>
      <c r="BD324" s="4335"/>
      <c r="BE324" s="4335"/>
      <c r="BF324" s="4335"/>
      <c r="BG324" s="4335"/>
      <c r="BH324" s="4335"/>
      <c r="BI324" s="4335"/>
      <c r="BJ324" s="4335"/>
      <c r="BK324" s="4335"/>
      <c r="BL324" s="4335"/>
      <c r="BM324" s="4335"/>
      <c r="BN324" s="4335"/>
      <c r="BO324" s="4335"/>
      <c r="BP324" s="4335"/>
      <c r="BQ324" s="4335"/>
      <c r="BR324" s="4335"/>
      <c r="BS324" s="4335"/>
      <c r="BT324" s="4335"/>
      <c r="BU324" s="4335"/>
      <c r="BV324" s="4335"/>
      <c r="BW324" s="4335"/>
      <c r="BX324" s="4335"/>
      <c r="BY324" s="4335"/>
      <c r="BZ324" s="4335"/>
      <c r="CA324" s="4335"/>
      <c r="CB324" s="4335"/>
      <c r="CC324" s="4335"/>
      <c r="CD324" s="4335"/>
      <c r="CE324" s="4335"/>
      <c r="CF324" s="4335"/>
      <c r="CG324" s="4335"/>
      <c r="CH324" s="4335"/>
      <c r="CI324" s="4335"/>
      <c r="CJ324" s="4335"/>
      <c r="CK324" s="4335"/>
      <c r="CL324" s="4335"/>
      <c r="CM324" s="4335"/>
      <c r="CN324" s="4335"/>
      <c r="CO324" s="4335"/>
      <c r="CP324" s="4335"/>
      <c r="CQ324" s="4335"/>
      <c r="CR324" s="4335"/>
      <c r="CS324" s="4335"/>
      <c r="CT324" s="4335"/>
      <c r="CU324" s="4335"/>
      <c r="CV324" s="4335"/>
      <c r="CW324" s="4335"/>
      <c r="CX324" s="4335"/>
      <c r="CY324" s="4335"/>
      <c r="CZ324" s="4335"/>
      <c r="DA324" s="4335"/>
      <c r="DB324" s="4335"/>
      <c r="DC324" s="4335"/>
      <c r="DD324" s="4335"/>
      <c r="DE324" s="4335"/>
      <c r="DF324" s="4335"/>
      <c r="DG324" s="4335"/>
      <c r="DH324" s="4335"/>
      <c r="DI324" s="4335"/>
      <c r="DJ324" s="4335"/>
      <c r="DK324" s="4335"/>
      <c r="DL324" s="4335"/>
      <c r="DM324" s="4335"/>
      <c r="DN324" s="4335"/>
      <c r="DO324" s="4335"/>
      <c r="DP324" s="4335"/>
      <c r="DQ324" s="4335"/>
      <c r="DR324" s="4335"/>
      <c r="DS324" s="4335"/>
      <c r="DT324" s="4335"/>
      <c r="DU324" s="4335"/>
      <c r="DV324" s="4335"/>
      <c r="DW324" s="4335"/>
      <c r="DX324" s="4335"/>
      <c r="DY324" s="4335"/>
      <c r="DZ324" s="4335"/>
      <c r="EA324" s="4335"/>
      <c r="EB324" s="4335"/>
      <c r="EC324" s="4335"/>
      <c r="ED324" s="4335"/>
      <c r="EE324" s="4335"/>
      <c r="EF324" s="4335"/>
      <c r="EG324" s="4335"/>
      <c r="EH324" s="4335"/>
      <c r="EI324" s="4335"/>
      <c r="EJ324" s="4335"/>
      <c r="EK324" s="4335"/>
      <c r="EL324" s="4335"/>
      <c r="EM324" s="4335"/>
      <c r="EN324" s="4335"/>
      <c r="EO324" s="4335"/>
      <c r="EP324" s="4335"/>
      <c r="EQ324" s="4335"/>
      <c r="ER324" s="4335"/>
      <c r="ES324" s="4335"/>
      <c r="ET324" s="4335"/>
      <c r="EU324" s="4335"/>
      <c r="EV324" s="4335"/>
      <c r="EW324" s="4335"/>
      <c r="EX324" s="4335"/>
      <c r="EY324" s="4335"/>
      <c r="EZ324" s="4335"/>
      <c r="FA324" s="4335"/>
      <c r="FB324" s="4335"/>
      <c r="FC324" s="4335"/>
      <c r="FD324" s="4335"/>
      <c r="FE324" s="4335"/>
      <c r="FF324" s="4335"/>
      <c r="FG324" s="4335"/>
      <c r="FH324" s="4335"/>
      <c r="FI324" s="4335"/>
      <c r="FJ324" s="4335"/>
      <c r="FK324" s="4335"/>
      <c r="FL324" s="4335"/>
      <c r="FM324" s="4335"/>
      <c r="FN324" s="4335"/>
      <c r="FO324" s="4335"/>
      <c r="FP324" s="4335"/>
      <c r="FQ324" s="4335"/>
      <c r="FR324" s="4335"/>
      <c r="FS324" s="4335"/>
      <c r="FT324" s="4335"/>
      <c r="FU324" s="4335"/>
      <c r="FV324" s="4335"/>
      <c r="FW324" s="4335"/>
      <c r="FX324" s="4335"/>
      <c r="FY324" s="4335"/>
      <c r="FZ324" s="4335"/>
      <c r="GA324" s="4335"/>
      <c r="GB324" s="4335"/>
      <c r="GC324" s="4335"/>
      <c r="GD324" s="4335"/>
      <c r="GE324" s="4335"/>
      <c r="GF324" s="4335"/>
      <c r="GG324" s="4335"/>
      <c r="GH324" s="4335"/>
      <c r="GI324" s="4335"/>
      <c r="GJ324" s="4335"/>
      <c r="GK324" s="4335"/>
      <c r="GL324" s="4335"/>
      <c r="GM324" s="4335"/>
      <c r="GN324" s="4335"/>
      <c r="GO324" s="4335"/>
      <c r="GP324" s="4335"/>
      <c r="GQ324" s="4335"/>
      <c r="GR324" s="4335"/>
      <c r="GS324" s="4335"/>
      <c r="GT324" s="4335"/>
      <c r="GU324" s="4335"/>
      <c r="GV324" s="4335"/>
      <c r="GW324" s="4335"/>
      <c r="GX324" s="4335"/>
      <c r="GY324" s="4335"/>
      <c r="GZ324" s="4335"/>
      <c r="HA324" s="4335"/>
      <c r="HB324" s="4335"/>
      <c r="HC324" s="4335"/>
      <c r="HD324" s="4335"/>
      <c r="HE324" s="4335"/>
      <c r="HF324" s="4335"/>
      <c r="HG324" s="4335"/>
      <c r="HH324" s="4335"/>
      <c r="HI324" s="4335"/>
      <c r="HJ324" s="4335"/>
      <c r="HK324" s="4335"/>
      <c r="HL324" s="4335"/>
      <c r="HM324" s="4335"/>
      <c r="HN324" s="4335"/>
      <c r="HO324" s="4335"/>
      <c r="HP324" s="4335"/>
      <c r="HQ324" s="4335"/>
      <c r="HR324" s="4335"/>
      <c r="HS324" s="4335"/>
      <c r="HT324" s="4335"/>
      <c r="HU324" s="4335"/>
      <c r="HV324" s="4335"/>
      <c r="HW324" s="4335"/>
      <c r="HX324" s="4335"/>
      <c r="HY324" s="4335"/>
      <c r="HZ324" s="4335"/>
      <c r="IA324" s="4335"/>
      <c r="IB324" s="4335"/>
      <c r="IC324" s="4335"/>
      <c r="ID324" s="4335"/>
      <c r="IE324" s="4335"/>
      <c r="IF324" s="4335"/>
      <c r="IG324" s="4335"/>
      <c r="IH324" s="4335"/>
      <c r="II324" s="4335"/>
      <c r="IJ324" s="4335"/>
      <c r="IK324" s="4335"/>
      <c r="IL324" s="4335"/>
      <c r="IM324" s="4335"/>
      <c r="IN324" s="4335"/>
      <c r="IO324" s="4335"/>
      <c r="IP324" s="4335"/>
      <c r="IQ324" s="4335"/>
      <c r="IR324" s="4335"/>
      <c r="IS324" s="4335"/>
      <c r="IT324" s="4335"/>
      <c r="IU324" s="4335"/>
      <c r="IV324" s="4335"/>
    </row>
    <row r="325" spans="1:257" s="1280" customFormat="1" ht="13.5" customHeight="1">
      <c r="A325" s="1559"/>
      <c r="B325" s="2616"/>
      <c r="C325" s="2617"/>
      <c r="D325" s="1270" t="s">
        <v>2985</v>
      </c>
      <c r="E325" s="2618"/>
      <c r="F325" s="2619"/>
      <c r="G325" s="5845"/>
      <c r="H325" s="2620"/>
      <c r="I325" s="4898"/>
      <c r="K325" s="1279"/>
      <c r="L325" s="82"/>
      <c r="M325" s="82"/>
      <c r="N325" s="82"/>
      <c r="O325" s="82"/>
      <c r="P325" s="82"/>
      <c r="Q325" s="82"/>
      <c r="R325" s="82"/>
      <c r="S325" s="2575"/>
      <c r="T325" s="4335"/>
      <c r="U325" s="1278"/>
      <c r="V325" s="1278"/>
      <c r="W325" s="1278"/>
      <c r="X325" s="1278"/>
      <c r="Y325" s="1278"/>
      <c r="Z325" s="1278"/>
      <c r="AA325" s="1278"/>
      <c r="AB325" s="1278"/>
      <c r="AC325" s="1278"/>
      <c r="AD325" s="1278"/>
      <c r="AE325" s="1278"/>
      <c r="AF325" s="1278"/>
      <c r="AG325" s="1278"/>
      <c r="AH325" s="1278"/>
      <c r="AI325" s="1278"/>
      <c r="AJ325" s="1278"/>
      <c r="AK325" s="1278"/>
      <c r="AL325" s="1278"/>
      <c r="AM325" s="1278"/>
      <c r="AN325" s="1278"/>
      <c r="AO325" s="1278"/>
      <c r="AP325" s="1278"/>
      <c r="AQ325" s="1278"/>
      <c r="AR325" s="1278"/>
      <c r="AS325" s="1278"/>
      <c r="AT325" s="1278"/>
      <c r="AU325" s="1278"/>
      <c r="AV325" s="1278"/>
      <c r="AW325" s="1278"/>
      <c r="AX325" s="1278"/>
      <c r="AY325" s="1278"/>
      <c r="AZ325" s="1278"/>
      <c r="BA325" s="1278"/>
      <c r="BB325" s="1278"/>
      <c r="BC325" s="1278"/>
      <c r="BD325" s="1278"/>
      <c r="BE325" s="1278"/>
      <c r="BF325" s="1278"/>
      <c r="BG325" s="1278"/>
      <c r="BH325" s="1278"/>
      <c r="BI325" s="1278"/>
      <c r="BJ325" s="1278"/>
      <c r="BK325" s="1278"/>
      <c r="BL325" s="1278"/>
      <c r="BM325" s="1278"/>
      <c r="BN325" s="1278"/>
      <c r="BO325" s="1278"/>
      <c r="BP325" s="1278"/>
      <c r="BQ325" s="1278"/>
      <c r="BR325" s="1278"/>
      <c r="BS325" s="1278"/>
      <c r="BT325" s="1278"/>
      <c r="BU325" s="1278"/>
      <c r="BV325" s="1278"/>
      <c r="BW325" s="1278"/>
      <c r="BX325" s="1278"/>
      <c r="BY325" s="1278"/>
      <c r="BZ325" s="1278"/>
      <c r="CA325" s="1278"/>
      <c r="CB325" s="1278"/>
      <c r="CC325" s="1278"/>
      <c r="CD325" s="1278"/>
      <c r="CE325" s="1278"/>
      <c r="CF325" s="1278"/>
      <c r="CG325" s="1278"/>
      <c r="CH325" s="1278"/>
      <c r="CI325" s="1278"/>
      <c r="CJ325" s="1278"/>
      <c r="CK325" s="1278"/>
      <c r="CL325" s="1278"/>
      <c r="CM325" s="1278"/>
      <c r="CN325" s="1278"/>
      <c r="CO325" s="1278"/>
      <c r="CP325" s="1278"/>
      <c r="CQ325" s="1278"/>
      <c r="CR325" s="1278"/>
      <c r="CS325" s="1278"/>
      <c r="CT325" s="1278"/>
      <c r="CU325" s="1278"/>
      <c r="CV325" s="1278"/>
      <c r="CW325" s="1278"/>
      <c r="CX325" s="1278"/>
      <c r="CY325" s="1278"/>
      <c r="CZ325" s="1278"/>
      <c r="DA325" s="1278"/>
      <c r="DB325" s="1278"/>
      <c r="DC325" s="1278"/>
      <c r="DD325" s="1278"/>
      <c r="DE325" s="1278"/>
      <c r="DF325" s="1278"/>
      <c r="DG325" s="1278"/>
      <c r="DH325" s="1278"/>
      <c r="DI325" s="1278"/>
      <c r="DJ325" s="1278"/>
      <c r="DK325" s="1278"/>
      <c r="DL325" s="1278"/>
      <c r="DM325" s="1278"/>
      <c r="DN325" s="1278"/>
      <c r="DO325" s="1278"/>
      <c r="DP325" s="1278"/>
      <c r="DQ325" s="1278"/>
      <c r="DR325" s="1278"/>
      <c r="DS325" s="1278"/>
      <c r="DT325" s="1278"/>
      <c r="DU325" s="1278"/>
      <c r="DV325" s="1278"/>
      <c r="DW325" s="1278"/>
      <c r="DX325" s="1278"/>
      <c r="DY325" s="1278"/>
      <c r="DZ325" s="1278"/>
      <c r="EA325" s="1278"/>
      <c r="EB325" s="1278"/>
      <c r="EC325" s="1278"/>
      <c r="ED325" s="1278"/>
      <c r="EE325" s="1278"/>
      <c r="EF325" s="1278"/>
      <c r="EG325" s="1278"/>
      <c r="EH325" s="1278"/>
      <c r="EI325" s="1278"/>
      <c r="EJ325" s="1278"/>
      <c r="EK325" s="1278"/>
      <c r="EL325" s="1278"/>
      <c r="EM325" s="1278"/>
      <c r="EN325" s="1278"/>
      <c r="EO325" s="1278"/>
      <c r="EP325" s="1278"/>
      <c r="EQ325" s="1278"/>
      <c r="ER325" s="1278"/>
      <c r="ES325" s="1278"/>
      <c r="ET325" s="1278"/>
      <c r="EU325" s="1278"/>
      <c r="EV325" s="1278"/>
      <c r="EW325" s="1278"/>
      <c r="EX325" s="1278"/>
      <c r="EY325" s="1278"/>
      <c r="EZ325" s="1278"/>
      <c r="FA325" s="1278"/>
      <c r="FB325" s="1278"/>
      <c r="FC325" s="1278"/>
      <c r="FD325" s="1278"/>
      <c r="FE325" s="1278"/>
      <c r="FF325" s="1278"/>
      <c r="FG325" s="1278"/>
      <c r="FH325" s="1278"/>
      <c r="FI325" s="1278"/>
      <c r="FJ325" s="1278"/>
      <c r="FK325" s="1278"/>
      <c r="FL325" s="1278"/>
      <c r="FM325" s="1278"/>
      <c r="FN325" s="1278"/>
      <c r="FO325" s="1278"/>
      <c r="FP325" s="1278"/>
      <c r="FQ325" s="1278"/>
      <c r="FR325" s="1278"/>
      <c r="FS325" s="1278"/>
      <c r="FT325" s="1278"/>
      <c r="FU325" s="1278"/>
      <c r="FV325" s="1278"/>
      <c r="FW325" s="1278"/>
      <c r="FX325" s="1278"/>
      <c r="FY325" s="1278"/>
      <c r="FZ325" s="1278"/>
      <c r="GA325" s="1278"/>
      <c r="GB325" s="1278"/>
      <c r="GC325" s="1278"/>
      <c r="GD325" s="1278"/>
      <c r="GE325" s="1278"/>
      <c r="GF325" s="1278"/>
      <c r="GG325" s="1278"/>
      <c r="GH325" s="1278"/>
      <c r="GI325" s="1278"/>
      <c r="GJ325" s="1278"/>
      <c r="GK325" s="1278"/>
      <c r="GL325" s="1278"/>
      <c r="GM325" s="1278"/>
      <c r="GN325" s="1278"/>
      <c r="GO325" s="1278"/>
      <c r="GP325" s="1278"/>
      <c r="GQ325" s="1278"/>
      <c r="GR325" s="1278"/>
      <c r="GS325" s="1278"/>
      <c r="GT325" s="1278"/>
      <c r="GU325" s="1278"/>
      <c r="GV325" s="1278"/>
      <c r="GW325" s="1278"/>
      <c r="GX325" s="1278"/>
      <c r="GY325" s="1278"/>
      <c r="GZ325" s="1278"/>
      <c r="HA325" s="1278"/>
      <c r="HB325" s="1278"/>
      <c r="HC325" s="1278"/>
      <c r="HD325" s="1278"/>
      <c r="HE325" s="1278"/>
      <c r="HF325" s="1278"/>
      <c r="HG325" s="1278"/>
      <c r="HH325" s="1278"/>
      <c r="HI325" s="1278"/>
      <c r="HJ325" s="1278"/>
      <c r="HK325" s="1278"/>
      <c r="HL325" s="1278"/>
      <c r="HM325" s="1278"/>
      <c r="HN325" s="1278"/>
      <c r="HO325" s="1278"/>
      <c r="HP325" s="1278"/>
      <c r="HQ325" s="1278"/>
      <c r="HR325" s="1278"/>
      <c r="HS325" s="1278"/>
      <c r="HT325" s="1278"/>
      <c r="HU325" s="1278"/>
      <c r="HV325" s="1278"/>
      <c r="HW325" s="1278"/>
      <c r="HX325" s="1278"/>
      <c r="HY325" s="1278"/>
      <c r="HZ325" s="1278"/>
      <c r="IA325" s="1278"/>
      <c r="IB325" s="1278"/>
      <c r="IC325" s="1278"/>
      <c r="ID325" s="1278"/>
      <c r="IE325" s="1278"/>
      <c r="IF325" s="1278"/>
      <c r="IG325" s="1278"/>
      <c r="IH325" s="1278"/>
      <c r="II325" s="1278"/>
      <c r="IJ325" s="1278"/>
      <c r="IK325" s="1278"/>
      <c r="IL325" s="1278"/>
      <c r="IM325" s="1278"/>
      <c r="IN325" s="1278"/>
      <c r="IO325" s="1278"/>
      <c r="IP325" s="1278"/>
      <c r="IQ325" s="1278"/>
      <c r="IR325" s="1278"/>
      <c r="IS325" s="1278"/>
      <c r="IT325" s="1278"/>
      <c r="IU325" s="1278"/>
      <c r="IV325" s="1278"/>
      <c r="IW325" s="1278"/>
    </row>
    <row r="326" spans="1:257" s="1188" customFormat="1" ht="81.25" customHeight="1">
      <c r="A326" s="4317"/>
      <c r="B326" s="4318"/>
      <c r="C326" s="4319"/>
      <c r="D326" s="1810" t="s">
        <v>1376</v>
      </c>
      <c r="E326" s="2615"/>
      <c r="F326" s="4214"/>
      <c r="G326" s="5808"/>
      <c r="H326" s="1184"/>
      <c r="I326" s="4344"/>
      <c r="J326" s="1280"/>
      <c r="K326" s="4213"/>
      <c r="L326" s="82"/>
      <c r="M326" s="82"/>
      <c r="N326" s="82"/>
      <c r="O326" s="82"/>
      <c r="P326" s="82"/>
      <c r="Q326" s="82"/>
      <c r="R326" s="82"/>
      <c r="S326" s="2575"/>
      <c r="T326" s="4335"/>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7" s="82" customFormat="1" ht="13.5" customHeight="1">
      <c r="A327" s="2514"/>
      <c r="B327" s="2000"/>
      <c r="C327" s="1993">
        <v>4</v>
      </c>
      <c r="D327" s="1993" t="s">
        <v>400</v>
      </c>
      <c r="E327" s="1993"/>
      <c r="F327" s="3281"/>
      <c r="G327" s="91"/>
      <c r="H327" s="3282">
        <f>SUM(H328:H346)</f>
        <v>0</v>
      </c>
      <c r="I327" s="1708"/>
      <c r="J327" s="4506"/>
      <c r="K327" s="4157"/>
      <c r="S327" s="2575"/>
      <c r="T327" s="1278"/>
      <c r="U327" s="42"/>
      <c r="V327" s="42"/>
      <c r="W327" s="42"/>
      <c r="X327" s="42"/>
    </row>
    <row r="328" spans="1:257" s="1493" customFormat="1" ht="13.5" customHeight="1">
      <c r="A328" s="1661">
        <v>48</v>
      </c>
      <c r="B328" s="1532">
        <v>271</v>
      </c>
      <c r="C328" s="1532">
        <v>451573111</v>
      </c>
      <c r="D328" s="1532" t="s">
        <v>3208</v>
      </c>
      <c r="E328" s="1532" t="s">
        <v>296</v>
      </c>
      <c r="F328" s="4658">
        <f>SUM(F330:F346)</f>
        <v>102.22799999999999</v>
      </c>
      <c r="G328" s="57"/>
      <c r="H328" s="1534">
        <f>F328*G328</f>
        <v>0</v>
      </c>
      <c r="I328" s="1644" t="s">
        <v>102</v>
      </c>
      <c r="J328" s="4922"/>
      <c r="K328" s="2280"/>
      <c r="L328" s="3559"/>
      <c r="M328" s="1224"/>
      <c r="N328" s="2460"/>
      <c r="O328" s="4923"/>
      <c r="P328" s="1686"/>
      <c r="Q328" s="1686"/>
      <c r="R328" s="2462"/>
      <c r="S328" s="2461"/>
    </row>
    <row r="329" spans="1:257" s="1209" customFormat="1" ht="13.5" customHeight="1">
      <c r="A329" s="1202"/>
      <c r="B329" s="1203"/>
      <c r="C329" s="1204"/>
      <c r="D329" s="2006" t="s">
        <v>3918</v>
      </c>
      <c r="E329" s="2006"/>
      <c r="F329" s="2533"/>
      <c r="G329" s="33"/>
      <c r="H329" s="1207"/>
      <c r="I329" s="1208"/>
      <c r="J329" s="4191"/>
      <c r="K329" s="4193"/>
      <c r="U329" s="1210"/>
      <c r="W329" s="1210"/>
    </row>
    <row r="330" spans="1:257" s="1209" customFormat="1" ht="27.25" customHeight="1">
      <c r="A330" s="1202"/>
      <c r="B330" s="1203"/>
      <c r="C330" s="1204"/>
      <c r="D330" s="1204" t="s">
        <v>3917</v>
      </c>
      <c r="E330" s="1204"/>
      <c r="F330" s="1205">
        <f>(26*1)*0.15</f>
        <v>3.9</v>
      </c>
      <c r="G330" s="33"/>
      <c r="H330" s="1207"/>
      <c r="I330" s="1208"/>
      <c r="J330" s="4194"/>
      <c r="K330" s="4193"/>
      <c r="U330" s="1210"/>
      <c r="W330" s="1210"/>
    </row>
    <row r="331" spans="1:257" s="1209" customFormat="1" ht="27.25" customHeight="1">
      <c r="A331" s="1202"/>
      <c r="B331" s="1203"/>
      <c r="C331" s="1204"/>
      <c r="D331" s="1204" t="s">
        <v>3916</v>
      </c>
      <c r="E331" s="1204"/>
      <c r="F331" s="1205">
        <f>(3.9*1)*0.15</f>
        <v>0.58499999999999996</v>
      </c>
      <c r="G331" s="33"/>
      <c r="H331" s="1207"/>
      <c r="I331" s="1208"/>
      <c r="J331" s="4194"/>
      <c r="K331" s="4193"/>
      <c r="U331" s="1210"/>
      <c r="W331" s="1210"/>
    </row>
    <row r="332" spans="1:257" s="1209" customFormat="1" ht="27.25" customHeight="1">
      <c r="A332" s="1202"/>
      <c r="B332" s="1203"/>
      <c r="C332" s="1204"/>
      <c r="D332" s="1204" t="s">
        <v>3915</v>
      </c>
      <c r="E332" s="1204"/>
      <c r="F332" s="1205">
        <f>(84*1)*0.15</f>
        <v>12.6</v>
      </c>
      <c r="G332" s="33"/>
      <c r="H332" s="1207"/>
      <c r="I332" s="1208"/>
      <c r="J332" s="4194"/>
      <c r="K332" s="4193"/>
      <c r="U332" s="1210"/>
      <c r="W332" s="1210"/>
    </row>
    <row r="333" spans="1:257" s="1209" customFormat="1" ht="27.25" customHeight="1">
      <c r="A333" s="1202"/>
      <c r="B333" s="1203"/>
      <c r="C333" s="1204"/>
      <c r="D333" s="1204" t="s">
        <v>3914</v>
      </c>
      <c r="E333" s="1204"/>
      <c r="F333" s="1205">
        <f>(3*1)*0.15</f>
        <v>0.44999999999999996</v>
      </c>
      <c r="G333" s="33"/>
      <c r="H333" s="1207"/>
      <c r="I333" s="1208"/>
      <c r="J333" s="4194"/>
      <c r="K333" s="4193"/>
      <c r="U333" s="1210"/>
      <c r="W333" s="1210"/>
    </row>
    <row r="334" spans="1:257" s="1209" customFormat="1" ht="27.25" customHeight="1">
      <c r="A334" s="1202"/>
      <c r="B334" s="1203"/>
      <c r="C334" s="1204"/>
      <c r="D334" s="1204" t="s">
        <v>3913</v>
      </c>
      <c r="E334" s="1204"/>
      <c r="F334" s="1205">
        <f>(100.4*1)*0.15</f>
        <v>15.06</v>
      </c>
      <c r="G334" s="33"/>
      <c r="H334" s="1207"/>
      <c r="I334" s="1208"/>
      <c r="J334" s="4194"/>
      <c r="K334" s="4193"/>
      <c r="U334" s="1210"/>
      <c r="W334" s="1210"/>
    </row>
    <row r="335" spans="1:257" s="1209" customFormat="1" ht="27.25" customHeight="1">
      <c r="A335" s="1202"/>
      <c r="B335" s="1203"/>
      <c r="C335" s="1204"/>
      <c r="D335" s="1204" t="s">
        <v>3912</v>
      </c>
      <c r="E335" s="1204"/>
      <c r="F335" s="1205">
        <f>(12.6*1)*0.15</f>
        <v>1.89</v>
      </c>
      <c r="G335" s="33"/>
      <c r="H335" s="1207"/>
      <c r="I335" s="1208"/>
      <c r="J335" s="4194"/>
      <c r="K335" s="4193"/>
      <c r="U335" s="1210"/>
      <c r="W335" s="1210"/>
    </row>
    <row r="336" spans="1:257" s="1209" customFormat="1" ht="27.25" customHeight="1">
      <c r="A336" s="1202"/>
      <c r="B336" s="1203"/>
      <c r="C336" s="1204"/>
      <c r="D336" s="1204" t="s">
        <v>3911</v>
      </c>
      <c r="E336" s="1204"/>
      <c r="F336" s="1205">
        <f>(9.9*1)*0.15</f>
        <v>1.4850000000000001</v>
      </c>
      <c r="G336" s="33"/>
      <c r="H336" s="1207"/>
      <c r="I336" s="1208"/>
      <c r="J336" s="4194"/>
      <c r="K336" s="4193"/>
      <c r="U336" s="1210"/>
      <c r="W336" s="1210"/>
    </row>
    <row r="337" spans="1:24" s="1493" customFormat="1" ht="13.5" customHeight="1">
      <c r="A337" s="1530"/>
      <c r="B337" s="1532"/>
      <c r="C337" s="1532"/>
      <c r="D337" s="1536" t="s">
        <v>3910</v>
      </c>
      <c r="E337" s="1532"/>
      <c r="F337" s="2275"/>
      <c r="G337" s="57"/>
      <c r="H337" s="1534"/>
      <c r="I337" s="1644"/>
      <c r="J337" s="4434"/>
      <c r="K337" s="2280"/>
      <c r="L337" s="4450"/>
      <c r="M337" s="4451"/>
      <c r="N337" s="4451"/>
      <c r="O337" s="2277"/>
      <c r="P337" s="2140"/>
      <c r="Q337" s="4452"/>
      <c r="R337" s="2144"/>
      <c r="S337" s="2144"/>
      <c r="T337" s="1535"/>
      <c r="V337" s="4453"/>
    </row>
    <row r="338" spans="1:24" s="1209" customFormat="1" ht="27.25" customHeight="1">
      <c r="A338" s="1202"/>
      <c r="B338" s="1203"/>
      <c r="C338" s="1204"/>
      <c r="D338" s="1204" t="s">
        <v>3909</v>
      </c>
      <c r="E338" s="1204"/>
      <c r="F338" s="1205">
        <f>(17.3*1.2)*0.15</f>
        <v>3.1140000000000003</v>
      </c>
      <c r="G338" s="33"/>
      <c r="H338" s="1207"/>
      <c r="I338" s="1208"/>
      <c r="J338" s="4194"/>
      <c r="K338" s="4193"/>
      <c r="U338" s="1210"/>
      <c r="W338" s="1210"/>
    </row>
    <row r="339" spans="1:24" s="1209" customFormat="1" ht="27.25" customHeight="1">
      <c r="A339" s="1202"/>
      <c r="B339" s="1203"/>
      <c r="C339" s="1204"/>
      <c r="D339" s="1204" t="s">
        <v>3908</v>
      </c>
      <c r="E339" s="1204"/>
      <c r="F339" s="1205">
        <f>(103.6*1.2)*0.15</f>
        <v>18.648</v>
      </c>
      <c r="G339" s="33"/>
      <c r="H339" s="1207"/>
      <c r="I339" s="1208"/>
      <c r="J339" s="4194"/>
      <c r="K339" s="4193"/>
      <c r="U339" s="1210"/>
      <c r="W339" s="1210"/>
    </row>
    <row r="340" spans="1:24" s="1209" customFormat="1" ht="27.25" customHeight="1">
      <c r="A340" s="1202"/>
      <c r="B340" s="1203"/>
      <c r="C340" s="1204"/>
      <c r="D340" s="1204" t="s">
        <v>3907</v>
      </c>
      <c r="E340" s="1204"/>
      <c r="F340" s="1205">
        <f>(0.6*1.2)*0.15</f>
        <v>0.108</v>
      </c>
      <c r="G340" s="33"/>
      <c r="H340" s="1207"/>
      <c r="I340" s="1208"/>
      <c r="J340" s="4194"/>
      <c r="K340" s="4193"/>
      <c r="U340" s="1210"/>
      <c r="W340" s="1210"/>
    </row>
    <row r="341" spans="1:24" s="1209" customFormat="1" ht="27.25" customHeight="1">
      <c r="A341" s="1202"/>
      <c r="B341" s="1203"/>
      <c r="C341" s="1204"/>
      <c r="D341" s="1204" t="s">
        <v>3906</v>
      </c>
      <c r="E341" s="1204"/>
      <c r="F341" s="1205">
        <f>(26.6*1.2)*0.15</f>
        <v>4.7880000000000003</v>
      </c>
      <c r="G341" s="33"/>
      <c r="H341" s="1207"/>
      <c r="I341" s="1208"/>
      <c r="J341" s="4194"/>
      <c r="K341" s="4193"/>
      <c r="U341" s="1210"/>
      <c r="W341" s="1210"/>
    </row>
    <row r="342" spans="1:24" s="1209" customFormat="1" ht="27.25" customHeight="1">
      <c r="A342" s="1202"/>
      <c r="B342" s="1203"/>
      <c r="C342" s="1204"/>
      <c r="D342" s="1204" t="s">
        <v>3905</v>
      </c>
      <c r="E342" s="1204"/>
      <c r="F342" s="1205">
        <f>(104*1.2)*0.15</f>
        <v>18.72</v>
      </c>
      <c r="G342" s="33"/>
      <c r="H342" s="1207"/>
      <c r="I342" s="1208"/>
      <c r="J342" s="4194"/>
      <c r="K342" s="4193"/>
      <c r="U342" s="1210"/>
      <c r="W342" s="1210"/>
    </row>
    <row r="343" spans="1:24" s="1209" customFormat="1" ht="27.25" customHeight="1">
      <c r="A343" s="1202"/>
      <c r="B343" s="1203"/>
      <c r="C343" s="1204"/>
      <c r="D343" s="1204" t="s">
        <v>3904</v>
      </c>
      <c r="E343" s="1204"/>
      <c r="F343" s="1205">
        <f>(100*1.2)*0.15</f>
        <v>18</v>
      </c>
      <c r="G343" s="33"/>
      <c r="H343" s="1207"/>
      <c r="I343" s="1208"/>
      <c r="J343" s="4194"/>
      <c r="K343" s="4193"/>
      <c r="U343" s="1210"/>
      <c r="W343" s="1210"/>
    </row>
    <row r="344" spans="1:24" s="1209" customFormat="1" ht="27.25" customHeight="1">
      <c r="A344" s="1202"/>
      <c r="B344" s="1203"/>
      <c r="C344" s="1204"/>
      <c r="D344" s="1204" t="s">
        <v>3903</v>
      </c>
      <c r="E344" s="1204"/>
      <c r="F344" s="1205">
        <f>(5.7*1.2)*0.15</f>
        <v>1.026</v>
      </c>
      <c r="G344" s="33"/>
      <c r="H344" s="1207"/>
      <c r="I344" s="1208"/>
      <c r="J344" s="4194"/>
      <c r="K344" s="4193"/>
      <c r="U344" s="1210"/>
      <c r="W344" s="1210"/>
    </row>
    <row r="345" spans="1:24" s="1209" customFormat="1" ht="27.25" customHeight="1">
      <c r="A345" s="1202"/>
      <c r="B345" s="1203"/>
      <c r="C345" s="1204"/>
      <c r="D345" s="1204" t="s">
        <v>3902</v>
      </c>
      <c r="E345" s="1204"/>
      <c r="F345" s="1205">
        <f>(6.4*1.2)*0.15</f>
        <v>1.1519999999999999</v>
      </c>
      <c r="G345" s="33"/>
      <c r="H345" s="1207"/>
      <c r="I345" s="1208"/>
      <c r="J345" s="4194"/>
      <c r="K345" s="4193"/>
      <c r="U345" s="1210"/>
      <c r="W345" s="1210"/>
    </row>
    <row r="346" spans="1:24" s="1209" customFormat="1" ht="27.25" customHeight="1">
      <c r="A346" s="1202"/>
      <c r="B346" s="1203"/>
      <c r="C346" s="1204"/>
      <c r="D346" s="1204" t="s">
        <v>3901</v>
      </c>
      <c r="E346" s="1204"/>
      <c r="F346" s="1205">
        <f>(3.9*1.2)*0.15</f>
        <v>0.70199999999999996</v>
      </c>
      <c r="G346" s="33"/>
      <c r="H346" s="1207"/>
      <c r="I346" s="1208"/>
      <c r="J346" s="4194"/>
      <c r="K346" s="4193"/>
      <c r="U346" s="1210"/>
      <c r="W346" s="1210"/>
    </row>
    <row r="347" spans="1:24" s="82" customFormat="1" ht="13.5" customHeight="1">
      <c r="A347" s="2514"/>
      <c r="B347" s="2000"/>
      <c r="C347" s="1993" t="s">
        <v>806</v>
      </c>
      <c r="D347" s="1993" t="s">
        <v>1375</v>
      </c>
      <c r="E347" s="1993"/>
      <c r="F347" s="3281"/>
      <c r="G347" s="91"/>
      <c r="H347" s="3282">
        <f>SUM(H348:H403)</f>
        <v>0</v>
      </c>
      <c r="I347" s="1708"/>
      <c r="K347" s="4157"/>
      <c r="U347" s="42"/>
      <c r="V347" s="42"/>
      <c r="W347" s="42"/>
      <c r="X347" s="42"/>
    </row>
    <row r="348" spans="1:24" s="1686" customFormat="1" ht="27.25" customHeight="1">
      <c r="A348" s="1651">
        <v>49</v>
      </c>
      <c r="B348" s="1532">
        <v>271</v>
      </c>
      <c r="C348" s="1532" t="s">
        <v>3900</v>
      </c>
      <c r="D348" s="1532" t="s">
        <v>3899</v>
      </c>
      <c r="E348" s="1532" t="s">
        <v>123</v>
      </c>
      <c r="F348" s="2419">
        <f>SUM(F350:F365)</f>
        <v>668.69</v>
      </c>
      <c r="G348" s="62"/>
      <c r="H348" s="1369">
        <f>F348*G348</f>
        <v>0</v>
      </c>
      <c r="I348" s="1644" t="s">
        <v>60</v>
      </c>
      <c r="J348" s="4429"/>
      <c r="K348" s="2144"/>
      <c r="L348" s="3559"/>
      <c r="M348" s="1224"/>
      <c r="N348" s="2657"/>
      <c r="O348" s="2657"/>
      <c r="P348" s="1456"/>
      <c r="Q348" s="1493"/>
      <c r="R348" s="2656"/>
      <c r="S348" s="2656"/>
      <c r="T348" s="2656"/>
    </row>
    <row r="349" spans="1:24" s="1493" customFormat="1" ht="13.5" customHeight="1">
      <c r="A349" s="1530"/>
      <c r="B349" s="1532"/>
      <c r="C349" s="1532"/>
      <c r="D349" s="1536" t="s">
        <v>3898</v>
      </c>
      <c r="E349" s="1532"/>
      <c r="F349" s="2275"/>
      <c r="G349" s="57"/>
      <c r="H349" s="1534"/>
      <c r="I349" s="1644"/>
      <c r="J349" s="4434"/>
      <c r="K349" s="2280"/>
      <c r="L349" s="4450"/>
      <c r="M349" s="4451"/>
      <c r="N349" s="4451"/>
      <c r="O349" s="2277"/>
      <c r="P349" s="2140"/>
      <c r="Q349" s="4452"/>
      <c r="R349" s="2144"/>
      <c r="S349" s="2144"/>
      <c r="T349" s="2656"/>
      <c r="V349" s="4453"/>
    </row>
    <row r="350" spans="1:24" s="1493" customFormat="1" ht="13.5" customHeight="1">
      <c r="A350" s="1530"/>
      <c r="B350" s="1532"/>
      <c r="C350" s="1532"/>
      <c r="D350" s="1536" t="s">
        <v>3897</v>
      </c>
      <c r="E350" s="1532"/>
      <c r="F350" s="2275">
        <f>(26)*1.1</f>
        <v>28.6</v>
      </c>
      <c r="G350" s="57"/>
      <c r="H350" s="1534"/>
      <c r="I350" s="1644"/>
      <c r="J350" s="4434"/>
      <c r="K350" s="2280"/>
      <c r="L350" s="4450"/>
      <c r="M350" s="4451"/>
      <c r="N350" s="4451"/>
      <c r="O350" s="2277"/>
      <c r="P350" s="2140"/>
      <c r="Q350" s="4452"/>
      <c r="R350" s="2144"/>
      <c r="S350" s="2144"/>
      <c r="T350" s="1535"/>
      <c r="V350" s="4453"/>
    </row>
    <row r="351" spans="1:24" s="1493" customFormat="1" ht="13.5" customHeight="1">
      <c r="A351" s="1530"/>
      <c r="B351" s="1532"/>
      <c r="C351" s="1532"/>
      <c r="D351" s="1536" t="s">
        <v>3896</v>
      </c>
      <c r="E351" s="1532"/>
      <c r="F351" s="2275">
        <f>(3.9)*1.1</f>
        <v>4.29</v>
      </c>
      <c r="G351" s="57"/>
      <c r="H351" s="1534"/>
      <c r="I351" s="1644"/>
      <c r="J351" s="4434"/>
      <c r="K351" s="2280"/>
      <c r="L351" s="4450"/>
      <c r="M351" s="4451"/>
      <c r="N351" s="4451"/>
      <c r="O351" s="2277"/>
      <c r="P351" s="2140"/>
      <c r="Q351" s="4452"/>
      <c r="R351" s="2144"/>
      <c r="S351" s="2144"/>
      <c r="T351" s="1535"/>
      <c r="V351" s="4453"/>
    </row>
    <row r="352" spans="1:24" s="1493" customFormat="1" ht="13.5" customHeight="1">
      <c r="A352" s="1530"/>
      <c r="B352" s="1532"/>
      <c r="C352" s="1532"/>
      <c r="D352" s="1536" t="s">
        <v>3895</v>
      </c>
      <c r="E352" s="1532"/>
      <c r="F352" s="2275">
        <f>(84)*1.1</f>
        <v>92.4</v>
      </c>
      <c r="G352" s="57"/>
      <c r="H352" s="1534"/>
      <c r="I352" s="1644"/>
      <c r="J352" s="4434"/>
      <c r="K352" s="2280"/>
      <c r="L352" s="4450"/>
      <c r="M352" s="4451"/>
      <c r="N352" s="4451"/>
      <c r="O352" s="2277"/>
      <c r="P352" s="2140"/>
      <c r="Q352" s="4452"/>
      <c r="R352" s="2144"/>
      <c r="S352" s="2144"/>
      <c r="T352" s="1535"/>
      <c r="V352" s="4453"/>
    </row>
    <row r="353" spans="1:22" s="1493" customFormat="1" ht="13.5" customHeight="1">
      <c r="A353" s="1530"/>
      <c r="B353" s="1532"/>
      <c r="C353" s="1532"/>
      <c r="D353" s="1536" t="s">
        <v>3894</v>
      </c>
      <c r="E353" s="1532"/>
      <c r="F353" s="2275">
        <f>(3)*1.1</f>
        <v>3.3000000000000003</v>
      </c>
      <c r="G353" s="57"/>
      <c r="H353" s="1534"/>
      <c r="I353" s="1644"/>
      <c r="J353" s="4434"/>
      <c r="K353" s="2280"/>
      <c r="L353" s="4450"/>
      <c r="M353" s="4451"/>
      <c r="N353" s="4451"/>
      <c r="O353" s="2277"/>
      <c r="P353" s="2140"/>
      <c r="Q353" s="4452"/>
      <c r="R353" s="2144"/>
      <c r="S353" s="2144"/>
      <c r="T353" s="1535"/>
      <c r="V353" s="4453"/>
    </row>
    <row r="354" spans="1:22" s="1493" customFormat="1" ht="13.5" customHeight="1">
      <c r="A354" s="1530"/>
      <c r="B354" s="1532"/>
      <c r="C354" s="1532"/>
      <c r="D354" s="1536" t="s">
        <v>3893</v>
      </c>
      <c r="E354" s="1532"/>
      <c r="F354" s="2275">
        <f>(100.4)*1.1</f>
        <v>110.44000000000001</v>
      </c>
      <c r="G354" s="57"/>
      <c r="H354" s="1534"/>
      <c r="I354" s="1644"/>
      <c r="J354" s="4434"/>
      <c r="K354" s="2280"/>
      <c r="L354" s="4450"/>
      <c r="M354" s="4451"/>
      <c r="N354" s="4451"/>
      <c r="O354" s="2277"/>
      <c r="P354" s="2140"/>
      <c r="Q354" s="4452"/>
      <c r="R354" s="2144"/>
      <c r="S354" s="2144"/>
      <c r="T354" s="1535"/>
      <c r="V354" s="4453"/>
    </row>
    <row r="355" spans="1:22" s="1493" customFormat="1" ht="13.5" customHeight="1">
      <c r="A355" s="1530"/>
      <c r="B355" s="1532"/>
      <c r="C355" s="1532"/>
      <c r="D355" s="1536" t="s">
        <v>3892</v>
      </c>
      <c r="E355" s="1532"/>
      <c r="F355" s="2275">
        <f>(12.6)*1.1</f>
        <v>13.860000000000001</v>
      </c>
      <c r="G355" s="57"/>
      <c r="H355" s="1534"/>
      <c r="I355" s="1644"/>
      <c r="J355" s="4434"/>
      <c r="K355" s="2280"/>
      <c r="L355" s="4450"/>
      <c r="M355" s="4451"/>
      <c r="N355" s="4451"/>
      <c r="O355" s="2277"/>
      <c r="P355" s="2140"/>
      <c r="Q355" s="4452"/>
      <c r="R355" s="2144"/>
      <c r="S355" s="2144"/>
      <c r="T355" s="1535"/>
      <c r="V355" s="4453"/>
    </row>
    <row r="356" spans="1:22" s="1493" customFormat="1" ht="13.5" customHeight="1">
      <c r="A356" s="1530"/>
      <c r="B356" s="1532"/>
      <c r="C356" s="1532"/>
      <c r="D356" s="1536" t="s">
        <v>3891</v>
      </c>
      <c r="E356" s="1532"/>
      <c r="F356" s="2275">
        <f>(9.9)*1.1</f>
        <v>10.89</v>
      </c>
      <c r="G356" s="57"/>
      <c r="H356" s="1534"/>
      <c r="I356" s="1644"/>
      <c r="J356" s="4434"/>
      <c r="K356" s="2280"/>
      <c r="L356" s="4450"/>
      <c r="M356" s="4451"/>
      <c r="N356" s="4451"/>
      <c r="O356" s="2277"/>
      <c r="P356" s="2140"/>
      <c r="Q356" s="4452"/>
      <c r="R356" s="2144"/>
      <c r="S356" s="2144"/>
      <c r="T356" s="1535"/>
      <c r="V356" s="4453"/>
    </row>
    <row r="357" spans="1:22" s="1493" customFormat="1" ht="13.5" customHeight="1">
      <c r="A357" s="1530"/>
      <c r="B357" s="1532"/>
      <c r="C357" s="1532"/>
      <c r="D357" s="1536" t="s">
        <v>3890</v>
      </c>
      <c r="E357" s="1532"/>
      <c r="F357" s="2275">
        <f>(17.3)*1.1</f>
        <v>19.03</v>
      </c>
      <c r="G357" s="57"/>
      <c r="H357" s="1534"/>
      <c r="I357" s="1644"/>
      <c r="J357" s="4434"/>
      <c r="K357" s="2280"/>
      <c r="L357" s="4450"/>
      <c r="M357" s="4451"/>
      <c r="N357" s="4451"/>
      <c r="O357" s="2277"/>
      <c r="P357" s="2140"/>
      <c r="Q357" s="4452"/>
      <c r="R357" s="2144"/>
      <c r="S357" s="2144"/>
      <c r="T357" s="1535"/>
      <c r="V357" s="4453"/>
    </row>
    <row r="358" spans="1:22" s="1493" customFormat="1" ht="13.5" customHeight="1">
      <c r="A358" s="1530"/>
      <c r="B358" s="1532"/>
      <c r="C358" s="1532"/>
      <c r="D358" s="1536" t="s">
        <v>3889</v>
      </c>
      <c r="E358" s="1532"/>
      <c r="F358" s="2275">
        <f>(103.6)*1.1</f>
        <v>113.96000000000001</v>
      </c>
      <c r="G358" s="57"/>
      <c r="H358" s="1534"/>
      <c r="I358" s="1644"/>
      <c r="J358" s="4434"/>
      <c r="K358" s="2280"/>
      <c r="L358" s="4450"/>
      <c r="M358" s="4451"/>
      <c r="N358" s="4451"/>
      <c r="O358" s="2277"/>
      <c r="P358" s="2140"/>
      <c r="Q358" s="4452"/>
      <c r="R358" s="2144"/>
      <c r="S358" s="2144"/>
      <c r="T358" s="1535"/>
      <c r="V358" s="4453"/>
    </row>
    <row r="359" spans="1:22" s="1493" customFormat="1" ht="13.5" customHeight="1">
      <c r="A359" s="1530"/>
      <c r="B359" s="1532"/>
      <c r="C359" s="1532"/>
      <c r="D359" s="1536" t="s">
        <v>3888</v>
      </c>
      <c r="E359" s="1532"/>
      <c r="F359" s="2275">
        <f>(0.6)*1.1</f>
        <v>0.66</v>
      </c>
      <c r="G359" s="57"/>
      <c r="H359" s="1534"/>
      <c r="I359" s="1644"/>
      <c r="J359" s="4434"/>
      <c r="K359" s="2280"/>
      <c r="L359" s="4450"/>
      <c r="M359" s="4451"/>
      <c r="N359" s="4451"/>
      <c r="O359" s="2277"/>
      <c r="P359" s="2140"/>
      <c r="Q359" s="4452"/>
      <c r="R359" s="2144"/>
      <c r="S359" s="2144"/>
      <c r="T359" s="1535"/>
      <c r="V359" s="4453"/>
    </row>
    <row r="360" spans="1:22" s="1493" customFormat="1" ht="13.5" customHeight="1">
      <c r="A360" s="1530"/>
      <c r="B360" s="1532"/>
      <c r="C360" s="1532"/>
      <c r="D360" s="1536" t="s">
        <v>3887</v>
      </c>
      <c r="E360" s="1532"/>
      <c r="F360" s="2275">
        <f>(26.6)*1.1</f>
        <v>29.260000000000005</v>
      </c>
      <c r="G360" s="57"/>
      <c r="H360" s="1534"/>
      <c r="I360" s="1644"/>
      <c r="J360" s="4434"/>
      <c r="K360" s="2280"/>
      <c r="L360" s="4450"/>
      <c r="M360" s="4451"/>
      <c r="N360" s="4451"/>
      <c r="O360" s="2277"/>
      <c r="P360" s="2140"/>
      <c r="Q360" s="4452"/>
      <c r="R360" s="2144"/>
      <c r="S360" s="2144"/>
      <c r="T360" s="1535"/>
      <c r="V360" s="4453"/>
    </row>
    <row r="361" spans="1:22" s="1493" customFormat="1" ht="13.5" customHeight="1">
      <c r="A361" s="1530"/>
      <c r="B361" s="1532"/>
      <c r="C361" s="1532"/>
      <c r="D361" s="1536" t="s">
        <v>3886</v>
      </c>
      <c r="E361" s="1532"/>
      <c r="F361" s="2275">
        <f>(104)*1.1</f>
        <v>114.4</v>
      </c>
      <c r="G361" s="57"/>
      <c r="H361" s="1534"/>
      <c r="I361" s="1644"/>
      <c r="J361" s="4434"/>
      <c r="K361" s="2280"/>
      <c r="L361" s="4450"/>
      <c r="M361" s="4451"/>
      <c r="N361" s="4451"/>
      <c r="O361" s="2277"/>
      <c r="P361" s="2140"/>
      <c r="Q361" s="4452"/>
      <c r="R361" s="2144"/>
      <c r="S361" s="2144"/>
      <c r="T361" s="1535"/>
      <c r="V361" s="4453"/>
    </row>
    <row r="362" spans="1:22" s="1493" customFormat="1" ht="13.5" customHeight="1">
      <c r="A362" s="1530"/>
      <c r="B362" s="1532"/>
      <c r="C362" s="1532"/>
      <c r="D362" s="1536" t="s">
        <v>3885</v>
      </c>
      <c r="E362" s="1532"/>
      <c r="F362" s="2275">
        <f>(100)*1.1</f>
        <v>110.00000000000001</v>
      </c>
      <c r="G362" s="57"/>
      <c r="H362" s="1534"/>
      <c r="I362" s="1644"/>
      <c r="J362" s="4434"/>
      <c r="K362" s="2280"/>
      <c r="L362" s="4450"/>
      <c r="M362" s="4451"/>
      <c r="N362" s="4451"/>
      <c r="O362" s="2277"/>
      <c r="P362" s="2140"/>
      <c r="Q362" s="4452"/>
      <c r="R362" s="2144"/>
      <c r="S362" s="2144"/>
      <c r="T362" s="1535"/>
      <c r="V362" s="4453"/>
    </row>
    <row r="363" spans="1:22" s="1493" customFormat="1" ht="13.5" customHeight="1">
      <c r="A363" s="1530"/>
      <c r="B363" s="1532"/>
      <c r="C363" s="1532"/>
      <c r="D363" s="1536" t="s">
        <v>3884</v>
      </c>
      <c r="E363" s="1532"/>
      <c r="F363" s="2275">
        <f>(5.7)*1.1</f>
        <v>6.2700000000000005</v>
      </c>
      <c r="G363" s="57"/>
      <c r="H363" s="1534"/>
      <c r="I363" s="1644"/>
      <c r="J363" s="4434"/>
      <c r="K363" s="2280"/>
      <c r="L363" s="4450"/>
      <c r="M363" s="4451"/>
      <c r="N363" s="4451"/>
      <c r="O363" s="2277"/>
      <c r="P363" s="2140"/>
      <c r="Q363" s="4452"/>
      <c r="R363" s="2144"/>
      <c r="S363" s="2144"/>
      <c r="T363" s="1535"/>
      <c r="V363" s="4453"/>
    </row>
    <row r="364" spans="1:22" s="1493" customFormat="1" ht="13.5" customHeight="1">
      <c r="A364" s="1530"/>
      <c r="B364" s="1532"/>
      <c r="C364" s="1532"/>
      <c r="D364" s="1536" t="s">
        <v>3883</v>
      </c>
      <c r="E364" s="1532"/>
      <c r="F364" s="2275">
        <f>(6.4)*1.1</f>
        <v>7.0400000000000009</v>
      </c>
      <c r="G364" s="57"/>
      <c r="H364" s="1534"/>
      <c r="I364" s="1644"/>
      <c r="J364" s="4434"/>
      <c r="K364" s="2280"/>
      <c r="L364" s="4450"/>
      <c r="M364" s="4451"/>
      <c r="N364" s="4451"/>
      <c r="O364" s="2277"/>
      <c r="P364" s="2140"/>
      <c r="Q364" s="4452"/>
      <c r="R364" s="2144"/>
      <c r="S364" s="2144"/>
      <c r="T364" s="1535"/>
      <c r="V364" s="4453"/>
    </row>
    <row r="365" spans="1:22" s="1493" customFormat="1" ht="13.5" customHeight="1">
      <c r="A365" s="1530"/>
      <c r="B365" s="1532"/>
      <c r="C365" s="1532"/>
      <c r="D365" s="1536" t="s">
        <v>3882</v>
      </c>
      <c r="E365" s="1532"/>
      <c r="F365" s="2275">
        <f>(3.9)*1.1</f>
        <v>4.29</v>
      </c>
      <c r="G365" s="57"/>
      <c r="H365" s="1534"/>
      <c r="I365" s="1644"/>
      <c r="J365" s="4434"/>
      <c r="K365" s="2280"/>
      <c r="L365" s="4450"/>
      <c r="M365" s="4451"/>
      <c r="N365" s="4451"/>
      <c r="O365" s="2277"/>
      <c r="P365" s="2140"/>
      <c r="Q365" s="4452"/>
      <c r="R365" s="2144"/>
      <c r="S365" s="2144"/>
      <c r="T365" s="1535"/>
      <c r="V365" s="4453"/>
    </row>
    <row r="366" spans="1:22" s="1493" customFormat="1" ht="13.5" customHeight="1">
      <c r="A366" s="1530"/>
      <c r="B366" s="1532"/>
      <c r="C366" s="1532"/>
      <c r="D366" s="1536" t="s">
        <v>3186</v>
      </c>
      <c r="E366" s="1532"/>
      <c r="F366" s="2275"/>
      <c r="G366" s="57"/>
      <c r="H366" s="1534"/>
      <c r="I366" s="1644"/>
      <c r="J366" s="4434"/>
      <c r="K366" s="2280"/>
      <c r="L366" s="4450"/>
      <c r="M366" s="4451"/>
      <c r="N366" s="4451"/>
      <c r="O366" s="2277"/>
      <c r="P366" s="2140"/>
      <c r="Q366" s="4452"/>
      <c r="R366" s="2144"/>
      <c r="S366" s="2144"/>
      <c r="T366" s="1535"/>
      <c r="V366" s="4453"/>
    </row>
    <row r="367" spans="1:22" s="1493" customFormat="1" ht="13.5" customHeight="1">
      <c r="A367" s="1661">
        <v>50</v>
      </c>
      <c r="B367" s="1532">
        <v>271</v>
      </c>
      <c r="C367" s="1532" t="s">
        <v>1374</v>
      </c>
      <c r="D367" s="1532" t="s">
        <v>3422</v>
      </c>
      <c r="E367" s="1532" t="s">
        <v>149</v>
      </c>
      <c r="F367" s="4658">
        <f>SUM(F368:F368)</f>
        <v>1</v>
      </c>
      <c r="G367" s="57"/>
      <c r="H367" s="1534">
        <f>F367*G367</f>
        <v>0</v>
      </c>
      <c r="I367" s="1644" t="s">
        <v>60</v>
      </c>
      <c r="J367" s="4922"/>
      <c r="K367" s="2280"/>
      <c r="L367" s="3559"/>
      <c r="M367" s="1224"/>
      <c r="N367" s="2460"/>
      <c r="O367" s="4923"/>
      <c r="P367" s="1686"/>
      <c r="Q367" s="1686"/>
      <c r="R367" s="2462"/>
      <c r="S367" s="2461"/>
    </row>
    <row r="368" spans="1:22" s="1493" customFormat="1" ht="13.5" customHeight="1">
      <c r="A368" s="1530"/>
      <c r="B368" s="1532"/>
      <c r="C368" s="1532"/>
      <c r="D368" s="1536" t="s">
        <v>3421</v>
      </c>
      <c r="E368" s="1532"/>
      <c r="F368" s="2275">
        <v>1</v>
      </c>
      <c r="G368" s="57"/>
      <c r="H368" s="1534"/>
      <c r="I368" s="1644"/>
      <c r="J368" s="4434"/>
      <c r="K368" s="2280"/>
      <c r="L368" s="4450"/>
      <c r="M368" s="4451"/>
      <c r="N368" s="4451"/>
      <c r="O368" s="2277"/>
      <c r="P368" s="2140"/>
      <c r="Q368" s="4452"/>
      <c r="R368" s="2144"/>
      <c r="S368" s="2144"/>
      <c r="T368" s="1535"/>
      <c r="V368" s="4453"/>
    </row>
    <row r="369" spans="1:256" ht="27.25" customHeight="1">
      <c r="A369" s="1661"/>
      <c r="B369" s="1532"/>
      <c r="C369" s="4532"/>
      <c r="D369" s="1536" t="s">
        <v>1371</v>
      </c>
      <c r="E369" s="4532"/>
      <c r="F369" s="4347"/>
      <c r="G369" s="223"/>
      <c r="H369" s="4534"/>
      <c r="I369" s="4535"/>
      <c r="K369" s="4537"/>
    </row>
    <row r="370" spans="1:256" s="1493" customFormat="1" ht="13.5" customHeight="1">
      <c r="A370" s="1661">
        <v>51</v>
      </c>
      <c r="B370" s="1532">
        <v>271</v>
      </c>
      <c r="C370" s="1532" t="s">
        <v>3648</v>
      </c>
      <c r="D370" s="1532" t="s">
        <v>3302</v>
      </c>
      <c r="E370" s="1532" t="s">
        <v>149</v>
      </c>
      <c r="F370" s="4658">
        <f>SUM(F371:F371)</f>
        <v>1</v>
      </c>
      <c r="G370" s="57"/>
      <c r="H370" s="1534">
        <f>F370*G370</f>
        <v>0</v>
      </c>
      <c r="I370" s="1644" t="s">
        <v>60</v>
      </c>
      <c r="J370" s="4922"/>
      <c r="K370" s="2280"/>
      <c r="L370" s="3559"/>
      <c r="M370" s="1224"/>
      <c r="N370" s="2460"/>
      <c r="O370" s="4923"/>
      <c r="P370" s="1686"/>
      <c r="Q370" s="1686"/>
      <c r="R370" s="2462"/>
      <c r="S370" s="2461"/>
    </row>
    <row r="371" spans="1:256" s="4604" customFormat="1" ht="27.25" customHeight="1">
      <c r="A371" s="4269"/>
      <c r="B371" s="4270"/>
      <c r="C371" s="4270"/>
      <c r="D371" s="1742" t="s">
        <v>3647</v>
      </c>
      <c r="E371" s="4270"/>
      <c r="F371" s="4533">
        <v>1</v>
      </c>
      <c r="G371" s="62"/>
      <c r="H371" s="4601"/>
      <c r="I371" s="4602"/>
      <c r="J371" s="4603"/>
      <c r="K371" s="2144"/>
      <c r="L371" s="4281"/>
      <c r="M371" s="4281"/>
      <c r="N371" s="4281"/>
      <c r="O371" s="4281"/>
      <c r="P371" s="4281"/>
      <c r="Q371" s="4281"/>
      <c r="R371" s="4281"/>
      <c r="S371" s="4281"/>
      <c r="T371" s="4281"/>
      <c r="U371" s="4281"/>
      <c r="V371" s="4281"/>
      <c r="W371" s="4281"/>
      <c r="X371" s="4281"/>
      <c r="Y371" s="4281"/>
      <c r="Z371" s="4281"/>
      <c r="AA371" s="4281"/>
      <c r="AB371" s="4281"/>
      <c r="AC371" s="4281"/>
      <c r="AD371" s="4281"/>
      <c r="AE371" s="4281"/>
      <c r="AF371" s="4281"/>
      <c r="AG371" s="4281"/>
      <c r="AH371" s="4281"/>
      <c r="AI371" s="4281"/>
      <c r="AJ371" s="4281"/>
      <c r="AK371" s="4281"/>
      <c r="AL371" s="4281"/>
      <c r="AM371" s="4281"/>
      <c r="AN371" s="4281"/>
      <c r="AO371" s="4281"/>
      <c r="AP371" s="4281"/>
      <c r="AQ371" s="4281"/>
      <c r="AR371" s="4281"/>
      <c r="AS371" s="4281"/>
      <c r="AT371" s="4281"/>
      <c r="AU371" s="4281"/>
      <c r="AV371" s="4281"/>
      <c r="AW371" s="4281"/>
      <c r="AX371" s="4281"/>
      <c r="AY371" s="4281"/>
      <c r="AZ371" s="4281"/>
      <c r="BA371" s="4281"/>
      <c r="BB371" s="4281"/>
      <c r="BC371" s="4281"/>
      <c r="BD371" s="4281"/>
      <c r="BE371" s="4281"/>
      <c r="BF371" s="4281"/>
      <c r="BG371" s="4281"/>
      <c r="BH371" s="4281"/>
      <c r="BI371" s="4281"/>
      <c r="BJ371" s="4281"/>
      <c r="BK371" s="4281"/>
      <c r="BL371" s="4281"/>
      <c r="BM371" s="4281"/>
      <c r="BN371" s="4281"/>
      <c r="BO371" s="4281"/>
      <c r="BP371" s="4281"/>
      <c r="BQ371" s="4281"/>
      <c r="BR371" s="4281"/>
      <c r="BS371" s="4281"/>
      <c r="BT371" s="4281"/>
      <c r="BU371" s="4281"/>
      <c r="BV371" s="4281"/>
      <c r="BW371" s="4281"/>
      <c r="BX371" s="4281"/>
      <c r="BY371" s="4281"/>
      <c r="BZ371" s="4281"/>
      <c r="CA371" s="4281"/>
      <c r="CB371" s="4281"/>
      <c r="CC371" s="4281"/>
      <c r="CD371" s="4281"/>
      <c r="CE371" s="4281"/>
      <c r="CF371" s="4281"/>
      <c r="CG371" s="4281"/>
      <c r="CH371" s="4281"/>
      <c r="CI371" s="4281"/>
      <c r="CJ371" s="4281"/>
      <c r="CK371" s="4281"/>
      <c r="CL371" s="4281"/>
      <c r="CM371" s="4281"/>
      <c r="CN371" s="4281"/>
      <c r="CO371" s="4281"/>
      <c r="CP371" s="4281"/>
      <c r="CQ371" s="4281"/>
      <c r="CR371" s="4281"/>
      <c r="CS371" s="4281"/>
      <c r="CT371" s="4281"/>
      <c r="CU371" s="4281"/>
      <c r="CV371" s="4281"/>
      <c r="CW371" s="4281"/>
      <c r="CX371" s="4281"/>
      <c r="CY371" s="4281"/>
      <c r="CZ371" s="4281"/>
      <c r="DA371" s="4281"/>
      <c r="DB371" s="4281"/>
      <c r="DC371" s="4281"/>
      <c r="DD371" s="4281"/>
      <c r="DE371" s="4281"/>
      <c r="DF371" s="4281"/>
      <c r="DG371" s="4281"/>
      <c r="DH371" s="4281"/>
      <c r="DI371" s="4281"/>
      <c r="DJ371" s="4281"/>
      <c r="DK371" s="4281"/>
      <c r="DL371" s="4281"/>
      <c r="DM371" s="4281"/>
      <c r="DN371" s="4281"/>
      <c r="DO371" s="4281"/>
      <c r="DP371" s="4281"/>
      <c r="DQ371" s="4281"/>
      <c r="DR371" s="4281"/>
      <c r="DS371" s="4281"/>
      <c r="DT371" s="4281"/>
      <c r="DU371" s="4281"/>
      <c r="DV371" s="4281"/>
      <c r="DW371" s="4281"/>
      <c r="DX371" s="4281"/>
      <c r="DY371" s="4281"/>
      <c r="DZ371" s="4281"/>
      <c r="EA371" s="4281"/>
      <c r="EB371" s="4281"/>
      <c r="EC371" s="4281"/>
      <c r="ED371" s="4281"/>
      <c r="EE371" s="4281"/>
      <c r="EF371" s="4281"/>
      <c r="EG371" s="4281"/>
      <c r="EH371" s="4281"/>
      <c r="EI371" s="4281"/>
      <c r="EJ371" s="4281"/>
      <c r="EK371" s="4281"/>
      <c r="EL371" s="4281"/>
      <c r="EM371" s="4281"/>
      <c r="EN371" s="4281"/>
      <c r="EO371" s="4281"/>
      <c r="EP371" s="4281"/>
      <c r="EQ371" s="4281"/>
      <c r="ER371" s="4281"/>
      <c r="ES371" s="4281"/>
      <c r="ET371" s="4281"/>
      <c r="EU371" s="4281"/>
      <c r="EV371" s="4281"/>
      <c r="EW371" s="4281"/>
      <c r="EX371" s="4281"/>
      <c r="EY371" s="4281"/>
      <c r="EZ371" s="4281"/>
      <c r="FA371" s="4281"/>
      <c r="FB371" s="4281"/>
      <c r="FC371" s="4281"/>
      <c r="FD371" s="4281"/>
      <c r="FE371" s="4281"/>
      <c r="FF371" s="4281"/>
      <c r="FG371" s="4281"/>
      <c r="FH371" s="4281"/>
      <c r="FI371" s="4281"/>
      <c r="FJ371" s="4281"/>
      <c r="FK371" s="4281"/>
      <c r="FL371" s="4281"/>
      <c r="FM371" s="4281"/>
      <c r="FN371" s="4281"/>
      <c r="FO371" s="4281"/>
      <c r="FP371" s="4281"/>
      <c r="FQ371" s="4281"/>
      <c r="FR371" s="4281"/>
      <c r="FS371" s="4281"/>
      <c r="FT371" s="4281"/>
      <c r="FU371" s="4281"/>
      <c r="FV371" s="4281"/>
      <c r="FW371" s="4281"/>
      <c r="FX371" s="4281"/>
      <c r="FY371" s="4281"/>
      <c r="FZ371" s="4281"/>
      <c r="GA371" s="4281"/>
      <c r="GB371" s="4281"/>
      <c r="GC371" s="4281"/>
      <c r="GD371" s="4281"/>
      <c r="GE371" s="4281"/>
      <c r="GF371" s="4281"/>
      <c r="GG371" s="4281"/>
      <c r="GH371" s="4281"/>
      <c r="GI371" s="4281"/>
      <c r="GJ371" s="4281"/>
      <c r="GK371" s="4281"/>
      <c r="GL371" s="4281"/>
      <c r="GM371" s="4281"/>
      <c r="GN371" s="4281"/>
      <c r="GO371" s="4281"/>
      <c r="GP371" s="4281"/>
      <c r="GQ371" s="4281"/>
      <c r="GR371" s="4281"/>
      <c r="GS371" s="4281"/>
      <c r="GT371" s="4281"/>
      <c r="GU371" s="4281"/>
      <c r="GV371" s="4281"/>
      <c r="GW371" s="4281"/>
      <c r="GX371" s="4281"/>
      <c r="GY371" s="4281"/>
      <c r="GZ371" s="4281"/>
      <c r="HA371" s="4281"/>
      <c r="HB371" s="4281"/>
      <c r="HC371" s="4281"/>
      <c r="HD371" s="4281"/>
      <c r="HE371" s="4281"/>
      <c r="HF371" s="4281"/>
      <c r="HG371" s="4281"/>
      <c r="HH371" s="4281"/>
      <c r="HI371" s="4281"/>
      <c r="HJ371" s="4281"/>
      <c r="HK371" s="4281"/>
      <c r="HL371" s="4281"/>
      <c r="HM371" s="4281"/>
      <c r="HN371" s="4281"/>
      <c r="HO371" s="4281"/>
      <c r="HP371" s="4281"/>
      <c r="HQ371" s="4281"/>
      <c r="HR371" s="4281"/>
      <c r="HS371" s="4281"/>
      <c r="HT371" s="4281"/>
      <c r="HU371" s="4281"/>
      <c r="HV371" s="4281"/>
      <c r="HW371" s="4281"/>
      <c r="HX371" s="4281"/>
      <c r="HY371" s="4281"/>
      <c r="HZ371" s="4281"/>
      <c r="IA371" s="4281"/>
      <c r="IB371" s="4281"/>
      <c r="IC371" s="4281"/>
      <c r="ID371" s="4281"/>
      <c r="IE371" s="4281"/>
      <c r="IF371" s="4281"/>
      <c r="IG371" s="4281"/>
      <c r="IH371" s="4281"/>
      <c r="II371" s="4281"/>
      <c r="IJ371" s="4281"/>
      <c r="IK371" s="4281"/>
      <c r="IL371" s="4281"/>
      <c r="IM371" s="4281"/>
      <c r="IN371" s="4281"/>
      <c r="IO371" s="4281"/>
      <c r="IP371" s="4281"/>
      <c r="IQ371" s="4281"/>
      <c r="IR371" s="4281"/>
      <c r="IS371" s="4281"/>
      <c r="IT371" s="4281"/>
      <c r="IU371" s="4281"/>
      <c r="IV371" s="4281"/>
    </row>
    <row r="372" spans="1:256" s="4604" customFormat="1" ht="27.25" customHeight="1">
      <c r="A372" s="1661"/>
      <c r="B372" s="1532"/>
      <c r="C372" s="4532"/>
      <c r="D372" s="1536" t="s">
        <v>3881</v>
      </c>
      <c r="E372" s="4532"/>
      <c r="F372" s="4607"/>
      <c r="G372" s="223"/>
      <c r="H372" s="4534"/>
      <c r="I372" s="4602"/>
      <c r="J372" s="4608"/>
      <c r="K372" s="4537"/>
      <c r="L372" s="1498"/>
      <c r="M372" s="1498"/>
      <c r="N372" s="1498"/>
      <c r="O372" s="1498"/>
      <c r="P372" s="1498"/>
      <c r="Q372" s="1498"/>
      <c r="R372" s="1498"/>
      <c r="S372" s="1498"/>
      <c r="T372" s="1498"/>
      <c r="U372" s="1498"/>
      <c r="V372" s="1498"/>
      <c r="W372" s="1498"/>
      <c r="X372" s="1498"/>
      <c r="Y372" s="1498"/>
      <c r="Z372" s="1498"/>
      <c r="AA372" s="1498"/>
      <c r="AB372" s="1498"/>
      <c r="AC372" s="1498"/>
      <c r="AD372" s="1498"/>
      <c r="AE372" s="1498"/>
      <c r="AF372" s="1498"/>
      <c r="AG372" s="1498"/>
      <c r="AH372" s="1498"/>
      <c r="AI372" s="1498"/>
      <c r="AJ372" s="1498"/>
      <c r="AK372" s="1498"/>
      <c r="AL372" s="1498"/>
      <c r="AM372" s="1498"/>
      <c r="AN372" s="1498"/>
      <c r="AO372" s="1498"/>
      <c r="AP372" s="1498"/>
      <c r="AQ372" s="1498"/>
      <c r="AR372" s="1498"/>
      <c r="AS372" s="1498"/>
      <c r="AT372" s="1498"/>
      <c r="AU372" s="1498"/>
      <c r="AV372" s="1498"/>
      <c r="AW372" s="1498"/>
      <c r="AX372" s="1498"/>
      <c r="AY372" s="1498"/>
      <c r="AZ372" s="1498"/>
      <c r="BA372" s="1498"/>
      <c r="BB372" s="1498"/>
      <c r="BC372" s="1498"/>
      <c r="BD372" s="1498"/>
      <c r="BE372" s="1498"/>
      <c r="BF372" s="1498"/>
      <c r="BG372" s="1498"/>
      <c r="BH372" s="1498"/>
      <c r="BI372" s="1498"/>
      <c r="BJ372" s="1498"/>
      <c r="BK372" s="1498"/>
      <c r="BL372" s="1498"/>
      <c r="BM372" s="1498"/>
      <c r="BN372" s="1498"/>
      <c r="BO372" s="1498"/>
      <c r="BP372" s="1498"/>
      <c r="BQ372" s="1498"/>
      <c r="BR372" s="1498"/>
      <c r="BS372" s="1498"/>
      <c r="BT372" s="1498"/>
      <c r="BU372" s="1498"/>
      <c r="BV372" s="1498"/>
      <c r="BW372" s="1498"/>
      <c r="BX372" s="1498"/>
      <c r="BY372" s="1498"/>
      <c r="BZ372" s="1498"/>
      <c r="CA372" s="1498"/>
      <c r="CB372" s="1498"/>
      <c r="CC372" s="1498"/>
      <c r="CD372" s="1498"/>
      <c r="CE372" s="1498"/>
      <c r="CF372" s="1498"/>
      <c r="CG372" s="1498"/>
      <c r="CH372" s="1498"/>
      <c r="CI372" s="1498"/>
      <c r="CJ372" s="1498"/>
      <c r="CK372" s="1498"/>
      <c r="CL372" s="1498"/>
      <c r="CM372" s="1498"/>
      <c r="CN372" s="1498"/>
      <c r="CO372" s="1498"/>
      <c r="CP372" s="1498"/>
      <c r="CQ372" s="1498"/>
      <c r="CR372" s="1498"/>
      <c r="CS372" s="1498"/>
      <c r="CT372" s="1498"/>
      <c r="CU372" s="1498"/>
      <c r="CV372" s="1498"/>
      <c r="CW372" s="1498"/>
      <c r="CX372" s="1498"/>
      <c r="CY372" s="1498"/>
      <c r="CZ372" s="1498"/>
      <c r="DA372" s="1498"/>
      <c r="DB372" s="1498"/>
      <c r="DC372" s="1498"/>
      <c r="DD372" s="1498"/>
      <c r="DE372" s="1498"/>
      <c r="DF372" s="1498"/>
      <c r="DG372" s="1498"/>
      <c r="DH372" s="1498"/>
      <c r="DI372" s="1498"/>
      <c r="DJ372" s="1498"/>
      <c r="DK372" s="1498"/>
      <c r="DL372" s="1498"/>
      <c r="DM372" s="1498"/>
      <c r="DN372" s="1498"/>
      <c r="DO372" s="1498"/>
      <c r="DP372" s="1498"/>
      <c r="DQ372" s="1498"/>
      <c r="DR372" s="1498"/>
      <c r="DS372" s="1498"/>
      <c r="DT372" s="1498"/>
      <c r="DU372" s="1498"/>
      <c r="DV372" s="1498"/>
      <c r="DW372" s="1498"/>
      <c r="DX372" s="1498"/>
      <c r="DY372" s="1498"/>
      <c r="DZ372" s="1498"/>
      <c r="EA372" s="1498"/>
      <c r="EB372" s="1498"/>
      <c r="EC372" s="1498"/>
      <c r="ED372" s="1498"/>
      <c r="EE372" s="1498"/>
      <c r="EF372" s="1498"/>
      <c r="EG372" s="1498"/>
      <c r="EH372" s="1498"/>
      <c r="EI372" s="1498"/>
      <c r="EJ372" s="1498"/>
      <c r="EK372" s="1498"/>
      <c r="EL372" s="1498"/>
      <c r="EM372" s="1498"/>
      <c r="EN372" s="1498"/>
      <c r="EO372" s="1498"/>
      <c r="EP372" s="1498"/>
      <c r="EQ372" s="1498"/>
      <c r="ER372" s="1498"/>
      <c r="ES372" s="1498"/>
      <c r="ET372" s="1498"/>
      <c r="EU372" s="1498"/>
      <c r="EV372" s="1498"/>
      <c r="EW372" s="1498"/>
      <c r="EX372" s="1498"/>
      <c r="EY372" s="1498"/>
      <c r="EZ372" s="1498"/>
      <c r="FA372" s="1498"/>
      <c r="FB372" s="1498"/>
      <c r="FC372" s="1498"/>
      <c r="FD372" s="1498"/>
      <c r="FE372" s="1498"/>
      <c r="FF372" s="1498"/>
      <c r="FG372" s="1498"/>
      <c r="FH372" s="1498"/>
      <c r="FI372" s="1498"/>
      <c r="FJ372" s="1498"/>
      <c r="FK372" s="1498"/>
      <c r="FL372" s="1498"/>
      <c r="FM372" s="1498"/>
      <c r="FN372" s="1498"/>
      <c r="FO372" s="1498"/>
      <c r="FP372" s="1498"/>
      <c r="FQ372" s="1498"/>
      <c r="FR372" s="1498"/>
      <c r="FS372" s="1498"/>
      <c r="FT372" s="1498"/>
      <c r="FU372" s="1498"/>
      <c r="FV372" s="1498"/>
      <c r="FW372" s="1498"/>
      <c r="FX372" s="1498"/>
      <c r="FY372" s="1498"/>
      <c r="FZ372" s="1498"/>
      <c r="GA372" s="1498"/>
      <c r="GB372" s="1498"/>
      <c r="GC372" s="1498"/>
      <c r="GD372" s="1498"/>
      <c r="GE372" s="1498"/>
      <c r="GF372" s="1498"/>
      <c r="GG372" s="1498"/>
      <c r="GH372" s="1498"/>
      <c r="GI372" s="1498"/>
      <c r="GJ372" s="1498"/>
      <c r="GK372" s="1498"/>
      <c r="GL372" s="1498"/>
      <c r="GM372" s="1498"/>
      <c r="GN372" s="1498"/>
      <c r="GO372" s="1498"/>
      <c r="GP372" s="1498"/>
      <c r="GQ372" s="1498"/>
      <c r="GR372" s="1498"/>
      <c r="GS372" s="1498"/>
      <c r="GT372" s="1498"/>
      <c r="GU372" s="1498"/>
      <c r="GV372" s="1498"/>
      <c r="GW372" s="1498"/>
      <c r="GX372" s="1498"/>
      <c r="GY372" s="1498"/>
      <c r="GZ372" s="1498"/>
      <c r="HA372" s="1498"/>
      <c r="HB372" s="1498"/>
      <c r="HC372" s="1498"/>
      <c r="HD372" s="1498"/>
      <c r="HE372" s="1498"/>
      <c r="HF372" s="1498"/>
      <c r="HG372" s="1498"/>
      <c r="HH372" s="1498"/>
      <c r="HI372" s="1498"/>
      <c r="HJ372" s="1498"/>
      <c r="HK372" s="1498"/>
      <c r="HL372" s="1498"/>
      <c r="HM372" s="1498"/>
      <c r="HN372" s="1498"/>
      <c r="HO372" s="1498"/>
      <c r="HP372" s="1498"/>
      <c r="HQ372" s="1498"/>
      <c r="HR372" s="1498"/>
      <c r="HS372" s="1498"/>
      <c r="HT372" s="1498"/>
      <c r="HU372" s="1498"/>
      <c r="HV372" s="1498"/>
      <c r="HW372" s="1498"/>
      <c r="HX372" s="1498"/>
      <c r="HY372" s="1498"/>
      <c r="HZ372" s="1498"/>
      <c r="IA372" s="1498"/>
      <c r="IB372" s="1498"/>
      <c r="IC372" s="1498"/>
      <c r="ID372" s="1498"/>
      <c r="IE372" s="1498"/>
      <c r="IF372" s="1498"/>
      <c r="IG372" s="1498"/>
      <c r="IH372" s="1498"/>
      <c r="II372" s="1498"/>
      <c r="IJ372" s="1498"/>
      <c r="IK372" s="1498"/>
      <c r="IL372" s="1498"/>
      <c r="IM372" s="1498"/>
      <c r="IN372" s="1498"/>
      <c r="IO372" s="1498"/>
      <c r="IP372" s="1498"/>
      <c r="IQ372" s="1498"/>
      <c r="IR372" s="1498"/>
      <c r="IS372" s="1498"/>
      <c r="IT372" s="1498"/>
      <c r="IU372" s="1498"/>
      <c r="IV372" s="1498"/>
    </row>
    <row r="373" spans="1:256" s="1493" customFormat="1" ht="13.5" customHeight="1">
      <c r="A373" s="1661">
        <v>52</v>
      </c>
      <c r="B373" s="1532">
        <v>271</v>
      </c>
      <c r="C373" s="1532" t="s">
        <v>3645</v>
      </c>
      <c r="D373" s="1532" t="s">
        <v>3640</v>
      </c>
      <c r="E373" s="1532" t="s">
        <v>25</v>
      </c>
      <c r="F373" s="4658">
        <f>F374</f>
        <v>1</v>
      </c>
      <c r="G373" s="57"/>
      <c r="H373" s="1534">
        <f>F373*G373</f>
        <v>0</v>
      </c>
      <c r="I373" s="1644" t="s">
        <v>60</v>
      </c>
      <c r="J373" s="4922"/>
      <c r="K373" s="2280"/>
      <c r="L373" s="3559"/>
      <c r="M373" s="1224"/>
      <c r="N373" s="2460"/>
      <c r="O373" s="4923"/>
      <c r="P373" s="1686"/>
      <c r="Q373" s="1686"/>
      <c r="R373" s="2462"/>
      <c r="S373" s="2461"/>
    </row>
    <row r="374" spans="1:256" ht="27.25" customHeight="1">
      <c r="A374" s="1661"/>
      <c r="B374" s="1532"/>
      <c r="C374" s="1532"/>
      <c r="D374" s="1536" t="s">
        <v>3880</v>
      </c>
      <c r="E374" s="1532"/>
      <c r="F374" s="4533">
        <v>1</v>
      </c>
      <c r="G374" s="62"/>
      <c r="H374" s="1662"/>
      <c r="I374" s="1662"/>
      <c r="J374" s="4542"/>
      <c r="K374" s="2144"/>
      <c r="O374" s="4539"/>
      <c r="P374" s="4539"/>
      <c r="Q374" s="4539"/>
      <c r="R374" s="4539"/>
      <c r="S374" s="4540"/>
      <c r="U374" s="4543"/>
      <c r="V374" s="1686"/>
      <c r="W374" s="1686"/>
    </row>
    <row r="375" spans="1:256" ht="40.549999999999997" customHeight="1">
      <c r="A375" s="1661"/>
      <c r="B375" s="1532"/>
      <c r="C375" s="1532"/>
      <c r="D375" s="1536" t="s">
        <v>3879</v>
      </c>
      <c r="E375" s="1532"/>
      <c r="F375" s="4902"/>
      <c r="G375" s="62"/>
      <c r="H375" s="1662"/>
      <c r="I375" s="1644"/>
      <c r="J375" s="4542"/>
      <c r="K375" s="2144"/>
      <c r="U375" s="4543"/>
    </row>
    <row r="376" spans="1:256" ht="27.25" customHeight="1">
      <c r="A376" s="1661"/>
      <c r="B376" s="1532"/>
      <c r="C376" s="1532"/>
      <c r="D376" s="1536" t="s">
        <v>3636</v>
      </c>
      <c r="E376" s="1532"/>
      <c r="F376" s="4902"/>
      <c r="G376" s="62"/>
      <c r="H376" s="1662"/>
      <c r="I376" s="1644"/>
      <c r="K376" s="2144"/>
    </row>
    <row r="377" spans="1:256" s="1493" customFormat="1" ht="13.5" customHeight="1">
      <c r="A377" s="1530"/>
      <c r="B377" s="1532"/>
      <c r="C377" s="1532"/>
      <c r="D377" s="1536" t="s">
        <v>3634</v>
      </c>
      <c r="E377" s="1532"/>
      <c r="F377" s="2275"/>
      <c r="G377" s="57"/>
      <c r="H377" s="1534"/>
      <c r="I377" s="1644"/>
      <c r="J377" s="4434"/>
      <c r="K377" s="2280"/>
      <c r="L377" s="4450"/>
      <c r="M377" s="4451"/>
      <c r="N377" s="4451"/>
      <c r="O377" s="2277"/>
      <c r="P377" s="2140"/>
      <c r="Q377" s="4452"/>
      <c r="R377" s="2144"/>
      <c r="S377" s="2144"/>
      <c r="T377" s="1535"/>
      <c r="V377" s="4453"/>
    </row>
    <row r="378" spans="1:256" ht="27.25" customHeight="1">
      <c r="A378" s="1661"/>
      <c r="B378" s="1532"/>
      <c r="C378" s="1532"/>
      <c r="D378" s="1536" t="s">
        <v>3878</v>
      </c>
      <c r="E378" s="1532"/>
      <c r="F378" s="4902"/>
      <c r="G378" s="62"/>
      <c r="H378" s="1662"/>
      <c r="I378" s="1644"/>
      <c r="K378" s="2144"/>
    </row>
    <row r="379" spans="1:256" s="1493" customFormat="1" ht="13.5" customHeight="1">
      <c r="A379" s="1661">
        <v>53</v>
      </c>
      <c r="B379" s="1532">
        <v>271</v>
      </c>
      <c r="C379" s="1532" t="s">
        <v>3877</v>
      </c>
      <c r="D379" s="1532" t="s">
        <v>3876</v>
      </c>
      <c r="E379" s="1532" t="s">
        <v>149</v>
      </c>
      <c r="F379" s="4658">
        <f>SUM(F381)</f>
        <v>1</v>
      </c>
      <c r="G379" s="57"/>
      <c r="H379" s="1534">
        <f>F379*G379</f>
        <v>0</v>
      </c>
      <c r="I379" s="1644" t="s">
        <v>60</v>
      </c>
      <c r="J379" s="4922"/>
      <c r="K379" s="2280"/>
      <c r="L379" s="3559"/>
      <c r="M379" s="1224"/>
      <c r="N379" s="2460"/>
      <c r="O379" s="4923"/>
      <c r="P379" s="1686"/>
      <c r="Q379" s="1686"/>
      <c r="R379" s="2462"/>
      <c r="S379" s="2461"/>
    </row>
    <row r="380" spans="1:256" s="1493" customFormat="1" ht="13.5" customHeight="1">
      <c r="A380" s="1530"/>
      <c r="B380" s="1532"/>
      <c r="C380" s="1532"/>
      <c r="D380" s="1536" t="s">
        <v>3875</v>
      </c>
      <c r="E380" s="1532"/>
      <c r="F380" s="2275"/>
      <c r="G380" s="57"/>
      <c r="H380" s="1534"/>
      <c r="I380" s="1662"/>
      <c r="J380" s="4434"/>
      <c r="K380" s="2280"/>
      <c r="L380" s="4450"/>
      <c r="M380" s="4451"/>
      <c r="N380" s="4451"/>
      <c r="O380" s="2277"/>
      <c r="P380" s="2140"/>
      <c r="Q380" s="4452"/>
      <c r="R380" s="2144"/>
      <c r="S380" s="2144"/>
      <c r="T380" s="1535"/>
      <c r="V380" s="4453"/>
    </row>
    <row r="381" spans="1:256" s="1493" customFormat="1" ht="13.5" customHeight="1">
      <c r="A381" s="1530"/>
      <c r="B381" s="1532"/>
      <c r="C381" s="1532"/>
      <c r="D381" s="1536" t="s">
        <v>3874</v>
      </c>
      <c r="E381" s="1532"/>
      <c r="F381" s="2275">
        <v>1</v>
      </c>
      <c r="G381" s="57"/>
      <c r="H381" s="1534"/>
      <c r="I381" s="1662"/>
      <c r="J381" s="4434"/>
      <c r="K381" s="2280"/>
      <c r="L381" s="4450"/>
      <c r="M381" s="4451"/>
      <c r="N381" s="4451"/>
      <c r="O381" s="2277"/>
      <c r="P381" s="2140"/>
      <c r="Q381" s="4452"/>
      <c r="R381" s="2144"/>
      <c r="S381" s="2144"/>
      <c r="T381" s="1535"/>
      <c r="V381" s="4453"/>
    </row>
    <row r="382" spans="1:256" ht="54" customHeight="1">
      <c r="A382" s="1661"/>
      <c r="B382" s="1532"/>
      <c r="C382" s="4532"/>
      <c r="D382" s="1536" t="s">
        <v>3868</v>
      </c>
      <c r="E382" s="4532"/>
      <c r="F382" s="4533"/>
      <c r="G382" s="223"/>
      <c r="H382" s="4534"/>
      <c r="I382" s="4535"/>
      <c r="J382" s="4937"/>
      <c r="K382" s="4537"/>
      <c r="L382" s="4938"/>
      <c r="M382" s="4938"/>
      <c r="N382" s="4938"/>
      <c r="O382" s="4938"/>
      <c r="P382" s="4938"/>
      <c r="Q382" s="4938"/>
      <c r="R382" s="4938"/>
      <c r="S382" s="4938"/>
      <c r="T382" s="4938"/>
      <c r="U382" s="4939"/>
    </row>
    <row r="383" spans="1:256" s="1493" customFormat="1" ht="13.5" customHeight="1">
      <c r="A383" s="1661">
        <v>54</v>
      </c>
      <c r="B383" s="1532">
        <v>271</v>
      </c>
      <c r="C383" s="1532" t="s">
        <v>3873</v>
      </c>
      <c r="D383" s="1532" t="s">
        <v>3872</v>
      </c>
      <c r="E383" s="1532" t="s">
        <v>149</v>
      </c>
      <c r="F383" s="4658">
        <f>SUM(F385:F386)</f>
        <v>2</v>
      </c>
      <c r="G383" s="57"/>
      <c r="H383" s="1534">
        <f>F383*G383</f>
        <v>0</v>
      </c>
      <c r="I383" s="1644" t="s">
        <v>60</v>
      </c>
      <c r="J383" s="4922"/>
      <c r="K383" s="2280"/>
      <c r="L383" s="3559"/>
      <c r="M383" s="1224"/>
      <c r="N383" s="2460"/>
      <c r="O383" s="4923"/>
      <c r="P383" s="1686"/>
      <c r="Q383" s="1686"/>
      <c r="R383" s="2462"/>
      <c r="S383" s="2461"/>
    </row>
    <row r="384" spans="1:256" s="1493" customFormat="1" ht="13.5" customHeight="1">
      <c r="A384" s="1530"/>
      <c r="B384" s="1532"/>
      <c r="C384" s="1532"/>
      <c r="D384" s="1536" t="s">
        <v>3871</v>
      </c>
      <c r="E384" s="1532"/>
      <c r="F384" s="2275"/>
      <c r="G384" s="57"/>
      <c r="H384" s="1534"/>
      <c r="I384" s="1662"/>
      <c r="J384" s="4434"/>
      <c r="K384" s="2280"/>
      <c r="L384" s="4450"/>
      <c r="M384" s="4451"/>
      <c r="N384" s="4451"/>
      <c r="O384" s="2277"/>
      <c r="P384" s="2140"/>
      <c r="Q384" s="4452"/>
      <c r="R384" s="2144"/>
      <c r="S384" s="2144"/>
      <c r="T384" s="1535"/>
      <c r="V384" s="4453"/>
    </row>
    <row r="385" spans="1:22" s="1493" customFormat="1" ht="13.5" customHeight="1">
      <c r="A385" s="1530"/>
      <c r="B385" s="1532"/>
      <c r="C385" s="1532"/>
      <c r="D385" s="1536" t="s">
        <v>3870</v>
      </c>
      <c r="E385" s="1532"/>
      <c r="F385" s="2275">
        <v>1</v>
      </c>
      <c r="G385" s="57"/>
      <c r="H385" s="1534"/>
      <c r="I385" s="1662"/>
      <c r="J385" s="4434"/>
      <c r="K385" s="2280"/>
      <c r="L385" s="4450"/>
      <c r="M385" s="4451"/>
      <c r="N385" s="4451"/>
      <c r="O385" s="2277"/>
      <c r="P385" s="2140"/>
      <c r="Q385" s="4452"/>
      <c r="R385" s="2144"/>
      <c r="S385" s="2144"/>
      <c r="T385" s="1535"/>
      <c r="V385" s="4453"/>
    </row>
    <row r="386" spans="1:22" s="1493" customFormat="1" ht="13.5" customHeight="1">
      <c r="A386" s="1530"/>
      <c r="B386" s="1532"/>
      <c r="C386" s="1532"/>
      <c r="D386" s="1536" t="s">
        <v>3869</v>
      </c>
      <c r="E386" s="1532"/>
      <c r="F386" s="2275">
        <v>1</v>
      </c>
      <c r="G386" s="57"/>
      <c r="H386" s="1534"/>
      <c r="I386" s="1644"/>
      <c r="J386" s="4434"/>
      <c r="K386" s="2280"/>
      <c r="L386" s="4450"/>
      <c r="M386" s="4451"/>
      <c r="N386" s="4451"/>
      <c r="O386" s="2277"/>
      <c r="P386" s="2140"/>
      <c r="Q386" s="4452"/>
      <c r="R386" s="2144"/>
      <c r="S386" s="2144"/>
      <c r="T386" s="1535"/>
      <c r="V386" s="4453"/>
    </row>
    <row r="387" spans="1:22" ht="54" customHeight="1">
      <c r="A387" s="1661"/>
      <c r="B387" s="1532"/>
      <c r="C387" s="4532"/>
      <c r="D387" s="1536" t="s">
        <v>3868</v>
      </c>
      <c r="E387" s="4532"/>
      <c r="F387" s="4533"/>
      <c r="G387" s="223"/>
      <c r="H387" s="4534"/>
      <c r="I387" s="4535"/>
      <c r="J387" s="4542"/>
      <c r="K387" s="4537"/>
      <c r="M387" s="4937"/>
      <c r="P387" s="2249"/>
    </row>
    <row r="388" spans="1:22" s="1493" customFormat="1" ht="13.5" customHeight="1">
      <c r="A388" s="1661">
        <v>55</v>
      </c>
      <c r="B388" s="1532" t="s">
        <v>2916</v>
      </c>
      <c r="C388" s="1532" t="s">
        <v>3867</v>
      </c>
      <c r="D388" s="1532" t="s">
        <v>3866</v>
      </c>
      <c r="E388" s="1532" t="s">
        <v>123</v>
      </c>
      <c r="F388" s="4658">
        <f>SUM(F389)</f>
        <v>607.90000000000009</v>
      </c>
      <c r="G388" s="57"/>
      <c r="H388" s="1534">
        <f>F388*G388</f>
        <v>0</v>
      </c>
      <c r="I388" s="1644" t="s">
        <v>140</v>
      </c>
      <c r="J388" s="4922"/>
      <c r="K388" s="2280"/>
      <c r="L388" s="3559"/>
      <c r="M388" s="1224"/>
      <c r="N388" s="2460"/>
      <c r="O388" s="4923"/>
      <c r="P388" s="1686"/>
      <c r="Q388" s="1686"/>
      <c r="R388" s="2462"/>
      <c r="S388" s="2461"/>
    </row>
    <row r="389" spans="1:22" ht="27.25" customHeight="1">
      <c r="A389" s="1661"/>
      <c r="B389" s="1532"/>
      <c r="C389" s="1532"/>
      <c r="D389" s="1536" t="s">
        <v>3865</v>
      </c>
      <c r="E389" s="1532"/>
      <c r="F389" s="2275">
        <f>(26+3.9+84+3+100.4+12.6+9.9+17.3+103.6+0.6+26.6+104+100+5.7+6.4+3.9)</f>
        <v>607.90000000000009</v>
      </c>
      <c r="G389" s="62"/>
      <c r="H389" s="1662"/>
      <c r="I389" s="1644"/>
      <c r="K389" s="2144"/>
    </row>
    <row r="390" spans="1:22" s="1493" customFormat="1" ht="13.5" customHeight="1">
      <c r="A390" s="1661">
        <v>56</v>
      </c>
      <c r="B390" s="1532">
        <v>271</v>
      </c>
      <c r="C390" s="1532" t="s">
        <v>3864</v>
      </c>
      <c r="D390" s="1532" t="s">
        <v>3863</v>
      </c>
      <c r="E390" s="1532" t="s">
        <v>123</v>
      </c>
      <c r="F390" s="4658">
        <f>F391</f>
        <v>1215.8000000000002</v>
      </c>
      <c r="G390" s="57"/>
      <c r="H390" s="1534">
        <f>F390*G390</f>
        <v>0</v>
      </c>
      <c r="I390" s="1644" t="s">
        <v>140</v>
      </c>
      <c r="J390" s="4922"/>
      <c r="K390" s="2280"/>
      <c r="L390" s="3559"/>
      <c r="M390" s="1224"/>
      <c r="N390" s="2460"/>
      <c r="O390" s="4923"/>
      <c r="P390" s="1686"/>
      <c r="Q390" s="1686"/>
      <c r="R390" s="2462"/>
      <c r="S390" s="2461"/>
    </row>
    <row r="391" spans="1:22" ht="40.549999999999997" customHeight="1">
      <c r="A391" s="1661"/>
      <c r="B391" s="1532"/>
      <c r="C391" s="1532"/>
      <c r="D391" s="1536" t="s">
        <v>3862</v>
      </c>
      <c r="E391" s="1532"/>
      <c r="F391" s="2275">
        <f>((26+3.9+84+3+100.4+12.6+9.9+17.3+103.6+0.6+26.6+104+100+5.7+6.4+3.9))*2</f>
        <v>1215.8000000000002</v>
      </c>
      <c r="G391" s="62"/>
      <c r="H391" s="1662"/>
      <c r="I391" s="1644"/>
      <c r="K391" s="2144"/>
    </row>
    <row r="392" spans="1:22" s="1493" customFormat="1" ht="13.5" customHeight="1">
      <c r="A392" s="1661">
        <v>57</v>
      </c>
      <c r="B392" s="1532" t="s">
        <v>2916</v>
      </c>
      <c r="C392" s="1532">
        <v>892372111</v>
      </c>
      <c r="D392" s="1532" t="s">
        <v>3166</v>
      </c>
      <c r="E392" s="1532" t="s">
        <v>149</v>
      </c>
      <c r="F392" s="4658">
        <f>F393</f>
        <v>4</v>
      </c>
      <c r="G392" s="57"/>
      <c r="H392" s="1534">
        <f>F392*G392</f>
        <v>0</v>
      </c>
      <c r="I392" s="1644" t="s">
        <v>102</v>
      </c>
      <c r="J392" s="4922"/>
      <c r="K392" s="2280"/>
      <c r="L392" s="3559"/>
      <c r="M392" s="1224"/>
      <c r="N392" s="2460"/>
      <c r="O392" s="4923"/>
      <c r="P392" s="1686"/>
      <c r="Q392" s="1686"/>
      <c r="R392" s="2462"/>
      <c r="S392" s="2461"/>
    </row>
    <row r="393" spans="1:22" s="1493" customFormat="1" ht="13.5" customHeight="1">
      <c r="A393" s="1530"/>
      <c r="B393" s="1532"/>
      <c r="C393" s="1532"/>
      <c r="D393" s="1536" t="s">
        <v>3861</v>
      </c>
      <c r="E393" s="1532"/>
      <c r="F393" s="2275">
        <f>(2)+(1)+(1)</f>
        <v>4</v>
      </c>
      <c r="G393" s="57"/>
      <c r="H393" s="1534"/>
      <c r="I393" s="1644"/>
      <c r="J393" s="4434"/>
      <c r="K393" s="2280"/>
      <c r="L393" s="4450"/>
      <c r="M393" s="4451"/>
      <c r="N393" s="4451"/>
      <c r="O393" s="2277"/>
      <c r="P393" s="2140"/>
      <c r="Q393" s="4452"/>
      <c r="R393" s="2144"/>
      <c r="S393" s="2144"/>
      <c r="T393" s="1535"/>
      <c r="V393" s="4453"/>
    </row>
    <row r="394" spans="1:22" s="1493" customFormat="1" ht="13.5" customHeight="1">
      <c r="A394" s="1661">
        <v>58</v>
      </c>
      <c r="B394" s="1532">
        <v>271</v>
      </c>
      <c r="C394" s="2000" t="s">
        <v>3418</v>
      </c>
      <c r="D394" s="2000" t="s">
        <v>3159</v>
      </c>
      <c r="E394" s="1532" t="s">
        <v>25</v>
      </c>
      <c r="F394" s="4658">
        <f>F395</f>
        <v>1</v>
      </c>
      <c r="G394" s="57"/>
      <c r="H394" s="1534">
        <f>F394*G394</f>
        <v>0</v>
      </c>
      <c r="I394" s="1644" t="s">
        <v>60</v>
      </c>
      <c r="J394" s="4922"/>
      <c r="K394" s="2280"/>
      <c r="L394" s="3559"/>
      <c r="M394" s="1224"/>
      <c r="N394" s="2460"/>
      <c r="O394" s="4923"/>
      <c r="P394" s="1686"/>
      <c r="Q394" s="1686"/>
      <c r="R394" s="2462"/>
      <c r="S394" s="2461"/>
    </row>
    <row r="395" spans="1:22" ht="27.25" customHeight="1">
      <c r="A395" s="1661"/>
      <c r="B395" s="1532"/>
      <c r="C395" s="1204"/>
      <c r="D395" s="1742" t="s">
        <v>3620</v>
      </c>
      <c r="E395" s="1532"/>
      <c r="F395" s="4533">
        <v>1</v>
      </c>
      <c r="G395" s="62"/>
      <c r="H395" s="1662"/>
      <c r="I395" s="1644"/>
      <c r="K395" s="2144"/>
    </row>
    <row r="396" spans="1:22" ht="27.25" customHeight="1">
      <c r="A396" s="1661"/>
      <c r="B396" s="1532"/>
      <c r="C396" s="1204"/>
      <c r="D396" s="1742" t="s">
        <v>3619</v>
      </c>
      <c r="E396" s="1532"/>
      <c r="F396" s="4533"/>
      <c r="G396" s="62"/>
      <c r="H396" s="1662"/>
      <c r="I396" s="1644"/>
      <c r="K396" s="2144"/>
    </row>
    <row r="397" spans="1:22" ht="27.25" customHeight="1">
      <c r="A397" s="1661"/>
      <c r="B397" s="1532"/>
      <c r="C397" s="1204"/>
      <c r="D397" s="1742" t="s">
        <v>3618</v>
      </c>
      <c r="E397" s="1532"/>
      <c r="F397" s="2419"/>
      <c r="G397" s="62"/>
      <c r="H397" s="1662"/>
      <c r="I397" s="1644"/>
      <c r="K397" s="2144"/>
    </row>
    <row r="398" spans="1:22" s="1493" customFormat="1" ht="13.5" customHeight="1">
      <c r="A398" s="1661">
        <v>59</v>
      </c>
      <c r="B398" s="1532" t="s">
        <v>2916</v>
      </c>
      <c r="C398" s="1532">
        <v>899721111</v>
      </c>
      <c r="D398" s="1532" t="s">
        <v>3164</v>
      </c>
      <c r="E398" s="1532" t="s">
        <v>123</v>
      </c>
      <c r="F398" s="4658">
        <f>SUM(F400:F400)</f>
        <v>607.90000000000009</v>
      </c>
      <c r="G398" s="57"/>
      <c r="H398" s="1534">
        <f>F398*G398</f>
        <v>0</v>
      </c>
      <c r="I398" s="1644" t="s">
        <v>102</v>
      </c>
      <c r="J398" s="4922"/>
      <c r="K398" s="2280"/>
      <c r="L398" s="3559"/>
      <c r="M398" s="1224"/>
      <c r="N398" s="2460"/>
      <c r="O398" s="4923"/>
      <c r="P398" s="1686"/>
      <c r="Q398" s="1686"/>
      <c r="R398" s="2462"/>
      <c r="S398" s="2461"/>
    </row>
    <row r="399" spans="1:22" s="1493" customFormat="1" ht="13.5" customHeight="1">
      <c r="A399" s="1530"/>
      <c r="B399" s="1532"/>
      <c r="C399" s="1532"/>
      <c r="D399" s="1536" t="s">
        <v>3860</v>
      </c>
      <c r="E399" s="1532"/>
      <c r="F399" s="2275"/>
      <c r="G399" s="57"/>
      <c r="H399" s="1534"/>
      <c r="I399" s="1644"/>
      <c r="J399" s="4434"/>
      <c r="K399" s="2280"/>
      <c r="L399" s="4450"/>
      <c r="M399" s="4451"/>
      <c r="N399" s="4451"/>
      <c r="O399" s="2277"/>
      <c r="P399" s="2140"/>
      <c r="Q399" s="4452"/>
      <c r="R399" s="2144"/>
      <c r="S399" s="2144"/>
      <c r="T399" s="1535"/>
      <c r="V399" s="4453"/>
    </row>
    <row r="400" spans="1:22" ht="27.25" customHeight="1">
      <c r="A400" s="1661"/>
      <c r="B400" s="1532"/>
      <c r="C400" s="1532"/>
      <c r="D400" s="1536" t="s">
        <v>3859</v>
      </c>
      <c r="E400" s="1536"/>
      <c r="F400" s="2275">
        <f>(26+3.9+84+3+100.4+12.6+9.9+17.3+103.6+0.6+26.6+104+100+5.7+6.4+3.9)</f>
        <v>607.90000000000009</v>
      </c>
      <c r="G400" s="62"/>
      <c r="H400" s="1662"/>
      <c r="I400" s="1644"/>
      <c r="K400" s="2144"/>
    </row>
    <row r="401" spans="1:256" s="1493" customFormat="1" ht="13.5" customHeight="1">
      <c r="A401" s="1661">
        <v>60</v>
      </c>
      <c r="B401" s="1532" t="s">
        <v>2916</v>
      </c>
      <c r="C401" s="1532">
        <v>899722114</v>
      </c>
      <c r="D401" s="1532" t="s">
        <v>3162</v>
      </c>
      <c r="E401" s="1532" t="s">
        <v>123</v>
      </c>
      <c r="F401" s="4658">
        <f>SUM(F403:F403)</f>
        <v>607.90000000000009</v>
      </c>
      <c r="G401" s="57"/>
      <c r="H401" s="1534">
        <f>F401*G401</f>
        <v>0</v>
      </c>
      <c r="I401" s="1644" t="s">
        <v>102</v>
      </c>
      <c r="J401" s="4922"/>
      <c r="K401" s="2280"/>
      <c r="L401" s="3559"/>
      <c r="M401" s="1224"/>
      <c r="N401" s="2460"/>
      <c r="O401" s="4923"/>
      <c r="P401" s="1686"/>
      <c r="Q401" s="1686"/>
      <c r="R401" s="2462"/>
      <c r="S401" s="2461"/>
    </row>
    <row r="402" spans="1:256" s="1493" customFormat="1" ht="13.5" customHeight="1">
      <c r="A402" s="1530"/>
      <c r="B402" s="1532"/>
      <c r="C402" s="1532"/>
      <c r="D402" s="1536" t="s">
        <v>3858</v>
      </c>
      <c r="E402" s="1532"/>
      <c r="F402" s="2275"/>
      <c r="G402" s="57"/>
      <c r="H402" s="1534"/>
      <c r="I402" s="1644"/>
      <c r="J402" s="4434"/>
      <c r="K402" s="2280"/>
      <c r="L402" s="4450"/>
      <c r="M402" s="4451"/>
      <c r="N402" s="4451"/>
      <c r="O402" s="2277"/>
      <c r="P402" s="2140"/>
      <c r="Q402" s="4452"/>
      <c r="R402" s="2144"/>
      <c r="S402" s="2144"/>
      <c r="T402" s="1535"/>
      <c r="V402" s="4453"/>
    </row>
    <row r="403" spans="1:256" ht="27.25" customHeight="1">
      <c r="A403" s="1661"/>
      <c r="B403" s="1532"/>
      <c r="C403" s="1532"/>
      <c r="D403" s="1536" t="s">
        <v>3857</v>
      </c>
      <c r="E403" s="1536"/>
      <c r="F403" s="2275">
        <f>(26+3.9+84+3+100.4+12.6+9.9+17.3+103.6+0.6+26.6+104+100+5.7+6.4+3.9)</f>
        <v>607.90000000000009</v>
      </c>
      <c r="G403" s="62"/>
      <c r="H403" s="1662"/>
      <c r="I403" s="1644"/>
      <c r="K403" s="2144"/>
    </row>
    <row r="404" spans="1:256" s="1493" customFormat="1" ht="13.5" customHeight="1">
      <c r="A404" s="1514"/>
      <c r="B404" s="1645"/>
      <c r="C404" s="1645" t="s">
        <v>719</v>
      </c>
      <c r="D404" s="1645" t="s">
        <v>84</v>
      </c>
      <c r="E404" s="1645"/>
      <c r="F404" s="2260"/>
      <c r="G404" s="61"/>
      <c r="H404" s="1819">
        <f>SUM(H405:H426,H431:H433,H438:H440,H445)</f>
        <v>0</v>
      </c>
      <c r="I404" s="1538"/>
      <c r="J404" s="4906"/>
      <c r="K404" s="2308"/>
      <c r="L404" s="4906"/>
      <c r="M404" s="4906"/>
      <c r="N404" s="2140"/>
      <c r="O404" s="2140"/>
      <c r="P404" s="4452"/>
      <c r="Q404" s="2144"/>
      <c r="R404" s="2144"/>
      <c r="S404" s="4571"/>
    </row>
    <row r="405" spans="1:256" s="1493" customFormat="1" ht="13.5" customHeight="1">
      <c r="A405" s="1661">
        <v>61</v>
      </c>
      <c r="B405" s="1531" t="s">
        <v>2919</v>
      </c>
      <c r="C405" s="1532">
        <v>916111121</v>
      </c>
      <c r="D405" s="1532" t="s">
        <v>2964</v>
      </c>
      <c r="E405" s="1532" t="s">
        <v>123</v>
      </c>
      <c r="F405" s="2419">
        <f>SUM(F406:F406)</f>
        <v>120.3</v>
      </c>
      <c r="G405" s="62"/>
      <c r="H405" s="1662">
        <f>F405*G405</f>
        <v>0</v>
      </c>
      <c r="I405" s="1644" t="s">
        <v>102</v>
      </c>
      <c r="J405" s="4908"/>
      <c r="K405" s="2144"/>
      <c r="L405" s="3559"/>
      <c r="M405" s="1224"/>
      <c r="N405" s="4451"/>
      <c r="O405" s="2277"/>
      <c r="P405" s="2140"/>
      <c r="Q405" s="4452"/>
      <c r="R405" s="2144"/>
      <c r="S405" s="2144"/>
      <c r="T405" s="1535"/>
      <c r="V405" s="4453"/>
    </row>
    <row r="406" spans="1:256" s="1493" customFormat="1" ht="13.5" customHeight="1">
      <c r="A406" s="1661"/>
      <c r="B406" s="1532"/>
      <c r="C406" s="1532"/>
      <c r="D406" s="1536" t="s">
        <v>3856</v>
      </c>
      <c r="E406" s="1532"/>
      <c r="F406" s="2275">
        <f>120.3</f>
        <v>120.3</v>
      </c>
      <c r="G406" s="62"/>
      <c r="H406" s="1662"/>
      <c r="I406" s="1644"/>
      <c r="J406" s="4549"/>
      <c r="K406" s="2144"/>
      <c r="L406" s="4451"/>
      <c r="M406" s="4451"/>
      <c r="N406" s="4451"/>
      <c r="O406" s="2277"/>
      <c r="P406" s="2140"/>
      <c r="Q406" s="4452"/>
      <c r="R406" s="2144"/>
      <c r="S406" s="2144"/>
      <c r="T406" s="1535"/>
      <c r="V406" s="4453"/>
    </row>
    <row r="407" spans="1:256" s="1493" customFormat="1" ht="13.5" customHeight="1">
      <c r="A407" s="4454">
        <v>62</v>
      </c>
      <c r="B407" s="4466" t="s">
        <v>3608</v>
      </c>
      <c r="C407" s="4466">
        <v>58381007</v>
      </c>
      <c r="D407" s="4466" t="s">
        <v>3607</v>
      </c>
      <c r="E407" s="4466" t="s">
        <v>109</v>
      </c>
      <c r="F407" s="4925">
        <f>SUM(F408:F408)</f>
        <v>2.4541200000000005</v>
      </c>
      <c r="G407" s="227"/>
      <c r="H407" s="4456">
        <f>F407*G407</f>
        <v>0</v>
      </c>
      <c r="I407" s="4457" t="s">
        <v>102</v>
      </c>
      <c r="J407" s="4908"/>
      <c r="K407" s="4459"/>
      <c r="L407" s="3559"/>
      <c r="M407" s="1224"/>
      <c r="N407" s="2460"/>
      <c r="O407" s="4923"/>
      <c r="P407" s="1686"/>
      <c r="Q407" s="1686"/>
      <c r="R407" s="2462"/>
      <c r="S407" s="2461"/>
    </row>
    <row r="408" spans="1:256" s="1493" customFormat="1" ht="27.25" customHeight="1">
      <c r="A408" s="4454"/>
      <c r="B408" s="4466"/>
      <c r="C408" s="4466"/>
      <c r="D408" s="4909" t="s">
        <v>3855</v>
      </c>
      <c r="E408" s="4466"/>
      <c r="F408" s="4476">
        <f>((120.3*0.1)*0.2)*1.02</f>
        <v>2.4541200000000005</v>
      </c>
      <c r="G408" s="242"/>
      <c r="H408" s="4871"/>
      <c r="I408" s="4457"/>
      <c r="J408" s="4671"/>
      <c r="K408" s="4463"/>
      <c r="L408" s="4451"/>
      <c r="M408" s="4451"/>
      <c r="N408" s="4451"/>
      <c r="O408" s="2277"/>
      <c r="P408" s="2140"/>
      <c r="Q408" s="4452"/>
      <c r="R408" s="2144"/>
      <c r="S408" s="2144"/>
      <c r="T408" s="1535"/>
      <c r="V408" s="4453"/>
    </row>
    <row r="409" spans="1:256" s="1493" customFormat="1" ht="27.25" customHeight="1">
      <c r="A409" s="1661">
        <v>63</v>
      </c>
      <c r="B409" s="1531" t="s">
        <v>2919</v>
      </c>
      <c r="C409" s="1532">
        <v>916131213</v>
      </c>
      <c r="D409" s="1532" t="s">
        <v>2962</v>
      </c>
      <c r="E409" s="1532" t="s">
        <v>123</v>
      </c>
      <c r="F409" s="2419">
        <f>SUM(F410:F410)</f>
        <v>132.30000000000001</v>
      </c>
      <c r="G409" s="62"/>
      <c r="H409" s="1662">
        <f>F409*G409</f>
        <v>0</v>
      </c>
      <c r="I409" s="1644" t="s">
        <v>102</v>
      </c>
      <c r="J409" s="4908"/>
      <c r="K409" s="2144"/>
      <c r="L409" s="3559"/>
      <c r="M409" s="1224"/>
      <c r="N409" s="4451"/>
      <c r="O409" s="2277"/>
      <c r="P409" s="2140"/>
      <c r="Q409" s="4452"/>
      <c r="R409" s="2144"/>
      <c r="S409" s="2144"/>
      <c r="T409" s="1535"/>
      <c r="V409" s="4453"/>
    </row>
    <row r="410" spans="1:256" s="1493" customFormat="1" ht="13.5" customHeight="1">
      <c r="A410" s="1661"/>
      <c r="B410" s="1532"/>
      <c r="C410" s="1532"/>
      <c r="D410" s="1536" t="s">
        <v>3854</v>
      </c>
      <c r="E410" s="1532"/>
      <c r="F410" s="2275">
        <f>15*(2)+56.3+41+5</f>
        <v>132.30000000000001</v>
      </c>
      <c r="G410" s="62"/>
      <c r="H410" s="1662"/>
      <c r="I410" s="1644"/>
      <c r="J410" s="4549"/>
      <c r="K410" s="2144"/>
      <c r="L410" s="4451"/>
      <c r="M410" s="4451"/>
      <c r="N410" s="4451"/>
      <c r="O410" s="2277"/>
      <c r="P410" s="2140"/>
      <c r="Q410" s="4452"/>
      <c r="R410" s="2144"/>
      <c r="S410" s="2144"/>
      <c r="T410" s="1535"/>
      <c r="V410" s="4453"/>
    </row>
    <row r="411" spans="1:256" s="1493" customFormat="1" ht="13.5" customHeight="1">
      <c r="A411" s="4454">
        <v>64</v>
      </c>
      <c r="B411" s="4466">
        <v>592</v>
      </c>
      <c r="C411" s="4466">
        <v>59217031</v>
      </c>
      <c r="D411" s="4466" t="s">
        <v>3604</v>
      </c>
      <c r="E411" s="4466" t="s">
        <v>123</v>
      </c>
      <c r="F411" s="4925">
        <f>SUM(F413:F413)</f>
        <v>13.891500000000002</v>
      </c>
      <c r="G411" s="227"/>
      <c r="H411" s="4456">
        <f>F411*G411</f>
        <v>0</v>
      </c>
      <c r="I411" s="4457" t="s">
        <v>102</v>
      </c>
      <c r="J411" s="4922"/>
      <c r="K411" s="4459"/>
      <c r="L411" s="3559"/>
      <c r="M411" s="1224"/>
      <c r="N411" s="2460"/>
      <c r="O411" s="4923"/>
      <c r="P411" s="1686"/>
      <c r="Q411" s="1686"/>
      <c r="R411" s="2462"/>
      <c r="S411" s="2461"/>
    </row>
    <row r="412" spans="1:256" s="1188" customFormat="1" ht="40.549999999999997" customHeight="1">
      <c r="A412" s="4437"/>
      <c r="B412" s="4438"/>
      <c r="C412" s="4438"/>
      <c r="D412" s="4439" t="s">
        <v>3603</v>
      </c>
      <c r="E412" s="4438"/>
      <c r="F412" s="4910"/>
      <c r="G412" s="6041"/>
      <c r="H412" s="4441"/>
      <c r="I412" s="4442"/>
      <c r="J412" s="4908"/>
      <c r="K412" s="4444"/>
      <c r="L412" s="4912"/>
      <c r="M412" s="4912"/>
      <c r="N412" s="4912"/>
      <c r="O412" s="4913"/>
      <c r="P412" s="4914"/>
      <c r="Q412" s="4915"/>
      <c r="R412" s="4172"/>
      <c r="S412" s="4172"/>
      <c r="T412" s="4916"/>
      <c r="U412" s="1456"/>
      <c r="V412" s="4917"/>
      <c r="W412" s="1456"/>
      <c r="X412" s="1456"/>
      <c r="Y412" s="1456"/>
      <c r="Z412" s="1456"/>
      <c r="AA412" s="1456"/>
      <c r="AB412" s="1456"/>
      <c r="AC412" s="1456"/>
      <c r="AD412" s="1456"/>
      <c r="AE412" s="1456"/>
      <c r="AF412" s="1456"/>
      <c r="AG412" s="1456"/>
      <c r="AH412" s="1456"/>
      <c r="AI412" s="1456"/>
      <c r="AJ412" s="1456"/>
      <c r="AK412" s="1456"/>
      <c r="AL412" s="1456"/>
      <c r="AM412" s="1456"/>
      <c r="AN412" s="1456"/>
      <c r="AO412" s="1456"/>
      <c r="AP412" s="1456"/>
      <c r="AQ412" s="1456"/>
      <c r="AR412" s="1456"/>
      <c r="AS412" s="1456"/>
      <c r="AT412" s="1456"/>
      <c r="AU412" s="1456"/>
      <c r="AV412" s="1456"/>
      <c r="AW412" s="1456"/>
      <c r="AX412" s="1456"/>
      <c r="AY412" s="1456"/>
      <c r="AZ412" s="1456"/>
      <c r="BA412" s="1456"/>
      <c r="BB412" s="1456"/>
      <c r="BC412" s="1456"/>
      <c r="BD412" s="1456"/>
      <c r="BE412" s="1456"/>
      <c r="BF412" s="1456"/>
      <c r="BG412" s="1456"/>
      <c r="BH412" s="1456"/>
      <c r="BI412" s="1456"/>
      <c r="BJ412" s="1456"/>
      <c r="BK412" s="1456"/>
      <c r="BL412" s="1456"/>
      <c r="BM412" s="1456"/>
      <c r="BN412" s="1456"/>
      <c r="BO412" s="1456"/>
      <c r="BP412" s="1456"/>
      <c r="BQ412" s="1456"/>
      <c r="BR412" s="1456"/>
      <c r="BS412" s="1456"/>
      <c r="BT412" s="1456"/>
      <c r="BU412" s="1456"/>
      <c r="BV412" s="1456"/>
      <c r="BW412" s="1456"/>
      <c r="BX412" s="1456"/>
      <c r="BY412" s="1456"/>
      <c r="BZ412" s="1456"/>
      <c r="CA412" s="1456"/>
      <c r="CB412" s="1456"/>
      <c r="CC412" s="1456"/>
      <c r="CD412" s="1456"/>
      <c r="CE412" s="1456"/>
      <c r="CF412" s="1456"/>
      <c r="CG412" s="1456"/>
      <c r="CH412" s="1456"/>
      <c r="CI412" s="1456"/>
      <c r="CJ412" s="1456"/>
      <c r="CK412" s="1456"/>
      <c r="CL412" s="1456"/>
      <c r="CM412" s="1456"/>
      <c r="CN412" s="1456"/>
      <c r="CO412" s="1456"/>
      <c r="CP412" s="1456"/>
      <c r="CQ412" s="1456"/>
      <c r="CR412" s="1456"/>
      <c r="CS412" s="1456"/>
      <c r="CT412" s="1456"/>
      <c r="CU412" s="1456"/>
      <c r="CV412" s="1456"/>
      <c r="CW412" s="1456"/>
      <c r="CX412" s="1456"/>
      <c r="CY412" s="1456"/>
      <c r="CZ412" s="1456"/>
      <c r="DA412" s="1456"/>
      <c r="DB412" s="1456"/>
      <c r="DC412" s="1456"/>
      <c r="DD412" s="1456"/>
      <c r="DE412" s="1456"/>
      <c r="DF412" s="1456"/>
      <c r="DG412" s="1456"/>
      <c r="DH412" s="1456"/>
      <c r="DI412" s="1456"/>
      <c r="DJ412" s="1456"/>
      <c r="DK412" s="1456"/>
      <c r="DL412" s="1456"/>
      <c r="DM412" s="1456"/>
      <c r="DN412" s="1456"/>
      <c r="DO412" s="1456"/>
      <c r="DP412" s="1456"/>
      <c r="DQ412" s="1456"/>
      <c r="DR412" s="1456"/>
      <c r="DS412" s="1456"/>
      <c r="DT412" s="1456"/>
      <c r="DU412" s="1456"/>
      <c r="DV412" s="1456"/>
      <c r="DW412" s="1456"/>
      <c r="DX412" s="1456"/>
      <c r="DY412" s="1456"/>
      <c r="DZ412" s="1456"/>
      <c r="EA412" s="1456"/>
      <c r="EB412" s="1456"/>
      <c r="EC412" s="1456"/>
      <c r="ED412" s="1456"/>
      <c r="EE412" s="1456"/>
      <c r="EF412" s="1456"/>
      <c r="EG412" s="1456"/>
      <c r="EH412" s="1456"/>
      <c r="EI412" s="1456"/>
      <c r="EJ412" s="1456"/>
      <c r="EK412" s="1456"/>
      <c r="EL412" s="1456"/>
      <c r="EM412" s="1456"/>
      <c r="EN412" s="1456"/>
      <c r="EO412" s="1456"/>
      <c r="EP412" s="1456"/>
      <c r="EQ412" s="1456"/>
      <c r="ER412" s="1456"/>
      <c r="ES412" s="1456"/>
      <c r="ET412" s="1456"/>
      <c r="EU412" s="1456"/>
      <c r="EV412" s="1456"/>
      <c r="EW412" s="1456"/>
      <c r="EX412" s="1456"/>
      <c r="EY412" s="1456"/>
      <c r="EZ412" s="1456"/>
      <c r="FA412" s="1456"/>
      <c r="FB412" s="1456"/>
      <c r="FC412" s="1456"/>
      <c r="FD412" s="1456"/>
      <c r="FE412" s="1456"/>
      <c r="FF412" s="1456"/>
      <c r="FG412" s="1456"/>
      <c r="FH412" s="1456"/>
      <c r="FI412" s="1456"/>
      <c r="FJ412" s="1456"/>
      <c r="FK412" s="1456"/>
      <c r="FL412" s="1456"/>
      <c r="FM412" s="1456"/>
      <c r="FN412" s="1456"/>
      <c r="FO412" s="1456"/>
      <c r="FP412" s="1456"/>
      <c r="FQ412" s="1456"/>
      <c r="FR412" s="1456"/>
      <c r="FS412" s="1456"/>
      <c r="FT412" s="1456"/>
      <c r="FU412" s="1456"/>
      <c r="FV412" s="1456"/>
      <c r="FW412" s="1456"/>
      <c r="FX412" s="1456"/>
      <c r="FY412" s="1456"/>
      <c r="FZ412" s="1456"/>
      <c r="GA412" s="1456"/>
      <c r="GB412" s="1456"/>
      <c r="GC412" s="1456"/>
      <c r="GD412" s="1456"/>
      <c r="GE412" s="1456"/>
      <c r="GF412" s="1456"/>
      <c r="GG412" s="1456"/>
      <c r="GH412" s="1456"/>
      <c r="GI412" s="1456"/>
      <c r="GJ412" s="1456"/>
      <c r="GK412" s="1456"/>
      <c r="GL412" s="1456"/>
      <c r="GM412" s="1456"/>
      <c r="GN412" s="1456"/>
      <c r="GO412" s="1456"/>
      <c r="GP412" s="1456"/>
      <c r="GQ412" s="1456"/>
      <c r="GR412" s="1456"/>
      <c r="GS412" s="1456"/>
      <c r="GT412" s="1456"/>
      <c r="GU412" s="1456"/>
      <c r="GV412" s="1456"/>
      <c r="GW412" s="1456"/>
      <c r="GX412" s="1456"/>
      <c r="GY412" s="1456"/>
      <c r="GZ412" s="1456"/>
      <c r="HA412" s="1456"/>
      <c r="HB412" s="1456"/>
      <c r="HC412" s="1456"/>
      <c r="HD412" s="1456"/>
      <c r="HE412" s="1456"/>
      <c r="HF412" s="1456"/>
      <c r="HG412" s="1456"/>
      <c r="HH412" s="1456"/>
      <c r="HI412" s="1456"/>
      <c r="HJ412" s="1456"/>
      <c r="HK412" s="1456"/>
      <c r="HL412" s="1456"/>
      <c r="HM412" s="1456"/>
      <c r="HN412" s="1456"/>
      <c r="HO412" s="1456"/>
      <c r="HP412" s="1456"/>
      <c r="HQ412" s="1456"/>
      <c r="HR412" s="1456"/>
      <c r="HS412" s="1456"/>
      <c r="HT412" s="1456"/>
      <c r="HU412" s="1456"/>
      <c r="HV412" s="1456"/>
      <c r="HW412" s="1456"/>
      <c r="HX412" s="1456"/>
      <c r="HY412" s="1456"/>
      <c r="HZ412" s="1456"/>
      <c r="IA412" s="1456"/>
      <c r="IB412" s="1456"/>
      <c r="IC412" s="1456"/>
      <c r="ID412" s="1456"/>
      <c r="IE412" s="1456"/>
      <c r="IF412" s="1456"/>
      <c r="IG412" s="1456"/>
      <c r="IH412" s="1456"/>
      <c r="II412" s="1456"/>
      <c r="IJ412" s="1456"/>
      <c r="IK412" s="1456"/>
      <c r="IL412" s="1456"/>
      <c r="IM412" s="1456"/>
      <c r="IN412" s="1456"/>
      <c r="IO412" s="1456"/>
      <c r="IP412" s="1456"/>
      <c r="IQ412" s="1456"/>
      <c r="IR412" s="1456"/>
      <c r="IS412" s="1456"/>
      <c r="IT412" s="1456"/>
      <c r="IU412" s="1456"/>
      <c r="IV412" s="1456"/>
    </row>
    <row r="413" spans="1:256" s="1188" customFormat="1" ht="13.5" customHeight="1">
      <c r="A413" s="4437"/>
      <c r="B413" s="4438"/>
      <c r="C413" s="4438"/>
      <c r="D413" s="4439" t="s">
        <v>3853</v>
      </c>
      <c r="E413" s="4918"/>
      <c r="F413" s="4440">
        <f>((132.3)*0.1)*1.05</f>
        <v>13.891500000000002</v>
      </c>
      <c r="G413" s="6041"/>
      <c r="H413" s="4441"/>
      <c r="I413" s="4919"/>
      <c r="J413" s="1456"/>
      <c r="K413" s="4444"/>
      <c r="L413" s="4912"/>
      <c r="M413" s="4912"/>
      <c r="N413" s="4912"/>
      <c r="O413" s="4913"/>
      <c r="P413" s="4914"/>
      <c r="Q413" s="4915"/>
      <c r="R413" s="4172"/>
      <c r="S413" s="4172"/>
      <c r="T413" s="4916"/>
      <c r="U413" s="1456"/>
      <c r="V413" s="4917"/>
      <c r="W413" s="1456"/>
      <c r="X413" s="1456"/>
      <c r="Y413" s="1456"/>
      <c r="Z413" s="1456"/>
      <c r="AA413" s="1456"/>
      <c r="AB413" s="1456"/>
      <c r="AC413" s="1456"/>
      <c r="AD413" s="1456"/>
      <c r="AE413" s="1456"/>
      <c r="AF413" s="1456"/>
      <c r="AG413" s="1456"/>
      <c r="AH413" s="1456"/>
      <c r="AI413" s="1456"/>
      <c r="AJ413" s="1456"/>
      <c r="AK413" s="1456"/>
      <c r="AL413" s="1456"/>
      <c r="AM413" s="1456"/>
      <c r="AN413" s="1456"/>
      <c r="AO413" s="1456"/>
      <c r="AP413" s="1456"/>
      <c r="AQ413" s="1456"/>
      <c r="AR413" s="1456"/>
      <c r="AS413" s="1456"/>
      <c r="AT413" s="1456"/>
      <c r="AU413" s="1456"/>
      <c r="AV413" s="1456"/>
      <c r="AW413" s="1456"/>
      <c r="AX413" s="1456"/>
      <c r="AY413" s="1456"/>
      <c r="AZ413" s="1456"/>
      <c r="BA413" s="1456"/>
      <c r="BB413" s="1456"/>
      <c r="BC413" s="1456"/>
      <c r="BD413" s="1456"/>
      <c r="BE413" s="1456"/>
      <c r="BF413" s="1456"/>
      <c r="BG413" s="1456"/>
      <c r="BH413" s="1456"/>
      <c r="BI413" s="1456"/>
      <c r="BJ413" s="1456"/>
      <c r="BK413" s="1456"/>
      <c r="BL413" s="1456"/>
      <c r="BM413" s="1456"/>
      <c r="BN413" s="1456"/>
      <c r="BO413" s="1456"/>
      <c r="BP413" s="1456"/>
      <c r="BQ413" s="1456"/>
      <c r="BR413" s="1456"/>
      <c r="BS413" s="1456"/>
      <c r="BT413" s="1456"/>
      <c r="BU413" s="1456"/>
      <c r="BV413" s="1456"/>
      <c r="BW413" s="1456"/>
      <c r="BX413" s="1456"/>
      <c r="BY413" s="1456"/>
      <c r="BZ413" s="1456"/>
      <c r="CA413" s="1456"/>
      <c r="CB413" s="1456"/>
      <c r="CC413" s="1456"/>
      <c r="CD413" s="1456"/>
      <c r="CE413" s="1456"/>
      <c r="CF413" s="1456"/>
      <c r="CG413" s="1456"/>
      <c r="CH413" s="1456"/>
      <c r="CI413" s="1456"/>
      <c r="CJ413" s="1456"/>
      <c r="CK413" s="1456"/>
      <c r="CL413" s="1456"/>
      <c r="CM413" s="1456"/>
      <c r="CN413" s="1456"/>
      <c r="CO413" s="1456"/>
      <c r="CP413" s="1456"/>
      <c r="CQ413" s="1456"/>
      <c r="CR413" s="1456"/>
      <c r="CS413" s="1456"/>
      <c r="CT413" s="1456"/>
      <c r="CU413" s="1456"/>
      <c r="CV413" s="1456"/>
      <c r="CW413" s="1456"/>
      <c r="CX413" s="1456"/>
      <c r="CY413" s="1456"/>
      <c r="CZ413" s="1456"/>
      <c r="DA413" s="1456"/>
      <c r="DB413" s="1456"/>
      <c r="DC413" s="1456"/>
      <c r="DD413" s="1456"/>
      <c r="DE413" s="1456"/>
      <c r="DF413" s="1456"/>
      <c r="DG413" s="1456"/>
      <c r="DH413" s="1456"/>
      <c r="DI413" s="1456"/>
      <c r="DJ413" s="1456"/>
      <c r="DK413" s="1456"/>
      <c r="DL413" s="1456"/>
      <c r="DM413" s="1456"/>
      <c r="DN413" s="1456"/>
      <c r="DO413" s="1456"/>
      <c r="DP413" s="1456"/>
      <c r="DQ413" s="1456"/>
      <c r="DR413" s="1456"/>
      <c r="DS413" s="1456"/>
      <c r="DT413" s="1456"/>
      <c r="DU413" s="1456"/>
      <c r="DV413" s="1456"/>
      <c r="DW413" s="1456"/>
      <c r="DX413" s="1456"/>
      <c r="DY413" s="1456"/>
      <c r="DZ413" s="1456"/>
      <c r="EA413" s="1456"/>
      <c r="EB413" s="1456"/>
      <c r="EC413" s="1456"/>
      <c r="ED413" s="1456"/>
      <c r="EE413" s="1456"/>
      <c r="EF413" s="1456"/>
      <c r="EG413" s="1456"/>
      <c r="EH413" s="1456"/>
      <c r="EI413" s="1456"/>
      <c r="EJ413" s="1456"/>
      <c r="EK413" s="1456"/>
      <c r="EL413" s="1456"/>
      <c r="EM413" s="1456"/>
      <c r="EN413" s="1456"/>
      <c r="EO413" s="1456"/>
      <c r="EP413" s="1456"/>
      <c r="EQ413" s="1456"/>
      <c r="ER413" s="1456"/>
      <c r="ES413" s="1456"/>
      <c r="ET413" s="1456"/>
      <c r="EU413" s="1456"/>
      <c r="EV413" s="1456"/>
      <c r="EW413" s="1456"/>
      <c r="EX413" s="1456"/>
      <c r="EY413" s="1456"/>
      <c r="EZ413" s="1456"/>
      <c r="FA413" s="1456"/>
      <c r="FB413" s="1456"/>
      <c r="FC413" s="1456"/>
      <c r="FD413" s="1456"/>
      <c r="FE413" s="1456"/>
      <c r="FF413" s="1456"/>
      <c r="FG413" s="1456"/>
      <c r="FH413" s="1456"/>
      <c r="FI413" s="1456"/>
      <c r="FJ413" s="1456"/>
      <c r="FK413" s="1456"/>
      <c r="FL413" s="1456"/>
      <c r="FM413" s="1456"/>
      <c r="FN413" s="1456"/>
      <c r="FO413" s="1456"/>
      <c r="FP413" s="1456"/>
      <c r="FQ413" s="1456"/>
      <c r="FR413" s="1456"/>
      <c r="FS413" s="1456"/>
      <c r="FT413" s="1456"/>
      <c r="FU413" s="1456"/>
      <c r="FV413" s="1456"/>
      <c r="FW413" s="1456"/>
      <c r="FX413" s="1456"/>
      <c r="FY413" s="1456"/>
      <c r="FZ413" s="1456"/>
      <c r="GA413" s="1456"/>
      <c r="GB413" s="1456"/>
      <c r="GC413" s="1456"/>
      <c r="GD413" s="1456"/>
      <c r="GE413" s="1456"/>
      <c r="GF413" s="1456"/>
      <c r="GG413" s="1456"/>
      <c r="GH413" s="1456"/>
      <c r="GI413" s="1456"/>
      <c r="GJ413" s="1456"/>
      <c r="GK413" s="1456"/>
      <c r="GL413" s="1456"/>
      <c r="GM413" s="1456"/>
      <c r="GN413" s="1456"/>
      <c r="GO413" s="1456"/>
      <c r="GP413" s="1456"/>
      <c r="GQ413" s="1456"/>
      <c r="GR413" s="1456"/>
      <c r="GS413" s="1456"/>
      <c r="GT413" s="1456"/>
      <c r="GU413" s="1456"/>
      <c r="GV413" s="1456"/>
      <c r="GW413" s="1456"/>
      <c r="GX413" s="1456"/>
      <c r="GY413" s="1456"/>
      <c r="GZ413" s="1456"/>
      <c r="HA413" s="1456"/>
      <c r="HB413" s="1456"/>
      <c r="HC413" s="1456"/>
      <c r="HD413" s="1456"/>
      <c r="HE413" s="1456"/>
      <c r="HF413" s="1456"/>
      <c r="HG413" s="1456"/>
      <c r="HH413" s="1456"/>
      <c r="HI413" s="1456"/>
      <c r="HJ413" s="1456"/>
      <c r="HK413" s="1456"/>
      <c r="HL413" s="1456"/>
      <c r="HM413" s="1456"/>
      <c r="HN413" s="1456"/>
      <c r="HO413" s="1456"/>
      <c r="HP413" s="1456"/>
      <c r="HQ413" s="1456"/>
      <c r="HR413" s="1456"/>
      <c r="HS413" s="1456"/>
      <c r="HT413" s="1456"/>
      <c r="HU413" s="1456"/>
      <c r="HV413" s="1456"/>
      <c r="HW413" s="1456"/>
      <c r="HX413" s="1456"/>
      <c r="HY413" s="1456"/>
      <c r="HZ413" s="1456"/>
      <c r="IA413" s="1456"/>
      <c r="IB413" s="1456"/>
      <c r="IC413" s="1456"/>
      <c r="ID413" s="1456"/>
      <c r="IE413" s="1456"/>
      <c r="IF413" s="1456"/>
      <c r="IG413" s="1456"/>
      <c r="IH413" s="1456"/>
      <c r="II413" s="1456"/>
      <c r="IJ413" s="1456"/>
      <c r="IK413" s="1456"/>
      <c r="IL413" s="1456"/>
      <c r="IM413" s="1456"/>
      <c r="IN413" s="1456"/>
      <c r="IO413" s="1456"/>
      <c r="IP413" s="1456"/>
      <c r="IQ413" s="1456"/>
      <c r="IR413" s="1456"/>
      <c r="IS413" s="1456"/>
      <c r="IT413" s="1456"/>
      <c r="IU413" s="1456"/>
      <c r="IV413" s="1456"/>
    </row>
    <row r="414" spans="1:256" s="1188" customFormat="1" ht="27.25" customHeight="1">
      <c r="A414" s="4437"/>
      <c r="B414" s="4438"/>
      <c r="C414" s="4438"/>
      <c r="D414" s="4439" t="s">
        <v>3601</v>
      </c>
      <c r="E414" s="4918"/>
      <c r="F414" s="4440"/>
      <c r="G414" s="6041"/>
      <c r="H414" s="4441"/>
      <c r="I414" s="4919"/>
      <c r="J414" s="4940"/>
      <c r="K414" s="4444"/>
      <c r="L414" s="4912"/>
      <c r="M414" s="4912"/>
      <c r="N414" s="4912"/>
      <c r="O414" s="4913"/>
      <c r="P414" s="4921"/>
      <c r="Q414" s="4915"/>
      <c r="R414" s="4172"/>
      <c r="S414" s="4172"/>
      <c r="T414" s="4916"/>
      <c r="U414" s="1456"/>
      <c r="V414" s="4917"/>
      <c r="W414" s="1456"/>
      <c r="X414" s="1456"/>
      <c r="Y414" s="1456"/>
      <c r="Z414" s="1456"/>
      <c r="AA414" s="1456"/>
      <c r="AB414" s="1456"/>
      <c r="AC414" s="1456"/>
      <c r="AD414" s="1456"/>
      <c r="AE414" s="1456"/>
      <c r="AF414" s="1456"/>
      <c r="AG414" s="1456"/>
      <c r="AH414" s="1456"/>
      <c r="AI414" s="1456"/>
      <c r="AJ414" s="1456"/>
      <c r="AK414" s="1456"/>
      <c r="AL414" s="1456"/>
      <c r="AM414" s="1456"/>
      <c r="AN414" s="1456"/>
      <c r="AO414" s="1456"/>
      <c r="AP414" s="1456"/>
      <c r="AQ414" s="1456"/>
      <c r="AR414" s="1456"/>
      <c r="AS414" s="1456"/>
      <c r="AT414" s="1456"/>
      <c r="AU414" s="1456"/>
      <c r="AV414" s="1456"/>
      <c r="AW414" s="1456"/>
      <c r="AX414" s="1456"/>
      <c r="AY414" s="1456"/>
      <c r="AZ414" s="1456"/>
      <c r="BA414" s="1456"/>
      <c r="BB414" s="1456"/>
      <c r="BC414" s="1456"/>
      <c r="BD414" s="1456"/>
      <c r="BE414" s="1456"/>
      <c r="BF414" s="1456"/>
      <c r="BG414" s="1456"/>
      <c r="BH414" s="1456"/>
      <c r="BI414" s="1456"/>
      <c r="BJ414" s="1456"/>
      <c r="BK414" s="1456"/>
      <c r="BL414" s="1456"/>
      <c r="BM414" s="1456"/>
      <c r="BN414" s="1456"/>
      <c r="BO414" s="1456"/>
      <c r="BP414" s="1456"/>
      <c r="BQ414" s="1456"/>
      <c r="BR414" s="1456"/>
      <c r="BS414" s="1456"/>
      <c r="BT414" s="1456"/>
      <c r="BU414" s="1456"/>
      <c r="BV414" s="1456"/>
      <c r="BW414" s="1456"/>
      <c r="BX414" s="1456"/>
      <c r="BY414" s="1456"/>
      <c r="BZ414" s="1456"/>
      <c r="CA414" s="1456"/>
      <c r="CB414" s="1456"/>
      <c r="CC414" s="1456"/>
      <c r="CD414" s="1456"/>
      <c r="CE414" s="1456"/>
      <c r="CF414" s="1456"/>
      <c r="CG414" s="1456"/>
      <c r="CH414" s="1456"/>
      <c r="CI414" s="1456"/>
      <c r="CJ414" s="1456"/>
      <c r="CK414" s="1456"/>
      <c r="CL414" s="1456"/>
      <c r="CM414" s="1456"/>
      <c r="CN414" s="1456"/>
      <c r="CO414" s="1456"/>
      <c r="CP414" s="1456"/>
      <c r="CQ414" s="1456"/>
      <c r="CR414" s="1456"/>
      <c r="CS414" s="1456"/>
      <c r="CT414" s="1456"/>
      <c r="CU414" s="1456"/>
      <c r="CV414" s="1456"/>
      <c r="CW414" s="1456"/>
      <c r="CX414" s="1456"/>
      <c r="CY414" s="1456"/>
      <c r="CZ414" s="1456"/>
      <c r="DA414" s="1456"/>
      <c r="DB414" s="1456"/>
      <c r="DC414" s="1456"/>
      <c r="DD414" s="1456"/>
      <c r="DE414" s="1456"/>
      <c r="DF414" s="1456"/>
      <c r="DG414" s="1456"/>
      <c r="DH414" s="1456"/>
      <c r="DI414" s="1456"/>
      <c r="DJ414" s="1456"/>
      <c r="DK414" s="1456"/>
      <c r="DL414" s="1456"/>
      <c r="DM414" s="1456"/>
      <c r="DN414" s="1456"/>
      <c r="DO414" s="1456"/>
      <c r="DP414" s="1456"/>
      <c r="DQ414" s="1456"/>
      <c r="DR414" s="1456"/>
      <c r="DS414" s="1456"/>
      <c r="DT414" s="1456"/>
      <c r="DU414" s="1456"/>
      <c r="DV414" s="1456"/>
      <c r="DW414" s="1456"/>
      <c r="DX414" s="1456"/>
      <c r="DY414" s="1456"/>
      <c r="DZ414" s="1456"/>
      <c r="EA414" s="1456"/>
      <c r="EB414" s="1456"/>
      <c r="EC414" s="1456"/>
      <c r="ED414" s="1456"/>
      <c r="EE414" s="1456"/>
      <c r="EF414" s="1456"/>
      <c r="EG414" s="1456"/>
      <c r="EH414" s="1456"/>
      <c r="EI414" s="1456"/>
      <c r="EJ414" s="1456"/>
      <c r="EK414" s="1456"/>
      <c r="EL414" s="1456"/>
      <c r="EM414" s="1456"/>
      <c r="EN414" s="1456"/>
      <c r="EO414" s="1456"/>
      <c r="EP414" s="1456"/>
      <c r="EQ414" s="1456"/>
      <c r="ER414" s="1456"/>
      <c r="ES414" s="1456"/>
      <c r="ET414" s="1456"/>
      <c r="EU414" s="1456"/>
      <c r="EV414" s="1456"/>
      <c r="EW414" s="1456"/>
      <c r="EX414" s="1456"/>
      <c r="EY414" s="1456"/>
      <c r="EZ414" s="1456"/>
      <c r="FA414" s="1456"/>
      <c r="FB414" s="1456"/>
      <c r="FC414" s="1456"/>
      <c r="FD414" s="1456"/>
      <c r="FE414" s="1456"/>
      <c r="FF414" s="1456"/>
      <c r="FG414" s="1456"/>
      <c r="FH414" s="1456"/>
      <c r="FI414" s="1456"/>
      <c r="FJ414" s="1456"/>
      <c r="FK414" s="1456"/>
      <c r="FL414" s="1456"/>
      <c r="FM414" s="1456"/>
      <c r="FN414" s="1456"/>
      <c r="FO414" s="1456"/>
      <c r="FP414" s="1456"/>
      <c r="FQ414" s="1456"/>
      <c r="FR414" s="1456"/>
      <c r="FS414" s="1456"/>
      <c r="FT414" s="1456"/>
      <c r="FU414" s="1456"/>
      <c r="FV414" s="1456"/>
      <c r="FW414" s="1456"/>
      <c r="FX414" s="1456"/>
      <c r="FY414" s="1456"/>
      <c r="FZ414" s="1456"/>
      <c r="GA414" s="1456"/>
      <c r="GB414" s="1456"/>
      <c r="GC414" s="1456"/>
      <c r="GD414" s="1456"/>
      <c r="GE414" s="1456"/>
      <c r="GF414" s="1456"/>
      <c r="GG414" s="1456"/>
      <c r="GH414" s="1456"/>
      <c r="GI414" s="1456"/>
      <c r="GJ414" s="1456"/>
      <c r="GK414" s="1456"/>
      <c r="GL414" s="1456"/>
      <c r="GM414" s="1456"/>
      <c r="GN414" s="1456"/>
      <c r="GO414" s="1456"/>
      <c r="GP414" s="1456"/>
      <c r="GQ414" s="1456"/>
      <c r="GR414" s="1456"/>
      <c r="GS414" s="1456"/>
      <c r="GT414" s="1456"/>
      <c r="GU414" s="1456"/>
      <c r="GV414" s="1456"/>
      <c r="GW414" s="1456"/>
      <c r="GX414" s="1456"/>
      <c r="GY414" s="1456"/>
      <c r="GZ414" s="1456"/>
      <c r="HA414" s="1456"/>
      <c r="HB414" s="1456"/>
      <c r="HC414" s="1456"/>
      <c r="HD414" s="1456"/>
      <c r="HE414" s="1456"/>
      <c r="HF414" s="1456"/>
      <c r="HG414" s="1456"/>
      <c r="HH414" s="1456"/>
      <c r="HI414" s="1456"/>
      <c r="HJ414" s="1456"/>
      <c r="HK414" s="1456"/>
      <c r="HL414" s="1456"/>
      <c r="HM414" s="1456"/>
      <c r="HN414" s="1456"/>
      <c r="HO414" s="1456"/>
      <c r="HP414" s="1456"/>
      <c r="HQ414" s="1456"/>
      <c r="HR414" s="1456"/>
      <c r="HS414" s="1456"/>
      <c r="HT414" s="1456"/>
      <c r="HU414" s="1456"/>
      <c r="HV414" s="1456"/>
      <c r="HW414" s="1456"/>
      <c r="HX414" s="1456"/>
      <c r="HY414" s="1456"/>
      <c r="HZ414" s="1456"/>
      <c r="IA414" s="1456"/>
      <c r="IB414" s="1456"/>
      <c r="IC414" s="1456"/>
      <c r="ID414" s="1456"/>
      <c r="IE414" s="1456"/>
      <c r="IF414" s="1456"/>
      <c r="IG414" s="1456"/>
      <c r="IH414" s="1456"/>
      <c r="II414" s="1456"/>
      <c r="IJ414" s="1456"/>
      <c r="IK414" s="1456"/>
      <c r="IL414" s="1456"/>
      <c r="IM414" s="1456"/>
      <c r="IN414" s="1456"/>
      <c r="IO414" s="1456"/>
      <c r="IP414" s="1456"/>
      <c r="IQ414" s="1456"/>
      <c r="IR414" s="1456"/>
      <c r="IS414" s="1456"/>
      <c r="IT414" s="1456"/>
      <c r="IU414" s="1456"/>
      <c r="IV414" s="1456"/>
    </row>
    <row r="415" spans="1:256" s="1493" customFormat="1" ht="13.5" customHeight="1">
      <c r="A415" s="1661">
        <v>65</v>
      </c>
      <c r="B415" s="1531" t="s">
        <v>2919</v>
      </c>
      <c r="C415" s="1532">
        <v>916132113</v>
      </c>
      <c r="D415" s="1532" t="s">
        <v>3600</v>
      </c>
      <c r="E415" s="1532" t="s">
        <v>123</v>
      </c>
      <c r="F415" s="2419">
        <f>SUM(F416:F416)</f>
        <v>4</v>
      </c>
      <c r="G415" s="62"/>
      <c r="H415" s="1662">
        <f>F415*G415</f>
        <v>0</v>
      </c>
      <c r="I415" s="1644" t="s">
        <v>102</v>
      </c>
      <c r="J415" s="4908"/>
      <c r="K415" s="2144"/>
      <c r="L415" s="3559"/>
      <c r="M415" s="1224"/>
      <c r="N415" s="4451"/>
      <c r="O415" s="2277"/>
      <c r="P415" s="2140"/>
      <c r="Q415" s="4452"/>
      <c r="R415" s="2144"/>
      <c r="S415" s="2144"/>
      <c r="T415" s="1535"/>
      <c r="V415" s="4453"/>
    </row>
    <row r="416" spans="1:256" s="1493" customFormat="1" ht="13.5" customHeight="1">
      <c r="A416" s="1661"/>
      <c r="B416" s="1532"/>
      <c r="C416" s="1532"/>
      <c r="D416" s="1536" t="s">
        <v>3599</v>
      </c>
      <c r="E416" s="1532"/>
      <c r="F416" s="2275">
        <f>(2)*2</f>
        <v>4</v>
      </c>
      <c r="G416" s="62"/>
      <c r="H416" s="1662"/>
      <c r="I416" s="1644"/>
      <c r="J416" s="4549"/>
      <c r="K416" s="2144"/>
      <c r="L416" s="4451"/>
      <c r="M416" s="4451"/>
      <c r="N416" s="4451"/>
      <c r="O416" s="2277"/>
      <c r="P416" s="2140"/>
      <c r="Q416" s="4452"/>
      <c r="R416" s="2144"/>
      <c r="S416" s="2144"/>
      <c r="T416" s="1535"/>
      <c r="V416" s="4453"/>
    </row>
    <row r="417" spans="1:23" s="1493" customFormat="1" ht="13.5" customHeight="1">
      <c r="A417" s="1661">
        <v>66</v>
      </c>
      <c r="B417" s="1532">
        <v>221</v>
      </c>
      <c r="C417" s="1532">
        <v>919735113</v>
      </c>
      <c r="D417" s="1532" t="s">
        <v>2960</v>
      </c>
      <c r="E417" s="1532" t="s">
        <v>123</v>
      </c>
      <c r="F417" s="4658">
        <f>SUM(F419)</f>
        <v>429.8</v>
      </c>
      <c r="G417" s="57"/>
      <c r="H417" s="1534">
        <f>F417*G417</f>
        <v>0</v>
      </c>
      <c r="I417" s="1644" t="s">
        <v>102</v>
      </c>
      <c r="J417" s="4908"/>
      <c r="K417" s="2280"/>
      <c r="L417" s="3559"/>
      <c r="M417" s="1224"/>
      <c r="N417" s="2460"/>
      <c r="O417" s="4923"/>
      <c r="P417" s="1686"/>
      <c r="Q417" s="1686"/>
      <c r="R417" s="2462"/>
      <c r="S417" s="2461"/>
    </row>
    <row r="418" spans="1:23" s="1493" customFormat="1" ht="13.5" customHeight="1">
      <c r="A418" s="1530"/>
      <c r="B418" s="1532"/>
      <c r="C418" s="1532"/>
      <c r="D418" s="1536" t="s">
        <v>2959</v>
      </c>
      <c r="E418" s="1532"/>
      <c r="F418" s="2275"/>
      <c r="G418" s="57"/>
      <c r="H418" s="1534"/>
      <c r="I418" s="1644"/>
      <c r="J418" s="4434"/>
      <c r="K418" s="2280"/>
      <c r="L418" s="4450"/>
      <c r="M418" s="4451"/>
      <c r="N418" s="4451"/>
      <c r="O418" s="2277"/>
      <c r="P418" s="2140"/>
      <c r="Q418" s="4452"/>
      <c r="R418" s="2144"/>
      <c r="S418" s="2144"/>
      <c r="T418" s="1535"/>
      <c r="V418" s="4453"/>
    </row>
    <row r="419" spans="1:23" s="1493" customFormat="1" ht="13.5" customHeight="1">
      <c r="A419" s="1530"/>
      <c r="B419" s="1532"/>
      <c r="C419" s="1532"/>
      <c r="D419" s="1536" t="s">
        <v>3852</v>
      </c>
      <c r="E419" s="1532"/>
      <c r="F419" s="2275">
        <f>(7.2+7.2+13+12.3+5.9+65.7+3.8+5.7+104.7+6.4+3.5)*2-(41)*1</f>
        <v>429.8</v>
      </c>
      <c r="G419" s="57"/>
      <c r="H419" s="1534"/>
      <c r="I419" s="1644"/>
      <c r="J419" s="4434"/>
      <c r="K419" s="2280"/>
      <c r="L419" s="4450"/>
      <c r="M419" s="4451"/>
      <c r="N419" s="4451"/>
      <c r="O419" s="2277"/>
      <c r="P419" s="2140"/>
      <c r="Q419" s="4452"/>
      <c r="R419" s="2144"/>
      <c r="S419" s="2144"/>
      <c r="T419" s="1535"/>
      <c r="V419" s="4453"/>
    </row>
    <row r="420" spans="1:23" s="1493" customFormat="1" ht="13.5" customHeight="1">
      <c r="A420" s="1661">
        <v>67</v>
      </c>
      <c r="B420" s="1532">
        <v>221</v>
      </c>
      <c r="C420" s="1532">
        <v>979024443</v>
      </c>
      <c r="D420" s="1532" t="s">
        <v>2954</v>
      </c>
      <c r="E420" s="1532" t="s">
        <v>123</v>
      </c>
      <c r="F420" s="4658">
        <f>SUM(F421:F422)</f>
        <v>136.30000000000001</v>
      </c>
      <c r="G420" s="57"/>
      <c r="H420" s="1534">
        <f>F420*G420</f>
        <v>0</v>
      </c>
      <c r="I420" s="1644" t="s">
        <v>102</v>
      </c>
      <c r="J420" s="4908"/>
      <c r="K420" s="2280"/>
      <c r="L420" s="3559"/>
      <c r="M420" s="1224"/>
      <c r="N420" s="2460"/>
      <c r="O420" s="4923"/>
      <c r="P420" s="1686"/>
      <c r="Q420" s="1686"/>
      <c r="R420" s="2462"/>
      <c r="S420" s="2461"/>
    </row>
    <row r="421" spans="1:23" s="1493" customFormat="1" ht="13.5" customHeight="1">
      <c r="A421" s="1530"/>
      <c r="B421" s="1532"/>
      <c r="C421" s="1532"/>
      <c r="D421" s="1536" t="s">
        <v>3851</v>
      </c>
      <c r="E421" s="1532"/>
      <c r="F421" s="2275">
        <f>15*(2)+56.3+41+5</f>
        <v>132.30000000000001</v>
      </c>
      <c r="G421" s="57"/>
      <c r="H421" s="1534"/>
      <c r="I421" s="1644"/>
      <c r="J421" s="4434"/>
      <c r="K421" s="2280"/>
      <c r="L421" s="4450"/>
      <c r="M421" s="4451"/>
      <c r="N421" s="4451"/>
      <c r="O421" s="2277"/>
      <c r="P421" s="2140"/>
      <c r="Q421" s="4452"/>
      <c r="R421" s="2144"/>
      <c r="S421" s="2144"/>
      <c r="T421" s="1535"/>
      <c r="V421" s="4453"/>
    </row>
    <row r="422" spans="1:23" s="1493" customFormat="1" ht="13.5" customHeight="1">
      <c r="A422" s="1530"/>
      <c r="B422" s="1532"/>
      <c r="C422" s="1532"/>
      <c r="D422" s="1536" t="s">
        <v>3596</v>
      </c>
      <c r="E422" s="1532"/>
      <c r="F422" s="2275">
        <f>(2)*2</f>
        <v>4</v>
      </c>
      <c r="G422" s="57"/>
      <c r="H422" s="1534"/>
      <c r="I422" s="1644"/>
      <c r="J422" s="4434"/>
      <c r="K422" s="2280"/>
      <c r="L422" s="4450"/>
      <c r="M422" s="4451"/>
      <c r="N422" s="4451"/>
      <c r="O422" s="2277"/>
      <c r="P422" s="2140"/>
      <c r="Q422" s="4452"/>
      <c r="R422" s="2144"/>
      <c r="S422" s="2144"/>
      <c r="T422" s="1535"/>
      <c r="V422" s="4453"/>
    </row>
    <row r="423" spans="1:23" s="1493" customFormat="1" ht="13.5" customHeight="1">
      <c r="A423" s="1661">
        <v>68</v>
      </c>
      <c r="B423" s="1532">
        <v>221</v>
      </c>
      <c r="C423" s="1532">
        <v>979071122</v>
      </c>
      <c r="D423" s="1532" t="s">
        <v>2952</v>
      </c>
      <c r="E423" s="1532" t="s">
        <v>109</v>
      </c>
      <c r="F423" s="4658">
        <f>SUM(F424:F424)</f>
        <v>12.030000000000001</v>
      </c>
      <c r="G423" s="57"/>
      <c r="H423" s="1534">
        <f>F423*G423</f>
        <v>0</v>
      </c>
      <c r="I423" s="1644" t="s">
        <v>102</v>
      </c>
      <c r="J423" s="4908"/>
      <c r="K423" s="2280"/>
      <c r="L423" s="3559"/>
      <c r="M423" s="1224"/>
      <c r="N423" s="2460"/>
      <c r="O423" s="4923"/>
      <c r="P423" s="1686"/>
      <c r="Q423" s="1686"/>
      <c r="R423" s="2462"/>
      <c r="S423" s="2461"/>
    </row>
    <row r="424" spans="1:23" s="1493" customFormat="1" ht="13.5" customHeight="1">
      <c r="A424" s="1678"/>
      <c r="B424" s="1332"/>
      <c r="C424" s="1334"/>
      <c r="D424" s="1334" t="s">
        <v>3850</v>
      </c>
      <c r="E424" s="1334"/>
      <c r="F424" s="2275">
        <f>(120.3)*0.1</f>
        <v>12.030000000000001</v>
      </c>
      <c r="G424" s="6029"/>
      <c r="H424" s="4175"/>
      <c r="I424" s="1336"/>
      <c r="J424" s="1709"/>
      <c r="K424" s="4177"/>
    </row>
    <row r="425" spans="1:23" s="1188" customFormat="1" ht="27.25" customHeight="1">
      <c r="A425" s="1674">
        <v>69</v>
      </c>
      <c r="B425" s="1203" t="s">
        <v>232</v>
      </c>
      <c r="C425" s="1457" t="s">
        <v>2950</v>
      </c>
      <c r="D425" s="67" t="s">
        <v>2949</v>
      </c>
      <c r="E425" s="42" t="s">
        <v>2744</v>
      </c>
      <c r="F425" s="3125">
        <f>SUM(F426)</f>
        <v>117.65600000000001</v>
      </c>
      <c r="G425" s="4372">
        <f>SUM(H427:H430)/F425</f>
        <v>0</v>
      </c>
      <c r="H425" s="1184">
        <f>F425*G425</f>
        <v>0</v>
      </c>
      <c r="I425" s="1185" t="s">
        <v>60</v>
      </c>
      <c r="J425" s="83"/>
      <c r="K425" s="4213"/>
      <c r="M425" s="1224"/>
    </row>
    <row r="426" spans="1:23" s="1188" customFormat="1" ht="13.5" customHeight="1">
      <c r="A426" s="4317"/>
      <c r="B426" s="4318"/>
      <c r="C426" s="4319"/>
      <c r="D426" s="2615" t="s">
        <v>3849</v>
      </c>
      <c r="E426" s="2615"/>
      <c r="F426" s="4320">
        <f>(92.426+25.23)</f>
        <v>117.65600000000001</v>
      </c>
      <c r="G426" s="6038"/>
      <c r="H426" s="4373"/>
      <c r="I426" s="4374"/>
      <c r="J426" s="83"/>
      <c r="K426" s="4375"/>
      <c r="L426" s="1194"/>
    </row>
    <row r="427" spans="1:23" s="1188" customFormat="1" ht="13.5" customHeight="1">
      <c r="A427" s="4326" t="s">
        <v>3848</v>
      </c>
      <c r="B427" s="4318"/>
      <c r="C427" s="4319"/>
      <c r="D427" s="2615" t="s">
        <v>2936</v>
      </c>
      <c r="E427" s="2615" t="s">
        <v>2744</v>
      </c>
      <c r="F427" s="4376">
        <f>F425</f>
        <v>117.65600000000001</v>
      </c>
      <c r="G427" s="5844"/>
      <c r="H427" s="4377">
        <f>F427*G427</f>
        <v>0</v>
      </c>
      <c r="I427" s="4374"/>
      <c r="J427" s="83"/>
      <c r="K427" s="4302"/>
      <c r="L427" s="3559"/>
      <c r="M427" s="1224"/>
      <c r="N427" s="4378"/>
      <c r="O427" s="4378"/>
      <c r="P427" s="4378"/>
      <c r="Q427" s="83"/>
    </row>
    <row r="428" spans="1:23" s="1188" customFormat="1" ht="13.5" customHeight="1">
      <c r="A428" s="4326" t="s">
        <v>3847</v>
      </c>
      <c r="B428" s="4318"/>
      <c r="C428" s="4319"/>
      <c r="D428" s="2615" t="s">
        <v>2945</v>
      </c>
      <c r="E428" s="2615" t="s">
        <v>2744</v>
      </c>
      <c r="F428" s="4376">
        <f>F425</f>
        <v>117.65600000000001</v>
      </c>
      <c r="G428" s="5844"/>
      <c r="H428" s="4377">
        <f>F428*G428</f>
        <v>0</v>
      </c>
      <c r="I428" s="4380"/>
      <c r="J428" s="83"/>
      <c r="K428" s="4302"/>
      <c r="L428" s="3559"/>
      <c r="M428" s="1224"/>
      <c r="N428" s="4378"/>
      <c r="O428" s="4378"/>
      <c r="P428" s="4378"/>
      <c r="Q428" s="83"/>
    </row>
    <row r="429" spans="1:23" s="1188" customFormat="1" ht="27.25" customHeight="1">
      <c r="A429" s="4326" t="s">
        <v>3846</v>
      </c>
      <c r="B429" s="4318"/>
      <c r="C429" s="4319"/>
      <c r="D429" s="3375" t="s">
        <v>2943</v>
      </c>
      <c r="E429" s="2615" t="s">
        <v>2744</v>
      </c>
      <c r="F429" s="4376">
        <f>29*F425</f>
        <v>3412.0240000000003</v>
      </c>
      <c r="G429" s="5844"/>
      <c r="H429" s="4377">
        <f>F429*G429</f>
        <v>0</v>
      </c>
      <c r="I429" s="4380"/>
      <c r="J429" s="1139"/>
      <c r="K429" s="4302"/>
      <c r="L429" s="3559"/>
      <c r="M429" s="1224"/>
      <c r="N429" s="4378"/>
      <c r="O429" s="4378"/>
      <c r="P429" s="4378"/>
      <c r="Q429" s="1139"/>
    </row>
    <row r="430" spans="1:23" s="1188" customFormat="1" ht="27.25" customHeight="1">
      <c r="A430" s="4326" t="s">
        <v>3845</v>
      </c>
      <c r="B430" s="4318"/>
      <c r="C430" s="4319"/>
      <c r="D430" s="2615" t="s">
        <v>2941</v>
      </c>
      <c r="E430" s="2615" t="s">
        <v>2744</v>
      </c>
      <c r="F430" s="4376">
        <f>F425</f>
        <v>117.65600000000001</v>
      </c>
      <c r="G430" s="6071"/>
      <c r="H430" s="4377">
        <f>F430*G430</f>
        <v>0</v>
      </c>
      <c r="I430" s="4374"/>
      <c r="J430" s="1139"/>
      <c r="K430" s="1279"/>
      <c r="L430" s="3559"/>
      <c r="M430" s="1224"/>
      <c r="N430" s="4378"/>
      <c r="O430" s="4378"/>
      <c r="P430" s="4378"/>
      <c r="Q430" s="1139"/>
    </row>
    <row r="431" spans="1:23" s="1188" customFormat="1" ht="67.5" customHeight="1">
      <c r="A431" s="4326"/>
      <c r="B431" s="4318"/>
      <c r="C431" s="4319"/>
      <c r="D431" s="1810" t="s">
        <v>138</v>
      </c>
      <c r="E431" s="2615"/>
      <c r="F431" s="4376"/>
      <c r="G431" s="6040"/>
      <c r="H431" s="1184"/>
      <c r="I431" s="4381"/>
      <c r="J431" s="1954"/>
      <c r="K431" s="4375"/>
      <c r="L431" s="1194"/>
      <c r="W431" s="2356"/>
    </row>
    <row r="432" spans="1:23" s="1188" customFormat="1" ht="27.25" customHeight="1">
      <c r="A432" s="1674">
        <v>70</v>
      </c>
      <c r="B432" s="1203" t="s">
        <v>232</v>
      </c>
      <c r="C432" s="1457" t="s">
        <v>2940</v>
      </c>
      <c r="D432" s="67" t="s">
        <v>2939</v>
      </c>
      <c r="E432" s="42" t="s">
        <v>2744</v>
      </c>
      <c r="F432" s="3125">
        <f>SUM(F433)</f>
        <v>84.498000000000005</v>
      </c>
      <c r="G432" s="4372">
        <f>SUM(H434:H437)/F432</f>
        <v>0</v>
      </c>
      <c r="H432" s="1184">
        <f>F432*G432</f>
        <v>0</v>
      </c>
      <c r="I432" s="1185" t="s">
        <v>60</v>
      </c>
      <c r="J432" s="83"/>
      <c r="K432" s="4213"/>
      <c r="M432" s="1224"/>
    </row>
    <row r="433" spans="1:24" s="1188" customFormat="1" ht="13.5" customHeight="1">
      <c r="A433" s="4317"/>
      <c r="B433" s="4318"/>
      <c r="C433" s="4319"/>
      <c r="D433" s="2615" t="s">
        <v>3844</v>
      </c>
      <c r="E433" s="2615"/>
      <c r="F433" s="4320">
        <f>66.379+18.119</f>
        <v>84.498000000000005</v>
      </c>
      <c r="G433" s="6038"/>
      <c r="H433" s="1184"/>
      <c r="I433" s="2111"/>
      <c r="J433" s="83"/>
      <c r="K433" s="4375"/>
      <c r="L433" s="1194"/>
    </row>
    <row r="434" spans="1:24" s="1188" customFormat="1" ht="13.5" customHeight="1">
      <c r="A434" s="4326" t="s">
        <v>3843</v>
      </c>
      <c r="B434" s="4318"/>
      <c r="C434" s="4319"/>
      <c r="D434" s="2615" t="s">
        <v>2936</v>
      </c>
      <c r="E434" s="2615" t="s">
        <v>2744</v>
      </c>
      <c r="F434" s="4376">
        <f>F432</f>
        <v>84.498000000000005</v>
      </c>
      <c r="G434" s="5844"/>
      <c r="H434" s="1335">
        <f>F434*G434</f>
        <v>0</v>
      </c>
      <c r="I434" s="4374"/>
      <c r="J434" s="83"/>
      <c r="K434" s="4302"/>
      <c r="L434" s="3559"/>
      <c r="M434" s="1224"/>
      <c r="N434" s="4378"/>
      <c r="O434" s="4378"/>
      <c r="P434" s="4378"/>
      <c r="Q434" s="83"/>
    </row>
    <row r="435" spans="1:24" s="1188" customFormat="1" ht="13.5" customHeight="1">
      <c r="A435" s="4326" t="s">
        <v>3842</v>
      </c>
      <c r="B435" s="4318"/>
      <c r="C435" s="4319"/>
      <c r="D435" s="1536" t="s">
        <v>2924</v>
      </c>
      <c r="E435" s="2615" t="s">
        <v>2744</v>
      </c>
      <c r="F435" s="4376">
        <f>F432</f>
        <v>84.498000000000005</v>
      </c>
      <c r="G435" s="150"/>
      <c r="H435" s="1335">
        <f>F435*G435</f>
        <v>0</v>
      </c>
      <c r="I435" s="4380"/>
      <c r="J435" s="83"/>
      <c r="K435" s="4489"/>
      <c r="L435" s="3559"/>
      <c r="M435" s="1224"/>
      <c r="N435" s="4378"/>
      <c r="O435" s="4378"/>
      <c r="P435" s="4378"/>
      <c r="Q435" s="83"/>
    </row>
    <row r="436" spans="1:24" s="1188" customFormat="1" ht="27.25" customHeight="1">
      <c r="A436" s="4326" t="s">
        <v>3841</v>
      </c>
      <c r="B436" s="4318"/>
      <c r="C436" s="4319"/>
      <c r="D436" s="3375" t="s">
        <v>2922</v>
      </c>
      <c r="E436" s="2615" t="s">
        <v>2744</v>
      </c>
      <c r="F436" s="4376">
        <f>29*F432</f>
        <v>2450.442</v>
      </c>
      <c r="G436" s="150"/>
      <c r="H436" s="1335">
        <f>F436*G436</f>
        <v>0</v>
      </c>
      <c r="I436" s="4380"/>
      <c r="J436" s="1139"/>
      <c r="K436" s="4489"/>
      <c r="L436" s="3559"/>
      <c r="M436" s="1224"/>
      <c r="N436" s="4378"/>
      <c r="O436" s="4378"/>
      <c r="P436" s="4378"/>
      <c r="Q436" s="1139"/>
    </row>
    <row r="437" spans="1:24" s="1188" customFormat="1" ht="27.25" customHeight="1">
      <c r="A437" s="4326" t="s">
        <v>3840</v>
      </c>
      <c r="B437" s="4318"/>
      <c r="C437" s="4319"/>
      <c r="D437" s="2615" t="s">
        <v>2932</v>
      </c>
      <c r="E437" s="2615" t="s">
        <v>2744</v>
      </c>
      <c r="F437" s="4376">
        <f>F432</f>
        <v>84.498000000000005</v>
      </c>
      <c r="G437" s="5844"/>
      <c r="H437" s="1335">
        <f>F437*G437</f>
        <v>0</v>
      </c>
      <c r="I437" s="83"/>
      <c r="J437" s="1139"/>
      <c r="K437" s="4302"/>
      <c r="L437" s="3559"/>
      <c r="M437" s="1224"/>
      <c r="N437" s="4378"/>
      <c r="O437" s="4378"/>
      <c r="P437" s="4378"/>
      <c r="Q437" s="1139"/>
    </row>
    <row r="438" spans="1:24" s="1188" customFormat="1" ht="67.5" customHeight="1">
      <c r="A438" s="4326"/>
      <c r="B438" s="4318"/>
      <c r="C438" s="4319"/>
      <c r="D438" s="1810" t="s">
        <v>138</v>
      </c>
      <c r="E438" s="2615"/>
      <c r="F438" s="4376"/>
      <c r="G438" s="6040"/>
      <c r="H438" s="1184"/>
      <c r="I438" s="2111"/>
      <c r="J438" s="1954"/>
      <c r="K438" s="4375"/>
      <c r="L438" s="1194"/>
      <c r="X438" s="2356"/>
    </row>
    <row r="439" spans="1:24" s="1188" customFormat="1" ht="27.25" customHeight="1">
      <c r="A439" s="1674">
        <v>71</v>
      </c>
      <c r="B439" s="1203" t="s">
        <v>232</v>
      </c>
      <c r="C439" s="1457" t="s">
        <v>2931</v>
      </c>
      <c r="D439" s="67" t="s">
        <v>2930</v>
      </c>
      <c r="E439" s="42" t="s">
        <v>2744</v>
      </c>
      <c r="F439" s="3125">
        <f>SUM(F440:F440)</f>
        <v>26.251000000000001</v>
      </c>
      <c r="G439" s="4372">
        <f>SUM(H441:H444)/F439</f>
        <v>0</v>
      </c>
      <c r="H439" s="1184">
        <f>F439*G439</f>
        <v>0</v>
      </c>
      <c r="I439" s="1185" t="s">
        <v>60</v>
      </c>
      <c r="J439" s="1493"/>
      <c r="K439" s="4213"/>
      <c r="M439" s="1224"/>
    </row>
    <row r="440" spans="1:24" s="1188" customFormat="1" ht="13.5" customHeight="1">
      <c r="A440" s="4317"/>
      <c r="B440" s="4318"/>
      <c r="C440" s="4319"/>
      <c r="D440" s="2615" t="s">
        <v>3839</v>
      </c>
      <c r="E440" s="2615"/>
      <c r="F440" s="4320">
        <f>20.559+(0.484+5.208)</f>
        <v>26.251000000000001</v>
      </c>
      <c r="G440" s="6038"/>
      <c r="H440" s="1184"/>
      <c r="I440" s="4384"/>
      <c r="J440" s="83"/>
      <c r="K440" s="4375"/>
      <c r="L440" s="4378"/>
      <c r="M440" s="4378"/>
      <c r="N440" s="4378"/>
      <c r="O440" s="4378"/>
      <c r="P440" s="4378"/>
      <c r="Q440" s="83"/>
    </row>
    <row r="441" spans="1:24" s="1188" customFormat="1" ht="13.5" customHeight="1">
      <c r="A441" s="4326" t="s">
        <v>3838</v>
      </c>
      <c r="B441" s="4318"/>
      <c r="C441" s="4319"/>
      <c r="D441" s="2615" t="s">
        <v>2926</v>
      </c>
      <c r="E441" s="2615" t="s">
        <v>2744</v>
      </c>
      <c r="F441" s="4376">
        <f>F439</f>
        <v>26.251000000000001</v>
      </c>
      <c r="G441" s="5844"/>
      <c r="H441" s="4377">
        <f>F441*G441</f>
        <v>0</v>
      </c>
      <c r="I441" s="4374"/>
      <c r="J441" s="83"/>
      <c r="K441" s="4302"/>
      <c r="L441" s="3559"/>
      <c r="M441" s="1224"/>
      <c r="N441" s="4378"/>
      <c r="O441" s="4378"/>
      <c r="P441" s="4378"/>
      <c r="Q441" s="83"/>
    </row>
    <row r="442" spans="1:24" s="1188" customFormat="1" ht="13.5" customHeight="1">
      <c r="A442" s="4326" t="s">
        <v>3837</v>
      </c>
      <c r="B442" s="4318"/>
      <c r="C442" s="4319"/>
      <c r="D442" s="1536" t="s">
        <v>2924</v>
      </c>
      <c r="E442" s="2615" t="s">
        <v>2744</v>
      </c>
      <c r="F442" s="4376">
        <f>F439</f>
        <v>26.251000000000001</v>
      </c>
      <c r="G442" s="5844"/>
      <c r="H442" s="4377">
        <f>F442*G442</f>
        <v>0</v>
      </c>
      <c r="I442" s="4380"/>
      <c r="J442" s="83"/>
      <c r="K442" s="4302"/>
      <c r="L442" s="3559"/>
      <c r="M442" s="1224"/>
      <c r="N442" s="4378"/>
      <c r="O442" s="4378"/>
      <c r="P442" s="4378"/>
      <c r="Q442" s="83"/>
    </row>
    <row r="443" spans="1:24" s="1188" customFormat="1" ht="27.25" customHeight="1">
      <c r="A443" s="4326" t="s">
        <v>3836</v>
      </c>
      <c r="B443" s="4318"/>
      <c r="C443" s="4319"/>
      <c r="D443" s="3375" t="s">
        <v>2922</v>
      </c>
      <c r="E443" s="2615" t="s">
        <v>2744</v>
      </c>
      <c r="F443" s="4376">
        <f>29*F439</f>
        <v>761.279</v>
      </c>
      <c r="G443" s="5844"/>
      <c r="H443" s="4377">
        <f>F443*G443</f>
        <v>0</v>
      </c>
      <c r="I443" s="4380"/>
      <c r="J443" s="1139"/>
      <c r="K443" s="4302"/>
      <c r="L443" s="3559"/>
      <c r="M443" s="1224"/>
      <c r="N443" s="4378"/>
      <c r="O443" s="4378"/>
      <c r="P443" s="4378"/>
      <c r="Q443" s="1139"/>
    </row>
    <row r="444" spans="1:24" s="1188" customFormat="1" ht="27.25" customHeight="1">
      <c r="A444" s="4326" t="s">
        <v>3835</v>
      </c>
      <c r="B444" s="4318"/>
      <c r="C444" s="4319"/>
      <c r="D444" s="2615" t="s">
        <v>2920</v>
      </c>
      <c r="E444" s="2615" t="s">
        <v>2744</v>
      </c>
      <c r="F444" s="4376">
        <f>F439</f>
        <v>26.251000000000001</v>
      </c>
      <c r="G444" s="5844"/>
      <c r="H444" s="4377">
        <f>F444*G444</f>
        <v>0</v>
      </c>
      <c r="I444" s="4374"/>
      <c r="J444" s="1139"/>
      <c r="K444" s="4302"/>
      <c r="L444" s="3559"/>
      <c r="M444" s="1224"/>
      <c r="N444" s="4378"/>
      <c r="O444" s="4378"/>
      <c r="P444" s="4378"/>
      <c r="Q444" s="1139"/>
    </row>
    <row r="445" spans="1:24" s="1188" customFormat="1" ht="67.5" customHeight="1">
      <c r="A445" s="4326"/>
      <c r="B445" s="4318"/>
      <c r="C445" s="4319"/>
      <c r="D445" s="1810" t="s">
        <v>138</v>
      </c>
      <c r="E445" s="2615"/>
      <c r="F445" s="4376"/>
      <c r="G445" s="6040"/>
      <c r="H445" s="1184"/>
      <c r="I445" s="4385"/>
      <c r="J445" s="1954"/>
      <c r="K445" s="4375"/>
      <c r="L445" s="1194"/>
      <c r="T445" s="2356"/>
    </row>
    <row r="446" spans="1:24" s="82" customFormat="1" ht="13.5" customHeight="1">
      <c r="A446" s="2514"/>
      <c r="B446" s="2514"/>
      <c r="C446" s="1993" t="s">
        <v>231</v>
      </c>
      <c r="D446" s="1993" t="s">
        <v>83</v>
      </c>
      <c r="E446" s="1993"/>
      <c r="F446" s="3281"/>
      <c r="G446" s="91"/>
      <c r="H446" s="3282">
        <f>SUM(H447:H451)</f>
        <v>0</v>
      </c>
      <c r="I446" s="1995"/>
      <c r="K446" s="4157"/>
    </row>
    <row r="447" spans="1:24" s="1493" customFormat="1" ht="27.25" customHeight="1">
      <c r="A447" s="1661">
        <v>72</v>
      </c>
      <c r="B447" s="1531" t="s">
        <v>2919</v>
      </c>
      <c r="C447" s="1532">
        <v>998225111</v>
      </c>
      <c r="D447" s="1532" t="s">
        <v>2918</v>
      </c>
      <c r="E447" s="1935" t="s">
        <v>2744</v>
      </c>
      <c r="F447" s="4673">
        <v>27.908000000000001</v>
      </c>
      <c r="G447" s="62"/>
      <c r="H447" s="1662">
        <f>F447*G447</f>
        <v>0</v>
      </c>
      <c r="I447" s="1644" t="s">
        <v>102</v>
      </c>
      <c r="K447" s="2144"/>
      <c r="L447" s="3559"/>
      <c r="M447" s="1224"/>
    </row>
    <row r="448" spans="1:24" s="1493" customFormat="1" ht="13.5" customHeight="1">
      <c r="A448" s="1661">
        <v>73</v>
      </c>
      <c r="B448" s="1532">
        <v>231</v>
      </c>
      <c r="C448" s="1532">
        <v>998231311</v>
      </c>
      <c r="D448" s="1532" t="s">
        <v>2917</v>
      </c>
      <c r="E448" s="1532" t="s">
        <v>2744</v>
      </c>
      <c r="F448" s="4658">
        <f>(4.406+8.813)/1000+4.318</f>
        <v>4.3312189999999999</v>
      </c>
      <c r="G448" s="57"/>
      <c r="H448" s="1534">
        <f>F448*G448</f>
        <v>0</v>
      </c>
      <c r="I448" s="1644" t="s">
        <v>102</v>
      </c>
      <c r="J448" s="4922"/>
      <c r="K448" s="2280"/>
      <c r="L448" s="3559"/>
      <c r="M448" s="1224"/>
      <c r="N448" s="2460"/>
      <c r="O448" s="4923"/>
      <c r="P448" s="1686"/>
      <c r="Q448" s="1686"/>
      <c r="R448" s="2462"/>
      <c r="S448" s="2461"/>
    </row>
    <row r="449" spans="1:19" s="1493" customFormat="1" ht="13.5" customHeight="1">
      <c r="A449" s="1661" t="s">
        <v>3834</v>
      </c>
      <c r="B449" s="1532" t="s">
        <v>2916</v>
      </c>
      <c r="C449" s="1532">
        <v>998276101</v>
      </c>
      <c r="D449" s="1532" t="s">
        <v>2915</v>
      </c>
      <c r="E449" s="1532" t="s">
        <v>2744</v>
      </c>
      <c r="F449" s="4658">
        <v>886.346</v>
      </c>
      <c r="G449" s="62"/>
      <c r="H449" s="1369">
        <f>F449*G449</f>
        <v>0</v>
      </c>
      <c r="I449" s="1644" t="s">
        <v>102</v>
      </c>
      <c r="J449" s="4922"/>
      <c r="K449" s="2144"/>
      <c r="L449" s="3559"/>
      <c r="M449" s="1224"/>
      <c r="N449" s="2460"/>
      <c r="O449" s="4923"/>
      <c r="P449" s="1686"/>
      <c r="Q449" s="1686"/>
      <c r="R449" s="2462"/>
      <c r="S449" s="2461"/>
    </row>
    <row r="450" spans="1:19" s="1493" customFormat="1" ht="13.5" customHeight="1">
      <c r="A450" s="1661">
        <v>75</v>
      </c>
      <c r="B450" s="1532" t="s">
        <v>106</v>
      </c>
      <c r="C450" s="1532" t="s">
        <v>1370</v>
      </c>
      <c r="D450" s="1532" t="s">
        <v>1369</v>
      </c>
      <c r="E450" s="1532" t="s">
        <v>103</v>
      </c>
      <c r="F450" s="4658">
        <f>F451</f>
        <v>10</v>
      </c>
      <c r="G450" s="57"/>
      <c r="H450" s="1534">
        <f>F450*G450</f>
        <v>0</v>
      </c>
      <c r="I450" s="1644" t="s">
        <v>102</v>
      </c>
      <c r="J450" s="4922"/>
      <c r="K450" s="2280"/>
      <c r="L450" s="3559"/>
      <c r="M450" s="1224"/>
      <c r="N450" s="2460"/>
      <c r="O450" s="4923"/>
      <c r="P450" s="1686"/>
      <c r="Q450" s="1686"/>
      <c r="R450" s="2462"/>
      <c r="S450" s="2461"/>
    </row>
    <row r="451" spans="1:19" s="82" customFormat="1" ht="27.25" customHeight="1">
      <c r="A451" s="2514"/>
      <c r="B451" s="2000"/>
      <c r="C451" s="2630"/>
      <c r="D451" s="2006" t="s">
        <v>228</v>
      </c>
      <c r="E451" s="2630"/>
      <c r="F451" s="2631">
        <v>10</v>
      </c>
      <c r="G451" s="2632"/>
      <c r="H451" s="2632"/>
      <c r="I451" s="2646"/>
      <c r="J451" s="4390"/>
      <c r="K451" s="4391"/>
      <c r="L451" s="2633"/>
    </row>
    <row r="452" spans="1:19" s="1493" customFormat="1" ht="21" customHeight="1">
      <c r="A452" s="2125"/>
      <c r="B452" s="2126"/>
      <c r="C452" s="2126"/>
      <c r="D452" s="2126" t="s">
        <v>0</v>
      </c>
      <c r="E452" s="2126"/>
      <c r="F452" s="2127"/>
      <c r="G452" s="2128"/>
      <c r="H452" s="2128">
        <f>H9</f>
        <v>0</v>
      </c>
      <c r="K452" s="2128"/>
    </row>
    <row r="453" spans="1:19">
      <c r="A453" s="4560"/>
      <c r="B453" s="4560"/>
      <c r="C453" s="4561"/>
      <c r="D453" s="4561"/>
      <c r="E453" s="4562"/>
      <c r="F453" s="4563"/>
      <c r="G453" s="4564"/>
      <c r="H453" s="4564"/>
      <c r="I453" s="2295"/>
      <c r="K453" s="2144"/>
    </row>
    <row r="454" spans="1:19" ht="13.5" customHeight="1">
      <c r="A454" s="6435" t="s">
        <v>99</v>
      </c>
      <c r="B454" s="6436"/>
      <c r="C454" s="6437"/>
      <c r="D454" s="2283" t="s">
        <v>1855</v>
      </c>
      <c r="E454" s="2284"/>
      <c r="F454" s="4565"/>
      <c r="G454" s="4566"/>
      <c r="H454" s="2286">
        <f>H452</f>
        <v>0</v>
      </c>
      <c r="I454" s="4567"/>
      <c r="K454" s="2144"/>
    </row>
    <row r="455" spans="1:19" s="1493" customFormat="1" ht="13.5" customHeight="1">
      <c r="A455" s="2138"/>
      <c r="B455" s="2139"/>
      <c r="C455" s="2139"/>
      <c r="D455" s="2140"/>
      <c r="E455" s="2141"/>
      <c r="F455" s="2142"/>
      <c r="G455" s="2143"/>
      <c r="H455" s="2144"/>
      <c r="K455" s="2143"/>
    </row>
    <row r="456" spans="1:19" s="1481" customFormat="1" ht="10.65">
      <c r="A456" s="1481" t="s">
        <v>1</v>
      </c>
    </row>
    <row r="457" spans="1:19" s="1493" customFormat="1" ht="23.5" customHeight="1">
      <c r="A457" s="6396" t="s">
        <v>97</v>
      </c>
      <c r="B457" s="6427"/>
      <c r="C457" s="6427"/>
      <c r="D457" s="6427"/>
      <c r="E457" s="6427"/>
      <c r="F457" s="6427"/>
      <c r="G457" s="6427"/>
      <c r="H457" s="1481"/>
    </row>
    <row r="458" spans="1:19" s="1481" customFormat="1" ht="93.8" customHeight="1">
      <c r="A458" s="6396" t="s">
        <v>27</v>
      </c>
      <c r="B458" s="6422"/>
      <c r="C458" s="6422"/>
      <c r="D458" s="6422"/>
      <c r="E458" s="6422"/>
      <c r="F458" s="6422"/>
      <c r="G458" s="6422"/>
    </row>
    <row r="459" spans="1:19" s="1686" customFormat="1" ht="13.5" customHeight="1">
      <c r="A459" s="6396" t="s">
        <v>28</v>
      </c>
      <c r="B459" s="6428"/>
      <c r="C459" s="6428"/>
      <c r="D459" s="6428"/>
      <c r="E459" s="6428"/>
      <c r="F459" s="6428"/>
      <c r="G459" s="6428"/>
      <c r="H459" s="1487"/>
      <c r="I459" s="1487"/>
    </row>
    <row r="460" spans="1:19" s="1686" customFormat="1" ht="13.5" customHeight="1">
      <c r="A460" s="6396" t="s">
        <v>29</v>
      </c>
      <c r="B460" s="6428"/>
      <c r="C460" s="6428"/>
      <c r="D460" s="6428"/>
      <c r="E460" s="6428"/>
      <c r="F460" s="6428"/>
      <c r="G460" s="6428"/>
      <c r="H460" s="1487"/>
      <c r="I460" s="1487"/>
    </row>
    <row r="461" spans="1:19" s="4415" customFormat="1" ht="40.549999999999997" customHeight="1">
      <c r="A461" s="6395" t="s">
        <v>33</v>
      </c>
      <c r="B461" s="6395"/>
      <c r="C461" s="6395"/>
      <c r="D461" s="6395"/>
      <c r="E461" s="6395"/>
      <c r="F461" s="6395"/>
      <c r="G461" s="6395"/>
      <c r="I461" s="1260"/>
    </row>
    <row r="462" spans="1:19">
      <c r="G462" s="1686"/>
      <c r="I462" s="2295"/>
      <c r="K462" s="1686"/>
    </row>
    <row r="463" spans="1:19">
      <c r="G463" s="1686"/>
      <c r="I463" s="2295"/>
      <c r="K463" s="1686"/>
    </row>
    <row r="464" spans="1:19">
      <c r="G464" s="1686"/>
      <c r="I464" s="2295"/>
      <c r="K464" s="1686"/>
    </row>
    <row r="465" spans="7:11">
      <c r="G465" s="1686"/>
      <c r="I465" s="2295"/>
      <c r="K465" s="1686"/>
    </row>
    <row r="466" spans="7:11">
      <c r="G466" s="1686"/>
      <c r="I466" s="2295"/>
      <c r="K466" s="1686"/>
    </row>
    <row r="467" spans="7:11">
      <c r="G467" s="1686"/>
      <c r="I467" s="2295"/>
      <c r="K467" s="1686"/>
    </row>
    <row r="468" spans="7:11">
      <c r="G468" s="1686"/>
      <c r="I468" s="2295"/>
      <c r="K468" s="1686"/>
    </row>
    <row r="469" spans="7:11">
      <c r="G469" s="1686"/>
      <c r="I469" s="2295"/>
      <c r="K469" s="1686"/>
    </row>
    <row r="470" spans="7:11">
      <c r="G470" s="1686"/>
      <c r="I470" s="2295"/>
      <c r="K470" s="1686"/>
    </row>
    <row r="471" spans="7:11">
      <c r="G471" s="1686"/>
      <c r="I471" s="2295"/>
      <c r="K471" s="1686"/>
    </row>
    <row r="472" spans="7:11">
      <c r="G472" s="1686"/>
      <c r="I472" s="4567"/>
      <c r="K472" s="1686"/>
    </row>
    <row r="473" spans="7:11">
      <c r="G473" s="1686"/>
      <c r="I473" s="2295"/>
      <c r="K473" s="1686"/>
    </row>
    <row r="474" spans="7:11">
      <c r="G474" s="1686"/>
      <c r="I474" s="2295"/>
      <c r="K474" s="1686"/>
    </row>
    <row r="475" spans="7:11">
      <c r="G475" s="1686"/>
      <c r="I475" s="2295"/>
      <c r="K475" s="1686"/>
    </row>
    <row r="476" spans="7:11">
      <c r="G476" s="1686"/>
      <c r="I476" s="2295"/>
      <c r="K476" s="1686"/>
    </row>
    <row r="477" spans="7:11">
      <c r="G477" s="1686"/>
      <c r="I477" s="4567"/>
      <c r="K477" s="1686"/>
    </row>
    <row r="478" spans="7:11">
      <c r="G478" s="1686"/>
      <c r="I478" s="2295"/>
      <c r="K478" s="1686"/>
    </row>
    <row r="479" spans="7:11">
      <c r="G479" s="1686"/>
      <c r="I479" s="4567"/>
      <c r="K479" s="1686"/>
    </row>
    <row r="480" spans="7:11">
      <c r="G480" s="1686"/>
      <c r="I480" s="1493"/>
      <c r="K480" s="1686"/>
    </row>
    <row r="481" spans="7:11">
      <c r="G481" s="1686"/>
      <c r="I481" s="4567"/>
      <c r="K481" s="1686"/>
    </row>
    <row r="482" spans="7:11">
      <c r="G482" s="1686"/>
      <c r="I482" s="2295"/>
      <c r="K482" s="1686"/>
    </row>
    <row r="483" spans="7:11">
      <c r="G483" s="1686"/>
      <c r="I483" s="2295"/>
      <c r="K483" s="1686"/>
    </row>
    <row r="484" spans="7:11">
      <c r="G484" s="1686"/>
      <c r="I484" s="2295"/>
      <c r="K484" s="1686"/>
    </row>
    <row r="485" spans="7:11">
      <c r="G485" s="1686"/>
      <c r="I485" s="2295"/>
      <c r="K485" s="1686"/>
    </row>
    <row r="486" spans="7:11">
      <c r="G486" s="1686"/>
      <c r="I486" s="2295"/>
      <c r="K486" s="1686"/>
    </row>
    <row r="487" spans="7:11">
      <c r="G487" s="1686"/>
      <c r="I487" s="4567"/>
      <c r="K487" s="1686"/>
    </row>
    <row r="488" spans="7:11">
      <c r="G488" s="1686"/>
      <c r="I488" s="2295"/>
      <c r="K488" s="1686"/>
    </row>
    <row r="489" spans="7:11">
      <c r="G489" s="1686"/>
      <c r="I489" s="2295"/>
      <c r="K489" s="1686"/>
    </row>
    <row r="490" spans="7:11">
      <c r="G490" s="1686"/>
      <c r="I490" s="2295"/>
      <c r="K490" s="1686"/>
    </row>
    <row r="491" spans="7:11">
      <c r="G491" s="1686"/>
      <c r="I491" s="2295"/>
      <c r="K491" s="1686"/>
    </row>
    <row r="492" spans="7:11">
      <c r="G492" s="1686"/>
      <c r="I492" s="4567"/>
      <c r="K492" s="1686"/>
    </row>
    <row r="493" spans="7:11">
      <c r="G493" s="1686"/>
      <c r="I493" s="2295"/>
      <c r="K493" s="1686"/>
    </row>
    <row r="494" spans="7:11">
      <c r="G494" s="1686"/>
      <c r="I494" s="2295"/>
      <c r="K494" s="1686"/>
    </row>
    <row r="495" spans="7:11">
      <c r="G495" s="1686"/>
      <c r="I495" s="2295"/>
      <c r="K495" s="1686"/>
    </row>
    <row r="496" spans="7:11">
      <c r="G496" s="1686"/>
      <c r="I496" s="2295"/>
      <c r="K496" s="1686"/>
    </row>
    <row r="497" spans="7:11">
      <c r="G497" s="1686"/>
      <c r="I497" s="4567"/>
      <c r="K497" s="1686"/>
    </row>
    <row r="498" spans="7:11">
      <c r="G498" s="1686"/>
      <c r="I498" s="2295"/>
      <c r="K498" s="1686"/>
    </row>
    <row r="499" spans="7:11">
      <c r="G499" s="1686"/>
      <c r="I499" s="2295"/>
      <c r="K499" s="1686"/>
    </row>
    <row r="500" spans="7:11">
      <c r="G500" s="1686"/>
      <c r="I500" s="2295"/>
      <c r="K500" s="1686"/>
    </row>
    <row r="501" spans="7:11">
      <c r="G501" s="1686"/>
      <c r="I501" s="2295"/>
      <c r="K501" s="1686"/>
    </row>
    <row r="502" spans="7:11">
      <c r="G502" s="1686"/>
      <c r="I502" s="2295"/>
      <c r="K502" s="1686"/>
    </row>
    <row r="503" spans="7:11">
      <c r="G503" s="1686"/>
      <c r="I503" s="2295"/>
      <c r="K503" s="1686"/>
    </row>
    <row r="504" spans="7:11">
      <c r="G504" s="1686"/>
      <c r="I504" s="4567"/>
      <c r="K504" s="1686"/>
    </row>
    <row r="505" spans="7:11">
      <c r="G505" s="1686"/>
      <c r="I505" s="1915"/>
      <c r="K505" s="1686"/>
    </row>
    <row r="506" spans="7:11">
      <c r="G506" s="1686"/>
      <c r="I506" s="4567"/>
      <c r="K506" s="1686"/>
    </row>
    <row r="507" spans="7:11">
      <c r="G507" s="1686"/>
      <c r="I507" s="2295"/>
      <c r="K507" s="1686"/>
    </row>
    <row r="508" spans="7:11">
      <c r="G508" s="1686"/>
      <c r="I508" s="4567"/>
      <c r="K508" s="1686"/>
    </row>
    <row r="509" spans="7:11">
      <c r="G509" s="1686"/>
      <c r="I509" s="2295"/>
      <c r="K509" s="1686"/>
    </row>
    <row r="510" spans="7:11">
      <c r="G510" s="1686"/>
      <c r="I510" s="2295"/>
      <c r="K510" s="1686"/>
    </row>
    <row r="511" spans="7:11">
      <c r="G511" s="1686"/>
      <c r="I511" s="4567"/>
      <c r="K511" s="1686"/>
    </row>
    <row r="512" spans="7:11">
      <c r="G512" s="1686"/>
      <c r="I512" s="2295"/>
      <c r="K512" s="1686"/>
    </row>
    <row r="513" spans="7:11">
      <c r="G513" s="1686"/>
      <c r="I513" s="2295"/>
      <c r="K513" s="1686"/>
    </row>
    <row r="514" spans="7:11">
      <c r="G514" s="1686"/>
      <c r="I514" s="4567"/>
      <c r="K514" s="1686"/>
    </row>
    <row r="515" spans="7:11">
      <c r="G515" s="1686"/>
      <c r="I515" s="2295"/>
      <c r="K515" s="1686"/>
    </row>
    <row r="516" spans="7:11">
      <c r="G516" s="1686"/>
      <c r="I516" s="2295"/>
      <c r="K516" s="1686"/>
    </row>
    <row r="517" spans="7:11">
      <c r="G517" s="1686"/>
      <c r="I517" s="2295"/>
      <c r="K517" s="1686"/>
    </row>
    <row r="518" spans="7:11">
      <c r="G518" s="1686"/>
      <c r="I518" s="4567"/>
      <c r="K518" s="1686"/>
    </row>
    <row r="519" spans="7:11">
      <c r="G519" s="1686"/>
      <c r="I519" s="2295"/>
      <c r="K519" s="1686"/>
    </row>
    <row r="520" spans="7:11">
      <c r="G520" s="1686"/>
      <c r="I520" s="2295"/>
      <c r="K520" s="1686"/>
    </row>
    <row r="521" spans="7:11">
      <c r="G521" s="1686"/>
      <c r="I521" s="2295"/>
      <c r="K521" s="1686"/>
    </row>
    <row r="522" spans="7:11">
      <c r="G522" s="1686"/>
      <c r="I522" s="4567"/>
      <c r="K522" s="1686"/>
    </row>
    <row r="523" spans="7:11">
      <c r="G523" s="1686"/>
      <c r="I523" s="1659"/>
      <c r="K523" s="1686"/>
    </row>
    <row r="524" spans="7:11">
      <c r="G524" s="1686"/>
      <c r="I524" s="1659"/>
      <c r="K524" s="1686"/>
    </row>
    <row r="525" spans="7:11">
      <c r="G525" s="1686"/>
      <c r="I525" s="1659"/>
      <c r="K525" s="1686"/>
    </row>
    <row r="526" spans="7:11">
      <c r="G526" s="1686"/>
      <c r="I526" s="4567"/>
      <c r="K526" s="1686"/>
    </row>
    <row r="527" spans="7:11">
      <c r="G527" s="1686"/>
      <c r="I527" s="2295"/>
      <c r="K527" s="1686"/>
    </row>
    <row r="528" spans="7:11">
      <c r="G528" s="1686"/>
      <c r="I528" s="2295"/>
      <c r="K528" s="1686"/>
    </row>
    <row r="529" spans="7:11">
      <c r="G529" s="1686"/>
      <c r="I529" s="4567"/>
      <c r="K529" s="1686"/>
    </row>
    <row r="530" spans="7:11">
      <c r="G530" s="1686"/>
      <c r="I530" s="2295"/>
      <c r="K530" s="1686"/>
    </row>
    <row r="531" spans="7:11">
      <c r="G531" s="1686"/>
      <c r="I531" s="2295"/>
      <c r="K531" s="1686"/>
    </row>
    <row r="532" spans="7:11">
      <c r="G532" s="1686"/>
      <c r="I532" s="2295"/>
      <c r="K532" s="1686"/>
    </row>
    <row r="533" spans="7:11">
      <c r="G533" s="1686"/>
      <c r="I533" s="4567"/>
      <c r="K533" s="1686"/>
    </row>
    <row r="534" spans="7:11">
      <c r="G534" s="1686"/>
      <c r="I534" s="2295"/>
      <c r="K534" s="1686"/>
    </row>
    <row r="535" spans="7:11">
      <c r="G535" s="1686"/>
      <c r="I535" s="4567"/>
      <c r="K535" s="1686"/>
    </row>
    <row r="536" spans="7:11">
      <c r="G536" s="1686"/>
      <c r="I536" s="1493"/>
      <c r="K536" s="1686"/>
    </row>
    <row r="537" spans="7:11">
      <c r="G537" s="1686"/>
      <c r="I537" s="4567"/>
      <c r="K537" s="1686"/>
    </row>
    <row r="538" spans="7:11">
      <c r="G538" s="1686"/>
      <c r="I538" s="4568"/>
      <c r="K538" s="1686"/>
    </row>
    <row r="539" spans="7:11">
      <c r="G539" s="1686"/>
      <c r="I539" s="4568"/>
      <c r="K539" s="1686"/>
    </row>
    <row r="540" spans="7:11">
      <c r="G540" s="1686"/>
      <c r="I540" s="4568"/>
      <c r="K540" s="1686"/>
    </row>
    <row r="541" spans="7:11">
      <c r="G541" s="1686"/>
      <c r="I541" s="4568"/>
      <c r="K541" s="1686"/>
    </row>
    <row r="542" spans="7:11">
      <c r="G542" s="1686"/>
      <c r="I542" s="4568"/>
      <c r="K542" s="1686"/>
    </row>
    <row r="543" spans="7:11">
      <c r="G543" s="1686"/>
      <c r="I543" s="4567"/>
      <c r="K543" s="1686"/>
    </row>
    <row r="544" spans="7:11">
      <c r="G544" s="1686"/>
      <c r="I544" s="4568"/>
      <c r="K544" s="1686"/>
    </row>
    <row r="545" spans="7:11">
      <c r="G545" s="1686"/>
      <c r="I545" s="4569"/>
      <c r="K545" s="1686"/>
    </row>
    <row r="546" spans="7:11">
      <c r="G546" s="1686"/>
      <c r="I546" s="4568"/>
      <c r="K546" s="1686"/>
    </row>
    <row r="547" spans="7:11">
      <c r="G547" s="1686"/>
      <c r="I547" s="4568"/>
      <c r="K547" s="1686"/>
    </row>
    <row r="548" spans="7:11">
      <c r="G548" s="1686"/>
      <c r="I548" s="4568"/>
      <c r="K548" s="1686"/>
    </row>
    <row r="549" spans="7:11">
      <c r="G549" s="1686"/>
      <c r="I549" s="4567"/>
      <c r="K549" s="1686"/>
    </row>
    <row r="550" spans="7:11">
      <c r="G550" s="1686"/>
      <c r="I550" s="4568"/>
      <c r="K550" s="1686"/>
    </row>
    <row r="551" spans="7:11">
      <c r="G551" s="1686"/>
      <c r="I551" s="4568"/>
      <c r="K551" s="1686"/>
    </row>
    <row r="552" spans="7:11">
      <c r="G552" s="1686"/>
      <c r="I552" s="4568"/>
      <c r="K552" s="1686"/>
    </row>
    <row r="553" spans="7:11">
      <c r="G553" s="1686"/>
      <c r="I553" s="4568"/>
      <c r="K553" s="1686"/>
    </row>
    <row r="554" spans="7:11">
      <c r="G554" s="1686"/>
      <c r="I554" s="4568"/>
      <c r="K554" s="1686"/>
    </row>
    <row r="555" spans="7:11">
      <c r="G555" s="1686"/>
      <c r="I555" s="4567"/>
      <c r="K555" s="1686"/>
    </row>
    <row r="556" spans="7:11">
      <c r="G556" s="1686"/>
      <c r="I556" s="4568"/>
      <c r="K556" s="1686"/>
    </row>
    <row r="557" spans="7:11">
      <c r="G557" s="1686"/>
      <c r="I557" s="4568"/>
      <c r="K557" s="1686"/>
    </row>
    <row r="558" spans="7:11">
      <c r="G558" s="1686"/>
      <c r="I558" s="4568"/>
      <c r="K558" s="1686"/>
    </row>
    <row r="559" spans="7:11">
      <c r="G559" s="1686"/>
      <c r="I559" s="4568"/>
      <c r="K559" s="1686"/>
    </row>
    <row r="560" spans="7:11">
      <c r="G560" s="1686"/>
      <c r="I560" s="4568"/>
      <c r="K560" s="1686"/>
    </row>
    <row r="561" spans="7:11">
      <c r="G561" s="1686"/>
      <c r="I561" s="4567"/>
      <c r="K561" s="1686"/>
    </row>
    <row r="562" spans="7:11">
      <c r="G562" s="1686"/>
      <c r="I562" s="4568"/>
      <c r="K562" s="1686"/>
    </row>
    <row r="563" spans="7:11">
      <c r="G563" s="1686"/>
      <c r="I563" s="4568"/>
      <c r="K563" s="1686"/>
    </row>
    <row r="564" spans="7:11">
      <c r="G564" s="1686"/>
      <c r="I564" s="4568"/>
      <c r="K564" s="1686"/>
    </row>
    <row r="565" spans="7:11">
      <c r="G565" s="1686"/>
      <c r="I565" s="4568"/>
      <c r="K565" s="1686"/>
    </row>
    <row r="566" spans="7:11">
      <c r="G566" s="1686"/>
      <c r="I566" s="4568"/>
      <c r="K566" s="1686"/>
    </row>
    <row r="567" spans="7:11">
      <c r="G567" s="1686"/>
      <c r="I567" s="4567"/>
      <c r="K567" s="1686"/>
    </row>
    <row r="568" spans="7:11">
      <c r="G568" s="1686"/>
      <c r="I568" s="4568"/>
      <c r="K568" s="1686"/>
    </row>
    <row r="569" spans="7:11">
      <c r="G569" s="1686"/>
      <c r="I569" s="4568"/>
      <c r="K569" s="1686"/>
    </row>
    <row r="570" spans="7:11">
      <c r="G570" s="1686"/>
      <c r="I570" s="4568"/>
      <c r="K570" s="1686"/>
    </row>
    <row r="571" spans="7:11">
      <c r="G571" s="1686"/>
      <c r="I571" s="4568"/>
      <c r="K571" s="1686"/>
    </row>
    <row r="572" spans="7:11">
      <c r="G572" s="1686"/>
      <c r="I572" s="4568"/>
      <c r="K572" s="1686"/>
    </row>
    <row r="573" spans="7:11">
      <c r="G573" s="1686"/>
      <c r="I573" s="4567"/>
      <c r="K573" s="1686"/>
    </row>
    <row r="574" spans="7:11">
      <c r="G574" s="1686"/>
      <c r="I574" s="4568"/>
      <c r="K574" s="1686"/>
    </row>
    <row r="575" spans="7:11">
      <c r="G575" s="1686"/>
      <c r="I575" s="4568"/>
      <c r="K575" s="1686"/>
    </row>
    <row r="576" spans="7:11">
      <c r="G576" s="1686"/>
      <c r="I576" s="4568"/>
      <c r="K576" s="1686"/>
    </row>
    <row r="577" spans="7:11">
      <c r="G577" s="1686"/>
      <c r="I577" s="4568"/>
      <c r="K577" s="1686"/>
    </row>
    <row r="578" spans="7:11">
      <c r="G578" s="1686"/>
      <c r="I578" s="4568"/>
      <c r="K578" s="1686"/>
    </row>
    <row r="579" spans="7:11">
      <c r="G579" s="1686"/>
      <c r="I579" s="4568"/>
      <c r="K579" s="1686"/>
    </row>
    <row r="580" spans="7:11">
      <c r="G580" s="1686"/>
      <c r="I580" s="4568"/>
      <c r="K580" s="1686"/>
    </row>
    <row r="581" spans="7:11">
      <c r="G581" s="1686"/>
      <c r="I581" s="4567"/>
      <c r="K581" s="1686"/>
    </row>
    <row r="582" spans="7:11">
      <c r="G582" s="1686"/>
      <c r="I582" s="4568"/>
      <c r="K582" s="1686"/>
    </row>
    <row r="583" spans="7:11">
      <c r="G583" s="1686"/>
      <c r="I583" s="4568"/>
      <c r="K583" s="1686"/>
    </row>
    <row r="584" spans="7:11">
      <c r="G584" s="1686"/>
      <c r="I584" s="4568"/>
      <c r="K584" s="1686"/>
    </row>
    <row r="585" spans="7:11">
      <c r="G585" s="1686"/>
      <c r="I585" s="4568"/>
      <c r="K585" s="1686"/>
    </row>
    <row r="586" spans="7:11">
      <c r="G586" s="1686"/>
      <c r="I586" s="4568"/>
      <c r="K586" s="1686"/>
    </row>
    <row r="587" spans="7:11">
      <c r="G587" s="1686"/>
      <c r="I587" s="4568"/>
      <c r="K587" s="1686"/>
    </row>
    <row r="588" spans="7:11">
      <c r="G588" s="1686"/>
      <c r="I588" s="4567"/>
      <c r="K588" s="1686"/>
    </row>
    <row r="589" spans="7:11">
      <c r="G589" s="1686"/>
      <c r="I589" s="4568"/>
      <c r="K589" s="1686"/>
    </row>
    <row r="590" spans="7:11">
      <c r="G590" s="1686"/>
      <c r="I590" s="4568"/>
      <c r="K590" s="1686"/>
    </row>
    <row r="591" spans="7:11">
      <c r="G591" s="1686"/>
      <c r="I591" s="4568"/>
      <c r="K591" s="1686"/>
    </row>
    <row r="592" spans="7:11">
      <c r="G592" s="1686"/>
      <c r="I592" s="4568"/>
      <c r="K592" s="1686"/>
    </row>
    <row r="593" spans="7:11">
      <c r="G593" s="1686"/>
      <c r="I593" s="4568"/>
      <c r="K593" s="1686"/>
    </row>
    <row r="594" spans="7:11">
      <c r="G594" s="1686"/>
      <c r="I594" s="4568"/>
      <c r="K594" s="1686"/>
    </row>
    <row r="595" spans="7:11">
      <c r="G595" s="1686"/>
      <c r="I595" s="4567"/>
      <c r="K595" s="1686"/>
    </row>
    <row r="596" spans="7:11">
      <c r="G596" s="1686"/>
      <c r="I596" s="4568"/>
      <c r="K596" s="1686"/>
    </row>
    <row r="597" spans="7:11">
      <c r="G597" s="1686"/>
      <c r="I597" s="4568"/>
      <c r="K597" s="1686"/>
    </row>
    <row r="598" spans="7:11">
      <c r="G598" s="1686"/>
      <c r="I598" s="4568"/>
      <c r="K598" s="1686"/>
    </row>
    <row r="599" spans="7:11">
      <c r="G599" s="1686"/>
      <c r="I599" s="4568"/>
      <c r="K599" s="1686"/>
    </row>
    <row r="600" spans="7:11">
      <c r="G600" s="1686"/>
      <c r="I600" s="4568"/>
      <c r="K600" s="1686"/>
    </row>
    <row r="601" spans="7:11">
      <c r="G601" s="1686"/>
      <c r="I601" s="4568"/>
      <c r="K601" s="1686"/>
    </row>
    <row r="602" spans="7:11">
      <c r="G602" s="1686"/>
      <c r="I602" s="4567"/>
      <c r="K602" s="1686"/>
    </row>
    <row r="603" spans="7:11">
      <c r="G603" s="1686"/>
      <c r="I603" s="4568"/>
      <c r="K603" s="1686"/>
    </row>
    <row r="604" spans="7:11">
      <c r="G604" s="1686"/>
      <c r="I604" s="4568"/>
      <c r="K604" s="1686"/>
    </row>
    <row r="605" spans="7:11">
      <c r="G605" s="1686"/>
      <c r="I605" s="4568"/>
      <c r="K605" s="1686"/>
    </row>
    <row r="606" spans="7:11">
      <c r="G606" s="1686"/>
      <c r="I606" s="4568"/>
      <c r="K606" s="1686"/>
    </row>
    <row r="607" spans="7:11">
      <c r="G607" s="1686"/>
      <c r="I607" s="4568"/>
      <c r="K607" s="1686"/>
    </row>
    <row r="608" spans="7:11">
      <c r="G608" s="1686"/>
      <c r="I608" s="4568"/>
      <c r="K608" s="1686"/>
    </row>
    <row r="609" spans="7:11">
      <c r="G609" s="1686"/>
      <c r="I609" s="4567"/>
      <c r="K609" s="1686"/>
    </row>
    <row r="610" spans="7:11">
      <c r="G610" s="1686"/>
      <c r="I610" s="4568"/>
      <c r="K610" s="1686"/>
    </row>
    <row r="611" spans="7:11">
      <c r="G611" s="1686"/>
      <c r="I611" s="4568"/>
      <c r="K611" s="1686"/>
    </row>
    <row r="612" spans="7:11">
      <c r="G612" s="1686"/>
      <c r="I612" s="4568"/>
      <c r="K612" s="1686"/>
    </row>
    <row r="613" spans="7:11">
      <c r="G613" s="1686"/>
      <c r="I613" s="4568"/>
      <c r="K613" s="1686"/>
    </row>
    <row r="614" spans="7:11">
      <c r="G614" s="1686"/>
      <c r="I614" s="4568"/>
      <c r="K614" s="1686"/>
    </row>
    <row r="615" spans="7:11">
      <c r="G615" s="1686"/>
      <c r="I615" s="4568"/>
      <c r="K615" s="1686"/>
    </row>
    <row r="616" spans="7:11">
      <c r="G616" s="1686"/>
      <c r="I616" s="4568"/>
      <c r="K616" s="1686"/>
    </row>
    <row r="617" spans="7:11">
      <c r="G617" s="1686"/>
      <c r="I617" s="4567"/>
      <c r="K617" s="1686"/>
    </row>
    <row r="618" spans="7:11">
      <c r="G618" s="1686"/>
      <c r="I618" s="4568"/>
      <c r="K618" s="1686"/>
    </row>
    <row r="619" spans="7:11">
      <c r="G619" s="1686"/>
      <c r="I619" s="4568"/>
      <c r="K619" s="1686"/>
    </row>
    <row r="620" spans="7:11">
      <c r="G620" s="1686"/>
      <c r="I620" s="4568"/>
      <c r="K620" s="1686"/>
    </row>
    <row r="621" spans="7:11">
      <c r="G621" s="1686"/>
      <c r="I621" s="4568"/>
      <c r="K621" s="1686"/>
    </row>
    <row r="622" spans="7:11">
      <c r="G622" s="1686"/>
      <c r="I622" s="4568"/>
      <c r="K622" s="1686"/>
    </row>
    <row r="623" spans="7:11">
      <c r="G623" s="1686"/>
      <c r="I623" s="4568"/>
      <c r="K623" s="1686"/>
    </row>
    <row r="624" spans="7:11">
      <c r="G624" s="1686"/>
      <c r="I624" s="4568"/>
      <c r="K624" s="1686"/>
    </row>
    <row r="625" spans="7:11">
      <c r="G625" s="1686"/>
      <c r="I625" s="4567"/>
      <c r="K625" s="1686"/>
    </row>
    <row r="626" spans="7:11">
      <c r="G626" s="1686"/>
      <c r="I626" s="4568"/>
      <c r="K626" s="1686"/>
    </row>
    <row r="627" spans="7:11">
      <c r="G627" s="1686"/>
      <c r="I627" s="4568"/>
      <c r="K627" s="1686"/>
    </row>
    <row r="628" spans="7:11">
      <c r="G628" s="1686"/>
      <c r="I628" s="4568"/>
      <c r="K628" s="1686"/>
    </row>
    <row r="629" spans="7:11">
      <c r="G629" s="1686"/>
      <c r="I629" s="4568"/>
      <c r="K629" s="1686"/>
    </row>
    <row r="630" spans="7:11">
      <c r="G630" s="1686"/>
      <c r="I630" s="4568"/>
      <c r="K630" s="1686"/>
    </row>
    <row r="631" spans="7:11">
      <c r="G631" s="1686"/>
      <c r="I631" s="4568"/>
      <c r="K631" s="1686"/>
    </row>
    <row r="632" spans="7:11">
      <c r="G632" s="1686"/>
      <c r="I632" s="4568"/>
      <c r="K632" s="1686"/>
    </row>
    <row r="633" spans="7:11">
      <c r="G633" s="1686"/>
      <c r="I633" s="4567"/>
      <c r="K633" s="1686"/>
    </row>
    <row r="634" spans="7:11">
      <c r="G634" s="1686"/>
      <c r="I634" s="4568"/>
      <c r="K634" s="1686"/>
    </row>
    <row r="635" spans="7:11">
      <c r="G635" s="1686"/>
      <c r="I635" s="4568"/>
      <c r="K635" s="1686"/>
    </row>
    <row r="636" spans="7:11">
      <c r="G636" s="1686"/>
      <c r="I636" s="4568"/>
      <c r="K636" s="1686"/>
    </row>
    <row r="637" spans="7:11">
      <c r="G637" s="1686"/>
      <c r="I637" s="4568"/>
      <c r="K637" s="1686"/>
    </row>
    <row r="638" spans="7:11">
      <c r="G638" s="1686"/>
      <c r="I638" s="4568"/>
      <c r="K638" s="1686"/>
    </row>
    <row r="639" spans="7:11">
      <c r="G639" s="1686"/>
      <c r="I639" s="4568"/>
      <c r="K639" s="1686"/>
    </row>
    <row r="640" spans="7:11">
      <c r="G640" s="1686"/>
      <c r="I640" s="4568"/>
      <c r="K640" s="1686"/>
    </row>
    <row r="641" spans="7:11">
      <c r="G641" s="1686"/>
      <c r="I641" s="4567"/>
      <c r="K641" s="1686"/>
    </row>
    <row r="642" spans="7:11">
      <c r="G642" s="1686"/>
      <c r="I642" s="4568"/>
      <c r="K642" s="1686"/>
    </row>
    <row r="643" spans="7:11">
      <c r="G643" s="1686"/>
      <c r="I643" s="4568"/>
      <c r="K643" s="1686"/>
    </row>
    <row r="644" spans="7:11">
      <c r="G644" s="1686"/>
      <c r="I644" s="4568"/>
      <c r="K644" s="1686"/>
    </row>
    <row r="645" spans="7:11">
      <c r="G645" s="1686"/>
      <c r="I645" s="4568"/>
      <c r="K645" s="1686"/>
    </row>
    <row r="646" spans="7:11">
      <c r="G646" s="1686"/>
      <c r="I646" s="4568"/>
      <c r="K646" s="1686"/>
    </row>
    <row r="647" spans="7:11">
      <c r="G647" s="1686"/>
      <c r="I647" s="4568"/>
      <c r="K647" s="1686"/>
    </row>
    <row r="648" spans="7:11">
      <c r="G648" s="1686"/>
      <c r="I648" s="4568"/>
      <c r="K648" s="1686"/>
    </row>
    <row r="649" spans="7:11">
      <c r="G649" s="1686"/>
      <c r="I649" s="4567"/>
      <c r="K649" s="1686"/>
    </row>
    <row r="650" spans="7:11">
      <c r="G650" s="1686"/>
      <c r="I650" s="4568"/>
      <c r="K650" s="1686"/>
    </row>
    <row r="651" spans="7:11">
      <c r="G651" s="1686"/>
      <c r="I651" s="4568"/>
      <c r="K651" s="1686"/>
    </row>
    <row r="652" spans="7:11">
      <c r="G652" s="1686"/>
      <c r="I652" s="4568"/>
      <c r="K652" s="1686"/>
    </row>
    <row r="653" spans="7:11">
      <c r="G653" s="1686"/>
      <c r="I653" s="4568"/>
      <c r="K653" s="1686"/>
    </row>
    <row r="654" spans="7:11">
      <c r="G654" s="1686"/>
      <c r="I654" s="4568"/>
      <c r="K654" s="1686"/>
    </row>
    <row r="655" spans="7:11">
      <c r="G655" s="1686"/>
      <c r="I655" s="4568"/>
      <c r="K655" s="1686"/>
    </row>
    <row r="656" spans="7:11">
      <c r="G656" s="1686"/>
      <c r="I656" s="4568"/>
      <c r="K656" s="1686"/>
    </row>
    <row r="657" spans="7:11">
      <c r="G657" s="1686"/>
      <c r="I657" s="4567"/>
      <c r="K657" s="1686"/>
    </row>
    <row r="658" spans="7:11">
      <c r="G658" s="1686"/>
      <c r="I658" s="4568"/>
      <c r="K658" s="1686"/>
    </row>
    <row r="659" spans="7:11">
      <c r="G659" s="1686"/>
      <c r="I659" s="4568"/>
      <c r="K659" s="1686"/>
    </row>
    <row r="660" spans="7:11">
      <c r="G660" s="1686"/>
      <c r="I660" s="4568"/>
      <c r="K660" s="1686"/>
    </row>
    <row r="661" spans="7:11">
      <c r="G661" s="1686"/>
      <c r="I661" s="4568"/>
      <c r="K661" s="1686"/>
    </row>
    <row r="662" spans="7:11">
      <c r="G662" s="1686"/>
      <c r="I662" s="4568"/>
      <c r="K662" s="1686"/>
    </row>
    <row r="663" spans="7:11">
      <c r="G663" s="1686"/>
      <c r="I663" s="4568"/>
      <c r="K663" s="1686"/>
    </row>
    <row r="664" spans="7:11">
      <c r="G664" s="1686"/>
      <c r="I664" s="4568"/>
      <c r="K664" s="1686"/>
    </row>
    <row r="665" spans="7:11">
      <c r="G665" s="1686"/>
      <c r="I665" s="4567"/>
      <c r="K665" s="1686"/>
    </row>
    <row r="666" spans="7:11">
      <c r="G666" s="1686"/>
      <c r="I666" s="4568"/>
      <c r="K666" s="1686"/>
    </row>
    <row r="667" spans="7:11">
      <c r="G667" s="1686"/>
      <c r="I667" s="4567"/>
      <c r="K667" s="1686"/>
    </row>
    <row r="668" spans="7:11">
      <c r="G668" s="1686"/>
      <c r="I668" s="4568"/>
      <c r="K668" s="1686"/>
    </row>
    <row r="669" spans="7:11">
      <c r="G669" s="1686"/>
      <c r="I669" s="4567"/>
      <c r="K669" s="1686"/>
    </row>
    <row r="670" spans="7:11">
      <c r="G670" s="1686"/>
      <c r="I670" s="1493"/>
      <c r="K670" s="1686"/>
    </row>
    <row r="671" spans="7:11">
      <c r="G671" s="1686"/>
      <c r="I671" s="4567"/>
      <c r="K671" s="1686"/>
    </row>
    <row r="672" spans="7:11">
      <c r="G672" s="1686"/>
      <c r="I672" s="4568"/>
      <c r="K672" s="1686"/>
    </row>
    <row r="673" spans="7:11">
      <c r="G673" s="1686"/>
      <c r="I673" s="4567"/>
      <c r="K673" s="1686"/>
    </row>
    <row r="674" spans="7:11">
      <c r="G674" s="1686"/>
      <c r="I674" s="4568"/>
      <c r="K674" s="1686"/>
    </row>
    <row r="675" spans="7:11">
      <c r="G675" s="1686"/>
      <c r="I675" s="4567"/>
      <c r="K675" s="1686"/>
    </row>
    <row r="676" spans="7:11">
      <c r="G676" s="1686"/>
      <c r="I676" s="4568"/>
      <c r="K676" s="1686"/>
    </row>
    <row r="677" spans="7:11">
      <c r="G677" s="1686"/>
      <c r="I677" s="4567"/>
      <c r="K677" s="1686"/>
    </row>
    <row r="678" spans="7:11">
      <c r="G678" s="1686"/>
      <c r="I678" s="4568"/>
      <c r="K678" s="1686"/>
    </row>
    <row r="679" spans="7:11">
      <c r="G679" s="1686"/>
      <c r="I679" s="4567"/>
      <c r="K679" s="1686"/>
    </row>
    <row r="680" spans="7:11">
      <c r="G680" s="1686"/>
      <c r="I680" s="4568"/>
      <c r="K680" s="1686"/>
    </row>
    <row r="681" spans="7:11">
      <c r="G681" s="1686"/>
      <c r="I681" s="4567"/>
      <c r="K681" s="1686"/>
    </row>
    <row r="682" spans="7:11">
      <c r="G682" s="1686"/>
      <c r="I682" s="2295"/>
      <c r="K682" s="1686"/>
    </row>
    <row r="683" spans="7:11">
      <c r="G683" s="1686"/>
      <c r="I683" s="4567"/>
      <c r="K683" s="1686"/>
    </row>
    <row r="684" spans="7:11">
      <c r="G684" s="1686"/>
      <c r="I684" s="2295"/>
      <c r="K684" s="1686"/>
    </row>
    <row r="685" spans="7:11">
      <c r="G685" s="1686"/>
      <c r="I685" s="4567"/>
      <c r="K685" s="1686"/>
    </row>
    <row r="686" spans="7:11">
      <c r="G686" s="1686"/>
      <c r="I686" s="2295"/>
      <c r="K686" s="1686"/>
    </row>
    <row r="687" spans="7:11">
      <c r="G687" s="1686"/>
      <c r="I687" s="4567"/>
      <c r="K687" s="1686"/>
    </row>
    <row r="688" spans="7:11">
      <c r="G688" s="1686"/>
      <c r="I688" s="1493"/>
      <c r="K688" s="1686"/>
    </row>
    <row r="689" spans="7:11">
      <c r="G689" s="1686"/>
      <c r="I689" s="4567"/>
      <c r="K689" s="1686"/>
    </row>
    <row r="690" spans="7:11">
      <c r="G690" s="1686"/>
      <c r="I690" s="4568"/>
      <c r="K690" s="1686"/>
    </row>
    <row r="691" spans="7:11">
      <c r="G691" s="1686"/>
      <c r="I691" s="4568"/>
      <c r="K691" s="1686"/>
    </row>
    <row r="692" spans="7:11">
      <c r="G692" s="1686"/>
      <c r="I692" s="4568"/>
      <c r="K692" s="1686"/>
    </row>
    <row r="693" spans="7:11">
      <c r="G693" s="1686"/>
      <c r="I693" s="4568"/>
      <c r="K693" s="1686"/>
    </row>
    <row r="694" spans="7:11">
      <c r="G694" s="1686"/>
      <c r="I694" s="4568"/>
      <c r="K694" s="1686"/>
    </row>
    <row r="695" spans="7:11">
      <c r="G695" s="1686"/>
      <c r="I695" s="4568"/>
      <c r="K695" s="1686"/>
    </row>
    <row r="696" spans="7:11">
      <c r="G696" s="1686"/>
      <c r="I696" s="4568"/>
      <c r="K696" s="1686"/>
    </row>
    <row r="697" spans="7:11">
      <c r="G697" s="1686"/>
      <c r="I697" s="4568"/>
      <c r="K697" s="1686"/>
    </row>
    <row r="698" spans="7:11">
      <c r="G698" s="1686"/>
      <c r="I698" s="4568"/>
      <c r="K698" s="1686"/>
    </row>
    <row r="699" spans="7:11">
      <c r="G699" s="1686"/>
      <c r="I699" s="4568"/>
      <c r="K699" s="1686"/>
    </row>
    <row r="700" spans="7:11">
      <c r="G700" s="1686"/>
      <c r="I700" s="4568"/>
      <c r="K700" s="1686"/>
    </row>
    <row r="701" spans="7:11">
      <c r="G701" s="1686"/>
      <c r="I701" s="4567"/>
      <c r="K701" s="1686"/>
    </row>
    <row r="702" spans="7:11">
      <c r="G702" s="1686"/>
      <c r="I702" s="1493"/>
      <c r="K702" s="1686"/>
    </row>
    <row r="703" spans="7:11">
      <c r="G703" s="1686"/>
      <c r="I703" s="4567"/>
      <c r="K703" s="1686"/>
    </row>
    <row r="704" spans="7:11">
      <c r="G704" s="1686"/>
      <c r="I704" s="4568"/>
      <c r="K704" s="1686"/>
    </row>
    <row r="705" spans="7:11">
      <c r="G705" s="1686"/>
      <c r="I705" s="4568"/>
      <c r="K705" s="1686"/>
    </row>
    <row r="706" spans="7:11">
      <c r="G706" s="1686"/>
      <c r="I706" s="4568"/>
      <c r="K706" s="1686"/>
    </row>
    <row r="707" spans="7:11">
      <c r="G707" s="1686"/>
      <c r="I707" s="4568"/>
      <c r="K707" s="1686"/>
    </row>
    <row r="708" spans="7:11">
      <c r="G708" s="1686"/>
      <c r="I708" s="4568"/>
      <c r="K708" s="1686"/>
    </row>
    <row r="709" spans="7:11">
      <c r="G709" s="1686"/>
      <c r="I709" s="4568"/>
      <c r="K709" s="1686"/>
    </row>
    <row r="710" spans="7:11">
      <c r="G710" s="1686"/>
      <c r="I710" s="4568"/>
      <c r="K710" s="1686"/>
    </row>
    <row r="711" spans="7:11">
      <c r="G711" s="1686"/>
      <c r="I711" s="4568"/>
      <c r="K711" s="1686"/>
    </row>
    <row r="712" spans="7:11">
      <c r="G712" s="1686"/>
      <c r="I712" s="4568"/>
      <c r="K712" s="1686"/>
    </row>
    <row r="713" spans="7:11">
      <c r="G713" s="1686"/>
      <c r="I713" s="4568"/>
      <c r="K713" s="1686"/>
    </row>
    <row r="714" spans="7:11">
      <c r="G714" s="1686"/>
      <c r="I714" s="4568"/>
      <c r="K714" s="1686"/>
    </row>
    <row r="715" spans="7:11">
      <c r="G715" s="1686"/>
      <c r="I715" s="4567"/>
      <c r="K715" s="1686"/>
    </row>
    <row r="716" spans="7:11">
      <c r="G716" s="1686"/>
      <c r="I716" s="4568"/>
      <c r="K716" s="1686"/>
    </row>
    <row r="717" spans="7:11">
      <c r="G717" s="1686"/>
      <c r="I717" s="4568"/>
      <c r="K717" s="1686"/>
    </row>
    <row r="718" spans="7:11">
      <c r="G718" s="1686"/>
      <c r="I718" s="4568"/>
      <c r="K718" s="1686"/>
    </row>
    <row r="719" spans="7:11">
      <c r="G719" s="1686"/>
      <c r="I719" s="4568"/>
      <c r="K719" s="1686"/>
    </row>
    <row r="720" spans="7:11">
      <c r="G720" s="1686"/>
      <c r="I720" s="4568"/>
      <c r="K720" s="1686"/>
    </row>
    <row r="721" spans="7:11">
      <c r="G721" s="1686"/>
      <c r="I721" s="4568"/>
      <c r="K721" s="1686"/>
    </row>
    <row r="722" spans="7:11">
      <c r="G722" s="1686"/>
      <c r="I722" s="4568"/>
      <c r="K722" s="1686"/>
    </row>
    <row r="723" spans="7:11">
      <c r="G723" s="1686"/>
      <c r="I723" s="4568"/>
      <c r="K723" s="1686"/>
    </row>
    <row r="724" spans="7:11">
      <c r="G724" s="1686"/>
      <c r="I724" s="4568"/>
      <c r="K724" s="1686"/>
    </row>
    <row r="725" spans="7:11">
      <c r="G725" s="1686"/>
      <c r="I725" s="4568"/>
      <c r="K725" s="1686"/>
    </row>
    <row r="726" spans="7:11">
      <c r="G726" s="1686"/>
      <c r="I726" s="4568"/>
      <c r="K726" s="1686"/>
    </row>
    <row r="727" spans="7:11">
      <c r="G727" s="1686"/>
      <c r="I727" s="4567"/>
      <c r="K727" s="1686"/>
    </row>
    <row r="728" spans="7:11">
      <c r="G728" s="1686"/>
      <c r="I728" s="4568"/>
      <c r="K728" s="1686"/>
    </row>
    <row r="729" spans="7:11">
      <c r="G729" s="1686"/>
      <c r="I729" s="4568"/>
      <c r="K729" s="1686"/>
    </row>
    <row r="730" spans="7:11">
      <c r="G730" s="1686"/>
      <c r="I730" s="4568"/>
      <c r="K730" s="1686"/>
    </row>
    <row r="731" spans="7:11">
      <c r="G731" s="1686"/>
      <c r="I731" s="4568"/>
      <c r="K731" s="1686"/>
    </row>
    <row r="732" spans="7:11">
      <c r="G732" s="1686"/>
      <c r="I732" s="4568"/>
      <c r="K732" s="1686"/>
    </row>
    <row r="733" spans="7:11">
      <c r="G733" s="1686"/>
      <c r="I733" s="4568"/>
      <c r="K733" s="1686"/>
    </row>
    <row r="734" spans="7:11">
      <c r="G734" s="1686"/>
      <c r="I734" s="4568"/>
      <c r="K734" s="1686"/>
    </row>
    <row r="735" spans="7:11">
      <c r="G735" s="1686"/>
      <c r="I735" s="4568"/>
      <c r="K735" s="1686"/>
    </row>
    <row r="736" spans="7:11">
      <c r="G736" s="1686"/>
      <c r="I736" s="4568"/>
      <c r="K736" s="1686"/>
    </row>
    <row r="737" spans="7:11">
      <c r="G737" s="1686"/>
      <c r="I737" s="4568"/>
      <c r="K737" s="1686"/>
    </row>
    <row r="738" spans="7:11">
      <c r="G738" s="1686"/>
      <c r="I738" s="4568"/>
      <c r="K738" s="1686"/>
    </row>
    <row r="739" spans="7:11">
      <c r="G739" s="1686"/>
      <c r="I739" s="4567"/>
      <c r="K739" s="1686"/>
    </row>
    <row r="740" spans="7:11">
      <c r="G740" s="1686"/>
      <c r="I740" s="4567"/>
      <c r="K740" s="1686"/>
    </row>
    <row r="741" spans="7:11">
      <c r="G741" s="1686"/>
      <c r="I741" s="4567"/>
      <c r="K741" s="1686"/>
    </row>
    <row r="742" spans="7:11">
      <c r="G742" s="1686"/>
      <c r="I742" s="1493"/>
      <c r="K742" s="1686"/>
    </row>
    <row r="743" spans="7:11">
      <c r="G743" s="1686"/>
      <c r="I743" s="4567"/>
      <c r="K743" s="1686"/>
    </row>
    <row r="744" spans="7:11">
      <c r="G744" s="1686"/>
      <c r="I744" s="2295"/>
      <c r="K744" s="1686"/>
    </row>
    <row r="745" spans="7:11">
      <c r="G745" s="1686"/>
      <c r="I745" s="2295"/>
      <c r="K745" s="1686"/>
    </row>
    <row r="747" spans="7:11">
      <c r="G747" s="1686"/>
      <c r="I747" s="4567"/>
      <c r="K747" s="1686"/>
    </row>
    <row r="748" spans="7:11">
      <c r="G748" s="1686"/>
      <c r="I748" s="4568"/>
      <c r="K748" s="1686"/>
    </row>
    <row r="749" spans="7:11">
      <c r="G749" s="1686"/>
      <c r="I749" s="1493"/>
      <c r="K749" s="1686"/>
    </row>
    <row r="750" spans="7:11">
      <c r="G750" s="1686"/>
      <c r="I750" s="1493"/>
      <c r="K750" s="1686"/>
    </row>
    <row r="751" spans="7:11">
      <c r="G751" s="1686"/>
      <c r="I751" s="4567"/>
      <c r="K751" s="1686"/>
    </row>
    <row r="752" spans="7:11">
      <c r="G752" s="1686"/>
      <c r="I752" s="2295"/>
      <c r="K752" s="1686"/>
    </row>
    <row r="753" spans="7:11">
      <c r="G753" s="1686"/>
      <c r="I753" s="4567"/>
      <c r="K753" s="1686"/>
    </row>
    <row r="754" spans="7:11">
      <c r="G754" s="1686"/>
      <c r="I754" s="4567"/>
      <c r="K754" s="1686"/>
    </row>
    <row r="755" spans="7:11">
      <c r="G755" s="1686"/>
      <c r="I755" s="4568"/>
      <c r="K755" s="1686"/>
    </row>
    <row r="756" spans="7:11">
      <c r="G756" s="1686"/>
      <c r="I756" s="1493"/>
      <c r="K756" s="1686"/>
    </row>
    <row r="757" spans="7:11">
      <c r="G757" s="1686"/>
      <c r="I757" s="4570"/>
      <c r="K757" s="1686"/>
    </row>
    <row r="758" spans="7:11">
      <c r="G758" s="1686"/>
      <c r="I758" s="4570"/>
      <c r="K758" s="1686"/>
    </row>
    <row r="759" spans="7:11">
      <c r="G759" s="1686"/>
      <c r="I759" s="4570"/>
      <c r="K759" s="1686"/>
    </row>
    <row r="760" spans="7:11">
      <c r="G760" s="1686"/>
      <c r="I760" s="4570"/>
      <c r="K760" s="1686"/>
    </row>
    <row r="761" spans="7:11">
      <c r="G761" s="1686"/>
      <c r="I761" s="4570"/>
      <c r="K761" s="1686"/>
    </row>
    <row r="762" spans="7:11">
      <c r="G762" s="1686"/>
      <c r="I762" s="4570"/>
      <c r="K762" s="1686"/>
    </row>
    <row r="763" spans="7:11">
      <c r="G763" s="1686"/>
      <c r="I763" s="4570"/>
      <c r="K763" s="1686"/>
    </row>
    <row r="764" spans="7:11">
      <c r="G764" s="1686"/>
      <c r="I764" s="4570"/>
      <c r="K764" s="1686"/>
    </row>
    <row r="765" spans="7:11">
      <c r="G765" s="1686"/>
      <c r="I765" s="4570"/>
      <c r="K765" s="1686"/>
    </row>
    <row r="766" spans="7:11">
      <c r="G766" s="1686"/>
      <c r="I766" s="4570"/>
      <c r="K766" s="1686"/>
    </row>
    <row r="767" spans="7:11">
      <c r="G767" s="1686"/>
      <c r="I767" s="4570"/>
      <c r="K767" s="1686"/>
    </row>
    <row r="768" spans="7:11">
      <c r="G768" s="1686"/>
      <c r="I768" s="4570"/>
      <c r="K768" s="1686"/>
    </row>
    <row r="769" spans="7:11">
      <c r="G769" s="1686"/>
      <c r="I769" s="4570"/>
      <c r="K769" s="1686"/>
    </row>
    <row r="770" spans="7:11">
      <c r="G770" s="1686"/>
      <c r="I770" s="4570"/>
      <c r="K770" s="1686"/>
    </row>
    <row r="771" spans="7:11">
      <c r="G771" s="1686"/>
      <c r="I771" s="4424"/>
      <c r="K771" s="1686"/>
    </row>
    <row r="772" spans="7:11">
      <c r="G772" s="1686"/>
      <c r="I772" s="4424"/>
      <c r="K772" s="1686"/>
    </row>
    <row r="773" spans="7:11">
      <c r="G773" s="1686"/>
      <c r="I773" s="4424"/>
      <c r="K773" s="1686"/>
    </row>
    <row r="774" spans="7:11">
      <c r="G774" s="1686"/>
      <c r="I774" s="1493"/>
      <c r="K774" s="1686"/>
    </row>
    <row r="775" spans="7:11">
      <c r="G775" s="1686"/>
      <c r="I775" s="1481"/>
      <c r="K775" s="1686"/>
    </row>
    <row r="776" spans="7:11">
      <c r="G776" s="1686"/>
      <c r="I776" s="1481"/>
      <c r="K776" s="1686"/>
    </row>
    <row r="777" spans="7:11">
      <c r="G777" s="1686"/>
      <c r="I777" s="1493"/>
      <c r="K777" s="1686"/>
    </row>
    <row r="778" spans="7:11">
      <c r="G778" s="1686"/>
      <c r="I778" s="1493"/>
      <c r="K778" s="1686"/>
    </row>
    <row r="779" spans="7:11">
      <c r="G779" s="1686"/>
      <c r="I779" s="1493"/>
      <c r="K779" s="1686"/>
    </row>
  </sheetData>
  <sheetProtection algorithmName="SHA-512" hashValue="EU9q549eUBD+Rd5GtRoQsJYxJn9OTxwnSf6Ao0R2+DYe9QWObJ3ufjVGF8HaQVWKSxB5VXvijXnFr1/Ke2bhbg==" saltValue="Qf+0eAUGiTXoyYW1/Fg6ww==" spinCount="100000" sheet="1" objects="1" scenarios="1"/>
  <mergeCells count="9">
    <mergeCell ref="A461:G461"/>
    <mergeCell ref="A459:G459"/>
    <mergeCell ref="A460:G460"/>
    <mergeCell ref="A2:D2"/>
    <mergeCell ref="A3:D3"/>
    <mergeCell ref="A4:H4"/>
    <mergeCell ref="A454:C454"/>
    <mergeCell ref="A457:G457"/>
    <mergeCell ref="A458:G458"/>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4AA06-7E1D-4642-A529-31E3FFF074F9}">
  <sheetPr>
    <pageSetUpPr fitToPage="1"/>
  </sheetPr>
  <dimension ref="A1:IW304"/>
  <sheetViews>
    <sheetView zoomScaleNormal="100" workbookViewId="0">
      <selection activeCell="D14" sqref="D14"/>
    </sheetView>
  </sheetViews>
  <sheetFormatPr defaultColWidth="9.28515625" defaultRowHeight="15.05"/>
  <cols>
    <col min="1" max="1" width="4.85546875" style="4139" customWidth="1"/>
    <col min="2" max="2" width="5" style="4139" customWidth="1"/>
    <col min="3" max="3" width="16.85546875" style="4139" customWidth="1"/>
    <col min="4" max="4" width="82.42578125" style="4139" customWidth="1"/>
    <col min="5" max="5" width="7.85546875" style="4139" customWidth="1"/>
    <col min="6" max="6" width="11.85546875" style="4139" customWidth="1"/>
    <col min="7" max="7" width="13.7109375" style="4139" customWidth="1"/>
    <col min="8" max="8" width="18.28515625" style="4139" customWidth="1"/>
    <col min="9" max="9" width="20.140625" style="4139" customWidth="1"/>
    <col min="10" max="10" width="18.7109375" style="4139" bestFit="1" customWidth="1"/>
    <col min="11" max="11" width="13.7109375" style="4139" customWidth="1"/>
    <col min="12" max="12" width="9.28515625" style="4139"/>
    <col min="13" max="13" width="14.85546875" style="4139" customWidth="1"/>
    <col min="14" max="16384" width="9.28515625" style="4139"/>
  </cols>
  <sheetData>
    <row r="1" spans="1:256" ht="21" customHeight="1">
      <c r="A1" s="4417" t="s">
        <v>12112</v>
      </c>
      <c r="B1" s="27"/>
      <c r="C1" s="27"/>
      <c r="D1" s="83"/>
      <c r="E1" s="83"/>
      <c r="F1" s="83"/>
      <c r="G1" s="83"/>
      <c r="H1" s="83"/>
      <c r="I1" s="83"/>
      <c r="K1" s="83"/>
    </row>
    <row r="2" spans="1:256" s="4140" customFormat="1" ht="13.5" customHeight="1">
      <c r="A2" s="6652" t="s">
        <v>1378</v>
      </c>
      <c r="B2" s="6653"/>
      <c r="C2" s="6653"/>
      <c r="D2" s="6653"/>
      <c r="E2" s="6653"/>
      <c r="F2" s="6653"/>
      <c r="G2" s="6653"/>
      <c r="H2" s="6653"/>
    </row>
    <row r="3" spans="1:256" ht="13.5" customHeight="1">
      <c r="A3" s="6429" t="s">
        <v>1859</v>
      </c>
      <c r="B3" s="6654"/>
      <c r="C3" s="6654"/>
      <c r="D3" s="6654"/>
      <c r="E3" s="4141"/>
      <c r="F3" s="4142"/>
      <c r="G3" s="4142"/>
      <c r="H3" s="4140"/>
      <c r="I3" s="4140"/>
      <c r="K3" s="4142"/>
    </row>
    <row r="4" spans="1:256" ht="13.5" customHeight="1">
      <c r="A4" s="6429" t="s">
        <v>1871</v>
      </c>
      <c r="B4" s="6654"/>
      <c r="C4" s="6654"/>
      <c r="D4" s="6654"/>
      <c r="E4" s="4141"/>
      <c r="F4" s="4142"/>
      <c r="G4" s="4142"/>
      <c r="H4" s="4140"/>
      <c r="I4" s="4140"/>
      <c r="K4" s="4142"/>
    </row>
    <row r="5" spans="1:256" s="1740" customFormat="1" ht="13.5" customHeight="1">
      <c r="A5" s="4143" t="s">
        <v>1870</v>
      </c>
      <c r="B5" s="4143"/>
      <c r="C5" s="4143"/>
      <c r="D5" s="4143"/>
      <c r="E5" s="4143"/>
      <c r="F5" s="4143"/>
      <c r="G5" s="4144"/>
      <c r="H5" s="4144"/>
      <c r="K5" s="4144"/>
    </row>
    <row r="6" spans="1:256">
      <c r="A6" s="4142"/>
      <c r="B6" s="4142"/>
      <c r="C6" s="4142"/>
      <c r="D6" s="4145"/>
      <c r="E6" s="4146"/>
      <c r="F6" s="4142"/>
      <c r="G6" s="4142"/>
      <c r="H6" s="4142"/>
      <c r="I6" s="4147"/>
      <c r="K6" s="4142"/>
    </row>
    <row r="7" spans="1:256" ht="21.3">
      <c r="A7" s="4148" t="s">
        <v>387</v>
      </c>
      <c r="B7" s="4148" t="s">
        <v>386</v>
      </c>
      <c r="C7" s="4148" t="s">
        <v>385</v>
      </c>
      <c r="D7" s="4148" t="s">
        <v>91</v>
      </c>
      <c r="E7" s="4148" t="s">
        <v>384</v>
      </c>
      <c r="F7" s="4148" t="s">
        <v>383</v>
      </c>
      <c r="G7" s="4148" t="s">
        <v>382</v>
      </c>
      <c r="H7" s="4149" t="s">
        <v>2</v>
      </c>
      <c r="I7" s="4150" t="s">
        <v>24</v>
      </c>
      <c r="K7" s="4151"/>
    </row>
    <row r="8" spans="1:256">
      <c r="A8" s="4148" t="s">
        <v>381</v>
      </c>
      <c r="B8" s="4148" t="s">
        <v>380</v>
      </c>
      <c r="C8" s="4148">
        <v>3</v>
      </c>
      <c r="D8" s="4148">
        <v>4</v>
      </c>
      <c r="E8" s="4148">
        <v>5</v>
      </c>
      <c r="F8" s="4148">
        <v>6</v>
      </c>
      <c r="G8" s="4148">
        <v>7</v>
      </c>
      <c r="H8" s="4149">
        <v>8</v>
      </c>
      <c r="I8" s="4150">
        <v>9</v>
      </c>
      <c r="K8" s="4151"/>
    </row>
    <row r="9" spans="1:256" ht="21" customHeight="1">
      <c r="A9" s="4153"/>
      <c r="B9" s="4154"/>
      <c r="C9" s="4154" t="s">
        <v>89</v>
      </c>
      <c r="D9" s="4154" t="s">
        <v>88</v>
      </c>
      <c r="E9" s="4154"/>
      <c r="F9" s="4155"/>
      <c r="G9" s="4156"/>
      <c r="H9" s="4156">
        <f>H10+H191+H206+H230+H288</f>
        <v>0</v>
      </c>
      <c r="I9" s="4140"/>
      <c r="K9" s="4156"/>
      <c r="M9" s="2168"/>
    </row>
    <row r="10" spans="1:256" s="82" customFormat="1" ht="13.5" customHeight="1">
      <c r="A10" s="2514"/>
      <c r="B10" s="2000"/>
      <c r="C10" s="1993" t="s">
        <v>381</v>
      </c>
      <c r="D10" s="1993" t="s">
        <v>87</v>
      </c>
      <c r="E10" s="1993"/>
      <c r="F10" s="3446"/>
      <c r="G10" s="3282"/>
      <c r="H10" s="3282">
        <f>SUM(H11:H156,H162:H169,H174:H180,H190)</f>
        <v>0</v>
      </c>
      <c r="I10" s="1708"/>
      <c r="K10" s="4157"/>
      <c r="U10" s="42"/>
      <c r="V10" s="42"/>
      <c r="W10" s="42"/>
      <c r="X10" s="42"/>
    </row>
    <row r="11" spans="1:256" s="1493" customFormat="1" ht="13.5" customHeight="1">
      <c r="A11" s="2722">
        <v>1</v>
      </c>
      <c r="B11" s="1453" t="s">
        <v>2919</v>
      </c>
      <c r="C11" s="1453">
        <v>113106121</v>
      </c>
      <c r="D11" s="1453" t="s">
        <v>3269</v>
      </c>
      <c r="E11" s="1453" t="s">
        <v>109</v>
      </c>
      <c r="F11" s="4178">
        <f>SUM(F13)</f>
        <v>1.92</v>
      </c>
      <c r="G11" s="5846"/>
      <c r="H11" s="2723">
        <f>F11*G11</f>
        <v>0</v>
      </c>
      <c r="I11" s="3371" t="s">
        <v>102</v>
      </c>
      <c r="J11" s="4182"/>
      <c r="K11" s="4172"/>
      <c r="L11" s="3559"/>
      <c r="M11" s="1224"/>
      <c r="N11" s="1456"/>
      <c r="O11" s="1456"/>
      <c r="P11" s="1456"/>
      <c r="Q11" s="1456"/>
      <c r="R11" s="1456"/>
      <c r="S11" s="1456"/>
      <c r="T11" s="1456"/>
      <c r="U11" s="1456"/>
      <c r="V11" s="1456"/>
      <c r="W11" s="1456"/>
      <c r="X11" s="1456"/>
      <c r="Y11" s="1456"/>
      <c r="Z11" s="1456"/>
      <c r="AA11" s="1456"/>
      <c r="AB11" s="1456"/>
      <c r="AC11" s="1456"/>
      <c r="AD11" s="1456"/>
      <c r="AE11" s="1456"/>
      <c r="AF11" s="1456"/>
      <c r="AG11" s="1456"/>
      <c r="AH11" s="1456"/>
      <c r="AI11" s="1456"/>
      <c r="AJ11" s="1456"/>
      <c r="AK11" s="1456"/>
      <c r="AL11" s="1456"/>
      <c r="AM11" s="1456"/>
      <c r="AN11" s="1456"/>
      <c r="AO11" s="1456"/>
      <c r="AP11" s="1456"/>
      <c r="AQ11" s="1456"/>
      <c r="AR11" s="1456"/>
      <c r="AS11" s="1456"/>
      <c r="AT11" s="1456"/>
      <c r="AU11" s="1456"/>
      <c r="AV11" s="1456"/>
      <c r="AW11" s="1456"/>
      <c r="AX11" s="1456"/>
      <c r="AY11" s="1456"/>
      <c r="AZ11" s="1456"/>
      <c r="BA11" s="1456"/>
      <c r="BB11" s="1456"/>
      <c r="BC11" s="1456"/>
      <c r="BD11" s="1456"/>
      <c r="BE11" s="1456"/>
      <c r="BF11" s="1456"/>
      <c r="BG11" s="1456"/>
      <c r="BH11" s="1456"/>
      <c r="BI11" s="1456"/>
      <c r="BJ11" s="1456"/>
      <c r="BK11" s="1456"/>
      <c r="BL11" s="1456"/>
      <c r="BM11" s="1456"/>
      <c r="BN11" s="1456"/>
      <c r="BO11" s="1456"/>
      <c r="BP11" s="1456"/>
      <c r="BQ11" s="1456"/>
      <c r="BR11" s="1456"/>
      <c r="BS11" s="1456"/>
      <c r="BT11" s="1456"/>
      <c r="BU11" s="1456"/>
      <c r="BV11" s="1456"/>
      <c r="BW11" s="1456"/>
      <c r="BX11" s="1456"/>
      <c r="BY11" s="1456"/>
      <c r="BZ11" s="1456"/>
      <c r="CA11" s="1456"/>
      <c r="CB11" s="1456"/>
      <c r="CC11" s="1456"/>
      <c r="CD11" s="1456"/>
      <c r="CE11" s="1456"/>
      <c r="CF11" s="1456"/>
      <c r="CG11" s="1456"/>
      <c r="CH11" s="1456"/>
      <c r="CI11" s="1456"/>
      <c r="CJ11" s="1456"/>
      <c r="CK11" s="1456"/>
      <c r="CL11" s="1456"/>
      <c r="CM11" s="1456"/>
      <c r="CN11" s="1456"/>
      <c r="CO11" s="1456"/>
      <c r="CP11" s="1456"/>
      <c r="CQ11" s="1456"/>
      <c r="CR11" s="1456"/>
      <c r="CS11" s="1456"/>
      <c r="CT11" s="1456"/>
      <c r="CU11" s="1456"/>
      <c r="CV11" s="1456"/>
      <c r="CW11" s="1456"/>
      <c r="CX11" s="1456"/>
      <c r="CY11" s="1456"/>
      <c r="CZ11" s="1456"/>
      <c r="DA11" s="1456"/>
      <c r="DB11" s="1456"/>
      <c r="DC11" s="1456"/>
      <c r="DD11" s="1456"/>
      <c r="DE11" s="1456"/>
      <c r="DF11" s="1456"/>
      <c r="DG11" s="1456"/>
      <c r="DH11" s="1456"/>
      <c r="DI11" s="1456"/>
      <c r="DJ11" s="1456"/>
      <c r="DK11" s="1456"/>
      <c r="DL11" s="1456"/>
      <c r="DM11" s="1456"/>
      <c r="DN11" s="1456"/>
      <c r="DO11" s="1456"/>
      <c r="DP11" s="1456"/>
      <c r="DQ11" s="1456"/>
      <c r="DR11" s="1456"/>
      <c r="DS11" s="1456"/>
      <c r="DT11" s="1456"/>
      <c r="DU11" s="1456"/>
      <c r="DV11" s="1456"/>
      <c r="DW11" s="1456"/>
      <c r="DX11" s="1456"/>
      <c r="DY11" s="1456"/>
      <c r="DZ11" s="1456"/>
      <c r="EA11" s="1456"/>
      <c r="EB11" s="1456"/>
      <c r="EC11" s="1456"/>
      <c r="ED11" s="1456"/>
      <c r="EE11" s="1456"/>
      <c r="EF11" s="1456"/>
      <c r="EG11" s="1456"/>
      <c r="EH11" s="1456"/>
      <c r="EI11" s="1456"/>
      <c r="EJ11" s="1456"/>
      <c r="EK11" s="1456"/>
      <c r="EL11" s="1456"/>
      <c r="EM11" s="1456"/>
      <c r="EN11" s="1456"/>
      <c r="EO11" s="1456"/>
      <c r="EP11" s="1456"/>
      <c r="EQ11" s="1456"/>
      <c r="ER11" s="1456"/>
      <c r="ES11" s="1456"/>
      <c r="ET11" s="1456"/>
      <c r="EU11" s="1456"/>
      <c r="EV11" s="1456"/>
      <c r="EW11" s="1456"/>
      <c r="EX11" s="1456"/>
      <c r="EY11" s="1456"/>
      <c r="EZ11" s="1456"/>
      <c r="FA11" s="1456"/>
      <c r="FB11" s="1456"/>
      <c r="FC11" s="1456"/>
      <c r="FD11" s="1456"/>
      <c r="FE11" s="1456"/>
      <c r="FF11" s="1456"/>
      <c r="FG11" s="1456"/>
      <c r="FH11" s="1456"/>
      <c r="FI11" s="1456"/>
      <c r="FJ11" s="1456"/>
      <c r="FK11" s="1456"/>
      <c r="FL11" s="1456"/>
      <c r="FM11" s="1456"/>
      <c r="FN11" s="1456"/>
      <c r="FO11" s="1456"/>
      <c r="FP11" s="1456"/>
      <c r="FQ11" s="1456"/>
      <c r="FR11" s="1456"/>
      <c r="FS11" s="1456"/>
      <c r="FT11" s="1456"/>
      <c r="FU11" s="1456"/>
      <c r="FV11" s="1456"/>
      <c r="FW11" s="1456"/>
      <c r="FX11" s="1456"/>
      <c r="FY11" s="1456"/>
      <c r="FZ11" s="1456"/>
      <c r="GA11" s="1456"/>
      <c r="GB11" s="1456"/>
      <c r="GC11" s="1456"/>
      <c r="GD11" s="1456"/>
      <c r="GE11" s="1456"/>
      <c r="GF11" s="1456"/>
      <c r="GG11" s="1456"/>
      <c r="GH11" s="1456"/>
      <c r="GI11" s="1456"/>
      <c r="GJ11" s="1456"/>
      <c r="GK11" s="1456"/>
      <c r="GL11" s="1456"/>
      <c r="GM11" s="1456"/>
      <c r="GN11" s="1456"/>
      <c r="GO11" s="1456"/>
      <c r="GP11" s="1456"/>
      <c r="GQ11" s="1456"/>
      <c r="GR11" s="1456"/>
      <c r="GS11" s="1456"/>
      <c r="GT11" s="1456"/>
      <c r="GU11" s="1456"/>
      <c r="GV11" s="1456"/>
      <c r="GW11" s="1456"/>
      <c r="GX11" s="1456"/>
      <c r="GY11" s="1456"/>
      <c r="GZ11" s="1456"/>
      <c r="HA11" s="1456"/>
      <c r="HB11" s="1456"/>
      <c r="HC11" s="1456"/>
      <c r="HD11" s="1456"/>
      <c r="HE11" s="1456"/>
      <c r="HF11" s="1456"/>
      <c r="HG11" s="1456"/>
      <c r="HH11" s="1456"/>
      <c r="HI11" s="1456"/>
      <c r="HJ11" s="1456"/>
      <c r="HK11" s="1456"/>
      <c r="HL11" s="1456"/>
      <c r="HM11" s="1456"/>
      <c r="HN11" s="1456"/>
      <c r="HO11" s="1456"/>
      <c r="HP11" s="1456"/>
      <c r="HQ11" s="1456"/>
      <c r="HR11" s="1456"/>
      <c r="HS11" s="1456"/>
      <c r="HT11" s="1456"/>
      <c r="HU11" s="1456"/>
      <c r="HV11" s="1456"/>
      <c r="HW11" s="1456"/>
      <c r="HX11" s="1456"/>
      <c r="HY11" s="1456"/>
      <c r="HZ11" s="1456"/>
      <c r="IA11" s="1456"/>
      <c r="IB11" s="1456"/>
      <c r="IC11" s="1456"/>
      <c r="ID11" s="1456"/>
      <c r="IE11" s="1456"/>
      <c r="IF11" s="1456"/>
      <c r="IG11" s="1456"/>
      <c r="IH11" s="1456"/>
      <c r="II11" s="1456"/>
      <c r="IJ11" s="1456"/>
      <c r="IK11" s="1456"/>
      <c r="IL11" s="1456"/>
      <c r="IM11" s="1456"/>
      <c r="IN11" s="1456"/>
      <c r="IO11" s="1456"/>
      <c r="IP11" s="1456"/>
      <c r="IQ11" s="1456"/>
      <c r="IR11" s="1456"/>
      <c r="IS11" s="1456"/>
      <c r="IT11" s="1456"/>
      <c r="IU11" s="1456"/>
      <c r="IV11" s="1456"/>
    </row>
    <row r="12" spans="1:256" s="1493" customFormat="1" ht="13.5" customHeight="1">
      <c r="A12" s="1678"/>
      <c r="B12" s="1332"/>
      <c r="C12" s="1334"/>
      <c r="D12" s="1334" t="s">
        <v>4206</v>
      </c>
      <c r="E12" s="1334"/>
      <c r="F12" s="2732"/>
      <c r="G12" s="6029"/>
      <c r="H12" s="4175"/>
      <c r="I12" s="1336"/>
      <c r="J12" s="4182"/>
      <c r="K12" s="4177"/>
      <c r="L12" s="1456"/>
      <c r="M12" s="1224"/>
      <c r="N12" s="1456"/>
      <c r="O12" s="1456"/>
      <c r="P12" s="1456"/>
      <c r="Q12" s="1456"/>
      <c r="R12" s="1456"/>
      <c r="S12" s="1456"/>
      <c r="T12" s="1456"/>
      <c r="U12" s="1456"/>
      <c r="V12" s="1456"/>
      <c r="W12" s="1456"/>
      <c r="X12" s="1456"/>
      <c r="Y12" s="1456"/>
      <c r="Z12" s="1456"/>
      <c r="AA12" s="1456"/>
      <c r="AB12" s="1456"/>
      <c r="AC12" s="1456"/>
      <c r="AD12" s="1456"/>
      <c r="AE12" s="1456"/>
      <c r="AF12" s="1456"/>
      <c r="AG12" s="1456"/>
      <c r="AH12" s="1456"/>
      <c r="AI12" s="1456"/>
      <c r="AJ12" s="1456"/>
      <c r="AK12" s="1456"/>
      <c r="AL12" s="1456"/>
      <c r="AM12" s="1456"/>
      <c r="AN12" s="1456"/>
      <c r="AO12" s="1456"/>
      <c r="AP12" s="1456"/>
      <c r="AQ12" s="1456"/>
      <c r="AR12" s="1456"/>
      <c r="AS12" s="1456"/>
      <c r="AT12" s="1456"/>
      <c r="AU12" s="1456"/>
      <c r="AV12" s="1456"/>
      <c r="AW12" s="1456"/>
      <c r="AX12" s="1456"/>
      <c r="AY12" s="1456"/>
      <c r="AZ12" s="1456"/>
      <c r="BA12" s="1456"/>
      <c r="BB12" s="1456"/>
      <c r="BC12" s="1456"/>
      <c r="BD12" s="1456"/>
      <c r="BE12" s="1456"/>
      <c r="BF12" s="1456"/>
      <c r="BG12" s="1456"/>
      <c r="BH12" s="1456"/>
      <c r="BI12" s="1456"/>
      <c r="BJ12" s="1456"/>
      <c r="BK12" s="1456"/>
      <c r="BL12" s="1456"/>
      <c r="BM12" s="1456"/>
      <c r="BN12" s="1456"/>
      <c r="BO12" s="1456"/>
      <c r="BP12" s="1456"/>
      <c r="BQ12" s="1456"/>
      <c r="BR12" s="1456"/>
      <c r="BS12" s="1456"/>
      <c r="BT12" s="1456"/>
      <c r="BU12" s="1456"/>
      <c r="BV12" s="1456"/>
      <c r="BW12" s="1456"/>
      <c r="BX12" s="1456"/>
      <c r="BY12" s="1456"/>
      <c r="BZ12" s="1456"/>
      <c r="CA12" s="1456"/>
      <c r="CB12" s="1456"/>
      <c r="CC12" s="1456"/>
      <c r="CD12" s="1456"/>
      <c r="CE12" s="1456"/>
      <c r="CF12" s="1456"/>
      <c r="CG12" s="1456"/>
      <c r="CH12" s="1456"/>
      <c r="CI12" s="1456"/>
      <c r="CJ12" s="1456"/>
      <c r="CK12" s="1456"/>
      <c r="CL12" s="1456"/>
      <c r="CM12" s="1456"/>
      <c r="CN12" s="1456"/>
      <c r="CO12" s="1456"/>
      <c r="CP12" s="1456"/>
      <c r="CQ12" s="1456"/>
      <c r="CR12" s="1456"/>
      <c r="CS12" s="1456"/>
      <c r="CT12" s="1456"/>
      <c r="CU12" s="1456"/>
      <c r="CV12" s="1456"/>
      <c r="CW12" s="1456"/>
      <c r="CX12" s="1456"/>
      <c r="CY12" s="1456"/>
      <c r="CZ12" s="1456"/>
      <c r="DA12" s="1456"/>
      <c r="DB12" s="1456"/>
      <c r="DC12" s="1456"/>
      <c r="DD12" s="1456"/>
      <c r="DE12" s="1456"/>
      <c r="DF12" s="1456"/>
      <c r="DG12" s="1456"/>
      <c r="DH12" s="1456"/>
      <c r="DI12" s="1456"/>
      <c r="DJ12" s="1456"/>
      <c r="DK12" s="1456"/>
      <c r="DL12" s="1456"/>
      <c r="DM12" s="1456"/>
      <c r="DN12" s="1456"/>
      <c r="DO12" s="1456"/>
      <c r="DP12" s="1456"/>
      <c r="DQ12" s="1456"/>
      <c r="DR12" s="1456"/>
      <c r="DS12" s="1456"/>
      <c r="DT12" s="1456"/>
      <c r="DU12" s="1456"/>
      <c r="DV12" s="1456"/>
      <c r="DW12" s="1456"/>
      <c r="DX12" s="1456"/>
      <c r="DY12" s="1456"/>
      <c r="DZ12" s="1456"/>
      <c r="EA12" s="1456"/>
      <c r="EB12" s="1456"/>
      <c r="EC12" s="1456"/>
      <c r="ED12" s="1456"/>
      <c r="EE12" s="1456"/>
      <c r="EF12" s="1456"/>
      <c r="EG12" s="1456"/>
      <c r="EH12" s="1456"/>
      <c r="EI12" s="1456"/>
      <c r="EJ12" s="1456"/>
      <c r="EK12" s="1456"/>
      <c r="EL12" s="1456"/>
      <c r="EM12" s="1456"/>
      <c r="EN12" s="1456"/>
      <c r="EO12" s="1456"/>
      <c r="EP12" s="1456"/>
      <c r="EQ12" s="1456"/>
      <c r="ER12" s="1456"/>
      <c r="ES12" s="1456"/>
      <c r="ET12" s="1456"/>
      <c r="EU12" s="1456"/>
      <c r="EV12" s="1456"/>
      <c r="EW12" s="1456"/>
      <c r="EX12" s="1456"/>
      <c r="EY12" s="1456"/>
      <c r="EZ12" s="1456"/>
      <c r="FA12" s="1456"/>
      <c r="FB12" s="1456"/>
      <c r="FC12" s="1456"/>
      <c r="FD12" s="1456"/>
      <c r="FE12" s="1456"/>
      <c r="FF12" s="1456"/>
      <c r="FG12" s="1456"/>
      <c r="FH12" s="1456"/>
      <c r="FI12" s="1456"/>
      <c r="FJ12" s="1456"/>
      <c r="FK12" s="1456"/>
      <c r="FL12" s="1456"/>
      <c r="FM12" s="1456"/>
      <c r="FN12" s="1456"/>
      <c r="FO12" s="1456"/>
      <c r="FP12" s="1456"/>
      <c r="FQ12" s="1456"/>
      <c r="FR12" s="1456"/>
      <c r="FS12" s="1456"/>
      <c r="FT12" s="1456"/>
      <c r="FU12" s="1456"/>
      <c r="FV12" s="1456"/>
      <c r="FW12" s="1456"/>
      <c r="FX12" s="1456"/>
      <c r="FY12" s="1456"/>
      <c r="FZ12" s="1456"/>
      <c r="GA12" s="1456"/>
      <c r="GB12" s="1456"/>
      <c r="GC12" s="1456"/>
      <c r="GD12" s="1456"/>
      <c r="GE12" s="1456"/>
      <c r="GF12" s="1456"/>
      <c r="GG12" s="1456"/>
      <c r="GH12" s="1456"/>
      <c r="GI12" s="1456"/>
      <c r="GJ12" s="1456"/>
      <c r="GK12" s="1456"/>
      <c r="GL12" s="1456"/>
      <c r="GM12" s="1456"/>
      <c r="GN12" s="1456"/>
      <c r="GO12" s="1456"/>
      <c r="GP12" s="1456"/>
      <c r="GQ12" s="1456"/>
      <c r="GR12" s="1456"/>
      <c r="GS12" s="1456"/>
      <c r="GT12" s="1456"/>
      <c r="GU12" s="1456"/>
      <c r="GV12" s="1456"/>
      <c r="GW12" s="1456"/>
      <c r="GX12" s="1456"/>
      <c r="GY12" s="1456"/>
      <c r="GZ12" s="1456"/>
      <c r="HA12" s="1456"/>
      <c r="HB12" s="1456"/>
      <c r="HC12" s="1456"/>
      <c r="HD12" s="1456"/>
      <c r="HE12" s="1456"/>
      <c r="HF12" s="1456"/>
      <c r="HG12" s="1456"/>
      <c r="HH12" s="1456"/>
      <c r="HI12" s="1456"/>
      <c r="HJ12" s="1456"/>
      <c r="HK12" s="1456"/>
      <c r="HL12" s="1456"/>
      <c r="HM12" s="1456"/>
      <c r="HN12" s="1456"/>
      <c r="HO12" s="1456"/>
      <c r="HP12" s="1456"/>
      <c r="HQ12" s="1456"/>
      <c r="HR12" s="1456"/>
      <c r="HS12" s="1456"/>
      <c r="HT12" s="1456"/>
      <c r="HU12" s="1456"/>
      <c r="HV12" s="1456"/>
      <c r="HW12" s="1456"/>
      <c r="HX12" s="1456"/>
      <c r="HY12" s="1456"/>
      <c r="HZ12" s="1456"/>
      <c r="IA12" s="1456"/>
      <c r="IB12" s="1456"/>
      <c r="IC12" s="1456"/>
      <c r="ID12" s="1456"/>
      <c r="IE12" s="1456"/>
      <c r="IF12" s="1456"/>
      <c r="IG12" s="1456"/>
      <c r="IH12" s="1456"/>
      <c r="II12" s="1456"/>
      <c r="IJ12" s="1456"/>
      <c r="IK12" s="1456"/>
      <c r="IL12" s="1456"/>
      <c r="IM12" s="1456"/>
      <c r="IN12" s="1456"/>
      <c r="IO12" s="1456"/>
      <c r="IP12" s="1456"/>
      <c r="IQ12" s="1456"/>
      <c r="IR12" s="1456"/>
      <c r="IS12" s="1456"/>
      <c r="IT12" s="1456"/>
      <c r="IU12" s="1456"/>
      <c r="IV12" s="1456"/>
    </row>
    <row r="13" spans="1:256" s="1493" customFormat="1" ht="13.5" customHeight="1">
      <c r="A13" s="1678"/>
      <c r="B13" s="1332"/>
      <c r="C13" s="1334"/>
      <c r="D13" s="1334" t="s">
        <v>4207</v>
      </c>
      <c r="E13" s="1334"/>
      <c r="F13" s="2732">
        <f>(2.4)*0.8</f>
        <v>1.92</v>
      </c>
      <c r="G13" s="6029"/>
      <c r="H13" s="4175"/>
      <c r="I13" s="1336"/>
      <c r="J13" s="4182"/>
      <c r="K13" s="4177"/>
      <c r="L13" s="1456"/>
      <c r="M13" s="1224"/>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493" customFormat="1" ht="13.5" customHeight="1">
      <c r="A14" s="2722">
        <v>2</v>
      </c>
      <c r="B14" s="1453" t="s">
        <v>2919</v>
      </c>
      <c r="C14" s="1453">
        <v>113106123</v>
      </c>
      <c r="D14" s="1453" t="s">
        <v>3578</v>
      </c>
      <c r="E14" s="1453" t="s">
        <v>109</v>
      </c>
      <c r="F14" s="4178">
        <f>SUM(F16:F16)</f>
        <v>5.120000000000001</v>
      </c>
      <c r="G14" s="5846"/>
      <c r="H14" s="2723">
        <f>F14*G14</f>
        <v>0</v>
      </c>
      <c r="I14" s="3371" t="s">
        <v>102</v>
      </c>
      <c r="J14" s="4182"/>
      <c r="K14" s="4172"/>
      <c r="L14" s="3559"/>
      <c r="M14" s="1224"/>
      <c r="N14" s="1456"/>
      <c r="O14" s="1456"/>
      <c r="P14" s="1456"/>
      <c r="Q14" s="1456"/>
      <c r="R14" s="1456"/>
      <c r="S14" s="1456"/>
      <c r="T14" s="1456"/>
      <c r="U14" s="1456"/>
      <c r="V14" s="1456"/>
      <c r="W14" s="1456"/>
      <c r="X14" s="1456"/>
      <c r="Y14" s="1456"/>
      <c r="Z14" s="1456"/>
      <c r="AA14" s="1456"/>
      <c r="AB14" s="1456"/>
      <c r="AC14" s="1456"/>
      <c r="AD14" s="1456"/>
      <c r="AE14" s="1456"/>
      <c r="AF14" s="1456"/>
      <c r="AG14" s="1456"/>
      <c r="AH14" s="1456"/>
      <c r="AI14" s="1456"/>
      <c r="AJ14" s="1456"/>
      <c r="AK14" s="1456"/>
      <c r="AL14" s="1456"/>
      <c r="AM14" s="1456"/>
      <c r="AN14" s="1456"/>
      <c r="AO14" s="1456"/>
      <c r="AP14" s="1456"/>
      <c r="AQ14" s="1456"/>
      <c r="AR14" s="1456"/>
      <c r="AS14" s="1456"/>
      <c r="AT14" s="1456"/>
      <c r="AU14" s="1456"/>
      <c r="AV14" s="1456"/>
      <c r="AW14" s="1456"/>
      <c r="AX14" s="1456"/>
      <c r="AY14" s="1456"/>
      <c r="AZ14" s="1456"/>
      <c r="BA14" s="1456"/>
      <c r="BB14" s="1456"/>
      <c r="BC14" s="1456"/>
      <c r="BD14" s="1456"/>
      <c r="BE14" s="1456"/>
      <c r="BF14" s="1456"/>
      <c r="BG14" s="1456"/>
      <c r="BH14" s="1456"/>
      <c r="BI14" s="1456"/>
      <c r="BJ14" s="1456"/>
      <c r="BK14" s="1456"/>
      <c r="BL14" s="1456"/>
      <c r="BM14" s="1456"/>
      <c r="BN14" s="1456"/>
      <c r="BO14" s="1456"/>
      <c r="BP14" s="1456"/>
      <c r="BQ14" s="1456"/>
      <c r="BR14" s="1456"/>
      <c r="BS14" s="1456"/>
      <c r="BT14" s="1456"/>
      <c r="BU14" s="1456"/>
      <c r="BV14" s="1456"/>
      <c r="BW14" s="1456"/>
      <c r="BX14" s="1456"/>
      <c r="BY14" s="1456"/>
      <c r="BZ14" s="1456"/>
      <c r="CA14" s="1456"/>
      <c r="CB14" s="1456"/>
      <c r="CC14" s="1456"/>
      <c r="CD14" s="1456"/>
      <c r="CE14" s="1456"/>
      <c r="CF14" s="1456"/>
      <c r="CG14" s="1456"/>
      <c r="CH14" s="1456"/>
      <c r="CI14" s="1456"/>
      <c r="CJ14" s="1456"/>
      <c r="CK14" s="1456"/>
      <c r="CL14" s="1456"/>
      <c r="CM14" s="1456"/>
      <c r="CN14" s="1456"/>
      <c r="CO14" s="1456"/>
      <c r="CP14" s="1456"/>
      <c r="CQ14" s="1456"/>
      <c r="CR14" s="1456"/>
      <c r="CS14" s="1456"/>
      <c r="CT14" s="1456"/>
      <c r="CU14" s="1456"/>
      <c r="CV14" s="1456"/>
      <c r="CW14" s="1456"/>
      <c r="CX14" s="1456"/>
      <c r="CY14" s="1456"/>
      <c r="CZ14" s="1456"/>
      <c r="DA14" s="1456"/>
      <c r="DB14" s="1456"/>
      <c r="DC14" s="1456"/>
      <c r="DD14" s="1456"/>
      <c r="DE14" s="1456"/>
      <c r="DF14" s="1456"/>
      <c r="DG14" s="1456"/>
      <c r="DH14" s="1456"/>
      <c r="DI14" s="1456"/>
      <c r="DJ14" s="1456"/>
      <c r="DK14" s="1456"/>
      <c r="DL14" s="1456"/>
      <c r="DM14" s="1456"/>
      <c r="DN14" s="1456"/>
      <c r="DO14" s="1456"/>
      <c r="DP14" s="1456"/>
      <c r="DQ14" s="1456"/>
      <c r="DR14" s="1456"/>
      <c r="DS14" s="1456"/>
      <c r="DT14" s="1456"/>
      <c r="DU14" s="1456"/>
      <c r="DV14" s="1456"/>
      <c r="DW14" s="1456"/>
      <c r="DX14" s="1456"/>
      <c r="DY14" s="1456"/>
      <c r="DZ14" s="1456"/>
      <c r="EA14" s="1456"/>
      <c r="EB14" s="1456"/>
      <c r="EC14" s="1456"/>
      <c r="ED14" s="1456"/>
      <c r="EE14" s="1456"/>
      <c r="EF14" s="1456"/>
      <c r="EG14" s="1456"/>
      <c r="EH14" s="1456"/>
      <c r="EI14" s="1456"/>
      <c r="EJ14" s="1456"/>
      <c r="EK14" s="1456"/>
      <c r="EL14" s="1456"/>
      <c r="EM14" s="1456"/>
      <c r="EN14" s="1456"/>
      <c r="EO14" s="1456"/>
      <c r="EP14" s="1456"/>
      <c r="EQ14" s="1456"/>
      <c r="ER14" s="1456"/>
      <c r="ES14" s="1456"/>
      <c r="ET14" s="1456"/>
      <c r="EU14" s="1456"/>
      <c r="EV14" s="1456"/>
      <c r="EW14" s="1456"/>
      <c r="EX14" s="1456"/>
      <c r="EY14" s="1456"/>
      <c r="EZ14" s="1456"/>
      <c r="FA14" s="1456"/>
      <c r="FB14" s="1456"/>
      <c r="FC14" s="1456"/>
      <c r="FD14" s="1456"/>
      <c r="FE14" s="1456"/>
      <c r="FF14" s="1456"/>
      <c r="FG14" s="1456"/>
      <c r="FH14" s="1456"/>
      <c r="FI14" s="1456"/>
      <c r="FJ14" s="1456"/>
      <c r="FK14" s="1456"/>
      <c r="FL14" s="1456"/>
      <c r="FM14" s="1456"/>
      <c r="FN14" s="1456"/>
      <c r="FO14" s="1456"/>
      <c r="FP14" s="1456"/>
      <c r="FQ14" s="1456"/>
      <c r="FR14" s="1456"/>
      <c r="FS14" s="1456"/>
      <c r="FT14" s="1456"/>
      <c r="FU14" s="1456"/>
      <c r="FV14" s="1456"/>
      <c r="FW14" s="1456"/>
      <c r="FX14" s="1456"/>
      <c r="FY14" s="1456"/>
      <c r="FZ14" s="1456"/>
      <c r="GA14" s="1456"/>
      <c r="GB14" s="1456"/>
      <c r="GC14" s="1456"/>
      <c r="GD14" s="1456"/>
      <c r="GE14" s="1456"/>
      <c r="GF14" s="1456"/>
      <c r="GG14" s="1456"/>
      <c r="GH14" s="1456"/>
      <c r="GI14" s="1456"/>
      <c r="GJ14" s="1456"/>
      <c r="GK14" s="1456"/>
      <c r="GL14" s="1456"/>
      <c r="GM14" s="1456"/>
      <c r="GN14" s="1456"/>
      <c r="GO14" s="1456"/>
      <c r="GP14" s="1456"/>
      <c r="GQ14" s="1456"/>
      <c r="GR14" s="1456"/>
      <c r="GS14" s="1456"/>
      <c r="GT14" s="1456"/>
      <c r="GU14" s="1456"/>
      <c r="GV14" s="1456"/>
      <c r="GW14" s="1456"/>
      <c r="GX14" s="1456"/>
      <c r="GY14" s="1456"/>
      <c r="GZ14" s="1456"/>
      <c r="HA14" s="1456"/>
      <c r="HB14" s="1456"/>
      <c r="HC14" s="1456"/>
      <c r="HD14" s="1456"/>
      <c r="HE14" s="1456"/>
      <c r="HF14" s="1456"/>
      <c r="HG14" s="1456"/>
      <c r="HH14" s="1456"/>
      <c r="HI14" s="1456"/>
      <c r="HJ14" s="1456"/>
      <c r="HK14" s="1456"/>
      <c r="HL14" s="1456"/>
      <c r="HM14" s="1456"/>
      <c r="HN14" s="1456"/>
      <c r="HO14" s="1456"/>
      <c r="HP14" s="1456"/>
      <c r="HQ14" s="1456"/>
      <c r="HR14" s="1456"/>
      <c r="HS14" s="1456"/>
      <c r="HT14" s="1456"/>
      <c r="HU14" s="1456"/>
      <c r="HV14" s="1456"/>
      <c r="HW14" s="1456"/>
      <c r="HX14" s="1456"/>
      <c r="HY14" s="1456"/>
      <c r="HZ14" s="1456"/>
      <c r="IA14" s="1456"/>
      <c r="IB14" s="1456"/>
      <c r="IC14" s="1456"/>
      <c r="ID14" s="1456"/>
      <c r="IE14" s="1456"/>
      <c r="IF14" s="1456"/>
      <c r="IG14" s="1456"/>
      <c r="IH14" s="1456"/>
      <c r="II14" s="1456"/>
      <c r="IJ14" s="1456"/>
      <c r="IK14" s="1456"/>
      <c r="IL14" s="1456"/>
      <c r="IM14" s="1456"/>
      <c r="IN14" s="1456"/>
      <c r="IO14" s="1456"/>
      <c r="IP14" s="1456"/>
      <c r="IQ14" s="1456"/>
      <c r="IR14" s="1456"/>
      <c r="IS14" s="1456"/>
      <c r="IT14" s="1456"/>
      <c r="IU14" s="1456"/>
      <c r="IV14" s="1456"/>
    </row>
    <row r="15" spans="1:256" s="1493" customFormat="1" ht="13.5" customHeight="1">
      <c r="A15" s="1678"/>
      <c r="B15" s="1332"/>
      <c r="C15" s="1334"/>
      <c r="D15" s="1334" t="s">
        <v>4206</v>
      </c>
      <c r="E15" s="1334"/>
      <c r="F15" s="2732"/>
      <c r="G15" s="6029"/>
      <c r="H15" s="4175"/>
      <c r="I15" s="1336"/>
      <c r="J15" s="4182"/>
      <c r="K15" s="4177"/>
      <c r="L15" s="1456"/>
      <c r="M15" s="1224"/>
      <c r="N15" s="1456"/>
      <c r="O15" s="1456"/>
      <c r="P15" s="1456"/>
      <c r="Q15" s="1456"/>
      <c r="R15" s="1456"/>
      <c r="S15" s="1456"/>
      <c r="T15" s="1456"/>
      <c r="U15" s="1456"/>
      <c r="V15" s="1456"/>
      <c r="W15" s="1456"/>
      <c r="X15" s="1456"/>
      <c r="Y15" s="1456"/>
      <c r="Z15" s="1456"/>
      <c r="AA15" s="1456"/>
      <c r="AB15" s="1456"/>
      <c r="AC15" s="1456"/>
      <c r="AD15" s="1456"/>
      <c r="AE15" s="1456"/>
      <c r="AF15" s="1456"/>
      <c r="AG15" s="1456"/>
      <c r="AH15" s="1456"/>
      <c r="AI15" s="1456"/>
      <c r="AJ15" s="1456"/>
      <c r="AK15" s="1456"/>
      <c r="AL15" s="1456"/>
      <c r="AM15" s="1456"/>
      <c r="AN15" s="1456"/>
      <c r="AO15" s="1456"/>
      <c r="AP15" s="1456"/>
      <c r="AQ15" s="1456"/>
      <c r="AR15" s="1456"/>
      <c r="AS15" s="1456"/>
      <c r="AT15" s="1456"/>
      <c r="AU15" s="1456"/>
      <c r="AV15" s="1456"/>
      <c r="AW15" s="1456"/>
      <c r="AX15" s="1456"/>
      <c r="AY15" s="1456"/>
      <c r="AZ15" s="1456"/>
      <c r="BA15" s="1456"/>
      <c r="BB15" s="1456"/>
      <c r="BC15" s="1456"/>
      <c r="BD15" s="1456"/>
      <c r="BE15" s="1456"/>
      <c r="BF15" s="1456"/>
      <c r="BG15" s="1456"/>
      <c r="BH15" s="1456"/>
      <c r="BI15" s="1456"/>
      <c r="BJ15" s="1456"/>
      <c r="BK15" s="1456"/>
      <c r="BL15" s="1456"/>
      <c r="BM15" s="1456"/>
      <c r="BN15" s="1456"/>
      <c r="BO15" s="1456"/>
      <c r="BP15" s="1456"/>
      <c r="BQ15" s="1456"/>
      <c r="BR15" s="1456"/>
      <c r="BS15" s="1456"/>
      <c r="BT15" s="1456"/>
      <c r="BU15" s="1456"/>
      <c r="BV15" s="1456"/>
      <c r="BW15" s="1456"/>
      <c r="BX15" s="1456"/>
      <c r="BY15" s="1456"/>
      <c r="BZ15" s="1456"/>
      <c r="CA15" s="1456"/>
      <c r="CB15" s="1456"/>
      <c r="CC15" s="1456"/>
      <c r="CD15" s="1456"/>
      <c r="CE15" s="1456"/>
      <c r="CF15" s="1456"/>
      <c r="CG15" s="1456"/>
      <c r="CH15" s="1456"/>
      <c r="CI15" s="1456"/>
      <c r="CJ15" s="1456"/>
      <c r="CK15" s="1456"/>
      <c r="CL15" s="1456"/>
      <c r="CM15" s="1456"/>
      <c r="CN15" s="1456"/>
      <c r="CO15" s="1456"/>
      <c r="CP15" s="1456"/>
      <c r="CQ15" s="1456"/>
      <c r="CR15" s="1456"/>
      <c r="CS15" s="1456"/>
      <c r="CT15" s="1456"/>
      <c r="CU15" s="1456"/>
      <c r="CV15" s="1456"/>
      <c r="CW15" s="1456"/>
      <c r="CX15" s="1456"/>
      <c r="CY15" s="1456"/>
      <c r="CZ15" s="1456"/>
      <c r="DA15" s="1456"/>
      <c r="DB15" s="1456"/>
      <c r="DC15" s="1456"/>
      <c r="DD15" s="1456"/>
      <c r="DE15" s="1456"/>
      <c r="DF15" s="1456"/>
      <c r="DG15" s="1456"/>
      <c r="DH15" s="1456"/>
      <c r="DI15" s="1456"/>
      <c r="DJ15" s="1456"/>
      <c r="DK15" s="1456"/>
      <c r="DL15" s="1456"/>
      <c r="DM15" s="1456"/>
      <c r="DN15" s="1456"/>
      <c r="DO15" s="1456"/>
      <c r="DP15" s="1456"/>
      <c r="DQ15" s="1456"/>
      <c r="DR15" s="1456"/>
      <c r="DS15" s="1456"/>
      <c r="DT15" s="1456"/>
      <c r="DU15" s="1456"/>
      <c r="DV15" s="1456"/>
      <c r="DW15" s="1456"/>
      <c r="DX15" s="1456"/>
      <c r="DY15" s="1456"/>
      <c r="DZ15" s="1456"/>
      <c r="EA15" s="1456"/>
      <c r="EB15" s="1456"/>
      <c r="EC15" s="1456"/>
      <c r="ED15" s="1456"/>
      <c r="EE15" s="1456"/>
      <c r="EF15" s="1456"/>
      <c r="EG15" s="1456"/>
      <c r="EH15" s="1456"/>
      <c r="EI15" s="1456"/>
      <c r="EJ15" s="1456"/>
      <c r="EK15" s="1456"/>
      <c r="EL15" s="1456"/>
      <c r="EM15" s="1456"/>
      <c r="EN15" s="1456"/>
      <c r="EO15" s="1456"/>
      <c r="EP15" s="1456"/>
      <c r="EQ15" s="1456"/>
      <c r="ER15" s="1456"/>
      <c r="ES15" s="1456"/>
      <c r="ET15" s="1456"/>
      <c r="EU15" s="1456"/>
      <c r="EV15" s="1456"/>
      <c r="EW15" s="1456"/>
      <c r="EX15" s="1456"/>
      <c r="EY15" s="1456"/>
      <c r="EZ15" s="1456"/>
      <c r="FA15" s="1456"/>
      <c r="FB15" s="1456"/>
      <c r="FC15" s="1456"/>
      <c r="FD15" s="1456"/>
      <c r="FE15" s="1456"/>
      <c r="FF15" s="1456"/>
      <c r="FG15" s="1456"/>
      <c r="FH15" s="1456"/>
      <c r="FI15" s="1456"/>
      <c r="FJ15" s="1456"/>
      <c r="FK15" s="1456"/>
      <c r="FL15" s="1456"/>
      <c r="FM15" s="1456"/>
      <c r="FN15" s="1456"/>
      <c r="FO15" s="1456"/>
      <c r="FP15" s="1456"/>
      <c r="FQ15" s="1456"/>
      <c r="FR15" s="1456"/>
      <c r="FS15" s="1456"/>
      <c r="FT15" s="1456"/>
      <c r="FU15" s="1456"/>
      <c r="FV15" s="1456"/>
      <c r="FW15" s="1456"/>
      <c r="FX15" s="1456"/>
      <c r="FY15" s="1456"/>
      <c r="FZ15" s="1456"/>
      <c r="GA15" s="1456"/>
      <c r="GB15" s="1456"/>
      <c r="GC15" s="1456"/>
      <c r="GD15" s="1456"/>
      <c r="GE15" s="1456"/>
      <c r="GF15" s="1456"/>
      <c r="GG15" s="1456"/>
      <c r="GH15" s="1456"/>
      <c r="GI15" s="1456"/>
      <c r="GJ15" s="1456"/>
      <c r="GK15" s="1456"/>
      <c r="GL15" s="1456"/>
      <c r="GM15" s="1456"/>
      <c r="GN15" s="1456"/>
      <c r="GO15" s="1456"/>
      <c r="GP15" s="1456"/>
      <c r="GQ15" s="1456"/>
      <c r="GR15" s="1456"/>
      <c r="GS15" s="1456"/>
      <c r="GT15" s="1456"/>
      <c r="GU15" s="1456"/>
      <c r="GV15" s="1456"/>
      <c r="GW15" s="1456"/>
      <c r="GX15" s="1456"/>
      <c r="GY15" s="1456"/>
      <c r="GZ15" s="1456"/>
      <c r="HA15" s="1456"/>
      <c r="HB15" s="1456"/>
      <c r="HC15" s="1456"/>
      <c r="HD15" s="1456"/>
      <c r="HE15" s="1456"/>
      <c r="HF15" s="1456"/>
      <c r="HG15" s="1456"/>
      <c r="HH15" s="1456"/>
      <c r="HI15" s="1456"/>
      <c r="HJ15" s="1456"/>
      <c r="HK15" s="1456"/>
      <c r="HL15" s="1456"/>
      <c r="HM15" s="1456"/>
      <c r="HN15" s="1456"/>
      <c r="HO15" s="1456"/>
      <c r="HP15" s="1456"/>
      <c r="HQ15" s="1456"/>
      <c r="HR15" s="1456"/>
      <c r="HS15" s="1456"/>
      <c r="HT15" s="1456"/>
      <c r="HU15" s="1456"/>
      <c r="HV15" s="1456"/>
      <c r="HW15" s="1456"/>
      <c r="HX15" s="1456"/>
      <c r="HY15" s="1456"/>
      <c r="HZ15" s="1456"/>
      <c r="IA15" s="1456"/>
      <c r="IB15" s="1456"/>
      <c r="IC15" s="1456"/>
      <c r="ID15" s="1456"/>
      <c r="IE15" s="1456"/>
      <c r="IF15" s="1456"/>
      <c r="IG15" s="1456"/>
      <c r="IH15" s="1456"/>
      <c r="II15" s="1456"/>
      <c r="IJ15" s="1456"/>
      <c r="IK15" s="1456"/>
      <c r="IL15" s="1456"/>
      <c r="IM15" s="1456"/>
      <c r="IN15" s="1456"/>
      <c r="IO15" s="1456"/>
      <c r="IP15" s="1456"/>
      <c r="IQ15" s="1456"/>
      <c r="IR15" s="1456"/>
      <c r="IS15" s="1456"/>
      <c r="IT15" s="1456"/>
      <c r="IU15" s="1456"/>
      <c r="IV15" s="1456"/>
    </row>
    <row r="16" spans="1:256" s="1493" customFormat="1" ht="13.5" customHeight="1">
      <c r="A16" s="1678"/>
      <c r="B16" s="1332"/>
      <c r="C16" s="1334"/>
      <c r="D16" s="1334" t="s">
        <v>4205</v>
      </c>
      <c r="E16" s="1334"/>
      <c r="F16" s="2732">
        <f>(4.9+1.5)*0.8</f>
        <v>5.120000000000001</v>
      </c>
      <c r="G16" s="6029"/>
      <c r="H16" s="4175"/>
      <c r="I16" s="1336"/>
      <c r="J16" s="4182"/>
      <c r="K16" s="4177"/>
      <c r="L16" s="1456"/>
      <c r="M16" s="1224"/>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493" customFormat="1" ht="13.5" customHeight="1">
      <c r="A17" s="2722" t="s">
        <v>379</v>
      </c>
      <c r="B17" s="1453" t="s">
        <v>2919</v>
      </c>
      <c r="C17" s="1453">
        <v>113107122</v>
      </c>
      <c r="D17" s="1453" t="s">
        <v>3267</v>
      </c>
      <c r="E17" s="1453" t="s">
        <v>109</v>
      </c>
      <c r="F17" s="4178">
        <f>SUM(F19:F19)</f>
        <v>7.0400000000000009</v>
      </c>
      <c r="G17" s="5846"/>
      <c r="H17" s="2723">
        <f>F17*G17</f>
        <v>0</v>
      </c>
      <c r="I17" s="3371" t="s">
        <v>102</v>
      </c>
      <c r="J17" s="4182"/>
      <c r="K17" s="4172"/>
      <c r="L17" s="3559"/>
      <c r="M17" s="1224"/>
      <c r="N17" s="1456"/>
      <c r="O17" s="1456"/>
      <c r="P17" s="1456"/>
      <c r="Q17" s="1456"/>
      <c r="R17" s="1456"/>
      <c r="S17" s="1456"/>
      <c r="T17" s="1456"/>
      <c r="U17" s="1456"/>
      <c r="V17" s="1456"/>
      <c r="W17" s="1456"/>
      <c r="X17" s="1456"/>
      <c r="Y17" s="1456"/>
      <c r="Z17" s="1456"/>
      <c r="AA17" s="1456"/>
      <c r="AB17" s="1456"/>
      <c r="AC17" s="1456"/>
      <c r="AD17" s="1456"/>
      <c r="AE17" s="1456"/>
      <c r="AF17" s="1456"/>
      <c r="AG17" s="1456"/>
      <c r="AH17" s="1456"/>
      <c r="AI17" s="1456"/>
      <c r="AJ17" s="1456"/>
      <c r="AK17" s="1456"/>
      <c r="AL17" s="1456"/>
      <c r="AM17" s="1456"/>
      <c r="AN17" s="1456"/>
      <c r="AO17" s="1456"/>
      <c r="AP17" s="1456"/>
      <c r="AQ17" s="1456"/>
      <c r="AR17" s="1456"/>
      <c r="AS17" s="1456"/>
      <c r="AT17" s="1456"/>
      <c r="AU17" s="1456"/>
      <c r="AV17" s="1456"/>
      <c r="AW17" s="1456"/>
      <c r="AX17" s="1456"/>
      <c r="AY17" s="1456"/>
      <c r="AZ17" s="1456"/>
      <c r="BA17" s="1456"/>
      <c r="BB17" s="1456"/>
      <c r="BC17" s="1456"/>
      <c r="BD17" s="1456"/>
      <c r="BE17" s="1456"/>
      <c r="BF17" s="1456"/>
      <c r="BG17" s="1456"/>
      <c r="BH17" s="1456"/>
      <c r="BI17" s="1456"/>
      <c r="BJ17" s="1456"/>
      <c r="BK17" s="1456"/>
      <c r="BL17" s="1456"/>
      <c r="BM17" s="1456"/>
      <c r="BN17" s="1456"/>
      <c r="BO17" s="1456"/>
      <c r="BP17" s="1456"/>
      <c r="BQ17" s="1456"/>
      <c r="BR17" s="1456"/>
      <c r="BS17" s="1456"/>
      <c r="BT17" s="1456"/>
      <c r="BU17" s="1456"/>
      <c r="BV17" s="1456"/>
      <c r="BW17" s="1456"/>
      <c r="BX17" s="1456"/>
      <c r="BY17" s="1456"/>
      <c r="BZ17" s="1456"/>
      <c r="CA17" s="1456"/>
      <c r="CB17" s="1456"/>
      <c r="CC17" s="1456"/>
      <c r="CD17" s="1456"/>
      <c r="CE17" s="1456"/>
      <c r="CF17" s="1456"/>
      <c r="CG17" s="1456"/>
      <c r="CH17" s="1456"/>
      <c r="CI17" s="1456"/>
      <c r="CJ17" s="1456"/>
      <c r="CK17" s="1456"/>
      <c r="CL17" s="1456"/>
      <c r="CM17" s="1456"/>
      <c r="CN17" s="1456"/>
      <c r="CO17" s="1456"/>
      <c r="CP17" s="1456"/>
      <c r="CQ17" s="1456"/>
      <c r="CR17" s="1456"/>
      <c r="CS17" s="1456"/>
      <c r="CT17" s="1456"/>
      <c r="CU17" s="1456"/>
      <c r="CV17" s="1456"/>
      <c r="CW17" s="1456"/>
      <c r="CX17" s="1456"/>
      <c r="CY17" s="1456"/>
      <c r="CZ17" s="1456"/>
      <c r="DA17" s="1456"/>
      <c r="DB17" s="1456"/>
      <c r="DC17" s="1456"/>
      <c r="DD17" s="1456"/>
      <c r="DE17" s="1456"/>
      <c r="DF17" s="1456"/>
      <c r="DG17" s="1456"/>
      <c r="DH17" s="1456"/>
      <c r="DI17" s="1456"/>
      <c r="DJ17" s="1456"/>
      <c r="DK17" s="1456"/>
      <c r="DL17" s="1456"/>
      <c r="DM17" s="1456"/>
      <c r="DN17" s="1456"/>
      <c r="DO17" s="1456"/>
      <c r="DP17" s="1456"/>
      <c r="DQ17" s="1456"/>
      <c r="DR17" s="1456"/>
      <c r="DS17" s="1456"/>
      <c r="DT17" s="1456"/>
      <c r="DU17" s="1456"/>
      <c r="DV17" s="1456"/>
      <c r="DW17" s="1456"/>
      <c r="DX17" s="1456"/>
      <c r="DY17" s="1456"/>
      <c r="DZ17" s="1456"/>
      <c r="EA17" s="1456"/>
      <c r="EB17" s="1456"/>
      <c r="EC17" s="1456"/>
      <c r="ED17" s="1456"/>
      <c r="EE17" s="1456"/>
      <c r="EF17" s="1456"/>
      <c r="EG17" s="1456"/>
      <c r="EH17" s="1456"/>
      <c r="EI17" s="1456"/>
      <c r="EJ17" s="1456"/>
      <c r="EK17" s="1456"/>
      <c r="EL17" s="1456"/>
      <c r="EM17" s="1456"/>
      <c r="EN17" s="1456"/>
      <c r="EO17" s="1456"/>
      <c r="EP17" s="1456"/>
      <c r="EQ17" s="1456"/>
      <c r="ER17" s="1456"/>
      <c r="ES17" s="1456"/>
      <c r="ET17" s="1456"/>
      <c r="EU17" s="1456"/>
      <c r="EV17" s="1456"/>
      <c r="EW17" s="1456"/>
      <c r="EX17" s="1456"/>
      <c r="EY17" s="1456"/>
      <c r="EZ17" s="1456"/>
      <c r="FA17" s="1456"/>
      <c r="FB17" s="1456"/>
      <c r="FC17" s="1456"/>
      <c r="FD17" s="1456"/>
      <c r="FE17" s="1456"/>
      <c r="FF17" s="1456"/>
      <c r="FG17" s="1456"/>
      <c r="FH17" s="1456"/>
      <c r="FI17" s="1456"/>
      <c r="FJ17" s="1456"/>
      <c r="FK17" s="1456"/>
      <c r="FL17" s="1456"/>
      <c r="FM17" s="1456"/>
      <c r="FN17" s="1456"/>
      <c r="FO17" s="1456"/>
      <c r="FP17" s="1456"/>
      <c r="FQ17" s="1456"/>
      <c r="FR17" s="1456"/>
      <c r="FS17" s="1456"/>
      <c r="FT17" s="1456"/>
      <c r="FU17" s="1456"/>
      <c r="FV17" s="1456"/>
      <c r="FW17" s="1456"/>
      <c r="FX17" s="1456"/>
      <c r="FY17" s="1456"/>
      <c r="FZ17" s="1456"/>
      <c r="GA17" s="1456"/>
      <c r="GB17" s="1456"/>
      <c r="GC17" s="1456"/>
      <c r="GD17" s="1456"/>
      <c r="GE17" s="1456"/>
      <c r="GF17" s="1456"/>
      <c r="GG17" s="1456"/>
      <c r="GH17" s="1456"/>
      <c r="GI17" s="1456"/>
      <c r="GJ17" s="1456"/>
      <c r="GK17" s="1456"/>
      <c r="GL17" s="1456"/>
      <c r="GM17" s="1456"/>
      <c r="GN17" s="1456"/>
      <c r="GO17" s="1456"/>
      <c r="GP17" s="1456"/>
      <c r="GQ17" s="1456"/>
      <c r="GR17" s="1456"/>
      <c r="GS17" s="1456"/>
      <c r="GT17" s="1456"/>
      <c r="GU17" s="1456"/>
      <c r="GV17" s="1456"/>
      <c r="GW17" s="1456"/>
      <c r="GX17" s="1456"/>
      <c r="GY17" s="1456"/>
      <c r="GZ17" s="1456"/>
      <c r="HA17" s="1456"/>
      <c r="HB17" s="1456"/>
      <c r="HC17" s="1456"/>
      <c r="HD17" s="1456"/>
      <c r="HE17" s="1456"/>
      <c r="HF17" s="1456"/>
      <c r="HG17" s="1456"/>
      <c r="HH17" s="1456"/>
      <c r="HI17" s="1456"/>
      <c r="HJ17" s="1456"/>
      <c r="HK17" s="1456"/>
      <c r="HL17" s="1456"/>
      <c r="HM17" s="1456"/>
      <c r="HN17" s="1456"/>
      <c r="HO17" s="1456"/>
      <c r="HP17" s="1456"/>
      <c r="HQ17" s="1456"/>
      <c r="HR17" s="1456"/>
      <c r="HS17" s="1456"/>
      <c r="HT17" s="1456"/>
      <c r="HU17" s="1456"/>
      <c r="HV17" s="1456"/>
      <c r="HW17" s="1456"/>
      <c r="HX17" s="1456"/>
      <c r="HY17" s="1456"/>
      <c r="HZ17" s="1456"/>
      <c r="IA17" s="1456"/>
      <c r="IB17" s="1456"/>
      <c r="IC17" s="1456"/>
      <c r="ID17" s="1456"/>
      <c r="IE17" s="1456"/>
      <c r="IF17" s="1456"/>
      <c r="IG17" s="1456"/>
      <c r="IH17" s="1456"/>
      <c r="II17" s="1456"/>
      <c r="IJ17" s="1456"/>
      <c r="IK17" s="1456"/>
      <c r="IL17" s="1456"/>
      <c r="IM17" s="1456"/>
      <c r="IN17" s="1456"/>
      <c r="IO17" s="1456"/>
      <c r="IP17" s="1456"/>
      <c r="IQ17" s="1456"/>
      <c r="IR17" s="1456"/>
      <c r="IS17" s="1456"/>
      <c r="IT17" s="1456"/>
      <c r="IU17" s="1456"/>
      <c r="IV17" s="1456"/>
    </row>
    <row r="18" spans="1:256" s="1493" customFormat="1" ht="27.25" customHeight="1">
      <c r="A18" s="1661"/>
      <c r="B18" s="1531"/>
      <c r="C18" s="1532"/>
      <c r="D18" s="1536" t="s">
        <v>4204</v>
      </c>
      <c r="E18" s="1532"/>
      <c r="F18" s="2275"/>
      <c r="G18" s="62"/>
      <c r="H18" s="1662"/>
      <c r="I18" s="1644"/>
      <c r="J18" s="2415"/>
      <c r="K18" s="2144"/>
      <c r="M18" s="1224"/>
    </row>
    <row r="19" spans="1:256" s="1498" customFormat="1" ht="27.25" customHeight="1">
      <c r="A19" s="4941"/>
      <c r="B19" s="4942"/>
      <c r="C19" s="4943"/>
      <c r="D19" s="1536" t="s">
        <v>4203</v>
      </c>
      <c r="E19" s="4943"/>
      <c r="F19" s="2275">
        <f>(2.4)*0.8+(4.9+1.5)*0.8</f>
        <v>7.0400000000000009</v>
      </c>
      <c r="G19" s="74"/>
      <c r="H19" s="2471"/>
      <c r="I19" s="4596"/>
      <c r="K19" s="2413"/>
      <c r="M19" s="1224"/>
    </row>
    <row r="20" spans="1:256" s="1493" customFormat="1" ht="13.5" customHeight="1">
      <c r="A20" s="1661">
        <v>4</v>
      </c>
      <c r="B20" s="1532">
        <v>221</v>
      </c>
      <c r="C20" s="1532">
        <v>113107163</v>
      </c>
      <c r="D20" s="1532" t="s">
        <v>3833</v>
      </c>
      <c r="E20" s="1532" t="s">
        <v>109</v>
      </c>
      <c r="F20" s="4658">
        <f>SUM(F23)</f>
        <v>52.400000000000006</v>
      </c>
      <c r="G20" s="57"/>
      <c r="H20" s="1534">
        <f>F20*G20</f>
        <v>0</v>
      </c>
      <c r="I20" s="1644" t="s">
        <v>102</v>
      </c>
      <c r="J20" s="4922"/>
      <c r="K20" s="2280"/>
      <c r="L20" s="3559"/>
      <c r="M20" s="1224"/>
      <c r="N20" s="2460"/>
      <c r="O20" s="4923"/>
      <c r="P20" s="1686"/>
      <c r="Q20" s="1686"/>
      <c r="R20" s="2462"/>
      <c r="S20" s="2461"/>
    </row>
    <row r="21" spans="1:256" s="1493" customFormat="1" ht="13.5" customHeight="1">
      <c r="A21" s="1661"/>
      <c r="B21" s="1532"/>
      <c r="C21" s="1532"/>
      <c r="D21" s="1536" t="s">
        <v>3832</v>
      </c>
      <c r="E21" s="1532"/>
      <c r="F21" s="4658"/>
      <c r="G21" s="57"/>
      <c r="H21" s="1534"/>
      <c r="I21" s="1644"/>
      <c r="J21" s="4922"/>
      <c r="K21" s="2280"/>
      <c r="M21" s="1224"/>
    </row>
    <row r="22" spans="1:256" s="1493" customFormat="1" ht="27.25" customHeight="1">
      <c r="A22" s="2722"/>
      <c r="B22" s="1453"/>
      <c r="C22" s="1453"/>
      <c r="D22" s="2731" t="s">
        <v>4198</v>
      </c>
      <c r="E22" s="1453"/>
      <c r="F22" s="2732"/>
      <c r="G22" s="5846"/>
      <c r="H22" s="2723"/>
      <c r="I22" s="3371"/>
      <c r="J22" s="4171"/>
      <c r="K22" s="4172"/>
      <c r="L22" s="1456"/>
      <c r="M22" s="1224"/>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493" customFormat="1" ht="13.5" customHeight="1">
      <c r="A23" s="2722"/>
      <c r="B23" s="1453"/>
      <c r="C23" s="1453"/>
      <c r="D23" s="2731" t="s">
        <v>4202</v>
      </c>
      <c r="E23" s="1453"/>
      <c r="F23" s="2732">
        <f>(65.5)*0.8</f>
        <v>52.400000000000006</v>
      </c>
      <c r="G23" s="5846"/>
      <c r="H23" s="2723"/>
      <c r="I23" s="3371"/>
      <c r="J23" s="4171"/>
      <c r="K23" s="4172"/>
      <c r="L23" s="1456"/>
      <c r="M23" s="1224"/>
      <c r="N23" s="1456"/>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1493" customFormat="1" ht="13.5" customHeight="1">
      <c r="A24" s="2722">
        <v>5</v>
      </c>
      <c r="B24" s="1453">
        <v>221</v>
      </c>
      <c r="C24" s="1453">
        <v>113107183</v>
      </c>
      <c r="D24" s="1453" t="s">
        <v>3828</v>
      </c>
      <c r="E24" s="1453" t="s">
        <v>109</v>
      </c>
      <c r="F24" s="4178">
        <f>SUM(F27)</f>
        <v>52.400000000000006</v>
      </c>
      <c r="G24" s="5846"/>
      <c r="H24" s="2723">
        <f>F24*G24</f>
        <v>0</v>
      </c>
      <c r="I24" s="3371" t="s">
        <v>102</v>
      </c>
      <c r="J24" s="4171"/>
      <c r="K24" s="4172"/>
      <c r="L24" s="3559"/>
      <c r="M24" s="1224"/>
      <c r="N24" s="1456"/>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1493" customFormat="1" ht="13.5" customHeight="1">
      <c r="A25" s="2722"/>
      <c r="B25" s="1453"/>
      <c r="C25" s="1453"/>
      <c r="D25" s="2731" t="s">
        <v>3827</v>
      </c>
      <c r="E25" s="1453"/>
      <c r="F25" s="4178"/>
      <c r="G25" s="5846"/>
      <c r="H25" s="2723"/>
      <c r="I25" s="3371"/>
      <c r="J25" s="4171"/>
      <c r="K25" s="4172"/>
      <c r="L25" s="1456"/>
      <c r="M25" s="1224"/>
      <c r="N25" s="1456"/>
      <c r="O25" s="1456"/>
      <c r="P25" s="1456"/>
      <c r="Q25" s="1456"/>
      <c r="R25" s="1456"/>
      <c r="S25" s="1456"/>
      <c r="T25" s="1456"/>
      <c r="U25" s="1456"/>
      <c r="V25" s="1456"/>
      <c r="W25" s="1456"/>
      <c r="X25" s="1456"/>
      <c r="Y25" s="1456"/>
      <c r="Z25" s="1456"/>
      <c r="AA25" s="1456"/>
      <c r="AB25" s="1456"/>
      <c r="AC25" s="1456"/>
      <c r="AD25" s="1456"/>
      <c r="AE25" s="1456"/>
      <c r="AF25" s="1456"/>
      <c r="AG25" s="1456"/>
      <c r="AH25" s="1456"/>
      <c r="AI25" s="1456"/>
      <c r="AJ25" s="1456"/>
      <c r="AK25" s="1456"/>
      <c r="AL25" s="1456"/>
      <c r="AM25" s="1456"/>
      <c r="AN25" s="1456"/>
      <c r="AO25" s="1456"/>
      <c r="AP25" s="1456"/>
      <c r="AQ25" s="1456"/>
      <c r="AR25" s="1456"/>
      <c r="AS25" s="1456"/>
      <c r="AT25" s="1456"/>
      <c r="AU25" s="1456"/>
      <c r="AV25" s="1456"/>
      <c r="AW25" s="1456"/>
      <c r="AX25" s="1456"/>
      <c r="AY25" s="1456"/>
      <c r="AZ25" s="1456"/>
      <c r="BA25" s="1456"/>
      <c r="BB25" s="1456"/>
      <c r="BC25" s="1456"/>
      <c r="BD25" s="1456"/>
      <c r="BE25" s="1456"/>
      <c r="BF25" s="1456"/>
      <c r="BG25" s="1456"/>
      <c r="BH25" s="1456"/>
      <c r="BI25" s="1456"/>
      <c r="BJ25" s="1456"/>
      <c r="BK25" s="1456"/>
      <c r="BL25" s="1456"/>
      <c r="BM25" s="1456"/>
      <c r="BN25" s="1456"/>
      <c r="BO25" s="1456"/>
      <c r="BP25" s="1456"/>
      <c r="BQ25" s="1456"/>
      <c r="BR25" s="1456"/>
      <c r="BS25" s="1456"/>
      <c r="BT25" s="1456"/>
      <c r="BU25" s="1456"/>
      <c r="BV25" s="1456"/>
      <c r="BW25" s="1456"/>
      <c r="BX25" s="1456"/>
      <c r="BY25" s="1456"/>
      <c r="BZ25" s="1456"/>
      <c r="CA25" s="1456"/>
      <c r="CB25" s="1456"/>
      <c r="CC25" s="1456"/>
      <c r="CD25" s="1456"/>
      <c r="CE25" s="1456"/>
      <c r="CF25" s="1456"/>
      <c r="CG25" s="1456"/>
      <c r="CH25" s="1456"/>
      <c r="CI25" s="1456"/>
      <c r="CJ25" s="1456"/>
      <c r="CK25" s="1456"/>
      <c r="CL25" s="1456"/>
      <c r="CM25" s="1456"/>
      <c r="CN25" s="1456"/>
      <c r="CO25" s="1456"/>
      <c r="CP25" s="1456"/>
      <c r="CQ25" s="1456"/>
      <c r="CR25" s="1456"/>
      <c r="CS25" s="1456"/>
      <c r="CT25" s="1456"/>
      <c r="CU25" s="1456"/>
      <c r="CV25" s="1456"/>
      <c r="CW25" s="1456"/>
      <c r="CX25" s="1456"/>
      <c r="CY25" s="1456"/>
      <c r="CZ25" s="1456"/>
      <c r="DA25" s="1456"/>
      <c r="DB25" s="1456"/>
      <c r="DC25" s="1456"/>
      <c r="DD25" s="1456"/>
      <c r="DE25" s="1456"/>
      <c r="DF25" s="1456"/>
      <c r="DG25" s="1456"/>
      <c r="DH25" s="1456"/>
      <c r="DI25" s="1456"/>
      <c r="DJ25" s="1456"/>
      <c r="DK25" s="1456"/>
      <c r="DL25" s="1456"/>
      <c r="DM25" s="1456"/>
      <c r="DN25" s="1456"/>
      <c r="DO25" s="1456"/>
      <c r="DP25" s="1456"/>
      <c r="DQ25" s="1456"/>
      <c r="DR25" s="1456"/>
      <c r="DS25" s="1456"/>
      <c r="DT25" s="1456"/>
      <c r="DU25" s="1456"/>
      <c r="DV25" s="1456"/>
      <c r="DW25" s="1456"/>
      <c r="DX25" s="1456"/>
      <c r="DY25" s="1456"/>
      <c r="DZ25" s="1456"/>
      <c r="EA25" s="1456"/>
      <c r="EB25" s="1456"/>
      <c r="EC25" s="1456"/>
      <c r="ED25" s="1456"/>
      <c r="EE25" s="1456"/>
      <c r="EF25" s="1456"/>
      <c r="EG25" s="1456"/>
      <c r="EH25" s="1456"/>
      <c r="EI25" s="1456"/>
      <c r="EJ25" s="1456"/>
      <c r="EK25" s="1456"/>
      <c r="EL25" s="1456"/>
      <c r="EM25" s="1456"/>
      <c r="EN25" s="1456"/>
      <c r="EO25" s="1456"/>
      <c r="EP25" s="1456"/>
      <c r="EQ25" s="1456"/>
      <c r="ER25" s="1456"/>
      <c r="ES25" s="1456"/>
      <c r="ET25" s="1456"/>
      <c r="EU25" s="1456"/>
      <c r="EV25" s="1456"/>
      <c r="EW25" s="1456"/>
      <c r="EX25" s="1456"/>
      <c r="EY25" s="1456"/>
      <c r="EZ25" s="1456"/>
      <c r="FA25" s="1456"/>
      <c r="FB25" s="1456"/>
      <c r="FC25" s="1456"/>
      <c r="FD25" s="1456"/>
      <c r="FE25" s="1456"/>
      <c r="FF25" s="1456"/>
      <c r="FG25" s="1456"/>
      <c r="FH25" s="1456"/>
      <c r="FI25" s="1456"/>
      <c r="FJ25" s="1456"/>
      <c r="FK25" s="1456"/>
      <c r="FL25" s="1456"/>
      <c r="FM25" s="1456"/>
      <c r="FN25" s="1456"/>
      <c r="FO25" s="1456"/>
      <c r="FP25" s="1456"/>
      <c r="FQ25" s="1456"/>
      <c r="FR25" s="1456"/>
      <c r="FS25" s="1456"/>
      <c r="FT25" s="1456"/>
      <c r="FU25" s="1456"/>
      <c r="FV25" s="1456"/>
      <c r="FW25" s="1456"/>
      <c r="FX25" s="1456"/>
      <c r="FY25" s="1456"/>
      <c r="FZ25" s="1456"/>
      <c r="GA25" s="1456"/>
      <c r="GB25" s="1456"/>
      <c r="GC25" s="1456"/>
      <c r="GD25" s="1456"/>
      <c r="GE25" s="1456"/>
      <c r="GF25" s="1456"/>
      <c r="GG25" s="1456"/>
      <c r="GH25" s="1456"/>
      <c r="GI25" s="1456"/>
      <c r="GJ25" s="1456"/>
      <c r="GK25" s="1456"/>
      <c r="GL25" s="1456"/>
      <c r="GM25" s="1456"/>
      <c r="GN25" s="1456"/>
      <c r="GO25" s="1456"/>
      <c r="GP25" s="1456"/>
      <c r="GQ25" s="1456"/>
      <c r="GR25" s="1456"/>
      <c r="GS25" s="1456"/>
      <c r="GT25" s="1456"/>
      <c r="GU25" s="1456"/>
      <c r="GV25" s="1456"/>
      <c r="GW25" s="1456"/>
      <c r="GX25" s="1456"/>
      <c r="GY25" s="1456"/>
      <c r="GZ25" s="1456"/>
      <c r="HA25" s="1456"/>
      <c r="HB25" s="1456"/>
      <c r="HC25" s="1456"/>
      <c r="HD25" s="1456"/>
      <c r="HE25" s="1456"/>
      <c r="HF25" s="1456"/>
      <c r="HG25" s="1456"/>
      <c r="HH25" s="1456"/>
      <c r="HI25" s="1456"/>
      <c r="HJ25" s="1456"/>
      <c r="HK25" s="1456"/>
      <c r="HL25" s="1456"/>
      <c r="HM25" s="1456"/>
      <c r="HN25" s="1456"/>
      <c r="HO25" s="1456"/>
      <c r="HP25" s="1456"/>
      <c r="HQ25" s="1456"/>
      <c r="HR25" s="1456"/>
      <c r="HS25" s="1456"/>
      <c r="HT25" s="1456"/>
      <c r="HU25" s="1456"/>
      <c r="HV25" s="1456"/>
      <c r="HW25" s="1456"/>
      <c r="HX25" s="1456"/>
      <c r="HY25" s="1456"/>
      <c r="HZ25" s="1456"/>
      <c r="IA25" s="1456"/>
      <c r="IB25" s="1456"/>
      <c r="IC25" s="1456"/>
      <c r="ID25" s="1456"/>
      <c r="IE25" s="1456"/>
      <c r="IF25" s="1456"/>
      <c r="IG25" s="1456"/>
      <c r="IH25" s="1456"/>
      <c r="II25" s="1456"/>
      <c r="IJ25" s="1456"/>
      <c r="IK25" s="1456"/>
      <c r="IL25" s="1456"/>
      <c r="IM25" s="1456"/>
      <c r="IN25" s="1456"/>
      <c r="IO25" s="1456"/>
      <c r="IP25" s="1456"/>
      <c r="IQ25" s="1456"/>
      <c r="IR25" s="1456"/>
      <c r="IS25" s="1456"/>
      <c r="IT25" s="1456"/>
      <c r="IU25" s="1456"/>
      <c r="IV25" s="1456"/>
    </row>
    <row r="26" spans="1:256" s="1493" customFormat="1" ht="13.5" customHeight="1">
      <c r="A26" s="2722"/>
      <c r="B26" s="1453"/>
      <c r="C26" s="1453"/>
      <c r="D26" s="2731" t="s">
        <v>4194</v>
      </c>
      <c r="E26" s="1453"/>
      <c r="F26" s="2732"/>
      <c r="G26" s="5846"/>
      <c r="H26" s="2723"/>
      <c r="I26" s="3371"/>
      <c r="J26" s="4171"/>
      <c r="K26" s="4172"/>
      <c r="L26" s="1456"/>
      <c r="M26" s="1224"/>
      <c r="N26" s="1456"/>
      <c r="O26" s="1456"/>
      <c r="P26" s="1456"/>
      <c r="Q26" s="1456"/>
      <c r="R26" s="1456"/>
      <c r="S26" s="1456"/>
      <c r="T26" s="1456"/>
      <c r="U26" s="1456"/>
      <c r="V26" s="1456"/>
      <c r="W26" s="1456"/>
      <c r="X26" s="1456"/>
      <c r="Y26" s="1456"/>
      <c r="Z26" s="1456"/>
      <c r="AA26" s="1456"/>
      <c r="AB26" s="1456"/>
      <c r="AC26" s="1456"/>
      <c r="AD26" s="1456"/>
      <c r="AE26" s="1456"/>
      <c r="AF26" s="1456"/>
      <c r="AG26" s="1456"/>
      <c r="AH26" s="1456"/>
      <c r="AI26" s="1456"/>
      <c r="AJ26" s="1456"/>
      <c r="AK26" s="1456"/>
      <c r="AL26" s="1456"/>
      <c r="AM26" s="1456"/>
      <c r="AN26" s="1456"/>
      <c r="AO26" s="1456"/>
      <c r="AP26" s="1456"/>
      <c r="AQ26" s="1456"/>
      <c r="AR26" s="1456"/>
      <c r="AS26" s="1456"/>
      <c r="AT26" s="1456"/>
      <c r="AU26" s="1456"/>
      <c r="AV26" s="1456"/>
      <c r="AW26" s="1456"/>
      <c r="AX26" s="1456"/>
      <c r="AY26" s="1456"/>
      <c r="AZ26" s="1456"/>
      <c r="BA26" s="1456"/>
      <c r="BB26" s="1456"/>
      <c r="BC26" s="1456"/>
      <c r="BD26" s="1456"/>
      <c r="BE26" s="1456"/>
      <c r="BF26" s="1456"/>
      <c r="BG26" s="1456"/>
      <c r="BH26" s="1456"/>
      <c r="BI26" s="1456"/>
      <c r="BJ26" s="1456"/>
      <c r="BK26" s="1456"/>
      <c r="BL26" s="1456"/>
      <c r="BM26" s="1456"/>
      <c r="BN26" s="1456"/>
      <c r="BO26" s="1456"/>
      <c r="BP26" s="1456"/>
      <c r="BQ26" s="1456"/>
      <c r="BR26" s="1456"/>
      <c r="BS26" s="1456"/>
      <c r="BT26" s="1456"/>
      <c r="BU26" s="1456"/>
      <c r="BV26" s="1456"/>
      <c r="BW26" s="1456"/>
      <c r="BX26" s="1456"/>
      <c r="BY26" s="1456"/>
      <c r="BZ26" s="1456"/>
      <c r="CA26" s="1456"/>
      <c r="CB26" s="1456"/>
      <c r="CC26" s="1456"/>
      <c r="CD26" s="1456"/>
      <c r="CE26" s="1456"/>
      <c r="CF26" s="1456"/>
      <c r="CG26" s="1456"/>
      <c r="CH26" s="1456"/>
      <c r="CI26" s="1456"/>
      <c r="CJ26" s="1456"/>
      <c r="CK26" s="1456"/>
      <c r="CL26" s="1456"/>
      <c r="CM26" s="1456"/>
      <c r="CN26" s="1456"/>
      <c r="CO26" s="1456"/>
      <c r="CP26" s="1456"/>
      <c r="CQ26" s="1456"/>
      <c r="CR26" s="1456"/>
      <c r="CS26" s="1456"/>
      <c r="CT26" s="1456"/>
      <c r="CU26" s="1456"/>
      <c r="CV26" s="1456"/>
      <c r="CW26" s="1456"/>
      <c r="CX26" s="1456"/>
      <c r="CY26" s="1456"/>
      <c r="CZ26" s="1456"/>
      <c r="DA26" s="1456"/>
      <c r="DB26" s="1456"/>
      <c r="DC26" s="1456"/>
      <c r="DD26" s="1456"/>
      <c r="DE26" s="1456"/>
      <c r="DF26" s="1456"/>
      <c r="DG26" s="1456"/>
      <c r="DH26" s="1456"/>
      <c r="DI26" s="1456"/>
      <c r="DJ26" s="1456"/>
      <c r="DK26" s="1456"/>
      <c r="DL26" s="1456"/>
      <c r="DM26" s="1456"/>
      <c r="DN26" s="1456"/>
      <c r="DO26" s="1456"/>
      <c r="DP26" s="1456"/>
      <c r="DQ26" s="1456"/>
      <c r="DR26" s="1456"/>
      <c r="DS26" s="1456"/>
      <c r="DT26" s="1456"/>
      <c r="DU26" s="1456"/>
      <c r="DV26" s="1456"/>
      <c r="DW26" s="1456"/>
      <c r="DX26" s="1456"/>
      <c r="DY26" s="1456"/>
      <c r="DZ26" s="1456"/>
      <c r="EA26" s="1456"/>
      <c r="EB26" s="1456"/>
      <c r="EC26" s="1456"/>
      <c r="ED26" s="1456"/>
      <c r="EE26" s="1456"/>
      <c r="EF26" s="1456"/>
      <c r="EG26" s="1456"/>
      <c r="EH26" s="1456"/>
      <c r="EI26" s="1456"/>
      <c r="EJ26" s="1456"/>
      <c r="EK26" s="1456"/>
      <c r="EL26" s="1456"/>
      <c r="EM26" s="1456"/>
      <c r="EN26" s="1456"/>
      <c r="EO26" s="1456"/>
      <c r="EP26" s="1456"/>
      <c r="EQ26" s="1456"/>
      <c r="ER26" s="1456"/>
      <c r="ES26" s="1456"/>
      <c r="ET26" s="1456"/>
      <c r="EU26" s="1456"/>
      <c r="EV26" s="1456"/>
      <c r="EW26" s="1456"/>
      <c r="EX26" s="1456"/>
      <c r="EY26" s="1456"/>
      <c r="EZ26" s="1456"/>
      <c r="FA26" s="1456"/>
      <c r="FB26" s="1456"/>
      <c r="FC26" s="1456"/>
      <c r="FD26" s="1456"/>
      <c r="FE26" s="1456"/>
      <c r="FF26" s="1456"/>
      <c r="FG26" s="1456"/>
      <c r="FH26" s="1456"/>
      <c r="FI26" s="1456"/>
      <c r="FJ26" s="1456"/>
      <c r="FK26" s="1456"/>
      <c r="FL26" s="1456"/>
      <c r="FM26" s="1456"/>
      <c r="FN26" s="1456"/>
      <c r="FO26" s="1456"/>
      <c r="FP26" s="1456"/>
      <c r="FQ26" s="1456"/>
      <c r="FR26" s="1456"/>
      <c r="FS26" s="1456"/>
      <c r="FT26" s="1456"/>
      <c r="FU26" s="1456"/>
      <c r="FV26" s="1456"/>
      <c r="FW26" s="1456"/>
      <c r="FX26" s="1456"/>
      <c r="FY26" s="1456"/>
      <c r="FZ26" s="1456"/>
      <c r="GA26" s="1456"/>
      <c r="GB26" s="1456"/>
      <c r="GC26" s="1456"/>
      <c r="GD26" s="1456"/>
      <c r="GE26" s="1456"/>
      <c r="GF26" s="1456"/>
      <c r="GG26" s="1456"/>
      <c r="GH26" s="1456"/>
      <c r="GI26" s="1456"/>
      <c r="GJ26" s="1456"/>
      <c r="GK26" s="1456"/>
      <c r="GL26" s="1456"/>
      <c r="GM26" s="1456"/>
      <c r="GN26" s="1456"/>
      <c r="GO26" s="1456"/>
      <c r="GP26" s="1456"/>
      <c r="GQ26" s="1456"/>
      <c r="GR26" s="1456"/>
      <c r="GS26" s="1456"/>
      <c r="GT26" s="1456"/>
      <c r="GU26" s="1456"/>
      <c r="GV26" s="1456"/>
      <c r="GW26" s="1456"/>
      <c r="GX26" s="1456"/>
      <c r="GY26" s="1456"/>
      <c r="GZ26" s="1456"/>
      <c r="HA26" s="1456"/>
      <c r="HB26" s="1456"/>
      <c r="HC26" s="1456"/>
      <c r="HD26" s="1456"/>
      <c r="HE26" s="1456"/>
      <c r="HF26" s="1456"/>
      <c r="HG26" s="1456"/>
      <c r="HH26" s="1456"/>
      <c r="HI26" s="1456"/>
      <c r="HJ26" s="1456"/>
      <c r="HK26" s="1456"/>
      <c r="HL26" s="1456"/>
      <c r="HM26" s="1456"/>
      <c r="HN26" s="1456"/>
      <c r="HO26" s="1456"/>
      <c r="HP26" s="1456"/>
      <c r="HQ26" s="1456"/>
      <c r="HR26" s="1456"/>
      <c r="HS26" s="1456"/>
      <c r="HT26" s="1456"/>
      <c r="HU26" s="1456"/>
      <c r="HV26" s="1456"/>
      <c r="HW26" s="1456"/>
      <c r="HX26" s="1456"/>
      <c r="HY26" s="1456"/>
      <c r="HZ26" s="1456"/>
      <c r="IA26" s="1456"/>
      <c r="IB26" s="1456"/>
      <c r="IC26" s="1456"/>
      <c r="ID26" s="1456"/>
      <c r="IE26" s="1456"/>
      <c r="IF26" s="1456"/>
      <c r="IG26" s="1456"/>
      <c r="IH26" s="1456"/>
      <c r="II26" s="1456"/>
      <c r="IJ26" s="1456"/>
      <c r="IK26" s="1456"/>
      <c r="IL26" s="1456"/>
      <c r="IM26" s="1456"/>
      <c r="IN26" s="1456"/>
      <c r="IO26" s="1456"/>
      <c r="IP26" s="1456"/>
      <c r="IQ26" s="1456"/>
      <c r="IR26" s="1456"/>
      <c r="IS26" s="1456"/>
      <c r="IT26" s="1456"/>
      <c r="IU26" s="1456"/>
      <c r="IV26" s="1456"/>
    </row>
    <row r="27" spans="1:256" s="1493" customFormat="1" ht="13.5" customHeight="1">
      <c r="A27" s="2722"/>
      <c r="B27" s="1453"/>
      <c r="C27" s="1453"/>
      <c r="D27" s="2731" t="s">
        <v>4201</v>
      </c>
      <c r="E27" s="1453"/>
      <c r="F27" s="2732">
        <f>(65.5)*0.8</f>
        <v>52.400000000000006</v>
      </c>
      <c r="G27" s="5846"/>
      <c r="H27" s="2723"/>
      <c r="I27" s="3371"/>
      <c r="J27" s="4171"/>
      <c r="K27" s="4172"/>
      <c r="L27" s="1456"/>
      <c r="M27" s="1224"/>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13.5" customHeight="1">
      <c r="A28" s="1661">
        <v>6</v>
      </c>
      <c r="B28" s="1532">
        <v>221</v>
      </c>
      <c r="C28" s="1532">
        <v>113107323</v>
      </c>
      <c r="D28" s="1532" t="s">
        <v>3130</v>
      </c>
      <c r="E28" s="1532" t="s">
        <v>109</v>
      </c>
      <c r="F28" s="4658">
        <f>SUM(F31:F33)</f>
        <v>140.00000000000003</v>
      </c>
      <c r="G28" s="57"/>
      <c r="H28" s="1534">
        <f>F28*G28</f>
        <v>0</v>
      </c>
      <c r="I28" s="1644" t="s">
        <v>102</v>
      </c>
      <c r="J28" s="4922"/>
      <c r="K28" s="2280"/>
      <c r="L28" s="3559"/>
      <c r="M28" s="1224"/>
      <c r="N28" s="2460"/>
      <c r="O28" s="4923"/>
      <c r="P28" s="1686"/>
      <c r="Q28" s="1686"/>
      <c r="R28" s="2462"/>
      <c r="S28" s="2461"/>
    </row>
    <row r="29" spans="1:256" s="1493" customFormat="1" ht="13.5" customHeight="1">
      <c r="A29" s="1661"/>
      <c r="B29" s="1532"/>
      <c r="C29" s="1532"/>
      <c r="D29" s="1536" t="s">
        <v>3129</v>
      </c>
      <c r="E29" s="1532"/>
      <c r="F29" s="4658"/>
      <c r="G29" s="57"/>
      <c r="H29" s="1534"/>
      <c r="I29" s="1644"/>
      <c r="J29" s="4922"/>
      <c r="K29" s="2280"/>
      <c r="M29" s="1224"/>
    </row>
    <row r="30" spans="1:256" s="1493" customFormat="1" ht="27.25" customHeight="1">
      <c r="A30" s="2722"/>
      <c r="B30" s="1453"/>
      <c r="C30" s="1453"/>
      <c r="D30" s="2731" t="s">
        <v>4200</v>
      </c>
      <c r="E30" s="1453"/>
      <c r="F30" s="2732"/>
      <c r="G30" s="5846"/>
      <c r="H30" s="2723"/>
      <c r="I30" s="3371"/>
      <c r="J30" s="4171"/>
      <c r="K30" s="4172"/>
      <c r="L30" s="1456"/>
      <c r="M30" s="1224"/>
      <c r="N30" s="1456"/>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493" customFormat="1" ht="27.25" customHeight="1">
      <c r="A31" s="2722"/>
      <c r="B31" s="1453"/>
      <c r="C31" s="1453"/>
      <c r="D31" s="2731" t="s">
        <v>4199</v>
      </c>
      <c r="E31" s="1453"/>
      <c r="F31" s="2732">
        <f>(5.8+3.6+6.8)*0.8</f>
        <v>12.96</v>
      </c>
      <c r="G31" s="5846"/>
      <c r="H31" s="2723"/>
      <c r="I31" s="3371"/>
      <c r="J31" s="4173"/>
      <c r="K31" s="4172"/>
      <c r="L31" s="1456"/>
      <c r="M31" s="1224"/>
      <c r="N31" s="1456"/>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493" customFormat="1" ht="27.25" customHeight="1">
      <c r="A32" s="2722"/>
      <c r="B32" s="1453"/>
      <c r="C32" s="1453"/>
      <c r="D32" s="2731" t="s">
        <v>4198</v>
      </c>
      <c r="E32" s="1453"/>
      <c r="F32" s="2732"/>
      <c r="G32" s="5846"/>
      <c r="H32" s="2723"/>
      <c r="I32" s="3371"/>
      <c r="J32" s="4171"/>
      <c r="K32" s="4172"/>
      <c r="L32" s="1456"/>
      <c r="M32" s="1224"/>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27.25" customHeight="1">
      <c r="A33" s="2722"/>
      <c r="B33" s="1453"/>
      <c r="C33" s="1453"/>
      <c r="D33" s="2731" t="s">
        <v>4197</v>
      </c>
      <c r="E33" s="1453"/>
      <c r="F33" s="2732">
        <f>(28.3+51.3+58.1+3.8+5.4+7.1+4.8)*0.8</f>
        <v>127.04000000000002</v>
      </c>
      <c r="G33" s="5846"/>
      <c r="H33" s="2723"/>
      <c r="I33" s="3371"/>
      <c r="J33" s="4171"/>
      <c r="K33" s="4172"/>
      <c r="L33" s="1456"/>
      <c r="M33" s="1224"/>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v>7</v>
      </c>
      <c r="B34" s="1453">
        <v>221</v>
      </c>
      <c r="C34" s="1453">
        <v>113107343</v>
      </c>
      <c r="D34" s="1453" t="s">
        <v>3125</v>
      </c>
      <c r="E34" s="1453" t="s">
        <v>109</v>
      </c>
      <c r="F34" s="4178">
        <f>SUM(F37:F39)</f>
        <v>140.00000000000003</v>
      </c>
      <c r="G34" s="5846"/>
      <c r="H34" s="2723">
        <f>F34*G34</f>
        <v>0</v>
      </c>
      <c r="I34" s="3371" t="s">
        <v>102</v>
      </c>
      <c r="J34" s="4171"/>
      <c r="K34" s="4172"/>
      <c r="L34" s="3559"/>
      <c r="M34" s="1224"/>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13.5" customHeight="1">
      <c r="A35" s="2722"/>
      <c r="B35" s="1453"/>
      <c r="C35" s="1453"/>
      <c r="D35" s="2731" t="s">
        <v>3124</v>
      </c>
      <c r="E35" s="1453"/>
      <c r="F35" s="4178"/>
      <c r="G35" s="5846"/>
      <c r="H35" s="2723"/>
      <c r="I35" s="3371"/>
      <c r="J35" s="4171"/>
      <c r="K35" s="4172"/>
      <c r="L35" s="1456"/>
      <c r="M35" s="1224"/>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493" customFormat="1" ht="13.5" customHeight="1">
      <c r="A36" s="2722"/>
      <c r="B36" s="1453"/>
      <c r="C36" s="1453"/>
      <c r="D36" s="2731" t="s">
        <v>4196</v>
      </c>
      <c r="E36" s="1453"/>
      <c r="F36" s="2732"/>
      <c r="G36" s="5846"/>
      <c r="H36" s="2723"/>
      <c r="I36" s="3371"/>
      <c r="J36" s="4171"/>
      <c r="K36" s="4172"/>
      <c r="L36" s="1456"/>
      <c r="M36" s="1224"/>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493" customFormat="1" ht="13.5" customHeight="1">
      <c r="A37" s="2722"/>
      <c r="B37" s="1453"/>
      <c r="C37" s="1453"/>
      <c r="D37" s="2731" t="s">
        <v>4195</v>
      </c>
      <c r="E37" s="1453"/>
      <c r="F37" s="2732">
        <f>(5.8+3.6+6.8)*0.8</f>
        <v>12.96</v>
      </c>
      <c r="G37" s="5846"/>
      <c r="H37" s="2723"/>
      <c r="I37" s="3371"/>
      <c r="J37" s="4173"/>
      <c r="K37" s="4172"/>
      <c r="L37" s="1456"/>
      <c r="M37" s="1224"/>
      <c r="N37" s="1456"/>
      <c r="O37" s="1456"/>
      <c r="P37" s="1456"/>
      <c r="Q37" s="1456"/>
      <c r="R37" s="1456"/>
      <c r="S37" s="1456"/>
      <c r="T37" s="1456"/>
      <c r="U37" s="1456"/>
      <c r="V37" s="1456"/>
      <c r="W37" s="1456"/>
      <c r="X37" s="1456"/>
      <c r="Y37" s="1456"/>
      <c r="Z37" s="1456"/>
      <c r="AA37" s="1456"/>
      <c r="AB37" s="1456"/>
      <c r="AC37" s="1456"/>
      <c r="AD37" s="1456"/>
      <c r="AE37" s="1456"/>
      <c r="AF37" s="1456"/>
      <c r="AG37" s="1456"/>
      <c r="AH37" s="1456"/>
      <c r="AI37" s="1456"/>
      <c r="AJ37" s="1456"/>
      <c r="AK37" s="1456"/>
      <c r="AL37" s="1456"/>
      <c r="AM37" s="1456"/>
      <c r="AN37" s="1456"/>
      <c r="AO37" s="1456"/>
      <c r="AP37" s="1456"/>
      <c r="AQ37" s="1456"/>
      <c r="AR37" s="1456"/>
      <c r="AS37" s="1456"/>
      <c r="AT37" s="1456"/>
      <c r="AU37" s="1456"/>
      <c r="AV37" s="1456"/>
      <c r="AW37" s="1456"/>
      <c r="AX37" s="1456"/>
      <c r="AY37" s="1456"/>
      <c r="AZ37" s="1456"/>
      <c r="BA37" s="1456"/>
      <c r="BB37" s="1456"/>
      <c r="BC37" s="1456"/>
      <c r="BD37" s="1456"/>
      <c r="BE37" s="1456"/>
      <c r="BF37" s="1456"/>
      <c r="BG37" s="1456"/>
      <c r="BH37" s="1456"/>
      <c r="BI37" s="1456"/>
      <c r="BJ37" s="1456"/>
      <c r="BK37" s="1456"/>
      <c r="BL37" s="1456"/>
      <c r="BM37" s="1456"/>
      <c r="BN37" s="1456"/>
      <c r="BO37" s="1456"/>
      <c r="BP37" s="1456"/>
      <c r="BQ37" s="1456"/>
      <c r="BR37" s="1456"/>
      <c r="BS37" s="1456"/>
      <c r="BT37" s="1456"/>
      <c r="BU37" s="1456"/>
      <c r="BV37" s="1456"/>
      <c r="BW37" s="1456"/>
      <c r="BX37" s="1456"/>
      <c r="BY37" s="1456"/>
      <c r="BZ37" s="1456"/>
      <c r="CA37" s="1456"/>
      <c r="CB37" s="1456"/>
      <c r="CC37" s="1456"/>
      <c r="CD37" s="1456"/>
      <c r="CE37" s="1456"/>
      <c r="CF37" s="1456"/>
      <c r="CG37" s="1456"/>
      <c r="CH37" s="1456"/>
      <c r="CI37" s="1456"/>
      <c r="CJ37" s="1456"/>
      <c r="CK37" s="1456"/>
      <c r="CL37" s="1456"/>
      <c r="CM37" s="1456"/>
      <c r="CN37" s="1456"/>
      <c r="CO37" s="1456"/>
      <c r="CP37" s="1456"/>
      <c r="CQ37" s="1456"/>
      <c r="CR37" s="1456"/>
      <c r="CS37" s="1456"/>
      <c r="CT37" s="1456"/>
      <c r="CU37" s="1456"/>
      <c r="CV37" s="1456"/>
      <c r="CW37" s="1456"/>
      <c r="CX37" s="1456"/>
      <c r="CY37" s="1456"/>
      <c r="CZ37" s="1456"/>
      <c r="DA37" s="1456"/>
      <c r="DB37" s="1456"/>
      <c r="DC37" s="1456"/>
      <c r="DD37" s="1456"/>
      <c r="DE37" s="1456"/>
      <c r="DF37" s="1456"/>
      <c r="DG37" s="1456"/>
      <c r="DH37" s="1456"/>
      <c r="DI37" s="1456"/>
      <c r="DJ37" s="1456"/>
      <c r="DK37" s="1456"/>
      <c r="DL37" s="1456"/>
      <c r="DM37" s="1456"/>
      <c r="DN37" s="1456"/>
      <c r="DO37" s="1456"/>
      <c r="DP37" s="1456"/>
      <c r="DQ37" s="1456"/>
      <c r="DR37" s="1456"/>
      <c r="DS37" s="1456"/>
      <c r="DT37" s="1456"/>
      <c r="DU37" s="1456"/>
      <c r="DV37" s="1456"/>
      <c r="DW37" s="1456"/>
      <c r="DX37" s="1456"/>
      <c r="DY37" s="1456"/>
      <c r="DZ37" s="1456"/>
      <c r="EA37" s="1456"/>
      <c r="EB37" s="1456"/>
      <c r="EC37" s="1456"/>
      <c r="ED37" s="1456"/>
      <c r="EE37" s="1456"/>
      <c r="EF37" s="1456"/>
      <c r="EG37" s="1456"/>
      <c r="EH37" s="1456"/>
      <c r="EI37" s="1456"/>
      <c r="EJ37" s="1456"/>
      <c r="EK37" s="1456"/>
      <c r="EL37" s="1456"/>
      <c r="EM37" s="1456"/>
      <c r="EN37" s="1456"/>
      <c r="EO37" s="1456"/>
      <c r="EP37" s="1456"/>
      <c r="EQ37" s="1456"/>
      <c r="ER37" s="1456"/>
      <c r="ES37" s="1456"/>
      <c r="ET37" s="1456"/>
      <c r="EU37" s="1456"/>
      <c r="EV37" s="1456"/>
      <c r="EW37" s="1456"/>
      <c r="EX37" s="1456"/>
      <c r="EY37" s="1456"/>
      <c r="EZ37" s="1456"/>
      <c r="FA37" s="1456"/>
      <c r="FB37" s="1456"/>
      <c r="FC37" s="1456"/>
      <c r="FD37" s="1456"/>
      <c r="FE37" s="1456"/>
      <c r="FF37" s="1456"/>
      <c r="FG37" s="1456"/>
      <c r="FH37" s="1456"/>
      <c r="FI37" s="1456"/>
      <c r="FJ37" s="1456"/>
      <c r="FK37" s="1456"/>
      <c r="FL37" s="1456"/>
      <c r="FM37" s="1456"/>
      <c r="FN37" s="1456"/>
      <c r="FO37" s="1456"/>
      <c r="FP37" s="1456"/>
      <c r="FQ37" s="1456"/>
      <c r="FR37" s="1456"/>
      <c r="FS37" s="1456"/>
      <c r="FT37" s="1456"/>
      <c r="FU37" s="1456"/>
      <c r="FV37" s="1456"/>
      <c r="FW37" s="1456"/>
      <c r="FX37" s="1456"/>
      <c r="FY37" s="1456"/>
      <c r="FZ37" s="1456"/>
      <c r="GA37" s="1456"/>
      <c r="GB37" s="1456"/>
      <c r="GC37" s="1456"/>
      <c r="GD37" s="1456"/>
      <c r="GE37" s="1456"/>
      <c r="GF37" s="1456"/>
      <c r="GG37" s="1456"/>
      <c r="GH37" s="1456"/>
      <c r="GI37" s="1456"/>
      <c r="GJ37" s="1456"/>
      <c r="GK37" s="1456"/>
      <c r="GL37" s="1456"/>
      <c r="GM37" s="1456"/>
      <c r="GN37" s="1456"/>
      <c r="GO37" s="1456"/>
      <c r="GP37" s="1456"/>
      <c r="GQ37" s="1456"/>
      <c r="GR37" s="1456"/>
      <c r="GS37" s="1456"/>
      <c r="GT37" s="1456"/>
      <c r="GU37" s="1456"/>
      <c r="GV37" s="1456"/>
      <c r="GW37" s="1456"/>
      <c r="GX37" s="1456"/>
      <c r="GY37" s="1456"/>
      <c r="GZ37" s="1456"/>
      <c r="HA37" s="1456"/>
      <c r="HB37" s="1456"/>
      <c r="HC37" s="1456"/>
      <c r="HD37" s="1456"/>
      <c r="HE37" s="1456"/>
      <c r="HF37" s="1456"/>
      <c r="HG37" s="1456"/>
      <c r="HH37" s="1456"/>
      <c r="HI37" s="1456"/>
      <c r="HJ37" s="1456"/>
      <c r="HK37" s="1456"/>
      <c r="HL37" s="1456"/>
      <c r="HM37" s="1456"/>
      <c r="HN37" s="1456"/>
      <c r="HO37" s="1456"/>
      <c r="HP37" s="1456"/>
      <c r="HQ37" s="1456"/>
      <c r="HR37" s="1456"/>
      <c r="HS37" s="1456"/>
      <c r="HT37" s="1456"/>
      <c r="HU37" s="1456"/>
      <c r="HV37" s="1456"/>
      <c r="HW37" s="1456"/>
      <c r="HX37" s="1456"/>
      <c r="HY37" s="1456"/>
      <c r="HZ37" s="1456"/>
      <c r="IA37" s="1456"/>
      <c r="IB37" s="1456"/>
      <c r="IC37" s="1456"/>
      <c r="ID37" s="1456"/>
      <c r="IE37" s="1456"/>
      <c r="IF37" s="1456"/>
      <c r="IG37" s="1456"/>
      <c r="IH37" s="1456"/>
      <c r="II37" s="1456"/>
      <c r="IJ37" s="1456"/>
      <c r="IK37" s="1456"/>
      <c r="IL37" s="1456"/>
      <c r="IM37" s="1456"/>
      <c r="IN37" s="1456"/>
      <c r="IO37" s="1456"/>
      <c r="IP37" s="1456"/>
      <c r="IQ37" s="1456"/>
      <c r="IR37" s="1456"/>
      <c r="IS37" s="1456"/>
      <c r="IT37" s="1456"/>
      <c r="IU37" s="1456"/>
      <c r="IV37" s="1456"/>
    </row>
    <row r="38" spans="1:256" s="1493" customFormat="1" ht="13.5" customHeight="1">
      <c r="A38" s="2722"/>
      <c r="B38" s="1453"/>
      <c r="C38" s="1453"/>
      <c r="D38" s="2731" t="s">
        <v>4194</v>
      </c>
      <c r="E38" s="1453"/>
      <c r="F38" s="2732"/>
      <c r="G38" s="5846"/>
      <c r="H38" s="2723"/>
      <c r="I38" s="3371"/>
      <c r="J38" s="4171"/>
      <c r="K38" s="4172"/>
      <c r="L38" s="1456"/>
      <c r="M38" s="1224"/>
      <c r="N38" s="1456"/>
      <c r="O38" s="1456"/>
      <c r="P38" s="1456"/>
      <c r="Q38" s="1456"/>
      <c r="R38" s="1456"/>
      <c r="S38" s="1456"/>
      <c r="T38" s="1456"/>
      <c r="U38" s="1456"/>
      <c r="V38" s="1456"/>
      <c r="W38" s="1456"/>
      <c r="X38" s="1456"/>
      <c r="Y38" s="1456"/>
      <c r="Z38" s="1456"/>
      <c r="AA38" s="1456"/>
      <c r="AB38" s="1456"/>
      <c r="AC38" s="1456"/>
      <c r="AD38" s="1456"/>
      <c r="AE38" s="1456"/>
      <c r="AF38" s="1456"/>
      <c r="AG38" s="1456"/>
      <c r="AH38" s="1456"/>
      <c r="AI38" s="1456"/>
      <c r="AJ38" s="1456"/>
      <c r="AK38" s="1456"/>
      <c r="AL38" s="1456"/>
      <c r="AM38" s="1456"/>
      <c r="AN38" s="1456"/>
      <c r="AO38" s="1456"/>
      <c r="AP38" s="1456"/>
      <c r="AQ38" s="1456"/>
      <c r="AR38" s="1456"/>
      <c r="AS38" s="1456"/>
      <c r="AT38" s="1456"/>
      <c r="AU38" s="1456"/>
      <c r="AV38" s="1456"/>
      <c r="AW38" s="1456"/>
      <c r="AX38" s="1456"/>
      <c r="AY38" s="1456"/>
      <c r="AZ38" s="1456"/>
      <c r="BA38" s="1456"/>
      <c r="BB38" s="1456"/>
      <c r="BC38" s="1456"/>
      <c r="BD38" s="1456"/>
      <c r="BE38" s="1456"/>
      <c r="BF38" s="1456"/>
      <c r="BG38" s="1456"/>
      <c r="BH38" s="1456"/>
      <c r="BI38" s="1456"/>
      <c r="BJ38" s="1456"/>
      <c r="BK38" s="1456"/>
      <c r="BL38" s="1456"/>
      <c r="BM38" s="1456"/>
      <c r="BN38" s="1456"/>
      <c r="BO38" s="1456"/>
      <c r="BP38" s="1456"/>
      <c r="BQ38" s="1456"/>
      <c r="BR38" s="1456"/>
      <c r="BS38" s="1456"/>
      <c r="BT38" s="1456"/>
      <c r="BU38" s="1456"/>
      <c r="BV38" s="1456"/>
      <c r="BW38" s="1456"/>
      <c r="BX38" s="1456"/>
      <c r="BY38" s="1456"/>
      <c r="BZ38" s="1456"/>
      <c r="CA38" s="1456"/>
      <c r="CB38" s="1456"/>
      <c r="CC38" s="1456"/>
      <c r="CD38" s="1456"/>
      <c r="CE38" s="1456"/>
      <c r="CF38" s="1456"/>
      <c r="CG38" s="1456"/>
      <c r="CH38" s="1456"/>
      <c r="CI38" s="1456"/>
      <c r="CJ38" s="1456"/>
      <c r="CK38" s="1456"/>
      <c r="CL38" s="1456"/>
      <c r="CM38" s="1456"/>
      <c r="CN38" s="1456"/>
      <c r="CO38" s="1456"/>
      <c r="CP38" s="1456"/>
      <c r="CQ38" s="1456"/>
      <c r="CR38" s="1456"/>
      <c r="CS38" s="1456"/>
      <c r="CT38" s="1456"/>
      <c r="CU38" s="1456"/>
      <c r="CV38" s="1456"/>
      <c r="CW38" s="1456"/>
      <c r="CX38" s="1456"/>
      <c r="CY38" s="1456"/>
      <c r="CZ38" s="1456"/>
      <c r="DA38" s="1456"/>
      <c r="DB38" s="1456"/>
      <c r="DC38" s="1456"/>
      <c r="DD38" s="1456"/>
      <c r="DE38" s="1456"/>
      <c r="DF38" s="1456"/>
      <c r="DG38" s="1456"/>
      <c r="DH38" s="1456"/>
      <c r="DI38" s="1456"/>
      <c r="DJ38" s="1456"/>
      <c r="DK38" s="1456"/>
      <c r="DL38" s="1456"/>
      <c r="DM38" s="1456"/>
      <c r="DN38" s="1456"/>
      <c r="DO38" s="1456"/>
      <c r="DP38" s="1456"/>
      <c r="DQ38" s="1456"/>
      <c r="DR38" s="1456"/>
      <c r="DS38" s="1456"/>
      <c r="DT38" s="1456"/>
      <c r="DU38" s="1456"/>
      <c r="DV38" s="1456"/>
      <c r="DW38" s="1456"/>
      <c r="DX38" s="1456"/>
      <c r="DY38" s="1456"/>
      <c r="DZ38" s="1456"/>
      <c r="EA38" s="1456"/>
      <c r="EB38" s="1456"/>
      <c r="EC38" s="1456"/>
      <c r="ED38" s="1456"/>
      <c r="EE38" s="1456"/>
      <c r="EF38" s="1456"/>
      <c r="EG38" s="1456"/>
      <c r="EH38" s="1456"/>
      <c r="EI38" s="1456"/>
      <c r="EJ38" s="1456"/>
      <c r="EK38" s="1456"/>
      <c r="EL38" s="1456"/>
      <c r="EM38" s="1456"/>
      <c r="EN38" s="1456"/>
      <c r="EO38" s="1456"/>
      <c r="EP38" s="1456"/>
      <c r="EQ38" s="1456"/>
      <c r="ER38" s="1456"/>
      <c r="ES38" s="1456"/>
      <c r="ET38" s="1456"/>
      <c r="EU38" s="1456"/>
      <c r="EV38" s="1456"/>
      <c r="EW38" s="1456"/>
      <c r="EX38" s="1456"/>
      <c r="EY38" s="1456"/>
      <c r="EZ38" s="1456"/>
      <c r="FA38" s="1456"/>
      <c r="FB38" s="1456"/>
      <c r="FC38" s="1456"/>
      <c r="FD38" s="1456"/>
      <c r="FE38" s="1456"/>
      <c r="FF38" s="1456"/>
      <c r="FG38" s="1456"/>
      <c r="FH38" s="1456"/>
      <c r="FI38" s="1456"/>
      <c r="FJ38" s="1456"/>
      <c r="FK38" s="1456"/>
      <c r="FL38" s="1456"/>
      <c r="FM38" s="1456"/>
      <c r="FN38" s="1456"/>
      <c r="FO38" s="1456"/>
      <c r="FP38" s="1456"/>
      <c r="FQ38" s="1456"/>
      <c r="FR38" s="1456"/>
      <c r="FS38" s="1456"/>
      <c r="FT38" s="1456"/>
      <c r="FU38" s="1456"/>
      <c r="FV38" s="1456"/>
      <c r="FW38" s="1456"/>
      <c r="FX38" s="1456"/>
      <c r="FY38" s="1456"/>
      <c r="FZ38" s="1456"/>
      <c r="GA38" s="1456"/>
      <c r="GB38" s="1456"/>
      <c r="GC38" s="1456"/>
      <c r="GD38" s="1456"/>
      <c r="GE38" s="1456"/>
      <c r="GF38" s="1456"/>
      <c r="GG38" s="1456"/>
      <c r="GH38" s="1456"/>
      <c r="GI38" s="1456"/>
      <c r="GJ38" s="1456"/>
      <c r="GK38" s="1456"/>
      <c r="GL38" s="1456"/>
      <c r="GM38" s="1456"/>
      <c r="GN38" s="1456"/>
      <c r="GO38" s="1456"/>
      <c r="GP38" s="1456"/>
      <c r="GQ38" s="1456"/>
      <c r="GR38" s="1456"/>
      <c r="GS38" s="1456"/>
      <c r="GT38" s="1456"/>
      <c r="GU38" s="1456"/>
      <c r="GV38" s="1456"/>
      <c r="GW38" s="1456"/>
      <c r="GX38" s="1456"/>
      <c r="GY38" s="1456"/>
      <c r="GZ38" s="1456"/>
      <c r="HA38" s="1456"/>
      <c r="HB38" s="1456"/>
      <c r="HC38" s="1456"/>
      <c r="HD38" s="1456"/>
      <c r="HE38" s="1456"/>
      <c r="HF38" s="1456"/>
      <c r="HG38" s="1456"/>
      <c r="HH38" s="1456"/>
      <c r="HI38" s="1456"/>
      <c r="HJ38" s="1456"/>
      <c r="HK38" s="1456"/>
      <c r="HL38" s="1456"/>
      <c r="HM38" s="1456"/>
      <c r="HN38" s="1456"/>
      <c r="HO38" s="1456"/>
      <c r="HP38" s="1456"/>
      <c r="HQ38" s="1456"/>
      <c r="HR38" s="1456"/>
      <c r="HS38" s="1456"/>
      <c r="HT38" s="1456"/>
      <c r="HU38" s="1456"/>
      <c r="HV38" s="1456"/>
      <c r="HW38" s="1456"/>
      <c r="HX38" s="1456"/>
      <c r="HY38" s="1456"/>
      <c r="HZ38" s="1456"/>
      <c r="IA38" s="1456"/>
      <c r="IB38" s="1456"/>
      <c r="IC38" s="1456"/>
      <c r="ID38" s="1456"/>
      <c r="IE38" s="1456"/>
      <c r="IF38" s="1456"/>
      <c r="IG38" s="1456"/>
      <c r="IH38" s="1456"/>
      <c r="II38" s="1456"/>
      <c r="IJ38" s="1456"/>
      <c r="IK38" s="1456"/>
      <c r="IL38" s="1456"/>
      <c r="IM38" s="1456"/>
      <c r="IN38" s="1456"/>
      <c r="IO38" s="1456"/>
      <c r="IP38" s="1456"/>
      <c r="IQ38" s="1456"/>
      <c r="IR38" s="1456"/>
      <c r="IS38" s="1456"/>
      <c r="IT38" s="1456"/>
      <c r="IU38" s="1456"/>
      <c r="IV38" s="1456"/>
    </row>
    <row r="39" spans="1:256" s="1493" customFormat="1" ht="13.5" customHeight="1">
      <c r="A39" s="2722"/>
      <c r="B39" s="1453"/>
      <c r="C39" s="1453"/>
      <c r="D39" s="2731" t="s">
        <v>4193</v>
      </c>
      <c r="E39" s="1453"/>
      <c r="F39" s="2732">
        <f>(28.3+51.3+58.1+3.8+5.4+7.1+4.8)*0.8</f>
        <v>127.04000000000002</v>
      </c>
      <c r="G39" s="5846"/>
      <c r="H39" s="2723"/>
      <c r="I39" s="3371"/>
      <c r="J39" s="4171"/>
      <c r="K39" s="4172"/>
      <c r="L39" s="1456"/>
      <c r="M39" s="1224"/>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493" customFormat="1" ht="13.5" customHeight="1">
      <c r="A40" s="2722">
        <v>8</v>
      </c>
      <c r="B40" s="1453">
        <v>221</v>
      </c>
      <c r="C40" s="1453">
        <v>113203111</v>
      </c>
      <c r="D40" s="1453" t="s">
        <v>3118</v>
      </c>
      <c r="E40" s="1453" t="s">
        <v>123</v>
      </c>
      <c r="F40" s="4178">
        <f>SUM(F41:F41)</f>
        <v>48.8</v>
      </c>
      <c r="G40" s="5846"/>
      <c r="H40" s="2723">
        <f>F40*G40</f>
        <v>0</v>
      </c>
      <c r="I40" s="3371" t="s">
        <v>102</v>
      </c>
      <c r="J40" s="4182"/>
      <c r="K40" s="4172"/>
      <c r="L40" s="3559"/>
      <c r="M40" s="1224"/>
      <c r="N40" s="1456"/>
      <c r="O40" s="1456"/>
      <c r="P40" s="1456"/>
      <c r="Q40" s="1456"/>
      <c r="R40" s="1456"/>
      <c r="S40" s="1456"/>
      <c r="T40" s="1456"/>
      <c r="U40" s="1456"/>
      <c r="V40" s="1456"/>
      <c r="W40" s="1456"/>
      <c r="X40" s="1456"/>
      <c r="Y40" s="1456"/>
      <c r="Z40" s="1456"/>
      <c r="AA40" s="1456"/>
      <c r="AB40" s="1456"/>
      <c r="AC40" s="1456"/>
      <c r="AD40" s="1456"/>
      <c r="AE40" s="1456"/>
      <c r="AF40" s="1456"/>
      <c r="AG40" s="1456"/>
      <c r="AH40" s="1456"/>
      <c r="AI40" s="1456"/>
      <c r="AJ40" s="1456"/>
      <c r="AK40" s="1456"/>
      <c r="AL40" s="1456"/>
      <c r="AM40" s="1456"/>
      <c r="AN40" s="1456"/>
      <c r="AO40" s="1456"/>
      <c r="AP40" s="1456"/>
      <c r="AQ40" s="1456"/>
      <c r="AR40" s="1456"/>
      <c r="AS40" s="1456"/>
      <c r="AT40" s="1456"/>
      <c r="AU40" s="1456"/>
      <c r="AV40" s="1456"/>
      <c r="AW40" s="1456"/>
      <c r="AX40" s="1456"/>
      <c r="AY40" s="1456"/>
      <c r="AZ40" s="1456"/>
      <c r="BA40" s="1456"/>
      <c r="BB40" s="1456"/>
      <c r="BC40" s="1456"/>
      <c r="BD40" s="1456"/>
      <c r="BE40" s="1456"/>
      <c r="BF40" s="1456"/>
      <c r="BG40" s="1456"/>
      <c r="BH40" s="1456"/>
      <c r="BI40" s="1456"/>
      <c r="BJ40" s="1456"/>
      <c r="BK40" s="1456"/>
      <c r="BL40" s="1456"/>
      <c r="BM40" s="1456"/>
      <c r="BN40" s="1456"/>
      <c r="BO40" s="1456"/>
      <c r="BP40" s="1456"/>
      <c r="BQ40" s="1456"/>
      <c r="BR40" s="1456"/>
      <c r="BS40" s="1456"/>
      <c r="BT40" s="1456"/>
      <c r="BU40" s="1456"/>
      <c r="BV40" s="1456"/>
      <c r="BW40" s="1456"/>
      <c r="BX40" s="1456"/>
      <c r="BY40" s="1456"/>
      <c r="BZ40" s="1456"/>
      <c r="CA40" s="1456"/>
      <c r="CB40" s="1456"/>
      <c r="CC40" s="1456"/>
      <c r="CD40" s="1456"/>
      <c r="CE40" s="1456"/>
      <c r="CF40" s="1456"/>
      <c r="CG40" s="1456"/>
      <c r="CH40" s="1456"/>
      <c r="CI40" s="1456"/>
      <c r="CJ40" s="1456"/>
      <c r="CK40" s="1456"/>
      <c r="CL40" s="1456"/>
      <c r="CM40" s="1456"/>
      <c r="CN40" s="1456"/>
      <c r="CO40" s="1456"/>
      <c r="CP40" s="1456"/>
      <c r="CQ40" s="1456"/>
      <c r="CR40" s="1456"/>
      <c r="CS40" s="1456"/>
      <c r="CT40" s="1456"/>
      <c r="CU40" s="1456"/>
      <c r="CV40" s="1456"/>
      <c r="CW40" s="1456"/>
      <c r="CX40" s="1456"/>
      <c r="CY40" s="1456"/>
      <c r="CZ40" s="1456"/>
      <c r="DA40" s="1456"/>
      <c r="DB40" s="1456"/>
      <c r="DC40" s="1456"/>
      <c r="DD40" s="1456"/>
      <c r="DE40" s="1456"/>
      <c r="DF40" s="1456"/>
      <c r="DG40" s="1456"/>
      <c r="DH40" s="1456"/>
      <c r="DI40" s="1456"/>
      <c r="DJ40" s="1456"/>
      <c r="DK40" s="1456"/>
      <c r="DL40" s="1456"/>
      <c r="DM40" s="1456"/>
      <c r="DN40" s="1456"/>
      <c r="DO40" s="1456"/>
      <c r="DP40" s="1456"/>
      <c r="DQ40" s="1456"/>
      <c r="DR40" s="1456"/>
      <c r="DS40" s="1456"/>
      <c r="DT40" s="1456"/>
      <c r="DU40" s="1456"/>
      <c r="DV40" s="1456"/>
      <c r="DW40" s="1456"/>
      <c r="DX40" s="1456"/>
      <c r="DY40" s="1456"/>
      <c r="DZ40" s="1456"/>
      <c r="EA40" s="1456"/>
      <c r="EB40" s="1456"/>
      <c r="EC40" s="1456"/>
      <c r="ED40" s="1456"/>
      <c r="EE40" s="1456"/>
      <c r="EF40" s="1456"/>
      <c r="EG40" s="1456"/>
      <c r="EH40" s="1456"/>
      <c r="EI40" s="1456"/>
      <c r="EJ40" s="1456"/>
      <c r="EK40" s="1456"/>
      <c r="EL40" s="1456"/>
      <c r="EM40" s="1456"/>
      <c r="EN40" s="1456"/>
      <c r="EO40" s="1456"/>
      <c r="EP40" s="1456"/>
      <c r="EQ40" s="1456"/>
      <c r="ER40" s="1456"/>
      <c r="ES40" s="1456"/>
      <c r="ET40" s="1456"/>
      <c r="EU40" s="1456"/>
      <c r="EV40" s="1456"/>
      <c r="EW40" s="1456"/>
      <c r="EX40" s="1456"/>
      <c r="EY40" s="1456"/>
      <c r="EZ40" s="1456"/>
      <c r="FA40" s="1456"/>
      <c r="FB40" s="1456"/>
      <c r="FC40" s="1456"/>
      <c r="FD40" s="1456"/>
      <c r="FE40" s="1456"/>
      <c r="FF40" s="1456"/>
      <c r="FG40" s="1456"/>
      <c r="FH40" s="1456"/>
      <c r="FI40" s="1456"/>
      <c r="FJ40" s="1456"/>
      <c r="FK40" s="1456"/>
      <c r="FL40" s="1456"/>
      <c r="FM40" s="1456"/>
      <c r="FN40" s="1456"/>
      <c r="FO40" s="1456"/>
      <c r="FP40" s="1456"/>
      <c r="FQ40" s="1456"/>
      <c r="FR40" s="1456"/>
      <c r="FS40" s="1456"/>
      <c r="FT40" s="1456"/>
      <c r="FU40" s="1456"/>
      <c r="FV40" s="1456"/>
      <c r="FW40" s="1456"/>
      <c r="FX40" s="1456"/>
      <c r="FY40" s="1456"/>
      <c r="FZ40" s="1456"/>
      <c r="GA40" s="1456"/>
      <c r="GB40" s="1456"/>
      <c r="GC40" s="1456"/>
      <c r="GD40" s="1456"/>
      <c r="GE40" s="1456"/>
      <c r="GF40" s="1456"/>
      <c r="GG40" s="1456"/>
      <c r="GH40" s="1456"/>
      <c r="GI40" s="1456"/>
      <c r="GJ40" s="1456"/>
      <c r="GK40" s="1456"/>
      <c r="GL40" s="1456"/>
      <c r="GM40" s="1456"/>
      <c r="GN40" s="1456"/>
      <c r="GO40" s="1456"/>
      <c r="GP40" s="1456"/>
      <c r="GQ40" s="1456"/>
      <c r="GR40" s="1456"/>
      <c r="GS40" s="1456"/>
      <c r="GT40" s="1456"/>
      <c r="GU40" s="1456"/>
      <c r="GV40" s="1456"/>
      <c r="GW40" s="1456"/>
      <c r="GX40" s="1456"/>
      <c r="GY40" s="1456"/>
      <c r="GZ40" s="1456"/>
      <c r="HA40" s="1456"/>
      <c r="HB40" s="1456"/>
      <c r="HC40" s="1456"/>
      <c r="HD40" s="1456"/>
      <c r="HE40" s="1456"/>
      <c r="HF40" s="1456"/>
      <c r="HG40" s="1456"/>
      <c r="HH40" s="1456"/>
      <c r="HI40" s="1456"/>
      <c r="HJ40" s="1456"/>
      <c r="HK40" s="1456"/>
      <c r="HL40" s="1456"/>
      <c r="HM40" s="1456"/>
      <c r="HN40" s="1456"/>
      <c r="HO40" s="1456"/>
      <c r="HP40" s="1456"/>
      <c r="HQ40" s="1456"/>
      <c r="HR40" s="1456"/>
      <c r="HS40" s="1456"/>
      <c r="HT40" s="1456"/>
      <c r="HU40" s="1456"/>
      <c r="HV40" s="1456"/>
      <c r="HW40" s="1456"/>
      <c r="HX40" s="1456"/>
      <c r="HY40" s="1456"/>
      <c r="HZ40" s="1456"/>
      <c r="IA40" s="1456"/>
      <c r="IB40" s="1456"/>
      <c r="IC40" s="1456"/>
      <c r="ID40" s="1456"/>
      <c r="IE40" s="1456"/>
      <c r="IF40" s="1456"/>
      <c r="IG40" s="1456"/>
      <c r="IH40" s="1456"/>
      <c r="II40" s="1456"/>
      <c r="IJ40" s="1456"/>
      <c r="IK40" s="1456"/>
      <c r="IL40" s="1456"/>
      <c r="IM40" s="1456"/>
      <c r="IN40" s="1456"/>
      <c r="IO40" s="1456"/>
      <c r="IP40" s="1456"/>
      <c r="IQ40" s="1456"/>
      <c r="IR40" s="1456"/>
      <c r="IS40" s="1456"/>
      <c r="IT40" s="1456"/>
      <c r="IU40" s="1456"/>
      <c r="IV40" s="1456"/>
    </row>
    <row r="41" spans="1:256" s="1493" customFormat="1" ht="13.5" customHeight="1">
      <c r="A41" s="1678"/>
      <c r="B41" s="1332"/>
      <c r="C41" s="1334"/>
      <c r="D41" s="1334" t="s">
        <v>4192</v>
      </c>
      <c r="E41" s="1334"/>
      <c r="F41" s="2732">
        <f>22*(0.8)+4+2+25.2</f>
        <v>48.8</v>
      </c>
      <c r="G41" s="6029"/>
      <c r="H41" s="4175"/>
      <c r="I41" s="1336"/>
      <c r="J41" s="4182"/>
      <c r="K41" s="4177"/>
      <c r="L41" s="1456"/>
      <c r="M41" s="1224"/>
      <c r="N41" s="1456"/>
      <c r="O41" s="1456"/>
      <c r="P41" s="1456"/>
      <c r="Q41" s="1456"/>
      <c r="R41" s="1456"/>
      <c r="S41" s="1456"/>
      <c r="T41" s="1456"/>
      <c r="U41" s="1456"/>
      <c r="V41" s="1456"/>
      <c r="W41" s="1456"/>
      <c r="X41" s="1456"/>
      <c r="Y41" s="1456"/>
      <c r="Z41" s="1456"/>
      <c r="AA41" s="1456"/>
      <c r="AB41" s="1456"/>
      <c r="AC41" s="1456"/>
      <c r="AD41" s="1456"/>
      <c r="AE41" s="1456"/>
      <c r="AF41" s="1456"/>
      <c r="AG41" s="1456"/>
      <c r="AH41" s="1456"/>
      <c r="AI41" s="1456"/>
      <c r="AJ41" s="1456"/>
      <c r="AK41" s="1456"/>
      <c r="AL41" s="1456"/>
      <c r="AM41" s="1456"/>
      <c r="AN41" s="1456"/>
      <c r="AO41" s="1456"/>
      <c r="AP41" s="1456"/>
      <c r="AQ41" s="1456"/>
      <c r="AR41" s="1456"/>
      <c r="AS41" s="1456"/>
      <c r="AT41" s="1456"/>
      <c r="AU41" s="1456"/>
      <c r="AV41" s="1456"/>
      <c r="AW41" s="1456"/>
      <c r="AX41" s="1456"/>
      <c r="AY41" s="1456"/>
      <c r="AZ41" s="1456"/>
      <c r="BA41" s="1456"/>
      <c r="BB41" s="1456"/>
      <c r="BC41" s="1456"/>
      <c r="BD41" s="1456"/>
      <c r="BE41" s="1456"/>
      <c r="BF41" s="1456"/>
      <c r="BG41" s="1456"/>
      <c r="BH41" s="1456"/>
      <c r="BI41" s="1456"/>
      <c r="BJ41" s="1456"/>
      <c r="BK41" s="1456"/>
      <c r="BL41" s="1456"/>
      <c r="BM41" s="1456"/>
      <c r="BN41" s="1456"/>
      <c r="BO41" s="1456"/>
      <c r="BP41" s="1456"/>
      <c r="BQ41" s="1456"/>
      <c r="BR41" s="1456"/>
      <c r="BS41" s="1456"/>
      <c r="BT41" s="1456"/>
      <c r="BU41" s="1456"/>
      <c r="BV41" s="1456"/>
      <c r="BW41" s="1456"/>
      <c r="BX41" s="1456"/>
      <c r="BY41" s="1456"/>
      <c r="BZ41" s="1456"/>
      <c r="CA41" s="1456"/>
      <c r="CB41" s="1456"/>
      <c r="CC41" s="1456"/>
      <c r="CD41" s="1456"/>
      <c r="CE41" s="1456"/>
      <c r="CF41" s="1456"/>
      <c r="CG41" s="1456"/>
      <c r="CH41" s="1456"/>
      <c r="CI41" s="1456"/>
      <c r="CJ41" s="1456"/>
      <c r="CK41" s="1456"/>
      <c r="CL41" s="1456"/>
      <c r="CM41" s="1456"/>
      <c r="CN41" s="1456"/>
      <c r="CO41" s="1456"/>
      <c r="CP41" s="1456"/>
      <c r="CQ41" s="1456"/>
      <c r="CR41" s="1456"/>
      <c r="CS41" s="1456"/>
      <c r="CT41" s="1456"/>
      <c r="CU41" s="1456"/>
      <c r="CV41" s="1456"/>
      <c r="CW41" s="1456"/>
      <c r="CX41" s="1456"/>
      <c r="CY41" s="1456"/>
      <c r="CZ41" s="1456"/>
      <c r="DA41" s="1456"/>
      <c r="DB41" s="1456"/>
      <c r="DC41" s="1456"/>
      <c r="DD41" s="1456"/>
      <c r="DE41" s="1456"/>
      <c r="DF41" s="1456"/>
      <c r="DG41" s="1456"/>
      <c r="DH41" s="1456"/>
      <c r="DI41" s="1456"/>
      <c r="DJ41" s="1456"/>
      <c r="DK41" s="1456"/>
      <c r="DL41" s="1456"/>
      <c r="DM41" s="1456"/>
      <c r="DN41" s="1456"/>
      <c r="DO41" s="1456"/>
      <c r="DP41" s="1456"/>
      <c r="DQ41" s="1456"/>
      <c r="DR41" s="1456"/>
      <c r="DS41" s="1456"/>
      <c r="DT41" s="1456"/>
      <c r="DU41" s="1456"/>
      <c r="DV41" s="1456"/>
      <c r="DW41" s="1456"/>
      <c r="DX41" s="1456"/>
      <c r="DY41" s="1456"/>
      <c r="DZ41" s="1456"/>
      <c r="EA41" s="1456"/>
      <c r="EB41" s="1456"/>
      <c r="EC41" s="1456"/>
      <c r="ED41" s="1456"/>
      <c r="EE41" s="1456"/>
      <c r="EF41" s="1456"/>
      <c r="EG41" s="1456"/>
      <c r="EH41" s="1456"/>
      <c r="EI41" s="1456"/>
      <c r="EJ41" s="1456"/>
      <c r="EK41" s="1456"/>
      <c r="EL41" s="1456"/>
      <c r="EM41" s="1456"/>
      <c r="EN41" s="1456"/>
      <c r="EO41" s="1456"/>
      <c r="EP41" s="1456"/>
      <c r="EQ41" s="1456"/>
      <c r="ER41" s="1456"/>
      <c r="ES41" s="1456"/>
      <c r="ET41" s="1456"/>
      <c r="EU41" s="1456"/>
      <c r="EV41" s="1456"/>
      <c r="EW41" s="1456"/>
      <c r="EX41" s="1456"/>
      <c r="EY41" s="1456"/>
      <c r="EZ41" s="1456"/>
      <c r="FA41" s="1456"/>
      <c r="FB41" s="1456"/>
      <c r="FC41" s="1456"/>
      <c r="FD41" s="1456"/>
      <c r="FE41" s="1456"/>
      <c r="FF41" s="1456"/>
      <c r="FG41" s="1456"/>
      <c r="FH41" s="1456"/>
      <c r="FI41" s="1456"/>
      <c r="FJ41" s="1456"/>
      <c r="FK41" s="1456"/>
      <c r="FL41" s="1456"/>
      <c r="FM41" s="1456"/>
      <c r="FN41" s="1456"/>
      <c r="FO41" s="1456"/>
      <c r="FP41" s="1456"/>
      <c r="FQ41" s="1456"/>
      <c r="FR41" s="1456"/>
      <c r="FS41" s="1456"/>
      <c r="FT41" s="1456"/>
      <c r="FU41" s="1456"/>
      <c r="FV41" s="1456"/>
      <c r="FW41" s="1456"/>
      <c r="FX41" s="1456"/>
      <c r="FY41" s="1456"/>
      <c r="FZ41" s="1456"/>
      <c r="GA41" s="1456"/>
      <c r="GB41" s="1456"/>
      <c r="GC41" s="1456"/>
      <c r="GD41" s="1456"/>
      <c r="GE41" s="1456"/>
      <c r="GF41" s="1456"/>
      <c r="GG41" s="1456"/>
      <c r="GH41" s="1456"/>
      <c r="GI41" s="1456"/>
      <c r="GJ41" s="1456"/>
      <c r="GK41" s="1456"/>
      <c r="GL41" s="1456"/>
      <c r="GM41" s="1456"/>
      <c r="GN41" s="1456"/>
      <c r="GO41" s="1456"/>
      <c r="GP41" s="1456"/>
      <c r="GQ41" s="1456"/>
      <c r="GR41" s="1456"/>
      <c r="GS41" s="1456"/>
      <c r="GT41" s="1456"/>
      <c r="GU41" s="1456"/>
      <c r="GV41" s="1456"/>
      <c r="GW41" s="1456"/>
      <c r="GX41" s="1456"/>
      <c r="GY41" s="1456"/>
      <c r="GZ41" s="1456"/>
      <c r="HA41" s="1456"/>
      <c r="HB41" s="1456"/>
      <c r="HC41" s="1456"/>
      <c r="HD41" s="1456"/>
      <c r="HE41" s="1456"/>
      <c r="HF41" s="1456"/>
      <c r="HG41" s="1456"/>
      <c r="HH41" s="1456"/>
      <c r="HI41" s="1456"/>
      <c r="HJ41" s="1456"/>
      <c r="HK41" s="1456"/>
      <c r="HL41" s="1456"/>
      <c r="HM41" s="1456"/>
      <c r="HN41" s="1456"/>
      <c r="HO41" s="1456"/>
      <c r="HP41" s="1456"/>
      <c r="HQ41" s="1456"/>
      <c r="HR41" s="1456"/>
      <c r="HS41" s="1456"/>
      <c r="HT41" s="1456"/>
      <c r="HU41" s="1456"/>
      <c r="HV41" s="1456"/>
      <c r="HW41" s="1456"/>
      <c r="HX41" s="1456"/>
      <c r="HY41" s="1456"/>
      <c r="HZ41" s="1456"/>
      <c r="IA41" s="1456"/>
      <c r="IB41" s="1456"/>
      <c r="IC41" s="1456"/>
      <c r="ID41" s="1456"/>
      <c r="IE41" s="1456"/>
      <c r="IF41" s="1456"/>
      <c r="IG41" s="1456"/>
      <c r="IH41" s="1456"/>
      <c r="II41" s="1456"/>
      <c r="IJ41" s="1456"/>
      <c r="IK41" s="1456"/>
      <c r="IL41" s="1456"/>
      <c r="IM41" s="1456"/>
      <c r="IN41" s="1456"/>
      <c r="IO41" s="1456"/>
      <c r="IP41" s="1456"/>
      <c r="IQ41" s="1456"/>
      <c r="IR41" s="1456"/>
      <c r="IS41" s="1456"/>
      <c r="IT41" s="1456"/>
      <c r="IU41" s="1456"/>
      <c r="IV41" s="1456"/>
    </row>
    <row r="42" spans="1:256" s="1493" customFormat="1" ht="13.5" customHeight="1">
      <c r="A42" s="1678"/>
      <c r="B42" s="1332"/>
      <c r="C42" s="1334"/>
      <c r="D42" s="1334" t="s">
        <v>3114</v>
      </c>
      <c r="E42" s="1334"/>
      <c r="F42" s="2732"/>
      <c r="G42" s="6029"/>
      <c r="H42" s="4175"/>
      <c r="I42" s="1336"/>
      <c r="J42" s="4182"/>
      <c r="K42" s="4177"/>
      <c r="L42" s="1456"/>
      <c r="M42" s="1224"/>
      <c r="N42" s="1456"/>
      <c r="O42" s="1456"/>
      <c r="P42" s="1456"/>
      <c r="Q42" s="1456"/>
      <c r="R42" s="1456"/>
      <c r="S42" s="1456"/>
      <c r="T42" s="1456"/>
      <c r="U42" s="1456"/>
      <c r="V42" s="1456"/>
      <c r="W42" s="1456"/>
      <c r="X42" s="1456"/>
      <c r="Y42" s="1456"/>
      <c r="Z42" s="1456"/>
      <c r="AA42" s="1456"/>
      <c r="AB42" s="1456"/>
      <c r="AC42" s="1456"/>
      <c r="AD42" s="1456"/>
      <c r="AE42" s="1456"/>
      <c r="AF42" s="1456"/>
      <c r="AG42" s="1456"/>
      <c r="AH42" s="1456"/>
      <c r="AI42" s="1456"/>
      <c r="AJ42" s="1456"/>
      <c r="AK42" s="1456"/>
      <c r="AL42" s="1456"/>
      <c r="AM42" s="1456"/>
      <c r="AN42" s="1456"/>
      <c r="AO42" s="1456"/>
      <c r="AP42" s="1456"/>
      <c r="AQ42" s="1456"/>
      <c r="AR42" s="1456"/>
      <c r="AS42" s="1456"/>
      <c r="AT42" s="1456"/>
      <c r="AU42" s="1456"/>
      <c r="AV42" s="1456"/>
      <c r="AW42" s="1456"/>
      <c r="AX42" s="1456"/>
      <c r="AY42" s="1456"/>
      <c r="AZ42" s="1456"/>
      <c r="BA42" s="1456"/>
      <c r="BB42" s="1456"/>
      <c r="BC42" s="1456"/>
      <c r="BD42" s="1456"/>
      <c r="BE42" s="1456"/>
      <c r="BF42" s="1456"/>
      <c r="BG42" s="1456"/>
      <c r="BH42" s="1456"/>
      <c r="BI42" s="1456"/>
      <c r="BJ42" s="1456"/>
      <c r="BK42" s="1456"/>
      <c r="BL42" s="1456"/>
      <c r="BM42" s="1456"/>
      <c r="BN42" s="1456"/>
      <c r="BO42" s="1456"/>
      <c r="BP42" s="1456"/>
      <c r="BQ42" s="1456"/>
      <c r="BR42" s="1456"/>
      <c r="BS42" s="1456"/>
      <c r="BT42" s="1456"/>
      <c r="BU42" s="1456"/>
      <c r="BV42" s="1456"/>
      <c r="BW42" s="1456"/>
      <c r="BX42" s="1456"/>
      <c r="BY42" s="1456"/>
      <c r="BZ42" s="1456"/>
      <c r="CA42" s="1456"/>
      <c r="CB42" s="1456"/>
      <c r="CC42" s="1456"/>
      <c r="CD42" s="1456"/>
      <c r="CE42" s="1456"/>
      <c r="CF42" s="1456"/>
      <c r="CG42" s="1456"/>
      <c r="CH42" s="1456"/>
      <c r="CI42" s="1456"/>
      <c r="CJ42" s="1456"/>
      <c r="CK42" s="1456"/>
      <c r="CL42" s="1456"/>
      <c r="CM42" s="1456"/>
      <c r="CN42" s="1456"/>
      <c r="CO42" s="1456"/>
      <c r="CP42" s="1456"/>
      <c r="CQ42" s="1456"/>
      <c r="CR42" s="1456"/>
      <c r="CS42" s="1456"/>
      <c r="CT42" s="1456"/>
      <c r="CU42" s="1456"/>
      <c r="CV42" s="1456"/>
      <c r="CW42" s="1456"/>
      <c r="CX42" s="1456"/>
      <c r="CY42" s="1456"/>
      <c r="CZ42" s="1456"/>
      <c r="DA42" s="1456"/>
      <c r="DB42" s="1456"/>
      <c r="DC42" s="1456"/>
      <c r="DD42" s="1456"/>
      <c r="DE42" s="1456"/>
      <c r="DF42" s="1456"/>
      <c r="DG42" s="1456"/>
      <c r="DH42" s="1456"/>
      <c r="DI42" s="1456"/>
      <c r="DJ42" s="1456"/>
      <c r="DK42" s="1456"/>
      <c r="DL42" s="1456"/>
      <c r="DM42" s="1456"/>
      <c r="DN42" s="1456"/>
      <c r="DO42" s="1456"/>
      <c r="DP42" s="1456"/>
      <c r="DQ42" s="1456"/>
      <c r="DR42" s="1456"/>
      <c r="DS42" s="1456"/>
      <c r="DT42" s="1456"/>
      <c r="DU42" s="1456"/>
      <c r="DV42" s="1456"/>
      <c r="DW42" s="1456"/>
      <c r="DX42" s="1456"/>
      <c r="DY42" s="1456"/>
      <c r="DZ42" s="1456"/>
      <c r="EA42" s="1456"/>
      <c r="EB42" s="1456"/>
      <c r="EC42" s="1456"/>
      <c r="ED42" s="1456"/>
      <c r="EE42" s="1456"/>
      <c r="EF42" s="1456"/>
      <c r="EG42" s="1456"/>
      <c r="EH42" s="1456"/>
      <c r="EI42" s="1456"/>
      <c r="EJ42" s="1456"/>
      <c r="EK42" s="1456"/>
      <c r="EL42" s="1456"/>
      <c r="EM42" s="1456"/>
      <c r="EN42" s="1456"/>
      <c r="EO42" s="1456"/>
      <c r="EP42" s="1456"/>
      <c r="EQ42" s="1456"/>
      <c r="ER42" s="1456"/>
      <c r="ES42" s="1456"/>
      <c r="ET42" s="1456"/>
      <c r="EU42" s="1456"/>
      <c r="EV42" s="1456"/>
      <c r="EW42" s="1456"/>
      <c r="EX42" s="1456"/>
      <c r="EY42" s="1456"/>
      <c r="EZ42" s="1456"/>
      <c r="FA42" s="1456"/>
      <c r="FB42" s="1456"/>
      <c r="FC42" s="1456"/>
      <c r="FD42" s="1456"/>
      <c r="FE42" s="1456"/>
      <c r="FF42" s="1456"/>
      <c r="FG42" s="1456"/>
      <c r="FH42" s="1456"/>
      <c r="FI42" s="1456"/>
      <c r="FJ42" s="1456"/>
      <c r="FK42" s="1456"/>
      <c r="FL42" s="1456"/>
      <c r="FM42" s="1456"/>
      <c r="FN42" s="1456"/>
      <c r="FO42" s="1456"/>
      <c r="FP42" s="1456"/>
      <c r="FQ42" s="1456"/>
      <c r="FR42" s="1456"/>
      <c r="FS42" s="1456"/>
      <c r="FT42" s="1456"/>
      <c r="FU42" s="1456"/>
      <c r="FV42" s="1456"/>
      <c r="FW42" s="1456"/>
      <c r="FX42" s="1456"/>
      <c r="FY42" s="1456"/>
      <c r="FZ42" s="1456"/>
      <c r="GA42" s="1456"/>
      <c r="GB42" s="1456"/>
      <c r="GC42" s="1456"/>
      <c r="GD42" s="1456"/>
      <c r="GE42" s="1456"/>
      <c r="GF42" s="1456"/>
      <c r="GG42" s="1456"/>
      <c r="GH42" s="1456"/>
      <c r="GI42" s="1456"/>
      <c r="GJ42" s="1456"/>
      <c r="GK42" s="1456"/>
      <c r="GL42" s="1456"/>
      <c r="GM42" s="1456"/>
      <c r="GN42" s="1456"/>
      <c r="GO42" s="1456"/>
      <c r="GP42" s="1456"/>
      <c r="GQ42" s="1456"/>
      <c r="GR42" s="1456"/>
      <c r="GS42" s="1456"/>
      <c r="GT42" s="1456"/>
      <c r="GU42" s="1456"/>
      <c r="GV42" s="1456"/>
      <c r="GW42" s="1456"/>
      <c r="GX42" s="1456"/>
      <c r="GY42" s="1456"/>
      <c r="GZ42" s="1456"/>
      <c r="HA42" s="1456"/>
      <c r="HB42" s="1456"/>
      <c r="HC42" s="1456"/>
      <c r="HD42" s="1456"/>
      <c r="HE42" s="1456"/>
      <c r="HF42" s="1456"/>
      <c r="HG42" s="1456"/>
      <c r="HH42" s="1456"/>
      <c r="HI42" s="1456"/>
      <c r="HJ42" s="1456"/>
      <c r="HK42" s="1456"/>
      <c r="HL42" s="1456"/>
      <c r="HM42" s="1456"/>
      <c r="HN42" s="1456"/>
      <c r="HO42" s="1456"/>
      <c r="HP42" s="1456"/>
      <c r="HQ42" s="1456"/>
      <c r="HR42" s="1456"/>
      <c r="HS42" s="1456"/>
      <c r="HT42" s="1456"/>
      <c r="HU42" s="1456"/>
      <c r="HV42" s="1456"/>
      <c r="HW42" s="1456"/>
      <c r="HX42" s="1456"/>
      <c r="HY42" s="1456"/>
      <c r="HZ42" s="1456"/>
      <c r="IA42" s="1456"/>
      <c r="IB42" s="1456"/>
      <c r="IC42" s="1456"/>
      <c r="ID42" s="1456"/>
      <c r="IE42" s="1456"/>
      <c r="IF42" s="1456"/>
      <c r="IG42" s="1456"/>
      <c r="IH42" s="1456"/>
      <c r="II42" s="1456"/>
      <c r="IJ42" s="1456"/>
      <c r="IK42" s="1456"/>
      <c r="IL42" s="1456"/>
      <c r="IM42" s="1456"/>
      <c r="IN42" s="1456"/>
      <c r="IO42" s="1456"/>
      <c r="IP42" s="1456"/>
      <c r="IQ42" s="1456"/>
      <c r="IR42" s="1456"/>
      <c r="IS42" s="1456"/>
      <c r="IT42" s="1456"/>
      <c r="IU42" s="1456"/>
      <c r="IV42" s="1456"/>
    </row>
    <row r="43" spans="1:256" s="1493" customFormat="1" ht="13.5" customHeight="1">
      <c r="A43" s="2722">
        <v>9</v>
      </c>
      <c r="B43" s="1453">
        <v>221</v>
      </c>
      <c r="C43" s="1453">
        <v>113202111</v>
      </c>
      <c r="D43" s="1453" t="s">
        <v>3116</v>
      </c>
      <c r="E43" s="1453" t="s">
        <v>123</v>
      </c>
      <c r="F43" s="4178">
        <f>SUM(F44:F46)</f>
        <v>135.4</v>
      </c>
      <c r="G43" s="5846"/>
      <c r="H43" s="2723">
        <f>F43*G43</f>
        <v>0</v>
      </c>
      <c r="I43" s="3371" t="s">
        <v>102</v>
      </c>
      <c r="J43" s="4182"/>
      <c r="K43" s="4172"/>
      <c r="L43" s="3559"/>
      <c r="M43" s="1224"/>
      <c r="N43" s="1456"/>
      <c r="O43" s="1456"/>
      <c r="P43" s="1456"/>
      <c r="Q43" s="1456"/>
      <c r="R43" s="1456"/>
      <c r="S43" s="1456"/>
      <c r="T43" s="1456"/>
      <c r="U43" s="1456"/>
      <c r="V43" s="1456"/>
      <c r="W43" s="1456"/>
      <c r="X43" s="1456"/>
      <c r="Y43" s="1456"/>
      <c r="Z43" s="1456"/>
      <c r="AA43" s="1456"/>
      <c r="AB43" s="1456"/>
      <c r="AC43" s="1456"/>
      <c r="AD43" s="1456"/>
      <c r="AE43" s="1456"/>
      <c r="AF43" s="1456"/>
      <c r="AG43" s="1456"/>
      <c r="AH43" s="1456"/>
      <c r="AI43" s="1456"/>
      <c r="AJ43" s="1456"/>
      <c r="AK43" s="1456"/>
      <c r="AL43" s="1456"/>
      <c r="AM43" s="1456"/>
      <c r="AN43" s="1456"/>
      <c r="AO43" s="1456"/>
      <c r="AP43" s="1456"/>
      <c r="AQ43" s="1456"/>
      <c r="AR43" s="1456"/>
      <c r="AS43" s="1456"/>
      <c r="AT43" s="1456"/>
      <c r="AU43" s="1456"/>
      <c r="AV43" s="1456"/>
      <c r="AW43" s="1456"/>
      <c r="AX43" s="1456"/>
      <c r="AY43" s="1456"/>
      <c r="AZ43" s="1456"/>
      <c r="BA43" s="1456"/>
      <c r="BB43" s="1456"/>
      <c r="BC43" s="1456"/>
      <c r="BD43" s="1456"/>
      <c r="BE43" s="1456"/>
      <c r="BF43" s="1456"/>
      <c r="BG43" s="1456"/>
      <c r="BH43" s="1456"/>
      <c r="BI43" s="1456"/>
      <c r="BJ43" s="1456"/>
      <c r="BK43" s="1456"/>
      <c r="BL43" s="1456"/>
      <c r="BM43" s="1456"/>
      <c r="BN43" s="1456"/>
      <c r="BO43" s="1456"/>
      <c r="BP43" s="1456"/>
      <c r="BQ43" s="1456"/>
      <c r="BR43" s="1456"/>
      <c r="BS43" s="1456"/>
      <c r="BT43" s="1456"/>
      <c r="BU43" s="1456"/>
      <c r="BV43" s="1456"/>
      <c r="BW43" s="1456"/>
      <c r="BX43" s="1456"/>
      <c r="BY43" s="1456"/>
      <c r="BZ43" s="1456"/>
      <c r="CA43" s="1456"/>
      <c r="CB43" s="1456"/>
      <c r="CC43" s="1456"/>
      <c r="CD43" s="1456"/>
      <c r="CE43" s="1456"/>
      <c r="CF43" s="1456"/>
      <c r="CG43" s="1456"/>
      <c r="CH43" s="1456"/>
      <c r="CI43" s="1456"/>
      <c r="CJ43" s="1456"/>
      <c r="CK43" s="1456"/>
      <c r="CL43" s="1456"/>
      <c r="CM43" s="1456"/>
      <c r="CN43" s="1456"/>
      <c r="CO43" s="1456"/>
      <c r="CP43" s="1456"/>
      <c r="CQ43" s="1456"/>
      <c r="CR43" s="1456"/>
      <c r="CS43" s="1456"/>
      <c r="CT43" s="1456"/>
      <c r="CU43" s="1456"/>
      <c r="CV43" s="1456"/>
      <c r="CW43" s="1456"/>
      <c r="CX43" s="1456"/>
      <c r="CY43" s="1456"/>
      <c r="CZ43" s="1456"/>
      <c r="DA43" s="1456"/>
      <c r="DB43" s="1456"/>
      <c r="DC43" s="1456"/>
      <c r="DD43" s="1456"/>
      <c r="DE43" s="1456"/>
      <c r="DF43" s="1456"/>
      <c r="DG43" s="1456"/>
      <c r="DH43" s="1456"/>
      <c r="DI43" s="1456"/>
      <c r="DJ43" s="1456"/>
      <c r="DK43" s="1456"/>
      <c r="DL43" s="1456"/>
      <c r="DM43" s="1456"/>
      <c r="DN43" s="1456"/>
      <c r="DO43" s="1456"/>
      <c r="DP43" s="1456"/>
      <c r="DQ43" s="1456"/>
      <c r="DR43" s="1456"/>
      <c r="DS43" s="1456"/>
      <c r="DT43" s="1456"/>
      <c r="DU43" s="1456"/>
      <c r="DV43" s="1456"/>
      <c r="DW43" s="1456"/>
      <c r="DX43" s="1456"/>
      <c r="DY43" s="1456"/>
      <c r="DZ43" s="1456"/>
      <c r="EA43" s="1456"/>
      <c r="EB43" s="1456"/>
      <c r="EC43" s="1456"/>
      <c r="ED43" s="1456"/>
      <c r="EE43" s="1456"/>
      <c r="EF43" s="1456"/>
      <c r="EG43" s="1456"/>
      <c r="EH43" s="1456"/>
      <c r="EI43" s="1456"/>
      <c r="EJ43" s="1456"/>
      <c r="EK43" s="1456"/>
      <c r="EL43" s="1456"/>
      <c r="EM43" s="1456"/>
      <c r="EN43" s="1456"/>
      <c r="EO43" s="1456"/>
      <c r="EP43" s="1456"/>
      <c r="EQ43" s="1456"/>
      <c r="ER43" s="1456"/>
      <c r="ES43" s="1456"/>
      <c r="ET43" s="1456"/>
      <c r="EU43" s="1456"/>
      <c r="EV43" s="1456"/>
      <c r="EW43" s="1456"/>
      <c r="EX43" s="1456"/>
      <c r="EY43" s="1456"/>
      <c r="EZ43" s="1456"/>
      <c r="FA43" s="1456"/>
      <c r="FB43" s="1456"/>
      <c r="FC43" s="1456"/>
      <c r="FD43" s="1456"/>
      <c r="FE43" s="1456"/>
      <c r="FF43" s="1456"/>
      <c r="FG43" s="1456"/>
      <c r="FH43" s="1456"/>
      <c r="FI43" s="1456"/>
      <c r="FJ43" s="1456"/>
      <c r="FK43" s="1456"/>
      <c r="FL43" s="1456"/>
      <c r="FM43" s="1456"/>
      <c r="FN43" s="1456"/>
      <c r="FO43" s="1456"/>
      <c r="FP43" s="1456"/>
      <c r="FQ43" s="1456"/>
      <c r="FR43" s="1456"/>
      <c r="FS43" s="1456"/>
      <c r="FT43" s="1456"/>
      <c r="FU43" s="1456"/>
      <c r="FV43" s="1456"/>
      <c r="FW43" s="1456"/>
      <c r="FX43" s="1456"/>
      <c r="FY43" s="1456"/>
      <c r="FZ43" s="1456"/>
      <c r="GA43" s="1456"/>
      <c r="GB43" s="1456"/>
      <c r="GC43" s="1456"/>
      <c r="GD43" s="1456"/>
      <c r="GE43" s="1456"/>
      <c r="GF43" s="1456"/>
      <c r="GG43" s="1456"/>
      <c r="GH43" s="1456"/>
      <c r="GI43" s="1456"/>
      <c r="GJ43" s="1456"/>
      <c r="GK43" s="1456"/>
      <c r="GL43" s="1456"/>
      <c r="GM43" s="1456"/>
      <c r="GN43" s="1456"/>
      <c r="GO43" s="1456"/>
      <c r="GP43" s="1456"/>
      <c r="GQ43" s="1456"/>
      <c r="GR43" s="1456"/>
      <c r="GS43" s="1456"/>
      <c r="GT43" s="1456"/>
      <c r="GU43" s="1456"/>
      <c r="GV43" s="1456"/>
      <c r="GW43" s="1456"/>
      <c r="GX43" s="1456"/>
      <c r="GY43" s="1456"/>
      <c r="GZ43" s="1456"/>
      <c r="HA43" s="1456"/>
      <c r="HB43" s="1456"/>
      <c r="HC43" s="1456"/>
      <c r="HD43" s="1456"/>
      <c r="HE43" s="1456"/>
      <c r="HF43" s="1456"/>
      <c r="HG43" s="1456"/>
      <c r="HH43" s="1456"/>
      <c r="HI43" s="1456"/>
      <c r="HJ43" s="1456"/>
      <c r="HK43" s="1456"/>
      <c r="HL43" s="1456"/>
      <c r="HM43" s="1456"/>
      <c r="HN43" s="1456"/>
      <c r="HO43" s="1456"/>
      <c r="HP43" s="1456"/>
      <c r="HQ43" s="1456"/>
      <c r="HR43" s="1456"/>
      <c r="HS43" s="1456"/>
      <c r="HT43" s="1456"/>
      <c r="HU43" s="1456"/>
      <c r="HV43" s="1456"/>
      <c r="HW43" s="1456"/>
      <c r="HX43" s="1456"/>
      <c r="HY43" s="1456"/>
      <c r="HZ43" s="1456"/>
      <c r="IA43" s="1456"/>
      <c r="IB43" s="1456"/>
      <c r="IC43" s="1456"/>
      <c r="ID43" s="1456"/>
      <c r="IE43" s="1456"/>
      <c r="IF43" s="1456"/>
      <c r="IG43" s="1456"/>
      <c r="IH43" s="1456"/>
      <c r="II43" s="1456"/>
      <c r="IJ43" s="1456"/>
      <c r="IK43" s="1456"/>
      <c r="IL43" s="1456"/>
      <c r="IM43" s="1456"/>
      <c r="IN43" s="1456"/>
      <c r="IO43" s="1456"/>
      <c r="IP43" s="1456"/>
      <c r="IQ43" s="1456"/>
      <c r="IR43" s="1456"/>
      <c r="IS43" s="1456"/>
      <c r="IT43" s="1456"/>
      <c r="IU43" s="1456"/>
      <c r="IV43" s="1456"/>
    </row>
    <row r="44" spans="1:256" s="1493" customFormat="1" ht="13.5" customHeight="1">
      <c r="A44" s="1678"/>
      <c r="B44" s="1332"/>
      <c r="C44" s="1334"/>
      <c r="D44" s="1334" t="s">
        <v>4191</v>
      </c>
      <c r="E44" s="1334"/>
      <c r="F44" s="2732">
        <f>20*(2)+4+48.2+2+25.2</f>
        <v>119.4</v>
      </c>
      <c r="G44" s="6029"/>
      <c r="H44" s="4175"/>
      <c r="I44" s="1336"/>
      <c r="J44" s="4182"/>
      <c r="K44" s="4177"/>
      <c r="L44" s="1456"/>
      <c r="M44" s="1224"/>
      <c r="N44" s="1456"/>
      <c r="O44" s="1456"/>
      <c r="P44" s="1456"/>
      <c r="Q44" s="1456"/>
      <c r="R44" s="1456"/>
      <c r="S44" s="1456"/>
      <c r="T44" s="1456"/>
      <c r="U44" s="1456"/>
      <c r="V44" s="1456"/>
      <c r="W44" s="1456"/>
      <c r="X44" s="1456"/>
      <c r="Y44" s="1456"/>
      <c r="Z44" s="1456"/>
      <c r="AA44" s="1456"/>
      <c r="AB44" s="1456"/>
      <c r="AC44" s="1456"/>
      <c r="AD44" s="1456"/>
      <c r="AE44" s="1456"/>
      <c r="AF44" s="1456"/>
      <c r="AG44" s="1456"/>
      <c r="AH44" s="1456"/>
      <c r="AI44" s="1456"/>
      <c r="AJ44" s="1456"/>
      <c r="AK44" s="1456"/>
      <c r="AL44" s="1456"/>
      <c r="AM44" s="1456"/>
      <c r="AN44" s="1456"/>
      <c r="AO44" s="1456"/>
      <c r="AP44" s="1456"/>
      <c r="AQ44" s="1456"/>
      <c r="AR44" s="1456"/>
      <c r="AS44" s="1456"/>
      <c r="AT44" s="1456"/>
      <c r="AU44" s="1456"/>
      <c r="AV44" s="1456"/>
      <c r="AW44" s="1456"/>
      <c r="AX44" s="1456"/>
      <c r="AY44" s="1456"/>
      <c r="AZ44" s="1456"/>
      <c r="BA44" s="1456"/>
      <c r="BB44" s="1456"/>
      <c r="BC44" s="1456"/>
      <c r="BD44" s="1456"/>
      <c r="BE44" s="1456"/>
      <c r="BF44" s="1456"/>
      <c r="BG44" s="1456"/>
      <c r="BH44" s="1456"/>
      <c r="BI44" s="1456"/>
      <c r="BJ44" s="1456"/>
      <c r="BK44" s="1456"/>
      <c r="BL44" s="1456"/>
      <c r="BM44" s="1456"/>
      <c r="BN44" s="1456"/>
      <c r="BO44" s="1456"/>
      <c r="BP44" s="1456"/>
      <c r="BQ44" s="1456"/>
      <c r="BR44" s="1456"/>
      <c r="BS44" s="1456"/>
      <c r="BT44" s="1456"/>
      <c r="BU44" s="1456"/>
      <c r="BV44" s="1456"/>
      <c r="BW44" s="1456"/>
      <c r="BX44" s="1456"/>
      <c r="BY44" s="1456"/>
      <c r="BZ44" s="1456"/>
      <c r="CA44" s="1456"/>
      <c r="CB44" s="1456"/>
      <c r="CC44" s="1456"/>
      <c r="CD44" s="1456"/>
      <c r="CE44" s="1456"/>
      <c r="CF44" s="1456"/>
      <c r="CG44" s="1456"/>
      <c r="CH44" s="1456"/>
      <c r="CI44" s="1456"/>
      <c r="CJ44" s="1456"/>
      <c r="CK44" s="1456"/>
      <c r="CL44" s="1456"/>
      <c r="CM44" s="1456"/>
      <c r="CN44" s="1456"/>
      <c r="CO44" s="1456"/>
      <c r="CP44" s="1456"/>
      <c r="CQ44" s="1456"/>
      <c r="CR44" s="1456"/>
      <c r="CS44" s="1456"/>
      <c r="CT44" s="1456"/>
      <c r="CU44" s="1456"/>
      <c r="CV44" s="1456"/>
      <c r="CW44" s="1456"/>
      <c r="CX44" s="1456"/>
      <c r="CY44" s="1456"/>
      <c r="CZ44" s="1456"/>
      <c r="DA44" s="1456"/>
      <c r="DB44" s="1456"/>
      <c r="DC44" s="1456"/>
      <c r="DD44" s="1456"/>
      <c r="DE44" s="1456"/>
      <c r="DF44" s="1456"/>
      <c r="DG44" s="1456"/>
      <c r="DH44" s="1456"/>
      <c r="DI44" s="1456"/>
      <c r="DJ44" s="1456"/>
      <c r="DK44" s="1456"/>
      <c r="DL44" s="1456"/>
      <c r="DM44" s="1456"/>
      <c r="DN44" s="1456"/>
      <c r="DO44" s="1456"/>
      <c r="DP44" s="1456"/>
      <c r="DQ44" s="1456"/>
      <c r="DR44" s="1456"/>
      <c r="DS44" s="1456"/>
      <c r="DT44" s="1456"/>
      <c r="DU44" s="1456"/>
      <c r="DV44" s="1456"/>
      <c r="DW44" s="1456"/>
      <c r="DX44" s="1456"/>
      <c r="DY44" s="1456"/>
      <c r="DZ44" s="1456"/>
      <c r="EA44" s="1456"/>
      <c r="EB44" s="1456"/>
      <c r="EC44" s="1456"/>
      <c r="ED44" s="1456"/>
      <c r="EE44" s="1456"/>
      <c r="EF44" s="1456"/>
      <c r="EG44" s="1456"/>
      <c r="EH44" s="1456"/>
      <c r="EI44" s="1456"/>
      <c r="EJ44" s="1456"/>
      <c r="EK44" s="1456"/>
      <c r="EL44" s="1456"/>
      <c r="EM44" s="1456"/>
      <c r="EN44" s="1456"/>
      <c r="EO44" s="1456"/>
      <c r="EP44" s="1456"/>
      <c r="EQ44" s="1456"/>
      <c r="ER44" s="1456"/>
      <c r="ES44" s="1456"/>
      <c r="ET44" s="1456"/>
      <c r="EU44" s="1456"/>
      <c r="EV44" s="1456"/>
      <c r="EW44" s="1456"/>
      <c r="EX44" s="1456"/>
      <c r="EY44" s="1456"/>
      <c r="EZ44" s="1456"/>
      <c r="FA44" s="1456"/>
      <c r="FB44" s="1456"/>
      <c r="FC44" s="1456"/>
      <c r="FD44" s="1456"/>
      <c r="FE44" s="1456"/>
      <c r="FF44" s="1456"/>
      <c r="FG44" s="1456"/>
      <c r="FH44" s="1456"/>
      <c r="FI44" s="1456"/>
      <c r="FJ44" s="1456"/>
      <c r="FK44" s="1456"/>
      <c r="FL44" s="1456"/>
      <c r="FM44" s="1456"/>
      <c r="FN44" s="1456"/>
      <c r="FO44" s="1456"/>
      <c r="FP44" s="1456"/>
      <c r="FQ44" s="1456"/>
      <c r="FR44" s="1456"/>
      <c r="FS44" s="1456"/>
      <c r="FT44" s="1456"/>
      <c r="FU44" s="1456"/>
      <c r="FV44" s="1456"/>
      <c r="FW44" s="1456"/>
      <c r="FX44" s="1456"/>
      <c r="FY44" s="1456"/>
      <c r="FZ44" s="1456"/>
      <c r="GA44" s="1456"/>
      <c r="GB44" s="1456"/>
      <c r="GC44" s="1456"/>
      <c r="GD44" s="1456"/>
      <c r="GE44" s="1456"/>
      <c r="GF44" s="1456"/>
      <c r="GG44" s="1456"/>
      <c r="GH44" s="1456"/>
      <c r="GI44" s="1456"/>
      <c r="GJ44" s="1456"/>
      <c r="GK44" s="1456"/>
      <c r="GL44" s="1456"/>
      <c r="GM44" s="1456"/>
      <c r="GN44" s="1456"/>
      <c r="GO44" s="1456"/>
      <c r="GP44" s="1456"/>
      <c r="GQ44" s="1456"/>
      <c r="GR44" s="1456"/>
      <c r="GS44" s="1456"/>
      <c r="GT44" s="1456"/>
      <c r="GU44" s="1456"/>
      <c r="GV44" s="1456"/>
      <c r="GW44" s="1456"/>
      <c r="GX44" s="1456"/>
      <c r="GY44" s="1456"/>
      <c r="GZ44" s="1456"/>
      <c r="HA44" s="1456"/>
      <c r="HB44" s="1456"/>
      <c r="HC44" s="1456"/>
      <c r="HD44" s="1456"/>
      <c r="HE44" s="1456"/>
      <c r="HF44" s="1456"/>
      <c r="HG44" s="1456"/>
      <c r="HH44" s="1456"/>
      <c r="HI44" s="1456"/>
      <c r="HJ44" s="1456"/>
      <c r="HK44" s="1456"/>
      <c r="HL44" s="1456"/>
      <c r="HM44" s="1456"/>
      <c r="HN44" s="1456"/>
      <c r="HO44" s="1456"/>
      <c r="HP44" s="1456"/>
      <c r="HQ44" s="1456"/>
      <c r="HR44" s="1456"/>
      <c r="HS44" s="1456"/>
      <c r="HT44" s="1456"/>
      <c r="HU44" s="1456"/>
      <c r="HV44" s="1456"/>
      <c r="HW44" s="1456"/>
      <c r="HX44" s="1456"/>
      <c r="HY44" s="1456"/>
      <c r="HZ44" s="1456"/>
      <c r="IA44" s="1456"/>
      <c r="IB44" s="1456"/>
      <c r="IC44" s="1456"/>
      <c r="ID44" s="1456"/>
      <c r="IE44" s="1456"/>
      <c r="IF44" s="1456"/>
      <c r="IG44" s="1456"/>
      <c r="IH44" s="1456"/>
      <c r="II44" s="1456"/>
      <c r="IJ44" s="1456"/>
      <c r="IK44" s="1456"/>
      <c r="IL44" s="1456"/>
      <c r="IM44" s="1456"/>
      <c r="IN44" s="1456"/>
      <c r="IO44" s="1456"/>
      <c r="IP44" s="1456"/>
      <c r="IQ44" s="1456"/>
      <c r="IR44" s="1456"/>
      <c r="IS44" s="1456"/>
      <c r="IT44" s="1456"/>
      <c r="IU44" s="1456"/>
      <c r="IV44" s="1456"/>
    </row>
    <row r="45" spans="1:256" s="1493" customFormat="1" ht="13.5" customHeight="1">
      <c r="A45" s="1678"/>
      <c r="B45" s="1332"/>
      <c r="C45" s="1334"/>
      <c r="D45" s="1334" t="s">
        <v>4190</v>
      </c>
      <c r="E45" s="1334"/>
      <c r="F45" s="2732">
        <f>6*(2)</f>
        <v>12</v>
      </c>
      <c r="G45" s="6029"/>
      <c r="H45" s="4175"/>
      <c r="I45" s="1336"/>
      <c r="J45" s="4182"/>
      <c r="K45" s="4177"/>
      <c r="L45" s="1456"/>
      <c r="M45" s="1224"/>
      <c r="N45" s="1456"/>
      <c r="O45" s="1456"/>
      <c r="P45" s="1456"/>
      <c r="Q45" s="1456"/>
      <c r="R45" s="1456"/>
      <c r="S45" s="1456"/>
      <c r="T45" s="1456"/>
      <c r="U45" s="1456"/>
      <c r="V45" s="1456"/>
      <c r="W45" s="1456"/>
      <c r="X45" s="1456"/>
      <c r="Y45" s="1456"/>
      <c r="Z45" s="1456"/>
      <c r="AA45" s="1456"/>
      <c r="AB45" s="1456"/>
      <c r="AC45" s="1456"/>
      <c r="AD45" s="1456"/>
      <c r="AE45" s="1456"/>
      <c r="AF45" s="1456"/>
      <c r="AG45" s="1456"/>
      <c r="AH45" s="1456"/>
      <c r="AI45" s="1456"/>
      <c r="AJ45" s="1456"/>
      <c r="AK45" s="1456"/>
      <c r="AL45" s="1456"/>
      <c r="AM45" s="1456"/>
      <c r="AN45" s="1456"/>
      <c r="AO45" s="1456"/>
      <c r="AP45" s="1456"/>
      <c r="AQ45" s="1456"/>
      <c r="AR45" s="1456"/>
      <c r="AS45" s="1456"/>
      <c r="AT45" s="1456"/>
      <c r="AU45" s="1456"/>
      <c r="AV45" s="1456"/>
      <c r="AW45" s="1456"/>
      <c r="AX45" s="1456"/>
      <c r="AY45" s="1456"/>
      <c r="AZ45" s="1456"/>
      <c r="BA45" s="1456"/>
      <c r="BB45" s="1456"/>
      <c r="BC45" s="1456"/>
      <c r="BD45" s="1456"/>
      <c r="BE45" s="1456"/>
      <c r="BF45" s="1456"/>
      <c r="BG45" s="1456"/>
      <c r="BH45" s="1456"/>
      <c r="BI45" s="1456"/>
      <c r="BJ45" s="1456"/>
      <c r="BK45" s="1456"/>
      <c r="BL45" s="1456"/>
      <c r="BM45" s="1456"/>
      <c r="BN45" s="1456"/>
      <c r="BO45" s="1456"/>
      <c r="BP45" s="1456"/>
      <c r="BQ45" s="1456"/>
      <c r="BR45" s="1456"/>
      <c r="BS45" s="1456"/>
      <c r="BT45" s="1456"/>
      <c r="BU45" s="1456"/>
      <c r="BV45" s="1456"/>
      <c r="BW45" s="1456"/>
      <c r="BX45" s="1456"/>
      <c r="BY45" s="1456"/>
      <c r="BZ45" s="1456"/>
      <c r="CA45" s="1456"/>
      <c r="CB45" s="1456"/>
      <c r="CC45" s="1456"/>
      <c r="CD45" s="1456"/>
      <c r="CE45" s="1456"/>
      <c r="CF45" s="1456"/>
      <c r="CG45" s="1456"/>
      <c r="CH45" s="1456"/>
      <c r="CI45" s="1456"/>
      <c r="CJ45" s="1456"/>
      <c r="CK45" s="1456"/>
      <c r="CL45" s="1456"/>
      <c r="CM45" s="1456"/>
      <c r="CN45" s="1456"/>
      <c r="CO45" s="1456"/>
      <c r="CP45" s="1456"/>
      <c r="CQ45" s="1456"/>
      <c r="CR45" s="1456"/>
      <c r="CS45" s="1456"/>
      <c r="CT45" s="1456"/>
      <c r="CU45" s="1456"/>
      <c r="CV45" s="1456"/>
      <c r="CW45" s="1456"/>
      <c r="CX45" s="1456"/>
      <c r="CY45" s="1456"/>
      <c r="CZ45" s="1456"/>
      <c r="DA45" s="1456"/>
      <c r="DB45" s="1456"/>
      <c r="DC45" s="1456"/>
      <c r="DD45" s="1456"/>
      <c r="DE45" s="1456"/>
      <c r="DF45" s="1456"/>
      <c r="DG45" s="1456"/>
      <c r="DH45" s="1456"/>
      <c r="DI45" s="1456"/>
      <c r="DJ45" s="1456"/>
      <c r="DK45" s="1456"/>
      <c r="DL45" s="1456"/>
      <c r="DM45" s="1456"/>
      <c r="DN45" s="1456"/>
      <c r="DO45" s="1456"/>
      <c r="DP45" s="1456"/>
      <c r="DQ45" s="1456"/>
      <c r="DR45" s="1456"/>
      <c r="DS45" s="1456"/>
      <c r="DT45" s="1456"/>
      <c r="DU45" s="1456"/>
      <c r="DV45" s="1456"/>
      <c r="DW45" s="1456"/>
      <c r="DX45" s="1456"/>
      <c r="DY45" s="1456"/>
      <c r="DZ45" s="1456"/>
      <c r="EA45" s="1456"/>
      <c r="EB45" s="1456"/>
      <c r="EC45" s="1456"/>
      <c r="ED45" s="1456"/>
      <c r="EE45" s="1456"/>
      <c r="EF45" s="1456"/>
      <c r="EG45" s="1456"/>
      <c r="EH45" s="1456"/>
      <c r="EI45" s="1456"/>
      <c r="EJ45" s="1456"/>
      <c r="EK45" s="1456"/>
      <c r="EL45" s="1456"/>
      <c r="EM45" s="1456"/>
      <c r="EN45" s="1456"/>
      <c r="EO45" s="1456"/>
      <c r="EP45" s="1456"/>
      <c r="EQ45" s="1456"/>
      <c r="ER45" s="1456"/>
      <c r="ES45" s="1456"/>
      <c r="ET45" s="1456"/>
      <c r="EU45" s="1456"/>
      <c r="EV45" s="1456"/>
      <c r="EW45" s="1456"/>
      <c r="EX45" s="1456"/>
      <c r="EY45" s="1456"/>
      <c r="EZ45" s="1456"/>
      <c r="FA45" s="1456"/>
      <c r="FB45" s="1456"/>
      <c r="FC45" s="1456"/>
      <c r="FD45" s="1456"/>
      <c r="FE45" s="1456"/>
      <c r="FF45" s="1456"/>
      <c r="FG45" s="1456"/>
      <c r="FH45" s="1456"/>
      <c r="FI45" s="1456"/>
      <c r="FJ45" s="1456"/>
      <c r="FK45" s="1456"/>
      <c r="FL45" s="1456"/>
      <c r="FM45" s="1456"/>
      <c r="FN45" s="1456"/>
      <c r="FO45" s="1456"/>
      <c r="FP45" s="1456"/>
      <c r="FQ45" s="1456"/>
      <c r="FR45" s="1456"/>
      <c r="FS45" s="1456"/>
      <c r="FT45" s="1456"/>
      <c r="FU45" s="1456"/>
      <c r="FV45" s="1456"/>
      <c r="FW45" s="1456"/>
      <c r="FX45" s="1456"/>
      <c r="FY45" s="1456"/>
      <c r="FZ45" s="1456"/>
      <c r="GA45" s="1456"/>
      <c r="GB45" s="1456"/>
      <c r="GC45" s="1456"/>
      <c r="GD45" s="1456"/>
      <c r="GE45" s="1456"/>
      <c r="GF45" s="1456"/>
      <c r="GG45" s="1456"/>
      <c r="GH45" s="1456"/>
      <c r="GI45" s="1456"/>
      <c r="GJ45" s="1456"/>
      <c r="GK45" s="1456"/>
      <c r="GL45" s="1456"/>
      <c r="GM45" s="1456"/>
      <c r="GN45" s="1456"/>
      <c r="GO45" s="1456"/>
      <c r="GP45" s="1456"/>
      <c r="GQ45" s="1456"/>
      <c r="GR45" s="1456"/>
      <c r="GS45" s="1456"/>
      <c r="GT45" s="1456"/>
      <c r="GU45" s="1456"/>
      <c r="GV45" s="1456"/>
      <c r="GW45" s="1456"/>
      <c r="GX45" s="1456"/>
      <c r="GY45" s="1456"/>
      <c r="GZ45" s="1456"/>
      <c r="HA45" s="1456"/>
      <c r="HB45" s="1456"/>
      <c r="HC45" s="1456"/>
      <c r="HD45" s="1456"/>
      <c r="HE45" s="1456"/>
      <c r="HF45" s="1456"/>
      <c r="HG45" s="1456"/>
      <c r="HH45" s="1456"/>
      <c r="HI45" s="1456"/>
      <c r="HJ45" s="1456"/>
      <c r="HK45" s="1456"/>
      <c r="HL45" s="1456"/>
      <c r="HM45" s="1456"/>
      <c r="HN45" s="1456"/>
      <c r="HO45" s="1456"/>
      <c r="HP45" s="1456"/>
      <c r="HQ45" s="1456"/>
      <c r="HR45" s="1456"/>
      <c r="HS45" s="1456"/>
      <c r="HT45" s="1456"/>
      <c r="HU45" s="1456"/>
      <c r="HV45" s="1456"/>
      <c r="HW45" s="1456"/>
      <c r="HX45" s="1456"/>
      <c r="HY45" s="1456"/>
      <c r="HZ45" s="1456"/>
      <c r="IA45" s="1456"/>
      <c r="IB45" s="1456"/>
      <c r="IC45" s="1456"/>
      <c r="ID45" s="1456"/>
      <c r="IE45" s="1456"/>
      <c r="IF45" s="1456"/>
      <c r="IG45" s="1456"/>
      <c r="IH45" s="1456"/>
      <c r="II45" s="1456"/>
      <c r="IJ45" s="1456"/>
      <c r="IK45" s="1456"/>
      <c r="IL45" s="1456"/>
      <c r="IM45" s="1456"/>
      <c r="IN45" s="1456"/>
      <c r="IO45" s="1456"/>
      <c r="IP45" s="1456"/>
      <c r="IQ45" s="1456"/>
      <c r="IR45" s="1456"/>
      <c r="IS45" s="1456"/>
      <c r="IT45" s="1456"/>
      <c r="IU45" s="1456"/>
      <c r="IV45" s="1456"/>
    </row>
    <row r="46" spans="1:256" s="1493" customFormat="1" ht="13.5" customHeight="1">
      <c r="A46" s="1678"/>
      <c r="B46" s="1332"/>
      <c r="C46" s="1334"/>
      <c r="D46" s="1334" t="s">
        <v>4189</v>
      </c>
      <c r="E46" s="1334"/>
      <c r="F46" s="2732">
        <f>2*(2)</f>
        <v>4</v>
      </c>
      <c r="G46" s="6029"/>
      <c r="H46" s="4175"/>
      <c r="I46" s="1336"/>
      <c r="J46" s="4182"/>
      <c r="K46" s="4177"/>
      <c r="L46" s="1456"/>
      <c r="M46" s="1224"/>
      <c r="N46" s="1456"/>
      <c r="O46" s="1456"/>
      <c r="P46" s="1456"/>
      <c r="Q46" s="1456"/>
      <c r="R46" s="1456"/>
      <c r="S46" s="1456"/>
      <c r="T46" s="1456"/>
      <c r="U46" s="1456"/>
      <c r="V46" s="1456"/>
      <c r="W46" s="1456"/>
      <c r="X46" s="1456"/>
      <c r="Y46" s="1456"/>
      <c r="Z46" s="1456"/>
      <c r="AA46" s="1456"/>
      <c r="AB46" s="1456"/>
      <c r="AC46" s="1456"/>
      <c r="AD46" s="1456"/>
      <c r="AE46" s="1456"/>
      <c r="AF46" s="1456"/>
      <c r="AG46" s="1456"/>
      <c r="AH46" s="1456"/>
      <c r="AI46" s="1456"/>
      <c r="AJ46" s="1456"/>
      <c r="AK46" s="1456"/>
      <c r="AL46" s="1456"/>
      <c r="AM46" s="1456"/>
      <c r="AN46" s="1456"/>
      <c r="AO46" s="1456"/>
      <c r="AP46" s="1456"/>
      <c r="AQ46" s="1456"/>
      <c r="AR46" s="1456"/>
      <c r="AS46" s="1456"/>
      <c r="AT46" s="1456"/>
      <c r="AU46" s="1456"/>
      <c r="AV46" s="1456"/>
      <c r="AW46" s="1456"/>
      <c r="AX46" s="1456"/>
      <c r="AY46" s="1456"/>
      <c r="AZ46" s="1456"/>
      <c r="BA46" s="1456"/>
      <c r="BB46" s="1456"/>
      <c r="BC46" s="1456"/>
      <c r="BD46" s="1456"/>
      <c r="BE46" s="1456"/>
      <c r="BF46" s="1456"/>
      <c r="BG46" s="1456"/>
      <c r="BH46" s="1456"/>
      <c r="BI46" s="1456"/>
      <c r="BJ46" s="1456"/>
      <c r="BK46" s="1456"/>
      <c r="BL46" s="1456"/>
      <c r="BM46" s="1456"/>
      <c r="BN46" s="1456"/>
      <c r="BO46" s="1456"/>
      <c r="BP46" s="1456"/>
      <c r="BQ46" s="1456"/>
      <c r="BR46" s="1456"/>
      <c r="BS46" s="1456"/>
      <c r="BT46" s="1456"/>
      <c r="BU46" s="1456"/>
      <c r="BV46" s="1456"/>
      <c r="BW46" s="1456"/>
      <c r="BX46" s="1456"/>
      <c r="BY46" s="1456"/>
      <c r="BZ46" s="1456"/>
      <c r="CA46" s="1456"/>
      <c r="CB46" s="1456"/>
      <c r="CC46" s="1456"/>
      <c r="CD46" s="1456"/>
      <c r="CE46" s="1456"/>
      <c r="CF46" s="1456"/>
      <c r="CG46" s="1456"/>
      <c r="CH46" s="1456"/>
      <c r="CI46" s="1456"/>
      <c r="CJ46" s="1456"/>
      <c r="CK46" s="1456"/>
      <c r="CL46" s="1456"/>
      <c r="CM46" s="1456"/>
      <c r="CN46" s="1456"/>
      <c r="CO46" s="1456"/>
      <c r="CP46" s="1456"/>
      <c r="CQ46" s="1456"/>
      <c r="CR46" s="1456"/>
      <c r="CS46" s="1456"/>
      <c r="CT46" s="1456"/>
      <c r="CU46" s="1456"/>
      <c r="CV46" s="1456"/>
      <c r="CW46" s="1456"/>
      <c r="CX46" s="1456"/>
      <c r="CY46" s="1456"/>
      <c r="CZ46" s="1456"/>
      <c r="DA46" s="1456"/>
      <c r="DB46" s="1456"/>
      <c r="DC46" s="1456"/>
      <c r="DD46" s="1456"/>
      <c r="DE46" s="1456"/>
      <c r="DF46" s="1456"/>
      <c r="DG46" s="1456"/>
      <c r="DH46" s="1456"/>
      <c r="DI46" s="1456"/>
      <c r="DJ46" s="1456"/>
      <c r="DK46" s="1456"/>
      <c r="DL46" s="1456"/>
      <c r="DM46" s="1456"/>
      <c r="DN46" s="1456"/>
      <c r="DO46" s="1456"/>
      <c r="DP46" s="1456"/>
      <c r="DQ46" s="1456"/>
      <c r="DR46" s="1456"/>
      <c r="DS46" s="1456"/>
      <c r="DT46" s="1456"/>
      <c r="DU46" s="1456"/>
      <c r="DV46" s="1456"/>
      <c r="DW46" s="1456"/>
      <c r="DX46" s="1456"/>
      <c r="DY46" s="1456"/>
      <c r="DZ46" s="1456"/>
      <c r="EA46" s="1456"/>
      <c r="EB46" s="1456"/>
      <c r="EC46" s="1456"/>
      <c r="ED46" s="1456"/>
      <c r="EE46" s="1456"/>
      <c r="EF46" s="1456"/>
      <c r="EG46" s="1456"/>
      <c r="EH46" s="1456"/>
      <c r="EI46" s="1456"/>
      <c r="EJ46" s="1456"/>
      <c r="EK46" s="1456"/>
      <c r="EL46" s="1456"/>
      <c r="EM46" s="1456"/>
      <c r="EN46" s="1456"/>
      <c r="EO46" s="1456"/>
      <c r="EP46" s="1456"/>
      <c r="EQ46" s="1456"/>
      <c r="ER46" s="1456"/>
      <c r="ES46" s="1456"/>
      <c r="ET46" s="1456"/>
      <c r="EU46" s="1456"/>
      <c r="EV46" s="1456"/>
      <c r="EW46" s="1456"/>
      <c r="EX46" s="1456"/>
      <c r="EY46" s="1456"/>
      <c r="EZ46" s="1456"/>
      <c r="FA46" s="1456"/>
      <c r="FB46" s="1456"/>
      <c r="FC46" s="1456"/>
      <c r="FD46" s="1456"/>
      <c r="FE46" s="1456"/>
      <c r="FF46" s="1456"/>
      <c r="FG46" s="1456"/>
      <c r="FH46" s="1456"/>
      <c r="FI46" s="1456"/>
      <c r="FJ46" s="1456"/>
      <c r="FK46" s="1456"/>
      <c r="FL46" s="1456"/>
      <c r="FM46" s="1456"/>
      <c r="FN46" s="1456"/>
      <c r="FO46" s="1456"/>
      <c r="FP46" s="1456"/>
      <c r="FQ46" s="1456"/>
      <c r="FR46" s="1456"/>
      <c r="FS46" s="1456"/>
      <c r="FT46" s="1456"/>
      <c r="FU46" s="1456"/>
      <c r="FV46" s="1456"/>
      <c r="FW46" s="1456"/>
      <c r="FX46" s="1456"/>
      <c r="FY46" s="1456"/>
      <c r="FZ46" s="1456"/>
      <c r="GA46" s="1456"/>
      <c r="GB46" s="1456"/>
      <c r="GC46" s="1456"/>
      <c r="GD46" s="1456"/>
      <c r="GE46" s="1456"/>
      <c r="GF46" s="1456"/>
      <c r="GG46" s="1456"/>
      <c r="GH46" s="1456"/>
      <c r="GI46" s="1456"/>
      <c r="GJ46" s="1456"/>
      <c r="GK46" s="1456"/>
      <c r="GL46" s="1456"/>
      <c r="GM46" s="1456"/>
      <c r="GN46" s="1456"/>
      <c r="GO46" s="1456"/>
      <c r="GP46" s="1456"/>
      <c r="GQ46" s="1456"/>
      <c r="GR46" s="1456"/>
      <c r="GS46" s="1456"/>
      <c r="GT46" s="1456"/>
      <c r="GU46" s="1456"/>
      <c r="GV46" s="1456"/>
      <c r="GW46" s="1456"/>
      <c r="GX46" s="1456"/>
      <c r="GY46" s="1456"/>
      <c r="GZ46" s="1456"/>
      <c r="HA46" s="1456"/>
      <c r="HB46" s="1456"/>
      <c r="HC46" s="1456"/>
      <c r="HD46" s="1456"/>
      <c r="HE46" s="1456"/>
      <c r="HF46" s="1456"/>
      <c r="HG46" s="1456"/>
      <c r="HH46" s="1456"/>
      <c r="HI46" s="1456"/>
      <c r="HJ46" s="1456"/>
      <c r="HK46" s="1456"/>
      <c r="HL46" s="1456"/>
      <c r="HM46" s="1456"/>
      <c r="HN46" s="1456"/>
      <c r="HO46" s="1456"/>
      <c r="HP46" s="1456"/>
      <c r="HQ46" s="1456"/>
      <c r="HR46" s="1456"/>
      <c r="HS46" s="1456"/>
      <c r="HT46" s="1456"/>
      <c r="HU46" s="1456"/>
      <c r="HV46" s="1456"/>
      <c r="HW46" s="1456"/>
      <c r="HX46" s="1456"/>
      <c r="HY46" s="1456"/>
      <c r="HZ46" s="1456"/>
      <c r="IA46" s="1456"/>
      <c r="IB46" s="1456"/>
      <c r="IC46" s="1456"/>
      <c r="ID46" s="1456"/>
      <c r="IE46" s="1456"/>
      <c r="IF46" s="1456"/>
      <c r="IG46" s="1456"/>
      <c r="IH46" s="1456"/>
      <c r="II46" s="1456"/>
      <c r="IJ46" s="1456"/>
      <c r="IK46" s="1456"/>
      <c r="IL46" s="1456"/>
      <c r="IM46" s="1456"/>
      <c r="IN46" s="1456"/>
      <c r="IO46" s="1456"/>
      <c r="IP46" s="1456"/>
      <c r="IQ46" s="1456"/>
      <c r="IR46" s="1456"/>
      <c r="IS46" s="1456"/>
      <c r="IT46" s="1456"/>
      <c r="IU46" s="1456"/>
      <c r="IV46" s="1456"/>
    </row>
    <row r="47" spans="1:256" s="1493" customFormat="1" ht="13.5" customHeight="1">
      <c r="A47" s="1678"/>
      <c r="B47" s="1332"/>
      <c r="C47" s="1334"/>
      <c r="D47" s="1334" t="s">
        <v>3114</v>
      </c>
      <c r="E47" s="1334"/>
      <c r="F47" s="2732"/>
      <c r="G47" s="6029"/>
      <c r="H47" s="4175"/>
      <c r="I47" s="1336"/>
      <c r="J47" s="4182"/>
      <c r="K47" s="4177"/>
      <c r="L47" s="1456"/>
      <c r="M47" s="1224"/>
      <c r="N47" s="1456"/>
      <c r="O47" s="1456"/>
      <c r="P47" s="1456"/>
      <c r="Q47" s="1456"/>
      <c r="R47" s="1456"/>
      <c r="S47" s="1456"/>
      <c r="T47" s="1456"/>
      <c r="U47" s="1456"/>
      <c r="V47" s="1456"/>
      <c r="W47" s="1456"/>
      <c r="X47" s="1456"/>
      <c r="Y47" s="1456"/>
      <c r="Z47" s="1456"/>
      <c r="AA47" s="1456"/>
      <c r="AB47" s="1456"/>
      <c r="AC47" s="1456"/>
      <c r="AD47" s="1456"/>
      <c r="AE47" s="1456"/>
      <c r="AF47" s="1456"/>
      <c r="AG47" s="1456"/>
      <c r="AH47" s="1456"/>
      <c r="AI47" s="1456"/>
      <c r="AJ47" s="1456"/>
      <c r="AK47" s="1456"/>
      <c r="AL47" s="1456"/>
      <c r="AM47" s="1456"/>
      <c r="AN47" s="1456"/>
      <c r="AO47" s="1456"/>
      <c r="AP47" s="1456"/>
      <c r="AQ47" s="1456"/>
      <c r="AR47" s="1456"/>
      <c r="AS47" s="1456"/>
      <c r="AT47" s="1456"/>
      <c r="AU47" s="1456"/>
      <c r="AV47" s="1456"/>
      <c r="AW47" s="1456"/>
      <c r="AX47" s="1456"/>
      <c r="AY47" s="1456"/>
      <c r="AZ47" s="1456"/>
      <c r="BA47" s="1456"/>
      <c r="BB47" s="1456"/>
      <c r="BC47" s="1456"/>
      <c r="BD47" s="1456"/>
      <c r="BE47" s="1456"/>
      <c r="BF47" s="1456"/>
      <c r="BG47" s="1456"/>
      <c r="BH47" s="1456"/>
      <c r="BI47" s="1456"/>
      <c r="BJ47" s="1456"/>
      <c r="BK47" s="1456"/>
      <c r="BL47" s="1456"/>
      <c r="BM47" s="1456"/>
      <c r="BN47" s="1456"/>
      <c r="BO47" s="1456"/>
      <c r="BP47" s="1456"/>
      <c r="BQ47" s="1456"/>
      <c r="BR47" s="1456"/>
      <c r="BS47" s="1456"/>
      <c r="BT47" s="1456"/>
      <c r="BU47" s="1456"/>
      <c r="BV47" s="1456"/>
      <c r="BW47" s="1456"/>
      <c r="BX47" s="1456"/>
      <c r="BY47" s="1456"/>
      <c r="BZ47" s="1456"/>
      <c r="CA47" s="1456"/>
      <c r="CB47" s="1456"/>
      <c r="CC47" s="1456"/>
      <c r="CD47" s="1456"/>
      <c r="CE47" s="1456"/>
      <c r="CF47" s="1456"/>
      <c r="CG47" s="1456"/>
      <c r="CH47" s="1456"/>
      <c r="CI47" s="1456"/>
      <c r="CJ47" s="1456"/>
      <c r="CK47" s="1456"/>
      <c r="CL47" s="1456"/>
      <c r="CM47" s="1456"/>
      <c r="CN47" s="1456"/>
      <c r="CO47" s="1456"/>
      <c r="CP47" s="1456"/>
      <c r="CQ47" s="1456"/>
      <c r="CR47" s="1456"/>
      <c r="CS47" s="1456"/>
      <c r="CT47" s="1456"/>
      <c r="CU47" s="1456"/>
      <c r="CV47" s="1456"/>
      <c r="CW47" s="1456"/>
      <c r="CX47" s="1456"/>
      <c r="CY47" s="1456"/>
      <c r="CZ47" s="1456"/>
      <c r="DA47" s="1456"/>
      <c r="DB47" s="1456"/>
      <c r="DC47" s="1456"/>
      <c r="DD47" s="1456"/>
      <c r="DE47" s="1456"/>
      <c r="DF47" s="1456"/>
      <c r="DG47" s="1456"/>
      <c r="DH47" s="1456"/>
      <c r="DI47" s="1456"/>
      <c r="DJ47" s="1456"/>
      <c r="DK47" s="1456"/>
      <c r="DL47" s="1456"/>
      <c r="DM47" s="1456"/>
      <c r="DN47" s="1456"/>
      <c r="DO47" s="1456"/>
      <c r="DP47" s="1456"/>
      <c r="DQ47" s="1456"/>
      <c r="DR47" s="1456"/>
      <c r="DS47" s="1456"/>
      <c r="DT47" s="1456"/>
      <c r="DU47" s="1456"/>
      <c r="DV47" s="1456"/>
      <c r="DW47" s="1456"/>
      <c r="DX47" s="1456"/>
      <c r="DY47" s="1456"/>
      <c r="DZ47" s="1456"/>
      <c r="EA47" s="1456"/>
      <c r="EB47" s="1456"/>
      <c r="EC47" s="1456"/>
      <c r="ED47" s="1456"/>
      <c r="EE47" s="1456"/>
      <c r="EF47" s="1456"/>
      <c r="EG47" s="1456"/>
      <c r="EH47" s="1456"/>
      <c r="EI47" s="1456"/>
      <c r="EJ47" s="1456"/>
      <c r="EK47" s="1456"/>
      <c r="EL47" s="1456"/>
      <c r="EM47" s="1456"/>
      <c r="EN47" s="1456"/>
      <c r="EO47" s="1456"/>
      <c r="EP47" s="1456"/>
      <c r="EQ47" s="1456"/>
      <c r="ER47" s="1456"/>
      <c r="ES47" s="1456"/>
      <c r="ET47" s="1456"/>
      <c r="EU47" s="1456"/>
      <c r="EV47" s="1456"/>
      <c r="EW47" s="1456"/>
      <c r="EX47" s="1456"/>
      <c r="EY47" s="1456"/>
      <c r="EZ47" s="1456"/>
      <c r="FA47" s="1456"/>
      <c r="FB47" s="1456"/>
      <c r="FC47" s="1456"/>
      <c r="FD47" s="1456"/>
      <c r="FE47" s="1456"/>
      <c r="FF47" s="1456"/>
      <c r="FG47" s="1456"/>
      <c r="FH47" s="1456"/>
      <c r="FI47" s="1456"/>
      <c r="FJ47" s="1456"/>
      <c r="FK47" s="1456"/>
      <c r="FL47" s="1456"/>
      <c r="FM47" s="1456"/>
      <c r="FN47" s="1456"/>
      <c r="FO47" s="1456"/>
      <c r="FP47" s="1456"/>
      <c r="FQ47" s="1456"/>
      <c r="FR47" s="1456"/>
      <c r="FS47" s="1456"/>
      <c r="FT47" s="1456"/>
      <c r="FU47" s="1456"/>
      <c r="FV47" s="1456"/>
      <c r="FW47" s="1456"/>
      <c r="FX47" s="1456"/>
      <c r="FY47" s="1456"/>
      <c r="FZ47" s="1456"/>
      <c r="GA47" s="1456"/>
      <c r="GB47" s="1456"/>
      <c r="GC47" s="1456"/>
      <c r="GD47" s="1456"/>
      <c r="GE47" s="1456"/>
      <c r="GF47" s="1456"/>
      <c r="GG47" s="1456"/>
      <c r="GH47" s="1456"/>
      <c r="GI47" s="1456"/>
      <c r="GJ47" s="1456"/>
      <c r="GK47" s="1456"/>
      <c r="GL47" s="1456"/>
      <c r="GM47" s="1456"/>
      <c r="GN47" s="1456"/>
      <c r="GO47" s="1456"/>
      <c r="GP47" s="1456"/>
      <c r="GQ47" s="1456"/>
      <c r="GR47" s="1456"/>
      <c r="GS47" s="1456"/>
      <c r="GT47" s="1456"/>
      <c r="GU47" s="1456"/>
      <c r="GV47" s="1456"/>
      <c r="GW47" s="1456"/>
      <c r="GX47" s="1456"/>
      <c r="GY47" s="1456"/>
      <c r="GZ47" s="1456"/>
      <c r="HA47" s="1456"/>
      <c r="HB47" s="1456"/>
      <c r="HC47" s="1456"/>
      <c r="HD47" s="1456"/>
      <c r="HE47" s="1456"/>
      <c r="HF47" s="1456"/>
      <c r="HG47" s="1456"/>
      <c r="HH47" s="1456"/>
      <c r="HI47" s="1456"/>
      <c r="HJ47" s="1456"/>
      <c r="HK47" s="1456"/>
      <c r="HL47" s="1456"/>
      <c r="HM47" s="1456"/>
      <c r="HN47" s="1456"/>
      <c r="HO47" s="1456"/>
      <c r="HP47" s="1456"/>
      <c r="HQ47" s="1456"/>
      <c r="HR47" s="1456"/>
      <c r="HS47" s="1456"/>
      <c r="HT47" s="1456"/>
      <c r="HU47" s="1456"/>
      <c r="HV47" s="1456"/>
      <c r="HW47" s="1456"/>
      <c r="HX47" s="1456"/>
      <c r="HY47" s="1456"/>
      <c r="HZ47" s="1456"/>
      <c r="IA47" s="1456"/>
      <c r="IB47" s="1456"/>
      <c r="IC47" s="1456"/>
      <c r="ID47" s="1456"/>
      <c r="IE47" s="1456"/>
      <c r="IF47" s="1456"/>
      <c r="IG47" s="1456"/>
      <c r="IH47" s="1456"/>
      <c r="II47" s="1456"/>
      <c r="IJ47" s="1456"/>
      <c r="IK47" s="1456"/>
      <c r="IL47" s="1456"/>
      <c r="IM47" s="1456"/>
      <c r="IN47" s="1456"/>
      <c r="IO47" s="1456"/>
      <c r="IP47" s="1456"/>
      <c r="IQ47" s="1456"/>
      <c r="IR47" s="1456"/>
      <c r="IS47" s="1456"/>
      <c r="IT47" s="1456"/>
      <c r="IU47" s="1456"/>
      <c r="IV47" s="1456"/>
    </row>
    <row r="48" spans="1:256" s="1686" customFormat="1" ht="13.5" customHeight="1">
      <c r="A48" s="1651">
        <v>10</v>
      </c>
      <c r="B48" s="1532" t="s">
        <v>237</v>
      </c>
      <c r="C48" s="1532">
        <v>115101201</v>
      </c>
      <c r="D48" s="1532" t="s">
        <v>375</v>
      </c>
      <c r="E48" s="1532" t="s">
        <v>103</v>
      </c>
      <c r="F48" s="2419">
        <v>160</v>
      </c>
      <c r="G48" s="62"/>
      <c r="H48" s="1369">
        <f t="shared" ref="H48:H54" si="0">F48*G48</f>
        <v>0</v>
      </c>
      <c r="I48" s="1644" t="s">
        <v>102</v>
      </c>
      <c r="J48" s="4429"/>
      <c r="K48" s="2144"/>
      <c r="L48" s="3559"/>
      <c r="M48" s="1224"/>
      <c r="N48" s="2657"/>
      <c r="O48" s="2657"/>
      <c r="P48" s="1456"/>
      <c r="Q48" s="1493"/>
      <c r="R48" s="2656"/>
      <c r="S48" s="2656"/>
      <c r="T48" s="2656"/>
    </row>
    <row r="49" spans="1:256" s="1686" customFormat="1" ht="13.5" customHeight="1">
      <c r="A49" s="1651">
        <v>11</v>
      </c>
      <c r="B49" s="1532" t="s">
        <v>237</v>
      </c>
      <c r="C49" s="1532">
        <v>115101301</v>
      </c>
      <c r="D49" s="1532" t="s">
        <v>374</v>
      </c>
      <c r="E49" s="1532" t="s">
        <v>373</v>
      </c>
      <c r="F49" s="2419">
        <v>20</v>
      </c>
      <c r="G49" s="62"/>
      <c r="H49" s="1369">
        <f t="shared" si="0"/>
        <v>0</v>
      </c>
      <c r="I49" s="1644" t="s">
        <v>102</v>
      </c>
      <c r="J49" s="4429"/>
      <c r="K49" s="2144"/>
      <c r="L49" s="3559"/>
      <c r="M49" s="1224"/>
      <c r="N49" s="2657"/>
      <c r="O49" s="2657"/>
      <c r="P49" s="1456"/>
      <c r="Q49" s="1493"/>
      <c r="R49" s="2656"/>
      <c r="S49" s="2656"/>
      <c r="T49" s="2656"/>
    </row>
    <row r="50" spans="1:256" s="1686" customFormat="1" ht="13.5" customHeight="1">
      <c r="A50" s="1651">
        <v>12</v>
      </c>
      <c r="B50" s="1532" t="s">
        <v>237</v>
      </c>
      <c r="C50" s="1532">
        <v>119001402</v>
      </c>
      <c r="D50" s="1532" t="s">
        <v>372</v>
      </c>
      <c r="E50" s="1532" t="s">
        <v>123</v>
      </c>
      <c r="F50" s="2419">
        <v>40</v>
      </c>
      <c r="G50" s="62"/>
      <c r="H50" s="1369">
        <f t="shared" si="0"/>
        <v>0</v>
      </c>
      <c r="I50" s="1644" t="s">
        <v>102</v>
      </c>
      <c r="J50" s="4429"/>
      <c r="K50" s="2144"/>
      <c r="L50" s="3559"/>
      <c r="M50" s="1224"/>
      <c r="N50" s="2657"/>
      <c r="O50" s="2657"/>
      <c r="P50" s="1456"/>
      <c r="Q50" s="1493"/>
      <c r="R50" s="2656"/>
      <c r="S50" s="2656"/>
      <c r="T50" s="2656"/>
    </row>
    <row r="51" spans="1:256" s="1686" customFormat="1" ht="13.5" customHeight="1">
      <c r="A51" s="1651">
        <v>13</v>
      </c>
      <c r="B51" s="1532" t="s">
        <v>237</v>
      </c>
      <c r="C51" s="1532">
        <v>119001406</v>
      </c>
      <c r="D51" s="1532" t="s">
        <v>371</v>
      </c>
      <c r="E51" s="1532" t="s">
        <v>123</v>
      </c>
      <c r="F51" s="2419">
        <v>40</v>
      </c>
      <c r="G51" s="62"/>
      <c r="H51" s="1369">
        <f t="shared" si="0"/>
        <v>0</v>
      </c>
      <c r="I51" s="1644" t="s">
        <v>102</v>
      </c>
      <c r="J51" s="4429"/>
      <c r="K51" s="2144"/>
      <c r="L51" s="3559"/>
      <c r="M51" s="1224"/>
      <c r="N51" s="2657"/>
      <c r="O51" s="2657"/>
      <c r="P51" s="1456"/>
      <c r="Q51" s="1493"/>
      <c r="R51" s="2656"/>
      <c r="S51" s="2656"/>
      <c r="T51" s="2656"/>
    </row>
    <row r="52" spans="1:256" s="1686" customFormat="1" ht="13.5" customHeight="1">
      <c r="A52" s="1651">
        <v>14</v>
      </c>
      <c r="B52" s="1532" t="s">
        <v>237</v>
      </c>
      <c r="C52" s="1532">
        <v>119001412</v>
      </c>
      <c r="D52" s="1532" t="s">
        <v>370</v>
      </c>
      <c r="E52" s="1532" t="s">
        <v>123</v>
      </c>
      <c r="F52" s="2419">
        <v>40</v>
      </c>
      <c r="G52" s="62"/>
      <c r="H52" s="1369">
        <f t="shared" si="0"/>
        <v>0</v>
      </c>
      <c r="I52" s="1644" t="s">
        <v>102</v>
      </c>
      <c r="J52" s="4429"/>
      <c r="K52" s="2144"/>
      <c r="L52" s="3559"/>
      <c r="M52" s="1224"/>
      <c r="N52" s="2657"/>
      <c r="O52" s="2657"/>
      <c r="P52" s="1456"/>
      <c r="Q52" s="1493"/>
      <c r="R52" s="2656"/>
      <c r="S52" s="2656"/>
      <c r="T52" s="2656"/>
    </row>
    <row r="53" spans="1:256" s="1686" customFormat="1" ht="13.5" customHeight="1">
      <c r="A53" s="1651">
        <v>15</v>
      </c>
      <c r="B53" s="1532" t="s">
        <v>237</v>
      </c>
      <c r="C53" s="1532">
        <v>119001422</v>
      </c>
      <c r="D53" s="1532" t="s">
        <v>2907</v>
      </c>
      <c r="E53" s="1532" t="s">
        <v>123</v>
      </c>
      <c r="F53" s="2419">
        <v>130</v>
      </c>
      <c r="G53" s="62"/>
      <c r="H53" s="1369">
        <f t="shared" si="0"/>
        <v>0</v>
      </c>
      <c r="I53" s="1644" t="s">
        <v>102</v>
      </c>
      <c r="J53" s="4429"/>
      <c r="K53" s="2144"/>
      <c r="L53" s="3559"/>
      <c r="M53" s="1224"/>
      <c r="N53" s="2657"/>
      <c r="O53" s="2657"/>
      <c r="P53" s="1456"/>
      <c r="Q53" s="1493"/>
      <c r="R53" s="2656"/>
      <c r="S53" s="2656"/>
      <c r="T53" s="2656"/>
    </row>
    <row r="54" spans="1:256" s="1493" customFormat="1" ht="13.5" customHeight="1">
      <c r="A54" s="1661">
        <v>16</v>
      </c>
      <c r="B54" s="1531" t="s">
        <v>237</v>
      </c>
      <c r="C54" s="1532">
        <v>121151103</v>
      </c>
      <c r="D54" s="1532" t="s">
        <v>3110</v>
      </c>
      <c r="E54" s="1532" t="s">
        <v>109</v>
      </c>
      <c r="F54" s="4658">
        <f>SUM(F57:F58)</f>
        <v>220.72000000000003</v>
      </c>
      <c r="G54" s="57"/>
      <c r="H54" s="1534">
        <f t="shared" si="0"/>
        <v>0</v>
      </c>
      <c r="I54" s="1644" t="s">
        <v>102</v>
      </c>
      <c r="J54" s="4944"/>
      <c r="K54" s="2280"/>
      <c r="L54" s="3559"/>
      <c r="M54" s="1224"/>
    </row>
    <row r="55" spans="1:256" s="1493" customFormat="1" ht="13.5" customHeight="1">
      <c r="A55" s="2722"/>
      <c r="B55" s="1452"/>
      <c r="C55" s="1453"/>
      <c r="D55" s="2731" t="s">
        <v>3109</v>
      </c>
      <c r="E55" s="1453"/>
      <c r="F55" s="4178"/>
      <c r="G55" s="5846"/>
      <c r="H55" s="2723"/>
      <c r="I55" s="3371"/>
      <c r="J55" s="4189"/>
      <c r="K55" s="4172"/>
      <c r="L55" s="1456"/>
      <c r="M55" s="1224"/>
      <c r="N55" s="1456"/>
      <c r="O55" s="1456"/>
      <c r="P55" s="1456"/>
      <c r="Q55" s="1456"/>
      <c r="R55" s="1456"/>
      <c r="S55" s="1456"/>
      <c r="T55" s="1456"/>
      <c r="U55" s="1456"/>
      <c r="V55" s="1456"/>
      <c r="W55" s="1456"/>
      <c r="X55" s="1456"/>
      <c r="Y55" s="1456"/>
      <c r="Z55" s="1456"/>
      <c r="AA55" s="1456"/>
      <c r="AB55" s="1456"/>
      <c r="AC55" s="1456"/>
      <c r="AD55" s="1456"/>
      <c r="AE55" s="1456"/>
      <c r="AF55" s="1456"/>
      <c r="AG55" s="1456"/>
      <c r="AH55" s="1456"/>
      <c r="AI55" s="1456"/>
      <c r="AJ55" s="1456"/>
      <c r="AK55" s="1456"/>
      <c r="AL55" s="1456"/>
      <c r="AM55" s="1456"/>
      <c r="AN55" s="1456"/>
      <c r="AO55" s="1456"/>
      <c r="AP55" s="1456"/>
      <c r="AQ55" s="1456"/>
      <c r="AR55" s="1456"/>
      <c r="AS55" s="1456"/>
      <c r="AT55" s="1456"/>
      <c r="AU55" s="1456"/>
      <c r="AV55" s="1456"/>
      <c r="AW55" s="1456"/>
      <c r="AX55" s="1456"/>
      <c r="AY55" s="1456"/>
      <c r="AZ55" s="1456"/>
      <c r="BA55" s="1456"/>
      <c r="BB55" s="1456"/>
      <c r="BC55" s="1456"/>
      <c r="BD55" s="1456"/>
      <c r="BE55" s="1456"/>
      <c r="BF55" s="1456"/>
      <c r="BG55" s="1456"/>
      <c r="BH55" s="1456"/>
      <c r="BI55" s="1456"/>
      <c r="BJ55" s="1456"/>
      <c r="BK55" s="1456"/>
      <c r="BL55" s="1456"/>
      <c r="BM55" s="1456"/>
      <c r="BN55" s="1456"/>
      <c r="BO55" s="1456"/>
      <c r="BP55" s="1456"/>
      <c r="BQ55" s="1456"/>
      <c r="BR55" s="1456"/>
      <c r="BS55" s="1456"/>
      <c r="BT55" s="1456"/>
      <c r="BU55" s="1456"/>
      <c r="BV55" s="1456"/>
      <c r="BW55" s="1456"/>
      <c r="BX55" s="1456"/>
      <c r="BY55" s="1456"/>
      <c r="BZ55" s="1456"/>
      <c r="CA55" s="1456"/>
      <c r="CB55" s="1456"/>
      <c r="CC55" s="1456"/>
      <c r="CD55" s="1456"/>
      <c r="CE55" s="1456"/>
      <c r="CF55" s="1456"/>
      <c r="CG55" s="1456"/>
      <c r="CH55" s="1456"/>
      <c r="CI55" s="1456"/>
      <c r="CJ55" s="1456"/>
      <c r="CK55" s="1456"/>
      <c r="CL55" s="1456"/>
      <c r="CM55" s="1456"/>
      <c r="CN55" s="1456"/>
      <c r="CO55" s="1456"/>
      <c r="CP55" s="1456"/>
      <c r="CQ55" s="1456"/>
      <c r="CR55" s="1456"/>
      <c r="CS55" s="1456"/>
      <c r="CT55" s="1456"/>
      <c r="CU55" s="1456"/>
      <c r="CV55" s="1456"/>
      <c r="CW55" s="1456"/>
      <c r="CX55" s="1456"/>
      <c r="CY55" s="1456"/>
      <c r="CZ55" s="1456"/>
      <c r="DA55" s="1456"/>
      <c r="DB55" s="1456"/>
      <c r="DC55" s="1456"/>
      <c r="DD55" s="1456"/>
      <c r="DE55" s="1456"/>
      <c r="DF55" s="1456"/>
      <c r="DG55" s="1456"/>
      <c r="DH55" s="1456"/>
      <c r="DI55" s="1456"/>
      <c r="DJ55" s="1456"/>
      <c r="DK55" s="1456"/>
      <c r="DL55" s="1456"/>
      <c r="DM55" s="1456"/>
      <c r="DN55" s="1456"/>
      <c r="DO55" s="1456"/>
      <c r="DP55" s="1456"/>
      <c r="DQ55" s="1456"/>
      <c r="DR55" s="1456"/>
      <c r="DS55" s="1456"/>
      <c r="DT55" s="1456"/>
      <c r="DU55" s="1456"/>
      <c r="DV55" s="1456"/>
      <c r="DW55" s="1456"/>
      <c r="DX55" s="1456"/>
      <c r="DY55" s="1456"/>
      <c r="DZ55" s="1456"/>
      <c r="EA55" s="1456"/>
      <c r="EB55" s="1456"/>
      <c r="EC55" s="1456"/>
      <c r="ED55" s="1456"/>
      <c r="EE55" s="1456"/>
      <c r="EF55" s="1456"/>
      <c r="EG55" s="1456"/>
      <c r="EH55" s="1456"/>
      <c r="EI55" s="1456"/>
      <c r="EJ55" s="1456"/>
      <c r="EK55" s="1456"/>
      <c r="EL55" s="1456"/>
      <c r="EM55" s="1456"/>
      <c r="EN55" s="1456"/>
      <c r="EO55" s="1456"/>
      <c r="EP55" s="1456"/>
      <c r="EQ55" s="1456"/>
      <c r="ER55" s="1456"/>
      <c r="ES55" s="1456"/>
      <c r="ET55" s="1456"/>
      <c r="EU55" s="1456"/>
      <c r="EV55" s="1456"/>
      <c r="EW55" s="1456"/>
      <c r="EX55" s="1456"/>
      <c r="EY55" s="1456"/>
      <c r="EZ55" s="1456"/>
      <c r="FA55" s="1456"/>
      <c r="FB55" s="1456"/>
      <c r="FC55" s="1456"/>
      <c r="FD55" s="1456"/>
      <c r="FE55" s="1456"/>
      <c r="FF55" s="1456"/>
      <c r="FG55" s="1456"/>
      <c r="FH55" s="1456"/>
      <c r="FI55" s="1456"/>
      <c r="FJ55" s="1456"/>
      <c r="FK55" s="1456"/>
      <c r="FL55" s="1456"/>
      <c r="FM55" s="1456"/>
      <c r="FN55" s="1456"/>
      <c r="FO55" s="1456"/>
      <c r="FP55" s="1456"/>
      <c r="FQ55" s="1456"/>
      <c r="FR55" s="1456"/>
      <c r="FS55" s="1456"/>
      <c r="FT55" s="1456"/>
      <c r="FU55" s="1456"/>
      <c r="FV55" s="1456"/>
      <c r="FW55" s="1456"/>
      <c r="FX55" s="1456"/>
      <c r="FY55" s="1456"/>
      <c r="FZ55" s="1456"/>
      <c r="GA55" s="1456"/>
      <c r="GB55" s="1456"/>
      <c r="GC55" s="1456"/>
      <c r="GD55" s="1456"/>
      <c r="GE55" s="1456"/>
      <c r="GF55" s="1456"/>
      <c r="GG55" s="1456"/>
      <c r="GH55" s="1456"/>
      <c r="GI55" s="1456"/>
      <c r="GJ55" s="1456"/>
      <c r="GK55" s="1456"/>
      <c r="GL55" s="1456"/>
      <c r="GM55" s="1456"/>
      <c r="GN55" s="1456"/>
      <c r="GO55" s="1456"/>
      <c r="GP55" s="1456"/>
      <c r="GQ55" s="1456"/>
      <c r="GR55" s="1456"/>
      <c r="GS55" s="1456"/>
      <c r="GT55" s="1456"/>
      <c r="GU55" s="1456"/>
      <c r="GV55" s="1456"/>
      <c r="GW55" s="1456"/>
      <c r="GX55" s="1456"/>
      <c r="GY55" s="1456"/>
      <c r="GZ55" s="1456"/>
      <c r="HA55" s="1456"/>
      <c r="HB55" s="1456"/>
      <c r="HC55" s="1456"/>
      <c r="HD55" s="1456"/>
      <c r="HE55" s="1456"/>
      <c r="HF55" s="1456"/>
      <c r="HG55" s="1456"/>
      <c r="HH55" s="1456"/>
      <c r="HI55" s="1456"/>
      <c r="HJ55" s="1456"/>
      <c r="HK55" s="1456"/>
      <c r="HL55" s="1456"/>
      <c r="HM55" s="1456"/>
      <c r="HN55" s="1456"/>
      <c r="HO55" s="1456"/>
      <c r="HP55" s="1456"/>
      <c r="HQ55" s="1456"/>
      <c r="HR55" s="1456"/>
      <c r="HS55" s="1456"/>
      <c r="HT55" s="1456"/>
      <c r="HU55" s="1456"/>
      <c r="HV55" s="1456"/>
      <c r="HW55" s="1456"/>
      <c r="HX55" s="1456"/>
      <c r="HY55" s="1456"/>
      <c r="HZ55" s="1456"/>
      <c r="IA55" s="1456"/>
      <c r="IB55" s="1456"/>
      <c r="IC55" s="1456"/>
      <c r="ID55" s="1456"/>
      <c r="IE55" s="1456"/>
      <c r="IF55" s="1456"/>
      <c r="IG55" s="1456"/>
      <c r="IH55" s="1456"/>
      <c r="II55" s="1456"/>
      <c r="IJ55" s="1456"/>
      <c r="IK55" s="1456"/>
      <c r="IL55" s="1456"/>
      <c r="IM55" s="1456"/>
      <c r="IN55" s="1456"/>
      <c r="IO55" s="1456"/>
      <c r="IP55" s="1456"/>
      <c r="IQ55" s="1456"/>
      <c r="IR55" s="1456"/>
      <c r="IS55" s="1456"/>
      <c r="IT55" s="1456"/>
      <c r="IU55" s="1456"/>
      <c r="IV55" s="1456"/>
    </row>
    <row r="56" spans="1:256" s="1493" customFormat="1" ht="13.5" customHeight="1">
      <c r="A56" s="1661"/>
      <c r="B56" s="1532"/>
      <c r="C56" s="1532"/>
      <c r="D56" s="1536" t="s">
        <v>4186</v>
      </c>
      <c r="E56" s="1532"/>
      <c r="F56" s="2275"/>
      <c r="G56" s="230"/>
      <c r="H56" s="1534"/>
      <c r="I56" s="1644"/>
      <c r="J56" s="4434"/>
      <c r="K56" s="4435"/>
      <c r="M56" s="1224"/>
    </row>
    <row r="57" spans="1:256" s="1498" customFormat="1" ht="27.25" customHeight="1">
      <c r="A57" s="1661"/>
      <c r="B57" s="1532"/>
      <c r="C57" s="1532"/>
      <c r="D57" s="1536" t="s">
        <v>4188</v>
      </c>
      <c r="E57" s="1532"/>
      <c r="F57" s="2275">
        <f>(48.6+36.9+10.1+1.3+18.5+24.1+10.6+5.4)*0.8</f>
        <v>124.4</v>
      </c>
      <c r="G57" s="62"/>
      <c r="H57" s="1662"/>
      <c r="I57" s="1644"/>
      <c r="J57" s="4870"/>
      <c r="K57" s="2144"/>
      <c r="M57" s="1224"/>
    </row>
    <row r="58" spans="1:256" s="1493" customFormat="1" ht="27.25" customHeight="1">
      <c r="A58" s="1661"/>
      <c r="B58" s="1532"/>
      <c r="C58" s="1532"/>
      <c r="D58" s="1536" t="s">
        <v>4187</v>
      </c>
      <c r="E58" s="1532"/>
      <c r="F58" s="2275">
        <f>(19.4+8.1+15.8+5.4+33.1+33.1+5.5)*0.8</f>
        <v>96.320000000000007</v>
      </c>
      <c r="G58" s="230"/>
      <c r="H58" s="1534"/>
      <c r="I58" s="1644"/>
      <c r="J58" s="4945"/>
      <c r="K58" s="4435"/>
      <c r="M58" s="1224"/>
    </row>
    <row r="59" spans="1:256" s="1493" customFormat="1" ht="27.25" customHeight="1">
      <c r="A59" s="1661"/>
      <c r="B59" s="1532"/>
      <c r="C59" s="1532"/>
      <c r="D59" s="1536" t="s">
        <v>3107</v>
      </c>
      <c r="E59" s="1532"/>
      <c r="F59" s="2275"/>
      <c r="G59" s="230"/>
      <c r="H59" s="1534"/>
      <c r="I59" s="1644"/>
      <c r="J59" s="4924"/>
      <c r="K59" s="4435"/>
      <c r="M59" s="1224"/>
    </row>
    <row r="60" spans="1:256" s="1493" customFormat="1" ht="13.5" customHeight="1">
      <c r="A60" s="1661">
        <v>17</v>
      </c>
      <c r="B60" s="1531" t="s">
        <v>237</v>
      </c>
      <c r="C60" s="1532">
        <v>121151113</v>
      </c>
      <c r="D60" s="1532" t="s">
        <v>3813</v>
      </c>
      <c r="E60" s="1532" t="s">
        <v>109</v>
      </c>
      <c r="F60" s="4658">
        <f>SUM(F63:F64)</f>
        <v>370</v>
      </c>
      <c r="G60" s="57"/>
      <c r="H60" s="1534">
        <f>F60*G60</f>
        <v>0</v>
      </c>
      <c r="I60" s="1644" t="s">
        <v>102</v>
      </c>
      <c r="J60" s="4944"/>
      <c r="K60" s="2280"/>
      <c r="L60" s="3559"/>
      <c r="M60" s="1224"/>
    </row>
    <row r="61" spans="1:256" s="1493" customFormat="1" ht="13.5" customHeight="1">
      <c r="A61" s="2722"/>
      <c r="B61" s="1452"/>
      <c r="C61" s="1453"/>
      <c r="D61" s="2731" t="s">
        <v>3812</v>
      </c>
      <c r="E61" s="1453"/>
      <c r="F61" s="4178"/>
      <c r="G61" s="5846"/>
      <c r="H61" s="2723"/>
      <c r="I61" s="3371"/>
      <c r="J61" s="4189"/>
      <c r="K61" s="4172"/>
      <c r="L61" s="1456"/>
      <c r="M61" s="1224"/>
      <c r="N61" s="1456"/>
      <c r="O61" s="1456"/>
      <c r="P61" s="1456"/>
      <c r="Q61" s="1456"/>
      <c r="R61" s="1456"/>
      <c r="S61" s="1456"/>
      <c r="T61" s="1456"/>
      <c r="U61" s="1456"/>
      <c r="V61" s="1456"/>
      <c r="W61" s="1456"/>
      <c r="X61" s="1456"/>
      <c r="Y61" s="1456"/>
      <c r="Z61" s="1456"/>
      <c r="AA61" s="1456"/>
      <c r="AB61" s="1456"/>
      <c r="AC61" s="1456"/>
      <c r="AD61" s="1456"/>
      <c r="AE61" s="1456"/>
      <c r="AF61" s="1456"/>
      <c r="AG61" s="1456"/>
      <c r="AH61" s="1456"/>
      <c r="AI61" s="1456"/>
      <c r="AJ61" s="1456"/>
      <c r="AK61" s="1456"/>
      <c r="AL61" s="1456"/>
      <c r="AM61" s="1456"/>
      <c r="AN61" s="1456"/>
      <c r="AO61" s="1456"/>
      <c r="AP61" s="1456"/>
      <c r="AQ61" s="1456"/>
      <c r="AR61" s="1456"/>
      <c r="AS61" s="1456"/>
      <c r="AT61" s="1456"/>
      <c r="AU61" s="1456"/>
      <c r="AV61" s="1456"/>
      <c r="AW61" s="1456"/>
      <c r="AX61" s="1456"/>
      <c r="AY61" s="1456"/>
      <c r="AZ61" s="1456"/>
      <c r="BA61" s="1456"/>
      <c r="BB61" s="1456"/>
      <c r="BC61" s="1456"/>
      <c r="BD61" s="1456"/>
      <c r="BE61" s="1456"/>
      <c r="BF61" s="1456"/>
      <c r="BG61" s="1456"/>
      <c r="BH61" s="1456"/>
      <c r="BI61" s="1456"/>
      <c r="BJ61" s="1456"/>
      <c r="BK61" s="1456"/>
      <c r="BL61" s="1456"/>
      <c r="BM61" s="1456"/>
      <c r="BN61" s="1456"/>
      <c r="BO61" s="1456"/>
      <c r="BP61" s="1456"/>
      <c r="BQ61" s="1456"/>
      <c r="BR61" s="1456"/>
      <c r="BS61" s="1456"/>
      <c r="BT61" s="1456"/>
      <c r="BU61" s="1456"/>
      <c r="BV61" s="1456"/>
      <c r="BW61" s="1456"/>
      <c r="BX61" s="1456"/>
      <c r="BY61" s="1456"/>
      <c r="BZ61" s="1456"/>
      <c r="CA61" s="1456"/>
      <c r="CB61" s="1456"/>
      <c r="CC61" s="1456"/>
      <c r="CD61" s="1456"/>
      <c r="CE61" s="1456"/>
      <c r="CF61" s="1456"/>
      <c r="CG61" s="1456"/>
      <c r="CH61" s="1456"/>
      <c r="CI61" s="1456"/>
      <c r="CJ61" s="1456"/>
      <c r="CK61" s="1456"/>
      <c r="CL61" s="1456"/>
      <c r="CM61" s="1456"/>
      <c r="CN61" s="1456"/>
      <c r="CO61" s="1456"/>
      <c r="CP61" s="1456"/>
      <c r="CQ61" s="1456"/>
      <c r="CR61" s="1456"/>
      <c r="CS61" s="1456"/>
      <c r="CT61" s="1456"/>
      <c r="CU61" s="1456"/>
      <c r="CV61" s="1456"/>
      <c r="CW61" s="1456"/>
      <c r="CX61" s="1456"/>
      <c r="CY61" s="1456"/>
      <c r="CZ61" s="1456"/>
      <c r="DA61" s="1456"/>
      <c r="DB61" s="1456"/>
      <c r="DC61" s="1456"/>
      <c r="DD61" s="1456"/>
      <c r="DE61" s="1456"/>
      <c r="DF61" s="1456"/>
      <c r="DG61" s="1456"/>
      <c r="DH61" s="1456"/>
      <c r="DI61" s="1456"/>
      <c r="DJ61" s="1456"/>
      <c r="DK61" s="1456"/>
      <c r="DL61" s="1456"/>
      <c r="DM61" s="1456"/>
      <c r="DN61" s="1456"/>
      <c r="DO61" s="1456"/>
      <c r="DP61" s="1456"/>
      <c r="DQ61" s="1456"/>
      <c r="DR61" s="1456"/>
      <c r="DS61" s="1456"/>
      <c r="DT61" s="1456"/>
      <c r="DU61" s="1456"/>
      <c r="DV61" s="1456"/>
      <c r="DW61" s="1456"/>
      <c r="DX61" s="1456"/>
      <c r="DY61" s="1456"/>
      <c r="DZ61" s="1456"/>
      <c r="EA61" s="1456"/>
      <c r="EB61" s="1456"/>
      <c r="EC61" s="1456"/>
      <c r="ED61" s="1456"/>
      <c r="EE61" s="1456"/>
      <c r="EF61" s="1456"/>
      <c r="EG61" s="1456"/>
      <c r="EH61" s="1456"/>
      <c r="EI61" s="1456"/>
      <c r="EJ61" s="1456"/>
      <c r="EK61" s="1456"/>
      <c r="EL61" s="1456"/>
      <c r="EM61" s="1456"/>
      <c r="EN61" s="1456"/>
      <c r="EO61" s="1456"/>
      <c r="EP61" s="1456"/>
      <c r="EQ61" s="1456"/>
      <c r="ER61" s="1456"/>
      <c r="ES61" s="1456"/>
      <c r="ET61" s="1456"/>
      <c r="EU61" s="1456"/>
      <c r="EV61" s="1456"/>
      <c r="EW61" s="1456"/>
      <c r="EX61" s="1456"/>
      <c r="EY61" s="1456"/>
      <c r="EZ61" s="1456"/>
      <c r="FA61" s="1456"/>
      <c r="FB61" s="1456"/>
      <c r="FC61" s="1456"/>
      <c r="FD61" s="1456"/>
      <c r="FE61" s="1456"/>
      <c r="FF61" s="1456"/>
      <c r="FG61" s="1456"/>
      <c r="FH61" s="1456"/>
      <c r="FI61" s="1456"/>
      <c r="FJ61" s="1456"/>
      <c r="FK61" s="1456"/>
      <c r="FL61" s="1456"/>
      <c r="FM61" s="1456"/>
      <c r="FN61" s="1456"/>
      <c r="FO61" s="1456"/>
      <c r="FP61" s="1456"/>
      <c r="FQ61" s="1456"/>
      <c r="FR61" s="1456"/>
      <c r="FS61" s="1456"/>
      <c r="FT61" s="1456"/>
      <c r="FU61" s="1456"/>
      <c r="FV61" s="1456"/>
      <c r="FW61" s="1456"/>
      <c r="FX61" s="1456"/>
      <c r="FY61" s="1456"/>
      <c r="FZ61" s="1456"/>
      <c r="GA61" s="1456"/>
      <c r="GB61" s="1456"/>
      <c r="GC61" s="1456"/>
      <c r="GD61" s="1456"/>
      <c r="GE61" s="1456"/>
      <c r="GF61" s="1456"/>
      <c r="GG61" s="1456"/>
      <c r="GH61" s="1456"/>
      <c r="GI61" s="1456"/>
      <c r="GJ61" s="1456"/>
      <c r="GK61" s="1456"/>
      <c r="GL61" s="1456"/>
      <c r="GM61" s="1456"/>
      <c r="GN61" s="1456"/>
      <c r="GO61" s="1456"/>
      <c r="GP61" s="1456"/>
      <c r="GQ61" s="1456"/>
      <c r="GR61" s="1456"/>
      <c r="GS61" s="1456"/>
      <c r="GT61" s="1456"/>
      <c r="GU61" s="1456"/>
      <c r="GV61" s="1456"/>
      <c r="GW61" s="1456"/>
      <c r="GX61" s="1456"/>
      <c r="GY61" s="1456"/>
      <c r="GZ61" s="1456"/>
      <c r="HA61" s="1456"/>
      <c r="HB61" s="1456"/>
      <c r="HC61" s="1456"/>
      <c r="HD61" s="1456"/>
      <c r="HE61" s="1456"/>
      <c r="HF61" s="1456"/>
      <c r="HG61" s="1456"/>
      <c r="HH61" s="1456"/>
      <c r="HI61" s="1456"/>
      <c r="HJ61" s="1456"/>
      <c r="HK61" s="1456"/>
      <c r="HL61" s="1456"/>
      <c r="HM61" s="1456"/>
      <c r="HN61" s="1456"/>
      <c r="HO61" s="1456"/>
      <c r="HP61" s="1456"/>
      <c r="HQ61" s="1456"/>
      <c r="HR61" s="1456"/>
      <c r="HS61" s="1456"/>
      <c r="HT61" s="1456"/>
      <c r="HU61" s="1456"/>
      <c r="HV61" s="1456"/>
      <c r="HW61" s="1456"/>
      <c r="HX61" s="1456"/>
      <c r="HY61" s="1456"/>
      <c r="HZ61" s="1456"/>
      <c r="IA61" s="1456"/>
      <c r="IB61" s="1456"/>
      <c r="IC61" s="1456"/>
      <c r="ID61" s="1456"/>
      <c r="IE61" s="1456"/>
      <c r="IF61" s="1456"/>
      <c r="IG61" s="1456"/>
      <c r="IH61" s="1456"/>
      <c r="II61" s="1456"/>
      <c r="IJ61" s="1456"/>
      <c r="IK61" s="1456"/>
      <c r="IL61" s="1456"/>
      <c r="IM61" s="1456"/>
      <c r="IN61" s="1456"/>
      <c r="IO61" s="1456"/>
      <c r="IP61" s="1456"/>
      <c r="IQ61" s="1456"/>
      <c r="IR61" s="1456"/>
      <c r="IS61" s="1456"/>
      <c r="IT61" s="1456"/>
      <c r="IU61" s="1456"/>
      <c r="IV61" s="1456"/>
    </row>
    <row r="62" spans="1:256" s="1493" customFormat="1" ht="13.5" customHeight="1">
      <c r="A62" s="1661"/>
      <c r="B62" s="1532"/>
      <c r="C62" s="1532"/>
      <c r="D62" s="1536" t="s">
        <v>4186</v>
      </c>
      <c r="E62" s="1532"/>
      <c r="F62" s="2275"/>
      <c r="G62" s="230"/>
      <c r="H62" s="1534"/>
      <c r="I62" s="1644"/>
      <c r="J62" s="4434"/>
      <c r="K62" s="4435"/>
      <c r="M62" s="1224"/>
    </row>
    <row r="63" spans="1:256" s="1498" customFormat="1" ht="27.25" customHeight="1">
      <c r="A63" s="1661"/>
      <c r="B63" s="1532"/>
      <c r="C63" s="1532"/>
      <c r="D63" s="1536" t="s">
        <v>4185</v>
      </c>
      <c r="E63" s="1532"/>
      <c r="F63" s="2275">
        <f>(141.8)*0.8</f>
        <v>113.44000000000001</v>
      </c>
      <c r="G63" s="62"/>
      <c r="H63" s="1662"/>
      <c r="I63" s="1644"/>
      <c r="J63" s="4870"/>
      <c r="K63" s="2144"/>
      <c r="M63" s="1224"/>
    </row>
    <row r="64" spans="1:256" s="1493" customFormat="1" ht="27.25" customHeight="1">
      <c r="A64" s="1661"/>
      <c r="B64" s="1532"/>
      <c r="C64" s="1532"/>
      <c r="D64" s="1536" t="s">
        <v>4184</v>
      </c>
      <c r="E64" s="1532"/>
      <c r="F64" s="2275">
        <f>(168.2+5.5+7.3)*0.8+(129.5+3.5+6.7)*0.8</f>
        <v>256.56</v>
      </c>
      <c r="G64" s="230"/>
      <c r="H64" s="1534"/>
      <c r="I64" s="1644"/>
      <c r="J64" s="4945"/>
      <c r="K64" s="4435"/>
      <c r="M64" s="1224"/>
    </row>
    <row r="65" spans="1:23" s="1493" customFormat="1" ht="27.25" customHeight="1">
      <c r="A65" s="1661"/>
      <c r="B65" s="1532"/>
      <c r="C65" s="1532"/>
      <c r="D65" s="1536" t="s">
        <v>3107</v>
      </c>
      <c r="E65" s="1532"/>
      <c r="F65" s="2275"/>
      <c r="G65" s="230"/>
      <c r="H65" s="1534"/>
      <c r="I65" s="1644"/>
      <c r="J65" s="4434"/>
      <c r="K65" s="4435"/>
      <c r="M65" s="1224"/>
    </row>
    <row r="66" spans="1:23" s="1209" customFormat="1" ht="27.25" customHeight="1">
      <c r="A66" s="2514">
        <v>18</v>
      </c>
      <c r="B66" s="2000" t="s">
        <v>237</v>
      </c>
      <c r="C66" s="2000">
        <v>132212122</v>
      </c>
      <c r="D66" s="2000" t="s">
        <v>3106</v>
      </c>
      <c r="E66" s="2000" t="s">
        <v>296</v>
      </c>
      <c r="F66" s="2544">
        <f>SUM(F69:F71)</f>
        <v>759.76</v>
      </c>
      <c r="G66" s="54"/>
      <c r="H66" s="1520">
        <f>F66*G66</f>
        <v>0</v>
      </c>
      <c r="I66" s="1708" t="s">
        <v>102</v>
      </c>
      <c r="J66" s="4191"/>
      <c r="K66" s="3559"/>
      <c r="L66" s="3559"/>
      <c r="M66" s="1224"/>
      <c r="U66" s="1210"/>
      <c r="W66" s="1210"/>
    </row>
    <row r="67" spans="1:23" s="1209" customFormat="1" ht="13.5" customHeight="1">
      <c r="A67" s="1202"/>
      <c r="B67" s="1203"/>
      <c r="C67" s="1204"/>
      <c r="D67" s="4192" t="s">
        <v>4182</v>
      </c>
      <c r="E67" s="2006"/>
      <c r="F67" s="2533"/>
      <c r="G67" s="33"/>
      <c r="H67" s="1207"/>
      <c r="I67" s="1208"/>
      <c r="J67" s="4191"/>
      <c r="K67" s="4193"/>
      <c r="M67" s="1224"/>
      <c r="U67" s="1210"/>
      <c r="W67" s="1210"/>
    </row>
    <row r="68" spans="1:23" s="1209" customFormat="1" ht="13.5" customHeight="1">
      <c r="A68" s="1202"/>
      <c r="B68" s="1203"/>
      <c r="C68" s="1204"/>
      <c r="D68" s="2006" t="s">
        <v>4177</v>
      </c>
      <c r="E68" s="2006"/>
      <c r="F68" s="2533"/>
      <c r="G68" s="33"/>
      <c r="H68" s="1207"/>
      <c r="I68" s="1208"/>
      <c r="J68" s="4194"/>
      <c r="K68" s="4193"/>
      <c r="M68" s="1224"/>
      <c r="U68" s="1210"/>
      <c r="W68" s="1210"/>
    </row>
    <row r="69" spans="1:23" s="1209" customFormat="1" ht="13.5" customHeight="1">
      <c r="A69" s="1202"/>
      <c r="B69" s="1203"/>
      <c r="C69" s="1204"/>
      <c r="D69" s="2006" t="s">
        <v>4181</v>
      </c>
      <c r="E69" s="2006"/>
      <c r="F69" s="2533">
        <f>((62.1+9+252.6)*0.8*2.3)*0.4</f>
        <v>238.2432</v>
      </c>
      <c r="G69" s="33"/>
      <c r="H69" s="1207"/>
      <c r="I69" s="1208"/>
      <c r="J69" s="4194"/>
      <c r="K69" s="4193"/>
      <c r="M69" s="1224"/>
      <c r="U69" s="1210"/>
      <c r="W69" s="1210"/>
    </row>
    <row r="70" spans="1:23" s="1209" customFormat="1" ht="13.5" customHeight="1">
      <c r="A70" s="1202"/>
      <c r="B70" s="1203"/>
      <c r="C70" s="1204"/>
      <c r="D70" s="2006" t="s">
        <v>4175</v>
      </c>
      <c r="E70" s="2006"/>
      <c r="F70" s="2533"/>
      <c r="G70" s="33"/>
      <c r="H70" s="1207"/>
      <c r="I70" s="1208"/>
      <c r="J70" s="4194"/>
      <c r="K70" s="4193"/>
      <c r="M70" s="1224"/>
      <c r="U70" s="1210"/>
      <c r="W70" s="1210"/>
    </row>
    <row r="71" spans="1:23" s="1209" customFormat="1" ht="27.25" customHeight="1">
      <c r="A71" s="1202"/>
      <c r="B71" s="1203"/>
      <c r="C71" s="1204"/>
      <c r="D71" s="2006" t="s">
        <v>4180</v>
      </c>
      <c r="E71" s="2006"/>
      <c r="F71" s="2533">
        <f>((226.2+15.3+238.3+36.45+8.05+140.9)*0.8*2.45)*0.4</f>
        <v>521.51679999999999</v>
      </c>
      <c r="G71" s="33"/>
      <c r="H71" s="1207"/>
      <c r="I71" s="1208"/>
      <c r="J71" s="4194"/>
      <c r="K71" s="4193"/>
      <c r="M71" s="1224"/>
      <c r="U71" s="1210"/>
      <c r="W71" s="1210"/>
    </row>
    <row r="72" spans="1:23" s="1209" customFormat="1" ht="27.25" customHeight="1">
      <c r="A72" s="1202"/>
      <c r="B72" s="1203"/>
      <c r="C72" s="1204"/>
      <c r="D72" s="1204" t="s">
        <v>3098</v>
      </c>
      <c r="E72" s="1204"/>
      <c r="F72" s="1205"/>
      <c r="G72" s="33"/>
      <c r="H72" s="1207"/>
      <c r="I72" s="1208"/>
      <c r="J72" s="4194"/>
      <c r="K72" s="4193"/>
      <c r="M72" s="1224"/>
      <c r="U72" s="1210"/>
      <c r="W72" s="1210"/>
    </row>
    <row r="73" spans="1:23" s="1209" customFormat="1" ht="27.25" customHeight="1">
      <c r="A73" s="2514">
        <v>19</v>
      </c>
      <c r="B73" s="2000" t="s">
        <v>237</v>
      </c>
      <c r="C73" s="2000">
        <v>132312122</v>
      </c>
      <c r="D73" s="2000" t="s">
        <v>3105</v>
      </c>
      <c r="E73" s="2000" t="s">
        <v>296</v>
      </c>
      <c r="F73" s="2544">
        <f>SUM(F76:F78)</f>
        <v>189.94</v>
      </c>
      <c r="G73" s="54"/>
      <c r="H73" s="1520">
        <f>F73*G73</f>
        <v>0</v>
      </c>
      <c r="I73" s="1708" t="s">
        <v>102</v>
      </c>
      <c r="J73" s="4194"/>
      <c r="K73" s="3559"/>
      <c r="L73" s="3559"/>
      <c r="M73" s="1224"/>
      <c r="U73" s="1210"/>
      <c r="W73" s="1210"/>
    </row>
    <row r="74" spans="1:23" s="1209" customFormat="1" ht="13.5" customHeight="1">
      <c r="A74" s="1202"/>
      <c r="B74" s="1203"/>
      <c r="C74" s="1204"/>
      <c r="D74" s="4192" t="s">
        <v>4178</v>
      </c>
      <c r="E74" s="2006"/>
      <c r="F74" s="2533"/>
      <c r="G74" s="33"/>
      <c r="H74" s="1207"/>
      <c r="I74" s="1208"/>
      <c r="J74" s="4191"/>
      <c r="K74" s="4193"/>
      <c r="M74" s="1224"/>
      <c r="U74" s="1210"/>
      <c r="W74" s="1210"/>
    </row>
    <row r="75" spans="1:23" s="1209" customFormat="1" ht="13.5" customHeight="1">
      <c r="A75" s="1202"/>
      <c r="B75" s="1203"/>
      <c r="C75" s="1204"/>
      <c r="D75" s="2006" t="s">
        <v>4177</v>
      </c>
      <c r="E75" s="2006"/>
      <c r="F75" s="2533"/>
      <c r="G75" s="33"/>
      <c r="H75" s="1207"/>
      <c r="I75" s="1208"/>
      <c r="J75" s="4194"/>
      <c r="K75" s="4193"/>
      <c r="M75" s="1224"/>
      <c r="U75" s="1210"/>
      <c r="W75" s="1210"/>
    </row>
    <row r="76" spans="1:23" s="1209" customFormat="1" ht="13.5" customHeight="1">
      <c r="A76" s="1202"/>
      <c r="B76" s="1203"/>
      <c r="C76" s="1204"/>
      <c r="D76" s="2006" t="s">
        <v>4176</v>
      </c>
      <c r="E76" s="2006"/>
      <c r="F76" s="2533">
        <f>((62.1+9+252.6)*0.8*2.3)*0.1</f>
        <v>59.5608</v>
      </c>
      <c r="G76" s="33"/>
      <c r="H76" s="1207"/>
      <c r="I76" s="1208"/>
      <c r="J76" s="4946"/>
      <c r="K76" s="4193"/>
      <c r="M76" s="1224"/>
      <c r="U76" s="1210"/>
      <c r="W76" s="1210"/>
    </row>
    <row r="77" spans="1:23" s="1209" customFormat="1" ht="13.5" customHeight="1">
      <c r="A77" s="1202"/>
      <c r="B77" s="1203"/>
      <c r="C77" s="1204"/>
      <c r="D77" s="2006" t="s">
        <v>4175</v>
      </c>
      <c r="E77" s="2006"/>
      <c r="F77" s="2533"/>
      <c r="G77" s="33"/>
      <c r="H77" s="1207"/>
      <c r="I77" s="1208"/>
      <c r="J77" s="4194"/>
      <c r="K77" s="4193"/>
      <c r="M77" s="1224"/>
      <c r="U77" s="1210"/>
      <c r="W77" s="1210"/>
    </row>
    <row r="78" spans="1:23" s="1209" customFormat="1" ht="27.25" customHeight="1">
      <c r="A78" s="1202"/>
      <c r="B78" s="1203"/>
      <c r="C78" s="1204"/>
      <c r="D78" s="2006" t="s">
        <v>4174</v>
      </c>
      <c r="E78" s="2006"/>
      <c r="F78" s="2533">
        <f>((226.2+15.3+238.3+36.45+8.05+140.9)*0.8*2.45)*0.1</f>
        <v>130.3792</v>
      </c>
      <c r="G78" s="33"/>
      <c r="H78" s="1207"/>
      <c r="I78" s="1208"/>
      <c r="J78" s="4194"/>
      <c r="K78" s="4193"/>
      <c r="M78" s="1224"/>
      <c r="U78" s="1210"/>
      <c r="W78" s="1210"/>
    </row>
    <row r="79" spans="1:23" s="1209" customFormat="1" ht="27.25" customHeight="1">
      <c r="A79" s="1202"/>
      <c r="B79" s="1203"/>
      <c r="C79" s="1204"/>
      <c r="D79" s="1204" t="s">
        <v>3098</v>
      </c>
      <c r="E79" s="1204"/>
      <c r="F79" s="1205"/>
      <c r="G79" s="33"/>
      <c r="H79" s="1207"/>
      <c r="I79" s="1208"/>
      <c r="J79" s="4194"/>
      <c r="K79" s="4193"/>
      <c r="M79" s="1224"/>
      <c r="U79" s="1210"/>
      <c r="W79" s="1210"/>
    </row>
    <row r="80" spans="1:23" s="82" customFormat="1" ht="27.25" customHeight="1">
      <c r="A80" s="2514">
        <v>20</v>
      </c>
      <c r="B80" s="2000" t="s">
        <v>237</v>
      </c>
      <c r="C80" s="2000">
        <v>132254104</v>
      </c>
      <c r="D80" s="2000" t="s">
        <v>4183</v>
      </c>
      <c r="E80" s="2000" t="s">
        <v>296</v>
      </c>
      <c r="F80" s="2544">
        <f>SUM(F83:F85)</f>
        <v>759.76</v>
      </c>
      <c r="G80" s="54"/>
      <c r="H80" s="1520">
        <f>F80*G80</f>
        <v>0</v>
      </c>
      <c r="I80" s="1708" t="s">
        <v>102</v>
      </c>
      <c r="J80" s="4195"/>
      <c r="K80" s="3559"/>
      <c r="L80" s="3559"/>
      <c r="M80" s="1224"/>
    </row>
    <row r="81" spans="1:23" s="1209" customFormat="1" ht="13.5" customHeight="1">
      <c r="A81" s="1202"/>
      <c r="B81" s="1203"/>
      <c r="C81" s="1204"/>
      <c r="D81" s="4192" t="s">
        <v>4182</v>
      </c>
      <c r="E81" s="2006"/>
      <c r="F81" s="2533"/>
      <c r="G81" s="33"/>
      <c r="H81" s="1207"/>
      <c r="I81" s="1208"/>
      <c r="J81" s="4191"/>
      <c r="K81" s="4193"/>
      <c r="M81" s="1224"/>
      <c r="U81" s="1210"/>
      <c r="W81" s="1210"/>
    </row>
    <row r="82" spans="1:23" s="1209" customFormat="1" ht="13.5" customHeight="1">
      <c r="A82" s="1202"/>
      <c r="B82" s="1203"/>
      <c r="C82" s="1204"/>
      <c r="D82" s="2006" t="s">
        <v>4177</v>
      </c>
      <c r="E82" s="2006"/>
      <c r="F82" s="2533"/>
      <c r="G82" s="33"/>
      <c r="H82" s="1207"/>
      <c r="I82" s="1208"/>
      <c r="J82" s="4194"/>
      <c r="K82" s="4193"/>
      <c r="M82" s="1224"/>
      <c r="U82" s="1210"/>
      <c r="W82" s="1210"/>
    </row>
    <row r="83" spans="1:23" s="1209" customFormat="1" ht="13.5" customHeight="1">
      <c r="A83" s="1202"/>
      <c r="B83" s="1203"/>
      <c r="C83" s="1204"/>
      <c r="D83" s="2006" t="s">
        <v>4181</v>
      </c>
      <c r="E83" s="2006"/>
      <c r="F83" s="2533">
        <f>((62.1+9+252.6)*0.8*2.3)*0.4</f>
        <v>238.2432</v>
      </c>
      <c r="G83" s="33"/>
      <c r="H83" s="1207"/>
      <c r="I83" s="1208"/>
      <c r="J83" s="4194"/>
      <c r="K83" s="4193"/>
      <c r="M83" s="1224"/>
      <c r="U83" s="1210"/>
      <c r="W83" s="1210"/>
    </row>
    <row r="84" spans="1:23" s="1209" customFormat="1" ht="13.5" customHeight="1">
      <c r="A84" s="1202"/>
      <c r="B84" s="1203"/>
      <c r="C84" s="1204"/>
      <c r="D84" s="2006" t="s">
        <v>4175</v>
      </c>
      <c r="E84" s="2006"/>
      <c r="F84" s="2533"/>
      <c r="G84" s="33"/>
      <c r="H84" s="1207"/>
      <c r="I84" s="1208"/>
      <c r="J84" s="4194"/>
      <c r="K84" s="4193"/>
      <c r="M84" s="1224"/>
      <c r="U84" s="1210"/>
      <c r="W84" s="1210"/>
    </row>
    <row r="85" spans="1:23" s="1209" customFormat="1" ht="27.25" customHeight="1">
      <c r="A85" s="1202"/>
      <c r="B85" s="1203"/>
      <c r="C85" s="1204"/>
      <c r="D85" s="2006" t="s">
        <v>4180</v>
      </c>
      <c r="E85" s="2006"/>
      <c r="F85" s="2533">
        <f>((226.2+15.3+238.3+36.45+8.05+140.9)*0.8*2.45)*0.4</f>
        <v>521.51679999999999</v>
      </c>
      <c r="G85" s="33"/>
      <c r="H85" s="1207"/>
      <c r="I85" s="1208"/>
      <c r="J85" s="4194"/>
      <c r="K85" s="4193"/>
      <c r="M85" s="1224"/>
      <c r="U85" s="1210"/>
      <c r="W85" s="1210"/>
    </row>
    <row r="86" spans="1:23" s="1209" customFormat="1" ht="27.25" customHeight="1">
      <c r="A86" s="1202"/>
      <c r="B86" s="1203"/>
      <c r="C86" s="1204"/>
      <c r="D86" s="1204" t="s">
        <v>3098</v>
      </c>
      <c r="E86" s="1204"/>
      <c r="F86" s="1205"/>
      <c r="G86" s="33"/>
      <c r="H86" s="1207"/>
      <c r="I86" s="1208"/>
      <c r="J86" s="4194"/>
      <c r="K86" s="4193"/>
      <c r="M86" s="1224"/>
      <c r="U86" s="1210"/>
      <c r="W86" s="1210"/>
    </row>
    <row r="87" spans="1:23" s="82" customFormat="1" ht="27.25" customHeight="1">
      <c r="A87" s="2514">
        <v>21</v>
      </c>
      <c r="B87" s="2000" t="s">
        <v>237</v>
      </c>
      <c r="C87" s="2000">
        <v>132354104</v>
      </c>
      <c r="D87" s="2000" t="s">
        <v>4179</v>
      </c>
      <c r="E87" s="2000" t="s">
        <v>296</v>
      </c>
      <c r="F87" s="2544">
        <f>SUM(F90:F92)</f>
        <v>189.94</v>
      </c>
      <c r="G87" s="54"/>
      <c r="H87" s="1520">
        <f>F87*G87</f>
        <v>0</v>
      </c>
      <c r="I87" s="1708" t="s">
        <v>102</v>
      </c>
      <c r="K87" s="3559"/>
      <c r="L87" s="3559"/>
      <c r="M87" s="1224"/>
    </row>
    <row r="88" spans="1:23" s="1209" customFormat="1" ht="13.5" customHeight="1">
      <c r="A88" s="1202"/>
      <c r="B88" s="1203"/>
      <c r="C88" s="1204"/>
      <c r="D88" s="4192" t="s">
        <v>4178</v>
      </c>
      <c r="E88" s="2006"/>
      <c r="F88" s="2533"/>
      <c r="G88" s="33"/>
      <c r="H88" s="1207"/>
      <c r="I88" s="1208"/>
      <c r="J88" s="4191"/>
      <c r="K88" s="4193"/>
      <c r="M88" s="1224"/>
      <c r="U88" s="1210"/>
      <c r="W88" s="1210"/>
    </row>
    <row r="89" spans="1:23" s="1209" customFormat="1" ht="13.5" customHeight="1">
      <c r="A89" s="1202"/>
      <c r="B89" s="1203"/>
      <c r="C89" s="1204"/>
      <c r="D89" s="2006" t="s">
        <v>4177</v>
      </c>
      <c r="E89" s="2006"/>
      <c r="F89" s="2533"/>
      <c r="G89" s="33"/>
      <c r="H89" s="1207"/>
      <c r="I89" s="1208"/>
      <c r="J89" s="4194"/>
      <c r="K89" s="4193"/>
      <c r="M89" s="1224"/>
      <c r="U89" s="1210"/>
      <c r="W89" s="1210"/>
    </row>
    <row r="90" spans="1:23" s="1209" customFormat="1" ht="13.5" customHeight="1">
      <c r="A90" s="1202"/>
      <c r="B90" s="1203"/>
      <c r="C90" s="1204"/>
      <c r="D90" s="2006" t="s">
        <v>4176</v>
      </c>
      <c r="E90" s="2006"/>
      <c r="F90" s="2533">
        <f>((62.1+9+252.6)*0.8*2.3)*0.1</f>
        <v>59.5608</v>
      </c>
      <c r="G90" s="33"/>
      <c r="H90" s="1207"/>
      <c r="I90" s="1208"/>
      <c r="J90" s="4194"/>
      <c r="K90" s="4193"/>
      <c r="M90" s="1224"/>
      <c r="U90" s="1210"/>
      <c r="W90" s="1210"/>
    </row>
    <row r="91" spans="1:23" s="1209" customFormat="1" ht="13.5" customHeight="1">
      <c r="A91" s="1202"/>
      <c r="B91" s="1203"/>
      <c r="C91" s="1204"/>
      <c r="D91" s="2006" t="s">
        <v>4175</v>
      </c>
      <c r="E91" s="2006"/>
      <c r="F91" s="2533"/>
      <c r="G91" s="33"/>
      <c r="H91" s="1207"/>
      <c r="I91" s="1208"/>
      <c r="J91" s="4194"/>
      <c r="K91" s="4193"/>
      <c r="M91" s="1224"/>
      <c r="U91" s="1210"/>
      <c r="W91" s="1210"/>
    </row>
    <row r="92" spans="1:23" s="1209" customFormat="1" ht="27.25" customHeight="1">
      <c r="A92" s="1202"/>
      <c r="B92" s="1203"/>
      <c r="C92" s="1204"/>
      <c r="D92" s="2006" t="s">
        <v>4174</v>
      </c>
      <c r="E92" s="2006"/>
      <c r="F92" s="2533">
        <f>((226.2+15.3+238.3+36.45+8.05+140.9)*0.8*2.45)*0.1</f>
        <v>130.3792</v>
      </c>
      <c r="G92" s="33"/>
      <c r="H92" s="1207"/>
      <c r="I92" s="1208"/>
      <c r="J92" s="4194"/>
      <c r="K92" s="4193"/>
      <c r="M92" s="1224"/>
      <c r="U92" s="1210"/>
      <c r="W92" s="1210"/>
    </row>
    <row r="93" spans="1:23" s="1209" customFormat="1" ht="27.25" customHeight="1">
      <c r="A93" s="1202"/>
      <c r="B93" s="1203"/>
      <c r="C93" s="1204"/>
      <c r="D93" s="1204" t="s">
        <v>3098</v>
      </c>
      <c r="E93" s="1204"/>
      <c r="F93" s="1205"/>
      <c r="G93" s="33"/>
      <c r="H93" s="1207"/>
      <c r="I93" s="1208"/>
      <c r="J93" s="4194"/>
      <c r="K93" s="4193"/>
      <c r="M93" s="1224"/>
      <c r="U93" s="1210"/>
      <c r="W93" s="1210"/>
    </row>
    <row r="94" spans="1:23" s="82" customFormat="1" ht="13.5" customHeight="1">
      <c r="A94" s="2514">
        <v>22</v>
      </c>
      <c r="B94" s="2000" t="s">
        <v>237</v>
      </c>
      <c r="C94" s="2000">
        <v>139001101</v>
      </c>
      <c r="D94" s="2000" t="s">
        <v>3097</v>
      </c>
      <c r="E94" s="2000" t="s">
        <v>296</v>
      </c>
      <c r="F94" s="2544">
        <f>SUM(F95)</f>
        <v>284.91000000000003</v>
      </c>
      <c r="G94" s="54"/>
      <c r="H94" s="1520">
        <f>F94*G94</f>
        <v>0</v>
      </c>
      <c r="I94" s="1708" t="s">
        <v>102</v>
      </c>
      <c r="K94" s="3559"/>
      <c r="L94" s="3559"/>
      <c r="M94" s="1224"/>
    </row>
    <row r="95" spans="1:23" s="82" customFormat="1" ht="13.5" customHeight="1">
      <c r="A95" s="2514"/>
      <c r="B95" s="2000"/>
      <c r="C95" s="2006"/>
      <c r="D95" s="2006" t="s">
        <v>4173</v>
      </c>
      <c r="E95" s="2006"/>
      <c r="F95" s="2533">
        <f>((759.76+189.94)+(759.76+189.94))*0.15</f>
        <v>284.91000000000003</v>
      </c>
      <c r="G95" s="93"/>
      <c r="H95" s="2534"/>
      <c r="I95" s="1708"/>
      <c r="K95" s="4196"/>
      <c r="M95" s="1224"/>
    </row>
    <row r="96" spans="1:23" s="82" customFormat="1" ht="13.5" customHeight="1">
      <c r="A96" s="2514">
        <v>23</v>
      </c>
      <c r="B96" s="2000" t="s">
        <v>237</v>
      </c>
      <c r="C96" s="2000">
        <v>151101102</v>
      </c>
      <c r="D96" s="2000" t="s">
        <v>3781</v>
      </c>
      <c r="E96" s="2000" t="s">
        <v>109</v>
      </c>
      <c r="F96" s="2544">
        <f>SUM(F98:F101)</f>
        <v>2374.25</v>
      </c>
      <c r="G96" s="54"/>
      <c r="H96" s="1520">
        <f>F96*G96</f>
        <v>0</v>
      </c>
      <c r="I96" s="1708" t="s">
        <v>102</v>
      </c>
      <c r="K96" s="3559"/>
      <c r="L96" s="3559"/>
      <c r="M96" s="1224"/>
    </row>
    <row r="97" spans="1:256" s="82" customFormat="1" ht="13.5" customHeight="1">
      <c r="A97" s="2514"/>
      <c r="B97" s="2000"/>
      <c r="C97" s="2006"/>
      <c r="D97" s="2006" t="s">
        <v>4172</v>
      </c>
      <c r="E97" s="2006"/>
      <c r="F97" s="2533"/>
      <c r="G97" s="93"/>
      <c r="H97" s="2534"/>
      <c r="I97" s="1708"/>
      <c r="K97" s="4196"/>
      <c r="M97" s="1224"/>
    </row>
    <row r="98" spans="1:256" s="82" customFormat="1" ht="13.5" customHeight="1">
      <c r="A98" s="2514"/>
      <c r="B98" s="2000"/>
      <c r="C98" s="2006"/>
      <c r="D98" s="2006" t="s">
        <v>4171</v>
      </c>
      <c r="E98" s="2006"/>
      <c r="F98" s="2533"/>
      <c r="G98" s="93"/>
      <c r="H98" s="2534"/>
      <c r="I98" s="1708"/>
      <c r="K98" s="4196"/>
      <c r="M98" s="1224"/>
    </row>
    <row r="99" spans="1:256" s="82" customFormat="1" ht="13.5" customHeight="1">
      <c r="A99" s="2514"/>
      <c r="B99" s="2000"/>
      <c r="C99" s="2006"/>
      <c r="D99" s="2006" t="s">
        <v>4170</v>
      </c>
      <c r="E99" s="2006"/>
      <c r="F99" s="2533">
        <f>(((62.1+9+252.6)*2.3)*2)*0.5</f>
        <v>744.50999999999988</v>
      </c>
      <c r="G99" s="93"/>
      <c r="H99" s="2534"/>
      <c r="I99" s="1708"/>
      <c r="K99" s="4196"/>
      <c r="M99" s="1224"/>
    </row>
    <row r="100" spans="1:256" s="82" customFormat="1" ht="13.5" customHeight="1">
      <c r="A100" s="2514"/>
      <c r="B100" s="2000"/>
      <c r="C100" s="2006"/>
      <c r="D100" s="2006" t="s">
        <v>4169</v>
      </c>
      <c r="E100" s="2006"/>
      <c r="F100" s="2533"/>
      <c r="G100" s="93"/>
      <c r="H100" s="2534"/>
      <c r="I100" s="1708"/>
      <c r="K100" s="4196"/>
      <c r="M100" s="1224"/>
    </row>
    <row r="101" spans="1:256" s="1209" customFormat="1" ht="27.25" customHeight="1">
      <c r="A101" s="1202"/>
      <c r="B101" s="1203"/>
      <c r="C101" s="1204"/>
      <c r="D101" s="2006" t="s">
        <v>4168</v>
      </c>
      <c r="E101" s="2006"/>
      <c r="F101" s="2533">
        <f>(((226.2+15.3+238.3+36.45+8.05+140.9)*2.45)*2)*0.5</f>
        <v>1629.74</v>
      </c>
      <c r="G101" s="33"/>
      <c r="H101" s="1207"/>
      <c r="I101" s="1208"/>
      <c r="J101" s="4194"/>
      <c r="K101" s="4193"/>
      <c r="M101" s="1224"/>
      <c r="U101" s="1210"/>
      <c r="W101" s="1210"/>
    </row>
    <row r="102" spans="1:256" s="1493" customFormat="1" ht="13.5" customHeight="1">
      <c r="A102" s="1661">
        <v>24</v>
      </c>
      <c r="B102" s="1531" t="s">
        <v>237</v>
      </c>
      <c r="C102" s="1532">
        <v>151101112</v>
      </c>
      <c r="D102" s="1532" t="s">
        <v>3767</v>
      </c>
      <c r="E102" s="1532" t="s">
        <v>109</v>
      </c>
      <c r="F102" s="4658">
        <f>F96</f>
        <v>2374.25</v>
      </c>
      <c r="G102" s="57"/>
      <c r="H102" s="1534">
        <f>F102*G102</f>
        <v>0</v>
      </c>
      <c r="I102" s="1644" t="s">
        <v>102</v>
      </c>
      <c r="J102" s="4944"/>
      <c r="K102" s="2280"/>
      <c r="L102" s="3559"/>
      <c r="M102" s="1224"/>
    </row>
    <row r="103" spans="1:256" s="1493" customFormat="1" ht="13.5" customHeight="1">
      <c r="A103" s="1661">
        <v>25</v>
      </c>
      <c r="B103" s="1531" t="s">
        <v>237</v>
      </c>
      <c r="C103" s="1532">
        <v>174151101</v>
      </c>
      <c r="D103" s="1532" t="s">
        <v>3091</v>
      </c>
      <c r="E103" s="1532" t="s">
        <v>296</v>
      </c>
      <c r="F103" s="4658">
        <f>SUM(F105:F109)</f>
        <v>1899.3999999999999</v>
      </c>
      <c r="G103" s="57"/>
      <c r="H103" s="1534">
        <f>F103*G103</f>
        <v>0</v>
      </c>
      <c r="I103" s="1644" t="s">
        <v>102</v>
      </c>
      <c r="J103" s="4944"/>
      <c r="K103" s="2280"/>
      <c r="L103" s="3559"/>
      <c r="M103" s="1224"/>
    </row>
    <row r="104" spans="1:256" s="1493" customFormat="1" ht="13.5" customHeight="1">
      <c r="A104" s="2722"/>
      <c r="B104" s="1452"/>
      <c r="C104" s="1453"/>
      <c r="D104" s="2731" t="s">
        <v>4167</v>
      </c>
      <c r="E104" s="1453"/>
      <c r="F104" s="4178"/>
      <c r="G104" s="5846"/>
      <c r="H104" s="2723"/>
      <c r="I104" s="3371"/>
      <c r="J104" s="4189"/>
      <c r="K104" s="4172"/>
      <c r="L104" s="1456"/>
      <c r="M104" s="1224"/>
      <c r="N104" s="1456"/>
      <c r="O104" s="1456"/>
      <c r="P104" s="1456"/>
      <c r="Q104" s="1456"/>
      <c r="R104" s="1456"/>
      <c r="S104" s="1456"/>
      <c r="T104" s="1456"/>
      <c r="U104" s="1456"/>
      <c r="V104" s="1456"/>
      <c r="W104" s="1456"/>
      <c r="X104" s="1456"/>
      <c r="Y104" s="1456"/>
      <c r="Z104" s="1456"/>
      <c r="AA104" s="1456"/>
      <c r="AB104" s="1456"/>
      <c r="AC104" s="1456"/>
      <c r="AD104" s="1456"/>
      <c r="AE104" s="1456"/>
      <c r="AF104" s="1456"/>
      <c r="AG104" s="1456"/>
      <c r="AH104" s="1456"/>
      <c r="AI104" s="1456"/>
      <c r="AJ104" s="1456"/>
      <c r="AK104" s="1456"/>
      <c r="AL104" s="1456"/>
      <c r="AM104" s="1456"/>
      <c r="AN104" s="1456"/>
      <c r="AO104" s="1456"/>
      <c r="AP104" s="1456"/>
      <c r="AQ104" s="1456"/>
      <c r="AR104" s="1456"/>
      <c r="AS104" s="1456"/>
      <c r="AT104" s="1456"/>
      <c r="AU104" s="1456"/>
      <c r="AV104" s="1456"/>
      <c r="AW104" s="1456"/>
      <c r="AX104" s="1456"/>
      <c r="AY104" s="1456"/>
      <c r="AZ104" s="1456"/>
      <c r="BA104" s="1456"/>
      <c r="BB104" s="1456"/>
      <c r="BC104" s="1456"/>
      <c r="BD104" s="1456"/>
      <c r="BE104" s="1456"/>
      <c r="BF104" s="1456"/>
      <c r="BG104" s="1456"/>
      <c r="BH104" s="1456"/>
      <c r="BI104" s="1456"/>
      <c r="BJ104" s="1456"/>
      <c r="BK104" s="1456"/>
      <c r="BL104" s="1456"/>
      <c r="BM104" s="1456"/>
      <c r="BN104" s="1456"/>
      <c r="BO104" s="1456"/>
      <c r="BP104" s="1456"/>
      <c r="BQ104" s="1456"/>
      <c r="BR104" s="1456"/>
      <c r="BS104" s="1456"/>
      <c r="BT104" s="1456"/>
      <c r="BU104" s="1456"/>
      <c r="BV104" s="1456"/>
      <c r="BW104" s="1456"/>
      <c r="BX104" s="1456"/>
      <c r="BY104" s="1456"/>
      <c r="BZ104" s="1456"/>
      <c r="CA104" s="1456"/>
      <c r="CB104" s="1456"/>
      <c r="CC104" s="1456"/>
      <c r="CD104" s="1456"/>
      <c r="CE104" s="1456"/>
      <c r="CF104" s="1456"/>
      <c r="CG104" s="1456"/>
      <c r="CH104" s="1456"/>
      <c r="CI104" s="1456"/>
      <c r="CJ104" s="1456"/>
      <c r="CK104" s="1456"/>
      <c r="CL104" s="1456"/>
      <c r="CM104" s="1456"/>
      <c r="CN104" s="1456"/>
      <c r="CO104" s="1456"/>
      <c r="CP104" s="1456"/>
      <c r="CQ104" s="1456"/>
      <c r="CR104" s="1456"/>
      <c r="CS104" s="1456"/>
      <c r="CT104" s="1456"/>
      <c r="CU104" s="1456"/>
      <c r="CV104" s="1456"/>
      <c r="CW104" s="1456"/>
      <c r="CX104" s="1456"/>
      <c r="CY104" s="1456"/>
      <c r="CZ104" s="1456"/>
      <c r="DA104" s="1456"/>
      <c r="DB104" s="1456"/>
      <c r="DC104" s="1456"/>
      <c r="DD104" s="1456"/>
      <c r="DE104" s="1456"/>
      <c r="DF104" s="1456"/>
      <c r="DG104" s="1456"/>
      <c r="DH104" s="1456"/>
      <c r="DI104" s="1456"/>
      <c r="DJ104" s="1456"/>
      <c r="DK104" s="1456"/>
      <c r="DL104" s="1456"/>
      <c r="DM104" s="1456"/>
      <c r="DN104" s="1456"/>
      <c r="DO104" s="1456"/>
      <c r="DP104" s="1456"/>
      <c r="DQ104" s="1456"/>
      <c r="DR104" s="1456"/>
      <c r="DS104" s="1456"/>
      <c r="DT104" s="1456"/>
      <c r="DU104" s="1456"/>
      <c r="DV104" s="1456"/>
      <c r="DW104" s="1456"/>
      <c r="DX104" s="1456"/>
      <c r="DY104" s="1456"/>
      <c r="DZ104" s="1456"/>
      <c r="EA104" s="1456"/>
      <c r="EB104" s="1456"/>
      <c r="EC104" s="1456"/>
      <c r="ED104" s="1456"/>
      <c r="EE104" s="1456"/>
      <c r="EF104" s="1456"/>
      <c r="EG104" s="1456"/>
      <c r="EH104" s="1456"/>
      <c r="EI104" s="1456"/>
      <c r="EJ104" s="1456"/>
      <c r="EK104" s="1456"/>
      <c r="EL104" s="1456"/>
      <c r="EM104" s="1456"/>
      <c r="EN104" s="1456"/>
      <c r="EO104" s="1456"/>
      <c r="EP104" s="1456"/>
      <c r="EQ104" s="1456"/>
      <c r="ER104" s="1456"/>
      <c r="ES104" s="1456"/>
      <c r="ET104" s="1456"/>
      <c r="EU104" s="1456"/>
      <c r="EV104" s="1456"/>
      <c r="EW104" s="1456"/>
      <c r="EX104" s="1456"/>
      <c r="EY104" s="1456"/>
      <c r="EZ104" s="1456"/>
      <c r="FA104" s="1456"/>
      <c r="FB104" s="1456"/>
      <c r="FC104" s="1456"/>
      <c r="FD104" s="1456"/>
      <c r="FE104" s="1456"/>
      <c r="FF104" s="1456"/>
      <c r="FG104" s="1456"/>
      <c r="FH104" s="1456"/>
      <c r="FI104" s="1456"/>
      <c r="FJ104" s="1456"/>
      <c r="FK104" s="1456"/>
      <c r="FL104" s="1456"/>
      <c r="FM104" s="1456"/>
      <c r="FN104" s="1456"/>
      <c r="FO104" s="1456"/>
      <c r="FP104" s="1456"/>
      <c r="FQ104" s="1456"/>
      <c r="FR104" s="1456"/>
      <c r="FS104" s="1456"/>
      <c r="FT104" s="1456"/>
      <c r="FU104" s="1456"/>
      <c r="FV104" s="1456"/>
      <c r="FW104" s="1456"/>
      <c r="FX104" s="1456"/>
      <c r="FY104" s="1456"/>
      <c r="FZ104" s="1456"/>
      <c r="GA104" s="1456"/>
      <c r="GB104" s="1456"/>
      <c r="GC104" s="1456"/>
      <c r="GD104" s="1456"/>
      <c r="GE104" s="1456"/>
      <c r="GF104" s="1456"/>
      <c r="GG104" s="1456"/>
      <c r="GH104" s="1456"/>
      <c r="GI104" s="1456"/>
      <c r="GJ104" s="1456"/>
      <c r="GK104" s="1456"/>
      <c r="GL104" s="1456"/>
      <c r="GM104" s="1456"/>
      <c r="GN104" s="1456"/>
      <c r="GO104" s="1456"/>
      <c r="GP104" s="1456"/>
      <c r="GQ104" s="1456"/>
      <c r="GR104" s="1456"/>
      <c r="GS104" s="1456"/>
      <c r="GT104" s="1456"/>
      <c r="GU104" s="1456"/>
      <c r="GV104" s="1456"/>
      <c r="GW104" s="1456"/>
      <c r="GX104" s="1456"/>
      <c r="GY104" s="1456"/>
      <c r="GZ104" s="1456"/>
      <c r="HA104" s="1456"/>
      <c r="HB104" s="1456"/>
      <c r="HC104" s="1456"/>
      <c r="HD104" s="1456"/>
      <c r="HE104" s="1456"/>
      <c r="HF104" s="1456"/>
      <c r="HG104" s="1456"/>
      <c r="HH104" s="1456"/>
      <c r="HI104" s="1456"/>
      <c r="HJ104" s="1456"/>
      <c r="HK104" s="1456"/>
      <c r="HL104" s="1456"/>
      <c r="HM104" s="1456"/>
      <c r="HN104" s="1456"/>
      <c r="HO104" s="1456"/>
      <c r="HP104" s="1456"/>
      <c r="HQ104" s="1456"/>
      <c r="HR104" s="1456"/>
      <c r="HS104" s="1456"/>
      <c r="HT104" s="1456"/>
      <c r="HU104" s="1456"/>
      <c r="HV104" s="1456"/>
      <c r="HW104" s="1456"/>
      <c r="HX104" s="1456"/>
      <c r="HY104" s="1456"/>
      <c r="HZ104" s="1456"/>
      <c r="IA104" s="1456"/>
      <c r="IB104" s="1456"/>
      <c r="IC104" s="1456"/>
      <c r="ID104" s="1456"/>
      <c r="IE104" s="1456"/>
      <c r="IF104" s="1456"/>
      <c r="IG104" s="1456"/>
      <c r="IH104" s="1456"/>
      <c r="II104" s="1456"/>
      <c r="IJ104" s="1456"/>
      <c r="IK104" s="1456"/>
      <c r="IL104" s="1456"/>
      <c r="IM104" s="1456"/>
      <c r="IN104" s="1456"/>
      <c r="IO104" s="1456"/>
      <c r="IP104" s="1456"/>
      <c r="IQ104" s="1456"/>
      <c r="IR104" s="1456"/>
      <c r="IS104" s="1456"/>
      <c r="IT104" s="1456"/>
      <c r="IU104" s="1456"/>
      <c r="IV104" s="1456"/>
    </row>
    <row r="105" spans="1:256" s="1209" customFormat="1" ht="27.25" customHeight="1">
      <c r="A105" s="1202"/>
      <c r="B105" s="1203"/>
      <c r="C105" s="1204"/>
      <c r="D105" s="2006" t="s">
        <v>4166</v>
      </c>
      <c r="E105" s="2006"/>
      <c r="F105" s="2533">
        <f>(62.1+9+252.6)*0.8*2.3</f>
        <v>595.60799999999995</v>
      </c>
      <c r="G105" s="33"/>
      <c r="H105" s="1207"/>
      <c r="I105" s="1208"/>
      <c r="J105" s="4585"/>
      <c r="K105" s="4193"/>
      <c r="M105" s="1224"/>
      <c r="U105" s="1210"/>
      <c r="W105" s="1210"/>
    </row>
    <row r="106" spans="1:256" s="1209" customFormat="1" ht="27.25" customHeight="1">
      <c r="A106" s="1202"/>
      <c r="B106" s="1203"/>
      <c r="C106" s="1204"/>
      <c r="D106" s="2006" t="s">
        <v>4165</v>
      </c>
      <c r="E106" s="2006"/>
      <c r="F106" s="2533">
        <f>(226.2+15.3+238.3+36.45+8.05+140.9)*0.8*2.45</f>
        <v>1303.7919999999999</v>
      </c>
      <c r="G106" s="33"/>
      <c r="H106" s="1207"/>
      <c r="I106" s="1208"/>
      <c r="J106" s="4585"/>
      <c r="K106" s="4193"/>
      <c r="M106" s="1224"/>
      <c r="U106" s="1210"/>
      <c r="W106" s="1210"/>
    </row>
    <row r="107" spans="1:256" s="1493" customFormat="1" ht="13.5" customHeight="1">
      <c r="A107" s="2722"/>
      <c r="B107" s="1452"/>
      <c r="C107" s="1453"/>
      <c r="D107" s="2731" t="s">
        <v>4164</v>
      </c>
      <c r="E107" s="1453"/>
      <c r="F107" s="2533">
        <f>-(((16.2+224.3)*0.8)*0.5)</f>
        <v>-96.2</v>
      </c>
      <c r="G107" s="5846"/>
      <c r="H107" s="2723"/>
      <c r="I107" s="3371"/>
      <c r="J107" s="4189"/>
      <c r="K107" s="4172"/>
      <c r="L107" s="1456"/>
      <c r="M107" s="1224"/>
      <c r="N107" s="1456"/>
      <c r="O107" s="1456"/>
      <c r="P107" s="1456"/>
      <c r="Q107" s="1456"/>
      <c r="R107" s="1456"/>
      <c r="S107" s="1456"/>
      <c r="T107" s="1456"/>
      <c r="U107" s="1456"/>
      <c r="V107" s="1456"/>
      <c r="W107" s="1456"/>
      <c r="X107" s="1456"/>
      <c r="Y107" s="1456"/>
      <c r="Z107" s="1456"/>
      <c r="AA107" s="1456"/>
      <c r="AB107" s="1456"/>
      <c r="AC107" s="1456"/>
      <c r="AD107" s="1456"/>
      <c r="AE107" s="1456"/>
      <c r="AF107" s="1456"/>
      <c r="AG107" s="1456"/>
      <c r="AH107" s="1456"/>
      <c r="AI107" s="1456"/>
      <c r="AJ107" s="1456"/>
      <c r="AK107" s="1456"/>
      <c r="AL107" s="1456"/>
      <c r="AM107" s="1456"/>
      <c r="AN107" s="1456"/>
      <c r="AO107" s="1456"/>
      <c r="AP107" s="1456"/>
      <c r="AQ107" s="1456"/>
      <c r="AR107" s="1456"/>
      <c r="AS107" s="1456"/>
      <c r="AT107" s="1456"/>
      <c r="AU107" s="1456"/>
      <c r="AV107" s="1456"/>
      <c r="AW107" s="1456"/>
      <c r="AX107" s="1456"/>
      <c r="AY107" s="1456"/>
      <c r="AZ107" s="1456"/>
      <c r="BA107" s="1456"/>
      <c r="BB107" s="1456"/>
      <c r="BC107" s="1456"/>
      <c r="BD107" s="1456"/>
      <c r="BE107" s="1456"/>
      <c r="BF107" s="1456"/>
      <c r="BG107" s="1456"/>
      <c r="BH107" s="1456"/>
      <c r="BI107" s="1456"/>
      <c r="BJ107" s="1456"/>
      <c r="BK107" s="1456"/>
      <c r="BL107" s="1456"/>
      <c r="BM107" s="1456"/>
      <c r="BN107" s="1456"/>
      <c r="BO107" s="1456"/>
      <c r="BP107" s="1456"/>
      <c r="BQ107" s="1456"/>
      <c r="BR107" s="1456"/>
      <c r="BS107" s="1456"/>
      <c r="BT107" s="1456"/>
      <c r="BU107" s="1456"/>
      <c r="BV107" s="1456"/>
      <c r="BW107" s="1456"/>
      <c r="BX107" s="1456"/>
      <c r="BY107" s="1456"/>
      <c r="BZ107" s="1456"/>
      <c r="CA107" s="1456"/>
      <c r="CB107" s="1456"/>
      <c r="CC107" s="1456"/>
      <c r="CD107" s="1456"/>
      <c r="CE107" s="1456"/>
      <c r="CF107" s="1456"/>
      <c r="CG107" s="1456"/>
      <c r="CH107" s="1456"/>
      <c r="CI107" s="1456"/>
      <c r="CJ107" s="1456"/>
      <c r="CK107" s="1456"/>
      <c r="CL107" s="1456"/>
      <c r="CM107" s="1456"/>
      <c r="CN107" s="1456"/>
      <c r="CO107" s="1456"/>
      <c r="CP107" s="1456"/>
      <c r="CQ107" s="1456"/>
      <c r="CR107" s="1456"/>
      <c r="CS107" s="1456"/>
      <c r="CT107" s="1456"/>
      <c r="CU107" s="1456"/>
      <c r="CV107" s="1456"/>
      <c r="CW107" s="1456"/>
      <c r="CX107" s="1456"/>
      <c r="CY107" s="1456"/>
      <c r="CZ107" s="1456"/>
      <c r="DA107" s="1456"/>
      <c r="DB107" s="1456"/>
      <c r="DC107" s="1456"/>
      <c r="DD107" s="1456"/>
      <c r="DE107" s="1456"/>
      <c r="DF107" s="1456"/>
      <c r="DG107" s="1456"/>
      <c r="DH107" s="1456"/>
      <c r="DI107" s="1456"/>
      <c r="DJ107" s="1456"/>
      <c r="DK107" s="1456"/>
      <c r="DL107" s="1456"/>
      <c r="DM107" s="1456"/>
      <c r="DN107" s="1456"/>
      <c r="DO107" s="1456"/>
      <c r="DP107" s="1456"/>
      <c r="DQ107" s="1456"/>
      <c r="DR107" s="1456"/>
      <c r="DS107" s="1456"/>
      <c r="DT107" s="1456"/>
      <c r="DU107" s="1456"/>
      <c r="DV107" s="1456"/>
      <c r="DW107" s="1456"/>
      <c r="DX107" s="1456"/>
      <c r="DY107" s="1456"/>
      <c r="DZ107" s="1456"/>
      <c r="EA107" s="1456"/>
      <c r="EB107" s="1456"/>
      <c r="EC107" s="1456"/>
      <c r="ED107" s="1456"/>
      <c r="EE107" s="1456"/>
      <c r="EF107" s="1456"/>
      <c r="EG107" s="1456"/>
      <c r="EH107" s="1456"/>
      <c r="EI107" s="1456"/>
      <c r="EJ107" s="1456"/>
      <c r="EK107" s="1456"/>
      <c r="EL107" s="1456"/>
      <c r="EM107" s="1456"/>
      <c r="EN107" s="1456"/>
      <c r="EO107" s="1456"/>
      <c r="EP107" s="1456"/>
      <c r="EQ107" s="1456"/>
      <c r="ER107" s="1456"/>
      <c r="ES107" s="1456"/>
      <c r="ET107" s="1456"/>
      <c r="EU107" s="1456"/>
      <c r="EV107" s="1456"/>
      <c r="EW107" s="1456"/>
      <c r="EX107" s="1456"/>
      <c r="EY107" s="1456"/>
      <c r="EZ107" s="1456"/>
      <c r="FA107" s="1456"/>
      <c r="FB107" s="1456"/>
      <c r="FC107" s="1456"/>
      <c r="FD107" s="1456"/>
      <c r="FE107" s="1456"/>
      <c r="FF107" s="1456"/>
      <c r="FG107" s="1456"/>
      <c r="FH107" s="1456"/>
      <c r="FI107" s="1456"/>
      <c r="FJ107" s="1456"/>
      <c r="FK107" s="1456"/>
      <c r="FL107" s="1456"/>
      <c r="FM107" s="1456"/>
      <c r="FN107" s="1456"/>
      <c r="FO107" s="1456"/>
      <c r="FP107" s="1456"/>
      <c r="FQ107" s="1456"/>
      <c r="FR107" s="1456"/>
      <c r="FS107" s="1456"/>
      <c r="FT107" s="1456"/>
      <c r="FU107" s="1456"/>
      <c r="FV107" s="1456"/>
      <c r="FW107" s="1456"/>
      <c r="FX107" s="1456"/>
      <c r="FY107" s="1456"/>
      <c r="FZ107" s="1456"/>
      <c r="GA107" s="1456"/>
      <c r="GB107" s="1456"/>
      <c r="GC107" s="1456"/>
      <c r="GD107" s="1456"/>
      <c r="GE107" s="1456"/>
      <c r="GF107" s="1456"/>
      <c r="GG107" s="1456"/>
      <c r="GH107" s="1456"/>
      <c r="GI107" s="1456"/>
      <c r="GJ107" s="1456"/>
      <c r="GK107" s="1456"/>
      <c r="GL107" s="1456"/>
      <c r="GM107" s="1456"/>
      <c r="GN107" s="1456"/>
      <c r="GO107" s="1456"/>
      <c r="GP107" s="1456"/>
      <c r="GQ107" s="1456"/>
      <c r="GR107" s="1456"/>
      <c r="GS107" s="1456"/>
      <c r="GT107" s="1456"/>
      <c r="GU107" s="1456"/>
      <c r="GV107" s="1456"/>
      <c r="GW107" s="1456"/>
      <c r="GX107" s="1456"/>
      <c r="GY107" s="1456"/>
      <c r="GZ107" s="1456"/>
      <c r="HA107" s="1456"/>
      <c r="HB107" s="1456"/>
      <c r="HC107" s="1456"/>
      <c r="HD107" s="1456"/>
      <c r="HE107" s="1456"/>
      <c r="HF107" s="1456"/>
      <c r="HG107" s="1456"/>
      <c r="HH107" s="1456"/>
      <c r="HI107" s="1456"/>
      <c r="HJ107" s="1456"/>
      <c r="HK107" s="1456"/>
      <c r="HL107" s="1456"/>
      <c r="HM107" s="1456"/>
      <c r="HN107" s="1456"/>
      <c r="HO107" s="1456"/>
      <c r="HP107" s="1456"/>
      <c r="HQ107" s="1456"/>
      <c r="HR107" s="1456"/>
      <c r="HS107" s="1456"/>
      <c r="HT107" s="1456"/>
      <c r="HU107" s="1456"/>
      <c r="HV107" s="1456"/>
      <c r="HW107" s="1456"/>
      <c r="HX107" s="1456"/>
      <c r="HY107" s="1456"/>
      <c r="HZ107" s="1456"/>
      <c r="IA107" s="1456"/>
      <c r="IB107" s="1456"/>
      <c r="IC107" s="1456"/>
      <c r="ID107" s="1456"/>
      <c r="IE107" s="1456"/>
      <c r="IF107" s="1456"/>
      <c r="IG107" s="1456"/>
      <c r="IH107" s="1456"/>
      <c r="II107" s="1456"/>
      <c r="IJ107" s="1456"/>
      <c r="IK107" s="1456"/>
      <c r="IL107" s="1456"/>
      <c r="IM107" s="1456"/>
      <c r="IN107" s="1456"/>
      <c r="IO107" s="1456"/>
      <c r="IP107" s="1456"/>
      <c r="IQ107" s="1456"/>
      <c r="IR107" s="1456"/>
      <c r="IS107" s="1456"/>
      <c r="IT107" s="1456"/>
      <c r="IU107" s="1456"/>
      <c r="IV107" s="1456"/>
    </row>
    <row r="108" spans="1:256" s="82" customFormat="1" ht="27.25" customHeight="1">
      <c r="A108" s="2514"/>
      <c r="B108" s="2000"/>
      <c r="C108" s="2000"/>
      <c r="D108" s="2006" t="s">
        <v>4162</v>
      </c>
      <c r="E108" s="2000"/>
      <c r="F108" s="2544"/>
      <c r="G108" s="54"/>
      <c r="H108" s="1520"/>
      <c r="I108" s="1708"/>
      <c r="J108" s="4197"/>
      <c r="K108" s="3559"/>
      <c r="M108" s="1224"/>
    </row>
    <row r="109" spans="1:256" s="1498" customFormat="1" ht="27.25" customHeight="1">
      <c r="A109" s="1661"/>
      <c r="B109" s="1532"/>
      <c r="C109" s="1536"/>
      <c r="D109" s="1536" t="s">
        <v>4163</v>
      </c>
      <c r="E109" s="1536"/>
      <c r="F109" s="2275">
        <f>((16.2+224.3)*0.8)*0.5</f>
        <v>96.2</v>
      </c>
      <c r="G109" s="73"/>
      <c r="H109" s="1669"/>
      <c r="I109" s="1644"/>
      <c r="J109" s="4870"/>
      <c r="K109" s="4498"/>
      <c r="M109" s="1224"/>
    </row>
    <row r="110" spans="1:256" s="2458" customFormat="1" ht="13.5" customHeight="1">
      <c r="A110" s="4454">
        <v>26</v>
      </c>
      <c r="B110" s="4455">
        <v>583</v>
      </c>
      <c r="C110" s="4466">
        <v>58343930</v>
      </c>
      <c r="D110" s="4466" t="s">
        <v>3086</v>
      </c>
      <c r="E110" s="4466" t="s">
        <v>2744</v>
      </c>
      <c r="F110" s="4925">
        <f>SUM(F112:F112)</f>
        <v>192.4</v>
      </c>
      <c r="G110" s="227"/>
      <c r="H110" s="4456">
        <f>F110*G110</f>
        <v>0</v>
      </c>
      <c r="I110" s="4457" t="s">
        <v>102</v>
      </c>
      <c r="J110" s="4947"/>
      <c r="K110" s="4459"/>
      <c r="L110" s="3559"/>
      <c r="M110" s="1224"/>
    </row>
    <row r="111" spans="1:256" s="82" customFormat="1" ht="27.25" customHeight="1">
      <c r="A111" s="1546"/>
      <c r="B111" s="1547"/>
      <c r="C111" s="1547"/>
      <c r="D111" s="2555" t="s">
        <v>4162</v>
      </c>
      <c r="E111" s="1547"/>
      <c r="F111" s="4204"/>
      <c r="G111" s="213"/>
      <c r="H111" s="2549"/>
      <c r="I111" s="1549"/>
      <c r="J111" s="4197"/>
      <c r="K111" s="4205"/>
      <c r="M111" s="1224"/>
    </row>
    <row r="112" spans="1:256" s="1498" customFormat="1" ht="27.25" customHeight="1">
      <c r="A112" s="4454"/>
      <c r="B112" s="4466"/>
      <c r="C112" s="4475"/>
      <c r="D112" s="4475" t="s">
        <v>4161</v>
      </c>
      <c r="E112" s="4475"/>
      <c r="F112" s="4476">
        <f>(96.2)*2</f>
        <v>192.4</v>
      </c>
      <c r="G112" s="243"/>
      <c r="H112" s="4948"/>
      <c r="I112" s="4457"/>
      <c r="J112" s="4870"/>
      <c r="K112" s="4949"/>
      <c r="M112" s="1224"/>
    </row>
    <row r="113" spans="1:22" s="1188" customFormat="1" ht="27.25" customHeight="1">
      <c r="A113" s="4211" t="s">
        <v>1213</v>
      </c>
      <c r="B113" s="67">
        <v>231</v>
      </c>
      <c r="C113" s="67">
        <v>181111121</v>
      </c>
      <c r="D113" s="67" t="s">
        <v>3082</v>
      </c>
      <c r="E113" s="67" t="s">
        <v>109</v>
      </c>
      <c r="F113" s="3125">
        <f>SUM(F114:F115)</f>
        <v>790.16000000000008</v>
      </c>
      <c r="G113" s="5808"/>
      <c r="H113" s="1184">
        <f>F113*G113</f>
        <v>0</v>
      </c>
      <c r="I113" s="1185" t="s">
        <v>102</v>
      </c>
      <c r="J113" s="4212"/>
      <c r="K113" s="4213"/>
      <c r="L113" s="3559"/>
      <c r="M113" s="1224"/>
    </row>
    <row r="114" spans="1:22" s="1188" customFormat="1" ht="13.5" customHeight="1">
      <c r="A114" s="4211"/>
      <c r="B114" s="97"/>
      <c r="C114" s="67"/>
      <c r="D114" s="2615" t="s">
        <v>4160</v>
      </c>
      <c r="E114" s="67"/>
      <c r="F114" s="4214">
        <f>(1.92+5.12)+(52.4)+(12.96+127.04)</f>
        <v>199.44</v>
      </c>
      <c r="G114" s="5808"/>
      <c r="H114" s="1184"/>
      <c r="I114" s="1185"/>
      <c r="J114" s="4446"/>
      <c r="K114" s="4213"/>
      <c r="L114" s="1493"/>
      <c r="M114" s="1224"/>
    </row>
    <row r="115" spans="1:22" s="1493" customFormat="1" ht="27.25" customHeight="1">
      <c r="A115" s="1530"/>
      <c r="B115" s="1531"/>
      <c r="C115" s="1532"/>
      <c r="D115" s="1536" t="s">
        <v>4159</v>
      </c>
      <c r="E115" s="1532"/>
      <c r="F115" s="4214">
        <f>(124.4+96.32)+(113.44+256.56)</f>
        <v>590.72</v>
      </c>
      <c r="G115" s="62"/>
      <c r="H115" s="1662"/>
      <c r="I115" s="1644"/>
      <c r="J115" s="4434"/>
      <c r="K115" s="2144"/>
      <c r="M115" s="1224"/>
      <c r="N115" s="4447"/>
    </row>
    <row r="116" spans="1:22" s="1493" customFormat="1" ht="13.5" customHeight="1">
      <c r="A116" s="1530" t="s">
        <v>3368</v>
      </c>
      <c r="B116" s="1531" t="s">
        <v>237</v>
      </c>
      <c r="C116" s="1532">
        <v>181351003</v>
      </c>
      <c r="D116" s="1532" t="s">
        <v>3076</v>
      </c>
      <c r="E116" s="1532" t="s">
        <v>109</v>
      </c>
      <c r="F116" s="2419">
        <f>SUM(F117)</f>
        <v>220.72</v>
      </c>
      <c r="G116" s="57"/>
      <c r="H116" s="1534">
        <f>F116*G116</f>
        <v>0</v>
      </c>
      <c r="I116" s="1644" t="s">
        <v>102</v>
      </c>
      <c r="J116" s="4434"/>
      <c r="K116" s="2280"/>
      <c r="L116" s="3559"/>
      <c r="M116" s="1224"/>
    </row>
    <row r="117" spans="1:22" s="1493" customFormat="1" ht="13.5" customHeight="1">
      <c r="A117" s="1530"/>
      <c r="B117" s="1531"/>
      <c r="C117" s="1532"/>
      <c r="D117" s="1536" t="s">
        <v>4158</v>
      </c>
      <c r="E117" s="1532"/>
      <c r="F117" s="2275">
        <f>(124.4+96.32)</f>
        <v>220.72</v>
      </c>
      <c r="G117" s="57"/>
      <c r="H117" s="1534"/>
      <c r="I117" s="1644"/>
      <c r="J117" s="4434"/>
      <c r="K117" s="2280"/>
      <c r="M117" s="1224"/>
    </row>
    <row r="118" spans="1:22" s="1493" customFormat="1" ht="13.5" customHeight="1">
      <c r="A118" s="1530" t="s">
        <v>2570</v>
      </c>
      <c r="B118" s="1531" t="s">
        <v>237</v>
      </c>
      <c r="C118" s="1532">
        <v>181351103</v>
      </c>
      <c r="D118" s="1532" t="s">
        <v>3718</v>
      </c>
      <c r="E118" s="1532" t="s">
        <v>109</v>
      </c>
      <c r="F118" s="2419">
        <f>SUM(F119)</f>
        <v>370</v>
      </c>
      <c r="G118" s="57"/>
      <c r="H118" s="1534">
        <f>F118*G118</f>
        <v>0</v>
      </c>
      <c r="I118" s="1644" t="s">
        <v>102</v>
      </c>
      <c r="J118" s="4434"/>
      <c r="K118" s="2280"/>
      <c r="L118" s="3559"/>
      <c r="M118" s="1224"/>
    </row>
    <row r="119" spans="1:22" s="1493" customFormat="1" ht="13.5" customHeight="1">
      <c r="A119" s="1530"/>
      <c r="B119" s="1531"/>
      <c r="C119" s="1532"/>
      <c r="D119" s="1536" t="s">
        <v>4157</v>
      </c>
      <c r="E119" s="1532"/>
      <c r="F119" s="2275">
        <f>(113.44+256.56)</f>
        <v>370</v>
      </c>
      <c r="G119" s="57"/>
      <c r="H119" s="1534"/>
      <c r="I119" s="1644"/>
      <c r="J119" s="4434"/>
      <c r="K119" s="2280"/>
      <c r="M119" s="1224"/>
    </row>
    <row r="120" spans="1:22" s="1493" customFormat="1" ht="13.5" customHeight="1">
      <c r="A120" s="1530" t="s">
        <v>1201</v>
      </c>
      <c r="B120" s="1532">
        <v>231</v>
      </c>
      <c r="C120" s="1532">
        <v>183403153</v>
      </c>
      <c r="D120" s="1532" t="s">
        <v>3073</v>
      </c>
      <c r="E120" s="1532" t="s">
        <v>109</v>
      </c>
      <c r="F120" s="2419">
        <f>SUM(F121:F121)</f>
        <v>590.72</v>
      </c>
      <c r="G120" s="57"/>
      <c r="H120" s="1534">
        <f>F120*G120</f>
        <v>0</v>
      </c>
      <c r="I120" s="1644" t="s">
        <v>102</v>
      </c>
      <c r="J120" s="4666"/>
      <c r="K120" s="2280"/>
      <c r="L120" s="3559"/>
      <c r="M120" s="1224"/>
      <c r="N120" s="4451"/>
      <c r="O120" s="2277"/>
      <c r="P120" s="2140"/>
      <c r="Q120" s="4452"/>
      <c r="R120" s="2144"/>
      <c r="S120" s="2144"/>
      <c r="T120" s="1535"/>
      <c r="V120" s="4453"/>
    </row>
    <row r="121" spans="1:22" s="1493" customFormat="1" ht="13.5" customHeight="1">
      <c r="A121" s="1530"/>
      <c r="B121" s="4448"/>
      <c r="C121" s="4448"/>
      <c r="D121" s="1536" t="s">
        <v>4156</v>
      </c>
      <c r="E121" s="4448"/>
      <c r="F121" s="2275">
        <f>(590.72)*1</f>
        <v>590.72</v>
      </c>
      <c r="G121" s="229"/>
      <c r="H121" s="1534"/>
      <c r="I121" s="1644"/>
      <c r="J121" s="4447"/>
      <c r="K121" s="4449"/>
      <c r="L121" s="4450"/>
      <c r="M121" s="1224"/>
      <c r="N121" s="4451"/>
      <c r="O121" s="2277"/>
      <c r="P121" s="2140"/>
      <c r="Q121" s="4452"/>
      <c r="R121" s="2144"/>
      <c r="S121" s="2144"/>
      <c r="T121" s="1535"/>
      <c r="V121" s="4453"/>
    </row>
    <row r="122" spans="1:22" s="1493" customFormat="1" ht="13.5" customHeight="1">
      <c r="A122" s="1530" t="s">
        <v>1197</v>
      </c>
      <c r="B122" s="1532">
        <v>231</v>
      </c>
      <c r="C122" s="1532">
        <v>183403161</v>
      </c>
      <c r="D122" s="1532" t="s">
        <v>3071</v>
      </c>
      <c r="E122" s="1532" t="s">
        <v>109</v>
      </c>
      <c r="F122" s="2419">
        <f>SUM(F123:F123)</f>
        <v>590.72</v>
      </c>
      <c r="G122" s="57"/>
      <c r="H122" s="1534">
        <f>F122*G122</f>
        <v>0</v>
      </c>
      <c r="I122" s="1644" t="s">
        <v>102</v>
      </c>
      <c r="J122" s="4666"/>
      <c r="K122" s="2280"/>
      <c r="L122" s="3559"/>
      <c r="M122" s="1224"/>
      <c r="N122" s="4451"/>
      <c r="O122" s="2277"/>
      <c r="P122" s="2140"/>
      <c r="Q122" s="4452"/>
      <c r="R122" s="2144"/>
      <c r="S122" s="2144"/>
      <c r="T122" s="1535"/>
      <c r="V122" s="4453"/>
    </row>
    <row r="123" spans="1:22" s="1493" customFormat="1" ht="13.5" customHeight="1">
      <c r="A123" s="1530"/>
      <c r="B123" s="1532"/>
      <c r="C123" s="1532"/>
      <c r="D123" s="1536" t="s">
        <v>4155</v>
      </c>
      <c r="E123" s="4448"/>
      <c r="F123" s="2275">
        <f>(590.72)*1</f>
        <v>590.72</v>
      </c>
      <c r="G123" s="57"/>
      <c r="H123" s="1534"/>
      <c r="I123" s="1644"/>
      <c r="J123" s="4447"/>
      <c r="K123" s="2280"/>
      <c r="L123" s="4451"/>
      <c r="M123" s="1224"/>
      <c r="N123" s="4451"/>
      <c r="O123" s="2277"/>
      <c r="P123" s="2140"/>
      <c r="Q123" s="4452"/>
      <c r="R123" s="2144"/>
      <c r="S123" s="2144"/>
      <c r="T123" s="1535"/>
      <c r="V123" s="4453"/>
    </row>
    <row r="124" spans="1:22" s="1493" customFormat="1" ht="27.25" customHeight="1">
      <c r="A124" s="1661">
        <v>32</v>
      </c>
      <c r="B124" s="1531" t="s">
        <v>3037</v>
      </c>
      <c r="C124" s="1532">
        <v>183451351</v>
      </c>
      <c r="D124" s="4589" t="s">
        <v>3069</v>
      </c>
      <c r="E124" s="1532" t="s">
        <v>109</v>
      </c>
      <c r="F124" s="2419">
        <f>SUM(F125)</f>
        <v>590.72</v>
      </c>
      <c r="G124" s="57"/>
      <c r="H124" s="1534">
        <f>F124*G124</f>
        <v>0</v>
      </c>
      <c r="I124" s="1644" t="s">
        <v>968</v>
      </c>
      <c r="J124" s="4458"/>
      <c r="K124" s="2280"/>
      <c r="L124" s="3559"/>
      <c r="M124" s="1224"/>
      <c r="N124" s="4461"/>
      <c r="O124" s="4460"/>
      <c r="P124" s="4462"/>
      <c r="Q124" s="4463"/>
      <c r="R124" s="4464"/>
      <c r="V124" s="1915"/>
    </row>
    <row r="125" spans="1:22" s="1493" customFormat="1" ht="27.25" customHeight="1">
      <c r="A125" s="4454"/>
      <c r="B125" s="4455"/>
      <c r="C125" s="4455"/>
      <c r="D125" s="1536" t="s">
        <v>4154</v>
      </c>
      <c r="E125" s="1532"/>
      <c r="F125" s="2275">
        <f>(124.4+96.32)+(113.44+256.56)</f>
        <v>590.72</v>
      </c>
      <c r="G125" s="227"/>
      <c r="H125" s="4456"/>
      <c r="I125" s="4457"/>
      <c r="J125" s="4458"/>
      <c r="K125" s="4459"/>
      <c r="L125" s="4460"/>
      <c r="M125" s="1224"/>
      <c r="N125" s="4461"/>
      <c r="O125" s="4460"/>
      <c r="P125" s="4462"/>
      <c r="Q125" s="4463"/>
      <c r="R125" s="4464"/>
      <c r="V125" s="1915"/>
    </row>
    <row r="126" spans="1:22" s="1493" customFormat="1" ht="13.5" customHeight="1">
      <c r="A126" s="1661">
        <v>33</v>
      </c>
      <c r="B126" s="1531" t="s">
        <v>3037</v>
      </c>
      <c r="C126" s="1532">
        <v>183451431</v>
      </c>
      <c r="D126" s="4589" t="s">
        <v>3067</v>
      </c>
      <c r="E126" s="1532" t="s">
        <v>109</v>
      </c>
      <c r="F126" s="2419">
        <f>SUM(F127)</f>
        <v>590.72</v>
      </c>
      <c r="G126" s="57"/>
      <c r="H126" s="1534">
        <f>F126*G126</f>
        <v>0</v>
      </c>
      <c r="I126" s="1644" t="s">
        <v>968</v>
      </c>
      <c r="J126" s="4458"/>
      <c r="K126" s="2280"/>
      <c r="L126" s="3559"/>
      <c r="M126" s="1224"/>
      <c r="N126" s="4461"/>
      <c r="O126" s="4460"/>
      <c r="P126" s="4462"/>
      <c r="Q126" s="4463"/>
      <c r="R126" s="4464"/>
      <c r="V126" s="1915"/>
    </row>
    <row r="127" spans="1:22" s="1493" customFormat="1" ht="27.25" customHeight="1">
      <c r="A127" s="4454"/>
      <c r="B127" s="4455"/>
      <c r="C127" s="4455"/>
      <c r="D127" s="1536" t="s">
        <v>4153</v>
      </c>
      <c r="E127" s="1532"/>
      <c r="F127" s="2275">
        <f>(124.4+96.32)+(113.44+256.56)</f>
        <v>590.72</v>
      </c>
      <c r="G127" s="227"/>
      <c r="H127" s="4456"/>
      <c r="I127" s="4457"/>
      <c r="J127" s="4458"/>
      <c r="K127" s="4459"/>
      <c r="L127" s="4460"/>
      <c r="M127" s="1224"/>
      <c r="N127" s="4461"/>
      <c r="O127" s="4460"/>
      <c r="P127" s="4462"/>
      <c r="Q127" s="4463"/>
      <c r="R127" s="4464"/>
      <c r="V127" s="1915"/>
    </row>
    <row r="128" spans="1:22" s="1493" customFormat="1" ht="13.5" customHeight="1">
      <c r="A128" s="4454">
        <v>34</v>
      </c>
      <c r="B128" s="4455" t="s">
        <v>3065</v>
      </c>
      <c r="C128" s="4455" t="s">
        <v>3064</v>
      </c>
      <c r="D128" s="4483" t="s">
        <v>3063</v>
      </c>
      <c r="E128" s="4466" t="s">
        <v>1513</v>
      </c>
      <c r="F128" s="4467">
        <f>SUM(F129:F130)</f>
        <v>5.9072000000000005</v>
      </c>
      <c r="G128" s="227"/>
      <c r="H128" s="4456">
        <f>F128*G128</f>
        <v>0</v>
      </c>
      <c r="I128" s="4457" t="s">
        <v>102</v>
      </c>
      <c r="J128" s="4458"/>
      <c r="K128" s="4459"/>
      <c r="L128" s="3559"/>
      <c r="M128" s="1224"/>
      <c r="N128" s="4461"/>
      <c r="O128" s="4460"/>
      <c r="P128" s="4462"/>
      <c r="Q128" s="4463"/>
      <c r="R128" s="4464"/>
      <c r="V128" s="1915"/>
    </row>
    <row r="129" spans="1:23" s="1493" customFormat="1" ht="27.25" customHeight="1">
      <c r="A129" s="4473"/>
      <c r="B129" s="4474"/>
      <c r="C129" s="4474"/>
      <c r="D129" s="4475" t="s">
        <v>4152</v>
      </c>
      <c r="E129" s="4466"/>
      <c r="F129" s="4476">
        <f>(590.72)*0.005</f>
        <v>2.9536000000000002</v>
      </c>
      <c r="G129" s="228"/>
      <c r="H129" s="4477"/>
      <c r="I129" s="4478"/>
      <c r="J129" s="4479"/>
      <c r="K129" s="4480"/>
      <c r="L129" s="4460"/>
      <c r="M129" s="1224"/>
      <c r="N129" s="4461"/>
      <c r="O129" s="4460"/>
      <c r="P129" s="4462"/>
      <c r="Q129" s="4463"/>
      <c r="R129" s="4464"/>
      <c r="V129" s="1915"/>
    </row>
    <row r="130" spans="1:23" s="1493" customFormat="1" ht="27.25" customHeight="1">
      <c r="A130" s="4473"/>
      <c r="B130" s="4474"/>
      <c r="C130" s="4474"/>
      <c r="D130" s="4475" t="s">
        <v>4151</v>
      </c>
      <c r="E130" s="4466"/>
      <c r="F130" s="4476">
        <f>(590.72)*0.005</f>
        <v>2.9536000000000002</v>
      </c>
      <c r="G130" s="228"/>
      <c r="H130" s="4477"/>
      <c r="I130" s="4478"/>
      <c r="J130" s="4458"/>
      <c r="K130" s="4480"/>
      <c r="L130" s="4460"/>
      <c r="M130" s="1224"/>
      <c r="N130" s="4461"/>
      <c r="O130" s="4460"/>
      <c r="P130" s="4462"/>
      <c r="Q130" s="4463"/>
      <c r="R130" s="4464"/>
      <c r="V130" s="1915"/>
    </row>
    <row r="131" spans="1:23" s="1493" customFormat="1" ht="27.25" customHeight="1">
      <c r="A131" s="1661">
        <v>35</v>
      </c>
      <c r="B131" s="1531" t="s">
        <v>3037</v>
      </c>
      <c r="C131" s="1532">
        <v>183451511</v>
      </c>
      <c r="D131" s="4589" t="s">
        <v>3060</v>
      </c>
      <c r="E131" s="1532" t="s">
        <v>109</v>
      </c>
      <c r="F131" s="2419">
        <f>SUM(F132)</f>
        <v>590.72</v>
      </c>
      <c r="G131" s="57"/>
      <c r="H131" s="1534">
        <f>F131*G131</f>
        <v>0</v>
      </c>
      <c r="I131" s="1644" t="s">
        <v>102</v>
      </c>
      <c r="J131" s="4247"/>
      <c r="K131" s="2280"/>
      <c r="L131" s="3559"/>
      <c r="M131" s="1224"/>
      <c r="N131" s="4460"/>
      <c r="O131" s="4461"/>
      <c r="P131" s="4460"/>
      <c r="Q131" s="4462"/>
      <c r="R131" s="4463"/>
      <c r="S131" s="4464"/>
      <c r="W131" s="1915"/>
    </row>
    <row r="132" spans="1:23" s="1493" customFormat="1" ht="27.25" customHeight="1">
      <c r="A132" s="1661"/>
      <c r="B132" s="1531"/>
      <c r="C132" s="1532"/>
      <c r="D132" s="1536" t="s">
        <v>4150</v>
      </c>
      <c r="E132" s="1532"/>
      <c r="F132" s="2275">
        <f>(124.4+96.32)+(113.44+256.56)</f>
        <v>590.72</v>
      </c>
      <c r="G132" s="57"/>
      <c r="H132" s="1534"/>
      <c r="I132" s="1644"/>
      <c r="J132" s="4447"/>
      <c r="K132" s="2280"/>
      <c r="L132" s="4481"/>
      <c r="M132" s="1224"/>
      <c r="N132" s="4460"/>
      <c r="O132" s="4461"/>
      <c r="P132" s="4460"/>
      <c r="Q132" s="4462"/>
      <c r="R132" s="4463"/>
      <c r="S132" s="4464"/>
      <c r="W132" s="1915"/>
    </row>
    <row r="133" spans="1:23" s="1493" customFormat="1" ht="13.5" customHeight="1">
      <c r="A133" s="4454">
        <v>36</v>
      </c>
      <c r="B133" s="4455" t="s">
        <v>3058</v>
      </c>
      <c r="C133" s="4466" t="s">
        <v>3057</v>
      </c>
      <c r="D133" s="4483" t="s">
        <v>3056</v>
      </c>
      <c r="E133" s="4466" t="s">
        <v>2744</v>
      </c>
      <c r="F133" s="4467">
        <f>SUM(F134)</f>
        <v>5.7890560000000004</v>
      </c>
      <c r="G133" s="227"/>
      <c r="H133" s="4456">
        <f>F133*G133</f>
        <v>0</v>
      </c>
      <c r="I133" s="4457" t="s">
        <v>60</v>
      </c>
      <c r="J133" s="4590"/>
      <c r="K133" s="4459"/>
      <c r="L133" s="3559"/>
      <c r="M133" s="1224"/>
      <c r="N133" s="4460"/>
      <c r="P133" s="4460"/>
      <c r="Q133" s="4462"/>
      <c r="R133" s="4463"/>
      <c r="S133" s="4464"/>
      <c r="W133" s="1915"/>
    </row>
    <row r="134" spans="1:23" s="1493" customFormat="1" ht="13.5" customHeight="1">
      <c r="A134" s="1514"/>
      <c r="B134" s="1645"/>
      <c r="C134" s="1645"/>
      <c r="D134" s="4475" t="s">
        <v>4149</v>
      </c>
      <c r="E134" s="4466"/>
      <c r="F134" s="4476">
        <f>(590.72)*0.0098</f>
        <v>5.7890560000000004</v>
      </c>
      <c r="G134" s="61"/>
      <c r="H134" s="1819"/>
      <c r="I134" s="1670"/>
      <c r="J134" s="4247"/>
      <c r="K134" s="2308"/>
      <c r="L134" s="4481"/>
      <c r="M134" s="1224"/>
      <c r="N134" s="4460"/>
      <c r="O134" s="4461"/>
      <c r="P134" s="4460"/>
      <c r="Q134" s="4462"/>
      <c r="R134" s="4463"/>
      <c r="S134" s="4464"/>
      <c r="W134" s="1915"/>
    </row>
    <row r="135" spans="1:23" s="4256" customFormat="1" ht="13.5" customHeight="1">
      <c r="A135" s="206">
        <v>37</v>
      </c>
      <c r="B135" s="205" t="s">
        <v>3037</v>
      </c>
      <c r="C135" s="203" t="s">
        <v>3054</v>
      </c>
      <c r="D135" s="210" t="s">
        <v>3053</v>
      </c>
      <c r="E135" s="203" t="s">
        <v>109</v>
      </c>
      <c r="F135" s="209">
        <f>SUM(F136:F136)</f>
        <v>590.72</v>
      </c>
      <c r="G135" s="6030"/>
      <c r="H135" s="201">
        <f>F135*G135</f>
        <v>0</v>
      </c>
      <c r="I135" s="200" t="s">
        <v>60</v>
      </c>
      <c r="J135" s="1280"/>
      <c r="K135" s="1134"/>
      <c r="L135" s="3559"/>
      <c r="M135" s="1224"/>
      <c r="N135" s="4255"/>
      <c r="P135" s="1278"/>
      <c r="Q135" s="4258"/>
      <c r="R135" s="4259"/>
    </row>
    <row r="136" spans="1:23" s="4256" customFormat="1" ht="27.25" customHeight="1">
      <c r="A136" s="206"/>
      <c r="B136" s="205"/>
      <c r="C136" s="203"/>
      <c r="D136" s="208" t="s">
        <v>4148</v>
      </c>
      <c r="E136" s="203"/>
      <c r="F136" s="207">
        <f>(590.72)</f>
        <v>590.72</v>
      </c>
      <c r="G136" s="6030"/>
      <c r="H136" s="201"/>
      <c r="I136" s="200"/>
      <c r="J136" s="4260"/>
      <c r="K136" s="1134"/>
      <c r="L136" s="4261"/>
      <c r="M136" s="1224"/>
      <c r="N136" s="4262"/>
      <c r="O136" s="4261"/>
      <c r="P136" s="4263"/>
      <c r="Q136" s="4258"/>
      <c r="R136" s="4259"/>
    </row>
    <row r="137" spans="1:23" s="4256" customFormat="1" ht="13.5" customHeight="1">
      <c r="A137" s="206"/>
      <c r="B137" s="205"/>
      <c r="C137" s="203"/>
      <c r="D137" s="204" t="s">
        <v>3051</v>
      </c>
      <c r="E137" s="203"/>
      <c r="F137" s="202"/>
      <c r="G137" s="6030"/>
      <c r="H137" s="201"/>
      <c r="I137" s="200"/>
      <c r="K137" s="1134"/>
      <c r="L137" s="4261"/>
      <c r="M137" s="1224"/>
      <c r="N137" s="4262"/>
      <c r="O137" s="4261"/>
      <c r="P137" s="4263"/>
      <c r="Q137" s="4258"/>
      <c r="R137" s="4259"/>
    </row>
    <row r="138" spans="1:23" s="4256" customFormat="1" ht="13.5" customHeight="1">
      <c r="A138" s="199">
        <v>38</v>
      </c>
      <c r="B138" s="198" t="s">
        <v>3050</v>
      </c>
      <c r="C138" s="196" t="s">
        <v>3049</v>
      </c>
      <c r="D138" s="197" t="s">
        <v>3048</v>
      </c>
      <c r="E138" s="196" t="s">
        <v>1510</v>
      </c>
      <c r="F138" s="4467">
        <f>F139</f>
        <v>0.59072000000000002</v>
      </c>
      <c r="G138" s="6042"/>
      <c r="H138" s="195">
        <f>F138*G138</f>
        <v>0</v>
      </c>
      <c r="I138" s="194" t="s">
        <v>60</v>
      </c>
      <c r="J138" s="4264"/>
      <c r="K138" s="1137"/>
      <c r="L138" s="3559"/>
      <c r="M138" s="1224"/>
      <c r="N138" s="4262"/>
      <c r="O138" s="4261"/>
      <c r="P138" s="4263"/>
      <c r="Q138" s="4258"/>
      <c r="R138" s="4259"/>
    </row>
    <row r="139" spans="1:23" s="4256" customFormat="1" ht="13.5" customHeight="1">
      <c r="A139" s="193"/>
      <c r="B139" s="192"/>
      <c r="C139" s="192"/>
      <c r="D139" s="191" t="s">
        <v>4147</v>
      </c>
      <c r="E139" s="190"/>
      <c r="F139" s="4476">
        <f>(0.0005*(590.72))*2</f>
        <v>0.59072000000000002</v>
      </c>
      <c r="G139" s="6031"/>
      <c r="H139" s="189"/>
      <c r="I139" s="188"/>
      <c r="J139" s="4265"/>
      <c r="K139" s="1135"/>
      <c r="L139" s="4261"/>
      <c r="M139" s="1224"/>
      <c r="N139" s="4262"/>
      <c r="O139" s="4261"/>
      <c r="P139" s="4263"/>
      <c r="Q139" s="4258"/>
      <c r="R139" s="4259"/>
    </row>
    <row r="140" spans="1:23" s="1493" customFormat="1" ht="27.25" customHeight="1">
      <c r="A140" s="1530" t="s">
        <v>1169</v>
      </c>
      <c r="B140" s="1532">
        <v>231</v>
      </c>
      <c r="C140" s="1532">
        <v>184813511</v>
      </c>
      <c r="D140" s="1532" t="s">
        <v>3046</v>
      </c>
      <c r="E140" s="1532" t="s">
        <v>109</v>
      </c>
      <c r="F140" s="2419">
        <f>SUM(F141)</f>
        <v>1181.44</v>
      </c>
      <c r="G140" s="57"/>
      <c r="H140" s="1534">
        <f>F140*G140</f>
        <v>0</v>
      </c>
      <c r="I140" s="1644" t="s">
        <v>102</v>
      </c>
      <c r="J140" s="2415"/>
      <c r="K140" s="2280"/>
      <c r="L140" s="3559"/>
      <c r="M140" s="1224"/>
      <c r="N140" s="4451"/>
      <c r="O140" s="2277"/>
      <c r="P140" s="2140"/>
      <c r="Q140" s="4452"/>
      <c r="R140" s="2144"/>
      <c r="S140" s="2144"/>
      <c r="T140" s="1535"/>
      <c r="V140" s="4453"/>
    </row>
    <row r="141" spans="1:23" s="1493" customFormat="1" ht="13.5" customHeight="1">
      <c r="A141" s="1530"/>
      <c r="B141" s="1532"/>
      <c r="C141" s="1532"/>
      <c r="D141" s="1536" t="s">
        <v>4146</v>
      </c>
      <c r="E141" s="1532"/>
      <c r="F141" s="2275">
        <f>(590.72)*2</f>
        <v>1181.44</v>
      </c>
      <c r="G141" s="57"/>
      <c r="H141" s="1534"/>
      <c r="I141" s="1644"/>
      <c r="J141" s="4434"/>
      <c r="K141" s="2280"/>
      <c r="L141" s="4450"/>
      <c r="M141" s="1224"/>
      <c r="N141" s="4451"/>
      <c r="O141" s="2277"/>
      <c r="P141" s="2140"/>
      <c r="Q141" s="4452"/>
      <c r="R141" s="2144"/>
      <c r="S141" s="2144"/>
      <c r="T141" s="1535"/>
      <c r="V141" s="4453"/>
    </row>
    <row r="142" spans="1:23" s="1493" customFormat="1" ht="13.5" customHeight="1">
      <c r="A142" s="1661">
        <v>40</v>
      </c>
      <c r="B142" s="1531" t="s">
        <v>3037</v>
      </c>
      <c r="C142" s="1532">
        <v>185802113</v>
      </c>
      <c r="D142" s="4589" t="s">
        <v>3044</v>
      </c>
      <c r="E142" s="1532" t="s">
        <v>2744</v>
      </c>
      <c r="F142" s="2419">
        <f>SUM(F143)</f>
        <v>1.1814400000000001E-2</v>
      </c>
      <c r="G142" s="57"/>
      <c r="H142" s="1534">
        <f>F142*G142</f>
        <v>0</v>
      </c>
      <c r="I142" s="1644" t="s">
        <v>102</v>
      </c>
      <c r="J142" s="4484"/>
      <c r="K142" s="2280"/>
      <c r="L142" s="3559"/>
      <c r="M142" s="1224"/>
      <c r="N142" s="4460"/>
      <c r="O142" s="4461"/>
      <c r="P142" s="4460"/>
      <c r="Q142" s="4462"/>
      <c r="R142" s="4463"/>
      <c r="S142" s="4464"/>
      <c r="W142" s="1915"/>
    </row>
    <row r="143" spans="1:23" s="1493" customFormat="1" ht="13.5" customHeight="1">
      <c r="A143" s="1661"/>
      <c r="B143" s="1531"/>
      <c r="C143" s="1532"/>
      <c r="D143" s="1536" t="s">
        <v>4145</v>
      </c>
      <c r="E143" s="1532"/>
      <c r="F143" s="2275">
        <f>((590.72)*0.02)/1000</f>
        <v>1.1814400000000001E-2</v>
      </c>
      <c r="G143" s="57"/>
      <c r="H143" s="1534"/>
      <c r="I143" s="1644"/>
      <c r="J143" s="4482"/>
      <c r="K143" s="2280"/>
      <c r="L143" s="4481"/>
      <c r="M143" s="1224"/>
      <c r="N143" s="4460"/>
      <c r="O143" s="4461"/>
      <c r="P143" s="4460"/>
      <c r="Q143" s="4462"/>
      <c r="R143" s="4463"/>
      <c r="S143" s="4464"/>
      <c r="W143" s="1915"/>
    </row>
    <row r="144" spans="1:23" s="1493" customFormat="1" ht="13.5" customHeight="1">
      <c r="A144" s="4454">
        <v>41</v>
      </c>
      <c r="B144" s="4455" t="s">
        <v>3042</v>
      </c>
      <c r="C144" s="4466">
        <v>25191155</v>
      </c>
      <c r="D144" s="4483" t="s">
        <v>3041</v>
      </c>
      <c r="E144" s="4466" t="s">
        <v>1513</v>
      </c>
      <c r="F144" s="4467">
        <f>SUM(F145:F145)</f>
        <v>11.814400000000001</v>
      </c>
      <c r="G144" s="227"/>
      <c r="H144" s="4456">
        <f>F144*G144</f>
        <v>0</v>
      </c>
      <c r="I144" s="4457" t="s">
        <v>102</v>
      </c>
      <c r="J144" s="4482"/>
      <c r="K144" s="4459"/>
      <c r="L144" s="3559"/>
      <c r="M144" s="1224"/>
      <c r="N144" s="4460"/>
      <c r="O144" s="4461"/>
      <c r="P144" s="4460"/>
      <c r="Q144" s="4462"/>
      <c r="R144" s="4463"/>
      <c r="S144" s="4464"/>
      <c r="W144" s="1915"/>
    </row>
    <row r="145" spans="1:256" s="1493" customFormat="1" ht="13.5" customHeight="1">
      <c r="A145" s="1514"/>
      <c r="B145" s="1645"/>
      <c r="C145" s="1645"/>
      <c r="D145" s="4475" t="s">
        <v>4144</v>
      </c>
      <c r="E145" s="4466"/>
      <c r="F145" s="4476">
        <f>(590.72)*0.02</f>
        <v>11.814400000000001</v>
      </c>
      <c r="G145" s="61"/>
      <c r="H145" s="1819"/>
      <c r="I145" s="1670"/>
      <c r="J145" s="4484"/>
      <c r="K145" s="2308"/>
      <c r="L145" s="4481"/>
      <c r="M145" s="1224"/>
      <c r="N145" s="4460"/>
      <c r="O145" s="4461"/>
      <c r="P145" s="4460"/>
      <c r="Q145" s="4462"/>
      <c r="R145" s="4463"/>
      <c r="S145" s="4464"/>
      <c r="W145" s="1915"/>
    </row>
    <row r="146" spans="1:256" s="1493" customFormat="1" ht="13.5" customHeight="1">
      <c r="A146" s="1530" t="s">
        <v>1160</v>
      </c>
      <c r="B146" s="1532">
        <v>231</v>
      </c>
      <c r="C146" s="1532">
        <v>185803111</v>
      </c>
      <c r="D146" s="1532" t="s">
        <v>3039</v>
      </c>
      <c r="E146" s="1532" t="s">
        <v>109</v>
      </c>
      <c r="F146" s="2419">
        <f>SUM(F147)</f>
        <v>590.72</v>
      </c>
      <c r="G146" s="57"/>
      <c r="H146" s="1534">
        <f>F146*G146</f>
        <v>0</v>
      </c>
      <c r="I146" s="1644" t="s">
        <v>102</v>
      </c>
      <c r="J146" s="4451"/>
      <c r="K146" s="2280"/>
      <c r="L146" s="3559"/>
      <c r="M146" s="1224"/>
      <c r="N146" s="4451"/>
      <c r="O146" s="2277"/>
      <c r="P146" s="2140"/>
      <c r="Q146" s="4452"/>
      <c r="R146" s="2144"/>
      <c r="S146" s="2144"/>
      <c r="T146" s="1535"/>
      <c r="V146" s="4453"/>
    </row>
    <row r="147" spans="1:256" s="1493" customFormat="1" ht="13.5" customHeight="1">
      <c r="A147" s="1530"/>
      <c r="B147" s="1532"/>
      <c r="C147" s="1532"/>
      <c r="D147" s="1536" t="s">
        <v>4143</v>
      </c>
      <c r="E147" s="1532"/>
      <c r="F147" s="2275">
        <f>590.72</f>
        <v>590.72</v>
      </c>
      <c r="G147" s="57"/>
      <c r="H147" s="1534"/>
      <c r="I147" s="1644"/>
      <c r="J147" s="4447"/>
      <c r="K147" s="2280"/>
      <c r="L147" s="4451"/>
      <c r="M147" s="1224"/>
      <c r="N147" s="4451"/>
      <c r="O147" s="2277"/>
      <c r="P147" s="2140"/>
      <c r="Q147" s="4452"/>
      <c r="R147" s="2144"/>
      <c r="S147" s="2144"/>
      <c r="T147" s="1535"/>
      <c r="V147" s="4453"/>
    </row>
    <row r="148" spans="1:256" s="4281" customFormat="1" ht="13.5" customHeight="1">
      <c r="A148" s="4269">
        <v>43</v>
      </c>
      <c r="B148" s="3675" t="s">
        <v>3037</v>
      </c>
      <c r="C148" s="4270">
        <v>185804311</v>
      </c>
      <c r="D148" s="4271" t="s">
        <v>3036</v>
      </c>
      <c r="E148" s="4270" t="s">
        <v>296</v>
      </c>
      <c r="F148" s="4272">
        <f>SUM(F149:F149)</f>
        <v>8.8607999999999993</v>
      </c>
      <c r="G148" s="6032"/>
      <c r="H148" s="4273">
        <f>F148*G148</f>
        <v>0</v>
      </c>
      <c r="I148" s="1644" t="s">
        <v>102</v>
      </c>
      <c r="J148" s="4274"/>
      <c r="K148" s="4275"/>
      <c r="L148" s="3559"/>
      <c r="M148" s="1224"/>
      <c r="N148" s="4276"/>
      <c r="O148" s="4277"/>
      <c r="P148" s="4276"/>
      <c r="Q148" s="4278"/>
      <c r="R148" s="4279"/>
      <c r="S148" s="4280"/>
    </row>
    <row r="149" spans="1:256" s="4281" customFormat="1" ht="13.5" customHeight="1">
      <c r="A149" s="4282"/>
      <c r="B149" s="4283"/>
      <c r="C149" s="4283"/>
      <c r="D149" s="4284" t="s">
        <v>4142</v>
      </c>
      <c r="E149" s="4270"/>
      <c r="F149" s="4285">
        <f>0.015*(590.72)</f>
        <v>8.8607999999999993</v>
      </c>
      <c r="G149" s="6033"/>
      <c r="H149" s="4286"/>
      <c r="I149" s="4287"/>
      <c r="J149" s="4288"/>
      <c r="K149" s="4289"/>
      <c r="L149" s="4290"/>
      <c r="M149" s="1224"/>
      <c r="N149" s="4276"/>
      <c r="O149" s="4277"/>
      <c r="P149" s="4276"/>
      <c r="Q149" s="4278"/>
      <c r="R149" s="4279"/>
      <c r="S149" s="4280"/>
    </row>
    <row r="150" spans="1:256" s="1493" customFormat="1" ht="13.5" customHeight="1">
      <c r="A150" s="1530" t="s">
        <v>1158</v>
      </c>
      <c r="B150" s="1532" t="s">
        <v>237</v>
      </c>
      <c r="C150" s="1532" t="s">
        <v>3034</v>
      </c>
      <c r="D150" s="1532" t="s">
        <v>3033</v>
      </c>
      <c r="E150" s="1532" t="s">
        <v>296</v>
      </c>
      <c r="F150" s="2419">
        <f>F152+F155</f>
        <v>1921.3440000000003</v>
      </c>
      <c r="G150" s="57">
        <f>SUM(H157:H161)/F150</f>
        <v>0</v>
      </c>
      <c r="H150" s="1534">
        <f>F150*G150</f>
        <v>0</v>
      </c>
      <c r="I150" s="1644" t="s">
        <v>60</v>
      </c>
      <c r="J150" s="4936"/>
      <c r="K150" s="2280"/>
      <c r="L150" s="4487"/>
      <c r="M150" s="1224"/>
      <c r="N150" s="4488"/>
      <c r="O150" s="2277"/>
      <c r="P150" s="2140"/>
      <c r="Q150" s="4452"/>
      <c r="R150" s="2144"/>
      <c r="S150" s="2144"/>
      <c r="T150" s="1535"/>
      <c r="V150" s="4453"/>
    </row>
    <row r="151" spans="1:256" s="1493" customFormat="1" ht="13.5" customHeight="1">
      <c r="A151" s="1664"/>
      <c r="B151" s="1672"/>
      <c r="C151" s="1665"/>
      <c r="D151" s="1536" t="s">
        <v>3216</v>
      </c>
      <c r="E151" s="1536"/>
      <c r="F151" s="2275"/>
      <c r="G151" s="57"/>
      <c r="H151" s="1534"/>
      <c r="I151" s="1670"/>
      <c r="J151" s="1686"/>
      <c r="K151" s="2280"/>
      <c r="M151" s="1224"/>
      <c r="U151" s="2567"/>
    </row>
    <row r="152" spans="1:256" s="1188" customFormat="1" ht="13.5" customHeight="1">
      <c r="A152" s="1674"/>
      <c r="B152" s="97"/>
      <c r="C152" s="1532"/>
      <c r="D152" s="2568" t="s">
        <v>3005</v>
      </c>
      <c r="E152" s="1576"/>
      <c r="F152" s="2569">
        <f>SUM(F153:F154)</f>
        <v>1560.7040000000002</v>
      </c>
      <c r="G152" s="5808"/>
      <c r="H152" s="1184"/>
      <c r="I152" s="1185"/>
      <c r="J152" s="2570"/>
      <c r="K152" s="4213"/>
      <c r="L152" s="42"/>
      <c r="M152" s="1224"/>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1493" customFormat="1" ht="13.5" customHeight="1">
      <c r="A153" s="1664"/>
      <c r="B153" s="1672"/>
      <c r="C153" s="1665"/>
      <c r="D153" s="1536" t="s">
        <v>4141</v>
      </c>
      <c r="E153" s="1536"/>
      <c r="F153" s="2275">
        <f>(595.61+1303.79-96.2)*0.8</f>
        <v>1442.5600000000002</v>
      </c>
      <c r="G153" s="57"/>
      <c r="H153" s="1534"/>
      <c r="I153" s="1670"/>
      <c r="J153" s="1685"/>
      <c r="K153" s="2280"/>
      <c r="M153" s="1224"/>
    </row>
    <row r="154" spans="1:256" s="1493" customFormat="1" ht="13.5" customHeight="1">
      <c r="A154" s="1664"/>
      <c r="B154" s="1672"/>
      <c r="C154" s="1665"/>
      <c r="D154" s="1536" t="s">
        <v>4140</v>
      </c>
      <c r="E154" s="1536"/>
      <c r="F154" s="2275">
        <f>(220.72+370)*0.2</f>
        <v>118.14400000000001</v>
      </c>
      <c r="G154" s="57"/>
      <c r="H154" s="1534"/>
      <c r="I154" s="1670"/>
      <c r="J154" s="4591"/>
      <c r="K154" s="2280"/>
      <c r="M154" s="1224"/>
    </row>
    <row r="155" spans="1:256" s="1188" customFormat="1" ht="13.5" customHeight="1">
      <c r="A155" s="1674"/>
      <c r="B155" s="97"/>
      <c r="C155" s="1532"/>
      <c r="D155" s="2568" t="s">
        <v>3003</v>
      </c>
      <c r="E155" s="1576"/>
      <c r="F155" s="2569">
        <f>SUM(F156)</f>
        <v>360.64000000000004</v>
      </c>
      <c r="G155" s="5808"/>
      <c r="H155" s="1184"/>
      <c r="I155" s="1185"/>
      <c r="J155" s="2570"/>
      <c r="K155" s="4213"/>
      <c r="L155" s="42"/>
      <c r="M155" s="1224"/>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6" s="1493" customFormat="1" ht="13.5" customHeight="1">
      <c r="A156" s="1664"/>
      <c r="B156" s="1672"/>
      <c r="C156" s="1665"/>
      <c r="D156" s="1536" t="s">
        <v>4139</v>
      </c>
      <c r="E156" s="1536"/>
      <c r="F156" s="2275">
        <f>(595.61+1303.79-96.2)*0.2</f>
        <v>360.64000000000004</v>
      </c>
      <c r="G156" s="57"/>
      <c r="H156" s="1534"/>
      <c r="I156" s="1670"/>
      <c r="J156" s="1685"/>
      <c r="K156" s="2280"/>
      <c r="M156" s="1224"/>
    </row>
    <row r="157" spans="1:256" s="1493" customFormat="1" ht="13.5" customHeight="1">
      <c r="A157" s="1668" t="s">
        <v>3202</v>
      </c>
      <c r="B157" s="1532"/>
      <c r="C157" s="1536"/>
      <c r="D157" s="1536" t="s">
        <v>3686</v>
      </c>
      <c r="E157" s="1536" t="s">
        <v>296</v>
      </c>
      <c r="F157" s="2275">
        <f>F152</f>
        <v>1560.7040000000002</v>
      </c>
      <c r="G157" s="150"/>
      <c r="H157" s="4592">
        <f>F157*G157</f>
        <v>0</v>
      </c>
      <c r="I157" s="1644"/>
      <c r="J157" s="2610"/>
      <c r="K157" s="4489"/>
      <c r="L157" s="3559"/>
      <c r="M157" s="1224"/>
      <c r="N157" s="4490"/>
      <c r="Q157" s="4490"/>
      <c r="U157" s="2567"/>
    </row>
    <row r="158" spans="1:256" s="1493" customFormat="1" ht="13.5" customHeight="1">
      <c r="A158" s="1668" t="s">
        <v>3278</v>
      </c>
      <c r="B158" s="1532"/>
      <c r="C158" s="1536"/>
      <c r="D158" s="1536" t="s">
        <v>3690</v>
      </c>
      <c r="E158" s="1536" t="s">
        <v>296</v>
      </c>
      <c r="F158" s="2275">
        <f>F155</f>
        <v>360.64000000000004</v>
      </c>
      <c r="G158" s="150"/>
      <c r="H158" s="4592">
        <f>F158*G158</f>
        <v>0</v>
      </c>
      <c r="I158" s="1644"/>
      <c r="J158" s="2610"/>
      <c r="K158" s="4489"/>
      <c r="L158" s="3559"/>
      <c r="M158" s="1224"/>
      <c r="N158" s="4490"/>
      <c r="Q158" s="4490"/>
      <c r="U158" s="2567"/>
    </row>
    <row r="159" spans="1:256" s="1493" customFormat="1" ht="27.25" customHeight="1">
      <c r="A159" s="1668" t="s">
        <v>3198</v>
      </c>
      <c r="B159" s="1532"/>
      <c r="C159" s="1536"/>
      <c r="D159" s="1536" t="s">
        <v>3011</v>
      </c>
      <c r="E159" s="1536" t="s">
        <v>296</v>
      </c>
      <c r="F159" s="2275">
        <f>F152</f>
        <v>1560.7040000000002</v>
      </c>
      <c r="G159" s="150"/>
      <c r="H159" s="4592">
        <f>F159*G159</f>
        <v>0</v>
      </c>
      <c r="I159" s="1644"/>
      <c r="J159" s="2610"/>
      <c r="K159" s="4489"/>
      <c r="L159" s="3559"/>
      <c r="M159" s="1224"/>
      <c r="N159" s="4490"/>
      <c r="Q159" s="4490"/>
      <c r="U159" s="2567"/>
    </row>
    <row r="160" spans="1:256" s="1493" customFormat="1" ht="27.25" customHeight="1">
      <c r="A160" s="1668" t="s">
        <v>3274</v>
      </c>
      <c r="B160" s="1532"/>
      <c r="C160" s="1536"/>
      <c r="D160" s="1536" t="s">
        <v>3009</v>
      </c>
      <c r="E160" s="1536" t="s">
        <v>296</v>
      </c>
      <c r="F160" s="2275">
        <f>F155</f>
        <v>360.64000000000004</v>
      </c>
      <c r="G160" s="150"/>
      <c r="H160" s="4592">
        <f>F160*G160</f>
        <v>0</v>
      </c>
      <c r="I160" s="1644"/>
      <c r="J160" s="2610"/>
      <c r="K160" s="4489"/>
      <c r="L160" s="3559"/>
      <c r="M160" s="1224"/>
      <c r="N160" s="4490"/>
      <c r="Q160" s="4490"/>
      <c r="U160" s="2567"/>
    </row>
    <row r="161" spans="1:257" s="1493" customFormat="1" ht="13.5" customHeight="1">
      <c r="A161" s="1668" t="s">
        <v>3464</v>
      </c>
      <c r="B161" s="1532"/>
      <c r="C161" s="1536"/>
      <c r="D161" s="1536" t="s">
        <v>3024</v>
      </c>
      <c r="E161" s="1536" t="s">
        <v>296</v>
      </c>
      <c r="F161" s="2275">
        <f>F150</f>
        <v>1921.3440000000003</v>
      </c>
      <c r="G161" s="150"/>
      <c r="H161" s="4592">
        <f>F161*G161</f>
        <v>0</v>
      </c>
      <c r="I161" s="1644"/>
      <c r="J161" s="2610"/>
      <c r="K161" s="4489"/>
      <c r="L161" s="3559"/>
      <c r="M161" s="1224"/>
      <c r="N161" s="4490"/>
      <c r="Q161" s="4490"/>
      <c r="U161" s="2567"/>
    </row>
    <row r="162" spans="1:257" s="1493" customFormat="1" ht="13.5" customHeight="1">
      <c r="A162" s="1664"/>
      <c r="B162" s="1672"/>
      <c r="C162" s="1665"/>
      <c r="D162" s="1536" t="s">
        <v>3023</v>
      </c>
      <c r="E162" s="1536"/>
      <c r="F162" s="2275"/>
      <c r="G162" s="57"/>
      <c r="H162" s="1534"/>
      <c r="I162" s="1670"/>
      <c r="K162" s="2280"/>
      <c r="M162" s="1224"/>
      <c r="U162" s="2567"/>
    </row>
    <row r="163" spans="1:257" s="1493" customFormat="1" ht="27.25" customHeight="1">
      <c r="A163" s="1530" t="s">
        <v>1157</v>
      </c>
      <c r="B163" s="1532" t="s">
        <v>237</v>
      </c>
      <c r="C163" s="1532" t="s">
        <v>3022</v>
      </c>
      <c r="D163" s="1532" t="s">
        <v>3021</v>
      </c>
      <c r="E163" s="1532" t="s">
        <v>296</v>
      </c>
      <c r="F163" s="2419">
        <f>F165+F168</f>
        <v>1921.3440000000003</v>
      </c>
      <c r="G163" s="57">
        <f>SUM(H170:H173)/F163</f>
        <v>0</v>
      </c>
      <c r="H163" s="1534">
        <f>F163*G163</f>
        <v>0</v>
      </c>
      <c r="I163" s="1644" t="s">
        <v>60</v>
      </c>
      <c r="J163" s="4486"/>
      <c r="K163" s="2280"/>
      <c r="L163" s="4487"/>
      <c r="M163" s="1224"/>
      <c r="N163" s="4488"/>
      <c r="O163" s="2277"/>
      <c r="P163" s="2140"/>
      <c r="Q163" s="4452"/>
      <c r="S163" s="2144"/>
      <c r="U163" s="2567"/>
      <c r="V163" s="4453"/>
    </row>
    <row r="164" spans="1:257" s="1493" customFormat="1" ht="13.5" customHeight="1">
      <c r="A164" s="1664"/>
      <c r="B164" s="1672"/>
      <c r="C164" s="1665"/>
      <c r="D164" s="1536" t="s">
        <v>3020</v>
      </c>
      <c r="E164" s="1536"/>
      <c r="F164" s="2275"/>
      <c r="G164" s="57"/>
      <c r="H164" s="1534"/>
      <c r="I164" s="1670"/>
      <c r="J164" s="4491"/>
      <c r="K164" s="2280"/>
      <c r="M164" s="1224"/>
      <c r="U164" s="2567"/>
    </row>
    <row r="165" spans="1:257" s="1188" customFormat="1" ht="13.5" customHeight="1">
      <c r="A165" s="1674"/>
      <c r="B165" s="97"/>
      <c r="C165" s="1532"/>
      <c r="D165" s="2568" t="s">
        <v>3019</v>
      </c>
      <c r="E165" s="1576"/>
      <c r="F165" s="2569">
        <f>SUM(F166:F167)</f>
        <v>1560.7040000000002</v>
      </c>
      <c r="G165" s="5808"/>
      <c r="H165" s="1184"/>
      <c r="I165" s="1185"/>
      <c r="J165" s="2570"/>
      <c r="K165" s="4213"/>
      <c r="L165" s="42"/>
      <c r="M165" s="1224"/>
      <c r="N165" s="42"/>
      <c r="O165" s="42"/>
      <c r="P165" s="42"/>
      <c r="Q165" s="42"/>
      <c r="S165" s="42"/>
      <c r="U165" s="2567"/>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7" s="1493" customFormat="1" ht="13.5" customHeight="1">
      <c r="A166" s="1664"/>
      <c r="B166" s="1672"/>
      <c r="C166" s="1665"/>
      <c r="D166" s="1536" t="s">
        <v>4138</v>
      </c>
      <c r="E166" s="1536"/>
      <c r="F166" s="2275">
        <f>(595.61+1303.79-96.2)*0.8</f>
        <v>1442.5600000000002</v>
      </c>
      <c r="G166" s="57"/>
      <c r="H166" s="1534"/>
      <c r="I166" s="1670"/>
      <c r="K166" s="2280"/>
      <c r="M166" s="1224"/>
      <c r="U166" s="2567"/>
    </row>
    <row r="167" spans="1:257" s="1493" customFormat="1" ht="13.5" customHeight="1">
      <c r="A167" s="1664"/>
      <c r="B167" s="1672"/>
      <c r="C167" s="1665"/>
      <c r="D167" s="1536" t="s">
        <v>4137</v>
      </c>
      <c r="E167" s="1536"/>
      <c r="F167" s="2275">
        <f>(220.72+370)*0.2</f>
        <v>118.14400000000001</v>
      </c>
      <c r="G167" s="57"/>
      <c r="H167" s="1534"/>
      <c r="I167" s="1670"/>
      <c r="J167" s="4591"/>
      <c r="K167" s="2280"/>
      <c r="M167" s="1224"/>
    </row>
    <row r="168" spans="1:257" s="1188" customFormat="1" ht="13.5" customHeight="1">
      <c r="A168" s="1674"/>
      <c r="B168" s="97"/>
      <c r="C168" s="1532"/>
      <c r="D168" s="2568" t="s">
        <v>3016</v>
      </c>
      <c r="E168" s="1576"/>
      <c r="F168" s="2569">
        <f>SUM(F169)</f>
        <v>360.64000000000004</v>
      </c>
      <c r="G168" s="5808"/>
      <c r="H168" s="1184"/>
      <c r="I168" s="1185"/>
      <c r="J168" s="2582"/>
      <c r="K168" s="4213"/>
      <c r="L168" s="42"/>
      <c r="M168" s="1224"/>
      <c r="N168" s="42"/>
      <c r="O168" s="42"/>
      <c r="P168" s="42"/>
      <c r="Q168" s="42"/>
      <c r="S168" s="42"/>
      <c r="U168" s="2567"/>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493" customFormat="1" ht="13.5" customHeight="1">
      <c r="A169" s="1664"/>
      <c r="B169" s="1672"/>
      <c r="C169" s="1665"/>
      <c r="D169" s="1536" t="s">
        <v>4136</v>
      </c>
      <c r="E169" s="1536"/>
      <c r="F169" s="2275">
        <f>(595.61+1303.79-96.2)*0.2</f>
        <v>360.64000000000004</v>
      </c>
      <c r="G169" s="57"/>
      <c r="H169" s="1534"/>
      <c r="I169" s="1670"/>
      <c r="K169" s="2280"/>
      <c r="M169" s="1224"/>
      <c r="U169" s="2567"/>
    </row>
    <row r="170" spans="1:257" s="1493" customFormat="1" ht="13.5" customHeight="1">
      <c r="A170" s="1668" t="s">
        <v>3699</v>
      </c>
      <c r="B170" s="1532"/>
      <c r="C170" s="1536"/>
      <c r="D170" s="1536" t="s">
        <v>3686</v>
      </c>
      <c r="E170" s="1536" t="s">
        <v>296</v>
      </c>
      <c r="F170" s="2275">
        <f>F165</f>
        <v>1560.7040000000002</v>
      </c>
      <c r="G170" s="150"/>
      <c r="H170" s="4592">
        <f>F170*G170</f>
        <v>0</v>
      </c>
      <c r="I170" s="1644"/>
      <c r="J170" s="2610"/>
      <c r="K170" s="4489"/>
      <c r="L170" s="3559"/>
      <c r="M170" s="1224"/>
      <c r="N170" s="4490"/>
      <c r="Q170" s="4490"/>
      <c r="U170" s="2567"/>
    </row>
    <row r="171" spans="1:257" s="1493" customFormat="1" ht="13.5" customHeight="1">
      <c r="A171" s="1668" t="s">
        <v>3698</v>
      </c>
      <c r="B171" s="1532"/>
      <c r="C171" s="1536"/>
      <c r="D171" s="1536" t="s">
        <v>3690</v>
      </c>
      <c r="E171" s="1536" t="s">
        <v>296</v>
      </c>
      <c r="F171" s="2275">
        <f>F168</f>
        <v>360.64000000000004</v>
      </c>
      <c r="G171" s="150"/>
      <c r="H171" s="4592">
        <f>F171*G171</f>
        <v>0</v>
      </c>
      <c r="I171" s="1644"/>
      <c r="J171" s="2610"/>
      <c r="K171" s="4489"/>
      <c r="L171" s="3559"/>
      <c r="M171" s="1224"/>
      <c r="N171" s="4490"/>
      <c r="Q171" s="4490"/>
      <c r="U171" s="2567"/>
    </row>
    <row r="172" spans="1:257" s="1493" customFormat="1" ht="27.25" customHeight="1">
      <c r="A172" s="1668" t="s">
        <v>3697</v>
      </c>
      <c r="B172" s="1532"/>
      <c r="C172" s="1536"/>
      <c r="D172" s="1536" t="s">
        <v>3011</v>
      </c>
      <c r="E172" s="1536" t="s">
        <v>296</v>
      </c>
      <c r="F172" s="2275">
        <f>F165</f>
        <v>1560.7040000000002</v>
      </c>
      <c r="G172" s="150"/>
      <c r="H172" s="4592">
        <f>F172*G172</f>
        <v>0</v>
      </c>
      <c r="I172" s="1644"/>
      <c r="J172" s="2610"/>
      <c r="K172" s="4489"/>
      <c r="L172" s="3559"/>
      <c r="M172" s="1224"/>
      <c r="N172" s="4490"/>
      <c r="Q172" s="4490"/>
      <c r="U172" s="2567"/>
    </row>
    <row r="173" spans="1:257" s="1493" customFormat="1" ht="27.25" customHeight="1">
      <c r="A173" s="1668" t="s">
        <v>3696</v>
      </c>
      <c r="B173" s="1532"/>
      <c r="C173" s="1536"/>
      <c r="D173" s="1536" t="s">
        <v>3009</v>
      </c>
      <c r="E173" s="1536" t="s">
        <v>296</v>
      </c>
      <c r="F173" s="2275">
        <f>F168</f>
        <v>360.64000000000004</v>
      </c>
      <c r="G173" s="150"/>
      <c r="H173" s="4592">
        <f>F173*G173</f>
        <v>0</v>
      </c>
      <c r="I173" s="1644"/>
      <c r="J173" s="2610"/>
      <c r="K173" s="4489"/>
      <c r="L173" s="3559"/>
      <c r="M173" s="1224"/>
      <c r="N173" s="4490"/>
      <c r="Q173" s="4490"/>
      <c r="U173" s="2567"/>
    </row>
    <row r="174" spans="1:257" s="1493" customFormat="1" ht="27.25" customHeight="1">
      <c r="A174" s="1664"/>
      <c r="B174" s="1672"/>
      <c r="C174" s="1665"/>
      <c r="D174" s="1536" t="s">
        <v>3008</v>
      </c>
      <c r="E174" s="1536"/>
      <c r="F174" s="2275"/>
      <c r="G174" s="57"/>
      <c r="H174" s="1534"/>
      <c r="I174" s="1670"/>
      <c r="J174" s="2610"/>
      <c r="K174" s="2280"/>
      <c r="M174" s="1224"/>
      <c r="R174" s="1677"/>
    </row>
    <row r="175" spans="1:257" s="1188" customFormat="1" ht="27.25" customHeight="1">
      <c r="A175" s="1674">
        <v>46</v>
      </c>
      <c r="B175" s="97" t="s">
        <v>237</v>
      </c>
      <c r="C175" s="67" t="s">
        <v>3007</v>
      </c>
      <c r="D175" s="67" t="s">
        <v>3006</v>
      </c>
      <c r="E175" s="67" t="s">
        <v>296</v>
      </c>
      <c r="F175" s="3125">
        <f>F177+F179</f>
        <v>96.200000000000045</v>
      </c>
      <c r="G175" s="5808">
        <f>SUM(H181:H188)/F175</f>
        <v>0</v>
      </c>
      <c r="H175" s="1184">
        <f>F175*G175</f>
        <v>0</v>
      </c>
      <c r="I175" s="1185" t="s">
        <v>60</v>
      </c>
      <c r="J175" s="4668"/>
      <c r="K175" s="4213"/>
      <c r="L175" s="1493"/>
      <c r="M175" s="1224"/>
      <c r="N175" s="1493"/>
      <c r="O175" s="1493"/>
      <c r="P175" s="1493"/>
      <c r="Q175" s="1493"/>
      <c r="R175" s="1493"/>
      <c r="S175" s="1493"/>
      <c r="T175" s="1493"/>
      <c r="U175" s="1493"/>
      <c r="V175" s="1493"/>
      <c r="W175" s="1493"/>
      <c r="X175" s="1493"/>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4316" customFormat="1" ht="13.5" customHeight="1">
      <c r="A176" s="4308"/>
      <c r="B176" s="4309"/>
      <c r="C176" s="4492"/>
      <c r="D176" s="4493" t="s">
        <v>3211</v>
      </c>
      <c r="E176" s="4492"/>
      <c r="F176" s="4494"/>
      <c r="G176" s="226"/>
      <c r="H176" s="4495"/>
      <c r="I176" s="4312"/>
      <c r="J176" s="4496"/>
      <c r="K176" s="4497"/>
      <c r="L176" s="4315"/>
      <c r="M176" s="1224"/>
      <c r="N176" s="4315"/>
      <c r="O176" s="4315"/>
      <c r="P176" s="4315"/>
      <c r="Q176" s="4315"/>
      <c r="R176" s="4315"/>
      <c r="S176" s="4315"/>
      <c r="W176" s="4315"/>
      <c r="X176" s="4315"/>
      <c r="Y176" s="4315"/>
      <c r="Z176" s="4315"/>
      <c r="AA176" s="4315"/>
      <c r="AB176" s="4315"/>
      <c r="AC176" s="4315"/>
      <c r="AD176" s="4315"/>
      <c r="AE176" s="4315"/>
      <c r="AF176" s="4315"/>
      <c r="AG176" s="4315"/>
      <c r="AH176" s="4315"/>
      <c r="AI176" s="4315"/>
      <c r="AJ176" s="4315"/>
      <c r="AK176" s="4315"/>
      <c r="AL176" s="4315"/>
      <c r="AM176" s="4315"/>
      <c r="AN176" s="4315"/>
      <c r="AO176" s="4315"/>
      <c r="AP176" s="4315"/>
      <c r="AQ176" s="4315"/>
      <c r="AR176" s="4315"/>
      <c r="AS176" s="4315"/>
      <c r="AT176" s="4315"/>
      <c r="AU176" s="4315"/>
      <c r="AV176" s="4315"/>
      <c r="AW176" s="4315"/>
      <c r="AX176" s="4315"/>
      <c r="AY176" s="4315"/>
      <c r="AZ176" s="4315"/>
      <c r="BA176" s="4315"/>
      <c r="BB176" s="4315"/>
      <c r="BC176" s="4315"/>
      <c r="BD176" s="4315"/>
      <c r="BE176" s="4315"/>
      <c r="BF176" s="4315"/>
      <c r="BG176" s="4315"/>
      <c r="BH176" s="4315"/>
      <c r="BI176" s="4315"/>
      <c r="BJ176" s="4315"/>
      <c r="BK176" s="4315"/>
      <c r="BL176" s="4315"/>
      <c r="BM176" s="4315"/>
      <c r="BN176" s="4315"/>
      <c r="BO176" s="4315"/>
      <c r="BP176" s="4315"/>
      <c r="BQ176" s="4315"/>
      <c r="BR176" s="4315"/>
      <c r="BS176" s="4315"/>
      <c r="BT176" s="4315"/>
      <c r="BU176" s="4315"/>
      <c r="BV176" s="4315"/>
      <c r="BW176" s="4315"/>
      <c r="BX176" s="4315"/>
      <c r="BY176" s="4315"/>
      <c r="BZ176" s="4315"/>
      <c r="CA176" s="4315"/>
      <c r="CB176" s="4315"/>
      <c r="CC176" s="4315"/>
      <c r="CD176" s="4315"/>
      <c r="CE176" s="4315"/>
      <c r="CF176" s="4315"/>
      <c r="CG176" s="4315"/>
      <c r="CH176" s="4315"/>
      <c r="CI176" s="4315"/>
      <c r="CJ176" s="4315"/>
      <c r="CK176" s="4315"/>
      <c r="CL176" s="4315"/>
      <c r="CM176" s="4315"/>
      <c r="CN176" s="4315"/>
      <c r="CO176" s="4315"/>
      <c r="CP176" s="4315"/>
      <c r="CQ176" s="4315"/>
      <c r="CR176" s="4315"/>
      <c r="CS176" s="4315"/>
      <c r="CT176" s="4315"/>
      <c r="CU176" s="4315"/>
      <c r="CV176" s="4315"/>
      <c r="CW176" s="4315"/>
      <c r="CX176" s="4315"/>
      <c r="CY176" s="4315"/>
      <c r="CZ176" s="4315"/>
      <c r="DA176" s="4315"/>
      <c r="DB176" s="4315"/>
      <c r="DC176" s="4315"/>
      <c r="DD176" s="4315"/>
      <c r="DE176" s="4315"/>
      <c r="DF176" s="4315"/>
      <c r="DG176" s="4315"/>
      <c r="DH176" s="4315"/>
      <c r="DI176" s="4315"/>
      <c r="DJ176" s="4315"/>
      <c r="DK176" s="4315"/>
      <c r="DL176" s="4315"/>
      <c r="DM176" s="4315"/>
      <c r="DN176" s="4315"/>
      <c r="DO176" s="4315"/>
      <c r="DP176" s="4315"/>
      <c r="DQ176" s="4315"/>
      <c r="DR176" s="4315"/>
      <c r="DS176" s="4315"/>
      <c r="DT176" s="4315"/>
      <c r="DU176" s="4315"/>
      <c r="DV176" s="4315"/>
      <c r="DW176" s="4315"/>
      <c r="DX176" s="4315"/>
      <c r="DY176" s="4315"/>
      <c r="DZ176" s="4315"/>
      <c r="EA176" s="4315"/>
      <c r="EB176" s="4315"/>
      <c r="EC176" s="4315"/>
      <c r="ED176" s="4315"/>
      <c r="EE176" s="4315"/>
      <c r="EF176" s="4315"/>
      <c r="EG176" s="4315"/>
      <c r="EH176" s="4315"/>
      <c r="EI176" s="4315"/>
      <c r="EJ176" s="4315"/>
      <c r="EK176" s="4315"/>
      <c r="EL176" s="4315"/>
      <c r="EM176" s="4315"/>
      <c r="EN176" s="4315"/>
      <c r="EO176" s="4315"/>
      <c r="EP176" s="4315"/>
      <c r="EQ176" s="4315"/>
      <c r="ER176" s="4315"/>
      <c r="ES176" s="4315"/>
      <c r="ET176" s="4315"/>
      <c r="EU176" s="4315"/>
      <c r="EV176" s="4315"/>
      <c r="EW176" s="4315"/>
      <c r="EX176" s="4315"/>
      <c r="EY176" s="4315"/>
      <c r="EZ176" s="4315"/>
      <c r="FA176" s="4315"/>
      <c r="FB176" s="4315"/>
      <c r="FC176" s="4315"/>
      <c r="FD176" s="4315"/>
      <c r="FE176" s="4315"/>
      <c r="FF176" s="4315"/>
      <c r="FG176" s="4315"/>
      <c r="FH176" s="4315"/>
      <c r="FI176" s="4315"/>
      <c r="FJ176" s="4315"/>
      <c r="FK176" s="4315"/>
      <c r="FL176" s="4315"/>
      <c r="FM176" s="4315"/>
      <c r="FN176" s="4315"/>
      <c r="FO176" s="4315"/>
      <c r="FP176" s="4315"/>
      <c r="FQ176" s="4315"/>
      <c r="FR176" s="4315"/>
      <c r="FS176" s="4315"/>
      <c r="FT176" s="4315"/>
      <c r="FU176" s="4315"/>
      <c r="FV176" s="4315"/>
      <c r="FW176" s="4315"/>
      <c r="FX176" s="4315"/>
      <c r="FY176" s="4315"/>
      <c r="FZ176" s="4315"/>
      <c r="GA176" s="4315"/>
      <c r="GB176" s="4315"/>
      <c r="GC176" s="4315"/>
      <c r="GD176" s="4315"/>
      <c r="GE176" s="4315"/>
      <c r="GF176" s="4315"/>
      <c r="GG176" s="4315"/>
      <c r="GH176" s="4315"/>
      <c r="GI176" s="4315"/>
      <c r="GJ176" s="4315"/>
      <c r="GK176" s="4315"/>
      <c r="GL176" s="4315"/>
      <c r="GM176" s="4315"/>
      <c r="GN176" s="4315"/>
      <c r="GO176" s="4315"/>
      <c r="GP176" s="4315"/>
      <c r="GQ176" s="4315"/>
      <c r="GR176" s="4315"/>
      <c r="GS176" s="4315"/>
      <c r="GT176" s="4315"/>
      <c r="GU176" s="4315"/>
      <c r="GV176" s="4315"/>
      <c r="GW176" s="4315"/>
      <c r="GX176" s="4315"/>
      <c r="GY176" s="4315"/>
      <c r="GZ176" s="4315"/>
      <c r="HA176" s="4315"/>
      <c r="HB176" s="4315"/>
      <c r="HC176" s="4315"/>
      <c r="HD176" s="4315"/>
      <c r="HE176" s="4315"/>
      <c r="HF176" s="4315"/>
      <c r="HG176" s="4315"/>
      <c r="HH176" s="4315"/>
      <c r="HI176" s="4315"/>
      <c r="HJ176" s="4315"/>
      <c r="HK176" s="4315"/>
      <c r="HL176" s="4315"/>
      <c r="HM176" s="4315"/>
      <c r="HN176" s="4315"/>
      <c r="HO176" s="4315"/>
      <c r="HP176" s="4315"/>
      <c r="HQ176" s="4315"/>
      <c r="HR176" s="4315"/>
      <c r="HS176" s="4315"/>
      <c r="HT176" s="4315"/>
      <c r="HU176" s="4315"/>
      <c r="HV176" s="4315"/>
      <c r="HW176" s="4315"/>
      <c r="HX176" s="4315"/>
      <c r="HY176" s="4315"/>
      <c r="HZ176" s="4315"/>
      <c r="IA176" s="4315"/>
      <c r="IB176" s="4315"/>
      <c r="IC176" s="4315"/>
      <c r="ID176" s="4315"/>
      <c r="IE176" s="4315"/>
      <c r="IF176" s="4315"/>
      <c r="IG176" s="4315"/>
      <c r="IH176" s="4315"/>
      <c r="II176" s="4315"/>
      <c r="IJ176" s="4315"/>
      <c r="IK176" s="4315"/>
      <c r="IL176" s="4315"/>
      <c r="IM176" s="4315"/>
      <c r="IN176" s="4315"/>
      <c r="IO176" s="4315"/>
      <c r="IP176" s="4315"/>
      <c r="IQ176" s="4315"/>
      <c r="IR176" s="4315"/>
      <c r="IS176" s="4315"/>
      <c r="IT176" s="4315"/>
      <c r="IU176" s="4315"/>
      <c r="IV176" s="4315"/>
      <c r="IW176" s="4315"/>
    </row>
    <row r="177" spans="1:257" s="4316" customFormat="1" ht="13.5" customHeight="1">
      <c r="A177" s="4308"/>
      <c r="B177" s="4309"/>
      <c r="C177" s="1532"/>
      <c r="D177" s="2568" t="s">
        <v>3005</v>
      </c>
      <c r="E177" s="4310"/>
      <c r="F177" s="2569">
        <f>SUM(F178)</f>
        <v>76.960000000000036</v>
      </c>
      <c r="G177" s="186"/>
      <c r="H177" s="4311"/>
      <c r="I177" s="4312"/>
      <c r="J177" s="4313"/>
      <c r="K177" s="4314"/>
      <c r="L177" s="42"/>
      <c r="M177" s="1224"/>
      <c r="N177" s="42"/>
      <c r="O177" s="42"/>
      <c r="P177" s="42"/>
      <c r="Q177" s="42"/>
      <c r="R177" s="42"/>
      <c r="S177" s="42"/>
      <c r="T177" s="42"/>
      <c r="U177" s="42"/>
      <c r="V177" s="42"/>
      <c r="W177" s="42"/>
      <c r="X177" s="42"/>
      <c r="Y177" s="4315"/>
      <c r="Z177" s="4315"/>
      <c r="AA177" s="4315"/>
      <c r="AB177" s="4315"/>
      <c r="AC177" s="4315"/>
      <c r="AD177" s="4315"/>
      <c r="AE177" s="4315"/>
      <c r="AF177" s="4315"/>
      <c r="AG177" s="4315"/>
      <c r="AH177" s="4315"/>
      <c r="AI177" s="4315"/>
      <c r="AJ177" s="4315"/>
      <c r="AK177" s="4315"/>
      <c r="AL177" s="4315"/>
      <c r="AM177" s="4315"/>
      <c r="AN177" s="4315"/>
      <c r="AO177" s="4315"/>
      <c r="AP177" s="4315"/>
      <c r="AQ177" s="4315"/>
      <c r="AR177" s="4315"/>
      <c r="AS177" s="4315"/>
      <c r="AT177" s="4315"/>
      <c r="AU177" s="4315"/>
      <c r="AV177" s="4315"/>
      <c r="AW177" s="4315"/>
      <c r="AX177" s="4315"/>
      <c r="AY177" s="4315"/>
      <c r="AZ177" s="4315"/>
      <c r="BA177" s="4315"/>
      <c r="BB177" s="4315"/>
      <c r="BC177" s="4315"/>
      <c r="BD177" s="4315"/>
      <c r="BE177" s="4315"/>
      <c r="BF177" s="4315"/>
      <c r="BG177" s="4315"/>
      <c r="BH177" s="4315"/>
      <c r="BI177" s="4315"/>
      <c r="BJ177" s="4315"/>
      <c r="BK177" s="4315"/>
      <c r="BL177" s="4315"/>
      <c r="BM177" s="4315"/>
      <c r="BN177" s="4315"/>
      <c r="BO177" s="4315"/>
      <c r="BP177" s="4315"/>
      <c r="BQ177" s="4315"/>
      <c r="BR177" s="4315"/>
      <c r="BS177" s="4315"/>
      <c r="BT177" s="4315"/>
      <c r="BU177" s="4315"/>
      <c r="BV177" s="4315"/>
      <c r="BW177" s="4315"/>
      <c r="BX177" s="4315"/>
      <c r="BY177" s="4315"/>
      <c r="BZ177" s="4315"/>
      <c r="CA177" s="4315"/>
      <c r="CB177" s="4315"/>
      <c r="CC177" s="4315"/>
      <c r="CD177" s="4315"/>
      <c r="CE177" s="4315"/>
      <c r="CF177" s="4315"/>
      <c r="CG177" s="4315"/>
      <c r="CH177" s="4315"/>
      <c r="CI177" s="4315"/>
      <c r="CJ177" s="4315"/>
      <c r="CK177" s="4315"/>
      <c r="CL177" s="4315"/>
      <c r="CM177" s="4315"/>
      <c r="CN177" s="4315"/>
      <c r="CO177" s="4315"/>
      <c r="CP177" s="4315"/>
      <c r="CQ177" s="4315"/>
      <c r="CR177" s="4315"/>
      <c r="CS177" s="4315"/>
      <c r="CT177" s="4315"/>
      <c r="CU177" s="4315"/>
      <c r="CV177" s="4315"/>
      <c r="CW177" s="4315"/>
      <c r="CX177" s="4315"/>
      <c r="CY177" s="4315"/>
      <c r="CZ177" s="4315"/>
      <c r="DA177" s="4315"/>
      <c r="DB177" s="4315"/>
      <c r="DC177" s="4315"/>
      <c r="DD177" s="4315"/>
      <c r="DE177" s="4315"/>
      <c r="DF177" s="4315"/>
      <c r="DG177" s="4315"/>
      <c r="DH177" s="4315"/>
      <c r="DI177" s="4315"/>
      <c r="DJ177" s="4315"/>
      <c r="DK177" s="4315"/>
      <c r="DL177" s="4315"/>
      <c r="DM177" s="4315"/>
      <c r="DN177" s="4315"/>
      <c r="DO177" s="4315"/>
      <c r="DP177" s="4315"/>
      <c r="DQ177" s="4315"/>
      <c r="DR177" s="4315"/>
      <c r="DS177" s="4315"/>
      <c r="DT177" s="4315"/>
      <c r="DU177" s="4315"/>
      <c r="DV177" s="4315"/>
      <c r="DW177" s="4315"/>
      <c r="DX177" s="4315"/>
      <c r="DY177" s="4315"/>
      <c r="DZ177" s="4315"/>
      <c r="EA177" s="4315"/>
      <c r="EB177" s="4315"/>
      <c r="EC177" s="4315"/>
      <c r="ED177" s="4315"/>
      <c r="EE177" s="4315"/>
      <c r="EF177" s="4315"/>
      <c r="EG177" s="4315"/>
      <c r="EH177" s="4315"/>
      <c r="EI177" s="4315"/>
      <c r="EJ177" s="4315"/>
      <c r="EK177" s="4315"/>
      <c r="EL177" s="4315"/>
      <c r="EM177" s="4315"/>
      <c r="EN177" s="4315"/>
      <c r="EO177" s="4315"/>
      <c r="EP177" s="4315"/>
      <c r="EQ177" s="4315"/>
      <c r="ER177" s="4315"/>
      <c r="ES177" s="4315"/>
      <c r="ET177" s="4315"/>
      <c r="EU177" s="4315"/>
      <c r="EV177" s="4315"/>
      <c r="EW177" s="4315"/>
      <c r="EX177" s="4315"/>
      <c r="EY177" s="4315"/>
      <c r="EZ177" s="4315"/>
      <c r="FA177" s="4315"/>
      <c r="FB177" s="4315"/>
      <c r="FC177" s="4315"/>
      <c r="FD177" s="4315"/>
      <c r="FE177" s="4315"/>
      <c r="FF177" s="4315"/>
      <c r="FG177" s="4315"/>
      <c r="FH177" s="4315"/>
      <c r="FI177" s="4315"/>
      <c r="FJ177" s="4315"/>
      <c r="FK177" s="4315"/>
      <c r="FL177" s="4315"/>
      <c r="FM177" s="4315"/>
      <c r="FN177" s="4315"/>
      <c r="FO177" s="4315"/>
      <c r="FP177" s="4315"/>
      <c r="FQ177" s="4315"/>
      <c r="FR177" s="4315"/>
      <c r="FS177" s="4315"/>
      <c r="FT177" s="4315"/>
      <c r="FU177" s="4315"/>
      <c r="FV177" s="4315"/>
      <c r="FW177" s="4315"/>
      <c r="FX177" s="4315"/>
      <c r="FY177" s="4315"/>
      <c r="FZ177" s="4315"/>
      <c r="GA177" s="4315"/>
      <c r="GB177" s="4315"/>
      <c r="GC177" s="4315"/>
      <c r="GD177" s="4315"/>
      <c r="GE177" s="4315"/>
      <c r="GF177" s="4315"/>
      <c r="GG177" s="4315"/>
      <c r="GH177" s="4315"/>
      <c r="GI177" s="4315"/>
      <c r="GJ177" s="4315"/>
      <c r="GK177" s="4315"/>
      <c r="GL177" s="4315"/>
      <c r="GM177" s="4315"/>
      <c r="GN177" s="4315"/>
      <c r="GO177" s="4315"/>
      <c r="GP177" s="4315"/>
      <c r="GQ177" s="4315"/>
      <c r="GR177" s="4315"/>
      <c r="GS177" s="4315"/>
      <c r="GT177" s="4315"/>
      <c r="GU177" s="4315"/>
      <c r="GV177" s="4315"/>
      <c r="GW177" s="4315"/>
      <c r="GX177" s="4315"/>
      <c r="GY177" s="4315"/>
      <c r="GZ177" s="4315"/>
      <c r="HA177" s="4315"/>
      <c r="HB177" s="4315"/>
      <c r="HC177" s="4315"/>
      <c r="HD177" s="4315"/>
      <c r="HE177" s="4315"/>
      <c r="HF177" s="4315"/>
      <c r="HG177" s="4315"/>
      <c r="HH177" s="4315"/>
      <c r="HI177" s="4315"/>
      <c r="HJ177" s="4315"/>
      <c r="HK177" s="4315"/>
      <c r="HL177" s="4315"/>
      <c r="HM177" s="4315"/>
      <c r="HN177" s="4315"/>
      <c r="HO177" s="4315"/>
      <c r="HP177" s="4315"/>
      <c r="HQ177" s="4315"/>
      <c r="HR177" s="4315"/>
      <c r="HS177" s="4315"/>
      <c r="HT177" s="4315"/>
      <c r="HU177" s="4315"/>
      <c r="HV177" s="4315"/>
      <c r="HW177" s="4315"/>
      <c r="HX177" s="4315"/>
      <c r="HY177" s="4315"/>
      <c r="HZ177" s="4315"/>
      <c r="IA177" s="4315"/>
      <c r="IB177" s="4315"/>
      <c r="IC177" s="4315"/>
      <c r="ID177" s="4315"/>
      <c r="IE177" s="4315"/>
      <c r="IF177" s="4315"/>
      <c r="IG177" s="4315"/>
      <c r="IH177" s="4315"/>
      <c r="II177" s="4315"/>
      <c r="IJ177" s="4315"/>
      <c r="IK177" s="4315"/>
      <c r="IL177" s="4315"/>
      <c r="IM177" s="4315"/>
      <c r="IN177" s="4315"/>
      <c r="IO177" s="4315"/>
      <c r="IP177" s="4315"/>
      <c r="IQ177" s="4315"/>
      <c r="IR177" s="4315"/>
      <c r="IS177" s="4315"/>
      <c r="IT177" s="4315"/>
      <c r="IU177" s="4315"/>
      <c r="IV177" s="4315"/>
    </row>
    <row r="178" spans="1:257" s="1188" customFormat="1" ht="13.5" customHeight="1">
      <c r="A178" s="4317"/>
      <c r="B178" s="4318"/>
      <c r="C178" s="4319"/>
      <c r="D178" s="2615" t="s">
        <v>4135</v>
      </c>
      <c r="E178" s="2615"/>
      <c r="F178" s="4320">
        <f>(759.76+759.76)-1442.56</f>
        <v>76.960000000000036</v>
      </c>
      <c r="G178" s="5808"/>
      <c r="H178" s="1184"/>
      <c r="I178" s="2111"/>
      <c r="J178" s="4321"/>
      <c r="K178" s="4213"/>
      <c r="L178" s="4315"/>
      <c r="M178" s="1224"/>
      <c r="N178" s="4315"/>
      <c r="O178" s="4315"/>
      <c r="P178" s="4315"/>
      <c r="Q178" s="4315"/>
      <c r="R178" s="4315"/>
      <c r="S178" s="4315"/>
      <c r="T178" s="4315"/>
      <c r="U178" s="4315"/>
      <c r="V178" s="4315"/>
      <c r="W178" s="4315"/>
      <c r="X178" s="4315"/>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4316" customFormat="1" ht="13.5" customHeight="1">
      <c r="A179" s="4308"/>
      <c r="B179" s="4309"/>
      <c r="C179" s="1532"/>
      <c r="D179" s="2568" t="s">
        <v>3003</v>
      </c>
      <c r="E179" s="4310"/>
      <c r="F179" s="2569">
        <f>SUM(F180)</f>
        <v>19.240000000000009</v>
      </c>
      <c r="G179" s="186"/>
      <c r="H179" s="4311"/>
      <c r="I179" s="4312"/>
      <c r="J179" s="4322"/>
      <c r="K179" s="4314"/>
      <c r="L179" s="1136"/>
      <c r="M179" s="1224"/>
      <c r="N179" s="1136"/>
      <c r="O179" s="1136"/>
      <c r="P179" s="42"/>
      <c r="Q179" s="42"/>
      <c r="R179" s="42"/>
      <c r="S179" s="42"/>
      <c r="T179" s="42"/>
      <c r="U179" s="42"/>
      <c r="V179" s="42"/>
      <c r="W179" s="42"/>
      <c r="X179" s="42"/>
      <c r="Y179" s="4315"/>
      <c r="Z179" s="4315"/>
      <c r="AA179" s="4315"/>
      <c r="AB179" s="4315"/>
      <c r="AC179" s="4315"/>
      <c r="AD179" s="4315"/>
      <c r="AE179" s="4315"/>
      <c r="AF179" s="4315"/>
      <c r="AG179" s="4315"/>
      <c r="AH179" s="4315"/>
      <c r="AI179" s="4315"/>
      <c r="AJ179" s="4315"/>
      <c r="AK179" s="4315"/>
      <c r="AL179" s="4315"/>
      <c r="AM179" s="4315"/>
      <c r="AN179" s="4315"/>
      <c r="AO179" s="4315"/>
      <c r="AP179" s="4315"/>
      <c r="AQ179" s="4315"/>
      <c r="AR179" s="4315"/>
      <c r="AS179" s="4315"/>
      <c r="AT179" s="4315"/>
      <c r="AU179" s="4315"/>
      <c r="AV179" s="4315"/>
      <c r="AW179" s="4315"/>
      <c r="AX179" s="4315"/>
      <c r="AY179" s="4315"/>
      <c r="AZ179" s="4315"/>
      <c r="BA179" s="4315"/>
      <c r="BB179" s="4315"/>
      <c r="BC179" s="4315"/>
      <c r="BD179" s="4315"/>
      <c r="BE179" s="4315"/>
      <c r="BF179" s="4315"/>
      <c r="BG179" s="4315"/>
      <c r="BH179" s="4315"/>
      <c r="BI179" s="4315"/>
      <c r="BJ179" s="4315"/>
      <c r="BK179" s="4315"/>
      <c r="BL179" s="4315"/>
      <c r="BM179" s="4315"/>
      <c r="BN179" s="4315"/>
      <c r="BO179" s="4315"/>
      <c r="BP179" s="4315"/>
      <c r="BQ179" s="4315"/>
      <c r="BR179" s="4315"/>
      <c r="BS179" s="4315"/>
      <c r="BT179" s="4315"/>
      <c r="BU179" s="4315"/>
      <c r="BV179" s="4315"/>
      <c r="BW179" s="4315"/>
      <c r="BX179" s="4315"/>
      <c r="BY179" s="4315"/>
      <c r="BZ179" s="4315"/>
      <c r="CA179" s="4315"/>
      <c r="CB179" s="4315"/>
      <c r="CC179" s="4315"/>
      <c r="CD179" s="4315"/>
      <c r="CE179" s="4315"/>
      <c r="CF179" s="4315"/>
      <c r="CG179" s="4315"/>
      <c r="CH179" s="4315"/>
      <c r="CI179" s="4315"/>
      <c r="CJ179" s="4315"/>
      <c r="CK179" s="4315"/>
      <c r="CL179" s="4315"/>
      <c r="CM179" s="4315"/>
      <c r="CN179" s="4315"/>
      <c r="CO179" s="4315"/>
      <c r="CP179" s="4315"/>
      <c r="CQ179" s="4315"/>
      <c r="CR179" s="4315"/>
      <c r="CS179" s="4315"/>
      <c r="CT179" s="4315"/>
      <c r="CU179" s="4315"/>
      <c r="CV179" s="4315"/>
      <c r="CW179" s="4315"/>
      <c r="CX179" s="4315"/>
      <c r="CY179" s="4315"/>
      <c r="CZ179" s="4315"/>
      <c r="DA179" s="4315"/>
      <c r="DB179" s="4315"/>
      <c r="DC179" s="4315"/>
      <c r="DD179" s="4315"/>
      <c r="DE179" s="4315"/>
      <c r="DF179" s="4315"/>
      <c r="DG179" s="4315"/>
      <c r="DH179" s="4315"/>
      <c r="DI179" s="4315"/>
      <c r="DJ179" s="4315"/>
      <c r="DK179" s="4315"/>
      <c r="DL179" s="4315"/>
      <c r="DM179" s="4315"/>
      <c r="DN179" s="4315"/>
      <c r="DO179" s="4315"/>
      <c r="DP179" s="4315"/>
      <c r="DQ179" s="4315"/>
      <c r="DR179" s="4315"/>
      <c r="DS179" s="4315"/>
      <c r="DT179" s="4315"/>
      <c r="DU179" s="4315"/>
      <c r="DV179" s="4315"/>
      <c r="DW179" s="4315"/>
      <c r="DX179" s="4315"/>
      <c r="DY179" s="4315"/>
      <c r="DZ179" s="4315"/>
      <c r="EA179" s="4315"/>
      <c r="EB179" s="4315"/>
      <c r="EC179" s="4315"/>
      <c r="ED179" s="4315"/>
      <c r="EE179" s="4315"/>
      <c r="EF179" s="4315"/>
      <c r="EG179" s="4315"/>
      <c r="EH179" s="4315"/>
      <c r="EI179" s="4315"/>
      <c r="EJ179" s="4315"/>
      <c r="EK179" s="4315"/>
      <c r="EL179" s="4315"/>
      <c r="EM179" s="4315"/>
      <c r="EN179" s="4315"/>
      <c r="EO179" s="4315"/>
      <c r="EP179" s="4315"/>
      <c r="EQ179" s="4315"/>
      <c r="ER179" s="4315"/>
      <c r="ES179" s="4315"/>
      <c r="ET179" s="4315"/>
      <c r="EU179" s="4315"/>
      <c r="EV179" s="4315"/>
      <c r="EW179" s="4315"/>
      <c r="EX179" s="4315"/>
      <c r="EY179" s="4315"/>
      <c r="EZ179" s="4315"/>
      <c r="FA179" s="4315"/>
      <c r="FB179" s="4315"/>
      <c r="FC179" s="4315"/>
      <c r="FD179" s="4315"/>
      <c r="FE179" s="4315"/>
      <c r="FF179" s="4315"/>
      <c r="FG179" s="4315"/>
      <c r="FH179" s="4315"/>
      <c r="FI179" s="4315"/>
      <c r="FJ179" s="4315"/>
      <c r="FK179" s="4315"/>
      <c r="FL179" s="4315"/>
      <c r="FM179" s="4315"/>
      <c r="FN179" s="4315"/>
      <c r="FO179" s="4315"/>
      <c r="FP179" s="4315"/>
      <c r="FQ179" s="4315"/>
      <c r="FR179" s="4315"/>
      <c r="FS179" s="4315"/>
      <c r="FT179" s="4315"/>
      <c r="FU179" s="4315"/>
      <c r="FV179" s="4315"/>
      <c r="FW179" s="4315"/>
      <c r="FX179" s="4315"/>
      <c r="FY179" s="4315"/>
      <c r="FZ179" s="4315"/>
      <c r="GA179" s="4315"/>
      <c r="GB179" s="4315"/>
      <c r="GC179" s="4315"/>
      <c r="GD179" s="4315"/>
      <c r="GE179" s="4315"/>
      <c r="GF179" s="4315"/>
      <c r="GG179" s="4315"/>
      <c r="GH179" s="4315"/>
      <c r="GI179" s="4315"/>
      <c r="GJ179" s="4315"/>
      <c r="GK179" s="4315"/>
      <c r="GL179" s="4315"/>
      <c r="GM179" s="4315"/>
      <c r="GN179" s="4315"/>
      <c r="GO179" s="4315"/>
      <c r="GP179" s="4315"/>
      <c r="GQ179" s="4315"/>
      <c r="GR179" s="4315"/>
      <c r="GS179" s="4315"/>
      <c r="GT179" s="4315"/>
      <c r="GU179" s="4315"/>
      <c r="GV179" s="4315"/>
      <c r="GW179" s="4315"/>
      <c r="GX179" s="4315"/>
      <c r="GY179" s="4315"/>
      <c r="GZ179" s="4315"/>
      <c r="HA179" s="4315"/>
      <c r="HB179" s="4315"/>
      <c r="HC179" s="4315"/>
      <c r="HD179" s="4315"/>
      <c r="HE179" s="4315"/>
      <c r="HF179" s="4315"/>
      <c r="HG179" s="4315"/>
      <c r="HH179" s="4315"/>
      <c r="HI179" s="4315"/>
      <c r="HJ179" s="4315"/>
      <c r="HK179" s="4315"/>
      <c r="HL179" s="4315"/>
      <c r="HM179" s="4315"/>
      <c r="HN179" s="4315"/>
      <c r="HO179" s="4315"/>
      <c r="HP179" s="4315"/>
      <c r="HQ179" s="4315"/>
      <c r="HR179" s="4315"/>
      <c r="HS179" s="4315"/>
      <c r="HT179" s="4315"/>
      <c r="HU179" s="4315"/>
      <c r="HV179" s="4315"/>
      <c r="HW179" s="4315"/>
      <c r="HX179" s="4315"/>
      <c r="HY179" s="4315"/>
      <c r="HZ179" s="4315"/>
      <c r="IA179" s="4315"/>
      <c r="IB179" s="4315"/>
      <c r="IC179" s="4315"/>
      <c r="ID179" s="4315"/>
      <c r="IE179" s="4315"/>
      <c r="IF179" s="4315"/>
      <c r="IG179" s="4315"/>
      <c r="IH179" s="4315"/>
      <c r="II179" s="4315"/>
      <c r="IJ179" s="4315"/>
      <c r="IK179" s="4315"/>
      <c r="IL179" s="4315"/>
      <c r="IM179" s="4315"/>
      <c r="IN179" s="4315"/>
      <c r="IO179" s="4315"/>
      <c r="IP179" s="4315"/>
      <c r="IQ179" s="4315"/>
      <c r="IR179" s="4315"/>
      <c r="IS179" s="4315"/>
      <c r="IT179" s="4315"/>
      <c r="IU179" s="4315"/>
      <c r="IV179" s="4315"/>
    </row>
    <row r="180" spans="1:257" s="1188" customFormat="1" ht="13.5" customHeight="1">
      <c r="A180" s="4317"/>
      <c r="B180" s="4318"/>
      <c r="C180" s="4319"/>
      <c r="D180" s="2615" t="s">
        <v>4134</v>
      </c>
      <c r="E180" s="2615"/>
      <c r="F180" s="4320">
        <f>(189.94+189.94)-360.64</f>
        <v>19.240000000000009</v>
      </c>
      <c r="G180" s="5808"/>
      <c r="H180" s="1184"/>
      <c r="I180" s="2111"/>
      <c r="J180" s="4323"/>
      <c r="K180" s="4213"/>
      <c r="L180" s="1136"/>
      <c r="M180" s="1224"/>
      <c r="N180" s="1136"/>
      <c r="O180" s="1136"/>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7" s="1188" customFormat="1" ht="13.5" customHeight="1">
      <c r="A181" s="4324" t="s">
        <v>3449</v>
      </c>
      <c r="B181" s="67"/>
      <c r="C181" s="67"/>
      <c r="D181" s="2615" t="s">
        <v>3000</v>
      </c>
      <c r="E181" s="3375" t="s">
        <v>296</v>
      </c>
      <c r="F181" s="4214">
        <f>F177</f>
        <v>76.960000000000036</v>
      </c>
      <c r="G181" s="5844"/>
      <c r="H181" s="1335">
        <f t="shared" ref="H181:H188" si="1">F181*G181</f>
        <v>0</v>
      </c>
      <c r="I181" s="2111"/>
      <c r="J181" s="4325"/>
      <c r="K181" s="4302"/>
      <c r="L181" s="3559"/>
      <c r="M181" s="1224"/>
      <c r="N181" s="2611"/>
      <c r="O181" s="2611"/>
      <c r="P181" s="2611"/>
      <c r="Q181" s="2611"/>
      <c r="R181" s="2611"/>
      <c r="S181" s="2613"/>
      <c r="T181" s="2610"/>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7" s="1188" customFormat="1" ht="13.5" customHeight="1">
      <c r="A182" s="4324" t="s">
        <v>3691</v>
      </c>
      <c r="B182" s="67"/>
      <c r="C182" s="67"/>
      <c r="D182" s="2615" t="s">
        <v>2998</v>
      </c>
      <c r="E182" s="3375" t="s">
        <v>296</v>
      </c>
      <c r="F182" s="4214">
        <f>F179</f>
        <v>19.240000000000009</v>
      </c>
      <c r="G182" s="5844"/>
      <c r="H182" s="1335">
        <f t="shared" si="1"/>
        <v>0</v>
      </c>
      <c r="I182" s="2111"/>
      <c r="J182" s="4325"/>
      <c r="K182" s="4302"/>
      <c r="L182" s="3559"/>
      <c r="M182" s="1224"/>
      <c r="N182" s="2611"/>
      <c r="O182" s="2611"/>
      <c r="P182" s="2611"/>
      <c r="Q182" s="2611"/>
      <c r="R182" s="2611"/>
      <c r="S182" s="2613"/>
      <c r="T182" s="2610"/>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7" s="1188" customFormat="1" ht="27.25" customHeight="1">
      <c r="A183" s="4324" t="s">
        <v>3447</v>
      </c>
      <c r="B183" s="67"/>
      <c r="C183" s="67"/>
      <c r="D183" s="2615" t="s">
        <v>2996</v>
      </c>
      <c r="E183" s="3375" t="s">
        <v>296</v>
      </c>
      <c r="F183" s="4214">
        <f>F177</f>
        <v>76.960000000000036</v>
      </c>
      <c r="G183" s="5844"/>
      <c r="H183" s="1335">
        <f t="shared" si="1"/>
        <v>0</v>
      </c>
      <c r="I183" s="2111"/>
      <c r="J183" s="4325"/>
      <c r="K183" s="4302"/>
      <c r="L183" s="3559"/>
      <c r="M183" s="1224"/>
      <c r="N183" s="2611"/>
      <c r="O183" s="2611"/>
      <c r="P183" s="2611"/>
      <c r="Q183" s="2611"/>
      <c r="R183" s="2611"/>
      <c r="S183" s="2613"/>
      <c r="T183" s="2610"/>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7" s="1188" customFormat="1" ht="27.25" customHeight="1">
      <c r="A184" s="4324" t="s">
        <v>3689</v>
      </c>
      <c r="B184" s="67"/>
      <c r="C184" s="67"/>
      <c r="D184" s="2615" t="s">
        <v>2994</v>
      </c>
      <c r="E184" s="3375" t="s">
        <v>296</v>
      </c>
      <c r="F184" s="4214">
        <f>F179</f>
        <v>19.240000000000009</v>
      </c>
      <c r="G184" s="5844"/>
      <c r="H184" s="1335">
        <f t="shared" si="1"/>
        <v>0</v>
      </c>
      <c r="I184" s="2111"/>
      <c r="J184" s="4325"/>
      <c r="K184" s="4302"/>
      <c r="L184" s="3559"/>
      <c r="M184" s="1224"/>
      <c r="N184" s="2611"/>
      <c r="O184" s="2611"/>
      <c r="P184" s="2611"/>
      <c r="Q184" s="2611"/>
      <c r="R184" s="2611"/>
      <c r="S184" s="2613"/>
      <c r="T184" s="2610"/>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7" s="1188" customFormat="1" ht="27.25" customHeight="1">
      <c r="A185" s="4326" t="s">
        <v>4133</v>
      </c>
      <c r="B185" s="2614"/>
      <c r="C185" s="1229"/>
      <c r="D185" s="2006" t="s">
        <v>2992</v>
      </c>
      <c r="E185" s="1650" t="s">
        <v>296</v>
      </c>
      <c r="F185" s="2275">
        <f>F177*20</f>
        <v>1539.2000000000007</v>
      </c>
      <c r="G185" s="153"/>
      <c r="H185" s="2007">
        <f t="shared" si="1"/>
        <v>0</v>
      </c>
      <c r="I185" s="1259"/>
      <c r="J185" s="4325"/>
      <c r="K185" s="4498"/>
      <c r="L185" s="3559"/>
      <c r="M185" s="1224"/>
      <c r="N185" s="2611"/>
      <c r="O185" s="2611"/>
      <c r="P185" s="2611"/>
      <c r="Q185" s="2611"/>
      <c r="R185" s="2611"/>
      <c r="S185" s="2613"/>
      <c r="T185" s="2610"/>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7" s="1188" customFormat="1" ht="27.25" customHeight="1">
      <c r="A186" s="4326" t="s">
        <v>4132</v>
      </c>
      <c r="B186" s="2614"/>
      <c r="C186" s="1229"/>
      <c r="D186" s="2006" t="s">
        <v>2990</v>
      </c>
      <c r="E186" s="1650" t="s">
        <v>296</v>
      </c>
      <c r="F186" s="2275">
        <f>F179*20</f>
        <v>384.80000000000018</v>
      </c>
      <c r="G186" s="153"/>
      <c r="H186" s="2007">
        <f t="shared" si="1"/>
        <v>0</v>
      </c>
      <c r="I186" s="2111"/>
      <c r="J186" s="4325"/>
      <c r="K186" s="4498"/>
      <c r="L186" s="3559"/>
      <c r="M186" s="1224"/>
      <c r="N186" s="2611"/>
      <c r="O186" s="2611"/>
      <c r="P186" s="2611"/>
      <c r="Q186" s="2611"/>
      <c r="R186" s="2611"/>
      <c r="S186" s="2613"/>
      <c r="T186" s="2610"/>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7" s="1188" customFormat="1" ht="27.25" customHeight="1">
      <c r="A187" s="4324" t="s">
        <v>4131</v>
      </c>
      <c r="B187" s="67"/>
      <c r="C187" s="67"/>
      <c r="D187" s="2615" t="s">
        <v>2988</v>
      </c>
      <c r="E187" s="3375" t="s">
        <v>296</v>
      </c>
      <c r="F187" s="4214">
        <f>F175</f>
        <v>96.200000000000045</v>
      </c>
      <c r="G187" s="5844"/>
      <c r="H187" s="1335">
        <f t="shared" si="1"/>
        <v>0</v>
      </c>
      <c r="I187" s="2111"/>
      <c r="J187" s="1280"/>
      <c r="K187" s="4302"/>
      <c r="L187" s="3559"/>
      <c r="M187" s="1224"/>
      <c r="N187" s="82"/>
      <c r="O187" s="82"/>
      <c r="P187" s="82"/>
      <c r="Q187" s="82"/>
      <c r="R187" s="82"/>
      <c r="S187" s="2575"/>
      <c r="T187" s="8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7" s="1188" customFormat="1" ht="27.25" customHeight="1">
      <c r="A188" s="4329" t="s">
        <v>4130</v>
      </c>
      <c r="B188" s="4330"/>
      <c r="C188" s="4331"/>
      <c r="D188" s="1270" t="s">
        <v>2941</v>
      </c>
      <c r="E188" s="3460" t="s">
        <v>2744</v>
      </c>
      <c r="F188" s="4332">
        <f>F175*2</f>
        <v>192.40000000000009</v>
      </c>
      <c r="G188" s="6034"/>
      <c r="H188" s="1335">
        <f t="shared" si="1"/>
        <v>0</v>
      </c>
      <c r="I188" s="4333"/>
      <c r="J188" s="1280"/>
      <c r="K188" s="4334"/>
      <c r="L188" s="3559"/>
      <c r="M188" s="1224"/>
      <c r="N188" s="82"/>
      <c r="O188" s="82"/>
      <c r="P188" s="82"/>
      <c r="Q188" s="82"/>
      <c r="R188" s="82"/>
      <c r="S188" s="2575"/>
      <c r="T188" s="4335"/>
      <c r="U188" s="42"/>
      <c r="V188" s="42"/>
      <c r="W188" s="42"/>
      <c r="X188" s="42"/>
      <c r="Y188" s="4335"/>
      <c r="Z188" s="4335"/>
      <c r="AA188" s="4335"/>
      <c r="AB188" s="4335"/>
      <c r="AC188" s="4335"/>
      <c r="AD188" s="4335"/>
      <c r="AE188" s="4335"/>
      <c r="AF188" s="4335"/>
      <c r="AG188" s="4335"/>
      <c r="AH188" s="4335"/>
      <c r="AI188" s="4335"/>
      <c r="AJ188" s="4335"/>
      <c r="AK188" s="4335"/>
      <c r="AL188" s="4335"/>
      <c r="AM188" s="4335"/>
      <c r="AN188" s="4335"/>
      <c r="AO188" s="4335"/>
      <c r="AP188" s="4335"/>
      <c r="AQ188" s="4335"/>
      <c r="AR188" s="4335"/>
      <c r="AS188" s="4335"/>
      <c r="AT188" s="4335"/>
      <c r="AU188" s="4335"/>
      <c r="AV188" s="4335"/>
      <c r="AW188" s="4335"/>
      <c r="AX188" s="4335"/>
      <c r="AY188" s="4335"/>
      <c r="AZ188" s="4335"/>
      <c r="BA188" s="4335"/>
      <c r="BB188" s="4335"/>
      <c r="BC188" s="4335"/>
      <c r="BD188" s="4335"/>
      <c r="BE188" s="4335"/>
      <c r="BF188" s="4335"/>
      <c r="BG188" s="4335"/>
      <c r="BH188" s="4335"/>
      <c r="BI188" s="4335"/>
      <c r="BJ188" s="4335"/>
      <c r="BK188" s="4335"/>
      <c r="BL188" s="4335"/>
      <c r="BM188" s="4335"/>
      <c r="BN188" s="4335"/>
      <c r="BO188" s="4335"/>
      <c r="BP188" s="4335"/>
      <c r="BQ188" s="4335"/>
      <c r="BR188" s="4335"/>
      <c r="BS188" s="4335"/>
      <c r="BT188" s="4335"/>
      <c r="BU188" s="4335"/>
      <c r="BV188" s="4335"/>
      <c r="BW188" s="4335"/>
      <c r="BX188" s="4335"/>
      <c r="BY188" s="4335"/>
      <c r="BZ188" s="4335"/>
      <c r="CA188" s="4335"/>
      <c r="CB188" s="4335"/>
      <c r="CC188" s="4335"/>
      <c r="CD188" s="4335"/>
      <c r="CE188" s="4335"/>
      <c r="CF188" s="4335"/>
      <c r="CG188" s="4335"/>
      <c r="CH188" s="4335"/>
      <c r="CI188" s="4335"/>
      <c r="CJ188" s="4335"/>
      <c r="CK188" s="4335"/>
      <c r="CL188" s="4335"/>
      <c r="CM188" s="4335"/>
      <c r="CN188" s="4335"/>
      <c r="CO188" s="4335"/>
      <c r="CP188" s="4335"/>
      <c r="CQ188" s="4335"/>
      <c r="CR188" s="4335"/>
      <c r="CS188" s="4335"/>
      <c r="CT188" s="4335"/>
      <c r="CU188" s="4335"/>
      <c r="CV188" s="4335"/>
      <c r="CW188" s="4335"/>
      <c r="CX188" s="4335"/>
      <c r="CY188" s="4335"/>
      <c r="CZ188" s="4335"/>
      <c r="DA188" s="4335"/>
      <c r="DB188" s="4335"/>
      <c r="DC188" s="4335"/>
      <c r="DD188" s="4335"/>
      <c r="DE188" s="4335"/>
      <c r="DF188" s="4335"/>
      <c r="DG188" s="4335"/>
      <c r="DH188" s="4335"/>
      <c r="DI188" s="4335"/>
      <c r="DJ188" s="4335"/>
      <c r="DK188" s="4335"/>
      <c r="DL188" s="4335"/>
      <c r="DM188" s="4335"/>
      <c r="DN188" s="4335"/>
      <c r="DO188" s="4335"/>
      <c r="DP188" s="4335"/>
      <c r="DQ188" s="4335"/>
      <c r="DR188" s="4335"/>
      <c r="DS188" s="4335"/>
      <c r="DT188" s="4335"/>
      <c r="DU188" s="4335"/>
      <c r="DV188" s="4335"/>
      <c r="DW188" s="4335"/>
      <c r="DX188" s="4335"/>
      <c r="DY188" s="4335"/>
      <c r="DZ188" s="4335"/>
      <c r="EA188" s="4335"/>
      <c r="EB188" s="4335"/>
      <c r="EC188" s="4335"/>
      <c r="ED188" s="4335"/>
      <c r="EE188" s="4335"/>
      <c r="EF188" s="4335"/>
      <c r="EG188" s="4335"/>
      <c r="EH188" s="4335"/>
      <c r="EI188" s="4335"/>
      <c r="EJ188" s="4335"/>
      <c r="EK188" s="4335"/>
      <c r="EL188" s="4335"/>
      <c r="EM188" s="4335"/>
      <c r="EN188" s="4335"/>
      <c r="EO188" s="4335"/>
      <c r="EP188" s="4335"/>
      <c r="EQ188" s="4335"/>
      <c r="ER188" s="4335"/>
      <c r="ES188" s="4335"/>
      <c r="ET188" s="4335"/>
      <c r="EU188" s="4335"/>
      <c r="EV188" s="4335"/>
      <c r="EW188" s="4335"/>
      <c r="EX188" s="4335"/>
      <c r="EY188" s="4335"/>
      <c r="EZ188" s="4335"/>
      <c r="FA188" s="4335"/>
      <c r="FB188" s="4335"/>
      <c r="FC188" s="4335"/>
      <c r="FD188" s="4335"/>
      <c r="FE188" s="4335"/>
      <c r="FF188" s="4335"/>
      <c r="FG188" s="4335"/>
      <c r="FH188" s="4335"/>
      <c r="FI188" s="4335"/>
      <c r="FJ188" s="4335"/>
      <c r="FK188" s="4335"/>
      <c r="FL188" s="4335"/>
      <c r="FM188" s="4335"/>
      <c r="FN188" s="4335"/>
      <c r="FO188" s="4335"/>
      <c r="FP188" s="4335"/>
      <c r="FQ188" s="4335"/>
      <c r="FR188" s="4335"/>
      <c r="FS188" s="4335"/>
      <c r="FT188" s="4335"/>
      <c r="FU188" s="4335"/>
      <c r="FV188" s="4335"/>
      <c r="FW188" s="4335"/>
      <c r="FX188" s="4335"/>
      <c r="FY188" s="4335"/>
      <c r="FZ188" s="4335"/>
      <c r="GA188" s="4335"/>
      <c r="GB188" s="4335"/>
      <c r="GC188" s="4335"/>
      <c r="GD188" s="4335"/>
      <c r="GE188" s="4335"/>
      <c r="GF188" s="4335"/>
      <c r="GG188" s="4335"/>
      <c r="GH188" s="4335"/>
      <c r="GI188" s="4335"/>
      <c r="GJ188" s="4335"/>
      <c r="GK188" s="4335"/>
      <c r="GL188" s="4335"/>
      <c r="GM188" s="4335"/>
      <c r="GN188" s="4335"/>
      <c r="GO188" s="4335"/>
      <c r="GP188" s="4335"/>
      <c r="GQ188" s="4335"/>
      <c r="GR188" s="4335"/>
      <c r="GS188" s="4335"/>
      <c r="GT188" s="4335"/>
      <c r="GU188" s="4335"/>
      <c r="GV188" s="4335"/>
      <c r="GW188" s="4335"/>
      <c r="GX188" s="4335"/>
      <c r="GY188" s="4335"/>
      <c r="GZ188" s="4335"/>
      <c r="HA188" s="4335"/>
      <c r="HB188" s="4335"/>
      <c r="HC188" s="4335"/>
      <c r="HD188" s="4335"/>
      <c r="HE188" s="4335"/>
      <c r="HF188" s="4335"/>
      <c r="HG188" s="4335"/>
      <c r="HH188" s="4335"/>
      <c r="HI188" s="4335"/>
      <c r="HJ188" s="4335"/>
      <c r="HK188" s="4335"/>
      <c r="HL188" s="4335"/>
      <c r="HM188" s="4335"/>
      <c r="HN188" s="4335"/>
      <c r="HO188" s="4335"/>
      <c r="HP188" s="4335"/>
      <c r="HQ188" s="4335"/>
      <c r="HR188" s="4335"/>
      <c r="HS188" s="4335"/>
      <c r="HT188" s="4335"/>
      <c r="HU188" s="4335"/>
      <c r="HV188" s="4335"/>
      <c r="HW188" s="4335"/>
      <c r="HX188" s="4335"/>
      <c r="HY188" s="4335"/>
      <c r="HZ188" s="4335"/>
      <c r="IA188" s="4335"/>
      <c r="IB188" s="4335"/>
      <c r="IC188" s="4335"/>
      <c r="ID188" s="4335"/>
      <c r="IE188" s="4335"/>
      <c r="IF188" s="4335"/>
      <c r="IG188" s="4335"/>
      <c r="IH188" s="4335"/>
      <c r="II188" s="4335"/>
      <c r="IJ188" s="4335"/>
      <c r="IK188" s="4335"/>
      <c r="IL188" s="4335"/>
      <c r="IM188" s="4335"/>
      <c r="IN188" s="4335"/>
      <c r="IO188" s="4335"/>
      <c r="IP188" s="4335"/>
      <c r="IQ188" s="4335"/>
      <c r="IR188" s="4335"/>
      <c r="IS188" s="4335"/>
      <c r="IT188" s="4335"/>
      <c r="IU188" s="4335"/>
      <c r="IV188" s="4335"/>
    </row>
    <row r="189" spans="1:257" s="1280" customFormat="1" ht="13.5" customHeight="1">
      <c r="A189" s="1559"/>
      <c r="B189" s="2616"/>
      <c r="C189" s="2617"/>
      <c r="D189" s="1270" t="s">
        <v>2985</v>
      </c>
      <c r="E189" s="2618"/>
      <c r="F189" s="2619"/>
      <c r="G189" s="5845"/>
      <c r="H189" s="2620"/>
      <c r="I189" s="4898"/>
      <c r="K189" s="1279"/>
      <c r="L189" s="82"/>
      <c r="M189" s="1224"/>
      <c r="N189" s="82"/>
      <c r="O189" s="82"/>
      <c r="P189" s="82"/>
      <c r="Q189" s="82"/>
      <c r="R189" s="82"/>
      <c r="S189" s="2575"/>
      <c r="T189" s="4335"/>
      <c r="U189" s="1278"/>
      <c r="V189" s="1278"/>
      <c r="W189" s="1278"/>
      <c r="X189" s="1278"/>
      <c r="Y189" s="1278"/>
      <c r="Z189" s="1278"/>
      <c r="AA189" s="1278"/>
      <c r="AB189" s="1278"/>
      <c r="AC189" s="1278"/>
      <c r="AD189" s="1278"/>
      <c r="AE189" s="1278"/>
      <c r="AF189" s="1278"/>
      <c r="AG189" s="1278"/>
      <c r="AH189" s="1278"/>
      <c r="AI189" s="1278"/>
      <c r="AJ189" s="1278"/>
      <c r="AK189" s="1278"/>
      <c r="AL189" s="1278"/>
      <c r="AM189" s="1278"/>
      <c r="AN189" s="1278"/>
      <c r="AO189" s="1278"/>
      <c r="AP189" s="1278"/>
      <c r="AQ189" s="1278"/>
      <c r="AR189" s="1278"/>
      <c r="AS189" s="1278"/>
      <c r="AT189" s="1278"/>
      <c r="AU189" s="1278"/>
      <c r="AV189" s="1278"/>
      <c r="AW189" s="1278"/>
      <c r="AX189" s="1278"/>
      <c r="AY189" s="1278"/>
      <c r="AZ189" s="1278"/>
      <c r="BA189" s="1278"/>
      <c r="BB189" s="1278"/>
      <c r="BC189" s="1278"/>
      <c r="BD189" s="1278"/>
      <c r="BE189" s="1278"/>
      <c r="BF189" s="1278"/>
      <c r="BG189" s="1278"/>
      <c r="BH189" s="1278"/>
      <c r="BI189" s="1278"/>
      <c r="BJ189" s="1278"/>
      <c r="BK189" s="1278"/>
      <c r="BL189" s="1278"/>
      <c r="BM189" s="1278"/>
      <c r="BN189" s="1278"/>
      <c r="BO189" s="1278"/>
      <c r="BP189" s="1278"/>
      <c r="BQ189" s="1278"/>
      <c r="BR189" s="1278"/>
      <c r="BS189" s="1278"/>
      <c r="BT189" s="1278"/>
      <c r="BU189" s="1278"/>
      <c r="BV189" s="1278"/>
      <c r="BW189" s="1278"/>
      <c r="BX189" s="1278"/>
      <c r="BY189" s="1278"/>
      <c r="BZ189" s="1278"/>
      <c r="CA189" s="1278"/>
      <c r="CB189" s="1278"/>
      <c r="CC189" s="1278"/>
      <c r="CD189" s="1278"/>
      <c r="CE189" s="1278"/>
      <c r="CF189" s="1278"/>
      <c r="CG189" s="1278"/>
      <c r="CH189" s="1278"/>
      <c r="CI189" s="1278"/>
      <c r="CJ189" s="1278"/>
      <c r="CK189" s="1278"/>
      <c r="CL189" s="1278"/>
      <c r="CM189" s="1278"/>
      <c r="CN189" s="1278"/>
      <c r="CO189" s="1278"/>
      <c r="CP189" s="1278"/>
      <c r="CQ189" s="1278"/>
      <c r="CR189" s="1278"/>
      <c r="CS189" s="1278"/>
      <c r="CT189" s="1278"/>
      <c r="CU189" s="1278"/>
      <c r="CV189" s="1278"/>
      <c r="CW189" s="1278"/>
      <c r="CX189" s="1278"/>
      <c r="CY189" s="1278"/>
      <c r="CZ189" s="1278"/>
      <c r="DA189" s="1278"/>
      <c r="DB189" s="1278"/>
      <c r="DC189" s="1278"/>
      <c r="DD189" s="1278"/>
      <c r="DE189" s="1278"/>
      <c r="DF189" s="1278"/>
      <c r="DG189" s="1278"/>
      <c r="DH189" s="1278"/>
      <c r="DI189" s="1278"/>
      <c r="DJ189" s="1278"/>
      <c r="DK189" s="1278"/>
      <c r="DL189" s="1278"/>
      <c r="DM189" s="1278"/>
      <c r="DN189" s="1278"/>
      <c r="DO189" s="1278"/>
      <c r="DP189" s="1278"/>
      <c r="DQ189" s="1278"/>
      <c r="DR189" s="1278"/>
      <c r="DS189" s="1278"/>
      <c r="DT189" s="1278"/>
      <c r="DU189" s="1278"/>
      <c r="DV189" s="1278"/>
      <c r="DW189" s="1278"/>
      <c r="DX189" s="1278"/>
      <c r="DY189" s="1278"/>
      <c r="DZ189" s="1278"/>
      <c r="EA189" s="1278"/>
      <c r="EB189" s="1278"/>
      <c r="EC189" s="1278"/>
      <c r="ED189" s="1278"/>
      <c r="EE189" s="1278"/>
      <c r="EF189" s="1278"/>
      <c r="EG189" s="1278"/>
      <c r="EH189" s="1278"/>
      <c r="EI189" s="1278"/>
      <c r="EJ189" s="1278"/>
      <c r="EK189" s="1278"/>
      <c r="EL189" s="1278"/>
      <c r="EM189" s="1278"/>
      <c r="EN189" s="1278"/>
      <c r="EO189" s="1278"/>
      <c r="EP189" s="1278"/>
      <c r="EQ189" s="1278"/>
      <c r="ER189" s="1278"/>
      <c r="ES189" s="1278"/>
      <c r="ET189" s="1278"/>
      <c r="EU189" s="1278"/>
      <c r="EV189" s="1278"/>
      <c r="EW189" s="1278"/>
      <c r="EX189" s="1278"/>
      <c r="EY189" s="1278"/>
      <c r="EZ189" s="1278"/>
      <c r="FA189" s="1278"/>
      <c r="FB189" s="1278"/>
      <c r="FC189" s="1278"/>
      <c r="FD189" s="1278"/>
      <c r="FE189" s="1278"/>
      <c r="FF189" s="1278"/>
      <c r="FG189" s="1278"/>
      <c r="FH189" s="1278"/>
      <c r="FI189" s="1278"/>
      <c r="FJ189" s="1278"/>
      <c r="FK189" s="1278"/>
      <c r="FL189" s="1278"/>
      <c r="FM189" s="1278"/>
      <c r="FN189" s="1278"/>
      <c r="FO189" s="1278"/>
      <c r="FP189" s="1278"/>
      <c r="FQ189" s="1278"/>
      <c r="FR189" s="1278"/>
      <c r="FS189" s="1278"/>
      <c r="FT189" s="1278"/>
      <c r="FU189" s="1278"/>
      <c r="FV189" s="1278"/>
      <c r="FW189" s="1278"/>
      <c r="FX189" s="1278"/>
      <c r="FY189" s="1278"/>
      <c r="FZ189" s="1278"/>
      <c r="GA189" s="1278"/>
      <c r="GB189" s="1278"/>
      <c r="GC189" s="1278"/>
      <c r="GD189" s="1278"/>
      <c r="GE189" s="1278"/>
      <c r="GF189" s="1278"/>
      <c r="GG189" s="1278"/>
      <c r="GH189" s="1278"/>
      <c r="GI189" s="1278"/>
      <c r="GJ189" s="1278"/>
      <c r="GK189" s="1278"/>
      <c r="GL189" s="1278"/>
      <c r="GM189" s="1278"/>
      <c r="GN189" s="1278"/>
      <c r="GO189" s="1278"/>
      <c r="GP189" s="1278"/>
      <c r="GQ189" s="1278"/>
      <c r="GR189" s="1278"/>
      <c r="GS189" s="1278"/>
      <c r="GT189" s="1278"/>
      <c r="GU189" s="1278"/>
      <c r="GV189" s="1278"/>
      <c r="GW189" s="1278"/>
      <c r="GX189" s="1278"/>
      <c r="GY189" s="1278"/>
      <c r="GZ189" s="1278"/>
      <c r="HA189" s="1278"/>
      <c r="HB189" s="1278"/>
      <c r="HC189" s="1278"/>
      <c r="HD189" s="1278"/>
      <c r="HE189" s="1278"/>
      <c r="HF189" s="1278"/>
      <c r="HG189" s="1278"/>
      <c r="HH189" s="1278"/>
      <c r="HI189" s="1278"/>
      <c r="HJ189" s="1278"/>
      <c r="HK189" s="1278"/>
      <c r="HL189" s="1278"/>
      <c r="HM189" s="1278"/>
      <c r="HN189" s="1278"/>
      <c r="HO189" s="1278"/>
      <c r="HP189" s="1278"/>
      <c r="HQ189" s="1278"/>
      <c r="HR189" s="1278"/>
      <c r="HS189" s="1278"/>
      <c r="HT189" s="1278"/>
      <c r="HU189" s="1278"/>
      <c r="HV189" s="1278"/>
      <c r="HW189" s="1278"/>
      <c r="HX189" s="1278"/>
      <c r="HY189" s="1278"/>
      <c r="HZ189" s="1278"/>
      <c r="IA189" s="1278"/>
      <c r="IB189" s="1278"/>
      <c r="IC189" s="1278"/>
      <c r="ID189" s="1278"/>
      <c r="IE189" s="1278"/>
      <c r="IF189" s="1278"/>
      <c r="IG189" s="1278"/>
      <c r="IH189" s="1278"/>
      <c r="II189" s="1278"/>
      <c r="IJ189" s="1278"/>
      <c r="IK189" s="1278"/>
      <c r="IL189" s="1278"/>
      <c r="IM189" s="1278"/>
      <c r="IN189" s="1278"/>
      <c r="IO189" s="1278"/>
      <c r="IP189" s="1278"/>
      <c r="IQ189" s="1278"/>
      <c r="IR189" s="1278"/>
      <c r="IS189" s="1278"/>
      <c r="IT189" s="1278"/>
      <c r="IU189" s="1278"/>
      <c r="IV189" s="1278"/>
      <c r="IW189" s="1278"/>
    </row>
    <row r="190" spans="1:257" s="1188" customFormat="1" ht="81.25" customHeight="1">
      <c r="A190" s="4317"/>
      <c r="B190" s="4318"/>
      <c r="C190" s="4319"/>
      <c r="D190" s="1810" t="s">
        <v>1376</v>
      </c>
      <c r="E190" s="2615"/>
      <c r="F190" s="4214"/>
      <c r="G190" s="5808"/>
      <c r="H190" s="1184"/>
      <c r="I190" s="4344"/>
      <c r="J190" s="1280"/>
      <c r="K190" s="4213"/>
      <c r="L190" s="82"/>
      <c r="M190" s="1224"/>
      <c r="N190" s="82"/>
      <c r="O190" s="82"/>
      <c r="P190" s="82"/>
      <c r="Q190" s="82"/>
      <c r="R190" s="82"/>
      <c r="S190" s="2575"/>
      <c r="T190" s="4335"/>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7" s="1493" customFormat="1" ht="13.5" customHeight="1">
      <c r="A191" s="1514"/>
      <c r="B191" s="1645"/>
      <c r="C191" s="1645">
        <v>5</v>
      </c>
      <c r="D191" s="1645" t="s">
        <v>1869</v>
      </c>
      <c r="E191" s="1645"/>
      <c r="F191" s="2260"/>
      <c r="G191" s="178"/>
      <c r="H191" s="1517">
        <f>SUM(H192:H193,H197:H200,H204:H205)</f>
        <v>0</v>
      </c>
      <c r="I191" s="1670"/>
      <c r="J191" s="4506"/>
      <c r="K191" s="2259"/>
      <c r="L191" s="82"/>
      <c r="M191" s="1224"/>
      <c r="N191" s="82"/>
      <c r="O191" s="82"/>
      <c r="P191" s="82"/>
      <c r="Q191" s="82"/>
      <c r="R191" s="82"/>
      <c r="S191" s="2575"/>
      <c r="T191" s="1278"/>
      <c r="U191" s="42"/>
      <c r="V191" s="42"/>
    </row>
    <row r="192" spans="1:257" s="1493" customFormat="1" ht="13.5" customHeight="1">
      <c r="A192" s="1530" t="s">
        <v>1155</v>
      </c>
      <c r="B192" s="1531" t="s">
        <v>2919</v>
      </c>
      <c r="C192" s="1532" t="s">
        <v>3205</v>
      </c>
      <c r="D192" s="1532" t="s">
        <v>3204</v>
      </c>
      <c r="E192" s="1532" t="s">
        <v>109</v>
      </c>
      <c r="F192" s="2419">
        <f>F197</f>
        <v>1.92</v>
      </c>
      <c r="G192" s="57">
        <f>SUM(H194:H196)/F192</f>
        <v>0</v>
      </c>
      <c r="H192" s="1662">
        <f>F192*G192</f>
        <v>0</v>
      </c>
      <c r="I192" s="1644" t="s">
        <v>140</v>
      </c>
      <c r="J192" s="4509"/>
      <c r="K192" s="2280"/>
      <c r="L192" s="4451"/>
      <c r="M192" s="1224"/>
      <c r="N192" s="4451"/>
      <c r="O192" s="2277"/>
      <c r="P192" s="2140"/>
      <c r="Q192" s="4452"/>
      <c r="R192" s="2144"/>
      <c r="S192" s="2144"/>
      <c r="T192" s="1535"/>
      <c r="V192" s="4453"/>
    </row>
    <row r="193" spans="1:256" s="1493" customFormat="1" ht="13.5" customHeight="1">
      <c r="A193" s="4510"/>
      <c r="B193" s="4511"/>
      <c r="C193" s="4512"/>
      <c r="D193" s="1536" t="s">
        <v>3203</v>
      </c>
      <c r="E193" s="1532"/>
      <c r="F193" s="4513"/>
      <c r="G193" s="5808"/>
      <c r="H193" s="1662"/>
      <c r="I193" s="1675"/>
      <c r="J193" s="4514"/>
      <c r="K193" s="4213"/>
      <c r="L193" s="4515"/>
      <c r="M193" s="1224"/>
      <c r="N193" s="4516"/>
      <c r="O193" s="2410"/>
      <c r="P193" s="4516"/>
      <c r="S193" s="4517"/>
      <c r="T193" s="1915"/>
    </row>
    <row r="194" spans="1:256" s="1493" customFormat="1" ht="13.5" customHeight="1">
      <c r="A194" s="2398" t="s">
        <v>3442</v>
      </c>
      <c r="B194" s="1531"/>
      <c r="C194" s="1532"/>
      <c r="D194" s="1536" t="s">
        <v>4129</v>
      </c>
      <c r="E194" s="1650" t="s">
        <v>109</v>
      </c>
      <c r="F194" s="2275">
        <f>F192</f>
        <v>1.92</v>
      </c>
      <c r="G194" s="224"/>
      <c r="H194" s="1660">
        <f>F194*G194</f>
        <v>0</v>
      </c>
      <c r="I194" s="1644"/>
      <c r="J194" s="4518"/>
      <c r="K194" s="4519"/>
      <c r="L194" s="3559"/>
      <c r="M194" s="1224"/>
      <c r="N194" s="4516"/>
      <c r="O194" s="2410"/>
      <c r="P194" s="4516"/>
      <c r="S194" s="4520"/>
      <c r="T194" s="1915"/>
    </row>
    <row r="195" spans="1:256" s="1493" customFormat="1" ht="13.5" customHeight="1">
      <c r="A195" s="2398"/>
      <c r="B195" s="4521"/>
      <c r="C195" s="4521"/>
      <c r="D195" s="1650" t="s">
        <v>3200</v>
      </c>
      <c r="E195" s="1650"/>
      <c r="F195" s="2275"/>
      <c r="G195" s="6659" t="s">
        <v>3199</v>
      </c>
      <c r="H195" s="6660"/>
      <c r="I195" s="1644"/>
      <c r="J195" s="4522"/>
      <c r="K195" s="744"/>
      <c r="L195" s="4523"/>
      <c r="M195" s="1224"/>
      <c r="N195" s="4524"/>
      <c r="O195" s="4525"/>
      <c r="P195" s="4526"/>
      <c r="S195" s="4527"/>
      <c r="T195" s="4528"/>
      <c r="V195" s="4453"/>
    </row>
    <row r="196" spans="1:256" s="1493" customFormat="1" ht="13.5" customHeight="1">
      <c r="A196" s="2398" t="s">
        <v>3439</v>
      </c>
      <c r="B196" s="4521"/>
      <c r="C196" s="4521"/>
      <c r="D196" s="1536" t="s">
        <v>4128</v>
      </c>
      <c r="E196" s="1650" t="s">
        <v>109</v>
      </c>
      <c r="F196" s="2275">
        <v>2.15</v>
      </c>
      <c r="G196" s="224"/>
      <c r="H196" s="1660">
        <f>F196*G196</f>
        <v>0</v>
      </c>
      <c r="I196" s="1644"/>
      <c r="J196" s="4518"/>
      <c r="K196" s="4519"/>
      <c r="L196" s="3559"/>
      <c r="M196" s="1224"/>
      <c r="N196" s="4490"/>
      <c r="O196" s="2410"/>
      <c r="P196" s="4516"/>
      <c r="R196" s="2144"/>
      <c r="S196" s="4517"/>
      <c r="T196" s="1535"/>
      <c r="V196" s="4453"/>
    </row>
    <row r="197" spans="1:256" s="1493" customFormat="1" ht="13.5" customHeight="1">
      <c r="A197" s="1530"/>
      <c r="B197" s="1531"/>
      <c r="C197" s="1532"/>
      <c r="D197" s="1536" t="s">
        <v>4127</v>
      </c>
      <c r="E197" s="1532"/>
      <c r="F197" s="2275">
        <f>(2.4)*0.8</f>
        <v>1.92</v>
      </c>
      <c r="G197" s="1662"/>
      <c r="H197" s="1662"/>
      <c r="I197" s="1644"/>
      <c r="J197" s="4529"/>
      <c r="K197" s="2144"/>
      <c r="L197" s="4458"/>
      <c r="M197" s="1224"/>
      <c r="N197" s="4458"/>
      <c r="O197" s="4530"/>
      <c r="P197" s="4516"/>
      <c r="Q197" s="4531"/>
      <c r="R197" s="2144"/>
      <c r="S197" s="2144"/>
      <c r="T197" s="1535"/>
      <c r="V197" s="4453"/>
    </row>
    <row r="198" spans="1:256" s="1493" customFormat="1" ht="13.5" customHeight="1">
      <c r="A198" s="1530"/>
      <c r="B198" s="1531"/>
      <c r="C198" s="1532"/>
      <c r="D198" s="1536" t="s">
        <v>3195</v>
      </c>
      <c r="E198" s="1532"/>
      <c r="F198" s="2275"/>
      <c r="G198" s="1662"/>
      <c r="H198" s="1662"/>
      <c r="I198" s="1644"/>
      <c r="J198" s="4529"/>
      <c r="K198" s="2144"/>
      <c r="L198" s="4458"/>
      <c r="M198" s="1224"/>
      <c r="N198" s="4458"/>
      <c r="O198" s="4530"/>
      <c r="P198" s="4516"/>
      <c r="Q198" s="4531"/>
      <c r="R198" s="2144"/>
      <c r="S198" s="2144"/>
      <c r="T198" s="1535"/>
      <c r="V198" s="4453"/>
    </row>
    <row r="199" spans="1:256" s="1493" customFormat="1" ht="27.25" customHeight="1">
      <c r="A199" s="1530" t="s">
        <v>1154</v>
      </c>
      <c r="B199" s="1531" t="s">
        <v>2919</v>
      </c>
      <c r="C199" s="1532" t="s">
        <v>3444</v>
      </c>
      <c r="D199" s="1532" t="s">
        <v>3443</v>
      </c>
      <c r="E199" s="1532" t="s">
        <v>109</v>
      </c>
      <c r="F199" s="2419">
        <f>SUM(F204:F204)</f>
        <v>5.120000000000001</v>
      </c>
      <c r="G199" s="1534">
        <f>SUM(H201:H203)/F199</f>
        <v>0</v>
      </c>
      <c r="H199" s="1662">
        <f>F199*G199</f>
        <v>0</v>
      </c>
      <c r="I199" s="1644" t="s">
        <v>140</v>
      </c>
      <c r="J199" s="4670"/>
      <c r="K199" s="2280"/>
      <c r="L199" s="4451"/>
      <c r="M199" s="1224"/>
      <c r="N199" s="4451"/>
      <c r="O199" s="2277"/>
      <c r="P199" s="2140"/>
      <c r="Q199" s="4452"/>
      <c r="R199" s="2144"/>
      <c r="S199" s="2144"/>
      <c r="T199" s="1535"/>
      <c r="V199" s="4453"/>
    </row>
    <row r="200" spans="1:256" s="1493" customFormat="1" ht="13.5" customHeight="1">
      <c r="A200" s="4510"/>
      <c r="B200" s="4511"/>
      <c r="C200" s="4512"/>
      <c r="D200" s="1536" t="s">
        <v>3203</v>
      </c>
      <c r="E200" s="1532"/>
      <c r="F200" s="4513"/>
      <c r="G200" s="1662"/>
      <c r="H200" s="1662"/>
      <c r="I200" s="1675"/>
      <c r="J200" s="4518"/>
      <c r="K200" s="2144"/>
      <c r="L200" s="4515"/>
      <c r="M200" s="1224"/>
      <c r="N200" s="4516"/>
      <c r="O200" s="2410"/>
      <c r="P200" s="4516"/>
      <c r="Q200" s="4517"/>
      <c r="R200" s="1915"/>
      <c r="S200" s="4518"/>
      <c r="T200" s="1915"/>
    </row>
    <row r="201" spans="1:256" s="1493" customFormat="1" ht="13.5" customHeight="1">
      <c r="A201" s="2398" t="s">
        <v>4126</v>
      </c>
      <c r="B201" s="1531"/>
      <c r="C201" s="1532"/>
      <c r="D201" s="1536" t="s">
        <v>4125</v>
      </c>
      <c r="E201" s="1650" t="s">
        <v>109</v>
      </c>
      <c r="F201" s="2275">
        <f>F199</f>
        <v>5.120000000000001</v>
      </c>
      <c r="G201" s="224"/>
      <c r="H201" s="1335">
        <f t="shared" ref="H201" si="2">F201*G201</f>
        <v>0</v>
      </c>
      <c r="I201" s="1644"/>
      <c r="J201" s="4518"/>
      <c r="K201" s="4519"/>
      <c r="L201" s="3559"/>
      <c r="M201" s="1224"/>
      <c r="N201" s="4516"/>
      <c r="O201" s="2410"/>
      <c r="P201" s="4516"/>
      <c r="S201" s="4520"/>
      <c r="T201" s="1915"/>
      <c r="V201" s="4453"/>
    </row>
    <row r="202" spans="1:256" s="1493" customFormat="1" ht="13.5" customHeight="1">
      <c r="A202" s="2398"/>
      <c r="B202" s="4521"/>
      <c r="C202" s="4521"/>
      <c r="D202" s="1650" t="s">
        <v>3440</v>
      </c>
      <c r="E202" s="1650"/>
      <c r="F202" s="2275"/>
      <c r="G202" s="6659" t="s">
        <v>3199</v>
      </c>
      <c r="H202" s="6660"/>
      <c r="I202" s="1644"/>
      <c r="J202" s="4522"/>
      <c r="K202" s="744"/>
      <c r="L202" s="4523"/>
      <c r="M202" s="1224"/>
      <c r="N202" s="4524"/>
      <c r="O202" s="4525"/>
      <c r="P202" s="4526"/>
      <c r="S202" s="4527"/>
      <c r="T202" s="4528"/>
      <c r="V202" s="4453"/>
    </row>
    <row r="203" spans="1:256" s="1493" customFormat="1" ht="13.5" customHeight="1">
      <c r="A203" s="2398" t="s">
        <v>4124</v>
      </c>
      <c r="B203" s="4521"/>
      <c r="C203" s="4521"/>
      <c r="D203" s="1536" t="s">
        <v>4123</v>
      </c>
      <c r="E203" s="1650" t="s">
        <v>109</v>
      </c>
      <c r="F203" s="2275">
        <v>5.65</v>
      </c>
      <c r="G203" s="224"/>
      <c r="H203" s="1335">
        <f t="shared" ref="H203" si="3">F203*G203</f>
        <v>0</v>
      </c>
      <c r="I203" s="1644"/>
      <c r="J203" s="4518"/>
      <c r="K203" s="4519"/>
      <c r="L203" s="3559"/>
      <c r="M203" s="1224"/>
      <c r="N203" s="4490"/>
      <c r="O203" s="2410"/>
      <c r="P203" s="4516"/>
      <c r="R203" s="2144"/>
      <c r="S203" s="4517"/>
      <c r="T203" s="1535"/>
      <c r="V203" s="4453"/>
    </row>
    <row r="204" spans="1:256" s="1493" customFormat="1" ht="13.5" customHeight="1">
      <c r="A204" s="1530"/>
      <c r="B204" s="1531"/>
      <c r="C204" s="1532"/>
      <c r="D204" s="1536" t="s">
        <v>4122</v>
      </c>
      <c r="E204" s="1532"/>
      <c r="F204" s="2275">
        <f>(4.9+1.5)*0.8</f>
        <v>5.120000000000001</v>
      </c>
      <c r="G204" s="62"/>
      <c r="H204" s="1662"/>
      <c r="I204" s="1644"/>
      <c r="J204" s="4529"/>
      <c r="K204" s="2144"/>
      <c r="L204" s="4458"/>
      <c r="M204" s="1224"/>
      <c r="N204" s="4458"/>
      <c r="O204" s="4530"/>
      <c r="P204" s="4516"/>
      <c r="Q204" s="4531"/>
      <c r="R204" s="2144"/>
      <c r="S204" s="2144"/>
      <c r="T204" s="1535"/>
      <c r="V204" s="4453"/>
    </row>
    <row r="205" spans="1:256" s="1493" customFormat="1" ht="13.5" customHeight="1">
      <c r="A205" s="1530"/>
      <c r="B205" s="1531"/>
      <c r="C205" s="1532"/>
      <c r="D205" s="1536" t="s">
        <v>3195</v>
      </c>
      <c r="E205" s="1532"/>
      <c r="F205" s="2275"/>
      <c r="G205" s="62"/>
      <c r="H205" s="1662"/>
      <c r="I205" s="1644"/>
      <c r="J205" s="4671"/>
      <c r="K205" s="2144"/>
      <c r="L205" s="4458"/>
      <c r="M205" s="1224"/>
      <c r="N205" s="4458"/>
      <c r="O205" s="4530"/>
      <c r="P205" s="4516"/>
      <c r="Q205" s="4531"/>
      <c r="R205" s="2144"/>
      <c r="S205" s="2144"/>
      <c r="T205" s="1535"/>
      <c r="V205" s="4453"/>
    </row>
    <row r="206" spans="1:256" s="82" customFormat="1" ht="13.5" customHeight="1">
      <c r="A206" s="2514"/>
      <c r="B206" s="2000"/>
      <c r="C206" s="1993">
        <v>8</v>
      </c>
      <c r="D206" s="1993" t="s">
        <v>1375</v>
      </c>
      <c r="E206" s="1993"/>
      <c r="F206" s="3281"/>
      <c r="G206" s="91"/>
      <c r="H206" s="3282">
        <f>SUM(H207:H229)</f>
        <v>0</v>
      </c>
      <c r="I206" s="1708"/>
      <c r="K206" s="4157"/>
      <c r="M206" s="1224"/>
      <c r="U206" s="42"/>
      <c r="V206" s="42"/>
      <c r="W206" s="42"/>
      <c r="X206" s="42"/>
    </row>
    <row r="207" spans="1:256" s="82" customFormat="1" ht="13.5" customHeight="1">
      <c r="A207" s="2514">
        <v>49</v>
      </c>
      <c r="B207" s="2000">
        <v>271</v>
      </c>
      <c r="C207" s="2000" t="s">
        <v>4121</v>
      </c>
      <c r="D207" s="2000" t="s">
        <v>4120</v>
      </c>
      <c r="E207" s="2000" t="s">
        <v>149</v>
      </c>
      <c r="F207" s="2544">
        <f>F208</f>
        <v>2</v>
      </c>
      <c r="G207" s="132"/>
      <c r="H207" s="2001">
        <f>F207*G207</f>
        <v>0</v>
      </c>
      <c r="I207" s="1708" t="s">
        <v>60</v>
      </c>
      <c r="J207" s="4364"/>
      <c r="K207" s="4346"/>
      <c r="L207" s="3559"/>
      <c r="M207" s="1224"/>
      <c r="N207" s="4358"/>
      <c r="O207" s="4359"/>
      <c r="P207" s="4360"/>
      <c r="Q207" s="4361"/>
      <c r="R207" s="3559"/>
      <c r="S207" s="3559"/>
      <c r="T207" s="2545"/>
      <c r="U207" s="1280"/>
      <c r="V207" s="1280"/>
      <c r="W207" s="1280"/>
      <c r="X207" s="1280"/>
      <c r="Y207" s="1280"/>
      <c r="Z207" s="1280"/>
      <c r="AA207" s="1280"/>
      <c r="AB207" s="1280"/>
      <c r="AC207" s="1280"/>
      <c r="AD207" s="1280"/>
      <c r="AE207" s="1280"/>
      <c r="AF207" s="1280"/>
      <c r="AG207" s="1280"/>
      <c r="AH207" s="1280"/>
      <c r="AI207" s="1280"/>
      <c r="AJ207" s="1280"/>
      <c r="AK207" s="1280"/>
      <c r="AL207" s="1280"/>
      <c r="AM207" s="1280"/>
      <c r="AN207" s="1280"/>
      <c r="AO207" s="1280"/>
      <c r="AP207" s="1280"/>
      <c r="AQ207" s="1280"/>
      <c r="AR207" s="1280"/>
      <c r="AS207" s="1280"/>
      <c r="AT207" s="1280"/>
      <c r="AU207" s="1280"/>
      <c r="AV207" s="1280"/>
      <c r="AW207" s="1280"/>
      <c r="AX207" s="1280"/>
      <c r="AY207" s="1280"/>
      <c r="AZ207" s="1280"/>
      <c r="BA207" s="1280"/>
      <c r="BB207" s="1280"/>
      <c r="BC207" s="1280"/>
      <c r="BD207" s="1280"/>
      <c r="BE207" s="1280"/>
      <c r="BF207" s="1280"/>
      <c r="BG207" s="1280"/>
      <c r="BH207" s="1280"/>
      <c r="BI207" s="1280"/>
      <c r="BJ207" s="1280"/>
      <c r="BK207" s="1280"/>
      <c r="BL207" s="1280"/>
      <c r="BM207" s="1280"/>
      <c r="BN207" s="1280"/>
      <c r="BO207" s="1280"/>
      <c r="BP207" s="1280"/>
      <c r="BQ207" s="1280"/>
      <c r="BR207" s="1280"/>
      <c r="BS207" s="1280"/>
      <c r="BT207" s="1280"/>
      <c r="BU207" s="1280"/>
      <c r="BV207" s="1280"/>
      <c r="BW207" s="1280"/>
      <c r="BX207" s="1280"/>
      <c r="BY207" s="1280"/>
      <c r="BZ207" s="1280"/>
      <c r="CA207" s="1280"/>
      <c r="CB207" s="1280"/>
      <c r="CC207" s="1280"/>
      <c r="CD207" s="1280"/>
      <c r="CE207" s="1280"/>
      <c r="CF207" s="1280"/>
      <c r="CG207" s="1280"/>
      <c r="CH207" s="1280"/>
      <c r="CI207" s="1280"/>
      <c r="CJ207" s="1280"/>
      <c r="CK207" s="1280"/>
      <c r="CL207" s="1280"/>
      <c r="CM207" s="1280"/>
      <c r="CN207" s="1280"/>
      <c r="CO207" s="1280"/>
      <c r="CP207" s="1280"/>
      <c r="CQ207" s="1280"/>
      <c r="CR207" s="1280"/>
      <c r="CS207" s="1280"/>
      <c r="CT207" s="1280"/>
      <c r="CU207" s="1280"/>
      <c r="CV207" s="1280"/>
      <c r="CW207" s="1280"/>
      <c r="CX207" s="1280"/>
      <c r="CY207" s="1280"/>
      <c r="CZ207" s="1280"/>
      <c r="DA207" s="1280"/>
      <c r="DB207" s="1280"/>
      <c r="DC207" s="1280"/>
      <c r="DD207" s="1280"/>
      <c r="DE207" s="1280"/>
      <c r="DF207" s="1280"/>
      <c r="DG207" s="1280"/>
      <c r="DH207" s="1280"/>
      <c r="DI207" s="1280"/>
      <c r="DJ207" s="1280"/>
      <c r="DK207" s="1280"/>
      <c r="DL207" s="1280"/>
      <c r="DM207" s="1280"/>
      <c r="DN207" s="1280"/>
      <c r="DO207" s="1280"/>
      <c r="DP207" s="1280"/>
      <c r="DQ207" s="1280"/>
      <c r="DR207" s="1280"/>
      <c r="DS207" s="1280"/>
      <c r="DT207" s="1280"/>
      <c r="DU207" s="1280"/>
      <c r="DV207" s="1280"/>
      <c r="DW207" s="1280"/>
      <c r="DX207" s="1280"/>
      <c r="DY207" s="1280"/>
      <c r="DZ207" s="1280"/>
      <c r="EA207" s="1280"/>
      <c r="EB207" s="1280"/>
      <c r="EC207" s="1280"/>
      <c r="ED207" s="1280"/>
      <c r="EE207" s="1280"/>
      <c r="EF207" s="1280"/>
      <c r="EG207" s="1280"/>
      <c r="EH207" s="1280"/>
      <c r="EI207" s="1280"/>
      <c r="EJ207" s="1280"/>
      <c r="EK207" s="1280"/>
      <c r="EL207" s="1280"/>
      <c r="EM207" s="1280"/>
      <c r="EN207" s="1280"/>
      <c r="EO207" s="1280"/>
      <c r="EP207" s="1280"/>
      <c r="EQ207" s="1280"/>
      <c r="ER207" s="1280"/>
      <c r="ES207" s="1280"/>
      <c r="ET207" s="1280"/>
      <c r="EU207" s="1280"/>
      <c r="EV207" s="1280"/>
      <c r="EW207" s="1280"/>
      <c r="EX207" s="1280"/>
      <c r="EY207" s="1280"/>
      <c r="EZ207" s="1280"/>
      <c r="FA207" s="1280"/>
      <c r="FB207" s="1280"/>
      <c r="FC207" s="1280"/>
      <c r="FD207" s="1280"/>
      <c r="FE207" s="1280"/>
      <c r="FF207" s="1280"/>
      <c r="FG207" s="1280"/>
      <c r="FH207" s="1280"/>
      <c r="FI207" s="1280"/>
      <c r="FJ207" s="1280"/>
      <c r="FK207" s="1280"/>
      <c r="FL207" s="1280"/>
      <c r="FM207" s="1280"/>
      <c r="FN207" s="1280"/>
      <c r="FO207" s="1280"/>
      <c r="FP207" s="1280"/>
      <c r="FQ207" s="1280"/>
      <c r="FR207" s="1280"/>
      <c r="FS207" s="1280"/>
      <c r="FT207" s="1280"/>
      <c r="FU207" s="1280"/>
      <c r="FV207" s="1280"/>
      <c r="FW207" s="1280"/>
      <c r="FX207" s="1280"/>
      <c r="FY207" s="1280"/>
      <c r="FZ207" s="1280"/>
      <c r="GA207" s="1280"/>
      <c r="GB207" s="1280"/>
      <c r="GC207" s="1280"/>
      <c r="GD207" s="1280"/>
      <c r="GE207" s="1280"/>
      <c r="GF207" s="1280"/>
      <c r="GG207" s="1280"/>
      <c r="GH207" s="1280"/>
      <c r="GI207" s="1280"/>
      <c r="GJ207" s="1280"/>
      <c r="GK207" s="1280"/>
      <c r="GL207" s="1280"/>
      <c r="GM207" s="1280"/>
      <c r="GN207" s="1280"/>
      <c r="GO207" s="1280"/>
      <c r="GP207" s="1280"/>
      <c r="GQ207" s="1280"/>
      <c r="GR207" s="1280"/>
      <c r="GS207" s="1280"/>
      <c r="GT207" s="1280"/>
      <c r="GU207" s="1280"/>
      <c r="GV207" s="1280"/>
      <c r="GW207" s="1280"/>
      <c r="GX207" s="1280"/>
      <c r="GY207" s="1280"/>
      <c r="GZ207" s="1280"/>
      <c r="HA207" s="1280"/>
      <c r="HB207" s="1280"/>
      <c r="HC207" s="1280"/>
      <c r="HD207" s="1280"/>
      <c r="HE207" s="1280"/>
      <c r="HF207" s="1280"/>
      <c r="HG207" s="1280"/>
      <c r="HH207" s="1280"/>
      <c r="HI207" s="1280"/>
      <c r="HJ207" s="1280"/>
      <c r="HK207" s="1280"/>
      <c r="HL207" s="1280"/>
      <c r="HM207" s="1280"/>
      <c r="HN207" s="1280"/>
      <c r="HO207" s="1280"/>
      <c r="HP207" s="1280"/>
      <c r="HQ207" s="1280"/>
      <c r="HR207" s="1280"/>
      <c r="HS207" s="1280"/>
      <c r="HT207" s="1280"/>
      <c r="HU207" s="1280"/>
      <c r="HV207" s="1280"/>
      <c r="HW207" s="1280"/>
      <c r="HX207" s="1280"/>
      <c r="HY207" s="1280"/>
      <c r="HZ207" s="1280"/>
      <c r="IA207" s="1280"/>
      <c r="IB207" s="1280"/>
      <c r="IC207" s="1280"/>
      <c r="ID207" s="1280"/>
      <c r="IE207" s="1280"/>
      <c r="IF207" s="1280"/>
      <c r="IG207" s="1280"/>
      <c r="IH207" s="1280"/>
      <c r="II207" s="1280"/>
      <c r="IJ207" s="1280"/>
      <c r="IK207" s="1280"/>
      <c r="IL207" s="1280"/>
      <c r="IM207" s="1280"/>
      <c r="IN207" s="1280"/>
      <c r="IO207" s="1280"/>
      <c r="IP207" s="1280"/>
      <c r="IQ207" s="1280"/>
      <c r="IR207" s="1280"/>
      <c r="IS207" s="1280"/>
      <c r="IT207" s="1280"/>
      <c r="IU207" s="1280"/>
      <c r="IV207" s="1280"/>
    </row>
    <row r="208" spans="1:256" s="82" customFormat="1" ht="13.5" customHeight="1">
      <c r="A208" s="2514"/>
      <c r="B208" s="2000"/>
      <c r="C208" s="2000"/>
      <c r="D208" s="2006" t="s">
        <v>4119</v>
      </c>
      <c r="E208" s="2000"/>
      <c r="F208" s="2533">
        <f>1+1</f>
        <v>2</v>
      </c>
      <c r="G208" s="132"/>
      <c r="H208" s="2001"/>
      <c r="I208" s="4363"/>
      <c r="J208" s="4364"/>
      <c r="K208" s="4346"/>
      <c r="L208" s="4358"/>
      <c r="M208" s="1224"/>
      <c r="N208" s="4358"/>
      <c r="O208" s="4359"/>
      <c r="P208" s="4360"/>
      <c r="Q208" s="4361"/>
      <c r="R208" s="3559"/>
      <c r="S208" s="3559"/>
      <c r="T208" s="2545"/>
      <c r="U208" s="1280"/>
      <c r="V208" s="1280"/>
      <c r="W208" s="1280"/>
      <c r="X208" s="1280"/>
      <c r="Y208" s="1280"/>
      <c r="Z208" s="1280"/>
      <c r="AA208" s="1280"/>
      <c r="AB208" s="1280"/>
      <c r="AC208" s="1280"/>
      <c r="AD208" s="1280"/>
      <c r="AE208" s="1280"/>
      <c r="AF208" s="1280"/>
      <c r="AG208" s="1280"/>
      <c r="AH208" s="1280"/>
      <c r="AI208" s="1280"/>
      <c r="AJ208" s="1280"/>
      <c r="AK208" s="1280"/>
      <c r="AL208" s="1280"/>
      <c r="AM208" s="1280"/>
      <c r="AN208" s="1280"/>
      <c r="AO208" s="1280"/>
      <c r="AP208" s="1280"/>
      <c r="AQ208" s="1280"/>
      <c r="AR208" s="1280"/>
      <c r="AS208" s="1280"/>
      <c r="AT208" s="1280"/>
      <c r="AU208" s="1280"/>
      <c r="AV208" s="1280"/>
      <c r="AW208" s="1280"/>
      <c r="AX208" s="1280"/>
      <c r="AY208" s="1280"/>
      <c r="AZ208" s="1280"/>
      <c r="BA208" s="1280"/>
      <c r="BB208" s="1280"/>
      <c r="BC208" s="1280"/>
      <c r="BD208" s="1280"/>
      <c r="BE208" s="1280"/>
      <c r="BF208" s="1280"/>
      <c r="BG208" s="1280"/>
      <c r="BH208" s="1280"/>
      <c r="BI208" s="1280"/>
      <c r="BJ208" s="1280"/>
      <c r="BK208" s="1280"/>
      <c r="BL208" s="1280"/>
      <c r="BM208" s="1280"/>
      <c r="BN208" s="1280"/>
      <c r="BO208" s="1280"/>
      <c r="BP208" s="1280"/>
      <c r="BQ208" s="1280"/>
      <c r="BR208" s="1280"/>
      <c r="BS208" s="1280"/>
      <c r="BT208" s="1280"/>
      <c r="BU208" s="1280"/>
      <c r="BV208" s="1280"/>
      <c r="BW208" s="1280"/>
      <c r="BX208" s="1280"/>
      <c r="BY208" s="1280"/>
      <c r="BZ208" s="1280"/>
      <c r="CA208" s="1280"/>
      <c r="CB208" s="1280"/>
      <c r="CC208" s="1280"/>
      <c r="CD208" s="1280"/>
      <c r="CE208" s="1280"/>
      <c r="CF208" s="1280"/>
      <c r="CG208" s="1280"/>
      <c r="CH208" s="1280"/>
      <c r="CI208" s="1280"/>
      <c r="CJ208" s="1280"/>
      <c r="CK208" s="1280"/>
      <c r="CL208" s="1280"/>
      <c r="CM208" s="1280"/>
      <c r="CN208" s="1280"/>
      <c r="CO208" s="1280"/>
      <c r="CP208" s="1280"/>
      <c r="CQ208" s="1280"/>
      <c r="CR208" s="1280"/>
      <c r="CS208" s="1280"/>
      <c r="CT208" s="1280"/>
      <c r="CU208" s="1280"/>
      <c r="CV208" s="1280"/>
      <c r="CW208" s="1280"/>
      <c r="CX208" s="1280"/>
      <c r="CY208" s="1280"/>
      <c r="CZ208" s="1280"/>
      <c r="DA208" s="1280"/>
      <c r="DB208" s="1280"/>
      <c r="DC208" s="1280"/>
      <c r="DD208" s="1280"/>
      <c r="DE208" s="1280"/>
      <c r="DF208" s="1280"/>
      <c r="DG208" s="1280"/>
      <c r="DH208" s="1280"/>
      <c r="DI208" s="1280"/>
      <c r="DJ208" s="1280"/>
      <c r="DK208" s="1280"/>
      <c r="DL208" s="1280"/>
      <c r="DM208" s="1280"/>
      <c r="DN208" s="1280"/>
      <c r="DO208" s="1280"/>
      <c r="DP208" s="1280"/>
      <c r="DQ208" s="1280"/>
      <c r="DR208" s="1280"/>
      <c r="DS208" s="1280"/>
      <c r="DT208" s="1280"/>
      <c r="DU208" s="1280"/>
      <c r="DV208" s="1280"/>
      <c r="DW208" s="1280"/>
      <c r="DX208" s="1280"/>
      <c r="DY208" s="1280"/>
      <c r="DZ208" s="1280"/>
      <c r="EA208" s="1280"/>
      <c r="EB208" s="1280"/>
      <c r="EC208" s="1280"/>
      <c r="ED208" s="1280"/>
      <c r="EE208" s="1280"/>
      <c r="EF208" s="1280"/>
      <c r="EG208" s="1280"/>
      <c r="EH208" s="1280"/>
      <c r="EI208" s="1280"/>
      <c r="EJ208" s="1280"/>
      <c r="EK208" s="1280"/>
      <c r="EL208" s="1280"/>
      <c r="EM208" s="1280"/>
      <c r="EN208" s="1280"/>
      <c r="EO208" s="1280"/>
      <c r="EP208" s="1280"/>
      <c r="EQ208" s="1280"/>
      <c r="ER208" s="1280"/>
      <c r="ES208" s="1280"/>
      <c r="ET208" s="1280"/>
      <c r="EU208" s="1280"/>
      <c r="EV208" s="1280"/>
      <c r="EW208" s="1280"/>
      <c r="EX208" s="1280"/>
      <c r="EY208" s="1280"/>
      <c r="EZ208" s="1280"/>
      <c r="FA208" s="1280"/>
      <c r="FB208" s="1280"/>
      <c r="FC208" s="1280"/>
      <c r="FD208" s="1280"/>
      <c r="FE208" s="1280"/>
      <c r="FF208" s="1280"/>
      <c r="FG208" s="1280"/>
      <c r="FH208" s="1280"/>
      <c r="FI208" s="1280"/>
      <c r="FJ208" s="1280"/>
      <c r="FK208" s="1280"/>
      <c r="FL208" s="1280"/>
      <c r="FM208" s="1280"/>
      <c r="FN208" s="1280"/>
      <c r="FO208" s="1280"/>
      <c r="FP208" s="1280"/>
      <c r="FQ208" s="1280"/>
      <c r="FR208" s="1280"/>
      <c r="FS208" s="1280"/>
      <c r="FT208" s="1280"/>
      <c r="FU208" s="1280"/>
      <c r="FV208" s="1280"/>
      <c r="FW208" s="1280"/>
      <c r="FX208" s="1280"/>
      <c r="FY208" s="1280"/>
      <c r="FZ208" s="1280"/>
      <c r="GA208" s="1280"/>
      <c r="GB208" s="1280"/>
      <c r="GC208" s="1280"/>
      <c r="GD208" s="1280"/>
      <c r="GE208" s="1280"/>
      <c r="GF208" s="1280"/>
      <c r="GG208" s="1280"/>
      <c r="GH208" s="1280"/>
      <c r="GI208" s="1280"/>
      <c r="GJ208" s="1280"/>
      <c r="GK208" s="1280"/>
      <c r="GL208" s="1280"/>
      <c r="GM208" s="1280"/>
      <c r="GN208" s="1280"/>
      <c r="GO208" s="1280"/>
      <c r="GP208" s="1280"/>
      <c r="GQ208" s="1280"/>
      <c r="GR208" s="1280"/>
      <c r="GS208" s="1280"/>
      <c r="GT208" s="1280"/>
      <c r="GU208" s="1280"/>
      <c r="GV208" s="1280"/>
      <c r="GW208" s="1280"/>
      <c r="GX208" s="1280"/>
      <c r="GY208" s="1280"/>
      <c r="GZ208" s="1280"/>
      <c r="HA208" s="1280"/>
      <c r="HB208" s="1280"/>
      <c r="HC208" s="1280"/>
      <c r="HD208" s="1280"/>
      <c r="HE208" s="1280"/>
      <c r="HF208" s="1280"/>
      <c r="HG208" s="1280"/>
      <c r="HH208" s="1280"/>
      <c r="HI208" s="1280"/>
      <c r="HJ208" s="1280"/>
      <c r="HK208" s="1280"/>
      <c r="HL208" s="1280"/>
      <c r="HM208" s="1280"/>
      <c r="HN208" s="1280"/>
      <c r="HO208" s="1280"/>
      <c r="HP208" s="1280"/>
      <c r="HQ208" s="1280"/>
      <c r="HR208" s="1280"/>
      <c r="HS208" s="1280"/>
      <c r="HT208" s="1280"/>
      <c r="HU208" s="1280"/>
      <c r="HV208" s="1280"/>
      <c r="HW208" s="1280"/>
      <c r="HX208" s="1280"/>
      <c r="HY208" s="1280"/>
      <c r="HZ208" s="1280"/>
      <c r="IA208" s="1280"/>
      <c r="IB208" s="1280"/>
      <c r="IC208" s="1280"/>
      <c r="ID208" s="1280"/>
      <c r="IE208" s="1280"/>
      <c r="IF208" s="1280"/>
      <c r="IG208" s="1280"/>
      <c r="IH208" s="1280"/>
      <c r="II208" s="1280"/>
      <c r="IJ208" s="1280"/>
      <c r="IK208" s="1280"/>
      <c r="IL208" s="1280"/>
      <c r="IM208" s="1280"/>
      <c r="IN208" s="1280"/>
      <c r="IO208" s="1280"/>
      <c r="IP208" s="1280"/>
      <c r="IQ208" s="1280"/>
      <c r="IR208" s="1280"/>
      <c r="IS208" s="1280"/>
      <c r="IT208" s="1280"/>
      <c r="IU208" s="1280"/>
      <c r="IV208" s="1280"/>
    </row>
    <row r="209" spans="1:256" s="82" customFormat="1" ht="40.549999999999997" customHeight="1">
      <c r="A209" s="2514"/>
      <c r="B209" s="2000"/>
      <c r="C209" s="2000"/>
      <c r="D209" s="2006" t="s">
        <v>4118</v>
      </c>
      <c r="E209" s="2000"/>
      <c r="F209" s="2533"/>
      <c r="G209" s="132"/>
      <c r="H209" s="2001"/>
      <c r="I209" s="4363"/>
      <c r="J209" s="4195"/>
      <c r="K209" s="4346"/>
      <c r="M209" s="1224"/>
      <c r="W209" s="1280"/>
      <c r="X209" s="1280"/>
      <c r="Y209" s="1280"/>
      <c r="Z209" s="1280"/>
      <c r="AA209" s="1280"/>
      <c r="AB209" s="1280"/>
      <c r="AC209" s="1280"/>
      <c r="AD209" s="1280"/>
      <c r="AE209" s="1280"/>
      <c r="AF209" s="1280"/>
      <c r="AG209" s="1280"/>
      <c r="AH209" s="1280"/>
      <c r="AI209" s="1280"/>
      <c r="AJ209" s="1280"/>
      <c r="AK209" s="1280"/>
      <c r="AL209" s="1280"/>
      <c r="AM209" s="1280"/>
      <c r="AN209" s="1280"/>
      <c r="AO209" s="1280"/>
      <c r="AP209" s="1280"/>
      <c r="AQ209" s="1280"/>
      <c r="AR209" s="1280"/>
      <c r="AS209" s="1280"/>
      <c r="AT209" s="1280"/>
      <c r="AU209" s="1280"/>
      <c r="AV209" s="1280"/>
      <c r="AW209" s="1280"/>
      <c r="AX209" s="1280"/>
      <c r="AY209" s="1280"/>
      <c r="AZ209" s="1280"/>
      <c r="BA209" s="1280"/>
      <c r="BB209" s="1280"/>
      <c r="BC209" s="1280"/>
      <c r="BD209" s="1280"/>
      <c r="BE209" s="1280"/>
      <c r="BF209" s="1280"/>
      <c r="BG209" s="1280"/>
      <c r="BH209" s="1280"/>
      <c r="BI209" s="1280"/>
      <c r="BJ209" s="1280"/>
      <c r="BK209" s="1280"/>
      <c r="BL209" s="1280"/>
      <c r="BM209" s="1280"/>
      <c r="BN209" s="1280"/>
      <c r="BO209" s="1280"/>
      <c r="BP209" s="1280"/>
      <c r="BQ209" s="1280"/>
      <c r="BR209" s="1280"/>
      <c r="BS209" s="1280"/>
      <c r="BT209" s="1280"/>
      <c r="BU209" s="1280"/>
      <c r="BV209" s="1280"/>
      <c r="BW209" s="1280"/>
      <c r="BX209" s="1280"/>
      <c r="BY209" s="1280"/>
      <c r="BZ209" s="1280"/>
      <c r="CA209" s="1280"/>
      <c r="CB209" s="1280"/>
      <c r="CC209" s="1280"/>
      <c r="CD209" s="1280"/>
      <c r="CE209" s="1280"/>
      <c r="CF209" s="1280"/>
      <c r="CG209" s="1280"/>
      <c r="CH209" s="1280"/>
      <c r="CI209" s="1280"/>
      <c r="CJ209" s="1280"/>
      <c r="CK209" s="1280"/>
      <c r="CL209" s="1280"/>
      <c r="CM209" s="1280"/>
      <c r="CN209" s="1280"/>
      <c r="CO209" s="1280"/>
      <c r="CP209" s="1280"/>
      <c r="CQ209" s="1280"/>
      <c r="CR209" s="1280"/>
      <c r="CS209" s="1280"/>
      <c r="CT209" s="1280"/>
      <c r="CU209" s="1280"/>
      <c r="CV209" s="1280"/>
      <c r="CW209" s="1280"/>
      <c r="CX209" s="1280"/>
      <c r="CY209" s="1280"/>
      <c r="CZ209" s="1280"/>
      <c r="DA209" s="1280"/>
      <c r="DB209" s="1280"/>
      <c r="DC209" s="1280"/>
      <c r="DD209" s="1280"/>
      <c r="DE209" s="1280"/>
      <c r="DF209" s="1280"/>
      <c r="DG209" s="1280"/>
      <c r="DH209" s="1280"/>
      <c r="DI209" s="1280"/>
      <c r="DJ209" s="1280"/>
      <c r="DK209" s="1280"/>
      <c r="DL209" s="1280"/>
      <c r="DM209" s="1280"/>
      <c r="DN209" s="1280"/>
      <c r="DO209" s="1280"/>
      <c r="DP209" s="1280"/>
      <c r="DQ209" s="1280"/>
      <c r="DR209" s="1280"/>
      <c r="DS209" s="1280"/>
      <c r="DT209" s="1280"/>
      <c r="DU209" s="1280"/>
      <c r="DV209" s="1280"/>
      <c r="DW209" s="1280"/>
      <c r="DX209" s="1280"/>
      <c r="DY209" s="1280"/>
      <c r="DZ209" s="1280"/>
      <c r="EA209" s="1280"/>
      <c r="EB209" s="1280"/>
      <c r="EC209" s="1280"/>
      <c r="ED209" s="1280"/>
      <c r="EE209" s="1280"/>
      <c r="EF209" s="1280"/>
      <c r="EG209" s="1280"/>
      <c r="EH209" s="1280"/>
      <c r="EI209" s="1280"/>
      <c r="EJ209" s="1280"/>
      <c r="EK209" s="1280"/>
      <c r="EL209" s="1280"/>
      <c r="EM209" s="1280"/>
      <c r="EN209" s="1280"/>
      <c r="EO209" s="1280"/>
      <c r="EP209" s="1280"/>
      <c r="EQ209" s="1280"/>
      <c r="ER209" s="1280"/>
      <c r="ES209" s="1280"/>
      <c r="ET209" s="1280"/>
      <c r="EU209" s="1280"/>
      <c r="EV209" s="1280"/>
      <c r="EW209" s="1280"/>
      <c r="EX209" s="1280"/>
      <c r="EY209" s="1280"/>
      <c r="EZ209" s="1280"/>
      <c r="FA209" s="1280"/>
      <c r="FB209" s="1280"/>
      <c r="FC209" s="1280"/>
      <c r="FD209" s="1280"/>
      <c r="FE209" s="1280"/>
      <c r="FF209" s="1280"/>
      <c r="FG209" s="1280"/>
      <c r="FH209" s="1280"/>
      <c r="FI209" s="1280"/>
      <c r="FJ209" s="1280"/>
      <c r="FK209" s="1280"/>
      <c r="FL209" s="1280"/>
      <c r="FM209" s="1280"/>
      <c r="FN209" s="1280"/>
      <c r="FO209" s="1280"/>
      <c r="FP209" s="1280"/>
      <c r="FQ209" s="1280"/>
      <c r="FR209" s="1280"/>
      <c r="FS209" s="1280"/>
      <c r="FT209" s="1280"/>
      <c r="FU209" s="1280"/>
      <c r="FV209" s="1280"/>
      <c r="FW209" s="1280"/>
      <c r="FX209" s="1280"/>
      <c r="FY209" s="1280"/>
      <c r="FZ209" s="1280"/>
      <c r="GA209" s="1280"/>
      <c r="GB209" s="1280"/>
      <c r="GC209" s="1280"/>
      <c r="GD209" s="1280"/>
      <c r="GE209" s="1280"/>
      <c r="GF209" s="1280"/>
      <c r="GG209" s="1280"/>
      <c r="GH209" s="1280"/>
      <c r="GI209" s="1280"/>
      <c r="GJ209" s="1280"/>
      <c r="GK209" s="1280"/>
      <c r="GL209" s="1280"/>
      <c r="GM209" s="1280"/>
      <c r="GN209" s="1280"/>
      <c r="GO209" s="1280"/>
      <c r="GP209" s="1280"/>
      <c r="GQ209" s="1280"/>
      <c r="GR209" s="1280"/>
      <c r="GS209" s="1280"/>
      <c r="GT209" s="1280"/>
      <c r="GU209" s="1280"/>
      <c r="GV209" s="1280"/>
      <c r="GW209" s="1280"/>
      <c r="GX209" s="1280"/>
      <c r="GY209" s="1280"/>
      <c r="GZ209" s="1280"/>
      <c r="HA209" s="1280"/>
      <c r="HB209" s="1280"/>
      <c r="HC209" s="1280"/>
      <c r="HD209" s="1280"/>
      <c r="HE209" s="1280"/>
      <c r="HF209" s="1280"/>
      <c r="HG209" s="1280"/>
      <c r="HH209" s="1280"/>
      <c r="HI209" s="1280"/>
      <c r="HJ209" s="1280"/>
      <c r="HK209" s="1280"/>
      <c r="HL209" s="1280"/>
      <c r="HM209" s="1280"/>
      <c r="HN209" s="1280"/>
      <c r="HO209" s="1280"/>
      <c r="HP209" s="1280"/>
      <c r="HQ209" s="1280"/>
      <c r="HR209" s="1280"/>
      <c r="HS209" s="1280"/>
      <c r="HT209" s="1280"/>
      <c r="HU209" s="1280"/>
      <c r="HV209" s="1280"/>
      <c r="HW209" s="1280"/>
      <c r="HX209" s="1280"/>
      <c r="HY209" s="1280"/>
      <c r="HZ209" s="1280"/>
      <c r="IA209" s="1280"/>
      <c r="IB209" s="1280"/>
      <c r="IC209" s="1280"/>
      <c r="ID209" s="1280"/>
      <c r="IE209" s="1280"/>
      <c r="IF209" s="1280"/>
      <c r="IG209" s="1280"/>
      <c r="IH209" s="1280"/>
      <c r="II209" s="1280"/>
      <c r="IJ209" s="1280"/>
      <c r="IK209" s="1280"/>
      <c r="IL209" s="1280"/>
      <c r="IM209" s="1280"/>
      <c r="IN209" s="1280"/>
      <c r="IO209" s="1280"/>
      <c r="IP209" s="1280"/>
      <c r="IQ209" s="1280"/>
      <c r="IR209" s="1280"/>
      <c r="IS209" s="1280"/>
      <c r="IT209" s="1280"/>
      <c r="IU209" s="1280"/>
      <c r="IV209" s="1280"/>
    </row>
    <row r="210" spans="1:256" s="82" customFormat="1" ht="13.5" customHeight="1">
      <c r="A210" s="2514">
        <v>50</v>
      </c>
      <c r="B210" s="2000">
        <v>271</v>
      </c>
      <c r="C210" s="2000" t="s">
        <v>1868</v>
      </c>
      <c r="D210" s="2000" t="s">
        <v>4117</v>
      </c>
      <c r="E210" s="2000" t="s">
        <v>123</v>
      </c>
      <c r="F210" s="4345">
        <f>SUM(F212:F213)</f>
        <v>988.89999999999986</v>
      </c>
      <c r="G210" s="132"/>
      <c r="H210" s="2001">
        <f>F210*G210</f>
        <v>0</v>
      </c>
      <c r="I210" s="1708" t="s">
        <v>60</v>
      </c>
      <c r="J210" s="2611"/>
      <c r="K210" s="4346"/>
      <c r="L210" s="3559"/>
      <c r="M210" s="1224"/>
      <c r="N210" s="2611"/>
      <c r="O210" s="2611"/>
      <c r="P210" s="2611"/>
      <c r="Q210" s="2611"/>
    </row>
    <row r="211" spans="1:256" s="82" customFormat="1" ht="13.5" customHeight="1">
      <c r="A211" s="2514"/>
      <c r="B211" s="2000"/>
      <c r="C211" s="2630"/>
      <c r="D211" s="2006" t="s">
        <v>4116</v>
      </c>
      <c r="E211" s="2630"/>
      <c r="F211" s="4347"/>
      <c r="G211" s="184"/>
      <c r="H211" s="4348"/>
      <c r="I211" s="2646"/>
      <c r="K211" s="4349"/>
      <c r="M211" s="1224"/>
    </row>
    <row r="212" spans="1:256" s="82" customFormat="1" ht="13.5" customHeight="1">
      <c r="A212" s="2514"/>
      <c r="B212" s="2000"/>
      <c r="C212" s="2630"/>
      <c r="D212" s="2006" t="s">
        <v>4115</v>
      </c>
      <c r="E212" s="2630"/>
      <c r="F212" s="2631">
        <f>62.1+9+252.6</f>
        <v>323.7</v>
      </c>
      <c r="G212" s="184"/>
      <c r="H212" s="4348"/>
      <c r="I212" s="2646"/>
      <c r="K212" s="4349"/>
      <c r="M212" s="1224"/>
    </row>
    <row r="213" spans="1:256" s="82" customFormat="1" ht="13.5" customHeight="1">
      <c r="A213" s="2514"/>
      <c r="B213" s="2000"/>
      <c r="C213" s="2630"/>
      <c r="D213" s="2006" t="s">
        <v>4114</v>
      </c>
      <c r="E213" s="2630"/>
      <c r="F213" s="2631">
        <f>226.2+15.3+238.3+36.45+8.05+140.9</f>
        <v>665.19999999999993</v>
      </c>
      <c r="G213" s="184"/>
      <c r="H213" s="4348"/>
      <c r="I213" s="2646"/>
      <c r="K213" s="4349"/>
      <c r="M213" s="1224"/>
    </row>
    <row r="214" spans="1:256" s="82" customFormat="1" ht="67.5" customHeight="1">
      <c r="A214" s="4950"/>
      <c r="B214" s="2616"/>
      <c r="C214" s="4951"/>
      <c r="D214" s="1810" t="s">
        <v>138</v>
      </c>
      <c r="E214" s="4952"/>
      <c r="F214" s="2619"/>
      <c r="G214" s="6072"/>
      <c r="H214" s="4953"/>
      <c r="I214" s="4954"/>
      <c r="K214" s="4955"/>
      <c r="M214" s="1224"/>
      <c r="R214" s="4956"/>
      <c r="S214" s="4956"/>
      <c r="T214" s="4956"/>
      <c r="U214" s="4956"/>
      <c r="V214" s="4956"/>
      <c r="W214" s="4956"/>
      <c r="X214" s="4956"/>
      <c r="Y214" s="4956"/>
      <c r="Z214" s="4956"/>
      <c r="AA214" s="4956"/>
      <c r="AB214" s="4956"/>
      <c r="AC214" s="4956"/>
      <c r="AD214" s="4956"/>
      <c r="AE214" s="4956"/>
      <c r="AF214" s="4956"/>
      <c r="AG214" s="4956"/>
      <c r="AH214" s="4956"/>
      <c r="AI214" s="4956"/>
      <c r="AJ214" s="4956"/>
      <c r="AK214" s="4956"/>
      <c r="AL214" s="4956"/>
      <c r="AM214" s="4956"/>
      <c r="AN214" s="4956"/>
      <c r="AO214" s="4956"/>
      <c r="AP214" s="4956"/>
      <c r="AQ214" s="4956"/>
      <c r="AR214" s="4956"/>
      <c r="AS214" s="4956"/>
      <c r="AT214" s="4956"/>
      <c r="AU214" s="4956"/>
      <c r="AV214" s="4956"/>
      <c r="AW214" s="4956"/>
      <c r="AX214" s="4956"/>
      <c r="AY214" s="4956"/>
      <c r="AZ214" s="4956"/>
      <c r="BA214" s="4956"/>
      <c r="BB214" s="4956"/>
      <c r="BC214" s="4956"/>
      <c r="BD214" s="4956"/>
      <c r="BE214" s="4956"/>
      <c r="BF214" s="4956"/>
      <c r="BG214" s="4956"/>
      <c r="BH214" s="4956"/>
      <c r="BI214" s="4956"/>
      <c r="BJ214" s="4956"/>
      <c r="BK214" s="4956"/>
      <c r="BL214" s="4956"/>
      <c r="BM214" s="4956"/>
      <c r="BN214" s="4956"/>
      <c r="BO214" s="4956"/>
      <c r="BP214" s="4956"/>
      <c r="BQ214" s="4956"/>
      <c r="BR214" s="4956"/>
      <c r="BS214" s="4956"/>
      <c r="BT214" s="4956"/>
      <c r="BU214" s="4956"/>
      <c r="BV214" s="4956"/>
      <c r="BW214" s="4956"/>
      <c r="BX214" s="4956"/>
      <c r="BY214" s="4956"/>
      <c r="BZ214" s="4956"/>
      <c r="CA214" s="4956"/>
      <c r="CB214" s="4956"/>
      <c r="CC214" s="4956"/>
      <c r="CD214" s="4956"/>
      <c r="CE214" s="4956"/>
      <c r="CF214" s="4956"/>
      <c r="CG214" s="4956"/>
      <c r="CH214" s="4956"/>
      <c r="CI214" s="4956"/>
      <c r="CJ214" s="4956"/>
      <c r="CK214" s="4956"/>
      <c r="CL214" s="4956"/>
      <c r="CM214" s="4956"/>
      <c r="CN214" s="4956"/>
      <c r="CO214" s="4956"/>
      <c r="CP214" s="4956"/>
      <c r="CQ214" s="4956"/>
      <c r="CR214" s="4956"/>
      <c r="CS214" s="4956"/>
      <c r="CT214" s="4956"/>
      <c r="CU214" s="4956"/>
      <c r="CV214" s="4956"/>
      <c r="CW214" s="4956"/>
      <c r="CX214" s="4956"/>
      <c r="CY214" s="4956"/>
      <c r="CZ214" s="4956"/>
      <c r="DA214" s="4956"/>
      <c r="DB214" s="4956"/>
      <c r="DC214" s="4956"/>
      <c r="DD214" s="4956"/>
      <c r="DE214" s="4956"/>
      <c r="DF214" s="4956"/>
      <c r="DG214" s="4956"/>
      <c r="DH214" s="4956"/>
      <c r="DI214" s="4956"/>
      <c r="DJ214" s="4956"/>
      <c r="DK214" s="4956"/>
      <c r="DL214" s="4956"/>
      <c r="DM214" s="4956"/>
      <c r="DN214" s="4956"/>
      <c r="DO214" s="4956"/>
      <c r="DP214" s="4956"/>
      <c r="DQ214" s="4956"/>
      <c r="DR214" s="4956"/>
      <c r="DS214" s="4956"/>
      <c r="DT214" s="4956"/>
      <c r="DU214" s="4956"/>
      <c r="DV214" s="4956"/>
      <c r="DW214" s="4956"/>
      <c r="DX214" s="4956"/>
      <c r="DY214" s="4956"/>
      <c r="DZ214" s="4956"/>
      <c r="EA214" s="4956"/>
      <c r="EB214" s="4956"/>
      <c r="EC214" s="4956"/>
      <c r="ED214" s="4956"/>
      <c r="EE214" s="4956"/>
      <c r="EF214" s="4956"/>
      <c r="EG214" s="4956"/>
      <c r="EH214" s="4956"/>
      <c r="EI214" s="4956"/>
      <c r="EJ214" s="4956"/>
      <c r="EK214" s="4956"/>
      <c r="EL214" s="4956"/>
      <c r="EM214" s="4956"/>
      <c r="EN214" s="4956"/>
      <c r="EO214" s="4956"/>
      <c r="EP214" s="4956"/>
      <c r="EQ214" s="4956"/>
      <c r="ER214" s="4956"/>
      <c r="ES214" s="4956"/>
      <c r="ET214" s="4956"/>
      <c r="EU214" s="4956"/>
      <c r="EV214" s="4956"/>
      <c r="EW214" s="4956"/>
      <c r="EX214" s="4956"/>
      <c r="EY214" s="4956"/>
      <c r="EZ214" s="4956"/>
      <c r="FA214" s="4956"/>
      <c r="FB214" s="4956"/>
      <c r="FC214" s="4956"/>
      <c r="FD214" s="4956"/>
      <c r="FE214" s="4956"/>
      <c r="FF214" s="4956"/>
      <c r="FG214" s="4956"/>
      <c r="FH214" s="4956"/>
      <c r="FI214" s="4956"/>
      <c r="FJ214" s="4956"/>
      <c r="FK214" s="4956"/>
      <c r="FL214" s="4956"/>
      <c r="FM214" s="4956"/>
      <c r="FN214" s="4956"/>
      <c r="FO214" s="4956"/>
      <c r="FP214" s="4956"/>
      <c r="FQ214" s="4956"/>
      <c r="FR214" s="4956"/>
      <c r="FS214" s="4956"/>
      <c r="FT214" s="4956"/>
      <c r="FU214" s="4956"/>
      <c r="FV214" s="4956"/>
      <c r="FW214" s="4956"/>
      <c r="FX214" s="4956"/>
      <c r="FY214" s="4956"/>
      <c r="FZ214" s="4956"/>
      <c r="GA214" s="4956"/>
      <c r="GB214" s="4956"/>
      <c r="GC214" s="4956"/>
      <c r="GD214" s="4956"/>
      <c r="GE214" s="4956"/>
      <c r="GF214" s="4956"/>
      <c r="GG214" s="4956"/>
      <c r="GH214" s="4956"/>
      <c r="GI214" s="4956"/>
      <c r="GJ214" s="4956"/>
      <c r="GK214" s="4956"/>
      <c r="GL214" s="4956"/>
      <c r="GM214" s="4956"/>
      <c r="GN214" s="4956"/>
      <c r="GO214" s="4956"/>
      <c r="GP214" s="4956"/>
      <c r="GQ214" s="4956"/>
      <c r="GR214" s="4956"/>
      <c r="GS214" s="4956"/>
      <c r="GT214" s="4956"/>
      <c r="GU214" s="4956"/>
      <c r="GV214" s="4956"/>
      <c r="GW214" s="4956"/>
      <c r="GX214" s="4956"/>
      <c r="GY214" s="4956"/>
      <c r="GZ214" s="4956"/>
      <c r="HA214" s="4956"/>
      <c r="HB214" s="4956"/>
      <c r="HC214" s="4956"/>
      <c r="HD214" s="4956"/>
      <c r="HE214" s="4956"/>
      <c r="HF214" s="4956"/>
      <c r="HG214" s="4956"/>
      <c r="HH214" s="4956"/>
      <c r="HI214" s="4956"/>
      <c r="HJ214" s="4956"/>
      <c r="HK214" s="4956"/>
      <c r="HL214" s="4956"/>
      <c r="HM214" s="4956"/>
      <c r="HN214" s="4956"/>
      <c r="HO214" s="4956"/>
      <c r="HP214" s="4956"/>
      <c r="HQ214" s="4956"/>
      <c r="HR214" s="4956"/>
      <c r="HS214" s="4956"/>
      <c r="HT214" s="4956"/>
      <c r="HU214" s="4956"/>
      <c r="HV214" s="4956"/>
      <c r="HW214" s="4956"/>
      <c r="HX214" s="4956"/>
      <c r="HY214" s="4956"/>
      <c r="HZ214" s="4956"/>
      <c r="IA214" s="4956"/>
      <c r="IB214" s="4956"/>
      <c r="IC214" s="4956"/>
      <c r="ID214" s="4956"/>
      <c r="IE214" s="4956"/>
      <c r="IF214" s="4956"/>
      <c r="IG214" s="4956"/>
      <c r="IH214" s="4956"/>
      <c r="II214" s="4956"/>
      <c r="IJ214" s="4956"/>
      <c r="IK214" s="4956"/>
      <c r="IL214" s="4956"/>
      <c r="IM214" s="4956"/>
      <c r="IN214" s="4956"/>
      <c r="IO214" s="4956"/>
      <c r="IP214" s="4956"/>
      <c r="IQ214" s="4956"/>
      <c r="IR214" s="4956"/>
      <c r="IS214" s="4956"/>
      <c r="IT214" s="4956"/>
      <c r="IU214" s="4956"/>
      <c r="IV214" s="4956"/>
    </row>
    <row r="215" spans="1:256" s="82" customFormat="1" ht="13.5" customHeight="1">
      <c r="A215" s="2514">
        <v>51</v>
      </c>
      <c r="B215" s="2000">
        <v>271</v>
      </c>
      <c r="C215" s="2000" t="s">
        <v>4113</v>
      </c>
      <c r="D215" s="2000" t="s">
        <v>4112</v>
      </c>
      <c r="E215" s="2000" t="s">
        <v>25</v>
      </c>
      <c r="F215" s="4345">
        <f>SUM(F216)</f>
        <v>1</v>
      </c>
      <c r="G215" s="132"/>
      <c r="H215" s="2001">
        <f>F215*G215</f>
        <v>0</v>
      </c>
      <c r="I215" s="1708" t="s">
        <v>60</v>
      </c>
      <c r="J215" s="2611"/>
      <c r="K215" s="4346"/>
      <c r="L215" s="3559"/>
      <c r="M215" s="1224"/>
      <c r="N215" s="2611"/>
      <c r="O215" s="2611"/>
      <c r="P215" s="2611"/>
      <c r="Q215" s="2611"/>
    </row>
    <row r="216" spans="1:256" s="82" customFormat="1" ht="13.5" customHeight="1">
      <c r="A216" s="2514"/>
      <c r="B216" s="2000"/>
      <c r="C216" s="2630"/>
      <c r="D216" s="2006" t="s">
        <v>4111</v>
      </c>
      <c r="E216" s="2630"/>
      <c r="F216" s="2631">
        <v>1</v>
      </c>
      <c r="G216" s="184"/>
      <c r="H216" s="4348"/>
      <c r="I216" s="2646"/>
      <c r="K216" s="4349"/>
      <c r="M216" s="1224"/>
    </row>
    <row r="217" spans="1:256" s="82" customFormat="1" ht="27.25" customHeight="1">
      <c r="A217" s="2514"/>
      <c r="B217" s="2000"/>
      <c r="C217" s="2630"/>
      <c r="D217" s="2006" t="s">
        <v>4110</v>
      </c>
      <c r="E217" s="2630"/>
      <c r="F217" s="2631"/>
      <c r="G217" s="184"/>
      <c r="H217" s="4348"/>
      <c r="I217" s="2646"/>
      <c r="K217" s="4349"/>
      <c r="M217" s="1224"/>
    </row>
    <row r="218" spans="1:256" s="82" customFormat="1" ht="40.549999999999997" customHeight="1">
      <c r="A218" s="2514"/>
      <c r="B218" s="2000"/>
      <c r="C218" s="2630"/>
      <c r="D218" s="2006" t="s">
        <v>4109</v>
      </c>
      <c r="E218" s="2630"/>
      <c r="F218" s="2631"/>
      <c r="G218" s="184"/>
      <c r="H218" s="4348"/>
      <c r="I218" s="2646"/>
      <c r="K218" s="4349"/>
      <c r="M218" s="1224"/>
    </row>
    <row r="219" spans="1:256" s="82" customFormat="1" ht="67.5" customHeight="1">
      <c r="A219" s="4950"/>
      <c r="B219" s="2616"/>
      <c r="C219" s="4951"/>
      <c r="D219" s="1810" t="s">
        <v>138</v>
      </c>
      <c r="E219" s="4952"/>
      <c r="F219" s="2619"/>
      <c r="G219" s="6072"/>
      <c r="H219" s="4953"/>
      <c r="I219" s="4954"/>
      <c r="K219" s="4955"/>
      <c r="M219" s="1224"/>
      <c r="R219" s="4956"/>
      <c r="S219" s="4956"/>
      <c r="T219" s="4956"/>
      <c r="U219" s="4956"/>
      <c r="V219" s="4956"/>
      <c r="W219" s="4956"/>
      <c r="X219" s="4956"/>
      <c r="Y219" s="4956"/>
      <c r="Z219" s="4956"/>
      <c r="AA219" s="4956"/>
      <c r="AB219" s="4956"/>
      <c r="AC219" s="4956"/>
      <c r="AD219" s="4956"/>
      <c r="AE219" s="4956"/>
      <c r="AF219" s="4956"/>
      <c r="AG219" s="4956"/>
      <c r="AH219" s="4956"/>
      <c r="AI219" s="4956"/>
      <c r="AJ219" s="4956"/>
      <c r="AK219" s="4956"/>
      <c r="AL219" s="4956"/>
      <c r="AM219" s="4956"/>
      <c r="AN219" s="4956"/>
      <c r="AO219" s="4956"/>
      <c r="AP219" s="4956"/>
      <c r="AQ219" s="4956"/>
      <c r="AR219" s="4956"/>
      <c r="AS219" s="4956"/>
      <c r="AT219" s="4956"/>
      <c r="AU219" s="4956"/>
      <c r="AV219" s="4956"/>
      <c r="AW219" s="4956"/>
      <c r="AX219" s="4956"/>
      <c r="AY219" s="4956"/>
      <c r="AZ219" s="4956"/>
      <c r="BA219" s="4956"/>
      <c r="BB219" s="4956"/>
      <c r="BC219" s="4956"/>
      <c r="BD219" s="4956"/>
      <c r="BE219" s="4956"/>
      <c r="BF219" s="4956"/>
      <c r="BG219" s="4956"/>
      <c r="BH219" s="4956"/>
      <c r="BI219" s="4956"/>
      <c r="BJ219" s="4956"/>
      <c r="BK219" s="4956"/>
      <c r="BL219" s="4956"/>
      <c r="BM219" s="4956"/>
      <c r="BN219" s="4956"/>
      <c r="BO219" s="4956"/>
      <c r="BP219" s="4956"/>
      <c r="BQ219" s="4956"/>
      <c r="BR219" s="4956"/>
      <c r="BS219" s="4956"/>
      <c r="BT219" s="4956"/>
      <c r="BU219" s="4956"/>
      <c r="BV219" s="4956"/>
      <c r="BW219" s="4956"/>
      <c r="BX219" s="4956"/>
      <c r="BY219" s="4956"/>
      <c r="BZ219" s="4956"/>
      <c r="CA219" s="4956"/>
      <c r="CB219" s="4956"/>
      <c r="CC219" s="4956"/>
      <c r="CD219" s="4956"/>
      <c r="CE219" s="4956"/>
      <c r="CF219" s="4956"/>
      <c r="CG219" s="4956"/>
      <c r="CH219" s="4956"/>
      <c r="CI219" s="4956"/>
      <c r="CJ219" s="4956"/>
      <c r="CK219" s="4956"/>
      <c r="CL219" s="4956"/>
      <c r="CM219" s="4956"/>
      <c r="CN219" s="4956"/>
      <c r="CO219" s="4956"/>
      <c r="CP219" s="4956"/>
      <c r="CQ219" s="4956"/>
      <c r="CR219" s="4956"/>
      <c r="CS219" s="4956"/>
      <c r="CT219" s="4956"/>
      <c r="CU219" s="4956"/>
      <c r="CV219" s="4956"/>
      <c r="CW219" s="4956"/>
      <c r="CX219" s="4956"/>
      <c r="CY219" s="4956"/>
      <c r="CZ219" s="4956"/>
      <c r="DA219" s="4956"/>
      <c r="DB219" s="4956"/>
      <c r="DC219" s="4956"/>
      <c r="DD219" s="4956"/>
      <c r="DE219" s="4956"/>
      <c r="DF219" s="4956"/>
      <c r="DG219" s="4956"/>
      <c r="DH219" s="4956"/>
      <c r="DI219" s="4956"/>
      <c r="DJ219" s="4956"/>
      <c r="DK219" s="4956"/>
      <c r="DL219" s="4956"/>
      <c r="DM219" s="4956"/>
      <c r="DN219" s="4956"/>
      <c r="DO219" s="4956"/>
      <c r="DP219" s="4956"/>
      <c r="DQ219" s="4956"/>
      <c r="DR219" s="4956"/>
      <c r="DS219" s="4956"/>
      <c r="DT219" s="4956"/>
      <c r="DU219" s="4956"/>
      <c r="DV219" s="4956"/>
      <c r="DW219" s="4956"/>
      <c r="DX219" s="4956"/>
      <c r="DY219" s="4956"/>
      <c r="DZ219" s="4956"/>
      <c r="EA219" s="4956"/>
      <c r="EB219" s="4956"/>
      <c r="EC219" s="4956"/>
      <c r="ED219" s="4956"/>
      <c r="EE219" s="4956"/>
      <c r="EF219" s="4956"/>
      <c r="EG219" s="4956"/>
      <c r="EH219" s="4956"/>
      <c r="EI219" s="4956"/>
      <c r="EJ219" s="4956"/>
      <c r="EK219" s="4956"/>
      <c r="EL219" s="4956"/>
      <c r="EM219" s="4956"/>
      <c r="EN219" s="4956"/>
      <c r="EO219" s="4956"/>
      <c r="EP219" s="4956"/>
      <c r="EQ219" s="4956"/>
      <c r="ER219" s="4956"/>
      <c r="ES219" s="4956"/>
      <c r="ET219" s="4956"/>
      <c r="EU219" s="4956"/>
      <c r="EV219" s="4956"/>
      <c r="EW219" s="4956"/>
      <c r="EX219" s="4956"/>
      <c r="EY219" s="4956"/>
      <c r="EZ219" s="4956"/>
      <c r="FA219" s="4956"/>
      <c r="FB219" s="4956"/>
      <c r="FC219" s="4956"/>
      <c r="FD219" s="4956"/>
      <c r="FE219" s="4956"/>
      <c r="FF219" s="4956"/>
      <c r="FG219" s="4956"/>
      <c r="FH219" s="4956"/>
      <c r="FI219" s="4956"/>
      <c r="FJ219" s="4956"/>
      <c r="FK219" s="4956"/>
      <c r="FL219" s="4956"/>
      <c r="FM219" s="4956"/>
      <c r="FN219" s="4956"/>
      <c r="FO219" s="4956"/>
      <c r="FP219" s="4956"/>
      <c r="FQ219" s="4956"/>
      <c r="FR219" s="4956"/>
      <c r="FS219" s="4956"/>
      <c r="FT219" s="4956"/>
      <c r="FU219" s="4956"/>
      <c r="FV219" s="4956"/>
      <c r="FW219" s="4956"/>
      <c r="FX219" s="4956"/>
      <c r="FY219" s="4956"/>
      <c r="FZ219" s="4956"/>
      <c r="GA219" s="4956"/>
      <c r="GB219" s="4956"/>
      <c r="GC219" s="4956"/>
      <c r="GD219" s="4956"/>
      <c r="GE219" s="4956"/>
      <c r="GF219" s="4956"/>
      <c r="GG219" s="4956"/>
      <c r="GH219" s="4956"/>
      <c r="GI219" s="4956"/>
      <c r="GJ219" s="4956"/>
      <c r="GK219" s="4956"/>
      <c r="GL219" s="4956"/>
      <c r="GM219" s="4956"/>
      <c r="GN219" s="4956"/>
      <c r="GO219" s="4956"/>
      <c r="GP219" s="4956"/>
      <c r="GQ219" s="4956"/>
      <c r="GR219" s="4956"/>
      <c r="GS219" s="4956"/>
      <c r="GT219" s="4956"/>
      <c r="GU219" s="4956"/>
      <c r="GV219" s="4956"/>
      <c r="GW219" s="4956"/>
      <c r="GX219" s="4956"/>
      <c r="GY219" s="4956"/>
      <c r="GZ219" s="4956"/>
      <c r="HA219" s="4956"/>
      <c r="HB219" s="4956"/>
      <c r="HC219" s="4956"/>
      <c r="HD219" s="4956"/>
      <c r="HE219" s="4956"/>
      <c r="HF219" s="4956"/>
      <c r="HG219" s="4956"/>
      <c r="HH219" s="4956"/>
      <c r="HI219" s="4956"/>
      <c r="HJ219" s="4956"/>
      <c r="HK219" s="4956"/>
      <c r="HL219" s="4956"/>
      <c r="HM219" s="4956"/>
      <c r="HN219" s="4956"/>
      <c r="HO219" s="4956"/>
      <c r="HP219" s="4956"/>
      <c r="HQ219" s="4956"/>
      <c r="HR219" s="4956"/>
      <c r="HS219" s="4956"/>
      <c r="HT219" s="4956"/>
      <c r="HU219" s="4956"/>
      <c r="HV219" s="4956"/>
      <c r="HW219" s="4956"/>
      <c r="HX219" s="4956"/>
      <c r="HY219" s="4956"/>
      <c r="HZ219" s="4956"/>
      <c r="IA219" s="4956"/>
      <c r="IB219" s="4956"/>
      <c r="IC219" s="4956"/>
      <c r="ID219" s="4956"/>
      <c r="IE219" s="4956"/>
      <c r="IF219" s="4956"/>
      <c r="IG219" s="4956"/>
      <c r="IH219" s="4956"/>
      <c r="II219" s="4956"/>
      <c r="IJ219" s="4956"/>
      <c r="IK219" s="4956"/>
      <c r="IL219" s="4956"/>
      <c r="IM219" s="4956"/>
      <c r="IN219" s="4956"/>
      <c r="IO219" s="4956"/>
      <c r="IP219" s="4956"/>
      <c r="IQ219" s="4956"/>
      <c r="IR219" s="4956"/>
      <c r="IS219" s="4956"/>
      <c r="IT219" s="4956"/>
      <c r="IU219" s="4956"/>
      <c r="IV219" s="4956"/>
    </row>
    <row r="220" spans="1:256" s="82" customFormat="1" ht="13.5" customHeight="1">
      <c r="A220" s="2514">
        <v>52</v>
      </c>
      <c r="B220" s="2000">
        <v>271</v>
      </c>
      <c r="C220" s="2000" t="s">
        <v>2972</v>
      </c>
      <c r="D220" s="2000" t="s">
        <v>2971</v>
      </c>
      <c r="E220" s="2000" t="s">
        <v>123</v>
      </c>
      <c r="F220" s="4345">
        <f>SUM(F222:F223)</f>
        <v>988.89999999999986</v>
      </c>
      <c r="G220" s="132"/>
      <c r="H220" s="2001">
        <f>F220*G220</f>
        <v>0</v>
      </c>
      <c r="I220" s="1708" t="s">
        <v>60</v>
      </c>
      <c r="J220" s="2008"/>
      <c r="K220" s="4346"/>
      <c r="L220" s="3559"/>
      <c r="M220" s="1224"/>
      <c r="N220" s="4358"/>
      <c r="O220" s="4359"/>
      <c r="P220" s="4360"/>
      <c r="Q220" s="4361"/>
      <c r="R220" s="3559"/>
      <c r="S220" s="3559"/>
      <c r="T220" s="2545"/>
      <c r="U220" s="1280"/>
      <c r="V220" s="4362"/>
      <c r="W220" s="1280"/>
      <c r="X220" s="1280"/>
      <c r="Y220" s="1280"/>
      <c r="Z220" s="1280"/>
      <c r="AA220" s="1280"/>
      <c r="AB220" s="1280"/>
      <c r="AC220" s="1280"/>
      <c r="AD220" s="1280"/>
      <c r="AE220" s="1280"/>
      <c r="AF220" s="1280"/>
      <c r="AG220" s="1280"/>
      <c r="AH220" s="1280"/>
      <c r="AI220" s="1280"/>
      <c r="AJ220" s="1280"/>
      <c r="AK220" s="1280"/>
      <c r="AL220" s="1280"/>
      <c r="AM220" s="1280"/>
      <c r="AN220" s="1280"/>
      <c r="AO220" s="1280"/>
      <c r="AP220" s="1280"/>
      <c r="AQ220" s="1280"/>
      <c r="AR220" s="1280"/>
      <c r="AS220" s="1280"/>
      <c r="AT220" s="1280"/>
      <c r="AU220" s="1280"/>
      <c r="AV220" s="1280"/>
      <c r="AW220" s="1280"/>
      <c r="AX220" s="1280"/>
      <c r="AY220" s="1280"/>
      <c r="AZ220" s="1280"/>
      <c r="BA220" s="1280"/>
      <c r="BB220" s="1280"/>
      <c r="BC220" s="1280"/>
      <c r="BD220" s="1280"/>
      <c r="BE220" s="1280"/>
      <c r="BF220" s="1280"/>
      <c r="BG220" s="1280"/>
      <c r="BH220" s="1280"/>
      <c r="BI220" s="1280"/>
      <c r="BJ220" s="1280"/>
      <c r="BK220" s="1280"/>
      <c r="BL220" s="1280"/>
      <c r="BM220" s="1280"/>
      <c r="BN220" s="1280"/>
      <c r="BO220" s="1280"/>
      <c r="BP220" s="1280"/>
      <c r="BQ220" s="1280"/>
      <c r="BR220" s="1280"/>
      <c r="BS220" s="1280"/>
      <c r="BT220" s="1280"/>
      <c r="BU220" s="1280"/>
      <c r="BV220" s="1280"/>
      <c r="BW220" s="1280"/>
      <c r="BX220" s="1280"/>
      <c r="BY220" s="1280"/>
      <c r="BZ220" s="1280"/>
      <c r="CA220" s="1280"/>
      <c r="CB220" s="1280"/>
      <c r="CC220" s="1280"/>
      <c r="CD220" s="1280"/>
      <c r="CE220" s="1280"/>
      <c r="CF220" s="1280"/>
      <c r="CG220" s="1280"/>
      <c r="CH220" s="1280"/>
      <c r="CI220" s="1280"/>
      <c r="CJ220" s="1280"/>
      <c r="CK220" s="1280"/>
      <c r="CL220" s="1280"/>
      <c r="CM220" s="1280"/>
      <c r="CN220" s="1280"/>
      <c r="CO220" s="1280"/>
      <c r="CP220" s="1280"/>
      <c r="CQ220" s="1280"/>
      <c r="CR220" s="1280"/>
      <c r="CS220" s="1280"/>
      <c r="CT220" s="1280"/>
      <c r="CU220" s="1280"/>
      <c r="CV220" s="1280"/>
      <c r="CW220" s="1280"/>
      <c r="CX220" s="1280"/>
      <c r="CY220" s="1280"/>
      <c r="CZ220" s="1280"/>
      <c r="DA220" s="1280"/>
      <c r="DB220" s="1280"/>
      <c r="DC220" s="1280"/>
      <c r="DD220" s="1280"/>
      <c r="DE220" s="1280"/>
      <c r="DF220" s="1280"/>
      <c r="DG220" s="1280"/>
      <c r="DH220" s="1280"/>
      <c r="DI220" s="1280"/>
      <c r="DJ220" s="1280"/>
      <c r="DK220" s="1280"/>
      <c r="DL220" s="1280"/>
      <c r="DM220" s="1280"/>
      <c r="DN220" s="1280"/>
      <c r="DO220" s="1280"/>
      <c r="DP220" s="1280"/>
      <c r="DQ220" s="1280"/>
      <c r="DR220" s="1280"/>
      <c r="DS220" s="1280"/>
      <c r="DT220" s="1280"/>
      <c r="DU220" s="1280"/>
      <c r="DV220" s="1280"/>
      <c r="DW220" s="1280"/>
      <c r="DX220" s="1280"/>
      <c r="DY220" s="1280"/>
      <c r="DZ220" s="1280"/>
      <c r="EA220" s="1280"/>
      <c r="EB220" s="1280"/>
      <c r="EC220" s="1280"/>
      <c r="ED220" s="1280"/>
      <c r="EE220" s="1280"/>
      <c r="EF220" s="1280"/>
      <c r="EG220" s="1280"/>
      <c r="EH220" s="1280"/>
      <c r="EI220" s="1280"/>
      <c r="EJ220" s="1280"/>
      <c r="EK220" s="1280"/>
      <c r="EL220" s="1280"/>
      <c r="EM220" s="1280"/>
      <c r="EN220" s="1280"/>
      <c r="EO220" s="1280"/>
      <c r="EP220" s="1280"/>
      <c r="EQ220" s="1280"/>
      <c r="ER220" s="1280"/>
      <c r="ES220" s="1280"/>
      <c r="ET220" s="1280"/>
      <c r="EU220" s="1280"/>
      <c r="EV220" s="1280"/>
      <c r="EW220" s="1280"/>
      <c r="EX220" s="1280"/>
      <c r="EY220" s="1280"/>
      <c r="EZ220" s="1280"/>
      <c r="FA220" s="1280"/>
      <c r="FB220" s="1280"/>
      <c r="FC220" s="1280"/>
      <c r="FD220" s="1280"/>
      <c r="FE220" s="1280"/>
      <c r="FF220" s="1280"/>
      <c r="FG220" s="1280"/>
      <c r="FH220" s="1280"/>
      <c r="FI220" s="1280"/>
      <c r="FJ220" s="1280"/>
      <c r="FK220" s="1280"/>
      <c r="FL220" s="1280"/>
      <c r="FM220" s="1280"/>
      <c r="FN220" s="1280"/>
      <c r="FO220" s="1280"/>
      <c r="FP220" s="1280"/>
      <c r="FQ220" s="1280"/>
      <c r="FR220" s="1280"/>
      <c r="FS220" s="1280"/>
      <c r="FT220" s="1280"/>
      <c r="FU220" s="1280"/>
      <c r="FV220" s="1280"/>
      <c r="FW220" s="1280"/>
      <c r="FX220" s="1280"/>
      <c r="FY220" s="1280"/>
      <c r="FZ220" s="1280"/>
      <c r="GA220" s="1280"/>
      <c r="GB220" s="1280"/>
      <c r="GC220" s="1280"/>
      <c r="GD220" s="1280"/>
      <c r="GE220" s="1280"/>
      <c r="GF220" s="1280"/>
      <c r="GG220" s="1280"/>
      <c r="GH220" s="1280"/>
      <c r="GI220" s="1280"/>
      <c r="GJ220" s="1280"/>
      <c r="GK220" s="1280"/>
      <c r="GL220" s="1280"/>
      <c r="GM220" s="1280"/>
      <c r="GN220" s="1280"/>
      <c r="GO220" s="1280"/>
      <c r="GP220" s="1280"/>
      <c r="GQ220" s="1280"/>
      <c r="GR220" s="1280"/>
      <c r="GS220" s="1280"/>
      <c r="GT220" s="1280"/>
      <c r="GU220" s="1280"/>
      <c r="GV220" s="1280"/>
      <c r="GW220" s="1280"/>
      <c r="GX220" s="1280"/>
      <c r="GY220" s="1280"/>
      <c r="GZ220" s="1280"/>
      <c r="HA220" s="1280"/>
      <c r="HB220" s="1280"/>
      <c r="HC220" s="1280"/>
      <c r="HD220" s="1280"/>
      <c r="HE220" s="1280"/>
      <c r="HF220" s="1280"/>
      <c r="HG220" s="1280"/>
      <c r="HH220" s="1280"/>
      <c r="HI220" s="1280"/>
      <c r="HJ220" s="1280"/>
      <c r="HK220" s="1280"/>
      <c r="HL220" s="1280"/>
      <c r="HM220" s="1280"/>
      <c r="HN220" s="1280"/>
      <c r="HO220" s="1280"/>
      <c r="HP220" s="1280"/>
      <c r="HQ220" s="1280"/>
      <c r="HR220" s="1280"/>
      <c r="HS220" s="1280"/>
      <c r="HT220" s="1280"/>
      <c r="HU220" s="1280"/>
      <c r="HV220" s="1280"/>
      <c r="HW220" s="1280"/>
      <c r="HX220" s="1280"/>
      <c r="HY220" s="1280"/>
      <c r="HZ220" s="1280"/>
      <c r="IA220" s="1280"/>
      <c r="IB220" s="1280"/>
      <c r="IC220" s="1280"/>
      <c r="ID220" s="1280"/>
      <c r="IE220" s="1280"/>
      <c r="IF220" s="1280"/>
      <c r="IG220" s="1280"/>
      <c r="IH220" s="1280"/>
      <c r="II220" s="1280"/>
      <c r="IJ220" s="1280"/>
      <c r="IK220" s="1280"/>
      <c r="IL220" s="1280"/>
      <c r="IM220" s="1280"/>
      <c r="IN220" s="1280"/>
      <c r="IO220" s="1280"/>
      <c r="IP220" s="1280"/>
      <c r="IQ220" s="1280"/>
      <c r="IR220" s="1280"/>
      <c r="IS220" s="1280"/>
      <c r="IT220" s="1280"/>
      <c r="IU220" s="1280"/>
      <c r="IV220" s="1280"/>
    </row>
    <row r="221" spans="1:256" s="82" customFormat="1" ht="13.5" customHeight="1">
      <c r="A221" s="2514"/>
      <c r="B221" s="2000"/>
      <c r="C221" s="2000"/>
      <c r="D221" s="2006" t="s">
        <v>4108</v>
      </c>
      <c r="E221" s="2000"/>
      <c r="F221" s="2533"/>
      <c r="G221" s="132"/>
      <c r="H221" s="2001"/>
      <c r="I221" s="4363"/>
      <c r="J221" s="2008"/>
      <c r="K221" s="4346"/>
      <c r="L221" s="4358"/>
      <c r="M221" s="1224"/>
      <c r="N221" s="4358"/>
      <c r="O221" s="4359"/>
      <c r="P221" s="4360"/>
      <c r="Q221" s="4361"/>
      <c r="R221" s="3559"/>
      <c r="S221" s="4957"/>
      <c r="T221" s="2545"/>
      <c r="U221" s="1280"/>
      <c r="V221" s="1280"/>
      <c r="W221" s="1280"/>
      <c r="X221" s="1280"/>
      <c r="Y221" s="1280"/>
      <c r="Z221" s="1280"/>
      <c r="AA221" s="1280"/>
      <c r="AB221" s="1280"/>
      <c r="AC221" s="1280"/>
      <c r="AD221" s="1280"/>
      <c r="AE221" s="1280"/>
      <c r="AF221" s="1280"/>
      <c r="AG221" s="1280"/>
      <c r="AH221" s="1280"/>
      <c r="AI221" s="1280"/>
      <c r="AJ221" s="1280"/>
      <c r="AK221" s="1280"/>
      <c r="AL221" s="1280"/>
      <c r="AM221" s="1280"/>
      <c r="AN221" s="1280"/>
      <c r="AO221" s="1280"/>
      <c r="AP221" s="1280"/>
      <c r="AQ221" s="1280"/>
      <c r="AR221" s="1280"/>
      <c r="AS221" s="1280"/>
      <c r="AT221" s="1280"/>
      <c r="AU221" s="1280"/>
      <c r="AV221" s="1280"/>
      <c r="AW221" s="1280"/>
      <c r="AX221" s="1280"/>
      <c r="AY221" s="1280"/>
      <c r="AZ221" s="1280"/>
      <c r="BA221" s="1280"/>
      <c r="BB221" s="1280"/>
      <c r="BC221" s="1280"/>
      <c r="BD221" s="1280"/>
      <c r="BE221" s="1280"/>
      <c r="BF221" s="1280"/>
      <c r="BG221" s="1280"/>
      <c r="BH221" s="1280"/>
      <c r="BI221" s="1280"/>
      <c r="BJ221" s="1280"/>
      <c r="BK221" s="1280"/>
      <c r="BL221" s="1280"/>
      <c r="BM221" s="1280"/>
      <c r="BN221" s="1280"/>
      <c r="BO221" s="1280"/>
      <c r="BP221" s="1280"/>
      <c r="BQ221" s="1280"/>
      <c r="BR221" s="1280"/>
      <c r="BS221" s="1280"/>
      <c r="BT221" s="1280"/>
      <c r="BU221" s="1280"/>
      <c r="BV221" s="1280"/>
      <c r="BW221" s="1280"/>
      <c r="BX221" s="1280"/>
      <c r="BY221" s="1280"/>
      <c r="BZ221" s="1280"/>
      <c r="CA221" s="1280"/>
      <c r="CB221" s="1280"/>
      <c r="CC221" s="1280"/>
      <c r="CD221" s="1280"/>
      <c r="CE221" s="1280"/>
      <c r="CF221" s="1280"/>
      <c r="CG221" s="1280"/>
      <c r="CH221" s="1280"/>
      <c r="CI221" s="1280"/>
      <c r="CJ221" s="1280"/>
      <c r="CK221" s="1280"/>
      <c r="CL221" s="1280"/>
      <c r="CM221" s="1280"/>
      <c r="CN221" s="1280"/>
      <c r="CO221" s="1280"/>
      <c r="CP221" s="1280"/>
      <c r="CQ221" s="1280"/>
      <c r="CR221" s="1280"/>
      <c r="CS221" s="1280"/>
      <c r="CT221" s="1280"/>
      <c r="CU221" s="1280"/>
      <c r="CV221" s="1280"/>
      <c r="CW221" s="1280"/>
      <c r="CX221" s="1280"/>
      <c r="CY221" s="1280"/>
      <c r="CZ221" s="1280"/>
      <c r="DA221" s="1280"/>
      <c r="DB221" s="1280"/>
      <c r="DC221" s="1280"/>
      <c r="DD221" s="1280"/>
      <c r="DE221" s="1280"/>
      <c r="DF221" s="1280"/>
      <c r="DG221" s="1280"/>
      <c r="DH221" s="1280"/>
      <c r="DI221" s="1280"/>
      <c r="DJ221" s="1280"/>
      <c r="DK221" s="1280"/>
      <c r="DL221" s="1280"/>
      <c r="DM221" s="1280"/>
      <c r="DN221" s="1280"/>
      <c r="DO221" s="1280"/>
      <c r="DP221" s="1280"/>
      <c r="DQ221" s="1280"/>
      <c r="DR221" s="1280"/>
      <c r="DS221" s="1280"/>
      <c r="DT221" s="1280"/>
      <c r="DU221" s="1280"/>
      <c r="DV221" s="1280"/>
      <c r="DW221" s="1280"/>
      <c r="DX221" s="1280"/>
      <c r="DY221" s="1280"/>
      <c r="DZ221" s="1280"/>
      <c r="EA221" s="1280"/>
      <c r="EB221" s="1280"/>
      <c r="EC221" s="1280"/>
      <c r="ED221" s="1280"/>
      <c r="EE221" s="1280"/>
      <c r="EF221" s="1280"/>
      <c r="EG221" s="1280"/>
      <c r="EH221" s="1280"/>
      <c r="EI221" s="1280"/>
      <c r="EJ221" s="1280"/>
      <c r="EK221" s="1280"/>
      <c r="EL221" s="1280"/>
      <c r="EM221" s="1280"/>
      <c r="EN221" s="1280"/>
      <c r="EO221" s="1280"/>
      <c r="EP221" s="1280"/>
      <c r="EQ221" s="1280"/>
      <c r="ER221" s="1280"/>
      <c r="ES221" s="1280"/>
      <c r="ET221" s="1280"/>
      <c r="EU221" s="1280"/>
      <c r="EV221" s="1280"/>
      <c r="EW221" s="1280"/>
      <c r="EX221" s="1280"/>
      <c r="EY221" s="1280"/>
      <c r="EZ221" s="1280"/>
      <c r="FA221" s="1280"/>
      <c r="FB221" s="1280"/>
      <c r="FC221" s="1280"/>
      <c r="FD221" s="1280"/>
      <c r="FE221" s="1280"/>
      <c r="FF221" s="1280"/>
      <c r="FG221" s="1280"/>
      <c r="FH221" s="1280"/>
      <c r="FI221" s="1280"/>
      <c r="FJ221" s="1280"/>
      <c r="FK221" s="1280"/>
      <c r="FL221" s="1280"/>
      <c r="FM221" s="1280"/>
      <c r="FN221" s="1280"/>
      <c r="FO221" s="1280"/>
      <c r="FP221" s="1280"/>
      <c r="FQ221" s="1280"/>
      <c r="FR221" s="1280"/>
      <c r="FS221" s="1280"/>
      <c r="FT221" s="1280"/>
      <c r="FU221" s="1280"/>
      <c r="FV221" s="1280"/>
      <c r="FW221" s="1280"/>
      <c r="FX221" s="1280"/>
      <c r="FY221" s="1280"/>
      <c r="FZ221" s="1280"/>
      <c r="GA221" s="1280"/>
      <c r="GB221" s="1280"/>
      <c r="GC221" s="1280"/>
      <c r="GD221" s="1280"/>
      <c r="GE221" s="1280"/>
      <c r="GF221" s="1280"/>
      <c r="GG221" s="1280"/>
      <c r="GH221" s="1280"/>
      <c r="GI221" s="1280"/>
      <c r="GJ221" s="1280"/>
      <c r="GK221" s="1280"/>
      <c r="GL221" s="1280"/>
      <c r="GM221" s="1280"/>
      <c r="GN221" s="1280"/>
      <c r="GO221" s="1280"/>
      <c r="GP221" s="1280"/>
      <c r="GQ221" s="1280"/>
      <c r="GR221" s="1280"/>
      <c r="GS221" s="1280"/>
      <c r="GT221" s="1280"/>
      <c r="GU221" s="1280"/>
      <c r="GV221" s="1280"/>
      <c r="GW221" s="1280"/>
      <c r="GX221" s="1280"/>
      <c r="GY221" s="1280"/>
      <c r="GZ221" s="1280"/>
      <c r="HA221" s="1280"/>
      <c r="HB221" s="1280"/>
      <c r="HC221" s="1280"/>
      <c r="HD221" s="1280"/>
      <c r="HE221" s="1280"/>
      <c r="HF221" s="1280"/>
      <c r="HG221" s="1280"/>
      <c r="HH221" s="1280"/>
      <c r="HI221" s="1280"/>
      <c r="HJ221" s="1280"/>
      <c r="HK221" s="1280"/>
      <c r="HL221" s="1280"/>
      <c r="HM221" s="1280"/>
      <c r="HN221" s="1280"/>
      <c r="HO221" s="1280"/>
      <c r="HP221" s="1280"/>
      <c r="HQ221" s="1280"/>
      <c r="HR221" s="1280"/>
      <c r="HS221" s="1280"/>
      <c r="HT221" s="1280"/>
      <c r="HU221" s="1280"/>
      <c r="HV221" s="1280"/>
      <c r="HW221" s="1280"/>
      <c r="HX221" s="1280"/>
      <c r="HY221" s="1280"/>
      <c r="HZ221" s="1280"/>
      <c r="IA221" s="1280"/>
      <c r="IB221" s="1280"/>
      <c r="IC221" s="1280"/>
      <c r="ID221" s="1280"/>
      <c r="IE221" s="1280"/>
      <c r="IF221" s="1280"/>
      <c r="IG221" s="1280"/>
      <c r="IH221" s="1280"/>
      <c r="II221" s="1280"/>
      <c r="IJ221" s="1280"/>
      <c r="IK221" s="1280"/>
      <c r="IL221" s="1280"/>
      <c r="IM221" s="1280"/>
      <c r="IN221" s="1280"/>
      <c r="IO221" s="1280"/>
      <c r="IP221" s="1280"/>
      <c r="IQ221" s="1280"/>
      <c r="IR221" s="1280"/>
      <c r="IS221" s="1280"/>
      <c r="IT221" s="1280"/>
      <c r="IU221" s="1280"/>
      <c r="IV221" s="1280"/>
    </row>
    <row r="222" spans="1:256" s="82" customFormat="1" ht="13.5" customHeight="1">
      <c r="A222" s="2514"/>
      <c r="B222" s="2000"/>
      <c r="C222" s="2000"/>
      <c r="D222" s="2006" t="s">
        <v>4107</v>
      </c>
      <c r="E222" s="2000"/>
      <c r="F222" s="2533">
        <f>62.1+9+252.6</f>
        <v>323.7</v>
      </c>
      <c r="G222" s="132"/>
      <c r="H222" s="2001"/>
      <c r="I222" s="4363"/>
      <c r="J222" s="2008"/>
      <c r="K222" s="4346"/>
      <c r="L222" s="4358"/>
      <c r="M222" s="1224"/>
      <c r="N222" s="4358"/>
      <c r="O222" s="4359"/>
      <c r="P222" s="4360"/>
      <c r="Q222" s="4361"/>
      <c r="R222" s="3559"/>
      <c r="S222" s="3559"/>
      <c r="T222" s="2545"/>
      <c r="U222" s="1280"/>
      <c r="V222" s="1280"/>
      <c r="W222" s="1280"/>
      <c r="X222" s="1280"/>
      <c r="Y222" s="1280"/>
      <c r="Z222" s="1280"/>
      <c r="AA222" s="1280"/>
      <c r="AB222" s="1280"/>
      <c r="AC222" s="1280"/>
      <c r="AD222" s="1280"/>
      <c r="AE222" s="1280"/>
      <c r="AF222" s="1280"/>
      <c r="AG222" s="1280"/>
      <c r="AH222" s="1280"/>
      <c r="AI222" s="1280"/>
      <c r="AJ222" s="1280"/>
      <c r="AK222" s="1280"/>
      <c r="AL222" s="1280"/>
      <c r="AM222" s="1280"/>
      <c r="AN222" s="1280"/>
      <c r="AO222" s="1280"/>
      <c r="AP222" s="1280"/>
      <c r="AQ222" s="1280"/>
      <c r="AR222" s="1280"/>
      <c r="AS222" s="1280"/>
      <c r="AT222" s="1280"/>
      <c r="AU222" s="1280"/>
      <c r="AV222" s="1280"/>
      <c r="AW222" s="1280"/>
      <c r="AX222" s="1280"/>
      <c r="AY222" s="1280"/>
      <c r="AZ222" s="1280"/>
      <c r="BA222" s="1280"/>
      <c r="BB222" s="1280"/>
      <c r="BC222" s="1280"/>
      <c r="BD222" s="1280"/>
      <c r="BE222" s="1280"/>
      <c r="BF222" s="1280"/>
      <c r="BG222" s="1280"/>
      <c r="BH222" s="1280"/>
      <c r="BI222" s="1280"/>
      <c r="BJ222" s="1280"/>
      <c r="BK222" s="1280"/>
      <c r="BL222" s="1280"/>
      <c r="BM222" s="1280"/>
      <c r="BN222" s="1280"/>
      <c r="BO222" s="1280"/>
      <c r="BP222" s="1280"/>
      <c r="BQ222" s="1280"/>
      <c r="BR222" s="1280"/>
      <c r="BS222" s="1280"/>
      <c r="BT222" s="1280"/>
      <c r="BU222" s="1280"/>
      <c r="BV222" s="1280"/>
      <c r="BW222" s="1280"/>
      <c r="BX222" s="1280"/>
      <c r="BY222" s="1280"/>
      <c r="BZ222" s="1280"/>
      <c r="CA222" s="1280"/>
      <c r="CB222" s="1280"/>
      <c r="CC222" s="1280"/>
      <c r="CD222" s="1280"/>
      <c r="CE222" s="1280"/>
      <c r="CF222" s="1280"/>
      <c r="CG222" s="1280"/>
      <c r="CH222" s="1280"/>
      <c r="CI222" s="1280"/>
      <c r="CJ222" s="1280"/>
      <c r="CK222" s="1280"/>
      <c r="CL222" s="1280"/>
      <c r="CM222" s="1280"/>
      <c r="CN222" s="1280"/>
      <c r="CO222" s="1280"/>
      <c r="CP222" s="1280"/>
      <c r="CQ222" s="1280"/>
      <c r="CR222" s="1280"/>
      <c r="CS222" s="1280"/>
      <c r="CT222" s="1280"/>
      <c r="CU222" s="1280"/>
      <c r="CV222" s="1280"/>
      <c r="CW222" s="1280"/>
      <c r="CX222" s="1280"/>
      <c r="CY222" s="1280"/>
      <c r="CZ222" s="1280"/>
      <c r="DA222" s="1280"/>
      <c r="DB222" s="1280"/>
      <c r="DC222" s="1280"/>
      <c r="DD222" s="1280"/>
      <c r="DE222" s="1280"/>
      <c r="DF222" s="1280"/>
      <c r="DG222" s="1280"/>
      <c r="DH222" s="1280"/>
      <c r="DI222" s="1280"/>
      <c r="DJ222" s="1280"/>
      <c r="DK222" s="1280"/>
      <c r="DL222" s="1280"/>
      <c r="DM222" s="1280"/>
      <c r="DN222" s="1280"/>
      <c r="DO222" s="1280"/>
      <c r="DP222" s="1280"/>
      <c r="DQ222" s="1280"/>
      <c r="DR222" s="1280"/>
      <c r="DS222" s="1280"/>
      <c r="DT222" s="1280"/>
      <c r="DU222" s="1280"/>
      <c r="DV222" s="1280"/>
      <c r="DW222" s="1280"/>
      <c r="DX222" s="1280"/>
      <c r="DY222" s="1280"/>
      <c r="DZ222" s="1280"/>
      <c r="EA222" s="1280"/>
      <c r="EB222" s="1280"/>
      <c r="EC222" s="1280"/>
      <c r="ED222" s="1280"/>
      <c r="EE222" s="1280"/>
      <c r="EF222" s="1280"/>
      <c r="EG222" s="1280"/>
      <c r="EH222" s="1280"/>
      <c r="EI222" s="1280"/>
      <c r="EJ222" s="1280"/>
      <c r="EK222" s="1280"/>
      <c r="EL222" s="1280"/>
      <c r="EM222" s="1280"/>
      <c r="EN222" s="1280"/>
      <c r="EO222" s="1280"/>
      <c r="EP222" s="1280"/>
      <c r="EQ222" s="1280"/>
      <c r="ER222" s="1280"/>
      <c r="ES222" s="1280"/>
      <c r="ET222" s="1280"/>
      <c r="EU222" s="1280"/>
      <c r="EV222" s="1280"/>
      <c r="EW222" s="1280"/>
      <c r="EX222" s="1280"/>
      <c r="EY222" s="1280"/>
      <c r="EZ222" s="1280"/>
      <c r="FA222" s="1280"/>
      <c r="FB222" s="1280"/>
      <c r="FC222" s="1280"/>
      <c r="FD222" s="1280"/>
      <c r="FE222" s="1280"/>
      <c r="FF222" s="1280"/>
      <c r="FG222" s="1280"/>
      <c r="FH222" s="1280"/>
      <c r="FI222" s="1280"/>
      <c r="FJ222" s="1280"/>
      <c r="FK222" s="1280"/>
      <c r="FL222" s="1280"/>
      <c r="FM222" s="1280"/>
      <c r="FN222" s="1280"/>
      <c r="FO222" s="1280"/>
      <c r="FP222" s="1280"/>
      <c r="FQ222" s="1280"/>
      <c r="FR222" s="1280"/>
      <c r="FS222" s="1280"/>
      <c r="FT222" s="1280"/>
      <c r="FU222" s="1280"/>
      <c r="FV222" s="1280"/>
      <c r="FW222" s="1280"/>
      <c r="FX222" s="1280"/>
      <c r="FY222" s="1280"/>
      <c r="FZ222" s="1280"/>
      <c r="GA222" s="1280"/>
      <c r="GB222" s="1280"/>
      <c r="GC222" s="1280"/>
      <c r="GD222" s="1280"/>
      <c r="GE222" s="1280"/>
      <c r="GF222" s="1280"/>
      <c r="GG222" s="1280"/>
      <c r="GH222" s="1280"/>
      <c r="GI222" s="1280"/>
      <c r="GJ222" s="1280"/>
      <c r="GK222" s="1280"/>
      <c r="GL222" s="1280"/>
      <c r="GM222" s="1280"/>
      <c r="GN222" s="1280"/>
      <c r="GO222" s="1280"/>
      <c r="GP222" s="1280"/>
      <c r="GQ222" s="1280"/>
      <c r="GR222" s="1280"/>
      <c r="GS222" s="1280"/>
      <c r="GT222" s="1280"/>
      <c r="GU222" s="1280"/>
      <c r="GV222" s="1280"/>
      <c r="GW222" s="1280"/>
      <c r="GX222" s="1280"/>
      <c r="GY222" s="1280"/>
      <c r="GZ222" s="1280"/>
      <c r="HA222" s="1280"/>
      <c r="HB222" s="1280"/>
      <c r="HC222" s="1280"/>
      <c r="HD222" s="1280"/>
      <c r="HE222" s="1280"/>
      <c r="HF222" s="1280"/>
      <c r="HG222" s="1280"/>
      <c r="HH222" s="1280"/>
      <c r="HI222" s="1280"/>
      <c r="HJ222" s="1280"/>
      <c r="HK222" s="1280"/>
      <c r="HL222" s="1280"/>
      <c r="HM222" s="1280"/>
      <c r="HN222" s="1280"/>
      <c r="HO222" s="1280"/>
      <c r="HP222" s="1280"/>
      <c r="HQ222" s="1280"/>
      <c r="HR222" s="1280"/>
      <c r="HS222" s="1280"/>
      <c r="HT222" s="1280"/>
      <c r="HU222" s="1280"/>
      <c r="HV222" s="1280"/>
      <c r="HW222" s="1280"/>
      <c r="HX222" s="1280"/>
      <c r="HY222" s="1280"/>
      <c r="HZ222" s="1280"/>
      <c r="IA222" s="1280"/>
      <c r="IB222" s="1280"/>
      <c r="IC222" s="1280"/>
      <c r="ID222" s="1280"/>
      <c r="IE222" s="1280"/>
      <c r="IF222" s="1280"/>
      <c r="IG222" s="1280"/>
      <c r="IH222" s="1280"/>
      <c r="II222" s="1280"/>
      <c r="IJ222" s="1280"/>
      <c r="IK222" s="1280"/>
      <c r="IL222" s="1280"/>
      <c r="IM222" s="1280"/>
      <c r="IN222" s="1280"/>
      <c r="IO222" s="1280"/>
      <c r="IP222" s="1280"/>
      <c r="IQ222" s="1280"/>
      <c r="IR222" s="1280"/>
      <c r="IS222" s="1280"/>
      <c r="IT222" s="1280"/>
      <c r="IU222" s="1280"/>
      <c r="IV222" s="1280"/>
    </row>
    <row r="223" spans="1:256" s="82" customFormat="1" ht="13.5" customHeight="1">
      <c r="A223" s="2514"/>
      <c r="B223" s="2000"/>
      <c r="C223" s="2000"/>
      <c r="D223" s="2006" t="s">
        <v>4106</v>
      </c>
      <c r="E223" s="2000"/>
      <c r="F223" s="2533">
        <f>226.2+15.3+238.3+36.45+8.05+140.9</f>
        <v>665.19999999999993</v>
      </c>
      <c r="G223" s="132"/>
      <c r="H223" s="2001"/>
      <c r="I223" s="4363"/>
      <c r="J223" s="2008"/>
      <c r="K223" s="4346"/>
      <c r="L223" s="4358"/>
      <c r="M223" s="1224"/>
      <c r="N223" s="4358"/>
      <c r="O223" s="4359"/>
      <c r="P223" s="4360"/>
      <c r="Q223" s="4361"/>
      <c r="R223" s="3559"/>
      <c r="S223" s="3559"/>
      <c r="T223" s="2545"/>
      <c r="U223" s="1280"/>
      <c r="V223" s="1280"/>
      <c r="W223" s="1280"/>
      <c r="X223" s="1280"/>
      <c r="Y223" s="1280"/>
      <c r="Z223" s="1280"/>
      <c r="AA223" s="1280"/>
      <c r="AB223" s="1280"/>
      <c r="AC223" s="1280"/>
      <c r="AD223" s="1280"/>
      <c r="AE223" s="1280"/>
      <c r="AF223" s="1280"/>
      <c r="AG223" s="1280"/>
      <c r="AH223" s="1280"/>
      <c r="AI223" s="1280"/>
      <c r="AJ223" s="1280"/>
      <c r="AK223" s="1280"/>
      <c r="AL223" s="1280"/>
      <c r="AM223" s="1280"/>
      <c r="AN223" s="1280"/>
      <c r="AO223" s="1280"/>
      <c r="AP223" s="1280"/>
      <c r="AQ223" s="1280"/>
      <c r="AR223" s="1280"/>
      <c r="AS223" s="1280"/>
      <c r="AT223" s="1280"/>
      <c r="AU223" s="1280"/>
      <c r="AV223" s="1280"/>
      <c r="AW223" s="1280"/>
      <c r="AX223" s="1280"/>
      <c r="AY223" s="1280"/>
      <c r="AZ223" s="1280"/>
      <c r="BA223" s="1280"/>
      <c r="BB223" s="1280"/>
      <c r="BC223" s="1280"/>
      <c r="BD223" s="1280"/>
      <c r="BE223" s="1280"/>
      <c r="BF223" s="1280"/>
      <c r="BG223" s="1280"/>
      <c r="BH223" s="1280"/>
      <c r="BI223" s="1280"/>
      <c r="BJ223" s="1280"/>
      <c r="BK223" s="1280"/>
      <c r="BL223" s="1280"/>
      <c r="BM223" s="1280"/>
      <c r="BN223" s="1280"/>
      <c r="BO223" s="1280"/>
      <c r="BP223" s="1280"/>
      <c r="BQ223" s="1280"/>
      <c r="BR223" s="1280"/>
      <c r="BS223" s="1280"/>
      <c r="BT223" s="1280"/>
      <c r="BU223" s="1280"/>
      <c r="BV223" s="1280"/>
      <c r="BW223" s="1280"/>
      <c r="BX223" s="1280"/>
      <c r="BY223" s="1280"/>
      <c r="BZ223" s="1280"/>
      <c r="CA223" s="1280"/>
      <c r="CB223" s="1280"/>
      <c r="CC223" s="1280"/>
      <c r="CD223" s="1280"/>
      <c r="CE223" s="1280"/>
      <c r="CF223" s="1280"/>
      <c r="CG223" s="1280"/>
      <c r="CH223" s="1280"/>
      <c r="CI223" s="1280"/>
      <c r="CJ223" s="1280"/>
      <c r="CK223" s="1280"/>
      <c r="CL223" s="1280"/>
      <c r="CM223" s="1280"/>
      <c r="CN223" s="1280"/>
      <c r="CO223" s="1280"/>
      <c r="CP223" s="1280"/>
      <c r="CQ223" s="1280"/>
      <c r="CR223" s="1280"/>
      <c r="CS223" s="1280"/>
      <c r="CT223" s="1280"/>
      <c r="CU223" s="1280"/>
      <c r="CV223" s="1280"/>
      <c r="CW223" s="1280"/>
      <c r="CX223" s="1280"/>
      <c r="CY223" s="1280"/>
      <c r="CZ223" s="1280"/>
      <c r="DA223" s="1280"/>
      <c r="DB223" s="1280"/>
      <c r="DC223" s="1280"/>
      <c r="DD223" s="1280"/>
      <c r="DE223" s="1280"/>
      <c r="DF223" s="1280"/>
      <c r="DG223" s="1280"/>
      <c r="DH223" s="1280"/>
      <c r="DI223" s="1280"/>
      <c r="DJ223" s="1280"/>
      <c r="DK223" s="1280"/>
      <c r="DL223" s="1280"/>
      <c r="DM223" s="1280"/>
      <c r="DN223" s="1280"/>
      <c r="DO223" s="1280"/>
      <c r="DP223" s="1280"/>
      <c r="DQ223" s="1280"/>
      <c r="DR223" s="1280"/>
      <c r="DS223" s="1280"/>
      <c r="DT223" s="1280"/>
      <c r="DU223" s="1280"/>
      <c r="DV223" s="1280"/>
      <c r="DW223" s="1280"/>
      <c r="DX223" s="1280"/>
      <c r="DY223" s="1280"/>
      <c r="DZ223" s="1280"/>
      <c r="EA223" s="1280"/>
      <c r="EB223" s="1280"/>
      <c r="EC223" s="1280"/>
      <c r="ED223" s="1280"/>
      <c r="EE223" s="1280"/>
      <c r="EF223" s="1280"/>
      <c r="EG223" s="1280"/>
      <c r="EH223" s="1280"/>
      <c r="EI223" s="1280"/>
      <c r="EJ223" s="1280"/>
      <c r="EK223" s="1280"/>
      <c r="EL223" s="1280"/>
      <c r="EM223" s="1280"/>
      <c r="EN223" s="1280"/>
      <c r="EO223" s="1280"/>
      <c r="EP223" s="1280"/>
      <c r="EQ223" s="1280"/>
      <c r="ER223" s="1280"/>
      <c r="ES223" s="1280"/>
      <c r="ET223" s="1280"/>
      <c r="EU223" s="1280"/>
      <c r="EV223" s="1280"/>
      <c r="EW223" s="1280"/>
      <c r="EX223" s="1280"/>
      <c r="EY223" s="1280"/>
      <c r="EZ223" s="1280"/>
      <c r="FA223" s="1280"/>
      <c r="FB223" s="1280"/>
      <c r="FC223" s="1280"/>
      <c r="FD223" s="1280"/>
      <c r="FE223" s="1280"/>
      <c r="FF223" s="1280"/>
      <c r="FG223" s="1280"/>
      <c r="FH223" s="1280"/>
      <c r="FI223" s="1280"/>
      <c r="FJ223" s="1280"/>
      <c r="FK223" s="1280"/>
      <c r="FL223" s="1280"/>
      <c r="FM223" s="1280"/>
      <c r="FN223" s="1280"/>
      <c r="FO223" s="1280"/>
      <c r="FP223" s="1280"/>
      <c r="FQ223" s="1280"/>
      <c r="FR223" s="1280"/>
      <c r="FS223" s="1280"/>
      <c r="FT223" s="1280"/>
      <c r="FU223" s="1280"/>
      <c r="FV223" s="1280"/>
      <c r="FW223" s="1280"/>
      <c r="FX223" s="1280"/>
      <c r="FY223" s="1280"/>
      <c r="FZ223" s="1280"/>
      <c r="GA223" s="1280"/>
      <c r="GB223" s="1280"/>
      <c r="GC223" s="1280"/>
      <c r="GD223" s="1280"/>
      <c r="GE223" s="1280"/>
      <c r="GF223" s="1280"/>
      <c r="GG223" s="1280"/>
      <c r="GH223" s="1280"/>
      <c r="GI223" s="1280"/>
      <c r="GJ223" s="1280"/>
      <c r="GK223" s="1280"/>
      <c r="GL223" s="1280"/>
      <c r="GM223" s="1280"/>
      <c r="GN223" s="1280"/>
      <c r="GO223" s="1280"/>
      <c r="GP223" s="1280"/>
      <c r="GQ223" s="1280"/>
      <c r="GR223" s="1280"/>
      <c r="GS223" s="1280"/>
      <c r="GT223" s="1280"/>
      <c r="GU223" s="1280"/>
      <c r="GV223" s="1280"/>
      <c r="GW223" s="1280"/>
      <c r="GX223" s="1280"/>
      <c r="GY223" s="1280"/>
      <c r="GZ223" s="1280"/>
      <c r="HA223" s="1280"/>
      <c r="HB223" s="1280"/>
      <c r="HC223" s="1280"/>
      <c r="HD223" s="1280"/>
      <c r="HE223" s="1280"/>
      <c r="HF223" s="1280"/>
      <c r="HG223" s="1280"/>
      <c r="HH223" s="1280"/>
      <c r="HI223" s="1280"/>
      <c r="HJ223" s="1280"/>
      <c r="HK223" s="1280"/>
      <c r="HL223" s="1280"/>
      <c r="HM223" s="1280"/>
      <c r="HN223" s="1280"/>
      <c r="HO223" s="1280"/>
      <c r="HP223" s="1280"/>
      <c r="HQ223" s="1280"/>
      <c r="HR223" s="1280"/>
      <c r="HS223" s="1280"/>
      <c r="HT223" s="1280"/>
      <c r="HU223" s="1280"/>
      <c r="HV223" s="1280"/>
      <c r="HW223" s="1280"/>
      <c r="HX223" s="1280"/>
      <c r="HY223" s="1280"/>
      <c r="HZ223" s="1280"/>
      <c r="IA223" s="1280"/>
      <c r="IB223" s="1280"/>
      <c r="IC223" s="1280"/>
      <c r="ID223" s="1280"/>
      <c r="IE223" s="1280"/>
      <c r="IF223" s="1280"/>
      <c r="IG223" s="1280"/>
      <c r="IH223" s="1280"/>
      <c r="II223" s="1280"/>
      <c r="IJ223" s="1280"/>
      <c r="IK223" s="1280"/>
      <c r="IL223" s="1280"/>
      <c r="IM223" s="1280"/>
      <c r="IN223" s="1280"/>
      <c r="IO223" s="1280"/>
      <c r="IP223" s="1280"/>
      <c r="IQ223" s="1280"/>
      <c r="IR223" s="1280"/>
      <c r="IS223" s="1280"/>
      <c r="IT223" s="1280"/>
      <c r="IU223" s="1280"/>
      <c r="IV223" s="1280"/>
    </row>
    <row r="224" spans="1:256" s="82" customFormat="1" ht="67.5" customHeight="1">
      <c r="A224" s="2514"/>
      <c r="B224" s="2000"/>
      <c r="C224" s="2000"/>
      <c r="D224" s="1810" t="s">
        <v>138</v>
      </c>
      <c r="E224" s="2000"/>
      <c r="F224" s="2533"/>
      <c r="G224" s="132"/>
      <c r="H224" s="2001"/>
      <c r="I224" s="4363"/>
      <c r="J224" s="4357"/>
      <c r="K224" s="4346"/>
      <c r="L224" s="4358"/>
      <c r="M224" s="1224"/>
      <c r="N224" s="4358"/>
      <c r="O224" s="4359"/>
      <c r="P224" s="4360"/>
      <c r="Q224" s="4361"/>
      <c r="R224" s="3559"/>
      <c r="S224" s="3559"/>
      <c r="T224" s="2545"/>
      <c r="U224" s="1280"/>
      <c r="V224" s="1280"/>
      <c r="W224" s="1280"/>
      <c r="X224" s="1280"/>
      <c r="Y224" s="1280"/>
      <c r="Z224" s="1280"/>
      <c r="AA224" s="1280"/>
      <c r="AB224" s="1280"/>
      <c r="AC224" s="1280"/>
      <c r="AD224" s="1280"/>
      <c r="AE224" s="1280"/>
      <c r="AF224" s="1280"/>
      <c r="AG224" s="1280"/>
      <c r="AH224" s="1280"/>
      <c r="AI224" s="1280"/>
      <c r="AJ224" s="1280"/>
      <c r="AK224" s="1280"/>
      <c r="AL224" s="1280"/>
      <c r="AM224" s="1280"/>
      <c r="AN224" s="1280"/>
      <c r="AO224" s="1280"/>
      <c r="AP224" s="1280"/>
      <c r="AQ224" s="1280"/>
      <c r="AR224" s="1280"/>
      <c r="AS224" s="1280"/>
      <c r="AT224" s="1280"/>
      <c r="AU224" s="1280"/>
      <c r="AV224" s="1280"/>
      <c r="AW224" s="1280"/>
      <c r="AX224" s="1280"/>
      <c r="AY224" s="1280"/>
      <c r="AZ224" s="1280"/>
      <c r="BA224" s="1280"/>
      <c r="BB224" s="1280"/>
      <c r="BC224" s="1280"/>
      <c r="BD224" s="1280"/>
      <c r="BE224" s="1280"/>
      <c r="BF224" s="1280"/>
      <c r="BG224" s="1280"/>
      <c r="BH224" s="1280"/>
      <c r="BI224" s="1280"/>
      <c r="BJ224" s="1280"/>
      <c r="BK224" s="1280"/>
      <c r="BL224" s="1280"/>
      <c r="BM224" s="1280"/>
      <c r="BN224" s="1280"/>
      <c r="BO224" s="1280"/>
      <c r="BP224" s="1280"/>
      <c r="BQ224" s="1280"/>
      <c r="BR224" s="1280"/>
      <c r="BS224" s="1280"/>
      <c r="BT224" s="1280"/>
      <c r="BU224" s="1280"/>
      <c r="BV224" s="1280"/>
      <c r="BW224" s="1280"/>
      <c r="BX224" s="1280"/>
      <c r="BY224" s="1280"/>
      <c r="BZ224" s="1280"/>
      <c r="CA224" s="1280"/>
      <c r="CB224" s="1280"/>
      <c r="CC224" s="1280"/>
      <c r="CD224" s="1280"/>
      <c r="CE224" s="1280"/>
      <c r="CF224" s="1280"/>
      <c r="CG224" s="1280"/>
      <c r="CH224" s="1280"/>
      <c r="CI224" s="1280"/>
      <c r="CJ224" s="1280"/>
      <c r="CK224" s="1280"/>
      <c r="CL224" s="1280"/>
      <c r="CM224" s="1280"/>
      <c r="CN224" s="1280"/>
      <c r="CO224" s="1280"/>
      <c r="CP224" s="1280"/>
      <c r="CQ224" s="1280"/>
      <c r="CR224" s="1280"/>
      <c r="CS224" s="1280"/>
      <c r="CT224" s="1280"/>
      <c r="CU224" s="1280"/>
      <c r="CV224" s="1280"/>
      <c r="CW224" s="1280"/>
      <c r="CX224" s="1280"/>
      <c r="CY224" s="1280"/>
      <c r="CZ224" s="1280"/>
      <c r="DA224" s="1280"/>
      <c r="DB224" s="1280"/>
      <c r="DC224" s="1280"/>
      <c r="DD224" s="1280"/>
      <c r="DE224" s="1280"/>
      <c r="DF224" s="1280"/>
      <c r="DG224" s="1280"/>
      <c r="DH224" s="1280"/>
      <c r="DI224" s="1280"/>
      <c r="DJ224" s="1280"/>
      <c r="DK224" s="1280"/>
      <c r="DL224" s="1280"/>
      <c r="DM224" s="1280"/>
      <c r="DN224" s="1280"/>
      <c r="DO224" s="1280"/>
      <c r="DP224" s="1280"/>
      <c r="DQ224" s="1280"/>
      <c r="DR224" s="1280"/>
      <c r="DS224" s="1280"/>
      <c r="DT224" s="1280"/>
      <c r="DU224" s="1280"/>
      <c r="DV224" s="1280"/>
      <c r="DW224" s="1280"/>
      <c r="DX224" s="1280"/>
      <c r="DY224" s="1280"/>
      <c r="DZ224" s="1280"/>
      <c r="EA224" s="1280"/>
      <c r="EB224" s="1280"/>
      <c r="EC224" s="1280"/>
      <c r="ED224" s="1280"/>
      <c r="EE224" s="1280"/>
      <c r="EF224" s="1280"/>
      <c r="EG224" s="1280"/>
      <c r="EH224" s="1280"/>
      <c r="EI224" s="1280"/>
      <c r="EJ224" s="1280"/>
      <c r="EK224" s="1280"/>
      <c r="EL224" s="1280"/>
      <c r="EM224" s="1280"/>
      <c r="EN224" s="1280"/>
      <c r="EO224" s="1280"/>
      <c r="EP224" s="1280"/>
      <c r="EQ224" s="1280"/>
      <c r="ER224" s="1280"/>
      <c r="ES224" s="1280"/>
      <c r="ET224" s="1280"/>
      <c r="EU224" s="1280"/>
      <c r="EV224" s="1280"/>
      <c r="EW224" s="1280"/>
      <c r="EX224" s="1280"/>
      <c r="EY224" s="1280"/>
      <c r="EZ224" s="1280"/>
      <c r="FA224" s="1280"/>
      <c r="FB224" s="1280"/>
      <c r="FC224" s="1280"/>
      <c r="FD224" s="1280"/>
      <c r="FE224" s="1280"/>
      <c r="FF224" s="1280"/>
      <c r="FG224" s="1280"/>
      <c r="FH224" s="1280"/>
      <c r="FI224" s="1280"/>
      <c r="FJ224" s="1280"/>
      <c r="FK224" s="1280"/>
      <c r="FL224" s="1280"/>
      <c r="FM224" s="1280"/>
      <c r="FN224" s="1280"/>
      <c r="FO224" s="1280"/>
      <c r="FP224" s="1280"/>
      <c r="FQ224" s="1280"/>
      <c r="FR224" s="1280"/>
      <c r="FS224" s="1280"/>
      <c r="FT224" s="1280"/>
      <c r="FU224" s="1280"/>
      <c r="FV224" s="1280"/>
      <c r="FW224" s="1280"/>
      <c r="FX224" s="1280"/>
      <c r="FY224" s="1280"/>
      <c r="FZ224" s="1280"/>
      <c r="GA224" s="1280"/>
      <c r="GB224" s="1280"/>
      <c r="GC224" s="1280"/>
      <c r="GD224" s="1280"/>
      <c r="GE224" s="1280"/>
      <c r="GF224" s="1280"/>
      <c r="GG224" s="1280"/>
      <c r="GH224" s="1280"/>
      <c r="GI224" s="1280"/>
      <c r="GJ224" s="1280"/>
      <c r="GK224" s="1280"/>
      <c r="GL224" s="1280"/>
      <c r="GM224" s="1280"/>
      <c r="GN224" s="1280"/>
      <c r="GO224" s="1280"/>
      <c r="GP224" s="1280"/>
      <c r="GQ224" s="1280"/>
      <c r="GR224" s="1280"/>
      <c r="GS224" s="1280"/>
      <c r="GT224" s="1280"/>
      <c r="GU224" s="1280"/>
      <c r="GV224" s="1280"/>
      <c r="GW224" s="1280"/>
      <c r="GX224" s="1280"/>
      <c r="GY224" s="1280"/>
      <c r="GZ224" s="1280"/>
      <c r="HA224" s="1280"/>
      <c r="HB224" s="1280"/>
      <c r="HC224" s="1280"/>
      <c r="HD224" s="1280"/>
      <c r="HE224" s="1280"/>
      <c r="HF224" s="1280"/>
      <c r="HG224" s="1280"/>
      <c r="HH224" s="1280"/>
      <c r="HI224" s="1280"/>
      <c r="HJ224" s="1280"/>
      <c r="HK224" s="1280"/>
      <c r="HL224" s="1280"/>
      <c r="HM224" s="1280"/>
      <c r="HN224" s="1280"/>
      <c r="HO224" s="1280"/>
      <c r="HP224" s="1280"/>
      <c r="HQ224" s="1280"/>
      <c r="HR224" s="1280"/>
      <c r="HS224" s="1280"/>
      <c r="HT224" s="1280"/>
      <c r="HU224" s="1280"/>
      <c r="HV224" s="1280"/>
      <c r="HW224" s="1280"/>
      <c r="HX224" s="1280"/>
      <c r="HY224" s="1280"/>
      <c r="HZ224" s="1280"/>
      <c r="IA224" s="1280"/>
      <c r="IB224" s="1280"/>
      <c r="IC224" s="1280"/>
      <c r="ID224" s="1280"/>
      <c r="IE224" s="1280"/>
      <c r="IF224" s="1280"/>
      <c r="IG224" s="1280"/>
      <c r="IH224" s="1280"/>
      <c r="II224" s="1280"/>
      <c r="IJ224" s="1280"/>
      <c r="IK224" s="1280"/>
      <c r="IL224" s="1280"/>
      <c r="IM224" s="1280"/>
      <c r="IN224" s="1280"/>
      <c r="IO224" s="1280"/>
      <c r="IP224" s="1280"/>
      <c r="IQ224" s="1280"/>
      <c r="IR224" s="1280"/>
      <c r="IS224" s="1280"/>
      <c r="IT224" s="1280"/>
      <c r="IU224" s="1280"/>
      <c r="IV224" s="1280"/>
    </row>
    <row r="225" spans="1:256" s="82" customFormat="1" ht="13.5" customHeight="1">
      <c r="A225" s="2514">
        <v>53</v>
      </c>
      <c r="B225" s="2000">
        <v>271</v>
      </c>
      <c r="C225" s="2000" t="s">
        <v>2968</v>
      </c>
      <c r="D225" s="2000" t="s">
        <v>2967</v>
      </c>
      <c r="E225" s="2000" t="s">
        <v>123</v>
      </c>
      <c r="F225" s="4345">
        <f>SUM(F227:F228)</f>
        <v>988.89999999999986</v>
      </c>
      <c r="G225" s="132"/>
      <c r="H225" s="2001">
        <f>F225*G225</f>
        <v>0</v>
      </c>
      <c r="I225" s="1708" t="s">
        <v>60</v>
      </c>
      <c r="J225" s="2008"/>
      <c r="K225" s="4346"/>
      <c r="L225" s="3559"/>
      <c r="M225" s="1224"/>
      <c r="N225" s="4358"/>
      <c r="O225" s="4359"/>
      <c r="P225" s="4360"/>
      <c r="Q225" s="4361"/>
      <c r="R225" s="3559"/>
      <c r="S225" s="4957"/>
      <c r="T225" s="2545"/>
      <c r="U225" s="1280"/>
      <c r="V225" s="4362"/>
      <c r="W225" s="1280"/>
      <c r="X225" s="1280"/>
      <c r="Y225" s="1280"/>
      <c r="Z225" s="1280"/>
      <c r="AA225" s="1280"/>
      <c r="AB225" s="1280"/>
      <c r="AC225" s="1280"/>
      <c r="AD225" s="1280"/>
      <c r="AE225" s="1280"/>
      <c r="AF225" s="1280"/>
      <c r="AG225" s="1280"/>
      <c r="AH225" s="1280"/>
      <c r="AI225" s="1280"/>
      <c r="AJ225" s="1280"/>
      <c r="AK225" s="1280"/>
      <c r="AL225" s="1280"/>
      <c r="AM225" s="1280"/>
      <c r="AN225" s="1280"/>
      <c r="AO225" s="1280"/>
      <c r="AP225" s="1280"/>
      <c r="AQ225" s="1280"/>
      <c r="AR225" s="1280"/>
      <c r="AS225" s="1280"/>
      <c r="AT225" s="1280"/>
      <c r="AU225" s="1280"/>
      <c r="AV225" s="1280"/>
      <c r="AW225" s="1280"/>
      <c r="AX225" s="1280"/>
      <c r="AY225" s="1280"/>
      <c r="AZ225" s="1280"/>
      <c r="BA225" s="1280"/>
      <c r="BB225" s="1280"/>
      <c r="BC225" s="1280"/>
      <c r="BD225" s="1280"/>
      <c r="BE225" s="1280"/>
      <c r="BF225" s="1280"/>
      <c r="BG225" s="1280"/>
      <c r="BH225" s="1280"/>
      <c r="BI225" s="1280"/>
      <c r="BJ225" s="1280"/>
      <c r="BK225" s="1280"/>
      <c r="BL225" s="1280"/>
      <c r="BM225" s="1280"/>
      <c r="BN225" s="1280"/>
      <c r="BO225" s="1280"/>
      <c r="BP225" s="1280"/>
      <c r="BQ225" s="1280"/>
      <c r="BR225" s="1280"/>
      <c r="BS225" s="1280"/>
      <c r="BT225" s="1280"/>
      <c r="BU225" s="1280"/>
      <c r="BV225" s="1280"/>
      <c r="BW225" s="1280"/>
      <c r="BX225" s="1280"/>
      <c r="BY225" s="1280"/>
      <c r="BZ225" s="1280"/>
      <c r="CA225" s="1280"/>
      <c r="CB225" s="1280"/>
      <c r="CC225" s="1280"/>
      <c r="CD225" s="1280"/>
      <c r="CE225" s="1280"/>
      <c r="CF225" s="1280"/>
      <c r="CG225" s="1280"/>
      <c r="CH225" s="1280"/>
      <c r="CI225" s="1280"/>
      <c r="CJ225" s="1280"/>
      <c r="CK225" s="1280"/>
      <c r="CL225" s="1280"/>
      <c r="CM225" s="1280"/>
      <c r="CN225" s="1280"/>
      <c r="CO225" s="1280"/>
      <c r="CP225" s="1280"/>
      <c r="CQ225" s="1280"/>
      <c r="CR225" s="1280"/>
      <c r="CS225" s="1280"/>
      <c r="CT225" s="1280"/>
      <c r="CU225" s="1280"/>
      <c r="CV225" s="1280"/>
      <c r="CW225" s="1280"/>
      <c r="CX225" s="1280"/>
      <c r="CY225" s="1280"/>
      <c r="CZ225" s="1280"/>
      <c r="DA225" s="1280"/>
      <c r="DB225" s="1280"/>
      <c r="DC225" s="1280"/>
      <c r="DD225" s="1280"/>
      <c r="DE225" s="1280"/>
      <c r="DF225" s="1280"/>
      <c r="DG225" s="1280"/>
      <c r="DH225" s="1280"/>
      <c r="DI225" s="1280"/>
      <c r="DJ225" s="1280"/>
      <c r="DK225" s="1280"/>
      <c r="DL225" s="1280"/>
      <c r="DM225" s="1280"/>
      <c r="DN225" s="1280"/>
      <c r="DO225" s="1280"/>
      <c r="DP225" s="1280"/>
      <c r="DQ225" s="1280"/>
      <c r="DR225" s="1280"/>
      <c r="DS225" s="1280"/>
      <c r="DT225" s="1280"/>
      <c r="DU225" s="1280"/>
      <c r="DV225" s="1280"/>
      <c r="DW225" s="1280"/>
      <c r="DX225" s="1280"/>
      <c r="DY225" s="1280"/>
      <c r="DZ225" s="1280"/>
      <c r="EA225" s="1280"/>
      <c r="EB225" s="1280"/>
      <c r="EC225" s="1280"/>
      <c r="ED225" s="1280"/>
      <c r="EE225" s="1280"/>
      <c r="EF225" s="1280"/>
      <c r="EG225" s="1280"/>
      <c r="EH225" s="1280"/>
      <c r="EI225" s="1280"/>
      <c r="EJ225" s="1280"/>
      <c r="EK225" s="1280"/>
      <c r="EL225" s="1280"/>
      <c r="EM225" s="1280"/>
      <c r="EN225" s="1280"/>
      <c r="EO225" s="1280"/>
      <c r="EP225" s="1280"/>
      <c r="EQ225" s="1280"/>
      <c r="ER225" s="1280"/>
      <c r="ES225" s="1280"/>
      <c r="ET225" s="1280"/>
      <c r="EU225" s="1280"/>
      <c r="EV225" s="1280"/>
      <c r="EW225" s="1280"/>
      <c r="EX225" s="1280"/>
      <c r="EY225" s="1280"/>
      <c r="EZ225" s="1280"/>
      <c r="FA225" s="1280"/>
      <c r="FB225" s="1280"/>
      <c r="FC225" s="1280"/>
      <c r="FD225" s="1280"/>
      <c r="FE225" s="1280"/>
      <c r="FF225" s="1280"/>
      <c r="FG225" s="1280"/>
      <c r="FH225" s="1280"/>
      <c r="FI225" s="1280"/>
      <c r="FJ225" s="1280"/>
      <c r="FK225" s="1280"/>
      <c r="FL225" s="1280"/>
      <c r="FM225" s="1280"/>
      <c r="FN225" s="1280"/>
      <c r="FO225" s="1280"/>
      <c r="FP225" s="1280"/>
      <c r="FQ225" s="1280"/>
      <c r="FR225" s="1280"/>
      <c r="FS225" s="1280"/>
      <c r="FT225" s="1280"/>
      <c r="FU225" s="1280"/>
      <c r="FV225" s="1280"/>
      <c r="FW225" s="1280"/>
      <c r="FX225" s="1280"/>
      <c r="FY225" s="1280"/>
      <c r="FZ225" s="1280"/>
      <c r="GA225" s="1280"/>
      <c r="GB225" s="1280"/>
      <c r="GC225" s="1280"/>
      <c r="GD225" s="1280"/>
      <c r="GE225" s="1280"/>
      <c r="GF225" s="1280"/>
      <c r="GG225" s="1280"/>
      <c r="GH225" s="1280"/>
      <c r="GI225" s="1280"/>
      <c r="GJ225" s="1280"/>
      <c r="GK225" s="1280"/>
      <c r="GL225" s="1280"/>
      <c r="GM225" s="1280"/>
      <c r="GN225" s="1280"/>
      <c r="GO225" s="1280"/>
      <c r="GP225" s="1280"/>
      <c r="GQ225" s="1280"/>
      <c r="GR225" s="1280"/>
      <c r="GS225" s="1280"/>
      <c r="GT225" s="1280"/>
      <c r="GU225" s="1280"/>
      <c r="GV225" s="1280"/>
      <c r="GW225" s="1280"/>
      <c r="GX225" s="1280"/>
      <c r="GY225" s="1280"/>
      <c r="GZ225" s="1280"/>
      <c r="HA225" s="1280"/>
      <c r="HB225" s="1280"/>
      <c r="HC225" s="1280"/>
      <c r="HD225" s="1280"/>
      <c r="HE225" s="1280"/>
      <c r="HF225" s="1280"/>
      <c r="HG225" s="1280"/>
      <c r="HH225" s="1280"/>
      <c r="HI225" s="1280"/>
      <c r="HJ225" s="1280"/>
      <c r="HK225" s="1280"/>
      <c r="HL225" s="1280"/>
      <c r="HM225" s="1280"/>
      <c r="HN225" s="1280"/>
      <c r="HO225" s="1280"/>
      <c r="HP225" s="1280"/>
      <c r="HQ225" s="1280"/>
      <c r="HR225" s="1280"/>
      <c r="HS225" s="1280"/>
      <c r="HT225" s="1280"/>
      <c r="HU225" s="1280"/>
      <c r="HV225" s="1280"/>
      <c r="HW225" s="1280"/>
      <c r="HX225" s="1280"/>
      <c r="HY225" s="1280"/>
      <c r="HZ225" s="1280"/>
      <c r="IA225" s="1280"/>
      <c r="IB225" s="1280"/>
      <c r="IC225" s="1280"/>
      <c r="ID225" s="1280"/>
      <c r="IE225" s="1280"/>
      <c r="IF225" s="1280"/>
      <c r="IG225" s="1280"/>
      <c r="IH225" s="1280"/>
      <c r="II225" s="1280"/>
      <c r="IJ225" s="1280"/>
      <c r="IK225" s="1280"/>
      <c r="IL225" s="1280"/>
      <c r="IM225" s="1280"/>
      <c r="IN225" s="1280"/>
      <c r="IO225" s="1280"/>
      <c r="IP225" s="1280"/>
      <c r="IQ225" s="1280"/>
      <c r="IR225" s="1280"/>
      <c r="IS225" s="1280"/>
      <c r="IT225" s="1280"/>
      <c r="IU225" s="1280"/>
      <c r="IV225" s="1280"/>
    </row>
    <row r="226" spans="1:256" s="82" customFormat="1" ht="13.5" customHeight="1">
      <c r="A226" s="2514"/>
      <c r="B226" s="2000"/>
      <c r="C226" s="2000"/>
      <c r="D226" s="2006" t="s">
        <v>2966</v>
      </c>
      <c r="E226" s="2000"/>
      <c r="F226" s="2533"/>
      <c r="G226" s="132"/>
      <c r="H226" s="2001"/>
      <c r="I226" s="4363"/>
      <c r="J226" s="2008"/>
      <c r="K226" s="4346"/>
      <c r="L226" s="4358"/>
      <c r="M226" s="1224"/>
      <c r="N226" s="4358"/>
      <c r="O226" s="4359"/>
      <c r="P226" s="4360"/>
      <c r="Q226" s="4361"/>
      <c r="R226" s="3559"/>
      <c r="S226" s="3559"/>
      <c r="T226" s="2545"/>
      <c r="U226" s="1280"/>
      <c r="V226" s="1280"/>
      <c r="W226" s="1280"/>
      <c r="X226" s="1280"/>
      <c r="Y226" s="1280"/>
      <c r="Z226" s="1280"/>
      <c r="AA226" s="1280"/>
      <c r="AB226" s="1280"/>
      <c r="AC226" s="1280"/>
      <c r="AD226" s="1280"/>
      <c r="AE226" s="1280"/>
      <c r="AF226" s="1280"/>
      <c r="AG226" s="1280"/>
      <c r="AH226" s="1280"/>
      <c r="AI226" s="1280"/>
      <c r="AJ226" s="1280"/>
      <c r="AK226" s="1280"/>
      <c r="AL226" s="1280"/>
      <c r="AM226" s="1280"/>
      <c r="AN226" s="1280"/>
      <c r="AO226" s="1280"/>
      <c r="AP226" s="1280"/>
      <c r="AQ226" s="1280"/>
      <c r="AR226" s="1280"/>
      <c r="AS226" s="1280"/>
      <c r="AT226" s="1280"/>
      <c r="AU226" s="1280"/>
      <c r="AV226" s="1280"/>
      <c r="AW226" s="1280"/>
      <c r="AX226" s="1280"/>
      <c r="AY226" s="1280"/>
      <c r="AZ226" s="1280"/>
      <c r="BA226" s="1280"/>
      <c r="BB226" s="1280"/>
      <c r="BC226" s="1280"/>
      <c r="BD226" s="1280"/>
      <c r="BE226" s="1280"/>
      <c r="BF226" s="1280"/>
      <c r="BG226" s="1280"/>
      <c r="BH226" s="1280"/>
      <c r="BI226" s="1280"/>
      <c r="BJ226" s="1280"/>
      <c r="BK226" s="1280"/>
      <c r="BL226" s="1280"/>
      <c r="BM226" s="1280"/>
      <c r="BN226" s="1280"/>
      <c r="BO226" s="1280"/>
      <c r="BP226" s="1280"/>
      <c r="BQ226" s="1280"/>
      <c r="BR226" s="1280"/>
      <c r="BS226" s="1280"/>
      <c r="BT226" s="1280"/>
      <c r="BU226" s="1280"/>
      <c r="BV226" s="1280"/>
      <c r="BW226" s="1280"/>
      <c r="BX226" s="1280"/>
      <c r="BY226" s="1280"/>
      <c r="BZ226" s="1280"/>
      <c r="CA226" s="1280"/>
      <c r="CB226" s="1280"/>
      <c r="CC226" s="1280"/>
      <c r="CD226" s="1280"/>
      <c r="CE226" s="1280"/>
      <c r="CF226" s="1280"/>
      <c r="CG226" s="1280"/>
      <c r="CH226" s="1280"/>
      <c r="CI226" s="1280"/>
      <c r="CJ226" s="1280"/>
      <c r="CK226" s="1280"/>
      <c r="CL226" s="1280"/>
      <c r="CM226" s="1280"/>
      <c r="CN226" s="1280"/>
      <c r="CO226" s="1280"/>
      <c r="CP226" s="1280"/>
      <c r="CQ226" s="1280"/>
      <c r="CR226" s="1280"/>
      <c r="CS226" s="1280"/>
      <c r="CT226" s="1280"/>
      <c r="CU226" s="1280"/>
      <c r="CV226" s="1280"/>
      <c r="CW226" s="1280"/>
      <c r="CX226" s="1280"/>
      <c r="CY226" s="1280"/>
      <c r="CZ226" s="1280"/>
      <c r="DA226" s="1280"/>
      <c r="DB226" s="1280"/>
      <c r="DC226" s="1280"/>
      <c r="DD226" s="1280"/>
      <c r="DE226" s="1280"/>
      <c r="DF226" s="1280"/>
      <c r="DG226" s="1280"/>
      <c r="DH226" s="1280"/>
      <c r="DI226" s="1280"/>
      <c r="DJ226" s="1280"/>
      <c r="DK226" s="1280"/>
      <c r="DL226" s="1280"/>
      <c r="DM226" s="1280"/>
      <c r="DN226" s="1280"/>
      <c r="DO226" s="1280"/>
      <c r="DP226" s="1280"/>
      <c r="DQ226" s="1280"/>
      <c r="DR226" s="1280"/>
      <c r="DS226" s="1280"/>
      <c r="DT226" s="1280"/>
      <c r="DU226" s="1280"/>
      <c r="DV226" s="1280"/>
      <c r="DW226" s="1280"/>
      <c r="DX226" s="1280"/>
      <c r="DY226" s="1280"/>
      <c r="DZ226" s="1280"/>
      <c r="EA226" s="1280"/>
      <c r="EB226" s="1280"/>
      <c r="EC226" s="1280"/>
      <c r="ED226" s="1280"/>
      <c r="EE226" s="1280"/>
      <c r="EF226" s="1280"/>
      <c r="EG226" s="1280"/>
      <c r="EH226" s="1280"/>
      <c r="EI226" s="1280"/>
      <c r="EJ226" s="1280"/>
      <c r="EK226" s="1280"/>
      <c r="EL226" s="1280"/>
      <c r="EM226" s="1280"/>
      <c r="EN226" s="1280"/>
      <c r="EO226" s="1280"/>
      <c r="EP226" s="1280"/>
      <c r="EQ226" s="1280"/>
      <c r="ER226" s="1280"/>
      <c r="ES226" s="1280"/>
      <c r="ET226" s="1280"/>
      <c r="EU226" s="1280"/>
      <c r="EV226" s="1280"/>
      <c r="EW226" s="1280"/>
      <c r="EX226" s="1280"/>
      <c r="EY226" s="1280"/>
      <c r="EZ226" s="1280"/>
      <c r="FA226" s="1280"/>
      <c r="FB226" s="1280"/>
      <c r="FC226" s="1280"/>
      <c r="FD226" s="1280"/>
      <c r="FE226" s="1280"/>
      <c r="FF226" s="1280"/>
      <c r="FG226" s="1280"/>
      <c r="FH226" s="1280"/>
      <c r="FI226" s="1280"/>
      <c r="FJ226" s="1280"/>
      <c r="FK226" s="1280"/>
      <c r="FL226" s="1280"/>
      <c r="FM226" s="1280"/>
      <c r="FN226" s="1280"/>
      <c r="FO226" s="1280"/>
      <c r="FP226" s="1280"/>
      <c r="FQ226" s="1280"/>
      <c r="FR226" s="1280"/>
      <c r="FS226" s="1280"/>
      <c r="FT226" s="1280"/>
      <c r="FU226" s="1280"/>
      <c r="FV226" s="1280"/>
      <c r="FW226" s="1280"/>
      <c r="FX226" s="1280"/>
      <c r="FY226" s="1280"/>
      <c r="FZ226" s="1280"/>
      <c r="GA226" s="1280"/>
      <c r="GB226" s="1280"/>
      <c r="GC226" s="1280"/>
      <c r="GD226" s="1280"/>
      <c r="GE226" s="1280"/>
      <c r="GF226" s="1280"/>
      <c r="GG226" s="1280"/>
      <c r="GH226" s="1280"/>
      <c r="GI226" s="1280"/>
      <c r="GJ226" s="1280"/>
      <c r="GK226" s="1280"/>
      <c r="GL226" s="1280"/>
      <c r="GM226" s="1280"/>
      <c r="GN226" s="1280"/>
      <c r="GO226" s="1280"/>
      <c r="GP226" s="1280"/>
      <c r="GQ226" s="1280"/>
      <c r="GR226" s="1280"/>
      <c r="GS226" s="1280"/>
      <c r="GT226" s="1280"/>
      <c r="GU226" s="1280"/>
      <c r="GV226" s="1280"/>
      <c r="GW226" s="1280"/>
      <c r="GX226" s="1280"/>
      <c r="GY226" s="1280"/>
      <c r="GZ226" s="1280"/>
      <c r="HA226" s="1280"/>
      <c r="HB226" s="1280"/>
      <c r="HC226" s="1280"/>
      <c r="HD226" s="1280"/>
      <c r="HE226" s="1280"/>
      <c r="HF226" s="1280"/>
      <c r="HG226" s="1280"/>
      <c r="HH226" s="1280"/>
      <c r="HI226" s="1280"/>
      <c r="HJ226" s="1280"/>
      <c r="HK226" s="1280"/>
      <c r="HL226" s="1280"/>
      <c r="HM226" s="1280"/>
      <c r="HN226" s="1280"/>
      <c r="HO226" s="1280"/>
      <c r="HP226" s="1280"/>
      <c r="HQ226" s="1280"/>
      <c r="HR226" s="1280"/>
      <c r="HS226" s="1280"/>
      <c r="HT226" s="1280"/>
      <c r="HU226" s="1280"/>
      <c r="HV226" s="1280"/>
      <c r="HW226" s="1280"/>
      <c r="HX226" s="1280"/>
      <c r="HY226" s="1280"/>
      <c r="HZ226" s="1280"/>
      <c r="IA226" s="1280"/>
      <c r="IB226" s="1280"/>
      <c r="IC226" s="1280"/>
      <c r="ID226" s="1280"/>
      <c r="IE226" s="1280"/>
      <c r="IF226" s="1280"/>
      <c r="IG226" s="1280"/>
      <c r="IH226" s="1280"/>
      <c r="II226" s="1280"/>
      <c r="IJ226" s="1280"/>
      <c r="IK226" s="1280"/>
      <c r="IL226" s="1280"/>
      <c r="IM226" s="1280"/>
      <c r="IN226" s="1280"/>
      <c r="IO226" s="1280"/>
      <c r="IP226" s="1280"/>
      <c r="IQ226" s="1280"/>
      <c r="IR226" s="1280"/>
      <c r="IS226" s="1280"/>
      <c r="IT226" s="1280"/>
      <c r="IU226" s="1280"/>
      <c r="IV226" s="1280"/>
    </row>
    <row r="227" spans="1:256" s="82" customFormat="1" ht="13.5" customHeight="1">
      <c r="A227" s="2514"/>
      <c r="B227" s="2000"/>
      <c r="C227" s="2000"/>
      <c r="D227" s="2006" t="s">
        <v>4105</v>
      </c>
      <c r="E227" s="2000"/>
      <c r="F227" s="2533">
        <f>62.1+9+252.6</f>
        <v>323.7</v>
      </c>
      <c r="G227" s="132"/>
      <c r="H227" s="2001"/>
      <c r="I227" s="4363"/>
      <c r="J227" s="2008"/>
      <c r="K227" s="4346"/>
      <c r="L227" s="4358"/>
      <c r="M227" s="1224"/>
      <c r="N227" s="4358"/>
      <c r="O227" s="4359"/>
      <c r="P227" s="4360"/>
      <c r="Q227" s="4361"/>
      <c r="R227" s="3559"/>
      <c r="S227" s="3559"/>
      <c r="T227" s="2545"/>
      <c r="U227" s="1280"/>
      <c r="V227" s="1280"/>
      <c r="W227" s="1280"/>
      <c r="X227" s="1280"/>
      <c r="Y227" s="1280"/>
      <c r="Z227" s="1280"/>
      <c r="AA227" s="1280"/>
      <c r="AB227" s="1280"/>
      <c r="AC227" s="1280"/>
      <c r="AD227" s="1280"/>
      <c r="AE227" s="1280"/>
      <c r="AF227" s="1280"/>
      <c r="AG227" s="1280"/>
      <c r="AH227" s="1280"/>
      <c r="AI227" s="1280"/>
      <c r="AJ227" s="1280"/>
      <c r="AK227" s="1280"/>
      <c r="AL227" s="1280"/>
      <c r="AM227" s="1280"/>
      <c r="AN227" s="1280"/>
      <c r="AO227" s="1280"/>
      <c r="AP227" s="1280"/>
      <c r="AQ227" s="1280"/>
      <c r="AR227" s="1280"/>
      <c r="AS227" s="1280"/>
      <c r="AT227" s="1280"/>
      <c r="AU227" s="1280"/>
      <c r="AV227" s="1280"/>
      <c r="AW227" s="1280"/>
      <c r="AX227" s="1280"/>
      <c r="AY227" s="1280"/>
      <c r="AZ227" s="1280"/>
      <c r="BA227" s="1280"/>
      <c r="BB227" s="1280"/>
      <c r="BC227" s="1280"/>
      <c r="BD227" s="1280"/>
      <c r="BE227" s="1280"/>
      <c r="BF227" s="1280"/>
      <c r="BG227" s="1280"/>
      <c r="BH227" s="1280"/>
      <c r="BI227" s="1280"/>
      <c r="BJ227" s="1280"/>
      <c r="BK227" s="1280"/>
      <c r="BL227" s="1280"/>
      <c r="BM227" s="1280"/>
      <c r="BN227" s="1280"/>
      <c r="BO227" s="1280"/>
      <c r="BP227" s="1280"/>
      <c r="BQ227" s="1280"/>
      <c r="BR227" s="1280"/>
      <c r="BS227" s="1280"/>
      <c r="BT227" s="1280"/>
      <c r="BU227" s="1280"/>
      <c r="BV227" s="1280"/>
      <c r="BW227" s="1280"/>
      <c r="BX227" s="1280"/>
      <c r="BY227" s="1280"/>
      <c r="BZ227" s="1280"/>
      <c r="CA227" s="1280"/>
      <c r="CB227" s="1280"/>
      <c r="CC227" s="1280"/>
      <c r="CD227" s="1280"/>
      <c r="CE227" s="1280"/>
      <c r="CF227" s="1280"/>
      <c r="CG227" s="1280"/>
      <c r="CH227" s="1280"/>
      <c r="CI227" s="1280"/>
      <c r="CJ227" s="1280"/>
      <c r="CK227" s="1280"/>
      <c r="CL227" s="1280"/>
      <c r="CM227" s="1280"/>
      <c r="CN227" s="1280"/>
      <c r="CO227" s="1280"/>
      <c r="CP227" s="1280"/>
      <c r="CQ227" s="1280"/>
      <c r="CR227" s="1280"/>
      <c r="CS227" s="1280"/>
      <c r="CT227" s="1280"/>
      <c r="CU227" s="1280"/>
      <c r="CV227" s="1280"/>
      <c r="CW227" s="1280"/>
      <c r="CX227" s="1280"/>
      <c r="CY227" s="1280"/>
      <c r="CZ227" s="1280"/>
      <c r="DA227" s="1280"/>
      <c r="DB227" s="1280"/>
      <c r="DC227" s="1280"/>
      <c r="DD227" s="1280"/>
      <c r="DE227" s="1280"/>
      <c r="DF227" s="1280"/>
      <c r="DG227" s="1280"/>
      <c r="DH227" s="1280"/>
      <c r="DI227" s="1280"/>
      <c r="DJ227" s="1280"/>
      <c r="DK227" s="1280"/>
      <c r="DL227" s="1280"/>
      <c r="DM227" s="1280"/>
      <c r="DN227" s="1280"/>
      <c r="DO227" s="1280"/>
      <c r="DP227" s="1280"/>
      <c r="DQ227" s="1280"/>
      <c r="DR227" s="1280"/>
      <c r="DS227" s="1280"/>
      <c r="DT227" s="1280"/>
      <c r="DU227" s="1280"/>
      <c r="DV227" s="1280"/>
      <c r="DW227" s="1280"/>
      <c r="DX227" s="1280"/>
      <c r="DY227" s="1280"/>
      <c r="DZ227" s="1280"/>
      <c r="EA227" s="1280"/>
      <c r="EB227" s="1280"/>
      <c r="EC227" s="1280"/>
      <c r="ED227" s="1280"/>
      <c r="EE227" s="1280"/>
      <c r="EF227" s="1280"/>
      <c r="EG227" s="1280"/>
      <c r="EH227" s="1280"/>
      <c r="EI227" s="1280"/>
      <c r="EJ227" s="1280"/>
      <c r="EK227" s="1280"/>
      <c r="EL227" s="1280"/>
      <c r="EM227" s="1280"/>
      <c r="EN227" s="1280"/>
      <c r="EO227" s="1280"/>
      <c r="EP227" s="1280"/>
      <c r="EQ227" s="1280"/>
      <c r="ER227" s="1280"/>
      <c r="ES227" s="1280"/>
      <c r="ET227" s="1280"/>
      <c r="EU227" s="1280"/>
      <c r="EV227" s="1280"/>
      <c r="EW227" s="1280"/>
      <c r="EX227" s="1280"/>
      <c r="EY227" s="1280"/>
      <c r="EZ227" s="1280"/>
      <c r="FA227" s="1280"/>
      <c r="FB227" s="1280"/>
      <c r="FC227" s="1280"/>
      <c r="FD227" s="1280"/>
      <c r="FE227" s="1280"/>
      <c r="FF227" s="1280"/>
      <c r="FG227" s="1280"/>
      <c r="FH227" s="1280"/>
      <c r="FI227" s="1280"/>
      <c r="FJ227" s="1280"/>
      <c r="FK227" s="1280"/>
      <c r="FL227" s="1280"/>
      <c r="FM227" s="1280"/>
      <c r="FN227" s="1280"/>
      <c r="FO227" s="1280"/>
      <c r="FP227" s="1280"/>
      <c r="FQ227" s="1280"/>
      <c r="FR227" s="1280"/>
      <c r="FS227" s="1280"/>
      <c r="FT227" s="1280"/>
      <c r="FU227" s="1280"/>
      <c r="FV227" s="1280"/>
      <c r="FW227" s="1280"/>
      <c r="FX227" s="1280"/>
      <c r="FY227" s="1280"/>
      <c r="FZ227" s="1280"/>
      <c r="GA227" s="1280"/>
      <c r="GB227" s="1280"/>
      <c r="GC227" s="1280"/>
      <c r="GD227" s="1280"/>
      <c r="GE227" s="1280"/>
      <c r="GF227" s="1280"/>
      <c r="GG227" s="1280"/>
      <c r="GH227" s="1280"/>
      <c r="GI227" s="1280"/>
      <c r="GJ227" s="1280"/>
      <c r="GK227" s="1280"/>
      <c r="GL227" s="1280"/>
      <c r="GM227" s="1280"/>
      <c r="GN227" s="1280"/>
      <c r="GO227" s="1280"/>
      <c r="GP227" s="1280"/>
      <c r="GQ227" s="1280"/>
      <c r="GR227" s="1280"/>
      <c r="GS227" s="1280"/>
      <c r="GT227" s="1280"/>
      <c r="GU227" s="1280"/>
      <c r="GV227" s="1280"/>
      <c r="GW227" s="1280"/>
      <c r="GX227" s="1280"/>
      <c r="GY227" s="1280"/>
      <c r="GZ227" s="1280"/>
      <c r="HA227" s="1280"/>
      <c r="HB227" s="1280"/>
      <c r="HC227" s="1280"/>
      <c r="HD227" s="1280"/>
      <c r="HE227" s="1280"/>
      <c r="HF227" s="1280"/>
      <c r="HG227" s="1280"/>
      <c r="HH227" s="1280"/>
      <c r="HI227" s="1280"/>
      <c r="HJ227" s="1280"/>
      <c r="HK227" s="1280"/>
      <c r="HL227" s="1280"/>
      <c r="HM227" s="1280"/>
      <c r="HN227" s="1280"/>
      <c r="HO227" s="1280"/>
      <c r="HP227" s="1280"/>
      <c r="HQ227" s="1280"/>
      <c r="HR227" s="1280"/>
      <c r="HS227" s="1280"/>
      <c r="HT227" s="1280"/>
      <c r="HU227" s="1280"/>
      <c r="HV227" s="1280"/>
      <c r="HW227" s="1280"/>
      <c r="HX227" s="1280"/>
      <c r="HY227" s="1280"/>
      <c r="HZ227" s="1280"/>
      <c r="IA227" s="1280"/>
      <c r="IB227" s="1280"/>
      <c r="IC227" s="1280"/>
      <c r="ID227" s="1280"/>
      <c r="IE227" s="1280"/>
      <c r="IF227" s="1280"/>
      <c r="IG227" s="1280"/>
      <c r="IH227" s="1280"/>
      <c r="II227" s="1280"/>
      <c r="IJ227" s="1280"/>
      <c r="IK227" s="1280"/>
      <c r="IL227" s="1280"/>
      <c r="IM227" s="1280"/>
      <c r="IN227" s="1280"/>
      <c r="IO227" s="1280"/>
      <c r="IP227" s="1280"/>
      <c r="IQ227" s="1280"/>
      <c r="IR227" s="1280"/>
      <c r="IS227" s="1280"/>
      <c r="IT227" s="1280"/>
      <c r="IU227" s="1280"/>
      <c r="IV227" s="1280"/>
    </row>
    <row r="228" spans="1:256" s="82" customFormat="1" ht="27.25" customHeight="1">
      <c r="A228" s="2514"/>
      <c r="B228" s="2000"/>
      <c r="C228" s="2000"/>
      <c r="D228" s="2006" t="s">
        <v>4104</v>
      </c>
      <c r="E228" s="2000"/>
      <c r="F228" s="2533">
        <f>226.2+15.3+238.3+36.45+8.05+140.9</f>
        <v>665.19999999999993</v>
      </c>
      <c r="G228" s="132"/>
      <c r="H228" s="2001"/>
      <c r="I228" s="4363"/>
      <c r="J228" s="2008"/>
      <c r="K228" s="4346"/>
      <c r="L228" s="4358"/>
      <c r="M228" s="1224"/>
      <c r="N228" s="4358"/>
      <c r="O228" s="4359"/>
      <c r="P228" s="4360"/>
      <c r="Q228" s="4361"/>
      <c r="R228" s="3559"/>
      <c r="S228" s="3559"/>
      <c r="T228" s="2545"/>
      <c r="U228" s="1280"/>
      <c r="V228" s="1280"/>
      <c r="W228" s="1280"/>
      <c r="X228" s="1280"/>
      <c r="Y228" s="1280"/>
      <c r="Z228" s="1280"/>
      <c r="AA228" s="1280"/>
      <c r="AB228" s="1280"/>
      <c r="AC228" s="1280"/>
      <c r="AD228" s="1280"/>
      <c r="AE228" s="1280"/>
      <c r="AF228" s="1280"/>
      <c r="AG228" s="1280"/>
      <c r="AH228" s="1280"/>
      <c r="AI228" s="1280"/>
      <c r="AJ228" s="1280"/>
      <c r="AK228" s="1280"/>
      <c r="AL228" s="1280"/>
      <c r="AM228" s="1280"/>
      <c r="AN228" s="1280"/>
      <c r="AO228" s="1280"/>
      <c r="AP228" s="1280"/>
      <c r="AQ228" s="1280"/>
      <c r="AR228" s="1280"/>
      <c r="AS228" s="1280"/>
      <c r="AT228" s="1280"/>
      <c r="AU228" s="1280"/>
      <c r="AV228" s="1280"/>
      <c r="AW228" s="1280"/>
      <c r="AX228" s="1280"/>
      <c r="AY228" s="1280"/>
      <c r="AZ228" s="1280"/>
      <c r="BA228" s="1280"/>
      <c r="BB228" s="1280"/>
      <c r="BC228" s="1280"/>
      <c r="BD228" s="1280"/>
      <c r="BE228" s="1280"/>
      <c r="BF228" s="1280"/>
      <c r="BG228" s="1280"/>
      <c r="BH228" s="1280"/>
      <c r="BI228" s="1280"/>
      <c r="BJ228" s="1280"/>
      <c r="BK228" s="1280"/>
      <c r="BL228" s="1280"/>
      <c r="BM228" s="1280"/>
      <c r="BN228" s="1280"/>
      <c r="BO228" s="1280"/>
      <c r="BP228" s="1280"/>
      <c r="BQ228" s="1280"/>
      <c r="BR228" s="1280"/>
      <c r="BS228" s="1280"/>
      <c r="BT228" s="1280"/>
      <c r="BU228" s="1280"/>
      <c r="BV228" s="1280"/>
      <c r="BW228" s="1280"/>
      <c r="BX228" s="1280"/>
      <c r="BY228" s="1280"/>
      <c r="BZ228" s="1280"/>
      <c r="CA228" s="1280"/>
      <c r="CB228" s="1280"/>
      <c r="CC228" s="1280"/>
      <c r="CD228" s="1280"/>
      <c r="CE228" s="1280"/>
      <c r="CF228" s="1280"/>
      <c r="CG228" s="1280"/>
      <c r="CH228" s="1280"/>
      <c r="CI228" s="1280"/>
      <c r="CJ228" s="1280"/>
      <c r="CK228" s="1280"/>
      <c r="CL228" s="1280"/>
      <c r="CM228" s="1280"/>
      <c r="CN228" s="1280"/>
      <c r="CO228" s="1280"/>
      <c r="CP228" s="1280"/>
      <c r="CQ228" s="1280"/>
      <c r="CR228" s="1280"/>
      <c r="CS228" s="1280"/>
      <c r="CT228" s="1280"/>
      <c r="CU228" s="1280"/>
      <c r="CV228" s="1280"/>
      <c r="CW228" s="1280"/>
      <c r="CX228" s="1280"/>
      <c r="CY228" s="1280"/>
      <c r="CZ228" s="1280"/>
      <c r="DA228" s="1280"/>
      <c r="DB228" s="1280"/>
      <c r="DC228" s="1280"/>
      <c r="DD228" s="1280"/>
      <c r="DE228" s="1280"/>
      <c r="DF228" s="1280"/>
      <c r="DG228" s="1280"/>
      <c r="DH228" s="1280"/>
      <c r="DI228" s="1280"/>
      <c r="DJ228" s="1280"/>
      <c r="DK228" s="1280"/>
      <c r="DL228" s="1280"/>
      <c r="DM228" s="1280"/>
      <c r="DN228" s="1280"/>
      <c r="DO228" s="1280"/>
      <c r="DP228" s="1280"/>
      <c r="DQ228" s="1280"/>
      <c r="DR228" s="1280"/>
      <c r="DS228" s="1280"/>
      <c r="DT228" s="1280"/>
      <c r="DU228" s="1280"/>
      <c r="DV228" s="1280"/>
      <c r="DW228" s="1280"/>
      <c r="DX228" s="1280"/>
      <c r="DY228" s="1280"/>
      <c r="DZ228" s="1280"/>
      <c r="EA228" s="1280"/>
      <c r="EB228" s="1280"/>
      <c r="EC228" s="1280"/>
      <c r="ED228" s="1280"/>
      <c r="EE228" s="1280"/>
      <c r="EF228" s="1280"/>
      <c r="EG228" s="1280"/>
      <c r="EH228" s="1280"/>
      <c r="EI228" s="1280"/>
      <c r="EJ228" s="1280"/>
      <c r="EK228" s="1280"/>
      <c r="EL228" s="1280"/>
      <c r="EM228" s="1280"/>
      <c r="EN228" s="1280"/>
      <c r="EO228" s="1280"/>
      <c r="EP228" s="1280"/>
      <c r="EQ228" s="1280"/>
      <c r="ER228" s="1280"/>
      <c r="ES228" s="1280"/>
      <c r="ET228" s="1280"/>
      <c r="EU228" s="1280"/>
      <c r="EV228" s="1280"/>
      <c r="EW228" s="1280"/>
      <c r="EX228" s="1280"/>
      <c r="EY228" s="1280"/>
      <c r="EZ228" s="1280"/>
      <c r="FA228" s="1280"/>
      <c r="FB228" s="1280"/>
      <c r="FC228" s="1280"/>
      <c r="FD228" s="1280"/>
      <c r="FE228" s="1280"/>
      <c r="FF228" s="1280"/>
      <c r="FG228" s="1280"/>
      <c r="FH228" s="1280"/>
      <c r="FI228" s="1280"/>
      <c r="FJ228" s="1280"/>
      <c r="FK228" s="1280"/>
      <c r="FL228" s="1280"/>
      <c r="FM228" s="1280"/>
      <c r="FN228" s="1280"/>
      <c r="FO228" s="1280"/>
      <c r="FP228" s="1280"/>
      <c r="FQ228" s="1280"/>
      <c r="FR228" s="1280"/>
      <c r="FS228" s="1280"/>
      <c r="FT228" s="1280"/>
      <c r="FU228" s="1280"/>
      <c r="FV228" s="1280"/>
      <c r="FW228" s="1280"/>
      <c r="FX228" s="1280"/>
      <c r="FY228" s="1280"/>
      <c r="FZ228" s="1280"/>
      <c r="GA228" s="1280"/>
      <c r="GB228" s="1280"/>
      <c r="GC228" s="1280"/>
      <c r="GD228" s="1280"/>
      <c r="GE228" s="1280"/>
      <c r="GF228" s="1280"/>
      <c r="GG228" s="1280"/>
      <c r="GH228" s="1280"/>
      <c r="GI228" s="1280"/>
      <c r="GJ228" s="1280"/>
      <c r="GK228" s="1280"/>
      <c r="GL228" s="1280"/>
      <c r="GM228" s="1280"/>
      <c r="GN228" s="1280"/>
      <c r="GO228" s="1280"/>
      <c r="GP228" s="1280"/>
      <c r="GQ228" s="1280"/>
      <c r="GR228" s="1280"/>
      <c r="GS228" s="1280"/>
      <c r="GT228" s="1280"/>
      <c r="GU228" s="1280"/>
      <c r="GV228" s="1280"/>
      <c r="GW228" s="1280"/>
      <c r="GX228" s="1280"/>
      <c r="GY228" s="1280"/>
      <c r="GZ228" s="1280"/>
      <c r="HA228" s="1280"/>
      <c r="HB228" s="1280"/>
      <c r="HC228" s="1280"/>
      <c r="HD228" s="1280"/>
      <c r="HE228" s="1280"/>
      <c r="HF228" s="1280"/>
      <c r="HG228" s="1280"/>
      <c r="HH228" s="1280"/>
      <c r="HI228" s="1280"/>
      <c r="HJ228" s="1280"/>
      <c r="HK228" s="1280"/>
      <c r="HL228" s="1280"/>
      <c r="HM228" s="1280"/>
      <c r="HN228" s="1280"/>
      <c r="HO228" s="1280"/>
      <c r="HP228" s="1280"/>
      <c r="HQ228" s="1280"/>
      <c r="HR228" s="1280"/>
      <c r="HS228" s="1280"/>
      <c r="HT228" s="1280"/>
      <c r="HU228" s="1280"/>
      <c r="HV228" s="1280"/>
      <c r="HW228" s="1280"/>
      <c r="HX228" s="1280"/>
      <c r="HY228" s="1280"/>
      <c r="HZ228" s="1280"/>
      <c r="IA228" s="1280"/>
      <c r="IB228" s="1280"/>
      <c r="IC228" s="1280"/>
      <c r="ID228" s="1280"/>
      <c r="IE228" s="1280"/>
      <c r="IF228" s="1280"/>
      <c r="IG228" s="1280"/>
      <c r="IH228" s="1280"/>
      <c r="II228" s="1280"/>
      <c r="IJ228" s="1280"/>
      <c r="IK228" s="1280"/>
      <c r="IL228" s="1280"/>
      <c r="IM228" s="1280"/>
      <c r="IN228" s="1280"/>
      <c r="IO228" s="1280"/>
      <c r="IP228" s="1280"/>
      <c r="IQ228" s="1280"/>
      <c r="IR228" s="1280"/>
      <c r="IS228" s="1280"/>
      <c r="IT228" s="1280"/>
      <c r="IU228" s="1280"/>
      <c r="IV228" s="1280"/>
    </row>
    <row r="229" spans="1:256" s="82" customFormat="1" ht="67.5" customHeight="1">
      <c r="A229" s="2514"/>
      <c r="B229" s="2000"/>
      <c r="C229" s="2000"/>
      <c r="D229" s="1810" t="s">
        <v>138</v>
      </c>
      <c r="E229" s="2000"/>
      <c r="F229" s="2533"/>
      <c r="G229" s="132"/>
      <c r="H229" s="2001"/>
      <c r="I229" s="4363"/>
      <c r="J229" s="4357"/>
      <c r="K229" s="4346"/>
      <c r="L229" s="4358"/>
      <c r="M229" s="1224"/>
      <c r="N229" s="4358"/>
      <c r="O229" s="4359"/>
      <c r="P229" s="4360"/>
      <c r="Q229" s="4361"/>
      <c r="R229" s="3559"/>
      <c r="S229" s="3559"/>
      <c r="T229" s="2545"/>
      <c r="U229" s="1280"/>
      <c r="V229" s="1280"/>
      <c r="W229" s="1280"/>
      <c r="X229" s="1280"/>
      <c r="Y229" s="1280"/>
      <c r="Z229" s="1280"/>
      <c r="AA229" s="1280"/>
      <c r="AB229" s="1280"/>
      <c r="AC229" s="1280"/>
      <c r="AD229" s="1280"/>
      <c r="AE229" s="1280"/>
      <c r="AF229" s="1280"/>
      <c r="AG229" s="1280"/>
      <c r="AH229" s="1280"/>
      <c r="AI229" s="1280"/>
      <c r="AJ229" s="1280"/>
      <c r="AK229" s="1280"/>
      <c r="AL229" s="1280"/>
      <c r="AM229" s="1280"/>
      <c r="AN229" s="1280"/>
      <c r="AO229" s="1280"/>
      <c r="AP229" s="1280"/>
      <c r="AQ229" s="1280"/>
      <c r="AR229" s="1280"/>
      <c r="AS229" s="1280"/>
      <c r="AT229" s="1280"/>
      <c r="AU229" s="1280"/>
      <c r="AV229" s="1280"/>
      <c r="AW229" s="1280"/>
      <c r="AX229" s="1280"/>
      <c r="AY229" s="1280"/>
      <c r="AZ229" s="1280"/>
      <c r="BA229" s="1280"/>
      <c r="BB229" s="1280"/>
      <c r="BC229" s="1280"/>
      <c r="BD229" s="1280"/>
      <c r="BE229" s="1280"/>
      <c r="BF229" s="1280"/>
      <c r="BG229" s="1280"/>
      <c r="BH229" s="1280"/>
      <c r="BI229" s="1280"/>
      <c r="BJ229" s="1280"/>
      <c r="BK229" s="1280"/>
      <c r="BL229" s="1280"/>
      <c r="BM229" s="1280"/>
      <c r="BN229" s="1280"/>
      <c r="BO229" s="1280"/>
      <c r="BP229" s="1280"/>
      <c r="BQ229" s="1280"/>
      <c r="BR229" s="1280"/>
      <c r="BS229" s="1280"/>
      <c r="BT229" s="1280"/>
      <c r="BU229" s="1280"/>
      <c r="BV229" s="1280"/>
      <c r="BW229" s="1280"/>
      <c r="BX229" s="1280"/>
      <c r="BY229" s="1280"/>
      <c r="BZ229" s="1280"/>
      <c r="CA229" s="1280"/>
      <c r="CB229" s="1280"/>
      <c r="CC229" s="1280"/>
      <c r="CD229" s="1280"/>
      <c r="CE229" s="1280"/>
      <c r="CF229" s="1280"/>
      <c r="CG229" s="1280"/>
      <c r="CH229" s="1280"/>
      <c r="CI229" s="1280"/>
      <c r="CJ229" s="1280"/>
      <c r="CK229" s="1280"/>
      <c r="CL229" s="1280"/>
      <c r="CM229" s="1280"/>
      <c r="CN229" s="1280"/>
      <c r="CO229" s="1280"/>
      <c r="CP229" s="1280"/>
      <c r="CQ229" s="1280"/>
      <c r="CR229" s="1280"/>
      <c r="CS229" s="1280"/>
      <c r="CT229" s="1280"/>
      <c r="CU229" s="1280"/>
      <c r="CV229" s="1280"/>
      <c r="CW229" s="1280"/>
      <c r="CX229" s="1280"/>
      <c r="CY229" s="1280"/>
      <c r="CZ229" s="1280"/>
      <c r="DA229" s="1280"/>
      <c r="DB229" s="1280"/>
      <c r="DC229" s="1280"/>
      <c r="DD229" s="1280"/>
      <c r="DE229" s="1280"/>
      <c r="DF229" s="1280"/>
      <c r="DG229" s="1280"/>
      <c r="DH229" s="1280"/>
      <c r="DI229" s="1280"/>
      <c r="DJ229" s="1280"/>
      <c r="DK229" s="1280"/>
      <c r="DL229" s="1280"/>
      <c r="DM229" s="1280"/>
      <c r="DN229" s="1280"/>
      <c r="DO229" s="1280"/>
      <c r="DP229" s="1280"/>
      <c r="DQ229" s="1280"/>
      <c r="DR229" s="1280"/>
      <c r="DS229" s="1280"/>
      <c r="DT229" s="1280"/>
      <c r="DU229" s="1280"/>
      <c r="DV229" s="1280"/>
      <c r="DW229" s="1280"/>
      <c r="DX229" s="1280"/>
      <c r="DY229" s="1280"/>
      <c r="DZ229" s="1280"/>
      <c r="EA229" s="1280"/>
      <c r="EB229" s="1280"/>
      <c r="EC229" s="1280"/>
      <c r="ED229" s="1280"/>
      <c r="EE229" s="1280"/>
      <c r="EF229" s="1280"/>
      <c r="EG229" s="1280"/>
      <c r="EH229" s="1280"/>
      <c r="EI229" s="1280"/>
      <c r="EJ229" s="1280"/>
      <c r="EK229" s="1280"/>
      <c r="EL229" s="1280"/>
      <c r="EM229" s="1280"/>
      <c r="EN229" s="1280"/>
      <c r="EO229" s="1280"/>
      <c r="EP229" s="1280"/>
      <c r="EQ229" s="1280"/>
      <c r="ER229" s="1280"/>
      <c r="ES229" s="1280"/>
      <c r="ET229" s="1280"/>
      <c r="EU229" s="1280"/>
      <c r="EV229" s="1280"/>
      <c r="EW229" s="1280"/>
      <c r="EX229" s="1280"/>
      <c r="EY229" s="1280"/>
      <c r="EZ229" s="1280"/>
      <c r="FA229" s="1280"/>
      <c r="FB229" s="1280"/>
      <c r="FC229" s="1280"/>
      <c r="FD229" s="1280"/>
      <c r="FE229" s="1280"/>
      <c r="FF229" s="1280"/>
      <c r="FG229" s="1280"/>
      <c r="FH229" s="1280"/>
      <c r="FI229" s="1280"/>
      <c r="FJ229" s="1280"/>
      <c r="FK229" s="1280"/>
      <c r="FL229" s="1280"/>
      <c r="FM229" s="1280"/>
      <c r="FN229" s="1280"/>
      <c r="FO229" s="1280"/>
      <c r="FP229" s="1280"/>
      <c r="FQ229" s="1280"/>
      <c r="FR229" s="1280"/>
      <c r="FS229" s="1280"/>
      <c r="FT229" s="1280"/>
      <c r="FU229" s="1280"/>
      <c r="FV229" s="1280"/>
      <c r="FW229" s="1280"/>
      <c r="FX229" s="1280"/>
      <c r="FY229" s="1280"/>
      <c r="FZ229" s="1280"/>
      <c r="GA229" s="1280"/>
      <c r="GB229" s="1280"/>
      <c r="GC229" s="1280"/>
      <c r="GD229" s="1280"/>
      <c r="GE229" s="1280"/>
      <c r="GF229" s="1280"/>
      <c r="GG229" s="1280"/>
      <c r="GH229" s="1280"/>
      <c r="GI229" s="1280"/>
      <c r="GJ229" s="1280"/>
      <c r="GK229" s="1280"/>
      <c r="GL229" s="1280"/>
      <c r="GM229" s="1280"/>
      <c r="GN229" s="1280"/>
      <c r="GO229" s="1280"/>
      <c r="GP229" s="1280"/>
      <c r="GQ229" s="1280"/>
      <c r="GR229" s="1280"/>
      <c r="GS229" s="1280"/>
      <c r="GT229" s="1280"/>
      <c r="GU229" s="1280"/>
      <c r="GV229" s="1280"/>
      <c r="GW229" s="1280"/>
      <c r="GX229" s="1280"/>
      <c r="GY229" s="1280"/>
      <c r="GZ229" s="1280"/>
      <c r="HA229" s="1280"/>
      <c r="HB229" s="1280"/>
      <c r="HC229" s="1280"/>
      <c r="HD229" s="1280"/>
      <c r="HE229" s="1280"/>
      <c r="HF229" s="1280"/>
      <c r="HG229" s="1280"/>
      <c r="HH229" s="1280"/>
      <c r="HI229" s="1280"/>
      <c r="HJ229" s="1280"/>
      <c r="HK229" s="1280"/>
      <c r="HL229" s="1280"/>
      <c r="HM229" s="1280"/>
      <c r="HN229" s="1280"/>
      <c r="HO229" s="1280"/>
      <c r="HP229" s="1280"/>
      <c r="HQ229" s="1280"/>
      <c r="HR229" s="1280"/>
      <c r="HS229" s="1280"/>
      <c r="HT229" s="1280"/>
      <c r="HU229" s="1280"/>
      <c r="HV229" s="1280"/>
      <c r="HW229" s="1280"/>
      <c r="HX229" s="1280"/>
      <c r="HY229" s="1280"/>
      <c r="HZ229" s="1280"/>
      <c r="IA229" s="1280"/>
      <c r="IB229" s="1280"/>
      <c r="IC229" s="1280"/>
      <c r="ID229" s="1280"/>
      <c r="IE229" s="1280"/>
      <c r="IF229" s="1280"/>
      <c r="IG229" s="1280"/>
      <c r="IH229" s="1280"/>
      <c r="II229" s="1280"/>
      <c r="IJ229" s="1280"/>
      <c r="IK229" s="1280"/>
      <c r="IL229" s="1280"/>
      <c r="IM229" s="1280"/>
      <c r="IN229" s="1280"/>
      <c r="IO229" s="1280"/>
      <c r="IP229" s="1280"/>
      <c r="IQ229" s="1280"/>
      <c r="IR229" s="1280"/>
      <c r="IS229" s="1280"/>
      <c r="IT229" s="1280"/>
      <c r="IU229" s="1280"/>
      <c r="IV229" s="1280"/>
    </row>
    <row r="230" spans="1:256" s="1493" customFormat="1" ht="13.5" customHeight="1">
      <c r="A230" s="1514"/>
      <c r="B230" s="1645"/>
      <c r="C230" s="1645" t="s">
        <v>719</v>
      </c>
      <c r="D230" s="1645" t="s">
        <v>84</v>
      </c>
      <c r="E230" s="1645"/>
      <c r="F230" s="2260"/>
      <c r="G230" s="61"/>
      <c r="H230" s="1819">
        <f>SUM(H231:H268,H273:H275,H280:H282,H287)</f>
        <v>0</v>
      </c>
      <c r="I230" s="1538"/>
      <c r="J230" s="4906"/>
      <c r="K230" s="2308"/>
      <c r="L230" s="4906"/>
      <c r="M230" s="1224"/>
      <c r="N230" s="2140"/>
      <c r="O230" s="2140"/>
      <c r="P230" s="4452"/>
      <c r="Q230" s="2144"/>
      <c r="R230" s="2144"/>
      <c r="S230" s="4571"/>
    </row>
    <row r="231" spans="1:256" s="1493" customFormat="1" ht="13.5" customHeight="1">
      <c r="A231" s="1661">
        <v>54</v>
      </c>
      <c r="B231" s="1531" t="s">
        <v>2919</v>
      </c>
      <c r="C231" s="1532">
        <v>916111121</v>
      </c>
      <c r="D231" s="1532" t="s">
        <v>2964</v>
      </c>
      <c r="E231" s="1532" t="s">
        <v>123</v>
      </c>
      <c r="F231" s="2419">
        <f>SUM(F232:F232)</f>
        <v>48.8</v>
      </c>
      <c r="G231" s="62"/>
      <c r="H231" s="1662">
        <f>F231*G231</f>
        <v>0</v>
      </c>
      <c r="I231" s="1644" t="s">
        <v>102</v>
      </c>
      <c r="J231" s="4908"/>
      <c r="K231" s="2144"/>
      <c r="L231" s="3559"/>
      <c r="M231" s="1224"/>
      <c r="N231" s="4451"/>
      <c r="O231" s="2277"/>
      <c r="P231" s="2140"/>
      <c r="Q231" s="4452"/>
      <c r="R231" s="2144"/>
      <c r="S231" s="2144"/>
      <c r="T231" s="1535"/>
      <c r="V231" s="4453"/>
    </row>
    <row r="232" spans="1:256" s="1493" customFormat="1" ht="13.5" customHeight="1">
      <c r="A232" s="1661"/>
      <c r="B232" s="1532"/>
      <c r="C232" s="1532"/>
      <c r="D232" s="1536" t="s">
        <v>4103</v>
      </c>
      <c r="E232" s="1532"/>
      <c r="F232" s="2275">
        <f>48.8</f>
        <v>48.8</v>
      </c>
      <c r="G232" s="62"/>
      <c r="H232" s="1662"/>
      <c r="I232" s="1644"/>
      <c r="J232" s="4549"/>
      <c r="K232" s="2144"/>
      <c r="L232" s="4451"/>
      <c r="M232" s="1224"/>
      <c r="N232" s="4451"/>
      <c r="O232" s="2277"/>
      <c r="P232" s="2140"/>
      <c r="Q232" s="4452"/>
      <c r="R232" s="2144"/>
      <c r="S232" s="2144"/>
      <c r="T232" s="1535"/>
      <c r="V232" s="4453"/>
    </row>
    <row r="233" spans="1:256" s="1493" customFormat="1" ht="13.5" customHeight="1">
      <c r="A233" s="4454">
        <v>55</v>
      </c>
      <c r="B233" s="4455" t="s">
        <v>3608</v>
      </c>
      <c r="C233" s="4466">
        <v>58381007</v>
      </c>
      <c r="D233" s="4466" t="s">
        <v>3607</v>
      </c>
      <c r="E233" s="4466" t="s">
        <v>109</v>
      </c>
      <c r="F233" s="4467">
        <f>SUM(F234:F234)</f>
        <v>0.99551999999999996</v>
      </c>
      <c r="G233" s="242"/>
      <c r="H233" s="4871">
        <f>F233*G233</f>
        <v>0</v>
      </c>
      <c r="I233" s="4457" t="s">
        <v>102</v>
      </c>
      <c r="J233" s="4908"/>
      <c r="K233" s="4463"/>
      <c r="L233" s="3559"/>
      <c r="M233" s="1224"/>
      <c r="N233" s="4451"/>
      <c r="O233" s="2277"/>
      <c r="P233" s="2140"/>
      <c r="Q233" s="4452"/>
      <c r="R233" s="2144"/>
      <c r="S233" s="2144"/>
      <c r="T233" s="1535"/>
      <c r="V233" s="4453"/>
    </row>
    <row r="234" spans="1:256" s="1493" customFormat="1" ht="27.25" customHeight="1">
      <c r="A234" s="4454"/>
      <c r="B234" s="4466"/>
      <c r="C234" s="4466"/>
      <c r="D234" s="4909" t="s">
        <v>4102</v>
      </c>
      <c r="E234" s="4466"/>
      <c r="F234" s="4476">
        <f>((48.8*0.1)*0.2)*1.02</f>
        <v>0.99551999999999996</v>
      </c>
      <c r="G234" s="242"/>
      <c r="H234" s="4871"/>
      <c r="I234" s="4457"/>
      <c r="J234" s="4671"/>
      <c r="K234" s="4463"/>
      <c r="L234" s="4451"/>
      <c r="M234" s="1224"/>
      <c r="N234" s="4451"/>
      <c r="O234" s="2277"/>
      <c r="P234" s="2140"/>
      <c r="Q234" s="4452"/>
      <c r="R234" s="2144"/>
      <c r="S234" s="2144"/>
      <c r="T234" s="1535"/>
      <c r="V234" s="4453"/>
    </row>
    <row r="235" spans="1:256" s="1493" customFormat="1" ht="27.25" customHeight="1">
      <c r="A235" s="1661">
        <v>56</v>
      </c>
      <c r="B235" s="1531" t="s">
        <v>2919</v>
      </c>
      <c r="C235" s="1532">
        <v>916131213</v>
      </c>
      <c r="D235" s="1532" t="s">
        <v>2962</v>
      </c>
      <c r="E235" s="1532" t="s">
        <v>123</v>
      </c>
      <c r="F235" s="2419">
        <f>SUM(F236:F236)</f>
        <v>119.4</v>
      </c>
      <c r="G235" s="62"/>
      <c r="H235" s="1662">
        <f>F235*G235</f>
        <v>0</v>
      </c>
      <c r="I235" s="1644" t="s">
        <v>102</v>
      </c>
      <c r="J235" s="4908"/>
      <c r="K235" s="2144"/>
      <c r="L235" s="3559"/>
      <c r="M235" s="1224"/>
      <c r="N235" s="4451"/>
      <c r="O235" s="2277"/>
      <c r="P235" s="2140"/>
      <c r="Q235" s="4452"/>
      <c r="R235" s="2144"/>
      <c r="S235" s="2144"/>
      <c r="T235" s="1535"/>
      <c r="V235" s="4453"/>
    </row>
    <row r="236" spans="1:256" s="1493" customFormat="1" ht="13.5" customHeight="1">
      <c r="A236" s="1661"/>
      <c r="B236" s="1532"/>
      <c r="C236" s="1532"/>
      <c r="D236" s="1536" t="s">
        <v>4101</v>
      </c>
      <c r="E236" s="1532"/>
      <c r="F236" s="2275">
        <f>20*(2)+4+48.2+2+25.2</f>
        <v>119.4</v>
      </c>
      <c r="G236" s="62"/>
      <c r="H236" s="1662"/>
      <c r="I236" s="1644"/>
      <c r="J236" s="4549"/>
      <c r="K236" s="2144"/>
      <c r="L236" s="4451"/>
      <c r="M236" s="1224"/>
      <c r="N236" s="4451"/>
      <c r="O236" s="2277"/>
      <c r="P236" s="2140"/>
      <c r="Q236" s="4452"/>
      <c r="R236" s="2144"/>
      <c r="S236" s="2144"/>
      <c r="T236" s="1535"/>
      <c r="V236" s="4453"/>
    </row>
    <row r="237" spans="1:256" s="1188" customFormat="1" ht="13.5" customHeight="1">
      <c r="A237" s="4437">
        <v>57</v>
      </c>
      <c r="B237" s="4438">
        <v>592</v>
      </c>
      <c r="C237" s="4438">
        <v>59217031</v>
      </c>
      <c r="D237" s="4438" t="s">
        <v>3604</v>
      </c>
      <c r="E237" s="4438" t="s">
        <v>123</v>
      </c>
      <c r="F237" s="4910">
        <f>SUM(F239:F239)</f>
        <v>12.537000000000003</v>
      </c>
      <c r="G237" s="6041"/>
      <c r="H237" s="4441">
        <f>F237*G237</f>
        <v>0</v>
      </c>
      <c r="I237" s="4442" t="s">
        <v>102</v>
      </c>
      <c r="J237" s="4958"/>
      <c r="K237" s="4444"/>
      <c r="L237" s="3559"/>
      <c r="M237" s="1224"/>
      <c r="N237" s="4912"/>
      <c r="O237" s="4913"/>
      <c r="P237" s="4914"/>
      <c r="Q237" s="4915"/>
      <c r="R237" s="4172"/>
      <c r="S237" s="4172"/>
      <c r="T237" s="4916"/>
      <c r="U237" s="1456"/>
      <c r="V237" s="4917"/>
      <c r="W237" s="1456"/>
      <c r="X237" s="1456"/>
      <c r="Y237" s="1456"/>
      <c r="Z237" s="1456"/>
      <c r="AA237" s="1456"/>
      <c r="AB237" s="1456"/>
      <c r="AC237" s="1456"/>
      <c r="AD237" s="1456"/>
      <c r="AE237" s="1456"/>
      <c r="AF237" s="1456"/>
      <c r="AG237" s="1456"/>
      <c r="AH237" s="1456"/>
      <c r="AI237" s="1456"/>
      <c r="AJ237" s="1456"/>
      <c r="AK237" s="1456"/>
      <c r="AL237" s="1456"/>
      <c r="AM237" s="1456"/>
      <c r="AN237" s="1456"/>
      <c r="AO237" s="1456"/>
      <c r="AP237" s="1456"/>
      <c r="AQ237" s="1456"/>
      <c r="AR237" s="1456"/>
      <c r="AS237" s="1456"/>
      <c r="AT237" s="1456"/>
      <c r="AU237" s="1456"/>
      <c r="AV237" s="1456"/>
      <c r="AW237" s="1456"/>
      <c r="AX237" s="1456"/>
      <c r="AY237" s="1456"/>
      <c r="AZ237" s="1456"/>
      <c r="BA237" s="1456"/>
      <c r="BB237" s="1456"/>
      <c r="BC237" s="1456"/>
      <c r="BD237" s="1456"/>
      <c r="BE237" s="1456"/>
      <c r="BF237" s="1456"/>
      <c r="BG237" s="1456"/>
      <c r="BH237" s="1456"/>
      <c r="BI237" s="1456"/>
      <c r="BJ237" s="1456"/>
      <c r="BK237" s="1456"/>
      <c r="BL237" s="1456"/>
      <c r="BM237" s="1456"/>
      <c r="BN237" s="1456"/>
      <c r="BO237" s="1456"/>
      <c r="BP237" s="1456"/>
      <c r="BQ237" s="1456"/>
      <c r="BR237" s="1456"/>
      <c r="BS237" s="1456"/>
      <c r="BT237" s="1456"/>
      <c r="BU237" s="1456"/>
      <c r="BV237" s="1456"/>
      <c r="BW237" s="1456"/>
      <c r="BX237" s="1456"/>
      <c r="BY237" s="1456"/>
      <c r="BZ237" s="1456"/>
      <c r="CA237" s="1456"/>
      <c r="CB237" s="1456"/>
      <c r="CC237" s="1456"/>
      <c r="CD237" s="1456"/>
      <c r="CE237" s="1456"/>
      <c r="CF237" s="1456"/>
      <c r="CG237" s="1456"/>
      <c r="CH237" s="1456"/>
      <c r="CI237" s="1456"/>
      <c r="CJ237" s="1456"/>
      <c r="CK237" s="1456"/>
      <c r="CL237" s="1456"/>
      <c r="CM237" s="1456"/>
      <c r="CN237" s="1456"/>
      <c r="CO237" s="1456"/>
      <c r="CP237" s="1456"/>
      <c r="CQ237" s="1456"/>
      <c r="CR237" s="1456"/>
      <c r="CS237" s="1456"/>
      <c r="CT237" s="1456"/>
      <c r="CU237" s="1456"/>
      <c r="CV237" s="1456"/>
      <c r="CW237" s="1456"/>
      <c r="CX237" s="1456"/>
      <c r="CY237" s="1456"/>
      <c r="CZ237" s="1456"/>
      <c r="DA237" s="1456"/>
      <c r="DB237" s="1456"/>
      <c r="DC237" s="1456"/>
      <c r="DD237" s="1456"/>
      <c r="DE237" s="1456"/>
      <c r="DF237" s="1456"/>
      <c r="DG237" s="1456"/>
      <c r="DH237" s="1456"/>
      <c r="DI237" s="1456"/>
      <c r="DJ237" s="1456"/>
      <c r="DK237" s="1456"/>
      <c r="DL237" s="1456"/>
      <c r="DM237" s="1456"/>
      <c r="DN237" s="1456"/>
      <c r="DO237" s="1456"/>
      <c r="DP237" s="1456"/>
      <c r="DQ237" s="1456"/>
      <c r="DR237" s="1456"/>
      <c r="DS237" s="1456"/>
      <c r="DT237" s="1456"/>
      <c r="DU237" s="1456"/>
      <c r="DV237" s="1456"/>
      <c r="DW237" s="1456"/>
      <c r="DX237" s="1456"/>
      <c r="DY237" s="1456"/>
      <c r="DZ237" s="1456"/>
      <c r="EA237" s="1456"/>
      <c r="EB237" s="1456"/>
      <c r="EC237" s="1456"/>
      <c r="ED237" s="1456"/>
      <c r="EE237" s="1456"/>
      <c r="EF237" s="1456"/>
      <c r="EG237" s="1456"/>
      <c r="EH237" s="1456"/>
      <c r="EI237" s="1456"/>
      <c r="EJ237" s="1456"/>
      <c r="EK237" s="1456"/>
      <c r="EL237" s="1456"/>
      <c r="EM237" s="1456"/>
      <c r="EN237" s="1456"/>
      <c r="EO237" s="1456"/>
      <c r="EP237" s="1456"/>
      <c r="EQ237" s="1456"/>
      <c r="ER237" s="1456"/>
      <c r="ES237" s="1456"/>
      <c r="ET237" s="1456"/>
      <c r="EU237" s="1456"/>
      <c r="EV237" s="1456"/>
      <c r="EW237" s="1456"/>
      <c r="EX237" s="1456"/>
      <c r="EY237" s="1456"/>
      <c r="EZ237" s="1456"/>
      <c r="FA237" s="1456"/>
      <c r="FB237" s="1456"/>
      <c r="FC237" s="1456"/>
      <c r="FD237" s="1456"/>
      <c r="FE237" s="1456"/>
      <c r="FF237" s="1456"/>
      <c r="FG237" s="1456"/>
      <c r="FH237" s="1456"/>
      <c r="FI237" s="1456"/>
      <c r="FJ237" s="1456"/>
      <c r="FK237" s="1456"/>
      <c r="FL237" s="1456"/>
      <c r="FM237" s="1456"/>
      <c r="FN237" s="1456"/>
      <c r="FO237" s="1456"/>
      <c r="FP237" s="1456"/>
      <c r="FQ237" s="1456"/>
      <c r="FR237" s="1456"/>
      <c r="FS237" s="1456"/>
      <c r="FT237" s="1456"/>
      <c r="FU237" s="1456"/>
      <c r="FV237" s="1456"/>
      <c r="FW237" s="1456"/>
      <c r="FX237" s="1456"/>
      <c r="FY237" s="1456"/>
      <c r="FZ237" s="1456"/>
      <c r="GA237" s="1456"/>
      <c r="GB237" s="1456"/>
      <c r="GC237" s="1456"/>
      <c r="GD237" s="1456"/>
      <c r="GE237" s="1456"/>
      <c r="GF237" s="1456"/>
      <c r="GG237" s="1456"/>
      <c r="GH237" s="1456"/>
      <c r="GI237" s="1456"/>
      <c r="GJ237" s="1456"/>
      <c r="GK237" s="1456"/>
      <c r="GL237" s="1456"/>
      <c r="GM237" s="1456"/>
      <c r="GN237" s="1456"/>
      <c r="GO237" s="1456"/>
      <c r="GP237" s="1456"/>
      <c r="GQ237" s="1456"/>
      <c r="GR237" s="1456"/>
      <c r="GS237" s="1456"/>
      <c r="GT237" s="1456"/>
      <c r="GU237" s="1456"/>
      <c r="GV237" s="1456"/>
      <c r="GW237" s="1456"/>
      <c r="GX237" s="1456"/>
      <c r="GY237" s="1456"/>
      <c r="GZ237" s="1456"/>
      <c r="HA237" s="1456"/>
      <c r="HB237" s="1456"/>
      <c r="HC237" s="1456"/>
      <c r="HD237" s="1456"/>
      <c r="HE237" s="1456"/>
      <c r="HF237" s="1456"/>
      <c r="HG237" s="1456"/>
      <c r="HH237" s="1456"/>
      <c r="HI237" s="1456"/>
      <c r="HJ237" s="1456"/>
      <c r="HK237" s="1456"/>
      <c r="HL237" s="1456"/>
      <c r="HM237" s="1456"/>
      <c r="HN237" s="1456"/>
      <c r="HO237" s="1456"/>
      <c r="HP237" s="1456"/>
      <c r="HQ237" s="1456"/>
      <c r="HR237" s="1456"/>
      <c r="HS237" s="1456"/>
      <c r="HT237" s="1456"/>
      <c r="HU237" s="1456"/>
      <c r="HV237" s="1456"/>
      <c r="HW237" s="1456"/>
      <c r="HX237" s="1456"/>
      <c r="HY237" s="1456"/>
      <c r="HZ237" s="1456"/>
      <c r="IA237" s="1456"/>
      <c r="IB237" s="1456"/>
      <c r="IC237" s="1456"/>
      <c r="ID237" s="1456"/>
      <c r="IE237" s="1456"/>
      <c r="IF237" s="1456"/>
      <c r="IG237" s="1456"/>
      <c r="IH237" s="1456"/>
      <c r="II237" s="1456"/>
      <c r="IJ237" s="1456"/>
      <c r="IK237" s="1456"/>
      <c r="IL237" s="1456"/>
      <c r="IM237" s="1456"/>
      <c r="IN237" s="1456"/>
      <c r="IO237" s="1456"/>
      <c r="IP237" s="1456"/>
      <c r="IQ237" s="1456"/>
      <c r="IR237" s="1456"/>
      <c r="IS237" s="1456"/>
      <c r="IT237" s="1456"/>
      <c r="IU237" s="1456"/>
      <c r="IV237" s="1456"/>
    </row>
    <row r="238" spans="1:256" s="1188" customFormat="1" ht="40.549999999999997" customHeight="1">
      <c r="A238" s="4437"/>
      <c r="B238" s="4438"/>
      <c r="C238" s="4438"/>
      <c r="D238" s="4439" t="s">
        <v>3603</v>
      </c>
      <c r="E238" s="4438"/>
      <c r="F238" s="4910"/>
      <c r="G238" s="6041"/>
      <c r="H238" s="4441"/>
      <c r="I238" s="4442"/>
      <c r="J238" s="4958"/>
      <c r="K238" s="4444"/>
      <c r="L238" s="4912"/>
      <c r="M238" s="1224"/>
      <c r="N238" s="4912"/>
      <c r="O238" s="4913"/>
      <c r="P238" s="4914"/>
      <c r="Q238" s="4915"/>
      <c r="R238" s="4172"/>
      <c r="S238" s="4172"/>
      <c r="T238" s="4916"/>
      <c r="U238" s="1456"/>
      <c r="V238" s="4917"/>
      <c r="W238" s="1456"/>
      <c r="X238" s="1456"/>
      <c r="Y238" s="1456"/>
      <c r="Z238" s="1456"/>
      <c r="AA238" s="1456"/>
      <c r="AB238" s="1456"/>
      <c r="AC238" s="1456"/>
      <c r="AD238" s="1456"/>
      <c r="AE238" s="1456"/>
      <c r="AF238" s="1456"/>
      <c r="AG238" s="1456"/>
      <c r="AH238" s="1456"/>
      <c r="AI238" s="1456"/>
      <c r="AJ238" s="1456"/>
      <c r="AK238" s="1456"/>
      <c r="AL238" s="1456"/>
      <c r="AM238" s="1456"/>
      <c r="AN238" s="1456"/>
      <c r="AO238" s="1456"/>
      <c r="AP238" s="1456"/>
      <c r="AQ238" s="1456"/>
      <c r="AR238" s="1456"/>
      <c r="AS238" s="1456"/>
      <c r="AT238" s="1456"/>
      <c r="AU238" s="1456"/>
      <c r="AV238" s="1456"/>
      <c r="AW238" s="1456"/>
      <c r="AX238" s="1456"/>
      <c r="AY238" s="1456"/>
      <c r="AZ238" s="1456"/>
      <c r="BA238" s="1456"/>
      <c r="BB238" s="1456"/>
      <c r="BC238" s="1456"/>
      <c r="BD238" s="1456"/>
      <c r="BE238" s="1456"/>
      <c r="BF238" s="1456"/>
      <c r="BG238" s="1456"/>
      <c r="BH238" s="1456"/>
      <c r="BI238" s="1456"/>
      <c r="BJ238" s="1456"/>
      <c r="BK238" s="1456"/>
      <c r="BL238" s="1456"/>
      <c r="BM238" s="1456"/>
      <c r="BN238" s="1456"/>
      <c r="BO238" s="1456"/>
      <c r="BP238" s="1456"/>
      <c r="BQ238" s="1456"/>
      <c r="BR238" s="1456"/>
      <c r="BS238" s="1456"/>
      <c r="BT238" s="1456"/>
      <c r="BU238" s="1456"/>
      <c r="BV238" s="1456"/>
      <c r="BW238" s="1456"/>
      <c r="BX238" s="1456"/>
      <c r="BY238" s="1456"/>
      <c r="BZ238" s="1456"/>
      <c r="CA238" s="1456"/>
      <c r="CB238" s="1456"/>
      <c r="CC238" s="1456"/>
      <c r="CD238" s="1456"/>
      <c r="CE238" s="1456"/>
      <c r="CF238" s="1456"/>
      <c r="CG238" s="1456"/>
      <c r="CH238" s="1456"/>
      <c r="CI238" s="1456"/>
      <c r="CJ238" s="1456"/>
      <c r="CK238" s="1456"/>
      <c r="CL238" s="1456"/>
      <c r="CM238" s="1456"/>
      <c r="CN238" s="1456"/>
      <c r="CO238" s="1456"/>
      <c r="CP238" s="1456"/>
      <c r="CQ238" s="1456"/>
      <c r="CR238" s="1456"/>
      <c r="CS238" s="1456"/>
      <c r="CT238" s="1456"/>
      <c r="CU238" s="1456"/>
      <c r="CV238" s="1456"/>
      <c r="CW238" s="1456"/>
      <c r="CX238" s="1456"/>
      <c r="CY238" s="1456"/>
      <c r="CZ238" s="1456"/>
      <c r="DA238" s="1456"/>
      <c r="DB238" s="1456"/>
      <c r="DC238" s="1456"/>
      <c r="DD238" s="1456"/>
      <c r="DE238" s="1456"/>
      <c r="DF238" s="1456"/>
      <c r="DG238" s="1456"/>
      <c r="DH238" s="1456"/>
      <c r="DI238" s="1456"/>
      <c r="DJ238" s="1456"/>
      <c r="DK238" s="1456"/>
      <c r="DL238" s="1456"/>
      <c r="DM238" s="1456"/>
      <c r="DN238" s="1456"/>
      <c r="DO238" s="1456"/>
      <c r="DP238" s="1456"/>
      <c r="DQ238" s="1456"/>
      <c r="DR238" s="1456"/>
      <c r="DS238" s="1456"/>
      <c r="DT238" s="1456"/>
      <c r="DU238" s="1456"/>
      <c r="DV238" s="1456"/>
      <c r="DW238" s="1456"/>
      <c r="DX238" s="1456"/>
      <c r="DY238" s="1456"/>
      <c r="DZ238" s="1456"/>
      <c r="EA238" s="1456"/>
      <c r="EB238" s="1456"/>
      <c r="EC238" s="1456"/>
      <c r="ED238" s="1456"/>
      <c r="EE238" s="1456"/>
      <c r="EF238" s="1456"/>
      <c r="EG238" s="1456"/>
      <c r="EH238" s="1456"/>
      <c r="EI238" s="1456"/>
      <c r="EJ238" s="1456"/>
      <c r="EK238" s="1456"/>
      <c r="EL238" s="1456"/>
      <c r="EM238" s="1456"/>
      <c r="EN238" s="1456"/>
      <c r="EO238" s="1456"/>
      <c r="EP238" s="1456"/>
      <c r="EQ238" s="1456"/>
      <c r="ER238" s="1456"/>
      <c r="ES238" s="1456"/>
      <c r="ET238" s="1456"/>
      <c r="EU238" s="1456"/>
      <c r="EV238" s="1456"/>
      <c r="EW238" s="1456"/>
      <c r="EX238" s="1456"/>
      <c r="EY238" s="1456"/>
      <c r="EZ238" s="1456"/>
      <c r="FA238" s="1456"/>
      <c r="FB238" s="1456"/>
      <c r="FC238" s="1456"/>
      <c r="FD238" s="1456"/>
      <c r="FE238" s="1456"/>
      <c r="FF238" s="1456"/>
      <c r="FG238" s="1456"/>
      <c r="FH238" s="1456"/>
      <c r="FI238" s="1456"/>
      <c r="FJ238" s="1456"/>
      <c r="FK238" s="1456"/>
      <c r="FL238" s="1456"/>
      <c r="FM238" s="1456"/>
      <c r="FN238" s="1456"/>
      <c r="FO238" s="1456"/>
      <c r="FP238" s="1456"/>
      <c r="FQ238" s="1456"/>
      <c r="FR238" s="1456"/>
      <c r="FS238" s="1456"/>
      <c r="FT238" s="1456"/>
      <c r="FU238" s="1456"/>
      <c r="FV238" s="1456"/>
      <c r="FW238" s="1456"/>
      <c r="FX238" s="1456"/>
      <c r="FY238" s="1456"/>
      <c r="FZ238" s="1456"/>
      <c r="GA238" s="1456"/>
      <c r="GB238" s="1456"/>
      <c r="GC238" s="1456"/>
      <c r="GD238" s="1456"/>
      <c r="GE238" s="1456"/>
      <c r="GF238" s="1456"/>
      <c r="GG238" s="1456"/>
      <c r="GH238" s="1456"/>
      <c r="GI238" s="1456"/>
      <c r="GJ238" s="1456"/>
      <c r="GK238" s="1456"/>
      <c r="GL238" s="1456"/>
      <c r="GM238" s="1456"/>
      <c r="GN238" s="1456"/>
      <c r="GO238" s="1456"/>
      <c r="GP238" s="1456"/>
      <c r="GQ238" s="1456"/>
      <c r="GR238" s="1456"/>
      <c r="GS238" s="1456"/>
      <c r="GT238" s="1456"/>
      <c r="GU238" s="1456"/>
      <c r="GV238" s="1456"/>
      <c r="GW238" s="1456"/>
      <c r="GX238" s="1456"/>
      <c r="GY238" s="1456"/>
      <c r="GZ238" s="1456"/>
      <c r="HA238" s="1456"/>
      <c r="HB238" s="1456"/>
      <c r="HC238" s="1456"/>
      <c r="HD238" s="1456"/>
      <c r="HE238" s="1456"/>
      <c r="HF238" s="1456"/>
      <c r="HG238" s="1456"/>
      <c r="HH238" s="1456"/>
      <c r="HI238" s="1456"/>
      <c r="HJ238" s="1456"/>
      <c r="HK238" s="1456"/>
      <c r="HL238" s="1456"/>
      <c r="HM238" s="1456"/>
      <c r="HN238" s="1456"/>
      <c r="HO238" s="1456"/>
      <c r="HP238" s="1456"/>
      <c r="HQ238" s="1456"/>
      <c r="HR238" s="1456"/>
      <c r="HS238" s="1456"/>
      <c r="HT238" s="1456"/>
      <c r="HU238" s="1456"/>
      <c r="HV238" s="1456"/>
      <c r="HW238" s="1456"/>
      <c r="HX238" s="1456"/>
      <c r="HY238" s="1456"/>
      <c r="HZ238" s="1456"/>
      <c r="IA238" s="1456"/>
      <c r="IB238" s="1456"/>
      <c r="IC238" s="1456"/>
      <c r="ID238" s="1456"/>
      <c r="IE238" s="1456"/>
      <c r="IF238" s="1456"/>
      <c r="IG238" s="1456"/>
      <c r="IH238" s="1456"/>
      <c r="II238" s="1456"/>
      <c r="IJ238" s="1456"/>
      <c r="IK238" s="1456"/>
      <c r="IL238" s="1456"/>
      <c r="IM238" s="1456"/>
      <c r="IN238" s="1456"/>
      <c r="IO238" s="1456"/>
      <c r="IP238" s="1456"/>
      <c r="IQ238" s="1456"/>
      <c r="IR238" s="1456"/>
      <c r="IS238" s="1456"/>
      <c r="IT238" s="1456"/>
      <c r="IU238" s="1456"/>
      <c r="IV238" s="1456"/>
    </row>
    <row r="239" spans="1:256" s="1188" customFormat="1" ht="13.5" customHeight="1">
      <c r="A239" s="4437"/>
      <c r="B239" s="4438"/>
      <c r="C239" s="4438"/>
      <c r="D239" s="4439" t="s">
        <v>4100</v>
      </c>
      <c r="E239" s="4918"/>
      <c r="F239" s="4440">
        <f>((119.4)*0.1)*1.05</f>
        <v>12.537000000000003</v>
      </c>
      <c r="G239" s="6041"/>
      <c r="H239" s="4441"/>
      <c r="I239" s="4919"/>
      <c r="J239" s="1456"/>
      <c r="K239" s="4444"/>
      <c r="L239" s="4912"/>
      <c r="M239" s="1224"/>
      <c r="N239" s="4912"/>
      <c r="O239" s="4913"/>
      <c r="P239" s="4914"/>
      <c r="Q239" s="4915"/>
      <c r="R239" s="4172"/>
      <c r="S239" s="4172"/>
      <c r="T239" s="4916"/>
      <c r="U239" s="1456"/>
      <c r="V239" s="4917"/>
      <c r="W239" s="1456"/>
      <c r="X239" s="1456"/>
      <c r="Y239" s="1456"/>
      <c r="Z239" s="1456"/>
      <c r="AA239" s="1456"/>
      <c r="AB239" s="1456"/>
      <c r="AC239" s="1456"/>
      <c r="AD239" s="1456"/>
      <c r="AE239" s="1456"/>
      <c r="AF239" s="1456"/>
      <c r="AG239" s="1456"/>
      <c r="AH239" s="1456"/>
      <c r="AI239" s="1456"/>
      <c r="AJ239" s="1456"/>
      <c r="AK239" s="1456"/>
      <c r="AL239" s="1456"/>
      <c r="AM239" s="1456"/>
      <c r="AN239" s="1456"/>
      <c r="AO239" s="1456"/>
      <c r="AP239" s="1456"/>
      <c r="AQ239" s="1456"/>
      <c r="AR239" s="1456"/>
      <c r="AS239" s="1456"/>
      <c r="AT239" s="1456"/>
      <c r="AU239" s="1456"/>
      <c r="AV239" s="1456"/>
      <c r="AW239" s="1456"/>
      <c r="AX239" s="1456"/>
      <c r="AY239" s="1456"/>
      <c r="AZ239" s="1456"/>
      <c r="BA239" s="1456"/>
      <c r="BB239" s="1456"/>
      <c r="BC239" s="1456"/>
      <c r="BD239" s="1456"/>
      <c r="BE239" s="1456"/>
      <c r="BF239" s="1456"/>
      <c r="BG239" s="1456"/>
      <c r="BH239" s="1456"/>
      <c r="BI239" s="1456"/>
      <c r="BJ239" s="1456"/>
      <c r="BK239" s="1456"/>
      <c r="BL239" s="1456"/>
      <c r="BM239" s="1456"/>
      <c r="BN239" s="1456"/>
      <c r="BO239" s="1456"/>
      <c r="BP239" s="1456"/>
      <c r="BQ239" s="1456"/>
      <c r="BR239" s="1456"/>
      <c r="BS239" s="1456"/>
      <c r="BT239" s="1456"/>
      <c r="BU239" s="1456"/>
      <c r="BV239" s="1456"/>
      <c r="BW239" s="1456"/>
      <c r="BX239" s="1456"/>
      <c r="BY239" s="1456"/>
      <c r="BZ239" s="1456"/>
      <c r="CA239" s="1456"/>
      <c r="CB239" s="1456"/>
      <c r="CC239" s="1456"/>
      <c r="CD239" s="1456"/>
      <c r="CE239" s="1456"/>
      <c r="CF239" s="1456"/>
      <c r="CG239" s="1456"/>
      <c r="CH239" s="1456"/>
      <c r="CI239" s="1456"/>
      <c r="CJ239" s="1456"/>
      <c r="CK239" s="1456"/>
      <c r="CL239" s="1456"/>
      <c r="CM239" s="1456"/>
      <c r="CN239" s="1456"/>
      <c r="CO239" s="1456"/>
      <c r="CP239" s="1456"/>
      <c r="CQ239" s="1456"/>
      <c r="CR239" s="1456"/>
      <c r="CS239" s="1456"/>
      <c r="CT239" s="1456"/>
      <c r="CU239" s="1456"/>
      <c r="CV239" s="1456"/>
      <c r="CW239" s="1456"/>
      <c r="CX239" s="1456"/>
      <c r="CY239" s="1456"/>
      <c r="CZ239" s="1456"/>
      <c r="DA239" s="1456"/>
      <c r="DB239" s="1456"/>
      <c r="DC239" s="1456"/>
      <c r="DD239" s="1456"/>
      <c r="DE239" s="1456"/>
      <c r="DF239" s="1456"/>
      <c r="DG239" s="1456"/>
      <c r="DH239" s="1456"/>
      <c r="DI239" s="1456"/>
      <c r="DJ239" s="1456"/>
      <c r="DK239" s="1456"/>
      <c r="DL239" s="1456"/>
      <c r="DM239" s="1456"/>
      <c r="DN239" s="1456"/>
      <c r="DO239" s="1456"/>
      <c r="DP239" s="1456"/>
      <c r="DQ239" s="1456"/>
      <c r="DR239" s="1456"/>
      <c r="DS239" s="1456"/>
      <c r="DT239" s="1456"/>
      <c r="DU239" s="1456"/>
      <c r="DV239" s="1456"/>
      <c r="DW239" s="1456"/>
      <c r="DX239" s="1456"/>
      <c r="DY239" s="1456"/>
      <c r="DZ239" s="1456"/>
      <c r="EA239" s="1456"/>
      <c r="EB239" s="1456"/>
      <c r="EC239" s="1456"/>
      <c r="ED239" s="1456"/>
      <c r="EE239" s="1456"/>
      <c r="EF239" s="1456"/>
      <c r="EG239" s="1456"/>
      <c r="EH239" s="1456"/>
      <c r="EI239" s="1456"/>
      <c r="EJ239" s="1456"/>
      <c r="EK239" s="1456"/>
      <c r="EL239" s="1456"/>
      <c r="EM239" s="1456"/>
      <c r="EN239" s="1456"/>
      <c r="EO239" s="1456"/>
      <c r="EP239" s="1456"/>
      <c r="EQ239" s="1456"/>
      <c r="ER239" s="1456"/>
      <c r="ES239" s="1456"/>
      <c r="ET239" s="1456"/>
      <c r="EU239" s="1456"/>
      <c r="EV239" s="1456"/>
      <c r="EW239" s="1456"/>
      <c r="EX239" s="1456"/>
      <c r="EY239" s="1456"/>
      <c r="EZ239" s="1456"/>
      <c r="FA239" s="1456"/>
      <c r="FB239" s="1456"/>
      <c r="FC239" s="1456"/>
      <c r="FD239" s="1456"/>
      <c r="FE239" s="1456"/>
      <c r="FF239" s="1456"/>
      <c r="FG239" s="1456"/>
      <c r="FH239" s="1456"/>
      <c r="FI239" s="1456"/>
      <c r="FJ239" s="1456"/>
      <c r="FK239" s="1456"/>
      <c r="FL239" s="1456"/>
      <c r="FM239" s="1456"/>
      <c r="FN239" s="1456"/>
      <c r="FO239" s="1456"/>
      <c r="FP239" s="1456"/>
      <c r="FQ239" s="1456"/>
      <c r="FR239" s="1456"/>
      <c r="FS239" s="1456"/>
      <c r="FT239" s="1456"/>
      <c r="FU239" s="1456"/>
      <c r="FV239" s="1456"/>
      <c r="FW239" s="1456"/>
      <c r="FX239" s="1456"/>
      <c r="FY239" s="1456"/>
      <c r="FZ239" s="1456"/>
      <c r="GA239" s="1456"/>
      <c r="GB239" s="1456"/>
      <c r="GC239" s="1456"/>
      <c r="GD239" s="1456"/>
      <c r="GE239" s="1456"/>
      <c r="GF239" s="1456"/>
      <c r="GG239" s="1456"/>
      <c r="GH239" s="1456"/>
      <c r="GI239" s="1456"/>
      <c r="GJ239" s="1456"/>
      <c r="GK239" s="1456"/>
      <c r="GL239" s="1456"/>
      <c r="GM239" s="1456"/>
      <c r="GN239" s="1456"/>
      <c r="GO239" s="1456"/>
      <c r="GP239" s="1456"/>
      <c r="GQ239" s="1456"/>
      <c r="GR239" s="1456"/>
      <c r="GS239" s="1456"/>
      <c r="GT239" s="1456"/>
      <c r="GU239" s="1456"/>
      <c r="GV239" s="1456"/>
      <c r="GW239" s="1456"/>
      <c r="GX239" s="1456"/>
      <c r="GY239" s="1456"/>
      <c r="GZ239" s="1456"/>
      <c r="HA239" s="1456"/>
      <c r="HB239" s="1456"/>
      <c r="HC239" s="1456"/>
      <c r="HD239" s="1456"/>
      <c r="HE239" s="1456"/>
      <c r="HF239" s="1456"/>
      <c r="HG239" s="1456"/>
      <c r="HH239" s="1456"/>
      <c r="HI239" s="1456"/>
      <c r="HJ239" s="1456"/>
      <c r="HK239" s="1456"/>
      <c r="HL239" s="1456"/>
      <c r="HM239" s="1456"/>
      <c r="HN239" s="1456"/>
      <c r="HO239" s="1456"/>
      <c r="HP239" s="1456"/>
      <c r="HQ239" s="1456"/>
      <c r="HR239" s="1456"/>
      <c r="HS239" s="1456"/>
      <c r="HT239" s="1456"/>
      <c r="HU239" s="1456"/>
      <c r="HV239" s="1456"/>
      <c r="HW239" s="1456"/>
      <c r="HX239" s="1456"/>
      <c r="HY239" s="1456"/>
      <c r="HZ239" s="1456"/>
      <c r="IA239" s="1456"/>
      <c r="IB239" s="1456"/>
      <c r="IC239" s="1456"/>
      <c r="ID239" s="1456"/>
      <c r="IE239" s="1456"/>
      <c r="IF239" s="1456"/>
      <c r="IG239" s="1456"/>
      <c r="IH239" s="1456"/>
      <c r="II239" s="1456"/>
      <c r="IJ239" s="1456"/>
      <c r="IK239" s="1456"/>
      <c r="IL239" s="1456"/>
      <c r="IM239" s="1456"/>
      <c r="IN239" s="1456"/>
      <c r="IO239" s="1456"/>
      <c r="IP239" s="1456"/>
      <c r="IQ239" s="1456"/>
      <c r="IR239" s="1456"/>
      <c r="IS239" s="1456"/>
      <c r="IT239" s="1456"/>
      <c r="IU239" s="1456"/>
      <c r="IV239" s="1456"/>
    </row>
    <row r="240" spans="1:256" s="1188" customFormat="1" ht="27.25" customHeight="1">
      <c r="A240" s="4437"/>
      <c r="B240" s="4438"/>
      <c r="C240" s="4438"/>
      <c r="D240" s="4439" t="s">
        <v>3601</v>
      </c>
      <c r="E240" s="4918"/>
      <c r="F240" s="4440"/>
      <c r="G240" s="6041"/>
      <c r="H240" s="4441"/>
      <c r="I240" s="4919"/>
      <c r="J240" s="4940"/>
      <c r="K240" s="4444"/>
      <c r="L240" s="4912"/>
      <c r="M240" s="1224"/>
      <c r="N240" s="4912"/>
      <c r="O240" s="4913"/>
      <c r="P240" s="4921"/>
      <c r="Q240" s="4915"/>
      <c r="R240" s="4172"/>
      <c r="S240" s="4172"/>
      <c r="T240" s="4916"/>
      <c r="U240" s="1456"/>
      <c r="V240" s="4917"/>
      <c r="W240" s="1456"/>
      <c r="X240" s="1456"/>
      <c r="Y240" s="1456"/>
      <c r="Z240" s="1456"/>
      <c r="AA240" s="1456"/>
      <c r="AB240" s="1456"/>
      <c r="AC240" s="1456"/>
      <c r="AD240" s="1456"/>
      <c r="AE240" s="1456"/>
      <c r="AF240" s="1456"/>
      <c r="AG240" s="1456"/>
      <c r="AH240" s="1456"/>
      <c r="AI240" s="1456"/>
      <c r="AJ240" s="1456"/>
      <c r="AK240" s="1456"/>
      <c r="AL240" s="1456"/>
      <c r="AM240" s="1456"/>
      <c r="AN240" s="1456"/>
      <c r="AO240" s="1456"/>
      <c r="AP240" s="1456"/>
      <c r="AQ240" s="1456"/>
      <c r="AR240" s="1456"/>
      <c r="AS240" s="1456"/>
      <c r="AT240" s="1456"/>
      <c r="AU240" s="1456"/>
      <c r="AV240" s="1456"/>
      <c r="AW240" s="1456"/>
      <c r="AX240" s="1456"/>
      <c r="AY240" s="1456"/>
      <c r="AZ240" s="1456"/>
      <c r="BA240" s="1456"/>
      <c r="BB240" s="1456"/>
      <c r="BC240" s="1456"/>
      <c r="BD240" s="1456"/>
      <c r="BE240" s="1456"/>
      <c r="BF240" s="1456"/>
      <c r="BG240" s="1456"/>
      <c r="BH240" s="1456"/>
      <c r="BI240" s="1456"/>
      <c r="BJ240" s="1456"/>
      <c r="BK240" s="1456"/>
      <c r="BL240" s="1456"/>
      <c r="BM240" s="1456"/>
      <c r="BN240" s="1456"/>
      <c r="BO240" s="1456"/>
      <c r="BP240" s="1456"/>
      <c r="BQ240" s="1456"/>
      <c r="BR240" s="1456"/>
      <c r="BS240" s="1456"/>
      <c r="BT240" s="1456"/>
      <c r="BU240" s="1456"/>
      <c r="BV240" s="1456"/>
      <c r="BW240" s="1456"/>
      <c r="BX240" s="1456"/>
      <c r="BY240" s="1456"/>
      <c r="BZ240" s="1456"/>
      <c r="CA240" s="1456"/>
      <c r="CB240" s="1456"/>
      <c r="CC240" s="1456"/>
      <c r="CD240" s="1456"/>
      <c r="CE240" s="1456"/>
      <c r="CF240" s="1456"/>
      <c r="CG240" s="1456"/>
      <c r="CH240" s="1456"/>
      <c r="CI240" s="1456"/>
      <c r="CJ240" s="1456"/>
      <c r="CK240" s="1456"/>
      <c r="CL240" s="1456"/>
      <c r="CM240" s="1456"/>
      <c r="CN240" s="1456"/>
      <c r="CO240" s="1456"/>
      <c r="CP240" s="1456"/>
      <c r="CQ240" s="1456"/>
      <c r="CR240" s="1456"/>
      <c r="CS240" s="1456"/>
      <c r="CT240" s="1456"/>
      <c r="CU240" s="1456"/>
      <c r="CV240" s="1456"/>
      <c r="CW240" s="1456"/>
      <c r="CX240" s="1456"/>
      <c r="CY240" s="1456"/>
      <c r="CZ240" s="1456"/>
      <c r="DA240" s="1456"/>
      <c r="DB240" s="1456"/>
      <c r="DC240" s="1456"/>
      <c r="DD240" s="1456"/>
      <c r="DE240" s="1456"/>
      <c r="DF240" s="1456"/>
      <c r="DG240" s="1456"/>
      <c r="DH240" s="1456"/>
      <c r="DI240" s="1456"/>
      <c r="DJ240" s="1456"/>
      <c r="DK240" s="1456"/>
      <c r="DL240" s="1456"/>
      <c r="DM240" s="1456"/>
      <c r="DN240" s="1456"/>
      <c r="DO240" s="1456"/>
      <c r="DP240" s="1456"/>
      <c r="DQ240" s="1456"/>
      <c r="DR240" s="1456"/>
      <c r="DS240" s="1456"/>
      <c r="DT240" s="1456"/>
      <c r="DU240" s="1456"/>
      <c r="DV240" s="1456"/>
      <c r="DW240" s="1456"/>
      <c r="DX240" s="1456"/>
      <c r="DY240" s="1456"/>
      <c r="DZ240" s="1456"/>
      <c r="EA240" s="1456"/>
      <c r="EB240" s="1456"/>
      <c r="EC240" s="1456"/>
      <c r="ED240" s="1456"/>
      <c r="EE240" s="1456"/>
      <c r="EF240" s="1456"/>
      <c r="EG240" s="1456"/>
      <c r="EH240" s="1456"/>
      <c r="EI240" s="1456"/>
      <c r="EJ240" s="1456"/>
      <c r="EK240" s="1456"/>
      <c r="EL240" s="1456"/>
      <c r="EM240" s="1456"/>
      <c r="EN240" s="1456"/>
      <c r="EO240" s="1456"/>
      <c r="EP240" s="1456"/>
      <c r="EQ240" s="1456"/>
      <c r="ER240" s="1456"/>
      <c r="ES240" s="1456"/>
      <c r="ET240" s="1456"/>
      <c r="EU240" s="1456"/>
      <c r="EV240" s="1456"/>
      <c r="EW240" s="1456"/>
      <c r="EX240" s="1456"/>
      <c r="EY240" s="1456"/>
      <c r="EZ240" s="1456"/>
      <c r="FA240" s="1456"/>
      <c r="FB240" s="1456"/>
      <c r="FC240" s="1456"/>
      <c r="FD240" s="1456"/>
      <c r="FE240" s="1456"/>
      <c r="FF240" s="1456"/>
      <c r="FG240" s="1456"/>
      <c r="FH240" s="1456"/>
      <c r="FI240" s="1456"/>
      <c r="FJ240" s="1456"/>
      <c r="FK240" s="1456"/>
      <c r="FL240" s="1456"/>
      <c r="FM240" s="1456"/>
      <c r="FN240" s="1456"/>
      <c r="FO240" s="1456"/>
      <c r="FP240" s="1456"/>
      <c r="FQ240" s="1456"/>
      <c r="FR240" s="1456"/>
      <c r="FS240" s="1456"/>
      <c r="FT240" s="1456"/>
      <c r="FU240" s="1456"/>
      <c r="FV240" s="1456"/>
      <c r="FW240" s="1456"/>
      <c r="FX240" s="1456"/>
      <c r="FY240" s="1456"/>
      <c r="FZ240" s="1456"/>
      <c r="GA240" s="1456"/>
      <c r="GB240" s="1456"/>
      <c r="GC240" s="1456"/>
      <c r="GD240" s="1456"/>
      <c r="GE240" s="1456"/>
      <c r="GF240" s="1456"/>
      <c r="GG240" s="1456"/>
      <c r="GH240" s="1456"/>
      <c r="GI240" s="1456"/>
      <c r="GJ240" s="1456"/>
      <c r="GK240" s="1456"/>
      <c r="GL240" s="1456"/>
      <c r="GM240" s="1456"/>
      <c r="GN240" s="1456"/>
      <c r="GO240" s="1456"/>
      <c r="GP240" s="1456"/>
      <c r="GQ240" s="1456"/>
      <c r="GR240" s="1456"/>
      <c r="GS240" s="1456"/>
      <c r="GT240" s="1456"/>
      <c r="GU240" s="1456"/>
      <c r="GV240" s="1456"/>
      <c r="GW240" s="1456"/>
      <c r="GX240" s="1456"/>
      <c r="GY240" s="1456"/>
      <c r="GZ240" s="1456"/>
      <c r="HA240" s="1456"/>
      <c r="HB240" s="1456"/>
      <c r="HC240" s="1456"/>
      <c r="HD240" s="1456"/>
      <c r="HE240" s="1456"/>
      <c r="HF240" s="1456"/>
      <c r="HG240" s="1456"/>
      <c r="HH240" s="1456"/>
      <c r="HI240" s="1456"/>
      <c r="HJ240" s="1456"/>
      <c r="HK240" s="1456"/>
      <c r="HL240" s="1456"/>
      <c r="HM240" s="1456"/>
      <c r="HN240" s="1456"/>
      <c r="HO240" s="1456"/>
      <c r="HP240" s="1456"/>
      <c r="HQ240" s="1456"/>
      <c r="HR240" s="1456"/>
      <c r="HS240" s="1456"/>
      <c r="HT240" s="1456"/>
      <c r="HU240" s="1456"/>
      <c r="HV240" s="1456"/>
      <c r="HW240" s="1456"/>
      <c r="HX240" s="1456"/>
      <c r="HY240" s="1456"/>
      <c r="HZ240" s="1456"/>
      <c r="IA240" s="1456"/>
      <c r="IB240" s="1456"/>
      <c r="IC240" s="1456"/>
      <c r="ID240" s="1456"/>
      <c r="IE240" s="1456"/>
      <c r="IF240" s="1456"/>
      <c r="IG240" s="1456"/>
      <c r="IH240" s="1456"/>
      <c r="II240" s="1456"/>
      <c r="IJ240" s="1456"/>
      <c r="IK240" s="1456"/>
      <c r="IL240" s="1456"/>
      <c r="IM240" s="1456"/>
      <c r="IN240" s="1456"/>
      <c r="IO240" s="1456"/>
      <c r="IP240" s="1456"/>
      <c r="IQ240" s="1456"/>
      <c r="IR240" s="1456"/>
      <c r="IS240" s="1456"/>
      <c r="IT240" s="1456"/>
      <c r="IU240" s="1456"/>
      <c r="IV240" s="1456"/>
    </row>
    <row r="241" spans="1:108" s="1493" customFormat="1" ht="13.5" customHeight="1">
      <c r="A241" s="1661">
        <v>58</v>
      </c>
      <c r="B241" s="1531" t="s">
        <v>2919</v>
      </c>
      <c r="C241" s="1532">
        <v>916132113</v>
      </c>
      <c r="D241" s="1532" t="s">
        <v>3600</v>
      </c>
      <c r="E241" s="1532" t="s">
        <v>123</v>
      </c>
      <c r="F241" s="2419">
        <f>SUM(F242:F242)</f>
        <v>4</v>
      </c>
      <c r="G241" s="62"/>
      <c r="H241" s="1662">
        <f>F241*G241</f>
        <v>0</v>
      </c>
      <c r="I241" s="1644" t="s">
        <v>102</v>
      </c>
      <c r="J241" s="4908"/>
      <c r="K241" s="2144"/>
      <c r="L241" s="3559"/>
      <c r="M241" s="1224"/>
      <c r="N241" s="4451"/>
      <c r="O241" s="2277"/>
      <c r="P241" s="2140"/>
      <c r="Q241" s="4452"/>
      <c r="R241" s="2144"/>
      <c r="S241" s="2144"/>
      <c r="T241" s="1535"/>
      <c r="V241" s="4453"/>
    </row>
    <row r="242" spans="1:108" s="1493" customFormat="1" ht="13.5" customHeight="1">
      <c r="A242" s="1661"/>
      <c r="B242" s="1532"/>
      <c r="C242" s="1532"/>
      <c r="D242" s="1536" t="s">
        <v>3599</v>
      </c>
      <c r="E242" s="1532"/>
      <c r="F242" s="2275">
        <f>(2)*2</f>
        <v>4</v>
      </c>
      <c r="G242" s="62"/>
      <c r="H242" s="1662"/>
      <c r="I242" s="1644"/>
      <c r="J242" s="4549"/>
      <c r="K242" s="2144"/>
      <c r="L242" s="4451"/>
      <c r="M242" s="1224"/>
      <c r="N242" s="4451"/>
      <c r="O242" s="2277"/>
      <c r="P242" s="2140"/>
      <c r="Q242" s="4452"/>
      <c r="R242" s="2144"/>
      <c r="S242" s="2144"/>
      <c r="T242" s="1535"/>
      <c r="V242" s="4453"/>
    </row>
    <row r="243" spans="1:108" s="1493" customFormat="1" ht="27.25" customHeight="1">
      <c r="A243" s="1661">
        <v>59</v>
      </c>
      <c r="B243" s="1531" t="s">
        <v>2919</v>
      </c>
      <c r="C243" s="1532">
        <v>916231213</v>
      </c>
      <c r="D243" s="1532" t="s">
        <v>3155</v>
      </c>
      <c r="E243" s="1532" t="s">
        <v>123</v>
      </c>
      <c r="F243" s="2419">
        <f>SUM(F244)</f>
        <v>12</v>
      </c>
      <c r="G243" s="62"/>
      <c r="H243" s="1662">
        <f>F243*G243</f>
        <v>0</v>
      </c>
      <c r="I243" s="1644" t="s">
        <v>102</v>
      </c>
      <c r="J243" s="4908"/>
      <c r="K243" s="2144"/>
      <c r="L243" s="3559"/>
      <c r="M243" s="1224"/>
      <c r="N243" s="4451"/>
      <c r="O243" s="2277"/>
      <c r="P243" s="2140"/>
      <c r="Q243" s="4452"/>
      <c r="R243" s="2144"/>
      <c r="S243" s="2144"/>
      <c r="T243" s="1535"/>
      <c r="V243" s="4453"/>
    </row>
    <row r="244" spans="1:108" s="1493" customFormat="1" ht="13.5" customHeight="1">
      <c r="A244" s="1661"/>
      <c r="B244" s="1532"/>
      <c r="C244" s="1532"/>
      <c r="D244" s="1536" t="s">
        <v>4099</v>
      </c>
      <c r="E244" s="1532"/>
      <c r="F244" s="2275">
        <f>(2)*6</f>
        <v>12</v>
      </c>
      <c r="G244" s="62"/>
      <c r="H244" s="1662"/>
      <c r="I244" s="1644"/>
      <c r="J244" s="4549"/>
      <c r="K244" s="2144"/>
      <c r="L244" s="4451"/>
      <c r="M244" s="1224"/>
      <c r="N244" s="4451"/>
      <c r="O244" s="2277"/>
      <c r="P244" s="2140"/>
      <c r="Q244" s="4452"/>
      <c r="R244" s="2144"/>
      <c r="S244" s="2144"/>
      <c r="T244" s="1535"/>
      <c r="V244" s="4453"/>
    </row>
    <row r="245" spans="1:108" s="1493" customFormat="1" ht="13.5" customHeight="1">
      <c r="A245" s="1661">
        <v>60</v>
      </c>
      <c r="B245" s="1531">
        <v>221</v>
      </c>
      <c r="C245" s="1532">
        <v>919735113</v>
      </c>
      <c r="D245" s="1532" t="s">
        <v>2960</v>
      </c>
      <c r="E245" s="1532" t="s">
        <v>123</v>
      </c>
      <c r="F245" s="2419">
        <f>SUM(F247:F248)</f>
        <v>481.00000000000006</v>
      </c>
      <c r="G245" s="62"/>
      <c r="H245" s="1662">
        <f>F245*G245</f>
        <v>0</v>
      </c>
      <c r="I245" s="1644" t="s">
        <v>102</v>
      </c>
      <c r="J245" s="4908"/>
      <c r="K245" s="2144"/>
      <c r="L245" s="3559"/>
      <c r="M245" s="1224"/>
      <c r="N245" s="4451"/>
      <c r="O245" s="2277"/>
      <c r="P245" s="2140"/>
      <c r="Q245" s="4452"/>
      <c r="R245" s="2144"/>
      <c r="S245" s="2144"/>
      <c r="T245" s="1535"/>
      <c r="V245" s="4453"/>
    </row>
    <row r="246" spans="1:108" s="1493" customFormat="1" ht="13.5" customHeight="1">
      <c r="A246" s="1661"/>
      <c r="B246" s="1532"/>
      <c r="C246" s="1532"/>
      <c r="D246" s="1536" t="s">
        <v>2959</v>
      </c>
      <c r="E246" s="1532"/>
      <c r="F246" s="2275"/>
      <c r="G246" s="62"/>
      <c r="H246" s="1662"/>
      <c r="I246" s="1644"/>
      <c r="J246" s="4549"/>
      <c r="K246" s="2144"/>
      <c r="L246" s="4451"/>
      <c r="M246" s="1224"/>
      <c r="N246" s="4451"/>
      <c r="O246" s="2277"/>
      <c r="P246" s="2140"/>
      <c r="Q246" s="4452"/>
      <c r="R246" s="2144"/>
      <c r="S246" s="2144"/>
      <c r="T246" s="1535"/>
      <c r="V246" s="4453"/>
    </row>
    <row r="247" spans="1:108" s="1493" customFormat="1" ht="27.25" customHeight="1">
      <c r="A247" s="1661"/>
      <c r="B247" s="1532"/>
      <c r="C247" s="1532"/>
      <c r="D247" s="1536" t="s">
        <v>4098</v>
      </c>
      <c r="E247" s="1532"/>
      <c r="F247" s="2275">
        <f>(51.3+58.1+3.8+5.4+65.5+7.1+4.8+28.3)*2</f>
        <v>448.60000000000008</v>
      </c>
      <c r="G247" s="62"/>
      <c r="H247" s="1662"/>
      <c r="I247" s="1644"/>
      <c r="J247" s="4549"/>
      <c r="K247" s="2144"/>
      <c r="L247" s="4451"/>
      <c r="M247" s="1224"/>
      <c r="N247" s="4451"/>
      <c r="O247" s="2277"/>
      <c r="P247" s="2140"/>
      <c r="Q247" s="4452"/>
      <c r="R247" s="2144"/>
      <c r="S247" s="2144"/>
      <c r="T247" s="1535"/>
      <c r="V247" s="4453"/>
    </row>
    <row r="248" spans="1:108" s="1493" customFormat="1" ht="13.5" customHeight="1">
      <c r="A248" s="1661"/>
      <c r="B248" s="1532"/>
      <c r="C248" s="1532"/>
      <c r="D248" s="1536" t="s">
        <v>4097</v>
      </c>
      <c r="E248" s="1532"/>
      <c r="F248" s="2275">
        <f>(6.8+5.8+3.6)*2</f>
        <v>32.4</v>
      </c>
      <c r="G248" s="62"/>
      <c r="H248" s="1662"/>
      <c r="I248" s="1644"/>
      <c r="J248" s="4549"/>
      <c r="K248" s="2144"/>
      <c r="L248" s="4451"/>
      <c r="M248" s="1224"/>
      <c r="N248" s="4451"/>
      <c r="O248" s="2277"/>
      <c r="P248" s="2140"/>
      <c r="Q248" s="4452"/>
      <c r="R248" s="2144"/>
      <c r="S248" s="2144"/>
      <c r="T248" s="1535"/>
      <c r="V248" s="4453"/>
    </row>
    <row r="249" spans="1:108" s="4316" customFormat="1" ht="27.25" customHeight="1">
      <c r="A249" s="1530" t="s">
        <v>1130</v>
      </c>
      <c r="B249" s="1531" t="s">
        <v>2919</v>
      </c>
      <c r="C249" s="4492" t="s">
        <v>3153</v>
      </c>
      <c r="D249" s="4492" t="s">
        <v>3152</v>
      </c>
      <c r="E249" s="4492" t="s">
        <v>123</v>
      </c>
      <c r="F249" s="2419">
        <f>SUM(F251:F251)</f>
        <v>17.600000000000001</v>
      </c>
      <c r="G249" s="62"/>
      <c r="H249" s="1662">
        <f>F249*G249</f>
        <v>0</v>
      </c>
      <c r="I249" s="1644" t="s">
        <v>60</v>
      </c>
      <c r="J249" s="1686"/>
      <c r="K249" s="2144"/>
      <c r="L249" s="3559"/>
      <c r="M249" s="1224"/>
    </row>
    <row r="250" spans="1:108" s="4316" customFormat="1" ht="13.5" customHeight="1">
      <c r="A250" s="4437"/>
      <c r="B250" s="4438"/>
      <c r="C250" s="4438"/>
      <c r="D250" s="4493" t="s">
        <v>3151</v>
      </c>
      <c r="E250" s="4492"/>
      <c r="F250" s="4550"/>
      <c r="G250" s="62"/>
      <c r="H250" s="1662"/>
      <c r="I250" s="1675"/>
      <c r="J250" s="1686"/>
      <c r="K250" s="2144"/>
      <c r="M250" s="1224"/>
    </row>
    <row r="251" spans="1:108" s="4316" customFormat="1" ht="13.5" customHeight="1">
      <c r="A251" s="4437"/>
      <c r="B251" s="4438"/>
      <c r="C251" s="4438"/>
      <c r="D251" s="4493" t="s">
        <v>4096</v>
      </c>
      <c r="E251" s="4492"/>
      <c r="F251" s="2275">
        <f>(2.4)*2+(4.9)*2+(1.5)*2</f>
        <v>17.600000000000001</v>
      </c>
      <c r="G251" s="62"/>
      <c r="H251" s="1662"/>
      <c r="I251" s="1675"/>
      <c r="J251" s="1686"/>
      <c r="K251" s="2144"/>
      <c r="M251" s="1224"/>
    </row>
    <row r="252" spans="1:108" s="1820" customFormat="1" ht="94.55" customHeight="1">
      <c r="A252" s="4551"/>
      <c r="B252" s="4552"/>
      <c r="C252" s="4552"/>
      <c r="D252" s="2350" t="s">
        <v>3149</v>
      </c>
      <c r="E252" s="4553"/>
      <c r="F252" s="4554"/>
      <c r="G252" s="222"/>
      <c r="H252" s="2471"/>
      <c r="I252" s="4555"/>
      <c r="K252" s="2412"/>
      <c r="M252" s="1224"/>
    </row>
    <row r="253" spans="1:108" s="1686" customFormat="1" ht="67.5" customHeight="1">
      <c r="A253" s="4437"/>
      <c r="B253" s="4438"/>
      <c r="C253" s="4438"/>
      <c r="D253" s="1810" t="s">
        <v>138</v>
      </c>
      <c r="E253" s="4493"/>
      <c r="F253" s="4556"/>
      <c r="G253" s="63"/>
      <c r="H253" s="1662"/>
      <c r="I253" s="1670"/>
      <c r="K253" s="2143"/>
      <c r="L253" s="4316"/>
      <c r="M253" s="1224"/>
      <c r="N253" s="4316"/>
      <c r="O253" s="4316"/>
      <c r="P253" s="4316"/>
      <c r="Q253" s="4316"/>
      <c r="R253" s="4316"/>
      <c r="S253" s="4316"/>
      <c r="T253" s="4316"/>
      <c r="U253" s="4316"/>
      <c r="V253" s="4316"/>
      <c r="W253" s="4316"/>
      <c r="X253" s="4316"/>
      <c r="Y253" s="4316"/>
      <c r="Z253" s="4316"/>
      <c r="AA253" s="4316"/>
      <c r="AB253" s="4316"/>
      <c r="AC253" s="4316"/>
      <c r="AD253" s="4316"/>
      <c r="AE253" s="4316"/>
      <c r="AF253" s="4316"/>
      <c r="AG253" s="4316"/>
      <c r="AH253" s="4316"/>
      <c r="AI253" s="4316"/>
      <c r="AJ253" s="4316"/>
      <c r="AK253" s="4316"/>
      <c r="AL253" s="4316"/>
      <c r="AM253" s="4316"/>
      <c r="AN253" s="4316"/>
      <c r="AO253" s="4316"/>
      <c r="AP253" s="4316"/>
      <c r="AQ253" s="4316"/>
      <c r="AR253" s="4316"/>
      <c r="AS253" s="4316"/>
      <c r="AT253" s="4316"/>
      <c r="AU253" s="4316"/>
      <c r="AV253" s="4316"/>
      <c r="AW253" s="4316"/>
      <c r="AX253" s="4316"/>
      <c r="AY253" s="4316"/>
      <c r="AZ253" s="4316"/>
      <c r="BA253" s="4316"/>
      <c r="BB253" s="4316"/>
      <c r="BC253" s="4316"/>
      <c r="BD253" s="4316"/>
      <c r="BE253" s="4316"/>
      <c r="BF253" s="4316"/>
      <c r="BG253" s="4316"/>
      <c r="BH253" s="4316"/>
      <c r="BI253" s="4316"/>
      <c r="BJ253" s="4316"/>
      <c r="BK253" s="4316"/>
      <c r="BL253" s="4316"/>
      <c r="BM253" s="4316"/>
      <c r="BN253" s="4316"/>
      <c r="BO253" s="4316"/>
      <c r="BP253" s="4316"/>
      <c r="BQ253" s="4316"/>
      <c r="BR253" s="4316"/>
      <c r="BS253" s="4316"/>
      <c r="BT253" s="4316"/>
      <c r="BU253" s="4316"/>
      <c r="BV253" s="4316"/>
      <c r="BW253" s="4316"/>
      <c r="BX253" s="4316"/>
      <c r="BY253" s="4316"/>
      <c r="BZ253" s="4316"/>
      <c r="CA253" s="4316"/>
      <c r="CB253" s="4316"/>
      <c r="CC253" s="4316"/>
      <c r="CD253" s="4316"/>
      <c r="CE253" s="4316"/>
      <c r="CF253" s="4316"/>
      <c r="CG253" s="4316"/>
      <c r="CH253" s="4316"/>
      <c r="CI253" s="4316"/>
      <c r="CJ253" s="4316"/>
      <c r="CK253" s="4316"/>
      <c r="CL253" s="4316"/>
      <c r="CM253" s="4316"/>
      <c r="CN253" s="4316"/>
      <c r="CO253" s="4316"/>
      <c r="CP253" s="4316"/>
      <c r="CQ253" s="4316"/>
      <c r="CR253" s="4316"/>
      <c r="CS253" s="4316"/>
      <c r="CT253" s="4316"/>
      <c r="CU253" s="4316"/>
      <c r="CV253" s="4316"/>
      <c r="CW253" s="4316"/>
      <c r="CX253" s="4316"/>
      <c r="CY253" s="4316"/>
      <c r="CZ253" s="4316"/>
      <c r="DA253" s="4316"/>
      <c r="DB253" s="4316"/>
      <c r="DC253" s="4316"/>
      <c r="DD253" s="4316"/>
    </row>
    <row r="254" spans="1:108" s="1686" customFormat="1" ht="13.5" customHeight="1">
      <c r="A254" s="1651">
        <v>62</v>
      </c>
      <c r="B254" s="1532">
        <v>221</v>
      </c>
      <c r="C254" s="1532">
        <v>979024442</v>
      </c>
      <c r="D254" s="1532" t="s">
        <v>3148</v>
      </c>
      <c r="E254" s="1532" t="s">
        <v>123</v>
      </c>
      <c r="F254" s="2419">
        <f>SUM(F255:F255)</f>
        <v>12</v>
      </c>
      <c r="G254" s="62"/>
      <c r="H254" s="1369">
        <f>F254*G254</f>
        <v>0</v>
      </c>
      <c r="I254" s="1644" t="s">
        <v>102</v>
      </c>
      <c r="J254" s="4429"/>
      <c r="K254" s="2144"/>
      <c r="L254" s="3559"/>
      <c r="M254" s="1224"/>
      <c r="N254" s="2657"/>
      <c r="O254" s="2657"/>
      <c r="P254" s="1456"/>
      <c r="Q254" s="1493"/>
      <c r="R254" s="2656"/>
      <c r="S254" s="2656"/>
      <c r="T254" s="2656"/>
    </row>
    <row r="255" spans="1:108" s="1493" customFormat="1" ht="13.5" customHeight="1">
      <c r="A255" s="1661"/>
      <c r="B255" s="1532"/>
      <c r="C255" s="1532"/>
      <c r="D255" s="1536" t="s">
        <v>4095</v>
      </c>
      <c r="E255" s="1532"/>
      <c r="F255" s="2275">
        <f>6*(2)</f>
        <v>12</v>
      </c>
      <c r="G255" s="62"/>
      <c r="H255" s="1662"/>
      <c r="I255" s="1644"/>
      <c r="J255" s="4549"/>
      <c r="K255" s="2144"/>
      <c r="L255" s="4451"/>
      <c r="M255" s="1224"/>
      <c r="N255" s="4451"/>
      <c r="O255" s="2277"/>
      <c r="P255" s="2140"/>
      <c r="Q255" s="4452"/>
      <c r="R255" s="2144"/>
      <c r="S255" s="2144"/>
      <c r="T255" s="1535"/>
      <c r="V255" s="4453"/>
    </row>
    <row r="256" spans="1:108" s="1686" customFormat="1" ht="13.5" customHeight="1">
      <c r="A256" s="1651">
        <v>63</v>
      </c>
      <c r="B256" s="1532">
        <v>221</v>
      </c>
      <c r="C256" s="1532">
        <v>979024443</v>
      </c>
      <c r="D256" s="1532" t="s">
        <v>2954</v>
      </c>
      <c r="E256" s="1532" t="s">
        <v>123</v>
      </c>
      <c r="F256" s="2419">
        <f>SUM(F257:F258)</f>
        <v>123.4</v>
      </c>
      <c r="G256" s="62"/>
      <c r="H256" s="1369">
        <f>F256*G256</f>
        <v>0</v>
      </c>
      <c r="I256" s="1644" t="s">
        <v>102</v>
      </c>
      <c r="J256" s="4429"/>
      <c r="K256" s="2144"/>
      <c r="L256" s="3559"/>
      <c r="M256" s="1224"/>
      <c r="N256" s="2657"/>
      <c r="O256" s="2657"/>
      <c r="P256" s="1456"/>
      <c r="Q256" s="1493"/>
      <c r="R256" s="2656"/>
      <c r="S256" s="2656"/>
      <c r="T256" s="2656"/>
    </row>
    <row r="257" spans="1:22" s="1493" customFormat="1" ht="13.5" customHeight="1">
      <c r="A257" s="1661"/>
      <c r="B257" s="1532"/>
      <c r="C257" s="1532"/>
      <c r="D257" s="1536" t="s">
        <v>4094</v>
      </c>
      <c r="E257" s="1532"/>
      <c r="F257" s="2275">
        <f>20*(2)+4+48.2+2+25.2</f>
        <v>119.4</v>
      </c>
      <c r="G257" s="62"/>
      <c r="H257" s="1662"/>
      <c r="I257" s="1644"/>
      <c r="J257" s="4549"/>
      <c r="K257" s="2144"/>
      <c r="L257" s="4451"/>
      <c r="M257" s="1224"/>
      <c r="N257" s="4451"/>
      <c r="O257" s="2277"/>
      <c r="P257" s="2140"/>
      <c r="Q257" s="4452"/>
      <c r="R257" s="2144"/>
      <c r="S257" s="2144"/>
      <c r="T257" s="1535"/>
      <c r="V257" s="4453"/>
    </row>
    <row r="258" spans="1:22" s="1493" customFormat="1" ht="13.5" customHeight="1">
      <c r="A258" s="1661"/>
      <c r="B258" s="1532"/>
      <c r="C258" s="1532"/>
      <c r="D258" s="1536" t="s">
        <v>3596</v>
      </c>
      <c r="E258" s="1532"/>
      <c r="F258" s="2275">
        <f>(2)*2</f>
        <v>4</v>
      </c>
      <c r="G258" s="62"/>
      <c r="H258" s="1662"/>
      <c r="I258" s="1644"/>
      <c r="J258" s="4549"/>
      <c r="K258" s="2144"/>
      <c r="L258" s="4451"/>
      <c r="M258" s="1224"/>
      <c r="N258" s="4451"/>
      <c r="O258" s="2277"/>
      <c r="P258" s="2140"/>
      <c r="Q258" s="4452"/>
      <c r="R258" s="2144"/>
      <c r="S258" s="2144"/>
      <c r="T258" s="1535"/>
      <c r="V258" s="4453"/>
    </row>
    <row r="259" spans="1:22" s="1686" customFormat="1" ht="13.5" customHeight="1">
      <c r="A259" s="1651">
        <v>64</v>
      </c>
      <c r="B259" s="1532">
        <v>221</v>
      </c>
      <c r="C259" s="1532">
        <v>979054441</v>
      </c>
      <c r="D259" s="1532" t="s">
        <v>3146</v>
      </c>
      <c r="E259" s="1532" t="s">
        <v>109</v>
      </c>
      <c r="F259" s="2419">
        <f>SUM(F261)</f>
        <v>1.92</v>
      </c>
      <c r="G259" s="62"/>
      <c r="H259" s="1369">
        <f>F259*G259</f>
        <v>0</v>
      </c>
      <c r="I259" s="1644" t="s">
        <v>102</v>
      </c>
      <c r="J259" s="4429"/>
      <c r="K259" s="2144"/>
      <c r="L259" s="3559"/>
      <c r="M259" s="1224"/>
      <c r="N259" s="2657"/>
      <c r="O259" s="2657"/>
      <c r="P259" s="1456"/>
      <c r="Q259" s="1493"/>
      <c r="R259" s="2656"/>
      <c r="S259" s="2656"/>
      <c r="T259" s="2656"/>
    </row>
    <row r="260" spans="1:22" s="1493" customFormat="1" ht="13.5" customHeight="1">
      <c r="A260" s="1661"/>
      <c r="B260" s="1532"/>
      <c r="C260" s="1532"/>
      <c r="D260" s="1536" t="s">
        <v>3404</v>
      </c>
      <c r="E260" s="1532"/>
      <c r="F260" s="2275"/>
      <c r="G260" s="62"/>
      <c r="H260" s="1662"/>
      <c r="I260" s="1644"/>
      <c r="J260" s="4549"/>
      <c r="K260" s="2144"/>
      <c r="L260" s="4451"/>
      <c r="M260" s="1224"/>
      <c r="N260" s="4451"/>
      <c r="O260" s="2277"/>
      <c r="P260" s="2140"/>
      <c r="Q260" s="4452"/>
      <c r="R260" s="2144"/>
      <c r="S260" s="2144"/>
      <c r="T260" s="1535"/>
      <c r="V260" s="4453"/>
    </row>
    <row r="261" spans="1:22" s="1493" customFormat="1" ht="13.5" customHeight="1">
      <c r="A261" s="1661"/>
      <c r="B261" s="1532"/>
      <c r="C261" s="1532"/>
      <c r="D261" s="1536" t="s">
        <v>4093</v>
      </c>
      <c r="E261" s="1532"/>
      <c r="F261" s="2275">
        <f>(2.4)*0.8</f>
        <v>1.92</v>
      </c>
      <c r="G261" s="62"/>
      <c r="H261" s="1662"/>
      <c r="I261" s="1644"/>
      <c r="J261" s="4549"/>
      <c r="K261" s="2144"/>
      <c r="L261" s="4451"/>
      <c r="M261" s="1224"/>
      <c r="N261" s="4451"/>
      <c r="O261" s="2277"/>
      <c r="P261" s="2140"/>
      <c r="Q261" s="4452"/>
      <c r="R261" s="2144"/>
      <c r="S261" s="2144"/>
      <c r="T261" s="1535"/>
      <c r="V261" s="4453"/>
    </row>
    <row r="262" spans="1:22" s="1686" customFormat="1" ht="13.5" customHeight="1">
      <c r="A262" s="1651">
        <v>65</v>
      </c>
      <c r="B262" s="1532">
        <v>221</v>
      </c>
      <c r="C262" s="1532">
        <v>979054451</v>
      </c>
      <c r="D262" s="1532" t="s">
        <v>3405</v>
      </c>
      <c r="E262" s="1532" t="s">
        <v>109</v>
      </c>
      <c r="F262" s="2419">
        <f>SUM(F264:F264)</f>
        <v>5.120000000000001</v>
      </c>
      <c r="G262" s="62"/>
      <c r="H262" s="1369">
        <f>F262*G262</f>
        <v>0</v>
      </c>
      <c r="I262" s="1644" t="s">
        <v>102</v>
      </c>
      <c r="J262" s="4429"/>
      <c r="K262" s="2144"/>
      <c r="L262" s="3559"/>
      <c r="M262" s="1224"/>
      <c r="N262" s="2657"/>
      <c r="O262" s="2657"/>
      <c r="P262" s="1456"/>
      <c r="Q262" s="1493"/>
      <c r="R262" s="2656"/>
      <c r="S262" s="2656"/>
      <c r="T262" s="2656"/>
    </row>
    <row r="263" spans="1:22" s="1493" customFormat="1" ht="13.5" customHeight="1">
      <c r="A263" s="1661"/>
      <c r="B263" s="1532"/>
      <c r="C263" s="1532"/>
      <c r="D263" s="1536" t="s">
        <v>3404</v>
      </c>
      <c r="E263" s="1532"/>
      <c r="F263" s="2275"/>
      <c r="G263" s="62"/>
      <c r="H263" s="1662"/>
      <c r="I263" s="1644"/>
      <c r="J263" s="4549"/>
      <c r="K263" s="2144"/>
      <c r="L263" s="4451"/>
      <c r="M263" s="1224"/>
      <c r="N263" s="4451"/>
      <c r="O263" s="2277"/>
      <c r="P263" s="2140"/>
      <c r="Q263" s="4452"/>
      <c r="R263" s="2144"/>
      <c r="S263" s="2144"/>
      <c r="T263" s="1535"/>
      <c r="V263" s="4453"/>
    </row>
    <row r="264" spans="1:22" s="1493" customFormat="1" ht="13.5" customHeight="1">
      <c r="A264" s="1661"/>
      <c r="B264" s="1532"/>
      <c r="C264" s="1532"/>
      <c r="D264" s="1536" t="s">
        <v>4092</v>
      </c>
      <c r="E264" s="1532"/>
      <c r="F264" s="2275">
        <f>(4.9+1.5)*0.8</f>
        <v>5.120000000000001</v>
      </c>
      <c r="G264" s="62"/>
      <c r="H264" s="1662"/>
      <c r="I264" s="1644"/>
      <c r="J264" s="4549"/>
      <c r="K264" s="2144"/>
      <c r="L264" s="4451"/>
      <c r="M264" s="1224"/>
      <c r="N264" s="4451"/>
      <c r="O264" s="2277"/>
      <c r="P264" s="2140"/>
      <c r="Q264" s="4452"/>
      <c r="R264" s="2144"/>
      <c r="S264" s="2144"/>
      <c r="T264" s="1535"/>
      <c r="V264" s="4453"/>
    </row>
    <row r="265" spans="1:22" s="1686" customFormat="1" ht="13.5" customHeight="1">
      <c r="A265" s="1651">
        <v>66</v>
      </c>
      <c r="B265" s="1532">
        <v>221</v>
      </c>
      <c r="C265" s="1532">
        <v>979071122</v>
      </c>
      <c r="D265" s="1532" t="s">
        <v>2952</v>
      </c>
      <c r="E265" s="1532" t="s">
        <v>109</v>
      </c>
      <c r="F265" s="2419">
        <f>SUM(F266:F266)</f>
        <v>4.88</v>
      </c>
      <c r="G265" s="62"/>
      <c r="H265" s="1369">
        <f>F265*G265</f>
        <v>0</v>
      </c>
      <c r="I265" s="1644" t="s">
        <v>102</v>
      </c>
      <c r="J265" s="4429"/>
      <c r="K265" s="2144"/>
      <c r="L265" s="3559"/>
      <c r="M265" s="1224"/>
      <c r="N265" s="2657"/>
      <c r="O265" s="2657"/>
      <c r="P265" s="1456"/>
      <c r="Q265" s="1493"/>
      <c r="R265" s="2656"/>
      <c r="S265" s="2656"/>
      <c r="T265" s="2656"/>
    </row>
    <row r="266" spans="1:22" s="1493" customFormat="1" ht="13.5" customHeight="1">
      <c r="A266" s="1678"/>
      <c r="B266" s="1332"/>
      <c r="C266" s="1334"/>
      <c r="D266" s="1334" t="s">
        <v>4091</v>
      </c>
      <c r="E266" s="1334"/>
      <c r="F266" s="2275">
        <f>(48.8)*0.1</f>
        <v>4.88</v>
      </c>
      <c r="G266" s="6029"/>
      <c r="H266" s="4175"/>
      <c r="I266" s="1336"/>
      <c r="J266" s="1709"/>
      <c r="K266" s="4177"/>
      <c r="M266" s="1224"/>
    </row>
    <row r="267" spans="1:22" s="1188" customFormat="1" ht="27.25" customHeight="1">
      <c r="A267" s="1674">
        <v>67</v>
      </c>
      <c r="B267" s="1203" t="s">
        <v>232</v>
      </c>
      <c r="C267" s="1457" t="s">
        <v>2950</v>
      </c>
      <c r="D267" s="67" t="s">
        <v>2949</v>
      </c>
      <c r="E267" s="42" t="s">
        <v>2744</v>
      </c>
      <c r="F267" s="3125">
        <f>SUM(F268)</f>
        <v>86.698000000000008</v>
      </c>
      <c r="G267" s="6037">
        <f>SUM(H269:H272)/F267</f>
        <v>0</v>
      </c>
      <c r="H267" s="1184">
        <f>F267*G267</f>
        <v>0</v>
      </c>
      <c r="I267" s="1185" t="s">
        <v>60</v>
      </c>
      <c r="J267" s="83"/>
      <c r="K267" s="4213"/>
      <c r="M267" s="1224"/>
    </row>
    <row r="268" spans="1:22" s="1188" customFormat="1" ht="13.5" customHeight="1">
      <c r="A268" s="4317"/>
      <c r="B268" s="4318"/>
      <c r="C268" s="4319"/>
      <c r="D268" s="2615" t="s">
        <v>4090</v>
      </c>
      <c r="E268" s="2615"/>
      <c r="F268" s="4320">
        <f>(2.042+23.056+61.6)</f>
        <v>86.698000000000008</v>
      </c>
      <c r="G268" s="6038"/>
      <c r="H268" s="4373"/>
      <c r="I268" s="4374"/>
      <c r="J268" s="83"/>
      <c r="K268" s="4375"/>
      <c r="L268" s="1194"/>
      <c r="M268" s="1224"/>
    </row>
    <row r="269" spans="1:22" s="1188" customFormat="1" ht="13.5" customHeight="1">
      <c r="A269" s="4326" t="s">
        <v>4089</v>
      </c>
      <c r="B269" s="4318"/>
      <c r="C269" s="4319"/>
      <c r="D269" s="2615" t="s">
        <v>2936</v>
      </c>
      <c r="E269" s="2615" t="s">
        <v>2744</v>
      </c>
      <c r="F269" s="4376">
        <f>F267</f>
        <v>86.698000000000008</v>
      </c>
      <c r="G269" s="5844"/>
      <c r="H269" s="4377">
        <f>F269*G269</f>
        <v>0</v>
      </c>
      <c r="I269" s="4374"/>
      <c r="J269" s="83"/>
      <c r="K269" s="4302"/>
      <c r="L269" s="3559"/>
      <c r="M269" s="1224"/>
      <c r="N269" s="4378"/>
      <c r="O269" s="4378"/>
      <c r="P269" s="4378"/>
      <c r="Q269" s="83"/>
    </row>
    <row r="270" spans="1:22" s="1188" customFormat="1" ht="13.5" customHeight="1">
      <c r="A270" s="4326" t="s">
        <v>4088</v>
      </c>
      <c r="B270" s="4318"/>
      <c r="C270" s="4319"/>
      <c r="D270" s="2615" t="s">
        <v>2945</v>
      </c>
      <c r="E270" s="2615" t="s">
        <v>2744</v>
      </c>
      <c r="F270" s="4376">
        <f>F267</f>
        <v>86.698000000000008</v>
      </c>
      <c r="G270" s="5844"/>
      <c r="H270" s="4379">
        <f>F270*G270</f>
        <v>0</v>
      </c>
      <c r="I270" s="4380"/>
      <c r="J270" s="83"/>
      <c r="K270" s="4302"/>
      <c r="L270" s="3559"/>
      <c r="M270" s="1224"/>
      <c r="N270" s="4378"/>
      <c r="O270" s="4378"/>
      <c r="P270" s="4378"/>
      <c r="Q270" s="83"/>
    </row>
    <row r="271" spans="1:22" s="1188" customFormat="1" ht="27.25" customHeight="1">
      <c r="A271" s="4326" t="s">
        <v>4087</v>
      </c>
      <c r="B271" s="4318"/>
      <c r="C271" s="4319"/>
      <c r="D271" s="3375" t="s">
        <v>2943</v>
      </c>
      <c r="E271" s="2615" t="s">
        <v>2744</v>
      </c>
      <c r="F271" s="4376">
        <f>29*F267</f>
        <v>2514.2420000000002</v>
      </c>
      <c r="G271" s="5844"/>
      <c r="H271" s="4379">
        <f>F271*G271</f>
        <v>0</v>
      </c>
      <c r="I271" s="4380"/>
      <c r="J271" s="1139"/>
      <c r="K271" s="4302"/>
      <c r="L271" s="3559"/>
      <c r="M271" s="1224"/>
      <c r="N271" s="4378"/>
      <c r="O271" s="4378"/>
      <c r="P271" s="4378"/>
      <c r="Q271" s="1139"/>
    </row>
    <row r="272" spans="1:22" s="1188" customFormat="1" ht="27.25" customHeight="1">
      <c r="A272" s="4326" t="s">
        <v>4086</v>
      </c>
      <c r="B272" s="4318"/>
      <c r="C272" s="4319"/>
      <c r="D272" s="2615" t="s">
        <v>2941</v>
      </c>
      <c r="E272" s="2615" t="s">
        <v>2744</v>
      </c>
      <c r="F272" s="4376">
        <f>F267</f>
        <v>86.698000000000008</v>
      </c>
      <c r="G272" s="6071"/>
      <c r="H272" s="4377">
        <f>F272*G272</f>
        <v>0</v>
      </c>
      <c r="I272" s="4374"/>
      <c r="J272" s="1139"/>
      <c r="K272" s="1279"/>
      <c r="L272" s="3559"/>
      <c r="M272" s="1224"/>
      <c r="N272" s="4378"/>
      <c r="O272" s="4378"/>
      <c r="P272" s="4378"/>
      <c r="Q272" s="1139"/>
    </row>
    <row r="273" spans="1:24" s="1188" customFormat="1" ht="67.5" customHeight="1">
      <c r="A273" s="4326"/>
      <c r="B273" s="4318"/>
      <c r="C273" s="4319"/>
      <c r="D273" s="1810" t="s">
        <v>138</v>
      </c>
      <c r="E273" s="2615"/>
      <c r="F273" s="4376"/>
      <c r="G273" s="6040"/>
      <c r="H273" s="1184"/>
      <c r="I273" s="4381"/>
      <c r="J273" s="1954"/>
      <c r="K273" s="4375"/>
      <c r="L273" s="1194"/>
      <c r="M273" s="1224"/>
      <c r="W273" s="2356"/>
    </row>
    <row r="274" spans="1:24" s="1188" customFormat="1" ht="27.25" customHeight="1">
      <c r="A274" s="1674">
        <v>68</v>
      </c>
      <c r="B274" s="1203" t="s">
        <v>232</v>
      </c>
      <c r="C274" s="1457" t="s">
        <v>2940</v>
      </c>
      <c r="D274" s="67" t="s">
        <v>2939</v>
      </c>
      <c r="E274" s="42" t="s">
        <v>2744</v>
      </c>
      <c r="F274" s="3125">
        <f>SUM(F275)</f>
        <v>60.798000000000002</v>
      </c>
      <c r="G274" s="6037">
        <f>SUM(H276:H279)/F274</f>
        <v>0</v>
      </c>
      <c r="H274" s="1184">
        <f>F274*G274</f>
        <v>0</v>
      </c>
      <c r="I274" s="1185" t="s">
        <v>60</v>
      </c>
      <c r="J274" s="83"/>
      <c r="K274" s="4213"/>
      <c r="M274" s="1224"/>
    </row>
    <row r="275" spans="1:24" s="1188" customFormat="1" ht="13.5" customHeight="1">
      <c r="A275" s="4317"/>
      <c r="B275" s="4318"/>
      <c r="C275" s="4319"/>
      <c r="D275" s="2615" t="s">
        <v>4085</v>
      </c>
      <c r="E275" s="2615"/>
      <c r="F275" s="4320">
        <f>16.558+44.24</f>
        <v>60.798000000000002</v>
      </c>
      <c r="G275" s="6038"/>
      <c r="H275" s="1184"/>
      <c r="I275" s="2111"/>
      <c r="J275" s="83"/>
      <c r="K275" s="4375"/>
      <c r="L275" s="1194"/>
      <c r="M275" s="1224"/>
    </row>
    <row r="276" spans="1:24" s="1188" customFormat="1" ht="13.5" customHeight="1">
      <c r="A276" s="4326" t="s">
        <v>4084</v>
      </c>
      <c r="B276" s="4318"/>
      <c r="C276" s="4319"/>
      <c r="D276" s="2615" t="s">
        <v>2936</v>
      </c>
      <c r="E276" s="2615" t="s">
        <v>2744</v>
      </c>
      <c r="F276" s="4376">
        <f>F274</f>
        <v>60.798000000000002</v>
      </c>
      <c r="G276" s="5844"/>
      <c r="H276" s="1335">
        <f>F276*G276</f>
        <v>0</v>
      </c>
      <c r="I276" s="4374"/>
      <c r="J276" s="83"/>
      <c r="K276" s="4302"/>
      <c r="L276" s="3559"/>
      <c r="M276" s="1224"/>
      <c r="N276" s="4378"/>
      <c r="O276" s="4378"/>
      <c r="P276" s="4378"/>
      <c r="Q276" s="83"/>
    </row>
    <row r="277" spans="1:24" s="1188" customFormat="1" ht="13.5" customHeight="1">
      <c r="A277" s="4326" t="s">
        <v>4083</v>
      </c>
      <c r="B277" s="4318"/>
      <c r="C277" s="4319"/>
      <c r="D277" s="1536" t="s">
        <v>2924</v>
      </c>
      <c r="E277" s="2615" t="s">
        <v>2744</v>
      </c>
      <c r="F277" s="4376">
        <f>F274</f>
        <v>60.798000000000002</v>
      </c>
      <c r="G277" s="150"/>
      <c r="H277" s="1335">
        <f>F277*G277</f>
        <v>0</v>
      </c>
      <c r="I277" s="4380"/>
      <c r="J277" s="83"/>
      <c r="K277" s="4489"/>
      <c r="L277" s="3559"/>
      <c r="M277" s="1224"/>
      <c r="N277" s="4378"/>
      <c r="O277" s="4378"/>
      <c r="P277" s="4378"/>
      <c r="Q277" s="83"/>
    </row>
    <row r="278" spans="1:24" s="1188" customFormat="1" ht="27.25" customHeight="1">
      <c r="A278" s="4326" t="s">
        <v>4082</v>
      </c>
      <c r="B278" s="4318"/>
      <c r="C278" s="4319"/>
      <c r="D278" s="3375" t="s">
        <v>2922</v>
      </c>
      <c r="E278" s="2615" t="s">
        <v>2744</v>
      </c>
      <c r="F278" s="4376">
        <f>29*F274</f>
        <v>1763.1420000000001</v>
      </c>
      <c r="G278" s="150"/>
      <c r="H278" s="1335">
        <f>F278*G278</f>
        <v>0</v>
      </c>
      <c r="I278" s="4380"/>
      <c r="J278" s="1139"/>
      <c r="K278" s="4489"/>
      <c r="L278" s="3559"/>
      <c r="M278" s="1224"/>
      <c r="N278" s="4378"/>
      <c r="O278" s="4378"/>
      <c r="P278" s="4378"/>
      <c r="Q278" s="1139"/>
    </row>
    <row r="279" spans="1:24" s="1188" customFormat="1" ht="27.25" customHeight="1">
      <c r="A279" s="4326" t="s">
        <v>4081</v>
      </c>
      <c r="B279" s="4318"/>
      <c r="C279" s="4319"/>
      <c r="D279" s="2615" t="s">
        <v>2932</v>
      </c>
      <c r="E279" s="2615" t="s">
        <v>2744</v>
      </c>
      <c r="F279" s="4376">
        <f>F274</f>
        <v>60.798000000000002</v>
      </c>
      <c r="G279" s="5844"/>
      <c r="H279" s="1335">
        <f>F279*G279</f>
        <v>0</v>
      </c>
      <c r="I279" s="83"/>
      <c r="J279" s="1139"/>
      <c r="K279" s="4302"/>
      <c r="L279" s="3559"/>
      <c r="M279" s="1224"/>
      <c r="N279" s="4378"/>
      <c r="O279" s="4378"/>
      <c r="P279" s="4378"/>
      <c r="Q279" s="1139"/>
    </row>
    <row r="280" spans="1:24" s="1188" customFormat="1" ht="67.5" customHeight="1">
      <c r="A280" s="4326"/>
      <c r="B280" s="4318"/>
      <c r="C280" s="4319"/>
      <c r="D280" s="1810" t="s">
        <v>138</v>
      </c>
      <c r="E280" s="2615"/>
      <c r="F280" s="4376"/>
      <c r="G280" s="6040"/>
      <c r="H280" s="1184"/>
      <c r="I280" s="2111"/>
      <c r="J280" s="1954"/>
      <c r="K280" s="4375"/>
      <c r="L280" s="1194"/>
      <c r="M280" s="1224"/>
      <c r="X280" s="2356"/>
    </row>
    <row r="281" spans="1:24" s="1188" customFormat="1" ht="27.25" customHeight="1">
      <c r="A281" s="1674">
        <v>69</v>
      </c>
      <c r="B281" s="1203" t="s">
        <v>232</v>
      </c>
      <c r="C281" s="1457" t="s">
        <v>2931</v>
      </c>
      <c r="D281" s="67" t="s">
        <v>2930</v>
      </c>
      <c r="E281" s="42" t="s">
        <v>2744</v>
      </c>
      <c r="F281" s="3125">
        <f>SUM(F282:F282)</f>
        <v>27.805000000000003</v>
      </c>
      <c r="G281" s="6037">
        <f>SUM(H283:H286)/F281</f>
        <v>0</v>
      </c>
      <c r="H281" s="1184">
        <f>F281*G281</f>
        <v>0</v>
      </c>
      <c r="I281" s="1185" t="s">
        <v>60</v>
      </c>
      <c r="J281" s="83"/>
      <c r="K281" s="4213"/>
      <c r="M281" s="1224"/>
    </row>
    <row r="282" spans="1:24" s="1188" customFormat="1" ht="13.5" customHeight="1">
      <c r="A282" s="4317"/>
      <c r="B282" s="4318"/>
      <c r="C282" s="4319"/>
      <c r="D282" s="2615" t="s">
        <v>4080</v>
      </c>
      <c r="E282" s="2615"/>
      <c r="F282" s="4320">
        <f>5.208+20.559+0.484+1.554</f>
        <v>27.805000000000003</v>
      </c>
      <c r="G282" s="6038"/>
      <c r="H282" s="1184"/>
      <c r="I282" s="4384"/>
      <c r="J282" s="83"/>
      <c r="K282" s="4375"/>
      <c r="L282" s="4378"/>
      <c r="M282" s="1224"/>
      <c r="N282" s="4378"/>
      <c r="O282" s="4378"/>
      <c r="P282" s="4378"/>
      <c r="Q282" s="83"/>
    </row>
    <row r="283" spans="1:24" s="1188" customFormat="1" ht="13.5" customHeight="1">
      <c r="A283" s="4326" t="s">
        <v>3848</v>
      </c>
      <c r="B283" s="4318"/>
      <c r="C283" s="4319"/>
      <c r="D283" s="2615" t="s">
        <v>2926</v>
      </c>
      <c r="E283" s="2615" t="s">
        <v>2744</v>
      </c>
      <c r="F283" s="4376">
        <f>F281</f>
        <v>27.805000000000003</v>
      </c>
      <c r="G283" s="5844"/>
      <c r="H283" s="4377">
        <f>F283*G283</f>
        <v>0</v>
      </c>
      <c r="I283" s="4374"/>
      <c r="J283" s="83"/>
      <c r="K283" s="4302"/>
      <c r="L283" s="3559"/>
      <c r="M283" s="1224"/>
      <c r="N283" s="4378"/>
      <c r="O283" s="4378"/>
      <c r="P283" s="4378"/>
      <c r="Q283" s="83"/>
    </row>
    <row r="284" spans="1:24" s="1188" customFormat="1" ht="13.5" customHeight="1">
      <c r="A284" s="4326" t="s">
        <v>3847</v>
      </c>
      <c r="B284" s="4318"/>
      <c r="C284" s="4319"/>
      <c r="D284" s="1536" t="s">
        <v>2924</v>
      </c>
      <c r="E284" s="2615" t="s">
        <v>2744</v>
      </c>
      <c r="F284" s="4376">
        <f>F281</f>
        <v>27.805000000000003</v>
      </c>
      <c r="G284" s="5844"/>
      <c r="H284" s="4379">
        <f>F284*G284</f>
        <v>0</v>
      </c>
      <c r="I284" s="4380"/>
      <c r="J284" s="83"/>
      <c r="K284" s="4302"/>
      <c r="L284" s="3559"/>
      <c r="M284" s="1224"/>
      <c r="N284" s="4378"/>
      <c r="O284" s="4378"/>
      <c r="P284" s="4378"/>
      <c r="Q284" s="83"/>
    </row>
    <row r="285" spans="1:24" s="1188" customFormat="1" ht="27.25" customHeight="1">
      <c r="A285" s="4326" t="s">
        <v>3846</v>
      </c>
      <c r="B285" s="4318"/>
      <c r="C285" s="4319"/>
      <c r="D285" s="3375" t="s">
        <v>2922</v>
      </c>
      <c r="E285" s="2615" t="s">
        <v>2744</v>
      </c>
      <c r="F285" s="4376">
        <f>29*F281</f>
        <v>806.34500000000014</v>
      </c>
      <c r="G285" s="5844"/>
      <c r="H285" s="4379">
        <f>F285*G285</f>
        <v>0</v>
      </c>
      <c r="I285" s="4380"/>
      <c r="J285" s="1139"/>
      <c r="K285" s="4302"/>
      <c r="L285" s="3559"/>
      <c r="M285" s="1224"/>
      <c r="N285" s="4378"/>
      <c r="O285" s="4378"/>
      <c r="P285" s="4378"/>
      <c r="Q285" s="1139"/>
    </row>
    <row r="286" spans="1:24" s="1188" customFormat="1" ht="27.25" customHeight="1">
      <c r="A286" s="4326" t="s">
        <v>3845</v>
      </c>
      <c r="B286" s="4318"/>
      <c r="C286" s="4319"/>
      <c r="D286" s="2615" t="s">
        <v>2920</v>
      </c>
      <c r="E286" s="2615" t="s">
        <v>2744</v>
      </c>
      <c r="F286" s="4376">
        <f>F281</f>
        <v>27.805000000000003</v>
      </c>
      <c r="G286" s="5844"/>
      <c r="H286" s="4377">
        <f>F286*G286</f>
        <v>0</v>
      </c>
      <c r="I286" s="4374"/>
      <c r="J286" s="1139"/>
      <c r="K286" s="4302"/>
      <c r="L286" s="3559"/>
      <c r="M286" s="1224"/>
      <c r="N286" s="4378"/>
      <c r="O286" s="4378"/>
      <c r="P286" s="4378"/>
      <c r="Q286" s="1139"/>
    </row>
    <row r="287" spans="1:24" s="1188" customFormat="1" ht="67.5" customHeight="1">
      <c r="A287" s="4326"/>
      <c r="B287" s="4318"/>
      <c r="C287" s="4319"/>
      <c r="D287" s="1810" t="s">
        <v>138</v>
      </c>
      <c r="E287" s="2615"/>
      <c r="F287" s="4376"/>
      <c r="G287" s="6040"/>
      <c r="H287" s="1184"/>
      <c r="I287" s="4385"/>
      <c r="J287" s="1954"/>
      <c r="K287" s="4375"/>
      <c r="L287" s="1194"/>
      <c r="M287" s="1224"/>
      <c r="T287" s="2356"/>
    </row>
    <row r="288" spans="1:24" s="82" customFormat="1" ht="13.5" customHeight="1">
      <c r="A288" s="2514"/>
      <c r="B288" s="2514"/>
      <c r="C288" s="1993" t="s">
        <v>231</v>
      </c>
      <c r="D288" s="1993" t="s">
        <v>83</v>
      </c>
      <c r="E288" s="1993"/>
      <c r="F288" s="3281"/>
      <c r="G288" s="49"/>
      <c r="H288" s="1994">
        <f>SUM(H289:H294)</f>
        <v>0</v>
      </c>
      <c r="I288" s="1995"/>
      <c r="K288" s="4959"/>
      <c r="M288" s="1224"/>
    </row>
    <row r="289" spans="1:22" s="1493" customFormat="1" ht="13.5" customHeight="1">
      <c r="A289" s="1661">
        <v>70</v>
      </c>
      <c r="B289" s="1531" t="s">
        <v>2919</v>
      </c>
      <c r="C289" s="1532">
        <v>998223011</v>
      </c>
      <c r="D289" s="1532" t="s">
        <v>3134</v>
      </c>
      <c r="E289" s="1935" t="s">
        <v>2744</v>
      </c>
      <c r="F289" s="4673">
        <f>1.554+3.766-(0.409+0.193)</f>
        <v>4.718</v>
      </c>
      <c r="G289" s="62"/>
      <c r="H289" s="1662">
        <f>F289*G289</f>
        <v>0</v>
      </c>
      <c r="I289" s="1644" t="s">
        <v>102</v>
      </c>
      <c r="K289" s="2144"/>
      <c r="L289" s="3559"/>
      <c r="M289" s="1224"/>
    </row>
    <row r="290" spans="1:22" s="1493" customFormat="1" ht="27.25" customHeight="1">
      <c r="A290" s="1661">
        <v>71</v>
      </c>
      <c r="B290" s="1531" t="s">
        <v>2919</v>
      </c>
      <c r="C290" s="1532">
        <v>998225111</v>
      </c>
      <c r="D290" s="1532" t="s">
        <v>2918</v>
      </c>
      <c r="E290" s="1935" t="s">
        <v>2744</v>
      </c>
      <c r="F290" s="4673">
        <f>29.462-1.554</f>
        <v>27.908000000000001</v>
      </c>
      <c r="G290" s="62"/>
      <c r="H290" s="1662">
        <f>F290*G290</f>
        <v>0</v>
      </c>
      <c r="I290" s="1644" t="s">
        <v>102</v>
      </c>
      <c r="K290" s="2144"/>
      <c r="L290" s="3559"/>
      <c r="M290" s="1224"/>
    </row>
    <row r="291" spans="1:22" s="1493" customFormat="1" ht="13.5" customHeight="1">
      <c r="A291" s="1661">
        <v>72</v>
      </c>
      <c r="B291" s="1532">
        <v>231</v>
      </c>
      <c r="C291" s="1532">
        <v>998231311</v>
      </c>
      <c r="D291" s="1532" t="s">
        <v>2917</v>
      </c>
      <c r="E291" s="1532" t="s">
        <v>2744</v>
      </c>
      <c r="F291" s="2419">
        <f>(5.91+11.81)/1000+5.79</f>
        <v>5.8077199999999998</v>
      </c>
      <c r="G291" s="62"/>
      <c r="H291" s="1662">
        <f>F291*G291</f>
        <v>0</v>
      </c>
      <c r="I291" s="1644" t="s">
        <v>102</v>
      </c>
      <c r="K291" s="2144"/>
      <c r="L291" s="3559"/>
      <c r="M291" s="1224"/>
      <c r="N291" s="4451"/>
      <c r="O291" s="2277"/>
      <c r="P291" s="2140"/>
      <c r="Q291" s="4452"/>
      <c r="R291" s="2144"/>
      <c r="S291" s="2144"/>
      <c r="T291" s="1535"/>
      <c r="V291" s="4453"/>
    </row>
    <row r="292" spans="1:22" s="82" customFormat="1" ht="13.5" customHeight="1">
      <c r="A292" s="2628" t="s">
        <v>4079</v>
      </c>
      <c r="B292" s="2013" t="s">
        <v>2916</v>
      </c>
      <c r="C292" s="1532">
        <v>998276101</v>
      </c>
      <c r="D292" s="2000" t="s">
        <v>2915</v>
      </c>
      <c r="E292" s="2000" t="s">
        <v>2744</v>
      </c>
      <c r="F292" s="2544">
        <v>203.654</v>
      </c>
      <c r="G292" s="62"/>
      <c r="H292" s="1520">
        <f>F292*G292</f>
        <v>0</v>
      </c>
      <c r="I292" s="1644" t="s">
        <v>102</v>
      </c>
      <c r="J292" s="3417"/>
      <c r="K292" s="2144"/>
      <c r="L292" s="3559"/>
      <c r="M292" s="1224"/>
    </row>
    <row r="293" spans="1:22" s="82" customFormat="1" ht="13.5" customHeight="1">
      <c r="A293" s="2514">
        <v>74</v>
      </c>
      <c r="B293" s="2000" t="s">
        <v>106</v>
      </c>
      <c r="C293" s="2000" t="s">
        <v>1370</v>
      </c>
      <c r="D293" s="2000" t="s">
        <v>1369</v>
      </c>
      <c r="E293" s="2000" t="s">
        <v>103</v>
      </c>
      <c r="F293" s="2544">
        <f>F294</f>
        <v>10</v>
      </c>
      <c r="G293" s="54"/>
      <c r="H293" s="1520">
        <f>F293*G293</f>
        <v>0</v>
      </c>
      <c r="I293" s="1708" t="s">
        <v>102</v>
      </c>
      <c r="J293" s="4389"/>
      <c r="K293" s="3559"/>
      <c r="L293" s="3559"/>
      <c r="M293" s="1224"/>
    </row>
    <row r="294" spans="1:22" s="82" customFormat="1" ht="27.25" customHeight="1">
      <c r="A294" s="2514"/>
      <c r="B294" s="2000"/>
      <c r="C294" s="2630"/>
      <c r="D294" s="2006" t="s">
        <v>228</v>
      </c>
      <c r="E294" s="2630"/>
      <c r="F294" s="2631">
        <v>10</v>
      </c>
      <c r="G294" s="2632"/>
      <c r="H294" s="2632"/>
      <c r="I294" s="2646"/>
      <c r="J294" s="4390"/>
      <c r="K294" s="4391"/>
      <c r="L294" s="2633"/>
    </row>
    <row r="295" spans="1:22" ht="21" customHeight="1">
      <c r="A295" s="4392"/>
      <c r="B295" s="4393"/>
      <c r="C295" s="4393"/>
      <c r="D295" s="4393" t="s">
        <v>0</v>
      </c>
      <c r="E295" s="4393"/>
      <c r="F295" s="4394"/>
      <c r="G295" s="4395"/>
      <c r="H295" s="4395">
        <f>H9</f>
        <v>0</v>
      </c>
      <c r="I295" s="4140"/>
      <c r="K295" s="4395"/>
    </row>
    <row r="296" spans="1:22">
      <c r="A296" s="4396"/>
      <c r="B296" s="4396"/>
      <c r="C296" s="4397"/>
      <c r="D296" s="4397"/>
      <c r="E296" s="4398"/>
      <c r="F296" s="4399"/>
      <c r="G296" s="4400"/>
      <c r="H296" s="4400"/>
      <c r="I296" s="4401"/>
      <c r="K296" s="4402"/>
    </row>
    <row r="297" spans="1:22" ht="13.5" customHeight="1">
      <c r="A297" s="6676" t="s">
        <v>99</v>
      </c>
      <c r="B297" s="6677"/>
      <c r="C297" s="6678"/>
      <c r="D297" s="4960" t="s">
        <v>1854</v>
      </c>
      <c r="E297" s="4961"/>
      <c r="F297" s="4962"/>
      <c r="G297" s="4963"/>
      <c r="H297" s="4964">
        <f>H295</f>
        <v>0</v>
      </c>
      <c r="I297" s="4408"/>
      <c r="K297" s="4402"/>
    </row>
    <row r="298" spans="1:22" ht="13.5" customHeight="1">
      <c r="A298" s="4409"/>
      <c r="B298" s="4410"/>
      <c r="C298" s="4410"/>
      <c r="D298" s="4411"/>
      <c r="E298" s="4412"/>
      <c r="F298" s="4413"/>
      <c r="G298" s="4414"/>
      <c r="H298" s="4402"/>
      <c r="I298" s="4140"/>
      <c r="K298" s="4414"/>
    </row>
    <row r="299" spans="1:22" ht="13.5" customHeight="1">
      <c r="A299" s="1481" t="s">
        <v>1</v>
      </c>
      <c r="B299" s="1481"/>
      <c r="C299" s="1481"/>
      <c r="D299" s="1481"/>
      <c r="E299" s="1481"/>
      <c r="F299" s="1481"/>
      <c r="G299" s="1481"/>
      <c r="H299" s="1481"/>
      <c r="I299" s="1481"/>
      <c r="K299" s="1481"/>
    </row>
    <row r="300" spans="1:22" ht="27.25" customHeight="1">
      <c r="A300" s="6396" t="s">
        <v>97</v>
      </c>
      <c r="B300" s="6396"/>
      <c r="C300" s="6396"/>
      <c r="D300" s="6396"/>
      <c r="E300" s="6396"/>
      <c r="F300" s="6396"/>
      <c r="G300" s="6396"/>
      <c r="H300" s="1481"/>
      <c r="I300" s="4140"/>
    </row>
    <row r="301" spans="1:22" ht="93.8" customHeight="1">
      <c r="A301" s="6396" t="s">
        <v>27</v>
      </c>
      <c r="B301" s="6396"/>
      <c r="C301" s="6396"/>
      <c r="D301" s="6396"/>
      <c r="E301" s="6396"/>
      <c r="F301" s="6396"/>
      <c r="G301" s="6396"/>
      <c r="H301" s="1481"/>
      <c r="I301" s="1481"/>
    </row>
    <row r="302" spans="1:22" ht="13.5" customHeight="1">
      <c r="A302" s="6396" t="s">
        <v>28</v>
      </c>
      <c r="B302" s="6396"/>
      <c r="C302" s="6396"/>
      <c r="D302" s="6396"/>
      <c r="E302" s="6396"/>
      <c r="F302" s="6396"/>
      <c r="G302" s="6396"/>
      <c r="H302" s="1487"/>
      <c r="I302" s="1487"/>
    </row>
    <row r="303" spans="1:22" ht="13.5" customHeight="1">
      <c r="A303" s="6396" t="s">
        <v>29</v>
      </c>
      <c r="B303" s="6396"/>
      <c r="C303" s="6396"/>
      <c r="D303" s="6396"/>
      <c r="E303" s="6396"/>
      <c r="F303" s="6396"/>
      <c r="G303" s="6396"/>
      <c r="H303" s="1487"/>
      <c r="I303" s="1487"/>
    </row>
    <row r="304" spans="1:22" s="4415" customFormat="1" ht="40.549999999999997" customHeight="1">
      <c r="A304" s="6395" t="s">
        <v>33</v>
      </c>
      <c r="B304" s="6395"/>
      <c r="C304" s="6395"/>
      <c r="D304" s="6395"/>
      <c r="E304" s="6395"/>
      <c r="F304" s="6395"/>
      <c r="G304" s="6395"/>
      <c r="I304" s="1260"/>
    </row>
  </sheetData>
  <sheetProtection algorithmName="SHA-512" hashValue="oJ6W01PX9nB4H2RkrSFUI0LmJDgsNKLkhQr0nevAsepAaln33j5uand+m2FTM5QDyOOyiaVCHf8VeaOWzWLARQ==" saltValue="jvaUG9YhdPD2bF+ka1y1WQ==" spinCount="100000" sheet="1" objects="1" scenarios="1"/>
  <mergeCells count="11">
    <mergeCell ref="G195:H195"/>
    <mergeCell ref="A304:G304"/>
    <mergeCell ref="A302:G302"/>
    <mergeCell ref="A303:G303"/>
    <mergeCell ref="A2:H2"/>
    <mergeCell ref="A3:D3"/>
    <mergeCell ref="A4:D4"/>
    <mergeCell ref="A297:C297"/>
    <mergeCell ref="A300:G300"/>
    <mergeCell ref="A301:G301"/>
    <mergeCell ref="G202:H20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C3B4D-912A-4323-8253-1D0C316DD20E}">
  <sheetPr>
    <pageSetUpPr fitToPage="1"/>
  </sheetPr>
  <dimension ref="A1:IW304"/>
  <sheetViews>
    <sheetView zoomScaleNormal="100" workbookViewId="0"/>
  </sheetViews>
  <sheetFormatPr defaultColWidth="9.28515625" defaultRowHeight="15.05"/>
  <cols>
    <col min="1" max="1" width="4.85546875" style="3794" customWidth="1"/>
    <col min="2" max="2" width="5" style="3794" customWidth="1"/>
    <col min="3" max="3" width="16.85546875" style="3794" customWidth="1"/>
    <col min="4" max="4" width="81.14062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9.7109375" style="4966" customWidth="1"/>
    <col min="11" max="11" width="13.7109375" style="3794" customWidth="1"/>
    <col min="12" max="12" width="11" style="3794" customWidth="1"/>
    <col min="13" max="13" width="14.85546875" style="4139" customWidth="1"/>
    <col min="14" max="16384" width="9.28515625" style="3794"/>
  </cols>
  <sheetData>
    <row r="1" spans="1:13" ht="17.55">
      <c r="A1" s="4965" t="s">
        <v>12112</v>
      </c>
      <c r="B1" s="27"/>
      <c r="C1" s="27"/>
      <c r="D1" s="83"/>
      <c r="E1" s="83"/>
      <c r="F1" s="83"/>
      <c r="G1" s="83"/>
      <c r="H1" s="83"/>
      <c r="I1" s="83"/>
      <c r="K1" s="83"/>
    </row>
    <row r="2" spans="1:13" ht="13.5" customHeight="1">
      <c r="A2" s="6429" t="s">
        <v>1378</v>
      </c>
      <c r="B2" s="6679"/>
      <c r="C2" s="6679"/>
      <c r="D2" s="6679"/>
      <c r="E2" s="6679"/>
      <c r="F2" s="6679"/>
      <c r="G2" s="6679"/>
      <c r="H2" s="6679"/>
      <c r="I2" s="6679"/>
      <c r="M2" s="4140"/>
    </row>
    <row r="3" spans="1:13">
      <c r="A3" s="6429" t="s">
        <v>1874</v>
      </c>
      <c r="B3" s="6679"/>
      <c r="C3" s="6679"/>
      <c r="D3" s="6679"/>
      <c r="E3" s="4967"/>
      <c r="F3" s="4968"/>
      <c r="G3" s="4968"/>
      <c r="H3" s="4969"/>
      <c r="I3" s="4969"/>
      <c r="K3" s="4968"/>
    </row>
    <row r="4" spans="1:13">
      <c r="A4" s="4967" t="s">
        <v>1873</v>
      </c>
      <c r="B4" s="4967"/>
      <c r="C4" s="4967"/>
      <c r="D4" s="4967"/>
      <c r="E4" s="4967"/>
      <c r="F4" s="4968"/>
      <c r="G4" s="4968"/>
      <c r="H4" s="4969"/>
      <c r="I4" s="4969"/>
      <c r="K4" s="4968"/>
    </row>
    <row r="5" spans="1:13">
      <c r="A5" s="4968"/>
      <c r="B5" s="4968"/>
      <c r="C5" s="4968"/>
      <c r="D5" s="4970"/>
      <c r="E5" s="4971"/>
      <c r="F5" s="4968"/>
      <c r="G5" s="4968"/>
      <c r="H5" s="4968"/>
      <c r="I5" s="4972"/>
      <c r="K5" s="4968"/>
      <c r="M5" s="1740"/>
    </row>
    <row r="6" spans="1:13" ht="21.3">
      <c r="A6" s="4973" t="s">
        <v>387</v>
      </c>
      <c r="B6" s="4973" t="s">
        <v>386</v>
      </c>
      <c r="C6" s="4973" t="s">
        <v>385</v>
      </c>
      <c r="D6" s="4973" t="s">
        <v>91</v>
      </c>
      <c r="E6" s="4973" t="s">
        <v>384</v>
      </c>
      <c r="F6" s="4973" t="s">
        <v>383</v>
      </c>
      <c r="G6" s="4973" t="s">
        <v>382</v>
      </c>
      <c r="H6" s="4974" t="s">
        <v>2</v>
      </c>
      <c r="I6" s="4975" t="s">
        <v>24</v>
      </c>
      <c r="K6" s="4976"/>
    </row>
    <row r="7" spans="1:13">
      <c r="A7" s="4973" t="s">
        <v>381</v>
      </c>
      <c r="B7" s="4973" t="s">
        <v>380</v>
      </c>
      <c r="C7" s="4973">
        <v>3</v>
      </c>
      <c r="D7" s="4973">
        <v>4</v>
      </c>
      <c r="E7" s="4973">
        <v>5</v>
      </c>
      <c r="F7" s="4973">
        <v>6</v>
      </c>
      <c r="G7" s="4973">
        <v>7</v>
      </c>
      <c r="H7" s="4974">
        <v>8</v>
      </c>
      <c r="I7" s="4975">
        <v>9</v>
      </c>
      <c r="K7" s="4976"/>
    </row>
    <row r="8" spans="1:13" ht="21" customHeight="1">
      <c r="A8" s="4977"/>
      <c r="B8" s="4978"/>
      <c r="C8" s="4978" t="s">
        <v>89</v>
      </c>
      <c r="D8" s="4978" t="s">
        <v>88</v>
      </c>
      <c r="E8" s="4978"/>
      <c r="F8" s="4979"/>
      <c r="G8" s="4980"/>
      <c r="H8" s="4980">
        <f>H9+H84+H92+H101+H121+H140</f>
        <v>0</v>
      </c>
      <c r="I8" s="4969"/>
      <c r="K8" s="4980"/>
      <c r="M8" s="2168"/>
    </row>
    <row r="9" spans="1:13" s="1188" customFormat="1" ht="13.5" customHeight="1">
      <c r="A9" s="1575"/>
      <c r="B9" s="3766"/>
      <c r="C9" s="1576" t="s">
        <v>381</v>
      </c>
      <c r="D9" s="1576" t="s">
        <v>87</v>
      </c>
      <c r="E9" s="1576"/>
      <c r="F9" s="4595"/>
      <c r="G9" s="1578"/>
      <c r="H9" s="1578">
        <f>SUM(H10:H73,H82:H83)</f>
        <v>0</v>
      </c>
      <c r="I9" s="4657"/>
      <c r="J9" s="4584"/>
      <c r="K9" s="2340"/>
      <c r="M9" s="2168"/>
    </row>
    <row r="10" spans="1:13" s="3093" customFormat="1" ht="13.5" customHeight="1">
      <c r="A10" s="4981" t="s">
        <v>381</v>
      </c>
      <c r="B10" s="4982" t="s">
        <v>237</v>
      </c>
      <c r="C10" s="4982">
        <v>113107023</v>
      </c>
      <c r="D10" s="4982" t="s">
        <v>4303</v>
      </c>
      <c r="E10" s="4982" t="s">
        <v>109</v>
      </c>
      <c r="F10" s="2103">
        <f>SUM(F11:F12)</f>
        <v>16.811</v>
      </c>
      <c r="G10" s="6073"/>
      <c r="H10" s="1369">
        <f>F10*G10</f>
        <v>0</v>
      </c>
      <c r="I10" s="3371" t="s">
        <v>102</v>
      </c>
      <c r="J10" s="4983"/>
      <c r="K10" s="3094"/>
      <c r="L10" s="3559"/>
      <c r="M10" s="1224"/>
    </row>
    <row r="11" spans="1:13" s="3093" customFormat="1" ht="13.5" customHeight="1">
      <c r="A11" s="4981"/>
      <c r="B11" s="4982"/>
      <c r="C11" s="4982"/>
      <c r="D11" s="1334" t="s">
        <v>4302</v>
      </c>
      <c r="E11" s="4982"/>
      <c r="F11" s="3101">
        <f>(2*2)+(2.82*1.1)</f>
        <v>7.1020000000000003</v>
      </c>
      <c r="G11" s="6073"/>
      <c r="H11" s="4984"/>
      <c r="I11" s="3371"/>
      <c r="J11" s="4985"/>
      <c r="K11" s="3094"/>
      <c r="M11" s="1224"/>
    </row>
    <row r="12" spans="1:13" s="3093" customFormat="1" ht="13.5" customHeight="1">
      <c r="A12" s="4981"/>
      <c r="B12" s="4982"/>
      <c r="C12" s="4982"/>
      <c r="D12" s="1334" t="s">
        <v>4301</v>
      </c>
      <c r="E12" s="4982"/>
      <c r="F12" s="3101">
        <f>(2*2)+(5.19*1.1)</f>
        <v>9.7089999999999996</v>
      </c>
      <c r="G12" s="6073"/>
      <c r="H12" s="4984"/>
      <c r="I12" s="3371"/>
      <c r="J12" s="4985"/>
      <c r="K12" s="3094"/>
      <c r="M12" s="1224"/>
    </row>
    <row r="13" spans="1:13" s="3093" customFormat="1" ht="13.5" customHeight="1">
      <c r="A13" s="4981" t="s">
        <v>380</v>
      </c>
      <c r="B13" s="4982" t="s">
        <v>237</v>
      </c>
      <c r="C13" s="4982">
        <v>113107043</v>
      </c>
      <c r="D13" s="4982" t="s">
        <v>4300</v>
      </c>
      <c r="E13" s="4982" t="s">
        <v>109</v>
      </c>
      <c r="F13" s="2103">
        <f>SUM(F14:F15)</f>
        <v>16.811</v>
      </c>
      <c r="G13" s="6073"/>
      <c r="H13" s="1369">
        <f>F13*G13</f>
        <v>0</v>
      </c>
      <c r="I13" s="3371" t="s">
        <v>102</v>
      </c>
      <c r="J13" s="4983"/>
      <c r="K13" s="3094"/>
      <c r="L13" s="3559"/>
      <c r="M13" s="1224"/>
    </row>
    <row r="14" spans="1:13" s="3093" customFormat="1" ht="13.5" customHeight="1">
      <c r="A14" s="4981"/>
      <c r="B14" s="4982"/>
      <c r="C14" s="4982"/>
      <c r="D14" s="1334" t="s">
        <v>4299</v>
      </c>
      <c r="E14" s="4982"/>
      <c r="F14" s="3101">
        <f>(2*2)+(2.82*1.1)</f>
        <v>7.1020000000000003</v>
      </c>
      <c r="G14" s="6073"/>
      <c r="H14" s="4984"/>
      <c r="I14" s="3371"/>
      <c r="J14" s="4985"/>
      <c r="K14" s="3094"/>
      <c r="M14" s="1224"/>
    </row>
    <row r="15" spans="1:13" s="3093" customFormat="1" ht="13.5" customHeight="1">
      <c r="A15" s="4981"/>
      <c r="B15" s="4982"/>
      <c r="C15" s="4982"/>
      <c r="D15" s="1334" t="s">
        <v>4298</v>
      </c>
      <c r="E15" s="4982"/>
      <c r="F15" s="3101">
        <f>(2*2)+(5.19*1.1)</f>
        <v>9.7089999999999996</v>
      </c>
      <c r="G15" s="6073"/>
      <c r="H15" s="4984"/>
      <c r="I15" s="3371"/>
      <c r="J15" s="4985"/>
      <c r="K15" s="3094"/>
      <c r="M15" s="1224"/>
    </row>
    <row r="16" spans="1:13" s="3093" customFormat="1" ht="13.5" customHeight="1">
      <c r="A16" s="4981">
        <v>3</v>
      </c>
      <c r="B16" s="4982" t="s">
        <v>237</v>
      </c>
      <c r="C16" s="4982">
        <v>115101201</v>
      </c>
      <c r="D16" s="4982" t="s">
        <v>375</v>
      </c>
      <c r="E16" s="4982" t="s">
        <v>103</v>
      </c>
      <c r="F16" s="2103">
        <v>10</v>
      </c>
      <c r="G16" s="6073"/>
      <c r="H16" s="1369">
        <f t="shared" ref="H16:H22" si="0">F16*G16</f>
        <v>0</v>
      </c>
      <c r="I16" s="3371" t="s">
        <v>102</v>
      </c>
      <c r="J16" s="4983"/>
      <c r="K16" s="3094"/>
      <c r="L16" s="3559"/>
      <c r="M16" s="1224"/>
    </row>
    <row r="17" spans="1:13" s="3093" customFormat="1" ht="13.5" customHeight="1">
      <c r="A17" s="4981">
        <v>4</v>
      </c>
      <c r="B17" s="4982" t="s">
        <v>237</v>
      </c>
      <c r="C17" s="4982">
        <v>115101301</v>
      </c>
      <c r="D17" s="4982" t="s">
        <v>374</v>
      </c>
      <c r="E17" s="4982" t="s">
        <v>373</v>
      </c>
      <c r="F17" s="2103">
        <v>1</v>
      </c>
      <c r="G17" s="6073"/>
      <c r="H17" s="1369">
        <f t="shared" si="0"/>
        <v>0</v>
      </c>
      <c r="I17" s="3371" t="s">
        <v>102</v>
      </c>
      <c r="J17" s="4983"/>
      <c r="K17" s="3094"/>
      <c r="L17" s="3559"/>
      <c r="M17" s="1224"/>
    </row>
    <row r="18" spans="1:13" s="3093" customFormat="1" ht="13.5" customHeight="1">
      <c r="A18" s="4981">
        <v>5</v>
      </c>
      <c r="B18" s="4982" t="s">
        <v>237</v>
      </c>
      <c r="C18" s="4982">
        <v>119001402</v>
      </c>
      <c r="D18" s="4982" t="s">
        <v>372</v>
      </c>
      <c r="E18" s="4982" t="s">
        <v>123</v>
      </c>
      <c r="F18" s="2103">
        <v>3</v>
      </c>
      <c r="G18" s="6073"/>
      <c r="H18" s="1369">
        <f t="shared" si="0"/>
        <v>0</v>
      </c>
      <c r="I18" s="3371" t="s">
        <v>102</v>
      </c>
      <c r="J18" s="4983"/>
      <c r="K18" s="3094"/>
      <c r="L18" s="3559"/>
      <c r="M18" s="1224"/>
    </row>
    <row r="19" spans="1:13" s="3093" customFormat="1" ht="13.5" customHeight="1">
      <c r="A19" s="4981">
        <v>6</v>
      </c>
      <c r="B19" s="4982" t="s">
        <v>237</v>
      </c>
      <c r="C19" s="4982">
        <v>119001406</v>
      </c>
      <c r="D19" s="4982" t="s">
        <v>371</v>
      </c>
      <c r="E19" s="4982" t="s">
        <v>123</v>
      </c>
      <c r="F19" s="2103">
        <v>3</v>
      </c>
      <c r="G19" s="6073"/>
      <c r="H19" s="1369">
        <f t="shared" si="0"/>
        <v>0</v>
      </c>
      <c r="I19" s="3371" t="s">
        <v>102</v>
      </c>
      <c r="J19" s="4983"/>
      <c r="K19" s="3094"/>
      <c r="L19" s="3559"/>
      <c r="M19" s="1224"/>
    </row>
    <row r="20" spans="1:13" s="3093" customFormat="1" ht="13.5" customHeight="1">
      <c r="A20" s="4981">
        <v>7</v>
      </c>
      <c r="B20" s="4982" t="s">
        <v>237</v>
      </c>
      <c r="C20" s="4982">
        <v>119001412</v>
      </c>
      <c r="D20" s="4982" t="s">
        <v>370</v>
      </c>
      <c r="E20" s="4982" t="s">
        <v>123</v>
      </c>
      <c r="F20" s="2103">
        <v>2</v>
      </c>
      <c r="G20" s="6073"/>
      <c r="H20" s="1369">
        <f t="shared" si="0"/>
        <v>0</v>
      </c>
      <c r="I20" s="3371" t="s">
        <v>102</v>
      </c>
      <c r="J20" s="4983"/>
      <c r="K20" s="3094"/>
      <c r="L20" s="3559"/>
      <c r="M20" s="1224"/>
    </row>
    <row r="21" spans="1:13" s="3093" customFormat="1" ht="13.5" customHeight="1">
      <c r="A21" s="4981">
        <v>8</v>
      </c>
      <c r="B21" s="4982" t="s">
        <v>237</v>
      </c>
      <c r="C21" s="4982">
        <v>119001422</v>
      </c>
      <c r="D21" s="4982" t="s">
        <v>2907</v>
      </c>
      <c r="E21" s="4982" t="s">
        <v>123</v>
      </c>
      <c r="F21" s="2103">
        <v>3</v>
      </c>
      <c r="G21" s="6073"/>
      <c r="H21" s="1369">
        <f t="shared" si="0"/>
        <v>0</v>
      </c>
      <c r="I21" s="3371" t="s">
        <v>102</v>
      </c>
      <c r="J21" s="4983"/>
      <c r="K21" s="3094"/>
      <c r="L21" s="3559"/>
      <c r="M21" s="1224"/>
    </row>
    <row r="22" spans="1:13" s="4969" customFormat="1" ht="27.25" customHeight="1">
      <c r="A22" s="4986">
        <v>9</v>
      </c>
      <c r="B22" s="4987" t="s">
        <v>237</v>
      </c>
      <c r="C22" s="4988" t="s">
        <v>3264</v>
      </c>
      <c r="D22" s="4988" t="s">
        <v>3259</v>
      </c>
      <c r="E22" s="4988" t="s">
        <v>25</v>
      </c>
      <c r="F22" s="4989">
        <f>F23</f>
        <v>1</v>
      </c>
      <c r="G22" s="246"/>
      <c r="H22" s="4990">
        <f t="shared" si="0"/>
        <v>0</v>
      </c>
      <c r="I22" s="4991" t="s">
        <v>140</v>
      </c>
      <c r="J22" s="4992"/>
      <c r="K22" s="4993"/>
      <c r="L22" s="3559"/>
      <c r="M22" s="1224"/>
    </row>
    <row r="23" spans="1:13" s="4969" customFormat="1" ht="27.25" customHeight="1">
      <c r="A23" s="4986"/>
      <c r="B23" s="4987"/>
      <c r="C23" s="4988"/>
      <c r="D23" s="4994" t="s">
        <v>3258</v>
      </c>
      <c r="E23" s="4988"/>
      <c r="F23" s="4995">
        <v>1</v>
      </c>
      <c r="G23" s="246"/>
      <c r="H23" s="4990"/>
      <c r="I23" s="4991"/>
      <c r="J23" s="4996"/>
      <c r="K23" s="4993"/>
      <c r="M23" s="1224"/>
    </row>
    <row r="24" spans="1:13" s="4969" customFormat="1" ht="13.5" customHeight="1">
      <c r="A24" s="4986"/>
      <c r="B24" s="4987"/>
      <c r="C24" s="4988"/>
      <c r="D24" s="4994" t="s">
        <v>3257</v>
      </c>
      <c r="E24" s="4988"/>
      <c r="F24" s="4995"/>
      <c r="G24" s="246"/>
      <c r="H24" s="4990"/>
      <c r="I24" s="4991"/>
      <c r="J24" s="4996"/>
      <c r="K24" s="4993"/>
      <c r="M24" s="1224"/>
    </row>
    <row r="25" spans="1:13" s="1188" customFormat="1" ht="67.5" customHeight="1">
      <c r="A25" s="4326"/>
      <c r="B25" s="4318"/>
      <c r="C25" s="4319"/>
      <c r="D25" s="1810" t="s">
        <v>138</v>
      </c>
      <c r="E25" s="2615"/>
      <c r="F25" s="4376"/>
      <c r="G25" s="6040"/>
      <c r="H25" s="1184"/>
      <c r="I25" s="2111"/>
      <c r="J25" s="4382"/>
      <c r="K25" s="4375"/>
      <c r="L25" s="1194"/>
      <c r="M25" s="1224"/>
    </row>
    <row r="26" spans="1:13" s="4969" customFormat="1" ht="27.25" customHeight="1">
      <c r="A26" s="4986">
        <v>10</v>
      </c>
      <c r="B26" s="4987" t="s">
        <v>237</v>
      </c>
      <c r="C26" s="4988">
        <v>132212222</v>
      </c>
      <c r="D26" s="4988" t="s">
        <v>3254</v>
      </c>
      <c r="E26" s="4988" t="s">
        <v>296</v>
      </c>
      <c r="F26" s="4989">
        <f>SUM(F28:F30)</f>
        <v>17.68</v>
      </c>
      <c r="G26" s="246"/>
      <c r="H26" s="4990">
        <f>F26*G26</f>
        <v>0</v>
      </c>
      <c r="I26" s="4991" t="s">
        <v>102</v>
      </c>
      <c r="J26" s="4992"/>
      <c r="K26" s="4993"/>
      <c r="L26" s="3559"/>
      <c r="M26" s="1224"/>
    </row>
    <row r="27" spans="1:13" s="3093" customFormat="1" ht="13.5" customHeight="1">
      <c r="A27" s="4981"/>
      <c r="B27" s="4982"/>
      <c r="C27" s="4982"/>
      <c r="D27" s="1334" t="s">
        <v>4297</v>
      </c>
      <c r="E27" s="4982"/>
      <c r="F27" s="3101"/>
      <c r="G27" s="6073"/>
      <c r="H27" s="4984"/>
      <c r="I27" s="3371"/>
      <c r="J27" s="4985"/>
      <c r="K27" s="3094"/>
      <c r="M27" s="1224"/>
    </row>
    <row r="28" spans="1:13" s="3093" customFormat="1" ht="13.5" customHeight="1">
      <c r="A28" s="4981"/>
      <c r="B28" s="4982"/>
      <c r="C28" s="4982"/>
      <c r="D28" s="1334" t="s">
        <v>4294</v>
      </c>
      <c r="E28" s="4982"/>
      <c r="F28" s="3101">
        <f>(10*1.1*2.2)*0.4</f>
        <v>9.6800000000000015</v>
      </c>
      <c r="G28" s="6073"/>
      <c r="H28" s="4984"/>
      <c r="I28" s="3371"/>
      <c r="J28" s="4985"/>
      <c r="K28" s="3094"/>
      <c r="M28" s="1224"/>
    </row>
    <row r="29" spans="1:13" s="3093" customFormat="1" ht="13.5" customHeight="1">
      <c r="A29" s="4981"/>
      <c r="B29" s="4982"/>
      <c r="C29" s="4982"/>
      <c r="D29" s="1334" t="s">
        <v>4293</v>
      </c>
      <c r="E29" s="4982"/>
      <c r="F29" s="3101">
        <f>(2*2*2.45)*0.4</f>
        <v>3.9200000000000004</v>
      </c>
      <c r="G29" s="6073"/>
      <c r="H29" s="4984"/>
      <c r="I29" s="3371"/>
      <c r="J29" s="4985"/>
      <c r="K29" s="3094"/>
      <c r="M29" s="1224"/>
    </row>
    <row r="30" spans="1:13" s="3093" customFormat="1" ht="13.5" customHeight="1">
      <c r="A30" s="4981"/>
      <c r="B30" s="4982"/>
      <c r="C30" s="4982"/>
      <c r="D30" s="1334" t="s">
        <v>4292</v>
      </c>
      <c r="E30" s="4982"/>
      <c r="F30" s="3101">
        <f>(2*2*2.55)*0.4</f>
        <v>4.08</v>
      </c>
      <c r="G30" s="6073"/>
      <c r="H30" s="4984"/>
      <c r="I30" s="3371"/>
      <c r="J30" s="4985"/>
      <c r="K30" s="3094"/>
      <c r="M30" s="1224"/>
    </row>
    <row r="31" spans="1:13" s="4969" customFormat="1" ht="27.25" customHeight="1">
      <c r="A31" s="4986">
        <v>11</v>
      </c>
      <c r="B31" s="4987" t="s">
        <v>237</v>
      </c>
      <c r="C31" s="4988">
        <v>132312222</v>
      </c>
      <c r="D31" s="4988" t="s">
        <v>3253</v>
      </c>
      <c r="E31" s="4988" t="s">
        <v>296</v>
      </c>
      <c r="F31" s="4989">
        <f>SUM(F33:F35)</f>
        <v>4.42</v>
      </c>
      <c r="G31" s="246"/>
      <c r="H31" s="4990">
        <f>F31*G31</f>
        <v>0</v>
      </c>
      <c r="I31" s="4991" t="s">
        <v>102</v>
      </c>
      <c r="J31" s="4992"/>
      <c r="K31" s="4993"/>
      <c r="L31" s="3559"/>
      <c r="M31" s="1224"/>
    </row>
    <row r="32" spans="1:13" s="3093" customFormat="1" ht="13.5" customHeight="1">
      <c r="A32" s="4981"/>
      <c r="B32" s="4982"/>
      <c r="C32" s="4982"/>
      <c r="D32" s="1334" t="s">
        <v>4296</v>
      </c>
      <c r="E32" s="4982"/>
      <c r="F32" s="3101"/>
      <c r="G32" s="6073"/>
      <c r="H32" s="4984"/>
      <c r="I32" s="3371"/>
      <c r="J32" s="4985"/>
      <c r="K32" s="3094"/>
      <c r="M32" s="1224"/>
    </row>
    <row r="33" spans="1:13" s="3093" customFormat="1" ht="13.5" customHeight="1">
      <c r="A33" s="4981"/>
      <c r="B33" s="4982"/>
      <c r="C33" s="4982"/>
      <c r="D33" s="1334" t="s">
        <v>4290</v>
      </c>
      <c r="E33" s="4982"/>
      <c r="F33" s="3101">
        <f>(10*1.1*2.2)*0.1</f>
        <v>2.4200000000000004</v>
      </c>
      <c r="G33" s="6073"/>
      <c r="H33" s="4984"/>
      <c r="I33" s="3371"/>
      <c r="J33" s="4985"/>
      <c r="K33" s="3094"/>
      <c r="M33" s="1224"/>
    </row>
    <row r="34" spans="1:13" s="3093" customFormat="1" ht="13.5" customHeight="1">
      <c r="A34" s="4981"/>
      <c r="B34" s="4982"/>
      <c r="C34" s="4982"/>
      <c r="D34" s="1334" t="s">
        <v>4289</v>
      </c>
      <c r="E34" s="4982"/>
      <c r="F34" s="3101">
        <f>(2*2*2.45)*0.1</f>
        <v>0.98000000000000009</v>
      </c>
      <c r="G34" s="6073"/>
      <c r="H34" s="4984"/>
      <c r="I34" s="3371"/>
      <c r="J34" s="4985"/>
      <c r="K34" s="3094"/>
      <c r="M34" s="1224"/>
    </row>
    <row r="35" spans="1:13" s="3093" customFormat="1" ht="13.5" customHeight="1">
      <c r="A35" s="4981"/>
      <c r="B35" s="4982"/>
      <c r="C35" s="4982"/>
      <c r="D35" s="1334" t="s">
        <v>4288</v>
      </c>
      <c r="E35" s="4982"/>
      <c r="F35" s="3101">
        <f>(2*2*2.55)*0.1</f>
        <v>1.02</v>
      </c>
      <c r="G35" s="6073"/>
      <c r="H35" s="4984"/>
      <c r="I35" s="3371"/>
      <c r="J35" s="4985"/>
      <c r="K35" s="3094"/>
      <c r="M35" s="1224"/>
    </row>
    <row r="36" spans="1:13" s="4969" customFormat="1" ht="27.25" customHeight="1">
      <c r="A36" s="4986">
        <v>12</v>
      </c>
      <c r="B36" s="4987" t="s">
        <v>237</v>
      </c>
      <c r="C36" s="4988">
        <v>132254201</v>
      </c>
      <c r="D36" s="4988" t="s">
        <v>3252</v>
      </c>
      <c r="E36" s="4988" t="s">
        <v>296</v>
      </c>
      <c r="F36" s="4989">
        <f>SUM(F38:F40)</f>
        <v>17.68</v>
      </c>
      <c r="G36" s="246"/>
      <c r="H36" s="4990">
        <f>F36*G36</f>
        <v>0</v>
      </c>
      <c r="I36" s="4991" t="s">
        <v>102</v>
      </c>
      <c r="J36" s="4992"/>
      <c r="K36" s="4993"/>
      <c r="L36" s="3559"/>
      <c r="M36" s="1224"/>
    </row>
    <row r="37" spans="1:13" s="3093" customFormat="1" ht="13.5" customHeight="1">
      <c r="A37" s="4981"/>
      <c r="B37" s="4982"/>
      <c r="C37" s="4982"/>
      <c r="D37" s="1334" t="s">
        <v>4295</v>
      </c>
      <c r="E37" s="4982"/>
      <c r="F37" s="3101"/>
      <c r="G37" s="6073"/>
      <c r="H37" s="4984"/>
      <c r="I37" s="3371"/>
      <c r="J37" s="4985"/>
      <c r="K37" s="3094"/>
      <c r="M37" s="1224"/>
    </row>
    <row r="38" spans="1:13" s="3093" customFormat="1" ht="13.5" customHeight="1">
      <c r="A38" s="4981"/>
      <c r="B38" s="4982"/>
      <c r="C38" s="4982"/>
      <c r="D38" s="1334" t="s">
        <v>4294</v>
      </c>
      <c r="E38" s="4982"/>
      <c r="F38" s="3101">
        <f>(10*1.1*2.2)*0.4</f>
        <v>9.6800000000000015</v>
      </c>
      <c r="G38" s="6073"/>
      <c r="H38" s="4984"/>
      <c r="I38" s="3371"/>
      <c r="J38" s="4985"/>
      <c r="K38" s="3094"/>
      <c r="M38" s="1224"/>
    </row>
    <row r="39" spans="1:13" s="3093" customFormat="1" ht="13.5" customHeight="1">
      <c r="A39" s="4981"/>
      <c r="B39" s="4982"/>
      <c r="C39" s="4982"/>
      <c r="D39" s="1334" t="s">
        <v>4293</v>
      </c>
      <c r="E39" s="4982"/>
      <c r="F39" s="3101">
        <f>(2*2*2.45)*0.4</f>
        <v>3.9200000000000004</v>
      </c>
      <c r="G39" s="6073"/>
      <c r="H39" s="4984"/>
      <c r="I39" s="3371"/>
      <c r="J39" s="4985"/>
      <c r="K39" s="3094"/>
      <c r="M39" s="1224"/>
    </row>
    <row r="40" spans="1:13" s="3093" customFormat="1" ht="13.5" customHeight="1">
      <c r="A40" s="4981"/>
      <c r="B40" s="4982"/>
      <c r="C40" s="4982"/>
      <c r="D40" s="1334" t="s">
        <v>4292</v>
      </c>
      <c r="E40" s="4982"/>
      <c r="F40" s="3101">
        <f xml:space="preserve"> (2*2*2.55)*0.4</f>
        <v>4.08</v>
      </c>
      <c r="G40" s="6073"/>
      <c r="H40" s="4984"/>
      <c r="I40" s="3371"/>
      <c r="J40" s="4985"/>
      <c r="K40" s="3094"/>
      <c r="M40" s="1224"/>
    </row>
    <row r="41" spans="1:13" s="4969" customFormat="1" ht="27.25" customHeight="1">
      <c r="A41" s="4986">
        <v>13</v>
      </c>
      <c r="B41" s="4987" t="s">
        <v>237</v>
      </c>
      <c r="C41" s="4988">
        <v>132354201</v>
      </c>
      <c r="D41" s="4988" t="s">
        <v>3249</v>
      </c>
      <c r="E41" s="4988" t="s">
        <v>296</v>
      </c>
      <c r="F41" s="4989">
        <f>SUM(F43:F45)</f>
        <v>4.42</v>
      </c>
      <c r="G41" s="246"/>
      <c r="H41" s="4990">
        <f>F41*G41</f>
        <v>0</v>
      </c>
      <c r="I41" s="4991" t="s">
        <v>102</v>
      </c>
      <c r="J41" s="4992"/>
      <c r="K41" s="4993"/>
      <c r="L41" s="3559"/>
      <c r="M41" s="1224"/>
    </row>
    <row r="42" spans="1:13" s="3093" customFormat="1" ht="13.5" customHeight="1">
      <c r="A42" s="4981"/>
      <c r="B42" s="4982"/>
      <c r="C42" s="4982"/>
      <c r="D42" s="1334" t="s">
        <v>4291</v>
      </c>
      <c r="E42" s="4982"/>
      <c r="F42" s="3101"/>
      <c r="G42" s="6073"/>
      <c r="H42" s="4984"/>
      <c r="I42" s="3371"/>
      <c r="J42" s="4985"/>
      <c r="K42" s="3094"/>
      <c r="M42" s="1224"/>
    </row>
    <row r="43" spans="1:13" s="3093" customFormat="1" ht="13.5" customHeight="1">
      <c r="A43" s="4981"/>
      <c r="B43" s="4982"/>
      <c r="C43" s="4982"/>
      <c r="D43" s="1334" t="s">
        <v>4290</v>
      </c>
      <c r="E43" s="4982"/>
      <c r="F43" s="3101">
        <f>(10*1.1*2.2)*0.1</f>
        <v>2.4200000000000004</v>
      </c>
      <c r="G43" s="6073"/>
      <c r="H43" s="4984"/>
      <c r="I43" s="3371"/>
      <c r="J43" s="4985"/>
      <c r="K43" s="3094"/>
      <c r="M43" s="1224"/>
    </row>
    <row r="44" spans="1:13" s="3093" customFormat="1" ht="13.5" customHeight="1">
      <c r="A44" s="4981"/>
      <c r="B44" s="4982"/>
      <c r="C44" s="4982"/>
      <c r="D44" s="1334" t="s">
        <v>4289</v>
      </c>
      <c r="E44" s="4982"/>
      <c r="F44" s="3101">
        <f>(2*2*2.45)*0.1</f>
        <v>0.98000000000000009</v>
      </c>
      <c r="G44" s="6073"/>
      <c r="H44" s="4984"/>
      <c r="I44" s="3371"/>
      <c r="J44" s="4985"/>
      <c r="K44" s="3094"/>
      <c r="M44" s="1224"/>
    </row>
    <row r="45" spans="1:13" s="3093" customFormat="1" ht="13.5" customHeight="1">
      <c r="A45" s="4981"/>
      <c r="B45" s="4982"/>
      <c r="C45" s="4982"/>
      <c r="D45" s="1334" t="s">
        <v>4288</v>
      </c>
      <c r="E45" s="4982"/>
      <c r="F45" s="3101">
        <f>(2*2*2.55)*0.1</f>
        <v>1.02</v>
      </c>
      <c r="G45" s="6073"/>
      <c r="H45" s="4984"/>
      <c r="I45" s="3371"/>
      <c r="J45" s="4985"/>
      <c r="K45" s="3094"/>
      <c r="M45" s="1224"/>
    </row>
    <row r="46" spans="1:13" s="3093" customFormat="1" ht="13.5" customHeight="1">
      <c r="A46" s="4981">
        <v>14</v>
      </c>
      <c r="B46" s="4982" t="s">
        <v>237</v>
      </c>
      <c r="C46" s="4982">
        <v>139001101</v>
      </c>
      <c r="D46" s="4982" t="s">
        <v>3097</v>
      </c>
      <c r="E46" s="4982" t="s">
        <v>296</v>
      </c>
      <c r="F46" s="2103">
        <f>F47</f>
        <v>4.4200000000000008</v>
      </c>
      <c r="G46" s="6073"/>
      <c r="H46" s="1369">
        <f>F46*G46</f>
        <v>0</v>
      </c>
      <c r="I46" s="3371" t="s">
        <v>102</v>
      </c>
      <c r="J46" s="4983"/>
      <c r="K46" s="3094"/>
      <c r="L46" s="3559"/>
      <c r="M46" s="1224"/>
    </row>
    <row r="47" spans="1:13" s="3093" customFormat="1" ht="13.5" customHeight="1">
      <c r="A47" s="4981"/>
      <c r="B47" s="4982"/>
      <c r="C47" s="4982"/>
      <c r="D47" s="1334" t="s">
        <v>4287</v>
      </c>
      <c r="E47" s="4982"/>
      <c r="F47" s="3101">
        <f>(17.68+4.42+17.68+4.42)*0.1</f>
        <v>4.4200000000000008</v>
      </c>
      <c r="G47" s="6073"/>
      <c r="H47" s="4984"/>
      <c r="I47" s="3371"/>
      <c r="J47" s="4985"/>
      <c r="K47" s="3094"/>
      <c r="M47" s="1224"/>
    </row>
    <row r="48" spans="1:13" s="3093" customFormat="1" ht="13.5" customHeight="1">
      <c r="A48" s="4981">
        <v>15</v>
      </c>
      <c r="B48" s="4982" t="s">
        <v>237</v>
      </c>
      <c r="C48" s="4982">
        <v>151101102</v>
      </c>
      <c r="D48" s="4982" t="s">
        <v>3781</v>
      </c>
      <c r="E48" s="4982" t="s">
        <v>109</v>
      </c>
      <c r="F48" s="2103">
        <f>SUM(F49:F51)</f>
        <v>67.2</v>
      </c>
      <c r="G48" s="6073"/>
      <c r="H48" s="1369">
        <f>F48*G48</f>
        <v>0</v>
      </c>
      <c r="I48" s="3371" t="s">
        <v>102</v>
      </c>
      <c r="J48" s="4983"/>
      <c r="K48" s="3094"/>
      <c r="L48" s="3559"/>
      <c r="M48" s="1224"/>
    </row>
    <row r="49" spans="1:20" s="3093" customFormat="1" ht="13.5" customHeight="1">
      <c r="A49" s="4981"/>
      <c r="B49" s="4982"/>
      <c r="C49" s="4982"/>
      <c r="D49" s="1334" t="s">
        <v>4286</v>
      </c>
      <c r="E49" s="4982"/>
      <c r="F49" s="3101">
        <f>10*2.2*2*0.8</f>
        <v>35.200000000000003</v>
      </c>
      <c r="G49" s="6073"/>
      <c r="H49" s="4984"/>
      <c r="I49" s="3371"/>
      <c r="J49" s="4985"/>
      <c r="K49" s="3094"/>
      <c r="M49" s="1224"/>
    </row>
    <row r="50" spans="1:20" s="3093" customFormat="1" ht="13.5" customHeight="1">
      <c r="A50" s="4981"/>
      <c r="B50" s="4982"/>
      <c r="C50" s="4982"/>
      <c r="D50" s="1334" t="s">
        <v>4285</v>
      </c>
      <c r="E50" s="4982"/>
      <c r="F50" s="3101">
        <f xml:space="preserve"> 2*2.45*4*0.8</f>
        <v>15.680000000000001</v>
      </c>
      <c r="G50" s="6073"/>
      <c r="H50" s="4984"/>
      <c r="I50" s="3371"/>
      <c r="J50" s="4985"/>
      <c r="K50" s="3094"/>
      <c r="M50" s="1224"/>
    </row>
    <row r="51" spans="1:20" s="3093" customFormat="1" ht="13.5" customHeight="1">
      <c r="A51" s="4981"/>
      <c r="B51" s="4982"/>
      <c r="C51" s="4982"/>
      <c r="D51" s="1334" t="s">
        <v>4284</v>
      </c>
      <c r="E51" s="4982"/>
      <c r="F51" s="3101">
        <f>2*2.55*4*0.8</f>
        <v>16.32</v>
      </c>
      <c r="G51" s="6073"/>
      <c r="H51" s="4984"/>
      <c r="I51" s="3371"/>
      <c r="J51" s="4985"/>
      <c r="K51" s="3094"/>
      <c r="M51" s="1224"/>
    </row>
    <row r="52" spans="1:20" s="3093" customFormat="1" ht="13.5" customHeight="1">
      <c r="A52" s="4981">
        <v>16</v>
      </c>
      <c r="B52" s="4982" t="s">
        <v>237</v>
      </c>
      <c r="C52" s="4982">
        <v>151101112</v>
      </c>
      <c r="D52" s="4982" t="s">
        <v>3767</v>
      </c>
      <c r="E52" s="4982" t="s">
        <v>109</v>
      </c>
      <c r="F52" s="2103">
        <f>F48</f>
        <v>67.2</v>
      </c>
      <c r="G52" s="6073"/>
      <c r="H52" s="1369">
        <f>F52*G52</f>
        <v>0</v>
      </c>
      <c r="I52" s="3371" t="s">
        <v>102</v>
      </c>
      <c r="J52" s="4983"/>
      <c r="K52" s="3094"/>
      <c r="L52" s="3559"/>
      <c r="M52" s="1224"/>
    </row>
    <row r="53" spans="1:20" s="3093" customFormat="1" ht="13.5" customHeight="1">
      <c r="A53" s="4981">
        <v>17</v>
      </c>
      <c r="B53" s="4982" t="s">
        <v>237</v>
      </c>
      <c r="C53" s="4982">
        <v>171152501</v>
      </c>
      <c r="D53" s="4982" t="s">
        <v>3243</v>
      </c>
      <c r="E53" s="4982" t="s">
        <v>109</v>
      </c>
      <c r="F53" s="2103">
        <f>SUM(F54:F55)</f>
        <v>24.81</v>
      </c>
      <c r="G53" s="6073"/>
      <c r="H53" s="1369">
        <f>G53*F53</f>
        <v>0</v>
      </c>
      <c r="I53" s="3371" t="s">
        <v>102</v>
      </c>
      <c r="J53" s="4983"/>
      <c r="K53" s="3094"/>
      <c r="L53" s="3559"/>
      <c r="M53" s="1224"/>
    </row>
    <row r="54" spans="1:20" s="3093" customFormat="1" ht="13.5" customHeight="1">
      <c r="A54" s="4981"/>
      <c r="B54" s="4982"/>
      <c r="C54" s="4982"/>
      <c r="D54" s="1334" t="s">
        <v>4283</v>
      </c>
      <c r="E54" s="4982"/>
      <c r="F54" s="3101">
        <v>16.809999999999999</v>
      </c>
      <c r="G54" s="6073"/>
      <c r="H54" s="4984"/>
      <c r="I54" s="3371"/>
      <c r="J54" s="4985"/>
      <c r="K54" s="3094"/>
      <c r="M54" s="1224"/>
    </row>
    <row r="55" spans="1:20" s="3093" customFormat="1" ht="13.5" customHeight="1">
      <c r="A55" s="4981"/>
      <c r="B55" s="4982"/>
      <c r="C55" s="4982"/>
      <c r="D55" s="1334" t="s">
        <v>4282</v>
      </c>
      <c r="E55" s="4982"/>
      <c r="F55" s="3101">
        <f>(2*2)*2</f>
        <v>8</v>
      </c>
      <c r="G55" s="6073"/>
      <c r="H55" s="4984"/>
      <c r="I55" s="3371"/>
      <c r="J55" s="4985"/>
      <c r="K55" s="3094"/>
      <c r="M55" s="1224"/>
    </row>
    <row r="56" spans="1:20" s="3093" customFormat="1" ht="13.5" customHeight="1">
      <c r="A56" s="4981">
        <v>18</v>
      </c>
      <c r="B56" s="4982" t="s">
        <v>237</v>
      </c>
      <c r="C56" s="4982">
        <v>174151101</v>
      </c>
      <c r="D56" s="4982" t="s">
        <v>3091</v>
      </c>
      <c r="E56" s="4982" t="s">
        <v>296</v>
      </c>
      <c r="F56" s="2103">
        <f>SUM(F57:F59)</f>
        <v>31.544314676951004</v>
      </c>
      <c r="G56" s="6073"/>
      <c r="H56" s="1369">
        <f>F56*G56</f>
        <v>0</v>
      </c>
      <c r="I56" s="3371" t="s">
        <v>102</v>
      </c>
      <c r="J56" s="4983"/>
      <c r="K56" s="3094"/>
      <c r="L56" s="3559"/>
      <c r="M56" s="1224"/>
    </row>
    <row r="57" spans="1:20" s="3093" customFormat="1" ht="13.5" customHeight="1">
      <c r="A57" s="4981"/>
      <c r="B57" s="4982"/>
      <c r="C57" s="4982"/>
      <c r="D57" s="1334" t="s">
        <v>4281</v>
      </c>
      <c r="E57" s="4982"/>
      <c r="F57" s="3101">
        <f>10*1.1*(2.2-0.1-0.35)</f>
        <v>19.25</v>
      </c>
      <c r="G57" s="6073"/>
      <c r="H57" s="4984"/>
      <c r="I57" s="3371"/>
      <c r="J57" s="4985"/>
      <c r="K57" s="3094"/>
      <c r="M57" s="1224"/>
    </row>
    <row r="58" spans="1:20" s="3093" customFormat="1" ht="13.5" customHeight="1">
      <c r="A58" s="4981"/>
      <c r="B58" s="4982"/>
      <c r="C58" s="4982"/>
      <c r="D58" s="1334" t="s">
        <v>4280</v>
      </c>
      <c r="E58" s="4982"/>
      <c r="F58" s="3101">
        <f>2*2*2.25-(3.141592654*0.65*0.65*2.25)</f>
        <v>6.0135234832912499</v>
      </c>
      <c r="G58" s="6073"/>
      <c r="H58" s="4984"/>
      <c r="I58" s="3371"/>
      <c r="J58" s="4985"/>
      <c r="K58" s="3094"/>
      <c r="M58" s="1224"/>
    </row>
    <row r="59" spans="1:20" s="3093" customFormat="1" ht="13.5" customHeight="1">
      <c r="A59" s="4981"/>
      <c r="B59" s="4982"/>
      <c r="C59" s="4982"/>
      <c r="D59" s="1334" t="s">
        <v>4279</v>
      </c>
      <c r="E59" s="4982"/>
      <c r="F59" s="3101">
        <f>2*2*2.35-(3.141592654*0.65*0.65*2.35)</f>
        <v>6.2807911936597502</v>
      </c>
      <c r="G59" s="6073"/>
      <c r="H59" s="4984"/>
      <c r="I59" s="3371"/>
      <c r="J59" s="4985"/>
      <c r="K59" s="3094"/>
      <c r="M59" s="1224"/>
    </row>
    <row r="60" spans="1:20" s="5004" customFormat="1" ht="13.5" customHeight="1">
      <c r="A60" s="4997">
        <v>19</v>
      </c>
      <c r="B60" s="4998">
        <v>583</v>
      </c>
      <c r="C60" s="4998">
        <v>58343930</v>
      </c>
      <c r="D60" s="4998" t="s">
        <v>3086</v>
      </c>
      <c r="E60" s="4998" t="s">
        <v>2744</v>
      </c>
      <c r="F60" s="4999">
        <f>SUM(F61:F63)</f>
        <v>63.08</v>
      </c>
      <c r="G60" s="252"/>
      <c r="H60" s="4468">
        <f>F60*G60</f>
        <v>0</v>
      </c>
      <c r="I60" s="5001" t="s">
        <v>102</v>
      </c>
      <c r="J60" s="4469"/>
      <c r="K60" s="5002"/>
      <c r="L60" s="3559"/>
      <c r="M60" s="1224"/>
      <c r="N60" s="4470"/>
      <c r="O60" s="4470"/>
      <c r="P60" s="4445"/>
      <c r="Q60" s="5003"/>
      <c r="R60" s="4471"/>
      <c r="S60" s="4471"/>
      <c r="T60" s="4471"/>
    </row>
    <row r="61" spans="1:20" s="3093" customFormat="1" ht="13.5" customHeight="1">
      <c r="A61" s="4981"/>
      <c r="B61" s="4982"/>
      <c r="C61" s="4982"/>
      <c r="D61" s="5005" t="s">
        <v>4278</v>
      </c>
      <c r="E61" s="5006"/>
      <c r="F61" s="5007">
        <f>19.25*2</f>
        <v>38.5</v>
      </c>
      <c r="G61" s="6074"/>
      <c r="H61" s="5008"/>
      <c r="I61" s="4442"/>
      <c r="J61" s="4985"/>
      <c r="K61" s="5009"/>
      <c r="M61" s="1224"/>
    </row>
    <row r="62" spans="1:20" s="3093" customFormat="1" ht="13.5" customHeight="1">
      <c r="A62" s="4981"/>
      <c r="B62" s="4982"/>
      <c r="C62" s="4982"/>
      <c r="D62" s="5005" t="s">
        <v>4277</v>
      </c>
      <c r="E62" s="5006"/>
      <c r="F62" s="5007">
        <f>6.01*2</f>
        <v>12.02</v>
      </c>
      <c r="G62" s="6074"/>
      <c r="H62" s="5008"/>
      <c r="I62" s="4442"/>
      <c r="J62" s="4985"/>
      <c r="K62" s="5009"/>
      <c r="M62" s="1224"/>
    </row>
    <row r="63" spans="1:20" s="3093" customFormat="1" ht="13.5" customHeight="1">
      <c r="A63" s="4981"/>
      <c r="B63" s="4982"/>
      <c r="C63" s="4982"/>
      <c r="D63" s="5005" t="s">
        <v>4276</v>
      </c>
      <c r="E63" s="5006"/>
      <c r="F63" s="5007">
        <f>6.28*2</f>
        <v>12.56</v>
      </c>
      <c r="G63" s="6074"/>
      <c r="H63" s="5008"/>
      <c r="I63" s="4442"/>
      <c r="J63" s="4985"/>
      <c r="K63" s="5009"/>
      <c r="M63" s="1224"/>
    </row>
    <row r="64" spans="1:20" s="3093" customFormat="1" ht="13.5" customHeight="1">
      <c r="A64" s="4981">
        <v>20</v>
      </c>
      <c r="B64" s="4982" t="s">
        <v>237</v>
      </c>
      <c r="C64" s="4982">
        <v>175111101</v>
      </c>
      <c r="D64" s="4982" t="s">
        <v>3239</v>
      </c>
      <c r="E64" s="4982" t="s">
        <v>296</v>
      </c>
      <c r="F64" s="2103">
        <f>SUM(F65:F65)</f>
        <v>3.8499999999999996</v>
      </c>
      <c r="G64" s="6073"/>
      <c r="H64" s="1369">
        <f>F64*G64</f>
        <v>0</v>
      </c>
      <c r="I64" s="3371" t="s">
        <v>102</v>
      </c>
      <c r="J64" s="4983"/>
      <c r="K64" s="3094"/>
      <c r="L64" s="3559"/>
      <c r="M64" s="1224"/>
    </row>
    <row r="65" spans="1:256" s="3093" customFormat="1" ht="13.5" customHeight="1">
      <c r="A65" s="4981"/>
      <c r="B65" s="4982"/>
      <c r="C65" s="4982"/>
      <c r="D65" s="1334" t="s">
        <v>4275</v>
      </c>
      <c r="E65" s="4982"/>
      <c r="F65" s="3101">
        <f>10*1.1*0.35</f>
        <v>3.8499999999999996</v>
      </c>
      <c r="G65" s="6073"/>
      <c r="H65" s="4984"/>
      <c r="I65" s="3371"/>
      <c r="J65" s="4985"/>
      <c r="K65" s="3094"/>
      <c r="M65" s="1224"/>
    </row>
    <row r="66" spans="1:256" s="5004" customFormat="1" ht="13.5" customHeight="1">
      <c r="A66" s="4997">
        <v>21</v>
      </c>
      <c r="B66" s="4998">
        <v>583</v>
      </c>
      <c r="C66" s="4998">
        <v>58343872</v>
      </c>
      <c r="D66" s="4998" t="s">
        <v>3237</v>
      </c>
      <c r="E66" s="4998" t="s">
        <v>2744</v>
      </c>
      <c r="F66" s="4999">
        <f>SUM(F67:F67)</f>
        <v>7.7</v>
      </c>
      <c r="G66" s="252"/>
      <c r="H66" s="4468">
        <f>F66*G66</f>
        <v>0</v>
      </c>
      <c r="I66" s="5001" t="s">
        <v>102</v>
      </c>
      <c r="J66" s="4469"/>
      <c r="K66" s="5002"/>
      <c r="L66" s="3559"/>
      <c r="M66" s="1224"/>
      <c r="N66" s="4470"/>
      <c r="O66" s="4470"/>
      <c r="P66" s="4445"/>
      <c r="Q66" s="5003"/>
      <c r="R66" s="4471"/>
      <c r="S66" s="4471"/>
      <c r="T66" s="4471"/>
    </row>
    <row r="67" spans="1:256" s="3093" customFormat="1" ht="13.5" customHeight="1">
      <c r="A67" s="4981"/>
      <c r="B67" s="4982"/>
      <c r="C67" s="4982"/>
      <c r="D67" s="5005" t="s">
        <v>4274</v>
      </c>
      <c r="E67" s="5006"/>
      <c r="F67" s="5007">
        <f>3.85*2</f>
        <v>7.7</v>
      </c>
      <c r="G67" s="6074"/>
      <c r="H67" s="5008"/>
      <c r="I67" s="4442"/>
      <c r="J67" s="4985"/>
      <c r="K67" s="5009"/>
      <c r="M67" s="1224"/>
    </row>
    <row r="68" spans="1:256" s="1188" customFormat="1" ht="27.25" customHeight="1">
      <c r="A68" s="1674">
        <v>22</v>
      </c>
      <c r="B68" s="97" t="s">
        <v>237</v>
      </c>
      <c r="C68" s="67" t="s">
        <v>3034</v>
      </c>
      <c r="D68" s="67" t="s">
        <v>3006</v>
      </c>
      <c r="E68" s="67" t="s">
        <v>296</v>
      </c>
      <c r="F68" s="3125">
        <f>F70+F72</f>
        <v>44.2</v>
      </c>
      <c r="G68" s="1184">
        <f>SUM(H74:H81)/F68</f>
        <v>0</v>
      </c>
      <c r="H68" s="1184">
        <f>F68*G68</f>
        <v>0</v>
      </c>
      <c r="I68" s="1185" t="s">
        <v>60</v>
      </c>
      <c r="J68" s="4212"/>
      <c r="K68" s="4213"/>
      <c r="L68" s="42"/>
      <c r="M68" s="1224"/>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c r="HA68" s="42"/>
      <c r="HB68" s="42"/>
      <c r="HC68" s="42"/>
      <c r="HD68" s="42"/>
      <c r="HE68" s="42"/>
      <c r="HF68" s="42"/>
      <c r="HG68" s="42"/>
      <c r="HH68" s="42"/>
      <c r="HI68" s="42"/>
      <c r="HJ68" s="42"/>
      <c r="HK68" s="42"/>
      <c r="HL68" s="42"/>
      <c r="HM68" s="42"/>
      <c r="HN68" s="42"/>
      <c r="HO68" s="42"/>
      <c r="HP68" s="42"/>
      <c r="HQ68" s="42"/>
      <c r="HR68" s="42"/>
      <c r="HS68" s="42"/>
      <c r="HT68" s="42"/>
      <c r="HU68" s="42"/>
      <c r="HV68" s="42"/>
      <c r="HW68" s="42"/>
      <c r="HX68" s="42"/>
      <c r="HY68" s="42"/>
      <c r="HZ68" s="42"/>
      <c r="IA68" s="42"/>
      <c r="IB68" s="42"/>
      <c r="IC68" s="42"/>
      <c r="ID68" s="42"/>
      <c r="IE68" s="42"/>
      <c r="IF68" s="42"/>
      <c r="IG68" s="42"/>
      <c r="IH68" s="42"/>
      <c r="II68" s="42"/>
      <c r="IJ68" s="42"/>
      <c r="IK68" s="42"/>
      <c r="IL68" s="42"/>
      <c r="IM68" s="42"/>
      <c r="IN68" s="42"/>
      <c r="IO68" s="42"/>
      <c r="IP68" s="42"/>
      <c r="IQ68" s="42"/>
      <c r="IR68" s="42"/>
      <c r="IS68" s="42"/>
      <c r="IT68" s="42"/>
      <c r="IU68" s="42"/>
      <c r="IV68" s="42"/>
    </row>
    <row r="69" spans="1:256" s="1188" customFormat="1" ht="13.5" customHeight="1">
      <c r="A69" s="1674"/>
      <c r="B69" s="97"/>
      <c r="C69" s="67"/>
      <c r="D69" s="4493" t="s">
        <v>3211</v>
      </c>
      <c r="E69" s="67"/>
      <c r="F69" s="3125"/>
      <c r="G69" s="5808"/>
      <c r="H69" s="1184"/>
      <c r="I69" s="1185"/>
      <c r="J69" s="4212"/>
      <c r="K69" s="4213"/>
      <c r="L69" s="42"/>
      <c r="M69" s="1224"/>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c r="HA69" s="42"/>
      <c r="HB69" s="42"/>
      <c r="HC69" s="42"/>
      <c r="HD69" s="42"/>
      <c r="HE69" s="42"/>
      <c r="HF69" s="42"/>
      <c r="HG69" s="42"/>
      <c r="HH69" s="42"/>
      <c r="HI69" s="42"/>
      <c r="HJ69" s="42"/>
      <c r="HK69" s="42"/>
      <c r="HL69" s="42"/>
      <c r="HM69" s="42"/>
      <c r="HN69" s="42"/>
      <c r="HO69" s="42"/>
      <c r="HP69" s="42"/>
      <c r="HQ69" s="42"/>
      <c r="HR69" s="42"/>
      <c r="HS69" s="42"/>
      <c r="HT69" s="42"/>
      <c r="HU69" s="42"/>
      <c r="HV69" s="42"/>
      <c r="HW69" s="42"/>
      <c r="HX69" s="42"/>
      <c r="HY69" s="42"/>
      <c r="HZ69" s="42"/>
      <c r="IA69" s="42"/>
      <c r="IB69" s="42"/>
      <c r="IC69" s="42"/>
      <c r="ID69" s="42"/>
      <c r="IE69" s="42"/>
      <c r="IF69" s="42"/>
      <c r="IG69" s="42"/>
      <c r="IH69" s="42"/>
      <c r="II69" s="42"/>
      <c r="IJ69" s="42"/>
      <c r="IK69" s="42"/>
      <c r="IL69" s="42"/>
      <c r="IM69" s="42"/>
      <c r="IN69" s="42"/>
      <c r="IO69" s="42"/>
      <c r="IP69" s="42"/>
      <c r="IQ69" s="42"/>
      <c r="IR69" s="42"/>
      <c r="IS69" s="42"/>
      <c r="IT69" s="42"/>
      <c r="IU69" s="42"/>
      <c r="IV69" s="42"/>
    </row>
    <row r="70" spans="1:256" s="4316" customFormat="1" ht="13.5" customHeight="1">
      <c r="A70" s="4308"/>
      <c r="B70" s="4309"/>
      <c r="C70" s="4988"/>
      <c r="D70" s="2568" t="s">
        <v>3005</v>
      </c>
      <c r="E70" s="4310"/>
      <c r="F70" s="2569">
        <f>SUM(F71)</f>
        <v>22.1</v>
      </c>
      <c r="G70" s="186"/>
      <c r="H70" s="4311"/>
      <c r="I70" s="4312"/>
      <c r="J70" s="4313"/>
      <c r="K70" s="4314"/>
      <c r="L70" s="42"/>
      <c r="M70" s="1224"/>
      <c r="N70" s="42"/>
      <c r="O70" s="42"/>
      <c r="P70" s="42"/>
      <c r="Q70" s="42"/>
      <c r="R70" s="42"/>
      <c r="S70" s="42"/>
      <c r="T70" s="42"/>
      <c r="U70" s="42"/>
      <c r="V70" s="42"/>
      <c r="W70" s="42"/>
      <c r="X70" s="42"/>
      <c r="Y70" s="4315"/>
      <c r="Z70" s="4315"/>
      <c r="AA70" s="4315"/>
      <c r="AB70" s="4315"/>
      <c r="AC70" s="4315"/>
      <c r="AD70" s="4315"/>
      <c r="AE70" s="4315"/>
      <c r="AF70" s="4315"/>
      <c r="AG70" s="4315"/>
      <c r="AH70" s="4315"/>
      <c r="AI70" s="4315"/>
      <c r="AJ70" s="4315"/>
      <c r="AK70" s="4315"/>
      <c r="AL70" s="4315"/>
      <c r="AM70" s="4315"/>
      <c r="AN70" s="4315"/>
      <c r="AO70" s="4315"/>
      <c r="AP70" s="4315"/>
      <c r="AQ70" s="4315"/>
      <c r="AR70" s="4315"/>
      <c r="AS70" s="4315"/>
      <c r="AT70" s="4315"/>
      <c r="AU70" s="4315"/>
      <c r="AV70" s="4315"/>
      <c r="AW70" s="4315"/>
      <c r="AX70" s="4315"/>
      <c r="AY70" s="4315"/>
      <c r="AZ70" s="4315"/>
      <c r="BA70" s="4315"/>
      <c r="BB70" s="4315"/>
      <c r="BC70" s="4315"/>
      <c r="BD70" s="4315"/>
      <c r="BE70" s="4315"/>
      <c r="BF70" s="4315"/>
      <c r="BG70" s="4315"/>
      <c r="BH70" s="4315"/>
      <c r="BI70" s="4315"/>
      <c r="BJ70" s="4315"/>
      <c r="BK70" s="4315"/>
      <c r="BL70" s="4315"/>
      <c r="BM70" s="4315"/>
      <c r="BN70" s="4315"/>
      <c r="BO70" s="4315"/>
      <c r="BP70" s="4315"/>
      <c r="BQ70" s="4315"/>
      <c r="BR70" s="4315"/>
      <c r="BS70" s="4315"/>
      <c r="BT70" s="4315"/>
      <c r="BU70" s="4315"/>
      <c r="BV70" s="4315"/>
      <c r="BW70" s="4315"/>
      <c r="BX70" s="4315"/>
      <c r="BY70" s="4315"/>
      <c r="BZ70" s="4315"/>
      <c r="CA70" s="4315"/>
      <c r="CB70" s="4315"/>
      <c r="CC70" s="4315"/>
      <c r="CD70" s="4315"/>
      <c r="CE70" s="4315"/>
      <c r="CF70" s="4315"/>
      <c r="CG70" s="4315"/>
      <c r="CH70" s="4315"/>
      <c r="CI70" s="4315"/>
      <c r="CJ70" s="4315"/>
      <c r="CK70" s="4315"/>
      <c r="CL70" s="4315"/>
      <c r="CM70" s="4315"/>
      <c r="CN70" s="4315"/>
      <c r="CO70" s="4315"/>
      <c r="CP70" s="4315"/>
      <c r="CQ70" s="4315"/>
      <c r="CR70" s="4315"/>
      <c r="CS70" s="4315"/>
      <c r="CT70" s="4315"/>
      <c r="CU70" s="4315"/>
      <c r="CV70" s="4315"/>
      <c r="CW70" s="4315"/>
      <c r="CX70" s="4315"/>
      <c r="CY70" s="4315"/>
      <c r="CZ70" s="4315"/>
      <c r="DA70" s="4315"/>
      <c r="DB70" s="4315"/>
      <c r="DC70" s="4315"/>
      <c r="DD70" s="4315"/>
      <c r="DE70" s="4315"/>
      <c r="DF70" s="4315"/>
      <c r="DG70" s="4315"/>
      <c r="DH70" s="4315"/>
      <c r="DI70" s="4315"/>
      <c r="DJ70" s="4315"/>
      <c r="DK70" s="4315"/>
      <c r="DL70" s="4315"/>
      <c r="DM70" s="4315"/>
      <c r="DN70" s="4315"/>
      <c r="DO70" s="4315"/>
      <c r="DP70" s="4315"/>
      <c r="DQ70" s="4315"/>
      <c r="DR70" s="4315"/>
      <c r="DS70" s="4315"/>
      <c r="DT70" s="4315"/>
      <c r="DU70" s="4315"/>
      <c r="DV70" s="4315"/>
      <c r="DW70" s="4315"/>
      <c r="DX70" s="4315"/>
      <c r="DY70" s="4315"/>
      <c r="DZ70" s="4315"/>
      <c r="EA70" s="4315"/>
      <c r="EB70" s="4315"/>
      <c r="EC70" s="4315"/>
      <c r="ED70" s="4315"/>
      <c r="EE70" s="4315"/>
      <c r="EF70" s="4315"/>
      <c r="EG70" s="4315"/>
      <c r="EH70" s="4315"/>
      <c r="EI70" s="4315"/>
      <c r="EJ70" s="4315"/>
      <c r="EK70" s="4315"/>
      <c r="EL70" s="4315"/>
      <c r="EM70" s="4315"/>
      <c r="EN70" s="4315"/>
      <c r="EO70" s="4315"/>
      <c r="EP70" s="4315"/>
      <c r="EQ70" s="4315"/>
      <c r="ER70" s="4315"/>
      <c r="ES70" s="4315"/>
      <c r="ET70" s="4315"/>
      <c r="EU70" s="4315"/>
      <c r="EV70" s="4315"/>
      <c r="EW70" s="4315"/>
      <c r="EX70" s="4315"/>
      <c r="EY70" s="4315"/>
      <c r="EZ70" s="4315"/>
      <c r="FA70" s="4315"/>
      <c r="FB70" s="4315"/>
      <c r="FC70" s="4315"/>
      <c r="FD70" s="4315"/>
      <c r="FE70" s="4315"/>
      <c r="FF70" s="4315"/>
      <c r="FG70" s="4315"/>
      <c r="FH70" s="4315"/>
      <c r="FI70" s="4315"/>
      <c r="FJ70" s="4315"/>
      <c r="FK70" s="4315"/>
      <c r="FL70" s="4315"/>
      <c r="FM70" s="4315"/>
      <c r="FN70" s="4315"/>
      <c r="FO70" s="4315"/>
      <c r="FP70" s="4315"/>
      <c r="FQ70" s="4315"/>
      <c r="FR70" s="4315"/>
      <c r="FS70" s="4315"/>
      <c r="FT70" s="4315"/>
      <c r="FU70" s="4315"/>
      <c r="FV70" s="4315"/>
      <c r="FW70" s="4315"/>
      <c r="FX70" s="4315"/>
      <c r="FY70" s="4315"/>
      <c r="FZ70" s="4315"/>
      <c r="GA70" s="4315"/>
      <c r="GB70" s="4315"/>
      <c r="GC70" s="4315"/>
      <c r="GD70" s="4315"/>
      <c r="GE70" s="4315"/>
      <c r="GF70" s="4315"/>
      <c r="GG70" s="4315"/>
      <c r="GH70" s="4315"/>
      <c r="GI70" s="4315"/>
      <c r="GJ70" s="4315"/>
      <c r="GK70" s="4315"/>
      <c r="GL70" s="4315"/>
      <c r="GM70" s="4315"/>
      <c r="GN70" s="4315"/>
      <c r="GO70" s="4315"/>
      <c r="GP70" s="4315"/>
      <c r="GQ70" s="4315"/>
      <c r="GR70" s="4315"/>
      <c r="GS70" s="4315"/>
      <c r="GT70" s="4315"/>
      <c r="GU70" s="4315"/>
      <c r="GV70" s="4315"/>
      <c r="GW70" s="4315"/>
      <c r="GX70" s="4315"/>
      <c r="GY70" s="4315"/>
      <c r="GZ70" s="4315"/>
      <c r="HA70" s="4315"/>
      <c r="HB70" s="4315"/>
      <c r="HC70" s="4315"/>
      <c r="HD70" s="4315"/>
      <c r="HE70" s="4315"/>
      <c r="HF70" s="4315"/>
      <c r="HG70" s="4315"/>
      <c r="HH70" s="4315"/>
      <c r="HI70" s="4315"/>
      <c r="HJ70" s="4315"/>
      <c r="HK70" s="4315"/>
      <c r="HL70" s="4315"/>
      <c r="HM70" s="4315"/>
      <c r="HN70" s="4315"/>
      <c r="HO70" s="4315"/>
      <c r="HP70" s="4315"/>
      <c r="HQ70" s="4315"/>
      <c r="HR70" s="4315"/>
      <c r="HS70" s="4315"/>
      <c r="HT70" s="4315"/>
      <c r="HU70" s="4315"/>
      <c r="HV70" s="4315"/>
      <c r="HW70" s="4315"/>
      <c r="HX70" s="4315"/>
      <c r="HY70" s="4315"/>
      <c r="HZ70" s="4315"/>
      <c r="IA70" s="4315"/>
      <c r="IB70" s="4315"/>
      <c r="IC70" s="4315"/>
      <c r="ID70" s="4315"/>
      <c r="IE70" s="4315"/>
      <c r="IF70" s="4315"/>
      <c r="IG70" s="4315"/>
      <c r="IH70" s="4315"/>
      <c r="II70" s="4315"/>
      <c r="IJ70" s="4315"/>
      <c r="IK70" s="4315"/>
      <c r="IL70" s="4315"/>
      <c r="IM70" s="4315"/>
      <c r="IN70" s="4315"/>
      <c r="IO70" s="4315"/>
      <c r="IP70" s="4315"/>
      <c r="IQ70" s="4315"/>
      <c r="IR70" s="4315"/>
      <c r="IS70" s="4315"/>
      <c r="IT70" s="4315"/>
      <c r="IU70" s="4315"/>
      <c r="IV70" s="4315"/>
    </row>
    <row r="71" spans="1:256" s="1188" customFormat="1" ht="13.5" customHeight="1">
      <c r="A71" s="4317"/>
      <c r="B71" s="4318"/>
      <c r="C71" s="4319"/>
      <c r="D71" s="4994" t="s">
        <v>4273</v>
      </c>
      <c r="E71" s="2615"/>
      <c r="F71" s="4320">
        <f>(17.68+4.42)</f>
        <v>22.1</v>
      </c>
      <c r="G71" s="5808"/>
      <c r="H71" s="1184"/>
      <c r="I71" s="2111"/>
      <c r="J71" s="4323"/>
      <c r="K71" s="4213"/>
      <c r="L71" s="1136"/>
      <c r="M71" s="1224"/>
      <c r="N71" s="1136"/>
      <c r="O71" s="1136"/>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c r="HA71" s="42"/>
      <c r="HB71" s="42"/>
      <c r="HC71" s="42"/>
      <c r="HD71" s="42"/>
      <c r="HE71" s="42"/>
      <c r="HF71" s="42"/>
      <c r="HG71" s="42"/>
      <c r="HH71" s="42"/>
      <c r="HI71" s="42"/>
      <c r="HJ71" s="42"/>
      <c r="HK71" s="42"/>
      <c r="HL71" s="42"/>
      <c r="HM71" s="42"/>
      <c r="HN71" s="42"/>
      <c r="HO71" s="42"/>
      <c r="HP71" s="42"/>
      <c r="HQ71" s="42"/>
      <c r="HR71" s="42"/>
      <c r="HS71" s="42"/>
      <c r="HT71" s="42"/>
      <c r="HU71" s="42"/>
      <c r="HV71" s="42"/>
      <c r="HW71" s="42"/>
      <c r="HX71" s="42"/>
      <c r="HY71" s="42"/>
      <c r="HZ71" s="42"/>
      <c r="IA71" s="42"/>
      <c r="IB71" s="42"/>
      <c r="IC71" s="42"/>
      <c r="ID71" s="42"/>
      <c r="IE71" s="42"/>
      <c r="IF71" s="42"/>
      <c r="IG71" s="42"/>
      <c r="IH71" s="42"/>
      <c r="II71" s="42"/>
      <c r="IJ71" s="42"/>
      <c r="IK71" s="42"/>
      <c r="IL71" s="42"/>
      <c r="IM71" s="42"/>
      <c r="IN71" s="42"/>
      <c r="IO71" s="42"/>
      <c r="IP71" s="42"/>
      <c r="IQ71" s="42"/>
      <c r="IR71" s="42"/>
      <c r="IS71" s="42"/>
      <c r="IT71" s="42"/>
      <c r="IU71" s="42"/>
      <c r="IV71" s="42"/>
    </row>
    <row r="72" spans="1:256" s="1188" customFormat="1" ht="13.5" customHeight="1">
      <c r="A72" s="4317"/>
      <c r="B72" s="4318"/>
      <c r="C72" s="4319"/>
      <c r="D72" s="2568" t="s">
        <v>3003</v>
      </c>
      <c r="E72" s="4310"/>
      <c r="F72" s="2569">
        <f>SUM(F73)</f>
        <v>22.1</v>
      </c>
      <c r="G72" s="5808"/>
      <c r="H72" s="1184"/>
      <c r="I72" s="2111"/>
      <c r="J72" s="4323"/>
      <c r="K72" s="4213"/>
      <c r="L72" s="1136"/>
      <c r="M72" s="1224"/>
      <c r="N72" s="1136"/>
      <c r="O72" s="1136"/>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c r="HA72" s="42"/>
      <c r="HB72" s="42"/>
      <c r="HC72" s="42"/>
      <c r="HD72" s="42"/>
      <c r="HE72" s="42"/>
      <c r="HF72" s="42"/>
      <c r="HG72" s="42"/>
      <c r="HH72" s="42"/>
      <c r="HI72" s="42"/>
      <c r="HJ72" s="42"/>
      <c r="HK72" s="42"/>
      <c r="HL72" s="42"/>
      <c r="HM72" s="42"/>
      <c r="HN72" s="42"/>
      <c r="HO72" s="42"/>
      <c r="HP72" s="42"/>
      <c r="HQ72" s="42"/>
      <c r="HR72" s="42"/>
      <c r="HS72" s="42"/>
      <c r="HT72" s="42"/>
      <c r="HU72" s="42"/>
      <c r="HV72" s="42"/>
      <c r="HW72" s="42"/>
      <c r="HX72" s="42"/>
      <c r="HY72" s="42"/>
      <c r="HZ72" s="42"/>
      <c r="IA72" s="42"/>
      <c r="IB72" s="42"/>
      <c r="IC72" s="42"/>
      <c r="ID72" s="42"/>
      <c r="IE72" s="42"/>
      <c r="IF72" s="42"/>
      <c r="IG72" s="42"/>
      <c r="IH72" s="42"/>
      <c r="II72" s="42"/>
      <c r="IJ72" s="42"/>
      <c r="IK72" s="42"/>
      <c r="IL72" s="42"/>
      <c r="IM72" s="42"/>
      <c r="IN72" s="42"/>
      <c r="IO72" s="42"/>
      <c r="IP72" s="42"/>
      <c r="IQ72" s="42"/>
      <c r="IR72" s="42"/>
      <c r="IS72" s="42"/>
      <c r="IT72" s="42"/>
      <c r="IU72" s="42"/>
      <c r="IV72" s="42"/>
    </row>
    <row r="73" spans="1:256" s="1188" customFormat="1" ht="13.5" customHeight="1">
      <c r="A73" s="4317"/>
      <c r="B73" s="4318"/>
      <c r="C73" s="4319"/>
      <c r="D73" s="4994" t="s">
        <v>4272</v>
      </c>
      <c r="E73" s="2615"/>
      <c r="F73" s="4320">
        <f>(17.68+4.42)</f>
        <v>22.1</v>
      </c>
      <c r="G73" s="5808"/>
      <c r="H73" s="1184"/>
      <c r="I73" s="2111"/>
      <c r="J73" s="4323"/>
      <c r="K73" s="4213"/>
      <c r="L73" s="1136"/>
      <c r="M73" s="1224"/>
      <c r="N73" s="1136"/>
      <c r="O73" s="1136"/>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c r="HA73" s="42"/>
      <c r="HB73" s="42"/>
      <c r="HC73" s="42"/>
      <c r="HD73" s="42"/>
      <c r="HE73" s="42"/>
      <c r="HF73" s="42"/>
      <c r="HG73" s="42"/>
      <c r="HH73" s="42"/>
      <c r="HI73" s="42"/>
      <c r="HJ73" s="42"/>
      <c r="HK73" s="42"/>
      <c r="HL73" s="42"/>
      <c r="HM73" s="42"/>
      <c r="HN73" s="42"/>
      <c r="HO73" s="42"/>
      <c r="HP73" s="42"/>
      <c r="HQ73" s="42"/>
      <c r="HR73" s="42"/>
      <c r="HS73" s="42"/>
      <c r="HT73" s="42"/>
      <c r="HU73" s="42"/>
      <c r="HV73" s="42"/>
      <c r="HW73" s="42"/>
      <c r="HX73" s="42"/>
      <c r="HY73" s="42"/>
      <c r="HZ73" s="42"/>
      <c r="IA73" s="42"/>
      <c r="IB73" s="42"/>
      <c r="IC73" s="42"/>
      <c r="ID73" s="42"/>
      <c r="IE73" s="42"/>
      <c r="IF73" s="42"/>
      <c r="IG73" s="42"/>
      <c r="IH73" s="42"/>
      <c r="II73" s="42"/>
      <c r="IJ73" s="42"/>
      <c r="IK73" s="42"/>
      <c r="IL73" s="42"/>
      <c r="IM73" s="42"/>
      <c r="IN73" s="42"/>
      <c r="IO73" s="42"/>
      <c r="IP73" s="42"/>
      <c r="IQ73" s="42"/>
      <c r="IR73" s="42"/>
      <c r="IS73" s="42"/>
      <c r="IT73" s="42"/>
      <c r="IU73" s="42"/>
      <c r="IV73" s="42"/>
    </row>
    <row r="74" spans="1:256" s="1188" customFormat="1" ht="13.5" customHeight="1">
      <c r="A74" s="4324" t="s">
        <v>4271</v>
      </c>
      <c r="B74" s="67"/>
      <c r="C74" s="67"/>
      <c r="D74" s="2615" t="s">
        <v>3000</v>
      </c>
      <c r="E74" s="3375" t="s">
        <v>296</v>
      </c>
      <c r="F74" s="4214">
        <f>F70</f>
        <v>22.1</v>
      </c>
      <c r="G74" s="5844"/>
      <c r="H74" s="1335">
        <f t="shared" ref="H74:H81" si="1">F74*G74</f>
        <v>0</v>
      </c>
      <c r="I74" s="2111"/>
      <c r="J74" s="2570"/>
      <c r="K74" s="4302"/>
      <c r="L74" s="3559"/>
      <c r="M74" s="1224"/>
      <c r="N74" s="42"/>
      <c r="O74" s="42"/>
      <c r="P74" s="42"/>
      <c r="Q74" s="42"/>
      <c r="R74" s="1138"/>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1188" customFormat="1" ht="13.5" customHeight="1">
      <c r="A75" s="4324" t="s">
        <v>4270</v>
      </c>
      <c r="B75" s="67"/>
      <c r="C75" s="67"/>
      <c r="D75" s="2615" t="s">
        <v>4269</v>
      </c>
      <c r="E75" s="3375" t="s">
        <v>296</v>
      </c>
      <c r="F75" s="4214">
        <f>F72</f>
        <v>22.1</v>
      </c>
      <c r="G75" s="5844"/>
      <c r="H75" s="1335">
        <f t="shared" si="1"/>
        <v>0</v>
      </c>
      <c r="I75" s="2111"/>
      <c r="J75" s="2570"/>
      <c r="K75" s="4302"/>
      <c r="L75" s="3559"/>
      <c r="M75" s="1224"/>
      <c r="N75" s="42"/>
      <c r="O75" s="42"/>
      <c r="P75" s="42"/>
      <c r="Q75" s="42"/>
      <c r="R75" s="1138"/>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c r="HA75" s="42"/>
      <c r="HB75" s="42"/>
      <c r="HC75" s="42"/>
      <c r="HD75" s="42"/>
      <c r="HE75" s="42"/>
      <c r="HF75" s="42"/>
      <c r="HG75" s="42"/>
      <c r="HH75" s="42"/>
      <c r="HI75" s="42"/>
      <c r="HJ75" s="42"/>
      <c r="HK75" s="42"/>
      <c r="HL75" s="42"/>
      <c r="HM75" s="42"/>
      <c r="HN75" s="42"/>
      <c r="HO75" s="42"/>
      <c r="HP75" s="42"/>
      <c r="HQ75" s="42"/>
      <c r="HR75" s="42"/>
      <c r="HS75" s="42"/>
      <c r="HT75" s="42"/>
      <c r="HU75" s="42"/>
      <c r="HV75" s="42"/>
      <c r="HW75" s="42"/>
      <c r="HX75" s="42"/>
      <c r="HY75" s="42"/>
      <c r="HZ75" s="42"/>
      <c r="IA75" s="42"/>
      <c r="IB75" s="42"/>
      <c r="IC75" s="42"/>
      <c r="ID75" s="42"/>
      <c r="IE75" s="42"/>
      <c r="IF75" s="42"/>
      <c r="IG75" s="42"/>
      <c r="IH75" s="42"/>
      <c r="II75" s="42"/>
      <c r="IJ75" s="42"/>
      <c r="IK75" s="42"/>
      <c r="IL75" s="42"/>
      <c r="IM75" s="42"/>
      <c r="IN75" s="42"/>
      <c r="IO75" s="42"/>
      <c r="IP75" s="42"/>
      <c r="IQ75" s="42"/>
      <c r="IR75" s="42"/>
      <c r="IS75" s="42"/>
      <c r="IT75" s="42"/>
      <c r="IU75" s="42"/>
      <c r="IV75" s="42"/>
    </row>
    <row r="76" spans="1:256" s="1188" customFormat="1" ht="27.25" customHeight="1">
      <c r="A76" s="4324" t="s">
        <v>4268</v>
      </c>
      <c r="B76" s="67"/>
      <c r="C76" s="67"/>
      <c r="D76" s="2615" t="s">
        <v>2996</v>
      </c>
      <c r="E76" s="3375" t="s">
        <v>296</v>
      </c>
      <c r="F76" s="4214">
        <f>F71</f>
        <v>22.1</v>
      </c>
      <c r="G76" s="5844"/>
      <c r="H76" s="1335">
        <f t="shared" si="1"/>
        <v>0</v>
      </c>
      <c r="I76" s="2111"/>
      <c r="J76" s="2570"/>
      <c r="K76" s="4302"/>
      <c r="L76" s="3559"/>
      <c r="M76" s="1224"/>
      <c r="N76" s="1139"/>
      <c r="O76" s="1139"/>
      <c r="P76" s="1139"/>
      <c r="Q76" s="1139"/>
      <c r="R76" s="1140"/>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c r="HA76" s="42"/>
      <c r="HB76" s="42"/>
      <c r="HC76" s="42"/>
      <c r="HD76" s="42"/>
      <c r="HE76" s="42"/>
      <c r="HF76" s="42"/>
      <c r="HG76" s="42"/>
      <c r="HH76" s="42"/>
      <c r="HI76" s="42"/>
      <c r="HJ76" s="42"/>
      <c r="HK76" s="42"/>
      <c r="HL76" s="42"/>
      <c r="HM76" s="42"/>
      <c r="HN76" s="42"/>
      <c r="HO76" s="42"/>
      <c r="HP76" s="42"/>
      <c r="HQ76" s="42"/>
      <c r="HR76" s="42"/>
      <c r="HS76" s="42"/>
      <c r="HT76" s="42"/>
      <c r="HU76" s="42"/>
      <c r="HV76" s="42"/>
      <c r="HW76" s="42"/>
      <c r="HX76" s="42"/>
      <c r="HY76" s="42"/>
      <c r="HZ76" s="42"/>
      <c r="IA76" s="42"/>
      <c r="IB76" s="42"/>
      <c r="IC76" s="42"/>
      <c r="ID76" s="42"/>
      <c r="IE76" s="42"/>
      <c r="IF76" s="42"/>
      <c r="IG76" s="42"/>
      <c r="IH76" s="42"/>
      <c r="II76" s="42"/>
      <c r="IJ76" s="42"/>
      <c r="IK76" s="42"/>
      <c r="IL76" s="42"/>
      <c r="IM76" s="42"/>
      <c r="IN76" s="42"/>
      <c r="IO76" s="42"/>
      <c r="IP76" s="42"/>
      <c r="IQ76" s="42"/>
      <c r="IR76" s="42"/>
      <c r="IS76" s="42"/>
      <c r="IT76" s="42"/>
      <c r="IU76" s="42"/>
      <c r="IV76" s="42"/>
    </row>
    <row r="77" spans="1:256" s="1188" customFormat="1" ht="27.25" customHeight="1">
      <c r="A77" s="4324" t="s">
        <v>4267</v>
      </c>
      <c r="B77" s="67"/>
      <c r="C77" s="67"/>
      <c r="D77" s="2615" t="s">
        <v>4266</v>
      </c>
      <c r="E77" s="3375" t="s">
        <v>296</v>
      </c>
      <c r="F77" s="4214">
        <f>F73</f>
        <v>22.1</v>
      </c>
      <c r="G77" s="5844"/>
      <c r="H77" s="1335">
        <f t="shared" si="1"/>
        <v>0</v>
      </c>
      <c r="I77" s="2111"/>
      <c r="J77" s="2570"/>
      <c r="K77" s="4302"/>
      <c r="L77" s="3559"/>
      <c r="M77" s="1224"/>
      <c r="N77" s="1139"/>
      <c r="O77" s="1139"/>
      <c r="P77" s="1139"/>
      <c r="Q77" s="1139"/>
      <c r="R77" s="1140"/>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1188" customFormat="1" ht="27.25" customHeight="1">
      <c r="A78" s="5010" t="s">
        <v>4265</v>
      </c>
      <c r="B78" s="2614"/>
      <c r="C78" s="1229"/>
      <c r="D78" s="2006" t="s">
        <v>4263</v>
      </c>
      <c r="E78" s="5011" t="s">
        <v>296</v>
      </c>
      <c r="F78" s="4995">
        <f>F70*20</f>
        <v>442</v>
      </c>
      <c r="G78" s="247"/>
      <c r="H78" s="2007">
        <f t="shared" si="1"/>
        <v>0</v>
      </c>
      <c r="I78" s="1259"/>
      <c r="J78" s="2570"/>
      <c r="K78" s="5012"/>
      <c r="L78" s="3559"/>
      <c r="M78" s="1224"/>
      <c r="N78" s="1139"/>
      <c r="O78" s="1139"/>
      <c r="P78" s="1139"/>
      <c r="Q78" s="1139"/>
      <c r="R78" s="1140"/>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c r="HA78" s="42"/>
      <c r="HB78" s="42"/>
      <c r="HC78" s="42"/>
      <c r="HD78" s="42"/>
      <c r="HE78" s="42"/>
      <c r="HF78" s="42"/>
      <c r="HG78" s="42"/>
      <c r="HH78" s="42"/>
      <c r="HI78" s="42"/>
      <c r="HJ78" s="42"/>
      <c r="HK78" s="42"/>
      <c r="HL78" s="42"/>
      <c r="HM78" s="42"/>
      <c r="HN78" s="42"/>
      <c r="HO78" s="42"/>
      <c r="HP78" s="42"/>
      <c r="HQ78" s="42"/>
      <c r="HR78" s="42"/>
      <c r="HS78" s="42"/>
      <c r="HT78" s="42"/>
      <c r="HU78" s="42"/>
      <c r="HV78" s="42"/>
      <c r="HW78" s="42"/>
      <c r="HX78" s="42"/>
      <c r="HY78" s="42"/>
      <c r="HZ78" s="42"/>
      <c r="IA78" s="42"/>
      <c r="IB78" s="42"/>
      <c r="IC78" s="42"/>
      <c r="ID78" s="42"/>
      <c r="IE78" s="42"/>
      <c r="IF78" s="42"/>
      <c r="IG78" s="42"/>
      <c r="IH78" s="42"/>
      <c r="II78" s="42"/>
      <c r="IJ78" s="42"/>
      <c r="IK78" s="42"/>
      <c r="IL78" s="42"/>
      <c r="IM78" s="42"/>
      <c r="IN78" s="42"/>
      <c r="IO78" s="42"/>
      <c r="IP78" s="42"/>
      <c r="IQ78" s="42"/>
      <c r="IR78" s="42"/>
      <c r="IS78" s="42"/>
      <c r="IT78" s="42"/>
      <c r="IU78" s="42"/>
      <c r="IV78" s="42"/>
    </row>
    <row r="79" spans="1:256" s="1188" customFormat="1" ht="27.25" customHeight="1">
      <c r="A79" s="5010" t="s">
        <v>4264</v>
      </c>
      <c r="B79" s="2614"/>
      <c r="C79" s="1229"/>
      <c r="D79" s="2006" t="s">
        <v>4263</v>
      </c>
      <c r="E79" s="5011" t="s">
        <v>296</v>
      </c>
      <c r="F79" s="4995">
        <f>F72*20</f>
        <v>442</v>
      </c>
      <c r="G79" s="247"/>
      <c r="H79" s="2007">
        <f t="shared" si="1"/>
        <v>0</v>
      </c>
      <c r="I79" s="1259"/>
      <c r="J79" s="2570"/>
      <c r="K79" s="5012"/>
      <c r="L79" s="3559"/>
      <c r="M79" s="1224"/>
      <c r="N79" s="1139"/>
      <c r="O79" s="1139"/>
      <c r="P79" s="1139"/>
      <c r="Q79" s="1139"/>
      <c r="R79" s="1140"/>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188" customFormat="1" ht="27.25" customHeight="1">
      <c r="A80" s="4324" t="s">
        <v>4262</v>
      </c>
      <c r="B80" s="67"/>
      <c r="C80" s="67"/>
      <c r="D80" s="2615" t="s">
        <v>2988</v>
      </c>
      <c r="E80" s="3375" t="s">
        <v>296</v>
      </c>
      <c r="F80" s="4214">
        <f>F68</f>
        <v>44.2</v>
      </c>
      <c r="G80" s="5844"/>
      <c r="H80" s="1335">
        <f t="shared" si="1"/>
        <v>0</v>
      </c>
      <c r="I80" s="2111"/>
      <c r="J80" s="2570"/>
      <c r="K80" s="4302"/>
      <c r="L80" s="3559"/>
      <c r="M80" s="1224"/>
      <c r="N80" s="42"/>
      <c r="O80" s="42"/>
      <c r="P80" s="42"/>
      <c r="Q80" s="42"/>
      <c r="R80" s="1138"/>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c r="HA80" s="42"/>
      <c r="HB80" s="42"/>
      <c r="HC80" s="42"/>
      <c r="HD80" s="42"/>
      <c r="HE80" s="42"/>
      <c r="HF80" s="42"/>
      <c r="HG80" s="42"/>
      <c r="HH80" s="42"/>
      <c r="HI80" s="42"/>
      <c r="HJ80" s="42"/>
      <c r="HK80" s="42"/>
      <c r="HL80" s="42"/>
      <c r="HM80" s="42"/>
      <c r="HN80" s="42"/>
      <c r="HO80" s="42"/>
      <c r="HP80" s="42"/>
      <c r="HQ80" s="42"/>
      <c r="HR80" s="42"/>
      <c r="HS80" s="42"/>
      <c r="HT80" s="42"/>
      <c r="HU80" s="42"/>
      <c r="HV80" s="42"/>
      <c r="HW80" s="42"/>
      <c r="HX80" s="42"/>
      <c r="HY80" s="42"/>
      <c r="HZ80" s="42"/>
      <c r="IA80" s="42"/>
      <c r="IB80" s="42"/>
      <c r="IC80" s="42"/>
      <c r="ID80" s="42"/>
      <c r="IE80" s="42"/>
      <c r="IF80" s="42"/>
      <c r="IG80" s="42"/>
      <c r="IH80" s="42"/>
      <c r="II80" s="42"/>
      <c r="IJ80" s="42"/>
      <c r="IK80" s="42"/>
      <c r="IL80" s="42"/>
      <c r="IM80" s="42"/>
      <c r="IN80" s="42"/>
      <c r="IO80" s="42"/>
      <c r="IP80" s="42"/>
      <c r="IQ80" s="42"/>
      <c r="IR80" s="42"/>
      <c r="IS80" s="42"/>
      <c r="IT80" s="42"/>
      <c r="IU80" s="42"/>
      <c r="IV80" s="42"/>
    </row>
    <row r="81" spans="1:257" s="1188" customFormat="1" ht="13.5" customHeight="1">
      <c r="A81" s="5013" t="s">
        <v>4261</v>
      </c>
      <c r="B81" s="5014"/>
      <c r="C81" s="5015"/>
      <c r="D81" s="1270" t="s">
        <v>2986</v>
      </c>
      <c r="E81" s="5016" t="s">
        <v>2744</v>
      </c>
      <c r="F81" s="5017">
        <f>F68*2</f>
        <v>88.4</v>
      </c>
      <c r="G81" s="251"/>
      <c r="H81" s="1335">
        <f t="shared" si="1"/>
        <v>0</v>
      </c>
      <c r="I81" s="5018"/>
      <c r="J81" s="2570"/>
      <c r="K81" s="5019"/>
      <c r="L81" s="3559"/>
      <c r="M81" s="1224"/>
      <c r="N81" s="42"/>
      <c r="O81" s="42"/>
      <c r="P81" s="42"/>
      <c r="Q81" s="42"/>
      <c r="R81" s="1138"/>
      <c r="T81" s="5020"/>
      <c r="U81" s="5020"/>
      <c r="V81" s="5020"/>
      <c r="W81" s="5020"/>
      <c r="X81" s="5020"/>
      <c r="Y81" s="5020"/>
      <c r="Z81" s="5020"/>
      <c r="AA81" s="5020"/>
      <c r="AB81" s="5020"/>
      <c r="AC81" s="5020"/>
      <c r="AD81" s="5020"/>
      <c r="AE81" s="5020"/>
      <c r="AF81" s="5020"/>
      <c r="AG81" s="5020"/>
      <c r="AH81" s="5020"/>
      <c r="AI81" s="5020"/>
      <c r="AJ81" s="5020"/>
      <c r="AK81" s="5020"/>
      <c r="AL81" s="5020"/>
      <c r="AM81" s="5020"/>
      <c r="AN81" s="5020"/>
      <c r="AO81" s="5020"/>
      <c r="AP81" s="5020"/>
      <c r="AQ81" s="5020"/>
      <c r="AR81" s="5020"/>
      <c r="AS81" s="5020"/>
      <c r="AT81" s="5020"/>
      <c r="AU81" s="5020"/>
      <c r="AV81" s="5020"/>
      <c r="AW81" s="5020"/>
      <c r="AX81" s="5020"/>
      <c r="AY81" s="5020"/>
      <c r="AZ81" s="5020"/>
      <c r="BA81" s="5020"/>
      <c r="BB81" s="5020"/>
      <c r="BC81" s="5020"/>
      <c r="BD81" s="5020"/>
      <c r="BE81" s="5020"/>
      <c r="BF81" s="5020"/>
      <c r="BG81" s="5020"/>
      <c r="BH81" s="5020"/>
      <c r="BI81" s="5020"/>
      <c r="BJ81" s="5020"/>
      <c r="BK81" s="5020"/>
      <c r="BL81" s="5020"/>
      <c r="BM81" s="5020"/>
      <c r="BN81" s="5020"/>
      <c r="BO81" s="5020"/>
      <c r="BP81" s="5020"/>
      <c r="BQ81" s="5020"/>
      <c r="BR81" s="5020"/>
      <c r="BS81" s="5020"/>
      <c r="BT81" s="5020"/>
      <c r="BU81" s="5020"/>
      <c r="BV81" s="5020"/>
      <c r="BW81" s="5020"/>
      <c r="BX81" s="5020"/>
      <c r="BY81" s="5020"/>
      <c r="BZ81" s="5020"/>
      <c r="CA81" s="5020"/>
      <c r="CB81" s="5020"/>
      <c r="CC81" s="5020"/>
      <c r="CD81" s="5020"/>
      <c r="CE81" s="5020"/>
      <c r="CF81" s="5020"/>
      <c r="CG81" s="5020"/>
      <c r="CH81" s="5020"/>
      <c r="CI81" s="5020"/>
      <c r="CJ81" s="5020"/>
      <c r="CK81" s="5020"/>
      <c r="CL81" s="5020"/>
      <c r="CM81" s="5020"/>
      <c r="CN81" s="5020"/>
      <c r="CO81" s="5020"/>
      <c r="CP81" s="5020"/>
      <c r="CQ81" s="5020"/>
      <c r="CR81" s="5020"/>
      <c r="CS81" s="5020"/>
      <c r="CT81" s="5020"/>
      <c r="CU81" s="5020"/>
      <c r="CV81" s="5020"/>
      <c r="CW81" s="5020"/>
      <c r="CX81" s="5020"/>
      <c r="CY81" s="5020"/>
      <c r="CZ81" s="5020"/>
      <c r="DA81" s="5020"/>
      <c r="DB81" s="5020"/>
      <c r="DC81" s="5020"/>
      <c r="DD81" s="5020"/>
      <c r="DE81" s="5020"/>
      <c r="DF81" s="5020"/>
      <c r="DG81" s="5020"/>
      <c r="DH81" s="5020"/>
      <c r="DI81" s="5020"/>
      <c r="DJ81" s="5020"/>
      <c r="DK81" s="5020"/>
      <c r="DL81" s="5020"/>
      <c r="DM81" s="5020"/>
      <c r="DN81" s="5020"/>
      <c r="DO81" s="5020"/>
      <c r="DP81" s="5020"/>
      <c r="DQ81" s="5020"/>
      <c r="DR81" s="5020"/>
      <c r="DS81" s="5020"/>
      <c r="DT81" s="5020"/>
      <c r="DU81" s="5020"/>
      <c r="DV81" s="5020"/>
      <c r="DW81" s="5020"/>
      <c r="DX81" s="5020"/>
      <c r="DY81" s="5020"/>
      <c r="DZ81" s="5020"/>
      <c r="EA81" s="5020"/>
      <c r="EB81" s="5020"/>
      <c r="EC81" s="5020"/>
      <c r="ED81" s="5020"/>
      <c r="EE81" s="5020"/>
      <c r="EF81" s="5020"/>
      <c r="EG81" s="5020"/>
      <c r="EH81" s="5020"/>
      <c r="EI81" s="5020"/>
      <c r="EJ81" s="5020"/>
      <c r="EK81" s="5020"/>
      <c r="EL81" s="5020"/>
      <c r="EM81" s="5020"/>
      <c r="EN81" s="5020"/>
      <c r="EO81" s="5020"/>
      <c r="EP81" s="5020"/>
      <c r="EQ81" s="5020"/>
      <c r="ER81" s="5020"/>
      <c r="ES81" s="5020"/>
      <c r="ET81" s="5020"/>
      <c r="EU81" s="5020"/>
      <c r="EV81" s="5020"/>
      <c r="EW81" s="5020"/>
      <c r="EX81" s="5020"/>
      <c r="EY81" s="5020"/>
      <c r="EZ81" s="5020"/>
      <c r="FA81" s="5020"/>
      <c r="FB81" s="5020"/>
      <c r="FC81" s="5020"/>
      <c r="FD81" s="5020"/>
      <c r="FE81" s="5020"/>
      <c r="FF81" s="5020"/>
      <c r="FG81" s="5020"/>
      <c r="FH81" s="5020"/>
      <c r="FI81" s="5020"/>
      <c r="FJ81" s="5020"/>
      <c r="FK81" s="5020"/>
      <c r="FL81" s="5020"/>
      <c r="FM81" s="5020"/>
      <c r="FN81" s="5020"/>
      <c r="FO81" s="5020"/>
      <c r="FP81" s="5020"/>
      <c r="FQ81" s="5020"/>
      <c r="FR81" s="5020"/>
      <c r="FS81" s="5020"/>
      <c r="FT81" s="5020"/>
      <c r="FU81" s="5020"/>
      <c r="FV81" s="5020"/>
      <c r="FW81" s="5020"/>
      <c r="FX81" s="5020"/>
      <c r="FY81" s="5020"/>
      <c r="FZ81" s="5020"/>
      <c r="GA81" s="5020"/>
      <c r="GB81" s="5020"/>
      <c r="GC81" s="5020"/>
      <c r="GD81" s="5020"/>
      <c r="GE81" s="5020"/>
      <c r="GF81" s="5020"/>
      <c r="GG81" s="5020"/>
      <c r="GH81" s="5020"/>
      <c r="GI81" s="5020"/>
      <c r="GJ81" s="5020"/>
      <c r="GK81" s="5020"/>
      <c r="GL81" s="5020"/>
      <c r="GM81" s="5020"/>
      <c r="GN81" s="5020"/>
      <c r="GO81" s="5020"/>
      <c r="GP81" s="5020"/>
      <c r="GQ81" s="5020"/>
      <c r="GR81" s="5020"/>
      <c r="GS81" s="5020"/>
      <c r="GT81" s="5020"/>
      <c r="GU81" s="5020"/>
      <c r="GV81" s="5020"/>
      <c r="GW81" s="5020"/>
      <c r="GX81" s="5020"/>
      <c r="GY81" s="5020"/>
      <c r="GZ81" s="5020"/>
      <c r="HA81" s="5020"/>
      <c r="HB81" s="5020"/>
      <c r="HC81" s="5020"/>
      <c r="HD81" s="5020"/>
      <c r="HE81" s="5020"/>
      <c r="HF81" s="5020"/>
      <c r="HG81" s="5020"/>
      <c r="HH81" s="5020"/>
      <c r="HI81" s="5020"/>
      <c r="HJ81" s="5020"/>
      <c r="HK81" s="5020"/>
      <c r="HL81" s="5020"/>
      <c r="HM81" s="5020"/>
      <c r="HN81" s="5020"/>
      <c r="HO81" s="5020"/>
      <c r="HP81" s="5020"/>
      <c r="HQ81" s="5020"/>
      <c r="HR81" s="5020"/>
      <c r="HS81" s="5020"/>
      <c r="HT81" s="5020"/>
      <c r="HU81" s="5020"/>
      <c r="HV81" s="5020"/>
      <c r="HW81" s="5020"/>
      <c r="HX81" s="5020"/>
      <c r="HY81" s="5020"/>
      <c r="HZ81" s="5020"/>
      <c r="IA81" s="5020"/>
      <c r="IB81" s="5020"/>
      <c r="IC81" s="5020"/>
      <c r="ID81" s="5020"/>
      <c r="IE81" s="5020"/>
      <c r="IF81" s="5020"/>
      <c r="IG81" s="5020"/>
      <c r="IH81" s="5020"/>
      <c r="II81" s="5020"/>
      <c r="IJ81" s="5020"/>
      <c r="IK81" s="5020"/>
      <c r="IL81" s="5020"/>
      <c r="IM81" s="5020"/>
      <c r="IN81" s="5020"/>
      <c r="IO81" s="5020"/>
      <c r="IP81" s="5020"/>
      <c r="IQ81" s="5020"/>
      <c r="IR81" s="5020"/>
      <c r="IS81" s="5020"/>
      <c r="IT81" s="5020"/>
      <c r="IU81" s="5020"/>
      <c r="IV81" s="5020"/>
    </row>
    <row r="82" spans="1:257" s="1280" customFormat="1" ht="13.5" customHeight="1">
      <c r="A82" s="4499"/>
      <c r="B82" s="4500"/>
      <c r="C82" s="4501"/>
      <c r="D82" s="1270" t="s">
        <v>2985</v>
      </c>
      <c r="E82" s="4502"/>
      <c r="F82" s="4503"/>
      <c r="G82" s="225"/>
      <c r="H82" s="4504"/>
      <c r="I82" s="4505"/>
      <c r="K82" s="4507"/>
      <c r="L82" s="82"/>
      <c r="M82" s="1224"/>
      <c r="N82" s="82"/>
      <c r="O82" s="82"/>
      <c r="P82" s="82"/>
      <c r="Q82" s="82"/>
      <c r="R82" s="82"/>
      <c r="S82" s="2575"/>
      <c r="T82" s="4335"/>
      <c r="U82" s="4508"/>
      <c r="V82" s="4508"/>
      <c r="W82" s="4508"/>
      <c r="X82" s="4508"/>
      <c r="Y82" s="4508"/>
      <c r="Z82" s="4508"/>
      <c r="AA82" s="4508"/>
      <c r="AB82" s="4508"/>
      <c r="AC82" s="4508"/>
      <c r="AD82" s="4508"/>
      <c r="AE82" s="4508"/>
      <c r="AF82" s="4508"/>
      <c r="AG82" s="4508"/>
      <c r="AH82" s="4508"/>
      <c r="AI82" s="4508"/>
      <c r="AJ82" s="4508"/>
      <c r="AK82" s="4508"/>
      <c r="AL82" s="4508"/>
      <c r="AM82" s="4508"/>
      <c r="AN82" s="4508"/>
      <c r="AO82" s="4508"/>
      <c r="AP82" s="4508"/>
      <c r="AQ82" s="4508"/>
      <c r="AR82" s="4508"/>
      <c r="AS82" s="4508"/>
      <c r="AT82" s="4508"/>
      <c r="AU82" s="4508"/>
      <c r="AV82" s="4508"/>
      <c r="AW82" s="4508"/>
      <c r="AX82" s="4508"/>
      <c r="AY82" s="4508"/>
      <c r="AZ82" s="4508"/>
      <c r="BA82" s="4508"/>
      <c r="BB82" s="4508"/>
      <c r="BC82" s="4508"/>
      <c r="BD82" s="4508"/>
      <c r="BE82" s="4508"/>
      <c r="BF82" s="4508"/>
      <c r="BG82" s="4508"/>
      <c r="BH82" s="4508"/>
      <c r="BI82" s="4508"/>
      <c r="BJ82" s="4508"/>
      <c r="BK82" s="4508"/>
      <c r="BL82" s="4508"/>
      <c r="BM82" s="4508"/>
      <c r="BN82" s="4508"/>
      <c r="BO82" s="4508"/>
      <c r="BP82" s="4508"/>
      <c r="BQ82" s="4508"/>
      <c r="BR82" s="4508"/>
      <c r="BS82" s="4508"/>
      <c r="BT82" s="4508"/>
      <c r="BU82" s="4508"/>
      <c r="BV82" s="4508"/>
      <c r="BW82" s="4508"/>
      <c r="BX82" s="4508"/>
      <c r="BY82" s="4508"/>
      <c r="BZ82" s="4508"/>
      <c r="CA82" s="4508"/>
      <c r="CB82" s="4508"/>
      <c r="CC82" s="4508"/>
      <c r="CD82" s="4508"/>
      <c r="CE82" s="4508"/>
      <c r="CF82" s="4508"/>
      <c r="CG82" s="4508"/>
      <c r="CH82" s="4508"/>
      <c r="CI82" s="4508"/>
      <c r="CJ82" s="4508"/>
      <c r="CK82" s="4508"/>
      <c r="CL82" s="4508"/>
      <c r="CM82" s="4508"/>
      <c r="CN82" s="4508"/>
      <c r="CO82" s="4508"/>
      <c r="CP82" s="4508"/>
      <c r="CQ82" s="4508"/>
      <c r="CR82" s="4508"/>
      <c r="CS82" s="4508"/>
      <c r="CT82" s="4508"/>
      <c r="CU82" s="4508"/>
      <c r="CV82" s="4508"/>
      <c r="CW82" s="4508"/>
      <c r="CX82" s="4508"/>
      <c r="CY82" s="4508"/>
      <c r="CZ82" s="4508"/>
      <c r="DA82" s="4508"/>
      <c r="DB82" s="4508"/>
      <c r="DC82" s="4508"/>
      <c r="DD82" s="4508"/>
      <c r="DE82" s="4508"/>
      <c r="DF82" s="4508"/>
      <c r="DG82" s="4508"/>
      <c r="DH82" s="4508"/>
      <c r="DI82" s="4508"/>
      <c r="DJ82" s="4508"/>
      <c r="DK82" s="4508"/>
      <c r="DL82" s="4508"/>
      <c r="DM82" s="4508"/>
      <c r="DN82" s="4508"/>
      <c r="DO82" s="4508"/>
      <c r="DP82" s="4508"/>
      <c r="DQ82" s="4508"/>
      <c r="DR82" s="4508"/>
      <c r="DS82" s="4508"/>
      <c r="DT82" s="4508"/>
      <c r="DU82" s="4508"/>
      <c r="DV82" s="4508"/>
      <c r="DW82" s="4508"/>
      <c r="DX82" s="4508"/>
      <c r="DY82" s="4508"/>
      <c r="DZ82" s="4508"/>
      <c r="EA82" s="4508"/>
      <c r="EB82" s="4508"/>
      <c r="EC82" s="4508"/>
      <c r="ED82" s="4508"/>
      <c r="EE82" s="4508"/>
      <c r="EF82" s="4508"/>
      <c r="EG82" s="4508"/>
      <c r="EH82" s="4508"/>
      <c r="EI82" s="4508"/>
      <c r="EJ82" s="4508"/>
      <c r="EK82" s="4508"/>
      <c r="EL82" s="4508"/>
      <c r="EM82" s="4508"/>
      <c r="EN82" s="4508"/>
      <c r="EO82" s="4508"/>
      <c r="EP82" s="4508"/>
      <c r="EQ82" s="4508"/>
      <c r="ER82" s="4508"/>
      <c r="ES82" s="4508"/>
      <c r="ET82" s="4508"/>
      <c r="EU82" s="4508"/>
      <c r="EV82" s="4508"/>
      <c r="EW82" s="4508"/>
      <c r="EX82" s="4508"/>
      <c r="EY82" s="4508"/>
      <c r="EZ82" s="4508"/>
      <c r="FA82" s="4508"/>
      <c r="FB82" s="4508"/>
      <c r="FC82" s="4508"/>
      <c r="FD82" s="4508"/>
      <c r="FE82" s="4508"/>
      <c r="FF82" s="4508"/>
      <c r="FG82" s="4508"/>
      <c r="FH82" s="4508"/>
      <c r="FI82" s="4508"/>
      <c r="FJ82" s="4508"/>
      <c r="FK82" s="4508"/>
      <c r="FL82" s="4508"/>
      <c r="FM82" s="4508"/>
      <c r="FN82" s="4508"/>
      <c r="FO82" s="4508"/>
      <c r="FP82" s="4508"/>
      <c r="FQ82" s="4508"/>
      <c r="FR82" s="4508"/>
      <c r="FS82" s="4508"/>
      <c r="FT82" s="4508"/>
      <c r="FU82" s="4508"/>
      <c r="FV82" s="4508"/>
      <c r="FW82" s="4508"/>
      <c r="FX82" s="4508"/>
      <c r="FY82" s="4508"/>
      <c r="FZ82" s="4508"/>
      <c r="GA82" s="4508"/>
      <c r="GB82" s="4508"/>
      <c r="GC82" s="4508"/>
      <c r="GD82" s="4508"/>
      <c r="GE82" s="4508"/>
      <c r="GF82" s="4508"/>
      <c r="GG82" s="4508"/>
      <c r="GH82" s="4508"/>
      <c r="GI82" s="4508"/>
      <c r="GJ82" s="4508"/>
      <c r="GK82" s="4508"/>
      <c r="GL82" s="4508"/>
      <c r="GM82" s="4508"/>
      <c r="GN82" s="4508"/>
      <c r="GO82" s="4508"/>
      <c r="GP82" s="4508"/>
      <c r="GQ82" s="4508"/>
      <c r="GR82" s="4508"/>
      <c r="GS82" s="4508"/>
      <c r="GT82" s="4508"/>
      <c r="GU82" s="4508"/>
      <c r="GV82" s="4508"/>
      <c r="GW82" s="4508"/>
      <c r="GX82" s="4508"/>
      <c r="GY82" s="4508"/>
      <c r="GZ82" s="4508"/>
      <c r="HA82" s="4508"/>
      <c r="HB82" s="4508"/>
      <c r="HC82" s="4508"/>
      <c r="HD82" s="4508"/>
      <c r="HE82" s="4508"/>
      <c r="HF82" s="4508"/>
      <c r="HG82" s="4508"/>
      <c r="HH82" s="4508"/>
      <c r="HI82" s="4508"/>
      <c r="HJ82" s="4508"/>
      <c r="HK82" s="4508"/>
      <c r="HL82" s="4508"/>
      <c r="HM82" s="4508"/>
      <c r="HN82" s="4508"/>
      <c r="HO82" s="4508"/>
      <c r="HP82" s="4508"/>
      <c r="HQ82" s="4508"/>
      <c r="HR82" s="4508"/>
      <c r="HS82" s="4508"/>
      <c r="HT82" s="4508"/>
      <c r="HU82" s="4508"/>
      <c r="HV82" s="4508"/>
      <c r="HW82" s="4508"/>
      <c r="HX82" s="4508"/>
      <c r="HY82" s="4508"/>
      <c r="HZ82" s="4508"/>
      <c r="IA82" s="4508"/>
      <c r="IB82" s="4508"/>
      <c r="IC82" s="4508"/>
      <c r="ID82" s="4508"/>
      <c r="IE82" s="4508"/>
      <c r="IF82" s="4508"/>
      <c r="IG82" s="4508"/>
      <c r="IH82" s="4508"/>
      <c r="II82" s="4508"/>
      <c r="IJ82" s="4508"/>
      <c r="IK82" s="4508"/>
      <c r="IL82" s="4508"/>
      <c r="IM82" s="4508"/>
      <c r="IN82" s="4508"/>
      <c r="IO82" s="4508"/>
      <c r="IP82" s="4508"/>
      <c r="IQ82" s="4508"/>
      <c r="IR82" s="4508"/>
      <c r="IS82" s="4508"/>
      <c r="IT82" s="4508"/>
      <c r="IU82" s="4508"/>
      <c r="IV82" s="4508"/>
      <c r="IW82" s="4508"/>
    </row>
    <row r="83" spans="1:257" s="1175" customFormat="1" ht="81.25" customHeight="1">
      <c r="A83" s="2621"/>
      <c r="B83" s="2622"/>
      <c r="C83" s="2623"/>
      <c r="D83" s="1810" t="s">
        <v>1376</v>
      </c>
      <c r="E83" s="2624"/>
      <c r="F83" s="2625"/>
      <c r="G83" s="155"/>
      <c r="H83" s="1220"/>
      <c r="I83" s="5021"/>
      <c r="J83" s="4506"/>
      <c r="K83" s="1222"/>
      <c r="L83" s="82"/>
      <c r="M83" s="1224"/>
      <c r="N83" s="82"/>
      <c r="O83" s="82"/>
      <c r="P83" s="82"/>
      <c r="Q83" s="82"/>
      <c r="R83" s="82"/>
      <c r="S83" s="2575"/>
      <c r="T83" s="4508"/>
      <c r="U83" s="1235"/>
      <c r="V83" s="1235"/>
      <c r="W83" s="1235"/>
      <c r="X83" s="1235"/>
      <c r="Y83" s="1235"/>
      <c r="Z83" s="1235"/>
      <c r="AA83" s="1235"/>
      <c r="AB83" s="1235"/>
      <c r="AC83" s="1235"/>
      <c r="AD83" s="1235"/>
      <c r="AE83" s="1235"/>
      <c r="AF83" s="1235"/>
      <c r="AG83" s="1235"/>
      <c r="AH83" s="1235"/>
      <c r="AI83" s="1235"/>
      <c r="AJ83" s="1235"/>
      <c r="AK83" s="1235"/>
      <c r="AL83" s="1235"/>
      <c r="AM83" s="1235"/>
      <c r="AN83" s="1235"/>
      <c r="AO83" s="1235"/>
      <c r="AP83" s="1235"/>
      <c r="AQ83" s="1235"/>
      <c r="AR83" s="1235"/>
      <c r="AS83" s="1235"/>
      <c r="AT83" s="1235"/>
      <c r="AU83" s="1235"/>
      <c r="AV83" s="1235"/>
      <c r="AW83" s="1235"/>
      <c r="AX83" s="1235"/>
      <c r="AY83" s="1235"/>
      <c r="AZ83" s="1235"/>
      <c r="BA83" s="1235"/>
      <c r="BB83" s="1235"/>
      <c r="BC83" s="1235"/>
      <c r="BD83" s="1235"/>
      <c r="BE83" s="1235"/>
      <c r="BF83" s="1235"/>
      <c r="BG83" s="1235"/>
      <c r="BH83" s="1235"/>
      <c r="BI83" s="1235"/>
      <c r="BJ83" s="1235"/>
      <c r="BK83" s="1235"/>
      <c r="BL83" s="1235"/>
      <c r="BM83" s="1235"/>
      <c r="BN83" s="1235"/>
      <c r="BO83" s="1235"/>
      <c r="BP83" s="1235"/>
      <c r="BQ83" s="1235"/>
      <c r="BR83" s="1235"/>
      <c r="BS83" s="1235"/>
      <c r="BT83" s="1235"/>
      <c r="BU83" s="1235"/>
      <c r="BV83" s="1235"/>
      <c r="BW83" s="1235"/>
      <c r="BX83" s="1235"/>
      <c r="BY83" s="1235"/>
      <c r="BZ83" s="1235"/>
      <c r="CA83" s="1235"/>
      <c r="CB83" s="1235"/>
      <c r="CC83" s="1235"/>
      <c r="CD83" s="1235"/>
      <c r="CE83" s="1235"/>
      <c r="CF83" s="1235"/>
      <c r="CG83" s="1235"/>
      <c r="CH83" s="1235"/>
      <c r="CI83" s="1235"/>
      <c r="CJ83" s="1235"/>
      <c r="CK83" s="1235"/>
      <c r="CL83" s="1235"/>
      <c r="CM83" s="1235"/>
      <c r="CN83" s="1235"/>
      <c r="CO83" s="1235"/>
      <c r="CP83" s="1235"/>
      <c r="CQ83" s="1235"/>
      <c r="CR83" s="1235"/>
      <c r="CS83" s="1235"/>
      <c r="CT83" s="1235"/>
      <c r="CU83" s="1235"/>
      <c r="CV83" s="1235"/>
      <c r="CW83" s="1235"/>
      <c r="CX83" s="1235"/>
      <c r="CY83" s="1235"/>
      <c r="CZ83" s="1235"/>
      <c r="DA83" s="1235"/>
      <c r="DB83" s="1235"/>
      <c r="DC83" s="1235"/>
      <c r="DD83" s="1235"/>
      <c r="DE83" s="1235"/>
      <c r="DF83" s="1235"/>
      <c r="DG83" s="1235"/>
      <c r="DH83" s="1235"/>
      <c r="DI83" s="1235"/>
      <c r="DJ83" s="1235"/>
      <c r="DK83" s="1235"/>
      <c r="DL83" s="1235"/>
      <c r="DM83" s="1235"/>
      <c r="DN83" s="1235"/>
      <c r="DO83" s="1235"/>
      <c r="DP83" s="1235"/>
      <c r="DQ83" s="1235"/>
      <c r="DR83" s="1235"/>
      <c r="DS83" s="1235"/>
      <c r="DT83" s="1235"/>
      <c r="DU83" s="1235"/>
      <c r="DV83" s="1235"/>
      <c r="DW83" s="1235"/>
      <c r="DX83" s="1235"/>
      <c r="DY83" s="1235"/>
      <c r="DZ83" s="1235"/>
      <c r="EA83" s="1235"/>
      <c r="EB83" s="1235"/>
      <c r="EC83" s="1235"/>
      <c r="ED83" s="1235"/>
      <c r="EE83" s="1235"/>
      <c r="EF83" s="1235"/>
      <c r="EG83" s="1235"/>
      <c r="EH83" s="1235"/>
      <c r="EI83" s="1235"/>
      <c r="EJ83" s="1235"/>
      <c r="EK83" s="1235"/>
      <c r="EL83" s="1235"/>
      <c r="EM83" s="1235"/>
      <c r="EN83" s="1235"/>
      <c r="EO83" s="1235"/>
      <c r="EP83" s="1235"/>
      <c r="EQ83" s="1235"/>
      <c r="ER83" s="1235"/>
      <c r="ES83" s="1235"/>
      <c r="ET83" s="1235"/>
      <c r="EU83" s="1235"/>
      <c r="EV83" s="1235"/>
      <c r="EW83" s="1235"/>
      <c r="EX83" s="1235"/>
      <c r="EY83" s="1235"/>
      <c r="EZ83" s="1235"/>
      <c r="FA83" s="1235"/>
      <c r="FB83" s="1235"/>
      <c r="FC83" s="1235"/>
      <c r="FD83" s="1235"/>
      <c r="FE83" s="1235"/>
      <c r="FF83" s="1235"/>
      <c r="FG83" s="1235"/>
      <c r="FH83" s="1235"/>
      <c r="FI83" s="1235"/>
      <c r="FJ83" s="1235"/>
      <c r="FK83" s="1235"/>
      <c r="FL83" s="1235"/>
      <c r="FM83" s="1235"/>
      <c r="FN83" s="1235"/>
      <c r="FO83" s="1235"/>
      <c r="FP83" s="1235"/>
      <c r="FQ83" s="1235"/>
      <c r="FR83" s="1235"/>
      <c r="FS83" s="1235"/>
      <c r="FT83" s="1235"/>
      <c r="FU83" s="1235"/>
      <c r="FV83" s="1235"/>
      <c r="FW83" s="1235"/>
      <c r="FX83" s="1235"/>
      <c r="FY83" s="1235"/>
      <c r="FZ83" s="1235"/>
      <c r="GA83" s="1235"/>
      <c r="GB83" s="1235"/>
      <c r="GC83" s="1235"/>
      <c r="GD83" s="1235"/>
      <c r="GE83" s="1235"/>
      <c r="GF83" s="1235"/>
      <c r="GG83" s="1235"/>
      <c r="GH83" s="1235"/>
      <c r="GI83" s="1235"/>
      <c r="GJ83" s="1235"/>
      <c r="GK83" s="1235"/>
      <c r="GL83" s="1235"/>
      <c r="GM83" s="1235"/>
      <c r="GN83" s="1235"/>
      <c r="GO83" s="1235"/>
      <c r="GP83" s="1235"/>
      <c r="GQ83" s="1235"/>
      <c r="GR83" s="1235"/>
      <c r="GS83" s="1235"/>
      <c r="GT83" s="1235"/>
      <c r="GU83" s="1235"/>
      <c r="GV83" s="1235"/>
      <c r="GW83" s="1235"/>
      <c r="GX83" s="1235"/>
      <c r="GY83" s="1235"/>
      <c r="GZ83" s="1235"/>
      <c r="HA83" s="1235"/>
      <c r="HB83" s="1235"/>
      <c r="HC83" s="1235"/>
      <c r="HD83" s="1235"/>
      <c r="HE83" s="1235"/>
      <c r="HF83" s="1235"/>
      <c r="HG83" s="1235"/>
      <c r="HH83" s="1235"/>
      <c r="HI83" s="1235"/>
      <c r="HJ83" s="1235"/>
      <c r="HK83" s="1235"/>
      <c r="HL83" s="1235"/>
      <c r="HM83" s="1235"/>
      <c r="HN83" s="1235"/>
      <c r="HO83" s="1235"/>
      <c r="HP83" s="1235"/>
      <c r="HQ83" s="1235"/>
      <c r="HR83" s="1235"/>
      <c r="HS83" s="1235"/>
      <c r="HT83" s="1235"/>
      <c r="HU83" s="1235"/>
      <c r="HV83" s="1235"/>
      <c r="HW83" s="1235"/>
      <c r="HX83" s="1235"/>
      <c r="HY83" s="1235"/>
      <c r="HZ83" s="1235"/>
      <c r="IA83" s="1235"/>
      <c r="IB83" s="1235"/>
      <c r="IC83" s="1235"/>
      <c r="ID83" s="1235"/>
      <c r="IE83" s="1235"/>
      <c r="IF83" s="1235"/>
      <c r="IG83" s="1235"/>
      <c r="IH83" s="1235"/>
      <c r="II83" s="1235"/>
      <c r="IJ83" s="1235"/>
      <c r="IK83" s="1235"/>
      <c r="IL83" s="1235"/>
      <c r="IM83" s="1235"/>
      <c r="IN83" s="1235"/>
      <c r="IO83" s="1235"/>
      <c r="IP83" s="1235"/>
      <c r="IQ83" s="1235"/>
      <c r="IR83" s="1235"/>
      <c r="IS83" s="1235"/>
      <c r="IT83" s="1235"/>
      <c r="IU83" s="1235"/>
      <c r="IV83" s="1235"/>
    </row>
    <row r="84" spans="1:257" s="1188" customFormat="1" ht="13.5" customHeight="1">
      <c r="A84" s="1575"/>
      <c r="B84" s="3766"/>
      <c r="C84" s="1576">
        <v>4</v>
      </c>
      <c r="D84" s="1576" t="s">
        <v>400</v>
      </c>
      <c r="E84" s="1576"/>
      <c r="F84" s="4595"/>
      <c r="G84" s="5819"/>
      <c r="H84" s="1578">
        <f>SUM(H85:H91)</f>
        <v>0</v>
      </c>
      <c r="I84" s="4657"/>
      <c r="J84" s="4584"/>
      <c r="K84" s="2340"/>
      <c r="M84" s="1224"/>
    </row>
    <row r="85" spans="1:257" s="3093" customFormat="1" ht="13.5" customHeight="1">
      <c r="A85" s="4981">
        <v>23</v>
      </c>
      <c r="B85" s="4982">
        <v>271</v>
      </c>
      <c r="C85" s="4982">
        <v>451541111</v>
      </c>
      <c r="D85" s="4982" t="s">
        <v>3337</v>
      </c>
      <c r="E85" s="4982" t="s">
        <v>296</v>
      </c>
      <c r="F85" s="2103">
        <f>SUM(F86:F87)</f>
        <v>0.8</v>
      </c>
      <c r="G85" s="6073"/>
      <c r="H85" s="1369">
        <f>F85*G85</f>
        <v>0</v>
      </c>
      <c r="I85" s="3371" t="s">
        <v>102</v>
      </c>
      <c r="J85" s="4983"/>
      <c r="K85" s="3094"/>
      <c r="L85" s="3559"/>
      <c r="M85" s="1224"/>
    </row>
    <row r="86" spans="1:257" s="3093" customFormat="1" ht="13.5" customHeight="1">
      <c r="A86" s="4981"/>
      <c r="B86" s="4982"/>
      <c r="C86" s="4982"/>
      <c r="D86" s="1334" t="s">
        <v>4260</v>
      </c>
      <c r="E86" s="4982"/>
      <c r="F86" s="3101">
        <f>2*2*0.1</f>
        <v>0.4</v>
      </c>
      <c r="G86" s="6073"/>
      <c r="H86" s="4984"/>
      <c r="I86" s="3371"/>
      <c r="J86" s="4985"/>
      <c r="K86" s="3094"/>
      <c r="M86" s="1224"/>
    </row>
    <row r="87" spans="1:257" s="3093" customFormat="1" ht="13.5" customHeight="1">
      <c r="A87" s="4981"/>
      <c r="B87" s="4982"/>
      <c r="C87" s="4982"/>
      <c r="D87" s="1334" t="s">
        <v>4259</v>
      </c>
      <c r="E87" s="4982"/>
      <c r="F87" s="3101">
        <f>2*2*0.1</f>
        <v>0.4</v>
      </c>
      <c r="G87" s="6073"/>
      <c r="H87" s="4984"/>
      <c r="I87" s="3371"/>
      <c r="J87" s="4985"/>
      <c r="K87" s="3094"/>
      <c r="M87" s="1224"/>
    </row>
    <row r="88" spans="1:257" s="3093" customFormat="1" ht="13.5" customHeight="1">
      <c r="A88" s="4981">
        <v>24</v>
      </c>
      <c r="B88" s="4982">
        <v>271</v>
      </c>
      <c r="C88" s="4982">
        <v>451573111</v>
      </c>
      <c r="D88" s="4982" t="s">
        <v>4258</v>
      </c>
      <c r="E88" s="4982" t="s">
        <v>296</v>
      </c>
      <c r="F88" s="2103">
        <f>SUM(F89:F89)</f>
        <v>1.1000000000000001</v>
      </c>
      <c r="G88" s="6073"/>
      <c r="H88" s="1369">
        <f>F88*G88</f>
        <v>0</v>
      </c>
      <c r="I88" s="3371" t="s">
        <v>102</v>
      </c>
      <c r="J88" s="4983"/>
      <c r="K88" s="3094"/>
      <c r="L88" s="3559"/>
      <c r="M88" s="1224"/>
    </row>
    <row r="89" spans="1:257" s="3093" customFormat="1" ht="13.5" customHeight="1">
      <c r="A89" s="4981"/>
      <c r="B89" s="4982"/>
      <c r="C89" s="4982"/>
      <c r="D89" s="1334" t="s">
        <v>4257</v>
      </c>
      <c r="E89" s="4982"/>
      <c r="F89" s="3101">
        <f>10*1.1*0.1</f>
        <v>1.1000000000000001</v>
      </c>
      <c r="G89" s="6073"/>
      <c r="H89" s="4984"/>
      <c r="I89" s="3371"/>
      <c r="J89" s="4985"/>
      <c r="K89" s="3094"/>
      <c r="M89" s="1224"/>
    </row>
    <row r="90" spans="1:257" s="1155" customFormat="1" ht="13.5" customHeight="1">
      <c r="A90" s="4158">
        <v>25</v>
      </c>
      <c r="B90" s="4159">
        <v>271</v>
      </c>
      <c r="C90" s="4159">
        <v>452311131</v>
      </c>
      <c r="D90" s="4159" t="s">
        <v>4256</v>
      </c>
      <c r="E90" s="4159" t="s">
        <v>296</v>
      </c>
      <c r="F90" s="5022">
        <f>ROUND(SUM(F91),3)</f>
        <v>0.84</v>
      </c>
      <c r="G90" s="54"/>
      <c r="H90" s="1369">
        <f>ROUND(F90*G90,2)</f>
        <v>0</v>
      </c>
      <c r="I90" s="4991" t="s">
        <v>102</v>
      </c>
      <c r="J90" s="5023"/>
      <c r="K90" s="3559"/>
      <c r="L90" s="3559"/>
      <c r="M90" s="1224"/>
      <c r="BR90" s="5024"/>
      <c r="BS90" s="5024"/>
      <c r="BT90" s="5024"/>
      <c r="BU90" s="5024"/>
      <c r="BV90" s="5024"/>
      <c r="BW90" s="5024"/>
      <c r="BX90" s="5024"/>
      <c r="BY90" s="5024"/>
      <c r="BZ90" s="5024"/>
      <c r="CA90" s="5024"/>
      <c r="CB90" s="5024"/>
      <c r="CC90" s="5024"/>
      <c r="CD90" s="5024"/>
      <c r="CE90" s="5024"/>
      <c r="CF90" s="5024"/>
      <c r="CG90" s="5024"/>
      <c r="CH90" s="5024"/>
      <c r="CI90" s="5024"/>
      <c r="CJ90" s="5024"/>
      <c r="CK90" s="5024"/>
      <c r="CL90" s="5024"/>
      <c r="CM90" s="5024"/>
      <c r="CN90" s="5024"/>
      <c r="CO90" s="5024"/>
      <c r="CP90" s="5024"/>
      <c r="CQ90" s="5024"/>
      <c r="CR90" s="5024"/>
      <c r="CS90" s="5024"/>
      <c r="CT90" s="5024"/>
      <c r="CU90" s="5024"/>
      <c r="CV90" s="5024"/>
      <c r="CW90" s="5024"/>
      <c r="CX90" s="5024"/>
      <c r="CY90" s="5024"/>
      <c r="CZ90" s="5024"/>
      <c r="DA90" s="5024"/>
      <c r="DB90" s="5024"/>
      <c r="DC90" s="5024"/>
      <c r="DD90" s="5024"/>
      <c r="DE90" s="5024"/>
      <c r="DF90" s="5024"/>
      <c r="DG90" s="5024"/>
      <c r="DH90" s="5024"/>
      <c r="DI90" s="5024"/>
      <c r="DJ90" s="5024"/>
      <c r="DK90" s="5024"/>
      <c r="DL90" s="5024"/>
      <c r="DM90" s="5024"/>
      <c r="DN90" s="5024"/>
      <c r="DO90" s="5024"/>
      <c r="DP90" s="5024"/>
      <c r="DQ90" s="5024"/>
      <c r="DR90" s="5024"/>
      <c r="DS90" s="5024"/>
      <c r="DT90" s="5024"/>
      <c r="DU90" s="5024"/>
      <c r="DV90" s="5024"/>
      <c r="DW90" s="5024"/>
      <c r="DX90" s="5024"/>
      <c r="DY90" s="5024"/>
      <c r="DZ90" s="5024"/>
      <c r="EA90" s="5024"/>
      <c r="EB90" s="5024"/>
      <c r="EC90" s="5024"/>
      <c r="ED90" s="5024"/>
      <c r="EE90" s="5024"/>
      <c r="EF90" s="5024"/>
      <c r="EG90" s="5024"/>
      <c r="EH90" s="5024"/>
      <c r="EI90" s="5024"/>
      <c r="EJ90" s="5024"/>
      <c r="EK90" s="5024"/>
      <c r="EL90" s="5024"/>
      <c r="EM90" s="5024"/>
      <c r="EN90" s="5024"/>
      <c r="EO90" s="5024"/>
      <c r="EP90" s="5024"/>
      <c r="EQ90" s="5024"/>
      <c r="ER90" s="5024"/>
      <c r="ES90" s="5024"/>
      <c r="ET90" s="5024"/>
      <c r="EU90" s="5024"/>
      <c r="EV90" s="5024"/>
      <c r="EW90" s="5024"/>
      <c r="EX90" s="5024"/>
      <c r="EY90" s="5024"/>
      <c r="EZ90" s="5024"/>
      <c r="FA90" s="5024"/>
      <c r="FB90" s="5024"/>
      <c r="FC90" s="5024"/>
      <c r="FD90" s="5024"/>
      <c r="FE90" s="5024"/>
      <c r="FF90" s="5024"/>
      <c r="FG90" s="5024"/>
      <c r="FH90" s="5024"/>
      <c r="FI90" s="5024"/>
      <c r="FJ90" s="5024"/>
      <c r="FK90" s="5024"/>
      <c r="FL90" s="5024"/>
      <c r="FM90" s="5024"/>
      <c r="FN90" s="5024"/>
      <c r="FO90" s="5024"/>
      <c r="FP90" s="5024"/>
      <c r="FQ90" s="5024"/>
      <c r="FR90" s="5024"/>
      <c r="FS90" s="5024"/>
      <c r="FT90" s="5024"/>
      <c r="FU90" s="5024"/>
      <c r="FV90" s="5024"/>
      <c r="FW90" s="5024"/>
      <c r="FX90" s="5024"/>
      <c r="FY90" s="5024"/>
      <c r="FZ90" s="5024"/>
      <c r="GA90" s="5024"/>
      <c r="GB90" s="5024"/>
      <c r="GC90" s="5024"/>
      <c r="GD90" s="5024"/>
      <c r="GE90" s="5024"/>
      <c r="GF90" s="5024"/>
      <c r="GG90" s="5024"/>
      <c r="GH90" s="5024"/>
      <c r="GI90" s="5024"/>
      <c r="GJ90" s="5024"/>
      <c r="GK90" s="5024"/>
      <c r="GL90" s="5024"/>
      <c r="GM90" s="5024"/>
      <c r="GN90" s="5024"/>
      <c r="GO90" s="5024"/>
      <c r="GP90" s="5024"/>
      <c r="GQ90" s="5024"/>
      <c r="GR90" s="5024"/>
      <c r="GS90" s="5024"/>
      <c r="GT90" s="5024"/>
      <c r="GU90" s="5024"/>
      <c r="GV90" s="5024"/>
      <c r="GW90" s="5024"/>
      <c r="GX90" s="5024"/>
      <c r="GY90" s="5024"/>
      <c r="GZ90" s="5024"/>
      <c r="HA90" s="5024"/>
      <c r="HB90" s="5024"/>
      <c r="HC90" s="5024"/>
      <c r="HD90" s="5024"/>
      <c r="HE90" s="5024"/>
      <c r="HF90" s="5024"/>
      <c r="HG90" s="5024"/>
      <c r="HH90" s="5024"/>
      <c r="HI90" s="5024"/>
      <c r="HJ90" s="5024"/>
      <c r="HK90" s="5024"/>
      <c r="HL90" s="5024"/>
      <c r="HM90" s="5024"/>
      <c r="HN90" s="5024"/>
      <c r="HO90" s="5024"/>
      <c r="HP90" s="5024"/>
      <c r="HQ90" s="5024"/>
      <c r="HR90" s="5024"/>
      <c r="HS90" s="5024"/>
      <c r="HT90" s="5024"/>
      <c r="HU90" s="5024"/>
      <c r="HV90" s="5024"/>
      <c r="HW90" s="5024"/>
      <c r="HX90" s="5024"/>
      <c r="HY90" s="5024"/>
      <c r="HZ90" s="5024"/>
      <c r="IA90" s="5024"/>
      <c r="IB90" s="5024"/>
      <c r="IC90" s="5024"/>
      <c r="ID90" s="5024"/>
      <c r="IE90" s="5024"/>
      <c r="IF90" s="5024"/>
      <c r="IG90" s="5024"/>
      <c r="IH90" s="5024"/>
      <c r="II90" s="5024"/>
      <c r="IJ90" s="5024"/>
      <c r="IK90" s="5024"/>
      <c r="IL90" s="5024"/>
      <c r="IM90" s="5024"/>
      <c r="IN90" s="5024"/>
      <c r="IO90" s="5024"/>
      <c r="IP90" s="5024"/>
      <c r="IQ90" s="5024"/>
      <c r="IR90" s="5024"/>
      <c r="IS90" s="5024"/>
      <c r="IT90" s="5024"/>
      <c r="IU90" s="5024"/>
    </row>
    <row r="91" spans="1:257" s="1209" customFormat="1" ht="27.25" customHeight="1">
      <c r="A91" s="1202"/>
      <c r="B91" s="1203"/>
      <c r="C91" s="1204"/>
      <c r="D91" s="1742" t="s">
        <v>4255</v>
      </c>
      <c r="E91" s="2006"/>
      <c r="F91" s="2533">
        <f>(((2*2)*0.1)*2)*1.05</f>
        <v>0.84000000000000008</v>
      </c>
      <c r="G91" s="33"/>
      <c r="H91" s="1207"/>
      <c r="I91" s="1208"/>
      <c r="J91" s="4194"/>
      <c r="K91" s="4193"/>
      <c r="M91" s="1224"/>
      <c r="U91" s="1210"/>
      <c r="W91" s="1210"/>
    </row>
    <row r="92" spans="1:257" s="1188" customFormat="1" ht="13.5" customHeight="1">
      <c r="A92" s="1575"/>
      <c r="B92" s="3766"/>
      <c r="C92" s="1576">
        <v>5</v>
      </c>
      <c r="D92" s="1576" t="s">
        <v>1869</v>
      </c>
      <c r="E92" s="1576"/>
      <c r="F92" s="4595"/>
      <c r="G92" s="5819"/>
      <c r="H92" s="1578">
        <f>SUM(H93:H94,H99:H100)</f>
        <v>0</v>
      </c>
      <c r="I92" s="4657"/>
      <c r="J92" s="4584"/>
      <c r="K92" s="2340"/>
      <c r="M92" s="1224"/>
    </row>
    <row r="93" spans="1:257" s="4969" customFormat="1" ht="13.5" customHeight="1">
      <c r="A93" s="5025" t="s">
        <v>3074</v>
      </c>
      <c r="B93" s="4987" t="s">
        <v>2919</v>
      </c>
      <c r="C93" s="4988" t="s">
        <v>3205</v>
      </c>
      <c r="D93" s="4988" t="s">
        <v>4254</v>
      </c>
      <c r="E93" s="4988" t="s">
        <v>109</v>
      </c>
      <c r="F93" s="5026">
        <f>F99</f>
        <v>16.811</v>
      </c>
      <c r="G93" s="5027">
        <f>SUM(H95:H98)/F93</f>
        <v>0</v>
      </c>
      <c r="H93" s="5028">
        <f>F93*G93</f>
        <v>0</v>
      </c>
      <c r="I93" s="4991" t="s">
        <v>140</v>
      </c>
      <c r="K93" s="5029"/>
      <c r="L93" s="5030"/>
      <c r="M93" s="1224"/>
      <c r="N93" s="5030"/>
      <c r="O93" s="5031"/>
      <c r="P93" s="5032"/>
      <c r="Q93" s="5033"/>
      <c r="R93" s="4993"/>
      <c r="S93" s="4993"/>
      <c r="T93" s="5034"/>
      <c r="V93" s="5035"/>
    </row>
    <row r="94" spans="1:257" s="4969" customFormat="1" ht="13.5" customHeight="1">
      <c r="A94" s="5036"/>
      <c r="B94" s="5037"/>
      <c r="C94" s="5038"/>
      <c r="D94" s="4994" t="s">
        <v>3203</v>
      </c>
      <c r="E94" s="4988"/>
      <c r="F94" s="5039"/>
      <c r="G94" s="250"/>
      <c r="H94" s="5028"/>
      <c r="I94" s="5040"/>
      <c r="K94" s="5041"/>
      <c r="M94" s="1224"/>
    </row>
    <row r="95" spans="1:257" s="4969" customFormat="1" ht="13.5" customHeight="1">
      <c r="A95" s="5042" t="s">
        <v>4253</v>
      </c>
      <c r="B95" s="4988"/>
      <c r="C95" s="4994"/>
      <c r="D95" s="4994" t="s">
        <v>4252</v>
      </c>
      <c r="E95" s="4994" t="s">
        <v>109</v>
      </c>
      <c r="F95" s="4995">
        <f>F99*1.1</f>
        <v>18.492100000000001</v>
      </c>
      <c r="G95" s="247"/>
      <c r="H95" s="5043">
        <f>F95*G95</f>
        <v>0</v>
      </c>
      <c r="I95" s="5044"/>
      <c r="J95" s="2610"/>
      <c r="K95" s="5012"/>
      <c r="L95" s="3559"/>
      <c r="M95" s="1224"/>
      <c r="N95" s="5045"/>
      <c r="Q95" s="5045"/>
      <c r="U95" s="2567"/>
    </row>
    <row r="96" spans="1:257" s="4969" customFormat="1" ht="13.5" customHeight="1">
      <c r="A96" s="5042" t="s">
        <v>4251</v>
      </c>
      <c r="B96" s="4988"/>
      <c r="C96" s="4994"/>
      <c r="D96" s="4994" t="s">
        <v>4247</v>
      </c>
      <c r="E96" s="4994" t="s">
        <v>109</v>
      </c>
      <c r="F96" s="4995">
        <f>F99*1.1</f>
        <v>18.492100000000001</v>
      </c>
      <c r="G96" s="247"/>
      <c r="H96" s="5043">
        <f>F96*G96</f>
        <v>0</v>
      </c>
      <c r="I96" s="5044"/>
      <c r="J96" s="2610"/>
      <c r="K96" s="5012"/>
      <c r="L96" s="3559"/>
      <c r="M96" s="1224"/>
      <c r="N96" s="5045"/>
      <c r="Q96" s="5045"/>
      <c r="U96" s="2567"/>
    </row>
    <row r="97" spans="1:29" s="4969" customFormat="1" ht="13.5" customHeight="1">
      <c r="A97" s="5042" t="s">
        <v>4250</v>
      </c>
      <c r="B97" s="4988"/>
      <c r="C97" s="4994"/>
      <c r="D97" s="4994" t="s">
        <v>4249</v>
      </c>
      <c r="E97" s="4994" t="s">
        <v>109</v>
      </c>
      <c r="F97" s="4995">
        <f>F99*1.1</f>
        <v>18.492100000000001</v>
      </c>
      <c r="G97" s="247"/>
      <c r="H97" s="5043">
        <f>F97*G97</f>
        <v>0</v>
      </c>
      <c r="I97" s="5044"/>
      <c r="J97" s="2610"/>
      <c r="K97" s="5012"/>
      <c r="L97" s="3559"/>
      <c r="M97" s="1224"/>
      <c r="N97" s="5045"/>
      <c r="Q97" s="5045"/>
      <c r="U97" s="2567"/>
    </row>
    <row r="98" spans="1:29" s="4969" customFormat="1" ht="13.5" customHeight="1">
      <c r="A98" s="5042" t="s">
        <v>4248</v>
      </c>
      <c r="B98" s="4988"/>
      <c r="C98" s="4994"/>
      <c r="D98" s="4994" t="s">
        <v>4247</v>
      </c>
      <c r="E98" s="4994" t="s">
        <v>109</v>
      </c>
      <c r="F98" s="4995">
        <f>F99*1.1</f>
        <v>18.492100000000001</v>
      </c>
      <c r="G98" s="247"/>
      <c r="H98" s="5043">
        <f>F98*G98</f>
        <v>0</v>
      </c>
      <c r="I98" s="5044"/>
      <c r="J98" s="2610"/>
      <c r="K98" s="5012"/>
      <c r="L98" s="3559"/>
      <c r="M98" s="1224"/>
      <c r="N98" s="5045"/>
      <c r="Q98" s="5045"/>
      <c r="U98" s="2567"/>
    </row>
    <row r="99" spans="1:29" s="4969" customFormat="1" ht="13.5" customHeight="1">
      <c r="A99" s="5025"/>
      <c r="B99" s="4987"/>
      <c r="C99" s="4988"/>
      <c r="D99" s="4994" t="s">
        <v>4246</v>
      </c>
      <c r="E99" s="4988"/>
      <c r="F99" s="4995">
        <f>F13</f>
        <v>16.811</v>
      </c>
      <c r="G99" s="250"/>
      <c r="H99" s="5028"/>
      <c r="I99" s="4991"/>
      <c r="J99" s="5046"/>
      <c r="K99" s="5041"/>
      <c r="L99" s="5047"/>
      <c r="M99" s="1224"/>
      <c r="N99" s="5047"/>
      <c r="O99" s="5048"/>
      <c r="P99" s="5049"/>
      <c r="Q99" s="5050"/>
      <c r="R99" s="4993"/>
      <c r="S99" s="4993"/>
      <c r="T99" s="5034"/>
      <c r="V99" s="5035"/>
    </row>
    <row r="100" spans="1:29" s="1188" customFormat="1" ht="13.5" customHeight="1">
      <c r="A100" s="1575"/>
      <c r="B100" s="1576"/>
      <c r="C100" s="1576"/>
      <c r="D100" s="4994" t="s">
        <v>3195</v>
      </c>
      <c r="E100" s="1334"/>
      <c r="F100" s="4214"/>
      <c r="G100" s="6075"/>
      <c r="H100" s="1172"/>
      <c r="I100" s="5051"/>
      <c r="J100" s="5052"/>
      <c r="K100" s="2391"/>
      <c r="M100" s="1224"/>
    </row>
    <row r="101" spans="1:29" s="1188" customFormat="1" ht="13.5" customHeight="1">
      <c r="A101" s="1575"/>
      <c r="B101" s="3766"/>
      <c r="C101" s="1576" t="s">
        <v>806</v>
      </c>
      <c r="D101" s="1576" t="s">
        <v>1375</v>
      </c>
      <c r="E101" s="1576"/>
      <c r="F101" s="4595"/>
      <c r="G101" s="5819"/>
      <c r="H101" s="1578">
        <f>SUM(H102:H120)</f>
        <v>0</v>
      </c>
      <c r="I101" s="4657"/>
      <c r="J101" s="4584"/>
      <c r="K101" s="2340"/>
      <c r="M101" s="1224"/>
    </row>
    <row r="102" spans="1:29" s="4969" customFormat="1" ht="27.25" customHeight="1">
      <c r="A102" s="4986">
        <v>27</v>
      </c>
      <c r="B102" s="4987">
        <v>271</v>
      </c>
      <c r="C102" s="4988" t="s">
        <v>4245</v>
      </c>
      <c r="D102" s="4988" t="s">
        <v>4244</v>
      </c>
      <c r="E102" s="4988" t="s">
        <v>123</v>
      </c>
      <c r="F102" s="4989">
        <f>F104</f>
        <v>11</v>
      </c>
      <c r="G102" s="246"/>
      <c r="H102" s="4990">
        <f>F102*G102</f>
        <v>0</v>
      </c>
      <c r="I102" s="4991" t="s">
        <v>60</v>
      </c>
      <c r="J102" s="4992"/>
      <c r="K102" s="4993"/>
      <c r="L102" s="3559"/>
      <c r="M102" s="1224"/>
      <c r="N102" s="5053"/>
      <c r="O102" s="5053"/>
      <c r="P102" s="5053"/>
      <c r="Q102" s="5053"/>
      <c r="R102" s="5053"/>
      <c r="S102" s="5053"/>
      <c r="T102" s="5053"/>
    </row>
    <row r="103" spans="1:29" s="3093" customFormat="1" ht="13.5" customHeight="1">
      <c r="A103" s="4981"/>
      <c r="B103" s="4982"/>
      <c r="C103" s="4982"/>
      <c r="D103" s="1334" t="s">
        <v>4243</v>
      </c>
      <c r="E103" s="4982"/>
      <c r="F103" s="3101"/>
      <c r="G103" s="6073"/>
      <c r="H103" s="4984"/>
      <c r="I103" s="3371"/>
      <c r="J103" s="5054"/>
      <c r="K103" s="3094"/>
      <c r="M103" s="1224"/>
      <c r="T103" s="5053"/>
    </row>
    <row r="104" spans="1:29" s="3093" customFormat="1" ht="13.5" customHeight="1">
      <c r="A104" s="4981"/>
      <c r="B104" s="4982"/>
      <c r="C104" s="4982"/>
      <c r="D104" s="1334" t="s">
        <v>4242</v>
      </c>
      <c r="E104" s="4982"/>
      <c r="F104" s="3101">
        <f>10*1.1</f>
        <v>11</v>
      </c>
      <c r="G104" s="6073"/>
      <c r="H104" s="4984"/>
      <c r="I104" s="3371"/>
      <c r="J104" s="4985"/>
      <c r="K104" s="3094"/>
      <c r="M104" s="1224"/>
    </row>
    <row r="105" spans="1:29" s="3093" customFormat="1" ht="13.5" customHeight="1">
      <c r="A105" s="4981"/>
      <c r="B105" s="4982"/>
      <c r="C105" s="4982"/>
      <c r="D105" s="1334" t="s">
        <v>4241</v>
      </c>
      <c r="E105" s="4982"/>
      <c r="F105" s="3101"/>
      <c r="G105" s="6073"/>
      <c r="H105" s="4984"/>
      <c r="I105" s="3371"/>
      <c r="J105" s="4985"/>
      <c r="K105" s="3094"/>
      <c r="M105" s="1224"/>
    </row>
    <row r="106" spans="1:29" s="3093" customFormat="1" ht="13.5" customHeight="1">
      <c r="A106" s="4981">
        <v>28</v>
      </c>
      <c r="B106" s="4982">
        <v>871</v>
      </c>
      <c r="C106" s="4982" t="s">
        <v>1374</v>
      </c>
      <c r="D106" s="4982" t="s">
        <v>4240</v>
      </c>
      <c r="E106" s="4982" t="s">
        <v>149</v>
      </c>
      <c r="F106" s="5022">
        <f>ROUND(SUM(F107),3)</f>
        <v>1</v>
      </c>
      <c r="G106" s="6073"/>
      <c r="H106" s="1369">
        <f>F106*G106</f>
        <v>0</v>
      </c>
      <c r="I106" s="3371" t="s">
        <v>60</v>
      </c>
      <c r="J106" s="4983"/>
      <c r="K106" s="3094"/>
      <c r="L106" s="3559"/>
      <c r="M106" s="1224"/>
    </row>
    <row r="107" spans="1:29" s="1209" customFormat="1" ht="13.5" customHeight="1">
      <c r="A107" s="1202"/>
      <c r="B107" s="1203"/>
      <c r="C107" s="1204"/>
      <c r="D107" s="1759" t="s">
        <v>4239</v>
      </c>
      <c r="E107" s="2006"/>
      <c r="F107" s="2533">
        <v>1</v>
      </c>
      <c r="G107" s="33"/>
      <c r="H107" s="1207"/>
      <c r="I107" s="1208"/>
      <c r="J107" s="4194"/>
      <c r="K107" s="4193"/>
      <c r="M107" s="1224"/>
      <c r="U107" s="1210"/>
      <c r="W107" s="1210"/>
    </row>
    <row r="108" spans="1:29" s="5059" customFormat="1" ht="54" customHeight="1">
      <c r="A108" s="5055"/>
      <c r="B108" s="5055"/>
      <c r="C108" s="5055"/>
      <c r="D108" s="1810" t="s">
        <v>4236</v>
      </c>
      <c r="E108" s="2615"/>
      <c r="F108" s="5056"/>
      <c r="G108" s="248"/>
      <c r="H108" s="4990"/>
      <c r="I108" s="5057"/>
      <c r="J108" s="1188"/>
      <c r="K108" s="5058"/>
      <c r="L108" s="1188"/>
      <c r="M108" s="1224"/>
      <c r="N108" s="1188"/>
      <c r="O108" s="1188"/>
      <c r="P108" s="1188"/>
      <c r="Q108" s="1188"/>
      <c r="R108" s="1188"/>
      <c r="S108" s="1188"/>
      <c r="T108" s="1188"/>
      <c r="U108" s="1188"/>
      <c r="V108" s="1188"/>
      <c r="W108" s="1188"/>
      <c r="X108" s="1188"/>
      <c r="Y108" s="1188"/>
      <c r="Z108" s="1188"/>
      <c r="AA108" s="1188"/>
      <c r="AB108" s="1188"/>
      <c r="AC108" s="1188"/>
    </row>
    <row r="109" spans="1:29" s="1209" customFormat="1" ht="13.5" customHeight="1">
      <c r="A109" s="1202"/>
      <c r="B109" s="1203"/>
      <c r="C109" s="1204"/>
      <c r="D109" s="1742" t="s">
        <v>2813</v>
      </c>
      <c r="E109" s="2006"/>
      <c r="F109" s="2533"/>
      <c r="G109" s="33"/>
      <c r="H109" s="1207"/>
      <c r="I109" s="5060"/>
      <c r="J109" s="5061"/>
      <c r="K109" s="4193"/>
      <c r="L109" s="5062"/>
      <c r="M109" s="1224"/>
      <c r="N109" s="5062"/>
      <c r="O109" s="5062"/>
      <c r="P109" s="5062"/>
      <c r="Q109" s="5062"/>
      <c r="R109" s="5062"/>
      <c r="S109" s="5062"/>
      <c r="T109" s="1989"/>
      <c r="U109" s="1210"/>
      <c r="W109" s="1210"/>
    </row>
    <row r="110" spans="1:29" s="3093" customFormat="1" ht="13.5" customHeight="1">
      <c r="A110" s="4981">
        <v>29</v>
      </c>
      <c r="B110" s="4982">
        <v>871</v>
      </c>
      <c r="C110" s="4982" t="s">
        <v>3648</v>
      </c>
      <c r="D110" s="4982" t="s">
        <v>4238</v>
      </c>
      <c r="E110" s="4982" t="s">
        <v>149</v>
      </c>
      <c r="F110" s="5022">
        <f>ROUND(SUM(F111),3)</f>
        <v>1</v>
      </c>
      <c r="G110" s="6073"/>
      <c r="H110" s="1369">
        <f>F110*G110</f>
        <v>0</v>
      </c>
      <c r="I110" s="3371" t="s">
        <v>60</v>
      </c>
      <c r="J110" s="4983"/>
      <c r="K110" s="3094"/>
      <c r="L110" s="3559"/>
      <c r="M110" s="1224"/>
    </row>
    <row r="111" spans="1:29" s="1209" customFormat="1" ht="13.5" customHeight="1">
      <c r="A111" s="1202"/>
      <c r="B111" s="1203"/>
      <c r="C111" s="1204"/>
      <c r="D111" s="1759" t="s">
        <v>4237</v>
      </c>
      <c r="E111" s="2006"/>
      <c r="F111" s="2533">
        <v>1</v>
      </c>
      <c r="G111" s="33"/>
      <c r="H111" s="1207"/>
      <c r="I111" s="1208"/>
      <c r="J111" s="4194"/>
      <c r="K111" s="4193"/>
      <c r="M111" s="1224"/>
      <c r="U111" s="1210"/>
      <c r="W111" s="1210"/>
    </row>
    <row r="112" spans="1:29" s="5059" customFormat="1" ht="54" customHeight="1">
      <c r="A112" s="5055"/>
      <c r="B112" s="5055"/>
      <c r="C112" s="5055"/>
      <c r="D112" s="1810" t="s">
        <v>4236</v>
      </c>
      <c r="E112" s="2615"/>
      <c r="F112" s="5056"/>
      <c r="G112" s="248"/>
      <c r="H112" s="4990"/>
      <c r="I112" s="5057"/>
      <c r="J112" s="1188"/>
      <c r="K112" s="5058"/>
      <c r="L112" s="1188"/>
      <c r="M112" s="1224"/>
      <c r="N112" s="1188"/>
      <c r="O112" s="1188"/>
      <c r="P112" s="1188"/>
      <c r="Q112" s="1188"/>
      <c r="R112" s="1188"/>
      <c r="S112" s="1188"/>
      <c r="T112" s="1188"/>
      <c r="U112" s="1188"/>
      <c r="V112" s="1188"/>
      <c r="W112" s="1188"/>
      <c r="X112" s="1188"/>
      <c r="Y112" s="1188"/>
      <c r="Z112" s="1188"/>
      <c r="AA112" s="1188"/>
      <c r="AB112" s="1188"/>
      <c r="AC112" s="1188"/>
    </row>
    <row r="113" spans="1:29" s="1209" customFormat="1" ht="13.5" customHeight="1">
      <c r="A113" s="1202"/>
      <c r="B113" s="1203"/>
      <c r="C113" s="1204"/>
      <c r="D113" s="1742" t="s">
        <v>2813</v>
      </c>
      <c r="E113" s="2006"/>
      <c r="F113" s="2533"/>
      <c r="G113" s="33"/>
      <c r="H113" s="1207"/>
      <c r="I113" s="5060"/>
      <c r="J113" s="5061"/>
      <c r="K113" s="4193"/>
      <c r="L113" s="5062"/>
      <c r="M113" s="1224"/>
      <c r="N113" s="5062"/>
      <c r="O113" s="5062"/>
      <c r="P113" s="5062"/>
      <c r="Q113" s="5062"/>
      <c r="R113" s="5062"/>
      <c r="S113" s="5062"/>
      <c r="T113" s="1989"/>
      <c r="U113" s="1210"/>
      <c r="W113" s="1210"/>
    </row>
    <row r="114" spans="1:29" s="3093" customFormat="1" ht="13.5" customHeight="1">
      <c r="A114" s="4981">
        <v>30</v>
      </c>
      <c r="B114" s="4982">
        <v>871</v>
      </c>
      <c r="C114" s="4982" t="s">
        <v>4235</v>
      </c>
      <c r="D114" s="4982" t="s">
        <v>4234</v>
      </c>
      <c r="E114" s="4982" t="s">
        <v>149</v>
      </c>
      <c r="F114" s="2103">
        <f>F115</f>
        <v>2</v>
      </c>
      <c r="G114" s="6073"/>
      <c r="H114" s="1369">
        <f>F114*G114</f>
        <v>0</v>
      </c>
      <c r="I114" s="3371" t="s">
        <v>60</v>
      </c>
      <c r="J114" s="4983"/>
      <c r="K114" s="3094"/>
      <c r="L114" s="3559"/>
      <c r="M114" s="1224"/>
    </row>
    <row r="115" spans="1:29" ht="27.25" customHeight="1">
      <c r="A115" s="4986"/>
      <c r="B115" s="4988"/>
      <c r="C115" s="5063"/>
      <c r="D115" s="4994" t="s">
        <v>4233</v>
      </c>
      <c r="E115" s="5063"/>
      <c r="F115" s="5064">
        <v>2</v>
      </c>
      <c r="G115" s="244"/>
      <c r="H115" s="5065"/>
      <c r="I115" s="5066"/>
      <c r="K115" s="5067"/>
      <c r="M115" s="1224"/>
    </row>
    <row r="116" spans="1:29" s="3093" customFormat="1" ht="13.5" customHeight="1">
      <c r="A116" s="4981">
        <v>31</v>
      </c>
      <c r="B116" s="4982">
        <v>871</v>
      </c>
      <c r="C116" s="4982" t="s">
        <v>4232</v>
      </c>
      <c r="D116" s="4982" t="s">
        <v>4231</v>
      </c>
      <c r="E116" s="4982" t="s">
        <v>149</v>
      </c>
      <c r="F116" s="2103">
        <f>F117</f>
        <v>2</v>
      </c>
      <c r="G116" s="6073"/>
      <c r="H116" s="1369">
        <f>F116*G116</f>
        <v>0</v>
      </c>
      <c r="I116" s="3371" t="s">
        <v>60</v>
      </c>
      <c r="J116" s="4983"/>
      <c r="K116" s="3094"/>
      <c r="L116" s="3559"/>
      <c r="M116" s="1224"/>
    </row>
    <row r="117" spans="1:29" ht="41.5" customHeight="1">
      <c r="A117" s="4986"/>
      <c r="B117" s="4988"/>
      <c r="C117" s="5063"/>
      <c r="D117" s="4994" t="s">
        <v>4230</v>
      </c>
      <c r="E117" s="5063"/>
      <c r="F117" s="5064">
        <v>2</v>
      </c>
      <c r="G117" s="244"/>
      <c r="H117" s="5065"/>
      <c r="I117" s="5066"/>
      <c r="K117" s="5067"/>
      <c r="M117" s="1224"/>
    </row>
    <row r="118" spans="1:29" s="5059" customFormat="1" ht="67.5" customHeight="1">
      <c r="A118" s="5055"/>
      <c r="B118" s="5055"/>
      <c r="C118" s="5055"/>
      <c r="D118" s="1810" t="s">
        <v>138</v>
      </c>
      <c r="E118" s="4493"/>
      <c r="F118" s="5056"/>
      <c r="G118" s="248"/>
      <c r="H118" s="4990"/>
      <c r="I118" s="5057"/>
      <c r="J118" s="4316"/>
      <c r="K118" s="5058"/>
      <c r="L118" s="4316"/>
      <c r="M118" s="1224"/>
      <c r="N118" s="4316"/>
      <c r="O118" s="4316"/>
      <c r="P118" s="4316"/>
      <c r="Q118" s="4316"/>
      <c r="R118" s="4316"/>
      <c r="S118" s="4316"/>
      <c r="T118" s="4316"/>
      <c r="U118" s="4316"/>
      <c r="V118" s="4316"/>
      <c r="W118" s="4316"/>
      <c r="X118" s="4316"/>
      <c r="Y118" s="4316"/>
      <c r="Z118" s="4316"/>
      <c r="AA118" s="4316"/>
      <c r="AB118" s="4316"/>
      <c r="AC118" s="4316"/>
    </row>
    <row r="119" spans="1:29" s="3093" customFormat="1" ht="13.5" customHeight="1">
      <c r="A119" s="4981">
        <v>32</v>
      </c>
      <c r="B119" s="4982">
        <v>871</v>
      </c>
      <c r="C119" s="4982">
        <v>899722114</v>
      </c>
      <c r="D119" s="4982" t="s">
        <v>3162</v>
      </c>
      <c r="E119" s="4982" t="s">
        <v>123</v>
      </c>
      <c r="F119" s="2103">
        <f>F102</f>
        <v>11</v>
      </c>
      <c r="G119" s="6073"/>
      <c r="H119" s="1369">
        <f>F119*G119</f>
        <v>0</v>
      </c>
      <c r="I119" s="3371" t="s">
        <v>102</v>
      </c>
      <c r="J119" s="4983"/>
      <c r="K119" s="3094"/>
      <c r="L119" s="3559"/>
      <c r="M119" s="1224"/>
    </row>
    <row r="120" spans="1:29" s="3093" customFormat="1" ht="13.5" customHeight="1">
      <c r="A120" s="4981">
        <v>33</v>
      </c>
      <c r="B120" s="4982">
        <v>871</v>
      </c>
      <c r="C120" s="4982">
        <v>899721112</v>
      </c>
      <c r="D120" s="4982" t="s">
        <v>4229</v>
      </c>
      <c r="E120" s="4982" t="s">
        <v>123</v>
      </c>
      <c r="F120" s="2103">
        <f>F119</f>
        <v>11</v>
      </c>
      <c r="G120" s="6073"/>
      <c r="H120" s="1369">
        <f>F120*G120</f>
        <v>0</v>
      </c>
      <c r="I120" s="3371" t="s">
        <v>102</v>
      </c>
      <c r="J120" s="4983"/>
      <c r="K120" s="3094"/>
      <c r="L120" s="3559"/>
      <c r="M120" s="1224"/>
    </row>
    <row r="121" spans="1:29" s="1188" customFormat="1" ht="13.5" customHeight="1">
      <c r="A121" s="1575"/>
      <c r="B121" s="3766"/>
      <c r="C121" s="1576" t="s">
        <v>719</v>
      </c>
      <c r="D121" s="1576" t="s">
        <v>84</v>
      </c>
      <c r="E121" s="1576"/>
      <c r="F121" s="4595"/>
      <c r="G121" s="5819"/>
      <c r="H121" s="1578">
        <f>SUM(H122:H127,H132:H134,H139)</f>
        <v>0</v>
      </c>
      <c r="I121" s="4657"/>
      <c r="J121" s="4584"/>
      <c r="K121" s="2340"/>
      <c r="M121" s="1224"/>
    </row>
    <row r="122" spans="1:29" s="4969" customFormat="1" ht="27.25" customHeight="1">
      <c r="A122" s="4986">
        <v>34</v>
      </c>
      <c r="B122" s="4987" t="s">
        <v>4228</v>
      </c>
      <c r="C122" s="4988" t="s">
        <v>3153</v>
      </c>
      <c r="D122" s="4988" t="s">
        <v>4227</v>
      </c>
      <c r="E122" s="4988" t="s">
        <v>123</v>
      </c>
      <c r="F122" s="4989">
        <f>SUM(F123:F123)</f>
        <v>29.8</v>
      </c>
      <c r="G122" s="246"/>
      <c r="H122" s="4990">
        <f>F122*G122</f>
        <v>0</v>
      </c>
      <c r="I122" s="4991" t="s">
        <v>60</v>
      </c>
      <c r="J122" s="4992"/>
      <c r="K122" s="4993"/>
      <c r="L122" s="3559"/>
      <c r="M122" s="1224"/>
    </row>
    <row r="123" spans="1:29" s="4316" customFormat="1" ht="27.25" customHeight="1">
      <c r="A123" s="5055"/>
      <c r="B123" s="5055"/>
      <c r="C123" s="4492"/>
      <c r="D123" s="4493" t="s">
        <v>4226</v>
      </c>
      <c r="E123" s="4492"/>
      <c r="F123" s="4995">
        <f>(2*6)+(8*2)+(0.45*4)</f>
        <v>29.8</v>
      </c>
      <c r="G123" s="246"/>
      <c r="H123" s="4990"/>
      <c r="I123" s="5040"/>
      <c r="K123" s="4993"/>
      <c r="M123" s="1224"/>
    </row>
    <row r="124" spans="1:29" s="5072" customFormat="1" ht="108" customHeight="1">
      <c r="A124" s="4551"/>
      <c r="B124" s="4552"/>
      <c r="C124" s="4552"/>
      <c r="D124" s="5068" t="s">
        <v>4225</v>
      </c>
      <c r="E124" s="1002"/>
      <c r="F124" s="5069"/>
      <c r="G124" s="249"/>
      <c r="H124" s="5070"/>
      <c r="I124" s="5071"/>
      <c r="K124" s="5073"/>
      <c r="M124" s="1224"/>
    </row>
    <row r="125" spans="1:29" s="5059" customFormat="1" ht="67.5" customHeight="1">
      <c r="A125" s="5055"/>
      <c r="B125" s="5055"/>
      <c r="C125" s="5055"/>
      <c r="D125" s="1810" t="s">
        <v>138</v>
      </c>
      <c r="E125" s="4493"/>
      <c r="F125" s="5056"/>
      <c r="G125" s="248"/>
      <c r="H125" s="4990"/>
      <c r="I125" s="5057"/>
      <c r="J125" s="4316"/>
      <c r="K125" s="5058"/>
      <c r="L125" s="4316"/>
      <c r="M125" s="1224"/>
      <c r="N125" s="4316"/>
      <c r="O125" s="4316"/>
      <c r="P125" s="4316"/>
      <c r="Q125" s="4316"/>
      <c r="R125" s="4316"/>
      <c r="S125" s="4316"/>
      <c r="T125" s="4316"/>
      <c r="U125" s="4316"/>
      <c r="V125" s="4316"/>
      <c r="W125" s="4316"/>
      <c r="X125" s="4316"/>
      <c r="Y125" s="4316"/>
      <c r="Z125" s="4316"/>
      <c r="AA125" s="4316"/>
      <c r="AB125" s="4316"/>
      <c r="AC125" s="4316"/>
    </row>
    <row r="126" spans="1:29" s="4969" customFormat="1" ht="27.25" customHeight="1">
      <c r="A126" s="4986">
        <v>35</v>
      </c>
      <c r="B126" s="4987" t="s">
        <v>232</v>
      </c>
      <c r="C126" s="4988" t="s">
        <v>2950</v>
      </c>
      <c r="D126" s="4988" t="s">
        <v>2949</v>
      </c>
      <c r="E126" s="4988" t="s">
        <v>2744</v>
      </c>
      <c r="F126" s="4989">
        <f>SUM(F127)</f>
        <v>7.3959999999999999</v>
      </c>
      <c r="G126" s="1184">
        <f>SUM(H128:H131)/F126</f>
        <v>0</v>
      </c>
      <c r="H126" s="4990">
        <f>F126*G126</f>
        <v>0</v>
      </c>
      <c r="I126" s="4991" t="s">
        <v>60</v>
      </c>
      <c r="J126" s="4992"/>
      <c r="K126" s="4213"/>
      <c r="M126" s="1224"/>
    </row>
    <row r="127" spans="1:29" s="1188" customFormat="1" ht="13.5" customHeight="1">
      <c r="A127" s="4317"/>
      <c r="B127" s="4318"/>
      <c r="C127" s="4319"/>
      <c r="D127" s="2615" t="s">
        <v>4224</v>
      </c>
      <c r="E127" s="2615"/>
      <c r="F127" s="4320">
        <v>7.3959999999999999</v>
      </c>
      <c r="G127" s="6038"/>
      <c r="H127" s="4373"/>
      <c r="I127" s="4374"/>
      <c r="J127" s="83"/>
      <c r="K127" s="4375"/>
      <c r="L127" s="1194"/>
      <c r="M127" s="1224"/>
    </row>
    <row r="128" spans="1:29" s="1188" customFormat="1" ht="13.5" customHeight="1">
      <c r="A128" s="4326" t="s">
        <v>4223</v>
      </c>
      <c r="B128" s="4318"/>
      <c r="C128" s="4319"/>
      <c r="D128" s="2615" t="s">
        <v>2936</v>
      </c>
      <c r="E128" s="2615" t="s">
        <v>2744</v>
      </c>
      <c r="F128" s="4376">
        <f>F126</f>
        <v>7.3959999999999999</v>
      </c>
      <c r="G128" s="5844"/>
      <c r="H128" s="4377">
        <f>F128*G128</f>
        <v>0</v>
      </c>
      <c r="I128" s="4374"/>
      <c r="J128" s="83"/>
      <c r="K128" s="4302"/>
      <c r="L128" s="3559"/>
      <c r="M128" s="1224"/>
      <c r="N128" s="4378"/>
      <c r="O128" s="4378"/>
      <c r="P128" s="4378"/>
      <c r="Q128" s="83"/>
    </row>
    <row r="129" spans="1:24" s="1188" customFormat="1" ht="13.5" customHeight="1">
      <c r="A129" s="4326" t="s">
        <v>4222</v>
      </c>
      <c r="B129" s="4318"/>
      <c r="C129" s="4319"/>
      <c r="D129" s="2615" t="s">
        <v>2945</v>
      </c>
      <c r="E129" s="2615" t="s">
        <v>2744</v>
      </c>
      <c r="F129" s="4376">
        <f>F126</f>
        <v>7.3959999999999999</v>
      </c>
      <c r="G129" s="5844"/>
      <c r="H129" s="4379">
        <f>F129*G129</f>
        <v>0</v>
      </c>
      <c r="I129" s="4380"/>
      <c r="J129" s="83"/>
      <c r="K129" s="4302"/>
      <c r="L129" s="3559"/>
      <c r="M129" s="1224"/>
      <c r="N129" s="4378"/>
      <c r="O129" s="4378"/>
      <c r="P129" s="4378"/>
      <c r="Q129" s="83"/>
    </row>
    <row r="130" spans="1:24" s="1188" customFormat="1" ht="27.25" customHeight="1">
      <c r="A130" s="4326" t="s">
        <v>4221</v>
      </c>
      <c r="B130" s="4318"/>
      <c r="C130" s="4319"/>
      <c r="D130" s="3375" t="s">
        <v>2943</v>
      </c>
      <c r="E130" s="2615" t="s">
        <v>2744</v>
      </c>
      <c r="F130" s="4376">
        <f>F126*29</f>
        <v>214.48400000000001</v>
      </c>
      <c r="G130" s="5844"/>
      <c r="H130" s="4379">
        <f>F130*G130</f>
        <v>0</v>
      </c>
      <c r="I130" s="4380"/>
      <c r="J130" s="1139"/>
      <c r="K130" s="4302"/>
      <c r="L130" s="3559"/>
      <c r="M130" s="1224"/>
      <c r="N130" s="4378"/>
      <c r="O130" s="4378"/>
      <c r="P130" s="4378"/>
      <c r="Q130" s="1139"/>
    </row>
    <row r="131" spans="1:24" s="1188" customFormat="1" ht="27.25" customHeight="1">
      <c r="A131" s="4326" t="s">
        <v>4220</v>
      </c>
      <c r="B131" s="4318"/>
      <c r="C131" s="4319"/>
      <c r="D131" s="2615" t="s">
        <v>2941</v>
      </c>
      <c r="E131" s="2615" t="s">
        <v>2744</v>
      </c>
      <c r="F131" s="4376">
        <f>F126</f>
        <v>7.3959999999999999</v>
      </c>
      <c r="G131" s="221"/>
      <c r="H131" s="4377">
        <f>F131*G131</f>
        <v>0</v>
      </c>
      <c r="I131" s="4374"/>
      <c r="J131" s="1139"/>
      <c r="K131" s="4507"/>
      <c r="L131" s="3559"/>
      <c r="M131" s="1224"/>
      <c r="N131" s="4378"/>
      <c r="O131" s="4378"/>
      <c r="P131" s="4378"/>
      <c r="Q131" s="1139"/>
    </row>
    <row r="132" spans="1:24" s="1188" customFormat="1" ht="67.5" customHeight="1">
      <c r="A132" s="4326"/>
      <c r="B132" s="4318"/>
      <c r="C132" s="4319"/>
      <c r="D132" s="1810" t="s">
        <v>138</v>
      </c>
      <c r="E132" s="2615"/>
      <c r="F132" s="4376"/>
      <c r="G132" s="6040"/>
      <c r="H132" s="1184"/>
      <c r="I132" s="2111"/>
      <c r="J132" s="1954"/>
      <c r="K132" s="4375"/>
      <c r="L132" s="1194"/>
      <c r="M132" s="1224"/>
      <c r="W132" s="2356"/>
    </row>
    <row r="133" spans="1:24" s="1188" customFormat="1" ht="27.25" customHeight="1">
      <c r="A133" s="1674">
        <v>36</v>
      </c>
      <c r="B133" s="1203" t="s">
        <v>232</v>
      </c>
      <c r="C133" s="1457" t="s">
        <v>2940</v>
      </c>
      <c r="D133" s="67" t="s">
        <v>2939</v>
      </c>
      <c r="E133" s="42" t="s">
        <v>2744</v>
      </c>
      <c r="F133" s="3125">
        <f>SUM(F134)</f>
        <v>5.3120000000000003</v>
      </c>
      <c r="G133" s="1184">
        <f>SUM(H135:H138)/F133</f>
        <v>0</v>
      </c>
      <c r="H133" s="1184">
        <f>F133*G133</f>
        <v>0</v>
      </c>
      <c r="I133" s="1185" t="s">
        <v>60</v>
      </c>
      <c r="J133" s="83"/>
      <c r="K133" s="4213"/>
      <c r="M133" s="1224"/>
    </row>
    <row r="134" spans="1:24" s="1188" customFormat="1" ht="13.5" customHeight="1">
      <c r="A134" s="4317"/>
      <c r="B134" s="4318"/>
      <c r="C134" s="4319"/>
      <c r="D134" s="2615" t="s">
        <v>4219</v>
      </c>
      <c r="E134" s="2615"/>
      <c r="F134" s="4320">
        <v>5.3120000000000003</v>
      </c>
      <c r="G134" s="6038"/>
      <c r="H134" s="1184"/>
      <c r="I134" s="2111"/>
      <c r="J134" s="83"/>
      <c r="K134" s="4375"/>
      <c r="L134" s="1194"/>
      <c r="M134" s="1224"/>
    </row>
    <row r="135" spans="1:24" s="1188" customFormat="1" ht="13.5" customHeight="1">
      <c r="A135" s="4326" t="s">
        <v>3328</v>
      </c>
      <c r="B135" s="4318"/>
      <c r="C135" s="4319"/>
      <c r="D135" s="2615" t="s">
        <v>2936</v>
      </c>
      <c r="E135" s="2615" t="s">
        <v>2744</v>
      </c>
      <c r="F135" s="4376">
        <f>F133</f>
        <v>5.3120000000000003</v>
      </c>
      <c r="G135" s="5844"/>
      <c r="H135" s="1335">
        <f>F135*G135</f>
        <v>0</v>
      </c>
      <c r="I135" s="4374"/>
      <c r="J135" s="83"/>
      <c r="K135" s="4302"/>
      <c r="L135" s="3559"/>
      <c r="M135" s="1224"/>
      <c r="N135" s="4378"/>
      <c r="O135" s="4378"/>
      <c r="P135" s="4378"/>
      <c r="Q135" s="83"/>
    </row>
    <row r="136" spans="1:24" s="1188" customFormat="1" ht="13.5" customHeight="1">
      <c r="A136" s="4326" t="s">
        <v>3326</v>
      </c>
      <c r="B136" s="4318"/>
      <c r="C136" s="4319"/>
      <c r="D136" s="4994" t="s">
        <v>2924</v>
      </c>
      <c r="E136" s="2615" t="s">
        <v>2744</v>
      </c>
      <c r="F136" s="4376">
        <f>F133</f>
        <v>5.3120000000000003</v>
      </c>
      <c r="G136" s="247"/>
      <c r="H136" s="1335">
        <f>F136*G136</f>
        <v>0</v>
      </c>
      <c r="I136" s="4380"/>
      <c r="J136" s="83"/>
      <c r="K136" s="5012"/>
      <c r="L136" s="3559"/>
      <c r="M136" s="1224"/>
      <c r="N136" s="4378"/>
      <c r="O136" s="4378"/>
      <c r="P136" s="4378"/>
      <c r="Q136" s="83"/>
    </row>
    <row r="137" spans="1:24" s="1188" customFormat="1" ht="27.25" customHeight="1">
      <c r="A137" s="4326" t="s">
        <v>3324</v>
      </c>
      <c r="B137" s="4318"/>
      <c r="C137" s="4319"/>
      <c r="D137" s="3375" t="s">
        <v>4218</v>
      </c>
      <c r="E137" s="2615" t="s">
        <v>2744</v>
      </c>
      <c r="F137" s="4376">
        <f>29*F133</f>
        <v>154.048</v>
      </c>
      <c r="G137" s="247"/>
      <c r="H137" s="1335">
        <f>F137*G137</f>
        <v>0</v>
      </c>
      <c r="I137" s="4380"/>
      <c r="J137" s="1139"/>
      <c r="K137" s="5012"/>
      <c r="L137" s="3559"/>
      <c r="M137" s="1224"/>
      <c r="N137" s="4378"/>
      <c r="O137" s="4378"/>
      <c r="P137" s="4378"/>
      <c r="Q137" s="1139"/>
    </row>
    <row r="138" spans="1:24" s="1188" customFormat="1" ht="27.25" customHeight="1">
      <c r="A138" s="4326" t="s">
        <v>3322</v>
      </c>
      <c r="B138" s="4318"/>
      <c r="C138" s="4319"/>
      <c r="D138" s="2615" t="s">
        <v>2932</v>
      </c>
      <c r="E138" s="2615" t="s">
        <v>2744</v>
      </c>
      <c r="F138" s="4376">
        <f>F133</f>
        <v>5.3120000000000003</v>
      </c>
      <c r="G138" s="5844"/>
      <c r="H138" s="1335">
        <f>F138*G138</f>
        <v>0</v>
      </c>
      <c r="I138" s="4380"/>
      <c r="J138" s="1139"/>
      <c r="K138" s="4302"/>
      <c r="L138" s="3559"/>
      <c r="M138" s="1224"/>
      <c r="N138" s="4378"/>
      <c r="O138" s="4378"/>
      <c r="P138" s="4378"/>
      <c r="Q138" s="1139"/>
    </row>
    <row r="139" spans="1:24" s="1188" customFormat="1" ht="67.5" customHeight="1">
      <c r="A139" s="4326"/>
      <c r="B139" s="4318"/>
      <c r="C139" s="4319"/>
      <c r="D139" s="1810" t="s">
        <v>138</v>
      </c>
      <c r="E139" s="2615"/>
      <c r="F139" s="4376"/>
      <c r="G139" s="6040"/>
      <c r="H139" s="1184"/>
      <c r="I139" s="2111"/>
      <c r="J139" s="1954"/>
      <c r="K139" s="4375"/>
      <c r="L139" s="1194"/>
      <c r="M139" s="1224"/>
      <c r="X139" s="2356"/>
    </row>
    <row r="140" spans="1:24" s="1188" customFormat="1" ht="13.5" customHeight="1">
      <c r="A140" s="1575"/>
      <c r="B140" s="3766"/>
      <c r="C140" s="1576" t="s">
        <v>231</v>
      </c>
      <c r="D140" s="1576" t="s">
        <v>83</v>
      </c>
      <c r="E140" s="1576"/>
      <c r="F140" s="4595"/>
      <c r="G140" s="5819"/>
      <c r="H140" s="1578">
        <f>SUM(H141:H144)</f>
        <v>0</v>
      </c>
      <c r="I140" s="4657"/>
      <c r="J140" s="4584"/>
      <c r="K140" s="2340"/>
      <c r="M140" s="1224"/>
    </row>
    <row r="141" spans="1:24" s="3093" customFormat="1" ht="13.5" customHeight="1">
      <c r="A141" s="4981">
        <v>37</v>
      </c>
      <c r="B141" s="4982" t="s">
        <v>2916</v>
      </c>
      <c r="C141" s="4982">
        <v>998276101</v>
      </c>
      <c r="D141" s="4982" t="s">
        <v>2915</v>
      </c>
      <c r="E141" s="4982" t="s">
        <v>2744</v>
      </c>
      <c r="F141" s="2103">
        <v>63.968000000000004</v>
      </c>
      <c r="G141" s="6073"/>
      <c r="H141" s="1369">
        <f>F141*G141</f>
        <v>0</v>
      </c>
      <c r="I141" s="3371" t="s">
        <v>968</v>
      </c>
      <c r="J141" s="4983"/>
      <c r="K141" s="3094"/>
      <c r="L141" s="3559"/>
      <c r="M141" s="1224"/>
    </row>
    <row r="142" spans="1:24" s="4969" customFormat="1" ht="27.25" customHeight="1">
      <c r="A142" s="4986">
        <v>38</v>
      </c>
      <c r="B142" s="4987" t="s">
        <v>2916</v>
      </c>
      <c r="C142" s="4988">
        <v>998225111</v>
      </c>
      <c r="D142" s="4988" t="s">
        <v>2918</v>
      </c>
      <c r="E142" s="4988" t="s">
        <v>2744</v>
      </c>
      <c r="F142" s="4989">
        <v>5.39</v>
      </c>
      <c r="G142" s="246"/>
      <c r="H142" s="4990">
        <f>F142*G142</f>
        <v>0</v>
      </c>
      <c r="I142" s="4991" t="s">
        <v>102</v>
      </c>
      <c r="J142" s="4992"/>
      <c r="K142" s="4993"/>
      <c r="M142" s="1224"/>
    </row>
    <row r="143" spans="1:24" s="3093" customFormat="1" ht="13.5" customHeight="1">
      <c r="A143" s="4981">
        <v>39</v>
      </c>
      <c r="B143" s="4982" t="s">
        <v>106</v>
      </c>
      <c r="C143" s="4982" t="s">
        <v>1370</v>
      </c>
      <c r="D143" s="4982" t="s">
        <v>1369</v>
      </c>
      <c r="E143" s="4982" t="s">
        <v>103</v>
      </c>
      <c r="F143" s="2103">
        <f>F144</f>
        <v>10</v>
      </c>
      <c r="G143" s="6073"/>
      <c r="H143" s="1369">
        <f>F143*G143</f>
        <v>0</v>
      </c>
      <c r="I143" s="3371" t="s">
        <v>102</v>
      </c>
      <c r="J143" s="4983"/>
      <c r="K143" s="3094"/>
      <c r="L143" s="3559"/>
      <c r="M143" s="1224"/>
    </row>
    <row r="144" spans="1:24" ht="27.25" customHeight="1">
      <c r="A144" s="4986"/>
      <c r="B144" s="4988"/>
      <c r="C144" s="5063"/>
      <c r="D144" s="4994" t="s">
        <v>228</v>
      </c>
      <c r="E144" s="5063"/>
      <c r="F144" s="5064">
        <v>10</v>
      </c>
      <c r="G144" s="244"/>
      <c r="H144" s="5065"/>
      <c r="I144" s="5066"/>
      <c r="K144" s="5067"/>
      <c r="M144" s="1224"/>
    </row>
    <row r="145" spans="1:13" ht="21" customHeight="1">
      <c r="A145" s="4986"/>
      <c r="B145" s="4986"/>
      <c r="C145" s="5074" t="s">
        <v>4217</v>
      </c>
      <c r="D145" s="5074" t="s">
        <v>4216</v>
      </c>
      <c r="E145" s="5074"/>
      <c r="F145" s="5075"/>
      <c r="G145" s="245"/>
      <c r="H145" s="5076">
        <f>H146</f>
        <v>0</v>
      </c>
      <c r="I145" s="5066"/>
      <c r="K145" s="4980"/>
      <c r="M145" s="1224"/>
    </row>
    <row r="146" spans="1:13" s="1188" customFormat="1" ht="13.5" customHeight="1">
      <c r="A146" s="1575"/>
      <c r="B146" s="3766"/>
      <c r="C146" s="1576" t="s">
        <v>4215</v>
      </c>
      <c r="D146" s="1576" t="s">
        <v>4214</v>
      </c>
      <c r="E146" s="1576"/>
      <c r="F146" s="4595"/>
      <c r="G146" s="5819"/>
      <c r="H146" s="1578">
        <f>SUM(H147:H153)</f>
        <v>0</v>
      </c>
      <c r="I146" s="4657"/>
      <c r="J146" s="4584"/>
      <c r="K146" s="2340"/>
      <c r="M146" s="1224"/>
    </row>
    <row r="147" spans="1:13" s="3093" customFormat="1" ht="13.5" customHeight="1">
      <c r="A147" s="4981">
        <v>40</v>
      </c>
      <c r="B147" s="4982" t="s">
        <v>4211</v>
      </c>
      <c r="C147" s="4982">
        <v>230170005</v>
      </c>
      <c r="D147" s="4982" t="s">
        <v>4213</v>
      </c>
      <c r="E147" s="4982" t="s">
        <v>25</v>
      </c>
      <c r="F147" s="2103">
        <f>F148</f>
        <v>1</v>
      </c>
      <c r="G147" s="6073"/>
      <c r="H147" s="1369">
        <f>F147*G147</f>
        <v>0</v>
      </c>
      <c r="I147" s="3371" t="s">
        <v>102</v>
      </c>
      <c r="J147" s="4983"/>
      <c r="K147" s="3094"/>
      <c r="L147" s="3559"/>
      <c r="M147" s="1224"/>
    </row>
    <row r="148" spans="1:13" s="3093" customFormat="1" ht="13.5" customHeight="1">
      <c r="A148" s="4981"/>
      <c r="B148" s="4982"/>
      <c r="C148" s="4982"/>
      <c r="D148" s="1334" t="s">
        <v>4209</v>
      </c>
      <c r="E148" s="4982"/>
      <c r="F148" s="3101">
        <v>1</v>
      </c>
      <c r="G148" s="6073"/>
      <c r="H148" s="4984"/>
      <c r="I148" s="3371"/>
      <c r="J148" s="4985"/>
      <c r="K148" s="3094"/>
      <c r="M148" s="1224"/>
    </row>
    <row r="149" spans="1:13" s="3093" customFormat="1" ht="13.5" customHeight="1">
      <c r="A149" s="4981"/>
      <c r="B149" s="4982"/>
      <c r="C149" s="4982"/>
      <c r="D149" s="1334" t="s">
        <v>4212</v>
      </c>
      <c r="E149" s="4982"/>
      <c r="F149" s="3101"/>
      <c r="G149" s="6073"/>
      <c r="H149" s="4984"/>
      <c r="I149" s="3371"/>
      <c r="J149" s="4985"/>
      <c r="K149" s="3094"/>
      <c r="M149" s="1224"/>
    </row>
    <row r="150" spans="1:13" s="3093" customFormat="1" ht="13.5" customHeight="1">
      <c r="A150" s="4981">
        <v>41</v>
      </c>
      <c r="B150" s="4982" t="s">
        <v>4211</v>
      </c>
      <c r="C150" s="4982">
        <v>230170015</v>
      </c>
      <c r="D150" s="4982" t="s">
        <v>4210</v>
      </c>
      <c r="E150" s="4982" t="s">
        <v>123</v>
      </c>
      <c r="F150" s="2103">
        <f>SUM(F151:F151)</f>
        <v>10</v>
      </c>
      <c r="G150" s="6073"/>
      <c r="H150" s="1369">
        <f>F150*G150</f>
        <v>0</v>
      </c>
      <c r="I150" s="3371" t="s">
        <v>102</v>
      </c>
      <c r="J150" s="4983"/>
      <c r="K150" s="3094"/>
      <c r="L150" s="3559"/>
      <c r="M150" s="1224"/>
    </row>
    <row r="151" spans="1:13" s="3093" customFormat="1" ht="13.5" customHeight="1">
      <c r="A151" s="4981"/>
      <c r="B151" s="4982"/>
      <c r="C151" s="4982"/>
      <c r="D151" s="1334" t="s">
        <v>4209</v>
      </c>
      <c r="E151" s="4982"/>
      <c r="F151" s="3101">
        <v>10</v>
      </c>
      <c r="G151" s="6073"/>
      <c r="H151" s="4984"/>
      <c r="I151" s="3371"/>
      <c r="J151" s="4985"/>
      <c r="K151" s="3094"/>
      <c r="M151" s="1224"/>
    </row>
    <row r="152" spans="1:13" s="3093" customFormat="1" ht="13.5" customHeight="1">
      <c r="A152" s="4981">
        <v>42</v>
      </c>
      <c r="B152" s="4982" t="s">
        <v>106</v>
      </c>
      <c r="C152" s="4982" t="s">
        <v>1370</v>
      </c>
      <c r="D152" s="4982" t="s">
        <v>1369</v>
      </c>
      <c r="E152" s="4982" t="s">
        <v>103</v>
      </c>
      <c r="F152" s="2103">
        <f>F153</f>
        <v>4</v>
      </c>
      <c r="G152" s="6073"/>
      <c r="H152" s="1369">
        <f>F152*G152</f>
        <v>0</v>
      </c>
      <c r="I152" s="3371" t="s">
        <v>102</v>
      </c>
      <c r="J152" s="4983"/>
      <c r="K152" s="3094"/>
      <c r="L152" s="3559"/>
      <c r="M152" s="1224"/>
    </row>
    <row r="153" spans="1:13" ht="27.25" customHeight="1">
      <c r="A153" s="4986"/>
      <c r="B153" s="4988"/>
      <c r="C153" s="5063"/>
      <c r="D153" s="4994" t="s">
        <v>4208</v>
      </c>
      <c r="E153" s="5063"/>
      <c r="F153" s="5064">
        <v>4</v>
      </c>
      <c r="G153" s="5065"/>
      <c r="H153" s="5065"/>
      <c r="I153" s="5066"/>
      <c r="K153" s="5067"/>
      <c r="M153" s="1493"/>
    </row>
    <row r="154" spans="1:13" ht="21" customHeight="1">
      <c r="A154" s="5077"/>
      <c r="B154" s="5078"/>
      <c r="C154" s="5078"/>
      <c r="D154" s="5078" t="s">
        <v>0</v>
      </c>
      <c r="E154" s="5078"/>
      <c r="F154" s="5079"/>
      <c r="G154" s="5080"/>
      <c r="H154" s="5080">
        <f>H8+H145</f>
        <v>0</v>
      </c>
      <c r="I154" s="4969"/>
      <c r="K154" s="5080"/>
      <c r="M154" s="1493"/>
    </row>
    <row r="155" spans="1:13">
      <c r="A155" s="5081"/>
      <c r="B155" s="5081"/>
      <c r="C155" s="5082"/>
      <c r="D155" s="5082"/>
      <c r="E155" s="5083"/>
      <c r="F155" s="5084"/>
      <c r="G155" s="5085"/>
      <c r="H155" s="5085"/>
      <c r="I155" s="5086"/>
      <c r="K155" s="4993"/>
      <c r="M155" s="42"/>
    </row>
    <row r="156" spans="1:13" ht="13.5" customHeight="1">
      <c r="A156" s="6680" t="s">
        <v>99</v>
      </c>
      <c r="B156" s="6681"/>
      <c r="C156" s="6682"/>
      <c r="D156" s="5087" t="s">
        <v>1872</v>
      </c>
      <c r="E156" s="5088"/>
      <c r="F156" s="5089"/>
      <c r="G156" s="5090"/>
      <c r="H156" s="5091">
        <f>H154</f>
        <v>0</v>
      </c>
      <c r="I156" s="5092"/>
      <c r="K156" s="4993"/>
      <c r="M156" s="1493"/>
    </row>
    <row r="157" spans="1:13" ht="13.5" customHeight="1">
      <c r="A157" s="5093"/>
      <c r="B157" s="5094"/>
      <c r="C157" s="5094"/>
      <c r="D157" s="5032"/>
      <c r="E157" s="5095"/>
      <c r="F157" s="5096"/>
      <c r="G157" s="5058"/>
      <c r="H157" s="4993"/>
      <c r="I157" s="4969"/>
      <c r="K157" s="5058"/>
      <c r="M157" s="4490"/>
    </row>
    <row r="158" spans="1:13" ht="13.5" customHeight="1">
      <c r="A158" s="1481" t="s">
        <v>1</v>
      </c>
      <c r="B158" s="1481"/>
      <c r="C158" s="1481"/>
      <c r="D158" s="1481"/>
      <c r="E158" s="1481"/>
      <c r="F158" s="1481"/>
      <c r="G158" s="1481"/>
      <c r="H158" s="1481"/>
      <c r="I158" s="1481"/>
      <c r="K158" s="1481"/>
      <c r="M158" s="4490"/>
    </row>
    <row r="159" spans="1:13" ht="27.25" customHeight="1">
      <c r="A159" s="6396" t="s">
        <v>97</v>
      </c>
      <c r="B159" s="6396"/>
      <c r="C159" s="6396"/>
      <c r="D159" s="6396"/>
      <c r="E159" s="6396"/>
      <c r="F159" s="6396"/>
      <c r="G159" s="6396"/>
      <c r="H159" s="1481"/>
      <c r="I159" s="4969"/>
      <c r="M159" s="4490"/>
    </row>
    <row r="160" spans="1:13" ht="93.8" customHeight="1">
      <c r="A160" s="6396" t="s">
        <v>27</v>
      </c>
      <c r="B160" s="6396"/>
      <c r="C160" s="6396"/>
      <c r="D160" s="6396"/>
      <c r="E160" s="6396"/>
      <c r="F160" s="6396"/>
      <c r="G160" s="6396"/>
      <c r="H160" s="1481"/>
      <c r="I160" s="1481"/>
      <c r="M160" s="4490"/>
    </row>
    <row r="161" spans="1:13" ht="13.5" customHeight="1">
      <c r="A161" s="6396" t="s">
        <v>28</v>
      </c>
      <c r="B161" s="6396"/>
      <c r="C161" s="6396"/>
      <c r="D161" s="6396"/>
      <c r="E161" s="6396"/>
      <c r="F161" s="6396"/>
      <c r="G161" s="6396"/>
      <c r="H161" s="1487"/>
      <c r="I161" s="1487"/>
      <c r="M161" s="4490"/>
    </row>
    <row r="162" spans="1:13" ht="13.5" customHeight="1">
      <c r="A162" s="6396" t="s">
        <v>29</v>
      </c>
      <c r="B162" s="6396"/>
      <c r="C162" s="6396"/>
      <c r="D162" s="6396"/>
      <c r="E162" s="6396"/>
      <c r="F162" s="6396"/>
      <c r="G162" s="6396"/>
      <c r="H162" s="1487"/>
      <c r="I162" s="1487"/>
      <c r="M162" s="1493"/>
    </row>
    <row r="163" spans="1:13" s="4415" customFormat="1" ht="40.549999999999997" customHeight="1">
      <c r="A163" s="6395" t="s">
        <v>33</v>
      </c>
      <c r="B163" s="6395"/>
      <c r="C163" s="6395"/>
      <c r="D163" s="6395"/>
      <c r="E163" s="6395"/>
      <c r="F163" s="6395"/>
      <c r="G163" s="6395"/>
      <c r="I163" s="1260"/>
      <c r="M163" s="4487"/>
    </row>
    <row r="164" spans="1:13">
      <c r="M164" s="1493"/>
    </row>
    <row r="165" spans="1:13">
      <c r="M165" s="42"/>
    </row>
    <row r="166" spans="1:13">
      <c r="M166" s="1493"/>
    </row>
    <row r="167" spans="1:13">
      <c r="M167" s="1493"/>
    </row>
    <row r="168" spans="1:13">
      <c r="M168" s="42"/>
    </row>
    <row r="169" spans="1:13">
      <c r="M169" s="1493"/>
    </row>
    <row r="170" spans="1:13">
      <c r="M170" s="4490"/>
    </row>
    <row r="171" spans="1:13">
      <c r="M171" s="4490"/>
    </row>
    <row r="172" spans="1:13">
      <c r="M172" s="4490"/>
    </row>
    <row r="173" spans="1:13">
      <c r="M173" s="4490"/>
    </row>
    <row r="174" spans="1:13">
      <c r="M174" s="1493"/>
    </row>
    <row r="175" spans="1:13">
      <c r="M175" s="1493"/>
    </row>
    <row r="176" spans="1:13">
      <c r="M176" s="4669"/>
    </row>
    <row r="177" spans="13:13">
      <c r="M177" s="42"/>
    </row>
    <row r="178" spans="13:13">
      <c r="M178" s="4315"/>
    </row>
    <row r="179" spans="13:13">
      <c r="M179" s="1136"/>
    </row>
    <row r="180" spans="13:13">
      <c r="M180" s="1136"/>
    </row>
    <row r="181" spans="13:13">
      <c r="M181" s="2611"/>
    </row>
    <row r="182" spans="13:13">
      <c r="M182" s="2611"/>
    </row>
    <row r="183" spans="13:13">
      <c r="M183" s="2611"/>
    </row>
    <row r="184" spans="13:13">
      <c r="M184" s="2611"/>
    </row>
    <row r="185" spans="13:13">
      <c r="M185" s="2611"/>
    </row>
    <row r="186" spans="13:13">
      <c r="M186" s="2611"/>
    </row>
    <row r="187" spans="13:13">
      <c r="M187" s="82"/>
    </row>
    <row r="188" spans="13:13">
      <c r="M188" s="82"/>
    </row>
    <row r="189" spans="13:13">
      <c r="M189" s="82"/>
    </row>
    <row r="190" spans="13:13">
      <c r="M190" s="82"/>
    </row>
    <row r="191" spans="13:13">
      <c r="M191" s="82"/>
    </row>
    <row r="192" spans="13:13">
      <c r="M192" s="4451"/>
    </row>
    <row r="193" spans="13:13">
      <c r="M193" s="4516"/>
    </row>
    <row r="194" spans="13:13">
      <c r="M194" s="4516"/>
    </row>
    <row r="195" spans="13:13">
      <c r="M195" s="5097"/>
    </row>
    <row r="196" spans="13:13">
      <c r="M196" s="4490"/>
    </row>
    <row r="197" spans="13:13">
      <c r="M197" s="4458"/>
    </row>
    <row r="198" spans="13:13">
      <c r="M198" s="4458"/>
    </row>
    <row r="199" spans="13:13">
      <c r="M199" s="4451"/>
    </row>
    <row r="200" spans="13:13">
      <c r="M200" s="4516"/>
    </row>
    <row r="201" spans="13:13">
      <c r="M201" s="4516"/>
    </row>
    <row r="202" spans="13:13">
      <c r="M202" s="5097"/>
    </row>
    <row r="203" spans="13:13">
      <c r="M203" s="4490"/>
    </row>
    <row r="204" spans="13:13">
      <c r="M204" s="4458"/>
    </row>
    <row r="205" spans="13:13">
      <c r="M205" s="4458"/>
    </row>
    <row r="206" spans="13:13">
      <c r="M206" s="82"/>
    </row>
    <row r="207" spans="13:13">
      <c r="M207" s="4358"/>
    </row>
    <row r="208" spans="13:13">
      <c r="M208" s="4358"/>
    </row>
    <row r="209" spans="13:13">
      <c r="M209" s="82"/>
    </row>
    <row r="210" spans="13:13">
      <c r="M210" s="2611"/>
    </row>
    <row r="211" spans="13:13">
      <c r="M211" s="82"/>
    </row>
    <row r="212" spans="13:13">
      <c r="M212" s="82"/>
    </row>
    <row r="213" spans="13:13">
      <c r="M213" s="82"/>
    </row>
    <row r="214" spans="13:13">
      <c r="M214" s="82"/>
    </row>
    <row r="215" spans="13:13">
      <c r="M215" s="2611"/>
    </row>
    <row r="216" spans="13:13">
      <c r="M216" s="82"/>
    </row>
    <row r="217" spans="13:13">
      <c r="M217" s="82"/>
    </row>
    <row r="218" spans="13:13">
      <c r="M218" s="82"/>
    </row>
    <row r="219" spans="13:13">
      <c r="M219" s="82"/>
    </row>
    <row r="220" spans="13:13">
      <c r="M220" s="4358"/>
    </row>
    <row r="221" spans="13:13">
      <c r="M221" s="4358"/>
    </row>
    <row r="222" spans="13:13">
      <c r="M222" s="4358"/>
    </row>
    <row r="223" spans="13:13">
      <c r="M223" s="4358"/>
    </row>
    <row r="224" spans="13:13">
      <c r="M224" s="4358"/>
    </row>
    <row r="225" spans="13:13">
      <c r="M225" s="4358"/>
    </row>
    <row r="226" spans="13:13">
      <c r="M226" s="4358"/>
    </row>
    <row r="227" spans="13:13">
      <c r="M227" s="4358"/>
    </row>
    <row r="228" spans="13:13">
      <c r="M228" s="4358"/>
    </row>
    <row r="229" spans="13:13">
      <c r="M229" s="4358"/>
    </row>
    <row r="230" spans="13:13">
      <c r="M230" s="4906"/>
    </row>
    <row r="231" spans="13:13">
      <c r="M231" s="4451"/>
    </row>
    <row r="232" spans="13:13">
      <c r="M232" s="4451"/>
    </row>
    <row r="233" spans="13:13">
      <c r="M233" s="4451"/>
    </row>
    <row r="234" spans="13:13">
      <c r="M234" s="4451"/>
    </row>
    <row r="235" spans="13:13">
      <c r="M235" s="4451"/>
    </row>
    <row r="236" spans="13:13">
      <c r="M236" s="4451"/>
    </row>
    <row r="237" spans="13:13">
      <c r="M237" s="4912"/>
    </row>
    <row r="238" spans="13:13">
      <c r="M238" s="4912"/>
    </row>
    <row r="239" spans="13:13">
      <c r="M239" s="4912"/>
    </row>
    <row r="240" spans="13:13">
      <c r="M240" s="4912"/>
    </row>
    <row r="241" spans="13:13">
      <c r="M241" s="4451"/>
    </row>
    <row r="242" spans="13:13">
      <c r="M242" s="4451"/>
    </row>
    <row r="243" spans="13:13">
      <c r="M243" s="4451"/>
    </row>
    <row r="244" spans="13:13">
      <c r="M244" s="4451"/>
    </row>
    <row r="245" spans="13:13">
      <c r="M245" s="4451"/>
    </row>
    <row r="246" spans="13:13">
      <c r="M246" s="4451"/>
    </row>
    <row r="247" spans="13:13">
      <c r="M247" s="4451"/>
    </row>
    <row r="248" spans="13:13">
      <c r="M248" s="4451"/>
    </row>
    <row r="249" spans="13:13">
      <c r="M249" s="4316"/>
    </row>
    <row r="250" spans="13:13">
      <c r="M250" s="4316"/>
    </row>
    <row r="251" spans="13:13">
      <c r="M251" s="4316"/>
    </row>
    <row r="252" spans="13:13">
      <c r="M252" s="1820"/>
    </row>
    <row r="253" spans="13:13">
      <c r="M253" s="4316"/>
    </row>
    <row r="254" spans="13:13">
      <c r="M254" s="2657"/>
    </row>
    <row r="255" spans="13:13">
      <c r="M255" s="4451"/>
    </row>
    <row r="256" spans="13:13">
      <c r="M256" s="2657"/>
    </row>
    <row r="257" spans="13:13">
      <c r="M257" s="4451"/>
    </row>
    <row r="258" spans="13:13">
      <c r="M258" s="4451"/>
    </row>
    <row r="259" spans="13:13">
      <c r="M259" s="2657"/>
    </row>
    <row r="260" spans="13:13">
      <c r="M260" s="4451"/>
    </row>
    <row r="261" spans="13:13">
      <c r="M261" s="4451"/>
    </row>
    <row r="262" spans="13:13">
      <c r="M262" s="2657"/>
    </row>
    <row r="263" spans="13:13">
      <c r="M263" s="4451"/>
    </row>
    <row r="264" spans="13:13">
      <c r="M264" s="4451"/>
    </row>
    <row r="265" spans="13:13">
      <c r="M265" s="2657"/>
    </row>
    <row r="266" spans="13:13">
      <c r="M266" s="1493"/>
    </row>
    <row r="267" spans="13:13">
      <c r="M267" s="1188"/>
    </row>
    <row r="268" spans="13:13">
      <c r="M268" s="1188"/>
    </row>
    <row r="269" spans="13:13">
      <c r="M269" s="4378"/>
    </row>
    <row r="270" spans="13:13">
      <c r="M270" s="4378"/>
    </row>
    <row r="271" spans="13:13">
      <c r="M271" s="4378"/>
    </row>
    <row r="272" spans="13:13">
      <c r="M272" s="4378"/>
    </row>
    <row r="273" spans="13:13">
      <c r="M273" s="1188"/>
    </row>
    <row r="274" spans="13:13">
      <c r="M274" s="1188"/>
    </row>
    <row r="275" spans="13:13">
      <c r="M275" s="1188"/>
    </row>
    <row r="276" spans="13:13">
      <c r="M276" s="4378"/>
    </row>
    <row r="277" spans="13:13">
      <c r="M277" s="4378"/>
    </row>
    <row r="278" spans="13:13">
      <c r="M278" s="4378"/>
    </row>
    <row r="279" spans="13:13">
      <c r="M279" s="4378"/>
    </row>
    <row r="280" spans="13:13">
      <c r="M280" s="1188"/>
    </row>
    <row r="281" spans="13:13">
      <c r="M281" s="1188"/>
    </row>
    <row r="282" spans="13:13">
      <c r="M282" s="4378"/>
    </row>
    <row r="283" spans="13:13">
      <c r="M283" s="4378"/>
    </row>
    <row r="284" spans="13:13">
      <c r="M284" s="4378"/>
    </row>
    <row r="285" spans="13:13">
      <c r="M285" s="4378"/>
    </row>
    <row r="286" spans="13:13">
      <c r="M286" s="4378"/>
    </row>
    <row r="287" spans="13:13">
      <c r="M287" s="1188"/>
    </row>
    <row r="288" spans="13:13">
      <c r="M288" s="82"/>
    </row>
    <row r="289" spans="13:13">
      <c r="M289" s="1493"/>
    </row>
    <row r="290" spans="13:13">
      <c r="M290" s="1493"/>
    </row>
    <row r="291" spans="13:13">
      <c r="M291" s="5098"/>
    </row>
    <row r="292" spans="13:13">
      <c r="M292" s="82"/>
    </row>
    <row r="293" spans="13:13">
      <c r="M293" s="82"/>
    </row>
    <row r="294" spans="13:13">
      <c r="M294" s="82"/>
    </row>
    <row r="304" spans="13:13">
      <c r="M304" s="4415"/>
    </row>
  </sheetData>
  <sheetProtection algorithmName="SHA-512" hashValue="yOOfKWGB8H5s6lteUdspww/Eo8wZcSzwIG1ShpPJDllDw+6Z4kfCgw5Y1RqlaWZiKt006U4M3BpC+T/VTJgAnA==" saltValue="lEOTTRN5AVbXJLPtfn0FRA==" spinCount="100000" sheet="1" objects="1" scenarios="1"/>
  <mergeCells count="8">
    <mergeCell ref="A163:G163"/>
    <mergeCell ref="A161:G161"/>
    <mergeCell ref="A162:G162"/>
    <mergeCell ref="A2:I2"/>
    <mergeCell ref="A3:D3"/>
    <mergeCell ref="A156:C156"/>
    <mergeCell ref="A159:G159"/>
    <mergeCell ref="A160:G160"/>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B106B-6B56-45B9-9B82-73FF805A3A28}">
  <sheetPr>
    <pageSetUpPr fitToPage="1"/>
  </sheetPr>
  <dimension ref="A1:IV61"/>
  <sheetViews>
    <sheetView workbookViewId="0"/>
  </sheetViews>
  <sheetFormatPr defaultRowHeight="10.65"/>
  <cols>
    <col min="1" max="1" width="11.85546875" style="83" customWidth="1"/>
    <col min="2" max="2" width="85.85546875" style="83" customWidth="1"/>
    <col min="3" max="3" width="15.85546875" style="83" customWidth="1"/>
    <col min="4" max="11" width="9.28515625" style="83"/>
    <col min="12" max="12" width="19.140625" style="83" bestFit="1" customWidth="1"/>
    <col min="13"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1860</v>
      </c>
      <c r="B1" s="27"/>
      <c r="C1" s="27"/>
    </row>
    <row r="2" spans="1:256" s="5059" customFormat="1" ht="13.5" customHeight="1">
      <c r="A2" s="267" t="s">
        <v>1378</v>
      </c>
      <c r="B2" s="5099"/>
      <c r="C2" s="5099"/>
      <c r="D2" s="5099"/>
      <c r="E2" s="5099"/>
      <c r="F2" s="5099"/>
      <c r="G2" s="5099"/>
      <c r="H2" s="5099"/>
      <c r="I2" s="5099"/>
      <c r="J2" s="3794"/>
      <c r="K2" s="3794"/>
      <c r="L2" s="3794"/>
      <c r="M2" s="3794"/>
      <c r="N2" s="3794"/>
      <c r="O2" s="3794"/>
      <c r="P2" s="3794"/>
      <c r="Q2" s="3794"/>
      <c r="R2" s="3794"/>
      <c r="S2" s="3794"/>
      <c r="T2" s="3794"/>
      <c r="U2" s="3794"/>
      <c r="V2" s="3794"/>
      <c r="W2" s="3794"/>
      <c r="X2" s="3794"/>
      <c r="Y2" s="3794"/>
      <c r="Z2" s="3794"/>
      <c r="AA2" s="3794"/>
      <c r="AB2" s="3794"/>
      <c r="AC2" s="3794"/>
      <c r="AD2" s="3794"/>
      <c r="AE2" s="3794"/>
      <c r="AF2" s="3794"/>
      <c r="AG2" s="3794"/>
      <c r="AH2" s="3794"/>
      <c r="AI2" s="3794"/>
      <c r="AJ2" s="3794"/>
      <c r="AK2" s="3794"/>
      <c r="AL2" s="3794"/>
      <c r="AM2" s="3794"/>
      <c r="AN2" s="3794"/>
      <c r="AO2" s="3794"/>
      <c r="AP2" s="3794"/>
      <c r="AQ2" s="3794"/>
      <c r="AR2" s="3794"/>
      <c r="AS2" s="3794"/>
      <c r="AT2" s="3794"/>
      <c r="AU2" s="3794"/>
      <c r="AV2" s="3794"/>
      <c r="AW2" s="3794"/>
      <c r="AX2" s="3794"/>
      <c r="AY2" s="3794"/>
      <c r="AZ2" s="3794"/>
      <c r="BA2" s="3794"/>
      <c r="BB2" s="3794"/>
      <c r="BC2" s="3794"/>
      <c r="BD2" s="3794"/>
      <c r="BE2" s="3794"/>
      <c r="BF2" s="3794"/>
      <c r="BG2" s="3794"/>
      <c r="BH2" s="3794"/>
      <c r="BI2" s="3794"/>
      <c r="BJ2" s="3794"/>
      <c r="BK2" s="3794"/>
      <c r="BL2" s="3794"/>
      <c r="BM2" s="3794"/>
      <c r="BN2" s="3794"/>
      <c r="BO2" s="3794"/>
      <c r="BP2" s="3794"/>
      <c r="BQ2" s="3794"/>
      <c r="BR2" s="3794"/>
      <c r="BS2" s="3794"/>
      <c r="BT2" s="3794"/>
      <c r="BU2" s="3794"/>
      <c r="BV2" s="3794"/>
      <c r="BW2" s="3794"/>
      <c r="BX2" s="3794"/>
      <c r="BY2" s="3794"/>
      <c r="BZ2" s="3794"/>
      <c r="CA2" s="3794"/>
      <c r="CB2" s="3794"/>
      <c r="CC2" s="3794"/>
      <c r="CD2" s="3794"/>
      <c r="CE2" s="3794"/>
      <c r="CF2" s="3794"/>
      <c r="CG2" s="3794"/>
      <c r="CH2" s="3794"/>
      <c r="CI2" s="3794"/>
      <c r="CJ2" s="3794"/>
      <c r="CK2" s="3794"/>
      <c r="CL2" s="3794"/>
      <c r="CM2" s="3794"/>
      <c r="CN2" s="3794"/>
      <c r="CO2" s="3794"/>
      <c r="CP2" s="3794"/>
      <c r="CQ2" s="3794"/>
      <c r="CR2" s="3794"/>
      <c r="CS2" s="3794"/>
      <c r="CT2" s="3794"/>
      <c r="CU2" s="3794"/>
      <c r="CV2" s="3794"/>
      <c r="CW2" s="3794"/>
      <c r="CX2" s="3794"/>
      <c r="CY2" s="3794"/>
      <c r="CZ2" s="3794"/>
      <c r="DA2" s="3794"/>
      <c r="DB2" s="3794"/>
      <c r="DC2" s="3794"/>
      <c r="DD2" s="3794"/>
      <c r="DE2" s="3794"/>
      <c r="DF2" s="3794"/>
      <c r="DG2" s="3794"/>
      <c r="DH2" s="3794"/>
      <c r="DI2" s="3794"/>
      <c r="DJ2" s="3794"/>
      <c r="DK2" s="3794"/>
      <c r="DL2" s="3794"/>
      <c r="DM2" s="3794"/>
      <c r="DN2" s="3794"/>
      <c r="DO2" s="3794"/>
      <c r="DP2" s="3794"/>
      <c r="DQ2" s="3794"/>
      <c r="DR2" s="3794"/>
      <c r="DS2" s="3794"/>
      <c r="DT2" s="3794"/>
      <c r="DU2" s="3794"/>
      <c r="DV2" s="3794"/>
      <c r="DW2" s="3794"/>
      <c r="DX2" s="3794"/>
      <c r="DY2" s="3794"/>
      <c r="DZ2" s="3794"/>
      <c r="EA2" s="3794"/>
      <c r="EB2" s="3794"/>
      <c r="EC2" s="3794"/>
      <c r="ED2" s="3794"/>
      <c r="EE2" s="3794"/>
      <c r="EF2" s="3794"/>
      <c r="EG2" s="3794"/>
      <c r="EH2" s="3794"/>
      <c r="EI2" s="3794"/>
      <c r="EJ2" s="3794"/>
      <c r="EK2" s="3794"/>
      <c r="EL2" s="3794"/>
      <c r="EM2" s="3794"/>
      <c r="EN2" s="3794"/>
      <c r="EO2" s="3794"/>
      <c r="EP2" s="3794"/>
      <c r="EQ2" s="3794"/>
      <c r="ER2" s="3794"/>
      <c r="ES2" s="3794"/>
      <c r="ET2" s="3794"/>
      <c r="EU2" s="3794"/>
      <c r="EV2" s="3794"/>
      <c r="EW2" s="3794"/>
      <c r="EX2" s="3794"/>
      <c r="EY2" s="3794"/>
      <c r="EZ2" s="3794"/>
      <c r="FA2" s="3794"/>
      <c r="FB2" s="3794"/>
      <c r="FC2" s="3794"/>
      <c r="FD2" s="3794"/>
      <c r="FE2" s="3794"/>
      <c r="FF2" s="3794"/>
      <c r="FG2" s="3794"/>
      <c r="FH2" s="3794"/>
      <c r="FI2" s="3794"/>
      <c r="FJ2" s="3794"/>
      <c r="FK2" s="3794"/>
      <c r="FL2" s="3794"/>
      <c r="FM2" s="3794"/>
      <c r="FN2" s="3794"/>
      <c r="FO2" s="3794"/>
      <c r="FP2" s="3794"/>
      <c r="FQ2" s="3794"/>
      <c r="FR2" s="3794"/>
      <c r="FS2" s="3794"/>
      <c r="FT2" s="3794"/>
      <c r="FU2" s="3794"/>
      <c r="FV2" s="3794"/>
      <c r="FW2" s="3794"/>
      <c r="FX2" s="3794"/>
      <c r="FY2" s="3794"/>
      <c r="FZ2" s="3794"/>
      <c r="GA2" s="3794"/>
      <c r="GB2" s="3794"/>
      <c r="GC2" s="3794"/>
      <c r="GD2" s="3794"/>
      <c r="GE2" s="3794"/>
      <c r="GF2" s="3794"/>
      <c r="GG2" s="3794"/>
      <c r="GH2" s="3794"/>
      <c r="GI2" s="3794"/>
      <c r="GJ2" s="3794"/>
      <c r="GK2" s="3794"/>
      <c r="GL2" s="3794"/>
      <c r="GM2" s="3794"/>
      <c r="GN2" s="3794"/>
      <c r="GO2" s="3794"/>
      <c r="GP2" s="3794"/>
      <c r="GQ2" s="3794"/>
      <c r="GR2" s="3794"/>
      <c r="GS2" s="3794"/>
      <c r="GT2" s="3794"/>
      <c r="GU2" s="3794"/>
      <c r="GV2" s="3794"/>
      <c r="GW2" s="3794"/>
      <c r="GX2" s="3794"/>
      <c r="GY2" s="3794"/>
      <c r="GZ2" s="3794"/>
      <c r="HA2" s="3794"/>
      <c r="HB2" s="3794"/>
      <c r="HC2" s="3794"/>
      <c r="HD2" s="3794"/>
      <c r="HE2" s="3794"/>
      <c r="HF2" s="3794"/>
      <c r="HG2" s="3794"/>
      <c r="HH2" s="3794"/>
      <c r="HI2" s="3794"/>
      <c r="HJ2" s="3794"/>
      <c r="HK2" s="3794"/>
      <c r="HL2" s="3794"/>
      <c r="HM2" s="3794"/>
      <c r="HN2" s="3794"/>
      <c r="HO2" s="3794"/>
      <c r="HP2" s="3794"/>
      <c r="HQ2" s="3794"/>
      <c r="HR2" s="3794"/>
      <c r="HS2" s="3794"/>
      <c r="HT2" s="3794"/>
      <c r="HU2" s="3794"/>
      <c r="HV2" s="3794"/>
      <c r="HW2" s="3794"/>
      <c r="HX2" s="3794"/>
      <c r="HY2" s="3794"/>
      <c r="HZ2" s="3794"/>
      <c r="IA2" s="3794"/>
      <c r="IB2" s="3794"/>
      <c r="IC2" s="3794"/>
      <c r="ID2" s="3794"/>
      <c r="IE2" s="3794"/>
      <c r="IF2" s="3794"/>
      <c r="IG2" s="3794"/>
      <c r="IH2" s="3794"/>
      <c r="II2" s="3794"/>
      <c r="IJ2" s="3794"/>
      <c r="IK2" s="3794"/>
      <c r="IL2" s="3794"/>
      <c r="IM2" s="3794"/>
      <c r="IN2" s="3794"/>
      <c r="IO2" s="3794"/>
      <c r="IP2" s="3794"/>
      <c r="IQ2" s="3794"/>
      <c r="IR2" s="3794"/>
      <c r="IS2" s="3794"/>
      <c r="IT2" s="3794"/>
      <c r="IU2" s="3794"/>
      <c r="IV2" s="3794"/>
    </row>
    <row r="3" spans="1:256" s="3794" customFormat="1" ht="15.05">
      <c r="A3" s="267" t="s">
        <v>1880</v>
      </c>
      <c r="E3" s="4967"/>
      <c r="F3" s="4968"/>
      <c r="G3" s="4968"/>
      <c r="H3" s="4969"/>
      <c r="I3" s="4969"/>
    </row>
    <row r="4" spans="1:256" ht="13.5" customHeight="1">
      <c r="A4" s="27"/>
      <c r="B4" s="27"/>
      <c r="C4" s="218"/>
    </row>
    <row r="5" spans="1:256" ht="23.5" customHeight="1">
      <c r="A5" s="26" t="s">
        <v>92</v>
      </c>
      <c r="B5" s="25" t="s">
        <v>91</v>
      </c>
      <c r="C5" s="24" t="s">
        <v>1857</v>
      </c>
    </row>
    <row r="6" spans="1:256" ht="13.5" customHeight="1">
      <c r="A6" s="23">
        <v>1</v>
      </c>
      <c r="B6" s="22">
        <v>2</v>
      </c>
      <c r="C6" s="21">
        <v>3</v>
      </c>
    </row>
    <row r="7" spans="1:256" ht="21" customHeight="1">
      <c r="A7" s="20"/>
      <c r="B7" s="157"/>
      <c r="C7" s="157"/>
    </row>
    <row r="8" spans="1:256" s="4604" customFormat="1" ht="13.5" customHeight="1">
      <c r="A8" s="266">
        <v>1</v>
      </c>
      <c r="B8" s="265" t="s">
        <v>4841</v>
      </c>
      <c r="C8" s="264">
        <f>'D.2.4. VSAKOVACÍ NÁDRŽ'!H229</f>
        <v>0</v>
      </c>
    </row>
    <row r="9" spans="1:256" s="4604" customFormat="1" ht="13.5" customHeight="1">
      <c r="A9" s="266">
        <v>2</v>
      </c>
      <c r="B9" s="265" t="s">
        <v>1879</v>
      </c>
      <c r="C9" s="264">
        <f>'D.2.4. ČERP.STANICE'!H158</f>
        <v>0</v>
      </c>
    </row>
    <row r="10" spans="1:256" s="4604" customFormat="1" ht="13.5" customHeight="1">
      <c r="A10" s="266">
        <v>3</v>
      </c>
      <c r="B10" s="265" t="s">
        <v>1878</v>
      </c>
      <c r="C10" s="264">
        <f>'D.2.4.b.03 SPLAŠKOVÁ KANALIZACE'!H1413</f>
        <v>0</v>
      </c>
    </row>
    <row r="11" spans="1:256" s="4604" customFormat="1" ht="13.5" customHeight="1">
      <c r="A11" s="266">
        <v>4</v>
      </c>
      <c r="B11" s="265" t="s">
        <v>1877</v>
      </c>
      <c r="C11" s="264">
        <f>'D.2.4.b.04. DEŠŤOVÁ KANALIZACE'!H1148</f>
        <v>0</v>
      </c>
    </row>
    <row r="12" spans="1:256" s="4604" customFormat="1" ht="13.5" customHeight="1">
      <c r="A12" s="266">
        <v>5</v>
      </c>
      <c r="B12" s="265" t="s">
        <v>1876</v>
      </c>
      <c r="C12" s="264">
        <f>'D.2.4. KANALIZACE-BP'!H231</f>
        <v>0</v>
      </c>
    </row>
    <row r="13" spans="1:256" ht="21" customHeight="1">
      <c r="A13" s="6"/>
      <c r="B13" s="5" t="s">
        <v>1875</v>
      </c>
      <c r="C13" s="43">
        <f>SUM(C8:C12)</f>
        <v>0</v>
      </c>
      <c r="E13" s="1036"/>
    </row>
    <row r="14" spans="1:256" ht="13.5" customHeight="1">
      <c r="E14" s="1036"/>
    </row>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sheetData>
  <sheetProtection algorithmName="SHA-512" hashValue="J0wkwaR39NxGWW+Z9YQHqZQGd4xOvxKwnGdADzM/AtILK63pWeWPFi1c6aftDaKDYb0D+dtXHZef8qlULR/a0Q==" saltValue="tM0dsZd0jti/8QSU0TbrMA==" spinCount="100000" sheet="1" objects="1" scenarios="1"/>
  <printOptions horizontalCentered="1"/>
  <pageMargins left="0.39370078740157483" right="0.39370078740157483" top="0.78740157480314965" bottom="0.39370078740157483" header="0.31496062992125984" footer="0.31496062992125984"/>
  <pageSetup paperSize="9" fitToHeight="9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C8D7-09C7-4D14-8DBA-AA834CC6444A}">
  <sheetPr>
    <pageSetUpPr fitToPage="1"/>
  </sheetPr>
  <dimension ref="A1:IW236"/>
  <sheetViews>
    <sheetView zoomScaleNormal="100" workbookViewId="0"/>
  </sheetViews>
  <sheetFormatPr defaultColWidth="9.28515625" defaultRowHeight="15.05"/>
  <cols>
    <col min="1" max="1" width="4.85546875" style="3794" customWidth="1"/>
    <col min="2" max="2" width="5" style="3794" customWidth="1"/>
    <col min="3" max="3" width="16.85546875" style="3794" customWidth="1"/>
    <col min="4" max="4" width="80.7109375" style="3794" customWidth="1"/>
    <col min="5" max="5" width="7.85546875" style="3794" customWidth="1"/>
    <col min="6" max="6" width="12.42578125" style="3794" customWidth="1"/>
    <col min="7" max="7" width="13.7109375" style="3794" customWidth="1"/>
    <col min="8" max="8" width="18.28515625" style="3794" customWidth="1"/>
    <col min="9" max="9" width="20.140625" style="3794" customWidth="1"/>
    <col min="10" max="10" width="18" style="3794" customWidth="1"/>
    <col min="11" max="11" width="13.7109375" style="3794" customWidth="1"/>
    <col min="12" max="12" width="11.42578125" style="3794" customWidth="1"/>
    <col min="13" max="13" width="18.28515625" style="3794" customWidth="1"/>
    <col min="14" max="16384" width="9.28515625" style="3794"/>
  </cols>
  <sheetData>
    <row r="1" spans="1:24" ht="17.55">
      <c r="A1" s="29" t="s">
        <v>12112</v>
      </c>
      <c r="B1" s="27"/>
      <c r="C1" s="27"/>
      <c r="D1" s="83"/>
      <c r="E1" s="83"/>
      <c r="F1" s="83"/>
      <c r="G1" s="83"/>
      <c r="H1" s="83"/>
      <c r="I1" s="83"/>
      <c r="K1" s="83"/>
    </row>
    <row r="2" spans="1:24" ht="13.5" customHeight="1">
      <c r="A2" s="6429" t="s">
        <v>1378</v>
      </c>
      <c r="B2" s="6679"/>
      <c r="C2" s="6679"/>
      <c r="D2" s="6679"/>
      <c r="E2" s="6679"/>
      <c r="F2" s="6679"/>
      <c r="G2" s="6679"/>
      <c r="H2" s="6679"/>
      <c r="I2" s="6679"/>
    </row>
    <row r="3" spans="1:24">
      <c r="A3" s="6429" t="s">
        <v>1880</v>
      </c>
      <c r="B3" s="6679"/>
      <c r="C3" s="6679"/>
      <c r="D3" s="6679"/>
      <c r="E3" s="4967"/>
      <c r="F3" s="4968"/>
      <c r="G3" s="4968"/>
      <c r="H3" s="4969"/>
      <c r="I3" s="4969"/>
      <c r="K3" s="4968"/>
    </row>
    <row r="4" spans="1:24">
      <c r="A4" s="6429" t="s">
        <v>4979</v>
      </c>
      <c r="B4" s="6679"/>
      <c r="C4" s="6679"/>
      <c r="D4" s="6679"/>
      <c r="E4" s="4967"/>
      <c r="F4" s="4968"/>
      <c r="G4" s="4968"/>
      <c r="H4" s="4969"/>
      <c r="I4" s="4969"/>
      <c r="K4" s="4968"/>
    </row>
    <row r="5" spans="1:24">
      <c r="A5" s="4967" t="s">
        <v>4978</v>
      </c>
      <c r="B5" s="4967"/>
      <c r="C5" s="4967"/>
      <c r="D5" s="4967"/>
      <c r="E5" s="4967"/>
      <c r="F5" s="4968"/>
      <c r="G5" s="4968"/>
      <c r="H5" s="4969"/>
      <c r="I5" s="4969"/>
      <c r="K5" s="4968"/>
    </row>
    <row r="6" spans="1:24">
      <c r="A6" s="4968"/>
      <c r="B6" s="4968"/>
      <c r="C6" s="4968"/>
      <c r="D6" s="4970"/>
      <c r="E6" s="4971"/>
      <c r="F6" s="4968"/>
      <c r="G6" s="4968"/>
      <c r="H6" s="4968"/>
      <c r="I6" s="4972"/>
      <c r="K6" s="4968"/>
    </row>
    <row r="7" spans="1:24" ht="21.3">
      <c r="A7" s="4973" t="s">
        <v>387</v>
      </c>
      <c r="B7" s="4973" t="s">
        <v>386</v>
      </c>
      <c r="C7" s="4973" t="s">
        <v>385</v>
      </c>
      <c r="D7" s="4973" t="s">
        <v>91</v>
      </c>
      <c r="E7" s="4973" t="s">
        <v>384</v>
      </c>
      <c r="F7" s="4973" t="s">
        <v>383</v>
      </c>
      <c r="G7" s="4973" t="s">
        <v>382</v>
      </c>
      <c r="H7" s="4974" t="s">
        <v>2</v>
      </c>
      <c r="I7" s="4975" t="s">
        <v>24</v>
      </c>
      <c r="K7" s="4976"/>
    </row>
    <row r="8" spans="1:24">
      <c r="A8" s="4973" t="s">
        <v>381</v>
      </c>
      <c r="B8" s="4973" t="s">
        <v>380</v>
      </c>
      <c r="C8" s="4973">
        <v>3</v>
      </c>
      <c r="D8" s="4973">
        <v>4</v>
      </c>
      <c r="E8" s="4973">
        <v>5</v>
      </c>
      <c r="F8" s="4973">
        <v>6</v>
      </c>
      <c r="G8" s="4973">
        <v>7</v>
      </c>
      <c r="H8" s="4974">
        <v>8</v>
      </c>
      <c r="I8" s="4975">
        <v>9</v>
      </c>
      <c r="K8" s="4976"/>
    </row>
    <row r="9" spans="1:24" ht="21" customHeight="1">
      <c r="A9" s="4977"/>
      <c r="B9" s="4978"/>
      <c r="C9" s="4978" t="s">
        <v>89</v>
      </c>
      <c r="D9" s="4978" t="s">
        <v>88</v>
      </c>
      <c r="E9" s="4978"/>
      <c r="F9" s="4979"/>
      <c r="G9" s="4980"/>
      <c r="H9" s="4980">
        <f>H10+H179+H184+H191+H207+H222</f>
        <v>0</v>
      </c>
      <c r="I9" s="4969"/>
      <c r="K9" s="4980"/>
      <c r="M9" s="2168"/>
    </row>
    <row r="10" spans="1:24" s="82" customFormat="1" ht="13.5" customHeight="1">
      <c r="A10" s="2514"/>
      <c r="B10" s="2000"/>
      <c r="C10" s="1993" t="s">
        <v>381</v>
      </c>
      <c r="D10" s="1993" t="s">
        <v>87</v>
      </c>
      <c r="E10" s="1993"/>
      <c r="F10" s="3281"/>
      <c r="G10" s="3282"/>
      <c r="H10" s="3282">
        <f>SUM(H11:H124,H130:H139,H144:H152,H161:H168,H177:H178)</f>
        <v>0</v>
      </c>
      <c r="I10" s="1708"/>
      <c r="K10" s="4157"/>
      <c r="U10" s="42"/>
      <c r="V10" s="42"/>
      <c r="W10" s="42"/>
      <c r="X10" s="42"/>
    </row>
    <row r="11" spans="1:24" s="82" customFormat="1" ht="13.5" customHeight="1">
      <c r="A11" s="2514">
        <v>1</v>
      </c>
      <c r="B11" s="2000" t="s">
        <v>237</v>
      </c>
      <c r="C11" s="2000">
        <v>115101201</v>
      </c>
      <c r="D11" s="2000" t="s">
        <v>375</v>
      </c>
      <c r="E11" s="2000" t="s">
        <v>103</v>
      </c>
      <c r="F11" s="2544">
        <v>40</v>
      </c>
      <c r="G11" s="54"/>
      <c r="H11" s="1520">
        <f t="shared" ref="H11:H17" si="0">F11*G11</f>
        <v>0</v>
      </c>
      <c r="I11" s="1708" t="s">
        <v>102</v>
      </c>
      <c r="J11" s="4389"/>
      <c r="K11" s="3559"/>
      <c r="L11" s="3559"/>
      <c r="M11" s="1224"/>
    </row>
    <row r="12" spans="1:24" s="82" customFormat="1" ht="13.5" customHeight="1">
      <c r="A12" s="2514">
        <v>2</v>
      </c>
      <c r="B12" s="2000" t="s">
        <v>237</v>
      </c>
      <c r="C12" s="2000">
        <v>115101301</v>
      </c>
      <c r="D12" s="2000" t="s">
        <v>374</v>
      </c>
      <c r="E12" s="2000" t="s">
        <v>373</v>
      </c>
      <c r="F12" s="2544">
        <v>5</v>
      </c>
      <c r="G12" s="54"/>
      <c r="H12" s="1520">
        <f t="shared" si="0"/>
        <v>0</v>
      </c>
      <c r="I12" s="1708" t="s">
        <v>102</v>
      </c>
      <c r="J12" s="4389"/>
      <c r="K12" s="3559"/>
      <c r="L12" s="3559"/>
      <c r="M12" s="1224"/>
    </row>
    <row r="13" spans="1:24" s="82" customFormat="1" ht="13.5" customHeight="1">
      <c r="A13" s="2514">
        <v>3</v>
      </c>
      <c r="B13" s="2000" t="s">
        <v>237</v>
      </c>
      <c r="C13" s="2000">
        <v>119001402</v>
      </c>
      <c r="D13" s="2000" t="s">
        <v>372</v>
      </c>
      <c r="E13" s="2000" t="s">
        <v>123</v>
      </c>
      <c r="F13" s="2544">
        <v>10</v>
      </c>
      <c r="G13" s="54"/>
      <c r="H13" s="1520">
        <f t="shared" si="0"/>
        <v>0</v>
      </c>
      <c r="I13" s="1708" t="s">
        <v>102</v>
      </c>
      <c r="J13" s="4389"/>
      <c r="K13" s="3559"/>
      <c r="L13" s="3559"/>
      <c r="M13" s="1224"/>
    </row>
    <row r="14" spans="1:24" s="82" customFormat="1" ht="13.5" customHeight="1">
      <c r="A14" s="2514">
        <v>4</v>
      </c>
      <c r="B14" s="2000" t="s">
        <v>237</v>
      </c>
      <c r="C14" s="2000">
        <v>119001406</v>
      </c>
      <c r="D14" s="2000" t="s">
        <v>371</v>
      </c>
      <c r="E14" s="2000" t="s">
        <v>123</v>
      </c>
      <c r="F14" s="2544">
        <v>35</v>
      </c>
      <c r="G14" s="54"/>
      <c r="H14" s="1520">
        <f t="shared" si="0"/>
        <v>0</v>
      </c>
      <c r="I14" s="1708" t="s">
        <v>102</v>
      </c>
      <c r="J14" s="4389"/>
      <c r="K14" s="3559"/>
      <c r="L14" s="3559"/>
      <c r="M14" s="1224"/>
    </row>
    <row r="15" spans="1:24" s="82" customFormat="1" ht="13.5" customHeight="1">
      <c r="A15" s="2514">
        <v>5</v>
      </c>
      <c r="B15" s="2000" t="s">
        <v>237</v>
      </c>
      <c r="C15" s="2000">
        <v>119001412</v>
      </c>
      <c r="D15" s="2000" t="s">
        <v>370</v>
      </c>
      <c r="E15" s="2000" t="s">
        <v>123</v>
      </c>
      <c r="F15" s="2544">
        <v>10</v>
      </c>
      <c r="G15" s="54"/>
      <c r="H15" s="1520">
        <f t="shared" si="0"/>
        <v>0</v>
      </c>
      <c r="I15" s="1708" t="s">
        <v>102</v>
      </c>
      <c r="J15" s="4389"/>
      <c r="K15" s="3559"/>
      <c r="L15" s="3559"/>
      <c r="M15" s="1224"/>
    </row>
    <row r="16" spans="1:24" s="82" customFormat="1" ht="13.5" customHeight="1">
      <c r="A16" s="2514">
        <v>6</v>
      </c>
      <c r="B16" s="2000" t="s">
        <v>237</v>
      </c>
      <c r="C16" s="2000">
        <v>119001422</v>
      </c>
      <c r="D16" s="2000" t="s">
        <v>2907</v>
      </c>
      <c r="E16" s="2000" t="s">
        <v>123</v>
      </c>
      <c r="F16" s="2544">
        <v>30</v>
      </c>
      <c r="G16" s="54"/>
      <c r="H16" s="1520">
        <f t="shared" si="0"/>
        <v>0</v>
      </c>
      <c r="I16" s="1708" t="s">
        <v>102</v>
      </c>
      <c r="J16" s="4389"/>
      <c r="K16" s="3559"/>
      <c r="L16" s="3559"/>
      <c r="M16" s="1224"/>
    </row>
    <row r="17" spans="1:22" s="82" customFormat="1" ht="13.5" customHeight="1">
      <c r="A17" s="2514">
        <v>7</v>
      </c>
      <c r="B17" s="2000" t="s">
        <v>237</v>
      </c>
      <c r="C17" s="2000">
        <v>121151123</v>
      </c>
      <c r="D17" s="2000" t="s">
        <v>4977</v>
      </c>
      <c r="E17" s="2000" t="s">
        <v>109</v>
      </c>
      <c r="F17" s="2544">
        <f>SUM(F18:F20)</f>
        <v>990.61000000000035</v>
      </c>
      <c r="G17" s="54"/>
      <c r="H17" s="1520">
        <f t="shared" si="0"/>
        <v>0</v>
      </c>
      <c r="I17" s="1708" t="s">
        <v>102</v>
      </c>
      <c r="J17" s="4389"/>
      <c r="K17" s="3559"/>
      <c r="L17" s="3559"/>
      <c r="M17" s="1224"/>
    </row>
    <row r="18" spans="1:22" s="4969" customFormat="1" ht="27.25" customHeight="1">
      <c r="A18" s="4986"/>
      <c r="B18" s="4988"/>
      <c r="C18" s="4988"/>
      <c r="D18" s="4994" t="s">
        <v>4976</v>
      </c>
      <c r="E18" s="4988"/>
      <c r="F18" s="4995">
        <f>(1.4+68.4+1.4)*(1.4+10.2+1.4)-(338.85)+(26.76+158.52+25.71+86.22+48.72+43.92)</f>
        <v>976.60000000000036</v>
      </c>
      <c r="G18" s="268"/>
      <c r="H18" s="5028"/>
      <c r="I18" s="4991"/>
      <c r="J18" s="5100"/>
      <c r="K18" s="5101"/>
      <c r="M18" s="1224"/>
    </row>
    <row r="19" spans="1:22" s="4969" customFormat="1" ht="13.5" customHeight="1">
      <c r="A19" s="5025"/>
      <c r="B19" s="4988"/>
      <c r="C19" s="4988"/>
      <c r="D19" s="4994" t="s">
        <v>4975</v>
      </c>
      <c r="E19" s="4988"/>
      <c r="F19" s="4995">
        <f xml:space="preserve"> ( 1.1*(7.3+1.8))</f>
        <v>10.01</v>
      </c>
      <c r="G19" s="250"/>
      <c r="H19" s="5028"/>
      <c r="I19" s="4991"/>
      <c r="J19" s="5102"/>
      <c r="K19" s="5041"/>
      <c r="L19" s="5030"/>
      <c r="M19" s="1224"/>
      <c r="N19" s="5030"/>
      <c r="O19" s="5031"/>
      <c r="P19" s="5032"/>
      <c r="Q19" s="5033"/>
      <c r="R19" s="4993"/>
      <c r="S19" s="4993"/>
      <c r="T19" s="5034"/>
      <c r="V19" s="5035"/>
    </row>
    <row r="20" spans="1:22" s="4969" customFormat="1" ht="13.5" customHeight="1">
      <c r="A20" s="5025"/>
      <c r="B20" s="4988"/>
      <c r="C20" s="4988"/>
      <c r="D20" s="4994" t="s">
        <v>4974</v>
      </c>
      <c r="E20" s="4988"/>
      <c r="F20" s="4995">
        <f>( 2*2)</f>
        <v>4</v>
      </c>
      <c r="G20" s="250"/>
      <c r="H20" s="5028"/>
      <c r="I20" s="4991"/>
      <c r="J20" s="5102"/>
      <c r="K20" s="5041"/>
      <c r="L20" s="5030"/>
      <c r="M20" s="1224"/>
      <c r="N20" s="5030"/>
      <c r="O20" s="5031"/>
      <c r="P20" s="5032"/>
      <c r="Q20" s="5033"/>
      <c r="R20" s="4993"/>
      <c r="S20" s="4993"/>
      <c r="T20" s="5034"/>
      <c r="V20" s="5035"/>
    </row>
    <row r="21" spans="1:22" s="4969" customFormat="1" ht="27.25" customHeight="1">
      <c r="A21" s="4986"/>
      <c r="B21" s="4988"/>
      <c r="C21" s="4988"/>
      <c r="D21" s="4994" t="s">
        <v>3107</v>
      </c>
      <c r="E21" s="4988"/>
      <c r="F21" s="4995"/>
      <c r="G21" s="268"/>
      <c r="H21" s="5028"/>
      <c r="I21" s="4991"/>
      <c r="J21" s="5100"/>
      <c r="K21" s="5101"/>
      <c r="M21" s="1224"/>
    </row>
    <row r="22" spans="1:22" s="4969" customFormat="1" ht="27.25" customHeight="1">
      <c r="A22" s="4986">
        <v>8</v>
      </c>
      <c r="B22" s="4987" t="s">
        <v>237</v>
      </c>
      <c r="C22" s="4988">
        <v>122251105</v>
      </c>
      <c r="D22" s="4988" t="s">
        <v>4973</v>
      </c>
      <c r="E22" s="4988" t="s">
        <v>296</v>
      </c>
      <c r="F22" s="4989">
        <f>SUM(F24:F25)</f>
        <v>735.36000000000013</v>
      </c>
      <c r="G22" s="246"/>
      <c r="H22" s="4990">
        <f>F22*G22</f>
        <v>0</v>
      </c>
      <c r="I22" s="1708" t="s">
        <v>102</v>
      </c>
      <c r="J22" s="5103"/>
      <c r="K22" s="4993"/>
      <c r="L22" s="3559"/>
      <c r="M22" s="1224"/>
    </row>
    <row r="23" spans="1:22" s="4969" customFormat="1" ht="27.25" customHeight="1">
      <c r="A23" s="4986"/>
      <c r="B23" s="4988"/>
      <c r="C23" s="4988"/>
      <c r="D23" s="4994" t="s">
        <v>4970</v>
      </c>
      <c r="E23" s="4988"/>
      <c r="F23" s="4995"/>
      <c r="G23" s="270"/>
      <c r="H23" s="4990"/>
      <c r="I23" s="4991"/>
      <c r="K23" s="5104"/>
      <c r="M23" s="1224"/>
    </row>
    <row r="24" spans="1:22" s="4969" customFormat="1" ht="27.25" customHeight="1">
      <c r="A24" s="4986"/>
      <c r="B24" s="4988"/>
      <c r="C24" s="4988"/>
      <c r="D24" s="4994" t="s">
        <v>4969</v>
      </c>
      <c r="E24" s="4988"/>
      <c r="F24" s="4995">
        <f>(210+513.6+720.3)*0.4</f>
        <v>577.56000000000006</v>
      </c>
      <c r="G24" s="270"/>
      <c r="H24" s="4990"/>
      <c r="I24" s="4991"/>
      <c r="K24" s="5104"/>
      <c r="M24" s="1224"/>
    </row>
    <row r="25" spans="1:22" s="4969" customFormat="1" ht="27.25" customHeight="1">
      <c r="A25" s="4986"/>
      <c r="B25" s="4988"/>
      <c r="C25" s="4988"/>
      <c r="D25" s="4994" t="s">
        <v>4972</v>
      </c>
      <c r="E25" s="4988"/>
      <c r="F25" s="4995">
        <f>(243.1+52.5+98.9)*0.4</f>
        <v>157.80000000000001</v>
      </c>
      <c r="G25" s="268"/>
      <c r="H25" s="5028"/>
      <c r="I25" s="4991"/>
      <c r="J25" s="5100"/>
      <c r="K25" s="5101"/>
      <c r="M25" s="1224"/>
    </row>
    <row r="26" spans="1:22" s="3093" customFormat="1" ht="13.5" customHeight="1">
      <c r="A26" s="4981"/>
      <c r="B26" s="5105"/>
      <c r="C26" s="4982"/>
      <c r="D26" s="3100" t="s">
        <v>4967</v>
      </c>
      <c r="E26" s="4982"/>
      <c r="F26" s="3101"/>
      <c r="G26" s="6076"/>
      <c r="H26" s="4984"/>
      <c r="I26" s="5106"/>
      <c r="K26" s="5107"/>
      <c r="M26" s="1224"/>
    </row>
    <row r="27" spans="1:22" s="4969" customFormat="1" ht="27.25" customHeight="1">
      <c r="A27" s="4986">
        <v>9</v>
      </c>
      <c r="B27" s="4987" t="s">
        <v>237</v>
      </c>
      <c r="C27" s="4988">
        <v>122351105</v>
      </c>
      <c r="D27" s="4988" t="s">
        <v>4971</v>
      </c>
      <c r="E27" s="4988" t="s">
        <v>296</v>
      </c>
      <c r="F27" s="4989">
        <f>SUM(F29:F30)</f>
        <v>735.36000000000013</v>
      </c>
      <c r="G27" s="246"/>
      <c r="H27" s="4990">
        <f>F27*G27</f>
        <v>0</v>
      </c>
      <c r="I27" s="1708" t="s">
        <v>102</v>
      </c>
      <c r="J27" s="5103"/>
      <c r="K27" s="4993"/>
      <c r="L27" s="3559"/>
      <c r="M27" s="1224"/>
    </row>
    <row r="28" spans="1:22" s="4969" customFormat="1" ht="27.25" customHeight="1">
      <c r="A28" s="4986"/>
      <c r="B28" s="4988"/>
      <c r="C28" s="4988"/>
      <c r="D28" s="4994" t="s">
        <v>4970</v>
      </c>
      <c r="E28" s="4988"/>
      <c r="F28" s="4995"/>
      <c r="G28" s="270"/>
      <c r="H28" s="4990"/>
      <c r="I28" s="4991"/>
      <c r="K28" s="5104"/>
      <c r="M28" s="1224"/>
    </row>
    <row r="29" spans="1:22" s="4969" customFormat="1" ht="27.25" customHeight="1">
      <c r="A29" s="4986"/>
      <c r="B29" s="4988"/>
      <c r="C29" s="4988"/>
      <c r="D29" s="4994" t="s">
        <v>4969</v>
      </c>
      <c r="E29" s="4988"/>
      <c r="F29" s="4995">
        <f>(210+513.6+720.3)*0.4</f>
        <v>577.56000000000006</v>
      </c>
      <c r="G29" s="270"/>
      <c r="H29" s="4990"/>
      <c r="I29" s="4991"/>
      <c r="K29" s="5104"/>
      <c r="M29" s="1224"/>
    </row>
    <row r="30" spans="1:22" s="4969" customFormat="1" ht="27.25" customHeight="1">
      <c r="A30" s="4986"/>
      <c r="B30" s="4988"/>
      <c r="C30" s="4988"/>
      <c r="D30" s="4994" t="s">
        <v>4968</v>
      </c>
      <c r="E30" s="4988"/>
      <c r="F30" s="4995">
        <f>(243.1+52.5+98.9)*0.4</f>
        <v>157.80000000000001</v>
      </c>
      <c r="G30" s="268"/>
      <c r="H30" s="5028"/>
      <c r="I30" s="4991"/>
      <c r="J30" s="5100"/>
      <c r="K30" s="5101"/>
      <c r="M30" s="1224"/>
    </row>
    <row r="31" spans="1:22" s="3093" customFormat="1" ht="13.5" customHeight="1">
      <c r="A31" s="4981"/>
      <c r="B31" s="5105"/>
      <c r="C31" s="4982"/>
      <c r="D31" s="3100" t="s">
        <v>4967</v>
      </c>
      <c r="E31" s="4982"/>
      <c r="F31" s="3101"/>
      <c r="G31" s="6076"/>
      <c r="H31" s="4984"/>
      <c r="I31" s="5106"/>
      <c r="K31" s="5107"/>
      <c r="M31" s="1224"/>
    </row>
    <row r="32" spans="1:22" s="4969" customFormat="1" ht="27.25" customHeight="1">
      <c r="A32" s="4986">
        <v>10</v>
      </c>
      <c r="B32" s="4987" t="s">
        <v>237</v>
      </c>
      <c r="C32" s="4988">
        <v>122451104</v>
      </c>
      <c r="D32" s="4988" t="s">
        <v>4966</v>
      </c>
      <c r="E32" s="4988" t="s">
        <v>296</v>
      </c>
      <c r="F32" s="4989">
        <f>SUM(F34:F35)</f>
        <v>367.68000000000006</v>
      </c>
      <c r="G32" s="246"/>
      <c r="H32" s="4990">
        <f>F32*G32</f>
        <v>0</v>
      </c>
      <c r="I32" s="1708" t="s">
        <v>102</v>
      </c>
      <c r="J32" s="5103"/>
      <c r="K32" s="4993"/>
      <c r="L32" s="3559"/>
      <c r="M32" s="1224"/>
    </row>
    <row r="33" spans="1:23" s="4969" customFormat="1" ht="27.25" customHeight="1">
      <c r="A33" s="4986"/>
      <c r="B33" s="4988"/>
      <c r="C33" s="4988"/>
      <c r="D33" s="4994" t="s">
        <v>4965</v>
      </c>
      <c r="E33" s="4988"/>
      <c r="F33" s="4995"/>
      <c r="G33" s="270"/>
      <c r="H33" s="4990"/>
      <c r="I33" s="4991"/>
      <c r="K33" s="5104"/>
      <c r="M33" s="1224"/>
    </row>
    <row r="34" spans="1:23" s="4969" customFormat="1" ht="27.25" customHeight="1">
      <c r="A34" s="4986"/>
      <c r="B34" s="4988"/>
      <c r="C34" s="4988"/>
      <c r="D34" s="4994" t="s">
        <v>4964</v>
      </c>
      <c r="E34" s="4988"/>
      <c r="F34" s="4995">
        <f>(210+513.6+720.3)*0.2</f>
        <v>288.78000000000003</v>
      </c>
      <c r="G34" s="270"/>
      <c r="H34" s="4990"/>
      <c r="I34" s="4991"/>
      <c r="K34" s="5104"/>
      <c r="M34" s="1224"/>
    </row>
    <row r="35" spans="1:23" s="4969" customFormat="1" ht="27.25" customHeight="1">
      <c r="A35" s="4986"/>
      <c r="B35" s="4988"/>
      <c r="C35" s="4988"/>
      <c r="D35" s="4994" t="s">
        <v>4963</v>
      </c>
      <c r="E35" s="4988"/>
      <c r="F35" s="4995">
        <f>(243.1+52.5+98.9)*0.2</f>
        <v>78.900000000000006</v>
      </c>
      <c r="G35" s="268"/>
      <c r="H35" s="5028"/>
      <c r="I35" s="4991"/>
      <c r="J35" s="5100"/>
      <c r="K35" s="5101"/>
      <c r="M35" s="1224"/>
    </row>
    <row r="36" spans="1:23" s="82" customFormat="1" ht="13.5" customHeight="1">
      <c r="A36" s="2514">
        <v>11</v>
      </c>
      <c r="B36" s="2000" t="s">
        <v>237</v>
      </c>
      <c r="C36" s="2000">
        <v>131213702</v>
      </c>
      <c r="D36" s="2000" t="s">
        <v>4962</v>
      </c>
      <c r="E36" s="2000" t="s">
        <v>296</v>
      </c>
      <c r="F36" s="2544">
        <f>SUM(F37:F41)</f>
        <v>140.20602000000002</v>
      </c>
      <c r="G36" s="54"/>
      <c r="H36" s="1520">
        <f>F36*G36</f>
        <v>0</v>
      </c>
      <c r="I36" s="1708" t="s">
        <v>102</v>
      </c>
      <c r="J36" s="4389"/>
      <c r="K36" s="3559"/>
      <c r="L36" s="3559"/>
      <c r="M36" s="1224"/>
    </row>
    <row r="37" spans="1:23" s="4969" customFormat="1" ht="13.5" customHeight="1">
      <c r="A37" s="5025"/>
      <c r="B37" s="4988"/>
      <c r="C37" s="4988"/>
      <c r="D37" s="4994" t="s">
        <v>4954</v>
      </c>
      <c r="E37" s="4988"/>
      <c r="F37" s="4995"/>
      <c r="G37" s="250"/>
      <c r="H37" s="5028"/>
      <c r="I37" s="4991"/>
      <c r="J37" s="5102"/>
      <c r="K37" s="5041"/>
      <c r="L37" s="5030"/>
      <c r="M37" s="1224"/>
      <c r="N37" s="5030"/>
      <c r="O37" s="5031"/>
      <c r="P37" s="5032"/>
      <c r="Q37" s="5033"/>
      <c r="R37" s="4993"/>
      <c r="S37" s="4993"/>
      <c r="T37" s="5034"/>
      <c r="V37" s="5035"/>
    </row>
    <row r="38" spans="1:23" s="4969" customFormat="1" ht="13.5" customHeight="1">
      <c r="A38" s="5025"/>
      <c r="B38" s="4988"/>
      <c r="C38" s="4988"/>
      <c r="D38" s="4994" t="s">
        <v>4953</v>
      </c>
      <c r="E38" s="4988"/>
      <c r="F38" s="4995">
        <f>((69.6*11.4*1.6)+((0.8*1.6)/2)*(70.8+11.4)*2)*0.1</f>
        <v>137.47200000000001</v>
      </c>
      <c r="G38" s="250"/>
      <c r="H38" s="5028"/>
      <c r="I38" s="4991"/>
      <c r="J38" s="5102"/>
      <c r="K38" s="5041"/>
      <c r="L38" s="5030"/>
      <c r="M38" s="1224"/>
      <c r="N38" s="5030"/>
      <c r="O38" s="5031"/>
      <c r="P38" s="5032"/>
      <c r="Q38" s="5033"/>
      <c r="R38" s="4993"/>
      <c r="S38" s="4993"/>
      <c r="T38" s="5034"/>
      <c r="V38" s="5035"/>
    </row>
    <row r="39" spans="1:23" s="4969" customFormat="1" ht="13.5" customHeight="1">
      <c r="A39" s="5025"/>
      <c r="B39" s="4988"/>
      <c r="C39" s="4988"/>
      <c r="D39" s="4994" t="s">
        <v>4952</v>
      </c>
      <c r="E39" s="4988"/>
      <c r="F39" s="4995">
        <f>(2.52*1.1*7.3)*0.1</f>
        <v>2.0235600000000002</v>
      </c>
      <c r="G39" s="250"/>
      <c r="H39" s="5028"/>
      <c r="I39" s="4991"/>
      <c r="J39" s="5102"/>
      <c r="K39" s="5041"/>
      <c r="L39" s="5030"/>
      <c r="M39" s="1224"/>
      <c r="N39" s="5030"/>
      <c r="O39" s="5031"/>
      <c r="P39" s="5032"/>
      <c r="Q39" s="5033"/>
      <c r="R39" s="4993"/>
      <c r="S39" s="4993"/>
      <c r="T39" s="5034"/>
      <c r="V39" s="5035"/>
    </row>
    <row r="40" spans="1:23" s="4969" customFormat="1" ht="13.5" customHeight="1">
      <c r="A40" s="5025"/>
      <c r="B40" s="4988"/>
      <c r="C40" s="4988"/>
      <c r="D40" s="4994" t="s">
        <v>4951</v>
      </c>
      <c r="E40" s="4988"/>
      <c r="F40" s="4995">
        <f>(1.52*1.1*1.8)*0.1</f>
        <v>0.30096000000000006</v>
      </c>
      <c r="G40" s="250"/>
      <c r="H40" s="5028"/>
      <c r="I40" s="4991"/>
      <c r="J40" s="5102"/>
      <c r="K40" s="5041"/>
      <c r="L40" s="5030"/>
      <c r="M40" s="1224"/>
      <c r="N40" s="5030"/>
      <c r="O40" s="5031"/>
      <c r="P40" s="5032"/>
      <c r="Q40" s="5033"/>
      <c r="R40" s="4993"/>
      <c r="S40" s="4993"/>
      <c r="T40" s="5034"/>
      <c r="V40" s="5035"/>
    </row>
    <row r="41" spans="1:23" s="4969" customFormat="1" ht="13.5" customHeight="1">
      <c r="A41" s="5025"/>
      <c r="B41" s="4988"/>
      <c r="C41" s="4988"/>
      <c r="D41" s="4994" t="s">
        <v>4950</v>
      </c>
      <c r="E41" s="4988"/>
      <c r="F41" s="4995">
        <f>(1.5*1.5*1.82)*0.1</f>
        <v>0.40949999999999998</v>
      </c>
      <c r="G41" s="250"/>
      <c r="H41" s="5028"/>
      <c r="I41" s="4991"/>
      <c r="J41" s="5102"/>
      <c r="K41" s="5041"/>
      <c r="L41" s="5030"/>
      <c r="M41" s="1224"/>
      <c r="N41" s="5030"/>
      <c r="O41" s="5031"/>
      <c r="P41" s="5032"/>
      <c r="Q41" s="5033"/>
      <c r="R41" s="4993"/>
      <c r="S41" s="4993"/>
      <c r="T41" s="5034"/>
      <c r="V41" s="5035"/>
    </row>
    <row r="42" spans="1:23" s="1209" customFormat="1" ht="27.25" customHeight="1">
      <c r="A42" s="1202"/>
      <c r="B42" s="1203"/>
      <c r="C42" s="1204"/>
      <c r="D42" s="1204" t="s">
        <v>4943</v>
      </c>
      <c r="E42" s="1204"/>
      <c r="F42" s="1205"/>
      <c r="G42" s="33"/>
      <c r="H42" s="1207"/>
      <c r="I42" s="1208"/>
      <c r="J42" s="4194"/>
      <c r="K42" s="4193"/>
      <c r="M42" s="1224"/>
      <c r="U42" s="1210"/>
      <c r="W42" s="1210"/>
    </row>
    <row r="43" spans="1:23" s="82" customFormat="1" ht="13.5" customHeight="1">
      <c r="A43" s="2514">
        <v>12</v>
      </c>
      <c r="B43" s="2000" t="s">
        <v>237</v>
      </c>
      <c r="C43" s="2000">
        <v>131251105</v>
      </c>
      <c r="D43" s="2000" t="s">
        <v>4961</v>
      </c>
      <c r="E43" s="2000" t="s">
        <v>296</v>
      </c>
      <c r="F43" s="2544">
        <f>SUM(F45:F48)</f>
        <v>841.23611999999991</v>
      </c>
      <c r="G43" s="54"/>
      <c r="H43" s="1520">
        <f>F43*G43</f>
        <v>0</v>
      </c>
      <c r="I43" s="1708" t="s">
        <v>102</v>
      </c>
      <c r="J43" s="4389"/>
      <c r="K43" s="3559"/>
      <c r="L43" s="3559"/>
      <c r="M43" s="1224"/>
    </row>
    <row r="44" spans="1:23" s="4969" customFormat="1" ht="13.5" customHeight="1">
      <c r="A44" s="5025"/>
      <c r="B44" s="4988"/>
      <c r="C44" s="4988"/>
      <c r="D44" s="4994" t="s">
        <v>4960</v>
      </c>
      <c r="E44" s="4988"/>
      <c r="F44" s="4995"/>
      <c r="G44" s="250"/>
      <c r="H44" s="5028"/>
      <c r="I44" s="4991"/>
      <c r="J44" s="5102"/>
      <c r="K44" s="5041"/>
      <c r="L44" s="5030"/>
      <c r="M44" s="1224"/>
      <c r="N44" s="5030"/>
      <c r="O44" s="5031"/>
      <c r="P44" s="5032"/>
      <c r="Q44" s="5033"/>
      <c r="R44" s="4993"/>
      <c r="S44" s="4993"/>
      <c r="T44" s="5034"/>
      <c r="V44" s="5035"/>
    </row>
    <row r="45" spans="1:23" s="4969" customFormat="1" ht="13.5" customHeight="1">
      <c r="A45" s="5025"/>
      <c r="B45" s="4988"/>
      <c r="C45" s="4988"/>
      <c r="D45" s="4994" t="s">
        <v>4959</v>
      </c>
      <c r="E45" s="4988"/>
      <c r="F45" s="4995">
        <f>((69.6*11.4*1.6)+((0.8*1.6)/2)*(70.8+11.4)*2)*0.6</f>
        <v>824.83199999999999</v>
      </c>
      <c r="G45" s="250"/>
      <c r="H45" s="5028"/>
      <c r="I45" s="4991"/>
      <c r="J45" s="5102"/>
      <c r="K45" s="5041"/>
      <c r="L45" s="5030"/>
      <c r="M45" s="1224"/>
      <c r="N45" s="5030"/>
      <c r="O45" s="5031"/>
      <c r="P45" s="5032"/>
      <c r="Q45" s="5033"/>
      <c r="R45" s="4993"/>
      <c r="S45" s="4993"/>
      <c r="T45" s="5034"/>
      <c r="V45" s="5035"/>
    </row>
    <row r="46" spans="1:23" s="4969" customFormat="1" ht="13.5" customHeight="1">
      <c r="A46" s="5025"/>
      <c r="B46" s="4988"/>
      <c r="C46" s="4988"/>
      <c r="D46" s="4994" t="s">
        <v>4958</v>
      </c>
      <c r="E46" s="4988"/>
      <c r="F46" s="4995">
        <f>(2.52*1.1*7.3)*0.6</f>
        <v>12.141360000000001</v>
      </c>
      <c r="G46" s="250"/>
      <c r="H46" s="5028"/>
      <c r="I46" s="4991"/>
      <c r="J46" s="5102"/>
      <c r="K46" s="5041"/>
      <c r="L46" s="5030"/>
      <c r="M46" s="1224"/>
      <c r="N46" s="5030"/>
      <c r="O46" s="5031"/>
      <c r="P46" s="5032"/>
      <c r="Q46" s="5033"/>
      <c r="R46" s="4993"/>
      <c r="S46" s="4993"/>
      <c r="T46" s="5034"/>
      <c r="V46" s="5035"/>
    </row>
    <row r="47" spans="1:23" s="4969" customFormat="1" ht="13.5" customHeight="1">
      <c r="A47" s="5025"/>
      <c r="B47" s="4988"/>
      <c r="C47" s="4988"/>
      <c r="D47" s="4994" t="s">
        <v>4957</v>
      </c>
      <c r="E47" s="4988"/>
      <c r="F47" s="4995">
        <f>(1.52*1.1*1.8)*0.6</f>
        <v>1.80576</v>
      </c>
      <c r="G47" s="250"/>
      <c r="H47" s="5028"/>
      <c r="I47" s="4991"/>
      <c r="J47" s="5102"/>
      <c r="K47" s="5041"/>
      <c r="L47" s="5030"/>
      <c r="M47" s="1224"/>
      <c r="N47" s="5030"/>
      <c r="O47" s="5031"/>
      <c r="P47" s="5032"/>
      <c r="Q47" s="5033"/>
      <c r="R47" s="4993"/>
      <c r="S47" s="4993"/>
      <c r="T47" s="5034"/>
      <c r="V47" s="5035"/>
    </row>
    <row r="48" spans="1:23" s="4969" customFormat="1" ht="13.5" customHeight="1">
      <c r="A48" s="5025"/>
      <c r="B48" s="4988"/>
      <c r="C48" s="4988"/>
      <c r="D48" s="4994" t="s">
        <v>4956</v>
      </c>
      <c r="E48" s="4988"/>
      <c r="F48" s="4995">
        <f>(1.5*1.5*1.82)*0.6</f>
        <v>2.4569999999999999</v>
      </c>
      <c r="G48" s="250"/>
      <c r="H48" s="5028"/>
      <c r="I48" s="4991"/>
      <c r="J48" s="5102"/>
      <c r="K48" s="5041"/>
      <c r="L48" s="5030"/>
      <c r="M48" s="1224"/>
      <c r="N48" s="5030"/>
      <c r="O48" s="5031"/>
      <c r="P48" s="5032"/>
      <c r="Q48" s="5033"/>
      <c r="R48" s="4993"/>
      <c r="S48" s="4993"/>
      <c r="T48" s="5034"/>
      <c r="V48" s="5035"/>
    </row>
    <row r="49" spans="1:23" s="1209" customFormat="1" ht="27.25" customHeight="1">
      <c r="A49" s="1202"/>
      <c r="B49" s="1203"/>
      <c r="C49" s="1204"/>
      <c r="D49" s="1204" t="s">
        <v>4943</v>
      </c>
      <c r="E49" s="1204"/>
      <c r="F49" s="1205"/>
      <c r="G49" s="33"/>
      <c r="H49" s="1207"/>
      <c r="I49" s="1208"/>
      <c r="J49" s="4194"/>
      <c r="K49" s="4193"/>
      <c r="M49" s="1224"/>
      <c r="U49" s="1210"/>
      <c r="W49" s="1210"/>
    </row>
    <row r="50" spans="1:23" s="82" customFormat="1" ht="13.5" customHeight="1">
      <c r="A50" s="2514">
        <v>13</v>
      </c>
      <c r="B50" s="2000" t="s">
        <v>237</v>
      </c>
      <c r="C50" s="2000">
        <v>131313702</v>
      </c>
      <c r="D50" s="2000" t="s">
        <v>4955</v>
      </c>
      <c r="E50" s="2000" t="s">
        <v>296</v>
      </c>
      <c r="F50" s="2544">
        <f>SUM(F51:F55)</f>
        <v>140.20602000000002</v>
      </c>
      <c r="G50" s="54"/>
      <c r="H50" s="1520">
        <f>F50*G50</f>
        <v>0</v>
      </c>
      <c r="I50" s="1708" t="s">
        <v>102</v>
      </c>
      <c r="J50" s="4389"/>
      <c r="K50" s="3559"/>
      <c r="L50" s="3559"/>
      <c r="M50" s="1224"/>
    </row>
    <row r="51" spans="1:23" s="4969" customFormat="1" ht="13.5" customHeight="1">
      <c r="A51" s="5025"/>
      <c r="B51" s="4988"/>
      <c r="C51" s="4988"/>
      <c r="D51" s="4994" t="s">
        <v>4954</v>
      </c>
      <c r="E51" s="4988"/>
      <c r="F51" s="4995"/>
      <c r="G51" s="250"/>
      <c r="H51" s="5028"/>
      <c r="I51" s="4991"/>
      <c r="J51" s="5102"/>
      <c r="K51" s="5041"/>
      <c r="L51" s="5030"/>
      <c r="M51" s="1224"/>
      <c r="N51" s="5030"/>
      <c r="O51" s="5031"/>
      <c r="P51" s="5032"/>
      <c r="Q51" s="5033"/>
      <c r="R51" s="4993"/>
      <c r="S51" s="4993"/>
      <c r="T51" s="5034"/>
      <c r="V51" s="5035"/>
    </row>
    <row r="52" spans="1:23" s="4969" customFormat="1" ht="13.5" customHeight="1">
      <c r="A52" s="5025"/>
      <c r="B52" s="4988"/>
      <c r="C52" s="4988"/>
      <c r="D52" s="4994" t="s">
        <v>4953</v>
      </c>
      <c r="E52" s="4988"/>
      <c r="F52" s="4995">
        <f>((69.6*11.4*1.6)+((0.8*1.6)/2)*(70.8+11.4)*2)*0.1</f>
        <v>137.47200000000001</v>
      </c>
      <c r="G52" s="250"/>
      <c r="H52" s="5028"/>
      <c r="I52" s="4991"/>
      <c r="J52" s="5102"/>
      <c r="K52" s="5041"/>
      <c r="L52" s="5030"/>
      <c r="M52" s="1224"/>
      <c r="N52" s="5030"/>
      <c r="O52" s="5031"/>
      <c r="P52" s="5032"/>
      <c r="Q52" s="5033"/>
      <c r="R52" s="4993"/>
      <c r="S52" s="4993"/>
      <c r="T52" s="5034"/>
      <c r="V52" s="5035"/>
    </row>
    <row r="53" spans="1:23" s="4969" customFormat="1" ht="13.5" customHeight="1">
      <c r="A53" s="5025"/>
      <c r="B53" s="4988"/>
      <c r="C53" s="4988"/>
      <c r="D53" s="4994" t="s">
        <v>4952</v>
      </c>
      <c r="E53" s="4988"/>
      <c r="F53" s="4995">
        <f>(2.52*1.1*7.3)*0.1</f>
        <v>2.0235600000000002</v>
      </c>
      <c r="G53" s="250"/>
      <c r="H53" s="5028"/>
      <c r="I53" s="4991"/>
      <c r="J53" s="5102"/>
      <c r="K53" s="5041"/>
      <c r="L53" s="5030"/>
      <c r="M53" s="1224"/>
      <c r="N53" s="5030"/>
      <c r="O53" s="5031"/>
      <c r="P53" s="5032"/>
      <c r="Q53" s="5033"/>
      <c r="R53" s="4993"/>
      <c r="S53" s="4993"/>
      <c r="T53" s="5034"/>
      <c r="V53" s="5035"/>
    </row>
    <row r="54" spans="1:23" s="4969" customFormat="1" ht="13.5" customHeight="1">
      <c r="A54" s="5025"/>
      <c r="B54" s="4988"/>
      <c r="C54" s="4988"/>
      <c r="D54" s="4994" t="s">
        <v>4951</v>
      </c>
      <c r="E54" s="4988"/>
      <c r="F54" s="4995">
        <f>(1.52*1.1*1.8)*0.1</f>
        <v>0.30096000000000006</v>
      </c>
      <c r="G54" s="250"/>
      <c r="H54" s="5028"/>
      <c r="I54" s="4991"/>
      <c r="J54" s="5102"/>
      <c r="K54" s="5041"/>
      <c r="L54" s="5030"/>
      <c r="M54" s="1224"/>
      <c r="N54" s="5030"/>
      <c r="O54" s="5031"/>
      <c r="P54" s="5032"/>
      <c r="Q54" s="5033"/>
      <c r="R54" s="4993"/>
      <c r="S54" s="4993"/>
      <c r="T54" s="5034"/>
      <c r="V54" s="5035"/>
    </row>
    <row r="55" spans="1:23" s="4969" customFormat="1" ht="13.5" customHeight="1">
      <c r="A55" s="5025"/>
      <c r="B55" s="4988"/>
      <c r="C55" s="4988"/>
      <c r="D55" s="4994" t="s">
        <v>4950</v>
      </c>
      <c r="E55" s="4988"/>
      <c r="F55" s="4995">
        <f>(1.5*1.5*1.82)*0.1</f>
        <v>0.40949999999999998</v>
      </c>
      <c r="G55" s="250"/>
      <c r="H55" s="5028"/>
      <c r="I55" s="4991"/>
      <c r="J55" s="5102"/>
      <c r="K55" s="5041"/>
      <c r="L55" s="5030"/>
      <c r="M55" s="1224"/>
      <c r="N55" s="5030"/>
      <c r="O55" s="5031"/>
      <c r="P55" s="5032"/>
      <c r="Q55" s="5033"/>
      <c r="R55" s="4993"/>
      <c r="S55" s="4993"/>
      <c r="T55" s="5034"/>
      <c r="V55" s="5035"/>
    </row>
    <row r="56" spans="1:23" s="1209" customFormat="1" ht="27.25" customHeight="1">
      <c r="A56" s="1202"/>
      <c r="B56" s="1203"/>
      <c r="C56" s="1204"/>
      <c r="D56" s="1204" t="s">
        <v>4943</v>
      </c>
      <c r="E56" s="1204"/>
      <c r="F56" s="1205"/>
      <c r="G56" s="33"/>
      <c r="H56" s="1207"/>
      <c r="I56" s="1208"/>
      <c r="J56" s="4194"/>
      <c r="K56" s="4193"/>
      <c r="M56" s="1224"/>
      <c r="U56" s="1210"/>
      <c r="W56" s="1210"/>
    </row>
    <row r="57" spans="1:23" s="82" customFormat="1" ht="13.5" customHeight="1">
      <c r="A57" s="2514">
        <v>14</v>
      </c>
      <c r="B57" s="2000" t="s">
        <v>237</v>
      </c>
      <c r="C57" s="2000">
        <v>131351104</v>
      </c>
      <c r="D57" s="2000" t="s">
        <v>4949</v>
      </c>
      <c r="E57" s="2000" t="s">
        <v>296</v>
      </c>
      <c r="F57" s="2544">
        <f>SUM(F58:F62)</f>
        <v>280.41204000000005</v>
      </c>
      <c r="G57" s="54"/>
      <c r="H57" s="1520">
        <f>F57*G57</f>
        <v>0</v>
      </c>
      <c r="I57" s="1708" t="s">
        <v>102</v>
      </c>
      <c r="J57" s="4389"/>
      <c r="K57" s="3559"/>
      <c r="L57" s="3559"/>
      <c r="M57" s="1224"/>
    </row>
    <row r="58" spans="1:23" s="4969" customFormat="1" ht="13.5" customHeight="1">
      <c r="A58" s="5025"/>
      <c r="B58" s="4988"/>
      <c r="C58" s="4988"/>
      <c r="D58" s="4994" t="s">
        <v>4948</v>
      </c>
      <c r="E58" s="4988"/>
      <c r="F58" s="4995"/>
      <c r="G58" s="250"/>
      <c r="H58" s="5028"/>
      <c r="I58" s="4991"/>
      <c r="J58" s="5102"/>
      <c r="K58" s="5041"/>
      <c r="L58" s="5030"/>
      <c r="M58" s="1224"/>
      <c r="N58" s="5030"/>
      <c r="O58" s="5031"/>
      <c r="P58" s="5032"/>
      <c r="Q58" s="5033"/>
      <c r="R58" s="4993"/>
      <c r="S58" s="4993"/>
      <c r="T58" s="5034"/>
      <c r="V58" s="5035"/>
    </row>
    <row r="59" spans="1:23" s="4969" customFormat="1" ht="13.5" customHeight="1">
      <c r="A59" s="5025"/>
      <c r="B59" s="4988"/>
      <c r="C59" s="4988"/>
      <c r="D59" s="4994" t="s">
        <v>4947</v>
      </c>
      <c r="E59" s="4988"/>
      <c r="F59" s="4995">
        <f>((69.6*11.4*1.6)+((0.8*1.6)/2)*(70.8+11.4)*2)*0.2</f>
        <v>274.94400000000002</v>
      </c>
      <c r="G59" s="250"/>
      <c r="H59" s="5028"/>
      <c r="I59" s="4991"/>
      <c r="J59" s="5102"/>
      <c r="K59" s="5041"/>
      <c r="L59" s="5030"/>
      <c r="M59" s="1224"/>
      <c r="N59" s="5030"/>
      <c r="O59" s="5031"/>
      <c r="P59" s="5032"/>
      <c r="Q59" s="5033"/>
      <c r="R59" s="4993"/>
      <c r="S59" s="4993"/>
      <c r="T59" s="5034"/>
      <c r="V59" s="5035"/>
    </row>
    <row r="60" spans="1:23" s="4969" customFormat="1" ht="13.5" customHeight="1">
      <c r="A60" s="5025"/>
      <c r="B60" s="4988"/>
      <c r="C60" s="4988"/>
      <c r="D60" s="4994" t="s">
        <v>4946</v>
      </c>
      <c r="E60" s="4988"/>
      <c r="F60" s="4995">
        <f>(2.52*1.1*7.3)*0.2</f>
        <v>4.0471200000000005</v>
      </c>
      <c r="G60" s="250"/>
      <c r="H60" s="5028"/>
      <c r="I60" s="4991"/>
      <c r="J60" s="5102"/>
      <c r="K60" s="5041"/>
      <c r="L60" s="5030"/>
      <c r="M60" s="1224"/>
      <c r="N60" s="5030"/>
      <c r="O60" s="5031"/>
      <c r="P60" s="5032"/>
      <c r="Q60" s="5033"/>
      <c r="R60" s="4993"/>
      <c r="S60" s="4993"/>
      <c r="T60" s="5034"/>
      <c r="V60" s="5035"/>
    </row>
    <row r="61" spans="1:23" s="4969" customFormat="1" ht="13.5" customHeight="1">
      <c r="A61" s="5025"/>
      <c r="B61" s="4988"/>
      <c r="C61" s="4988"/>
      <c r="D61" s="4994" t="s">
        <v>4945</v>
      </c>
      <c r="E61" s="4988"/>
      <c r="F61" s="4995">
        <f>(1.52*1.1*1.8)*0.2</f>
        <v>0.60192000000000012</v>
      </c>
      <c r="G61" s="250"/>
      <c r="H61" s="5028"/>
      <c r="I61" s="4991"/>
      <c r="J61" s="5102"/>
      <c r="K61" s="5041"/>
      <c r="L61" s="5030"/>
      <c r="M61" s="1224"/>
      <c r="N61" s="5030"/>
      <c r="O61" s="5031"/>
      <c r="P61" s="5032"/>
      <c r="Q61" s="5033"/>
      <c r="R61" s="4993"/>
      <c r="S61" s="4993"/>
      <c r="T61" s="5034"/>
      <c r="V61" s="5035"/>
    </row>
    <row r="62" spans="1:23" s="4969" customFormat="1" ht="13.5" customHeight="1">
      <c r="A62" s="5025"/>
      <c r="B62" s="4988"/>
      <c r="C62" s="4988"/>
      <c r="D62" s="4994" t="s">
        <v>4944</v>
      </c>
      <c r="E62" s="4988"/>
      <c r="F62" s="4995">
        <f>(1.5*1.5*1.82)*0.2</f>
        <v>0.81899999999999995</v>
      </c>
      <c r="G62" s="250"/>
      <c r="H62" s="5028"/>
      <c r="I62" s="4991"/>
      <c r="J62" s="5102"/>
      <c r="K62" s="5041"/>
      <c r="L62" s="5030"/>
      <c r="M62" s="1224"/>
      <c r="N62" s="5030"/>
      <c r="O62" s="5031"/>
      <c r="P62" s="5032"/>
      <c r="Q62" s="5033"/>
      <c r="R62" s="4993"/>
      <c r="S62" s="4993"/>
      <c r="T62" s="5034"/>
      <c r="V62" s="5035"/>
    </row>
    <row r="63" spans="1:23" s="1209" customFormat="1" ht="27.25" customHeight="1">
      <c r="A63" s="1202"/>
      <c r="B63" s="1203"/>
      <c r="C63" s="1204"/>
      <c r="D63" s="1204" t="s">
        <v>4943</v>
      </c>
      <c r="E63" s="1204"/>
      <c r="F63" s="1205"/>
      <c r="G63" s="33"/>
      <c r="H63" s="1207"/>
      <c r="I63" s="1208"/>
      <c r="J63" s="4194"/>
      <c r="K63" s="4193"/>
      <c r="M63" s="1224"/>
      <c r="U63" s="1210"/>
      <c r="W63" s="1210"/>
    </row>
    <row r="64" spans="1:23" s="82" customFormat="1" ht="13.5" customHeight="1">
      <c r="A64" s="2514">
        <v>15</v>
      </c>
      <c r="B64" s="2000" t="s">
        <v>237</v>
      </c>
      <c r="C64" s="2000">
        <v>139001101</v>
      </c>
      <c r="D64" s="2000" t="s">
        <v>3097</v>
      </c>
      <c r="E64" s="2000" t="s">
        <v>296</v>
      </c>
      <c r="F64" s="2544">
        <f>F65</f>
        <v>140.20599999999999</v>
      </c>
      <c r="G64" s="54"/>
      <c r="H64" s="1520">
        <f>F64*G64</f>
        <v>0</v>
      </c>
      <c r="I64" s="1708" t="s">
        <v>102</v>
      </c>
      <c r="J64" s="4389"/>
      <c r="K64" s="3559"/>
      <c r="L64" s="3559"/>
      <c r="M64" s="1224"/>
    </row>
    <row r="65" spans="1:256" s="4969" customFormat="1" ht="13.5" customHeight="1">
      <c r="A65" s="5025"/>
      <c r="B65" s="4988"/>
      <c r="C65" s="4988"/>
      <c r="D65" s="4994" t="s">
        <v>4942</v>
      </c>
      <c r="E65" s="4988"/>
      <c r="F65" s="4995">
        <f>(140.206+841.236+140.206+280.412)*0.1</f>
        <v>140.20599999999999</v>
      </c>
      <c r="G65" s="250"/>
      <c r="H65" s="5028"/>
      <c r="I65" s="4991"/>
      <c r="J65" s="5102"/>
      <c r="K65" s="5041"/>
      <c r="L65" s="5030"/>
      <c r="M65" s="1224"/>
      <c r="N65" s="5030"/>
      <c r="O65" s="5031"/>
      <c r="P65" s="5032"/>
      <c r="Q65" s="5033"/>
      <c r="R65" s="4993"/>
      <c r="S65" s="4993"/>
      <c r="T65" s="5034"/>
      <c r="V65" s="5035"/>
    </row>
    <row r="66" spans="1:256" s="82" customFormat="1" ht="13.5" customHeight="1">
      <c r="A66" s="2514">
        <v>16</v>
      </c>
      <c r="B66" s="2000" t="s">
        <v>237</v>
      </c>
      <c r="C66" s="2000">
        <v>171152501</v>
      </c>
      <c r="D66" s="2000" t="s">
        <v>3243</v>
      </c>
      <c r="E66" s="2000" t="s">
        <v>109</v>
      </c>
      <c r="F66" s="2544">
        <f>SUM(F67:F68)</f>
        <v>799.11000000000013</v>
      </c>
      <c r="G66" s="54"/>
      <c r="H66" s="1520">
        <f>G66*F66</f>
        <v>0</v>
      </c>
      <c r="I66" s="1708" t="s">
        <v>102</v>
      </c>
      <c r="J66" s="4389"/>
      <c r="K66" s="3559"/>
      <c r="L66" s="3559"/>
      <c r="M66" s="1224"/>
    </row>
    <row r="67" spans="1:256" s="4969" customFormat="1" ht="13.5" customHeight="1">
      <c r="A67" s="5025"/>
      <c r="B67" s="4988"/>
      <c r="C67" s="4988"/>
      <c r="D67" s="4994" t="s">
        <v>4941</v>
      </c>
      <c r="E67" s="4988"/>
      <c r="F67" s="4995">
        <f>69.9*11.4</f>
        <v>796.86000000000013</v>
      </c>
      <c r="G67" s="250"/>
      <c r="H67" s="5028"/>
      <c r="I67" s="4991"/>
      <c r="J67" s="5102"/>
      <c r="K67" s="5041"/>
      <c r="L67" s="5030"/>
      <c r="M67" s="1224"/>
      <c r="N67" s="5030"/>
      <c r="O67" s="5031"/>
      <c r="P67" s="5032"/>
      <c r="Q67" s="5033"/>
      <c r="R67" s="4993"/>
      <c r="S67" s="4993"/>
      <c r="T67" s="5034"/>
      <c r="V67" s="5035"/>
    </row>
    <row r="68" spans="1:256" s="4969" customFormat="1" ht="13.5" customHeight="1">
      <c r="A68" s="5025"/>
      <c r="B68" s="4988"/>
      <c r="C68" s="4988"/>
      <c r="D68" s="1229" t="s">
        <v>4940</v>
      </c>
      <c r="E68" s="4988"/>
      <c r="F68" s="4995">
        <f>(1.5*1.5)*1</f>
        <v>2.25</v>
      </c>
      <c r="G68" s="250"/>
      <c r="H68" s="5028"/>
      <c r="I68" s="4991"/>
      <c r="J68" s="5102"/>
      <c r="K68" s="5041"/>
      <c r="L68" s="5030"/>
      <c r="M68" s="1224"/>
      <c r="N68" s="5030"/>
      <c r="O68" s="5031"/>
      <c r="P68" s="5032"/>
      <c r="Q68" s="5033"/>
      <c r="R68" s="4993"/>
      <c r="S68" s="4993"/>
      <c r="T68" s="5034"/>
      <c r="V68" s="5035"/>
    </row>
    <row r="69" spans="1:256" s="82" customFormat="1" ht="13.5" customHeight="1">
      <c r="A69" s="2514">
        <v>17</v>
      </c>
      <c r="B69" s="2000" t="s">
        <v>237</v>
      </c>
      <c r="C69" s="2000">
        <v>174151101</v>
      </c>
      <c r="D69" s="2000" t="s">
        <v>3091</v>
      </c>
      <c r="E69" s="2000" t="s">
        <v>296</v>
      </c>
      <c r="F69" s="2544">
        <f>SUM(F70:F74)</f>
        <v>970.68073937999998</v>
      </c>
      <c r="G69" s="54"/>
      <c r="H69" s="1520">
        <f>F69*G69</f>
        <v>0</v>
      </c>
      <c r="I69" s="1708" t="s">
        <v>102</v>
      </c>
      <c r="J69" s="4389"/>
      <c r="K69" s="3559"/>
      <c r="L69" s="3559"/>
      <c r="M69" s="1224"/>
    </row>
    <row r="70" spans="1:256" s="4969" customFormat="1" ht="27.25" customHeight="1">
      <c r="A70" s="4986"/>
      <c r="B70" s="4988"/>
      <c r="C70" s="4988"/>
      <c r="D70" s="4994" t="s">
        <v>4939</v>
      </c>
      <c r="E70" s="4988"/>
      <c r="F70" s="4995">
        <f>((274.94+1099.78)-68.4*10.2*0.61)*0.5</f>
        <v>474.56759999999997</v>
      </c>
      <c r="G70" s="268"/>
      <c r="H70" s="5028"/>
      <c r="I70" s="4991"/>
      <c r="J70" s="5100"/>
      <c r="K70" s="5101"/>
      <c r="M70" s="1224"/>
    </row>
    <row r="71" spans="1:256" s="4969" customFormat="1" ht="27.25" customHeight="1">
      <c r="A71" s="4986"/>
      <c r="B71" s="4988"/>
      <c r="C71" s="4988"/>
      <c r="D71" s="4994" t="s">
        <v>4938</v>
      </c>
      <c r="E71" s="4988"/>
      <c r="F71" s="4995">
        <f>((274.94+1099.78)-68.4*10.2*0.61)*0.5</f>
        <v>474.56759999999997</v>
      </c>
      <c r="G71" s="268"/>
      <c r="H71" s="5028"/>
      <c r="I71" s="4991"/>
      <c r="J71" s="5100"/>
      <c r="K71" s="5101"/>
      <c r="M71" s="1224"/>
    </row>
    <row r="72" spans="1:256" s="4969" customFormat="1" ht="27.25" customHeight="1">
      <c r="A72" s="4986"/>
      <c r="B72" s="4988"/>
      <c r="C72" s="4988"/>
      <c r="D72" s="4994" t="s">
        <v>4937</v>
      </c>
      <c r="E72" s="4988"/>
      <c r="F72" s="4995">
        <f xml:space="preserve"> (1.1*7.3)*(2.52-0.1-0.35)</f>
        <v>16.6221</v>
      </c>
      <c r="G72" s="268"/>
      <c r="H72" s="5028"/>
      <c r="I72" s="4991"/>
      <c r="J72" s="5100"/>
      <c r="K72" s="5101"/>
      <c r="M72" s="1224"/>
    </row>
    <row r="73" spans="1:256" s="4969" customFormat="1" ht="27.25" customHeight="1">
      <c r="A73" s="4986"/>
      <c r="B73" s="4988"/>
      <c r="C73" s="4988"/>
      <c r="D73" s="4994" t="s">
        <v>4936</v>
      </c>
      <c r="E73" s="4988"/>
      <c r="F73" s="4995">
        <f>(1.1*1.8)*(1.52-0.1-0.35)</f>
        <v>2.1185999999999998</v>
      </c>
      <c r="G73" s="268"/>
      <c r="H73" s="5028"/>
      <c r="I73" s="4991"/>
      <c r="J73" s="5100"/>
      <c r="K73" s="5101"/>
      <c r="M73" s="1224"/>
    </row>
    <row r="74" spans="1:256" s="1188" customFormat="1" ht="13.5" customHeight="1">
      <c r="A74" s="4986"/>
      <c r="B74" s="4988"/>
      <c r="C74" s="4994"/>
      <c r="D74" s="4994" t="s">
        <v>4935</v>
      </c>
      <c r="E74" s="4994"/>
      <c r="F74" s="4995">
        <f>1.5*1.5*(1.62-0.15)-(3.14*0.33*0.33*1.47)</f>
        <v>2.8048393800000007</v>
      </c>
      <c r="G74" s="254"/>
      <c r="H74" s="5108"/>
      <c r="I74" s="4991"/>
      <c r="J74" s="2570"/>
      <c r="K74" s="5109"/>
      <c r="L74" s="42"/>
      <c r="M74" s="1224"/>
      <c r="N74" s="42"/>
      <c r="O74" s="42"/>
      <c r="P74" s="42"/>
      <c r="Q74" s="42"/>
      <c r="S74" s="42"/>
      <c r="U74" s="2567"/>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210" customFormat="1" ht="13.5" customHeight="1">
      <c r="A75" s="1546">
        <v>18</v>
      </c>
      <c r="B75" s="1547">
        <v>583</v>
      </c>
      <c r="C75" s="1547">
        <v>58343930</v>
      </c>
      <c r="D75" s="1547" t="s">
        <v>3086</v>
      </c>
      <c r="E75" s="1547" t="s">
        <v>2744</v>
      </c>
      <c r="F75" s="4204">
        <f>F76</f>
        <v>949.13599999999997</v>
      </c>
      <c r="G75" s="213"/>
      <c r="H75" s="2549">
        <f>F75*G75</f>
        <v>0</v>
      </c>
      <c r="I75" s="1549" t="s">
        <v>102</v>
      </c>
      <c r="J75" s="5110"/>
      <c r="K75" s="4205"/>
      <c r="L75" s="3559"/>
      <c r="M75" s="1224"/>
    </row>
    <row r="76" spans="1:256" s="4969" customFormat="1" ht="13.5" customHeight="1">
      <c r="A76" s="4986"/>
      <c r="B76" s="4988"/>
      <c r="C76" s="4988"/>
      <c r="D76" s="5111" t="s">
        <v>4934</v>
      </c>
      <c r="E76" s="4998"/>
      <c r="F76" s="5112">
        <f>474.568*2</f>
        <v>949.13599999999997</v>
      </c>
      <c r="G76" s="268"/>
      <c r="H76" s="5028"/>
      <c r="I76" s="4991"/>
      <c r="J76" s="5100"/>
      <c r="K76" s="5101"/>
      <c r="M76" s="1224"/>
    </row>
    <row r="77" spans="1:256" s="82" customFormat="1" ht="13.5" customHeight="1">
      <c r="A77" s="1546">
        <v>19</v>
      </c>
      <c r="B77" s="1547">
        <v>583</v>
      </c>
      <c r="C77" s="1547">
        <v>58337302</v>
      </c>
      <c r="D77" s="1547" t="s">
        <v>4933</v>
      </c>
      <c r="E77" s="1547" t="s">
        <v>2744</v>
      </c>
      <c r="F77" s="5113">
        <f>ROUND(SUM(F79),3)</f>
        <v>5.61</v>
      </c>
      <c r="G77" s="213"/>
      <c r="H77" s="4468">
        <f>ROUND(F77*G77,2)</f>
        <v>0</v>
      </c>
      <c r="I77" s="1549" t="s">
        <v>102</v>
      </c>
      <c r="K77" s="4205"/>
      <c r="L77" s="3559"/>
      <c r="M77" s="1224"/>
    </row>
    <row r="78" spans="1:256" s="1209" customFormat="1" ht="13.5" customHeight="1">
      <c r="A78" s="4660"/>
      <c r="B78" s="4661"/>
      <c r="C78" s="4662"/>
      <c r="D78" s="2554" t="s">
        <v>4932</v>
      </c>
      <c r="E78" s="2555"/>
      <c r="F78" s="2556"/>
      <c r="G78" s="241"/>
      <c r="H78" s="4663"/>
      <c r="I78" s="4664"/>
      <c r="J78" s="5114"/>
      <c r="K78" s="4665"/>
      <c r="M78" s="1224"/>
      <c r="U78" s="1210"/>
      <c r="W78" s="1210"/>
    </row>
    <row r="79" spans="1:256" s="1209" customFormat="1" ht="13.5" customHeight="1">
      <c r="A79" s="4660"/>
      <c r="B79" s="4661"/>
      <c r="C79" s="4662"/>
      <c r="D79" s="2555" t="s">
        <v>4931</v>
      </c>
      <c r="E79" s="2555"/>
      <c r="F79" s="2556">
        <f>(2.805)*2</f>
        <v>5.61</v>
      </c>
      <c r="G79" s="241"/>
      <c r="H79" s="4663"/>
      <c r="I79" s="4664"/>
      <c r="J79" s="5115"/>
      <c r="K79" s="4665"/>
      <c r="L79" s="5116"/>
      <c r="M79" s="1224"/>
      <c r="U79" s="1210"/>
      <c r="W79" s="1210"/>
    </row>
    <row r="80" spans="1:256" s="82" customFormat="1" ht="13.5" customHeight="1">
      <c r="A80" s="2514">
        <v>20</v>
      </c>
      <c r="B80" s="2000" t="s">
        <v>237</v>
      </c>
      <c r="C80" s="2000">
        <v>175111101</v>
      </c>
      <c r="D80" s="2000" t="s">
        <v>3239</v>
      </c>
      <c r="E80" s="2000" t="s">
        <v>296</v>
      </c>
      <c r="F80" s="2544">
        <f>SUM(F81:F81)</f>
        <v>3.5034999999999998</v>
      </c>
      <c r="G80" s="54"/>
      <c r="H80" s="1520">
        <f>F80*G80</f>
        <v>0</v>
      </c>
      <c r="I80" s="1708" t="s">
        <v>102</v>
      </c>
      <c r="J80" s="4389"/>
      <c r="K80" s="3559"/>
      <c r="L80" s="3559"/>
      <c r="M80" s="1224"/>
    </row>
    <row r="81" spans="1:22" s="4969" customFormat="1" ht="13.5" customHeight="1">
      <c r="A81" s="5025"/>
      <c r="B81" s="4988"/>
      <c r="C81" s="4988"/>
      <c r="D81" s="4994" t="s">
        <v>4930</v>
      </c>
      <c r="E81" s="4988"/>
      <c r="F81" s="4995">
        <f>(7.3+1.8)*1.1*0.35</f>
        <v>3.5034999999999998</v>
      </c>
      <c r="G81" s="250"/>
      <c r="H81" s="5028"/>
      <c r="I81" s="4991"/>
      <c r="J81" s="5102"/>
      <c r="K81" s="5041"/>
      <c r="L81" s="5030"/>
      <c r="M81" s="1224"/>
      <c r="N81" s="5030"/>
      <c r="O81" s="5031"/>
      <c r="P81" s="5032"/>
      <c r="Q81" s="5033"/>
      <c r="R81" s="4993"/>
      <c r="S81" s="4993"/>
      <c r="T81" s="5034"/>
      <c r="V81" s="5035"/>
    </row>
    <row r="82" spans="1:22" s="4210" customFormat="1" ht="13.5" customHeight="1">
      <c r="A82" s="1546">
        <v>21</v>
      </c>
      <c r="B82" s="1547">
        <v>583</v>
      </c>
      <c r="C82" s="1547">
        <v>58343872</v>
      </c>
      <c r="D82" s="1547" t="s">
        <v>3237</v>
      </c>
      <c r="E82" s="1547" t="s">
        <v>2744</v>
      </c>
      <c r="F82" s="4204">
        <f>SUM(F83:F83)</f>
        <v>7.008</v>
      </c>
      <c r="G82" s="213"/>
      <c r="H82" s="2549">
        <f>F82*G82</f>
        <v>0</v>
      </c>
      <c r="I82" s="1549" t="s">
        <v>102</v>
      </c>
      <c r="J82" s="5110"/>
      <c r="K82" s="4205"/>
      <c r="L82" s="3559"/>
      <c r="M82" s="1224"/>
    </row>
    <row r="83" spans="1:22" s="4969" customFormat="1" ht="13.5" customHeight="1">
      <c r="A83" s="4986"/>
      <c r="B83" s="4988"/>
      <c r="C83" s="4988"/>
      <c r="D83" s="5111" t="s">
        <v>4929</v>
      </c>
      <c r="E83" s="4998"/>
      <c r="F83" s="5112">
        <f>3.504*2</f>
        <v>7.008</v>
      </c>
      <c r="G83" s="268"/>
      <c r="H83" s="5028"/>
      <c r="I83" s="4991"/>
      <c r="J83" s="5100"/>
      <c r="K83" s="5101"/>
      <c r="M83" s="1224"/>
    </row>
    <row r="84" spans="1:22" s="1155" customFormat="1" ht="27.25" customHeight="1">
      <c r="A84" s="1284">
        <v>22</v>
      </c>
      <c r="B84" s="1285" t="s">
        <v>237</v>
      </c>
      <c r="C84" s="1286">
        <v>181351113</v>
      </c>
      <c r="D84" s="1286" t="s">
        <v>4928</v>
      </c>
      <c r="E84" s="5117" t="s">
        <v>109</v>
      </c>
      <c r="F84" s="5118">
        <f>SUM(F85)</f>
        <v>990.61</v>
      </c>
      <c r="G84" s="36"/>
      <c r="H84" s="1288">
        <f>F84*G84</f>
        <v>0</v>
      </c>
      <c r="I84" s="1289" t="s">
        <v>102</v>
      </c>
      <c r="J84" s="5119"/>
      <c r="K84" s="2239"/>
      <c r="L84" s="3559"/>
      <c r="M84" s="1224"/>
    </row>
    <row r="85" spans="1:22" s="4969" customFormat="1" ht="13.5" customHeight="1">
      <c r="A85" s="5025"/>
      <c r="B85" s="4988"/>
      <c r="C85" s="4988"/>
      <c r="D85" s="4994" t="s">
        <v>4927</v>
      </c>
      <c r="E85" s="4988"/>
      <c r="F85" s="4995">
        <f>976.6+10.01+4</f>
        <v>990.61</v>
      </c>
      <c r="G85" s="250"/>
      <c r="H85" s="5028"/>
      <c r="I85" s="4991"/>
      <c r="J85" s="5102"/>
      <c r="K85" s="5041"/>
      <c r="L85" s="5030"/>
      <c r="M85" s="1224"/>
      <c r="N85" s="5030"/>
      <c r="O85" s="5120"/>
      <c r="P85" s="5032"/>
      <c r="Q85" s="5033"/>
      <c r="R85" s="4993"/>
      <c r="S85" s="4993"/>
      <c r="T85" s="5034"/>
      <c r="V85" s="5035"/>
    </row>
    <row r="86" spans="1:22" s="82" customFormat="1" ht="13.5" customHeight="1">
      <c r="A86" s="2514">
        <v>23</v>
      </c>
      <c r="B86" s="2000">
        <v>231</v>
      </c>
      <c r="C86" s="2000">
        <v>183403153</v>
      </c>
      <c r="D86" s="2000" t="s">
        <v>3073</v>
      </c>
      <c r="E86" s="2000" t="s">
        <v>109</v>
      </c>
      <c r="F86" s="2544">
        <f>SUM(F87:F87)</f>
        <v>990.61</v>
      </c>
      <c r="G86" s="54"/>
      <c r="H86" s="1520">
        <f>F86*G86</f>
        <v>0</v>
      </c>
      <c r="I86" s="1708" t="s">
        <v>102</v>
      </c>
      <c r="J86" s="4389"/>
      <c r="K86" s="3559"/>
      <c r="L86" s="3559"/>
      <c r="M86" s="1224"/>
    </row>
    <row r="87" spans="1:22" s="4969" customFormat="1" ht="13.5" customHeight="1">
      <c r="A87" s="4986"/>
      <c r="B87" s="4988"/>
      <c r="C87" s="4988"/>
      <c r="D87" s="4994" t="s">
        <v>4926</v>
      </c>
      <c r="E87" s="4988"/>
      <c r="F87" s="4995">
        <f>(990.61)*1</f>
        <v>990.61</v>
      </c>
      <c r="G87" s="39"/>
      <c r="H87" s="5028"/>
      <c r="I87" s="4991"/>
      <c r="J87" s="5100"/>
      <c r="K87" s="5121"/>
      <c r="M87" s="1224"/>
    </row>
    <row r="88" spans="1:22" s="82" customFormat="1" ht="13.5" customHeight="1">
      <c r="A88" s="2514">
        <v>24</v>
      </c>
      <c r="B88" s="2000">
        <v>231</v>
      </c>
      <c r="C88" s="2000">
        <v>183403161</v>
      </c>
      <c r="D88" s="2000" t="s">
        <v>3071</v>
      </c>
      <c r="E88" s="2000" t="s">
        <v>109</v>
      </c>
      <c r="F88" s="2544">
        <f>SUM(F89:F89)</f>
        <v>990.61</v>
      </c>
      <c r="G88" s="54"/>
      <c r="H88" s="1520">
        <f>F88*G88</f>
        <v>0</v>
      </c>
      <c r="I88" s="1708" t="s">
        <v>102</v>
      </c>
      <c r="J88" s="4389"/>
      <c r="K88" s="3559"/>
      <c r="L88" s="3559"/>
      <c r="M88" s="1224"/>
    </row>
    <row r="89" spans="1:22" s="4969" customFormat="1" ht="13.5" customHeight="1">
      <c r="A89" s="4986"/>
      <c r="B89" s="4988"/>
      <c r="C89" s="4988"/>
      <c r="D89" s="4994" t="s">
        <v>4925</v>
      </c>
      <c r="E89" s="4988"/>
      <c r="F89" s="4995">
        <f>(990.61)*1</f>
        <v>990.61</v>
      </c>
      <c r="G89" s="268"/>
      <c r="H89" s="5028"/>
      <c r="I89" s="4991"/>
      <c r="J89" s="5100"/>
      <c r="K89" s="5101"/>
      <c r="M89" s="1224"/>
    </row>
    <row r="90" spans="1:22" s="1155" customFormat="1" ht="27.25" customHeight="1">
      <c r="A90" s="1284">
        <v>25</v>
      </c>
      <c r="B90" s="1285" t="s">
        <v>3037</v>
      </c>
      <c r="C90" s="1286">
        <v>183451351</v>
      </c>
      <c r="D90" s="1286" t="s">
        <v>3069</v>
      </c>
      <c r="E90" s="5117" t="s">
        <v>109</v>
      </c>
      <c r="F90" s="5118">
        <f>SUM(F91)</f>
        <v>990.61</v>
      </c>
      <c r="G90" s="36"/>
      <c r="H90" s="1288">
        <f>F90*G90</f>
        <v>0</v>
      </c>
      <c r="I90" s="1289" t="s">
        <v>968</v>
      </c>
      <c r="J90" s="5122"/>
      <c r="K90" s="2239"/>
      <c r="L90" s="3559"/>
      <c r="M90" s="1224"/>
    </row>
    <row r="91" spans="1:22" s="4969" customFormat="1" ht="27.25" customHeight="1">
      <c r="A91" s="5123"/>
      <c r="B91" s="5124"/>
      <c r="C91" s="5124"/>
      <c r="D91" s="4994" t="s">
        <v>4924</v>
      </c>
      <c r="E91" s="4988"/>
      <c r="F91" s="4995">
        <f>(990.61)</f>
        <v>990.61</v>
      </c>
      <c r="G91" s="252"/>
      <c r="H91" s="5000"/>
      <c r="I91" s="5001"/>
      <c r="J91" s="5047"/>
      <c r="K91" s="5002"/>
      <c r="L91" s="5125"/>
      <c r="M91" s="1224"/>
      <c r="N91" s="5126"/>
      <c r="O91" s="5125"/>
      <c r="P91" s="5127"/>
      <c r="Q91" s="5128"/>
      <c r="R91" s="5129"/>
      <c r="V91" s="5130"/>
    </row>
    <row r="92" spans="1:22" s="82" customFormat="1" ht="13.5" customHeight="1">
      <c r="A92" s="2514">
        <v>26</v>
      </c>
      <c r="B92" s="2000" t="s">
        <v>3037</v>
      </c>
      <c r="C92" s="2000">
        <v>183451431</v>
      </c>
      <c r="D92" s="2000" t="s">
        <v>3067</v>
      </c>
      <c r="E92" s="2000" t="s">
        <v>109</v>
      </c>
      <c r="F92" s="2544">
        <f>SUM(F93)</f>
        <v>990.61</v>
      </c>
      <c r="G92" s="54"/>
      <c r="H92" s="1520">
        <f>F92*G92</f>
        <v>0</v>
      </c>
      <c r="I92" s="1708" t="s">
        <v>968</v>
      </c>
      <c r="J92" s="4389"/>
      <c r="K92" s="3559"/>
      <c r="L92" s="3559"/>
      <c r="M92" s="1224"/>
    </row>
    <row r="93" spans="1:22" s="4969" customFormat="1" ht="27.25" customHeight="1">
      <c r="A93" s="5123"/>
      <c r="B93" s="5124"/>
      <c r="C93" s="5124"/>
      <c r="D93" s="4994" t="s">
        <v>4923</v>
      </c>
      <c r="E93" s="4988"/>
      <c r="F93" s="4995">
        <f>(990.61)</f>
        <v>990.61</v>
      </c>
      <c r="G93" s="252"/>
      <c r="H93" s="5000"/>
      <c r="I93" s="5001"/>
      <c r="J93" s="5047"/>
      <c r="K93" s="5002"/>
      <c r="L93" s="5125"/>
      <c r="M93" s="1224"/>
      <c r="N93" s="5126"/>
      <c r="O93" s="5125"/>
      <c r="P93" s="5127"/>
      <c r="Q93" s="5128"/>
      <c r="R93" s="5129"/>
      <c r="V93" s="5130"/>
    </row>
    <row r="94" spans="1:22" s="4210" customFormat="1" ht="13.5" customHeight="1">
      <c r="A94" s="1546">
        <v>27</v>
      </c>
      <c r="B94" s="1547" t="s">
        <v>3065</v>
      </c>
      <c r="C94" s="1547" t="s">
        <v>3064</v>
      </c>
      <c r="D94" s="1547" t="s">
        <v>3063</v>
      </c>
      <c r="E94" s="1547" t="s">
        <v>1513</v>
      </c>
      <c r="F94" s="4204">
        <f>SUM(F95:F96)</f>
        <v>9.9061000000000003</v>
      </c>
      <c r="G94" s="213"/>
      <c r="H94" s="2549">
        <f>F94*G94</f>
        <v>0</v>
      </c>
      <c r="I94" s="1549" t="s">
        <v>102</v>
      </c>
      <c r="J94" s="5110"/>
      <c r="K94" s="4205"/>
      <c r="L94" s="3559"/>
      <c r="M94" s="1224"/>
    </row>
    <row r="95" spans="1:22" s="4969" customFormat="1" ht="27.25" customHeight="1">
      <c r="A95" s="5131"/>
      <c r="B95" s="5132"/>
      <c r="C95" s="5132"/>
      <c r="D95" s="5111" t="s">
        <v>4922</v>
      </c>
      <c r="E95" s="4998"/>
      <c r="F95" s="5112">
        <f>(990.61)*0.005</f>
        <v>4.9530500000000002</v>
      </c>
      <c r="G95" s="269"/>
      <c r="H95" s="5133"/>
      <c r="I95" s="5134"/>
      <c r="J95" s="5135"/>
      <c r="K95" s="5136"/>
      <c r="L95" s="5125"/>
      <c r="M95" s="1224"/>
      <c r="N95" s="5126"/>
      <c r="O95" s="5125"/>
      <c r="P95" s="5127"/>
      <c r="Q95" s="5128"/>
      <c r="R95" s="5129"/>
      <c r="V95" s="5130"/>
    </row>
    <row r="96" spans="1:22" s="4969" customFormat="1" ht="27.25" customHeight="1">
      <c r="A96" s="5131"/>
      <c r="B96" s="5132"/>
      <c r="C96" s="5132"/>
      <c r="D96" s="5111" t="s">
        <v>4921</v>
      </c>
      <c r="E96" s="4998"/>
      <c r="F96" s="5112">
        <f>(990.61)*0.005</f>
        <v>4.9530500000000002</v>
      </c>
      <c r="G96" s="269"/>
      <c r="H96" s="5133"/>
      <c r="I96" s="5134"/>
      <c r="J96" s="5047"/>
      <c r="K96" s="5136"/>
      <c r="L96" s="5125"/>
      <c r="M96" s="1224"/>
      <c r="N96" s="5126"/>
      <c r="O96" s="5125"/>
      <c r="P96" s="5127"/>
      <c r="Q96" s="5128"/>
      <c r="R96" s="5129"/>
      <c r="V96" s="5130"/>
    </row>
    <row r="97" spans="1:23" s="1155" customFormat="1" ht="27.25" customHeight="1">
      <c r="A97" s="1284">
        <v>28</v>
      </c>
      <c r="B97" s="1285" t="s">
        <v>3037</v>
      </c>
      <c r="C97" s="1286">
        <v>183451511</v>
      </c>
      <c r="D97" s="1286" t="s">
        <v>3060</v>
      </c>
      <c r="E97" s="5117" t="s">
        <v>109</v>
      </c>
      <c r="F97" s="5118">
        <f>SUM(F98)</f>
        <v>990.61</v>
      </c>
      <c r="G97" s="36"/>
      <c r="H97" s="1288">
        <f>F97*G97</f>
        <v>0</v>
      </c>
      <c r="I97" s="1289" t="s">
        <v>102</v>
      </c>
      <c r="J97" s="5122"/>
      <c r="K97" s="2239"/>
      <c r="L97" s="3559"/>
      <c r="M97" s="1224"/>
    </row>
    <row r="98" spans="1:23" s="4969" customFormat="1" ht="27.25" customHeight="1">
      <c r="A98" s="4986"/>
      <c r="B98" s="4987"/>
      <c r="C98" s="4988"/>
      <c r="D98" s="4994" t="s">
        <v>4920</v>
      </c>
      <c r="E98" s="4988"/>
      <c r="F98" s="4995">
        <f>(990.61)</f>
        <v>990.61</v>
      </c>
      <c r="G98" s="250"/>
      <c r="H98" s="5028"/>
      <c r="I98" s="4991"/>
      <c r="J98" s="5102"/>
      <c r="K98" s="5041"/>
      <c r="L98" s="3559"/>
      <c r="M98" s="1224"/>
      <c r="N98" s="5125"/>
      <c r="O98" s="5126"/>
      <c r="P98" s="5125"/>
      <c r="Q98" s="5127"/>
      <c r="R98" s="5128"/>
      <c r="S98" s="5129"/>
      <c r="W98" s="5130"/>
    </row>
    <row r="99" spans="1:23" s="4210" customFormat="1" ht="13.5" customHeight="1">
      <c r="A99" s="1546">
        <v>29</v>
      </c>
      <c r="B99" s="1547" t="s">
        <v>3058</v>
      </c>
      <c r="C99" s="1547" t="s">
        <v>3057</v>
      </c>
      <c r="D99" s="1547" t="s">
        <v>3056</v>
      </c>
      <c r="E99" s="1547" t="s">
        <v>2744</v>
      </c>
      <c r="F99" s="4204">
        <f>SUM(F100)</f>
        <v>9.7079780000000007</v>
      </c>
      <c r="G99" s="213"/>
      <c r="H99" s="2549">
        <f>F99*G99</f>
        <v>0</v>
      </c>
      <c r="I99" s="1549" t="s">
        <v>60</v>
      </c>
      <c r="J99" s="5110"/>
      <c r="K99" s="4205"/>
      <c r="L99" s="3559"/>
      <c r="M99" s="1224"/>
    </row>
    <row r="100" spans="1:23" s="4969" customFormat="1" ht="13.5" customHeight="1">
      <c r="A100" s="4986"/>
      <c r="B100" s="4988"/>
      <c r="C100" s="4988"/>
      <c r="D100" s="5111" t="s">
        <v>4919</v>
      </c>
      <c r="E100" s="4998"/>
      <c r="F100" s="5112">
        <f>(990.61)*0.0098</f>
        <v>9.7079780000000007</v>
      </c>
      <c r="G100" s="268"/>
      <c r="H100" s="5028"/>
      <c r="I100" s="4991"/>
      <c r="J100" s="5100"/>
      <c r="K100" s="5101"/>
      <c r="M100" s="1224"/>
    </row>
    <row r="101" spans="1:23" s="82" customFormat="1" ht="13.5" customHeight="1">
      <c r="A101" s="2514">
        <v>30</v>
      </c>
      <c r="B101" s="2000" t="s">
        <v>3037</v>
      </c>
      <c r="C101" s="2000" t="s">
        <v>3054</v>
      </c>
      <c r="D101" s="2000" t="s">
        <v>3053</v>
      </c>
      <c r="E101" s="2000" t="s">
        <v>109</v>
      </c>
      <c r="F101" s="2544">
        <f>SUM(F102:F102)</f>
        <v>990.61</v>
      </c>
      <c r="G101" s="54"/>
      <c r="H101" s="1520">
        <f>F101*G101</f>
        <v>0</v>
      </c>
      <c r="I101" s="1708" t="s">
        <v>60</v>
      </c>
      <c r="J101" s="4389"/>
      <c r="K101" s="3559"/>
      <c r="L101" s="3559"/>
      <c r="M101" s="1224"/>
    </row>
    <row r="102" spans="1:23" s="4256" customFormat="1" ht="27.25" customHeight="1">
      <c r="A102" s="206"/>
      <c r="B102" s="205"/>
      <c r="C102" s="203"/>
      <c r="D102" s="208" t="s">
        <v>4918</v>
      </c>
      <c r="E102" s="203"/>
      <c r="F102" s="207">
        <f>(990.61)</f>
        <v>990.61</v>
      </c>
      <c r="G102" s="6030"/>
      <c r="H102" s="201"/>
      <c r="I102" s="200"/>
      <c r="J102" s="4260"/>
      <c r="K102" s="1134"/>
      <c r="L102" s="4261"/>
      <c r="M102" s="1224"/>
      <c r="N102" s="4262"/>
      <c r="O102" s="4261"/>
      <c r="P102" s="4263"/>
      <c r="Q102" s="4258"/>
      <c r="R102" s="4259"/>
    </row>
    <row r="103" spans="1:23" s="4256" customFormat="1" ht="13.5" customHeight="1">
      <c r="A103" s="206"/>
      <c r="B103" s="205"/>
      <c r="C103" s="203"/>
      <c r="D103" s="204" t="s">
        <v>3051</v>
      </c>
      <c r="E103" s="203"/>
      <c r="F103" s="202"/>
      <c r="G103" s="6030"/>
      <c r="H103" s="201"/>
      <c r="I103" s="200"/>
      <c r="K103" s="1134"/>
      <c r="L103" s="4261"/>
      <c r="M103" s="1224"/>
      <c r="N103" s="4262"/>
      <c r="O103" s="4261"/>
      <c r="P103" s="4263"/>
      <c r="Q103" s="4258"/>
      <c r="R103" s="4259"/>
    </row>
    <row r="104" spans="1:23" s="4210" customFormat="1" ht="13.5" customHeight="1">
      <c r="A104" s="1546">
        <v>31</v>
      </c>
      <c r="B104" s="1547" t="s">
        <v>3050</v>
      </c>
      <c r="C104" s="1547" t="s">
        <v>3049</v>
      </c>
      <c r="D104" s="1547" t="s">
        <v>3048</v>
      </c>
      <c r="E104" s="1547" t="s">
        <v>1510</v>
      </c>
      <c r="F104" s="4204">
        <f>F105</f>
        <v>0.99060999999999999</v>
      </c>
      <c r="G104" s="213"/>
      <c r="H104" s="2549">
        <f>F104*G104</f>
        <v>0</v>
      </c>
      <c r="I104" s="1549" t="s">
        <v>60</v>
      </c>
      <c r="J104" s="5110"/>
      <c r="K104" s="4205"/>
      <c r="L104" s="3559"/>
      <c r="M104" s="1224"/>
    </row>
    <row r="105" spans="1:23" s="4969" customFormat="1" ht="13.5" customHeight="1">
      <c r="A105" s="4986"/>
      <c r="B105" s="4988"/>
      <c r="C105" s="4988"/>
      <c r="D105" s="5111" t="s">
        <v>4917</v>
      </c>
      <c r="E105" s="4998"/>
      <c r="F105" s="5112">
        <f>(0.0005*(990.61))*2</f>
        <v>0.99060999999999999</v>
      </c>
      <c r="G105" s="268"/>
      <c r="H105" s="5028"/>
      <c r="I105" s="4991"/>
      <c r="J105" s="5100"/>
      <c r="K105" s="5101"/>
      <c r="M105" s="1224"/>
    </row>
    <row r="106" spans="1:23" s="1155" customFormat="1" ht="27.25" customHeight="1">
      <c r="A106" s="1284">
        <v>32</v>
      </c>
      <c r="B106" s="1285">
        <v>231</v>
      </c>
      <c r="C106" s="1286">
        <v>184813511</v>
      </c>
      <c r="D106" s="1286" t="s">
        <v>3046</v>
      </c>
      <c r="E106" s="5117" t="s">
        <v>109</v>
      </c>
      <c r="F106" s="5118">
        <f>SUM(F107)</f>
        <v>1981.22</v>
      </c>
      <c r="G106" s="36"/>
      <c r="H106" s="1288">
        <f>F106*G106</f>
        <v>0</v>
      </c>
      <c r="I106" s="1289" t="s">
        <v>102</v>
      </c>
      <c r="J106" s="5122"/>
      <c r="K106" s="2239"/>
      <c r="L106" s="3559"/>
      <c r="M106" s="1224"/>
    </row>
    <row r="107" spans="1:23" s="4969" customFormat="1" ht="13.5" customHeight="1">
      <c r="A107" s="5025"/>
      <c r="B107" s="4988"/>
      <c r="C107" s="4988"/>
      <c r="D107" s="4994" t="s">
        <v>4916</v>
      </c>
      <c r="E107" s="4988"/>
      <c r="F107" s="4995">
        <f>(990.61)*2</f>
        <v>1981.22</v>
      </c>
      <c r="G107" s="250"/>
      <c r="H107" s="5028"/>
      <c r="I107" s="4991"/>
      <c r="J107" s="5100"/>
      <c r="K107" s="5041"/>
      <c r="L107" s="5137"/>
      <c r="M107" s="1224"/>
      <c r="N107" s="5030"/>
      <c r="O107" s="5031"/>
      <c r="P107" s="5032"/>
      <c r="Q107" s="5033"/>
      <c r="R107" s="4993"/>
      <c r="S107" s="4993"/>
      <c r="T107" s="5034"/>
      <c r="V107" s="5035"/>
    </row>
    <row r="108" spans="1:23" s="82" customFormat="1" ht="13.5" customHeight="1">
      <c r="A108" s="2514">
        <v>33</v>
      </c>
      <c r="B108" s="2000" t="s">
        <v>3037</v>
      </c>
      <c r="C108" s="2000">
        <v>185802113</v>
      </c>
      <c r="D108" s="2000" t="s">
        <v>3044</v>
      </c>
      <c r="E108" s="2000" t="s">
        <v>2744</v>
      </c>
      <c r="F108" s="2544">
        <f>SUM(F109)</f>
        <v>1.9812200000000002E-2</v>
      </c>
      <c r="G108" s="54"/>
      <c r="H108" s="1520">
        <f>F108*G108</f>
        <v>0</v>
      </c>
      <c r="I108" s="1708" t="s">
        <v>102</v>
      </c>
      <c r="J108" s="4389"/>
      <c r="K108" s="3559"/>
      <c r="L108" s="3559"/>
      <c r="M108" s="1224"/>
    </row>
    <row r="109" spans="1:23" s="4969" customFormat="1" ht="13.5" customHeight="1">
      <c r="A109" s="4986"/>
      <c r="B109" s="4987"/>
      <c r="C109" s="4988"/>
      <c r="D109" s="4994" t="s">
        <v>4915</v>
      </c>
      <c r="E109" s="4988"/>
      <c r="F109" s="4995">
        <f>((990.61)*0.02)/1000</f>
        <v>1.9812200000000002E-2</v>
      </c>
      <c r="G109" s="12"/>
      <c r="H109" s="5028"/>
      <c r="I109" s="4991"/>
      <c r="J109" s="5138"/>
      <c r="K109" s="1480"/>
      <c r="L109" s="5139"/>
      <c r="M109" s="1224"/>
      <c r="N109" s="5125"/>
      <c r="O109" s="5126"/>
      <c r="P109" s="5125"/>
      <c r="Q109" s="5127"/>
      <c r="R109" s="5128"/>
      <c r="S109" s="5129"/>
      <c r="W109" s="5130"/>
    </row>
    <row r="110" spans="1:23" s="4210" customFormat="1" ht="13.5" customHeight="1">
      <c r="A110" s="1546">
        <v>34</v>
      </c>
      <c r="B110" s="1547" t="s">
        <v>3042</v>
      </c>
      <c r="C110" s="1547">
        <v>25191155</v>
      </c>
      <c r="D110" s="1547" t="s">
        <v>3041</v>
      </c>
      <c r="E110" s="1547" t="s">
        <v>1513</v>
      </c>
      <c r="F110" s="4204">
        <f>SUM(F111:F111)</f>
        <v>19.812200000000001</v>
      </c>
      <c r="G110" s="213"/>
      <c r="H110" s="2549">
        <f>F110*G110</f>
        <v>0</v>
      </c>
      <c r="I110" s="1549" t="s">
        <v>102</v>
      </c>
      <c r="J110" s="5110"/>
      <c r="K110" s="4205"/>
      <c r="L110" s="3559"/>
      <c r="M110" s="1224"/>
    </row>
    <row r="111" spans="1:23" s="4969" customFormat="1" ht="13.5" customHeight="1">
      <c r="A111" s="4986"/>
      <c r="B111" s="4988"/>
      <c r="C111" s="4988"/>
      <c r="D111" s="5111" t="s">
        <v>4914</v>
      </c>
      <c r="E111" s="4998"/>
      <c r="F111" s="5112">
        <f>(990.61)*0.02</f>
        <v>19.812200000000001</v>
      </c>
      <c r="G111" s="268"/>
      <c r="H111" s="5028"/>
      <c r="I111" s="4991"/>
      <c r="J111" s="5100"/>
      <c r="K111" s="5101"/>
      <c r="M111" s="1224"/>
    </row>
    <row r="112" spans="1:23" s="82" customFormat="1" ht="13.5" customHeight="1">
      <c r="A112" s="2514">
        <v>35</v>
      </c>
      <c r="B112" s="2000">
        <v>231</v>
      </c>
      <c r="C112" s="2000">
        <v>185803111</v>
      </c>
      <c r="D112" s="2000" t="s">
        <v>3039</v>
      </c>
      <c r="E112" s="2000" t="s">
        <v>109</v>
      </c>
      <c r="F112" s="2544">
        <f>SUM(F113)</f>
        <v>990.61</v>
      </c>
      <c r="G112" s="54"/>
      <c r="H112" s="1520">
        <f>F112*G112</f>
        <v>0</v>
      </c>
      <c r="I112" s="1708" t="s">
        <v>102</v>
      </c>
      <c r="J112" s="4389"/>
      <c r="K112" s="3559"/>
      <c r="L112" s="3559"/>
      <c r="M112" s="1224"/>
    </row>
    <row r="113" spans="1:256" s="4969" customFormat="1" ht="13.5" customHeight="1">
      <c r="A113" s="5025"/>
      <c r="B113" s="4988"/>
      <c r="C113" s="4988"/>
      <c r="D113" s="4994" t="s">
        <v>4913</v>
      </c>
      <c r="E113" s="4988"/>
      <c r="F113" s="4995">
        <f>(990.61)</f>
        <v>990.61</v>
      </c>
      <c r="G113" s="250"/>
      <c r="H113" s="5028"/>
      <c r="I113" s="4991"/>
      <c r="J113" s="5102"/>
      <c r="K113" s="5041"/>
      <c r="L113" s="5030"/>
      <c r="M113" s="1224"/>
      <c r="N113" s="5030"/>
      <c r="O113" s="5031"/>
      <c r="P113" s="5032"/>
      <c r="Q113" s="5033"/>
      <c r="R113" s="4993"/>
      <c r="S113" s="4993"/>
      <c r="T113" s="5034"/>
      <c r="V113" s="5035"/>
    </row>
    <row r="114" spans="1:256" s="82" customFormat="1" ht="13.5" customHeight="1">
      <c r="A114" s="2514">
        <v>36</v>
      </c>
      <c r="B114" s="2000" t="s">
        <v>3037</v>
      </c>
      <c r="C114" s="2000">
        <v>185804312</v>
      </c>
      <c r="D114" s="2000" t="s">
        <v>4912</v>
      </c>
      <c r="E114" s="2000" t="s">
        <v>296</v>
      </c>
      <c r="F114" s="2544">
        <f>SUM(F115:F115)</f>
        <v>14.85915</v>
      </c>
      <c r="G114" s="54"/>
      <c r="H114" s="1520">
        <f>F114*G114</f>
        <v>0</v>
      </c>
      <c r="I114" s="1708" t="s">
        <v>102</v>
      </c>
      <c r="J114" s="4389"/>
      <c r="K114" s="3559"/>
      <c r="L114" s="3559"/>
      <c r="M114" s="1224"/>
    </row>
    <row r="115" spans="1:256" s="4281" customFormat="1" ht="13.5" customHeight="1">
      <c r="A115" s="4282"/>
      <c r="B115" s="4283"/>
      <c r="C115" s="4283"/>
      <c r="D115" s="4284" t="s">
        <v>4911</v>
      </c>
      <c r="E115" s="4270"/>
      <c r="F115" s="4285">
        <f>0.015*(990.61)</f>
        <v>14.85915</v>
      </c>
      <c r="G115" s="6033"/>
      <c r="H115" s="4286"/>
      <c r="I115" s="4287"/>
      <c r="J115" s="4485"/>
      <c r="K115" s="4289"/>
      <c r="L115" s="4290"/>
      <c r="M115" s="1224"/>
      <c r="N115" s="4276"/>
      <c r="O115" s="4277"/>
      <c r="P115" s="4276"/>
      <c r="Q115" s="4278"/>
      <c r="R115" s="4279"/>
      <c r="S115" s="4280"/>
    </row>
    <row r="116" spans="1:256" s="4969" customFormat="1" ht="13.5" customHeight="1">
      <c r="A116" s="5025" t="s">
        <v>1176</v>
      </c>
      <c r="B116" s="4988" t="s">
        <v>237</v>
      </c>
      <c r="C116" s="4988" t="s">
        <v>3034</v>
      </c>
      <c r="D116" s="4988" t="s">
        <v>3033</v>
      </c>
      <c r="E116" s="4988" t="s">
        <v>296</v>
      </c>
      <c r="F116" s="5026">
        <f>F118+F122</f>
        <v>691.43100000000004</v>
      </c>
      <c r="G116" s="5027">
        <f>SUM(H125:H129)/F116</f>
        <v>0</v>
      </c>
      <c r="H116" s="5028">
        <f>F116*G116</f>
        <v>0</v>
      </c>
      <c r="I116" s="4991" t="s">
        <v>60</v>
      </c>
      <c r="J116" s="5140"/>
      <c r="K116" s="5029"/>
      <c r="L116" s="5141"/>
      <c r="M116" s="1224"/>
      <c r="N116" s="5142"/>
      <c r="O116" s="5031"/>
      <c r="P116" s="5032"/>
      <c r="Q116" s="5033"/>
      <c r="R116" s="4993"/>
      <c r="S116" s="4993"/>
      <c r="T116" s="5034"/>
      <c r="V116" s="5035"/>
    </row>
    <row r="117" spans="1:256" s="4969" customFormat="1" ht="13.5" customHeight="1">
      <c r="A117" s="5143"/>
      <c r="B117" s="5144"/>
      <c r="C117" s="5145"/>
      <c r="D117" s="4994" t="s">
        <v>3216</v>
      </c>
      <c r="E117" s="4994"/>
      <c r="F117" s="4995"/>
      <c r="G117" s="250"/>
      <c r="H117" s="5028"/>
      <c r="I117" s="5057"/>
      <c r="J117" s="5059"/>
      <c r="K117" s="5041"/>
      <c r="M117" s="1224"/>
      <c r="U117" s="2567"/>
    </row>
    <row r="118" spans="1:256" s="1188" customFormat="1" ht="13.5" customHeight="1">
      <c r="A118" s="1674"/>
      <c r="B118" s="97"/>
      <c r="C118" s="4988"/>
      <c r="D118" s="2568" t="s">
        <v>3005</v>
      </c>
      <c r="E118" s="1576"/>
      <c r="F118" s="2569">
        <f>SUM(F119:F121)</f>
        <v>543.43830000000003</v>
      </c>
      <c r="G118" s="5808"/>
      <c r="H118" s="1184"/>
      <c r="I118" s="1185"/>
      <c r="J118" s="2570"/>
      <c r="K118" s="4213"/>
      <c r="L118" s="42"/>
      <c r="M118" s="1224"/>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6" s="4969" customFormat="1" ht="27.25" customHeight="1">
      <c r="A119" s="5143"/>
      <c r="B119" s="5144"/>
      <c r="C119" s="5145"/>
      <c r="D119" s="4994" t="s">
        <v>4910</v>
      </c>
      <c r="E119" s="4994"/>
      <c r="F119" s="4995">
        <f>(16.622+2.119)*(0.1+0.6)</f>
        <v>13.118699999999999</v>
      </c>
      <c r="G119" s="250"/>
      <c r="H119" s="5028"/>
      <c r="I119" s="5057"/>
      <c r="J119" s="5146"/>
      <c r="K119" s="5041"/>
      <c r="M119" s="1224"/>
    </row>
    <row r="120" spans="1:256" s="4969" customFormat="1" ht="27.25" customHeight="1">
      <c r="A120" s="5143"/>
      <c r="B120" s="5144"/>
      <c r="C120" s="5145"/>
      <c r="D120" s="4994" t="s">
        <v>4909</v>
      </c>
      <c r="E120" s="4994"/>
      <c r="F120" s="4995">
        <f>(474.568)*(0.1+0.6)</f>
        <v>332.19759999999997</v>
      </c>
      <c r="G120" s="250"/>
      <c r="H120" s="5028"/>
      <c r="I120" s="5057"/>
      <c r="J120" s="5146"/>
      <c r="K120" s="5041"/>
      <c r="M120" s="1224"/>
    </row>
    <row r="121" spans="1:256" s="4969" customFormat="1" ht="13.5" customHeight="1">
      <c r="A121" s="5143"/>
      <c r="B121" s="5144"/>
      <c r="C121" s="5145"/>
      <c r="D121" s="4994" t="s">
        <v>4908</v>
      </c>
      <c r="E121" s="4994"/>
      <c r="F121" s="4995">
        <f>(990.61)*0.2</f>
        <v>198.12200000000001</v>
      </c>
      <c r="G121" s="250"/>
      <c r="H121" s="5028"/>
      <c r="I121" s="5057"/>
      <c r="J121" s="5147"/>
      <c r="K121" s="5041"/>
      <c r="M121" s="1224"/>
    </row>
    <row r="122" spans="1:256" s="1188" customFormat="1" ht="13.5" customHeight="1">
      <c r="A122" s="1674"/>
      <c r="B122" s="97"/>
      <c r="C122" s="4988"/>
      <c r="D122" s="2568" t="s">
        <v>3003</v>
      </c>
      <c r="E122" s="1576"/>
      <c r="F122" s="2569">
        <f>SUM(F123:F124)</f>
        <v>147.99270000000001</v>
      </c>
      <c r="G122" s="5808"/>
      <c r="H122" s="1184"/>
      <c r="I122" s="1185"/>
      <c r="J122" s="2570"/>
      <c r="K122" s="4213"/>
      <c r="L122" s="42"/>
      <c r="M122" s="1224"/>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c r="HJ122" s="42"/>
      <c r="HK122" s="42"/>
      <c r="HL122" s="42"/>
      <c r="HM122" s="42"/>
      <c r="HN122" s="42"/>
      <c r="HO122" s="42"/>
      <c r="HP122" s="42"/>
      <c r="HQ122" s="42"/>
      <c r="HR122" s="42"/>
      <c r="HS122" s="42"/>
      <c r="HT122" s="42"/>
      <c r="HU122" s="42"/>
      <c r="HV122" s="42"/>
      <c r="HW122" s="42"/>
      <c r="HX122" s="42"/>
      <c r="HY122" s="42"/>
      <c r="HZ122" s="42"/>
      <c r="IA122" s="42"/>
      <c r="IB122" s="42"/>
      <c r="IC122" s="42"/>
      <c r="ID122" s="42"/>
      <c r="IE122" s="42"/>
      <c r="IF122" s="42"/>
      <c r="IG122" s="42"/>
      <c r="IH122" s="42"/>
      <c r="II122" s="42"/>
      <c r="IJ122" s="42"/>
      <c r="IK122" s="42"/>
      <c r="IL122" s="42"/>
      <c r="IM122" s="42"/>
      <c r="IN122" s="42"/>
      <c r="IO122" s="42"/>
      <c r="IP122" s="42"/>
      <c r="IQ122" s="42"/>
      <c r="IR122" s="42"/>
      <c r="IS122" s="42"/>
      <c r="IT122" s="42"/>
      <c r="IU122" s="42"/>
      <c r="IV122" s="42"/>
    </row>
    <row r="123" spans="1:256" s="4969" customFormat="1" ht="27.25" customHeight="1">
      <c r="A123" s="5143"/>
      <c r="B123" s="5144"/>
      <c r="C123" s="5145"/>
      <c r="D123" s="4994" t="s">
        <v>4907</v>
      </c>
      <c r="E123" s="4994"/>
      <c r="F123" s="4995">
        <f>(16.622+2.119)*(0.1+0.2)</f>
        <v>5.622300000000001</v>
      </c>
      <c r="G123" s="250"/>
      <c r="H123" s="5028"/>
      <c r="I123" s="5057"/>
      <c r="J123" s="5146"/>
      <c r="K123" s="5041"/>
      <c r="M123" s="1224"/>
    </row>
    <row r="124" spans="1:256" s="4969" customFormat="1" ht="27.25" customHeight="1">
      <c r="A124" s="5143"/>
      <c r="B124" s="5144"/>
      <c r="C124" s="5145"/>
      <c r="D124" s="4994" t="s">
        <v>4906</v>
      </c>
      <c r="E124" s="4994"/>
      <c r="F124" s="4995">
        <f>(474.568)*(0.1+0.2)</f>
        <v>142.37040000000002</v>
      </c>
      <c r="G124" s="250"/>
      <c r="H124" s="5028"/>
      <c r="I124" s="5057"/>
      <c r="J124" s="5146"/>
      <c r="K124" s="5041"/>
      <c r="M124" s="1224"/>
    </row>
    <row r="125" spans="1:256" s="4969" customFormat="1" ht="13.5" customHeight="1">
      <c r="A125" s="5042" t="s">
        <v>4905</v>
      </c>
      <c r="B125" s="4988"/>
      <c r="C125" s="4994"/>
      <c r="D125" s="4994" t="s">
        <v>3686</v>
      </c>
      <c r="E125" s="4994" t="s">
        <v>296</v>
      </c>
      <c r="F125" s="4995">
        <f>F118</f>
        <v>543.43830000000003</v>
      </c>
      <c r="G125" s="247"/>
      <c r="H125" s="5148">
        <f>F125*G125</f>
        <v>0</v>
      </c>
      <c r="I125" s="4991"/>
      <c r="J125" s="2610"/>
      <c r="K125" s="5012"/>
      <c r="L125" s="3559"/>
      <c r="M125" s="1224"/>
      <c r="N125" s="5045"/>
      <c r="Q125" s="5045"/>
      <c r="U125" s="2567"/>
    </row>
    <row r="126" spans="1:256" s="4969" customFormat="1" ht="13.5" customHeight="1">
      <c r="A126" s="5042" t="s">
        <v>4904</v>
      </c>
      <c r="B126" s="4988"/>
      <c r="C126" s="4994"/>
      <c r="D126" s="4994" t="s">
        <v>3690</v>
      </c>
      <c r="E126" s="4994" t="s">
        <v>296</v>
      </c>
      <c r="F126" s="4995">
        <f>F122</f>
        <v>147.99270000000001</v>
      </c>
      <c r="G126" s="247"/>
      <c r="H126" s="5148">
        <f>F126*G126</f>
        <v>0</v>
      </c>
      <c r="I126" s="4991"/>
      <c r="J126" s="2610"/>
      <c r="K126" s="5012"/>
      <c r="L126" s="3559"/>
      <c r="M126" s="1224"/>
      <c r="N126" s="5045"/>
      <c r="Q126" s="5045"/>
      <c r="U126" s="2567"/>
    </row>
    <row r="127" spans="1:256" s="4969" customFormat="1" ht="27.25" customHeight="1">
      <c r="A127" s="5042" t="s">
        <v>4902</v>
      </c>
      <c r="B127" s="4988"/>
      <c r="C127" s="4994"/>
      <c r="D127" s="4994" t="s">
        <v>3011</v>
      </c>
      <c r="E127" s="4994" t="s">
        <v>296</v>
      </c>
      <c r="F127" s="4995">
        <f>F118</f>
        <v>543.43830000000003</v>
      </c>
      <c r="G127" s="247"/>
      <c r="H127" s="5148">
        <f>F127*G127</f>
        <v>0</v>
      </c>
      <c r="I127" s="4991"/>
      <c r="J127" s="2610"/>
      <c r="K127" s="5012"/>
      <c r="L127" s="3559"/>
      <c r="M127" s="1224"/>
      <c r="N127" s="5045"/>
      <c r="Q127" s="5045"/>
      <c r="U127" s="2567"/>
    </row>
    <row r="128" spans="1:256" s="4969" customFormat="1" ht="27.25" customHeight="1">
      <c r="A128" s="5042" t="s">
        <v>4903</v>
      </c>
      <c r="B128" s="4988"/>
      <c r="C128" s="4994"/>
      <c r="D128" s="4994" t="s">
        <v>3009</v>
      </c>
      <c r="E128" s="4994" t="s">
        <v>296</v>
      </c>
      <c r="F128" s="4995">
        <f>F122</f>
        <v>147.99270000000001</v>
      </c>
      <c r="G128" s="247"/>
      <c r="H128" s="5148">
        <f>F128*G128</f>
        <v>0</v>
      </c>
      <c r="I128" s="4991"/>
      <c r="J128" s="2610"/>
      <c r="K128" s="5012"/>
      <c r="L128" s="3559"/>
      <c r="M128" s="1224"/>
      <c r="N128" s="5045"/>
      <c r="Q128" s="5045"/>
      <c r="U128" s="2567"/>
    </row>
    <row r="129" spans="1:256" s="4969" customFormat="1" ht="13.5" customHeight="1">
      <c r="A129" s="5042" t="s">
        <v>4902</v>
      </c>
      <c r="B129" s="4988"/>
      <c r="C129" s="4994"/>
      <c r="D129" s="4994" t="s">
        <v>3024</v>
      </c>
      <c r="E129" s="4994" t="s">
        <v>296</v>
      </c>
      <c r="F129" s="4995">
        <f>F116</f>
        <v>691.43100000000004</v>
      </c>
      <c r="G129" s="247"/>
      <c r="H129" s="5148">
        <f>F129*G129</f>
        <v>0</v>
      </c>
      <c r="I129" s="4991"/>
      <c r="J129" s="2610"/>
      <c r="K129" s="5012"/>
      <c r="L129" s="3559"/>
      <c r="M129" s="1224"/>
      <c r="N129" s="5045"/>
      <c r="Q129" s="5045"/>
      <c r="U129" s="2567"/>
    </row>
    <row r="130" spans="1:256" s="4969" customFormat="1" ht="13.5" customHeight="1">
      <c r="A130" s="5143"/>
      <c r="B130" s="5144"/>
      <c r="C130" s="5145"/>
      <c r="D130" s="4994" t="s">
        <v>3023</v>
      </c>
      <c r="E130" s="4994"/>
      <c r="F130" s="4995"/>
      <c r="G130" s="250"/>
      <c r="H130" s="5028"/>
      <c r="I130" s="5057"/>
      <c r="K130" s="5041"/>
      <c r="M130" s="1224"/>
      <c r="U130" s="2567"/>
    </row>
    <row r="131" spans="1:256" s="4969" customFormat="1" ht="27.25" customHeight="1">
      <c r="A131" s="5025" t="s">
        <v>1172</v>
      </c>
      <c r="B131" s="4988" t="s">
        <v>237</v>
      </c>
      <c r="C131" s="4988" t="s">
        <v>3022</v>
      </c>
      <c r="D131" s="4988" t="s">
        <v>3021</v>
      </c>
      <c r="E131" s="4988" t="s">
        <v>296</v>
      </c>
      <c r="F131" s="5026">
        <f>F133+F137</f>
        <v>691.43100000000004</v>
      </c>
      <c r="G131" s="5027">
        <f>SUM(H140:H143)/F131</f>
        <v>0</v>
      </c>
      <c r="H131" s="5028">
        <f>F131*G131</f>
        <v>0</v>
      </c>
      <c r="I131" s="4991" t="s">
        <v>60</v>
      </c>
      <c r="J131" s="5149"/>
      <c r="K131" s="5029"/>
      <c r="L131" s="5141"/>
      <c r="M131" s="1224"/>
      <c r="N131" s="5142"/>
      <c r="O131" s="5031"/>
      <c r="P131" s="5032"/>
      <c r="Q131" s="5033"/>
      <c r="S131" s="4993"/>
      <c r="U131" s="2567"/>
      <c r="V131" s="5035"/>
    </row>
    <row r="132" spans="1:256" s="4969" customFormat="1" ht="13.5" customHeight="1">
      <c r="A132" s="5143"/>
      <c r="B132" s="5144"/>
      <c r="C132" s="5145"/>
      <c r="D132" s="4994" t="s">
        <v>3020</v>
      </c>
      <c r="E132" s="4994"/>
      <c r="F132" s="4995"/>
      <c r="G132" s="250"/>
      <c r="H132" s="5028"/>
      <c r="I132" s="5057"/>
      <c r="K132" s="5041"/>
      <c r="M132" s="1224"/>
      <c r="U132" s="2567"/>
    </row>
    <row r="133" spans="1:256" s="1188" customFormat="1" ht="13.5" customHeight="1">
      <c r="A133" s="1674"/>
      <c r="B133" s="97"/>
      <c r="C133" s="4988"/>
      <c r="D133" s="2568" t="s">
        <v>3019</v>
      </c>
      <c r="E133" s="1576"/>
      <c r="F133" s="2569">
        <f>SUM(F134:F136)</f>
        <v>543.43830000000003</v>
      </c>
      <c r="G133" s="5808"/>
      <c r="H133" s="1184"/>
      <c r="I133" s="1185"/>
      <c r="J133" s="2570"/>
      <c r="K133" s="4213"/>
      <c r="L133" s="42"/>
      <c r="M133" s="1224"/>
      <c r="N133" s="42"/>
      <c r="O133" s="42"/>
      <c r="P133" s="42"/>
      <c r="Q133" s="42"/>
      <c r="S133" s="42"/>
      <c r="U133" s="2567"/>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969" customFormat="1" ht="13.5" customHeight="1">
      <c r="A134" s="5143"/>
      <c r="B134" s="5144"/>
      <c r="C134" s="5145"/>
      <c r="D134" s="4994" t="s">
        <v>4901</v>
      </c>
      <c r="E134" s="4994"/>
      <c r="F134" s="4995">
        <f>(16.622+2.119)*(0.1+0.6)</f>
        <v>13.118699999999999</v>
      </c>
      <c r="G134" s="250"/>
      <c r="H134" s="5028"/>
      <c r="I134" s="5057"/>
      <c r="K134" s="5041"/>
      <c r="M134" s="1224"/>
      <c r="U134" s="2567"/>
    </row>
    <row r="135" spans="1:256" s="4969" customFormat="1" ht="27.25" customHeight="1">
      <c r="A135" s="5143"/>
      <c r="B135" s="5144"/>
      <c r="C135" s="5145"/>
      <c r="D135" s="4994" t="s">
        <v>4900</v>
      </c>
      <c r="E135" s="4994"/>
      <c r="F135" s="4995">
        <f>(474.568)*(0.1+0.6)</f>
        <v>332.19759999999997</v>
      </c>
      <c r="G135" s="250"/>
      <c r="H135" s="5028"/>
      <c r="I135" s="5057"/>
      <c r="K135" s="5041"/>
      <c r="M135" s="1224"/>
      <c r="U135" s="2567"/>
    </row>
    <row r="136" spans="1:256" s="4969" customFormat="1" ht="13.5" customHeight="1">
      <c r="A136" s="5143"/>
      <c r="B136" s="5144"/>
      <c r="C136" s="5145"/>
      <c r="D136" s="4994" t="s">
        <v>4899</v>
      </c>
      <c r="E136" s="4994"/>
      <c r="F136" s="4995">
        <f>(990.61)*0.2</f>
        <v>198.12200000000001</v>
      </c>
      <c r="G136" s="250"/>
      <c r="H136" s="5028"/>
      <c r="I136" s="5057"/>
      <c r="J136" s="5147"/>
      <c r="K136" s="5041"/>
      <c r="M136" s="1224"/>
    </row>
    <row r="137" spans="1:256" s="1188" customFormat="1" ht="13.5" customHeight="1">
      <c r="A137" s="1674"/>
      <c r="B137" s="97"/>
      <c r="C137" s="4988"/>
      <c r="D137" s="2568" t="s">
        <v>3016</v>
      </c>
      <c r="E137" s="1576"/>
      <c r="F137" s="2569">
        <f>SUM(F138:F139)</f>
        <v>147.99270000000001</v>
      </c>
      <c r="G137" s="5808"/>
      <c r="H137" s="1184"/>
      <c r="I137" s="1185"/>
      <c r="J137" s="2582"/>
      <c r="K137" s="4213"/>
      <c r="L137" s="42"/>
      <c r="M137" s="1224"/>
      <c r="N137" s="42"/>
      <c r="O137" s="42"/>
      <c r="P137" s="42"/>
      <c r="Q137" s="42"/>
      <c r="S137" s="42"/>
      <c r="U137" s="2567"/>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4969" customFormat="1" ht="13.5" customHeight="1">
      <c r="A138" s="5143"/>
      <c r="B138" s="5144"/>
      <c r="C138" s="5145"/>
      <c r="D138" s="4994" t="s">
        <v>4898</v>
      </c>
      <c r="E138" s="4994"/>
      <c r="F138" s="4995">
        <f>(16.622+2.119)*(0.1+0.2)</f>
        <v>5.622300000000001</v>
      </c>
      <c r="G138" s="250"/>
      <c r="H138" s="5028"/>
      <c r="I138" s="5057"/>
      <c r="K138" s="5041"/>
      <c r="M138" s="1224"/>
      <c r="U138" s="2567"/>
    </row>
    <row r="139" spans="1:256" s="4969" customFormat="1" ht="27.25" customHeight="1">
      <c r="A139" s="5143"/>
      <c r="B139" s="5144"/>
      <c r="C139" s="5145"/>
      <c r="D139" s="4994" t="s">
        <v>4897</v>
      </c>
      <c r="E139" s="4994"/>
      <c r="F139" s="4995">
        <f>(474.568)*(0.1+0.2)</f>
        <v>142.37040000000002</v>
      </c>
      <c r="G139" s="250"/>
      <c r="H139" s="5028"/>
      <c r="I139" s="5057"/>
      <c r="K139" s="5041"/>
      <c r="M139" s="1224"/>
      <c r="U139" s="2567"/>
    </row>
    <row r="140" spans="1:256" s="4969" customFormat="1" ht="13.5" customHeight="1">
      <c r="A140" s="5042" t="s">
        <v>4896</v>
      </c>
      <c r="B140" s="4988"/>
      <c r="C140" s="4994"/>
      <c r="D140" s="4994" t="s">
        <v>3686</v>
      </c>
      <c r="E140" s="4994" t="s">
        <v>296</v>
      </c>
      <c r="F140" s="4995">
        <f>F133</f>
        <v>543.43830000000003</v>
      </c>
      <c r="G140" s="247"/>
      <c r="H140" s="5148">
        <f>F140*G140</f>
        <v>0</v>
      </c>
      <c r="I140" s="4991"/>
      <c r="J140" s="2610"/>
      <c r="K140" s="5012"/>
      <c r="L140" s="3559"/>
      <c r="M140" s="1224"/>
      <c r="N140" s="5045"/>
      <c r="Q140" s="5045"/>
      <c r="U140" s="2567"/>
    </row>
    <row r="141" spans="1:256" s="4969" customFormat="1" ht="13.5" customHeight="1">
      <c r="A141" s="5042" t="s">
        <v>4895</v>
      </c>
      <c r="B141" s="4988"/>
      <c r="C141" s="4994"/>
      <c r="D141" s="4994" t="s">
        <v>3690</v>
      </c>
      <c r="E141" s="4994" t="s">
        <v>296</v>
      </c>
      <c r="F141" s="4995">
        <f>F137</f>
        <v>147.99270000000001</v>
      </c>
      <c r="G141" s="247"/>
      <c r="H141" s="5148">
        <f>F141*G141</f>
        <v>0</v>
      </c>
      <c r="I141" s="4991"/>
      <c r="J141" s="2610"/>
      <c r="K141" s="5012"/>
      <c r="L141" s="3559"/>
      <c r="M141" s="1224"/>
      <c r="N141" s="5045"/>
      <c r="Q141" s="5045"/>
      <c r="U141" s="2567"/>
    </row>
    <row r="142" spans="1:256" s="4969" customFormat="1" ht="27.25" customHeight="1">
      <c r="A142" s="5042" t="s">
        <v>4894</v>
      </c>
      <c r="B142" s="4988"/>
      <c r="C142" s="4994"/>
      <c r="D142" s="4994" t="s">
        <v>3011</v>
      </c>
      <c r="E142" s="4994" t="s">
        <v>296</v>
      </c>
      <c r="F142" s="4995">
        <f>F133</f>
        <v>543.43830000000003</v>
      </c>
      <c r="G142" s="247"/>
      <c r="H142" s="5148">
        <f>F142*G142</f>
        <v>0</v>
      </c>
      <c r="I142" s="4991"/>
      <c r="J142" s="2610"/>
      <c r="K142" s="5012"/>
      <c r="L142" s="3559"/>
      <c r="M142" s="1224"/>
      <c r="N142" s="5045"/>
      <c r="Q142" s="5045"/>
      <c r="U142" s="2567"/>
    </row>
    <row r="143" spans="1:256" s="4969" customFormat="1" ht="27.25" customHeight="1">
      <c r="A143" s="5042" t="s">
        <v>4893</v>
      </c>
      <c r="B143" s="4988"/>
      <c r="C143" s="4994"/>
      <c r="D143" s="4994" t="s">
        <v>3009</v>
      </c>
      <c r="E143" s="4994" t="s">
        <v>296</v>
      </c>
      <c r="F143" s="4995">
        <f>F137</f>
        <v>147.99270000000001</v>
      </c>
      <c r="G143" s="247"/>
      <c r="H143" s="5148">
        <f>F143*G143</f>
        <v>0</v>
      </c>
      <c r="I143" s="4991"/>
      <c r="J143" s="2610"/>
      <c r="K143" s="5012"/>
      <c r="L143" s="3559"/>
      <c r="M143" s="1224"/>
      <c r="N143" s="5045"/>
      <c r="Q143" s="5045"/>
      <c r="U143" s="2567"/>
    </row>
    <row r="144" spans="1:256" s="4969" customFormat="1" ht="27.25" customHeight="1">
      <c r="A144" s="5143"/>
      <c r="B144" s="5144"/>
      <c r="C144" s="5145"/>
      <c r="D144" s="4994" t="s">
        <v>3008</v>
      </c>
      <c r="E144" s="4994"/>
      <c r="F144" s="4995"/>
      <c r="G144" s="250"/>
      <c r="H144" s="5028"/>
      <c r="I144" s="5057"/>
      <c r="J144" s="2610"/>
      <c r="K144" s="5041"/>
      <c r="M144" s="1224"/>
      <c r="R144" s="5053"/>
    </row>
    <row r="145" spans="1:257" s="1188" customFormat="1" ht="27.25" customHeight="1">
      <c r="A145" s="1674">
        <v>39</v>
      </c>
      <c r="B145" s="97" t="s">
        <v>237</v>
      </c>
      <c r="C145" s="67" t="s">
        <v>3007</v>
      </c>
      <c r="D145" s="67" t="s">
        <v>3006</v>
      </c>
      <c r="E145" s="67" t="s">
        <v>296</v>
      </c>
      <c r="F145" s="3125">
        <f>F147+F150</f>
        <v>1460.2709999999997</v>
      </c>
      <c r="G145" s="1184">
        <f>SUM(H153:H160)/F145</f>
        <v>0</v>
      </c>
      <c r="H145" s="1184">
        <f>F145*G145</f>
        <v>0</v>
      </c>
      <c r="I145" s="1185" t="s">
        <v>60</v>
      </c>
      <c r="J145" s="5150"/>
      <c r="K145" s="4213"/>
      <c r="L145" s="4969"/>
      <c r="M145" s="1224"/>
      <c r="N145" s="4969"/>
      <c r="O145" s="4969"/>
      <c r="P145" s="4969"/>
      <c r="Q145" s="4969"/>
      <c r="R145" s="4969"/>
      <c r="S145" s="4969"/>
      <c r="T145" s="4969"/>
      <c r="U145" s="4969"/>
      <c r="V145" s="4969"/>
      <c r="W145" s="4969"/>
      <c r="X145" s="4969"/>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c r="HJ145" s="42"/>
      <c r="HK145" s="42"/>
      <c r="HL145" s="42"/>
      <c r="HM145" s="42"/>
      <c r="HN145" s="42"/>
      <c r="HO145" s="42"/>
      <c r="HP145" s="42"/>
      <c r="HQ145" s="42"/>
      <c r="HR145" s="42"/>
      <c r="HS145" s="42"/>
      <c r="HT145" s="42"/>
      <c r="HU145" s="42"/>
      <c r="HV145" s="42"/>
      <c r="HW145" s="42"/>
      <c r="HX145" s="42"/>
      <c r="HY145" s="42"/>
      <c r="HZ145" s="42"/>
      <c r="IA145" s="42"/>
      <c r="IB145" s="42"/>
      <c r="IC145" s="42"/>
      <c r="ID145" s="42"/>
      <c r="IE145" s="42"/>
      <c r="IF145" s="42"/>
      <c r="IG145" s="42"/>
      <c r="IH145" s="42"/>
      <c r="II145" s="42"/>
      <c r="IJ145" s="42"/>
      <c r="IK145" s="42"/>
      <c r="IL145" s="42"/>
      <c r="IM145" s="42"/>
      <c r="IN145" s="42"/>
      <c r="IO145" s="42"/>
      <c r="IP145" s="42"/>
      <c r="IQ145" s="42"/>
      <c r="IR145" s="42"/>
      <c r="IS145" s="42"/>
      <c r="IT145" s="42"/>
      <c r="IU145" s="42"/>
      <c r="IV145" s="42"/>
    </row>
    <row r="146" spans="1:257" s="4316" customFormat="1" ht="13.5" customHeight="1">
      <c r="A146" s="4308"/>
      <c r="B146" s="4309"/>
      <c r="C146" s="4492"/>
      <c r="D146" s="4493" t="s">
        <v>3211</v>
      </c>
      <c r="E146" s="4492"/>
      <c r="F146" s="4494"/>
      <c r="G146" s="226"/>
      <c r="H146" s="4495"/>
      <c r="I146" s="4312"/>
      <c r="J146" s="4496"/>
      <c r="K146" s="4497"/>
      <c r="L146" s="4315"/>
      <c r="M146" s="1224"/>
      <c r="N146" s="4315"/>
      <c r="O146" s="4315"/>
      <c r="P146" s="4315"/>
      <c r="Q146" s="4315"/>
      <c r="R146" s="4315"/>
      <c r="S146" s="4315"/>
      <c r="W146" s="4315"/>
      <c r="X146" s="4315"/>
      <c r="Y146" s="4315"/>
      <c r="Z146" s="4315"/>
      <c r="AA146" s="4315"/>
      <c r="AB146" s="4315"/>
      <c r="AC146" s="4315"/>
      <c r="AD146" s="4315"/>
      <c r="AE146" s="4315"/>
      <c r="AF146" s="4315"/>
      <c r="AG146" s="4315"/>
      <c r="AH146" s="4315"/>
      <c r="AI146" s="4315"/>
      <c r="AJ146" s="4315"/>
      <c r="AK146" s="4315"/>
      <c r="AL146" s="4315"/>
      <c r="AM146" s="4315"/>
      <c r="AN146" s="4315"/>
      <c r="AO146" s="4315"/>
      <c r="AP146" s="4315"/>
      <c r="AQ146" s="4315"/>
      <c r="AR146" s="4315"/>
      <c r="AS146" s="4315"/>
      <c r="AT146" s="4315"/>
      <c r="AU146" s="4315"/>
      <c r="AV146" s="4315"/>
      <c r="AW146" s="4315"/>
      <c r="AX146" s="4315"/>
      <c r="AY146" s="4315"/>
      <c r="AZ146" s="4315"/>
      <c r="BA146" s="4315"/>
      <c r="BB146" s="4315"/>
      <c r="BC146" s="4315"/>
      <c r="BD146" s="4315"/>
      <c r="BE146" s="4315"/>
      <c r="BF146" s="4315"/>
      <c r="BG146" s="4315"/>
      <c r="BH146" s="4315"/>
      <c r="BI146" s="4315"/>
      <c r="BJ146" s="4315"/>
      <c r="BK146" s="4315"/>
      <c r="BL146" s="4315"/>
      <c r="BM146" s="4315"/>
      <c r="BN146" s="4315"/>
      <c r="BO146" s="4315"/>
      <c r="BP146" s="4315"/>
      <c r="BQ146" s="4315"/>
      <c r="BR146" s="4315"/>
      <c r="BS146" s="4315"/>
      <c r="BT146" s="4315"/>
      <c r="BU146" s="4315"/>
      <c r="BV146" s="4315"/>
      <c r="BW146" s="4315"/>
      <c r="BX146" s="4315"/>
      <c r="BY146" s="4315"/>
      <c r="BZ146" s="4315"/>
      <c r="CA146" s="4315"/>
      <c r="CB146" s="4315"/>
      <c r="CC146" s="4315"/>
      <c r="CD146" s="4315"/>
      <c r="CE146" s="4315"/>
      <c r="CF146" s="4315"/>
      <c r="CG146" s="4315"/>
      <c r="CH146" s="4315"/>
      <c r="CI146" s="4315"/>
      <c r="CJ146" s="4315"/>
      <c r="CK146" s="4315"/>
      <c r="CL146" s="4315"/>
      <c r="CM146" s="4315"/>
      <c r="CN146" s="4315"/>
      <c r="CO146" s="4315"/>
      <c r="CP146" s="4315"/>
      <c r="CQ146" s="4315"/>
      <c r="CR146" s="4315"/>
      <c r="CS146" s="4315"/>
      <c r="CT146" s="4315"/>
      <c r="CU146" s="4315"/>
      <c r="CV146" s="4315"/>
      <c r="CW146" s="4315"/>
      <c r="CX146" s="4315"/>
      <c r="CY146" s="4315"/>
      <c r="CZ146" s="4315"/>
      <c r="DA146" s="4315"/>
      <c r="DB146" s="4315"/>
      <c r="DC146" s="4315"/>
      <c r="DD146" s="4315"/>
      <c r="DE146" s="4315"/>
      <c r="DF146" s="4315"/>
      <c r="DG146" s="4315"/>
      <c r="DH146" s="4315"/>
      <c r="DI146" s="4315"/>
      <c r="DJ146" s="4315"/>
      <c r="DK146" s="4315"/>
      <c r="DL146" s="4315"/>
      <c r="DM146" s="4315"/>
      <c r="DN146" s="4315"/>
      <c r="DO146" s="4315"/>
      <c r="DP146" s="4315"/>
      <c r="DQ146" s="4315"/>
      <c r="DR146" s="4315"/>
      <c r="DS146" s="4315"/>
      <c r="DT146" s="4315"/>
      <c r="DU146" s="4315"/>
      <c r="DV146" s="4315"/>
      <c r="DW146" s="4315"/>
      <c r="DX146" s="4315"/>
      <c r="DY146" s="4315"/>
      <c r="DZ146" s="4315"/>
      <c r="EA146" s="4315"/>
      <c r="EB146" s="4315"/>
      <c r="EC146" s="4315"/>
      <c r="ED146" s="4315"/>
      <c r="EE146" s="4315"/>
      <c r="EF146" s="4315"/>
      <c r="EG146" s="4315"/>
      <c r="EH146" s="4315"/>
      <c r="EI146" s="4315"/>
      <c r="EJ146" s="4315"/>
      <c r="EK146" s="4315"/>
      <c r="EL146" s="4315"/>
      <c r="EM146" s="4315"/>
      <c r="EN146" s="4315"/>
      <c r="EO146" s="4315"/>
      <c r="EP146" s="4315"/>
      <c r="EQ146" s="4315"/>
      <c r="ER146" s="4315"/>
      <c r="ES146" s="4315"/>
      <c r="ET146" s="4315"/>
      <c r="EU146" s="4315"/>
      <c r="EV146" s="4315"/>
      <c r="EW146" s="4315"/>
      <c r="EX146" s="4315"/>
      <c r="EY146" s="4315"/>
      <c r="EZ146" s="4315"/>
      <c r="FA146" s="4315"/>
      <c r="FB146" s="4315"/>
      <c r="FC146" s="4315"/>
      <c r="FD146" s="4315"/>
      <c r="FE146" s="4315"/>
      <c r="FF146" s="4315"/>
      <c r="FG146" s="4315"/>
      <c r="FH146" s="4315"/>
      <c r="FI146" s="4315"/>
      <c r="FJ146" s="4315"/>
      <c r="FK146" s="4315"/>
      <c r="FL146" s="4315"/>
      <c r="FM146" s="4315"/>
      <c r="FN146" s="4315"/>
      <c r="FO146" s="4315"/>
      <c r="FP146" s="4315"/>
      <c r="FQ146" s="4315"/>
      <c r="FR146" s="4315"/>
      <c r="FS146" s="4315"/>
      <c r="FT146" s="4315"/>
      <c r="FU146" s="4315"/>
      <c r="FV146" s="4315"/>
      <c r="FW146" s="4315"/>
      <c r="FX146" s="4315"/>
      <c r="FY146" s="4315"/>
      <c r="FZ146" s="4315"/>
      <c r="GA146" s="4315"/>
      <c r="GB146" s="4315"/>
      <c r="GC146" s="4315"/>
      <c r="GD146" s="4315"/>
      <c r="GE146" s="4315"/>
      <c r="GF146" s="4315"/>
      <c r="GG146" s="4315"/>
      <c r="GH146" s="4315"/>
      <c r="GI146" s="4315"/>
      <c r="GJ146" s="4315"/>
      <c r="GK146" s="4315"/>
      <c r="GL146" s="4315"/>
      <c r="GM146" s="4315"/>
      <c r="GN146" s="4315"/>
      <c r="GO146" s="4315"/>
      <c r="GP146" s="4315"/>
      <c r="GQ146" s="4315"/>
      <c r="GR146" s="4315"/>
      <c r="GS146" s="4315"/>
      <c r="GT146" s="4315"/>
      <c r="GU146" s="4315"/>
      <c r="GV146" s="4315"/>
      <c r="GW146" s="4315"/>
      <c r="GX146" s="4315"/>
      <c r="GY146" s="4315"/>
      <c r="GZ146" s="4315"/>
      <c r="HA146" s="4315"/>
      <c r="HB146" s="4315"/>
      <c r="HC146" s="4315"/>
      <c r="HD146" s="4315"/>
      <c r="HE146" s="4315"/>
      <c r="HF146" s="4315"/>
      <c r="HG146" s="4315"/>
      <c r="HH146" s="4315"/>
      <c r="HI146" s="4315"/>
      <c r="HJ146" s="4315"/>
      <c r="HK146" s="4315"/>
      <c r="HL146" s="4315"/>
      <c r="HM146" s="4315"/>
      <c r="HN146" s="4315"/>
      <c r="HO146" s="4315"/>
      <c r="HP146" s="4315"/>
      <c r="HQ146" s="4315"/>
      <c r="HR146" s="4315"/>
      <c r="HS146" s="4315"/>
      <c r="HT146" s="4315"/>
      <c r="HU146" s="4315"/>
      <c r="HV146" s="4315"/>
      <c r="HW146" s="4315"/>
      <c r="HX146" s="4315"/>
      <c r="HY146" s="4315"/>
      <c r="HZ146" s="4315"/>
      <c r="IA146" s="4315"/>
      <c r="IB146" s="4315"/>
      <c r="IC146" s="4315"/>
      <c r="ID146" s="4315"/>
      <c r="IE146" s="4315"/>
      <c r="IF146" s="4315"/>
      <c r="IG146" s="4315"/>
      <c r="IH146" s="4315"/>
      <c r="II146" s="4315"/>
      <c r="IJ146" s="4315"/>
      <c r="IK146" s="4315"/>
      <c r="IL146" s="4315"/>
      <c r="IM146" s="4315"/>
      <c r="IN146" s="4315"/>
      <c r="IO146" s="4315"/>
      <c r="IP146" s="4315"/>
      <c r="IQ146" s="4315"/>
      <c r="IR146" s="4315"/>
      <c r="IS146" s="4315"/>
      <c r="IT146" s="4315"/>
      <c r="IU146" s="4315"/>
      <c r="IV146" s="4315"/>
      <c r="IW146" s="4315"/>
    </row>
    <row r="147" spans="1:257" s="4316" customFormat="1" ht="13.5" customHeight="1">
      <c r="A147" s="4308"/>
      <c r="B147" s="4309"/>
      <c r="C147" s="4988"/>
      <c r="D147" s="2568" t="s">
        <v>3005</v>
      </c>
      <c r="E147" s="4310"/>
      <c r="F147" s="2569">
        <f>SUM(F148:F149)</f>
        <v>856.73299999999995</v>
      </c>
      <c r="G147" s="186"/>
      <c r="H147" s="4311"/>
      <c r="I147" s="4312"/>
      <c r="J147" s="4313"/>
      <c r="K147" s="4314"/>
      <c r="L147" s="42"/>
      <c r="M147" s="1224"/>
      <c r="N147" s="42"/>
      <c r="O147" s="42"/>
      <c r="P147" s="42"/>
      <c r="Q147" s="42"/>
      <c r="R147" s="42"/>
      <c r="S147" s="42"/>
      <c r="T147" s="42"/>
      <c r="U147" s="42"/>
      <c r="V147" s="42"/>
      <c r="W147" s="42"/>
      <c r="X147" s="42"/>
      <c r="Y147" s="4315"/>
      <c r="Z147" s="4315"/>
      <c r="AA147" s="4315"/>
      <c r="AB147" s="4315"/>
      <c r="AC147" s="4315"/>
      <c r="AD147" s="4315"/>
      <c r="AE147" s="4315"/>
      <c r="AF147" s="4315"/>
      <c r="AG147" s="4315"/>
      <c r="AH147" s="4315"/>
      <c r="AI147" s="4315"/>
      <c r="AJ147" s="4315"/>
      <c r="AK147" s="4315"/>
      <c r="AL147" s="4315"/>
      <c r="AM147" s="4315"/>
      <c r="AN147" s="4315"/>
      <c r="AO147" s="4315"/>
      <c r="AP147" s="4315"/>
      <c r="AQ147" s="4315"/>
      <c r="AR147" s="4315"/>
      <c r="AS147" s="4315"/>
      <c r="AT147" s="4315"/>
      <c r="AU147" s="4315"/>
      <c r="AV147" s="4315"/>
      <c r="AW147" s="4315"/>
      <c r="AX147" s="4315"/>
      <c r="AY147" s="4315"/>
      <c r="AZ147" s="4315"/>
      <c r="BA147" s="4315"/>
      <c r="BB147" s="4315"/>
      <c r="BC147" s="4315"/>
      <c r="BD147" s="4315"/>
      <c r="BE147" s="4315"/>
      <c r="BF147" s="4315"/>
      <c r="BG147" s="4315"/>
      <c r="BH147" s="4315"/>
      <c r="BI147" s="4315"/>
      <c r="BJ147" s="4315"/>
      <c r="BK147" s="4315"/>
      <c r="BL147" s="4315"/>
      <c r="BM147" s="4315"/>
      <c r="BN147" s="4315"/>
      <c r="BO147" s="4315"/>
      <c r="BP147" s="4315"/>
      <c r="BQ147" s="4315"/>
      <c r="BR147" s="4315"/>
      <c r="BS147" s="4315"/>
      <c r="BT147" s="4315"/>
      <c r="BU147" s="4315"/>
      <c r="BV147" s="4315"/>
      <c r="BW147" s="4315"/>
      <c r="BX147" s="4315"/>
      <c r="BY147" s="4315"/>
      <c r="BZ147" s="4315"/>
      <c r="CA147" s="4315"/>
      <c r="CB147" s="4315"/>
      <c r="CC147" s="4315"/>
      <c r="CD147" s="4315"/>
      <c r="CE147" s="4315"/>
      <c r="CF147" s="4315"/>
      <c r="CG147" s="4315"/>
      <c r="CH147" s="4315"/>
      <c r="CI147" s="4315"/>
      <c r="CJ147" s="4315"/>
      <c r="CK147" s="4315"/>
      <c r="CL147" s="4315"/>
      <c r="CM147" s="4315"/>
      <c r="CN147" s="4315"/>
      <c r="CO147" s="4315"/>
      <c r="CP147" s="4315"/>
      <c r="CQ147" s="4315"/>
      <c r="CR147" s="4315"/>
      <c r="CS147" s="4315"/>
      <c r="CT147" s="4315"/>
      <c r="CU147" s="4315"/>
      <c r="CV147" s="4315"/>
      <c r="CW147" s="4315"/>
      <c r="CX147" s="4315"/>
      <c r="CY147" s="4315"/>
      <c r="CZ147" s="4315"/>
      <c r="DA147" s="4315"/>
      <c r="DB147" s="4315"/>
      <c r="DC147" s="4315"/>
      <c r="DD147" s="4315"/>
      <c r="DE147" s="4315"/>
      <c r="DF147" s="4315"/>
      <c r="DG147" s="4315"/>
      <c r="DH147" s="4315"/>
      <c r="DI147" s="4315"/>
      <c r="DJ147" s="4315"/>
      <c r="DK147" s="4315"/>
      <c r="DL147" s="4315"/>
      <c r="DM147" s="4315"/>
      <c r="DN147" s="4315"/>
      <c r="DO147" s="4315"/>
      <c r="DP147" s="4315"/>
      <c r="DQ147" s="4315"/>
      <c r="DR147" s="4315"/>
      <c r="DS147" s="4315"/>
      <c r="DT147" s="4315"/>
      <c r="DU147" s="4315"/>
      <c r="DV147" s="4315"/>
      <c r="DW147" s="4315"/>
      <c r="DX147" s="4315"/>
      <c r="DY147" s="4315"/>
      <c r="DZ147" s="4315"/>
      <c r="EA147" s="4315"/>
      <c r="EB147" s="4315"/>
      <c r="EC147" s="4315"/>
      <c r="ED147" s="4315"/>
      <c r="EE147" s="4315"/>
      <c r="EF147" s="4315"/>
      <c r="EG147" s="4315"/>
      <c r="EH147" s="4315"/>
      <c r="EI147" s="4315"/>
      <c r="EJ147" s="4315"/>
      <c r="EK147" s="4315"/>
      <c r="EL147" s="4315"/>
      <c r="EM147" s="4315"/>
      <c r="EN147" s="4315"/>
      <c r="EO147" s="4315"/>
      <c r="EP147" s="4315"/>
      <c r="EQ147" s="4315"/>
      <c r="ER147" s="4315"/>
      <c r="ES147" s="4315"/>
      <c r="ET147" s="4315"/>
      <c r="EU147" s="4315"/>
      <c r="EV147" s="4315"/>
      <c r="EW147" s="4315"/>
      <c r="EX147" s="4315"/>
      <c r="EY147" s="4315"/>
      <c r="EZ147" s="4315"/>
      <c r="FA147" s="4315"/>
      <c r="FB147" s="4315"/>
      <c r="FC147" s="4315"/>
      <c r="FD147" s="4315"/>
      <c r="FE147" s="4315"/>
      <c r="FF147" s="4315"/>
      <c r="FG147" s="4315"/>
      <c r="FH147" s="4315"/>
      <c r="FI147" s="4315"/>
      <c r="FJ147" s="4315"/>
      <c r="FK147" s="4315"/>
      <c r="FL147" s="4315"/>
      <c r="FM147" s="4315"/>
      <c r="FN147" s="4315"/>
      <c r="FO147" s="4315"/>
      <c r="FP147" s="4315"/>
      <c r="FQ147" s="4315"/>
      <c r="FR147" s="4315"/>
      <c r="FS147" s="4315"/>
      <c r="FT147" s="4315"/>
      <c r="FU147" s="4315"/>
      <c r="FV147" s="4315"/>
      <c r="FW147" s="4315"/>
      <c r="FX147" s="4315"/>
      <c r="FY147" s="4315"/>
      <c r="FZ147" s="4315"/>
      <c r="GA147" s="4315"/>
      <c r="GB147" s="4315"/>
      <c r="GC147" s="4315"/>
      <c r="GD147" s="4315"/>
      <c r="GE147" s="4315"/>
      <c r="GF147" s="4315"/>
      <c r="GG147" s="4315"/>
      <c r="GH147" s="4315"/>
      <c r="GI147" s="4315"/>
      <c r="GJ147" s="4315"/>
      <c r="GK147" s="4315"/>
      <c r="GL147" s="4315"/>
      <c r="GM147" s="4315"/>
      <c r="GN147" s="4315"/>
      <c r="GO147" s="4315"/>
      <c r="GP147" s="4315"/>
      <c r="GQ147" s="4315"/>
      <c r="GR147" s="4315"/>
      <c r="GS147" s="4315"/>
      <c r="GT147" s="4315"/>
      <c r="GU147" s="4315"/>
      <c r="GV147" s="4315"/>
      <c r="GW147" s="4315"/>
      <c r="GX147" s="4315"/>
      <c r="GY147" s="4315"/>
      <c r="GZ147" s="4315"/>
      <c r="HA147" s="4315"/>
      <c r="HB147" s="4315"/>
      <c r="HC147" s="4315"/>
      <c r="HD147" s="4315"/>
      <c r="HE147" s="4315"/>
      <c r="HF147" s="4315"/>
      <c r="HG147" s="4315"/>
      <c r="HH147" s="4315"/>
      <c r="HI147" s="4315"/>
      <c r="HJ147" s="4315"/>
      <c r="HK147" s="4315"/>
      <c r="HL147" s="4315"/>
      <c r="HM147" s="4315"/>
      <c r="HN147" s="4315"/>
      <c r="HO147" s="4315"/>
      <c r="HP147" s="4315"/>
      <c r="HQ147" s="4315"/>
      <c r="HR147" s="4315"/>
      <c r="HS147" s="4315"/>
      <c r="HT147" s="4315"/>
      <c r="HU147" s="4315"/>
      <c r="HV147" s="4315"/>
      <c r="HW147" s="4315"/>
      <c r="HX147" s="4315"/>
      <c r="HY147" s="4315"/>
      <c r="HZ147" s="4315"/>
      <c r="IA147" s="4315"/>
      <c r="IB147" s="4315"/>
      <c r="IC147" s="4315"/>
      <c r="ID147" s="4315"/>
      <c r="IE147" s="4315"/>
      <c r="IF147" s="4315"/>
      <c r="IG147" s="4315"/>
      <c r="IH147" s="4315"/>
      <c r="II147" s="4315"/>
      <c r="IJ147" s="4315"/>
      <c r="IK147" s="4315"/>
      <c r="IL147" s="4315"/>
      <c r="IM147" s="4315"/>
      <c r="IN147" s="4315"/>
      <c r="IO147" s="4315"/>
      <c r="IP147" s="4315"/>
      <c r="IQ147" s="4315"/>
      <c r="IR147" s="4315"/>
      <c r="IS147" s="4315"/>
      <c r="IT147" s="4315"/>
      <c r="IU147" s="4315"/>
      <c r="IV147" s="4315"/>
    </row>
    <row r="148" spans="1:257" s="1188" customFormat="1" ht="13.5" customHeight="1">
      <c r="A148" s="4317"/>
      <c r="B148" s="4318"/>
      <c r="C148" s="4319"/>
      <c r="D148" s="2615" t="s">
        <v>4892</v>
      </c>
      <c r="E148" s="2615"/>
      <c r="F148" s="4320">
        <f>(140.206+841.236)-(13.119+332.198)</f>
        <v>636.125</v>
      </c>
      <c r="G148" s="5808"/>
      <c r="H148" s="1184"/>
      <c r="I148" s="2111"/>
      <c r="J148" s="4321"/>
      <c r="K148" s="4213"/>
      <c r="L148" s="4315"/>
      <c r="M148" s="1224"/>
      <c r="N148" s="4315"/>
      <c r="O148" s="4315"/>
      <c r="P148" s="4315"/>
      <c r="Q148" s="4315"/>
      <c r="R148" s="4315"/>
      <c r="S148" s="4315"/>
      <c r="T148" s="4315"/>
      <c r="U148" s="4315"/>
      <c r="V148" s="4315"/>
      <c r="W148" s="4315"/>
      <c r="X148" s="4315"/>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8" customFormat="1" ht="13.5" customHeight="1">
      <c r="A149" s="4317"/>
      <c r="B149" s="4318"/>
      <c r="C149" s="4319"/>
      <c r="D149" s="2615" t="s">
        <v>4891</v>
      </c>
      <c r="E149" s="2615"/>
      <c r="F149" s="4320">
        <f>(735.36)*0.3</f>
        <v>220.608</v>
      </c>
      <c r="G149" s="5808"/>
      <c r="H149" s="1184"/>
      <c r="I149" s="2111"/>
      <c r="J149" s="4321"/>
      <c r="K149" s="4213"/>
      <c r="L149" s="4315"/>
      <c r="M149" s="1224"/>
      <c r="N149" s="4315"/>
      <c r="O149" s="4315"/>
      <c r="P149" s="4315"/>
      <c r="Q149" s="4315"/>
      <c r="R149" s="4315"/>
      <c r="S149" s="4315"/>
      <c r="T149" s="4315"/>
      <c r="U149" s="4315"/>
      <c r="V149" s="4315"/>
      <c r="W149" s="4315"/>
      <c r="X149" s="4315"/>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4316" customFormat="1" ht="13.5" customHeight="1">
      <c r="A150" s="4308"/>
      <c r="B150" s="4309"/>
      <c r="C150" s="4988"/>
      <c r="D150" s="2568" t="s">
        <v>3003</v>
      </c>
      <c r="E150" s="4310"/>
      <c r="F150" s="2569">
        <f>SUM(F151:F152)</f>
        <v>603.5379999999999</v>
      </c>
      <c r="G150" s="186"/>
      <c r="H150" s="4311"/>
      <c r="I150" s="4312"/>
      <c r="J150" s="4322"/>
      <c r="K150" s="4314"/>
      <c r="L150" s="1136"/>
      <c r="M150" s="1224"/>
      <c r="N150" s="1136"/>
      <c r="O150" s="1136"/>
      <c r="P150" s="42"/>
      <c r="Q150" s="42"/>
      <c r="R150" s="42"/>
      <c r="S150" s="42"/>
      <c r="T150" s="42"/>
      <c r="U150" s="42"/>
      <c r="V150" s="42"/>
      <c r="W150" s="42"/>
      <c r="X150" s="42"/>
      <c r="Y150" s="4315"/>
      <c r="Z150" s="4315"/>
      <c r="AA150" s="4315"/>
      <c r="AB150" s="4315"/>
      <c r="AC150" s="4315"/>
      <c r="AD150" s="4315"/>
      <c r="AE150" s="4315"/>
      <c r="AF150" s="4315"/>
      <c r="AG150" s="4315"/>
      <c r="AH150" s="4315"/>
      <c r="AI150" s="4315"/>
      <c r="AJ150" s="4315"/>
      <c r="AK150" s="4315"/>
      <c r="AL150" s="4315"/>
      <c r="AM150" s="4315"/>
      <c r="AN150" s="4315"/>
      <c r="AO150" s="4315"/>
      <c r="AP150" s="4315"/>
      <c r="AQ150" s="4315"/>
      <c r="AR150" s="4315"/>
      <c r="AS150" s="4315"/>
      <c r="AT150" s="4315"/>
      <c r="AU150" s="4315"/>
      <c r="AV150" s="4315"/>
      <c r="AW150" s="4315"/>
      <c r="AX150" s="4315"/>
      <c r="AY150" s="4315"/>
      <c r="AZ150" s="4315"/>
      <c r="BA150" s="4315"/>
      <c r="BB150" s="4315"/>
      <c r="BC150" s="4315"/>
      <c r="BD150" s="4315"/>
      <c r="BE150" s="4315"/>
      <c r="BF150" s="4315"/>
      <c r="BG150" s="4315"/>
      <c r="BH150" s="4315"/>
      <c r="BI150" s="4315"/>
      <c r="BJ150" s="4315"/>
      <c r="BK150" s="4315"/>
      <c r="BL150" s="4315"/>
      <c r="BM150" s="4315"/>
      <c r="BN150" s="4315"/>
      <c r="BO150" s="4315"/>
      <c r="BP150" s="4315"/>
      <c r="BQ150" s="4315"/>
      <c r="BR150" s="4315"/>
      <c r="BS150" s="4315"/>
      <c r="BT150" s="4315"/>
      <c r="BU150" s="4315"/>
      <c r="BV150" s="4315"/>
      <c r="BW150" s="4315"/>
      <c r="BX150" s="4315"/>
      <c r="BY150" s="4315"/>
      <c r="BZ150" s="4315"/>
      <c r="CA150" s="4315"/>
      <c r="CB150" s="4315"/>
      <c r="CC150" s="4315"/>
      <c r="CD150" s="4315"/>
      <c r="CE150" s="4315"/>
      <c r="CF150" s="4315"/>
      <c r="CG150" s="4315"/>
      <c r="CH150" s="4315"/>
      <c r="CI150" s="4315"/>
      <c r="CJ150" s="4315"/>
      <c r="CK150" s="4315"/>
      <c r="CL150" s="4315"/>
      <c r="CM150" s="4315"/>
      <c r="CN150" s="4315"/>
      <c r="CO150" s="4315"/>
      <c r="CP150" s="4315"/>
      <c r="CQ150" s="4315"/>
      <c r="CR150" s="4315"/>
      <c r="CS150" s="4315"/>
      <c r="CT150" s="4315"/>
      <c r="CU150" s="4315"/>
      <c r="CV150" s="4315"/>
      <c r="CW150" s="4315"/>
      <c r="CX150" s="4315"/>
      <c r="CY150" s="4315"/>
      <c r="CZ150" s="4315"/>
      <c r="DA150" s="4315"/>
      <c r="DB150" s="4315"/>
      <c r="DC150" s="4315"/>
      <c r="DD150" s="4315"/>
      <c r="DE150" s="4315"/>
      <c r="DF150" s="4315"/>
      <c r="DG150" s="4315"/>
      <c r="DH150" s="4315"/>
      <c r="DI150" s="4315"/>
      <c r="DJ150" s="4315"/>
      <c r="DK150" s="4315"/>
      <c r="DL150" s="4315"/>
      <c r="DM150" s="4315"/>
      <c r="DN150" s="4315"/>
      <c r="DO150" s="4315"/>
      <c r="DP150" s="4315"/>
      <c r="DQ150" s="4315"/>
      <c r="DR150" s="4315"/>
      <c r="DS150" s="4315"/>
      <c r="DT150" s="4315"/>
      <c r="DU150" s="4315"/>
      <c r="DV150" s="4315"/>
      <c r="DW150" s="4315"/>
      <c r="DX150" s="4315"/>
      <c r="DY150" s="4315"/>
      <c r="DZ150" s="4315"/>
      <c r="EA150" s="4315"/>
      <c r="EB150" s="4315"/>
      <c r="EC150" s="4315"/>
      <c r="ED150" s="4315"/>
      <c r="EE150" s="4315"/>
      <c r="EF150" s="4315"/>
      <c r="EG150" s="4315"/>
      <c r="EH150" s="4315"/>
      <c r="EI150" s="4315"/>
      <c r="EJ150" s="4315"/>
      <c r="EK150" s="4315"/>
      <c r="EL150" s="4315"/>
      <c r="EM150" s="4315"/>
      <c r="EN150" s="4315"/>
      <c r="EO150" s="4315"/>
      <c r="EP150" s="4315"/>
      <c r="EQ150" s="4315"/>
      <c r="ER150" s="4315"/>
      <c r="ES150" s="4315"/>
      <c r="ET150" s="4315"/>
      <c r="EU150" s="4315"/>
      <c r="EV150" s="4315"/>
      <c r="EW150" s="4315"/>
      <c r="EX150" s="4315"/>
      <c r="EY150" s="4315"/>
      <c r="EZ150" s="4315"/>
      <c r="FA150" s="4315"/>
      <c r="FB150" s="4315"/>
      <c r="FC150" s="4315"/>
      <c r="FD150" s="4315"/>
      <c r="FE150" s="4315"/>
      <c r="FF150" s="4315"/>
      <c r="FG150" s="4315"/>
      <c r="FH150" s="4315"/>
      <c r="FI150" s="4315"/>
      <c r="FJ150" s="4315"/>
      <c r="FK150" s="4315"/>
      <c r="FL150" s="4315"/>
      <c r="FM150" s="4315"/>
      <c r="FN150" s="4315"/>
      <c r="FO150" s="4315"/>
      <c r="FP150" s="4315"/>
      <c r="FQ150" s="4315"/>
      <c r="FR150" s="4315"/>
      <c r="FS150" s="4315"/>
      <c r="FT150" s="4315"/>
      <c r="FU150" s="4315"/>
      <c r="FV150" s="4315"/>
      <c r="FW150" s="4315"/>
      <c r="FX150" s="4315"/>
      <c r="FY150" s="4315"/>
      <c r="FZ150" s="4315"/>
      <c r="GA150" s="4315"/>
      <c r="GB150" s="4315"/>
      <c r="GC150" s="4315"/>
      <c r="GD150" s="4315"/>
      <c r="GE150" s="4315"/>
      <c r="GF150" s="4315"/>
      <c r="GG150" s="4315"/>
      <c r="GH150" s="4315"/>
      <c r="GI150" s="4315"/>
      <c r="GJ150" s="4315"/>
      <c r="GK150" s="4315"/>
      <c r="GL150" s="4315"/>
      <c r="GM150" s="4315"/>
      <c r="GN150" s="4315"/>
      <c r="GO150" s="4315"/>
      <c r="GP150" s="4315"/>
      <c r="GQ150" s="4315"/>
      <c r="GR150" s="4315"/>
      <c r="GS150" s="4315"/>
      <c r="GT150" s="4315"/>
      <c r="GU150" s="4315"/>
      <c r="GV150" s="4315"/>
      <c r="GW150" s="4315"/>
      <c r="GX150" s="4315"/>
      <c r="GY150" s="4315"/>
      <c r="GZ150" s="4315"/>
      <c r="HA150" s="4315"/>
      <c r="HB150" s="4315"/>
      <c r="HC150" s="4315"/>
      <c r="HD150" s="4315"/>
      <c r="HE150" s="4315"/>
      <c r="HF150" s="4315"/>
      <c r="HG150" s="4315"/>
      <c r="HH150" s="4315"/>
      <c r="HI150" s="4315"/>
      <c r="HJ150" s="4315"/>
      <c r="HK150" s="4315"/>
      <c r="HL150" s="4315"/>
      <c r="HM150" s="4315"/>
      <c r="HN150" s="4315"/>
      <c r="HO150" s="4315"/>
      <c r="HP150" s="4315"/>
      <c r="HQ150" s="4315"/>
      <c r="HR150" s="4315"/>
      <c r="HS150" s="4315"/>
      <c r="HT150" s="4315"/>
      <c r="HU150" s="4315"/>
      <c r="HV150" s="4315"/>
      <c r="HW150" s="4315"/>
      <c r="HX150" s="4315"/>
      <c r="HY150" s="4315"/>
      <c r="HZ150" s="4315"/>
      <c r="IA150" s="4315"/>
      <c r="IB150" s="4315"/>
      <c r="IC150" s="4315"/>
      <c r="ID150" s="4315"/>
      <c r="IE150" s="4315"/>
      <c r="IF150" s="4315"/>
      <c r="IG150" s="4315"/>
      <c r="IH150" s="4315"/>
      <c r="II150" s="4315"/>
      <c r="IJ150" s="4315"/>
      <c r="IK150" s="4315"/>
      <c r="IL150" s="4315"/>
      <c r="IM150" s="4315"/>
      <c r="IN150" s="4315"/>
      <c r="IO150" s="4315"/>
      <c r="IP150" s="4315"/>
      <c r="IQ150" s="4315"/>
      <c r="IR150" s="4315"/>
      <c r="IS150" s="4315"/>
      <c r="IT150" s="4315"/>
      <c r="IU150" s="4315"/>
      <c r="IV150" s="4315"/>
    </row>
    <row r="151" spans="1:257" s="1188" customFormat="1" ht="13.5" customHeight="1">
      <c r="A151" s="4317"/>
      <c r="B151" s="4318"/>
      <c r="C151" s="4319"/>
      <c r="D151" s="2615" t="s">
        <v>4890</v>
      </c>
      <c r="E151" s="2615"/>
      <c r="F151" s="4320">
        <f>(140.206+280.412)-(5.622+142.37)</f>
        <v>272.62599999999992</v>
      </c>
      <c r="G151" s="5808"/>
      <c r="H151" s="1184"/>
      <c r="I151" s="2111"/>
      <c r="J151" s="4323"/>
      <c r="K151" s="4213"/>
      <c r="L151" s="1136"/>
      <c r="M151" s="1224"/>
      <c r="N151" s="1136"/>
      <c r="O151" s="1136"/>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8" customFormat="1" ht="27.25" customHeight="1">
      <c r="A152" s="4317"/>
      <c r="B152" s="4318"/>
      <c r="C152" s="4319"/>
      <c r="D152" s="2615" t="s">
        <v>4889</v>
      </c>
      <c r="E152" s="2615"/>
      <c r="F152" s="4320">
        <f>(735.36+367.68)*0.3</f>
        <v>330.91199999999998</v>
      </c>
      <c r="G152" s="5808"/>
      <c r="H152" s="1184"/>
      <c r="I152" s="2111"/>
      <c r="J152" s="4321"/>
      <c r="K152" s="4213"/>
      <c r="L152" s="4315"/>
      <c r="M152" s="1224"/>
      <c r="N152" s="4315"/>
      <c r="O152" s="4315"/>
      <c r="P152" s="4315"/>
      <c r="Q152" s="4315"/>
      <c r="R152" s="4315"/>
      <c r="S152" s="4315"/>
      <c r="T152" s="4315"/>
      <c r="U152" s="4315"/>
      <c r="V152" s="4315"/>
      <c r="W152" s="4315"/>
      <c r="X152" s="4315"/>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8" customFormat="1" ht="13.5" customHeight="1">
      <c r="A153" s="4324" t="s">
        <v>4888</v>
      </c>
      <c r="B153" s="67"/>
      <c r="C153" s="67"/>
      <c r="D153" s="2615" t="s">
        <v>3686</v>
      </c>
      <c r="E153" s="3375" t="s">
        <v>296</v>
      </c>
      <c r="F153" s="4214">
        <f>F147</f>
        <v>856.73299999999995</v>
      </c>
      <c r="G153" s="5844"/>
      <c r="H153" s="1335">
        <f t="shared" ref="H153:H160" si="1">F153*G153</f>
        <v>0</v>
      </c>
      <c r="I153" s="2111"/>
      <c r="J153" s="4325"/>
      <c r="K153" s="4302"/>
      <c r="L153" s="3559"/>
      <c r="M153" s="1224"/>
      <c r="N153" s="2611"/>
      <c r="O153" s="2611"/>
      <c r="P153" s="2611"/>
      <c r="Q153" s="2611"/>
      <c r="R153" s="2611"/>
      <c r="S153" s="2613"/>
      <c r="T153" s="2610"/>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8" customFormat="1" ht="13.5" customHeight="1">
      <c r="A154" s="4324" t="s">
        <v>4887</v>
      </c>
      <c r="B154" s="67"/>
      <c r="C154" s="67"/>
      <c r="D154" s="2615" t="s">
        <v>3690</v>
      </c>
      <c r="E154" s="3375" t="s">
        <v>296</v>
      </c>
      <c r="F154" s="4214">
        <f>F150</f>
        <v>603.5379999999999</v>
      </c>
      <c r="G154" s="5844"/>
      <c r="H154" s="1335">
        <f t="shared" si="1"/>
        <v>0</v>
      </c>
      <c r="I154" s="2111"/>
      <c r="J154" s="4325"/>
      <c r="K154" s="4302"/>
      <c r="L154" s="3559"/>
      <c r="M154" s="1224"/>
      <c r="N154" s="2611"/>
      <c r="O154" s="2611"/>
      <c r="P154" s="2611"/>
      <c r="Q154" s="2611"/>
      <c r="R154" s="2611"/>
      <c r="S154" s="2613"/>
      <c r="T154" s="2610"/>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8" customFormat="1" ht="27.25" customHeight="1">
      <c r="A155" s="4324" t="s">
        <v>4886</v>
      </c>
      <c r="B155" s="67"/>
      <c r="C155" s="67"/>
      <c r="D155" s="2615" t="s">
        <v>2996</v>
      </c>
      <c r="E155" s="3375" t="s">
        <v>296</v>
      </c>
      <c r="F155" s="4214">
        <f>F147</f>
        <v>856.73299999999995</v>
      </c>
      <c r="G155" s="5844"/>
      <c r="H155" s="1335">
        <f t="shared" si="1"/>
        <v>0</v>
      </c>
      <c r="I155" s="2111"/>
      <c r="J155" s="4325"/>
      <c r="K155" s="4302"/>
      <c r="L155" s="3559"/>
      <c r="M155" s="1224"/>
      <c r="N155" s="2611"/>
      <c r="O155" s="2611"/>
      <c r="P155" s="2611"/>
      <c r="Q155" s="2611"/>
      <c r="R155" s="2611"/>
      <c r="S155" s="2613"/>
      <c r="T155" s="2610"/>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8" customFormat="1" ht="27.25" customHeight="1">
      <c r="A156" s="4324" t="s">
        <v>4885</v>
      </c>
      <c r="B156" s="67"/>
      <c r="C156" s="67"/>
      <c r="D156" s="2615" t="s">
        <v>2994</v>
      </c>
      <c r="E156" s="3375" t="s">
        <v>296</v>
      </c>
      <c r="F156" s="4214">
        <f>F150</f>
        <v>603.5379999999999</v>
      </c>
      <c r="G156" s="5844"/>
      <c r="H156" s="1335">
        <f t="shared" si="1"/>
        <v>0</v>
      </c>
      <c r="I156" s="2111"/>
      <c r="J156" s="4325"/>
      <c r="K156" s="4302"/>
      <c r="L156" s="3559"/>
      <c r="M156" s="1224"/>
      <c r="N156" s="2611"/>
      <c r="O156" s="2611"/>
      <c r="P156" s="2611"/>
      <c r="Q156" s="2611"/>
      <c r="R156" s="2611"/>
      <c r="S156" s="2613"/>
      <c r="T156" s="2610"/>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c r="GZ156" s="42"/>
      <c r="HA156" s="42"/>
      <c r="HB156" s="42"/>
      <c r="HC156" s="42"/>
      <c r="HD156" s="42"/>
      <c r="HE156" s="42"/>
      <c r="HF156" s="42"/>
      <c r="HG156" s="42"/>
      <c r="HH156" s="42"/>
      <c r="HI156" s="42"/>
      <c r="HJ156" s="42"/>
      <c r="HK156" s="42"/>
      <c r="HL156" s="42"/>
      <c r="HM156" s="42"/>
      <c r="HN156" s="42"/>
      <c r="HO156" s="42"/>
      <c r="HP156" s="42"/>
      <c r="HQ156" s="42"/>
      <c r="HR156" s="42"/>
      <c r="HS156" s="42"/>
      <c r="HT156" s="42"/>
      <c r="HU156" s="42"/>
      <c r="HV156" s="42"/>
      <c r="HW156" s="42"/>
      <c r="HX156" s="42"/>
      <c r="HY156" s="42"/>
      <c r="HZ156" s="42"/>
      <c r="IA156" s="42"/>
      <c r="IB156" s="42"/>
      <c r="IC156" s="42"/>
      <c r="ID156" s="42"/>
      <c r="IE156" s="42"/>
      <c r="IF156" s="42"/>
      <c r="IG156" s="42"/>
      <c r="IH156" s="42"/>
      <c r="II156" s="42"/>
      <c r="IJ156" s="42"/>
      <c r="IK156" s="42"/>
      <c r="IL156" s="42"/>
      <c r="IM156" s="42"/>
      <c r="IN156" s="42"/>
      <c r="IO156" s="42"/>
      <c r="IP156" s="42"/>
      <c r="IQ156" s="42"/>
      <c r="IR156" s="42"/>
      <c r="IS156" s="42"/>
      <c r="IT156" s="42"/>
      <c r="IU156" s="42"/>
      <c r="IV156" s="42"/>
    </row>
    <row r="157" spans="1:257" s="1188" customFormat="1" ht="27.25" customHeight="1">
      <c r="A157" s="4326" t="s">
        <v>4884</v>
      </c>
      <c r="B157" s="2614"/>
      <c r="C157" s="1229"/>
      <c r="D157" s="2006" t="s">
        <v>2992</v>
      </c>
      <c r="E157" s="5011" t="s">
        <v>296</v>
      </c>
      <c r="F157" s="4995">
        <f>F147*20</f>
        <v>17134.66</v>
      </c>
      <c r="G157" s="253"/>
      <c r="H157" s="2007">
        <f t="shared" si="1"/>
        <v>0</v>
      </c>
      <c r="I157" s="1259"/>
      <c r="J157" s="4325"/>
      <c r="K157" s="5109"/>
      <c r="L157" s="3559"/>
      <c r="M157" s="1224"/>
      <c r="N157" s="2611"/>
      <c r="O157" s="2611"/>
      <c r="P157" s="2611"/>
      <c r="Q157" s="2611"/>
      <c r="R157" s="2611"/>
      <c r="S157" s="2613"/>
      <c r="T157" s="2610"/>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7" s="1188" customFormat="1" ht="27.25" customHeight="1">
      <c r="A158" s="4326" t="s">
        <v>4883</v>
      </c>
      <c r="B158" s="2614"/>
      <c r="C158" s="1229"/>
      <c r="D158" s="2006" t="s">
        <v>2990</v>
      </c>
      <c r="E158" s="5011" t="s">
        <v>296</v>
      </c>
      <c r="F158" s="4995">
        <f>F150*20</f>
        <v>12070.759999999998</v>
      </c>
      <c r="G158" s="253"/>
      <c r="H158" s="2007">
        <f t="shared" si="1"/>
        <v>0</v>
      </c>
      <c r="I158" s="2111"/>
      <c r="J158" s="4325"/>
      <c r="K158" s="5109"/>
      <c r="L158" s="3559"/>
      <c r="M158" s="1224"/>
      <c r="N158" s="2611"/>
      <c r="O158" s="2611"/>
      <c r="P158" s="2611"/>
      <c r="Q158" s="2611"/>
      <c r="R158" s="2611"/>
      <c r="S158" s="2613"/>
      <c r="T158" s="2610"/>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1188" customFormat="1" ht="27.25" customHeight="1">
      <c r="A159" s="4324" t="s">
        <v>4882</v>
      </c>
      <c r="B159" s="67"/>
      <c r="C159" s="67"/>
      <c r="D159" s="2615" t="s">
        <v>2988</v>
      </c>
      <c r="E159" s="3375" t="s">
        <v>296</v>
      </c>
      <c r="F159" s="4214">
        <f>F145</f>
        <v>1460.2709999999997</v>
      </c>
      <c r="G159" s="5844"/>
      <c r="H159" s="1335">
        <f t="shared" si="1"/>
        <v>0</v>
      </c>
      <c r="I159" s="2111"/>
      <c r="J159" s="1280"/>
      <c r="K159" s="4302"/>
      <c r="L159" s="3559"/>
      <c r="M159" s="1224"/>
      <c r="N159" s="82"/>
      <c r="O159" s="82"/>
      <c r="P159" s="82"/>
      <c r="Q159" s="82"/>
      <c r="R159" s="82"/>
      <c r="S159" s="2575"/>
      <c r="T159" s="8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c r="HJ159" s="42"/>
      <c r="HK159" s="42"/>
      <c r="HL159" s="42"/>
      <c r="HM159" s="42"/>
      <c r="HN159" s="42"/>
      <c r="HO159" s="42"/>
      <c r="HP159" s="42"/>
      <c r="HQ159" s="42"/>
      <c r="HR159" s="42"/>
      <c r="HS159" s="42"/>
      <c r="HT159" s="42"/>
      <c r="HU159" s="42"/>
      <c r="HV159" s="42"/>
      <c r="HW159" s="42"/>
      <c r="HX159" s="42"/>
      <c r="HY159" s="42"/>
      <c r="HZ159" s="42"/>
      <c r="IA159" s="42"/>
      <c r="IB159" s="42"/>
      <c r="IC159" s="42"/>
      <c r="ID159" s="42"/>
      <c r="IE159" s="42"/>
      <c r="IF159" s="42"/>
      <c r="IG159" s="42"/>
      <c r="IH159" s="42"/>
      <c r="II159" s="42"/>
      <c r="IJ159" s="42"/>
      <c r="IK159" s="42"/>
      <c r="IL159" s="42"/>
      <c r="IM159" s="42"/>
      <c r="IN159" s="42"/>
      <c r="IO159" s="42"/>
      <c r="IP159" s="42"/>
      <c r="IQ159" s="42"/>
      <c r="IR159" s="42"/>
      <c r="IS159" s="42"/>
      <c r="IT159" s="42"/>
      <c r="IU159" s="42"/>
      <c r="IV159" s="42"/>
    </row>
    <row r="160" spans="1:257" s="1188" customFormat="1" ht="27.25" customHeight="1">
      <c r="A160" s="5151" t="s">
        <v>4881</v>
      </c>
      <c r="B160" s="5152"/>
      <c r="C160" s="5153"/>
      <c r="D160" s="1270" t="s">
        <v>2941</v>
      </c>
      <c r="E160" s="5154" t="s">
        <v>2744</v>
      </c>
      <c r="F160" s="5155">
        <f>F145*2</f>
        <v>2920.5419999999995</v>
      </c>
      <c r="G160" s="6077"/>
      <c r="H160" s="1335">
        <f t="shared" si="1"/>
        <v>0</v>
      </c>
      <c r="I160" s="5156"/>
      <c r="J160" s="1280"/>
      <c r="K160" s="5157"/>
      <c r="L160" s="3559"/>
      <c r="M160" s="1224"/>
      <c r="N160" s="82"/>
      <c r="O160" s="82"/>
      <c r="P160" s="82"/>
      <c r="Q160" s="82"/>
      <c r="R160" s="82"/>
      <c r="S160" s="2575"/>
      <c r="T160" s="5158"/>
      <c r="U160" s="42"/>
      <c r="V160" s="42"/>
      <c r="W160" s="42"/>
      <c r="X160" s="42"/>
      <c r="Y160" s="5158"/>
      <c r="Z160" s="5158"/>
      <c r="AA160" s="5158"/>
      <c r="AB160" s="5158"/>
      <c r="AC160" s="5158"/>
      <c r="AD160" s="5158"/>
      <c r="AE160" s="5158"/>
      <c r="AF160" s="5158"/>
      <c r="AG160" s="5158"/>
      <c r="AH160" s="5158"/>
      <c r="AI160" s="5158"/>
      <c r="AJ160" s="5158"/>
      <c r="AK160" s="5158"/>
      <c r="AL160" s="5158"/>
      <c r="AM160" s="5158"/>
      <c r="AN160" s="5158"/>
      <c r="AO160" s="5158"/>
      <c r="AP160" s="5158"/>
      <c r="AQ160" s="5158"/>
      <c r="AR160" s="5158"/>
      <c r="AS160" s="5158"/>
      <c r="AT160" s="5158"/>
      <c r="AU160" s="5158"/>
      <c r="AV160" s="5158"/>
      <c r="AW160" s="5158"/>
      <c r="AX160" s="5158"/>
      <c r="AY160" s="5158"/>
      <c r="AZ160" s="5158"/>
      <c r="BA160" s="5158"/>
      <c r="BB160" s="5158"/>
      <c r="BC160" s="5158"/>
      <c r="BD160" s="5158"/>
      <c r="BE160" s="5158"/>
      <c r="BF160" s="5158"/>
      <c r="BG160" s="5158"/>
      <c r="BH160" s="5158"/>
      <c r="BI160" s="5158"/>
      <c r="BJ160" s="5158"/>
      <c r="BK160" s="5158"/>
      <c r="BL160" s="5158"/>
      <c r="BM160" s="5158"/>
      <c r="BN160" s="5158"/>
      <c r="BO160" s="5158"/>
      <c r="BP160" s="5158"/>
      <c r="BQ160" s="5158"/>
      <c r="BR160" s="5158"/>
      <c r="BS160" s="5158"/>
      <c r="BT160" s="5158"/>
      <c r="BU160" s="5158"/>
      <c r="BV160" s="5158"/>
      <c r="BW160" s="5158"/>
      <c r="BX160" s="5158"/>
      <c r="BY160" s="5158"/>
      <c r="BZ160" s="5158"/>
      <c r="CA160" s="5158"/>
      <c r="CB160" s="5158"/>
      <c r="CC160" s="5158"/>
      <c r="CD160" s="5158"/>
      <c r="CE160" s="5158"/>
      <c r="CF160" s="5158"/>
      <c r="CG160" s="5158"/>
      <c r="CH160" s="5158"/>
      <c r="CI160" s="5158"/>
      <c r="CJ160" s="5158"/>
      <c r="CK160" s="5158"/>
      <c r="CL160" s="5158"/>
      <c r="CM160" s="5158"/>
      <c r="CN160" s="5158"/>
      <c r="CO160" s="5158"/>
      <c r="CP160" s="5158"/>
      <c r="CQ160" s="5158"/>
      <c r="CR160" s="5158"/>
      <c r="CS160" s="5158"/>
      <c r="CT160" s="5158"/>
      <c r="CU160" s="5158"/>
      <c r="CV160" s="5158"/>
      <c r="CW160" s="5158"/>
      <c r="CX160" s="5158"/>
      <c r="CY160" s="5158"/>
      <c r="CZ160" s="5158"/>
      <c r="DA160" s="5158"/>
      <c r="DB160" s="5158"/>
      <c r="DC160" s="5158"/>
      <c r="DD160" s="5158"/>
      <c r="DE160" s="5158"/>
      <c r="DF160" s="5158"/>
      <c r="DG160" s="5158"/>
      <c r="DH160" s="5158"/>
      <c r="DI160" s="5158"/>
      <c r="DJ160" s="5158"/>
      <c r="DK160" s="5158"/>
      <c r="DL160" s="5158"/>
      <c r="DM160" s="5158"/>
      <c r="DN160" s="5158"/>
      <c r="DO160" s="5158"/>
      <c r="DP160" s="5158"/>
      <c r="DQ160" s="5158"/>
      <c r="DR160" s="5158"/>
      <c r="DS160" s="5158"/>
      <c r="DT160" s="5158"/>
      <c r="DU160" s="5158"/>
      <c r="DV160" s="5158"/>
      <c r="DW160" s="5158"/>
      <c r="DX160" s="5158"/>
      <c r="DY160" s="5158"/>
      <c r="DZ160" s="5158"/>
      <c r="EA160" s="5158"/>
      <c r="EB160" s="5158"/>
      <c r="EC160" s="5158"/>
      <c r="ED160" s="5158"/>
      <c r="EE160" s="5158"/>
      <c r="EF160" s="5158"/>
      <c r="EG160" s="5158"/>
      <c r="EH160" s="5158"/>
      <c r="EI160" s="5158"/>
      <c r="EJ160" s="5158"/>
      <c r="EK160" s="5158"/>
      <c r="EL160" s="5158"/>
      <c r="EM160" s="5158"/>
      <c r="EN160" s="5158"/>
      <c r="EO160" s="5158"/>
      <c r="EP160" s="5158"/>
      <c r="EQ160" s="5158"/>
      <c r="ER160" s="5158"/>
      <c r="ES160" s="5158"/>
      <c r="ET160" s="5158"/>
      <c r="EU160" s="5158"/>
      <c r="EV160" s="5158"/>
      <c r="EW160" s="5158"/>
      <c r="EX160" s="5158"/>
      <c r="EY160" s="5158"/>
      <c r="EZ160" s="5158"/>
      <c r="FA160" s="5158"/>
      <c r="FB160" s="5158"/>
      <c r="FC160" s="5158"/>
      <c r="FD160" s="5158"/>
      <c r="FE160" s="5158"/>
      <c r="FF160" s="5158"/>
      <c r="FG160" s="5158"/>
      <c r="FH160" s="5158"/>
      <c r="FI160" s="5158"/>
      <c r="FJ160" s="5158"/>
      <c r="FK160" s="5158"/>
      <c r="FL160" s="5158"/>
      <c r="FM160" s="5158"/>
      <c r="FN160" s="5158"/>
      <c r="FO160" s="5158"/>
      <c r="FP160" s="5158"/>
      <c r="FQ160" s="5158"/>
      <c r="FR160" s="5158"/>
      <c r="FS160" s="5158"/>
      <c r="FT160" s="5158"/>
      <c r="FU160" s="5158"/>
      <c r="FV160" s="5158"/>
      <c r="FW160" s="5158"/>
      <c r="FX160" s="5158"/>
      <c r="FY160" s="5158"/>
      <c r="FZ160" s="5158"/>
      <c r="GA160" s="5158"/>
      <c r="GB160" s="5158"/>
      <c r="GC160" s="5158"/>
      <c r="GD160" s="5158"/>
      <c r="GE160" s="5158"/>
      <c r="GF160" s="5158"/>
      <c r="GG160" s="5158"/>
      <c r="GH160" s="5158"/>
      <c r="GI160" s="5158"/>
      <c r="GJ160" s="5158"/>
      <c r="GK160" s="5158"/>
      <c r="GL160" s="5158"/>
      <c r="GM160" s="5158"/>
      <c r="GN160" s="5158"/>
      <c r="GO160" s="5158"/>
      <c r="GP160" s="5158"/>
      <c r="GQ160" s="5158"/>
      <c r="GR160" s="5158"/>
      <c r="GS160" s="5158"/>
      <c r="GT160" s="5158"/>
      <c r="GU160" s="5158"/>
      <c r="GV160" s="5158"/>
      <c r="GW160" s="5158"/>
      <c r="GX160" s="5158"/>
      <c r="GY160" s="5158"/>
      <c r="GZ160" s="5158"/>
      <c r="HA160" s="5158"/>
      <c r="HB160" s="5158"/>
      <c r="HC160" s="5158"/>
      <c r="HD160" s="5158"/>
      <c r="HE160" s="5158"/>
      <c r="HF160" s="5158"/>
      <c r="HG160" s="5158"/>
      <c r="HH160" s="5158"/>
      <c r="HI160" s="5158"/>
      <c r="HJ160" s="5158"/>
      <c r="HK160" s="5158"/>
      <c r="HL160" s="5158"/>
      <c r="HM160" s="5158"/>
      <c r="HN160" s="5158"/>
      <c r="HO160" s="5158"/>
      <c r="HP160" s="5158"/>
      <c r="HQ160" s="5158"/>
      <c r="HR160" s="5158"/>
      <c r="HS160" s="5158"/>
      <c r="HT160" s="5158"/>
      <c r="HU160" s="5158"/>
      <c r="HV160" s="5158"/>
      <c r="HW160" s="5158"/>
      <c r="HX160" s="5158"/>
      <c r="HY160" s="5158"/>
      <c r="HZ160" s="5158"/>
      <c r="IA160" s="5158"/>
      <c r="IB160" s="5158"/>
      <c r="IC160" s="5158"/>
      <c r="ID160" s="5158"/>
      <c r="IE160" s="5158"/>
      <c r="IF160" s="5158"/>
      <c r="IG160" s="5158"/>
      <c r="IH160" s="5158"/>
      <c r="II160" s="5158"/>
      <c r="IJ160" s="5158"/>
      <c r="IK160" s="5158"/>
      <c r="IL160" s="5158"/>
      <c r="IM160" s="5158"/>
      <c r="IN160" s="5158"/>
      <c r="IO160" s="5158"/>
      <c r="IP160" s="5158"/>
      <c r="IQ160" s="5158"/>
      <c r="IR160" s="5158"/>
      <c r="IS160" s="5158"/>
      <c r="IT160" s="5158"/>
      <c r="IU160" s="5158"/>
      <c r="IV160" s="5158"/>
    </row>
    <row r="161" spans="1:257" s="1280" customFormat="1" ht="13.5" customHeight="1">
      <c r="A161" s="4336"/>
      <c r="B161" s="4337"/>
      <c r="C161" s="4338"/>
      <c r="D161" s="1270" t="s">
        <v>2985</v>
      </c>
      <c r="E161" s="4339"/>
      <c r="F161" s="4340"/>
      <c r="G161" s="6035"/>
      <c r="H161" s="4341"/>
      <c r="I161" s="4342"/>
      <c r="K161" s="4343"/>
      <c r="L161" s="82"/>
      <c r="M161" s="1224"/>
      <c r="N161" s="82"/>
      <c r="O161" s="82"/>
      <c r="P161" s="82"/>
      <c r="Q161" s="82"/>
      <c r="R161" s="82"/>
      <c r="S161" s="2575"/>
      <c r="T161" s="5158"/>
      <c r="U161" s="4257"/>
      <c r="V161" s="4257"/>
      <c r="W161" s="4257"/>
      <c r="X161" s="4257"/>
      <c r="Y161" s="4257"/>
      <c r="Z161" s="4257"/>
      <c r="AA161" s="4257"/>
      <c r="AB161" s="4257"/>
      <c r="AC161" s="4257"/>
      <c r="AD161" s="4257"/>
      <c r="AE161" s="4257"/>
      <c r="AF161" s="4257"/>
      <c r="AG161" s="4257"/>
      <c r="AH161" s="4257"/>
      <c r="AI161" s="4257"/>
      <c r="AJ161" s="4257"/>
      <c r="AK161" s="4257"/>
      <c r="AL161" s="4257"/>
      <c r="AM161" s="4257"/>
      <c r="AN161" s="4257"/>
      <c r="AO161" s="4257"/>
      <c r="AP161" s="4257"/>
      <c r="AQ161" s="4257"/>
      <c r="AR161" s="4257"/>
      <c r="AS161" s="4257"/>
      <c r="AT161" s="4257"/>
      <c r="AU161" s="4257"/>
      <c r="AV161" s="4257"/>
      <c r="AW161" s="4257"/>
      <c r="AX161" s="4257"/>
      <c r="AY161" s="4257"/>
      <c r="AZ161" s="4257"/>
      <c r="BA161" s="4257"/>
      <c r="BB161" s="4257"/>
      <c r="BC161" s="4257"/>
      <c r="BD161" s="4257"/>
      <c r="BE161" s="4257"/>
      <c r="BF161" s="4257"/>
      <c r="BG161" s="4257"/>
      <c r="BH161" s="4257"/>
      <c r="BI161" s="4257"/>
      <c r="BJ161" s="4257"/>
      <c r="BK161" s="4257"/>
      <c r="BL161" s="4257"/>
      <c r="BM161" s="4257"/>
      <c r="BN161" s="4257"/>
      <c r="BO161" s="4257"/>
      <c r="BP161" s="4257"/>
      <c r="BQ161" s="4257"/>
      <c r="BR161" s="4257"/>
      <c r="BS161" s="4257"/>
      <c r="BT161" s="4257"/>
      <c r="BU161" s="4257"/>
      <c r="BV161" s="4257"/>
      <c r="BW161" s="4257"/>
      <c r="BX161" s="4257"/>
      <c r="BY161" s="4257"/>
      <c r="BZ161" s="4257"/>
      <c r="CA161" s="4257"/>
      <c r="CB161" s="4257"/>
      <c r="CC161" s="4257"/>
      <c r="CD161" s="4257"/>
      <c r="CE161" s="4257"/>
      <c r="CF161" s="4257"/>
      <c r="CG161" s="4257"/>
      <c r="CH161" s="4257"/>
      <c r="CI161" s="4257"/>
      <c r="CJ161" s="4257"/>
      <c r="CK161" s="4257"/>
      <c r="CL161" s="4257"/>
      <c r="CM161" s="4257"/>
      <c r="CN161" s="4257"/>
      <c r="CO161" s="4257"/>
      <c r="CP161" s="4257"/>
      <c r="CQ161" s="4257"/>
      <c r="CR161" s="4257"/>
      <c r="CS161" s="4257"/>
      <c r="CT161" s="4257"/>
      <c r="CU161" s="4257"/>
      <c r="CV161" s="4257"/>
      <c r="CW161" s="4257"/>
      <c r="CX161" s="4257"/>
      <c r="CY161" s="4257"/>
      <c r="CZ161" s="4257"/>
      <c r="DA161" s="4257"/>
      <c r="DB161" s="4257"/>
      <c r="DC161" s="4257"/>
      <c r="DD161" s="4257"/>
      <c r="DE161" s="4257"/>
      <c r="DF161" s="4257"/>
      <c r="DG161" s="4257"/>
      <c r="DH161" s="4257"/>
      <c r="DI161" s="4257"/>
      <c r="DJ161" s="4257"/>
      <c r="DK161" s="4257"/>
      <c r="DL161" s="4257"/>
      <c r="DM161" s="4257"/>
      <c r="DN161" s="4257"/>
      <c r="DO161" s="4257"/>
      <c r="DP161" s="4257"/>
      <c r="DQ161" s="4257"/>
      <c r="DR161" s="4257"/>
      <c r="DS161" s="4257"/>
      <c r="DT161" s="4257"/>
      <c r="DU161" s="4257"/>
      <c r="DV161" s="4257"/>
      <c r="DW161" s="4257"/>
      <c r="DX161" s="4257"/>
      <c r="DY161" s="4257"/>
      <c r="DZ161" s="4257"/>
      <c r="EA161" s="4257"/>
      <c r="EB161" s="4257"/>
      <c r="EC161" s="4257"/>
      <c r="ED161" s="4257"/>
      <c r="EE161" s="4257"/>
      <c r="EF161" s="4257"/>
      <c r="EG161" s="4257"/>
      <c r="EH161" s="4257"/>
      <c r="EI161" s="4257"/>
      <c r="EJ161" s="4257"/>
      <c r="EK161" s="4257"/>
      <c r="EL161" s="4257"/>
      <c r="EM161" s="4257"/>
      <c r="EN161" s="4257"/>
      <c r="EO161" s="4257"/>
      <c r="EP161" s="4257"/>
      <c r="EQ161" s="4257"/>
      <c r="ER161" s="4257"/>
      <c r="ES161" s="4257"/>
      <c r="ET161" s="4257"/>
      <c r="EU161" s="4257"/>
      <c r="EV161" s="4257"/>
      <c r="EW161" s="4257"/>
      <c r="EX161" s="4257"/>
      <c r="EY161" s="4257"/>
      <c r="EZ161" s="4257"/>
      <c r="FA161" s="4257"/>
      <c r="FB161" s="4257"/>
      <c r="FC161" s="4257"/>
      <c r="FD161" s="4257"/>
      <c r="FE161" s="4257"/>
      <c r="FF161" s="4257"/>
      <c r="FG161" s="4257"/>
      <c r="FH161" s="4257"/>
      <c r="FI161" s="4257"/>
      <c r="FJ161" s="4257"/>
      <c r="FK161" s="4257"/>
      <c r="FL161" s="4257"/>
      <c r="FM161" s="4257"/>
      <c r="FN161" s="4257"/>
      <c r="FO161" s="4257"/>
      <c r="FP161" s="4257"/>
      <c r="FQ161" s="4257"/>
      <c r="FR161" s="4257"/>
      <c r="FS161" s="4257"/>
      <c r="FT161" s="4257"/>
      <c r="FU161" s="4257"/>
      <c r="FV161" s="4257"/>
      <c r="FW161" s="4257"/>
      <c r="FX161" s="4257"/>
      <c r="FY161" s="4257"/>
      <c r="FZ161" s="4257"/>
      <c r="GA161" s="4257"/>
      <c r="GB161" s="4257"/>
      <c r="GC161" s="4257"/>
      <c r="GD161" s="4257"/>
      <c r="GE161" s="4257"/>
      <c r="GF161" s="4257"/>
      <c r="GG161" s="4257"/>
      <c r="GH161" s="4257"/>
      <c r="GI161" s="4257"/>
      <c r="GJ161" s="4257"/>
      <c r="GK161" s="4257"/>
      <c r="GL161" s="4257"/>
      <c r="GM161" s="4257"/>
      <c r="GN161" s="4257"/>
      <c r="GO161" s="4257"/>
      <c r="GP161" s="4257"/>
      <c r="GQ161" s="4257"/>
      <c r="GR161" s="4257"/>
      <c r="GS161" s="4257"/>
      <c r="GT161" s="4257"/>
      <c r="GU161" s="4257"/>
      <c r="GV161" s="4257"/>
      <c r="GW161" s="4257"/>
      <c r="GX161" s="4257"/>
      <c r="GY161" s="4257"/>
      <c r="GZ161" s="4257"/>
      <c r="HA161" s="4257"/>
      <c r="HB161" s="4257"/>
      <c r="HC161" s="4257"/>
      <c r="HD161" s="4257"/>
      <c r="HE161" s="4257"/>
      <c r="HF161" s="4257"/>
      <c r="HG161" s="4257"/>
      <c r="HH161" s="4257"/>
      <c r="HI161" s="4257"/>
      <c r="HJ161" s="4257"/>
      <c r="HK161" s="4257"/>
      <c r="HL161" s="4257"/>
      <c r="HM161" s="4257"/>
      <c r="HN161" s="4257"/>
      <c r="HO161" s="4257"/>
      <c r="HP161" s="4257"/>
      <c r="HQ161" s="4257"/>
      <c r="HR161" s="4257"/>
      <c r="HS161" s="4257"/>
      <c r="HT161" s="4257"/>
      <c r="HU161" s="4257"/>
      <c r="HV161" s="4257"/>
      <c r="HW161" s="4257"/>
      <c r="HX161" s="4257"/>
      <c r="HY161" s="4257"/>
      <c r="HZ161" s="4257"/>
      <c r="IA161" s="4257"/>
      <c r="IB161" s="4257"/>
      <c r="IC161" s="4257"/>
      <c r="ID161" s="4257"/>
      <c r="IE161" s="4257"/>
      <c r="IF161" s="4257"/>
      <c r="IG161" s="4257"/>
      <c r="IH161" s="4257"/>
      <c r="II161" s="4257"/>
      <c r="IJ161" s="4257"/>
      <c r="IK161" s="4257"/>
      <c r="IL161" s="4257"/>
      <c r="IM161" s="4257"/>
      <c r="IN161" s="4257"/>
      <c r="IO161" s="4257"/>
      <c r="IP161" s="4257"/>
      <c r="IQ161" s="4257"/>
      <c r="IR161" s="4257"/>
      <c r="IS161" s="4257"/>
      <c r="IT161" s="4257"/>
      <c r="IU161" s="4257"/>
      <c r="IV161" s="4257"/>
      <c r="IW161" s="4257"/>
    </row>
    <row r="162" spans="1:257" s="1188" customFormat="1" ht="81.25" customHeight="1">
      <c r="A162" s="4317"/>
      <c r="B162" s="4318"/>
      <c r="C162" s="4319"/>
      <c r="D162" s="1810" t="s">
        <v>1376</v>
      </c>
      <c r="E162" s="2615"/>
      <c r="F162" s="4214"/>
      <c r="G162" s="5808"/>
      <c r="H162" s="1184"/>
      <c r="I162" s="4344"/>
      <c r="J162" s="1280"/>
      <c r="K162" s="4213"/>
      <c r="L162" s="82"/>
      <c r="M162" s="1224"/>
      <c r="N162" s="82"/>
      <c r="O162" s="82"/>
      <c r="P162" s="82"/>
      <c r="Q162" s="82"/>
      <c r="R162" s="82"/>
      <c r="S162" s="2575"/>
      <c r="T162" s="5158"/>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c r="HJ162" s="42"/>
      <c r="HK162" s="42"/>
      <c r="HL162" s="42"/>
      <c r="HM162" s="42"/>
      <c r="HN162" s="42"/>
      <c r="HO162" s="42"/>
      <c r="HP162" s="42"/>
      <c r="HQ162" s="42"/>
      <c r="HR162" s="42"/>
      <c r="HS162" s="42"/>
      <c r="HT162" s="42"/>
      <c r="HU162" s="42"/>
      <c r="HV162" s="42"/>
      <c r="HW162" s="42"/>
      <c r="HX162" s="42"/>
      <c r="HY162" s="42"/>
      <c r="HZ162" s="42"/>
      <c r="IA162" s="42"/>
      <c r="IB162" s="42"/>
      <c r="IC162" s="42"/>
      <c r="ID162" s="42"/>
      <c r="IE162" s="42"/>
      <c r="IF162" s="42"/>
      <c r="IG162" s="42"/>
      <c r="IH162" s="42"/>
      <c r="II162" s="42"/>
      <c r="IJ162" s="42"/>
      <c r="IK162" s="42"/>
      <c r="IL162" s="42"/>
      <c r="IM162" s="42"/>
      <c r="IN162" s="42"/>
      <c r="IO162" s="42"/>
      <c r="IP162" s="42"/>
      <c r="IQ162" s="42"/>
      <c r="IR162" s="42"/>
      <c r="IS162" s="42"/>
      <c r="IT162" s="42"/>
      <c r="IU162" s="42"/>
      <c r="IV162" s="42"/>
    </row>
    <row r="163" spans="1:257" s="1188" customFormat="1" ht="27.25" customHeight="1">
      <c r="A163" s="1674">
        <v>40</v>
      </c>
      <c r="B163" s="97" t="s">
        <v>237</v>
      </c>
      <c r="C163" s="67" t="s">
        <v>4880</v>
      </c>
      <c r="D163" s="67" t="s">
        <v>4879</v>
      </c>
      <c r="E163" s="67" t="s">
        <v>296</v>
      </c>
      <c r="F163" s="3125">
        <f>F165+F167</f>
        <v>91.92</v>
      </c>
      <c r="G163" s="1184">
        <f>SUM(H169:H176)/F163</f>
        <v>0</v>
      </c>
      <c r="H163" s="1184">
        <f>F163*G163</f>
        <v>0</v>
      </c>
      <c r="I163" s="1185" t="s">
        <v>60</v>
      </c>
      <c r="J163" s="5150"/>
      <c r="K163" s="4213"/>
      <c r="L163" s="4969"/>
      <c r="M163" s="1224"/>
      <c r="N163" s="4969"/>
      <c r="O163" s="4969"/>
      <c r="P163" s="4969"/>
      <c r="Q163" s="4969"/>
      <c r="R163" s="4969"/>
      <c r="S163" s="4969"/>
      <c r="T163" s="4969"/>
      <c r="U163" s="4969"/>
      <c r="V163" s="4969"/>
      <c r="W163" s="4969"/>
      <c r="X163" s="4969"/>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7" s="4316" customFormat="1" ht="13.5" customHeight="1">
      <c r="A164" s="4308"/>
      <c r="B164" s="4309"/>
      <c r="C164" s="4492"/>
      <c r="D164" s="4493" t="s">
        <v>3211</v>
      </c>
      <c r="E164" s="4492"/>
      <c r="F164" s="4494"/>
      <c r="G164" s="226"/>
      <c r="H164" s="4495"/>
      <c r="I164" s="4312"/>
      <c r="J164" s="4496"/>
      <c r="K164" s="4497"/>
      <c r="L164" s="4315"/>
      <c r="M164" s="1224"/>
      <c r="N164" s="4315"/>
      <c r="O164" s="4315"/>
      <c r="P164" s="4315"/>
      <c r="Q164" s="4315"/>
      <c r="R164" s="4315"/>
      <c r="S164" s="4315"/>
      <c r="W164" s="4315"/>
      <c r="X164" s="4315"/>
      <c r="Y164" s="4315"/>
      <c r="Z164" s="4315"/>
      <c r="AA164" s="4315"/>
      <c r="AB164" s="4315"/>
      <c r="AC164" s="4315"/>
      <c r="AD164" s="4315"/>
      <c r="AE164" s="4315"/>
      <c r="AF164" s="4315"/>
      <c r="AG164" s="4315"/>
      <c r="AH164" s="4315"/>
      <c r="AI164" s="4315"/>
      <c r="AJ164" s="4315"/>
      <c r="AK164" s="4315"/>
      <c r="AL164" s="4315"/>
      <c r="AM164" s="4315"/>
      <c r="AN164" s="4315"/>
      <c r="AO164" s="4315"/>
      <c r="AP164" s="4315"/>
      <c r="AQ164" s="4315"/>
      <c r="AR164" s="4315"/>
      <c r="AS164" s="4315"/>
      <c r="AT164" s="4315"/>
      <c r="AU164" s="4315"/>
      <c r="AV164" s="4315"/>
      <c r="AW164" s="4315"/>
      <c r="AX164" s="4315"/>
      <c r="AY164" s="4315"/>
      <c r="AZ164" s="4315"/>
      <c r="BA164" s="4315"/>
      <c r="BB164" s="4315"/>
      <c r="BC164" s="4315"/>
      <c r="BD164" s="4315"/>
      <c r="BE164" s="4315"/>
      <c r="BF164" s="4315"/>
      <c r="BG164" s="4315"/>
      <c r="BH164" s="4315"/>
      <c r="BI164" s="4315"/>
      <c r="BJ164" s="4315"/>
      <c r="BK164" s="4315"/>
      <c r="BL164" s="4315"/>
      <c r="BM164" s="4315"/>
      <c r="BN164" s="4315"/>
      <c r="BO164" s="4315"/>
      <c r="BP164" s="4315"/>
      <c r="BQ164" s="4315"/>
      <c r="BR164" s="4315"/>
      <c r="BS164" s="4315"/>
      <c r="BT164" s="4315"/>
      <c r="BU164" s="4315"/>
      <c r="BV164" s="4315"/>
      <c r="BW164" s="4315"/>
      <c r="BX164" s="4315"/>
      <c r="BY164" s="4315"/>
      <c r="BZ164" s="4315"/>
      <c r="CA164" s="4315"/>
      <c r="CB164" s="4315"/>
      <c r="CC164" s="4315"/>
      <c r="CD164" s="4315"/>
      <c r="CE164" s="4315"/>
      <c r="CF164" s="4315"/>
      <c r="CG164" s="4315"/>
      <c r="CH164" s="4315"/>
      <c r="CI164" s="4315"/>
      <c r="CJ164" s="4315"/>
      <c r="CK164" s="4315"/>
      <c r="CL164" s="4315"/>
      <c r="CM164" s="4315"/>
      <c r="CN164" s="4315"/>
      <c r="CO164" s="4315"/>
      <c r="CP164" s="4315"/>
      <c r="CQ164" s="4315"/>
      <c r="CR164" s="4315"/>
      <c r="CS164" s="4315"/>
      <c r="CT164" s="4315"/>
      <c r="CU164" s="4315"/>
      <c r="CV164" s="4315"/>
      <c r="CW164" s="4315"/>
      <c r="CX164" s="4315"/>
      <c r="CY164" s="4315"/>
      <c r="CZ164" s="4315"/>
      <c r="DA164" s="4315"/>
      <c r="DB164" s="4315"/>
      <c r="DC164" s="4315"/>
      <c r="DD164" s="4315"/>
      <c r="DE164" s="4315"/>
      <c r="DF164" s="4315"/>
      <c r="DG164" s="4315"/>
      <c r="DH164" s="4315"/>
      <c r="DI164" s="4315"/>
      <c r="DJ164" s="4315"/>
      <c r="DK164" s="4315"/>
      <c r="DL164" s="4315"/>
      <c r="DM164" s="4315"/>
      <c r="DN164" s="4315"/>
      <c r="DO164" s="4315"/>
      <c r="DP164" s="4315"/>
      <c r="DQ164" s="4315"/>
      <c r="DR164" s="4315"/>
      <c r="DS164" s="4315"/>
      <c r="DT164" s="4315"/>
      <c r="DU164" s="4315"/>
      <c r="DV164" s="4315"/>
      <c r="DW164" s="4315"/>
      <c r="DX164" s="4315"/>
      <c r="DY164" s="4315"/>
      <c r="DZ164" s="4315"/>
      <c r="EA164" s="4315"/>
      <c r="EB164" s="4315"/>
      <c r="EC164" s="4315"/>
      <c r="ED164" s="4315"/>
      <c r="EE164" s="4315"/>
      <c r="EF164" s="4315"/>
      <c r="EG164" s="4315"/>
      <c r="EH164" s="4315"/>
      <c r="EI164" s="4315"/>
      <c r="EJ164" s="4315"/>
      <c r="EK164" s="4315"/>
      <c r="EL164" s="4315"/>
      <c r="EM164" s="4315"/>
      <c r="EN164" s="4315"/>
      <c r="EO164" s="4315"/>
      <c r="EP164" s="4315"/>
      <c r="EQ164" s="4315"/>
      <c r="ER164" s="4315"/>
      <c r="ES164" s="4315"/>
      <c r="ET164" s="4315"/>
      <c r="EU164" s="4315"/>
      <c r="EV164" s="4315"/>
      <c r="EW164" s="4315"/>
      <c r="EX164" s="4315"/>
      <c r="EY164" s="4315"/>
      <c r="EZ164" s="4315"/>
      <c r="FA164" s="4315"/>
      <c r="FB164" s="4315"/>
      <c r="FC164" s="4315"/>
      <c r="FD164" s="4315"/>
      <c r="FE164" s="4315"/>
      <c r="FF164" s="4315"/>
      <c r="FG164" s="4315"/>
      <c r="FH164" s="4315"/>
      <c r="FI164" s="4315"/>
      <c r="FJ164" s="4315"/>
      <c r="FK164" s="4315"/>
      <c r="FL164" s="4315"/>
      <c r="FM164" s="4315"/>
      <c r="FN164" s="4315"/>
      <c r="FO164" s="4315"/>
      <c r="FP164" s="4315"/>
      <c r="FQ164" s="4315"/>
      <c r="FR164" s="4315"/>
      <c r="FS164" s="4315"/>
      <c r="FT164" s="4315"/>
      <c r="FU164" s="4315"/>
      <c r="FV164" s="4315"/>
      <c r="FW164" s="4315"/>
      <c r="FX164" s="4315"/>
      <c r="FY164" s="4315"/>
      <c r="FZ164" s="4315"/>
      <c r="GA164" s="4315"/>
      <c r="GB164" s="4315"/>
      <c r="GC164" s="4315"/>
      <c r="GD164" s="4315"/>
      <c r="GE164" s="4315"/>
      <c r="GF164" s="4315"/>
      <c r="GG164" s="4315"/>
      <c r="GH164" s="4315"/>
      <c r="GI164" s="4315"/>
      <c r="GJ164" s="4315"/>
      <c r="GK164" s="4315"/>
      <c r="GL164" s="4315"/>
      <c r="GM164" s="4315"/>
      <c r="GN164" s="4315"/>
      <c r="GO164" s="4315"/>
      <c r="GP164" s="4315"/>
      <c r="GQ164" s="4315"/>
      <c r="GR164" s="4315"/>
      <c r="GS164" s="4315"/>
      <c r="GT164" s="4315"/>
      <c r="GU164" s="4315"/>
      <c r="GV164" s="4315"/>
      <c r="GW164" s="4315"/>
      <c r="GX164" s="4315"/>
      <c r="GY164" s="4315"/>
      <c r="GZ164" s="4315"/>
      <c r="HA164" s="4315"/>
      <c r="HB164" s="4315"/>
      <c r="HC164" s="4315"/>
      <c r="HD164" s="4315"/>
      <c r="HE164" s="4315"/>
      <c r="HF164" s="4315"/>
      <c r="HG164" s="4315"/>
      <c r="HH164" s="4315"/>
      <c r="HI164" s="4315"/>
      <c r="HJ164" s="4315"/>
      <c r="HK164" s="4315"/>
      <c r="HL164" s="4315"/>
      <c r="HM164" s="4315"/>
      <c r="HN164" s="4315"/>
      <c r="HO164" s="4315"/>
      <c r="HP164" s="4315"/>
      <c r="HQ164" s="4315"/>
      <c r="HR164" s="4315"/>
      <c r="HS164" s="4315"/>
      <c r="HT164" s="4315"/>
      <c r="HU164" s="4315"/>
      <c r="HV164" s="4315"/>
      <c r="HW164" s="4315"/>
      <c r="HX164" s="4315"/>
      <c r="HY164" s="4315"/>
      <c r="HZ164" s="4315"/>
      <c r="IA164" s="4315"/>
      <c r="IB164" s="4315"/>
      <c r="IC164" s="4315"/>
      <c r="ID164" s="4315"/>
      <c r="IE164" s="4315"/>
      <c r="IF164" s="4315"/>
      <c r="IG164" s="4315"/>
      <c r="IH164" s="4315"/>
      <c r="II164" s="4315"/>
      <c r="IJ164" s="4315"/>
      <c r="IK164" s="4315"/>
      <c r="IL164" s="4315"/>
      <c r="IM164" s="4315"/>
      <c r="IN164" s="4315"/>
      <c r="IO164" s="4315"/>
      <c r="IP164" s="4315"/>
      <c r="IQ164" s="4315"/>
      <c r="IR164" s="4315"/>
      <c r="IS164" s="4315"/>
      <c r="IT164" s="4315"/>
      <c r="IU164" s="4315"/>
      <c r="IV164" s="4315"/>
      <c r="IW164" s="4315"/>
    </row>
    <row r="165" spans="1:257" s="4316" customFormat="1" ht="13.5" customHeight="1">
      <c r="A165" s="4308"/>
      <c r="B165" s="4309"/>
      <c r="C165" s="4988"/>
      <c r="D165" s="2568" t="s">
        <v>3005</v>
      </c>
      <c r="E165" s="4310"/>
      <c r="F165" s="2569">
        <f>SUM(F166:F166)</f>
        <v>36.768000000000001</v>
      </c>
      <c r="G165" s="186"/>
      <c r="H165" s="4311"/>
      <c r="I165" s="4312"/>
      <c r="J165" s="4313"/>
      <c r="K165" s="4314"/>
      <c r="L165" s="42"/>
      <c r="M165" s="1224"/>
      <c r="N165" s="42"/>
      <c r="O165" s="42"/>
      <c r="P165" s="42"/>
      <c r="Q165" s="42"/>
      <c r="R165" s="42"/>
      <c r="S165" s="42"/>
      <c r="T165" s="42"/>
      <c r="U165" s="42"/>
      <c r="V165" s="42"/>
      <c r="W165" s="42"/>
      <c r="X165" s="42"/>
      <c r="Y165" s="4315"/>
      <c r="Z165" s="4315"/>
      <c r="AA165" s="4315"/>
      <c r="AB165" s="4315"/>
      <c r="AC165" s="4315"/>
      <c r="AD165" s="4315"/>
      <c r="AE165" s="4315"/>
      <c r="AF165" s="4315"/>
      <c r="AG165" s="4315"/>
      <c r="AH165" s="4315"/>
      <c r="AI165" s="4315"/>
      <c r="AJ165" s="4315"/>
      <c r="AK165" s="4315"/>
      <c r="AL165" s="4315"/>
      <c r="AM165" s="4315"/>
      <c r="AN165" s="4315"/>
      <c r="AO165" s="4315"/>
      <c r="AP165" s="4315"/>
      <c r="AQ165" s="4315"/>
      <c r="AR165" s="4315"/>
      <c r="AS165" s="4315"/>
      <c r="AT165" s="4315"/>
      <c r="AU165" s="4315"/>
      <c r="AV165" s="4315"/>
      <c r="AW165" s="4315"/>
      <c r="AX165" s="4315"/>
      <c r="AY165" s="4315"/>
      <c r="AZ165" s="4315"/>
      <c r="BA165" s="4315"/>
      <c r="BB165" s="4315"/>
      <c r="BC165" s="4315"/>
      <c r="BD165" s="4315"/>
      <c r="BE165" s="4315"/>
      <c r="BF165" s="4315"/>
      <c r="BG165" s="4315"/>
      <c r="BH165" s="4315"/>
      <c r="BI165" s="4315"/>
      <c r="BJ165" s="4315"/>
      <c r="BK165" s="4315"/>
      <c r="BL165" s="4315"/>
      <c r="BM165" s="4315"/>
      <c r="BN165" s="4315"/>
      <c r="BO165" s="4315"/>
      <c r="BP165" s="4315"/>
      <c r="BQ165" s="4315"/>
      <c r="BR165" s="4315"/>
      <c r="BS165" s="4315"/>
      <c r="BT165" s="4315"/>
      <c r="BU165" s="4315"/>
      <c r="BV165" s="4315"/>
      <c r="BW165" s="4315"/>
      <c r="BX165" s="4315"/>
      <c r="BY165" s="4315"/>
      <c r="BZ165" s="4315"/>
      <c r="CA165" s="4315"/>
      <c r="CB165" s="4315"/>
      <c r="CC165" s="4315"/>
      <c r="CD165" s="4315"/>
      <c r="CE165" s="4315"/>
      <c r="CF165" s="4315"/>
      <c r="CG165" s="4315"/>
      <c r="CH165" s="4315"/>
      <c r="CI165" s="4315"/>
      <c r="CJ165" s="4315"/>
      <c r="CK165" s="4315"/>
      <c r="CL165" s="4315"/>
      <c r="CM165" s="4315"/>
      <c r="CN165" s="4315"/>
      <c r="CO165" s="4315"/>
      <c r="CP165" s="4315"/>
      <c r="CQ165" s="4315"/>
      <c r="CR165" s="4315"/>
      <c r="CS165" s="4315"/>
      <c r="CT165" s="4315"/>
      <c r="CU165" s="4315"/>
      <c r="CV165" s="4315"/>
      <c r="CW165" s="4315"/>
      <c r="CX165" s="4315"/>
      <c r="CY165" s="4315"/>
      <c r="CZ165" s="4315"/>
      <c r="DA165" s="4315"/>
      <c r="DB165" s="4315"/>
      <c r="DC165" s="4315"/>
      <c r="DD165" s="4315"/>
      <c r="DE165" s="4315"/>
      <c r="DF165" s="4315"/>
      <c r="DG165" s="4315"/>
      <c r="DH165" s="4315"/>
      <c r="DI165" s="4315"/>
      <c r="DJ165" s="4315"/>
      <c r="DK165" s="4315"/>
      <c r="DL165" s="4315"/>
      <c r="DM165" s="4315"/>
      <c r="DN165" s="4315"/>
      <c r="DO165" s="4315"/>
      <c r="DP165" s="4315"/>
      <c r="DQ165" s="4315"/>
      <c r="DR165" s="4315"/>
      <c r="DS165" s="4315"/>
      <c r="DT165" s="4315"/>
      <c r="DU165" s="4315"/>
      <c r="DV165" s="4315"/>
      <c r="DW165" s="4315"/>
      <c r="DX165" s="4315"/>
      <c r="DY165" s="4315"/>
      <c r="DZ165" s="4315"/>
      <c r="EA165" s="4315"/>
      <c r="EB165" s="4315"/>
      <c r="EC165" s="4315"/>
      <c r="ED165" s="4315"/>
      <c r="EE165" s="4315"/>
      <c r="EF165" s="4315"/>
      <c r="EG165" s="4315"/>
      <c r="EH165" s="4315"/>
      <c r="EI165" s="4315"/>
      <c r="EJ165" s="4315"/>
      <c r="EK165" s="4315"/>
      <c r="EL165" s="4315"/>
      <c r="EM165" s="4315"/>
      <c r="EN165" s="4315"/>
      <c r="EO165" s="4315"/>
      <c r="EP165" s="4315"/>
      <c r="EQ165" s="4315"/>
      <c r="ER165" s="4315"/>
      <c r="ES165" s="4315"/>
      <c r="ET165" s="4315"/>
      <c r="EU165" s="4315"/>
      <c r="EV165" s="4315"/>
      <c r="EW165" s="4315"/>
      <c r="EX165" s="4315"/>
      <c r="EY165" s="4315"/>
      <c r="EZ165" s="4315"/>
      <c r="FA165" s="4315"/>
      <c r="FB165" s="4315"/>
      <c r="FC165" s="4315"/>
      <c r="FD165" s="4315"/>
      <c r="FE165" s="4315"/>
      <c r="FF165" s="4315"/>
      <c r="FG165" s="4315"/>
      <c r="FH165" s="4315"/>
      <c r="FI165" s="4315"/>
      <c r="FJ165" s="4315"/>
      <c r="FK165" s="4315"/>
      <c r="FL165" s="4315"/>
      <c r="FM165" s="4315"/>
      <c r="FN165" s="4315"/>
      <c r="FO165" s="4315"/>
      <c r="FP165" s="4315"/>
      <c r="FQ165" s="4315"/>
      <c r="FR165" s="4315"/>
      <c r="FS165" s="4315"/>
      <c r="FT165" s="4315"/>
      <c r="FU165" s="4315"/>
      <c r="FV165" s="4315"/>
      <c r="FW165" s="4315"/>
      <c r="FX165" s="4315"/>
      <c r="FY165" s="4315"/>
      <c r="FZ165" s="4315"/>
      <c r="GA165" s="4315"/>
      <c r="GB165" s="4315"/>
      <c r="GC165" s="4315"/>
      <c r="GD165" s="4315"/>
      <c r="GE165" s="4315"/>
      <c r="GF165" s="4315"/>
      <c r="GG165" s="4315"/>
      <c r="GH165" s="4315"/>
      <c r="GI165" s="4315"/>
      <c r="GJ165" s="4315"/>
      <c r="GK165" s="4315"/>
      <c r="GL165" s="4315"/>
      <c r="GM165" s="4315"/>
      <c r="GN165" s="4315"/>
      <c r="GO165" s="4315"/>
      <c r="GP165" s="4315"/>
      <c r="GQ165" s="4315"/>
      <c r="GR165" s="4315"/>
      <c r="GS165" s="4315"/>
      <c r="GT165" s="4315"/>
      <c r="GU165" s="4315"/>
      <c r="GV165" s="4315"/>
      <c r="GW165" s="4315"/>
      <c r="GX165" s="4315"/>
      <c r="GY165" s="4315"/>
      <c r="GZ165" s="4315"/>
      <c r="HA165" s="4315"/>
      <c r="HB165" s="4315"/>
      <c r="HC165" s="4315"/>
      <c r="HD165" s="4315"/>
      <c r="HE165" s="4315"/>
      <c r="HF165" s="4315"/>
      <c r="HG165" s="4315"/>
      <c r="HH165" s="4315"/>
      <c r="HI165" s="4315"/>
      <c r="HJ165" s="4315"/>
      <c r="HK165" s="4315"/>
      <c r="HL165" s="4315"/>
      <c r="HM165" s="4315"/>
      <c r="HN165" s="4315"/>
      <c r="HO165" s="4315"/>
      <c r="HP165" s="4315"/>
      <c r="HQ165" s="4315"/>
      <c r="HR165" s="4315"/>
      <c r="HS165" s="4315"/>
      <c r="HT165" s="4315"/>
      <c r="HU165" s="4315"/>
      <c r="HV165" s="4315"/>
      <c r="HW165" s="4315"/>
      <c r="HX165" s="4315"/>
      <c r="HY165" s="4315"/>
      <c r="HZ165" s="4315"/>
      <c r="IA165" s="4315"/>
      <c r="IB165" s="4315"/>
      <c r="IC165" s="4315"/>
      <c r="ID165" s="4315"/>
      <c r="IE165" s="4315"/>
      <c r="IF165" s="4315"/>
      <c r="IG165" s="4315"/>
      <c r="IH165" s="4315"/>
      <c r="II165" s="4315"/>
      <c r="IJ165" s="4315"/>
      <c r="IK165" s="4315"/>
      <c r="IL165" s="4315"/>
      <c r="IM165" s="4315"/>
      <c r="IN165" s="4315"/>
      <c r="IO165" s="4315"/>
      <c r="IP165" s="4315"/>
      <c r="IQ165" s="4315"/>
      <c r="IR165" s="4315"/>
      <c r="IS165" s="4315"/>
      <c r="IT165" s="4315"/>
      <c r="IU165" s="4315"/>
      <c r="IV165" s="4315"/>
    </row>
    <row r="166" spans="1:257" s="1188" customFormat="1" ht="13.5" customHeight="1">
      <c r="A166" s="4317"/>
      <c r="B166" s="4318"/>
      <c r="C166" s="4319"/>
      <c r="D166" s="2615" t="s">
        <v>4878</v>
      </c>
      <c r="E166" s="2615"/>
      <c r="F166" s="4320">
        <f>(735.36)*0.05</f>
        <v>36.768000000000001</v>
      </c>
      <c r="G166" s="5808"/>
      <c r="H166" s="1184"/>
      <c r="I166" s="2111"/>
      <c r="J166" s="4321"/>
      <c r="K166" s="4213"/>
      <c r="L166" s="4315"/>
      <c r="M166" s="1224"/>
      <c r="N166" s="4315"/>
      <c r="O166" s="4315"/>
      <c r="P166" s="4315"/>
      <c r="Q166" s="4315"/>
      <c r="R166" s="4315"/>
      <c r="S166" s="4315"/>
      <c r="T166" s="4315"/>
      <c r="U166" s="4315"/>
      <c r="V166" s="4315"/>
      <c r="W166" s="4315"/>
      <c r="X166" s="4315"/>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7" s="4316" customFormat="1" ht="13.5" customHeight="1">
      <c r="A167" s="4308"/>
      <c r="B167" s="4309"/>
      <c r="C167" s="4988"/>
      <c r="D167" s="2568" t="s">
        <v>3003</v>
      </c>
      <c r="E167" s="4310"/>
      <c r="F167" s="2569">
        <f>SUM(F168:F168)</f>
        <v>55.152000000000001</v>
      </c>
      <c r="G167" s="186"/>
      <c r="H167" s="4311"/>
      <c r="I167" s="4312"/>
      <c r="J167" s="4322"/>
      <c r="K167" s="4314"/>
      <c r="L167" s="1136"/>
      <c r="M167" s="1224"/>
      <c r="N167" s="1136"/>
      <c r="O167" s="1136"/>
      <c r="P167" s="42"/>
      <c r="Q167" s="42"/>
      <c r="R167" s="42"/>
      <c r="S167" s="42"/>
      <c r="T167" s="42"/>
      <c r="U167" s="42"/>
      <c r="V167" s="42"/>
      <c r="W167" s="42"/>
      <c r="X167" s="42"/>
      <c r="Y167" s="4315"/>
      <c r="Z167" s="4315"/>
      <c r="AA167" s="4315"/>
      <c r="AB167" s="4315"/>
      <c r="AC167" s="4315"/>
      <c r="AD167" s="4315"/>
      <c r="AE167" s="4315"/>
      <c r="AF167" s="4315"/>
      <c r="AG167" s="4315"/>
      <c r="AH167" s="4315"/>
      <c r="AI167" s="4315"/>
      <c r="AJ167" s="4315"/>
      <c r="AK167" s="4315"/>
      <c r="AL167" s="4315"/>
      <c r="AM167" s="4315"/>
      <c r="AN167" s="4315"/>
      <c r="AO167" s="4315"/>
      <c r="AP167" s="4315"/>
      <c r="AQ167" s="4315"/>
      <c r="AR167" s="4315"/>
      <c r="AS167" s="4315"/>
      <c r="AT167" s="4315"/>
      <c r="AU167" s="4315"/>
      <c r="AV167" s="4315"/>
      <c r="AW167" s="4315"/>
      <c r="AX167" s="4315"/>
      <c r="AY167" s="4315"/>
      <c r="AZ167" s="4315"/>
      <c r="BA167" s="4315"/>
      <c r="BB167" s="4315"/>
      <c r="BC167" s="4315"/>
      <c r="BD167" s="4315"/>
      <c r="BE167" s="4315"/>
      <c r="BF167" s="4315"/>
      <c r="BG167" s="4315"/>
      <c r="BH167" s="4315"/>
      <c r="BI167" s="4315"/>
      <c r="BJ167" s="4315"/>
      <c r="BK167" s="4315"/>
      <c r="BL167" s="4315"/>
      <c r="BM167" s="4315"/>
      <c r="BN167" s="4315"/>
      <c r="BO167" s="4315"/>
      <c r="BP167" s="4315"/>
      <c r="BQ167" s="4315"/>
      <c r="BR167" s="4315"/>
      <c r="BS167" s="4315"/>
      <c r="BT167" s="4315"/>
      <c r="BU167" s="4315"/>
      <c r="BV167" s="4315"/>
      <c r="BW167" s="4315"/>
      <c r="BX167" s="4315"/>
      <c r="BY167" s="4315"/>
      <c r="BZ167" s="4315"/>
      <c r="CA167" s="4315"/>
      <c r="CB167" s="4315"/>
      <c r="CC167" s="4315"/>
      <c r="CD167" s="4315"/>
      <c r="CE167" s="4315"/>
      <c r="CF167" s="4315"/>
      <c r="CG167" s="4315"/>
      <c r="CH167" s="4315"/>
      <c r="CI167" s="4315"/>
      <c r="CJ167" s="4315"/>
      <c r="CK167" s="4315"/>
      <c r="CL167" s="4315"/>
      <c r="CM167" s="4315"/>
      <c r="CN167" s="4315"/>
      <c r="CO167" s="4315"/>
      <c r="CP167" s="4315"/>
      <c r="CQ167" s="4315"/>
      <c r="CR167" s="4315"/>
      <c r="CS167" s="4315"/>
      <c r="CT167" s="4315"/>
      <c r="CU167" s="4315"/>
      <c r="CV167" s="4315"/>
      <c r="CW167" s="4315"/>
      <c r="CX167" s="4315"/>
      <c r="CY167" s="4315"/>
      <c r="CZ167" s="4315"/>
      <c r="DA167" s="4315"/>
      <c r="DB167" s="4315"/>
      <c r="DC167" s="4315"/>
      <c r="DD167" s="4315"/>
      <c r="DE167" s="4315"/>
      <c r="DF167" s="4315"/>
      <c r="DG167" s="4315"/>
      <c r="DH167" s="4315"/>
      <c r="DI167" s="4315"/>
      <c r="DJ167" s="4315"/>
      <c r="DK167" s="4315"/>
      <c r="DL167" s="4315"/>
      <c r="DM167" s="4315"/>
      <c r="DN167" s="4315"/>
      <c r="DO167" s="4315"/>
      <c r="DP167" s="4315"/>
      <c r="DQ167" s="4315"/>
      <c r="DR167" s="4315"/>
      <c r="DS167" s="4315"/>
      <c r="DT167" s="4315"/>
      <c r="DU167" s="4315"/>
      <c r="DV167" s="4315"/>
      <c r="DW167" s="4315"/>
      <c r="DX167" s="4315"/>
      <c r="DY167" s="4315"/>
      <c r="DZ167" s="4315"/>
      <c r="EA167" s="4315"/>
      <c r="EB167" s="4315"/>
      <c r="EC167" s="4315"/>
      <c r="ED167" s="4315"/>
      <c r="EE167" s="4315"/>
      <c r="EF167" s="4315"/>
      <c r="EG167" s="4315"/>
      <c r="EH167" s="4315"/>
      <c r="EI167" s="4315"/>
      <c r="EJ167" s="4315"/>
      <c r="EK167" s="4315"/>
      <c r="EL167" s="4315"/>
      <c r="EM167" s="4315"/>
      <c r="EN167" s="4315"/>
      <c r="EO167" s="4315"/>
      <c r="EP167" s="4315"/>
      <c r="EQ167" s="4315"/>
      <c r="ER167" s="4315"/>
      <c r="ES167" s="4315"/>
      <c r="ET167" s="4315"/>
      <c r="EU167" s="4315"/>
      <c r="EV167" s="4315"/>
      <c r="EW167" s="4315"/>
      <c r="EX167" s="4315"/>
      <c r="EY167" s="4315"/>
      <c r="EZ167" s="4315"/>
      <c r="FA167" s="4315"/>
      <c r="FB167" s="4315"/>
      <c r="FC167" s="4315"/>
      <c r="FD167" s="4315"/>
      <c r="FE167" s="4315"/>
      <c r="FF167" s="4315"/>
      <c r="FG167" s="4315"/>
      <c r="FH167" s="4315"/>
      <c r="FI167" s="4315"/>
      <c r="FJ167" s="4315"/>
      <c r="FK167" s="4315"/>
      <c r="FL167" s="4315"/>
      <c r="FM167" s="4315"/>
      <c r="FN167" s="4315"/>
      <c r="FO167" s="4315"/>
      <c r="FP167" s="4315"/>
      <c r="FQ167" s="4315"/>
      <c r="FR167" s="4315"/>
      <c r="FS167" s="4315"/>
      <c r="FT167" s="4315"/>
      <c r="FU167" s="4315"/>
      <c r="FV167" s="4315"/>
      <c r="FW167" s="4315"/>
      <c r="FX167" s="4315"/>
      <c r="FY167" s="4315"/>
      <c r="FZ167" s="4315"/>
      <c r="GA167" s="4315"/>
      <c r="GB167" s="4315"/>
      <c r="GC167" s="4315"/>
      <c r="GD167" s="4315"/>
      <c r="GE167" s="4315"/>
      <c r="GF167" s="4315"/>
      <c r="GG167" s="4315"/>
      <c r="GH167" s="4315"/>
      <c r="GI167" s="4315"/>
      <c r="GJ167" s="4315"/>
      <c r="GK167" s="4315"/>
      <c r="GL167" s="4315"/>
      <c r="GM167" s="4315"/>
      <c r="GN167" s="4315"/>
      <c r="GO167" s="4315"/>
      <c r="GP167" s="4315"/>
      <c r="GQ167" s="4315"/>
      <c r="GR167" s="4315"/>
      <c r="GS167" s="4315"/>
      <c r="GT167" s="4315"/>
      <c r="GU167" s="4315"/>
      <c r="GV167" s="4315"/>
      <c r="GW167" s="4315"/>
      <c r="GX167" s="4315"/>
      <c r="GY167" s="4315"/>
      <c r="GZ167" s="4315"/>
      <c r="HA167" s="4315"/>
      <c r="HB167" s="4315"/>
      <c r="HC167" s="4315"/>
      <c r="HD167" s="4315"/>
      <c r="HE167" s="4315"/>
      <c r="HF167" s="4315"/>
      <c r="HG167" s="4315"/>
      <c r="HH167" s="4315"/>
      <c r="HI167" s="4315"/>
      <c r="HJ167" s="4315"/>
      <c r="HK167" s="4315"/>
      <c r="HL167" s="4315"/>
      <c r="HM167" s="4315"/>
      <c r="HN167" s="4315"/>
      <c r="HO167" s="4315"/>
      <c r="HP167" s="4315"/>
      <c r="HQ167" s="4315"/>
      <c r="HR167" s="4315"/>
      <c r="HS167" s="4315"/>
      <c r="HT167" s="4315"/>
      <c r="HU167" s="4315"/>
      <c r="HV167" s="4315"/>
      <c r="HW167" s="4315"/>
      <c r="HX167" s="4315"/>
      <c r="HY167" s="4315"/>
      <c r="HZ167" s="4315"/>
      <c r="IA167" s="4315"/>
      <c r="IB167" s="4315"/>
      <c r="IC167" s="4315"/>
      <c r="ID167" s="4315"/>
      <c r="IE167" s="4315"/>
      <c r="IF167" s="4315"/>
      <c r="IG167" s="4315"/>
      <c r="IH167" s="4315"/>
      <c r="II167" s="4315"/>
      <c r="IJ167" s="4315"/>
      <c r="IK167" s="4315"/>
      <c r="IL167" s="4315"/>
      <c r="IM167" s="4315"/>
      <c r="IN167" s="4315"/>
      <c r="IO167" s="4315"/>
      <c r="IP167" s="4315"/>
      <c r="IQ167" s="4315"/>
      <c r="IR167" s="4315"/>
      <c r="IS167" s="4315"/>
      <c r="IT167" s="4315"/>
      <c r="IU167" s="4315"/>
      <c r="IV167" s="4315"/>
    </row>
    <row r="168" spans="1:257" s="1188" customFormat="1" ht="27.25" customHeight="1">
      <c r="A168" s="4317"/>
      <c r="B168" s="4318"/>
      <c r="C168" s="4319"/>
      <c r="D168" s="2615" t="s">
        <v>4877</v>
      </c>
      <c r="E168" s="2615"/>
      <c r="F168" s="4320">
        <f>(735.36+367.68)*0.05</f>
        <v>55.152000000000001</v>
      </c>
      <c r="G168" s="5808"/>
      <c r="H168" s="1184"/>
      <c r="I168" s="2111"/>
      <c r="J168" s="4321"/>
      <c r="K168" s="4213"/>
      <c r="L168" s="4315"/>
      <c r="M168" s="1224"/>
      <c r="N168" s="4315"/>
      <c r="O168" s="4315"/>
      <c r="P168" s="4315"/>
      <c r="Q168" s="4315"/>
      <c r="R168" s="4315"/>
      <c r="S168" s="4315"/>
      <c r="T168" s="4315"/>
      <c r="U168" s="4315"/>
      <c r="V168" s="4315"/>
      <c r="W168" s="4315"/>
      <c r="X168" s="4315"/>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188" customFormat="1" ht="13.5" customHeight="1">
      <c r="A169" s="4324" t="s">
        <v>3029</v>
      </c>
      <c r="B169" s="67"/>
      <c r="C169" s="67"/>
      <c r="D169" s="2615" t="s">
        <v>3000</v>
      </c>
      <c r="E169" s="3375" t="s">
        <v>296</v>
      </c>
      <c r="F169" s="4214">
        <f>F165</f>
        <v>36.768000000000001</v>
      </c>
      <c r="G169" s="5844"/>
      <c r="H169" s="1335">
        <f t="shared" ref="H169:H176" si="2">F169*G169</f>
        <v>0</v>
      </c>
      <c r="I169" s="2111"/>
      <c r="J169" s="4325"/>
      <c r="K169" s="4302"/>
      <c r="L169" s="3559"/>
      <c r="M169" s="1224"/>
      <c r="N169" s="2611"/>
      <c r="O169" s="2611"/>
      <c r="P169" s="2611"/>
      <c r="Q169" s="2611"/>
      <c r="R169" s="2611"/>
      <c r="S169" s="2613"/>
      <c r="T169" s="2610"/>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7" s="1188" customFormat="1" ht="13.5" customHeight="1">
      <c r="A170" s="4324" t="s">
        <v>3028</v>
      </c>
      <c r="B170" s="67"/>
      <c r="C170" s="67"/>
      <c r="D170" s="2615" t="s">
        <v>2998</v>
      </c>
      <c r="E170" s="3375" t="s">
        <v>296</v>
      </c>
      <c r="F170" s="4214">
        <f>F167</f>
        <v>55.152000000000001</v>
      </c>
      <c r="G170" s="5844"/>
      <c r="H170" s="1335">
        <f t="shared" si="2"/>
        <v>0</v>
      </c>
      <c r="I170" s="2111"/>
      <c r="J170" s="4325"/>
      <c r="K170" s="4302"/>
      <c r="L170" s="3559"/>
      <c r="M170" s="1224"/>
      <c r="N170" s="2611"/>
      <c r="O170" s="2611"/>
      <c r="P170" s="2611"/>
      <c r="Q170" s="2611"/>
      <c r="R170" s="2611"/>
      <c r="S170" s="2613"/>
      <c r="T170" s="2610"/>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7" s="1188" customFormat="1" ht="27.25" customHeight="1">
      <c r="A171" s="4324" t="s">
        <v>3027</v>
      </c>
      <c r="B171" s="67"/>
      <c r="C171" s="67"/>
      <c r="D171" s="2615" t="s">
        <v>2996</v>
      </c>
      <c r="E171" s="3375" t="s">
        <v>296</v>
      </c>
      <c r="F171" s="4214">
        <f>F165</f>
        <v>36.768000000000001</v>
      </c>
      <c r="G171" s="5844"/>
      <c r="H171" s="1335">
        <f t="shared" si="2"/>
        <v>0</v>
      </c>
      <c r="I171" s="2111"/>
      <c r="J171" s="4325"/>
      <c r="K171" s="4302"/>
      <c r="L171" s="3559"/>
      <c r="M171" s="1224"/>
      <c r="N171" s="2611"/>
      <c r="O171" s="2611"/>
      <c r="P171" s="2611"/>
      <c r="Q171" s="2611"/>
      <c r="R171" s="2611"/>
      <c r="S171" s="2613"/>
      <c r="T171" s="2610"/>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c r="HJ171" s="42"/>
      <c r="HK171" s="42"/>
      <c r="HL171" s="42"/>
      <c r="HM171" s="42"/>
      <c r="HN171" s="42"/>
      <c r="HO171" s="42"/>
      <c r="HP171" s="42"/>
      <c r="HQ171" s="42"/>
      <c r="HR171" s="42"/>
      <c r="HS171" s="42"/>
      <c r="HT171" s="42"/>
      <c r="HU171" s="42"/>
      <c r="HV171" s="42"/>
      <c r="HW171" s="42"/>
      <c r="HX171" s="42"/>
      <c r="HY171" s="42"/>
      <c r="HZ171" s="42"/>
      <c r="IA171" s="42"/>
      <c r="IB171" s="42"/>
      <c r="IC171" s="42"/>
      <c r="ID171" s="42"/>
      <c r="IE171" s="42"/>
      <c r="IF171" s="42"/>
      <c r="IG171" s="42"/>
      <c r="IH171" s="42"/>
      <c r="II171" s="42"/>
      <c r="IJ171" s="42"/>
      <c r="IK171" s="42"/>
      <c r="IL171" s="42"/>
      <c r="IM171" s="42"/>
      <c r="IN171" s="42"/>
      <c r="IO171" s="42"/>
      <c r="IP171" s="42"/>
      <c r="IQ171" s="42"/>
      <c r="IR171" s="42"/>
      <c r="IS171" s="42"/>
      <c r="IT171" s="42"/>
      <c r="IU171" s="42"/>
      <c r="IV171" s="42"/>
    </row>
    <row r="172" spans="1:257" s="1188" customFormat="1" ht="27.25" customHeight="1">
      <c r="A172" s="4324" t="s">
        <v>3026</v>
      </c>
      <c r="B172" s="67"/>
      <c r="C172" s="67"/>
      <c r="D172" s="2615" t="s">
        <v>2994</v>
      </c>
      <c r="E172" s="3375" t="s">
        <v>296</v>
      </c>
      <c r="F172" s="4214">
        <f>F167</f>
        <v>55.152000000000001</v>
      </c>
      <c r="G172" s="5844"/>
      <c r="H172" s="1335">
        <f t="shared" si="2"/>
        <v>0</v>
      </c>
      <c r="I172" s="2111"/>
      <c r="J172" s="4325"/>
      <c r="K172" s="4302"/>
      <c r="L172" s="3559"/>
      <c r="M172" s="1224"/>
      <c r="N172" s="2611"/>
      <c r="O172" s="2611"/>
      <c r="P172" s="2611"/>
      <c r="Q172" s="2611"/>
      <c r="R172" s="2611"/>
      <c r="S172" s="2613"/>
      <c r="T172" s="2610"/>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7" s="1188" customFormat="1" ht="27.25" customHeight="1">
      <c r="A173" s="4326" t="s">
        <v>3025</v>
      </c>
      <c r="B173" s="2614"/>
      <c r="C173" s="1229"/>
      <c r="D173" s="2006" t="s">
        <v>4876</v>
      </c>
      <c r="E173" s="5011" t="s">
        <v>296</v>
      </c>
      <c r="F173" s="4995">
        <f>F165*140</f>
        <v>5147.5200000000004</v>
      </c>
      <c r="G173" s="253"/>
      <c r="H173" s="2007">
        <f t="shared" si="2"/>
        <v>0</v>
      </c>
      <c r="I173" s="1259"/>
      <c r="J173" s="4325"/>
      <c r="K173" s="5109"/>
      <c r="L173" s="3559"/>
      <c r="M173" s="1224"/>
      <c r="N173" s="2611"/>
      <c r="O173" s="2611"/>
      <c r="P173" s="2611"/>
      <c r="Q173" s="2611"/>
      <c r="R173" s="2611"/>
      <c r="S173" s="2613"/>
      <c r="T173" s="2610"/>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7" s="1188" customFormat="1" ht="27.25" customHeight="1">
      <c r="A174" s="4326" t="s">
        <v>4875</v>
      </c>
      <c r="B174" s="2614"/>
      <c r="C174" s="1229"/>
      <c r="D174" s="2006" t="s">
        <v>4874</v>
      </c>
      <c r="E174" s="5011" t="s">
        <v>296</v>
      </c>
      <c r="F174" s="4995">
        <f>F167*140</f>
        <v>7721.28</v>
      </c>
      <c r="G174" s="253"/>
      <c r="H174" s="2007">
        <f t="shared" si="2"/>
        <v>0</v>
      </c>
      <c r="I174" s="2111"/>
      <c r="J174" s="4325"/>
      <c r="K174" s="5109"/>
      <c r="L174" s="3559"/>
      <c r="M174" s="1224"/>
      <c r="N174" s="2611"/>
      <c r="O174" s="2611"/>
      <c r="P174" s="2611"/>
      <c r="Q174" s="2611"/>
      <c r="R174" s="2611"/>
      <c r="S174" s="2613"/>
      <c r="T174" s="2610"/>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7" s="1188" customFormat="1" ht="27.25" customHeight="1">
      <c r="A175" s="4324" t="s">
        <v>4873</v>
      </c>
      <c r="B175" s="67"/>
      <c r="C175" s="67"/>
      <c r="D175" s="2615" t="s">
        <v>2988</v>
      </c>
      <c r="E175" s="3375" t="s">
        <v>296</v>
      </c>
      <c r="F175" s="4214">
        <f>F163</f>
        <v>91.92</v>
      </c>
      <c r="G175" s="5844"/>
      <c r="H175" s="1335">
        <f t="shared" si="2"/>
        <v>0</v>
      </c>
      <c r="I175" s="2111"/>
      <c r="J175" s="1280"/>
      <c r="K175" s="4302"/>
      <c r="L175" s="3559"/>
      <c r="M175" s="1224"/>
      <c r="N175" s="82"/>
      <c r="O175" s="82"/>
      <c r="P175" s="82"/>
      <c r="Q175" s="82"/>
      <c r="R175" s="82"/>
      <c r="S175" s="2575"/>
      <c r="T175" s="8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1188" customFormat="1" ht="27.25" customHeight="1">
      <c r="A176" s="5151" t="s">
        <v>4872</v>
      </c>
      <c r="B176" s="5152"/>
      <c r="C176" s="5153"/>
      <c r="D176" s="1270" t="s">
        <v>4871</v>
      </c>
      <c r="E176" s="5154" t="s">
        <v>2744</v>
      </c>
      <c r="F176" s="5155">
        <f>F163*2</f>
        <v>183.84</v>
      </c>
      <c r="G176" s="6077"/>
      <c r="H176" s="1335">
        <f t="shared" si="2"/>
        <v>0</v>
      </c>
      <c r="I176" s="5156"/>
      <c r="J176" s="5159"/>
      <c r="K176" s="5157"/>
      <c r="L176" s="3559"/>
      <c r="M176" s="1224"/>
      <c r="N176" s="5160"/>
      <c r="O176" s="5160"/>
      <c r="P176" s="5160"/>
      <c r="Q176" s="5160"/>
      <c r="R176" s="5160"/>
      <c r="S176" s="5160"/>
      <c r="T176" s="5160"/>
      <c r="U176" s="42"/>
      <c r="V176" s="42"/>
      <c r="W176" s="42"/>
      <c r="X176" s="42"/>
      <c r="Y176" s="5158"/>
      <c r="Z176" s="5158"/>
      <c r="AA176" s="5158"/>
      <c r="AB176" s="5158"/>
      <c r="AC176" s="5158"/>
      <c r="AD176" s="5158"/>
      <c r="AE176" s="5158"/>
      <c r="AF176" s="5158"/>
      <c r="AG176" s="5158"/>
      <c r="AH176" s="5158"/>
      <c r="AI176" s="5158"/>
      <c r="AJ176" s="5158"/>
      <c r="AK176" s="5158"/>
      <c r="AL176" s="5158"/>
      <c r="AM176" s="5158"/>
      <c r="AN176" s="5158"/>
      <c r="AO176" s="5158"/>
      <c r="AP176" s="5158"/>
      <c r="AQ176" s="5158"/>
      <c r="AR176" s="5158"/>
      <c r="AS176" s="5158"/>
      <c r="AT176" s="5158"/>
      <c r="AU176" s="5158"/>
      <c r="AV176" s="5158"/>
      <c r="AW176" s="5158"/>
      <c r="AX176" s="5158"/>
      <c r="AY176" s="5158"/>
      <c r="AZ176" s="5158"/>
      <c r="BA176" s="5158"/>
      <c r="BB176" s="5158"/>
      <c r="BC176" s="5158"/>
      <c r="BD176" s="5158"/>
      <c r="BE176" s="5158"/>
      <c r="BF176" s="5158"/>
      <c r="BG176" s="5158"/>
      <c r="BH176" s="5158"/>
      <c r="BI176" s="5158"/>
      <c r="BJ176" s="5158"/>
      <c r="BK176" s="5158"/>
      <c r="BL176" s="5158"/>
      <c r="BM176" s="5158"/>
      <c r="BN176" s="5158"/>
      <c r="BO176" s="5158"/>
      <c r="BP176" s="5158"/>
      <c r="BQ176" s="5158"/>
      <c r="BR176" s="5158"/>
      <c r="BS176" s="5158"/>
      <c r="BT176" s="5158"/>
      <c r="BU176" s="5158"/>
      <c r="BV176" s="5158"/>
      <c r="BW176" s="5158"/>
      <c r="BX176" s="5158"/>
      <c r="BY176" s="5158"/>
      <c r="BZ176" s="5158"/>
      <c r="CA176" s="5158"/>
      <c r="CB176" s="5158"/>
      <c r="CC176" s="5158"/>
      <c r="CD176" s="5158"/>
      <c r="CE176" s="5158"/>
      <c r="CF176" s="5158"/>
      <c r="CG176" s="5158"/>
      <c r="CH176" s="5158"/>
      <c r="CI176" s="5158"/>
      <c r="CJ176" s="5158"/>
      <c r="CK176" s="5158"/>
      <c r="CL176" s="5158"/>
      <c r="CM176" s="5158"/>
      <c r="CN176" s="5158"/>
      <c r="CO176" s="5158"/>
      <c r="CP176" s="5158"/>
      <c r="CQ176" s="5158"/>
      <c r="CR176" s="5158"/>
      <c r="CS176" s="5158"/>
      <c r="CT176" s="5158"/>
      <c r="CU176" s="5158"/>
      <c r="CV176" s="5158"/>
      <c r="CW176" s="5158"/>
      <c r="CX176" s="5158"/>
      <c r="CY176" s="5158"/>
      <c r="CZ176" s="5158"/>
      <c r="DA176" s="5158"/>
      <c r="DB176" s="5158"/>
      <c r="DC176" s="5158"/>
      <c r="DD176" s="5158"/>
      <c r="DE176" s="5158"/>
      <c r="DF176" s="5158"/>
      <c r="DG176" s="5158"/>
      <c r="DH176" s="5158"/>
      <c r="DI176" s="5158"/>
      <c r="DJ176" s="5158"/>
      <c r="DK176" s="5158"/>
      <c r="DL176" s="5158"/>
      <c r="DM176" s="5158"/>
      <c r="DN176" s="5158"/>
      <c r="DO176" s="5158"/>
      <c r="DP176" s="5158"/>
      <c r="DQ176" s="5158"/>
      <c r="DR176" s="5158"/>
      <c r="DS176" s="5158"/>
      <c r="DT176" s="5158"/>
      <c r="DU176" s="5158"/>
      <c r="DV176" s="5158"/>
      <c r="DW176" s="5158"/>
      <c r="DX176" s="5158"/>
      <c r="DY176" s="5158"/>
      <c r="DZ176" s="5158"/>
      <c r="EA176" s="5158"/>
      <c r="EB176" s="5158"/>
      <c r="EC176" s="5158"/>
      <c r="ED176" s="5158"/>
      <c r="EE176" s="5158"/>
      <c r="EF176" s="5158"/>
      <c r="EG176" s="5158"/>
      <c r="EH176" s="5158"/>
      <c r="EI176" s="5158"/>
      <c r="EJ176" s="5158"/>
      <c r="EK176" s="5158"/>
      <c r="EL176" s="5158"/>
      <c r="EM176" s="5158"/>
      <c r="EN176" s="5158"/>
      <c r="EO176" s="5158"/>
      <c r="EP176" s="5158"/>
      <c r="EQ176" s="5158"/>
      <c r="ER176" s="5158"/>
      <c r="ES176" s="5158"/>
      <c r="ET176" s="5158"/>
      <c r="EU176" s="5158"/>
      <c r="EV176" s="5158"/>
      <c r="EW176" s="5158"/>
      <c r="EX176" s="5158"/>
      <c r="EY176" s="5158"/>
      <c r="EZ176" s="5158"/>
      <c r="FA176" s="5158"/>
      <c r="FB176" s="5158"/>
      <c r="FC176" s="5158"/>
      <c r="FD176" s="5158"/>
      <c r="FE176" s="5158"/>
      <c r="FF176" s="5158"/>
      <c r="FG176" s="5158"/>
      <c r="FH176" s="5158"/>
      <c r="FI176" s="5158"/>
      <c r="FJ176" s="5158"/>
      <c r="FK176" s="5158"/>
      <c r="FL176" s="5158"/>
      <c r="FM176" s="5158"/>
      <c r="FN176" s="5158"/>
      <c r="FO176" s="5158"/>
      <c r="FP176" s="5158"/>
      <c r="FQ176" s="5158"/>
      <c r="FR176" s="5158"/>
      <c r="FS176" s="5158"/>
      <c r="FT176" s="5158"/>
      <c r="FU176" s="5158"/>
      <c r="FV176" s="5158"/>
      <c r="FW176" s="5158"/>
      <c r="FX176" s="5158"/>
      <c r="FY176" s="5158"/>
      <c r="FZ176" s="5158"/>
      <c r="GA176" s="5158"/>
      <c r="GB176" s="5158"/>
      <c r="GC176" s="5158"/>
      <c r="GD176" s="5158"/>
      <c r="GE176" s="5158"/>
      <c r="GF176" s="5158"/>
      <c r="GG176" s="5158"/>
      <c r="GH176" s="5158"/>
      <c r="GI176" s="5158"/>
      <c r="GJ176" s="5158"/>
      <c r="GK176" s="5158"/>
      <c r="GL176" s="5158"/>
      <c r="GM176" s="5158"/>
      <c r="GN176" s="5158"/>
      <c r="GO176" s="5158"/>
      <c r="GP176" s="5158"/>
      <c r="GQ176" s="5158"/>
      <c r="GR176" s="5158"/>
      <c r="GS176" s="5158"/>
      <c r="GT176" s="5158"/>
      <c r="GU176" s="5158"/>
      <c r="GV176" s="5158"/>
      <c r="GW176" s="5158"/>
      <c r="GX176" s="5158"/>
      <c r="GY176" s="5158"/>
      <c r="GZ176" s="5158"/>
      <c r="HA176" s="5158"/>
      <c r="HB176" s="5158"/>
      <c r="HC176" s="5158"/>
      <c r="HD176" s="5158"/>
      <c r="HE176" s="5158"/>
      <c r="HF176" s="5158"/>
      <c r="HG176" s="5158"/>
      <c r="HH176" s="5158"/>
      <c r="HI176" s="5158"/>
      <c r="HJ176" s="5158"/>
      <c r="HK176" s="5158"/>
      <c r="HL176" s="5158"/>
      <c r="HM176" s="5158"/>
      <c r="HN176" s="5158"/>
      <c r="HO176" s="5158"/>
      <c r="HP176" s="5158"/>
      <c r="HQ176" s="5158"/>
      <c r="HR176" s="5158"/>
      <c r="HS176" s="5158"/>
      <c r="HT176" s="5158"/>
      <c r="HU176" s="5158"/>
      <c r="HV176" s="5158"/>
      <c r="HW176" s="5158"/>
      <c r="HX176" s="5158"/>
      <c r="HY176" s="5158"/>
      <c r="HZ176" s="5158"/>
      <c r="IA176" s="5158"/>
      <c r="IB176" s="5158"/>
      <c r="IC176" s="5158"/>
      <c r="ID176" s="5158"/>
      <c r="IE176" s="5158"/>
      <c r="IF176" s="5158"/>
      <c r="IG176" s="5158"/>
      <c r="IH176" s="5158"/>
      <c r="II176" s="5158"/>
      <c r="IJ176" s="5158"/>
      <c r="IK176" s="5158"/>
      <c r="IL176" s="5158"/>
      <c r="IM176" s="5158"/>
      <c r="IN176" s="5158"/>
      <c r="IO176" s="5158"/>
      <c r="IP176" s="5158"/>
      <c r="IQ176" s="5158"/>
      <c r="IR176" s="5158"/>
      <c r="IS176" s="5158"/>
      <c r="IT176" s="5158"/>
      <c r="IU176" s="5158"/>
      <c r="IV176" s="5158"/>
    </row>
    <row r="177" spans="1:257" s="1280" customFormat="1" ht="13.5" customHeight="1">
      <c r="A177" s="4336"/>
      <c r="B177" s="4337"/>
      <c r="C177" s="4338"/>
      <c r="D177" s="1270" t="s">
        <v>2985</v>
      </c>
      <c r="E177" s="4339"/>
      <c r="F177" s="4340"/>
      <c r="G177" s="6035"/>
      <c r="H177" s="4341"/>
      <c r="I177" s="4342"/>
      <c r="K177" s="4343"/>
      <c r="L177" s="82"/>
      <c r="M177" s="1224"/>
      <c r="N177" s="82"/>
      <c r="O177" s="82"/>
      <c r="P177" s="82"/>
      <c r="Q177" s="82"/>
      <c r="R177" s="82"/>
      <c r="S177" s="2575"/>
      <c r="T177" s="5158"/>
      <c r="U177" s="4257"/>
      <c r="V177" s="4257"/>
      <c r="W177" s="4257"/>
      <c r="X177" s="4257"/>
      <c r="Y177" s="4257"/>
      <c r="Z177" s="4257"/>
      <c r="AA177" s="4257"/>
      <c r="AB177" s="4257"/>
      <c r="AC177" s="4257"/>
      <c r="AD177" s="4257"/>
      <c r="AE177" s="4257"/>
      <c r="AF177" s="4257"/>
      <c r="AG177" s="4257"/>
      <c r="AH177" s="4257"/>
      <c r="AI177" s="4257"/>
      <c r="AJ177" s="4257"/>
      <c r="AK177" s="4257"/>
      <c r="AL177" s="4257"/>
      <c r="AM177" s="4257"/>
      <c r="AN177" s="4257"/>
      <c r="AO177" s="4257"/>
      <c r="AP177" s="4257"/>
      <c r="AQ177" s="4257"/>
      <c r="AR177" s="4257"/>
      <c r="AS177" s="4257"/>
      <c r="AT177" s="4257"/>
      <c r="AU177" s="4257"/>
      <c r="AV177" s="4257"/>
      <c r="AW177" s="4257"/>
      <c r="AX177" s="4257"/>
      <c r="AY177" s="4257"/>
      <c r="AZ177" s="4257"/>
      <c r="BA177" s="4257"/>
      <c r="BB177" s="4257"/>
      <c r="BC177" s="4257"/>
      <c r="BD177" s="4257"/>
      <c r="BE177" s="4257"/>
      <c r="BF177" s="4257"/>
      <c r="BG177" s="4257"/>
      <c r="BH177" s="4257"/>
      <c r="BI177" s="4257"/>
      <c r="BJ177" s="4257"/>
      <c r="BK177" s="4257"/>
      <c r="BL177" s="4257"/>
      <c r="BM177" s="4257"/>
      <c r="BN177" s="4257"/>
      <c r="BO177" s="4257"/>
      <c r="BP177" s="4257"/>
      <c r="BQ177" s="4257"/>
      <c r="BR177" s="4257"/>
      <c r="BS177" s="4257"/>
      <c r="BT177" s="4257"/>
      <c r="BU177" s="4257"/>
      <c r="BV177" s="4257"/>
      <c r="BW177" s="4257"/>
      <c r="BX177" s="4257"/>
      <c r="BY177" s="4257"/>
      <c r="BZ177" s="4257"/>
      <c r="CA177" s="4257"/>
      <c r="CB177" s="4257"/>
      <c r="CC177" s="4257"/>
      <c r="CD177" s="4257"/>
      <c r="CE177" s="4257"/>
      <c r="CF177" s="4257"/>
      <c r="CG177" s="4257"/>
      <c r="CH177" s="4257"/>
      <c r="CI177" s="4257"/>
      <c r="CJ177" s="4257"/>
      <c r="CK177" s="4257"/>
      <c r="CL177" s="4257"/>
      <c r="CM177" s="4257"/>
      <c r="CN177" s="4257"/>
      <c r="CO177" s="4257"/>
      <c r="CP177" s="4257"/>
      <c r="CQ177" s="4257"/>
      <c r="CR177" s="4257"/>
      <c r="CS177" s="4257"/>
      <c r="CT177" s="4257"/>
      <c r="CU177" s="4257"/>
      <c r="CV177" s="4257"/>
      <c r="CW177" s="4257"/>
      <c r="CX177" s="4257"/>
      <c r="CY177" s="4257"/>
      <c r="CZ177" s="4257"/>
      <c r="DA177" s="4257"/>
      <c r="DB177" s="4257"/>
      <c r="DC177" s="4257"/>
      <c r="DD177" s="4257"/>
      <c r="DE177" s="4257"/>
      <c r="DF177" s="4257"/>
      <c r="DG177" s="4257"/>
      <c r="DH177" s="4257"/>
      <c r="DI177" s="4257"/>
      <c r="DJ177" s="4257"/>
      <c r="DK177" s="4257"/>
      <c r="DL177" s="4257"/>
      <c r="DM177" s="4257"/>
      <c r="DN177" s="4257"/>
      <c r="DO177" s="4257"/>
      <c r="DP177" s="4257"/>
      <c r="DQ177" s="4257"/>
      <c r="DR177" s="4257"/>
      <c r="DS177" s="4257"/>
      <c r="DT177" s="4257"/>
      <c r="DU177" s="4257"/>
      <c r="DV177" s="4257"/>
      <c r="DW177" s="4257"/>
      <c r="DX177" s="4257"/>
      <c r="DY177" s="4257"/>
      <c r="DZ177" s="4257"/>
      <c r="EA177" s="4257"/>
      <c r="EB177" s="4257"/>
      <c r="EC177" s="4257"/>
      <c r="ED177" s="4257"/>
      <c r="EE177" s="4257"/>
      <c r="EF177" s="4257"/>
      <c r="EG177" s="4257"/>
      <c r="EH177" s="4257"/>
      <c r="EI177" s="4257"/>
      <c r="EJ177" s="4257"/>
      <c r="EK177" s="4257"/>
      <c r="EL177" s="4257"/>
      <c r="EM177" s="4257"/>
      <c r="EN177" s="4257"/>
      <c r="EO177" s="4257"/>
      <c r="EP177" s="4257"/>
      <c r="EQ177" s="4257"/>
      <c r="ER177" s="4257"/>
      <c r="ES177" s="4257"/>
      <c r="ET177" s="4257"/>
      <c r="EU177" s="4257"/>
      <c r="EV177" s="4257"/>
      <c r="EW177" s="4257"/>
      <c r="EX177" s="4257"/>
      <c r="EY177" s="4257"/>
      <c r="EZ177" s="4257"/>
      <c r="FA177" s="4257"/>
      <c r="FB177" s="4257"/>
      <c r="FC177" s="4257"/>
      <c r="FD177" s="4257"/>
      <c r="FE177" s="4257"/>
      <c r="FF177" s="4257"/>
      <c r="FG177" s="4257"/>
      <c r="FH177" s="4257"/>
      <c r="FI177" s="4257"/>
      <c r="FJ177" s="4257"/>
      <c r="FK177" s="4257"/>
      <c r="FL177" s="4257"/>
      <c r="FM177" s="4257"/>
      <c r="FN177" s="4257"/>
      <c r="FO177" s="4257"/>
      <c r="FP177" s="4257"/>
      <c r="FQ177" s="4257"/>
      <c r="FR177" s="4257"/>
      <c r="FS177" s="4257"/>
      <c r="FT177" s="4257"/>
      <c r="FU177" s="4257"/>
      <c r="FV177" s="4257"/>
      <c r="FW177" s="4257"/>
      <c r="FX177" s="4257"/>
      <c r="FY177" s="4257"/>
      <c r="FZ177" s="4257"/>
      <c r="GA177" s="4257"/>
      <c r="GB177" s="4257"/>
      <c r="GC177" s="4257"/>
      <c r="GD177" s="4257"/>
      <c r="GE177" s="4257"/>
      <c r="GF177" s="4257"/>
      <c r="GG177" s="4257"/>
      <c r="GH177" s="4257"/>
      <c r="GI177" s="4257"/>
      <c r="GJ177" s="4257"/>
      <c r="GK177" s="4257"/>
      <c r="GL177" s="4257"/>
      <c r="GM177" s="4257"/>
      <c r="GN177" s="4257"/>
      <c r="GO177" s="4257"/>
      <c r="GP177" s="4257"/>
      <c r="GQ177" s="4257"/>
      <c r="GR177" s="4257"/>
      <c r="GS177" s="4257"/>
      <c r="GT177" s="4257"/>
      <c r="GU177" s="4257"/>
      <c r="GV177" s="4257"/>
      <c r="GW177" s="4257"/>
      <c r="GX177" s="4257"/>
      <c r="GY177" s="4257"/>
      <c r="GZ177" s="4257"/>
      <c r="HA177" s="4257"/>
      <c r="HB177" s="4257"/>
      <c r="HC177" s="4257"/>
      <c r="HD177" s="4257"/>
      <c r="HE177" s="4257"/>
      <c r="HF177" s="4257"/>
      <c r="HG177" s="4257"/>
      <c r="HH177" s="4257"/>
      <c r="HI177" s="4257"/>
      <c r="HJ177" s="4257"/>
      <c r="HK177" s="4257"/>
      <c r="HL177" s="4257"/>
      <c r="HM177" s="4257"/>
      <c r="HN177" s="4257"/>
      <c r="HO177" s="4257"/>
      <c r="HP177" s="4257"/>
      <c r="HQ177" s="4257"/>
      <c r="HR177" s="4257"/>
      <c r="HS177" s="4257"/>
      <c r="HT177" s="4257"/>
      <c r="HU177" s="4257"/>
      <c r="HV177" s="4257"/>
      <c r="HW177" s="4257"/>
      <c r="HX177" s="4257"/>
      <c r="HY177" s="4257"/>
      <c r="HZ177" s="4257"/>
      <c r="IA177" s="4257"/>
      <c r="IB177" s="4257"/>
      <c r="IC177" s="4257"/>
      <c r="ID177" s="4257"/>
      <c r="IE177" s="4257"/>
      <c r="IF177" s="4257"/>
      <c r="IG177" s="4257"/>
      <c r="IH177" s="4257"/>
      <c r="II177" s="4257"/>
      <c r="IJ177" s="4257"/>
      <c r="IK177" s="4257"/>
      <c r="IL177" s="4257"/>
      <c r="IM177" s="4257"/>
      <c r="IN177" s="4257"/>
      <c r="IO177" s="4257"/>
      <c r="IP177" s="4257"/>
      <c r="IQ177" s="4257"/>
      <c r="IR177" s="4257"/>
      <c r="IS177" s="4257"/>
      <c r="IT177" s="4257"/>
      <c r="IU177" s="4257"/>
      <c r="IV177" s="4257"/>
      <c r="IW177" s="4257"/>
    </row>
    <row r="178" spans="1:257" s="1188" customFormat="1" ht="81.25" customHeight="1">
      <c r="A178" s="4317"/>
      <c r="B178" s="4318"/>
      <c r="C178" s="4319"/>
      <c r="D178" s="1810" t="s">
        <v>1376</v>
      </c>
      <c r="E178" s="2615"/>
      <c r="F178" s="4214"/>
      <c r="G178" s="5808"/>
      <c r="H178" s="1184"/>
      <c r="I178" s="4344"/>
      <c r="J178" s="1280"/>
      <c r="K178" s="4213"/>
      <c r="L178" s="82"/>
      <c r="M178" s="1224"/>
      <c r="N178" s="82"/>
      <c r="O178" s="82"/>
      <c r="P178" s="82"/>
      <c r="Q178" s="82"/>
      <c r="R178" s="82"/>
      <c r="S178" s="2575"/>
      <c r="T178" s="5158"/>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82" customFormat="1" ht="13.5" customHeight="1">
      <c r="A179" s="2514"/>
      <c r="B179" s="2000"/>
      <c r="C179" s="1993">
        <v>2</v>
      </c>
      <c r="D179" s="1993" t="s">
        <v>401</v>
      </c>
      <c r="E179" s="1993"/>
      <c r="F179" s="3281"/>
      <c r="G179" s="91"/>
      <c r="H179" s="3282">
        <f>SUM(H180:H183)</f>
        <v>0</v>
      </c>
      <c r="I179" s="1708"/>
      <c r="K179" s="4157"/>
      <c r="M179" s="1224"/>
      <c r="U179" s="42"/>
      <c r="V179" s="42"/>
      <c r="W179" s="42"/>
      <c r="X179" s="42"/>
    </row>
    <row r="180" spans="1:257" s="82" customFormat="1" ht="13.5" customHeight="1">
      <c r="A180" s="2514">
        <v>41</v>
      </c>
      <c r="B180" s="2000" t="s">
        <v>237</v>
      </c>
      <c r="C180" s="2000">
        <v>213141112</v>
      </c>
      <c r="D180" s="2000" t="s">
        <v>4870</v>
      </c>
      <c r="E180" s="2000" t="s">
        <v>109</v>
      </c>
      <c r="F180" s="2544">
        <f>F181</f>
        <v>1489.68</v>
      </c>
      <c r="G180" s="54"/>
      <c r="H180" s="1520">
        <f>F180*G180</f>
        <v>0</v>
      </c>
      <c r="I180" s="1708" t="s">
        <v>102</v>
      </c>
      <c r="J180" s="4389"/>
      <c r="K180" s="3559"/>
      <c r="L180" s="3559"/>
      <c r="M180" s="1224"/>
    </row>
    <row r="181" spans="1:257" s="4969" customFormat="1" ht="13.5" customHeight="1">
      <c r="A181" s="4986"/>
      <c r="B181" s="4988"/>
      <c r="C181" s="4988"/>
      <c r="D181" s="4994" t="s">
        <v>4869</v>
      </c>
      <c r="E181" s="4988"/>
      <c r="F181" s="4995">
        <f>68.4*10.2*2+68.4*0.6*2+10.2*0.6*2</f>
        <v>1489.68</v>
      </c>
      <c r="G181" s="268"/>
      <c r="H181" s="5028"/>
      <c r="I181" s="4991"/>
      <c r="J181" s="5100"/>
      <c r="K181" s="5101"/>
      <c r="M181" s="1224"/>
    </row>
    <row r="182" spans="1:257" s="4210" customFormat="1" ht="13.5" customHeight="1">
      <c r="A182" s="1546">
        <v>42</v>
      </c>
      <c r="B182" s="1547" t="s">
        <v>4868</v>
      </c>
      <c r="C182" s="1547">
        <v>69311060</v>
      </c>
      <c r="D182" s="1547" t="s">
        <v>4867</v>
      </c>
      <c r="E182" s="1547" t="s">
        <v>109</v>
      </c>
      <c r="F182" s="4204">
        <f>F183</f>
        <v>1936.5840000000001</v>
      </c>
      <c r="G182" s="213"/>
      <c r="H182" s="2549">
        <f>F182*G182</f>
        <v>0</v>
      </c>
      <c r="I182" s="1549" t="s">
        <v>102</v>
      </c>
      <c r="J182" s="5110"/>
      <c r="K182" s="4205"/>
      <c r="L182" s="3559"/>
      <c r="M182" s="1224"/>
    </row>
    <row r="183" spans="1:257" s="4969" customFormat="1" ht="13.5" customHeight="1">
      <c r="A183" s="4986"/>
      <c r="B183" s="4988"/>
      <c r="C183" s="4988"/>
      <c r="D183" s="5111" t="s">
        <v>4866</v>
      </c>
      <c r="E183" s="4998"/>
      <c r="F183" s="5112">
        <f>(68.4*10.2*2+68.4*0.6*2+10.2*0.6*2)*1.3</f>
        <v>1936.5840000000001</v>
      </c>
      <c r="G183" s="268"/>
      <c r="H183" s="5028"/>
      <c r="I183" s="4991"/>
      <c r="J183" s="5100"/>
      <c r="K183" s="5101"/>
      <c r="M183" s="1224"/>
    </row>
    <row r="184" spans="1:257" s="82" customFormat="1" ht="13.5" customHeight="1">
      <c r="A184" s="2514"/>
      <c r="B184" s="2000"/>
      <c r="C184" s="1993">
        <v>4</v>
      </c>
      <c r="D184" s="1993" t="s">
        <v>400</v>
      </c>
      <c r="E184" s="1993"/>
      <c r="F184" s="3281"/>
      <c r="G184" s="91"/>
      <c r="H184" s="3282">
        <f>SUM(H185:H190)</f>
        <v>0</v>
      </c>
      <c r="I184" s="1708"/>
      <c r="K184" s="4157"/>
      <c r="M184" s="1224"/>
      <c r="U184" s="42"/>
      <c r="V184" s="42"/>
      <c r="W184" s="42"/>
      <c r="X184" s="42"/>
    </row>
    <row r="185" spans="1:257" s="82" customFormat="1" ht="13.5" customHeight="1">
      <c r="A185" s="2514">
        <v>43</v>
      </c>
      <c r="B185" s="2000">
        <v>271</v>
      </c>
      <c r="C185" s="2000">
        <v>451541111</v>
      </c>
      <c r="D185" s="2000" t="s">
        <v>3337</v>
      </c>
      <c r="E185" s="2000" t="s">
        <v>296</v>
      </c>
      <c r="F185" s="2544">
        <f>SUM(F186:F186)</f>
        <v>0.33749999999999997</v>
      </c>
      <c r="G185" s="54"/>
      <c r="H185" s="1520">
        <f>F185*G185</f>
        <v>0</v>
      </c>
      <c r="I185" s="1708" t="s">
        <v>102</v>
      </c>
      <c r="J185" s="4389"/>
      <c r="K185" s="3559"/>
      <c r="L185" s="3559"/>
      <c r="M185" s="1224"/>
    </row>
    <row r="186" spans="1:257" s="4969" customFormat="1" ht="13.5" customHeight="1">
      <c r="A186" s="4986"/>
      <c r="B186" s="4988"/>
      <c r="C186" s="4988"/>
      <c r="D186" s="4994" t="s">
        <v>4865</v>
      </c>
      <c r="E186" s="4988"/>
      <c r="F186" s="4995">
        <f>1.5*1.5*0.15</f>
        <v>0.33749999999999997</v>
      </c>
      <c r="G186" s="268"/>
      <c r="H186" s="5028"/>
      <c r="I186" s="4991"/>
      <c r="J186" s="5100"/>
      <c r="K186" s="5101"/>
      <c r="M186" s="1224"/>
    </row>
    <row r="187" spans="1:257" s="82" customFormat="1" ht="13.5" customHeight="1">
      <c r="A187" s="2514">
        <v>44</v>
      </c>
      <c r="B187" s="2000">
        <v>271</v>
      </c>
      <c r="C187" s="2000">
        <v>451572111</v>
      </c>
      <c r="D187" s="2000" t="s">
        <v>4864</v>
      </c>
      <c r="E187" s="2000" t="s">
        <v>296</v>
      </c>
      <c r="F187" s="2544">
        <f>F188</f>
        <v>39.671999999999997</v>
      </c>
      <c r="G187" s="54"/>
      <c r="H187" s="1520">
        <f>F187*G187</f>
        <v>0</v>
      </c>
      <c r="I187" s="1708" t="s">
        <v>102</v>
      </c>
      <c r="J187" s="4389"/>
      <c r="K187" s="3559"/>
      <c r="L187" s="3559"/>
      <c r="M187" s="1224"/>
    </row>
    <row r="188" spans="1:257" s="4969" customFormat="1" ht="13.5" customHeight="1">
      <c r="A188" s="4986"/>
      <c r="B188" s="4988"/>
      <c r="C188" s="4988"/>
      <c r="D188" s="4994" t="s">
        <v>4863</v>
      </c>
      <c r="E188" s="4988"/>
      <c r="F188" s="4995">
        <f>69.6*11.4*0.05</f>
        <v>39.671999999999997</v>
      </c>
      <c r="G188" s="268"/>
      <c r="H188" s="5028"/>
      <c r="I188" s="4991"/>
      <c r="J188" s="5100"/>
      <c r="K188" s="5101"/>
      <c r="M188" s="1224"/>
    </row>
    <row r="189" spans="1:257" s="82" customFormat="1" ht="13.5" customHeight="1">
      <c r="A189" s="2514">
        <v>45</v>
      </c>
      <c r="B189" s="2000">
        <v>271</v>
      </c>
      <c r="C189" s="2000">
        <v>451573111</v>
      </c>
      <c r="D189" s="2000" t="s">
        <v>4258</v>
      </c>
      <c r="E189" s="2000" t="s">
        <v>296</v>
      </c>
      <c r="F189" s="2544">
        <f>SUM(F190:F190)</f>
        <v>1.5014999999999998</v>
      </c>
      <c r="G189" s="54"/>
      <c r="H189" s="1520">
        <f>F189*G189</f>
        <v>0</v>
      </c>
      <c r="I189" s="1708" t="s">
        <v>102</v>
      </c>
      <c r="J189" s="4389"/>
      <c r="K189" s="3559"/>
      <c r="L189" s="3559"/>
      <c r="M189" s="1224"/>
    </row>
    <row r="190" spans="1:257" s="4969" customFormat="1" ht="13.5" customHeight="1">
      <c r="A190" s="4986"/>
      <c r="B190" s="4988"/>
      <c r="C190" s="4988"/>
      <c r="D190" s="4994" t="s">
        <v>4862</v>
      </c>
      <c r="E190" s="4988"/>
      <c r="F190" s="4995">
        <f>(7.3+1.8)*1.1*0.15</f>
        <v>1.5014999999999998</v>
      </c>
      <c r="G190" s="268"/>
      <c r="H190" s="5028"/>
      <c r="I190" s="4991"/>
      <c r="J190" s="5100"/>
      <c r="K190" s="5101"/>
      <c r="M190" s="1224"/>
    </row>
    <row r="191" spans="1:257" s="82" customFormat="1" ht="13.5" customHeight="1">
      <c r="A191" s="2514"/>
      <c r="B191" s="2000"/>
      <c r="C191" s="1993" t="s">
        <v>806</v>
      </c>
      <c r="D191" s="1993" t="s">
        <v>1375</v>
      </c>
      <c r="E191" s="1993"/>
      <c r="F191" s="3281"/>
      <c r="G191" s="91"/>
      <c r="H191" s="3282">
        <f>SUM(H192:H206)</f>
        <v>0</v>
      </c>
      <c r="I191" s="1708"/>
      <c r="K191" s="4157"/>
      <c r="M191" s="1224"/>
      <c r="U191" s="42"/>
      <c r="V191" s="42"/>
      <c r="W191" s="42"/>
      <c r="X191" s="42"/>
    </row>
    <row r="192" spans="1:257" s="1155" customFormat="1" ht="27.25" customHeight="1">
      <c r="A192" s="1284">
        <v>46</v>
      </c>
      <c r="B192" s="1285">
        <v>271</v>
      </c>
      <c r="C192" s="1286" t="s">
        <v>4245</v>
      </c>
      <c r="D192" s="1286" t="s">
        <v>4861</v>
      </c>
      <c r="E192" s="5117" t="s">
        <v>123</v>
      </c>
      <c r="F192" s="5118">
        <f>F194</f>
        <v>10.01</v>
      </c>
      <c r="G192" s="36"/>
      <c r="H192" s="1288">
        <f>F192*G192</f>
        <v>0</v>
      </c>
      <c r="I192" s="1289" t="s">
        <v>60</v>
      </c>
      <c r="J192" s="5122"/>
      <c r="K192" s="2239"/>
      <c r="L192" s="3559"/>
      <c r="M192" s="1224"/>
    </row>
    <row r="193" spans="1:256" s="4969" customFormat="1" ht="13.5" customHeight="1">
      <c r="A193" s="5025"/>
      <c r="B193" s="4988"/>
      <c r="C193" s="4988"/>
      <c r="D193" s="4994" t="s">
        <v>4860</v>
      </c>
      <c r="E193" s="4988"/>
      <c r="F193" s="4995"/>
      <c r="G193" s="250"/>
      <c r="H193" s="5028"/>
      <c r="I193" s="4991"/>
      <c r="J193" s="5102"/>
      <c r="K193" s="5041"/>
      <c r="L193" s="5030"/>
      <c r="M193" s="1224"/>
      <c r="N193" s="5030"/>
      <c r="O193" s="5031"/>
      <c r="P193" s="5032"/>
      <c r="Q193" s="5033"/>
      <c r="R193" s="4993"/>
      <c r="S193" s="4993"/>
      <c r="T193" s="5034"/>
      <c r="V193" s="5035"/>
    </row>
    <row r="194" spans="1:256" s="4969" customFormat="1" ht="13.5" customHeight="1">
      <c r="A194" s="5025"/>
      <c r="B194" s="4988"/>
      <c r="C194" s="4988"/>
      <c r="D194" s="4994" t="s">
        <v>4859</v>
      </c>
      <c r="E194" s="4988"/>
      <c r="F194" s="4995">
        <f>9.1*1.1</f>
        <v>10.01</v>
      </c>
      <c r="G194" s="250"/>
      <c r="H194" s="5028"/>
      <c r="I194" s="4991"/>
      <c r="J194" s="5102"/>
      <c r="K194" s="5041"/>
      <c r="L194" s="5030"/>
      <c r="M194" s="1224"/>
      <c r="N194" s="5030"/>
      <c r="O194" s="5031"/>
      <c r="P194" s="5032"/>
      <c r="Q194" s="5033"/>
      <c r="R194" s="4993"/>
      <c r="S194" s="4993"/>
      <c r="T194" s="5034"/>
      <c r="V194" s="5035"/>
    </row>
    <row r="195" spans="1:256" s="4969" customFormat="1" ht="13.5" customHeight="1">
      <c r="A195" s="5025"/>
      <c r="B195" s="4988"/>
      <c r="C195" s="4988"/>
      <c r="D195" s="4994" t="s">
        <v>3186</v>
      </c>
      <c r="E195" s="4988"/>
      <c r="F195" s="4995"/>
      <c r="G195" s="250"/>
      <c r="H195" s="5028"/>
      <c r="I195" s="4991"/>
      <c r="J195" s="5102"/>
      <c r="K195" s="5041"/>
      <c r="L195" s="5030"/>
      <c r="M195" s="1224"/>
      <c r="N195" s="5030"/>
      <c r="O195" s="5031"/>
      <c r="P195" s="5032"/>
      <c r="Q195" s="5033"/>
      <c r="R195" s="4993"/>
      <c r="S195" s="4993"/>
      <c r="T195" s="5034"/>
      <c r="V195" s="5035"/>
    </row>
    <row r="196" spans="1:256" s="1155" customFormat="1" ht="27.25" customHeight="1">
      <c r="A196" s="1284">
        <v>47</v>
      </c>
      <c r="B196" s="1285">
        <v>871</v>
      </c>
      <c r="C196" s="1286" t="s">
        <v>3335</v>
      </c>
      <c r="D196" s="1286" t="s">
        <v>4858</v>
      </c>
      <c r="E196" s="5117" t="s">
        <v>25</v>
      </c>
      <c r="F196" s="5118">
        <f>F197</f>
        <v>1</v>
      </c>
      <c r="G196" s="36"/>
      <c r="H196" s="1288">
        <f>F196*G196</f>
        <v>0</v>
      </c>
      <c r="I196" s="1289" t="s">
        <v>60</v>
      </c>
      <c r="J196" s="5122"/>
      <c r="K196" s="2239"/>
      <c r="L196" s="3559"/>
      <c r="M196" s="1224"/>
    </row>
    <row r="197" spans="1:256" ht="52" customHeight="1">
      <c r="A197" s="4986"/>
      <c r="B197" s="4988"/>
      <c r="C197" s="4988"/>
      <c r="D197" s="4994" t="s">
        <v>4857</v>
      </c>
      <c r="E197" s="4988"/>
      <c r="F197" s="5161">
        <v>1</v>
      </c>
      <c r="G197" s="246"/>
      <c r="H197" s="4990"/>
      <c r="I197" s="4991"/>
      <c r="K197" s="4993"/>
      <c r="M197" s="1224"/>
    </row>
    <row r="198" spans="1:256" s="4969" customFormat="1" ht="13.5" customHeight="1">
      <c r="A198" s="4986"/>
      <c r="B198" s="4988"/>
      <c r="C198" s="4988"/>
      <c r="D198" s="4994" t="s">
        <v>4856</v>
      </c>
      <c r="E198" s="4988"/>
      <c r="F198" s="4995"/>
      <c r="G198" s="268"/>
      <c r="H198" s="5028"/>
      <c r="I198" s="4991"/>
      <c r="J198" s="5100"/>
      <c r="K198" s="5101"/>
      <c r="M198" s="1224"/>
    </row>
    <row r="199" spans="1:256" s="82" customFormat="1" ht="13.5" customHeight="1">
      <c r="A199" s="2514">
        <v>48</v>
      </c>
      <c r="B199" s="2000">
        <v>871</v>
      </c>
      <c r="C199" s="2000" t="s">
        <v>3331</v>
      </c>
      <c r="D199" s="2000" t="s">
        <v>4855</v>
      </c>
      <c r="E199" s="2000" t="s">
        <v>149</v>
      </c>
      <c r="F199" s="2544">
        <f>F200</f>
        <v>1</v>
      </c>
      <c r="G199" s="54"/>
      <c r="H199" s="1520">
        <f>F199*G199</f>
        <v>0</v>
      </c>
      <c r="I199" s="1708" t="s">
        <v>60</v>
      </c>
      <c r="J199" s="4389"/>
      <c r="K199" s="3559"/>
      <c r="L199" s="3559"/>
      <c r="M199" s="1224"/>
    </row>
    <row r="200" spans="1:256" ht="38.200000000000003" customHeight="1">
      <c r="A200" s="4986"/>
      <c r="B200" s="4988"/>
      <c r="C200" s="4988"/>
      <c r="D200" s="4994" t="s">
        <v>4854</v>
      </c>
      <c r="E200" s="4988"/>
      <c r="F200" s="5161">
        <v>1</v>
      </c>
      <c r="G200" s="246"/>
      <c r="H200" s="4990"/>
      <c r="I200" s="4991"/>
      <c r="K200" s="4993"/>
      <c r="M200" s="1224"/>
    </row>
    <row r="201" spans="1:256" s="4969" customFormat="1" ht="13.5" customHeight="1">
      <c r="A201" s="4986"/>
      <c r="B201" s="4988"/>
      <c r="C201" s="4988"/>
      <c r="D201" s="4994" t="s">
        <v>2813</v>
      </c>
      <c r="E201" s="4988"/>
      <c r="F201" s="4995"/>
      <c r="G201" s="268"/>
      <c r="H201" s="5028"/>
      <c r="I201" s="4991"/>
      <c r="J201" s="5100"/>
      <c r="K201" s="5101"/>
      <c r="M201" s="1224"/>
    </row>
    <row r="202" spans="1:256" s="82" customFormat="1" ht="13.5" customHeight="1">
      <c r="A202" s="2514">
        <v>49</v>
      </c>
      <c r="B202" s="2000">
        <v>871</v>
      </c>
      <c r="C202" s="2000" t="s">
        <v>4853</v>
      </c>
      <c r="D202" s="2000" t="s">
        <v>4852</v>
      </c>
      <c r="E202" s="2000" t="s">
        <v>149</v>
      </c>
      <c r="F202" s="2544">
        <f>F203</f>
        <v>3</v>
      </c>
      <c r="G202" s="54"/>
      <c r="H202" s="1520">
        <f>F202*G202</f>
        <v>0</v>
      </c>
      <c r="I202" s="1708" t="s">
        <v>60</v>
      </c>
      <c r="J202" s="4389"/>
      <c r="K202" s="3559"/>
      <c r="L202" s="3559"/>
      <c r="M202" s="1224"/>
    </row>
    <row r="203" spans="1:256" ht="27.25" customHeight="1">
      <c r="A203" s="4986"/>
      <c r="B203" s="4988"/>
      <c r="C203" s="5063"/>
      <c r="D203" s="4994" t="s">
        <v>4233</v>
      </c>
      <c r="E203" s="5063"/>
      <c r="F203" s="5064">
        <v>3</v>
      </c>
      <c r="G203" s="244"/>
      <c r="H203" s="5065"/>
      <c r="I203" s="5066"/>
      <c r="K203" s="5067"/>
      <c r="M203" s="1224"/>
    </row>
    <row r="204" spans="1:256" s="82" customFormat="1" ht="13.5" customHeight="1">
      <c r="A204" s="2514">
        <v>50</v>
      </c>
      <c r="B204" s="2000">
        <v>871</v>
      </c>
      <c r="C204" s="2000" t="s">
        <v>4851</v>
      </c>
      <c r="D204" s="2000" t="s">
        <v>4850</v>
      </c>
      <c r="E204" s="2000" t="s">
        <v>149</v>
      </c>
      <c r="F204" s="2544">
        <f>F205</f>
        <v>1</v>
      </c>
      <c r="G204" s="54"/>
      <c r="H204" s="1520">
        <f>F204*G204</f>
        <v>0</v>
      </c>
      <c r="I204" s="1708" t="s">
        <v>60</v>
      </c>
      <c r="J204" s="4389"/>
      <c r="K204" s="3559"/>
      <c r="L204" s="3559"/>
      <c r="M204" s="1224"/>
    </row>
    <row r="205" spans="1:256" ht="41.5" customHeight="1">
      <c r="A205" s="4986"/>
      <c r="B205" s="4988"/>
      <c r="C205" s="5063"/>
      <c r="D205" s="4994" t="s">
        <v>4849</v>
      </c>
      <c r="E205" s="5063"/>
      <c r="F205" s="5064">
        <v>1</v>
      </c>
      <c r="G205" s="244"/>
      <c r="H205" s="5065"/>
      <c r="I205" s="5066"/>
      <c r="K205" s="5067"/>
      <c r="M205" s="1224"/>
    </row>
    <row r="206" spans="1:256" s="82" customFormat="1" ht="67.5" customHeight="1">
      <c r="A206" s="4350"/>
      <c r="B206" s="4337"/>
      <c r="C206" s="4351"/>
      <c r="D206" s="1810" t="s">
        <v>138</v>
      </c>
      <c r="E206" s="4352"/>
      <c r="F206" s="4340"/>
      <c r="G206" s="6036"/>
      <c r="H206" s="4353"/>
      <c r="I206" s="4354"/>
      <c r="K206" s="4355"/>
      <c r="M206" s="1224"/>
      <c r="R206" s="6683"/>
      <c r="S206" s="6684"/>
      <c r="T206" s="6684"/>
      <c r="U206" s="4356"/>
      <c r="V206" s="4356"/>
      <c r="W206" s="4356"/>
      <c r="X206" s="4356"/>
      <c r="Y206" s="4356"/>
      <c r="Z206" s="4356"/>
      <c r="AA206" s="4356"/>
      <c r="AB206" s="4356"/>
      <c r="AC206" s="4356"/>
      <c r="AD206" s="4356"/>
      <c r="AE206" s="4356"/>
      <c r="AF206" s="4356"/>
      <c r="AG206" s="4356"/>
      <c r="AH206" s="4356"/>
      <c r="AI206" s="4356"/>
      <c r="AJ206" s="4356"/>
      <c r="AK206" s="4356"/>
      <c r="AL206" s="4356"/>
      <c r="AM206" s="4356"/>
      <c r="AN206" s="4356"/>
      <c r="AO206" s="4356"/>
      <c r="AP206" s="4356"/>
      <c r="AQ206" s="4356"/>
      <c r="AR206" s="4356"/>
      <c r="AS206" s="4356"/>
      <c r="AT206" s="4356"/>
      <c r="AU206" s="4356"/>
      <c r="AV206" s="4356"/>
      <c r="AW206" s="4356"/>
      <c r="AX206" s="4356"/>
      <c r="AY206" s="4356"/>
      <c r="AZ206" s="4356"/>
      <c r="BA206" s="4356"/>
      <c r="BB206" s="4356"/>
      <c r="BC206" s="4356"/>
      <c r="BD206" s="4356"/>
      <c r="BE206" s="4356"/>
      <c r="BF206" s="4356"/>
      <c r="BG206" s="4356"/>
      <c r="BH206" s="4356"/>
      <c r="BI206" s="4356"/>
      <c r="BJ206" s="4356"/>
      <c r="BK206" s="4356"/>
      <c r="BL206" s="4356"/>
      <c r="BM206" s="4356"/>
      <c r="BN206" s="4356"/>
      <c r="BO206" s="4356"/>
      <c r="BP206" s="4356"/>
      <c r="BQ206" s="4356"/>
      <c r="BR206" s="4356"/>
      <c r="BS206" s="4356"/>
      <c r="BT206" s="4356"/>
      <c r="BU206" s="4356"/>
      <c r="BV206" s="4356"/>
      <c r="BW206" s="4356"/>
      <c r="BX206" s="4356"/>
      <c r="BY206" s="4356"/>
      <c r="BZ206" s="4356"/>
      <c r="CA206" s="4356"/>
      <c r="CB206" s="4356"/>
      <c r="CC206" s="4356"/>
      <c r="CD206" s="4356"/>
      <c r="CE206" s="4356"/>
      <c r="CF206" s="4356"/>
      <c r="CG206" s="4356"/>
      <c r="CH206" s="4356"/>
      <c r="CI206" s="4356"/>
      <c r="CJ206" s="4356"/>
      <c r="CK206" s="4356"/>
      <c r="CL206" s="4356"/>
      <c r="CM206" s="4356"/>
      <c r="CN206" s="4356"/>
      <c r="CO206" s="4356"/>
      <c r="CP206" s="4356"/>
      <c r="CQ206" s="4356"/>
      <c r="CR206" s="4356"/>
      <c r="CS206" s="4356"/>
      <c r="CT206" s="4356"/>
      <c r="CU206" s="4356"/>
      <c r="CV206" s="4356"/>
      <c r="CW206" s="4356"/>
      <c r="CX206" s="4356"/>
      <c r="CY206" s="4356"/>
      <c r="CZ206" s="4356"/>
      <c r="DA206" s="4356"/>
      <c r="DB206" s="4356"/>
      <c r="DC206" s="4356"/>
      <c r="DD206" s="4356"/>
      <c r="DE206" s="4356"/>
      <c r="DF206" s="4356"/>
      <c r="DG206" s="4356"/>
      <c r="DH206" s="4356"/>
      <c r="DI206" s="4356"/>
      <c r="DJ206" s="4356"/>
      <c r="DK206" s="4356"/>
      <c r="DL206" s="4356"/>
      <c r="DM206" s="4356"/>
      <c r="DN206" s="4356"/>
      <c r="DO206" s="4356"/>
      <c r="DP206" s="4356"/>
      <c r="DQ206" s="4356"/>
      <c r="DR206" s="4356"/>
      <c r="DS206" s="4356"/>
      <c r="DT206" s="4356"/>
      <c r="DU206" s="4356"/>
      <c r="DV206" s="4356"/>
      <c r="DW206" s="4356"/>
      <c r="DX206" s="4356"/>
      <c r="DY206" s="4356"/>
      <c r="DZ206" s="4356"/>
      <c r="EA206" s="4356"/>
      <c r="EB206" s="4356"/>
      <c r="EC206" s="4356"/>
      <c r="ED206" s="4356"/>
      <c r="EE206" s="4356"/>
      <c r="EF206" s="4356"/>
      <c r="EG206" s="4356"/>
      <c r="EH206" s="4356"/>
      <c r="EI206" s="4356"/>
      <c r="EJ206" s="4356"/>
      <c r="EK206" s="4356"/>
      <c r="EL206" s="4356"/>
      <c r="EM206" s="4356"/>
      <c r="EN206" s="4356"/>
      <c r="EO206" s="4356"/>
      <c r="EP206" s="4356"/>
      <c r="EQ206" s="4356"/>
      <c r="ER206" s="4356"/>
      <c r="ES206" s="4356"/>
      <c r="ET206" s="4356"/>
      <c r="EU206" s="4356"/>
      <c r="EV206" s="4356"/>
      <c r="EW206" s="4356"/>
      <c r="EX206" s="4356"/>
      <c r="EY206" s="4356"/>
      <c r="EZ206" s="4356"/>
      <c r="FA206" s="4356"/>
      <c r="FB206" s="4356"/>
      <c r="FC206" s="4356"/>
      <c r="FD206" s="4356"/>
      <c r="FE206" s="4356"/>
      <c r="FF206" s="4356"/>
      <c r="FG206" s="4356"/>
      <c r="FH206" s="4356"/>
      <c r="FI206" s="4356"/>
      <c r="FJ206" s="4356"/>
      <c r="FK206" s="4356"/>
      <c r="FL206" s="4356"/>
      <c r="FM206" s="4356"/>
      <c r="FN206" s="4356"/>
      <c r="FO206" s="4356"/>
      <c r="FP206" s="4356"/>
      <c r="FQ206" s="4356"/>
      <c r="FR206" s="4356"/>
      <c r="FS206" s="4356"/>
      <c r="FT206" s="4356"/>
      <c r="FU206" s="4356"/>
      <c r="FV206" s="4356"/>
      <c r="FW206" s="4356"/>
      <c r="FX206" s="4356"/>
      <c r="FY206" s="4356"/>
      <c r="FZ206" s="4356"/>
      <c r="GA206" s="4356"/>
      <c r="GB206" s="4356"/>
      <c r="GC206" s="4356"/>
      <c r="GD206" s="4356"/>
      <c r="GE206" s="4356"/>
      <c r="GF206" s="4356"/>
      <c r="GG206" s="4356"/>
      <c r="GH206" s="4356"/>
      <c r="GI206" s="4356"/>
      <c r="GJ206" s="4356"/>
      <c r="GK206" s="4356"/>
      <c r="GL206" s="4356"/>
      <c r="GM206" s="4356"/>
      <c r="GN206" s="4356"/>
      <c r="GO206" s="4356"/>
      <c r="GP206" s="4356"/>
      <c r="GQ206" s="4356"/>
      <c r="GR206" s="4356"/>
      <c r="GS206" s="4356"/>
      <c r="GT206" s="4356"/>
      <c r="GU206" s="4356"/>
      <c r="GV206" s="4356"/>
      <c r="GW206" s="4356"/>
      <c r="GX206" s="4356"/>
      <c r="GY206" s="4356"/>
      <c r="GZ206" s="4356"/>
      <c r="HA206" s="4356"/>
      <c r="HB206" s="4356"/>
      <c r="HC206" s="4356"/>
      <c r="HD206" s="4356"/>
      <c r="HE206" s="4356"/>
      <c r="HF206" s="4356"/>
      <c r="HG206" s="4356"/>
      <c r="HH206" s="4356"/>
      <c r="HI206" s="4356"/>
      <c r="HJ206" s="4356"/>
      <c r="HK206" s="4356"/>
      <c r="HL206" s="4356"/>
      <c r="HM206" s="4356"/>
      <c r="HN206" s="4356"/>
      <c r="HO206" s="4356"/>
      <c r="HP206" s="4356"/>
      <c r="HQ206" s="4356"/>
      <c r="HR206" s="4356"/>
      <c r="HS206" s="4356"/>
      <c r="HT206" s="4356"/>
      <c r="HU206" s="4356"/>
      <c r="HV206" s="4356"/>
      <c r="HW206" s="4356"/>
      <c r="HX206" s="4356"/>
      <c r="HY206" s="4356"/>
      <c r="HZ206" s="4356"/>
      <c r="IA206" s="4356"/>
      <c r="IB206" s="4356"/>
      <c r="IC206" s="4356"/>
      <c r="ID206" s="4356"/>
      <c r="IE206" s="4356"/>
      <c r="IF206" s="4356"/>
      <c r="IG206" s="4356"/>
      <c r="IH206" s="4356"/>
      <c r="II206" s="4356"/>
      <c r="IJ206" s="4356"/>
      <c r="IK206" s="4356"/>
      <c r="IL206" s="4356"/>
      <c r="IM206" s="4356"/>
      <c r="IN206" s="4356"/>
      <c r="IO206" s="4356"/>
      <c r="IP206" s="4356"/>
      <c r="IQ206" s="4356"/>
      <c r="IR206" s="4356"/>
      <c r="IS206" s="4356"/>
      <c r="IT206" s="4356"/>
      <c r="IU206" s="4356"/>
      <c r="IV206" s="4356"/>
    </row>
    <row r="207" spans="1:256" s="4969" customFormat="1" ht="13.5" customHeight="1">
      <c r="A207" s="5162"/>
      <c r="B207" s="5074"/>
      <c r="C207" s="5074" t="s">
        <v>719</v>
      </c>
      <c r="D207" s="5074" t="s">
        <v>84</v>
      </c>
      <c r="E207" s="5074"/>
      <c r="F207" s="5075"/>
      <c r="G207" s="245"/>
      <c r="H207" s="5076">
        <f>SUM(H208:H209,H214:H216,H221)</f>
        <v>0</v>
      </c>
      <c r="I207" s="5057"/>
      <c r="J207" s="5163"/>
      <c r="K207" s="4980"/>
      <c r="M207" s="1224"/>
    </row>
    <row r="208" spans="1:256" s="1188" customFormat="1" ht="27.25" customHeight="1">
      <c r="A208" s="1674">
        <v>51</v>
      </c>
      <c r="B208" s="1203" t="s">
        <v>232</v>
      </c>
      <c r="C208" s="1457" t="s">
        <v>2950</v>
      </c>
      <c r="D208" s="67" t="s">
        <v>4848</v>
      </c>
      <c r="E208" s="42" t="s">
        <v>2744</v>
      </c>
      <c r="F208" s="3125">
        <f>SUM(F209)</f>
        <v>2206.08</v>
      </c>
      <c r="G208" s="1184">
        <f>SUM(H210:H213)/F208</f>
        <v>0</v>
      </c>
      <c r="H208" s="1184">
        <f>F208*G208</f>
        <v>0</v>
      </c>
      <c r="I208" s="1708" t="s">
        <v>60</v>
      </c>
      <c r="J208" s="83"/>
      <c r="K208" s="4213"/>
      <c r="M208" s="1224"/>
    </row>
    <row r="209" spans="1:24" s="1188" customFormat="1" ht="27.25" customHeight="1">
      <c r="A209" s="4317"/>
      <c r="B209" s="4318"/>
      <c r="C209" s="4319"/>
      <c r="D209" s="2615" t="s">
        <v>4847</v>
      </c>
      <c r="E209" s="2615"/>
      <c r="F209" s="4320">
        <f>((735.36+735.36+367.68)*2)*0.6</f>
        <v>2206.08</v>
      </c>
      <c r="G209" s="6038"/>
      <c r="H209" s="4373"/>
      <c r="I209" s="4374"/>
      <c r="J209" s="5164"/>
      <c r="K209" s="4375"/>
      <c r="L209" s="1194"/>
      <c r="M209" s="1224"/>
    </row>
    <row r="210" spans="1:24" s="1188" customFormat="1" ht="13.5" customHeight="1">
      <c r="A210" s="4326" t="s">
        <v>4525</v>
      </c>
      <c r="B210" s="4318"/>
      <c r="C210" s="4319"/>
      <c r="D210" s="2615" t="s">
        <v>2936</v>
      </c>
      <c r="E210" s="2615" t="s">
        <v>2744</v>
      </c>
      <c r="F210" s="4376">
        <f>F208</f>
        <v>2206.08</v>
      </c>
      <c r="G210" s="5844"/>
      <c r="H210" s="4377">
        <f>F210*G210</f>
        <v>0</v>
      </c>
      <c r="I210" s="4374"/>
      <c r="J210" s="2341"/>
      <c r="K210" s="4302"/>
      <c r="L210" s="3559"/>
      <c r="M210" s="1224"/>
      <c r="N210" s="4378"/>
      <c r="O210" s="4378"/>
      <c r="P210" s="4378"/>
      <c r="Q210" s="83"/>
    </row>
    <row r="211" spans="1:24" s="1188" customFormat="1" ht="13.5" customHeight="1">
      <c r="A211" s="4326" t="s">
        <v>4524</v>
      </c>
      <c r="B211" s="4318"/>
      <c r="C211" s="4319"/>
      <c r="D211" s="2615" t="s">
        <v>2945</v>
      </c>
      <c r="E211" s="2615" t="s">
        <v>2744</v>
      </c>
      <c r="F211" s="4376">
        <f>F208</f>
        <v>2206.08</v>
      </c>
      <c r="G211" s="5844"/>
      <c r="H211" s="4379">
        <f>F211*G211</f>
        <v>0</v>
      </c>
      <c r="I211" s="4380"/>
      <c r="J211" s="2341"/>
      <c r="K211" s="4302"/>
      <c r="L211" s="3559"/>
      <c r="M211" s="1224"/>
      <c r="N211" s="4378"/>
      <c r="O211" s="4378"/>
      <c r="P211" s="4378"/>
      <c r="Q211" s="83"/>
    </row>
    <row r="212" spans="1:24" s="1188" customFormat="1" ht="27.25" customHeight="1">
      <c r="A212" s="4326" t="s">
        <v>4523</v>
      </c>
      <c r="B212" s="4318"/>
      <c r="C212" s="4319"/>
      <c r="D212" s="3375" t="s">
        <v>2943</v>
      </c>
      <c r="E212" s="2615" t="s">
        <v>2744</v>
      </c>
      <c r="F212" s="4376">
        <f>29*F208</f>
        <v>63976.32</v>
      </c>
      <c r="G212" s="5844"/>
      <c r="H212" s="4379">
        <f>F212*G212</f>
        <v>0</v>
      </c>
      <c r="I212" s="4380"/>
      <c r="J212" s="5165"/>
      <c r="K212" s="4302"/>
      <c r="L212" s="3559"/>
      <c r="M212" s="1224"/>
      <c r="N212" s="4378"/>
      <c r="O212" s="4378"/>
      <c r="P212" s="4378"/>
      <c r="Q212" s="1139"/>
    </row>
    <row r="213" spans="1:24" s="1188" customFormat="1" ht="27.25" customHeight="1">
      <c r="A213" s="4326" t="s">
        <v>4522</v>
      </c>
      <c r="B213" s="4318"/>
      <c r="C213" s="4319"/>
      <c r="D213" s="2615" t="s">
        <v>4846</v>
      </c>
      <c r="E213" s="2615" t="s">
        <v>2744</v>
      </c>
      <c r="F213" s="4376">
        <f>F208</f>
        <v>2206.08</v>
      </c>
      <c r="G213" s="251"/>
      <c r="H213" s="4377">
        <f>F213*G213</f>
        <v>0</v>
      </c>
      <c r="I213" s="4374"/>
      <c r="J213" s="5165"/>
      <c r="K213" s="5019"/>
      <c r="L213" s="3559"/>
      <c r="M213" s="1224"/>
      <c r="N213" s="4378"/>
      <c r="O213" s="4378"/>
      <c r="P213" s="4378"/>
      <c r="Q213" s="1139"/>
    </row>
    <row r="214" spans="1:24" s="1188" customFormat="1" ht="67.5" customHeight="1">
      <c r="A214" s="4326"/>
      <c r="B214" s="4318"/>
      <c r="C214" s="4319"/>
      <c r="D214" s="1810" t="s">
        <v>138</v>
      </c>
      <c r="E214" s="2615"/>
      <c r="F214" s="4376"/>
      <c r="G214" s="6040"/>
      <c r="H214" s="1184"/>
      <c r="I214" s="4381"/>
      <c r="J214" s="5165"/>
      <c r="K214" s="4375"/>
      <c r="L214" s="1194"/>
      <c r="M214" s="1224"/>
      <c r="V214" s="1954"/>
    </row>
    <row r="215" spans="1:24" s="1188" customFormat="1" ht="27.25" customHeight="1">
      <c r="A215" s="1674">
        <v>52</v>
      </c>
      <c r="B215" s="1203" t="s">
        <v>232</v>
      </c>
      <c r="C215" s="1457" t="s">
        <v>2940</v>
      </c>
      <c r="D215" s="67" t="s">
        <v>4845</v>
      </c>
      <c r="E215" s="42" t="s">
        <v>2744</v>
      </c>
      <c r="F215" s="3125">
        <f>SUM(F216)</f>
        <v>183.84000000000003</v>
      </c>
      <c r="G215" s="1184">
        <f>SUM(H217:H220)/F215</f>
        <v>0</v>
      </c>
      <c r="H215" s="1184">
        <f>F215*G215</f>
        <v>0</v>
      </c>
      <c r="I215" s="1708" t="s">
        <v>60</v>
      </c>
      <c r="J215" s="83"/>
      <c r="K215" s="4213"/>
      <c r="M215" s="1224"/>
    </row>
    <row r="216" spans="1:24" s="1188" customFormat="1" ht="27.25" customHeight="1">
      <c r="A216" s="4317"/>
      <c r="B216" s="4318"/>
      <c r="C216" s="4319"/>
      <c r="D216" s="2615" t="s">
        <v>4844</v>
      </c>
      <c r="E216" s="2615"/>
      <c r="F216" s="4320">
        <f>((735.36+735.36+367.68)*2)*0.05</f>
        <v>183.84000000000003</v>
      </c>
      <c r="G216" s="6038"/>
      <c r="H216" s="4373"/>
      <c r="I216" s="4374"/>
      <c r="J216" s="83"/>
      <c r="K216" s="4375"/>
      <c r="L216" s="1194"/>
      <c r="M216" s="1224"/>
    </row>
    <row r="217" spans="1:24" s="1188" customFormat="1" ht="13.5" customHeight="1">
      <c r="A217" s="4326" t="s">
        <v>4520</v>
      </c>
      <c r="B217" s="4318"/>
      <c r="C217" s="4319"/>
      <c r="D217" s="2615" t="s">
        <v>2936</v>
      </c>
      <c r="E217" s="2615" t="s">
        <v>2744</v>
      </c>
      <c r="F217" s="4376">
        <f>F215</f>
        <v>183.84000000000003</v>
      </c>
      <c r="G217" s="5844"/>
      <c r="H217" s="4377">
        <f>F217*G217</f>
        <v>0</v>
      </c>
      <c r="I217" s="4374"/>
      <c r="J217" s="2341"/>
      <c r="K217" s="4302"/>
      <c r="L217" s="3559"/>
      <c r="M217" s="1224"/>
      <c r="N217" s="4378"/>
      <c r="O217" s="4378"/>
      <c r="P217" s="4378"/>
      <c r="Q217" s="83"/>
    </row>
    <row r="218" spans="1:24" s="1188" customFormat="1" ht="13.5" customHeight="1">
      <c r="A218" s="4326" t="s">
        <v>4519</v>
      </c>
      <c r="B218" s="4318"/>
      <c r="C218" s="4319"/>
      <c r="D218" s="2615" t="s">
        <v>2945</v>
      </c>
      <c r="E218" s="2615" t="s">
        <v>2744</v>
      </c>
      <c r="F218" s="4376">
        <f>F215</f>
        <v>183.84000000000003</v>
      </c>
      <c r="G218" s="5844"/>
      <c r="H218" s="4379">
        <f>F218*G218</f>
        <v>0</v>
      </c>
      <c r="I218" s="4380"/>
      <c r="J218" s="2341"/>
      <c r="K218" s="4302"/>
      <c r="L218" s="3559"/>
      <c r="M218" s="1224"/>
      <c r="N218" s="4378"/>
      <c r="O218" s="4378"/>
      <c r="P218" s="4378"/>
      <c r="Q218" s="83"/>
    </row>
    <row r="219" spans="1:24" s="1188" customFormat="1" ht="27.25" customHeight="1">
      <c r="A219" s="4326" t="s">
        <v>4518</v>
      </c>
      <c r="B219" s="4318"/>
      <c r="C219" s="4319"/>
      <c r="D219" s="3375" t="s">
        <v>4843</v>
      </c>
      <c r="E219" s="2615" t="s">
        <v>2744</v>
      </c>
      <c r="F219" s="4376">
        <f>149*F215</f>
        <v>27392.160000000003</v>
      </c>
      <c r="G219" s="5844"/>
      <c r="H219" s="4379">
        <f>F219*G219</f>
        <v>0</v>
      </c>
      <c r="I219" s="4380"/>
      <c r="J219" s="5165"/>
      <c r="K219" s="4302"/>
      <c r="L219" s="3559"/>
      <c r="M219" s="1224"/>
      <c r="N219" s="4378"/>
      <c r="O219" s="4378"/>
      <c r="P219" s="4378"/>
      <c r="Q219" s="1139"/>
    </row>
    <row r="220" spans="1:24" s="1188" customFormat="1" ht="27.25" customHeight="1">
      <c r="A220" s="4326" t="s">
        <v>4517</v>
      </c>
      <c r="B220" s="4318"/>
      <c r="C220" s="4319"/>
      <c r="D220" s="2615" t="s">
        <v>4842</v>
      </c>
      <c r="E220" s="2615" t="s">
        <v>2744</v>
      </c>
      <c r="F220" s="4376">
        <f>F215</f>
        <v>183.84000000000003</v>
      </c>
      <c r="G220" s="251"/>
      <c r="H220" s="4377">
        <f>F220*G220</f>
        <v>0</v>
      </c>
      <c r="I220" s="4374"/>
      <c r="J220" s="5165"/>
      <c r="K220" s="5019"/>
      <c r="L220" s="3559"/>
      <c r="M220" s="1224"/>
      <c r="N220" s="4378"/>
      <c r="O220" s="4378"/>
      <c r="P220" s="4378"/>
      <c r="Q220" s="1139"/>
      <c r="R220" s="1954"/>
    </row>
    <row r="221" spans="1:24" s="1188" customFormat="1" ht="67.5" customHeight="1">
      <c r="A221" s="4326"/>
      <c r="B221" s="4318"/>
      <c r="C221" s="4319"/>
      <c r="D221" s="1810" t="s">
        <v>138</v>
      </c>
      <c r="E221" s="2615"/>
      <c r="F221" s="4376"/>
      <c r="G221" s="6040"/>
      <c r="H221" s="1184"/>
      <c r="I221" s="4381"/>
      <c r="J221" s="4382"/>
      <c r="K221" s="4375"/>
      <c r="L221" s="1194"/>
      <c r="M221" s="1224"/>
    </row>
    <row r="222" spans="1:24" s="82" customFormat="1" ht="13.5" customHeight="1">
      <c r="A222" s="2514"/>
      <c r="B222" s="2000"/>
      <c r="C222" s="1993" t="s">
        <v>231</v>
      </c>
      <c r="D222" s="1993" t="s">
        <v>83</v>
      </c>
      <c r="E222" s="1993"/>
      <c r="F222" s="3281"/>
      <c r="G222" s="91"/>
      <c r="H222" s="3282">
        <f>SUM(H223:H226)</f>
        <v>0</v>
      </c>
      <c r="I222" s="1708"/>
      <c r="K222" s="4157"/>
      <c r="M222" s="1224"/>
      <c r="U222" s="42"/>
      <c r="V222" s="42"/>
      <c r="W222" s="42"/>
      <c r="X222" s="42"/>
    </row>
    <row r="223" spans="1:24" s="82" customFormat="1" ht="13.5" customHeight="1">
      <c r="A223" s="2514">
        <v>53</v>
      </c>
      <c r="B223" s="2000" t="s">
        <v>2916</v>
      </c>
      <c r="C223" s="2000">
        <v>998276101</v>
      </c>
      <c r="D223" s="2000" t="s">
        <v>2915</v>
      </c>
      <c r="E223" s="2000" t="s">
        <v>2744</v>
      </c>
      <c r="F223" s="2544">
        <v>1043.1510000000001</v>
      </c>
      <c r="G223" s="54"/>
      <c r="H223" s="1520">
        <f>F223*G223</f>
        <v>0</v>
      </c>
      <c r="I223" s="1708" t="s">
        <v>102</v>
      </c>
      <c r="J223" s="4389"/>
      <c r="K223" s="3559"/>
      <c r="L223" s="3559"/>
      <c r="M223" s="1224"/>
    </row>
    <row r="224" spans="1:24" s="82" customFormat="1" ht="13.5" customHeight="1">
      <c r="A224" s="2514">
        <v>54</v>
      </c>
      <c r="B224" s="2000">
        <v>231</v>
      </c>
      <c r="C224" s="2000">
        <v>998231311</v>
      </c>
      <c r="D224" s="2000" t="s">
        <v>2917</v>
      </c>
      <c r="E224" s="2000" t="s">
        <v>2744</v>
      </c>
      <c r="F224" s="5026">
        <f>(9.906+19.812)/1000+9.708</f>
        <v>9.737718000000001</v>
      </c>
      <c r="G224" s="54"/>
      <c r="H224" s="1520">
        <f>F224*G224</f>
        <v>0</v>
      </c>
      <c r="I224" s="1708" t="s">
        <v>102</v>
      </c>
      <c r="J224" s="4389"/>
      <c r="K224" s="3559"/>
      <c r="L224" s="3559"/>
      <c r="M224" s="1224"/>
    </row>
    <row r="225" spans="1:13" s="82" customFormat="1" ht="13.5" customHeight="1">
      <c r="A225" s="2514">
        <v>55</v>
      </c>
      <c r="B225" s="2000" t="s">
        <v>106</v>
      </c>
      <c r="C225" s="2000" t="s">
        <v>1370</v>
      </c>
      <c r="D225" s="2000" t="s">
        <v>1369</v>
      </c>
      <c r="E225" s="2000" t="s">
        <v>103</v>
      </c>
      <c r="F225" s="2544">
        <f>F226</f>
        <v>15</v>
      </c>
      <c r="G225" s="54"/>
      <c r="H225" s="1520">
        <f>F225*G225</f>
        <v>0</v>
      </c>
      <c r="I225" s="1708" t="s">
        <v>102</v>
      </c>
      <c r="J225" s="4389"/>
      <c r="K225" s="3559"/>
      <c r="L225" s="3559"/>
      <c r="M225" s="1224"/>
    </row>
    <row r="226" spans="1:13" ht="27.25" customHeight="1">
      <c r="A226" s="4986"/>
      <c r="B226" s="4988"/>
      <c r="C226" s="5063"/>
      <c r="D226" s="4994" t="s">
        <v>228</v>
      </c>
      <c r="E226" s="5063"/>
      <c r="F226" s="5064">
        <v>15</v>
      </c>
      <c r="G226" s="5065"/>
      <c r="H226" s="5065"/>
      <c r="I226" s="5066"/>
      <c r="K226" s="5067"/>
    </row>
    <row r="227" spans="1:13" ht="21" customHeight="1">
      <c r="A227" s="5077"/>
      <c r="B227" s="5078"/>
      <c r="C227" s="5078"/>
      <c r="D227" s="5078" t="s">
        <v>0</v>
      </c>
      <c r="E227" s="5078"/>
      <c r="F227" s="5079"/>
      <c r="G227" s="5080"/>
      <c r="H227" s="5080">
        <f>H9</f>
        <v>0</v>
      </c>
      <c r="I227" s="4969"/>
      <c r="K227" s="5080"/>
    </row>
    <row r="228" spans="1:13">
      <c r="A228" s="5081"/>
      <c r="B228" s="5081"/>
      <c r="C228" s="5082"/>
      <c r="D228" s="5082"/>
      <c r="E228" s="5083"/>
      <c r="F228" s="5084"/>
      <c r="G228" s="5085"/>
      <c r="H228" s="5085"/>
      <c r="I228" s="5086"/>
      <c r="K228" s="4993"/>
    </row>
    <row r="229" spans="1:13" ht="13.5" customHeight="1">
      <c r="A229" s="6680" t="s">
        <v>99</v>
      </c>
      <c r="B229" s="6681"/>
      <c r="C229" s="6682"/>
      <c r="D229" s="5087" t="s">
        <v>4841</v>
      </c>
      <c r="E229" s="5088"/>
      <c r="F229" s="5089"/>
      <c r="G229" s="5090"/>
      <c r="H229" s="5091">
        <f>H227</f>
        <v>0</v>
      </c>
      <c r="I229" s="5092"/>
      <c r="K229" s="4993"/>
    </row>
    <row r="230" spans="1:13" ht="13.5" customHeight="1">
      <c r="A230" s="5093"/>
      <c r="B230" s="5094"/>
      <c r="C230" s="5094"/>
      <c r="D230" s="5032"/>
      <c r="E230" s="5095"/>
      <c r="F230" s="5096"/>
      <c r="G230" s="5058"/>
      <c r="H230" s="4993"/>
      <c r="I230" s="4969"/>
      <c r="K230" s="5058"/>
    </row>
    <row r="231" spans="1:13" ht="13.5" customHeight="1">
      <c r="A231" s="1481" t="s">
        <v>1</v>
      </c>
      <c r="B231" s="1481"/>
      <c r="C231" s="1481"/>
      <c r="D231" s="1481"/>
      <c r="E231" s="1481"/>
      <c r="F231" s="1481"/>
      <c r="G231" s="1481"/>
      <c r="H231" s="1481"/>
      <c r="I231" s="1481"/>
      <c r="K231" s="1481"/>
    </row>
    <row r="232" spans="1:13" ht="27.25" customHeight="1">
      <c r="A232" s="6396" t="s">
        <v>97</v>
      </c>
      <c r="B232" s="6396"/>
      <c r="C232" s="6396"/>
      <c r="D232" s="6396"/>
      <c r="E232" s="6396"/>
      <c r="F232" s="6396"/>
      <c r="G232" s="6396"/>
      <c r="H232" s="1481"/>
      <c r="I232" s="4969"/>
    </row>
    <row r="233" spans="1:13" ht="93.8" customHeight="1">
      <c r="A233" s="6396" t="s">
        <v>27</v>
      </c>
      <c r="B233" s="6396"/>
      <c r="C233" s="6396"/>
      <c r="D233" s="6396"/>
      <c r="E233" s="6396"/>
      <c r="F233" s="6396"/>
      <c r="G233" s="6396"/>
      <c r="H233" s="1481"/>
      <c r="I233" s="1481"/>
    </row>
    <row r="234" spans="1:13" ht="13.5" customHeight="1">
      <c r="A234" s="6396" t="s">
        <v>28</v>
      </c>
      <c r="B234" s="6396"/>
      <c r="C234" s="6396"/>
      <c r="D234" s="6396"/>
      <c r="E234" s="6396"/>
      <c r="F234" s="6396"/>
      <c r="G234" s="6396"/>
      <c r="H234" s="1487"/>
      <c r="I234" s="1487"/>
    </row>
    <row r="235" spans="1:13" ht="13.5" customHeight="1">
      <c r="A235" s="6396" t="s">
        <v>29</v>
      </c>
      <c r="B235" s="6396"/>
      <c r="C235" s="6396"/>
      <c r="D235" s="6396"/>
      <c r="E235" s="6396"/>
      <c r="F235" s="6396"/>
      <c r="G235" s="6396"/>
      <c r="H235" s="1487"/>
      <c r="I235" s="1487"/>
    </row>
    <row r="236" spans="1:13" s="4415" customFormat="1" ht="40.549999999999997" customHeight="1">
      <c r="A236" s="6395" t="s">
        <v>33</v>
      </c>
      <c r="B236" s="6395"/>
      <c r="C236" s="6395"/>
      <c r="D236" s="6395"/>
      <c r="E236" s="6395"/>
      <c r="F236" s="6395"/>
      <c r="G236" s="6395"/>
      <c r="I236" s="1260"/>
    </row>
  </sheetData>
  <sheetProtection algorithmName="SHA-512" hashValue="gB+N8ha8BrClwbO57qfOT8mN//AmZND3hbmqUGQTC4rKB9r3KE1bvCvbl8a09CGLAziMkmRLHgRhJNdzMISTFQ==" saltValue="tSS+U0NTakFaMVA4BaUFpg==" spinCount="100000" sheet="1" objects="1" scenarios="1"/>
  <mergeCells count="10">
    <mergeCell ref="A236:G236"/>
    <mergeCell ref="R206:T206"/>
    <mergeCell ref="A235:G235"/>
    <mergeCell ref="A4:D4"/>
    <mergeCell ref="A2:I2"/>
    <mergeCell ref="A3:D3"/>
    <mergeCell ref="A229:C229"/>
    <mergeCell ref="A232:G232"/>
    <mergeCell ref="A233:G233"/>
    <mergeCell ref="A234:G2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8FFA8-ADE4-48B2-94ED-CA7D60C3EC07}">
  <sheetPr>
    <pageSetUpPr fitToPage="1"/>
  </sheetPr>
  <dimension ref="A1:IW244"/>
  <sheetViews>
    <sheetView zoomScaleNormal="100" workbookViewId="0">
      <selection activeCell="P26" sqref="P26"/>
    </sheetView>
  </sheetViews>
  <sheetFormatPr defaultColWidth="9.28515625" defaultRowHeight="15.05"/>
  <cols>
    <col min="1" max="1" width="4.85546875" style="3794" customWidth="1"/>
    <col min="2" max="2" width="5" style="3794" customWidth="1"/>
    <col min="3" max="3" width="16.85546875" style="3794" customWidth="1"/>
    <col min="4" max="4" width="81.710937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5.28515625" style="3794" customWidth="1"/>
    <col min="11" max="11" width="13.7109375" style="3794" customWidth="1"/>
    <col min="12" max="12" width="10.7109375" style="3794" customWidth="1"/>
    <col min="13" max="13" width="18.28515625" style="3794" customWidth="1"/>
    <col min="14" max="16384" width="9.28515625" style="3794"/>
  </cols>
  <sheetData>
    <row r="1" spans="1:24" ht="17.55">
      <c r="A1" s="29" t="s">
        <v>12112</v>
      </c>
      <c r="B1" s="27"/>
      <c r="C1" s="27"/>
      <c r="D1" s="83"/>
      <c r="E1" s="83"/>
      <c r="F1" s="83"/>
      <c r="G1" s="83"/>
      <c r="H1" s="83"/>
      <c r="I1" s="83"/>
      <c r="K1" s="83"/>
    </row>
    <row r="2" spans="1:24" ht="13.5" customHeight="1">
      <c r="A2" s="6429" t="s">
        <v>1378</v>
      </c>
      <c r="B2" s="6679"/>
      <c r="C2" s="6679"/>
      <c r="D2" s="6679"/>
      <c r="E2" s="6679"/>
      <c r="F2" s="6679"/>
      <c r="G2" s="6679"/>
      <c r="H2" s="6679"/>
      <c r="I2" s="6679"/>
    </row>
    <row r="3" spans="1:24">
      <c r="A3" s="6429" t="s">
        <v>1880</v>
      </c>
      <c r="B3" s="6679"/>
      <c r="C3" s="6679"/>
      <c r="D3" s="6679"/>
      <c r="E3" s="4967"/>
      <c r="F3" s="4968"/>
      <c r="G3" s="4968"/>
      <c r="H3" s="4969"/>
      <c r="I3" s="4969"/>
      <c r="K3" s="4968"/>
    </row>
    <row r="4" spans="1:24">
      <c r="A4" s="6429" t="s">
        <v>1882</v>
      </c>
      <c r="B4" s="6679"/>
      <c r="C4" s="6679"/>
      <c r="D4" s="6679"/>
      <c r="E4" s="4967"/>
      <c r="F4" s="4968"/>
      <c r="G4" s="4968"/>
      <c r="H4" s="4969"/>
      <c r="I4" s="4969"/>
      <c r="K4" s="4968"/>
    </row>
    <row r="5" spans="1:24">
      <c r="A5" s="4967" t="s">
        <v>1881</v>
      </c>
      <c r="B5" s="4967"/>
      <c r="C5" s="4967"/>
      <c r="D5" s="4967"/>
      <c r="E5" s="4967"/>
      <c r="F5" s="4968"/>
      <c r="G5" s="4968"/>
      <c r="H5" s="4969"/>
      <c r="I5" s="4969"/>
      <c r="K5" s="4968"/>
    </row>
    <row r="6" spans="1:24">
      <c r="A6" s="4968"/>
      <c r="B6" s="4968"/>
      <c r="C6" s="4968"/>
      <c r="D6" s="4970"/>
      <c r="E6" s="4971"/>
      <c r="F6" s="4968"/>
      <c r="G6" s="4968"/>
      <c r="H6" s="4968"/>
      <c r="I6" s="4972"/>
      <c r="K6" s="4968"/>
    </row>
    <row r="7" spans="1:24" ht="21.3">
      <c r="A7" s="4973" t="s">
        <v>387</v>
      </c>
      <c r="B7" s="4973" t="s">
        <v>386</v>
      </c>
      <c r="C7" s="4973" t="s">
        <v>385</v>
      </c>
      <c r="D7" s="4973" t="s">
        <v>91</v>
      </c>
      <c r="E7" s="4973" t="s">
        <v>384</v>
      </c>
      <c r="F7" s="4973" t="s">
        <v>383</v>
      </c>
      <c r="G7" s="4973" t="s">
        <v>382</v>
      </c>
      <c r="H7" s="4974" t="s">
        <v>2</v>
      </c>
      <c r="I7" s="4975" t="s">
        <v>24</v>
      </c>
      <c r="J7" s="5166"/>
      <c r="K7" s="4976"/>
    </row>
    <row r="8" spans="1:24">
      <c r="A8" s="4973" t="s">
        <v>381</v>
      </c>
      <c r="B8" s="4973" t="s">
        <v>380</v>
      </c>
      <c r="C8" s="4973">
        <v>3</v>
      </c>
      <c r="D8" s="4973">
        <v>4</v>
      </c>
      <c r="E8" s="4973">
        <v>5</v>
      </c>
      <c r="F8" s="4973">
        <v>6</v>
      </c>
      <c r="G8" s="4973">
        <v>7</v>
      </c>
      <c r="H8" s="4974">
        <v>8</v>
      </c>
      <c r="I8" s="4975">
        <v>9</v>
      </c>
      <c r="K8" s="4976"/>
    </row>
    <row r="9" spans="1:24" ht="21" customHeight="1">
      <c r="A9" s="4977"/>
      <c r="B9" s="4978"/>
      <c r="C9" s="4978" t="s">
        <v>89</v>
      </c>
      <c r="D9" s="4978" t="s">
        <v>88</v>
      </c>
      <c r="E9" s="4978"/>
      <c r="F9" s="4979"/>
      <c r="G9" s="4980"/>
      <c r="H9" s="4980">
        <f>H10+H113+H119+H136+H151</f>
        <v>0</v>
      </c>
      <c r="I9" s="4969"/>
      <c r="K9" s="4980"/>
      <c r="M9" s="2168"/>
    </row>
    <row r="10" spans="1:24" s="82" customFormat="1" ht="13.5" customHeight="1">
      <c r="A10" s="2514"/>
      <c r="B10" s="2000"/>
      <c r="C10" s="1993" t="s">
        <v>381</v>
      </c>
      <c r="D10" s="1993" t="s">
        <v>87</v>
      </c>
      <c r="E10" s="1993"/>
      <c r="F10" s="3281"/>
      <c r="G10" s="3282"/>
      <c r="H10" s="3282">
        <f>SUM(H11:H78,H84:H92,H97:H102,H112:H112)</f>
        <v>0</v>
      </c>
      <c r="I10" s="1708"/>
      <c r="K10" s="4157"/>
      <c r="U10" s="42"/>
      <c r="V10" s="42"/>
      <c r="W10" s="42"/>
      <c r="X10" s="42"/>
    </row>
    <row r="11" spans="1:24" s="1155" customFormat="1" ht="27.25" customHeight="1">
      <c r="A11" s="1284">
        <v>1</v>
      </c>
      <c r="B11" s="1285" t="s">
        <v>2919</v>
      </c>
      <c r="C11" s="1286">
        <v>113106132</v>
      </c>
      <c r="D11" s="1286" t="s">
        <v>5029</v>
      </c>
      <c r="E11" s="5117" t="s">
        <v>109</v>
      </c>
      <c r="F11" s="5118">
        <f>SUM(F13)</f>
        <v>2.94</v>
      </c>
      <c r="G11" s="36"/>
      <c r="H11" s="1288">
        <f>F11*G11</f>
        <v>0</v>
      </c>
      <c r="I11" s="1289" t="s">
        <v>102</v>
      </c>
      <c r="J11" s="5122"/>
      <c r="K11" s="2239"/>
      <c r="L11" s="3559"/>
      <c r="M11" s="1224"/>
    </row>
    <row r="12" spans="1:24" s="4969" customFormat="1" ht="13.5" customHeight="1">
      <c r="A12" s="5025"/>
      <c r="B12" s="4988"/>
      <c r="C12" s="4988"/>
      <c r="D12" s="4994" t="s">
        <v>5028</v>
      </c>
      <c r="E12" s="4988"/>
      <c r="F12" s="4995"/>
      <c r="G12" s="250"/>
      <c r="H12" s="5028"/>
      <c r="I12" s="4991"/>
      <c r="J12" s="5102"/>
      <c r="K12" s="5041"/>
      <c r="L12" s="5030"/>
      <c r="M12" s="1224"/>
      <c r="N12" s="5030"/>
      <c r="O12" s="5031"/>
      <c r="P12" s="5032"/>
      <c r="Q12" s="5033"/>
      <c r="R12" s="4993"/>
      <c r="S12" s="4993"/>
      <c r="T12" s="5034"/>
      <c r="V12" s="5035"/>
    </row>
    <row r="13" spans="1:24" s="4969" customFormat="1" ht="13.5" customHeight="1">
      <c r="A13" s="5025"/>
      <c r="B13" s="4988"/>
      <c r="C13" s="4988"/>
      <c r="D13" s="4994" t="s">
        <v>5027</v>
      </c>
      <c r="E13" s="4988"/>
      <c r="F13" s="4995">
        <f>((4.9)*0.3)*2</f>
        <v>2.94</v>
      </c>
      <c r="G13" s="250"/>
      <c r="H13" s="5028"/>
      <c r="I13" s="4991"/>
      <c r="J13" s="5102"/>
      <c r="K13" s="5041"/>
      <c r="L13" s="5030"/>
      <c r="M13" s="1224"/>
      <c r="N13" s="5030"/>
      <c r="O13" s="5031"/>
      <c r="P13" s="5032"/>
      <c r="Q13" s="5033"/>
      <c r="R13" s="4993"/>
      <c r="S13" s="4993"/>
      <c r="T13" s="5034"/>
      <c r="V13" s="5035"/>
    </row>
    <row r="14" spans="1:24" s="82" customFormat="1" ht="13.5" customHeight="1">
      <c r="A14" s="2514" t="s">
        <v>380</v>
      </c>
      <c r="B14" s="2000" t="s">
        <v>2919</v>
      </c>
      <c r="C14" s="2000">
        <v>113107122</v>
      </c>
      <c r="D14" s="2000" t="s">
        <v>3267</v>
      </c>
      <c r="E14" s="2000" t="s">
        <v>109</v>
      </c>
      <c r="F14" s="2544">
        <f>SUM(F16:F16)</f>
        <v>2.94</v>
      </c>
      <c r="G14" s="54"/>
      <c r="H14" s="1520">
        <f>F14*G14</f>
        <v>0</v>
      </c>
      <c r="I14" s="1708" t="s">
        <v>102</v>
      </c>
      <c r="J14" s="4389"/>
      <c r="K14" s="3559"/>
      <c r="L14" s="3559"/>
      <c r="M14" s="1224"/>
    </row>
    <row r="15" spans="1:24" s="4969" customFormat="1" ht="27.25" customHeight="1">
      <c r="A15" s="4986"/>
      <c r="B15" s="4987"/>
      <c r="C15" s="4988"/>
      <c r="D15" s="4994" t="s">
        <v>5026</v>
      </c>
      <c r="E15" s="4988"/>
      <c r="F15" s="4995"/>
      <c r="G15" s="246"/>
      <c r="H15" s="4990"/>
      <c r="I15" s="4991"/>
      <c r="J15" s="5167"/>
      <c r="K15" s="4993"/>
      <c r="M15" s="1224"/>
    </row>
    <row r="16" spans="1:24" s="4969" customFormat="1" ht="13.5" customHeight="1">
      <c r="A16" s="5025"/>
      <c r="B16" s="4988"/>
      <c r="C16" s="4988"/>
      <c r="D16" s="4994" t="s">
        <v>5025</v>
      </c>
      <c r="E16" s="4988"/>
      <c r="F16" s="4995">
        <f>(4.9*0.3)*2</f>
        <v>2.94</v>
      </c>
      <c r="G16" s="250"/>
      <c r="H16" s="5028"/>
      <c r="I16" s="4991"/>
      <c r="J16" s="5102"/>
      <c r="K16" s="5041"/>
      <c r="L16" s="5030"/>
      <c r="M16" s="1224"/>
      <c r="N16" s="5030"/>
      <c r="O16" s="5031"/>
      <c r="P16" s="5032"/>
      <c r="Q16" s="5033"/>
      <c r="R16" s="4993"/>
      <c r="S16" s="4993"/>
      <c r="T16" s="5034"/>
      <c r="V16" s="5035"/>
    </row>
    <row r="17" spans="1:22" s="82" customFormat="1" ht="13.5" customHeight="1">
      <c r="A17" s="2514">
        <v>3</v>
      </c>
      <c r="B17" s="2000" t="s">
        <v>237</v>
      </c>
      <c r="C17" s="2000">
        <v>115101201</v>
      </c>
      <c r="D17" s="2000" t="s">
        <v>375</v>
      </c>
      <c r="E17" s="2000" t="s">
        <v>103</v>
      </c>
      <c r="F17" s="2544">
        <v>5</v>
      </c>
      <c r="G17" s="54"/>
      <c r="H17" s="1520">
        <f t="shared" ref="H17:H23" si="0">F17*G17</f>
        <v>0</v>
      </c>
      <c r="I17" s="1708" t="s">
        <v>102</v>
      </c>
      <c r="J17" s="4389"/>
      <c r="K17" s="3559"/>
      <c r="L17" s="3559"/>
      <c r="M17" s="1224"/>
    </row>
    <row r="18" spans="1:22" s="82" customFormat="1" ht="13.5" customHeight="1">
      <c r="A18" s="2514">
        <v>4</v>
      </c>
      <c r="B18" s="2000" t="s">
        <v>237</v>
      </c>
      <c r="C18" s="2000">
        <v>115101301</v>
      </c>
      <c r="D18" s="2000" t="s">
        <v>374</v>
      </c>
      <c r="E18" s="2000" t="s">
        <v>373</v>
      </c>
      <c r="F18" s="2544">
        <v>0.5</v>
      </c>
      <c r="G18" s="54"/>
      <c r="H18" s="1520">
        <f t="shared" si="0"/>
        <v>0</v>
      </c>
      <c r="I18" s="1708" t="s">
        <v>102</v>
      </c>
      <c r="J18" s="4389"/>
      <c r="K18" s="3559"/>
      <c r="L18" s="3559"/>
      <c r="M18" s="1224"/>
    </row>
    <row r="19" spans="1:22" s="82" customFormat="1" ht="13.5" customHeight="1">
      <c r="A19" s="2514">
        <v>5</v>
      </c>
      <c r="B19" s="2000" t="s">
        <v>237</v>
      </c>
      <c r="C19" s="2000">
        <v>119001402</v>
      </c>
      <c r="D19" s="2000" t="s">
        <v>372</v>
      </c>
      <c r="E19" s="2000" t="s">
        <v>123</v>
      </c>
      <c r="F19" s="2544">
        <v>2</v>
      </c>
      <c r="G19" s="54"/>
      <c r="H19" s="1520">
        <f t="shared" si="0"/>
        <v>0</v>
      </c>
      <c r="I19" s="1708" t="s">
        <v>102</v>
      </c>
      <c r="J19" s="4389"/>
      <c r="K19" s="3559"/>
      <c r="L19" s="3559"/>
      <c r="M19" s="1224"/>
    </row>
    <row r="20" spans="1:22" s="82" customFormat="1" ht="13.5" customHeight="1">
      <c r="A20" s="2514">
        <v>6</v>
      </c>
      <c r="B20" s="2000" t="s">
        <v>237</v>
      </c>
      <c r="C20" s="2000">
        <v>119001406</v>
      </c>
      <c r="D20" s="2000" t="s">
        <v>371</v>
      </c>
      <c r="E20" s="2000" t="s">
        <v>123</v>
      </c>
      <c r="F20" s="2544">
        <v>2</v>
      </c>
      <c r="G20" s="54"/>
      <c r="H20" s="1520">
        <f t="shared" si="0"/>
        <v>0</v>
      </c>
      <c r="I20" s="1708" t="s">
        <v>102</v>
      </c>
      <c r="J20" s="4389"/>
      <c r="K20" s="3559"/>
      <c r="L20" s="3559"/>
      <c r="M20" s="1224"/>
    </row>
    <row r="21" spans="1:22" s="82" customFormat="1" ht="13.5" customHeight="1">
      <c r="A21" s="2514">
        <v>7</v>
      </c>
      <c r="B21" s="2000" t="s">
        <v>237</v>
      </c>
      <c r="C21" s="2000">
        <v>119001412</v>
      </c>
      <c r="D21" s="2000" t="s">
        <v>370</v>
      </c>
      <c r="E21" s="2000" t="s">
        <v>123</v>
      </c>
      <c r="F21" s="2544">
        <v>2</v>
      </c>
      <c r="G21" s="54"/>
      <c r="H21" s="1520">
        <f t="shared" si="0"/>
        <v>0</v>
      </c>
      <c r="I21" s="1708" t="s">
        <v>102</v>
      </c>
      <c r="J21" s="4389"/>
      <c r="K21" s="3559"/>
      <c r="L21" s="3559"/>
      <c r="M21" s="1224"/>
    </row>
    <row r="22" spans="1:22" s="82" customFormat="1" ht="13.5" customHeight="1">
      <c r="A22" s="2514">
        <v>8</v>
      </c>
      <c r="B22" s="2000" t="s">
        <v>237</v>
      </c>
      <c r="C22" s="2000">
        <v>119001422</v>
      </c>
      <c r="D22" s="2000" t="s">
        <v>2907</v>
      </c>
      <c r="E22" s="2000" t="s">
        <v>123</v>
      </c>
      <c r="F22" s="2544">
        <v>3</v>
      </c>
      <c r="G22" s="54"/>
      <c r="H22" s="1520">
        <f t="shared" si="0"/>
        <v>0</v>
      </c>
      <c r="I22" s="1708" t="s">
        <v>102</v>
      </c>
      <c r="J22" s="4389"/>
      <c r="K22" s="3559"/>
      <c r="L22" s="3559"/>
      <c r="M22" s="1224"/>
    </row>
    <row r="23" spans="1:22" s="1155" customFormat="1" ht="27.25" customHeight="1">
      <c r="A23" s="1284">
        <v>33</v>
      </c>
      <c r="B23" s="1285" t="s">
        <v>237</v>
      </c>
      <c r="C23" s="1286" t="s">
        <v>3264</v>
      </c>
      <c r="D23" s="1286" t="s">
        <v>3263</v>
      </c>
      <c r="E23" s="5117" t="s">
        <v>25</v>
      </c>
      <c r="F23" s="5118">
        <f>F24</f>
        <v>1</v>
      </c>
      <c r="G23" s="36"/>
      <c r="H23" s="1288">
        <f t="shared" si="0"/>
        <v>0</v>
      </c>
      <c r="I23" s="1289" t="s">
        <v>140</v>
      </c>
      <c r="J23" s="5122"/>
      <c r="K23" s="2239"/>
      <c r="L23" s="3559"/>
      <c r="M23" s="1224"/>
    </row>
    <row r="24" spans="1:22" s="4969" customFormat="1" ht="27.25" customHeight="1">
      <c r="A24" s="4986"/>
      <c r="B24" s="4987"/>
      <c r="C24" s="4988"/>
      <c r="D24" s="4994" t="s">
        <v>3262</v>
      </c>
      <c r="E24" s="4988"/>
      <c r="F24" s="4995">
        <v>1</v>
      </c>
      <c r="G24" s="246"/>
      <c r="H24" s="4990"/>
      <c r="I24" s="4991"/>
      <c r="J24" s="4996"/>
      <c r="K24" s="4993"/>
      <c r="M24" s="1224"/>
    </row>
    <row r="25" spans="1:22" s="4969" customFormat="1" ht="40.549999999999997" customHeight="1">
      <c r="A25" s="5025"/>
      <c r="B25" s="4988"/>
      <c r="C25" s="4988"/>
      <c r="D25" s="4994" t="s">
        <v>3261</v>
      </c>
      <c r="E25" s="4988"/>
      <c r="F25" s="5168"/>
      <c r="G25" s="246"/>
      <c r="H25" s="4990"/>
      <c r="I25" s="5169"/>
      <c r="J25" s="4992"/>
      <c r="K25" s="4993"/>
      <c r="M25" s="1224"/>
    </row>
    <row r="26" spans="1:22" s="82" customFormat="1" ht="13.5" customHeight="1">
      <c r="A26" s="2514">
        <v>9</v>
      </c>
      <c r="B26" s="2000" t="s">
        <v>237</v>
      </c>
      <c r="C26" s="2000">
        <v>121112003</v>
      </c>
      <c r="D26" s="2000" t="s">
        <v>3113</v>
      </c>
      <c r="E26" s="2000" t="s">
        <v>109</v>
      </c>
      <c r="F26" s="2544">
        <f>SUM(F27)</f>
        <v>74.419999999999987</v>
      </c>
      <c r="G26" s="54"/>
      <c r="H26" s="1520">
        <f>F26*G26</f>
        <v>0</v>
      </c>
      <c r="I26" s="1708" t="s">
        <v>102</v>
      </c>
      <c r="J26" s="4389"/>
      <c r="K26" s="3559"/>
      <c r="L26" s="3559"/>
      <c r="M26" s="1224"/>
    </row>
    <row r="27" spans="1:22" s="4969" customFormat="1" ht="27.25" customHeight="1">
      <c r="A27" s="4986"/>
      <c r="B27" s="4988"/>
      <c r="C27" s="4988"/>
      <c r="D27" s="4994" t="s">
        <v>5024</v>
      </c>
      <c r="E27" s="4988"/>
      <c r="F27" s="4995">
        <f>((0.95+0.6+3+0.6+0.95)*(0.95+0.6+3+0.6+0.95))*2</f>
        <v>74.419999999999987</v>
      </c>
      <c r="G27" s="268"/>
      <c r="H27" s="5028"/>
      <c r="I27" s="4991"/>
      <c r="J27" s="5100"/>
      <c r="K27" s="5101"/>
      <c r="M27" s="1224"/>
    </row>
    <row r="28" spans="1:22" s="4969" customFormat="1" ht="27.25" customHeight="1">
      <c r="A28" s="4986"/>
      <c r="B28" s="4988"/>
      <c r="C28" s="4988"/>
      <c r="D28" s="4994" t="s">
        <v>3107</v>
      </c>
      <c r="E28" s="4988"/>
      <c r="F28" s="4995"/>
      <c r="G28" s="268"/>
      <c r="H28" s="5028"/>
      <c r="I28" s="4991"/>
      <c r="J28" s="5100"/>
      <c r="K28" s="5101"/>
      <c r="M28" s="1224"/>
    </row>
    <row r="29" spans="1:22" s="82" customFormat="1" ht="13.5" customHeight="1">
      <c r="A29" s="2514">
        <v>10</v>
      </c>
      <c r="B29" s="2000" t="s">
        <v>237</v>
      </c>
      <c r="C29" s="2000">
        <v>131213702</v>
      </c>
      <c r="D29" s="2000" t="s">
        <v>4962</v>
      </c>
      <c r="E29" s="2000" t="s">
        <v>296</v>
      </c>
      <c r="F29" s="2544">
        <f>F31</f>
        <v>41.395200000000003</v>
      </c>
      <c r="G29" s="54"/>
      <c r="H29" s="1520">
        <f>F29*G29</f>
        <v>0</v>
      </c>
      <c r="I29" s="1708" t="s">
        <v>102</v>
      </c>
      <c r="J29" s="5170"/>
      <c r="K29" s="3559"/>
      <c r="L29" s="3559"/>
      <c r="M29" s="1224"/>
    </row>
    <row r="30" spans="1:22" s="4969" customFormat="1" ht="13.5" customHeight="1">
      <c r="A30" s="5025"/>
      <c r="B30" s="4988"/>
      <c r="C30" s="4988"/>
      <c r="D30" s="4994" t="s">
        <v>5023</v>
      </c>
      <c r="E30" s="4988"/>
      <c r="F30" s="4995"/>
      <c r="G30" s="250"/>
      <c r="H30" s="5028"/>
      <c r="I30" s="4991"/>
      <c r="J30" s="5100"/>
      <c r="K30" s="5041"/>
      <c r="L30" s="5030"/>
      <c r="M30" s="1224"/>
      <c r="N30" s="5030"/>
      <c r="O30" s="5031"/>
      <c r="P30" s="5032"/>
      <c r="Q30" s="5033"/>
      <c r="R30" s="4993"/>
      <c r="S30" s="4993"/>
      <c r="T30" s="5034"/>
      <c r="V30" s="5035"/>
    </row>
    <row r="31" spans="1:22" s="4969" customFormat="1" ht="13.5" customHeight="1">
      <c r="A31" s="5025"/>
      <c r="B31" s="4988"/>
      <c r="C31" s="4988"/>
      <c r="D31" s="4994" t="s">
        <v>5022</v>
      </c>
      <c r="E31" s="4988"/>
      <c r="F31" s="4995">
        <f>((3*3*1.76+((0.95*1.76)/2*(3*4)))*0.8)*2</f>
        <v>41.395200000000003</v>
      </c>
      <c r="G31" s="250"/>
      <c r="H31" s="5028"/>
      <c r="I31" s="4991"/>
      <c r="J31" s="5100"/>
      <c r="K31" s="5041"/>
      <c r="L31" s="5030"/>
      <c r="M31" s="1224"/>
      <c r="N31" s="5030"/>
      <c r="O31" s="5031"/>
      <c r="P31" s="5032"/>
      <c r="Q31" s="5033"/>
      <c r="R31" s="4993"/>
      <c r="S31" s="4993"/>
      <c r="T31" s="5034"/>
      <c r="V31" s="5035"/>
    </row>
    <row r="32" spans="1:22" s="82" customFormat="1" ht="13.5" customHeight="1">
      <c r="A32" s="2514">
        <v>11</v>
      </c>
      <c r="B32" s="2000" t="s">
        <v>237</v>
      </c>
      <c r="C32" s="2000">
        <v>131313702</v>
      </c>
      <c r="D32" s="2000" t="s">
        <v>4955</v>
      </c>
      <c r="E32" s="2000" t="s">
        <v>296</v>
      </c>
      <c r="F32" s="2544">
        <f>F34</f>
        <v>10.348800000000001</v>
      </c>
      <c r="G32" s="54"/>
      <c r="H32" s="1520">
        <f>F32*G32</f>
        <v>0</v>
      </c>
      <c r="I32" s="1708" t="s">
        <v>102</v>
      </c>
      <c r="J32" s="5170"/>
      <c r="K32" s="3559"/>
      <c r="L32" s="3559"/>
      <c r="M32" s="1224"/>
    </row>
    <row r="33" spans="1:22" s="4969" customFormat="1" ht="13.5" customHeight="1">
      <c r="A33" s="5025"/>
      <c r="B33" s="4988"/>
      <c r="C33" s="4988"/>
      <c r="D33" s="4994" t="s">
        <v>5021</v>
      </c>
      <c r="E33" s="4988"/>
      <c r="F33" s="4995"/>
      <c r="G33" s="250"/>
      <c r="H33" s="5028"/>
      <c r="I33" s="4991"/>
      <c r="J33" s="5100"/>
      <c r="K33" s="5041"/>
      <c r="L33" s="5030"/>
      <c r="M33" s="1224"/>
      <c r="N33" s="5030"/>
      <c r="O33" s="5031"/>
      <c r="P33" s="5032"/>
      <c r="Q33" s="5033"/>
      <c r="R33" s="4993"/>
      <c r="S33" s="4993"/>
      <c r="T33" s="5034"/>
      <c r="V33" s="5035"/>
    </row>
    <row r="34" spans="1:22" s="4969" customFormat="1" ht="13.5" customHeight="1">
      <c r="A34" s="5025"/>
      <c r="B34" s="4988"/>
      <c r="C34" s="4988"/>
      <c r="D34" s="4994" t="s">
        <v>5020</v>
      </c>
      <c r="E34" s="4988"/>
      <c r="F34" s="4995">
        <f>((3*3*1.76+((0.95*1.76)/2*(3*4)))*0.2)*2</f>
        <v>10.348800000000001</v>
      </c>
      <c r="G34" s="250"/>
      <c r="H34" s="5028"/>
      <c r="I34" s="4991"/>
      <c r="J34" s="5171"/>
      <c r="K34" s="5041"/>
      <c r="L34" s="5030"/>
      <c r="M34" s="1224"/>
      <c r="N34" s="5030"/>
      <c r="O34" s="5031"/>
      <c r="P34" s="5032"/>
      <c r="Q34" s="5033"/>
      <c r="R34" s="4993"/>
      <c r="S34" s="4993"/>
      <c r="T34" s="5034"/>
      <c r="V34" s="5035"/>
    </row>
    <row r="35" spans="1:22" s="82" customFormat="1" ht="13.5" customHeight="1">
      <c r="A35" s="2514">
        <v>12</v>
      </c>
      <c r="B35" s="2000" t="s">
        <v>237</v>
      </c>
      <c r="C35" s="2000">
        <v>139001101</v>
      </c>
      <c r="D35" s="2000" t="s">
        <v>3097</v>
      </c>
      <c r="E35" s="2000" t="s">
        <v>296</v>
      </c>
      <c r="F35" s="2544">
        <f>F36</f>
        <v>5.1744000000000003</v>
      </c>
      <c r="G35" s="54"/>
      <c r="H35" s="1520">
        <f>F35*G35</f>
        <v>0</v>
      </c>
      <c r="I35" s="1708" t="s">
        <v>102</v>
      </c>
      <c r="J35" s="5170"/>
      <c r="K35" s="3559"/>
      <c r="L35" s="3559"/>
      <c r="M35" s="1224"/>
    </row>
    <row r="36" spans="1:22" s="4969" customFormat="1" ht="13.5" customHeight="1">
      <c r="A36" s="5025"/>
      <c r="B36" s="4988"/>
      <c r="C36" s="4988"/>
      <c r="D36" s="4994" t="s">
        <v>5019</v>
      </c>
      <c r="E36" s="4988"/>
      <c r="F36" s="4995">
        <f>(41.395+10.349)*0.1</f>
        <v>5.1744000000000003</v>
      </c>
      <c r="G36" s="250"/>
      <c r="H36" s="5028"/>
      <c r="I36" s="4991"/>
      <c r="J36" s="5171"/>
      <c r="K36" s="5041"/>
      <c r="L36" s="5030"/>
      <c r="M36" s="1224"/>
      <c r="N36" s="5030"/>
      <c r="O36" s="5031"/>
      <c r="P36" s="5032"/>
      <c r="Q36" s="5033"/>
      <c r="R36" s="4993"/>
      <c r="S36" s="4993"/>
      <c r="T36" s="5034"/>
      <c r="V36" s="5035"/>
    </row>
    <row r="37" spans="1:22" s="82" customFormat="1" ht="13.5" customHeight="1">
      <c r="A37" s="2514">
        <v>13</v>
      </c>
      <c r="B37" s="2000" t="s">
        <v>237</v>
      </c>
      <c r="C37" s="2000">
        <v>171152501</v>
      </c>
      <c r="D37" s="2000" t="s">
        <v>3243</v>
      </c>
      <c r="E37" s="2000" t="s">
        <v>109</v>
      </c>
      <c r="F37" s="2544">
        <f>SUM(F38:F38)</f>
        <v>18</v>
      </c>
      <c r="G37" s="54"/>
      <c r="H37" s="1520">
        <f>G37*F37</f>
        <v>0</v>
      </c>
      <c r="I37" s="1708" t="s">
        <v>102</v>
      </c>
      <c r="J37" s="5170"/>
      <c r="K37" s="3559"/>
      <c r="L37" s="3559"/>
      <c r="M37" s="1224"/>
    </row>
    <row r="38" spans="1:22" s="4969" customFormat="1" ht="13.5" customHeight="1">
      <c r="A38" s="5025"/>
      <c r="B38" s="4988"/>
      <c r="C38" s="4988"/>
      <c r="D38" s="4994" t="s">
        <v>5018</v>
      </c>
      <c r="E38" s="4988"/>
      <c r="F38" s="4995">
        <f>(3*3)*2</f>
        <v>18</v>
      </c>
      <c r="G38" s="250"/>
      <c r="H38" s="5028"/>
      <c r="I38" s="4991"/>
      <c r="J38" s="5171"/>
      <c r="K38" s="5041"/>
      <c r="L38" s="5030"/>
      <c r="M38" s="1224"/>
      <c r="N38" s="5030"/>
      <c r="O38" s="5031"/>
      <c r="P38" s="5032"/>
      <c r="Q38" s="5033"/>
      <c r="R38" s="4993"/>
      <c r="S38" s="4993"/>
      <c r="T38" s="5034"/>
      <c r="V38" s="5035"/>
    </row>
    <row r="39" spans="1:22" s="82" customFormat="1" ht="13.5" customHeight="1">
      <c r="A39" s="2514">
        <v>14</v>
      </c>
      <c r="B39" s="2000" t="s">
        <v>237</v>
      </c>
      <c r="C39" s="2000">
        <v>174151101</v>
      </c>
      <c r="D39" s="2000" t="s">
        <v>3091</v>
      </c>
      <c r="E39" s="2000" t="s">
        <v>296</v>
      </c>
      <c r="F39" s="2544">
        <f>F40</f>
        <v>44.250631920000004</v>
      </c>
      <c r="G39" s="54"/>
      <c r="H39" s="1520">
        <f>F39*G39</f>
        <v>0</v>
      </c>
      <c r="I39" s="1708" t="s">
        <v>102</v>
      </c>
      <c r="J39" s="5170"/>
      <c r="K39" s="3559"/>
      <c r="L39" s="3559"/>
      <c r="M39" s="1224"/>
    </row>
    <row r="40" spans="1:22" s="4969" customFormat="1" ht="13.5" customHeight="1">
      <c r="A40" s="5025"/>
      <c r="B40" s="4988"/>
      <c r="C40" s="4988"/>
      <c r="D40" s="4994" t="s">
        <v>5017</v>
      </c>
      <c r="E40" s="4988"/>
      <c r="F40" s="4995">
        <f>(25.87-(3.14*0.885*0.885*1.36)-(0.15+0.25))*2</f>
        <v>44.250631920000004</v>
      </c>
      <c r="G40" s="250"/>
      <c r="H40" s="5028"/>
      <c r="I40" s="4991"/>
      <c r="J40" s="5100"/>
      <c r="K40" s="5041"/>
      <c r="L40" s="5030"/>
      <c r="M40" s="1224"/>
      <c r="N40" s="5030"/>
      <c r="O40" s="5031"/>
      <c r="P40" s="5032"/>
      <c r="Q40" s="5033"/>
      <c r="R40" s="4993"/>
      <c r="S40" s="4993"/>
      <c r="T40" s="5034"/>
      <c r="V40" s="5035"/>
    </row>
    <row r="41" spans="1:22" s="82" customFormat="1" ht="13.5" customHeight="1">
      <c r="A41" s="2514" t="s">
        <v>3383</v>
      </c>
      <c r="B41" s="2000" t="s">
        <v>237</v>
      </c>
      <c r="C41" s="2000">
        <v>181351003</v>
      </c>
      <c r="D41" s="2000" t="s">
        <v>3076</v>
      </c>
      <c r="E41" s="2000" t="s">
        <v>109</v>
      </c>
      <c r="F41" s="2544">
        <f>SUM(F42)</f>
        <v>74.42</v>
      </c>
      <c r="G41" s="54"/>
      <c r="H41" s="1520">
        <f>F41*G41</f>
        <v>0</v>
      </c>
      <c r="I41" s="1708" t="s">
        <v>102</v>
      </c>
      <c r="J41" s="4389"/>
      <c r="K41" s="3559"/>
      <c r="L41" s="3559"/>
      <c r="M41" s="1224"/>
    </row>
    <row r="42" spans="1:22" s="4969" customFormat="1" ht="13.5" customHeight="1">
      <c r="A42" s="5025"/>
      <c r="B42" s="4987"/>
      <c r="C42" s="4988"/>
      <c r="D42" s="4994" t="s">
        <v>5016</v>
      </c>
      <c r="E42" s="4988"/>
      <c r="F42" s="4995">
        <f>(37.21)*2</f>
        <v>74.42</v>
      </c>
      <c r="G42" s="250"/>
      <c r="H42" s="5028"/>
      <c r="I42" s="4991"/>
      <c r="J42" s="5100"/>
      <c r="K42" s="5041"/>
      <c r="M42" s="1224"/>
    </row>
    <row r="43" spans="1:22" s="82" customFormat="1" ht="13.5" customHeight="1">
      <c r="A43" s="2514" t="s">
        <v>1248</v>
      </c>
      <c r="B43" s="2000">
        <v>231</v>
      </c>
      <c r="C43" s="2000">
        <v>183403153</v>
      </c>
      <c r="D43" s="2000" t="s">
        <v>3073</v>
      </c>
      <c r="E43" s="2000" t="s">
        <v>109</v>
      </c>
      <c r="F43" s="2544">
        <f>SUM(F44:F44)</f>
        <v>74.42</v>
      </c>
      <c r="G43" s="54"/>
      <c r="H43" s="1520">
        <f>F43*G43</f>
        <v>0</v>
      </c>
      <c r="I43" s="1708" t="s">
        <v>102</v>
      </c>
      <c r="J43" s="4389"/>
      <c r="K43" s="3559"/>
      <c r="L43" s="3559"/>
      <c r="M43" s="1224"/>
    </row>
    <row r="44" spans="1:22" s="4969" customFormat="1" ht="13.5" customHeight="1">
      <c r="A44" s="5025"/>
      <c r="B44" s="5172"/>
      <c r="C44" s="5172"/>
      <c r="D44" s="4994" t="s">
        <v>5015</v>
      </c>
      <c r="E44" s="5172"/>
      <c r="F44" s="4995">
        <f>(37.21*2)*1</f>
        <v>74.42</v>
      </c>
      <c r="G44" s="280"/>
      <c r="H44" s="5028"/>
      <c r="I44" s="4991"/>
      <c r="J44" s="5102"/>
      <c r="K44" s="5173"/>
      <c r="L44" s="5137"/>
      <c r="M44" s="1224"/>
      <c r="N44" s="5030"/>
      <c r="O44" s="5031"/>
      <c r="P44" s="5032"/>
      <c r="Q44" s="5033"/>
      <c r="R44" s="4993"/>
      <c r="S44" s="4993"/>
      <c r="T44" s="5034"/>
      <c r="V44" s="5035"/>
    </row>
    <row r="45" spans="1:22" s="82" customFormat="1" ht="13.5" customHeight="1">
      <c r="A45" s="2514" t="s">
        <v>740</v>
      </c>
      <c r="B45" s="2000">
        <v>231</v>
      </c>
      <c r="C45" s="2000">
        <v>183403161</v>
      </c>
      <c r="D45" s="2000" t="s">
        <v>3071</v>
      </c>
      <c r="E45" s="2000" t="s">
        <v>109</v>
      </c>
      <c r="F45" s="2544">
        <f>SUM(F46:F46)</f>
        <v>74.42</v>
      </c>
      <c r="G45" s="54"/>
      <c r="H45" s="1520">
        <f>F45*G45</f>
        <v>0</v>
      </c>
      <c r="I45" s="1708" t="s">
        <v>102</v>
      </c>
      <c r="J45" s="4389"/>
      <c r="K45" s="3559"/>
      <c r="L45" s="3559"/>
      <c r="M45" s="1224"/>
    </row>
    <row r="46" spans="1:22" s="4969" customFormat="1" ht="13.5" customHeight="1">
      <c r="A46" s="5025"/>
      <c r="B46" s="4988"/>
      <c r="C46" s="4988"/>
      <c r="D46" s="4994" t="s">
        <v>5014</v>
      </c>
      <c r="E46" s="5172"/>
      <c r="F46" s="4995">
        <f>(37.21*2)*1</f>
        <v>74.42</v>
      </c>
      <c r="G46" s="250"/>
      <c r="H46" s="5028"/>
      <c r="I46" s="4991"/>
      <c r="J46" s="5102"/>
      <c r="K46" s="5041"/>
      <c r="L46" s="5030"/>
      <c r="M46" s="1224"/>
      <c r="N46" s="5030"/>
      <c r="O46" s="5031"/>
      <c r="P46" s="5032"/>
      <c r="Q46" s="5033"/>
      <c r="R46" s="4993"/>
      <c r="S46" s="4993"/>
      <c r="T46" s="5034"/>
      <c r="V46" s="5035"/>
    </row>
    <row r="47" spans="1:22" s="1155" customFormat="1" ht="27.25" customHeight="1">
      <c r="A47" s="1284">
        <v>18</v>
      </c>
      <c r="B47" s="1285" t="s">
        <v>3037</v>
      </c>
      <c r="C47" s="1286">
        <v>183451351</v>
      </c>
      <c r="D47" s="1286" t="s">
        <v>3069</v>
      </c>
      <c r="E47" s="5117" t="s">
        <v>109</v>
      </c>
      <c r="F47" s="5118">
        <f>SUM(F48)</f>
        <v>74.42</v>
      </c>
      <c r="G47" s="36"/>
      <c r="H47" s="1288">
        <f>F47*G47</f>
        <v>0</v>
      </c>
      <c r="I47" s="1289" t="s">
        <v>968</v>
      </c>
      <c r="J47" s="5122"/>
      <c r="K47" s="2239"/>
      <c r="L47" s="3559"/>
      <c r="M47" s="1224"/>
    </row>
    <row r="48" spans="1:22" s="4969" customFormat="1" ht="27.25" customHeight="1">
      <c r="A48" s="5123"/>
      <c r="B48" s="5124"/>
      <c r="C48" s="5124"/>
      <c r="D48" s="4994" t="s">
        <v>5013</v>
      </c>
      <c r="E48" s="4988"/>
      <c r="F48" s="4995">
        <f>(37.21)*2</f>
        <v>74.42</v>
      </c>
      <c r="G48" s="252"/>
      <c r="H48" s="5000"/>
      <c r="I48" s="5001"/>
      <c r="J48" s="5047"/>
      <c r="K48" s="5002"/>
      <c r="L48" s="5125"/>
      <c r="M48" s="1224"/>
      <c r="N48" s="5126"/>
      <c r="O48" s="5125"/>
      <c r="P48" s="5127"/>
      <c r="Q48" s="5128"/>
      <c r="R48" s="5129"/>
      <c r="V48" s="5130"/>
    </row>
    <row r="49" spans="1:23" s="82" customFormat="1" ht="13.5" customHeight="1">
      <c r="A49" s="2514">
        <v>19</v>
      </c>
      <c r="B49" s="2000" t="s">
        <v>3037</v>
      </c>
      <c r="C49" s="2000">
        <v>183451431</v>
      </c>
      <c r="D49" s="2000" t="s">
        <v>3067</v>
      </c>
      <c r="E49" s="2000" t="s">
        <v>109</v>
      </c>
      <c r="F49" s="2544">
        <f>SUM(F50)</f>
        <v>74.42</v>
      </c>
      <c r="G49" s="54"/>
      <c r="H49" s="1520">
        <f>F49*G49</f>
        <v>0</v>
      </c>
      <c r="I49" s="1708" t="s">
        <v>968</v>
      </c>
      <c r="J49" s="4389"/>
      <c r="K49" s="3559"/>
      <c r="L49" s="3559"/>
      <c r="M49" s="1224"/>
    </row>
    <row r="50" spans="1:23" s="4969" customFormat="1" ht="13.5" customHeight="1">
      <c r="A50" s="5123"/>
      <c r="B50" s="5124"/>
      <c r="C50" s="5124"/>
      <c r="D50" s="4994" t="s">
        <v>5012</v>
      </c>
      <c r="E50" s="4988"/>
      <c r="F50" s="4995">
        <f>(74.42)</f>
        <v>74.42</v>
      </c>
      <c r="G50" s="252"/>
      <c r="H50" s="5000"/>
      <c r="I50" s="5001"/>
      <c r="J50" s="5047"/>
      <c r="K50" s="5002"/>
      <c r="L50" s="5125"/>
      <c r="M50" s="1224"/>
      <c r="N50" s="5126"/>
      <c r="O50" s="5125"/>
      <c r="P50" s="5127"/>
      <c r="Q50" s="5128"/>
      <c r="R50" s="5129"/>
      <c r="V50" s="5130"/>
    </row>
    <row r="51" spans="1:23" s="4210" customFormat="1" ht="13.5" customHeight="1">
      <c r="A51" s="1546">
        <v>20</v>
      </c>
      <c r="B51" s="1547" t="s">
        <v>3065</v>
      </c>
      <c r="C51" s="1547" t="s">
        <v>3064</v>
      </c>
      <c r="D51" s="1547" t="s">
        <v>3063</v>
      </c>
      <c r="E51" s="1547" t="s">
        <v>1513</v>
      </c>
      <c r="F51" s="4204">
        <f>SUM(F52:F53)</f>
        <v>0.74420000000000008</v>
      </c>
      <c r="G51" s="213"/>
      <c r="H51" s="2549">
        <f>F51*G51</f>
        <v>0</v>
      </c>
      <c r="I51" s="1549" t="s">
        <v>102</v>
      </c>
      <c r="J51" s="5110"/>
      <c r="K51" s="4205"/>
      <c r="L51" s="3559"/>
      <c r="M51" s="1224"/>
    </row>
    <row r="52" spans="1:23" s="4969" customFormat="1" ht="27.25" customHeight="1">
      <c r="A52" s="5131"/>
      <c r="B52" s="5132"/>
      <c r="C52" s="5132"/>
      <c r="D52" s="5111" t="s">
        <v>5011</v>
      </c>
      <c r="E52" s="4998"/>
      <c r="F52" s="5112">
        <f>(74.42)*0.005</f>
        <v>0.37210000000000004</v>
      </c>
      <c r="G52" s="269"/>
      <c r="H52" s="5133"/>
      <c r="I52" s="5134"/>
      <c r="J52" s="5135"/>
      <c r="K52" s="5136"/>
      <c r="L52" s="5125"/>
      <c r="M52" s="1224"/>
      <c r="N52" s="5126"/>
      <c r="O52" s="5125"/>
      <c r="P52" s="5127"/>
      <c r="Q52" s="5128"/>
      <c r="R52" s="5129"/>
      <c r="V52" s="5130"/>
    </row>
    <row r="53" spans="1:23" s="4969" customFormat="1" ht="27.25" customHeight="1">
      <c r="A53" s="5131"/>
      <c r="B53" s="5132"/>
      <c r="C53" s="5132"/>
      <c r="D53" s="5111" t="s">
        <v>5010</v>
      </c>
      <c r="E53" s="4998"/>
      <c r="F53" s="5112">
        <f>(74.42)*0.005</f>
        <v>0.37210000000000004</v>
      </c>
      <c r="G53" s="269"/>
      <c r="H53" s="5133"/>
      <c r="I53" s="5134"/>
      <c r="J53" s="5047"/>
      <c r="K53" s="5136"/>
      <c r="L53" s="5125"/>
      <c r="M53" s="1224"/>
      <c r="N53" s="5126"/>
      <c r="O53" s="5125"/>
      <c r="P53" s="5127"/>
      <c r="Q53" s="5128"/>
      <c r="R53" s="5129"/>
      <c r="V53" s="5130"/>
    </row>
    <row r="54" spans="1:23" s="1155" customFormat="1" ht="27.25" customHeight="1">
      <c r="A54" s="1284">
        <v>21</v>
      </c>
      <c r="B54" s="1285" t="s">
        <v>3037</v>
      </c>
      <c r="C54" s="1286">
        <v>183451511</v>
      </c>
      <c r="D54" s="1286" t="s">
        <v>3060</v>
      </c>
      <c r="E54" s="5117" t="s">
        <v>109</v>
      </c>
      <c r="F54" s="5118">
        <f>SUM(F55)</f>
        <v>74.42</v>
      </c>
      <c r="G54" s="36"/>
      <c r="H54" s="1288">
        <f>F54*G54</f>
        <v>0</v>
      </c>
      <c r="I54" s="1289" t="s">
        <v>102</v>
      </c>
      <c r="J54" s="5122"/>
      <c r="K54" s="2239"/>
      <c r="L54" s="3559"/>
      <c r="M54" s="1224"/>
    </row>
    <row r="55" spans="1:23" s="4969" customFormat="1" ht="27.25" customHeight="1">
      <c r="A55" s="4986"/>
      <c r="B55" s="4987"/>
      <c r="C55" s="4988"/>
      <c r="D55" s="4994" t="s">
        <v>5009</v>
      </c>
      <c r="E55" s="4988"/>
      <c r="F55" s="4995">
        <f>(74.42)</f>
        <v>74.42</v>
      </c>
      <c r="G55" s="250"/>
      <c r="H55" s="5028"/>
      <c r="I55" s="4991"/>
      <c r="J55" s="5102"/>
      <c r="K55" s="5041"/>
      <c r="L55" s="5139"/>
      <c r="M55" s="1224"/>
      <c r="N55" s="5125"/>
      <c r="O55" s="5126"/>
      <c r="P55" s="5125"/>
      <c r="Q55" s="5127"/>
      <c r="R55" s="5128"/>
      <c r="S55" s="5129"/>
      <c r="W55" s="5130"/>
    </row>
    <row r="56" spans="1:23" s="4210" customFormat="1" ht="13.5" customHeight="1">
      <c r="A56" s="1546">
        <v>22</v>
      </c>
      <c r="B56" s="1547" t="s">
        <v>3058</v>
      </c>
      <c r="C56" s="1547" t="s">
        <v>3057</v>
      </c>
      <c r="D56" s="1547" t="s">
        <v>3056</v>
      </c>
      <c r="E56" s="1547" t="s">
        <v>2744</v>
      </c>
      <c r="F56" s="4204">
        <f>SUM(F57)</f>
        <v>0.72931599999999996</v>
      </c>
      <c r="G56" s="213"/>
      <c r="H56" s="2549">
        <f>F56*G56</f>
        <v>0</v>
      </c>
      <c r="I56" s="1549" t="s">
        <v>60</v>
      </c>
      <c r="J56" s="5110"/>
      <c r="K56" s="4205"/>
      <c r="L56" s="3559"/>
      <c r="M56" s="1224"/>
    </row>
    <row r="57" spans="1:23" s="4969" customFormat="1" ht="13.5" customHeight="1">
      <c r="A57" s="4986"/>
      <c r="B57" s="4988"/>
      <c r="C57" s="4988"/>
      <c r="D57" s="5111" t="s">
        <v>5008</v>
      </c>
      <c r="E57" s="4998"/>
      <c r="F57" s="5112">
        <f>(74.42)*0.0098</f>
        <v>0.72931599999999996</v>
      </c>
      <c r="G57" s="268"/>
      <c r="H57" s="5028"/>
      <c r="I57" s="4991"/>
      <c r="J57" s="5100"/>
      <c r="K57" s="5101"/>
      <c r="M57" s="1224"/>
    </row>
    <row r="58" spans="1:23" s="82" customFormat="1" ht="13.5" customHeight="1">
      <c r="A58" s="2514">
        <v>23</v>
      </c>
      <c r="B58" s="2000" t="s">
        <v>3037</v>
      </c>
      <c r="C58" s="2000" t="s">
        <v>3054</v>
      </c>
      <c r="D58" s="2000" t="s">
        <v>3053</v>
      </c>
      <c r="E58" s="2000" t="s">
        <v>109</v>
      </c>
      <c r="F58" s="2544">
        <f>SUM(F59:F59)</f>
        <v>74.42</v>
      </c>
      <c r="G58" s="54"/>
      <c r="H58" s="1520">
        <f>F58*G58</f>
        <v>0</v>
      </c>
      <c r="I58" s="1708" t="s">
        <v>60</v>
      </c>
      <c r="J58" s="4389"/>
      <c r="K58" s="3559"/>
      <c r="L58" s="3559"/>
      <c r="M58" s="1224"/>
    </row>
    <row r="59" spans="1:23" s="4256" customFormat="1" ht="27.25" customHeight="1">
      <c r="A59" s="206"/>
      <c r="B59" s="205"/>
      <c r="C59" s="203"/>
      <c r="D59" s="208" t="s">
        <v>5007</v>
      </c>
      <c r="E59" s="203"/>
      <c r="F59" s="207">
        <f>(74.42)</f>
        <v>74.42</v>
      </c>
      <c r="G59" s="6030"/>
      <c r="H59" s="201"/>
      <c r="I59" s="200"/>
      <c r="J59" s="4260"/>
      <c r="K59" s="1134"/>
      <c r="L59" s="4261"/>
      <c r="M59" s="1224"/>
      <c r="N59" s="4262"/>
      <c r="O59" s="4261"/>
      <c r="P59" s="4263"/>
      <c r="Q59" s="4258"/>
      <c r="R59" s="4259"/>
    </row>
    <row r="60" spans="1:23" s="4256" customFormat="1" ht="13.5" customHeight="1">
      <c r="A60" s="206"/>
      <c r="B60" s="205"/>
      <c r="C60" s="203"/>
      <c r="D60" s="204" t="s">
        <v>3051</v>
      </c>
      <c r="E60" s="203"/>
      <c r="F60" s="202"/>
      <c r="G60" s="6030"/>
      <c r="H60" s="201"/>
      <c r="I60" s="200"/>
      <c r="K60" s="1134"/>
      <c r="L60" s="4261"/>
      <c r="M60" s="1224"/>
      <c r="N60" s="4262"/>
      <c r="O60" s="4261"/>
      <c r="P60" s="4263"/>
      <c r="Q60" s="4258"/>
      <c r="R60" s="4259"/>
    </row>
    <row r="61" spans="1:23" s="4210" customFormat="1" ht="13.5" customHeight="1">
      <c r="A61" s="1546">
        <v>24</v>
      </c>
      <c r="B61" s="1547" t="s">
        <v>3050</v>
      </c>
      <c r="C61" s="1547" t="s">
        <v>3049</v>
      </c>
      <c r="D61" s="1547" t="s">
        <v>3048</v>
      </c>
      <c r="E61" s="1547" t="s">
        <v>1510</v>
      </c>
      <c r="F61" s="4204">
        <f>F62</f>
        <v>7.442E-2</v>
      </c>
      <c r="G61" s="213"/>
      <c r="H61" s="2549">
        <f>F61*G61</f>
        <v>0</v>
      </c>
      <c r="I61" s="1549" t="s">
        <v>60</v>
      </c>
      <c r="J61" s="5110"/>
      <c r="K61" s="4205"/>
      <c r="L61" s="3559"/>
      <c r="M61" s="1224"/>
    </row>
    <row r="62" spans="1:23" s="4969" customFormat="1" ht="13.5" customHeight="1">
      <c r="A62" s="4986"/>
      <c r="B62" s="4988"/>
      <c r="C62" s="4988"/>
      <c r="D62" s="5111" t="s">
        <v>5006</v>
      </c>
      <c r="E62" s="4998"/>
      <c r="F62" s="5112">
        <f>(0.0005*(74.42))*2</f>
        <v>7.442E-2</v>
      </c>
      <c r="G62" s="268"/>
      <c r="H62" s="5028"/>
      <c r="I62" s="4991"/>
      <c r="J62" s="5100"/>
      <c r="K62" s="5101"/>
      <c r="M62" s="1224"/>
    </row>
    <row r="63" spans="1:23" s="4969" customFormat="1" ht="27.25" customHeight="1">
      <c r="A63" s="5025" t="s">
        <v>1217</v>
      </c>
      <c r="B63" s="4988">
        <v>231</v>
      </c>
      <c r="C63" s="1286">
        <v>184813511</v>
      </c>
      <c r="D63" s="1286" t="s">
        <v>3046</v>
      </c>
      <c r="E63" s="4988" t="s">
        <v>109</v>
      </c>
      <c r="F63" s="5026">
        <f>SUM(F64)</f>
        <v>148.84</v>
      </c>
      <c r="G63" s="12"/>
      <c r="H63" s="5028">
        <f>F63*G63</f>
        <v>0</v>
      </c>
      <c r="I63" s="4991" t="s">
        <v>102</v>
      </c>
      <c r="J63" s="5167"/>
      <c r="K63" s="1480"/>
      <c r="L63" s="3559"/>
      <c r="M63" s="1224"/>
      <c r="N63" s="5030"/>
      <c r="O63" s="5031"/>
      <c r="P63" s="5032"/>
      <c r="Q63" s="5033"/>
      <c r="R63" s="4993"/>
      <c r="S63" s="4993"/>
      <c r="T63" s="5034"/>
      <c r="V63" s="5035"/>
    </row>
    <row r="64" spans="1:23" s="4969" customFormat="1" ht="13.5" customHeight="1">
      <c r="A64" s="5025"/>
      <c r="B64" s="4988"/>
      <c r="C64" s="4988"/>
      <c r="D64" s="4994" t="s">
        <v>5005</v>
      </c>
      <c r="E64" s="4988"/>
      <c r="F64" s="4995">
        <f>(37.21*2)*2</f>
        <v>148.84</v>
      </c>
      <c r="G64" s="250"/>
      <c r="H64" s="5028"/>
      <c r="I64" s="4991"/>
      <c r="J64" s="5100"/>
      <c r="K64" s="5041"/>
      <c r="L64" s="5137"/>
      <c r="M64" s="1224"/>
      <c r="N64" s="5030"/>
      <c r="O64" s="5031"/>
      <c r="P64" s="5032"/>
      <c r="Q64" s="5033"/>
      <c r="R64" s="4993"/>
      <c r="S64" s="4993"/>
      <c r="T64" s="5034"/>
      <c r="V64" s="5035"/>
    </row>
    <row r="65" spans="1:256" s="82" customFormat="1" ht="13.5" customHeight="1">
      <c r="A65" s="2514">
        <v>26</v>
      </c>
      <c r="B65" s="2000" t="s">
        <v>3037</v>
      </c>
      <c r="C65" s="2000">
        <v>185802113</v>
      </c>
      <c r="D65" s="2000" t="s">
        <v>3044</v>
      </c>
      <c r="E65" s="2000" t="s">
        <v>2744</v>
      </c>
      <c r="F65" s="2544">
        <f>SUM(F66)</f>
        <v>1.4884000000000002E-3</v>
      </c>
      <c r="G65" s="54"/>
      <c r="H65" s="1520">
        <f>F65*G65</f>
        <v>0</v>
      </c>
      <c r="I65" s="1708" t="s">
        <v>102</v>
      </c>
      <c r="J65" s="4389"/>
      <c r="K65" s="3559"/>
      <c r="L65" s="3559"/>
      <c r="M65" s="1224"/>
    </row>
    <row r="66" spans="1:256" s="4969" customFormat="1" ht="13.5" customHeight="1">
      <c r="A66" s="4986"/>
      <c r="B66" s="4987"/>
      <c r="C66" s="4988"/>
      <c r="D66" s="4994" t="s">
        <v>5004</v>
      </c>
      <c r="E66" s="4988"/>
      <c r="F66" s="4995">
        <f>((74.42)*0.02)/1000</f>
        <v>1.4884000000000002E-3</v>
      </c>
      <c r="G66" s="250"/>
      <c r="H66" s="5028"/>
      <c r="I66" s="4991"/>
      <c r="J66" s="5138"/>
      <c r="K66" s="5041"/>
      <c r="L66" s="5139"/>
      <c r="M66" s="1224"/>
      <c r="N66" s="5125"/>
      <c r="O66" s="5126"/>
      <c r="P66" s="5125"/>
      <c r="Q66" s="5127"/>
      <c r="R66" s="5128"/>
      <c r="S66" s="5129"/>
      <c r="W66" s="5130"/>
    </row>
    <row r="67" spans="1:256" s="4210" customFormat="1" ht="13.5" customHeight="1">
      <c r="A67" s="1546">
        <v>27</v>
      </c>
      <c r="B67" s="1547" t="s">
        <v>3042</v>
      </c>
      <c r="C67" s="1547">
        <v>25191155</v>
      </c>
      <c r="D67" s="1547" t="s">
        <v>3041</v>
      </c>
      <c r="E67" s="1547" t="s">
        <v>1513</v>
      </c>
      <c r="F67" s="4204">
        <f>SUM(F68:F68)</f>
        <v>1.4884000000000002</v>
      </c>
      <c r="G67" s="213"/>
      <c r="H67" s="2549">
        <f>F67*G67</f>
        <v>0</v>
      </c>
      <c r="I67" s="1549" t="s">
        <v>102</v>
      </c>
      <c r="J67" s="5110"/>
      <c r="K67" s="4205"/>
      <c r="L67" s="3559"/>
      <c r="M67" s="1224"/>
    </row>
    <row r="68" spans="1:256" s="4969" customFormat="1" ht="13.5" customHeight="1">
      <c r="A68" s="4986"/>
      <c r="B68" s="4988"/>
      <c r="C68" s="4988"/>
      <c r="D68" s="5111" t="s">
        <v>5003</v>
      </c>
      <c r="E68" s="4998"/>
      <c r="F68" s="5112">
        <f>(74.42)*0.02</f>
        <v>1.4884000000000002</v>
      </c>
      <c r="G68" s="268"/>
      <c r="H68" s="5028"/>
      <c r="I68" s="4991"/>
      <c r="J68" s="5100"/>
      <c r="K68" s="5101"/>
      <c r="M68" s="1224"/>
    </row>
    <row r="69" spans="1:256" s="82" customFormat="1" ht="13.5" customHeight="1">
      <c r="A69" s="2514" t="s">
        <v>3368</v>
      </c>
      <c r="B69" s="2000">
        <v>231</v>
      </c>
      <c r="C69" s="2000">
        <v>185803111</v>
      </c>
      <c r="D69" s="2000" t="s">
        <v>3039</v>
      </c>
      <c r="E69" s="2000" t="s">
        <v>109</v>
      </c>
      <c r="F69" s="2544">
        <f>SUM(F70)</f>
        <v>74.42</v>
      </c>
      <c r="G69" s="54"/>
      <c r="H69" s="1520">
        <f>F69*G69</f>
        <v>0</v>
      </c>
      <c r="I69" s="1708" t="s">
        <v>102</v>
      </c>
      <c r="J69" s="4389"/>
      <c r="K69" s="3559"/>
      <c r="L69" s="3559"/>
      <c r="M69" s="1224"/>
    </row>
    <row r="70" spans="1:256" s="4969" customFormat="1" ht="13.5" customHeight="1">
      <c r="A70" s="5025"/>
      <c r="B70" s="4988"/>
      <c r="C70" s="4988"/>
      <c r="D70" s="4994" t="s">
        <v>5002</v>
      </c>
      <c r="E70" s="4988"/>
      <c r="F70" s="4995">
        <f>(74.42)</f>
        <v>74.42</v>
      </c>
      <c r="G70" s="250"/>
      <c r="H70" s="5028"/>
      <c r="I70" s="4991"/>
      <c r="J70" s="5102"/>
      <c r="K70" s="5041"/>
      <c r="L70" s="5030"/>
      <c r="M70" s="1224"/>
      <c r="N70" s="5030"/>
      <c r="O70" s="5031"/>
      <c r="P70" s="5032"/>
      <c r="Q70" s="5033"/>
      <c r="R70" s="4993"/>
      <c r="S70" s="4993"/>
      <c r="T70" s="5034"/>
      <c r="V70" s="5035"/>
    </row>
    <row r="71" spans="1:256" s="82" customFormat="1" ht="13.5" customHeight="1">
      <c r="A71" s="2514">
        <v>29</v>
      </c>
      <c r="B71" s="2000" t="s">
        <v>3037</v>
      </c>
      <c r="C71" s="2000">
        <v>185804311</v>
      </c>
      <c r="D71" s="2000" t="s">
        <v>3036</v>
      </c>
      <c r="E71" s="2000" t="s">
        <v>296</v>
      </c>
      <c r="F71" s="2544">
        <f>SUM(F72:F72)</f>
        <v>1.1163000000000001</v>
      </c>
      <c r="G71" s="54"/>
      <c r="H71" s="1520">
        <f>F71*G71</f>
        <v>0</v>
      </c>
      <c r="I71" s="1708" t="s">
        <v>102</v>
      </c>
      <c r="J71" s="4389"/>
      <c r="K71" s="3559"/>
      <c r="L71" s="3559"/>
      <c r="M71" s="1224"/>
    </row>
    <row r="72" spans="1:256" s="4969" customFormat="1" ht="13.5" customHeight="1">
      <c r="A72" s="5025"/>
      <c r="B72" s="4988"/>
      <c r="C72" s="4988"/>
      <c r="D72" s="4994" t="s">
        <v>5001</v>
      </c>
      <c r="E72" s="4988"/>
      <c r="F72" s="4995">
        <f>0.015*(74.42)</f>
        <v>1.1163000000000001</v>
      </c>
      <c r="G72" s="250"/>
      <c r="H72" s="5028"/>
      <c r="I72" s="4991"/>
      <c r="J72" s="5102"/>
      <c r="K72" s="5041"/>
      <c r="L72" s="5030"/>
      <c r="M72" s="1224"/>
      <c r="N72" s="5030"/>
      <c r="O72" s="5031"/>
      <c r="P72" s="5032"/>
      <c r="Q72" s="5033"/>
      <c r="R72" s="4993"/>
      <c r="S72" s="4993"/>
      <c r="T72" s="5034"/>
      <c r="V72" s="5035"/>
    </row>
    <row r="73" spans="1:256" s="82" customFormat="1" ht="13.5" customHeight="1">
      <c r="A73" s="2514" t="s">
        <v>1201</v>
      </c>
      <c r="B73" s="2000" t="s">
        <v>237</v>
      </c>
      <c r="C73" s="2000" t="s">
        <v>3034</v>
      </c>
      <c r="D73" s="2000" t="s">
        <v>3033</v>
      </c>
      <c r="E73" s="2000" t="s">
        <v>296</v>
      </c>
      <c r="F73" s="2544">
        <f>F74+F77</f>
        <v>59.134999999999998</v>
      </c>
      <c r="G73" s="1520">
        <f>SUM(H79:H83)/F73</f>
        <v>0</v>
      </c>
      <c r="H73" s="1520">
        <f>F73*G73</f>
        <v>0</v>
      </c>
      <c r="I73" s="1708" t="s">
        <v>60</v>
      </c>
      <c r="J73" s="4389"/>
      <c r="K73" s="3559"/>
      <c r="L73" s="2633"/>
      <c r="M73" s="1224"/>
    </row>
    <row r="74" spans="1:256" s="1188" customFormat="1" ht="13.5" customHeight="1">
      <c r="A74" s="1674"/>
      <c r="B74" s="97"/>
      <c r="C74" s="1286"/>
      <c r="D74" s="2568" t="s">
        <v>3005</v>
      </c>
      <c r="E74" s="1576"/>
      <c r="F74" s="2569">
        <f>SUM(F75:F76)</f>
        <v>50.284799999999997</v>
      </c>
      <c r="G74" s="5808"/>
      <c r="H74" s="1184"/>
      <c r="I74" s="1185"/>
      <c r="J74" s="5174"/>
      <c r="K74" s="4213"/>
      <c r="L74" s="42"/>
      <c r="M74" s="1224"/>
      <c r="N74" s="42"/>
      <c r="O74" s="42"/>
      <c r="P74" s="42"/>
      <c r="Q74" s="42"/>
      <c r="S74" s="42"/>
      <c r="U74" s="2567"/>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969" customFormat="1" ht="13.5" customHeight="1">
      <c r="A75" s="5175"/>
      <c r="B75" s="4987"/>
      <c r="C75" s="4988"/>
      <c r="D75" s="5011" t="s">
        <v>5000</v>
      </c>
      <c r="E75" s="4988"/>
      <c r="F75" s="4995">
        <f>(44.251)*0.8</f>
        <v>35.400799999999997</v>
      </c>
      <c r="G75" s="250"/>
      <c r="H75" s="5028"/>
      <c r="I75" s="4991"/>
      <c r="J75" s="5176"/>
      <c r="K75" s="5041"/>
      <c r="M75" s="1224"/>
    </row>
    <row r="76" spans="1:256" s="4969" customFormat="1" ht="13.5" customHeight="1">
      <c r="A76" s="5175"/>
      <c r="B76" s="4987"/>
      <c r="C76" s="4988"/>
      <c r="D76" s="5011" t="s">
        <v>4999</v>
      </c>
      <c r="E76" s="4988"/>
      <c r="F76" s="4995">
        <f>(74.42)*0.2</f>
        <v>14.884</v>
      </c>
      <c r="G76" s="250"/>
      <c r="H76" s="5028"/>
      <c r="I76" s="4991"/>
      <c r="K76" s="5041"/>
      <c r="M76" s="1224"/>
    </row>
    <row r="77" spans="1:256" s="1188" customFormat="1" ht="13.5" customHeight="1">
      <c r="A77" s="1674"/>
      <c r="B77" s="97"/>
      <c r="C77" s="1286"/>
      <c r="D77" s="2568" t="s">
        <v>3003</v>
      </c>
      <c r="E77" s="1576"/>
      <c r="F77" s="2569">
        <f>F78</f>
        <v>8.8501999999999992</v>
      </c>
      <c r="G77" s="5808"/>
      <c r="H77" s="1184"/>
      <c r="I77" s="1185"/>
      <c r="J77" s="5174"/>
      <c r="K77" s="4213"/>
      <c r="L77" s="42"/>
      <c r="M77" s="1224"/>
      <c r="N77" s="42"/>
      <c r="O77" s="42"/>
      <c r="P77" s="42"/>
      <c r="Q77" s="42"/>
      <c r="S77" s="42"/>
      <c r="U77" s="2567"/>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4969" customFormat="1" ht="13.5" customHeight="1">
      <c r="A78" s="5175"/>
      <c r="B78" s="4987"/>
      <c r="C78" s="4988"/>
      <c r="D78" s="5011" t="s">
        <v>4996</v>
      </c>
      <c r="E78" s="4988"/>
      <c r="F78" s="4995">
        <f>(44.251)*0.2</f>
        <v>8.8501999999999992</v>
      </c>
      <c r="G78" s="250"/>
      <c r="H78" s="5028"/>
      <c r="I78" s="4991"/>
      <c r="K78" s="5041"/>
      <c r="M78" s="1224"/>
    </row>
    <row r="79" spans="1:256" s="4969" customFormat="1" ht="13.5" customHeight="1">
      <c r="A79" s="5042" t="s">
        <v>3362</v>
      </c>
      <c r="B79" s="4988"/>
      <c r="C79" s="4994"/>
      <c r="D79" s="4994" t="s">
        <v>3000</v>
      </c>
      <c r="E79" s="4994" t="s">
        <v>296</v>
      </c>
      <c r="F79" s="4995">
        <f>F74</f>
        <v>50.284799999999997</v>
      </c>
      <c r="G79" s="5844"/>
      <c r="H79" s="5043">
        <f>F79*G79</f>
        <v>0</v>
      </c>
      <c r="I79" s="5044"/>
      <c r="J79" s="2610"/>
      <c r="K79" s="4302"/>
      <c r="L79" s="3559"/>
      <c r="M79" s="1224"/>
      <c r="N79" s="5045"/>
      <c r="Q79" s="5045"/>
      <c r="U79" s="2567"/>
    </row>
    <row r="80" spans="1:256" s="4969" customFormat="1" ht="13.5" customHeight="1">
      <c r="A80" s="5042" t="s">
        <v>3361</v>
      </c>
      <c r="B80" s="4988"/>
      <c r="C80" s="4994"/>
      <c r="D80" s="4994" t="s">
        <v>2998</v>
      </c>
      <c r="E80" s="4994" t="s">
        <v>296</v>
      </c>
      <c r="F80" s="4995">
        <f>F77</f>
        <v>8.8501999999999992</v>
      </c>
      <c r="G80" s="5844"/>
      <c r="H80" s="5043">
        <f>F80*G80</f>
        <v>0</v>
      </c>
      <c r="I80" s="5044"/>
      <c r="J80" s="2610"/>
      <c r="K80" s="4302"/>
      <c r="L80" s="3559"/>
      <c r="M80" s="1224"/>
      <c r="N80" s="5045"/>
      <c r="Q80" s="5045"/>
      <c r="U80" s="2567"/>
    </row>
    <row r="81" spans="1:256" s="4969" customFormat="1" ht="27.25" customHeight="1">
      <c r="A81" s="5042" t="s">
        <v>3360</v>
      </c>
      <c r="B81" s="4988"/>
      <c r="C81" s="4994"/>
      <c r="D81" s="4994" t="s">
        <v>3011</v>
      </c>
      <c r="E81" s="4994" t="s">
        <v>296</v>
      </c>
      <c r="F81" s="4995">
        <f>F74</f>
        <v>50.284799999999997</v>
      </c>
      <c r="G81" s="247"/>
      <c r="H81" s="5043">
        <f>F81*G81</f>
        <v>0</v>
      </c>
      <c r="I81" s="5044"/>
      <c r="J81" s="2610"/>
      <c r="K81" s="5012"/>
      <c r="L81" s="3559"/>
      <c r="M81" s="1224"/>
      <c r="N81" s="5045"/>
      <c r="Q81" s="5045"/>
      <c r="U81" s="2567"/>
    </row>
    <row r="82" spans="1:256" s="4969" customFormat="1" ht="27.25" customHeight="1">
      <c r="A82" s="5042" t="s">
        <v>3359</v>
      </c>
      <c r="B82" s="4988"/>
      <c r="C82" s="4994"/>
      <c r="D82" s="4994" t="s">
        <v>3009</v>
      </c>
      <c r="E82" s="4994" t="s">
        <v>296</v>
      </c>
      <c r="F82" s="4995">
        <f>F77</f>
        <v>8.8501999999999992</v>
      </c>
      <c r="G82" s="247"/>
      <c r="H82" s="5043">
        <f>F82*G82</f>
        <v>0</v>
      </c>
      <c r="I82" s="5044"/>
      <c r="J82" s="2610"/>
      <c r="K82" s="5012"/>
      <c r="L82" s="3559"/>
      <c r="M82" s="1224"/>
      <c r="N82" s="5045"/>
      <c r="Q82" s="5045"/>
      <c r="U82" s="2567"/>
    </row>
    <row r="83" spans="1:256" s="4969" customFormat="1" ht="13.5" customHeight="1">
      <c r="A83" s="5042" t="s">
        <v>3358</v>
      </c>
      <c r="B83" s="4988"/>
      <c r="C83" s="4994"/>
      <c r="D83" s="4994" t="s">
        <v>3024</v>
      </c>
      <c r="E83" s="4994" t="s">
        <v>296</v>
      </c>
      <c r="F83" s="4995">
        <f>F73</f>
        <v>59.134999999999998</v>
      </c>
      <c r="G83" s="279"/>
      <c r="H83" s="5043">
        <f>F83*G83</f>
        <v>0</v>
      </c>
      <c r="I83" s="5044"/>
      <c r="J83" s="2610"/>
      <c r="K83" s="5177"/>
      <c r="L83" s="3559"/>
      <c r="M83" s="1224"/>
      <c r="N83" s="5045"/>
      <c r="Q83" s="5045"/>
      <c r="U83" s="2567"/>
    </row>
    <row r="84" spans="1:256" s="4969" customFormat="1" ht="13.5" customHeight="1">
      <c r="A84" s="5143"/>
      <c r="B84" s="5144"/>
      <c r="C84" s="5145"/>
      <c r="D84" s="4994" t="s">
        <v>3023</v>
      </c>
      <c r="E84" s="4994"/>
      <c r="F84" s="4995"/>
      <c r="G84" s="250"/>
      <c r="H84" s="5028"/>
      <c r="I84" s="5057"/>
      <c r="K84" s="5041"/>
      <c r="M84" s="1224"/>
      <c r="U84" s="2567"/>
    </row>
    <row r="85" spans="1:256" s="1155" customFormat="1" ht="27.25" customHeight="1">
      <c r="A85" s="1284" t="s">
        <v>1197</v>
      </c>
      <c r="B85" s="1285" t="s">
        <v>237</v>
      </c>
      <c r="C85" s="1286" t="s">
        <v>3022</v>
      </c>
      <c r="D85" s="1286" t="s">
        <v>3021</v>
      </c>
      <c r="E85" s="5117" t="s">
        <v>296</v>
      </c>
      <c r="F85" s="5118">
        <f>F87+F90</f>
        <v>59.134999999999998</v>
      </c>
      <c r="G85" s="1288">
        <f>SUM(H93:H96)/F85</f>
        <v>0</v>
      </c>
      <c r="H85" s="1288">
        <f>F85*G85</f>
        <v>0</v>
      </c>
      <c r="I85" s="1289" t="s">
        <v>60</v>
      </c>
      <c r="J85" s="5122"/>
      <c r="K85" s="2239"/>
      <c r="M85" s="1224"/>
    </row>
    <row r="86" spans="1:256" s="4969" customFormat="1" ht="13.5" customHeight="1">
      <c r="A86" s="5143"/>
      <c r="B86" s="5144"/>
      <c r="C86" s="5145"/>
      <c r="D86" s="4994" t="s">
        <v>3020</v>
      </c>
      <c r="E86" s="4994"/>
      <c r="F86" s="4995"/>
      <c r="G86" s="250"/>
      <c r="H86" s="5028"/>
      <c r="I86" s="5057"/>
      <c r="K86" s="5041"/>
      <c r="M86" s="1224"/>
      <c r="U86" s="2567"/>
    </row>
    <row r="87" spans="1:256" s="1188" customFormat="1" ht="13.5" customHeight="1">
      <c r="A87" s="1674"/>
      <c r="B87" s="97"/>
      <c r="C87" s="1286"/>
      <c r="D87" s="2568" t="s">
        <v>3019</v>
      </c>
      <c r="E87" s="1576"/>
      <c r="F87" s="2569">
        <f>SUM(F88:F89)</f>
        <v>50.284799999999997</v>
      </c>
      <c r="G87" s="5808"/>
      <c r="H87" s="1184"/>
      <c r="I87" s="1185"/>
      <c r="J87" s="5174"/>
      <c r="K87" s="4213"/>
      <c r="L87" s="42"/>
      <c r="M87" s="1224"/>
      <c r="N87" s="42"/>
      <c r="O87" s="42"/>
      <c r="P87" s="42"/>
      <c r="Q87" s="42"/>
      <c r="S87" s="42"/>
      <c r="U87" s="2567"/>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c r="IV87" s="42"/>
    </row>
    <row r="88" spans="1:256" s="4969" customFormat="1" ht="13.5" customHeight="1">
      <c r="A88" s="5175"/>
      <c r="B88" s="4987"/>
      <c r="C88" s="4988"/>
      <c r="D88" s="5011" t="s">
        <v>4998</v>
      </c>
      <c r="E88" s="4988"/>
      <c r="F88" s="4995">
        <f>(44.251)*0.8</f>
        <v>35.400799999999997</v>
      </c>
      <c r="G88" s="250"/>
      <c r="H88" s="5028"/>
      <c r="I88" s="4991"/>
      <c r="K88" s="5041"/>
      <c r="M88" s="1224"/>
    </row>
    <row r="89" spans="1:256" s="4969" customFormat="1" ht="13.5" customHeight="1">
      <c r="A89" s="5175"/>
      <c r="B89" s="4987"/>
      <c r="C89" s="4988"/>
      <c r="D89" s="5011" t="s">
        <v>4997</v>
      </c>
      <c r="E89" s="4988"/>
      <c r="F89" s="4995">
        <f>(74.42)*0.2</f>
        <v>14.884</v>
      </c>
      <c r="G89" s="250"/>
      <c r="H89" s="5028"/>
      <c r="I89" s="4991"/>
      <c r="K89" s="5041"/>
      <c r="M89" s="1224"/>
    </row>
    <row r="90" spans="1:256" s="1188" customFormat="1" ht="13.5" customHeight="1">
      <c r="A90" s="1674"/>
      <c r="B90" s="97"/>
      <c r="C90" s="1286"/>
      <c r="D90" s="2568" t="s">
        <v>3016</v>
      </c>
      <c r="E90" s="1576"/>
      <c r="F90" s="2569">
        <f>F91</f>
        <v>8.8501999999999992</v>
      </c>
      <c r="G90" s="5808"/>
      <c r="H90" s="1184"/>
      <c r="I90" s="1185"/>
      <c r="J90" s="5174"/>
      <c r="K90" s="4213"/>
      <c r="L90" s="42"/>
      <c r="M90" s="1224"/>
      <c r="N90" s="42"/>
      <c r="O90" s="42"/>
      <c r="P90" s="42"/>
      <c r="Q90" s="42"/>
      <c r="S90" s="42"/>
      <c r="U90" s="2567"/>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c r="HJ90" s="42"/>
      <c r="HK90" s="42"/>
      <c r="HL90" s="42"/>
      <c r="HM90" s="42"/>
      <c r="HN90" s="42"/>
      <c r="HO90" s="42"/>
      <c r="HP90" s="42"/>
      <c r="HQ90" s="42"/>
      <c r="HR90" s="42"/>
      <c r="HS90" s="42"/>
      <c r="HT90" s="42"/>
      <c r="HU90" s="42"/>
      <c r="HV90" s="42"/>
      <c r="HW90" s="42"/>
      <c r="HX90" s="42"/>
      <c r="HY90" s="42"/>
      <c r="HZ90" s="42"/>
      <c r="IA90" s="42"/>
      <c r="IB90" s="42"/>
      <c r="IC90" s="42"/>
      <c r="ID90" s="42"/>
      <c r="IE90" s="42"/>
      <c r="IF90" s="42"/>
      <c r="IG90" s="42"/>
      <c r="IH90" s="42"/>
      <c r="II90" s="42"/>
      <c r="IJ90" s="42"/>
      <c r="IK90" s="42"/>
      <c r="IL90" s="42"/>
      <c r="IM90" s="42"/>
      <c r="IN90" s="42"/>
      <c r="IO90" s="42"/>
      <c r="IP90" s="42"/>
      <c r="IQ90" s="42"/>
      <c r="IR90" s="42"/>
      <c r="IS90" s="42"/>
      <c r="IT90" s="42"/>
      <c r="IU90" s="42"/>
      <c r="IV90" s="42"/>
    </row>
    <row r="91" spans="1:256" s="4969" customFormat="1" ht="13.5" customHeight="1">
      <c r="A91" s="5175"/>
      <c r="B91" s="4987"/>
      <c r="C91" s="4988"/>
      <c r="D91" s="5011" t="s">
        <v>4996</v>
      </c>
      <c r="E91" s="4988"/>
      <c r="F91" s="4995">
        <f>(44.251)*0.2</f>
        <v>8.8501999999999992</v>
      </c>
      <c r="G91" s="250"/>
      <c r="H91" s="5028"/>
      <c r="I91" s="4991"/>
      <c r="K91" s="5041"/>
      <c r="M91" s="1224"/>
    </row>
    <row r="92" spans="1:256" s="4969" customFormat="1" ht="13.5" customHeight="1">
      <c r="A92" s="5143"/>
      <c r="B92" s="5144"/>
      <c r="C92" s="5145"/>
      <c r="D92" s="4994" t="s">
        <v>4995</v>
      </c>
      <c r="E92" s="4994"/>
      <c r="F92" s="4995"/>
      <c r="G92" s="250"/>
      <c r="H92" s="5028"/>
      <c r="I92" s="5057"/>
      <c r="K92" s="5041"/>
      <c r="M92" s="1224"/>
      <c r="U92" s="2567"/>
    </row>
    <row r="93" spans="1:256" s="4969" customFormat="1" ht="13.5" customHeight="1">
      <c r="A93" s="5042" t="s">
        <v>3354</v>
      </c>
      <c r="B93" s="4988"/>
      <c r="C93" s="4994"/>
      <c r="D93" s="4994" t="s">
        <v>3000</v>
      </c>
      <c r="E93" s="4994" t="s">
        <v>296</v>
      </c>
      <c r="F93" s="4995">
        <f>F87</f>
        <v>50.284799999999997</v>
      </c>
      <c r="G93" s="5844"/>
      <c r="H93" s="5043">
        <f>F93*G93</f>
        <v>0</v>
      </c>
      <c r="I93" s="5044"/>
      <c r="J93" s="2610"/>
      <c r="K93" s="4302"/>
      <c r="L93" s="3559"/>
      <c r="M93" s="1224"/>
      <c r="N93" s="5045"/>
      <c r="Q93" s="5045"/>
      <c r="U93" s="2567"/>
    </row>
    <row r="94" spans="1:256" s="4969" customFormat="1" ht="13.5" customHeight="1">
      <c r="A94" s="5042" t="s">
        <v>3353</v>
      </c>
      <c r="B94" s="4988"/>
      <c r="C94" s="4994"/>
      <c r="D94" s="4994" t="s">
        <v>2998</v>
      </c>
      <c r="E94" s="4994" t="s">
        <v>296</v>
      </c>
      <c r="F94" s="4995">
        <f>F90</f>
        <v>8.8501999999999992</v>
      </c>
      <c r="G94" s="5844"/>
      <c r="H94" s="5043">
        <f>F94*G94</f>
        <v>0</v>
      </c>
      <c r="I94" s="5044"/>
      <c r="J94" s="2610"/>
      <c r="K94" s="4302"/>
      <c r="L94" s="3559"/>
      <c r="M94" s="1224"/>
      <c r="N94" s="5045"/>
      <c r="Q94" s="5045"/>
      <c r="U94" s="2567"/>
    </row>
    <row r="95" spans="1:256" s="4969" customFormat="1" ht="27.25" customHeight="1">
      <c r="A95" s="5042" t="s">
        <v>3352</v>
      </c>
      <c r="B95" s="4988"/>
      <c r="C95" s="4994"/>
      <c r="D95" s="4994" t="s">
        <v>3011</v>
      </c>
      <c r="E95" s="4994" t="s">
        <v>296</v>
      </c>
      <c r="F95" s="4995">
        <f>F87</f>
        <v>50.284799999999997</v>
      </c>
      <c r="G95" s="247"/>
      <c r="H95" s="5043">
        <f>F95*G95</f>
        <v>0</v>
      </c>
      <c r="I95" s="5044"/>
      <c r="J95" s="2610"/>
      <c r="K95" s="5012"/>
      <c r="L95" s="3559"/>
      <c r="M95" s="1224"/>
      <c r="N95" s="5045"/>
      <c r="Q95" s="5045"/>
      <c r="U95" s="2567"/>
    </row>
    <row r="96" spans="1:256" s="4969" customFormat="1" ht="27.25" customHeight="1">
      <c r="A96" s="5042" t="s">
        <v>3351</v>
      </c>
      <c r="B96" s="4988"/>
      <c r="C96" s="4994"/>
      <c r="D96" s="4994" t="s">
        <v>3009</v>
      </c>
      <c r="E96" s="4994" t="s">
        <v>296</v>
      </c>
      <c r="F96" s="4995">
        <f>F90</f>
        <v>8.8501999999999992</v>
      </c>
      <c r="G96" s="247"/>
      <c r="H96" s="5043">
        <f>F96*G96</f>
        <v>0</v>
      </c>
      <c r="I96" s="5044"/>
      <c r="J96" s="2610"/>
      <c r="K96" s="5012"/>
      <c r="L96" s="3559"/>
      <c r="M96" s="1224"/>
      <c r="N96" s="5045"/>
      <c r="Q96" s="5045"/>
      <c r="U96" s="2567"/>
    </row>
    <row r="97" spans="1:257" s="4969" customFormat="1" ht="27.25" customHeight="1">
      <c r="A97" s="5143"/>
      <c r="B97" s="5144"/>
      <c r="C97" s="5145"/>
      <c r="D97" s="4994" t="s">
        <v>3008</v>
      </c>
      <c r="E97" s="4994"/>
      <c r="F97" s="4995"/>
      <c r="G97" s="250"/>
      <c r="H97" s="5028"/>
      <c r="I97" s="5057"/>
      <c r="J97" s="2610"/>
      <c r="K97" s="5041"/>
      <c r="M97" s="1224"/>
      <c r="R97" s="5053"/>
    </row>
    <row r="98" spans="1:257" s="1155" customFormat="1" ht="27.25" customHeight="1">
      <c r="A98" s="1284">
        <v>32</v>
      </c>
      <c r="B98" s="1285" t="s">
        <v>237</v>
      </c>
      <c r="C98" s="1286" t="s">
        <v>3034</v>
      </c>
      <c r="D98" s="1286" t="s">
        <v>3006</v>
      </c>
      <c r="E98" s="5117" t="s">
        <v>296</v>
      </c>
      <c r="F98" s="5118">
        <f>F99+F101</f>
        <v>7.4930000000000003</v>
      </c>
      <c r="G98" s="1288">
        <f>SUM(H103:H110)/F98</f>
        <v>0</v>
      </c>
      <c r="H98" s="1288">
        <f>F98*G98</f>
        <v>0</v>
      </c>
      <c r="I98" s="1289" t="s">
        <v>60</v>
      </c>
      <c r="J98" s="5122"/>
      <c r="K98" s="2239"/>
      <c r="M98" s="1224"/>
    </row>
    <row r="99" spans="1:257" s="1188" customFormat="1" ht="13.5" customHeight="1">
      <c r="A99" s="1674"/>
      <c r="B99" s="97"/>
      <c r="C99" s="1286"/>
      <c r="D99" s="2568" t="s">
        <v>3005</v>
      </c>
      <c r="E99" s="1576"/>
      <c r="F99" s="2569">
        <f>SUM(F100)</f>
        <v>5.9939999999999998</v>
      </c>
      <c r="G99" s="5808"/>
      <c r="H99" s="1184"/>
      <c r="I99" s="1185"/>
      <c r="J99" s="5174"/>
      <c r="K99" s="4213"/>
      <c r="L99" s="42"/>
      <c r="M99" s="1224"/>
      <c r="N99" s="42"/>
      <c r="O99" s="42"/>
      <c r="P99" s="42"/>
      <c r="Q99" s="42"/>
      <c r="S99" s="42"/>
      <c r="U99" s="2567"/>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c r="HJ99" s="42"/>
      <c r="HK99" s="42"/>
      <c r="HL99" s="42"/>
      <c r="HM99" s="42"/>
      <c r="HN99" s="42"/>
      <c r="HO99" s="42"/>
      <c r="HP99" s="42"/>
      <c r="HQ99" s="42"/>
      <c r="HR99" s="42"/>
      <c r="HS99" s="42"/>
      <c r="HT99" s="42"/>
      <c r="HU99" s="42"/>
      <c r="HV99" s="42"/>
      <c r="HW99" s="42"/>
      <c r="HX99" s="42"/>
      <c r="HY99" s="42"/>
      <c r="HZ99" s="42"/>
      <c r="IA99" s="42"/>
      <c r="IB99" s="42"/>
      <c r="IC99" s="42"/>
      <c r="ID99" s="42"/>
      <c r="IE99" s="42"/>
      <c r="IF99" s="42"/>
      <c r="IG99" s="42"/>
      <c r="IH99" s="42"/>
      <c r="II99" s="42"/>
      <c r="IJ99" s="42"/>
      <c r="IK99" s="42"/>
      <c r="IL99" s="42"/>
      <c r="IM99" s="42"/>
      <c r="IN99" s="42"/>
      <c r="IO99" s="42"/>
      <c r="IP99" s="42"/>
      <c r="IQ99" s="42"/>
      <c r="IR99" s="42"/>
      <c r="IS99" s="42"/>
      <c r="IT99" s="42"/>
      <c r="IU99" s="42"/>
      <c r="IV99" s="42"/>
    </row>
    <row r="100" spans="1:257" s="1188" customFormat="1" ht="13.5" customHeight="1">
      <c r="A100" s="4317"/>
      <c r="B100" s="4318"/>
      <c r="C100" s="4319"/>
      <c r="D100" s="2615" t="s">
        <v>4994</v>
      </c>
      <c r="E100" s="2615"/>
      <c r="F100" s="4320">
        <f>(41.395)-(35.401)</f>
        <v>5.9939999999999998</v>
      </c>
      <c r="G100" s="5808"/>
      <c r="H100" s="1184"/>
      <c r="I100" s="2111"/>
      <c r="J100" s="4321"/>
      <c r="K100" s="4213"/>
      <c r="L100" s="4315"/>
      <c r="M100" s="1224"/>
      <c r="N100" s="4315"/>
      <c r="O100" s="4315"/>
      <c r="P100" s="4315"/>
      <c r="Q100" s="4315"/>
      <c r="R100" s="4315"/>
      <c r="S100" s="4315"/>
      <c r="T100" s="4315"/>
      <c r="U100" s="4315"/>
      <c r="V100" s="4315"/>
      <c r="W100" s="4315"/>
      <c r="X100" s="4315"/>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c r="IL100" s="42"/>
      <c r="IM100" s="42"/>
      <c r="IN100" s="42"/>
      <c r="IO100" s="42"/>
      <c r="IP100" s="42"/>
      <c r="IQ100" s="42"/>
      <c r="IR100" s="42"/>
      <c r="IS100" s="42"/>
      <c r="IT100" s="42"/>
      <c r="IU100" s="42"/>
      <c r="IV100" s="42"/>
    </row>
    <row r="101" spans="1:257" s="1188" customFormat="1" ht="13.5" customHeight="1">
      <c r="A101" s="1674"/>
      <c r="B101" s="97"/>
      <c r="C101" s="1286"/>
      <c r="D101" s="2568" t="s">
        <v>3003</v>
      </c>
      <c r="E101" s="1576"/>
      <c r="F101" s="2569">
        <f>SUM(F102)</f>
        <v>1.4990000000000006</v>
      </c>
      <c r="G101" s="5808"/>
      <c r="H101" s="1184"/>
      <c r="I101" s="1185"/>
      <c r="J101" s="5174"/>
      <c r="K101" s="4213"/>
      <c r="L101" s="42"/>
      <c r="M101" s="1224"/>
      <c r="N101" s="42"/>
      <c r="O101" s="42"/>
      <c r="P101" s="42"/>
      <c r="Q101" s="42"/>
      <c r="S101" s="42"/>
      <c r="U101" s="2567"/>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7" s="1188" customFormat="1" ht="13.5" customHeight="1">
      <c r="A102" s="4317"/>
      <c r="B102" s="4318"/>
      <c r="C102" s="4319"/>
      <c r="D102" s="2615" t="s">
        <v>4993</v>
      </c>
      <c r="E102" s="2615"/>
      <c r="F102" s="4320">
        <f>(10.349)-(8.85)</f>
        <v>1.4990000000000006</v>
      </c>
      <c r="G102" s="5808"/>
      <c r="H102" s="1184"/>
      <c r="I102" s="2111"/>
      <c r="J102" s="4323"/>
      <c r="K102" s="4213"/>
      <c r="L102" s="1136"/>
      <c r="M102" s="1224"/>
      <c r="N102" s="1136"/>
      <c r="O102" s="1136"/>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1188" customFormat="1" ht="13.5" customHeight="1">
      <c r="A103" s="4324" t="s">
        <v>3347</v>
      </c>
      <c r="B103" s="67"/>
      <c r="C103" s="67"/>
      <c r="D103" s="2615" t="s">
        <v>3000</v>
      </c>
      <c r="E103" s="3375" t="s">
        <v>296</v>
      </c>
      <c r="F103" s="4214">
        <f>F99</f>
        <v>5.9939999999999998</v>
      </c>
      <c r="G103" s="5844"/>
      <c r="H103" s="1335">
        <f t="shared" ref="H103:H110" si="1">F103*G103</f>
        <v>0</v>
      </c>
      <c r="I103" s="2111"/>
      <c r="J103" s="5178"/>
      <c r="K103" s="4302"/>
      <c r="L103" s="3559"/>
      <c r="M103" s="1224"/>
      <c r="N103" s="3794"/>
      <c r="O103" s="3794"/>
      <c r="P103" s="5179"/>
      <c r="Q103" s="3794"/>
      <c r="R103" s="3794"/>
      <c r="S103" s="5179"/>
      <c r="T103" s="3794"/>
      <c r="U103" s="4315"/>
      <c r="V103" s="4315"/>
      <c r="W103" s="4315"/>
      <c r="X103" s="4315"/>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c r="HJ103" s="42"/>
      <c r="HK103" s="42"/>
      <c r="HL103" s="42"/>
      <c r="HM103" s="42"/>
      <c r="HN103" s="42"/>
      <c r="HO103" s="42"/>
      <c r="HP103" s="42"/>
      <c r="HQ103" s="42"/>
      <c r="HR103" s="42"/>
      <c r="HS103" s="42"/>
      <c r="HT103" s="42"/>
      <c r="HU103" s="42"/>
      <c r="HV103" s="42"/>
      <c r="HW103" s="42"/>
      <c r="HX103" s="42"/>
      <c r="HY103" s="42"/>
      <c r="HZ103" s="42"/>
      <c r="IA103" s="42"/>
      <c r="IB103" s="42"/>
      <c r="IC103" s="42"/>
      <c r="ID103" s="42"/>
      <c r="IE103" s="42"/>
      <c r="IF103" s="42"/>
      <c r="IG103" s="42"/>
      <c r="IH103" s="42"/>
      <c r="II103" s="42"/>
      <c r="IJ103" s="42"/>
      <c r="IK103" s="42"/>
      <c r="IL103" s="42"/>
      <c r="IM103" s="42"/>
      <c r="IN103" s="42"/>
      <c r="IO103" s="42"/>
      <c r="IP103" s="42"/>
      <c r="IQ103" s="42"/>
      <c r="IR103" s="42"/>
      <c r="IS103" s="42"/>
      <c r="IT103" s="42"/>
      <c r="IU103" s="42"/>
      <c r="IV103" s="42"/>
    </row>
    <row r="104" spans="1:257" s="1188" customFormat="1" ht="13.5" customHeight="1">
      <c r="A104" s="4324" t="s">
        <v>3346</v>
      </c>
      <c r="B104" s="67"/>
      <c r="C104" s="67"/>
      <c r="D104" s="2615" t="s">
        <v>2998</v>
      </c>
      <c r="E104" s="3375" t="s">
        <v>296</v>
      </c>
      <c r="F104" s="4214">
        <f>F101</f>
        <v>1.4990000000000006</v>
      </c>
      <c r="G104" s="5844"/>
      <c r="H104" s="1335">
        <f t="shared" si="1"/>
        <v>0</v>
      </c>
      <c r="I104" s="2111"/>
      <c r="J104" s="2610"/>
      <c r="K104" s="4302"/>
      <c r="L104" s="3559"/>
      <c r="M104" s="1224"/>
      <c r="N104" s="2611"/>
      <c r="O104" s="2611"/>
      <c r="P104" s="2611"/>
      <c r="Q104" s="2611"/>
      <c r="R104" s="2611"/>
      <c r="S104" s="2613"/>
      <c r="T104" s="2610"/>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7" s="1188" customFormat="1" ht="27.25" customHeight="1">
      <c r="A105" s="4324" t="s">
        <v>3345</v>
      </c>
      <c r="B105" s="67"/>
      <c r="C105" s="67"/>
      <c r="D105" s="2615" t="s">
        <v>2996</v>
      </c>
      <c r="E105" s="3375" t="s">
        <v>296</v>
      </c>
      <c r="F105" s="4214">
        <f>F99</f>
        <v>5.9939999999999998</v>
      </c>
      <c r="G105" s="5844"/>
      <c r="H105" s="1335">
        <f t="shared" si="1"/>
        <v>0</v>
      </c>
      <c r="I105" s="2111"/>
      <c r="J105" s="2610"/>
      <c r="K105" s="4302"/>
      <c r="L105" s="3559"/>
      <c r="M105" s="1224"/>
      <c r="N105" s="2611"/>
      <c r="O105" s="2611"/>
      <c r="P105" s="2611"/>
      <c r="Q105" s="2611"/>
      <c r="R105" s="2611"/>
      <c r="S105" s="2613"/>
      <c r="T105" s="2610"/>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8" customFormat="1" ht="27.25" customHeight="1">
      <c r="A106" s="4324" t="s">
        <v>3344</v>
      </c>
      <c r="B106" s="67"/>
      <c r="C106" s="67"/>
      <c r="D106" s="2615" t="s">
        <v>2994</v>
      </c>
      <c r="E106" s="3375" t="s">
        <v>296</v>
      </c>
      <c r="F106" s="4214">
        <f>F101</f>
        <v>1.4990000000000006</v>
      </c>
      <c r="G106" s="5844"/>
      <c r="H106" s="1335">
        <f t="shared" si="1"/>
        <v>0</v>
      </c>
      <c r="I106" s="2111"/>
      <c r="J106" s="2610"/>
      <c r="K106" s="4302"/>
      <c r="L106" s="3559"/>
      <c r="M106" s="1224"/>
      <c r="N106" s="2611"/>
      <c r="O106" s="2611"/>
      <c r="P106" s="2611"/>
      <c r="Q106" s="2611"/>
      <c r="R106" s="2611"/>
      <c r="S106" s="2613"/>
      <c r="T106" s="2610"/>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1188" customFormat="1" ht="27.25" customHeight="1">
      <c r="A107" s="4326" t="s">
        <v>3343</v>
      </c>
      <c r="B107" s="2614"/>
      <c r="C107" s="1229"/>
      <c r="D107" s="2006" t="s">
        <v>2992</v>
      </c>
      <c r="E107" s="5011" t="s">
        <v>296</v>
      </c>
      <c r="F107" s="4995">
        <f>F99*20</f>
        <v>119.88</v>
      </c>
      <c r="G107" s="278"/>
      <c r="H107" s="2007">
        <f t="shared" si="1"/>
        <v>0</v>
      </c>
      <c r="I107" s="1259"/>
      <c r="J107" s="2610"/>
      <c r="K107" s="5180"/>
      <c r="L107" s="3559"/>
      <c r="M107" s="1224"/>
      <c r="N107" s="2611"/>
      <c r="O107" s="2611"/>
      <c r="P107" s="2611"/>
      <c r="Q107" s="2611"/>
      <c r="R107" s="2611"/>
      <c r="S107" s="2613"/>
      <c r="T107" s="2610"/>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c r="HJ107" s="42"/>
      <c r="HK107" s="42"/>
      <c r="HL107" s="42"/>
      <c r="HM107" s="42"/>
      <c r="HN107" s="42"/>
      <c r="HO107" s="42"/>
      <c r="HP107" s="42"/>
      <c r="HQ107" s="42"/>
      <c r="HR107" s="42"/>
      <c r="HS107" s="42"/>
      <c r="HT107" s="42"/>
      <c r="HU107" s="42"/>
      <c r="HV107" s="42"/>
      <c r="HW107" s="42"/>
      <c r="HX107" s="42"/>
      <c r="HY107" s="42"/>
      <c r="HZ107" s="42"/>
      <c r="IA107" s="42"/>
      <c r="IB107" s="42"/>
      <c r="IC107" s="42"/>
      <c r="ID107" s="42"/>
      <c r="IE107" s="42"/>
      <c r="IF107" s="42"/>
      <c r="IG107" s="42"/>
      <c r="IH107" s="42"/>
      <c r="II107" s="42"/>
      <c r="IJ107" s="42"/>
      <c r="IK107" s="42"/>
      <c r="IL107" s="42"/>
      <c r="IM107" s="42"/>
      <c r="IN107" s="42"/>
      <c r="IO107" s="42"/>
      <c r="IP107" s="42"/>
      <c r="IQ107" s="42"/>
      <c r="IR107" s="42"/>
      <c r="IS107" s="42"/>
      <c r="IT107" s="42"/>
      <c r="IU107" s="42"/>
      <c r="IV107" s="42"/>
    </row>
    <row r="108" spans="1:257" s="1188" customFormat="1" ht="27.25" customHeight="1">
      <c r="A108" s="4326" t="s">
        <v>3342</v>
      </c>
      <c r="B108" s="2614"/>
      <c r="C108" s="1229"/>
      <c r="D108" s="2006" t="s">
        <v>2990</v>
      </c>
      <c r="E108" s="5011" t="s">
        <v>296</v>
      </c>
      <c r="F108" s="4995">
        <f>F101*20</f>
        <v>29.980000000000011</v>
      </c>
      <c r="G108" s="278"/>
      <c r="H108" s="2007">
        <f t="shared" si="1"/>
        <v>0</v>
      </c>
      <c r="I108" s="2111"/>
      <c r="J108" s="2610"/>
      <c r="K108" s="5180"/>
      <c r="L108" s="3559"/>
      <c r="M108" s="1224"/>
      <c r="N108" s="2611"/>
      <c r="O108" s="2611"/>
      <c r="P108" s="2611"/>
      <c r="Q108" s="2611"/>
      <c r="R108" s="2611"/>
      <c r="S108" s="2613"/>
      <c r="T108" s="2610"/>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8" customFormat="1" ht="27.25" customHeight="1">
      <c r="A109" s="5013" t="s">
        <v>3341</v>
      </c>
      <c r="B109" s="5014"/>
      <c r="C109" s="5015"/>
      <c r="D109" s="1270" t="s">
        <v>2988</v>
      </c>
      <c r="E109" s="5016" t="s">
        <v>296</v>
      </c>
      <c r="F109" s="5017">
        <f>F98</f>
        <v>7.4930000000000003</v>
      </c>
      <c r="G109" s="6077"/>
      <c r="H109" s="1335">
        <f t="shared" si="1"/>
        <v>0</v>
      </c>
      <c r="I109" s="5018"/>
      <c r="J109" s="1280"/>
      <c r="K109" s="5157"/>
      <c r="L109" s="3559"/>
      <c r="M109" s="1224"/>
      <c r="N109" s="82"/>
      <c r="O109" s="82"/>
      <c r="P109" s="82"/>
      <c r="Q109" s="82"/>
      <c r="R109" s="82"/>
      <c r="S109" s="2575"/>
      <c r="T109" s="5020"/>
      <c r="U109" s="42"/>
      <c r="V109" s="42"/>
      <c r="W109" s="42"/>
      <c r="X109" s="42"/>
      <c r="Y109" s="5020"/>
      <c r="Z109" s="5020"/>
      <c r="AA109" s="5020"/>
      <c r="AB109" s="5020"/>
      <c r="AC109" s="5020"/>
      <c r="AD109" s="5020"/>
      <c r="AE109" s="5020"/>
      <c r="AF109" s="5020"/>
      <c r="AG109" s="5020"/>
      <c r="AH109" s="5020"/>
      <c r="AI109" s="5020"/>
      <c r="AJ109" s="5020"/>
      <c r="AK109" s="5020"/>
      <c r="AL109" s="5020"/>
      <c r="AM109" s="5020"/>
      <c r="AN109" s="5020"/>
      <c r="AO109" s="5020"/>
      <c r="AP109" s="5020"/>
      <c r="AQ109" s="5020"/>
      <c r="AR109" s="5020"/>
      <c r="AS109" s="5020"/>
      <c r="AT109" s="5020"/>
      <c r="AU109" s="5020"/>
      <c r="AV109" s="5020"/>
      <c r="AW109" s="5020"/>
      <c r="AX109" s="5020"/>
      <c r="AY109" s="5020"/>
      <c r="AZ109" s="5020"/>
      <c r="BA109" s="5020"/>
      <c r="BB109" s="5020"/>
      <c r="BC109" s="5020"/>
      <c r="BD109" s="5020"/>
      <c r="BE109" s="5020"/>
      <c r="BF109" s="5020"/>
      <c r="BG109" s="5020"/>
      <c r="BH109" s="5020"/>
      <c r="BI109" s="5020"/>
      <c r="BJ109" s="5020"/>
      <c r="BK109" s="5020"/>
      <c r="BL109" s="5020"/>
      <c r="BM109" s="5020"/>
      <c r="BN109" s="5020"/>
      <c r="BO109" s="5020"/>
      <c r="BP109" s="5020"/>
      <c r="BQ109" s="5020"/>
      <c r="BR109" s="5020"/>
      <c r="BS109" s="5020"/>
      <c r="BT109" s="5020"/>
      <c r="BU109" s="5020"/>
      <c r="BV109" s="5020"/>
      <c r="BW109" s="5020"/>
      <c r="BX109" s="5020"/>
      <c r="BY109" s="5020"/>
      <c r="BZ109" s="5020"/>
      <c r="CA109" s="5020"/>
      <c r="CB109" s="5020"/>
      <c r="CC109" s="5020"/>
      <c r="CD109" s="5020"/>
      <c r="CE109" s="5020"/>
      <c r="CF109" s="5020"/>
      <c r="CG109" s="5020"/>
      <c r="CH109" s="5020"/>
      <c r="CI109" s="5020"/>
      <c r="CJ109" s="5020"/>
      <c r="CK109" s="5020"/>
      <c r="CL109" s="5020"/>
      <c r="CM109" s="5020"/>
      <c r="CN109" s="5020"/>
      <c r="CO109" s="5020"/>
      <c r="CP109" s="5020"/>
      <c r="CQ109" s="5020"/>
      <c r="CR109" s="5020"/>
      <c r="CS109" s="5020"/>
      <c r="CT109" s="5020"/>
      <c r="CU109" s="5020"/>
      <c r="CV109" s="5020"/>
      <c r="CW109" s="5020"/>
      <c r="CX109" s="5020"/>
      <c r="CY109" s="5020"/>
      <c r="CZ109" s="5020"/>
      <c r="DA109" s="5020"/>
      <c r="DB109" s="5020"/>
      <c r="DC109" s="5020"/>
      <c r="DD109" s="5020"/>
      <c r="DE109" s="5020"/>
      <c r="DF109" s="5020"/>
      <c r="DG109" s="5020"/>
      <c r="DH109" s="5020"/>
      <c r="DI109" s="5020"/>
      <c r="DJ109" s="5020"/>
      <c r="DK109" s="5020"/>
      <c r="DL109" s="5020"/>
      <c r="DM109" s="5020"/>
      <c r="DN109" s="5020"/>
      <c r="DO109" s="5020"/>
      <c r="DP109" s="5020"/>
      <c r="DQ109" s="5020"/>
      <c r="DR109" s="5020"/>
      <c r="DS109" s="5020"/>
      <c r="DT109" s="5020"/>
      <c r="DU109" s="5020"/>
      <c r="DV109" s="5020"/>
      <c r="DW109" s="5020"/>
      <c r="DX109" s="5020"/>
      <c r="DY109" s="5020"/>
      <c r="DZ109" s="5020"/>
      <c r="EA109" s="5020"/>
      <c r="EB109" s="5020"/>
      <c r="EC109" s="5020"/>
      <c r="ED109" s="5020"/>
      <c r="EE109" s="5020"/>
      <c r="EF109" s="5020"/>
      <c r="EG109" s="5020"/>
      <c r="EH109" s="5020"/>
      <c r="EI109" s="5020"/>
      <c r="EJ109" s="5020"/>
      <c r="EK109" s="5020"/>
      <c r="EL109" s="5020"/>
      <c r="EM109" s="5020"/>
      <c r="EN109" s="5020"/>
      <c r="EO109" s="5020"/>
      <c r="EP109" s="5020"/>
      <c r="EQ109" s="5020"/>
      <c r="ER109" s="5020"/>
      <c r="ES109" s="5020"/>
      <c r="ET109" s="5020"/>
      <c r="EU109" s="5020"/>
      <c r="EV109" s="5020"/>
      <c r="EW109" s="5020"/>
      <c r="EX109" s="5020"/>
      <c r="EY109" s="5020"/>
      <c r="EZ109" s="5020"/>
      <c r="FA109" s="5020"/>
      <c r="FB109" s="5020"/>
      <c r="FC109" s="5020"/>
      <c r="FD109" s="5020"/>
      <c r="FE109" s="5020"/>
      <c r="FF109" s="5020"/>
      <c r="FG109" s="5020"/>
      <c r="FH109" s="5020"/>
      <c r="FI109" s="5020"/>
      <c r="FJ109" s="5020"/>
      <c r="FK109" s="5020"/>
      <c r="FL109" s="5020"/>
      <c r="FM109" s="5020"/>
      <c r="FN109" s="5020"/>
      <c r="FO109" s="5020"/>
      <c r="FP109" s="5020"/>
      <c r="FQ109" s="5020"/>
      <c r="FR109" s="5020"/>
      <c r="FS109" s="5020"/>
      <c r="FT109" s="5020"/>
      <c r="FU109" s="5020"/>
      <c r="FV109" s="5020"/>
      <c r="FW109" s="5020"/>
      <c r="FX109" s="5020"/>
      <c r="FY109" s="5020"/>
      <c r="FZ109" s="5020"/>
      <c r="GA109" s="5020"/>
      <c r="GB109" s="5020"/>
      <c r="GC109" s="5020"/>
      <c r="GD109" s="5020"/>
      <c r="GE109" s="5020"/>
      <c r="GF109" s="5020"/>
      <c r="GG109" s="5020"/>
      <c r="GH109" s="5020"/>
      <c r="GI109" s="5020"/>
      <c r="GJ109" s="5020"/>
      <c r="GK109" s="5020"/>
      <c r="GL109" s="5020"/>
      <c r="GM109" s="5020"/>
      <c r="GN109" s="5020"/>
      <c r="GO109" s="5020"/>
      <c r="GP109" s="5020"/>
      <c r="GQ109" s="5020"/>
      <c r="GR109" s="5020"/>
      <c r="GS109" s="5020"/>
      <c r="GT109" s="5020"/>
      <c r="GU109" s="5020"/>
      <c r="GV109" s="5020"/>
      <c r="GW109" s="5020"/>
      <c r="GX109" s="5020"/>
      <c r="GY109" s="5020"/>
      <c r="GZ109" s="5020"/>
      <c r="HA109" s="5020"/>
      <c r="HB109" s="5020"/>
      <c r="HC109" s="5020"/>
      <c r="HD109" s="5020"/>
      <c r="HE109" s="5020"/>
      <c r="HF109" s="5020"/>
      <c r="HG109" s="5020"/>
      <c r="HH109" s="5020"/>
      <c r="HI109" s="5020"/>
      <c r="HJ109" s="5020"/>
      <c r="HK109" s="5020"/>
      <c r="HL109" s="5020"/>
      <c r="HM109" s="5020"/>
      <c r="HN109" s="5020"/>
      <c r="HO109" s="5020"/>
      <c r="HP109" s="5020"/>
      <c r="HQ109" s="5020"/>
      <c r="HR109" s="5020"/>
      <c r="HS109" s="5020"/>
      <c r="HT109" s="5020"/>
      <c r="HU109" s="5020"/>
      <c r="HV109" s="5020"/>
      <c r="HW109" s="5020"/>
      <c r="HX109" s="5020"/>
      <c r="HY109" s="5020"/>
      <c r="HZ109" s="5020"/>
      <c r="IA109" s="5020"/>
      <c r="IB109" s="5020"/>
      <c r="IC109" s="5020"/>
      <c r="ID109" s="5020"/>
      <c r="IE109" s="5020"/>
      <c r="IF109" s="5020"/>
      <c r="IG109" s="5020"/>
      <c r="IH109" s="5020"/>
      <c r="II109" s="5020"/>
      <c r="IJ109" s="5020"/>
      <c r="IK109" s="5020"/>
      <c r="IL109" s="5020"/>
      <c r="IM109" s="5020"/>
      <c r="IN109" s="5020"/>
      <c r="IO109" s="5020"/>
      <c r="IP109" s="5020"/>
      <c r="IQ109" s="5020"/>
      <c r="IR109" s="5020"/>
      <c r="IS109" s="5020"/>
      <c r="IT109" s="5020"/>
      <c r="IU109" s="5020"/>
      <c r="IV109" s="5020"/>
    </row>
    <row r="110" spans="1:257" s="1188" customFormat="1" ht="27.25" customHeight="1">
      <c r="A110" s="5013" t="s">
        <v>3340</v>
      </c>
      <c r="B110" s="5014"/>
      <c r="C110" s="5015"/>
      <c r="D110" s="1270" t="s">
        <v>2941</v>
      </c>
      <c r="E110" s="5011" t="s">
        <v>2744</v>
      </c>
      <c r="F110" s="5017">
        <f>F98*2</f>
        <v>14.986000000000001</v>
      </c>
      <c r="G110" s="6077"/>
      <c r="H110" s="1335">
        <f t="shared" si="1"/>
        <v>0</v>
      </c>
      <c r="I110" s="5018"/>
      <c r="J110" s="1280"/>
      <c r="K110" s="5157"/>
      <c r="L110" s="3559"/>
      <c r="M110" s="1224"/>
      <c r="N110" s="82"/>
      <c r="O110" s="82"/>
      <c r="P110" s="82"/>
      <c r="Q110" s="82"/>
      <c r="R110" s="82"/>
      <c r="S110" s="2575"/>
      <c r="T110" s="5020"/>
      <c r="U110" s="42"/>
      <c r="V110" s="42"/>
      <c r="W110" s="42"/>
      <c r="X110" s="42"/>
      <c r="Y110" s="5020"/>
      <c r="Z110" s="5020"/>
      <c r="AA110" s="5020"/>
      <c r="AB110" s="5020"/>
      <c r="AC110" s="5020"/>
      <c r="AD110" s="5020"/>
      <c r="AE110" s="5020"/>
      <c r="AF110" s="5020"/>
      <c r="AG110" s="5020"/>
      <c r="AH110" s="5020"/>
      <c r="AI110" s="5020"/>
      <c r="AJ110" s="5020"/>
      <c r="AK110" s="5020"/>
      <c r="AL110" s="5020"/>
      <c r="AM110" s="5020"/>
      <c r="AN110" s="5020"/>
      <c r="AO110" s="5020"/>
      <c r="AP110" s="5020"/>
      <c r="AQ110" s="5020"/>
      <c r="AR110" s="5020"/>
      <c r="AS110" s="5020"/>
      <c r="AT110" s="5020"/>
      <c r="AU110" s="5020"/>
      <c r="AV110" s="5020"/>
      <c r="AW110" s="5020"/>
      <c r="AX110" s="5020"/>
      <c r="AY110" s="5020"/>
      <c r="AZ110" s="5020"/>
      <c r="BA110" s="5020"/>
      <c r="BB110" s="5020"/>
      <c r="BC110" s="5020"/>
      <c r="BD110" s="5020"/>
      <c r="BE110" s="5020"/>
      <c r="BF110" s="5020"/>
      <c r="BG110" s="5020"/>
      <c r="BH110" s="5020"/>
      <c r="BI110" s="5020"/>
      <c r="BJ110" s="5020"/>
      <c r="BK110" s="5020"/>
      <c r="BL110" s="5020"/>
      <c r="BM110" s="5020"/>
      <c r="BN110" s="5020"/>
      <c r="BO110" s="5020"/>
      <c r="BP110" s="5020"/>
      <c r="BQ110" s="5020"/>
      <c r="BR110" s="5020"/>
      <c r="BS110" s="5020"/>
      <c r="BT110" s="5020"/>
      <c r="BU110" s="5020"/>
      <c r="BV110" s="5020"/>
      <c r="BW110" s="5020"/>
      <c r="BX110" s="5020"/>
      <c r="BY110" s="5020"/>
      <c r="BZ110" s="5020"/>
      <c r="CA110" s="5020"/>
      <c r="CB110" s="5020"/>
      <c r="CC110" s="5020"/>
      <c r="CD110" s="5020"/>
      <c r="CE110" s="5020"/>
      <c r="CF110" s="5020"/>
      <c r="CG110" s="5020"/>
      <c r="CH110" s="5020"/>
      <c r="CI110" s="5020"/>
      <c r="CJ110" s="5020"/>
      <c r="CK110" s="5020"/>
      <c r="CL110" s="5020"/>
      <c r="CM110" s="5020"/>
      <c r="CN110" s="5020"/>
      <c r="CO110" s="5020"/>
      <c r="CP110" s="5020"/>
      <c r="CQ110" s="5020"/>
      <c r="CR110" s="5020"/>
      <c r="CS110" s="5020"/>
      <c r="CT110" s="5020"/>
      <c r="CU110" s="5020"/>
      <c r="CV110" s="5020"/>
      <c r="CW110" s="5020"/>
      <c r="CX110" s="5020"/>
      <c r="CY110" s="5020"/>
      <c r="CZ110" s="5020"/>
      <c r="DA110" s="5020"/>
      <c r="DB110" s="5020"/>
      <c r="DC110" s="5020"/>
      <c r="DD110" s="5020"/>
      <c r="DE110" s="5020"/>
      <c r="DF110" s="5020"/>
      <c r="DG110" s="5020"/>
      <c r="DH110" s="5020"/>
      <c r="DI110" s="5020"/>
      <c r="DJ110" s="5020"/>
      <c r="DK110" s="5020"/>
      <c r="DL110" s="5020"/>
      <c r="DM110" s="5020"/>
      <c r="DN110" s="5020"/>
      <c r="DO110" s="5020"/>
      <c r="DP110" s="5020"/>
      <c r="DQ110" s="5020"/>
      <c r="DR110" s="5020"/>
      <c r="DS110" s="5020"/>
      <c r="DT110" s="5020"/>
      <c r="DU110" s="5020"/>
      <c r="DV110" s="5020"/>
      <c r="DW110" s="5020"/>
      <c r="DX110" s="5020"/>
      <c r="DY110" s="5020"/>
      <c r="DZ110" s="5020"/>
      <c r="EA110" s="5020"/>
      <c r="EB110" s="5020"/>
      <c r="EC110" s="5020"/>
      <c r="ED110" s="5020"/>
      <c r="EE110" s="5020"/>
      <c r="EF110" s="5020"/>
      <c r="EG110" s="5020"/>
      <c r="EH110" s="5020"/>
      <c r="EI110" s="5020"/>
      <c r="EJ110" s="5020"/>
      <c r="EK110" s="5020"/>
      <c r="EL110" s="5020"/>
      <c r="EM110" s="5020"/>
      <c r="EN110" s="5020"/>
      <c r="EO110" s="5020"/>
      <c r="EP110" s="5020"/>
      <c r="EQ110" s="5020"/>
      <c r="ER110" s="5020"/>
      <c r="ES110" s="5020"/>
      <c r="ET110" s="5020"/>
      <c r="EU110" s="5020"/>
      <c r="EV110" s="5020"/>
      <c r="EW110" s="5020"/>
      <c r="EX110" s="5020"/>
      <c r="EY110" s="5020"/>
      <c r="EZ110" s="5020"/>
      <c r="FA110" s="5020"/>
      <c r="FB110" s="5020"/>
      <c r="FC110" s="5020"/>
      <c r="FD110" s="5020"/>
      <c r="FE110" s="5020"/>
      <c r="FF110" s="5020"/>
      <c r="FG110" s="5020"/>
      <c r="FH110" s="5020"/>
      <c r="FI110" s="5020"/>
      <c r="FJ110" s="5020"/>
      <c r="FK110" s="5020"/>
      <c r="FL110" s="5020"/>
      <c r="FM110" s="5020"/>
      <c r="FN110" s="5020"/>
      <c r="FO110" s="5020"/>
      <c r="FP110" s="5020"/>
      <c r="FQ110" s="5020"/>
      <c r="FR110" s="5020"/>
      <c r="FS110" s="5020"/>
      <c r="FT110" s="5020"/>
      <c r="FU110" s="5020"/>
      <c r="FV110" s="5020"/>
      <c r="FW110" s="5020"/>
      <c r="FX110" s="5020"/>
      <c r="FY110" s="5020"/>
      <c r="FZ110" s="5020"/>
      <c r="GA110" s="5020"/>
      <c r="GB110" s="5020"/>
      <c r="GC110" s="5020"/>
      <c r="GD110" s="5020"/>
      <c r="GE110" s="5020"/>
      <c r="GF110" s="5020"/>
      <c r="GG110" s="5020"/>
      <c r="GH110" s="5020"/>
      <c r="GI110" s="5020"/>
      <c r="GJ110" s="5020"/>
      <c r="GK110" s="5020"/>
      <c r="GL110" s="5020"/>
      <c r="GM110" s="5020"/>
      <c r="GN110" s="5020"/>
      <c r="GO110" s="5020"/>
      <c r="GP110" s="5020"/>
      <c r="GQ110" s="5020"/>
      <c r="GR110" s="5020"/>
      <c r="GS110" s="5020"/>
      <c r="GT110" s="5020"/>
      <c r="GU110" s="5020"/>
      <c r="GV110" s="5020"/>
      <c r="GW110" s="5020"/>
      <c r="GX110" s="5020"/>
      <c r="GY110" s="5020"/>
      <c r="GZ110" s="5020"/>
      <c r="HA110" s="5020"/>
      <c r="HB110" s="5020"/>
      <c r="HC110" s="5020"/>
      <c r="HD110" s="5020"/>
      <c r="HE110" s="5020"/>
      <c r="HF110" s="5020"/>
      <c r="HG110" s="5020"/>
      <c r="HH110" s="5020"/>
      <c r="HI110" s="5020"/>
      <c r="HJ110" s="5020"/>
      <c r="HK110" s="5020"/>
      <c r="HL110" s="5020"/>
      <c r="HM110" s="5020"/>
      <c r="HN110" s="5020"/>
      <c r="HO110" s="5020"/>
      <c r="HP110" s="5020"/>
      <c r="HQ110" s="5020"/>
      <c r="HR110" s="5020"/>
      <c r="HS110" s="5020"/>
      <c r="HT110" s="5020"/>
      <c r="HU110" s="5020"/>
      <c r="HV110" s="5020"/>
      <c r="HW110" s="5020"/>
      <c r="HX110" s="5020"/>
      <c r="HY110" s="5020"/>
      <c r="HZ110" s="5020"/>
      <c r="IA110" s="5020"/>
      <c r="IB110" s="5020"/>
      <c r="IC110" s="5020"/>
      <c r="ID110" s="5020"/>
      <c r="IE110" s="5020"/>
      <c r="IF110" s="5020"/>
      <c r="IG110" s="5020"/>
      <c r="IH110" s="5020"/>
      <c r="II110" s="5020"/>
      <c r="IJ110" s="5020"/>
      <c r="IK110" s="5020"/>
      <c r="IL110" s="5020"/>
      <c r="IM110" s="5020"/>
      <c r="IN110" s="5020"/>
      <c r="IO110" s="5020"/>
      <c r="IP110" s="5020"/>
      <c r="IQ110" s="5020"/>
      <c r="IR110" s="5020"/>
      <c r="IS110" s="5020"/>
      <c r="IT110" s="5020"/>
      <c r="IU110" s="5020"/>
      <c r="IV110" s="5020"/>
    </row>
    <row r="111" spans="1:257" s="1280" customFormat="1" ht="13.5" customHeight="1">
      <c r="A111" s="4336"/>
      <c r="B111" s="4337"/>
      <c r="C111" s="4338"/>
      <c r="D111" s="1270" t="s">
        <v>2985</v>
      </c>
      <c r="E111" s="4339"/>
      <c r="F111" s="4340"/>
      <c r="G111" s="6035"/>
      <c r="H111" s="4341"/>
      <c r="I111" s="4342"/>
      <c r="K111" s="4343"/>
      <c r="L111" s="82"/>
      <c r="M111" s="1224"/>
      <c r="N111" s="82"/>
      <c r="O111" s="82"/>
      <c r="P111" s="82"/>
      <c r="Q111" s="82"/>
      <c r="R111" s="82"/>
      <c r="S111" s="2575"/>
      <c r="T111" s="5158"/>
      <c r="U111" s="4257"/>
      <c r="V111" s="4257"/>
      <c r="W111" s="4257"/>
      <c r="X111" s="4257"/>
      <c r="Y111" s="4257"/>
      <c r="Z111" s="4257"/>
      <c r="AA111" s="4257"/>
      <c r="AB111" s="4257"/>
      <c r="AC111" s="4257"/>
      <c r="AD111" s="4257"/>
      <c r="AE111" s="4257"/>
      <c r="AF111" s="4257"/>
      <c r="AG111" s="4257"/>
      <c r="AH111" s="4257"/>
      <c r="AI111" s="4257"/>
      <c r="AJ111" s="4257"/>
      <c r="AK111" s="4257"/>
      <c r="AL111" s="4257"/>
      <c r="AM111" s="4257"/>
      <c r="AN111" s="4257"/>
      <c r="AO111" s="4257"/>
      <c r="AP111" s="4257"/>
      <c r="AQ111" s="4257"/>
      <c r="AR111" s="4257"/>
      <c r="AS111" s="4257"/>
      <c r="AT111" s="4257"/>
      <c r="AU111" s="4257"/>
      <c r="AV111" s="4257"/>
      <c r="AW111" s="4257"/>
      <c r="AX111" s="4257"/>
      <c r="AY111" s="4257"/>
      <c r="AZ111" s="4257"/>
      <c r="BA111" s="4257"/>
      <c r="BB111" s="4257"/>
      <c r="BC111" s="4257"/>
      <c r="BD111" s="4257"/>
      <c r="BE111" s="4257"/>
      <c r="BF111" s="4257"/>
      <c r="BG111" s="4257"/>
      <c r="BH111" s="4257"/>
      <c r="BI111" s="4257"/>
      <c r="BJ111" s="4257"/>
      <c r="BK111" s="4257"/>
      <c r="BL111" s="4257"/>
      <c r="BM111" s="4257"/>
      <c r="BN111" s="4257"/>
      <c r="BO111" s="4257"/>
      <c r="BP111" s="4257"/>
      <c r="BQ111" s="4257"/>
      <c r="BR111" s="4257"/>
      <c r="BS111" s="4257"/>
      <c r="BT111" s="4257"/>
      <c r="BU111" s="4257"/>
      <c r="BV111" s="4257"/>
      <c r="BW111" s="4257"/>
      <c r="BX111" s="4257"/>
      <c r="BY111" s="4257"/>
      <c r="BZ111" s="4257"/>
      <c r="CA111" s="4257"/>
      <c r="CB111" s="4257"/>
      <c r="CC111" s="4257"/>
      <c r="CD111" s="4257"/>
      <c r="CE111" s="4257"/>
      <c r="CF111" s="4257"/>
      <c r="CG111" s="4257"/>
      <c r="CH111" s="4257"/>
      <c r="CI111" s="4257"/>
      <c r="CJ111" s="4257"/>
      <c r="CK111" s="4257"/>
      <c r="CL111" s="4257"/>
      <c r="CM111" s="4257"/>
      <c r="CN111" s="4257"/>
      <c r="CO111" s="4257"/>
      <c r="CP111" s="4257"/>
      <c r="CQ111" s="4257"/>
      <c r="CR111" s="4257"/>
      <c r="CS111" s="4257"/>
      <c r="CT111" s="4257"/>
      <c r="CU111" s="4257"/>
      <c r="CV111" s="4257"/>
      <c r="CW111" s="4257"/>
      <c r="CX111" s="4257"/>
      <c r="CY111" s="4257"/>
      <c r="CZ111" s="4257"/>
      <c r="DA111" s="4257"/>
      <c r="DB111" s="4257"/>
      <c r="DC111" s="4257"/>
      <c r="DD111" s="4257"/>
      <c r="DE111" s="4257"/>
      <c r="DF111" s="4257"/>
      <c r="DG111" s="4257"/>
      <c r="DH111" s="4257"/>
      <c r="DI111" s="4257"/>
      <c r="DJ111" s="4257"/>
      <c r="DK111" s="4257"/>
      <c r="DL111" s="4257"/>
      <c r="DM111" s="4257"/>
      <c r="DN111" s="4257"/>
      <c r="DO111" s="4257"/>
      <c r="DP111" s="4257"/>
      <c r="DQ111" s="4257"/>
      <c r="DR111" s="4257"/>
      <c r="DS111" s="4257"/>
      <c r="DT111" s="4257"/>
      <c r="DU111" s="4257"/>
      <c r="DV111" s="4257"/>
      <c r="DW111" s="4257"/>
      <c r="DX111" s="4257"/>
      <c r="DY111" s="4257"/>
      <c r="DZ111" s="4257"/>
      <c r="EA111" s="4257"/>
      <c r="EB111" s="4257"/>
      <c r="EC111" s="4257"/>
      <c r="ED111" s="4257"/>
      <c r="EE111" s="4257"/>
      <c r="EF111" s="4257"/>
      <c r="EG111" s="4257"/>
      <c r="EH111" s="4257"/>
      <c r="EI111" s="4257"/>
      <c r="EJ111" s="4257"/>
      <c r="EK111" s="4257"/>
      <c r="EL111" s="4257"/>
      <c r="EM111" s="4257"/>
      <c r="EN111" s="4257"/>
      <c r="EO111" s="4257"/>
      <c r="EP111" s="4257"/>
      <c r="EQ111" s="4257"/>
      <c r="ER111" s="4257"/>
      <c r="ES111" s="4257"/>
      <c r="ET111" s="4257"/>
      <c r="EU111" s="4257"/>
      <c r="EV111" s="4257"/>
      <c r="EW111" s="4257"/>
      <c r="EX111" s="4257"/>
      <c r="EY111" s="4257"/>
      <c r="EZ111" s="4257"/>
      <c r="FA111" s="4257"/>
      <c r="FB111" s="4257"/>
      <c r="FC111" s="4257"/>
      <c r="FD111" s="4257"/>
      <c r="FE111" s="4257"/>
      <c r="FF111" s="4257"/>
      <c r="FG111" s="4257"/>
      <c r="FH111" s="4257"/>
      <c r="FI111" s="4257"/>
      <c r="FJ111" s="4257"/>
      <c r="FK111" s="4257"/>
      <c r="FL111" s="4257"/>
      <c r="FM111" s="4257"/>
      <c r="FN111" s="4257"/>
      <c r="FO111" s="4257"/>
      <c r="FP111" s="4257"/>
      <c r="FQ111" s="4257"/>
      <c r="FR111" s="4257"/>
      <c r="FS111" s="4257"/>
      <c r="FT111" s="4257"/>
      <c r="FU111" s="4257"/>
      <c r="FV111" s="4257"/>
      <c r="FW111" s="4257"/>
      <c r="FX111" s="4257"/>
      <c r="FY111" s="4257"/>
      <c r="FZ111" s="4257"/>
      <c r="GA111" s="4257"/>
      <c r="GB111" s="4257"/>
      <c r="GC111" s="4257"/>
      <c r="GD111" s="4257"/>
      <c r="GE111" s="4257"/>
      <c r="GF111" s="4257"/>
      <c r="GG111" s="4257"/>
      <c r="GH111" s="4257"/>
      <c r="GI111" s="4257"/>
      <c r="GJ111" s="4257"/>
      <c r="GK111" s="4257"/>
      <c r="GL111" s="4257"/>
      <c r="GM111" s="4257"/>
      <c r="GN111" s="4257"/>
      <c r="GO111" s="4257"/>
      <c r="GP111" s="4257"/>
      <c r="GQ111" s="4257"/>
      <c r="GR111" s="4257"/>
      <c r="GS111" s="4257"/>
      <c r="GT111" s="4257"/>
      <c r="GU111" s="4257"/>
      <c r="GV111" s="4257"/>
      <c r="GW111" s="4257"/>
      <c r="GX111" s="4257"/>
      <c r="GY111" s="4257"/>
      <c r="GZ111" s="4257"/>
      <c r="HA111" s="4257"/>
      <c r="HB111" s="4257"/>
      <c r="HC111" s="4257"/>
      <c r="HD111" s="4257"/>
      <c r="HE111" s="4257"/>
      <c r="HF111" s="4257"/>
      <c r="HG111" s="4257"/>
      <c r="HH111" s="4257"/>
      <c r="HI111" s="4257"/>
      <c r="HJ111" s="4257"/>
      <c r="HK111" s="4257"/>
      <c r="HL111" s="4257"/>
      <c r="HM111" s="4257"/>
      <c r="HN111" s="4257"/>
      <c r="HO111" s="4257"/>
      <c r="HP111" s="4257"/>
      <c r="HQ111" s="4257"/>
      <c r="HR111" s="4257"/>
      <c r="HS111" s="4257"/>
      <c r="HT111" s="4257"/>
      <c r="HU111" s="4257"/>
      <c r="HV111" s="4257"/>
      <c r="HW111" s="4257"/>
      <c r="HX111" s="4257"/>
      <c r="HY111" s="4257"/>
      <c r="HZ111" s="4257"/>
      <c r="IA111" s="4257"/>
      <c r="IB111" s="4257"/>
      <c r="IC111" s="4257"/>
      <c r="ID111" s="4257"/>
      <c r="IE111" s="4257"/>
      <c r="IF111" s="4257"/>
      <c r="IG111" s="4257"/>
      <c r="IH111" s="4257"/>
      <c r="II111" s="4257"/>
      <c r="IJ111" s="4257"/>
      <c r="IK111" s="4257"/>
      <c r="IL111" s="4257"/>
      <c r="IM111" s="4257"/>
      <c r="IN111" s="4257"/>
      <c r="IO111" s="4257"/>
      <c r="IP111" s="4257"/>
      <c r="IQ111" s="4257"/>
      <c r="IR111" s="4257"/>
      <c r="IS111" s="4257"/>
      <c r="IT111" s="4257"/>
      <c r="IU111" s="4257"/>
      <c r="IV111" s="4257"/>
      <c r="IW111" s="4257"/>
    </row>
    <row r="112" spans="1:257" s="1188" customFormat="1" ht="81.25" customHeight="1">
      <c r="A112" s="4317"/>
      <c r="B112" s="4318"/>
      <c r="C112" s="4319"/>
      <c r="D112" s="1810" t="s">
        <v>1376</v>
      </c>
      <c r="E112" s="2615"/>
      <c r="F112" s="4214"/>
      <c r="G112" s="5808"/>
      <c r="H112" s="1184"/>
      <c r="I112" s="4344"/>
      <c r="J112" s="1280"/>
      <c r="K112" s="4213"/>
      <c r="L112" s="82"/>
      <c r="M112" s="1224"/>
      <c r="N112" s="82"/>
      <c r="O112" s="82"/>
      <c r="P112" s="82"/>
      <c r="Q112" s="82"/>
      <c r="R112" s="82"/>
      <c r="S112" s="2575"/>
      <c r="T112" s="5158"/>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4" s="82" customFormat="1" ht="13.5" customHeight="1">
      <c r="A113" s="2514"/>
      <c r="B113" s="2000"/>
      <c r="C113" s="1993">
        <v>4</v>
      </c>
      <c r="D113" s="1993" t="s">
        <v>400</v>
      </c>
      <c r="E113" s="1993"/>
      <c r="F113" s="3281"/>
      <c r="G113" s="91"/>
      <c r="H113" s="3282">
        <f>SUM(H114:H118)</f>
        <v>0</v>
      </c>
      <c r="I113" s="1708"/>
      <c r="K113" s="4157"/>
      <c r="M113" s="1224"/>
      <c r="U113" s="42"/>
      <c r="V113" s="42"/>
      <c r="W113" s="42"/>
      <c r="X113" s="42"/>
    </row>
    <row r="114" spans="1:24" s="82" customFormat="1" ht="13.5" customHeight="1">
      <c r="A114" s="2514">
        <v>34</v>
      </c>
      <c r="B114" s="2000">
        <v>271</v>
      </c>
      <c r="C114" s="2000">
        <v>451541111</v>
      </c>
      <c r="D114" s="2000" t="s">
        <v>3337</v>
      </c>
      <c r="E114" s="2000" t="s">
        <v>296</v>
      </c>
      <c r="F114" s="2544">
        <f>SUM(F115:F115)</f>
        <v>2.6999999999999997</v>
      </c>
      <c r="G114" s="54"/>
      <c r="H114" s="1520">
        <f>F114*G114</f>
        <v>0</v>
      </c>
      <c r="I114" s="1708" t="s">
        <v>102</v>
      </c>
      <c r="J114" s="4389"/>
      <c r="K114" s="3559"/>
      <c r="L114" s="3559"/>
      <c r="M114" s="1224"/>
    </row>
    <row r="115" spans="1:24" s="4969" customFormat="1" ht="13.5" customHeight="1">
      <c r="A115" s="5025"/>
      <c r="B115" s="4988"/>
      <c r="C115" s="4988"/>
      <c r="D115" s="4994" t="s">
        <v>4992</v>
      </c>
      <c r="E115" s="4988"/>
      <c r="F115" s="4995">
        <f>(3*3*0.15)*2</f>
        <v>2.6999999999999997</v>
      </c>
      <c r="G115" s="250"/>
      <c r="H115" s="5028"/>
      <c r="I115" s="4991"/>
      <c r="J115" s="5102"/>
      <c r="K115" s="5041"/>
      <c r="L115" s="5030"/>
      <c r="M115" s="1224"/>
      <c r="N115" s="5030"/>
      <c r="O115" s="5031"/>
      <c r="P115" s="5032"/>
      <c r="Q115" s="5033"/>
      <c r="R115" s="4993"/>
      <c r="S115" s="4993"/>
      <c r="T115" s="5034"/>
      <c r="V115" s="5035"/>
    </row>
    <row r="116" spans="1:24" s="82" customFormat="1" ht="13.5" customHeight="1">
      <c r="A116" s="2514">
        <v>35</v>
      </c>
      <c r="B116" s="2000">
        <v>271</v>
      </c>
      <c r="C116" s="2000" t="s">
        <v>4991</v>
      </c>
      <c r="D116" s="2000" t="s">
        <v>4990</v>
      </c>
      <c r="E116" s="2000" t="s">
        <v>296</v>
      </c>
      <c r="F116" s="2544">
        <f>SUM(F118:F118)</f>
        <v>4.7250000000000005</v>
      </c>
      <c r="G116" s="54"/>
      <c r="H116" s="1520">
        <f>F116*G116</f>
        <v>0</v>
      </c>
      <c r="I116" s="1708" t="s">
        <v>140</v>
      </c>
      <c r="J116" s="4389"/>
      <c r="K116" s="3559"/>
      <c r="L116" s="3559"/>
      <c r="M116" s="1224"/>
    </row>
    <row r="117" spans="1:24" s="4969" customFormat="1" ht="13.5" customHeight="1">
      <c r="A117" s="5025"/>
      <c r="B117" s="4988"/>
      <c r="C117" s="4988"/>
      <c r="D117" s="4994" t="s">
        <v>4989</v>
      </c>
      <c r="E117" s="4988"/>
      <c r="F117" s="4995"/>
      <c r="G117" s="250"/>
      <c r="H117" s="5028"/>
      <c r="I117" s="4991"/>
      <c r="J117" s="5102"/>
      <c r="K117" s="5041"/>
      <c r="L117" s="5030"/>
      <c r="M117" s="1224"/>
      <c r="N117" s="5030"/>
      <c r="O117" s="5031"/>
      <c r="P117" s="5032"/>
      <c r="Q117" s="5033"/>
      <c r="R117" s="4993"/>
      <c r="S117" s="4993"/>
      <c r="T117" s="5034"/>
      <c r="V117" s="5035"/>
    </row>
    <row r="118" spans="1:24" s="4969" customFormat="1" ht="13.5" customHeight="1">
      <c r="A118" s="5025"/>
      <c r="B118" s="4988"/>
      <c r="C118" s="4988"/>
      <c r="D118" s="4994" t="s">
        <v>4988</v>
      </c>
      <c r="E118" s="4988"/>
      <c r="F118" s="4995">
        <f>(((3*3)*0.25)*2)*1.05</f>
        <v>4.7250000000000005</v>
      </c>
      <c r="G118" s="250"/>
      <c r="H118" s="5028"/>
      <c r="I118" s="4991"/>
      <c r="J118" s="5102"/>
      <c r="K118" s="5041"/>
      <c r="L118" s="5030"/>
      <c r="M118" s="1224"/>
      <c r="N118" s="5030"/>
      <c r="O118" s="5031"/>
      <c r="P118" s="5032"/>
      <c r="Q118" s="5033"/>
      <c r="R118" s="4993"/>
      <c r="S118" s="4993"/>
      <c r="T118" s="5034"/>
      <c r="V118" s="5035"/>
    </row>
    <row r="119" spans="1:24" s="82" customFormat="1" ht="13.5" customHeight="1">
      <c r="A119" s="2514"/>
      <c r="B119" s="2000"/>
      <c r="C119" s="1993" t="s">
        <v>806</v>
      </c>
      <c r="D119" s="1993" t="s">
        <v>1375</v>
      </c>
      <c r="E119" s="1993"/>
      <c r="F119" s="3281"/>
      <c r="G119" s="91"/>
      <c r="H119" s="3282">
        <f>SUM(H120:H135)</f>
        <v>0</v>
      </c>
      <c r="I119" s="1708"/>
      <c r="K119" s="4157"/>
      <c r="M119" s="1224"/>
      <c r="U119" s="42"/>
      <c r="V119" s="42"/>
      <c r="W119" s="42"/>
      <c r="X119" s="42"/>
    </row>
    <row r="120" spans="1:24" s="82" customFormat="1" ht="13.5" customHeight="1">
      <c r="A120" s="6094">
        <v>36</v>
      </c>
      <c r="B120" s="2000">
        <v>871</v>
      </c>
      <c r="C120" s="2000" t="s">
        <v>4235</v>
      </c>
      <c r="D120" s="2000" t="s">
        <v>12313</v>
      </c>
      <c r="E120" s="2000" t="s">
        <v>149</v>
      </c>
      <c r="F120" s="6099">
        <f>F121</f>
        <v>1</v>
      </c>
      <c r="G120" s="54"/>
      <c r="H120" s="1520">
        <f>F120*G120</f>
        <v>0</v>
      </c>
      <c r="I120" s="1708" t="s">
        <v>60</v>
      </c>
      <c r="J120" s="4389"/>
      <c r="K120" s="3559"/>
      <c r="L120" s="3559"/>
      <c r="M120" s="1224"/>
    </row>
    <row r="121" spans="1:24" ht="40.549999999999997" customHeight="1">
      <c r="A121" s="5181"/>
      <c r="B121" s="5011"/>
      <c r="C121" s="5011"/>
      <c r="D121" s="5011" t="s">
        <v>4987</v>
      </c>
      <c r="E121" s="5011"/>
      <c r="F121" s="6703">
        <v>1</v>
      </c>
      <c r="G121" s="277"/>
      <c r="H121" s="5182"/>
      <c r="I121" s="5183"/>
      <c r="J121" s="5184"/>
      <c r="K121" s="5185"/>
      <c r="M121" s="1224"/>
    </row>
    <row r="122" spans="1:24" ht="52.45" customHeight="1">
      <c r="A122" s="5181"/>
      <c r="B122" s="5011"/>
      <c r="C122" s="5011"/>
      <c r="D122" s="5011" t="s">
        <v>4986</v>
      </c>
      <c r="E122" s="5011"/>
      <c r="F122" s="5161"/>
      <c r="G122" s="277"/>
      <c r="H122" s="5182"/>
      <c r="I122" s="5183"/>
      <c r="K122" s="5185"/>
      <c r="M122" s="1224"/>
    </row>
    <row r="123" spans="1:24" ht="78.900000000000006" customHeight="1">
      <c r="A123" s="5181"/>
      <c r="B123" s="5011"/>
      <c r="C123" s="5011"/>
      <c r="D123" s="6095" t="s">
        <v>12046</v>
      </c>
      <c r="E123" s="5011"/>
      <c r="F123" s="5161"/>
      <c r="G123" s="277"/>
      <c r="H123" s="5182"/>
      <c r="I123" s="5183"/>
      <c r="K123" s="5185"/>
      <c r="M123" s="1224"/>
    </row>
    <row r="124" spans="1:24" s="4256" customFormat="1" ht="27.25" customHeight="1">
      <c r="A124" s="276"/>
      <c r="B124" s="275"/>
      <c r="C124" s="208"/>
      <c r="D124" s="208" t="s">
        <v>4985</v>
      </c>
      <c r="E124" s="208"/>
      <c r="F124" s="274"/>
      <c r="G124" s="6078"/>
      <c r="H124" s="273"/>
      <c r="I124" s="272"/>
      <c r="J124" s="4260"/>
      <c r="K124" s="1141"/>
      <c r="L124" s="4261"/>
      <c r="M124" s="1224"/>
      <c r="N124" s="4262"/>
      <c r="O124" s="4261"/>
      <c r="P124" s="4263"/>
      <c r="Q124" s="4258"/>
      <c r="R124" s="4259"/>
    </row>
    <row r="125" spans="1:24" s="4969" customFormat="1" ht="13.5" customHeight="1">
      <c r="A125" s="5186"/>
      <c r="B125" s="5011"/>
      <c r="C125" s="5011"/>
      <c r="D125" s="5011" t="s">
        <v>2813</v>
      </c>
      <c r="E125" s="5011"/>
      <c r="F125" s="5161"/>
      <c r="G125" s="271"/>
      <c r="H125" s="5187"/>
      <c r="I125" s="5183"/>
      <c r="J125" s="5102"/>
      <c r="K125" s="5188"/>
      <c r="L125" s="5030"/>
      <c r="M125" s="1224"/>
      <c r="N125" s="5030"/>
      <c r="O125" s="5031"/>
      <c r="P125" s="5032"/>
      <c r="Q125" s="5033"/>
      <c r="R125" s="4993"/>
      <c r="S125" s="4993"/>
      <c r="T125" s="5034"/>
      <c r="V125" s="5035"/>
    </row>
    <row r="126" spans="1:24" s="4969" customFormat="1" ht="13.5" customHeight="1">
      <c r="A126" s="5186"/>
      <c r="B126" s="5011"/>
      <c r="C126" s="5011"/>
      <c r="D126" s="5011" t="s">
        <v>4984</v>
      </c>
      <c r="E126" s="5011"/>
      <c r="F126" s="5161"/>
      <c r="G126" s="271"/>
      <c r="H126" s="5187"/>
      <c r="I126" s="5183"/>
      <c r="J126" s="5102"/>
      <c r="K126" s="5188"/>
      <c r="L126" s="5030"/>
      <c r="M126" s="1224"/>
      <c r="N126" s="5030"/>
      <c r="O126" s="5031"/>
      <c r="P126" s="5032"/>
      <c r="Q126" s="5033"/>
      <c r="R126" s="4993"/>
      <c r="S126" s="4993"/>
      <c r="T126" s="5034"/>
      <c r="V126" s="5035"/>
    </row>
    <row r="127" spans="1:24" s="82" customFormat="1" ht="13.5" customHeight="1">
      <c r="A127" s="6094" t="s">
        <v>3328</v>
      </c>
      <c r="B127" s="6330">
        <v>871</v>
      </c>
      <c r="C127" s="6330" t="s">
        <v>4235</v>
      </c>
      <c r="D127" s="6330" t="s">
        <v>12314</v>
      </c>
      <c r="E127" s="6330" t="s">
        <v>149</v>
      </c>
      <c r="F127" s="6099">
        <f>F128</f>
        <v>1</v>
      </c>
      <c r="G127" s="6704"/>
      <c r="H127" s="6705">
        <f>F127*G127</f>
        <v>0</v>
      </c>
      <c r="I127" s="6332" t="s">
        <v>60</v>
      </c>
      <c r="J127" s="4389"/>
      <c r="K127" s="3559"/>
      <c r="L127" s="3559"/>
      <c r="M127" s="1224"/>
    </row>
    <row r="128" spans="1:24" ht="40.549999999999997" customHeight="1">
      <c r="A128" s="5181"/>
      <c r="B128" s="5038"/>
      <c r="C128" s="5038"/>
      <c r="D128" s="5038" t="s">
        <v>4987</v>
      </c>
      <c r="E128" s="5038"/>
      <c r="F128" s="6703">
        <v>1</v>
      </c>
      <c r="G128" s="270"/>
      <c r="H128" s="6706"/>
      <c r="I128" s="6707"/>
      <c r="J128" s="5184"/>
      <c r="K128" s="5185"/>
      <c r="M128" s="1224"/>
    </row>
    <row r="129" spans="1:24" ht="52.45" customHeight="1">
      <c r="A129" s="5181"/>
      <c r="B129" s="5038"/>
      <c r="C129" s="5038"/>
      <c r="D129" s="5038" t="s">
        <v>4986</v>
      </c>
      <c r="E129" s="5038"/>
      <c r="F129" s="6703"/>
      <c r="G129" s="270"/>
      <c r="H129" s="6706"/>
      <c r="I129" s="6707"/>
      <c r="K129" s="5185"/>
      <c r="M129" s="1224"/>
    </row>
    <row r="130" spans="1:24" ht="78.900000000000006" customHeight="1">
      <c r="A130" s="5181"/>
      <c r="B130" s="5038"/>
      <c r="C130" s="5038"/>
      <c r="D130" s="6095" t="s">
        <v>12045</v>
      </c>
      <c r="E130" s="5038"/>
      <c r="F130" s="6703"/>
      <c r="G130" s="270"/>
      <c r="H130" s="6706"/>
      <c r="I130" s="6707"/>
      <c r="K130" s="5185"/>
      <c r="M130" s="1224"/>
    </row>
    <row r="131" spans="1:24" s="4256" customFormat="1" ht="27.25" customHeight="1">
      <c r="A131" s="276"/>
      <c r="B131" s="6708"/>
      <c r="C131" s="6709"/>
      <c r="D131" s="6709" t="s">
        <v>4985</v>
      </c>
      <c r="E131" s="6709"/>
      <c r="F131" s="6710"/>
      <c r="G131" s="6711"/>
      <c r="H131" s="6712"/>
      <c r="I131" s="6713"/>
      <c r="J131" s="4260"/>
      <c r="K131" s="1141"/>
      <c r="L131" s="4261"/>
      <c r="M131" s="1224"/>
      <c r="N131" s="4262"/>
      <c r="O131" s="4261"/>
      <c r="P131" s="4263"/>
      <c r="Q131" s="4258"/>
      <c r="R131" s="4259"/>
    </row>
    <row r="132" spans="1:24" s="4969" customFormat="1" ht="13.5" customHeight="1">
      <c r="A132" s="5186"/>
      <c r="B132" s="5038"/>
      <c r="C132" s="5038"/>
      <c r="D132" s="5038" t="s">
        <v>2813</v>
      </c>
      <c r="E132" s="5038"/>
      <c r="F132" s="6703"/>
      <c r="G132" s="268"/>
      <c r="H132" s="6714"/>
      <c r="I132" s="6707"/>
      <c r="J132" s="5102"/>
      <c r="K132" s="5188"/>
      <c r="L132" s="5030"/>
      <c r="M132" s="1224"/>
      <c r="N132" s="5030"/>
      <c r="O132" s="5031"/>
      <c r="P132" s="5032"/>
      <c r="Q132" s="5033"/>
      <c r="R132" s="4993"/>
      <c r="S132" s="4993"/>
      <c r="T132" s="5034"/>
      <c r="V132" s="5035"/>
    </row>
    <row r="133" spans="1:24" s="4969" customFormat="1" ht="13.5" customHeight="1">
      <c r="A133" s="5186"/>
      <c r="B133" s="5038"/>
      <c r="C133" s="5038"/>
      <c r="D133" s="5038" t="s">
        <v>4984</v>
      </c>
      <c r="E133" s="5038"/>
      <c r="F133" s="6703"/>
      <c r="G133" s="268"/>
      <c r="H133" s="6714"/>
      <c r="I133" s="6707"/>
      <c r="J133" s="5102"/>
      <c r="K133" s="5188"/>
      <c r="L133" s="5030"/>
      <c r="M133" s="1224"/>
      <c r="N133" s="5030"/>
      <c r="O133" s="5031"/>
      <c r="P133" s="5032"/>
      <c r="Q133" s="5033"/>
      <c r="R133" s="4993"/>
      <c r="S133" s="4993"/>
      <c r="T133" s="5034"/>
      <c r="V133" s="5035"/>
    </row>
    <row r="134" spans="1:24" s="82" customFormat="1" ht="13.5" customHeight="1">
      <c r="A134" s="2514">
        <v>37</v>
      </c>
      <c r="B134" s="2000">
        <v>871</v>
      </c>
      <c r="C134" s="2000" t="s">
        <v>4232</v>
      </c>
      <c r="D134" s="2000" t="s">
        <v>4983</v>
      </c>
      <c r="E134" s="2000" t="s">
        <v>149</v>
      </c>
      <c r="F134" s="2544">
        <f>F135</f>
        <v>4</v>
      </c>
      <c r="G134" s="54"/>
      <c r="H134" s="1520">
        <f>F134*G134</f>
        <v>0</v>
      </c>
      <c r="I134" s="1708" t="s">
        <v>60</v>
      </c>
      <c r="J134" s="4389"/>
      <c r="K134" s="3559"/>
      <c r="L134" s="3559"/>
      <c r="M134" s="1224"/>
    </row>
    <row r="135" spans="1:24" ht="27.25" customHeight="1">
      <c r="A135" s="4986"/>
      <c r="B135" s="4988"/>
      <c r="C135" s="5063"/>
      <c r="D135" s="4994" t="s">
        <v>4233</v>
      </c>
      <c r="E135" s="5063"/>
      <c r="F135" s="5064">
        <v>4</v>
      </c>
      <c r="G135" s="244"/>
      <c r="H135" s="5065"/>
      <c r="I135" s="5066"/>
      <c r="K135" s="5067"/>
      <c r="M135" s="1224"/>
    </row>
    <row r="136" spans="1:24" s="82" customFormat="1" ht="13.5" customHeight="1">
      <c r="A136" s="2514"/>
      <c r="B136" s="2000"/>
      <c r="C136" s="1993" t="s">
        <v>719</v>
      </c>
      <c r="D136" s="1993" t="s">
        <v>84</v>
      </c>
      <c r="E136" s="1993"/>
      <c r="F136" s="3281"/>
      <c r="G136" s="91"/>
      <c r="H136" s="3282">
        <f>SUM(H137:H138,H143:H145,H150)</f>
        <v>0</v>
      </c>
      <c r="I136" s="1708"/>
      <c r="K136" s="4157"/>
      <c r="M136" s="1224"/>
      <c r="U136" s="42"/>
      <c r="V136" s="42"/>
      <c r="W136" s="42"/>
      <c r="X136" s="42"/>
    </row>
    <row r="137" spans="1:24" s="1155" customFormat="1" ht="27.25" customHeight="1">
      <c r="A137" s="1284">
        <v>38</v>
      </c>
      <c r="B137" s="1285" t="s">
        <v>232</v>
      </c>
      <c r="C137" s="1286" t="s">
        <v>2950</v>
      </c>
      <c r="D137" s="1286" t="s">
        <v>4982</v>
      </c>
      <c r="E137" s="5117" t="s">
        <v>2744</v>
      </c>
      <c r="F137" s="5118">
        <f>SUM(F138)</f>
        <v>0.85199999999999998</v>
      </c>
      <c r="G137" s="1288">
        <f>SUM(H139:H142)/F137</f>
        <v>0</v>
      </c>
      <c r="H137" s="1288">
        <f>F137*G137</f>
        <v>0</v>
      </c>
      <c r="I137" s="1289" t="s">
        <v>60</v>
      </c>
      <c r="J137" s="5122"/>
      <c r="K137" s="2239"/>
      <c r="M137" s="1224"/>
    </row>
    <row r="138" spans="1:24" s="1188" customFormat="1" ht="13.5" customHeight="1">
      <c r="A138" s="4317"/>
      <c r="B138" s="4318"/>
      <c r="C138" s="4319"/>
      <c r="D138" s="2615" t="s">
        <v>4981</v>
      </c>
      <c r="E138" s="2615"/>
      <c r="F138" s="4320">
        <f>(0.426)*2</f>
        <v>0.85199999999999998</v>
      </c>
      <c r="G138" s="6040"/>
      <c r="H138" s="4373"/>
      <c r="I138" s="4374"/>
      <c r="J138" s="83"/>
      <c r="K138" s="4375"/>
      <c r="L138" s="1194"/>
      <c r="M138" s="1224"/>
    </row>
    <row r="139" spans="1:24" s="1188" customFormat="1" ht="13.5" customHeight="1">
      <c r="A139" s="4326" t="s">
        <v>4896</v>
      </c>
      <c r="B139" s="4318"/>
      <c r="C139" s="4319"/>
      <c r="D139" s="2615" t="s">
        <v>2936</v>
      </c>
      <c r="E139" s="2615" t="s">
        <v>2744</v>
      </c>
      <c r="F139" s="4376">
        <f>F137</f>
        <v>0.85199999999999998</v>
      </c>
      <c r="G139" s="5844"/>
      <c r="H139" s="4377">
        <f>F139*G139</f>
        <v>0</v>
      </c>
      <c r="I139" s="4374"/>
      <c r="J139" s="2341"/>
      <c r="K139" s="4302"/>
      <c r="L139" s="3559"/>
      <c r="M139" s="1224"/>
      <c r="N139" s="5189"/>
      <c r="O139" s="5189"/>
      <c r="P139" s="5189"/>
      <c r="Q139" s="5190"/>
    </row>
    <row r="140" spans="1:24" s="1188" customFormat="1" ht="13.5" customHeight="1">
      <c r="A140" s="4326" t="s">
        <v>4895</v>
      </c>
      <c r="B140" s="4318"/>
      <c r="C140" s="4319"/>
      <c r="D140" s="2615" t="s">
        <v>2945</v>
      </c>
      <c r="E140" s="2615" t="s">
        <v>2744</v>
      </c>
      <c r="F140" s="4376">
        <f>F137</f>
        <v>0.85199999999999998</v>
      </c>
      <c r="G140" s="5844"/>
      <c r="H140" s="4379">
        <f>F140*G140</f>
        <v>0</v>
      </c>
      <c r="I140" s="4380"/>
      <c r="J140" s="2341"/>
      <c r="K140" s="4302"/>
      <c r="L140" s="3559"/>
      <c r="M140" s="1224"/>
      <c r="N140" s="5189"/>
      <c r="O140" s="5189"/>
      <c r="P140" s="5189"/>
      <c r="Q140" s="5190"/>
    </row>
    <row r="141" spans="1:24" s="1188" customFormat="1" ht="27.25" customHeight="1">
      <c r="A141" s="4326" t="s">
        <v>4894</v>
      </c>
      <c r="B141" s="4318"/>
      <c r="C141" s="4319"/>
      <c r="D141" s="3375" t="s">
        <v>2943</v>
      </c>
      <c r="E141" s="2615" t="s">
        <v>2744</v>
      </c>
      <c r="F141" s="4376">
        <f>29*F137</f>
        <v>24.707999999999998</v>
      </c>
      <c r="G141" s="5844"/>
      <c r="H141" s="4379">
        <f>F141*G141</f>
        <v>0</v>
      </c>
      <c r="I141" s="4380"/>
      <c r="J141" s="5165"/>
      <c r="K141" s="4302"/>
      <c r="L141" s="3559"/>
      <c r="M141" s="1224"/>
      <c r="N141" s="5189"/>
      <c r="O141" s="5189"/>
      <c r="P141" s="5189"/>
      <c r="Q141" s="5191"/>
    </row>
    <row r="142" spans="1:24" s="1188" customFormat="1" ht="27.25" customHeight="1">
      <c r="A142" s="4326" t="s">
        <v>4893</v>
      </c>
      <c r="B142" s="4318"/>
      <c r="C142" s="4319"/>
      <c r="D142" s="2615" t="s">
        <v>2941</v>
      </c>
      <c r="E142" s="2615" t="s">
        <v>2744</v>
      </c>
      <c r="F142" s="4376">
        <f>F137</f>
        <v>0.85199999999999998</v>
      </c>
      <c r="G142" s="6039"/>
      <c r="H142" s="4377">
        <f>F142*G142</f>
        <v>0</v>
      </c>
      <c r="I142" s="4374"/>
      <c r="J142" s="5165"/>
      <c r="K142" s="4343"/>
      <c r="L142" s="3559"/>
      <c r="M142" s="1224"/>
      <c r="N142" s="5189"/>
      <c r="O142" s="5189"/>
      <c r="P142" s="5189"/>
      <c r="Q142" s="5191"/>
    </row>
    <row r="143" spans="1:24" s="1188" customFormat="1" ht="67.5" customHeight="1">
      <c r="A143" s="4326"/>
      <c r="B143" s="4318"/>
      <c r="C143" s="4319"/>
      <c r="D143" s="1810" t="s">
        <v>138</v>
      </c>
      <c r="E143" s="2615"/>
      <c r="F143" s="4376"/>
      <c r="G143" s="6040"/>
      <c r="H143" s="1184"/>
      <c r="I143" s="4381"/>
      <c r="J143" s="1954"/>
      <c r="K143" s="4375"/>
      <c r="L143" s="1194"/>
      <c r="M143" s="1224"/>
      <c r="W143" s="2356"/>
    </row>
    <row r="144" spans="1:24" s="1155" customFormat="1" ht="27.25" customHeight="1">
      <c r="A144" s="1284">
        <v>39</v>
      </c>
      <c r="B144" s="1285" t="s">
        <v>232</v>
      </c>
      <c r="C144" s="1286" t="s">
        <v>2931</v>
      </c>
      <c r="D144" s="1286" t="s">
        <v>2930</v>
      </c>
      <c r="E144" s="5117" t="s">
        <v>2744</v>
      </c>
      <c r="F144" s="5118">
        <f>SUM(F145:F145)</f>
        <v>0.75</v>
      </c>
      <c r="G144" s="1288">
        <f>SUM(H146:H149)/F144</f>
        <v>0</v>
      </c>
      <c r="H144" s="1288">
        <f>F144*G144</f>
        <v>0</v>
      </c>
      <c r="I144" s="1289" t="s">
        <v>60</v>
      </c>
      <c r="J144" s="5122"/>
      <c r="K144" s="2239"/>
      <c r="M144" s="1224"/>
    </row>
    <row r="145" spans="1:24" s="1188" customFormat="1" ht="13.5" customHeight="1">
      <c r="A145" s="4317"/>
      <c r="B145" s="4318"/>
      <c r="C145" s="4319"/>
      <c r="D145" s="2615" t="s">
        <v>4980</v>
      </c>
      <c r="E145" s="2615"/>
      <c r="F145" s="4320">
        <f>(0.375)*2</f>
        <v>0.75</v>
      </c>
      <c r="G145" s="6040"/>
      <c r="H145" s="1184"/>
      <c r="I145" s="4384"/>
      <c r="J145" s="83"/>
      <c r="K145" s="4375"/>
      <c r="L145" s="5189"/>
      <c r="M145" s="1224"/>
      <c r="N145" s="5189"/>
      <c r="O145" s="5189"/>
      <c r="P145" s="5189"/>
      <c r="Q145" s="5190"/>
    </row>
    <row r="146" spans="1:24" s="1188" customFormat="1" ht="13.5" customHeight="1">
      <c r="A146" s="4326" t="s">
        <v>4888</v>
      </c>
      <c r="B146" s="4318"/>
      <c r="C146" s="4319"/>
      <c r="D146" s="2615" t="s">
        <v>2926</v>
      </c>
      <c r="E146" s="2615" t="s">
        <v>2744</v>
      </c>
      <c r="F146" s="4376">
        <f>F144</f>
        <v>0.75</v>
      </c>
      <c r="G146" s="5844"/>
      <c r="H146" s="4377">
        <f>F146*G146</f>
        <v>0</v>
      </c>
      <c r="I146" s="4374"/>
      <c r="J146" s="2341"/>
      <c r="K146" s="4302"/>
      <c r="L146" s="3559"/>
      <c r="M146" s="1224"/>
      <c r="N146" s="5189"/>
      <c r="O146" s="5189"/>
      <c r="P146" s="5189"/>
      <c r="Q146" s="5190"/>
    </row>
    <row r="147" spans="1:24" s="1188" customFormat="1" ht="13.5" customHeight="1">
      <c r="A147" s="4326" t="s">
        <v>4887</v>
      </c>
      <c r="B147" s="4318"/>
      <c r="C147" s="4319"/>
      <c r="D147" s="4994" t="s">
        <v>2924</v>
      </c>
      <c r="E147" s="2615" t="s">
        <v>2744</v>
      </c>
      <c r="F147" s="4376">
        <f>F144</f>
        <v>0.75</v>
      </c>
      <c r="G147" s="5844"/>
      <c r="H147" s="4379">
        <f>F147*G147</f>
        <v>0</v>
      </c>
      <c r="I147" s="4380"/>
      <c r="J147" s="2341"/>
      <c r="K147" s="4302"/>
      <c r="L147" s="3559"/>
      <c r="M147" s="1224"/>
      <c r="N147" s="5189"/>
      <c r="O147" s="5189"/>
      <c r="P147" s="5189"/>
      <c r="Q147" s="5190"/>
    </row>
    <row r="148" spans="1:24" s="1188" customFormat="1" ht="27.25" customHeight="1">
      <c r="A148" s="4326" t="s">
        <v>4886</v>
      </c>
      <c r="B148" s="4318"/>
      <c r="C148" s="4319"/>
      <c r="D148" s="3375" t="s">
        <v>2922</v>
      </c>
      <c r="E148" s="2615" t="s">
        <v>2744</v>
      </c>
      <c r="F148" s="4376">
        <f>29*F144</f>
        <v>21.75</v>
      </c>
      <c r="G148" s="5844"/>
      <c r="H148" s="4379">
        <f>F148*G148</f>
        <v>0</v>
      </c>
      <c r="I148" s="4380"/>
      <c r="J148" s="5165"/>
      <c r="K148" s="4302"/>
      <c r="L148" s="3559"/>
      <c r="M148" s="1224"/>
      <c r="N148" s="5189"/>
      <c r="O148" s="5189"/>
      <c r="P148" s="5189"/>
      <c r="Q148" s="5191"/>
    </row>
    <row r="149" spans="1:24" s="1188" customFormat="1" ht="27.25" customHeight="1">
      <c r="A149" s="4326" t="s">
        <v>4885</v>
      </c>
      <c r="B149" s="4318"/>
      <c r="C149" s="4319"/>
      <c r="D149" s="2615" t="s">
        <v>2920</v>
      </c>
      <c r="E149" s="2615" t="s">
        <v>2744</v>
      </c>
      <c r="F149" s="4376">
        <f>F144</f>
        <v>0.75</v>
      </c>
      <c r="G149" s="5844"/>
      <c r="H149" s="4377">
        <f>F149*G149</f>
        <v>0</v>
      </c>
      <c r="I149" s="4374"/>
      <c r="J149" s="5165"/>
      <c r="K149" s="4302"/>
      <c r="L149" s="3559"/>
      <c r="M149" s="1224"/>
      <c r="N149" s="5189"/>
      <c r="O149" s="5189"/>
      <c r="P149" s="5189"/>
      <c r="Q149" s="5191"/>
    </row>
    <row r="150" spans="1:24" s="1188" customFormat="1" ht="67.5" customHeight="1">
      <c r="A150" s="4326"/>
      <c r="B150" s="4318"/>
      <c r="C150" s="4319"/>
      <c r="D150" s="1810" t="s">
        <v>138</v>
      </c>
      <c r="E150" s="2615"/>
      <c r="F150" s="4376"/>
      <c r="G150" s="6040"/>
      <c r="H150" s="1184"/>
      <c r="I150" s="4385"/>
      <c r="J150" s="1954"/>
      <c r="K150" s="4375"/>
      <c r="L150" s="1194"/>
      <c r="M150" s="1224"/>
      <c r="T150" s="2356"/>
    </row>
    <row r="151" spans="1:24" s="82" customFormat="1" ht="13.5" customHeight="1">
      <c r="A151" s="2514"/>
      <c r="B151" s="2000"/>
      <c r="C151" s="1993" t="s">
        <v>231</v>
      </c>
      <c r="D151" s="1993" t="s">
        <v>83</v>
      </c>
      <c r="E151" s="1993"/>
      <c r="F151" s="3281"/>
      <c r="G151" s="91"/>
      <c r="H151" s="3282">
        <f>SUM(H152:H155)</f>
        <v>0</v>
      </c>
      <c r="I151" s="1708"/>
      <c r="K151" s="4157"/>
      <c r="M151" s="1224"/>
      <c r="U151" s="42"/>
      <c r="V151" s="42"/>
      <c r="W151" s="42"/>
      <c r="X151" s="42"/>
    </row>
    <row r="152" spans="1:24" s="82" customFormat="1" ht="13.5" customHeight="1">
      <c r="A152" s="2514">
        <v>40</v>
      </c>
      <c r="B152" s="2000" t="s">
        <v>3292</v>
      </c>
      <c r="C152" s="2000">
        <v>998142251</v>
      </c>
      <c r="D152" s="2000" t="s">
        <v>3291</v>
      </c>
      <c r="E152" s="2000" t="s">
        <v>2744</v>
      </c>
      <c r="F152" s="2544">
        <f>8.282*2</f>
        <v>16.564</v>
      </c>
      <c r="G152" s="54"/>
      <c r="H152" s="1520">
        <f>F152*G152</f>
        <v>0</v>
      </c>
      <c r="I152" s="1708" t="s">
        <v>102</v>
      </c>
      <c r="J152" s="4389"/>
      <c r="K152" s="3559"/>
      <c r="L152" s="3559"/>
      <c r="M152" s="1224"/>
    </row>
    <row r="153" spans="1:24" s="82" customFormat="1" ht="13.5" customHeight="1">
      <c r="A153" s="2514">
        <v>41</v>
      </c>
      <c r="B153" s="2000">
        <v>231</v>
      </c>
      <c r="C153" s="2000">
        <v>998231311</v>
      </c>
      <c r="D153" s="2000" t="s">
        <v>2917</v>
      </c>
      <c r="E153" s="2000" t="s">
        <v>2744</v>
      </c>
      <c r="F153" s="2544">
        <f>0.371*2</f>
        <v>0.74199999999999999</v>
      </c>
      <c r="G153" s="54"/>
      <c r="H153" s="1520">
        <f>F153*G153</f>
        <v>0</v>
      </c>
      <c r="I153" s="1708" t="s">
        <v>102</v>
      </c>
      <c r="J153" s="4389"/>
      <c r="K153" s="3559"/>
      <c r="L153" s="3559"/>
      <c r="M153" s="1224"/>
    </row>
    <row r="154" spans="1:24" s="82" customFormat="1" ht="13.5" customHeight="1">
      <c r="A154" s="2514">
        <v>42</v>
      </c>
      <c r="B154" s="2000" t="s">
        <v>106</v>
      </c>
      <c r="C154" s="2000" t="s">
        <v>1370</v>
      </c>
      <c r="D154" s="2000" t="s">
        <v>1369</v>
      </c>
      <c r="E154" s="2000" t="s">
        <v>103</v>
      </c>
      <c r="F154" s="2544">
        <f>F155</f>
        <v>10</v>
      </c>
      <c r="G154" s="54"/>
      <c r="H154" s="1520">
        <f>F154*G154</f>
        <v>0</v>
      </c>
      <c r="I154" s="1708" t="s">
        <v>102</v>
      </c>
      <c r="J154" s="4389"/>
      <c r="K154" s="3559"/>
      <c r="L154" s="3559"/>
      <c r="M154" s="1224"/>
    </row>
    <row r="155" spans="1:24" ht="27.25" customHeight="1">
      <c r="A155" s="4986"/>
      <c r="B155" s="4988"/>
      <c r="C155" s="5063"/>
      <c r="D155" s="4994" t="s">
        <v>228</v>
      </c>
      <c r="E155" s="5063"/>
      <c r="F155" s="5064">
        <v>10</v>
      </c>
      <c r="G155" s="5065"/>
      <c r="H155" s="5065"/>
      <c r="I155" s="5066"/>
      <c r="K155" s="5067"/>
      <c r="M155" s="42"/>
    </row>
    <row r="156" spans="1:24" ht="21" customHeight="1">
      <c r="A156" s="5077"/>
      <c r="B156" s="5078"/>
      <c r="C156" s="5078"/>
      <c r="D156" s="5078" t="s">
        <v>0</v>
      </c>
      <c r="E156" s="5078"/>
      <c r="F156" s="5079"/>
      <c r="G156" s="5080"/>
      <c r="H156" s="5080">
        <f>H9</f>
        <v>0</v>
      </c>
      <c r="I156" s="4969"/>
      <c r="K156" s="5080"/>
      <c r="M156" s="4315"/>
    </row>
    <row r="157" spans="1:24">
      <c r="A157" s="5081"/>
      <c r="B157" s="5081"/>
      <c r="C157" s="5082"/>
      <c r="D157" s="5082"/>
      <c r="E157" s="5083"/>
      <c r="F157" s="5084"/>
      <c r="G157" s="5085"/>
      <c r="H157" s="5085"/>
      <c r="I157" s="5086"/>
      <c r="K157" s="4993"/>
      <c r="M157" s="4315"/>
    </row>
    <row r="158" spans="1:24" ht="13.5" customHeight="1">
      <c r="A158" s="6680" t="s">
        <v>99</v>
      </c>
      <c r="B158" s="6681"/>
      <c r="C158" s="6682"/>
      <c r="D158" s="5087" t="s">
        <v>1879</v>
      </c>
      <c r="E158" s="5088"/>
      <c r="F158" s="5089"/>
      <c r="G158" s="5090"/>
      <c r="H158" s="5091">
        <f>H156</f>
        <v>0</v>
      </c>
      <c r="I158" s="5092"/>
      <c r="K158" s="4993"/>
      <c r="M158" s="1136"/>
    </row>
    <row r="159" spans="1:24" ht="13.5" customHeight="1">
      <c r="A159" s="5093"/>
      <c r="B159" s="5094"/>
      <c r="C159" s="5094"/>
      <c r="D159" s="5032"/>
      <c r="E159" s="5095"/>
      <c r="F159" s="5096"/>
      <c r="G159" s="5058"/>
      <c r="H159" s="4993"/>
      <c r="I159" s="4969"/>
      <c r="K159" s="5058"/>
      <c r="M159" s="1136"/>
    </row>
    <row r="160" spans="1:24" ht="13.5" customHeight="1">
      <c r="A160" s="1481" t="s">
        <v>1</v>
      </c>
      <c r="B160" s="1481"/>
      <c r="C160" s="1481"/>
      <c r="D160" s="1481"/>
      <c r="E160" s="1481"/>
      <c r="F160" s="1481"/>
      <c r="G160" s="1481"/>
      <c r="H160" s="1481"/>
      <c r="I160" s="1481"/>
      <c r="K160" s="1481"/>
      <c r="M160" s="4315"/>
    </row>
    <row r="161" spans="1:13" ht="27.25" customHeight="1">
      <c r="A161" s="6396" t="s">
        <v>97</v>
      </c>
      <c r="B161" s="6396"/>
      <c r="C161" s="6396"/>
      <c r="D161" s="6396"/>
      <c r="E161" s="6396"/>
      <c r="F161" s="6396"/>
      <c r="G161" s="6396"/>
      <c r="H161" s="1481"/>
      <c r="I161" s="4969"/>
      <c r="M161" s="2611"/>
    </row>
    <row r="162" spans="1:13" ht="93.8" customHeight="1">
      <c r="A162" s="6396" t="s">
        <v>27</v>
      </c>
      <c r="B162" s="6396"/>
      <c r="C162" s="6396"/>
      <c r="D162" s="6396"/>
      <c r="E162" s="6396"/>
      <c r="F162" s="6396"/>
      <c r="G162" s="6396"/>
      <c r="H162" s="1481"/>
      <c r="I162" s="1481"/>
      <c r="M162" s="2611"/>
    </row>
    <row r="163" spans="1:13" ht="13.5" customHeight="1">
      <c r="A163" s="6396" t="s">
        <v>28</v>
      </c>
      <c r="B163" s="6396"/>
      <c r="C163" s="6396"/>
      <c r="D163" s="6396"/>
      <c r="E163" s="6396"/>
      <c r="F163" s="6396"/>
      <c r="G163" s="6396"/>
      <c r="H163" s="1487"/>
      <c r="I163" s="1487"/>
      <c r="M163" s="2611"/>
    </row>
    <row r="164" spans="1:13" ht="13.5" customHeight="1">
      <c r="A164" s="6396" t="s">
        <v>29</v>
      </c>
      <c r="B164" s="6396"/>
      <c r="C164" s="6396"/>
      <c r="D164" s="6396"/>
      <c r="E164" s="6396"/>
      <c r="F164" s="6396"/>
      <c r="G164" s="6396"/>
      <c r="H164" s="1487"/>
      <c r="I164" s="1487"/>
      <c r="M164" s="2611"/>
    </row>
    <row r="165" spans="1:13" s="4415" customFormat="1" ht="40.549999999999997" customHeight="1">
      <c r="A165" s="6395" t="s">
        <v>33</v>
      </c>
      <c r="B165" s="6395"/>
      <c r="C165" s="6395"/>
      <c r="D165" s="6395"/>
      <c r="E165" s="6395"/>
      <c r="F165" s="6395"/>
      <c r="G165" s="6395"/>
      <c r="I165" s="1260"/>
      <c r="M165" s="2611"/>
    </row>
    <row r="166" spans="1:13">
      <c r="M166" s="2611"/>
    </row>
    <row r="167" spans="1:13">
      <c r="M167" s="82"/>
    </row>
    <row r="168" spans="1:13">
      <c r="M168" s="82"/>
    </row>
    <row r="169" spans="1:13">
      <c r="M169" s="82"/>
    </row>
    <row r="170" spans="1:13">
      <c r="M170" s="82"/>
    </row>
    <row r="171" spans="1:13">
      <c r="M171" s="4969"/>
    </row>
    <row r="172" spans="1:13">
      <c r="M172" s="4669"/>
    </row>
    <row r="173" spans="1:13">
      <c r="M173" s="42"/>
    </row>
    <row r="174" spans="1:13">
      <c r="M174" s="4315"/>
    </row>
    <row r="175" spans="1:13">
      <c r="M175" s="1136"/>
    </row>
    <row r="176" spans="1:13">
      <c r="M176" s="4315"/>
    </row>
    <row r="177" spans="13:13">
      <c r="M177" s="2611"/>
    </row>
    <row r="178" spans="13:13">
      <c r="M178" s="2611"/>
    </row>
    <row r="179" spans="13:13">
      <c r="M179" s="2611"/>
    </row>
    <row r="180" spans="13:13">
      <c r="M180" s="2611"/>
    </row>
    <row r="181" spans="13:13">
      <c r="M181" s="2611"/>
    </row>
    <row r="182" spans="13:13">
      <c r="M182" s="2611"/>
    </row>
    <row r="183" spans="13:13">
      <c r="M183" s="82"/>
    </row>
    <row r="184" spans="13:13">
      <c r="M184" s="5160"/>
    </row>
    <row r="185" spans="13:13">
      <c r="M185" s="82"/>
    </row>
    <row r="186" spans="13:13">
      <c r="M186" s="82"/>
    </row>
    <row r="187" spans="13:13">
      <c r="M187" s="82"/>
    </row>
    <row r="188" spans="13:13">
      <c r="M188" s="82"/>
    </row>
    <row r="189" spans="13:13">
      <c r="M189" s="4969"/>
    </row>
    <row r="190" spans="13:13">
      <c r="M190" s="4210"/>
    </row>
    <row r="191" spans="13:13">
      <c r="M191" s="4969"/>
    </row>
    <row r="192" spans="13:13">
      <c r="M192" s="82"/>
    </row>
    <row r="193" spans="13:13">
      <c r="M193" s="82"/>
    </row>
    <row r="194" spans="13:13">
      <c r="M194" s="4969"/>
    </row>
    <row r="195" spans="13:13">
      <c r="M195" s="82"/>
    </row>
    <row r="196" spans="13:13">
      <c r="M196" s="4969"/>
    </row>
    <row r="197" spans="13:13">
      <c r="M197" s="82"/>
    </row>
    <row r="198" spans="13:13">
      <c r="M198" s="4969"/>
    </row>
    <row r="199" spans="13:13">
      <c r="M199" s="82"/>
    </row>
    <row r="200" spans="13:13">
      <c r="M200" s="1155"/>
    </row>
    <row r="201" spans="13:13">
      <c r="M201" s="5030"/>
    </row>
    <row r="202" spans="13:13">
      <c r="M202" s="5030"/>
    </row>
    <row r="203" spans="13:13">
      <c r="M203" s="5030"/>
    </row>
    <row r="204" spans="13:13">
      <c r="M204" s="1155"/>
    </row>
    <row r="206" spans="13:13">
      <c r="M206" s="4969"/>
    </row>
    <row r="207" spans="13:13">
      <c r="M207" s="82"/>
    </row>
    <row r="209" spans="13:13">
      <c r="M209" s="4969"/>
    </row>
    <row r="210" spans="13:13">
      <c r="M210" s="82"/>
    </row>
    <row r="212" spans="13:13">
      <c r="M212" s="82"/>
    </row>
    <row r="214" spans="13:13">
      <c r="M214" s="82"/>
    </row>
    <row r="215" spans="13:13">
      <c r="M215" s="4969"/>
    </row>
    <row r="216" spans="13:13">
      <c r="M216" s="1188"/>
    </row>
    <row r="217" spans="13:13">
      <c r="M217" s="1188"/>
    </row>
    <row r="218" spans="13:13">
      <c r="M218" s="4378"/>
    </row>
    <row r="219" spans="13:13">
      <c r="M219" s="4378"/>
    </row>
    <row r="220" spans="13:13">
      <c r="M220" s="4378"/>
    </row>
    <row r="221" spans="13:13">
      <c r="M221" s="4378"/>
    </row>
    <row r="222" spans="13:13">
      <c r="M222" s="1188"/>
    </row>
    <row r="223" spans="13:13">
      <c r="M223" s="1188"/>
    </row>
    <row r="224" spans="13:13">
      <c r="M224" s="1188"/>
    </row>
    <row r="225" spans="13:13">
      <c r="M225" s="4378"/>
    </row>
    <row r="226" spans="13:13">
      <c r="M226" s="4378"/>
    </row>
    <row r="227" spans="13:13">
      <c r="M227" s="4378"/>
    </row>
    <row r="228" spans="13:13">
      <c r="M228" s="4378"/>
    </row>
    <row r="229" spans="13:13">
      <c r="M229" s="1188"/>
    </row>
    <row r="230" spans="13:13">
      <c r="M230" s="82"/>
    </row>
    <row r="231" spans="13:13">
      <c r="M231" s="82"/>
    </row>
    <row r="232" spans="13:13">
      <c r="M232" s="82"/>
    </row>
    <row r="233" spans="13:13">
      <c r="M233" s="82"/>
    </row>
    <row r="244" spans="13:13">
      <c r="M244" s="4415"/>
    </row>
  </sheetData>
  <sheetProtection algorithmName="SHA-512" hashValue="ScBPTZDkVzAIoQRnV9/8ldnOXi6HDvPPi/phiMjQ0Jx+CmByh0pFipqWR8RPerI2VCzTNA+1k1F5kZY+KpsoZQ==" saltValue="kBHAgT89dH/D3a0WY+d0pA==" spinCount="100000" sheet="1" objects="1" scenarios="1"/>
  <mergeCells count="9">
    <mergeCell ref="A165:G165"/>
    <mergeCell ref="A163:G163"/>
    <mergeCell ref="A164:G164"/>
    <mergeCell ref="A2:I2"/>
    <mergeCell ref="A3:D3"/>
    <mergeCell ref="A4:D4"/>
    <mergeCell ref="A158:C158"/>
    <mergeCell ref="A161:G161"/>
    <mergeCell ref="A162:G162"/>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1BF7-86AB-4A0C-842A-7D52FAA38137}">
  <sheetPr>
    <pageSetUpPr fitToPage="1"/>
  </sheetPr>
  <dimension ref="A1:IW1422"/>
  <sheetViews>
    <sheetView zoomScaleNormal="100" workbookViewId="0">
      <selection activeCell="D17" sqref="D17"/>
    </sheetView>
  </sheetViews>
  <sheetFormatPr defaultColWidth="9.28515625" defaultRowHeight="15.05"/>
  <cols>
    <col min="1" max="1" width="5.28515625" style="5192" customWidth="1"/>
    <col min="2" max="2" width="5" style="5192" customWidth="1"/>
    <col min="3" max="3" width="16.85546875" style="5192" customWidth="1"/>
    <col min="4" max="4" width="81.28515625" style="5192" customWidth="1"/>
    <col min="5" max="5" width="7.85546875" style="5192" customWidth="1"/>
    <col min="6" max="6" width="11.85546875" style="5192" customWidth="1"/>
    <col min="7" max="7" width="13.7109375" style="5192" customWidth="1"/>
    <col min="8" max="8" width="18.28515625" style="5192" customWidth="1"/>
    <col min="9" max="9" width="20.140625" style="5192" customWidth="1"/>
    <col min="10" max="10" width="17" style="5192" customWidth="1"/>
    <col min="11" max="11" width="13.7109375" style="5192" customWidth="1"/>
    <col min="12" max="12" width="11.28515625" style="5192" customWidth="1"/>
    <col min="13" max="13" width="11.7109375" style="5192" bestFit="1" customWidth="1"/>
    <col min="14" max="16384" width="9.28515625" style="5192"/>
  </cols>
  <sheetData>
    <row r="1" spans="1:256" ht="17.55">
      <c r="A1" s="29" t="s">
        <v>12112</v>
      </c>
      <c r="B1" s="27"/>
      <c r="C1" s="27"/>
      <c r="D1" s="83"/>
      <c r="E1" s="83"/>
      <c r="F1" s="83"/>
      <c r="G1" s="83"/>
      <c r="H1" s="83"/>
      <c r="I1" s="83"/>
      <c r="K1" s="83"/>
    </row>
    <row r="2" spans="1:256" ht="13.5" customHeight="1">
      <c r="A2" s="6429" t="s">
        <v>1378</v>
      </c>
      <c r="B2" s="6689"/>
      <c r="C2" s="6689"/>
      <c r="D2" s="6689"/>
      <c r="E2" s="6689"/>
      <c r="F2" s="6689"/>
      <c r="G2" s="6689"/>
      <c r="H2" s="6689"/>
      <c r="I2" s="6689"/>
    </row>
    <row r="3" spans="1:256" s="5197" customFormat="1" ht="13.5" customHeight="1">
      <c r="A3" s="6429" t="s">
        <v>5110</v>
      </c>
      <c r="B3" s="6690"/>
      <c r="C3" s="6690"/>
      <c r="D3" s="6690"/>
      <c r="E3" s="5193"/>
      <c r="F3" s="5194"/>
      <c r="G3" s="5194"/>
      <c r="H3" s="5195"/>
      <c r="I3" s="5195"/>
      <c r="J3" s="5196"/>
      <c r="K3" s="5194"/>
    </row>
    <row r="4" spans="1:256" s="5197" customFormat="1" ht="13.5" customHeight="1">
      <c r="A4" s="6429" t="s">
        <v>8251</v>
      </c>
      <c r="B4" s="6690"/>
      <c r="C4" s="6690"/>
      <c r="D4" s="6690"/>
      <c r="E4" s="5193"/>
      <c r="F4" s="5194"/>
      <c r="G4" s="5194"/>
      <c r="H4" s="5195"/>
      <c r="I4" s="5195"/>
      <c r="J4" s="5196"/>
      <c r="K4" s="5194"/>
    </row>
    <row r="5" spans="1:256">
      <c r="A5" s="5198" t="s">
        <v>1883</v>
      </c>
      <c r="B5" s="5198"/>
      <c r="C5" s="5198"/>
      <c r="D5" s="5198"/>
      <c r="E5" s="5198"/>
      <c r="F5" s="5199"/>
      <c r="G5" s="5199"/>
      <c r="H5" s="5200"/>
      <c r="I5" s="5200"/>
      <c r="K5" s="5199"/>
    </row>
    <row r="6" spans="1:256">
      <c r="A6" s="5199"/>
      <c r="B6" s="5199"/>
      <c r="C6" s="5199"/>
      <c r="D6" s="5201"/>
      <c r="E6" s="5202"/>
      <c r="F6" s="5199"/>
      <c r="G6" s="5199"/>
      <c r="H6" s="5199"/>
      <c r="I6" s="5203"/>
      <c r="K6" s="5199"/>
    </row>
    <row r="7" spans="1:256" ht="21.3">
      <c r="A7" s="5204" t="s">
        <v>387</v>
      </c>
      <c r="B7" s="5204" t="s">
        <v>386</v>
      </c>
      <c r="C7" s="5204" t="s">
        <v>385</v>
      </c>
      <c r="D7" s="5204" t="s">
        <v>91</v>
      </c>
      <c r="E7" s="5204" t="s">
        <v>384</v>
      </c>
      <c r="F7" s="5204" t="s">
        <v>383</v>
      </c>
      <c r="G7" s="5204" t="s">
        <v>382</v>
      </c>
      <c r="H7" s="5205" t="s">
        <v>2</v>
      </c>
      <c r="I7" s="5206" t="s">
        <v>24</v>
      </c>
      <c r="K7" s="5207"/>
    </row>
    <row r="8" spans="1:256">
      <c r="A8" s="5204" t="s">
        <v>381</v>
      </c>
      <c r="B8" s="5204" t="s">
        <v>380</v>
      </c>
      <c r="C8" s="5204">
        <v>3</v>
      </c>
      <c r="D8" s="5204">
        <v>4</v>
      </c>
      <c r="E8" s="5204">
        <v>5</v>
      </c>
      <c r="F8" s="5204">
        <v>6</v>
      </c>
      <c r="G8" s="5204">
        <v>7</v>
      </c>
      <c r="H8" s="5205">
        <v>8</v>
      </c>
      <c r="I8" s="5206">
        <v>9</v>
      </c>
      <c r="K8" s="5207"/>
    </row>
    <row r="9" spans="1:256" ht="21" customHeight="1">
      <c r="A9" s="5208"/>
      <c r="B9" s="5209"/>
      <c r="C9" s="5209" t="s">
        <v>89</v>
      </c>
      <c r="D9" s="5209" t="s">
        <v>88</v>
      </c>
      <c r="E9" s="5209"/>
      <c r="F9" s="5210"/>
      <c r="G9" s="5211"/>
      <c r="H9" s="5211">
        <f>H10+H972+H1041+H1049+H1330+H1373</f>
        <v>0</v>
      </c>
      <c r="I9" s="5200"/>
      <c r="K9" s="5211"/>
      <c r="M9" s="5212"/>
    </row>
    <row r="10" spans="1:256" s="82" customFormat="1" ht="13.5" customHeight="1">
      <c r="A10" s="2514"/>
      <c r="B10" s="2000"/>
      <c r="C10" s="1993" t="s">
        <v>381</v>
      </c>
      <c r="D10" s="1993" t="s">
        <v>87</v>
      </c>
      <c r="E10" s="1993"/>
      <c r="F10" s="3281"/>
      <c r="G10" s="3282"/>
      <c r="H10" s="3282">
        <f>SUM(H11:H936,H942:H949,H954:H961,H970:H971)</f>
        <v>0</v>
      </c>
      <c r="I10" s="1708"/>
      <c r="K10" s="4157"/>
      <c r="U10" s="42"/>
      <c r="V10" s="42"/>
      <c r="W10" s="42"/>
      <c r="X10" s="42"/>
    </row>
    <row r="11" spans="1:256" s="1686" customFormat="1" ht="13.5" customHeight="1">
      <c r="A11" s="1651">
        <v>1</v>
      </c>
      <c r="B11" s="1532" t="s">
        <v>2919</v>
      </c>
      <c r="C11" s="1532">
        <v>113106123</v>
      </c>
      <c r="D11" s="1532" t="s">
        <v>3578</v>
      </c>
      <c r="E11" s="1532" t="s">
        <v>109</v>
      </c>
      <c r="F11" s="2419">
        <f>SUM(F13:F13)</f>
        <v>2.64</v>
      </c>
      <c r="G11" s="62"/>
      <c r="H11" s="1369">
        <f>F11*G11</f>
        <v>0</v>
      </c>
      <c r="I11" s="1644" t="s">
        <v>102</v>
      </c>
      <c r="J11" s="4429"/>
      <c r="K11" s="2144"/>
      <c r="L11" s="3559"/>
      <c r="M11" s="1224"/>
      <c r="N11" s="2657"/>
      <c r="O11" s="2657"/>
      <c r="P11" s="1456"/>
      <c r="Q11" s="1493"/>
      <c r="R11" s="2656"/>
      <c r="S11" s="2656"/>
      <c r="T11" s="2656"/>
    </row>
    <row r="12" spans="1:256" s="1493" customFormat="1" ht="13.5" customHeight="1">
      <c r="A12" s="2722"/>
      <c r="B12" s="1453"/>
      <c r="C12" s="1453"/>
      <c r="D12" s="2731" t="s">
        <v>8250</v>
      </c>
      <c r="E12" s="1453"/>
      <c r="F12" s="2732"/>
      <c r="G12" s="5846"/>
      <c r="H12" s="2723"/>
      <c r="I12" s="3371"/>
      <c r="J12" s="4430"/>
      <c r="K12" s="4172"/>
      <c r="L12" s="1456"/>
      <c r="M12" s="1456"/>
      <c r="N12" s="1456"/>
      <c r="O12" s="1456"/>
      <c r="P12" s="1456"/>
      <c r="Q12" s="1456"/>
      <c r="R12" s="1456"/>
      <c r="S12" s="1456"/>
      <c r="T12" s="1456"/>
      <c r="U12" s="1456"/>
      <c r="V12" s="1456"/>
      <c r="W12" s="1456"/>
      <c r="X12" s="1456"/>
      <c r="Y12" s="1456"/>
      <c r="Z12" s="1456"/>
      <c r="AA12" s="1456"/>
      <c r="AB12" s="1456"/>
      <c r="AC12" s="1456"/>
      <c r="AD12" s="1456"/>
      <c r="AE12" s="1456"/>
      <c r="AF12" s="1456"/>
      <c r="AG12" s="1456"/>
      <c r="AH12" s="1456"/>
      <c r="AI12" s="1456"/>
      <c r="AJ12" s="1456"/>
      <c r="AK12" s="1456"/>
      <c r="AL12" s="1456"/>
      <c r="AM12" s="1456"/>
      <c r="AN12" s="1456"/>
      <c r="AO12" s="1456"/>
      <c r="AP12" s="1456"/>
      <c r="AQ12" s="1456"/>
      <c r="AR12" s="1456"/>
      <c r="AS12" s="1456"/>
      <c r="AT12" s="1456"/>
      <c r="AU12" s="1456"/>
      <c r="AV12" s="1456"/>
      <c r="AW12" s="1456"/>
      <c r="AX12" s="1456"/>
      <c r="AY12" s="1456"/>
      <c r="AZ12" s="1456"/>
      <c r="BA12" s="1456"/>
      <c r="BB12" s="1456"/>
      <c r="BC12" s="1456"/>
      <c r="BD12" s="1456"/>
      <c r="BE12" s="1456"/>
      <c r="BF12" s="1456"/>
      <c r="BG12" s="1456"/>
      <c r="BH12" s="1456"/>
      <c r="BI12" s="1456"/>
      <c r="BJ12" s="1456"/>
      <c r="BK12" s="1456"/>
      <c r="BL12" s="1456"/>
      <c r="BM12" s="1456"/>
      <c r="BN12" s="1456"/>
      <c r="BO12" s="1456"/>
      <c r="BP12" s="1456"/>
      <c r="BQ12" s="1456"/>
      <c r="BR12" s="1456"/>
      <c r="BS12" s="1456"/>
      <c r="BT12" s="1456"/>
      <c r="BU12" s="1456"/>
      <c r="BV12" s="1456"/>
      <c r="BW12" s="1456"/>
      <c r="BX12" s="1456"/>
      <c r="BY12" s="1456"/>
      <c r="BZ12" s="1456"/>
      <c r="CA12" s="1456"/>
      <c r="CB12" s="1456"/>
      <c r="CC12" s="1456"/>
      <c r="CD12" s="1456"/>
      <c r="CE12" s="1456"/>
      <c r="CF12" s="1456"/>
      <c r="CG12" s="1456"/>
      <c r="CH12" s="1456"/>
      <c r="CI12" s="1456"/>
      <c r="CJ12" s="1456"/>
      <c r="CK12" s="1456"/>
      <c r="CL12" s="1456"/>
      <c r="CM12" s="1456"/>
      <c r="CN12" s="1456"/>
      <c r="CO12" s="1456"/>
      <c r="CP12" s="1456"/>
      <c r="CQ12" s="1456"/>
      <c r="CR12" s="1456"/>
      <c r="CS12" s="1456"/>
      <c r="CT12" s="1456"/>
      <c r="CU12" s="1456"/>
      <c r="CV12" s="1456"/>
      <c r="CW12" s="1456"/>
      <c r="CX12" s="1456"/>
      <c r="CY12" s="1456"/>
      <c r="CZ12" s="1456"/>
      <c r="DA12" s="1456"/>
      <c r="DB12" s="1456"/>
      <c r="DC12" s="1456"/>
      <c r="DD12" s="1456"/>
      <c r="DE12" s="1456"/>
      <c r="DF12" s="1456"/>
      <c r="DG12" s="1456"/>
      <c r="DH12" s="1456"/>
      <c r="DI12" s="1456"/>
      <c r="DJ12" s="1456"/>
      <c r="DK12" s="1456"/>
      <c r="DL12" s="1456"/>
      <c r="DM12" s="1456"/>
      <c r="DN12" s="1456"/>
      <c r="DO12" s="1456"/>
      <c r="DP12" s="1456"/>
      <c r="DQ12" s="1456"/>
      <c r="DR12" s="1456"/>
      <c r="DS12" s="1456"/>
      <c r="DT12" s="1456"/>
      <c r="DU12" s="1456"/>
      <c r="DV12" s="1456"/>
      <c r="DW12" s="1456"/>
      <c r="DX12" s="1456"/>
      <c r="DY12" s="1456"/>
      <c r="DZ12" s="1456"/>
      <c r="EA12" s="1456"/>
      <c r="EB12" s="1456"/>
      <c r="EC12" s="1456"/>
      <c r="ED12" s="1456"/>
      <c r="EE12" s="1456"/>
      <c r="EF12" s="1456"/>
      <c r="EG12" s="1456"/>
      <c r="EH12" s="1456"/>
      <c r="EI12" s="1456"/>
      <c r="EJ12" s="1456"/>
      <c r="EK12" s="1456"/>
      <c r="EL12" s="1456"/>
      <c r="EM12" s="1456"/>
      <c r="EN12" s="1456"/>
      <c r="EO12" s="1456"/>
      <c r="EP12" s="1456"/>
      <c r="EQ12" s="1456"/>
      <c r="ER12" s="1456"/>
      <c r="ES12" s="1456"/>
      <c r="ET12" s="1456"/>
      <c r="EU12" s="1456"/>
      <c r="EV12" s="1456"/>
      <c r="EW12" s="1456"/>
      <c r="EX12" s="1456"/>
      <c r="EY12" s="1456"/>
      <c r="EZ12" s="1456"/>
      <c r="FA12" s="1456"/>
      <c r="FB12" s="1456"/>
      <c r="FC12" s="1456"/>
      <c r="FD12" s="1456"/>
      <c r="FE12" s="1456"/>
      <c r="FF12" s="1456"/>
      <c r="FG12" s="1456"/>
      <c r="FH12" s="1456"/>
      <c r="FI12" s="1456"/>
      <c r="FJ12" s="1456"/>
      <c r="FK12" s="1456"/>
      <c r="FL12" s="1456"/>
      <c r="FM12" s="1456"/>
      <c r="FN12" s="1456"/>
      <c r="FO12" s="1456"/>
      <c r="FP12" s="1456"/>
      <c r="FQ12" s="1456"/>
      <c r="FR12" s="1456"/>
      <c r="FS12" s="1456"/>
      <c r="FT12" s="1456"/>
      <c r="FU12" s="1456"/>
      <c r="FV12" s="1456"/>
      <c r="FW12" s="1456"/>
      <c r="FX12" s="1456"/>
      <c r="FY12" s="1456"/>
      <c r="FZ12" s="1456"/>
      <c r="GA12" s="1456"/>
      <c r="GB12" s="1456"/>
      <c r="GC12" s="1456"/>
      <c r="GD12" s="1456"/>
      <c r="GE12" s="1456"/>
      <c r="GF12" s="1456"/>
      <c r="GG12" s="1456"/>
      <c r="GH12" s="1456"/>
      <c r="GI12" s="1456"/>
      <c r="GJ12" s="1456"/>
      <c r="GK12" s="1456"/>
      <c r="GL12" s="1456"/>
      <c r="GM12" s="1456"/>
      <c r="GN12" s="1456"/>
      <c r="GO12" s="1456"/>
      <c r="GP12" s="1456"/>
      <c r="GQ12" s="1456"/>
      <c r="GR12" s="1456"/>
      <c r="GS12" s="1456"/>
      <c r="GT12" s="1456"/>
      <c r="GU12" s="1456"/>
      <c r="GV12" s="1456"/>
      <c r="GW12" s="1456"/>
      <c r="GX12" s="1456"/>
      <c r="GY12" s="1456"/>
      <c r="GZ12" s="1456"/>
      <c r="HA12" s="1456"/>
      <c r="HB12" s="1456"/>
      <c r="HC12" s="1456"/>
      <c r="HD12" s="1456"/>
      <c r="HE12" s="1456"/>
      <c r="HF12" s="1456"/>
      <c r="HG12" s="1456"/>
      <c r="HH12" s="1456"/>
      <c r="HI12" s="1456"/>
      <c r="HJ12" s="1456"/>
      <c r="HK12" s="1456"/>
      <c r="HL12" s="1456"/>
      <c r="HM12" s="1456"/>
      <c r="HN12" s="1456"/>
      <c r="HO12" s="1456"/>
      <c r="HP12" s="1456"/>
      <c r="HQ12" s="1456"/>
      <c r="HR12" s="1456"/>
      <c r="HS12" s="1456"/>
      <c r="HT12" s="1456"/>
      <c r="HU12" s="1456"/>
      <c r="HV12" s="1456"/>
      <c r="HW12" s="1456"/>
      <c r="HX12" s="1456"/>
      <c r="HY12" s="1456"/>
      <c r="HZ12" s="1456"/>
      <c r="IA12" s="1456"/>
      <c r="IB12" s="1456"/>
      <c r="IC12" s="1456"/>
      <c r="ID12" s="1456"/>
      <c r="IE12" s="1456"/>
      <c r="IF12" s="1456"/>
      <c r="IG12" s="1456"/>
      <c r="IH12" s="1456"/>
      <c r="II12" s="1456"/>
      <c r="IJ12" s="1456"/>
      <c r="IK12" s="1456"/>
      <c r="IL12" s="1456"/>
      <c r="IM12" s="1456"/>
      <c r="IN12" s="1456"/>
      <c r="IO12" s="1456"/>
      <c r="IP12" s="1456"/>
      <c r="IQ12" s="1456"/>
      <c r="IR12" s="1456"/>
      <c r="IS12" s="1456"/>
      <c r="IT12" s="1456"/>
      <c r="IU12" s="1456"/>
      <c r="IV12" s="1456"/>
    </row>
    <row r="13" spans="1:256" s="1493" customFormat="1" ht="13.5" customHeight="1">
      <c r="A13" s="2722"/>
      <c r="B13" s="1453"/>
      <c r="C13" s="1453"/>
      <c r="D13" s="2731" t="s">
        <v>8249</v>
      </c>
      <c r="E13" s="1453"/>
      <c r="F13" s="2732">
        <f>(2.2)*1.2</f>
        <v>2.64</v>
      </c>
      <c r="G13" s="5846"/>
      <c r="H13" s="2723"/>
      <c r="I13" s="3371"/>
      <c r="J13" s="4430"/>
      <c r="K13" s="4172"/>
      <c r="L13" s="1456"/>
      <c r="M13" s="1456"/>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686" customFormat="1" ht="13.5" customHeight="1">
      <c r="A14" s="1651">
        <v>2</v>
      </c>
      <c r="B14" s="1532" t="s">
        <v>2919</v>
      </c>
      <c r="C14" s="1532">
        <v>113107122</v>
      </c>
      <c r="D14" s="1532" t="s">
        <v>3267</v>
      </c>
      <c r="E14" s="1532" t="s">
        <v>109</v>
      </c>
      <c r="F14" s="2419">
        <f>SUM(F16:F16)</f>
        <v>2.64</v>
      </c>
      <c r="G14" s="62"/>
      <c r="H14" s="1369">
        <f>F14*G14</f>
        <v>0</v>
      </c>
      <c r="I14" s="1644" t="s">
        <v>102</v>
      </c>
      <c r="J14" s="4429"/>
      <c r="K14" s="2144"/>
      <c r="L14" s="3559"/>
      <c r="M14" s="1224"/>
      <c r="N14" s="2657"/>
      <c r="O14" s="2657"/>
      <c r="P14" s="1456"/>
      <c r="Q14" s="1493"/>
      <c r="R14" s="2656"/>
      <c r="S14" s="2656"/>
      <c r="T14" s="2656"/>
    </row>
    <row r="15" spans="1:256" s="1493" customFormat="1" ht="27.25" customHeight="1">
      <c r="A15" s="1661"/>
      <c r="B15" s="1531"/>
      <c r="C15" s="1532"/>
      <c r="D15" s="2731" t="s">
        <v>8248</v>
      </c>
      <c r="E15" s="1532"/>
      <c r="F15" s="2275"/>
      <c r="G15" s="62"/>
      <c r="H15" s="1662"/>
      <c r="I15" s="1644"/>
      <c r="J15" s="2415"/>
      <c r="K15" s="2144"/>
    </row>
    <row r="16" spans="1:256" s="1493" customFormat="1" ht="13.5" customHeight="1">
      <c r="A16" s="2722"/>
      <c r="B16" s="1453"/>
      <c r="C16" s="1453"/>
      <c r="D16" s="2731" t="s">
        <v>8247</v>
      </c>
      <c r="E16" s="1453"/>
      <c r="F16" s="2732">
        <f>(2.2)*1.2</f>
        <v>2.64</v>
      </c>
      <c r="G16" s="5846"/>
      <c r="H16" s="2723"/>
      <c r="I16" s="3371"/>
      <c r="J16" s="4430"/>
      <c r="K16" s="4172"/>
      <c r="L16" s="1456"/>
      <c r="M16" s="1456"/>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686" customFormat="1" ht="13.5" customHeight="1">
      <c r="A17" s="1651">
        <v>3</v>
      </c>
      <c r="B17" s="1532">
        <v>221</v>
      </c>
      <c r="C17" s="1532">
        <v>113107163</v>
      </c>
      <c r="D17" s="1532" t="s">
        <v>3833</v>
      </c>
      <c r="E17" s="1532" t="s">
        <v>109</v>
      </c>
      <c r="F17" s="2419">
        <f>SUM(F20:F20)</f>
        <v>178.68</v>
      </c>
      <c r="G17" s="62"/>
      <c r="H17" s="1369">
        <f>F17*G17</f>
        <v>0</v>
      </c>
      <c r="I17" s="1644" t="s">
        <v>102</v>
      </c>
      <c r="J17" s="5213"/>
      <c r="K17" s="2144"/>
      <c r="L17" s="3559"/>
      <c r="M17" s="1224"/>
      <c r="N17" s="2657"/>
      <c r="O17" s="2657"/>
      <c r="P17" s="1456"/>
      <c r="Q17" s="1493"/>
      <c r="R17" s="2656"/>
      <c r="S17" s="2656"/>
      <c r="T17" s="2656"/>
    </row>
    <row r="18" spans="1:256" s="1493" customFormat="1" ht="13.5" customHeight="1">
      <c r="A18" s="1661"/>
      <c r="B18" s="1532"/>
      <c r="C18" s="1532"/>
      <c r="D18" s="1536" t="s">
        <v>3832</v>
      </c>
      <c r="E18" s="1532"/>
      <c r="F18" s="4658"/>
      <c r="G18" s="57"/>
      <c r="H18" s="1534"/>
      <c r="I18" s="1644"/>
      <c r="J18" s="4863"/>
      <c r="K18" s="2280"/>
    </row>
    <row r="19" spans="1:256" s="1493" customFormat="1" ht="27.25" customHeight="1">
      <c r="A19" s="2722"/>
      <c r="B19" s="1453"/>
      <c r="C19" s="1453"/>
      <c r="D19" s="2731" t="s">
        <v>8236</v>
      </c>
      <c r="E19" s="1453"/>
      <c r="F19" s="2732"/>
      <c r="G19" s="5846"/>
      <c r="H19" s="2723"/>
      <c r="I19" s="3371"/>
      <c r="J19" s="4430"/>
      <c r="K19" s="4172"/>
      <c r="L19" s="1456"/>
      <c r="M19" s="1456"/>
      <c r="N19" s="1456"/>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1493" customFormat="1" ht="27.25" customHeight="1">
      <c r="A20" s="2722"/>
      <c r="B20" s="1453"/>
      <c r="C20" s="1453"/>
      <c r="D20" s="2731" t="s">
        <v>8246</v>
      </c>
      <c r="E20" s="1453"/>
      <c r="F20" s="2732">
        <f>(55.6+93.3)*1.2</f>
        <v>178.68</v>
      </c>
      <c r="G20" s="5846"/>
      <c r="H20" s="2723"/>
      <c r="I20" s="3371"/>
      <c r="J20" s="4430"/>
      <c r="K20" s="4172"/>
      <c r="L20" s="1456"/>
      <c r="M20" s="1456"/>
      <c r="N20" s="1456"/>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686" customFormat="1" ht="13.5" customHeight="1">
      <c r="A21" s="1651">
        <v>4</v>
      </c>
      <c r="B21" s="1532">
        <v>221</v>
      </c>
      <c r="C21" s="1532">
        <v>113107183</v>
      </c>
      <c r="D21" s="1532" t="s">
        <v>3828</v>
      </c>
      <c r="E21" s="1532" t="s">
        <v>109</v>
      </c>
      <c r="F21" s="2419">
        <f>SUM(F24:F24)</f>
        <v>178.68</v>
      </c>
      <c r="G21" s="62"/>
      <c r="H21" s="1369">
        <f>F21*G21</f>
        <v>0</v>
      </c>
      <c r="I21" s="1644" t="s">
        <v>102</v>
      </c>
      <c r="J21" s="4429"/>
      <c r="K21" s="2144"/>
      <c r="L21" s="3559"/>
      <c r="M21" s="1224"/>
      <c r="N21" s="2657"/>
      <c r="O21" s="2657"/>
      <c r="P21" s="1456"/>
      <c r="Q21" s="1493"/>
      <c r="R21" s="2656"/>
      <c r="S21" s="2656"/>
      <c r="T21" s="2656"/>
    </row>
    <row r="22" spans="1:256" s="1493" customFormat="1" ht="13.5" customHeight="1">
      <c r="A22" s="2722"/>
      <c r="B22" s="1453"/>
      <c r="C22" s="1453"/>
      <c r="D22" s="2731" t="s">
        <v>3827</v>
      </c>
      <c r="E22" s="1453"/>
      <c r="F22" s="2732"/>
      <c r="G22" s="5846"/>
      <c r="H22" s="2723"/>
      <c r="I22" s="3371"/>
      <c r="J22" s="4430"/>
      <c r="K22" s="4172"/>
      <c r="L22" s="1456"/>
      <c r="M22" s="1456"/>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493" customFormat="1" ht="13.5" customHeight="1">
      <c r="A23" s="2722"/>
      <c r="B23" s="1453"/>
      <c r="C23" s="1453"/>
      <c r="D23" s="2731" t="s">
        <v>8232</v>
      </c>
      <c r="E23" s="1453"/>
      <c r="F23" s="2732"/>
      <c r="G23" s="5846"/>
      <c r="H23" s="2723"/>
      <c r="I23" s="3371"/>
      <c r="J23" s="4430"/>
      <c r="K23" s="4172"/>
      <c r="L23" s="1456"/>
      <c r="M23" s="1456"/>
      <c r="N23" s="1456"/>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1493" customFormat="1" ht="13.5" customHeight="1">
      <c r="A24" s="2722"/>
      <c r="B24" s="1453"/>
      <c r="C24" s="1453"/>
      <c r="D24" s="2731" t="s">
        <v>8245</v>
      </c>
      <c r="E24" s="1453"/>
      <c r="F24" s="2732">
        <f>(55.6+93.3)*1.2</f>
        <v>178.68</v>
      </c>
      <c r="G24" s="5846"/>
      <c r="H24" s="2723"/>
      <c r="I24" s="3371"/>
      <c r="J24" s="4430"/>
      <c r="K24" s="4172"/>
      <c r="L24" s="1456"/>
      <c r="M24" s="1456"/>
      <c r="N24" s="1456"/>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1686" customFormat="1" ht="13.5" customHeight="1">
      <c r="A25" s="1651">
        <v>5</v>
      </c>
      <c r="B25" s="1532">
        <v>221</v>
      </c>
      <c r="C25" s="1532">
        <v>113107323</v>
      </c>
      <c r="D25" s="1532" t="s">
        <v>3130</v>
      </c>
      <c r="E25" s="1532" t="s">
        <v>109</v>
      </c>
      <c r="F25" s="2419">
        <f>SUM(F28:F30)</f>
        <v>139.96</v>
      </c>
      <c r="G25" s="62"/>
      <c r="H25" s="1369">
        <f>F25*G25</f>
        <v>0</v>
      </c>
      <c r="I25" s="1644" t="s">
        <v>102</v>
      </c>
      <c r="J25" s="4429"/>
      <c r="K25" s="2144"/>
      <c r="L25" s="3559"/>
      <c r="M25" s="1224"/>
      <c r="N25" s="2657"/>
      <c r="O25" s="2657"/>
      <c r="P25" s="1456"/>
      <c r="Q25" s="1493"/>
      <c r="R25" s="2656"/>
      <c r="S25" s="2656"/>
      <c r="T25" s="2656"/>
    </row>
    <row r="26" spans="1:256" s="1493" customFormat="1" ht="13.5" customHeight="1">
      <c r="A26" s="1661"/>
      <c r="B26" s="1532"/>
      <c r="C26" s="1532"/>
      <c r="D26" s="1536" t="s">
        <v>3129</v>
      </c>
      <c r="E26" s="1532"/>
      <c r="F26" s="4658"/>
      <c r="G26" s="57"/>
      <c r="H26" s="1534"/>
      <c r="I26" s="1644"/>
      <c r="J26" s="4863"/>
      <c r="K26" s="2280"/>
    </row>
    <row r="27" spans="1:256" s="1493" customFormat="1" ht="27.25" customHeight="1">
      <c r="A27" s="2722"/>
      <c r="B27" s="1453"/>
      <c r="C27" s="1453"/>
      <c r="D27" s="2731" t="s">
        <v>8236</v>
      </c>
      <c r="E27" s="1453"/>
      <c r="F27" s="2732"/>
      <c r="G27" s="5846"/>
      <c r="H27" s="2723"/>
      <c r="I27" s="3371"/>
      <c r="J27" s="4430"/>
      <c r="K27" s="4172"/>
      <c r="L27" s="1456"/>
      <c r="M27" s="1456"/>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27.25" customHeight="1">
      <c r="A28" s="2722"/>
      <c r="B28" s="1453"/>
      <c r="C28" s="1453"/>
      <c r="D28" s="2731" t="s">
        <v>8244</v>
      </c>
      <c r="E28" s="1453"/>
      <c r="F28" s="2732">
        <f>(54.1)*1.2</f>
        <v>64.92</v>
      </c>
      <c r="G28" s="5846"/>
      <c r="H28" s="2723"/>
      <c r="I28" s="3371"/>
      <c r="J28" s="4430"/>
      <c r="K28" s="4172"/>
      <c r="L28" s="1456"/>
      <c r="M28" s="1456"/>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493" customFormat="1" ht="27.25" customHeight="1">
      <c r="A29" s="2722"/>
      <c r="B29" s="1453"/>
      <c r="C29" s="1453"/>
      <c r="D29" s="2731" t="s">
        <v>8243</v>
      </c>
      <c r="E29" s="1453"/>
      <c r="F29" s="2732">
        <f>(2*2)*13</f>
        <v>52</v>
      </c>
      <c r="G29" s="5846"/>
      <c r="H29" s="2723"/>
      <c r="I29" s="3371"/>
      <c r="J29" s="4430"/>
      <c r="K29" s="4172"/>
      <c r="L29" s="1456"/>
      <c r="M29" s="1456"/>
      <c r="N29" s="1456"/>
      <c r="O29" s="1456"/>
      <c r="P29" s="1456"/>
      <c r="Q29" s="1456"/>
      <c r="R29" s="1456"/>
      <c r="S29" s="1456"/>
      <c r="T29" s="1456"/>
      <c r="U29" s="1456"/>
      <c r="V29" s="1456"/>
      <c r="W29" s="1456"/>
      <c r="X29" s="1456"/>
      <c r="Y29" s="1456"/>
      <c r="Z29" s="1456"/>
      <c r="AA29" s="1456"/>
      <c r="AB29" s="1456"/>
      <c r="AC29" s="1456"/>
      <c r="AD29" s="1456"/>
      <c r="AE29" s="1456"/>
      <c r="AF29" s="1456"/>
      <c r="AG29" s="1456"/>
      <c r="AH29" s="1456"/>
      <c r="AI29" s="1456"/>
      <c r="AJ29" s="1456"/>
      <c r="AK29" s="1456"/>
      <c r="AL29" s="1456"/>
      <c r="AM29" s="1456"/>
      <c r="AN29" s="1456"/>
      <c r="AO29" s="1456"/>
      <c r="AP29" s="1456"/>
      <c r="AQ29" s="1456"/>
      <c r="AR29" s="1456"/>
      <c r="AS29" s="1456"/>
      <c r="AT29" s="1456"/>
      <c r="AU29" s="1456"/>
      <c r="AV29" s="1456"/>
      <c r="AW29" s="1456"/>
      <c r="AX29" s="1456"/>
      <c r="AY29" s="1456"/>
      <c r="AZ29" s="1456"/>
      <c r="BA29" s="1456"/>
      <c r="BB29" s="1456"/>
      <c r="BC29" s="1456"/>
      <c r="BD29" s="1456"/>
      <c r="BE29" s="1456"/>
      <c r="BF29" s="1456"/>
      <c r="BG29" s="1456"/>
      <c r="BH29" s="1456"/>
      <c r="BI29" s="1456"/>
      <c r="BJ29" s="1456"/>
      <c r="BK29" s="1456"/>
      <c r="BL29" s="1456"/>
      <c r="BM29" s="1456"/>
      <c r="BN29" s="1456"/>
      <c r="BO29" s="1456"/>
      <c r="BP29" s="1456"/>
      <c r="BQ29" s="1456"/>
      <c r="BR29" s="1456"/>
      <c r="BS29" s="1456"/>
      <c r="BT29" s="1456"/>
      <c r="BU29" s="1456"/>
      <c r="BV29" s="1456"/>
      <c r="BW29" s="1456"/>
      <c r="BX29" s="1456"/>
      <c r="BY29" s="1456"/>
      <c r="BZ29" s="1456"/>
      <c r="CA29" s="1456"/>
      <c r="CB29" s="1456"/>
      <c r="CC29" s="1456"/>
      <c r="CD29" s="1456"/>
      <c r="CE29" s="1456"/>
      <c r="CF29" s="1456"/>
      <c r="CG29" s="1456"/>
      <c r="CH29" s="1456"/>
      <c r="CI29" s="1456"/>
      <c r="CJ29" s="1456"/>
      <c r="CK29" s="1456"/>
      <c r="CL29" s="1456"/>
      <c r="CM29" s="1456"/>
      <c r="CN29" s="1456"/>
      <c r="CO29" s="1456"/>
      <c r="CP29" s="1456"/>
      <c r="CQ29" s="1456"/>
      <c r="CR29" s="1456"/>
      <c r="CS29" s="1456"/>
      <c r="CT29" s="1456"/>
      <c r="CU29" s="1456"/>
      <c r="CV29" s="1456"/>
      <c r="CW29" s="1456"/>
      <c r="CX29" s="1456"/>
      <c r="CY29" s="1456"/>
      <c r="CZ29" s="1456"/>
      <c r="DA29" s="1456"/>
      <c r="DB29" s="1456"/>
      <c r="DC29" s="1456"/>
      <c r="DD29" s="1456"/>
      <c r="DE29" s="1456"/>
      <c r="DF29" s="1456"/>
      <c r="DG29" s="1456"/>
      <c r="DH29" s="1456"/>
      <c r="DI29" s="1456"/>
      <c r="DJ29" s="1456"/>
      <c r="DK29" s="1456"/>
      <c r="DL29" s="1456"/>
      <c r="DM29" s="1456"/>
      <c r="DN29" s="1456"/>
      <c r="DO29" s="1456"/>
      <c r="DP29" s="1456"/>
      <c r="DQ29" s="1456"/>
      <c r="DR29" s="1456"/>
      <c r="DS29" s="1456"/>
      <c r="DT29" s="1456"/>
      <c r="DU29" s="1456"/>
      <c r="DV29" s="1456"/>
      <c r="DW29" s="1456"/>
      <c r="DX29" s="1456"/>
      <c r="DY29" s="1456"/>
      <c r="DZ29" s="1456"/>
      <c r="EA29" s="1456"/>
      <c r="EB29" s="1456"/>
      <c r="EC29" s="1456"/>
      <c r="ED29" s="1456"/>
      <c r="EE29" s="1456"/>
      <c r="EF29" s="1456"/>
      <c r="EG29" s="1456"/>
      <c r="EH29" s="1456"/>
      <c r="EI29" s="1456"/>
      <c r="EJ29" s="1456"/>
      <c r="EK29" s="1456"/>
      <c r="EL29" s="1456"/>
      <c r="EM29" s="1456"/>
      <c r="EN29" s="1456"/>
      <c r="EO29" s="1456"/>
      <c r="EP29" s="1456"/>
      <c r="EQ29" s="1456"/>
      <c r="ER29" s="1456"/>
      <c r="ES29" s="1456"/>
      <c r="ET29" s="1456"/>
      <c r="EU29" s="1456"/>
      <c r="EV29" s="1456"/>
      <c r="EW29" s="1456"/>
      <c r="EX29" s="1456"/>
      <c r="EY29" s="1456"/>
      <c r="EZ29" s="1456"/>
      <c r="FA29" s="1456"/>
      <c r="FB29" s="1456"/>
      <c r="FC29" s="1456"/>
      <c r="FD29" s="1456"/>
      <c r="FE29" s="1456"/>
      <c r="FF29" s="1456"/>
      <c r="FG29" s="1456"/>
      <c r="FH29" s="1456"/>
      <c r="FI29" s="1456"/>
      <c r="FJ29" s="1456"/>
      <c r="FK29" s="1456"/>
      <c r="FL29" s="1456"/>
      <c r="FM29" s="1456"/>
      <c r="FN29" s="1456"/>
      <c r="FO29" s="1456"/>
      <c r="FP29" s="1456"/>
      <c r="FQ29" s="1456"/>
      <c r="FR29" s="1456"/>
      <c r="FS29" s="1456"/>
      <c r="FT29" s="1456"/>
      <c r="FU29" s="1456"/>
      <c r="FV29" s="1456"/>
      <c r="FW29" s="1456"/>
      <c r="FX29" s="1456"/>
      <c r="FY29" s="1456"/>
      <c r="FZ29" s="1456"/>
      <c r="GA29" s="1456"/>
      <c r="GB29" s="1456"/>
      <c r="GC29" s="1456"/>
      <c r="GD29" s="1456"/>
      <c r="GE29" s="1456"/>
      <c r="GF29" s="1456"/>
      <c r="GG29" s="1456"/>
      <c r="GH29" s="1456"/>
      <c r="GI29" s="1456"/>
      <c r="GJ29" s="1456"/>
      <c r="GK29" s="1456"/>
      <c r="GL29" s="1456"/>
      <c r="GM29" s="1456"/>
      <c r="GN29" s="1456"/>
      <c r="GO29" s="1456"/>
      <c r="GP29" s="1456"/>
      <c r="GQ29" s="1456"/>
      <c r="GR29" s="1456"/>
      <c r="GS29" s="1456"/>
      <c r="GT29" s="1456"/>
      <c r="GU29" s="1456"/>
      <c r="GV29" s="1456"/>
      <c r="GW29" s="1456"/>
      <c r="GX29" s="1456"/>
      <c r="GY29" s="1456"/>
      <c r="GZ29" s="1456"/>
      <c r="HA29" s="1456"/>
      <c r="HB29" s="1456"/>
      <c r="HC29" s="1456"/>
      <c r="HD29" s="1456"/>
      <c r="HE29" s="1456"/>
      <c r="HF29" s="1456"/>
      <c r="HG29" s="1456"/>
      <c r="HH29" s="1456"/>
      <c r="HI29" s="1456"/>
      <c r="HJ29" s="1456"/>
      <c r="HK29" s="1456"/>
      <c r="HL29" s="1456"/>
      <c r="HM29" s="1456"/>
      <c r="HN29" s="1456"/>
      <c r="HO29" s="1456"/>
      <c r="HP29" s="1456"/>
      <c r="HQ29" s="1456"/>
      <c r="HR29" s="1456"/>
      <c r="HS29" s="1456"/>
      <c r="HT29" s="1456"/>
      <c r="HU29" s="1456"/>
      <c r="HV29" s="1456"/>
      <c r="HW29" s="1456"/>
      <c r="HX29" s="1456"/>
      <c r="HY29" s="1456"/>
      <c r="HZ29" s="1456"/>
      <c r="IA29" s="1456"/>
      <c r="IB29" s="1456"/>
      <c r="IC29" s="1456"/>
      <c r="ID29" s="1456"/>
      <c r="IE29" s="1456"/>
      <c r="IF29" s="1456"/>
      <c r="IG29" s="1456"/>
      <c r="IH29" s="1456"/>
      <c r="II29" s="1456"/>
      <c r="IJ29" s="1456"/>
      <c r="IK29" s="1456"/>
      <c r="IL29" s="1456"/>
      <c r="IM29" s="1456"/>
      <c r="IN29" s="1456"/>
      <c r="IO29" s="1456"/>
      <c r="IP29" s="1456"/>
      <c r="IQ29" s="1456"/>
      <c r="IR29" s="1456"/>
      <c r="IS29" s="1456"/>
      <c r="IT29" s="1456"/>
      <c r="IU29" s="1456"/>
      <c r="IV29" s="1456"/>
    </row>
    <row r="30" spans="1:256" s="1493" customFormat="1" ht="27.25" customHeight="1">
      <c r="A30" s="2722"/>
      <c r="B30" s="1453"/>
      <c r="C30" s="1453"/>
      <c r="D30" s="2731" t="s">
        <v>8242</v>
      </c>
      <c r="E30" s="1453"/>
      <c r="F30" s="2732">
        <f>(1.6*1.6)*9</f>
        <v>23.040000000000006</v>
      </c>
      <c r="G30" s="5846"/>
      <c r="H30" s="2723"/>
      <c r="I30" s="3371"/>
      <c r="J30" s="4430"/>
      <c r="K30" s="4172"/>
      <c r="L30" s="1456"/>
      <c r="M30" s="1456"/>
      <c r="N30" s="1456"/>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493" customFormat="1" ht="13.5" customHeight="1">
      <c r="A31" s="2722">
        <v>6</v>
      </c>
      <c r="B31" s="1453">
        <v>221</v>
      </c>
      <c r="C31" s="1453">
        <v>113107343</v>
      </c>
      <c r="D31" s="1453" t="s">
        <v>3125</v>
      </c>
      <c r="E31" s="1453" t="s">
        <v>109</v>
      </c>
      <c r="F31" s="4178">
        <f>SUM(F34:F36)</f>
        <v>139.96</v>
      </c>
      <c r="G31" s="5846"/>
      <c r="H31" s="2723">
        <f>F31*G31</f>
        <v>0</v>
      </c>
      <c r="I31" s="3371" t="s">
        <v>102</v>
      </c>
      <c r="J31" s="4430"/>
      <c r="K31" s="4172"/>
      <c r="L31" s="3559"/>
      <c r="M31" s="1224"/>
      <c r="N31" s="1456"/>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493" customFormat="1" ht="13.5" customHeight="1">
      <c r="A32" s="2722"/>
      <c r="B32" s="1453"/>
      <c r="C32" s="1453"/>
      <c r="D32" s="2731" t="s">
        <v>3124</v>
      </c>
      <c r="E32" s="1453"/>
      <c r="F32" s="2732"/>
      <c r="G32" s="5846"/>
      <c r="H32" s="2723"/>
      <c r="I32" s="3371"/>
      <c r="J32" s="4430"/>
      <c r="K32" s="4172"/>
      <c r="L32" s="1456"/>
      <c r="M32" s="1456"/>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13.5" customHeight="1">
      <c r="A33" s="2722"/>
      <c r="B33" s="1453"/>
      <c r="C33" s="1453"/>
      <c r="D33" s="2731" t="s">
        <v>8232</v>
      </c>
      <c r="E33" s="1453"/>
      <c r="F33" s="2732"/>
      <c r="G33" s="5846"/>
      <c r="H33" s="2723"/>
      <c r="I33" s="3371"/>
      <c r="J33" s="4430"/>
      <c r="K33" s="4172"/>
      <c r="L33" s="1456"/>
      <c r="M33" s="1456"/>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c r="B34" s="1453"/>
      <c r="C34" s="1453"/>
      <c r="D34" s="2731" t="s">
        <v>8241</v>
      </c>
      <c r="E34" s="1453"/>
      <c r="F34" s="2732">
        <f>(54.1)*1.2</f>
        <v>64.92</v>
      </c>
      <c r="G34" s="5846"/>
      <c r="H34" s="2723"/>
      <c r="I34" s="3371"/>
      <c r="J34" s="4430"/>
      <c r="K34" s="4172"/>
      <c r="L34" s="1456"/>
      <c r="M34" s="1456"/>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27.25" customHeight="1">
      <c r="A35" s="2722"/>
      <c r="B35" s="1453"/>
      <c r="C35" s="1453"/>
      <c r="D35" s="2731" t="s">
        <v>8240</v>
      </c>
      <c r="E35" s="1453"/>
      <c r="F35" s="2732">
        <f>(2*2)*13</f>
        <v>52</v>
      </c>
      <c r="G35" s="5846"/>
      <c r="H35" s="2723"/>
      <c r="I35" s="3371"/>
      <c r="J35" s="4430"/>
      <c r="K35" s="4172"/>
      <c r="L35" s="1456"/>
      <c r="M35" s="1456"/>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493" customFormat="1" ht="27.25" customHeight="1">
      <c r="A36" s="2722"/>
      <c r="B36" s="1453"/>
      <c r="C36" s="1453"/>
      <c r="D36" s="2731" t="s">
        <v>8239</v>
      </c>
      <c r="E36" s="1453"/>
      <c r="F36" s="2732">
        <f>(1.6*1.6)*9</f>
        <v>23.040000000000006</v>
      </c>
      <c r="G36" s="5846"/>
      <c r="H36" s="2723"/>
      <c r="I36" s="3371"/>
      <c r="J36" s="4430"/>
      <c r="K36" s="4172"/>
      <c r="L36" s="1456"/>
      <c r="M36" s="1456"/>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686" customFormat="1" ht="13.5" customHeight="1">
      <c r="A37" s="1651">
        <v>7</v>
      </c>
      <c r="B37" s="1532">
        <v>221</v>
      </c>
      <c r="C37" s="1532">
        <v>113107223</v>
      </c>
      <c r="D37" s="1532" t="s">
        <v>8238</v>
      </c>
      <c r="E37" s="1532" t="s">
        <v>109</v>
      </c>
      <c r="F37" s="2419">
        <f>SUM(F40:F40)</f>
        <v>201.48</v>
      </c>
      <c r="G37" s="62"/>
      <c r="H37" s="1369">
        <f>F37*G37</f>
        <v>0</v>
      </c>
      <c r="I37" s="1644" t="s">
        <v>102</v>
      </c>
      <c r="J37" s="5213"/>
      <c r="K37" s="2144"/>
      <c r="L37" s="3559"/>
      <c r="M37" s="1224"/>
      <c r="N37" s="2657"/>
      <c r="O37" s="2657"/>
      <c r="P37" s="1456"/>
      <c r="Q37" s="1493"/>
      <c r="R37" s="2656"/>
      <c r="S37" s="2656"/>
      <c r="T37" s="2656"/>
    </row>
    <row r="38" spans="1:256" s="1493" customFormat="1" ht="13.5" customHeight="1">
      <c r="A38" s="1661"/>
      <c r="B38" s="1532"/>
      <c r="C38" s="1532"/>
      <c r="D38" s="1536" t="s">
        <v>8237</v>
      </c>
      <c r="E38" s="1532"/>
      <c r="F38" s="4658"/>
      <c r="G38" s="57"/>
      <c r="H38" s="1534"/>
      <c r="I38" s="1644"/>
      <c r="J38" s="4863"/>
      <c r="K38" s="2280"/>
    </row>
    <row r="39" spans="1:256" s="1493" customFormat="1" ht="27.25" customHeight="1">
      <c r="A39" s="2722"/>
      <c r="B39" s="1453"/>
      <c r="C39" s="1453"/>
      <c r="D39" s="2731" t="s">
        <v>8236</v>
      </c>
      <c r="E39" s="1453"/>
      <c r="F39" s="2732"/>
      <c r="G39" s="5846"/>
      <c r="H39" s="2723"/>
      <c r="I39" s="3371"/>
      <c r="J39" s="4863"/>
      <c r="K39" s="4172"/>
      <c r="L39" s="1456"/>
      <c r="M39" s="1456"/>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493" customFormat="1" ht="27.25" customHeight="1">
      <c r="A40" s="2722"/>
      <c r="B40" s="1453"/>
      <c r="C40" s="1453"/>
      <c r="D40" s="2731" t="s">
        <v>8235</v>
      </c>
      <c r="E40" s="1453"/>
      <c r="F40" s="2732">
        <f>(167.9)*1.2</f>
        <v>201.48</v>
      </c>
      <c r="G40" s="5846"/>
      <c r="H40" s="2723"/>
      <c r="I40" s="3371"/>
      <c r="J40" s="4430"/>
      <c r="K40" s="4172"/>
      <c r="L40" s="1456"/>
      <c r="M40" s="1456"/>
      <c r="N40" s="1456"/>
      <c r="O40" s="1456"/>
      <c r="P40" s="1456"/>
      <c r="Q40" s="1456"/>
      <c r="R40" s="1456"/>
      <c r="S40" s="1456"/>
      <c r="T40" s="1456"/>
      <c r="U40" s="1456"/>
      <c r="V40" s="1456"/>
      <c r="W40" s="1456"/>
      <c r="X40" s="1456"/>
      <c r="Y40" s="1456"/>
      <c r="Z40" s="1456"/>
      <c r="AA40" s="1456"/>
      <c r="AB40" s="1456"/>
      <c r="AC40" s="1456"/>
      <c r="AD40" s="1456"/>
      <c r="AE40" s="1456"/>
      <c r="AF40" s="1456"/>
      <c r="AG40" s="1456"/>
      <c r="AH40" s="1456"/>
      <c r="AI40" s="1456"/>
      <c r="AJ40" s="1456"/>
      <c r="AK40" s="1456"/>
      <c r="AL40" s="1456"/>
      <c r="AM40" s="1456"/>
      <c r="AN40" s="1456"/>
      <c r="AO40" s="1456"/>
      <c r="AP40" s="1456"/>
      <c r="AQ40" s="1456"/>
      <c r="AR40" s="1456"/>
      <c r="AS40" s="1456"/>
      <c r="AT40" s="1456"/>
      <c r="AU40" s="1456"/>
      <c r="AV40" s="1456"/>
      <c r="AW40" s="1456"/>
      <c r="AX40" s="1456"/>
      <c r="AY40" s="1456"/>
      <c r="AZ40" s="1456"/>
      <c r="BA40" s="1456"/>
      <c r="BB40" s="1456"/>
      <c r="BC40" s="1456"/>
      <c r="BD40" s="1456"/>
      <c r="BE40" s="1456"/>
      <c r="BF40" s="1456"/>
      <c r="BG40" s="1456"/>
      <c r="BH40" s="1456"/>
      <c r="BI40" s="1456"/>
      <c r="BJ40" s="1456"/>
      <c r="BK40" s="1456"/>
      <c r="BL40" s="1456"/>
      <c r="BM40" s="1456"/>
      <c r="BN40" s="1456"/>
      <c r="BO40" s="1456"/>
      <c r="BP40" s="1456"/>
      <c r="BQ40" s="1456"/>
      <c r="BR40" s="1456"/>
      <c r="BS40" s="1456"/>
      <c r="BT40" s="1456"/>
      <c r="BU40" s="1456"/>
      <c r="BV40" s="1456"/>
      <c r="BW40" s="1456"/>
      <c r="BX40" s="1456"/>
      <c r="BY40" s="1456"/>
      <c r="BZ40" s="1456"/>
      <c r="CA40" s="1456"/>
      <c r="CB40" s="1456"/>
      <c r="CC40" s="1456"/>
      <c r="CD40" s="1456"/>
      <c r="CE40" s="1456"/>
      <c r="CF40" s="1456"/>
      <c r="CG40" s="1456"/>
      <c r="CH40" s="1456"/>
      <c r="CI40" s="1456"/>
      <c r="CJ40" s="1456"/>
      <c r="CK40" s="1456"/>
      <c r="CL40" s="1456"/>
      <c r="CM40" s="1456"/>
      <c r="CN40" s="1456"/>
      <c r="CO40" s="1456"/>
      <c r="CP40" s="1456"/>
      <c r="CQ40" s="1456"/>
      <c r="CR40" s="1456"/>
      <c r="CS40" s="1456"/>
      <c r="CT40" s="1456"/>
      <c r="CU40" s="1456"/>
      <c r="CV40" s="1456"/>
      <c r="CW40" s="1456"/>
      <c r="CX40" s="1456"/>
      <c r="CY40" s="1456"/>
      <c r="CZ40" s="1456"/>
      <c r="DA40" s="1456"/>
      <c r="DB40" s="1456"/>
      <c r="DC40" s="1456"/>
      <c r="DD40" s="1456"/>
      <c r="DE40" s="1456"/>
      <c r="DF40" s="1456"/>
      <c r="DG40" s="1456"/>
      <c r="DH40" s="1456"/>
      <c r="DI40" s="1456"/>
      <c r="DJ40" s="1456"/>
      <c r="DK40" s="1456"/>
      <c r="DL40" s="1456"/>
      <c r="DM40" s="1456"/>
      <c r="DN40" s="1456"/>
      <c r="DO40" s="1456"/>
      <c r="DP40" s="1456"/>
      <c r="DQ40" s="1456"/>
      <c r="DR40" s="1456"/>
      <c r="DS40" s="1456"/>
      <c r="DT40" s="1456"/>
      <c r="DU40" s="1456"/>
      <c r="DV40" s="1456"/>
      <c r="DW40" s="1456"/>
      <c r="DX40" s="1456"/>
      <c r="DY40" s="1456"/>
      <c r="DZ40" s="1456"/>
      <c r="EA40" s="1456"/>
      <c r="EB40" s="1456"/>
      <c r="EC40" s="1456"/>
      <c r="ED40" s="1456"/>
      <c r="EE40" s="1456"/>
      <c r="EF40" s="1456"/>
      <c r="EG40" s="1456"/>
      <c r="EH40" s="1456"/>
      <c r="EI40" s="1456"/>
      <c r="EJ40" s="1456"/>
      <c r="EK40" s="1456"/>
      <c r="EL40" s="1456"/>
      <c r="EM40" s="1456"/>
      <c r="EN40" s="1456"/>
      <c r="EO40" s="1456"/>
      <c r="EP40" s="1456"/>
      <c r="EQ40" s="1456"/>
      <c r="ER40" s="1456"/>
      <c r="ES40" s="1456"/>
      <c r="ET40" s="1456"/>
      <c r="EU40" s="1456"/>
      <c r="EV40" s="1456"/>
      <c r="EW40" s="1456"/>
      <c r="EX40" s="1456"/>
      <c r="EY40" s="1456"/>
      <c r="EZ40" s="1456"/>
      <c r="FA40" s="1456"/>
      <c r="FB40" s="1456"/>
      <c r="FC40" s="1456"/>
      <c r="FD40" s="1456"/>
      <c r="FE40" s="1456"/>
      <c r="FF40" s="1456"/>
      <c r="FG40" s="1456"/>
      <c r="FH40" s="1456"/>
      <c r="FI40" s="1456"/>
      <c r="FJ40" s="1456"/>
      <c r="FK40" s="1456"/>
      <c r="FL40" s="1456"/>
      <c r="FM40" s="1456"/>
      <c r="FN40" s="1456"/>
      <c r="FO40" s="1456"/>
      <c r="FP40" s="1456"/>
      <c r="FQ40" s="1456"/>
      <c r="FR40" s="1456"/>
      <c r="FS40" s="1456"/>
      <c r="FT40" s="1456"/>
      <c r="FU40" s="1456"/>
      <c r="FV40" s="1456"/>
      <c r="FW40" s="1456"/>
      <c r="FX40" s="1456"/>
      <c r="FY40" s="1456"/>
      <c r="FZ40" s="1456"/>
      <c r="GA40" s="1456"/>
      <c r="GB40" s="1456"/>
      <c r="GC40" s="1456"/>
      <c r="GD40" s="1456"/>
      <c r="GE40" s="1456"/>
      <c r="GF40" s="1456"/>
      <c r="GG40" s="1456"/>
      <c r="GH40" s="1456"/>
      <c r="GI40" s="1456"/>
      <c r="GJ40" s="1456"/>
      <c r="GK40" s="1456"/>
      <c r="GL40" s="1456"/>
      <c r="GM40" s="1456"/>
      <c r="GN40" s="1456"/>
      <c r="GO40" s="1456"/>
      <c r="GP40" s="1456"/>
      <c r="GQ40" s="1456"/>
      <c r="GR40" s="1456"/>
      <c r="GS40" s="1456"/>
      <c r="GT40" s="1456"/>
      <c r="GU40" s="1456"/>
      <c r="GV40" s="1456"/>
      <c r="GW40" s="1456"/>
      <c r="GX40" s="1456"/>
      <c r="GY40" s="1456"/>
      <c r="GZ40" s="1456"/>
      <c r="HA40" s="1456"/>
      <c r="HB40" s="1456"/>
      <c r="HC40" s="1456"/>
      <c r="HD40" s="1456"/>
      <c r="HE40" s="1456"/>
      <c r="HF40" s="1456"/>
      <c r="HG40" s="1456"/>
      <c r="HH40" s="1456"/>
      <c r="HI40" s="1456"/>
      <c r="HJ40" s="1456"/>
      <c r="HK40" s="1456"/>
      <c r="HL40" s="1456"/>
      <c r="HM40" s="1456"/>
      <c r="HN40" s="1456"/>
      <c r="HO40" s="1456"/>
      <c r="HP40" s="1456"/>
      <c r="HQ40" s="1456"/>
      <c r="HR40" s="1456"/>
      <c r="HS40" s="1456"/>
      <c r="HT40" s="1456"/>
      <c r="HU40" s="1456"/>
      <c r="HV40" s="1456"/>
      <c r="HW40" s="1456"/>
      <c r="HX40" s="1456"/>
      <c r="HY40" s="1456"/>
      <c r="HZ40" s="1456"/>
      <c r="IA40" s="1456"/>
      <c r="IB40" s="1456"/>
      <c r="IC40" s="1456"/>
      <c r="ID40" s="1456"/>
      <c r="IE40" s="1456"/>
      <c r="IF40" s="1456"/>
      <c r="IG40" s="1456"/>
      <c r="IH40" s="1456"/>
      <c r="II40" s="1456"/>
      <c r="IJ40" s="1456"/>
      <c r="IK40" s="1456"/>
      <c r="IL40" s="1456"/>
      <c r="IM40" s="1456"/>
      <c r="IN40" s="1456"/>
      <c r="IO40" s="1456"/>
      <c r="IP40" s="1456"/>
      <c r="IQ40" s="1456"/>
      <c r="IR40" s="1456"/>
      <c r="IS40" s="1456"/>
      <c r="IT40" s="1456"/>
      <c r="IU40" s="1456"/>
      <c r="IV40" s="1456"/>
    </row>
    <row r="41" spans="1:256" s="1686" customFormat="1" ht="13.5" customHeight="1">
      <c r="A41" s="1651">
        <v>8</v>
      </c>
      <c r="B41" s="1532">
        <v>221</v>
      </c>
      <c r="C41" s="1532">
        <v>113107243</v>
      </c>
      <c r="D41" s="1532" t="s">
        <v>8234</v>
      </c>
      <c r="E41" s="1532" t="s">
        <v>109</v>
      </c>
      <c r="F41" s="2419">
        <f>SUM(F44:F44)</f>
        <v>201.48</v>
      </c>
      <c r="G41" s="62"/>
      <c r="H41" s="1369">
        <f>F41*G41</f>
        <v>0</v>
      </c>
      <c r="I41" s="1644" t="s">
        <v>102</v>
      </c>
      <c r="J41" s="4429"/>
      <c r="K41" s="2144"/>
      <c r="L41" s="3559"/>
      <c r="M41" s="1224"/>
      <c r="N41" s="2657"/>
      <c r="O41" s="2657"/>
      <c r="P41" s="1456"/>
      <c r="Q41" s="1493"/>
      <c r="R41" s="2656"/>
      <c r="S41" s="2656"/>
      <c r="T41" s="2656"/>
    </row>
    <row r="42" spans="1:256" s="1493" customFormat="1" ht="13.5" customHeight="1">
      <c r="A42" s="2722"/>
      <c r="B42" s="1453"/>
      <c r="C42" s="1453"/>
      <c r="D42" s="2731" t="s">
        <v>8233</v>
      </c>
      <c r="E42" s="1453"/>
      <c r="F42" s="2732"/>
      <c r="G42" s="5846"/>
      <c r="H42" s="2723"/>
      <c r="I42" s="3371"/>
      <c r="J42" s="4429"/>
      <c r="K42" s="4172"/>
      <c r="L42" s="1456"/>
      <c r="M42" s="1456"/>
      <c r="N42" s="1456"/>
      <c r="O42" s="1456"/>
      <c r="P42" s="1456"/>
      <c r="Q42" s="1456"/>
      <c r="R42" s="1456"/>
      <c r="S42" s="1456"/>
      <c r="T42" s="1456"/>
      <c r="U42" s="1456"/>
      <c r="V42" s="1456"/>
      <c r="W42" s="1456"/>
      <c r="X42" s="1456"/>
      <c r="Y42" s="1456"/>
      <c r="Z42" s="1456"/>
      <c r="AA42" s="1456"/>
      <c r="AB42" s="1456"/>
      <c r="AC42" s="1456"/>
      <c r="AD42" s="1456"/>
      <c r="AE42" s="1456"/>
      <c r="AF42" s="1456"/>
      <c r="AG42" s="1456"/>
      <c r="AH42" s="1456"/>
      <c r="AI42" s="1456"/>
      <c r="AJ42" s="1456"/>
      <c r="AK42" s="1456"/>
      <c r="AL42" s="1456"/>
      <c r="AM42" s="1456"/>
      <c r="AN42" s="1456"/>
      <c r="AO42" s="1456"/>
      <c r="AP42" s="1456"/>
      <c r="AQ42" s="1456"/>
      <c r="AR42" s="1456"/>
      <c r="AS42" s="1456"/>
      <c r="AT42" s="1456"/>
      <c r="AU42" s="1456"/>
      <c r="AV42" s="1456"/>
      <c r="AW42" s="1456"/>
      <c r="AX42" s="1456"/>
      <c r="AY42" s="1456"/>
      <c r="AZ42" s="1456"/>
      <c r="BA42" s="1456"/>
      <c r="BB42" s="1456"/>
      <c r="BC42" s="1456"/>
      <c r="BD42" s="1456"/>
      <c r="BE42" s="1456"/>
      <c r="BF42" s="1456"/>
      <c r="BG42" s="1456"/>
      <c r="BH42" s="1456"/>
      <c r="BI42" s="1456"/>
      <c r="BJ42" s="1456"/>
      <c r="BK42" s="1456"/>
      <c r="BL42" s="1456"/>
      <c r="BM42" s="1456"/>
      <c r="BN42" s="1456"/>
      <c r="BO42" s="1456"/>
      <c r="BP42" s="1456"/>
      <c r="BQ42" s="1456"/>
      <c r="BR42" s="1456"/>
      <c r="BS42" s="1456"/>
      <c r="BT42" s="1456"/>
      <c r="BU42" s="1456"/>
      <c r="BV42" s="1456"/>
      <c r="BW42" s="1456"/>
      <c r="BX42" s="1456"/>
      <c r="BY42" s="1456"/>
      <c r="BZ42" s="1456"/>
      <c r="CA42" s="1456"/>
      <c r="CB42" s="1456"/>
      <c r="CC42" s="1456"/>
      <c r="CD42" s="1456"/>
      <c r="CE42" s="1456"/>
      <c r="CF42" s="1456"/>
      <c r="CG42" s="1456"/>
      <c r="CH42" s="1456"/>
      <c r="CI42" s="1456"/>
      <c r="CJ42" s="1456"/>
      <c r="CK42" s="1456"/>
      <c r="CL42" s="1456"/>
      <c r="CM42" s="1456"/>
      <c r="CN42" s="1456"/>
      <c r="CO42" s="1456"/>
      <c r="CP42" s="1456"/>
      <c r="CQ42" s="1456"/>
      <c r="CR42" s="1456"/>
      <c r="CS42" s="1456"/>
      <c r="CT42" s="1456"/>
      <c r="CU42" s="1456"/>
      <c r="CV42" s="1456"/>
      <c r="CW42" s="1456"/>
      <c r="CX42" s="1456"/>
      <c r="CY42" s="1456"/>
      <c r="CZ42" s="1456"/>
      <c r="DA42" s="1456"/>
      <c r="DB42" s="1456"/>
      <c r="DC42" s="1456"/>
      <c r="DD42" s="1456"/>
      <c r="DE42" s="1456"/>
      <c r="DF42" s="1456"/>
      <c r="DG42" s="1456"/>
      <c r="DH42" s="1456"/>
      <c r="DI42" s="1456"/>
      <c r="DJ42" s="1456"/>
      <c r="DK42" s="1456"/>
      <c r="DL42" s="1456"/>
      <c r="DM42" s="1456"/>
      <c r="DN42" s="1456"/>
      <c r="DO42" s="1456"/>
      <c r="DP42" s="1456"/>
      <c r="DQ42" s="1456"/>
      <c r="DR42" s="1456"/>
      <c r="DS42" s="1456"/>
      <c r="DT42" s="1456"/>
      <c r="DU42" s="1456"/>
      <c r="DV42" s="1456"/>
      <c r="DW42" s="1456"/>
      <c r="DX42" s="1456"/>
      <c r="DY42" s="1456"/>
      <c r="DZ42" s="1456"/>
      <c r="EA42" s="1456"/>
      <c r="EB42" s="1456"/>
      <c r="EC42" s="1456"/>
      <c r="ED42" s="1456"/>
      <c r="EE42" s="1456"/>
      <c r="EF42" s="1456"/>
      <c r="EG42" s="1456"/>
      <c r="EH42" s="1456"/>
      <c r="EI42" s="1456"/>
      <c r="EJ42" s="1456"/>
      <c r="EK42" s="1456"/>
      <c r="EL42" s="1456"/>
      <c r="EM42" s="1456"/>
      <c r="EN42" s="1456"/>
      <c r="EO42" s="1456"/>
      <c r="EP42" s="1456"/>
      <c r="EQ42" s="1456"/>
      <c r="ER42" s="1456"/>
      <c r="ES42" s="1456"/>
      <c r="ET42" s="1456"/>
      <c r="EU42" s="1456"/>
      <c r="EV42" s="1456"/>
      <c r="EW42" s="1456"/>
      <c r="EX42" s="1456"/>
      <c r="EY42" s="1456"/>
      <c r="EZ42" s="1456"/>
      <c r="FA42" s="1456"/>
      <c r="FB42" s="1456"/>
      <c r="FC42" s="1456"/>
      <c r="FD42" s="1456"/>
      <c r="FE42" s="1456"/>
      <c r="FF42" s="1456"/>
      <c r="FG42" s="1456"/>
      <c r="FH42" s="1456"/>
      <c r="FI42" s="1456"/>
      <c r="FJ42" s="1456"/>
      <c r="FK42" s="1456"/>
      <c r="FL42" s="1456"/>
      <c r="FM42" s="1456"/>
      <c r="FN42" s="1456"/>
      <c r="FO42" s="1456"/>
      <c r="FP42" s="1456"/>
      <c r="FQ42" s="1456"/>
      <c r="FR42" s="1456"/>
      <c r="FS42" s="1456"/>
      <c r="FT42" s="1456"/>
      <c r="FU42" s="1456"/>
      <c r="FV42" s="1456"/>
      <c r="FW42" s="1456"/>
      <c r="FX42" s="1456"/>
      <c r="FY42" s="1456"/>
      <c r="FZ42" s="1456"/>
      <c r="GA42" s="1456"/>
      <c r="GB42" s="1456"/>
      <c r="GC42" s="1456"/>
      <c r="GD42" s="1456"/>
      <c r="GE42" s="1456"/>
      <c r="GF42" s="1456"/>
      <c r="GG42" s="1456"/>
      <c r="GH42" s="1456"/>
      <c r="GI42" s="1456"/>
      <c r="GJ42" s="1456"/>
      <c r="GK42" s="1456"/>
      <c r="GL42" s="1456"/>
      <c r="GM42" s="1456"/>
      <c r="GN42" s="1456"/>
      <c r="GO42" s="1456"/>
      <c r="GP42" s="1456"/>
      <c r="GQ42" s="1456"/>
      <c r="GR42" s="1456"/>
      <c r="GS42" s="1456"/>
      <c r="GT42" s="1456"/>
      <c r="GU42" s="1456"/>
      <c r="GV42" s="1456"/>
      <c r="GW42" s="1456"/>
      <c r="GX42" s="1456"/>
      <c r="GY42" s="1456"/>
      <c r="GZ42" s="1456"/>
      <c r="HA42" s="1456"/>
      <c r="HB42" s="1456"/>
      <c r="HC42" s="1456"/>
      <c r="HD42" s="1456"/>
      <c r="HE42" s="1456"/>
      <c r="HF42" s="1456"/>
      <c r="HG42" s="1456"/>
      <c r="HH42" s="1456"/>
      <c r="HI42" s="1456"/>
      <c r="HJ42" s="1456"/>
      <c r="HK42" s="1456"/>
      <c r="HL42" s="1456"/>
      <c r="HM42" s="1456"/>
      <c r="HN42" s="1456"/>
      <c r="HO42" s="1456"/>
      <c r="HP42" s="1456"/>
      <c r="HQ42" s="1456"/>
      <c r="HR42" s="1456"/>
      <c r="HS42" s="1456"/>
      <c r="HT42" s="1456"/>
      <c r="HU42" s="1456"/>
      <c r="HV42" s="1456"/>
      <c r="HW42" s="1456"/>
      <c r="HX42" s="1456"/>
      <c r="HY42" s="1456"/>
      <c r="HZ42" s="1456"/>
      <c r="IA42" s="1456"/>
      <c r="IB42" s="1456"/>
      <c r="IC42" s="1456"/>
      <c r="ID42" s="1456"/>
      <c r="IE42" s="1456"/>
      <c r="IF42" s="1456"/>
      <c r="IG42" s="1456"/>
      <c r="IH42" s="1456"/>
      <c r="II42" s="1456"/>
      <c r="IJ42" s="1456"/>
      <c r="IK42" s="1456"/>
      <c r="IL42" s="1456"/>
      <c r="IM42" s="1456"/>
      <c r="IN42" s="1456"/>
      <c r="IO42" s="1456"/>
      <c r="IP42" s="1456"/>
      <c r="IQ42" s="1456"/>
      <c r="IR42" s="1456"/>
      <c r="IS42" s="1456"/>
      <c r="IT42" s="1456"/>
      <c r="IU42" s="1456"/>
      <c r="IV42" s="1456"/>
    </row>
    <row r="43" spans="1:256" s="1493" customFormat="1" ht="13.5" customHeight="1">
      <c r="A43" s="2722"/>
      <c r="B43" s="1453"/>
      <c r="C43" s="1453"/>
      <c r="D43" s="2731" t="s">
        <v>8232</v>
      </c>
      <c r="E43" s="1453"/>
      <c r="F43" s="2732"/>
      <c r="G43" s="5846"/>
      <c r="H43" s="2723"/>
      <c r="I43" s="3371"/>
      <c r="J43" s="4430"/>
      <c r="K43" s="4172"/>
      <c r="L43" s="1456"/>
      <c r="M43" s="1456"/>
      <c r="N43" s="1456"/>
      <c r="O43" s="1456"/>
      <c r="P43" s="1456"/>
      <c r="Q43" s="1456"/>
      <c r="R43" s="1456"/>
      <c r="S43" s="1456"/>
      <c r="T43" s="1456"/>
      <c r="U43" s="1456"/>
      <c r="V43" s="1456"/>
      <c r="W43" s="1456"/>
      <c r="X43" s="1456"/>
      <c r="Y43" s="1456"/>
      <c r="Z43" s="1456"/>
      <c r="AA43" s="1456"/>
      <c r="AB43" s="1456"/>
      <c r="AC43" s="1456"/>
      <c r="AD43" s="1456"/>
      <c r="AE43" s="1456"/>
      <c r="AF43" s="1456"/>
      <c r="AG43" s="1456"/>
      <c r="AH43" s="1456"/>
      <c r="AI43" s="1456"/>
      <c r="AJ43" s="1456"/>
      <c r="AK43" s="1456"/>
      <c r="AL43" s="1456"/>
      <c r="AM43" s="1456"/>
      <c r="AN43" s="1456"/>
      <c r="AO43" s="1456"/>
      <c r="AP43" s="1456"/>
      <c r="AQ43" s="1456"/>
      <c r="AR43" s="1456"/>
      <c r="AS43" s="1456"/>
      <c r="AT43" s="1456"/>
      <c r="AU43" s="1456"/>
      <c r="AV43" s="1456"/>
      <c r="AW43" s="1456"/>
      <c r="AX43" s="1456"/>
      <c r="AY43" s="1456"/>
      <c r="AZ43" s="1456"/>
      <c r="BA43" s="1456"/>
      <c r="BB43" s="1456"/>
      <c r="BC43" s="1456"/>
      <c r="BD43" s="1456"/>
      <c r="BE43" s="1456"/>
      <c r="BF43" s="1456"/>
      <c r="BG43" s="1456"/>
      <c r="BH43" s="1456"/>
      <c r="BI43" s="1456"/>
      <c r="BJ43" s="1456"/>
      <c r="BK43" s="1456"/>
      <c r="BL43" s="1456"/>
      <c r="BM43" s="1456"/>
      <c r="BN43" s="1456"/>
      <c r="BO43" s="1456"/>
      <c r="BP43" s="1456"/>
      <c r="BQ43" s="1456"/>
      <c r="BR43" s="1456"/>
      <c r="BS43" s="1456"/>
      <c r="BT43" s="1456"/>
      <c r="BU43" s="1456"/>
      <c r="BV43" s="1456"/>
      <c r="BW43" s="1456"/>
      <c r="BX43" s="1456"/>
      <c r="BY43" s="1456"/>
      <c r="BZ43" s="1456"/>
      <c r="CA43" s="1456"/>
      <c r="CB43" s="1456"/>
      <c r="CC43" s="1456"/>
      <c r="CD43" s="1456"/>
      <c r="CE43" s="1456"/>
      <c r="CF43" s="1456"/>
      <c r="CG43" s="1456"/>
      <c r="CH43" s="1456"/>
      <c r="CI43" s="1456"/>
      <c r="CJ43" s="1456"/>
      <c r="CK43" s="1456"/>
      <c r="CL43" s="1456"/>
      <c r="CM43" s="1456"/>
      <c r="CN43" s="1456"/>
      <c r="CO43" s="1456"/>
      <c r="CP43" s="1456"/>
      <c r="CQ43" s="1456"/>
      <c r="CR43" s="1456"/>
      <c r="CS43" s="1456"/>
      <c r="CT43" s="1456"/>
      <c r="CU43" s="1456"/>
      <c r="CV43" s="1456"/>
      <c r="CW43" s="1456"/>
      <c r="CX43" s="1456"/>
      <c r="CY43" s="1456"/>
      <c r="CZ43" s="1456"/>
      <c r="DA43" s="1456"/>
      <c r="DB43" s="1456"/>
      <c r="DC43" s="1456"/>
      <c r="DD43" s="1456"/>
      <c r="DE43" s="1456"/>
      <c r="DF43" s="1456"/>
      <c r="DG43" s="1456"/>
      <c r="DH43" s="1456"/>
      <c r="DI43" s="1456"/>
      <c r="DJ43" s="1456"/>
      <c r="DK43" s="1456"/>
      <c r="DL43" s="1456"/>
      <c r="DM43" s="1456"/>
      <c r="DN43" s="1456"/>
      <c r="DO43" s="1456"/>
      <c r="DP43" s="1456"/>
      <c r="DQ43" s="1456"/>
      <c r="DR43" s="1456"/>
      <c r="DS43" s="1456"/>
      <c r="DT43" s="1456"/>
      <c r="DU43" s="1456"/>
      <c r="DV43" s="1456"/>
      <c r="DW43" s="1456"/>
      <c r="DX43" s="1456"/>
      <c r="DY43" s="1456"/>
      <c r="DZ43" s="1456"/>
      <c r="EA43" s="1456"/>
      <c r="EB43" s="1456"/>
      <c r="EC43" s="1456"/>
      <c r="ED43" s="1456"/>
      <c r="EE43" s="1456"/>
      <c r="EF43" s="1456"/>
      <c r="EG43" s="1456"/>
      <c r="EH43" s="1456"/>
      <c r="EI43" s="1456"/>
      <c r="EJ43" s="1456"/>
      <c r="EK43" s="1456"/>
      <c r="EL43" s="1456"/>
      <c r="EM43" s="1456"/>
      <c r="EN43" s="1456"/>
      <c r="EO43" s="1456"/>
      <c r="EP43" s="1456"/>
      <c r="EQ43" s="1456"/>
      <c r="ER43" s="1456"/>
      <c r="ES43" s="1456"/>
      <c r="ET43" s="1456"/>
      <c r="EU43" s="1456"/>
      <c r="EV43" s="1456"/>
      <c r="EW43" s="1456"/>
      <c r="EX43" s="1456"/>
      <c r="EY43" s="1456"/>
      <c r="EZ43" s="1456"/>
      <c r="FA43" s="1456"/>
      <c r="FB43" s="1456"/>
      <c r="FC43" s="1456"/>
      <c r="FD43" s="1456"/>
      <c r="FE43" s="1456"/>
      <c r="FF43" s="1456"/>
      <c r="FG43" s="1456"/>
      <c r="FH43" s="1456"/>
      <c r="FI43" s="1456"/>
      <c r="FJ43" s="1456"/>
      <c r="FK43" s="1456"/>
      <c r="FL43" s="1456"/>
      <c r="FM43" s="1456"/>
      <c r="FN43" s="1456"/>
      <c r="FO43" s="1456"/>
      <c r="FP43" s="1456"/>
      <c r="FQ43" s="1456"/>
      <c r="FR43" s="1456"/>
      <c r="FS43" s="1456"/>
      <c r="FT43" s="1456"/>
      <c r="FU43" s="1456"/>
      <c r="FV43" s="1456"/>
      <c r="FW43" s="1456"/>
      <c r="FX43" s="1456"/>
      <c r="FY43" s="1456"/>
      <c r="FZ43" s="1456"/>
      <c r="GA43" s="1456"/>
      <c r="GB43" s="1456"/>
      <c r="GC43" s="1456"/>
      <c r="GD43" s="1456"/>
      <c r="GE43" s="1456"/>
      <c r="GF43" s="1456"/>
      <c r="GG43" s="1456"/>
      <c r="GH43" s="1456"/>
      <c r="GI43" s="1456"/>
      <c r="GJ43" s="1456"/>
      <c r="GK43" s="1456"/>
      <c r="GL43" s="1456"/>
      <c r="GM43" s="1456"/>
      <c r="GN43" s="1456"/>
      <c r="GO43" s="1456"/>
      <c r="GP43" s="1456"/>
      <c r="GQ43" s="1456"/>
      <c r="GR43" s="1456"/>
      <c r="GS43" s="1456"/>
      <c r="GT43" s="1456"/>
      <c r="GU43" s="1456"/>
      <c r="GV43" s="1456"/>
      <c r="GW43" s="1456"/>
      <c r="GX43" s="1456"/>
      <c r="GY43" s="1456"/>
      <c r="GZ43" s="1456"/>
      <c r="HA43" s="1456"/>
      <c r="HB43" s="1456"/>
      <c r="HC43" s="1456"/>
      <c r="HD43" s="1456"/>
      <c r="HE43" s="1456"/>
      <c r="HF43" s="1456"/>
      <c r="HG43" s="1456"/>
      <c r="HH43" s="1456"/>
      <c r="HI43" s="1456"/>
      <c r="HJ43" s="1456"/>
      <c r="HK43" s="1456"/>
      <c r="HL43" s="1456"/>
      <c r="HM43" s="1456"/>
      <c r="HN43" s="1456"/>
      <c r="HO43" s="1456"/>
      <c r="HP43" s="1456"/>
      <c r="HQ43" s="1456"/>
      <c r="HR43" s="1456"/>
      <c r="HS43" s="1456"/>
      <c r="HT43" s="1456"/>
      <c r="HU43" s="1456"/>
      <c r="HV43" s="1456"/>
      <c r="HW43" s="1456"/>
      <c r="HX43" s="1456"/>
      <c r="HY43" s="1456"/>
      <c r="HZ43" s="1456"/>
      <c r="IA43" s="1456"/>
      <c r="IB43" s="1456"/>
      <c r="IC43" s="1456"/>
      <c r="ID43" s="1456"/>
      <c r="IE43" s="1456"/>
      <c r="IF43" s="1456"/>
      <c r="IG43" s="1456"/>
      <c r="IH43" s="1456"/>
      <c r="II43" s="1456"/>
      <c r="IJ43" s="1456"/>
      <c r="IK43" s="1456"/>
      <c r="IL43" s="1456"/>
      <c r="IM43" s="1456"/>
      <c r="IN43" s="1456"/>
      <c r="IO43" s="1456"/>
      <c r="IP43" s="1456"/>
      <c r="IQ43" s="1456"/>
      <c r="IR43" s="1456"/>
      <c r="IS43" s="1456"/>
      <c r="IT43" s="1456"/>
      <c r="IU43" s="1456"/>
      <c r="IV43" s="1456"/>
    </row>
    <row r="44" spans="1:256" s="1493" customFormat="1" ht="13.5" customHeight="1">
      <c r="A44" s="2722"/>
      <c r="B44" s="1453"/>
      <c r="C44" s="1453"/>
      <c r="D44" s="2731" t="s">
        <v>8231</v>
      </c>
      <c r="E44" s="1453"/>
      <c r="F44" s="2732">
        <f>(167.9)*1.2</f>
        <v>201.48</v>
      </c>
      <c r="G44" s="5846"/>
      <c r="H44" s="2723"/>
      <c r="I44" s="3371"/>
      <c r="J44" s="4430"/>
      <c r="K44" s="4172"/>
      <c r="L44" s="1456"/>
      <c r="M44" s="1456"/>
      <c r="N44" s="1456"/>
      <c r="O44" s="1456"/>
      <c r="P44" s="1456"/>
      <c r="Q44" s="1456"/>
      <c r="R44" s="1456"/>
      <c r="S44" s="1456"/>
      <c r="T44" s="1456"/>
      <c r="U44" s="1456"/>
      <c r="V44" s="1456"/>
      <c r="W44" s="1456"/>
      <c r="X44" s="1456"/>
      <c r="Y44" s="1456"/>
      <c r="Z44" s="1456"/>
      <c r="AA44" s="1456"/>
      <c r="AB44" s="1456"/>
      <c r="AC44" s="1456"/>
      <c r="AD44" s="1456"/>
      <c r="AE44" s="1456"/>
      <c r="AF44" s="1456"/>
      <c r="AG44" s="1456"/>
      <c r="AH44" s="1456"/>
      <c r="AI44" s="1456"/>
      <c r="AJ44" s="1456"/>
      <c r="AK44" s="1456"/>
      <c r="AL44" s="1456"/>
      <c r="AM44" s="1456"/>
      <c r="AN44" s="1456"/>
      <c r="AO44" s="1456"/>
      <c r="AP44" s="1456"/>
      <c r="AQ44" s="1456"/>
      <c r="AR44" s="1456"/>
      <c r="AS44" s="1456"/>
      <c r="AT44" s="1456"/>
      <c r="AU44" s="1456"/>
      <c r="AV44" s="1456"/>
      <c r="AW44" s="1456"/>
      <c r="AX44" s="1456"/>
      <c r="AY44" s="1456"/>
      <c r="AZ44" s="1456"/>
      <c r="BA44" s="1456"/>
      <c r="BB44" s="1456"/>
      <c r="BC44" s="1456"/>
      <c r="BD44" s="1456"/>
      <c r="BE44" s="1456"/>
      <c r="BF44" s="1456"/>
      <c r="BG44" s="1456"/>
      <c r="BH44" s="1456"/>
      <c r="BI44" s="1456"/>
      <c r="BJ44" s="1456"/>
      <c r="BK44" s="1456"/>
      <c r="BL44" s="1456"/>
      <c r="BM44" s="1456"/>
      <c r="BN44" s="1456"/>
      <c r="BO44" s="1456"/>
      <c r="BP44" s="1456"/>
      <c r="BQ44" s="1456"/>
      <c r="BR44" s="1456"/>
      <c r="BS44" s="1456"/>
      <c r="BT44" s="1456"/>
      <c r="BU44" s="1456"/>
      <c r="BV44" s="1456"/>
      <c r="BW44" s="1456"/>
      <c r="BX44" s="1456"/>
      <c r="BY44" s="1456"/>
      <c r="BZ44" s="1456"/>
      <c r="CA44" s="1456"/>
      <c r="CB44" s="1456"/>
      <c r="CC44" s="1456"/>
      <c r="CD44" s="1456"/>
      <c r="CE44" s="1456"/>
      <c r="CF44" s="1456"/>
      <c r="CG44" s="1456"/>
      <c r="CH44" s="1456"/>
      <c r="CI44" s="1456"/>
      <c r="CJ44" s="1456"/>
      <c r="CK44" s="1456"/>
      <c r="CL44" s="1456"/>
      <c r="CM44" s="1456"/>
      <c r="CN44" s="1456"/>
      <c r="CO44" s="1456"/>
      <c r="CP44" s="1456"/>
      <c r="CQ44" s="1456"/>
      <c r="CR44" s="1456"/>
      <c r="CS44" s="1456"/>
      <c r="CT44" s="1456"/>
      <c r="CU44" s="1456"/>
      <c r="CV44" s="1456"/>
      <c r="CW44" s="1456"/>
      <c r="CX44" s="1456"/>
      <c r="CY44" s="1456"/>
      <c r="CZ44" s="1456"/>
      <c r="DA44" s="1456"/>
      <c r="DB44" s="1456"/>
      <c r="DC44" s="1456"/>
      <c r="DD44" s="1456"/>
      <c r="DE44" s="1456"/>
      <c r="DF44" s="1456"/>
      <c r="DG44" s="1456"/>
      <c r="DH44" s="1456"/>
      <c r="DI44" s="1456"/>
      <c r="DJ44" s="1456"/>
      <c r="DK44" s="1456"/>
      <c r="DL44" s="1456"/>
      <c r="DM44" s="1456"/>
      <c r="DN44" s="1456"/>
      <c r="DO44" s="1456"/>
      <c r="DP44" s="1456"/>
      <c r="DQ44" s="1456"/>
      <c r="DR44" s="1456"/>
      <c r="DS44" s="1456"/>
      <c r="DT44" s="1456"/>
      <c r="DU44" s="1456"/>
      <c r="DV44" s="1456"/>
      <c r="DW44" s="1456"/>
      <c r="DX44" s="1456"/>
      <c r="DY44" s="1456"/>
      <c r="DZ44" s="1456"/>
      <c r="EA44" s="1456"/>
      <c r="EB44" s="1456"/>
      <c r="EC44" s="1456"/>
      <c r="ED44" s="1456"/>
      <c r="EE44" s="1456"/>
      <c r="EF44" s="1456"/>
      <c r="EG44" s="1456"/>
      <c r="EH44" s="1456"/>
      <c r="EI44" s="1456"/>
      <c r="EJ44" s="1456"/>
      <c r="EK44" s="1456"/>
      <c r="EL44" s="1456"/>
      <c r="EM44" s="1456"/>
      <c r="EN44" s="1456"/>
      <c r="EO44" s="1456"/>
      <c r="EP44" s="1456"/>
      <c r="EQ44" s="1456"/>
      <c r="ER44" s="1456"/>
      <c r="ES44" s="1456"/>
      <c r="ET44" s="1456"/>
      <c r="EU44" s="1456"/>
      <c r="EV44" s="1456"/>
      <c r="EW44" s="1456"/>
      <c r="EX44" s="1456"/>
      <c r="EY44" s="1456"/>
      <c r="EZ44" s="1456"/>
      <c r="FA44" s="1456"/>
      <c r="FB44" s="1456"/>
      <c r="FC44" s="1456"/>
      <c r="FD44" s="1456"/>
      <c r="FE44" s="1456"/>
      <c r="FF44" s="1456"/>
      <c r="FG44" s="1456"/>
      <c r="FH44" s="1456"/>
      <c r="FI44" s="1456"/>
      <c r="FJ44" s="1456"/>
      <c r="FK44" s="1456"/>
      <c r="FL44" s="1456"/>
      <c r="FM44" s="1456"/>
      <c r="FN44" s="1456"/>
      <c r="FO44" s="1456"/>
      <c r="FP44" s="1456"/>
      <c r="FQ44" s="1456"/>
      <c r="FR44" s="1456"/>
      <c r="FS44" s="1456"/>
      <c r="FT44" s="1456"/>
      <c r="FU44" s="1456"/>
      <c r="FV44" s="1456"/>
      <c r="FW44" s="1456"/>
      <c r="FX44" s="1456"/>
      <c r="FY44" s="1456"/>
      <c r="FZ44" s="1456"/>
      <c r="GA44" s="1456"/>
      <c r="GB44" s="1456"/>
      <c r="GC44" s="1456"/>
      <c r="GD44" s="1456"/>
      <c r="GE44" s="1456"/>
      <c r="GF44" s="1456"/>
      <c r="GG44" s="1456"/>
      <c r="GH44" s="1456"/>
      <c r="GI44" s="1456"/>
      <c r="GJ44" s="1456"/>
      <c r="GK44" s="1456"/>
      <c r="GL44" s="1456"/>
      <c r="GM44" s="1456"/>
      <c r="GN44" s="1456"/>
      <c r="GO44" s="1456"/>
      <c r="GP44" s="1456"/>
      <c r="GQ44" s="1456"/>
      <c r="GR44" s="1456"/>
      <c r="GS44" s="1456"/>
      <c r="GT44" s="1456"/>
      <c r="GU44" s="1456"/>
      <c r="GV44" s="1456"/>
      <c r="GW44" s="1456"/>
      <c r="GX44" s="1456"/>
      <c r="GY44" s="1456"/>
      <c r="GZ44" s="1456"/>
      <c r="HA44" s="1456"/>
      <c r="HB44" s="1456"/>
      <c r="HC44" s="1456"/>
      <c r="HD44" s="1456"/>
      <c r="HE44" s="1456"/>
      <c r="HF44" s="1456"/>
      <c r="HG44" s="1456"/>
      <c r="HH44" s="1456"/>
      <c r="HI44" s="1456"/>
      <c r="HJ44" s="1456"/>
      <c r="HK44" s="1456"/>
      <c r="HL44" s="1456"/>
      <c r="HM44" s="1456"/>
      <c r="HN44" s="1456"/>
      <c r="HO44" s="1456"/>
      <c r="HP44" s="1456"/>
      <c r="HQ44" s="1456"/>
      <c r="HR44" s="1456"/>
      <c r="HS44" s="1456"/>
      <c r="HT44" s="1456"/>
      <c r="HU44" s="1456"/>
      <c r="HV44" s="1456"/>
      <c r="HW44" s="1456"/>
      <c r="HX44" s="1456"/>
      <c r="HY44" s="1456"/>
      <c r="HZ44" s="1456"/>
      <c r="IA44" s="1456"/>
      <c r="IB44" s="1456"/>
      <c r="IC44" s="1456"/>
      <c r="ID44" s="1456"/>
      <c r="IE44" s="1456"/>
      <c r="IF44" s="1456"/>
      <c r="IG44" s="1456"/>
      <c r="IH44" s="1456"/>
      <c r="II44" s="1456"/>
      <c r="IJ44" s="1456"/>
      <c r="IK44" s="1456"/>
      <c r="IL44" s="1456"/>
      <c r="IM44" s="1456"/>
      <c r="IN44" s="1456"/>
      <c r="IO44" s="1456"/>
      <c r="IP44" s="1456"/>
      <c r="IQ44" s="1456"/>
      <c r="IR44" s="1456"/>
      <c r="IS44" s="1456"/>
      <c r="IT44" s="1456"/>
      <c r="IU44" s="1456"/>
      <c r="IV44" s="1456"/>
    </row>
    <row r="45" spans="1:256" s="1493" customFormat="1" ht="13.5" customHeight="1">
      <c r="A45" s="2722">
        <v>9</v>
      </c>
      <c r="B45" s="1453">
        <v>221</v>
      </c>
      <c r="C45" s="1453">
        <v>113203111</v>
      </c>
      <c r="D45" s="1453" t="s">
        <v>3118</v>
      </c>
      <c r="E45" s="1453" t="s">
        <v>123</v>
      </c>
      <c r="F45" s="4178">
        <f>SUM(F46:F46)</f>
        <v>36</v>
      </c>
      <c r="G45" s="5846"/>
      <c r="H45" s="2723">
        <f>F45*G45</f>
        <v>0</v>
      </c>
      <c r="I45" s="3371" t="s">
        <v>102</v>
      </c>
      <c r="J45" s="4865"/>
      <c r="K45" s="4172"/>
      <c r="L45" s="3559"/>
      <c r="M45" s="1224"/>
      <c r="N45" s="1456"/>
      <c r="O45" s="1456"/>
      <c r="P45" s="1456"/>
      <c r="Q45" s="1456"/>
      <c r="R45" s="1456"/>
      <c r="S45" s="1456"/>
      <c r="T45" s="1456"/>
      <c r="U45" s="1456"/>
      <c r="V45" s="1456"/>
      <c r="W45" s="1456"/>
      <c r="X45" s="1456"/>
      <c r="Y45" s="1456"/>
      <c r="Z45" s="1456"/>
      <c r="AA45" s="1456"/>
      <c r="AB45" s="1456"/>
      <c r="AC45" s="1456"/>
      <c r="AD45" s="1456"/>
      <c r="AE45" s="1456"/>
      <c r="AF45" s="1456"/>
      <c r="AG45" s="1456"/>
      <c r="AH45" s="1456"/>
      <c r="AI45" s="1456"/>
      <c r="AJ45" s="1456"/>
      <c r="AK45" s="1456"/>
      <c r="AL45" s="1456"/>
      <c r="AM45" s="1456"/>
      <c r="AN45" s="1456"/>
      <c r="AO45" s="1456"/>
      <c r="AP45" s="1456"/>
      <c r="AQ45" s="1456"/>
      <c r="AR45" s="1456"/>
      <c r="AS45" s="1456"/>
      <c r="AT45" s="1456"/>
      <c r="AU45" s="1456"/>
      <c r="AV45" s="1456"/>
      <c r="AW45" s="1456"/>
      <c r="AX45" s="1456"/>
      <c r="AY45" s="1456"/>
      <c r="AZ45" s="1456"/>
      <c r="BA45" s="1456"/>
      <c r="BB45" s="1456"/>
      <c r="BC45" s="1456"/>
      <c r="BD45" s="1456"/>
      <c r="BE45" s="1456"/>
      <c r="BF45" s="1456"/>
      <c r="BG45" s="1456"/>
      <c r="BH45" s="1456"/>
      <c r="BI45" s="1456"/>
      <c r="BJ45" s="1456"/>
      <c r="BK45" s="1456"/>
      <c r="BL45" s="1456"/>
      <c r="BM45" s="1456"/>
      <c r="BN45" s="1456"/>
      <c r="BO45" s="1456"/>
      <c r="BP45" s="1456"/>
      <c r="BQ45" s="1456"/>
      <c r="BR45" s="1456"/>
      <c r="BS45" s="1456"/>
      <c r="BT45" s="1456"/>
      <c r="BU45" s="1456"/>
      <c r="BV45" s="1456"/>
      <c r="BW45" s="1456"/>
      <c r="BX45" s="1456"/>
      <c r="BY45" s="1456"/>
      <c r="BZ45" s="1456"/>
      <c r="CA45" s="1456"/>
      <c r="CB45" s="1456"/>
      <c r="CC45" s="1456"/>
      <c r="CD45" s="1456"/>
      <c r="CE45" s="1456"/>
      <c r="CF45" s="1456"/>
      <c r="CG45" s="1456"/>
      <c r="CH45" s="1456"/>
      <c r="CI45" s="1456"/>
      <c r="CJ45" s="1456"/>
      <c r="CK45" s="1456"/>
      <c r="CL45" s="1456"/>
      <c r="CM45" s="1456"/>
      <c r="CN45" s="1456"/>
      <c r="CO45" s="1456"/>
      <c r="CP45" s="1456"/>
      <c r="CQ45" s="1456"/>
      <c r="CR45" s="1456"/>
      <c r="CS45" s="1456"/>
      <c r="CT45" s="1456"/>
      <c r="CU45" s="1456"/>
      <c r="CV45" s="1456"/>
      <c r="CW45" s="1456"/>
      <c r="CX45" s="1456"/>
      <c r="CY45" s="1456"/>
      <c r="CZ45" s="1456"/>
      <c r="DA45" s="1456"/>
      <c r="DB45" s="1456"/>
      <c r="DC45" s="1456"/>
      <c r="DD45" s="1456"/>
      <c r="DE45" s="1456"/>
      <c r="DF45" s="1456"/>
      <c r="DG45" s="1456"/>
      <c r="DH45" s="1456"/>
      <c r="DI45" s="1456"/>
      <c r="DJ45" s="1456"/>
      <c r="DK45" s="1456"/>
      <c r="DL45" s="1456"/>
      <c r="DM45" s="1456"/>
      <c r="DN45" s="1456"/>
      <c r="DO45" s="1456"/>
      <c r="DP45" s="1456"/>
      <c r="DQ45" s="1456"/>
      <c r="DR45" s="1456"/>
      <c r="DS45" s="1456"/>
      <c r="DT45" s="1456"/>
      <c r="DU45" s="1456"/>
      <c r="DV45" s="1456"/>
      <c r="DW45" s="1456"/>
      <c r="DX45" s="1456"/>
      <c r="DY45" s="1456"/>
      <c r="DZ45" s="1456"/>
      <c r="EA45" s="1456"/>
      <c r="EB45" s="1456"/>
      <c r="EC45" s="1456"/>
      <c r="ED45" s="1456"/>
      <c r="EE45" s="1456"/>
      <c r="EF45" s="1456"/>
      <c r="EG45" s="1456"/>
      <c r="EH45" s="1456"/>
      <c r="EI45" s="1456"/>
      <c r="EJ45" s="1456"/>
      <c r="EK45" s="1456"/>
      <c r="EL45" s="1456"/>
      <c r="EM45" s="1456"/>
      <c r="EN45" s="1456"/>
      <c r="EO45" s="1456"/>
      <c r="EP45" s="1456"/>
      <c r="EQ45" s="1456"/>
      <c r="ER45" s="1456"/>
      <c r="ES45" s="1456"/>
      <c r="ET45" s="1456"/>
      <c r="EU45" s="1456"/>
      <c r="EV45" s="1456"/>
      <c r="EW45" s="1456"/>
      <c r="EX45" s="1456"/>
      <c r="EY45" s="1456"/>
      <c r="EZ45" s="1456"/>
      <c r="FA45" s="1456"/>
      <c r="FB45" s="1456"/>
      <c r="FC45" s="1456"/>
      <c r="FD45" s="1456"/>
      <c r="FE45" s="1456"/>
      <c r="FF45" s="1456"/>
      <c r="FG45" s="1456"/>
      <c r="FH45" s="1456"/>
      <c r="FI45" s="1456"/>
      <c r="FJ45" s="1456"/>
      <c r="FK45" s="1456"/>
      <c r="FL45" s="1456"/>
      <c r="FM45" s="1456"/>
      <c r="FN45" s="1456"/>
      <c r="FO45" s="1456"/>
      <c r="FP45" s="1456"/>
      <c r="FQ45" s="1456"/>
      <c r="FR45" s="1456"/>
      <c r="FS45" s="1456"/>
      <c r="FT45" s="1456"/>
      <c r="FU45" s="1456"/>
      <c r="FV45" s="1456"/>
      <c r="FW45" s="1456"/>
      <c r="FX45" s="1456"/>
      <c r="FY45" s="1456"/>
      <c r="FZ45" s="1456"/>
      <c r="GA45" s="1456"/>
      <c r="GB45" s="1456"/>
      <c r="GC45" s="1456"/>
      <c r="GD45" s="1456"/>
      <c r="GE45" s="1456"/>
      <c r="GF45" s="1456"/>
      <c r="GG45" s="1456"/>
      <c r="GH45" s="1456"/>
      <c r="GI45" s="1456"/>
      <c r="GJ45" s="1456"/>
      <c r="GK45" s="1456"/>
      <c r="GL45" s="1456"/>
      <c r="GM45" s="1456"/>
      <c r="GN45" s="1456"/>
      <c r="GO45" s="1456"/>
      <c r="GP45" s="1456"/>
      <c r="GQ45" s="1456"/>
      <c r="GR45" s="1456"/>
      <c r="GS45" s="1456"/>
      <c r="GT45" s="1456"/>
      <c r="GU45" s="1456"/>
      <c r="GV45" s="1456"/>
      <c r="GW45" s="1456"/>
      <c r="GX45" s="1456"/>
      <c r="GY45" s="1456"/>
      <c r="GZ45" s="1456"/>
      <c r="HA45" s="1456"/>
      <c r="HB45" s="1456"/>
      <c r="HC45" s="1456"/>
      <c r="HD45" s="1456"/>
      <c r="HE45" s="1456"/>
      <c r="HF45" s="1456"/>
      <c r="HG45" s="1456"/>
      <c r="HH45" s="1456"/>
      <c r="HI45" s="1456"/>
      <c r="HJ45" s="1456"/>
      <c r="HK45" s="1456"/>
      <c r="HL45" s="1456"/>
      <c r="HM45" s="1456"/>
      <c r="HN45" s="1456"/>
      <c r="HO45" s="1456"/>
      <c r="HP45" s="1456"/>
      <c r="HQ45" s="1456"/>
      <c r="HR45" s="1456"/>
      <c r="HS45" s="1456"/>
      <c r="HT45" s="1456"/>
      <c r="HU45" s="1456"/>
      <c r="HV45" s="1456"/>
      <c r="HW45" s="1456"/>
      <c r="HX45" s="1456"/>
      <c r="HY45" s="1456"/>
      <c r="HZ45" s="1456"/>
      <c r="IA45" s="1456"/>
      <c r="IB45" s="1456"/>
      <c r="IC45" s="1456"/>
      <c r="ID45" s="1456"/>
      <c r="IE45" s="1456"/>
      <c r="IF45" s="1456"/>
      <c r="IG45" s="1456"/>
      <c r="IH45" s="1456"/>
      <c r="II45" s="1456"/>
      <c r="IJ45" s="1456"/>
      <c r="IK45" s="1456"/>
      <c r="IL45" s="1456"/>
      <c r="IM45" s="1456"/>
      <c r="IN45" s="1456"/>
      <c r="IO45" s="1456"/>
      <c r="IP45" s="1456"/>
      <c r="IQ45" s="1456"/>
      <c r="IR45" s="1456"/>
      <c r="IS45" s="1456"/>
      <c r="IT45" s="1456"/>
      <c r="IU45" s="1456"/>
      <c r="IV45" s="1456"/>
    </row>
    <row r="46" spans="1:256" s="1493" customFormat="1" ht="13.5" customHeight="1">
      <c r="A46" s="1678"/>
      <c r="B46" s="1332"/>
      <c r="C46" s="1334"/>
      <c r="D46" s="1334" t="s">
        <v>8230</v>
      </c>
      <c r="E46" s="1334"/>
      <c r="F46" s="2732">
        <f>30*(1.2)</f>
        <v>36</v>
      </c>
      <c r="G46" s="6029"/>
      <c r="H46" s="4175"/>
      <c r="I46" s="1336"/>
      <c r="J46" s="4865"/>
      <c r="K46" s="4177"/>
      <c r="L46" s="1456"/>
      <c r="M46" s="1456"/>
      <c r="N46" s="1456"/>
      <c r="O46" s="1456"/>
      <c r="P46" s="1456"/>
      <c r="Q46" s="1456"/>
      <c r="R46" s="1456"/>
      <c r="S46" s="1456"/>
      <c r="T46" s="1456"/>
      <c r="U46" s="1456"/>
      <c r="V46" s="1456"/>
      <c r="W46" s="1456"/>
      <c r="X46" s="1456"/>
      <c r="Y46" s="1456"/>
      <c r="Z46" s="1456"/>
      <c r="AA46" s="1456"/>
      <c r="AB46" s="1456"/>
      <c r="AC46" s="1456"/>
      <c r="AD46" s="1456"/>
      <c r="AE46" s="1456"/>
      <c r="AF46" s="1456"/>
      <c r="AG46" s="1456"/>
      <c r="AH46" s="1456"/>
      <c r="AI46" s="1456"/>
      <c r="AJ46" s="1456"/>
      <c r="AK46" s="1456"/>
      <c r="AL46" s="1456"/>
      <c r="AM46" s="1456"/>
      <c r="AN46" s="1456"/>
      <c r="AO46" s="1456"/>
      <c r="AP46" s="1456"/>
      <c r="AQ46" s="1456"/>
      <c r="AR46" s="1456"/>
      <c r="AS46" s="1456"/>
      <c r="AT46" s="1456"/>
      <c r="AU46" s="1456"/>
      <c r="AV46" s="1456"/>
      <c r="AW46" s="1456"/>
      <c r="AX46" s="1456"/>
      <c r="AY46" s="1456"/>
      <c r="AZ46" s="1456"/>
      <c r="BA46" s="1456"/>
      <c r="BB46" s="1456"/>
      <c r="BC46" s="1456"/>
      <c r="BD46" s="1456"/>
      <c r="BE46" s="1456"/>
      <c r="BF46" s="1456"/>
      <c r="BG46" s="1456"/>
      <c r="BH46" s="1456"/>
      <c r="BI46" s="1456"/>
      <c r="BJ46" s="1456"/>
      <c r="BK46" s="1456"/>
      <c r="BL46" s="1456"/>
      <c r="BM46" s="1456"/>
      <c r="BN46" s="1456"/>
      <c r="BO46" s="1456"/>
      <c r="BP46" s="1456"/>
      <c r="BQ46" s="1456"/>
      <c r="BR46" s="1456"/>
      <c r="BS46" s="1456"/>
      <c r="BT46" s="1456"/>
      <c r="BU46" s="1456"/>
      <c r="BV46" s="1456"/>
      <c r="BW46" s="1456"/>
      <c r="BX46" s="1456"/>
      <c r="BY46" s="1456"/>
      <c r="BZ46" s="1456"/>
      <c r="CA46" s="1456"/>
      <c r="CB46" s="1456"/>
      <c r="CC46" s="1456"/>
      <c r="CD46" s="1456"/>
      <c r="CE46" s="1456"/>
      <c r="CF46" s="1456"/>
      <c r="CG46" s="1456"/>
      <c r="CH46" s="1456"/>
      <c r="CI46" s="1456"/>
      <c r="CJ46" s="1456"/>
      <c r="CK46" s="1456"/>
      <c r="CL46" s="1456"/>
      <c r="CM46" s="1456"/>
      <c r="CN46" s="1456"/>
      <c r="CO46" s="1456"/>
      <c r="CP46" s="1456"/>
      <c r="CQ46" s="1456"/>
      <c r="CR46" s="1456"/>
      <c r="CS46" s="1456"/>
      <c r="CT46" s="1456"/>
      <c r="CU46" s="1456"/>
      <c r="CV46" s="1456"/>
      <c r="CW46" s="1456"/>
      <c r="CX46" s="1456"/>
      <c r="CY46" s="1456"/>
      <c r="CZ46" s="1456"/>
      <c r="DA46" s="1456"/>
      <c r="DB46" s="1456"/>
      <c r="DC46" s="1456"/>
      <c r="DD46" s="1456"/>
      <c r="DE46" s="1456"/>
      <c r="DF46" s="1456"/>
      <c r="DG46" s="1456"/>
      <c r="DH46" s="1456"/>
      <c r="DI46" s="1456"/>
      <c r="DJ46" s="1456"/>
      <c r="DK46" s="1456"/>
      <c r="DL46" s="1456"/>
      <c r="DM46" s="1456"/>
      <c r="DN46" s="1456"/>
      <c r="DO46" s="1456"/>
      <c r="DP46" s="1456"/>
      <c r="DQ46" s="1456"/>
      <c r="DR46" s="1456"/>
      <c r="DS46" s="1456"/>
      <c r="DT46" s="1456"/>
      <c r="DU46" s="1456"/>
      <c r="DV46" s="1456"/>
      <c r="DW46" s="1456"/>
      <c r="DX46" s="1456"/>
      <c r="DY46" s="1456"/>
      <c r="DZ46" s="1456"/>
      <c r="EA46" s="1456"/>
      <c r="EB46" s="1456"/>
      <c r="EC46" s="1456"/>
      <c r="ED46" s="1456"/>
      <c r="EE46" s="1456"/>
      <c r="EF46" s="1456"/>
      <c r="EG46" s="1456"/>
      <c r="EH46" s="1456"/>
      <c r="EI46" s="1456"/>
      <c r="EJ46" s="1456"/>
      <c r="EK46" s="1456"/>
      <c r="EL46" s="1456"/>
      <c r="EM46" s="1456"/>
      <c r="EN46" s="1456"/>
      <c r="EO46" s="1456"/>
      <c r="EP46" s="1456"/>
      <c r="EQ46" s="1456"/>
      <c r="ER46" s="1456"/>
      <c r="ES46" s="1456"/>
      <c r="ET46" s="1456"/>
      <c r="EU46" s="1456"/>
      <c r="EV46" s="1456"/>
      <c r="EW46" s="1456"/>
      <c r="EX46" s="1456"/>
      <c r="EY46" s="1456"/>
      <c r="EZ46" s="1456"/>
      <c r="FA46" s="1456"/>
      <c r="FB46" s="1456"/>
      <c r="FC46" s="1456"/>
      <c r="FD46" s="1456"/>
      <c r="FE46" s="1456"/>
      <c r="FF46" s="1456"/>
      <c r="FG46" s="1456"/>
      <c r="FH46" s="1456"/>
      <c r="FI46" s="1456"/>
      <c r="FJ46" s="1456"/>
      <c r="FK46" s="1456"/>
      <c r="FL46" s="1456"/>
      <c r="FM46" s="1456"/>
      <c r="FN46" s="1456"/>
      <c r="FO46" s="1456"/>
      <c r="FP46" s="1456"/>
      <c r="FQ46" s="1456"/>
      <c r="FR46" s="1456"/>
      <c r="FS46" s="1456"/>
      <c r="FT46" s="1456"/>
      <c r="FU46" s="1456"/>
      <c r="FV46" s="1456"/>
      <c r="FW46" s="1456"/>
      <c r="FX46" s="1456"/>
      <c r="FY46" s="1456"/>
      <c r="FZ46" s="1456"/>
      <c r="GA46" s="1456"/>
      <c r="GB46" s="1456"/>
      <c r="GC46" s="1456"/>
      <c r="GD46" s="1456"/>
      <c r="GE46" s="1456"/>
      <c r="GF46" s="1456"/>
      <c r="GG46" s="1456"/>
      <c r="GH46" s="1456"/>
      <c r="GI46" s="1456"/>
      <c r="GJ46" s="1456"/>
      <c r="GK46" s="1456"/>
      <c r="GL46" s="1456"/>
      <c r="GM46" s="1456"/>
      <c r="GN46" s="1456"/>
      <c r="GO46" s="1456"/>
      <c r="GP46" s="1456"/>
      <c r="GQ46" s="1456"/>
      <c r="GR46" s="1456"/>
      <c r="GS46" s="1456"/>
      <c r="GT46" s="1456"/>
      <c r="GU46" s="1456"/>
      <c r="GV46" s="1456"/>
      <c r="GW46" s="1456"/>
      <c r="GX46" s="1456"/>
      <c r="GY46" s="1456"/>
      <c r="GZ46" s="1456"/>
      <c r="HA46" s="1456"/>
      <c r="HB46" s="1456"/>
      <c r="HC46" s="1456"/>
      <c r="HD46" s="1456"/>
      <c r="HE46" s="1456"/>
      <c r="HF46" s="1456"/>
      <c r="HG46" s="1456"/>
      <c r="HH46" s="1456"/>
      <c r="HI46" s="1456"/>
      <c r="HJ46" s="1456"/>
      <c r="HK46" s="1456"/>
      <c r="HL46" s="1456"/>
      <c r="HM46" s="1456"/>
      <c r="HN46" s="1456"/>
      <c r="HO46" s="1456"/>
      <c r="HP46" s="1456"/>
      <c r="HQ46" s="1456"/>
      <c r="HR46" s="1456"/>
      <c r="HS46" s="1456"/>
      <c r="HT46" s="1456"/>
      <c r="HU46" s="1456"/>
      <c r="HV46" s="1456"/>
      <c r="HW46" s="1456"/>
      <c r="HX46" s="1456"/>
      <c r="HY46" s="1456"/>
      <c r="HZ46" s="1456"/>
      <c r="IA46" s="1456"/>
      <c r="IB46" s="1456"/>
      <c r="IC46" s="1456"/>
      <c r="ID46" s="1456"/>
      <c r="IE46" s="1456"/>
      <c r="IF46" s="1456"/>
      <c r="IG46" s="1456"/>
      <c r="IH46" s="1456"/>
      <c r="II46" s="1456"/>
      <c r="IJ46" s="1456"/>
      <c r="IK46" s="1456"/>
      <c r="IL46" s="1456"/>
      <c r="IM46" s="1456"/>
      <c r="IN46" s="1456"/>
      <c r="IO46" s="1456"/>
      <c r="IP46" s="1456"/>
      <c r="IQ46" s="1456"/>
      <c r="IR46" s="1456"/>
      <c r="IS46" s="1456"/>
      <c r="IT46" s="1456"/>
      <c r="IU46" s="1456"/>
      <c r="IV46" s="1456"/>
    </row>
    <row r="47" spans="1:256" s="1493" customFormat="1" ht="13.5" customHeight="1">
      <c r="A47" s="1678"/>
      <c r="B47" s="1332"/>
      <c r="C47" s="1334"/>
      <c r="D47" s="1334" t="s">
        <v>3114</v>
      </c>
      <c r="E47" s="1334"/>
      <c r="F47" s="2732"/>
      <c r="G47" s="6029"/>
      <c r="H47" s="4175"/>
      <c r="I47" s="1336"/>
      <c r="J47" s="4865"/>
      <c r="K47" s="4177"/>
      <c r="L47" s="1456"/>
      <c r="M47" s="1456"/>
      <c r="N47" s="1456"/>
      <c r="O47" s="1456"/>
      <c r="P47" s="1456"/>
      <c r="Q47" s="1456"/>
      <c r="R47" s="1456"/>
      <c r="S47" s="1456"/>
      <c r="T47" s="1456"/>
      <c r="U47" s="1456"/>
      <c r="V47" s="1456"/>
      <c r="W47" s="1456"/>
      <c r="X47" s="1456"/>
      <c r="Y47" s="1456"/>
      <c r="Z47" s="1456"/>
      <c r="AA47" s="1456"/>
      <c r="AB47" s="1456"/>
      <c r="AC47" s="1456"/>
      <c r="AD47" s="1456"/>
      <c r="AE47" s="1456"/>
      <c r="AF47" s="1456"/>
      <c r="AG47" s="1456"/>
      <c r="AH47" s="1456"/>
      <c r="AI47" s="1456"/>
      <c r="AJ47" s="1456"/>
      <c r="AK47" s="1456"/>
      <c r="AL47" s="1456"/>
      <c r="AM47" s="1456"/>
      <c r="AN47" s="1456"/>
      <c r="AO47" s="1456"/>
      <c r="AP47" s="1456"/>
      <c r="AQ47" s="1456"/>
      <c r="AR47" s="1456"/>
      <c r="AS47" s="1456"/>
      <c r="AT47" s="1456"/>
      <c r="AU47" s="1456"/>
      <c r="AV47" s="1456"/>
      <c r="AW47" s="1456"/>
      <c r="AX47" s="1456"/>
      <c r="AY47" s="1456"/>
      <c r="AZ47" s="1456"/>
      <c r="BA47" s="1456"/>
      <c r="BB47" s="1456"/>
      <c r="BC47" s="1456"/>
      <c r="BD47" s="1456"/>
      <c r="BE47" s="1456"/>
      <c r="BF47" s="1456"/>
      <c r="BG47" s="1456"/>
      <c r="BH47" s="1456"/>
      <c r="BI47" s="1456"/>
      <c r="BJ47" s="1456"/>
      <c r="BK47" s="1456"/>
      <c r="BL47" s="1456"/>
      <c r="BM47" s="1456"/>
      <c r="BN47" s="1456"/>
      <c r="BO47" s="1456"/>
      <c r="BP47" s="1456"/>
      <c r="BQ47" s="1456"/>
      <c r="BR47" s="1456"/>
      <c r="BS47" s="1456"/>
      <c r="BT47" s="1456"/>
      <c r="BU47" s="1456"/>
      <c r="BV47" s="1456"/>
      <c r="BW47" s="1456"/>
      <c r="BX47" s="1456"/>
      <c r="BY47" s="1456"/>
      <c r="BZ47" s="1456"/>
      <c r="CA47" s="1456"/>
      <c r="CB47" s="1456"/>
      <c r="CC47" s="1456"/>
      <c r="CD47" s="1456"/>
      <c r="CE47" s="1456"/>
      <c r="CF47" s="1456"/>
      <c r="CG47" s="1456"/>
      <c r="CH47" s="1456"/>
      <c r="CI47" s="1456"/>
      <c r="CJ47" s="1456"/>
      <c r="CK47" s="1456"/>
      <c r="CL47" s="1456"/>
      <c r="CM47" s="1456"/>
      <c r="CN47" s="1456"/>
      <c r="CO47" s="1456"/>
      <c r="CP47" s="1456"/>
      <c r="CQ47" s="1456"/>
      <c r="CR47" s="1456"/>
      <c r="CS47" s="1456"/>
      <c r="CT47" s="1456"/>
      <c r="CU47" s="1456"/>
      <c r="CV47" s="1456"/>
      <c r="CW47" s="1456"/>
      <c r="CX47" s="1456"/>
      <c r="CY47" s="1456"/>
      <c r="CZ47" s="1456"/>
      <c r="DA47" s="1456"/>
      <c r="DB47" s="1456"/>
      <c r="DC47" s="1456"/>
      <c r="DD47" s="1456"/>
      <c r="DE47" s="1456"/>
      <c r="DF47" s="1456"/>
      <c r="DG47" s="1456"/>
      <c r="DH47" s="1456"/>
      <c r="DI47" s="1456"/>
      <c r="DJ47" s="1456"/>
      <c r="DK47" s="1456"/>
      <c r="DL47" s="1456"/>
      <c r="DM47" s="1456"/>
      <c r="DN47" s="1456"/>
      <c r="DO47" s="1456"/>
      <c r="DP47" s="1456"/>
      <c r="DQ47" s="1456"/>
      <c r="DR47" s="1456"/>
      <c r="DS47" s="1456"/>
      <c r="DT47" s="1456"/>
      <c r="DU47" s="1456"/>
      <c r="DV47" s="1456"/>
      <c r="DW47" s="1456"/>
      <c r="DX47" s="1456"/>
      <c r="DY47" s="1456"/>
      <c r="DZ47" s="1456"/>
      <c r="EA47" s="1456"/>
      <c r="EB47" s="1456"/>
      <c r="EC47" s="1456"/>
      <c r="ED47" s="1456"/>
      <c r="EE47" s="1456"/>
      <c r="EF47" s="1456"/>
      <c r="EG47" s="1456"/>
      <c r="EH47" s="1456"/>
      <c r="EI47" s="1456"/>
      <c r="EJ47" s="1456"/>
      <c r="EK47" s="1456"/>
      <c r="EL47" s="1456"/>
      <c r="EM47" s="1456"/>
      <c r="EN47" s="1456"/>
      <c r="EO47" s="1456"/>
      <c r="EP47" s="1456"/>
      <c r="EQ47" s="1456"/>
      <c r="ER47" s="1456"/>
      <c r="ES47" s="1456"/>
      <c r="ET47" s="1456"/>
      <c r="EU47" s="1456"/>
      <c r="EV47" s="1456"/>
      <c r="EW47" s="1456"/>
      <c r="EX47" s="1456"/>
      <c r="EY47" s="1456"/>
      <c r="EZ47" s="1456"/>
      <c r="FA47" s="1456"/>
      <c r="FB47" s="1456"/>
      <c r="FC47" s="1456"/>
      <c r="FD47" s="1456"/>
      <c r="FE47" s="1456"/>
      <c r="FF47" s="1456"/>
      <c r="FG47" s="1456"/>
      <c r="FH47" s="1456"/>
      <c r="FI47" s="1456"/>
      <c r="FJ47" s="1456"/>
      <c r="FK47" s="1456"/>
      <c r="FL47" s="1456"/>
      <c r="FM47" s="1456"/>
      <c r="FN47" s="1456"/>
      <c r="FO47" s="1456"/>
      <c r="FP47" s="1456"/>
      <c r="FQ47" s="1456"/>
      <c r="FR47" s="1456"/>
      <c r="FS47" s="1456"/>
      <c r="FT47" s="1456"/>
      <c r="FU47" s="1456"/>
      <c r="FV47" s="1456"/>
      <c r="FW47" s="1456"/>
      <c r="FX47" s="1456"/>
      <c r="FY47" s="1456"/>
      <c r="FZ47" s="1456"/>
      <c r="GA47" s="1456"/>
      <c r="GB47" s="1456"/>
      <c r="GC47" s="1456"/>
      <c r="GD47" s="1456"/>
      <c r="GE47" s="1456"/>
      <c r="GF47" s="1456"/>
      <c r="GG47" s="1456"/>
      <c r="GH47" s="1456"/>
      <c r="GI47" s="1456"/>
      <c r="GJ47" s="1456"/>
      <c r="GK47" s="1456"/>
      <c r="GL47" s="1456"/>
      <c r="GM47" s="1456"/>
      <c r="GN47" s="1456"/>
      <c r="GO47" s="1456"/>
      <c r="GP47" s="1456"/>
      <c r="GQ47" s="1456"/>
      <c r="GR47" s="1456"/>
      <c r="GS47" s="1456"/>
      <c r="GT47" s="1456"/>
      <c r="GU47" s="1456"/>
      <c r="GV47" s="1456"/>
      <c r="GW47" s="1456"/>
      <c r="GX47" s="1456"/>
      <c r="GY47" s="1456"/>
      <c r="GZ47" s="1456"/>
      <c r="HA47" s="1456"/>
      <c r="HB47" s="1456"/>
      <c r="HC47" s="1456"/>
      <c r="HD47" s="1456"/>
      <c r="HE47" s="1456"/>
      <c r="HF47" s="1456"/>
      <c r="HG47" s="1456"/>
      <c r="HH47" s="1456"/>
      <c r="HI47" s="1456"/>
      <c r="HJ47" s="1456"/>
      <c r="HK47" s="1456"/>
      <c r="HL47" s="1456"/>
      <c r="HM47" s="1456"/>
      <c r="HN47" s="1456"/>
      <c r="HO47" s="1456"/>
      <c r="HP47" s="1456"/>
      <c r="HQ47" s="1456"/>
      <c r="HR47" s="1456"/>
      <c r="HS47" s="1456"/>
      <c r="HT47" s="1456"/>
      <c r="HU47" s="1456"/>
      <c r="HV47" s="1456"/>
      <c r="HW47" s="1456"/>
      <c r="HX47" s="1456"/>
      <c r="HY47" s="1456"/>
      <c r="HZ47" s="1456"/>
      <c r="IA47" s="1456"/>
      <c r="IB47" s="1456"/>
      <c r="IC47" s="1456"/>
      <c r="ID47" s="1456"/>
      <c r="IE47" s="1456"/>
      <c r="IF47" s="1456"/>
      <c r="IG47" s="1456"/>
      <c r="IH47" s="1456"/>
      <c r="II47" s="1456"/>
      <c r="IJ47" s="1456"/>
      <c r="IK47" s="1456"/>
      <c r="IL47" s="1456"/>
      <c r="IM47" s="1456"/>
      <c r="IN47" s="1456"/>
      <c r="IO47" s="1456"/>
      <c r="IP47" s="1456"/>
      <c r="IQ47" s="1456"/>
      <c r="IR47" s="1456"/>
      <c r="IS47" s="1456"/>
      <c r="IT47" s="1456"/>
      <c r="IU47" s="1456"/>
      <c r="IV47" s="1456"/>
    </row>
    <row r="48" spans="1:256" s="1493" customFormat="1" ht="13.5" customHeight="1">
      <c r="A48" s="2722">
        <v>10</v>
      </c>
      <c r="B48" s="1453">
        <v>221</v>
      </c>
      <c r="C48" s="1453">
        <v>113202111</v>
      </c>
      <c r="D48" s="1453" t="s">
        <v>3116</v>
      </c>
      <c r="E48" s="1453" t="s">
        <v>123</v>
      </c>
      <c r="F48" s="4178">
        <f>SUM(F49:F49)</f>
        <v>60</v>
      </c>
      <c r="G48" s="5846"/>
      <c r="H48" s="2723">
        <f>F48*G48</f>
        <v>0</v>
      </c>
      <c r="I48" s="3371" t="s">
        <v>102</v>
      </c>
      <c r="J48" s="4865"/>
      <c r="K48" s="4172"/>
      <c r="L48" s="3559"/>
      <c r="M48" s="1224"/>
      <c r="N48" s="5214"/>
      <c r="O48" s="1456"/>
      <c r="P48" s="1456"/>
      <c r="Q48" s="1456"/>
      <c r="R48" s="1456"/>
      <c r="S48" s="1456"/>
      <c r="T48" s="1456"/>
      <c r="U48" s="1456"/>
      <c r="V48" s="1456"/>
      <c r="W48" s="1456"/>
      <c r="X48" s="1456"/>
      <c r="Y48" s="1456"/>
      <c r="Z48" s="1456"/>
      <c r="AA48" s="1456"/>
      <c r="AB48" s="1456"/>
      <c r="AC48" s="1456"/>
      <c r="AD48" s="1456"/>
      <c r="AE48" s="1456"/>
      <c r="AF48" s="1456"/>
      <c r="AG48" s="1456"/>
      <c r="AH48" s="1456"/>
      <c r="AI48" s="1456"/>
      <c r="AJ48" s="1456"/>
      <c r="AK48" s="1456"/>
      <c r="AL48" s="1456"/>
      <c r="AM48" s="1456"/>
      <c r="AN48" s="1456"/>
      <c r="AO48" s="1456"/>
      <c r="AP48" s="1456"/>
      <c r="AQ48" s="1456"/>
      <c r="AR48" s="1456"/>
      <c r="AS48" s="1456"/>
      <c r="AT48" s="1456"/>
      <c r="AU48" s="1456"/>
      <c r="AV48" s="1456"/>
      <c r="AW48" s="1456"/>
      <c r="AX48" s="1456"/>
      <c r="AY48" s="1456"/>
      <c r="AZ48" s="1456"/>
      <c r="BA48" s="1456"/>
      <c r="BB48" s="1456"/>
      <c r="BC48" s="1456"/>
      <c r="BD48" s="1456"/>
      <c r="BE48" s="1456"/>
      <c r="BF48" s="1456"/>
      <c r="BG48" s="1456"/>
      <c r="BH48" s="1456"/>
      <c r="BI48" s="1456"/>
      <c r="BJ48" s="1456"/>
      <c r="BK48" s="1456"/>
      <c r="BL48" s="1456"/>
      <c r="BM48" s="1456"/>
      <c r="BN48" s="1456"/>
      <c r="BO48" s="1456"/>
      <c r="BP48" s="1456"/>
      <c r="BQ48" s="1456"/>
      <c r="BR48" s="1456"/>
      <c r="BS48" s="1456"/>
      <c r="BT48" s="1456"/>
      <c r="BU48" s="1456"/>
      <c r="BV48" s="1456"/>
      <c r="BW48" s="1456"/>
      <c r="BX48" s="1456"/>
      <c r="BY48" s="1456"/>
      <c r="BZ48" s="1456"/>
      <c r="CA48" s="1456"/>
      <c r="CB48" s="1456"/>
      <c r="CC48" s="1456"/>
      <c r="CD48" s="1456"/>
      <c r="CE48" s="1456"/>
      <c r="CF48" s="1456"/>
      <c r="CG48" s="1456"/>
      <c r="CH48" s="1456"/>
      <c r="CI48" s="1456"/>
      <c r="CJ48" s="1456"/>
      <c r="CK48" s="1456"/>
      <c r="CL48" s="1456"/>
      <c r="CM48" s="1456"/>
      <c r="CN48" s="1456"/>
      <c r="CO48" s="1456"/>
      <c r="CP48" s="1456"/>
      <c r="CQ48" s="1456"/>
      <c r="CR48" s="1456"/>
      <c r="CS48" s="1456"/>
      <c r="CT48" s="1456"/>
      <c r="CU48" s="1456"/>
      <c r="CV48" s="1456"/>
      <c r="CW48" s="1456"/>
      <c r="CX48" s="1456"/>
      <c r="CY48" s="1456"/>
      <c r="CZ48" s="1456"/>
      <c r="DA48" s="1456"/>
      <c r="DB48" s="1456"/>
      <c r="DC48" s="1456"/>
      <c r="DD48" s="1456"/>
      <c r="DE48" s="1456"/>
      <c r="DF48" s="1456"/>
      <c r="DG48" s="1456"/>
      <c r="DH48" s="1456"/>
      <c r="DI48" s="1456"/>
      <c r="DJ48" s="1456"/>
      <c r="DK48" s="1456"/>
      <c r="DL48" s="1456"/>
      <c r="DM48" s="1456"/>
      <c r="DN48" s="1456"/>
      <c r="DO48" s="1456"/>
      <c r="DP48" s="1456"/>
      <c r="DQ48" s="1456"/>
      <c r="DR48" s="1456"/>
      <c r="DS48" s="1456"/>
      <c r="DT48" s="1456"/>
      <c r="DU48" s="1456"/>
      <c r="DV48" s="1456"/>
      <c r="DW48" s="1456"/>
      <c r="DX48" s="1456"/>
      <c r="DY48" s="1456"/>
      <c r="DZ48" s="1456"/>
      <c r="EA48" s="1456"/>
      <c r="EB48" s="1456"/>
      <c r="EC48" s="1456"/>
      <c r="ED48" s="1456"/>
      <c r="EE48" s="1456"/>
      <c r="EF48" s="1456"/>
      <c r="EG48" s="1456"/>
      <c r="EH48" s="1456"/>
      <c r="EI48" s="1456"/>
      <c r="EJ48" s="1456"/>
      <c r="EK48" s="1456"/>
      <c r="EL48" s="1456"/>
      <c r="EM48" s="1456"/>
      <c r="EN48" s="1456"/>
      <c r="EO48" s="1456"/>
      <c r="EP48" s="1456"/>
      <c r="EQ48" s="1456"/>
      <c r="ER48" s="1456"/>
      <c r="ES48" s="1456"/>
      <c r="ET48" s="1456"/>
      <c r="EU48" s="1456"/>
      <c r="EV48" s="1456"/>
      <c r="EW48" s="1456"/>
      <c r="EX48" s="1456"/>
      <c r="EY48" s="1456"/>
      <c r="EZ48" s="1456"/>
      <c r="FA48" s="1456"/>
      <c r="FB48" s="1456"/>
      <c r="FC48" s="1456"/>
      <c r="FD48" s="1456"/>
      <c r="FE48" s="1456"/>
      <c r="FF48" s="1456"/>
      <c r="FG48" s="1456"/>
      <c r="FH48" s="1456"/>
      <c r="FI48" s="1456"/>
      <c r="FJ48" s="1456"/>
      <c r="FK48" s="1456"/>
      <c r="FL48" s="1456"/>
      <c r="FM48" s="1456"/>
      <c r="FN48" s="1456"/>
      <c r="FO48" s="1456"/>
      <c r="FP48" s="1456"/>
      <c r="FQ48" s="1456"/>
      <c r="FR48" s="1456"/>
      <c r="FS48" s="1456"/>
      <c r="FT48" s="1456"/>
      <c r="FU48" s="1456"/>
      <c r="FV48" s="1456"/>
      <c r="FW48" s="1456"/>
      <c r="FX48" s="1456"/>
      <c r="FY48" s="1456"/>
      <c r="FZ48" s="1456"/>
      <c r="GA48" s="1456"/>
      <c r="GB48" s="1456"/>
      <c r="GC48" s="1456"/>
      <c r="GD48" s="1456"/>
      <c r="GE48" s="1456"/>
      <c r="GF48" s="1456"/>
      <c r="GG48" s="1456"/>
      <c r="GH48" s="1456"/>
      <c r="GI48" s="1456"/>
      <c r="GJ48" s="1456"/>
      <c r="GK48" s="1456"/>
      <c r="GL48" s="1456"/>
      <c r="GM48" s="1456"/>
      <c r="GN48" s="1456"/>
      <c r="GO48" s="1456"/>
      <c r="GP48" s="1456"/>
      <c r="GQ48" s="1456"/>
      <c r="GR48" s="1456"/>
      <c r="GS48" s="1456"/>
      <c r="GT48" s="1456"/>
      <c r="GU48" s="1456"/>
      <c r="GV48" s="1456"/>
      <c r="GW48" s="1456"/>
      <c r="GX48" s="1456"/>
      <c r="GY48" s="1456"/>
      <c r="GZ48" s="1456"/>
      <c r="HA48" s="1456"/>
      <c r="HB48" s="1456"/>
      <c r="HC48" s="1456"/>
      <c r="HD48" s="1456"/>
      <c r="HE48" s="1456"/>
      <c r="HF48" s="1456"/>
      <c r="HG48" s="1456"/>
      <c r="HH48" s="1456"/>
      <c r="HI48" s="1456"/>
      <c r="HJ48" s="1456"/>
      <c r="HK48" s="1456"/>
      <c r="HL48" s="1456"/>
      <c r="HM48" s="1456"/>
      <c r="HN48" s="1456"/>
      <c r="HO48" s="1456"/>
      <c r="HP48" s="1456"/>
      <c r="HQ48" s="1456"/>
      <c r="HR48" s="1456"/>
      <c r="HS48" s="1456"/>
      <c r="HT48" s="1456"/>
      <c r="HU48" s="1456"/>
      <c r="HV48" s="1456"/>
      <c r="HW48" s="1456"/>
      <c r="HX48" s="1456"/>
      <c r="HY48" s="1456"/>
      <c r="HZ48" s="1456"/>
      <c r="IA48" s="1456"/>
      <c r="IB48" s="1456"/>
      <c r="IC48" s="1456"/>
      <c r="ID48" s="1456"/>
      <c r="IE48" s="1456"/>
      <c r="IF48" s="1456"/>
      <c r="IG48" s="1456"/>
      <c r="IH48" s="1456"/>
      <c r="II48" s="1456"/>
      <c r="IJ48" s="1456"/>
      <c r="IK48" s="1456"/>
      <c r="IL48" s="1456"/>
      <c r="IM48" s="1456"/>
      <c r="IN48" s="1456"/>
      <c r="IO48" s="1456"/>
      <c r="IP48" s="1456"/>
      <c r="IQ48" s="1456"/>
      <c r="IR48" s="1456"/>
      <c r="IS48" s="1456"/>
      <c r="IT48" s="1456"/>
      <c r="IU48" s="1456"/>
      <c r="IV48" s="1456"/>
    </row>
    <row r="49" spans="1:256" s="1493" customFormat="1" ht="13.5" customHeight="1">
      <c r="A49" s="1678"/>
      <c r="B49" s="1332"/>
      <c r="C49" s="1334"/>
      <c r="D49" s="1334" t="s">
        <v>8229</v>
      </c>
      <c r="E49" s="1334"/>
      <c r="F49" s="2732">
        <f>30*(2)</f>
        <v>60</v>
      </c>
      <c r="G49" s="6029"/>
      <c r="H49" s="4175"/>
      <c r="I49" s="1336"/>
      <c r="J49" s="4865"/>
      <c r="K49" s="4177"/>
      <c r="L49" s="1456"/>
      <c r="M49" s="1456"/>
      <c r="N49" s="1456"/>
      <c r="O49" s="1456"/>
      <c r="P49" s="1456"/>
      <c r="Q49" s="1456"/>
      <c r="R49" s="1456"/>
      <c r="S49" s="1456"/>
      <c r="T49" s="1456"/>
      <c r="U49" s="1456"/>
      <c r="V49" s="1456"/>
      <c r="W49" s="1456"/>
      <c r="X49" s="1456"/>
      <c r="Y49" s="1456"/>
      <c r="Z49" s="1456"/>
      <c r="AA49" s="1456"/>
      <c r="AB49" s="1456"/>
      <c r="AC49" s="1456"/>
      <c r="AD49" s="1456"/>
      <c r="AE49" s="1456"/>
      <c r="AF49" s="1456"/>
      <c r="AG49" s="1456"/>
      <c r="AH49" s="1456"/>
      <c r="AI49" s="1456"/>
      <c r="AJ49" s="1456"/>
      <c r="AK49" s="1456"/>
      <c r="AL49" s="1456"/>
      <c r="AM49" s="1456"/>
      <c r="AN49" s="1456"/>
      <c r="AO49" s="1456"/>
      <c r="AP49" s="1456"/>
      <c r="AQ49" s="1456"/>
      <c r="AR49" s="1456"/>
      <c r="AS49" s="1456"/>
      <c r="AT49" s="1456"/>
      <c r="AU49" s="1456"/>
      <c r="AV49" s="1456"/>
      <c r="AW49" s="1456"/>
      <c r="AX49" s="1456"/>
      <c r="AY49" s="1456"/>
      <c r="AZ49" s="1456"/>
      <c r="BA49" s="1456"/>
      <c r="BB49" s="1456"/>
      <c r="BC49" s="1456"/>
      <c r="BD49" s="1456"/>
      <c r="BE49" s="1456"/>
      <c r="BF49" s="1456"/>
      <c r="BG49" s="1456"/>
      <c r="BH49" s="1456"/>
      <c r="BI49" s="1456"/>
      <c r="BJ49" s="1456"/>
      <c r="BK49" s="1456"/>
      <c r="BL49" s="1456"/>
      <c r="BM49" s="1456"/>
      <c r="BN49" s="1456"/>
      <c r="BO49" s="1456"/>
      <c r="BP49" s="1456"/>
      <c r="BQ49" s="1456"/>
      <c r="BR49" s="1456"/>
      <c r="BS49" s="1456"/>
      <c r="BT49" s="1456"/>
      <c r="BU49" s="1456"/>
      <c r="BV49" s="1456"/>
      <c r="BW49" s="1456"/>
      <c r="BX49" s="1456"/>
      <c r="BY49" s="1456"/>
      <c r="BZ49" s="1456"/>
      <c r="CA49" s="1456"/>
      <c r="CB49" s="1456"/>
      <c r="CC49" s="1456"/>
      <c r="CD49" s="1456"/>
      <c r="CE49" s="1456"/>
      <c r="CF49" s="1456"/>
      <c r="CG49" s="1456"/>
      <c r="CH49" s="1456"/>
      <c r="CI49" s="1456"/>
      <c r="CJ49" s="1456"/>
      <c r="CK49" s="1456"/>
      <c r="CL49" s="1456"/>
      <c r="CM49" s="1456"/>
      <c r="CN49" s="1456"/>
      <c r="CO49" s="1456"/>
      <c r="CP49" s="1456"/>
      <c r="CQ49" s="1456"/>
      <c r="CR49" s="1456"/>
      <c r="CS49" s="1456"/>
      <c r="CT49" s="1456"/>
      <c r="CU49" s="1456"/>
      <c r="CV49" s="1456"/>
      <c r="CW49" s="1456"/>
      <c r="CX49" s="1456"/>
      <c r="CY49" s="1456"/>
      <c r="CZ49" s="1456"/>
      <c r="DA49" s="1456"/>
      <c r="DB49" s="1456"/>
      <c r="DC49" s="1456"/>
      <c r="DD49" s="1456"/>
      <c r="DE49" s="1456"/>
      <c r="DF49" s="1456"/>
      <c r="DG49" s="1456"/>
      <c r="DH49" s="1456"/>
      <c r="DI49" s="1456"/>
      <c r="DJ49" s="1456"/>
      <c r="DK49" s="1456"/>
      <c r="DL49" s="1456"/>
      <c r="DM49" s="1456"/>
      <c r="DN49" s="1456"/>
      <c r="DO49" s="1456"/>
      <c r="DP49" s="1456"/>
      <c r="DQ49" s="1456"/>
      <c r="DR49" s="1456"/>
      <c r="DS49" s="1456"/>
      <c r="DT49" s="1456"/>
      <c r="DU49" s="1456"/>
      <c r="DV49" s="1456"/>
      <c r="DW49" s="1456"/>
      <c r="DX49" s="1456"/>
      <c r="DY49" s="1456"/>
      <c r="DZ49" s="1456"/>
      <c r="EA49" s="1456"/>
      <c r="EB49" s="1456"/>
      <c r="EC49" s="1456"/>
      <c r="ED49" s="1456"/>
      <c r="EE49" s="1456"/>
      <c r="EF49" s="1456"/>
      <c r="EG49" s="1456"/>
      <c r="EH49" s="1456"/>
      <c r="EI49" s="1456"/>
      <c r="EJ49" s="1456"/>
      <c r="EK49" s="1456"/>
      <c r="EL49" s="1456"/>
      <c r="EM49" s="1456"/>
      <c r="EN49" s="1456"/>
      <c r="EO49" s="1456"/>
      <c r="EP49" s="1456"/>
      <c r="EQ49" s="1456"/>
      <c r="ER49" s="1456"/>
      <c r="ES49" s="1456"/>
      <c r="ET49" s="1456"/>
      <c r="EU49" s="1456"/>
      <c r="EV49" s="1456"/>
      <c r="EW49" s="1456"/>
      <c r="EX49" s="1456"/>
      <c r="EY49" s="1456"/>
      <c r="EZ49" s="1456"/>
      <c r="FA49" s="1456"/>
      <c r="FB49" s="1456"/>
      <c r="FC49" s="1456"/>
      <c r="FD49" s="1456"/>
      <c r="FE49" s="1456"/>
      <c r="FF49" s="1456"/>
      <c r="FG49" s="1456"/>
      <c r="FH49" s="1456"/>
      <c r="FI49" s="1456"/>
      <c r="FJ49" s="1456"/>
      <c r="FK49" s="1456"/>
      <c r="FL49" s="1456"/>
      <c r="FM49" s="1456"/>
      <c r="FN49" s="1456"/>
      <c r="FO49" s="1456"/>
      <c r="FP49" s="1456"/>
      <c r="FQ49" s="1456"/>
      <c r="FR49" s="1456"/>
      <c r="FS49" s="1456"/>
      <c r="FT49" s="1456"/>
      <c r="FU49" s="1456"/>
      <c r="FV49" s="1456"/>
      <c r="FW49" s="1456"/>
      <c r="FX49" s="1456"/>
      <c r="FY49" s="1456"/>
      <c r="FZ49" s="1456"/>
      <c r="GA49" s="1456"/>
      <c r="GB49" s="1456"/>
      <c r="GC49" s="1456"/>
      <c r="GD49" s="1456"/>
      <c r="GE49" s="1456"/>
      <c r="GF49" s="1456"/>
      <c r="GG49" s="1456"/>
      <c r="GH49" s="1456"/>
      <c r="GI49" s="1456"/>
      <c r="GJ49" s="1456"/>
      <c r="GK49" s="1456"/>
      <c r="GL49" s="1456"/>
      <c r="GM49" s="1456"/>
      <c r="GN49" s="1456"/>
      <c r="GO49" s="1456"/>
      <c r="GP49" s="1456"/>
      <c r="GQ49" s="1456"/>
      <c r="GR49" s="1456"/>
      <c r="GS49" s="1456"/>
      <c r="GT49" s="1456"/>
      <c r="GU49" s="1456"/>
      <c r="GV49" s="1456"/>
      <c r="GW49" s="1456"/>
      <c r="GX49" s="1456"/>
      <c r="GY49" s="1456"/>
      <c r="GZ49" s="1456"/>
      <c r="HA49" s="1456"/>
      <c r="HB49" s="1456"/>
      <c r="HC49" s="1456"/>
      <c r="HD49" s="1456"/>
      <c r="HE49" s="1456"/>
      <c r="HF49" s="1456"/>
      <c r="HG49" s="1456"/>
      <c r="HH49" s="1456"/>
      <c r="HI49" s="1456"/>
      <c r="HJ49" s="1456"/>
      <c r="HK49" s="1456"/>
      <c r="HL49" s="1456"/>
      <c r="HM49" s="1456"/>
      <c r="HN49" s="1456"/>
      <c r="HO49" s="1456"/>
      <c r="HP49" s="1456"/>
      <c r="HQ49" s="1456"/>
      <c r="HR49" s="1456"/>
      <c r="HS49" s="1456"/>
      <c r="HT49" s="1456"/>
      <c r="HU49" s="1456"/>
      <c r="HV49" s="1456"/>
      <c r="HW49" s="1456"/>
      <c r="HX49" s="1456"/>
      <c r="HY49" s="1456"/>
      <c r="HZ49" s="1456"/>
      <c r="IA49" s="1456"/>
      <c r="IB49" s="1456"/>
      <c r="IC49" s="1456"/>
      <c r="ID49" s="1456"/>
      <c r="IE49" s="1456"/>
      <c r="IF49" s="1456"/>
      <c r="IG49" s="1456"/>
      <c r="IH49" s="1456"/>
      <c r="II49" s="1456"/>
      <c r="IJ49" s="1456"/>
      <c r="IK49" s="1456"/>
      <c r="IL49" s="1456"/>
      <c r="IM49" s="1456"/>
      <c r="IN49" s="1456"/>
      <c r="IO49" s="1456"/>
      <c r="IP49" s="1456"/>
      <c r="IQ49" s="1456"/>
      <c r="IR49" s="1456"/>
      <c r="IS49" s="1456"/>
      <c r="IT49" s="1456"/>
      <c r="IU49" s="1456"/>
      <c r="IV49" s="1456"/>
    </row>
    <row r="50" spans="1:256" s="1493" customFormat="1" ht="13.5" customHeight="1">
      <c r="A50" s="1678"/>
      <c r="B50" s="1332"/>
      <c r="C50" s="1334"/>
      <c r="D50" s="1334" t="s">
        <v>3114</v>
      </c>
      <c r="E50" s="1334"/>
      <c r="F50" s="2732"/>
      <c r="G50" s="6029"/>
      <c r="H50" s="4175"/>
      <c r="I50" s="1336"/>
      <c r="J50" s="4865"/>
      <c r="K50" s="4177"/>
      <c r="L50" s="1456"/>
      <c r="M50" s="1456"/>
      <c r="N50" s="1456"/>
      <c r="O50" s="1456"/>
      <c r="P50" s="1456"/>
      <c r="Q50" s="1456"/>
      <c r="R50" s="1456"/>
      <c r="S50" s="1456"/>
      <c r="T50" s="1456"/>
      <c r="U50" s="1456"/>
      <c r="V50" s="1456"/>
      <c r="W50" s="1456"/>
      <c r="X50" s="1456"/>
      <c r="Y50" s="1456"/>
      <c r="Z50" s="1456"/>
      <c r="AA50" s="1456"/>
      <c r="AB50" s="1456"/>
      <c r="AC50" s="1456"/>
      <c r="AD50" s="1456"/>
      <c r="AE50" s="1456"/>
      <c r="AF50" s="1456"/>
      <c r="AG50" s="1456"/>
      <c r="AH50" s="1456"/>
      <c r="AI50" s="1456"/>
      <c r="AJ50" s="1456"/>
      <c r="AK50" s="1456"/>
      <c r="AL50" s="1456"/>
      <c r="AM50" s="1456"/>
      <c r="AN50" s="1456"/>
      <c r="AO50" s="1456"/>
      <c r="AP50" s="1456"/>
      <c r="AQ50" s="1456"/>
      <c r="AR50" s="1456"/>
      <c r="AS50" s="1456"/>
      <c r="AT50" s="1456"/>
      <c r="AU50" s="1456"/>
      <c r="AV50" s="1456"/>
      <c r="AW50" s="1456"/>
      <c r="AX50" s="1456"/>
      <c r="AY50" s="1456"/>
      <c r="AZ50" s="1456"/>
      <c r="BA50" s="1456"/>
      <c r="BB50" s="1456"/>
      <c r="BC50" s="1456"/>
      <c r="BD50" s="1456"/>
      <c r="BE50" s="1456"/>
      <c r="BF50" s="1456"/>
      <c r="BG50" s="1456"/>
      <c r="BH50" s="1456"/>
      <c r="BI50" s="1456"/>
      <c r="BJ50" s="1456"/>
      <c r="BK50" s="1456"/>
      <c r="BL50" s="1456"/>
      <c r="BM50" s="1456"/>
      <c r="BN50" s="1456"/>
      <c r="BO50" s="1456"/>
      <c r="BP50" s="1456"/>
      <c r="BQ50" s="1456"/>
      <c r="BR50" s="1456"/>
      <c r="BS50" s="1456"/>
      <c r="BT50" s="1456"/>
      <c r="BU50" s="1456"/>
      <c r="BV50" s="1456"/>
      <c r="BW50" s="1456"/>
      <c r="BX50" s="1456"/>
      <c r="BY50" s="1456"/>
      <c r="BZ50" s="1456"/>
      <c r="CA50" s="1456"/>
      <c r="CB50" s="1456"/>
      <c r="CC50" s="1456"/>
      <c r="CD50" s="1456"/>
      <c r="CE50" s="1456"/>
      <c r="CF50" s="1456"/>
      <c r="CG50" s="1456"/>
      <c r="CH50" s="1456"/>
      <c r="CI50" s="1456"/>
      <c r="CJ50" s="1456"/>
      <c r="CK50" s="1456"/>
      <c r="CL50" s="1456"/>
      <c r="CM50" s="1456"/>
      <c r="CN50" s="1456"/>
      <c r="CO50" s="1456"/>
      <c r="CP50" s="1456"/>
      <c r="CQ50" s="1456"/>
      <c r="CR50" s="1456"/>
      <c r="CS50" s="1456"/>
      <c r="CT50" s="1456"/>
      <c r="CU50" s="1456"/>
      <c r="CV50" s="1456"/>
      <c r="CW50" s="1456"/>
      <c r="CX50" s="1456"/>
      <c r="CY50" s="1456"/>
      <c r="CZ50" s="1456"/>
      <c r="DA50" s="1456"/>
      <c r="DB50" s="1456"/>
      <c r="DC50" s="1456"/>
      <c r="DD50" s="1456"/>
      <c r="DE50" s="1456"/>
      <c r="DF50" s="1456"/>
      <c r="DG50" s="1456"/>
      <c r="DH50" s="1456"/>
      <c r="DI50" s="1456"/>
      <c r="DJ50" s="1456"/>
      <c r="DK50" s="1456"/>
      <c r="DL50" s="1456"/>
      <c r="DM50" s="1456"/>
      <c r="DN50" s="1456"/>
      <c r="DO50" s="1456"/>
      <c r="DP50" s="1456"/>
      <c r="DQ50" s="1456"/>
      <c r="DR50" s="1456"/>
      <c r="DS50" s="1456"/>
      <c r="DT50" s="1456"/>
      <c r="DU50" s="1456"/>
      <c r="DV50" s="1456"/>
      <c r="DW50" s="1456"/>
      <c r="DX50" s="1456"/>
      <c r="DY50" s="1456"/>
      <c r="DZ50" s="1456"/>
      <c r="EA50" s="1456"/>
      <c r="EB50" s="1456"/>
      <c r="EC50" s="1456"/>
      <c r="ED50" s="1456"/>
      <c r="EE50" s="1456"/>
      <c r="EF50" s="1456"/>
      <c r="EG50" s="1456"/>
      <c r="EH50" s="1456"/>
      <c r="EI50" s="1456"/>
      <c r="EJ50" s="1456"/>
      <c r="EK50" s="1456"/>
      <c r="EL50" s="1456"/>
      <c r="EM50" s="1456"/>
      <c r="EN50" s="1456"/>
      <c r="EO50" s="1456"/>
      <c r="EP50" s="1456"/>
      <c r="EQ50" s="1456"/>
      <c r="ER50" s="1456"/>
      <c r="ES50" s="1456"/>
      <c r="ET50" s="1456"/>
      <c r="EU50" s="1456"/>
      <c r="EV50" s="1456"/>
      <c r="EW50" s="1456"/>
      <c r="EX50" s="1456"/>
      <c r="EY50" s="1456"/>
      <c r="EZ50" s="1456"/>
      <c r="FA50" s="1456"/>
      <c r="FB50" s="1456"/>
      <c r="FC50" s="1456"/>
      <c r="FD50" s="1456"/>
      <c r="FE50" s="1456"/>
      <c r="FF50" s="1456"/>
      <c r="FG50" s="1456"/>
      <c r="FH50" s="1456"/>
      <c r="FI50" s="1456"/>
      <c r="FJ50" s="1456"/>
      <c r="FK50" s="1456"/>
      <c r="FL50" s="1456"/>
      <c r="FM50" s="1456"/>
      <c r="FN50" s="1456"/>
      <c r="FO50" s="1456"/>
      <c r="FP50" s="1456"/>
      <c r="FQ50" s="1456"/>
      <c r="FR50" s="1456"/>
      <c r="FS50" s="1456"/>
      <c r="FT50" s="1456"/>
      <c r="FU50" s="1456"/>
      <c r="FV50" s="1456"/>
      <c r="FW50" s="1456"/>
      <c r="FX50" s="1456"/>
      <c r="FY50" s="1456"/>
      <c r="FZ50" s="1456"/>
      <c r="GA50" s="1456"/>
      <c r="GB50" s="1456"/>
      <c r="GC50" s="1456"/>
      <c r="GD50" s="1456"/>
      <c r="GE50" s="1456"/>
      <c r="GF50" s="1456"/>
      <c r="GG50" s="1456"/>
      <c r="GH50" s="1456"/>
      <c r="GI50" s="1456"/>
      <c r="GJ50" s="1456"/>
      <c r="GK50" s="1456"/>
      <c r="GL50" s="1456"/>
      <c r="GM50" s="1456"/>
      <c r="GN50" s="1456"/>
      <c r="GO50" s="1456"/>
      <c r="GP50" s="1456"/>
      <c r="GQ50" s="1456"/>
      <c r="GR50" s="1456"/>
      <c r="GS50" s="1456"/>
      <c r="GT50" s="1456"/>
      <c r="GU50" s="1456"/>
      <c r="GV50" s="1456"/>
      <c r="GW50" s="1456"/>
      <c r="GX50" s="1456"/>
      <c r="GY50" s="1456"/>
      <c r="GZ50" s="1456"/>
      <c r="HA50" s="1456"/>
      <c r="HB50" s="1456"/>
      <c r="HC50" s="1456"/>
      <c r="HD50" s="1456"/>
      <c r="HE50" s="1456"/>
      <c r="HF50" s="1456"/>
      <c r="HG50" s="1456"/>
      <c r="HH50" s="1456"/>
      <c r="HI50" s="1456"/>
      <c r="HJ50" s="1456"/>
      <c r="HK50" s="1456"/>
      <c r="HL50" s="1456"/>
      <c r="HM50" s="1456"/>
      <c r="HN50" s="1456"/>
      <c r="HO50" s="1456"/>
      <c r="HP50" s="1456"/>
      <c r="HQ50" s="1456"/>
      <c r="HR50" s="1456"/>
      <c r="HS50" s="1456"/>
      <c r="HT50" s="1456"/>
      <c r="HU50" s="1456"/>
      <c r="HV50" s="1456"/>
      <c r="HW50" s="1456"/>
      <c r="HX50" s="1456"/>
      <c r="HY50" s="1456"/>
      <c r="HZ50" s="1456"/>
      <c r="IA50" s="1456"/>
      <c r="IB50" s="1456"/>
      <c r="IC50" s="1456"/>
      <c r="ID50" s="1456"/>
      <c r="IE50" s="1456"/>
      <c r="IF50" s="1456"/>
      <c r="IG50" s="1456"/>
      <c r="IH50" s="1456"/>
      <c r="II50" s="1456"/>
      <c r="IJ50" s="1456"/>
      <c r="IK50" s="1456"/>
      <c r="IL50" s="1456"/>
      <c r="IM50" s="1456"/>
      <c r="IN50" s="1456"/>
      <c r="IO50" s="1456"/>
      <c r="IP50" s="1456"/>
      <c r="IQ50" s="1456"/>
      <c r="IR50" s="1456"/>
      <c r="IS50" s="1456"/>
      <c r="IT50" s="1456"/>
      <c r="IU50" s="1456"/>
      <c r="IV50" s="1456"/>
    </row>
    <row r="51" spans="1:256" s="82" customFormat="1" ht="13.5" customHeight="1">
      <c r="A51" s="2514">
        <v>11</v>
      </c>
      <c r="B51" s="2000" t="s">
        <v>237</v>
      </c>
      <c r="C51" s="2000">
        <v>115101201</v>
      </c>
      <c r="D51" s="2000" t="s">
        <v>375</v>
      </c>
      <c r="E51" s="2000" t="s">
        <v>103</v>
      </c>
      <c r="F51" s="2544">
        <v>160</v>
      </c>
      <c r="G51" s="54"/>
      <c r="H51" s="1520">
        <f t="shared" ref="H51:H57" si="0">F51*G51</f>
        <v>0</v>
      </c>
      <c r="I51" s="1708" t="s">
        <v>102</v>
      </c>
      <c r="J51" s="4389"/>
      <c r="K51" s="3559"/>
      <c r="L51" s="3559"/>
    </row>
    <row r="52" spans="1:256" s="82" customFormat="1" ht="13.5" customHeight="1">
      <c r="A52" s="2514">
        <v>12</v>
      </c>
      <c r="B52" s="2000" t="s">
        <v>237</v>
      </c>
      <c r="C52" s="2000">
        <v>115101301</v>
      </c>
      <c r="D52" s="2000" t="s">
        <v>374</v>
      </c>
      <c r="E52" s="2000" t="s">
        <v>373</v>
      </c>
      <c r="F52" s="2544">
        <v>20</v>
      </c>
      <c r="G52" s="54"/>
      <c r="H52" s="1520">
        <f t="shared" si="0"/>
        <v>0</v>
      </c>
      <c r="I52" s="1708" t="s">
        <v>102</v>
      </c>
      <c r="J52" s="4389"/>
      <c r="K52" s="3559"/>
      <c r="L52" s="3559"/>
    </row>
    <row r="53" spans="1:256" s="82" customFormat="1" ht="13.5" customHeight="1">
      <c r="A53" s="2514">
        <v>13</v>
      </c>
      <c r="B53" s="2000" t="s">
        <v>237</v>
      </c>
      <c r="C53" s="2000">
        <v>119001402</v>
      </c>
      <c r="D53" s="2000" t="s">
        <v>372</v>
      </c>
      <c r="E53" s="2000" t="s">
        <v>123</v>
      </c>
      <c r="F53" s="2544">
        <v>20</v>
      </c>
      <c r="G53" s="54"/>
      <c r="H53" s="1520">
        <f t="shared" si="0"/>
        <v>0</v>
      </c>
      <c r="I53" s="1708" t="s">
        <v>102</v>
      </c>
      <c r="J53" s="4389"/>
      <c r="K53" s="3559"/>
      <c r="L53" s="3559"/>
    </row>
    <row r="54" spans="1:256" s="82" customFormat="1" ht="13.5" customHeight="1">
      <c r="A54" s="2514">
        <v>14</v>
      </c>
      <c r="B54" s="2000" t="s">
        <v>237</v>
      </c>
      <c r="C54" s="2000">
        <v>119001406</v>
      </c>
      <c r="D54" s="2000" t="s">
        <v>371</v>
      </c>
      <c r="E54" s="2000" t="s">
        <v>123</v>
      </c>
      <c r="F54" s="2544">
        <v>30</v>
      </c>
      <c r="G54" s="54"/>
      <c r="H54" s="1520">
        <f t="shared" si="0"/>
        <v>0</v>
      </c>
      <c r="I54" s="1708" t="s">
        <v>102</v>
      </c>
      <c r="J54" s="4389"/>
      <c r="K54" s="3559"/>
      <c r="L54" s="3559"/>
    </row>
    <row r="55" spans="1:256" s="82" customFormat="1" ht="13.5" customHeight="1">
      <c r="A55" s="2514">
        <v>15</v>
      </c>
      <c r="B55" s="2000" t="s">
        <v>237</v>
      </c>
      <c r="C55" s="2000">
        <v>119001412</v>
      </c>
      <c r="D55" s="2000" t="s">
        <v>370</v>
      </c>
      <c r="E55" s="2000" t="s">
        <v>123</v>
      </c>
      <c r="F55" s="2544">
        <v>30</v>
      </c>
      <c r="G55" s="54"/>
      <c r="H55" s="1520">
        <f t="shared" si="0"/>
        <v>0</v>
      </c>
      <c r="I55" s="1708" t="s">
        <v>102</v>
      </c>
      <c r="J55" s="4389"/>
      <c r="K55" s="3559"/>
      <c r="L55" s="3559"/>
    </row>
    <row r="56" spans="1:256" s="82" customFormat="1" ht="13.5" customHeight="1">
      <c r="A56" s="2514">
        <v>16</v>
      </c>
      <c r="B56" s="2000" t="s">
        <v>237</v>
      </c>
      <c r="C56" s="2000">
        <v>119001422</v>
      </c>
      <c r="D56" s="2000" t="s">
        <v>2907</v>
      </c>
      <c r="E56" s="2000" t="s">
        <v>123</v>
      </c>
      <c r="F56" s="2544">
        <v>40</v>
      </c>
      <c r="G56" s="54"/>
      <c r="H56" s="1520">
        <f t="shared" si="0"/>
        <v>0</v>
      </c>
      <c r="I56" s="1708" t="s">
        <v>102</v>
      </c>
      <c r="J56" s="4389"/>
      <c r="K56" s="3559"/>
      <c r="L56" s="3559"/>
    </row>
    <row r="57" spans="1:256" s="1686" customFormat="1" ht="13.5" customHeight="1">
      <c r="A57" s="1651">
        <v>17</v>
      </c>
      <c r="B57" s="1532" t="s">
        <v>237</v>
      </c>
      <c r="C57" s="1532">
        <v>121151103</v>
      </c>
      <c r="D57" s="1532" t="s">
        <v>3110</v>
      </c>
      <c r="E57" s="1532" t="s">
        <v>109</v>
      </c>
      <c r="F57" s="2419">
        <f>SUM(F60:F62)</f>
        <v>386.12</v>
      </c>
      <c r="G57" s="62"/>
      <c r="H57" s="1369">
        <f t="shared" si="0"/>
        <v>0</v>
      </c>
      <c r="I57" s="1644" t="s">
        <v>102</v>
      </c>
      <c r="J57" s="5213"/>
      <c r="K57" s="2144"/>
      <c r="L57" s="3559"/>
      <c r="M57" s="1224"/>
      <c r="N57" s="2657"/>
      <c r="O57" s="2657"/>
      <c r="P57" s="1456"/>
      <c r="Q57" s="1493"/>
      <c r="R57" s="2656"/>
      <c r="S57" s="2656"/>
      <c r="T57" s="2656"/>
    </row>
    <row r="58" spans="1:256" s="1493" customFormat="1" ht="13.5" customHeight="1">
      <c r="A58" s="2722"/>
      <c r="B58" s="1453"/>
      <c r="C58" s="1453"/>
      <c r="D58" s="2731" t="s">
        <v>3109</v>
      </c>
      <c r="E58" s="1453"/>
      <c r="F58" s="2732"/>
      <c r="G58" s="5846"/>
      <c r="H58" s="2723"/>
      <c r="I58" s="3371"/>
      <c r="J58" s="4430"/>
      <c r="K58" s="4172"/>
      <c r="L58" s="1456"/>
      <c r="M58" s="1456"/>
      <c r="N58" s="1456"/>
      <c r="O58" s="1456"/>
      <c r="P58" s="1456"/>
      <c r="Q58" s="1456"/>
      <c r="R58" s="1456"/>
      <c r="S58" s="1456"/>
      <c r="T58" s="1456"/>
      <c r="U58" s="1456"/>
      <c r="V58" s="1456"/>
      <c r="W58" s="1456"/>
      <c r="X58" s="1456"/>
      <c r="Y58" s="1456"/>
      <c r="Z58" s="1456"/>
      <c r="AA58" s="1456"/>
      <c r="AB58" s="1456"/>
      <c r="AC58" s="1456"/>
      <c r="AD58" s="1456"/>
      <c r="AE58" s="1456"/>
      <c r="AF58" s="1456"/>
      <c r="AG58" s="1456"/>
      <c r="AH58" s="1456"/>
      <c r="AI58" s="1456"/>
      <c r="AJ58" s="1456"/>
      <c r="AK58" s="1456"/>
      <c r="AL58" s="1456"/>
      <c r="AM58" s="1456"/>
      <c r="AN58" s="1456"/>
      <c r="AO58" s="1456"/>
      <c r="AP58" s="1456"/>
      <c r="AQ58" s="1456"/>
      <c r="AR58" s="1456"/>
      <c r="AS58" s="1456"/>
      <c r="AT58" s="1456"/>
      <c r="AU58" s="1456"/>
      <c r="AV58" s="1456"/>
      <c r="AW58" s="1456"/>
      <c r="AX58" s="1456"/>
      <c r="AY58" s="1456"/>
      <c r="AZ58" s="1456"/>
      <c r="BA58" s="1456"/>
      <c r="BB58" s="1456"/>
      <c r="BC58" s="1456"/>
      <c r="BD58" s="1456"/>
      <c r="BE58" s="1456"/>
      <c r="BF58" s="1456"/>
      <c r="BG58" s="1456"/>
      <c r="BH58" s="1456"/>
      <c r="BI58" s="1456"/>
      <c r="BJ58" s="1456"/>
      <c r="BK58" s="1456"/>
      <c r="BL58" s="1456"/>
      <c r="BM58" s="1456"/>
      <c r="BN58" s="1456"/>
      <c r="BO58" s="1456"/>
      <c r="BP58" s="1456"/>
      <c r="BQ58" s="1456"/>
      <c r="BR58" s="1456"/>
      <c r="BS58" s="1456"/>
      <c r="BT58" s="1456"/>
      <c r="BU58" s="1456"/>
      <c r="BV58" s="1456"/>
      <c r="BW58" s="1456"/>
      <c r="BX58" s="1456"/>
      <c r="BY58" s="1456"/>
      <c r="BZ58" s="1456"/>
      <c r="CA58" s="1456"/>
      <c r="CB58" s="1456"/>
      <c r="CC58" s="1456"/>
      <c r="CD58" s="1456"/>
      <c r="CE58" s="1456"/>
      <c r="CF58" s="1456"/>
      <c r="CG58" s="1456"/>
      <c r="CH58" s="1456"/>
      <c r="CI58" s="1456"/>
      <c r="CJ58" s="1456"/>
      <c r="CK58" s="1456"/>
      <c r="CL58" s="1456"/>
      <c r="CM58" s="1456"/>
      <c r="CN58" s="1456"/>
      <c r="CO58" s="1456"/>
      <c r="CP58" s="1456"/>
      <c r="CQ58" s="1456"/>
      <c r="CR58" s="1456"/>
      <c r="CS58" s="1456"/>
      <c r="CT58" s="1456"/>
      <c r="CU58" s="1456"/>
      <c r="CV58" s="1456"/>
      <c r="CW58" s="1456"/>
      <c r="CX58" s="1456"/>
      <c r="CY58" s="1456"/>
      <c r="CZ58" s="1456"/>
      <c r="DA58" s="1456"/>
      <c r="DB58" s="1456"/>
      <c r="DC58" s="1456"/>
      <c r="DD58" s="1456"/>
      <c r="DE58" s="1456"/>
      <c r="DF58" s="1456"/>
      <c r="DG58" s="1456"/>
      <c r="DH58" s="1456"/>
      <c r="DI58" s="1456"/>
      <c r="DJ58" s="1456"/>
      <c r="DK58" s="1456"/>
      <c r="DL58" s="1456"/>
      <c r="DM58" s="1456"/>
      <c r="DN58" s="1456"/>
      <c r="DO58" s="1456"/>
      <c r="DP58" s="1456"/>
      <c r="DQ58" s="1456"/>
      <c r="DR58" s="1456"/>
      <c r="DS58" s="1456"/>
      <c r="DT58" s="1456"/>
      <c r="DU58" s="1456"/>
      <c r="DV58" s="1456"/>
      <c r="DW58" s="1456"/>
      <c r="DX58" s="1456"/>
      <c r="DY58" s="1456"/>
      <c r="DZ58" s="1456"/>
      <c r="EA58" s="1456"/>
      <c r="EB58" s="1456"/>
      <c r="EC58" s="1456"/>
      <c r="ED58" s="1456"/>
      <c r="EE58" s="1456"/>
      <c r="EF58" s="1456"/>
      <c r="EG58" s="1456"/>
      <c r="EH58" s="1456"/>
      <c r="EI58" s="1456"/>
      <c r="EJ58" s="1456"/>
      <c r="EK58" s="1456"/>
      <c r="EL58" s="1456"/>
      <c r="EM58" s="1456"/>
      <c r="EN58" s="1456"/>
      <c r="EO58" s="1456"/>
      <c r="EP58" s="1456"/>
      <c r="EQ58" s="1456"/>
      <c r="ER58" s="1456"/>
      <c r="ES58" s="1456"/>
      <c r="ET58" s="1456"/>
      <c r="EU58" s="1456"/>
      <c r="EV58" s="1456"/>
      <c r="EW58" s="1456"/>
      <c r="EX58" s="1456"/>
      <c r="EY58" s="1456"/>
      <c r="EZ58" s="1456"/>
      <c r="FA58" s="1456"/>
      <c r="FB58" s="1456"/>
      <c r="FC58" s="1456"/>
      <c r="FD58" s="1456"/>
      <c r="FE58" s="1456"/>
      <c r="FF58" s="1456"/>
      <c r="FG58" s="1456"/>
      <c r="FH58" s="1456"/>
      <c r="FI58" s="1456"/>
      <c r="FJ58" s="1456"/>
      <c r="FK58" s="1456"/>
      <c r="FL58" s="1456"/>
      <c r="FM58" s="1456"/>
      <c r="FN58" s="1456"/>
      <c r="FO58" s="1456"/>
      <c r="FP58" s="1456"/>
      <c r="FQ58" s="1456"/>
      <c r="FR58" s="1456"/>
      <c r="FS58" s="1456"/>
      <c r="FT58" s="1456"/>
      <c r="FU58" s="1456"/>
      <c r="FV58" s="1456"/>
      <c r="FW58" s="1456"/>
      <c r="FX58" s="1456"/>
      <c r="FY58" s="1456"/>
      <c r="FZ58" s="1456"/>
      <c r="GA58" s="1456"/>
      <c r="GB58" s="1456"/>
      <c r="GC58" s="1456"/>
      <c r="GD58" s="1456"/>
      <c r="GE58" s="1456"/>
      <c r="GF58" s="1456"/>
      <c r="GG58" s="1456"/>
      <c r="GH58" s="1456"/>
      <c r="GI58" s="1456"/>
      <c r="GJ58" s="1456"/>
      <c r="GK58" s="1456"/>
      <c r="GL58" s="1456"/>
      <c r="GM58" s="1456"/>
      <c r="GN58" s="1456"/>
      <c r="GO58" s="1456"/>
      <c r="GP58" s="1456"/>
      <c r="GQ58" s="1456"/>
      <c r="GR58" s="1456"/>
      <c r="GS58" s="1456"/>
      <c r="GT58" s="1456"/>
      <c r="GU58" s="1456"/>
      <c r="GV58" s="1456"/>
      <c r="GW58" s="1456"/>
      <c r="GX58" s="1456"/>
      <c r="GY58" s="1456"/>
      <c r="GZ58" s="1456"/>
      <c r="HA58" s="1456"/>
      <c r="HB58" s="1456"/>
      <c r="HC58" s="1456"/>
      <c r="HD58" s="1456"/>
      <c r="HE58" s="1456"/>
      <c r="HF58" s="1456"/>
      <c r="HG58" s="1456"/>
      <c r="HH58" s="1456"/>
      <c r="HI58" s="1456"/>
      <c r="HJ58" s="1456"/>
      <c r="HK58" s="1456"/>
      <c r="HL58" s="1456"/>
      <c r="HM58" s="1456"/>
      <c r="HN58" s="1456"/>
      <c r="HO58" s="1456"/>
      <c r="HP58" s="1456"/>
      <c r="HQ58" s="1456"/>
      <c r="HR58" s="1456"/>
      <c r="HS58" s="1456"/>
      <c r="HT58" s="1456"/>
      <c r="HU58" s="1456"/>
      <c r="HV58" s="1456"/>
      <c r="HW58" s="1456"/>
      <c r="HX58" s="1456"/>
      <c r="HY58" s="1456"/>
      <c r="HZ58" s="1456"/>
      <c r="IA58" s="1456"/>
      <c r="IB58" s="1456"/>
      <c r="IC58" s="1456"/>
      <c r="ID58" s="1456"/>
      <c r="IE58" s="1456"/>
      <c r="IF58" s="1456"/>
      <c r="IG58" s="1456"/>
      <c r="IH58" s="1456"/>
      <c r="II58" s="1456"/>
      <c r="IJ58" s="1456"/>
      <c r="IK58" s="1456"/>
      <c r="IL58" s="1456"/>
      <c r="IM58" s="1456"/>
      <c r="IN58" s="1456"/>
      <c r="IO58" s="1456"/>
      <c r="IP58" s="1456"/>
      <c r="IQ58" s="1456"/>
      <c r="IR58" s="1456"/>
      <c r="IS58" s="1456"/>
      <c r="IT58" s="1456"/>
      <c r="IU58" s="1456"/>
      <c r="IV58" s="1456"/>
    </row>
    <row r="59" spans="1:256" s="1493" customFormat="1" ht="13.5" customHeight="1">
      <c r="A59" s="2722"/>
      <c r="B59" s="1453"/>
      <c r="C59" s="1453"/>
      <c r="D59" s="2731" t="s">
        <v>8228</v>
      </c>
      <c r="E59" s="1453"/>
      <c r="F59" s="2732"/>
      <c r="G59" s="5846"/>
      <c r="H59" s="2723"/>
      <c r="I59" s="3371"/>
      <c r="J59" s="4430"/>
      <c r="K59" s="4172"/>
      <c r="L59" s="1456"/>
      <c r="M59" s="1456"/>
      <c r="N59" s="1456"/>
      <c r="O59" s="1456"/>
      <c r="P59" s="1456"/>
      <c r="Q59" s="1456"/>
      <c r="R59" s="1456"/>
      <c r="S59" s="1456"/>
      <c r="T59" s="1456"/>
      <c r="U59" s="1456"/>
      <c r="V59" s="1456"/>
      <c r="W59" s="1456"/>
      <c r="X59" s="1456"/>
      <c r="Y59" s="1456"/>
      <c r="Z59" s="1456"/>
      <c r="AA59" s="1456"/>
      <c r="AB59" s="1456"/>
      <c r="AC59" s="1456"/>
      <c r="AD59" s="1456"/>
      <c r="AE59" s="1456"/>
      <c r="AF59" s="1456"/>
      <c r="AG59" s="1456"/>
      <c r="AH59" s="1456"/>
      <c r="AI59" s="1456"/>
      <c r="AJ59" s="1456"/>
      <c r="AK59" s="1456"/>
      <c r="AL59" s="1456"/>
      <c r="AM59" s="1456"/>
      <c r="AN59" s="1456"/>
      <c r="AO59" s="1456"/>
      <c r="AP59" s="1456"/>
      <c r="AQ59" s="1456"/>
      <c r="AR59" s="1456"/>
      <c r="AS59" s="1456"/>
      <c r="AT59" s="1456"/>
      <c r="AU59" s="1456"/>
      <c r="AV59" s="1456"/>
      <c r="AW59" s="1456"/>
      <c r="AX59" s="1456"/>
      <c r="AY59" s="1456"/>
      <c r="AZ59" s="1456"/>
      <c r="BA59" s="1456"/>
      <c r="BB59" s="1456"/>
      <c r="BC59" s="1456"/>
      <c r="BD59" s="1456"/>
      <c r="BE59" s="1456"/>
      <c r="BF59" s="1456"/>
      <c r="BG59" s="1456"/>
      <c r="BH59" s="1456"/>
      <c r="BI59" s="1456"/>
      <c r="BJ59" s="1456"/>
      <c r="BK59" s="1456"/>
      <c r="BL59" s="1456"/>
      <c r="BM59" s="1456"/>
      <c r="BN59" s="1456"/>
      <c r="BO59" s="1456"/>
      <c r="BP59" s="1456"/>
      <c r="BQ59" s="1456"/>
      <c r="BR59" s="1456"/>
      <c r="BS59" s="1456"/>
      <c r="BT59" s="1456"/>
      <c r="BU59" s="1456"/>
      <c r="BV59" s="1456"/>
      <c r="BW59" s="1456"/>
      <c r="BX59" s="1456"/>
      <c r="BY59" s="1456"/>
      <c r="BZ59" s="1456"/>
      <c r="CA59" s="1456"/>
      <c r="CB59" s="1456"/>
      <c r="CC59" s="1456"/>
      <c r="CD59" s="1456"/>
      <c r="CE59" s="1456"/>
      <c r="CF59" s="1456"/>
      <c r="CG59" s="1456"/>
      <c r="CH59" s="1456"/>
      <c r="CI59" s="1456"/>
      <c r="CJ59" s="1456"/>
      <c r="CK59" s="1456"/>
      <c r="CL59" s="1456"/>
      <c r="CM59" s="1456"/>
      <c r="CN59" s="1456"/>
      <c r="CO59" s="1456"/>
      <c r="CP59" s="1456"/>
      <c r="CQ59" s="1456"/>
      <c r="CR59" s="1456"/>
      <c r="CS59" s="1456"/>
      <c r="CT59" s="1456"/>
      <c r="CU59" s="1456"/>
      <c r="CV59" s="1456"/>
      <c r="CW59" s="1456"/>
      <c r="CX59" s="1456"/>
      <c r="CY59" s="1456"/>
      <c r="CZ59" s="1456"/>
      <c r="DA59" s="1456"/>
      <c r="DB59" s="1456"/>
      <c r="DC59" s="1456"/>
      <c r="DD59" s="1456"/>
      <c r="DE59" s="1456"/>
      <c r="DF59" s="1456"/>
      <c r="DG59" s="1456"/>
      <c r="DH59" s="1456"/>
      <c r="DI59" s="1456"/>
      <c r="DJ59" s="1456"/>
      <c r="DK59" s="1456"/>
      <c r="DL59" s="1456"/>
      <c r="DM59" s="1456"/>
      <c r="DN59" s="1456"/>
      <c r="DO59" s="1456"/>
      <c r="DP59" s="1456"/>
      <c r="DQ59" s="1456"/>
      <c r="DR59" s="1456"/>
      <c r="DS59" s="1456"/>
      <c r="DT59" s="1456"/>
      <c r="DU59" s="1456"/>
      <c r="DV59" s="1456"/>
      <c r="DW59" s="1456"/>
      <c r="DX59" s="1456"/>
      <c r="DY59" s="1456"/>
      <c r="DZ59" s="1456"/>
      <c r="EA59" s="1456"/>
      <c r="EB59" s="1456"/>
      <c r="EC59" s="1456"/>
      <c r="ED59" s="1456"/>
      <c r="EE59" s="1456"/>
      <c r="EF59" s="1456"/>
      <c r="EG59" s="1456"/>
      <c r="EH59" s="1456"/>
      <c r="EI59" s="1456"/>
      <c r="EJ59" s="1456"/>
      <c r="EK59" s="1456"/>
      <c r="EL59" s="1456"/>
      <c r="EM59" s="1456"/>
      <c r="EN59" s="1456"/>
      <c r="EO59" s="1456"/>
      <c r="EP59" s="1456"/>
      <c r="EQ59" s="1456"/>
      <c r="ER59" s="1456"/>
      <c r="ES59" s="1456"/>
      <c r="ET59" s="1456"/>
      <c r="EU59" s="1456"/>
      <c r="EV59" s="1456"/>
      <c r="EW59" s="1456"/>
      <c r="EX59" s="1456"/>
      <c r="EY59" s="1456"/>
      <c r="EZ59" s="1456"/>
      <c r="FA59" s="1456"/>
      <c r="FB59" s="1456"/>
      <c r="FC59" s="1456"/>
      <c r="FD59" s="1456"/>
      <c r="FE59" s="1456"/>
      <c r="FF59" s="1456"/>
      <c r="FG59" s="1456"/>
      <c r="FH59" s="1456"/>
      <c r="FI59" s="1456"/>
      <c r="FJ59" s="1456"/>
      <c r="FK59" s="1456"/>
      <c r="FL59" s="1456"/>
      <c r="FM59" s="1456"/>
      <c r="FN59" s="1456"/>
      <c r="FO59" s="1456"/>
      <c r="FP59" s="1456"/>
      <c r="FQ59" s="1456"/>
      <c r="FR59" s="1456"/>
      <c r="FS59" s="1456"/>
      <c r="FT59" s="1456"/>
      <c r="FU59" s="1456"/>
      <c r="FV59" s="1456"/>
      <c r="FW59" s="1456"/>
      <c r="FX59" s="1456"/>
      <c r="FY59" s="1456"/>
      <c r="FZ59" s="1456"/>
      <c r="GA59" s="1456"/>
      <c r="GB59" s="1456"/>
      <c r="GC59" s="1456"/>
      <c r="GD59" s="1456"/>
      <c r="GE59" s="1456"/>
      <c r="GF59" s="1456"/>
      <c r="GG59" s="1456"/>
      <c r="GH59" s="1456"/>
      <c r="GI59" s="1456"/>
      <c r="GJ59" s="1456"/>
      <c r="GK59" s="1456"/>
      <c r="GL59" s="1456"/>
      <c r="GM59" s="1456"/>
      <c r="GN59" s="1456"/>
      <c r="GO59" s="1456"/>
      <c r="GP59" s="1456"/>
      <c r="GQ59" s="1456"/>
      <c r="GR59" s="1456"/>
      <c r="GS59" s="1456"/>
      <c r="GT59" s="1456"/>
      <c r="GU59" s="1456"/>
      <c r="GV59" s="1456"/>
      <c r="GW59" s="1456"/>
      <c r="GX59" s="1456"/>
      <c r="GY59" s="1456"/>
      <c r="GZ59" s="1456"/>
      <c r="HA59" s="1456"/>
      <c r="HB59" s="1456"/>
      <c r="HC59" s="1456"/>
      <c r="HD59" s="1456"/>
      <c r="HE59" s="1456"/>
      <c r="HF59" s="1456"/>
      <c r="HG59" s="1456"/>
      <c r="HH59" s="1456"/>
      <c r="HI59" s="1456"/>
      <c r="HJ59" s="1456"/>
      <c r="HK59" s="1456"/>
      <c r="HL59" s="1456"/>
      <c r="HM59" s="1456"/>
      <c r="HN59" s="1456"/>
      <c r="HO59" s="1456"/>
      <c r="HP59" s="1456"/>
      <c r="HQ59" s="1456"/>
      <c r="HR59" s="1456"/>
      <c r="HS59" s="1456"/>
      <c r="HT59" s="1456"/>
      <c r="HU59" s="1456"/>
      <c r="HV59" s="1456"/>
      <c r="HW59" s="1456"/>
      <c r="HX59" s="1456"/>
      <c r="HY59" s="1456"/>
      <c r="HZ59" s="1456"/>
      <c r="IA59" s="1456"/>
      <c r="IB59" s="1456"/>
      <c r="IC59" s="1456"/>
      <c r="ID59" s="1456"/>
      <c r="IE59" s="1456"/>
      <c r="IF59" s="1456"/>
      <c r="IG59" s="1456"/>
      <c r="IH59" s="1456"/>
      <c r="II59" s="1456"/>
      <c r="IJ59" s="1456"/>
      <c r="IK59" s="1456"/>
      <c r="IL59" s="1456"/>
      <c r="IM59" s="1456"/>
      <c r="IN59" s="1456"/>
      <c r="IO59" s="1456"/>
      <c r="IP59" s="1456"/>
      <c r="IQ59" s="1456"/>
      <c r="IR59" s="1456"/>
      <c r="IS59" s="1456"/>
      <c r="IT59" s="1456"/>
      <c r="IU59" s="1456"/>
      <c r="IV59" s="1456"/>
    </row>
    <row r="60" spans="1:256" s="1493" customFormat="1" ht="13.5" customHeight="1">
      <c r="A60" s="2722"/>
      <c r="B60" s="1453"/>
      <c r="C60" s="1453"/>
      <c r="D60" s="2731" t="s">
        <v>8227</v>
      </c>
      <c r="E60" s="1453"/>
      <c r="F60" s="2732">
        <f>(291.1)*1.2</f>
        <v>349.32</v>
      </c>
      <c r="G60" s="5846"/>
      <c r="H60" s="2723"/>
      <c r="I60" s="3371"/>
      <c r="J60" s="4430"/>
      <c r="K60" s="4172"/>
      <c r="L60" s="1456"/>
      <c r="M60" s="1456"/>
      <c r="N60" s="1456"/>
      <c r="O60" s="1456"/>
      <c r="P60" s="1456"/>
      <c r="Q60" s="1456"/>
      <c r="R60" s="1456"/>
      <c r="S60" s="1456"/>
      <c r="T60" s="1456"/>
      <c r="U60" s="1456"/>
      <c r="V60" s="1456"/>
      <c r="W60" s="1456"/>
      <c r="X60" s="1456"/>
      <c r="Y60" s="1456"/>
      <c r="Z60" s="1456"/>
      <c r="AA60" s="1456"/>
      <c r="AB60" s="1456"/>
      <c r="AC60" s="1456"/>
      <c r="AD60" s="1456"/>
      <c r="AE60" s="1456"/>
      <c r="AF60" s="1456"/>
      <c r="AG60" s="1456"/>
      <c r="AH60" s="1456"/>
      <c r="AI60" s="1456"/>
      <c r="AJ60" s="1456"/>
      <c r="AK60" s="1456"/>
      <c r="AL60" s="1456"/>
      <c r="AM60" s="1456"/>
      <c r="AN60" s="1456"/>
      <c r="AO60" s="1456"/>
      <c r="AP60" s="1456"/>
      <c r="AQ60" s="1456"/>
      <c r="AR60" s="1456"/>
      <c r="AS60" s="1456"/>
      <c r="AT60" s="1456"/>
      <c r="AU60" s="1456"/>
      <c r="AV60" s="1456"/>
      <c r="AW60" s="1456"/>
      <c r="AX60" s="1456"/>
      <c r="AY60" s="1456"/>
      <c r="AZ60" s="1456"/>
      <c r="BA60" s="1456"/>
      <c r="BB60" s="1456"/>
      <c r="BC60" s="1456"/>
      <c r="BD60" s="1456"/>
      <c r="BE60" s="1456"/>
      <c r="BF60" s="1456"/>
      <c r="BG60" s="1456"/>
      <c r="BH60" s="1456"/>
      <c r="BI60" s="1456"/>
      <c r="BJ60" s="1456"/>
      <c r="BK60" s="1456"/>
      <c r="BL60" s="1456"/>
      <c r="BM60" s="1456"/>
      <c r="BN60" s="1456"/>
      <c r="BO60" s="1456"/>
      <c r="BP60" s="1456"/>
      <c r="BQ60" s="1456"/>
      <c r="BR60" s="1456"/>
      <c r="BS60" s="1456"/>
      <c r="BT60" s="1456"/>
      <c r="BU60" s="1456"/>
      <c r="BV60" s="1456"/>
      <c r="BW60" s="1456"/>
      <c r="BX60" s="1456"/>
      <c r="BY60" s="1456"/>
      <c r="BZ60" s="1456"/>
      <c r="CA60" s="1456"/>
      <c r="CB60" s="1456"/>
      <c r="CC60" s="1456"/>
      <c r="CD60" s="1456"/>
      <c r="CE60" s="1456"/>
      <c r="CF60" s="1456"/>
      <c r="CG60" s="1456"/>
      <c r="CH60" s="1456"/>
      <c r="CI60" s="1456"/>
      <c r="CJ60" s="1456"/>
      <c r="CK60" s="1456"/>
      <c r="CL60" s="1456"/>
      <c r="CM60" s="1456"/>
      <c r="CN60" s="1456"/>
      <c r="CO60" s="1456"/>
      <c r="CP60" s="1456"/>
      <c r="CQ60" s="1456"/>
      <c r="CR60" s="1456"/>
      <c r="CS60" s="1456"/>
      <c r="CT60" s="1456"/>
      <c r="CU60" s="1456"/>
      <c r="CV60" s="1456"/>
      <c r="CW60" s="1456"/>
      <c r="CX60" s="1456"/>
      <c r="CY60" s="1456"/>
      <c r="CZ60" s="1456"/>
      <c r="DA60" s="1456"/>
      <c r="DB60" s="1456"/>
      <c r="DC60" s="1456"/>
      <c r="DD60" s="1456"/>
      <c r="DE60" s="1456"/>
      <c r="DF60" s="1456"/>
      <c r="DG60" s="1456"/>
      <c r="DH60" s="1456"/>
      <c r="DI60" s="1456"/>
      <c r="DJ60" s="1456"/>
      <c r="DK60" s="1456"/>
      <c r="DL60" s="1456"/>
      <c r="DM60" s="1456"/>
      <c r="DN60" s="1456"/>
      <c r="DO60" s="1456"/>
      <c r="DP60" s="1456"/>
      <c r="DQ60" s="1456"/>
      <c r="DR60" s="1456"/>
      <c r="DS60" s="1456"/>
      <c r="DT60" s="1456"/>
      <c r="DU60" s="1456"/>
      <c r="DV60" s="1456"/>
      <c r="DW60" s="1456"/>
      <c r="DX60" s="1456"/>
      <c r="DY60" s="1456"/>
      <c r="DZ60" s="1456"/>
      <c r="EA60" s="1456"/>
      <c r="EB60" s="1456"/>
      <c r="EC60" s="1456"/>
      <c r="ED60" s="1456"/>
      <c r="EE60" s="1456"/>
      <c r="EF60" s="1456"/>
      <c r="EG60" s="1456"/>
      <c r="EH60" s="1456"/>
      <c r="EI60" s="1456"/>
      <c r="EJ60" s="1456"/>
      <c r="EK60" s="1456"/>
      <c r="EL60" s="1456"/>
      <c r="EM60" s="1456"/>
      <c r="EN60" s="1456"/>
      <c r="EO60" s="1456"/>
      <c r="EP60" s="1456"/>
      <c r="EQ60" s="1456"/>
      <c r="ER60" s="1456"/>
      <c r="ES60" s="1456"/>
      <c r="ET60" s="1456"/>
      <c r="EU60" s="1456"/>
      <c r="EV60" s="1456"/>
      <c r="EW60" s="1456"/>
      <c r="EX60" s="1456"/>
      <c r="EY60" s="1456"/>
      <c r="EZ60" s="1456"/>
      <c r="FA60" s="1456"/>
      <c r="FB60" s="1456"/>
      <c r="FC60" s="1456"/>
      <c r="FD60" s="1456"/>
      <c r="FE60" s="1456"/>
      <c r="FF60" s="1456"/>
      <c r="FG60" s="1456"/>
      <c r="FH60" s="1456"/>
      <c r="FI60" s="1456"/>
      <c r="FJ60" s="1456"/>
      <c r="FK60" s="1456"/>
      <c r="FL60" s="1456"/>
      <c r="FM60" s="1456"/>
      <c r="FN60" s="1456"/>
      <c r="FO60" s="1456"/>
      <c r="FP60" s="1456"/>
      <c r="FQ60" s="1456"/>
      <c r="FR60" s="1456"/>
      <c r="FS60" s="1456"/>
      <c r="FT60" s="1456"/>
      <c r="FU60" s="1456"/>
      <c r="FV60" s="1456"/>
      <c r="FW60" s="1456"/>
      <c r="FX60" s="1456"/>
      <c r="FY60" s="1456"/>
      <c r="FZ60" s="1456"/>
      <c r="GA60" s="1456"/>
      <c r="GB60" s="1456"/>
      <c r="GC60" s="1456"/>
      <c r="GD60" s="1456"/>
      <c r="GE60" s="1456"/>
      <c r="GF60" s="1456"/>
      <c r="GG60" s="1456"/>
      <c r="GH60" s="1456"/>
      <c r="GI60" s="1456"/>
      <c r="GJ60" s="1456"/>
      <c r="GK60" s="1456"/>
      <c r="GL60" s="1456"/>
      <c r="GM60" s="1456"/>
      <c r="GN60" s="1456"/>
      <c r="GO60" s="1456"/>
      <c r="GP60" s="1456"/>
      <c r="GQ60" s="1456"/>
      <c r="GR60" s="1456"/>
      <c r="GS60" s="1456"/>
      <c r="GT60" s="1456"/>
      <c r="GU60" s="1456"/>
      <c r="GV60" s="1456"/>
      <c r="GW60" s="1456"/>
      <c r="GX60" s="1456"/>
      <c r="GY60" s="1456"/>
      <c r="GZ60" s="1456"/>
      <c r="HA60" s="1456"/>
      <c r="HB60" s="1456"/>
      <c r="HC60" s="1456"/>
      <c r="HD60" s="1456"/>
      <c r="HE60" s="1456"/>
      <c r="HF60" s="1456"/>
      <c r="HG60" s="1456"/>
      <c r="HH60" s="1456"/>
      <c r="HI60" s="1456"/>
      <c r="HJ60" s="1456"/>
      <c r="HK60" s="1456"/>
      <c r="HL60" s="1456"/>
      <c r="HM60" s="1456"/>
      <c r="HN60" s="1456"/>
      <c r="HO60" s="1456"/>
      <c r="HP60" s="1456"/>
      <c r="HQ60" s="1456"/>
      <c r="HR60" s="1456"/>
      <c r="HS60" s="1456"/>
      <c r="HT60" s="1456"/>
      <c r="HU60" s="1456"/>
      <c r="HV60" s="1456"/>
      <c r="HW60" s="1456"/>
      <c r="HX60" s="1456"/>
      <c r="HY60" s="1456"/>
      <c r="HZ60" s="1456"/>
      <c r="IA60" s="1456"/>
      <c r="IB60" s="1456"/>
      <c r="IC60" s="1456"/>
      <c r="ID60" s="1456"/>
      <c r="IE60" s="1456"/>
      <c r="IF60" s="1456"/>
      <c r="IG60" s="1456"/>
      <c r="IH60" s="1456"/>
      <c r="II60" s="1456"/>
      <c r="IJ60" s="1456"/>
      <c r="IK60" s="1456"/>
      <c r="IL60" s="1456"/>
      <c r="IM60" s="1456"/>
      <c r="IN60" s="1456"/>
      <c r="IO60" s="1456"/>
      <c r="IP60" s="1456"/>
      <c r="IQ60" s="1456"/>
      <c r="IR60" s="1456"/>
      <c r="IS60" s="1456"/>
      <c r="IT60" s="1456"/>
      <c r="IU60" s="1456"/>
      <c r="IV60" s="1456"/>
    </row>
    <row r="61" spans="1:256" s="1493" customFormat="1" ht="27.25" customHeight="1">
      <c r="A61" s="2722"/>
      <c r="B61" s="1453"/>
      <c r="C61" s="1453"/>
      <c r="D61" s="2731" t="s">
        <v>8226</v>
      </c>
      <c r="E61" s="1453"/>
      <c r="F61" s="2732">
        <f>(2*2)*6</f>
        <v>24</v>
      </c>
      <c r="G61" s="5846"/>
      <c r="H61" s="2723"/>
      <c r="I61" s="3371"/>
      <c r="J61" s="4430"/>
      <c r="K61" s="4172"/>
      <c r="L61" s="1456"/>
      <c r="M61" s="1456"/>
      <c r="N61" s="1456"/>
      <c r="O61" s="1456"/>
      <c r="P61" s="1456"/>
      <c r="Q61" s="1456"/>
      <c r="R61" s="1456"/>
      <c r="S61" s="1456"/>
      <c r="T61" s="1456"/>
      <c r="U61" s="1456"/>
      <c r="V61" s="1456"/>
      <c r="W61" s="1456"/>
      <c r="X61" s="1456"/>
      <c r="Y61" s="1456"/>
      <c r="Z61" s="1456"/>
      <c r="AA61" s="1456"/>
      <c r="AB61" s="1456"/>
      <c r="AC61" s="1456"/>
      <c r="AD61" s="1456"/>
      <c r="AE61" s="1456"/>
      <c r="AF61" s="1456"/>
      <c r="AG61" s="1456"/>
      <c r="AH61" s="1456"/>
      <c r="AI61" s="1456"/>
      <c r="AJ61" s="1456"/>
      <c r="AK61" s="1456"/>
      <c r="AL61" s="1456"/>
      <c r="AM61" s="1456"/>
      <c r="AN61" s="1456"/>
      <c r="AO61" s="1456"/>
      <c r="AP61" s="1456"/>
      <c r="AQ61" s="1456"/>
      <c r="AR61" s="1456"/>
      <c r="AS61" s="1456"/>
      <c r="AT61" s="1456"/>
      <c r="AU61" s="1456"/>
      <c r="AV61" s="1456"/>
      <c r="AW61" s="1456"/>
      <c r="AX61" s="1456"/>
      <c r="AY61" s="1456"/>
      <c r="AZ61" s="1456"/>
      <c r="BA61" s="1456"/>
      <c r="BB61" s="1456"/>
      <c r="BC61" s="1456"/>
      <c r="BD61" s="1456"/>
      <c r="BE61" s="1456"/>
      <c r="BF61" s="1456"/>
      <c r="BG61" s="1456"/>
      <c r="BH61" s="1456"/>
      <c r="BI61" s="1456"/>
      <c r="BJ61" s="1456"/>
      <c r="BK61" s="1456"/>
      <c r="BL61" s="1456"/>
      <c r="BM61" s="1456"/>
      <c r="BN61" s="1456"/>
      <c r="BO61" s="1456"/>
      <c r="BP61" s="1456"/>
      <c r="BQ61" s="1456"/>
      <c r="BR61" s="1456"/>
      <c r="BS61" s="1456"/>
      <c r="BT61" s="1456"/>
      <c r="BU61" s="1456"/>
      <c r="BV61" s="1456"/>
      <c r="BW61" s="1456"/>
      <c r="BX61" s="1456"/>
      <c r="BY61" s="1456"/>
      <c r="BZ61" s="1456"/>
      <c r="CA61" s="1456"/>
      <c r="CB61" s="1456"/>
      <c r="CC61" s="1456"/>
      <c r="CD61" s="1456"/>
      <c r="CE61" s="1456"/>
      <c r="CF61" s="1456"/>
      <c r="CG61" s="1456"/>
      <c r="CH61" s="1456"/>
      <c r="CI61" s="1456"/>
      <c r="CJ61" s="1456"/>
      <c r="CK61" s="1456"/>
      <c r="CL61" s="1456"/>
      <c r="CM61" s="1456"/>
      <c r="CN61" s="1456"/>
      <c r="CO61" s="1456"/>
      <c r="CP61" s="1456"/>
      <c r="CQ61" s="1456"/>
      <c r="CR61" s="1456"/>
      <c r="CS61" s="1456"/>
      <c r="CT61" s="1456"/>
      <c r="CU61" s="1456"/>
      <c r="CV61" s="1456"/>
      <c r="CW61" s="1456"/>
      <c r="CX61" s="1456"/>
      <c r="CY61" s="1456"/>
      <c r="CZ61" s="1456"/>
      <c r="DA61" s="1456"/>
      <c r="DB61" s="1456"/>
      <c r="DC61" s="1456"/>
      <c r="DD61" s="1456"/>
      <c r="DE61" s="1456"/>
      <c r="DF61" s="1456"/>
      <c r="DG61" s="1456"/>
      <c r="DH61" s="1456"/>
      <c r="DI61" s="1456"/>
      <c r="DJ61" s="1456"/>
      <c r="DK61" s="1456"/>
      <c r="DL61" s="1456"/>
      <c r="DM61" s="1456"/>
      <c r="DN61" s="1456"/>
      <c r="DO61" s="1456"/>
      <c r="DP61" s="1456"/>
      <c r="DQ61" s="1456"/>
      <c r="DR61" s="1456"/>
      <c r="DS61" s="1456"/>
      <c r="DT61" s="1456"/>
      <c r="DU61" s="1456"/>
      <c r="DV61" s="1456"/>
      <c r="DW61" s="1456"/>
      <c r="DX61" s="1456"/>
      <c r="DY61" s="1456"/>
      <c r="DZ61" s="1456"/>
      <c r="EA61" s="1456"/>
      <c r="EB61" s="1456"/>
      <c r="EC61" s="1456"/>
      <c r="ED61" s="1456"/>
      <c r="EE61" s="1456"/>
      <c r="EF61" s="1456"/>
      <c r="EG61" s="1456"/>
      <c r="EH61" s="1456"/>
      <c r="EI61" s="1456"/>
      <c r="EJ61" s="1456"/>
      <c r="EK61" s="1456"/>
      <c r="EL61" s="1456"/>
      <c r="EM61" s="1456"/>
      <c r="EN61" s="1456"/>
      <c r="EO61" s="1456"/>
      <c r="EP61" s="1456"/>
      <c r="EQ61" s="1456"/>
      <c r="ER61" s="1456"/>
      <c r="ES61" s="1456"/>
      <c r="ET61" s="1456"/>
      <c r="EU61" s="1456"/>
      <c r="EV61" s="1456"/>
      <c r="EW61" s="1456"/>
      <c r="EX61" s="1456"/>
      <c r="EY61" s="1456"/>
      <c r="EZ61" s="1456"/>
      <c r="FA61" s="1456"/>
      <c r="FB61" s="1456"/>
      <c r="FC61" s="1456"/>
      <c r="FD61" s="1456"/>
      <c r="FE61" s="1456"/>
      <c r="FF61" s="1456"/>
      <c r="FG61" s="1456"/>
      <c r="FH61" s="1456"/>
      <c r="FI61" s="1456"/>
      <c r="FJ61" s="1456"/>
      <c r="FK61" s="1456"/>
      <c r="FL61" s="1456"/>
      <c r="FM61" s="1456"/>
      <c r="FN61" s="1456"/>
      <c r="FO61" s="1456"/>
      <c r="FP61" s="1456"/>
      <c r="FQ61" s="1456"/>
      <c r="FR61" s="1456"/>
      <c r="FS61" s="1456"/>
      <c r="FT61" s="1456"/>
      <c r="FU61" s="1456"/>
      <c r="FV61" s="1456"/>
      <c r="FW61" s="1456"/>
      <c r="FX61" s="1456"/>
      <c r="FY61" s="1456"/>
      <c r="FZ61" s="1456"/>
      <c r="GA61" s="1456"/>
      <c r="GB61" s="1456"/>
      <c r="GC61" s="1456"/>
      <c r="GD61" s="1456"/>
      <c r="GE61" s="1456"/>
      <c r="GF61" s="1456"/>
      <c r="GG61" s="1456"/>
      <c r="GH61" s="1456"/>
      <c r="GI61" s="1456"/>
      <c r="GJ61" s="1456"/>
      <c r="GK61" s="1456"/>
      <c r="GL61" s="1456"/>
      <c r="GM61" s="1456"/>
      <c r="GN61" s="1456"/>
      <c r="GO61" s="1456"/>
      <c r="GP61" s="1456"/>
      <c r="GQ61" s="1456"/>
      <c r="GR61" s="1456"/>
      <c r="GS61" s="1456"/>
      <c r="GT61" s="1456"/>
      <c r="GU61" s="1456"/>
      <c r="GV61" s="1456"/>
      <c r="GW61" s="1456"/>
      <c r="GX61" s="1456"/>
      <c r="GY61" s="1456"/>
      <c r="GZ61" s="1456"/>
      <c r="HA61" s="1456"/>
      <c r="HB61" s="1456"/>
      <c r="HC61" s="1456"/>
      <c r="HD61" s="1456"/>
      <c r="HE61" s="1456"/>
      <c r="HF61" s="1456"/>
      <c r="HG61" s="1456"/>
      <c r="HH61" s="1456"/>
      <c r="HI61" s="1456"/>
      <c r="HJ61" s="1456"/>
      <c r="HK61" s="1456"/>
      <c r="HL61" s="1456"/>
      <c r="HM61" s="1456"/>
      <c r="HN61" s="1456"/>
      <c r="HO61" s="1456"/>
      <c r="HP61" s="1456"/>
      <c r="HQ61" s="1456"/>
      <c r="HR61" s="1456"/>
      <c r="HS61" s="1456"/>
      <c r="HT61" s="1456"/>
      <c r="HU61" s="1456"/>
      <c r="HV61" s="1456"/>
      <c r="HW61" s="1456"/>
      <c r="HX61" s="1456"/>
      <c r="HY61" s="1456"/>
      <c r="HZ61" s="1456"/>
      <c r="IA61" s="1456"/>
      <c r="IB61" s="1456"/>
      <c r="IC61" s="1456"/>
      <c r="ID61" s="1456"/>
      <c r="IE61" s="1456"/>
      <c r="IF61" s="1456"/>
      <c r="IG61" s="1456"/>
      <c r="IH61" s="1456"/>
      <c r="II61" s="1456"/>
      <c r="IJ61" s="1456"/>
      <c r="IK61" s="1456"/>
      <c r="IL61" s="1456"/>
      <c r="IM61" s="1456"/>
      <c r="IN61" s="1456"/>
      <c r="IO61" s="1456"/>
      <c r="IP61" s="1456"/>
      <c r="IQ61" s="1456"/>
      <c r="IR61" s="1456"/>
      <c r="IS61" s="1456"/>
      <c r="IT61" s="1456"/>
      <c r="IU61" s="1456"/>
      <c r="IV61" s="1456"/>
    </row>
    <row r="62" spans="1:256" s="1493" customFormat="1" ht="13.5" customHeight="1">
      <c r="A62" s="2722"/>
      <c r="B62" s="1453"/>
      <c r="C62" s="1453"/>
      <c r="D62" s="2731" t="s">
        <v>8225</v>
      </c>
      <c r="E62" s="1453"/>
      <c r="F62" s="2732">
        <f>(1.6*1.6)*5</f>
        <v>12.800000000000002</v>
      </c>
      <c r="G62" s="5846"/>
      <c r="H62" s="2723"/>
      <c r="I62" s="3371"/>
      <c r="J62" s="4430"/>
      <c r="K62" s="4172"/>
      <c r="L62" s="1456"/>
      <c r="M62" s="1456"/>
      <c r="N62" s="1456"/>
      <c r="O62" s="1456"/>
      <c r="P62" s="1456"/>
      <c r="Q62" s="1456"/>
      <c r="R62" s="1456"/>
      <c r="S62" s="1456"/>
      <c r="T62" s="1456"/>
      <c r="U62" s="1456"/>
      <c r="V62" s="1456"/>
      <c r="W62" s="1456"/>
      <c r="X62" s="1456"/>
      <c r="Y62" s="1456"/>
      <c r="Z62" s="1456"/>
      <c r="AA62" s="1456"/>
      <c r="AB62" s="1456"/>
      <c r="AC62" s="1456"/>
      <c r="AD62" s="1456"/>
      <c r="AE62" s="1456"/>
      <c r="AF62" s="1456"/>
      <c r="AG62" s="1456"/>
      <c r="AH62" s="1456"/>
      <c r="AI62" s="1456"/>
      <c r="AJ62" s="1456"/>
      <c r="AK62" s="1456"/>
      <c r="AL62" s="1456"/>
      <c r="AM62" s="1456"/>
      <c r="AN62" s="1456"/>
      <c r="AO62" s="1456"/>
      <c r="AP62" s="1456"/>
      <c r="AQ62" s="1456"/>
      <c r="AR62" s="1456"/>
      <c r="AS62" s="1456"/>
      <c r="AT62" s="1456"/>
      <c r="AU62" s="1456"/>
      <c r="AV62" s="1456"/>
      <c r="AW62" s="1456"/>
      <c r="AX62" s="1456"/>
      <c r="AY62" s="1456"/>
      <c r="AZ62" s="1456"/>
      <c r="BA62" s="1456"/>
      <c r="BB62" s="1456"/>
      <c r="BC62" s="1456"/>
      <c r="BD62" s="1456"/>
      <c r="BE62" s="1456"/>
      <c r="BF62" s="1456"/>
      <c r="BG62" s="1456"/>
      <c r="BH62" s="1456"/>
      <c r="BI62" s="1456"/>
      <c r="BJ62" s="1456"/>
      <c r="BK62" s="1456"/>
      <c r="BL62" s="1456"/>
      <c r="BM62" s="1456"/>
      <c r="BN62" s="1456"/>
      <c r="BO62" s="1456"/>
      <c r="BP62" s="1456"/>
      <c r="BQ62" s="1456"/>
      <c r="BR62" s="1456"/>
      <c r="BS62" s="1456"/>
      <c r="BT62" s="1456"/>
      <c r="BU62" s="1456"/>
      <c r="BV62" s="1456"/>
      <c r="BW62" s="1456"/>
      <c r="BX62" s="1456"/>
      <c r="BY62" s="1456"/>
      <c r="BZ62" s="1456"/>
      <c r="CA62" s="1456"/>
      <c r="CB62" s="1456"/>
      <c r="CC62" s="1456"/>
      <c r="CD62" s="1456"/>
      <c r="CE62" s="1456"/>
      <c r="CF62" s="1456"/>
      <c r="CG62" s="1456"/>
      <c r="CH62" s="1456"/>
      <c r="CI62" s="1456"/>
      <c r="CJ62" s="1456"/>
      <c r="CK62" s="1456"/>
      <c r="CL62" s="1456"/>
      <c r="CM62" s="1456"/>
      <c r="CN62" s="1456"/>
      <c r="CO62" s="1456"/>
      <c r="CP62" s="1456"/>
      <c r="CQ62" s="1456"/>
      <c r="CR62" s="1456"/>
      <c r="CS62" s="1456"/>
      <c r="CT62" s="1456"/>
      <c r="CU62" s="1456"/>
      <c r="CV62" s="1456"/>
      <c r="CW62" s="1456"/>
      <c r="CX62" s="1456"/>
      <c r="CY62" s="1456"/>
      <c r="CZ62" s="1456"/>
      <c r="DA62" s="1456"/>
      <c r="DB62" s="1456"/>
      <c r="DC62" s="1456"/>
      <c r="DD62" s="1456"/>
      <c r="DE62" s="1456"/>
      <c r="DF62" s="1456"/>
      <c r="DG62" s="1456"/>
      <c r="DH62" s="1456"/>
      <c r="DI62" s="1456"/>
      <c r="DJ62" s="1456"/>
      <c r="DK62" s="1456"/>
      <c r="DL62" s="1456"/>
      <c r="DM62" s="1456"/>
      <c r="DN62" s="1456"/>
      <c r="DO62" s="1456"/>
      <c r="DP62" s="1456"/>
      <c r="DQ62" s="1456"/>
      <c r="DR62" s="1456"/>
      <c r="DS62" s="1456"/>
      <c r="DT62" s="1456"/>
      <c r="DU62" s="1456"/>
      <c r="DV62" s="1456"/>
      <c r="DW62" s="1456"/>
      <c r="DX62" s="1456"/>
      <c r="DY62" s="1456"/>
      <c r="DZ62" s="1456"/>
      <c r="EA62" s="1456"/>
      <c r="EB62" s="1456"/>
      <c r="EC62" s="1456"/>
      <c r="ED62" s="1456"/>
      <c r="EE62" s="1456"/>
      <c r="EF62" s="1456"/>
      <c r="EG62" s="1456"/>
      <c r="EH62" s="1456"/>
      <c r="EI62" s="1456"/>
      <c r="EJ62" s="1456"/>
      <c r="EK62" s="1456"/>
      <c r="EL62" s="1456"/>
      <c r="EM62" s="1456"/>
      <c r="EN62" s="1456"/>
      <c r="EO62" s="1456"/>
      <c r="EP62" s="1456"/>
      <c r="EQ62" s="1456"/>
      <c r="ER62" s="1456"/>
      <c r="ES62" s="1456"/>
      <c r="ET62" s="1456"/>
      <c r="EU62" s="1456"/>
      <c r="EV62" s="1456"/>
      <c r="EW62" s="1456"/>
      <c r="EX62" s="1456"/>
      <c r="EY62" s="1456"/>
      <c r="EZ62" s="1456"/>
      <c r="FA62" s="1456"/>
      <c r="FB62" s="1456"/>
      <c r="FC62" s="1456"/>
      <c r="FD62" s="1456"/>
      <c r="FE62" s="1456"/>
      <c r="FF62" s="1456"/>
      <c r="FG62" s="1456"/>
      <c r="FH62" s="1456"/>
      <c r="FI62" s="1456"/>
      <c r="FJ62" s="1456"/>
      <c r="FK62" s="1456"/>
      <c r="FL62" s="1456"/>
      <c r="FM62" s="1456"/>
      <c r="FN62" s="1456"/>
      <c r="FO62" s="1456"/>
      <c r="FP62" s="1456"/>
      <c r="FQ62" s="1456"/>
      <c r="FR62" s="1456"/>
      <c r="FS62" s="1456"/>
      <c r="FT62" s="1456"/>
      <c r="FU62" s="1456"/>
      <c r="FV62" s="1456"/>
      <c r="FW62" s="1456"/>
      <c r="FX62" s="1456"/>
      <c r="FY62" s="1456"/>
      <c r="FZ62" s="1456"/>
      <c r="GA62" s="1456"/>
      <c r="GB62" s="1456"/>
      <c r="GC62" s="1456"/>
      <c r="GD62" s="1456"/>
      <c r="GE62" s="1456"/>
      <c r="GF62" s="1456"/>
      <c r="GG62" s="1456"/>
      <c r="GH62" s="1456"/>
      <c r="GI62" s="1456"/>
      <c r="GJ62" s="1456"/>
      <c r="GK62" s="1456"/>
      <c r="GL62" s="1456"/>
      <c r="GM62" s="1456"/>
      <c r="GN62" s="1456"/>
      <c r="GO62" s="1456"/>
      <c r="GP62" s="1456"/>
      <c r="GQ62" s="1456"/>
      <c r="GR62" s="1456"/>
      <c r="GS62" s="1456"/>
      <c r="GT62" s="1456"/>
      <c r="GU62" s="1456"/>
      <c r="GV62" s="1456"/>
      <c r="GW62" s="1456"/>
      <c r="GX62" s="1456"/>
      <c r="GY62" s="1456"/>
      <c r="GZ62" s="1456"/>
      <c r="HA62" s="1456"/>
      <c r="HB62" s="1456"/>
      <c r="HC62" s="1456"/>
      <c r="HD62" s="1456"/>
      <c r="HE62" s="1456"/>
      <c r="HF62" s="1456"/>
      <c r="HG62" s="1456"/>
      <c r="HH62" s="1456"/>
      <c r="HI62" s="1456"/>
      <c r="HJ62" s="1456"/>
      <c r="HK62" s="1456"/>
      <c r="HL62" s="1456"/>
      <c r="HM62" s="1456"/>
      <c r="HN62" s="1456"/>
      <c r="HO62" s="1456"/>
      <c r="HP62" s="1456"/>
      <c r="HQ62" s="1456"/>
      <c r="HR62" s="1456"/>
      <c r="HS62" s="1456"/>
      <c r="HT62" s="1456"/>
      <c r="HU62" s="1456"/>
      <c r="HV62" s="1456"/>
      <c r="HW62" s="1456"/>
      <c r="HX62" s="1456"/>
      <c r="HY62" s="1456"/>
      <c r="HZ62" s="1456"/>
      <c r="IA62" s="1456"/>
      <c r="IB62" s="1456"/>
      <c r="IC62" s="1456"/>
      <c r="ID62" s="1456"/>
      <c r="IE62" s="1456"/>
      <c r="IF62" s="1456"/>
      <c r="IG62" s="1456"/>
      <c r="IH62" s="1456"/>
      <c r="II62" s="1456"/>
      <c r="IJ62" s="1456"/>
      <c r="IK62" s="1456"/>
      <c r="IL62" s="1456"/>
      <c r="IM62" s="1456"/>
      <c r="IN62" s="1456"/>
      <c r="IO62" s="1456"/>
      <c r="IP62" s="1456"/>
      <c r="IQ62" s="1456"/>
      <c r="IR62" s="1456"/>
      <c r="IS62" s="1456"/>
      <c r="IT62" s="1456"/>
      <c r="IU62" s="1456"/>
      <c r="IV62" s="1456"/>
    </row>
    <row r="63" spans="1:256" s="1493" customFormat="1" ht="27.25" customHeight="1">
      <c r="A63" s="2722"/>
      <c r="B63" s="1453"/>
      <c r="C63" s="1453"/>
      <c r="D63" s="2731" t="s">
        <v>3107</v>
      </c>
      <c r="E63" s="1453"/>
      <c r="F63" s="2732"/>
      <c r="G63" s="5846"/>
      <c r="H63" s="2723"/>
      <c r="I63" s="3371"/>
      <c r="J63" s="4430"/>
      <c r="K63" s="4172"/>
      <c r="L63" s="1456"/>
      <c r="M63" s="1456"/>
      <c r="N63" s="1456"/>
      <c r="O63" s="1456"/>
      <c r="P63" s="1456"/>
      <c r="Q63" s="1456"/>
      <c r="R63" s="1456"/>
      <c r="S63" s="1456"/>
      <c r="T63" s="1456"/>
      <c r="U63" s="1456"/>
      <c r="V63" s="1456"/>
      <c r="W63" s="1456"/>
      <c r="X63" s="1456"/>
      <c r="Y63" s="1456"/>
      <c r="Z63" s="1456"/>
      <c r="AA63" s="1456"/>
      <c r="AB63" s="1456"/>
      <c r="AC63" s="1456"/>
      <c r="AD63" s="1456"/>
      <c r="AE63" s="1456"/>
      <c r="AF63" s="1456"/>
      <c r="AG63" s="1456"/>
      <c r="AH63" s="1456"/>
      <c r="AI63" s="1456"/>
      <c r="AJ63" s="1456"/>
      <c r="AK63" s="1456"/>
      <c r="AL63" s="1456"/>
      <c r="AM63" s="1456"/>
      <c r="AN63" s="1456"/>
      <c r="AO63" s="1456"/>
      <c r="AP63" s="1456"/>
      <c r="AQ63" s="1456"/>
      <c r="AR63" s="1456"/>
      <c r="AS63" s="1456"/>
      <c r="AT63" s="1456"/>
      <c r="AU63" s="1456"/>
      <c r="AV63" s="1456"/>
      <c r="AW63" s="1456"/>
      <c r="AX63" s="1456"/>
      <c r="AY63" s="1456"/>
      <c r="AZ63" s="1456"/>
      <c r="BA63" s="1456"/>
      <c r="BB63" s="1456"/>
      <c r="BC63" s="1456"/>
      <c r="BD63" s="1456"/>
      <c r="BE63" s="1456"/>
      <c r="BF63" s="1456"/>
      <c r="BG63" s="1456"/>
      <c r="BH63" s="1456"/>
      <c r="BI63" s="1456"/>
      <c r="BJ63" s="1456"/>
      <c r="BK63" s="1456"/>
      <c r="BL63" s="1456"/>
      <c r="BM63" s="1456"/>
      <c r="BN63" s="1456"/>
      <c r="BO63" s="1456"/>
      <c r="BP63" s="1456"/>
      <c r="BQ63" s="1456"/>
      <c r="BR63" s="1456"/>
      <c r="BS63" s="1456"/>
      <c r="BT63" s="1456"/>
      <c r="BU63" s="1456"/>
      <c r="BV63" s="1456"/>
      <c r="BW63" s="1456"/>
      <c r="BX63" s="1456"/>
      <c r="BY63" s="1456"/>
      <c r="BZ63" s="1456"/>
      <c r="CA63" s="1456"/>
      <c r="CB63" s="1456"/>
      <c r="CC63" s="1456"/>
      <c r="CD63" s="1456"/>
      <c r="CE63" s="1456"/>
      <c r="CF63" s="1456"/>
      <c r="CG63" s="1456"/>
      <c r="CH63" s="1456"/>
      <c r="CI63" s="1456"/>
      <c r="CJ63" s="1456"/>
      <c r="CK63" s="1456"/>
      <c r="CL63" s="1456"/>
      <c r="CM63" s="1456"/>
      <c r="CN63" s="1456"/>
      <c r="CO63" s="1456"/>
      <c r="CP63" s="1456"/>
      <c r="CQ63" s="1456"/>
      <c r="CR63" s="1456"/>
      <c r="CS63" s="1456"/>
      <c r="CT63" s="1456"/>
      <c r="CU63" s="1456"/>
      <c r="CV63" s="1456"/>
      <c r="CW63" s="1456"/>
      <c r="CX63" s="1456"/>
      <c r="CY63" s="1456"/>
      <c r="CZ63" s="1456"/>
      <c r="DA63" s="1456"/>
      <c r="DB63" s="1456"/>
      <c r="DC63" s="1456"/>
      <c r="DD63" s="1456"/>
      <c r="DE63" s="1456"/>
      <c r="DF63" s="1456"/>
      <c r="DG63" s="1456"/>
      <c r="DH63" s="1456"/>
      <c r="DI63" s="1456"/>
      <c r="DJ63" s="1456"/>
      <c r="DK63" s="1456"/>
      <c r="DL63" s="1456"/>
      <c r="DM63" s="1456"/>
      <c r="DN63" s="1456"/>
      <c r="DO63" s="1456"/>
      <c r="DP63" s="1456"/>
      <c r="DQ63" s="1456"/>
      <c r="DR63" s="1456"/>
      <c r="DS63" s="1456"/>
      <c r="DT63" s="1456"/>
      <c r="DU63" s="1456"/>
      <c r="DV63" s="1456"/>
      <c r="DW63" s="1456"/>
      <c r="DX63" s="1456"/>
      <c r="DY63" s="1456"/>
      <c r="DZ63" s="1456"/>
      <c r="EA63" s="1456"/>
      <c r="EB63" s="1456"/>
      <c r="EC63" s="1456"/>
      <c r="ED63" s="1456"/>
      <c r="EE63" s="1456"/>
      <c r="EF63" s="1456"/>
      <c r="EG63" s="1456"/>
      <c r="EH63" s="1456"/>
      <c r="EI63" s="1456"/>
      <c r="EJ63" s="1456"/>
      <c r="EK63" s="1456"/>
      <c r="EL63" s="1456"/>
      <c r="EM63" s="1456"/>
      <c r="EN63" s="1456"/>
      <c r="EO63" s="1456"/>
      <c r="EP63" s="1456"/>
      <c r="EQ63" s="1456"/>
      <c r="ER63" s="1456"/>
      <c r="ES63" s="1456"/>
      <c r="ET63" s="1456"/>
      <c r="EU63" s="1456"/>
      <c r="EV63" s="1456"/>
      <c r="EW63" s="1456"/>
      <c r="EX63" s="1456"/>
      <c r="EY63" s="1456"/>
      <c r="EZ63" s="1456"/>
      <c r="FA63" s="1456"/>
      <c r="FB63" s="1456"/>
      <c r="FC63" s="1456"/>
      <c r="FD63" s="1456"/>
      <c r="FE63" s="1456"/>
      <c r="FF63" s="1456"/>
      <c r="FG63" s="1456"/>
      <c r="FH63" s="1456"/>
      <c r="FI63" s="1456"/>
      <c r="FJ63" s="1456"/>
      <c r="FK63" s="1456"/>
      <c r="FL63" s="1456"/>
      <c r="FM63" s="1456"/>
      <c r="FN63" s="1456"/>
      <c r="FO63" s="1456"/>
      <c r="FP63" s="1456"/>
      <c r="FQ63" s="1456"/>
      <c r="FR63" s="1456"/>
      <c r="FS63" s="1456"/>
      <c r="FT63" s="1456"/>
      <c r="FU63" s="1456"/>
      <c r="FV63" s="1456"/>
      <c r="FW63" s="1456"/>
      <c r="FX63" s="1456"/>
      <c r="FY63" s="1456"/>
      <c r="FZ63" s="1456"/>
      <c r="GA63" s="1456"/>
      <c r="GB63" s="1456"/>
      <c r="GC63" s="1456"/>
      <c r="GD63" s="1456"/>
      <c r="GE63" s="1456"/>
      <c r="GF63" s="1456"/>
      <c r="GG63" s="1456"/>
      <c r="GH63" s="1456"/>
      <c r="GI63" s="1456"/>
      <c r="GJ63" s="1456"/>
      <c r="GK63" s="1456"/>
      <c r="GL63" s="1456"/>
      <c r="GM63" s="1456"/>
      <c r="GN63" s="1456"/>
      <c r="GO63" s="1456"/>
      <c r="GP63" s="1456"/>
      <c r="GQ63" s="1456"/>
      <c r="GR63" s="1456"/>
      <c r="GS63" s="1456"/>
      <c r="GT63" s="1456"/>
      <c r="GU63" s="1456"/>
      <c r="GV63" s="1456"/>
      <c r="GW63" s="1456"/>
      <c r="GX63" s="1456"/>
      <c r="GY63" s="1456"/>
      <c r="GZ63" s="1456"/>
      <c r="HA63" s="1456"/>
      <c r="HB63" s="1456"/>
      <c r="HC63" s="1456"/>
      <c r="HD63" s="1456"/>
      <c r="HE63" s="1456"/>
      <c r="HF63" s="1456"/>
      <c r="HG63" s="1456"/>
      <c r="HH63" s="1456"/>
      <c r="HI63" s="1456"/>
      <c r="HJ63" s="1456"/>
      <c r="HK63" s="1456"/>
      <c r="HL63" s="1456"/>
      <c r="HM63" s="1456"/>
      <c r="HN63" s="1456"/>
      <c r="HO63" s="1456"/>
      <c r="HP63" s="1456"/>
      <c r="HQ63" s="1456"/>
      <c r="HR63" s="1456"/>
      <c r="HS63" s="1456"/>
      <c r="HT63" s="1456"/>
      <c r="HU63" s="1456"/>
      <c r="HV63" s="1456"/>
      <c r="HW63" s="1456"/>
      <c r="HX63" s="1456"/>
      <c r="HY63" s="1456"/>
      <c r="HZ63" s="1456"/>
      <c r="IA63" s="1456"/>
      <c r="IB63" s="1456"/>
      <c r="IC63" s="1456"/>
      <c r="ID63" s="1456"/>
      <c r="IE63" s="1456"/>
      <c r="IF63" s="1456"/>
      <c r="IG63" s="1456"/>
      <c r="IH63" s="1456"/>
      <c r="II63" s="1456"/>
      <c r="IJ63" s="1456"/>
      <c r="IK63" s="1456"/>
      <c r="IL63" s="1456"/>
      <c r="IM63" s="1456"/>
      <c r="IN63" s="1456"/>
      <c r="IO63" s="1456"/>
      <c r="IP63" s="1456"/>
      <c r="IQ63" s="1456"/>
      <c r="IR63" s="1456"/>
      <c r="IS63" s="1456"/>
      <c r="IT63" s="1456"/>
      <c r="IU63" s="1456"/>
      <c r="IV63" s="1456"/>
    </row>
    <row r="64" spans="1:256" s="1493" customFormat="1" ht="13.5" customHeight="1">
      <c r="A64" s="2722"/>
      <c r="B64" s="1453"/>
      <c r="C64" s="1453"/>
      <c r="D64" s="2731" t="s">
        <v>8224</v>
      </c>
      <c r="E64" s="1453"/>
      <c r="F64" s="2732"/>
      <c r="G64" s="5846"/>
      <c r="H64" s="2723"/>
      <c r="I64" s="3371"/>
      <c r="J64" s="4430"/>
      <c r="K64" s="4172"/>
      <c r="L64" s="1456"/>
      <c r="M64" s="1456"/>
      <c r="N64" s="1456"/>
      <c r="O64" s="1456"/>
      <c r="P64" s="1456"/>
      <c r="Q64" s="1456"/>
      <c r="R64" s="1456"/>
      <c r="S64" s="1456"/>
      <c r="T64" s="1456"/>
      <c r="U64" s="1456"/>
      <c r="V64" s="1456"/>
      <c r="W64" s="1456"/>
      <c r="X64" s="1456"/>
      <c r="Y64" s="1456"/>
      <c r="Z64" s="1456"/>
      <c r="AA64" s="1456"/>
      <c r="AB64" s="1456"/>
      <c r="AC64" s="1456"/>
      <c r="AD64" s="1456"/>
      <c r="AE64" s="1456"/>
      <c r="AF64" s="1456"/>
      <c r="AG64" s="1456"/>
      <c r="AH64" s="1456"/>
      <c r="AI64" s="1456"/>
      <c r="AJ64" s="1456"/>
      <c r="AK64" s="1456"/>
      <c r="AL64" s="1456"/>
      <c r="AM64" s="1456"/>
      <c r="AN64" s="1456"/>
      <c r="AO64" s="1456"/>
      <c r="AP64" s="1456"/>
      <c r="AQ64" s="1456"/>
      <c r="AR64" s="1456"/>
      <c r="AS64" s="1456"/>
      <c r="AT64" s="1456"/>
      <c r="AU64" s="1456"/>
      <c r="AV64" s="1456"/>
      <c r="AW64" s="1456"/>
      <c r="AX64" s="1456"/>
      <c r="AY64" s="1456"/>
      <c r="AZ64" s="1456"/>
      <c r="BA64" s="1456"/>
      <c r="BB64" s="1456"/>
      <c r="BC64" s="1456"/>
      <c r="BD64" s="1456"/>
      <c r="BE64" s="1456"/>
      <c r="BF64" s="1456"/>
      <c r="BG64" s="1456"/>
      <c r="BH64" s="1456"/>
      <c r="BI64" s="1456"/>
      <c r="BJ64" s="1456"/>
      <c r="BK64" s="1456"/>
      <c r="BL64" s="1456"/>
      <c r="BM64" s="1456"/>
      <c r="BN64" s="1456"/>
      <c r="BO64" s="1456"/>
      <c r="BP64" s="1456"/>
      <c r="BQ64" s="1456"/>
      <c r="BR64" s="1456"/>
      <c r="BS64" s="1456"/>
      <c r="BT64" s="1456"/>
      <c r="BU64" s="1456"/>
      <c r="BV64" s="1456"/>
      <c r="BW64" s="1456"/>
      <c r="BX64" s="1456"/>
      <c r="BY64" s="1456"/>
      <c r="BZ64" s="1456"/>
      <c r="CA64" s="1456"/>
      <c r="CB64" s="1456"/>
      <c r="CC64" s="1456"/>
      <c r="CD64" s="1456"/>
      <c r="CE64" s="1456"/>
      <c r="CF64" s="1456"/>
      <c r="CG64" s="1456"/>
      <c r="CH64" s="1456"/>
      <c r="CI64" s="1456"/>
      <c r="CJ64" s="1456"/>
      <c r="CK64" s="1456"/>
      <c r="CL64" s="1456"/>
      <c r="CM64" s="1456"/>
      <c r="CN64" s="1456"/>
      <c r="CO64" s="1456"/>
      <c r="CP64" s="1456"/>
      <c r="CQ64" s="1456"/>
      <c r="CR64" s="1456"/>
      <c r="CS64" s="1456"/>
      <c r="CT64" s="1456"/>
      <c r="CU64" s="1456"/>
      <c r="CV64" s="1456"/>
      <c r="CW64" s="1456"/>
      <c r="CX64" s="1456"/>
      <c r="CY64" s="1456"/>
      <c r="CZ64" s="1456"/>
      <c r="DA64" s="1456"/>
      <c r="DB64" s="1456"/>
      <c r="DC64" s="1456"/>
      <c r="DD64" s="1456"/>
      <c r="DE64" s="1456"/>
      <c r="DF64" s="1456"/>
      <c r="DG64" s="1456"/>
      <c r="DH64" s="1456"/>
      <c r="DI64" s="1456"/>
      <c r="DJ64" s="1456"/>
      <c r="DK64" s="1456"/>
      <c r="DL64" s="1456"/>
      <c r="DM64" s="1456"/>
      <c r="DN64" s="1456"/>
      <c r="DO64" s="1456"/>
      <c r="DP64" s="1456"/>
      <c r="DQ64" s="1456"/>
      <c r="DR64" s="1456"/>
      <c r="DS64" s="1456"/>
      <c r="DT64" s="1456"/>
      <c r="DU64" s="1456"/>
      <c r="DV64" s="1456"/>
      <c r="DW64" s="1456"/>
      <c r="DX64" s="1456"/>
      <c r="DY64" s="1456"/>
      <c r="DZ64" s="1456"/>
      <c r="EA64" s="1456"/>
      <c r="EB64" s="1456"/>
      <c r="EC64" s="1456"/>
      <c r="ED64" s="1456"/>
      <c r="EE64" s="1456"/>
      <c r="EF64" s="1456"/>
      <c r="EG64" s="1456"/>
      <c r="EH64" s="1456"/>
      <c r="EI64" s="1456"/>
      <c r="EJ64" s="1456"/>
      <c r="EK64" s="1456"/>
      <c r="EL64" s="1456"/>
      <c r="EM64" s="1456"/>
      <c r="EN64" s="1456"/>
      <c r="EO64" s="1456"/>
      <c r="EP64" s="1456"/>
      <c r="EQ64" s="1456"/>
      <c r="ER64" s="1456"/>
      <c r="ES64" s="1456"/>
      <c r="ET64" s="1456"/>
      <c r="EU64" s="1456"/>
      <c r="EV64" s="1456"/>
      <c r="EW64" s="1456"/>
      <c r="EX64" s="1456"/>
      <c r="EY64" s="1456"/>
      <c r="EZ64" s="1456"/>
      <c r="FA64" s="1456"/>
      <c r="FB64" s="1456"/>
      <c r="FC64" s="1456"/>
      <c r="FD64" s="1456"/>
      <c r="FE64" s="1456"/>
      <c r="FF64" s="1456"/>
      <c r="FG64" s="1456"/>
      <c r="FH64" s="1456"/>
      <c r="FI64" s="1456"/>
      <c r="FJ64" s="1456"/>
      <c r="FK64" s="1456"/>
      <c r="FL64" s="1456"/>
      <c r="FM64" s="1456"/>
      <c r="FN64" s="1456"/>
      <c r="FO64" s="1456"/>
      <c r="FP64" s="1456"/>
      <c r="FQ64" s="1456"/>
      <c r="FR64" s="1456"/>
      <c r="FS64" s="1456"/>
      <c r="FT64" s="1456"/>
      <c r="FU64" s="1456"/>
      <c r="FV64" s="1456"/>
      <c r="FW64" s="1456"/>
      <c r="FX64" s="1456"/>
      <c r="FY64" s="1456"/>
      <c r="FZ64" s="1456"/>
      <c r="GA64" s="1456"/>
      <c r="GB64" s="1456"/>
      <c r="GC64" s="1456"/>
      <c r="GD64" s="1456"/>
      <c r="GE64" s="1456"/>
      <c r="GF64" s="1456"/>
      <c r="GG64" s="1456"/>
      <c r="GH64" s="1456"/>
      <c r="GI64" s="1456"/>
      <c r="GJ64" s="1456"/>
      <c r="GK64" s="1456"/>
      <c r="GL64" s="1456"/>
      <c r="GM64" s="1456"/>
      <c r="GN64" s="1456"/>
      <c r="GO64" s="1456"/>
      <c r="GP64" s="1456"/>
      <c r="GQ64" s="1456"/>
      <c r="GR64" s="1456"/>
      <c r="GS64" s="1456"/>
      <c r="GT64" s="1456"/>
      <c r="GU64" s="1456"/>
      <c r="GV64" s="1456"/>
      <c r="GW64" s="1456"/>
      <c r="GX64" s="1456"/>
      <c r="GY64" s="1456"/>
      <c r="GZ64" s="1456"/>
      <c r="HA64" s="1456"/>
      <c r="HB64" s="1456"/>
      <c r="HC64" s="1456"/>
      <c r="HD64" s="1456"/>
      <c r="HE64" s="1456"/>
      <c r="HF64" s="1456"/>
      <c r="HG64" s="1456"/>
      <c r="HH64" s="1456"/>
      <c r="HI64" s="1456"/>
      <c r="HJ64" s="1456"/>
      <c r="HK64" s="1456"/>
      <c r="HL64" s="1456"/>
      <c r="HM64" s="1456"/>
      <c r="HN64" s="1456"/>
      <c r="HO64" s="1456"/>
      <c r="HP64" s="1456"/>
      <c r="HQ64" s="1456"/>
      <c r="HR64" s="1456"/>
      <c r="HS64" s="1456"/>
      <c r="HT64" s="1456"/>
      <c r="HU64" s="1456"/>
      <c r="HV64" s="1456"/>
      <c r="HW64" s="1456"/>
      <c r="HX64" s="1456"/>
      <c r="HY64" s="1456"/>
      <c r="HZ64" s="1456"/>
      <c r="IA64" s="1456"/>
      <c r="IB64" s="1456"/>
      <c r="IC64" s="1456"/>
      <c r="ID64" s="1456"/>
      <c r="IE64" s="1456"/>
      <c r="IF64" s="1456"/>
      <c r="IG64" s="1456"/>
      <c r="IH64" s="1456"/>
      <c r="II64" s="1456"/>
      <c r="IJ64" s="1456"/>
      <c r="IK64" s="1456"/>
      <c r="IL64" s="1456"/>
      <c r="IM64" s="1456"/>
      <c r="IN64" s="1456"/>
      <c r="IO64" s="1456"/>
      <c r="IP64" s="1456"/>
      <c r="IQ64" s="1456"/>
      <c r="IR64" s="1456"/>
      <c r="IS64" s="1456"/>
      <c r="IT64" s="1456"/>
      <c r="IU64" s="1456"/>
      <c r="IV64" s="1456"/>
    </row>
    <row r="65" spans="1:23" s="1493" customFormat="1" ht="27.25" customHeight="1">
      <c r="A65" s="1661">
        <v>18</v>
      </c>
      <c r="B65" s="1531" t="s">
        <v>237</v>
      </c>
      <c r="C65" s="1532" t="s">
        <v>3264</v>
      </c>
      <c r="D65" s="1532" t="s">
        <v>3263</v>
      </c>
      <c r="E65" s="1532" t="s">
        <v>25</v>
      </c>
      <c r="F65" s="4658">
        <f>F67</f>
        <v>1</v>
      </c>
      <c r="G65" s="62"/>
      <c r="H65" s="1662">
        <f>F65*G65</f>
        <v>0</v>
      </c>
      <c r="I65" s="1644" t="s">
        <v>140</v>
      </c>
      <c r="J65" s="4866"/>
      <c r="K65" s="2144"/>
      <c r="L65" s="3559"/>
      <c r="M65" s="1224"/>
    </row>
    <row r="66" spans="1:23" s="1493" customFormat="1" ht="27.25" customHeight="1">
      <c r="A66" s="1661"/>
      <c r="B66" s="1531"/>
      <c r="C66" s="1532"/>
      <c r="D66" s="1536" t="s">
        <v>3262</v>
      </c>
      <c r="E66" s="1532"/>
      <c r="F66" s="2275"/>
      <c r="G66" s="62"/>
      <c r="H66" s="1662"/>
      <c r="I66" s="1644"/>
      <c r="J66" s="4867"/>
      <c r="K66" s="2144"/>
    </row>
    <row r="67" spans="1:23" s="1209" customFormat="1" ht="13.5" customHeight="1">
      <c r="A67" s="1202"/>
      <c r="B67" s="1203"/>
      <c r="C67" s="1204"/>
      <c r="D67" s="2006" t="s">
        <v>8223</v>
      </c>
      <c r="E67" s="2006"/>
      <c r="F67" s="5215">
        <v>1</v>
      </c>
      <c r="G67" s="33"/>
      <c r="H67" s="1207"/>
      <c r="I67" s="1208"/>
      <c r="J67" s="4194"/>
      <c r="K67" s="4193"/>
      <c r="U67" s="1210"/>
      <c r="W67" s="1210"/>
    </row>
    <row r="68" spans="1:23" s="1493" customFormat="1" ht="40.549999999999997" customHeight="1">
      <c r="A68" s="1530"/>
      <c r="B68" s="1532"/>
      <c r="C68" s="1532"/>
      <c r="D68" s="1536" t="s">
        <v>3261</v>
      </c>
      <c r="E68" s="1532"/>
      <c r="F68" s="4432"/>
      <c r="G68" s="62"/>
      <c r="H68" s="1662"/>
      <c r="I68" s="2361"/>
      <c r="J68" s="4866"/>
      <c r="K68" s="2144"/>
    </row>
    <row r="69" spans="1:23" s="1493" customFormat="1" ht="27.25" customHeight="1">
      <c r="A69" s="1661">
        <v>19</v>
      </c>
      <c r="B69" s="1531" t="s">
        <v>237</v>
      </c>
      <c r="C69" s="1532" t="s">
        <v>3260</v>
      </c>
      <c r="D69" s="1532" t="s">
        <v>3259</v>
      </c>
      <c r="E69" s="1532" t="s">
        <v>25</v>
      </c>
      <c r="F69" s="4658">
        <f>F71</f>
        <v>1</v>
      </c>
      <c r="G69" s="62"/>
      <c r="H69" s="1662">
        <f>F69*G69</f>
        <v>0</v>
      </c>
      <c r="I69" s="1644" t="s">
        <v>140</v>
      </c>
      <c r="J69" s="4866"/>
      <c r="K69" s="2144"/>
      <c r="L69" s="3559"/>
      <c r="M69" s="1224"/>
      <c r="N69" s="4868"/>
    </row>
    <row r="70" spans="1:23" s="1493" customFormat="1" ht="27.25" customHeight="1">
      <c r="A70" s="1661"/>
      <c r="B70" s="1531"/>
      <c r="C70" s="1532"/>
      <c r="D70" s="1536" t="s">
        <v>3258</v>
      </c>
      <c r="E70" s="1532"/>
      <c r="F70" s="2275"/>
      <c r="G70" s="62"/>
      <c r="H70" s="1662"/>
      <c r="I70" s="1644"/>
      <c r="J70" s="4866"/>
      <c r="K70" s="2144"/>
    </row>
    <row r="71" spans="1:23" s="1209" customFormat="1" ht="13.5" customHeight="1">
      <c r="A71" s="1202"/>
      <c r="B71" s="1203"/>
      <c r="C71" s="1204"/>
      <c r="D71" s="2006" t="s">
        <v>8222</v>
      </c>
      <c r="E71" s="2006"/>
      <c r="F71" s="5215">
        <v>1</v>
      </c>
      <c r="G71" s="33"/>
      <c r="H71" s="1207"/>
      <c r="I71" s="1208"/>
      <c r="J71" s="4194"/>
      <c r="K71" s="4193"/>
      <c r="U71" s="1210"/>
      <c r="W71" s="1210"/>
    </row>
    <row r="72" spans="1:23" s="1493" customFormat="1" ht="13.5" customHeight="1">
      <c r="A72" s="1661"/>
      <c r="B72" s="1531"/>
      <c r="C72" s="1532"/>
      <c r="D72" s="1536" t="s">
        <v>3257</v>
      </c>
      <c r="E72" s="1532"/>
      <c r="F72" s="2275"/>
      <c r="G72" s="62"/>
      <c r="H72" s="1662"/>
      <c r="I72" s="1644"/>
      <c r="J72" s="4867"/>
      <c r="K72" s="2144"/>
    </row>
    <row r="73" spans="1:23" s="1188" customFormat="1" ht="67.5" customHeight="1">
      <c r="A73" s="4326"/>
      <c r="B73" s="4318"/>
      <c r="C73" s="4319"/>
      <c r="D73" s="1810" t="s">
        <v>138</v>
      </c>
      <c r="E73" s="2615"/>
      <c r="F73" s="4376"/>
      <c r="G73" s="6040"/>
      <c r="H73" s="1184"/>
      <c r="I73" s="2111"/>
      <c r="J73" s="4382"/>
      <c r="K73" s="4375"/>
      <c r="L73" s="1194"/>
      <c r="M73" s="4659"/>
    </row>
    <row r="74" spans="1:23" s="5200" customFormat="1" ht="27.25" customHeight="1">
      <c r="A74" s="5216">
        <v>20</v>
      </c>
      <c r="B74" s="5217" t="s">
        <v>237</v>
      </c>
      <c r="C74" s="5218">
        <v>132212222</v>
      </c>
      <c r="D74" s="5218" t="s">
        <v>3254</v>
      </c>
      <c r="E74" s="5218" t="s">
        <v>296</v>
      </c>
      <c r="F74" s="5219">
        <f>SUM(F76:F167)</f>
        <v>382.71659999999997</v>
      </c>
      <c r="G74" s="763"/>
      <c r="H74" s="5220">
        <f>F74*G74</f>
        <v>0</v>
      </c>
      <c r="I74" s="5221" t="s">
        <v>102</v>
      </c>
      <c r="J74" s="5222"/>
      <c r="K74" s="5223"/>
      <c r="L74" s="3559"/>
    </row>
    <row r="75" spans="1:23" s="5200" customFormat="1" ht="13.5" customHeight="1">
      <c r="A75" s="5216"/>
      <c r="B75" s="5217"/>
      <c r="C75" s="5218"/>
      <c r="D75" s="5224" t="s">
        <v>8221</v>
      </c>
      <c r="E75" s="5218"/>
      <c r="F75" s="5215"/>
      <c r="G75" s="765"/>
      <c r="H75" s="5225"/>
      <c r="I75" s="5221"/>
      <c r="J75" s="5226"/>
      <c r="K75" s="5227"/>
      <c r="M75" s="5228"/>
      <c r="N75" s="5228"/>
      <c r="O75" s="5229"/>
      <c r="P75" s="5228"/>
      <c r="Q75" s="5230"/>
      <c r="R75" s="5231"/>
      <c r="S75" s="5232"/>
      <c r="W75" s="5233"/>
    </row>
    <row r="76" spans="1:23" s="82" customFormat="1" ht="13.5" customHeight="1">
      <c r="A76" s="2514"/>
      <c r="B76" s="2000"/>
      <c r="C76" s="2000"/>
      <c r="D76" s="5224" t="s">
        <v>8220</v>
      </c>
      <c r="E76" s="5218"/>
      <c r="F76" s="5215">
        <f>(34.6*1.2*2.1)*0.3</f>
        <v>26.157600000000002</v>
      </c>
      <c r="G76" s="54"/>
      <c r="H76" s="1520"/>
      <c r="I76" s="1708"/>
      <c r="J76" s="4389"/>
      <c r="K76" s="3559"/>
      <c r="L76" s="2633"/>
    </row>
    <row r="77" spans="1:23" s="82" customFormat="1" ht="13.5" customHeight="1">
      <c r="A77" s="2514"/>
      <c r="B77" s="2000"/>
      <c r="C77" s="2000"/>
      <c r="D77" s="5224" t="s">
        <v>8219</v>
      </c>
      <c r="E77" s="5218"/>
      <c r="F77" s="5215">
        <f>(32*1.2*1.85)*0.3</f>
        <v>21.312000000000001</v>
      </c>
      <c r="G77" s="54"/>
      <c r="H77" s="1520"/>
      <c r="I77" s="1708"/>
      <c r="J77" s="4389"/>
      <c r="K77" s="3559"/>
      <c r="L77" s="2633"/>
    </row>
    <row r="78" spans="1:23" s="82" customFormat="1" ht="13.5" customHeight="1">
      <c r="A78" s="2514"/>
      <c r="B78" s="2000"/>
      <c r="C78" s="2000"/>
      <c r="D78" s="5224" t="s">
        <v>8218</v>
      </c>
      <c r="E78" s="5218"/>
      <c r="F78" s="5215">
        <f>(23.2*1.2*1.65)*0.3</f>
        <v>13.780799999999999</v>
      </c>
      <c r="G78" s="54"/>
      <c r="H78" s="1520"/>
      <c r="I78" s="1708"/>
      <c r="J78" s="4389"/>
      <c r="K78" s="3559"/>
      <c r="L78" s="2633"/>
    </row>
    <row r="79" spans="1:23" s="82" customFormat="1" ht="13.5" customHeight="1">
      <c r="A79" s="2514"/>
      <c r="B79" s="2000"/>
      <c r="C79" s="2000"/>
      <c r="D79" s="5224" t="s">
        <v>8217</v>
      </c>
      <c r="E79" s="5218"/>
      <c r="F79" s="5215">
        <f>(12.1*1.2*1.45)*0.3</f>
        <v>6.3161999999999994</v>
      </c>
      <c r="G79" s="54"/>
      <c r="H79" s="1520"/>
      <c r="I79" s="1708"/>
      <c r="J79" s="4389"/>
      <c r="K79" s="3559"/>
      <c r="L79" s="2633"/>
    </row>
    <row r="80" spans="1:23" s="82" customFormat="1" ht="13.5" customHeight="1">
      <c r="A80" s="2514"/>
      <c r="B80" s="2000"/>
      <c r="C80" s="2000"/>
      <c r="D80" s="5224" t="s">
        <v>8216</v>
      </c>
      <c r="E80" s="5218"/>
      <c r="F80" s="5215">
        <f>(22.3*1.2*1.25)*0.3</f>
        <v>10.035</v>
      </c>
      <c r="G80" s="54"/>
      <c r="H80" s="1520"/>
      <c r="I80" s="1708"/>
      <c r="J80" s="5234"/>
      <c r="K80" s="3559"/>
      <c r="L80" s="2633"/>
    </row>
    <row r="81" spans="1:12" s="82" customFormat="1" ht="13.5" customHeight="1">
      <c r="A81" s="2514"/>
      <c r="B81" s="2000"/>
      <c r="C81" s="2000"/>
      <c r="D81" s="5224" t="s">
        <v>8215</v>
      </c>
      <c r="E81" s="5218"/>
      <c r="F81" s="5215">
        <f>(17.1*1.2*1.1)*0.3</f>
        <v>6.7716000000000003</v>
      </c>
      <c r="G81" s="54"/>
      <c r="H81" s="1520"/>
      <c r="I81" s="1708"/>
      <c r="J81" s="5235"/>
      <c r="K81" s="3559"/>
      <c r="L81" s="2633"/>
    </row>
    <row r="82" spans="1:12" s="82" customFormat="1" ht="13.5" customHeight="1">
      <c r="A82" s="2514"/>
      <c r="B82" s="2000"/>
      <c r="C82" s="2000"/>
      <c r="D82" s="5224" t="s">
        <v>8214</v>
      </c>
      <c r="E82" s="5218"/>
      <c r="F82" s="5215">
        <f>(11.4*1.2*1.05)*0.3</f>
        <v>4.3091999999999997</v>
      </c>
      <c r="G82" s="54"/>
      <c r="H82" s="1520"/>
      <c r="I82" s="1708"/>
      <c r="J82" s="5235"/>
      <c r="K82" s="3559"/>
      <c r="L82" s="2633"/>
    </row>
    <row r="83" spans="1:12" s="82" customFormat="1" ht="13.5" customHeight="1">
      <c r="A83" s="2514"/>
      <c r="B83" s="2000"/>
      <c r="C83" s="2000"/>
      <c r="D83" s="5224" t="s">
        <v>8213</v>
      </c>
      <c r="E83" s="5218"/>
      <c r="F83" s="5215">
        <f>(11.3*1.2*1.1)*0.3</f>
        <v>4.4748000000000001</v>
      </c>
      <c r="G83" s="54"/>
      <c r="H83" s="1520"/>
      <c r="I83" s="1708"/>
      <c r="J83" s="5235"/>
      <c r="K83" s="3559"/>
      <c r="L83" s="2633"/>
    </row>
    <row r="84" spans="1:12" s="82" customFormat="1" ht="13.5" customHeight="1">
      <c r="A84" s="2514"/>
      <c r="B84" s="2000"/>
      <c r="C84" s="2000"/>
      <c r="D84" s="5224" t="s">
        <v>8212</v>
      </c>
      <c r="E84" s="5218"/>
      <c r="F84" s="5215">
        <f>(14*1.2*1.25)*0.3</f>
        <v>6.3</v>
      </c>
      <c r="G84" s="54"/>
      <c r="H84" s="1520"/>
      <c r="I84" s="1708"/>
      <c r="J84" s="5235"/>
      <c r="K84" s="3559"/>
      <c r="L84" s="2633"/>
    </row>
    <row r="85" spans="1:12" s="82" customFormat="1" ht="13.5" customHeight="1">
      <c r="A85" s="2514"/>
      <c r="B85" s="2000"/>
      <c r="C85" s="2000"/>
      <c r="D85" s="5224" t="s">
        <v>8211</v>
      </c>
      <c r="E85" s="5218"/>
      <c r="F85" s="5215">
        <f>(9.3*1.2*1.3)*0.3</f>
        <v>4.3524000000000003</v>
      </c>
      <c r="G85" s="54"/>
      <c r="H85" s="1520"/>
      <c r="I85" s="1708"/>
      <c r="J85" s="5235"/>
      <c r="K85" s="3559"/>
      <c r="L85" s="2633"/>
    </row>
    <row r="86" spans="1:12" s="82" customFormat="1" ht="13.5" customHeight="1">
      <c r="A86" s="2514"/>
      <c r="B86" s="2000"/>
      <c r="C86" s="2000"/>
      <c r="D86" s="5224" t="s">
        <v>8210</v>
      </c>
      <c r="E86" s="5218"/>
      <c r="F86" s="5215">
        <f>(2.4*1.2*1.3)*0.3</f>
        <v>1.1232</v>
      </c>
      <c r="G86" s="54"/>
      <c r="H86" s="1520"/>
      <c r="I86" s="1708"/>
      <c r="J86" s="4389"/>
      <c r="K86" s="3559"/>
      <c r="L86" s="2633"/>
    </row>
    <row r="87" spans="1:12" s="82" customFormat="1" ht="13.5" customHeight="1">
      <c r="A87" s="2514"/>
      <c r="B87" s="2000"/>
      <c r="C87" s="2000"/>
      <c r="D87" s="5224" t="s">
        <v>8209</v>
      </c>
      <c r="E87" s="5218"/>
      <c r="F87" s="5215">
        <f>(17.1*1.2*1.35)*0.3</f>
        <v>8.3106000000000009</v>
      </c>
      <c r="G87" s="54"/>
      <c r="H87" s="1520"/>
      <c r="I87" s="1708"/>
      <c r="J87" s="4389"/>
      <c r="K87" s="3559"/>
      <c r="L87" s="2633"/>
    </row>
    <row r="88" spans="1:12" s="82" customFormat="1" ht="13.5" customHeight="1">
      <c r="A88" s="2514"/>
      <c r="B88" s="2000"/>
      <c r="C88" s="2000"/>
      <c r="D88" s="5224" t="s">
        <v>8208</v>
      </c>
      <c r="E88" s="5218"/>
      <c r="F88" s="5215">
        <f>(22.8*1.2*1.5)*0.3</f>
        <v>12.311999999999999</v>
      </c>
      <c r="G88" s="54"/>
      <c r="H88" s="1520"/>
      <c r="I88" s="1708"/>
      <c r="J88" s="4389"/>
      <c r="K88" s="3559"/>
      <c r="L88" s="2633"/>
    </row>
    <row r="89" spans="1:12" s="82" customFormat="1" ht="13.5" customHeight="1">
      <c r="A89" s="2514"/>
      <c r="B89" s="2000"/>
      <c r="C89" s="2000"/>
      <c r="D89" s="5224" t="s">
        <v>8207</v>
      </c>
      <c r="E89" s="5218"/>
      <c r="F89" s="5215">
        <f>(4.9*1.2*1.5)*0.3</f>
        <v>2.6459999999999999</v>
      </c>
      <c r="G89" s="54"/>
      <c r="H89" s="1520"/>
      <c r="I89" s="1708"/>
      <c r="J89" s="4389"/>
      <c r="K89" s="3559"/>
      <c r="L89" s="2633"/>
    </row>
    <row r="90" spans="1:12" s="82" customFormat="1" ht="13.5" customHeight="1">
      <c r="A90" s="2514"/>
      <c r="B90" s="2000"/>
      <c r="C90" s="2000"/>
      <c r="D90" s="5224" t="s">
        <v>8206</v>
      </c>
      <c r="E90" s="5218"/>
      <c r="F90" s="5215">
        <f>(2*1.2*1.5)*0.3</f>
        <v>1.0799999999999998</v>
      </c>
      <c r="G90" s="54"/>
      <c r="H90" s="1520"/>
      <c r="I90" s="1708"/>
      <c r="J90" s="4389"/>
      <c r="K90" s="3559"/>
      <c r="L90" s="2633"/>
    </row>
    <row r="91" spans="1:12" s="82" customFormat="1" ht="13.5" customHeight="1">
      <c r="A91" s="2514"/>
      <c r="B91" s="2000"/>
      <c r="C91" s="2000"/>
      <c r="D91" s="5224" t="s">
        <v>8205</v>
      </c>
      <c r="E91" s="5218"/>
      <c r="F91" s="5215">
        <f>(5.4*1.2*1.5)*0.3</f>
        <v>2.9159999999999999</v>
      </c>
      <c r="G91" s="54"/>
      <c r="H91" s="1520"/>
      <c r="I91" s="1708"/>
      <c r="J91" s="4389"/>
      <c r="K91" s="3559"/>
      <c r="L91" s="2633"/>
    </row>
    <row r="92" spans="1:12" s="82" customFormat="1" ht="13.5" customHeight="1">
      <c r="A92" s="2514"/>
      <c r="B92" s="2000"/>
      <c r="C92" s="2000"/>
      <c r="D92" s="5224" t="s">
        <v>8204</v>
      </c>
      <c r="E92" s="5218"/>
      <c r="F92" s="5215">
        <f>(21.7*1.2*1.4)*0.3</f>
        <v>10.936799999999998</v>
      </c>
      <c r="G92" s="54"/>
      <c r="H92" s="1520"/>
      <c r="I92" s="1708"/>
      <c r="J92" s="4389"/>
      <c r="K92" s="3559"/>
      <c r="L92" s="2633"/>
    </row>
    <row r="93" spans="1:12" s="82" customFormat="1" ht="13.5" customHeight="1">
      <c r="A93" s="2514"/>
      <c r="B93" s="2000"/>
      <c r="C93" s="2000"/>
      <c r="D93" s="5224" t="s">
        <v>8203</v>
      </c>
      <c r="E93" s="5218"/>
      <c r="F93" s="5215">
        <f>(6.4*1.2*1.4)*0.3</f>
        <v>3.2255999999999996</v>
      </c>
      <c r="G93" s="54"/>
      <c r="H93" s="1520"/>
      <c r="I93" s="1708"/>
      <c r="J93" s="4389"/>
      <c r="K93" s="3559"/>
      <c r="L93" s="2633"/>
    </row>
    <row r="94" spans="1:12" s="82" customFormat="1" ht="13.5" customHeight="1">
      <c r="A94" s="2514"/>
      <c r="B94" s="2000"/>
      <c r="C94" s="2000"/>
      <c r="D94" s="5224" t="s">
        <v>8202</v>
      </c>
      <c r="E94" s="5218"/>
      <c r="F94" s="5215">
        <f>(2*1.2*1.4)*0.3</f>
        <v>1.008</v>
      </c>
      <c r="G94" s="54"/>
      <c r="H94" s="1520"/>
      <c r="I94" s="1708"/>
      <c r="J94" s="4389"/>
      <c r="K94" s="3559"/>
      <c r="L94" s="2633"/>
    </row>
    <row r="95" spans="1:12" s="82" customFormat="1" ht="13.5" customHeight="1">
      <c r="A95" s="2514"/>
      <c r="B95" s="2000"/>
      <c r="C95" s="2000"/>
      <c r="D95" s="5224" t="s">
        <v>8201</v>
      </c>
      <c r="E95" s="5218"/>
      <c r="F95" s="5215">
        <f>(6.5*1.2*1.4)*0.3</f>
        <v>3.2759999999999998</v>
      </c>
      <c r="G95" s="54"/>
      <c r="H95" s="1520"/>
      <c r="I95" s="1708"/>
      <c r="J95" s="4389"/>
      <c r="K95" s="3559"/>
      <c r="L95" s="2633"/>
    </row>
    <row r="96" spans="1:12" s="82" customFormat="1" ht="13.5" customHeight="1">
      <c r="A96" s="2514"/>
      <c r="B96" s="2000"/>
      <c r="C96" s="2000"/>
      <c r="D96" s="5224" t="s">
        <v>8200</v>
      </c>
      <c r="E96" s="5218"/>
      <c r="F96" s="5215">
        <f>(22.7*1.2*1.15)*0.3</f>
        <v>9.3977999999999984</v>
      </c>
      <c r="G96" s="54"/>
      <c r="H96" s="1520"/>
      <c r="I96" s="1708"/>
      <c r="J96" s="4389"/>
      <c r="K96" s="3559"/>
      <c r="L96" s="2633"/>
    </row>
    <row r="97" spans="1:12" s="82" customFormat="1" ht="13.5" customHeight="1">
      <c r="A97" s="2514"/>
      <c r="B97" s="2000"/>
      <c r="C97" s="2000"/>
      <c r="D97" s="5224" t="s">
        <v>8199</v>
      </c>
      <c r="E97" s="5218"/>
      <c r="F97" s="5215">
        <f>(7.3*1.2*1.15)*0.3</f>
        <v>3.0221999999999998</v>
      </c>
      <c r="G97" s="54"/>
      <c r="H97" s="1520"/>
      <c r="I97" s="1708"/>
      <c r="J97" s="4389"/>
      <c r="K97" s="3559"/>
      <c r="L97" s="2633"/>
    </row>
    <row r="98" spans="1:12" s="82" customFormat="1" ht="13.5" customHeight="1">
      <c r="A98" s="2514"/>
      <c r="B98" s="2000"/>
      <c r="C98" s="2000"/>
      <c r="D98" s="5224" t="s">
        <v>8198</v>
      </c>
      <c r="E98" s="5218"/>
      <c r="F98" s="5215">
        <f>(2*1.2*1.15)*0.3</f>
        <v>0.82799999999999996</v>
      </c>
      <c r="G98" s="54"/>
      <c r="H98" s="1520"/>
      <c r="I98" s="1708"/>
      <c r="J98" s="4389"/>
      <c r="K98" s="3559"/>
      <c r="L98" s="2633"/>
    </row>
    <row r="99" spans="1:12" s="82" customFormat="1" ht="13.5" customHeight="1">
      <c r="A99" s="2514"/>
      <c r="B99" s="2000"/>
      <c r="C99" s="2000"/>
      <c r="D99" s="5224" t="s">
        <v>8197</v>
      </c>
      <c r="E99" s="5218"/>
      <c r="F99" s="5215">
        <f>(5.5*1.2*1.15)*0.3</f>
        <v>2.2769999999999997</v>
      </c>
      <c r="G99" s="54"/>
      <c r="H99" s="1520"/>
      <c r="I99" s="1708"/>
      <c r="J99" s="4389"/>
      <c r="K99" s="3559"/>
      <c r="L99" s="2633"/>
    </row>
    <row r="100" spans="1:12" s="82" customFormat="1" ht="13.5" customHeight="1">
      <c r="A100" s="2514"/>
      <c r="B100" s="2000"/>
      <c r="C100" s="2000"/>
      <c r="D100" s="5224" t="s">
        <v>8196</v>
      </c>
      <c r="E100" s="5218"/>
      <c r="F100" s="5215">
        <f>(26.2*1.2*1.05)*0.3</f>
        <v>9.9035999999999991</v>
      </c>
      <c r="G100" s="54"/>
      <c r="H100" s="1520"/>
      <c r="I100" s="1708"/>
      <c r="J100" s="4389"/>
      <c r="K100" s="3559"/>
      <c r="L100" s="2633"/>
    </row>
    <row r="101" spans="1:12" s="82" customFormat="1" ht="13.5" customHeight="1">
      <c r="A101" s="2514"/>
      <c r="B101" s="2000"/>
      <c r="C101" s="2000"/>
      <c r="D101" s="5224" t="s">
        <v>8195</v>
      </c>
      <c r="E101" s="5218"/>
      <c r="F101" s="5215">
        <f>(2*1.2*1.05)*0.3</f>
        <v>0.75600000000000001</v>
      </c>
      <c r="G101" s="54"/>
      <c r="H101" s="1520"/>
      <c r="I101" s="1708"/>
      <c r="J101" s="4389"/>
      <c r="K101" s="3559"/>
      <c r="L101" s="2633"/>
    </row>
    <row r="102" spans="1:12" s="82" customFormat="1" ht="13.5" customHeight="1">
      <c r="A102" s="2514"/>
      <c r="B102" s="2000"/>
      <c r="C102" s="2000"/>
      <c r="D102" s="5224" t="s">
        <v>8194</v>
      </c>
      <c r="E102" s="5218"/>
      <c r="F102" s="5215">
        <f>(7.3*1.2*1)*0.3</f>
        <v>2.6279999999999997</v>
      </c>
      <c r="G102" s="54"/>
      <c r="H102" s="1520"/>
      <c r="I102" s="1708"/>
      <c r="J102" s="4389"/>
      <c r="K102" s="3559"/>
      <c r="L102" s="2633"/>
    </row>
    <row r="103" spans="1:12" s="82" customFormat="1" ht="13.5" customHeight="1">
      <c r="A103" s="2514"/>
      <c r="B103" s="2000"/>
      <c r="C103" s="2000"/>
      <c r="D103" s="5224" t="s">
        <v>8193</v>
      </c>
      <c r="E103" s="5218"/>
      <c r="F103" s="5215">
        <f>(7.3*1.2*1.2)*0.3</f>
        <v>3.1535999999999995</v>
      </c>
      <c r="G103" s="54"/>
      <c r="H103" s="1520"/>
      <c r="I103" s="1708"/>
      <c r="J103" s="4389"/>
      <c r="K103" s="3559"/>
      <c r="L103" s="2633"/>
    </row>
    <row r="104" spans="1:12" s="82" customFormat="1" ht="13.5" customHeight="1">
      <c r="A104" s="2514"/>
      <c r="B104" s="2000"/>
      <c r="C104" s="2000"/>
      <c r="D104" s="5224" t="s">
        <v>8192</v>
      </c>
      <c r="E104" s="5218"/>
      <c r="F104" s="5215">
        <f>(10.6*1.2*1.3)*0.3</f>
        <v>4.960799999999999</v>
      </c>
      <c r="G104" s="54"/>
      <c r="H104" s="1520"/>
      <c r="I104" s="1708"/>
      <c r="J104" s="4389"/>
      <c r="K104" s="3559"/>
      <c r="L104" s="2633"/>
    </row>
    <row r="105" spans="1:12" s="82" customFormat="1" ht="13.5" customHeight="1">
      <c r="A105" s="2514"/>
      <c r="B105" s="2000"/>
      <c r="C105" s="2000"/>
      <c r="D105" s="5224" t="s">
        <v>8191</v>
      </c>
      <c r="E105" s="5218"/>
      <c r="F105" s="5215">
        <f>(2.2*1.2*2.9)*0.3</f>
        <v>2.2967999999999997</v>
      </c>
      <c r="G105" s="54"/>
      <c r="H105" s="1520"/>
      <c r="I105" s="1708"/>
      <c r="J105" s="4389"/>
      <c r="K105" s="3559"/>
      <c r="L105" s="2633"/>
    </row>
    <row r="106" spans="1:12" s="82" customFormat="1" ht="13.5" customHeight="1">
      <c r="A106" s="2514"/>
      <c r="B106" s="2000"/>
      <c r="C106" s="2000"/>
      <c r="D106" s="5224" t="s">
        <v>8190</v>
      </c>
      <c r="E106" s="5218"/>
      <c r="F106" s="5215">
        <f>(7.3*1.2*2.9)*0.3</f>
        <v>7.6212</v>
      </c>
      <c r="G106" s="54"/>
      <c r="H106" s="1520"/>
      <c r="I106" s="1708"/>
      <c r="J106" s="4389"/>
      <c r="K106" s="3559"/>
      <c r="L106" s="2633"/>
    </row>
    <row r="107" spans="1:12" s="82" customFormat="1" ht="13.5" customHeight="1">
      <c r="A107" s="2514"/>
      <c r="B107" s="2000"/>
      <c r="C107" s="2000"/>
      <c r="D107" s="5224" t="s">
        <v>8189</v>
      </c>
      <c r="E107" s="5218"/>
      <c r="F107" s="5215">
        <f>(5*1.2*2.9)*0.3</f>
        <v>5.22</v>
      </c>
      <c r="G107" s="54"/>
      <c r="H107" s="1520"/>
      <c r="I107" s="1708"/>
      <c r="J107" s="4389"/>
      <c r="K107" s="3559"/>
      <c r="L107" s="2633"/>
    </row>
    <row r="108" spans="1:12" s="82" customFormat="1" ht="13.5" customHeight="1">
      <c r="A108" s="2514"/>
      <c r="B108" s="2000"/>
      <c r="C108" s="2000"/>
      <c r="D108" s="5224" t="s">
        <v>8188</v>
      </c>
      <c r="E108" s="5218"/>
      <c r="F108" s="5215">
        <f>(5.1*1.2*2.9)*0.3</f>
        <v>5.3243999999999989</v>
      </c>
      <c r="G108" s="54"/>
      <c r="H108" s="1520"/>
      <c r="I108" s="1708"/>
      <c r="J108" s="4389"/>
      <c r="K108" s="3559"/>
      <c r="L108" s="2633"/>
    </row>
    <row r="109" spans="1:12" s="82" customFormat="1" ht="13.5" customHeight="1">
      <c r="A109" s="2514"/>
      <c r="B109" s="2000"/>
      <c r="C109" s="2000"/>
      <c r="D109" s="5224" t="s">
        <v>8187</v>
      </c>
      <c r="E109" s="5218"/>
      <c r="F109" s="5215">
        <f>(5.1*1.2*2.9)*0.3</f>
        <v>5.3243999999999989</v>
      </c>
      <c r="G109" s="54"/>
      <c r="H109" s="1520"/>
      <c r="I109" s="1708"/>
      <c r="J109" s="4389"/>
      <c r="K109" s="3559"/>
      <c r="L109" s="2633"/>
    </row>
    <row r="110" spans="1:12" s="82" customFormat="1" ht="13.5" customHeight="1">
      <c r="A110" s="2514"/>
      <c r="B110" s="2000"/>
      <c r="C110" s="2000"/>
      <c r="D110" s="5224" t="s">
        <v>8186</v>
      </c>
      <c r="E110" s="5218"/>
      <c r="F110" s="5215">
        <f>(5.1*1.2*2.9)*0.3</f>
        <v>5.3243999999999989</v>
      </c>
      <c r="G110" s="54"/>
      <c r="H110" s="1520"/>
      <c r="I110" s="1708"/>
      <c r="J110" s="4389"/>
      <c r="K110" s="3559"/>
      <c r="L110" s="2633"/>
    </row>
    <row r="111" spans="1:12" s="82" customFormat="1" ht="13.5" customHeight="1">
      <c r="A111" s="2514"/>
      <c r="B111" s="2000"/>
      <c r="C111" s="2000"/>
      <c r="D111" s="5224" t="s">
        <v>8185</v>
      </c>
      <c r="E111" s="5218"/>
      <c r="F111" s="5215">
        <f>(35.1*1.2*1.75)*0.3</f>
        <v>22.112999999999996</v>
      </c>
      <c r="G111" s="54"/>
      <c r="H111" s="1520"/>
      <c r="I111" s="1708"/>
      <c r="J111" s="4389"/>
      <c r="K111" s="3559"/>
      <c r="L111" s="2633"/>
    </row>
    <row r="112" spans="1:12" s="82" customFormat="1" ht="13.5" customHeight="1">
      <c r="A112" s="2514"/>
      <c r="B112" s="2000"/>
      <c r="C112" s="2000"/>
      <c r="D112" s="5224" t="s">
        <v>8184</v>
      </c>
      <c r="E112" s="5218"/>
      <c r="F112" s="5215">
        <f>(24.2*1.2*1.65)*0.3</f>
        <v>14.374799999999999</v>
      </c>
      <c r="G112" s="54"/>
      <c r="H112" s="1520"/>
      <c r="I112" s="1708"/>
      <c r="J112" s="4389"/>
      <c r="K112" s="3559"/>
      <c r="L112" s="2633"/>
    </row>
    <row r="113" spans="1:12" s="82" customFormat="1" ht="13.5" customHeight="1">
      <c r="A113" s="2514"/>
      <c r="B113" s="2000"/>
      <c r="C113" s="2000"/>
      <c r="D113" s="5224" t="s">
        <v>8183</v>
      </c>
      <c r="E113" s="5218"/>
      <c r="F113" s="5215">
        <f>(32.1*1.2*1.6)*0.3</f>
        <v>18.489599999999999</v>
      </c>
      <c r="G113" s="54"/>
      <c r="H113" s="1520"/>
      <c r="I113" s="1708"/>
      <c r="J113" s="4389"/>
      <c r="K113" s="3559"/>
      <c r="L113" s="2633"/>
    </row>
    <row r="114" spans="1:12" s="82" customFormat="1" ht="13.5" customHeight="1">
      <c r="A114" s="2514"/>
      <c r="B114" s="2000"/>
      <c r="C114" s="2000"/>
      <c r="D114" s="5224" t="s">
        <v>8182</v>
      </c>
      <c r="E114" s="5218"/>
      <c r="F114" s="5215">
        <f>(26.8*1.2*1.5)*0.3</f>
        <v>14.471999999999998</v>
      </c>
      <c r="G114" s="54"/>
      <c r="H114" s="1520"/>
      <c r="I114" s="1708"/>
      <c r="J114" s="4389"/>
      <c r="K114" s="3559"/>
      <c r="L114" s="2633"/>
    </row>
    <row r="115" spans="1:12" s="82" customFormat="1" ht="13.5" customHeight="1">
      <c r="A115" s="2514"/>
      <c r="B115" s="2000"/>
      <c r="C115" s="2000"/>
      <c r="D115" s="5224" t="s">
        <v>8181</v>
      </c>
      <c r="E115" s="5218"/>
      <c r="F115" s="5215">
        <f>(15.5*1.2*1.35)*0.3</f>
        <v>7.5329999999999995</v>
      </c>
      <c r="G115" s="54"/>
      <c r="H115" s="1520"/>
      <c r="I115" s="1708"/>
      <c r="J115" s="4389"/>
      <c r="K115" s="3559"/>
      <c r="L115" s="2633"/>
    </row>
    <row r="116" spans="1:12" s="82" customFormat="1" ht="13.5" customHeight="1">
      <c r="A116" s="2514"/>
      <c r="B116" s="2000"/>
      <c r="C116" s="2000"/>
      <c r="D116" s="5224" t="s">
        <v>8180</v>
      </c>
      <c r="E116" s="5218"/>
      <c r="F116" s="5215">
        <f>(15.4*1.2*1.05)*0.3</f>
        <v>5.8212000000000002</v>
      </c>
      <c r="G116" s="54"/>
      <c r="H116" s="1520"/>
      <c r="I116" s="1708"/>
      <c r="J116" s="4389"/>
      <c r="K116" s="3559"/>
      <c r="L116" s="2633"/>
    </row>
    <row r="117" spans="1:12" s="82" customFormat="1" ht="13.5" customHeight="1">
      <c r="A117" s="2514"/>
      <c r="B117" s="2000"/>
      <c r="C117" s="2000"/>
      <c r="D117" s="5224" t="s">
        <v>8179</v>
      </c>
      <c r="E117" s="5218"/>
      <c r="F117" s="5215">
        <f>(5.7*1.2*0.6)*0.3</f>
        <v>1.2312000000000001</v>
      </c>
      <c r="G117" s="54"/>
      <c r="H117" s="1520"/>
      <c r="I117" s="1708"/>
      <c r="J117" s="4389"/>
      <c r="K117" s="3559"/>
      <c r="L117" s="2633"/>
    </row>
    <row r="118" spans="1:12" s="82" customFormat="1" ht="13.5" customHeight="1">
      <c r="A118" s="2514"/>
      <c r="B118" s="2000"/>
      <c r="C118" s="2000"/>
      <c r="D118" s="5224" t="s">
        <v>8178</v>
      </c>
      <c r="E118" s="5218"/>
      <c r="F118" s="5215">
        <f>(11.5*1.2*0.5)*0.3</f>
        <v>2.0699999999999998</v>
      </c>
      <c r="G118" s="54"/>
      <c r="H118" s="1520"/>
      <c r="I118" s="1708"/>
      <c r="J118" s="4389"/>
      <c r="K118" s="3559"/>
      <c r="L118" s="2633"/>
    </row>
    <row r="119" spans="1:12" s="82" customFormat="1" ht="13.5" customHeight="1">
      <c r="A119" s="2514"/>
      <c r="B119" s="2000"/>
      <c r="C119" s="2000"/>
      <c r="D119" s="5224" t="s">
        <v>8177</v>
      </c>
      <c r="E119" s="5218"/>
      <c r="F119" s="5215">
        <f>(11.1*1.2*0.5)*0.3</f>
        <v>1.9979999999999998</v>
      </c>
      <c r="G119" s="54"/>
      <c r="H119" s="1520"/>
      <c r="I119" s="1708"/>
      <c r="J119" s="4389"/>
      <c r="K119" s="3559"/>
      <c r="L119" s="2633"/>
    </row>
    <row r="120" spans="1:12" s="82" customFormat="1" ht="13.5" customHeight="1">
      <c r="A120" s="2514"/>
      <c r="B120" s="2000"/>
      <c r="C120" s="2000"/>
      <c r="D120" s="5224" t="s">
        <v>8176</v>
      </c>
      <c r="E120" s="5218"/>
      <c r="F120" s="5215">
        <f>(12.8*1.2*0.55)*0.3</f>
        <v>2.5344000000000002</v>
      </c>
      <c r="G120" s="54"/>
      <c r="H120" s="1520"/>
      <c r="I120" s="1708"/>
      <c r="J120" s="4389"/>
      <c r="K120" s="3559"/>
      <c r="L120" s="2633"/>
    </row>
    <row r="121" spans="1:12" s="82" customFormat="1" ht="13.5" customHeight="1">
      <c r="A121" s="2514"/>
      <c r="B121" s="2000"/>
      <c r="C121" s="2000"/>
      <c r="D121" s="5224" t="s">
        <v>8175</v>
      </c>
      <c r="E121" s="5218"/>
      <c r="F121" s="5215">
        <f>(5.4*1.2*0.7)*0.3</f>
        <v>1.3607999999999998</v>
      </c>
      <c r="G121" s="54"/>
      <c r="H121" s="1520"/>
      <c r="I121" s="1708"/>
      <c r="J121" s="4389"/>
      <c r="K121" s="3559"/>
      <c r="L121" s="2633"/>
    </row>
    <row r="122" spans="1:12" s="82" customFormat="1" ht="13.5" customHeight="1">
      <c r="A122" s="2514"/>
      <c r="B122" s="2000"/>
      <c r="C122" s="2000"/>
      <c r="D122" s="5224" t="s">
        <v>8174</v>
      </c>
      <c r="E122" s="5218"/>
      <c r="F122" s="5215">
        <f>(6.6*1.2*0.75)*0.3</f>
        <v>1.7819999999999998</v>
      </c>
      <c r="G122" s="54"/>
      <c r="H122" s="1520"/>
      <c r="I122" s="1708"/>
      <c r="J122" s="4389"/>
      <c r="K122" s="3559"/>
      <c r="L122" s="2633"/>
    </row>
    <row r="123" spans="1:12" s="82" customFormat="1" ht="13.5" customHeight="1">
      <c r="A123" s="2514"/>
      <c r="B123" s="2000"/>
      <c r="C123" s="2000"/>
      <c r="D123" s="5224" t="s">
        <v>8173</v>
      </c>
      <c r="E123" s="5218"/>
      <c r="F123" s="5215">
        <f>(4.8*1.2*0.75)*0.3</f>
        <v>1.296</v>
      </c>
      <c r="G123" s="54"/>
      <c r="H123" s="1520"/>
      <c r="I123" s="1708"/>
      <c r="J123" s="4389"/>
      <c r="K123" s="3559"/>
      <c r="L123" s="2633"/>
    </row>
    <row r="124" spans="1:12" s="82" customFormat="1" ht="13.5" customHeight="1">
      <c r="A124" s="2514"/>
      <c r="B124" s="2000"/>
      <c r="C124" s="2000"/>
      <c r="D124" s="5224" t="s">
        <v>8172</v>
      </c>
      <c r="E124" s="5218"/>
      <c r="F124" s="5215">
        <f>(2.4*1.2*0.75)*0.3</f>
        <v>0.64800000000000002</v>
      </c>
      <c r="G124" s="54"/>
      <c r="H124" s="1520"/>
      <c r="I124" s="1708"/>
      <c r="J124" s="4389"/>
      <c r="K124" s="3559"/>
      <c r="L124" s="2633"/>
    </row>
    <row r="125" spans="1:12" s="82" customFormat="1" ht="13.5" customHeight="1">
      <c r="A125" s="2514"/>
      <c r="B125" s="2000"/>
      <c r="C125" s="2000"/>
      <c r="D125" s="5224" t="s">
        <v>8171</v>
      </c>
      <c r="E125" s="5218"/>
      <c r="F125" s="5215">
        <f>(2.4*1.2*0.75)*0.3</f>
        <v>0.64800000000000002</v>
      </c>
      <c r="G125" s="54"/>
      <c r="H125" s="1520"/>
      <c r="I125" s="1708"/>
      <c r="J125" s="4389"/>
      <c r="K125" s="3559"/>
      <c r="L125" s="2633"/>
    </row>
    <row r="126" spans="1:12" s="82" customFormat="1" ht="13.5" customHeight="1">
      <c r="A126" s="2514"/>
      <c r="B126" s="2000"/>
      <c r="C126" s="2000"/>
      <c r="D126" s="5224" t="s">
        <v>8170</v>
      </c>
      <c r="E126" s="5218"/>
      <c r="F126" s="5215">
        <f>(7.1*1.2*0.8)*0.3</f>
        <v>2.0448</v>
      </c>
      <c r="G126" s="54"/>
      <c r="H126" s="1520"/>
      <c r="I126" s="1708"/>
      <c r="J126" s="4389"/>
      <c r="K126" s="3559"/>
      <c r="L126" s="2633"/>
    </row>
    <row r="127" spans="1:12" s="82" customFormat="1" ht="13.5" customHeight="1">
      <c r="A127" s="2514"/>
      <c r="B127" s="2000"/>
      <c r="C127" s="2000"/>
      <c r="D127" s="5224" t="s">
        <v>8169</v>
      </c>
      <c r="E127" s="5218"/>
      <c r="F127" s="5215">
        <f>(7.1*1.2*0.4)*0.3</f>
        <v>1.0224</v>
      </c>
      <c r="G127" s="54"/>
      <c r="H127" s="1520"/>
      <c r="I127" s="1708"/>
      <c r="J127" s="4389"/>
      <c r="K127" s="3559"/>
      <c r="L127" s="2633"/>
    </row>
    <row r="128" spans="1:12" s="82" customFormat="1" ht="13.5" customHeight="1">
      <c r="A128" s="2514"/>
      <c r="B128" s="2000"/>
      <c r="C128" s="2000"/>
      <c r="D128" s="5224" t="s">
        <v>8168</v>
      </c>
      <c r="E128" s="5218"/>
      <c r="F128" s="5215">
        <f>(7.1*1.2*0.6)*0.3</f>
        <v>1.5335999999999996</v>
      </c>
      <c r="G128" s="54"/>
      <c r="H128" s="1520"/>
      <c r="I128" s="1708"/>
      <c r="J128" s="4389"/>
      <c r="K128" s="3559"/>
      <c r="L128" s="2633"/>
    </row>
    <row r="129" spans="1:23" s="82" customFormat="1" ht="13.5" customHeight="1">
      <c r="A129" s="2514"/>
      <c r="B129" s="2000"/>
      <c r="C129" s="2000"/>
      <c r="D129" s="5224" t="s">
        <v>8167</v>
      </c>
      <c r="E129" s="5218"/>
      <c r="F129" s="5215">
        <f>(7.1*1.2*0.45)*0.3</f>
        <v>1.1501999999999999</v>
      </c>
      <c r="G129" s="54"/>
      <c r="H129" s="1520"/>
      <c r="I129" s="1708"/>
      <c r="J129" s="4389"/>
      <c r="K129" s="3559"/>
      <c r="L129" s="2633"/>
    </row>
    <row r="130" spans="1:23" s="82" customFormat="1" ht="13.5" customHeight="1">
      <c r="A130" s="2514"/>
      <c r="B130" s="2000"/>
      <c r="C130" s="2000"/>
      <c r="D130" s="5224" t="s">
        <v>8166</v>
      </c>
      <c r="E130" s="5218"/>
      <c r="F130" s="5215">
        <f>(7.1*1.2*0.6)*0.3</f>
        <v>1.5335999999999996</v>
      </c>
      <c r="G130" s="54"/>
      <c r="H130" s="1520"/>
      <c r="I130" s="1708"/>
      <c r="J130" s="4389"/>
      <c r="K130" s="3559"/>
      <c r="L130" s="2633"/>
    </row>
    <row r="131" spans="1:23" s="82" customFormat="1" ht="13.5" customHeight="1">
      <c r="A131" s="2514"/>
      <c r="B131" s="2000"/>
      <c r="C131" s="2000"/>
      <c r="D131" s="5224" t="s">
        <v>8165</v>
      </c>
      <c r="E131" s="5218"/>
      <c r="F131" s="5215">
        <f>(3.4*1.2*0.75)*0.3</f>
        <v>0.91799999999999993</v>
      </c>
      <c r="G131" s="54"/>
      <c r="H131" s="1520"/>
      <c r="I131" s="1708"/>
      <c r="J131" s="4389"/>
      <c r="K131" s="3559"/>
      <c r="L131" s="2633"/>
    </row>
    <row r="132" spans="1:23" s="82" customFormat="1" ht="27.25" customHeight="1">
      <c r="A132" s="2514"/>
      <c r="B132" s="2000"/>
      <c r="C132" s="1204"/>
      <c r="D132" s="5224" t="s">
        <v>8164</v>
      </c>
      <c r="E132" s="5218"/>
      <c r="F132" s="5215">
        <f>(14.3*1.2*2)*0.3</f>
        <v>10.295999999999999</v>
      </c>
      <c r="G132" s="54"/>
      <c r="H132" s="1520"/>
      <c r="I132" s="1708"/>
      <c r="J132" s="4389"/>
      <c r="K132" s="3559"/>
      <c r="L132" s="2633"/>
    </row>
    <row r="133" spans="1:23" s="1209" customFormat="1" ht="13.5" customHeight="1">
      <c r="A133" s="1202"/>
      <c r="B133" s="1203"/>
      <c r="C133" s="1204"/>
      <c r="D133" s="1742" t="s">
        <v>8163</v>
      </c>
      <c r="E133" s="2006"/>
      <c r="F133" s="2533"/>
      <c r="G133" s="33"/>
      <c r="H133" s="1207"/>
      <c r="I133" s="1208"/>
      <c r="J133" s="5236"/>
      <c r="K133" s="4193"/>
      <c r="U133" s="1210"/>
      <c r="W133" s="1210"/>
    </row>
    <row r="134" spans="1:23" s="1209" customFormat="1" ht="13.5" customHeight="1">
      <c r="A134" s="1202"/>
      <c r="B134" s="1203"/>
      <c r="C134" s="2000"/>
      <c r="D134" s="2006" t="s">
        <v>8162</v>
      </c>
      <c r="E134" s="2006"/>
      <c r="F134" s="2533">
        <f>(1.6*1.6*0.45)*0.3</f>
        <v>0.34560000000000007</v>
      </c>
      <c r="G134" s="33"/>
      <c r="H134" s="1207"/>
      <c r="I134" s="1208"/>
      <c r="J134" s="4194"/>
      <c r="K134" s="4193"/>
      <c r="U134" s="1210"/>
      <c r="W134" s="1210"/>
    </row>
    <row r="135" spans="1:23" s="82" customFormat="1" ht="13.5" customHeight="1">
      <c r="A135" s="2514"/>
      <c r="B135" s="2000"/>
      <c r="C135" s="2000"/>
      <c r="D135" s="2006" t="s">
        <v>8161</v>
      </c>
      <c r="E135" s="2006"/>
      <c r="F135" s="2533">
        <f>(1.6*1.6*0.65)*0.3</f>
        <v>0.49920000000000009</v>
      </c>
      <c r="G135" s="54"/>
      <c r="H135" s="1520"/>
      <c r="I135" s="1708"/>
      <c r="J135" s="4389"/>
      <c r="K135" s="3559"/>
      <c r="L135" s="2633"/>
    </row>
    <row r="136" spans="1:23" s="82" customFormat="1" ht="13.5" customHeight="1">
      <c r="A136" s="2514"/>
      <c r="B136" s="2000"/>
      <c r="C136" s="2000"/>
      <c r="D136" s="2006" t="s">
        <v>8160</v>
      </c>
      <c r="E136" s="2006"/>
      <c r="F136" s="2533">
        <f>(1.6*1.6*0.75)*0.3</f>
        <v>0.57600000000000007</v>
      </c>
      <c r="G136" s="54"/>
      <c r="H136" s="1520"/>
      <c r="I136" s="1708"/>
      <c r="J136" s="4389"/>
      <c r="K136" s="3559"/>
      <c r="L136" s="2633"/>
    </row>
    <row r="137" spans="1:23" s="82" customFormat="1" ht="13.5" customHeight="1">
      <c r="A137" s="2514"/>
      <c r="B137" s="2000"/>
      <c r="C137" s="2000"/>
      <c r="D137" s="2006" t="s">
        <v>8159</v>
      </c>
      <c r="E137" s="2006"/>
      <c r="F137" s="2533">
        <f>(1.6*1.6*0.75)*0.3</f>
        <v>0.57600000000000007</v>
      </c>
      <c r="G137" s="54"/>
      <c r="H137" s="1520"/>
      <c r="I137" s="1708"/>
      <c r="J137" s="4389"/>
      <c r="K137" s="3559"/>
      <c r="L137" s="2633"/>
    </row>
    <row r="138" spans="1:23" s="82" customFormat="1" ht="13.5" customHeight="1">
      <c r="A138" s="2514"/>
      <c r="B138" s="2000"/>
      <c r="C138" s="2000"/>
      <c r="D138" s="2006" t="s">
        <v>8158</v>
      </c>
      <c r="E138" s="2006"/>
      <c r="F138" s="2533">
        <f>(1.6*1.6*0.75)*0.3</f>
        <v>0.57600000000000007</v>
      </c>
      <c r="G138" s="54"/>
      <c r="H138" s="1520"/>
      <c r="I138" s="1708"/>
      <c r="J138" s="4389"/>
      <c r="K138" s="3559"/>
      <c r="L138" s="2633"/>
    </row>
    <row r="139" spans="1:23" s="82" customFormat="1" ht="13.5" customHeight="1">
      <c r="A139" s="2514"/>
      <c r="B139" s="2000"/>
      <c r="C139" s="2000"/>
      <c r="D139" s="2006" t="s">
        <v>8157</v>
      </c>
      <c r="E139" s="2006"/>
      <c r="F139" s="2533">
        <f>(1.6*1.6*1.5)*0.3</f>
        <v>1.1520000000000001</v>
      </c>
      <c r="G139" s="54"/>
      <c r="H139" s="1520"/>
      <c r="I139" s="1708"/>
      <c r="J139" s="4389"/>
      <c r="K139" s="3559"/>
      <c r="L139" s="2633"/>
    </row>
    <row r="140" spans="1:23" s="82" customFormat="1" ht="13.5" customHeight="1">
      <c r="A140" s="2514"/>
      <c r="B140" s="2000"/>
      <c r="C140" s="2000"/>
      <c r="D140" s="2006" t="s">
        <v>8156</v>
      </c>
      <c r="E140" s="2006"/>
      <c r="F140" s="2533">
        <f>(1.6*1.6*1.5)*0.3</f>
        <v>1.1520000000000001</v>
      </c>
      <c r="G140" s="54"/>
      <c r="H140" s="1520"/>
      <c r="I140" s="1708"/>
      <c r="J140" s="4389"/>
      <c r="K140" s="3559"/>
      <c r="L140" s="2633"/>
    </row>
    <row r="141" spans="1:23" s="82" customFormat="1" ht="13.5" customHeight="1">
      <c r="A141" s="2514"/>
      <c r="B141" s="2000"/>
      <c r="C141" s="2000"/>
      <c r="D141" s="2006" t="s">
        <v>8155</v>
      </c>
      <c r="E141" s="2006"/>
      <c r="F141" s="2533">
        <f>(1.6*1.6*1.4)*0.3</f>
        <v>1.0752000000000002</v>
      </c>
      <c r="G141" s="54"/>
      <c r="H141" s="1520"/>
      <c r="I141" s="1708"/>
      <c r="J141" s="4389"/>
      <c r="K141" s="3559"/>
      <c r="L141" s="2633"/>
    </row>
    <row r="142" spans="1:23" s="82" customFormat="1" ht="13.5" customHeight="1">
      <c r="A142" s="2514"/>
      <c r="B142" s="2000"/>
      <c r="C142" s="2000"/>
      <c r="D142" s="2006" t="s">
        <v>8154</v>
      </c>
      <c r="E142" s="2006"/>
      <c r="F142" s="2533">
        <f>(1.6*1.6*1.4)*0.3</f>
        <v>1.0752000000000002</v>
      </c>
      <c r="G142" s="54"/>
      <c r="H142" s="1520"/>
      <c r="I142" s="1708"/>
      <c r="J142" s="4389"/>
      <c r="K142" s="3559"/>
      <c r="L142" s="2633"/>
    </row>
    <row r="143" spans="1:23" s="82" customFormat="1" ht="13.5" customHeight="1">
      <c r="A143" s="2514"/>
      <c r="B143" s="2000"/>
      <c r="C143" s="2000"/>
      <c r="D143" s="2006" t="s">
        <v>8153</v>
      </c>
      <c r="E143" s="2006"/>
      <c r="F143" s="2533">
        <f>(1.6*1.6*1.15)*0.3</f>
        <v>0.8832000000000001</v>
      </c>
      <c r="G143" s="54"/>
      <c r="H143" s="1520"/>
      <c r="I143" s="1708"/>
      <c r="J143" s="4389"/>
      <c r="K143" s="3559"/>
      <c r="L143" s="2633"/>
    </row>
    <row r="144" spans="1:23" s="82" customFormat="1" ht="13.5" customHeight="1">
      <c r="A144" s="2514"/>
      <c r="B144" s="2000"/>
      <c r="C144" s="2000"/>
      <c r="D144" s="2006" t="s">
        <v>8152</v>
      </c>
      <c r="E144" s="2006"/>
      <c r="F144" s="2533">
        <f>(1.6*1.6*1.15)*0.3</f>
        <v>0.8832000000000001</v>
      </c>
      <c r="G144" s="54"/>
      <c r="H144" s="1520"/>
      <c r="I144" s="1708"/>
      <c r="J144" s="4389"/>
      <c r="K144" s="3559"/>
      <c r="L144" s="2633"/>
    </row>
    <row r="145" spans="1:23" s="82" customFormat="1" ht="13.5" customHeight="1">
      <c r="A145" s="2514"/>
      <c r="B145" s="2000"/>
      <c r="C145" s="2000"/>
      <c r="D145" s="2006" t="s">
        <v>8151</v>
      </c>
      <c r="E145" s="2006"/>
      <c r="F145" s="2533">
        <f>(1.6*1.6*1.05)*0.3</f>
        <v>0.80640000000000012</v>
      </c>
      <c r="G145" s="54"/>
      <c r="H145" s="1520"/>
      <c r="I145" s="1708"/>
      <c r="J145" s="4389"/>
      <c r="K145" s="3559"/>
      <c r="L145" s="2633"/>
    </row>
    <row r="146" spans="1:23" s="82" customFormat="1" ht="13.5" customHeight="1">
      <c r="A146" s="2514"/>
      <c r="B146" s="2000"/>
      <c r="C146" s="2000"/>
      <c r="D146" s="2006" t="s">
        <v>8150</v>
      </c>
      <c r="E146" s="2006"/>
      <c r="F146" s="2533">
        <f>(1.6*1.6*2.75)*0.3</f>
        <v>2.1120000000000001</v>
      </c>
      <c r="G146" s="54"/>
      <c r="H146" s="1520"/>
      <c r="I146" s="1708"/>
      <c r="J146" s="4389"/>
      <c r="K146" s="3559"/>
      <c r="L146" s="2633"/>
    </row>
    <row r="147" spans="1:23" s="82" customFormat="1" ht="13.5" customHeight="1">
      <c r="A147" s="2514"/>
      <c r="B147" s="2000"/>
      <c r="C147" s="2000"/>
      <c r="D147" s="2006" t="s">
        <v>8149</v>
      </c>
      <c r="E147" s="2006"/>
      <c r="F147" s="2533">
        <f>(1.6*1.6*2.75)*0.3</f>
        <v>2.1120000000000001</v>
      </c>
      <c r="G147" s="54"/>
      <c r="H147" s="1520"/>
      <c r="I147" s="1708"/>
      <c r="J147" s="4389"/>
      <c r="K147" s="3559"/>
      <c r="L147" s="2633"/>
    </row>
    <row r="148" spans="1:23" s="1209" customFormat="1" ht="13.5" customHeight="1">
      <c r="A148" s="1202"/>
      <c r="B148" s="1203"/>
      <c r="C148" s="1204"/>
      <c r="D148" s="1742" t="s">
        <v>8148</v>
      </c>
      <c r="E148" s="2006"/>
      <c r="F148" s="1814"/>
      <c r="G148" s="33"/>
      <c r="H148" s="1207"/>
      <c r="I148" s="1208"/>
      <c r="J148" s="4194"/>
      <c r="K148" s="4193"/>
      <c r="U148" s="1210"/>
      <c r="W148" s="1210"/>
    </row>
    <row r="149" spans="1:23" s="1209" customFormat="1" ht="13.5" customHeight="1">
      <c r="A149" s="1202"/>
      <c r="B149" s="1203"/>
      <c r="C149" s="2000"/>
      <c r="D149" s="2006" t="s">
        <v>8147</v>
      </c>
      <c r="E149" s="2006"/>
      <c r="F149" s="2533">
        <f>(2*2*2.25)*0.3</f>
        <v>2.6999999999999997</v>
      </c>
      <c r="G149" s="33"/>
      <c r="H149" s="1207"/>
      <c r="I149" s="1208"/>
      <c r="J149" s="4194"/>
      <c r="K149" s="4193"/>
      <c r="U149" s="1210"/>
      <c r="W149" s="1210"/>
    </row>
    <row r="150" spans="1:23" s="1209" customFormat="1" ht="13.5" customHeight="1">
      <c r="A150" s="1202"/>
      <c r="B150" s="1203"/>
      <c r="C150" s="2000"/>
      <c r="D150" s="2006" t="s">
        <v>8146</v>
      </c>
      <c r="E150" s="2006"/>
      <c r="F150" s="2533">
        <f>(2*2*2.2)*0.3</f>
        <v>2.64</v>
      </c>
      <c r="G150" s="33"/>
      <c r="H150" s="1207"/>
      <c r="I150" s="1208"/>
      <c r="J150" s="4194"/>
      <c r="K150" s="4193"/>
      <c r="U150" s="1210"/>
      <c r="W150" s="1210"/>
    </row>
    <row r="151" spans="1:23" s="82" customFormat="1" ht="13.5" customHeight="1">
      <c r="A151" s="2514"/>
      <c r="B151" s="2000"/>
      <c r="C151" s="2000"/>
      <c r="D151" s="2006" t="s">
        <v>8145</v>
      </c>
      <c r="E151" s="2006"/>
      <c r="F151" s="2533">
        <f>(2*2*2)*0.3</f>
        <v>2.4</v>
      </c>
      <c r="G151" s="54"/>
      <c r="H151" s="1520"/>
      <c r="I151" s="1708"/>
      <c r="J151" s="4389"/>
      <c r="K151" s="3559"/>
      <c r="L151" s="2633"/>
    </row>
    <row r="152" spans="1:23" s="82" customFormat="1" ht="13.5" customHeight="1">
      <c r="A152" s="2514"/>
      <c r="B152" s="2000"/>
      <c r="C152" s="2000"/>
      <c r="D152" s="2006" t="s">
        <v>8144</v>
      </c>
      <c r="E152" s="2006"/>
      <c r="F152" s="2533">
        <f>(2*2*1.75)*0.3</f>
        <v>2.1</v>
      </c>
      <c r="G152" s="54"/>
      <c r="H152" s="1520"/>
      <c r="I152" s="1708"/>
      <c r="J152" s="4389"/>
      <c r="K152" s="3559"/>
      <c r="L152" s="2633"/>
    </row>
    <row r="153" spans="1:23" s="82" customFormat="1" ht="13.5" customHeight="1">
      <c r="A153" s="2514"/>
      <c r="B153" s="2000"/>
      <c r="C153" s="2000"/>
      <c r="D153" s="2006" t="s">
        <v>8143</v>
      </c>
      <c r="E153" s="2006"/>
      <c r="F153" s="2533">
        <f>(2*2*1.65)*0.3</f>
        <v>1.9799999999999998</v>
      </c>
      <c r="G153" s="54"/>
      <c r="H153" s="1520"/>
      <c r="I153" s="1708"/>
      <c r="J153" s="4389"/>
      <c r="K153" s="3559"/>
      <c r="L153" s="2633"/>
    </row>
    <row r="154" spans="1:23" s="82" customFormat="1" ht="13.5" customHeight="1">
      <c r="A154" s="2514"/>
      <c r="B154" s="2000"/>
      <c r="C154" s="2000"/>
      <c r="D154" s="2006" t="s">
        <v>8142</v>
      </c>
      <c r="E154" s="2006"/>
      <c r="F154" s="2533">
        <f>(2*2*1.4)*0.3</f>
        <v>1.68</v>
      </c>
      <c r="G154" s="54"/>
      <c r="H154" s="1520"/>
      <c r="I154" s="1708"/>
      <c r="J154" s="4389"/>
      <c r="K154" s="3559"/>
      <c r="L154" s="2633"/>
    </row>
    <row r="155" spans="1:23" s="82" customFormat="1" ht="13.5" customHeight="1">
      <c r="A155" s="2514"/>
      <c r="B155" s="2000"/>
      <c r="C155" s="2000"/>
      <c r="D155" s="2006" t="s">
        <v>8141</v>
      </c>
      <c r="E155" s="2006"/>
      <c r="F155" s="2533">
        <f>(2*2*1.1)*0.3</f>
        <v>1.32</v>
      </c>
      <c r="G155" s="54"/>
      <c r="H155" s="1520"/>
      <c r="I155" s="1708"/>
      <c r="J155" s="4389"/>
      <c r="K155" s="3559"/>
      <c r="L155" s="2633"/>
    </row>
    <row r="156" spans="1:23" s="82" customFormat="1" ht="13.5" customHeight="1">
      <c r="A156" s="2514"/>
      <c r="B156" s="2000"/>
      <c r="C156" s="2000"/>
      <c r="D156" s="2006" t="s">
        <v>8140</v>
      </c>
      <c r="E156" s="2006"/>
      <c r="F156" s="2533">
        <f>(2*2*1.25)*0.3</f>
        <v>1.5</v>
      </c>
      <c r="G156" s="54"/>
      <c r="H156" s="1520"/>
      <c r="I156" s="1708"/>
      <c r="J156" s="4389"/>
      <c r="K156" s="3559"/>
      <c r="L156" s="2633"/>
    </row>
    <row r="157" spans="1:23" s="82" customFormat="1" ht="13.5" customHeight="1">
      <c r="A157" s="2514"/>
      <c r="B157" s="2000"/>
      <c r="C157" s="2000"/>
      <c r="D157" s="2006" t="s">
        <v>8139</v>
      </c>
      <c r="E157" s="2006"/>
      <c r="F157" s="2533">
        <f>(2*2*1.45)*0.3</f>
        <v>1.74</v>
      </c>
      <c r="G157" s="54"/>
      <c r="H157" s="1520"/>
      <c r="I157" s="1708"/>
      <c r="J157" s="4389"/>
      <c r="K157" s="3559"/>
      <c r="L157" s="2633"/>
    </row>
    <row r="158" spans="1:23" s="82" customFormat="1" ht="13.5" customHeight="1">
      <c r="A158" s="2514"/>
      <c r="B158" s="2000"/>
      <c r="C158" s="2000"/>
      <c r="D158" s="2006" t="s">
        <v>8138</v>
      </c>
      <c r="E158" s="2006"/>
      <c r="F158" s="2533">
        <f>(2*2*1.55)*0.3</f>
        <v>1.8599999999999999</v>
      </c>
      <c r="G158" s="54"/>
      <c r="H158" s="1520"/>
      <c r="I158" s="1708"/>
      <c r="J158" s="4389"/>
      <c r="K158" s="3559"/>
      <c r="L158" s="2633"/>
    </row>
    <row r="159" spans="1:23" s="82" customFormat="1" ht="13.5" customHeight="1">
      <c r="A159" s="2514"/>
      <c r="B159" s="2000"/>
      <c r="C159" s="2000"/>
      <c r="D159" s="2006" t="s">
        <v>8137</v>
      </c>
      <c r="E159" s="2006"/>
      <c r="F159" s="2533">
        <f>(2*2*1.55)*0.3</f>
        <v>1.8599999999999999</v>
      </c>
      <c r="G159" s="54"/>
      <c r="H159" s="1520"/>
      <c r="I159" s="1708"/>
      <c r="J159" s="4389"/>
      <c r="K159" s="3559"/>
      <c r="L159" s="2633"/>
    </row>
    <row r="160" spans="1:23" s="82" customFormat="1" ht="13.5" customHeight="1">
      <c r="A160" s="2514"/>
      <c r="B160" s="2000"/>
      <c r="C160" s="2000"/>
      <c r="D160" s="2006" t="s">
        <v>8136</v>
      </c>
      <c r="E160" s="2006"/>
      <c r="F160" s="2533">
        <f>(2*2*1.85)*0.3</f>
        <v>2.2200000000000002</v>
      </c>
      <c r="G160" s="54"/>
      <c r="H160" s="1520"/>
      <c r="I160" s="1708"/>
      <c r="J160" s="4389"/>
      <c r="K160" s="3559"/>
      <c r="L160" s="2633"/>
    </row>
    <row r="161" spans="1:23" s="82" customFormat="1" ht="13.5" customHeight="1">
      <c r="A161" s="2514"/>
      <c r="B161" s="2000"/>
      <c r="C161" s="2000"/>
      <c r="D161" s="2006" t="s">
        <v>8135</v>
      </c>
      <c r="E161" s="2006"/>
      <c r="F161" s="2533">
        <f>(2*2*1.9)*0.3</f>
        <v>2.2799999999999998</v>
      </c>
      <c r="G161" s="54"/>
      <c r="H161" s="1520"/>
      <c r="I161" s="1708"/>
      <c r="J161" s="4389"/>
      <c r="K161" s="3559"/>
      <c r="L161" s="2633"/>
    </row>
    <row r="162" spans="1:23" s="82" customFormat="1" ht="13.5" customHeight="1">
      <c r="A162" s="2514"/>
      <c r="B162" s="2000"/>
      <c r="C162" s="2000"/>
      <c r="D162" s="2006" t="s">
        <v>8134</v>
      </c>
      <c r="E162" s="2006"/>
      <c r="F162" s="2533">
        <f>(2*2*1.8)*0.3</f>
        <v>2.16</v>
      </c>
      <c r="G162" s="54"/>
      <c r="H162" s="1520"/>
      <c r="I162" s="1708"/>
      <c r="J162" s="4389"/>
      <c r="K162" s="3559"/>
      <c r="L162" s="2633"/>
    </row>
    <row r="163" spans="1:23" s="82" customFormat="1" ht="13.5" customHeight="1">
      <c r="A163" s="2514"/>
      <c r="B163" s="2000"/>
      <c r="C163" s="2000"/>
      <c r="D163" s="2006" t="s">
        <v>8133</v>
      </c>
      <c r="E163" s="2006"/>
      <c r="F163" s="2533">
        <f>(2*2*1.65)*0.3</f>
        <v>1.9799999999999998</v>
      </c>
      <c r="G163" s="54"/>
      <c r="H163" s="1520"/>
      <c r="I163" s="1708"/>
      <c r="J163" s="4389"/>
      <c r="K163" s="3559"/>
      <c r="L163" s="2633"/>
    </row>
    <row r="164" spans="1:23" s="82" customFormat="1" ht="13.5" customHeight="1">
      <c r="A164" s="2514"/>
      <c r="B164" s="2000"/>
      <c r="C164" s="2000"/>
      <c r="D164" s="2006" t="s">
        <v>8132</v>
      </c>
      <c r="E164" s="2006"/>
      <c r="F164" s="2533">
        <f>(2*2*1.55)*0.3</f>
        <v>1.8599999999999999</v>
      </c>
      <c r="G164" s="54"/>
      <c r="H164" s="1520"/>
      <c r="I164" s="1708"/>
      <c r="J164" s="4389"/>
      <c r="K164" s="3559"/>
      <c r="L164" s="2633"/>
    </row>
    <row r="165" spans="1:23" s="82" customFormat="1" ht="13.5" customHeight="1">
      <c r="A165" s="2514"/>
      <c r="B165" s="2000"/>
      <c r="C165" s="2000"/>
      <c r="D165" s="2006" t="s">
        <v>8131</v>
      </c>
      <c r="E165" s="2006"/>
      <c r="F165" s="2533">
        <f>(2*2*1.05)*0.3</f>
        <v>1.26</v>
      </c>
      <c r="G165" s="54"/>
      <c r="H165" s="1520"/>
      <c r="I165" s="1708"/>
      <c r="J165" s="4389"/>
      <c r="K165" s="3559"/>
      <c r="L165" s="2633"/>
    </row>
    <row r="166" spans="1:23" s="82" customFormat="1" ht="13.5" customHeight="1">
      <c r="A166" s="2514"/>
      <c r="B166" s="2000"/>
      <c r="C166" s="2000"/>
      <c r="D166" s="2006" t="s">
        <v>8130</v>
      </c>
      <c r="E166" s="2006"/>
      <c r="F166" s="2533">
        <f>(2*2*0.65)*0.3</f>
        <v>0.78</v>
      </c>
      <c r="G166" s="54"/>
      <c r="H166" s="1520"/>
      <c r="I166" s="1708"/>
      <c r="J166" s="4389"/>
      <c r="K166" s="3559"/>
      <c r="L166" s="2633"/>
    </row>
    <row r="167" spans="1:23" s="82" customFormat="1" ht="13.5" customHeight="1">
      <c r="A167" s="2514"/>
      <c r="B167" s="2000"/>
      <c r="C167" s="2000"/>
      <c r="D167" s="2006" t="s">
        <v>8129</v>
      </c>
      <c r="E167" s="2006"/>
      <c r="F167" s="2533">
        <f>(2*2*0.85)*0.3</f>
        <v>1.02</v>
      </c>
      <c r="G167" s="54"/>
      <c r="H167" s="1520"/>
      <c r="I167" s="1708"/>
      <c r="J167" s="4389"/>
      <c r="K167" s="3559"/>
      <c r="L167" s="2633"/>
    </row>
    <row r="168" spans="1:23" s="1209" customFormat="1" ht="27.25" customHeight="1">
      <c r="A168" s="1202"/>
      <c r="B168" s="1203"/>
      <c r="C168" s="1204"/>
      <c r="D168" s="1204" t="s">
        <v>3098</v>
      </c>
      <c r="E168" s="1204"/>
      <c r="F168" s="1205"/>
      <c r="G168" s="33"/>
      <c r="H168" s="1207"/>
      <c r="I168" s="1208"/>
      <c r="J168" s="4194"/>
      <c r="K168" s="4193"/>
      <c r="U168" s="1210"/>
      <c r="W168" s="1210"/>
    </row>
    <row r="169" spans="1:23" s="1209" customFormat="1" ht="27.25" customHeight="1">
      <c r="A169" s="1202"/>
      <c r="B169" s="1203"/>
      <c r="C169" s="1204"/>
      <c r="D169" s="2731" t="s">
        <v>7731</v>
      </c>
      <c r="E169" s="1204"/>
      <c r="F169" s="1205"/>
      <c r="G169" s="33"/>
      <c r="H169" s="1207"/>
      <c r="I169" s="1208"/>
      <c r="J169" s="5237"/>
      <c r="K169" s="4193"/>
      <c r="U169" s="1210"/>
      <c r="W169" s="1210"/>
    </row>
    <row r="170" spans="1:23" s="5200" customFormat="1" ht="27.25" customHeight="1">
      <c r="A170" s="5216">
        <v>21</v>
      </c>
      <c r="B170" s="5217" t="s">
        <v>237</v>
      </c>
      <c r="C170" s="5218">
        <v>132312222</v>
      </c>
      <c r="D170" s="5218" t="s">
        <v>3253</v>
      </c>
      <c r="E170" s="5218" t="s">
        <v>296</v>
      </c>
      <c r="F170" s="5219">
        <f>SUM(F172:F263)</f>
        <v>127.57219999999995</v>
      </c>
      <c r="G170" s="62"/>
      <c r="H170" s="5220">
        <f>F170*G170</f>
        <v>0</v>
      </c>
      <c r="I170" s="5221" t="s">
        <v>102</v>
      </c>
      <c r="J170" s="5222"/>
      <c r="K170" s="2144"/>
      <c r="L170" s="3559"/>
    </row>
    <row r="171" spans="1:23" s="5200" customFormat="1" ht="13.5" customHeight="1">
      <c r="A171" s="5216"/>
      <c r="B171" s="5217"/>
      <c r="C171" s="5218"/>
      <c r="D171" s="5224" t="s">
        <v>8033</v>
      </c>
      <c r="E171" s="5218"/>
      <c r="F171" s="5215"/>
      <c r="G171" s="765"/>
      <c r="H171" s="5225"/>
      <c r="I171" s="5221"/>
      <c r="J171" s="5226"/>
      <c r="K171" s="5227"/>
      <c r="L171" s="5238"/>
      <c r="M171" s="5228"/>
      <c r="N171" s="5228"/>
      <c r="O171" s="5229"/>
      <c r="P171" s="5228"/>
      <c r="Q171" s="5230"/>
      <c r="R171" s="5231"/>
      <c r="S171" s="5232"/>
      <c r="W171" s="5233"/>
    </row>
    <row r="172" spans="1:23" s="82" customFormat="1" ht="13.5" customHeight="1">
      <c r="A172" s="2514"/>
      <c r="B172" s="2000"/>
      <c r="C172" s="2000"/>
      <c r="D172" s="5224" t="s">
        <v>8032</v>
      </c>
      <c r="E172" s="5218"/>
      <c r="F172" s="5215">
        <f>(34.6*1.2*2.1)*0.1</f>
        <v>8.7192000000000007</v>
      </c>
      <c r="G172" s="54"/>
      <c r="H172" s="1520"/>
      <c r="I172" s="1708"/>
      <c r="J172" s="4389"/>
      <c r="K172" s="3559"/>
      <c r="L172" s="2633"/>
    </row>
    <row r="173" spans="1:23" s="82" customFormat="1" ht="13.5" customHeight="1">
      <c r="A173" s="2514"/>
      <c r="B173" s="2000"/>
      <c r="C173" s="2000"/>
      <c r="D173" s="5224" t="s">
        <v>8031</v>
      </c>
      <c r="E173" s="5218"/>
      <c r="F173" s="5215">
        <f>(32*1.2*1.85)*0.1</f>
        <v>7.104000000000001</v>
      </c>
      <c r="G173" s="54"/>
      <c r="H173" s="1520"/>
      <c r="I173" s="1708"/>
      <c r="J173" s="4389"/>
      <c r="K173" s="3559"/>
      <c r="L173" s="2633"/>
    </row>
    <row r="174" spans="1:23" s="82" customFormat="1" ht="13.5" customHeight="1">
      <c r="A174" s="2514"/>
      <c r="B174" s="2000"/>
      <c r="C174" s="2000"/>
      <c r="D174" s="5224" t="s">
        <v>8030</v>
      </c>
      <c r="E174" s="5218"/>
      <c r="F174" s="5215">
        <f>(23.2*1.2*1.65)*0.1</f>
        <v>4.5936000000000003</v>
      </c>
      <c r="G174" s="54"/>
      <c r="H174" s="1520"/>
      <c r="I174" s="1708"/>
      <c r="J174" s="4389"/>
      <c r="K174" s="3559"/>
      <c r="L174" s="2633"/>
    </row>
    <row r="175" spans="1:23" s="82" customFormat="1" ht="13.5" customHeight="1">
      <c r="A175" s="2514"/>
      <c r="B175" s="2000"/>
      <c r="C175" s="2000"/>
      <c r="D175" s="5224" t="s">
        <v>8029</v>
      </c>
      <c r="E175" s="5218"/>
      <c r="F175" s="5215">
        <f>(12.1*1.2*1.45)*0.1</f>
        <v>2.1053999999999999</v>
      </c>
      <c r="G175" s="54"/>
      <c r="H175" s="1520"/>
      <c r="I175" s="1708"/>
      <c r="J175" s="4389"/>
      <c r="K175" s="3559"/>
      <c r="L175" s="2633"/>
    </row>
    <row r="176" spans="1:23" s="82" customFormat="1" ht="13.5" customHeight="1">
      <c r="A176" s="2514"/>
      <c r="B176" s="2000"/>
      <c r="C176" s="2000"/>
      <c r="D176" s="5224" t="s">
        <v>8028</v>
      </c>
      <c r="E176" s="5218"/>
      <c r="F176" s="5215">
        <f>(22.3*1.2*1.25)*0.1</f>
        <v>3.3450000000000006</v>
      </c>
      <c r="G176" s="54"/>
      <c r="H176" s="1520"/>
      <c r="I176" s="1708"/>
      <c r="J176" s="5234"/>
      <c r="K176" s="3559"/>
      <c r="L176" s="2633"/>
    </row>
    <row r="177" spans="1:12" s="82" customFormat="1" ht="13.5" customHeight="1">
      <c r="A177" s="2514"/>
      <c r="B177" s="2000"/>
      <c r="C177" s="2000"/>
      <c r="D177" s="5224" t="s">
        <v>8027</v>
      </c>
      <c r="E177" s="5218"/>
      <c r="F177" s="5215">
        <f>(17.1*1.2*1.1)*0.1</f>
        <v>2.2572000000000005</v>
      </c>
      <c r="G177" s="54"/>
      <c r="H177" s="1520"/>
      <c r="I177" s="1708"/>
      <c r="J177" s="5235"/>
      <c r="K177" s="3559"/>
      <c r="L177" s="2633"/>
    </row>
    <row r="178" spans="1:12" s="82" customFormat="1" ht="13.5" customHeight="1">
      <c r="A178" s="2514"/>
      <c r="B178" s="2000"/>
      <c r="C178" s="2000"/>
      <c r="D178" s="5224" t="s">
        <v>8026</v>
      </c>
      <c r="E178" s="5218"/>
      <c r="F178" s="5215">
        <f>(11.4*1.2*1.05)*0.1</f>
        <v>1.4364000000000001</v>
      </c>
      <c r="G178" s="54"/>
      <c r="H178" s="1520"/>
      <c r="I178" s="1708"/>
      <c r="J178" s="5235"/>
      <c r="K178" s="3559"/>
      <c r="L178" s="2633"/>
    </row>
    <row r="179" spans="1:12" s="82" customFormat="1" ht="13.5" customHeight="1">
      <c r="A179" s="2514"/>
      <c r="B179" s="2000"/>
      <c r="C179" s="2000"/>
      <c r="D179" s="5224" t="s">
        <v>8025</v>
      </c>
      <c r="E179" s="5218"/>
      <c r="F179" s="5215">
        <f>(11.3*1.2*1.1)*0.1</f>
        <v>1.4916000000000003</v>
      </c>
      <c r="G179" s="54"/>
      <c r="H179" s="1520"/>
      <c r="I179" s="1708"/>
      <c r="J179" s="5235"/>
      <c r="K179" s="3559"/>
      <c r="L179" s="2633"/>
    </row>
    <row r="180" spans="1:12" s="82" customFormat="1" ht="13.5" customHeight="1">
      <c r="A180" s="2514"/>
      <c r="B180" s="2000"/>
      <c r="C180" s="2000"/>
      <c r="D180" s="5224" t="s">
        <v>8024</v>
      </c>
      <c r="E180" s="5218"/>
      <c r="F180" s="5215">
        <f>(14*1.2*1.25)*0.1</f>
        <v>2.1</v>
      </c>
      <c r="G180" s="54"/>
      <c r="H180" s="1520"/>
      <c r="I180" s="1708"/>
      <c r="J180" s="5235"/>
      <c r="K180" s="3559"/>
      <c r="L180" s="2633"/>
    </row>
    <row r="181" spans="1:12" s="82" customFormat="1" ht="13.5" customHeight="1">
      <c r="A181" s="2514"/>
      <c r="B181" s="2000"/>
      <c r="C181" s="2000"/>
      <c r="D181" s="5224" t="s">
        <v>8023</v>
      </c>
      <c r="E181" s="5218"/>
      <c r="F181" s="5215">
        <f>(9.3*1.2*1.3)*0.1</f>
        <v>1.4508000000000001</v>
      </c>
      <c r="G181" s="54"/>
      <c r="H181" s="1520"/>
      <c r="I181" s="1708"/>
      <c r="J181" s="5235"/>
      <c r="K181" s="3559"/>
      <c r="L181" s="2633"/>
    </row>
    <row r="182" spans="1:12" s="82" customFormat="1" ht="13.5" customHeight="1">
      <c r="A182" s="2514"/>
      <c r="B182" s="2000"/>
      <c r="C182" s="2000"/>
      <c r="D182" s="5224" t="s">
        <v>8022</v>
      </c>
      <c r="E182" s="5218"/>
      <c r="F182" s="5215">
        <f>(2.4*1.2*1.3)*0.1</f>
        <v>0.37440000000000001</v>
      </c>
      <c r="G182" s="54"/>
      <c r="H182" s="1520"/>
      <c r="I182" s="1708"/>
      <c r="J182" s="4389"/>
      <c r="K182" s="3559"/>
      <c r="L182" s="2633"/>
    </row>
    <row r="183" spans="1:12" s="82" customFormat="1" ht="13.5" customHeight="1">
      <c r="A183" s="2514"/>
      <c r="B183" s="2000"/>
      <c r="C183" s="2000"/>
      <c r="D183" s="5224" t="s">
        <v>8021</v>
      </c>
      <c r="E183" s="5218"/>
      <c r="F183" s="5215">
        <f>(17.1*1.2*1.35)*0.1</f>
        <v>2.7702000000000004</v>
      </c>
      <c r="G183" s="54"/>
      <c r="H183" s="1520"/>
      <c r="I183" s="1708"/>
      <c r="J183" s="4389"/>
      <c r="K183" s="3559"/>
      <c r="L183" s="2633"/>
    </row>
    <row r="184" spans="1:12" s="82" customFormat="1" ht="13.5" customHeight="1">
      <c r="A184" s="2514"/>
      <c r="B184" s="2000"/>
      <c r="C184" s="2000"/>
      <c r="D184" s="5224" t="s">
        <v>8020</v>
      </c>
      <c r="E184" s="5218"/>
      <c r="F184" s="5215">
        <f>(22.8*1.2*1.5)*0.1</f>
        <v>4.1040000000000001</v>
      </c>
      <c r="G184" s="54"/>
      <c r="H184" s="1520"/>
      <c r="I184" s="1708"/>
      <c r="J184" s="4389"/>
      <c r="K184" s="3559"/>
      <c r="L184" s="2633"/>
    </row>
    <row r="185" spans="1:12" s="82" customFormat="1" ht="13.5" customHeight="1">
      <c r="A185" s="2514"/>
      <c r="B185" s="2000"/>
      <c r="C185" s="2000"/>
      <c r="D185" s="5224" t="s">
        <v>8019</v>
      </c>
      <c r="E185" s="5218"/>
      <c r="F185" s="5215">
        <f>(4.9*1.2*1.5)*0.1</f>
        <v>0.88200000000000012</v>
      </c>
      <c r="G185" s="54"/>
      <c r="H185" s="1520"/>
      <c r="I185" s="1708"/>
      <c r="J185" s="4389"/>
      <c r="K185" s="3559"/>
      <c r="L185" s="2633"/>
    </row>
    <row r="186" spans="1:12" s="82" customFormat="1" ht="13.5" customHeight="1">
      <c r="A186" s="2514"/>
      <c r="B186" s="2000"/>
      <c r="C186" s="2000"/>
      <c r="D186" s="5224" t="s">
        <v>8018</v>
      </c>
      <c r="E186" s="5218"/>
      <c r="F186" s="5215">
        <f>(2*1.2*1.5)*0.1</f>
        <v>0.36</v>
      </c>
      <c r="G186" s="54"/>
      <c r="H186" s="1520"/>
      <c r="I186" s="1708"/>
      <c r="J186" s="4389"/>
      <c r="K186" s="3559"/>
      <c r="L186" s="2633"/>
    </row>
    <row r="187" spans="1:12" s="82" customFormat="1" ht="13.5" customHeight="1">
      <c r="A187" s="2514"/>
      <c r="B187" s="2000"/>
      <c r="C187" s="2000"/>
      <c r="D187" s="5224" t="s">
        <v>8017</v>
      </c>
      <c r="E187" s="5218"/>
      <c r="F187" s="5215">
        <f>(5.4*1.2*1.5)*0.1</f>
        <v>0.97200000000000009</v>
      </c>
      <c r="G187" s="54"/>
      <c r="H187" s="1520"/>
      <c r="I187" s="1708"/>
      <c r="J187" s="4389"/>
      <c r="K187" s="3559"/>
      <c r="L187" s="2633"/>
    </row>
    <row r="188" spans="1:12" s="82" customFormat="1" ht="13.5" customHeight="1">
      <c r="A188" s="2514"/>
      <c r="B188" s="2000"/>
      <c r="C188" s="2000"/>
      <c r="D188" s="5224" t="s">
        <v>8016</v>
      </c>
      <c r="E188" s="5218"/>
      <c r="F188" s="5215">
        <f>(21.7*1.2*1.4)*0.1</f>
        <v>3.6456</v>
      </c>
      <c r="G188" s="54"/>
      <c r="H188" s="1520"/>
      <c r="I188" s="1708"/>
      <c r="J188" s="4389"/>
      <c r="K188" s="3559"/>
      <c r="L188" s="2633"/>
    </row>
    <row r="189" spans="1:12" s="82" customFormat="1" ht="13.5" customHeight="1">
      <c r="A189" s="2514"/>
      <c r="B189" s="2000"/>
      <c r="C189" s="2000"/>
      <c r="D189" s="5224" t="s">
        <v>8015</v>
      </c>
      <c r="E189" s="5218"/>
      <c r="F189" s="5215">
        <f>(6.4*1.2*1.4)*0.1</f>
        <v>1.0751999999999999</v>
      </c>
      <c r="G189" s="54"/>
      <c r="H189" s="1520"/>
      <c r="I189" s="1708"/>
      <c r="J189" s="4389"/>
      <c r="K189" s="3559"/>
      <c r="L189" s="2633"/>
    </row>
    <row r="190" spans="1:12" s="82" customFormat="1" ht="13.5" customHeight="1">
      <c r="A190" s="2514"/>
      <c r="B190" s="2000"/>
      <c r="C190" s="2000"/>
      <c r="D190" s="5224" t="s">
        <v>8014</v>
      </c>
      <c r="E190" s="5218"/>
      <c r="F190" s="5215">
        <f>(2*1.2*1.4)*0.1</f>
        <v>0.33600000000000002</v>
      </c>
      <c r="G190" s="54"/>
      <c r="H190" s="1520"/>
      <c r="I190" s="1708"/>
      <c r="J190" s="4389"/>
      <c r="K190" s="3559"/>
      <c r="L190" s="2633"/>
    </row>
    <row r="191" spans="1:12" s="82" customFormat="1" ht="13.5" customHeight="1">
      <c r="A191" s="2514"/>
      <c r="B191" s="2000"/>
      <c r="C191" s="2000"/>
      <c r="D191" s="5224" t="s">
        <v>8013</v>
      </c>
      <c r="E191" s="5218"/>
      <c r="F191" s="5215">
        <f>(6.5*1.2*1.4)*0.1</f>
        <v>1.0920000000000001</v>
      </c>
      <c r="G191" s="54"/>
      <c r="H191" s="1520"/>
      <c r="I191" s="1708"/>
      <c r="J191" s="4389"/>
      <c r="K191" s="3559"/>
      <c r="L191" s="2633"/>
    </row>
    <row r="192" spans="1:12" s="82" customFormat="1" ht="13.5" customHeight="1">
      <c r="A192" s="2514"/>
      <c r="B192" s="2000"/>
      <c r="C192" s="2000"/>
      <c r="D192" s="5224" t="s">
        <v>8012</v>
      </c>
      <c r="E192" s="5218"/>
      <c r="F192" s="5215">
        <f>(22.7*1.2*1.15)*0.1</f>
        <v>3.1326000000000001</v>
      </c>
      <c r="G192" s="54"/>
      <c r="H192" s="1520"/>
      <c r="I192" s="1708"/>
      <c r="J192" s="4389"/>
      <c r="K192" s="3559"/>
      <c r="L192" s="2633"/>
    </row>
    <row r="193" spans="1:12" s="82" customFormat="1" ht="13.5" customHeight="1">
      <c r="A193" s="2514"/>
      <c r="B193" s="2000"/>
      <c r="C193" s="2000"/>
      <c r="D193" s="5224" t="s">
        <v>8011</v>
      </c>
      <c r="E193" s="5218"/>
      <c r="F193" s="5215">
        <f>(7.3*1.2*1.15)*0.1</f>
        <v>1.0074000000000001</v>
      </c>
      <c r="G193" s="54"/>
      <c r="H193" s="1520"/>
      <c r="I193" s="1708"/>
      <c r="J193" s="4389"/>
      <c r="K193" s="3559"/>
      <c r="L193" s="2633"/>
    </row>
    <row r="194" spans="1:12" s="82" customFormat="1" ht="13.5" customHeight="1">
      <c r="A194" s="2514"/>
      <c r="B194" s="2000"/>
      <c r="C194" s="2000"/>
      <c r="D194" s="5224" t="s">
        <v>8010</v>
      </c>
      <c r="E194" s="5218"/>
      <c r="F194" s="5215">
        <f>(2*1.2*1.15)*0.1</f>
        <v>0.27599999999999997</v>
      </c>
      <c r="G194" s="54"/>
      <c r="H194" s="1520"/>
      <c r="I194" s="1708"/>
      <c r="J194" s="4389"/>
      <c r="K194" s="3559"/>
      <c r="L194" s="2633"/>
    </row>
    <row r="195" spans="1:12" s="82" customFormat="1" ht="13.5" customHeight="1">
      <c r="A195" s="2514"/>
      <c r="B195" s="2000"/>
      <c r="C195" s="2000"/>
      <c r="D195" s="5224" t="s">
        <v>8009</v>
      </c>
      <c r="E195" s="5218"/>
      <c r="F195" s="5215">
        <f>(5.5*1.2*1.15)*0.1</f>
        <v>0.7589999999999999</v>
      </c>
      <c r="G195" s="54"/>
      <c r="H195" s="1520"/>
      <c r="I195" s="1708"/>
      <c r="J195" s="4389"/>
      <c r="K195" s="3559"/>
      <c r="L195" s="2633"/>
    </row>
    <row r="196" spans="1:12" s="82" customFormat="1" ht="13.5" customHeight="1">
      <c r="A196" s="2514"/>
      <c r="B196" s="2000"/>
      <c r="C196" s="2000"/>
      <c r="D196" s="5224" t="s">
        <v>8008</v>
      </c>
      <c r="E196" s="5218"/>
      <c r="F196" s="5215">
        <f>(26.2*1.2*1.05)*0.1</f>
        <v>3.3012000000000001</v>
      </c>
      <c r="G196" s="54"/>
      <c r="H196" s="1520"/>
      <c r="I196" s="1708"/>
      <c r="J196" s="4389"/>
      <c r="K196" s="3559"/>
      <c r="L196" s="2633"/>
    </row>
    <row r="197" spans="1:12" s="82" customFormat="1" ht="13.5" customHeight="1">
      <c r="A197" s="2514"/>
      <c r="B197" s="2000"/>
      <c r="C197" s="2000"/>
      <c r="D197" s="5224" t="s">
        <v>8007</v>
      </c>
      <c r="E197" s="5218"/>
      <c r="F197" s="5215">
        <f>(2*1.2*1.05)*0.1</f>
        <v>0.252</v>
      </c>
      <c r="G197" s="54"/>
      <c r="H197" s="1520"/>
      <c r="I197" s="1708"/>
      <c r="J197" s="4389"/>
      <c r="K197" s="3559"/>
      <c r="L197" s="2633"/>
    </row>
    <row r="198" spans="1:12" s="82" customFormat="1" ht="13.5" customHeight="1">
      <c r="A198" s="2514"/>
      <c r="B198" s="2000"/>
      <c r="C198" s="2000"/>
      <c r="D198" s="5224" t="s">
        <v>8006</v>
      </c>
      <c r="E198" s="5218"/>
      <c r="F198" s="5215">
        <f>(7.3*1.2*1)*0.1</f>
        <v>0.876</v>
      </c>
      <c r="G198" s="54"/>
      <c r="H198" s="1520"/>
      <c r="I198" s="1708"/>
      <c r="J198" s="4389"/>
      <c r="K198" s="3559"/>
      <c r="L198" s="2633"/>
    </row>
    <row r="199" spans="1:12" s="82" customFormat="1" ht="13.5" customHeight="1">
      <c r="A199" s="2514"/>
      <c r="B199" s="2000"/>
      <c r="C199" s="2000"/>
      <c r="D199" s="5224" t="s">
        <v>8005</v>
      </c>
      <c r="E199" s="5218"/>
      <c r="F199" s="5215">
        <f>(7.3*1.2*1.2)*0.1</f>
        <v>1.0511999999999999</v>
      </c>
      <c r="G199" s="54"/>
      <c r="H199" s="1520"/>
      <c r="I199" s="1708"/>
      <c r="J199" s="4389"/>
      <c r="K199" s="3559"/>
      <c r="L199" s="2633"/>
    </row>
    <row r="200" spans="1:12" s="82" customFormat="1" ht="13.5" customHeight="1">
      <c r="A200" s="2514"/>
      <c r="B200" s="2000"/>
      <c r="C200" s="2000"/>
      <c r="D200" s="5224" t="s">
        <v>8004</v>
      </c>
      <c r="E200" s="5218"/>
      <c r="F200" s="5215">
        <f>(10.6*1.2*1.3)*0.1</f>
        <v>1.6536</v>
      </c>
      <c r="G200" s="54"/>
      <c r="H200" s="1520"/>
      <c r="I200" s="1708"/>
      <c r="J200" s="4389"/>
      <c r="K200" s="3559"/>
      <c r="L200" s="2633"/>
    </row>
    <row r="201" spans="1:12" s="82" customFormat="1" ht="13.5" customHeight="1">
      <c r="A201" s="2514"/>
      <c r="B201" s="2000"/>
      <c r="C201" s="2000"/>
      <c r="D201" s="5224" t="s">
        <v>8003</v>
      </c>
      <c r="E201" s="5218"/>
      <c r="F201" s="5215">
        <f>(2.2*1.2*2.9)*0.1</f>
        <v>0.76560000000000006</v>
      </c>
      <c r="G201" s="54"/>
      <c r="H201" s="1520"/>
      <c r="I201" s="1708"/>
      <c r="J201" s="4389"/>
      <c r="K201" s="3559"/>
      <c r="L201" s="2633"/>
    </row>
    <row r="202" spans="1:12" s="82" customFormat="1" ht="13.5" customHeight="1">
      <c r="A202" s="2514"/>
      <c r="B202" s="2000"/>
      <c r="C202" s="2000"/>
      <c r="D202" s="5224" t="s">
        <v>8002</v>
      </c>
      <c r="E202" s="5218"/>
      <c r="F202" s="5215">
        <f>(7.3*1.2*2.9)*0.1</f>
        <v>2.5404</v>
      </c>
      <c r="G202" s="54"/>
      <c r="H202" s="1520"/>
      <c r="I202" s="1708"/>
      <c r="J202" s="4389"/>
      <c r="K202" s="3559"/>
      <c r="L202" s="2633"/>
    </row>
    <row r="203" spans="1:12" s="82" customFormat="1" ht="13.5" customHeight="1">
      <c r="A203" s="2514"/>
      <c r="B203" s="2000"/>
      <c r="C203" s="2000"/>
      <c r="D203" s="5224" t="s">
        <v>8001</v>
      </c>
      <c r="E203" s="5218"/>
      <c r="F203" s="5215">
        <f>(5*1.2*2.9)*0.1</f>
        <v>1.74</v>
      </c>
      <c r="G203" s="54"/>
      <c r="H203" s="1520"/>
      <c r="I203" s="1708"/>
      <c r="J203" s="4389"/>
      <c r="K203" s="3559"/>
      <c r="L203" s="2633"/>
    </row>
    <row r="204" spans="1:12" s="82" customFormat="1" ht="13.5" customHeight="1">
      <c r="A204" s="2514"/>
      <c r="B204" s="2000"/>
      <c r="C204" s="2000"/>
      <c r="D204" s="5224" t="s">
        <v>8000</v>
      </c>
      <c r="E204" s="5218"/>
      <c r="F204" s="5215">
        <f>(5.1*1.2*2.9)*0.1</f>
        <v>1.7747999999999999</v>
      </c>
      <c r="G204" s="54"/>
      <c r="H204" s="1520"/>
      <c r="I204" s="1708"/>
      <c r="J204" s="4389"/>
      <c r="K204" s="3559"/>
      <c r="L204" s="2633"/>
    </row>
    <row r="205" spans="1:12" s="82" customFormat="1" ht="13.5" customHeight="1">
      <c r="A205" s="2514"/>
      <c r="B205" s="2000"/>
      <c r="C205" s="2000"/>
      <c r="D205" s="5224" t="s">
        <v>7999</v>
      </c>
      <c r="E205" s="5218"/>
      <c r="F205" s="5215">
        <f>(5.1*1.2*2.9)*0.1</f>
        <v>1.7747999999999999</v>
      </c>
      <c r="G205" s="54"/>
      <c r="H205" s="1520"/>
      <c r="I205" s="1708"/>
      <c r="J205" s="4389"/>
      <c r="K205" s="3559"/>
      <c r="L205" s="2633"/>
    </row>
    <row r="206" spans="1:12" s="82" customFormat="1" ht="13.5" customHeight="1">
      <c r="A206" s="2514"/>
      <c r="B206" s="2000"/>
      <c r="C206" s="2000"/>
      <c r="D206" s="5224" t="s">
        <v>7998</v>
      </c>
      <c r="E206" s="5218"/>
      <c r="F206" s="5215">
        <f>(5.1*1.2*2.9)*0.1</f>
        <v>1.7747999999999999</v>
      </c>
      <c r="G206" s="54"/>
      <c r="H206" s="1520"/>
      <c r="I206" s="1708"/>
      <c r="J206" s="4389"/>
      <c r="K206" s="3559"/>
      <c r="L206" s="2633"/>
    </row>
    <row r="207" spans="1:12" s="82" customFormat="1" ht="13.5" customHeight="1">
      <c r="A207" s="2514"/>
      <c r="B207" s="2000"/>
      <c r="C207" s="2000"/>
      <c r="D207" s="5224" t="s">
        <v>7997</v>
      </c>
      <c r="E207" s="5218"/>
      <c r="F207" s="5215">
        <f>(35.1*1.2*1.75)*0.1</f>
        <v>7.3709999999999996</v>
      </c>
      <c r="G207" s="54"/>
      <c r="H207" s="1520"/>
      <c r="I207" s="1708"/>
      <c r="J207" s="4389"/>
      <c r="K207" s="3559"/>
      <c r="L207" s="2633"/>
    </row>
    <row r="208" spans="1:12" s="82" customFormat="1" ht="13.5" customHeight="1">
      <c r="A208" s="2514"/>
      <c r="B208" s="2000"/>
      <c r="C208" s="2000"/>
      <c r="D208" s="5224" t="s">
        <v>7996</v>
      </c>
      <c r="E208" s="5218"/>
      <c r="F208" s="5215">
        <f>(24.2*1.2*1.65)*0.1</f>
        <v>4.7915999999999999</v>
      </c>
      <c r="G208" s="54"/>
      <c r="H208" s="1520"/>
      <c r="I208" s="1708"/>
      <c r="J208" s="4389"/>
      <c r="K208" s="3559"/>
      <c r="L208" s="2633"/>
    </row>
    <row r="209" spans="1:12" s="82" customFormat="1" ht="13.5" customHeight="1">
      <c r="A209" s="2514"/>
      <c r="B209" s="2000"/>
      <c r="C209" s="2000"/>
      <c r="D209" s="5224" t="s">
        <v>7995</v>
      </c>
      <c r="E209" s="5218"/>
      <c r="F209" s="5215">
        <f>(32.1*1.2*1.6)*0.1</f>
        <v>6.1632000000000007</v>
      </c>
      <c r="G209" s="54"/>
      <c r="H209" s="1520"/>
      <c r="I209" s="1708"/>
      <c r="J209" s="4389"/>
      <c r="K209" s="3559"/>
      <c r="L209" s="2633"/>
    </row>
    <row r="210" spans="1:12" s="82" customFormat="1" ht="13.5" customHeight="1">
      <c r="A210" s="2514"/>
      <c r="B210" s="2000"/>
      <c r="C210" s="2000"/>
      <c r="D210" s="5224" t="s">
        <v>7994</v>
      </c>
      <c r="E210" s="5218"/>
      <c r="F210" s="5215">
        <f>(26.8*1.2*1.5)*0.1</f>
        <v>4.8239999999999998</v>
      </c>
      <c r="G210" s="54"/>
      <c r="H210" s="1520"/>
      <c r="I210" s="1708"/>
      <c r="J210" s="4389"/>
      <c r="K210" s="3559"/>
      <c r="L210" s="2633"/>
    </row>
    <row r="211" spans="1:12" s="82" customFormat="1" ht="13.5" customHeight="1">
      <c r="A211" s="2514"/>
      <c r="B211" s="2000"/>
      <c r="C211" s="2000"/>
      <c r="D211" s="5224" t="s">
        <v>7993</v>
      </c>
      <c r="E211" s="5218"/>
      <c r="F211" s="5215">
        <f>(15.5*1.2*1.35)*0.1</f>
        <v>2.5110000000000001</v>
      </c>
      <c r="G211" s="54"/>
      <c r="H211" s="1520"/>
      <c r="I211" s="1708"/>
      <c r="J211" s="4389"/>
      <c r="K211" s="3559"/>
      <c r="L211" s="2633"/>
    </row>
    <row r="212" spans="1:12" s="82" customFormat="1" ht="13.5" customHeight="1">
      <c r="A212" s="2514"/>
      <c r="B212" s="2000"/>
      <c r="C212" s="2000"/>
      <c r="D212" s="5224" t="s">
        <v>7992</v>
      </c>
      <c r="E212" s="5218"/>
      <c r="F212" s="5215">
        <f>(15.4*1.2*1.05)*0.1</f>
        <v>1.9404000000000001</v>
      </c>
      <c r="G212" s="54"/>
      <c r="H212" s="1520"/>
      <c r="I212" s="1708"/>
      <c r="J212" s="4389"/>
      <c r="K212" s="3559"/>
      <c r="L212" s="2633"/>
    </row>
    <row r="213" spans="1:12" s="82" customFormat="1" ht="13.5" customHeight="1">
      <c r="A213" s="2514"/>
      <c r="B213" s="2000"/>
      <c r="C213" s="2000"/>
      <c r="D213" s="5224" t="s">
        <v>7991</v>
      </c>
      <c r="E213" s="5218"/>
      <c r="F213" s="5215">
        <f>(5.7*1.2*0.6)*0.1</f>
        <v>0.41040000000000004</v>
      </c>
      <c r="G213" s="54"/>
      <c r="H213" s="1520"/>
      <c r="I213" s="1708"/>
      <c r="J213" s="4389"/>
      <c r="K213" s="3559"/>
      <c r="L213" s="2633"/>
    </row>
    <row r="214" spans="1:12" s="82" customFormat="1" ht="13.5" customHeight="1">
      <c r="A214" s="2514"/>
      <c r="B214" s="2000"/>
      <c r="C214" s="2000"/>
      <c r="D214" s="5224" t="s">
        <v>7990</v>
      </c>
      <c r="E214" s="5218"/>
      <c r="F214" s="5215">
        <f>(11.5*1.2*0.5)*0.1</f>
        <v>0.69</v>
      </c>
      <c r="G214" s="54"/>
      <c r="H214" s="1520"/>
      <c r="I214" s="1708"/>
      <c r="J214" s="4389"/>
      <c r="K214" s="3559"/>
      <c r="L214" s="2633"/>
    </row>
    <row r="215" spans="1:12" s="82" customFormat="1" ht="13.5" customHeight="1">
      <c r="A215" s="2514"/>
      <c r="B215" s="2000"/>
      <c r="C215" s="2000"/>
      <c r="D215" s="5224" t="s">
        <v>7989</v>
      </c>
      <c r="E215" s="5218"/>
      <c r="F215" s="5215">
        <f>(11.1*1.2*0.5)*0.1</f>
        <v>0.66599999999999993</v>
      </c>
      <c r="G215" s="54"/>
      <c r="H215" s="1520"/>
      <c r="I215" s="1708"/>
      <c r="J215" s="4389"/>
      <c r="K215" s="3559"/>
      <c r="L215" s="2633"/>
    </row>
    <row r="216" spans="1:12" s="82" customFormat="1" ht="13.5" customHeight="1">
      <c r="A216" s="2514"/>
      <c r="B216" s="2000"/>
      <c r="C216" s="2000"/>
      <c r="D216" s="5224" t="s">
        <v>7988</v>
      </c>
      <c r="E216" s="5218"/>
      <c r="F216" s="5215">
        <f>(12.8*1.2*0.55)*0.1</f>
        <v>0.84480000000000011</v>
      </c>
      <c r="G216" s="54"/>
      <c r="H216" s="1520"/>
      <c r="I216" s="1708"/>
      <c r="J216" s="4389"/>
      <c r="K216" s="3559"/>
      <c r="L216" s="2633"/>
    </row>
    <row r="217" spans="1:12" s="82" customFormat="1" ht="13.5" customHeight="1">
      <c r="A217" s="2514"/>
      <c r="B217" s="2000"/>
      <c r="C217" s="2000"/>
      <c r="D217" s="5224" t="s">
        <v>7987</v>
      </c>
      <c r="E217" s="5218"/>
      <c r="F217" s="5215">
        <f>(5.4*1.2*0.7)*0.1</f>
        <v>0.4536</v>
      </c>
      <c r="G217" s="54"/>
      <c r="H217" s="1520"/>
      <c r="I217" s="1708"/>
      <c r="J217" s="4389"/>
      <c r="K217" s="3559"/>
      <c r="L217" s="2633"/>
    </row>
    <row r="218" spans="1:12" s="82" customFormat="1" ht="13.5" customHeight="1">
      <c r="A218" s="2514"/>
      <c r="B218" s="2000"/>
      <c r="C218" s="2000"/>
      <c r="D218" s="5224" t="s">
        <v>7986</v>
      </c>
      <c r="E218" s="5218"/>
      <c r="F218" s="5215">
        <f>(6.6*1.2*0.75)*0.1</f>
        <v>0.59399999999999997</v>
      </c>
      <c r="G218" s="54"/>
      <c r="H218" s="1520"/>
      <c r="I218" s="1708"/>
      <c r="J218" s="4389"/>
      <c r="K218" s="3559"/>
      <c r="L218" s="2633"/>
    </row>
    <row r="219" spans="1:12" s="82" customFormat="1" ht="13.5" customHeight="1">
      <c r="A219" s="2514"/>
      <c r="B219" s="2000"/>
      <c r="C219" s="2000"/>
      <c r="D219" s="5224" t="s">
        <v>7985</v>
      </c>
      <c r="E219" s="5218"/>
      <c r="F219" s="5215">
        <f>(4.8*1.2*0.75)*0.1</f>
        <v>0.43200000000000005</v>
      </c>
      <c r="G219" s="54"/>
      <c r="H219" s="1520"/>
      <c r="I219" s="1708"/>
      <c r="J219" s="4389"/>
      <c r="K219" s="3559"/>
      <c r="L219" s="2633"/>
    </row>
    <row r="220" spans="1:12" s="82" customFormat="1" ht="13.5" customHeight="1">
      <c r="A220" s="2514"/>
      <c r="B220" s="2000"/>
      <c r="C220" s="2000"/>
      <c r="D220" s="5224" t="s">
        <v>7984</v>
      </c>
      <c r="E220" s="5218"/>
      <c r="F220" s="5215">
        <f>(2.4*1.2*0.75)*0.1</f>
        <v>0.21600000000000003</v>
      </c>
      <c r="G220" s="54"/>
      <c r="H220" s="1520"/>
      <c r="I220" s="1708"/>
      <c r="J220" s="4389"/>
      <c r="K220" s="3559"/>
      <c r="L220" s="2633"/>
    </row>
    <row r="221" spans="1:12" s="82" customFormat="1" ht="13.5" customHeight="1">
      <c r="A221" s="2514"/>
      <c r="B221" s="2000"/>
      <c r="C221" s="2000"/>
      <c r="D221" s="5224" t="s">
        <v>7983</v>
      </c>
      <c r="E221" s="5218"/>
      <c r="F221" s="5215">
        <f>(2.4*1.2*0.75)*0.1</f>
        <v>0.21600000000000003</v>
      </c>
      <c r="G221" s="54"/>
      <c r="H221" s="1520"/>
      <c r="I221" s="1708"/>
      <c r="J221" s="4389"/>
      <c r="K221" s="3559"/>
      <c r="L221" s="2633"/>
    </row>
    <row r="222" spans="1:12" s="82" customFormat="1" ht="13.5" customHeight="1">
      <c r="A222" s="2514"/>
      <c r="B222" s="2000"/>
      <c r="C222" s="2000"/>
      <c r="D222" s="5224" t="s">
        <v>7982</v>
      </c>
      <c r="E222" s="5218"/>
      <c r="F222" s="5215">
        <f>(7.1*1.2*0.8)*0.1</f>
        <v>0.68159999999999998</v>
      </c>
      <c r="G222" s="54"/>
      <c r="H222" s="1520"/>
      <c r="I222" s="1708"/>
      <c r="J222" s="4389"/>
      <c r="K222" s="3559"/>
      <c r="L222" s="2633"/>
    </row>
    <row r="223" spans="1:12" s="82" customFormat="1" ht="13.5" customHeight="1">
      <c r="A223" s="2514"/>
      <c r="B223" s="2000"/>
      <c r="C223" s="2000"/>
      <c r="D223" s="5224" t="s">
        <v>7981</v>
      </c>
      <c r="E223" s="5218"/>
      <c r="F223" s="5215">
        <f>(7.1*1.2*0.4)*0.1</f>
        <v>0.34079999999999999</v>
      </c>
      <c r="G223" s="54"/>
      <c r="H223" s="1520"/>
      <c r="I223" s="1708"/>
      <c r="J223" s="4389"/>
      <c r="K223" s="3559"/>
      <c r="L223" s="2633"/>
    </row>
    <row r="224" spans="1:12" s="82" customFormat="1" ht="13.5" customHeight="1">
      <c r="A224" s="2514"/>
      <c r="B224" s="2000"/>
      <c r="C224" s="2000"/>
      <c r="D224" s="5224" t="s">
        <v>7980</v>
      </c>
      <c r="E224" s="5218"/>
      <c r="F224" s="5215">
        <f>(7.1*1.2*0.6)*0.1</f>
        <v>0.51119999999999999</v>
      </c>
      <c r="G224" s="54"/>
      <c r="H224" s="1520"/>
      <c r="I224" s="1708"/>
      <c r="J224" s="4389"/>
      <c r="K224" s="3559"/>
      <c r="L224" s="2633"/>
    </row>
    <row r="225" spans="1:23" s="82" customFormat="1" ht="13.5" customHeight="1">
      <c r="A225" s="2514"/>
      <c r="B225" s="2000"/>
      <c r="C225" s="2000"/>
      <c r="D225" s="5224" t="s">
        <v>7979</v>
      </c>
      <c r="E225" s="5218"/>
      <c r="F225" s="5215">
        <f>(7.1*1.2*0.45)*0.1</f>
        <v>0.38340000000000002</v>
      </c>
      <c r="G225" s="54"/>
      <c r="H225" s="1520"/>
      <c r="I225" s="1708"/>
      <c r="J225" s="4389"/>
      <c r="K225" s="3559"/>
      <c r="L225" s="2633"/>
    </row>
    <row r="226" spans="1:23" s="82" customFormat="1" ht="13.5" customHeight="1">
      <c r="A226" s="2514"/>
      <c r="B226" s="2000"/>
      <c r="C226" s="2000"/>
      <c r="D226" s="5224" t="s">
        <v>7978</v>
      </c>
      <c r="E226" s="5218"/>
      <c r="F226" s="5215">
        <f>(7.1*1.2*0.6)*0.1</f>
        <v>0.51119999999999999</v>
      </c>
      <c r="G226" s="54"/>
      <c r="H226" s="1520"/>
      <c r="I226" s="1708"/>
      <c r="J226" s="4389"/>
      <c r="K226" s="3559"/>
      <c r="L226" s="2633"/>
    </row>
    <row r="227" spans="1:23" s="82" customFormat="1" ht="13.5" customHeight="1">
      <c r="A227" s="2514"/>
      <c r="B227" s="2000"/>
      <c r="C227" s="2000"/>
      <c r="D227" s="5224" t="s">
        <v>7977</v>
      </c>
      <c r="E227" s="5218"/>
      <c r="F227" s="5215">
        <f>(3.4*1.2*0.75)*0.1</f>
        <v>0.30600000000000005</v>
      </c>
      <c r="G227" s="54"/>
      <c r="H227" s="1520"/>
      <c r="I227" s="1708"/>
      <c r="J227" s="4389"/>
      <c r="K227" s="3559"/>
      <c r="L227" s="2633"/>
    </row>
    <row r="228" spans="1:23" s="82" customFormat="1" ht="27.25" customHeight="1">
      <c r="A228" s="2514"/>
      <c r="B228" s="2000"/>
      <c r="C228" s="1204"/>
      <c r="D228" s="5224" t="s">
        <v>7976</v>
      </c>
      <c r="E228" s="5218"/>
      <c r="F228" s="5215">
        <f>(14.3*1.2*2)*0.1</f>
        <v>3.4320000000000004</v>
      </c>
      <c r="G228" s="54"/>
      <c r="H228" s="1520"/>
      <c r="I228" s="1708"/>
      <c r="J228" s="4389"/>
      <c r="K228" s="3559"/>
      <c r="L228" s="2633"/>
    </row>
    <row r="229" spans="1:23" s="1209" customFormat="1" ht="13.5" customHeight="1">
      <c r="A229" s="1202"/>
      <c r="B229" s="1203"/>
      <c r="C229" s="1204"/>
      <c r="D229" s="1742" t="s">
        <v>7975</v>
      </c>
      <c r="E229" s="2006"/>
      <c r="F229" s="2533"/>
      <c r="G229" s="33"/>
      <c r="H229" s="1207"/>
      <c r="I229" s="1208"/>
      <c r="J229" s="5236"/>
      <c r="K229" s="4193"/>
      <c r="U229" s="1210"/>
      <c r="W229" s="1210"/>
    </row>
    <row r="230" spans="1:23" s="1209" customFormat="1" ht="13.5" customHeight="1">
      <c r="A230" s="1202"/>
      <c r="B230" s="1203"/>
      <c r="C230" s="2000"/>
      <c r="D230" s="2006" t="s">
        <v>7974</v>
      </c>
      <c r="E230" s="2006"/>
      <c r="F230" s="2533">
        <f>(1.6*1.6*0.45)*0.1</f>
        <v>0.11520000000000004</v>
      </c>
      <c r="G230" s="33"/>
      <c r="H230" s="1207"/>
      <c r="I230" s="1208"/>
      <c r="J230" s="4194"/>
      <c r="K230" s="4193"/>
      <c r="U230" s="1210"/>
      <c r="W230" s="1210"/>
    </row>
    <row r="231" spans="1:23" s="82" customFormat="1" ht="13.5" customHeight="1">
      <c r="A231" s="2514"/>
      <c r="B231" s="2000"/>
      <c r="C231" s="2000"/>
      <c r="D231" s="2006" t="s">
        <v>7973</v>
      </c>
      <c r="E231" s="2006"/>
      <c r="F231" s="2533">
        <f>(1.6*1.6*0.65)*0.1</f>
        <v>0.16640000000000005</v>
      </c>
      <c r="G231" s="54"/>
      <c r="H231" s="1520"/>
      <c r="I231" s="1708"/>
      <c r="J231" s="4389"/>
      <c r="K231" s="3559"/>
      <c r="L231" s="2633"/>
    </row>
    <row r="232" spans="1:23" s="82" customFormat="1" ht="13.5" customHeight="1">
      <c r="A232" s="2514"/>
      <c r="B232" s="2000"/>
      <c r="C232" s="2000"/>
      <c r="D232" s="2006" t="s">
        <v>7972</v>
      </c>
      <c r="E232" s="2006"/>
      <c r="F232" s="2533">
        <f>(1.6*1.6*0.75)*0.1</f>
        <v>0.19200000000000006</v>
      </c>
      <c r="G232" s="54"/>
      <c r="H232" s="1520"/>
      <c r="I232" s="1708"/>
      <c r="J232" s="4389"/>
      <c r="K232" s="3559"/>
      <c r="L232" s="2633"/>
    </row>
    <row r="233" spans="1:23" s="82" customFormat="1" ht="13.5" customHeight="1">
      <c r="A233" s="2514"/>
      <c r="B233" s="2000"/>
      <c r="C233" s="2000"/>
      <c r="D233" s="2006" t="s">
        <v>7971</v>
      </c>
      <c r="E233" s="2006"/>
      <c r="F233" s="2533">
        <f>(1.6*1.6*0.75)*0.1</f>
        <v>0.19200000000000006</v>
      </c>
      <c r="G233" s="54"/>
      <c r="H233" s="1520"/>
      <c r="I233" s="1708"/>
      <c r="J233" s="4389"/>
      <c r="K233" s="3559"/>
      <c r="L233" s="2633"/>
    </row>
    <row r="234" spans="1:23" s="82" customFormat="1" ht="13.5" customHeight="1">
      <c r="A234" s="2514"/>
      <c r="B234" s="2000"/>
      <c r="C234" s="2000"/>
      <c r="D234" s="2006" t="s">
        <v>7970</v>
      </c>
      <c r="E234" s="2006"/>
      <c r="F234" s="2533">
        <f>(1.6*1.6*0.75)*0.1</f>
        <v>0.19200000000000006</v>
      </c>
      <c r="G234" s="54"/>
      <c r="H234" s="1520"/>
      <c r="I234" s="1708"/>
      <c r="J234" s="4389"/>
      <c r="K234" s="3559"/>
      <c r="L234" s="2633"/>
    </row>
    <row r="235" spans="1:23" s="82" customFormat="1" ht="13.5" customHeight="1">
      <c r="A235" s="2514"/>
      <c r="B235" s="2000"/>
      <c r="C235" s="2000"/>
      <c r="D235" s="2006" t="s">
        <v>7969</v>
      </c>
      <c r="E235" s="2006"/>
      <c r="F235" s="2533">
        <f>(1.6*1.6*1.5)*0.1</f>
        <v>0.38400000000000012</v>
      </c>
      <c r="G235" s="54"/>
      <c r="H235" s="1520"/>
      <c r="I235" s="1708"/>
      <c r="J235" s="4389"/>
      <c r="K235" s="3559"/>
      <c r="L235" s="2633"/>
    </row>
    <row r="236" spans="1:23" s="82" customFormat="1" ht="13.5" customHeight="1">
      <c r="A236" s="2514"/>
      <c r="B236" s="2000"/>
      <c r="C236" s="2000"/>
      <c r="D236" s="2006" t="s">
        <v>7968</v>
      </c>
      <c r="E236" s="2006"/>
      <c r="F236" s="2533">
        <f>(1.6*1.6*1.5)*0.1</f>
        <v>0.38400000000000012</v>
      </c>
      <c r="G236" s="54"/>
      <c r="H236" s="1520"/>
      <c r="I236" s="1708"/>
      <c r="J236" s="4389"/>
      <c r="K236" s="3559"/>
      <c r="L236" s="2633"/>
    </row>
    <row r="237" spans="1:23" s="82" customFormat="1" ht="13.5" customHeight="1">
      <c r="A237" s="2514"/>
      <c r="B237" s="2000"/>
      <c r="C237" s="2000"/>
      <c r="D237" s="2006" t="s">
        <v>7967</v>
      </c>
      <c r="E237" s="2006"/>
      <c r="F237" s="2533">
        <f>(1.6*1.6*1.4)*0.1</f>
        <v>0.35840000000000005</v>
      </c>
      <c r="G237" s="54"/>
      <c r="H237" s="1520"/>
      <c r="I237" s="1708"/>
      <c r="J237" s="4389"/>
      <c r="K237" s="3559"/>
      <c r="L237" s="2633"/>
    </row>
    <row r="238" spans="1:23" s="82" customFormat="1" ht="13.5" customHeight="1">
      <c r="A238" s="2514"/>
      <c r="B238" s="2000"/>
      <c r="C238" s="2000"/>
      <c r="D238" s="2006" t="s">
        <v>7966</v>
      </c>
      <c r="E238" s="2006"/>
      <c r="F238" s="2533">
        <f>(1.6*1.6*1.4)*0.1</f>
        <v>0.35840000000000005</v>
      </c>
      <c r="G238" s="54"/>
      <c r="H238" s="1520"/>
      <c r="I238" s="1708"/>
      <c r="J238" s="4389"/>
      <c r="K238" s="3559"/>
      <c r="L238" s="2633"/>
    </row>
    <row r="239" spans="1:23" s="82" customFormat="1" ht="13.5" customHeight="1">
      <c r="A239" s="2514"/>
      <c r="B239" s="2000"/>
      <c r="C239" s="2000"/>
      <c r="D239" s="2006" t="s">
        <v>7965</v>
      </c>
      <c r="E239" s="2006"/>
      <c r="F239" s="2533">
        <f>(1.6*1.6*1.15)*0.1</f>
        <v>0.29440000000000005</v>
      </c>
      <c r="G239" s="54"/>
      <c r="H239" s="1520"/>
      <c r="I239" s="1708"/>
      <c r="J239" s="4389"/>
      <c r="K239" s="3559"/>
      <c r="L239" s="2633"/>
    </row>
    <row r="240" spans="1:23" s="82" customFormat="1" ht="13.5" customHeight="1">
      <c r="A240" s="2514"/>
      <c r="B240" s="2000"/>
      <c r="C240" s="2000"/>
      <c r="D240" s="2006" t="s">
        <v>7964</v>
      </c>
      <c r="E240" s="2006"/>
      <c r="F240" s="2533">
        <f>(1.6*1.6*1.15)*0.1</f>
        <v>0.29440000000000005</v>
      </c>
      <c r="G240" s="54"/>
      <c r="H240" s="1520"/>
      <c r="I240" s="1708"/>
      <c r="J240" s="4389"/>
      <c r="K240" s="3559"/>
      <c r="L240" s="2633"/>
    </row>
    <row r="241" spans="1:23" s="82" customFormat="1" ht="13.5" customHeight="1">
      <c r="A241" s="2514"/>
      <c r="B241" s="2000"/>
      <c r="C241" s="2000"/>
      <c r="D241" s="2006" t="s">
        <v>7963</v>
      </c>
      <c r="E241" s="2006"/>
      <c r="F241" s="2533">
        <f>(1.6*1.6*1.05)*0.1</f>
        <v>0.26880000000000009</v>
      </c>
      <c r="G241" s="54"/>
      <c r="H241" s="1520"/>
      <c r="I241" s="1708"/>
      <c r="J241" s="4389"/>
      <c r="K241" s="3559"/>
      <c r="L241" s="2633"/>
    </row>
    <row r="242" spans="1:23" s="82" customFormat="1" ht="13.5" customHeight="1">
      <c r="A242" s="2514"/>
      <c r="B242" s="2000"/>
      <c r="C242" s="2000"/>
      <c r="D242" s="2006" t="s">
        <v>7962</v>
      </c>
      <c r="E242" s="2006"/>
      <c r="F242" s="2533">
        <f>(1.6*1.6*2.75)*0.1</f>
        <v>0.70400000000000018</v>
      </c>
      <c r="G242" s="54"/>
      <c r="H242" s="1520"/>
      <c r="I242" s="1708"/>
      <c r="J242" s="4389"/>
      <c r="K242" s="3559"/>
      <c r="L242" s="2633"/>
    </row>
    <row r="243" spans="1:23" s="82" customFormat="1" ht="13.5" customHeight="1">
      <c r="A243" s="2514"/>
      <c r="B243" s="2000"/>
      <c r="C243" s="2000"/>
      <c r="D243" s="2006" t="s">
        <v>7961</v>
      </c>
      <c r="E243" s="2006"/>
      <c r="F243" s="2533">
        <f>(1.6*1.6*2.75)*0.1</f>
        <v>0.70400000000000018</v>
      </c>
      <c r="G243" s="54"/>
      <c r="H243" s="1520"/>
      <c r="I243" s="1708"/>
      <c r="J243" s="4389"/>
      <c r="K243" s="3559"/>
      <c r="L243" s="2633"/>
    </row>
    <row r="244" spans="1:23" s="1209" customFormat="1" ht="13.5" customHeight="1">
      <c r="A244" s="1202"/>
      <c r="B244" s="1203"/>
      <c r="C244" s="1204"/>
      <c r="D244" s="1742" t="s">
        <v>7960</v>
      </c>
      <c r="E244" s="2006"/>
      <c r="F244" s="1814"/>
      <c r="G244" s="33"/>
      <c r="H244" s="1207"/>
      <c r="I244" s="1208"/>
      <c r="J244" s="4194"/>
      <c r="K244" s="4193"/>
      <c r="U244" s="1210"/>
      <c r="W244" s="1210"/>
    </row>
    <row r="245" spans="1:23" s="1209" customFormat="1" ht="13.5" customHeight="1">
      <c r="A245" s="1202"/>
      <c r="B245" s="1203"/>
      <c r="C245" s="2000"/>
      <c r="D245" s="2006" t="s">
        <v>7959</v>
      </c>
      <c r="E245" s="2006"/>
      <c r="F245" s="2533">
        <f>(2*2*2.25)*0.1</f>
        <v>0.9</v>
      </c>
      <c r="G245" s="33"/>
      <c r="H245" s="1207"/>
      <c r="I245" s="1208"/>
      <c r="J245" s="4194"/>
      <c r="K245" s="4193"/>
      <c r="U245" s="1210"/>
      <c r="W245" s="1210"/>
    </row>
    <row r="246" spans="1:23" s="1209" customFormat="1" ht="13.5" customHeight="1">
      <c r="A246" s="1202"/>
      <c r="B246" s="1203"/>
      <c r="C246" s="2000"/>
      <c r="D246" s="2006" t="s">
        <v>7958</v>
      </c>
      <c r="E246" s="2006"/>
      <c r="F246" s="2533">
        <f>(2*2*2.2)*0.1</f>
        <v>0.88000000000000012</v>
      </c>
      <c r="G246" s="33"/>
      <c r="H246" s="1207"/>
      <c r="I246" s="1208"/>
      <c r="J246" s="4194"/>
      <c r="K246" s="4193"/>
      <c r="U246" s="1210"/>
      <c r="W246" s="1210"/>
    </row>
    <row r="247" spans="1:23" s="82" customFormat="1" ht="13.5" customHeight="1">
      <c r="A247" s="2514"/>
      <c r="B247" s="2000"/>
      <c r="C247" s="2000"/>
      <c r="D247" s="2006" t="s">
        <v>7957</v>
      </c>
      <c r="E247" s="2006"/>
      <c r="F247" s="2533">
        <f>(2*2*2)*0.1</f>
        <v>0.8</v>
      </c>
      <c r="G247" s="54"/>
      <c r="H247" s="1520"/>
      <c r="I247" s="1708"/>
      <c r="J247" s="4389"/>
      <c r="K247" s="3559"/>
      <c r="L247" s="2633"/>
    </row>
    <row r="248" spans="1:23" s="82" customFormat="1" ht="13.5" customHeight="1">
      <c r="A248" s="2514"/>
      <c r="B248" s="2000"/>
      <c r="C248" s="2000"/>
      <c r="D248" s="2006" t="s">
        <v>7956</v>
      </c>
      <c r="E248" s="2006"/>
      <c r="F248" s="2533">
        <f>(2*2*1.75)*0.1</f>
        <v>0.70000000000000007</v>
      </c>
      <c r="G248" s="54"/>
      <c r="H248" s="1520"/>
      <c r="I248" s="1708"/>
      <c r="J248" s="4389"/>
      <c r="K248" s="3559"/>
      <c r="L248" s="2633"/>
    </row>
    <row r="249" spans="1:23" s="82" customFormat="1" ht="13.5" customHeight="1">
      <c r="A249" s="2514"/>
      <c r="B249" s="2000"/>
      <c r="C249" s="2000"/>
      <c r="D249" s="2006" t="s">
        <v>7955</v>
      </c>
      <c r="E249" s="2006"/>
      <c r="F249" s="2533">
        <f>(2*2*1.65)*0.1</f>
        <v>0.66</v>
      </c>
      <c r="G249" s="54"/>
      <c r="H249" s="1520"/>
      <c r="I249" s="1708"/>
      <c r="J249" s="4389"/>
      <c r="K249" s="3559"/>
      <c r="L249" s="2633"/>
    </row>
    <row r="250" spans="1:23" s="82" customFormat="1" ht="13.5" customHeight="1">
      <c r="A250" s="2514"/>
      <c r="B250" s="2000"/>
      <c r="C250" s="2000"/>
      <c r="D250" s="2006" t="s">
        <v>7954</v>
      </c>
      <c r="E250" s="2006"/>
      <c r="F250" s="2533">
        <f>(2*2*1.4)*0.1</f>
        <v>0.55999999999999994</v>
      </c>
      <c r="G250" s="54"/>
      <c r="H250" s="1520"/>
      <c r="I250" s="1708"/>
      <c r="J250" s="4389"/>
      <c r="K250" s="3559"/>
      <c r="L250" s="2633"/>
    </row>
    <row r="251" spans="1:23" s="82" customFormat="1" ht="13.5" customHeight="1">
      <c r="A251" s="2514"/>
      <c r="B251" s="2000"/>
      <c r="C251" s="2000"/>
      <c r="D251" s="2006" t="s">
        <v>7953</v>
      </c>
      <c r="E251" s="2006"/>
      <c r="F251" s="2533">
        <f>(2*2*1.1)*0.1</f>
        <v>0.44000000000000006</v>
      </c>
      <c r="G251" s="54"/>
      <c r="H251" s="1520"/>
      <c r="I251" s="1708"/>
      <c r="J251" s="4389"/>
      <c r="K251" s="3559"/>
      <c r="L251" s="2633"/>
    </row>
    <row r="252" spans="1:23" s="82" customFormat="1" ht="13.5" customHeight="1">
      <c r="A252" s="2514"/>
      <c r="B252" s="2000"/>
      <c r="C252" s="2000"/>
      <c r="D252" s="2006" t="s">
        <v>7952</v>
      </c>
      <c r="E252" s="2006"/>
      <c r="F252" s="2533">
        <f>(2*2*1.25)*0.1</f>
        <v>0.5</v>
      </c>
      <c r="G252" s="54"/>
      <c r="H252" s="1520"/>
      <c r="I252" s="1708"/>
      <c r="J252" s="4389"/>
      <c r="K252" s="3559"/>
      <c r="L252" s="2633"/>
    </row>
    <row r="253" spans="1:23" s="82" customFormat="1" ht="13.5" customHeight="1">
      <c r="A253" s="2514"/>
      <c r="B253" s="2000"/>
      <c r="C253" s="2000"/>
      <c r="D253" s="2006" t="s">
        <v>7951</v>
      </c>
      <c r="E253" s="2006"/>
      <c r="F253" s="2533">
        <f>(2*2*1.45)*0.1</f>
        <v>0.57999999999999996</v>
      </c>
      <c r="G253" s="54"/>
      <c r="H253" s="1520"/>
      <c r="I253" s="1708"/>
      <c r="J253" s="4389"/>
      <c r="K253" s="3559"/>
      <c r="L253" s="2633"/>
    </row>
    <row r="254" spans="1:23" s="82" customFormat="1" ht="13.5" customHeight="1">
      <c r="A254" s="2514"/>
      <c r="B254" s="2000"/>
      <c r="C254" s="2000"/>
      <c r="D254" s="2006" t="s">
        <v>7950</v>
      </c>
      <c r="E254" s="2006"/>
      <c r="F254" s="2533">
        <f>(2*2*1.55)*0.1</f>
        <v>0.62000000000000011</v>
      </c>
      <c r="G254" s="54"/>
      <c r="H254" s="1520"/>
      <c r="I254" s="1708"/>
      <c r="J254" s="4389"/>
      <c r="K254" s="3559"/>
      <c r="L254" s="2633"/>
    </row>
    <row r="255" spans="1:23" s="82" customFormat="1" ht="13.5" customHeight="1">
      <c r="A255" s="2514"/>
      <c r="B255" s="2000"/>
      <c r="C255" s="2000"/>
      <c r="D255" s="2006" t="s">
        <v>7949</v>
      </c>
      <c r="E255" s="2006"/>
      <c r="F255" s="2533">
        <f>(2*2*1.55)*0.1</f>
        <v>0.62000000000000011</v>
      </c>
      <c r="G255" s="54"/>
      <c r="H255" s="1520"/>
      <c r="I255" s="1708"/>
      <c r="J255" s="4389"/>
      <c r="K255" s="3559"/>
      <c r="L255" s="2633"/>
    </row>
    <row r="256" spans="1:23" s="82" customFormat="1" ht="13.5" customHeight="1">
      <c r="A256" s="2514"/>
      <c r="B256" s="2000"/>
      <c r="C256" s="2000"/>
      <c r="D256" s="2006" t="s">
        <v>7948</v>
      </c>
      <c r="E256" s="2006"/>
      <c r="F256" s="2533">
        <f>(2*2*1.85)*0.1</f>
        <v>0.7400000000000001</v>
      </c>
      <c r="G256" s="54"/>
      <c r="H256" s="1520"/>
      <c r="I256" s="1708"/>
      <c r="J256" s="4389"/>
      <c r="K256" s="3559"/>
      <c r="L256" s="2633"/>
    </row>
    <row r="257" spans="1:23" s="82" customFormat="1" ht="13.5" customHeight="1">
      <c r="A257" s="2514"/>
      <c r="B257" s="2000"/>
      <c r="C257" s="2000"/>
      <c r="D257" s="2006" t="s">
        <v>7947</v>
      </c>
      <c r="E257" s="2006"/>
      <c r="F257" s="2533">
        <f>(2*2*1.9)*0.1</f>
        <v>0.76</v>
      </c>
      <c r="G257" s="54"/>
      <c r="H257" s="1520"/>
      <c r="I257" s="1708"/>
      <c r="J257" s="4389"/>
      <c r="K257" s="3559"/>
      <c r="L257" s="2633"/>
    </row>
    <row r="258" spans="1:23" s="82" customFormat="1" ht="13.5" customHeight="1">
      <c r="A258" s="2514"/>
      <c r="B258" s="2000"/>
      <c r="C258" s="2000"/>
      <c r="D258" s="2006" t="s">
        <v>7946</v>
      </c>
      <c r="E258" s="2006"/>
      <c r="F258" s="2533">
        <f>(2*2*1.8)*0.1</f>
        <v>0.72000000000000008</v>
      </c>
      <c r="G258" s="54"/>
      <c r="H258" s="1520"/>
      <c r="I258" s="1708"/>
      <c r="J258" s="4389"/>
      <c r="K258" s="3559"/>
      <c r="L258" s="2633"/>
    </row>
    <row r="259" spans="1:23" s="82" customFormat="1" ht="13.5" customHeight="1">
      <c r="A259" s="2514"/>
      <c r="B259" s="2000"/>
      <c r="C259" s="2000"/>
      <c r="D259" s="2006" t="s">
        <v>7945</v>
      </c>
      <c r="E259" s="2006"/>
      <c r="F259" s="2533">
        <f>(2*2*1.65)*0.1</f>
        <v>0.66</v>
      </c>
      <c r="G259" s="54"/>
      <c r="H259" s="1520"/>
      <c r="I259" s="1708"/>
      <c r="J259" s="4389"/>
      <c r="K259" s="3559"/>
      <c r="L259" s="2633"/>
    </row>
    <row r="260" spans="1:23" s="82" customFormat="1" ht="13.5" customHeight="1">
      <c r="A260" s="2514"/>
      <c r="B260" s="2000"/>
      <c r="C260" s="2000"/>
      <c r="D260" s="2006" t="s">
        <v>7944</v>
      </c>
      <c r="E260" s="2006"/>
      <c r="F260" s="2533">
        <f>(2*2*1.55)*0.1</f>
        <v>0.62000000000000011</v>
      </c>
      <c r="G260" s="54"/>
      <c r="H260" s="1520"/>
      <c r="I260" s="1708"/>
      <c r="J260" s="4389"/>
      <c r="K260" s="3559"/>
      <c r="L260" s="2633"/>
    </row>
    <row r="261" spans="1:23" s="82" customFormat="1" ht="13.5" customHeight="1">
      <c r="A261" s="2514"/>
      <c r="B261" s="2000"/>
      <c r="C261" s="2000"/>
      <c r="D261" s="2006" t="s">
        <v>7943</v>
      </c>
      <c r="E261" s="2006"/>
      <c r="F261" s="2533">
        <f>(2*2*1.05)*0.1</f>
        <v>0.42000000000000004</v>
      </c>
      <c r="G261" s="54"/>
      <c r="H261" s="1520"/>
      <c r="I261" s="1708"/>
      <c r="J261" s="4389"/>
      <c r="K261" s="3559"/>
      <c r="L261" s="2633"/>
    </row>
    <row r="262" spans="1:23" s="82" customFormat="1" ht="13.5" customHeight="1">
      <c r="A262" s="2514"/>
      <c r="B262" s="2000"/>
      <c r="C262" s="2000"/>
      <c r="D262" s="2006" t="s">
        <v>7942</v>
      </c>
      <c r="E262" s="2006"/>
      <c r="F262" s="2533">
        <f>(2*2*0.65)*0.1</f>
        <v>0.26</v>
      </c>
      <c r="G262" s="54"/>
      <c r="H262" s="1520"/>
      <c r="I262" s="1708"/>
      <c r="J262" s="4389"/>
      <c r="K262" s="3559"/>
      <c r="L262" s="2633"/>
    </row>
    <row r="263" spans="1:23" s="82" customFormat="1" ht="13.5" customHeight="1">
      <c r="A263" s="2514"/>
      <c r="B263" s="2000"/>
      <c r="C263" s="2000"/>
      <c r="D263" s="2006" t="s">
        <v>7941</v>
      </c>
      <c r="E263" s="2006"/>
      <c r="F263" s="2533">
        <f>(2*2*0.85)*0.1</f>
        <v>0.34</v>
      </c>
      <c r="G263" s="54"/>
      <c r="H263" s="1520"/>
      <c r="I263" s="1708"/>
      <c r="J263" s="4389"/>
      <c r="K263" s="3559"/>
      <c r="L263" s="2633"/>
    </row>
    <row r="264" spans="1:23" s="1209" customFormat="1" ht="27.25" customHeight="1">
      <c r="A264" s="1202"/>
      <c r="B264" s="1203"/>
      <c r="C264" s="1204"/>
      <c r="D264" s="1204" t="s">
        <v>3098</v>
      </c>
      <c r="E264" s="1204"/>
      <c r="F264" s="1205"/>
      <c r="G264" s="33"/>
      <c r="H264" s="1207"/>
      <c r="I264" s="1208"/>
      <c r="J264" s="4194"/>
      <c r="K264" s="4193"/>
      <c r="U264" s="1210"/>
      <c r="W264" s="1210"/>
    </row>
    <row r="265" spans="1:23" s="1209" customFormat="1" ht="27.25" customHeight="1">
      <c r="A265" s="1202"/>
      <c r="B265" s="1203"/>
      <c r="C265" s="1204"/>
      <c r="D265" s="2731" t="s">
        <v>7731</v>
      </c>
      <c r="E265" s="1204"/>
      <c r="F265" s="1205"/>
      <c r="G265" s="33"/>
      <c r="H265" s="1207"/>
      <c r="I265" s="1208"/>
      <c r="J265" s="5237"/>
      <c r="K265" s="4193"/>
      <c r="U265" s="1210"/>
      <c r="W265" s="1210"/>
    </row>
    <row r="266" spans="1:23" s="5200" customFormat="1" ht="27.25" customHeight="1">
      <c r="A266" s="5216">
        <v>22</v>
      </c>
      <c r="B266" s="5217" t="s">
        <v>237</v>
      </c>
      <c r="C266" s="5218">
        <v>132254205</v>
      </c>
      <c r="D266" s="5218" t="s">
        <v>8128</v>
      </c>
      <c r="E266" s="5218" t="s">
        <v>296</v>
      </c>
      <c r="F266" s="5219">
        <f>SUM(F268:F359)</f>
        <v>637.86100000000022</v>
      </c>
      <c r="G266" s="763"/>
      <c r="H266" s="5220">
        <f>F266*G266</f>
        <v>0</v>
      </c>
      <c r="I266" s="5221" t="s">
        <v>102</v>
      </c>
      <c r="J266" s="5222"/>
      <c r="K266" s="5223"/>
      <c r="L266" s="3559"/>
    </row>
    <row r="267" spans="1:23" s="5200" customFormat="1" ht="13.5" customHeight="1">
      <c r="A267" s="5216"/>
      <c r="B267" s="5217"/>
      <c r="C267" s="5218"/>
      <c r="D267" s="5224" t="s">
        <v>8127</v>
      </c>
      <c r="E267" s="5218"/>
      <c r="F267" s="5215"/>
      <c r="G267" s="765"/>
      <c r="H267" s="5225"/>
      <c r="I267" s="5221"/>
      <c r="J267" s="5222"/>
      <c r="K267" s="5227"/>
      <c r="L267" s="5238"/>
      <c r="M267" s="5228"/>
      <c r="N267" s="5228"/>
      <c r="O267" s="5229"/>
      <c r="P267" s="5228"/>
      <c r="Q267" s="5230"/>
      <c r="R267" s="5231"/>
      <c r="S267" s="5232"/>
      <c r="W267" s="5233"/>
    </row>
    <row r="268" spans="1:23" s="82" customFormat="1" ht="13.5" customHeight="1">
      <c r="A268" s="2514"/>
      <c r="B268" s="2000"/>
      <c r="C268" s="2000"/>
      <c r="D268" s="5224" t="s">
        <v>8126</v>
      </c>
      <c r="E268" s="5218"/>
      <c r="F268" s="5215">
        <f>(34.6*1.2*2.1)*0.5</f>
        <v>43.596000000000004</v>
      </c>
      <c r="G268" s="54"/>
      <c r="H268" s="1520"/>
      <c r="I268" s="1708"/>
      <c r="J268" s="4389"/>
      <c r="K268" s="3559"/>
      <c r="L268" s="2633"/>
    </row>
    <row r="269" spans="1:23" s="82" customFormat="1" ht="13.5" customHeight="1">
      <c r="A269" s="2514"/>
      <c r="B269" s="2000"/>
      <c r="C269" s="2000"/>
      <c r="D269" s="5224" t="s">
        <v>8125</v>
      </c>
      <c r="E269" s="5218"/>
      <c r="F269" s="5215">
        <f>(32*1.2*1.85)*0.5</f>
        <v>35.520000000000003</v>
      </c>
      <c r="G269" s="54"/>
      <c r="H269" s="1520"/>
      <c r="I269" s="1708"/>
      <c r="J269" s="4389"/>
      <c r="K269" s="3559"/>
      <c r="L269" s="2633"/>
    </row>
    <row r="270" spans="1:23" s="82" customFormat="1" ht="13.5" customHeight="1">
      <c r="A270" s="2514"/>
      <c r="B270" s="2000"/>
      <c r="C270" s="2000"/>
      <c r="D270" s="5224" t="s">
        <v>8124</v>
      </c>
      <c r="E270" s="5218"/>
      <c r="F270" s="5215">
        <f>(23.2*1.2*1.65)*0.5</f>
        <v>22.968</v>
      </c>
      <c r="G270" s="54"/>
      <c r="H270" s="1520"/>
      <c r="I270" s="1708"/>
      <c r="J270" s="4389"/>
      <c r="K270" s="3559"/>
      <c r="L270" s="2633"/>
    </row>
    <row r="271" spans="1:23" s="82" customFormat="1" ht="13.5" customHeight="1">
      <c r="A271" s="2514"/>
      <c r="B271" s="2000"/>
      <c r="C271" s="2000"/>
      <c r="D271" s="5224" t="s">
        <v>8123</v>
      </c>
      <c r="E271" s="5218"/>
      <c r="F271" s="5215">
        <f>(12.1*1.2*1.45)*0.5</f>
        <v>10.526999999999999</v>
      </c>
      <c r="G271" s="54"/>
      <c r="H271" s="1520"/>
      <c r="I271" s="1708"/>
      <c r="J271" s="4389"/>
      <c r="K271" s="3559"/>
      <c r="L271" s="2633"/>
    </row>
    <row r="272" spans="1:23" s="82" customFormat="1" ht="13.5" customHeight="1">
      <c r="A272" s="2514"/>
      <c r="B272" s="2000"/>
      <c r="C272" s="2000"/>
      <c r="D272" s="5224" t="s">
        <v>8122</v>
      </c>
      <c r="E272" s="5218"/>
      <c r="F272" s="5215">
        <f>(22.3*1.2*1.25)*0.5</f>
        <v>16.725000000000001</v>
      </c>
      <c r="G272" s="54"/>
      <c r="H272" s="1520"/>
      <c r="I272" s="1708"/>
      <c r="J272" s="5234"/>
      <c r="K272" s="3559"/>
      <c r="L272" s="2633"/>
    </row>
    <row r="273" spans="1:12" s="82" customFormat="1" ht="13.5" customHeight="1">
      <c r="A273" s="2514"/>
      <c r="B273" s="2000"/>
      <c r="C273" s="2000"/>
      <c r="D273" s="5224" t="s">
        <v>8121</v>
      </c>
      <c r="E273" s="5218"/>
      <c r="F273" s="5215">
        <f>(17.1*1.2*1.1)*0.5</f>
        <v>11.286000000000001</v>
      </c>
      <c r="G273" s="54"/>
      <c r="H273" s="1520"/>
      <c r="I273" s="1708"/>
      <c r="J273" s="5235"/>
      <c r="K273" s="3559"/>
      <c r="L273" s="2633"/>
    </row>
    <row r="274" spans="1:12" s="82" customFormat="1" ht="13.5" customHeight="1">
      <c r="A274" s="2514"/>
      <c r="B274" s="2000"/>
      <c r="C274" s="2000"/>
      <c r="D274" s="5224" t="s">
        <v>8120</v>
      </c>
      <c r="E274" s="5218"/>
      <c r="F274" s="5215">
        <f>(11.4*1.2*1.05)*0.5</f>
        <v>7.1820000000000004</v>
      </c>
      <c r="G274" s="54"/>
      <c r="H274" s="1520"/>
      <c r="I274" s="1708"/>
      <c r="J274" s="5235"/>
      <c r="K274" s="3559"/>
      <c r="L274" s="2633"/>
    </row>
    <row r="275" spans="1:12" s="82" customFormat="1" ht="13.5" customHeight="1">
      <c r="A275" s="2514"/>
      <c r="B275" s="2000"/>
      <c r="C275" s="2000"/>
      <c r="D275" s="5224" t="s">
        <v>8119</v>
      </c>
      <c r="E275" s="5218"/>
      <c r="F275" s="5215">
        <f>(11.3*1.2*1.1)*0.5</f>
        <v>7.4580000000000011</v>
      </c>
      <c r="G275" s="54"/>
      <c r="H275" s="1520"/>
      <c r="I275" s="1708"/>
      <c r="J275" s="5235"/>
      <c r="K275" s="3559"/>
      <c r="L275" s="2633"/>
    </row>
    <row r="276" spans="1:12" s="82" customFormat="1" ht="13.5" customHeight="1">
      <c r="A276" s="2514"/>
      <c r="B276" s="2000"/>
      <c r="C276" s="2000"/>
      <c r="D276" s="5224" t="s">
        <v>8118</v>
      </c>
      <c r="E276" s="5218"/>
      <c r="F276" s="5215">
        <f>(14*1.2*1.25)*0.5</f>
        <v>10.5</v>
      </c>
      <c r="G276" s="54"/>
      <c r="H276" s="1520"/>
      <c r="I276" s="1708"/>
      <c r="J276" s="5235"/>
      <c r="K276" s="3559"/>
      <c r="L276" s="2633"/>
    </row>
    <row r="277" spans="1:12" s="82" customFormat="1" ht="13.5" customHeight="1">
      <c r="A277" s="2514"/>
      <c r="B277" s="2000"/>
      <c r="C277" s="2000"/>
      <c r="D277" s="5224" t="s">
        <v>8117</v>
      </c>
      <c r="E277" s="5218"/>
      <c r="F277" s="5215">
        <f>(9.3*1.2*1.3)*0.5</f>
        <v>7.2540000000000004</v>
      </c>
      <c r="G277" s="54"/>
      <c r="H277" s="1520"/>
      <c r="I277" s="1708"/>
      <c r="J277" s="5235"/>
      <c r="K277" s="3559"/>
      <c r="L277" s="2633"/>
    </row>
    <row r="278" spans="1:12" s="82" customFormat="1" ht="13.5" customHeight="1">
      <c r="A278" s="2514"/>
      <c r="B278" s="2000"/>
      <c r="C278" s="2000"/>
      <c r="D278" s="5224" t="s">
        <v>8116</v>
      </c>
      <c r="E278" s="5218"/>
      <c r="F278" s="5215">
        <f>(2.4*1.2*1.3)*0.5</f>
        <v>1.8719999999999999</v>
      </c>
      <c r="G278" s="54"/>
      <c r="H278" s="1520"/>
      <c r="I278" s="1708"/>
      <c r="J278" s="4389"/>
      <c r="K278" s="3559"/>
      <c r="L278" s="2633"/>
    </row>
    <row r="279" spans="1:12" s="82" customFormat="1" ht="13.5" customHeight="1">
      <c r="A279" s="2514"/>
      <c r="B279" s="2000"/>
      <c r="C279" s="2000"/>
      <c r="D279" s="5224" t="s">
        <v>8115</v>
      </c>
      <c r="E279" s="5218"/>
      <c r="F279" s="5215">
        <f>(17.1*1.2*1.35)*0.5</f>
        <v>13.851000000000001</v>
      </c>
      <c r="G279" s="54"/>
      <c r="H279" s="1520"/>
      <c r="I279" s="1708"/>
      <c r="J279" s="4389"/>
      <c r="K279" s="3559"/>
      <c r="L279" s="2633"/>
    </row>
    <row r="280" spans="1:12" s="82" customFormat="1" ht="13.5" customHeight="1">
      <c r="A280" s="2514"/>
      <c r="B280" s="2000"/>
      <c r="C280" s="2000"/>
      <c r="D280" s="5224" t="s">
        <v>8114</v>
      </c>
      <c r="E280" s="5218"/>
      <c r="F280" s="5215">
        <f>(22.8*1.2*1.5)*0.5</f>
        <v>20.52</v>
      </c>
      <c r="G280" s="54"/>
      <c r="H280" s="1520"/>
      <c r="I280" s="1708"/>
      <c r="J280" s="4389"/>
      <c r="K280" s="3559"/>
      <c r="L280" s="2633"/>
    </row>
    <row r="281" spans="1:12" s="82" customFormat="1" ht="13.5" customHeight="1">
      <c r="A281" s="2514"/>
      <c r="B281" s="2000"/>
      <c r="C281" s="2000"/>
      <c r="D281" s="5224" t="s">
        <v>8113</v>
      </c>
      <c r="E281" s="5218"/>
      <c r="F281" s="5215">
        <f>(4.9*1.2*1.5)*0.5</f>
        <v>4.41</v>
      </c>
      <c r="G281" s="54"/>
      <c r="H281" s="1520"/>
      <c r="I281" s="1708"/>
      <c r="J281" s="4389"/>
      <c r="K281" s="3559"/>
      <c r="L281" s="2633"/>
    </row>
    <row r="282" spans="1:12" s="82" customFormat="1" ht="13.5" customHeight="1">
      <c r="A282" s="2514"/>
      <c r="B282" s="2000"/>
      <c r="C282" s="2000"/>
      <c r="D282" s="5224" t="s">
        <v>8112</v>
      </c>
      <c r="E282" s="5218"/>
      <c r="F282" s="5215">
        <f>(2*1.2*1.5)*0.5</f>
        <v>1.7999999999999998</v>
      </c>
      <c r="G282" s="54"/>
      <c r="H282" s="1520"/>
      <c r="I282" s="1708"/>
      <c r="J282" s="4389"/>
      <c r="K282" s="3559"/>
      <c r="L282" s="2633"/>
    </row>
    <row r="283" spans="1:12" s="82" customFormat="1" ht="13.5" customHeight="1">
      <c r="A283" s="2514"/>
      <c r="B283" s="2000"/>
      <c r="C283" s="2000"/>
      <c r="D283" s="5224" t="s">
        <v>8111</v>
      </c>
      <c r="E283" s="5218"/>
      <c r="F283" s="5215">
        <f>(5.4*1.2*1.5)*0.5</f>
        <v>4.8600000000000003</v>
      </c>
      <c r="G283" s="54"/>
      <c r="H283" s="1520"/>
      <c r="I283" s="1708"/>
      <c r="J283" s="4389"/>
      <c r="K283" s="3559"/>
      <c r="L283" s="2633"/>
    </row>
    <row r="284" spans="1:12" s="82" customFormat="1" ht="13.5" customHeight="1">
      <c r="A284" s="2514"/>
      <c r="B284" s="2000"/>
      <c r="C284" s="2000"/>
      <c r="D284" s="5224" t="s">
        <v>8110</v>
      </c>
      <c r="E284" s="5218"/>
      <c r="F284" s="5215">
        <f>(21.7*1.2*1.4)*0.5</f>
        <v>18.227999999999998</v>
      </c>
      <c r="G284" s="54"/>
      <c r="H284" s="1520"/>
      <c r="I284" s="1708"/>
      <c r="J284" s="4389"/>
      <c r="K284" s="3559"/>
      <c r="L284" s="2633"/>
    </row>
    <row r="285" spans="1:12" s="82" customFormat="1" ht="13.5" customHeight="1">
      <c r="A285" s="2514"/>
      <c r="B285" s="2000"/>
      <c r="C285" s="2000"/>
      <c r="D285" s="5224" t="s">
        <v>8109</v>
      </c>
      <c r="E285" s="5218"/>
      <c r="F285" s="5215">
        <f>(6.4*1.2*1.4)*0.5</f>
        <v>5.3759999999999994</v>
      </c>
      <c r="G285" s="54"/>
      <c r="H285" s="1520"/>
      <c r="I285" s="1708"/>
      <c r="J285" s="4389"/>
      <c r="K285" s="3559"/>
      <c r="L285" s="2633"/>
    </row>
    <row r="286" spans="1:12" s="82" customFormat="1" ht="13.5" customHeight="1">
      <c r="A286" s="2514"/>
      <c r="B286" s="2000"/>
      <c r="C286" s="2000"/>
      <c r="D286" s="5224" t="s">
        <v>8108</v>
      </c>
      <c r="E286" s="5218"/>
      <c r="F286" s="5215">
        <f>(2*1.2*1.4)*0.5</f>
        <v>1.68</v>
      </c>
      <c r="G286" s="54"/>
      <c r="H286" s="1520"/>
      <c r="I286" s="1708"/>
      <c r="J286" s="4389"/>
      <c r="K286" s="3559"/>
      <c r="L286" s="2633"/>
    </row>
    <row r="287" spans="1:12" s="82" customFormat="1" ht="13.5" customHeight="1">
      <c r="A287" s="2514"/>
      <c r="B287" s="2000"/>
      <c r="C287" s="2000"/>
      <c r="D287" s="5224" t="s">
        <v>8107</v>
      </c>
      <c r="E287" s="5218"/>
      <c r="F287" s="5215">
        <f>(6.5*1.2*1.4)*0.5</f>
        <v>5.46</v>
      </c>
      <c r="G287" s="54"/>
      <c r="H287" s="1520"/>
      <c r="I287" s="1708"/>
      <c r="J287" s="4389"/>
      <c r="K287" s="3559"/>
      <c r="L287" s="2633"/>
    </row>
    <row r="288" spans="1:12" s="82" customFormat="1" ht="13.5" customHeight="1">
      <c r="A288" s="2514"/>
      <c r="B288" s="2000"/>
      <c r="C288" s="2000"/>
      <c r="D288" s="5224" t="s">
        <v>8106</v>
      </c>
      <c r="E288" s="5218"/>
      <c r="F288" s="5215">
        <f>(22.7*1.2*1.15)*0.5</f>
        <v>15.662999999999998</v>
      </c>
      <c r="G288" s="54"/>
      <c r="H288" s="1520"/>
      <c r="I288" s="1708"/>
      <c r="J288" s="4389"/>
      <c r="K288" s="3559"/>
      <c r="L288" s="2633"/>
    </row>
    <row r="289" spans="1:12" s="82" customFormat="1" ht="13.5" customHeight="1">
      <c r="A289" s="2514"/>
      <c r="B289" s="2000"/>
      <c r="C289" s="2000"/>
      <c r="D289" s="5224" t="s">
        <v>8105</v>
      </c>
      <c r="E289" s="5218"/>
      <c r="F289" s="5215">
        <f>(7.3*1.2*1.15)*0.5</f>
        <v>5.0369999999999999</v>
      </c>
      <c r="G289" s="54"/>
      <c r="H289" s="1520"/>
      <c r="I289" s="1708"/>
      <c r="J289" s="4389"/>
      <c r="K289" s="3559"/>
      <c r="L289" s="2633"/>
    </row>
    <row r="290" spans="1:12" s="82" customFormat="1" ht="13.5" customHeight="1">
      <c r="A290" s="2514"/>
      <c r="B290" s="2000"/>
      <c r="C290" s="2000"/>
      <c r="D290" s="5224" t="s">
        <v>8104</v>
      </c>
      <c r="E290" s="5218"/>
      <c r="F290" s="5215">
        <f>(2*1.2*1.15)*0.5</f>
        <v>1.38</v>
      </c>
      <c r="G290" s="54"/>
      <c r="H290" s="1520"/>
      <c r="I290" s="1708"/>
      <c r="J290" s="4389"/>
      <c r="K290" s="3559"/>
      <c r="L290" s="2633"/>
    </row>
    <row r="291" spans="1:12" s="82" customFormat="1" ht="13.5" customHeight="1">
      <c r="A291" s="2514"/>
      <c r="B291" s="2000"/>
      <c r="C291" s="2000"/>
      <c r="D291" s="5224" t="s">
        <v>8103</v>
      </c>
      <c r="E291" s="5218"/>
      <c r="F291" s="5215">
        <f>(5.5*1.2*1.15)*0.5</f>
        <v>3.7949999999999995</v>
      </c>
      <c r="G291" s="54"/>
      <c r="H291" s="1520"/>
      <c r="I291" s="1708"/>
      <c r="J291" s="4389"/>
      <c r="K291" s="3559"/>
      <c r="L291" s="2633"/>
    </row>
    <row r="292" spans="1:12" s="82" customFormat="1" ht="13.5" customHeight="1">
      <c r="A292" s="2514"/>
      <c r="B292" s="2000"/>
      <c r="C292" s="2000"/>
      <c r="D292" s="5224" t="s">
        <v>8102</v>
      </c>
      <c r="E292" s="5218"/>
      <c r="F292" s="5215">
        <f>(26.2*1.2*1.05)*0.5</f>
        <v>16.506</v>
      </c>
      <c r="G292" s="54"/>
      <c r="H292" s="1520"/>
      <c r="I292" s="1708"/>
      <c r="J292" s="4389"/>
      <c r="K292" s="3559"/>
      <c r="L292" s="2633"/>
    </row>
    <row r="293" spans="1:12" s="82" customFormat="1" ht="13.5" customHeight="1">
      <c r="A293" s="2514"/>
      <c r="B293" s="2000"/>
      <c r="C293" s="2000"/>
      <c r="D293" s="5224" t="s">
        <v>8101</v>
      </c>
      <c r="E293" s="5218"/>
      <c r="F293" s="5215">
        <f>(2*1.2*1.05)*0.5</f>
        <v>1.26</v>
      </c>
      <c r="G293" s="54"/>
      <c r="H293" s="1520"/>
      <c r="I293" s="1708"/>
      <c r="J293" s="4389"/>
      <c r="K293" s="3559"/>
      <c r="L293" s="2633"/>
    </row>
    <row r="294" spans="1:12" s="82" customFormat="1" ht="13.5" customHeight="1">
      <c r="A294" s="2514"/>
      <c r="B294" s="2000"/>
      <c r="C294" s="2000"/>
      <c r="D294" s="5224" t="s">
        <v>8100</v>
      </c>
      <c r="E294" s="5218"/>
      <c r="F294" s="5215">
        <f>(7.3*1.2*1)*0.5</f>
        <v>4.38</v>
      </c>
      <c r="G294" s="54"/>
      <c r="H294" s="1520"/>
      <c r="I294" s="1708"/>
      <c r="J294" s="4389"/>
      <c r="K294" s="3559"/>
      <c r="L294" s="2633"/>
    </row>
    <row r="295" spans="1:12" s="82" customFormat="1" ht="13.5" customHeight="1">
      <c r="A295" s="2514"/>
      <c r="B295" s="2000"/>
      <c r="C295" s="2000"/>
      <c r="D295" s="5224" t="s">
        <v>8099</v>
      </c>
      <c r="E295" s="5218"/>
      <c r="F295" s="5215">
        <f>(7.3*1.2*1.2)*0.5</f>
        <v>5.2559999999999993</v>
      </c>
      <c r="G295" s="54"/>
      <c r="H295" s="1520"/>
      <c r="I295" s="1708"/>
      <c r="J295" s="4389"/>
      <c r="K295" s="3559"/>
      <c r="L295" s="2633"/>
    </row>
    <row r="296" spans="1:12" s="82" customFormat="1" ht="13.5" customHeight="1">
      <c r="A296" s="2514"/>
      <c r="B296" s="2000"/>
      <c r="C296" s="2000"/>
      <c r="D296" s="5224" t="s">
        <v>8098</v>
      </c>
      <c r="E296" s="5218"/>
      <c r="F296" s="5215">
        <f>(10.6*1.2*1.3)*0.5</f>
        <v>8.2679999999999989</v>
      </c>
      <c r="G296" s="54"/>
      <c r="H296" s="1520"/>
      <c r="I296" s="1708"/>
      <c r="J296" s="4389"/>
      <c r="K296" s="3559"/>
      <c r="L296" s="2633"/>
    </row>
    <row r="297" spans="1:12" s="82" customFormat="1" ht="13.5" customHeight="1">
      <c r="A297" s="2514"/>
      <c r="B297" s="2000"/>
      <c r="C297" s="2000"/>
      <c r="D297" s="5224" t="s">
        <v>8097</v>
      </c>
      <c r="E297" s="5218"/>
      <c r="F297" s="5215">
        <f>(2.2*1.2*2.9)*0.5</f>
        <v>3.8279999999999998</v>
      </c>
      <c r="G297" s="54"/>
      <c r="H297" s="1520"/>
      <c r="I297" s="1708"/>
      <c r="J297" s="4389"/>
      <c r="K297" s="3559"/>
      <c r="L297" s="2633"/>
    </row>
    <row r="298" spans="1:12" s="82" customFormat="1" ht="13.5" customHeight="1">
      <c r="A298" s="2514"/>
      <c r="B298" s="2000"/>
      <c r="C298" s="2000"/>
      <c r="D298" s="5224" t="s">
        <v>8096</v>
      </c>
      <c r="E298" s="5218"/>
      <c r="F298" s="5215">
        <f>(7.3*1.2*2.9)*0.5</f>
        <v>12.702</v>
      </c>
      <c r="G298" s="54"/>
      <c r="H298" s="1520"/>
      <c r="I298" s="1708"/>
      <c r="J298" s="4389"/>
      <c r="K298" s="3559"/>
      <c r="L298" s="2633"/>
    </row>
    <row r="299" spans="1:12" s="82" customFormat="1" ht="13.5" customHeight="1">
      <c r="A299" s="2514"/>
      <c r="B299" s="2000"/>
      <c r="C299" s="2000"/>
      <c r="D299" s="5224" t="s">
        <v>8095</v>
      </c>
      <c r="E299" s="5218"/>
      <c r="F299" s="5215">
        <f>(5*1.2*2.9)*0.5</f>
        <v>8.6999999999999993</v>
      </c>
      <c r="G299" s="54"/>
      <c r="H299" s="1520"/>
      <c r="I299" s="1708"/>
      <c r="J299" s="4389"/>
      <c r="K299" s="3559"/>
      <c r="L299" s="2633"/>
    </row>
    <row r="300" spans="1:12" s="82" customFormat="1" ht="13.5" customHeight="1">
      <c r="A300" s="2514"/>
      <c r="B300" s="2000"/>
      <c r="C300" s="2000"/>
      <c r="D300" s="5224" t="s">
        <v>8094</v>
      </c>
      <c r="E300" s="5218"/>
      <c r="F300" s="5215">
        <f>(5.1*1.2*2.9)*0.5</f>
        <v>8.8739999999999988</v>
      </c>
      <c r="G300" s="54"/>
      <c r="H300" s="1520"/>
      <c r="I300" s="1708"/>
      <c r="J300" s="4389"/>
      <c r="K300" s="3559"/>
      <c r="L300" s="2633"/>
    </row>
    <row r="301" spans="1:12" s="82" customFormat="1" ht="13.5" customHeight="1">
      <c r="A301" s="2514"/>
      <c r="B301" s="2000"/>
      <c r="C301" s="2000"/>
      <c r="D301" s="5224" t="s">
        <v>8093</v>
      </c>
      <c r="E301" s="5218"/>
      <c r="F301" s="5215">
        <f>(5.1*1.2*2.9)*0.5</f>
        <v>8.8739999999999988</v>
      </c>
      <c r="G301" s="54"/>
      <c r="H301" s="1520"/>
      <c r="I301" s="1708"/>
      <c r="J301" s="4389"/>
      <c r="K301" s="3559"/>
      <c r="L301" s="2633"/>
    </row>
    <row r="302" spans="1:12" s="82" customFormat="1" ht="13.5" customHeight="1">
      <c r="A302" s="2514"/>
      <c r="B302" s="2000"/>
      <c r="C302" s="2000"/>
      <c r="D302" s="5224" t="s">
        <v>8092</v>
      </c>
      <c r="E302" s="5218"/>
      <c r="F302" s="5215">
        <f>(5.1*1.2*2.9)*0.5</f>
        <v>8.8739999999999988</v>
      </c>
      <c r="G302" s="54"/>
      <c r="H302" s="1520"/>
      <c r="I302" s="1708"/>
      <c r="J302" s="4389"/>
      <c r="K302" s="3559"/>
      <c r="L302" s="2633"/>
    </row>
    <row r="303" spans="1:12" s="82" customFormat="1" ht="13.5" customHeight="1">
      <c r="A303" s="2514"/>
      <c r="B303" s="2000"/>
      <c r="C303" s="2000"/>
      <c r="D303" s="5224" t="s">
        <v>8091</v>
      </c>
      <c r="E303" s="5218"/>
      <c r="F303" s="5215">
        <f>(35.1*1.2*1.75)*0.5</f>
        <v>36.854999999999997</v>
      </c>
      <c r="G303" s="54"/>
      <c r="H303" s="1520"/>
      <c r="I303" s="1708"/>
      <c r="J303" s="4389"/>
      <c r="K303" s="3559"/>
      <c r="L303" s="2633"/>
    </row>
    <row r="304" spans="1:12" s="82" customFormat="1" ht="13.5" customHeight="1">
      <c r="A304" s="2514"/>
      <c r="B304" s="2000"/>
      <c r="C304" s="2000"/>
      <c r="D304" s="5224" t="s">
        <v>8090</v>
      </c>
      <c r="E304" s="5218"/>
      <c r="F304" s="5215">
        <f>(24.2*1.2*1.65)*0.5</f>
        <v>23.957999999999998</v>
      </c>
      <c r="G304" s="54"/>
      <c r="H304" s="1520"/>
      <c r="I304" s="1708"/>
      <c r="J304" s="4389"/>
      <c r="K304" s="3559"/>
      <c r="L304" s="2633"/>
    </row>
    <row r="305" spans="1:12" s="82" customFormat="1" ht="13.5" customHeight="1">
      <c r="A305" s="2514"/>
      <c r="B305" s="2000"/>
      <c r="C305" s="2000"/>
      <c r="D305" s="5224" t="s">
        <v>8089</v>
      </c>
      <c r="E305" s="5218"/>
      <c r="F305" s="5215">
        <f>(32.1*1.2*1.6)*0.5</f>
        <v>30.816000000000003</v>
      </c>
      <c r="G305" s="54"/>
      <c r="H305" s="1520"/>
      <c r="I305" s="1708"/>
      <c r="J305" s="4389"/>
      <c r="K305" s="3559"/>
      <c r="L305" s="2633"/>
    </row>
    <row r="306" spans="1:12" s="82" customFormat="1" ht="13.5" customHeight="1">
      <c r="A306" s="2514"/>
      <c r="B306" s="2000"/>
      <c r="C306" s="2000"/>
      <c r="D306" s="5224" t="s">
        <v>8088</v>
      </c>
      <c r="E306" s="5218"/>
      <c r="F306" s="5215">
        <f>(26.8*1.2*1.5)*0.5</f>
        <v>24.119999999999997</v>
      </c>
      <c r="G306" s="54"/>
      <c r="H306" s="1520"/>
      <c r="I306" s="1708"/>
      <c r="J306" s="4389"/>
      <c r="K306" s="3559"/>
      <c r="L306" s="2633"/>
    </row>
    <row r="307" spans="1:12" s="82" customFormat="1" ht="13.5" customHeight="1">
      <c r="A307" s="2514"/>
      <c r="B307" s="2000"/>
      <c r="C307" s="2000"/>
      <c r="D307" s="5224" t="s">
        <v>8087</v>
      </c>
      <c r="E307" s="5218"/>
      <c r="F307" s="5215">
        <f>(15.5*1.2*1.35)*0.5</f>
        <v>12.555</v>
      </c>
      <c r="G307" s="54"/>
      <c r="H307" s="1520"/>
      <c r="I307" s="1708"/>
      <c r="J307" s="4389"/>
      <c r="K307" s="3559"/>
      <c r="L307" s="2633"/>
    </row>
    <row r="308" spans="1:12" s="82" customFormat="1" ht="13.5" customHeight="1">
      <c r="A308" s="2514"/>
      <c r="B308" s="2000"/>
      <c r="C308" s="2000"/>
      <c r="D308" s="5224" t="s">
        <v>8086</v>
      </c>
      <c r="E308" s="5218"/>
      <c r="F308" s="5215">
        <f>(15.4*1.2*1.05)*0.5</f>
        <v>9.702</v>
      </c>
      <c r="G308" s="54"/>
      <c r="H308" s="1520"/>
      <c r="I308" s="1708"/>
      <c r="J308" s="4389"/>
      <c r="K308" s="3559"/>
      <c r="L308" s="2633"/>
    </row>
    <row r="309" spans="1:12" s="82" customFormat="1" ht="13.5" customHeight="1">
      <c r="A309" s="2514"/>
      <c r="B309" s="2000"/>
      <c r="C309" s="2000"/>
      <c r="D309" s="5224" t="s">
        <v>8085</v>
      </c>
      <c r="E309" s="5218"/>
      <c r="F309" s="5215">
        <f>(5.7*1.2*0.6)*0.5</f>
        <v>2.052</v>
      </c>
      <c r="G309" s="54"/>
      <c r="H309" s="1520"/>
      <c r="I309" s="1708"/>
      <c r="J309" s="4389"/>
      <c r="K309" s="3559"/>
      <c r="L309" s="2633"/>
    </row>
    <row r="310" spans="1:12" s="82" customFormat="1" ht="13.5" customHeight="1">
      <c r="A310" s="2514"/>
      <c r="B310" s="2000"/>
      <c r="C310" s="2000"/>
      <c r="D310" s="5224" t="s">
        <v>8084</v>
      </c>
      <c r="E310" s="5218"/>
      <c r="F310" s="5215">
        <f>(11.5*1.2*0.5)*0.5</f>
        <v>3.4499999999999997</v>
      </c>
      <c r="G310" s="54"/>
      <c r="H310" s="1520"/>
      <c r="I310" s="1708"/>
      <c r="J310" s="4389"/>
      <c r="K310" s="3559"/>
      <c r="L310" s="2633"/>
    </row>
    <row r="311" spans="1:12" s="82" customFormat="1" ht="13.5" customHeight="1">
      <c r="A311" s="2514"/>
      <c r="B311" s="2000"/>
      <c r="C311" s="2000"/>
      <c r="D311" s="5224" t="s">
        <v>8083</v>
      </c>
      <c r="E311" s="5218"/>
      <c r="F311" s="5215">
        <f>(11.1*1.2*0.5)*0.5</f>
        <v>3.3299999999999996</v>
      </c>
      <c r="G311" s="54"/>
      <c r="H311" s="1520"/>
      <c r="I311" s="1708"/>
      <c r="J311" s="4389"/>
      <c r="K311" s="3559"/>
      <c r="L311" s="2633"/>
    </row>
    <row r="312" spans="1:12" s="82" customFormat="1" ht="13.5" customHeight="1">
      <c r="A312" s="2514"/>
      <c r="B312" s="2000"/>
      <c r="C312" s="2000"/>
      <c r="D312" s="5224" t="s">
        <v>8082</v>
      </c>
      <c r="E312" s="5218"/>
      <c r="F312" s="5215">
        <f>(12.8*1.2*0.55)*0.5</f>
        <v>4.2240000000000002</v>
      </c>
      <c r="G312" s="54"/>
      <c r="H312" s="1520"/>
      <c r="I312" s="1708"/>
      <c r="J312" s="4389"/>
      <c r="K312" s="3559"/>
      <c r="L312" s="2633"/>
    </row>
    <row r="313" spans="1:12" s="82" customFormat="1" ht="13.5" customHeight="1">
      <c r="A313" s="2514"/>
      <c r="B313" s="2000"/>
      <c r="C313" s="2000"/>
      <c r="D313" s="5224" t="s">
        <v>8081</v>
      </c>
      <c r="E313" s="5218"/>
      <c r="F313" s="5215">
        <f>(5.4*1.2*0.7)*0.5</f>
        <v>2.2679999999999998</v>
      </c>
      <c r="G313" s="54"/>
      <c r="H313" s="1520"/>
      <c r="I313" s="1708"/>
      <c r="J313" s="4389"/>
      <c r="K313" s="3559"/>
      <c r="L313" s="2633"/>
    </row>
    <row r="314" spans="1:12" s="82" customFormat="1" ht="13.5" customHeight="1">
      <c r="A314" s="2514"/>
      <c r="B314" s="2000"/>
      <c r="C314" s="2000"/>
      <c r="D314" s="5224" t="s">
        <v>8080</v>
      </c>
      <c r="E314" s="5218"/>
      <c r="F314" s="5215">
        <f>(6.6*1.2*0.75)*0.5</f>
        <v>2.9699999999999998</v>
      </c>
      <c r="G314" s="54"/>
      <c r="H314" s="1520"/>
      <c r="I314" s="1708"/>
      <c r="J314" s="4389"/>
      <c r="K314" s="3559"/>
      <c r="L314" s="2633"/>
    </row>
    <row r="315" spans="1:12" s="82" customFormat="1" ht="13.5" customHeight="1">
      <c r="A315" s="2514"/>
      <c r="B315" s="2000"/>
      <c r="C315" s="2000"/>
      <c r="D315" s="5224" t="s">
        <v>8079</v>
      </c>
      <c r="E315" s="5218"/>
      <c r="F315" s="5215">
        <f>(4.8*1.2*0.75)*0.5</f>
        <v>2.16</v>
      </c>
      <c r="G315" s="54"/>
      <c r="H315" s="1520"/>
      <c r="I315" s="1708"/>
      <c r="J315" s="4389"/>
      <c r="K315" s="3559"/>
      <c r="L315" s="2633"/>
    </row>
    <row r="316" spans="1:12" s="82" customFormat="1" ht="13.5" customHeight="1">
      <c r="A316" s="2514"/>
      <c r="B316" s="2000"/>
      <c r="C316" s="2000"/>
      <c r="D316" s="5224" t="s">
        <v>8078</v>
      </c>
      <c r="E316" s="5218"/>
      <c r="F316" s="5215">
        <f>(2.4*1.2*0.75)*0.5</f>
        <v>1.08</v>
      </c>
      <c r="G316" s="54"/>
      <c r="H316" s="1520"/>
      <c r="I316" s="1708"/>
      <c r="J316" s="4389"/>
      <c r="K316" s="3559"/>
      <c r="L316" s="2633"/>
    </row>
    <row r="317" spans="1:12" s="82" customFormat="1" ht="13.5" customHeight="1">
      <c r="A317" s="2514"/>
      <c r="B317" s="2000"/>
      <c r="C317" s="2000"/>
      <c r="D317" s="5224" t="s">
        <v>8077</v>
      </c>
      <c r="E317" s="5218"/>
      <c r="F317" s="5215">
        <f>(2.4*1.2*0.75)*0.5</f>
        <v>1.08</v>
      </c>
      <c r="G317" s="54"/>
      <c r="H317" s="1520"/>
      <c r="I317" s="1708"/>
      <c r="J317" s="4389"/>
      <c r="K317" s="3559"/>
      <c r="L317" s="2633"/>
    </row>
    <row r="318" spans="1:12" s="82" customFormat="1" ht="13.5" customHeight="1">
      <c r="A318" s="2514"/>
      <c r="B318" s="2000"/>
      <c r="C318" s="2000"/>
      <c r="D318" s="5224" t="s">
        <v>8076</v>
      </c>
      <c r="E318" s="5218"/>
      <c r="F318" s="5215">
        <f>(7.1*1.2*0.8)*0.5</f>
        <v>3.4079999999999999</v>
      </c>
      <c r="G318" s="54"/>
      <c r="H318" s="1520"/>
      <c r="I318" s="1708"/>
      <c r="J318" s="4389"/>
      <c r="K318" s="3559"/>
      <c r="L318" s="2633"/>
    </row>
    <row r="319" spans="1:12" s="82" customFormat="1" ht="13.5" customHeight="1">
      <c r="A319" s="2514"/>
      <c r="B319" s="2000"/>
      <c r="C319" s="2000"/>
      <c r="D319" s="5224" t="s">
        <v>8075</v>
      </c>
      <c r="E319" s="5218"/>
      <c r="F319" s="5215">
        <f>(7.1*1.2*0.4)*0.5</f>
        <v>1.704</v>
      </c>
      <c r="G319" s="54"/>
      <c r="H319" s="1520"/>
      <c r="I319" s="1708"/>
      <c r="J319" s="4389"/>
      <c r="K319" s="3559"/>
      <c r="L319" s="2633"/>
    </row>
    <row r="320" spans="1:12" s="82" customFormat="1" ht="13.5" customHeight="1">
      <c r="A320" s="2514"/>
      <c r="B320" s="2000"/>
      <c r="C320" s="2000"/>
      <c r="D320" s="5224" t="s">
        <v>8074</v>
      </c>
      <c r="E320" s="5218"/>
      <c r="F320" s="5215">
        <f>(7.1*1.2*0.6)*0.5</f>
        <v>2.5559999999999996</v>
      </c>
      <c r="G320" s="54"/>
      <c r="H320" s="1520"/>
      <c r="I320" s="1708"/>
      <c r="J320" s="4389"/>
      <c r="K320" s="3559"/>
      <c r="L320" s="2633"/>
    </row>
    <row r="321" spans="1:23" s="82" customFormat="1" ht="13.5" customHeight="1">
      <c r="A321" s="2514"/>
      <c r="B321" s="2000"/>
      <c r="C321" s="2000"/>
      <c r="D321" s="5224" t="s">
        <v>8073</v>
      </c>
      <c r="E321" s="5218"/>
      <c r="F321" s="5215">
        <f>(7.1*1.2*0.45)*0.5</f>
        <v>1.917</v>
      </c>
      <c r="G321" s="54"/>
      <c r="H321" s="1520"/>
      <c r="I321" s="1708"/>
      <c r="J321" s="4389"/>
      <c r="K321" s="3559"/>
      <c r="L321" s="2633"/>
    </row>
    <row r="322" spans="1:23" s="82" customFormat="1" ht="13.5" customHeight="1">
      <c r="A322" s="2514"/>
      <c r="B322" s="2000"/>
      <c r="C322" s="2000"/>
      <c r="D322" s="5224" t="s">
        <v>8072</v>
      </c>
      <c r="E322" s="5218"/>
      <c r="F322" s="5215">
        <f>(7.1*1.2*0.6)*0.5</f>
        <v>2.5559999999999996</v>
      </c>
      <c r="G322" s="54"/>
      <c r="H322" s="1520"/>
      <c r="I322" s="1708"/>
      <c r="J322" s="4389"/>
      <c r="K322" s="3559"/>
      <c r="L322" s="2633"/>
    </row>
    <row r="323" spans="1:23" s="82" customFormat="1" ht="13.5" customHeight="1">
      <c r="A323" s="2514"/>
      <c r="B323" s="2000"/>
      <c r="C323" s="2000"/>
      <c r="D323" s="5224" t="s">
        <v>8071</v>
      </c>
      <c r="E323" s="5218"/>
      <c r="F323" s="5215">
        <f>(3.4*1.2*0.75)*0.5</f>
        <v>1.53</v>
      </c>
      <c r="G323" s="54"/>
      <c r="H323" s="1520"/>
      <c r="I323" s="1708"/>
      <c r="J323" s="4389"/>
      <c r="K323" s="3559"/>
      <c r="L323" s="2633"/>
    </row>
    <row r="324" spans="1:23" s="82" customFormat="1" ht="27.25" customHeight="1">
      <c r="A324" s="2514"/>
      <c r="B324" s="2000"/>
      <c r="C324" s="1204"/>
      <c r="D324" s="5224" t="s">
        <v>8070</v>
      </c>
      <c r="E324" s="5218"/>
      <c r="F324" s="5215">
        <f>(14.3*1.2*2)*0.5</f>
        <v>17.16</v>
      </c>
      <c r="G324" s="54"/>
      <c r="H324" s="1520"/>
      <c r="I324" s="1708"/>
      <c r="J324" s="4389"/>
      <c r="K324" s="3559"/>
      <c r="L324" s="2633"/>
    </row>
    <row r="325" spans="1:23" s="1209" customFormat="1" ht="13.5" customHeight="1">
      <c r="A325" s="1202"/>
      <c r="B325" s="1203"/>
      <c r="C325" s="1204"/>
      <c r="D325" s="1742" t="s">
        <v>8069</v>
      </c>
      <c r="E325" s="2006"/>
      <c r="F325" s="2533"/>
      <c r="G325" s="33"/>
      <c r="H325" s="1207"/>
      <c r="I325" s="1208"/>
      <c r="J325" s="5236"/>
      <c r="K325" s="4193"/>
      <c r="U325" s="1210"/>
      <c r="W325" s="1210"/>
    </row>
    <row r="326" spans="1:23" s="1209" customFormat="1" ht="13.5" customHeight="1">
      <c r="A326" s="1202"/>
      <c r="B326" s="1203"/>
      <c r="C326" s="2000"/>
      <c r="D326" s="2006" t="s">
        <v>8068</v>
      </c>
      <c r="E326" s="2006"/>
      <c r="F326" s="2533">
        <f>(1.6*1.6*0.45)*0.5</f>
        <v>0.57600000000000018</v>
      </c>
      <c r="G326" s="33"/>
      <c r="H326" s="1207"/>
      <c r="I326" s="1208"/>
      <c r="J326" s="4194"/>
      <c r="K326" s="4193"/>
      <c r="U326" s="1210"/>
      <c r="W326" s="1210"/>
    </row>
    <row r="327" spans="1:23" s="82" customFormat="1" ht="13.5" customHeight="1">
      <c r="A327" s="2514"/>
      <c r="B327" s="2000"/>
      <c r="C327" s="2000"/>
      <c r="D327" s="2006" t="s">
        <v>8067</v>
      </c>
      <c r="E327" s="2006"/>
      <c r="F327" s="2533">
        <f>(1.6*1.6*0.65)*0.5</f>
        <v>0.83200000000000018</v>
      </c>
      <c r="G327" s="54"/>
      <c r="H327" s="1520"/>
      <c r="I327" s="1708"/>
      <c r="J327" s="4389"/>
      <c r="K327" s="3559"/>
      <c r="L327" s="2633"/>
    </row>
    <row r="328" spans="1:23" s="82" customFormat="1" ht="13.5" customHeight="1">
      <c r="A328" s="2514"/>
      <c r="B328" s="2000"/>
      <c r="C328" s="2000"/>
      <c r="D328" s="2006" t="s">
        <v>8066</v>
      </c>
      <c r="E328" s="2006"/>
      <c r="F328" s="2533">
        <f>(1.6*1.6*0.75)*0.5</f>
        <v>0.96000000000000019</v>
      </c>
      <c r="G328" s="54"/>
      <c r="H328" s="1520"/>
      <c r="I328" s="1708"/>
      <c r="J328" s="4389"/>
      <c r="K328" s="3559"/>
      <c r="L328" s="2633"/>
    </row>
    <row r="329" spans="1:23" s="82" customFormat="1" ht="13.5" customHeight="1">
      <c r="A329" s="2514"/>
      <c r="B329" s="2000"/>
      <c r="C329" s="2000"/>
      <c r="D329" s="2006" t="s">
        <v>8065</v>
      </c>
      <c r="E329" s="2006"/>
      <c r="F329" s="2533">
        <f>(1.6*1.6*0.75)*0.5</f>
        <v>0.96000000000000019</v>
      </c>
      <c r="G329" s="54"/>
      <c r="H329" s="1520"/>
      <c r="I329" s="1708"/>
      <c r="J329" s="4389"/>
      <c r="K329" s="3559"/>
      <c r="L329" s="2633"/>
    </row>
    <row r="330" spans="1:23" s="82" customFormat="1" ht="13.5" customHeight="1">
      <c r="A330" s="2514"/>
      <c r="B330" s="2000"/>
      <c r="C330" s="2000"/>
      <c r="D330" s="2006" t="s">
        <v>8064</v>
      </c>
      <c r="E330" s="2006"/>
      <c r="F330" s="2533">
        <f>(1.6*1.6*0.75)*0.5</f>
        <v>0.96000000000000019</v>
      </c>
      <c r="G330" s="54"/>
      <c r="H330" s="1520"/>
      <c r="I330" s="1708"/>
      <c r="J330" s="4389"/>
      <c r="K330" s="3559"/>
      <c r="L330" s="2633"/>
    </row>
    <row r="331" spans="1:23" s="82" customFormat="1" ht="13.5" customHeight="1">
      <c r="A331" s="2514"/>
      <c r="B331" s="2000"/>
      <c r="C331" s="2000"/>
      <c r="D331" s="2006" t="s">
        <v>8063</v>
      </c>
      <c r="E331" s="2006"/>
      <c r="F331" s="2533">
        <f>(1.6*1.6*1.5)*0.5</f>
        <v>1.9200000000000004</v>
      </c>
      <c r="G331" s="54"/>
      <c r="H331" s="1520"/>
      <c r="I331" s="1708"/>
      <c r="J331" s="4389"/>
      <c r="K331" s="3559"/>
      <c r="L331" s="2633"/>
    </row>
    <row r="332" spans="1:23" s="82" customFormat="1" ht="13.5" customHeight="1">
      <c r="A332" s="2514"/>
      <c r="B332" s="2000"/>
      <c r="C332" s="2000"/>
      <c r="D332" s="2006" t="s">
        <v>8062</v>
      </c>
      <c r="E332" s="2006"/>
      <c r="F332" s="2533">
        <f>(1.6*1.6*1.5)*0.5</f>
        <v>1.9200000000000004</v>
      </c>
      <c r="G332" s="54"/>
      <c r="H332" s="1520"/>
      <c r="I332" s="1708"/>
      <c r="J332" s="4389"/>
      <c r="K332" s="3559"/>
      <c r="L332" s="2633"/>
    </row>
    <row r="333" spans="1:23" s="82" customFormat="1" ht="13.5" customHeight="1">
      <c r="A333" s="2514"/>
      <c r="B333" s="2000"/>
      <c r="C333" s="2000"/>
      <c r="D333" s="2006" t="s">
        <v>8061</v>
      </c>
      <c r="E333" s="2006"/>
      <c r="F333" s="2533">
        <f>(1.6*1.6*1.4)*0.5</f>
        <v>1.7920000000000003</v>
      </c>
      <c r="G333" s="54"/>
      <c r="H333" s="1520"/>
      <c r="I333" s="1708"/>
      <c r="J333" s="4389"/>
      <c r="K333" s="3559"/>
      <c r="L333" s="2633"/>
    </row>
    <row r="334" spans="1:23" s="82" customFormat="1" ht="13.5" customHeight="1">
      <c r="A334" s="2514"/>
      <c r="B334" s="2000"/>
      <c r="C334" s="2000"/>
      <c r="D334" s="2006" t="s">
        <v>8060</v>
      </c>
      <c r="E334" s="2006"/>
      <c r="F334" s="2533">
        <f>(1.6*1.6*1.4)*0.5</f>
        <v>1.7920000000000003</v>
      </c>
      <c r="G334" s="54"/>
      <c r="H334" s="1520"/>
      <c r="I334" s="1708"/>
      <c r="J334" s="4389"/>
      <c r="K334" s="3559"/>
      <c r="L334" s="2633"/>
    </row>
    <row r="335" spans="1:23" s="82" customFormat="1" ht="13.5" customHeight="1">
      <c r="A335" s="2514"/>
      <c r="B335" s="2000"/>
      <c r="C335" s="2000"/>
      <c r="D335" s="2006" t="s">
        <v>8059</v>
      </c>
      <c r="E335" s="2006"/>
      <c r="F335" s="2533">
        <f>(1.6*1.6*1.15)*0.5</f>
        <v>1.4720000000000002</v>
      </c>
      <c r="G335" s="54"/>
      <c r="H335" s="1520"/>
      <c r="I335" s="1708"/>
      <c r="J335" s="4389"/>
      <c r="K335" s="3559"/>
      <c r="L335" s="2633"/>
    </row>
    <row r="336" spans="1:23" s="82" customFormat="1" ht="13.5" customHeight="1">
      <c r="A336" s="2514"/>
      <c r="B336" s="2000"/>
      <c r="C336" s="2000"/>
      <c r="D336" s="2006" t="s">
        <v>8058</v>
      </c>
      <c r="E336" s="2006"/>
      <c r="F336" s="2533">
        <f>(1.6*1.6*1.15)*0.5</f>
        <v>1.4720000000000002</v>
      </c>
      <c r="G336" s="54"/>
      <c r="H336" s="1520"/>
      <c r="I336" s="1708"/>
      <c r="J336" s="4389"/>
      <c r="K336" s="3559"/>
      <c r="L336" s="2633"/>
    </row>
    <row r="337" spans="1:23" s="82" customFormat="1" ht="13.5" customHeight="1">
      <c r="A337" s="2514"/>
      <c r="B337" s="2000"/>
      <c r="C337" s="2000"/>
      <c r="D337" s="2006" t="s">
        <v>8057</v>
      </c>
      <c r="E337" s="2006"/>
      <c r="F337" s="2533">
        <f>(1.6*1.6*1.05)*0.5</f>
        <v>1.3440000000000003</v>
      </c>
      <c r="G337" s="54"/>
      <c r="H337" s="1520"/>
      <c r="I337" s="1708"/>
      <c r="J337" s="4389"/>
      <c r="K337" s="3559"/>
      <c r="L337" s="2633"/>
    </row>
    <row r="338" spans="1:23" s="82" customFormat="1" ht="13.5" customHeight="1">
      <c r="A338" s="2514"/>
      <c r="B338" s="2000"/>
      <c r="C338" s="2000"/>
      <c r="D338" s="2006" t="s">
        <v>8056</v>
      </c>
      <c r="E338" s="2006"/>
      <c r="F338" s="2533">
        <f>(1.6*1.6*2.75)*0.5</f>
        <v>3.5200000000000005</v>
      </c>
      <c r="G338" s="54"/>
      <c r="H338" s="1520"/>
      <c r="I338" s="1708"/>
      <c r="J338" s="4389"/>
      <c r="K338" s="3559"/>
      <c r="L338" s="2633"/>
    </row>
    <row r="339" spans="1:23" s="82" customFormat="1" ht="13.5" customHeight="1">
      <c r="A339" s="2514"/>
      <c r="B339" s="2000"/>
      <c r="C339" s="2000"/>
      <c r="D339" s="2006" t="s">
        <v>8055</v>
      </c>
      <c r="E339" s="2006"/>
      <c r="F339" s="2533">
        <f>(1.6*1.6*2.75)*0.5</f>
        <v>3.5200000000000005</v>
      </c>
      <c r="G339" s="54"/>
      <c r="H339" s="1520"/>
      <c r="I339" s="1708"/>
      <c r="J339" s="4389"/>
      <c r="K339" s="3559"/>
      <c r="L339" s="2633"/>
    </row>
    <row r="340" spans="1:23" s="1209" customFormat="1" ht="13.5" customHeight="1">
      <c r="A340" s="1202"/>
      <c r="B340" s="1203"/>
      <c r="C340" s="1204"/>
      <c r="D340" s="1742" t="s">
        <v>8054</v>
      </c>
      <c r="E340" s="2006"/>
      <c r="F340" s="1814"/>
      <c r="G340" s="33"/>
      <c r="H340" s="1207"/>
      <c r="I340" s="1208"/>
      <c r="J340" s="4194"/>
      <c r="K340" s="4193"/>
      <c r="U340" s="1210"/>
      <c r="W340" s="1210"/>
    </row>
    <row r="341" spans="1:23" s="1209" customFormat="1" ht="13.5" customHeight="1">
      <c r="A341" s="1202"/>
      <c r="B341" s="1203"/>
      <c r="C341" s="2000"/>
      <c r="D341" s="2006" t="s">
        <v>8053</v>
      </c>
      <c r="E341" s="2006"/>
      <c r="F341" s="2533">
        <f>(2*2*2.25)*0.5</f>
        <v>4.5</v>
      </c>
      <c r="G341" s="33"/>
      <c r="H341" s="1207"/>
      <c r="I341" s="1208"/>
      <c r="J341" s="4194"/>
      <c r="K341" s="4193"/>
      <c r="U341" s="1210"/>
      <c r="W341" s="1210"/>
    </row>
    <row r="342" spans="1:23" s="1209" customFormat="1" ht="13.5" customHeight="1">
      <c r="A342" s="1202"/>
      <c r="B342" s="1203"/>
      <c r="C342" s="2000"/>
      <c r="D342" s="2006" t="s">
        <v>8052</v>
      </c>
      <c r="E342" s="2006"/>
      <c r="F342" s="2533">
        <f>(2*2*2.2)*0.5</f>
        <v>4.4000000000000004</v>
      </c>
      <c r="G342" s="33"/>
      <c r="H342" s="1207"/>
      <c r="I342" s="1208"/>
      <c r="J342" s="4194"/>
      <c r="K342" s="4193"/>
      <c r="U342" s="1210"/>
      <c r="W342" s="1210"/>
    </row>
    <row r="343" spans="1:23" s="82" customFormat="1" ht="13.5" customHeight="1">
      <c r="A343" s="2514"/>
      <c r="B343" s="2000"/>
      <c r="C343" s="2000"/>
      <c r="D343" s="2006" t="s">
        <v>8051</v>
      </c>
      <c r="E343" s="2006"/>
      <c r="F343" s="2533">
        <f>(2*2*2)*0.5</f>
        <v>4</v>
      </c>
      <c r="G343" s="54"/>
      <c r="H343" s="1520"/>
      <c r="I343" s="1708"/>
      <c r="J343" s="4389"/>
      <c r="K343" s="3559"/>
      <c r="L343" s="2633"/>
    </row>
    <row r="344" spans="1:23" s="82" customFormat="1" ht="13.5" customHeight="1">
      <c r="A344" s="2514"/>
      <c r="B344" s="2000"/>
      <c r="C344" s="2000"/>
      <c r="D344" s="2006" t="s">
        <v>8050</v>
      </c>
      <c r="E344" s="2006"/>
      <c r="F344" s="2533">
        <f>(2*2*1.75)*0.5</f>
        <v>3.5</v>
      </c>
      <c r="G344" s="54"/>
      <c r="H344" s="1520"/>
      <c r="I344" s="1708"/>
      <c r="J344" s="4389"/>
      <c r="K344" s="3559"/>
      <c r="L344" s="2633"/>
    </row>
    <row r="345" spans="1:23" s="82" customFormat="1" ht="13.5" customHeight="1">
      <c r="A345" s="2514"/>
      <c r="B345" s="2000"/>
      <c r="C345" s="2000"/>
      <c r="D345" s="2006" t="s">
        <v>8049</v>
      </c>
      <c r="E345" s="2006"/>
      <c r="F345" s="2533">
        <f>(2*2*1.65)*0.5</f>
        <v>3.3</v>
      </c>
      <c r="G345" s="54"/>
      <c r="H345" s="1520"/>
      <c r="I345" s="1708"/>
      <c r="J345" s="4389"/>
      <c r="K345" s="3559"/>
      <c r="L345" s="2633"/>
    </row>
    <row r="346" spans="1:23" s="82" customFormat="1" ht="13.5" customHeight="1">
      <c r="A346" s="2514"/>
      <c r="B346" s="2000"/>
      <c r="C346" s="2000"/>
      <c r="D346" s="2006" t="s">
        <v>8048</v>
      </c>
      <c r="E346" s="2006"/>
      <c r="F346" s="2533">
        <f>(2*2*1.4)*0.5</f>
        <v>2.8</v>
      </c>
      <c r="G346" s="54"/>
      <c r="H346" s="1520"/>
      <c r="I346" s="1708"/>
      <c r="J346" s="4389"/>
      <c r="K346" s="3559"/>
      <c r="L346" s="2633"/>
    </row>
    <row r="347" spans="1:23" s="82" customFormat="1" ht="13.5" customHeight="1">
      <c r="A347" s="2514"/>
      <c r="B347" s="2000"/>
      <c r="C347" s="2000"/>
      <c r="D347" s="2006" t="s">
        <v>8047</v>
      </c>
      <c r="E347" s="2006"/>
      <c r="F347" s="2533">
        <f>(2*2*1.1)*0.5</f>
        <v>2.2000000000000002</v>
      </c>
      <c r="G347" s="54"/>
      <c r="H347" s="1520"/>
      <c r="I347" s="1708"/>
      <c r="J347" s="4389"/>
      <c r="K347" s="3559"/>
      <c r="L347" s="2633"/>
    </row>
    <row r="348" spans="1:23" s="82" customFormat="1" ht="13.5" customHeight="1">
      <c r="A348" s="2514"/>
      <c r="B348" s="2000"/>
      <c r="C348" s="2000"/>
      <c r="D348" s="2006" t="s">
        <v>8046</v>
      </c>
      <c r="E348" s="2006"/>
      <c r="F348" s="2533">
        <f>(2*2*1.25)*0.5</f>
        <v>2.5</v>
      </c>
      <c r="G348" s="54"/>
      <c r="H348" s="1520"/>
      <c r="I348" s="1708"/>
      <c r="J348" s="4389"/>
      <c r="K348" s="3559"/>
      <c r="L348" s="2633"/>
    </row>
    <row r="349" spans="1:23" s="82" customFormat="1" ht="13.5" customHeight="1">
      <c r="A349" s="2514"/>
      <c r="B349" s="2000"/>
      <c r="C349" s="2000"/>
      <c r="D349" s="2006" t="s">
        <v>8045</v>
      </c>
      <c r="E349" s="2006"/>
      <c r="F349" s="2533">
        <f>(2*2*1.45)*0.5</f>
        <v>2.9</v>
      </c>
      <c r="G349" s="54"/>
      <c r="H349" s="1520"/>
      <c r="I349" s="1708"/>
      <c r="J349" s="4389"/>
      <c r="K349" s="3559"/>
      <c r="L349" s="2633"/>
    </row>
    <row r="350" spans="1:23" s="82" customFormat="1" ht="13.5" customHeight="1">
      <c r="A350" s="2514"/>
      <c r="B350" s="2000"/>
      <c r="C350" s="2000"/>
      <c r="D350" s="2006" t="s">
        <v>8044</v>
      </c>
      <c r="E350" s="2006"/>
      <c r="F350" s="2533">
        <f>(2*2*1.55)*0.5</f>
        <v>3.1</v>
      </c>
      <c r="G350" s="54"/>
      <c r="H350" s="1520"/>
      <c r="I350" s="1708"/>
      <c r="J350" s="4389"/>
      <c r="K350" s="3559"/>
      <c r="L350" s="2633"/>
    </row>
    <row r="351" spans="1:23" s="82" customFormat="1" ht="13.5" customHeight="1">
      <c r="A351" s="2514"/>
      <c r="B351" s="2000"/>
      <c r="C351" s="2000"/>
      <c r="D351" s="2006" t="s">
        <v>8043</v>
      </c>
      <c r="E351" s="2006"/>
      <c r="F351" s="2533">
        <f>(2*2*1.55)*0.5</f>
        <v>3.1</v>
      </c>
      <c r="G351" s="54"/>
      <c r="H351" s="1520"/>
      <c r="I351" s="1708"/>
      <c r="J351" s="4389"/>
      <c r="K351" s="3559"/>
      <c r="L351" s="2633"/>
    </row>
    <row r="352" spans="1:23" s="82" customFormat="1" ht="13.5" customHeight="1">
      <c r="A352" s="2514"/>
      <c r="B352" s="2000"/>
      <c r="C352" s="2000"/>
      <c r="D352" s="2006" t="s">
        <v>8042</v>
      </c>
      <c r="E352" s="2006"/>
      <c r="F352" s="2533">
        <f>(2*2*1.85)*0.5</f>
        <v>3.7</v>
      </c>
      <c r="G352" s="54"/>
      <c r="H352" s="1520"/>
      <c r="I352" s="1708"/>
      <c r="J352" s="4389"/>
      <c r="K352" s="3559"/>
      <c r="L352" s="2633"/>
    </row>
    <row r="353" spans="1:23" s="82" customFormat="1" ht="13.5" customHeight="1">
      <c r="A353" s="2514"/>
      <c r="B353" s="2000"/>
      <c r="C353" s="2000"/>
      <c r="D353" s="2006" t="s">
        <v>8041</v>
      </c>
      <c r="E353" s="2006"/>
      <c r="F353" s="2533">
        <f>(2*2*1.9)*0.5</f>
        <v>3.8</v>
      </c>
      <c r="G353" s="54"/>
      <c r="H353" s="1520"/>
      <c r="I353" s="1708"/>
      <c r="J353" s="4389"/>
      <c r="K353" s="3559"/>
      <c r="L353" s="2633"/>
    </row>
    <row r="354" spans="1:23" s="82" customFormat="1" ht="13.5" customHeight="1">
      <c r="A354" s="2514"/>
      <c r="B354" s="2000"/>
      <c r="C354" s="2000"/>
      <c r="D354" s="2006" t="s">
        <v>8040</v>
      </c>
      <c r="E354" s="2006"/>
      <c r="F354" s="2533">
        <f>(2*2*1.8)*0.5</f>
        <v>3.6</v>
      </c>
      <c r="G354" s="54"/>
      <c r="H354" s="1520"/>
      <c r="I354" s="1708"/>
      <c r="J354" s="4389"/>
      <c r="K354" s="3559"/>
      <c r="L354" s="2633"/>
    </row>
    <row r="355" spans="1:23" s="82" customFormat="1" ht="13.5" customHeight="1">
      <c r="A355" s="2514"/>
      <c r="B355" s="2000"/>
      <c r="C355" s="2000"/>
      <c r="D355" s="2006" t="s">
        <v>8039</v>
      </c>
      <c r="E355" s="2006"/>
      <c r="F355" s="2533">
        <f>(2*2*1.65)*0.5</f>
        <v>3.3</v>
      </c>
      <c r="G355" s="54"/>
      <c r="H355" s="1520"/>
      <c r="I355" s="1708"/>
      <c r="J355" s="4389"/>
      <c r="K355" s="3559"/>
      <c r="L355" s="2633"/>
    </row>
    <row r="356" spans="1:23" s="82" customFormat="1" ht="13.5" customHeight="1">
      <c r="A356" s="2514"/>
      <c r="B356" s="2000"/>
      <c r="C356" s="2000"/>
      <c r="D356" s="2006" t="s">
        <v>8038</v>
      </c>
      <c r="E356" s="2006"/>
      <c r="F356" s="2533">
        <f>(2*2*1.55)*0.5</f>
        <v>3.1</v>
      </c>
      <c r="G356" s="54"/>
      <c r="H356" s="1520"/>
      <c r="I356" s="1708"/>
      <c r="J356" s="4389"/>
      <c r="K356" s="3559"/>
      <c r="L356" s="2633"/>
    </row>
    <row r="357" spans="1:23" s="82" customFormat="1" ht="13.5" customHeight="1">
      <c r="A357" s="2514"/>
      <c r="B357" s="2000"/>
      <c r="C357" s="2000"/>
      <c r="D357" s="2006" t="s">
        <v>8037</v>
      </c>
      <c r="E357" s="2006"/>
      <c r="F357" s="2533">
        <f>(2*2*1.05)*0.5</f>
        <v>2.1</v>
      </c>
      <c r="G357" s="54"/>
      <c r="H357" s="1520"/>
      <c r="I357" s="1708"/>
      <c r="J357" s="4389"/>
      <c r="K357" s="3559"/>
      <c r="L357" s="2633"/>
    </row>
    <row r="358" spans="1:23" s="82" customFormat="1" ht="13.5" customHeight="1">
      <c r="A358" s="2514"/>
      <c r="B358" s="2000"/>
      <c r="C358" s="2000"/>
      <c r="D358" s="2006" t="s">
        <v>8036</v>
      </c>
      <c r="E358" s="2006"/>
      <c r="F358" s="2533">
        <f>(2*2*0.65)*0.5</f>
        <v>1.3</v>
      </c>
      <c r="G358" s="54"/>
      <c r="H358" s="1520"/>
      <c r="I358" s="1708"/>
      <c r="J358" s="4389"/>
      <c r="K358" s="3559"/>
      <c r="L358" s="2633"/>
    </row>
    <row r="359" spans="1:23" s="82" customFormat="1" ht="13.5" customHeight="1">
      <c r="A359" s="2514"/>
      <c r="B359" s="2000"/>
      <c r="C359" s="2000"/>
      <c r="D359" s="2006" t="s">
        <v>8035</v>
      </c>
      <c r="E359" s="2006"/>
      <c r="F359" s="2533">
        <f>(2*2*0.85)*0.5</f>
        <v>1.7</v>
      </c>
      <c r="G359" s="54"/>
      <c r="H359" s="1520"/>
      <c r="I359" s="1708"/>
      <c r="J359" s="4389"/>
      <c r="K359" s="3559"/>
      <c r="L359" s="2633"/>
    </row>
    <row r="360" spans="1:23" s="1209" customFormat="1" ht="27.25" customHeight="1">
      <c r="A360" s="1202"/>
      <c r="B360" s="1203"/>
      <c r="C360" s="1204"/>
      <c r="D360" s="1204" t="s">
        <v>3098</v>
      </c>
      <c r="E360" s="1204"/>
      <c r="F360" s="1205"/>
      <c r="G360" s="33"/>
      <c r="H360" s="1207"/>
      <c r="I360" s="1208"/>
      <c r="J360" s="4194"/>
      <c r="K360" s="4193"/>
      <c r="U360" s="1210"/>
      <c r="W360" s="1210"/>
    </row>
    <row r="361" spans="1:23" s="1209" customFormat="1" ht="27.25" customHeight="1">
      <c r="A361" s="1202"/>
      <c r="B361" s="1203"/>
      <c r="C361" s="1204"/>
      <c r="D361" s="2731" t="s">
        <v>7731</v>
      </c>
      <c r="E361" s="1204"/>
      <c r="F361" s="1205"/>
      <c r="G361" s="33"/>
      <c r="H361" s="1207"/>
      <c r="I361" s="1208"/>
      <c r="J361" s="5237"/>
      <c r="K361" s="4193"/>
      <c r="U361" s="1210"/>
      <c r="W361" s="1210"/>
    </row>
    <row r="362" spans="1:23" s="5200" customFormat="1" ht="27.25" customHeight="1">
      <c r="A362" s="5216">
        <v>23</v>
      </c>
      <c r="B362" s="5217" t="s">
        <v>237</v>
      </c>
      <c r="C362" s="5218">
        <v>132354204</v>
      </c>
      <c r="D362" s="5218" t="s">
        <v>8034</v>
      </c>
      <c r="E362" s="5218" t="s">
        <v>296</v>
      </c>
      <c r="F362" s="5219">
        <f>SUM(F364:F455)</f>
        <v>127.57219999999995</v>
      </c>
      <c r="G362" s="62"/>
      <c r="H362" s="5220">
        <f>F362*G362</f>
        <v>0</v>
      </c>
      <c r="I362" s="5221" t="s">
        <v>102</v>
      </c>
      <c r="J362" s="5222"/>
      <c r="K362" s="2144"/>
      <c r="L362" s="3559"/>
    </row>
    <row r="363" spans="1:23" s="5200" customFormat="1" ht="13.5" customHeight="1">
      <c r="A363" s="5216"/>
      <c r="B363" s="5217"/>
      <c r="C363" s="5218"/>
      <c r="D363" s="5224" t="s">
        <v>8033</v>
      </c>
      <c r="E363" s="5218"/>
      <c r="F363" s="5215"/>
      <c r="G363" s="765"/>
      <c r="H363" s="5225"/>
      <c r="I363" s="5221"/>
      <c r="J363" s="5222"/>
      <c r="K363" s="5227"/>
      <c r="L363" s="5238"/>
      <c r="M363" s="5228"/>
      <c r="N363" s="5228"/>
      <c r="O363" s="5229"/>
      <c r="P363" s="5228"/>
      <c r="Q363" s="5230"/>
      <c r="R363" s="5231"/>
      <c r="S363" s="5232"/>
      <c r="W363" s="5233"/>
    </row>
    <row r="364" spans="1:23" s="82" customFormat="1" ht="13.5" customHeight="1">
      <c r="A364" s="2514"/>
      <c r="B364" s="2000"/>
      <c r="C364" s="2000"/>
      <c r="D364" s="5224" t="s">
        <v>8032</v>
      </c>
      <c r="E364" s="5218"/>
      <c r="F364" s="5215">
        <f>(34.6*1.2*2.1)*0.1</f>
        <v>8.7192000000000007</v>
      </c>
      <c r="G364" s="54"/>
      <c r="H364" s="1520"/>
      <c r="I364" s="1708"/>
      <c r="J364" s="4389"/>
      <c r="K364" s="3559"/>
      <c r="L364" s="2633"/>
    </row>
    <row r="365" spans="1:23" s="82" customFormat="1" ht="13.5" customHeight="1">
      <c r="A365" s="2514"/>
      <c r="B365" s="2000"/>
      <c r="C365" s="2000"/>
      <c r="D365" s="5224" t="s">
        <v>8031</v>
      </c>
      <c r="E365" s="5218"/>
      <c r="F365" s="5215">
        <f>(32*1.2*1.85)*0.1</f>
        <v>7.104000000000001</v>
      </c>
      <c r="G365" s="54"/>
      <c r="H365" s="1520"/>
      <c r="I365" s="1708"/>
      <c r="J365" s="4389"/>
      <c r="K365" s="3559"/>
      <c r="L365" s="2633"/>
    </row>
    <row r="366" spans="1:23" s="82" customFormat="1" ht="13.5" customHeight="1">
      <c r="A366" s="2514"/>
      <c r="B366" s="2000"/>
      <c r="C366" s="2000"/>
      <c r="D366" s="5224" t="s">
        <v>8030</v>
      </c>
      <c r="E366" s="5218"/>
      <c r="F366" s="5215">
        <f>(23.2*1.2*1.65)*0.1</f>
        <v>4.5936000000000003</v>
      </c>
      <c r="G366" s="54"/>
      <c r="H366" s="1520"/>
      <c r="I366" s="1708"/>
      <c r="J366" s="4389"/>
      <c r="K366" s="3559"/>
      <c r="L366" s="2633"/>
    </row>
    <row r="367" spans="1:23" s="82" customFormat="1" ht="13.5" customHeight="1">
      <c r="A367" s="2514"/>
      <c r="B367" s="2000"/>
      <c r="C367" s="2000"/>
      <c r="D367" s="5224" t="s">
        <v>8029</v>
      </c>
      <c r="E367" s="5218"/>
      <c r="F367" s="5215">
        <f>(12.1*1.2*1.45)*0.1</f>
        <v>2.1053999999999999</v>
      </c>
      <c r="G367" s="54"/>
      <c r="H367" s="1520"/>
      <c r="I367" s="1708"/>
      <c r="J367" s="4389"/>
      <c r="K367" s="3559"/>
      <c r="L367" s="2633"/>
    </row>
    <row r="368" spans="1:23" s="82" customFormat="1" ht="13.5" customHeight="1">
      <c r="A368" s="2514"/>
      <c r="B368" s="2000"/>
      <c r="C368" s="2000"/>
      <c r="D368" s="5224" t="s">
        <v>8028</v>
      </c>
      <c r="E368" s="5218"/>
      <c r="F368" s="5215">
        <f>(22.3*1.2*1.25)*0.1</f>
        <v>3.3450000000000006</v>
      </c>
      <c r="G368" s="54"/>
      <c r="H368" s="1520"/>
      <c r="I368" s="1708"/>
      <c r="J368" s="4389"/>
      <c r="K368" s="3559"/>
      <c r="L368" s="2633"/>
    </row>
    <row r="369" spans="1:12" s="82" customFormat="1" ht="13.5" customHeight="1">
      <c r="A369" s="2514"/>
      <c r="B369" s="2000"/>
      <c r="C369" s="2000"/>
      <c r="D369" s="5224" t="s">
        <v>8027</v>
      </c>
      <c r="E369" s="5218"/>
      <c r="F369" s="5215">
        <f>(17.1*1.2*1.1)*0.1</f>
        <v>2.2572000000000005</v>
      </c>
      <c r="G369" s="54"/>
      <c r="H369" s="1520"/>
      <c r="I369" s="1708"/>
      <c r="J369" s="4389"/>
      <c r="K369" s="3559"/>
      <c r="L369" s="2633"/>
    </row>
    <row r="370" spans="1:12" s="82" customFormat="1" ht="13.5" customHeight="1">
      <c r="A370" s="2514"/>
      <c r="B370" s="2000"/>
      <c r="C370" s="2000"/>
      <c r="D370" s="5224" t="s">
        <v>8026</v>
      </c>
      <c r="E370" s="5218"/>
      <c r="F370" s="5215">
        <f>(11.4*1.2*1.05)*0.1</f>
        <v>1.4364000000000001</v>
      </c>
      <c r="G370" s="54"/>
      <c r="H370" s="1520"/>
      <c r="I370" s="1708"/>
      <c r="J370" s="4389"/>
      <c r="K370" s="3559"/>
      <c r="L370" s="2633"/>
    </row>
    <row r="371" spans="1:12" s="82" customFormat="1" ht="13.5" customHeight="1">
      <c r="A371" s="2514"/>
      <c r="B371" s="2000"/>
      <c r="C371" s="2000"/>
      <c r="D371" s="5224" t="s">
        <v>8025</v>
      </c>
      <c r="E371" s="5218"/>
      <c r="F371" s="5215">
        <f>(11.3*1.2*1.1)*0.1</f>
        <v>1.4916000000000003</v>
      </c>
      <c r="G371" s="54"/>
      <c r="H371" s="1520"/>
      <c r="I371" s="1708"/>
      <c r="J371" s="5235"/>
      <c r="K371" s="3559"/>
      <c r="L371" s="2633"/>
    </row>
    <row r="372" spans="1:12" s="82" customFormat="1" ht="13.5" customHeight="1">
      <c r="A372" s="2514"/>
      <c r="B372" s="2000"/>
      <c r="C372" s="2000"/>
      <c r="D372" s="5224" t="s">
        <v>8024</v>
      </c>
      <c r="E372" s="5218"/>
      <c r="F372" s="5215">
        <f>(14*1.2*1.25)*0.1</f>
        <v>2.1</v>
      </c>
      <c r="G372" s="54"/>
      <c r="H372" s="1520"/>
      <c r="I372" s="1708"/>
      <c r="J372" s="5235"/>
      <c r="K372" s="3559"/>
      <c r="L372" s="2633"/>
    </row>
    <row r="373" spans="1:12" s="82" customFormat="1" ht="13.5" customHeight="1">
      <c r="A373" s="2514"/>
      <c r="B373" s="2000"/>
      <c r="C373" s="2000"/>
      <c r="D373" s="5224" t="s">
        <v>8023</v>
      </c>
      <c r="E373" s="5218"/>
      <c r="F373" s="5215">
        <f>(9.3*1.2*1.3)*0.1</f>
        <v>1.4508000000000001</v>
      </c>
      <c r="G373" s="54"/>
      <c r="H373" s="1520"/>
      <c r="I373" s="1708"/>
      <c r="J373" s="5235"/>
      <c r="K373" s="3559"/>
      <c r="L373" s="2633"/>
    </row>
    <row r="374" spans="1:12" s="82" customFormat="1" ht="13.5" customHeight="1">
      <c r="A374" s="2514"/>
      <c r="B374" s="2000"/>
      <c r="C374" s="2000"/>
      <c r="D374" s="5224" t="s">
        <v>8022</v>
      </c>
      <c r="E374" s="5218"/>
      <c r="F374" s="5215">
        <f>(2.4*1.2*1.3)*0.1</f>
        <v>0.37440000000000001</v>
      </c>
      <c r="G374" s="54"/>
      <c r="H374" s="1520"/>
      <c r="I374" s="1708"/>
      <c r="J374" s="4389"/>
      <c r="K374" s="3559"/>
      <c r="L374" s="2633"/>
    </row>
    <row r="375" spans="1:12" s="82" customFormat="1" ht="13.5" customHeight="1">
      <c r="A375" s="2514"/>
      <c r="B375" s="2000"/>
      <c r="C375" s="2000"/>
      <c r="D375" s="5224" t="s">
        <v>8021</v>
      </c>
      <c r="E375" s="5218"/>
      <c r="F375" s="5215">
        <f>(17.1*1.2*1.35)*0.1</f>
        <v>2.7702000000000004</v>
      </c>
      <c r="G375" s="54"/>
      <c r="H375" s="1520"/>
      <c r="I375" s="1708"/>
      <c r="J375" s="4389"/>
      <c r="K375" s="3559"/>
      <c r="L375" s="2633"/>
    </row>
    <row r="376" spans="1:12" s="82" customFormat="1" ht="13.5" customHeight="1">
      <c r="A376" s="2514"/>
      <c r="B376" s="2000"/>
      <c r="C376" s="2000"/>
      <c r="D376" s="5224" t="s">
        <v>8020</v>
      </c>
      <c r="E376" s="5218"/>
      <c r="F376" s="5215">
        <f>(22.8*1.2*1.5)*0.1</f>
        <v>4.1040000000000001</v>
      </c>
      <c r="G376" s="54"/>
      <c r="H376" s="1520"/>
      <c r="I376" s="1708"/>
      <c r="J376" s="4389"/>
      <c r="K376" s="3559"/>
      <c r="L376" s="2633"/>
    </row>
    <row r="377" spans="1:12" s="82" customFormat="1" ht="13.5" customHeight="1">
      <c r="A377" s="2514"/>
      <c r="B377" s="2000"/>
      <c r="C377" s="2000"/>
      <c r="D377" s="5224" t="s">
        <v>8019</v>
      </c>
      <c r="E377" s="5218"/>
      <c r="F377" s="5215">
        <f>(4.9*1.2*1.5)*0.1</f>
        <v>0.88200000000000012</v>
      </c>
      <c r="G377" s="54"/>
      <c r="H377" s="1520"/>
      <c r="I377" s="1708"/>
      <c r="J377" s="4389"/>
      <c r="K377" s="3559"/>
      <c r="L377" s="2633"/>
    </row>
    <row r="378" spans="1:12" s="82" customFormat="1" ht="13.5" customHeight="1">
      <c r="A378" s="2514"/>
      <c r="B378" s="2000"/>
      <c r="C378" s="2000"/>
      <c r="D378" s="5224" t="s">
        <v>8018</v>
      </c>
      <c r="E378" s="5218"/>
      <c r="F378" s="5215">
        <f>(2*1.2*1.5)*0.1</f>
        <v>0.36</v>
      </c>
      <c r="G378" s="54"/>
      <c r="H378" s="1520"/>
      <c r="I378" s="1708"/>
      <c r="J378" s="4389"/>
      <c r="K378" s="3559"/>
      <c r="L378" s="2633"/>
    </row>
    <row r="379" spans="1:12" s="82" customFormat="1" ht="13.5" customHeight="1">
      <c r="A379" s="2514"/>
      <c r="B379" s="2000"/>
      <c r="C379" s="2000"/>
      <c r="D379" s="5224" t="s">
        <v>8017</v>
      </c>
      <c r="E379" s="5218"/>
      <c r="F379" s="5215">
        <f>(5.4*1.2*1.5)*0.1</f>
        <v>0.97200000000000009</v>
      </c>
      <c r="G379" s="54"/>
      <c r="H379" s="1520"/>
      <c r="I379" s="1708"/>
      <c r="J379" s="4389"/>
      <c r="K379" s="3559"/>
      <c r="L379" s="2633"/>
    </row>
    <row r="380" spans="1:12" s="82" customFormat="1" ht="13.5" customHeight="1">
      <c r="A380" s="2514"/>
      <c r="B380" s="2000"/>
      <c r="C380" s="2000"/>
      <c r="D380" s="5224" t="s">
        <v>8016</v>
      </c>
      <c r="E380" s="5218"/>
      <c r="F380" s="5215">
        <f>(21.7*1.2*1.4)*0.1</f>
        <v>3.6456</v>
      </c>
      <c r="G380" s="54"/>
      <c r="H380" s="1520"/>
      <c r="I380" s="1708"/>
      <c r="J380" s="4389"/>
      <c r="K380" s="3559"/>
      <c r="L380" s="2633"/>
    </row>
    <row r="381" spans="1:12" s="82" customFormat="1" ht="13.5" customHeight="1">
      <c r="A381" s="2514"/>
      <c r="B381" s="2000"/>
      <c r="C381" s="2000"/>
      <c r="D381" s="5224" t="s">
        <v>8015</v>
      </c>
      <c r="E381" s="5218"/>
      <c r="F381" s="5215">
        <f>(6.4*1.2*1.4)*0.1</f>
        <v>1.0751999999999999</v>
      </c>
      <c r="G381" s="54"/>
      <c r="H381" s="1520"/>
      <c r="I381" s="1708"/>
      <c r="J381" s="4389"/>
      <c r="K381" s="3559"/>
      <c r="L381" s="2633"/>
    </row>
    <row r="382" spans="1:12" s="82" customFormat="1" ht="13.5" customHeight="1">
      <c r="A382" s="2514"/>
      <c r="B382" s="2000"/>
      <c r="C382" s="2000"/>
      <c r="D382" s="5224" t="s">
        <v>8014</v>
      </c>
      <c r="E382" s="5218"/>
      <c r="F382" s="5215">
        <f>(2*1.2*1.4)*0.1</f>
        <v>0.33600000000000002</v>
      </c>
      <c r="G382" s="54"/>
      <c r="H382" s="1520"/>
      <c r="I382" s="1708"/>
      <c r="J382" s="4389"/>
      <c r="K382" s="3559"/>
      <c r="L382" s="2633"/>
    </row>
    <row r="383" spans="1:12" s="82" customFormat="1" ht="13.5" customHeight="1">
      <c r="A383" s="2514"/>
      <c r="B383" s="2000"/>
      <c r="C383" s="2000"/>
      <c r="D383" s="5224" t="s">
        <v>8013</v>
      </c>
      <c r="E383" s="5218"/>
      <c r="F383" s="5215">
        <f>(6.5*1.2*1.4)*0.1</f>
        <v>1.0920000000000001</v>
      </c>
      <c r="G383" s="54"/>
      <c r="H383" s="1520"/>
      <c r="I383" s="1708"/>
      <c r="J383" s="4389"/>
      <c r="K383" s="3559"/>
      <c r="L383" s="2633"/>
    </row>
    <row r="384" spans="1:12" s="82" customFormat="1" ht="13.5" customHeight="1">
      <c r="A384" s="2514"/>
      <c r="B384" s="2000"/>
      <c r="C384" s="2000"/>
      <c r="D384" s="5224" t="s">
        <v>8012</v>
      </c>
      <c r="E384" s="5218"/>
      <c r="F384" s="5215">
        <f>(22.7*1.2*1.15)*0.1</f>
        <v>3.1326000000000001</v>
      </c>
      <c r="G384" s="54"/>
      <c r="H384" s="1520"/>
      <c r="I384" s="1708"/>
      <c r="J384" s="4389"/>
      <c r="K384" s="3559"/>
      <c r="L384" s="2633"/>
    </row>
    <row r="385" spans="1:12" s="82" customFormat="1" ht="13.5" customHeight="1">
      <c r="A385" s="2514"/>
      <c r="B385" s="2000"/>
      <c r="C385" s="2000"/>
      <c r="D385" s="5224" t="s">
        <v>8011</v>
      </c>
      <c r="E385" s="5218"/>
      <c r="F385" s="5215">
        <f>(7.3*1.2*1.15)*0.1</f>
        <v>1.0074000000000001</v>
      </c>
      <c r="G385" s="54"/>
      <c r="H385" s="1520"/>
      <c r="I385" s="1708"/>
      <c r="J385" s="4389"/>
      <c r="K385" s="3559"/>
      <c r="L385" s="2633"/>
    </row>
    <row r="386" spans="1:12" s="82" customFormat="1" ht="13.5" customHeight="1">
      <c r="A386" s="2514"/>
      <c r="B386" s="2000"/>
      <c r="C386" s="2000"/>
      <c r="D386" s="5224" t="s">
        <v>8010</v>
      </c>
      <c r="E386" s="5218"/>
      <c r="F386" s="5215">
        <f>(2*1.2*1.15)*0.1</f>
        <v>0.27599999999999997</v>
      </c>
      <c r="G386" s="54"/>
      <c r="H386" s="1520"/>
      <c r="I386" s="1708"/>
      <c r="J386" s="4389"/>
      <c r="K386" s="3559"/>
      <c r="L386" s="2633"/>
    </row>
    <row r="387" spans="1:12" s="82" customFormat="1" ht="13.5" customHeight="1">
      <c r="A387" s="2514"/>
      <c r="B387" s="2000"/>
      <c r="C387" s="2000"/>
      <c r="D387" s="5224" t="s">
        <v>8009</v>
      </c>
      <c r="E387" s="5218"/>
      <c r="F387" s="5215">
        <f>(5.5*1.2*1.15)*0.1</f>
        <v>0.7589999999999999</v>
      </c>
      <c r="G387" s="54"/>
      <c r="H387" s="1520"/>
      <c r="I387" s="1708"/>
      <c r="J387" s="4389"/>
      <c r="K387" s="3559"/>
      <c r="L387" s="2633"/>
    </row>
    <row r="388" spans="1:12" s="82" customFormat="1" ht="13.5" customHeight="1">
      <c r="A388" s="2514"/>
      <c r="B388" s="2000"/>
      <c r="C388" s="2000"/>
      <c r="D388" s="5224" t="s">
        <v>8008</v>
      </c>
      <c r="E388" s="5218"/>
      <c r="F388" s="5215">
        <f>(26.2*1.2*1.05)*0.1</f>
        <v>3.3012000000000001</v>
      </c>
      <c r="G388" s="54"/>
      <c r="H388" s="1520"/>
      <c r="I388" s="1708"/>
      <c r="J388" s="4389"/>
      <c r="K388" s="3559"/>
      <c r="L388" s="2633"/>
    </row>
    <row r="389" spans="1:12" s="82" customFormat="1" ht="13.5" customHeight="1">
      <c r="A389" s="2514"/>
      <c r="B389" s="2000"/>
      <c r="C389" s="2000"/>
      <c r="D389" s="5224" t="s">
        <v>8007</v>
      </c>
      <c r="E389" s="5218"/>
      <c r="F389" s="5215">
        <f>(2*1.2*1.05)*0.1</f>
        <v>0.252</v>
      </c>
      <c r="G389" s="54"/>
      <c r="H389" s="1520"/>
      <c r="I389" s="1708"/>
      <c r="J389" s="4389"/>
      <c r="K389" s="3559"/>
      <c r="L389" s="2633"/>
    </row>
    <row r="390" spans="1:12" s="82" customFormat="1" ht="13.5" customHeight="1">
      <c r="A390" s="2514"/>
      <c r="B390" s="2000"/>
      <c r="C390" s="2000"/>
      <c r="D390" s="5224" t="s">
        <v>8006</v>
      </c>
      <c r="E390" s="5218"/>
      <c r="F390" s="5215">
        <f>(7.3*1.2*1)*0.1</f>
        <v>0.876</v>
      </c>
      <c r="G390" s="54"/>
      <c r="H390" s="1520"/>
      <c r="I390" s="1708"/>
      <c r="J390" s="4389"/>
      <c r="K390" s="3559"/>
      <c r="L390" s="2633"/>
    </row>
    <row r="391" spans="1:12" s="82" customFormat="1" ht="13.5" customHeight="1">
      <c r="A391" s="2514"/>
      <c r="B391" s="2000"/>
      <c r="C391" s="2000"/>
      <c r="D391" s="5224" t="s">
        <v>8005</v>
      </c>
      <c r="E391" s="5218"/>
      <c r="F391" s="5215">
        <f>(7.3*1.2*1.2)*0.1</f>
        <v>1.0511999999999999</v>
      </c>
      <c r="G391" s="54"/>
      <c r="H391" s="1520"/>
      <c r="I391" s="1708"/>
      <c r="J391" s="4389"/>
      <c r="K391" s="3559"/>
      <c r="L391" s="2633"/>
    </row>
    <row r="392" spans="1:12" s="82" customFormat="1" ht="13.5" customHeight="1">
      <c r="A392" s="2514"/>
      <c r="B392" s="2000"/>
      <c r="C392" s="2000"/>
      <c r="D392" s="5224" t="s">
        <v>8004</v>
      </c>
      <c r="E392" s="5218"/>
      <c r="F392" s="5215">
        <f>(10.6*1.2*1.3)*0.1</f>
        <v>1.6536</v>
      </c>
      <c r="G392" s="54"/>
      <c r="H392" s="1520"/>
      <c r="I392" s="1708"/>
      <c r="J392" s="4389"/>
      <c r="K392" s="3559"/>
      <c r="L392" s="2633"/>
    </row>
    <row r="393" spans="1:12" s="82" customFormat="1" ht="13.5" customHeight="1">
      <c r="A393" s="2514"/>
      <c r="B393" s="2000"/>
      <c r="C393" s="2000"/>
      <c r="D393" s="5224" t="s">
        <v>8003</v>
      </c>
      <c r="E393" s="5218"/>
      <c r="F393" s="5215">
        <f>(2.2*1.2*2.9)*0.1</f>
        <v>0.76560000000000006</v>
      </c>
      <c r="G393" s="54"/>
      <c r="H393" s="1520"/>
      <c r="I393" s="1708"/>
      <c r="J393" s="4389"/>
      <c r="K393" s="3559"/>
      <c r="L393" s="2633"/>
    </row>
    <row r="394" spans="1:12" s="82" customFormat="1" ht="13.5" customHeight="1">
      <c r="A394" s="2514"/>
      <c r="B394" s="2000"/>
      <c r="C394" s="2000"/>
      <c r="D394" s="5224" t="s">
        <v>8002</v>
      </c>
      <c r="E394" s="5218"/>
      <c r="F394" s="5215">
        <f>(7.3*1.2*2.9)*0.1</f>
        <v>2.5404</v>
      </c>
      <c r="G394" s="54"/>
      <c r="H394" s="1520"/>
      <c r="I394" s="1708"/>
      <c r="J394" s="4389"/>
      <c r="K394" s="3559"/>
      <c r="L394" s="2633"/>
    </row>
    <row r="395" spans="1:12" s="82" customFormat="1" ht="13.5" customHeight="1">
      <c r="A395" s="2514"/>
      <c r="B395" s="2000"/>
      <c r="C395" s="2000"/>
      <c r="D395" s="5224" t="s">
        <v>8001</v>
      </c>
      <c r="E395" s="5218"/>
      <c r="F395" s="5215">
        <f>(5*1.2*2.9)*0.1</f>
        <v>1.74</v>
      </c>
      <c r="G395" s="54"/>
      <c r="H395" s="1520"/>
      <c r="I395" s="1708"/>
      <c r="J395" s="4389"/>
      <c r="K395" s="3559"/>
      <c r="L395" s="2633"/>
    </row>
    <row r="396" spans="1:12" s="82" customFormat="1" ht="13.5" customHeight="1">
      <c r="A396" s="2514"/>
      <c r="B396" s="2000"/>
      <c r="C396" s="2000"/>
      <c r="D396" s="5224" t="s">
        <v>8000</v>
      </c>
      <c r="E396" s="5218"/>
      <c r="F396" s="5215">
        <f>(5.1*1.2*2.9)*0.1</f>
        <v>1.7747999999999999</v>
      </c>
      <c r="G396" s="54"/>
      <c r="H396" s="1520"/>
      <c r="I396" s="1708"/>
      <c r="J396" s="4389"/>
      <c r="K396" s="3559"/>
      <c r="L396" s="2633"/>
    </row>
    <row r="397" spans="1:12" s="82" customFormat="1" ht="13.5" customHeight="1">
      <c r="A397" s="2514"/>
      <c r="B397" s="2000"/>
      <c r="C397" s="2000"/>
      <c r="D397" s="5224" t="s">
        <v>7999</v>
      </c>
      <c r="E397" s="5218"/>
      <c r="F397" s="5215">
        <f>(5.1*1.2*2.9)*0.1</f>
        <v>1.7747999999999999</v>
      </c>
      <c r="G397" s="54"/>
      <c r="H397" s="1520"/>
      <c r="I397" s="1708"/>
      <c r="J397" s="4389"/>
      <c r="K397" s="3559"/>
      <c r="L397" s="2633"/>
    </row>
    <row r="398" spans="1:12" s="82" customFormat="1" ht="13.5" customHeight="1">
      <c r="A398" s="2514"/>
      <c r="B398" s="2000"/>
      <c r="C398" s="2000"/>
      <c r="D398" s="5224" t="s">
        <v>7998</v>
      </c>
      <c r="E398" s="5218"/>
      <c r="F398" s="5215">
        <f>(5.1*1.2*2.9)*0.1</f>
        <v>1.7747999999999999</v>
      </c>
      <c r="G398" s="54"/>
      <c r="H398" s="1520"/>
      <c r="I398" s="1708"/>
      <c r="J398" s="4389"/>
      <c r="K398" s="3559"/>
      <c r="L398" s="2633"/>
    </row>
    <row r="399" spans="1:12" s="82" customFormat="1" ht="13.5" customHeight="1">
      <c r="A399" s="2514"/>
      <c r="B399" s="2000"/>
      <c r="C399" s="2000"/>
      <c r="D399" s="5224" t="s">
        <v>7997</v>
      </c>
      <c r="E399" s="5218"/>
      <c r="F399" s="5215">
        <f>(35.1*1.2*1.75)*0.1</f>
        <v>7.3709999999999996</v>
      </c>
      <c r="G399" s="54"/>
      <c r="H399" s="1520"/>
      <c r="I399" s="1708"/>
      <c r="J399" s="4389"/>
      <c r="K399" s="3559"/>
      <c r="L399" s="2633"/>
    </row>
    <row r="400" spans="1:12" s="82" customFormat="1" ht="13.5" customHeight="1">
      <c r="A400" s="2514"/>
      <c r="B400" s="2000"/>
      <c r="C400" s="2000"/>
      <c r="D400" s="5224" t="s">
        <v>7996</v>
      </c>
      <c r="E400" s="5218"/>
      <c r="F400" s="5215">
        <f>(24.2*1.2*1.65)*0.1</f>
        <v>4.7915999999999999</v>
      </c>
      <c r="G400" s="54"/>
      <c r="H400" s="1520"/>
      <c r="I400" s="1708"/>
      <c r="J400" s="4389"/>
      <c r="K400" s="3559"/>
      <c r="L400" s="2633"/>
    </row>
    <row r="401" spans="1:12" s="82" customFormat="1" ht="13.5" customHeight="1">
      <c r="A401" s="2514"/>
      <c r="B401" s="2000"/>
      <c r="C401" s="2000"/>
      <c r="D401" s="5224" t="s">
        <v>7995</v>
      </c>
      <c r="E401" s="5218"/>
      <c r="F401" s="5215">
        <f>(32.1*1.2*1.6)*0.1</f>
        <v>6.1632000000000007</v>
      </c>
      <c r="G401" s="54"/>
      <c r="H401" s="1520"/>
      <c r="I401" s="1708"/>
      <c r="J401" s="4389"/>
      <c r="K401" s="3559"/>
      <c r="L401" s="2633"/>
    </row>
    <row r="402" spans="1:12" s="82" customFormat="1" ht="13.5" customHeight="1">
      <c r="A402" s="2514"/>
      <c r="B402" s="2000"/>
      <c r="C402" s="2000"/>
      <c r="D402" s="5224" t="s">
        <v>7994</v>
      </c>
      <c r="E402" s="5218"/>
      <c r="F402" s="5215">
        <f>(26.8*1.2*1.5)*0.1</f>
        <v>4.8239999999999998</v>
      </c>
      <c r="G402" s="54"/>
      <c r="H402" s="1520"/>
      <c r="I402" s="1708"/>
      <c r="J402" s="4389"/>
      <c r="K402" s="3559"/>
      <c r="L402" s="2633"/>
    </row>
    <row r="403" spans="1:12" s="82" customFormat="1" ht="13.5" customHeight="1">
      <c r="A403" s="2514"/>
      <c r="B403" s="2000"/>
      <c r="C403" s="2000"/>
      <c r="D403" s="5224" t="s">
        <v>7993</v>
      </c>
      <c r="E403" s="5218"/>
      <c r="F403" s="5215">
        <f>(15.5*1.2*1.35)*0.1</f>
        <v>2.5110000000000001</v>
      </c>
      <c r="G403" s="54"/>
      <c r="H403" s="1520"/>
      <c r="I403" s="1708"/>
      <c r="J403" s="4389"/>
      <c r="K403" s="3559"/>
      <c r="L403" s="2633"/>
    </row>
    <row r="404" spans="1:12" s="82" customFormat="1" ht="13.5" customHeight="1">
      <c r="A404" s="2514"/>
      <c r="B404" s="2000"/>
      <c r="C404" s="2000"/>
      <c r="D404" s="5224" t="s">
        <v>7992</v>
      </c>
      <c r="E404" s="5218"/>
      <c r="F404" s="5215">
        <f>(15.4*1.2*1.05)*0.1</f>
        <v>1.9404000000000001</v>
      </c>
      <c r="G404" s="54"/>
      <c r="H404" s="1520"/>
      <c r="I404" s="1708"/>
      <c r="J404" s="4389"/>
      <c r="K404" s="3559"/>
      <c r="L404" s="2633"/>
    </row>
    <row r="405" spans="1:12" s="82" customFormat="1" ht="13.5" customHeight="1">
      <c r="A405" s="2514"/>
      <c r="B405" s="2000"/>
      <c r="C405" s="2000"/>
      <c r="D405" s="5224" t="s">
        <v>7991</v>
      </c>
      <c r="E405" s="5218"/>
      <c r="F405" s="5215">
        <f>(5.7*1.2*0.6)*0.1</f>
        <v>0.41040000000000004</v>
      </c>
      <c r="G405" s="54"/>
      <c r="H405" s="1520"/>
      <c r="I405" s="1708"/>
      <c r="J405" s="4389"/>
      <c r="K405" s="3559"/>
      <c r="L405" s="2633"/>
    </row>
    <row r="406" spans="1:12" s="82" customFormat="1" ht="13.5" customHeight="1">
      <c r="A406" s="2514"/>
      <c r="B406" s="2000"/>
      <c r="C406" s="2000"/>
      <c r="D406" s="5224" t="s">
        <v>7990</v>
      </c>
      <c r="E406" s="5218"/>
      <c r="F406" s="5215">
        <f>(11.5*1.2*0.5)*0.1</f>
        <v>0.69</v>
      </c>
      <c r="G406" s="54"/>
      <c r="H406" s="1520"/>
      <c r="I406" s="1708"/>
      <c r="J406" s="4389"/>
      <c r="K406" s="3559"/>
      <c r="L406" s="2633"/>
    </row>
    <row r="407" spans="1:12" s="82" customFormat="1" ht="13.5" customHeight="1">
      <c r="A407" s="2514"/>
      <c r="B407" s="2000"/>
      <c r="C407" s="2000"/>
      <c r="D407" s="5224" t="s">
        <v>7989</v>
      </c>
      <c r="E407" s="5218"/>
      <c r="F407" s="5215">
        <f>(11.1*1.2*0.5)*0.1</f>
        <v>0.66599999999999993</v>
      </c>
      <c r="G407" s="54"/>
      <c r="H407" s="1520"/>
      <c r="I407" s="1708"/>
      <c r="J407" s="4389"/>
      <c r="K407" s="3559"/>
      <c r="L407" s="2633"/>
    </row>
    <row r="408" spans="1:12" s="82" customFormat="1" ht="13.5" customHeight="1">
      <c r="A408" s="2514"/>
      <c r="B408" s="2000"/>
      <c r="C408" s="2000"/>
      <c r="D408" s="5224" t="s">
        <v>7988</v>
      </c>
      <c r="E408" s="5218"/>
      <c r="F408" s="5215">
        <f>(12.8*1.2*0.55)*0.1</f>
        <v>0.84480000000000011</v>
      </c>
      <c r="G408" s="54"/>
      <c r="H408" s="1520"/>
      <c r="I408" s="1708"/>
      <c r="J408" s="4389"/>
      <c r="K408" s="3559"/>
      <c r="L408" s="2633"/>
    </row>
    <row r="409" spans="1:12" s="82" customFormat="1" ht="13.5" customHeight="1">
      <c r="A409" s="2514"/>
      <c r="B409" s="2000"/>
      <c r="C409" s="2000"/>
      <c r="D409" s="5224" t="s">
        <v>7987</v>
      </c>
      <c r="E409" s="5218"/>
      <c r="F409" s="5215">
        <f>(5.4*1.2*0.7)*0.1</f>
        <v>0.4536</v>
      </c>
      <c r="G409" s="54"/>
      <c r="H409" s="1520"/>
      <c r="I409" s="1708"/>
      <c r="J409" s="4389"/>
      <c r="K409" s="3559"/>
      <c r="L409" s="2633"/>
    </row>
    <row r="410" spans="1:12" s="82" customFormat="1" ht="13.5" customHeight="1">
      <c r="A410" s="2514"/>
      <c r="B410" s="2000"/>
      <c r="C410" s="2000"/>
      <c r="D410" s="5224" t="s">
        <v>7986</v>
      </c>
      <c r="E410" s="5218"/>
      <c r="F410" s="5215">
        <f>(6.6*1.2*0.75)*0.1</f>
        <v>0.59399999999999997</v>
      </c>
      <c r="G410" s="54"/>
      <c r="H410" s="1520"/>
      <c r="I410" s="1708"/>
      <c r="J410" s="4389"/>
      <c r="K410" s="3559"/>
      <c r="L410" s="2633"/>
    </row>
    <row r="411" spans="1:12" s="82" customFormat="1" ht="13.5" customHeight="1">
      <c r="A411" s="2514"/>
      <c r="B411" s="2000"/>
      <c r="C411" s="2000"/>
      <c r="D411" s="5224" t="s">
        <v>7985</v>
      </c>
      <c r="E411" s="5218"/>
      <c r="F411" s="5215">
        <f>(4.8*1.2*0.75)*0.1</f>
        <v>0.43200000000000005</v>
      </c>
      <c r="G411" s="54"/>
      <c r="H411" s="1520"/>
      <c r="I411" s="1708"/>
      <c r="J411" s="4389"/>
      <c r="K411" s="3559"/>
      <c r="L411" s="2633"/>
    </row>
    <row r="412" spans="1:12" s="82" customFormat="1" ht="13.5" customHeight="1">
      <c r="A412" s="2514"/>
      <c r="B412" s="2000"/>
      <c r="C412" s="2000"/>
      <c r="D412" s="5224" t="s">
        <v>7984</v>
      </c>
      <c r="E412" s="5218"/>
      <c r="F412" s="5215">
        <f>(2.4*1.2*0.75)*0.1</f>
        <v>0.21600000000000003</v>
      </c>
      <c r="G412" s="54"/>
      <c r="H412" s="1520"/>
      <c r="I412" s="1708"/>
      <c r="J412" s="4389"/>
      <c r="K412" s="3559"/>
      <c r="L412" s="2633"/>
    </row>
    <row r="413" spans="1:12" s="82" customFormat="1" ht="13.5" customHeight="1">
      <c r="A413" s="2514"/>
      <c r="B413" s="2000"/>
      <c r="C413" s="2000"/>
      <c r="D413" s="5224" t="s">
        <v>7983</v>
      </c>
      <c r="E413" s="5218"/>
      <c r="F413" s="5215">
        <f>(2.4*1.2*0.75)*0.1</f>
        <v>0.21600000000000003</v>
      </c>
      <c r="G413" s="54"/>
      <c r="H413" s="1520"/>
      <c r="I413" s="1708"/>
      <c r="J413" s="4389"/>
      <c r="K413" s="3559"/>
      <c r="L413" s="2633"/>
    </row>
    <row r="414" spans="1:12" s="82" customFormat="1" ht="13.5" customHeight="1">
      <c r="A414" s="2514"/>
      <c r="B414" s="2000"/>
      <c r="C414" s="2000"/>
      <c r="D414" s="5224" t="s">
        <v>7982</v>
      </c>
      <c r="E414" s="5218"/>
      <c r="F414" s="5215">
        <f>(7.1*1.2*0.8)*0.1</f>
        <v>0.68159999999999998</v>
      </c>
      <c r="G414" s="54"/>
      <c r="H414" s="1520"/>
      <c r="I414" s="1708"/>
      <c r="J414" s="4389"/>
      <c r="K414" s="3559"/>
      <c r="L414" s="2633"/>
    </row>
    <row r="415" spans="1:12" s="82" customFormat="1" ht="13.5" customHeight="1">
      <c r="A415" s="2514"/>
      <c r="B415" s="2000"/>
      <c r="C415" s="2000"/>
      <c r="D415" s="5224" t="s">
        <v>7981</v>
      </c>
      <c r="E415" s="5218"/>
      <c r="F415" s="5215">
        <f>(7.1*1.2*0.4)*0.1</f>
        <v>0.34079999999999999</v>
      </c>
      <c r="G415" s="54"/>
      <c r="H415" s="1520"/>
      <c r="I415" s="1708"/>
      <c r="J415" s="4389"/>
      <c r="K415" s="3559"/>
      <c r="L415" s="2633"/>
    </row>
    <row r="416" spans="1:12" s="82" customFormat="1" ht="13.5" customHeight="1">
      <c r="A416" s="2514"/>
      <c r="B416" s="2000"/>
      <c r="C416" s="2000"/>
      <c r="D416" s="5224" t="s">
        <v>7980</v>
      </c>
      <c r="E416" s="5218"/>
      <c r="F416" s="5215">
        <f>(7.1*1.2*0.6)*0.1</f>
        <v>0.51119999999999999</v>
      </c>
      <c r="G416" s="54"/>
      <c r="H416" s="1520"/>
      <c r="I416" s="1708"/>
      <c r="J416" s="4389"/>
      <c r="K416" s="3559"/>
      <c r="L416" s="2633"/>
    </row>
    <row r="417" spans="1:23" s="82" customFormat="1" ht="13.5" customHeight="1">
      <c r="A417" s="2514"/>
      <c r="B417" s="2000"/>
      <c r="C417" s="2000"/>
      <c r="D417" s="5224" t="s">
        <v>7979</v>
      </c>
      <c r="E417" s="5218"/>
      <c r="F417" s="5215">
        <f>(7.1*1.2*0.45)*0.1</f>
        <v>0.38340000000000002</v>
      </c>
      <c r="G417" s="54"/>
      <c r="H417" s="1520"/>
      <c r="I417" s="1708"/>
      <c r="J417" s="4389"/>
      <c r="K417" s="3559"/>
      <c r="L417" s="2633"/>
    </row>
    <row r="418" spans="1:23" s="82" customFormat="1" ht="13.5" customHeight="1">
      <c r="A418" s="2514"/>
      <c r="B418" s="2000"/>
      <c r="C418" s="2000"/>
      <c r="D418" s="5224" t="s">
        <v>7978</v>
      </c>
      <c r="E418" s="5218"/>
      <c r="F418" s="5215">
        <f>(7.1*1.2*0.6)*0.1</f>
        <v>0.51119999999999999</v>
      </c>
      <c r="G418" s="54"/>
      <c r="H418" s="1520"/>
      <c r="I418" s="1708"/>
      <c r="J418" s="4389"/>
      <c r="K418" s="3559"/>
      <c r="L418" s="2633"/>
    </row>
    <row r="419" spans="1:23" s="82" customFormat="1" ht="13.5" customHeight="1">
      <c r="A419" s="2514"/>
      <c r="B419" s="2000"/>
      <c r="C419" s="2000"/>
      <c r="D419" s="5224" t="s">
        <v>7977</v>
      </c>
      <c r="E419" s="5218"/>
      <c r="F419" s="5215">
        <f>(3.4*1.2*0.75)*0.1</f>
        <v>0.30600000000000005</v>
      </c>
      <c r="G419" s="54"/>
      <c r="H419" s="1520"/>
      <c r="I419" s="1708"/>
      <c r="J419" s="4389"/>
      <c r="K419" s="3559"/>
      <c r="L419" s="2633"/>
    </row>
    <row r="420" spans="1:23" s="82" customFormat="1" ht="27.25" customHeight="1">
      <c r="A420" s="2514"/>
      <c r="B420" s="2000"/>
      <c r="C420" s="1204"/>
      <c r="D420" s="5224" t="s">
        <v>7976</v>
      </c>
      <c r="E420" s="5218"/>
      <c r="F420" s="5215">
        <f>(14.3*1.2*2)*0.1</f>
        <v>3.4320000000000004</v>
      </c>
      <c r="G420" s="54"/>
      <c r="H420" s="1520"/>
      <c r="I420" s="1708"/>
      <c r="J420" s="4389"/>
      <c r="K420" s="3559"/>
      <c r="L420" s="2633"/>
    </row>
    <row r="421" spans="1:23" s="1209" customFormat="1" ht="13.5" customHeight="1">
      <c r="A421" s="1202"/>
      <c r="B421" s="1203"/>
      <c r="C421" s="1204"/>
      <c r="D421" s="1742" t="s">
        <v>7975</v>
      </c>
      <c r="E421" s="2006"/>
      <c r="F421" s="2533"/>
      <c r="G421" s="33"/>
      <c r="H421" s="1207"/>
      <c r="I421" s="1208"/>
      <c r="J421" s="5236"/>
      <c r="K421" s="4193"/>
      <c r="U421" s="1210"/>
      <c r="W421" s="1210"/>
    </row>
    <row r="422" spans="1:23" s="1209" customFormat="1" ht="13.5" customHeight="1">
      <c r="A422" s="1202"/>
      <c r="B422" s="1203"/>
      <c r="C422" s="2000"/>
      <c r="D422" s="2006" t="s">
        <v>7974</v>
      </c>
      <c r="E422" s="2006"/>
      <c r="F422" s="2533">
        <f>(1.6*1.6*0.45)*0.1</f>
        <v>0.11520000000000004</v>
      </c>
      <c r="G422" s="33"/>
      <c r="H422" s="1207"/>
      <c r="I422" s="1208"/>
      <c r="J422" s="4194"/>
      <c r="K422" s="4193"/>
      <c r="U422" s="1210"/>
      <c r="W422" s="1210"/>
    </row>
    <row r="423" spans="1:23" s="82" customFormat="1" ht="13.5" customHeight="1">
      <c r="A423" s="2514"/>
      <c r="B423" s="2000"/>
      <c r="C423" s="2000"/>
      <c r="D423" s="2006" t="s">
        <v>7973</v>
      </c>
      <c r="E423" s="2006"/>
      <c r="F423" s="2533">
        <f>(1.6*1.6*0.65)*0.1</f>
        <v>0.16640000000000005</v>
      </c>
      <c r="G423" s="54"/>
      <c r="H423" s="1520"/>
      <c r="I423" s="1708"/>
      <c r="J423" s="4389"/>
      <c r="K423" s="3559"/>
      <c r="L423" s="2633"/>
    </row>
    <row r="424" spans="1:23" s="82" customFormat="1" ht="13.5" customHeight="1">
      <c r="A424" s="2514"/>
      <c r="B424" s="2000"/>
      <c r="C424" s="2000"/>
      <c r="D424" s="2006" t="s">
        <v>7972</v>
      </c>
      <c r="E424" s="2006"/>
      <c r="F424" s="2533">
        <f>(1.6*1.6*0.75)*0.1</f>
        <v>0.19200000000000006</v>
      </c>
      <c r="G424" s="54"/>
      <c r="H424" s="1520"/>
      <c r="I424" s="1708"/>
      <c r="J424" s="4389"/>
      <c r="K424" s="3559"/>
      <c r="L424" s="2633"/>
    </row>
    <row r="425" spans="1:23" s="82" customFormat="1" ht="13.5" customHeight="1">
      <c r="A425" s="2514"/>
      <c r="B425" s="2000"/>
      <c r="C425" s="2000"/>
      <c r="D425" s="2006" t="s">
        <v>7971</v>
      </c>
      <c r="E425" s="2006"/>
      <c r="F425" s="2533">
        <f>(1.6*1.6*0.75)*0.1</f>
        <v>0.19200000000000006</v>
      </c>
      <c r="G425" s="54"/>
      <c r="H425" s="1520"/>
      <c r="I425" s="1708"/>
      <c r="J425" s="4389"/>
      <c r="K425" s="3559"/>
      <c r="L425" s="2633"/>
    </row>
    <row r="426" spans="1:23" s="82" customFormat="1" ht="13.5" customHeight="1">
      <c r="A426" s="2514"/>
      <c r="B426" s="2000"/>
      <c r="C426" s="2000"/>
      <c r="D426" s="2006" t="s">
        <v>7970</v>
      </c>
      <c r="E426" s="2006"/>
      <c r="F426" s="2533">
        <f>(1.6*1.6*0.75)*0.1</f>
        <v>0.19200000000000006</v>
      </c>
      <c r="G426" s="54"/>
      <c r="H426" s="1520"/>
      <c r="I426" s="1708"/>
      <c r="J426" s="4389"/>
      <c r="K426" s="3559"/>
      <c r="L426" s="2633"/>
    </row>
    <row r="427" spans="1:23" s="82" customFormat="1" ht="13.5" customHeight="1">
      <c r="A427" s="2514"/>
      <c r="B427" s="2000"/>
      <c r="C427" s="2000"/>
      <c r="D427" s="2006" t="s">
        <v>7969</v>
      </c>
      <c r="E427" s="2006"/>
      <c r="F427" s="2533">
        <f>(1.6*1.6*1.5)*0.1</f>
        <v>0.38400000000000012</v>
      </c>
      <c r="G427" s="54"/>
      <c r="H427" s="1520"/>
      <c r="I427" s="1708"/>
      <c r="J427" s="4389"/>
      <c r="K427" s="3559"/>
      <c r="L427" s="2633"/>
    </row>
    <row r="428" spans="1:23" s="82" customFormat="1" ht="13.5" customHeight="1">
      <c r="A428" s="2514"/>
      <c r="B428" s="2000"/>
      <c r="C428" s="2000"/>
      <c r="D428" s="2006" t="s">
        <v>7968</v>
      </c>
      <c r="E428" s="2006"/>
      <c r="F428" s="2533">
        <f>(1.6*1.6*1.5)*0.1</f>
        <v>0.38400000000000012</v>
      </c>
      <c r="G428" s="54"/>
      <c r="H428" s="1520"/>
      <c r="I428" s="1708"/>
      <c r="J428" s="4389"/>
      <c r="K428" s="3559"/>
      <c r="L428" s="2633"/>
    </row>
    <row r="429" spans="1:23" s="82" customFormat="1" ht="13.5" customHeight="1">
      <c r="A429" s="2514"/>
      <c r="B429" s="2000"/>
      <c r="C429" s="2000"/>
      <c r="D429" s="2006" t="s">
        <v>7967</v>
      </c>
      <c r="E429" s="2006"/>
      <c r="F429" s="2533">
        <f>(1.6*1.6*1.4)*0.1</f>
        <v>0.35840000000000005</v>
      </c>
      <c r="G429" s="54"/>
      <c r="H429" s="1520"/>
      <c r="I429" s="1708"/>
      <c r="J429" s="4389"/>
      <c r="K429" s="3559"/>
      <c r="L429" s="2633"/>
    </row>
    <row r="430" spans="1:23" s="82" customFormat="1" ht="13.5" customHeight="1">
      <c r="A430" s="2514"/>
      <c r="B430" s="2000"/>
      <c r="C430" s="2000"/>
      <c r="D430" s="2006" t="s">
        <v>7966</v>
      </c>
      <c r="E430" s="2006"/>
      <c r="F430" s="2533">
        <f>(1.6*1.6*1.4)*0.1</f>
        <v>0.35840000000000005</v>
      </c>
      <c r="G430" s="54"/>
      <c r="H430" s="1520"/>
      <c r="I430" s="1708"/>
      <c r="J430" s="4389"/>
      <c r="K430" s="3559"/>
      <c r="L430" s="2633"/>
    </row>
    <row r="431" spans="1:23" s="82" customFormat="1" ht="13.5" customHeight="1">
      <c r="A431" s="2514"/>
      <c r="B431" s="2000"/>
      <c r="C431" s="2000"/>
      <c r="D431" s="2006" t="s">
        <v>7965</v>
      </c>
      <c r="E431" s="2006"/>
      <c r="F431" s="2533">
        <f>(1.6*1.6*1.15)*0.1</f>
        <v>0.29440000000000005</v>
      </c>
      <c r="G431" s="54"/>
      <c r="H431" s="1520"/>
      <c r="I431" s="1708"/>
      <c r="J431" s="4389"/>
      <c r="K431" s="3559"/>
      <c r="L431" s="2633"/>
    </row>
    <row r="432" spans="1:23" s="82" customFormat="1" ht="13.5" customHeight="1">
      <c r="A432" s="2514"/>
      <c r="B432" s="2000"/>
      <c r="C432" s="2000"/>
      <c r="D432" s="2006" t="s">
        <v>7964</v>
      </c>
      <c r="E432" s="2006"/>
      <c r="F432" s="2533">
        <f>(1.6*1.6*1.15)*0.1</f>
        <v>0.29440000000000005</v>
      </c>
      <c r="G432" s="54"/>
      <c r="H432" s="1520"/>
      <c r="I432" s="1708"/>
      <c r="J432" s="4389"/>
      <c r="K432" s="3559"/>
      <c r="L432" s="2633"/>
    </row>
    <row r="433" spans="1:23" s="82" customFormat="1" ht="13.5" customHeight="1">
      <c r="A433" s="2514"/>
      <c r="B433" s="2000"/>
      <c r="C433" s="2000"/>
      <c r="D433" s="2006" t="s">
        <v>7963</v>
      </c>
      <c r="E433" s="2006"/>
      <c r="F433" s="2533">
        <f>(1.6*1.6*1.05)*0.1</f>
        <v>0.26880000000000009</v>
      </c>
      <c r="G433" s="54"/>
      <c r="H433" s="1520"/>
      <c r="I433" s="1708"/>
      <c r="J433" s="4389"/>
      <c r="K433" s="3559"/>
      <c r="L433" s="2633"/>
    </row>
    <row r="434" spans="1:23" s="82" customFormat="1" ht="13.5" customHeight="1">
      <c r="A434" s="2514"/>
      <c r="B434" s="2000"/>
      <c r="C434" s="2000"/>
      <c r="D434" s="2006" t="s">
        <v>7962</v>
      </c>
      <c r="E434" s="2006"/>
      <c r="F434" s="2533">
        <f>(1.6*1.6*2.75)*0.1</f>
        <v>0.70400000000000018</v>
      </c>
      <c r="G434" s="54"/>
      <c r="H434" s="1520"/>
      <c r="I434" s="1708"/>
      <c r="J434" s="4389"/>
      <c r="K434" s="3559"/>
      <c r="L434" s="2633"/>
    </row>
    <row r="435" spans="1:23" s="82" customFormat="1" ht="13.5" customHeight="1">
      <c r="A435" s="2514"/>
      <c r="B435" s="2000"/>
      <c r="C435" s="2000"/>
      <c r="D435" s="2006" t="s">
        <v>7961</v>
      </c>
      <c r="E435" s="2006"/>
      <c r="F435" s="2533">
        <f>(1.6*1.6*2.75)*0.1</f>
        <v>0.70400000000000018</v>
      </c>
      <c r="G435" s="54"/>
      <c r="H435" s="1520"/>
      <c r="I435" s="1708"/>
      <c r="J435" s="4389"/>
      <c r="K435" s="3559"/>
      <c r="L435" s="2633"/>
    </row>
    <row r="436" spans="1:23" s="1209" customFormat="1" ht="13.5" customHeight="1">
      <c r="A436" s="1202"/>
      <c r="B436" s="1203"/>
      <c r="C436" s="1204"/>
      <c r="D436" s="1742" t="s">
        <v>7960</v>
      </c>
      <c r="E436" s="2006"/>
      <c r="F436" s="1814"/>
      <c r="G436" s="33"/>
      <c r="H436" s="1207"/>
      <c r="I436" s="1208"/>
      <c r="J436" s="4194"/>
      <c r="K436" s="4193"/>
      <c r="U436" s="1210"/>
      <c r="W436" s="1210"/>
    </row>
    <row r="437" spans="1:23" s="1209" customFormat="1" ht="13.5" customHeight="1">
      <c r="A437" s="1202"/>
      <c r="B437" s="1203"/>
      <c r="C437" s="2000"/>
      <c r="D437" s="2006" t="s">
        <v>7959</v>
      </c>
      <c r="E437" s="2006"/>
      <c r="F437" s="2533">
        <f>(2*2*2.25)*0.1</f>
        <v>0.9</v>
      </c>
      <c r="G437" s="33"/>
      <c r="H437" s="1207"/>
      <c r="I437" s="1208"/>
      <c r="J437" s="4194"/>
      <c r="K437" s="4193"/>
      <c r="U437" s="1210"/>
      <c r="W437" s="1210"/>
    </row>
    <row r="438" spans="1:23" s="1209" customFormat="1" ht="13.5" customHeight="1">
      <c r="A438" s="1202"/>
      <c r="B438" s="1203"/>
      <c r="C438" s="2000"/>
      <c r="D438" s="2006" t="s">
        <v>7958</v>
      </c>
      <c r="E438" s="2006"/>
      <c r="F438" s="2533">
        <f>(2*2*2.2)*0.1</f>
        <v>0.88000000000000012</v>
      </c>
      <c r="G438" s="33"/>
      <c r="H438" s="1207"/>
      <c r="I438" s="1208"/>
      <c r="J438" s="4194"/>
      <c r="K438" s="4193"/>
      <c r="U438" s="1210"/>
      <c r="W438" s="1210"/>
    </row>
    <row r="439" spans="1:23" s="82" customFormat="1" ht="13.5" customHeight="1">
      <c r="A439" s="2514"/>
      <c r="B439" s="2000"/>
      <c r="C439" s="2000"/>
      <c r="D439" s="2006" t="s">
        <v>7957</v>
      </c>
      <c r="E439" s="2006"/>
      <c r="F439" s="2533">
        <f>(2*2*2)*0.1</f>
        <v>0.8</v>
      </c>
      <c r="G439" s="54"/>
      <c r="H439" s="1520"/>
      <c r="I439" s="1708"/>
      <c r="J439" s="4389"/>
      <c r="K439" s="3559"/>
      <c r="L439" s="2633"/>
    </row>
    <row r="440" spans="1:23" s="82" customFormat="1" ht="13.5" customHeight="1">
      <c r="A440" s="2514"/>
      <c r="B440" s="2000"/>
      <c r="C440" s="2000"/>
      <c r="D440" s="2006" t="s">
        <v>7956</v>
      </c>
      <c r="E440" s="2006"/>
      <c r="F440" s="2533">
        <f>(2*2*1.75)*0.1</f>
        <v>0.70000000000000007</v>
      </c>
      <c r="G440" s="54"/>
      <c r="H440" s="1520"/>
      <c r="I440" s="1708"/>
      <c r="J440" s="4389"/>
      <c r="K440" s="3559"/>
      <c r="L440" s="2633"/>
    </row>
    <row r="441" spans="1:23" s="82" customFormat="1" ht="13.5" customHeight="1">
      <c r="A441" s="2514"/>
      <c r="B441" s="2000"/>
      <c r="C441" s="2000"/>
      <c r="D441" s="2006" t="s">
        <v>7955</v>
      </c>
      <c r="E441" s="2006"/>
      <c r="F441" s="2533">
        <f>(2*2*1.65)*0.1</f>
        <v>0.66</v>
      </c>
      <c r="G441" s="54"/>
      <c r="H441" s="1520"/>
      <c r="I441" s="1708"/>
      <c r="J441" s="4389"/>
      <c r="K441" s="3559"/>
      <c r="L441" s="2633"/>
    </row>
    <row r="442" spans="1:23" s="82" customFormat="1" ht="13.5" customHeight="1">
      <c r="A442" s="2514"/>
      <c r="B442" s="2000"/>
      <c r="C442" s="2000"/>
      <c r="D442" s="2006" t="s">
        <v>7954</v>
      </c>
      <c r="E442" s="2006"/>
      <c r="F442" s="2533">
        <f>(2*2*1.4)*0.1</f>
        <v>0.55999999999999994</v>
      </c>
      <c r="G442" s="54"/>
      <c r="H442" s="1520"/>
      <c r="I442" s="1708"/>
      <c r="J442" s="4389"/>
      <c r="K442" s="3559"/>
      <c r="L442" s="2633"/>
    </row>
    <row r="443" spans="1:23" s="82" customFormat="1" ht="13.5" customHeight="1">
      <c r="A443" s="2514"/>
      <c r="B443" s="2000"/>
      <c r="C443" s="2000"/>
      <c r="D443" s="2006" t="s">
        <v>7953</v>
      </c>
      <c r="E443" s="2006"/>
      <c r="F443" s="2533">
        <f>(2*2*1.1)*0.1</f>
        <v>0.44000000000000006</v>
      </c>
      <c r="G443" s="54"/>
      <c r="H443" s="1520"/>
      <c r="I443" s="1708"/>
      <c r="J443" s="4389"/>
      <c r="K443" s="3559"/>
      <c r="L443" s="2633"/>
    </row>
    <row r="444" spans="1:23" s="82" customFormat="1" ht="13.5" customHeight="1">
      <c r="A444" s="2514"/>
      <c r="B444" s="2000"/>
      <c r="C444" s="2000"/>
      <c r="D444" s="2006" t="s">
        <v>7952</v>
      </c>
      <c r="E444" s="2006"/>
      <c r="F444" s="2533">
        <f>(2*2*1.25)*0.1</f>
        <v>0.5</v>
      </c>
      <c r="G444" s="54"/>
      <c r="H444" s="1520"/>
      <c r="I444" s="1708"/>
      <c r="J444" s="4389"/>
      <c r="K444" s="3559"/>
      <c r="L444" s="2633"/>
    </row>
    <row r="445" spans="1:23" s="82" customFormat="1" ht="13.5" customHeight="1">
      <c r="A445" s="2514"/>
      <c r="B445" s="2000"/>
      <c r="C445" s="2000"/>
      <c r="D445" s="2006" t="s">
        <v>7951</v>
      </c>
      <c r="E445" s="2006"/>
      <c r="F445" s="2533">
        <f>(2*2*1.45)*0.1</f>
        <v>0.57999999999999996</v>
      </c>
      <c r="G445" s="54"/>
      <c r="H445" s="1520"/>
      <c r="I445" s="1708"/>
      <c r="J445" s="4389"/>
      <c r="K445" s="3559"/>
      <c r="L445" s="2633"/>
    </row>
    <row r="446" spans="1:23" s="82" customFormat="1" ht="13.5" customHeight="1">
      <c r="A446" s="2514"/>
      <c r="B446" s="2000"/>
      <c r="C446" s="2000"/>
      <c r="D446" s="2006" t="s">
        <v>7950</v>
      </c>
      <c r="E446" s="2006"/>
      <c r="F446" s="2533">
        <f>(2*2*1.55)*0.1</f>
        <v>0.62000000000000011</v>
      </c>
      <c r="G446" s="54"/>
      <c r="H446" s="1520"/>
      <c r="I446" s="1708"/>
      <c r="J446" s="4389"/>
      <c r="K446" s="3559"/>
      <c r="L446" s="2633"/>
    </row>
    <row r="447" spans="1:23" s="82" customFormat="1" ht="13.5" customHeight="1">
      <c r="A447" s="2514"/>
      <c r="B447" s="2000"/>
      <c r="C447" s="2000"/>
      <c r="D447" s="2006" t="s">
        <v>7949</v>
      </c>
      <c r="E447" s="2006"/>
      <c r="F447" s="2533">
        <f>(2*2*1.55)*0.1</f>
        <v>0.62000000000000011</v>
      </c>
      <c r="G447" s="54"/>
      <c r="H447" s="1520"/>
      <c r="I447" s="1708"/>
      <c r="J447" s="4389"/>
      <c r="K447" s="3559"/>
      <c r="L447" s="2633"/>
    </row>
    <row r="448" spans="1:23" s="82" customFormat="1" ht="13.5" customHeight="1">
      <c r="A448" s="2514"/>
      <c r="B448" s="2000"/>
      <c r="C448" s="2000"/>
      <c r="D448" s="2006" t="s">
        <v>7948</v>
      </c>
      <c r="E448" s="2006"/>
      <c r="F448" s="2533">
        <f>(2*2*1.85)*0.1</f>
        <v>0.7400000000000001</v>
      </c>
      <c r="G448" s="54"/>
      <c r="H448" s="1520"/>
      <c r="I448" s="1708"/>
      <c r="J448" s="4389"/>
      <c r="K448" s="3559"/>
      <c r="L448" s="2633"/>
    </row>
    <row r="449" spans="1:255" s="82" customFormat="1" ht="13.5" customHeight="1">
      <c r="A449" s="2514"/>
      <c r="B449" s="2000"/>
      <c r="C449" s="2000"/>
      <c r="D449" s="2006" t="s">
        <v>7947</v>
      </c>
      <c r="E449" s="2006"/>
      <c r="F449" s="2533">
        <f>(2*2*1.9)*0.1</f>
        <v>0.76</v>
      </c>
      <c r="G449" s="54"/>
      <c r="H449" s="1520"/>
      <c r="I449" s="1708"/>
      <c r="J449" s="4389"/>
      <c r="K449" s="3559"/>
      <c r="L449" s="2633"/>
    </row>
    <row r="450" spans="1:255" s="82" customFormat="1" ht="13.5" customHeight="1">
      <c r="A450" s="2514"/>
      <c r="B450" s="2000"/>
      <c r="C450" s="2000"/>
      <c r="D450" s="2006" t="s">
        <v>7946</v>
      </c>
      <c r="E450" s="2006"/>
      <c r="F450" s="2533">
        <f>(2*2*1.8)*0.1</f>
        <v>0.72000000000000008</v>
      </c>
      <c r="G450" s="54"/>
      <c r="H450" s="1520"/>
      <c r="I450" s="1708"/>
      <c r="J450" s="4389"/>
      <c r="K450" s="3559"/>
      <c r="L450" s="2633"/>
    </row>
    <row r="451" spans="1:255" s="82" customFormat="1" ht="13.5" customHeight="1">
      <c r="A451" s="2514"/>
      <c r="B451" s="2000"/>
      <c r="C451" s="2000"/>
      <c r="D451" s="2006" t="s">
        <v>7945</v>
      </c>
      <c r="E451" s="2006"/>
      <c r="F451" s="2533">
        <f>(2*2*1.65)*0.1</f>
        <v>0.66</v>
      </c>
      <c r="G451" s="54"/>
      <c r="H451" s="1520"/>
      <c r="I451" s="1708"/>
      <c r="J451" s="4389"/>
      <c r="K451" s="3559"/>
      <c r="L451" s="2633"/>
    </row>
    <row r="452" spans="1:255" s="82" customFormat="1" ht="13.5" customHeight="1">
      <c r="A452" s="2514"/>
      <c r="B452" s="2000"/>
      <c r="C452" s="2000"/>
      <c r="D452" s="2006" t="s">
        <v>7944</v>
      </c>
      <c r="E452" s="2006"/>
      <c r="F452" s="2533">
        <f>(2*2*1.55)*0.1</f>
        <v>0.62000000000000011</v>
      </c>
      <c r="G452" s="54"/>
      <c r="H452" s="1520"/>
      <c r="I452" s="1708"/>
      <c r="J452" s="4389"/>
      <c r="K452" s="3559"/>
      <c r="L452" s="2633"/>
    </row>
    <row r="453" spans="1:255" s="82" customFormat="1" ht="13.5" customHeight="1">
      <c r="A453" s="2514"/>
      <c r="B453" s="2000"/>
      <c r="C453" s="2000"/>
      <c r="D453" s="2006" t="s">
        <v>7943</v>
      </c>
      <c r="E453" s="2006"/>
      <c r="F453" s="2533">
        <f>(2*2*1.05)*0.1</f>
        <v>0.42000000000000004</v>
      </c>
      <c r="G453" s="54"/>
      <c r="H453" s="1520"/>
      <c r="I453" s="1708"/>
      <c r="J453" s="4389"/>
      <c r="K453" s="3559"/>
      <c r="L453" s="2633"/>
    </row>
    <row r="454" spans="1:255" s="82" customFormat="1" ht="13.5" customHeight="1">
      <c r="A454" s="2514"/>
      <c r="B454" s="2000"/>
      <c r="C454" s="2000"/>
      <c r="D454" s="2006" t="s">
        <v>7942</v>
      </c>
      <c r="E454" s="2006"/>
      <c r="F454" s="2533">
        <f>(2*2*0.65)*0.1</f>
        <v>0.26</v>
      </c>
      <c r="G454" s="54"/>
      <c r="H454" s="1520"/>
      <c r="I454" s="1708"/>
      <c r="J454" s="4389"/>
      <c r="K454" s="3559"/>
      <c r="L454" s="2633"/>
    </row>
    <row r="455" spans="1:255" s="82" customFormat="1" ht="13.5" customHeight="1">
      <c r="A455" s="2514"/>
      <c r="B455" s="2000"/>
      <c r="C455" s="2000"/>
      <c r="D455" s="2006" t="s">
        <v>7941</v>
      </c>
      <c r="E455" s="2006"/>
      <c r="F455" s="2533">
        <f>(2*2*0.85)*0.1</f>
        <v>0.34</v>
      </c>
      <c r="G455" s="54"/>
      <c r="H455" s="1520"/>
      <c r="I455" s="1708"/>
      <c r="J455" s="4389"/>
      <c r="K455" s="3559"/>
      <c r="L455" s="2633"/>
    </row>
    <row r="456" spans="1:255" s="1209" customFormat="1" ht="27.25" customHeight="1">
      <c r="A456" s="1202"/>
      <c r="B456" s="1203"/>
      <c r="C456" s="1204"/>
      <c r="D456" s="1204" t="s">
        <v>3098</v>
      </c>
      <c r="E456" s="1204"/>
      <c r="F456" s="1205"/>
      <c r="G456" s="33"/>
      <c r="H456" s="1207"/>
      <c r="I456" s="1208"/>
      <c r="J456" s="4194"/>
      <c r="K456" s="4193"/>
      <c r="U456" s="1210"/>
      <c r="W456" s="1210"/>
    </row>
    <row r="457" spans="1:255" s="1209" customFormat="1" ht="27.25" customHeight="1">
      <c r="A457" s="1202"/>
      <c r="B457" s="1203"/>
      <c r="C457" s="1204"/>
      <c r="D457" s="2731" t="s">
        <v>7731</v>
      </c>
      <c r="E457" s="1204"/>
      <c r="F457" s="1205"/>
      <c r="G457" s="33"/>
      <c r="H457" s="1207"/>
      <c r="I457" s="1208"/>
      <c r="J457" s="5237"/>
      <c r="K457" s="4193"/>
      <c r="U457" s="1210"/>
      <c r="W457" s="1210"/>
    </row>
    <row r="458" spans="1:255" s="1686" customFormat="1" ht="13.5" customHeight="1">
      <c r="A458" s="1651">
        <v>24</v>
      </c>
      <c r="B458" s="1532" t="s">
        <v>237</v>
      </c>
      <c r="C458" s="1532">
        <v>139001101</v>
      </c>
      <c r="D458" s="1532" t="s">
        <v>3097</v>
      </c>
      <c r="E458" s="1532" t="s">
        <v>296</v>
      </c>
      <c r="F458" s="2419">
        <f>SUM(F459)</f>
        <v>191.35829999999999</v>
      </c>
      <c r="G458" s="62"/>
      <c r="H458" s="1369">
        <f>F458*G458</f>
        <v>0</v>
      </c>
      <c r="I458" s="1644" t="s">
        <v>102</v>
      </c>
      <c r="J458" s="4429"/>
      <c r="K458" s="2144"/>
      <c r="L458" s="3559"/>
      <c r="M458" s="1224"/>
      <c r="N458" s="2657"/>
      <c r="O458" s="2657"/>
      <c r="P458" s="1456"/>
      <c r="Q458" s="1493"/>
      <c r="R458" s="2656"/>
      <c r="S458" s="2656"/>
      <c r="T458" s="2656"/>
    </row>
    <row r="459" spans="1:255" s="82" customFormat="1" ht="13.5" customHeight="1">
      <c r="A459" s="2514"/>
      <c r="B459" s="2000"/>
      <c r="C459" s="2006"/>
      <c r="D459" s="2006" t="s">
        <v>7940</v>
      </c>
      <c r="E459" s="2006"/>
      <c r="F459" s="2533">
        <f>((382.717+637.861)+(127.572+127.572))*0.15</f>
        <v>191.35829999999999</v>
      </c>
      <c r="G459" s="93"/>
      <c r="H459" s="2534"/>
      <c r="I459" s="1708"/>
      <c r="K459" s="4196"/>
    </row>
    <row r="460" spans="1:255" s="5200" customFormat="1" ht="13.5" customHeight="1">
      <c r="A460" s="5239">
        <v>25</v>
      </c>
      <c r="B460" s="5240" t="s">
        <v>237</v>
      </c>
      <c r="C460" s="5240">
        <v>151101101</v>
      </c>
      <c r="D460" s="5240" t="s">
        <v>3095</v>
      </c>
      <c r="E460" s="5240" t="s">
        <v>109</v>
      </c>
      <c r="F460" s="5241">
        <f>ROUND(SUM(F462:F537),3)</f>
        <v>1421.8879999999999</v>
      </c>
      <c r="G460" s="54"/>
      <c r="H460" s="1369">
        <f>ROUND(F460*G460,2)</f>
        <v>0</v>
      </c>
      <c r="I460" s="1644" t="s">
        <v>102</v>
      </c>
      <c r="J460" s="5242"/>
      <c r="K460" s="3559"/>
      <c r="L460" s="3559"/>
      <c r="CI460" s="5243"/>
      <c r="CJ460" s="5243"/>
      <c r="CK460" s="5243"/>
      <c r="CL460" s="5243"/>
      <c r="CM460" s="5243"/>
      <c r="CN460" s="5243"/>
      <c r="CO460" s="5243"/>
      <c r="CP460" s="5243"/>
      <c r="CQ460" s="5243"/>
      <c r="CR460" s="5243"/>
      <c r="CS460" s="5243"/>
      <c r="CT460" s="5243"/>
      <c r="CU460" s="5243"/>
      <c r="CV460" s="5243"/>
      <c r="CW460" s="5243"/>
      <c r="CX460" s="5243"/>
      <c r="CY460" s="5243"/>
      <c r="CZ460" s="5243"/>
      <c r="DA460" s="5243"/>
      <c r="DB460" s="5243"/>
      <c r="DC460" s="5243"/>
      <c r="DD460" s="5243"/>
      <c r="DE460" s="5243"/>
      <c r="DF460" s="5243"/>
      <c r="DG460" s="5243"/>
      <c r="DH460" s="5243"/>
      <c r="DI460" s="5243"/>
      <c r="DJ460" s="5243"/>
      <c r="DK460" s="5243"/>
      <c r="DL460" s="5243"/>
      <c r="DM460" s="5243"/>
      <c r="DN460" s="5243"/>
      <c r="DO460" s="5243"/>
      <c r="DP460" s="5243"/>
      <c r="DQ460" s="5243"/>
      <c r="DR460" s="5243"/>
      <c r="DS460" s="5243"/>
      <c r="DT460" s="5243"/>
      <c r="DU460" s="5243"/>
      <c r="DV460" s="5243"/>
      <c r="DW460" s="5243"/>
      <c r="DX460" s="5243"/>
      <c r="DY460" s="5243"/>
      <c r="DZ460" s="5243"/>
      <c r="EA460" s="5243"/>
      <c r="EB460" s="5243"/>
      <c r="EC460" s="5243"/>
      <c r="ED460" s="5243"/>
      <c r="EE460" s="5243"/>
      <c r="EF460" s="5243"/>
      <c r="EG460" s="5243"/>
      <c r="EH460" s="5243"/>
      <c r="EI460" s="5243"/>
      <c r="EJ460" s="5243"/>
      <c r="EK460" s="5243"/>
      <c r="EL460" s="5243"/>
      <c r="EM460" s="5243"/>
      <c r="EN460" s="5243"/>
      <c r="EO460" s="5243"/>
      <c r="EP460" s="5243"/>
      <c r="EQ460" s="5243"/>
      <c r="ER460" s="5243"/>
      <c r="ES460" s="5243"/>
      <c r="ET460" s="5243"/>
      <c r="EU460" s="5243"/>
      <c r="EV460" s="5243"/>
      <c r="EW460" s="5243"/>
      <c r="EX460" s="5243"/>
      <c r="EY460" s="5243"/>
      <c r="EZ460" s="5243"/>
      <c r="FA460" s="5243"/>
      <c r="FB460" s="5243"/>
      <c r="FC460" s="5243"/>
      <c r="FD460" s="5243"/>
      <c r="FE460" s="5243"/>
      <c r="FF460" s="5243"/>
      <c r="FG460" s="5243"/>
      <c r="FH460" s="5243"/>
      <c r="FI460" s="5243"/>
      <c r="FJ460" s="5243"/>
      <c r="FK460" s="5243"/>
      <c r="FL460" s="5243"/>
      <c r="FM460" s="5243"/>
      <c r="FN460" s="5243"/>
      <c r="FO460" s="5243"/>
      <c r="FP460" s="5243"/>
      <c r="FQ460" s="5243"/>
      <c r="FR460" s="5243"/>
      <c r="FS460" s="5243"/>
      <c r="FT460" s="5243"/>
      <c r="FU460" s="5243"/>
      <c r="FV460" s="5243"/>
      <c r="FW460" s="5243"/>
      <c r="FX460" s="5243"/>
      <c r="FY460" s="5243"/>
      <c r="FZ460" s="5243"/>
      <c r="GA460" s="5243"/>
      <c r="GB460" s="5243"/>
      <c r="GC460" s="5243"/>
      <c r="GD460" s="5243"/>
      <c r="GE460" s="5243"/>
      <c r="GF460" s="5243"/>
      <c r="GG460" s="5243"/>
      <c r="GH460" s="5243"/>
      <c r="GI460" s="5243"/>
      <c r="GJ460" s="5243"/>
      <c r="GK460" s="5243"/>
      <c r="GL460" s="5243"/>
      <c r="GM460" s="5243"/>
      <c r="GN460" s="5243"/>
      <c r="GO460" s="5243"/>
      <c r="GP460" s="5243"/>
      <c r="GQ460" s="5243"/>
      <c r="GR460" s="5243"/>
      <c r="GS460" s="5243"/>
      <c r="GT460" s="5243"/>
      <c r="GU460" s="5243"/>
      <c r="GV460" s="5243"/>
      <c r="GW460" s="5243"/>
      <c r="GX460" s="5243"/>
      <c r="GY460" s="5243"/>
      <c r="GZ460" s="5243"/>
      <c r="HA460" s="5243"/>
      <c r="HB460" s="5243"/>
      <c r="HC460" s="5243"/>
      <c r="HD460" s="5243"/>
      <c r="HE460" s="5243"/>
      <c r="HF460" s="5243"/>
      <c r="HG460" s="5243"/>
      <c r="HH460" s="5243"/>
      <c r="HI460" s="5243"/>
      <c r="HJ460" s="5243"/>
      <c r="HK460" s="5243"/>
      <c r="HL460" s="5243"/>
      <c r="HM460" s="5243"/>
      <c r="HN460" s="5243"/>
      <c r="HO460" s="5243"/>
      <c r="HP460" s="5243"/>
      <c r="HQ460" s="5243"/>
      <c r="HR460" s="5243"/>
      <c r="HS460" s="5243"/>
      <c r="HT460" s="5243"/>
      <c r="HU460" s="5243"/>
      <c r="HV460" s="5243"/>
      <c r="HW460" s="5243"/>
      <c r="HX460" s="5243"/>
      <c r="HY460" s="5243"/>
      <c r="HZ460" s="5243"/>
      <c r="IA460" s="5243"/>
      <c r="IB460" s="5243"/>
      <c r="IC460" s="5243"/>
      <c r="ID460" s="5243"/>
      <c r="IE460" s="5243"/>
      <c r="IF460" s="5243"/>
      <c r="IG460" s="5243"/>
      <c r="IH460" s="5243"/>
      <c r="II460" s="5243"/>
      <c r="IJ460" s="5243"/>
      <c r="IK460" s="5243"/>
      <c r="IL460" s="5243"/>
      <c r="IM460" s="5243"/>
      <c r="IN460" s="5243"/>
      <c r="IO460" s="5243"/>
      <c r="IP460" s="5243"/>
      <c r="IQ460" s="5243"/>
      <c r="IR460" s="5243"/>
      <c r="IS460" s="5243"/>
      <c r="IT460" s="5243"/>
      <c r="IU460" s="5243"/>
    </row>
    <row r="461" spans="1:255" s="1209" customFormat="1" ht="13.5" customHeight="1">
      <c r="A461" s="1202"/>
      <c r="B461" s="1203"/>
      <c r="C461" s="1204"/>
      <c r="D461" s="1742" t="s">
        <v>7939</v>
      </c>
      <c r="E461" s="2006"/>
      <c r="F461" s="2533"/>
      <c r="G461" s="33"/>
      <c r="H461" s="5244"/>
      <c r="I461" s="1208"/>
      <c r="J461" s="5242"/>
      <c r="K461" s="4193"/>
      <c r="L461" s="5245"/>
      <c r="M461" s="5245"/>
      <c r="Q461" s="5246"/>
      <c r="R461" s="5246"/>
      <c r="U461" s="1210"/>
      <c r="W461" s="1210"/>
    </row>
    <row r="462" spans="1:255" s="82" customFormat="1" ht="13.5" customHeight="1">
      <c r="A462" s="2514"/>
      <c r="B462" s="2000"/>
      <c r="C462" s="2000"/>
      <c r="D462" s="5224" t="s">
        <v>7938</v>
      </c>
      <c r="E462" s="5218"/>
      <c r="F462" s="5215">
        <f>((32*1.85)*2)*0.8</f>
        <v>94.720000000000013</v>
      </c>
      <c r="G462" s="54"/>
      <c r="H462" s="1520"/>
      <c r="I462" s="1708"/>
      <c r="J462" s="4389"/>
      <c r="K462" s="3559"/>
      <c r="L462" s="2633"/>
    </row>
    <row r="463" spans="1:255" s="82" customFormat="1" ht="13.5" customHeight="1">
      <c r="A463" s="2514"/>
      <c r="B463" s="2000"/>
      <c r="C463" s="2000"/>
      <c r="D463" s="5224" t="s">
        <v>7937</v>
      </c>
      <c r="E463" s="5218"/>
      <c r="F463" s="5215">
        <f>((23.2*1.65)*2)*0.8</f>
        <v>61.24799999999999</v>
      </c>
      <c r="G463" s="54"/>
      <c r="H463" s="1520"/>
      <c r="I463" s="1708"/>
      <c r="J463" s="4389"/>
      <c r="K463" s="3559"/>
      <c r="L463" s="2633"/>
    </row>
    <row r="464" spans="1:255" s="82" customFormat="1" ht="13.5" customHeight="1">
      <c r="A464" s="2514"/>
      <c r="B464" s="2000"/>
      <c r="C464" s="2000"/>
      <c r="D464" s="5224" t="s">
        <v>7936</v>
      </c>
      <c r="E464" s="5218"/>
      <c r="F464" s="5215">
        <f>((12.1*1.45)*2)*0.8</f>
        <v>28.071999999999999</v>
      </c>
      <c r="G464" s="54"/>
      <c r="H464" s="1520"/>
      <c r="I464" s="1708"/>
      <c r="J464" s="4389"/>
      <c r="K464" s="3559"/>
      <c r="L464" s="2633"/>
    </row>
    <row r="465" spans="1:12" s="82" customFormat="1" ht="13.5" customHeight="1">
      <c r="A465" s="2514"/>
      <c r="B465" s="2000"/>
      <c r="C465" s="2000"/>
      <c r="D465" s="5224" t="s">
        <v>7935</v>
      </c>
      <c r="E465" s="5218"/>
      <c r="F465" s="5215">
        <f>((22.3*1.25)*2)*0.8</f>
        <v>44.6</v>
      </c>
      <c r="G465" s="54"/>
      <c r="H465" s="1520"/>
      <c r="I465" s="1708"/>
      <c r="J465" s="4389"/>
      <c r="K465" s="3559"/>
      <c r="L465" s="2633"/>
    </row>
    <row r="466" spans="1:12" s="82" customFormat="1" ht="13.5" customHeight="1">
      <c r="A466" s="2514"/>
      <c r="B466" s="2000"/>
      <c r="C466" s="2000"/>
      <c r="D466" s="5224" t="s">
        <v>7934</v>
      </c>
      <c r="E466" s="5218"/>
      <c r="F466" s="5215">
        <f>((17.1*1.1)*2)*0.8</f>
        <v>30.096000000000004</v>
      </c>
      <c r="G466" s="54"/>
      <c r="H466" s="1520"/>
      <c r="I466" s="1708"/>
      <c r="J466" s="4389"/>
      <c r="K466" s="3559"/>
      <c r="L466" s="2633"/>
    </row>
    <row r="467" spans="1:12" s="82" customFormat="1" ht="13.5" customHeight="1">
      <c r="A467" s="2514"/>
      <c r="B467" s="2000"/>
      <c r="C467" s="2000"/>
      <c r="D467" s="5224" t="s">
        <v>7933</v>
      </c>
      <c r="E467" s="5218"/>
      <c r="F467" s="5215">
        <f>((11.4*1.05)*2)*0.8</f>
        <v>19.152000000000001</v>
      </c>
      <c r="G467" s="54"/>
      <c r="H467" s="1520"/>
      <c r="I467" s="1708"/>
      <c r="J467" s="4389"/>
      <c r="K467" s="3559"/>
      <c r="L467" s="2633"/>
    </row>
    <row r="468" spans="1:12" s="82" customFormat="1" ht="13.5" customHeight="1">
      <c r="A468" s="2514"/>
      <c r="B468" s="2000"/>
      <c r="C468" s="2000"/>
      <c r="D468" s="5224" t="s">
        <v>7932</v>
      </c>
      <c r="E468" s="5218"/>
      <c r="F468" s="5215">
        <f>((11.3*1.1)*2)*0.8</f>
        <v>19.888000000000005</v>
      </c>
      <c r="G468" s="54"/>
      <c r="H468" s="1520"/>
      <c r="I468" s="1708"/>
      <c r="J468" s="5235"/>
      <c r="K468" s="3559"/>
      <c r="L468" s="2633"/>
    </row>
    <row r="469" spans="1:12" s="82" customFormat="1" ht="13.5" customHeight="1">
      <c r="A469" s="2514"/>
      <c r="B469" s="2000"/>
      <c r="C469" s="2000"/>
      <c r="D469" s="5224" t="s">
        <v>7931</v>
      </c>
      <c r="E469" s="5218"/>
      <c r="F469" s="5215">
        <f>((14*1.25)*2)*0.8</f>
        <v>28</v>
      </c>
      <c r="G469" s="54"/>
      <c r="H469" s="1520"/>
      <c r="I469" s="1708"/>
      <c r="J469" s="5235"/>
      <c r="K469" s="3559"/>
      <c r="L469" s="2633"/>
    </row>
    <row r="470" spans="1:12" s="82" customFormat="1" ht="13.5" customHeight="1">
      <c r="A470" s="2514"/>
      <c r="B470" s="2000"/>
      <c r="C470" s="2000"/>
      <c r="D470" s="5224" t="s">
        <v>7930</v>
      </c>
      <c r="E470" s="5218"/>
      <c r="F470" s="5215">
        <f>((9.3*1.3)*2)*0.8</f>
        <v>19.344000000000005</v>
      </c>
      <c r="G470" s="54"/>
      <c r="H470" s="1520"/>
      <c r="I470" s="1708"/>
      <c r="J470" s="5235"/>
      <c r="K470" s="3559"/>
      <c r="L470" s="2633"/>
    </row>
    <row r="471" spans="1:12" s="82" customFormat="1" ht="13.5" customHeight="1">
      <c r="A471" s="2514"/>
      <c r="B471" s="2000"/>
      <c r="C471" s="2000"/>
      <c r="D471" s="5224" t="s">
        <v>7929</v>
      </c>
      <c r="E471" s="5218"/>
      <c r="F471" s="5215">
        <f>((2.4*1.3)*2)*0.8</f>
        <v>4.9920000000000009</v>
      </c>
      <c r="G471" s="54"/>
      <c r="H471" s="1520"/>
      <c r="I471" s="1708"/>
      <c r="J471" s="4389"/>
      <c r="K471" s="3559"/>
      <c r="L471" s="2633"/>
    </row>
    <row r="472" spans="1:12" s="82" customFormat="1" ht="27.25" customHeight="1">
      <c r="A472" s="2514"/>
      <c r="B472" s="2000"/>
      <c r="C472" s="2000"/>
      <c r="D472" s="5224" t="s">
        <v>7928</v>
      </c>
      <c r="E472" s="5218"/>
      <c r="F472" s="5215">
        <f>((17.1*1.35)*2)*0.8</f>
        <v>36.936000000000007</v>
      </c>
      <c r="G472" s="54"/>
      <c r="H472" s="1520"/>
      <c r="I472" s="1708"/>
      <c r="J472" s="4389"/>
      <c r="K472" s="3559"/>
      <c r="L472" s="2633"/>
    </row>
    <row r="473" spans="1:12" s="82" customFormat="1" ht="13.5" customHeight="1">
      <c r="A473" s="2514"/>
      <c r="B473" s="2000"/>
      <c r="C473" s="2000"/>
      <c r="D473" s="5224" t="s">
        <v>7927</v>
      </c>
      <c r="E473" s="5218"/>
      <c r="F473" s="5215">
        <f>((22.8*1.5)*2)*0.8</f>
        <v>54.720000000000006</v>
      </c>
      <c r="G473" s="54"/>
      <c r="H473" s="1520"/>
      <c r="I473" s="1708"/>
      <c r="J473" s="4389"/>
      <c r="K473" s="3559"/>
      <c r="L473" s="2633"/>
    </row>
    <row r="474" spans="1:12" s="82" customFormat="1" ht="13.5" customHeight="1">
      <c r="A474" s="2514"/>
      <c r="B474" s="2000"/>
      <c r="C474" s="2000"/>
      <c r="D474" s="5224" t="s">
        <v>7926</v>
      </c>
      <c r="E474" s="5218"/>
      <c r="F474" s="5215">
        <f>((4.9*1.5)*2)*0.8</f>
        <v>11.760000000000002</v>
      </c>
      <c r="G474" s="54"/>
      <c r="H474" s="1520"/>
      <c r="I474" s="1708"/>
      <c r="J474" s="4389"/>
      <c r="K474" s="3559"/>
      <c r="L474" s="2633"/>
    </row>
    <row r="475" spans="1:12" s="82" customFormat="1" ht="13.5" customHeight="1">
      <c r="A475" s="2514"/>
      <c r="B475" s="2000"/>
      <c r="C475" s="2000"/>
      <c r="D475" s="5224" t="s">
        <v>7925</v>
      </c>
      <c r="E475" s="5218"/>
      <c r="F475" s="5215">
        <f>((2*1.5)*2)*0.8</f>
        <v>4.8000000000000007</v>
      </c>
      <c r="G475" s="54"/>
      <c r="H475" s="1520"/>
      <c r="I475" s="1708"/>
      <c r="J475" s="4389"/>
      <c r="K475" s="3559"/>
      <c r="L475" s="2633"/>
    </row>
    <row r="476" spans="1:12" s="82" customFormat="1" ht="13.5" customHeight="1">
      <c r="A476" s="2514"/>
      <c r="B476" s="2000"/>
      <c r="C476" s="2000"/>
      <c r="D476" s="5224" t="s">
        <v>7924</v>
      </c>
      <c r="E476" s="5218"/>
      <c r="F476" s="5215">
        <f>((5.4*1.5)*2)*0.8</f>
        <v>12.960000000000003</v>
      </c>
      <c r="G476" s="54"/>
      <c r="H476" s="1520"/>
      <c r="I476" s="1708"/>
      <c r="J476" s="4389"/>
      <c r="K476" s="3559"/>
      <c r="L476" s="2633"/>
    </row>
    <row r="477" spans="1:12" s="82" customFormat="1" ht="13.5" customHeight="1">
      <c r="A477" s="2514"/>
      <c r="B477" s="2000"/>
      <c r="C477" s="2000"/>
      <c r="D477" s="5224" t="s">
        <v>7923</v>
      </c>
      <c r="E477" s="5218"/>
      <c r="F477" s="5215">
        <f>((21.7*1.4)*2)*0.8</f>
        <v>48.607999999999997</v>
      </c>
      <c r="G477" s="54"/>
      <c r="H477" s="1520"/>
      <c r="I477" s="1708"/>
      <c r="J477" s="4389"/>
      <c r="K477" s="3559"/>
      <c r="L477" s="2633"/>
    </row>
    <row r="478" spans="1:12" s="82" customFormat="1" ht="13.5" customHeight="1">
      <c r="A478" s="2514"/>
      <c r="B478" s="2000"/>
      <c r="C478" s="2000"/>
      <c r="D478" s="5224" t="s">
        <v>7922</v>
      </c>
      <c r="E478" s="5218"/>
      <c r="F478" s="5215">
        <f>((6.4*1.4)*2)*0.8</f>
        <v>14.335999999999999</v>
      </c>
      <c r="G478" s="54"/>
      <c r="H478" s="1520"/>
      <c r="I478" s="1708"/>
      <c r="J478" s="4389"/>
      <c r="K478" s="3559"/>
      <c r="L478" s="2633"/>
    </row>
    <row r="479" spans="1:12" s="82" customFormat="1" ht="13.5" customHeight="1">
      <c r="A479" s="2514"/>
      <c r="B479" s="2000"/>
      <c r="C479" s="2000"/>
      <c r="D479" s="5224" t="s">
        <v>7921</v>
      </c>
      <c r="E479" s="5218"/>
      <c r="F479" s="5215">
        <f>((2*1.4)*2)*0.8</f>
        <v>4.4799999999999995</v>
      </c>
      <c r="G479" s="54"/>
      <c r="H479" s="1520"/>
      <c r="I479" s="1708"/>
      <c r="J479" s="4389"/>
      <c r="K479" s="3559"/>
      <c r="L479" s="2633"/>
    </row>
    <row r="480" spans="1:12" s="82" customFormat="1" ht="13.5" customHeight="1">
      <c r="A480" s="2514"/>
      <c r="B480" s="2000"/>
      <c r="C480" s="2000"/>
      <c r="D480" s="5224" t="s">
        <v>7920</v>
      </c>
      <c r="E480" s="5218"/>
      <c r="F480" s="5215">
        <f>((6.5*1.4)*2)*0.8</f>
        <v>14.56</v>
      </c>
      <c r="G480" s="54"/>
      <c r="H480" s="1520"/>
      <c r="I480" s="1708"/>
      <c r="J480" s="4389"/>
      <c r="K480" s="3559"/>
      <c r="L480" s="2633"/>
    </row>
    <row r="481" spans="1:12" s="82" customFormat="1" ht="13.5" customHeight="1">
      <c r="A481" s="2514"/>
      <c r="B481" s="2000"/>
      <c r="C481" s="2000"/>
      <c r="D481" s="5224" t="s">
        <v>7919</v>
      </c>
      <c r="E481" s="5218"/>
      <c r="F481" s="5215">
        <f>((22.7*1.15)*2)*0.8</f>
        <v>41.768000000000001</v>
      </c>
      <c r="G481" s="54"/>
      <c r="H481" s="1520"/>
      <c r="I481" s="1708"/>
      <c r="J481" s="4389"/>
      <c r="K481" s="3559"/>
      <c r="L481" s="2633"/>
    </row>
    <row r="482" spans="1:12" s="82" customFormat="1" ht="13.5" customHeight="1">
      <c r="A482" s="2514"/>
      <c r="B482" s="2000"/>
      <c r="C482" s="2000"/>
      <c r="D482" s="5224" t="s">
        <v>7918</v>
      </c>
      <c r="E482" s="5218"/>
      <c r="F482" s="5215">
        <f>((7.3*1.15)*2)*0.8</f>
        <v>13.432</v>
      </c>
      <c r="G482" s="54"/>
      <c r="H482" s="1520"/>
      <c r="I482" s="1708"/>
      <c r="J482" s="4389"/>
      <c r="K482" s="3559"/>
      <c r="L482" s="2633"/>
    </row>
    <row r="483" spans="1:12" s="82" customFormat="1" ht="13.5" customHeight="1">
      <c r="A483" s="2514"/>
      <c r="B483" s="2000"/>
      <c r="C483" s="2000"/>
      <c r="D483" s="5224" t="s">
        <v>7917</v>
      </c>
      <c r="E483" s="5218"/>
      <c r="F483" s="5215">
        <f>((2*1.15)*2)*0.8</f>
        <v>3.6799999999999997</v>
      </c>
      <c r="G483" s="54"/>
      <c r="H483" s="1520"/>
      <c r="I483" s="1708"/>
      <c r="J483" s="4389"/>
      <c r="K483" s="3559"/>
      <c r="L483" s="2633"/>
    </row>
    <row r="484" spans="1:12" s="82" customFormat="1" ht="13.5" customHeight="1">
      <c r="A484" s="2514"/>
      <c r="B484" s="2000"/>
      <c r="C484" s="2000"/>
      <c r="D484" s="5224" t="s">
        <v>7916</v>
      </c>
      <c r="E484" s="5218"/>
      <c r="F484" s="5215">
        <f>((5.5*1.15)*2)*0.8</f>
        <v>10.119999999999999</v>
      </c>
      <c r="G484" s="54"/>
      <c r="H484" s="1520"/>
      <c r="I484" s="1708"/>
      <c r="J484" s="4389"/>
      <c r="K484" s="3559"/>
      <c r="L484" s="2633"/>
    </row>
    <row r="485" spans="1:12" s="82" customFormat="1" ht="13.5" customHeight="1">
      <c r="A485" s="2514"/>
      <c r="B485" s="2000"/>
      <c r="C485" s="2000"/>
      <c r="D485" s="5224" t="s">
        <v>7915</v>
      </c>
      <c r="E485" s="5218"/>
      <c r="F485" s="5215">
        <f>((26.2*1.05)*2)*0.8</f>
        <v>44.016000000000005</v>
      </c>
      <c r="G485" s="54"/>
      <c r="H485" s="1520"/>
      <c r="I485" s="1708"/>
      <c r="J485" s="4389"/>
      <c r="K485" s="3559"/>
      <c r="L485" s="2633"/>
    </row>
    <row r="486" spans="1:12" s="82" customFormat="1" ht="13.5" customHeight="1">
      <c r="A486" s="2514"/>
      <c r="B486" s="2000"/>
      <c r="C486" s="2000"/>
      <c r="D486" s="5224" t="s">
        <v>7914</v>
      </c>
      <c r="E486" s="5218"/>
      <c r="F486" s="5215">
        <f>((2*1.05)*2)*0.8</f>
        <v>3.3600000000000003</v>
      </c>
      <c r="G486" s="54"/>
      <c r="H486" s="1520"/>
      <c r="I486" s="1708"/>
      <c r="J486" s="4389"/>
      <c r="K486" s="3559"/>
      <c r="L486" s="2633"/>
    </row>
    <row r="487" spans="1:12" s="82" customFormat="1" ht="13.5" customHeight="1">
      <c r="A487" s="2514"/>
      <c r="B487" s="2000"/>
      <c r="C487" s="2000"/>
      <c r="D487" s="5224" t="s">
        <v>7913</v>
      </c>
      <c r="E487" s="5218"/>
      <c r="F487" s="5215">
        <f>((7.3*1)*2)*0.8</f>
        <v>11.68</v>
      </c>
      <c r="G487" s="54"/>
      <c r="H487" s="1520"/>
      <c r="I487" s="1708"/>
      <c r="J487" s="4389"/>
      <c r="K487" s="3559"/>
      <c r="L487" s="2633"/>
    </row>
    <row r="488" spans="1:12" s="82" customFormat="1" ht="13.5" customHeight="1">
      <c r="A488" s="2514"/>
      <c r="B488" s="2000"/>
      <c r="C488" s="2000"/>
      <c r="D488" s="5224" t="s">
        <v>7912</v>
      </c>
      <c r="E488" s="5218"/>
      <c r="F488" s="5215">
        <f>((7.3*1.2)*2)*0.8</f>
        <v>14.016</v>
      </c>
      <c r="G488" s="54"/>
      <c r="H488" s="1520"/>
      <c r="I488" s="1708"/>
      <c r="J488" s="4389"/>
      <c r="K488" s="3559"/>
      <c r="L488" s="2633"/>
    </row>
    <row r="489" spans="1:12" s="82" customFormat="1" ht="13.5" customHeight="1">
      <c r="A489" s="2514"/>
      <c r="B489" s="2000"/>
      <c r="C489" s="2000"/>
      <c r="D489" s="5224" t="s">
        <v>7911</v>
      </c>
      <c r="E489" s="5218"/>
      <c r="F489" s="5215">
        <f>((10.6*1.3)*2)*0.8</f>
        <v>22.048000000000002</v>
      </c>
      <c r="G489" s="54"/>
      <c r="H489" s="1520"/>
      <c r="I489" s="1708"/>
      <c r="J489" s="4389"/>
      <c r="K489" s="3559"/>
      <c r="L489" s="2633"/>
    </row>
    <row r="490" spans="1:12" s="82" customFormat="1" ht="13.5" customHeight="1">
      <c r="A490" s="2514"/>
      <c r="B490" s="2000"/>
      <c r="C490" s="2000"/>
      <c r="D490" s="5224" t="s">
        <v>7910</v>
      </c>
      <c r="E490" s="5218"/>
      <c r="F490" s="5215">
        <f>((35.1*1.75)*2)*0.8</f>
        <v>98.280000000000015</v>
      </c>
      <c r="G490" s="54"/>
      <c r="H490" s="1520"/>
      <c r="I490" s="1708"/>
      <c r="J490" s="4389"/>
      <c r="K490" s="3559"/>
      <c r="L490" s="2633"/>
    </row>
    <row r="491" spans="1:12" s="82" customFormat="1" ht="13.5" customHeight="1">
      <c r="A491" s="2514"/>
      <c r="B491" s="2000"/>
      <c r="C491" s="2000"/>
      <c r="D491" s="5224" t="s">
        <v>7909</v>
      </c>
      <c r="E491" s="5218"/>
      <c r="F491" s="5215">
        <f>((24.2*1.65)*2)*0.8</f>
        <v>63.888000000000005</v>
      </c>
      <c r="G491" s="54"/>
      <c r="H491" s="1520"/>
      <c r="I491" s="1708"/>
      <c r="J491" s="4389"/>
      <c r="K491" s="3559"/>
      <c r="L491" s="2633"/>
    </row>
    <row r="492" spans="1:12" s="82" customFormat="1" ht="13.5" customHeight="1">
      <c r="A492" s="2514"/>
      <c r="B492" s="2000"/>
      <c r="C492" s="2000"/>
      <c r="D492" s="5224" t="s">
        <v>7908</v>
      </c>
      <c r="E492" s="5218"/>
      <c r="F492" s="5215">
        <f>((32.1*1.6)*2)*0.8</f>
        <v>82.176000000000016</v>
      </c>
      <c r="G492" s="54"/>
      <c r="H492" s="1520"/>
      <c r="I492" s="1708"/>
      <c r="J492" s="4389"/>
      <c r="K492" s="3559"/>
      <c r="L492" s="2633"/>
    </row>
    <row r="493" spans="1:12" s="82" customFormat="1" ht="13.5" customHeight="1">
      <c r="A493" s="2514"/>
      <c r="B493" s="2000"/>
      <c r="C493" s="2000"/>
      <c r="D493" s="5224" t="s">
        <v>7907</v>
      </c>
      <c r="E493" s="5218"/>
      <c r="F493" s="5215">
        <f>((26.8*1.5)*2)*0.8</f>
        <v>64.320000000000007</v>
      </c>
      <c r="G493" s="54"/>
      <c r="H493" s="1520"/>
      <c r="I493" s="1708"/>
      <c r="J493" s="4389"/>
      <c r="K493" s="3559"/>
      <c r="L493" s="2633"/>
    </row>
    <row r="494" spans="1:12" s="82" customFormat="1" ht="13.5" customHeight="1">
      <c r="A494" s="2514"/>
      <c r="B494" s="2000"/>
      <c r="C494" s="2000"/>
      <c r="D494" s="5224" t="s">
        <v>7906</v>
      </c>
      <c r="E494" s="5218"/>
      <c r="F494" s="5215">
        <f>((15.5*1.35)*2)*0.8</f>
        <v>33.480000000000004</v>
      </c>
      <c r="G494" s="54"/>
      <c r="H494" s="1520"/>
      <c r="I494" s="1708"/>
      <c r="J494" s="4389"/>
      <c r="K494" s="3559"/>
      <c r="L494" s="2633"/>
    </row>
    <row r="495" spans="1:12" s="82" customFormat="1" ht="13.5" customHeight="1">
      <c r="A495" s="2514"/>
      <c r="B495" s="2000"/>
      <c r="C495" s="2000"/>
      <c r="D495" s="5224" t="s">
        <v>7905</v>
      </c>
      <c r="E495" s="5218"/>
      <c r="F495" s="5215">
        <f>((15.4*1.05)*2)*0.8</f>
        <v>25.872000000000003</v>
      </c>
      <c r="G495" s="54"/>
      <c r="H495" s="1520"/>
      <c r="I495" s="1708"/>
      <c r="J495" s="4389"/>
      <c r="K495" s="3559"/>
      <c r="L495" s="2633"/>
    </row>
    <row r="496" spans="1:12" s="82" customFormat="1" ht="13.5" customHeight="1">
      <c r="A496" s="2514"/>
      <c r="B496" s="2000"/>
      <c r="C496" s="2000"/>
      <c r="D496" s="5224" t="s">
        <v>7904</v>
      </c>
      <c r="E496" s="5218"/>
      <c r="F496" s="5215">
        <f>((5.7*0.6)*2)*0.8</f>
        <v>5.4720000000000004</v>
      </c>
      <c r="G496" s="54"/>
      <c r="H496" s="1520"/>
      <c r="I496" s="1708"/>
      <c r="J496" s="4389"/>
      <c r="K496" s="3559"/>
      <c r="L496" s="2633"/>
    </row>
    <row r="497" spans="1:23" s="82" customFormat="1" ht="13.5" customHeight="1">
      <c r="A497" s="2514"/>
      <c r="B497" s="2000"/>
      <c r="C497" s="2000"/>
      <c r="D497" s="5224" t="s">
        <v>7903</v>
      </c>
      <c r="E497" s="5218"/>
      <c r="F497" s="5215">
        <f>((12.8*0.55)*2)*0.8</f>
        <v>11.264000000000003</v>
      </c>
      <c r="G497" s="54"/>
      <c r="H497" s="1520"/>
      <c r="I497" s="1708"/>
      <c r="J497" s="4389"/>
      <c r="K497" s="3559"/>
      <c r="L497" s="2633"/>
    </row>
    <row r="498" spans="1:23" s="82" customFormat="1" ht="13.5" customHeight="1">
      <c r="A498" s="2514"/>
      <c r="B498" s="2000"/>
      <c r="C498" s="2000"/>
      <c r="D498" s="5224" t="s">
        <v>7902</v>
      </c>
      <c r="E498" s="5218"/>
      <c r="F498" s="5215">
        <f>((5.4*0.7)*2)*0.8</f>
        <v>6.048</v>
      </c>
      <c r="G498" s="54"/>
      <c r="H498" s="1520"/>
      <c r="I498" s="1708"/>
      <c r="J498" s="4389"/>
      <c r="K498" s="3559"/>
      <c r="L498" s="2633"/>
    </row>
    <row r="499" spans="1:23" s="82" customFormat="1" ht="13.5" customHeight="1">
      <c r="A499" s="2514"/>
      <c r="B499" s="2000"/>
      <c r="C499" s="2000"/>
      <c r="D499" s="5224" t="s">
        <v>7901</v>
      </c>
      <c r="E499" s="5218"/>
      <c r="F499" s="5215">
        <f>((6.6*0.75)*2)*0.8</f>
        <v>7.919999999999999</v>
      </c>
      <c r="G499" s="54"/>
      <c r="H499" s="1520"/>
      <c r="I499" s="1708"/>
      <c r="J499" s="4389"/>
      <c r="K499" s="3559"/>
      <c r="L499" s="2633"/>
    </row>
    <row r="500" spans="1:23" s="82" customFormat="1" ht="13.5" customHeight="1">
      <c r="A500" s="2514"/>
      <c r="B500" s="2000"/>
      <c r="C500" s="2000"/>
      <c r="D500" s="5224" t="s">
        <v>7900</v>
      </c>
      <c r="E500" s="5218"/>
      <c r="F500" s="5215">
        <f>((4.8*0.75)*2)*0.8</f>
        <v>5.76</v>
      </c>
      <c r="G500" s="54"/>
      <c r="H500" s="1520"/>
      <c r="I500" s="1708"/>
      <c r="J500" s="4389"/>
      <c r="K500" s="3559"/>
      <c r="L500" s="2633"/>
    </row>
    <row r="501" spans="1:23" s="82" customFormat="1" ht="13.5" customHeight="1">
      <c r="A501" s="2514"/>
      <c r="B501" s="2000"/>
      <c r="C501" s="2000"/>
      <c r="D501" s="5224" t="s">
        <v>7899</v>
      </c>
      <c r="E501" s="5218"/>
      <c r="F501" s="5215">
        <f>((2.4*0.75)*2)*0.8</f>
        <v>2.88</v>
      </c>
      <c r="G501" s="54"/>
      <c r="H501" s="1520"/>
      <c r="I501" s="1708"/>
      <c r="J501" s="4389"/>
      <c r="K501" s="3559"/>
      <c r="L501" s="2633"/>
    </row>
    <row r="502" spans="1:23" s="82" customFormat="1" ht="13.5" customHeight="1">
      <c r="A502" s="2514"/>
      <c r="B502" s="2000"/>
      <c r="C502" s="2000"/>
      <c r="D502" s="5224" t="s">
        <v>7898</v>
      </c>
      <c r="E502" s="5218"/>
      <c r="F502" s="5215">
        <f>((2.4*0.75)*2)*0.8</f>
        <v>2.88</v>
      </c>
      <c r="G502" s="54"/>
      <c r="H502" s="1520"/>
      <c r="I502" s="1708"/>
      <c r="J502" s="4389"/>
      <c r="K502" s="3559"/>
      <c r="L502" s="2633"/>
    </row>
    <row r="503" spans="1:23" s="82" customFormat="1" ht="13.5" customHeight="1">
      <c r="A503" s="2514"/>
      <c r="B503" s="2000"/>
      <c r="C503" s="2000"/>
      <c r="D503" s="5224" t="s">
        <v>7897</v>
      </c>
      <c r="E503" s="5218"/>
      <c r="F503" s="5215">
        <f>((7.1*0.8)*2)*0.8</f>
        <v>9.0879999999999992</v>
      </c>
      <c r="G503" s="54"/>
      <c r="H503" s="1520"/>
      <c r="I503" s="1708"/>
      <c r="J503" s="4389"/>
      <c r="K503" s="3559"/>
      <c r="L503" s="2633"/>
    </row>
    <row r="504" spans="1:23" s="82" customFormat="1" ht="13.5" customHeight="1">
      <c r="A504" s="2514"/>
      <c r="B504" s="2000"/>
      <c r="C504" s="2000"/>
      <c r="D504" s="5224" t="s">
        <v>7896</v>
      </c>
      <c r="E504" s="5218"/>
      <c r="F504" s="5215">
        <f>((7.1*0.6)*2)*0.8</f>
        <v>6.8159999999999998</v>
      </c>
      <c r="G504" s="54"/>
      <c r="H504" s="1520"/>
      <c r="I504" s="1708"/>
      <c r="J504" s="4389"/>
      <c r="K504" s="3559"/>
      <c r="L504" s="2633"/>
    </row>
    <row r="505" spans="1:23" s="82" customFormat="1" ht="13.5" customHeight="1">
      <c r="A505" s="2514"/>
      <c r="B505" s="2000"/>
      <c r="C505" s="2000"/>
      <c r="D505" s="5224" t="s">
        <v>7895</v>
      </c>
      <c r="E505" s="5218"/>
      <c r="F505" s="5215">
        <f>((7.1*0.6)*2)*0.8</f>
        <v>6.8159999999999998</v>
      </c>
      <c r="G505" s="54"/>
      <c r="H505" s="1520"/>
      <c r="I505" s="1708"/>
      <c r="J505" s="4389"/>
      <c r="K505" s="3559"/>
      <c r="L505" s="2633"/>
    </row>
    <row r="506" spans="1:23" s="82" customFormat="1" ht="13.5" customHeight="1">
      <c r="A506" s="2514"/>
      <c r="B506" s="2000"/>
      <c r="C506" s="2000"/>
      <c r="D506" s="5224" t="s">
        <v>7894</v>
      </c>
      <c r="E506" s="5218"/>
      <c r="F506" s="5215">
        <f>((3.4*0.75)*2)*0.8</f>
        <v>4.08</v>
      </c>
      <c r="G506" s="54"/>
      <c r="H506" s="1520"/>
      <c r="I506" s="1708"/>
      <c r="J506" s="4389"/>
      <c r="K506" s="3559"/>
      <c r="L506" s="2633"/>
    </row>
    <row r="507" spans="1:23" s="82" customFormat="1" ht="27.25" customHeight="1">
      <c r="A507" s="2514"/>
      <c r="B507" s="2000"/>
      <c r="C507" s="1204"/>
      <c r="D507" s="5224" t="s">
        <v>7893</v>
      </c>
      <c r="E507" s="5218"/>
      <c r="F507" s="5215">
        <f>((14.3*2)*2)*0.8</f>
        <v>45.760000000000005</v>
      </c>
      <c r="G507" s="54"/>
      <c r="H507" s="1520"/>
      <c r="I507" s="1708"/>
      <c r="J507" s="4389"/>
      <c r="K507" s="3559"/>
      <c r="L507" s="2633"/>
    </row>
    <row r="508" spans="1:23" s="1209" customFormat="1" ht="13.5" customHeight="1">
      <c r="A508" s="1202"/>
      <c r="B508" s="1203"/>
      <c r="C508" s="1204"/>
      <c r="D508" s="1742" t="s">
        <v>7855</v>
      </c>
      <c r="E508" s="2006"/>
      <c r="F508" s="2533"/>
      <c r="G508" s="33"/>
      <c r="H508" s="1207"/>
      <c r="I508" s="1208"/>
      <c r="K508" s="4193"/>
      <c r="U508" s="1210"/>
      <c r="W508" s="1210"/>
    </row>
    <row r="509" spans="1:23" s="82" customFormat="1" ht="13.5" customHeight="1">
      <c r="A509" s="2514"/>
      <c r="B509" s="2000"/>
      <c r="C509" s="2000"/>
      <c r="D509" s="2006" t="s">
        <v>7892</v>
      </c>
      <c r="E509" s="2006"/>
      <c r="F509" s="2533">
        <f>((1.6*0.65)*4)*0.8</f>
        <v>3.3280000000000003</v>
      </c>
      <c r="G509" s="54"/>
      <c r="H509" s="1520"/>
      <c r="I509" s="1708"/>
      <c r="J509" s="4389"/>
      <c r="K509" s="3559"/>
      <c r="L509" s="2633"/>
    </row>
    <row r="510" spans="1:23" s="82" customFormat="1" ht="13.5" customHeight="1">
      <c r="A510" s="2514"/>
      <c r="B510" s="2000"/>
      <c r="C510" s="2000"/>
      <c r="D510" s="2006" t="s">
        <v>7891</v>
      </c>
      <c r="E510" s="2006"/>
      <c r="F510" s="2533">
        <f>((1.6*0.75)*4)*0.8</f>
        <v>3.8400000000000007</v>
      </c>
      <c r="G510" s="54"/>
      <c r="H510" s="1520"/>
      <c r="I510" s="1708"/>
      <c r="J510" s="4389"/>
      <c r="K510" s="3559"/>
      <c r="L510" s="2633"/>
    </row>
    <row r="511" spans="1:23" s="82" customFormat="1" ht="13.5" customHeight="1">
      <c r="A511" s="2514"/>
      <c r="B511" s="2000"/>
      <c r="C511" s="2000"/>
      <c r="D511" s="2006" t="s">
        <v>7890</v>
      </c>
      <c r="E511" s="2006"/>
      <c r="F511" s="2533">
        <f>((1.6*0.75)*4)*0.8</f>
        <v>3.8400000000000007</v>
      </c>
      <c r="G511" s="54"/>
      <c r="H511" s="1520"/>
      <c r="I511" s="1708"/>
      <c r="J511" s="4389"/>
      <c r="K511" s="3559"/>
      <c r="L511" s="2633"/>
    </row>
    <row r="512" spans="1:23" s="82" customFormat="1" ht="13.5" customHeight="1">
      <c r="A512" s="2514"/>
      <c r="B512" s="2000"/>
      <c r="C512" s="2000"/>
      <c r="D512" s="2006" t="s">
        <v>7889</v>
      </c>
      <c r="E512" s="2006"/>
      <c r="F512" s="2533">
        <f>((1.6*0.75)*4)*0.8</f>
        <v>3.8400000000000007</v>
      </c>
      <c r="G512" s="54"/>
      <c r="H512" s="1520"/>
      <c r="I512" s="1708"/>
      <c r="J512" s="4389"/>
      <c r="K512" s="3559"/>
      <c r="L512" s="2633"/>
    </row>
    <row r="513" spans="1:23" s="82" customFormat="1" ht="13.5" customHeight="1">
      <c r="A513" s="2514"/>
      <c r="B513" s="2000"/>
      <c r="C513" s="2000"/>
      <c r="D513" s="2006" t="s">
        <v>7888</v>
      </c>
      <c r="E513" s="2006"/>
      <c r="F513" s="2533">
        <f>((1.6*1.5)*4)*0.8</f>
        <v>7.6800000000000015</v>
      </c>
      <c r="G513" s="54"/>
      <c r="H513" s="1520"/>
      <c r="I513" s="1708"/>
      <c r="J513" s="4389"/>
      <c r="K513" s="3559"/>
      <c r="L513" s="2633"/>
    </row>
    <row r="514" spans="1:23" s="82" customFormat="1" ht="13.5" customHeight="1">
      <c r="A514" s="2514"/>
      <c r="B514" s="2000"/>
      <c r="C514" s="2000"/>
      <c r="D514" s="2006" t="s">
        <v>7887</v>
      </c>
      <c r="E514" s="2006"/>
      <c r="F514" s="2533">
        <f>((1.6*1.5)*4)*0.8</f>
        <v>7.6800000000000015</v>
      </c>
      <c r="G514" s="54"/>
      <c r="H514" s="1520"/>
      <c r="I514" s="1708"/>
      <c r="J514" s="4389"/>
      <c r="K514" s="3559"/>
      <c r="L514" s="2633"/>
    </row>
    <row r="515" spans="1:23" s="82" customFormat="1" ht="13.5" customHeight="1">
      <c r="A515" s="2514"/>
      <c r="B515" s="2000"/>
      <c r="C515" s="2000"/>
      <c r="D515" s="2006" t="s">
        <v>7886</v>
      </c>
      <c r="E515" s="2006"/>
      <c r="F515" s="2533">
        <f>((1.6*1.4)*4)*0.8</f>
        <v>7.1679999999999993</v>
      </c>
      <c r="G515" s="54"/>
      <c r="H515" s="1520"/>
      <c r="I515" s="1708"/>
      <c r="J515" s="4389"/>
      <c r="K515" s="3559"/>
      <c r="L515" s="2633"/>
    </row>
    <row r="516" spans="1:23" s="82" customFormat="1" ht="13.5" customHeight="1">
      <c r="A516" s="2514"/>
      <c r="B516" s="2000"/>
      <c r="C516" s="2000"/>
      <c r="D516" s="2006" t="s">
        <v>7885</v>
      </c>
      <c r="E516" s="2006"/>
      <c r="F516" s="2533">
        <f>((1.6*1.4)*4)*0.8</f>
        <v>7.1679999999999993</v>
      </c>
      <c r="G516" s="54"/>
      <c r="H516" s="1520"/>
      <c r="I516" s="1708"/>
      <c r="J516" s="4389"/>
      <c r="K516" s="3559"/>
      <c r="L516" s="2633"/>
    </row>
    <row r="517" spans="1:23" s="82" customFormat="1" ht="13.5" customHeight="1">
      <c r="A517" s="2514"/>
      <c r="B517" s="2000"/>
      <c r="C517" s="2000"/>
      <c r="D517" s="2006" t="s">
        <v>7884</v>
      </c>
      <c r="E517" s="2006"/>
      <c r="F517" s="2533">
        <f>((1.6*1.15)*4)*0.8</f>
        <v>5.8879999999999999</v>
      </c>
      <c r="G517" s="54"/>
      <c r="H517" s="1520"/>
      <c r="I517" s="1708"/>
      <c r="J517" s="4389"/>
      <c r="K517" s="3559"/>
      <c r="L517" s="2633"/>
    </row>
    <row r="518" spans="1:23" s="82" customFormat="1" ht="13.5" customHeight="1">
      <c r="A518" s="2514"/>
      <c r="B518" s="2000"/>
      <c r="C518" s="2000"/>
      <c r="D518" s="2006" t="s">
        <v>7883</v>
      </c>
      <c r="E518" s="2006"/>
      <c r="F518" s="2533">
        <f>((1.6*1.15)*4)*0.8</f>
        <v>5.8879999999999999</v>
      </c>
      <c r="G518" s="54"/>
      <c r="H518" s="1520"/>
      <c r="I518" s="1708"/>
      <c r="J518" s="4389"/>
      <c r="K518" s="3559"/>
      <c r="L518" s="2633"/>
    </row>
    <row r="519" spans="1:23" s="82" customFormat="1" ht="13.5" customHeight="1">
      <c r="A519" s="2514"/>
      <c r="B519" s="2000"/>
      <c r="C519" s="2000"/>
      <c r="D519" s="2006" t="s">
        <v>7882</v>
      </c>
      <c r="E519" s="2006"/>
      <c r="F519" s="2533">
        <f>((1.6*1.05)*4)*0.8</f>
        <v>5.3760000000000012</v>
      </c>
      <c r="G519" s="54"/>
      <c r="H519" s="1520"/>
      <c r="I519" s="1708"/>
      <c r="J519" s="4389"/>
      <c r="K519" s="3559"/>
      <c r="L519" s="2633"/>
    </row>
    <row r="520" spans="1:23" s="1209" customFormat="1" ht="13.5" customHeight="1">
      <c r="A520" s="1202"/>
      <c r="B520" s="1203"/>
      <c r="C520" s="1204"/>
      <c r="D520" s="1742" t="s">
        <v>7852</v>
      </c>
      <c r="E520" s="2006"/>
      <c r="F520" s="1814"/>
      <c r="G520" s="33"/>
      <c r="H520" s="1207"/>
      <c r="I520" s="1208"/>
      <c r="J520" s="4194"/>
      <c r="K520" s="4193"/>
      <c r="U520" s="1210"/>
      <c r="W520" s="1210"/>
    </row>
    <row r="521" spans="1:23" s="82" customFormat="1" ht="13.5" customHeight="1">
      <c r="A521" s="2514"/>
      <c r="B521" s="2000"/>
      <c r="C521" s="2000"/>
      <c r="D521" s="2006" t="s">
        <v>7881</v>
      </c>
      <c r="E521" s="2006"/>
      <c r="F521" s="2533">
        <f>((2*2)*4)*0.8</f>
        <v>12.8</v>
      </c>
      <c r="G521" s="54"/>
      <c r="H521" s="1520"/>
      <c r="I521" s="1708"/>
      <c r="J521" s="4389"/>
      <c r="K521" s="3559"/>
      <c r="L521" s="2633"/>
    </row>
    <row r="522" spans="1:23" s="82" customFormat="1" ht="13.5" customHeight="1">
      <c r="A522" s="2514"/>
      <c r="B522" s="2000"/>
      <c r="C522" s="2000"/>
      <c r="D522" s="2006" t="s">
        <v>7880</v>
      </c>
      <c r="E522" s="2006"/>
      <c r="F522" s="2533">
        <f>((2*1.75)*4)*0.8</f>
        <v>11.200000000000001</v>
      </c>
      <c r="G522" s="54"/>
      <c r="H522" s="1520"/>
      <c r="I522" s="1708"/>
      <c r="J522" s="4389"/>
      <c r="K522" s="3559"/>
      <c r="L522" s="2633"/>
    </row>
    <row r="523" spans="1:23" s="82" customFormat="1" ht="13.5" customHeight="1">
      <c r="A523" s="2514"/>
      <c r="B523" s="2000"/>
      <c r="C523" s="2000"/>
      <c r="D523" s="2006" t="s">
        <v>7879</v>
      </c>
      <c r="E523" s="2006"/>
      <c r="F523" s="2533">
        <f>((2*1.65)*4)*0.8</f>
        <v>10.56</v>
      </c>
      <c r="G523" s="54"/>
      <c r="H523" s="1520"/>
      <c r="I523" s="1708"/>
      <c r="J523" s="4389"/>
      <c r="K523" s="3559"/>
      <c r="L523" s="2633"/>
    </row>
    <row r="524" spans="1:23" s="82" customFormat="1" ht="13.5" customHeight="1">
      <c r="A524" s="2514"/>
      <c r="B524" s="2000"/>
      <c r="C524" s="2000"/>
      <c r="D524" s="2006" t="s">
        <v>7878</v>
      </c>
      <c r="E524" s="2006"/>
      <c r="F524" s="2533">
        <f>((2*1.4)*4)*0.8</f>
        <v>8.9599999999999991</v>
      </c>
      <c r="G524" s="54"/>
      <c r="H524" s="1520"/>
      <c r="I524" s="1708"/>
      <c r="J524" s="4389"/>
      <c r="K524" s="3559"/>
      <c r="L524" s="2633"/>
    </row>
    <row r="525" spans="1:23" s="82" customFormat="1" ht="13.5" customHeight="1">
      <c r="A525" s="2514"/>
      <c r="B525" s="2000"/>
      <c r="C525" s="2000"/>
      <c r="D525" s="2006" t="s">
        <v>7877</v>
      </c>
      <c r="E525" s="2006"/>
      <c r="F525" s="2533">
        <f>((2*1.1)*4)*0.8</f>
        <v>7.0400000000000009</v>
      </c>
      <c r="G525" s="54"/>
      <c r="H525" s="1520"/>
      <c r="I525" s="1708"/>
      <c r="J525" s="4389"/>
      <c r="K525" s="3559"/>
      <c r="L525" s="2633"/>
    </row>
    <row r="526" spans="1:23" s="82" customFormat="1" ht="13.5" customHeight="1">
      <c r="A526" s="2514"/>
      <c r="B526" s="2000"/>
      <c r="C526" s="2000"/>
      <c r="D526" s="2006" t="s">
        <v>7876</v>
      </c>
      <c r="E526" s="2006"/>
      <c r="F526" s="2533">
        <f>((2*1.25)*4)*0.8</f>
        <v>8</v>
      </c>
      <c r="G526" s="54"/>
      <c r="H526" s="1520"/>
      <c r="I526" s="1708"/>
      <c r="J526" s="4389"/>
      <c r="K526" s="3559"/>
      <c r="L526" s="2633"/>
    </row>
    <row r="527" spans="1:23" s="82" customFormat="1" ht="13.5" customHeight="1">
      <c r="A527" s="2514"/>
      <c r="B527" s="2000"/>
      <c r="C527" s="2000"/>
      <c r="D527" s="2006" t="s">
        <v>7875</v>
      </c>
      <c r="E527" s="2006"/>
      <c r="F527" s="2533">
        <f>((2*1.45)*4)*0.8</f>
        <v>9.2799999999999994</v>
      </c>
      <c r="G527" s="54"/>
      <c r="H527" s="1520"/>
      <c r="I527" s="1708"/>
      <c r="J527" s="4389"/>
      <c r="K527" s="3559"/>
      <c r="L527" s="2633"/>
    </row>
    <row r="528" spans="1:23" s="82" customFormat="1" ht="13.5" customHeight="1">
      <c r="A528" s="2514"/>
      <c r="B528" s="2000"/>
      <c r="C528" s="2000"/>
      <c r="D528" s="2006" t="s">
        <v>7874</v>
      </c>
      <c r="E528" s="2006"/>
      <c r="F528" s="2533">
        <f>((2*1.55)*4)*0.8</f>
        <v>9.9200000000000017</v>
      </c>
      <c r="G528" s="54"/>
      <c r="H528" s="1520"/>
      <c r="I528" s="1708"/>
      <c r="J528" s="4389"/>
      <c r="K528" s="3559"/>
      <c r="L528" s="2633"/>
    </row>
    <row r="529" spans="1:255" s="82" customFormat="1" ht="13.5" customHeight="1">
      <c r="A529" s="2514"/>
      <c r="B529" s="2000"/>
      <c r="C529" s="2000"/>
      <c r="D529" s="2006" t="s">
        <v>7873</v>
      </c>
      <c r="E529" s="2006"/>
      <c r="F529" s="2533">
        <f>((2*1.55)*4)*0.8</f>
        <v>9.9200000000000017</v>
      </c>
      <c r="G529" s="54"/>
      <c r="H529" s="1520"/>
      <c r="I529" s="1708"/>
      <c r="J529" s="4389"/>
      <c r="K529" s="3559"/>
      <c r="L529" s="2633"/>
    </row>
    <row r="530" spans="1:255" s="82" customFormat="1" ht="13.5" customHeight="1">
      <c r="A530" s="2514"/>
      <c r="B530" s="2000"/>
      <c r="C530" s="2000"/>
      <c r="D530" s="2006" t="s">
        <v>7872</v>
      </c>
      <c r="E530" s="2006"/>
      <c r="F530" s="2533">
        <f>((2*1.85)*4)*0.8</f>
        <v>11.840000000000002</v>
      </c>
      <c r="G530" s="54"/>
      <c r="H530" s="1520"/>
      <c r="I530" s="1708"/>
      <c r="J530" s="4389"/>
      <c r="K530" s="3559"/>
      <c r="L530" s="2633"/>
    </row>
    <row r="531" spans="1:255" s="82" customFormat="1" ht="13.5" customHeight="1">
      <c r="A531" s="2514"/>
      <c r="B531" s="2000"/>
      <c r="C531" s="2000"/>
      <c r="D531" s="2006" t="s">
        <v>7871</v>
      </c>
      <c r="E531" s="2006"/>
      <c r="F531" s="2533">
        <f>((2*1.9)*4)*0.8</f>
        <v>12.16</v>
      </c>
      <c r="G531" s="54"/>
      <c r="H531" s="1520"/>
      <c r="I531" s="1708"/>
      <c r="J531" s="4389"/>
      <c r="K531" s="3559"/>
      <c r="L531" s="2633"/>
    </row>
    <row r="532" spans="1:255" s="82" customFormat="1" ht="13.5" customHeight="1">
      <c r="A532" s="2514"/>
      <c r="B532" s="2000"/>
      <c r="C532" s="2000"/>
      <c r="D532" s="2006" t="s">
        <v>7870</v>
      </c>
      <c r="E532" s="2006"/>
      <c r="F532" s="2533">
        <f>((2*1.8)*4)*0.8</f>
        <v>11.520000000000001</v>
      </c>
      <c r="G532" s="54"/>
      <c r="H532" s="1520"/>
      <c r="I532" s="1708"/>
      <c r="J532" s="4389"/>
      <c r="K532" s="3559"/>
      <c r="L532" s="2633"/>
    </row>
    <row r="533" spans="1:255" s="82" customFormat="1" ht="13.5" customHeight="1">
      <c r="A533" s="2514"/>
      <c r="B533" s="2000"/>
      <c r="C533" s="2000"/>
      <c r="D533" s="2006" t="s">
        <v>7869</v>
      </c>
      <c r="E533" s="2006"/>
      <c r="F533" s="2533">
        <f>((2*1.65)*4)*0.8</f>
        <v>10.56</v>
      </c>
      <c r="G533" s="54"/>
      <c r="H533" s="1520"/>
      <c r="I533" s="1708"/>
      <c r="J533" s="4389"/>
      <c r="K533" s="3559"/>
      <c r="L533" s="2633"/>
    </row>
    <row r="534" spans="1:255" s="82" customFormat="1" ht="13.5" customHeight="1">
      <c r="A534" s="2514"/>
      <c r="B534" s="2000"/>
      <c r="C534" s="2000"/>
      <c r="D534" s="2006" t="s">
        <v>7868</v>
      </c>
      <c r="E534" s="2006"/>
      <c r="F534" s="2533">
        <f>((2*1.55)*4)*0.8</f>
        <v>9.9200000000000017</v>
      </c>
      <c r="G534" s="54"/>
      <c r="H534" s="1520"/>
      <c r="I534" s="1708"/>
      <c r="J534" s="4389"/>
      <c r="K534" s="3559"/>
      <c r="L534" s="2633"/>
    </row>
    <row r="535" spans="1:255" s="82" customFormat="1" ht="13.5" customHeight="1">
      <c r="A535" s="2514"/>
      <c r="B535" s="2000"/>
      <c r="C535" s="2000"/>
      <c r="D535" s="2006" t="s">
        <v>7867</v>
      </c>
      <c r="E535" s="2006"/>
      <c r="F535" s="2533">
        <f>((2*1.05)*4)*0.8</f>
        <v>6.7200000000000006</v>
      </c>
      <c r="G535" s="54"/>
      <c r="H535" s="1520"/>
      <c r="I535" s="1708"/>
      <c r="J535" s="4389"/>
      <c r="K535" s="3559"/>
      <c r="L535" s="2633"/>
    </row>
    <row r="536" spans="1:255" s="82" customFormat="1" ht="13.5" customHeight="1">
      <c r="A536" s="2514"/>
      <c r="B536" s="2000"/>
      <c r="C536" s="2000"/>
      <c r="D536" s="2006" t="s">
        <v>7866</v>
      </c>
      <c r="E536" s="2006"/>
      <c r="F536" s="2533">
        <f>((2*0.65)*4)*0.8</f>
        <v>4.16</v>
      </c>
      <c r="G536" s="54"/>
      <c r="H536" s="1520"/>
      <c r="I536" s="1708"/>
      <c r="J536" s="4389"/>
      <c r="K536" s="3559"/>
      <c r="L536" s="2633"/>
    </row>
    <row r="537" spans="1:255" s="82" customFormat="1" ht="13.5" customHeight="1">
      <c r="A537" s="2514"/>
      <c r="B537" s="2000"/>
      <c r="C537" s="2000"/>
      <c r="D537" s="2006" t="s">
        <v>7865</v>
      </c>
      <c r="E537" s="2006"/>
      <c r="F537" s="2533">
        <f>((2*0.85)*4)*0.8</f>
        <v>5.44</v>
      </c>
      <c r="G537" s="54"/>
      <c r="H537" s="1520"/>
      <c r="I537" s="1708"/>
      <c r="J537" s="4389"/>
      <c r="K537" s="3559"/>
      <c r="L537" s="2633"/>
    </row>
    <row r="538" spans="1:255" s="1209" customFormat="1" ht="27.25" customHeight="1">
      <c r="A538" s="1202"/>
      <c r="B538" s="1203"/>
      <c r="C538" s="1204"/>
      <c r="D538" s="2006" t="s">
        <v>7849</v>
      </c>
      <c r="E538" s="2006"/>
      <c r="F538" s="2533"/>
      <c r="G538" s="33"/>
      <c r="H538" s="1207"/>
      <c r="I538" s="1208"/>
      <c r="J538" s="4194"/>
      <c r="K538" s="4193"/>
      <c r="U538" s="1210"/>
      <c r="W538" s="1210"/>
    </row>
    <row r="539" spans="1:255" s="5200" customFormat="1" ht="13.5" customHeight="1">
      <c r="A539" s="5239">
        <v>26</v>
      </c>
      <c r="B539" s="5240" t="s">
        <v>237</v>
      </c>
      <c r="C539" s="5240">
        <v>151101102</v>
      </c>
      <c r="D539" s="5240" t="s">
        <v>7864</v>
      </c>
      <c r="E539" s="5240" t="s">
        <v>109</v>
      </c>
      <c r="F539" s="5241">
        <f>ROUND(SUM(F541:F553),3)</f>
        <v>311.16800000000001</v>
      </c>
      <c r="G539" s="54"/>
      <c r="H539" s="1369">
        <f>ROUND(F539*G539,2)</f>
        <v>0</v>
      </c>
      <c r="I539" s="1644" t="s">
        <v>102</v>
      </c>
      <c r="J539" s="5242"/>
      <c r="K539" s="3559"/>
      <c r="L539" s="3559"/>
      <c r="CI539" s="5243"/>
      <c r="CJ539" s="5243"/>
      <c r="CK539" s="5243"/>
      <c r="CL539" s="5243"/>
      <c r="CM539" s="5243"/>
      <c r="CN539" s="5243"/>
      <c r="CO539" s="5243"/>
      <c r="CP539" s="5243"/>
      <c r="CQ539" s="5243"/>
      <c r="CR539" s="5243"/>
      <c r="CS539" s="5243"/>
      <c r="CT539" s="5243"/>
      <c r="CU539" s="5243"/>
      <c r="CV539" s="5243"/>
      <c r="CW539" s="5243"/>
      <c r="CX539" s="5243"/>
      <c r="CY539" s="5243"/>
      <c r="CZ539" s="5243"/>
      <c r="DA539" s="5243"/>
      <c r="DB539" s="5243"/>
      <c r="DC539" s="5243"/>
      <c r="DD539" s="5243"/>
      <c r="DE539" s="5243"/>
      <c r="DF539" s="5243"/>
      <c r="DG539" s="5243"/>
      <c r="DH539" s="5243"/>
      <c r="DI539" s="5243"/>
      <c r="DJ539" s="5243"/>
      <c r="DK539" s="5243"/>
      <c r="DL539" s="5243"/>
      <c r="DM539" s="5243"/>
      <c r="DN539" s="5243"/>
      <c r="DO539" s="5243"/>
      <c r="DP539" s="5243"/>
      <c r="DQ539" s="5243"/>
      <c r="DR539" s="5243"/>
      <c r="DS539" s="5243"/>
      <c r="DT539" s="5243"/>
      <c r="DU539" s="5243"/>
      <c r="DV539" s="5243"/>
      <c r="DW539" s="5243"/>
      <c r="DX539" s="5243"/>
      <c r="DY539" s="5243"/>
      <c r="DZ539" s="5243"/>
      <c r="EA539" s="5243"/>
      <c r="EB539" s="5243"/>
      <c r="EC539" s="5243"/>
      <c r="ED539" s="5243"/>
      <c r="EE539" s="5243"/>
      <c r="EF539" s="5243"/>
      <c r="EG539" s="5243"/>
      <c r="EH539" s="5243"/>
      <c r="EI539" s="5243"/>
      <c r="EJ539" s="5243"/>
      <c r="EK539" s="5243"/>
      <c r="EL539" s="5243"/>
      <c r="EM539" s="5243"/>
      <c r="EN539" s="5243"/>
      <c r="EO539" s="5243"/>
      <c r="EP539" s="5243"/>
      <c r="EQ539" s="5243"/>
      <c r="ER539" s="5243"/>
      <c r="ES539" s="5243"/>
      <c r="ET539" s="5243"/>
      <c r="EU539" s="5243"/>
      <c r="EV539" s="5243"/>
      <c r="EW539" s="5243"/>
      <c r="EX539" s="5243"/>
      <c r="EY539" s="5243"/>
      <c r="EZ539" s="5243"/>
      <c r="FA539" s="5243"/>
      <c r="FB539" s="5243"/>
      <c r="FC539" s="5243"/>
      <c r="FD539" s="5243"/>
      <c r="FE539" s="5243"/>
      <c r="FF539" s="5243"/>
      <c r="FG539" s="5243"/>
      <c r="FH539" s="5243"/>
      <c r="FI539" s="5243"/>
      <c r="FJ539" s="5243"/>
      <c r="FK539" s="5243"/>
      <c r="FL539" s="5243"/>
      <c r="FM539" s="5243"/>
      <c r="FN539" s="5243"/>
      <c r="FO539" s="5243"/>
      <c r="FP539" s="5243"/>
      <c r="FQ539" s="5243"/>
      <c r="FR539" s="5243"/>
      <c r="FS539" s="5243"/>
      <c r="FT539" s="5243"/>
      <c r="FU539" s="5243"/>
      <c r="FV539" s="5243"/>
      <c r="FW539" s="5243"/>
      <c r="FX539" s="5243"/>
      <c r="FY539" s="5243"/>
      <c r="FZ539" s="5243"/>
      <c r="GA539" s="5243"/>
      <c r="GB539" s="5243"/>
      <c r="GC539" s="5243"/>
      <c r="GD539" s="5243"/>
      <c r="GE539" s="5243"/>
      <c r="GF539" s="5243"/>
      <c r="GG539" s="5243"/>
      <c r="GH539" s="5243"/>
      <c r="GI539" s="5243"/>
      <c r="GJ539" s="5243"/>
      <c r="GK539" s="5243"/>
      <c r="GL539" s="5243"/>
      <c r="GM539" s="5243"/>
      <c r="GN539" s="5243"/>
      <c r="GO539" s="5243"/>
      <c r="GP539" s="5243"/>
      <c r="GQ539" s="5243"/>
      <c r="GR539" s="5243"/>
      <c r="GS539" s="5243"/>
      <c r="GT539" s="5243"/>
      <c r="GU539" s="5243"/>
      <c r="GV539" s="5243"/>
      <c r="GW539" s="5243"/>
      <c r="GX539" s="5243"/>
      <c r="GY539" s="5243"/>
      <c r="GZ539" s="5243"/>
      <c r="HA539" s="5243"/>
      <c r="HB539" s="5243"/>
      <c r="HC539" s="5243"/>
      <c r="HD539" s="5243"/>
      <c r="HE539" s="5243"/>
      <c r="HF539" s="5243"/>
      <c r="HG539" s="5243"/>
      <c r="HH539" s="5243"/>
      <c r="HI539" s="5243"/>
      <c r="HJ539" s="5243"/>
      <c r="HK539" s="5243"/>
      <c r="HL539" s="5243"/>
      <c r="HM539" s="5243"/>
      <c r="HN539" s="5243"/>
      <c r="HO539" s="5243"/>
      <c r="HP539" s="5243"/>
      <c r="HQ539" s="5243"/>
      <c r="HR539" s="5243"/>
      <c r="HS539" s="5243"/>
      <c r="HT539" s="5243"/>
      <c r="HU539" s="5243"/>
      <c r="HV539" s="5243"/>
      <c r="HW539" s="5243"/>
      <c r="HX539" s="5243"/>
      <c r="HY539" s="5243"/>
      <c r="HZ539" s="5243"/>
      <c r="IA539" s="5243"/>
      <c r="IB539" s="5243"/>
      <c r="IC539" s="5243"/>
      <c r="ID539" s="5243"/>
      <c r="IE539" s="5243"/>
      <c r="IF539" s="5243"/>
      <c r="IG539" s="5243"/>
      <c r="IH539" s="5243"/>
      <c r="II539" s="5243"/>
      <c r="IJ539" s="5243"/>
      <c r="IK539" s="5243"/>
      <c r="IL539" s="5243"/>
      <c r="IM539" s="5243"/>
      <c r="IN539" s="5243"/>
      <c r="IO539" s="5243"/>
      <c r="IP539" s="5243"/>
      <c r="IQ539" s="5243"/>
      <c r="IR539" s="5243"/>
      <c r="IS539" s="5243"/>
      <c r="IT539" s="5243"/>
      <c r="IU539" s="5243"/>
    </row>
    <row r="540" spans="1:255" s="1209" customFormat="1" ht="13.5" customHeight="1">
      <c r="A540" s="1202"/>
      <c r="B540" s="1203"/>
      <c r="C540" s="1204"/>
      <c r="D540" s="1742" t="s">
        <v>7863</v>
      </c>
      <c r="E540" s="2006"/>
      <c r="F540" s="2533"/>
      <c r="G540" s="33"/>
      <c r="H540" s="5244"/>
      <c r="I540" s="1208"/>
      <c r="J540" s="5242"/>
      <c r="K540" s="4193"/>
      <c r="L540" s="5245"/>
      <c r="M540" s="5245"/>
      <c r="Q540" s="5246"/>
      <c r="R540" s="5246"/>
      <c r="U540" s="1210"/>
      <c r="W540" s="1210"/>
    </row>
    <row r="541" spans="1:255" s="82" customFormat="1" ht="13.5" customHeight="1">
      <c r="A541" s="2514"/>
      <c r="B541" s="2000"/>
      <c r="C541" s="2000"/>
      <c r="D541" s="5224" t="s">
        <v>7862</v>
      </c>
      <c r="E541" s="5218"/>
      <c r="F541" s="5215">
        <f>((34.6*2.1)*2)*0.8</f>
        <v>116.25600000000003</v>
      </c>
      <c r="G541" s="54"/>
      <c r="H541" s="1520"/>
      <c r="I541" s="1708"/>
      <c r="J541" s="4389"/>
      <c r="K541" s="3559"/>
      <c r="L541" s="2633"/>
    </row>
    <row r="542" spans="1:255" s="82" customFormat="1" ht="13.5" customHeight="1">
      <c r="A542" s="2514"/>
      <c r="B542" s="2000"/>
      <c r="C542" s="2000"/>
      <c r="D542" s="5224" t="s">
        <v>7861</v>
      </c>
      <c r="E542" s="5218"/>
      <c r="F542" s="5215">
        <f>((2.2*2.9)*2)*0.8</f>
        <v>10.208</v>
      </c>
      <c r="G542" s="54"/>
      <c r="H542" s="1520"/>
      <c r="I542" s="1708"/>
      <c r="J542" s="4389"/>
      <c r="K542" s="3559"/>
      <c r="L542" s="2633"/>
    </row>
    <row r="543" spans="1:255" s="82" customFormat="1" ht="13.5" customHeight="1">
      <c r="A543" s="2514"/>
      <c r="B543" s="2000"/>
      <c r="C543" s="2000"/>
      <c r="D543" s="5224" t="s">
        <v>7860</v>
      </c>
      <c r="E543" s="5218"/>
      <c r="F543" s="5215">
        <f>((7.3*2.9)*2)*0.8</f>
        <v>33.872</v>
      </c>
      <c r="G543" s="54"/>
      <c r="H543" s="1520"/>
      <c r="I543" s="1708"/>
      <c r="J543" s="4389"/>
      <c r="K543" s="3559"/>
      <c r="L543" s="2633"/>
    </row>
    <row r="544" spans="1:255" s="82" customFormat="1" ht="13.5" customHeight="1">
      <c r="A544" s="2514"/>
      <c r="B544" s="2000"/>
      <c r="C544" s="2000"/>
      <c r="D544" s="5224" t="s">
        <v>7859</v>
      </c>
      <c r="E544" s="5218"/>
      <c r="F544" s="5215">
        <f>((5*2.9)*2)*0.8</f>
        <v>23.200000000000003</v>
      </c>
      <c r="G544" s="54"/>
      <c r="H544" s="1520"/>
      <c r="I544" s="1708"/>
      <c r="J544" s="4389"/>
      <c r="K544" s="3559"/>
      <c r="L544" s="2633"/>
    </row>
    <row r="545" spans="1:24" s="82" customFormat="1" ht="13.5" customHeight="1">
      <c r="A545" s="2514"/>
      <c r="B545" s="2000"/>
      <c r="C545" s="2000"/>
      <c r="D545" s="5224" t="s">
        <v>7858</v>
      </c>
      <c r="E545" s="5218"/>
      <c r="F545" s="5215">
        <f>((5.1*2.9)*2)*0.8</f>
        <v>23.664000000000001</v>
      </c>
      <c r="G545" s="54"/>
      <c r="H545" s="1520"/>
      <c r="I545" s="1708"/>
      <c r="J545" s="4389"/>
      <c r="K545" s="3559"/>
      <c r="L545" s="2633"/>
    </row>
    <row r="546" spans="1:24" s="82" customFormat="1" ht="27.25" customHeight="1">
      <c r="A546" s="2514"/>
      <c r="B546" s="2000"/>
      <c r="C546" s="2000"/>
      <c r="D546" s="5224" t="s">
        <v>7857</v>
      </c>
      <c r="E546" s="5218"/>
      <c r="F546" s="5215">
        <f>((5.1*2.9)*2)*0.8</f>
        <v>23.664000000000001</v>
      </c>
      <c r="G546" s="54"/>
      <c r="H546" s="1520"/>
      <c r="I546" s="1708"/>
      <c r="J546" s="4389"/>
      <c r="K546" s="3559"/>
      <c r="L546" s="2633"/>
    </row>
    <row r="547" spans="1:24" s="82" customFormat="1" ht="13.5" customHeight="1">
      <c r="A547" s="2514"/>
      <c r="B547" s="2000"/>
      <c r="C547" s="2000"/>
      <c r="D547" s="5224" t="s">
        <v>7856</v>
      </c>
      <c r="E547" s="5218"/>
      <c r="F547" s="5215">
        <f>((5.1*2.9)*2)*0.8</f>
        <v>23.664000000000001</v>
      </c>
      <c r="G547" s="54"/>
      <c r="H547" s="1520"/>
      <c r="I547" s="1708"/>
      <c r="J547" s="4389"/>
      <c r="K547" s="3559"/>
      <c r="L547" s="2633"/>
    </row>
    <row r="548" spans="1:24" s="1209" customFormat="1" ht="13.5" customHeight="1">
      <c r="A548" s="1202"/>
      <c r="B548" s="1203"/>
      <c r="C548" s="1204"/>
      <c r="D548" s="1742" t="s">
        <v>7855</v>
      </c>
      <c r="E548" s="2006"/>
      <c r="F548" s="2533"/>
      <c r="G548" s="33"/>
      <c r="H548" s="1207"/>
      <c r="I548" s="1208"/>
      <c r="K548" s="4193"/>
      <c r="U548" s="1210"/>
      <c r="W548" s="1210"/>
    </row>
    <row r="549" spans="1:24" s="82" customFormat="1" ht="13.5" customHeight="1">
      <c r="A549" s="2514"/>
      <c r="B549" s="2000"/>
      <c r="C549" s="2000"/>
      <c r="D549" s="2006" t="s">
        <v>7854</v>
      </c>
      <c r="E549" s="2006"/>
      <c r="F549" s="2533">
        <f>((1.6*2.75)*4)*0.8</f>
        <v>14.080000000000002</v>
      </c>
      <c r="G549" s="54"/>
      <c r="H549" s="1520"/>
      <c r="I549" s="1708"/>
      <c r="J549" s="4389"/>
      <c r="K549" s="3559"/>
      <c r="L549" s="2633"/>
    </row>
    <row r="550" spans="1:24" s="82" customFormat="1" ht="13.5" customHeight="1">
      <c r="A550" s="2514"/>
      <c r="B550" s="2000"/>
      <c r="C550" s="2000"/>
      <c r="D550" s="2006" t="s">
        <v>7853</v>
      </c>
      <c r="E550" s="2006"/>
      <c r="F550" s="2533">
        <f>((1.6*2.75)*4)*0.8</f>
        <v>14.080000000000002</v>
      </c>
      <c r="G550" s="54"/>
      <c r="H550" s="1520"/>
      <c r="I550" s="1708"/>
      <c r="J550" s="4389"/>
      <c r="K550" s="3559"/>
      <c r="L550" s="2633"/>
    </row>
    <row r="551" spans="1:24" s="1209" customFormat="1" ht="13.5" customHeight="1">
      <c r="A551" s="1202"/>
      <c r="B551" s="1203"/>
      <c r="C551" s="1204"/>
      <c r="D551" s="1742" t="s">
        <v>7852</v>
      </c>
      <c r="E551" s="2006"/>
      <c r="F551" s="1814"/>
      <c r="G551" s="33"/>
      <c r="H551" s="1207"/>
      <c r="I551" s="1208"/>
      <c r="J551" s="4194"/>
      <c r="K551" s="4193"/>
      <c r="U551" s="1210"/>
      <c r="W551" s="1210"/>
    </row>
    <row r="552" spans="1:24" s="1209" customFormat="1" ht="13.5" customHeight="1">
      <c r="A552" s="1202"/>
      <c r="B552" s="1203"/>
      <c r="C552" s="2000"/>
      <c r="D552" s="2006" t="s">
        <v>7851</v>
      </c>
      <c r="E552" s="2006"/>
      <c r="F552" s="2533">
        <f>((2*2.25)*4)*0.8</f>
        <v>14.4</v>
      </c>
      <c r="G552" s="33"/>
      <c r="H552" s="1207"/>
      <c r="I552" s="1208"/>
      <c r="J552" s="4194"/>
      <c r="K552" s="4193"/>
      <c r="U552" s="1210"/>
      <c r="W552" s="1210"/>
    </row>
    <row r="553" spans="1:24" s="1209" customFormat="1" ht="13.5" customHeight="1">
      <c r="A553" s="1202"/>
      <c r="B553" s="1203"/>
      <c r="C553" s="2000"/>
      <c r="D553" s="2006" t="s">
        <v>7850</v>
      </c>
      <c r="E553" s="2006"/>
      <c r="F553" s="2533">
        <f>((2*2.2)*4)*0.8</f>
        <v>14.080000000000002</v>
      </c>
      <c r="G553" s="33"/>
      <c r="H553" s="1207"/>
      <c r="I553" s="1208"/>
      <c r="J553" s="4194"/>
      <c r="K553" s="4193"/>
      <c r="U553" s="1210"/>
      <c r="W553" s="1210"/>
    </row>
    <row r="554" spans="1:24" s="1209" customFormat="1" ht="27.25" customHeight="1">
      <c r="A554" s="1202"/>
      <c r="B554" s="1203"/>
      <c r="C554" s="1204"/>
      <c r="D554" s="2006" t="s">
        <v>7849</v>
      </c>
      <c r="E554" s="2006"/>
      <c r="F554" s="2533"/>
      <c r="G554" s="33"/>
      <c r="H554" s="1207"/>
      <c r="I554" s="1208"/>
      <c r="J554" s="4194"/>
      <c r="K554" s="4193"/>
      <c r="U554" s="1210"/>
      <c r="W554" s="1210"/>
    </row>
    <row r="555" spans="1:24" s="5200" customFormat="1" ht="13.5" customHeight="1">
      <c r="A555" s="5247" t="s">
        <v>1213</v>
      </c>
      <c r="B555" s="5217" t="s">
        <v>237</v>
      </c>
      <c r="C555" s="5218">
        <v>151101111</v>
      </c>
      <c r="D555" s="5218" t="s">
        <v>3092</v>
      </c>
      <c r="E555" s="5218" t="s">
        <v>109</v>
      </c>
      <c r="F555" s="5241">
        <f>F460</f>
        <v>1421.8879999999999</v>
      </c>
      <c r="G555" s="763"/>
      <c r="H555" s="1369">
        <f>ROUND(F555*G555,2)</f>
        <v>0</v>
      </c>
      <c r="I555" s="1644" t="s">
        <v>102</v>
      </c>
      <c r="J555" s="5248"/>
      <c r="K555" s="5223"/>
      <c r="L555" s="3559"/>
    </row>
    <row r="556" spans="1:24" s="5200" customFormat="1" ht="13.5" customHeight="1">
      <c r="A556" s="5247" t="s">
        <v>3368</v>
      </c>
      <c r="B556" s="5217" t="s">
        <v>237</v>
      </c>
      <c r="C556" s="5218">
        <v>151101112</v>
      </c>
      <c r="D556" s="5218" t="s">
        <v>7848</v>
      </c>
      <c r="E556" s="5218" t="s">
        <v>109</v>
      </c>
      <c r="F556" s="5241">
        <f>F539</f>
        <v>311.16800000000001</v>
      </c>
      <c r="G556" s="763"/>
      <c r="H556" s="1369">
        <f>ROUND(F556*G556,2)</f>
        <v>0</v>
      </c>
      <c r="I556" s="1644" t="s">
        <v>102</v>
      </c>
      <c r="J556" s="5248"/>
      <c r="K556" s="5223"/>
      <c r="L556" s="3559"/>
    </row>
    <row r="557" spans="1:24" s="5200" customFormat="1" ht="13.5" customHeight="1">
      <c r="A557" s="5247" t="s">
        <v>2570</v>
      </c>
      <c r="B557" s="5217" t="s">
        <v>237</v>
      </c>
      <c r="C557" s="5218">
        <v>171152501</v>
      </c>
      <c r="D557" s="5218" t="s">
        <v>3243</v>
      </c>
      <c r="E557" s="5218" t="s">
        <v>109</v>
      </c>
      <c r="F557" s="5241">
        <f>ROUND(SUM(F558:F559),3)</f>
        <v>111.84</v>
      </c>
      <c r="G557" s="763"/>
      <c r="H557" s="1369">
        <f>ROUND(F557*G557,2)</f>
        <v>0</v>
      </c>
      <c r="I557" s="1644" t="s">
        <v>102</v>
      </c>
      <c r="J557" s="5248"/>
      <c r="K557" s="5223"/>
      <c r="L557" s="3559"/>
    </row>
    <row r="558" spans="1:24" s="5200" customFormat="1" ht="13.5" customHeight="1">
      <c r="A558" s="5247"/>
      <c r="B558" s="5217"/>
      <c r="C558" s="5218"/>
      <c r="D558" s="1229" t="s">
        <v>7847</v>
      </c>
      <c r="E558" s="5218"/>
      <c r="F558" s="4214">
        <f>(1.6*1.6)*14</f>
        <v>35.840000000000003</v>
      </c>
      <c r="G558" s="763"/>
      <c r="H558" s="5220"/>
      <c r="I558" s="5249"/>
      <c r="J558" s="5248"/>
      <c r="K558" s="5223"/>
    </row>
    <row r="559" spans="1:24" s="5200" customFormat="1" ht="13.5" customHeight="1">
      <c r="A559" s="5247"/>
      <c r="B559" s="5217"/>
      <c r="C559" s="5218"/>
      <c r="D559" s="1229" t="s">
        <v>7846</v>
      </c>
      <c r="E559" s="5218"/>
      <c r="F559" s="4214">
        <f>(2*2)*19</f>
        <v>76</v>
      </c>
      <c r="G559" s="763"/>
      <c r="H559" s="5220"/>
      <c r="I559" s="5249"/>
      <c r="J559" s="5250"/>
      <c r="K559" s="5223"/>
    </row>
    <row r="560" spans="1:24" s="1686" customFormat="1" ht="13.5" customHeight="1">
      <c r="A560" s="1651">
        <v>30</v>
      </c>
      <c r="B560" s="1532" t="s">
        <v>237</v>
      </c>
      <c r="C560" s="1532">
        <v>174151101</v>
      </c>
      <c r="D560" s="1532" t="s">
        <v>3091</v>
      </c>
      <c r="E560" s="1532" t="s">
        <v>296</v>
      </c>
      <c r="F560" s="2419">
        <f>SUM(F562:F680)</f>
        <v>1041.4761237084388</v>
      </c>
      <c r="G560" s="62"/>
      <c r="H560" s="1369">
        <f>F560*G560</f>
        <v>0</v>
      </c>
      <c r="I560" s="1644" t="s">
        <v>102</v>
      </c>
      <c r="J560" s="5251"/>
      <c r="K560" s="2144"/>
      <c r="L560" s="3559"/>
      <c r="M560" s="82"/>
      <c r="N560" s="82"/>
      <c r="O560" s="82"/>
      <c r="P560" s="82"/>
      <c r="Q560" s="82"/>
      <c r="R560" s="82"/>
      <c r="S560" s="82"/>
      <c r="T560" s="82"/>
      <c r="U560" s="82"/>
      <c r="V560" s="82"/>
      <c r="W560" s="82"/>
      <c r="X560" s="82"/>
    </row>
    <row r="561" spans="1:256" s="1493" customFormat="1" ht="27.25" customHeight="1">
      <c r="A561" s="2722"/>
      <c r="B561" s="1453"/>
      <c r="C561" s="1453"/>
      <c r="D561" s="2731" t="s">
        <v>7845</v>
      </c>
      <c r="E561" s="1453"/>
      <c r="F561" s="2732"/>
      <c r="G561" s="5846"/>
      <c r="H561" s="2723"/>
      <c r="I561" s="3371"/>
      <c r="J561" s="4430"/>
      <c r="K561" s="4172"/>
      <c r="L561" s="4892"/>
      <c r="O561" s="1456"/>
      <c r="P561" s="1456"/>
      <c r="Q561" s="1456"/>
      <c r="R561" s="1456"/>
      <c r="S561" s="1456"/>
      <c r="T561" s="1456"/>
      <c r="U561" s="1456"/>
      <c r="V561" s="1456"/>
      <c r="W561" s="1456"/>
      <c r="X561" s="1456"/>
      <c r="Y561" s="1456"/>
      <c r="Z561" s="1456"/>
      <c r="AA561" s="1456"/>
      <c r="AB561" s="1456"/>
      <c r="AC561" s="1456"/>
      <c r="AD561" s="1456"/>
      <c r="AE561" s="1456"/>
      <c r="AF561" s="1456"/>
      <c r="AG561" s="1456"/>
      <c r="AH561" s="1456"/>
      <c r="AI561" s="1456"/>
      <c r="AJ561" s="1456"/>
      <c r="AK561" s="1456"/>
      <c r="AL561" s="1456"/>
      <c r="AM561" s="1456"/>
      <c r="AN561" s="1456"/>
      <c r="AO561" s="1456"/>
      <c r="AP561" s="1456"/>
      <c r="AQ561" s="1456"/>
      <c r="AR561" s="1456"/>
      <c r="AS561" s="1456"/>
      <c r="AT561" s="1456"/>
      <c r="AU561" s="1456"/>
      <c r="AV561" s="1456"/>
      <c r="AW561" s="1456"/>
      <c r="AX561" s="1456"/>
      <c r="AY561" s="1456"/>
      <c r="AZ561" s="1456"/>
      <c r="BA561" s="1456"/>
      <c r="BB561" s="1456"/>
      <c r="BC561" s="1456"/>
      <c r="BD561" s="1456"/>
      <c r="BE561" s="1456"/>
      <c r="BF561" s="1456"/>
      <c r="BG561" s="1456"/>
      <c r="BH561" s="1456"/>
      <c r="BI561" s="1456"/>
      <c r="BJ561" s="1456"/>
      <c r="BK561" s="1456"/>
      <c r="BL561" s="1456"/>
      <c r="BM561" s="1456"/>
      <c r="BN561" s="1456"/>
      <c r="BO561" s="1456"/>
      <c r="BP561" s="1456"/>
      <c r="BQ561" s="1456"/>
      <c r="BR561" s="1456"/>
      <c r="BS561" s="1456"/>
      <c r="BT561" s="1456"/>
      <c r="BU561" s="1456"/>
      <c r="BV561" s="1456"/>
      <c r="BW561" s="1456"/>
      <c r="BX561" s="1456"/>
      <c r="BY561" s="1456"/>
      <c r="BZ561" s="1456"/>
      <c r="CA561" s="1456"/>
      <c r="CB561" s="1456"/>
      <c r="CC561" s="1456"/>
      <c r="CD561" s="1456"/>
      <c r="CE561" s="1456"/>
      <c r="CF561" s="1456"/>
      <c r="CG561" s="1456"/>
      <c r="CH561" s="1456"/>
      <c r="CI561" s="1456"/>
      <c r="CJ561" s="1456"/>
      <c r="CK561" s="1456"/>
      <c r="CL561" s="1456"/>
      <c r="CM561" s="1456"/>
      <c r="CN561" s="1456"/>
      <c r="CO561" s="1456"/>
      <c r="CP561" s="1456"/>
      <c r="CQ561" s="1456"/>
      <c r="CR561" s="1456"/>
      <c r="CS561" s="1456"/>
      <c r="CT561" s="1456"/>
      <c r="CU561" s="1456"/>
      <c r="CV561" s="1456"/>
      <c r="CW561" s="1456"/>
      <c r="CX561" s="1456"/>
      <c r="CY561" s="1456"/>
      <c r="CZ561" s="1456"/>
      <c r="DA561" s="1456"/>
      <c r="DB561" s="1456"/>
      <c r="DC561" s="1456"/>
      <c r="DD561" s="1456"/>
      <c r="DE561" s="1456"/>
      <c r="DF561" s="1456"/>
      <c r="DG561" s="1456"/>
      <c r="DH561" s="1456"/>
      <c r="DI561" s="1456"/>
      <c r="DJ561" s="1456"/>
      <c r="DK561" s="1456"/>
      <c r="DL561" s="1456"/>
      <c r="DM561" s="1456"/>
      <c r="DN561" s="1456"/>
      <c r="DO561" s="1456"/>
      <c r="DP561" s="1456"/>
      <c r="DQ561" s="1456"/>
      <c r="DR561" s="1456"/>
      <c r="DS561" s="1456"/>
      <c r="DT561" s="1456"/>
      <c r="DU561" s="1456"/>
      <c r="DV561" s="1456"/>
      <c r="DW561" s="1456"/>
      <c r="DX561" s="1456"/>
      <c r="DY561" s="1456"/>
      <c r="DZ561" s="1456"/>
      <c r="EA561" s="1456"/>
      <c r="EB561" s="1456"/>
      <c r="EC561" s="1456"/>
      <c r="ED561" s="1456"/>
      <c r="EE561" s="1456"/>
      <c r="EF561" s="1456"/>
      <c r="EG561" s="1456"/>
      <c r="EH561" s="1456"/>
      <c r="EI561" s="1456"/>
      <c r="EJ561" s="1456"/>
      <c r="EK561" s="1456"/>
      <c r="EL561" s="1456"/>
      <c r="EM561" s="1456"/>
      <c r="EN561" s="1456"/>
      <c r="EO561" s="1456"/>
      <c r="EP561" s="1456"/>
      <c r="EQ561" s="1456"/>
      <c r="ER561" s="1456"/>
      <c r="ES561" s="1456"/>
      <c r="ET561" s="1456"/>
      <c r="EU561" s="1456"/>
      <c r="EV561" s="1456"/>
      <c r="EW561" s="1456"/>
      <c r="EX561" s="1456"/>
      <c r="EY561" s="1456"/>
      <c r="EZ561" s="1456"/>
      <c r="FA561" s="1456"/>
      <c r="FB561" s="1456"/>
      <c r="FC561" s="1456"/>
      <c r="FD561" s="1456"/>
      <c r="FE561" s="1456"/>
      <c r="FF561" s="1456"/>
      <c r="FG561" s="1456"/>
      <c r="FH561" s="1456"/>
      <c r="FI561" s="1456"/>
      <c r="FJ561" s="1456"/>
      <c r="FK561" s="1456"/>
      <c r="FL561" s="1456"/>
      <c r="FM561" s="1456"/>
      <c r="FN561" s="1456"/>
      <c r="FO561" s="1456"/>
      <c r="FP561" s="1456"/>
      <c r="FQ561" s="1456"/>
      <c r="FR561" s="1456"/>
      <c r="FS561" s="1456"/>
      <c r="FT561" s="1456"/>
      <c r="FU561" s="1456"/>
      <c r="FV561" s="1456"/>
      <c r="FW561" s="1456"/>
      <c r="FX561" s="1456"/>
      <c r="FY561" s="1456"/>
      <c r="FZ561" s="1456"/>
      <c r="GA561" s="1456"/>
      <c r="GB561" s="1456"/>
      <c r="GC561" s="1456"/>
      <c r="GD561" s="1456"/>
      <c r="GE561" s="1456"/>
      <c r="GF561" s="1456"/>
      <c r="GG561" s="1456"/>
      <c r="GH561" s="1456"/>
      <c r="GI561" s="1456"/>
      <c r="GJ561" s="1456"/>
      <c r="GK561" s="1456"/>
      <c r="GL561" s="1456"/>
      <c r="GM561" s="1456"/>
      <c r="GN561" s="1456"/>
      <c r="GO561" s="1456"/>
      <c r="GP561" s="1456"/>
      <c r="GQ561" s="1456"/>
      <c r="GR561" s="1456"/>
      <c r="GS561" s="1456"/>
      <c r="GT561" s="1456"/>
      <c r="GU561" s="1456"/>
      <c r="GV561" s="1456"/>
      <c r="GW561" s="1456"/>
      <c r="GX561" s="1456"/>
      <c r="GY561" s="1456"/>
      <c r="GZ561" s="1456"/>
      <c r="HA561" s="1456"/>
      <c r="HB561" s="1456"/>
      <c r="HC561" s="1456"/>
      <c r="HD561" s="1456"/>
      <c r="HE561" s="1456"/>
      <c r="HF561" s="1456"/>
      <c r="HG561" s="1456"/>
      <c r="HH561" s="1456"/>
      <c r="HI561" s="1456"/>
      <c r="HJ561" s="1456"/>
      <c r="HK561" s="1456"/>
      <c r="HL561" s="1456"/>
      <c r="HM561" s="1456"/>
      <c r="HN561" s="1456"/>
      <c r="HO561" s="1456"/>
      <c r="HP561" s="1456"/>
      <c r="HQ561" s="1456"/>
      <c r="HR561" s="1456"/>
      <c r="HS561" s="1456"/>
      <c r="HT561" s="1456"/>
      <c r="HU561" s="1456"/>
      <c r="HV561" s="1456"/>
      <c r="HW561" s="1456"/>
      <c r="HX561" s="1456"/>
      <c r="HY561" s="1456"/>
      <c r="HZ561" s="1456"/>
      <c r="IA561" s="1456"/>
      <c r="IB561" s="1456"/>
      <c r="IC561" s="1456"/>
      <c r="ID561" s="1456"/>
      <c r="IE561" s="1456"/>
      <c r="IF561" s="1456"/>
      <c r="IG561" s="1456"/>
      <c r="IH561" s="1456"/>
      <c r="II561" s="1456"/>
      <c r="IJ561" s="1456"/>
      <c r="IK561" s="1456"/>
      <c r="IL561" s="1456"/>
      <c r="IM561" s="1456"/>
      <c r="IN561" s="1456"/>
      <c r="IO561" s="1456"/>
      <c r="IP561" s="1456"/>
      <c r="IQ561" s="1456"/>
      <c r="IR561" s="1456"/>
      <c r="IS561" s="1456"/>
      <c r="IT561" s="1456"/>
      <c r="IU561" s="1456"/>
      <c r="IV561" s="1456"/>
    </row>
    <row r="562" spans="1:256" s="82" customFormat="1" ht="27.25" customHeight="1">
      <c r="A562" s="2514"/>
      <c r="B562" s="2000"/>
      <c r="C562" s="2000"/>
      <c r="D562" s="5224" t="s">
        <v>7844</v>
      </c>
      <c r="E562" s="5218"/>
      <c r="F562" s="5215">
        <f>(3.7*1.2)*(1.35-0.15-0.4)</f>
        <v>3.5520000000000009</v>
      </c>
      <c r="G562" s="54"/>
      <c r="H562" s="1520"/>
      <c r="I562" s="1708"/>
      <c r="J562" s="5235"/>
      <c r="K562" s="3559"/>
      <c r="L562" s="2629"/>
    </row>
    <row r="563" spans="1:256" s="82" customFormat="1" ht="27.25" customHeight="1">
      <c r="A563" s="2514"/>
      <c r="B563" s="2000"/>
      <c r="C563" s="2000"/>
      <c r="D563" s="5224" t="s">
        <v>7843</v>
      </c>
      <c r="E563" s="5218"/>
      <c r="F563" s="5215">
        <f>(2.4*1.2)*(1.5-0.15-0.4)</f>
        <v>2.7360000000000002</v>
      </c>
      <c r="G563" s="54"/>
      <c r="H563" s="1520"/>
      <c r="I563" s="1708"/>
      <c r="J563" s="4389"/>
      <c r="K563" s="3559"/>
      <c r="L563" s="2633"/>
    </row>
    <row r="564" spans="1:256" s="82" customFormat="1" ht="27.25" customHeight="1">
      <c r="A564" s="2514"/>
      <c r="B564" s="2000"/>
      <c r="C564" s="2000"/>
      <c r="D564" s="5224" t="s">
        <v>7842</v>
      </c>
      <c r="E564" s="5218"/>
      <c r="F564" s="5215">
        <f>(5.8*1.2)*(1.6-0.15-0.4)</f>
        <v>7.3080000000000016</v>
      </c>
      <c r="G564" s="54"/>
      <c r="H564" s="1520"/>
      <c r="I564" s="1708"/>
      <c r="J564" s="4389"/>
      <c r="K564" s="3559"/>
      <c r="L564" s="2633"/>
    </row>
    <row r="565" spans="1:256" s="82" customFormat="1" ht="27.25" customHeight="1">
      <c r="A565" s="2514"/>
      <c r="B565" s="2000"/>
      <c r="C565" s="2000"/>
      <c r="D565" s="5224" t="s">
        <v>7841</v>
      </c>
      <c r="E565" s="5218"/>
      <c r="F565" s="5215">
        <f>(17.8*1.2)*(1.7-0.15-0.4)</f>
        <v>24.563999999999997</v>
      </c>
      <c r="G565" s="54"/>
      <c r="H565" s="1520"/>
      <c r="I565" s="1708"/>
      <c r="J565" s="4389"/>
      <c r="K565" s="3559"/>
      <c r="L565" s="2633"/>
    </row>
    <row r="566" spans="1:256" s="82" customFormat="1" ht="27.25" customHeight="1">
      <c r="A566" s="2514"/>
      <c r="B566" s="2000"/>
      <c r="C566" s="2000"/>
      <c r="D566" s="5224" t="s">
        <v>7840</v>
      </c>
      <c r="E566" s="5218"/>
      <c r="F566" s="5215">
        <f>(4.9*1.2)*(1.65-0.15-0.4)</f>
        <v>6.468</v>
      </c>
      <c r="G566" s="54"/>
      <c r="H566" s="1520"/>
      <c r="I566" s="1708"/>
      <c r="J566" s="4389"/>
      <c r="K566" s="3559"/>
      <c r="L566" s="2633"/>
    </row>
    <row r="567" spans="1:256" s="82" customFormat="1" ht="27.25" customHeight="1">
      <c r="A567" s="2514"/>
      <c r="B567" s="2000"/>
      <c r="C567" s="2000"/>
      <c r="D567" s="5224" t="s">
        <v>7839</v>
      </c>
      <c r="E567" s="5218"/>
      <c r="F567" s="5215">
        <f>(2*1.2)*(1.65-0.15-0.4)</f>
        <v>2.64</v>
      </c>
      <c r="G567" s="54"/>
      <c r="H567" s="1520"/>
      <c r="I567" s="1708"/>
      <c r="J567" s="4389"/>
      <c r="K567" s="3559"/>
      <c r="L567" s="2633"/>
    </row>
    <row r="568" spans="1:256" s="82" customFormat="1" ht="27.25" customHeight="1">
      <c r="A568" s="2514"/>
      <c r="B568" s="2000"/>
      <c r="C568" s="2000"/>
      <c r="D568" s="5224" t="s">
        <v>7838</v>
      </c>
      <c r="E568" s="5218"/>
      <c r="F568" s="5215">
        <f>(5.4*1.2)*(1.7-0.15-0.4)</f>
        <v>7.452</v>
      </c>
      <c r="G568" s="54"/>
      <c r="H568" s="1520"/>
      <c r="I568" s="1708"/>
      <c r="J568" s="4389"/>
      <c r="K568" s="3559"/>
      <c r="L568" s="2633"/>
    </row>
    <row r="569" spans="1:256" s="82" customFormat="1" ht="27.25" customHeight="1">
      <c r="A569" s="2514"/>
      <c r="B569" s="2000"/>
      <c r="C569" s="2000"/>
      <c r="D569" s="5224" t="s">
        <v>7837</v>
      </c>
      <c r="E569" s="5218"/>
      <c r="F569" s="5215">
        <f>(2.6*1.2)*(1.6-0.15-0.4)</f>
        <v>3.2760000000000011</v>
      </c>
      <c r="G569" s="54"/>
      <c r="H569" s="1520"/>
      <c r="I569" s="1708"/>
      <c r="J569" s="4389"/>
      <c r="K569" s="3559"/>
      <c r="L569" s="2633"/>
    </row>
    <row r="570" spans="1:256" s="82" customFormat="1" ht="27.25" customHeight="1">
      <c r="A570" s="2514"/>
      <c r="B570" s="2000"/>
      <c r="C570" s="2000"/>
      <c r="D570" s="5224" t="s">
        <v>7836</v>
      </c>
      <c r="E570" s="5218"/>
      <c r="F570" s="5215">
        <f>(6.4*1.2)*(1.55-0.15-0.4)</f>
        <v>7.68</v>
      </c>
      <c r="G570" s="54"/>
      <c r="H570" s="1520"/>
      <c r="I570" s="1708"/>
      <c r="J570" s="4389"/>
      <c r="K570" s="3559"/>
      <c r="L570" s="2633"/>
    </row>
    <row r="571" spans="1:256" s="82" customFormat="1" ht="27.25" customHeight="1">
      <c r="A571" s="2514"/>
      <c r="B571" s="2000"/>
      <c r="C571" s="2000"/>
      <c r="D571" s="5224" t="s">
        <v>7835</v>
      </c>
      <c r="E571" s="5218"/>
      <c r="F571" s="5215">
        <f>(2*1.2)*(1.55-0.15-0.4)</f>
        <v>2.4</v>
      </c>
      <c r="G571" s="54"/>
      <c r="H571" s="1520"/>
      <c r="I571" s="1708"/>
      <c r="J571" s="4389"/>
      <c r="K571" s="3559"/>
      <c r="L571" s="2633"/>
    </row>
    <row r="572" spans="1:256" s="82" customFormat="1" ht="27.25" customHeight="1">
      <c r="A572" s="2514"/>
      <c r="B572" s="2000"/>
      <c r="C572" s="2000"/>
      <c r="D572" s="5224" t="s">
        <v>7834</v>
      </c>
      <c r="E572" s="5218"/>
      <c r="F572" s="5215">
        <f>(6.5*1.2)*(1.6-0.15-0.4)</f>
        <v>8.1900000000000013</v>
      </c>
      <c r="G572" s="54"/>
      <c r="H572" s="1520"/>
      <c r="I572" s="1708"/>
      <c r="J572" s="4389"/>
      <c r="K572" s="3559"/>
      <c r="L572" s="2633"/>
    </row>
    <row r="573" spans="1:256" s="82" customFormat="1" ht="27.25" customHeight="1">
      <c r="A573" s="2514"/>
      <c r="B573" s="2000"/>
      <c r="C573" s="2000"/>
      <c r="D573" s="5224" t="s">
        <v>7833</v>
      </c>
      <c r="E573" s="5218"/>
      <c r="F573" s="5215">
        <f>(3.6*1.2)*(1.5-0.15-0.4)</f>
        <v>4.104000000000001</v>
      </c>
      <c r="G573" s="54"/>
      <c r="H573" s="1520"/>
      <c r="I573" s="1708"/>
      <c r="J573" s="4389"/>
      <c r="K573" s="3559"/>
      <c r="L573" s="2633"/>
    </row>
    <row r="574" spans="1:256" s="82" customFormat="1" ht="27.25" customHeight="1">
      <c r="A574" s="2514"/>
      <c r="B574" s="2000"/>
      <c r="C574" s="2000"/>
      <c r="D574" s="5224" t="s">
        <v>7832</v>
      </c>
      <c r="E574" s="5218"/>
      <c r="F574" s="5215">
        <f>(7.3*1.2)*(1.4-0.15-0.4)</f>
        <v>7.4459999999999997</v>
      </c>
      <c r="G574" s="54"/>
      <c r="H574" s="1520"/>
      <c r="I574" s="1708"/>
      <c r="J574" s="4389"/>
      <c r="K574" s="3559"/>
      <c r="L574" s="2633"/>
    </row>
    <row r="575" spans="1:256" s="82" customFormat="1" ht="27.25" customHeight="1">
      <c r="A575" s="2514"/>
      <c r="B575" s="2000"/>
      <c r="C575" s="2000"/>
      <c r="D575" s="5224" t="s">
        <v>7831</v>
      </c>
      <c r="E575" s="5218"/>
      <c r="F575" s="5215">
        <f>(2*1.2)*(1.4-0.15-0.4)</f>
        <v>2.04</v>
      </c>
      <c r="G575" s="54"/>
      <c r="H575" s="1520"/>
      <c r="I575" s="1708"/>
      <c r="J575" s="4389"/>
      <c r="K575" s="3559"/>
      <c r="L575" s="2633"/>
    </row>
    <row r="576" spans="1:256" s="82" customFormat="1" ht="27.25" customHeight="1">
      <c r="A576" s="2514"/>
      <c r="B576" s="2000"/>
      <c r="C576" s="2000"/>
      <c r="D576" s="5224" t="s">
        <v>7830</v>
      </c>
      <c r="E576" s="5218"/>
      <c r="F576" s="5215">
        <f>(5.5*1.2)*(1.45-0.15-0.4)</f>
        <v>5.9399999999999995</v>
      </c>
      <c r="G576" s="54"/>
      <c r="H576" s="1520"/>
      <c r="I576" s="1708"/>
      <c r="J576" s="4389"/>
      <c r="K576" s="3559"/>
      <c r="L576" s="2633"/>
    </row>
    <row r="577" spans="1:23" s="82" customFormat="1" ht="27.25" customHeight="1">
      <c r="A577" s="2514"/>
      <c r="B577" s="2000"/>
      <c r="C577" s="2000"/>
      <c r="D577" s="5224" t="s">
        <v>7829</v>
      </c>
      <c r="E577" s="5218"/>
      <c r="F577" s="5215">
        <f>(3.8*1.2)*(1.35-0.15-0.4)</f>
        <v>3.6480000000000006</v>
      </c>
      <c r="G577" s="54"/>
      <c r="H577" s="1520"/>
      <c r="I577" s="1708"/>
      <c r="J577" s="4389"/>
      <c r="K577" s="3559"/>
      <c r="L577" s="2633"/>
    </row>
    <row r="578" spans="1:23" s="82" customFormat="1" ht="27.25" customHeight="1">
      <c r="A578" s="2514"/>
      <c r="B578" s="2000"/>
      <c r="C578" s="2000"/>
      <c r="D578" s="5224" t="s">
        <v>7828</v>
      </c>
      <c r="E578" s="5218"/>
      <c r="F578" s="5215">
        <f>(1*1.2)*(3.1-0.15-0.4)</f>
        <v>3.06</v>
      </c>
      <c r="G578" s="54"/>
      <c r="H578" s="1520"/>
      <c r="I578" s="1708"/>
      <c r="J578" s="4389"/>
      <c r="K578" s="3559"/>
      <c r="L578" s="2633"/>
    </row>
    <row r="579" spans="1:23" s="82" customFormat="1" ht="27.25" customHeight="1">
      <c r="A579" s="2514"/>
      <c r="B579" s="2000"/>
      <c r="C579" s="2000"/>
      <c r="D579" s="5224" t="s">
        <v>7827</v>
      </c>
      <c r="E579" s="5218"/>
      <c r="F579" s="5215">
        <f>(1*1.2)*(3.15-0.15-0.4)</f>
        <v>3.12</v>
      </c>
      <c r="G579" s="54"/>
      <c r="H579" s="1520"/>
      <c r="I579" s="1708"/>
      <c r="J579" s="4389"/>
      <c r="K579" s="3559"/>
      <c r="L579" s="2633"/>
    </row>
    <row r="580" spans="1:23" s="82" customFormat="1" ht="27.25" customHeight="1">
      <c r="A580" s="2514"/>
      <c r="B580" s="2000"/>
      <c r="C580" s="2000"/>
      <c r="D580" s="5224" t="s">
        <v>7826</v>
      </c>
      <c r="E580" s="5218"/>
      <c r="F580" s="5215">
        <f>(1*1.2)*(3.15-0.15-0.4)</f>
        <v>3.12</v>
      </c>
      <c r="G580" s="54"/>
      <c r="H580" s="1520"/>
      <c r="I580" s="1708"/>
      <c r="J580" s="4389"/>
      <c r="K580" s="3559"/>
      <c r="L580" s="2633"/>
    </row>
    <row r="581" spans="1:23" s="82" customFormat="1" ht="27.25" customHeight="1">
      <c r="A581" s="2514"/>
      <c r="B581" s="2000"/>
      <c r="C581" s="2000"/>
      <c r="D581" s="5224" t="s">
        <v>7825</v>
      </c>
      <c r="E581" s="5218"/>
      <c r="F581" s="5215">
        <f>(1*1.2)*(3.1-0.15-0.4)</f>
        <v>3.06</v>
      </c>
      <c r="G581" s="54"/>
      <c r="H581" s="1520"/>
      <c r="I581" s="1708"/>
      <c r="J581" s="4389"/>
      <c r="K581" s="3559"/>
      <c r="L581" s="2633"/>
    </row>
    <row r="582" spans="1:23" s="82" customFormat="1" ht="27.25" customHeight="1">
      <c r="A582" s="2514"/>
      <c r="B582" s="2000"/>
      <c r="C582" s="2000"/>
      <c r="D582" s="5224" t="s">
        <v>7824</v>
      </c>
      <c r="E582" s="5218"/>
      <c r="F582" s="5215">
        <f>(29.1*1.2)*(1.75-0.15-0.5)</f>
        <v>38.412000000000006</v>
      </c>
      <c r="G582" s="54"/>
      <c r="H582" s="1520"/>
      <c r="I582" s="1708"/>
      <c r="J582" s="4389"/>
      <c r="K582" s="3559"/>
      <c r="L582" s="2633"/>
    </row>
    <row r="583" spans="1:23" s="82" customFormat="1" ht="27.25" customHeight="1">
      <c r="A583" s="2514"/>
      <c r="B583" s="2000"/>
      <c r="C583" s="2000"/>
      <c r="D583" s="5224" t="s">
        <v>7823</v>
      </c>
      <c r="E583" s="5218"/>
      <c r="F583" s="5215">
        <f>(1.4*1.2)*(1.05-0.15-0.4)</f>
        <v>0.84</v>
      </c>
      <c r="G583" s="54"/>
      <c r="H583" s="1520"/>
      <c r="I583" s="1708"/>
      <c r="J583" s="4389"/>
      <c r="K583" s="3559"/>
      <c r="L583" s="2633"/>
    </row>
    <row r="584" spans="1:23" s="82" customFormat="1" ht="27.25" customHeight="1">
      <c r="A584" s="2514"/>
      <c r="B584" s="2000"/>
      <c r="C584" s="2000"/>
      <c r="D584" s="5224" t="s">
        <v>7822</v>
      </c>
      <c r="E584" s="5218"/>
      <c r="F584" s="5215">
        <f>(2.4*1.2)*(1.1-0.15-0.4)</f>
        <v>1.5840000000000001</v>
      </c>
      <c r="G584" s="54"/>
      <c r="H584" s="1520"/>
      <c r="I584" s="1708"/>
      <c r="J584" s="4389"/>
      <c r="K584" s="3559"/>
      <c r="L584" s="2633"/>
    </row>
    <row r="585" spans="1:23" s="82" customFormat="1" ht="27.25" customHeight="1">
      <c r="A585" s="2514"/>
      <c r="B585" s="2000"/>
      <c r="C585" s="2000"/>
      <c r="D585" s="5224" t="s">
        <v>7821</v>
      </c>
      <c r="E585" s="5218"/>
      <c r="F585" s="5215">
        <f>(3.7*1.2)*(1.3-0.15-0.4)</f>
        <v>3.330000000000001</v>
      </c>
      <c r="G585" s="54"/>
      <c r="H585" s="1520"/>
      <c r="I585" s="1708"/>
      <c r="J585" s="4389"/>
      <c r="K585" s="3559"/>
      <c r="L585" s="2633"/>
    </row>
    <row r="586" spans="1:23" s="82" customFormat="1" ht="27.25" customHeight="1">
      <c r="A586" s="2514"/>
      <c r="B586" s="2000"/>
      <c r="C586" s="2000"/>
      <c r="D586" s="5224" t="s">
        <v>7820</v>
      </c>
      <c r="E586" s="5218"/>
      <c r="F586" s="5215">
        <f>(3.7*1.2)*(1.2-0.15-0.4)</f>
        <v>2.8860000000000006</v>
      </c>
      <c r="G586" s="54"/>
      <c r="H586" s="1520"/>
      <c r="I586" s="1708"/>
      <c r="J586" s="4389"/>
      <c r="K586" s="3559"/>
      <c r="L586" s="2633"/>
    </row>
    <row r="587" spans="1:23" s="82" customFormat="1" ht="27.25" customHeight="1">
      <c r="A587" s="2514"/>
      <c r="B587" s="2000"/>
      <c r="C587" s="2000"/>
      <c r="D587" s="5224" t="s">
        <v>7819</v>
      </c>
      <c r="E587" s="5218"/>
      <c r="F587" s="5215">
        <f>(3.7*1.2)*(1.15-0.15-0.4)</f>
        <v>2.6639999999999997</v>
      </c>
      <c r="G587" s="54"/>
      <c r="H587" s="1520"/>
      <c r="I587" s="1708"/>
      <c r="J587" s="4389"/>
      <c r="K587" s="3559"/>
      <c r="L587" s="2633"/>
    </row>
    <row r="588" spans="1:23" s="82" customFormat="1" ht="27.25" customHeight="1">
      <c r="A588" s="2514"/>
      <c r="B588" s="2000"/>
      <c r="C588" s="2000"/>
      <c r="D588" s="5224" t="s">
        <v>7818</v>
      </c>
      <c r="E588" s="5218"/>
      <c r="F588" s="5215">
        <f>(3.7*1.2)*(1.1-0.15-0.4)</f>
        <v>2.4420000000000006</v>
      </c>
      <c r="G588" s="54"/>
      <c r="H588" s="1520"/>
      <c r="I588" s="1708"/>
      <c r="J588" s="4389"/>
      <c r="K588" s="3559"/>
      <c r="L588" s="2633"/>
    </row>
    <row r="589" spans="1:23" s="82" customFormat="1" ht="27.25" customHeight="1">
      <c r="A589" s="2514"/>
      <c r="B589" s="2000"/>
      <c r="C589" s="2000"/>
      <c r="D589" s="5224" t="s">
        <v>7817</v>
      </c>
      <c r="E589" s="5218"/>
      <c r="F589" s="5215">
        <f>(3.7*1.2)*(1.05-0.15-0.4)</f>
        <v>2.2200000000000002</v>
      </c>
      <c r="G589" s="54"/>
      <c r="H589" s="1520"/>
      <c r="I589" s="1708"/>
      <c r="J589" s="4389"/>
      <c r="K589" s="3559"/>
      <c r="L589" s="2633"/>
    </row>
    <row r="590" spans="1:23" s="82" customFormat="1" ht="27.25" customHeight="1">
      <c r="A590" s="2514"/>
      <c r="B590" s="2000"/>
      <c r="C590" s="1204"/>
      <c r="D590" s="5224" t="s">
        <v>7816</v>
      </c>
      <c r="E590" s="5218"/>
      <c r="F590" s="5215">
        <f>(8.3*1.2)*(2-0.15-0.4)</f>
        <v>14.442000000000004</v>
      </c>
      <c r="G590" s="54"/>
      <c r="H590" s="1520"/>
      <c r="I590" s="1708"/>
      <c r="J590" s="4389"/>
      <c r="K590" s="3559"/>
      <c r="L590" s="2633"/>
    </row>
    <row r="591" spans="1:23" s="1209" customFormat="1" ht="40.549999999999997" customHeight="1">
      <c r="A591" s="2514"/>
      <c r="B591" s="2000"/>
      <c r="C591" s="2000"/>
      <c r="D591" s="2006" t="s">
        <v>7815</v>
      </c>
      <c r="E591" s="2006"/>
      <c r="F591" s="2533"/>
      <c r="G591" s="54"/>
      <c r="H591" s="1520"/>
      <c r="I591" s="1708"/>
      <c r="J591" s="5252"/>
      <c r="K591" s="3559"/>
      <c r="U591" s="1210"/>
      <c r="W591" s="1210"/>
    </row>
    <row r="592" spans="1:23" s="1209" customFormat="1" ht="13.5" customHeight="1">
      <c r="A592" s="2514"/>
      <c r="B592" s="2000"/>
      <c r="C592" s="2000"/>
      <c r="D592" s="2006" t="s">
        <v>7814</v>
      </c>
      <c r="E592" s="2006"/>
      <c r="F592" s="2533">
        <f>(180.624)*0.1</f>
        <v>18.0624</v>
      </c>
      <c r="G592" s="54"/>
      <c r="H592" s="1520"/>
      <c r="I592" s="1708"/>
      <c r="J592" s="5252"/>
      <c r="K592" s="3559"/>
      <c r="U592" s="1210"/>
      <c r="W592" s="1210"/>
    </row>
    <row r="593" spans="1:256" s="1493" customFormat="1" ht="27.25" customHeight="1">
      <c r="A593" s="2722"/>
      <c r="B593" s="1453"/>
      <c r="C593" s="1453"/>
      <c r="D593" s="2731" t="s">
        <v>7730</v>
      </c>
      <c r="E593" s="1453"/>
      <c r="F593" s="2732"/>
      <c r="G593" s="5846"/>
      <c r="H593" s="2723"/>
      <c r="I593" s="3371"/>
      <c r="J593" s="4430"/>
      <c r="K593" s="4172"/>
      <c r="L593" s="1456"/>
      <c r="M593" s="2724"/>
      <c r="N593" s="1456"/>
      <c r="O593" s="1456"/>
      <c r="P593" s="1456"/>
      <c r="Q593" s="1456"/>
      <c r="R593" s="1456"/>
      <c r="S593" s="1456"/>
      <c r="T593" s="1456"/>
      <c r="U593" s="1456"/>
      <c r="V593" s="1456"/>
      <c r="W593" s="1456"/>
      <c r="X593" s="1456"/>
      <c r="Y593" s="1456"/>
      <c r="Z593" s="1456"/>
      <c r="AA593" s="1456"/>
      <c r="AB593" s="1456"/>
      <c r="AC593" s="1456"/>
      <c r="AD593" s="1456"/>
      <c r="AE593" s="1456"/>
      <c r="AF593" s="1456"/>
      <c r="AG593" s="1456"/>
      <c r="AH593" s="1456"/>
      <c r="AI593" s="1456"/>
      <c r="AJ593" s="1456"/>
      <c r="AK593" s="1456"/>
      <c r="AL593" s="1456"/>
      <c r="AM593" s="1456"/>
      <c r="AN593" s="1456"/>
      <c r="AO593" s="1456"/>
      <c r="AP593" s="1456"/>
      <c r="AQ593" s="1456"/>
      <c r="AR593" s="1456"/>
      <c r="AS593" s="1456"/>
      <c r="AT593" s="1456"/>
      <c r="AU593" s="1456"/>
      <c r="AV593" s="1456"/>
      <c r="AW593" s="1456"/>
      <c r="AX593" s="1456"/>
      <c r="AY593" s="1456"/>
      <c r="AZ593" s="1456"/>
      <c r="BA593" s="1456"/>
      <c r="BB593" s="1456"/>
      <c r="BC593" s="1456"/>
      <c r="BD593" s="1456"/>
      <c r="BE593" s="1456"/>
      <c r="BF593" s="1456"/>
      <c r="BG593" s="1456"/>
      <c r="BH593" s="1456"/>
      <c r="BI593" s="1456"/>
      <c r="BJ593" s="1456"/>
      <c r="BK593" s="1456"/>
      <c r="BL593" s="1456"/>
      <c r="BM593" s="1456"/>
      <c r="BN593" s="1456"/>
      <c r="BO593" s="1456"/>
      <c r="BP593" s="1456"/>
      <c r="BQ593" s="1456"/>
      <c r="BR593" s="1456"/>
      <c r="BS593" s="1456"/>
      <c r="BT593" s="1456"/>
      <c r="BU593" s="1456"/>
      <c r="BV593" s="1456"/>
      <c r="BW593" s="1456"/>
      <c r="BX593" s="1456"/>
      <c r="BY593" s="1456"/>
      <c r="BZ593" s="1456"/>
      <c r="CA593" s="1456"/>
      <c r="CB593" s="1456"/>
      <c r="CC593" s="1456"/>
      <c r="CD593" s="1456"/>
      <c r="CE593" s="1456"/>
      <c r="CF593" s="1456"/>
      <c r="CG593" s="1456"/>
      <c r="CH593" s="1456"/>
      <c r="CI593" s="1456"/>
      <c r="CJ593" s="1456"/>
      <c r="CK593" s="1456"/>
      <c r="CL593" s="1456"/>
      <c r="CM593" s="1456"/>
      <c r="CN593" s="1456"/>
      <c r="CO593" s="1456"/>
      <c r="CP593" s="1456"/>
      <c r="CQ593" s="1456"/>
      <c r="CR593" s="1456"/>
      <c r="CS593" s="1456"/>
      <c r="CT593" s="1456"/>
      <c r="CU593" s="1456"/>
      <c r="CV593" s="1456"/>
      <c r="CW593" s="1456"/>
      <c r="CX593" s="1456"/>
      <c r="CY593" s="1456"/>
      <c r="CZ593" s="1456"/>
      <c r="DA593" s="1456"/>
      <c r="DB593" s="1456"/>
      <c r="DC593" s="1456"/>
      <c r="DD593" s="1456"/>
      <c r="DE593" s="1456"/>
      <c r="DF593" s="1456"/>
      <c r="DG593" s="1456"/>
      <c r="DH593" s="1456"/>
      <c r="DI593" s="1456"/>
      <c r="DJ593" s="1456"/>
      <c r="DK593" s="1456"/>
      <c r="DL593" s="1456"/>
      <c r="DM593" s="1456"/>
      <c r="DN593" s="1456"/>
      <c r="DO593" s="1456"/>
      <c r="DP593" s="1456"/>
      <c r="DQ593" s="1456"/>
      <c r="DR593" s="1456"/>
      <c r="DS593" s="1456"/>
      <c r="DT593" s="1456"/>
      <c r="DU593" s="1456"/>
      <c r="DV593" s="1456"/>
      <c r="DW593" s="1456"/>
      <c r="DX593" s="1456"/>
      <c r="DY593" s="1456"/>
      <c r="DZ593" s="1456"/>
      <c r="EA593" s="1456"/>
      <c r="EB593" s="1456"/>
      <c r="EC593" s="1456"/>
      <c r="ED593" s="1456"/>
      <c r="EE593" s="1456"/>
      <c r="EF593" s="1456"/>
      <c r="EG593" s="1456"/>
      <c r="EH593" s="1456"/>
      <c r="EI593" s="1456"/>
      <c r="EJ593" s="1456"/>
      <c r="EK593" s="1456"/>
      <c r="EL593" s="1456"/>
      <c r="EM593" s="1456"/>
      <c r="EN593" s="1456"/>
      <c r="EO593" s="1456"/>
      <c r="EP593" s="1456"/>
      <c r="EQ593" s="1456"/>
      <c r="ER593" s="1456"/>
      <c r="ES593" s="1456"/>
      <c r="ET593" s="1456"/>
      <c r="EU593" s="1456"/>
      <c r="EV593" s="1456"/>
      <c r="EW593" s="1456"/>
      <c r="EX593" s="1456"/>
      <c r="EY593" s="1456"/>
      <c r="EZ593" s="1456"/>
      <c r="FA593" s="1456"/>
      <c r="FB593" s="1456"/>
      <c r="FC593" s="1456"/>
      <c r="FD593" s="1456"/>
      <c r="FE593" s="1456"/>
      <c r="FF593" s="1456"/>
      <c r="FG593" s="1456"/>
      <c r="FH593" s="1456"/>
      <c r="FI593" s="1456"/>
      <c r="FJ593" s="1456"/>
      <c r="FK593" s="1456"/>
      <c r="FL593" s="1456"/>
      <c r="FM593" s="1456"/>
      <c r="FN593" s="1456"/>
      <c r="FO593" s="1456"/>
      <c r="FP593" s="1456"/>
      <c r="FQ593" s="1456"/>
      <c r="FR593" s="1456"/>
      <c r="FS593" s="1456"/>
      <c r="FT593" s="1456"/>
      <c r="FU593" s="1456"/>
      <c r="FV593" s="1456"/>
      <c r="FW593" s="1456"/>
      <c r="FX593" s="1456"/>
      <c r="FY593" s="1456"/>
      <c r="FZ593" s="1456"/>
      <c r="GA593" s="1456"/>
      <c r="GB593" s="1456"/>
      <c r="GC593" s="1456"/>
      <c r="GD593" s="1456"/>
      <c r="GE593" s="1456"/>
      <c r="GF593" s="1456"/>
      <c r="GG593" s="1456"/>
      <c r="GH593" s="1456"/>
      <c r="GI593" s="1456"/>
      <c r="GJ593" s="1456"/>
      <c r="GK593" s="1456"/>
      <c r="GL593" s="1456"/>
      <c r="GM593" s="1456"/>
      <c r="GN593" s="1456"/>
      <c r="GO593" s="1456"/>
      <c r="GP593" s="1456"/>
      <c r="GQ593" s="1456"/>
      <c r="GR593" s="1456"/>
      <c r="GS593" s="1456"/>
      <c r="GT593" s="1456"/>
      <c r="GU593" s="1456"/>
      <c r="GV593" s="1456"/>
      <c r="GW593" s="1456"/>
      <c r="GX593" s="1456"/>
      <c r="GY593" s="1456"/>
      <c r="GZ593" s="1456"/>
      <c r="HA593" s="1456"/>
      <c r="HB593" s="1456"/>
      <c r="HC593" s="1456"/>
      <c r="HD593" s="1456"/>
      <c r="HE593" s="1456"/>
      <c r="HF593" s="1456"/>
      <c r="HG593" s="1456"/>
      <c r="HH593" s="1456"/>
      <c r="HI593" s="1456"/>
      <c r="HJ593" s="1456"/>
      <c r="HK593" s="1456"/>
      <c r="HL593" s="1456"/>
      <c r="HM593" s="1456"/>
      <c r="HN593" s="1456"/>
      <c r="HO593" s="1456"/>
      <c r="HP593" s="1456"/>
      <c r="HQ593" s="1456"/>
      <c r="HR593" s="1456"/>
      <c r="HS593" s="1456"/>
      <c r="HT593" s="1456"/>
      <c r="HU593" s="1456"/>
      <c r="HV593" s="1456"/>
      <c r="HW593" s="1456"/>
      <c r="HX593" s="1456"/>
      <c r="HY593" s="1456"/>
      <c r="HZ593" s="1456"/>
      <c r="IA593" s="1456"/>
      <c r="IB593" s="1456"/>
      <c r="IC593" s="1456"/>
      <c r="ID593" s="1456"/>
      <c r="IE593" s="1456"/>
      <c r="IF593" s="1456"/>
      <c r="IG593" s="1456"/>
      <c r="IH593" s="1456"/>
      <c r="II593" s="1456"/>
      <c r="IJ593" s="1456"/>
      <c r="IK593" s="1456"/>
      <c r="IL593" s="1456"/>
      <c r="IM593" s="1456"/>
      <c r="IN593" s="1456"/>
      <c r="IO593" s="1456"/>
      <c r="IP593" s="1456"/>
      <c r="IQ593" s="1456"/>
      <c r="IR593" s="1456"/>
      <c r="IS593" s="1456"/>
      <c r="IT593" s="1456"/>
      <c r="IU593" s="1456"/>
      <c r="IV593" s="1456"/>
    </row>
    <row r="594" spans="1:256" s="82" customFormat="1" ht="27.25" customHeight="1">
      <c r="A594" s="2514"/>
      <c r="B594" s="2000"/>
      <c r="C594" s="2000"/>
      <c r="D594" s="5224" t="s">
        <v>7813</v>
      </c>
      <c r="E594" s="5218"/>
      <c r="F594" s="5215">
        <f>(34.6*1.2)*(2.1-0.15-0.5)</f>
        <v>60.204000000000015</v>
      </c>
      <c r="G594" s="54"/>
      <c r="H594" s="1520"/>
      <c r="I594" s="1708"/>
      <c r="J594" s="4389"/>
      <c r="K594" s="3559"/>
      <c r="L594" s="5253"/>
    </row>
    <row r="595" spans="1:256" s="82" customFormat="1" ht="27.25" customHeight="1">
      <c r="A595" s="2514"/>
      <c r="B595" s="2000"/>
      <c r="C595" s="2000"/>
      <c r="D595" s="5224" t="s">
        <v>7812</v>
      </c>
      <c r="E595" s="5218"/>
      <c r="F595" s="5215">
        <f>(32*1.2)*(1.9-0.15-0.4)</f>
        <v>51.84</v>
      </c>
      <c r="G595" s="54"/>
      <c r="H595" s="1520"/>
      <c r="I595" s="1708"/>
      <c r="J595" s="4389"/>
      <c r="K595" s="3559"/>
      <c r="L595" s="5253"/>
    </row>
    <row r="596" spans="1:256" s="82" customFormat="1" ht="27.25" customHeight="1">
      <c r="A596" s="2514"/>
      <c r="B596" s="2000"/>
      <c r="C596" s="2000"/>
      <c r="D596" s="5224" t="s">
        <v>7811</v>
      </c>
      <c r="E596" s="5218"/>
      <c r="F596" s="5215">
        <f>(23.2*1.2)*(1.8-0.15-0.4)</f>
        <v>34.799999999999997</v>
      </c>
      <c r="G596" s="54"/>
      <c r="H596" s="1520"/>
      <c r="I596" s="1708"/>
      <c r="J596" s="4389"/>
      <c r="K596" s="3559"/>
      <c r="L596" s="2633"/>
    </row>
    <row r="597" spans="1:256" s="82" customFormat="1" ht="27.25" customHeight="1">
      <c r="A597" s="2514"/>
      <c r="B597" s="2000"/>
      <c r="C597" s="2000"/>
      <c r="D597" s="5224" t="s">
        <v>7810</v>
      </c>
      <c r="E597" s="5218"/>
      <c r="F597" s="5215">
        <f>(12.1*1.2)*(1.7-0.15-0.4)</f>
        <v>16.697999999999997</v>
      </c>
      <c r="G597" s="54"/>
      <c r="H597" s="1520"/>
      <c r="I597" s="1708"/>
      <c r="J597" s="4389"/>
      <c r="K597" s="3559"/>
      <c r="L597" s="2633"/>
    </row>
    <row r="598" spans="1:256" s="82" customFormat="1" ht="27.25" customHeight="1">
      <c r="A598" s="2514"/>
      <c r="B598" s="2000"/>
      <c r="C598" s="2000"/>
      <c r="D598" s="5224" t="s">
        <v>7809</v>
      </c>
      <c r="E598" s="5218"/>
      <c r="F598" s="5215">
        <f>(22.3*1.2)*(1.55-0.15-0.4)</f>
        <v>26.76</v>
      </c>
      <c r="G598" s="54"/>
      <c r="H598" s="1520"/>
      <c r="I598" s="1708"/>
      <c r="J598" s="5234"/>
      <c r="K598" s="3559"/>
      <c r="L598" s="2633"/>
    </row>
    <row r="599" spans="1:256" s="82" customFormat="1" ht="27.25" customHeight="1">
      <c r="A599" s="2514"/>
      <c r="B599" s="2000"/>
      <c r="C599" s="2000"/>
      <c r="D599" s="5224" t="s">
        <v>7808</v>
      </c>
      <c r="E599" s="5218"/>
      <c r="F599" s="5215">
        <f>(17.1*1.2)*(1.45-0.15-0.4)</f>
        <v>18.468</v>
      </c>
      <c r="G599" s="54"/>
      <c r="H599" s="1520"/>
      <c r="I599" s="1708"/>
      <c r="J599" s="5235"/>
      <c r="K599" s="3559"/>
      <c r="L599" s="2633"/>
    </row>
    <row r="600" spans="1:256" s="82" customFormat="1" ht="27.25" customHeight="1">
      <c r="A600" s="2514"/>
      <c r="B600" s="2000"/>
      <c r="C600" s="2000"/>
      <c r="D600" s="5224" t="s">
        <v>7807</v>
      </c>
      <c r="E600" s="5218"/>
      <c r="F600" s="5215">
        <f>(11.4*1.2)*(1.4-0.15-0.4)</f>
        <v>11.628</v>
      </c>
      <c r="G600" s="54"/>
      <c r="H600" s="1520"/>
      <c r="I600" s="1708"/>
      <c r="J600" s="5235"/>
      <c r="K600" s="3559"/>
      <c r="L600" s="2633"/>
    </row>
    <row r="601" spans="1:256" s="82" customFormat="1" ht="27.25" customHeight="1">
      <c r="A601" s="2514"/>
      <c r="B601" s="2000"/>
      <c r="C601" s="2000"/>
      <c r="D601" s="5224" t="s">
        <v>7806</v>
      </c>
      <c r="E601" s="5218"/>
      <c r="F601" s="5215">
        <f>(11.3*1.2)*(1.35-0.15-0.4)</f>
        <v>10.848000000000003</v>
      </c>
      <c r="G601" s="54"/>
      <c r="H601" s="1520"/>
      <c r="I601" s="1708"/>
      <c r="J601" s="5235"/>
      <c r="K601" s="3559"/>
      <c r="L601" s="2633"/>
    </row>
    <row r="602" spans="1:256" s="82" customFormat="1" ht="27.25" customHeight="1">
      <c r="A602" s="2514"/>
      <c r="B602" s="2000"/>
      <c r="C602" s="2000"/>
      <c r="D602" s="5224" t="s">
        <v>7805</v>
      </c>
      <c r="E602" s="5218"/>
      <c r="F602" s="5215">
        <f>(14*1.2)*(1.35-0.15-0.4)</f>
        <v>13.440000000000003</v>
      </c>
      <c r="G602" s="54"/>
      <c r="H602" s="1520"/>
      <c r="I602" s="1708"/>
      <c r="J602" s="5235"/>
      <c r="K602" s="3559"/>
      <c r="L602" s="2633"/>
    </row>
    <row r="603" spans="1:256" s="82" customFormat="1" ht="27.25" customHeight="1">
      <c r="A603" s="2514"/>
      <c r="B603" s="2000"/>
      <c r="C603" s="2000"/>
      <c r="D603" s="5224" t="s">
        <v>7804</v>
      </c>
      <c r="E603" s="5218"/>
      <c r="F603" s="5215">
        <f>((9.3-3.7)*1.2)*(1.35-0.15-0.4)</f>
        <v>5.3760000000000012</v>
      </c>
      <c r="G603" s="54"/>
      <c r="H603" s="1520"/>
      <c r="I603" s="1708"/>
      <c r="J603" s="5235"/>
      <c r="K603" s="3559"/>
      <c r="L603" s="2633"/>
    </row>
    <row r="604" spans="1:256" s="82" customFormat="1" ht="27.25" customHeight="1">
      <c r="A604" s="2514"/>
      <c r="B604" s="2000"/>
      <c r="C604" s="2000"/>
      <c r="D604" s="5224" t="s">
        <v>7803</v>
      </c>
      <c r="E604" s="5218"/>
      <c r="F604" s="5215">
        <f>((17.1-5.8)*1.2)*(1.6-0.15-0.4)</f>
        <v>14.238000000000005</v>
      </c>
      <c r="G604" s="54"/>
      <c r="H604" s="1520"/>
      <c r="I604" s="1708"/>
      <c r="J604" s="4389"/>
      <c r="K604" s="3559"/>
      <c r="L604" s="2633"/>
    </row>
    <row r="605" spans="1:256" s="82" customFormat="1" ht="27.25" customHeight="1">
      <c r="A605" s="2514"/>
      <c r="B605" s="2000"/>
      <c r="C605" s="2000"/>
      <c r="D605" s="5224" t="s">
        <v>7802</v>
      </c>
      <c r="E605" s="5218"/>
      <c r="F605" s="5215">
        <f>((22.8-17.8)*1.2)*(1.7-0.15-0.4)</f>
        <v>6.8999999999999995</v>
      </c>
      <c r="G605" s="54"/>
      <c r="H605" s="1520"/>
      <c r="I605" s="1708"/>
      <c r="J605" s="4389"/>
      <c r="K605" s="3559"/>
      <c r="L605" s="2633"/>
    </row>
    <row r="606" spans="1:256" s="82" customFormat="1" ht="27.25" customHeight="1">
      <c r="A606" s="2514"/>
      <c r="B606" s="2000"/>
      <c r="C606" s="2000"/>
      <c r="D606" s="5224" t="s">
        <v>7801</v>
      </c>
      <c r="E606" s="5218"/>
      <c r="F606" s="5215">
        <f>((21.7-2.6)*1.2)*(1.6-0.15-0.4)</f>
        <v>24.066000000000003</v>
      </c>
      <c r="G606" s="54"/>
      <c r="H606" s="1520"/>
      <c r="I606" s="1708"/>
      <c r="J606" s="4389"/>
      <c r="K606" s="3559"/>
      <c r="L606" s="2633"/>
    </row>
    <row r="607" spans="1:256" s="82" customFormat="1" ht="27.25" customHeight="1">
      <c r="A607" s="2514"/>
      <c r="B607" s="2000"/>
      <c r="C607" s="2000"/>
      <c r="D607" s="5224" t="s">
        <v>7800</v>
      </c>
      <c r="E607" s="5218"/>
      <c r="F607" s="5215">
        <f>((22.7-3.6)*1.2)*(1.5-0.15-0.4)</f>
        <v>21.774000000000001</v>
      </c>
      <c r="G607" s="54"/>
      <c r="H607" s="1520"/>
      <c r="I607" s="1708"/>
      <c r="J607" s="4389"/>
      <c r="K607" s="3559"/>
      <c r="L607" s="2633"/>
    </row>
    <row r="608" spans="1:256" s="82" customFormat="1" ht="27.25" customHeight="1">
      <c r="A608" s="2514"/>
      <c r="B608" s="2000"/>
      <c r="C608" s="2000"/>
      <c r="D608" s="5224" t="s">
        <v>7799</v>
      </c>
      <c r="E608" s="5218"/>
      <c r="F608" s="5215">
        <f>(26.2*1.2)*(1.4-0.15-0.4)</f>
        <v>26.723999999999997</v>
      </c>
      <c r="G608" s="54"/>
      <c r="H608" s="1520"/>
      <c r="I608" s="1708"/>
      <c r="J608" s="4389"/>
      <c r="K608" s="3559"/>
      <c r="L608" s="2633"/>
    </row>
    <row r="609" spans="1:12" s="82" customFormat="1" ht="27.25" customHeight="1">
      <c r="A609" s="2514"/>
      <c r="B609" s="2000"/>
      <c r="C609" s="2000"/>
      <c r="D609" s="5224" t="s">
        <v>7798</v>
      </c>
      <c r="E609" s="5218"/>
      <c r="F609" s="5215">
        <f>(2*1.2)*(1.35-0.15-0.4)</f>
        <v>1.9200000000000004</v>
      </c>
      <c r="G609" s="54"/>
      <c r="H609" s="1520"/>
      <c r="I609" s="1708"/>
      <c r="J609" s="4389"/>
      <c r="K609" s="3559"/>
      <c r="L609" s="2633"/>
    </row>
    <row r="610" spans="1:12" s="82" customFormat="1" ht="27.25" customHeight="1">
      <c r="A610" s="2514"/>
      <c r="B610" s="2000"/>
      <c r="C610" s="2000"/>
      <c r="D610" s="5224" t="s">
        <v>7797</v>
      </c>
      <c r="E610" s="5218"/>
      <c r="F610" s="5215">
        <f>((7.3-3.8)*1.2)*(1.35-0.15-0.4)</f>
        <v>3.3600000000000008</v>
      </c>
      <c r="G610" s="54"/>
      <c r="H610" s="1520"/>
      <c r="I610" s="1708"/>
      <c r="J610" s="4389"/>
      <c r="K610" s="3559"/>
      <c r="L610" s="2633"/>
    </row>
    <row r="611" spans="1:12" s="82" customFormat="1" ht="27.25" customHeight="1">
      <c r="A611" s="2514"/>
      <c r="B611" s="2000"/>
      <c r="C611" s="2000"/>
      <c r="D611" s="5224" t="s">
        <v>7796</v>
      </c>
      <c r="E611" s="5218"/>
      <c r="F611" s="5215">
        <f>(7.3*1.2)*(1.35-0.15-0.4)</f>
        <v>7.0080000000000009</v>
      </c>
      <c r="G611" s="54"/>
      <c r="H611" s="1520"/>
      <c r="I611" s="1708"/>
      <c r="J611" s="4389"/>
      <c r="K611" s="3559"/>
      <c r="L611" s="2633"/>
    </row>
    <row r="612" spans="1:12" s="82" customFormat="1" ht="27.25" customHeight="1">
      <c r="A612" s="2514"/>
      <c r="B612" s="2000"/>
      <c r="C612" s="2000"/>
      <c r="D612" s="5224" t="s">
        <v>7795</v>
      </c>
      <c r="E612" s="5218"/>
      <c r="F612" s="5215">
        <f>(10.6*1.2)*(1.3-0.15-0.4)</f>
        <v>9.5400000000000009</v>
      </c>
      <c r="G612" s="54"/>
      <c r="H612" s="1520"/>
      <c r="I612" s="1708"/>
      <c r="J612" s="4389"/>
      <c r="K612" s="3559"/>
      <c r="L612" s="2633"/>
    </row>
    <row r="613" spans="1:12" s="82" customFormat="1" ht="27.25" customHeight="1">
      <c r="A613" s="2514"/>
      <c r="B613" s="2000"/>
      <c r="C613" s="2000"/>
      <c r="D613" s="5224" t="s">
        <v>7794</v>
      </c>
      <c r="E613" s="5218"/>
      <c r="F613" s="5215">
        <f>(2.2*1.2)*(3.15-0.15-0.4)</f>
        <v>6.8640000000000008</v>
      </c>
      <c r="G613" s="54"/>
      <c r="H613" s="1520"/>
      <c r="I613" s="1708"/>
      <c r="J613" s="4389"/>
      <c r="K613" s="3559"/>
      <c r="L613" s="2633"/>
    </row>
    <row r="614" spans="1:12" s="82" customFormat="1" ht="27.25" customHeight="1">
      <c r="A614" s="2514"/>
      <c r="B614" s="2000"/>
      <c r="C614" s="2000"/>
      <c r="D614" s="5224" t="s">
        <v>7793</v>
      </c>
      <c r="E614" s="5218"/>
      <c r="F614" s="5215">
        <f>(7.3*1.2)*(3.1-0.15-0.4)</f>
        <v>22.338000000000001</v>
      </c>
      <c r="G614" s="54"/>
      <c r="H614" s="1520"/>
      <c r="I614" s="1708"/>
      <c r="J614" s="4389"/>
      <c r="K614" s="3559"/>
      <c r="L614" s="2633"/>
    </row>
    <row r="615" spans="1:12" s="82" customFormat="1" ht="27.25" customHeight="1">
      <c r="A615" s="2514"/>
      <c r="B615" s="2000"/>
      <c r="C615" s="2000"/>
      <c r="D615" s="5224" t="s">
        <v>7792</v>
      </c>
      <c r="E615" s="5218"/>
      <c r="F615" s="5215">
        <f>((5-1)*1.2)*(3.1-0.15-0.4)</f>
        <v>12.24</v>
      </c>
      <c r="G615" s="54"/>
      <c r="H615" s="1520"/>
      <c r="I615" s="1708"/>
      <c r="J615" s="4389"/>
      <c r="K615" s="3559"/>
      <c r="L615" s="2633"/>
    </row>
    <row r="616" spans="1:12" s="82" customFormat="1" ht="27.25" customHeight="1">
      <c r="A616" s="2514"/>
      <c r="B616" s="2000"/>
      <c r="C616" s="2000"/>
      <c r="D616" s="5224" t="s">
        <v>7791</v>
      </c>
      <c r="E616" s="5218"/>
      <c r="F616" s="5215">
        <f>((5.1-1)*1.2)*(3.15-0.15-0.4)</f>
        <v>12.791999999999998</v>
      </c>
      <c r="G616" s="54"/>
      <c r="H616" s="1520"/>
      <c r="I616" s="1708"/>
      <c r="J616" s="4389"/>
      <c r="K616" s="3559"/>
      <c r="L616" s="2633"/>
    </row>
    <row r="617" spans="1:12" s="82" customFormat="1" ht="27.25" customHeight="1">
      <c r="A617" s="2514"/>
      <c r="B617" s="2000"/>
      <c r="C617" s="2000"/>
      <c r="D617" s="5224" t="s">
        <v>7790</v>
      </c>
      <c r="E617" s="5218"/>
      <c r="F617" s="5215">
        <f>((5.1-1)*1.2)*(3.15-0.15-0.4)</f>
        <v>12.791999999999998</v>
      </c>
      <c r="G617" s="54"/>
      <c r="H617" s="1520"/>
      <c r="I617" s="1708"/>
      <c r="J617" s="4389"/>
      <c r="K617" s="3559"/>
      <c r="L617" s="2633"/>
    </row>
    <row r="618" spans="1:12" s="82" customFormat="1" ht="27.25" customHeight="1">
      <c r="A618" s="2514"/>
      <c r="B618" s="2000"/>
      <c r="C618" s="2000"/>
      <c r="D618" s="5224" t="s">
        <v>7789</v>
      </c>
      <c r="E618" s="5218"/>
      <c r="F618" s="5215">
        <f>((5.1-1)*1.2)*(3.1-0.15-0.4)</f>
        <v>12.545999999999999</v>
      </c>
      <c r="G618" s="54"/>
      <c r="H618" s="1520"/>
      <c r="I618" s="1708"/>
      <c r="J618" s="4389"/>
      <c r="K618" s="3559"/>
      <c r="L618" s="2633"/>
    </row>
    <row r="619" spans="1:12" s="82" customFormat="1" ht="27.25" customHeight="1">
      <c r="A619" s="2514"/>
      <c r="B619" s="2000"/>
      <c r="C619" s="2000"/>
      <c r="D619" s="5224" t="s">
        <v>7788</v>
      </c>
      <c r="E619" s="5218"/>
      <c r="F619" s="5215">
        <f>((35.1-29.1)*1.2)*(1.75-0.15-0.5)</f>
        <v>7.92</v>
      </c>
      <c r="G619" s="54"/>
      <c r="H619" s="1520"/>
      <c r="I619" s="1708"/>
      <c r="J619" s="4389"/>
      <c r="K619" s="3559"/>
      <c r="L619" s="2633"/>
    </row>
    <row r="620" spans="1:12" s="82" customFormat="1" ht="27.25" customHeight="1">
      <c r="A620" s="2514"/>
      <c r="B620" s="2000"/>
      <c r="C620" s="2000"/>
      <c r="D620" s="5224" t="s">
        <v>7787</v>
      </c>
      <c r="E620" s="5218"/>
      <c r="F620" s="5215">
        <f>(24.2*1.2)*(1.55-0.15-0.5)</f>
        <v>26.136000000000003</v>
      </c>
      <c r="G620" s="54"/>
      <c r="H620" s="1520"/>
      <c r="I620" s="1708"/>
      <c r="J620" s="4389"/>
      <c r="K620" s="3559"/>
      <c r="L620" s="2633"/>
    </row>
    <row r="621" spans="1:12" s="82" customFormat="1" ht="27.25" customHeight="1">
      <c r="A621" s="2514"/>
      <c r="B621" s="2000"/>
      <c r="C621" s="2000"/>
      <c r="D621" s="5224" t="s">
        <v>7786</v>
      </c>
      <c r="E621" s="5218"/>
      <c r="F621" s="5215">
        <f>(32.1*1.2)*(1.55-0.15-0.4)</f>
        <v>38.520000000000003</v>
      </c>
      <c r="G621" s="54"/>
      <c r="H621" s="1520"/>
      <c r="I621" s="1708"/>
      <c r="J621" s="4389"/>
      <c r="K621" s="3559"/>
      <c r="L621" s="2633"/>
    </row>
    <row r="622" spans="1:12" s="82" customFormat="1" ht="27.25" customHeight="1">
      <c r="A622" s="2514"/>
      <c r="B622" s="2000"/>
      <c r="C622" s="2000"/>
      <c r="D622" s="5224" t="s">
        <v>7785</v>
      </c>
      <c r="E622" s="5218"/>
      <c r="F622" s="5215">
        <f>(26.8*1.2)*(1.55-0.15-0.4)</f>
        <v>32.159999999999997</v>
      </c>
      <c r="G622" s="54"/>
      <c r="H622" s="1520"/>
      <c r="I622" s="1708"/>
      <c r="J622" s="4389"/>
      <c r="K622" s="3559"/>
      <c r="L622" s="2633"/>
    </row>
    <row r="623" spans="1:12" s="82" customFormat="1" ht="27.25" customHeight="1">
      <c r="A623" s="2514"/>
      <c r="B623" s="2000"/>
      <c r="C623" s="2000"/>
      <c r="D623" s="5224" t="s">
        <v>7784</v>
      </c>
      <c r="E623" s="5218"/>
      <c r="F623" s="5215">
        <f>(15.5*1.2)*(1.55-0.15-0.4)</f>
        <v>18.599999999999998</v>
      </c>
      <c r="G623" s="54"/>
      <c r="H623" s="1520"/>
      <c r="I623" s="1708"/>
      <c r="J623" s="4389"/>
      <c r="K623" s="3559"/>
      <c r="L623" s="2633"/>
    </row>
    <row r="624" spans="1:12" s="82" customFormat="1" ht="27.25" customHeight="1">
      <c r="A624" s="2514"/>
      <c r="B624" s="2000"/>
      <c r="C624" s="2000"/>
      <c r="D624" s="5224" t="s">
        <v>7783</v>
      </c>
      <c r="E624" s="5218"/>
      <c r="F624" s="5215">
        <f>(15.4*1.2)*(1.4-0.15-0.4)</f>
        <v>15.708</v>
      </c>
      <c r="G624" s="54"/>
      <c r="H624" s="1520"/>
      <c r="I624" s="1708"/>
      <c r="J624" s="4389"/>
      <c r="K624" s="3559"/>
      <c r="L624" s="2633"/>
    </row>
    <row r="625" spans="1:23" s="82" customFormat="1" ht="27.25" customHeight="1">
      <c r="A625" s="2514"/>
      <c r="B625" s="2000"/>
      <c r="C625" s="2000"/>
      <c r="D625" s="5224" t="s">
        <v>7782</v>
      </c>
      <c r="E625" s="5218"/>
      <c r="F625" s="5215">
        <f>(5.7*1.2)*(1.25-0.15-0.4)</f>
        <v>4.7880000000000003</v>
      </c>
      <c r="G625" s="54"/>
      <c r="H625" s="1520"/>
      <c r="I625" s="1708"/>
      <c r="J625" s="4389"/>
      <c r="K625" s="3559"/>
      <c r="L625" s="2633"/>
    </row>
    <row r="626" spans="1:23" s="82" customFormat="1" ht="27.25" customHeight="1">
      <c r="A626" s="2514"/>
      <c r="B626" s="2000"/>
      <c r="C626" s="2000"/>
      <c r="D626" s="5224" t="s">
        <v>7781</v>
      </c>
      <c r="E626" s="5218"/>
      <c r="F626" s="5215">
        <f>(11.5*1.2)*(1.15-0.15-0.4)</f>
        <v>8.2799999999999976</v>
      </c>
      <c r="G626" s="54"/>
      <c r="H626" s="1520"/>
      <c r="I626" s="1708"/>
      <c r="J626" s="4389"/>
      <c r="K626" s="3559"/>
      <c r="L626" s="2633"/>
    </row>
    <row r="627" spans="1:23" s="82" customFormat="1" ht="27.25" customHeight="1">
      <c r="A627" s="2514"/>
      <c r="B627" s="2000"/>
      <c r="C627" s="2000"/>
      <c r="D627" s="5224" t="s">
        <v>7780</v>
      </c>
      <c r="E627" s="5218"/>
      <c r="F627" s="5215">
        <f>(11.1*1.2)*(1.1-0.15-0.4)</f>
        <v>7.3259999999999996</v>
      </c>
      <c r="G627" s="54"/>
      <c r="H627" s="1520"/>
      <c r="I627" s="1708"/>
      <c r="J627" s="4389"/>
      <c r="K627" s="3559"/>
      <c r="L627" s="2633"/>
    </row>
    <row r="628" spans="1:23" s="82" customFormat="1" ht="27.25" customHeight="1">
      <c r="A628" s="2514"/>
      <c r="B628" s="2000"/>
      <c r="C628" s="2000"/>
      <c r="D628" s="5224" t="s">
        <v>7779</v>
      </c>
      <c r="E628" s="5218"/>
      <c r="F628" s="5215">
        <f>(12.8*1.2)*(1.05-0.15-0.4)</f>
        <v>7.68</v>
      </c>
      <c r="G628" s="54"/>
      <c r="H628" s="1520"/>
      <c r="I628" s="1708"/>
      <c r="J628" s="4389"/>
      <c r="K628" s="3559"/>
      <c r="L628" s="2633"/>
    </row>
    <row r="629" spans="1:23" s="82" customFormat="1" ht="27.25" customHeight="1">
      <c r="A629" s="2514"/>
      <c r="B629" s="2000"/>
      <c r="C629" s="2000"/>
      <c r="D629" s="5224" t="s">
        <v>7778</v>
      </c>
      <c r="E629" s="5218"/>
      <c r="F629" s="5215">
        <f>(5.4*1.2)*(1.05-0.15-0.4)</f>
        <v>3.24</v>
      </c>
      <c r="G629" s="54"/>
      <c r="H629" s="1520"/>
      <c r="I629" s="1708"/>
      <c r="J629" s="4389"/>
      <c r="K629" s="3559"/>
      <c r="L629" s="2633"/>
    </row>
    <row r="630" spans="1:23" s="82" customFormat="1" ht="27.25" customHeight="1">
      <c r="A630" s="2514"/>
      <c r="B630" s="2000"/>
      <c r="C630" s="2000"/>
      <c r="D630" s="5224" t="s">
        <v>7777</v>
      </c>
      <c r="E630" s="5218"/>
      <c r="F630" s="5215">
        <f>(6.6*1.2)*(1-0.15-0.4)</f>
        <v>3.5639999999999992</v>
      </c>
      <c r="G630" s="54"/>
      <c r="H630" s="1520"/>
      <c r="I630" s="1708"/>
      <c r="J630" s="4389"/>
      <c r="K630" s="3559"/>
      <c r="L630" s="2633"/>
    </row>
    <row r="631" spans="1:23" s="82" customFormat="1" ht="27.25" customHeight="1">
      <c r="A631" s="2514"/>
      <c r="B631" s="2000"/>
      <c r="C631" s="2000"/>
      <c r="D631" s="5224" t="s">
        <v>7776</v>
      </c>
      <c r="E631" s="5218"/>
      <c r="F631" s="5215">
        <f>((4.8-1.4)*1.2)*(1.05-0.15-0.4)</f>
        <v>2.04</v>
      </c>
      <c r="G631" s="54"/>
      <c r="H631" s="1520"/>
      <c r="I631" s="1708"/>
      <c r="J631" s="4389"/>
      <c r="K631" s="3559"/>
      <c r="L631" s="2633"/>
    </row>
    <row r="632" spans="1:23" s="82" customFormat="1" ht="27.25" customHeight="1">
      <c r="A632" s="2514"/>
      <c r="B632" s="2000"/>
      <c r="C632" s="2000"/>
      <c r="D632" s="5224" t="s">
        <v>7775</v>
      </c>
      <c r="E632" s="5218"/>
      <c r="F632" s="5215">
        <f>(2.4*1.2)*(1.1-0.15-0.4)</f>
        <v>1.5840000000000001</v>
      </c>
      <c r="G632" s="54"/>
      <c r="H632" s="1520"/>
      <c r="I632" s="1708"/>
      <c r="J632" s="4389"/>
      <c r="K632" s="3559"/>
      <c r="L632" s="2633"/>
    </row>
    <row r="633" spans="1:23" s="82" customFormat="1" ht="27.25" customHeight="1">
      <c r="A633" s="2514"/>
      <c r="B633" s="2000"/>
      <c r="C633" s="2000"/>
      <c r="D633" s="5224" t="s">
        <v>7774</v>
      </c>
      <c r="E633" s="5218"/>
      <c r="F633" s="5215">
        <f>((7.1-3.7)*1.2)*(1.3-0.15-0.4)</f>
        <v>3.06</v>
      </c>
      <c r="G633" s="54"/>
      <c r="H633" s="1520"/>
      <c r="I633" s="1708"/>
      <c r="J633" s="4389"/>
      <c r="K633" s="3559"/>
      <c r="L633" s="2633"/>
    </row>
    <row r="634" spans="1:23" s="82" customFormat="1" ht="27.25" customHeight="1">
      <c r="A634" s="2514"/>
      <c r="B634" s="2000"/>
      <c r="C634" s="2000"/>
      <c r="D634" s="5224" t="s">
        <v>7773</v>
      </c>
      <c r="E634" s="5218"/>
      <c r="F634" s="5215">
        <f>((7.1-3.7)*1.2)*(1.2-0.15-0.4)</f>
        <v>2.6519999999999997</v>
      </c>
      <c r="G634" s="54"/>
      <c r="H634" s="1520"/>
      <c r="I634" s="1708"/>
      <c r="J634" s="4389"/>
      <c r="K634" s="3559"/>
      <c r="L634" s="2633"/>
    </row>
    <row r="635" spans="1:23" s="82" customFormat="1" ht="27.25" customHeight="1">
      <c r="A635" s="2514"/>
      <c r="B635" s="2000"/>
      <c r="C635" s="2000"/>
      <c r="D635" s="5224" t="s">
        <v>7772</v>
      </c>
      <c r="E635" s="5218"/>
      <c r="F635" s="5215">
        <f>((7.1-3.7)*1.2)*(1.15-0.15-0.4)</f>
        <v>2.4479999999999991</v>
      </c>
      <c r="G635" s="54"/>
      <c r="H635" s="1520"/>
      <c r="I635" s="1708"/>
      <c r="J635" s="4389"/>
      <c r="K635" s="3559"/>
      <c r="L635" s="2633"/>
    </row>
    <row r="636" spans="1:23" s="82" customFormat="1" ht="27.25" customHeight="1">
      <c r="A636" s="2514"/>
      <c r="B636" s="2000"/>
      <c r="C636" s="2000"/>
      <c r="D636" s="5224" t="s">
        <v>7771</v>
      </c>
      <c r="E636" s="5218"/>
      <c r="F636" s="5215">
        <f>((7.1-3.7)*1.2)*(1.1-0.15-0.4)</f>
        <v>2.2439999999999998</v>
      </c>
      <c r="G636" s="54"/>
      <c r="H636" s="1520"/>
      <c r="I636" s="1708"/>
      <c r="J636" s="4389"/>
      <c r="K636" s="3559"/>
      <c r="L636" s="2633"/>
    </row>
    <row r="637" spans="1:23" s="82" customFormat="1" ht="27.25" customHeight="1">
      <c r="A637" s="2514"/>
      <c r="B637" s="2000"/>
      <c r="C637" s="2000"/>
      <c r="D637" s="5224" t="s">
        <v>7770</v>
      </c>
      <c r="E637" s="5218"/>
      <c r="F637" s="5215">
        <f>((7.1-3.7)*1.2)*(1.05-0.15-0.4)</f>
        <v>2.0399999999999996</v>
      </c>
      <c r="G637" s="54"/>
      <c r="H637" s="1520"/>
      <c r="I637" s="1708"/>
      <c r="J637" s="4389"/>
      <c r="K637" s="3559"/>
      <c r="L637" s="2633"/>
    </row>
    <row r="638" spans="1:23" s="82" customFormat="1" ht="27.25" customHeight="1">
      <c r="A638" s="2514"/>
      <c r="B638" s="2000"/>
      <c r="C638" s="2000"/>
      <c r="D638" s="5224" t="s">
        <v>7769</v>
      </c>
      <c r="E638" s="5218"/>
      <c r="F638" s="5215">
        <f>(3.4*1.2)*(1-0.15-0.4)</f>
        <v>1.8359999999999999</v>
      </c>
      <c r="G638" s="54"/>
      <c r="H638" s="1520"/>
      <c r="I638" s="1708"/>
      <c r="J638" s="4389"/>
      <c r="K638" s="3559"/>
      <c r="L638" s="2633"/>
    </row>
    <row r="639" spans="1:23" s="82" customFormat="1" ht="27.25" customHeight="1">
      <c r="A639" s="2514"/>
      <c r="B639" s="2000"/>
      <c r="C639" s="1204"/>
      <c r="D639" s="5224" t="s">
        <v>7768</v>
      </c>
      <c r="E639" s="5218"/>
      <c r="F639" s="5215">
        <f>((14.3-8.3)*1.2)*(2-0.15-0.4)</f>
        <v>10.44</v>
      </c>
      <c r="G639" s="54"/>
      <c r="H639" s="1520"/>
      <c r="I639" s="1708"/>
      <c r="J639" s="4389"/>
      <c r="K639" s="3559"/>
      <c r="L639" s="2633"/>
    </row>
    <row r="640" spans="1:23" s="1209" customFormat="1" ht="27.25" customHeight="1">
      <c r="A640" s="2514"/>
      <c r="B640" s="2000"/>
      <c r="C640" s="2000"/>
      <c r="D640" s="2006" t="s">
        <v>7683</v>
      </c>
      <c r="E640" s="2006"/>
      <c r="F640" s="2533"/>
      <c r="G640" s="54"/>
      <c r="H640" s="1520"/>
      <c r="I640" s="1708"/>
      <c r="J640" s="5252"/>
      <c r="K640" s="3559"/>
      <c r="U640" s="1210"/>
      <c r="W640" s="1210"/>
    </row>
    <row r="641" spans="1:23" s="1209" customFormat="1" ht="13.5" customHeight="1">
      <c r="A641" s="2514"/>
      <c r="B641" s="2000"/>
      <c r="C641" s="2000"/>
      <c r="D641" s="2006" t="s">
        <v>7767</v>
      </c>
      <c r="E641" s="2006"/>
      <c r="F641" s="2533">
        <f>(647.43)*0.05</f>
        <v>32.371499999999997</v>
      </c>
      <c r="G641" s="54"/>
      <c r="H641" s="1520"/>
      <c r="I641" s="1708"/>
      <c r="J641" s="5252"/>
      <c r="K641" s="3559"/>
      <c r="U641" s="1210"/>
      <c r="W641" s="1210"/>
    </row>
    <row r="642" spans="1:23" s="82" customFormat="1" ht="13.5" customHeight="1">
      <c r="A642" s="1202"/>
      <c r="B642" s="1203"/>
      <c r="C642" s="1204"/>
      <c r="D642" s="1742" t="s">
        <v>4932</v>
      </c>
      <c r="E642" s="2006"/>
      <c r="F642" s="2533"/>
      <c r="G642" s="33"/>
      <c r="H642" s="1207"/>
      <c r="I642" s="1208"/>
      <c r="J642" s="5251"/>
      <c r="K642" s="4193"/>
      <c r="L642" s="2633"/>
    </row>
    <row r="643" spans="1:23" s="1209" customFormat="1" ht="27.25" customHeight="1">
      <c r="A643" s="1202"/>
      <c r="B643" s="1203"/>
      <c r="C643" s="2000"/>
      <c r="D643" s="2006" t="s">
        <v>7766</v>
      </c>
      <c r="E643" s="2006"/>
      <c r="F643" s="2533">
        <f>(1.6*1.6)*(1.1-0.15)-((3.141592654*0.3*0.3)*0.95)</f>
        <v>2.163393828083001</v>
      </c>
      <c r="G643" s="33"/>
      <c r="H643" s="1207"/>
      <c r="I643" s="1208"/>
      <c r="J643" s="4194"/>
      <c r="K643" s="4193"/>
      <c r="U643" s="1210"/>
      <c r="W643" s="1210"/>
    </row>
    <row r="644" spans="1:23" s="82" customFormat="1" ht="27.25" customHeight="1">
      <c r="A644" s="2514"/>
      <c r="B644" s="2000"/>
      <c r="C644" s="2000"/>
      <c r="D644" s="2006" t="s">
        <v>7765</v>
      </c>
      <c r="E644" s="2006"/>
      <c r="F644" s="2533">
        <f>(1.6*1.6)*(1.05-0.15)-((3.141592654*0.3*0.3)*0.9)</f>
        <v>2.0495309950260006</v>
      </c>
      <c r="G644" s="54"/>
      <c r="H644" s="1520"/>
      <c r="I644" s="1708"/>
      <c r="J644" s="4389"/>
      <c r="K644" s="3559"/>
      <c r="L644" s="2633"/>
    </row>
    <row r="645" spans="1:23" s="82" customFormat="1" ht="27.25" customHeight="1">
      <c r="A645" s="2514"/>
      <c r="B645" s="2000"/>
      <c r="C645" s="2000"/>
      <c r="D645" s="2006" t="s">
        <v>7764</v>
      </c>
      <c r="E645" s="2006"/>
      <c r="F645" s="2533">
        <f>(1.6*1.6)*(1-0.15)-((3.141592654*0.3*0.3)*0.85)</f>
        <v>1.9356681619690002</v>
      </c>
      <c r="G645" s="54"/>
      <c r="H645" s="1520"/>
      <c r="I645" s="1708"/>
      <c r="J645" s="4389"/>
      <c r="K645" s="3559"/>
      <c r="L645" s="2633"/>
    </row>
    <row r="646" spans="1:23" s="82" customFormat="1" ht="27.25" customHeight="1">
      <c r="A646" s="2514"/>
      <c r="B646" s="2000"/>
      <c r="C646" s="2000"/>
      <c r="D646" s="2006" t="s">
        <v>7763</v>
      </c>
      <c r="E646" s="2006"/>
      <c r="F646" s="2533">
        <f>(1.6*1.6)*(1-0.15)-((3.141592654*0.3*0.3)*0.85)</f>
        <v>1.9356681619690002</v>
      </c>
      <c r="G646" s="54"/>
      <c r="H646" s="1520"/>
      <c r="I646" s="1708"/>
      <c r="J646" s="4389"/>
      <c r="K646" s="3559"/>
      <c r="L646" s="2633"/>
    </row>
    <row r="647" spans="1:23" s="82" customFormat="1" ht="27.25" customHeight="1">
      <c r="A647" s="2514"/>
      <c r="B647" s="2000"/>
      <c r="C647" s="2000"/>
      <c r="D647" s="2006" t="s">
        <v>7762</v>
      </c>
      <c r="E647" s="2006"/>
      <c r="F647" s="2533">
        <f>(1.6*1.6)*(1.1-0.15)-((3.141592654*0.3*0.3)*0.95)</f>
        <v>2.163393828083001</v>
      </c>
      <c r="G647" s="54"/>
      <c r="H647" s="1520"/>
      <c r="I647" s="1708"/>
      <c r="J647" s="4389"/>
      <c r="K647" s="3559"/>
      <c r="L647" s="2633"/>
    </row>
    <row r="648" spans="1:23" s="82" customFormat="1" ht="27.25" customHeight="1">
      <c r="A648" s="2514"/>
      <c r="B648" s="2000"/>
      <c r="C648" s="2000"/>
      <c r="D648" s="2006" t="s">
        <v>7761</v>
      </c>
      <c r="E648" s="2006"/>
      <c r="F648" s="2533">
        <f>(1.6*1.6)*(1.7-0.15)-((3.141592654*0.3*0.3)*1.55)</f>
        <v>3.5297478247670009</v>
      </c>
      <c r="G648" s="54"/>
      <c r="H648" s="1520"/>
      <c r="I648" s="1708"/>
      <c r="J648" s="4389"/>
      <c r="K648" s="3559"/>
      <c r="L648" s="2633"/>
    </row>
    <row r="649" spans="1:23" s="82" customFormat="1" ht="27.25" customHeight="1">
      <c r="A649" s="2514"/>
      <c r="B649" s="2000"/>
      <c r="C649" s="2000"/>
      <c r="D649" s="2006" t="s">
        <v>7760</v>
      </c>
      <c r="E649" s="2006"/>
      <c r="F649" s="2533">
        <f>(1.6*1.6)*(1.65-0.15)-((3.141592654*0.3*0.3)*1.5)</f>
        <v>3.4158849917100009</v>
      </c>
      <c r="G649" s="54"/>
      <c r="H649" s="1520"/>
      <c r="I649" s="1708"/>
      <c r="J649" s="4389"/>
      <c r="K649" s="3559"/>
      <c r="L649" s="2633"/>
    </row>
    <row r="650" spans="1:23" s="82" customFormat="1" ht="27.25" customHeight="1">
      <c r="A650" s="2514"/>
      <c r="B650" s="2000"/>
      <c r="C650" s="2000"/>
      <c r="D650" s="2006" t="s">
        <v>7759</v>
      </c>
      <c r="E650" s="2006"/>
      <c r="F650" s="2533">
        <f>(1.6*1.6)*(1.6-0.15)-((3.141592654*0.3*0.3)*1.45)</f>
        <v>3.302022158653001</v>
      </c>
      <c r="G650" s="54"/>
      <c r="H650" s="1520"/>
      <c r="I650" s="1708"/>
      <c r="J650" s="4389"/>
      <c r="K650" s="3559"/>
      <c r="L650" s="2633"/>
    </row>
    <row r="651" spans="1:23" s="82" customFormat="1" ht="27.25" customHeight="1">
      <c r="A651" s="2514"/>
      <c r="B651" s="2000"/>
      <c r="C651" s="2000"/>
      <c r="D651" s="2006" t="s">
        <v>7758</v>
      </c>
      <c r="E651" s="2006"/>
      <c r="F651" s="2533">
        <f>(1.6*1.6)*(1.55-0.15)-((3.141592654*0.3*0.3)*1.4)</f>
        <v>3.188159325596001</v>
      </c>
      <c r="G651" s="54"/>
      <c r="H651" s="1520"/>
      <c r="I651" s="1708"/>
      <c r="J651" s="4389"/>
      <c r="K651" s="3559"/>
      <c r="L651" s="2633"/>
    </row>
    <row r="652" spans="1:23" s="82" customFormat="1" ht="27.25" customHeight="1">
      <c r="A652" s="2514"/>
      <c r="B652" s="2000"/>
      <c r="C652" s="2000"/>
      <c r="D652" s="2006" t="s">
        <v>7757</v>
      </c>
      <c r="E652" s="2006"/>
      <c r="F652" s="2533">
        <f>(1.6*1.6)*(1.4-0.15)-((3.141592654*0.3*0.3)*1.25)</f>
        <v>2.8465708264250007</v>
      </c>
      <c r="G652" s="54"/>
      <c r="H652" s="1520"/>
      <c r="I652" s="1708"/>
      <c r="J652" s="4389"/>
      <c r="K652" s="3559"/>
      <c r="L652" s="2633"/>
    </row>
    <row r="653" spans="1:23" s="82" customFormat="1" ht="27.25" customHeight="1">
      <c r="A653" s="2514"/>
      <c r="B653" s="2000"/>
      <c r="C653" s="2000"/>
      <c r="D653" s="2006" t="s">
        <v>7756</v>
      </c>
      <c r="E653" s="2006"/>
      <c r="F653" s="2533">
        <f>(1.6*1.6)*(1.45-0.15)-((3.141592654*0.3*0.3)*1.3)</f>
        <v>2.9604336594820007</v>
      </c>
      <c r="G653" s="54"/>
      <c r="H653" s="1520"/>
      <c r="I653" s="1708"/>
      <c r="J653" s="4389"/>
      <c r="K653" s="3559"/>
      <c r="L653" s="2633"/>
    </row>
    <row r="654" spans="1:23" s="82" customFormat="1" ht="27.25" customHeight="1">
      <c r="A654" s="2514"/>
      <c r="B654" s="2000"/>
      <c r="C654" s="2000"/>
      <c r="D654" s="2006" t="s">
        <v>7755</v>
      </c>
      <c r="E654" s="2006"/>
      <c r="F654" s="2533">
        <f>(1.6*1.6)*(1.35-0.15)-((3.141592654*0.3*0.3)*1.2)</f>
        <v>2.7327079933680012</v>
      </c>
      <c r="G654" s="54"/>
      <c r="H654" s="1520"/>
      <c r="I654" s="1708"/>
      <c r="J654" s="4389"/>
      <c r="K654" s="3559"/>
      <c r="L654" s="2633"/>
    </row>
    <row r="655" spans="1:23" s="82" customFormat="1" ht="27.25" customHeight="1">
      <c r="A655" s="2514"/>
      <c r="B655" s="2000"/>
      <c r="C655" s="2000"/>
      <c r="D655" s="2006" t="s">
        <v>7754</v>
      </c>
      <c r="E655" s="2006"/>
      <c r="F655" s="2533">
        <f>(1.6*1.6)*(3.15-0.15)-((3.141592654*0.3*0.3)*3)</f>
        <v>6.8317699834200019</v>
      </c>
      <c r="G655" s="54"/>
      <c r="H655" s="1520"/>
      <c r="I655" s="1708"/>
      <c r="J655" s="4389"/>
      <c r="K655" s="3559"/>
      <c r="L655" s="2633"/>
    </row>
    <row r="656" spans="1:23" s="82" customFormat="1" ht="27.25" customHeight="1">
      <c r="A656" s="2514"/>
      <c r="B656" s="2000"/>
      <c r="C656" s="2000"/>
      <c r="D656" s="2006" t="s">
        <v>7753</v>
      </c>
      <c r="E656" s="2006"/>
      <c r="F656" s="2533">
        <f>(1.6*1.6)*(3.1-0.15)-((3.141592654*0.3*0.3)*2.95)</f>
        <v>6.7179071503630023</v>
      </c>
      <c r="G656" s="54"/>
      <c r="H656" s="1520"/>
      <c r="I656" s="1708"/>
      <c r="J656" s="4389"/>
      <c r="K656" s="3559"/>
      <c r="L656" s="2633"/>
    </row>
    <row r="657" spans="1:24" s="1209" customFormat="1" ht="27.25" customHeight="1">
      <c r="A657" s="2514"/>
      <c r="B657" s="2000"/>
      <c r="C657" s="2000"/>
      <c r="D657" s="2006" t="s">
        <v>7645</v>
      </c>
      <c r="E657" s="2006"/>
      <c r="F657" s="2533"/>
      <c r="G657" s="54"/>
      <c r="H657" s="1520"/>
      <c r="I657" s="1708"/>
      <c r="J657" s="5252"/>
      <c r="K657" s="3559"/>
      <c r="U657" s="1210"/>
      <c r="W657" s="1210"/>
    </row>
    <row r="658" spans="1:24" s="1209" customFormat="1" ht="40.549999999999997" customHeight="1">
      <c r="A658" s="2514"/>
      <c r="B658" s="2000"/>
      <c r="C658" s="2000"/>
      <c r="D658" s="2006" t="s">
        <v>7752</v>
      </c>
      <c r="E658" s="2006"/>
      <c r="F658" s="2533">
        <f>(2.163+2.05+1.936+1.936+2.163+3.53+3.416+3.302+3.188+2.847+2.96+2.733+6.832+6.718)*0.15</f>
        <v>6.8661000000000003</v>
      </c>
      <c r="G658" s="54"/>
      <c r="H658" s="1520"/>
      <c r="I658" s="1708"/>
      <c r="J658" s="5252"/>
      <c r="K658" s="3559"/>
      <c r="U658" s="1210"/>
      <c r="W658" s="1210"/>
    </row>
    <row r="659" spans="1:24" s="1209" customFormat="1" ht="13.5" customHeight="1">
      <c r="A659" s="1202"/>
      <c r="B659" s="1203"/>
      <c r="C659" s="1204"/>
      <c r="D659" s="1742" t="s">
        <v>7681</v>
      </c>
      <c r="E659" s="2006"/>
      <c r="F659" s="1814"/>
      <c r="G659" s="33"/>
      <c r="H659" s="1207"/>
      <c r="I659" s="1208"/>
      <c r="J659" s="5251"/>
      <c r="K659" s="4193"/>
      <c r="L659" s="2633"/>
      <c r="M659" s="82"/>
      <c r="N659" s="82"/>
      <c r="O659" s="82"/>
      <c r="P659" s="82"/>
      <c r="Q659" s="82"/>
      <c r="R659" s="82"/>
      <c r="S659" s="82"/>
      <c r="T659" s="82"/>
      <c r="U659" s="82"/>
      <c r="V659" s="82"/>
      <c r="W659" s="82"/>
      <c r="X659" s="82"/>
    </row>
    <row r="660" spans="1:24" s="1209" customFormat="1" ht="27.25" customHeight="1">
      <c r="A660" s="1202"/>
      <c r="B660" s="1203"/>
      <c r="C660" s="2000"/>
      <c r="D660" s="2006" t="s">
        <v>7751</v>
      </c>
      <c r="E660" s="2006"/>
      <c r="F660" s="2533">
        <f>(2*2)*(2.25-0.2)-((3.141592654*0.5*0.5)*2.05)</f>
        <v>6.5899337648249992</v>
      </c>
      <c r="G660" s="33"/>
      <c r="H660" s="1207"/>
      <c r="I660" s="1208"/>
      <c r="J660" s="4194"/>
      <c r="K660" s="4193"/>
      <c r="U660" s="1210"/>
      <c r="W660" s="1210"/>
    </row>
    <row r="661" spans="1:24" s="1209" customFormat="1" ht="27.25" customHeight="1">
      <c r="A661" s="1202"/>
      <c r="B661" s="1203"/>
      <c r="C661" s="2000"/>
      <c r="D661" s="2006" t="s">
        <v>7750</v>
      </c>
      <c r="E661" s="2006"/>
      <c r="F661" s="2533">
        <f>(2*2)*(2.25-0.2)-((3.141592654*0.5*0.5)*2.05)</f>
        <v>6.5899337648249992</v>
      </c>
      <c r="G661" s="33"/>
      <c r="H661" s="1207"/>
      <c r="I661" s="1208"/>
      <c r="J661" s="4194"/>
      <c r="K661" s="4193"/>
      <c r="U661" s="1210"/>
      <c r="W661" s="1210"/>
    </row>
    <row r="662" spans="1:24" s="82" customFormat="1" ht="27.25" customHeight="1">
      <c r="A662" s="2514"/>
      <c r="B662" s="2000"/>
      <c r="C662" s="2000"/>
      <c r="D662" s="2006" t="s">
        <v>7749</v>
      </c>
      <c r="E662" s="2006"/>
      <c r="F662" s="2533">
        <f>(2*2)*(2.05-0.2)-((3.141592654*0.5*0.5)*1.85)</f>
        <v>5.9470133975249997</v>
      </c>
      <c r="G662" s="54"/>
      <c r="H662" s="1520"/>
      <c r="I662" s="1708"/>
      <c r="J662" s="4389"/>
      <c r="K662" s="3559"/>
      <c r="L662" s="2633"/>
    </row>
    <row r="663" spans="1:24" s="82" customFormat="1" ht="27.25" customHeight="1">
      <c r="A663" s="2514"/>
      <c r="B663" s="2000"/>
      <c r="C663" s="2000"/>
      <c r="D663" s="2006" t="s">
        <v>7748</v>
      </c>
      <c r="E663" s="2006"/>
      <c r="F663" s="2533">
        <f>(2*2)*(2-0.2)-((3.141592654*0.5*0.5)*1.8)</f>
        <v>5.7862833056999996</v>
      </c>
      <c r="G663" s="54"/>
      <c r="H663" s="1520"/>
      <c r="I663" s="1708"/>
      <c r="J663" s="4389"/>
      <c r="K663" s="3559"/>
      <c r="L663" s="2633"/>
    </row>
    <row r="664" spans="1:24" s="82" customFormat="1" ht="27.25" customHeight="1">
      <c r="A664" s="2514"/>
      <c r="B664" s="2000"/>
      <c r="C664" s="2000"/>
      <c r="D664" s="2006" t="s">
        <v>7747</v>
      </c>
      <c r="E664" s="2006"/>
      <c r="F664" s="2533">
        <f>(2*2)*(1.85-0.2)-((3.141592654*0.5*0.5)*1.65)</f>
        <v>5.3040930302250011</v>
      </c>
      <c r="G664" s="54"/>
      <c r="H664" s="1520"/>
      <c r="I664" s="1708"/>
      <c r="J664" s="4389"/>
      <c r="K664" s="3559"/>
      <c r="L664" s="2633"/>
    </row>
    <row r="665" spans="1:24" s="82" customFormat="1" ht="27.25" customHeight="1">
      <c r="A665" s="2514"/>
      <c r="B665" s="2000"/>
      <c r="C665" s="2000"/>
      <c r="D665" s="2006" t="s">
        <v>7746</v>
      </c>
      <c r="E665" s="2006"/>
      <c r="F665" s="2533">
        <f>(2*2)*(1.75-0.2)-((3.141592654*0.5*0.5)*1.55)</f>
        <v>4.9826328465750001</v>
      </c>
      <c r="G665" s="54"/>
      <c r="H665" s="1520"/>
      <c r="I665" s="1708"/>
      <c r="J665" s="4389"/>
      <c r="K665" s="3559"/>
      <c r="L665" s="2633"/>
    </row>
    <row r="666" spans="1:24" s="82" customFormat="1" ht="27.25" customHeight="1">
      <c r="A666" s="2514"/>
      <c r="B666" s="2000"/>
      <c r="C666" s="2000"/>
      <c r="D666" s="2006" t="s">
        <v>7745</v>
      </c>
      <c r="E666" s="2006"/>
      <c r="F666" s="2533">
        <f>(2*2)*(1.7-0.2)-((3.141592654*0.5*0.5)*1.5)</f>
        <v>4.82190275475</v>
      </c>
      <c r="G666" s="54"/>
      <c r="H666" s="1520"/>
      <c r="I666" s="1708"/>
      <c r="J666" s="4389"/>
      <c r="K666" s="3559"/>
      <c r="L666" s="2633"/>
    </row>
    <row r="667" spans="1:24" s="82" customFormat="1" ht="27.25" customHeight="1">
      <c r="A667" s="2514"/>
      <c r="B667" s="2000"/>
      <c r="C667" s="2000"/>
      <c r="D667" s="2006" t="s">
        <v>7744</v>
      </c>
      <c r="E667" s="2006"/>
      <c r="F667" s="2533">
        <f>(2*2)*(1.6-0.2)-((3.141592654*0.5*0.5)*1.4)</f>
        <v>4.5004425711000007</v>
      </c>
      <c r="G667" s="54"/>
      <c r="H667" s="1520"/>
      <c r="I667" s="1708"/>
      <c r="J667" s="4389"/>
      <c r="K667" s="3559"/>
      <c r="L667" s="2633"/>
    </row>
    <row r="668" spans="1:24" s="82" customFormat="1" ht="27.25" customHeight="1">
      <c r="A668" s="2514"/>
      <c r="B668" s="2000"/>
      <c r="C668" s="2000"/>
      <c r="D668" s="2006" t="s">
        <v>7743</v>
      </c>
      <c r="E668" s="2006"/>
      <c r="F668" s="2533">
        <f>(2*2)*(1.6-0.2)-((3.141592654*0.5*0.5)*1.4)</f>
        <v>4.5004425711000007</v>
      </c>
      <c r="G668" s="54"/>
      <c r="H668" s="1520"/>
      <c r="I668" s="1708"/>
      <c r="J668" s="4389"/>
      <c r="K668" s="3559"/>
      <c r="L668" s="2633"/>
    </row>
    <row r="669" spans="1:24" s="82" customFormat="1" ht="27.25" customHeight="1">
      <c r="A669" s="2514"/>
      <c r="B669" s="2000"/>
      <c r="C669" s="2000"/>
      <c r="D669" s="2006" t="s">
        <v>7742</v>
      </c>
      <c r="E669" s="2006"/>
      <c r="F669" s="2533">
        <f>(2*2)*(1.55-0.2)-((3.141592654*0.5*0.5)*1.35)</f>
        <v>4.3397124792750006</v>
      </c>
      <c r="G669" s="54"/>
      <c r="H669" s="1520"/>
      <c r="I669" s="1708"/>
      <c r="J669" s="4389"/>
      <c r="K669" s="3559"/>
      <c r="L669" s="2633"/>
    </row>
    <row r="670" spans="1:24" s="82" customFormat="1" ht="27.25" customHeight="1">
      <c r="A670" s="2514"/>
      <c r="B670" s="2000"/>
      <c r="C670" s="2000"/>
      <c r="D670" s="2006" t="s">
        <v>7741</v>
      </c>
      <c r="E670" s="2006"/>
      <c r="F670" s="2533">
        <f>(2*2)*(1.65-0.2)-((3.141592654*0.5*0.5)*1.45)</f>
        <v>4.6611726629249999</v>
      </c>
      <c r="G670" s="54"/>
      <c r="H670" s="1520"/>
      <c r="I670" s="1708"/>
      <c r="J670" s="4389"/>
      <c r="K670" s="3559"/>
      <c r="L670" s="2633"/>
    </row>
    <row r="671" spans="1:24" s="82" customFormat="1" ht="27.25" customHeight="1">
      <c r="A671" s="2514"/>
      <c r="B671" s="2000"/>
      <c r="C671" s="2000"/>
      <c r="D671" s="2006" t="s">
        <v>7740</v>
      </c>
      <c r="E671" s="2006"/>
      <c r="F671" s="2533">
        <f>(2*2)*(1.75-0.2)-((3.141592654*0.5*0.5)*1.55)</f>
        <v>4.9826328465750001</v>
      </c>
      <c r="G671" s="54"/>
      <c r="H671" s="1520"/>
      <c r="I671" s="1708"/>
      <c r="J671" s="4389"/>
      <c r="K671" s="3559"/>
      <c r="L671" s="2633"/>
    </row>
    <row r="672" spans="1:24" s="82" customFormat="1" ht="27.25" customHeight="1">
      <c r="A672" s="2514"/>
      <c r="B672" s="2000"/>
      <c r="C672" s="2000"/>
      <c r="D672" s="2006" t="s">
        <v>7739</v>
      </c>
      <c r="E672" s="2006"/>
      <c r="F672" s="2533">
        <f>(2*2)*(1.9-0.2)-((3.141592654*0.5*0.5)*1.7)</f>
        <v>5.4648231220499994</v>
      </c>
      <c r="G672" s="54"/>
      <c r="H672" s="1520"/>
      <c r="I672" s="1708"/>
      <c r="J672" s="4389"/>
      <c r="K672" s="3559"/>
      <c r="L672" s="2633"/>
    </row>
    <row r="673" spans="1:256" s="82" customFormat="1" ht="27.25" customHeight="1">
      <c r="A673" s="2514"/>
      <c r="B673" s="2000"/>
      <c r="C673" s="2000"/>
      <c r="D673" s="2006" t="s">
        <v>7738</v>
      </c>
      <c r="E673" s="2006"/>
      <c r="F673" s="2533">
        <f>(2*2)*(1.75-0.2)-((3.141592654*0.5*0.5)*1.55)</f>
        <v>4.9826328465750001</v>
      </c>
      <c r="G673" s="54"/>
      <c r="H673" s="1520"/>
      <c r="I673" s="1708"/>
      <c r="J673" s="4389"/>
      <c r="K673" s="3559"/>
      <c r="L673" s="2633"/>
    </row>
    <row r="674" spans="1:256" s="82" customFormat="1" ht="27.25" customHeight="1">
      <c r="A674" s="2514"/>
      <c r="B674" s="2000"/>
      <c r="C674" s="2000"/>
      <c r="D674" s="2006" t="s">
        <v>7737</v>
      </c>
      <c r="E674" s="2006"/>
      <c r="F674" s="2533">
        <f>(2*2)*(1.8-0.2)-((3.141592654*0.5*0.5)*1.6)</f>
        <v>5.1433629384000001</v>
      </c>
      <c r="G674" s="54"/>
      <c r="H674" s="1520"/>
      <c r="I674" s="1708"/>
      <c r="J674" s="4389"/>
      <c r="K674" s="3559"/>
      <c r="L674" s="2633"/>
    </row>
    <row r="675" spans="1:256" s="82" customFormat="1" ht="27.25" customHeight="1">
      <c r="A675" s="2514"/>
      <c r="B675" s="2000"/>
      <c r="C675" s="2000"/>
      <c r="D675" s="2006" t="s">
        <v>7736</v>
      </c>
      <c r="E675" s="2006"/>
      <c r="F675" s="2533">
        <f>(2*2)*(1.8-0.2)-((3.141592654*0.5*0.5)*1.6)</f>
        <v>5.1433629384000001</v>
      </c>
      <c r="G675" s="54"/>
      <c r="H675" s="1520"/>
      <c r="I675" s="1708"/>
      <c r="J675" s="4389"/>
      <c r="K675" s="3559"/>
      <c r="L675" s="2633"/>
    </row>
    <row r="676" spans="1:256" s="82" customFormat="1" ht="27.25" customHeight="1">
      <c r="A676" s="2514"/>
      <c r="B676" s="2000"/>
      <c r="C676" s="2000"/>
      <c r="D676" s="2006" t="s">
        <v>7735</v>
      </c>
      <c r="E676" s="2006"/>
      <c r="F676" s="2533">
        <f>(2*2)*(1.55-0.2)-((3.141592654*0.5*0.5)*1.35)</f>
        <v>4.3397124792750006</v>
      </c>
      <c r="G676" s="54"/>
      <c r="H676" s="1520"/>
      <c r="I676" s="1708"/>
      <c r="J676" s="4389"/>
      <c r="K676" s="3559"/>
      <c r="L676" s="2633"/>
    </row>
    <row r="677" spans="1:256" s="82" customFormat="1" ht="27.25" customHeight="1">
      <c r="A677" s="2514"/>
      <c r="B677" s="2000"/>
      <c r="C677" s="2000"/>
      <c r="D677" s="2006" t="s">
        <v>7734</v>
      </c>
      <c r="E677" s="2006"/>
      <c r="F677" s="2533">
        <f>(2*2)*(1.45-0.2)-((3.141592654*0.5*0.5)*1.25)</f>
        <v>4.0182522956250004</v>
      </c>
      <c r="G677" s="54"/>
      <c r="H677" s="1520"/>
      <c r="I677" s="1708"/>
      <c r="J677" s="4389"/>
      <c r="K677" s="3559"/>
      <c r="L677" s="2633"/>
    </row>
    <row r="678" spans="1:256" s="82" customFormat="1" ht="27.25" customHeight="1">
      <c r="A678" s="2514"/>
      <c r="B678" s="2000"/>
      <c r="C678" s="2000"/>
      <c r="D678" s="2006" t="s">
        <v>7733</v>
      </c>
      <c r="E678" s="2006"/>
      <c r="F678" s="2533">
        <f>(2*2)*(1.4-0.2)-((3.141592654*0.5*0.5)*1.2)</f>
        <v>3.8575222037999999</v>
      </c>
      <c r="G678" s="54"/>
      <c r="H678" s="1520"/>
      <c r="I678" s="1708"/>
      <c r="J678" s="4389"/>
      <c r="K678" s="3559"/>
      <c r="L678" s="2633"/>
    </row>
    <row r="679" spans="1:256" s="1209" customFormat="1" ht="27.25" customHeight="1">
      <c r="A679" s="2514"/>
      <c r="B679" s="2000"/>
      <c r="C679" s="2000"/>
      <c r="D679" s="2006" t="s">
        <v>7661</v>
      </c>
      <c r="E679" s="2006"/>
      <c r="F679" s="2533"/>
      <c r="G679" s="54"/>
      <c r="H679" s="1520"/>
      <c r="I679" s="1708"/>
      <c r="J679" s="5252"/>
      <c r="K679" s="3559"/>
      <c r="U679" s="1210"/>
      <c r="W679" s="1210"/>
    </row>
    <row r="680" spans="1:256" s="1209" customFormat="1" ht="40.549999999999997" customHeight="1">
      <c r="A680" s="2514"/>
      <c r="B680" s="2000"/>
      <c r="C680" s="2000"/>
      <c r="D680" s="2006" t="s">
        <v>7732</v>
      </c>
      <c r="E680" s="2006"/>
      <c r="F680" s="2533">
        <f>(6.59+6.59+5.947+5.786+5.304+4.983+4.822+4.5+4.5+4.34+4.661+4.983+5.465+4.983+5.143+5.143+4.34+4.018+3.858)*0.15</f>
        <v>14.3934</v>
      </c>
      <c r="G680" s="54"/>
      <c r="H680" s="1520"/>
      <c r="I680" s="1708"/>
      <c r="J680" s="5252"/>
      <c r="K680" s="3559"/>
      <c r="U680" s="1210"/>
      <c r="W680" s="1210"/>
    </row>
    <row r="681" spans="1:256" s="1493" customFormat="1" ht="27.25" customHeight="1">
      <c r="A681" s="2722"/>
      <c r="B681" s="1453"/>
      <c r="C681" s="1453"/>
      <c r="D681" s="2731" t="s">
        <v>7731</v>
      </c>
      <c r="E681" s="1453"/>
      <c r="F681" s="2732"/>
      <c r="G681" s="5846"/>
      <c r="H681" s="2723"/>
      <c r="I681" s="3371"/>
      <c r="J681" s="4430"/>
      <c r="K681" s="4172"/>
      <c r="L681" s="1456"/>
      <c r="M681" s="1456"/>
      <c r="N681" s="1456"/>
      <c r="O681" s="1456"/>
      <c r="P681" s="1456"/>
      <c r="Q681" s="1456"/>
      <c r="R681" s="1456"/>
      <c r="S681" s="1456"/>
      <c r="T681" s="1456"/>
      <c r="U681" s="1456"/>
      <c r="V681" s="1456"/>
      <c r="W681" s="1456"/>
      <c r="X681" s="1456"/>
      <c r="Y681" s="1456"/>
      <c r="Z681" s="1456"/>
      <c r="AA681" s="1456"/>
      <c r="AB681" s="1456"/>
      <c r="AC681" s="1456"/>
      <c r="AD681" s="1456"/>
      <c r="AE681" s="1456"/>
      <c r="AF681" s="1456"/>
      <c r="AG681" s="1456"/>
      <c r="AH681" s="1456"/>
      <c r="AI681" s="1456"/>
      <c r="AJ681" s="1456"/>
      <c r="AK681" s="1456"/>
      <c r="AL681" s="1456"/>
      <c r="AM681" s="1456"/>
      <c r="AN681" s="1456"/>
      <c r="AO681" s="1456"/>
      <c r="AP681" s="1456"/>
      <c r="AQ681" s="1456"/>
      <c r="AR681" s="1456"/>
      <c r="AS681" s="1456"/>
      <c r="AT681" s="1456"/>
      <c r="AU681" s="1456"/>
      <c r="AV681" s="1456"/>
      <c r="AW681" s="1456"/>
      <c r="AX681" s="1456"/>
      <c r="AY681" s="1456"/>
      <c r="AZ681" s="1456"/>
      <c r="BA681" s="1456"/>
      <c r="BB681" s="1456"/>
      <c r="BC681" s="1456"/>
      <c r="BD681" s="1456"/>
      <c r="BE681" s="1456"/>
      <c r="BF681" s="1456"/>
      <c r="BG681" s="1456"/>
      <c r="BH681" s="1456"/>
      <c r="BI681" s="1456"/>
      <c r="BJ681" s="1456"/>
      <c r="BK681" s="1456"/>
      <c r="BL681" s="1456"/>
      <c r="BM681" s="1456"/>
      <c r="BN681" s="1456"/>
      <c r="BO681" s="1456"/>
      <c r="BP681" s="1456"/>
      <c r="BQ681" s="1456"/>
      <c r="BR681" s="1456"/>
      <c r="BS681" s="1456"/>
      <c r="BT681" s="1456"/>
      <c r="BU681" s="1456"/>
      <c r="BV681" s="1456"/>
      <c r="BW681" s="1456"/>
      <c r="BX681" s="1456"/>
      <c r="BY681" s="1456"/>
      <c r="BZ681" s="1456"/>
      <c r="CA681" s="1456"/>
      <c r="CB681" s="1456"/>
      <c r="CC681" s="1456"/>
      <c r="CD681" s="1456"/>
      <c r="CE681" s="1456"/>
      <c r="CF681" s="1456"/>
      <c r="CG681" s="1456"/>
      <c r="CH681" s="1456"/>
      <c r="CI681" s="1456"/>
      <c r="CJ681" s="1456"/>
      <c r="CK681" s="1456"/>
      <c r="CL681" s="1456"/>
      <c r="CM681" s="1456"/>
      <c r="CN681" s="1456"/>
      <c r="CO681" s="1456"/>
      <c r="CP681" s="1456"/>
      <c r="CQ681" s="1456"/>
      <c r="CR681" s="1456"/>
      <c r="CS681" s="1456"/>
      <c r="CT681" s="1456"/>
      <c r="CU681" s="1456"/>
      <c r="CV681" s="1456"/>
      <c r="CW681" s="1456"/>
      <c r="CX681" s="1456"/>
      <c r="CY681" s="1456"/>
      <c r="CZ681" s="1456"/>
      <c r="DA681" s="1456"/>
      <c r="DB681" s="1456"/>
      <c r="DC681" s="1456"/>
      <c r="DD681" s="1456"/>
      <c r="DE681" s="1456"/>
      <c r="DF681" s="1456"/>
      <c r="DG681" s="1456"/>
      <c r="DH681" s="1456"/>
      <c r="DI681" s="1456"/>
      <c r="DJ681" s="1456"/>
      <c r="DK681" s="1456"/>
      <c r="DL681" s="1456"/>
      <c r="DM681" s="1456"/>
      <c r="DN681" s="1456"/>
      <c r="DO681" s="1456"/>
      <c r="DP681" s="1456"/>
      <c r="DQ681" s="1456"/>
      <c r="DR681" s="1456"/>
      <c r="DS681" s="1456"/>
      <c r="DT681" s="1456"/>
      <c r="DU681" s="1456"/>
      <c r="DV681" s="1456"/>
      <c r="DW681" s="1456"/>
      <c r="DX681" s="1456"/>
      <c r="DY681" s="1456"/>
      <c r="DZ681" s="1456"/>
      <c r="EA681" s="1456"/>
      <c r="EB681" s="1456"/>
      <c r="EC681" s="1456"/>
      <c r="ED681" s="1456"/>
      <c r="EE681" s="1456"/>
      <c r="EF681" s="1456"/>
      <c r="EG681" s="1456"/>
      <c r="EH681" s="1456"/>
      <c r="EI681" s="1456"/>
      <c r="EJ681" s="1456"/>
      <c r="EK681" s="1456"/>
      <c r="EL681" s="1456"/>
      <c r="EM681" s="1456"/>
      <c r="EN681" s="1456"/>
      <c r="EO681" s="1456"/>
      <c r="EP681" s="1456"/>
      <c r="EQ681" s="1456"/>
      <c r="ER681" s="1456"/>
      <c r="ES681" s="1456"/>
      <c r="ET681" s="1456"/>
      <c r="EU681" s="1456"/>
      <c r="EV681" s="1456"/>
      <c r="EW681" s="1456"/>
      <c r="EX681" s="1456"/>
      <c r="EY681" s="1456"/>
      <c r="EZ681" s="1456"/>
      <c r="FA681" s="1456"/>
      <c r="FB681" s="1456"/>
      <c r="FC681" s="1456"/>
      <c r="FD681" s="1456"/>
      <c r="FE681" s="1456"/>
      <c r="FF681" s="1456"/>
      <c r="FG681" s="1456"/>
      <c r="FH681" s="1456"/>
      <c r="FI681" s="1456"/>
      <c r="FJ681" s="1456"/>
      <c r="FK681" s="1456"/>
      <c r="FL681" s="1456"/>
      <c r="FM681" s="1456"/>
      <c r="FN681" s="1456"/>
      <c r="FO681" s="1456"/>
      <c r="FP681" s="1456"/>
      <c r="FQ681" s="1456"/>
      <c r="FR681" s="1456"/>
      <c r="FS681" s="1456"/>
      <c r="FT681" s="1456"/>
      <c r="FU681" s="1456"/>
      <c r="FV681" s="1456"/>
      <c r="FW681" s="1456"/>
      <c r="FX681" s="1456"/>
      <c r="FY681" s="1456"/>
      <c r="FZ681" s="1456"/>
      <c r="GA681" s="1456"/>
      <c r="GB681" s="1456"/>
      <c r="GC681" s="1456"/>
      <c r="GD681" s="1456"/>
      <c r="GE681" s="1456"/>
      <c r="GF681" s="1456"/>
      <c r="GG681" s="1456"/>
      <c r="GH681" s="1456"/>
      <c r="GI681" s="1456"/>
      <c r="GJ681" s="1456"/>
      <c r="GK681" s="1456"/>
      <c r="GL681" s="1456"/>
      <c r="GM681" s="1456"/>
      <c r="GN681" s="1456"/>
      <c r="GO681" s="1456"/>
      <c r="GP681" s="1456"/>
      <c r="GQ681" s="1456"/>
      <c r="GR681" s="1456"/>
      <c r="GS681" s="1456"/>
      <c r="GT681" s="1456"/>
      <c r="GU681" s="1456"/>
      <c r="GV681" s="1456"/>
      <c r="GW681" s="1456"/>
      <c r="GX681" s="1456"/>
      <c r="GY681" s="1456"/>
      <c r="GZ681" s="1456"/>
      <c r="HA681" s="1456"/>
      <c r="HB681" s="1456"/>
      <c r="HC681" s="1456"/>
      <c r="HD681" s="1456"/>
      <c r="HE681" s="1456"/>
      <c r="HF681" s="1456"/>
      <c r="HG681" s="1456"/>
      <c r="HH681" s="1456"/>
      <c r="HI681" s="1456"/>
      <c r="HJ681" s="1456"/>
      <c r="HK681" s="1456"/>
      <c r="HL681" s="1456"/>
      <c r="HM681" s="1456"/>
      <c r="HN681" s="1456"/>
      <c r="HO681" s="1456"/>
      <c r="HP681" s="1456"/>
      <c r="HQ681" s="1456"/>
      <c r="HR681" s="1456"/>
      <c r="HS681" s="1456"/>
      <c r="HT681" s="1456"/>
      <c r="HU681" s="1456"/>
      <c r="HV681" s="1456"/>
      <c r="HW681" s="1456"/>
      <c r="HX681" s="1456"/>
      <c r="HY681" s="1456"/>
      <c r="HZ681" s="1456"/>
      <c r="IA681" s="1456"/>
      <c r="IB681" s="1456"/>
      <c r="IC681" s="1456"/>
      <c r="ID681" s="1456"/>
      <c r="IE681" s="1456"/>
      <c r="IF681" s="1456"/>
      <c r="IG681" s="1456"/>
      <c r="IH681" s="1456"/>
      <c r="II681" s="1456"/>
      <c r="IJ681" s="1456"/>
      <c r="IK681" s="1456"/>
      <c r="IL681" s="1456"/>
      <c r="IM681" s="1456"/>
      <c r="IN681" s="1456"/>
      <c r="IO681" s="1456"/>
      <c r="IP681" s="1456"/>
      <c r="IQ681" s="1456"/>
      <c r="IR681" s="1456"/>
      <c r="IS681" s="1456"/>
      <c r="IT681" s="1456"/>
      <c r="IU681" s="1456"/>
      <c r="IV681" s="1456"/>
    </row>
    <row r="682" spans="1:256" s="4472" customFormat="1" ht="13.5" customHeight="1">
      <c r="A682" s="4465">
        <v>31</v>
      </c>
      <c r="B682" s="4466">
        <v>583</v>
      </c>
      <c r="C682" s="4466">
        <v>58343930</v>
      </c>
      <c r="D682" s="4466" t="s">
        <v>3086</v>
      </c>
      <c r="E682" s="4466" t="s">
        <v>2744</v>
      </c>
      <c r="F682" s="5254">
        <f>ROUND(SUM(F684:F753),3)</f>
        <v>1580.3019999999999</v>
      </c>
      <c r="G682" s="227"/>
      <c r="H682" s="4468">
        <f>F682*G682</f>
        <v>0</v>
      </c>
      <c r="I682" s="4457" t="s">
        <v>102</v>
      </c>
      <c r="J682" s="5255"/>
      <c r="K682" s="4459"/>
      <c r="L682" s="3559"/>
      <c r="M682" s="1224"/>
      <c r="N682" s="4470"/>
      <c r="O682" s="4470"/>
      <c r="P682" s="4445"/>
      <c r="Q682" s="2458"/>
      <c r="R682" s="4471"/>
      <c r="S682" s="4471"/>
      <c r="T682" s="4471"/>
    </row>
    <row r="683" spans="1:256" s="1493" customFormat="1" ht="27.25" customHeight="1">
      <c r="A683" s="4437"/>
      <c r="B683" s="4438"/>
      <c r="C683" s="4438"/>
      <c r="D683" s="4439" t="s">
        <v>7730</v>
      </c>
      <c r="E683" s="4438"/>
      <c r="F683" s="4440"/>
      <c r="G683" s="6041"/>
      <c r="H683" s="4441"/>
      <c r="I683" s="4442"/>
      <c r="J683" s="4430"/>
      <c r="K683" s="4444"/>
      <c r="L683" s="1456"/>
      <c r="M683" s="2724"/>
      <c r="N683" s="1456"/>
      <c r="O683" s="1456"/>
      <c r="P683" s="1456"/>
      <c r="Q683" s="1456"/>
      <c r="R683" s="1456"/>
      <c r="S683" s="1456"/>
      <c r="T683" s="1456"/>
      <c r="U683" s="1456"/>
      <c r="V683" s="1456"/>
      <c r="W683" s="1456"/>
      <c r="X683" s="1456"/>
      <c r="Y683" s="1456"/>
      <c r="Z683" s="1456"/>
      <c r="AA683" s="1456"/>
      <c r="AB683" s="1456"/>
      <c r="AC683" s="1456"/>
      <c r="AD683" s="1456"/>
      <c r="AE683" s="1456"/>
      <c r="AF683" s="1456"/>
      <c r="AG683" s="1456"/>
      <c r="AH683" s="1456"/>
      <c r="AI683" s="1456"/>
      <c r="AJ683" s="1456"/>
      <c r="AK683" s="1456"/>
      <c r="AL683" s="1456"/>
      <c r="AM683" s="1456"/>
      <c r="AN683" s="1456"/>
      <c r="AO683" s="1456"/>
      <c r="AP683" s="1456"/>
      <c r="AQ683" s="1456"/>
      <c r="AR683" s="1456"/>
      <c r="AS683" s="1456"/>
      <c r="AT683" s="1456"/>
      <c r="AU683" s="1456"/>
      <c r="AV683" s="1456"/>
      <c r="AW683" s="1456"/>
      <c r="AX683" s="1456"/>
      <c r="AY683" s="1456"/>
      <c r="AZ683" s="1456"/>
      <c r="BA683" s="1456"/>
      <c r="BB683" s="1456"/>
      <c r="BC683" s="1456"/>
      <c r="BD683" s="1456"/>
      <c r="BE683" s="1456"/>
      <c r="BF683" s="1456"/>
      <c r="BG683" s="1456"/>
      <c r="BH683" s="1456"/>
      <c r="BI683" s="1456"/>
      <c r="BJ683" s="1456"/>
      <c r="BK683" s="1456"/>
      <c r="BL683" s="1456"/>
      <c r="BM683" s="1456"/>
      <c r="BN683" s="1456"/>
      <c r="BO683" s="1456"/>
      <c r="BP683" s="1456"/>
      <c r="BQ683" s="1456"/>
      <c r="BR683" s="1456"/>
      <c r="BS683" s="1456"/>
      <c r="BT683" s="1456"/>
      <c r="BU683" s="1456"/>
      <c r="BV683" s="1456"/>
      <c r="BW683" s="1456"/>
      <c r="BX683" s="1456"/>
      <c r="BY683" s="1456"/>
      <c r="BZ683" s="1456"/>
      <c r="CA683" s="1456"/>
      <c r="CB683" s="1456"/>
      <c r="CC683" s="1456"/>
      <c r="CD683" s="1456"/>
      <c r="CE683" s="1456"/>
      <c r="CF683" s="1456"/>
      <c r="CG683" s="1456"/>
      <c r="CH683" s="1456"/>
      <c r="CI683" s="1456"/>
      <c r="CJ683" s="1456"/>
      <c r="CK683" s="1456"/>
      <c r="CL683" s="1456"/>
      <c r="CM683" s="1456"/>
      <c r="CN683" s="1456"/>
      <c r="CO683" s="1456"/>
      <c r="CP683" s="1456"/>
      <c r="CQ683" s="1456"/>
      <c r="CR683" s="1456"/>
      <c r="CS683" s="1456"/>
      <c r="CT683" s="1456"/>
      <c r="CU683" s="1456"/>
      <c r="CV683" s="1456"/>
      <c r="CW683" s="1456"/>
      <c r="CX683" s="1456"/>
      <c r="CY683" s="1456"/>
      <c r="CZ683" s="1456"/>
      <c r="DA683" s="1456"/>
      <c r="DB683" s="1456"/>
      <c r="DC683" s="1456"/>
      <c r="DD683" s="1456"/>
      <c r="DE683" s="1456"/>
      <c r="DF683" s="1456"/>
      <c r="DG683" s="1456"/>
      <c r="DH683" s="1456"/>
      <c r="DI683" s="1456"/>
      <c r="DJ683" s="1456"/>
      <c r="DK683" s="1456"/>
      <c r="DL683" s="1456"/>
      <c r="DM683" s="1456"/>
      <c r="DN683" s="1456"/>
      <c r="DO683" s="1456"/>
      <c r="DP683" s="1456"/>
      <c r="DQ683" s="1456"/>
      <c r="DR683" s="1456"/>
      <c r="DS683" s="1456"/>
      <c r="DT683" s="1456"/>
      <c r="DU683" s="1456"/>
      <c r="DV683" s="1456"/>
      <c r="DW683" s="1456"/>
      <c r="DX683" s="1456"/>
      <c r="DY683" s="1456"/>
      <c r="DZ683" s="1456"/>
      <c r="EA683" s="1456"/>
      <c r="EB683" s="1456"/>
      <c r="EC683" s="1456"/>
      <c r="ED683" s="1456"/>
      <c r="EE683" s="1456"/>
      <c r="EF683" s="1456"/>
      <c r="EG683" s="1456"/>
      <c r="EH683" s="1456"/>
      <c r="EI683" s="1456"/>
      <c r="EJ683" s="1456"/>
      <c r="EK683" s="1456"/>
      <c r="EL683" s="1456"/>
      <c r="EM683" s="1456"/>
      <c r="EN683" s="1456"/>
      <c r="EO683" s="1456"/>
      <c r="EP683" s="1456"/>
      <c r="EQ683" s="1456"/>
      <c r="ER683" s="1456"/>
      <c r="ES683" s="1456"/>
      <c r="ET683" s="1456"/>
      <c r="EU683" s="1456"/>
      <c r="EV683" s="1456"/>
      <c r="EW683" s="1456"/>
      <c r="EX683" s="1456"/>
      <c r="EY683" s="1456"/>
      <c r="EZ683" s="1456"/>
      <c r="FA683" s="1456"/>
      <c r="FB683" s="1456"/>
      <c r="FC683" s="1456"/>
      <c r="FD683" s="1456"/>
      <c r="FE683" s="1456"/>
      <c r="FF683" s="1456"/>
      <c r="FG683" s="1456"/>
      <c r="FH683" s="1456"/>
      <c r="FI683" s="1456"/>
      <c r="FJ683" s="1456"/>
      <c r="FK683" s="1456"/>
      <c r="FL683" s="1456"/>
      <c r="FM683" s="1456"/>
      <c r="FN683" s="1456"/>
      <c r="FO683" s="1456"/>
      <c r="FP683" s="1456"/>
      <c r="FQ683" s="1456"/>
      <c r="FR683" s="1456"/>
      <c r="FS683" s="1456"/>
      <c r="FT683" s="1456"/>
      <c r="FU683" s="1456"/>
      <c r="FV683" s="1456"/>
      <c r="FW683" s="1456"/>
      <c r="FX683" s="1456"/>
      <c r="FY683" s="1456"/>
      <c r="FZ683" s="1456"/>
      <c r="GA683" s="1456"/>
      <c r="GB683" s="1456"/>
      <c r="GC683" s="1456"/>
      <c r="GD683" s="1456"/>
      <c r="GE683" s="1456"/>
      <c r="GF683" s="1456"/>
      <c r="GG683" s="1456"/>
      <c r="GH683" s="1456"/>
      <c r="GI683" s="1456"/>
      <c r="GJ683" s="1456"/>
      <c r="GK683" s="1456"/>
      <c r="GL683" s="1456"/>
      <c r="GM683" s="1456"/>
      <c r="GN683" s="1456"/>
      <c r="GO683" s="1456"/>
      <c r="GP683" s="1456"/>
      <c r="GQ683" s="1456"/>
      <c r="GR683" s="1456"/>
      <c r="GS683" s="1456"/>
      <c r="GT683" s="1456"/>
      <c r="GU683" s="1456"/>
      <c r="GV683" s="1456"/>
      <c r="GW683" s="1456"/>
      <c r="GX683" s="1456"/>
      <c r="GY683" s="1456"/>
      <c r="GZ683" s="1456"/>
      <c r="HA683" s="1456"/>
      <c r="HB683" s="1456"/>
      <c r="HC683" s="1456"/>
      <c r="HD683" s="1456"/>
      <c r="HE683" s="1456"/>
      <c r="HF683" s="1456"/>
      <c r="HG683" s="1456"/>
      <c r="HH683" s="1456"/>
      <c r="HI683" s="1456"/>
      <c r="HJ683" s="1456"/>
      <c r="HK683" s="1456"/>
      <c r="HL683" s="1456"/>
      <c r="HM683" s="1456"/>
      <c r="HN683" s="1456"/>
      <c r="HO683" s="1456"/>
      <c r="HP683" s="1456"/>
      <c r="HQ683" s="1456"/>
      <c r="HR683" s="1456"/>
      <c r="HS683" s="1456"/>
      <c r="HT683" s="1456"/>
      <c r="HU683" s="1456"/>
      <c r="HV683" s="1456"/>
      <c r="HW683" s="1456"/>
      <c r="HX683" s="1456"/>
      <c r="HY683" s="1456"/>
      <c r="HZ683" s="1456"/>
      <c r="IA683" s="1456"/>
      <c r="IB683" s="1456"/>
      <c r="IC683" s="1456"/>
      <c r="ID683" s="1456"/>
      <c r="IE683" s="1456"/>
      <c r="IF683" s="1456"/>
      <c r="IG683" s="1456"/>
      <c r="IH683" s="1456"/>
      <c r="II683" s="1456"/>
      <c r="IJ683" s="1456"/>
      <c r="IK683" s="1456"/>
      <c r="IL683" s="1456"/>
      <c r="IM683" s="1456"/>
      <c r="IN683" s="1456"/>
      <c r="IO683" s="1456"/>
      <c r="IP683" s="1456"/>
      <c r="IQ683" s="1456"/>
      <c r="IR683" s="1456"/>
      <c r="IS683" s="1456"/>
      <c r="IT683" s="1456"/>
      <c r="IU683" s="1456"/>
      <c r="IV683" s="1456"/>
    </row>
    <row r="684" spans="1:256" s="82" customFormat="1" ht="27.25" customHeight="1">
      <c r="A684" s="1546"/>
      <c r="B684" s="1547"/>
      <c r="C684" s="1547"/>
      <c r="D684" s="5256" t="s">
        <v>7729</v>
      </c>
      <c r="E684" s="5257"/>
      <c r="F684" s="5258">
        <f>(60.204)*2</f>
        <v>120.408</v>
      </c>
      <c r="G684" s="213"/>
      <c r="H684" s="2549"/>
      <c r="I684" s="1549"/>
      <c r="J684" s="4389"/>
      <c r="K684" s="4205"/>
      <c r="L684" s="5253"/>
    </row>
    <row r="685" spans="1:256" s="82" customFormat="1" ht="13.5" customHeight="1">
      <c r="A685" s="1546"/>
      <c r="B685" s="1547"/>
      <c r="C685" s="1547"/>
      <c r="D685" s="5256" t="s">
        <v>7728</v>
      </c>
      <c r="E685" s="5257"/>
      <c r="F685" s="5258">
        <f>(51.84)*2</f>
        <v>103.68</v>
      </c>
      <c r="G685" s="213"/>
      <c r="H685" s="2549"/>
      <c r="I685" s="1549"/>
      <c r="J685" s="4389"/>
      <c r="K685" s="4205"/>
      <c r="L685" s="5253"/>
    </row>
    <row r="686" spans="1:256" s="82" customFormat="1" ht="13.5" customHeight="1">
      <c r="A686" s="1546"/>
      <c r="B686" s="1547"/>
      <c r="C686" s="1547"/>
      <c r="D686" s="5256" t="s">
        <v>7727</v>
      </c>
      <c r="E686" s="5257"/>
      <c r="F686" s="5258">
        <f>(34.8)*2</f>
        <v>69.599999999999994</v>
      </c>
      <c r="G686" s="213"/>
      <c r="H686" s="2549"/>
      <c r="I686" s="1549"/>
      <c r="J686" s="4389"/>
      <c r="K686" s="4205"/>
      <c r="L686" s="2633"/>
    </row>
    <row r="687" spans="1:256" s="82" customFormat="1" ht="27.25" customHeight="1">
      <c r="A687" s="1546"/>
      <c r="B687" s="1547"/>
      <c r="C687" s="1547"/>
      <c r="D687" s="5256" t="s">
        <v>7726</v>
      </c>
      <c r="E687" s="5257"/>
      <c r="F687" s="5258">
        <f>(16.698)*2</f>
        <v>33.396000000000001</v>
      </c>
      <c r="G687" s="213"/>
      <c r="H687" s="2549"/>
      <c r="I687" s="1549"/>
      <c r="J687" s="4389"/>
      <c r="K687" s="4205"/>
      <c r="L687" s="2633"/>
    </row>
    <row r="688" spans="1:256" s="82" customFormat="1" ht="13.5" customHeight="1">
      <c r="A688" s="1546"/>
      <c r="B688" s="1547"/>
      <c r="C688" s="1547"/>
      <c r="D688" s="5256" t="s">
        <v>7725</v>
      </c>
      <c r="E688" s="5257"/>
      <c r="F688" s="5258">
        <f>(26.76)*2</f>
        <v>53.52</v>
      </c>
      <c r="G688" s="213"/>
      <c r="H688" s="2549"/>
      <c r="I688" s="1549"/>
      <c r="J688" s="5234"/>
      <c r="K688" s="4205"/>
      <c r="L688" s="2633"/>
    </row>
    <row r="689" spans="1:12" s="82" customFormat="1" ht="27.25" customHeight="1">
      <c r="A689" s="1546"/>
      <c r="B689" s="1547"/>
      <c r="C689" s="1547"/>
      <c r="D689" s="5256" t="s">
        <v>7724</v>
      </c>
      <c r="E689" s="5257"/>
      <c r="F689" s="5258">
        <f>(18.468)*2</f>
        <v>36.936</v>
      </c>
      <c r="G689" s="213"/>
      <c r="H689" s="2549"/>
      <c r="I689" s="1549"/>
      <c r="J689" s="5235"/>
      <c r="K689" s="4205"/>
      <c r="L689" s="2633"/>
    </row>
    <row r="690" spans="1:12" s="82" customFormat="1" ht="27.25" customHeight="1">
      <c r="A690" s="1546"/>
      <c r="B690" s="1547"/>
      <c r="C690" s="1547"/>
      <c r="D690" s="5256" t="s">
        <v>7723</v>
      </c>
      <c r="E690" s="5257"/>
      <c r="F690" s="5258">
        <f>(11.628)*2</f>
        <v>23.256</v>
      </c>
      <c r="G690" s="213"/>
      <c r="H690" s="2549"/>
      <c r="I690" s="1549"/>
      <c r="J690" s="5235"/>
      <c r="K690" s="4205"/>
      <c r="L690" s="2633"/>
    </row>
    <row r="691" spans="1:12" s="82" customFormat="1" ht="27.25" customHeight="1">
      <c r="A691" s="1546"/>
      <c r="B691" s="1547"/>
      <c r="C691" s="1547"/>
      <c r="D691" s="5256" t="s">
        <v>7722</v>
      </c>
      <c r="E691" s="5257"/>
      <c r="F691" s="5258">
        <f>(10.848)*2</f>
        <v>21.696000000000002</v>
      </c>
      <c r="G691" s="213"/>
      <c r="H691" s="2549"/>
      <c r="I691" s="1549"/>
      <c r="J691" s="5235"/>
      <c r="K691" s="4205"/>
      <c r="L691" s="2633"/>
    </row>
    <row r="692" spans="1:12" s="82" customFormat="1" ht="27.25" customHeight="1">
      <c r="A692" s="1546"/>
      <c r="B692" s="1547"/>
      <c r="C692" s="1547"/>
      <c r="D692" s="5256" t="s">
        <v>7721</v>
      </c>
      <c r="E692" s="5257"/>
      <c r="F692" s="5258">
        <f>(13.44)*2</f>
        <v>26.88</v>
      </c>
      <c r="G692" s="213"/>
      <c r="H692" s="2549"/>
      <c r="I692" s="1549"/>
      <c r="J692" s="5235"/>
      <c r="K692" s="4205"/>
      <c r="L692" s="2633"/>
    </row>
    <row r="693" spans="1:12" s="82" customFormat="1" ht="27.25" customHeight="1">
      <c r="A693" s="1546"/>
      <c r="B693" s="1547"/>
      <c r="C693" s="1547"/>
      <c r="D693" s="5256" t="s">
        <v>7720</v>
      </c>
      <c r="E693" s="5257"/>
      <c r="F693" s="5258">
        <f>(5.376)*2</f>
        <v>10.752000000000001</v>
      </c>
      <c r="G693" s="213"/>
      <c r="H693" s="2549"/>
      <c r="I693" s="1549"/>
      <c r="J693" s="5235"/>
      <c r="K693" s="4205"/>
      <c r="L693" s="2633"/>
    </row>
    <row r="694" spans="1:12" s="82" customFormat="1" ht="27.25" customHeight="1">
      <c r="A694" s="1546"/>
      <c r="B694" s="1547"/>
      <c r="C694" s="1547"/>
      <c r="D694" s="5256" t="s">
        <v>7719</v>
      </c>
      <c r="E694" s="5257"/>
      <c r="F694" s="5258">
        <f>(14.238)*2</f>
        <v>28.475999999999999</v>
      </c>
      <c r="G694" s="213"/>
      <c r="H694" s="2549"/>
      <c r="I694" s="1549"/>
      <c r="J694" s="4389"/>
      <c r="K694" s="4205"/>
      <c r="L694" s="2633"/>
    </row>
    <row r="695" spans="1:12" s="82" customFormat="1" ht="13.5" customHeight="1">
      <c r="A695" s="1546"/>
      <c r="B695" s="1547"/>
      <c r="C695" s="1547"/>
      <c r="D695" s="5256" t="s">
        <v>7718</v>
      </c>
      <c r="E695" s="5257"/>
      <c r="F695" s="5258">
        <f>(6.9)*2</f>
        <v>13.8</v>
      </c>
      <c r="G695" s="213"/>
      <c r="H695" s="2549"/>
      <c r="I695" s="1549"/>
      <c r="J695" s="4389"/>
      <c r="K695" s="4205"/>
      <c r="L695" s="2633"/>
    </row>
    <row r="696" spans="1:12" s="82" customFormat="1" ht="27.25" customHeight="1">
      <c r="A696" s="1546"/>
      <c r="B696" s="1547"/>
      <c r="C696" s="1547"/>
      <c r="D696" s="5256" t="s">
        <v>7717</v>
      </c>
      <c r="E696" s="5257"/>
      <c r="F696" s="5258">
        <f>(24.066)*2</f>
        <v>48.131999999999998</v>
      </c>
      <c r="G696" s="213"/>
      <c r="H696" s="2549"/>
      <c r="I696" s="1549"/>
      <c r="J696" s="4389"/>
      <c r="K696" s="4205"/>
      <c r="L696" s="2633"/>
    </row>
    <row r="697" spans="1:12" s="82" customFormat="1" ht="27.25" customHeight="1">
      <c r="A697" s="1546"/>
      <c r="B697" s="1547"/>
      <c r="C697" s="1547"/>
      <c r="D697" s="5256" t="s">
        <v>7716</v>
      </c>
      <c r="E697" s="5257"/>
      <c r="F697" s="5258">
        <f>(21.774)*2</f>
        <v>43.548000000000002</v>
      </c>
      <c r="G697" s="213"/>
      <c r="H697" s="2549"/>
      <c r="I697" s="1549"/>
      <c r="J697" s="4389"/>
      <c r="K697" s="4205"/>
      <c r="L697" s="2633"/>
    </row>
    <row r="698" spans="1:12" s="82" customFormat="1" ht="27.25" customHeight="1">
      <c r="A698" s="1546"/>
      <c r="B698" s="1547"/>
      <c r="C698" s="1547"/>
      <c r="D698" s="5256" t="s">
        <v>7715</v>
      </c>
      <c r="E698" s="5257"/>
      <c r="F698" s="5258">
        <f>(26.724)*2</f>
        <v>53.448</v>
      </c>
      <c r="G698" s="213"/>
      <c r="H698" s="2549"/>
      <c r="I698" s="1549"/>
      <c r="J698" s="4389"/>
      <c r="K698" s="4205"/>
      <c r="L698" s="2633"/>
    </row>
    <row r="699" spans="1:12" s="82" customFormat="1" ht="13.5" customHeight="1">
      <c r="A699" s="1546"/>
      <c r="B699" s="1547"/>
      <c r="C699" s="1547"/>
      <c r="D699" s="5256" t="s">
        <v>7714</v>
      </c>
      <c r="E699" s="5257"/>
      <c r="F699" s="5258">
        <f>(1.92)*2</f>
        <v>3.84</v>
      </c>
      <c r="G699" s="213"/>
      <c r="H699" s="2549"/>
      <c r="I699" s="1549"/>
      <c r="J699" s="4389"/>
      <c r="K699" s="4205"/>
      <c r="L699" s="2633"/>
    </row>
    <row r="700" spans="1:12" s="82" customFormat="1" ht="13.5" customHeight="1">
      <c r="A700" s="1546"/>
      <c r="B700" s="1547"/>
      <c r="C700" s="1547"/>
      <c r="D700" s="5256" t="s">
        <v>7713</v>
      </c>
      <c r="E700" s="5257"/>
      <c r="F700" s="5258">
        <f>(3.36)*2</f>
        <v>6.72</v>
      </c>
      <c r="G700" s="213"/>
      <c r="H700" s="2549"/>
      <c r="I700" s="1549"/>
      <c r="J700" s="4389"/>
      <c r="K700" s="4205"/>
      <c r="L700" s="2633"/>
    </row>
    <row r="701" spans="1:12" s="82" customFormat="1" ht="13.5" customHeight="1">
      <c r="A701" s="1546"/>
      <c r="B701" s="1547"/>
      <c r="C701" s="1547"/>
      <c r="D701" s="5256" t="s">
        <v>7712</v>
      </c>
      <c r="E701" s="5257"/>
      <c r="F701" s="5258">
        <f>(7.008)*2</f>
        <v>14.016</v>
      </c>
      <c r="G701" s="213"/>
      <c r="H701" s="2549"/>
      <c r="I701" s="1549"/>
      <c r="J701" s="4389"/>
      <c r="K701" s="4205"/>
      <c r="L701" s="2633"/>
    </row>
    <row r="702" spans="1:12" s="82" customFormat="1" ht="27.25" customHeight="1">
      <c r="A702" s="1546"/>
      <c r="B702" s="1547"/>
      <c r="C702" s="1547"/>
      <c r="D702" s="5256" t="s">
        <v>7711</v>
      </c>
      <c r="E702" s="5257"/>
      <c r="F702" s="5258">
        <f>(9.54)*2</f>
        <v>19.079999999999998</v>
      </c>
      <c r="G702" s="213"/>
      <c r="H702" s="2549"/>
      <c r="I702" s="1549"/>
      <c r="J702" s="4389"/>
      <c r="K702" s="4205"/>
      <c r="L702" s="2633"/>
    </row>
    <row r="703" spans="1:12" s="82" customFormat="1" ht="27.25" customHeight="1">
      <c r="A703" s="1546"/>
      <c r="B703" s="1547"/>
      <c r="C703" s="1547"/>
      <c r="D703" s="5256" t="s">
        <v>7710</v>
      </c>
      <c r="E703" s="5257"/>
      <c r="F703" s="5258">
        <f>(6.864)*2</f>
        <v>13.728</v>
      </c>
      <c r="G703" s="213"/>
      <c r="H703" s="2549"/>
      <c r="I703" s="1549"/>
      <c r="J703" s="4389"/>
      <c r="K703" s="4205"/>
      <c r="L703" s="2633"/>
    </row>
    <row r="704" spans="1:12" s="82" customFormat="1" ht="27.25" customHeight="1">
      <c r="A704" s="1546"/>
      <c r="B704" s="1547"/>
      <c r="C704" s="1547"/>
      <c r="D704" s="5256" t="s">
        <v>7709</v>
      </c>
      <c r="E704" s="5257"/>
      <c r="F704" s="5258">
        <f>(22.338)*2</f>
        <v>44.676000000000002</v>
      </c>
      <c r="G704" s="213"/>
      <c r="H704" s="2549"/>
      <c r="I704" s="1549"/>
      <c r="J704" s="4389"/>
      <c r="K704" s="4205"/>
      <c r="L704" s="2633"/>
    </row>
    <row r="705" spans="1:12" s="82" customFormat="1" ht="27.25" customHeight="1">
      <c r="A705" s="1546"/>
      <c r="B705" s="1547"/>
      <c r="C705" s="1547"/>
      <c r="D705" s="5256" t="s">
        <v>7708</v>
      </c>
      <c r="E705" s="5257"/>
      <c r="F705" s="5258">
        <f>(12.24)*2</f>
        <v>24.48</v>
      </c>
      <c r="G705" s="213"/>
      <c r="H705" s="2549"/>
      <c r="I705" s="1549"/>
      <c r="J705" s="4389"/>
      <c r="K705" s="4205"/>
      <c r="L705" s="2633"/>
    </row>
    <row r="706" spans="1:12" s="82" customFormat="1" ht="27.25" customHeight="1">
      <c r="A706" s="1546"/>
      <c r="B706" s="1547"/>
      <c r="C706" s="1547"/>
      <c r="D706" s="5256" t="s">
        <v>7707</v>
      </c>
      <c r="E706" s="5257"/>
      <c r="F706" s="5258">
        <f>(12.792)*2</f>
        <v>25.584</v>
      </c>
      <c r="G706" s="213"/>
      <c r="H706" s="2549"/>
      <c r="I706" s="1549"/>
      <c r="J706" s="4389"/>
      <c r="K706" s="4205"/>
      <c r="L706" s="2633"/>
    </row>
    <row r="707" spans="1:12" s="82" customFormat="1" ht="27.25" customHeight="1">
      <c r="A707" s="1546"/>
      <c r="B707" s="1547"/>
      <c r="C707" s="1547"/>
      <c r="D707" s="5256" t="s">
        <v>7706</v>
      </c>
      <c r="E707" s="5257"/>
      <c r="F707" s="5258">
        <f>(12.792)*2</f>
        <v>25.584</v>
      </c>
      <c r="G707" s="213"/>
      <c r="H707" s="2549"/>
      <c r="I707" s="1549"/>
      <c r="J707" s="4389"/>
      <c r="K707" s="4205"/>
      <c r="L707" s="2633"/>
    </row>
    <row r="708" spans="1:12" s="82" customFormat="1" ht="27.25" customHeight="1">
      <c r="A708" s="1546"/>
      <c r="B708" s="1547"/>
      <c r="C708" s="1547"/>
      <c r="D708" s="5256" t="s">
        <v>7705</v>
      </c>
      <c r="E708" s="5257"/>
      <c r="F708" s="5258">
        <f>(12.546)*2</f>
        <v>25.091999999999999</v>
      </c>
      <c r="G708" s="213"/>
      <c r="H708" s="2549"/>
      <c r="I708" s="1549"/>
      <c r="J708" s="4389"/>
      <c r="K708" s="4205"/>
      <c r="L708" s="2633"/>
    </row>
    <row r="709" spans="1:12" s="82" customFormat="1" ht="13.5" customHeight="1">
      <c r="A709" s="1546"/>
      <c r="B709" s="1547"/>
      <c r="C709" s="1547"/>
      <c r="D709" s="5256" t="s">
        <v>7704</v>
      </c>
      <c r="E709" s="5257"/>
      <c r="F709" s="5258">
        <f>(7.92)*2</f>
        <v>15.84</v>
      </c>
      <c r="G709" s="213"/>
      <c r="H709" s="2549"/>
      <c r="I709" s="1549"/>
      <c r="J709" s="4389"/>
      <c r="K709" s="4205"/>
      <c r="L709" s="2633"/>
    </row>
    <row r="710" spans="1:12" s="82" customFormat="1" ht="27.25" customHeight="1">
      <c r="A710" s="1546"/>
      <c r="B710" s="1547"/>
      <c r="C710" s="1547"/>
      <c r="D710" s="5256" t="s">
        <v>7703</v>
      </c>
      <c r="E710" s="5257"/>
      <c r="F710" s="5258">
        <f>(26.136)*2</f>
        <v>52.271999999999998</v>
      </c>
      <c r="G710" s="213"/>
      <c r="H710" s="2549"/>
      <c r="I710" s="1549"/>
      <c r="J710" s="4389"/>
      <c r="K710" s="4205"/>
      <c r="L710" s="2633"/>
    </row>
    <row r="711" spans="1:12" s="82" customFormat="1" ht="27.25" customHeight="1">
      <c r="A711" s="1546"/>
      <c r="B711" s="1547"/>
      <c r="C711" s="1547"/>
      <c r="D711" s="5256" t="s">
        <v>7702</v>
      </c>
      <c r="E711" s="5257"/>
      <c r="F711" s="5258">
        <f>(38.52)*2</f>
        <v>77.040000000000006</v>
      </c>
      <c r="G711" s="213"/>
      <c r="H711" s="2549"/>
      <c r="I711" s="1549"/>
      <c r="J711" s="4389"/>
      <c r="K711" s="4205"/>
      <c r="L711" s="2633"/>
    </row>
    <row r="712" spans="1:12" s="82" customFormat="1" ht="27.25" customHeight="1">
      <c r="A712" s="1546"/>
      <c r="B712" s="1547"/>
      <c r="C712" s="1547"/>
      <c r="D712" s="5256" t="s">
        <v>7701</v>
      </c>
      <c r="E712" s="5257"/>
      <c r="F712" s="5258">
        <f>(32.16)*2</f>
        <v>64.319999999999993</v>
      </c>
      <c r="G712" s="213"/>
      <c r="H712" s="2549"/>
      <c r="I712" s="1549"/>
      <c r="J712" s="4389"/>
      <c r="K712" s="4205"/>
      <c r="L712" s="2633"/>
    </row>
    <row r="713" spans="1:12" s="82" customFormat="1" ht="27.25" customHeight="1">
      <c r="A713" s="1546"/>
      <c r="B713" s="1547"/>
      <c r="C713" s="1547"/>
      <c r="D713" s="5256" t="s">
        <v>7700</v>
      </c>
      <c r="E713" s="5257"/>
      <c r="F713" s="5258">
        <f>(18.6)*2</f>
        <v>37.200000000000003</v>
      </c>
      <c r="G713" s="213"/>
      <c r="H713" s="2549"/>
      <c r="I713" s="1549"/>
      <c r="J713" s="4389"/>
      <c r="K713" s="4205"/>
      <c r="L713" s="2633"/>
    </row>
    <row r="714" spans="1:12" s="82" customFormat="1" ht="27.25" customHeight="1">
      <c r="A714" s="1546"/>
      <c r="B714" s="1547"/>
      <c r="C714" s="1547"/>
      <c r="D714" s="5256" t="s">
        <v>7699</v>
      </c>
      <c r="E714" s="5257"/>
      <c r="F714" s="5258">
        <f>(15.708)*2</f>
        <v>31.416</v>
      </c>
      <c r="G714" s="213"/>
      <c r="H714" s="2549"/>
      <c r="I714" s="1549"/>
      <c r="J714" s="4389"/>
      <c r="K714" s="4205"/>
      <c r="L714" s="2633"/>
    </row>
    <row r="715" spans="1:12" s="82" customFormat="1" ht="27.25" customHeight="1">
      <c r="A715" s="1546"/>
      <c r="B715" s="1547"/>
      <c r="C715" s="1547"/>
      <c r="D715" s="5256" t="s">
        <v>7698</v>
      </c>
      <c r="E715" s="5257"/>
      <c r="F715" s="5258">
        <f>(4.788)*2</f>
        <v>9.5760000000000005</v>
      </c>
      <c r="G715" s="213"/>
      <c r="H715" s="2549"/>
      <c r="I715" s="1549"/>
      <c r="J715" s="4389"/>
      <c r="K715" s="4205"/>
      <c r="L715" s="2633"/>
    </row>
    <row r="716" spans="1:12" s="82" customFormat="1" ht="27.25" customHeight="1">
      <c r="A716" s="1546"/>
      <c r="B716" s="1547"/>
      <c r="C716" s="1547"/>
      <c r="D716" s="5256" t="s">
        <v>7697</v>
      </c>
      <c r="E716" s="5257"/>
      <c r="F716" s="5258">
        <f>(8.28)*2</f>
        <v>16.559999999999999</v>
      </c>
      <c r="G716" s="213"/>
      <c r="H716" s="2549"/>
      <c r="I716" s="1549"/>
      <c r="J716" s="4389"/>
      <c r="K716" s="4205"/>
      <c r="L716" s="2633"/>
    </row>
    <row r="717" spans="1:12" s="82" customFormat="1" ht="27.25" customHeight="1">
      <c r="A717" s="1546"/>
      <c r="B717" s="1547"/>
      <c r="C717" s="1547"/>
      <c r="D717" s="5256" t="s">
        <v>7696</v>
      </c>
      <c r="E717" s="5257"/>
      <c r="F717" s="5258">
        <f>(7.326)*2</f>
        <v>14.651999999999999</v>
      </c>
      <c r="G717" s="213"/>
      <c r="H717" s="2549"/>
      <c r="I717" s="1549"/>
      <c r="J717" s="4389"/>
      <c r="K717" s="4205"/>
      <c r="L717" s="2633"/>
    </row>
    <row r="718" spans="1:12" s="82" customFormat="1" ht="27.25" customHeight="1">
      <c r="A718" s="1546"/>
      <c r="B718" s="1547"/>
      <c r="C718" s="1547"/>
      <c r="D718" s="5256" t="s">
        <v>7695</v>
      </c>
      <c r="E718" s="5257"/>
      <c r="F718" s="5258">
        <f>(7.68)*2</f>
        <v>15.36</v>
      </c>
      <c r="G718" s="213"/>
      <c r="H718" s="2549"/>
      <c r="I718" s="1549"/>
      <c r="J718" s="4389"/>
      <c r="K718" s="4205"/>
      <c r="L718" s="2633"/>
    </row>
    <row r="719" spans="1:12" s="82" customFormat="1" ht="27.25" customHeight="1">
      <c r="A719" s="1546"/>
      <c r="B719" s="1547"/>
      <c r="C719" s="1547"/>
      <c r="D719" s="5256" t="s">
        <v>7694</v>
      </c>
      <c r="E719" s="5257"/>
      <c r="F719" s="5258">
        <f>(3.24)*2</f>
        <v>6.48</v>
      </c>
      <c r="G719" s="213"/>
      <c r="H719" s="2549"/>
      <c r="I719" s="1549"/>
      <c r="J719" s="4389"/>
      <c r="K719" s="4205"/>
      <c r="L719" s="2633"/>
    </row>
    <row r="720" spans="1:12" s="82" customFormat="1" ht="27.25" customHeight="1">
      <c r="A720" s="1546"/>
      <c r="B720" s="1547"/>
      <c r="C720" s="1547"/>
      <c r="D720" s="5256" t="s">
        <v>7693</v>
      </c>
      <c r="E720" s="5257"/>
      <c r="F720" s="5258">
        <f>(3.564)*2</f>
        <v>7.1280000000000001</v>
      </c>
      <c r="G720" s="213"/>
      <c r="H720" s="2549"/>
      <c r="I720" s="1549"/>
      <c r="J720" s="4389"/>
      <c r="K720" s="4205"/>
      <c r="L720" s="2633"/>
    </row>
    <row r="721" spans="1:23" s="82" customFormat="1" ht="27.25" customHeight="1">
      <c r="A721" s="1546"/>
      <c r="B721" s="1547"/>
      <c r="C721" s="1547"/>
      <c r="D721" s="5256" t="s">
        <v>7692</v>
      </c>
      <c r="E721" s="5257"/>
      <c r="F721" s="5258">
        <f>(2.04)*2</f>
        <v>4.08</v>
      </c>
      <c r="G721" s="213"/>
      <c r="H721" s="2549"/>
      <c r="I721" s="1549"/>
      <c r="J721" s="4389"/>
      <c r="K721" s="4205"/>
      <c r="L721" s="2633"/>
    </row>
    <row r="722" spans="1:23" s="82" customFormat="1" ht="27.25" customHeight="1">
      <c r="A722" s="1546"/>
      <c r="B722" s="1547"/>
      <c r="C722" s="1547"/>
      <c r="D722" s="5256" t="s">
        <v>7691</v>
      </c>
      <c r="E722" s="5257"/>
      <c r="F722" s="5258">
        <f>(1.584)*2</f>
        <v>3.1680000000000001</v>
      </c>
      <c r="G722" s="213"/>
      <c r="H722" s="2549"/>
      <c r="I722" s="1549"/>
      <c r="J722" s="4389"/>
      <c r="K722" s="4205"/>
      <c r="L722" s="2633"/>
    </row>
    <row r="723" spans="1:23" s="82" customFormat="1" ht="27.25" customHeight="1">
      <c r="A723" s="1546"/>
      <c r="B723" s="1547"/>
      <c r="C723" s="1547"/>
      <c r="D723" s="5256" t="s">
        <v>7690</v>
      </c>
      <c r="E723" s="5257"/>
      <c r="F723" s="5258">
        <f>(3.06)*2</f>
        <v>6.12</v>
      </c>
      <c r="G723" s="213"/>
      <c r="H723" s="2549"/>
      <c r="I723" s="1549"/>
      <c r="J723" s="4389"/>
      <c r="K723" s="4205"/>
      <c r="L723" s="2633"/>
    </row>
    <row r="724" spans="1:23" s="82" customFormat="1" ht="27.25" customHeight="1">
      <c r="A724" s="1546"/>
      <c r="B724" s="1547"/>
      <c r="C724" s="1547"/>
      <c r="D724" s="5256" t="s">
        <v>7689</v>
      </c>
      <c r="E724" s="5257"/>
      <c r="F724" s="5258">
        <f>(2.652)*2</f>
        <v>5.3040000000000003</v>
      </c>
      <c r="G724" s="213"/>
      <c r="H724" s="2549"/>
      <c r="I724" s="1549"/>
      <c r="J724" s="4389"/>
      <c r="K724" s="4205"/>
      <c r="L724" s="2633"/>
    </row>
    <row r="725" spans="1:23" s="82" customFormat="1" ht="27.25" customHeight="1">
      <c r="A725" s="1546"/>
      <c r="B725" s="1547"/>
      <c r="C725" s="1547"/>
      <c r="D725" s="5256" t="s">
        <v>7688</v>
      </c>
      <c r="E725" s="5257"/>
      <c r="F725" s="5258">
        <f>(2.448)*2</f>
        <v>4.8959999999999999</v>
      </c>
      <c r="G725" s="213"/>
      <c r="H725" s="2549"/>
      <c r="I725" s="1549"/>
      <c r="J725" s="4389"/>
      <c r="K725" s="4205"/>
      <c r="L725" s="2633"/>
    </row>
    <row r="726" spans="1:23" s="82" customFormat="1" ht="27.25" customHeight="1">
      <c r="A726" s="1546"/>
      <c r="B726" s="1547"/>
      <c r="C726" s="1547"/>
      <c r="D726" s="5256" t="s">
        <v>7687</v>
      </c>
      <c r="E726" s="5257"/>
      <c r="F726" s="5258">
        <f>(2.244)*2</f>
        <v>4.4880000000000004</v>
      </c>
      <c r="G726" s="213"/>
      <c r="H726" s="2549"/>
      <c r="I726" s="1549"/>
      <c r="J726" s="4389"/>
      <c r="K726" s="4205"/>
      <c r="L726" s="2633"/>
    </row>
    <row r="727" spans="1:23" s="82" customFormat="1" ht="27.25" customHeight="1">
      <c r="A727" s="1546"/>
      <c r="B727" s="1547"/>
      <c r="C727" s="1547"/>
      <c r="D727" s="5256" t="s">
        <v>7686</v>
      </c>
      <c r="E727" s="5257"/>
      <c r="F727" s="5258">
        <f>(2.04)*2</f>
        <v>4.08</v>
      </c>
      <c r="G727" s="213"/>
      <c r="H727" s="2549"/>
      <c r="I727" s="1549"/>
      <c r="J727" s="4389"/>
      <c r="K727" s="4205"/>
      <c r="L727" s="2633"/>
    </row>
    <row r="728" spans="1:23" s="82" customFormat="1" ht="27.25" customHeight="1">
      <c r="A728" s="1546"/>
      <c r="B728" s="1547"/>
      <c r="C728" s="1547"/>
      <c r="D728" s="5256" t="s">
        <v>7685</v>
      </c>
      <c r="E728" s="5257"/>
      <c r="F728" s="5258">
        <f>(1.836)*2</f>
        <v>3.6720000000000002</v>
      </c>
      <c r="G728" s="213"/>
      <c r="H728" s="2549"/>
      <c r="I728" s="1549"/>
      <c r="J728" s="4389"/>
      <c r="K728" s="4205"/>
      <c r="L728" s="2633"/>
    </row>
    <row r="729" spans="1:23" s="82" customFormat="1" ht="27.25" customHeight="1">
      <c r="A729" s="1546"/>
      <c r="B729" s="1547"/>
      <c r="C729" s="4662"/>
      <c r="D729" s="5256" t="s">
        <v>7684</v>
      </c>
      <c r="E729" s="5257"/>
      <c r="F729" s="5258">
        <f>(10.44)*2</f>
        <v>20.88</v>
      </c>
      <c r="G729" s="213"/>
      <c r="H729" s="2549"/>
      <c r="I729" s="1549"/>
      <c r="J729" s="4389"/>
      <c r="K729" s="4205"/>
      <c r="L729" s="2633"/>
    </row>
    <row r="730" spans="1:23" s="1209" customFormat="1" ht="27.25" customHeight="1">
      <c r="A730" s="1546"/>
      <c r="B730" s="1547"/>
      <c r="C730" s="1547"/>
      <c r="D730" s="2555" t="s">
        <v>7683</v>
      </c>
      <c r="E730" s="2555"/>
      <c r="F730" s="2556"/>
      <c r="G730" s="213"/>
      <c r="H730" s="2549"/>
      <c r="I730" s="1549"/>
      <c r="J730" s="5252"/>
      <c r="K730" s="4205"/>
      <c r="U730" s="1210"/>
      <c r="W730" s="1210"/>
    </row>
    <row r="731" spans="1:23" s="1209" customFormat="1" ht="13.5" customHeight="1">
      <c r="A731" s="1546"/>
      <c r="B731" s="1547"/>
      <c r="C731" s="1547"/>
      <c r="D731" s="2555" t="s">
        <v>7682</v>
      </c>
      <c r="E731" s="2555"/>
      <c r="F731" s="2556">
        <f>(32.372)*2</f>
        <v>64.744</v>
      </c>
      <c r="G731" s="213"/>
      <c r="H731" s="2549"/>
      <c r="I731" s="1549"/>
      <c r="J731" s="5252"/>
      <c r="K731" s="4205"/>
      <c r="U731" s="1210"/>
      <c r="W731" s="1210"/>
    </row>
    <row r="732" spans="1:23" s="1209" customFormat="1" ht="13.5" customHeight="1">
      <c r="A732" s="4660"/>
      <c r="B732" s="4661"/>
      <c r="C732" s="4662"/>
      <c r="D732" s="2554" t="s">
        <v>7681</v>
      </c>
      <c r="E732" s="2555"/>
      <c r="F732" s="5259"/>
      <c r="G732" s="241"/>
      <c r="H732" s="4663"/>
      <c r="I732" s="4664"/>
      <c r="J732" s="5260"/>
      <c r="K732" s="4665"/>
      <c r="U732" s="1210"/>
      <c r="W732" s="1210"/>
    </row>
    <row r="733" spans="1:23" s="4934" customFormat="1" ht="13.5" customHeight="1">
      <c r="A733" s="4660"/>
      <c r="B733" s="4661"/>
      <c r="C733" s="1547"/>
      <c r="D733" s="2555" t="s">
        <v>7680</v>
      </c>
      <c r="E733" s="2555"/>
      <c r="F733" s="2556">
        <f>(6.59)*2</f>
        <v>13.18</v>
      </c>
      <c r="G733" s="241"/>
      <c r="H733" s="4663"/>
      <c r="I733" s="4664"/>
      <c r="J733" s="4933"/>
      <c r="K733" s="4665"/>
      <c r="U733" s="4935"/>
      <c r="W733" s="4935"/>
    </row>
    <row r="734" spans="1:23" s="4934" customFormat="1" ht="13.5" customHeight="1">
      <c r="A734" s="4660"/>
      <c r="B734" s="4661"/>
      <c r="C734" s="1547"/>
      <c r="D734" s="2555" t="s">
        <v>7679</v>
      </c>
      <c r="E734" s="2555"/>
      <c r="F734" s="2556">
        <f>(6.59)*2</f>
        <v>13.18</v>
      </c>
      <c r="G734" s="241"/>
      <c r="H734" s="4663"/>
      <c r="I734" s="4664"/>
      <c r="J734" s="4933"/>
      <c r="K734" s="4665"/>
      <c r="U734" s="4935"/>
      <c r="W734" s="4935"/>
    </row>
    <row r="735" spans="1:23" s="4210" customFormat="1" ht="13.5" customHeight="1">
      <c r="A735" s="1546"/>
      <c r="B735" s="1547"/>
      <c r="C735" s="1547"/>
      <c r="D735" s="2555" t="s">
        <v>7678</v>
      </c>
      <c r="E735" s="2555"/>
      <c r="F735" s="2556">
        <f>(5.947)*2</f>
        <v>11.894</v>
      </c>
      <c r="G735" s="213"/>
      <c r="H735" s="2549"/>
      <c r="I735" s="1549"/>
      <c r="J735" s="5261"/>
      <c r="K735" s="4205"/>
      <c r="L735" s="5262"/>
    </row>
    <row r="736" spans="1:23" s="4210" customFormat="1" ht="13.5" customHeight="1">
      <c r="A736" s="1546"/>
      <c r="B736" s="1547"/>
      <c r="C736" s="1547"/>
      <c r="D736" s="2555" t="s">
        <v>7677</v>
      </c>
      <c r="E736" s="2555"/>
      <c r="F736" s="2556">
        <f>(5.786)*2</f>
        <v>11.571999999999999</v>
      </c>
      <c r="G736" s="213"/>
      <c r="H736" s="2549"/>
      <c r="I736" s="1549"/>
      <c r="J736" s="5261"/>
      <c r="K736" s="4205"/>
      <c r="L736" s="5262"/>
    </row>
    <row r="737" spans="1:23" s="4210" customFormat="1" ht="13.5" customHeight="1">
      <c r="A737" s="1546"/>
      <c r="B737" s="1547"/>
      <c r="C737" s="1547"/>
      <c r="D737" s="2555" t="s">
        <v>7676</v>
      </c>
      <c r="E737" s="2555"/>
      <c r="F737" s="2556">
        <f>(5.304)*2</f>
        <v>10.608000000000001</v>
      </c>
      <c r="G737" s="213"/>
      <c r="H737" s="2549"/>
      <c r="I737" s="1549"/>
      <c r="J737" s="5261"/>
      <c r="K737" s="4205"/>
      <c r="L737" s="5262"/>
    </row>
    <row r="738" spans="1:23" s="4210" customFormat="1" ht="13.5" customHeight="1">
      <c r="A738" s="1546"/>
      <c r="B738" s="1547"/>
      <c r="C738" s="1547"/>
      <c r="D738" s="2555" t="s">
        <v>7675</v>
      </c>
      <c r="E738" s="2555"/>
      <c r="F738" s="2556">
        <f>(4.983)*2</f>
        <v>9.9659999999999993</v>
      </c>
      <c r="G738" s="213"/>
      <c r="H738" s="2549"/>
      <c r="I738" s="1549"/>
      <c r="J738" s="5261"/>
      <c r="K738" s="4205"/>
      <c r="L738" s="5262"/>
    </row>
    <row r="739" spans="1:23" s="4210" customFormat="1" ht="13.5" customHeight="1">
      <c r="A739" s="1546"/>
      <c r="B739" s="1547"/>
      <c r="C739" s="1547"/>
      <c r="D739" s="2555" t="s">
        <v>7674</v>
      </c>
      <c r="E739" s="2555"/>
      <c r="F739" s="2556">
        <f>(4.822)*2</f>
        <v>9.6440000000000001</v>
      </c>
      <c r="G739" s="213"/>
      <c r="H739" s="2549"/>
      <c r="I739" s="1549"/>
      <c r="J739" s="5261"/>
      <c r="K739" s="4205"/>
      <c r="L739" s="5262"/>
    </row>
    <row r="740" spans="1:23" s="4210" customFormat="1" ht="13.5" customHeight="1">
      <c r="A740" s="1546"/>
      <c r="B740" s="1547"/>
      <c r="C740" s="1547"/>
      <c r="D740" s="2555" t="s">
        <v>7673</v>
      </c>
      <c r="E740" s="2555"/>
      <c r="F740" s="2556">
        <f>(4.5)*2</f>
        <v>9</v>
      </c>
      <c r="G740" s="213"/>
      <c r="H740" s="2549"/>
      <c r="I740" s="1549"/>
      <c r="J740" s="5261"/>
      <c r="K740" s="4205"/>
      <c r="L740" s="5262"/>
    </row>
    <row r="741" spans="1:23" s="4210" customFormat="1" ht="13.5" customHeight="1">
      <c r="A741" s="1546"/>
      <c r="B741" s="1547"/>
      <c r="C741" s="1547"/>
      <c r="D741" s="2555" t="s">
        <v>7672</v>
      </c>
      <c r="E741" s="2555"/>
      <c r="F741" s="2556">
        <f>(4.5)*2</f>
        <v>9</v>
      </c>
      <c r="G741" s="213"/>
      <c r="H741" s="2549"/>
      <c r="I741" s="1549"/>
      <c r="J741" s="5261"/>
      <c r="K741" s="4205"/>
      <c r="L741" s="5262"/>
    </row>
    <row r="742" spans="1:23" s="4210" customFormat="1" ht="13.5" customHeight="1">
      <c r="A742" s="1546"/>
      <c r="B742" s="1547"/>
      <c r="C742" s="1547"/>
      <c r="D742" s="2555" t="s">
        <v>7671</v>
      </c>
      <c r="E742" s="2555"/>
      <c r="F742" s="2556">
        <f>(4.34)*2</f>
        <v>8.68</v>
      </c>
      <c r="G742" s="213"/>
      <c r="H742" s="2549"/>
      <c r="I742" s="1549"/>
      <c r="J742" s="5261"/>
      <c r="K742" s="4205"/>
      <c r="L742" s="5262"/>
    </row>
    <row r="743" spans="1:23" s="4210" customFormat="1" ht="13.5" customHeight="1">
      <c r="A743" s="1546"/>
      <c r="B743" s="1547"/>
      <c r="C743" s="1547"/>
      <c r="D743" s="2555" t="s">
        <v>7670</v>
      </c>
      <c r="E743" s="2555"/>
      <c r="F743" s="2556">
        <f>(4.661)*2</f>
        <v>9.3219999999999992</v>
      </c>
      <c r="G743" s="213"/>
      <c r="H743" s="2549"/>
      <c r="I743" s="1549"/>
      <c r="J743" s="5261"/>
      <c r="K743" s="4205"/>
      <c r="L743" s="5262"/>
    </row>
    <row r="744" spans="1:23" s="4210" customFormat="1" ht="13.5" customHeight="1">
      <c r="A744" s="1546"/>
      <c r="B744" s="1547"/>
      <c r="C744" s="1547"/>
      <c r="D744" s="2555" t="s">
        <v>7669</v>
      </c>
      <c r="E744" s="2555"/>
      <c r="F744" s="2556">
        <f>(4.983)*2</f>
        <v>9.9659999999999993</v>
      </c>
      <c r="G744" s="213"/>
      <c r="H744" s="2549"/>
      <c r="I744" s="1549"/>
      <c r="J744" s="5261"/>
      <c r="K744" s="4205"/>
      <c r="L744" s="5262"/>
    </row>
    <row r="745" spans="1:23" s="4210" customFormat="1" ht="13.5" customHeight="1">
      <c r="A745" s="1546"/>
      <c r="B745" s="1547"/>
      <c r="C745" s="1547"/>
      <c r="D745" s="2555" t="s">
        <v>7668</v>
      </c>
      <c r="E745" s="2555"/>
      <c r="F745" s="2556">
        <f>(5.465)*2</f>
        <v>10.93</v>
      </c>
      <c r="G745" s="213"/>
      <c r="H745" s="2549"/>
      <c r="I745" s="1549"/>
      <c r="J745" s="5261"/>
      <c r="K745" s="4205"/>
      <c r="L745" s="5262"/>
    </row>
    <row r="746" spans="1:23" s="4210" customFormat="1" ht="13.5" customHeight="1">
      <c r="A746" s="1546"/>
      <c r="B746" s="1547"/>
      <c r="C746" s="1547"/>
      <c r="D746" s="2555" t="s">
        <v>7667</v>
      </c>
      <c r="E746" s="2555"/>
      <c r="F746" s="2556">
        <f>(4.983)*2</f>
        <v>9.9659999999999993</v>
      </c>
      <c r="G746" s="213"/>
      <c r="H746" s="2549"/>
      <c r="I746" s="1549"/>
      <c r="J746" s="5261"/>
      <c r="K746" s="4205"/>
      <c r="L746" s="5262"/>
    </row>
    <row r="747" spans="1:23" s="4210" customFormat="1" ht="13.5" customHeight="1">
      <c r="A747" s="1546"/>
      <c r="B747" s="1547"/>
      <c r="C747" s="1547"/>
      <c r="D747" s="2555" t="s">
        <v>7666</v>
      </c>
      <c r="E747" s="2555"/>
      <c r="F747" s="2556">
        <f>(5.143)*2</f>
        <v>10.286</v>
      </c>
      <c r="G747" s="213"/>
      <c r="H747" s="2549"/>
      <c r="I747" s="1549"/>
      <c r="J747" s="5261"/>
      <c r="K747" s="4205"/>
      <c r="L747" s="5262"/>
    </row>
    <row r="748" spans="1:23" s="4210" customFormat="1" ht="13.5" customHeight="1">
      <c r="A748" s="1546"/>
      <c r="B748" s="1547"/>
      <c r="C748" s="1547"/>
      <c r="D748" s="2555" t="s">
        <v>7665</v>
      </c>
      <c r="E748" s="2555"/>
      <c r="F748" s="2556">
        <f>(5.143)*2</f>
        <v>10.286</v>
      </c>
      <c r="G748" s="213"/>
      <c r="H748" s="2549"/>
      <c r="I748" s="1549"/>
      <c r="J748" s="5261"/>
      <c r="K748" s="4205"/>
      <c r="L748" s="5262"/>
    </row>
    <row r="749" spans="1:23" s="4210" customFormat="1" ht="13.5" customHeight="1">
      <c r="A749" s="1546"/>
      <c r="B749" s="1547"/>
      <c r="C749" s="1547"/>
      <c r="D749" s="2555" t="s">
        <v>7664</v>
      </c>
      <c r="E749" s="2555"/>
      <c r="F749" s="2556">
        <f>(4.34)*2</f>
        <v>8.68</v>
      </c>
      <c r="G749" s="213"/>
      <c r="H749" s="2549"/>
      <c r="I749" s="1549"/>
      <c r="J749" s="5261"/>
      <c r="K749" s="4205"/>
      <c r="L749" s="5262"/>
    </row>
    <row r="750" spans="1:23" s="4210" customFormat="1" ht="13.5" customHeight="1">
      <c r="A750" s="1546"/>
      <c r="B750" s="1547"/>
      <c r="C750" s="1547"/>
      <c r="D750" s="2555" t="s">
        <v>7663</v>
      </c>
      <c r="E750" s="2555"/>
      <c r="F750" s="2556">
        <f>(4.018)*2</f>
        <v>8.0359999999999996</v>
      </c>
      <c r="G750" s="213"/>
      <c r="H750" s="2549"/>
      <c r="I750" s="1549"/>
      <c r="J750" s="5261"/>
      <c r="K750" s="4205"/>
      <c r="L750" s="5262"/>
    </row>
    <row r="751" spans="1:23" s="4210" customFormat="1" ht="13.5" customHeight="1">
      <c r="A751" s="1546"/>
      <c r="B751" s="1547"/>
      <c r="C751" s="1547"/>
      <c r="D751" s="2555" t="s">
        <v>7662</v>
      </c>
      <c r="E751" s="2555"/>
      <c r="F751" s="2556">
        <f>(3.858)*2</f>
        <v>7.7160000000000002</v>
      </c>
      <c r="G751" s="213"/>
      <c r="H751" s="2549"/>
      <c r="I751" s="1549"/>
      <c r="J751" s="5261"/>
      <c r="K751" s="4205"/>
      <c r="L751" s="5262"/>
    </row>
    <row r="752" spans="1:23" s="4934" customFormat="1" ht="27.25" customHeight="1">
      <c r="A752" s="1546"/>
      <c r="B752" s="1547"/>
      <c r="C752" s="1547"/>
      <c r="D752" s="2555" t="s">
        <v>7661</v>
      </c>
      <c r="E752" s="2555"/>
      <c r="F752" s="2556"/>
      <c r="G752" s="213"/>
      <c r="H752" s="2549"/>
      <c r="I752" s="1549"/>
      <c r="J752" s="5263"/>
      <c r="K752" s="4205"/>
      <c r="U752" s="4935"/>
      <c r="W752" s="4935"/>
    </row>
    <row r="753" spans="1:23" s="4934" customFormat="1" ht="13.5" customHeight="1">
      <c r="A753" s="1546"/>
      <c r="B753" s="1547"/>
      <c r="C753" s="1547"/>
      <c r="D753" s="2555" t="s">
        <v>7660</v>
      </c>
      <c r="E753" s="2555"/>
      <c r="F753" s="2556">
        <f>(14.393)*2</f>
        <v>28.786000000000001</v>
      </c>
      <c r="G753" s="213"/>
      <c r="H753" s="2549"/>
      <c r="I753" s="1549"/>
      <c r="J753" s="5252"/>
      <c r="K753" s="4205"/>
      <c r="U753" s="4935"/>
      <c r="W753" s="4935"/>
    </row>
    <row r="754" spans="1:23" s="82" customFormat="1" ht="13.5" customHeight="1">
      <c r="A754" s="1546">
        <v>32</v>
      </c>
      <c r="B754" s="1547">
        <v>583</v>
      </c>
      <c r="C754" s="1547">
        <v>58337302</v>
      </c>
      <c r="D754" s="1547" t="s">
        <v>4933</v>
      </c>
      <c r="E754" s="1547" t="s">
        <v>2744</v>
      </c>
      <c r="F754" s="5254">
        <f>ROUND(SUM(F756:F771),3)</f>
        <v>105.28</v>
      </c>
      <c r="G754" s="213"/>
      <c r="H754" s="4468">
        <f>ROUND(F754*G754,2)</f>
        <v>0</v>
      </c>
      <c r="I754" s="1549" t="s">
        <v>102</v>
      </c>
      <c r="K754" s="4205"/>
      <c r="L754" s="3559"/>
    </row>
    <row r="755" spans="1:23" s="1209" customFormat="1" ht="13.5" customHeight="1">
      <c r="A755" s="4660"/>
      <c r="B755" s="4661"/>
      <c r="C755" s="4662"/>
      <c r="D755" s="2554" t="s">
        <v>4932</v>
      </c>
      <c r="E755" s="2555"/>
      <c r="F755" s="2556"/>
      <c r="G755" s="241"/>
      <c r="H755" s="4663"/>
      <c r="I755" s="4664"/>
      <c r="J755" s="82"/>
      <c r="K755" s="4665"/>
      <c r="U755" s="1210"/>
      <c r="W755" s="1210"/>
    </row>
    <row r="756" spans="1:23" s="1209" customFormat="1" ht="13.5" customHeight="1">
      <c r="A756" s="1202"/>
      <c r="B756" s="1203"/>
      <c r="C756" s="1547"/>
      <c r="D756" s="2555" t="s">
        <v>7659</v>
      </c>
      <c r="E756" s="2555"/>
      <c r="F756" s="2556">
        <f>(2.163)*2</f>
        <v>4.3259999999999996</v>
      </c>
      <c r="G756" s="241"/>
      <c r="H756" s="4663"/>
      <c r="I756" s="4664"/>
      <c r="J756" s="4194"/>
      <c r="K756" s="4665"/>
      <c r="U756" s="1210"/>
      <c r="W756" s="1210"/>
    </row>
    <row r="757" spans="1:23" s="82" customFormat="1" ht="13.5" customHeight="1">
      <c r="A757" s="2514"/>
      <c r="B757" s="2000"/>
      <c r="C757" s="1547"/>
      <c r="D757" s="2555" t="s">
        <v>7658</v>
      </c>
      <c r="E757" s="2555"/>
      <c r="F757" s="2556">
        <f>(2.05)*2</f>
        <v>4.0999999999999996</v>
      </c>
      <c r="G757" s="213"/>
      <c r="H757" s="2549"/>
      <c r="I757" s="1549"/>
      <c r="J757" s="4389"/>
      <c r="K757" s="4205"/>
      <c r="L757" s="2633"/>
    </row>
    <row r="758" spans="1:23" s="82" customFormat="1" ht="13.5" customHeight="1">
      <c r="A758" s="2514"/>
      <c r="B758" s="2000"/>
      <c r="C758" s="1547"/>
      <c r="D758" s="2555" t="s">
        <v>7657</v>
      </c>
      <c r="E758" s="2555"/>
      <c r="F758" s="2556">
        <f>(1.936)*2</f>
        <v>3.8719999999999999</v>
      </c>
      <c r="G758" s="213"/>
      <c r="H758" s="2549"/>
      <c r="I758" s="1549"/>
      <c r="J758" s="4389"/>
      <c r="K758" s="4205"/>
      <c r="L758" s="2633"/>
    </row>
    <row r="759" spans="1:23" s="82" customFormat="1" ht="13.5" customHeight="1">
      <c r="A759" s="2514"/>
      <c r="B759" s="2000"/>
      <c r="C759" s="1547"/>
      <c r="D759" s="2555" t="s">
        <v>7656</v>
      </c>
      <c r="E759" s="2555"/>
      <c r="F759" s="2556">
        <f>(1.936)*2</f>
        <v>3.8719999999999999</v>
      </c>
      <c r="G759" s="213"/>
      <c r="H759" s="2549"/>
      <c r="I759" s="1549"/>
      <c r="J759" s="4389"/>
      <c r="K759" s="4205"/>
      <c r="L759" s="2633"/>
    </row>
    <row r="760" spans="1:23" s="82" customFormat="1" ht="13.5" customHeight="1">
      <c r="A760" s="2514"/>
      <c r="B760" s="2000"/>
      <c r="C760" s="1547"/>
      <c r="D760" s="2555" t="s">
        <v>7655</v>
      </c>
      <c r="E760" s="2555"/>
      <c r="F760" s="2556">
        <f>(2.163)*2</f>
        <v>4.3259999999999996</v>
      </c>
      <c r="G760" s="213"/>
      <c r="H760" s="2549"/>
      <c r="I760" s="1549"/>
      <c r="J760" s="4389"/>
      <c r="K760" s="4205"/>
      <c r="L760" s="2633"/>
    </row>
    <row r="761" spans="1:23" s="82" customFormat="1" ht="13.5" customHeight="1">
      <c r="A761" s="2514"/>
      <c r="B761" s="2000"/>
      <c r="C761" s="1547"/>
      <c r="D761" s="2555" t="s">
        <v>7654</v>
      </c>
      <c r="E761" s="2555"/>
      <c r="F761" s="2556">
        <f>(3.53)*2</f>
        <v>7.06</v>
      </c>
      <c r="G761" s="213"/>
      <c r="H761" s="2549"/>
      <c r="I761" s="1549"/>
      <c r="J761" s="4389"/>
      <c r="K761" s="4205"/>
      <c r="L761" s="2633"/>
    </row>
    <row r="762" spans="1:23" s="82" customFormat="1" ht="13.5" customHeight="1">
      <c r="A762" s="2514"/>
      <c r="B762" s="2000"/>
      <c r="C762" s="1547"/>
      <c r="D762" s="2555" t="s">
        <v>7653</v>
      </c>
      <c r="E762" s="2555"/>
      <c r="F762" s="2556">
        <f>(3.416)*2</f>
        <v>6.8319999999999999</v>
      </c>
      <c r="G762" s="213"/>
      <c r="H762" s="2549"/>
      <c r="I762" s="1549"/>
      <c r="J762" s="4389"/>
      <c r="K762" s="4205"/>
      <c r="L762" s="2633"/>
    </row>
    <row r="763" spans="1:23" s="82" customFormat="1" ht="13.5" customHeight="1">
      <c r="A763" s="2514"/>
      <c r="B763" s="2000"/>
      <c r="C763" s="1547"/>
      <c r="D763" s="2555" t="s">
        <v>7652</v>
      </c>
      <c r="E763" s="2555"/>
      <c r="F763" s="2556">
        <f>(3.302)*2</f>
        <v>6.6040000000000001</v>
      </c>
      <c r="G763" s="213"/>
      <c r="H763" s="2549"/>
      <c r="I763" s="1549"/>
      <c r="J763" s="4389"/>
      <c r="K763" s="4205"/>
      <c r="L763" s="2633"/>
    </row>
    <row r="764" spans="1:23" s="82" customFormat="1" ht="13.5" customHeight="1">
      <c r="A764" s="2514"/>
      <c r="B764" s="2000"/>
      <c r="C764" s="1547"/>
      <c r="D764" s="2555" t="s">
        <v>7651</v>
      </c>
      <c r="E764" s="2555"/>
      <c r="F764" s="2556">
        <f>(3.188)*2</f>
        <v>6.3760000000000003</v>
      </c>
      <c r="G764" s="213"/>
      <c r="H764" s="2549"/>
      <c r="I764" s="1549"/>
      <c r="J764" s="4389"/>
      <c r="K764" s="4205"/>
      <c r="L764" s="2633"/>
    </row>
    <row r="765" spans="1:23" s="82" customFormat="1" ht="13.5" customHeight="1">
      <c r="A765" s="2514"/>
      <c r="B765" s="2000"/>
      <c r="C765" s="1547"/>
      <c r="D765" s="2555" t="s">
        <v>7650</v>
      </c>
      <c r="E765" s="2555"/>
      <c r="F765" s="2556">
        <f>(2.847)*2</f>
        <v>5.694</v>
      </c>
      <c r="G765" s="213"/>
      <c r="H765" s="2549"/>
      <c r="I765" s="1549"/>
      <c r="J765" s="4389"/>
      <c r="K765" s="4205"/>
      <c r="L765" s="2633"/>
    </row>
    <row r="766" spans="1:23" s="82" customFormat="1" ht="13.5" customHeight="1">
      <c r="A766" s="2514"/>
      <c r="B766" s="2000"/>
      <c r="C766" s="1547"/>
      <c r="D766" s="2555" t="s">
        <v>7649</v>
      </c>
      <c r="E766" s="2555"/>
      <c r="F766" s="2556">
        <f>(2.96)*2</f>
        <v>5.92</v>
      </c>
      <c r="G766" s="213"/>
      <c r="H766" s="2549"/>
      <c r="I766" s="1549"/>
      <c r="J766" s="4389"/>
      <c r="K766" s="4205"/>
      <c r="L766" s="2633"/>
    </row>
    <row r="767" spans="1:23" s="82" customFormat="1" ht="13.5" customHeight="1">
      <c r="A767" s="2514"/>
      <c r="B767" s="2000"/>
      <c r="C767" s="1547"/>
      <c r="D767" s="2555" t="s">
        <v>7648</v>
      </c>
      <c r="E767" s="2555"/>
      <c r="F767" s="2556">
        <f>(2.733)*2</f>
        <v>5.4660000000000002</v>
      </c>
      <c r="G767" s="213"/>
      <c r="H767" s="2549"/>
      <c r="I767" s="1549"/>
      <c r="J767" s="4389"/>
      <c r="K767" s="4205"/>
      <c r="L767" s="2633"/>
    </row>
    <row r="768" spans="1:23" s="82" customFormat="1" ht="13.5" customHeight="1">
      <c r="A768" s="2514"/>
      <c r="B768" s="2000"/>
      <c r="C768" s="1547"/>
      <c r="D768" s="2555" t="s">
        <v>7647</v>
      </c>
      <c r="E768" s="2555"/>
      <c r="F768" s="2556">
        <f>(6.832)*2</f>
        <v>13.664</v>
      </c>
      <c r="G768" s="213"/>
      <c r="H768" s="2549"/>
      <c r="I768" s="1549"/>
      <c r="J768" s="4389"/>
      <c r="K768" s="4205"/>
      <c r="L768" s="2633"/>
    </row>
    <row r="769" spans="1:23" s="82" customFormat="1" ht="13.5" customHeight="1">
      <c r="A769" s="2514"/>
      <c r="B769" s="2000"/>
      <c r="C769" s="1547"/>
      <c r="D769" s="2555" t="s">
        <v>7646</v>
      </c>
      <c r="E769" s="2555"/>
      <c r="F769" s="2556">
        <f>(6.718)*2</f>
        <v>13.436</v>
      </c>
      <c r="G769" s="213"/>
      <c r="H769" s="2549"/>
      <c r="I769" s="1549"/>
      <c r="J769" s="4389"/>
      <c r="K769" s="4205"/>
      <c r="L769" s="2633"/>
    </row>
    <row r="770" spans="1:23" s="1209" customFormat="1" ht="27.25" customHeight="1">
      <c r="A770" s="2514"/>
      <c r="B770" s="2000"/>
      <c r="C770" s="1547"/>
      <c r="D770" s="2555" t="s">
        <v>7645</v>
      </c>
      <c r="E770" s="2555"/>
      <c r="F770" s="2556"/>
      <c r="G770" s="213"/>
      <c r="H770" s="2549"/>
      <c r="I770" s="1549"/>
      <c r="J770" s="5252"/>
      <c r="K770" s="4205"/>
      <c r="U770" s="1210"/>
      <c r="W770" s="1210"/>
    </row>
    <row r="771" spans="1:23" s="1209" customFormat="1" ht="13.5" customHeight="1">
      <c r="A771" s="2514"/>
      <c r="B771" s="2000"/>
      <c r="C771" s="1547"/>
      <c r="D771" s="2555" t="s">
        <v>7644</v>
      </c>
      <c r="E771" s="2555"/>
      <c r="F771" s="2556">
        <f>(6.866)*2</f>
        <v>13.731999999999999</v>
      </c>
      <c r="G771" s="213"/>
      <c r="H771" s="2549"/>
      <c r="I771" s="1549"/>
      <c r="J771" s="5252"/>
      <c r="K771" s="4205"/>
      <c r="U771" s="1210"/>
      <c r="W771" s="1210"/>
    </row>
    <row r="772" spans="1:23" s="82" customFormat="1" ht="13.5" customHeight="1">
      <c r="A772" s="2514">
        <v>33</v>
      </c>
      <c r="B772" s="2000" t="s">
        <v>237</v>
      </c>
      <c r="C772" s="2000">
        <v>175111101</v>
      </c>
      <c r="D772" s="2000" t="s">
        <v>3239</v>
      </c>
      <c r="E772" s="2000" t="s">
        <v>296</v>
      </c>
      <c r="F772" s="5264">
        <f>ROUND(SUM(F774:F830),3)</f>
        <v>330.084</v>
      </c>
      <c r="G772" s="54"/>
      <c r="H772" s="1520">
        <f>F772*G772</f>
        <v>0</v>
      </c>
      <c r="I772" s="1708" t="s">
        <v>102</v>
      </c>
      <c r="J772" s="3284"/>
      <c r="K772" s="3559"/>
      <c r="L772" s="3559"/>
    </row>
    <row r="773" spans="1:23" s="1209" customFormat="1" ht="27.25" customHeight="1">
      <c r="A773" s="1202"/>
      <c r="B773" s="1203"/>
      <c r="C773" s="1204"/>
      <c r="D773" s="1742" t="s">
        <v>7643</v>
      </c>
      <c r="E773" s="2006"/>
      <c r="F773" s="2533"/>
      <c r="G773" s="33"/>
      <c r="H773" s="1207"/>
      <c r="I773" s="1208"/>
      <c r="J773" s="5114"/>
      <c r="K773" s="4193"/>
      <c r="L773" s="5062"/>
      <c r="M773" s="5062"/>
      <c r="N773" s="5062"/>
      <c r="O773" s="5062"/>
      <c r="U773" s="1210"/>
      <c r="W773" s="1210"/>
    </row>
    <row r="774" spans="1:23" s="82" customFormat="1" ht="27.25" customHeight="1">
      <c r="A774" s="2514"/>
      <c r="B774" s="2000"/>
      <c r="C774" s="2000"/>
      <c r="D774" s="5224" t="s">
        <v>7642</v>
      </c>
      <c r="E774" s="5218"/>
      <c r="F774" s="5215">
        <f>(34.6*1.2)*0.5</f>
        <v>20.76</v>
      </c>
      <c r="G774" s="54"/>
      <c r="H774" s="1520"/>
      <c r="I774" s="1708"/>
      <c r="J774" s="5265"/>
      <c r="K774" s="3559"/>
      <c r="L774" s="2633"/>
      <c r="O774" s="5062"/>
    </row>
    <row r="775" spans="1:23" s="82" customFormat="1" ht="27.25" customHeight="1">
      <c r="A775" s="2514"/>
      <c r="B775" s="2000"/>
      <c r="C775" s="2000"/>
      <c r="D775" s="5224" t="s">
        <v>7641</v>
      </c>
      <c r="E775" s="5218"/>
      <c r="F775" s="5215">
        <f>(32*1.2)*0.4</f>
        <v>15.36</v>
      </c>
      <c r="G775" s="54"/>
      <c r="H775" s="1520"/>
      <c r="I775" s="1708"/>
      <c r="J775" s="4389"/>
      <c r="K775" s="3559"/>
      <c r="L775" s="2633"/>
    </row>
    <row r="776" spans="1:23" s="82" customFormat="1" ht="27.25" customHeight="1">
      <c r="A776" s="2514"/>
      <c r="B776" s="2000"/>
      <c r="C776" s="2000"/>
      <c r="D776" s="5224" t="s">
        <v>7640</v>
      </c>
      <c r="E776" s="5218"/>
      <c r="F776" s="5215">
        <f>(23.2*1.2)*0.4</f>
        <v>11.136000000000001</v>
      </c>
      <c r="G776" s="54"/>
      <c r="H776" s="1520"/>
      <c r="I776" s="1708"/>
      <c r="J776" s="5234"/>
      <c r="K776" s="3559"/>
      <c r="L776" s="2633"/>
    </row>
    <row r="777" spans="1:23" s="82" customFormat="1" ht="27.25" customHeight="1">
      <c r="A777" s="2514"/>
      <c r="B777" s="2000"/>
      <c r="C777" s="2000"/>
      <c r="D777" s="5224" t="s">
        <v>7639</v>
      </c>
      <c r="E777" s="5218"/>
      <c r="F777" s="5215">
        <f>(12.1*1.2)*0.4</f>
        <v>5.8079999999999998</v>
      </c>
      <c r="G777" s="54"/>
      <c r="H777" s="1520"/>
      <c r="I777" s="1708"/>
      <c r="J777" s="5235"/>
      <c r="K777" s="3559"/>
      <c r="L777" s="2633"/>
    </row>
    <row r="778" spans="1:23" s="82" customFormat="1" ht="27.25" customHeight="1">
      <c r="A778" s="2514"/>
      <c r="B778" s="2000"/>
      <c r="C778" s="2000"/>
      <c r="D778" s="5224" t="s">
        <v>7638</v>
      </c>
      <c r="E778" s="5218"/>
      <c r="F778" s="5215">
        <f>(22.3*1.2)*0.4</f>
        <v>10.704000000000001</v>
      </c>
      <c r="G778" s="54"/>
      <c r="H778" s="1520"/>
      <c r="I778" s="1708"/>
      <c r="J778" s="5235"/>
      <c r="K778" s="3559"/>
      <c r="L778" s="2633"/>
    </row>
    <row r="779" spans="1:23" s="82" customFormat="1" ht="27.25" customHeight="1">
      <c r="A779" s="2514"/>
      <c r="B779" s="2000"/>
      <c r="C779" s="2000"/>
      <c r="D779" s="5224" t="s">
        <v>7637</v>
      </c>
      <c r="E779" s="5218"/>
      <c r="F779" s="5215">
        <f>(17.1*1.2)*0.4</f>
        <v>8.2080000000000002</v>
      </c>
      <c r="G779" s="54"/>
      <c r="H779" s="1520"/>
      <c r="I779" s="1708"/>
      <c r="J779" s="5235"/>
      <c r="K779" s="3559"/>
      <c r="L779" s="2633"/>
    </row>
    <row r="780" spans="1:23" s="82" customFormat="1" ht="27.25" customHeight="1">
      <c r="A780" s="2514"/>
      <c r="B780" s="2000"/>
      <c r="C780" s="2000"/>
      <c r="D780" s="5224" t="s">
        <v>7636</v>
      </c>
      <c r="E780" s="5218"/>
      <c r="F780" s="5215">
        <f>(11.4*1.2)*0.4</f>
        <v>5.4720000000000004</v>
      </c>
      <c r="G780" s="54"/>
      <c r="H780" s="1520"/>
      <c r="I780" s="1708"/>
      <c r="J780" s="5235"/>
      <c r="K780" s="3559"/>
      <c r="L780" s="2633"/>
    </row>
    <row r="781" spans="1:23" s="82" customFormat="1" ht="27.25" customHeight="1">
      <c r="A781" s="2514"/>
      <c r="B781" s="2000"/>
      <c r="C781" s="2000"/>
      <c r="D781" s="5224" t="s">
        <v>7635</v>
      </c>
      <c r="E781" s="5218"/>
      <c r="F781" s="5215">
        <f>(11.3*1.2)*0.4</f>
        <v>5.4240000000000004</v>
      </c>
      <c r="G781" s="54"/>
      <c r="H781" s="1520"/>
      <c r="I781" s="1708"/>
      <c r="J781" s="5235"/>
      <c r="K781" s="3559"/>
      <c r="L781" s="2633"/>
    </row>
    <row r="782" spans="1:23" s="82" customFormat="1" ht="27.25" customHeight="1">
      <c r="A782" s="2514"/>
      <c r="B782" s="2000"/>
      <c r="C782" s="2000"/>
      <c r="D782" s="5224" t="s">
        <v>7634</v>
      </c>
      <c r="E782" s="5218"/>
      <c r="F782" s="5215">
        <f>(14*1.2)*0.4</f>
        <v>6.7200000000000006</v>
      </c>
      <c r="G782" s="54"/>
      <c r="H782" s="1520"/>
      <c r="I782" s="1708"/>
      <c r="J782" s="5235"/>
      <c r="K782" s="3559"/>
      <c r="L782" s="2633"/>
    </row>
    <row r="783" spans="1:23" s="82" customFormat="1" ht="27.25" customHeight="1">
      <c r="A783" s="2514"/>
      <c r="B783" s="2000"/>
      <c r="C783" s="2000"/>
      <c r="D783" s="5224" t="s">
        <v>7633</v>
      </c>
      <c r="E783" s="5218"/>
      <c r="F783" s="5215">
        <f>(9.3*1.2)*0.4</f>
        <v>4.4640000000000004</v>
      </c>
      <c r="G783" s="54"/>
      <c r="H783" s="1520"/>
      <c r="I783" s="1708"/>
      <c r="J783" s="5235"/>
      <c r="K783" s="3559"/>
      <c r="L783" s="2633"/>
    </row>
    <row r="784" spans="1:23" s="82" customFormat="1" ht="27.25" customHeight="1">
      <c r="A784" s="2514"/>
      <c r="B784" s="2000"/>
      <c r="C784" s="2000"/>
      <c r="D784" s="5224" t="s">
        <v>7632</v>
      </c>
      <c r="E784" s="5218"/>
      <c r="F784" s="5215">
        <f>(2.4*1.2)*0.4</f>
        <v>1.1519999999999999</v>
      </c>
      <c r="G784" s="54"/>
      <c r="H784" s="1520"/>
      <c r="I784" s="1708"/>
      <c r="J784" s="4389"/>
      <c r="K784" s="3559"/>
      <c r="L784" s="2633"/>
    </row>
    <row r="785" spans="1:12" s="82" customFormat="1" ht="27.25" customHeight="1">
      <c r="A785" s="2514"/>
      <c r="B785" s="2000"/>
      <c r="C785" s="2000"/>
      <c r="D785" s="5224" t="s">
        <v>7631</v>
      </c>
      <c r="E785" s="5218"/>
      <c r="F785" s="5215">
        <f>(17.1*1.2)*0.4</f>
        <v>8.2080000000000002</v>
      </c>
      <c r="G785" s="54"/>
      <c r="H785" s="1520"/>
      <c r="I785" s="1708"/>
      <c r="J785" s="4389"/>
      <c r="K785" s="3559"/>
      <c r="L785" s="2633"/>
    </row>
    <row r="786" spans="1:12" s="82" customFormat="1" ht="27.25" customHeight="1">
      <c r="A786" s="2514"/>
      <c r="B786" s="2000"/>
      <c r="C786" s="2000"/>
      <c r="D786" s="5224" t="s">
        <v>7630</v>
      </c>
      <c r="E786" s="5218"/>
      <c r="F786" s="5215">
        <f>(22.8*1.2)*0.4</f>
        <v>10.944000000000001</v>
      </c>
      <c r="G786" s="54"/>
      <c r="H786" s="1520"/>
      <c r="I786" s="1708"/>
      <c r="J786" s="4389"/>
      <c r="K786" s="3559"/>
      <c r="L786" s="2633"/>
    </row>
    <row r="787" spans="1:12" s="82" customFormat="1" ht="27.25" customHeight="1">
      <c r="A787" s="2514"/>
      <c r="B787" s="2000"/>
      <c r="C787" s="2000"/>
      <c r="D787" s="5224" t="s">
        <v>7629</v>
      </c>
      <c r="E787" s="5218"/>
      <c r="F787" s="5215">
        <f>(4.9*1.2)*0.4</f>
        <v>2.3519999999999999</v>
      </c>
      <c r="G787" s="54"/>
      <c r="H787" s="1520"/>
      <c r="I787" s="1708"/>
      <c r="J787" s="4389"/>
      <c r="K787" s="3559"/>
      <c r="L787" s="2633"/>
    </row>
    <row r="788" spans="1:12" s="82" customFormat="1" ht="27.25" customHeight="1">
      <c r="A788" s="2514"/>
      <c r="B788" s="2000"/>
      <c r="C788" s="2000"/>
      <c r="D788" s="5224" t="s">
        <v>7628</v>
      </c>
      <c r="E788" s="5218"/>
      <c r="F788" s="5215">
        <f>(2*1.2)*0.4</f>
        <v>0.96</v>
      </c>
      <c r="G788" s="54"/>
      <c r="H788" s="1520"/>
      <c r="I788" s="1708"/>
      <c r="J788" s="4389"/>
      <c r="K788" s="3559"/>
      <c r="L788" s="2633"/>
    </row>
    <row r="789" spans="1:12" s="82" customFormat="1" ht="27.25" customHeight="1">
      <c r="A789" s="2514"/>
      <c r="B789" s="2000"/>
      <c r="C789" s="2000"/>
      <c r="D789" s="5224" t="s">
        <v>7627</v>
      </c>
      <c r="E789" s="5218"/>
      <c r="F789" s="5215">
        <f>(5.4*1.2)*0.4</f>
        <v>2.5920000000000005</v>
      </c>
      <c r="G789" s="54"/>
      <c r="H789" s="1520"/>
      <c r="I789" s="1708"/>
      <c r="J789" s="4389"/>
      <c r="K789" s="3559"/>
      <c r="L789" s="2633"/>
    </row>
    <row r="790" spans="1:12" s="82" customFormat="1" ht="27.25" customHeight="1">
      <c r="A790" s="2514"/>
      <c r="B790" s="2000"/>
      <c r="C790" s="2000"/>
      <c r="D790" s="5224" t="s">
        <v>7626</v>
      </c>
      <c r="E790" s="5218"/>
      <c r="F790" s="5215">
        <f>(21.7*1.2)*0.4</f>
        <v>10.416</v>
      </c>
      <c r="G790" s="54"/>
      <c r="H790" s="1520"/>
      <c r="I790" s="1708"/>
      <c r="J790" s="4389"/>
      <c r="K790" s="3559"/>
      <c r="L790" s="2633"/>
    </row>
    <row r="791" spans="1:12" s="82" customFormat="1" ht="27.25" customHeight="1">
      <c r="A791" s="2514"/>
      <c r="B791" s="2000"/>
      <c r="C791" s="2000"/>
      <c r="D791" s="5224" t="s">
        <v>7625</v>
      </c>
      <c r="E791" s="5218"/>
      <c r="F791" s="5215">
        <f>(6.4*1.2)*0.4</f>
        <v>3.0720000000000001</v>
      </c>
      <c r="G791" s="54"/>
      <c r="H791" s="1520"/>
      <c r="I791" s="1708"/>
      <c r="J791" s="4389"/>
      <c r="K791" s="3559"/>
      <c r="L791" s="2633"/>
    </row>
    <row r="792" spans="1:12" s="82" customFormat="1" ht="27.25" customHeight="1">
      <c r="A792" s="2514"/>
      <c r="B792" s="2000"/>
      <c r="C792" s="2000"/>
      <c r="D792" s="5224" t="s">
        <v>7624</v>
      </c>
      <c r="E792" s="5218"/>
      <c r="F792" s="5215">
        <f>(2*1.2)*0.4</f>
        <v>0.96</v>
      </c>
      <c r="G792" s="54"/>
      <c r="H792" s="1520"/>
      <c r="I792" s="1708"/>
      <c r="J792" s="4389"/>
      <c r="K792" s="3559"/>
      <c r="L792" s="2633"/>
    </row>
    <row r="793" spans="1:12" s="82" customFormat="1" ht="27.25" customHeight="1">
      <c r="A793" s="2514"/>
      <c r="B793" s="2000"/>
      <c r="C793" s="2000"/>
      <c r="D793" s="5224" t="s">
        <v>7623</v>
      </c>
      <c r="E793" s="5218"/>
      <c r="F793" s="5215">
        <f>(6.5*1.2)*0.4</f>
        <v>3.12</v>
      </c>
      <c r="G793" s="54"/>
      <c r="H793" s="1520"/>
      <c r="I793" s="1708"/>
      <c r="J793" s="4389"/>
      <c r="K793" s="3559"/>
      <c r="L793" s="2633"/>
    </row>
    <row r="794" spans="1:12" s="82" customFormat="1" ht="27.25" customHeight="1">
      <c r="A794" s="2514"/>
      <c r="B794" s="2000"/>
      <c r="C794" s="2000"/>
      <c r="D794" s="5224" t="s">
        <v>7622</v>
      </c>
      <c r="E794" s="5218"/>
      <c r="F794" s="5215">
        <f>(22.7*1.2)*0.4</f>
        <v>10.896000000000001</v>
      </c>
      <c r="G794" s="54"/>
      <c r="H794" s="1520"/>
      <c r="I794" s="1708"/>
      <c r="J794" s="4389"/>
      <c r="K794" s="3559"/>
      <c r="L794" s="2633"/>
    </row>
    <row r="795" spans="1:12" s="82" customFormat="1" ht="27.25" customHeight="1">
      <c r="A795" s="2514"/>
      <c r="B795" s="2000"/>
      <c r="C795" s="2000"/>
      <c r="D795" s="5224" t="s">
        <v>7621</v>
      </c>
      <c r="E795" s="5218"/>
      <c r="F795" s="5215">
        <f>(7.3*1.2)*0.4</f>
        <v>3.504</v>
      </c>
      <c r="G795" s="54"/>
      <c r="H795" s="1520"/>
      <c r="I795" s="1708"/>
      <c r="J795" s="4389"/>
      <c r="K795" s="3559"/>
      <c r="L795" s="2633"/>
    </row>
    <row r="796" spans="1:12" s="82" customFormat="1" ht="27.25" customHeight="1">
      <c r="A796" s="2514"/>
      <c r="B796" s="2000"/>
      <c r="C796" s="2000"/>
      <c r="D796" s="5224" t="s">
        <v>7620</v>
      </c>
      <c r="E796" s="5218"/>
      <c r="F796" s="5215">
        <f>(2*1.2)*0.4</f>
        <v>0.96</v>
      </c>
      <c r="G796" s="54"/>
      <c r="H796" s="1520"/>
      <c r="I796" s="1708"/>
      <c r="J796" s="4389"/>
      <c r="K796" s="3559"/>
      <c r="L796" s="2633"/>
    </row>
    <row r="797" spans="1:12" s="82" customFormat="1" ht="27.25" customHeight="1">
      <c r="A797" s="2514"/>
      <c r="B797" s="2000"/>
      <c r="C797" s="2000"/>
      <c r="D797" s="5224" t="s">
        <v>7619</v>
      </c>
      <c r="E797" s="5218"/>
      <c r="F797" s="5215">
        <f>(5.5*1.2)*0.4</f>
        <v>2.64</v>
      </c>
      <c r="G797" s="54"/>
      <c r="H797" s="1520"/>
      <c r="I797" s="1708"/>
      <c r="J797" s="4389"/>
      <c r="K797" s="3559"/>
      <c r="L797" s="2633"/>
    </row>
    <row r="798" spans="1:12" s="82" customFormat="1" ht="27.25" customHeight="1">
      <c r="A798" s="2514"/>
      <c r="B798" s="2000"/>
      <c r="C798" s="2000"/>
      <c r="D798" s="5224" t="s">
        <v>7618</v>
      </c>
      <c r="E798" s="5218"/>
      <c r="F798" s="5215">
        <f>(26.2*1.2)*0.4</f>
        <v>12.576000000000001</v>
      </c>
      <c r="G798" s="54"/>
      <c r="H798" s="1520"/>
      <c r="I798" s="1708"/>
      <c r="J798" s="4389"/>
      <c r="K798" s="3559"/>
      <c r="L798" s="2633"/>
    </row>
    <row r="799" spans="1:12" s="82" customFormat="1" ht="27.25" customHeight="1">
      <c r="A799" s="2514"/>
      <c r="B799" s="2000"/>
      <c r="C799" s="2000"/>
      <c r="D799" s="5224" t="s">
        <v>7617</v>
      </c>
      <c r="E799" s="5218"/>
      <c r="F799" s="5215">
        <f>(2*1.2)*0.4</f>
        <v>0.96</v>
      </c>
      <c r="G799" s="54"/>
      <c r="H799" s="1520"/>
      <c r="I799" s="1708"/>
      <c r="J799" s="4389"/>
      <c r="K799" s="3559"/>
      <c r="L799" s="2633"/>
    </row>
    <row r="800" spans="1:12" s="82" customFormat="1" ht="27.25" customHeight="1">
      <c r="A800" s="2514"/>
      <c r="B800" s="2000"/>
      <c r="C800" s="2000"/>
      <c r="D800" s="5224" t="s">
        <v>7616</v>
      </c>
      <c r="E800" s="5218"/>
      <c r="F800" s="5215">
        <f>(7.3*1.2)*0.4</f>
        <v>3.504</v>
      </c>
      <c r="G800" s="54"/>
      <c r="H800" s="1520"/>
      <c r="I800" s="1708"/>
      <c r="J800" s="4389"/>
      <c r="K800" s="3559"/>
      <c r="L800" s="2633"/>
    </row>
    <row r="801" spans="1:12" s="82" customFormat="1" ht="27.25" customHeight="1">
      <c r="A801" s="2514"/>
      <c r="B801" s="2000"/>
      <c r="C801" s="2000"/>
      <c r="D801" s="5224" t="s">
        <v>7615</v>
      </c>
      <c r="E801" s="5218"/>
      <c r="F801" s="5215">
        <f>(7.3*1.2)*0.4</f>
        <v>3.504</v>
      </c>
      <c r="G801" s="54"/>
      <c r="H801" s="1520"/>
      <c r="I801" s="1708"/>
      <c r="J801" s="4389"/>
      <c r="K801" s="3559"/>
      <c r="L801" s="2633"/>
    </row>
    <row r="802" spans="1:12" s="82" customFormat="1" ht="27.25" customHeight="1">
      <c r="A802" s="2514"/>
      <c r="B802" s="2000"/>
      <c r="C802" s="2000"/>
      <c r="D802" s="5224" t="s">
        <v>7614</v>
      </c>
      <c r="E802" s="5218"/>
      <c r="F802" s="5215">
        <f>(10.6*1.2)*0.4</f>
        <v>5.0880000000000001</v>
      </c>
      <c r="G802" s="54"/>
      <c r="H802" s="1520"/>
      <c r="I802" s="1708"/>
      <c r="J802" s="4389"/>
      <c r="K802" s="3559"/>
      <c r="L802" s="2633"/>
    </row>
    <row r="803" spans="1:12" s="82" customFormat="1" ht="27.25" customHeight="1">
      <c r="A803" s="2514"/>
      <c r="B803" s="2000"/>
      <c r="C803" s="2000"/>
      <c r="D803" s="5224" t="s">
        <v>7613</v>
      </c>
      <c r="E803" s="5218"/>
      <c r="F803" s="5215">
        <f>(2.2*1.2)*0.4</f>
        <v>1.056</v>
      </c>
      <c r="G803" s="54"/>
      <c r="H803" s="1520"/>
      <c r="I803" s="1708"/>
      <c r="J803" s="4389"/>
      <c r="K803" s="3559"/>
      <c r="L803" s="2633"/>
    </row>
    <row r="804" spans="1:12" s="82" customFormat="1" ht="27.25" customHeight="1">
      <c r="A804" s="2514"/>
      <c r="B804" s="2000"/>
      <c r="C804" s="2000"/>
      <c r="D804" s="5224" t="s">
        <v>7612</v>
      </c>
      <c r="E804" s="5218"/>
      <c r="F804" s="5215">
        <f>(7.3*1.2)*0.4</f>
        <v>3.504</v>
      </c>
      <c r="G804" s="54"/>
      <c r="H804" s="1520"/>
      <c r="I804" s="1708"/>
      <c r="J804" s="4389"/>
      <c r="K804" s="3559"/>
      <c r="L804" s="2633"/>
    </row>
    <row r="805" spans="1:12" s="82" customFormat="1" ht="27.25" customHeight="1">
      <c r="A805" s="2514"/>
      <c r="B805" s="2000"/>
      <c r="C805" s="2000"/>
      <c r="D805" s="5224" t="s">
        <v>7611</v>
      </c>
      <c r="E805" s="5218"/>
      <c r="F805" s="5215">
        <f>(5*1.2)*0.4</f>
        <v>2.4000000000000004</v>
      </c>
      <c r="G805" s="54"/>
      <c r="H805" s="1520"/>
      <c r="I805" s="1708"/>
      <c r="J805" s="4389"/>
      <c r="K805" s="3559"/>
      <c r="L805" s="2633"/>
    </row>
    <row r="806" spans="1:12" s="82" customFormat="1" ht="27.25" customHeight="1">
      <c r="A806" s="2514"/>
      <c r="B806" s="2000"/>
      <c r="C806" s="2000"/>
      <c r="D806" s="5224" t="s">
        <v>7610</v>
      </c>
      <c r="E806" s="5218"/>
      <c r="F806" s="5215">
        <f>(5.1*1.2)*0.4</f>
        <v>2.448</v>
      </c>
      <c r="G806" s="54"/>
      <c r="H806" s="1520"/>
      <c r="I806" s="1708"/>
      <c r="J806" s="4389"/>
      <c r="K806" s="3559"/>
      <c r="L806" s="2633"/>
    </row>
    <row r="807" spans="1:12" s="82" customFormat="1" ht="27.25" customHeight="1">
      <c r="A807" s="2514"/>
      <c r="B807" s="2000"/>
      <c r="C807" s="2000"/>
      <c r="D807" s="5224" t="s">
        <v>7609</v>
      </c>
      <c r="E807" s="5218"/>
      <c r="F807" s="5215">
        <f>(5.1*1.2)*0.4</f>
        <v>2.448</v>
      </c>
      <c r="G807" s="54"/>
      <c r="H807" s="1520"/>
      <c r="I807" s="1708"/>
      <c r="J807" s="4389"/>
      <c r="K807" s="3559"/>
      <c r="L807" s="2633"/>
    </row>
    <row r="808" spans="1:12" s="82" customFormat="1" ht="27.25" customHeight="1">
      <c r="A808" s="2514"/>
      <c r="B808" s="2000"/>
      <c r="C808" s="2000"/>
      <c r="D808" s="5224" t="s">
        <v>7608</v>
      </c>
      <c r="E808" s="5218"/>
      <c r="F808" s="5215">
        <f>(5.1*1.2)*0.4</f>
        <v>2.448</v>
      </c>
      <c r="G808" s="54"/>
      <c r="H808" s="1520"/>
      <c r="I808" s="1708"/>
      <c r="J808" s="4389"/>
      <c r="K808" s="3559"/>
      <c r="L808" s="2633"/>
    </row>
    <row r="809" spans="1:12" s="82" customFormat="1" ht="27.25" customHeight="1">
      <c r="A809" s="2514"/>
      <c r="B809" s="2000"/>
      <c r="C809" s="2000"/>
      <c r="D809" s="5224" t="s">
        <v>7607</v>
      </c>
      <c r="E809" s="5218"/>
      <c r="F809" s="5215">
        <f>(35.1*1.2)*0.5</f>
        <v>21.06</v>
      </c>
      <c r="G809" s="54"/>
      <c r="H809" s="1520"/>
      <c r="I809" s="1708"/>
      <c r="J809" s="4389"/>
      <c r="K809" s="3559"/>
      <c r="L809" s="2633"/>
    </row>
    <row r="810" spans="1:12" s="82" customFormat="1" ht="27.25" customHeight="1">
      <c r="A810" s="2514"/>
      <c r="B810" s="2000"/>
      <c r="C810" s="2000"/>
      <c r="D810" s="5224" t="s">
        <v>7606</v>
      </c>
      <c r="E810" s="5218"/>
      <c r="F810" s="5215">
        <f>(24.2*1.2)*0.5</f>
        <v>14.52</v>
      </c>
      <c r="G810" s="54"/>
      <c r="H810" s="1520"/>
      <c r="I810" s="1708"/>
      <c r="J810" s="4389"/>
      <c r="K810" s="3559"/>
      <c r="L810" s="2633"/>
    </row>
    <row r="811" spans="1:12" s="82" customFormat="1" ht="27.25" customHeight="1">
      <c r="A811" s="2514"/>
      <c r="B811" s="2000"/>
      <c r="C811" s="2000"/>
      <c r="D811" s="5224" t="s">
        <v>7605</v>
      </c>
      <c r="E811" s="5218"/>
      <c r="F811" s="5215">
        <f>(32.1*1.2)*0.4</f>
        <v>15.408000000000001</v>
      </c>
      <c r="G811" s="54"/>
      <c r="H811" s="1520"/>
      <c r="I811" s="1708"/>
      <c r="J811" s="4389"/>
      <c r="K811" s="3559"/>
      <c r="L811" s="2633"/>
    </row>
    <row r="812" spans="1:12" s="82" customFormat="1" ht="27.25" customHeight="1">
      <c r="A812" s="2514"/>
      <c r="B812" s="2000"/>
      <c r="C812" s="2000"/>
      <c r="D812" s="5224" t="s">
        <v>7604</v>
      </c>
      <c r="E812" s="5218"/>
      <c r="F812" s="5215">
        <f>(26.8*1.2)*0.4</f>
        <v>12.863999999999999</v>
      </c>
      <c r="G812" s="54"/>
      <c r="H812" s="1520"/>
      <c r="I812" s="1708"/>
      <c r="J812" s="4389"/>
      <c r="K812" s="3559"/>
      <c r="L812" s="2633"/>
    </row>
    <row r="813" spans="1:12" s="82" customFormat="1" ht="27.25" customHeight="1">
      <c r="A813" s="2514"/>
      <c r="B813" s="2000"/>
      <c r="C813" s="2000"/>
      <c r="D813" s="5224" t="s">
        <v>7603</v>
      </c>
      <c r="E813" s="5218"/>
      <c r="F813" s="5215">
        <f>(15.5*1.2)*0.4</f>
        <v>7.4399999999999995</v>
      </c>
      <c r="G813" s="54"/>
      <c r="H813" s="1520"/>
      <c r="I813" s="1708"/>
      <c r="J813" s="4389"/>
      <c r="K813" s="3559"/>
      <c r="L813" s="2633"/>
    </row>
    <row r="814" spans="1:12" s="82" customFormat="1" ht="27.25" customHeight="1">
      <c r="A814" s="2514"/>
      <c r="B814" s="2000"/>
      <c r="C814" s="2000"/>
      <c r="D814" s="5224" t="s">
        <v>7602</v>
      </c>
      <c r="E814" s="5218"/>
      <c r="F814" s="5215">
        <f>(15.4*1.2)*0.4</f>
        <v>7.3920000000000003</v>
      </c>
      <c r="G814" s="54"/>
      <c r="H814" s="1520"/>
      <c r="I814" s="1708"/>
      <c r="J814" s="4389"/>
      <c r="K814" s="3559"/>
      <c r="L814" s="2633"/>
    </row>
    <row r="815" spans="1:12" s="82" customFormat="1" ht="27.25" customHeight="1">
      <c r="A815" s="2514"/>
      <c r="B815" s="2000"/>
      <c r="C815" s="2000"/>
      <c r="D815" s="5224" t="s">
        <v>7601</v>
      </c>
      <c r="E815" s="5218"/>
      <c r="F815" s="5215">
        <f>(5.7*1.2)*0.4</f>
        <v>2.7360000000000002</v>
      </c>
      <c r="G815" s="54"/>
      <c r="H815" s="1520"/>
      <c r="I815" s="1708"/>
      <c r="J815" s="4389"/>
      <c r="K815" s="3559"/>
      <c r="L815" s="2633"/>
    </row>
    <row r="816" spans="1:12" s="82" customFormat="1" ht="27.25" customHeight="1">
      <c r="A816" s="2514"/>
      <c r="B816" s="2000"/>
      <c r="C816" s="2000"/>
      <c r="D816" s="5224" t="s">
        <v>7600</v>
      </c>
      <c r="E816" s="5218"/>
      <c r="F816" s="5215">
        <f>(11.5*1.2)*0.4</f>
        <v>5.52</v>
      </c>
      <c r="G816" s="54"/>
      <c r="H816" s="1520"/>
      <c r="I816" s="1708"/>
      <c r="J816" s="4389"/>
      <c r="K816" s="3559"/>
      <c r="L816" s="2633"/>
    </row>
    <row r="817" spans="1:256" s="82" customFormat="1" ht="27.25" customHeight="1">
      <c r="A817" s="2514"/>
      <c r="B817" s="2000"/>
      <c r="C817" s="2000"/>
      <c r="D817" s="5224" t="s">
        <v>7599</v>
      </c>
      <c r="E817" s="5218"/>
      <c r="F817" s="5215">
        <f>(11.1*1.2)*0.4</f>
        <v>5.3279999999999994</v>
      </c>
      <c r="G817" s="54"/>
      <c r="H817" s="1520"/>
      <c r="I817" s="1708"/>
      <c r="J817" s="4389"/>
      <c r="K817" s="3559"/>
      <c r="L817" s="2633"/>
    </row>
    <row r="818" spans="1:256" s="82" customFormat="1" ht="27.25" customHeight="1">
      <c r="A818" s="2514"/>
      <c r="B818" s="2000"/>
      <c r="C818" s="2000"/>
      <c r="D818" s="5224" t="s">
        <v>7598</v>
      </c>
      <c r="E818" s="5218"/>
      <c r="F818" s="5215">
        <f>(12.8*1.2)*0.4</f>
        <v>6.1440000000000001</v>
      </c>
      <c r="G818" s="54"/>
      <c r="H818" s="1520"/>
      <c r="I818" s="1708"/>
      <c r="J818" s="4389"/>
      <c r="K818" s="3559"/>
      <c r="L818" s="2633"/>
    </row>
    <row r="819" spans="1:256" s="82" customFormat="1" ht="27.25" customHeight="1">
      <c r="A819" s="2514"/>
      <c r="B819" s="2000"/>
      <c r="C819" s="2000"/>
      <c r="D819" s="5224" t="s">
        <v>7597</v>
      </c>
      <c r="E819" s="5218"/>
      <c r="F819" s="5215">
        <f>(5.4*1.2)*0.4</f>
        <v>2.5920000000000005</v>
      </c>
      <c r="G819" s="54"/>
      <c r="H819" s="1520"/>
      <c r="I819" s="1708"/>
      <c r="J819" s="4389"/>
      <c r="K819" s="3559"/>
      <c r="L819" s="2633"/>
    </row>
    <row r="820" spans="1:256" s="82" customFormat="1" ht="27.25" customHeight="1">
      <c r="A820" s="2514"/>
      <c r="B820" s="2000"/>
      <c r="C820" s="2000"/>
      <c r="D820" s="5224" t="s">
        <v>7596</v>
      </c>
      <c r="E820" s="5218"/>
      <c r="F820" s="5215">
        <f>(6.6*1.2)*0.4</f>
        <v>3.1679999999999997</v>
      </c>
      <c r="G820" s="54"/>
      <c r="H820" s="1520"/>
      <c r="I820" s="1708"/>
      <c r="J820" s="4389"/>
      <c r="K820" s="3559"/>
      <c r="L820" s="2633"/>
    </row>
    <row r="821" spans="1:256" s="82" customFormat="1" ht="27.25" customHeight="1">
      <c r="A821" s="2514"/>
      <c r="B821" s="2000"/>
      <c r="C821" s="2000"/>
      <c r="D821" s="5224" t="s">
        <v>7595</v>
      </c>
      <c r="E821" s="5218"/>
      <c r="F821" s="5215">
        <f>(4.8*1.2)*0.4</f>
        <v>2.3039999999999998</v>
      </c>
      <c r="G821" s="54"/>
      <c r="H821" s="1520"/>
      <c r="I821" s="1708"/>
      <c r="J821" s="4389"/>
      <c r="K821" s="3559"/>
      <c r="L821" s="2633"/>
    </row>
    <row r="822" spans="1:256" s="82" customFormat="1" ht="27.25" customHeight="1">
      <c r="A822" s="2514"/>
      <c r="B822" s="2000"/>
      <c r="C822" s="2000"/>
      <c r="D822" s="5224" t="s">
        <v>7594</v>
      </c>
      <c r="E822" s="5218"/>
      <c r="F822" s="5215">
        <f>(2.4*1.2)*0.4</f>
        <v>1.1519999999999999</v>
      </c>
      <c r="G822" s="54"/>
      <c r="H822" s="1520"/>
      <c r="I822" s="1708"/>
      <c r="J822" s="4389"/>
      <c r="K822" s="3559"/>
      <c r="L822" s="2633"/>
    </row>
    <row r="823" spans="1:256" s="82" customFormat="1" ht="27.25" customHeight="1">
      <c r="A823" s="2514"/>
      <c r="B823" s="2000"/>
      <c r="C823" s="2000"/>
      <c r="D823" s="5224" t="s">
        <v>7593</v>
      </c>
      <c r="E823" s="5218"/>
      <c r="F823" s="5215">
        <f>(2.4*1.2)*0.4</f>
        <v>1.1519999999999999</v>
      </c>
      <c r="G823" s="54"/>
      <c r="H823" s="1520"/>
      <c r="I823" s="1708"/>
      <c r="J823" s="4389"/>
      <c r="K823" s="3559"/>
      <c r="L823" s="2633"/>
    </row>
    <row r="824" spans="1:256" s="82" customFormat="1" ht="27.25" customHeight="1">
      <c r="A824" s="2514"/>
      <c r="B824" s="2000"/>
      <c r="C824" s="2000"/>
      <c r="D824" s="5224" t="s">
        <v>7592</v>
      </c>
      <c r="E824" s="5218"/>
      <c r="F824" s="5215">
        <f>(7.1*1.2)*0.4</f>
        <v>3.4079999999999999</v>
      </c>
      <c r="G824" s="54"/>
      <c r="H824" s="1520"/>
      <c r="I824" s="1708"/>
      <c r="J824" s="4389"/>
      <c r="K824" s="3559"/>
      <c r="L824" s="2633"/>
    </row>
    <row r="825" spans="1:256" s="82" customFormat="1" ht="27.25" customHeight="1">
      <c r="A825" s="2514"/>
      <c r="B825" s="2000"/>
      <c r="C825" s="2000"/>
      <c r="D825" s="5224" t="s">
        <v>7591</v>
      </c>
      <c r="E825" s="5218"/>
      <c r="F825" s="5215">
        <f>(7.1*1.2)*0.4</f>
        <v>3.4079999999999999</v>
      </c>
      <c r="G825" s="54"/>
      <c r="H825" s="1520"/>
      <c r="I825" s="1708"/>
      <c r="J825" s="4389"/>
      <c r="K825" s="3559"/>
      <c r="L825" s="2633"/>
    </row>
    <row r="826" spans="1:256" s="82" customFormat="1" ht="27.25" customHeight="1">
      <c r="A826" s="2514"/>
      <c r="B826" s="2000"/>
      <c r="C826" s="2000"/>
      <c r="D826" s="5224" t="s">
        <v>7590</v>
      </c>
      <c r="E826" s="5218"/>
      <c r="F826" s="5215">
        <f>(7.1*1.2)*0.4</f>
        <v>3.4079999999999999</v>
      </c>
      <c r="G826" s="54"/>
      <c r="H826" s="1520"/>
      <c r="I826" s="1708"/>
      <c r="J826" s="4389"/>
      <c r="K826" s="3559"/>
      <c r="L826" s="2633"/>
    </row>
    <row r="827" spans="1:256" s="82" customFormat="1" ht="27.25" customHeight="1">
      <c r="A827" s="2514"/>
      <c r="B827" s="2000"/>
      <c r="C827" s="2000"/>
      <c r="D827" s="5224" t="s">
        <v>7589</v>
      </c>
      <c r="E827" s="5218"/>
      <c r="F827" s="5215">
        <f>(7.1*1.2)*0.4</f>
        <v>3.4079999999999999</v>
      </c>
      <c r="G827" s="54"/>
      <c r="H827" s="1520"/>
      <c r="I827" s="1708"/>
      <c r="J827" s="4389"/>
      <c r="K827" s="3559"/>
      <c r="L827" s="2633"/>
    </row>
    <row r="828" spans="1:256" s="82" customFormat="1" ht="27.25" customHeight="1">
      <c r="A828" s="2514"/>
      <c r="B828" s="2000"/>
      <c r="C828" s="2000"/>
      <c r="D828" s="5224" t="s">
        <v>7588</v>
      </c>
      <c r="E828" s="5218"/>
      <c r="F828" s="5215">
        <f>(7.1*1.2)*0.4</f>
        <v>3.4079999999999999</v>
      </c>
      <c r="G828" s="54"/>
      <c r="H828" s="1520"/>
      <c r="I828" s="1708"/>
      <c r="J828" s="4389"/>
      <c r="K828" s="3559"/>
      <c r="L828" s="2633"/>
    </row>
    <row r="829" spans="1:256" s="82" customFormat="1" ht="27.25" customHeight="1">
      <c r="A829" s="2514"/>
      <c r="B829" s="2000"/>
      <c r="C829" s="2000"/>
      <c r="D829" s="5224" t="s">
        <v>7587</v>
      </c>
      <c r="E829" s="5218"/>
      <c r="F829" s="5215">
        <f>(3.4*1.2)*0.4</f>
        <v>1.6320000000000001</v>
      </c>
      <c r="G829" s="54"/>
      <c r="H829" s="1520"/>
      <c r="I829" s="1708"/>
      <c r="J829" s="4389"/>
      <c r="K829" s="3559"/>
      <c r="L829" s="2633"/>
    </row>
    <row r="830" spans="1:256" s="82" customFormat="1" ht="27.25" customHeight="1">
      <c r="A830" s="2514"/>
      <c r="B830" s="2000"/>
      <c r="C830" s="1204"/>
      <c r="D830" s="5224" t="s">
        <v>7586</v>
      </c>
      <c r="E830" s="5218"/>
      <c r="F830" s="5215">
        <f>(14.3*1.2)*0.4</f>
        <v>6.8640000000000008</v>
      </c>
      <c r="G830" s="54"/>
      <c r="H830" s="1520"/>
      <c r="I830" s="1708"/>
      <c r="J830" s="4389"/>
      <c r="K830" s="3559"/>
      <c r="L830" s="2633"/>
    </row>
    <row r="831" spans="1:256" s="1175" customFormat="1" ht="40.549999999999997" customHeight="1">
      <c r="A831" s="2621"/>
      <c r="B831" s="2622"/>
      <c r="C831" s="2623"/>
      <c r="D831" s="1810" t="s">
        <v>7585</v>
      </c>
      <c r="E831" s="2624"/>
      <c r="F831" s="2625"/>
      <c r="G831" s="155"/>
      <c r="H831" s="1220"/>
      <c r="I831" s="5021"/>
      <c r="K831" s="1222"/>
      <c r="L831" s="1235"/>
      <c r="M831" s="1235"/>
      <c r="N831" s="1235"/>
      <c r="O831" s="1235"/>
      <c r="P831" s="1235"/>
      <c r="Q831" s="1235"/>
      <c r="R831" s="1235"/>
      <c r="S831" s="1235"/>
      <c r="T831" s="1235"/>
      <c r="U831" s="1235"/>
      <c r="V831" s="1235"/>
      <c r="W831" s="1235"/>
      <c r="X831" s="1235"/>
      <c r="Y831" s="1235"/>
      <c r="Z831" s="1235"/>
      <c r="AA831" s="1235"/>
      <c r="AB831" s="1235"/>
      <c r="AC831" s="1235"/>
      <c r="AD831" s="1235"/>
      <c r="AE831" s="1235"/>
      <c r="AF831" s="1235"/>
      <c r="AG831" s="1235"/>
      <c r="AH831" s="1235"/>
      <c r="AI831" s="1235"/>
      <c r="AJ831" s="1235"/>
      <c r="AK831" s="1235"/>
      <c r="AL831" s="1235"/>
      <c r="AM831" s="1235"/>
      <c r="AN831" s="1235"/>
      <c r="AO831" s="1235"/>
      <c r="AP831" s="1235"/>
      <c r="AQ831" s="1235"/>
      <c r="AR831" s="1235"/>
      <c r="AS831" s="1235"/>
      <c r="AT831" s="1235"/>
      <c r="AU831" s="1235"/>
      <c r="AV831" s="1235"/>
      <c r="AW831" s="1235"/>
      <c r="AX831" s="1235"/>
      <c r="AY831" s="1235"/>
      <c r="AZ831" s="1235"/>
      <c r="BA831" s="1235"/>
      <c r="BB831" s="1235"/>
      <c r="BC831" s="1235"/>
      <c r="BD831" s="1235"/>
      <c r="BE831" s="1235"/>
      <c r="BF831" s="1235"/>
      <c r="BG831" s="1235"/>
      <c r="BH831" s="1235"/>
      <c r="BI831" s="1235"/>
      <c r="BJ831" s="1235"/>
      <c r="BK831" s="1235"/>
      <c r="BL831" s="1235"/>
      <c r="BM831" s="1235"/>
      <c r="BN831" s="1235"/>
      <c r="BO831" s="1235"/>
      <c r="BP831" s="1235"/>
      <c r="BQ831" s="1235"/>
      <c r="BR831" s="1235"/>
      <c r="BS831" s="1235"/>
      <c r="BT831" s="1235"/>
      <c r="BU831" s="1235"/>
      <c r="BV831" s="1235"/>
      <c r="BW831" s="1235"/>
      <c r="BX831" s="1235"/>
      <c r="BY831" s="1235"/>
      <c r="BZ831" s="1235"/>
      <c r="CA831" s="1235"/>
      <c r="CB831" s="1235"/>
      <c r="CC831" s="1235"/>
      <c r="CD831" s="1235"/>
      <c r="CE831" s="1235"/>
      <c r="CF831" s="1235"/>
      <c r="CG831" s="1235"/>
      <c r="CH831" s="1235"/>
      <c r="CI831" s="1235"/>
      <c r="CJ831" s="1235"/>
      <c r="CK831" s="1235"/>
      <c r="CL831" s="1235"/>
      <c r="CM831" s="1235"/>
      <c r="CN831" s="1235"/>
      <c r="CO831" s="1235"/>
      <c r="CP831" s="1235"/>
      <c r="CQ831" s="1235"/>
      <c r="CR831" s="1235"/>
      <c r="CS831" s="1235"/>
      <c r="CT831" s="1235"/>
      <c r="CU831" s="1235"/>
      <c r="CV831" s="1235"/>
      <c r="CW831" s="1235"/>
      <c r="CX831" s="1235"/>
      <c r="CY831" s="1235"/>
      <c r="CZ831" s="1235"/>
      <c r="DA831" s="1235"/>
      <c r="DB831" s="1235"/>
      <c r="DC831" s="1235"/>
      <c r="DD831" s="1235"/>
      <c r="DE831" s="1235"/>
      <c r="DF831" s="1235"/>
      <c r="DG831" s="1235"/>
      <c r="DH831" s="1235"/>
      <c r="DI831" s="1235"/>
      <c r="DJ831" s="1235"/>
      <c r="DK831" s="1235"/>
      <c r="DL831" s="1235"/>
      <c r="DM831" s="1235"/>
      <c r="DN831" s="1235"/>
      <c r="DO831" s="1235"/>
      <c r="DP831" s="1235"/>
      <c r="DQ831" s="1235"/>
      <c r="DR831" s="1235"/>
      <c r="DS831" s="1235"/>
      <c r="DT831" s="1235"/>
      <c r="DU831" s="1235"/>
      <c r="DV831" s="1235"/>
      <c r="DW831" s="1235"/>
      <c r="DX831" s="1235"/>
      <c r="DY831" s="1235"/>
      <c r="DZ831" s="1235"/>
      <c r="EA831" s="1235"/>
      <c r="EB831" s="1235"/>
      <c r="EC831" s="1235"/>
      <c r="ED831" s="1235"/>
      <c r="EE831" s="1235"/>
      <c r="EF831" s="1235"/>
      <c r="EG831" s="1235"/>
      <c r="EH831" s="1235"/>
      <c r="EI831" s="1235"/>
      <c r="EJ831" s="1235"/>
      <c r="EK831" s="1235"/>
      <c r="EL831" s="1235"/>
      <c r="EM831" s="1235"/>
      <c r="EN831" s="1235"/>
      <c r="EO831" s="1235"/>
      <c r="EP831" s="1235"/>
      <c r="EQ831" s="1235"/>
      <c r="ER831" s="1235"/>
      <c r="ES831" s="1235"/>
      <c r="ET831" s="1235"/>
      <c r="EU831" s="1235"/>
      <c r="EV831" s="1235"/>
      <c r="EW831" s="1235"/>
      <c r="EX831" s="1235"/>
      <c r="EY831" s="1235"/>
      <c r="EZ831" s="1235"/>
      <c r="FA831" s="1235"/>
      <c r="FB831" s="1235"/>
      <c r="FC831" s="1235"/>
      <c r="FD831" s="1235"/>
      <c r="FE831" s="1235"/>
      <c r="FF831" s="1235"/>
      <c r="FG831" s="1235"/>
      <c r="FH831" s="1235"/>
      <c r="FI831" s="1235"/>
      <c r="FJ831" s="1235"/>
      <c r="FK831" s="1235"/>
      <c r="FL831" s="1235"/>
      <c r="FM831" s="1235"/>
      <c r="FN831" s="1235"/>
      <c r="FO831" s="1235"/>
      <c r="FP831" s="1235"/>
      <c r="FQ831" s="1235"/>
      <c r="FR831" s="1235"/>
      <c r="FS831" s="1235"/>
      <c r="FT831" s="1235"/>
      <c r="FU831" s="1235"/>
      <c r="FV831" s="1235"/>
      <c r="FW831" s="1235"/>
      <c r="FX831" s="1235"/>
      <c r="FY831" s="1235"/>
      <c r="FZ831" s="1235"/>
      <c r="GA831" s="1235"/>
      <c r="GB831" s="1235"/>
      <c r="GC831" s="1235"/>
      <c r="GD831" s="1235"/>
      <c r="GE831" s="1235"/>
      <c r="GF831" s="1235"/>
      <c r="GG831" s="1235"/>
      <c r="GH831" s="1235"/>
      <c r="GI831" s="1235"/>
      <c r="GJ831" s="1235"/>
      <c r="GK831" s="1235"/>
      <c r="GL831" s="1235"/>
      <c r="GM831" s="1235"/>
      <c r="GN831" s="1235"/>
      <c r="GO831" s="1235"/>
      <c r="GP831" s="1235"/>
      <c r="GQ831" s="1235"/>
      <c r="GR831" s="1235"/>
      <c r="GS831" s="1235"/>
      <c r="GT831" s="1235"/>
      <c r="GU831" s="1235"/>
      <c r="GV831" s="1235"/>
      <c r="GW831" s="1235"/>
      <c r="GX831" s="1235"/>
      <c r="GY831" s="1235"/>
      <c r="GZ831" s="1235"/>
      <c r="HA831" s="1235"/>
      <c r="HB831" s="1235"/>
      <c r="HC831" s="1235"/>
      <c r="HD831" s="1235"/>
      <c r="HE831" s="1235"/>
      <c r="HF831" s="1235"/>
      <c r="HG831" s="1235"/>
      <c r="HH831" s="1235"/>
      <c r="HI831" s="1235"/>
      <c r="HJ831" s="1235"/>
      <c r="HK831" s="1235"/>
      <c r="HL831" s="1235"/>
      <c r="HM831" s="1235"/>
      <c r="HN831" s="1235"/>
      <c r="HO831" s="1235"/>
      <c r="HP831" s="1235"/>
      <c r="HQ831" s="1235"/>
      <c r="HR831" s="1235"/>
      <c r="HS831" s="1235"/>
      <c r="HT831" s="1235"/>
      <c r="HU831" s="1235"/>
      <c r="HV831" s="1235"/>
      <c r="HW831" s="1235"/>
      <c r="HX831" s="1235"/>
      <c r="HY831" s="1235"/>
      <c r="HZ831" s="1235"/>
      <c r="IA831" s="1235"/>
      <c r="IB831" s="1235"/>
      <c r="IC831" s="1235"/>
      <c r="ID831" s="1235"/>
      <c r="IE831" s="1235"/>
      <c r="IF831" s="1235"/>
      <c r="IG831" s="1235"/>
      <c r="IH831" s="1235"/>
      <c r="II831" s="1235"/>
      <c r="IJ831" s="1235"/>
      <c r="IK831" s="1235"/>
      <c r="IL831" s="1235"/>
      <c r="IM831" s="1235"/>
      <c r="IN831" s="1235"/>
      <c r="IO831" s="1235"/>
      <c r="IP831" s="1235"/>
      <c r="IQ831" s="1235"/>
      <c r="IR831" s="1235"/>
      <c r="IS831" s="1235"/>
      <c r="IT831" s="1235"/>
      <c r="IU831" s="1235"/>
      <c r="IV831" s="1235"/>
    </row>
    <row r="832" spans="1:256" s="82" customFormat="1" ht="13.5" customHeight="1">
      <c r="A832" s="1546">
        <v>34</v>
      </c>
      <c r="B832" s="1547">
        <v>583</v>
      </c>
      <c r="C832" s="1547">
        <v>58343872</v>
      </c>
      <c r="D832" s="1547" t="s">
        <v>3237</v>
      </c>
      <c r="E832" s="1547" t="s">
        <v>2744</v>
      </c>
      <c r="F832" s="5266">
        <f>ROUND(SUM(F834:F890),3)</f>
        <v>660.16800000000001</v>
      </c>
      <c r="G832" s="213"/>
      <c r="H832" s="2549">
        <f>F832*G832</f>
        <v>0</v>
      </c>
      <c r="I832" s="1549" t="s">
        <v>102</v>
      </c>
      <c r="J832" s="4194"/>
      <c r="K832" s="4205"/>
      <c r="L832" s="3559"/>
    </row>
    <row r="833" spans="1:23" s="1209" customFormat="1" ht="13.5" customHeight="1">
      <c r="A833" s="4660"/>
      <c r="B833" s="4661"/>
      <c r="C833" s="4662"/>
      <c r="D833" s="2554" t="s">
        <v>7584</v>
      </c>
      <c r="E833" s="2555"/>
      <c r="F833" s="2556"/>
      <c r="G833" s="241"/>
      <c r="H833" s="4663"/>
      <c r="I833" s="4664"/>
      <c r="J833" s="5114"/>
      <c r="K833" s="4665"/>
      <c r="L833" s="82"/>
      <c r="M833" s="5062"/>
      <c r="N833" s="5062"/>
      <c r="O833" s="5062"/>
      <c r="U833" s="1210"/>
      <c r="W833" s="1210"/>
    </row>
    <row r="834" spans="1:23" s="82" customFormat="1" ht="13.5" customHeight="1">
      <c r="A834" s="2514"/>
      <c r="B834" s="2000"/>
      <c r="C834" s="2000"/>
      <c r="D834" s="5256" t="s">
        <v>7583</v>
      </c>
      <c r="E834" s="5218"/>
      <c r="F834" s="5215">
        <f>(20.76)*2</f>
        <v>41.52</v>
      </c>
      <c r="G834" s="54"/>
      <c r="H834" s="1520"/>
      <c r="I834" s="1708"/>
      <c r="J834" s="5265"/>
      <c r="K834" s="3559"/>
      <c r="L834" s="2633"/>
    </row>
    <row r="835" spans="1:23" s="82" customFormat="1" ht="13.5" customHeight="1">
      <c r="A835" s="2514"/>
      <c r="B835" s="2000"/>
      <c r="C835" s="2000"/>
      <c r="D835" s="5256" t="s">
        <v>7582</v>
      </c>
      <c r="E835" s="5218"/>
      <c r="F835" s="5215">
        <f>(15.36)*2</f>
        <v>30.72</v>
      </c>
      <c r="G835" s="54"/>
      <c r="H835" s="1520"/>
      <c r="I835" s="1708"/>
      <c r="J835" s="4389"/>
      <c r="K835" s="3559"/>
      <c r="L835" s="2633"/>
    </row>
    <row r="836" spans="1:23" s="82" customFormat="1" ht="27.25" customHeight="1">
      <c r="A836" s="2514"/>
      <c r="B836" s="2000"/>
      <c r="C836" s="2000"/>
      <c r="D836" s="5256" t="s">
        <v>7581</v>
      </c>
      <c r="E836" s="5218"/>
      <c r="F836" s="5215">
        <f>(11.136)*2</f>
        <v>22.271999999999998</v>
      </c>
      <c r="G836" s="54"/>
      <c r="H836" s="1520"/>
      <c r="I836" s="1708"/>
      <c r="J836" s="5234"/>
      <c r="K836" s="3559"/>
      <c r="L836" s="2633"/>
    </row>
    <row r="837" spans="1:23" s="82" customFormat="1" ht="13.5" customHeight="1">
      <c r="A837" s="2514"/>
      <c r="B837" s="2000"/>
      <c r="C837" s="2000"/>
      <c r="D837" s="5256" t="s">
        <v>7580</v>
      </c>
      <c r="E837" s="5218"/>
      <c r="F837" s="5215">
        <f>(5.808)*2</f>
        <v>11.616</v>
      </c>
      <c r="G837" s="54"/>
      <c r="H837" s="1520"/>
      <c r="I837" s="1708"/>
      <c r="J837" s="5235"/>
      <c r="K837" s="3559"/>
      <c r="L837" s="2633"/>
    </row>
    <row r="838" spans="1:23" s="82" customFormat="1" ht="27.25" customHeight="1">
      <c r="A838" s="2514"/>
      <c r="B838" s="2000"/>
      <c r="C838" s="2000"/>
      <c r="D838" s="5256" t="s">
        <v>7579</v>
      </c>
      <c r="E838" s="5218"/>
      <c r="F838" s="5215">
        <f>(10.704)*2</f>
        <v>21.408000000000001</v>
      </c>
      <c r="G838" s="54"/>
      <c r="H838" s="1520"/>
      <c r="I838" s="1708"/>
      <c r="J838" s="5235"/>
      <c r="K838" s="3559"/>
      <c r="L838" s="2633"/>
    </row>
    <row r="839" spans="1:23" s="82" customFormat="1" ht="13.5" customHeight="1">
      <c r="A839" s="2514"/>
      <c r="B839" s="2000"/>
      <c r="C839" s="2000"/>
      <c r="D839" s="5256" t="s">
        <v>7578</v>
      </c>
      <c r="E839" s="5218"/>
      <c r="F839" s="5215">
        <f>(8.208)*2</f>
        <v>16.416</v>
      </c>
      <c r="G839" s="54"/>
      <c r="H839" s="1520"/>
      <c r="I839" s="1708"/>
      <c r="J839" s="5235"/>
      <c r="K839" s="3559"/>
      <c r="L839" s="2633"/>
    </row>
    <row r="840" spans="1:23" s="82" customFormat="1" ht="13.5" customHeight="1">
      <c r="A840" s="2514"/>
      <c r="B840" s="2000"/>
      <c r="C840" s="2000"/>
      <c r="D840" s="5256" t="s">
        <v>7577</v>
      </c>
      <c r="E840" s="5218"/>
      <c r="F840" s="5215">
        <f>(5.472)*2</f>
        <v>10.944000000000001</v>
      </c>
      <c r="G840" s="54"/>
      <c r="H840" s="1520"/>
      <c r="I840" s="1708"/>
      <c r="J840" s="5235"/>
      <c r="K840" s="3559"/>
      <c r="L840" s="2633"/>
    </row>
    <row r="841" spans="1:23" s="82" customFormat="1" ht="13.5" customHeight="1">
      <c r="A841" s="2514"/>
      <c r="B841" s="2000"/>
      <c r="C841" s="2000"/>
      <c r="D841" s="5256" t="s">
        <v>7576</v>
      </c>
      <c r="E841" s="5218"/>
      <c r="F841" s="5215">
        <f>(5.424)*2</f>
        <v>10.848000000000001</v>
      </c>
      <c r="G841" s="54"/>
      <c r="H841" s="1520"/>
      <c r="I841" s="1708"/>
      <c r="J841" s="5235"/>
      <c r="K841" s="3559"/>
      <c r="L841" s="2633"/>
    </row>
    <row r="842" spans="1:23" s="82" customFormat="1" ht="13.5" customHeight="1">
      <c r="A842" s="2514"/>
      <c r="B842" s="2000"/>
      <c r="C842" s="2000"/>
      <c r="D842" s="5256" t="s">
        <v>7575</v>
      </c>
      <c r="E842" s="5218"/>
      <c r="F842" s="5215">
        <f>(6.72)*2</f>
        <v>13.44</v>
      </c>
      <c r="G842" s="54"/>
      <c r="H842" s="1520"/>
      <c r="I842" s="1708"/>
      <c r="J842" s="5235"/>
      <c r="K842" s="3559"/>
      <c r="L842" s="2633"/>
    </row>
    <row r="843" spans="1:23" s="82" customFormat="1" ht="27.25" customHeight="1">
      <c r="A843" s="2514"/>
      <c r="B843" s="2000"/>
      <c r="C843" s="2000"/>
      <c r="D843" s="5256" t="s">
        <v>7574</v>
      </c>
      <c r="E843" s="5218"/>
      <c r="F843" s="5215">
        <f>(4.464)*2</f>
        <v>8.9280000000000008</v>
      </c>
      <c r="G843" s="54"/>
      <c r="H843" s="1520"/>
      <c r="I843" s="1708"/>
      <c r="J843" s="5235"/>
      <c r="K843" s="3559"/>
      <c r="L843" s="2633"/>
    </row>
    <row r="844" spans="1:23" s="82" customFormat="1" ht="27.25" customHeight="1">
      <c r="A844" s="2514"/>
      <c r="B844" s="2000"/>
      <c r="C844" s="2000"/>
      <c r="D844" s="5256" t="s">
        <v>7573</v>
      </c>
      <c r="E844" s="5218"/>
      <c r="F844" s="5215">
        <f>(1.152)*2</f>
        <v>2.3039999999999998</v>
      </c>
      <c r="G844" s="54"/>
      <c r="H844" s="1520"/>
      <c r="I844" s="1708"/>
      <c r="J844" s="4389"/>
      <c r="K844" s="3559"/>
      <c r="L844" s="2633"/>
    </row>
    <row r="845" spans="1:23" s="82" customFormat="1" ht="27.25" customHeight="1">
      <c r="A845" s="2514"/>
      <c r="B845" s="2000"/>
      <c r="C845" s="2000"/>
      <c r="D845" s="5256" t="s">
        <v>7572</v>
      </c>
      <c r="E845" s="5218"/>
      <c r="F845" s="5215">
        <f>(8.208)*2</f>
        <v>16.416</v>
      </c>
      <c r="G845" s="54"/>
      <c r="H845" s="1520"/>
      <c r="I845" s="1708"/>
      <c r="J845" s="4389"/>
      <c r="K845" s="3559"/>
      <c r="L845" s="2633"/>
    </row>
    <row r="846" spans="1:23" s="82" customFormat="1" ht="27.25" customHeight="1">
      <c r="A846" s="2514"/>
      <c r="B846" s="2000"/>
      <c r="C846" s="2000"/>
      <c r="D846" s="5256" t="s">
        <v>7571</v>
      </c>
      <c r="E846" s="5218"/>
      <c r="F846" s="5215">
        <f>(10.944)*2</f>
        <v>21.888000000000002</v>
      </c>
      <c r="G846" s="54"/>
      <c r="H846" s="1520"/>
      <c r="I846" s="1708"/>
      <c r="J846" s="4389"/>
      <c r="K846" s="3559"/>
      <c r="L846" s="2633"/>
    </row>
    <row r="847" spans="1:23" s="82" customFormat="1" ht="27.25" customHeight="1">
      <c r="A847" s="2514"/>
      <c r="B847" s="2000"/>
      <c r="C847" s="2000"/>
      <c r="D847" s="5256" t="s">
        <v>7570</v>
      </c>
      <c r="E847" s="5218"/>
      <c r="F847" s="5215">
        <f>(2.352)*2</f>
        <v>4.7039999999999997</v>
      </c>
      <c r="G847" s="54"/>
      <c r="H847" s="1520"/>
      <c r="I847" s="1708"/>
      <c r="J847" s="4389"/>
      <c r="K847" s="3559"/>
      <c r="L847" s="2633"/>
    </row>
    <row r="848" spans="1:23" s="82" customFormat="1" ht="13.5" customHeight="1">
      <c r="A848" s="2514"/>
      <c r="B848" s="2000"/>
      <c r="C848" s="2000"/>
      <c r="D848" s="5256" t="s">
        <v>7569</v>
      </c>
      <c r="E848" s="5218"/>
      <c r="F848" s="5215">
        <f>(0.96)*2</f>
        <v>1.92</v>
      </c>
      <c r="G848" s="54"/>
      <c r="H848" s="1520"/>
      <c r="I848" s="1708"/>
      <c r="J848" s="4389"/>
      <c r="K848" s="3559"/>
      <c r="L848" s="2633"/>
    </row>
    <row r="849" spans="1:12" s="82" customFormat="1" ht="27.25" customHeight="1">
      <c r="A849" s="2514"/>
      <c r="B849" s="2000"/>
      <c r="C849" s="2000"/>
      <c r="D849" s="5256" t="s">
        <v>7568</v>
      </c>
      <c r="E849" s="5218"/>
      <c r="F849" s="5215">
        <f>(2.592)*2</f>
        <v>5.1840000000000002</v>
      </c>
      <c r="G849" s="54"/>
      <c r="H849" s="1520"/>
      <c r="I849" s="1708"/>
      <c r="J849" s="4389"/>
      <c r="K849" s="3559"/>
      <c r="L849" s="2633"/>
    </row>
    <row r="850" spans="1:12" s="82" customFormat="1" ht="27.25" customHeight="1">
      <c r="A850" s="2514"/>
      <c r="B850" s="2000"/>
      <c r="C850" s="2000"/>
      <c r="D850" s="5256" t="s">
        <v>7567</v>
      </c>
      <c r="E850" s="5218"/>
      <c r="F850" s="5215">
        <f>(10.416)*2</f>
        <v>20.832000000000001</v>
      </c>
      <c r="G850" s="54"/>
      <c r="H850" s="1520"/>
      <c r="I850" s="1708"/>
      <c r="J850" s="4389"/>
      <c r="K850" s="3559"/>
      <c r="L850" s="2633"/>
    </row>
    <row r="851" spans="1:12" s="82" customFormat="1" ht="27.25" customHeight="1">
      <c r="A851" s="2514"/>
      <c r="B851" s="2000"/>
      <c r="C851" s="2000"/>
      <c r="D851" s="5256" t="s">
        <v>7566</v>
      </c>
      <c r="E851" s="5218"/>
      <c r="F851" s="5215">
        <f>(3.072)*2</f>
        <v>6.1440000000000001</v>
      </c>
      <c r="G851" s="54"/>
      <c r="H851" s="1520"/>
      <c r="I851" s="1708"/>
      <c r="J851" s="4389"/>
      <c r="K851" s="3559"/>
      <c r="L851" s="2633"/>
    </row>
    <row r="852" spans="1:12" s="82" customFormat="1" ht="13.5" customHeight="1">
      <c r="A852" s="2514"/>
      <c r="B852" s="2000"/>
      <c r="C852" s="2000"/>
      <c r="D852" s="5256" t="s">
        <v>7565</v>
      </c>
      <c r="E852" s="5218"/>
      <c r="F852" s="5215">
        <f>(0.96)*2</f>
        <v>1.92</v>
      </c>
      <c r="G852" s="54"/>
      <c r="H852" s="1520"/>
      <c r="I852" s="1708"/>
      <c r="J852" s="4389"/>
      <c r="K852" s="3559"/>
      <c r="L852" s="2633"/>
    </row>
    <row r="853" spans="1:12" s="82" customFormat="1" ht="13.5" customHeight="1">
      <c r="A853" s="2514"/>
      <c r="B853" s="2000"/>
      <c r="C853" s="2000"/>
      <c r="D853" s="5256" t="s">
        <v>7564</v>
      </c>
      <c r="E853" s="5218"/>
      <c r="F853" s="5215">
        <f>(3.12)*2</f>
        <v>6.24</v>
      </c>
      <c r="G853" s="54"/>
      <c r="H853" s="1520"/>
      <c r="I853" s="1708"/>
      <c r="J853" s="4389"/>
      <c r="K853" s="3559"/>
      <c r="L853" s="2633"/>
    </row>
    <row r="854" spans="1:12" s="82" customFormat="1" ht="27.25" customHeight="1">
      <c r="A854" s="2514"/>
      <c r="B854" s="2000"/>
      <c r="C854" s="2000"/>
      <c r="D854" s="5256" t="s">
        <v>7563</v>
      </c>
      <c r="E854" s="5218"/>
      <c r="F854" s="5215">
        <f>(10.896)*2</f>
        <v>21.792000000000002</v>
      </c>
      <c r="G854" s="54"/>
      <c r="H854" s="1520"/>
      <c r="I854" s="1708"/>
      <c r="J854" s="4389"/>
      <c r="K854" s="3559"/>
      <c r="L854" s="2633"/>
    </row>
    <row r="855" spans="1:12" s="82" customFormat="1" ht="27.25" customHeight="1">
      <c r="A855" s="2514"/>
      <c r="B855" s="2000"/>
      <c r="C855" s="2000"/>
      <c r="D855" s="5256" t="s">
        <v>7562</v>
      </c>
      <c r="E855" s="5218"/>
      <c r="F855" s="5215">
        <f>(3.504)*2</f>
        <v>7.008</v>
      </c>
      <c r="G855" s="54"/>
      <c r="H855" s="1520"/>
      <c r="I855" s="1708"/>
      <c r="J855" s="4389"/>
      <c r="K855" s="3559"/>
      <c r="L855" s="2633"/>
    </row>
    <row r="856" spans="1:12" s="82" customFormat="1" ht="13.5" customHeight="1">
      <c r="A856" s="2514"/>
      <c r="B856" s="2000"/>
      <c r="C856" s="2000"/>
      <c r="D856" s="5256" t="s">
        <v>7561</v>
      </c>
      <c r="E856" s="5218"/>
      <c r="F856" s="5215">
        <f>(0.96)*2</f>
        <v>1.92</v>
      </c>
      <c r="G856" s="54"/>
      <c r="H856" s="1520"/>
      <c r="I856" s="1708"/>
      <c r="J856" s="4389"/>
      <c r="K856" s="3559"/>
      <c r="L856" s="2633"/>
    </row>
    <row r="857" spans="1:12" s="82" customFormat="1" ht="13.5" customHeight="1">
      <c r="A857" s="2514"/>
      <c r="B857" s="2000"/>
      <c r="C857" s="2000"/>
      <c r="D857" s="5256" t="s">
        <v>7560</v>
      </c>
      <c r="E857" s="5218"/>
      <c r="F857" s="5215">
        <f>(2.64)*2</f>
        <v>5.28</v>
      </c>
      <c r="G857" s="54"/>
      <c r="H857" s="1520"/>
      <c r="I857" s="1708"/>
      <c r="J857" s="4389"/>
      <c r="K857" s="3559"/>
      <c r="L857" s="2633"/>
    </row>
    <row r="858" spans="1:12" s="82" customFormat="1" ht="27.25" customHeight="1">
      <c r="A858" s="2514"/>
      <c r="B858" s="2000"/>
      <c r="C858" s="2000"/>
      <c r="D858" s="5256" t="s">
        <v>7559</v>
      </c>
      <c r="E858" s="5218"/>
      <c r="F858" s="5215">
        <f>(12.576)*2</f>
        <v>25.152000000000001</v>
      </c>
      <c r="G858" s="54"/>
      <c r="H858" s="1520"/>
      <c r="I858" s="1708"/>
      <c r="J858" s="4389"/>
      <c r="K858" s="3559"/>
      <c r="L858" s="2633"/>
    </row>
    <row r="859" spans="1:12" s="82" customFormat="1" ht="13.5" customHeight="1">
      <c r="A859" s="2514"/>
      <c r="B859" s="2000"/>
      <c r="C859" s="2000"/>
      <c r="D859" s="5256" t="s">
        <v>7558</v>
      </c>
      <c r="E859" s="5218"/>
      <c r="F859" s="5215">
        <f>(0.96)*2</f>
        <v>1.92</v>
      </c>
      <c r="G859" s="54"/>
      <c r="H859" s="1520"/>
      <c r="I859" s="1708"/>
      <c r="J859" s="4389"/>
      <c r="K859" s="3559"/>
      <c r="L859" s="2633"/>
    </row>
    <row r="860" spans="1:12" s="82" customFormat="1" ht="13.5" customHeight="1">
      <c r="A860" s="2514"/>
      <c r="B860" s="2000"/>
      <c r="C860" s="2000"/>
      <c r="D860" s="5256" t="s">
        <v>7557</v>
      </c>
      <c r="E860" s="5218"/>
      <c r="F860" s="5215">
        <f>(3.504)*2</f>
        <v>7.008</v>
      </c>
      <c r="G860" s="54"/>
      <c r="H860" s="1520"/>
      <c r="I860" s="1708"/>
      <c r="J860" s="4389"/>
      <c r="K860" s="3559"/>
      <c r="L860" s="2633"/>
    </row>
    <row r="861" spans="1:12" s="82" customFormat="1" ht="13.5" customHeight="1">
      <c r="A861" s="2514"/>
      <c r="B861" s="2000"/>
      <c r="C861" s="2000"/>
      <c r="D861" s="5256" t="s">
        <v>7556</v>
      </c>
      <c r="E861" s="5218"/>
      <c r="F861" s="5215">
        <f>(3.504)*2</f>
        <v>7.008</v>
      </c>
      <c r="G861" s="54"/>
      <c r="H861" s="1520"/>
      <c r="I861" s="1708"/>
      <c r="J861" s="4389"/>
      <c r="K861" s="3559"/>
      <c r="L861" s="2633"/>
    </row>
    <row r="862" spans="1:12" s="82" customFormat="1" ht="27.25" customHeight="1">
      <c r="A862" s="2514"/>
      <c r="B862" s="2000"/>
      <c r="C862" s="2000"/>
      <c r="D862" s="5256" t="s">
        <v>7555</v>
      </c>
      <c r="E862" s="5218"/>
      <c r="F862" s="5215">
        <f>(5.088)*2</f>
        <v>10.176</v>
      </c>
      <c r="G862" s="54"/>
      <c r="H862" s="1520"/>
      <c r="I862" s="1708"/>
      <c r="J862" s="4389"/>
      <c r="K862" s="3559"/>
      <c r="L862" s="2633"/>
    </row>
    <row r="863" spans="1:12" s="82" customFormat="1" ht="27.25" customHeight="1">
      <c r="A863" s="2514"/>
      <c r="B863" s="2000"/>
      <c r="C863" s="2000"/>
      <c r="D863" s="5256" t="s">
        <v>7554</v>
      </c>
      <c r="E863" s="5218"/>
      <c r="F863" s="5215">
        <f>(1.056)*2</f>
        <v>2.1120000000000001</v>
      </c>
      <c r="G863" s="54"/>
      <c r="H863" s="1520"/>
      <c r="I863" s="1708"/>
      <c r="J863" s="4389"/>
      <c r="K863" s="3559"/>
      <c r="L863" s="2633"/>
    </row>
    <row r="864" spans="1:12" s="82" customFormat="1" ht="27.25" customHeight="1">
      <c r="A864" s="2514"/>
      <c r="B864" s="2000"/>
      <c r="C864" s="2000"/>
      <c r="D864" s="5256" t="s">
        <v>7553</v>
      </c>
      <c r="E864" s="5218"/>
      <c r="F864" s="5215">
        <f>(3.504)*2</f>
        <v>7.008</v>
      </c>
      <c r="G864" s="54"/>
      <c r="H864" s="1520"/>
      <c r="I864" s="1708"/>
      <c r="J864" s="4389"/>
      <c r="K864" s="3559"/>
      <c r="L864" s="2633"/>
    </row>
    <row r="865" spans="1:12" s="82" customFormat="1" ht="13.5" customHeight="1">
      <c r="A865" s="2514"/>
      <c r="B865" s="2000"/>
      <c r="C865" s="2000"/>
      <c r="D865" s="5256" t="s">
        <v>7552</v>
      </c>
      <c r="E865" s="5218"/>
      <c r="F865" s="5215">
        <f>(2.4)*2</f>
        <v>4.8</v>
      </c>
      <c r="G865" s="54"/>
      <c r="H865" s="1520"/>
      <c r="I865" s="1708"/>
      <c r="J865" s="4389"/>
      <c r="K865" s="3559"/>
      <c r="L865" s="2633"/>
    </row>
    <row r="866" spans="1:12" s="82" customFormat="1" ht="27.25" customHeight="1">
      <c r="A866" s="2514"/>
      <c r="B866" s="2000"/>
      <c r="C866" s="2000"/>
      <c r="D866" s="5256" t="s">
        <v>7551</v>
      </c>
      <c r="E866" s="5218"/>
      <c r="F866" s="5215">
        <f>(2.448)*2</f>
        <v>4.8959999999999999</v>
      </c>
      <c r="G866" s="54"/>
      <c r="H866" s="1520"/>
      <c r="I866" s="1708"/>
      <c r="J866" s="4389"/>
      <c r="K866" s="3559"/>
      <c r="L866" s="2633"/>
    </row>
    <row r="867" spans="1:12" s="82" customFormat="1" ht="27.25" customHeight="1">
      <c r="A867" s="2514"/>
      <c r="B867" s="2000"/>
      <c r="C867" s="2000"/>
      <c r="D867" s="5256" t="s">
        <v>7550</v>
      </c>
      <c r="E867" s="5218"/>
      <c r="F867" s="5215">
        <f>(2.448)*2</f>
        <v>4.8959999999999999</v>
      </c>
      <c r="G867" s="54"/>
      <c r="H867" s="1520"/>
      <c r="I867" s="1708"/>
      <c r="J867" s="4389"/>
      <c r="K867" s="3559"/>
      <c r="L867" s="2633"/>
    </row>
    <row r="868" spans="1:12" s="82" customFormat="1" ht="27.25" customHeight="1">
      <c r="A868" s="2514"/>
      <c r="B868" s="2000"/>
      <c r="C868" s="2000"/>
      <c r="D868" s="5256" t="s">
        <v>7549</v>
      </c>
      <c r="E868" s="5218"/>
      <c r="F868" s="5215">
        <f>(2.448)*2</f>
        <v>4.8959999999999999</v>
      </c>
      <c r="G868" s="54"/>
      <c r="H868" s="1520"/>
      <c r="I868" s="1708"/>
      <c r="J868" s="4389"/>
      <c r="K868" s="3559"/>
      <c r="L868" s="2633"/>
    </row>
    <row r="869" spans="1:12" s="82" customFormat="1" ht="27.25" customHeight="1">
      <c r="A869" s="2514"/>
      <c r="B869" s="2000"/>
      <c r="C869" s="2000"/>
      <c r="D869" s="5256" t="s">
        <v>7548</v>
      </c>
      <c r="E869" s="5218"/>
      <c r="F869" s="5215">
        <f>(21.06)*2</f>
        <v>42.12</v>
      </c>
      <c r="G869" s="54"/>
      <c r="H869" s="1520"/>
      <c r="I869" s="1708"/>
      <c r="J869" s="4389"/>
      <c r="K869" s="3559"/>
      <c r="L869" s="2633"/>
    </row>
    <row r="870" spans="1:12" s="82" customFormat="1" ht="27.25" customHeight="1">
      <c r="A870" s="2514"/>
      <c r="B870" s="2000"/>
      <c r="C870" s="2000"/>
      <c r="D870" s="5256" t="s">
        <v>7547</v>
      </c>
      <c r="E870" s="5218"/>
      <c r="F870" s="5215">
        <f>(14.52)*2</f>
        <v>29.04</v>
      </c>
      <c r="G870" s="54"/>
      <c r="H870" s="1520"/>
      <c r="I870" s="1708"/>
      <c r="J870" s="4389"/>
      <c r="K870" s="3559"/>
      <c r="L870" s="2633"/>
    </row>
    <row r="871" spans="1:12" s="82" customFormat="1" ht="27.25" customHeight="1">
      <c r="A871" s="2514"/>
      <c r="B871" s="2000"/>
      <c r="C871" s="2000"/>
      <c r="D871" s="5256" t="s">
        <v>7546</v>
      </c>
      <c r="E871" s="5218"/>
      <c r="F871" s="5215">
        <f>(15.408)*2</f>
        <v>30.815999999999999</v>
      </c>
      <c r="G871" s="54"/>
      <c r="H871" s="1520"/>
      <c r="I871" s="1708"/>
      <c r="J871" s="4389"/>
      <c r="K871" s="3559"/>
      <c r="L871" s="2633"/>
    </row>
    <row r="872" spans="1:12" s="82" customFormat="1" ht="27.25" customHeight="1">
      <c r="A872" s="2514"/>
      <c r="B872" s="2000"/>
      <c r="C872" s="2000"/>
      <c r="D872" s="5256" t="s">
        <v>7545</v>
      </c>
      <c r="E872" s="5218"/>
      <c r="F872" s="5215">
        <f>(12.864)*2</f>
        <v>25.728000000000002</v>
      </c>
      <c r="G872" s="54"/>
      <c r="H872" s="1520"/>
      <c r="I872" s="1708"/>
      <c r="J872" s="4389"/>
      <c r="K872" s="3559"/>
      <c r="L872" s="2633"/>
    </row>
    <row r="873" spans="1:12" s="82" customFormat="1" ht="27.25" customHeight="1">
      <c r="A873" s="2514"/>
      <c r="B873" s="2000"/>
      <c r="C873" s="2000"/>
      <c r="D873" s="5256" t="s">
        <v>7544</v>
      </c>
      <c r="E873" s="5218"/>
      <c r="F873" s="5215">
        <f>(7.44)*2</f>
        <v>14.88</v>
      </c>
      <c r="G873" s="54"/>
      <c r="H873" s="1520"/>
      <c r="I873" s="1708"/>
      <c r="J873" s="4389"/>
      <c r="K873" s="3559"/>
      <c r="L873" s="2633"/>
    </row>
    <row r="874" spans="1:12" s="82" customFormat="1" ht="27.25" customHeight="1">
      <c r="A874" s="2514"/>
      <c r="B874" s="2000"/>
      <c r="C874" s="2000"/>
      <c r="D874" s="5256" t="s">
        <v>7543</v>
      </c>
      <c r="E874" s="5218"/>
      <c r="F874" s="5215">
        <f>(7.392)*2</f>
        <v>14.784000000000001</v>
      </c>
      <c r="G874" s="54"/>
      <c r="H874" s="1520"/>
      <c r="I874" s="1708"/>
      <c r="J874" s="4389"/>
      <c r="K874" s="3559"/>
      <c r="L874" s="2633"/>
    </row>
    <row r="875" spans="1:12" s="82" customFormat="1" ht="27.25" customHeight="1">
      <c r="A875" s="2514"/>
      <c r="B875" s="2000"/>
      <c r="C875" s="2000"/>
      <c r="D875" s="5256" t="s">
        <v>7542</v>
      </c>
      <c r="E875" s="5218"/>
      <c r="F875" s="5215">
        <f>(2.736)*2</f>
        <v>5.4720000000000004</v>
      </c>
      <c r="G875" s="54"/>
      <c r="H875" s="1520"/>
      <c r="I875" s="1708"/>
      <c r="J875" s="4389"/>
      <c r="K875" s="3559"/>
      <c r="L875" s="2633"/>
    </row>
    <row r="876" spans="1:12" s="82" customFormat="1" ht="27.25" customHeight="1">
      <c r="A876" s="2514"/>
      <c r="B876" s="2000"/>
      <c r="C876" s="2000"/>
      <c r="D876" s="5256" t="s">
        <v>7541</v>
      </c>
      <c r="E876" s="5218"/>
      <c r="F876" s="5215">
        <f>(5.52)*2</f>
        <v>11.04</v>
      </c>
      <c r="G876" s="54"/>
      <c r="H876" s="1520"/>
      <c r="I876" s="1708"/>
      <c r="J876" s="4389"/>
      <c r="K876" s="3559"/>
      <c r="L876" s="2633"/>
    </row>
    <row r="877" spans="1:12" s="82" customFormat="1" ht="27.25" customHeight="1">
      <c r="A877" s="2514"/>
      <c r="B877" s="2000"/>
      <c r="C877" s="2000"/>
      <c r="D877" s="5256" t="s">
        <v>7540</v>
      </c>
      <c r="E877" s="5218"/>
      <c r="F877" s="5215">
        <f>(5.328)*2</f>
        <v>10.656000000000001</v>
      </c>
      <c r="G877" s="54"/>
      <c r="H877" s="1520"/>
      <c r="I877" s="1708"/>
      <c r="J877" s="4389"/>
      <c r="K877" s="3559"/>
      <c r="L877" s="2633"/>
    </row>
    <row r="878" spans="1:12" s="82" customFormat="1" ht="27.25" customHeight="1">
      <c r="A878" s="2514"/>
      <c r="B878" s="2000"/>
      <c r="C878" s="2000"/>
      <c r="D878" s="5256" t="s">
        <v>7539</v>
      </c>
      <c r="E878" s="5218"/>
      <c r="F878" s="5215">
        <f>(6.144)*2</f>
        <v>12.288</v>
      </c>
      <c r="G878" s="54"/>
      <c r="H878" s="1520"/>
      <c r="I878" s="1708"/>
      <c r="J878" s="4389"/>
      <c r="K878" s="3559"/>
      <c r="L878" s="2633"/>
    </row>
    <row r="879" spans="1:12" s="82" customFormat="1" ht="27.25" customHeight="1">
      <c r="A879" s="2514"/>
      <c r="B879" s="2000"/>
      <c r="C879" s="2000"/>
      <c r="D879" s="5256" t="s">
        <v>7538</v>
      </c>
      <c r="E879" s="5218"/>
      <c r="F879" s="5215">
        <f>(2.592)*2</f>
        <v>5.1840000000000002</v>
      </c>
      <c r="G879" s="54"/>
      <c r="H879" s="1520"/>
      <c r="I879" s="1708"/>
      <c r="J879" s="4389"/>
      <c r="K879" s="3559"/>
      <c r="L879" s="2633"/>
    </row>
    <row r="880" spans="1:12" s="82" customFormat="1" ht="27.25" customHeight="1">
      <c r="A880" s="2514"/>
      <c r="B880" s="2000"/>
      <c r="C880" s="2000"/>
      <c r="D880" s="5256" t="s">
        <v>7537</v>
      </c>
      <c r="E880" s="5218"/>
      <c r="F880" s="5215">
        <f>(3.168)*2</f>
        <v>6.3360000000000003</v>
      </c>
      <c r="G880" s="54"/>
      <c r="H880" s="1520"/>
      <c r="I880" s="1708"/>
      <c r="J880" s="4389"/>
      <c r="K880" s="3559"/>
      <c r="L880" s="2633"/>
    </row>
    <row r="881" spans="1:20" s="82" customFormat="1" ht="27.25" customHeight="1">
      <c r="A881" s="2514"/>
      <c r="B881" s="2000"/>
      <c r="C881" s="2000"/>
      <c r="D881" s="5256" t="s">
        <v>7536</v>
      </c>
      <c r="E881" s="5218"/>
      <c r="F881" s="5215">
        <f>(2.304)*2</f>
        <v>4.6079999999999997</v>
      </c>
      <c r="G881" s="54"/>
      <c r="H881" s="1520"/>
      <c r="I881" s="1708"/>
      <c r="J881" s="4389"/>
      <c r="K881" s="3559"/>
      <c r="L881" s="2633"/>
    </row>
    <row r="882" spans="1:20" s="82" customFormat="1" ht="27.25" customHeight="1">
      <c r="A882" s="2514"/>
      <c r="B882" s="2000"/>
      <c r="C882" s="2000"/>
      <c r="D882" s="5256" t="s">
        <v>7535</v>
      </c>
      <c r="E882" s="5218"/>
      <c r="F882" s="5215">
        <f>(1.152)*2</f>
        <v>2.3039999999999998</v>
      </c>
      <c r="G882" s="54"/>
      <c r="H882" s="1520"/>
      <c r="I882" s="1708"/>
      <c r="J882" s="4389"/>
      <c r="K882" s="3559"/>
      <c r="L882" s="2633"/>
    </row>
    <row r="883" spans="1:20" s="82" customFormat="1" ht="27.25" customHeight="1">
      <c r="A883" s="2514"/>
      <c r="B883" s="2000"/>
      <c r="C883" s="2000"/>
      <c r="D883" s="5256" t="s">
        <v>7534</v>
      </c>
      <c r="E883" s="5218"/>
      <c r="F883" s="5215">
        <f>(1.152)*2</f>
        <v>2.3039999999999998</v>
      </c>
      <c r="G883" s="54"/>
      <c r="H883" s="1520"/>
      <c r="I883" s="1708"/>
      <c r="J883" s="4389"/>
      <c r="K883" s="3559"/>
      <c r="L883" s="2633"/>
    </row>
    <row r="884" spans="1:20" s="82" customFormat="1" ht="27.25" customHeight="1">
      <c r="A884" s="2514"/>
      <c r="B884" s="2000"/>
      <c r="C884" s="2000"/>
      <c r="D884" s="5256" t="s">
        <v>7533</v>
      </c>
      <c r="E884" s="5218"/>
      <c r="F884" s="5215">
        <f>(3.408)*2</f>
        <v>6.8159999999999998</v>
      </c>
      <c r="G884" s="54"/>
      <c r="H884" s="1520"/>
      <c r="I884" s="1708"/>
      <c r="J884" s="4389"/>
      <c r="K884" s="3559"/>
      <c r="L884" s="2633"/>
    </row>
    <row r="885" spans="1:20" s="82" customFormat="1" ht="27.25" customHeight="1">
      <c r="A885" s="2514"/>
      <c r="B885" s="2000"/>
      <c r="C885" s="2000"/>
      <c r="D885" s="5256" t="s">
        <v>7532</v>
      </c>
      <c r="E885" s="5218"/>
      <c r="F885" s="5215">
        <f>(3.408)*2</f>
        <v>6.8159999999999998</v>
      </c>
      <c r="G885" s="54"/>
      <c r="H885" s="1520"/>
      <c r="I885" s="1708"/>
      <c r="J885" s="4389"/>
      <c r="K885" s="3559"/>
      <c r="L885" s="2633"/>
    </row>
    <row r="886" spans="1:20" s="82" customFormat="1" ht="27.25" customHeight="1">
      <c r="A886" s="2514"/>
      <c r="B886" s="2000"/>
      <c r="C886" s="2000"/>
      <c r="D886" s="5256" t="s">
        <v>7531</v>
      </c>
      <c r="E886" s="5218"/>
      <c r="F886" s="5215">
        <f>(3.408)*2</f>
        <v>6.8159999999999998</v>
      </c>
      <c r="G886" s="54"/>
      <c r="H886" s="1520"/>
      <c r="I886" s="1708"/>
      <c r="J886" s="4389"/>
      <c r="K886" s="3559"/>
      <c r="L886" s="2633"/>
    </row>
    <row r="887" spans="1:20" s="82" customFormat="1" ht="27.25" customHeight="1">
      <c r="A887" s="2514"/>
      <c r="B887" s="2000"/>
      <c r="C887" s="2000"/>
      <c r="D887" s="5256" t="s">
        <v>7530</v>
      </c>
      <c r="E887" s="5218"/>
      <c r="F887" s="5215">
        <f>(3.408)*2</f>
        <v>6.8159999999999998</v>
      </c>
      <c r="G887" s="54"/>
      <c r="H887" s="1520"/>
      <c r="I887" s="1708"/>
      <c r="J887" s="4389"/>
      <c r="K887" s="3559"/>
      <c r="L887" s="2633"/>
    </row>
    <row r="888" spans="1:20" s="82" customFormat="1" ht="27.25" customHeight="1">
      <c r="A888" s="2514"/>
      <c r="B888" s="2000"/>
      <c r="C888" s="2000"/>
      <c r="D888" s="5256" t="s">
        <v>7529</v>
      </c>
      <c r="E888" s="5218"/>
      <c r="F888" s="5215">
        <f>(3.408)*2</f>
        <v>6.8159999999999998</v>
      </c>
      <c r="G888" s="54"/>
      <c r="H888" s="1520"/>
      <c r="I888" s="1708"/>
      <c r="J888" s="4389"/>
      <c r="K888" s="3559"/>
      <c r="L888" s="2633"/>
    </row>
    <row r="889" spans="1:20" s="82" customFormat="1" ht="27.25" customHeight="1">
      <c r="A889" s="2514"/>
      <c r="B889" s="2000"/>
      <c r="C889" s="2000"/>
      <c r="D889" s="5256" t="s">
        <v>7528</v>
      </c>
      <c r="E889" s="5218"/>
      <c r="F889" s="5215">
        <f>(1.632)*2</f>
        <v>3.2639999999999998</v>
      </c>
      <c r="G889" s="54"/>
      <c r="H889" s="1520"/>
      <c r="I889" s="1708"/>
      <c r="J889" s="4389"/>
      <c r="K889" s="3559"/>
      <c r="L889" s="2633"/>
    </row>
    <row r="890" spans="1:20" s="82" customFormat="1" ht="27.25" customHeight="1">
      <c r="A890" s="2514"/>
      <c r="B890" s="2000"/>
      <c r="C890" s="1204"/>
      <c r="D890" s="5256" t="s">
        <v>7527</v>
      </c>
      <c r="E890" s="5218"/>
      <c r="F890" s="5215">
        <f>(6.864)*2</f>
        <v>13.728</v>
      </c>
      <c r="G890" s="54"/>
      <c r="H890" s="1520"/>
      <c r="I890" s="1708"/>
      <c r="J890" s="4389"/>
      <c r="K890" s="3559"/>
      <c r="L890" s="2633"/>
    </row>
    <row r="891" spans="1:20" s="1188" customFormat="1" ht="27.25" customHeight="1">
      <c r="A891" s="4211" t="s">
        <v>1183</v>
      </c>
      <c r="B891" s="67">
        <v>231</v>
      </c>
      <c r="C891" s="67">
        <v>181111121</v>
      </c>
      <c r="D891" s="67" t="s">
        <v>3082</v>
      </c>
      <c r="E891" s="67" t="s">
        <v>109</v>
      </c>
      <c r="F891" s="3125">
        <f>SUM(F892:F893)</f>
        <v>908.87999999999988</v>
      </c>
      <c r="G891" s="5808"/>
      <c r="H891" s="1184">
        <f>F891*G891</f>
        <v>0</v>
      </c>
      <c r="I891" s="1185" t="s">
        <v>102</v>
      </c>
      <c r="J891" s="4872"/>
      <c r="K891" s="4213"/>
      <c r="L891" s="3559"/>
      <c r="M891" s="1224"/>
    </row>
    <row r="892" spans="1:20" s="1188" customFormat="1" ht="27.25" customHeight="1">
      <c r="A892" s="4211"/>
      <c r="B892" s="97"/>
      <c r="C892" s="67"/>
      <c r="D892" s="2615" t="s">
        <v>7526</v>
      </c>
      <c r="E892" s="67"/>
      <c r="F892" s="4214">
        <f>(518.8)*1.2+(1.6*1.6)*7+(2*2)*18</f>
        <v>712.4799999999999</v>
      </c>
      <c r="G892" s="5808"/>
      <c r="H892" s="1184"/>
      <c r="I892" s="1185"/>
      <c r="J892" s="4873"/>
      <c r="K892" s="4213"/>
      <c r="L892" s="1493"/>
      <c r="M892" s="1493"/>
    </row>
    <row r="893" spans="1:20" s="1493" customFormat="1" ht="27.25" customHeight="1">
      <c r="A893" s="1530"/>
      <c r="B893" s="1531"/>
      <c r="C893" s="1532"/>
      <c r="D893" s="1536" t="s">
        <v>7525</v>
      </c>
      <c r="E893" s="1532"/>
      <c r="F893" s="4214">
        <f>(174.48)+(17.92)+(4)</f>
        <v>196.39999999999998</v>
      </c>
      <c r="G893" s="62"/>
      <c r="H893" s="1662"/>
      <c r="I893" s="1644"/>
      <c r="J893" s="4874"/>
      <c r="K893" s="2144"/>
      <c r="M893" s="4447"/>
      <c r="N893" s="4447"/>
    </row>
    <row r="894" spans="1:20" s="1686" customFormat="1" ht="13.5" customHeight="1">
      <c r="A894" s="1651">
        <v>36</v>
      </c>
      <c r="B894" s="1532" t="s">
        <v>237</v>
      </c>
      <c r="C894" s="1532">
        <v>181351003</v>
      </c>
      <c r="D894" s="1532" t="s">
        <v>3076</v>
      </c>
      <c r="E894" s="1532" t="s">
        <v>109</v>
      </c>
      <c r="F894" s="2419">
        <f>SUM(F896:F898)</f>
        <v>196.39999999999998</v>
      </c>
      <c r="G894" s="62"/>
      <c r="H894" s="1369">
        <f>F894*G894</f>
        <v>0</v>
      </c>
      <c r="I894" s="1644" t="s">
        <v>102</v>
      </c>
      <c r="J894" s="4429"/>
      <c r="K894" s="2144"/>
      <c r="L894" s="3559"/>
      <c r="M894" s="1224"/>
      <c r="N894" s="2657"/>
      <c r="O894" s="2657"/>
      <c r="P894" s="1456"/>
      <c r="Q894" s="1493"/>
      <c r="R894" s="2656"/>
      <c r="S894" s="2656"/>
      <c r="T894" s="2656"/>
    </row>
    <row r="895" spans="1:20" s="5200" customFormat="1" ht="13.5" customHeight="1">
      <c r="A895" s="5247"/>
      <c r="B895" s="5217"/>
      <c r="C895" s="5218"/>
      <c r="D895" s="5224" t="s">
        <v>7524</v>
      </c>
      <c r="E895" s="5218"/>
      <c r="F895" s="5215"/>
      <c r="G895" s="765"/>
      <c r="H895" s="5220"/>
      <c r="I895" s="5221"/>
      <c r="J895" s="5267"/>
      <c r="K895" s="5227"/>
    </row>
    <row r="896" spans="1:20" s="1493" customFormat="1" ht="13.5" customHeight="1">
      <c r="A896" s="1530"/>
      <c r="B896" s="1531"/>
      <c r="C896" s="1532"/>
      <c r="D896" s="1536" t="s">
        <v>7523</v>
      </c>
      <c r="E896" s="1532"/>
      <c r="F896" s="2275">
        <f>(145.4)*1.2</f>
        <v>174.48</v>
      </c>
      <c r="G896" s="57"/>
      <c r="H896" s="1534"/>
      <c r="I896" s="1644"/>
      <c r="J896" s="4874"/>
      <c r="K896" s="2280"/>
    </row>
    <row r="897" spans="1:23" s="1493" customFormat="1" ht="13.5" customHeight="1">
      <c r="A897" s="1530"/>
      <c r="B897" s="1531"/>
      <c r="C897" s="1532"/>
      <c r="D897" s="1536" t="s">
        <v>7522</v>
      </c>
      <c r="E897" s="1532"/>
      <c r="F897" s="2275">
        <f>(1.6*1.6)*7</f>
        <v>17.920000000000002</v>
      </c>
      <c r="G897" s="57"/>
      <c r="H897" s="1534"/>
      <c r="I897" s="1644"/>
      <c r="J897" s="4874"/>
      <c r="K897" s="2280"/>
    </row>
    <row r="898" spans="1:23" s="1493" customFormat="1" ht="13.5" customHeight="1">
      <c r="A898" s="1530"/>
      <c r="B898" s="1531"/>
      <c r="C898" s="1532"/>
      <c r="D898" s="1536" t="s">
        <v>7521</v>
      </c>
      <c r="E898" s="1532"/>
      <c r="F898" s="2275">
        <f>(2*2)*1</f>
        <v>4</v>
      </c>
      <c r="G898" s="57"/>
      <c r="H898" s="1534"/>
      <c r="I898" s="1644"/>
      <c r="J898" s="4874"/>
      <c r="K898" s="2280"/>
    </row>
    <row r="899" spans="1:23" s="1493" customFormat="1" ht="27.25" customHeight="1">
      <c r="A899" s="1530"/>
      <c r="B899" s="1531"/>
      <c r="C899" s="1532"/>
      <c r="D899" s="1536" t="s">
        <v>7520</v>
      </c>
      <c r="E899" s="1532"/>
      <c r="F899" s="2275"/>
      <c r="G899" s="57"/>
      <c r="H899" s="1534"/>
      <c r="I899" s="1644"/>
      <c r="J899" s="4874"/>
      <c r="K899" s="2280"/>
    </row>
    <row r="900" spans="1:23" s="1686" customFormat="1" ht="13.5" customHeight="1">
      <c r="A900" s="1651">
        <v>37</v>
      </c>
      <c r="B900" s="1532">
        <v>231</v>
      </c>
      <c r="C900" s="1532">
        <v>183403153</v>
      </c>
      <c r="D900" s="1532" t="s">
        <v>3073</v>
      </c>
      <c r="E900" s="1532" t="s">
        <v>109</v>
      </c>
      <c r="F900" s="2419">
        <f>SUM(F901:F901)</f>
        <v>196.4</v>
      </c>
      <c r="G900" s="62"/>
      <c r="H900" s="1369">
        <f>F900*G900</f>
        <v>0</v>
      </c>
      <c r="I900" s="1644" t="s">
        <v>102</v>
      </c>
      <c r="J900" s="4429"/>
      <c r="K900" s="2144"/>
      <c r="L900" s="3559"/>
      <c r="M900" s="1224"/>
      <c r="N900" s="2657"/>
      <c r="O900" s="2657"/>
      <c r="P900" s="1456"/>
      <c r="Q900" s="1493"/>
      <c r="R900" s="2656"/>
      <c r="S900" s="2656"/>
      <c r="T900" s="2656"/>
    </row>
    <row r="901" spans="1:23" s="1493" customFormat="1" ht="13.5" customHeight="1">
      <c r="A901" s="1530"/>
      <c r="B901" s="4448"/>
      <c r="C901" s="4448"/>
      <c r="D901" s="1536" t="s">
        <v>7519</v>
      </c>
      <c r="E901" s="4448"/>
      <c r="F901" s="2275">
        <f>(196.4)*1</f>
        <v>196.4</v>
      </c>
      <c r="G901" s="229"/>
      <c r="H901" s="1534"/>
      <c r="I901" s="1644"/>
      <c r="J901" s="4875"/>
      <c r="K901" s="4449"/>
      <c r="L901" s="4450"/>
      <c r="M901" s="4451"/>
      <c r="N901" s="4451"/>
      <c r="O901" s="2277"/>
      <c r="P901" s="2140"/>
      <c r="Q901" s="4452"/>
      <c r="R901" s="2144"/>
      <c r="S901" s="2144"/>
      <c r="T901" s="1535"/>
      <c r="V901" s="4453"/>
    </row>
    <row r="902" spans="1:23" s="1686" customFormat="1" ht="13.5" customHeight="1">
      <c r="A902" s="1651">
        <v>38</v>
      </c>
      <c r="B902" s="1532">
        <v>231</v>
      </c>
      <c r="C902" s="1532">
        <v>183403161</v>
      </c>
      <c r="D902" s="1532" t="s">
        <v>3071</v>
      </c>
      <c r="E902" s="1532" t="s">
        <v>109</v>
      </c>
      <c r="F902" s="2419">
        <f>SUM(F903:F903)</f>
        <v>196.4</v>
      </c>
      <c r="G902" s="62"/>
      <c r="H902" s="1369">
        <f>F902*G902</f>
        <v>0</v>
      </c>
      <c r="I902" s="1644" t="s">
        <v>102</v>
      </c>
      <c r="J902" s="4429"/>
      <c r="K902" s="2144"/>
      <c r="L902" s="3559"/>
      <c r="M902" s="1224"/>
      <c r="N902" s="2657"/>
      <c r="O902" s="2657"/>
      <c r="P902" s="1456"/>
      <c r="Q902" s="1493"/>
      <c r="R902" s="2656"/>
      <c r="S902" s="2656"/>
      <c r="T902" s="2656"/>
    </row>
    <row r="903" spans="1:23" s="1493" customFormat="1" ht="13.5" customHeight="1">
      <c r="A903" s="1530"/>
      <c r="B903" s="1532"/>
      <c r="C903" s="1532"/>
      <c r="D903" s="1536" t="s">
        <v>7518</v>
      </c>
      <c r="E903" s="4448"/>
      <c r="F903" s="2275">
        <f>(196.4)*1</f>
        <v>196.4</v>
      </c>
      <c r="G903" s="57"/>
      <c r="H903" s="1534"/>
      <c r="I903" s="1644"/>
      <c r="J903" s="4875"/>
      <c r="K903" s="2280"/>
      <c r="L903" s="4451"/>
      <c r="M903" s="4451"/>
      <c r="N903" s="4451"/>
      <c r="O903" s="2277"/>
      <c r="P903" s="2140"/>
      <c r="Q903" s="4452"/>
      <c r="R903" s="2144"/>
      <c r="S903" s="2144"/>
      <c r="T903" s="1535"/>
      <c r="V903" s="4453"/>
    </row>
    <row r="904" spans="1:23" s="1493" customFormat="1" ht="27.25" customHeight="1">
      <c r="A904" s="1661">
        <v>39</v>
      </c>
      <c r="B904" s="1531" t="s">
        <v>3037</v>
      </c>
      <c r="C904" s="1532">
        <v>183451351</v>
      </c>
      <c r="D904" s="4589" t="s">
        <v>3069</v>
      </c>
      <c r="E904" s="1532" t="s">
        <v>109</v>
      </c>
      <c r="F904" s="2419">
        <f>SUM(F905)</f>
        <v>196.39999999999998</v>
      </c>
      <c r="G904" s="57"/>
      <c r="H904" s="1534">
        <f>F904*G904</f>
        <v>0</v>
      </c>
      <c r="I904" s="1644" t="s">
        <v>968</v>
      </c>
      <c r="J904" s="4876"/>
      <c r="K904" s="2280"/>
      <c r="L904" s="3559"/>
      <c r="M904" s="1224"/>
      <c r="N904" s="4461"/>
      <c r="O904" s="4460"/>
      <c r="P904" s="4462"/>
      <c r="Q904" s="4463"/>
      <c r="R904" s="4464"/>
      <c r="V904" s="1915"/>
    </row>
    <row r="905" spans="1:23" s="1493" customFormat="1" ht="27.25" customHeight="1">
      <c r="A905" s="4454"/>
      <c r="B905" s="4455"/>
      <c r="C905" s="4455"/>
      <c r="D905" s="1536" t="s">
        <v>7517</v>
      </c>
      <c r="E905" s="1532"/>
      <c r="F905" s="2275">
        <f>(174.48)+(17.92)+(4)</f>
        <v>196.39999999999998</v>
      </c>
      <c r="G905" s="227"/>
      <c r="H905" s="4456"/>
      <c r="I905" s="4457"/>
      <c r="J905" s="4876"/>
      <c r="K905" s="4459"/>
      <c r="L905" s="4460"/>
      <c r="M905" s="4460"/>
      <c r="N905" s="4461"/>
      <c r="O905" s="4460"/>
      <c r="P905" s="4462"/>
      <c r="Q905" s="4463"/>
      <c r="R905" s="4464"/>
      <c r="V905" s="1915"/>
    </row>
    <row r="906" spans="1:23" s="1686" customFormat="1" ht="13.5" customHeight="1">
      <c r="A906" s="1651">
        <v>40</v>
      </c>
      <c r="B906" s="1532" t="s">
        <v>3037</v>
      </c>
      <c r="C906" s="1532">
        <v>183451431</v>
      </c>
      <c r="D906" s="1532" t="s">
        <v>3067</v>
      </c>
      <c r="E906" s="1532" t="s">
        <v>109</v>
      </c>
      <c r="F906" s="2419">
        <f>SUM(F907)</f>
        <v>196.39999999999998</v>
      </c>
      <c r="G906" s="62"/>
      <c r="H906" s="1369">
        <f>F906*G906</f>
        <v>0</v>
      </c>
      <c r="I906" s="1644" t="s">
        <v>968</v>
      </c>
      <c r="J906" s="4429"/>
      <c r="K906" s="2144"/>
      <c r="L906" s="3559"/>
      <c r="M906" s="1224"/>
      <c r="N906" s="2657"/>
      <c r="O906" s="2657"/>
      <c r="P906" s="1456"/>
      <c r="Q906" s="1493"/>
      <c r="R906" s="2656"/>
      <c r="S906" s="2656"/>
      <c r="T906" s="2656"/>
    </row>
    <row r="907" spans="1:23" s="1493" customFormat="1" ht="27.25" customHeight="1">
      <c r="A907" s="4454"/>
      <c r="B907" s="4455"/>
      <c r="C907" s="4455"/>
      <c r="D907" s="1536" t="s">
        <v>7516</v>
      </c>
      <c r="E907" s="1532"/>
      <c r="F907" s="2275">
        <f>(174.48)+(17.92)+(4)</f>
        <v>196.39999999999998</v>
      </c>
      <c r="G907" s="227"/>
      <c r="H907" s="4456"/>
      <c r="I907" s="4457"/>
      <c r="J907" s="4876"/>
      <c r="K907" s="4459"/>
      <c r="L907" s="4460"/>
      <c r="M907" s="4460"/>
      <c r="N907" s="4461"/>
      <c r="O907" s="4460"/>
      <c r="P907" s="4462"/>
      <c r="Q907" s="4463"/>
      <c r="R907" s="4464"/>
      <c r="V907" s="1915"/>
    </row>
    <row r="908" spans="1:23" s="1493" customFormat="1" ht="13.5" customHeight="1">
      <c r="A908" s="4454">
        <v>41</v>
      </c>
      <c r="B908" s="4455" t="s">
        <v>3065</v>
      </c>
      <c r="C908" s="4455" t="s">
        <v>3064</v>
      </c>
      <c r="D908" s="4483" t="s">
        <v>3063</v>
      </c>
      <c r="E908" s="4466" t="s">
        <v>1513</v>
      </c>
      <c r="F908" s="4467">
        <f>SUM(F909:F910)</f>
        <v>1.9640000000000002</v>
      </c>
      <c r="G908" s="227"/>
      <c r="H908" s="4456">
        <f>F908*G908</f>
        <v>0</v>
      </c>
      <c r="I908" s="4457" t="s">
        <v>102</v>
      </c>
      <c r="J908" s="4876"/>
      <c r="K908" s="4459"/>
      <c r="L908" s="3559"/>
      <c r="M908" s="1224"/>
      <c r="N908" s="4461"/>
      <c r="O908" s="4460"/>
      <c r="P908" s="4462"/>
      <c r="Q908" s="4463"/>
      <c r="R908" s="4464"/>
      <c r="V908" s="1915"/>
    </row>
    <row r="909" spans="1:23" s="1493" customFormat="1" ht="27.25" customHeight="1">
      <c r="A909" s="4473"/>
      <c r="B909" s="4474"/>
      <c r="C909" s="4474"/>
      <c r="D909" s="4475" t="s">
        <v>7515</v>
      </c>
      <c r="E909" s="4466"/>
      <c r="F909" s="4476">
        <f>(196.4)*0.005</f>
        <v>0.9820000000000001</v>
      </c>
      <c r="G909" s="228"/>
      <c r="H909" s="4477"/>
      <c r="I909" s="4478"/>
      <c r="J909" s="5268"/>
      <c r="K909" s="4480"/>
      <c r="L909" s="4460"/>
      <c r="M909" s="4460"/>
      <c r="N909" s="4461"/>
      <c r="O909" s="4460"/>
      <c r="P909" s="4462"/>
      <c r="Q909" s="4463"/>
      <c r="R909" s="4464"/>
      <c r="V909" s="1915"/>
    </row>
    <row r="910" spans="1:23" s="1493" customFormat="1" ht="27.25" customHeight="1">
      <c r="A910" s="4473"/>
      <c r="B910" s="4474"/>
      <c r="C910" s="4474"/>
      <c r="D910" s="4475" t="s">
        <v>7514</v>
      </c>
      <c r="E910" s="4466"/>
      <c r="F910" s="4476">
        <f>(196.4)*0.005</f>
        <v>0.9820000000000001</v>
      </c>
      <c r="G910" s="228"/>
      <c r="H910" s="4477"/>
      <c r="I910" s="4478"/>
      <c r="J910" s="4876"/>
      <c r="K910" s="4480"/>
      <c r="L910" s="4460"/>
      <c r="M910" s="4460"/>
      <c r="N910" s="4461"/>
      <c r="O910" s="4460"/>
      <c r="P910" s="4462"/>
      <c r="Q910" s="4463"/>
      <c r="R910" s="4464"/>
      <c r="V910" s="1915"/>
    </row>
    <row r="911" spans="1:23" s="1493" customFormat="1" ht="27.25" customHeight="1">
      <c r="A911" s="1661">
        <v>42</v>
      </c>
      <c r="B911" s="1531" t="s">
        <v>3037</v>
      </c>
      <c r="C911" s="1532">
        <v>183451511</v>
      </c>
      <c r="D911" s="4589" t="s">
        <v>3060</v>
      </c>
      <c r="E911" s="1532" t="s">
        <v>109</v>
      </c>
      <c r="F911" s="2419">
        <f>SUM(F912)</f>
        <v>196.39999999999998</v>
      </c>
      <c r="G911" s="57"/>
      <c r="H911" s="1534">
        <f>F911*G911</f>
        <v>0</v>
      </c>
      <c r="I911" s="1644" t="s">
        <v>102</v>
      </c>
      <c r="J911" s="4878"/>
      <c r="K911" s="2280"/>
      <c r="L911" s="3559"/>
      <c r="M911" s="1224"/>
      <c r="N911" s="4460"/>
      <c r="O911" s="4461"/>
      <c r="P911" s="4460"/>
      <c r="Q911" s="4462"/>
      <c r="R911" s="4463"/>
      <c r="S911" s="4464"/>
      <c r="W911" s="1915"/>
    </row>
    <row r="912" spans="1:23" s="1493" customFormat="1" ht="27.25" customHeight="1">
      <c r="A912" s="1661"/>
      <c r="B912" s="1531"/>
      <c r="C912" s="1532"/>
      <c r="D912" s="1536" t="s">
        <v>7513</v>
      </c>
      <c r="E912" s="1532"/>
      <c r="F912" s="2275">
        <f>(174.48)+(17.92)+(4)</f>
        <v>196.39999999999998</v>
      </c>
      <c r="G912" s="57"/>
      <c r="H912" s="1534"/>
      <c r="I912" s="1644"/>
      <c r="J912" s="4875"/>
      <c r="K912" s="2280"/>
      <c r="L912" s="4481"/>
      <c r="M912" s="4667"/>
      <c r="N912" s="4460"/>
      <c r="O912" s="4461"/>
      <c r="P912" s="4460"/>
      <c r="Q912" s="4462"/>
      <c r="R912" s="4463"/>
      <c r="S912" s="4464"/>
      <c r="W912" s="1915"/>
    </row>
    <row r="913" spans="1:23" s="1493" customFormat="1" ht="13.5" customHeight="1">
      <c r="A913" s="4454">
        <v>43</v>
      </c>
      <c r="B913" s="4455" t="s">
        <v>3058</v>
      </c>
      <c r="C913" s="4466" t="s">
        <v>3057</v>
      </c>
      <c r="D913" s="4483" t="s">
        <v>3056</v>
      </c>
      <c r="E913" s="4466" t="s">
        <v>2744</v>
      </c>
      <c r="F913" s="4467">
        <f>SUM(F914)</f>
        <v>1.92472</v>
      </c>
      <c r="G913" s="227"/>
      <c r="H913" s="4456">
        <f>F913*G913</f>
        <v>0</v>
      </c>
      <c r="I913" s="4457" t="s">
        <v>60</v>
      </c>
      <c r="J913" s="4879"/>
      <c r="K913" s="4459"/>
      <c r="L913" s="3559"/>
      <c r="M913" s="1224"/>
      <c r="N913" s="4460"/>
      <c r="P913" s="4460"/>
      <c r="Q913" s="4462"/>
      <c r="R913" s="4463"/>
      <c r="S913" s="4464"/>
      <c r="W913" s="1915"/>
    </row>
    <row r="914" spans="1:23" s="1493" customFormat="1" ht="13.5" customHeight="1">
      <c r="A914" s="1514"/>
      <c r="B914" s="1645"/>
      <c r="C914" s="1645"/>
      <c r="D914" s="4475" t="s">
        <v>7512</v>
      </c>
      <c r="E914" s="4466"/>
      <c r="F914" s="4476">
        <f>(196.4)*0.0098</f>
        <v>1.92472</v>
      </c>
      <c r="G914" s="61"/>
      <c r="H914" s="1819"/>
      <c r="I914" s="1670"/>
      <c r="J914" s="4878"/>
      <c r="K914" s="2308"/>
      <c r="L914" s="4481"/>
      <c r="M914" s="4460"/>
      <c r="N914" s="4460"/>
      <c r="O914" s="4461"/>
      <c r="P914" s="4460"/>
      <c r="Q914" s="4462"/>
      <c r="R914" s="4463"/>
      <c r="S914" s="4464"/>
      <c r="W914" s="1915"/>
    </row>
    <row r="915" spans="1:23" s="1686" customFormat="1" ht="13.5" customHeight="1">
      <c r="A915" s="1651">
        <v>44</v>
      </c>
      <c r="B915" s="1532" t="s">
        <v>3037</v>
      </c>
      <c r="C915" s="1532" t="s">
        <v>3054</v>
      </c>
      <c r="D915" s="1532" t="s">
        <v>3053</v>
      </c>
      <c r="E915" s="1532" t="s">
        <v>109</v>
      </c>
      <c r="F915" s="2419">
        <f>SUM(F916:F916)</f>
        <v>196.4</v>
      </c>
      <c r="G915" s="62"/>
      <c r="H915" s="1369">
        <f>F915*G915</f>
        <v>0</v>
      </c>
      <c r="I915" s="1644" t="s">
        <v>60</v>
      </c>
      <c r="J915" s="4429"/>
      <c r="K915" s="2144"/>
      <c r="L915" s="3559"/>
      <c r="M915" s="1224"/>
      <c r="N915" s="2657"/>
      <c r="O915" s="2657"/>
      <c r="P915" s="1456"/>
      <c r="Q915" s="1493"/>
      <c r="R915" s="2656"/>
      <c r="S915" s="2656"/>
      <c r="T915" s="2656"/>
    </row>
    <row r="916" spans="1:23" s="4256" customFormat="1" ht="27.25" customHeight="1">
      <c r="A916" s="206"/>
      <c r="B916" s="205"/>
      <c r="C916" s="203"/>
      <c r="D916" s="208" t="s">
        <v>7511</v>
      </c>
      <c r="E916" s="203"/>
      <c r="F916" s="207">
        <f>(196.4)</f>
        <v>196.4</v>
      </c>
      <c r="G916" s="6030"/>
      <c r="H916" s="201"/>
      <c r="I916" s="200"/>
      <c r="J916" s="4880"/>
      <c r="K916" s="1134"/>
      <c r="L916" s="4261"/>
      <c r="M916" s="4261"/>
      <c r="N916" s="4262"/>
      <c r="O916" s="4261"/>
      <c r="P916" s="4263"/>
      <c r="Q916" s="4258"/>
      <c r="R916" s="4259"/>
    </row>
    <row r="917" spans="1:23" s="4256" customFormat="1" ht="13.5" customHeight="1">
      <c r="A917" s="206"/>
      <c r="B917" s="205"/>
      <c r="C917" s="203"/>
      <c r="D917" s="204" t="s">
        <v>3051</v>
      </c>
      <c r="E917" s="203"/>
      <c r="F917" s="202"/>
      <c r="G917" s="6030"/>
      <c r="H917" s="201"/>
      <c r="I917" s="200"/>
      <c r="J917" s="4881"/>
      <c r="K917" s="1134"/>
      <c r="L917" s="4261"/>
      <c r="M917" s="4261"/>
      <c r="N917" s="4262"/>
      <c r="O917" s="4261"/>
      <c r="P917" s="4263"/>
      <c r="Q917" s="4258"/>
      <c r="R917" s="4259"/>
    </row>
    <row r="918" spans="1:23" s="4256" customFormat="1" ht="13.5" customHeight="1">
      <c r="A918" s="199">
        <v>45</v>
      </c>
      <c r="B918" s="198" t="s">
        <v>3050</v>
      </c>
      <c r="C918" s="196" t="s">
        <v>3049</v>
      </c>
      <c r="D918" s="197" t="s">
        <v>3048</v>
      </c>
      <c r="E918" s="196" t="s">
        <v>1510</v>
      </c>
      <c r="F918" s="4467">
        <f>F919</f>
        <v>0.19640000000000002</v>
      </c>
      <c r="G918" s="6042"/>
      <c r="H918" s="195">
        <f>F918*G918</f>
        <v>0</v>
      </c>
      <c r="I918" s="194" t="s">
        <v>60</v>
      </c>
      <c r="J918" s="4882"/>
      <c r="K918" s="1137"/>
      <c r="L918" s="3559"/>
      <c r="M918" s="1224"/>
      <c r="N918" s="4262"/>
      <c r="O918" s="4261"/>
      <c r="P918" s="4263"/>
      <c r="Q918" s="4258"/>
      <c r="R918" s="4259"/>
    </row>
    <row r="919" spans="1:23" s="4256" customFormat="1" ht="13.5" customHeight="1">
      <c r="A919" s="193"/>
      <c r="B919" s="192"/>
      <c r="C919" s="192"/>
      <c r="D919" s="191" t="s">
        <v>7510</v>
      </c>
      <c r="E919" s="190"/>
      <c r="F919" s="4476">
        <f>(0.0005*(196.4))*2</f>
        <v>0.19640000000000002</v>
      </c>
      <c r="G919" s="6031"/>
      <c r="H919" s="189"/>
      <c r="I919" s="188"/>
      <c r="J919" s="4883"/>
      <c r="K919" s="1135"/>
      <c r="L919" s="4261"/>
      <c r="M919" s="4261"/>
      <c r="N919" s="4262"/>
      <c r="O919" s="4261"/>
      <c r="P919" s="4263"/>
      <c r="Q919" s="4258"/>
      <c r="R919" s="4259"/>
    </row>
    <row r="920" spans="1:23" s="1493" customFormat="1" ht="27.25" customHeight="1">
      <c r="A920" s="1530" t="s">
        <v>1156</v>
      </c>
      <c r="B920" s="1532">
        <v>231</v>
      </c>
      <c r="C920" s="1532">
        <v>184813511</v>
      </c>
      <c r="D920" s="1532" t="s">
        <v>3046</v>
      </c>
      <c r="E920" s="1532" t="s">
        <v>109</v>
      </c>
      <c r="F920" s="2419">
        <f>SUM(F921)</f>
        <v>392.8</v>
      </c>
      <c r="G920" s="57"/>
      <c r="H920" s="1534">
        <f>F920*G920</f>
        <v>0</v>
      </c>
      <c r="I920" s="1644" t="s">
        <v>102</v>
      </c>
      <c r="J920" s="4541"/>
      <c r="K920" s="2280"/>
      <c r="L920" s="3559"/>
      <c r="M920" s="1224"/>
      <c r="N920" s="4451"/>
      <c r="O920" s="2277"/>
      <c r="P920" s="2140"/>
      <c r="Q920" s="4452"/>
      <c r="R920" s="2144"/>
      <c r="S920" s="2144"/>
      <c r="T920" s="1535"/>
      <c r="V920" s="4453"/>
    </row>
    <row r="921" spans="1:23" s="1493" customFormat="1" ht="13.5" customHeight="1">
      <c r="A921" s="1530"/>
      <c r="B921" s="1532"/>
      <c r="C921" s="1532"/>
      <c r="D921" s="1536" t="s">
        <v>7509</v>
      </c>
      <c r="E921" s="1532"/>
      <c r="F921" s="2275">
        <f>(196.4)*2</f>
        <v>392.8</v>
      </c>
      <c r="G921" s="57"/>
      <c r="H921" s="1534"/>
      <c r="I921" s="1644"/>
      <c r="J921" s="4874"/>
      <c r="K921" s="2280"/>
      <c r="L921" s="4450"/>
      <c r="M921" s="4451"/>
      <c r="N921" s="4451"/>
      <c r="O921" s="2277"/>
      <c r="P921" s="2140"/>
      <c r="Q921" s="4452"/>
      <c r="R921" s="2144"/>
      <c r="S921" s="2144"/>
      <c r="T921" s="1535"/>
      <c r="V921" s="4453"/>
    </row>
    <row r="922" spans="1:23" s="1686" customFormat="1" ht="13.5" customHeight="1">
      <c r="A922" s="1651">
        <v>47</v>
      </c>
      <c r="B922" s="1532" t="s">
        <v>3037</v>
      </c>
      <c r="C922" s="1532">
        <v>185802113</v>
      </c>
      <c r="D922" s="1532" t="s">
        <v>3044</v>
      </c>
      <c r="E922" s="1532" t="s">
        <v>2744</v>
      </c>
      <c r="F922" s="2419">
        <f>SUM(F923)</f>
        <v>3.9280000000000001E-3</v>
      </c>
      <c r="G922" s="62"/>
      <c r="H922" s="1369">
        <f>F922*G922</f>
        <v>0</v>
      </c>
      <c r="I922" s="1644" t="s">
        <v>102</v>
      </c>
      <c r="J922" s="4429"/>
      <c r="K922" s="2144"/>
      <c r="L922" s="3559"/>
      <c r="M922" s="1224"/>
      <c r="N922" s="2657"/>
      <c r="O922" s="2657"/>
      <c r="P922" s="1456"/>
      <c r="Q922" s="1493"/>
      <c r="R922" s="2656"/>
      <c r="S922" s="2656"/>
      <c r="T922" s="2656"/>
    </row>
    <row r="923" spans="1:23" s="1493" customFormat="1" ht="13.5" customHeight="1">
      <c r="A923" s="1661"/>
      <c r="B923" s="1531"/>
      <c r="C923" s="1532"/>
      <c r="D923" s="1536" t="s">
        <v>7508</v>
      </c>
      <c r="E923" s="1532"/>
      <c r="F923" s="2275">
        <f>((196.4)*0.02)/1000</f>
        <v>3.9280000000000001E-3</v>
      </c>
      <c r="G923" s="57"/>
      <c r="H923" s="1534"/>
      <c r="I923" s="1644"/>
      <c r="J923" s="4884"/>
      <c r="K923" s="2280"/>
      <c r="L923" s="4481"/>
      <c r="M923" s="4460"/>
      <c r="N923" s="4460"/>
      <c r="O923" s="4461"/>
      <c r="P923" s="4460"/>
      <c r="Q923" s="4462"/>
      <c r="R923" s="4463"/>
      <c r="S923" s="4464"/>
      <c r="W923" s="1915"/>
    </row>
    <row r="924" spans="1:23" s="1493" customFormat="1" ht="13.5" customHeight="1">
      <c r="A924" s="4454">
        <v>48</v>
      </c>
      <c r="B924" s="4455" t="s">
        <v>3042</v>
      </c>
      <c r="C924" s="4466">
        <v>25191155</v>
      </c>
      <c r="D924" s="4483" t="s">
        <v>3041</v>
      </c>
      <c r="E924" s="4466" t="s">
        <v>1513</v>
      </c>
      <c r="F924" s="4467">
        <f>SUM(F925:F925)</f>
        <v>3.9280000000000004</v>
      </c>
      <c r="G924" s="227"/>
      <c r="H924" s="4456">
        <f>F924*G924</f>
        <v>0</v>
      </c>
      <c r="I924" s="4457" t="s">
        <v>102</v>
      </c>
      <c r="J924" s="4884"/>
      <c r="K924" s="4459"/>
      <c r="L924" s="3559"/>
      <c r="M924" s="1224"/>
      <c r="N924" s="4460"/>
      <c r="O924" s="4461"/>
      <c r="P924" s="4460"/>
      <c r="Q924" s="4462"/>
      <c r="R924" s="4463"/>
      <c r="S924" s="4464"/>
      <c r="W924" s="1915"/>
    </row>
    <row r="925" spans="1:23" s="1493" customFormat="1" ht="13.5" customHeight="1">
      <c r="A925" s="1514"/>
      <c r="B925" s="1645"/>
      <c r="C925" s="1645"/>
      <c r="D925" s="4475" t="s">
        <v>7507</v>
      </c>
      <c r="E925" s="4466"/>
      <c r="F925" s="4476">
        <f>(196.4)*0.02</f>
        <v>3.9280000000000004</v>
      </c>
      <c r="G925" s="61"/>
      <c r="H925" s="1819"/>
      <c r="I925" s="1670"/>
      <c r="J925" s="4885"/>
      <c r="K925" s="2308"/>
      <c r="L925" s="4481"/>
      <c r="M925" s="4460"/>
      <c r="N925" s="4460"/>
      <c r="O925" s="4461"/>
      <c r="P925" s="4460"/>
      <c r="Q925" s="4462"/>
      <c r="R925" s="4463"/>
      <c r="S925" s="4464"/>
      <c r="W925" s="1915"/>
    </row>
    <row r="926" spans="1:23" s="1493" customFormat="1" ht="13.5" customHeight="1">
      <c r="A926" s="1530" t="s">
        <v>1153</v>
      </c>
      <c r="B926" s="1532">
        <v>231</v>
      </c>
      <c r="C926" s="1532">
        <v>185803111</v>
      </c>
      <c r="D926" s="1532" t="s">
        <v>3039</v>
      </c>
      <c r="E926" s="1532" t="s">
        <v>109</v>
      </c>
      <c r="F926" s="2419">
        <f>SUM(F927)</f>
        <v>196.4</v>
      </c>
      <c r="G926" s="57"/>
      <c r="H926" s="1534">
        <f>F926*G926</f>
        <v>0</v>
      </c>
      <c r="I926" s="1644" t="s">
        <v>102</v>
      </c>
      <c r="J926" s="4451"/>
      <c r="K926" s="2280"/>
      <c r="L926" s="3559"/>
      <c r="M926" s="1224"/>
      <c r="N926" s="4451"/>
      <c r="O926" s="2277"/>
      <c r="P926" s="2140"/>
      <c r="Q926" s="4452"/>
      <c r="R926" s="2144"/>
      <c r="S926" s="2144"/>
      <c r="T926" s="1535"/>
      <c r="V926" s="4453"/>
    </row>
    <row r="927" spans="1:23" s="1493" customFormat="1" ht="13.5" customHeight="1">
      <c r="A927" s="1530"/>
      <c r="B927" s="1532"/>
      <c r="C927" s="1532"/>
      <c r="D927" s="1536" t="s">
        <v>7506</v>
      </c>
      <c r="E927" s="1532"/>
      <c r="F927" s="2275">
        <f>196.4</f>
        <v>196.4</v>
      </c>
      <c r="G927" s="57"/>
      <c r="H927" s="1534"/>
      <c r="I927" s="1644"/>
      <c r="J927" s="4875"/>
      <c r="K927" s="2280"/>
      <c r="L927" s="4451"/>
      <c r="M927" s="4451"/>
      <c r="N927" s="4451"/>
      <c r="O927" s="2277"/>
      <c r="P927" s="2140"/>
      <c r="Q927" s="4452"/>
      <c r="R927" s="2144"/>
      <c r="S927" s="2144"/>
      <c r="T927" s="1535"/>
      <c r="V927" s="4453"/>
    </row>
    <row r="928" spans="1:23" s="1686" customFormat="1" ht="13.5" customHeight="1">
      <c r="A928" s="1651">
        <v>50</v>
      </c>
      <c r="B928" s="1532" t="s">
        <v>3037</v>
      </c>
      <c r="C928" s="1532">
        <v>185804312</v>
      </c>
      <c r="D928" s="1532" t="s">
        <v>4912</v>
      </c>
      <c r="E928" s="1532" t="s">
        <v>296</v>
      </c>
      <c r="F928" s="2419">
        <f>SUM(F929:F929)</f>
        <v>2.9460000000000002</v>
      </c>
      <c r="G928" s="62"/>
      <c r="H928" s="1369">
        <f>F928*G928</f>
        <v>0</v>
      </c>
      <c r="I928" s="1644" t="s">
        <v>102</v>
      </c>
      <c r="J928" s="4429"/>
      <c r="K928" s="2144"/>
      <c r="L928" s="3559"/>
      <c r="M928" s="1224"/>
      <c r="N928" s="2657"/>
      <c r="O928" s="2657"/>
      <c r="P928" s="1456"/>
      <c r="Q928" s="1493"/>
      <c r="R928" s="2656"/>
      <c r="S928" s="2656"/>
      <c r="T928" s="2656"/>
    </row>
    <row r="929" spans="1:256" s="4281" customFormat="1" ht="13.5" customHeight="1">
      <c r="A929" s="4282"/>
      <c r="B929" s="4283"/>
      <c r="C929" s="4283"/>
      <c r="D929" s="4284" t="s">
        <v>7505</v>
      </c>
      <c r="E929" s="4270"/>
      <c r="F929" s="4285">
        <f>0.015*(196.4)</f>
        <v>2.9460000000000002</v>
      </c>
      <c r="G929" s="6033"/>
      <c r="H929" s="4286"/>
      <c r="I929" s="4287"/>
      <c r="J929" s="4886"/>
      <c r="K929" s="4289"/>
      <c r="L929" s="4290"/>
      <c r="M929" s="4276"/>
      <c r="N929" s="4276"/>
      <c r="O929" s="4277"/>
      <c r="P929" s="4276"/>
      <c r="Q929" s="4278"/>
      <c r="R929" s="4279"/>
      <c r="S929" s="4280"/>
    </row>
    <row r="930" spans="1:256" s="1686" customFormat="1" ht="13.5" customHeight="1">
      <c r="A930" s="1651">
        <v>51</v>
      </c>
      <c r="B930" s="1532" t="s">
        <v>237</v>
      </c>
      <c r="C930" s="1532" t="s">
        <v>3034</v>
      </c>
      <c r="D930" s="1532" t="s">
        <v>3033</v>
      </c>
      <c r="E930" s="1532" t="s">
        <v>296</v>
      </c>
      <c r="F930" s="2419">
        <f>F932+F935</f>
        <v>237.96600000000004</v>
      </c>
      <c r="G930" s="1662">
        <f>SUM(H937:H941)/F930</f>
        <v>0</v>
      </c>
      <c r="H930" s="1369">
        <f>F930*G930</f>
        <v>0</v>
      </c>
      <c r="I930" s="1644" t="s">
        <v>60</v>
      </c>
      <c r="J930" s="4429"/>
      <c r="K930" s="2144"/>
      <c r="L930" s="2657"/>
      <c r="M930" s="1224"/>
      <c r="N930" s="2657"/>
      <c r="O930" s="2657"/>
      <c r="P930" s="1456"/>
      <c r="Q930" s="1493"/>
      <c r="R930" s="2656"/>
      <c r="S930" s="2656"/>
      <c r="T930" s="2656"/>
    </row>
    <row r="931" spans="1:256" s="1493" customFormat="1" ht="13.5" customHeight="1">
      <c r="A931" s="1664"/>
      <c r="B931" s="1672"/>
      <c r="C931" s="1665"/>
      <c r="D931" s="1536" t="s">
        <v>3216</v>
      </c>
      <c r="E931" s="1536"/>
      <c r="F931" s="2275"/>
      <c r="G931" s="57"/>
      <c r="H931" s="1534"/>
      <c r="I931" s="1670"/>
      <c r="J931" s="1686"/>
      <c r="K931" s="2280"/>
      <c r="U931" s="2567"/>
    </row>
    <row r="932" spans="1:256" s="1188" customFormat="1" ht="13.5" customHeight="1">
      <c r="A932" s="1674"/>
      <c r="B932" s="97"/>
      <c r="C932" s="1532"/>
      <c r="D932" s="2568" t="s">
        <v>3005</v>
      </c>
      <c r="E932" s="1576"/>
      <c r="F932" s="2569">
        <f>SUM(F933:F934)</f>
        <v>198.22880000000004</v>
      </c>
      <c r="G932" s="5808"/>
      <c r="H932" s="1184"/>
      <c r="I932" s="1185"/>
      <c r="J932" s="4887"/>
      <c r="K932" s="4213"/>
      <c r="L932" s="42"/>
      <c r="M932" s="42"/>
      <c r="N932" s="42"/>
      <c r="O932" s="42"/>
      <c r="P932" s="42"/>
      <c r="Q932" s="42"/>
      <c r="R932" s="42"/>
      <c r="S932" s="42"/>
      <c r="T932" s="42"/>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c r="BJ932" s="42"/>
      <c r="BK932" s="42"/>
      <c r="BL932" s="42"/>
      <c r="BM932" s="42"/>
      <c r="BN932" s="42"/>
      <c r="BO932" s="42"/>
      <c r="BP932" s="42"/>
      <c r="BQ932" s="42"/>
      <c r="BR932" s="42"/>
      <c r="BS932" s="42"/>
      <c r="BT932" s="42"/>
      <c r="BU932" s="42"/>
      <c r="BV932" s="42"/>
      <c r="BW932" s="42"/>
      <c r="BX932" s="42"/>
      <c r="BY932" s="42"/>
      <c r="BZ932" s="42"/>
      <c r="CA932" s="42"/>
      <c r="CB932" s="42"/>
      <c r="CC932" s="42"/>
      <c r="CD932" s="42"/>
      <c r="CE932" s="42"/>
      <c r="CF932" s="42"/>
      <c r="CG932" s="42"/>
      <c r="CH932" s="42"/>
      <c r="CI932" s="42"/>
      <c r="CJ932" s="42"/>
      <c r="CK932" s="42"/>
      <c r="CL932" s="42"/>
      <c r="CM932" s="42"/>
      <c r="CN932" s="42"/>
      <c r="CO932" s="42"/>
      <c r="CP932" s="42"/>
      <c r="CQ932" s="42"/>
      <c r="CR932" s="42"/>
      <c r="CS932" s="42"/>
      <c r="CT932" s="42"/>
      <c r="CU932" s="42"/>
      <c r="CV932" s="42"/>
      <c r="CW932" s="42"/>
      <c r="CX932" s="42"/>
      <c r="CY932" s="42"/>
      <c r="CZ932" s="42"/>
      <c r="DA932" s="42"/>
      <c r="DB932" s="42"/>
      <c r="DC932" s="42"/>
      <c r="DD932" s="42"/>
      <c r="DE932" s="42"/>
      <c r="DF932" s="42"/>
      <c r="DG932" s="42"/>
      <c r="DH932" s="42"/>
      <c r="DI932" s="42"/>
      <c r="DJ932" s="42"/>
      <c r="DK932" s="42"/>
      <c r="DL932" s="42"/>
      <c r="DM932" s="42"/>
      <c r="DN932" s="42"/>
      <c r="DO932" s="42"/>
      <c r="DP932" s="42"/>
      <c r="DQ932" s="42"/>
      <c r="DR932" s="42"/>
      <c r="DS932" s="42"/>
      <c r="DT932" s="42"/>
      <c r="DU932" s="42"/>
      <c r="DV932" s="42"/>
      <c r="DW932" s="42"/>
      <c r="DX932" s="42"/>
      <c r="DY932" s="42"/>
      <c r="DZ932" s="42"/>
      <c r="EA932" s="42"/>
      <c r="EB932" s="42"/>
      <c r="EC932" s="42"/>
      <c r="ED932" s="42"/>
      <c r="EE932" s="42"/>
      <c r="EF932" s="42"/>
      <c r="EG932" s="42"/>
      <c r="EH932" s="42"/>
      <c r="EI932" s="42"/>
      <c r="EJ932" s="42"/>
      <c r="EK932" s="42"/>
      <c r="EL932" s="42"/>
      <c r="EM932" s="42"/>
      <c r="EN932" s="42"/>
      <c r="EO932" s="42"/>
      <c r="EP932" s="42"/>
      <c r="EQ932" s="42"/>
      <c r="ER932" s="42"/>
      <c r="ES932" s="42"/>
      <c r="ET932" s="42"/>
      <c r="EU932" s="42"/>
      <c r="EV932" s="42"/>
      <c r="EW932" s="42"/>
      <c r="EX932" s="42"/>
      <c r="EY932" s="42"/>
      <c r="EZ932" s="42"/>
      <c r="FA932" s="42"/>
      <c r="FB932" s="42"/>
      <c r="FC932" s="42"/>
      <c r="FD932" s="42"/>
      <c r="FE932" s="42"/>
      <c r="FF932" s="42"/>
      <c r="FG932" s="42"/>
      <c r="FH932" s="42"/>
      <c r="FI932" s="42"/>
      <c r="FJ932" s="42"/>
      <c r="FK932" s="42"/>
      <c r="FL932" s="42"/>
      <c r="FM932" s="42"/>
      <c r="FN932" s="42"/>
      <c r="FO932" s="42"/>
      <c r="FP932" s="42"/>
      <c r="FQ932" s="42"/>
      <c r="FR932" s="42"/>
      <c r="FS932" s="42"/>
      <c r="FT932" s="42"/>
      <c r="FU932" s="42"/>
      <c r="FV932" s="42"/>
      <c r="FW932" s="42"/>
      <c r="FX932" s="42"/>
      <c r="FY932" s="42"/>
      <c r="FZ932" s="42"/>
      <c r="GA932" s="42"/>
      <c r="GB932" s="42"/>
      <c r="GC932" s="42"/>
      <c r="GD932" s="42"/>
      <c r="GE932" s="42"/>
      <c r="GF932" s="42"/>
      <c r="GG932" s="42"/>
      <c r="GH932" s="42"/>
      <c r="GI932" s="42"/>
      <c r="GJ932" s="42"/>
      <c r="GK932" s="42"/>
      <c r="GL932" s="42"/>
      <c r="GM932" s="42"/>
      <c r="GN932" s="42"/>
      <c r="GO932" s="42"/>
      <c r="GP932" s="42"/>
      <c r="GQ932" s="42"/>
      <c r="GR932" s="42"/>
      <c r="GS932" s="42"/>
      <c r="GT932" s="42"/>
      <c r="GU932" s="42"/>
      <c r="GV932" s="42"/>
      <c r="GW932" s="42"/>
      <c r="GX932" s="42"/>
      <c r="GY932" s="42"/>
      <c r="GZ932" s="42"/>
      <c r="HA932" s="42"/>
      <c r="HB932" s="42"/>
      <c r="HC932" s="42"/>
      <c r="HD932" s="42"/>
      <c r="HE932" s="42"/>
      <c r="HF932" s="42"/>
      <c r="HG932" s="42"/>
      <c r="HH932" s="42"/>
      <c r="HI932" s="42"/>
      <c r="HJ932" s="42"/>
      <c r="HK932" s="42"/>
      <c r="HL932" s="42"/>
      <c r="HM932" s="42"/>
      <c r="HN932" s="42"/>
      <c r="HO932" s="42"/>
      <c r="HP932" s="42"/>
      <c r="HQ932" s="42"/>
      <c r="HR932" s="42"/>
      <c r="HS932" s="42"/>
      <c r="HT932" s="42"/>
      <c r="HU932" s="42"/>
      <c r="HV932" s="42"/>
      <c r="HW932" s="42"/>
      <c r="HX932" s="42"/>
      <c r="HY932" s="42"/>
      <c r="HZ932" s="42"/>
      <c r="IA932" s="42"/>
      <c r="IB932" s="42"/>
      <c r="IC932" s="42"/>
      <c r="ID932" s="42"/>
      <c r="IE932" s="42"/>
      <c r="IF932" s="42"/>
      <c r="IG932" s="42"/>
      <c r="IH932" s="42"/>
      <c r="II932" s="42"/>
      <c r="IJ932" s="42"/>
      <c r="IK932" s="42"/>
      <c r="IL932" s="42"/>
      <c r="IM932" s="42"/>
      <c r="IN932" s="42"/>
      <c r="IO932" s="42"/>
      <c r="IP932" s="42"/>
      <c r="IQ932" s="42"/>
      <c r="IR932" s="42"/>
      <c r="IS932" s="42"/>
      <c r="IT932" s="42"/>
      <c r="IU932" s="42"/>
      <c r="IV932" s="42"/>
    </row>
    <row r="933" spans="1:256" s="1493" customFormat="1" ht="54" customHeight="1">
      <c r="A933" s="1664"/>
      <c r="B933" s="1672"/>
      <c r="C933" s="1665"/>
      <c r="D933" s="1536" t="s">
        <v>7504</v>
      </c>
      <c r="E933" s="1536"/>
      <c r="F933" s="2275">
        <f>((3.552+2.736+7.308+24.564+6.468+2.64+7.452+3.276+7.68+2.4+8.19+4.104+7.446+2.04+5.94+3.648+3.06+3.12+3.12+3.06+38.412+0.84+1.584+3.33+2.886+2.664+2.442+2.22+14.442)+(18.062))*0.8</f>
        <v>158.94880000000003</v>
      </c>
      <c r="G933" s="57"/>
      <c r="H933" s="1534"/>
      <c r="I933" s="1670"/>
      <c r="J933" s="4870"/>
      <c r="K933" s="2280"/>
    </row>
    <row r="934" spans="1:256" s="1493" customFormat="1" ht="13.5" customHeight="1">
      <c r="A934" s="1664"/>
      <c r="B934" s="1672"/>
      <c r="C934" s="1665"/>
      <c r="D934" s="1536" t="s">
        <v>7500</v>
      </c>
      <c r="E934" s="1536"/>
      <c r="F934" s="2275">
        <f>(174.48+17.92+4)*0.2</f>
        <v>39.28</v>
      </c>
      <c r="G934" s="57"/>
      <c r="H934" s="1534"/>
      <c r="I934" s="1670"/>
      <c r="J934" s="4888"/>
      <c r="K934" s="2280"/>
    </row>
    <row r="935" spans="1:256" s="1188" customFormat="1" ht="13.5" customHeight="1">
      <c r="A935" s="1674"/>
      <c r="B935" s="97"/>
      <c r="C935" s="1532"/>
      <c r="D935" s="2568" t="s">
        <v>3003</v>
      </c>
      <c r="E935" s="1576"/>
      <c r="F935" s="2569">
        <f>SUM(F936)</f>
        <v>39.737200000000009</v>
      </c>
      <c r="G935" s="5808"/>
      <c r="H935" s="1184"/>
      <c r="I935" s="1185"/>
      <c r="J935" s="4887"/>
      <c r="K935" s="4213"/>
      <c r="L935" s="42"/>
      <c r="M935" s="42"/>
      <c r="N935" s="42"/>
      <c r="O935" s="42"/>
      <c r="P935" s="42"/>
      <c r="Q935" s="42"/>
      <c r="R935" s="42"/>
      <c r="S935" s="42"/>
      <c r="T935" s="42"/>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s="42"/>
      <c r="BM935" s="42"/>
      <c r="BN935" s="42"/>
      <c r="BO935" s="42"/>
      <c r="BP935" s="42"/>
      <c r="BQ935" s="42"/>
      <c r="BR935" s="42"/>
      <c r="BS935" s="42"/>
      <c r="BT935" s="42"/>
      <c r="BU935" s="42"/>
      <c r="BV935" s="42"/>
      <c r="BW935" s="42"/>
      <c r="BX935" s="42"/>
      <c r="BY935" s="42"/>
      <c r="BZ935" s="42"/>
      <c r="CA935" s="42"/>
      <c r="CB935" s="42"/>
      <c r="CC935" s="42"/>
      <c r="CD935" s="42"/>
      <c r="CE935" s="42"/>
      <c r="CF935" s="42"/>
      <c r="CG935" s="42"/>
      <c r="CH935" s="42"/>
      <c r="CI935" s="42"/>
      <c r="CJ935" s="42"/>
      <c r="CK935" s="42"/>
      <c r="CL935" s="42"/>
      <c r="CM935" s="42"/>
      <c r="CN935" s="42"/>
      <c r="CO935" s="42"/>
      <c r="CP935" s="42"/>
      <c r="CQ935" s="42"/>
      <c r="CR935" s="42"/>
      <c r="CS935" s="42"/>
      <c r="CT935" s="42"/>
      <c r="CU935" s="42"/>
      <c r="CV935" s="42"/>
      <c r="CW935" s="42"/>
      <c r="CX935" s="42"/>
      <c r="CY935" s="42"/>
      <c r="CZ935" s="42"/>
      <c r="DA935" s="42"/>
      <c r="DB935" s="42"/>
      <c r="DC935" s="42"/>
      <c r="DD935" s="42"/>
      <c r="DE935" s="42"/>
      <c r="DF935" s="42"/>
      <c r="DG935" s="42"/>
      <c r="DH935" s="42"/>
      <c r="DI935" s="42"/>
      <c r="DJ935" s="42"/>
      <c r="DK935" s="42"/>
      <c r="DL935" s="42"/>
      <c r="DM935" s="42"/>
      <c r="DN935" s="42"/>
      <c r="DO935" s="42"/>
      <c r="DP935" s="42"/>
      <c r="DQ935" s="42"/>
      <c r="DR935" s="42"/>
      <c r="DS935" s="42"/>
      <c r="DT935" s="42"/>
      <c r="DU935" s="42"/>
      <c r="DV935" s="42"/>
      <c r="DW935" s="42"/>
      <c r="DX935" s="42"/>
      <c r="DY935" s="42"/>
      <c r="DZ935" s="42"/>
      <c r="EA935" s="42"/>
      <c r="EB935" s="42"/>
      <c r="EC935" s="42"/>
      <c r="ED935" s="42"/>
      <c r="EE935" s="42"/>
      <c r="EF935" s="42"/>
      <c r="EG935" s="42"/>
      <c r="EH935" s="42"/>
      <c r="EI935" s="42"/>
      <c r="EJ935" s="42"/>
      <c r="EK935" s="42"/>
      <c r="EL935" s="42"/>
      <c r="EM935" s="42"/>
      <c r="EN935" s="42"/>
      <c r="EO935" s="42"/>
      <c r="EP935" s="42"/>
      <c r="EQ935" s="42"/>
      <c r="ER935" s="42"/>
      <c r="ES935" s="42"/>
      <c r="ET935" s="42"/>
      <c r="EU935" s="42"/>
      <c r="EV935" s="42"/>
      <c r="EW935" s="42"/>
      <c r="EX935" s="42"/>
      <c r="EY935" s="42"/>
      <c r="EZ935" s="42"/>
      <c r="FA935" s="42"/>
      <c r="FB935" s="42"/>
      <c r="FC935" s="42"/>
      <c r="FD935" s="42"/>
      <c r="FE935" s="42"/>
      <c r="FF935" s="42"/>
      <c r="FG935" s="42"/>
      <c r="FH935" s="42"/>
      <c r="FI935" s="42"/>
      <c r="FJ935" s="42"/>
      <c r="FK935" s="42"/>
      <c r="FL935" s="42"/>
      <c r="FM935" s="42"/>
      <c r="FN935" s="42"/>
      <c r="FO935" s="42"/>
      <c r="FP935" s="42"/>
      <c r="FQ935" s="42"/>
      <c r="FR935" s="42"/>
      <c r="FS935" s="42"/>
      <c r="FT935" s="42"/>
      <c r="FU935" s="42"/>
      <c r="FV935" s="42"/>
      <c r="FW935" s="42"/>
      <c r="FX935" s="42"/>
      <c r="FY935" s="42"/>
      <c r="FZ935" s="42"/>
      <c r="GA935" s="42"/>
      <c r="GB935" s="42"/>
      <c r="GC935" s="42"/>
      <c r="GD935" s="42"/>
      <c r="GE935" s="42"/>
      <c r="GF935" s="42"/>
      <c r="GG935" s="42"/>
      <c r="GH935" s="42"/>
      <c r="GI935" s="42"/>
      <c r="GJ935" s="42"/>
      <c r="GK935" s="42"/>
      <c r="GL935" s="42"/>
      <c r="GM935" s="42"/>
      <c r="GN935" s="42"/>
      <c r="GO935" s="42"/>
      <c r="GP935" s="42"/>
      <c r="GQ935" s="42"/>
      <c r="GR935" s="42"/>
      <c r="GS935" s="42"/>
      <c r="GT935" s="42"/>
      <c r="GU935" s="42"/>
      <c r="GV935" s="42"/>
      <c r="GW935" s="42"/>
      <c r="GX935" s="42"/>
      <c r="GY935" s="42"/>
      <c r="GZ935" s="42"/>
      <c r="HA935" s="42"/>
      <c r="HB935" s="42"/>
      <c r="HC935" s="42"/>
      <c r="HD935" s="42"/>
      <c r="HE935" s="42"/>
      <c r="HF935" s="42"/>
      <c r="HG935" s="42"/>
      <c r="HH935" s="42"/>
      <c r="HI935" s="42"/>
      <c r="HJ935" s="42"/>
      <c r="HK935" s="42"/>
      <c r="HL935" s="42"/>
      <c r="HM935" s="42"/>
      <c r="HN935" s="42"/>
      <c r="HO935" s="42"/>
      <c r="HP935" s="42"/>
      <c r="HQ935" s="42"/>
      <c r="HR935" s="42"/>
      <c r="HS935" s="42"/>
      <c r="HT935" s="42"/>
      <c r="HU935" s="42"/>
      <c r="HV935" s="42"/>
      <c r="HW935" s="42"/>
      <c r="HX935" s="42"/>
      <c r="HY935" s="42"/>
      <c r="HZ935" s="42"/>
      <c r="IA935" s="42"/>
      <c r="IB935" s="42"/>
      <c r="IC935" s="42"/>
      <c r="ID935" s="42"/>
      <c r="IE935" s="42"/>
      <c r="IF935" s="42"/>
      <c r="IG935" s="42"/>
      <c r="IH935" s="42"/>
      <c r="II935" s="42"/>
      <c r="IJ935" s="42"/>
      <c r="IK935" s="42"/>
      <c r="IL935" s="42"/>
      <c r="IM935" s="42"/>
      <c r="IN935" s="42"/>
      <c r="IO935" s="42"/>
      <c r="IP935" s="42"/>
      <c r="IQ935" s="42"/>
      <c r="IR935" s="42"/>
      <c r="IS935" s="42"/>
      <c r="IT935" s="42"/>
      <c r="IU935" s="42"/>
      <c r="IV935" s="42"/>
    </row>
    <row r="936" spans="1:256" s="1493" customFormat="1" ht="54" customHeight="1">
      <c r="A936" s="1664"/>
      <c r="B936" s="1672"/>
      <c r="C936" s="1665"/>
      <c r="D936" s="1536" t="s">
        <v>7503</v>
      </c>
      <c r="E936" s="1536"/>
      <c r="F936" s="2275">
        <f>((3.552+2.736+7.308+24.564+6.468+2.64+7.452+3.276+7.68+2.4+8.19+4.104+7.446+2.04+5.94+3.648+3.06+3.12+3.12+3.06+38.412+0.84+1.584+3.33+2.886+2.664+2.442+2.22+14.442)+(18.062))*0.2</f>
        <v>39.737200000000009</v>
      </c>
      <c r="G936" s="57"/>
      <c r="H936" s="1534"/>
      <c r="I936" s="1670"/>
      <c r="J936" s="4870"/>
      <c r="K936" s="2280"/>
    </row>
    <row r="937" spans="1:256" s="1493" customFormat="1" ht="13.5" customHeight="1">
      <c r="A937" s="1668" t="s">
        <v>4525</v>
      </c>
      <c r="B937" s="1532"/>
      <c r="C937" s="1536"/>
      <c r="D937" s="1536" t="s">
        <v>3686</v>
      </c>
      <c r="E937" s="1536" t="s">
        <v>296</v>
      </c>
      <c r="F937" s="2275">
        <f>F932</f>
        <v>198.22880000000004</v>
      </c>
      <c r="G937" s="150"/>
      <c r="H937" s="4592">
        <f>F937*G937</f>
        <v>0</v>
      </c>
      <c r="I937" s="4593"/>
      <c r="J937" s="2611"/>
      <c r="K937" s="4489"/>
      <c r="L937" s="3559"/>
      <c r="M937" s="1224"/>
      <c r="N937" s="4490"/>
      <c r="Q937" s="4490"/>
      <c r="U937" s="2567"/>
    </row>
    <row r="938" spans="1:256" s="1493" customFormat="1" ht="13.5" customHeight="1">
      <c r="A938" s="1668" t="s">
        <v>4524</v>
      </c>
      <c r="B938" s="1532"/>
      <c r="C938" s="1536"/>
      <c r="D938" s="2615" t="s">
        <v>2998</v>
      </c>
      <c r="E938" s="3375" t="s">
        <v>296</v>
      </c>
      <c r="F938" s="4214">
        <f>F935</f>
        <v>39.737200000000009</v>
      </c>
      <c r="G938" s="150"/>
      <c r="H938" s="4592">
        <f>F938*G938</f>
        <v>0</v>
      </c>
      <c r="I938" s="4593"/>
      <c r="J938" s="2611"/>
      <c r="K938" s="4489"/>
      <c r="L938" s="3559"/>
      <c r="M938" s="1224"/>
      <c r="N938" s="4490"/>
      <c r="Q938" s="4490"/>
      <c r="U938" s="2567"/>
    </row>
    <row r="939" spans="1:256" s="1493" customFormat="1" ht="27.25" customHeight="1">
      <c r="A939" s="1668" t="s">
        <v>4523</v>
      </c>
      <c r="B939" s="1532"/>
      <c r="C939" s="1536"/>
      <c r="D939" s="1536" t="s">
        <v>3011</v>
      </c>
      <c r="E939" s="1536" t="s">
        <v>296</v>
      </c>
      <c r="F939" s="2275">
        <f>F932</f>
        <v>198.22880000000004</v>
      </c>
      <c r="G939" s="150"/>
      <c r="H939" s="4592">
        <f>F939*G939</f>
        <v>0</v>
      </c>
      <c r="I939" s="4593"/>
      <c r="J939" s="2611"/>
      <c r="K939" s="4489"/>
      <c r="L939" s="3559"/>
      <c r="M939" s="1224"/>
      <c r="N939" s="4490"/>
      <c r="Q939" s="4490"/>
      <c r="U939" s="2567"/>
    </row>
    <row r="940" spans="1:256" s="1493" customFormat="1" ht="27.25" customHeight="1">
      <c r="A940" s="1668" t="s">
        <v>4522</v>
      </c>
      <c r="B940" s="1532"/>
      <c r="C940" s="1536"/>
      <c r="D940" s="1536" t="s">
        <v>3009</v>
      </c>
      <c r="E940" s="1536" t="s">
        <v>296</v>
      </c>
      <c r="F940" s="2275">
        <f>F935</f>
        <v>39.737200000000009</v>
      </c>
      <c r="G940" s="150"/>
      <c r="H940" s="4592">
        <f>F940*G940</f>
        <v>0</v>
      </c>
      <c r="I940" s="4593"/>
      <c r="J940" s="2611"/>
      <c r="K940" s="4489"/>
      <c r="L940" s="3559"/>
      <c r="M940" s="1224"/>
      <c r="N940" s="4490"/>
      <c r="Q940" s="4490"/>
      <c r="U940" s="2567"/>
    </row>
    <row r="941" spans="1:256" s="1493" customFormat="1" ht="13.5" customHeight="1">
      <c r="A941" s="1668" t="s">
        <v>7502</v>
      </c>
      <c r="B941" s="1532"/>
      <c r="C941" s="1536"/>
      <c r="D941" s="1536" t="s">
        <v>3024</v>
      </c>
      <c r="E941" s="1536" t="s">
        <v>296</v>
      </c>
      <c r="F941" s="2275">
        <f>F930</f>
        <v>237.96600000000004</v>
      </c>
      <c r="G941" s="150"/>
      <c r="H941" s="4592">
        <f>F941*G941</f>
        <v>0</v>
      </c>
      <c r="I941" s="4593"/>
      <c r="J941" s="2611"/>
      <c r="K941" s="4489"/>
      <c r="L941" s="3559"/>
      <c r="M941" s="1224"/>
      <c r="N941" s="4490"/>
      <c r="Q941" s="4490"/>
      <c r="U941" s="2567"/>
    </row>
    <row r="942" spans="1:256" s="1493" customFormat="1" ht="13.5" customHeight="1">
      <c r="A942" s="1664"/>
      <c r="B942" s="1672"/>
      <c r="C942" s="1665"/>
      <c r="D942" s="1536" t="s">
        <v>3023</v>
      </c>
      <c r="E942" s="1536"/>
      <c r="F942" s="2275"/>
      <c r="G942" s="57"/>
      <c r="H942" s="1534"/>
      <c r="I942" s="1670"/>
      <c r="J942" s="1686"/>
      <c r="K942" s="2280"/>
      <c r="U942" s="2567"/>
    </row>
    <row r="943" spans="1:256" s="1493" customFormat="1" ht="27.25" customHeight="1">
      <c r="A943" s="1530" t="s">
        <v>1150</v>
      </c>
      <c r="B943" s="1532" t="s">
        <v>237</v>
      </c>
      <c r="C943" s="1532" t="s">
        <v>3022</v>
      </c>
      <c r="D943" s="1532" t="s">
        <v>3021</v>
      </c>
      <c r="E943" s="1532" t="s">
        <v>296</v>
      </c>
      <c r="F943" s="2419">
        <f>F945+F948</f>
        <v>234.57640000000004</v>
      </c>
      <c r="G943" s="1534">
        <f>SUM(H950:H953)/F943</f>
        <v>0</v>
      </c>
      <c r="H943" s="1534">
        <f>F943*G943</f>
        <v>0</v>
      </c>
      <c r="I943" s="1644" t="s">
        <v>60</v>
      </c>
      <c r="J943" s="4486"/>
      <c r="K943" s="2280"/>
      <c r="L943" s="4487"/>
      <c r="M943" s="1224"/>
      <c r="N943" s="4488"/>
      <c r="O943" s="2277"/>
      <c r="P943" s="2140"/>
      <c r="Q943" s="4452"/>
      <c r="S943" s="2144"/>
      <c r="U943" s="2567"/>
      <c r="V943" s="4453"/>
    </row>
    <row r="944" spans="1:256" s="1493" customFormat="1" ht="13.5" customHeight="1">
      <c r="A944" s="1664"/>
      <c r="B944" s="1672"/>
      <c r="C944" s="1665"/>
      <c r="D944" s="1536" t="s">
        <v>3020</v>
      </c>
      <c r="E944" s="1536"/>
      <c r="F944" s="2275"/>
      <c r="G944" s="57"/>
      <c r="H944" s="1534"/>
      <c r="I944" s="1670"/>
      <c r="J944" s="1686"/>
      <c r="K944" s="2280"/>
      <c r="U944" s="2567"/>
    </row>
    <row r="945" spans="1:257" s="1188" customFormat="1" ht="13.5" customHeight="1">
      <c r="A945" s="1674"/>
      <c r="B945" s="97"/>
      <c r="C945" s="1532"/>
      <c r="D945" s="2568" t="s">
        <v>3019</v>
      </c>
      <c r="E945" s="1576"/>
      <c r="F945" s="2569">
        <f>SUM(F946:F947)</f>
        <v>198.22880000000004</v>
      </c>
      <c r="G945" s="5808"/>
      <c r="H945" s="1184"/>
      <c r="I945" s="1185"/>
      <c r="J945" s="4889"/>
      <c r="K945" s="4213"/>
      <c r="L945" s="42"/>
      <c r="M945" s="42"/>
      <c r="N945" s="42"/>
      <c r="O945" s="42"/>
      <c r="P945" s="42"/>
      <c r="Q945" s="42"/>
      <c r="S945" s="42"/>
      <c r="U945" s="2567"/>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s="42"/>
      <c r="BM945" s="42"/>
      <c r="BN945" s="42"/>
      <c r="BO945" s="42"/>
      <c r="BP945" s="42"/>
      <c r="BQ945" s="42"/>
      <c r="BR945" s="42"/>
      <c r="BS945" s="42"/>
      <c r="BT945" s="42"/>
      <c r="BU945" s="42"/>
      <c r="BV945" s="42"/>
      <c r="BW945" s="42"/>
      <c r="BX945" s="42"/>
      <c r="BY945" s="42"/>
      <c r="BZ945" s="42"/>
      <c r="CA945" s="42"/>
      <c r="CB945" s="42"/>
      <c r="CC945" s="42"/>
      <c r="CD945" s="42"/>
      <c r="CE945" s="42"/>
      <c r="CF945" s="42"/>
      <c r="CG945" s="42"/>
      <c r="CH945" s="42"/>
      <c r="CI945" s="42"/>
      <c r="CJ945" s="42"/>
      <c r="CK945" s="42"/>
      <c r="CL945" s="42"/>
      <c r="CM945" s="42"/>
      <c r="CN945" s="42"/>
      <c r="CO945" s="42"/>
      <c r="CP945" s="42"/>
      <c r="CQ945" s="42"/>
      <c r="CR945" s="42"/>
      <c r="CS945" s="42"/>
      <c r="CT945" s="42"/>
      <c r="CU945" s="42"/>
      <c r="CV945" s="42"/>
      <c r="CW945" s="42"/>
      <c r="CX945" s="42"/>
      <c r="CY945" s="42"/>
      <c r="CZ945" s="42"/>
      <c r="DA945" s="42"/>
      <c r="DB945" s="42"/>
      <c r="DC945" s="42"/>
      <c r="DD945" s="42"/>
      <c r="DE945" s="42"/>
      <c r="DF945" s="42"/>
      <c r="DG945" s="42"/>
      <c r="DH945" s="42"/>
      <c r="DI945" s="42"/>
      <c r="DJ945" s="42"/>
      <c r="DK945" s="42"/>
      <c r="DL945" s="42"/>
      <c r="DM945" s="42"/>
      <c r="DN945" s="42"/>
      <c r="DO945" s="42"/>
      <c r="DP945" s="42"/>
      <c r="DQ945" s="42"/>
      <c r="DR945" s="42"/>
      <c r="DS945" s="42"/>
      <c r="DT945" s="42"/>
      <c r="DU945" s="42"/>
      <c r="DV945" s="42"/>
      <c r="DW945" s="42"/>
      <c r="DX945" s="42"/>
      <c r="DY945" s="42"/>
      <c r="DZ945" s="42"/>
      <c r="EA945" s="42"/>
      <c r="EB945" s="42"/>
      <c r="EC945" s="42"/>
      <c r="ED945" s="42"/>
      <c r="EE945" s="42"/>
      <c r="EF945" s="42"/>
      <c r="EG945" s="42"/>
      <c r="EH945" s="42"/>
      <c r="EI945" s="42"/>
      <c r="EJ945" s="42"/>
      <c r="EK945" s="42"/>
      <c r="EL945" s="42"/>
      <c r="EM945" s="42"/>
      <c r="EN945" s="42"/>
      <c r="EO945" s="42"/>
      <c r="EP945" s="42"/>
      <c r="EQ945" s="42"/>
      <c r="ER945" s="42"/>
      <c r="ES945" s="42"/>
      <c r="ET945" s="42"/>
      <c r="EU945" s="42"/>
      <c r="EV945" s="42"/>
      <c r="EW945" s="42"/>
      <c r="EX945" s="42"/>
      <c r="EY945" s="42"/>
      <c r="EZ945" s="42"/>
      <c r="FA945" s="42"/>
      <c r="FB945" s="42"/>
      <c r="FC945" s="42"/>
      <c r="FD945" s="42"/>
      <c r="FE945" s="42"/>
      <c r="FF945" s="42"/>
      <c r="FG945" s="42"/>
      <c r="FH945" s="42"/>
      <c r="FI945" s="42"/>
      <c r="FJ945" s="42"/>
      <c r="FK945" s="42"/>
      <c r="FL945" s="42"/>
      <c r="FM945" s="42"/>
      <c r="FN945" s="42"/>
      <c r="FO945" s="42"/>
      <c r="FP945" s="42"/>
      <c r="FQ945" s="42"/>
      <c r="FR945" s="42"/>
      <c r="FS945" s="42"/>
      <c r="FT945" s="42"/>
      <c r="FU945" s="42"/>
      <c r="FV945" s="42"/>
      <c r="FW945" s="42"/>
      <c r="FX945" s="42"/>
      <c r="FY945" s="42"/>
      <c r="FZ945" s="42"/>
      <c r="GA945" s="42"/>
      <c r="GB945" s="42"/>
      <c r="GC945" s="42"/>
      <c r="GD945" s="42"/>
      <c r="GE945" s="42"/>
      <c r="GF945" s="42"/>
      <c r="GG945" s="42"/>
      <c r="GH945" s="42"/>
      <c r="GI945" s="42"/>
      <c r="GJ945" s="42"/>
      <c r="GK945" s="42"/>
      <c r="GL945" s="42"/>
      <c r="GM945" s="42"/>
      <c r="GN945" s="42"/>
      <c r="GO945" s="42"/>
      <c r="GP945" s="42"/>
      <c r="GQ945" s="42"/>
      <c r="GR945" s="42"/>
      <c r="GS945" s="42"/>
      <c r="GT945" s="42"/>
      <c r="GU945" s="42"/>
      <c r="GV945" s="42"/>
      <c r="GW945" s="42"/>
      <c r="GX945" s="42"/>
      <c r="GY945" s="42"/>
      <c r="GZ945" s="42"/>
      <c r="HA945" s="42"/>
      <c r="HB945" s="42"/>
      <c r="HC945" s="42"/>
      <c r="HD945" s="42"/>
      <c r="HE945" s="42"/>
      <c r="HF945" s="42"/>
      <c r="HG945" s="42"/>
      <c r="HH945" s="42"/>
      <c r="HI945" s="42"/>
      <c r="HJ945" s="42"/>
      <c r="HK945" s="42"/>
      <c r="HL945" s="42"/>
      <c r="HM945" s="42"/>
      <c r="HN945" s="42"/>
      <c r="HO945" s="42"/>
      <c r="HP945" s="42"/>
      <c r="HQ945" s="42"/>
      <c r="HR945" s="42"/>
      <c r="HS945" s="42"/>
      <c r="HT945" s="42"/>
      <c r="HU945" s="42"/>
      <c r="HV945" s="42"/>
      <c r="HW945" s="42"/>
      <c r="HX945" s="42"/>
      <c r="HY945" s="42"/>
      <c r="HZ945" s="42"/>
      <c r="IA945" s="42"/>
      <c r="IB945" s="42"/>
      <c r="IC945" s="42"/>
      <c r="ID945" s="42"/>
      <c r="IE945" s="42"/>
      <c r="IF945" s="42"/>
      <c r="IG945" s="42"/>
      <c r="IH945" s="42"/>
      <c r="II945" s="42"/>
      <c r="IJ945" s="42"/>
      <c r="IK945" s="42"/>
      <c r="IL945" s="42"/>
      <c r="IM945" s="42"/>
      <c r="IN945" s="42"/>
      <c r="IO945" s="42"/>
      <c r="IP945" s="42"/>
      <c r="IQ945" s="42"/>
      <c r="IR945" s="42"/>
      <c r="IS945" s="42"/>
      <c r="IT945" s="42"/>
      <c r="IU945" s="42"/>
      <c r="IV945" s="42"/>
    </row>
    <row r="946" spans="1:257" s="1493" customFormat="1" ht="54" customHeight="1">
      <c r="A946" s="1664"/>
      <c r="B946" s="1672"/>
      <c r="C946" s="1665"/>
      <c r="D946" s="1536" t="s">
        <v>7501</v>
      </c>
      <c r="E946" s="1536"/>
      <c r="F946" s="2275">
        <f>((3.552+2.736+7.308+24.564+6.468+2.64+7.452+3.276+7.68+2.4+8.19+4.104+7.446+2.04+5.94+3.648+3.06+3.12+3.12+3.06+38.412+0.84+1.584+3.33+2.886+2.664+2.442+2.22+14.442)+(18.062))*0.8</f>
        <v>158.94880000000003</v>
      </c>
      <c r="G946" s="57"/>
      <c r="H946" s="1534"/>
      <c r="I946" s="1670"/>
      <c r="J946" s="4901"/>
      <c r="K946" s="2280"/>
      <c r="U946" s="2567"/>
    </row>
    <row r="947" spans="1:257" s="1493" customFormat="1" ht="13.5" customHeight="1">
      <c r="A947" s="1664"/>
      <c r="B947" s="1672"/>
      <c r="C947" s="1665"/>
      <c r="D947" s="1536" t="s">
        <v>7500</v>
      </c>
      <c r="E947" s="1536"/>
      <c r="F947" s="2275">
        <f>(174.48+17.92+4)*0.2</f>
        <v>39.28</v>
      </c>
      <c r="G947" s="57"/>
      <c r="H947" s="1534"/>
      <c r="I947" s="1670"/>
      <c r="J947" s="4888"/>
      <c r="K947" s="2280"/>
    </row>
    <row r="948" spans="1:257" s="1188" customFormat="1" ht="13.5" customHeight="1">
      <c r="A948" s="1674"/>
      <c r="B948" s="97"/>
      <c r="C948" s="1532"/>
      <c r="D948" s="2568" t="s">
        <v>3016</v>
      </c>
      <c r="E948" s="1576"/>
      <c r="F948" s="2569">
        <f>SUM(F949)</f>
        <v>36.347599999999993</v>
      </c>
      <c r="G948" s="5808"/>
      <c r="H948" s="1184"/>
      <c r="I948" s="1185"/>
      <c r="J948" s="4890"/>
      <c r="K948" s="4213"/>
      <c r="L948" s="42"/>
      <c r="M948" s="42"/>
      <c r="N948" s="42"/>
      <c r="O948" s="42"/>
      <c r="P948" s="42"/>
      <c r="Q948" s="42"/>
      <c r="S948" s="42"/>
      <c r="U948" s="2567"/>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c r="AR948" s="42"/>
      <c r="AS948" s="42"/>
      <c r="AT948" s="42"/>
      <c r="AU948" s="42"/>
      <c r="AV948" s="42"/>
      <c r="AW948" s="42"/>
      <c r="AX948" s="42"/>
      <c r="AY948" s="42"/>
      <c r="AZ948" s="42"/>
      <c r="BA948" s="42"/>
      <c r="BB948" s="42"/>
      <c r="BC948" s="42"/>
      <c r="BD948" s="42"/>
      <c r="BE948" s="42"/>
      <c r="BF948" s="42"/>
      <c r="BG948" s="42"/>
      <c r="BH948" s="42"/>
      <c r="BI948" s="42"/>
      <c r="BJ948" s="42"/>
      <c r="BK948" s="42"/>
      <c r="BL948" s="42"/>
      <c r="BM948" s="42"/>
      <c r="BN948" s="42"/>
      <c r="BO948" s="42"/>
      <c r="BP948" s="42"/>
      <c r="BQ948" s="42"/>
      <c r="BR948" s="42"/>
      <c r="BS948" s="42"/>
      <c r="BT948" s="42"/>
      <c r="BU948" s="42"/>
      <c r="BV948" s="42"/>
      <c r="BW948" s="42"/>
      <c r="BX948" s="42"/>
      <c r="BY948" s="42"/>
      <c r="BZ948" s="42"/>
      <c r="CA948" s="42"/>
      <c r="CB948" s="42"/>
      <c r="CC948" s="42"/>
      <c r="CD948" s="42"/>
      <c r="CE948" s="42"/>
      <c r="CF948" s="42"/>
      <c r="CG948" s="42"/>
      <c r="CH948" s="42"/>
      <c r="CI948" s="42"/>
      <c r="CJ948" s="42"/>
      <c r="CK948" s="42"/>
      <c r="CL948" s="42"/>
      <c r="CM948" s="42"/>
      <c r="CN948" s="42"/>
      <c r="CO948" s="42"/>
      <c r="CP948" s="42"/>
      <c r="CQ948" s="42"/>
      <c r="CR948" s="42"/>
      <c r="CS948" s="42"/>
      <c r="CT948" s="42"/>
      <c r="CU948" s="42"/>
      <c r="CV948" s="42"/>
      <c r="CW948" s="42"/>
      <c r="CX948" s="42"/>
      <c r="CY948" s="42"/>
      <c r="CZ948" s="42"/>
      <c r="DA948" s="42"/>
      <c r="DB948" s="42"/>
      <c r="DC948" s="42"/>
      <c r="DD948" s="42"/>
      <c r="DE948" s="42"/>
      <c r="DF948" s="42"/>
      <c r="DG948" s="42"/>
      <c r="DH948" s="42"/>
      <c r="DI948" s="42"/>
      <c r="DJ948" s="42"/>
      <c r="DK948" s="42"/>
      <c r="DL948" s="42"/>
      <c r="DM948" s="42"/>
      <c r="DN948" s="42"/>
      <c r="DO948" s="42"/>
      <c r="DP948" s="42"/>
      <c r="DQ948" s="42"/>
      <c r="DR948" s="42"/>
      <c r="DS948" s="42"/>
      <c r="DT948" s="42"/>
      <c r="DU948" s="42"/>
      <c r="DV948" s="42"/>
      <c r="DW948" s="42"/>
      <c r="DX948" s="42"/>
      <c r="DY948" s="42"/>
      <c r="DZ948" s="42"/>
      <c r="EA948" s="42"/>
      <c r="EB948" s="42"/>
      <c r="EC948" s="42"/>
      <c r="ED948" s="42"/>
      <c r="EE948" s="42"/>
      <c r="EF948" s="42"/>
      <c r="EG948" s="42"/>
      <c r="EH948" s="42"/>
      <c r="EI948" s="42"/>
      <c r="EJ948" s="42"/>
      <c r="EK948" s="42"/>
      <c r="EL948" s="42"/>
      <c r="EM948" s="42"/>
      <c r="EN948" s="42"/>
      <c r="EO948" s="42"/>
      <c r="EP948" s="42"/>
      <c r="EQ948" s="42"/>
      <c r="ER948" s="42"/>
      <c r="ES948" s="42"/>
      <c r="ET948" s="42"/>
      <c r="EU948" s="42"/>
      <c r="EV948" s="42"/>
      <c r="EW948" s="42"/>
      <c r="EX948" s="42"/>
      <c r="EY948" s="42"/>
      <c r="EZ948" s="42"/>
      <c r="FA948" s="42"/>
      <c r="FB948" s="42"/>
      <c r="FC948" s="42"/>
      <c r="FD948" s="42"/>
      <c r="FE948" s="42"/>
      <c r="FF948" s="42"/>
      <c r="FG948" s="42"/>
      <c r="FH948" s="42"/>
      <c r="FI948" s="42"/>
      <c r="FJ948" s="42"/>
      <c r="FK948" s="42"/>
      <c r="FL948" s="42"/>
      <c r="FM948" s="42"/>
      <c r="FN948" s="42"/>
      <c r="FO948" s="42"/>
      <c r="FP948" s="42"/>
      <c r="FQ948" s="42"/>
      <c r="FR948" s="42"/>
      <c r="FS948" s="42"/>
      <c r="FT948" s="42"/>
      <c r="FU948" s="42"/>
      <c r="FV948" s="42"/>
      <c r="FW948" s="42"/>
      <c r="FX948" s="42"/>
      <c r="FY948" s="42"/>
      <c r="FZ948" s="42"/>
      <c r="GA948" s="42"/>
      <c r="GB948" s="42"/>
      <c r="GC948" s="42"/>
      <c r="GD948" s="42"/>
      <c r="GE948" s="42"/>
      <c r="GF948" s="42"/>
      <c r="GG948" s="42"/>
      <c r="GH948" s="42"/>
      <c r="GI948" s="42"/>
      <c r="GJ948" s="42"/>
      <c r="GK948" s="42"/>
      <c r="GL948" s="42"/>
      <c r="GM948" s="42"/>
      <c r="GN948" s="42"/>
      <c r="GO948" s="42"/>
      <c r="GP948" s="42"/>
      <c r="GQ948" s="42"/>
      <c r="GR948" s="42"/>
      <c r="GS948" s="42"/>
      <c r="GT948" s="42"/>
      <c r="GU948" s="42"/>
      <c r="GV948" s="42"/>
      <c r="GW948" s="42"/>
      <c r="GX948" s="42"/>
      <c r="GY948" s="42"/>
      <c r="GZ948" s="42"/>
      <c r="HA948" s="42"/>
      <c r="HB948" s="42"/>
      <c r="HC948" s="42"/>
      <c r="HD948" s="42"/>
      <c r="HE948" s="42"/>
      <c r="HF948" s="42"/>
      <c r="HG948" s="42"/>
      <c r="HH948" s="42"/>
      <c r="HI948" s="42"/>
      <c r="HJ948" s="42"/>
      <c r="HK948" s="42"/>
      <c r="HL948" s="42"/>
      <c r="HM948" s="42"/>
      <c r="HN948" s="42"/>
      <c r="HO948" s="42"/>
      <c r="HP948" s="42"/>
      <c r="HQ948" s="42"/>
      <c r="HR948" s="42"/>
      <c r="HS948" s="42"/>
      <c r="HT948" s="42"/>
      <c r="HU948" s="42"/>
      <c r="HV948" s="42"/>
      <c r="HW948" s="42"/>
      <c r="HX948" s="42"/>
      <c r="HY948" s="42"/>
      <c r="HZ948" s="42"/>
      <c r="IA948" s="42"/>
      <c r="IB948" s="42"/>
      <c r="IC948" s="42"/>
      <c r="ID948" s="42"/>
      <c r="IE948" s="42"/>
      <c r="IF948" s="42"/>
      <c r="IG948" s="42"/>
      <c r="IH948" s="42"/>
      <c r="II948" s="42"/>
      <c r="IJ948" s="42"/>
      <c r="IK948" s="42"/>
      <c r="IL948" s="42"/>
      <c r="IM948" s="42"/>
      <c r="IN948" s="42"/>
      <c r="IO948" s="42"/>
      <c r="IP948" s="42"/>
      <c r="IQ948" s="42"/>
      <c r="IR948" s="42"/>
      <c r="IS948" s="42"/>
      <c r="IT948" s="42"/>
      <c r="IU948" s="42"/>
      <c r="IV948" s="42"/>
    </row>
    <row r="949" spans="1:257" s="1493" customFormat="1" ht="54" customHeight="1">
      <c r="A949" s="1664"/>
      <c r="B949" s="1672"/>
      <c r="C949" s="1665"/>
      <c r="D949" s="1536" t="s">
        <v>7499</v>
      </c>
      <c r="E949" s="1536"/>
      <c r="F949" s="2275">
        <f>((5.412+5.166+1.938+7.56+11.742+6.042+6.264+8.1+8.55+9+10.35+10.8+6.15+5.658+6.15+6.642+5.928+6.15+6.75+9.504+3.51+3.42+3.648+3.876+4.104+1.56+1.242)+(16.522))*0.2</f>
        <v>36.347599999999993</v>
      </c>
      <c r="G949" s="57"/>
      <c r="H949" s="1534"/>
      <c r="I949" s="1670"/>
      <c r="J949" s="1686"/>
      <c r="K949" s="2280"/>
      <c r="U949" s="2567"/>
    </row>
    <row r="950" spans="1:257" s="1493" customFormat="1" ht="13.5" customHeight="1">
      <c r="A950" s="1668" t="s">
        <v>4520</v>
      </c>
      <c r="B950" s="1532"/>
      <c r="C950" s="1536"/>
      <c r="D950" s="1536" t="s">
        <v>3686</v>
      </c>
      <c r="E950" s="1536" t="s">
        <v>296</v>
      </c>
      <c r="F950" s="2275">
        <f>F946</f>
        <v>158.94880000000003</v>
      </c>
      <c r="G950" s="150"/>
      <c r="H950" s="4592">
        <f>F950*G950</f>
        <v>0</v>
      </c>
      <c r="I950" s="4593"/>
      <c r="J950" s="2611"/>
      <c r="K950" s="4489"/>
      <c r="L950" s="3559"/>
      <c r="M950" s="1224"/>
      <c r="N950" s="4490"/>
      <c r="Q950" s="4490"/>
      <c r="U950" s="2567"/>
    </row>
    <row r="951" spans="1:257" s="1493" customFormat="1" ht="13.5" customHeight="1">
      <c r="A951" s="1668" t="s">
        <v>4519</v>
      </c>
      <c r="B951" s="1532"/>
      <c r="C951" s="1536"/>
      <c r="D951" s="2615" t="s">
        <v>2998</v>
      </c>
      <c r="E951" s="3375" t="s">
        <v>296</v>
      </c>
      <c r="F951" s="4214">
        <f>F948</f>
        <v>36.347599999999993</v>
      </c>
      <c r="G951" s="150"/>
      <c r="H951" s="4592">
        <f>F951*G951</f>
        <v>0</v>
      </c>
      <c r="I951" s="4593"/>
      <c r="J951" s="2611"/>
      <c r="K951" s="4489"/>
      <c r="L951" s="3559"/>
      <c r="M951" s="1224"/>
      <c r="N951" s="4490"/>
      <c r="Q951" s="4490"/>
      <c r="U951" s="2567"/>
    </row>
    <row r="952" spans="1:257" s="1493" customFormat="1" ht="27.25" customHeight="1">
      <c r="A952" s="1668" t="s">
        <v>4518</v>
      </c>
      <c r="B952" s="1532"/>
      <c r="C952" s="1536"/>
      <c r="D952" s="1536" t="s">
        <v>3011</v>
      </c>
      <c r="E952" s="1536" t="s">
        <v>296</v>
      </c>
      <c r="F952" s="2275">
        <f>F946</f>
        <v>158.94880000000003</v>
      </c>
      <c r="G952" s="150"/>
      <c r="H952" s="4592">
        <f>F952*G952</f>
        <v>0</v>
      </c>
      <c r="I952" s="4593"/>
      <c r="J952" s="2611"/>
      <c r="K952" s="4489"/>
      <c r="L952" s="3559"/>
      <c r="M952" s="1224"/>
      <c r="N952" s="4490"/>
      <c r="Q952" s="4490"/>
      <c r="U952" s="2567"/>
    </row>
    <row r="953" spans="1:257" s="1493" customFormat="1" ht="27.25" customHeight="1">
      <c r="A953" s="1668" t="s">
        <v>4517</v>
      </c>
      <c r="B953" s="1532"/>
      <c r="C953" s="1536"/>
      <c r="D953" s="1536" t="s">
        <v>3009</v>
      </c>
      <c r="E953" s="1536" t="s">
        <v>296</v>
      </c>
      <c r="F953" s="2275">
        <f>F949</f>
        <v>36.347599999999993</v>
      </c>
      <c r="G953" s="150"/>
      <c r="H953" s="4592">
        <f>F953*G953</f>
        <v>0</v>
      </c>
      <c r="I953" s="4593"/>
      <c r="J953" s="2611"/>
      <c r="K953" s="4489"/>
      <c r="L953" s="3559"/>
      <c r="M953" s="1224"/>
      <c r="N953" s="4490"/>
      <c r="Q953" s="4490"/>
      <c r="U953" s="2567"/>
    </row>
    <row r="954" spans="1:257" s="1493" customFormat="1" ht="27.25" customHeight="1">
      <c r="A954" s="1664"/>
      <c r="B954" s="1672"/>
      <c r="C954" s="1665"/>
      <c r="D954" s="1536" t="s">
        <v>3008</v>
      </c>
      <c r="E954" s="1536"/>
      <c r="F954" s="2275"/>
      <c r="G954" s="57"/>
      <c r="H954" s="1534"/>
      <c r="I954" s="1670"/>
      <c r="J954" s="2611"/>
      <c r="K954" s="2280"/>
      <c r="R954" s="1677"/>
    </row>
    <row r="955" spans="1:257" s="1188" customFormat="1" ht="27.25" customHeight="1">
      <c r="A955" s="1674">
        <v>53</v>
      </c>
      <c r="B955" s="97" t="s">
        <v>237</v>
      </c>
      <c r="C955" s="67" t="s">
        <v>3007</v>
      </c>
      <c r="D955" s="67" t="s">
        <v>3006</v>
      </c>
      <c r="E955" s="67" t="s">
        <v>296</v>
      </c>
      <c r="F955" s="3125">
        <f>F957+F960</f>
        <v>1114.9799999999998</v>
      </c>
      <c r="G955" s="1184">
        <f>SUM(H962:H969)/F955</f>
        <v>0</v>
      </c>
      <c r="H955" s="1184">
        <f>F955*G955</f>
        <v>0</v>
      </c>
      <c r="I955" s="1185" t="s">
        <v>60</v>
      </c>
      <c r="J955" s="4891"/>
      <c r="K955" s="4213"/>
      <c r="L955" s="4892"/>
      <c r="M955" s="1224"/>
      <c r="N955" s="1493"/>
      <c r="O955" s="1493"/>
      <c r="P955" s="1493"/>
      <c r="Q955" s="1493"/>
      <c r="R955" s="1493"/>
      <c r="S955" s="1493"/>
      <c r="T955" s="1493"/>
      <c r="U955" s="1493"/>
      <c r="V955" s="1493"/>
      <c r="W955" s="1493"/>
      <c r="X955" s="1493"/>
      <c r="Y955" s="42"/>
      <c r="Z955" s="42"/>
      <c r="AA955" s="42"/>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s="42"/>
      <c r="BM955" s="42"/>
      <c r="BN955" s="42"/>
      <c r="BO955" s="42"/>
      <c r="BP955" s="42"/>
      <c r="BQ955" s="42"/>
      <c r="BR955" s="42"/>
      <c r="BS955" s="42"/>
      <c r="BT955" s="42"/>
      <c r="BU955" s="42"/>
      <c r="BV955" s="42"/>
      <c r="BW955" s="42"/>
      <c r="BX955" s="42"/>
      <c r="BY955" s="42"/>
      <c r="BZ955" s="42"/>
      <c r="CA955" s="42"/>
      <c r="CB955" s="42"/>
      <c r="CC955" s="42"/>
      <c r="CD955" s="42"/>
      <c r="CE955" s="42"/>
      <c r="CF955" s="42"/>
      <c r="CG955" s="42"/>
      <c r="CH955" s="42"/>
      <c r="CI955" s="42"/>
      <c r="CJ955" s="42"/>
      <c r="CK955" s="42"/>
      <c r="CL955" s="42"/>
      <c r="CM955" s="42"/>
      <c r="CN955" s="42"/>
      <c r="CO955" s="42"/>
      <c r="CP955" s="42"/>
      <c r="CQ955" s="42"/>
      <c r="CR955" s="42"/>
      <c r="CS955" s="42"/>
      <c r="CT955" s="42"/>
      <c r="CU955" s="42"/>
      <c r="CV955" s="42"/>
      <c r="CW955" s="42"/>
      <c r="CX955" s="42"/>
      <c r="CY955" s="42"/>
      <c r="CZ955" s="42"/>
      <c r="DA955" s="42"/>
      <c r="DB955" s="42"/>
      <c r="DC955" s="42"/>
      <c r="DD955" s="42"/>
      <c r="DE955" s="42"/>
      <c r="DF955" s="42"/>
      <c r="DG955" s="42"/>
      <c r="DH955" s="42"/>
      <c r="DI955" s="42"/>
      <c r="DJ955" s="42"/>
      <c r="DK955" s="42"/>
      <c r="DL955" s="42"/>
      <c r="DM955" s="42"/>
      <c r="DN955" s="42"/>
      <c r="DO955" s="42"/>
      <c r="DP955" s="42"/>
      <c r="DQ955" s="42"/>
      <c r="DR955" s="42"/>
      <c r="DS955" s="42"/>
      <c r="DT955" s="42"/>
      <c r="DU955" s="42"/>
      <c r="DV955" s="42"/>
      <c r="DW955" s="42"/>
      <c r="DX955" s="42"/>
      <c r="DY955" s="42"/>
      <c r="DZ955" s="42"/>
      <c r="EA955" s="42"/>
      <c r="EB955" s="42"/>
      <c r="EC955" s="42"/>
      <c r="ED955" s="42"/>
      <c r="EE955" s="42"/>
      <c r="EF955" s="42"/>
      <c r="EG955" s="42"/>
      <c r="EH955" s="42"/>
      <c r="EI955" s="42"/>
      <c r="EJ955" s="42"/>
      <c r="EK955" s="42"/>
      <c r="EL955" s="42"/>
      <c r="EM955" s="42"/>
      <c r="EN955" s="42"/>
      <c r="EO955" s="42"/>
      <c r="EP955" s="42"/>
      <c r="EQ955" s="42"/>
      <c r="ER955" s="42"/>
      <c r="ES955" s="42"/>
      <c r="ET955" s="42"/>
      <c r="EU955" s="42"/>
      <c r="EV955" s="42"/>
      <c r="EW955" s="42"/>
      <c r="EX955" s="42"/>
      <c r="EY955" s="42"/>
      <c r="EZ955" s="42"/>
      <c r="FA955" s="42"/>
      <c r="FB955" s="42"/>
      <c r="FC955" s="42"/>
      <c r="FD955" s="42"/>
      <c r="FE955" s="42"/>
      <c r="FF955" s="42"/>
      <c r="FG955" s="42"/>
      <c r="FH955" s="42"/>
      <c r="FI955" s="42"/>
      <c r="FJ955" s="42"/>
      <c r="FK955" s="42"/>
      <c r="FL955" s="42"/>
      <c r="FM955" s="42"/>
      <c r="FN955" s="42"/>
      <c r="FO955" s="42"/>
      <c r="FP955" s="42"/>
      <c r="FQ955" s="42"/>
      <c r="FR955" s="42"/>
      <c r="FS955" s="42"/>
      <c r="FT955" s="42"/>
      <c r="FU955" s="42"/>
      <c r="FV955" s="42"/>
      <c r="FW955" s="42"/>
      <c r="FX955" s="42"/>
      <c r="FY955" s="42"/>
      <c r="FZ955" s="42"/>
      <c r="GA955" s="42"/>
      <c r="GB955" s="42"/>
      <c r="GC955" s="42"/>
      <c r="GD955" s="42"/>
      <c r="GE955" s="42"/>
      <c r="GF955" s="42"/>
      <c r="GG955" s="42"/>
      <c r="GH955" s="42"/>
      <c r="GI955" s="42"/>
      <c r="GJ955" s="42"/>
      <c r="GK955" s="42"/>
      <c r="GL955" s="42"/>
      <c r="GM955" s="42"/>
      <c r="GN955" s="42"/>
      <c r="GO955" s="42"/>
      <c r="GP955" s="42"/>
      <c r="GQ955" s="42"/>
      <c r="GR955" s="42"/>
      <c r="GS955" s="42"/>
      <c r="GT955" s="42"/>
      <c r="GU955" s="42"/>
      <c r="GV955" s="42"/>
      <c r="GW955" s="42"/>
      <c r="GX955" s="42"/>
      <c r="GY955" s="42"/>
      <c r="GZ955" s="42"/>
      <c r="HA955" s="42"/>
      <c r="HB955" s="42"/>
      <c r="HC955" s="42"/>
      <c r="HD955" s="42"/>
      <c r="HE955" s="42"/>
      <c r="HF955" s="42"/>
      <c r="HG955" s="42"/>
      <c r="HH955" s="42"/>
      <c r="HI955" s="42"/>
      <c r="HJ955" s="42"/>
      <c r="HK955" s="42"/>
      <c r="HL955" s="42"/>
      <c r="HM955" s="42"/>
      <c r="HN955" s="42"/>
      <c r="HO955" s="42"/>
      <c r="HP955" s="42"/>
      <c r="HQ955" s="42"/>
      <c r="HR955" s="42"/>
      <c r="HS955" s="42"/>
      <c r="HT955" s="42"/>
      <c r="HU955" s="42"/>
      <c r="HV955" s="42"/>
      <c r="HW955" s="42"/>
      <c r="HX955" s="42"/>
      <c r="HY955" s="42"/>
      <c r="HZ955" s="42"/>
      <c r="IA955" s="42"/>
      <c r="IB955" s="42"/>
      <c r="IC955" s="42"/>
      <c r="ID955" s="42"/>
      <c r="IE955" s="42"/>
      <c r="IF955" s="42"/>
      <c r="IG955" s="42"/>
      <c r="IH955" s="42"/>
      <c r="II955" s="42"/>
      <c r="IJ955" s="42"/>
      <c r="IK955" s="42"/>
      <c r="IL955" s="42"/>
      <c r="IM955" s="42"/>
      <c r="IN955" s="42"/>
      <c r="IO955" s="42"/>
      <c r="IP955" s="42"/>
      <c r="IQ955" s="42"/>
      <c r="IR955" s="42"/>
      <c r="IS955" s="42"/>
      <c r="IT955" s="42"/>
      <c r="IU955" s="42"/>
      <c r="IV955" s="42"/>
    </row>
    <row r="956" spans="1:257" s="4316" customFormat="1" ht="13.5" customHeight="1">
      <c r="A956" s="4308"/>
      <c r="B956" s="4309"/>
      <c r="C956" s="4492"/>
      <c r="D956" s="4493" t="s">
        <v>3211</v>
      </c>
      <c r="E956" s="4492"/>
      <c r="F956" s="4494"/>
      <c r="G956" s="226"/>
      <c r="H956" s="4495"/>
      <c r="I956" s="4312"/>
      <c r="J956" s="4496"/>
      <c r="K956" s="4497"/>
      <c r="L956" s="4315"/>
      <c r="M956" s="4669"/>
      <c r="N956" s="4315"/>
      <c r="O956" s="4315"/>
      <c r="P956" s="4315"/>
      <c r="Q956" s="4315"/>
      <c r="R956" s="4315"/>
      <c r="S956" s="4315"/>
      <c r="W956" s="4315"/>
      <c r="X956" s="4315"/>
      <c r="Y956" s="4315"/>
      <c r="Z956" s="4315"/>
      <c r="AA956" s="4315"/>
      <c r="AB956" s="4315"/>
      <c r="AC956" s="4315"/>
      <c r="AD956" s="4315"/>
      <c r="AE956" s="4315"/>
      <c r="AF956" s="4315"/>
      <c r="AG956" s="4315"/>
      <c r="AH956" s="4315"/>
      <c r="AI956" s="4315"/>
      <c r="AJ956" s="4315"/>
      <c r="AK956" s="4315"/>
      <c r="AL956" s="4315"/>
      <c r="AM956" s="4315"/>
      <c r="AN956" s="4315"/>
      <c r="AO956" s="4315"/>
      <c r="AP956" s="4315"/>
      <c r="AQ956" s="4315"/>
      <c r="AR956" s="4315"/>
      <c r="AS956" s="4315"/>
      <c r="AT956" s="4315"/>
      <c r="AU956" s="4315"/>
      <c r="AV956" s="4315"/>
      <c r="AW956" s="4315"/>
      <c r="AX956" s="4315"/>
      <c r="AY956" s="4315"/>
      <c r="AZ956" s="4315"/>
      <c r="BA956" s="4315"/>
      <c r="BB956" s="4315"/>
      <c r="BC956" s="4315"/>
      <c r="BD956" s="4315"/>
      <c r="BE956" s="4315"/>
      <c r="BF956" s="4315"/>
      <c r="BG956" s="4315"/>
      <c r="BH956" s="4315"/>
      <c r="BI956" s="4315"/>
      <c r="BJ956" s="4315"/>
      <c r="BK956" s="4315"/>
      <c r="BL956" s="4315"/>
      <c r="BM956" s="4315"/>
      <c r="BN956" s="4315"/>
      <c r="BO956" s="4315"/>
      <c r="BP956" s="4315"/>
      <c r="BQ956" s="4315"/>
      <c r="BR956" s="4315"/>
      <c r="BS956" s="4315"/>
      <c r="BT956" s="4315"/>
      <c r="BU956" s="4315"/>
      <c r="BV956" s="4315"/>
      <c r="BW956" s="4315"/>
      <c r="BX956" s="4315"/>
      <c r="BY956" s="4315"/>
      <c r="BZ956" s="4315"/>
      <c r="CA956" s="4315"/>
      <c r="CB956" s="4315"/>
      <c r="CC956" s="4315"/>
      <c r="CD956" s="4315"/>
      <c r="CE956" s="4315"/>
      <c r="CF956" s="4315"/>
      <c r="CG956" s="4315"/>
      <c r="CH956" s="4315"/>
      <c r="CI956" s="4315"/>
      <c r="CJ956" s="4315"/>
      <c r="CK956" s="4315"/>
      <c r="CL956" s="4315"/>
      <c r="CM956" s="4315"/>
      <c r="CN956" s="4315"/>
      <c r="CO956" s="4315"/>
      <c r="CP956" s="4315"/>
      <c r="CQ956" s="4315"/>
      <c r="CR956" s="4315"/>
      <c r="CS956" s="4315"/>
      <c r="CT956" s="4315"/>
      <c r="CU956" s="4315"/>
      <c r="CV956" s="4315"/>
      <c r="CW956" s="4315"/>
      <c r="CX956" s="4315"/>
      <c r="CY956" s="4315"/>
      <c r="CZ956" s="4315"/>
      <c r="DA956" s="4315"/>
      <c r="DB956" s="4315"/>
      <c r="DC956" s="4315"/>
      <c r="DD956" s="4315"/>
      <c r="DE956" s="4315"/>
      <c r="DF956" s="4315"/>
      <c r="DG956" s="4315"/>
      <c r="DH956" s="4315"/>
      <c r="DI956" s="4315"/>
      <c r="DJ956" s="4315"/>
      <c r="DK956" s="4315"/>
      <c r="DL956" s="4315"/>
      <c r="DM956" s="4315"/>
      <c r="DN956" s="4315"/>
      <c r="DO956" s="4315"/>
      <c r="DP956" s="4315"/>
      <c r="DQ956" s="4315"/>
      <c r="DR956" s="4315"/>
      <c r="DS956" s="4315"/>
      <c r="DT956" s="4315"/>
      <c r="DU956" s="4315"/>
      <c r="DV956" s="4315"/>
      <c r="DW956" s="4315"/>
      <c r="DX956" s="4315"/>
      <c r="DY956" s="4315"/>
      <c r="DZ956" s="4315"/>
      <c r="EA956" s="4315"/>
      <c r="EB956" s="4315"/>
      <c r="EC956" s="4315"/>
      <c r="ED956" s="4315"/>
      <c r="EE956" s="4315"/>
      <c r="EF956" s="4315"/>
      <c r="EG956" s="4315"/>
      <c r="EH956" s="4315"/>
      <c r="EI956" s="4315"/>
      <c r="EJ956" s="4315"/>
      <c r="EK956" s="4315"/>
      <c r="EL956" s="4315"/>
      <c r="EM956" s="4315"/>
      <c r="EN956" s="4315"/>
      <c r="EO956" s="4315"/>
      <c r="EP956" s="4315"/>
      <c r="EQ956" s="4315"/>
      <c r="ER956" s="4315"/>
      <c r="ES956" s="4315"/>
      <c r="ET956" s="4315"/>
      <c r="EU956" s="4315"/>
      <c r="EV956" s="4315"/>
      <c r="EW956" s="4315"/>
      <c r="EX956" s="4315"/>
      <c r="EY956" s="4315"/>
      <c r="EZ956" s="4315"/>
      <c r="FA956" s="4315"/>
      <c r="FB956" s="4315"/>
      <c r="FC956" s="4315"/>
      <c r="FD956" s="4315"/>
      <c r="FE956" s="4315"/>
      <c r="FF956" s="4315"/>
      <c r="FG956" s="4315"/>
      <c r="FH956" s="4315"/>
      <c r="FI956" s="4315"/>
      <c r="FJ956" s="4315"/>
      <c r="FK956" s="4315"/>
      <c r="FL956" s="4315"/>
      <c r="FM956" s="4315"/>
      <c r="FN956" s="4315"/>
      <c r="FO956" s="4315"/>
      <c r="FP956" s="4315"/>
      <c r="FQ956" s="4315"/>
      <c r="FR956" s="4315"/>
      <c r="FS956" s="4315"/>
      <c r="FT956" s="4315"/>
      <c r="FU956" s="4315"/>
      <c r="FV956" s="4315"/>
      <c r="FW956" s="4315"/>
      <c r="FX956" s="4315"/>
      <c r="FY956" s="4315"/>
      <c r="FZ956" s="4315"/>
      <c r="GA956" s="4315"/>
      <c r="GB956" s="4315"/>
      <c r="GC956" s="4315"/>
      <c r="GD956" s="4315"/>
      <c r="GE956" s="4315"/>
      <c r="GF956" s="4315"/>
      <c r="GG956" s="4315"/>
      <c r="GH956" s="4315"/>
      <c r="GI956" s="4315"/>
      <c r="GJ956" s="4315"/>
      <c r="GK956" s="4315"/>
      <c r="GL956" s="4315"/>
      <c r="GM956" s="4315"/>
      <c r="GN956" s="4315"/>
      <c r="GO956" s="4315"/>
      <c r="GP956" s="4315"/>
      <c r="GQ956" s="4315"/>
      <c r="GR956" s="4315"/>
      <c r="GS956" s="4315"/>
      <c r="GT956" s="4315"/>
      <c r="GU956" s="4315"/>
      <c r="GV956" s="4315"/>
      <c r="GW956" s="4315"/>
      <c r="GX956" s="4315"/>
      <c r="GY956" s="4315"/>
      <c r="GZ956" s="4315"/>
      <c r="HA956" s="4315"/>
      <c r="HB956" s="4315"/>
      <c r="HC956" s="4315"/>
      <c r="HD956" s="4315"/>
      <c r="HE956" s="4315"/>
      <c r="HF956" s="4315"/>
      <c r="HG956" s="4315"/>
      <c r="HH956" s="4315"/>
      <c r="HI956" s="4315"/>
      <c r="HJ956" s="4315"/>
      <c r="HK956" s="4315"/>
      <c r="HL956" s="4315"/>
      <c r="HM956" s="4315"/>
      <c r="HN956" s="4315"/>
      <c r="HO956" s="4315"/>
      <c r="HP956" s="4315"/>
      <c r="HQ956" s="4315"/>
      <c r="HR956" s="4315"/>
      <c r="HS956" s="4315"/>
      <c r="HT956" s="4315"/>
      <c r="HU956" s="4315"/>
      <c r="HV956" s="4315"/>
      <c r="HW956" s="4315"/>
      <c r="HX956" s="4315"/>
      <c r="HY956" s="4315"/>
      <c r="HZ956" s="4315"/>
      <c r="IA956" s="4315"/>
      <c r="IB956" s="4315"/>
      <c r="IC956" s="4315"/>
      <c r="ID956" s="4315"/>
      <c r="IE956" s="4315"/>
      <c r="IF956" s="4315"/>
      <c r="IG956" s="4315"/>
      <c r="IH956" s="4315"/>
      <c r="II956" s="4315"/>
      <c r="IJ956" s="4315"/>
      <c r="IK956" s="4315"/>
      <c r="IL956" s="4315"/>
      <c r="IM956" s="4315"/>
      <c r="IN956" s="4315"/>
      <c r="IO956" s="4315"/>
      <c r="IP956" s="4315"/>
      <c r="IQ956" s="4315"/>
      <c r="IR956" s="4315"/>
      <c r="IS956" s="4315"/>
      <c r="IT956" s="4315"/>
      <c r="IU956" s="4315"/>
      <c r="IV956" s="4315"/>
      <c r="IW956" s="4315"/>
    </row>
    <row r="957" spans="1:257" s="4316" customFormat="1" ht="13.5" customHeight="1">
      <c r="A957" s="4308"/>
      <c r="B957" s="4309"/>
      <c r="C957" s="1532"/>
      <c r="D957" s="2568" t="s">
        <v>3005</v>
      </c>
      <c r="E957" s="4310"/>
      <c r="F957" s="2569">
        <f>SUM(F958:F959)</f>
        <v>899.57299999999987</v>
      </c>
      <c r="G957" s="186"/>
      <c r="H957" s="4311"/>
      <c r="I957" s="4312"/>
      <c r="J957" s="4893"/>
      <c r="K957" s="4314"/>
      <c r="L957" s="42"/>
      <c r="M957" s="42"/>
      <c r="N957" s="42"/>
      <c r="O957" s="42"/>
      <c r="P957" s="42"/>
      <c r="Q957" s="42"/>
      <c r="R957" s="42"/>
      <c r="S957" s="42"/>
      <c r="T957" s="42"/>
      <c r="U957" s="42"/>
      <c r="V957" s="42"/>
      <c r="W957" s="42"/>
      <c r="X957" s="42"/>
      <c r="Y957" s="4315"/>
      <c r="Z957" s="4315"/>
      <c r="AA957" s="4315"/>
      <c r="AB957" s="4315"/>
      <c r="AC957" s="4315"/>
      <c r="AD957" s="4315"/>
      <c r="AE957" s="4315"/>
      <c r="AF957" s="4315"/>
      <c r="AG957" s="4315"/>
      <c r="AH957" s="4315"/>
      <c r="AI957" s="4315"/>
      <c r="AJ957" s="4315"/>
      <c r="AK957" s="4315"/>
      <c r="AL957" s="4315"/>
      <c r="AM957" s="4315"/>
      <c r="AN957" s="4315"/>
      <c r="AO957" s="4315"/>
      <c r="AP957" s="4315"/>
      <c r="AQ957" s="4315"/>
      <c r="AR957" s="4315"/>
      <c r="AS957" s="4315"/>
      <c r="AT957" s="4315"/>
      <c r="AU957" s="4315"/>
      <c r="AV957" s="4315"/>
      <c r="AW957" s="4315"/>
      <c r="AX957" s="4315"/>
      <c r="AY957" s="4315"/>
      <c r="AZ957" s="4315"/>
      <c r="BA957" s="4315"/>
      <c r="BB957" s="4315"/>
      <c r="BC957" s="4315"/>
      <c r="BD957" s="4315"/>
      <c r="BE957" s="4315"/>
      <c r="BF957" s="4315"/>
      <c r="BG957" s="4315"/>
      <c r="BH957" s="4315"/>
      <c r="BI957" s="4315"/>
      <c r="BJ957" s="4315"/>
      <c r="BK957" s="4315"/>
      <c r="BL957" s="4315"/>
      <c r="BM957" s="4315"/>
      <c r="BN957" s="4315"/>
      <c r="BO957" s="4315"/>
      <c r="BP957" s="4315"/>
      <c r="BQ957" s="4315"/>
      <c r="BR957" s="4315"/>
      <c r="BS957" s="4315"/>
      <c r="BT957" s="4315"/>
      <c r="BU957" s="4315"/>
      <c r="BV957" s="4315"/>
      <c r="BW957" s="4315"/>
      <c r="BX957" s="4315"/>
      <c r="BY957" s="4315"/>
      <c r="BZ957" s="4315"/>
      <c r="CA957" s="4315"/>
      <c r="CB957" s="4315"/>
      <c r="CC957" s="4315"/>
      <c r="CD957" s="4315"/>
      <c r="CE957" s="4315"/>
      <c r="CF957" s="4315"/>
      <c r="CG957" s="4315"/>
      <c r="CH957" s="4315"/>
      <c r="CI957" s="4315"/>
      <c r="CJ957" s="4315"/>
      <c r="CK957" s="4315"/>
      <c r="CL957" s="4315"/>
      <c r="CM957" s="4315"/>
      <c r="CN957" s="4315"/>
      <c r="CO957" s="4315"/>
      <c r="CP957" s="4315"/>
      <c r="CQ957" s="4315"/>
      <c r="CR957" s="4315"/>
      <c r="CS957" s="4315"/>
      <c r="CT957" s="4315"/>
      <c r="CU957" s="4315"/>
      <c r="CV957" s="4315"/>
      <c r="CW957" s="4315"/>
      <c r="CX957" s="4315"/>
      <c r="CY957" s="4315"/>
      <c r="CZ957" s="4315"/>
      <c r="DA957" s="4315"/>
      <c r="DB957" s="4315"/>
      <c r="DC957" s="4315"/>
      <c r="DD957" s="4315"/>
      <c r="DE957" s="4315"/>
      <c r="DF957" s="4315"/>
      <c r="DG957" s="4315"/>
      <c r="DH957" s="4315"/>
      <c r="DI957" s="4315"/>
      <c r="DJ957" s="4315"/>
      <c r="DK957" s="4315"/>
      <c r="DL957" s="4315"/>
      <c r="DM957" s="4315"/>
      <c r="DN957" s="4315"/>
      <c r="DO957" s="4315"/>
      <c r="DP957" s="4315"/>
      <c r="DQ957" s="4315"/>
      <c r="DR957" s="4315"/>
      <c r="DS957" s="4315"/>
      <c r="DT957" s="4315"/>
      <c r="DU957" s="4315"/>
      <c r="DV957" s="4315"/>
      <c r="DW957" s="4315"/>
      <c r="DX957" s="4315"/>
      <c r="DY957" s="4315"/>
      <c r="DZ957" s="4315"/>
      <c r="EA957" s="4315"/>
      <c r="EB957" s="4315"/>
      <c r="EC957" s="4315"/>
      <c r="ED957" s="4315"/>
      <c r="EE957" s="4315"/>
      <c r="EF957" s="4315"/>
      <c r="EG957" s="4315"/>
      <c r="EH957" s="4315"/>
      <c r="EI957" s="4315"/>
      <c r="EJ957" s="4315"/>
      <c r="EK957" s="4315"/>
      <c r="EL957" s="4315"/>
      <c r="EM957" s="4315"/>
      <c r="EN957" s="4315"/>
      <c r="EO957" s="4315"/>
      <c r="EP957" s="4315"/>
      <c r="EQ957" s="4315"/>
      <c r="ER957" s="4315"/>
      <c r="ES957" s="4315"/>
      <c r="ET957" s="4315"/>
      <c r="EU957" s="4315"/>
      <c r="EV957" s="4315"/>
      <c r="EW957" s="4315"/>
      <c r="EX957" s="4315"/>
      <c r="EY957" s="4315"/>
      <c r="EZ957" s="4315"/>
      <c r="FA957" s="4315"/>
      <c r="FB957" s="4315"/>
      <c r="FC957" s="4315"/>
      <c r="FD957" s="4315"/>
      <c r="FE957" s="4315"/>
      <c r="FF957" s="4315"/>
      <c r="FG957" s="4315"/>
      <c r="FH957" s="4315"/>
      <c r="FI957" s="4315"/>
      <c r="FJ957" s="4315"/>
      <c r="FK957" s="4315"/>
      <c r="FL957" s="4315"/>
      <c r="FM957" s="4315"/>
      <c r="FN957" s="4315"/>
      <c r="FO957" s="4315"/>
      <c r="FP957" s="4315"/>
      <c r="FQ957" s="4315"/>
      <c r="FR957" s="4315"/>
      <c r="FS957" s="4315"/>
      <c r="FT957" s="4315"/>
      <c r="FU957" s="4315"/>
      <c r="FV957" s="4315"/>
      <c r="FW957" s="4315"/>
      <c r="FX957" s="4315"/>
      <c r="FY957" s="4315"/>
      <c r="FZ957" s="4315"/>
      <c r="GA957" s="4315"/>
      <c r="GB957" s="4315"/>
      <c r="GC957" s="4315"/>
      <c r="GD957" s="4315"/>
      <c r="GE957" s="4315"/>
      <c r="GF957" s="4315"/>
      <c r="GG957" s="4315"/>
      <c r="GH957" s="4315"/>
      <c r="GI957" s="4315"/>
      <c r="GJ957" s="4315"/>
      <c r="GK957" s="4315"/>
      <c r="GL957" s="4315"/>
      <c r="GM957" s="4315"/>
      <c r="GN957" s="4315"/>
      <c r="GO957" s="4315"/>
      <c r="GP957" s="4315"/>
      <c r="GQ957" s="4315"/>
      <c r="GR957" s="4315"/>
      <c r="GS957" s="4315"/>
      <c r="GT957" s="4315"/>
      <c r="GU957" s="4315"/>
      <c r="GV957" s="4315"/>
      <c r="GW957" s="4315"/>
      <c r="GX957" s="4315"/>
      <c r="GY957" s="4315"/>
      <c r="GZ957" s="4315"/>
      <c r="HA957" s="4315"/>
      <c r="HB957" s="4315"/>
      <c r="HC957" s="4315"/>
      <c r="HD957" s="4315"/>
      <c r="HE957" s="4315"/>
      <c r="HF957" s="4315"/>
      <c r="HG957" s="4315"/>
      <c r="HH957" s="4315"/>
      <c r="HI957" s="4315"/>
      <c r="HJ957" s="4315"/>
      <c r="HK957" s="4315"/>
      <c r="HL957" s="4315"/>
      <c r="HM957" s="4315"/>
      <c r="HN957" s="4315"/>
      <c r="HO957" s="4315"/>
      <c r="HP957" s="4315"/>
      <c r="HQ957" s="4315"/>
      <c r="HR957" s="4315"/>
      <c r="HS957" s="4315"/>
      <c r="HT957" s="4315"/>
      <c r="HU957" s="4315"/>
      <c r="HV957" s="4315"/>
      <c r="HW957" s="4315"/>
      <c r="HX957" s="4315"/>
      <c r="HY957" s="4315"/>
      <c r="HZ957" s="4315"/>
      <c r="IA957" s="4315"/>
      <c r="IB957" s="4315"/>
      <c r="IC957" s="4315"/>
      <c r="ID957" s="4315"/>
      <c r="IE957" s="4315"/>
      <c r="IF957" s="4315"/>
      <c r="IG957" s="4315"/>
      <c r="IH957" s="4315"/>
      <c r="II957" s="4315"/>
      <c r="IJ957" s="4315"/>
      <c r="IK957" s="4315"/>
      <c r="IL957" s="4315"/>
      <c r="IM957" s="4315"/>
      <c r="IN957" s="4315"/>
      <c r="IO957" s="4315"/>
      <c r="IP957" s="4315"/>
      <c r="IQ957" s="4315"/>
      <c r="IR957" s="4315"/>
      <c r="IS957" s="4315"/>
      <c r="IT957" s="4315"/>
      <c r="IU957" s="4315"/>
      <c r="IV957" s="4315"/>
    </row>
    <row r="958" spans="1:257" s="1188" customFormat="1" ht="13.5" customHeight="1">
      <c r="A958" s="4317"/>
      <c r="B958" s="4318"/>
      <c r="C958" s="4319"/>
      <c r="D958" s="2615" t="s">
        <v>7498</v>
      </c>
      <c r="E958" s="2615"/>
      <c r="F958" s="4320">
        <f>(382.717+637.861)-158.949</f>
        <v>861.62899999999991</v>
      </c>
      <c r="G958" s="5808"/>
      <c r="H958" s="1184"/>
      <c r="I958" s="2111"/>
      <c r="J958" s="4894"/>
      <c r="K958" s="4213"/>
      <c r="L958" s="4315"/>
      <c r="M958" s="4315"/>
      <c r="N958" s="4315"/>
      <c r="O958" s="4315"/>
      <c r="P958" s="4315"/>
      <c r="Q958" s="4315"/>
      <c r="R958" s="4315"/>
      <c r="S958" s="4315"/>
      <c r="T958" s="4315"/>
      <c r="U958" s="4315"/>
      <c r="V958" s="4315"/>
      <c r="W958" s="4315"/>
      <c r="X958" s="4315"/>
      <c r="Y958" s="42"/>
      <c r="Z958" s="42"/>
      <c r="AA958" s="42"/>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s="42"/>
      <c r="BM958" s="42"/>
      <c r="BN958" s="42"/>
      <c r="BO958" s="42"/>
      <c r="BP958" s="42"/>
      <c r="BQ958" s="42"/>
      <c r="BR958" s="42"/>
      <c r="BS958" s="42"/>
      <c r="BT958" s="42"/>
      <c r="BU958" s="42"/>
      <c r="BV958" s="42"/>
      <c r="BW958" s="42"/>
      <c r="BX958" s="42"/>
      <c r="BY958" s="42"/>
      <c r="BZ958" s="42"/>
      <c r="CA958" s="42"/>
      <c r="CB958" s="42"/>
      <c r="CC958" s="42"/>
      <c r="CD958" s="42"/>
      <c r="CE958" s="42"/>
      <c r="CF958" s="42"/>
      <c r="CG958" s="42"/>
      <c r="CH958" s="42"/>
      <c r="CI958" s="42"/>
      <c r="CJ958" s="42"/>
      <c r="CK958" s="42"/>
      <c r="CL958" s="42"/>
      <c r="CM958" s="42"/>
      <c r="CN958" s="42"/>
      <c r="CO958" s="42"/>
      <c r="CP958" s="42"/>
      <c r="CQ958" s="42"/>
      <c r="CR958" s="42"/>
      <c r="CS958" s="42"/>
      <c r="CT958" s="42"/>
      <c r="CU958" s="42"/>
      <c r="CV958" s="42"/>
      <c r="CW958" s="42"/>
      <c r="CX958" s="42"/>
      <c r="CY958" s="42"/>
      <c r="CZ958" s="42"/>
      <c r="DA958" s="42"/>
      <c r="DB958" s="42"/>
      <c r="DC958" s="42"/>
      <c r="DD958" s="42"/>
      <c r="DE958" s="42"/>
      <c r="DF958" s="42"/>
      <c r="DG958" s="42"/>
      <c r="DH958" s="42"/>
      <c r="DI958" s="42"/>
      <c r="DJ958" s="42"/>
      <c r="DK958" s="42"/>
      <c r="DL958" s="42"/>
      <c r="DM958" s="42"/>
      <c r="DN958" s="42"/>
      <c r="DO958" s="42"/>
      <c r="DP958" s="42"/>
      <c r="DQ958" s="42"/>
      <c r="DR958" s="42"/>
      <c r="DS958" s="42"/>
      <c r="DT958" s="42"/>
      <c r="DU958" s="42"/>
      <c r="DV958" s="42"/>
      <c r="DW958" s="42"/>
      <c r="DX958" s="42"/>
      <c r="DY958" s="42"/>
      <c r="DZ958" s="42"/>
      <c r="EA958" s="42"/>
      <c r="EB958" s="42"/>
      <c r="EC958" s="42"/>
      <c r="ED958" s="42"/>
      <c r="EE958" s="42"/>
      <c r="EF958" s="42"/>
      <c r="EG958" s="42"/>
      <c r="EH958" s="42"/>
      <c r="EI958" s="42"/>
      <c r="EJ958" s="42"/>
      <c r="EK958" s="42"/>
      <c r="EL958" s="42"/>
      <c r="EM958" s="42"/>
      <c r="EN958" s="42"/>
      <c r="EO958" s="42"/>
      <c r="EP958" s="42"/>
      <c r="EQ958" s="42"/>
      <c r="ER958" s="42"/>
      <c r="ES958" s="42"/>
      <c r="ET958" s="42"/>
      <c r="EU958" s="42"/>
      <c r="EV958" s="42"/>
      <c r="EW958" s="42"/>
      <c r="EX958" s="42"/>
      <c r="EY958" s="42"/>
      <c r="EZ958" s="42"/>
      <c r="FA958" s="42"/>
      <c r="FB958" s="42"/>
      <c r="FC958" s="42"/>
      <c r="FD958" s="42"/>
      <c r="FE958" s="42"/>
      <c r="FF958" s="42"/>
      <c r="FG958" s="42"/>
      <c r="FH958" s="42"/>
      <c r="FI958" s="42"/>
      <c r="FJ958" s="42"/>
      <c r="FK958" s="42"/>
      <c r="FL958" s="42"/>
      <c r="FM958" s="42"/>
      <c r="FN958" s="42"/>
      <c r="FO958" s="42"/>
      <c r="FP958" s="42"/>
      <c r="FQ958" s="42"/>
      <c r="FR958" s="42"/>
      <c r="FS958" s="42"/>
      <c r="FT958" s="42"/>
      <c r="FU958" s="42"/>
      <c r="FV958" s="42"/>
      <c r="FW958" s="42"/>
      <c r="FX958" s="42"/>
      <c r="FY958" s="42"/>
      <c r="FZ958" s="42"/>
      <c r="GA958" s="42"/>
      <c r="GB958" s="42"/>
      <c r="GC958" s="42"/>
      <c r="GD958" s="42"/>
      <c r="GE958" s="42"/>
      <c r="GF958" s="42"/>
      <c r="GG958" s="42"/>
      <c r="GH958" s="42"/>
      <c r="GI958" s="42"/>
      <c r="GJ958" s="42"/>
      <c r="GK958" s="42"/>
      <c r="GL958" s="42"/>
      <c r="GM958" s="42"/>
      <c r="GN958" s="42"/>
      <c r="GO958" s="42"/>
      <c r="GP958" s="42"/>
      <c r="GQ958" s="42"/>
      <c r="GR958" s="42"/>
      <c r="GS958" s="42"/>
      <c r="GT958" s="42"/>
      <c r="GU958" s="42"/>
      <c r="GV958" s="42"/>
      <c r="GW958" s="42"/>
      <c r="GX958" s="42"/>
      <c r="GY958" s="42"/>
      <c r="GZ958" s="42"/>
      <c r="HA958" s="42"/>
      <c r="HB958" s="42"/>
      <c r="HC958" s="42"/>
      <c r="HD958" s="42"/>
      <c r="HE958" s="42"/>
      <c r="HF958" s="42"/>
      <c r="HG958" s="42"/>
      <c r="HH958" s="42"/>
      <c r="HI958" s="42"/>
      <c r="HJ958" s="42"/>
      <c r="HK958" s="42"/>
      <c r="HL958" s="42"/>
      <c r="HM958" s="42"/>
      <c r="HN958" s="42"/>
      <c r="HO958" s="42"/>
      <c r="HP958" s="42"/>
      <c r="HQ958" s="42"/>
      <c r="HR958" s="42"/>
      <c r="HS958" s="42"/>
      <c r="HT958" s="42"/>
      <c r="HU958" s="42"/>
      <c r="HV958" s="42"/>
      <c r="HW958" s="42"/>
      <c r="HX958" s="42"/>
      <c r="HY958" s="42"/>
      <c r="HZ958" s="42"/>
      <c r="IA958" s="42"/>
      <c r="IB958" s="42"/>
      <c r="IC958" s="42"/>
      <c r="ID958" s="42"/>
      <c r="IE958" s="42"/>
      <c r="IF958" s="42"/>
      <c r="IG958" s="42"/>
      <c r="IH958" s="42"/>
      <c r="II958" s="42"/>
      <c r="IJ958" s="42"/>
      <c r="IK958" s="42"/>
      <c r="IL958" s="42"/>
      <c r="IM958" s="42"/>
      <c r="IN958" s="42"/>
      <c r="IO958" s="42"/>
      <c r="IP958" s="42"/>
      <c r="IQ958" s="42"/>
      <c r="IR958" s="42"/>
      <c r="IS958" s="42"/>
      <c r="IT958" s="42"/>
      <c r="IU958" s="42"/>
      <c r="IV958" s="42"/>
    </row>
    <row r="959" spans="1:257" s="1188" customFormat="1" ht="13.5" customHeight="1">
      <c r="A959" s="4317"/>
      <c r="B959" s="4318"/>
      <c r="C959" s="4319"/>
      <c r="D959" s="2615" t="s">
        <v>7497</v>
      </c>
      <c r="E959" s="2615"/>
      <c r="F959" s="4320">
        <f>(386.12-196.4)*0.2</f>
        <v>37.944000000000003</v>
      </c>
      <c r="G959" s="5808"/>
      <c r="H959" s="1184"/>
      <c r="I959" s="2111"/>
      <c r="J959" s="4894"/>
      <c r="K959" s="4213"/>
      <c r="L959" s="4315"/>
      <c r="M959" s="4315"/>
      <c r="N959" s="4315"/>
      <c r="O959" s="4315"/>
      <c r="P959" s="4315"/>
      <c r="Q959" s="4315"/>
      <c r="R959" s="4315"/>
      <c r="S959" s="4315"/>
      <c r="T959" s="4315"/>
      <c r="U959" s="4315"/>
      <c r="V959" s="4315"/>
      <c r="W959" s="4315"/>
      <c r="X959" s="4315"/>
      <c r="Y959" s="42"/>
      <c r="Z959" s="42"/>
      <c r="AA959" s="42"/>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s="42"/>
      <c r="BM959" s="42"/>
      <c r="BN959" s="42"/>
      <c r="BO959" s="42"/>
      <c r="BP959" s="42"/>
      <c r="BQ959" s="42"/>
      <c r="BR959" s="42"/>
      <c r="BS959" s="42"/>
      <c r="BT959" s="42"/>
      <c r="BU959" s="42"/>
      <c r="BV959" s="42"/>
      <c r="BW959" s="42"/>
      <c r="BX959" s="42"/>
      <c r="BY959" s="42"/>
      <c r="BZ959" s="42"/>
      <c r="CA959" s="42"/>
      <c r="CB959" s="42"/>
      <c r="CC959" s="42"/>
      <c r="CD959" s="42"/>
      <c r="CE959" s="42"/>
      <c r="CF959" s="42"/>
      <c r="CG959" s="42"/>
      <c r="CH959" s="42"/>
      <c r="CI959" s="42"/>
      <c r="CJ959" s="42"/>
      <c r="CK959" s="42"/>
      <c r="CL959" s="42"/>
      <c r="CM959" s="42"/>
      <c r="CN959" s="42"/>
      <c r="CO959" s="42"/>
      <c r="CP959" s="42"/>
      <c r="CQ959" s="42"/>
      <c r="CR959" s="42"/>
      <c r="CS959" s="42"/>
      <c r="CT959" s="42"/>
      <c r="CU959" s="42"/>
      <c r="CV959" s="42"/>
      <c r="CW959" s="42"/>
      <c r="CX959" s="42"/>
      <c r="CY959" s="42"/>
      <c r="CZ959" s="42"/>
      <c r="DA959" s="42"/>
      <c r="DB959" s="42"/>
      <c r="DC959" s="42"/>
      <c r="DD959" s="42"/>
      <c r="DE959" s="42"/>
      <c r="DF959" s="42"/>
      <c r="DG959" s="42"/>
      <c r="DH959" s="42"/>
      <c r="DI959" s="42"/>
      <c r="DJ959" s="42"/>
      <c r="DK959" s="42"/>
      <c r="DL959" s="42"/>
      <c r="DM959" s="42"/>
      <c r="DN959" s="42"/>
      <c r="DO959" s="42"/>
      <c r="DP959" s="42"/>
      <c r="DQ959" s="42"/>
      <c r="DR959" s="42"/>
      <c r="DS959" s="42"/>
      <c r="DT959" s="42"/>
      <c r="DU959" s="42"/>
      <c r="DV959" s="42"/>
      <c r="DW959" s="42"/>
      <c r="DX959" s="42"/>
      <c r="DY959" s="42"/>
      <c r="DZ959" s="42"/>
      <c r="EA959" s="42"/>
      <c r="EB959" s="42"/>
      <c r="EC959" s="42"/>
      <c r="ED959" s="42"/>
      <c r="EE959" s="42"/>
      <c r="EF959" s="42"/>
      <c r="EG959" s="42"/>
      <c r="EH959" s="42"/>
      <c r="EI959" s="42"/>
      <c r="EJ959" s="42"/>
      <c r="EK959" s="42"/>
      <c r="EL959" s="42"/>
      <c r="EM959" s="42"/>
      <c r="EN959" s="42"/>
      <c r="EO959" s="42"/>
      <c r="EP959" s="42"/>
      <c r="EQ959" s="42"/>
      <c r="ER959" s="42"/>
      <c r="ES959" s="42"/>
      <c r="ET959" s="42"/>
      <c r="EU959" s="42"/>
      <c r="EV959" s="42"/>
      <c r="EW959" s="42"/>
      <c r="EX959" s="42"/>
      <c r="EY959" s="42"/>
      <c r="EZ959" s="42"/>
      <c r="FA959" s="42"/>
      <c r="FB959" s="42"/>
      <c r="FC959" s="42"/>
      <c r="FD959" s="42"/>
      <c r="FE959" s="42"/>
      <c r="FF959" s="42"/>
      <c r="FG959" s="42"/>
      <c r="FH959" s="42"/>
      <c r="FI959" s="42"/>
      <c r="FJ959" s="42"/>
      <c r="FK959" s="42"/>
      <c r="FL959" s="42"/>
      <c r="FM959" s="42"/>
      <c r="FN959" s="42"/>
      <c r="FO959" s="42"/>
      <c r="FP959" s="42"/>
      <c r="FQ959" s="42"/>
      <c r="FR959" s="42"/>
      <c r="FS959" s="42"/>
      <c r="FT959" s="42"/>
      <c r="FU959" s="42"/>
      <c r="FV959" s="42"/>
      <c r="FW959" s="42"/>
      <c r="FX959" s="42"/>
      <c r="FY959" s="42"/>
      <c r="FZ959" s="42"/>
      <c r="GA959" s="42"/>
      <c r="GB959" s="42"/>
      <c r="GC959" s="42"/>
      <c r="GD959" s="42"/>
      <c r="GE959" s="42"/>
      <c r="GF959" s="42"/>
      <c r="GG959" s="42"/>
      <c r="GH959" s="42"/>
      <c r="GI959" s="42"/>
      <c r="GJ959" s="42"/>
      <c r="GK959" s="42"/>
      <c r="GL959" s="42"/>
      <c r="GM959" s="42"/>
      <c r="GN959" s="42"/>
      <c r="GO959" s="42"/>
      <c r="GP959" s="42"/>
      <c r="GQ959" s="42"/>
      <c r="GR959" s="42"/>
      <c r="GS959" s="42"/>
      <c r="GT959" s="42"/>
      <c r="GU959" s="42"/>
      <c r="GV959" s="42"/>
      <c r="GW959" s="42"/>
      <c r="GX959" s="42"/>
      <c r="GY959" s="42"/>
      <c r="GZ959" s="42"/>
      <c r="HA959" s="42"/>
      <c r="HB959" s="42"/>
      <c r="HC959" s="42"/>
      <c r="HD959" s="42"/>
      <c r="HE959" s="42"/>
      <c r="HF959" s="42"/>
      <c r="HG959" s="42"/>
      <c r="HH959" s="42"/>
      <c r="HI959" s="42"/>
      <c r="HJ959" s="42"/>
      <c r="HK959" s="42"/>
      <c r="HL959" s="42"/>
      <c r="HM959" s="42"/>
      <c r="HN959" s="42"/>
      <c r="HO959" s="42"/>
      <c r="HP959" s="42"/>
      <c r="HQ959" s="42"/>
      <c r="HR959" s="42"/>
      <c r="HS959" s="42"/>
      <c r="HT959" s="42"/>
      <c r="HU959" s="42"/>
      <c r="HV959" s="42"/>
      <c r="HW959" s="42"/>
      <c r="HX959" s="42"/>
      <c r="HY959" s="42"/>
      <c r="HZ959" s="42"/>
      <c r="IA959" s="42"/>
      <c r="IB959" s="42"/>
      <c r="IC959" s="42"/>
      <c r="ID959" s="42"/>
      <c r="IE959" s="42"/>
      <c r="IF959" s="42"/>
      <c r="IG959" s="42"/>
      <c r="IH959" s="42"/>
      <c r="II959" s="42"/>
      <c r="IJ959" s="42"/>
      <c r="IK959" s="42"/>
      <c r="IL959" s="42"/>
      <c r="IM959" s="42"/>
      <c r="IN959" s="42"/>
      <c r="IO959" s="42"/>
      <c r="IP959" s="42"/>
      <c r="IQ959" s="42"/>
      <c r="IR959" s="42"/>
      <c r="IS959" s="42"/>
      <c r="IT959" s="42"/>
      <c r="IU959" s="42"/>
      <c r="IV959" s="42"/>
    </row>
    <row r="960" spans="1:257" s="4316" customFormat="1" ht="13.5" customHeight="1">
      <c r="A960" s="4308"/>
      <c r="B960" s="4309"/>
      <c r="C960" s="1532"/>
      <c r="D960" s="2568" t="s">
        <v>3003</v>
      </c>
      <c r="E960" s="4310"/>
      <c r="F960" s="2569">
        <f>SUM(F961)</f>
        <v>215.40700000000001</v>
      </c>
      <c r="G960" s="186"/>
      <c r="H960" s="4311"/>
      <c r="I960" s="4312"/>
      <c r="J960" s="4895"/>
      <c r="K960" s="4314"/>
      <c r="L960" s="1136"/>
      <c r="M960" s="1136"/>
      <c r="N960" s="1136"/>
      <c r="O960" s="1136"/>
      <c r="P960" s="42"/>
      <c r="Q960" s="42"/>
      <c r="R960" s="42"/>
      <c r="S960" s="42"/>
      <c r="T960" s="42"/>
      <c r="U960" s="42"/>
      <c r="V960" s="42"/>
      <c r="W960" s="42"/>
      <c r="X960" s="42"/>
      <c r="Y960" s="4315"/>
      <c r="Z960" s="4315"/>
      <c r="AA960" s="4315"/>
      <c r="AB960" s="4315"/>
      <c r="AC960" s="4315"/>
      <c r="AD960" s="4315"/>
      <c r="AE960" s="4315"/>
      <c r="AF960" s="4315"/>
      <c r="AG960" s="4315"/>
      <c r="AH960" s="4315"/>
      <c r="AI960" s="4315"/>
      <c r="AJ960" s="4315"/>
      <c r="AK960" s="4315"/>
      <c r="AL960" s="4315"/>
      <c r="AM960" s="4315"/>
      <c r="AN960" s="4315"/>
      <c r="AO960" s="4315"/>
      <c r="AP960" s="4315"/>
      <c r="AQ960" s="4315"/>
      <c r="AR960" s="4315"/>
      <c r="AS960" s="4315"/>
      <c r="AT960" s="4315"/>
      <c r="AU960" s="4315"/>
      <c r="AV960" s="4315"/>
      <c r="AW960" s="4315"/>
      <c r="AX960" s="4315"/>
      <c r="AY960" s="4315"/>
      <c r="AZ960" s="4315"/>
      <c r="BA960" s="4315"/>
      <c r="BB960" s="4315"/>
      <c r="BC960" s="4315"/>
      <c r="BD960" s="4315"/>
      <c r="BE960" s="4315"/>
      <c r="BF960" s="4315"/>
      <c r="BG960" s="4315"/>
      <c r="BH960" s="4315"/>
      <c r="BI960" s="4315"/>
      <c r="BJ960" s="4315"/>
      <c r="BK960" s="4315"/>
      <c r="BL960" s="4315"/>
      <c r="BM960" s="4315"/>
      <c r="BN960" s="4315"/>
      <c r="BO960" s="4315"/>
      <c r="BP960" s="4315"/>
      <c r="BQ960" s="4315"/>
      <c r="BR960" s="4315"/>
      <c r="BS960" s="4315"/>
      <c r="BT960" s="4315"/>
      <c r="BU960" s="4315"/>
      <c r="BV960" s="4315"/>
      <c r="BW960" s="4315"/>
      <c r="BX960" s="4315"/>
      <c r="BY960" s="4315"/>
      <c r="BZ960" s="4315"/>
      <c r="CA960" s="4315"/>
      <c r="CB960" s="4315"/>
      <c r="CC960" s="4315"/>
      <c r="CD960" s="4315"/>
      <c r="CE960" s="4315"/>
      <c r="CF960" s="4315"/>
      <c r="CG960" s="4315"/>
      <c r="CH960" s="4315"/>
      <c r="CI960" s="4315"/>
      <c r="CJ960" s="4315"/>
      <c r="CK960" s="4315"/>
      <c r="CL960" s="4315"/>
      <c r="CM960" s="4315"/>
      <c r="CN960" s="4315"/>
      <c r="CO960" s="4315"/>
      <c r="CP960" s="4315"/>
      <c r="CQ960" s="4315"/>
      <c r="CR960" s="4315"/>
      <c r="CS960" s="4315"/>
      <c r="CT960" s="4315"/>
      <c r="CU960" s="4315"/>
      <c r="CV960" s="4315"/>
      <c r="CW960" s="4315"/>
      <c r="CX960" s="4315"/>
      <c r="CY960" s="4315"/>
      <c r="CZ960" s="4315"/>
      <c r="DA960" s="4315"/>
      <c r="DB960" s="4315"/>
      <c r="DC960" s="4315"/>
      <c r="DD960" s="4315"/>
      <c r="DE960" s="4315"/>
      <c r="DF960" s="4315"/>
      <c r="DG960" s="4315"/>
      <c r="DH960" s="4315"/>
      <c r="DI960" s="4315"/>
      <c r="DJ960" s="4315"/>
      <c r="DK960" s="4315"/>
      <c r="DL960" s="4315"/>
      <c r="DM960" s="4315"/>
      <c r="DN960" s="4315"/>
      <c r="DO960" s="4315"/>
      <c r="DP960" s="4315"/>
      <c r="DQ960" s="4315"/>
      <c r="DR960" s="4315"/>
      <c r="DS960" s="4315"/>
      <c r="DT960" s="4315"/>
      <c r="DU960" s="4315"/>
      <c r="DV960" s="4315"/>
      <c r="DW960" s="4315"/>
      <c r="DX960" s="4315"/>
      <c r="DY960" s="4315"/>
      <c r="DZ960" s="4315"/>
      <c r="EA960" s="4315"/>
      <c r="EB960" s="4315"/>
      <c r="EC960" s="4315"/>
      <c r="ED960" s="4315"/>
      <c r="EE960" s="4315"/>
      <c r="EF960" s="4315"/>
      <c r="EG960" s="4315"/>
      <c r="EH960" s="4315"/>
      <c r="EI960" s="4315"/>
      <c r="EJ960" s="4315"/>
      <c r="EK960" s="4315"/>
      <c r="EL960" s="4315"/>
      <c r="EM960" s="4315"/>
      <c r="EN960" s="4315"/>
      <c r="EO960" s="4315"/>
      <c r="EP960" s="4315"/>
      <c r="EQ960" s="4315"/>
      <c r="ER960" s="4315"/>
      <c r="ES960" s="4315"/>
      <c r="ET960" s="4315"/>
      <c r="EU960" s="4315"/>
      <c r="EV960" s="4315"/>
      <c r="EW960" s="4315"/>
      <c r="EX960" s="4315"/>
      <c r="EY960" s="4315"/>
      <c r="EZ960" s="4315"/>
      <c r="FA960" s="4315"/>
      <c r="FB960" s="4315"/>
      <c r="FC960" s="4315"/>
      <c r="FD960" s="4315"/>
      <c r="FE960" s="4315"/>
      <c r="FF960" s="4315"/>
      <c r="FG960" s="4315"/>
      <c r="FH960" s="4315"/>
      <c r="FI960" s="4315"/>
      <c r="FJ960" s="4315"/>
      <c r="FK960" s="4315"/>
      <c r="FL960" s="4315"/>
      <c r="FM960" s="4315"/>
      <c r="FN960" s="4315"/>
      <c r="FO960" s="4315"/>
      <c r="FP960" s="4315"/>
      <c r="FQ960" s="4315"/>
      <c r="FR960" s="4315"/>
      <c r="FS960" s="4315"/>
      <c r="FT960" s="4315"/>
      <c r="FU960" s="4315"/>
      <c r="FV960" s="4315"/>
      <c r="FW960" s="4315"/>
      <c r="FX960" s="4315"/>
      <c r="FY960" s="4315"/>
      <c r="FZ960" s="4315"/>
      <c r="GA960" s="4315"/>
      <c r="GB960" s="4315"/>
      <c r="GC960" s="4315"/>
      <c r="GD960" s="4315"/>
      <c r="GE960" s="4315"/>
      <c r="GF960" s="4315"/>
      <c r="GG960" s="4315"/>
      <c r="GH960" s="4315"/>
      <c r="GI960" s="4315"/>
      <c r="GJ960" s="4315"/>
      <c r="GK960" s="4315"/>
      <c r="GL960" s="4315"/>
      <c r="GM960" s="4315"/>
      <c r="GN960" s="4315"/>
      <c r="GO960" s="4315"/>
      <c r="GP960" s="4315"/>
      <c r="GQ960" s="4315"/>
      <c r="GR960" s="4315"/>
      <c r="GS960" s="4315"/>
      <c r="GT960" s="4315"/>
      <c r="GU960" s="4315"/>
      <c r="GV960" s="4315"/>
      <c r="GW960" s="4315"/>
      <c r="GX960" s="4315"/>
      <c r="GY960" s="4315"/>
      <c r="GZ960" s="4315"/>
      <c r="HA960" s="4315"/>
      <c r="HB960" s="4315"/>
      <c r="HC960" s="4315"/>
      <c r="HD960" s="4315"/>
      <c r="HE960" s="4315"/>
      <c r="HF960" s="4315"/>
      <c r="HG960" s="4315"/>
      <c r="HH960" s="4315"/>
      <c r="HI960" s="4315"/>
      <c r="HJ960" s="4315"/>
      <c r="HK960" s="4315"/>
      <c r="HL960" s="4315"/>
      <c r="HM960" s="4315"/>
      <c r="HN960" s="4315"/>
      <c r="HO960" s="4315"/>
      <c r="HP960" s="4315"/>
      <c r="HQ960" s="4315"/>
      <c r="HR960" s="4315"/>
      <c r="HS960" s="4315"/>
      <c r="HT960" s="4315"/>
      <c r="HU960" s="4315"/>
      <c r="HV960" s="4315"/>
      <c r="HW960" s="4315"/>
      <c r="HX960" s="4315"/>
      <c r="HY960" s="4315"/>
      <c r="HZ960" s="4315"/>
      <c r="IA960" s="4315"/>
      <c r="IB960" s="4315"/>
      <c r="IC960" s="4315"/>
      <c r="ID960" s="4315"/>
      <c r="IE960" s="4315"/>
      <c r="IF960" s="4315"/>
      <c r="IG960" s="4315"/>
      <c r="IH960" s="4315"/>
      <c r="II960" s="4315"/>
      <c r="IJ960" s="4315"/>
      <c r="IK960" s="4315"/>
      <c r="IL960" s="4315"/>
      <c r="IM960" s="4315"/>
      <c r="IN960" s="4315"/>
      <c r="IO960" s="4315"/>
      <c r="IP960" s="4315"/>
      <c r="IQ960" s="4315"/>
      <c r="IR960" s="4315"/>
      <c r="IS960" s="4315"/>
      <c r="IT960" s="4315"/>
      <c r="IU960" s="4315"/>
      <c r="IV960" s="4315"/>
    </row>
    <row r="961" spans="1:257" s="1188" customFormat="1" ht="13.5" customHeight="1">
      <c r="A961" s="4317"/>
      <c r="B961" s="4318"/>
      <c r="C961" s="4319"/>
      <c r="D961" s="2615" t="s">
        <v>7496</v>
      </c>
      <c r="E961" s="2615"/>
      <c r="F961" s="4320">
        <f>(127.572+127.572)-39.737</f>
        <v>215.40700000000001</v>
      </c>
      <c r="G961" s="5808"/>
      <c r="H961" s="1184"/>
      <c r="I961" s="2111"/>
      <c r="J961" s="4896"/>
      <c r="K961" s="4213"/>
      <c r="L961" s="1136"/>
      <c r="M961" s="1136"/>
      <c r="N961" s="1136"/>
      <c r="O961" s="1136"/>
      <c r="P961" s="42"/>
      <c r="Q961" s="42"/>
      <c r="R961" s="42"/>
      <c r="S961" s="42"/>
      <c r="T961" s="42"/>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s="42"/>
      <c r="BM961" s="42"/>
      <c r="BN961" s="42"/>
      <c r="BO961" s="42"/>
      <c r="BP961" s="42"/>
      <c r="BQ961" s="42"/>
      <c r="BR961" s="42"/>
      <c r="BS961" s="42"/>
      <c r="BT961" s="42"/>
      <c r="BU961" s="42"/>
      <c r="BV961" s="42"/>
      <c r="BW961" s="42"/>
      <c r="BX961" s="42"/>
      <c r="BY961" s="42"/>
      <c r="BZ961" s="42"/>
      <c r="CA961" s="42"/>
      <c r="CB961" s="42"/>
      <c r="CC961" s="42"/>
      <c r="CD961" s="42"/>
      <c r="CE961" s="42"/>
      <c r="CF961" s="42"/>
      <c r="CG961" s="42"/>
      <c r="CH961" s="42"/>
      <c r="CI961" s="42"/>
      <c r="CJ961" s="42"/>
      <c r="CK961" s="42"/>
      <c r="CL961" s="42"/>
      <c r="CM961" s="42"/>
      <c r="CN961" s="42"/>
      <c r="CO961" s="42"/>
      <c r="CP961" s="42"/>
      <c r="CQ961" s="42"/>
      <c r="CR961" s="42"/>
      <c r="CS961" s="42"/>
      <c r="CT961" s="42"/>
      <c r="CU961" s="42"/>
      <c r="CV961" s="42"/>
      <c r="CW961" s="42"/>
      <c r="CX961" s="42"/>
      <c r="CY961" s="42"/>
      <c r="CZ961" s="42"/>
      <c r="DA961" s="42"/>
      <c r="DB961" s="42"/>
      <c r="DC961" s="42"/>
      <c r="DD961" s="42"/>
      <c r="DE961" s="42"/>
      <c r="DF961" s="42"/>
      <c r="DG961" s="42"/>
      <c r="DH961" s="42"/>
      <c r="DI961" s="42"/>
      <c r="DJ961" s="42"/>
      <c r="DK961" s="42"/>
      <c r="DL961" s="42"/>
      <c r="DM961" s="42"/>
      <c r="DN961" s="42"/>
      <c r="DO961" s="42"/>
      <c r="DP961" s="42"/>
      <c r="DQ961" s="42"/>
      <c r="DR961" s="42"/>
      <c r="DS961" s="42"/>
      <c r="DT961" s="42"/>
      <c r="DU961" s="42"/>
      <c r="DV961" s="42"/>
      <c r="DW961" s="42"/>
      <c r="DX961" s="42"/>
      <c r="DY961" s="42"/>
      <c r="DZ961" s="42"/>
      <c r="EA961" s="42"/>
      <c r="EB961" s="42"/>
      <c r="EC961" s="42"/>
      <c r="ED961" s="42"/>
      <c r="EE961" s="42"/>
      <c r="EF961" s="42"/>
      <c r="EG961" s="42"/>
      <c r="EH961" s="42"/>
      <c r="EI961" s="42"/>
      <c r="EJ961" s="42"/>
      <c r="EK961" s="42"/>
      <c r="EL961" s="42"/>
      <c r="EM961" s="42"/>
      <c r="EN961" s="42"/>
      <c r="EO961" s="42"/>
      <c r="EP961" s="42"/>
      <c r="EQ961" s="42"/>
      <c r="ER961" s="42"/>
      <c r="ES961" s="42"/>
      <c r="ET961" s="42"/>
      <c r="EU961" s="42"/>
      <c r="EV961" s="42"/>
      <c r="EW961" s="42"/>
      <c r="EX961" s="42"/>
      <c r="EY961" s="42"/>
      <c r="EZ961" s="42"/>
      <c r="FA961" s="42"/>
      <c r="FB961" s="42"/>
      <c r="FC961" s="42"/>
      <c r="FD961" s="42"/>
      <c r="FE961" s="42"/>
      <c r="FF961" s="42"/>
      <c r="FG961" s="42"/>
      <c r="FH961" s="42"/>
      <c r="FI961" s="42"/>
      <c r="FJ961" s="42"/>
      <c r="FK961" s="42"/>
      <c r="FL961" s="42"/>
      <c r="FM961" s="42"/>
      <c r="FN961" s="42"/>
      <c r="FO961" s="42"/>
      <c r="FP961" s="42"/>
      <c r="FQ961" s="42"/>
      <c r="FR961" s="42"/>
      <c r="FS961" s="42"/>
      <c r="FT961" s="42"/>
      <c r="FU961" s="42"/>
      <c r="FV961" s="42"/>
      <c r="FW961" s="42"/>
      <c r="FX961" s="42"/>
      <c r="FY961" s="42"/>
      <c r="FZ961" s="42"/>
      <c r="GA961" s="42"/>
      <c r="GB961" s="42"/>
      <c r="GC961" s="42"/>
      <c r="GD961" s="42"/>
      <c r="GE961" s="42"/>
      <c r="GF961" s="42"/>
      <c r="GG961" s="42"/>
      <c r="GH961" s="42"/>
      <c r="GI961" s="42"/>
      <c r="GJ961" s="42"/>
      <c r="GK961" s="42"/>
      <c r="GL961" s="42"/>
      <c r="GM961" s="42"/>
      <c r="GN961" s="42"/>
      <c r="GO961" s="42"/>
      <c r="GP961" s="42"/>
      <c r="GQ961" s="42"/>
      <c r="GR961" s="42"/>
      <c r="GS961" s="42"/>
      <c r="GT961" s="42"/>
      <c r="GU961" s="42"/>
      <c r="GV961" s="42"/>
      <c r="GW961" s="42"/>
      <c r="GX961" s="42"/>
      <c r="GY961" s="42"/>
      <c r="GZ961" s="42"/>
      <c r="HA961" s="42"/>
      <c r="HB961" s="42"/>
      <c r="HC961" s="42"/>
      <c r="HD961" s="42"/>
      <c r="HE961" s="42"/>
      <c r="HF961" s="42"/>
      <c r="HG961" s="42"/>
      <c r="HH961" s="42"/>
      <c r="HI961" s="42"/>
      <c r="HJ961" s="42"/>
      <c r="HK961" s="42"/>
      <c r="HL961" s="42"/>
      <c r="HM961" s="42"/>
      <c r="HN961" s="42"/>
      <c r="HO961" s="42"/>
      <c r="HP961" s="42"/>
      <c r="HQ961" s="42"/>
      <c r="HR961" s="42"/>
      <c r="HS961" s="42"/>
      <c r="HT961" s="42"/>
      <c r="HU961" s="42"/>
      <c r="HV961" s="42"/>
      <c r="HW961" s="42"/>
      <c r="HX961" s="42"/>
      <c r="HY961" s="42"/>
      <c r="HZ961" s="42"/>
      <c r="IA961" s="42"/>
      <c r="IB961" s="42"/>
      <c r="IC961" s="42"/>
      <c r="ID961" s="42"/>
      <c r="IE961" s="42"/>
      <c r="IF961" s="42"/>
      <c r="IG961" s="42"/>
      <c r="IH961" s="42"/>
      <c r="II961" s="42"/>
      <c r="IJ961" s="42"/>
      <c r="IK961" s="42"/>
      <c r="IL961" s="42"/>
      <c r="IM961" s="42"/>
      <c r="IN961" s="42"/>
      <c r="IO961" s="42"/>
      <c r="IP961" s="42"/>
      <c r="IQ961" s="42"/>
      <c r="IR961" s="42"/>
      <c r="IS961" s="42"/>
      <c r="IT961" s="42"/>
      <c r="IU961" s="42"/>
      <c r="IV961" s="42"/>
    </row>
    <row r="962" spans="1:257" s="1188" customFormat="1" ht="13.5" customHeight="1">
      <c r="A962" s="4324" t="s">
        <v>4362</v>
      </c>
      <c r="B962" s="67"/>
      <c r="C962" s="67"/>
      <c r="D962" s="2615" t="s">
        <v>3686</v>
      </c>
      <c r="E962" s="3375" t="s">
        <v>296</v>
      </c>
      <c r="F962" s="4214">
        <f>F957</f>
        <v>899.57299999999987</v>
      </c>
      <c r="G962" s="5844"/>
      <c r="H962" s="1335">
        <f t="shared" ref="H962:H969" si="1">F962*G962</f>
        <v>0</v>
      </c>
      <c r="I962" s="2111"/>
      <c r="J962" s="4897"/>
      <c r="K962" s="4302"/>
      <c r="L962" s="3559"/>
      <c r="M962" s="1224"/>
      <c r="N962" s="2611"/>
      <c r="O962" s="2611"/>
      <c r="P962" s="2611"/>
      <c r="Q962" s="2611"/>
      <c r="R962" s="2611"/>
      <c r="S962" s="2613"/>
      <c r="T962" s="2610"/>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c r="AZ962" s="42"/>
      <c r="BA962" s="42"/>
      <c r="BB962" s="42"/>
      <c r="BC962" s="42"/>
      <c r="BD962" s="42"/>
      <c r="BE962" s="42"/>
      <c r="BF962" s="42"/>
      <c r="BG962" s="42"/>
      <c r="BH962" s="42"/>
      <c r="BI962" s="42"/>
      <c r="BJ962" s="42"/>
      <c r="BK962" s="42"/>
      <c r="BL962" s="42"/>
      <c r="BM962" s="42"/>
      <c r="BN962" s="42"/>
      <c r="BO962" s="42"/>
      <c r="BP962" s="42"/>
      <c r="BQ962" s="42"/>
      <c r="BR962" s="42"/>
      <c r="BS962" s="42"/>
      <c r="BT962" s="42"/>
      <c r="BU962" s="42"/>
      <c r="BV962" s="42"/>
      <c r="BW962" s="42"/>
      <c r="BX962" s="42"/>
      <c r="BY962" s="42"/>
      <c r="BZ962" s="42"/>
      <c r="CA962" s="42"/>
      <c r="CB962" s="42"/>
      <c r="CC962" s="42"/>
      <c r="CD962" s="42"/>
      <c r="CE962" s="42"/>
      <c r="CF962" s="42"/>
      <c r="CG962" s="42"/>
      <c r="CH962" s="42"/>
      <c r="CI962" s="42"/>
      <c r="CJ962" s="42"/>
      <c r="CK962" s="42"/>
      <c r="CL962" s="42"/>
      <c r="CM962" s="42"/>
      <c r="CN962" s="42"/>
      <c r="CO962" s="42"/>
      <c r="CP962" s="42"/>
      <c r="CQ962" s="42"/>
      <c r="CR962" s="42"/>
      <c r="CS962" s="42"/>
      <c r="CT962" s="42"/>
      <c r="CU962" s="42"/>
      <c r="CV962" s="42"/>
      <c r="CW962" s="42"/>
      <c r="CX962" s="42"/>
      <c r="CY962" s="42"/>
      <c r="CZ962" s="42"/>
      <c r="DA962" s="42"/>
      <c r="DB962" s="42"/>
      <c r="DC962" s="42"/>
      <c r="DD962" s="42"/>
      <c r="DE962" s="42"/>
      <c r="DF962" s="42"/>
      <c r="DG962" s="42"/>
      <c r="DH962" s="42"/>
      <c r="DI962" s="42"/>
      <c r="DJ962" s="42"/>
      <c r="DK962" s="42"/>
      <c r="DL962" s="42"/>
      <c r="DM962" s="42"/>
      <c r="DN962" s="42"/>
      <c r="DO962" s="42"/>
      <c r="DP962" s="42"/>
      <c r="DQ962" s="42"/>
      <c r="DR962" s="42"/>
      <c r="DS962" s="42"/>
      <c r="DT962" s="42"/>
      <c r="DU962" s="42"/>
      <c r="DV962" s="42"/>
      <c r="DW962" s="42"/>
      <c r="DX962" s="42"/>
      <c r="DY962" s="42"/>
      <c r="DZ962" s="42"/>
      <c r="EA962" s="42"/>
      <c r="EB962" s="42"/>
      <c r="EC962" s="42"/>
      <c r="ED962" s="42"/>
      <c r="EE962" s="42"/>
      <c r="EF962" s="42"/>
      <c r="EG962" s="42"/>
      <c r="EH962" s="42"/>
      <c r="EI962" s="42"/>
      <c r="EJ962" s="42"/>
      <c r="EK962" s="42"/>
      <c r="EL962" s="42"/>
      <c r="EM962" s="42"/>
      <c r="EN962" s="42"/>
      <c r="EO962" s="42"/>
      <c r="EP962" s="42"/>
      <c r="EQ962" s="42"/>
      <c r="ER962" s="42"/>
      <c r="ES962" s="42"/>
      <c r="ET962" s="42"/>
      <c r="EU962" s="42"/>
      <c r="EV962" s="42"/>
      <c r="EW962" s="42"/>
      <c r="EX962" s="42"/>
      <c r="EY962" s="42"/>
      <c r="EZ962" s="42"/>
      <c r="FA962" s="42"/>
      <c r="FB962" s="42"/>
      <c r="FC962" s="42"/>
      <c r="FD962" s="42"/>
      <c r="FE962" s="42"/>
      <c r="FF962" s="42"/>
      <c r="FG962" s="42"/>
      <c r="FH962" s="42"/>
      <c r="FI962" s="42"/>
      <c r="FJ962" s="42"/>
      <c r="FK962" s="42"/>
      <c r="FL962" s="42"/>
      <c r="FM962" s="42"/>
      <c r="FN962" s="42"/>
      <c r="FO962" s="42"/>
      <c r="FP962" s="42"/>
      <c r="FQ962" s="42"/>
      <c r="FR962" s="42"/>
      <c r="FS962" s="42"/>
      <c r="FT962" s="42"/>
      <c r="FU962" s="42"/>
      <c r="FV962" s="42"/>
      <c r="FW962" s="42"/>
      <c r="FX962" s="42"/>
      <c r="FY962" s="42"/>
      <c r="FZ962" s="42"/>
      <c r="GA962" s="42"/>
      <c r="GB962" s="42"/>
      <c r="GC962" s="42"/>
      <c r="GD962" s="42"/>
      <c r="GE962" s="42"/>
      <c r="GF962" s="42"/>
      <c r="GG962" s="42"/>
      <c r="GH962" s="42"/>
      <c r="GI962" s="42"/>
      <c r="GJ962" s="42"/>
      <c r="GK962" s="42"/>
      <c r="GL962" s="42"/>
      <c r="GM962" s="42"/>
      <c r="GN962" s="42"/>
      <c r="GO962" s="42"/>
      <c r="GP962" s="42"/>
      <c r="GQ962" s="42"/>
      <c r="GR962" s="42"/>
      <c r="GS962" s="42"/>
      <c r="GT962" s="42"/>
      <c r="GU962" s="42"/>
      <c r="GV962" s="42"/>
      <c r="GW962" s="42"/>
      <c r="GX962" s="42"/>
      <c r="GY962" s="42"/>
      <c r="GZ962" s="42"/>
      <c r="HA962" s="42"/>
      <c r="HB962" s="42"/>
      <c r="HC962" s="42"/>
      <c r="HD962" s="42"/>
      <c r="HE962" s="42"/>
      <c r="HF962" s="42"/>
      <c r="HG962" s="42"/>
      <c r="HH962" s="42"/>
      <c r="HI962" s="42"/>
      <c r="HJ962" s="42"/>
      <c r="HK962" s="42"/>
      <c r="HL962" s="42"/>
      <c r="HM962" s="42"/>
      <c r="HN962" s="42"/>
      <c r="HO962" s="42"/>
      <c r="HP962" s="42"/>
      <c r="HQ962" s="42"/>
      <c r="HR962" s="42"/>
      <c r="HS962" s="42"/>
      <c r="HT962" s="42"/>
      <c r="HU962" s="42"/>
      <c r="HV962" s="42"/>
      <c r="HW962" s="42"/>
      <c r="HX962" s="42"/>
      <c r="HY962" s="42"/>
      <c r="HZ962" s="42"/>
      <c r="IA962" s="42"/>
      <c r="IB962" s="42"/>
      <c r="IC962" s="42"/>
      <c r="ID962" s="42"/>
      <c r="IE962" s="42"/>
      <c r="IF962" s="42"/>
      <c r="IG962" s="42"/>
      <c r="IH962" s="42"/>
      <c r="II962" s="42"/>
      <c r="IJ962" s="42"/>
      <c r="IK962" s="42"/>
      <c r="IL962" s="42"/>
      <c r="IM962" s="42"/>
      <c r="IN962" s="42"/>
      <c r="IO962" s="42"/>
      <c r="IP962" s="42"/>
      <c r="IQ962" s="42"/>
      <c r="IR962" s="42"/>
      <c r="IS962" s="42"/>
      <c r="IT962" s="42"/>
      <c r="IU962" s="42"/>
      <c r="IV962" s="42"/>
    </row>
    <row r="963" spans="1:257" s="1188" customFormat="1" ht="13.5" customHeight="1">
      <c r="A963" s="4324" t="s">
        <v>4361</v>
      </c>
      <c r="B963" s="67"/>
      <c r="C963" s="67"/>
      <c r="D963" s="1536" t="s">
        <v>3690</v>
      </c>
      <c r="E963" s="3375" t="s">
        <v>296</v>
      </c>
      <c r="F963" s="4214">
        <f>F960</f>
        <v>215.40700000000001</v>
      </c>
      <c r="G963" s="5844"/>
      <c r="H963" s="1335">
        <f t="shared" si="1"/>
        <v>0</v>
      </c>
      <c r="I963" s="2111"/>
      <c r="J963" s="4897"/>
      <c r="K963" s="4302"/>
      <c r="L963" s="3559"/>
      <c r="M963" s="1224"/>
      <c r="N963" s="2611"/>
      <c r="O963" s="2611"/>
      <c r="P963" s="2611"/>
      <c r="Q963" s="2611"/>
      <c r="R963" s="2611"/>
      <c r="S963" s="2613"/>
      <c r="T963" s="2610"/>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s="42"/>
      <c r="BM963" s="42"/>
      <c r="BN963" s="42"/>
      <c r="BO963" s="42"/>
      <c r="BP963" s="42"/>
      <c r="BQ963" s="42"/>
      <c r="BR963" s="42"/>
      <c r="BS963" s="42"/>
      <c r="BT963" s="42"/>
      <c r="BU963" s="42"/>
      <c r="BV963" s="42"/>
      <c r="BW963" s="42"/>
      <c r="BX963" s="42"/>
      <c r="BY963" s="42"/>
      <c r="BZ963" s="42"/>
      <c r="CA963" s="42"/>
      <c r="CB963" s="42"/>
      <c r="CC963" s="42"/>
      <c r="CD963" s="42"/>
      <c r="CE963" s="42"/>
      <c r="CF963" s="42"/>
      <c r="CG963" s="42"/>
      <c r="CH963" s="42"/>
      <c r="CI963" s="42"/>
      <c r="CJ963" s="42"/>
      <c r="CK963" s="42"/>
      <c r="CL963" s="42"/>
      <c r="CM963" s="42"/>
      <c r="CN963" s="42"/>
      <c r="CO963" s="42"/>
      <c r="CP963" s="42"/>
      <c r="CQ963" s="42"/>
      <c r="CR963" s="42"/>
      <c r="CS963" s="42"/>
      <c r="CT963" s="42"/>
      <c r="CU963" s="42"/>
      <c r="CV963" s="42"/>
      <c r="CW963" s="42"/>
      <c r="CX963" s="42"/>
      <c r="CY963" s="42"/>
      <c r="CZ963" s="42"/>
      <c r="DA963" s="42"/>
      <c r="DB963" s="42"/>
      <c r="DC963" s="42"/>
      <c r="DD963" s="42"/>
      <c r="DE963" s="42"/>
      <c r="DF963" s="42"/>
      <c r="DG963" s="42"/>
      <c r="DH963" s="42"/>
      <c r="DI963" s="42"/>
      <c r="DJ963" s="42"/>
      <c r="DK963" s="42"/>
      <c r="DL963" s="42"/>
      <c r="DM963" s="42"/>
      <c r="DN963" s="42"/>
      <c r="DO963" s="42"/>
      <c r="DP963" s="42"/>
      <c r="DQ963" s="42"/>
      <c r="DR963" s="42"/>
      <c r="DS963" s="42"/>
      <c r="DT963" s="42"/>
      <c r="DU963" s="42"/>
      <c r="DV963" s="42"/>
      <c r="DW963" s="42"/>
      <c r="DX963" s="42"/>
      <c r="DY963" s="42"/>
      <c r="DZ963" s="42"/>
      <c r="EA963" s="42"/>
      <c r="EB963" s="42"/>
      <c r="EC963" s="42"/>
      <c r="ED963" s="42"/>
      <c r="EE963" s="42"/>
      <c r="EF963" s="42"/>
      <c r="EG963" s="42"/>
      <c r="EH963" s="42"/>
      <c r="EI963" s="42"/>
      <c r="EJ963" s="42"/>
      <c r="EK963" s="42"/>
      <c r="EL963" s="42"/>
      <c r="EM963" s="42"/>
      <c r="EN963" s="42"/>
      <c r="EO963" s="42"/>
      <c r="EP963" s="42"/>
      <c r="EQ963" s="42"/>
      <c r="ER963" s="42"/>
      <c r="ES963" s="42"/>
      <c r="ET963" s="42"/>
      <c r="EU963" s="42"/>
      <c r="EV963" s="42"/>
      <c r="EW963" s="42"/>
      <c r="EX963" s="42"/>
      <c r="EY963" s="42"/>
      <c r="EZ963" s="42"/>
      <c r="FA963" s="42"/>
      <c r="FB963" s="42"/>
      <c r="FC963" s="42"/>
      <c r="FD963" s="42"/>
      <c r="FE963" s="42"/>
      <c r="FF963" s="42"/>
      <c r="FG963" s="42"/>
      <c r="FH963" s="42"/>
      <c r="FI963" s="42"/>
      <c r="FJ963" s="42"/>
      <c r="FK963" s="42"/>
      <c r="FL963" s="42"/>
      <c r="FM963" s="42"/>
      <c r="FN963" s="42"/>
      <c r="FO963" s="42"/>
      <c r="FP963" s="42"/>
      <c r="FQ963" s="42"/>
      <c r="FR963" s="42"/>
      <c r="FS963" s="42"/>
      <c r="FT963" s="42"/>
      <c r="FU963" s="42"/>
      <c r="FV963" s="42"/>
      <c r="FW963" s="42"/>
      <c r="FX963" s="42"/>
      <c r="FY963" s="42"/>
      <c r="FZ963" s="42"/>
      <c r="GA963" s="42"/>
      <c r="GB963" s="42"/>
      <c r="GC963" s="42"/>
      <c r="GD963" s="42"/>
      <c r="GE963" s="42"/>
      <c r="GF963" s="42"/>
      <c r="GG963" s="42"/>
      <c r="GH963" s="42"/>
      <c r="GI963" s="42"/>
      <c r="GJ963" s="42"/>
      <c r="GK963" s="42"/>
      <c r="GL963" s="42"/>
      <c r="GM963" s="42"/>
      <c r="GN963" s="42"/>
      <c r="GO963" s="42"/>
      <c r="GP963" s="42"/>
      <c r="GQ963" s="42"/>
      <c r="GR963" s="42"/>
      <c r="GS963" s="42"/>
      <c r="GT963" s="42"/>
      <c r="GU963" s="42"/>
      <c r="GV963" s="42"/>
      <c r="GW963" s="42"/>
      <c r="GX963" s="42"/>
      <c r="GY963" s="42"/>
      <c r="GZ963" s="42"/>
      <c r="HA963" s="42"/>
      <c r="HB963" s="42"/>
      <c r="HC963" s="42"/>
      <c r="HD963" s="42"/>
      <c r="HE963" s="42"/>
      <c r="HF963" s="42"/>
      <c r="HG963" s="42"/>
      <c r="HH963" s="42"/>
      <c r="HI963" s="42"/>
      <c r="HJ963" s="42"/>
      <c r="HK963" s="42"/>
      <c r="HL963" s="42"/>
      <c r="HM963" s="42"/>
      <c r="HN963" s="42"/>
      <c r="HO963" s="42"/>
      <c r="HP963" s="42"/>
      <c r="HQ963" s="42"/>
      <c r="HR963" s="42"/>
      <c r="HS963" s="42"/>
      <c r="HT963" s="42"/>
      <c r="HU963" s="42"/>
      <c r="HV963" s="42"/>
      <c r="HW963" s="42"/>
      <c r="HX963" s="42"/>
      <c r="HY963" s="42"/>
      <c r="HZ963" s="42"/>
      <c r="IA963" s="42"/>
      <c r="IB963" s="42"/>
      <c r="IC963" s="42"/>
      <c r="ID963" s="42"/>
      <c r="IE963" s="42"/>
      <c r="IF963" s="42"/>
      <c r="IG963" s="42"/>
      <c r="IH963" s="42"/>
      <c r="II963" s="42"/>
      <c r="IJ963" s="42"/>
      <c r="IK963" s="42"/>
      <c r="IL963" s="42"/>
      <c r="IM963" s="42"/>
      <c r="IN963" s="42"/>
      <c r="IO963" s="42"/>
      <c r="IP963" s="42"/>
      <c r="IQ963" s="42"/>
      <c r="IR963" s="42"/>
      <c r="IS963" s="42"/>
      <c r="IT963" s="42"/>
      <c r="IU963" s="42"/>
      <c r="IV963" s="42"/>
    </row>
    <row r="964" spans="1:257" s="1188" customFormat="1" ht="27.25" customHeight="1">
      <c r="A964" s="4324" t="s">
        <v>4360</v>
      </c>
      <c r="B964" s="67"/>
      <c r="C964" s="67"/>
      <c r="D964" s="2615" t="s">
        <v>2996</v>
      </c>
      <c r="E964" s="3375" t="s">
        <v>296</v>
      </c>
      <c r="F964" s="4214">
        <f>F957</f>
        <v>899.57299999999987</v>
      </c>
      <c r="G964" s="5844"/>
      <c r="H964" s="1335">
        <f t="shared" si="1"/>
        <v>0</v>
      </c>
      <c r="I964" s="2111"/>
      <c r="J964" s="4897"/>
      <c r="K964" s="4302"/>
      <c r="L964" s="3559"/>
      <c r="M964" s="1224"/>
      <c r="N964" s="2611"/>
      <c r="O964" s="2611"/>
      <c r="P964" s="2611"/>
      <c r="Q964" s="2611"/>
      <c r="R964" s="2611"/>
      <c r="S964" s="2613"/>
      <c r="T964" s="2610"/>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s="42"/>
      <c r="BM964" s="42"/>
      <c r="BN964" s="42"/>
      <c r="BO964" s="42"/>
      <c r="BP964" s="42"/>
      <c r="BQ964" s="42"/>
      <c r="BR964" s="42"/>
      <c r="BS964" s="42"/>
      <c r="BT964" s="42"/>
      <c r="BU964" s="42"/>
      <c r="BV964" s="42"/>
      <c r="BW964" s="42"/>
      <c r="BX964" s="42"/>
      <c r="BY964" s="42"/>
      <c r="BZ964" s="42"/>
      <c r="CA964" s="42"/>
      <c r="CB964" s="42"/>
      <c r="CC964" s="42"/>
      <c r="CD964" s="42"/>
      <c r="CE964" s="42"/>
      <c r="CF964" s="42"/>
      <c r="CG964" s="42"/>
      <c r="CH964" s="42"/>
      <c r="CI964" s="42"/>
      <c r="CJ964" s="42"/>
      <c r="CK964" s="42"/>
      <c r="CL964" s="42"/>
      <c r="CM964" s="42"/>
      <c r="CN964" s="42"/>
      <c r="CO964" s="42"/>
      <c r="CP964" s="42"/>
      <c r="CQ964" s="42"/>
      <c r="CR964" s="42"/>
      <c r="CS964" s="42"/>
      <c r="CT964" s="42"/>
      <c r="CU964" s="42"/>
      <c r="CV964" s="42"/>
      <c r="CW964" s="42"/>
      <c r="CX964" s="42"/>
      <c r="CY964" s="42"/>
      <c r="CZ964" s="42"/>
      <c r="DA964" s="42"/>
      <c r="DB964" s="42"/>
      <c r="DC964" s="42"/>
      <c r="DD964" s="42"/>
      <c r="DE964" s="42"/>
      <c r="DF964" s="42"/>
      <c r="DG964" s="42"/>
      <c r="DH964" s="42"/>
      <c r="DI964" s="42"/>
      <c r="DJ964" s="42"/>
      <c r="DK964" s="42"/>
      <c r="DL964" s="42"/>
      <c r="DM964" s="42"/>
      <c r="DN964" s="42"/>
      <c r="DO964" s="42"/>
      <c r="DP964" s="42"/>
      <c r="DQ964" s="42"/>
      <c r="DR964" s="42"/>
      <c r="DS964" s="42"/>
      <c r="DT964" s="42"/>
      <c r="DU964" s="42"/>
      <c r="DV964" s="42"/>
      <c r="DW964" s="42"/>
      <c r="DX964" s="42"/>
      <c r="DY964" s="42"/>
      <c r="DZ964" s="42"/>
      <c r="EA964" s="42"/>
      <c r="EB964" s="42"/>
      <c r="EC964" s="42"/>
      <c r="ED964" s="42"/>
      <c r="EE964" s="42"/>
      <c r="EF964" s="42"/>
      <c r="EG964" s="42"/>
      <c r="EH964" s="42"/>
      <c r="EI964" s="42"/>
      <c r="EJ964" s="42"/>
      <c r="EK964" s="42"/>
      <c r="EL964" s="42"/>
      <c r="EM964" s="42"/>
      <c r="EN964" s="42"/>
      <c r="EO964" s="42"/>
      <c r="EP964" s="42"/>
      <c r="EQ964" s="42"/>
      <c r="ER964" s="42"/>
      <c r="ES964" s="42"/>
      <c r="ET964" s="42"/>
      <c r="EU964" s="42"/>
      <c r="EV964" s="42"/>
      <c r="EW964" s="42"/>
      <c r="EX964" s="42"/>
      <c r="EY964" s="42"/>
      <c r="EZ964" s="42"/>
      <c r="FA964" s="42"/>
      <c r="FB964" s="42"/>
      <c r="FC964" s="42"/>
      <c r="FD964" s="42"/>
      <c r="FE964" s="42"/>
      <c r="FF964" s="42"/>
      <c r="FG964" s="42"/>
      <c r="FH964" s="42"/>
      <c r="FI964" s="42"/>
      <c r="FJ964" s="42"/>
      <c r="FK964" s="42"/>
      <c r="FL964" s="42"/>
      <c r="FM964" s="42"/>
      <c r="FN964" s="42"/>
      <c r="FO964" s="42"/>
      <c r="FP964" s="42"/>
      <c r="FQ964" s="42"/>
      <c r="FR964" s="42"/>
      <c r="FS964" s="42"/>
      <c r="FT964" s="42"/>
      <c r="FU964" s="42"/>
      <c r="FV964" s="42"/>
      <c r="FW964" s="42"/>
      <c r="FX964" s="42"/>
      <c r="FY964" s="42"/>
      <c r="FZ964" s="42"/>
      <c r="GA964" s="42"/>
      <c r="GB964" s="42"/>
      <c r="GC964" s="42"/>
      <c r="GD964" s="42"/>
      <c r="GE964" s="42"/>
      <c r="GF964" s="42"/>
      <c r="GG964" s="42"/>
      <c r="GH964" s="42"/>
      <c r="GI964" s="42"/>
      <c r="GJ964" s="42"/>
      <c r="GK964" s="42"/>
      <c r="GL964" s="42"/>
      <c r="GM964" s="42"/>
      <c r="GN964" s="42"/>
      <c r="GO964" s="42"/>
      <c r="GP964" s="42"/>
      <c r="GQ964" s="42"/>
      <c r="GR964" s="42"/>
      <c r="GS964" s="42"/>
      <c r="GT964" s="42"/>
      <c r="GU964" s="42"/>
      <c r="GV964" s="42"/>
      <c r="GW964" s="42"/>
      <c r="GX964" s="42"/>
      <c r="GY964" s="42"/>
      <c r="GZ964" s="42"/>
      <c r="HA964" s="42"/>
      <c r="HB964" s="42"/>
      <c r="HC964" s="42"/>
      <c r="HD964" s="42"/>
      <c r="HE964" s="42"/>
      <c r="HF964" s="42"/>
      <c r="HG964" s="42"/>
      <c r="HH964" s="42"/>
      <c r="HI964" s="42"/>
      <c r="HJ964" s="42"/>
      <c r="HK964" s="42"/>
      <c r="HL964" s="42"/>
      <c r="HM964" s="42"/>
      <c r="HN964" s="42"/>
      <c r="HO964" s="42"/>
      <c r="HP964" s="42"/>
      <c r="HQ964" s="42"/>
      <c r="HR964" s="42"/>
      <c r="HS964" s="42"/>
      <c r="HT964" s="42"/>
      <c r="HU964" s="42"/>
      <c r="HV964" s="42"/>
      <c r="HW964" s="42"/>
      <c r="HX964" s="42"/>
      <c r="HY964" s="42"/>
      <c r="HZ964" s="42"/>
      <c r="IA964" s="42"/>
      <c r="IB964" s="42"/>
      <c r="IC964" s="42"/>
      <c r="ID964" s="42"/>
      <c r="IE964" s="42"/>
      <c r="IF964" s="42"/>
      <c r="IG964" s="42"/>
      <c r="IH964" s="42"/>
      <c r="II964" s="42"/>
      <c r="IJ964" s="42"/>
      <c r="IK964" s="42"/>
      <c r="IL964" s="42"/>
      <c r="IM964" s="42"/>
      <c r="IN964" s="42"/>
      <c r="IO964" s="42"/>
      <c r="IP964" s="42"/>
      <c r="IQ964" s="42"/>
      <c r="IR964" s="42"/>
      <c r="IS964" s="42"/>
      <c r="IT964" s="42"/>
      <c r="IU964" s="42"/>
      <c r="IV964" s="42"/>
    </row>
    <row r="965" spans="1:257" s="1188" customFormat="1" ht="27.25" customHeight="1">
      <c r="A965" s="4324" t="s">
        <v>4359</v>
      </c>
      <c r="B965" s="67"/>
      <c r="C965" s="67"/>
      <c r="D965" s="2615" t="s">
        <v>2994</v>
      </c>
      <c r="E965" s="3375" t="s">
        <v>296</v>
      </c>
      <c r="F965" s="4214">
        <f>F960</f>
        <v>215.40700000000001</v>
      </c>
      <c r="G965" s="5844"/>
      <c r="H965" s="1335">
        <f t="shared" si="1"/>
        <v>0</v>
      </c>
      <c r="I965" s="2111"/>
      <c r="J965" s="4897"/>
      <c r="K965" s="4302"/>
      <c r="L965" s="3559"/>
      <c r="M965" s="1224"/>
      <c r="N965" s="2611"/>
      <c r="O965" s="2611"/>
      <c r="P965" s="2611"/>
      <c r="Q965" s="2611"/>
      <c r="R965" s="2611"/>
      <c r="S965" s="2613"/>
      <c r="T965" s="2610"/>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s="42"/>
      <c r="BM965" s="42"/>
      <c r="BN965" s="42"/>
      <c r="BO965" s="42"/>
      <c r="BP965" s="42"/>
      <c r="BQ965" s="42"/>
      <c r="BR965" s="42"/>
      <c r="BS965" s="42"/>
      <c r="BT965" s="42"/>
      <c r="BU965" s="42"/>
      <c r="BV965" s="42"/>
      <c r="BW965" s="42"/>
      <c r="BX965" s="42"/>
      <c r="BY965" s="42"/>
      <c r="BZ965" s="42"/>
      <c r="CA965" s="42"/>
      <c r="CB965" s="42"/>
      <c r="CC965" s="42"/>
      <c r="CD965" s="42"/>
      <c r="CE965" s="42"/>
      <c r="CF965" s="42"/>
      <c r="CG965" s="42"/>
      <c r="CH965" s="42"/>
      <c r="CI965" s="42"/>
      <c r="CJ965" s="42"/>
      <c r="CK965" s="42"/>
      <c r="CL965" s="42"/>
      <c r="CM965" s="42"/>
      <c r="CN965" s="42"/>
      <c r="CO965" s="42"/>
      <c r="CP965" s="42"/>
      <c r="CQ965" s="42"/>
      <c r="CR965" s="42"/>
      <c r="CS965" s="42"/>
      <c r="CT965" s="42"/>
      <c r="CU965" s="42"/>
      <c r="CV965" s="42"/>
      <c r="CW965" s="42"/>
      <c r="CX965" s="42"/>
      <c r="CY965" s="42"/>
      <c r="CZ965" s="42"/>
      <c r="DA965" s="42"/>
      <c r="DB965" s="42"/>
      <c r="DC965" s="42"/>
      <c r="DD965" s="42"/>
      <c r="DE965" s="42"/>
      <c r="DF965" s="42"/>
      <c r="DG965" s="42"/>
      <c r="DH965" s="42"/>
      <c r="DI965" s="42"/>
      <c r="DJ965" s="42"/>
      <c r="DK965" s="42"/>
      <c r="DL965" s="42"/>
      <c r="DM965" s="42"/>
      <c r="DN965" s="42"/>
      <c r="DO965" s="42"/>
      <c r="DP965" s="42"/>
      <c r="DQ965" s="42"/>
      <c r="DR965" s="42"/>
      <c r="DS965" s="42"/>
      <c r="DT965" s="42"/>
      <c r="DU965" s="42"/>
      <c r="DV965" s="42"/>
      <c r="DW965" s="42"/>
      <c r="DX965" s="42"/>
      <c r="DY965" s="42"/>
      <c r="DZ965" s="42"/>
      <c r="EA965" s="42"/>
      <c r="EB965" s="42"/>
      <c r="EC965" s="42"/>
      <c r="ED965" s="42"/>
      <c r="EE965" s="42"/>
      <c r="EF965" s="42"/>
      <c r="EG965" s="42"/>
      <c r="EH965" s="42"/>
      <c r="EI965" s="42"/>
      <c r="EJ965" s="42"/>
      <c r="EK965" s="42"/>
      <c r="EL965" s="42"/>
      <c r="EM965" s="42"/>
      <c r="EN965" s="42"/>
      <c r="EO965" s="42"/>
      <c r="EP965" s="42"/>
      <c r="EQ965" s="42"/>
      <c r="ER965" s="42"/>
      <c r="ES965" s="42"/>
      <c r="ET965" s="42"/>
      <c r="EU965" s="42"/>
      <c r="EV965" s="42"/>
      <c r="EW965" s="42"/>
      <c r="EX965" s="42"/>
      <c r="EY965" s="42"/>
      <c r="EZ965" s="42"/>
      <c r="FA965" s="42"/>
      <c r="FB965" s="42"/>
      <c r="FC965" s="42"/>
      <c r="FD965" s="42"/>
      <c r="FE965" s="42"/>
      <c r="FF965" s="42"/>
      <c r="FG965" s="42"/>
      <c r="FH965" s="42"/>
      <c r="FI965" s="42"/>
      <c r="FJ965" s="42"/>
      <c r="FK965" s="42"/>
      <c r="FL965" s="42"/>
      <c r="FM965" s="42"/>
      <c r="FN965" s="42"/>
      <c r="FO965" s="42"/>
      <c r="FP965" s="42"/>
      <c r="FQ965" s="42"/>
      <c r="FR965" s="42"/>
      <c r="FS965" s="42"/>
      <c r="FT965" s="42"/>
      <c r="FU965" s="42"/>
      <c r="FV965" s="42"/>
      <c r="FW965" s="42"/>
      <c r="FX965" s="42"/>
      <c r="FY965" s="42"/>
      <c r="FZ965" s="42"/>
      <c r="GA965" s="42"/>
      <c r="GB965" s="42"/>
      <c r="GC965" s="42"/>
      <c r="GD965" s="42"/>
      <c r="GE965" s="42"/>
      <c r="GF965" s="42"/>
      <c r="GG965" s="42"/>
      <c r="GH965" s="42"/>
      <c r="GI965" s="42"/>
      <c r="GJ965" s="42"/>
      <c r="GK965" s="42"/>
      <c r="GL965" s="42"/>
      <c r="GM965" s="42"/>
      <c r="GN965" s="42"/>
      <c r="GO965" s="42"/>
      <c r="GP965" s="42"/>
      <c r="GQ965" s="42"/>
      <c r="GR965" s="42"/>
      <c r="GS965" s="42"/>
      <c r="GT965" s="42"/>
      <c r="GU965" s="42"/>
      <c r="GV965" s="42"/>
      <c r="GW965" s="42"/>
      <c r="GX965" s="42"/>
      <c r="GY965" s="42"/>
      <c r="GZ965" s="42"/>
      <c r="HA965" s="42"/>
      <c r="HB965" s="42"/>
      <c r="HC965" s="42"/>
      <c r="HD965" s="42"/>
      <c r="HE965" s="42"/>
      <c r="HF965" s="42"/>
      <c r="HG965" s="42"/>
      <c r="HH965" s="42"/>
      <c r="HI965" s="42"/>
      <c r="HJ965" s="42"/>
      <c r="HK965" s="42"/>
      <c r="HL965" s="42"/>
      <c r="HM965" s="42"/>
      <c r="HN965" s="42"/>
      <c r="HO965" s="42"/>
      <c r="HP965" s="42"/>
      <c r="HQ965" s="42"/>
      <c r="HR965" s="42"/>
      <c r="HS965" s="42"/>
      <c r="HT965" s="42"/>
      <c r="HU965" s="42"/>
      <c r="HV965" s="42"/>
      <c r="HW965" s="42"/>
      <c r="HX965" s="42"/>
      <c r="HY965" s="42"/>
      <c r="HZ965" s="42"/>
      <c r="IA965" s="42"/>
      <c r="IB965" s="42"/>
      <c r="IC965" s="42"/>
      <c r="ID965" s="42"/>
      <c r="IE965" s="42"/>
      <c r="IF965" s="42"/>
      <c r="IG965" s="42"/>
      <c r="IH965" s="42"/>
      <c r="II965" s="42"/>
      <c r="IJ965" s="42"/>
      <c r="IK965" s="42"/>
      <c r="IL965" s="42"/>
      <c r="IM965" s="42"/>
      <c r="IN965" s="42"/>
      <c r="IO965" s="42"/>
      <c r="IP965" s="42"/>
      <c r="IQ965" s="42"/>
      <c r="IR965" s="42"/>
      <c r="IS965" s="42"/>
      <c r="IT965" s="42"/>
      <c r="IU965" s="42"/>
      <c r="IV965" s="42"/>
    </row>
    <row r="966" spans="1:257" s="1188" customFormat="1" ht="27.25" customHeight="1">
      <c r="A966" s="4326" t="s">
        <v>7495</v>
      </c>
      <c r="B966" s="2614"/>
      <c r="C966" s="1229"/>
      <c r="D966" s="2006" t="s">
        <v>2992</v>
      </c>
      <c r="E966" s="1650" t="s">
        <v>296</v>
      </c>
      <c r="F966" s="2275">
        <f>F957*20</f>
        <v>17991.46</v>
      </c>
      <c r="G966" s="153"/>
      <c r="H966" s="2007">
        <f t="shared" si="1"/>
        <v>0</v>
      </c>
      <c r="I966" s="1259"/>
      <c r="J966" s="4897"/>
      <c r="K966" s="4498"/>
      <c r="L966" s="3559"/>
      <c r="M966" s="1224"/>
      <c r="N966" s="2611"/>
      <c r="O966" s="2611"/>
      <c r="P966" s="2611"/>
      <c r="Q966" s="2611"/>
      <c r="R966" s="2611"/>
      <c r="S966" s="2613"/>
      <c r="T966" s="2610"/>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s="42"/>
      <c r="BM966" s="42"/>
      <c r="BN966" s="42"/>
      <c r="BO966" s="42"/>
      <c r="BP966" s="42"/>
      <c r="BQ966" s="42"/>
      <c r="BR966" s="42"/>
      <c r="BS966" s="42"/>
      <c r="BT966" s="42"/>
      <c r="BU966" s="42"/>
      <c r="BV966" s="42"/>
      <c r="BW966" s="42"/>
      <c r="BX966" s="42"/>
      <c r="BY966" s="42"/>
      <c r="BZ966" s="42"/>
      <c r="CA966" s="42"/>
      <c r="CB966" s="42"/>
      <c r="CC966" s="42"/>
      <c r="CD966" s="42"/>
      <c r="CE966" s="42"/>
      <c r="CF966" s="42"/>
      <c r="CG966" s="42"/>
      <c r="CH966" s="42"/>
      <c r="CI966" s="42"/>
      <c r="CJ966" s="42"/>
      <c r="CK966" s="42"/>
      <c r="CL966" s="42"/>
      <c r="CM966" s="42"/>
      <c r="CN966" s="42"/>
      <c r="CO966" s="42"/>
      <c r="CP966" s="42"/>
      <c r="CQ966" s="42"/>
      <c r="CR966" s="42"/>
      <c r="CS966" s="42"/>
      <c r="CT966" s="42"/>
      <c r="CU966" s="42"/>
      <c r="CV966" s="42"/>
      <c r="CW966" s="42"/>
      <c r="CX966" s="42"/>
      <c r="CY966" s="42"/>
      <c r="CZ966" s="42"/>
      <c r="DA966" s="42"/>
      <c r="DB966" s="42"/>
      <c r="DC966" s="42"/>
      <c r="DD966" s="42"/>
      <c r="DE966" s="42"/>
      <c r="DF966" s="42"/>
      <c r="DG966" s="42"/>
      <c r="DH966" s="42"/>
      <c r="DI966" s="42"/>
      <c r="DJ966" s="42"/>
      <c r="DK966" s="42"/>
      <c r="DL966" s="42"/>
      <c r="DM966" s="42"/>
      <c r="DN966" s="42"/>
      <c r="DO966" s="42"/>
      <c r="DP966" s="42"/>
      <c r="DQ966" s="42"/>
      <c r="DR966" s="42"/>
      <c r="DS966" s="42"/>
      <c r="DT966" s="42"/>
      <c r="DU966" s="42"/>
      <c r="DV966" s="42"/>
      <c r="DW966" s="42"/>
      <c r="DX966" s="42"/>
      <c r="DY966" s="42"/>
      <c r="DZ966" s="42"/>
      <c r="EA966" s="42"/>
      <c r="EB966" s="42"/>
      <c r="EC966" s="42"/>
      <c r="ED966" s="42"/>
      <c r="EE966" s="42"/>
      <c r="EF966" s="42"/>
      <c r="EG966" s="42"/>
      <c r="EH966" s="42"/>
      <c r="EI966" s="42"/>
      <c r="EJ966" s="42"/>
      <c r="EK966" s="42"/>
      <c r="EL966" s="42"/>
      <c r="EM966" s="42"/>
      <c r="EN966" s="42"/>
      <c r="EO966" s="42"/>
      <c r="EP966" s="42"/>
      <c r="EQ966" s="42"/>
      <c r="ER966" s="42"/>
      <c r="ES966" s="42"/>
      <c r="ET966" s="42"/>
      <c r="EU966" s="42"/>
      <c r="EV966" s="42"/>
      <c r="EW966" s="42"/>
      <c r="EX966" s="42"/>
      <c r="EY966" s="42"/>
      <c r="EZ966" s="42"/>
      <c r="FA966" s="42"/>
      <c r="FB966" s="42"/>
      <c r="FC966" s="42"/>
      <c r="FD966" s="42"/>
      <c r="FE966" s="42"/>
      <c r="FF966" s="42"/>
      <c r="FG966" s="42"/>
      <c r="FH966" s="42"/>
      <c r="FI966" s="42"/>
      <c r="FJ966" s="42"/>
      <c r="FK966" s="42"/>
      <c r="FL966" s="42"/>
      <c r="FM966" s="42"/>
      <c r="FN966" s="42"/>
      <c r="FO966" s="42"/>
      <c r="FP966" s="42"/>
      <c r="FQ966" s="42"/>
      <c r="FR966" s="42"/>
      <c r="FS966" s="42"/>
      <c r="FT966" s="42"/>
      <c r="FU966" s="42"/>
      <c r="FV966" s="42"/>
      <c r="FW966" s="42"/>
      <c r="FX966" s="42"/>
      <c r="FY966" s="42"/>
      <c r="FZ966" s="42"/>
      <c r="GA966" s="42"/>
      <c r="GB966" s="42"/>
      <c r="GC966" s="42"/>
      <c r="GD966" s="42"/>
      <c r="GE966" s="42"/>
      <c r="GF966" s="42"/>
      <c r="GG966" s="42"/>
      <c r="GH966" s="42"/>
      <c r="GI966" s="42"/>
      <c r="GJ966" s="42"/>
      <c r="GK966" s="42"/>
      <c r="GL966" s="42"/>
      <c r="GM966" s="42"/>
      <c r="GN966" s="42"/>
      <c r="GO966" s="42"/>
      <c r="GP966" s="42"/>
      <c r="GQ966" s="42"/>
      <c r="GR966" s="42"/>
      <c r="GS966" s="42"/>
      <c r="GT966" s="42"/>
      <c r="GU966" s="42"/>
      <c r="GV966" s="42"/>
      <c r="GW966" s="42"/>
      <c r="GX966" s="42"/>
      <c r="GY966" s="42"/>
      <c r="GZ966" s="42"/>
      <c r="HA966" s="42"/>
      <c r="HB966" s="42"/>
      <c r="HC966" s="42"/>
      <c r="HD966" s="42"/>
      <c r="HE966" s="42"/>
      <c r="HF966" s="42"/>
      <c r="HG966" s="42"/>
      <c r="HH966" s="42"/>
      <c r="HI966" s="42"/>
      <c r="HJ966" s="42"/>
      <c r="HK966" s="42"/>
      <c r="HL966" s="42"/>
      <c r="HM966" s="42"/>
      <c r="HN966" s="42"/>
      <c r="HO966" s="42"/>
      <c r="HP966" s="42"/>
      <c r="HQ966" s="42"/>
      <c r="HR966" s="42"/>
      <c r="HS966" s="42"/>
      <c r="HT966" s="42"/>
      <c r="HU966" s="42"/>
      <c r="HV966" s="42"/>
      <c r="HW966" s="42"/>
      <c r="HX966" s="42"/>
      <c r="HY966" s="42"/>
      <c r="HZ966" s="42"/>
      <c r="IA966" s="42"/>
      <c r="IB966" s="42"/>
      <c r="IC966" s="42"/>
      <c r="ID966" s="42"/>
      <c r="IE966" s="42"/>
      <c r="IF966" s="42"/>
      <c r="IG966" s="42"/>
      <c r="IH966" s="42"/>
      <c r="II966" s="42"/>
      <c r="IJ966" s="42"/>
      <c r="IK966" s="42"/>
      <c r="IL966" s="42"/>
      <c r="IM966" s="42"/>
      <c r="IN966" s="42"/>
      <c r="IO966" s="42"/>
      <c r="IP966" s="42"/>
      <c r="IQ966" s="42"/>
      <c r="IR966" s="42"/>
      <c r="IS966" s="42"/>
      <c r="IT966" s="42"/>
      <c r="IU966" s="42"/>
      <c r="IV966" s="42"/>
    </row>
    <row r="967" spans="1:257" s="1188" customFormat="1" ht="27.25" customHeight="1">
      <c r="A967" s="4326" t="s">
        <v>7494</v>
      </c>
      <c r="B967" s="2614"/>
      <c r="C967" s="1229"/>
      <c r="D967" s="2006" t="s">
        <v>2990</v>
      </c>
      <c r="E967" s="1650" t="s">
        <v>296</v>
      </c>
      <c r="F967" s="2275">
        <f>F960*20</f>
        <v>4308.1400000000003</v>
      </c>
      <c r="G967" s="153"/>
      <c r="H967" s="2007">
        <f t="shared" si="1"/>
        <v>0</v>
      </c>
      <c r="I967" s="2111"/>
      <c r="J967" s="4897"/>
      <c r="K967" s="4498"/>
      <c r="L967" s="3559"/>
      <c r="M967" s="1224"/>
      <c r="N967" s="2611"/>
      <c r="O967" s="2611"/>
      <c r="P967" s="2611"/>
      <c r="Q967" s="2611"/>
      <c r="R967" s="2611"/>
      <c r="S967" s="2613"/>
      <c r="T967" s="2610"/>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c r="BI967" s="42"/>
      <c r="BJ967" s="42"/>
      <c r="BK967" s="42"/>
      <c r="BL967" s="42"/>
      <c r="BM967" s="42"/>
      <c r="BN967" s="42"/>
      <c r="BO967" s="42"/>
      <c r="BP967" s="42"/>
      <c r="BQ967" s="42"/>
      <c r="BR967" s="42"/>
      <c r="BS967" s="42"/>
      <c r="BT967" s="42"/>
      <c r="BU967" s="42"/>
      <c r="BV967" s="42"/>
      <c r="BW967" s="42"/>
      <c r="BX967" s="42"/>
      <c r="BY967" s="42"/>
      <c r="BZ967" s="42"/>
      <c r="CA967" s="42"/>
      <c r="CB967" s="42"/>
      <c r="CC967" s="42"/>
      <c r="CD967" s="42"/>
      <c r="CE967" s="42"/>
      <c r="CF967" s="42"/>
      <c r="CG967" s="42"/>
      <c r="CH967" s="42"/>
      <c r="CI967" s="42"/>
      <c r="CJ967" s="42"/>
      <c r="CK967" s="42"/>
      <c r="CL967" s="42"/>
      <c r="CM967" s="42"/>
      <c r="CN967" s="42"/>
      <c r="CO967" s="42"/>
      <c r="CP967" s="42"/>
      <c r="CQ967" s="42"/>
      <c r="CR967" s="42"/>
      <c r="CS967" s="42"/>
      <c r="CT967" s="42"/>
      <c r="CU967" s="42"/>
      <c r="CV967" s="42"/>
      <c r="CW967" s="42"/>
      <c r="CX967" s="42"/>
      <c r="CY967" s="42"/>
      <c r="CZ967" s="42"/>
      <c r="DA967" s="42"/>
      <c r="DB967" s="42"/>
      <c r="DC967" s="42"/>
      <c r="DD967" s="42"/>
      <c r="DE967" s="42"/>
      <c r="DF967" s="42"/>
      <c r="DG967" s="42"/>
      <c r="DH967" s="42"/>
      <c r="DI967" s="42"/>
      <c r="DJ967" s="42"/>
      <c r="DK967" s="42"/>
      <c r="DL967" s="42"/>
      <c r="DM967" s="42"/>
      <c r="DN967" s="42"/>
      <c r="DO967" s="42"/>
      <c r="DP967" s="42"/>
      <c r="DQ967" s="42"/>
      <c r="DR967" s="42"/>
      <c r="DS967" s="42"/>
      <c r="DT967" s="42"/>
      <c r="DU967" s="42"/>
      <c r="DV967" s="42"/>
      <c r="DW967" s="42"/>
      <c r="DX967" s="42"/>
      <c r="DY967" s="42"/>
      <c r="DZ967" s="42"/>
      <c r="EA967" s="42"/>
      <c r="EB967" s="42"/>
      <c r="EC967" s="42"/>
      <c r="ED967" s="42"/>
      <c r="EE967" s="42"/>
      <c r="EF967" s="42"/>
      <c r="EG967" s="42"/>
      <c r="EH967" s="42"/>
      <c r="EI967" s="42"/>
      <c r="EJ967" s="42"/>
      <c r="EK967" s="42"/>
      <c r="EL967" s="42"/>
      <c r="EM967" s="42"/>
      <c r="EN967" s="42"/>
      <c r="EO967" s="42"/>
      <c r="EP967" s="42"/>
      <c r="EQ967" s="42"/>
      <c r="ER967" s="42"/>
      <c r="ES967" s="42"/>
      <c r="ET967" s="42"/>
      <c r="EU967" s="42"/>
      <c r="EV967" s="42"/>
      <c r="EW967" s="42"/>
      <c r="EX967" s="42"/>
      <c r="EY967" s="42"/>
      <c r="EZ967" s="42"/>
      <c r="FA967" s="42"/>
      <c r="FB967" s="42"/>
      <c r="FC967" s="42"/>
      <c r="FD967" s="42"/>
      <c r="FE967" s="42"/>
      <c r="FF967" s="42"/>
      <c r="FG967" s="42"/>
      <c r="FH967" s="42"/>
      <c r="FI967" s="42"/>
      <c r="FJ967" s="42"/>
      <c r="FK967" s="42"/>
      <c r="FL967" s="42"/>
      <c r="FM967" s="42"/>
      <c r="FN967" s="42"/>
      <c r="FO967" s="42"/>
      <c r="FP967" s="42"/>
      <c r="FQ967" s="42"/>
      <c r="FR967" s="42"/>
      <c r="FS967" s="42"/>
      <c r="FT967" s="42"/>
      <c r="FU967" s="42"/>
      <c r="FV967" s="42"/>
      <c r="FW967" s="42"/>
      <c r="FX967" s="42"/>
      <c r="FY967" s="42"/>
      <c r="FZ967" s="42"/>
      <c r="GA967" s="42"/>
      <c r="GB967" s="42"/>
      <c r="GC967" s="42"/>
      <c r="GD967" s="42"/>
      <c r="GE967" s="42"/>
      <c r="GF967" s="42"/>
      <c r="GG967" s="42"/>
      <c r="GH967" s="42"/>
      <c r="GI967" s="42"/>
      <c r="GJ967" s="42"/>
      <c r="GK967" s="42"/>
      <c r="GL967" s="42"/>
      <c r="GM967" s="42"/>
      <c r="GN967" s="42"/>
      <c r="GO967" s="42"/>
      <c r="GP967" s="42"/>
      <c r="GQ967" s="42"/>
      <c r="GR967" s="42"/>
      <c r="GS967" s="42"/>
      <c r="GT967" s="42"/>
      <c r="GU967" s="42"/>
      <c r="GV967" s="42"/>
      <c r="GW967" s="42"/>
      <c r="GX967" s="42"/>
      <c r="GY967" s="42"/>
      <c r="GZ967" s="42"/>
      <c r="HA967" s="42"/>
      <c r="HB967" s="42"/>
      <c r="HC967" s="42"/>
      <c r="HD967" s="42"/>
      <c r="HE967" s="42"/>
      <c r="HF967" s="42"/>
      <c r="HG967" s="42"/>
      <c r="HH967" s="42"/>
      <c r="HI967" s="42"/>
      <c r="HJ967" s="42"/>
      <c r="HK967" s="42"/>
      <c r="HL967" s="42"/>
      <c r="HM967" s="42"/>
      <c r="HN967" s="42"/>
      <c r="HO967" s="42"/>
      <c r="HP967" s="42"/>
      <c r="HQ967" s="42"/>
      <c r="HR967" s="42"/>
      <c r="HS967" s="42"/>
      <c r="HT967" s="42"/>
      <c r="HU967" s="42"/>
      <c r="HV967" s="42"/>
      <c r="HW967" s="42"/>
      <c r="HX967" s="42"/>
      <c r="HY967" s="42"/>
      <c r="HZ967" s="42"/>
      <c r="IA967" s="42"/>
      <c r="IB967" s="42"/>
      <c r="IC967" s="42"/>
      <c r="ID967" s="42"/>
      <c r="IE967" s="42"/>
      <c r="IF967" s="42"/>
      <c r="IG967" s="42"/>
      <c r="IH967" s="42"/>
      <c r="II967" s="42"/>
      <c r="IJ967" s="42"/>
      <c r="IK967" s="42"/>
      <c r="IL967" s="42"/>
      <c r="IM967" s="42"/>
      <c r="IN967" s="42"/>
      <c r="IO967" s="42"/>
      <c r="IP967" s="42"/>
      <c r="IQ967" s="42"/>
      <c r="IR967" s="42"/>
      <c r="IS967" s="42"/>
      <c r="IT967" s="42"/>
      <c r="IU967" s="42"/>
      <c r="IV967" s="42"/>
    </row>
    <row r="968" spans="1:257" s="1188" customFormat="1" ht="27.25" customHeight="1">
      <c r="A968" s="4324" t="s">
        <v>7493</v>
      </c>
      <c r="B968" s="67"/>
      <c r="C968" s="67"/>
      <c r="D968" s="2615" t="s">
        <v>2988</v>
      </c>
      <c r="E968" s="3375" t="s">
        <v>296</v>
      </c>
      <c r="F968" s="4214">
        <f>F955</f>
        <v>1114.9799999999998</v>
      </c>
      <c r="G968" s="5844"/>
      <c r="H968" s="1335">
        <f t="shared" si="1"/>
        <v>0</v>
      </c>
      <c r="I968" s="2111"/>
      <c r="J968" s="2003"/>
      <c r="K968" s="4302"/>
      <c r="L968" s="3559"/>
      <c r="M968" s="1224"/>
      <c r="N968" s="82"/>
      <c r="O968" s="82"/>
      <c r="P968" s="82"/>
      <c r="Q968" s="82"/>
      <c r="R968" s="82"/>
      <c r="S968" s="2575"/>
      <c r="T968" s="82"/>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s="42"/>
      <c r="BM968" s="42"/>
      <c r="BN968" s="42"/>
      <c r="BO968" s="42"/>
      <c r="BP968" s="42"/>
      <c r="BQ968" s="42"/>
      <c r="BR968" s="42"/>
      <c r="BS968" s="42"/>
      <c r="BT968" s="42"/>
      <c r="BU968" s="42"/>
      <c r="BV968" s="42"/>
      <c r="BW968" s="42"/>
      <c r="BX968" s="42"/>
      <c r="BY968" s="42"/>
      <c r="BZ968" s="42"/>
      <c r="CA968" s="42"/>
      <c r="CB968" s="42"/>
      <c r="CC968" s="42"/>
      <c r="CD968" s="42"/>
      <c r="CE968" s="42"/>
      <c r="CF968" s="42"/>
      <c r="CG968" s="42"/>
      <c r="CH968" s="42"/>
      <c r="CI968" s="42"/>
      <c r="CJ968" s="42"/>
      <c r="CK968" s="42"/>
      <c r="CL968" s="42"/>
      <c r="CM968" s="42"/>
      <c r="CN968" s="42"/>
      <c r="CO968" s="42"/>
      <c r="CP968" s="42"/>
      <c r="CQ968" s="42"/>
      <c r="CR968" s="42"/>
      <c r="CS968" s="42"/>
      <c r="CT968" s="42"/>
      <c r="CU968" s="42"/>
      <c r="CV968" s="42"/>
      <c r="CW968" s="42"/>
      <c r="CX968" s="42"/>
      <c r="CY968" s="42"/>
      <c r="CZ968" s="42"/>
      <c r="DA968" s="42"/>
      <c r="DB968" s="42"/>
      <c r="DC968" s="42"/>
      <c r="DD968" s="42"/>
      <c r="DE968" s="42"/>
      <c r="DF968" s="42"/>
      <c r="DG968" s="42"/>
      <c r="DH968" s="42"/>
      <c r="DI968" s="42"/>
      <c r="DJ968" s="42"/>
      <c r="DK968" s="42"/>
      <c r="DL968" s="42"/>
      <c r="DM968" s="42"/>
      <c r="DN968" s="42"/>
      <c r="DO968" s="42"/>
      <c r="DP968" s="42"/>
      <c r="DQ968" s="42"/>
      <c r="DR968" s="42"/>
      <c r="DS968" s="42"/>
      <c r="DT968" s="42"/>
      <c r="DU968" s="42"/>
      <c r="DV968" s="42"/>
      <c r="DW968" s="42"/>
      <c r="DX968" s="42"/>
      <c r="DY968" s="42"/>
      <c r="DZ968" s="42"/>
      <c r="EA968" s="42"/>
      <c r="EB968" s="42"/>
      <c r="EC968" s="42"/>
      <c r="ED968" s="42"/>
      <c r="EE968" s="42"/>
      <c r="EF968" s="42"/>
      <c r="EG968" s="42"/>
      <c r="EH968" s="42"/>
      <c r="EI968" s="42"/>
      <c r="EJ968" s="42"/>
      <c r="EK968" s="42"/>
      <c r="EL968" s="42"/>
      <c r="EM968" s="42"/>
      <c r="EN968" s="42"/>
      <c r="EO968" s="42"/>
      <c r="EP968" s="42"/>
      <c r="EQ968" s="42"/>
      <c r="ER968" s="42"/>
      <c r="ES968" s="42"/>
      <c r="ET968" s="42"/>
      <c r="EU968" s="42"/>
      <c r="EV968" s="42"/>
      <c r="EW968" s="42"/>
      <c r="EX968" s="42"/>
      <c r="EY968" s="42"/>
      <c r="EZ968" s="42"/>
      <c r="FA968" s="42"/>
      <c r="FB968" s="42"/>
      <c r="FC968" s="42"/>
      <c r="FD968" s="42"/>
      <c r="FE968" s="42"/>
      <c r="FF968" s="42"/>
      <c r="FG968" s="42"/>
      <c r="FH968" s="42"/>
      <c r="FI968" s="42"/>
      <c r="FJ968" s="42"/>
      <c r="FK968" s="42"/>
      <c r="FL968" s="42"/>
      <c r="FM968" s="42"/>
      <c r="FN968" s="42"/>
      <c r="FO968" s="42"/>
      <c r="FP968" s="42"/>
      <c r="FQ968" s="42"/>
      <c r="FR968" s="42"/>
      <c r="FS968" s="42"/>
      <c r="FT968" s="42"/>
      <c r="FU968" s="42"/>
      <c r="FV968" s="42"/>
      <c r="FW968" s="42"/>
      <c r="FX968" s="42"/>
      <c r="FY968" s="42"/>
      <c r="FZ968" s="42"/>
      <c r="GA968" s="42"/>
      <c r="GB968" s="42"/>
      <c r="GC968" s="42"/>
      <c r="GD968" s="42"/>
      <c r="GE968" s="42"/>
      <c r="GF968" s="42"/>
      <c r="GG968" s="42"/>
      <c r="GH968" s="42"/>
      <c r="GI968" s="42"/>
      <c r="GJ968" s="42"/>
      <c r="GK968" s="42"/>
      <c r="GL968" s="42"/>
      <c r="GM968" s="42"/>
      <c r="GN968" s="42"/>
      <c r="GO968" s="42"/>
      <c r="GP968" s="42"/>
      <c r="GQ968" s="42"/>
      <c r="GR968" s="42"/>
      <c r="GS968" s="42"/>
      <c r="GT968" s="42"/>
      <c r="GU968" s="42"/>
      <c r="GV968" s="42"/>
      <c r="GW968" s="42"/>
      <c r="GX968" s="42"/>
      <c r="GY968" s="42"/>
      <c r="GZ968" s="42"/>
      <c r="HA968" s="42"/>
      <c r="HB968" s="42"/>
      <c r="HC968" s="42"/>
      <c r="HD968" s="42"/>
      <c r="HE968" s="42"/>
      <c r="HF968" s="42"/>
      <c r="HG968" s="42"/>
      <c r="HH968" s="42"/>
      <c r="HI968" s="42"/>
      <c r="HJ968" s="42"/>
      <c r="HK968" s="42"/>
      <c r="HL968" s="42"/>
      <c r="HM968" s="42"/>
      <c r="HN968" s="42"/>
      <c r="HO968" s="42"/>
      <c r="HP968" s="42"/>
      <c r="HQ968" s="42"/>
      <c r="HR968" s="42"/>
      <c r="HS968" s="42"/>
      <c r="HT968" s="42"/>
      <c r="HU968" s="42"/>
      <c r="HV968" s="42"/>
      <c r="HW968" s="42"/>
      <c r="HX968" s="42"/>
      <c r="HY968" s="42"/>
      <c r="HZ968" s="42"/>
      <c r="IA968" s="42"/>
      <c r="IB968" s="42"/>
      <c r="IC968" s="42"/>
      <c r="ID968" s="42"/>
      <c r="IE968" s="42"/>
      <c r="IF968" s="42"/>
      <c r="IG968" s="42"/>
      <c r="IH968" s="42"/>
      <c r="II968" s="42"/>
      <c r="IJ968" s="42"/>
      <c r="IK968" s="42"/>
      <c r="IL968" s="42"/>
      <c r="IM968" s="42"/>
      <c r="IN968" s="42"/>
      <c r="IO968" s="42"/>
      <c r="IP968" s="42"/>
      <c r="IQ968" s="42"/>
      <c r="IR968" s="42"/>
      <c r="IS968" s="42"/>
      <c r="IT968" s="42"/>
      <c r="IU968" s="42"/>
      <c r="IV968" s="42"/>
    </row>
    <row r="969" spans="1:257" s="1188" customFormat="1" ht="27.25" customHeight="1">
      <c r="A969" s="4329" t="s">
        <v>7492</v>
      </c>
      <c r="B969" s="4330"/>
      <c r="C969" s="4331"/>
      <c r="D969" s="1270" t="s">
        <v>2941</v>
      </c>
      <c r="E969" s="3460" t="s">
        <v>2744</v>
      </c>
      <c r="F969" s="4332">
        <f>F955*2</f>
        <v>2229.9599999999996</v>
      </c>
      <c r="G969" s="6034"/>
      <c r="H969" s="1335">
        <f t="shared" si="1"/>
        <v>0</v>
      </c>
      <c r="I969" s="4333"/>
      <c r="J969" s="2003"/>
      <c r="K969" s="4334"/>
      <c r="L969" s="3559"/>
      <c r="M969" s="1224"/>
      <c r="N969" s="82"/>
      <c r="O969" s="82"/>
      <c r="P969" s="82"/>
      <c r="Q969" s="82"/>
      <c r="R969" s="82"/>
      <c r="S969" s="2575"/>
      <c r="T969" s="4335"/>
      <c r="U969" s="42"/>
      <c r="V969" s="42"/>
      <c r="W969" s="42"/>
      <c r="X969" s="42"/>
      <c r="Y969" s="4335"/>
      <c r="Z969" s="4335"/>
      <c r="AA969" s="4335"/>
      <c r="AB969" s="4335"/>
      <c r="AC969" s="4335"/>
      <c r="AD969" s="4335"/>
      <c r="AE969" s="4335"/>
      <c r="AF969" s="4335"/>
      <c r="AG969" s="4335"/>
      <c r="AH969" s="4335"/>
      <c r="AI969" s="4335"/>
      <c r="AJ969" s="4335"/>
      <c r="AK969" s="4335"/>
      <c r="AL969" s="4335"/>
      <c r="AM969" s="4335"/>
      <c r="AN969" s="4335"/>
      <c r="AO969" s="4335"/>
      <c r="AP969" s="4335"/>
      <c r="AQ969" s="4335"/>
      <c r="AR969" s="4335"/>
      <c r="AS969" s="4335"/>
      <c r="AT969" s="4335"/>
      <c r="AU969" s="4335"/>
      <c r="AV969" s="4335"/>
      <c r="AW969" s="4335"/>
      <c r="AX969" s="4335"/>
      <c r="AY969" s="4335"/>
      <c r="AZ969" s="4335"/>
      <c r="BA969" s="4335"/>
      <c r="BB969" s="4335"/>
      <c r="BC969" s="4335"/>
      <c r="BD969" s="4335"/>
      <c r="BE969" s="4335"/>
      <c r="BF969" s="4335"/>
      <c r="BG969" s="4335"/>
      <c r="BH969" s="4335"/>
      <c r="BI969" s="4335"/>
      <c r="BJ969" s="4335"/>
      <c r="BK969" s="4335"/>
      <c r="BL969" s="4335"/>
      <c r="BM969" s="4335"/>
      <c r="BN969" s="4335"/>
      <c r="BO969" s="4335"/>
      <c r="BP969" s="4335"/>
      <c r="BQ969" s="4335"/>
      <c r="BR969" s="4335"/>
      <c r="BS969" s="4335"/>
      <c r="BT969" s="4335"/>
      <c r="BU969" s="4335"/>
      <c r="BV969" s="4335"/>
      <c r="BW969" s="4335"/>
      <c r="BX969" s="4335"/>
      <c r="BY969" s="4335"/>
      <c r="BZ969" s="4335"/>
      <c r="CA969" s="4335"/>
      <c r="CB969" s="4335"/>
      <c r="CC969" s="4335"/>
      <c r="CD969" s="4335"/>
      <c r="CE969" s="4335"/>
      <c r="CF969" s="4335"/>
      <c r="CG969" s="4335"/>
      <c r="CH969" s="4335"/>
      <c r="CI969" s="4335"/>
      <c r="CJ969" s="4335"/>
      <c r="CK969" s="4335"/>
      <c r="CL969" s="4335"/>
      <c r="CM969" s="4335"/>
      <c r="CN969" s="4335"/>
      <c r="CO969" s="4335"/>
      <c r="CP969" s="4335"/>
      <c r="CQ969" s="4335"/>
      <c r="CR969" s="4335"/>
      <c r="CS969" s="4335"/>
      <c r="CT969" s="4335"/>
      <c r="CU969" s="4335"/>
      <c r="CV969" s="4335"/>
      <c r="CW969" s="4335"/>
      <c r="CX969" s="4335"/>
      <c r="CY969" s="4335"/>
      <c r="CZ969" s="4335"/>
      <c r="DA969" s="4335"/>
      <c r="DB969" s="4335"/>
      <c r="DC969" s="4335"/>
      <c r="DD969" s="4335"/>
      <c r="DE969" s="4335"/>
      <c r="DF969" s="4335"/>
      <c r="DG969" s="4335"/>
      <c r="DH969" s="4335"/>
      <c r="DI969" s="4335"/>
      <c r="DJ969" s="4335"/>
      <c r="DK969" s="4335"/>
      <c r="DL969" s="4335"/>
      <c r="DM969" s="4335"/>
      <c r="DN969" s="4335"/>
      <c r="DO969" s="4335"/>
      <c r="DP969" s="4335"/>
      <c r="DQ969" s="4335"/>
      <c r="DR969" s="4335"/>
      <c r="DS969" s="4335"/>
      <c r="DT969" s="4335"/>
      <c r="DU969" s="4335"/>
      <c r="DV969" s="4335"/>
      <c r="DW969" s="4335"/>
      <c r="DX969" s="4335"/>
      <c r="DY969" s="4335"/>
      <c r="DZ969" s="4335"/>
      <c r="EA969" s="4335"/>
      <c r="EB969" s="4335"/>
      <c r="EC969" s="4335"/>
      <c r="ED969" s="4335"/>
      <c r="EE969" s="4335"/>
      <c r="EF969" s="4335"/>
      <c r="EG969" s="4335"/>
      <c r="EH969" s="4335"/>
      <c r="EI969" s="4335"/>
      <c r="EJ969" s="4335"/>
      <c r="EK969" s="4335"/>
      <c r="EL969" s="4335"/>
      <c r="EM969" s="4335"/>
      <c r="EN969" s="4335"/>
      <c r="EO969" s="4335"/>
      <c r="EP969" s="4335"/>
      <c r="EQ969" s="4335"/>
      <c r="ER969" s="4335"/>
      <c r="ES969" s="4335"/>
      <c r="ET969" s="4335"/>
      <c r="EU969" s="4335"/>
      <c r="EV969" s="4335"/>
      <c r="EW969" s="4335"/>
      <c r="EX969" s="4335"/>
      <c r="EY969" s="4335"/>
      <c r="EZ969" s="4335"/>
      <c r="FA969" s="4335"/>
      <c r="FB969" s="4335"/>
      <c r="FC969" s="4335"/>
      <c r="FD969" s="4335"/>
      <c r="FE969" s="4335"/>
      <c r="FF969" s="4335"/>
      <c r="FG969" s="4335"/>
      <c r="FH969" s="4335"/>
      <c r="FI969" s="4335"/>
      <c r="FJ969" s="4335"/>
      <c r="FK969" s="4335"/>
      <c r="FL969" s="4335"/>
      <c r="FM969" s="4335"/>
      <c r="FN969" s="4335"/>
      <c r="FO969" s="4335"/>
      <c r="FP969" s="4335"/>
      <c r="FQ969" s="4335"/>
      <c r="FR969" s="4335"/>
      <c r="FS969" s="4335"/>
      <c r="FT969" s="4335"/>
      <c r="FU969" s="4335"/>
      <c r="FV969" s="4335"/>
      <c r="FW969" s="4335"/>
      <c r="FX969" s="4335"/>
      <c r="FY969" s="4335"/>
      <c r="FZ969" s="4335"/>
      <c r="GA969" s="4335"/>
      <c r="GB969" s="4335"/>
      <c r="GC969" s="4335"/>
      <c r="GD969" s="4335"/>
      <c r="GE969" s="4335"/>
      <c r="GF969" s="4335"/>
      <c r="GG969" s="4335"/>
      <c r="GH969" s="4335"/>
      <c r="GI969" s="4335"/>
      <c r="GJ969" s="4335"/>
      <c r="GK969" s="4335"/>
      <c r="GL969" s="4335"/>
      <c r="GM969" s="4335"/>
      <c r="GN969" s="4335"/>
      <c r="GO969" s="4335"/>
      <c r="GP969" s="4335"/>
      <c r="GQ969" s="4335"/>
      <c r="GR969" s="4335"/>
      <c r="GS969" s="4335"/>
      <c r="GT969" s="4335"/>
      <c r="GU969" s="4335"/>
      <c r="GV969" s="4335"/>
      <c r="GW969" s="4335"/>
      <c r="GX969" s="4335"/>
      <c r="GY969" s="4335"/>
      <c r="GZ969" s="4335"/>
      <c r="HA969" s="4335"/>
      <c r="HB969" s="4335"/>
      <c r="HC969" s="4335"/>
      <c r="HD969" s="4335"/>
      <c r="HE969" s="4335"/>
      <c r="HF969" s="4335"/>
      <c r="HG969" s="4335"/>
      <c r="HH969" s="4335"/>
      <c r="HI969" s="4335"/>
      <c r="HJ969" s="4335"/>
      <c r="HK969" s="4335"/>
      <c r="HL969" s="4335"/>
      <c r="HM969" s="4335"/>
      <c r="HN969" s="4335"/>
      <c r="HO969" s="4335"/>
      <c r="HP969" s="4335"/>
      <c r="HQ969" s="4335"/>
      <c r="HR969" s="4335"/>
      <c r="HS969" s="4335"/>
      <c r="HT969" s="4335"/>
      <c r="HU969" s="4335"/>
      <c r="HV969" s="4335"/>
      <c r="HW969" s="4335"/>
      <c r="HX969" s="4335"/>
      <c r="HY969" s="4335"/>
      <c r="HZ969" s="4335"/>
      <c r="IA969" s="4335"/>
      <c r="IB969" s="4335"/>
      <c r="IC969" s="4335"/>
      <c r="ID969" s="4335"/>
      <c r="IE969" s="4335"/>
      <c r="IF969" s="4335"/>
      <c r="IG969" s="4335"/>
      <c r="IH969" s="4335"/>
      <c r="II969" s="4335"/>
      <c r="IJ969" s="4335"/>
      <c r="IK969" s="4335"/>
      <c r="IL969" s="4335"/>
      <c r="IM969" s="4335"/>
      <c r="IN969" s="4335"/>
      <c r="IO969" s="4335"/>
      <c r="IP969" s="4335"/>
      <c r="IQ969" s="4335"/>
      <c r="IR969" s="4335"/>
      <c r="IS969" s="4335"/>
      <c r="IT969" s="4335"/>
      <c r="IU969" s="4335"/>
      <c r="IV969" s="4335"/>
    </row>
    <row r="970" spans="1:257" s="1280" customFormat="1" ht="13.5" customHeight="1">
      <c r="A970" s="4336"/>
      <c r="B970" s="4337"/>
      <c r="C970" s="4338"/>
      <c r="D970" s="1270" t="s">
        <v>2985</v>
      </c>
      <c r="E970" s="4339"/>
      <c r="F970" s="4340"/>
      <c r="G970" s="6035"/>
      <c r="H970" s="4341"/>
      <c r="I970" s="4342"/>
      <c r="K970" s="4343"/>
      <c r="L970" s="82"/>
      <c r="M970" s="82"/>
      <c r="N970" s="82"/>
      <c r="O970" s="82"/>
      <c r="P970" s="82"/>
      <c r="Q970" s="82"/>
      <c r="R970" s="82"/>
      <c r="S970" s="2575"/>
      <c r="T970" s="4335"/>
      <c r="U970" s="4257"/>
      <c r="V970" s="4257"/>
      <c r="W970" s="4257"/>
      <c r="X970" s="4257"/>
      <c r="Y970" s="4257"/>
      <c r="Z970" s="4257"/>
      <c r="AA970" s="4257"/>
      <c r="AB970" s="4257"/>
      <c r="AC970" s="4257"/>
      <c r="AD970" s="4257"/>
      <c r="AE970" s="4257"/>
      <c r="AF970" s="4257"/>
      <c r="AG970" s="4257"/>
      <c r="AH970" s="4257"/>
      <c r="AI970" s="4257"/>
      <c r="AJ970" s="4257"/>
      <c r="AK970" s="4257"/>
      <c r="AL970" s="4257"/>
      <c r="AM970" s="4257"/>
      <c r="AN970" s="4257"/>
      <c r="AO970" s="4257"/>
      <c r="AP970" s="4257"/>
      <c r="AQ970" s="4257"/>
      <c r="AR970" s="4257"/>
      <c r="AS970" s="4257"/>
      <c r="AT970" s="4257"/>
      <c r="AU970" s="4257"/>
      <c r="AV970" s="4257"/>
      <c r="AW970" s="4257"/>
      <c r="AX970" s="4257"/>
      <c r="AY970" s="4257"/>
      <c r="AZ970" s="4257"/>
      <c r="BA970" s="4257"/>
      <c r="BB970" s="4257"/>
      <c r="BC970" s="4257"/>
      <c r="BD970" s="4257"/>
      <c r="BE970" s="4257"/>
      <c r="BF970" s="4257"/>
      <c r="BG970" s="4257"/>
      <c r="BH970" s="4257"/>
      <c r="BI970" s="4257"/>
      <c r="BJ970" s="4257"/>
      <c r="BK970" s="4257"/>
      <c r="BL970" s="4257"/>
      <c r="BM970" s="4257"/>
      <c r="BN970" s="4257"/>
      <c r="BO970" s="4257"/>
      <c r="BP970" s="4257"/>
      <c r="BQ970" s="4257"/>
      <c r="BR970" s="4257"/>
      <c r="BS970" s="4257"/>
      <c r="BT970" s="4257"/>
      <c r="BU970" s="4257"/>
      <c r="BV970" s="4257"/>
      <c r="BW970" s="4257"/>
      <c r="BX970" s="4257"/>
      <c r="BY970" s="4257"/>
      <c r="BZ970" s="4257"/>
      <c r="CA970" s="4257"/>
      <c r="CB970" s="4257"/>
      <c r="CC970" s="4257"/>
      <c r="CD970" s="4257"/>
      <c r="CE970" s="4257"/>
      <c r="CF970" s="4257"/>
      <c r="CG970" s="4257"/>
      <c r="CH970" s="4257"/>
      <c r="CI970" s="4257"/>
      <c r="CJ970" s="4257"/>
      <c r="CK970" s="4257"/>
      <c r="CL970" s="4257"/>
      <c r="CM970" s="4257"/>
      <c r="CN970" s="4257"/>
      <c r="CO970" s="4257"/>
      <c r="CP970" s="4257"/>
      <c r="CQ970" s="4257"/>
      <c r="CR970" s="4257"/>
      <c r="CS970" s="4257"/>
      <c r="CT970" s="4257"/>
      <c r="CU970" s="4257"/>
      <c r="CV970" s="4257"/>
      <c r="CW970" s="4257"/>
      <c r="CX970" s="4257"/>
      <c r="CY970" s="4257"/>
      <c r="CZ970" s="4257"/>
      <c r="DA970" s="4257"/>
      <c r="DB970" s="4257"/>
      <c r="DC970" s="4257"/>
      <c r="DD970" s="4257"/>
      <c r="DE970" s="4257"/>
      <c r="DF970" s="4257"/>
      <c r="DG970" s="4257"/>
      <c r="DH970" s="4257"/>
      <c r="DI970" s="4257"/>
      <c r="DJ970" s="4257"/>
      <c r="DK970" s="4257"/>
      <c r="DL970" s="4257"/>
      <c r="DM970" s="4257"/>
      <c r="DN970" s="4257"/>
      <c r="DO970" s="4257"/>
      <c r="DP970" s="4257"/>
      <c r="DQ970" s="4257"/>
      <c r="DR970" s="4257"/>
      <c r="DS970" s="4257"/>
      <c r="DT970" s="4257"/>
      <c r="DU970" s="4257"/>
      <c r="DV970" s="4257"/>
      <c r="DW970" s="4257"/>
      <c r="DX970" s="4257"/>
      <c r="DY970" s="4257"/>
      <c r="DZ970" s="4257"/>
      <c r="EA970" s="4257"/>
      <c r="EB970" s="4257"/>
      <c r="EC970" s="4257"/>
      <c r="ED970" s="4257"/>
      <c r="EE970" s="4257"/>
      <c r="EF970" s="4257"/>
      <c r="EG970" s="4257"/>
      <c r="EH970" s="4257"/>
      <c r="EI970" s="4257"/>
      <c r="EJ970" s="4257"/>
      <c r="EK970" s="4257"/>
      <c r="EL970" s="4257"/>
      <c r="EM970" s="4257"/>
      <c r="EN970" s="4257"/>
      <c r="EO970" s="4257"/>
      <c r="EP970" s="4257"/>
      <c r="EQ970" s="4257"/>
      <c r="ER970" s="4257"/>
      <c r="ES970" s="4257"/>
      <c r="ET970" s="4257"/>
      <c r="EU970" s="4257"/>
      <c r="EV970" s="4257"/>
      <c r="EW970" s="4257"/>
      <c r="EX970" s="4257"/>
      <c r="EY970" s="4257"/>
      <c r="EZ970" s="4257"/>
      <c r="FA970" s="4257"/>
      <c r="FB970" s="4257"/>
      <c r="FC970" s="4257"/>
      <c r="FD970" s="4257"/>
      <c r="FE970" s="4257"/>
      <c r="FF970" s="4257"/>
      <c r="FG970" s="4257"/>
      <c r="FH970" s="4257"/>
      <c r="FI970" s="4257"/>
      <c r="FJ970" s="4257"/>
      <c r="FK970" s="4257"/>
      <c r="FL970" s="4257"/>
      <c r="FM970" s="4257"/>
      <c r="FN970" s="4257"/>
      <c r="FO970" s="4257"/>
      <c r="FP970" s="4257"/>
      <c r="FQ970" s="4257"/>
      <c r="FR970" s="4257"/>
      <c r="FS970" s="4257"/>
      <c r="FT970" s="4257"/>
      <c r="FU970" s="4257"/>
      <c r="FV970" s="4257"/>
      <c r="FW970" s="4257"/>
      <c r="FX970" s="4257"/>
      <c r="FY970" s="4257"/>
      <c r="FZ970" s="4257"/>
      <c r="GA970" s="4257"/>
      <c r="GB970" s="4257"/>
      <c r="GC970" s="4257"/>
      <c r="GD970" s="4257"/>
      <c r="GE970" s="4257"/>
      <c r="GF970" s="4257"/>
      <c r="GG970" s="4257"/>
      <c r="GH970" s="4257"/>
      <c r="GI970" s="4257"/>
      <c r="GJ970" s="4257"/>
      <c r="GK970" s="4257"/>
      <c r="GL970" s="4257"/>
      <c r="GM970" s="4257"/>
      <c r="GN970" s="4257"/>
      <c r="GO970" s="4257"/>
      <c r="GP970" s="4257"/>
      <c r="GQ970" s="4257"/>
      <c r="GR970" s="4257"/>
      <c r="GS970" s="4257"/>
      <c r="GT970" s="4257"/>
      <c r="GU970" s="4257"/>
      <c r="GV970" s="4257"/>
      <c r="GW970" s="4257"/>
      <c r="GX970" s="4257"/>
      <c r="GY970" s="4257"/>
      <c r="GZ970" s="4257"/>
      <c r="HA970" s="4257"/>
      <c r="HB970" s="4257"/>
      <c r="HC970" s="4257"/>
      <c r="HD970" s="4257"/>
      <c r="HE970" s="4257"/>
      <c r="HF970" s="4257"/>
      <c r="HG970" s="4257"/>
      <c r="HH970" s="4257"/>
      <c r="HI970" s="4257"/>
      <c r="HJ970" s="4257"/>
      <c r="HK970" s="4257"/>
      <c r="HL970" s="4257"/>
      <c r="HM970" s="4257"/>
      <c r="HN970" s="4257"/>
      <c r="HO970" s="4257"/>
      <c r="HP970" s="4257"/>
      <c r="HQ970" s="4257"/>
      <c r="HR970" s="4257"/>
      <c r="HS970" s="4257"/>
      <c r="HT970" s="4257"/>
      <c r="HU970" s="4257"/>
      <c r="HV970" s="4257"/>
      <c r="HW970" s="4257"/>
      <c r="HX970" s="4257"/>
      <c r="HY970" s="4257"/>
      <c r="HZ970" s="4257"/>
      <c r="IA970" s="4257"/>
      <c r="IB970" s="4257"/>
      <c r="IC970" s="4257"/>
      <c r="ID970" s="4257"/>
      <c r="IE970" s="4257"/>
      <c r="IF970" s="4257"/>
      <c r="IG970" s="4257"/>
      <c r="IH970" s="4257"/>
      <c r="II970" s="4257"/>
      <c r="IJ970" s="4257"/>
      <c r="IK970" s="4257"/>
      <c r="IL970" s="4257"/>
      <c r="IM970" s="4257"/>
      <c r="IN970" s="4257"/>
      <c r="IO970" s="4257"/>
      <c r="IP970" s="4257"/>
      <c r="IQ970" s="4257"/>
      <c r="IR970" s="4257"/>
      <c r="IS970" s="4257"/>
      <c r="IT970" s="4257"/>
      <c r="IU970" s="4257"/>
      <c r="IV970" s="4257"/>
      <c r="IW970" s="4257"/>
    </row>
    <row r="971" spans="1:257" s="1188" customFormat="1" ht="81.25" customHeight="1">
      <c r="A971" s="4317"/>
      <c r="B971" s="4318"/>
      <c r="C971" s="4319"/>
      <c r="D971" s="1810" t="s">
        <v>1376</v>
      </c>
      <c r="E971" s="2615"/>
      <c r="F971" s="4214"/>
      <c r="G971" s="5808"/>
      <c r="H971" s="1184"/>
      <c r="I971" s="4344"/>
      <c r="J971" s="4506"/>
      <c r="K971" s="4213"/>
      <c r="L971" s="82"/>
      <c r="M971" s="82"/>
      <c r="N971" s="82"/>
      <c r="O971" s="82"/>
      <c r="P971" s="82"/>
      <c r="Q971" s="82"/>
      <c r="R971" s="82"/>
      <c r="S971" s="2575"/>
      <c r="T971" s="4257"/>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s="42"/>
      <c r="BM971" s="42"/>
      <c r="BN971" s="42"/>
      <c r="BO971" s="42"/>
      <c r="BP971" s="42"/>
      <c r="BQ971" s="42"/>
      <c r="BR971" s="42"/>
      <c r="BS971" s="42"/>
      <c r="BT971" s="42"/>
      <c r="BU971" s="42"/>
      <c r="BV971" s="42"/>
      <c r="BW971" s="42"/>
      <c r="BX971" s="42"/>
      <c r="BY971" s="42"/>
      <c r="BZ971" s="42"/>
      <c r="CA971" s="42"/>
      <c r="CB971" s="42"/>
      <c r="CC971" s="42"/>
      <c r="CD971" s="42"/>
      <c r="CE971" s="42"/>
      <c r="CF971" s="42"/>
      <c r="CG971" s="42"/>
      <c r="CH971" s="42"/>
      <c r="CI971" s="42"/>
      <c r="CJ971" s="42"/>
      <c r="CK971" s="42"/>
      <c r="CL971" s="42"/>
      <c r="CM971" s="42"/>
      <c r="CN971" s="42"/>
      <c r="CO971" s="42"/>
      <c r="CP971" s="42"/>
      <c r="CQ971" s="42"/>
      <c r="CR971" s="42"/>
      <c r="CS971" s="42"/>
      <c r="CT971" s="42"/>
      <c r="CU971" s="42"/>
      <c r="CV971" s="42"/>
      <c r="CW971" s="42"/>
      <c r="CX971" s="42"/>
      <c r="CY971" s="42"/>
      <c r="CZ971" s="42"/>
      <c r="DA971" s="42"/>
      <c r="DB971" s="42"/>
      <c r="DC971" s="42"/>
      <c r="DD971" s="42"/>
      <c r="DE971" s="42"/>
      <c r="DF971" s="42"/>
      <c r="DG971" s="42"/>
      <c r="DH971" s="42"/>
      <c r="DI971" s="42"/>
      <c r="DJ971" s="42"/>
      <c r="DK971" s="42"/>
      <c r="DL971" s="42"/>
      <c r="DM971" s="42"/>
      <c r="DN971" s="42"/>
      <c r="DO971" s="42"/>
      <c r="DP971" s="42"/>
      <c r="DQ971" s="42"/>
      <c r="DR971" s="42"/>
      <c r="DS971" s="42"/>
      <c r="DT971" s="42"/>
      <c r="DU971" s="42"/>
      <c r="DV971" s="42"/>
      <c r="DW971" s="42"/>
      <c r="DX971" s="42"/>
      <c r="DY971" s="42"/>
      <c r="DZ971" s="42"/>
      <c r="EA971" s="42"/>
      <c r="EB971" s="42"/>
      <c r="EC971" s="42"/>
      <c r="ED971" s="42"/>
      <c r="EE971" s="42"/>
      <c r="EF971" s="42"/>
      <c r="EG971" s="42"/>
      <c r="EH971" s="42"/>
      <c r="EI971" s="42"/>
      <c r="EJ971" s="42"/>
      <c r="EK971" s="42"/>
      <c r="EL971" s="42"/>
      <c r="EM971" s="42"/>
      <c r="EN971" s="42"/>
      <c r="EO971" s="42"/>
      <c r="EP971" s="42"/>
      <c r="EQ971" s="42"/>
      <c r="ER971" s="42"/>
      <c r="ES971" s="42"/>
      <c r="ET971" s="42"/>
      <c r="EU971" s="42"/>
      <c r="EV971" s="42"/>
      <c r="EW971" s="42"/>
      <c r="EX971" s="42"/>
      <c r="EY971" s="42"/>
      <c r="EZ971" s="42"/>
      <c r="FA971" s="42"/>
      <c r="FB971" s="42"/>
      <c r="FC971" s="42"/>
      <c r="FD971" s="42"/>
      <c r="FE971" s="42"/>
      <c r="FF971" s="42"/>
      <c r="FG971" s="42"/>
      <c r="FH971" s="42"/>
      <c r="FI971" s="42"/>
      <c r="FJ971" s="42"/>
      <c r="FK971" s="42"/>
      <c r="FL971" s="42"/>
      <c r="FM971" s="42"/>
      <c r="FN971" s="42"/>
      <c r="FO971" s="42"/>
      <c r="FP971" s="42"/>
      <c r="FQ971" s="42"/>
      <c r="FR971" s="42"/>
      <c r="FS971" s="42"/>
      <c r="FT971" s="42"/>
      <c r="FU971" s="42"/>
      <c r="FV971" s="42"/>
      <c r="FW971" s="42"/>
      <c r="FX971" s="42"/>
      <c r="FY971" s="42"/>
      <c r="FZ971" s="42"/>
      <c r="GA971" s="42"/>
      <c r="GB971" s="42"/>
      <c r="GC971" s="42"/>
      <c r="GD971" s="42"/>
      <c r="GE971" s="42"/>
      <c r="GF971" s="42"/>
      <c r="GG971" s="42"/>
      <c r="GH971" s="42"/>
      <c r="GI971" s="42"/>
      <c r="GJ971" s="42"/>
      <c r="GK971" s="42"/>
      <c r="GL971" s="42"/>
      <c r="GM971" s="42"/>
      <c r="GN971" s="42"/>
      <c r="GO971" s="42"/>
      <c r="GP971" s="42"/>
      <c r="GQ971" s="42"/>
      <c r="GR971" s="42"/>
      <c r="GS971" s="42"/>
      <c r="GT971" s="42"/>
      <c r="GU971" s="42"/>
      <c r="GV971" s="42"/>
      <c r="GW971" s="42"/>
      <c r="GX971" s="42"/>
      <c r="GY971" s="42"/>
      <c r="GZ971" s="42"/>
      <c r="HA971" s="42"/>
      <c r="HB971" s="42"/>
      <c r="HC971" s="42"/>
      <c r="HD971" s="42"/>
      <c r="HE971" s="42"/>
      <c r="HF971" s="42"/>
      <c r="HG971" s="42"/>
      <c r="HH971" s="42"/>
      <c r="HI971" s="42"/>
      <c r="HJ971" s="42"/>
      <c r="HK971" s="42"/>
      <c r="HL971" s="42"/>
      <c r="HM971" s="42"/>
      <c r="HN971" s="42"/>
      <c r="HO971" s="42"/>
      <c r="HP971" s="42"/>
      <c r="HQ971" s="42"/>
      <c r="HR971" s="42"/>
      <c r="HS971" s="42"/>
      <c r="HT971" s="42"/>
      <c r="HU971" s="42"/>
      <c r="HV971" s="42"/>
      <c r="HW971" s="42"/>
      <c r="HX971" s="42"/>
      <c r="HY971" s="42"/>
      <c r="HZ971" s="42"/>
      <c r="IA971" s="42"/>
      <c r="IB971" s="42"/>
      <c r="IC971" s="42"/>
      <c r="ID971" s="42"/>
      <c r="IE971" s="42"/>
      <c r="IF971" s="42"/>
      <c r="IG971" s="42"/>
      <c r="IH971" s="42"/>
      <c r="II971" s="42"/>
      <c r="IJ971" s="42"/>
      <c r="IK971" s="42"/>
      <c r="IL971" s="42"/>
      <c r="IM971" s="42"/>
      <c r="IN971" s="42"/>
      <c r="IO971" s="42"/>
      <c r="IP971" s="42"/>
      <c r="IQ971" s="42"/>
      <c r="IR971" s="42"/>
      <c r="IS971" s="42"/>
      <c r="IT971" s="42"/>
      <c r="IU971" s="42"/>
      <c r="IV971" s="42"/>
    </row>
    <row r="972" spans="1:257" s="5200" customFormat="1" ht="13.5" customHeight="1">
      <c r="A972" s="5216"/>
      <c r="B972" s="5218"/>
      <c r="C972" s="5269">
        <v>4</v>
      </c>
      <c r="D972" s="5269" t="s">
        <v>400</v>
      </c>
      <c r="E972" s="5269"/>
      <c r="F972" s="5270"/>
      <c r="G972" s="766"/>
      <c r="H972" s="5271">
        <f>SUM(H973:H1040)</f>
        <v>0</v>
      </c>
      <c r="I972" s="5221"/>
      <c r="K972" s="5211"/>
      <c r="L972" s="5272"/>
    </row>
    <row r="973" spans="1:257" s="5200" customFormat="1" ht="13.5" customHeight="1">
      <c r="A973" s="5273">
        <v>54</v>
      </c>
      <c r="B973" s="5274">
        <v>271</v>
      </c>
      <c r="C973" s="5274">
        <v>451541111</v>
      </c>
      <c r="D973" s="5274" t="s">
        <v>3337</v>
      </c>
      <c r="E973" s="5274" t="s">
        <v>296</v>
      </c>
      <c r="F973" s="5264">
        <f>ROUND(SUM(F975),3)</f>
        <v>7.6</v>
      </c>
      <c r="G973" s="54"/>
      <c r="H973" s="1369">
        <f>ROUND(F973*G973,2)</f>
        <v>0</v>
      </c>
      <c r="I973" s="1708" t="s">
        <v>102</v>
      </c>
      <c r="J973" s="5275"/>
      <c r="K973" s="3559"/>
      <c r="L973" s="3559"/>
      <c r="M973" s="5276"/>
      <c r="N973" s="5277"/>
      <c r="CI973" s="5243"/>
      <c r="CJ973" s="5243"/>
      <c r="CK973" s="5243"/>
      <c r="CL973" s="5243"/>
      <c r="CM973" s="5243"/>
      <c r="CN973" s="5243"/>
      <c r="CO973" s="5243"/>
      <c r="CP973" s="5243"/>
      <c r="CQ973" s="5243"/>
      <c r="CR973" s="5243"/>
      <c r="CS973" s="5243"/>
      <c r="CT973" s="5243"/>
      <c r="CU973" s="5243"/>
      <c r="CV973" s="5243"/>
      <c r="CW973" s="5243"/>
      <c r="CX973" s="5243"/>
      <c r="CY973" s="5243"/>
      <c r="CZ973" s="5243"/>
      <c r="DA973" s="5243"/>
      <c r="DB973" s="5243"/>
      <c r="DC973" s="5243"/>
      <c r="DD973" s="5243"/>
      <c r="DE973" s="5243"/>
      <c r="DF973" s="5243"/>
      <c r="DG973" s="5243"/>
      <c r="DH973" s="5243"/>
      <c r="DI973" s="5243"/>
      <c r="DJ973" s="5243"/>
      <c r="DK973" s="5243"/>
      <c r="DL973" s="5243"/>
      <c r="DM973" s="5243"/>
      <c r="DN973" s="5243"/>
      <c r="DO973" s="5243"/>
      <c r="DP973" s="5243"/>
      <c r="DQ973" s="5243"/>
      <c r="DR973" s="5243"/>
      <c r="DS973" s="5243"/>
      <c r="DT973" s="5243"/>
      <c r="DU973" s="5243"/>
      <c r="DV973" s="5243"/>
      <c r="DW973" s="5243"/>
      <c r="DX973" s="5243"/>
      <c r="DY973" s="5243"/>
      <c r="DZ973" s="5243"/>
      <c r="EA973" s="5243"/>
      <c r="EB973" s="5243"/>
      <c r="EC973" s="5243"/>
      <c r="ED973" s="5243"/>
      <c r="EE973" s="5243"/>
      <c r="EF973" s="5243"/>
      <c r="EG973" s="5243"/>
      <c r="EH973" s="5243"/>
      <c r="EI973" s="5243"/>
      <c r="EJ973" s="5243"/>
      <c r="EK973" s="5243"/>
      <c r="EL973" s="5243"/>
      <c r="EM973" s="5243"/>
      <c r="EN973" s="5243"/>
      <c r="EO973" s="5243"/>
      <c r="EP973" s="5243"/>
      <c r="EQ973" s="5243"/>
      <c r="ER973" s="5243"/>
      <c r="ES973" s="5243"/>
      <c r="ET973" s="5243"/>
      <c r="EU973" s="5243"/>
      <c r="EV973" s="5243"/>
      <c r="EW973" s="5243"/>
      <c r="EX973" s="5243"/>
      <c r="EY973" s="5243"/>
      <c r="EZ973" s="5243"/>
      <c r="FA973" s="5243"/>
      <c r="FB973" s="5243"/>
      <c r="FC973" s="5243"/>
      <c r="FD973" s="5243"/>
      <c r="FE973" s="5243"/>
      <c r="FF973" s="5243"/>
      <c r="FG973" s="5243"/>
      <c r="FH973" s="5243"/>
      <c r="FI973" s="5243"/>
      <c r="FJ973" s="5243"/>
      <c r="FK973" s="5243"/>
      <c r="FL973" s="5243"/>
      <c r="FM973" s="5243"/>
      <c r="FN973" s="5243"/>
      <c r="FO973" s="5243"/>
      <c r="FP973" s="5243"/>
      <c r="FQ973" s="5243"/>
      <c r="FR973" s="5243"/>
      <c r="FS973" s="5243"/>
      <c r="FT973" s="5243"/>
      <c r="FU973" s="5243"/>
      <c r="FV973" s="5243"/>
      <c r="FW973" s="5243"/>
      <c r="FX973" s="5243"/>
      <c r="FY973" s="5243"/>
      <c r="FZ973" s="5243"/>
      <c r="GA973" s="5243"/>
      <c r="GB973" s="5243"/>
      <c r="GC973" s="5243"/>
      <c r="GD973" s="5243"/>
      <c r="GE973" s="5243"/>
      <c r="GF973" s="5243"/>
      <c r="GG973" s="5243"/>
      <c r="GH973" s="5243"/>
      <c r="GI973" s="5243"/>
      <c r="GJ973" s="5243"/>
      <c r="GK973" s="5243"/>
      <c r="GL973" s="5243"/>
      <c r="GM973" s="5243"/>
      <c r="GN973" s="5243"/>
      <c r="GO973" s="5243"/>
      <c r="GP973" s="5243"/>
      <c r="GQ973" s="5243"/>
      <c r="GR973" s="5243"/>
      <c r="GS973" s="5243"/>
      <c r="GT973" s="5243"/>
      <c r="GU973" s="5243"/>
      <c r="GV973" s="5243"/>
      <c r="GW973" s="5243"/>
      <c r="GX973" s="5243"/>
      <c r="GY973" s="5243"/>
      <c r="GZ973" s="5243"/>
      <c r="HA973" s="5243"/>
      <c r="HB973" s="5243"/>
      <c r="HC973" s="5243"/>
      <c r="HD973" s="5243"/>
      <c r="HE973" s="5243"/>
      <c r="HF973" s="5243"/>
      <c r="HG973" s="5243"/>
      <c r="HH973" s="5243"/>
      <c r="HI973" s="5243"/>
      <c r="HJ973" s="5243"/>
      <c r="HK973" s="5243"/>
      <c r="HL973" s="5243"/>
      <c r="HM973" s="5243"/>
      <c r="HN973" s="5243"/>
      <c r="HO973" s="5243"/>
      <c r="HP973" s="5243"/>
      <c r="HQ973" s="5243"/>
      <c r="HR973" s="5243"/>
      <c r="HS973" s="5243"/>
      <c r="HT973" s="5243"/>
      <c r="HU973" s="5243"/>
      <c r="HV973" s="5243"/>
      <c r="HW973" s="5243"/>
      <c r="HX973" s="5243"/>
      <c r="HY973" s="5243"/>
      <c r="HZ973" s="5243"/>
      <c r="IA973" s="5243"/>
      <c r="IB973" s="5243"/>
      <c r="IC973" s="5243"/>
      <c r="ID973" s="5243"/>
      <c r="IE973" s="5243"/>
      <c r="IF973" s="5243"/>
      <c r="IG973" s="5243"/>
      <c r="IH973" s="5243"/>
      <c r="II973" s="5243"/>
      <c r="IJ973" s="5243"/>
      <c r="IK973" s="5243"/>
      <c r="IL973" s="5243"/>
      <c r="IM973" s="5243"/>
      <c r="IN973" s="5243"/>
      <c r="IO973" s="5243"/>
      <c r="IP973" s="5243"/>
      <c r="IQ973" s="5243"/>
      <c r="IR973" s="5243"/>
      <c r="IS973" s="5243"/>
      <c r="IT973" s="5243"/>
      <c r="IU973" s="5243"/>
    </row>
    <row r="974" spans="1:257" s="5200" customFormat="1" ht="13.5" customHeight="1">
      <c r="A974" s="5273"/>
      <c r="B974" s="5274"/>
      <c r="C974" s="5274"/>
      <c r="D974" s="1742" t="s">
        <v>7491</v>
      </c>
      <c r="E974" s="5274"/>
      <c r="F974" s="5264"/>
      <c r="G974" s="54"/>
      <c r="H974" s="1369"/>
      <c r="I974" s="1708"/>
      <c r="J974" s="5275"/>
      <c r="K974" s="3559"/>
      <c r="CI974" s="5243"/>
      <c r="CJ974" s="5243"/>
      <c r="CK974" s="5243"/>
      <c r="CL974" s="5243"/>
      <c r="CM974" s="5243"/>
      <c r="CN974" s="5243"/>
      <c r="CO974" s="5243"/>
      <c r="CP974" s="5243"/>
      <c r="CQ974" s="5243"/>
      <c r="CR974" s="5243"/>
      <c r="CS974" s="5243"/>
      <c r="CT974" s="5243"/>
      <c r="CU974" s="5243"/>
      <c r="CV974" s="5243"/>
      <c r="CW974" s="5243"/>
      <c r="CX974" s="5243"/>
      <c r="CY974" s="5243"/>
      <c r="CZ974" s="5243"/>
      <c r="DA974" s="5243"/>
      <c r="DB974" s="5243"/>
      <c r="DC974" s="5243"/>
      <c r="DD974" s="5243"/>
      <c r="DE974" s="5243"/>
      <c r="DF974" s="5243"/>
      <c r="DG974" s="5243"/>
      <c r="DH974" s="5243"/>
      <c r="DI974" s="5243"/>
      <c r="DJ974" s="5243"/>
      <c r="DK974" s="5243"/>
      <c r="DL974" s="5243"/>
      <c r="DM974" s="5243"/>
      <c r="DN974" s="5243"/>
      <c r="DO974" s="5243"/>
      <c r="DP974" s="5243"/>
      <c r="DQ974" s="5243"/>
      <c r="DR974" s="5243"/>
      <c r="DS974" s="5243"/>
      <c r="DT974" s="5243"/>
      <c r="DU974" s="5243"/>
      <c r="DV974" s="5243"/>
      <c r="DW974" s="5243"/>
      <c r="DX974" s="5243"/>
      <c r="DY974" s="5243"/>
      <c r="DZ974" s="5243"/>
      <c r="EA974" s="5243"/>
      <c r="EB974" s="5243"/>
      <c r="EC974" s="5243"/>
      <c r="ED974" s="5243"/>
      <c r="EE974" s="5243"/>
      <c r="EF974" s="5243"/>
      <c r="EG974" s="5243"/>
      <c r="EH974" s="5243"/>
      <c r="EI974" s="5243"/>
      <c r="EJ974" s="5243"/>
      <c r="EK974" s="5243"/>
      <c r="EL974" s="5243"/>
      <c r="EM974" s="5243"/>
      <c r="EN974" s="5243"/>
      <c r="EO974" s="5243"/>
      <c r="EP974" s="5243"/>
      <c r="EQ974" s="5243"/>
      <c r="ER974" s="5243"/>
      <c r="ES974" s="5243"/>
      <c r="ET974" s="5243"/>
      <c r="EU974" s="5243"/>
      <c r="EV974" s="5243"/>
      <c r="EW974" s="5243"/>
      <c r="EX974" s="5243"/>
      <c r="EY974" s="5243"/>
      <c r="EZ974" s="5243"/>
      <c r="FA974" s="5243"/>
      <c r="FB974" s="5243"/>
      <c r="FC974" s="5243"/>
      <c r="FD974" s="5243"/>
      <c r="FE974" s="5243"/>
      <c r="FF974" s="5243"/>
      <c r="FG974" s="5243"/>
      <c r="FH974" s="5243"/>
      <c r="FI974" s="5243"/>
      <c r="FJ974" s="5243"/>
      <c r="FK974" s="5243"/>
      <c r="FL974" s="5243"/>
      <c r="FM974" s="5243"/>
      <c r="FN974" s="5243"/>
      <c r="FO974" s="5243"/>
      <c r="FP974" s="5243"/>
      <c r="FQ974" s="5243"/>
      <c r="FR974" s="5243"/>
      <c r="FS974" s="5243"/>
      <c r="FT974" s="5243"/>
      <c r="FU974" s="5243"/>
      <c r="FV974" s="5243"/>
      <c r="FW974" s="5243"/>
      <c r="FX974" s="5243"/>
      <c r="FY974" s="5243"/>
      <c r="FZ974" s="5243"/>
      <c r="GA974" s="5243"/>
      <c r="GB974" s="5243"/>
      <c r="GC974" s="5243"/>
      <c r="GD974" s="5243"/>
      <c r="GE974" s="5243"/>
      <c r="GF974" s="5243"/>
      <c r="GG974" s="5243"/>
      <c r="GH974" s="5243"/>
      <c r="GI974" s="5243"/>
      <c r="GJ974" s="5243"/>
      <c r="GK974" s="5243"/>
      <c r="GL974" s="5243"/>
      <c r="GM974" s="5243"/>
      <c r="GN974" s="5243"/>
      <c r="GO974" s="5243"/>
      <c r="GP974" s="5243"/>
      <c r="GQ974" s="5243"/>
      <c r="GR974" s="5243"/>
      <c r="GS974" s="5243"/>
      <c r="GT974" s="5243"/>
      <c r="GU974" s="5243"/>
      <c r="GV974" s="5243"/>
      <c r="GW974" s="5243"/>
      <c r="GX974" s="5243"/>
      <c r="GY974" s="5243"/>
      <c r="GZ974" s="5243"/>
      <c r="HA974" s="5243"/>
      <c r="HB974" s="5243"/>
      <c r="HC974" s="5243"/>
      <c r="HD974" s="5243"/>
      <c r="HE974" s="5243"/>
      <c r="HF974" s="5243"/>
      <c r="HG974" s="5243"/>
      <c r="HH974" s="5243"/>
      <c r="HI974" s="5243"/>
      <c r="HJ974" s="5243"/>
      <c r="HK974" s="5243"/>
      <c r="HL974" s="5243"/>
      <c r="HM974" s="5243"/>
      <c r="HN974" s="5243"/>
      <c r="HO974" s="5243"/>
      <c r="HP974" s="5243"/>
      <c r="HQ974" s="5243"/>
      <c r="HR974" s="5243"/>
      <c r="HS974" s="5243"/>
      <c r="HT974" s="5243"/>
      <c r="HU974" s="5243"/>
      <c r="HV974" s="5243"/>
      <c r="HW974" s="5243"/>
      <c r="HX974" s="5243"/>
      <c r="HY974" s="5243"/>
      <c r="HZ974" s="5243"/>
      <c r="IA974" s="5243"/>
      <c r="IB974" s="5243"/>
      <c r="IC974" s="5243"/>
      <c r="ID974" s="5243"/>
      <c r="IE974" s="5243"/>
      <c r="IF974" s="5243"/>
      <c r="IG974" s="5243"/>
      <c r="IH974" s="5243"/>
      <c r="II974" s="5243"/>
      <c r="IJ974" s="5243"/>
      <c r="IK974" s="5243"/>
      <c r="IL974" s="5243"/>
      <c r="IM974" s="5243"/>
      <c r="IN974" s="5243"/>
      <c r="IO974" s="5243"/>
      <c r="IP974" s="5243"/>
      <c r="IQ974" s="5243"/>
      <c r="IR974" s="5243"/>
      <c r="IS974" s="5243"/>
      <c r="IT974" s="5243"/>
      <c r="IU974" s="5243"/>
    </row>
    <row r="975" spans="1:257" s="1209" customFormat="1" ht="13.5" customHeight="1">
      <c r="A975" s="1202"/>
      <c r="B975" s="1203"/>
      <c r="C975" s="1204"/>
      <c r="D975" s="1742" t="s">
        <v>7490</v>
      </c>
      <c r="E975" s="2006"/>
      <c r="F975" s="2533">
        <f>((2*2)*19)*0.1</f>
        <v>7.6000000000000005</v>
      </c>
      <c r="G975" s="33"/>
      <c r="H975" s="1207"/>
      <c r="I975" s="1208"/>
      <c r="J975" s="4194"/>
      <c r="K975" s="4193"/>
      <c r="U975" s="1210"/>
      <c r="W975" s="1210"/>
    </row>
    <row r="976" spans="1:257" s="82" customFormat="1" ht="13.5" customHeight="1">
      <c r="A976" s="2514">
        <v>55</v>
      </c>
      <c r="B976" s="2000">
        <v>271</v>
      </c>
      <c r="C976" s="2000">
        <v>451573111</v>
      </c>
      <c r="D976" s="2000" t="s">
        <v>3208</v>
      </c>
      <c r="E976" s="2000" t="s">
        <v>296</v>
      </c>
      <c r="F976" s="5264">
        <f>ROUND(SUM(F978:F1036),3)</f>
        <v>124.932</v>
      </c>
      <c r="G976" s="54"/>
      <c r="H976" s="1369">
        <f>ROUND(F976*G976,2)</f>
        <v>0</v>
      </c>
      <c r="I976" s="1708" t="s">
        <v>102</v>
      </c>
      <c r="K976" s="3559"/>
      <c r="L976" s="3559"/>
      <c r="M976" s="5276"/>
      <c r="N976" s="5277"/>
      <c r="O976" s="5200"/>
    </row>
    <row r="977" spans="1:23" s="1209" customFormat="1" ht="13.5" customHeight="1">
      <c r="A977" s="1202"/>
      <c r="B977" s="1203"/>
      <c r="C977" s="1204"/>
      <c r="D977" s="1742" t="s">
        <v>7489</v>
      </c>
      <c r="E977" s="2006"/>
      <c r="F977" s="2533"/>
      <c r="G977" s="33"/>
      <c r="H977" s="1207"/>
      <c r="I977" s="1208"/>
      <c r="J977" s="4194"/>
      <c r="K977" s="4193"/>
      <c r="U977" s="1210"/>
      <c r="W977" s="1210"/>
    </row>
    <row r="978" spans="1:23" s="82" customFormat="1" ht="27.25" customHeight="1">
      <c r="A978" s="2514"/>
      <c r="B978" s="2000"/>
      <c r="C978" s="2000"/>
      <c r="D978" s="5224" t="s">
        <v>7488</v>
      </c>
      <c r="E978" s="5218"/>
      <c r="F978" s="5215">
        <f>(34.6*1.2)*0.15</f>
        <v>6.2280000000000006</v>
      </c>
      <c r="G978" s="54"/>
      <c r="H978" s="1520"/>
      <c r="I978" s="1708"/>
      <c r="J978" s="5265"/>
      <c r="K978" s="3559"/>
      <c r="L978" s="2633"/>
    </row>
    <row r="979" spans="1:23" s="82" customFormat="1" ht="27.25" customHeight="1">
      <c r="A979" s="2514"/>
      <c r="B979" s="2000"/>
      <c r="C979" s="2000"/>
      <c r="D979" s="5224" t="s">
        <v>7487</v>
      </c>
      <c r="E979" s="5218"/>
      <c r="F979" s="5215">
        <f>(32*1.2)*0.15</f>
        <v>5.76</v>
      </c>
      <c r="G979" s="54"/>
      <c r="H979" s="1520"/>
      <c r="I979" s="1708"/>
      <c r="J979" s="4389"/>
      <c r="K979" s="3559"/>
      <c r="L979" s="2633"/>
    </row>
    <row r="980" spans="1:23" s="82" customFormat="1" ht="27.25" customHeight="1">
      <c r="A980" s="2514"/>
      <c r="B980" s="2000"/>
      <c r="C980" s="2000"/>
      <c r="D980" s="5224" t="s">
        <v>7486</v>
      </c>
      <c r="E980" s="5218"/>
      <c r="F980" s="5215">
        <f>(23.2*1.2)*0.15</f>
        <v>4.1760000000000002</v>
      </c>
      <c r="G980" s="54"/>
      <c r="H980" s="1520"/>
      <c r="I980" s="1708"/>
      <c r="J980" s="4389"/>
      <c r="K980" s="3559"/>
      <c r="L980" s="2633"/>
    </row>
    <row r="981" spans="1:23" s="82" customFormat="1" ht="27.25" customHeight="1">
      <c r="A981" s="2514"/>
      <c r="B981" s="2000"/>
      <c r="C981" s="2000"/>
      <c r="D981" s="5224" t="s">
        <v>7485</v>
      </c>
      <c r="E981" s="5218"/>
      <c r="F981" s="5215">
        <f>(12.1*1.2)*0.15</f>
        <v>2.1779999999999999</v>
      </c>
      <c r="G981" s="54"/>
      <c r="H981" s="1520"/>
      <c r="I981" s="1708"/>
      <c r="J981" s="4389"/>
      <c r="K981" s="3559"/>
      <c r="L981" s="2633"/>
    </row>
    <row r="982" spans="1:23" s="82" customFormat="1" ht="27.25" customHeight="1">
      <c r="A982" s="2514"/>
      <c r="B982" s="2000"/>
      <c r="C982" s="2000"/>
      <c r="D982" s="5224" t="s">
        <v>7484</v>
      </c>
      <c r="E982" s="5218"/>
      <c r="F982" s="5215">
        <f>(22.3*1.2)*0.15</f>
        <v>4.0140000000000002</v>
      </c>
      <c r="G982" s="54"/>
      <c r="H982" s="1520"/>
      <c r="I982" s="1708"/>
      <c r="J982" s="5234"/>
      <c r="K982" s="3559"/>
      <c r="L982" s="2633"/>
    </row>
    <row r="983" spans="1:23" s="82" customFormat="1" ht="27.25" customHeight="1">
      <c r="A983" s="2514"/>
      <c r="B983" s="2000"/>
      <c r="C983" s="2000"/>
      <c r="D983" s="5224" t="s">
        <v>7483</v>
      </c>
      <c r="E983" s="5218"/>
      <c r="F983" s="5215">
        <f>(17.1*1.2)*0.15</f>
        <v>3.0779999999999998</v>
      </c>
      <c r="G983" s="54"/>
      <c r="H983" s="1520"/>
      <c r="I983" s="1708"/>
      <c r="J983" s="5235"/>
      <c r="K983" s="3559"/>
      <c r="L983" s="2633"/>
    </row>
    <row r="984" spans="1:23" s="82" customFormat="1" ht="27.25" customHeight="1">
      <c r="A984" s="2514"/>
      <c r="B984" s="2000"/>
      <c r="C984" s="2000"/>
      <c r="D984" s="5224" t="s">
        <v>7482</v>
      </c>
      <c r="E984" s="5218"/>
      <c r="F984" s="5215">
        <f>(11.4*1.2)*0.15</f>
        <v>2.052</v>
      </c>
      <c r="G984" s="54"/>
      <c r="H984" s="1520"/>
      <c r="I984" s="1708"/>
      <c r="J984" s="5235"/>
      <c r="K984" s="3559"/>
      <c r="L984" s="2633"/>
    </row>
    <row r="985" spans="1:23" s="82" customFormat="1" ht="27.25" customHeight="1">
      <c r="A985" s="2514"/>
      <c r="B985" s="2000"/>
      <c r="C985" s="2000"/>
      <c r="D985" s="5224" t="s">
        <v>7481</v>
      </c>
      <c r="E985" s="5218"/>
      <c r="F985" s="5215">
        <f>(11.3*1.2)*0.15</f>
        <v>2.0339999999999998</v>
      </c>
      <c r="G985" s="54"/>
      <c r="H985" s="1520"/>
      <c r="I985" s="1708"/>
      <c r="J985" s="5235"/>
      <c r="K985" s="3559"/>
      <c r="L985" s="2633"/>
    </row>
    <row r="986" spans="1:23" s="82" customFormat="1" ht="27.25" customHeight="1">
      <c r="A986" s="2514"/>
      <c r="B986" s="2000"/>
      <c r="C986" s="2000"/>
      <c r="D986" s="5224" t="s">
        <v>7480</v>
      </c>
      <c r="E986" s="5218"/>
      <c r="F986" s="5215">
        <f>(14*1.2)*0.15</f>
        <v>2.52</v>
      </c>
      <c r="G986" s="54"/>
      <c r="H986" s="1520"/>
      <c r="I986" s="1708"/>
      <c r="J986" s="5235"/>
      <c r="K986" s="3559"/>
      <c r="L986" s="2633"/>
    </row>
    <row r="987" spans="1:23" s="82" customFormat="1" ht="27.25" customHeight="1">
      <c r="A987" s="2514"/>
      <c r="B987" s="2000"/>
      <c r="C987" s="2000"/>
      <c r="D987" s="5224" t="s">
        <v>7479</v>
      </c>
      <c r="E987" s="5218"/>
      <c r="F987" s="5215">
        <f>(9.3*1.2)*0.15</f>
        <v>1.6739999999999999</v>
      </c>
      <c r="G987" s="54"/>
      <c r="H987" s="1520"/>
      <c r="I987" s="1708"/>
      <c r="J987" s="5235"/>
      <c r="K987" s="3559"/>
      <c r="L987" s="2633"/>
    </row>
    <row r="988" spans="1:23" s="82" customFormat="1" ht="27.25" customHeight="1">
      <c r="A988" s="2514"/>
      <c r="B988" s="2000"/>
      <c r="C988" s="2000"/>
      <c r="D988" s="5224" t="s">
        <v>7478</v>
      </c>
      <c r="E988" s="5218"/>
      <c r="F988" s="5215">
        <f>(2.4*1.2)*0.15</f>
        <v>0.432</v>
      </c>
      <c r="G988" s="54"/>
      <c r="H988" s="1520"/>
      <c r="I988" s="1708"/>
      <c r="J988" s="4389"/>
      <c r="K988" s="3559"/>
      <c r="L988" s="2633"/>
    </row>
    <row r="989" spans="1:23" s="82" customFormat="1" ht="27.25" customHeight="1">
      <c r="A989" s="2514"/>
      <c r="B989" s="2000"/>
      <c r="C989" s="2000"/>
      <c r="D989" s="5224" t="s">
        <v>7477</v>
      </c>
      <c r="E989" s="5218"/>
      <c r="F989" s="5215">
        <f>(17.1*1.2)*0.15</f>
        <v>3.0779999999999998</v>
      </c>
      <c r="G989" s="54"/>
      <c r="H989" s="1520"/>
      <c r="I989" s="1708"/>
      <c r="J989" s="4389"/>
      <c r="K989" s="3559"/>
      <c r="L989" s="2633"/>
    </row>
    <row r="990" spans="1:23" s="82" customFormat="1" ht="27.25" customHeight="1">
      <c r="A990" s="2514"/>
      <c r="B990" s="2000"/>
      <c r="C990" s="2000"/>
      <c r="D990" s="5224" t="s">
        <v>7476</v>
      </c>
      <c r="E990" s="5218"/>
      <c r="F990" s="5215">
        <f>(22.8*1.2)*0.15</f>
        <v>4.1040000000000001</v>
      </c>
      <c r="G990" s="54"/>
      <c r="H990" s="1520"/>
      <c r="I990" s="1708"/>
      <c r="J990" s="4389"/>
      <c r="K990" s="3559"/>
      <c r="L990" s="2633"/>
    </row>
    <row r="991" spans="1:23" s="82" customFormat="1" ht="27.25" customHeight="1">
      <c r="A991" s="2514"/>
      <c r="B991" s="2000"/>
      <c r="C991" s="2000"/>
      <c r="D991" s="5224" t="s">
        <v>7475</v>
      </c>
      <c r="E991" s="5218"/>
      <c r="F991" s="5215">
        <f>(4.9*1.2)*0.15</f>
        <v>0.88200000000000001</v>
      </c>
      <c r="G991" s="54"/>
      <c r="H991" s="1520"/>
      <c r="I991" s="1708"/>
      <c r="J991" s="4389"/>
      <c r="K991" s="3559"/>
      <c r="L991" s="2633"/>
    </row>
    <row r="992" spans="1:23" s="82" customFormat="1" ht="27.25" customHeight="1">
      <c r="A992" s="2514"/>
      <c r="B992" s="2000"/>
      <c r="C992" s="2000"/>
      <c r="D992" s="5224" t="s">
        <v>7474</v>
      </c>
      <c r="E992" s="5218"/>
      <c r="F992" s="5215">
        <f>(2*1.2)*0.15</f>
        <v>0.36</v>
      </c>
      <c r="G992" s="54"/>
      <c r="H992" s="1520"/>
      <c r="I992" s="1708"/>
      <c r="J992" s="4389"/>
      <c r="K992" s="3559"/>
      <c r="L992" s="2633"/>
    </row>
    <row r="993" spans="1:12" s="82" customFormat="1" ht="27.25" customHeight="1">
      <c r="A993" s="2514"/>
      <c r="B993" s="2000"/>
      <c r="C993" s="2000"/>
      <c r="D993" s="5224" t="s">
        <v>7473</v>
      </c>
      <c r="E993" s="5218"/>
      <c r="F993" s="5215">
        <f>(5.4*1.2)*0.15</f>
        <v>0.97199999999999998</v>
      </c>
      <c r="G993" s="54"/>
      <c r="H993" s="1520"/>
      <c r="I993" s="1708"/>
      <c r="J993" s="4389"/>
      <c r="K993" s="3559"/>
      <c r="L993" s="2633"/>
    </row>
    <row r="994" spans="1:12" s="82" customFormat="1" ht="27.25" customHeight="1">
      <c r="A994" s="2514"/>
      <c r="B994" s="2000"/>
      <c r="C994" s="2000"/>
      <c r="D994" s="5224" t="s">
        <v>7472</v>
      </c>
      <c r="E994" s="5218"/>
      <c r="F994" s="5215">
        <f>(21.7*1.2)*0.15</f>
        <v>3.9059999999999997</v>
      </c>
      <c r="G994" s="54"/>
      <c r="H994" s="1520"/>
      <c r="I994" s="1708"/>
      <c r="J994" s="4389"/>
      <c r="K994" s="3559"/>
      <c r="L994" s="2633"/>
    </row>
    <row r="995" spans="1:12" s="82" customFormat="1" ht="27.25" customHeight="1">
      <c r="A995" s="2514"/>
      <c r="B995" s="2000"/>
      <c r="C995" s="2000"/>
      <c r="D995" s="5224" t="s">
        <v>7471</v>
      </c>
      <c r="E995" s="5218"/>
      <c r="F995" s="5215">
        <f>(6.4*1.2)*0.15</f>
        <v>1.1519999999999999</v>
      </c>
      <c r="G995" s="54"/>
      <c r="H995" s="1520"/>
      <c r="I995" s="1708"/>
      <c r="J995" s="4389"/>
      <c r="K995" s="3559"/>
      <c r="L995" s="2633"/>
    </row>
    <row r="996" spans="1:12" s="82" customFormat="1" ht="27.25" customHeight="1">
      <c r="A996" s="2514"/>
      <c r="B996" s="2000"/>
      <c r="C996" s="2000"/>
      <c r="D996" s="5224" t="s">
        <v>7470</v>
      </c>
      <c r="E996" s="5218"/>
      <c r="F996" s="5215">
        <f>(2*1.2)*0.15</f>
        <v>0.36</v>
      </c>
      <c r="G996" s="54"/>
      <c r="H996" s="1520"/>
      <c r="I996" s="1708"/>
      <c r="J996" s="4389"/>
      <c r="K996" s="3559"/>
      <c r="L996" s="2633"/>
    </row>
    <row r="997" spans="1:12" s="82" customFormat="1" ht="27.25" customHeight="1">
      <c r="A997" s="2514"/>
      <c r="B997" s="2000"/>
      <c r="C997" s="2000"/>
      <c r="D997" s="5224" t="s">
        <v>7469</v>
      </c>
      <c r="E997" s="5218"/>
      <c r="F997" s="5215">
        <f>(6.5*1.2)*0.15</f>
        <v>1.17</v>
      </c>
      <c r="G997" s="54"/>
      <c r="H997" s="1520"/>
      <c r="I997" s="1708"/>
      <c r="J997" s="4389"/>
      <c r="K997" s="3559"/>
      <c r="L997" s="2633"/>
    </row>
    <row r="998" spans="1:12" s="82" customFormat="1" ht="27.25" customHeight="1">
      <c r="A998" s="2514"/>
      <c r="B998" s="2000"/>
      <c r="C998" s="2000"/>
      <c r="D998" s="5224" t="s">
        <v>7468</v>
      </c>
      <c r="E998" s="5218"/>
      <c r="F998" s="5215">
        <f>(22.7*1.2)*0.15</f>
        <v>4.0859999999999994</v>
      </c>
      <c r="G998" s="54"/>
      <c r="H998" s="1520"/>
      <c r="I998" s="1708"/>
      <c r="J998" s="4389"/>
      <c r="K998" s="3559"/>
      <c r="L998" s="2633"/>
    </row>
    <row r="999" spans="1:12" s="82" customFormat="1" ht="27.25" customHeight="1">
      <c r="A999" s="2514"/>
      <c r="B999" s="2000"/>
      <c r="C999" s="2000"/>
      <c r="D999" s="5224" t="s">
        <v>7467</v>
      </c>
      <c r="E999" s="5218"/>
      <c r="F999" s="5215">
        <f>(7.3*1.2)*0.15</f>
        <v>1.3139999999999998</v>
      </c>
      <c r="G999" s="54"/>
      <c r="H999" s="1520"/>
      <c r="I999" s="1708"/>
      <c r="J999" s="4389"/>
      <c r="K999" s="3559"/>
      <c r="L999" s="2633"/>
    </row>
    <row r="1000" spans="1:12" s="82" customFormat="1" ht="27.25" customHeight="1">
      <c r="A1000" s="2514"/>
      <c r="B1000" s="2000"/>
      <c r="C1000" s="2000"/>
      <c r="D1000" s="5224" t="s">
        <v>7466</v>
      </c>
      <c r="E1000" s="5218"/>
      <c r="F1000" s="5215">
        <f>(2*1.2)*0.15</f>
        <v>0.36</v>
      </c>
      <c r="G1000" s="54"/>
      <c r="H1000" s="1520"/>
      <c r="I1000" s="1708"/>
      <c r="J1000" s="4389"/>
      <c r="K1000" s="3559"/>
      <c r="L1000" s="2633"/>
    </row>
    <row r="1001" spans="1:12" s="82" customFormat="1" ht="27.25" customHeight="1">
      <c r="A1001" s="2514"/>
      <c r="B1001" s="2000"/>
      <c r="C1001" s="2000"/>
      <c r="D1001" s="5224" t="s">
        <v>7465</v>
      </c>
      <c r="E1001" s="5218"/>
      <c r="F1001" s="5215">
        <f>(5.5*1.2)*0.15</f>
        <v>0.98999999999999988</v>
      </c>
      <c r="G1001" s="54"/>
      <c r="H1001" s="1520"/>
      <c r="I1001" s="1708"/>
      <c r="J1001" s="4389"/>
      <c r="K1001" s="3559"/>
      <c r="L1001" s="2633"/>
    </row>
    <row r="1002" spans="1:12" s="82" customFormat="1" ht="27.25" customHeight="1">
      <c r="A1002" s="2514"/>
      <c r="B1002" s="2000"/>
      <c r="C1002" s="2000"/>
      <c r="D1002" s="5224" t="s">
        <v>7464</v>
      </c>
      <c r="E1002" s="5218"/>
      <c r="F1002" s="5215">
        <f>(26.2*1.2)*0.15</f>
        <v>4.7159999999999993</v>
      </c>
      <c r="G1002" s="54"/>
      <c r="H1002" s="1520"/>
      <c r="I1002" s="1708"/>
      <c r="J1002" s="4389"/>
      <c r="K1002" s="3559"/>
      <c r="L1002" s="2633"/>
    </row>
    <row r="1003" spans="1:12" s="82" customFormat="1" ht="27.25" customHeight="1">
      <c r="A1003" s="2514"/>
      <c r="B1003" s="2000"/>
      <c r="C1003" s="2000"/>
      <c r="D1003" s="5224" t="s">
        <v>7463</v>
      </c>
      <c r="E1003" s="5218"/>
      <c r="F1003" s="5215">
        <f>(2*1.2)*0.15</f>
        <v>0.36</v>
      </c>
      <c r="G1003" s="54"/>
      <c r="H1003" s="1520"/>
      <c r="I1003" s="1708"/>
      <c r="J1003" s="4389"/>
      <c r="K1003" s="3559"/>
      <c r="L1003" s="2633"/>
    </row>
    <row r="1004" spans="1:12" s="82" customFormat="1" ht="27.25" customHeight="1">
      <c r="A1004" s="2514"/>
      <c r="B1004" s="2000"/>
      <c r="C1004" s="2000"/>
      <c r="D1004" s="5224" t="s">
        <v>7462</v>
      </c>
      <c r="E1004" s="5218"/>
      <c r="F1004" s="5215">
        <f>(7.3*1.2)*0.15</f>
        <v>1.3139999999999998</v>
      </c>
      <c r="G1004" s="54"/>
      <c r="H1004" s="1520"/>
      <c r="I1004" s="1708"/>
      <c r="J1004" s="4389"/>
      <c r="K1004" s="3559"/>
      <c r="L1004" s="2633"/>
    </row>
    <row r="1005" spans="1:12" s="82" customFormat="1" ht="27.25" customHeight="1">
      <c r="A1005" s="2514"/>
      <c r="B1005" s="2000"/>
      <c r="C1005" s="2000"/>
      <c r="D1005" s="5224" t="s">
        <v>7461</v>
      </c>
      <c r="E1005" s="5218"/>
      <c r="F1005" s="5215">
        <f>(7.3*1.2)*0.15</f>
        <v>1.3139999999999998</v>
      </c>
      <c r="G1005" s="54"/>
      <c r="H1005" s="1520"/>
      <c r="I1005" s="1708"/>
      <c r="J1005" s="4389"/>
      <c r="K1005" s="3559"/>
      <c r="L1005" s="2633"/>
    </row>
    <row r="1006" spans="1:12" s="82" customFormat="1" ht="27.25" customHeight="1">
      <c r="A1006" s="2514"/>
      <c r="B1006" s="2000"/>
      <c r="C1006" s="2000"/>
      <c r="D1006" s="5224" t="s">
        <v>7460</v>
      </c>
      <c r="E1006" s="5218"/>
      <c r="F1006" s="5215">
        <f>(10.6*1.2)*0.15</f>
        <v>1.9079999999999997</v>
      </c>
      <c r="G1006" s="54"/>
      <c r="H1006" s="1520"/>
      <c r="I1006" s="1708"/>
      <c r="J1006" s="4389"/>
      <c r="K1006" s="3559"/>
      <c r="L1006" s="2633"/>
    </row>
    <row r="1007" spans="1:12" s="82" customFormat="1" ht="27.25" customHeight="1">
      <c r="A1007" s="2514"/>
      <c r="B1007" s="2000"/>
      <c r="C1007" s="2000"/>
      <c r="D1007" s="5224" t="s">
        <v>7459</v>
      </c>
      <c r="E1007" s="5218"/>
      <c r="F1007" s="5215">
        <f>(2.2*1.2)*0.15</f>
        <v>0.39600000000000002</v>
      </c>
      <c r="G1007" s="54"/>
      <c r="H1007" s="1520"/>
      <c r="I1007" s="1708"/>
      <c r="J1007" s="4389"/>
      <c r="K1007" s="3559"/>
      <c r="L1007" s="2633"/>
    </row>
    <row r="1008" spans="1:12" s="82" customFormat="1" ht="27.25" customHeight="1">
      <c r="A1008" s="2514"/>
      <c r="B1008" s="2000"/>
      <c r="C1008" s="2000"/>
      <c r="D1008" s="5224" t="s">
        <v>7458</v>
      </c>
      <c r="E1008" s="5218"/>
      <c r="F1008" s="5215">
        <f>(7.3*1.2)*0.15</f>
        <v>1.3139999999999998</v>
      </c>
      <c r="G1008" s="54"/>
      <c r="H1008" s="1520"/>
      <c r="I1008" s="1708"/>
      <c r="J1008" s="4389"/>
      <c r="K1008" s="3559"/>
      <c r="L1008" s="2633"/>
    </row>
    <row r="1009" spans="1:12" s="82" customFormat="1" ht="27.25" customHeight="1">
      <c r="A1009" s="2514"/>
      <c r="B1009" s="2000"/>
      <c r="C1009" s="2000"/>
      <c r="D1009" s="5224" t="s">
        <v>7457</v>
      </c>
      <c r="E1009" s="5218"/>
      <c r="F1009" s="5215">
        <f>(5*1.2)*0.15</f>
        <v>0.89999999999999991</v>
      </c>
      <c r="G1009" s="54"/>
      <c r="H1009" s="1520"/>
      <c r="I1009" s="1708"/>
      <c r="J1009" s="4389"/>
      <c r="K1009" s="3559"/>
      <c r="L1009" s="2633"/>
    </row>
    <row r="1010" spans="1:12" s="82" customFormat="1" ht="27.25" customHeight="1">
      <c r="A1010" s="2514"/>
      <c r="B1010" s="2000"/>
      <c r="C1010" s="2000"/>
      <c r="D1010" s="5224" t="s">
        <v>7456</v>
      </c>
      <c r="E1010" s="5218"/>
      <c r="F1010" s="5215">
        <f>(5.1*1.2)*0.15</f>
        <v>0.91799999999999982</v>
      </c>
      <c r="G1010" s="54"/>
      <c r="H1010" s="1520"/>
      <c r="I1010" s="1708"/>
      <c r="J1010" s="4389"/>
      <c r="K1010" s="3559"/>
      <c r="L1010" s="2633"/>
    </row>
    <row r="1011" spans="1:12" s="82" customFormat="1" ht="27.25" customHeight="1">
      <c r="A1011" s="2514"/>
      <c r="B1011" s="2000"/>
      <c r="C1011" s="2000"/>
      <c r="D1011" s="5224" t="s">
        <v>7455</v>
      </c>
      <c r="E1011" s="5218"/>
      <c r="F1011" s="5215">
        <f>(5.1*1.2)*0.15</f>
        <v>0.91799999999999982</v>
      </c>
      <c r="G1011" s="54"/>
      <c r="H1011" s="1520"/>
      <c r="I1011" s="1708"/>
      <c r="J1011" s="4389"/>
      <c r="K1011" s="3559"/>
      <c r="L1011" s="2633"/>
    </row>
    <row r="1012" spans="1:12" s="82" customFormat="1" ht="27.25" customHeight="1">
      <c r="A1012" s="2514"/>
      <c r="B1012" s="2000"/>
      <c r="C1012" s="2000"/>
      <c r="D1012" s="5224" t="s">
        <v>7454</v>
      </c>
      <c r="E1012" s="5218"/>
      <c r="F1012" s="5215">
        <f>(5.1*1.2)*0.15</f>
        <v>0.91799999999999982</v>
      </c>
      <c r="G1012" s="54"/>
      <c r="H1012" s="1520"/>
      <c r="I1012" s="1708"/>
      <c r="J1012" s="4389"/>
      <c r="K1012" s="3559"/>
      <c r="L1012" s="2633"/>
    </row>
    <row r="1013" spans="1:12" s="82" customFormat="1" ht="27.25" customHeight="1">
      <c r="A1013" s="2514"/>
      <c r="B1013" s="2000"/>
      <c r="C1013" s="2000"/>
      <c r="D1013" s="5224" t="s">
        <v>7453</v>
      </c>
      <c r="E1013" s="5218"/>
      <c r="F1013" s="5215">
        <f>(35.1*1.2)*0.15</f>
        <v>6.3179999999999996</v>
      </c>
      <c r="G1013" s="54"/>
      <c r="H1013" s="1520"/>
      <c r="I1013" s="1708"/>
      <c r="J1013" s="4389"/>
      <c r="K1013" s="3559"/>
      <c r="L1013" s="2633"/>
    </row>
    <row r="1014" spans="1:12" s="82" customFormat="1" ht="27.25" customHeight="1">
      <c r="A1014" s="2514"/>
      <c r="B1014" s="2000"/>
      <c r="C1014" s="2000"/>
      <c r="D1014" s="5224" t="s">
        <v>7452</v>
      </c>
      <c r="E1014" s="5218"/>
      <c r="F1014" s="5215">
        <f>(24.2*1.2)*0.15</f>
        <v>4.3559999999999999</v>
      </c>
      <c r="G1014" s="54"/>
      <c r="H1014" s="1520"/>
      <c r="I1014" s="1708"/>
      <c r="J1014" s="4389"/>
      <c r="K1014" s="3559"/>
      <c r="L1014" s="2633"/>
    </row>
    <row r="1015" spans="1:12" s="82" customFormat="1" ht="27.25" customHeight="1">
      <c r="A1015" s="2514"/>
      <c r="B1015" s="2000"/>
      <c r="C1015" s="2000"/>
      <c r="D1015" s="5224" t="s">
        <v>7451</v>
      </c>
      <c r="E1015" s="5218"/>
      <c r="F1015" s="5215">
        <f>(32.1*1.2)*0.15</f>
        <v>5.7780000000000005</v>
      </c>
      <c r="G1015" s="54"/>
      <c r="H1015" s="1520"/>
      <c r="I1015" s="1708"/>
      <c r="J1015" s="4389"/>
      <c r="K1015" s="3559"/>
      <c r="L1015" s="2633"/>
    </row>
    <row r="1016" spans="1:12" s="82" customFormat="1" ht="27.25" customHeight="1">
      <c r="A1016" s="2514"/>
      <c r="B1016" s="2000"/>
      <c r="C1016" s="2000"/>
      <c r="D1016" s="5224" t="s">
        <v>7450</v>
      </c>
      <c r="E1016" s="5218"/>
      <c r="F1016" s="5215">
        <f>(26.8*1.2)*0.15</f>
        <v>4.823999999999999</v>
      </c>
      <c r="G1016" s="54"/>
      <c r="H1016" s="1520"/>
      <c r="I1016" s="1708"/>
      <c r="J1016" s="4389"/>
      <c r="K1016" s="3559"/>
      <c r="L1016" s="2633"/>
    </row>
    <row r="1017" spans="1:12" s="82" customFormat="1" ht="27.25" customHeight="1">
      <c r="A1017" s="2514"/>
      <c r="B1017" s="2000"/>
      <c r="C1017" s="2000"/>
      <c r="D1017" s="5224" t="s">
        <v>7449</v>
      </c>
      <c r="E1017" s="5218"/>
      <c r="F1017" s="5215">
        <f>(15.5*1.2)*0.15</f>
        <v>2.7899999999999996</v>
      </c>
      <c r="G1017" s="54"/>
      <c r="H1017" s="1520"/>
      <c r="I1017" s="1708"/>
      <c r="J1017" s="4389"/>
      <c r="K1017" s="3559"/>
      <c r="L1017" s="2633"/>
    </row>
    <row r="1018" spans="1:12" s="82" customFormat="1" ht="27.25" customHeight="1">
      <c r="A1018" s="2514"/>
      <c r="B1018" s="2000"/>
      <c r="C1018" s="2000"/>
      <c r="D1018" s="5224" t="s">
        <v>7448</v>
      </c>
      <c r="E1018" s="5218"/>
      <c r="F1018" s="5215">
        <f>(15.4*1.2)*0.15</f>
        <v>2.7719999999999998</v>
      </c>
      <c r="G1018" s="54"/>
      <c r="H1018" s="1520"/>
      <c r="I1018" s="1708"/>
      <c r="J1018" s="4389"/>
      <c r="K1018" s="3559"/>
      <c r="L1018" s="2633"/>
    </row>
    <row r="1019" spans="1:12" s="82" customFormat="1" ht="27.25" customHeight="1">
      <c r="A1019" s="2514"/>
      <c r="B1019" s="2000"/>
      <c r="C1019" s="2000"/>
      <c r="D1019" s="5224" t="s">
        <v>7447</v>
      </c>
      <c r="E1019" s="5218"/>
      <c r="F1019" s="5215">
        <f>(5.7*1.2)*0.15</f>
        <v>1.026</v>
      </c>
      <c r="G1019" s="54"/>
      <c r="H1019" s="1520"/>
      <c r="I1019" s="1708"/>
      <c r="J1019" s="4389"/>
      <c r="K1019" s="3559"/>
      <c r="L1019" s="2633"/>
    </row>
    <row r="1020" spans="1:12" s="82" customFormat="1" ht="27.25" customHeight="1">
      <c r="A1020" s="2514"/>
      <c r="B1020" s="2000"/>
      <c r="C1020" s="2000"/>
      <c r="D1020" s="5224" t="s">
        <v>7446</v>
      </c>
      <c r="E1020" s="5218"/>
      <c r="F1020" s="5215">
        <f>(11.5*1.2)*0.15</f>
        <v>2.0699999999999998</v>
      </c>
      <c r="G1020" s="54"/>
      <c r="H1020" s="1520"/>
      <c r="I1020" s="1708"/>
      <c r="J1020" s="4389"/>
      <c r="K1020" s="3559"/>
      <c r="L1020" s="2633"/>
    </row>
    <row r="1021" spans="1:12" s="82" customFormat="1" ht="27.25" customHeight="1">
      <c r="A1021" s="2514"/>
      <c r="B1021" s="2000"/>
      <c r="C1021" s="2000"/>
      <c r="D1021" s="5224" t="s">
        <v>7445</v>
      </c>
      <c r="E1021" s="5218"/>
      <c r="F1021" s="5215">
        <f>(11.1*1.2)*0.15</f>
        <v>1.9979999999999998</v>
      </c>
      <c r="G1021" s="54"/>
      <c r="H1021" s="1520"/>
      <c r="I1021" s="1708"/>
      <c r="J1021" s="4389"/>
      <c r="K1021" s="3559"/>
      <c r="L1021" s="2633"/>
    </row>
    <row r="1022" spans="1:12" s="82" customFormat="1" ht="27.25" customHeight="1">
      <c r="A1022" s="2514"/>
      <c r="B1022" s="2000"/>
      <c r="C1022" s="2000"/>
      <c r="D1022" s="5224" t="s">
        <v>7444</v>
      </c>
      <c r="E1022" s="5218"/>
      <c r="F1022" s="5215">
        <f>(12.8*1.2)*0.15</f>
        <v>2.3039999999999998</v>
      </c>
      <c r="G1022" s="54"/>
      <c r="H1022" s="1520"/>
      <c r="I1022" s="1708"/>
      <c r="J1022" s="4389"/>
      <c r="K1022" s="3559"/>
      <c r="L1022" s="2633"/>
    </row>
    <row r="1023" spans="1:12" s="82" customFormat="1" ht="27.25" customHeight="1">
      <c r="A1023" s="2514"/>
      <c r="B1023" s="2000"/>
      <c r="C1023" s="2000"/>
      <c r="D1023" s="5224" t="s">
        <v>7443</v>
      </c>
      <c r="E1023" s="5218"/>
      <c r="F1023" s="5215">
        <f>(5.4*1.2)*0.15</f>
        <v>0.97199999999999998</v>
      </c>
      <c r="G1023" s="54"/>
      <c r="H1023" s="1520"/>
      <c r="I1023" s="1708"/>
      <c r="J1023" s="4389"/>
      <c r="K1023" s="3559"/>
      <c r="L1023" s="2633"/>
    </row>
    <row r="1024" spans="1:12" s="82" customFormat="1" ht="27.25" customHeight="1">
      <c r="A1024" s="2514"/>
      <c r="B1024" s="2000"/>
      <c r="C1024" s="2000"/>
      <c r="D1024" s="5224" t="s">
        <v>7442</v>
      </c>
      <c r="E1024" s="5218"/>
      <c r="F1024" s="5215">
        <f>(6.6*1.2)*0.15</f>
        <v>1.1879999999999997</v>
      </c>
      <c r="G1024" s="54"/>
      <c r="H1024" s="1520"/>
      <c r="I1024" s="1708"/>
      <c r="J1024" s="4389"/>
      <c r="K1024" s="3559"/>
      <c r="L1024" s="2633"/>
    </row>
    <row r="1025" spans="1:255" s="82" customFormat="1" ht="27.25" customHeight="1">
      <c r="A1025" s="2514"/>
      <c r="B1025" s="2000"/>
      <c r="C1025" s="2000"/>
      <c r="D1025" s="5224" t="s">
        <v>7441</v>
      </c>
      <c r="E1025" s="5218"/>
      <c r="F1025" s="5215">
        <f>(4.8*1.2)*0.15</f>
        <v>0.86399999999999999</v>
      </c>
      <c r="G1025" s="54"/>
      <c r="H1025" s="1520"/>
      <c r="I1025" s="1708"/>
      <c r="J1025" s="4389"/>
      <c r="K1025" s="3559"/>
      <c r="L1025" s="2633"/>
    </row>
    <row r="1026" spans="1:255" s="82" customFormat="1" ht="27.25" customHeight="1">
      <c r="A1026" s="2514"/>
      <c r="B1026" s="2000"/>
      <c r="C1026" s="2000"/>
      <c r="D1026" s="5224" t="s">
        <v>7440</v>
      </c>
      <c r="E1026" s="5218"/>
      <c r="F1026" s="5215">
        <f>(2.4*1.2)*0.15</f>
        <v>0.432</v>
      </c>
      <c r="G1026" s="54"/>
      <c r="H1026" s="1520"/>
      <c r="I1026" s="1708"/>
      <c r="J1026" s="4389"/>
      <c r="K1026" s="3559"/>
      <c r="L1026" s="2633"/>
    </row>
    <row r="1027" spans="1:255" s="82" customFormat="1" ht="27.25" customHeight="1">
      <c r="A1027" s="2514"/>
      <c r="B1027" s="2000"/>
      <c r="C1027" s="2000"/>
      <c r="D1027" s="5224" t="s">
        <v>7439</v>
      </c>
      <c r="E1027" s="5218"/>
      <c r="F1027" s="5215">
        <f>(2.4*1.2)*0.15</f>
        <v>0.432</v>
      </c>
      <c r="G1027" s="54"/>
      <c r="H1027" s="1520"/>
      <c r="I1027" s="1708"/>
      <c r="J1027" s="4389"/>
      <c r="K1027" s="3559"/>
      <c r="L1027" s="2633"/>
    </row>
    <row r="1028" spans="1:255" s="82" customFormat="1" ht="27.25" customHeight="1">
      <c r="A1028" s="2514"/>
      <c r="B1028" s="2000"/>
      <c r="C1028" s="2000"/>
      <c r="D1028" s="5224" t="s">
        <v>7438</v>
      </c>
      <c r="E1028" s="5218"/>
      <c r="F1028" s="5215">
        <f>(7.1*1.2)*0.15</f>
        <v>1.2779999999999998</v>
      </c>
      <c r="G1028" s="54"/>
      <c r="H1028" s="1520"/>
      <c r="I1028" s="1708"/>
      <c r="J1028" s="4389"/>
      <c r="K1028" s="3559"/>
      <c r="L1028" s="2633"/>
    </row>
    <row r="1029" spans="1:255" s="82" customFormat="1" ht="27.25" customHeight="1">
      <c r="A1029" s="2514"/>
      <c r="B1029" s="2000"/>
      <c r="C1029" s="2000"/>
      <c r="D1029" s="5224" t="s">
        <v>7437</v>
      </c>
      <c r="E1029" s="5218"/>
      <c r="F1029" s="5215">
        <f>(7.1*1.2)*0.15</f>
        <v>1.2779999999999998</v>
      </c>
      <c r="G1029" s="54"/>
      <c r="H1029" s="1520"/>
      <c r="I1029" s="1708"/>
      <c r="J1029" s="4389"/>
      <c r="K1029" s="3559"/>
      <c r="L1029" s="2633"/>
    </row>
    <row r="1030" spans="1:255" s="82" customFormat="1" ht="27.25" customHeight="1">
      <c r="A1030" s="2514"/>
      <c r="B1030" s="2000"/>
      <c r="C1030" s="2000"/>
      <c r="D1030" s="5224" t="s">
        <v>7436</v>
      </c>
      <c r="E1030" s="5218"/>
      <c r="F1030" s="5215">
        <f>(7.1*1.2)*0.15</f>
        <v>1.2779999999999998</v>
      </c>
      <c r="G1030" s="54"/>
      <c r="H1030" s="1520"/>
      <c r="I1030" s="1708"/>
      <c r="J1030" s="4389"/>
      <c r="K1030" s="3559"/>
      <c r="L1030" s="2633"/>
    </row>
    <row r="1031" spans="1:255" s="82" customFormat="1" ht="27.25" customHeight="1">
      <c r="A1031" s="2514"/>
      <c r="B1031" s="2000"/>
      <c r="C1031" s="2000"/>
      <c r="D1031" s="5224" t="s">
        <v>7435</v>
      </c>
      <c r="E1031" s="5218"/>
      <c r="F1031" s="5215">
        <f>(7.1*1.2)*0.15</f>
        <v>1.2779999999999998</v>
      </c>
      <c r="G1031" s="54"/>
      <c r="H1031" s="1520"/>
      <c r="I1031" s="1708"/>
      <c r="J1031" s="4389"/>
      <c r="K1031" s="3559"/>
      <c r="L1031" s="2633"/>
    </row>
    <row r="1032" spans="1:255" s="82" customFormat="1" ht="27.25" customHeight="1">
      <c r="A1032" s="2514"/>
      <c r="B1032" s="2000"/>
      <c r="C1032" s="2000"/>
      <c r="D1032" s="5224" t="s">
        <v>7434</v>
      </c>
      <c r="E1032" s="5218"/>
      <c r="F1032" s="5215">
        <f>(7.1*1.2)*0.15</f>
        <v>1.2779999999999998</v>
      </c>
      <c r="G1032" s="54"/>
      <c r="H1032" s="1520"/>
      <c r="I1032" s="1708"/>
      <c r="J1032" s="4389"/>
      <c r="K1032" s="3559"/>
      <c r="L1032" s="2633"/>
    </row>
    <row r="1033" spans="1:255" s="82" customFormat="1" ht="27.25" customHeight="1">
      <c r="A1033" s="2514"/>
      <c r="B1033" s="2000"/>
      <c r="C1033" s="2000"/>
      <c r="D1033" s="5224" t="s">
        <v>7433</v>
      </c>
      <c r="E1033" s="5218"/>
      <c r="F1033" s="5215">
        <f>(3.4*1.2)*0.15</f>
        <v>0.61199999999999999</v>
      </c>
      <c r="G1033" s="54"/>
      <c r="H1033" s="1520"/>
      <c r="I1033" s="1708"/>
      <c r="J1033" s="4389"/>
      <c r="K1033" s="3559"/>
      <c r="L1033" s="2633"/>
    </row>
    <row r="1034" spans="1:255" s="82" customFormat="1" ht="27.25" customHeight="1">
      <c r="A1034" s="2514"/>
      <c r="B1034" s="2000"/>
      <c r="C1034" s="1204"/>
      <c r="D1034" s="5224" t="s">
        <v>7432</v>
      </c>
      <c r="E1034" s="5218"/>
      <c r="F1034" s="5215">
        <f>(14.3*1.2)*0.15</f>
        <v>2.5739999999999998</v>
      </c>
      <c r="G1034" s="54"/>
      <c r="H1034" s="1520"/>
      <c r="I1034" s="1708"/>
      <c r="J1034" s="4389"/>
      <c r="K1034" s="3559"/>
      <c r="L1034" s="2633"/>
    </row>
    <row r="1035" spans="1:255" s="1209" customFormat="1" ht="13.5" customHeight="1">
      <c r="A1035" s="1202"/>
      <c r="B1035" s="1203"/>
      <c r="C1035" s="1204"/>
      <c r="D1035" s="1742" t="s">
        <v>7431</v>
      </c>
      <c r="E1035" s="2006"/>
      <c r="F1035" s="2533"/>
      <c r="G1035" s="33"/>
      <c r="H1035" s="1207"/>
      <c r="I1035" s="1208"/>
      <c r="K1035" s="4193"/>
      <c r="U1035" s="1210"/>
      <c r="W1035" s="1210"/>
    </row>
    <row r="1036" spans="1:255" s="1209" customFormat="1" ht="13.5" customHeight="1">
      <c r="A1036" s="1202"/>
      <c r="B1036" s="1203"/>
      <c r="C1036" s="1204"/>
      <c r="D1036" s="2006" t="s">
        <v>7430</v>
      </c>
      <c r="E1036" s="2006"/>
      <c r="F1036" s="2533">
        <f>((1.6*1.6)*0.15)*14</f>
        <v>5.3760000000000012</v>
      </c>
      <c r="G1036" s="33"/>
      <c r="H1036" s="1207"/>
      <c r="I1036" s="1208"/>
      <c r="J1036" s="4194"/>
      <c r="K1036" s="4193"/>
      <c r="U1036" s="1210"/>
      <c r="W1036" s="1210"/>
    </row>
    <row r="1037" spans="1:255" s="5200" customFormat="1" ht="13.5" customHeight="1">
      <c r="A1037" s="5273">
        <v>56</v>
      </c>
      <c r="B1037" s="5274">
        <v>271</v>
      </c>
      <c r="C1037" s="5274">
        <v>452311131</v>
      </c>
      <c r="D1037" s="5274" t="s">
        <v>4256</v>
      </c>
      <c r="E1037" s="5274" t="s">
        <v>296</v>
      </c>
      <c r="F1037" s="5264">
        <f>ROUND(SUM(F1039),3)</f>
        <v>7.98</v>
      </c>
      <c r="G1037" s="54"/>
      <c r="H1037" s="1369">
        <f>ROUND(F1037*G1037,2)</f>
        <v>0</v>
      </c>
      <c r="I1037" s="1708" t="s">
        <v>102</v>
      </c>
      <c r="J1037" s="5278"/>
      <c r="K1037" s="3559"/>
      <c r="L1037" s="3559"/>
      <c r="O1037" s="5276"/>
      <c r="P1037" s="5277"/>
      <c r="CI1037" s="5243"/>
      <c r="CJ1037" s="5243"/>
      <c r="CK1037" s="5243"/>
      <c r="CL1037" s="5243"/>
      <c r="CM1037" s="5243"/>
      <c r="CN1037" s="5243"/>
      <c r="CO1037" s="5243"/>
      <c r="CP1037" s="5243"/>
      <c r="CQ1037" s="5243"/>
      <c r="CR1037" s="5243"/>
      <c r="CS1037" s="5243"/>
      <c r="CT1037" s="5243"/>
      <c r="CU1037" s="5243"/>
      <c r="CV1037" s="5243"/>
      <c r="CW1037" s="5243"/>
      <c r="CX1037" s="5243"/>
      <c r="CY1037" s="5243"/>
      <c r="CZ1037" s="5243"/>
      <c r="DA1037" s="5243"/>
      <c r="DB1037" s="5243"/>
      <c r="DC1037" s="5243"/>
      <c r="DD1037" s="5243"/>
      <c r="DE1037" s="5243"/>
      <c r="DF1037" s="5243"/>
      <c r="DG1037" s="5243"/>
      <c r="DH1037" s="5243"/>
      <c r="DI1037" s="5243"/>
      <c r="DJ1037" s="5243"/>
      <c r="DK1037" s="5243"/>
      <c r="DL1037" s="5243"/>
      <c r="DM1037" s="5243"/>
      <c r="DN1037" s="5243"/>
      <c r="DO1037" s="5243"/>
      <c r="DP1037" s="5243"/>
      <c r="DQ1037" s="5243"/>
      <c r="DR1037" s="5243"/>
      <c r="DS1037" s="5243"/>
      <c r="DT1037" s="5243"/>
      <c r="DU1037" s="5243"/>
      <c r="DV1037" s="5243"/>
      <c r="DW1037" s="5243"/>
      <c r="DX1037" s="5243"/>
      <c r="DY1037" s="5243"/>
      <c r="DZ1037" s="5243"/>
      <c r="EA1037" s="5243"/>
      <c r="EB1037" s="5243"/>
      <c r="EC1037" s="5243"/>
      <c r="ED1037" s="5243"/>
      <c r="EE1037" s="5243"/>
      <c r="EF1037" s="5243"/>
      <c r="EG1037" s="5243"/>
      <c r="EH1037" s="5243"/>
      <c r="EI1037" s="5243"/>
      <c r="EJ1037" s="5243"/>
      <c r="EK1037" s="5243"/>
      <c r="EL1037" s="5243"/>
      <c r="EM1037" s="5243"/>
      <c r="EN1037" s="5243"/>
      <c r="EO1037" s="5243"/>
      <c r="EP1037" s="5243"/>
      <c r="EQ1037" s="5243"/>
      <c r="ER1037" s="5243"/>
      <c r="ES1037" s="5243"/>
      <c r="ET1037" s="5243"/>
      <c r="EU1037" s="5243"/>
      <c r="EV1037" s="5243"/>
      <c r="EW1037" s="5243"/>
      <c r="EX1037" s="5243"/>
      <c r="EY1037" s="5243"/>
      <c r="EZ1037" s="5243"/>
      <c r="FA1037" s="5243"/>
      <c r="FB1037" s="5243"/>
      <c r="FC1037" s="5243"/>
      <c r="FD1037" s="5243"/>
      <c r="FE1037" s="5243"/>
      <c r="FF1037" s="5243"/>
      <c r="FG1037" s="5243"/>
      <c r="FH1037" s="5243"/>
      <c r="FI1037" s="5243"/>
      <c r="FJ1037" s="5243"/>
      <c r="FK1037" s="5243"/>
      <c r="FL1037" s="5243"/>
      <c r="FM1037" s="5243"/>
      <c r="FN1037" s="5243"/>
      <c r="FO1037" s="5243"/>
      <c r="FP1037" s="5243"/>
      <c r="FQ1037" s="5243"/>
      <c r="FR1037" s="5243"/>
      <c r="FS1037" s="5243"/>
      <c r="FT1037" s="5243"/>
      <c r="FU1037" s="5243"/>
      <c r="FV1037" s="5243"/>
      <c r="FW1037" s="5243"/>
      <c r="FX1037" s="5243"/>
      <c r="FY1037" s="5243"/>
      <c r="FZ1037" s="5243"/>
      <c r="GA1037" s="5243"/>
      <c r="GB1037" s="5243"/>
      <c r="GC1037" s="5243"/>
      <c r="GD1037" s="5243"/>
      <c r="GE1037" s="5243"/>
      <c r="GF1037" s="5243"/>
      <c r="GG1037" s="5243"/>
      <c r="GH1037" s="5243"/>
      <c r="GI1037" s="5243"/>
      <c r="GJ1037" s="5243"/>
      <c r="GK1037" s="5243"/>
      <c r="GL1037" s="5243"/>
      <c r="GM1037" s="5243"/>
      <c r="GN1037" s="5243"/>
      <c r="GO1037" s="5243"/>
      <c r="GP1037" s="5243"/>
      <c r="GQ1037" s="5243"/>
      <c r="GR1037" s="5243"/>
      <c r="GS1037" s="5243"/>
      <c r="GT1037" s="5243"/>
      <c r="GU1037" s="5243"/>
      <c r="GV1037" s="5243"/>
      <c r="GW1037" s="5243"/>
      <c r="GX1037" s="5243"/>
      <c r="GY1037" s="5243"/>
      <c r="GZ1037" s="5243"/>
      <c r="HA1037" s="5243"/>
      <c r="HB1037" s="5243"/>
      <c r="HC1037" s="5243"/>
      <c r="HD1037" s="5243"/>
      <c r="HE1037" s="5243"/>
      <c r="HF1037" s="5243"/>
      <c r="HG1037" s="5243"/>
      <c r="HH1037" s="5243"/>
      <c r="HI1037" s="5243"/>
      <c r="HJ1037" s="5243"/>
      <c r="HK1037" s="5243"/>
      <c r="HL1037" s="5243"/>
      <c r="HM1037" s="5243"/>
      <c r="HN1037" s="5243"/>
      <c r="HO1037" s="5243"/>
      <c r="HP1037" s="5243"/>
      <c r="HQ1037" s="5243"/>
      <c r="HR1037" s="5243"/>
      <c r="HS1037" s="5243"/>
      <c r="HT1037" s="5243"/>
      <c r="HU1037" s="5243"/>
      <c r="HV1037" s="5243"/>
      <c r="HW1037" s="5243"/>
      <c r="HX1037" s="5243"/>
      <c r="HY1037" s="5243"/>
      <c r="HZ1037" s="5243"/>
      <c r="IA1037" s="5243"/>
      <c r="IB1037" s="5243"/>
      <c r="IC1037" s="5243"/>
      <c r="ID1037" s="5243"/>
      <c r="IE1037" s="5243"/>
      <c r="IF1037" s="5243"/>
      <c r="IG1037" s="5243"/>
      <c r="IH1037" s="5243"/>
      <c r="II1037" s="5243"/>
      <c r="IJ1037" s="5243"/>
      <c r="IK1037" s="5243"/>
      <c r="IL1037" s="5243"/>
      <c r="IM1037" s="5243"/>
      <c r="IN1037" s="5243"/>
      <c r="IO1037" s="5243"/>
      <c r="IP1037" s="5243"/>
      <c r="IQ1037" s="5243"/>
      <c r="IR1037" s="5243"/>
      <c r="IS1037" s="5243"/>
      <c r="IT1037" s="5243"/>
      <c r="IU1037" s="5243"/>
    </row>
    <row r="1038" spans="1:255" s="5200" customFormat="1" ht="13.5" customHeight="1">
      <c r="A1038" s="5273"/>
      <c r="B1038" s="5274"/>
      <c r="C1038" s="5274"/>
      <c r="D1038" s="1742" t="s">
        <v>7429</v>
      </c>
      <c r="E1038" s="5274"/>
      <c r="F1038" s="5264"/>
      <c r="G1038" s="54"/>
      <c r="H1038" s="1369"/>
      <c r="I1038" s="1708"/>
      <c r="J1038" s="5278"/>
      <c r="K1038" s="3559"/>
      <c r="CI1038" s="5243"/>
      <c r="CJ1038" s="5243"/>
      <c r="CK1038" s="5243"/>
      <c r="CL1038" s="5243"/>
      <c r="CM1038" s="5243"/>
      <c r="CN1038" s="5243"/>
      <c r="CO1038" s="5243"/>
      <c r="CP1038" s="5243"/>
      <c r="CQ1038" s="5243"/>
      <c r="CR1038" s="5243"/>
      <c r="CS1038" s="5243"/>
      <c r="CT1038" s="5243"/>
      <c r="CU1038" s="5243"/>
      <c r="CV1038" s="5243"/>
      <c r="CW1038" s="5243"/>
      <c r="CX1038" s="5243"/>
      <c r="CY1038" s="5243"/>
      <c r="CZ1038" s="5243"/>
      <c r="DA1038" s="5243"/>
      <c r="DB1038" s="5243"/>
      <c r="DC1038" s="5243"/>
      <c r="DD1038" s="5243"/>
      <c r="DE1038" s="5243"/>
      <c r="DF1038" s="5243"/>
      <c r="DG1038" s="5243"/>
      <c r="DH1038" s="5243"/>
      <c r="DI1038" s="5243"/>
      <c r="DJ1038" s="5243"/>
      <c r="DK1038" s="5243"/>
      <c r="DL1038" s="5243"/>
      <c r="DM1038" s="5243"/>
      <c r="DN1038" s="5243"/>
      <c r="DO1038" s="5243"/>
      <c r="DP1038" s="5243"/>
      <c r="DQ1038" s="5243"/>
      <c r="DR1038" s="5243"/>
      <c r="DS1038" s="5243"/>
      <c r="DT1038" s="5243"/>
      <c r="DU1038" s="5243"/>
      <c r="DV1038" s="5243"/>
      <c r="DW1038" s="5243"/>
      <c r="DX1038" s="5243"/>
      <c r="DY1038" s="5243"/>
      <c r="DZ1038" s="5243"/>
      <c r="EA1038" s="5243"/>
      <c r="EB1038" s="5243"/>
      <c r="EC1038" s="5243"/>
      <c r="ED1038" s="5243"/>
      <c r="EE1038" s="5243"/>
      <c r="EF1038" s="5243"/>
      <c r="EG1038" s="5243"/>
      <c r="EH1038" s="5243"/>
      <c r="EI1038" s="5243"/>
      <c r="EJ1038" s="5243"/>
      <c r="EK1038" s="5243"/>
      <c r="EL1038" s="5243"/>
      <c r="EM1038" s="5243"/>
      <c r="EN1038" s="5243"/>
      <c r="EO1038" s="5243"/>
      <c r="EP1038" s="5243"/>
      <c r="EQ1038" s="5243"/>
      <c r="ER1038" s="5243"/>
      <c r="ES1038" s="5243"/>
      <c r="ET1038" s="5243"/>
      <c r="EU1038" s="5243"/>
      <c r="EV1038" s="5243"/>
      <c r="EW1038" s="5243"/>
      <c r="EX1038" s="5243"/>
      <c r="EY1038" s="5243"/>
      <c r="EZ1038" s="5243"/>
      <c r="FA1038" s="5243"/>
      <c r="FB1038" s="5243"/>
      <c r="FC1038" s="5243"/>
      <c r="FD1038" s="5243"/>
      <c r="FE1038" s="5243"/>
      <c r="FF1038" s="5243"/>
      <c r="FG1038" s="5243"/>
      <c r="FH1038" s="5243"/>
      <c r="FI1038" s="5243"/>
      <c r="FJ1038" s="5243"/>
      <c r="FK1038" s="5243"/>
      <c r="FL1038" s="5243"/>
      <c r="FM1038" s="5243"/>
      <c r="FN1038" s="5243"/>
      <c r="FO1038" s="5243"/>
      <c r="FP1038" s="5243"/>
      <c r="FQ1038" s="5243"/>
      <c r="FR1038" s="5243"/>
      <c r="FS1038" s="5243"/>
      <c r="FT1038" s="5243"/>
      <c r="FU1038" s="5243"/>
      <c r="FV1038" s="5243"/>
      <c r="FW1038" s="5243"/>
      <c r="FX1038" s="5243"/>
      <c r="FY1038" s="5243"/>
      <c r="FZ1038" s="5243"/>
      <c r="GA1038" s="5243"/>
      <c r="GB1038" s="5243"/>
      <c r="GC1038" s="5243"/>
      <c r="GD1038" s="5243"/>
      <c r="GE1038" s="5243"/>
      <c r="GF1038" s="5243"/>
      <c r="GG1038" s="5243"/>
      <c r="GH1038" s="5243"/>
      <c r="GI1038" s="5243"/>
      <c r="GJ1038" s="5243"/>
      <c r="GK1038" s="5243"/>
      <c r="GL1038" s="5243"/>
      <c r="GM1038" s="5243"/>
      <c r="GN1038" s="5243"/>
      <c r="GO1038" s="5243"/>
      <c r="GP1038" s="5243"/>
      <c r="GQ1038" s="5243"/>
      <c r="GR1038" s="5243"/>
      <c r="GS1038" s="5243"/>
      <c r="GT1038" s="5243"/>
      <c r="GU1038" s="5243"/>
      <c r="GV1038" s="5243"/>
      <c r="GW1038" s="5243"/>
      <c r="GX1038" s="5243"/>
      <c r="GY1038" s="5243"/>
      <c r="GZ1038" s="5243"/>
      <c r="HA1038" s="5243"/>
      <c r="HB1038" s="5243"/>
      <c r="HC1038" s="5243"/>
      <c r="HD1038" s="5243"/>
      <c r="HE1038" s="5243"/>
      <c r="HF1038" s="5243"/>
      <c r="HG1038" s="5243"/>
      <c r="HH1038" s="5243"/>
      <c r="HI1038" s="5243"/>
      <c r="HJ1038" s="5243"/>
      <c r="HK1038" s="5243"/>
      <c r="HL1038" s="5243"/>
      <c r="HM1038" s="5243"/>
      <c r="HN1038" s="5243"/>
      <c r="HO1038" s="5243"/>
      <c r="HP1038" s="5243"/>
      <c r="HQ1038" s="5243"/>
      <c r="HR1038" s="5243"/>
      <c r="HS1038" s="5243"/>
      <c r="HT1038" s="5243"/>
      <c r="HU1038" s="5243"/>
      <c r="HV1038" s="5243"/>
      <c r="HW1038" s="5243"/>
      <c r="HX1038" s="5243"/>
      <c r="HY1038" s="5243"/>
      <c r="HZ1038" s="5243"/>
      <c r="IA1038" s="5243"/>
      <c r="IB1038" s="5243"/>
      <c r="IC1038" s="5243"/>
      <c r="ID1038" s="5243"/>
      <c r="IE1038" s="5243"/>
      <c r="IF1038" s="5243"/>
      <c r="IG1038" s="5243"/>
      <c r="IH1038" s="5243"/>
      <c r="II1038" s="5243"/>
      <c r="IJ1038" s="5243"/>
      <c r="IK1038" s="5243"/>
      <c r="IL1038" s="5243"/>
      <c r="IM1038" s="5243"/>
      <c r="IN1038" s="5243"/>
      <c r="IO1038" s="5243"/>
      <c r="IP1038" s="5243"/>
      <c r="IQ1038" s="5243"/>
      <c r="IR1038" s="5243"/>
      <c r="IS1038" s="5243"/>
      <c r="IT1038" s="5243"/>
      <c r="IU1038" s="5243"/>
    </row>
    <row r="1039" spans="1:255" s="1209" customFormat="1" ht="27.25" customHeight="1">
      <c r="A1039" s="1202"/>
      <c r="B1039" s="1203"/>
      <c r="C1039" s="1204"/>
      <c r="D1039" s="1742" t="s">
        <v>7428</v>
      </c>
      <c r="E1039" s="2006"/>
      <c r="F1039" s="2533">
        <f>(((2*2)*0.1)*19)*1.05</f>
        <v>7.9800000000000013</v>
      </c>
      <c r="G1039" s="33"/>
      <c r="H1039" s="1207"/>
      <c r="I1039" s="1208"/>
      <c r="J1039" s="4194"/>
      <c r="K1039" s="4193"/>
      <c r="U1039" s="1210"/>
      <c r="W1039" s="1210"/>
    </row>
    <row r="1040" spans="1:255" s="1209" customFormat="1" ht="27.25" customHeight="1">
      <c r="A1040" s="1202"/>
      <c r="B1040" s="1203"/>
      <c r="C1040" s="1204"/>
      <c r="D1040" s="1742" t="s">
        <v>7427</v>
      </c>
      <c r="E1040" s="2006"/>
      <c r="F1040" s="2533"/>
      <c r="G1040" s="33"/>
      <c r="H1040" s="1207"/>
      <c r="I1040" s="1208"/>
      <c r="J1040" s="4194"/>
      <c r="K1040" s="4193"/>
      <c r="U1040" s="1210"/>
      <c r="W1040" s="1210"/>
    </row>
    <row r="1041" spans="1:256" s="1188" customFormat="1" ht="13.5" customHeight="1">
      <c r="A1041" s="1575"/>
      <c r="B1041" s="3766"/>
      <c r="C1041" s="1576">
        <v>5</v>
      </c>
      <c r="D1041" s="1576" t="s">
        <v>1869</v>
      </c>
      <c r="E1041" s="1576"/>
      <c r="F1041" s="4595"/>
      <c r="G1041" s="5819"/>
      <c r="H1041" s="1578">
        <f>SUM(H1042:H1043,H1047:H1048)</f>
        <v>0</v>
      </c>
      <c r="I1041" s="4657"/>
      <c r="J1041" s="4584"/>
      <c r="K1041" s="2340"/>
    </row>
    <row r="1042" spans="1:256" s="1493" customFormat="1" ht="27.25" customHeight="1">
      <c r="A1042" s="1530" t="s">
        <v>3411</v>
      </c>
      <c r="B1042" s="1531" t="s">
        <v>2919</v>
      </c>
      <c r="C1042" s="1532" t="s">
        <v>3444</v>
      </c>
      <c r="D1042" s="1532" t="s">
        <v>3443</v>
      </c>
      <c r="E1042" s="1532" t="s">
        <v>109</v>
      </c>
      <c r="F1042" s="2419">
        <f>SUM(F1047:F1047)</f>
        <v>2.64</v>
      </c>
      <c r="G1042" s="1945">
        <f>SUM(H1044:H1046)/F1042</f>
        <v>0</v>
      </c>
      <c r="H1042" s="1662">
        <f>F1042*G1042</f>
        <v>0</v>
      </c>
      <c r="I1042" s="1644" t="s">
        <v>140</v>
      </c>
      <c r="J1042" s="4670"/>
      <c r="K1042" s="2280"/>
      <c r="L1042" s="4451"/>
      <c r="M1042" s="1224"/>
      <c r="N1042" s="4451"/>
      <c r="O1042" s="2277"/>
      <c r="P1042" s="2140"/>
      <c r="Q1042" s="4452"/>
      <c r="R1042" s="2144"/>
      <c r="S1042" s="2144"/>
      <c r="T1042" s="1535"/>
      <c r="V1042" s="4453"/>
    </row>
    <row r="1043" spans="1:256" s="1493" customFormat="1" ht="13.5" customHeight="1">
      <c r="A1043" s="4510"/>
      <c r="B1043" s="4511"/>
      <c r="C1043" s="4512"/>
      <c r="D1043" s="1536" t="s">
        <v>3203</v>
      </c>
      <c r="E1043" s="1532"/>
      <c r="F1043" s="4513"/>
      <c r="G1043" s="62"/>
      <c r="H1043" s="1662"/>
      <c r="I1043" s="1675"/>
      <c r="J1043" s="4518"/>
      <c r="K1043" s="2144"/>
      <c r="L1043" s="4515"/>
      <c r="M1043" s="4516"/>
      <c r="N1043" s="4516"/>
      <c r="O1043" s="2410"/>
      <c r="P1043" s="4516"/>
      <c r="Q1043" s="4517"/>
      <c r="R1043" s="1915"/>
      <c r="S1043" s="4518"/>
      <c r="T1043" s="1915"/>
    </row>
    <row r="1044" spans="1:256" s="1188" customFormat="1" ht="13.5" customHeight="1">
      <c r="A1044" s="4324" t="s">
        <v>4343</v>
      </c>
      <c r="B1044" s="67"/>
      <c r="C1044" s="67"/>
      <c r="D1044" s="5224" t="s">
        <v>7426</v>
      </c>
      <c r="E1044" s="3375" t="s">
        <v>109</v>
      </c>
      <c r="F1044" s="4214">
        <f>F1042</f>
        <v>2.64</v>
      </c>
      <c r="G1044" s="5844"/>
      <c r="H1044" s="1335">
        <f>F1044*G1044</f>
        <v>0</v>
      </c>
      <c r="I1044" s="2111"/>
      <c r="J1044" s="1280"/>
      <c r="K1044" s="4302"/>
      <c r="L1044" s="3559"/>
      <c r="M1044" s="82"/>
      <c r="N1044" s="82"/>
      <c r="O1044" s="82"/>
      <c r="P1044" s="82"/>
      <c r="Q1044" s="82"/>
      <c r="R1044" s="82"/>
      <c r="S1044" s="2575"/>
      <c r="T1044" s="82"/>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s="42"/>
      <c r="BM1044" s="42"/>
      <c r="BN1044" s="42"/>
      <c r="BO1044" s="42"/>
      <c r="BP1044" s="42"/>
      <c r="BQ1044" s="42"/>
      <c r="BR1044" s="42"/>
      <c r="BS1044" s="42"/>
      <c r="BT1044" s="42"/>
      <c r="BU1044" s="42"/>
      <c r="BV1044" s="42"/>
      <c r="BW1044" s="42"/>
      <c r="BX1044" s="42"/>
      <c r="BY1044" s="42"/>
      <c r="BZ1044" s="42"/>
      <c r="CA1044" s="42"/>
      <c r="CB1044" s="42"/>
      <c r="CC1044" s="42"/>
      <c r="CD1044" s="42"/>
      <c r="CE1044" s="42"/>
      <c r="CF1044" s="42"/>
      <c r="CG1044" s="42"/>
      <c r="CH1044" s="42"/>
      <c r="CI1044" s="42"/>
      <c r="CJ1044" s="42"/>
      <c r="CK1044" s="42"/>
      <c r="CL1044" s="42"/>
      <c r="CM1044" s="42"/>
      <c r="CN1044" s="42"/>
      <c r="CO1044" s="42"/>
      <c r="CP1044" s="42"/>
      <c r="CQ1044" s="42"/>
      <c r="CR1044" s="42"/>
      <c r="CS1044" s="42"/>
      <c r="CT1044" s="42"/>
      <c r="CU1044" s="42"/>
      <c r="CV1044" s="42"/>
      <c r="CW1044" s="42"/>
      <c r="CX1044" s="42"/>
      <c r="CY1044" s="42"/>
      <c r="CZ1044" s="42"/>
      <c r="DA1044" s="42"/>
      <c r="DB1044" s="42"/>
      <c r="DC1044" s="42"/>
      <c r="DD1044" s="42"/>
      <c r="DE1044" s="42"/>
      <c r="DF1044" s="42"/>
      <c r="DG1044" s="42"/>
      <c r="DH1044" s="42"/>
      <c r="DI1044" s="42"/>
      <c r="DJ1044" s="42"/>
      <c r="DK1044" s="42"/>
      <c r="DL1044" s="42"/>
      <c r="DM1044" s="42"/>
      <c r="DN1044" s="42"/>
      <c r="DO1044" s="42"/>
      <c r="DP1044" s="42"/>
      <c r="DQ1044" s="42"/>
      <c r="DR1044" s="42"/>
      <c r="DS1044" s="42"/>
      <c r="DT1044" s="42"/>
      <c r="DU1044" s="42"/>
      <c r="DV1044" s="42"/>
      <c r="DW1044" s="42"/>
      <c r="DX1044" s="42"/>
      <c r="DY1044" s="42"/>
      <c r="DZ1044" s="42"/>
      <c r="EA1044" s="42"/>
      <c r="EB1044" s="42"/>
      <c r="EC1044" s="42"/>
      <c r="ED1044" s="42"/>
      <c r="EE1044" s="42"/>
      <c r="EF1044" s="42"/>
      <c r="EG1044" s="42"/>
      <c r="EH1044" s="42"/>
      <c r="EI1044" s="42"/>
      <c r="EJ1044" s="42"/>
      <c r="EK1044" s="42"/>
      <c r="EL1044" s="42"/>
      <c r="EM1044" s="42"/>
      <c r="EN1044" s="42"/>
      <c r="EO1044" s="42"/>
      <c r="EP1044" s="42"/>
      <c r="EQ1044" s="42"/>
      <c r="ER1044" s="42"/>
      <c r="ES1044" s="42"/>
      <c r="ET1044" s="42"/>
      <c r="EU1044" s="42"/>
      <c r="EV1044" s="42"/>
      <c r="EW1044" s="42"/>
      <c r="EX1044" s="42"/>
      <c r="EY1044" s="42"/>
      <c r="EZ1044" s="42"/>
      <c r="FA1044" s="42"/>
      <c r="FB1044" s="42"/>
      <c r="FC1044" s="42"/>
      <c r="FD1044" s="42"/>
      <c r="FE1044" s="42"/>
      <c r="FF1044" s="42"/>
      <c r="FG1044" s="42"/>
      <c r="FH1044" s="42"/>
      <c r="FI1044" s="42"/>
      <c r="FJ1044" s="42"/>
      <c r="FK1044" s="42"/>
      <c r="FL1044" s="42"/>
      <c r="FM1044" s="42"/>
      <c r="FN1044" s="42"/>
      <c r="FO1044" s="42"/>
      <c r="FP1044" s="42"/>
      <c r="FQ1044" s="42"/>
      <c r="FR1044" s="42"/>
      <c r="FS1044" s="42"/>
      <c r="FT1044" s="42"/>
      <c r="FU1044" s="42"/>
      <c r="FV1044" s="42"/>
      <c r="FW1044" s="42"/>
      <c r="FX1044" s="42"/>
      <c r="FY1044" s="42"/>
      <c r="FZ1044" s="42"/>
      <c r="GA1044" s="42"/>
      <c r="GB1044" s="42"/>
      <c r="GC1044" s="42"/>
      <c r="GD1044" s="42"/>
      <c r="GE1044" s="42"/>
      <c r="GF1044" s="42"/>
      <c r="GG1044" s="42"/>
      <c r="GH1044" s="42"/>
      <c r="GI1044" s="42"/>
      <c r="GJ1044" s="42"/>
      <c r="GK1044" s="42"/>
      <c r="GL1044" s="42"/>
      <c r="GM1044" s="42"/>
      <c r="GN1044" s="42"/>
      <c r="GO1044" s="42"/>
      <c r="GP1044" s="42"/>
      <c r="GQ1044" s="42"/>
      <c r="GR1044" s="42"/>
      <c r="GS1044" s="42"/>
      <c r="GT1044" s="42"/>
      <c r="GU1044" s="42"/>
      <c r="GV1044" s="42"/>
      <c r="GW1044" s="42"/>
      <c r="GX1044" s="42"/>
      <c r="GY1044" s="42"/>
      <c r="GZ1044" s="42"/>
      <c r="HA1044" s="42"/>
      <c r="HB1044" s="42"/>
      <c r="HC1044" s="42"/>
      <c r="HD1044" s="42"/>
      <c r="HE1044" s="42"/>
      <c r="HF1044" s="42"/>
      <c r="HG1044" s="42"/>
      <c r="HH1044" s="42"/>
      <c r="HI1044" s="42"/>
      <c r="HJ1044" s="42"/>
      <c r="HK1044" s="42"/>
      <c r="HL1044" s="42"/>
      <c r="HM1044" s="42"/>
      <c r="HN1044" s="42"/>
      <c r="HO1044" s="42"/>
      <c r="HP1044" s="42"/>
      <c r="HQ1044" s="42"/>
      <c r="HR1044" s="42"/>
      <c r="HS1044" s="42"/>
      <c r="HT1044" s="42"/>
      <c r="HU1044" s="42"/>
      <c r="HV1044" s="42"/>
      <c r="HW1044" s="42"/>
      <c r="HX1044" s="42"/>
      <c r="HY1044" s="42"/>
      <c r="HZ1044" s="42"/>
      <c r="IA1044" s="42"/>
      <c r="IB1044" s="42"/>
      <c r="IC1044" s="42"/>
      <c r="ID1044" s="42"/>
      <c r="IE1044" s="42"/>
      <c r="IF1044" s="42"/>
      <c r="IG1044" s="42"/>
      <c r="IH1044" s="42"/>
      <c r="II1044" s="42"/>
      <c r="IJ1044" s="42"/>
      <c r="IK1044" s="42"/>
      <c r="IL1044" s="42"/>
      <c r="IM1044" s="42"/>
      <c r="IN1044" s="42"/>
      <c r="IO1044" s="42"/>
      <c r="IP1044" s="42"/>
      <c r="IQ1044" s="42"/>
      <c r="IR1044" s="42"/>
      <c r="IS1044" s="42"/>
      <c r="IT1044" s="42"/>
      <c r="IU1044" s="42"/>
      <c r="IV1044" s="42"/>
    </row>
    <row r="1045" spans="1:256" s="1188" customFormat="1" ht="13.5" customHeight="1">
      <c r="A1045" s="4324"/>
      <c r="B1045" s="67"/>
      <c r="C1045" s="67"/>
      <c r="D1045" s="2615" t="s">
        <v>3440</v>
      </c>
      <c r="E1045" s="3375"/>
      <c r="F1045" s="4214"/>
      <c r="G1045" s="6691" t="s">
        <v>3199</v>
      </c>
      <c r="H1045" s="6692"/>
      <c r="I1045" s="2111"/>
      <c r="J1045" s="1280"/>
      <c r="K1045" s="1280"/>
      <c r="L1045" s="82"/>
      <c r="M1045" s="82"/>
      <c r="N1045" s="82"/>
      <c r="O1045" s="82"/>
      <c r="P1045" s="82"/>
      <c r="Q1045" s="82"/>
      <c r="R1045" s="82"/>
      <c r="S1045" s="2575"/>
      <c r="T1045" s="82"/>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c r="BC1045" s="42"/>
      <c r="BD1045" s="42"/>
      <c r="BE1045" s="42"/>
      <c r="BF1045" s="42"/>
      <c r="BG1045" s="42"/>
      <c r="BH1045" s="42"/>
      <c r="BI1045" s="42"/>
      <c r="BJ1045" s="42"/>
      <c r="BK1045" s="42"/>
      <c r="BL1045" s="42"/>
      <c r="BM1045" s="42"/>
      <c r="BN1045" s="42"/>
      <c r="BO1045" s="42"/>
      <c r="BP1045" s="42"/>
      <c r="BQ1045" s="42"/>
      <c r="BR1045" s="42"/>
      <c r="BS1045" s="42"/>
      <c r="BT1045" s="42"/>
      <c r="BU1045" s="42"/>
      <c r="BV1045" s="42"/>
      <c r="BW1045" s="42"/>
      <c r="BX1045" s="42"/>
      <c r="BY1045" s="42"/>
      <c r="BZ1045" s="42"/>
      <c r="CA1045" s="42"/>
      <c r="CB1045" s="42"/>
      <c r="CC1045" s="42"/>
      <c r="CD1045" s="42"/>
      <c r="CE1045" s="42"/>
      <c r="CF1045" s="42"/>
      <c r="CG1045" s="42"/>
      <c r="CH1045" s="42"/>
      <c r="CI1045" s="42"/>
      <c r="CJ1045" s="42"/>
      <c r="CK1045" s="42"/>
      <c r="CL1045" s="42"/>
      <c r="CM1045" s="42"/>
      <c r="CN1045" s="42"/>
      <c r="CO1045" s="42"/>
      <c r="CP1045" s="42"/>
      <c r="CQ1045" s="42"/>
      <c r="CR1045" s="42"/>
      <c r="CS1045" s="42"/>
      <c r="CT1045" s="42"/>
      <c r="CU1045" s="42"/>
      <c r="CV1045" s="42"/>
      <c r="CW1045" s="42"/>
      <c r="CX1045" s="42"/>
      <c r="CY1045" s="42"/>
      <c r="CZ1045" s="42"/>
      <c r="DA1045" s="42"/>
      <c r="DB1045" s="42"/>
      <c r="DC1045" s="42"/>
      <c r="DD1045" s="42"/>
      <c r="DE1045" s="42"/>
      <c r="DF1045" s="42"/>
      <c r="DG1045" s="42"/>
      <c r="DH1045" s="42"/>
      <c r="DI1045" s="42"/>
      <c r="DJ1045" s="42"/>
      <c r="DK1045" s="42"/>
      <c r="DL1045" s="42"/>
      <c r="DM1045" s="42"/>
      <c r="DN1045" s="42"/>
      <c r="DO1045" s="42"/>
      <c r="DP1045" s="42"/>
      <c r="DQ1045" s="42"/>
      <c r="DR1045" s="42"/>
      <c r="DS1045" s="42"/>
      <c r="DT1045" s="42"/>
      <c r="DU1045" s="42"/>
      <c r="DV1045" s="42"/>
      <c r="DW1045" s="42"/>
      <c r="DX1045" s="42"/>
      <c r="DY1045" s="42"/>
      <c r="DZ1045" s="42"/>
      <c r="EA1045" s="42"/>
      <c r="EB1045" s="42"/>
      <c r="EC1045" s="42"/>
      <c r="ED1045" s="42"/>
      <c r="EE1045" s="42"/>
      <c r="EF1045" s="42"/>
      <c r="EG1045" s="42"/>
      <c r="EH1045" s="42"/>
      <c r="EI1045" s="42"/>
      <c r="EJ1045" s="42"/>
      <c r="EK1045" s="42"/>
      <c r="EL1045" s="42"/>
      <c r="EM1045" s="42"/>
      <c r="EN1045" s="42"/>
      <c r="EO1045" s="42"/>
      <c r="EP1045" s="42"/>
      <c r="EQ1045" s="42"/>
      <c r="ER1045" s="42"/>
      <c r="ES1045" s="42"/>
      <c r="ET1045" s="42"/>
      <c r="EU1045" s="42"/>
      <c r="EV1045" s="42"/>
      <c r="EW1045" s="42"/>
      <c r="EX1045" s="42"/>
      <c r="EY1045" s="42"/>
      <c r="EZ1045" s="42"/>
      <c r="FA1045" s="42"/>
      <c r="FB1045" s="42"/>
      <c r="FC1045" s="42"/>
      <c r="FD1045" s="42"/>
      <c r="FE1045" s="42"/>
      <c r="FF1045" s="42"/>
      <c r="FG1045" s="42"/>
      <c r="FH1045" s="42"/>
      <c r="FI1045" s="42"/>
      <c r="FJ1045" s="42"/>
      <c r="FK1045" s="42"/>
      <c r="FL1045" s="42"/>
      <c r="FM1045" s="42"/>
      <c r="FN1045" s="42"/>
      <c r="FO1045" s="42"/>
      <c r="FP1045" s="42"/>
      <c r="FQ1045" s="42"/>
      <c r="FR1045" s="42"/>
      <c r="FS1045" s="42"/>
      <c r="FT1045" s="42"/>
      <c r="FU1045" s="42"/>
      <c r="FV1045" s="42"/>
      <c r="FW1045" s="42"/>
      <c r="FX1045" s="42"/>
      <c r="FY1045" s="42"/>
      <c r="FZ1045" s="42"/>
      <c r="GA1045" s="42"/>
      <c r="GB1045" s="42"/>
      <c r="GC1045" s="42"/>
      <c r="GD1045" s="42"/>
      <c r="GE1045" s="42"/>
      <c r="GF1045" s="42"/>
      <c r="GG1045" s="42"/>
      <c r="GH1045" s="42"/>
      <c r="GI1045" s="42"/>
      <c r="GJ1045" s="42"/>
      <c r="GK1045" s="42"/>
      <c r="GL1045" s="42"/>
      <c r="GM1045" s="42"/>
      <c r="GN1045" s="42"/>
      <c r="GO1045" s="42"/>
      <c r="GP1045" s="42"/>
      <c r="GQ1045" s="42"/>
      <c r="GR1045" s="42"/>
      <c r="GS1045" s="42"/>
      <c r="GT1045" s="42"/>
      <c r="GU1045" s="42"/>
      <c r="GV1045" s="42"/>
      <c r="GW1045" s="42"/>
      <c r="GX1045" s="42"/>
      <c r="GY1045" s="42"/>
      <c r="GZ1045" s="42"/>
      <c r="HA1045" s="42"/>
      <c r="HB1045" s="42"/>
      <c r="HC1045" s="42"/>
      <c r="HD1045" s="42"/>
      <c r="HE1045" s="42"/>
      <c r="HF1045" s="42"/>
      <c r="HG1045" s="42"/>
      <c r="HH1045" s="42"/>
      <c r="HI1045" s="42"/>
      <c r="HJ1045" s="42"/>
      <c r="HK1045" s="42"/>
      <c r="HL1045" s="42"/>
      <c r="HM1045" s="42"/>
      <c r="HN1045" s="42"/>
      <c r="HO1045" s="42"/>
      <c r="HP1045" s="42"/>
      <c r="HQ1045" s="42"/>
      <c r="HR1045" s="42"/>
      <c r="HS1045" s="42"/>
      <c r="HT1045" s="42"/>
      <c r="HU1045" s="42"/>
      <c r="HV1045" s="42"/>
      <c r="HW1045" s="42"/>
      <c r="HX1045" s="42"/>
      <c r="HY1045" s="42"/>
      <c r="HZ1045" s="42"/>
      <c r="IA1045" s="42"/>
      <c r="IB1045" s="42"/>
      <c r="IC1045" s="42"/>
      <c r="ID1045" s="42"/>
      <c r="IE1045" s="42"/>
      <c r="IF1045" s="42"/>
      <c r="IG1045" s="42"/>
      <c r="IH1045" s="42"/>
      <c r="II1045" s="42"/>
      <c r="IJ1045" s="42"/>
      <c r="IK1045" s="42"/>
      <c r="IL1045" s="42"/>
      <c r="IM1045" s="42"/>
      <c r="IN1045" s="42"/>
      <c r="IO1045" s="42"/>
      <c r="IP1045" s="42"/>
      <c r="IQ1045" s="42"/>
      <c r="IR1045" s="42"/>
      <c r="IS1045" s="42"/>
      <c r="IT1045" s="42"/>
      <c r="IU1045" s="42"/>
      <c r="IV1045" s="42"/>
    </row>
    <row r="1046" spans="1:256" s="1188" customFormat="1" ht="13.5" customHeight="1">
      <c r="A1046" s="4324" t="s">
        <v>4342</v>
      </c>
      <c r="B1046" s="67"/>
      <c r="C1046" s="67"/>
      <c r="D1046" s="2615" t="s">
        <v>7425</v>
      </c>
      <c r="E1046" s="3375" t="s">
        <v>109</v>
      </c>
      <c r="F1046" s="4214">
        <f>(2.64)*1.1</f>
        <v>2.9040000000000004</v>
      </c>
      <c r="G1046" s="5844"/>
      <c r="H1046" s="1335">
        <f>F1046*G1046</f>
        <v>0</v>
      </c>
      <c r="I1046" s="2111"/>
      <c r="J1046" s="1280"/>
      <c r="K1046" s="4302"/>
      <c r="L1046" s="3559"/>
      <c r="M1046" s="82"/>
      <c r="N1046" s="82"/>
      <c r="O1046" s="82"/>
      <c r="P1046" s="82"/>
      <c r="Q1046" s="82"/>
      <c r="R1046" s="82"/>
      <c r="S1046" s="2575"/>
      <c r="T1046" s="82"/>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s="42"/>
      <c r="BM1046" s="42"/>
      <c r="BN1046" s="42"/>
      <c r="BO1046" s="42"/>
      <c r="BP1046" s="42"/>
      <c r="BQ1046" s="42"/>
      <c r="BR1046" s="42"/>
      <c r="BS1046" s="42"/>
      <c r="BT1046" s="42"/>
      <c r="BU1046" s="42"/>
      <c r="BV1046" s="42"/>
      <c r="BW1046" s="42"/>
      <c r="BX1046" s="42"/>
      <c r="BY1046" s="42"/>
      <c r="BZ1046" s="42"/>
      <c r="CA1046" s="42"/>
      <c r="CB1046" s="42"/>
      <c r="CC1046" s="42"/>
      <c r="CD1046" s="42"/>
      <c r="CE1046" s="42"/>
      <c r="CF1046" s="42"/>
      <c r="CG1046" s="42"/>
      <c r="CH1046" s="42"/>
      <c r="CI1046" s="42"/>
      <c r="CJ1046" s="42"/>
      <c r="CK1046" s="42"/>
      <c r="CL1046" s="42"/>
      <c r="CM1046" s="42"/>
      <c r="CN1046" s="42"/>
      <c r="CO1046" s="42"/>
      <c r="CP1046" s="42"/>
      <c r="CQ1046" s="42"/>
      <c r="CR1046" s="42"/>
      <c r="CS1046" s="42"/>
      <c r="CT1046" s="42"/>
      <c r="CU1046" s="42"/>
      <c r="CV1046" s="42"/>
      <c r="CW1046" s="42"/>
      <c r="CX1046" s="42"/>
      <c r="CY1046" s="42"/>
      <c r="CZ1046" s="42"/>
      <c r="DA1046" s="42"/>
      <c r="DB1046" s="42"/>
      <c r="DC1046" s="42"/>
      <c r="DD1046" s="42"/>
      <c r="DE1046" s="42"/>
      <c r="DF1046" s="42"/>
      <c r="DG1046" s="42"/>
      <c r="DH1046" s="42"/>
      <c r="DI1046" s="42"/>
      <c r="DJ1046" s="42"/>
      <c r="DK1046" s="42"/>
      <c r="DL1046" s="42"/>
      <c r="DM1046" s="42"/>
      <c r="DN1046" s="42"/>
      <c r="DO1046" s="42"/>
      <c r="DP1046" s="42"/>
      <c r="DQ1046" s="42"/>
      <c r="DR1046" s="42"/>
      <c r="DS1046" s="42"/>
      <c r="DT1046" s="42"/>
      <c r="DU1046" s="42"/>
      <c r="DV1046" s="42"/>
      <c r="DW1046" s="42"/>
      <c r="DX1046" s="42"/>
      <c r="DY1046" s="42"/>
      <c r="DZ1046" s="42"/>
      <c r="EA1046" s="42"/>
      <c r="EB1046" s="42"/>
      <c r="EC1046" s="42"/>
      <c r="ED1046" s="42"/>
      <c r="EE1046" s="42"/>
      <c r="EF1046" s="42"/>
      <c r="EG1046" s="42"/>
      <c r="EH1046" s="42"/>
      <c r="EI1046" s="42"/>
      <c r="EJ1046" s="42"/>
      <c r="EK1046" s="42"/>
      <c r="EL1046" s="42"/>
      <c r="EM1046" s="42"/>
      <c r="EN1046" s="42"/>
      <c r="EO1046" s="42"/>
      <c r="EP1046" s="42"/>
      <c r="EQ1046" s="42"/>
      <c r="ER1046" s="42"/>
      <c r="ES1046" s="42"/>
      <c r="ET1046" s="42"/>
      <c r="EU1046" s="42"/>
      <c r="EV1046" s="42"/>
      <c r="EW1046" s="42"/>
      <c r="EX1046" s="42"/>
      <c r="EY1046" s="42"/>
      <c r="EZ1046" s="42"/>
      <c r="FA1046" s="42"/>
      <c r="FB1046" s="42"/>
      <c r="FC1046" s="42"/>
      <c r="FD1046" s="42"/>
      <c r="FE1046" s="42"/>
      <c r="FF1046" s="42"/>
      <c r="FG1046" s="42"/>
      <c r="FH1046" s="42"/>
      <c r="FI1046" s="42"/>
      <c r="FJ1046" s="42"/>
      <c r="FK1046" s="42"/>
      <c r="FL1046" s="42"/>
      <c r="FM1046" s="42"/>
      <c r="FN1046" s="42"/>
      <c r="FO1046" s="42"/>
      <c r="FP1046" s="42"/>
      <c r="FQ1046" s="42"/>
      <c r="FR1046" s="42"/>
      <c r="FS1046" s="42"/>
      <c r="FT1046" s="42"/>
      <c r="FU1046" s="42"/>
      <c r="FV1046" s="42"/>
      <c r="FW1046" s="42"/>
      <c r="FX1046" s="42"/>
      <c r="FY1046" s="42"/>
      <c r="FZ1046" s="42"/>
      <c r="GA1046" s="42"/>
      <c r="GB1046" s="42"/>
      <c r="GC1046" s="42"/>
      <c r="GD1046" s="42"/>
      <c r="GE1046" s="42"/>
      <c r="GF1046" s="42"/>
      <c r="GG1046" s="42"/>
      <c r="GH1046" s="42"/>
      <c r="GI1046" s="42"/>
      <c r="GJ1046" s="42"/>
      <c r="GK1046" s="42"/>
      <c r="GL1046" s="42"/>
      <c r="GM1046" s="42"/>
      <c r="GN1046" s="42"/>
      <c r="GO1046" s="42"/>
      <c r="GP1046" s="42"/>
      <c r="GQ1046" s="42"/>
      <c r="GR1046" s="42"/>
      <c r="GS1046" s="42"/>
      <c r="GT1046" s="42"/>
      <c r="GU1046" s="42"/>
      <c r="GV1046" s="42"/>
      <c r="GW1046" s="42"/>
      <c r="GX1046" s="42"/>
      <c r="GY1046" s="42"/>
      <c r="GZ1046" s="42"/>
      <c r="HA1046" s="42"/>
      <c r="HB1046" s="42"/>
      <c r="HC1046" s="42"/>
      <c r="HD1046" s="42"/>
      <c r="HE1046" s="42"/>
      <c r="HF1046" s="42"/>
      <c r="HG1046" s="42"/>
      <c r="HH1046" s="42"/>
      <c r="HI1046" s="42"/>
      <c r="HJ1046" s="42"/>
      <c r="HK1046" s="42"/>
      <c r="HL1046" s="42"/>
      <c r="HM1046" s="42"/>
      <c r="HN1046" s="42"/>
      <c r="HO1046" s="42"/>
      <c r="HP1046" s="42"/>
      <c r="HQ1046" s="42"/>
      <c r="HR1046" s="42"/>
      <c r="HS1046" s="42"/>
      <c r="HT1046" s="42"/>
      <c r="HU1046" s="42"/>
      <c r="HV1046" s="42"/>
      <c r="HW1046" s="42"/>
      <c r="HX1046" s="42"/>
      <c r="HY1046" s="42"/>
      <c r="HZ1046" s="42"/>
      <c r="IA1046" s="42"/>
      <c r="IB1046" s="42"/>
      <c r="IC1046" s="42"/>
      <c r="ID1046" s="42"/>
      <c r="IE1046" s="42"/>
      <c r="IF1046" s="42"/>
      <c r="IG1046" s="42"/>
      <c r="IH1046" s="42"/>
      <c r="II1046" s="42"/>
      <c r="IJ1046" s="42"/>
      <c r="IK1046" s="42"/>
      <c r="IL1046" s="42"/>
      <c r="IM1046" s="42"/>
      <c r="IN1046" s="42"/>
      <c r="IO1046" s="42"/>
      <c r="IP1046" s="42"/>
      <c r="IQ1046" s="42"/>
      <c r="IR1046" s="42"/>
      <c r="IS1046" s="42"/>
      <c r="IT1046" s="42"/>
      <c r="IU1046" s="42"/>
      <c r="IV1046" s="42"/>
    </row>
    <row r="1047" spans="1:256" s="1493" customFormat="1" ht="13.5" customHeight="1">
      <c r="A1047" s="1530"/>
      <c r="B1047" s="1531"/>
      <c r="C1047" s="1532"/>
      <c r="D1047" s="1536" t="s">
        <v>7424</v>
      </c>
      <c r="E1047" s="1532"/>
      <c r="F1047" s="2275">
        <f>(2.2)*1.2</f>
        <v>2.64</v>
      </c>
      <c r="G1047" s="62"/>
      <c r="H1047" s="1662"/>
      <c r="I1047" s="1644"/>
      <c r="J1047" s="4529"/>
      <c r="K1047" s="2144"/>
      <c r="L1047" s="4458"/>
      <c r="M1047" s="4458"/>
      <c r="N1047" s="4458"/>
      <c r="O1047" s="4530"/>
      <c r="P1047" s="4516"/>
      <c r="Q1047" s="4531"/>
      <c r="R1047" s="2144"/>
      <c r="S1047" s="2144"/>
      <c r="T1047" s="1535"/>
      <c r="V1047" s="4453"/>
    </row>
    <row r="1048" spans="1:256" s="1493" customFormat="1" ht="13.5" customHeight="1">
      <c r="A1048" s="1530"/>
      <c r="B1048" s="1531"/>
      <c r="C1048" s="1532"/>
      <c r="D1048" s="1536" t="s">
        <v>3195</v>
      </c>
      <c r="E1048" s="1532"/>
      <c r="F1048" s="2275"/>
      <c r="G1048" s="62"/>
      <c r="H1048" s="1662"/>
      <c r="I1048" s="1644"/>
      <c r="J1048" s="4671"/>
      <c r="K1048" s="2144"/>
      <c r="L1048" s="4458"/>
      <c r="M1048" s="4458"/>
      <c r="N1048" s="4458"/>
      <c r="O1048" s="4530"/>
      <c r="P1048" s="4516"/>
      <c r="Q1048" s="4531"/>
      <c r="R1048" s="2144"/>
      <c r="S1048" s="2144"/>
      <c r="T1048" s="1535"/>
      <c r="V1048" s="4453"/>
    </row>
    <row r="1049" spans="1:256" s="82" customFormat="1" ht="13.5" customHeight="1">
      <c r="A1049" s="2514"/>
      <c r="B1049" s="2000"/>
      <c r="C1049" s="1993" t="s">
        <v>806</v>
      </c>
      <c r="D1049" s="1993" t="s">
        <v>1375</v>
      </c>
      <c r="E1049" s="1993"/>
      <c r="F1049" s="3281"/>
      <c r="G1049" s="91"/>
      <c r="H1049" s="3282">
        <f>SUM(H1050:H1329)</f>
        <v>0</v>
      </c>
      <c r="I1049" s="1708"/>
      <c r="J1049" s="3284"/>
      <c r="K1049" s="4157"/>
      <c r="AF1049" s="1209"/>
      <c r="AG1049" s="1209"/>
    </row>
    <row r="1050" spans="1:256" s="82" customFormat="1" ht="13.5" customHeight="1">
      <c r="A1050" s="2514">
        <v>58</v>
      </c>
      <c r="B1050" s="2000">
        <v>271</v>
      </c>
      <c r="C1050" s="2000" t="s">
        <v>7423</v>
      </c>
      <c r="D1050" s="2000" t="s">
        <v>7422</v>
      </c>
      <c r="E1050" s="2000" t="s">
        <v>123</v>
      </c>
      <c r="F1050" s="5264">
        <f>ROUND(SUM(F1052:F1066),3)</f>
        <v>86.24</v>
      </c>
      <c r="G1050" s="54"/>
      <c r="H1050" s="1369">
        <f>ROUND(F1050*G1050,2)</f>
        <v>0</v>
      </c>
      <c r="I1050" s="1708" t="s">
        <v>60</v>
      </c>
      <c r="J1050" s="5234"/>
      <c r="K1050" s="3559"/>
      <c r="L1050" s="3559"/>
      <c r="M1050" s="1209"/>
      <c r="N1050" s="1209"/>
      <c r="O1050" s="1209"/>
      <c r="P1050" s="1209"/>
      <c r="Q1050" s="1209"/>
      <c r="R1050" s="1209"/>
      <c r="S1050" s="1209"/>
      <c r="T1050" s="5246"/>
      <c r="U1050" s="5279"/>
      <c r="V1050" s="5277"/>
      <c r="W1050" s="5277"/>
      <c r="X1050" s="5200"/>
      <c r="Y1050" s="5277"/>
      <c r="Z1050" s="5277"/>
      <c r="AA1050" s="5277"/>
      <c r="AB1050" s="5277"/>
      <c r="AC1050" s="5277"/>
      <c r="AD1050" s="5277"/>
      <c r="AE1050" s="5280"/>
      <c r="AF1050" s="1209"/>
      <c r="AG1050" s="1209"/>
    </row>
    <row r="1051" spans="1:256" s="1209" customFormat="1" ht="13.5" customHeight="1">
      <c r="A1051" s="1202"/>
      <c r="B1051" s="1203"/>
      <c r="C1051" s="1204"/>
      <c r="D1051" s="1742" t="s">
        <v>7421</v>
      </c>
      <c r="E1051" s="2006"/>
      <c r="F1051" s="2533"/>
      <c r="G1051" s="33"/>
      <c r="H1051" s="1207"/>
      <c r="I1051" s="5221"/>
      <c r="J1051" s="5234"/>
      <c r="K1051" s="4193"/>
      <c r="T1051" s="5246"/>
      <c r="U1051" s="1210"/>
      <c r="W1051" s="1210"/>
    </row>
    <row r="1052" spans="1:256" s="82" customFormat="1" ht="13.5" customHeight="1">
      <c r="A1052" s="2514"/>
      <c r="B1052" s="2000"/>
      <c r="C1052" s="2000"/>
      <c r="D1052" s="5224" t="s">
        <v>7420</v>
      </c>
      <c r="E1052" s="5218"/>
      <c r="F1052" s="5215">
        <f>(2)*1.1</f>
        <v>2.2000000000000002</v>
      </c>
      <c r="G1052" s="54"/>
      <c r="H1052" s="1520"/>
      <c r="I1052" s="1708"/>
      <c r="J1052" s="5234"/>
      <c r="K1052" s="3559"/>
      <c r="L1052" s="1209"/>
      <c r="M1052" s="1209"/>
    </row>
    <row r="1053" spans="1:256" s="82" customFormat="1" ht="13.5" customHeight="1">
      <c r="A1053" s="2514"/>
      <c r="B1053" s="2000"/>
      <c r="C1053" s="2000"/>
      <c r="D1053" s="5224" t="s">
        <v>7419</v>
      </c>
      <c r="E1053" s="5218"/>
      <c r="F1053" s="5215">
        <f>(5.4)*1.1</f>
        <v>5.9400000000000013</v>
      </c>
      <c r="G1053" s="54"/>
      <c r="H1053" s="1520"/>
      <c r="I1053" s="1708"/>
      <c r="J1053" s="4389"/>
      <c r="K1053" s="3559"/>
      <c r="L1053" s="2633"/>
    </row>
    <row r="1054" spans="1:256" s="82" customFormat="1" ht="13.5" customHeight="1">
      <c r="A1054" s="2514"/>
      <c r="B1054" s="2000"/>
      <c r="C1054" s="2000"/>
      <c r="D1054" s="5224" t="s">
        <v>7418</v>
      </c>
      <c r="E1054" s="5218"/>
      <c r="F1054" s="5215">
        <f>(6.4)*1.1</f>
        <v>7.0400000000000009</v>
      </c>
      <c r="G1054" s="54"/>
      <c r="H1054" s="1520"/>
      <c r="I1054" s="1708"/>
      <c r="J1054" s="4389"/>
      <c r="K1054" s="3559"/>
      <c r="L1054" s="2633"/>
    </row>
    <row r="1055" spans="1:256" s="82" customFormat="1" ht="13.5" customHeight="1">
      <c r="A1055" s="2514"/>
      <c r="B1055" s="2000"/>
      <c r="C1055" s="2000"/>
      <c r="D1055" s="5224" t="s">
        <v>7417</v>
      </c>
      <c r="E1055" s="5218"/>
      <c r="F1055" s="5215">
        <f>(2)*1.1</f>
        <v>2.2000000000000002</v>
      </c>
      <c r="G1055" s="54"/>
      <c r="H1055" s="1520"/>
      <c r="I1055" s="1708"/>
      <c r="J1055" s="4389"/>
      <c r="K1055" s="3559"/>
      <c r="L1055" s="2633"/>
    </row>
    <row r="1056" spans="1:256" s="82" customFormat="1" ht="13.5" customHeight="1">
      <c r="A1056" s="2514"/>
      <c r="B1056" s="2000"/>
      <c r="C1056" s="2000"/>
      <c r="D1056" s="5224" t="s">
        <v>7416</v>
      </c>
      <c r="E1056" s="5218"/>
      <c r="F1056" s="5215">
        <f>(6.5)*1.1</f>
        <v>7.15</v>
      </c>
      <c r="G1056" s="54"/>
      <c r="H1056" s="1520"/>
      <c r="I1056" s="1708"/>
      <c r="J1056" s="4389"/>
      <c r="K1056" s="3559"/>
      <c r="L1056" s="2633"/>
    </row>
    <row r="1057" spans="1:33" s="82" customFormat="1" ht="13.5" customHeight="1">
      <c r="A1057" s="2514"/>
      <c r="B1057" s="2000"/>
      <c r="C1057" s="2000"/>
      <c r="D1057" s="5224" t="s">
        <v>7415</v>
      </c>
      <c r="E1057" s="5218"/>
      <c r="F1057" s="5215">
        <f>(7.3)*1.1</f>
        <v>8.0300000000000011</v>
      </c>
      <c r="G1057" s="54"/>
      <c r="H1057" s="1520"/>
      <c r="I1057" s="1708"/>
      <c r="J1057" s="4389"/>
      <c r="K1057" s="3559"/>
      <c r="L1057" s="2633"/>
    </row>
    <row r="1058" spans="1:33" s="82" customFormat="1" ht="13.5" customHeight="1">
      <c r="A1058" s="2514"/>
      <c r="B1058" s="2000"/>
      <c r="C1058" s="2000"/>
      <c r="D1058" s="5224" t="s">
        <v>7414</v>
      </c>
      <c r="E1058" s="5218"/>
      <c r="F1058" s="5215">
        <f>(2)*1.1</f>
        <v>2.2000000000000002</v>
      </c>
      <c r="G1058" s="54"/>
      <c r="H1058" s="1520"/>
      <c r="I1058" s="1708"/>
      <c r="J1058" s="4389"/>
      <c r="K1058" s="3559"/>
      <c r="L1058" s="2633"/>
    </row>
    <row r="1059" spans="1:33" s="82" customFormat="1" ht="13.5" customHeight="1">
      <c r="A1059" s="2514"/>
      <c r="B1059" s="2000"/>
      <c r="C1059" s="2000"/>
      <c r="D1059" s="5224" t="s">
        <v>7413</v>
      </c>
      <c r="E1059" s="5218"/>
      <c r="F1059" s="5215">
        <f>(5.5)*1.1</f>
        <v>6.0500000000000007</v>
      </c>
      <c r="G1059" s="54"/>
      <c r="H1059" s="1520"/>
      <c r="I1059" s="1708"/>
      <c r="J1059" s="4389"/>
      <c r="K1059" s="3559"/>
      <c r="L1059" s="2633"/>
    </row>
    <row r="1060" spans="1:33" s="82" customFormat="1" ht="13.5" customHeight="1">
      <c r="A1060" s="2514"/>
      <c r="B1060" s="2000"/>
      <c r="C1060" s="2000"/>
      <c r="D1060" s="5224" t="s">
        <v>7412</v>
      </c>
      <c r="E1060" s="5218"/>
      <c r="F1060" s="5215">
        <f>(2.4)*1.1</f>
        <v>2.64</v>
      </c>
      <c r="G1060" s="54"/>
      <c r="H1060" s="1520"/>
      <c r="I1060" s="1708"/>
      <c r="J1060" s="4389"/>
      <c r="K1060" s="3559"/>
      <c r="L1060" s="2633"/>
    </row>
    <row r="1061" spans="1:33" s="82" customFormat="1" ht="13.5" customHeight="1">
      <c r="A1061" s="2514"/>
      <c r="B1061" s="2000"/>
      <c r="C1061" s="2000"/>
      <c r="D1061" s="5224" t="s">
        <v>7411</v>
      </c>
      <c r="E1061" s="5218"/>
      <c r="F1061" s="5215">
        <f>(7.1)*1.1</f>
        <v>7.8100000000000005</v>
      </c>
      <c r="G1061" s="54"/>
      <c r="H1061" s="1520"/>
      <c r="I1061" s="1708"/>
      <c r="J1061" s="4389"/>
      <c r="K1061" s="3559"/>
      <c r="L1061" s="2633"/>
    </row>
    <row r="1062" spans="1:33" s="82" customFormat="1" ht="13.5" customHeight="1">
      <c r="A1062" s="2514"/>
      <c r="B1062" s="2000"/>
      <c r="C1062" s="2000"/>
      <c r="D1062" s="5224" t="s">
        <v>7410</v>
      </c>
      <c r="E1062" s="5218"/>
      <c r="F1062" s="5215">
        <f>(7.1)*1.1</f>
        <v>7.8100000000000005</v>
      </c>
      <c r="G1062" s="54"/>
      <c r="H1062" s="1520"/>
      <c r="I1062" s="1708"/>
      <c r="J1062" s="4389"/>
      <c r="K1062" s="3559"/>
      <c r="L1062" s="2633"/>
    </row>
    <row r="1063" spans="1:33" s="82" customFormat="1" ht="13.5" customHeight="1">
      <c r="A1063" s="2514"/>
      <c r="B1063" s="2000"/>
      <c r="C1063" s="2000"/>
      <c r="D1063" s="5224" t="s">
        <v>7409</v>
      </c>
      <c r="E1063" s="5218"/>
      <c r="F1063" s="5215">
        <f>(7.1)*1.1</f>
        <v>7.8100000000000005</v>
      </c>
      <c r="G1063" s="54"/>
      <c r="H1063" s="1520"/>
      <c r="I1063" s="1708"/>
      <c r="J1063" s="4389"/>
      <c r="K1063" s="3559"/>
      <c r="L1063" s="2633"/>
    </row>
    <row r="1064" spans="1:33" s="82" customFormat="1" ht="13.5" customHeight="1">
      <c r="A1064" s="2514"/>
      <c r="B1064" s="2000"/>
      <c r="C1064" s="2000"/>
      <c r="D1064" s="5224" t="s">
        <v>7408</v>
      </c>
      <c r="E1064" s="5218"/>
      <c r="F1064" s="5215">
        <f>(7.1)*1.1</f>
        <v>7.8100000000000005</v>
      </c>
      <c r="G1064" s="54"/>
      <c r="H1064" s="1520"/>
      <c r="I1064" s="1708"/>
      <c r="J1064" s="4389"/>
      <c r="K1064" s="3559"/>
      <c r="L1064" s="2633"/>
    </row>
    <row r="1065" spans="1:33" s="82" customFormat="1" ht="13.5" customHeight="1">
      <c r="A1065" s="2514"/>
      <c r="B1065" s="2000"/>
      <c r="C1065" s="2000"/>
      <c r="D1065" s="5224" t="s">
        <v>7407</v>
      </c>
      <c r="E1065" s="5218"/>
      <c r="F1065" s="5215">
        <f>(7.1)*1.1</f>
        <v>7.8100000000000005</v>
      </c>
      <c r="G1065" s="54"/>
      <c r="H1065" s="1520"/>
      <c r="I1065" s="1708"/>
      <c r="J1065" s="4389"/>
      <c r="K1065" s="3559"/>
      <c r="L1065" s="2633"/>
    </row>
    <row r="1066" spans="1:33" s="82" customFormat="1" ht="13.5" customHeight="1">
      <c r="A1066" s="2514"/>
      <c r="B1066" s="2000"/>
      <c r="C1066" s="2000"/>
      <c r="D1066" s="5224" t="s">
        <v>7406</v>
      </c>
      <c r="E1066" s="5218"/>
      <c r="F1066" s="5215">
        <f>(3.4)*1.1</f>
        <v>3.74</v>
      </c>
      <c r="G1066" s="54"/>
      <c r="H1066" s="1520"/>
      <c r="I1066" s="1708"/>
      <c r="J1066" s="4389"/>
      <c r="K1066" s="3559"/>
      <c r="L1066" s="2633"/>
    </row>
    <row r="1067" spans="1:33" s="1209" customFormat="1" ht="13.5" customHeight="1">
      <c r="A1067" s="1202"/>
      <c r="B1067" s="1203"/>
      <c r="C1067" s="1204"/>
      <c r="D1067" s="1742" t="s">
        <v>4241</v>
      </c>
      <c r="E1067" s="2006"/>
      <c r="F1067" s="2533"/>
      <c r="G1067" s="33"/>
      <c r="H1067" s="1207"/>
      <c r="I1067" s="1208"/>
      <c r="J1067" s="4194"/>
      <c r="K1067" s="4193"/>
      <c r="U1067" s="1210"/>
      <c r="W1067" s="1210"/>
    </row>
    <row r="1068" spans="1:33" s="82" customFormat="1" ht="13.5" customHeight="1">
      <c r="A1068" s="2514">
        <v>59</v>
      </c>
      <c r="B1068" s="2000">
        <v>271</v>
      </c>
      <c r="C1068" s="2000" t="s">
        <v>7405</v>
      </c>
      <c r="D1068" s="2000" t="s">
        <v>7404</v>
      </c>
      <c r="E1068" s="2000" t="s">
        <v>123</v>
      </c>
      <c r="F1068" s="5264">
        <f>ROUND(SUM(F1070:F1091),3)</f>
        <v>227.48</v>
      </c>
      <c r="G1068" s="54"/>
      <c r="H1068" s="1520">
        <f>F1068*G1068</f>
        <v>0</v>
      </c>
      <c r="I1068" s="1708" t="s">
        <v>60</v>
      </c>
      <c r="J1068" s="5234"/>
      <c r="K1068" s="3559"/>
      <c r="L1068" s="3559"/>
      <c r="M1068" s="1209"/>
      <c r="N1068" s="1209"/>
      <c r="O1068" s="1209"/>
      <c r="P1068" s="1209"/>
      <c r="Q1068" s="1209"/>
      <c r="R1068" s="1209"/>
      <c r="S1068" s="1209"/>
      <c r="T1068" s="5246"/>
      <c r="U1068" s="5279"/>
      <c r="V1068" s="5277"/>
      <c r="W1068" s="5277"/>
      <c r="X1068" s="5200"/>
      <c r="Y1068" s="5277"/>
      <c r="Z1068" s="5277"/>
      <c r="AA1068" s="5277"/>
      <c r="AB1068" s="5277"/>
      <c r="AC1068" s="5277"/>
      <c r="AD1068" s="5277"/>
      <c r="AE1068" s="5280"/>
      <c r="AF1068" s="1209"/>
      <c r="AG1068" s="1209"/>
    </row>
    <row r="1069" spans="1:33" s="1209" customFormat="1" ht="13.5" customHeight="1">
      <c r="A1069" s="1202"/>
      <c r="B1069" s="1203"/>
      <c r="C1069" s="1204"/>
      <c r="D1069" s="1742" t="s">
        <v>7403</v>
      </c>
      <c r="E1069" s="2006"/>
      <c r="F1069" s="2533"/>
      <c r="G1069" s="33"/>
      <c r="H1069" s="1207"/>
      <c r="I1069" s="5221"/>
      <c r="J1069" s="5234"/>
      <c r="K1069" s="4193"/>
      <c r="T1069" s="5246"/>
      <c r="U1069" s="1210"/>
      <c r="W1069" s="1210"/>
    </row>
    <row r="1070" spans="1:33" s="82" customFormat="1" ht="13.5" customHeight="1">
      <c r="A1070" s="2514"/>
      <c r="B1070" s="2000"/>
      <c r="C1070" s="2000"/>
      <c r="D1070" s="5224" t="s">
        <v>7402</v>
      </c>
      <c r="E1070" s="5218"/>
      <c r="F1070" s="5215">
        <f>(2.4)*1.1</f>
        <v>2.64</v>
      </c>
      <c r="G1070" s="54"/>
      <c r="H1070" s="1520"/>
      <c r="I1070" s="1708"/>
      <c r="J1070" s="5234"/>
      <c r="K1070" s="3559"/>
      <c r="L1070" s="1209"/>
      <c r="M1070" s="1209"/>
      <c r="N1070" s="1209"/>
      <c r="O1070" s="1209"/>
      <c r="P1070" s="1209"/>
      <c r="Q1070" s="5246"/>
    </row>
    <row r="1071" spans="1:33" s="82" customFormat="1" ht="13.5" customHeight="1">
      <c r="A1071" s="2514"/>
      <c r="B1071" s="2000"/>
      <c r="C1071" s="2000"/>
      <c r="D1071" s="5224" t="s">
        <v>7401</v>
      </c>
      <c r="E1071" s="5218"/>
      <c r="F1071" s="5215">
        <f>(17.1)*1.1</f>
        <v>18.810000000000002</v>
      </c>
      <c r="G1071" s="54"/>
      <c r="H1071" s="1520"/>
      <c r="I1071" s="1708"/>
      <c r="J1071" s="4389"/>
      <c r="K1071" s="3559"/>
      <c r="L1071" s="2633"/>
    </row>
    <row r="1072" spans="1:33" s="82" customFormat="1" ht="13.5" customHeight="1">
      <c r="A1072" s="2514"/>
      <c r="B1072" s="2000"/>
      <c r="C1072" s="2000"/>
      <c r="D1072" s="5224" t="s">
        <v>7400</v>
      </c>
      <c r="E1072" s="5218"/>
      <c r="F1072" s="5215">
        <f>(22.8)*1.1</f>
        <v>25.080000000000002</v>
      </c>
      <c r="G1072" s="54"/>
      <c r="H1072" s="1520"/>
      <c r="I1072" s="1708"/>
      <c r="J1072" s="4389"/>
      <c r="K1072" s="3559"/>
      <c r="L1072" s="2633"/>
    </row>
    <row r="1073" spans="1:12" s="82" customFormat="1" ht="13.5" customHeight="1">
      <c r="A1073" s="2514"/>
      <c r="B1073" s="2000"/>
      <c r="C1073" s="2000"/>
      <c r="D1073" s="5224" t="s">
        <v>7399</v>
      </c>
      <c r="E1073" s="5218"/>
      <c r="F1073" s="5215">
        <f>(4.9)*1.1</f>
        <v>5.3900000000000006</v>
      </c>
      <c r="G1073" s="54"/>
      <c r="H1073" s="1520"/>
      <c r="I1073" s="1708"/>
      <c r="J1073" s="4389"/>
      <c r="K1073" s="3559"/>
      <c r="L1073" s="2633"/>
    </row>
    <row r="1074" spans="1:12" s="82" customFormat="1" ht="13.5" customHeight="1">
      <c r="A1074" s="2514"/>
      <c r="B1074" s="2000"/>
      <c r="C1074" s="2000"/>
      <c r="D1074" s="5224" t="s">
        <v>7398</v>
      </c>
      <c r="E1074" s="5218"/>
      <c r="F1074" s="5215">
        <f>(21.7)*1.1</f>
        <v>23.87</v>
      </c>
      <c r="G1074" s="54"/>
      <c r="H1074" s="1520"/>
      <c r="I1074" s="1708"/>
      <c r="J1074" s="4389"/>
      <c r="K1074" s="3559"/>
      <c r="L1074" s="2633"/>
    </row>
    <row r="1075" spans="1:12" s="82" customFormat="1" ht="13.5" customHeight="1">
      <c r="A1075" s="2514"/>
      <c r="B1075" s="2000"/>
      <c r="C1075" s="2000"/>
      <c r="D1075" s="5224" t="s">
        <v>7397</v>
      </c>
      <c r="E1075" s="5218"/>
      <c r="F1075" s="5215">
        <f>(22.7)*1.1</f>
        <v>24.970000000000002</v>
      </c>
      <c r="G1075" s="54"/>
      <c r="H1075" s="1520"/>
      <c r="I1075" s="1708"/>
      <c r="J1075" s="4389"/>
      <c r="K1075" s="3559"/>
      <c r="L1075" s="2633"/>
    </row>
    <row r="1076" spans="1:12" s="82" customFormat="1" ht="13.5" customHeight="1">
      <c r="A1076" s="2514"/>
      <c r="B1076" s="2000"/>
      <c r="C1076" s="2000"/>
      <c r="D1076" s="5224" t="s">
        <v>7396</v>
      </c>
      <c r="E1076" s="5218"/>
      <c r="F1076" s="5215">
        <f>(26.2)*1.1</f>
        <v>28.82</v>
      </c>
      <c r="G1076" s="54"/>
      <c r="H1076" s="1520"/>
      <c r="I1076" s="1708"/>
      <c r="J1076" s="4389"/>
      <c r="K1076" s="3559"/>
      <c r="L1076" s="2633"/>
    </row>
    <row r="1077" spans="1:12" s="82" customFormat="1" ht="13.5" customHeight="1">
      <c r="A1077" s="2514"/>
      <c r="B1077" s="2000"/>
      <c r="C1077" s="2000"/>
      <c r="D1077" s="5224" t="s">
        <v>7395</v>
      </c>
      <c r="E1077" s="5218"/>
      <c r="F1077" s="5215">
        <f>(2)*1.1</f>
        <v>2.2000000000000002</v>
      </c>
      <c r="G1077" s="54"/>
      <c r="H1077" s="1520"/>
      <c r="I1077" s="1708"/>
      <c r="J1077" s="4389"/>
      <c r="K1077" s="3559"/>
      <c r="L1077" s="2633"/>
    </row>
    <row r="1078" spans="1:12" s="82" customFormat="1" ht="13.5" customHeight="1">
      <c r="A1078" s="2514"/>
      <c r="B1078" s="2000"/>
      <c r="C1078" s="2000"/>
      <c r="D1078" s="5224" t="s">
        <v>7394</v>
      </c>
      <c r="E1078" s="5218"/>
      <c r="F1078" s="5215">
        <f>(7.3)*1.1</f>
        <v>8.0300000000000011</v>
      </c>
      <c r="G1078" s="54"/>
      <c r="H1078" s="1520"/>
      <c r="I1078" s="1708"/>
      <c r="J1078" s="4389"/>
      <c r="K1078" s="3559"/>
      <c r="L1078" s="2633"/>
    </row>
    <row r="1079" spans="1:12" s="82" customFormat="1" ht="13.5" customHeight="1">
      <c r="A1079" s="2514"/>
      <c r="B1079" s="2000"/>
      <c r="C1079" s="2000"/>
      <c r="D1079" s="5224" t="s">
        <v>7393</v>
      </c>
      <c r="E1079" s="5218"/>
      <c r="F1079" s="5215">
        <f>(7.3)*1.1</f>
        <v>8.0300000000000011</v>
      </c>
      <c r="G1079" s="54"/>
      <c r="H1079" s="1520"/>
      <c r="I1079" s="1708"/>
      <c r="J1079" s="4389"/>
      <c r="K1079" s="3559"/>
      <c r="L1079" s="2633"/>
    </row>
    <row r="1080" spans="1:12" s="82" customFormat="1" ht="13.5" customHeight="1">
      <c r="A1080" s="2514"/>
      <c r="B1080" s="2000"/>
      <c r="C1080" s="2000"/>
      <c r="D1080" s="5224" t="s">
        <v>7392</v>
      </c>
      <c r="E1080" s="5218"/>
      <c r="F1080" s="5215">
        <f>(10.6)*1.1</f>
        <v>11.66</v>
      </c>
      <c r="G1080" s="54"/>
      <c r="H1080" s="1520"/>
      <c r="I1080" s="1708"/>
      <c r="J1080" s="4389"/>
      <c r="K1080" s="3559"/>
      <c r="L1080" s="2633"/>
    </row>
    <row r="1081" spans="1:12" s="82" customFormat="1" ht="13.5" customHeight="1">
      <c r="A1081" s="2514"/>
      <c r="B1081" s="2000"/>
      <c r="C1081" s="2000"/>
      <c r="D1081" s="5224" t="s">
        <v>7391</v>
      </c>
      <c r="E1081" s="5218"/>
      <c r="F1081" s="5215">
        <f>(2.2)*1.1</f>
        <v>2.4200000000000004</v>
      </c>
      <c r="G1081" s="54"/>
      <c r="H1081" s="1520"/>
      <c r="I1081" s="1708"/>
      <c r="J1081" s="4389"/>
      <c r="K1081" s="3559"/>
      <c r="L1081" s="2633"/>
    </row>
    <row r="1082" spans="1:12" s="82" customFormat="1" ht="13.5" customHeight="1">
      <c r="A1082" s="2514"/>
      <c r="B1082" s="2000"/>
      <c r="C1082" s="2000"/>
      <c r="D1082" s="5224" t="s">
        <v>7390</v>
      </c>
      <c r="E1082" s="5218"/>
      <c r="F1082" s="5215">
        <f>(7.3)*1.1</f>
        <v>8.0300000000000011</v>
      </c>
      <c r="G1082" s="54"/>
      <c r="H1082" s="1520"/>
      <c r="I1082" s="1708"/>
      <c r="J1082" s="4389"/>
      <c r="K1082" s="3559"/>
      <c r="L1082" s="2633"/>
    </row>
    <row r="1083" spans="1:12" s="82" customFormat="1" ht="13.5" customHeight="1">
      <c r="A1083" s="2514"/>
      <c r="B1083" s="2000"/>
      <c r="C1083" s="2000"/>
      <c r="D1083" s="5224" t="s">
        <v>7389</v>
      </c>
      <c r="E1083" s="5218"/>
      <c r="F1083" s="5215">
        <f>(5)*1.1</f>
        <v>5.5</v>
      </c>
      <c r="G1083" s="54"/>
      <c r="H1083" s="1520"/>
      <c r="I1083" s="1708"/>
      <c r="J1083" s="4389"/>
      <c r="K1083" s="3559"/>
      <c r="L1083" s="2633"/>
    </row>
    <row r="1084" spans="1:12" s="82" customFormat="1" ht="13.5" customHeight="1">
      <c r="A1084" s="2514"/>
      <c r="B1084" s="2000"/>
      <c r="C1084" s="2000"/>
      <c r="D1084" s="5224" t="s">
        <v>7388</v>
      </c>
      <c r="E1084" s="5218"/>
      <c r="F1084" s="5215">
        <f>(5.1)*1.1</f>
        <v>5.61</v>
      </c>
      <c r="G1084" s="54"/>
      <c r="H1084" s="1520"/>
      <c r="I1084" s="1708"/>
      <c r="J1084" s="4389"/>
      <c r="K1084" s="3559"/>
      <c r="L1084" s="2633"/>
    </row>
    <row r="1085" spans="1:12" s="82" customFormat="1" ht="13.5" customHeight="1">
      <c r="A1085" s="2514"/>
      <c r="B1085" s="2000"/>
      <c r="C1085" s="2000"/>
      <c r="D1085" s="5224" t="s">
        <v>7387</v>
      </c>
      <c r="E1085" s="5218"/>
      <c r="F1085" s="5215">
        <f>(5.1)*1.1</f>
        <v>5.61</v>
      </c>
      <c r="G1085" s="54"/>
      <c r="H1085" s="1520"/>
      <c r="I1085" s="1708"/>
      <c r="J1085" s="4389"/>
      <c r="K1085" s="3559"/>
      <c r="L1085" s="2633"/>
    </row>
    <row r="1086" spans="1:12" s="82" customFormat="1" ht="13.5" customHeight="1">
      <c r="A1086" s="2514"/>
      <c r="B1086" s="2000"/>
      <c r="C1086" s="2000"/>
      <c r="D1086" s="5224" t="s">
        <v>7386</v>
      </c>
      <c r="E1086" s="5218"/>
      <c r="F1086" s="5215">
        <f>(5.1)*1.1</f>
        <v>5.61</v>
      </c>
      <c r="G1086" s="54"/>
      <c r="H1086" s="1520"/>
      <c r="I1086" s="1708"/>
      <c r="J1086" s="4389"/>
      <c r="K1086" s="3559"/>
      <c r="L1086" s="2633"/>
    </row>
    <row r="1087" spans="1:12" s="82" customFormat="1" ht="13.5" customHeight="1">
      <c r="A1087" s="2514"/>
      <c r="B1087" s="2000"/>
      <c r="C1087" s="2000"/>
      <c r="D1087" s="5224" t="s">
        <v>7385</v>
      </c>
      <c r="E1087" s="5218"/>
      <c r="F1087" s="5215">
        <f>(12.8)*1.1</f>
        <v>14.080000000000002</v>
      </c>
      <c r="G1087" s="54"/>
      <c r="H1087" s="1520"/>
      <c r="I1087" s="1708"/>
      <c r="J1087" s="4389"/>
      <c r="K1087" s="3559"/>
      <c r="L1087" s="2633"/>
    </row>
    <row r="1088" spans="1:12" s="82" customFormat="1" ht="13.5" customHeight="1">
      <c r="A1088" s="2514"/>
      <c r="B1088" s="2000"/>
      <c r="C1088" s="2000"/>
      <c r="D1088" s="5224" t="s">
        <v>7384</v>
      </c>
      <c r="E1088" s="5218"/>
      <c r="F1088" s="5215">
        <f>(5.4)*1.1</f>
        <v>5.9400000000000013</v>
      </c>
      <c r="G1088" s="54"/>
      <c r="H1088" s="1520"/>
      <c r="I1088" s="1708"/>
      <c r="J1088" s="4389"/>
      <c r="K1088" s="3559"/>
      <c r="L1088" s="2633"/>
    </row>
    <row r="1089" spans="1:33" s="82" customFormat="1" ht="13.5" customHeight="1">
      <c r="A1089" s="2514"/>
      <c r="B1089" s="2000"/>
      <c r="C1089" s="2000"/>
      <c r="D1089" s="5224" t="s">
        <v>7383</v>
      </c>
      <c r="E1089" s="5218"/>
      <c r="F1089" s="5215">
        <f>(6.6)*1.1</f>
        <v>7.26</v>
      </c>
      <c r="G1089" s="54"/>
      <c r="H1089" s="1520"/>
      <c r="I1089" s="1708"/>
      <c r="J1089" s="4389"/>
      <c r="K1089" s="3559"/>
      <c r="L1089" s="2633"/>
    </row>
    <row r="1090" spans="1:33" s="82" customFormat="1" ht="13.5" customHeight="1">
      <c r="A1090" s="2514"/>
      <c r="B1090" s="2000"/>
      <c r="C1090" s="2000"/>
      <c r="D1090" s="5224" t="s">
        <v>7382</v>
      </c>
      <c r="E1090" s="5218"/>
      <c r="F1090" s="5215">
        <f>(4.8)*1.1</f>
        <v>5.28</v>
      </c>
      <c r="G1090" s="54"/>
      <c r="H1090" s="1520"/>
      <c r="I1090" s="1708"/>
      <c r="J1090" s="4389"/>
      <c r="K1090" s="3559"/>
      <c r="L1090" s="2633"/>
    </row>
    <row r="1091" spans="1:33" s="82" customFormat="1" ht="13.5" customHeight="1">
      <c r="A1091" s="2514"/>
      <c r="B1091" s="2000"/>
      <c r="C1091" s="2000"/>
      <c r="D1091" s="5224" t="s">
        <v>7381</v>
      </c>
      <c r="E1091" s="5218"/>
      <c r="F1091" s="5215">
        <f>(2.4)*1.1</f>
        <v>2.64</v>
      </c>
      <c r="G1091" s="54"/>
      <c r="H1091" s="1520"/>
      <c r="I1091" s="1708"/>
      <c r="J1091" s="4389"/>
      <c r="K1091" s="3559"/>
      <c r="L1091" s="2633"/>
    </row>
    <row r="1092" spans="1:33" s="1209" customFormat="1" ht="13.5" customHeight="1">
      <c r="A1092" s="1202"/>
      <c r="B1092" s="1203"/>
      <c r="C1092" s="1204"/>
      <c r="D1092" s="1742" t="s">
        <v>4241</v>
      </c>
      <c r="E1092" s="2006"/>
      <c r="F1092" s="2533"/>
      <c r="G1092" s="33"/>
      <c r="H1092" s="1207"/>
      <c r="I1092" s="1208"/>
      <c r="J1092" s="4194"/>
      <c r="K1092" s="4193"/>
      <c r="U1092" s="1210"/>
      <c r="W1092" s="1210"/>
    </row>
    <row r="1093" spans="1:33" s="82" customFormat="1" ht="13.5" customHeight="1">
      <c r="A1093" s="2514">
        <v>60</v>
      </c>
      <c r="B1093" s="2000">
        <v>271</v>
      </c>
      <c r="C1093" s="2000" t="s">
        <v>7380</v>
      </c>
      <c r="D1093" s="2000" t="s">
        <v>7379</v>
      </c>
      <c r="E1093" s="2000" t="s">
        <v>123</v>
      </c>
      <c r="F1093" s="5264">
        <f>ROUND(SUM(F1095:F1111),3)</f>
        <v>313.61</v>
      </c>
      <c r="G1093" s="54"/>
      <c r="H1093" s="1520">
        <f>F1093*G1093</f>
        <v>0</v>
      </c>
      <c r="I1093" s="1708" t="s">
        <v>60</v>
      </c>
      <c r="J1093" s="5234"/>
      <c r="K1093" s="3559"/>
      <c r="L1093" s="3559"/>
      <c r="M1093" s="1209"/>
      <c r="N1093" s="1209"/>
      <c r="O1093" s="1209"/>
      <c r="P1093" s="1209"/>
      <c r="Q1093" s="1209"/>
      <c r="R1093" s="1209"/>
      <c r="S1093" s="1209"/>
      <c r="T1093" s="5246"/>
      <c r="U1093" s="5279"/>
      <c r="V1093" s="5277"/>
      <c r="W1093" s="5277"/>
      <c r="X1093" s="5200"/>
      <c r="Y1093" s="5277"/>
      <c r="Z1093" s="5277"/>
      <c r="AA1093" s="5277"/>
      <c r="AB1093" s="5277"/>
      <c r="AC1093" s="5277"/>
      <c r="AD1093" s="5277"/>
      <c r="AE1093" s="5280"/>
      <c r="AF1093" s="1209"/>
      <c r="AG1093" s="1209"/>
    </row>
    <row r="1094" spans="1:33" s="1209" customFormat="1" ht="13.5" customHeight="1">
      <c r="A1094" s="1202"/>
      <c r="B1094" s="1203"/>
      <c r="C1094" s="1204"/>
      <c r="D1094" s="1742" t="s">
        <v>7359</v>
      </c>
      <c r="E1094" s="2006"/>
      <c r="F1094" s="2533"/>
      <c r="G1094" s="33"/>
      <c r="H1094" s="1207"/>
      <c r="I1094" s="5221"/>
      <c r="J1094" s="5234"/>
      <c r="K1094" s="4193"/>
      <c r="T1094" s="5246"/>
      <c r="U1094" s="1210"/>
      <c r="W1094" s="1210"/>
    </row>
    <row r="1095" spans="1:33" s="82" customFormat="1" ht="13.5" customHeight="1">
      <c r="A1095" s="2514"/>
      <c r="B1095" s="2000"/>
      <c r="C1095" s="2000"/>
      <c r="D1095" s="5224" t="s">
        <v>7378</v>
      </c>
      <c r="E1095" s="5218"/>
      <c r="F1095" s="5215">
        <f>(32)*1.1</f>
        <v>35.200000000000003</v>
      </c>
      <c r="G1095" s="54"/>
      <c r="H1095" s="1520"/>
      <c r="I1095" s="1708"/>
      <c r="J1095" s="5234"/>
      <c r="K1095" s="3559"/>
      <c r="L1095" s="1209"/>
      <c r="M1095" s="1209"/>
      <c r="N1095" s="1209"/>
      <c r="O1095" s="1209"/>
      <c r="P1095" s="1209"/>
      <c r="Q1095" s="5246"/>
      <c r="R1095" s="5246"/>
    </row>
    <row r="1096" spans="1:33" s="82" customFormat="1" ht="13.5" customHeight="1">
      <c r="A1096" s="2514"/>
      <c r="B1096" s="2000"/>
      <c r="C1096" s="2000"/>
      <c r="D1096" s="5224" t="s">
        <v>7377</v>
      </c>
      <c r="E1096" s="5218"/>
      <c r="F1096" s="5215">
        <f>(23.2)*1.1</f>
        <v>25.52</v>
      </c>
      <c r="G1096" s="54"/>
      <c r="H1096" s="1520"/>
      <c r="I1096" s="1708"/>
      <c r="J1096" s="4389"/>
      <c r="K1096" s="3559"/>
      <c r="L1096" s="2633"/>
    </row>
    <row r="1097" spans="1:33" s="82" customFormat="1" ht="13.5" customHeight="1">
      <c r="A1097" s="2514"/>
      <c r="B1097" s="2000"/>
      <c r="C1097" s="2000"/>
      <c r="D1097" s="5224" t="s">
        <v>7376</v>
      </c>
      <c r="E1097" s="5218"/>
      <c r="F1097" s="5215">
        <f>(12.1)*1.1</f>
        <v>13.31</v>
      </c>
      <c r="G1097" s="54"/>
      <c r="H1097" s="1520"/>
      <c r="I1097" s="1708"/>
      <c r="J1097" s="4389"/>
      <c r="K1097" s="3559"/>
      <c r="L1097" s="2633"/>
    </row>
    <row r="1098" spans="1:33" s="82" customFormat="1" ht="13.5" customHeight="1">
      <c r="A1098" s="2514"/>
      <c r="B1098" s="2000"/>
      <c r="C1098" s="2000"/>
      <c r="D1098" s="5224" t="s">
        <v>7375</v>
      </c>
      <c r="E1098" s="5218"/>
      <c r="F1098" s="5215">
        <f>(22.3)*1.1</f>
        <v>24.53</v>
      </c>
      <c r="G1098" s="54"/>
      <c r="H1098" s="1520"/>
      <c r="I1098" s="1708"/>
      <c r="J1098" s="5234"/>
      <c r="K1098" s="3559"/>
      <c r="L1098" s="2633"/>
    </row>
    <row r="1099" spans="1:33" s="82" customFormat="1" ht="13.5" customHeight="1">
      <c r="A1099" s="2514"/>
      <c r="B1099" s="2000"/>
      <c r="C1099" s="2000"/>
      <c r="D1099" s="5224" t="s">
        <v>7374</v>
      </c>
      <c r="E1099" s="5218"/>
      <c r="F1099" s="5215">
        <f>(17.1)*1.1</f>
        <v>18.810000000000002</v>
      </c>
      <c r="G1099" s="54"/>
      <c r="H1099" s="1520"/>
      <c r="I1099" s="1708"/>
      <c r="J1099" s="5235"/>
      <c r="K1099" s="3559"/>
      <c r="L1099" s="2633"/>
    </row>
    <row r="1100" spans="1:33" s="82" customFormat="1" ht="13.5" customHeight="1">
      <c r="A1100" s="2514"/>
      <c r="B1100" s="2000"/>
      <c r="C1100" s="2000"/>
      <c r="D1100" s="5224" t="s">
        <v>7373</v>
      </c>
      <c r="E1100" s="5218"/>
      <c r="F1100" s="5215">
        <f>(11.4)*1.1</f>
        <v>12.540000000000001</v>
      </c>
      <c r="G1100" s="54"/>
      <c r="H1100" s="1520"/>
      <c r="I1100" s="1708"/>
      <c r="J1100" s="5235"/>
      <c r="K1100" s="3559"/>
      <c r="L1100" s="2633"/>
    </row>
    <row r="1101" spans="1:33" s="82" customFormat="1" ht="13.5" customHeight="1">
      <c r="A1101" s="2514"/>
      <c r="B1101" s="2000"/>
      <c r="C1101" s="2000"/>
      <c r="D1101" s="5224" t="s">
        <v>7372</v>
      </c>
      <c r="E1101" s="5218"/>
      <c r="F1101" s="5215">
        <f>(11.3)*1.1</f>
        <v>12.430000000000001</v>
      </c>
      <c r="G1101" s="54"/>
      <c r="H1101" s="1520"/>
      <c r="I1101" s="1708"/>
      <c r="J1101" s="5235"/>
      <c r="K1101" s="3559"/>
      <c r="L1101" s="2633"/>
    </row>
    <row r="1102" spans="1:33" s="82" customFormat="1" ht="13.5" customHeight="1">
      <c r="A1102" s="2514"/>
      <c r="B1102" s="2000"/>
      <c r="C1102" s="2000"/>
      <c r="D1102" s="5224" t="s">
        <v>7371</v>
      </c>
      <c r="E1102" s="5218"/>
      <c r="F1102" s="5215">
        <f>(14)*1.1</f>
        <v>15.400000000000002</v>
      </c>
      <c r="G1102" s="54"/>
      <c r="H1102" s="1520"/>
      <c r="I1102" s="1708"/>
      <c r="J1102" s="5235"/>
      <c r="K1102" s="3559"/>
      <c r="L1102" s="2633"/>
    </row>
    <row r="1103" spans="1:33" s="82" customFormat="1" ht="13.5" customHeight="1">
      <c r="A1103" s="2514"/>
      <c r="B1103" s="2000"/>
      <c r="C1103" s="2000"/>
      <c r="D1103" s="5224" t="s">
        <v>7370</v>
      </c>
      <c r="E1103" s="5218"/>
      <c r="F1103" s="5215">
        <f>(9.3)*1.1</f>
        <v>10.230000000000002</v>
      </c>
      <c r="G1103" s="54"/>
      <c r="H1103" s="1520"/>
      <c r="I1103" s="1708"/>
      <c r="J1103" s="5235"/>
      <c r="K1103" s="3559"/>
      <c r="L1103" s="2633"/>
    </row>
    <row r="1104" spans="1:33" s="82" customFormat="1" ht="13.5" customHeight="1">
      <c r="A1104" s="2514"/>
      <c r="B1104" s="2000"/>
      <c r="C1104" s="2000"/>
      <c r="D1104" s="5224" t="s">
        <v>7369</v>
      </c>
      <c r="E1104" s="5218"/>
      <c r="F1104" s="5215">
        <f>(32.1)*1.1</f>
        <v>35.31</v>
      </c>
      <c r="G1104" s="54"/>
      <c r="H1104" s="1520"/>
      <c r="I1104" s="1708"/>
      <c r="J1104" s="4389"/>
      <c r="K1104" s="3559"/>
      <c r="L1104" s="2633"/>
    </row>
    <row r="1105" spans="1:255" s="82" customFormat="1" ht="13.5" customHeight="1">
      <c r="A1105" s="2514"/>
      <c r="B1105" s="2000"/>
      <c r="C1105" s="2000"/>
      <c r="D1105" s="5224" t="s">
        <v>7368</v>
      </c>
      <c r="E1105" s="5218"/>
      <c r="F1105" s="5215">
        <f>(26.8)*1.1</f>
        <v>29.480000000000004</v>
      </c>
      <c r="G1105" s="54"/>
      <c r="H1105" s="1520"/>
      <c r="I1105" s="1708"/>
      <c r="J1105" s="4389"/>
      <c r="K1105" s="3559"/>
      <c r="L1105" s="2633"/>
    </row>
    <row r="1106" spans="1:255" s="82" customFormat="1" ht="13.5" customHeight="1">
      <c r="A1106" s="2514"/>
      <c r="B1106" s="2000"/>
      <c r="C1106" s="2000"/>
      <c r="D1106" s="5224" t="s">
        <v>7367</v>
      </c>
      <c r="E1106" s="5218"/>
      <c r="F1106" s="5215">
        <f>(15.5)*1.1</f>
        <v>17.05</v>
      </c>
      <c r="G1106" s="54"/>
      <c r="H1106" s="1520"/>
      <c r="I1106" s="1708"/>
      <c r="J1106" s="4389"/>
      <c r="K1106" s="3559"/>
      <c r="L1106" s="2633"/>
    </row>
    <row r="1107" spans="1:255" s="82" customFormat="1" ht="13.5" customHeight="1">
      <c r="A1107" s="2514"/>
      <c r="B1107" s="2000"/>
      <c r="C1107" s="2000"/>
      <c r="D1107" s="5224" t="s">
        <v>7366</v>
      </c>
      <c r="E1107" s="5218"/>
      <c r="F1107" s="5215">
        <f>(15.4)*1.1</f>
        <v>16.940000000000001</v>
      </c>
      <c r="G1107" s="54"/>
      <c r="H1107" s="1520"/>
      <c r="I1107" s="1708"/>
      <c r="J1107" s="4389"/>
      <c r="K1107" s="3559"/>
      <c r="L1107" s="2633"/>
    </row>
    <row r="1108" spans="1:255" s="82" customFormat="1" ht="13.5" customHeight="1">
      <c r="A1108" s="2514"/>
      <c r="B1108" s="2000"/>
      <c r="C1108" s="2000"/>
      <c r="D1108" s="5224" t="s">
        <v>7365</v>
      </c>
      <c r="E1108" s="5218"/>
      <c r="F1108" s="5215">
        <f>(5.7)*1.1</f>
        <v>6.2700000000000005</v>
      </c>
      <c r="G1108" s="54"/>
      <c r="H1108" s="1520"/>
      <c r="I1108" s="1708"/>
      <c r="J1108" s="4389"/>
      <c r="K1108" s="3559"/>
      <c r="L1108" s="2633"/>
    </row>
    <row r="1109" spans="1:255" s="82" customFormat="1" ht="13.5" customHeight="1">
      <c r="A1109" s="2514"/>
      <c r="B1109" s="2000"/>
      <c r="C1109" s="2000"/>
      <c r="D1109" s="5224" t="s">
        <v>7364</v>
      </c>
      <c r="E1109" s="5218"/>
      <c r="F1109" s="5215">
        <f>(11.5)*1.1</f>
        <v>12.65</v>
      </c>
      <c r="G1109" s="54"/>
      <c r="H1109" s="1520"/>
      <c r="I1109" s="1708"/>
      <c r="J1109" s="4389"/>
      <c r="K1109" s="3559"/>
      <c r="L1109" s="2633"/>
    </row>
    <row r="1110" spans="1:255" s="82" customFormat="1" ht="13.5" customHeight="1">
      <c r="A1110" s="2514"/>
      <c r="B1110" s="2000"/>
      <c r="C1110" s="2000"/>
      <c r="D1110" s="5224" t="s">
        <v>7363</v>
      </c>
      <c r="E1110" s="5218"/>
      <c r="F1110" s="5215">
        <f>(11.1)*1.1</f>
        <v>12.21</v>
      </c>
      <c r="G1110" s="54"/>
      <c r="H1110" s="1520"/>
      <c r="I1110" s="1708"/>
      <c r="J1110" s="4389"/>
      <c r="K1110" s="3559"/>
      <c r="L1110" s="2633"/>
    </row>
    <row r="1111" spans="1:255" s="82" customFormat="1" ht="27.25" customHeight="1">
      <c r="A1111" s="2514"/>
      <c r="B1111" s="2000"/>
      <c r="C1111" s="1204"/>
      <c r="D1111" s="5224" t="s">
        <v>7362</v>
      </c>
      <c r="E1111" s="5218"/>
      <c r="F1111" s="5215">
        <f>(14.3)*1.1</f>
        <v>15.730000000000002</v>
      </c>
      <c r="G1111" s="54"/>
      <c r="H1111" s="1520"/>
      <c r="I1111" s="1708"/>
      <c r="J1111" s="4389"/>
      <c r="K1111" s="3559"/>
      <c r="L1111" s="2633"/>
    </row>
    <row r="1112" spans="1:255" s="1209" customFormat="1" ht="13.5" customHeight="1">
      <c r="A1112" s="1202"/>
      <c r="B1112" s="1203"/>
      <c r="C1112" s="1204"/>
      <c r="D1112" s="1742" t="s">
        <v>4241</v>
      </c>
      <c r="E1112" s="2006"/>
      <c r="F1112" s="2533"/>
      <c r="G1112" s="33"/>
      <c r="H1112" s="1207"/>
      <c r="I1112" s="1208"/>
      <c r="J1112" s="4194"/>
      <c r="K1112" s="4193"/>
      <c r="U1112" s="1210"/>
      <c r="W1112" s="1210"/>
    </row>
    <row r="1113" spans="1:255" s="82" customFormat="1" ht="13.5" customHeight="1">
      <c r="A1113" s="2514">
        <v>61</v>
      </c>
      <c r="B1113" s="2000">
        <v>271</v>
      </c>
      <c r="C1113" s="2000" t="s">
        <v>7361</v>
      </c>
      <c r="D1113" s="2000" t="s">
        <v>7360</v>
      </c>
      <c r="E1113" s="2000" t="s">
        <v>123</v>
      </c>
      <c r="F1113" s="5264">
        <f>ROUND(SUM(F1115:F1117),3)</f>
        <v>103.29</v>
      </c>
      <c r="G1113" s="54"/>
      <c r="H1113" s="1520">
        <f>F1113*G1113</f>
        <v>0</v>
      </c>
      <c r="I1113" s="1708" t="s">
        <v>60</v>
      </c>
      <c r="J1113" s="5234"/>
      <c r="K1113" s="3559"/>
      <c r="L1113" s="3559"/>
      <c r="M1113" s="1209"/>
      <c r="N1113" s="1209"/>
      <c r="O1113" s="1209"/>
      <c r="P1113" s="1209"/>
      <c r="Q1113" s="1209"/>
      <c r="R1113" s="1209"/>
      <c r="S1113" s="1209"/>
      <c r="T1113" s="5246"/>
      <c r="U1113" s="5279"/>
      <c r="V1113" s="5277"/>
      <c r="W1113" s="5277"/>
      <c r="X1113" s="5200"/>
      <c r="Y1113" s="5277"/>
      <c r="Z1113" s="5277"/>
      <c r="AA1113" s="5277"/>
      <c r="AB1113" s="5277"/>
      <c r="AC1113" s="5277"/>
      <c r="AD1113" s="5277"/>
      <c r="AE1113" s="5280"/>
      <c r="AF1113" s="1209"/>
      <c r="AG1113" s="1209"/>
    </row>
    <row r="1114" spans="1:255" s="1209" customFormat="1" ht="13.5" customHeight="1">
      <c r="A1114" s="1202"/>
      <c r="B1114" s="1203"/>
      <c r="C1114" s="1204"/>
      <c r="D1114" s="1742" t="s">
        <v>7359</v>
      </c>
      <c r="E1114" s="2006"/>
      <c r="F1114" s="2533"/>
      <c r="G1114" s="33"/>
      <c r="H1114" s="1207"/>
      <c r="I1114" s="5221"/>
      <c r="J1114" s="5234"/>
      <c r="K1114" s="4193"/>
      <c r="T1114" s="5246"/>
      <c r="U1114" s="1210"/>
      <c r="W1114" s="1210"/>
    </row>
    <row r="1115" spans="1:255" s="82" customFormat="1" ht="13.5" customHeight="1">
      <c r="A1115" s="2514"/>
      <c r="B1115" s="2000"/>
      <c r="C1115" s="2000"/>
      <c r="D1115" s="5224" t="s">
        <v>7358</v>
      </c>
      <c r="E1115" s="5218"/>
      <c r="F1115" s="5215">
        <f>(34.6)*1.1</f>
        <v>38.06</v>
      </c>
      <c r="G1115" s="54"/>
      <c r="H1115" s="1520"/>
      <c r="I1115" s="1708"/>
      <c r="J1115" s="5234"/>
      <c r="K1115" s="3559"/>
      <c r="L1115" s="1209"/>
      <c r="M1115" s="1209"/>
      <c r="N1115" s="1209"/>
      <c r="O1115" s="1209"/>
      <c r="P1115" s="1209"/>
      <c r="Q1115" s="5246"/>
      <c r="R1115" s="5246"/>
      <c r="S1115" s="1209"/>
      <c r="T1115" s="1209"/>
      <c r="U1115" s="1210"/>
    </row>
    <row r="1116" spans="1:255" s="82" customFormat="1" ht="13.5" customHeight="1">
      <c r="A1116" s="2514"/>
      <c r="B1116" s="2000"/>
      <c r="C1116" s="2000"/>
      <c r="D1116" s="5224" t="s">
        <v>7357</v>
      </c>
      <c r="E1116" s="5218"/>
      <c r="F1116" s="5215">
        <f>(35.1)*1.1</f>
        <v>38.610000000000007</v>
      </c>
      <c r="G1116" s="54"/>
      <c r="H1116" s="1520"/>
      <c r="I1116" s="1708"/>
      <c r="J1116" s="4389"/>
      <c r="K1116" s="3559"/>
      <c r="L1116" s="2633"/>
    </row>
    <row r="1117" spans="1:255" s="82" customFormat="1" ht="13.5" customHeight="1">
      <c r="A1117" s="2514"/>
      <c r="B1117" s="2000"/>
      <c r="C1117" s="2000"/>
      <c r="D1117" s="5224" t="s">
        <v>7356</v>
      </c>
      <c r="E1117" s="5218"/>
      <c r="F1117" s="5215">
        <f>(24.2)*1.1</f>
        <v>26.62</v>
      </c>
      <c r="G1117" s="54"/>
      <c r="H1117" s="1520"/>
      <c r="I1117" s="1708"/>
      <c r="J1117" s="4389"/>
      <c r="K1117" s="3559"/>
      <c r="L1117" s="2633"/>
    </row>
    <row r="1118" spans="1:255" s="1209" customFormat="1" ht="13.5" customHeight="1">
      <c r="A1118" s="1202"/>
      <c r="B1118" s="1203"/>
      <c r="C1118" s="1204"/>
      <c r="D1118" s="1742" t="s">
        <v>4241</v>
      </c>
      <c r="E1118" s="2006"/>
      <c r="F1118" s="2533"/>
      <c r="G1118" s="33"/>
      <c r="H1118" s="1207"/>
      <c r="I1118" s="1208"/>
      <c r="J1118" s="4194"/>
      <c r="K1118" s="4193"/>
      <c r="U1118" s="1210"/>
      <c r="W1118" s="1210"/>
    </row>
    <row r="1119" spans="1:255" s="5200" customFormat="1" ht="13.5" customHeight="1">
      <c r="A1119" s="2514">
        <v>62</v>
      </c>
      <c r="B1119" s="5240">
        <v>271</v>
      </c>
      <c r="C1119" s="5240" t="s">
        <v>1374</v>
      </c>
      <c r="D1119" s="5240" t="s">
        <v>7355</v>
      </c>
      <c r="E1119" s="5240" t="s">
        <v>149</v>
      </c>
      <c r="F1119" s="2050">
        <f>ROUND(SUM(F1120),3)</f>
        <v>1</v>
      </c>
      <c r="G1119" s="54"/>
      <c r="H1119" s="1369">
        <f>ROUND(F1119*G1119,2)</f>
        <v>0</v>
      </c>
      <c r="I1119" s="1708" t="s">
        <v>60</v>
      </c>
      <c r="J1119" s="5242"/>
      <c r="K1119" s="3559"/>
      <c r="L1119" s="3559"/>
      <c r="CI1119" s="5243"/>
      <c r="CJ1119" s="5243"/>
      <c r="CK1119" s="5243"/>
      <c r="CL1119" s="5243"/>
      <c r="CM1119" s="5243"/>
      <c r="CN1119" s="5243"/>
      <c r="CO1119" s="5243"/>
      <c r="CP1119" s="5243"/>
      <c r="CQ1119" s="5243"/>
      <c r="CR1119" s="5243"/>
      <c r="CS1119" s="5243"/>
      <c r="CT1119" s="5243"/>
      <c r="CU1119" s="5243"/>
      <c r="CV1119" s="5243"/>
      <c r="CW1119" s="5243"/>
      <c r="CX1119" s="5243"/>
      <c r="CY1119" s="5243"/>
      <c r="CZ1119" s="5243"/>
      <c r="DA1119" s="5243"/>
      <c r="DB1119" s="5243"/>
      <c r="DC1119" s="5243"/>
      <c r="DD1119" s="5243"/>
      <c r="DE1119" s="5243"/>
      <c r="DF1119" s="5243"/>
      <c r="DG1119" s="5243"/>
      <c r="DH1119" s="5243"/>
      <c r="DI1119" s="5243"/>
      <c r="DJ1119" s="5243"/>
      <c r="DK1119" s="5243"/>
      <c r="DL1119" s="5243"/>
      <c r="DM1119" s="5243"/>
      <c r="DN1119" s="5243"/>
      <c r="DO1119" s="5243"/>
      <c r="DP1119" s="5243"/>
      <c r="DQ1119" s="5243"/>
      <c r="DR1119" s="5243"/>
      <c r="DS1119" s="5243"/>
      <c r="DT1119" s="5243"/>
      <c r="DU1119" s="5243"/>
      <c r="DV1119" s="5243"/>
      <c r="DW1119" s="5243"/>
      <c r="DX1119" s="5243"/>
      <c r="DY1119" s="5243"/>
      <c r="DZ1119" s="5243"/>
      <c r="EA1119" s="5243"/>
      <c r="EB1119" s="5243"/>
      <c r="EC1119" s="5243"/>
      <c r="ED1119" s="5243"/>
      <c r="EE1119" s="5243"/>
      <c r="EF1119" s="5243"/>
      <c r="EG1119" s="5243"/>
      <c r="EH1119" s="5243"/>
      <c r="EI1119" s="5243"/>
      <c r="EJ1119" s="5243"/>
      <c r="EK1119" s="5243"/>
      <c r="EL1119" s="5243"/>
      <c r="EM1119" s="5243"/>
      <c r="EN1119" s="5243"/>
      <c r="EO1119" s="5243"/>
      <c r="EP1119" s="5243"/>
      <c r="EQ1119" s="5243"/>
      <c r="ER1119" s="5243"/>
      <c r="ES1119" s="5243"/>
      <c r="ET1119" s="5243"/>
      <c r="EU1119" s="5243"/>
      <c r="EV1119" s="5243"/>
      <c r="EW1119" s="5243"/>
      <c r="EX1119" s="5243"/>
      <c r="EY1119" s="5243"/>
      <c r="EZ1119" s="5243"/>
      <c r="FA1119" s="5243"/>
      <c r="FB1119" s="5243"/>
      <c r="FC1119" s="5243"/>
      <c r="FD1119" s="5243"/>
      <c r="FE1119" s="5243"/>
      <c r="FF1119" s="5243"/>
      <c r="FG1119" s="5243"/>
      <c r="FH1119" s="5243"/>
      <c r="FI1119" s="5243"/>
      <c r="FJ1119" s="5243"/>
      <c r="FK1119" s="5243"/>
      <c r="FL1119" s="5243"/>
      <c r="FM1119" s="5243"/>
      <c r="FN1119" s="5243"/>
      <c r="FO1119" s="5243"/>
      <c r="FP1119" s="5243"/>
      <c r="FQ1119" s="5243"/>
      <c r="FR1119" s="5243"/>
      <c r="FS1119" s="5243"/>
      <c r="FT1119" s="5243"/>
      <c r="FU1119" s="5243"/>
      <c r="FV1119" s="5243"/>
      <c r="FW1119" s="5243"/>
      <c r="FX1119" s="5243"/>
      <c r="FY1119" s="5243"/>
      <c r="FZ1119" s="5243"/>
      <c r="GA1119" s="5243"/>
      <c r="GB1119" s="5243"/>
      <c r="GC1119" s="5243"/>
      <c r="GD1119" s="5243"/>
      <c r="GE1119" s="5243"/>
      <c r="GF1119" s="5243"/>
      <c r="GG1119" s="5243"/>
      <c r="GH1119" s="5243"/>
      <c r="GI1119" s="5243"/>
      <c r="GJ1119" s="5243"/>
      <c r="GK1119" s="5243"/>
      <c r="GL1119" s="5243"/>
      <c r="GM1119" s="5243"/>
      <c r="GN1119" s="5243"/>
      <c r="GO1119" s="5243"/>
      <c r="GP1119" s="5243"/>
      <c r="GQ1119" s="5243"/>
      <c r="GR1119" s="5243"/>
      <c r="GS1119" s="5243"/>
      <c r="GT1119" s="5243"/>
      <c r="GU1119" s="5243"/>
      <c r="GV1119" s="5243"/>
      <c r="GW1119" s="5243"/>
      <c r="GX1119" s="5243"/>
      <c r="GY1119" s="5243"/>
      <c r="GZ1119" s="5243"/>
      <c r="HA1119" s="5243"/>
      <c r="HB1119" s="5243"/>
      <c r="HC1119" s="5243"/>
      <c r="HD1119" s="5243"/>
      <c r="HE1119" s="5243"/>
      <c r="HF1119" s="5243"/>
      <c r="HG1119" s="5243"/>
      <c r="HH1119" s="5243"/>
      <c r="HI1119" s="5243"/>
      <c r="HJ1119" s="5243"/>
      <c r="HK1119" s="5243"/>
      <c r="HL1119" s="5243"/>
      <c r="HM1119" s="5243"/>
      <c r="HN1119" s="5243"/>
      <c r="HO1119" s="5243"/>
      <c r="HP1119" s="5243"/>
      <c r="HQ1119" s="5243"/>
      <c r="HR1119" s="5243"/>
      <c r="HS1119" s="5243"/>
      <c r="HT1119" s="5243"/>
      <c r="HU1119" s="5243"/>
      <c r="HV1119" s="5243"/>
      <c r="HW1119" s="5243"/>
      <c r="HX1119" s="5243"/>
      <c r="HY1119" s="5243"/>
      <c r="HZ1119" s="5243"/>
      <c r="IA1119" s="5243"/>
      <c r="IB1119" s="5243"/>
      <c r="IC1119" s="5243"/>
      <c r="ID1119" s="5243"/>
      <c r="IE1119" s="5243"/>
      <c r="IF1119" s="5243"/>
      <c r="IG1119" s="5243"/>
      <c r="IH1119" s="5243"/>
      <c r="II1119" s="5243"/>
      <c r="IJ1119" s="5243"/>
      <c r="IK1119" s="5243"/>
      <c r="IL1119" s="5243"/>
      <c r="IM1119" s="5243"/>
      <c r="IN1119" s="5243"/>
      <c r="IO1119" s="5243"/>
      <c r="IP1119" s="5243"/>
      <c r="IQ1119" s="5243"/>
      <c r="IR1119" s="5243"/>
      <c r="IS1119" s="5243"/>
      <c r="IT1119" s="5243"/>
      <c r="IU1119" s="5243"/>
    </row>
    <row r="1120" spans="1:255" s="1209" customFormat="1" ht="13.5" customHeight="1">
      <c r="A1120" s="1202"/>
      <c r="B1120" s="1203"/>
      <c r="C1120" s="1204"/>
      <c r="D1120" s="1742" t="s">
        <v>7354</v>
      </c>
      <c r="E1120" s="2006"/>
      <c r="F1120" s="2533">
        <v>1</v>
      </c>
      <c r="G1120" s="33"/>
      <c r="H1120" s="1207"/>
      <c r="I1120" s="1208"/>
      <c r="J1120" s="5242"/>
      <c r="K1120" s="4193"/>
      <c r="U1120" s="1210"/>
      <c r="W1120" s="1210"/>
    </row>
    <row r="1121" spans="1:256" s="1175" customFormat="1" ht="54" customHeight="1">
      <c r="A1121" s="2621"/>
      <c r="B1121" s="2622"/>
      <c r="C1121" s="5281"/>
      <c r="D1121" s="1810" t="s">
        <v>7302</v>
      </c>
      <c r="E1121" s="2624"/>
      <c r="F1121" s="2625"/>
      <c r="G1121" s="155"/>
      <c r="H1121" s="1220"/>
      <c r="I1121" s="5021"/>
      <c r="J1121" s="5282"/>
      <c r="K1121" s="1222"/>
      <c r="L1121" s="1235"/>
      <c r="M1121" s="1235"/>
      <c r="N1121" s="1235"/>
      <c r="O1121" s="1235"/>
      <c r="P1121" s="1235"/>
      <c r="Q1121" s="1235"/>
      <c r="R1121" s="1235"/>
      <c r="S1121" s="1235"/>
      <c r="T1121" s="1235"/>
      <c r="U1121" s="1235"/>
      <c r="V1121" s="1235"/>
      <c r="W1121" s="1235"/>
      <c r="X1121" s="1235"/>
      <c r="Y1121" s="1235"/>
      <c r="Z1121" s="1235"/>
      <c r="AA1121" s="1235"/>
      <c r="AB1121" s="1235"/>
      <c r="AC1121" s="1235"/>
      <c r="AD1121" s="1235"/>
      <c r="AE1121" s="1235"/>
      <c r="AF1121" s="1235"/>
      <c r="AG1121" s="1235"/>
      <c r="AH1121" s="1235"/>
      <c r="AI1121" s="1235"/>
      <c r="AJ1121" s="1235"/>
      <c r="AK1121" s="1235"/>
      <c r="AL1121" s="1235"/>
      <c r="AM1121" s="1235"/>
      <c r="AN1121" s="1235"/>
      <c r="AO1121" s="1235"/>
      <c r="AP1121" s="1235"/>
      <c r="AQ1121" s="1235"/>
      <c r="AR1121" s="1235"/>
      <c r="AS1121" s="1235"/>
      <c r="AT1121" s="1235"/>
      <c r="AU1121" s="1235"/>
      <c r="AV1121" s="1235"/>
      <c r="AW1121" s="1235"/>
      <c r="AX1121" s="1235"/>
      <c r="AY1121" s="1235"/>
      <c r="AZ1121" s="1235"/>
      <c r="BA1121" s="1235"/>
      <c r="BB1121" s="1235"/>
      <c r="BC1121" s="1235"/>
      <c r="BD1121" s="1235"/>
      <c r="BE1121" s="1235"/>
      <c r="BF1121" s="1235"/>
      <c r="BG1121" s="1235"/>
      <c r="BH1121" s="1235"/>
      <c r="BI1121" s="1235"/>
      <c r="BJ1121" s="1235"/>
      <c r="BK1121" s="1235"/>
      <c r="BL1121" s="1235"/>
      <c r="BM1121" s="1235"/>
      <c r="BN1121" s="1235"/>
      <c r="BO1121" s="1235"/>
      <c r="BP1121" s="1235"/>
      <c r="BQ1121" s="1235"/>
      <c r="BR1121" s="1235"/>
      <c r="BS1121" s="1235"/>
      <c r="BT1121" s="1235"/>
      <c r="BU1121" s="1235"/>
      <c r="BV1121" s="1235"/>
      <c r="BW1121" s="1235"/>
      <c r="BX1121" s="1235"/>
      <c r="BY1121" s="1235"/>
      <c r="BZ1121" s="1235"/>
      <c r="CA1121" s="1235"/>
      <c r="CB1121" s="1235"/>
      <c r="CC1121" s="1235"/>
      <c r="CD1121" s="1235"/>
      <c r="CE1121" s="1235"/>
      <c r="CF1121" s="1235"/>
      <c r="CG1121" s="1235"/>
      <c r="CH1121" s="1235"/>
      <c r="CI1121" s="1235"/>
      <c r="CJ1121" s="1235"/>
      <c r="CK1121" s="1235"/>
      <c r="CL1121" s="1235"/>
      <c r="CM1121" s="1235"/>
      <c r="CN1121" s="1235"/>
      <c r="CO1121" s="1235"/>
      <c r="CP1121" s="1235"/>
      <c r="CQ1121" s="1235"/>
      <c r="CR1121" s="1235"/>
      <c r="CS1121" s="1235"/>
      <c r="CT1121" s="1235"/>
      <c r="CU1121" s="1235"/>
      <c r="CV1121" s="1235"/>
      <c r="CW1121" s="1235"/>
      <c r="CX1121" s="1235"/>
      <c r="CY1121" s="1235"/>
      <c r="CZ1121" s="1235"/>
      <c r="DA1121" s="1235"/>
      <c r="DB1121" s="1235"/>
      <c r="DC1121" s="1235"/>
      <c r="DD1121" s="1235"/>
      <c r="DE1121" s="1235"/>
      <c r="DF1121" s="1235"/>
      <c r="DG1121" s="1235"/>
      <c r="DH1121" s="1235"/>
      <c r="DI1121" s="1235"/>
      <c r="DJ1121" s="1235"/>
      <c r="DK1121" s="1235"/>
      <c r="DL1121" s="1235"/>
      <c r="DM1121" s="1235"/>
      <c r="DN1121" s="1235"/>
      <c r="DO1121" s="1235"/>
      <c r="DP1121" s="1235"/>
      <c r="DQ1121" s="1235"/>
      <c r="DR1121" s="1235"/>
      <c r="DS1121" s="1235"/>
      <c r="DT1121" s="1235"/>
      <c r="DU1121" s="1235"/>
      <c r="DV1121" s="1235"/>
      <c r="DW1121" s="1235"/>
      <c r="DX1121" s="1235"/>
      <c r="DY1121" s="1235"/>
      <c r="DZ1121" s="1235"/>
      <c r="EA1121" s="1235"/>
      <c r="EB1121" s="1235"/>
      <c r="EC1121" s="1235"/>
      <c r="ED1121" s="1235"/>
      <c r="EE1121" s="1235"/>
      <c r="EF1121" s="1235"/>
      <c r="EG1121" s="1235"/>
      <c r="EH1121" s="1235"/>
      <c r="EI1121" s="1235"/>
      <c r="EJ1121" s="1235"/>
      <c r="EK1121" s="1235"/>
      <c r="EL1121" s="1235"/>
      <c r="EM1121" s="1235"/>
      <c r="EN1121" s="1235"/>
      <c r="EO1121" s="1235"/>
      <c r="EP1121" s="1235"/>
      <c r="EQ1121" s="1235"/>
      <c r="ER1121" s="1235"/>
      <c r="ES1121" s="1235"/>
      <c r="ET1121" s="1235"/>
      <c r="EU1121" s="1235"/>
      <c r="EV1121" s="1235"/>
      <c r="EW1121" s="1235"/>
      <c r="EX1121" s="1235"/>
      <c r="EY1121" s="1235"/>
      <c r="EZ1121" s="1235"/>
      <c r="FA1121" s="1235"/>
      <c r="FB1121" s="1235"/>
      <c r="FC1121" s="1235"/>
      <c r="FD1121" s="1235"/>
      <c r="FE1121" s="1235"/>
      <c r="FF1121" s="1235"/>
      <c r="FG1121" s="1235"/>
      <c r="FH1121" s="1235"/>
      <c r="FI1121" s="1235"/>
      <c r="FJ1121" s="1235"/>
      <c r="FK1121" s="1235"/>
      <c r="FL1121" s="1235"/>
      <c r="FM1121" s="1235"/>
      <c r="FN1121" s="1235"/>
      <c r="FO1121" s="1235"/>
      <c r="FP1121" s="1235"/>
      <c r="FQ1121" s="1235"/>
      <c r="FR1121" s="1235"/>
      <c r="FS1121" s="1235"/>
      <c r="FT1121" s="1235"/>
      <c r="FU1121" s="1235"/>
      <c r="FV1121" s="1235"/>
      <c r="FW1121" s="1235"/>
      <c r="FX1121" s="1235"/>
      <c r="FY1121" s="1235"/>
      <c r="FZ1121" s="1235"/>
      <c r="GA1121" s="1235"/>
      <c r="GB1121" s="1235"/>
      <c r="GC1121" s="1235"/>
      <c r="GD1121" s="1235"/>
      <c r="GE1121" s="1235"/>
      <c r="GF1121" s="1235"/>
      <c r="GG1121" s="1235"/>
      <c r="GH1121" s="1235"/>
      <c r="GI1121" s="1235"/>
      <c r="GJ1121" s="1235"/>
      <c r="GK1121" s="1235"/>
      <c r="GL1121" s="1235"/>
      <c r="GM1121" s="1235"/>
      <c r="GN1121" s="1235"/>
      <c r="GO1121" s="1235"/>
      <c r="GP1121" s="1235"/>
      <c r="GQ1121" s="1235"/>
      <c r="GR1121" s="1235"/>
      <c r="GS1121" s="1235"/>
      <c r="GT1121" s="1235"/>
      <c r="GU1121" s="1235"/>
      <c r="GV1121" s="1235"/>
      <c r="GW1121" s="1235"/>
      <c r="GX1121" s="1235"/>
      <c r="GY1121" s="1235"/>
      <c r="GZ1121" s="1235"/>
      <c r="HA1121" s="1235"/>
      <c r="HB1121" s="1235"/>
      <c r="HC1121" s="1235"/>
      <c r="HD1121" s="1235"/>
      <c r="HE1121" s="1235"/>
      <c r="HF1121" s="1235"/>
      <c r="HG1121" s="1235"/>
      <c r="HH1121" s="1235"/>
      <c r="HI1121" s="1235"/>
      <c r="HJ1121" s="1235"/>
      <c r="HK1121" s="1235"/>
      <c r="HL1121" s="1235"/>
      <c r="HM1121" s="1235"/>
      <c r="HN1121" s="1235"/>
      <c r="HO1121" s="1235"/>
      <c r="HP1121" s="1235"/>
      <c r="HQ1121" s="1235"/>
      <c r="HR1121" s="1235"/>
      <c r="HS1121" s="1235"/>
      <c r="HT1121" s="1235"/>
      <c r="HU1121" s="1235"/>
      <c r="HV1121" s="1235"/>
      <c r="HW1121" s="1235"/>
      <c r="HX1121" s="1235"/>
      <c r="HY1121" s="1235"/>
      <c r="HZ1121" s="1235"/>
      <c r="IA1121" s="1235"/>
      <c r="IB1121" s="1235"/>
      <c r="IC1121" s="1235"/>
      <c r="ID1121" s="1235"/>
      <c r="IE1121" s="1235"/>
      <c r="IF1121" s="1235"/>
      <c r="IG1121" s="1235"/>
      <c r="IH1121" s="1235"/>
      <c r="II1121" s="1235"/>
      <c r="IJ1121" s="1235"/>
      <c r="IK1121" s="1235"/>
      <c r="IL1121" s="1235"/>
      <c r="IM1121" s="1235"/>
      <c r="IN1121" s="1235"/>
      <c r="IO1121" s="1235"/>
      <c r="IP1121" s="1235"/>
      <c r="IQ1121" s="1235"/>
      <c r="IR1121" s="1235"/>
      <c r="IS1121" s="1235"/>
      <c r="IT1121" s="1235"/>
      <c r="IU1121" s="1235"/>
      <c r="IV1121" s="1235"/>
    </row>
    <row r="1122" spans="1:256" s="1209" customFormat="1" ht="27.25" customHeight="1">
      <c r="A1122" s="1202"/>
      <c r="B1122" s="1203"/>
      <c r="C1122" s="1204"/>
      <c r="D1122" s="1742" t="s">
        <v>7301</v>
      </c>
      <c r="E1122" s="2006"/>
      <c r="F1122" s="1814"/>
      <c r="G1122" s="33"/>
      <c r="H1122" s="1207"/>
      <c r="I1122" s="1208"/>
      <c r="J1122" s="5061"/>
      <c r="K1122" s="4193"/>
      <c r="L1122" s="5062"/>
      <c r="M1122" s="5062"/>
      <c r="N1122" s="5062"/>
      <c r="O1122" s="5062"/>
      <c r="P1122" s="5062"/>
      <c r="Q1122" s="5062"/>
      <c r="R1122" s="5062"/>
      <c r="S1122" s="5062"/>
      <c r="T1122" s="5283"/>
      <c r="U1122" s="1210"/>
      <c r="W1122" s="1210"/>
    </row>
    <row r="1123" spans="1:256" s="5200" customFormat="1" ht="13.5" customHeight="1">
      <c r="A1123" s="2514">
        <v>63</v>
      </c>
      <c r="B1123" s="5240">
        <v>271</v>
      </c>
      <c r="C1123" s="5240" t="s">
        <v>3648</v>
      </c>
      <c r="D1123" s="5240" t="s">
        <v>7353</v>
      </c>
      <c r="E1123" s="5240" t="s">
        <v>149</v>
      </c>
      <c r="F1123" s="2050">
        <f>ROUND(SUM(F1124),3)</f>
        <v>1</v>
      </c>
      <c r="G1123" s="54"/>
      <c r="H1123" s="1369">
        <f>ROUND(F1123*G1123,2)</f>
        <v>0</v>
      </c>
      <c r="I1123" s="1708" t="s">
        <v>60</v>
      </c>
      <c r="J1123" s="5242"/>
      <c r="K1123" s="3559"/>
      <c r="L1123" s="3559"/>
      <c r="CI1123" s="5243"/>
      <c r="CJ1123" s="5243"/>
      <c r="CK1123" s="5243"/>
      <c r="CL1123" s="5243"/>
      <c r="CM1123" s="5243"/>
      <c r="CN1123" s="5243"/>
      <c r="CO1123" s="5243"/>
      <c r="CP1123" s="5243"/>
      <c r="CQ1123" s="5243"/>
      <c r="CR1123" s="5243"/>
      <c r="CS1123" s="5243"/>
      <c r="CT1123" s="5243"/>
      <c r="CU1123" s="5243"/>
      <c r="CV1123" s="5243"/>
      <c r="CW1123" s="5243"/>
      <c r="CX1123" s="5243"/>
      <c r="CY1123" s="5243"/>
      <c r="CZ1123" s="5243"/>
      <c r="DA1123" s="5243"/>
      <c r="DB1123" s="5243"/>
      <c r="DC1123" s="5243"/>
      <c r="DD1123" s="5243"/>
      <c r="DE1123" s="5243"/>
      <c r="DF1123" s="5243"/>
      <c r="DG1123" s="5243"/>
      <c r="DH1123" s="5243"/>
      <c r="DI1123" s="5243"/>
      <c r="DJ1123" s="5243"/>
      <c r="DK1123" s="5243"/>
      <c r="DL1123" s="5243"/>
      <c r="DM1123" s="5243"/>
      <c r="DN1123" s="5243"/>
      <c r="DO1123" s="5243"/>
      <c r="DP1123" s="5243"/>
      <c r="DQ1123" s="5243"/>
      <c r="DR1123" s="5243"/>
      <c r="DS1123" s="5243"/>
      <c r="DT1123" s="5243"/>
      <c r="DU1123" s="5243"/>
      <c r="DV1123" s="5243"/>
      <c r="DW1123" s="5243"/>
      <c r="DX1123" s="5243"/>
      <c r="DY1123" s="5243"/>
      <c r="DZ1123" s="5243"/>
      <c r="EA1123" s="5243"/>
      <c r="EB1123" s="5243"/>
      <c r="EC1123" s="5243"/>
      <c r="ED1123" s="5243"/>
      <c r="EE1123" s="5243"/>
      <c r="EF1123" s="5243"/>
      <c r="EG1123" s="5243"/>
      <c r="EH1123" s="5243"/>
      <c r="EI1123" s="5243"/>
      <c r="EJ1123" s="5243"/>
      <c r="EK1123" s="5243"/>
      <c r="EL1123" s="5243"/>
      <c r="EM1123" s="5243"/>
      <c r="EN1123" s="5243"/>
      <c r="EO1123" s="5243"/>
      <c r="EP1123" s="5243"/>
      <c r="EQ1123" s="5243"/>
      <c r="ER1123" s="5243"/>
      <c r="ES1123" s="5243"/>
      <c r="ET1123" s="5243"/>
      <c r="EU1123" s="5243"/>
      <c r="EV1123" s="5243"/>
      <c r="EW1123" s="5243"/>
      <c r="EX1123" s="5243"/>
      <c r="EY1123" s="5243"/>
      <c r="EZ1123" s="5243"/>
      <c r="FA1123" s="5243"/>
      <c r="FB1123" s="5243"/>
      <c r="FC1123" s="5243"/>
      <c r="FD1123" s="5243"/>
      <c r="FE1123" s="5243"/>
      <c r="FF1123" s="5243"/>
      <c r="FG1123" s="5243"/>
      <c r="FH1123" s="5243"/>
      <c r="FI1123" s="5243"/>
      <c r="FJ1123" s="5243"/>
      <c r="FK1123" s="5243"/>
      <c r="FL1123" s="5243"/>
      <c r="FM1123" s="5243"/>
      <c r="FN1123" s="5243"/>
      <c r="FO1123" s="5243"/>
      <c r="FP1123" s="5243"/>
      <c r="FQ1123" s="5243"/>
      <c r="FR1123" s="5243"/>
      <c r="FS1123" s="5243"/>
      <c r="FT1123" s="5243"/>
      <c r="FU1123" s="5243"/>
      <c r="FV1123" s="5243"/>
      <c r="FW1123" s="5243"/>
      <c r="FX1123" s="5243"/>
      <c r="FY1123" s="5243"/>
      <c r="FZ1123" s="5243"/>
      <c r="GA1123" s="5243"/>
      <c r="GB1123" s="5243"/>
      <c r="GC1123" s="5243"/>
      <c r="GD1123" s="5243"/>
      <c r="GE1123" s="5243"/>
      <c r="GF1123" s="5243"/>
      <c r="GG1123" s="5243"/>
      <c r="GH1123" s="5243"/>
      <c r="GI1123" s="5243"/>
      <c r="GJ1123" s="5243"/>
      <c r="GK1123" s="5243"/>
      <c r="GL1123" s="5243"/>
      <c r="GM1123" s="5243"/>
      <c r="GN1123" s="5243"/>
      <c r="GO1123" s="5243"/>
      <c r="GP1123" s="5243"/>
      <c r="GQ1123" s="5243"/>
      <c r="GR1123" s="5243"/>
      <c r="GS1123" s="5243"/>
      <c r="GT1123" s="5243"/>
      <c r="GU1123" s="5243"/>
      <c r="GV1123" s="5243"/>
      <c r="GW1123" s="5243"/>
      <c r="GX1123" s="5243"/>
      <c r="GY1123" s="5243"/>
      <c r="GZ1123" s="5243"/>
      <c r="HA1123" s="5243"/>
      <c r="HB1123" s="5243"/>
      <c r="HC1123" s="5243"/>
      <c r="HD1123" s="5243"/>
      <c r="HE1123" s="5243"/>
      <c r="HF1123" s="5243"/>
      <c r="HG1123" s="5243"/>
      <c r="HH1123" s="5243"/>
      <c r="HI1123" s="5243"/>
      <c r="HJ1123" s="5243"/>
      <c r="HK1123" s="5243"/>
      <c r="HL1123" s="5243"/>
      <c r="HM1123" s="5243"/>
      <c r="HN1123" s="5243"/>
      <c r="HO1123" s="5243"/>
      <c r="HP1123" s="5243"/>
      <c r="HQ1123" s="5243"/>
      <c r="HR1123" s="5243"/>
      <c r="HS1123" s="5243"/>
      <c r="HT1123" s="5243"/>
      <c r="HU1123" s="5243"/>
      <c r="HV1123" s="5243"/>
      <c r="HW1123" s="5243"/>
      <c r="HX1123" s="5243"/>
      <c r="HY1123" s="5243"/>
      <c r="HZ1123" s="5243"/>
      <c r="IA1123" s="5243"/>
      <c r="IB1123" s="5243"/>
      <c r="IC1123" s="5243"/>
      <c r="ID1123" s="5243"/>
      <c r="IE1123" s="5243"/>
      <c r="IF1123" s="5243"/>
      <c r="IG1123" s="5243"/>
      <c r="IH1123" s="5243"/>
      <c r="II1123" s="5243"/>
      <c r="IJ1123" s="5243"/>
      <c r="IK1123" s="5243"/>
      <c r="IL1123" s="5243"/>
      <c r="IM1123" s="5243"/>
      <c r="IN1123" s="5243"/>
      <c r="IO1123" s="5243"/>
      <c r="IP1123" s="5243"/>
      <c r="IQ1123" s="5243"/>
      <c r="IR1123" s="5243"/>
      <c r="IS1123" s="5243"/>
      <c r="IT1123" s="5243"/>
      <c r="IU1123" s="5243"/>
    </row>
    <row r="1124" spans="1:256" s="1209" customFormat="1" ht="13.5" customHeight="1">
      <c r="A1124" s="1202"/>
      <c r="B1124" s="1203"/>
      <c r="C1124" s="1204"/>
      <c r="D1124" s="1742" t="s">
        <v>7352</v>
      </c>
      <c r="E1124" s="2006"/>
      <c r="F1124" s="2533">
        <v>1</v>
      </c>
      <c r="G1124" s="33"/>
      <c r="H1124" s="1207"/>
      <c r="I1124" s="1208"/>
      <c r="J1124" s="4194"/>
      <c r="K1124" s="4193"/>
      <c r="U1124" s="1210"/>
      <c r="W1124" s="1210"/>
    </row>
    <row r="1125" spans="1:256" s="1175" customFormat="1" ht="54" customHeight="1">
      <c r="A1125" s="2621"/>
      <c r="B1125" s="2622"/>
      <c r="C1125" s="5281"/>
      <c r="D1125" s="1810" t="s">
        <v>7302</v>
      </c>
      <c r="E1125" s="2624"/>
      <c r="F1125" s="2625"/>
      <c r="G1125" s="155"/>
      <c r="H1125" s="1220"/>
      <c r="I1125" s="5021"/>
      <c r="K1125" s="1222"/>
      <c r="L1125" s="1235"/>
      <c r="M1125" s="1235"/>
      <c r="N1125" s="1235"/>
      <c r="O1125" s="1235"/>
      <c r="P1125" s="1235"/>
      <c r="Q1125" s="1235"/>
      <c r="R1125" s="1235"/>
      <c r="S1125" s="1235"/>
      <c r="T1125" s="1235"/>
      <c r="U1125" s="1235"/>
      <c r="V1125" s="1235"/>
      <c r="W1125" s="1235"/>
      <c r="X1125" s="1235"/>
      <c r="Y1125" s="1235"/>
      <c r="Z1125" s="1235"/>
      <c r="AA1125" s="1235"/>
      <c r="AB1125" s="1235"/>
      <c r="AC1125" s="1235"/>
      <c r="AD1125" s="1235"/>
      <c r="AE1125" s="1235"/>
      <c r="AF1125" s="1235"/>
      <c r="AG1125" s="1235"/>
      <c r="AH1125" s="1235"/>
      <c r="AI1125" s="1235"/>
      <c r="AJ1125" s="1235"/>
      <c r="AK1125" s="1235"/>
      <c r="AL1125" s="1235"/>
      <c r="AM1125" s="1235"/>
      <c r="AN1125" s="1235"/>
      <c r="AO1125" s="1235"/>
      <c r="AP1125" s="1235"/>
      <c r="AQ1125" s="1235"/>
      <c r="AR1125" s="1235"/>
      <c r="AS1125" s="1235"/>
      <c r="AT1125" s="1235"/>
      <c r="AU1125" s="1235"/>
      <c r="AV1125" s="1235"/>
      <c r="AW1125" s="1235"/>
      <c r="AX1125" s="1235"/>
      <c r="AY1125" s="1235"/>
      <c r="AZ1125" s="1235"/>
      <c r="BA1125" s="1235"/>
      <c r="BB1125" s="1235"/>
      <c r="BC1125" s="1235"/>
      <c r="BD1125" s="1235"/>
      <c r="BE1125" s="1235"/>
      <c r="BF1125" s="1235"/>
      <c r="BG1125" s="1235"/>
      <c r="BH1125" s="1235"/>
      <c r="BI1125" s="1235"/>
      <c r="BJ1125" s="1235"/>
      <c r="BK1125" s="1235"/>
      <c r="BL1125" s="1235"/>
      <c r="BM1125" s="1235"/>
      <c r="BN1125" s="1235"/>
      <c r="BO1125" s="1235"/>
      <c r="BP1125" s="1235"/>
      <c r="BQ1125" s="1235"/>
      <c r="BR1125" s="1235"/>
      <c r="BS1125" s="1235"/>
      <c r="BT1125" s="1235"/>
      <c r="BU1125" s="1235"/>
      <c r="BV1125" s="1235"/>
      <c r="BW1125" s="1235"/>
      <c r="BX1125" s="1235"/>
      <c r="BY1125" s="1235"/>
      <c r="BZ1125" s="1235"/>
      <c r="CA1125" s="1235"/>
      <c r="CB1125" s="1235"/>
      <c r="CC1125" s="1235"/>
      <c r="CD1125" s="1235"/>
      <c r="CE1125" s="1235"/>
      <c r="CF1125" s="1235"/>
      <c r="CG1125" s="1235"/>
      <c r="CH1125" s="1235"/>
      <c r="CI1125" s="1235"/>
      <c r="CJ1125" s="1235"/>
      <c r="CK1125" s="1235"/>
      <c r="CL1125" s="1235"/>
      <c r="CM1125" s="1235"/>
      <c r="CN1125" s="1235"/>
      <c r="CO1125" s="1235"/>
      <c r="CP1125" s="1235"/>
      <c r="CQ1125" s="1235"/>
      <c r="CR1125" s="1235"/>
      <c r="CS1125" s="1235"/>
      <c r="CT1125" s="1235"/>
      <c r="CU1125" s="1235"/>
      <c r="CV1125" s="1235"/>
      <c r="CW1125" s="1235"/>
      <c r="CX1125" s="1235"/>
      <c r="CY1125" s="1235"/>
      <c r="CZ1125" s="1235"/>
      <c r="DA1125" s="1235"/>
      <c r="DB1125" s="1235"/>
      <c r="DC1125" s="1235"/>
      <c r="DD1125" s="1235"/>
      <c r="DE1125" s="1235"/>
      <c r="DF1125" s="1235"/>
      <c r="DG1125" s="1235"/>
      <c r="DH1125" s="1235"/>
      <c r="DI1125" s="1235"/>
      <c r="DJ1125" s="1235"/>
      <c r="DK1125" s="1235"/>
      <c r="DL1125" s="1235"/>
      <c r="DM1125" s="1235"/>
      <c r="DN1125" s="1235"/>
      <c r="DO1125" s="1235"/>
      <c r="DP1125" s="1235"/>
      <c r="DQ1125" s="1235"/>
      <c r="DR1125" s="1235"/>
      <c r="DS1125" s="1235"/>
      <c r="DT1125" s="1235"/>
      <c r="DU1125" s="1235"/>
      <c r="DV1125" s="1235"/>
      <c r="DW1125" s="1235"/>
      <c r="DX1125" s="1235"/>
      <c r="DY1125" s="1235"/>
      <c r="DZ1125" s="1235"/>
      <c r="EA1125" s="1235"/>
      <c r="EB1125" s="1235"/>
      <c r="EC1125" s="1235"/>
      <c r="ED1125" s="1235"/>
      <c r="EE1125" s="1235"/>
      <c r="EF1125" s="1235"/>
      <c r="EG1125" s="1235"/>
      <c r="EH1125" s="1235"/>
      <c r="EI1125" s="1235"/>
      <c r="EJ1125" s="1235"/>
      <c r="EK1125" s="1235"/>
      <c r="EL1125" s="1235"/>
      <c r="EM1125" s="1235"/>
      <c r="EN1125" s="1235"/>
      <c r="EO1125" s="1235"/>
      <c r="EP1125" s="1235"/>
      <c r="EQ1125" s="1235"/>
      <c r="ER1125" s="1235"/>
      <c r="ES1125" s="1235"/>
      <c r="ET1125" s="1235"/>
      <c r="EU1125" s="1235"/>
      <c r="EV1125" s="1235"/>
      <c r="EW1125" s="1235"/>
      <c r="EX1125" s="1235"/>
      <c r="EY1125" s="1235"/>
      <c r="EZ1125" s="1235"/>
      <c r="FA1125" s="1235"/>
      <c r="FB1125" s="1235"/>
      <c r="FC1125" s="1235"/>
      <c r="FD1125" s="1235"/>
      <c r="FE1125" s="1235"/>
      <c r="FF1125" s="1235"/>
      <c r="FG1125" s="1235"/>
      <c r="FH1125" s="1235"/>
      <c r="FI1125" s="1235"/>
      <c r="FJ1125" s="1235"/>
      <c r="FK1125" s="1235"/>
      <c r="FL1125" s="1235"/>
      <c r="FM1125" s="1235"/>
      <c r="FN1125" s="1235"/>
      <c r="FO1125" s="1235"/>
      <c r="FP1125" s="1235"/>
      <c r="FQ1125" s="1235"/>
      <c r="FR1125" s="1235"/>
      <c r="FS1125" s="1235"/>
      <c r="FT1125" s="1235"/>
      <c r="FU1125" s="1235"/>
      <c r="FV1125" s="1235"/>
      <c r="FW1125" s="1235"/>
      <c r="FX1125" s="1235"/>
      <c r="FY1125" s="1235"/>
      <c r="FZ1125" s="1235"/>
      <c r="GA1125" s="1235"/>
      <c r="GB1125" s="1235"/>
      <c r="GC1125" s="1235"/>
      <c r="GD1125" s="1235"/>
      <c r="GE1125" s="1235"/>
      <c r="GF1125" s="1235"/>
      <c r="GG1125" s="1235"/>
      <c r="GH1125" s="1235"/>
      <c r="GI1125" s="1235"/>
      <c r="GJ1125" s="1235"/>
      <c r="GK1125" s="1235"/>
      <c r="GL1125" s="1235"/>
      <c r="GM1125" s="1235"/>
      <c r="GN1125" s="1235"/>
      <c r="GO1125" s="1235"/>
      <c r="GP1125" s="1235"/>
      <c r="GQ1125" s="1235"/>
      <c r="GR1125" s="1235"/>
      <c r="GS1125" s="1235"/>
      <c r="GT1125" s="1235"/>
      <c r="GU1125" s="1235"/>
      <c r="GV1125" s="1235"/>
      <c r="GW1125" s="1235"/>
      <c r="GX1125" s="1235"/>
      <c r="GY1125" s="1235"/>
      <c r="GZ1125" s="1235"/>
      <c r="HA1125" s="1235"/>
      <c r="HB1125" s="1235"/>
      <c r="HC1125" s="1235"/>
      <c r="HD1125" s="1235"/>
      <c r="HE1125" s="1235"/>
      <c r="HF1125" s="1235"/>
      <c r="HG1125" s="1235"/>
      <c r="HH1125" s="1235"/>
      <c r="HI1125" s="1235"/>
      <c r="HJ1125" s="1235"/>
      <c r="HK1125" s="1235"/>
      <c r="HL1125" s="1235"/>
      <c r="HM1125" s="1235"/>
      <c r="HN1125" s="1235"/>
      <c r="HO1125" s="1235"/>
      <c r="HP1125" s="1235"/>
      <c r="HQ1125" s="1235"/>
      <c r="HR1125" s="1235"/>
      <c r="HS1125" s="1235"/>
      <c r="HT1125" s="1235"/>
      <c r="HU1125" s="1235"/>
      <c r="HV1125" s="1235"/>
      <c r="HW1125" s="1235"/>
      <c r="HX1125" s="1235"/>
      <c r="HY1125" s="1235"/>
      <c r="HZ1125" s="1235"/>
      <c r="IA1125" s="1235"/>
      <c r="IB1125" s="1235"/>
      <c r="IC1125" s="1235"/>
      <c r="ID1125" s="1235"/>
      <c r="IE1125" s="1235"/>
      <c r="IF1125" s="1235"/>
      <c r="IG1125" s="1235"/>
      <c r="IH1125" s="1235"/>
      <c r="II1125" s="1235"/>
      <c r="IJ1125" s="1235"/>
      <c r="IK1125" s="1235"/>
      <c r="IL1125" s="1235"/>
      <c r="IM1125" s="1235"/>
      <c r="IN1125" s="1235"/>
      <c r="IO1125" s="1235"/>
      <c r="IP1125" s="1235"/>
      <c r="IQ1125" s="1235"/>
      <c r="IR1125" s="1235"/>
      <c r="IS1125" s="1235"/>
      <c r="IT1125" s="1235"/>
      <c r="IU1125" s="1235"/>
      <c r="IV1125" s="1235"/>
    </row>
    <row r="1126" spans="1:256" s="1209" customFormat="1" ht="27.25" customHeight="1">
      <c r="A1126" s="1202"/>
      <c r="B1126" s="1203"/>
      <c r="C1126" s="1204"/>
      <c r="D1126" s="1742" t="s">
        <v>7301</v>
      </c>
      <c r="E1126" s="2006"/>
      <c r="F1126" s="1814"/>
      <c r="G1126" s="33"/>
      <c r="H1126" s="1207"/>
      <c r="I1126" s="1208"/>
      <c r="J1126" s="5061"/>
      <c r="K1126" s="4193"/>
      <c r="L1126" s="5062"/>
      <c r="M1126" s="5062"/>
      <c r="N1126" s="5062"/>
      <c r="O1126" s="5062"/>
      <c r="P1126" s="5062"/>
      <c r="Q1126" s="5062"/>
      <c r="R1126" s="5062"/>
      <c r="S1126" s="5062"/>
      <c r="T1126" s="5283"/>
      <c r="U1126" s="1210"/>
      <c r="W1126" s="1210"/>
    </row>
    <row r="1127" spans="1:256" s="5200" customFormat="1" ht="13.5" customHeight="1">
      <c r="A1127" s="2514">
        <v>64</v>
      </c>
      <c r="B1127" s="5240">
        <v>271</v>
      </c>
      <c r="C1127" s="5240" t="s">
        <v>4235</v>
      </c>
      <c r="D1127" s="5240" t="s">
        <v>7351</v>
      </c>
      <c r="E1127" s="5240" t="s">
        <v>149</v>
      </c>
      <c r="F1127" s="2050">
        <f>ROUND(SUM(F1128),3)</f>
        <v>1</v>
      </c>
      <c r="G1127" s="54"/>
      <c r="H1127" s="1369">
        <f>ROUND(F1127*G1127,2)</f>
        <v>0</v>
      </c>
      <c r="I1127" s="1708" t="s">
        <v>60</v>
      </c>
      <c r="J1127" s="5242"/>
      <c r="K1127" s="3559"/>
      <c r="L1127" s="3559"/>
      <c r="CI1127" s="5243"/>
      <c r="CJ1127" s="5243"/>
      <c r="CK1127" s="5243"/>
      <c r="CL1127" s="5243"/>
      <c r="CM1127" s="5243"/>
      <c r="CN1127" s="5243"/>
      <c r="CO1127" s="5243"/>
      <c r="CP1127" s="5243"/>
      <c r="CQ1127" s="5243"/>
      <c r="CR1127" s="5243"/>
      <c r="CS1127" s="5243"/>
      <c r="CT1127" s="5243"/>
      <c r="CU1127" s="5243"/>
      <c r="CV1127" s="5243"/>
      <c r="CW1127" s="5243"/>
      <c r="CX1127" s="5243"/>
      <c r="CY1127" s="5243"/>
      <c r="CZ1127" s="5243"/>
      <c r="DA1127" s="5243"/>
      <c r="DB1127" s="5243"/>
      <c r="DC1127" s="5243"/>
      <c r="DD1127" s="5243"/>
      <c r="DE1127" s="5243"/>
      <c r="DF1127" s="5243"/>
      <c r="DG1127" s="5243"/>
      <c r="DH1127" s="5243"/>
      <c r="DI1127" s="5243"/>
      <c r="DJ1127" s="5243"/>
      <c r="DK1127" s="5243"/>
      <c r="DL1127" s="5243"/>
      <c r="DM1127" s="5243"/>
      <c r="DN1127" s="5243"/>
      <c r="DO1127" s="5243"/>
      <c r="DP1127" s="5243"/>
      <c r="DQ1127" s="5243"/>
      <c r="DR1127" s="5243"/>
      <c r="DS1127" s="5243"/>
      <c r="DT1127" s="5243"/>
      <c r="DU1127" s="5243"/>
      <c r="DV1127" s="5243"/>
      <c r="DW1127" s="5243"/>
      <c r="DX1127" s="5243"/>
      <c r="DY1127" s="5243"/>
      <c r="DZ1127" s="5243"/>
      <c r="EA1127" s="5243"/>
      <c r="EB1127" s="5243"/>
      <c r="EC1127" s="5243"/>
      <c r="ED1127" s="5243"/>
      <c r="EE1127" s="5243"/>
      <c r="EF1127" s="5243"/>
      <c r="EG1127" s="5243"/>
      <c r="EH1127" s="5243"/>
      <c r="EI1127" s="5243"/>
      <c r="EJ1127" s="5243"/>
      <c r="EK1127" s="5243"/>
      <c r="EL1127" s="5243"/>
      <c r="EM1127" s="5243"/>
      <c r="EN1127" s="5243"/>
      <c r="EO1127" s="5243"/>
      <c r="EP1127" s="5243"/>
      <c r="EQ1127" s="5243"/>
      <c r="ER1127" s="5243"/>
      <c r="ES1127" s="5243"/>
      <c r="ET1127" s="5243"/>
      <c r="EU1127" s="5243"/>
      <c r="EV1127" s="5243"/>
      <c r="EW1127" s="5243"/>
      <c r="EX1127" s="5243"/>
      <c r="EY1127" s="5243"/>
      <c r="EZ1127" s="5243"/>
      <c r="FA1127" s="5243"/>
      <c r="FB1127" s="5243"/>
      <c r="FC1127" s="5243"/>
      <c r="FD1127" s="5243"/>
      <c r="FE1127" s="5243"/>
      <c r="FF1127" s="5243"/>
      <c r="FG1127" s="5243"/>
      <c r="FH1127" s="5243"/>
      <c r="FI1127" s="5243"/>
      <c r="FJ1127" s="5243"/>
      <c r="FK1127" s="5243"/>
      <c r="FL1127" s="5243"/>
      <c r="FM1127" s="5243"/>
      <c r="FN1127" s="5243"/>
      <c r="FO1127" s="5243"/>
      <c r="FP1127" s="5243"/>
      <c r="FQ1127" s="5243"/>
      <c r="FR1127" s="5243"/>
      <c r="FS1127" s="5243"/>
      <c r="FT1127" s="5243"/>
      <c r="FU1127" s="5243"/>
      <c r="FV1127" s="5243"/>
      <c r="FW1127" s="5243"/>
      <c r="FX1127" s="5243"/>
      <c r="FY1127" s="5243"/>
      <c r="FZ1127" s="5243"/>
      <c r="GA1127" s="5243"/>
      <c r="GB1127" s="5243"/>
      <c r="GC1127" s="5243"/>
      <c r="GD1127" s="5243"/>
      <c r="GE1127" s="5243"/>
      <c r="GF1127" s="5243"/>
      <c r="GG1127" s="5243"/>
      <c r="GH1127" s="5243"/>
      <c r="GI1127" s="5243"/>
      <c r="GJ1127" s="5243"/>
      <c r="GK1127" s="5243"/>
      <c r="GL1127" s="5243"/>
      <c r="GM1127" s="5243"/>
      <c r="GN1127" s="5243"/>
      <c r="GO1127" s="5243"/>
      <c r="GP1127" s="5243"/>
      <c r="GQ1127" s="5243"/>
      <c r="GR1127" s="5243"/>
      <c r="GS1127" s="5243"/>
      <c r="GT1127" s="5243"/>
      <c r="GU1127" s="5243"/>
      <c r="GV1127" s="5243"/>
      <c r="GW1127" s="5243"/>
      <c r="GX1127" s="5243"/>
      <c r="GY1127" s="5243"/>
      <c r="GZ1127" s="5243"/>
      <c r="HA1127" s="5243"/>
      <c r="HB1127" s="5243"/>
      <c r="HC1127" s="5243"/>
      <c r="HD1127" s="5243"/>
      <c r="HE1127" s="5243"/>
      <c r="HF1127" s="5243"/>
      <c r="HG1127" s="5243"/>
      <c r="HH1127" s="5243"/>
      <c r="HI1127" s="5243"/>
      <c r="HJ1127" s="5243"/>
      <c r="HK1127" s="5243"/>
      <c r="HL1127" s="5243"/>
      <c r="HM1127" s="5243"/>
      <c r="HN1127" s="5243"/>
      <c r="HO1127" s="5243"/>
      <c r="HP1127" s="5243"/>
      <c r="HQ1127" s="5243"/>
      <c r="HR1127" s="5243"/>
      <c r="HS1127" s="5243"/>
      <c r="HT1127" s="5243"/>
      <c r="HU1127" s="5243"/>
      <c r="HV1127" s="5243"/>
      <c r="HW1127" s="5243"/>
      <c r="HX1127" s="5243"/>
      <c r="HY1127" s="5243"/>
      <c r="HZ1127" s="5243"/>
      <c r="IA1127" s="5243"/>
      <c r="IB1127" s="5243"/>
      <c r="IC1127" s="5243"/>
      <c r="ID1127" s="5243"/>
      <c r="IE1127" s="5243"/>
      <c r="IF1127" s="5243"/>
      <c r="IG1127" s="5243"/>
      <c r="IH1127" s="5243"/>
      <c r="II1127" s="5243"/>
      <c r="IJ1127" s="5243"/>
      <c r="IK1127" s="5243"/>
      <c r="IL1127" s="5243"/>
      <c r="IM1127" s="5243"/>
      <c r="IN1127" s="5243"/>
      <c r="IO1127" s="5243"/>
      <c r="IP1127" s="5243"/>
      <c r="IQ1127" s="5243"/>
      <c r="IR1127" s="5243"/>
      <c r="IS1127" s="5243"/>
      <c r="IT1127" s="5243"/>
      <c r="IU1127" s="5243"/>
    </row>
    <row r="1128" spans="1:256" s="1209" customFormat="1" ht="13.5" customHeight="1">
      <c r="A1128" s="1202"/>
      <c r="B1128" s="1203"/>
      <c r="C1128" s="1204"/>
      <c r="D1128" s="1742" t="s">
        <v>7350</v>
      </c>
      <c r="E1128" s="2006"/>
      <c r="F1128" s="2533">
        <v>1</v>
      </c>
      <c r="G1128" s="33"/>
      <c r="H1128" s="1207"/>
      <c r="I1128" s="1208"/>
      <c r="J1128" s="4194"/>
      <c r="K1128" s="4193"/>
      <c r="U1128" s="1210"/>
      <c r="W1128" s="1210"/>
    </row>
    <row r="1129" spans="1:256" s="1175" customFormat="1" ht="54" customHeight="1">
      <c r="A1129" s="2621"/>
      <c r="B1129" s="2622"/>
      <c r="C1129" s="5281"/>
      <c r="D1129" s="1810" t="s">
        <v>7302</v>
      </c>
      <c r="E1129" s="2624"/>
      <c r="F1129" s="2625"/>
      <c r="G1129" s="155"/>
      <c r="H1129" s="1220"/>
      <c r="I1129" s="5021"/>
      <c r="K1129" s="1222"/>
      <c r="L1129" s="1235"/>
      <c r="M1129" s="1235"/>
      <c r="N1129" s="1235"/>
      <c r="O1129" s="1235"/>
      <c r="P1129" s="1235"/>
      <c r="Q1129" s="1235"/>
      <c r="R1129" s="1235"/>
      <c r="S1129" s="1235"/>
      <c r="T1129" s="1235"/>
      <c r="U1129" s="1235"/>
      <c r="V1129" s="1235"/>
      <c r="W1129" s="1235"/>
      <c r="X1129" s="1235"/>
      <c r="Y1129" s="1235"/>
      <c r="Z1129" s="1235"/>
      <c r="AA1129" s="1235"/>
      <c r="AB1129" s="1235"/>
      <c r="AC1129" s="1235"/>
      <c r="AD1129" s="1235"/>
      <c r="AE1129" s="1235"/>
      <c r="AF1129" s="1235"/>
      <c r="AG1129" s="1235"/>
      <c r="AH1129" s="1235"/>
      <c r="AI1129" s="1235"/>
      <c r="AJ1129" s="1235"/>
      <c r="AK1129" s="1235"/>
      <c r="AL1129" s="1235"/>
      <c r="AM1129" s="1235"/>
      <c r="AN1129" s="1235"/>
      <c r="AO1129" s="1235"/>
      <c r="AP1129" s="1235"/>
      <c r="AQ1129" s="1235"/>
      <c r="AR1129" s="1235"/>
      <c r="AS1129" s="1235"/>
      <c r="AT1129" s="1235"/>
      <c r="AU1129" s="1235"/>
      <c r="AV1129" s="1235"/>
      <c r="AW1129" s="1235"/>
      <c r="AX1129" s="1235"/>
      <c r="AY1129" s="1235"/>
      <c r="AZ1129" s="1235"/>
      <c r="BA1129" s="1235"/>
      <c r="BB1129" s="1235"/>
      <c r="BC1129" s="1235"/>
      <c r="BD1129" s="1235"/>
      <c r="BE1129" s="1235"/>
      <c r="BF1129" s="1235"/>
      <c r="BG1129" s="1235"/>
      <c r="BH1129" s="1235"/>
      <c r="BI1129" s="1235"/>
      <c r="BJ1129" s="1235"/>
      <c r="BK1129" s="1235"/>
      <c r="BL1129" s="1235"/>
      <c r="BM1129" s="1235"/>
      <c r="BN1129" s="1235"/>
      <c r="BO1129" s="1235"/>
      <c r="BP1129" s="1235"/>
      <c r="BQ1129" s="1235"/>
      <c r="BR1129" s="1235"/>
      <c r="BS1129" s="1235"/>
      <c r="BT1129" s="1235"/>
      <c r="BU1129" s="1235"/>
      <c r="BV1129" s="1235"/>
      <c r="BW1129" s="1235"/>
      <c r="BX1129" s="1235"/>
      <c r="BY1129" s="1235"/>
      <c r="BZ1129" s="1235"/>
      <c r="CA1129" s="1235"/>
      <c r="CB1129" s="1235"/>
      <c r="CC1129" s="1235"/>
      <c r="CD1129" s="1235"/>
      <c r="CE1129" s="1235"/>
      <c r="CF1129" s="1235"/>
      <c r="CG1129" s="1235"/>
      <c r="CH1129" s="1235"/>
      <c r="CI1129" s="1235"/>
      <c r="CJ1129" s="1235"/>
      <c r="CK1129" s="1235"/>
      <c r="CL1129" s="1235"/>
      <c r="CM1129" s="1235"/>
      <c r="CN1129" s="1235"/>
      <c r="CO1129" s="1235"/>
      <c r="CP1129" s="1235"/>
      <c r="CQ1129" s="1235"/>
      <c r="CR1129" s="1235"/>
      <c r="CS1129" s="1235"/>
      <c r="CT1129" s="1235"/>
      <c r="CU1129" s="1235"/>
      <c r="CV1129" s="1235"/>
      <c r="CW1129" s="1235"/>
      <c r="CX1129" s="1235"/>
      <c r="CY1129" s="1235"/>
      <c r="CZ1129" s="1235"/>
      <c r="DA1129" s="1235"/>
      <c r="DB1129" s="1235"/>
      <c r="DC1129" s="1235"/>
      <c r="DD1129" s="1235"/>
      <c r="DE1129" s="1235"/>
      <c r="DF1129" s="1235"/>
      <c r="DG1129" s="1235"/>
      <c r="DH1129" s="1235"/>
      <c r="DI1129" s="1235"/>
      <c r="DJ1129" s="1235"/>
      <c r="DK1129" s="1235"/>
      <c r="DL1129" s="1235"/>
      <c r="DM1129" s="1235"/>
      <c r="DN1129" s="1235"/>
      <c r="DO1129" s="1235"/>
      <c r="DP1129" s="1235"/>
      <c r="DQ1129" s="1235"/>
      <c r="DR1129" s="1235"/>
      <c r="DS1129" s="1235"/>
      <c r="DT1129" s="1235"/>
      <c r="DU1129" s="1235"/>
      <c r="DV1129" s="1235"/>
      <c r="DW1129" s="1235"/>
      <c r="DX1129" s="1235"/>
      <c r="DY1129" s="1235"/>
      <c r="DZ1129" s="1235"/>
      <c r="EA1129" s="1235"/>
      <c r="EB1129" s="1235"/>
      <c r="EC1129" s="1235"/>
      <c r="ED1129" s="1235"/>
      <c r="EE1129" s="1235"/>
      <c r="EF1129" s="1235"/>
      <c r="EG1129" s="1235"/>
      <c r="EH1129" s="1235"/>
      <c r="EI1129" s="1235"/>
      <c r="EJ1129" s="1235"/>
      <c r="EK1129" s="1235"/>
      <c r="EL1129" s="1235"/>
      <c r="EM1129" s="1235"/>
      <c r="EN1129" s="1235"/>
      <c r="EO1129" s="1235"/>
      <c r="EP1129" s="1235"/>
      <c r="EQ1129" s="1235"/>
      <c r="ER1129" s="1235"/>
      <c r="ES1129" s="1235"/>
      <c r="ET1129" s="1235"/>
      <c r="EU1129" s="1235"/>
      <c r="EV1129" s="1235"/>
      <c r="EW1129" s="1235"/>
      <c r="EX1129" s="1235"/>
      <c r="EY1129" s="1235"/>
      <c r="EZ1129" s="1235"/>
      <c r="FA1129" s="1235"/>
      <c r="FB1129" s="1235"/>
      <c r="FC1129" s="1235"/>
      <c r="FD1129" s="1235"/>
      <c r="FE1129" s="1235"/>
      <c r="FF1129" s="1235"/>
      <c r="FG1129" s="1235"/>
      <c r="FH1129" s="1235"/>
      <c r="FI1129" s="1235"/>
      <c r="FJ1129" s="1235"/>
      <c r="FK1129" s="1235"/>
      <c r="FL1129" s="1235"/>
      <c r="FM1129" s="1235"/>
      <c r="FN1129" s="1235"/>
      <c r="FO1129" s="1235"/>
      <c r="FP1129" s="1235"/>
      <c r="FQ1129" s="1235"/>
      <c r="FR1129" s="1235"/>
      <c r="FS1129" s="1235"/>
      <c r="FT1129" s="1235"/>
      <c r="FU1129" s="1235"/>
      <c r="FV1129" s="1235"/>
      <c r="FW1129" s="1235"/>
      <c r="FX1129" s="1235"/>
      <c r="FY1129" s="1235"/>
      <c r="FZ1129" s="1235"/>
      <c r="GA1129" s="1235"/>
      <c r="GB1129" s="1235"/>
      <c r="GC1129" s="1235"/>
      <c r="GD1129" s="1235"/>
      <c r="GE1129" s="1235"/>
      <c r="GF1129" s="1235"/>
      <c r="GG1129" s="1235"/>
      <c r="GH1129" s="1235"/>
      <c r="GI1129" s="1235"/>
      <c r="GJ1129" s="1235"/>
      <c r="GK1129" s="1235"/>
      <c r="GL1129" s="1235"/>
      <c r="GM1129" s="1235"/>
      <c r="GN1129" s="1235"/>
      <c r="GO1129" s="1235"/>
      <c r="GP1129" s="1235"/>
      <c r="GQ1129" s="1235"/>
      <c r="GR1129" s="1235"/>
      <c r="GS1129" s="1235"/>
      <c r="GT1129" s="1235"/>
      <c r="GU1129" s="1235"/>
      <c r="GV1129" s="1235"/>
      <c r="GW1129" s="1235"/>
      <c r="GX1129" s="1235"/>
      <c r="GY1129" s="1235"/>
      <c r="GZ1129" s="1235"/>
      <c r="HA1129" s="1235"/>
      <c r="HB1129" s="1235"/>
      <c r="HC1129" s="1235"/>
      <c r="HD1129" s="1235"/>
      <c r="HE1129" s="1235"/>
      <c r="HF1129" s="1235"/>
      <c r="HG1129" s="1235"/>
      <c r="HH1129" s="1235"/>
      <c r="HI1129" s="1235"/>
      <c r="HJ1129" s="1235"/>
      <c r="HK1129" s="1235"/>
      <c r="HL1129" s="1235"/>
      <c r="HM1129" s="1235"/>
      <c r="HN1129" s="1235"/>
      <c r="HO1129" s="1235"/>
      <c r="HP1129" s="1235"/>
      <c r="HQ1129" s="1235"/>
      <c r="HR1129" s="1235"/>
      <c r="HS1129" s="1235"/>
      <c r="HT1129" s="1235"/>
      <c r="HU1129" s="1235"/>
      <c r="HV1129" s="1235"/>
      <c r="HW1129" s="1235"/>
      <c r="HX1129" s="1235"/>
      <c r="HY1129" s="1235"/>
      <c r="HZ1129" s="1235"/>
      <c r="IA1129" s="1235"/>
      <c r="IB1129" s="1235"/>
      <c r="IC1129" s="1235"/>
      <c r="ID1129" s="1235"/>
      <c r="IE1129" s="1235"/>
      <c r="IF1129" s="1235"/>
      <c r="IG1129" s="1235"/>
      <c r="IH1129" s="1235"/>
      <c r="II1129" s="1235"/>
      <c r="IJ1129" s="1235"/>
      <c r="IK1129" s="1235"/>
      <c r="IL1129" s="1235"/>
      <c r="IM1129" s="1235"/>
      <c r="IN1129" s="1235"/>
      <c r="IO1129" s="1235"/>
      <c r="IP1129" s="1235"/>
      <c r="IQ1129" s="1235"/>
      <c r="IR1129" s="1235"/>
      <c r="IS1129" s="1235"/>
      <c r="IT1129" s="1235"/>
      <c r="IU1129" s="1235"/>
      <c r="IV1129" s="1235"/>
    </row>
    <row r="1130" spans="1:256" s="1209" customFormat="1" ht="27.25" customHeight="1">
      <c r="A1130" s="1202"/>
      <c r="B1130" s="1203"/>
      <c r="C1130" s="1204"/>
      <c r="D1130" s="1742" t="s">
        <v>7301</v>
      </c>
      <c r="E1130" s="2006"/>
      <c r="F1130" s="1814"/>
      <c r="G1130" s="33"/>
      <c r="H1130" s="1207"/>
      <c r="I1130" s="1208"/>
      <c r="J1130" s="5061"/>
      <c r="K1130" s="4193"/>
      <c r="L1130" s="5062"/>
      <c r="M1130" s="5062"/>
      <c r="N1130" s="5062"/>
      <c r="O1130" s="5062"/>
      <c r="P1130" s="5062"/>
      <c r="Q1130" s="5062"/>
      <c r="R1130" s="5062"/>
      <c r="S1130" s="5062"/>
      <c r="T1130" s="5283"/>
      <c r="U1130" s="1210"/>
      <c r="W1130" s="1210"/>
    </row>
    <row r="1131" spans="1:256" s="5200" customFormat="1" ht="13.5" customHeight="1">
      <c r="A1131" s="2514">
        <v>65</v>
      </c>
      <c r="B1131" s="5240">
        <v>271</v>
      </c>
      <c r="C1131" s="5240" t="s">
        <v>4232</v>
      </c>
      <c r="D1131" s="5240" t="s">
        <v>7349</v>
      </c>
      <c r="E1131" s="5240" t="s">
        <v>149</v>
      </c>
      <c r="F1131" s="2050">
        <f>ROUND(SUM(F1132),3)</f>
        <v>1</v>
      </c>
      <c r="G1131" s="54"/>
      <c r="H1131" s="1369">
        <f>ROUND(F1131*G1131,2)</f>
        <v>0</v>
      </c>
      <c r="I1131" s="1708" t="s">
        <v>60</v>
      </c>
      <c r="J1131" s="5242"/>
      <c r="K1131" s="3559"/>
      <c r="L1131" s="3559"/>
      <c r="CI1131" s="5243"/>
      <c r="CJ1131" s="5243"/>
      <c r="CK1131" s="5243"/>
      <c r="CL1131" s="5243"/>
      <c r="CM1131" s="5243"/>
      <c r="CN1131" s="5243"/>
      <c r="CO1131" s="5243"/>
      <c r="CP1131" s="5243"/>
      <c r="CQ1131" s="5243"/>
      <c r="CR1131" s="5243"/>
      <c r="CS1131" s="5243"/>
      <c r="CT1131" s="5243"/>
      <c r="CU1131" s="5243"/>
      <c r="CV1131" s="5243"/>
      <c r="CW1131" s="5243"/>
      <c r="CX1131" s="5243"/>
      <c r="CY1131" s="5243"/>
      <c r="CZ1131" s="5243"/>
      <c r="DA1131" s="5243"/>
      <c r="DB1131" s="5243"/>
      <c r="DC1131" s="5243"/>
      <c r="DD1131" s="5243"/>
      <c r="DE1131" s="5243"/>
      <c r="DF1131" s="5243"/>
      <c r="DG1131" s="5243"/>
      <c r="DH1131" s="5243"/>
      <c r="DI1131" s="5243"/>
      <c r="DJ1131" s="5243"/>
      <c r="DK1131" s="5243"/>
      <c r="DL1131" s="5243"/>
      <c r="DM1131" s="5243"/>
      <c r="DN1131" s="5243"/>
      <c r="DO1131" s="5243"/>
      <c r="DP1131" s="5243"/>
      <c r="DQ1131" s="5243"/>
      <c r="DR1131" s="5243"/>
      <c r="DS1131" s="5243"/>
      <c r="DT1131" s="5243"/>
      <c r="DU1131" s="5243"/>
      <c r="DV1131" s="5243"/>
      <c r="DW1131" s="5243"/>
      <c r="DX1131" s="5243"/>
      <c r="DY1131" s="5243"/>
      <c r="DZ1131" s="5243"/>
      <c r="EA1131" s="5243"/>
      <c r="EB1131" s="5243"/>
      <c r="EC1131" s="5243"/>
      <c r="ED1131" s="5243"/>
      <c r="EE1131" s="5243"/>
      <c r="EF1131" s="5243"/>
      <c r="EG1131" s="5243"/>
      <c r="EH1131" s="5243"/>
      <c r="EI1131" s="5243"/>
      <c r="EJ1131" s="5243"/>
      <c r="EK1131" s="5243"/>
      <c r="EL1131" s="5243"/>
      <c r="EM1131" s="5243"/>
      <c r="EN1131" s="5243"/>
      <c r="EO1131" s="5243"/>
      <c r="EP1131" s="5243"/>
      <c r="EQ1131" s="5243"/>
      <c r="ER1131" s="5243"/>
      <c r="ES1131" s="5243"/>
      <c r="ET1131" s="5243"/>
      <c r="EU1131" s="5243"/>
      <c r="EV1131" s="5243"/>
      <c r="EW1131" s="5243"/>
      <c r="EX1131" s="5243"/>
      <c r="EY1131" s="5243"/>
      <c r="EZ1131" s="5243"/>
      <c r="FA1131" s="5243"/>
      <c r="FB1131" s="5243"/>
      <c r="FC1131" s="5243"/>
      <c r="FD1131" s="5243"/>
      <c r="FE1131" s="5243"/>
      <c r="FF1131" s="5243"/>
      <c r="FG1131" s="5243"/>
      <c r="FH1131" s="5243"/>
      <c r="FI1131" s="5243"/>
      <c r="FJ1131" s="5243"/>
      <c r="FK1131" s="5243"/>
      <c r="FL1131" s="5243"/>
      <c r="FM1131" s="5243"/>
      <c r="FN1131" s="5243"/>
      <c r="FO1131" s="5243"/>
      <c r="FP1131" s="5243"/>
      <c r="FQ1131" s="5243"/>
      <c r="FR1131" s="5243"/>
      <c r="FS1131" s="5243"/>
      <c r="FT1131" s="5243"/>
      <c r="FU1131" s="5243"/>
      <c r="FV1131" s="5243"/>
      <c r="FW1131" s="5243"/>
      <c r="FX1131" s="5243"/>
      <c r="FY1131" s="5243"/>
      <c r="FZ1131" s="5243"/>
      <c r="GA1131" s="5243"/>
      <c r="GB1131" s="5243"/>
      <c r="GC1131" s="5243"/>
      <c r="GD1131" s="5243"/>
      <c r="GE1131" s="5243"/>
      <c r="GF1131" s="5243"/>
      <c r="GG1131" s="5243"/>
      <c r="GH1131" s="5243"/>
      <c r="GI1131" s="5243"/>
      <c r="GJ1131" s="5243"/>
      <c r="GK1131" s="5243"/>
      <c r="GL1131" s="5243"/>
      <c r="GM1131" s="5243"/>
      <c r="GN1131" s="5243"/>
      <c r="GO1131" s="5243"/>
      <c r="GP1131" s="5243"/>
      <c r="GQ1131" s="5243"/>
      <c r="GR1131" s="5243"/>
      <c r="GS1131" s="5243"/>
      <c r="GT1131" s="5243"/>
      <c r="GU1131" s="5243"/>
      <c r="GV1131" s="5243"/>
      <c r="GW1131" s="5243"/>
      <c r="GX1131" s="5243"/>
      <c r="GY1131" s="5243"/>
      <c r="GZ1131" s="5243"/>
      <c r="HA1131" s="5243"/>
      <c r="HB1131" s="5243"/>
      <c r="HC1131" s="5243"/>
      <c r="HD1131" s="5243"/>
      <c r="HE1131" s="5243"/>
      <c r="HF1131" s="5243"/>
      <c r="HG1131" s="5243"/>
      <c r="HH1131" s="5243"/>
      <c r="HI1131" s="5243"/>
      <c r="HJ1131" s="5243"/>
      <c r="HK1131" s="5243"/>
      <c r="HL1131" s="5243"/>
      <c r="HM1131" s="5243"/>
      <c r="HN1131" s="5243"/>
      <c r="HO1131" s="5243"/>
      <c r="HP1131" s="5243"/>
      <c r="HQ1131" s="5243"/>
      <c r="HR1131" s="5243"/>
      <c r="HS1131" s="5243"/>
      <c r="HT1131" s="5243"/>
      <c r="HU1131" s="5243"/>
      <c r="HV1131" s="5243"/>
      <c r="HW1131" s="5243"/>
      <c r="HX1131" s="5243"/>
      <c r="HY1131" s="5243"/>
      <c r="HZ1131" s="5243"/>
      <c r="IA1131" s="5243"/>
      <c r="IB1131" s="5243"/>
      <c r="IC1131" s="5243"/>
      <c r="ID1131" s="5243"/>
      <c r="IE1131" s="5243"/>
      <c r="IF1131" s="5243"/>
      <c r="IG1131" s="5243"/>
      <c r="IH1131" s="5243"/>
      <c r="II1131" s="5243"/>
      <c r="IJ1131" s="5243"/>
      <c r="IK1131" s="5243"/>
      <c r="IL1131" s="5243"/>
      <c r="IM1131" s="5243"/>
      <c r="IN1131" s="5243"/>
      <c r="IO1131" s="5243"/>
      <c r="IP1131" s="5243"/>
      <c r="IQ1131" s="5243"/>
      <c r="IR1131" s="5243"/>
      <c r="IS1131" s="5243"/>
      <c r="IT1131" s="5243"/>
      <c r="IU1131" s="5243"/>
    </row>
    <row r="1132" spans="1:256" s="1209" customFormat="1" ht="13.5" customHeight="1">
      <c r="A1132" s="1202"/>
      <c r="B1132" s="1203"/>
      <c r="C1132" s="1204"/>
      <c r="D1132" s="1742" t="s">
        <v>7348</v>
      </c>
      <c r="E1132" s="2006"/>
      <c r="F1132" s="2533">
        <v>1</v>
      </c>
      <c r="G1132" s="33"/>
      <c r="H1132" s="1207"/>
      <c r="I1132" s="1208"/>
      <c r="J1132" s="4194"/>
      <c r="K1132" s="4193"/>
      <c r="U1132" s="1210"/>
      <c r="W1132" s="1210"/>
    </row>
    <row r="1133" spans="1:256" s="1175" customFormat="1" ht="54" customHeight="1">
      <c r="A1133" s="2621"/>
      <c r="B1133" s="2622"/>
      <c r="C1133" s="5281"/>
      <c r="D1133" s="1810" t="s">
        <v>7302</v>
      </c>
      <c r="E1133" s="2624"/>
      <c r="F1133" s="2625"/>
      <c r="G1133" s="155"/>
      <c r="H1133" s="1220"/>
      <c r="I1133" s="5021"/>
      <c r="K1133" s="1222"/>
      <c r="L1133" s="1235"/>
      <c r="M1133" s="1235"/>
      <c r="N1133" s="1235"/>
      <c r="O1133" s="1235"/>
      <c r="P1133" s="1235"/>
      <c r="Q1133" s="1235"/>
      <c r="R1133" s="1235"/>
      <c r="S1133" s="1235"/>
      <c r="T1133" s="1235"/>
      <c r="U1133" s="1235"/>
      <c r="V1133" s="1235"/>
      <c r="W1133" s="1235"/>
      <c r="X1133" s="1235"/>
      <c r="Y1133" s="1235"/>
      <c r="Z1133" s="1235"/>
      <c r="AA1133" s="1235"/>
      <c r="AB1133" s="1235"/>
      <c r="AC1133" s="1235"/>
      <c r="AD1133" s="1235"/>
      <c r="AE1133" s="1235"/>
      <c r="AF1133" s="1235"/>
      <c r="AG1133" s="1235"/>
      <c r="AH1133" s="1235"/>
      <c r="AI1133" s="1235"/>
      <c r="AJ1133" s="1235"/>
      <c r="AK1133" s="1235"/>
      <c r="AL1133" s="1235"/>
      <c r="AM1133" s="1235"/>
      <c r="AN1133" s="1235"/>
      <c r="AO1133" s="1235"/>
      <c r="AP1133" s="1235"/>
      <c r="AQ1133" s="1235"/>
      <c r="AR1133" s="1235"/>
      <c r="AS1133" s="1235"/>
      <c r="AT1133" s="1235"/>
      <c r="AU1133" s="1235"/>
      <c r="AV1133" s="1235"/>
      <c r="AW1133" s="1235"/>
      <c r="AX1133" s="1235"/>
      <c r="AY1133" s="1235"/>
      <c r="AZ1133" s="1235"/>
      <c r="BA1133" s="1235"/>
      <c r="BB1133" s="1235"/>
      <c r="BC1133" s="1235"/>
      <c r="BD1133" s="1235"/>
      <c r="BE1133" s="1235"/>
      <c r="BF1133" s="1235"/>
      <c r="BG1133" s="1235"/>
      <c r="BH1133" s="1235"/>
      <c r="BI1133" s="1235"/>
      <c r="BJ1133" s="1235"/>
      <c r="BK1133" s="1235"/>
      <c r="BL1133" s="1235"/>
      <c r="BM1133" s="1235"/>
      <c r="BN1133" s="1235"/>
      <c r="BO1133" s="1235"/>
      <c r="BP1133" s="1235"/>
      <c r="BQ1133" s="1235"/>
      <c r="BR1133" s="1235"/>
      <c r="BS1133" s="1235"/>
      <c r="BT1133" s="1235"/>
      <c r="BU1133" s="1235"/>
      <c r="BV1133" s="1235"/>
      <c r="BW1133" s="1235"/>
      <c r="BX1133" s="1235"/>
      <c r="BY1133" s="1235"/>
      <c r="BZ1133" s="1235"/>
      <c r="CA1133" s="1235"/>
      <c r="CB1133" s="1235"/>
      <c r="CC1133" s="1235"/>
      <c r="CD1133" s="1235"/>
      <c r="CE1133" s="1235"/>
      <c r="CF1133" s="1235"/>
      <c r="CG1133" s="1235"/>
      <c r="CH1133" s="1235"/>
      <c r="CI1133" s="1235"/>
      <c r="CJ1133" s="1235"/>
      <c r="CK1133" s="1235"/>
      <c r="CL1133" s="1235"/>
      <c r="CM1133" s="1235"/>
      <c r="CN1133" s="1235"/>
      <c r="CO1133" s="1235"/>
      <c r="CP1133" s="1235"/>
      <c r="CQ1133" s="1235"/>
      <c r="CR1133" s="1235"/>
      <c r="CS1133" s="1235"/>
      <c r="CT1133" s="1235"/>
      <c r="CU1133" s="1235"/>
      <c r="CV1133" s="1235"/>
      <c r="CW1133" s="1235"/>
      <c r="CX1133" s="1235"/>
      <c r="CY1133" s="1235"/>
      <c r="CZ1133" s="1235"/>
      <c r="DA1133" s="1235"/>
      <c r="DB1133" s="1235"/>
      <c r="DC1133" s="1235"/>
      <c r="DD1133" s="1235"/>
      <c r="DE1133" s="1235"/>
      <c r="DF1133" s="1235"/>
      <c r="DG1133" s="1235"/>
      <c r="DH1133" s="1235"/>
      <c r="DI1133" s="1235"/>
      <c r="DJ1133" s="1235"/>
      <c r="DK1133" s="1235"/>
      <c r="DL1133" s="1235"/>
      <c r="DM1133" s="1235"/>
      <c r="DN1133" s="1235"/>
      <c r="DO1133" s="1235"/>
      <c r="DP1133" s="1235"/>
      <c r="DQ1133" s="1235"/>
      <c r="DR1133" s="1235"/>
      <c r="DS1133" s="1235"/>
      <c r="DT1133" s="1235"/>
      <c r="DU1133" s="1235"/>
      <c r="DV1133" s="1235"/>
      <c r="DW1133" s="1235"/>
      <c r="DX1133" s="1235"/>
      <c r="DY1133" s="1235"/>
      <c r="DZ1133" s="1235"/>
      <c r="EA1133" s="1235"/>
      <c r="EB1133" s="1235"/>
      <c r="EC1133" s="1235"/>
      <c r="ED1133" s="1235"/>
      <c r="EE1133" s="1235"/>
      <c r="EF1133" s="1235"/>
      <c r="EG1133" s="1235"/>
      <c r="EH1133" s="1235"/>
      <c r="EI1133" s="1235"/>
      <c r="EJ1133" s="1235"/>
      <c r="EK1133" s="1235"/>
      <c r="EL1133" s="1235"/>
      <c r="EM1133" s="1235"/>
      <c r="EN1133" s="1235"/>
      <c r="EO1133" s="1235"/>
      <c r="EP1133" s="1235"/>
      <c r="EQ1133" s="1235"/>
      <c r="ER1133" s="1235"/>
      <c r="ES1133" s="1235"/>
      <c r="ET1133" s="1235"/>
      <c r="EU1133" s="1235"/>
      <c r="EV1133" s="1235"/>
      <c r="EW1133" s="1235"/>
      <c r="EX1133" s="1235"/>
      <c r="EY1133" s="1235"/>
      <c r="EZ1133" s="1235"/>
      <c r="FA1133" s="1235"/>
      <c r="FB1133" s="1235"/>
      <c r="FC1133" s="1235"/>
      <c r="FD1133" s="1235"/>
      <c r="FE1133" s="1235"/>
      <c r="FF1133" s="1235"/>
      <c r="FG1133" s="1235"/>
      <c r="FH1133" s="1235"/>
      <c r="FI1133" s="1235"/>
      <c r="FJ1133" s="1235"/>
      <c r="FK1133" s="1235"/>
      <c r="FL1133" s="1235"/>
      <c r="FM1133" s="1235"/>
      <c r="FN1133" s="1235"/>
      <c r="FO1133" s="1235"/>
      <c r="FP1133" s="1235"/>
      <c r="FQ1133" s="1235"/>
      <c r="FR1133" s="1235"/>
      <c r="FS1133" s="1235"/>
      <c r="FT1133" s="1235"/>
      <c r="FU1133" s="1235"/>
      <c r="FV1133" s="1235"/>
      <c r="FW1133" s="1235"/>
      <c r="FX1133" s="1235"/>
      <c r="FY1133" s="1235"/>
      <c r="FZ1133" s="1235"/>
      <c r="GA1133" s="1235"/>
      <c r="GB1133" s="1235"/>
      <c r="GC1133" s="1235"/>
      <c r="GD1133" s="1235"/>
      <c r="GE1133" s="1235"/>
      <c r="GF1133" s="1235"/>
      <c r="GG1133" s="1235"/>
      <c r="GH1133" s="1235"/>
      <c r="GI1133" s="1235"/>
      <c r="GJ1133" s="1235"/>
      <c r="GK1133" s="1235"/>
      <c r="GL1133" s="1235"/>
      <c r="GM1133" s="1235"/>
      <c r="GN1133" s="1235"/>
      <c r="GO1133" s="1235"/>
      <c r="GP1133" s="1235"/>
      <c r="GQ1133" s="1235"/>
      <c r="GR1133" s="1235"/>
      <c r="GS1133" s="1235"/>
      <c r="GT1133" s="1235"/>
      <c r="GU1133" s="1235"/>
      <c r="GV1133" s="1235"/>
      <c r="GW1133" s="1235"/>
      <c r="GX1133" s="1235"/>
      <c r="GY1133" s="1235"/>
      <c r="GZ1133" s="1235"/>
      <c r="HA1133" s="1235"/>
      <c r="HB1133" s="1235"/>
      <c r="HC1133" s="1235"/>
      <c r="HD1133" s="1235"/>
      <c r="HE1133" s="1235"/>
      <c r="HF1133" s="1235"/>
      <c r="HG1133" s="1235"/>
      <c r="HH1133" s="1235"/>
      <c r="HI1133" s="1235"/>
      <c r="HJ1133" s="1235"/>
      <c r="HK1133" s="1235"/>
      <c r="HL1133" s="1235"/>
      <c r="HM1133" s="1235"/>
      <c r="HN1133" s="1235"/>
      <c r="HO1133" s="1235"/>
      <c r="HP1133" s="1235"/>
      <c r="HQ1133" s="1235"/>
      <c r="HR1133" s="1235"/>
      <c r="HS1133" s="1235"/>
      <c r="HT1133" s="1235"/>
      <c r="HU1133" s="1235"/>
      <c r="HV1133" s="1235"/>
      <c r="HW1133" s="1235"/>
      <c r="HX1133" s="1235"/>
      <c r="HY1133" s="1235"/>
      <c r="HZ1133" s="1235"/>
      <c r="IA1133" s="1235"/>
      <c r="IB1133" s="1235"/>
      <c r="IC1133" s="1235"/>
      <c r="ID1133" s="1235"/>
      <c r="IE1133" s="1235"/>
      <c r="IF1133" s="1235"/>
      <c r="IG1133" s="1235"/>
      <c r="IH1133" s="1235"/>
      <c r="II1133" s="1235"/>
      <c r="IJ1133" s="1235"/>
      <c r="IK1133" s="1235"/>
      <c r="IL1133" s="1235"/>
      <c r="IM1133" s="1235"/>
      <c r="IN1133" s="1235"/>
      <c r="IO1133" s="1235"/>
      <c r="IP1133" s="1235"/>
      <c r="IQ1133" s="1235"/>
      <c r="IR1133" s="1235"/>
      <c r="IS1133" s="1235"/>
      <c r="IT1133" s="1235"/>
      <c r="IU1133" s="1235"/>
      <c r="IV1133" s="1235"/>
    </row>
    <row r="1134" spans="1:256" s="1209" customFormat="1" ht="27.25" customHeight="1">
      <c r="A1134" s="1202"/>
      <c r="B1134" s="1203"/>
      <c r="C1134" s="1204"/>
      <c r="D1134" s="1742" t="s">
        <v>7301</v>
      </c>
      <c r="E1134" s="2006"/>
      <c r="F1134" s="1814"/>
      <c r="G1134" s="33"/>
      <c r="H1134" s="1207"/>
      <c r="I1134" s="1208"/>
      <c r="J1134" s="5061"/>
      <c r="K1134" s="4193"/>
      <c r="L1134" s="5062"/>
      <c r="M1134" s="5062"/>
      <c r="N1134" s="5062"/>
      <c r="O1134" s="5062"/>
      <c r="P1134" s="5062"/>
      <c r="Q1134" s="5062"/>
      <c r="R1134" s="5062"/>
      <c r="S1134" s="5062"/>
      <c r="T1134" s="5283"/>
      <c r="U1134" s="1210"/>
      <c r="W1134" s="1210"/>
    </row>
    <row r="1135" spans="1:256" s="5200" customFormat="1" ht="13.5" customHeight="1">
      <c r="A1135" s="2514">
        <v>66</v>
      </c>
      <c r="B1135" s="5240">
        <v>271</v>
      </c>
      <c r="C1135" s="5240" t="s">
        <v>7347</v>
      </c>
      <c r="D1135" s="5240" t="s">
        <v>7346</v>
      </c>
      <c r="E1135" s="5240" t="s">
        <v>149</v>
      </c>
      <c r="F1135" s="2050">
        <f>ROUND(SUM(F1136),3)</f>
        <v>1</v>
      </c>
      <c r="G1135" s="54"/>
      <c r="H1135" s="1369">
        <f>ROUND(F1135*G1135,2)</f>
        <v>0</v>
      </c>
      <c r="I1135" s="1708" t="s">
        <v>60</v>
      </c>
      <c r="J1135" s="5242"/>
      <c r="K1135" s="3559"/>
      <c r="L1135" s="3559"/>
      <c r="CI1135" s="5243"/>
      <c r="CJ1135" s="5243"/>
      <c r="CK1135" s="5243"/>
      <c r="CL1135" s="5243"/>
      <c r="CM1135" s="5243"/>
      <c r="CN1135" s="5243"/>
      <c r="CO1135" s="5243"/>
      <c r="CP1135" s="5243"/>
      <c r="CQ1135" s="5243"/>
      <c r="CR1135" s="5243"/>
      <c r="CS1135" s="5243"/>
      <c r="CT1135" s="5243"/>
      <c r="CU1135" s="5243"/>
      <c r="CV1135" s="5243"/>
      <c r="CW1135" s="5243"/>
      <c r="CX1135" s="5243"/>
      <c r="CY1135" s="5243"/>
      <c r="CZ1135" s="5243"/>
      <c r="DA1135" s="5243"/>
      <c r="DB1135" s="5243"/>
      <c r="DC1135" s="5243"/>
      <c r="DD1135" s="5243"/>
      <c r="DE1135" s="5243"/>
      <c r="DF1135" s="5243"/>
      <c r="DG1135" s="5243"/>
      <c r="DH1135" s="5243"/>
      <c r="DI1135" s="5243"/>
      <c r="DJ1135" s="5243"/>
      <c r="DK1135" s="5243"/>
      <c r="DL1135" s="5243"/>
      <c r="DM1135" s="5243"/>
      <c r="DN1135" s="5243"/>
      <c r="DO1135" s="5243"/>
      <c r="DP1135" s="5243"/>
      <c r="DQ1135" s="5243"/>
      <c r="DR1135" s="5243"/>
      <c r="DS1135" s="5243"/>
      <c r="DT1135" s="5243"/>
      <c r="DU1135" s="5243"/>
      <c r="DV1135" s="5243"/>
      <c r="DW1135" s="5243"/>
      <c r="DX1135" s="5243"/>
      <c r="DY1135" s="5243"/>
      <c r="DZ1135" s="5243"/>
      <c r="EA1135" s="5243"/>
      <c r="EB1135" s="5243"/>
      <c r="EC1135" s="5243"/>
      <c r="ED1135" s="5243"/>
      <c r="EE1135" s="5243"/>
      <c r="EF1135" s="5243"/>
      <c r="EG1135" s="5243"/>
      <c r="EH1135" s="5243"/>
      <c r="EI1135" s="5243"/>
      <c r="EJ1135" s="5243"/>
      <c r="EK1135" s="5243"/>
      <c r="EL1135" s="5243"/>
      <c r="EM1135" s="5243"/>
      <c r="EN1135" s="5243"/>
      <c r="EO1135" s="5243"/>
      <c r="EP1135" s="5243"/>
      <c r="EQ1135" s="5243"/>
      <c r="ER1135" s="5243"/>
      <c r="ES1135" s="5243"/>
      <c r="ET1135" s="5243"/>
      <c r="EU1135" s="5243"/>
      <c r="EV1135" s="5243"/>
      <c r="EW1135" s="5243"/>
      <c r="EX1135" s="5243"/>
      <c r="EY1135" s="5243"/>
      <c r="EZ1135" s="5243"/>
      <c r="FA1135" s="5243"/>
      <c r="FB1135" s="5243"/>
      <c r="FC1135" s="5243"/>
      <c r="FD1135" s="5243"/>
      <c r="FE1135" s="5243"/>
      <c r="FF1135" s="5243"/>
      <c r="FG1135" s="5243"/>
      <c r="FH1135" s="5243"/>
      <c r="FI1135" s="5243"/>
      <c r="FJ1135" s="5243"/>
      <c r="FK1135" s="5243"/>
      <c r="FL1135" s="5243"/>
      <c r="FM1135" s="5243"/>
      <c r="FN1135" s="5243"/>
      <c r="FO1135" s="5243"/>
      <c r="FP1135" s="5243"/>
      <c r="FQ1135" s="5243"/>
      <c r="FR1135" s="5243"/>
      <c r="FS1135" s="5243"/>
      <c r="FT1135" s="5243"/>
      <c r="FU1135" s="5243"/>
      <c r="FV1135" s="5243"/>
      <c r="FW1135" s="5243"/>
      <c r="FX1135" s="5243"/>
      <c r="FY1135" s="5243"/>
      <c r="FZ1135" s="5243"/>
      <c r="GA1135" s="5243"/>
      <c r="GB1135" s="5243"/>
      <c r="GC1135" s="5243"/>
      <c r="GD1135" s="5243"/>
      <c r="GE1135" s="5243"/>
      <c r="GF1135" s="5243"/>
      <c r="GG1135" s="5243"/>
      <c r="GH1135" s="5243"/>
      <c r="GI1135" s="5243"/>
      <c r="GJ1135" s="5243"/>
      <c r="GK1135" s="5243"/>
      <c r="GL1135" s="5243"/>
      <c r="GM1135" s="5243"/>
      <c r="GN1135" s="5243"/>
      <c r="GO1135" s="5243"/>
      <c r="GP1135" s="5243"/>
      <c r="GQ1135" s="5243"/>
      <c r="GR1135" s="5243"/>
      <c r="GS1135" s="5243"/>
      <c r="GT1135" s="5243"/>
      <c r="GU1135" s="5243"/>
      <c r="GV1135" s="5243"/>
      <c r="GW1135" s="5243"/>
      <c r="GX1135" s="5243"/>
      <c r="GY1135" s="5243"/>
      <c r="GZ1135" s="5243"/>
      <c r="HA1135" s="5243"/>
      <c r="HB1135" s="5243"/>
      <c r="HC1135" s="5243"/>
      <c r="HD1135" s="5243"/>
      <c r="HE1135" s="5243"/>
      <c r="HF1135" s="5243"/>
      <c r="HG1135" s="5243"/>
      <c r="HH1135" s="5243"/>
      <c r="HI1135" s="5243"/>
      <c r="HJ1135" s="5243"/>
      <c r="HK1135" s="5243"/>
      <c r="HL1135" s="5243"/>
      <c r="HM1135" s="5243"/>
      <c r="HN1135" s="5243"/>
      <c r="HO1135" s="5243"/>
      <c r="HP1135" s="5243"/>
      <c r="HQ1135" s="5243"/>
      <c r="HR1135" s="5243"/>
      <c r="HS1135" s="5243"/>
      <c r="HT1135" s="5243"/>
      <c r="HU1135" s="5243"/>
      <c r="HV1135" s="5243"/>
      <c r="HW1135" s="5243"/>
      <c r="HX1135" s="5243"/>
      <c r="HY1135" s="5243"/>
      <c r="HZ1135" s="5243"/>
      <c r="IA1135" s="5243"/>
      <c r="IB1135" s="5243"/>
      <c r="IC1135" s="5243"/>
      <c r="ID1135" s="5243"/>
      <c r="IE1135" s="5243"/>
      <c r="IF1135" s="5243"/>
      <c r="IG1135" s="5243"/>
      <c r="IH1135" s="5243"/>
      <c r="II1135" s="5243"/>
      <c r="IJ1135" s="5243"/>
      <c r="IK1135" s="5243"/>
      <c r="IL1135" s="5243"/>
      <c r="IM1135" s="5243"/>
      <c r="IN1135" s="5243"/>
      <c r="IO1135" s="5243"/>
      <c r="IP1135" s="5243"/>
      <c r="IQ1135" s="5243"/>
      <c r="IR1135" s="5243"/>
      <c r="IS1135" s="5243"/>
      <c r="IT1135" s="5243"/>
      <c r="IU1135" s="5243"/>
    </row>
    <row r="1136" spans="1:256" s="1209" customFormat="1" ht="13.5" customHeight="1">
      <c r="A1136" s="1202"/>
      <c r="B1136" s="1203"/>
      <c r="C1136" s="1204"/>
      <c r="D1136" s="1742" t="s">
        <v>7345</v>
      </c>
      <c r="E1136" s="2006"/>
      <c r="F1136" s="2533">
        <v>1</v>
      </c>
      <c r="G1136" s="33"/>
      <c r="H1136" s="1207"/>
      <c r="I1136" s="1208"/>
      <c r="J1136" s="4194"/>
      <c r="K1136" s="4193"/>
      <c r="U1136" s="1210"/>
      <c r="W1136" s="1210"/>
    </row>
    <row r="1137" spans="1:256" s="1175" customFormat="1" ht="54" customHeight="1">
      <c r="A1137" s="2621"/>
      <c r="B1137" s="2622"/>
      <c r="C1137" s="5281"/>
      <c r="D1137" s="1810" t="s">
        <v>7302</v>
      </c>
      <c r="E1137" s="2624"/>
      <c r="F1137" s="2625"/>
      <c r="G1137" s="155"/>
      <c r="H1137" s="1220"/>
      <c r="I1137" s="5021"/>
      <c r="K1137" s="1222"/>
      <c r="L1137" s="1235"/>
      <c r="M1137" s="1235"/>
      <c r="N1137" s="1235"/>
      <c r="O1137" s="1235"/>
      <c r="P1137" s="1235"/>
      <c r="Q1137" s="1235"/>
      <c r="R1137" s="1235"/>
      <c r="S1137" s="1235"/>
      <c r="T1137" s="1235"/>
      <c r="U1137" s="1235"/>
      <c r="V1137" s="1235"/>
      <c r="W1137" s="1235"/>
      <c r="X1137" s="1235"/>
      <c r="Y1137" s="1235"/>
      <c r="Z1137" s="1235"/>
      <c r="AA1137" s="1235"/>
      <c r="AB1137" s="1235"/>
      <c r="AC1137" s="1235"/>
      <c r="AD1137" s="1235"/>
      <c r="AE1137" s="1235"/>
      <c r="AF1137" s="1235"/>
      <c r="AG1137" s="1235"/>
      <c r="AH1137" s="1235"/>
      <c r="AI1137" s="1235"/>
      <c r="AJ1137" s="1235"/>
      <c r="AK1137" s="1235"/>
      <c r="AL1137" s="1235"/>
      <c r="AM1137" s="1235"/>
      <c r="AN1137" s="1235"/>
      <c r="AO1137" s="1235"/>
      <c r="AP1137" s="1235"/>
      <c r="AQ1137" s="1235"/>
      <c r="AR1137" s="1235"/>
      <c r="AS1137" s="1235"/>
      <c r="AT1137" s="1235"/>
      <c r="AU1137" s="1235"/>
      <c r="AV1137" s="1235"/>
      <c r="AW1137" s="1235"/>
      <c r="AX1137" s="1235"/>
      <c r="AY1137" s="1235"/>
      <c r="AZ1137" s="1235"/>
      <c r="BA1137" s="1235"/>
      <c r="BB1137" s="1235"/>
      <c r="BC1137" s="1235"/>
      <c r="BD1137" s="1235"/>
      <c r="BE1137" s="1235"/>
      <c r="BF1137" s="1235"/>
      <c r="BG1137" s="1235"/>
      <c r="BH1137" s="1235"/>
      <c r="BI1137" s="1235"/>
      <c r="BJ1137" s="1235"/>
      <c r="BK1137" s="1235"/>
      <c r="BL1137" s="1235"/>
      <c r="BM1137" s="1235"/>
      <c r="BN1137" s="1235"/>
      <c r="BO1137" s="1235"/>
      <c r="BP1137" s="1235"/>
      <c r="BQ1137" s="1235"/>
      <c r="BR1137" s="1235"/>
      <c r="BS1137" s="1235"/>
      <c r="BT1137" s="1235"/>
      <c r="BU1137" s="1235"/>
      <c r="BV1137" s="1235"/>
      <c r="BW1137" s="1235"/>
      <c r="BX1137" s="1235"/>
      <c r="BY1137" s="1235"/>
      <c r="BZ1137" s="1235"/>
      <c r="CA1137" s="1235"/>
      <c r="CB1137" s="1235"/>
      <c r="CC1137" s="1235"/>
      <c r="CD1137" s="1235"/>
      <c r="CE1137" s="1235"/>
      <c r="CF1137" s="1235"/>
      <c r="CG1137" s="1235"/>
      <c r="CH1137" s="1235"/>
      <c r="CI1137" s="1235"/>
      <c r="CJ1137" s="1235"/>
      <c r="CK1137" s="1235"/>
      <c r="CL1137" s="1235"/>
      <c r="CM1137" s="1235"/>
      <c r="CN1137" s="1235"/>
      <c r="CO1137" s="1235"/>
      <c r="CP1137" s="1235"/>
      <c r="CQ1137" s="1235"/>
      <c r="CR1137" s="1235"/>
      <c r="CS1137" s="1235"/>
      <c r="CT1137" s="1235"/>
      <c r="CU1137" s="1235"/>
      <c r="CV1137" s="1235"/>
      <c r="CW1137" s="1235"/>
      <c r="CX1137" s="1235"/>
      <c r="CY1137" s="1235"/>
      <c r="CZ1137" s="1235"/>
      <c r="DA1137" s="1235"/>
      <c r="DB1137" s="1235"/>
      <c r="DC1137" s="1235"/>
      <c r="DD1137" s="1235"/>
      <c r="DE1137" s="1235"/>
      <c r="DF1137" s="1235"/>
      <c r="DG1137" s="1235"/>
      <c r="DH1137" s="1235"/>
      <c r="DI1137" s="1235"/>
      <c r="DJ1137" s="1235"/>
      <c r="DK1137" s="1235"/>
      <c r="DL1137" s="1235"/>
      <c r="DM1137" s="1235"/>
      <c r="DN1137" s="1235"/>
      <c r="DO1137" s="1235"/>
      <c r="DP1137" s="1235"/>
      <c r="DQ1137" s="1235"/>
      <c r="DR1137" s="1235"/>
      <c r="DS1137" s="1235"/>
      <c r="DT1137" s="1235"/>
      <c r="DU1137" s="1235"/>
      <c r="DV1137" s="1235"/>
      <c r="DW1137" s="1235"/>
      <c r="DX1137" s="1235"/>
      <c r="DY1137" s="1235"/>
      <c r="DZ1137" s="1235"/>
      <c r="EA1137" s="1235"/>
      <c r="EB1137" s="1235"/>
      <c r="EC1137" s="1235"/>
      <c r="ED1137" s="1235"/>
      <c r="EE1137" s="1235"/>
      <c r="EF1137" s="1235"/>
      <c r="EG1137" s="1235"/>
      <c r="EH1137" s="1235"/>
      <c r="EI1137" s="1235"/>
      <c r="EJ1137" s="1235"/>
      <c r="EK1137" s="1235"/>
      <c r="EL1137" s="1235"/>
      <c r="EM1137" s="1235"/>
      <c r="EN1137" s="1235"/>
      <c r="EO1137" s="1235"/>
      <c r="EP1137" s="1235"/>
      <c r="EQ1137" s="1235"/>
      <c r="ER1137" s="1235"/>
      <c r="ES1137" s="1235"/>
      <c r="ET1137" s="1235"/>
      <c r="EU1137" s="1235"/>
      <c r="EV1137" s="1235"/>
      <c r="EW1137" s="1235"/>
      <c r="EX1137" s="1235"/>
      <c r="EY1137" s="1235"/>
      <c r="EZ1137" s="1235"/>
      <c r="FA1137" s="1235"/>
      <c r="FB1137" s="1235"/>
      <c r="FC1137" s="1235"/>
      <c r="FD1137" s="1235"/>
      <c r="FE1137" s="1235"/>
      <c r="FF1137" s="1235"/>
      <c r="FG1137" s="1235"/>
      <c r="FH1137" s="1235"/>
      <c r="FI1137" s="1235"/>
      <c r="FJ1137" s="1235"/>
      <c r="FK1137" s="1235"/>
      <c r="FL1137" s="1235"/>
      <c r="FM1137" s="1235"/>
      <c r="FN1137" s="1235"/>
      <c r="FO1137" s="1235"/>
      <c r="FP1137" s="1235"/>
      <c r="FQ1137" s="1235"/>
      <c r="FR1137" s="1235"/>
      <c r="FS1137" s="1235"/>
      <c r="FT1137" s="1235"/>
      <c r="FU1137" s="1235"/>
      <c r="FV1137" s="1235"/>
      <c r="FW1137" s="1235"/>
      <c r="FX1137" s="1235"/>
      <c r="FY1137" s="1235"/>
      <c r="FZ1137" s="1235"/>
      <c r="GA1137" s="1235"/>
      <c r="GB1137" s="1235"/>
      <c r="GC1137" s="1235"/>
      <c r="GD1137" s="1235"/>
      <c r="GE1137" s="1235"/>
      <c r="GF1137" s="1235"/>
      <c r="GG1137" s="1235"/>
      <c r="GH1137" s="1235"/>
      <c r="GI1137" s="1235"/>
      <c r="GJ1137" s="1235"/>
      <c r="GK1137" s="1235"/>
      <c r="GL1137" s="1235"/>
      <c r="GM1137" s="1235"/>
      <c r="GN1137" s="1235"/>
      <c r="GO1137" s="1235"/>
      <c r="GP1137" s="1235"/>
      <c r="GQ1137" s="1235"/>
      <c r="GR1137" s="1235"/>
      <c r="GS1137" s="1235"/>
      <c r="GT1137" s="1235"/>
      <c r="GU1137" s="1235"/>
      <c r="GV1137" s="1235"/>
      <c r="GW1137" s="1235"/>
      <c r="GX1137" s="1235"/>
      <c r="GY1137" s="1235"/>
      <c r="GZ1137" s="1235"/>
      <c r="HA1137" s="1235"/>
      <c r="HB1137" s="1235"/>
      <c r="HC1137" s="1235"/>
      <c r="HD1137" s="1235"/>
      <c r="HE1137" s="1235"/>
      <c r="HF1137" s="1235"/>
      <c r="HG1137" s="1235"/>
      <c r="HH1137" s="1235"/>
      <c r="HI1137" s="1235"/>
      <c r="HJ1137" s="1235"/>
      <c r="HK1137" s="1235"/>
      <c r="HL1137" s="1235"/>
      <c r="HM1137" s="1235"/>
      <c r="HN1137" s="1235"/>
      <c r="HO1137" s="1235"/>
      <c r="HP1137" s="1235"/>
      <c r="HQ1137" s="1235"/>
      <c r="HR1137" s="1235"/>
      <c r="HS1137" s="1235"/>
      <c r="HT1137" s="1235"/>
      <c r="HU1137" s="1235"/>
      <c r="HV1137" s="1235"/>
      <c r="HW1137" s="1235"/>
      <c r="HX1137" s="1235"/>
      <c r="HY1137" s="1235"/>
      <c r="HZ1137" s="1235"/>
      <c r="IA1137" s="1235"/>
      <c r="IB1137" s="1235"/>
      <c r="IC1137" s="1235"/>
      <c r="ID1137" s="1235"/>
      <c r="IE1137" s="1235"/>
      <c r="IF1137" s="1235"/>
      <c r="IG1137" s="1235"/>
      <c r="IH1137" s="1235"/>
      <c r="II1137" s="1235"/>
      <c r="IJ1137" s="1235"/>
      <c r="IK1137" s="1235"/>
      <c r="IL1137" s="1235"/>
      <c r="IM1137" s="1235"/>
      <c r="IN1137" s="1235"/>
      <c r="IO1137" s="1235"/>
      <c r="IP1137" s="1235"/>
      <c r="IQ1137" s="1235"/>
      <c r="IR1137" s="1235"/>
      <c r="IS1137" s="1235"/>
      <c r="IT1137" s="1235"/>
      <c r="IU1137" s="1235"/>
      <c r="IV1137" s="1235"/>
    </row>
    <row r="1138" spans="1:256" s="1209" customFormat="1" ht="27.25" customHeight="1">
      <c r="A1138" s="1202"/>
      <c r="B1138" s="1203"/>
      <c r="C1138" s="1204"/>
      <c r="D1138" s="1742" t="s">
        <v>7301</v>
      </c>
      <c r="E1138" s="2006"/>
      <c r="F1138" s="1814"/>
      <c r="G1138" s="33"/>
      <c r="H1138" s="1207"/>
      <c r="I1138" s="1208"/>
      <c r="J1138" s="5061"/>
      <c r="K1138" s="4193"/>
      <c r="L1138" s="5062"/>
      <c r="M1138" s="5062"/>
      <c r="N1138" s="5062"/>
      <c r="O1138" s="5062"/>
      <c r="P1138" s="5062"/>
      <c r="Q1138" s="5062"/>
      <c r="R1138" s="5062"/>
      <c r="S1138" s="5062"/>
      <c r="T1138" s="5283"/>
      <c r="U1138" s="1210"/>
      <c r="W1138" s="1210"/>
    </row>
    <row r="1139" spans="1:256" s="5200" customFormat="1" ht="13.5" customHeight="1">
      <c r="A1139" s="2514">
        <v>67</v>
      </c>
      <c r="B1139" s="5240">
        <v>271</v>
      </c>
      <c r="C1139" s="5240" t="s">
        <v>7344</v>
      </c>
      <c r="D1139" s="5240" t="s">
        <v>7343</v>
      </c>
      <c r="E1139" s="5240" t="s">
        <v>149</v>
      </c>
      <c r="F1139" s="2050">
        <f>ROUND(SUM(F1140),3)</f>
        <v>1</v>
      </c>
      <c r="G1139" s="54"/>
      <c r="H1139" s="1369">
        <f>ROUND(F1139*G1139,2)</f>
        <v>0</v>
      </c>
      <c r="I1139" s="1708" t="s">
        <v>60</v>
      </c>
      <c r="J1139" s="5242"/>
      <c r="K1139" s="3559"/>
      <c r="L1139" s="3559"/>
      <c r="CI1139" s="5243"/>
      <c r="CJ1139" s="5243"/>
      <c r="CK1139" s="5243"/>
      <c r="CL1139" s="5243"/>
      <c r="CM1139" s="5243"/>
      <c r="CN1139" s="5243"/>
      <c r="CO1139" s="5243"/>
      <c r="CP1139" s="5243"/>
      <c r="CQ1139" s="5243"/>
      <c r="CR1139" s="5243"/>
      <c r="CS1139" s="5243"/>
      <c r="CT1139" s="5243"/>
      <c r="CU1139" s="5243"/>
      <c r="CV1139" s="5243"/>
      <c r="CW1139" s="5243"/>
      <c r="CX1139" s="5243"/>
      <c r="CY1139" s="5243"/>
      <c r="CZ1139" s="5243"/>
      <c r="DA1139" s="5243"/>
      <c r="DB1139" s="5243"/>
      <c r="DC1139" s="5243"/>
      <c r="DD1139" s="5243"/>
      <c r="DE1139" s="5243"/>
      <c r="DF1139" s="5243"/>
      <c r="DG1139" s="5243"/>
      <c r="DH1139" s="5243"/>
      <c r="DI1139" s="5243"/>
      <c r="DJ1139" s="5243"/>
      <c r="DK1139" s="5243"/>
      <c r="DL1139" s="5243"/>
      <c r="DM1139" s="5243"/>
      <c r="DN1139" s="5243"/>
      <c r="DO1139" s="5243"/>
      <c r="DP1139" s="5243"/>
      <c r="DQ1139" s="5243"/>
      <c r="DR1139" s="5243"/>
      <c r="DS1139" s="5243"/>
      <c r="DT1139" s="5243"/>
      <c r="DU1139" s="5243"/>
      <c r="DV1139" s="5243"/>
      <c r="DW1139" s="5243"/>
      <c r="DX1139" s="5243"/>
      <c r="DY1139" s="5243"/>
      <c r="DZ1139" s="5243"/>
      <c r="EA1139" s="5243"/>
      <c r="EB1139" s="5243"/>
      <c r="EC1139" s="5243"/>
      <c r="ED1139" s="5243"/>
      <c r="EE1139" s="5243"/>
      <c r="EF1139" s="5243"/>
      <c r="EG1139" s="5243"/>
      <c r="EH1139" s="5243"/>
      <c r="EI1139" s="5243"/>
      <c r="EJ1139" s="5243"/>
      <c r="EK1139" s="5243"/>
      <c r="EL1139" s="5243"/>
      <c r="EM1139" s="5243"/>
      <c r="EN1139" s="5243"/>
      <c r="EO1139" s="5243"/>
      <c r="EP1139" s="5243"/>
      <c r="EQ1139" s="5243"/>
      <c r="ER1139" s="5243"/>
      <c r="ES1139" s="5243"/>
      <c r="ET1139" s="5243"/>
      <c r="EU1139" s="5243"/>
      <c r="EV1139" s="5243"/>
      <c r="EW1139" s="5243"/>
      <c r="EX1139" s="5243"/>
      <c r="EY1139" s="5243"/>
      <c r="EZ1139" s="5243"/>
      <c r="FA1139" s="5243"/>
      <c r="FB1139" s="5243"/>
      <c r="FC1139" s="5243"/>
      <c r="FD1139" s="5243"/>
      <c r="FE1139" s="5243"/>
      <c r="FF1139" s="5243"/>
      <c r="FG1139" s="5243"/>
      <c r="FH1139" s="5243"/>
      <c r="FI1139" s="5243"/>
      <c r="FJ1139" s="5243"/>
      <c r="FK1139" s="5243"/>
      <c r="FL1139" s="5243"/>
      <c r="FM1139" s="5243"/>
      <c r="FN1139" s="5243"/>
      <c r="FO1139" s="5243"/>
      <c r="FP1139" s="5243"/>
      <c r="FQ1139" s="5243"/>
      <c r="FR1139" s="5243"/>
      <c r="FS1139" s="5243"/>
      <c r="FT1139" s="5243"/>
      <c r="FU1139" s="5243"/>
      <c r="FV1139" s="5243"/>
      <c r="FW1139" s="5243"/>
      <c r="FX1139" s="5243"/>
      <c r="FY1139" s="5243"/>
      <c r="FZ1139" s="5243"/>
      <c r="GA1139" s="5243"/>
      <c r="GB1139" s="5243"/>
      <c r="GC1139" s="5243"/>
      <c r="GD1139" s="5243"/>
      <c r="GE1139" s="5243"/>
      <c r="GF1139" s="5243"/>
      <c r="GG1139" s="5243"/>
      <c r="GH1139" s="5243"/>
      <c r="GI1139" s="5243"/>
      <c r="GJ1139" s="5243"/>
      <c r="GK1139" s="5243"/>
      <c r="GL1139" s="5243"/>
      <c r="GM1139" s="5243"/>
      <c r="GN1139" s="5243"/>
      <c r="GO1139" s="5243"/>
      <c r="GP1139" s="5243"/>
      <c r="GQ1139" s="5243"/>
      <c r="GR1139" s="5243"/>
      <c r="GS1139" s="5243"/>
      <c r="GT1139" s="5243"/>
      <c r="GU1139" s="5243"/>
      <c r="GV1139" s="5243"/>
      <c r="GW1139" s="5243"/>
      <c r="GX1139" s="5243"/>
      <c r="GY1139" s="5243"/>
      <c r="GZ1139" s="5243"/>
      <c r="HA1139" s="5243"/>
      <c r="HB1139" s="5243"/>
      <c r="HC1139" s="5243"/>
      <c r="HD1139" s="5243"/>
      <c r="HE1139" s="5243"/>
      <c r="HF1139" s="5243"/>
      <c r="HG1139" s="5243"/>
      <c r="HH1139" s="5243"/>
      <c r="HI1139" s="5243"/>
      <c r="HJ1139" s="5243"/>
      <c r="HK1139" s="5243"/>
      <c r="HL1139" s="5243"/>
      <c r="HM1139" s="5243"/>
      <c r="HN1139" s="5243"/>
      <c r="HO1139" s="5243"/>
      <c r="HP1139" s="5243"/>
      <c r="HQ1139" s="5243"/>
      <c r="HR1139" s="5243"/>
      <c r="HS1139" s="5243"/>
      <c r="HT1139" s="5243"/>
      <c r="HU1139" s="5243"/>
      <c r="HV1139" s="5243"/>
      <c r="HW1139" s="5243"/>
      <c r="HX1139" s="5243"/>
      <c r="HY1139" s="5243"/>
      <c r="HZ1139" s="5243"/>
      <c r="IA1139" s="5243"/>
      <c r="IB1139" s="5243"/>
      <c r="IC1139" s="5243"/>
      <c r="ID1139" s="5243"/>
      <c r="IE1139" s="5243"/>
      <c r="IF1139" s="5243"/>
      <c r="IG1139" s="5243"/>
      <c r="IH1139" s="5243"/>
      <c r="II1139" s="5243"/>
      <c r="IJ1139" s="5243"/>
      <c r="IK1139" s="5243"/>
      <c r="IL1139" s="5243"/>
      <c r="IM1139" s="5243"/>
      <c r="IN1139" s="5243"/>
      <c r="IO1139" s="5243"/>
      <c r="IP1139" s="5243"/>
      <c r="IQ1139" s="5243"/>
      <c r="IR1139" s="5243"/>
      <c r="IS1139" s="5243"/>
      <c r="IT1139" s="5243"/>
      <c r="IU1139" s="5243"/>
    </row>
    <row r="1140" spans="1:256" s="1209" customFormat="1" ht="13.5" customHeight="1">
      <c r="A1140" s="1202"/>
      <c r="B1140" s="1203"/>
      <c r="C1140" s="1204"/>
      <c r="D1140" s="1742" t="s">
        <v>7342</v>
      </c>
      <c r="E1140" s="2006"/>
      <c r="F1140" s="2533">
        <v>1</v>
      </c>
      <c r="G1140" s="33"/>
      <c r="H1140" s="1207"/>
      <c r="I1140" s="1208"/>
      <c r="J1140" s="4194"/>
      <c r="K1140" s="4193"/>
      <c r="U1140" s="1210"/>
      <c r="W1140" s="1210"/>
    </row>
    <row r="1141" spans="1:256" s="1175" customFormat="1" ht="54" customHeight="1">
      <c r="A1141" s="2621"/>
      <c r="B1141" s="2622"/>
      <c r="C1141" s="5281"/>
      <c r="D1141" s="1810" t="s">
        <v>7302</v>
      </c>
      <c r="E1141" s="2624"/>
      <c r="F1141" s="2625"/>
      <c r="G1141" s="155"/>
      <c r="H1141" s="1220"/>
      <c r="I1141" s="5021"/>
      <c r="K1141" s="1222"/>
      <c r="L1141" s="1235"/>
      <c r="M1141" s="1235"/>
      <c r="N1141" s="1235"/>
      <c r="O1141" s="1235"/>
      <c r="P1141" s="1235"/>
      <c r="Q1141" s="1235"/>
      <c r="R1141" s="1235"/>
      <c r="S1141" s="1235"/>
      <c r="T1141" s="1235"/>
      <c r="U1141" s="1235"/>
      <c r="V1141" s="1235"/>
      <c r="W1141" s="1235"/>
      <c r="X1141" s="1235"/>
      <c r="Y1141" s="1235"/>
      <c r="Z1141" s="1235"/>
      <c r="AA1141" s="1235"/>
      <c r="AB1141" s="1235"/>
      <c r="AC1141" s="1235"/>
      <c r="AD1141" s="1235"/>
      <c r="AE1141" s="1235"/>
      <c r="AF1141" s="1235"/>
      <c r="AG1141" s="1235"/>
      <c r="AH1141" s="1235"/>
      <c r="AI1141" s="1235"/>
      <c r="AJ1141" s="1235"/>
      <c r="AK1141" s="1235"/>
      <c r="AL1141" s="1235"/>
      <c r="AM1141" s="1235"/>
      <c r="AN1141" s="1235"/>
      <c r="AO1141" s="1235"/>
      <c r="AP1141" s="1235"/>
      <c r="AQ1141" s="1235"/>
      <c r="AR1141" s="1235"/>
      <c r="AS1141" s="1235"/>
      <c r="AT1141" s="1235"/>
      <c r="AU1141" s="1235"/>
      <c r="AV1141" s="1235"/>
      <c r="AW1141" s="1235"/>
      <c r="AX1141" s="1235"/>
      <c r="AY1141" s="1235"/>
      <c r="AZ1141" s="1235"/>
      <c r="BA1141" s="1235"/>
      <c r="BB1141" s="1235"/>
      <c r="BC1141" s="1235"/>
      <c r="BD1141" s="1235"/>
      <c r="BE1141" s="1235"/>
      <c r="BF1141" s="1235"/>
      <c r="BG1141" s="1235"/>
      <c r="BH1141" s="1235"/>
      <c r="BI1141" s="1235"/>
      <c r="BJ1141" s="1235"/>
      <c r="BK1141" s="1235"/>
      <c r="BL1141" s="1235"/>
      <c r="BM1141" s="1235"/>
      <c r="BN1141" s="1235"/>
      <c r="BO1141" s="1235"/>
      <c r="BP1141" s="1235"/>
      <c r="BQ1141" s="1235"/>
      <c r="BR1141" s="1235"/>
      <c r="BS1141" s="1235"/>
      <c r="BT1141" s="1235"/>
      <c r="BU1141" s="1235"/>
      <c r="BV1141" s="1235"/>
      <c r="BW1141" s="1235"/>
      <c r="BX1141" s="1235"/>
      <c r="BY1141" s="1235"/>
      <c r="BZ1141" s="1235"/>
      <c r="CA1141" s="1235"/>
      <c r="CB1141" s="1235"/>
      <c r="CC1141" s="1235"/>
      <c r="CD1141" s="1235"/>
      <c r="CE1141" s="1235"/>
      <c r="CF1141" s="1235"/>
      <c r="CG1141" s="1235"/>
      <c r="CH1141" s="1235"/>
      <c r="CI1141" s="1235"/>
      <c r="CJ1141" s="1235"/>
      <c r="CK1141" s="1235"/>
      <c r="CL1141" s="1235"/>
      <c r="CM1141" s="1235"/>
      <c r="CN1141" s="1235"/>
      <c r="CO1141" s="1235"/>
      <c r="CP1141" s="1235"/>
      <c r="CQ1141" s="1235"/>
      <c r="CR1141" s="1235"/>
      <c r="CS1141" s="1235"/>
      <c r="CT1141" s="1235"/>
      <c r="CU1141" s="1235"/>
      <c r="CV1141" s="1235"/>
      <c r="CW1141" s="1235"/>
      <c r="CX1141" s="1235"/>
      <c r="CY1141" s="1235"/>
      <c r="CZ1141" s="1235"/>
      <c r="DA1141" s="1235"/>
      <c r="DB1141" s="1235"/>
      <c r="DC1141" s="1235"/>
      <c r="DD1141" s="1235"/>
      <c r="DE1141" s="1235"/>
      <c r="DF1141" s="1235"/>
      <c r="DG1141" s="1235"/>
      <c r="DH1141" s="1235"/>
      <c r="DI1141" s="1235"/>
      <c r="DJ1141" s="1235"/>
      <c r="DK1141" s="1235"/>
      <c r="DL1141" s="1235"/>
      <c r="DM1141" s="1235"/>
      <c r="DN1141" s="1235"/>
      <c r="DO1141" s="1235"/>
      <c r="DP1141" s="1235"/>
      <c r="DQ1141" s="1235"/>
      <c r="DR1141" s="1235"/>
      <c r="DS1141" s="1235"/>
      <c r="DT1141" s="1235"/>
      <c r="DU1141" s="1235"/>
      <c r="DV1141" s="1235"/>
      <c r="DW1141" s="1235"/>
      <c r="DX1141" s="1235"/>
      <c r="DY1141" s="1235"/>
      <c r="DZ1141" s="1235"/>
      <c r="EA1141" s="1235"/>
      <c r="EB1141" s="1235"/>
      <c r="EC1141" s="1235"/>
      <c r="ED1141" s="1235"/>
      <c r="EE1141" s="1235"/>
      <c r="EF1141" s="1235"/>
      <c r="EG1141" s="1235"/>
      <c r="EH1141" s="1235"/>
      <c r="EI1141" s="1235"/>
      <c r="EJ1141" s="1235"/>
      <c r="EK1141" s="1235"/>
      <c r="EL1141" s="1235"/>
      <c r="EM1141" s="1235"/>
      <c r="EN1141" s="1235"/>
      <c r="EO1141" s="1235"/>
      <c r="EP1141" s="1235"/>
      <c r="EQ1141" s="1235"/>
      <c r="ER1141" s="1235"/>
      <c r="ES1141" s="1235"/>
      <c r="ET1141" s="1235"/>
      <c r="EU1141" s="1235"/>
      <c r="EV1141" s="1235"/>
      <c r="EW1141" s="1235"/>
      <c r="EX1141" s="1235"/>
      <c r="EY1141" s="1235"/>
      <c r="EZ1141" s="1235"/>
      <c r="FA1141" s="1235"/>
      <c r="FB1141" s="1235"/>
      <c r="FC1141" s="1235"/>
      <c r="FD1141" s="1235"/>
      <c r="FE1141" s="1235"/>
      <c r="FF1141" s="1235"/>
      <c r="FG1141" s="1235"/>
      <c r="FH1141" s="1235"/>
      <c r="FI1141" s="1235"/>
      <c r="FJ1141" s="1235"/>
      <c r="FK1141" s="1235"/>
      <c r="FL1141" s="1235"/>
      <c r="FM1141" s="1235"/>
      <c r="FN1141" s="1235"/>
      <c r="FO1141" s="1235"/>
      <c r="FP1141" s="1235"/>
      <c r="FQ1141" s="1235"/>
      <c r="FR1141" s="1235"/>
      <c r="FS1141" s="1235"/>
      <c r="FT1141" s="1235"/>
      <c r="FU1141" s="1235"/>
      <c r="FV1141" s="1235"/>
      <c r="FW1141" s="1235"/>
      <c r="FX1141" s="1235"/>
      <c r="FY1141" s="1235"/>
      <c r="FZ1141" s="1235"/>
      <c r="GA1141" s="1235"/>
      <c r="GB1141" s="1235"/>
      <c r="GC1141" s="1235"/>
      <c r="GD1141" s="1235"/>
      <c r="GE1141" s="1235"/>
      <c r="GF1141" s="1235"/>
      <c r="GG1141" s="1235"/>
      <c r="GH1141" s="1235"/>
      <c r="GI1141" s="1235"/>
      <c r="GJ1141" s="1235"/>
      <c r="GK1141" s="1235"/>
      <c r="GL1141" s="1235"/>
      <c r="GM1141" s="1235"/>
      <c r="GN1141" s="1235"/>
      <c r="GO1141" s="1235"/>
      <c r="GP1141" s="1235"/>
      <c r="GQ1141" s="1235"/>
      <c r="GR1141" s="1235"/>
      <c r="GS1141" s="1235"/>
      <c r="GT1141" s="1235"/>
      <c r="GU1141" s="1235"/>
      <c r="GV1141" s="1235"/>
      <c r="GW1141" s="1235"/>
      <c r="GX1141" s="1235"/>
      <c r="GY1141" s="1235"/>
      <c r="GZ1141" s="1235"/>
      <c r="HA1141" s="1235"/>
      <c r="HB1141" s="1235"/>
      <c r="HC1141" s="1235"/>
      <c r="HD1141" s="1235"/>
      <c r="HE1141" s="1235"/>
      <c r="HF1141" s="1235"/>
      <c r="HG1141" s="1235"/>
      <c r="HH1141" s="1235"/>
      <c r="HI1141" s="1235"/>
      <c r="HJ1141" s="1235"/>
      <c r="HK1141" s="1235"/>
      <c r="HL1141" s="1235"/>
      <c r="HM1141" s="1235"/>
      <c r="HN1141" s="1235"/>
      <c r="HO1141" s="1235"/>
      <c r="HP1141" s="1235"/>
      <c r="HQ1141" s="1235"/>
      <c r="HR1141" s="1235"/>
      <c r="HS1141" s="1235"/>
      <c r="HT1141" s="1235"/>
      <c r="HU1141" s="1235"/>
      <c r="HV1141" s="1235"/>
      <c r="HW1141" s="1235"/>
      <c r="HX1141" s="1235"/>
      <c r="HY1141" s="1235"/>
      <c r="HZ1141" s="1235"/>
      <c r="IA1141" s="1235"/>
      <c r="IB1141" s="1235"/>
      <c r="IC1141" s="1235"/>
      <c r="ID1141" s="1235"/>
      <c r="IE1141" s="1235"/>
      <c r="IF1141" s="1235"/>
      <c r="IG1141" s="1235"/>
      <c r="IH1141" s="1235"/>
      <c r="II1141" s="1235"/>
      <c r="IJ1141" s="1235"/>
      <c r="IK1141" s="1235"/>
      <c r="IL1141" s="1235"/>
      <c r="IM1141" s="1235"/>
      <c r="IN1141" s="1235"/>
      <c r="IO1141" s="1235"/>
      <c r="IP1141" s="1235"/>
      <c r="IQ1141" s="1235"/>
      <c r="IR1141" s="1235"/>
      <c r="IS1141" s="1235"/>
      <c r="IT1141" s="1235"/>
      <c r="IU1141" s="1235"/>
      <c r="IV1141" s="1235"/>
    </row>
    <row r="1142" spans="1:256" s="1209" customFormat="1" ht="27.25" customHeight="1">
      <c r="A1142" s="1202"/>
      <c r="B1142" s="1203"/>
      <c r="C1142" s="1204"/>
      <c r="D1142" s="1742" t="s">
        <v>7301</v>
      </c>
      <c r="E1142" s="2006"/>
      <c r="F1142" s="1814"/>
      <c r="G1142" s="33"/>
      <c r="H1142" s="1207"/>
      <c r="I1142" s="1208"/>
      <c r="J1142" s="5061"/>
      <c r="K1142" s="4193"/>
      <c r="L1142" s="5062"/>
      <c r="M1142" s="5062"/>
      <c r="N1142" s="5062"/>
      <c r="O1142" s="5062"/>
      <c r="P1142" s="5062"/>
      <c r="Q1142" s="5062"/>
      <c r="R1142" s="5062"/>
      <c r="S1142" s="5062"/>
      <c r="T1142" s="5283"/>
      <c r="U1142" s="1210"/>
      <c r="W1142" s="1210"/>
    </row>
    <row r="1143" spans="1:256" s="5200" customFormat="1" ht="13.5" customHeight="1">
      <c r="A1143" s="2514">
        <v>68</v>
      </c>
      <c r="B1143" s="5240">
        <v>271</v>
      </c>
      <c r="C1143" s="5240" t="s">
        <v>7341</v>
      </c>
      <c r="D1143" s="5240" t="s">
        <v>7340</v>
      </c>
      <c r="E1143" s="5240" t="s">
        <v>149</v>
      </c>
      <c r="F1143" s="2050">
        <f>ROUND(SUM(F1144),3)</f>
        <v>1</v>
      </c>
      <c r="G1143" s="54"/>
      <c r="H1143" s="1369">
        <f>ROUND(F1143*G1143,2)</f>
        <v>0</v>
      </c>
      <c r="I1143" s="1708" t="s">
        <v>60</v>
      </c>
      <c r="J1143" s="5242"/>
      <c r="K1143" s="3559"/>
      <c r="L1143" s="3559"/>
      <c r="CI1143" s="5243"/>
      <c r="CJ1143" s="5243"/>
      <c r="CK1143" s="5243"/>
      <c r="CL1143" s="5243"/>
      <c r="CM1143" s="5243"/>
      <c r="CN1143" s="5243"/>
      <c r="CO1143" s="5243"/>
      <c r="CP1143" s="5243"/>
      <c r="CQ1143" s="5243"/>
      <c r="CR1143" s="5243"/>
      <c r="CS1143" s="5243"/>
      <c r="CT1143" s="5243"/>
      <c r="CU1143" s="5243"/>
      <c r="CV1143" s="5243"/>
      <c r="CW1143" s="5243"/>
      <c r="CX1143" s="5243"/>
      <c r="CY1143" s="5243"/>
      <c r="CZ1143" s="5243"/>
      <c r="DA1143" s="5243"/>
      <c r="DB1143" s="5243"/>
      <c r="DC1143" s="5243"/>
      <c r="DD1143" s="5243"/>
      <c r="DE1143" s="5243"/>
      <c r="DF1143" s="5243"/>
      <c r="DG1143" s="5243"/>
      <c r="DH1143" s="5243"/>
      <c r="DI1143" s="5243"/>
      <c r="DJ1143" s="5243"/>
      <c r="DK1143" s="5243"/>
      <c r="DL1143" s="5243"/>
      <c r="DM1143" s="5243"/>
      <c r="DN1143" s="5243"/>
      <c r="DO1143" s="5243"/>
      <c r="DP1143" s="5243"/>
      <c r="DQ1143" s="5243"/>
      <c r="DR1143" s="5243"/>
      <c r="DS1143" s="5243"/>
      <c r="DT1143" s="5243"/>
      <c r="DU1143" s="5243"/>
      <c r="DV1143" s="5243"/>
      <c r="DW1143" s="5243"/>
      <c r="DX1143" s="5243"/>
      <c r="DY1143" s="5243"/>
      <c r="DZ1143" s="5243"/>
      <c r="EA1143" s="5243"/>
      <c r="EB1143" s="5243"/>
      <c r="EC1143" s="5243"/>
      <c r="ED1143" s="5243"/>
      <c r="EE1143" s="5243"/>
      <c r="EF1143" s="5243"/>
      <c r="EG1143" s="5243"/>
      <c r="EH1143" s="5243"/>
      <c r="EI1143" s="5243"/>
      <c r="EJ1143" s="5243"/>
      <c r="EK1143" s="5243"/>
      <c r="EL1143" s="5243"/>
      <c r="EM1143" s="5243"/>
      <c r="EN1143" s="5243"/>
      <c r="EO1143" s="5243"/>
      <c r="EP1143" s="5243"/>
      <c r="EQ1143" s="5243"/>
      <c r="ER1143" s="5243"/>
      <c r="ES1143" s="5243"/>
      <c r="ET1143" s="5243"/>
      <c r="EU1143" s="5243"/>
      <c r="EV1143" s="5243"/>
      <c r="EW1143" s="5243"/>
      <c r="EX1143" s="5243"/>
      <c r="EY1143" s="5243"/>
      <c r="EZ1143" s="5243"/>
      <c r="FA1143" s="5243"/>
      <c r="FB1143" s="5243"/>
      <c r="FC1143" s="5243"/>
      <c r="FD1143" s="5243"/>
      <c r="FE1143" s="5243"/>
      <c r="FF1143" s="5243"/>
      <c r="FG1143" s="5243"/>
      <c r="FH1143" s="5243"/>
      <c r="FI1143" s="5243"/>
      <c r="FJ1143" s="5243"/>
      <c r="FK1143" s="5243"/>
      <c r="FL1143" s="5243"/>
      <c r="FM1143" s="5243"/>
      <c r="FN1143" s="5243"/>
      <c r="FO1143" s="5243"/>
      <c r="FP1143" s="5243"/>
      <c r="FQ1143" s="5243"/>
      <c r="FR1143" s="5243"/>
      <c r="FS1143" s="5243"/>
      <c r="FT1143" s="5243"/>
      <c r="FU1143" s="5243"/>
      <c r="FV1143" s="5243"/>
      <c r="FW1143" s="5243"/>
      <c r="FX1143" s="5243"/>
      <c r="FY1143" s="5243"/>
      <c r="FZ1143" s="5243"/>
      <c r="GA1143" s="5243"/>
      <c r="GB1143" s="5243"/>
      <c r="GC1143" s="5243"/>
      <c r="GD1143" s="5243"/>
      <c r="GE1143" s="5243"/>
      <c r="GF1143" s="5243"/>
      <c r="GG1143" s="5243"/>
      <c r="GH1143" s="5243"/>
      <c r="GI1143" s="5243"/>
      <c r="GJ1143" s="5243"/>
      <c r="GK1143" s="5243"/>
      <c r="GL1143" s="5243"/>
      <c r="GM1143" s="5243"/>
      <c r="GN1143" s="5243"/>
      <c r="GO1143" s="5243"/>
      <c r="GP1143" s="5243"/>
      <c r="GQ1143" s="5243"/>
      <c r="GR1143" s="5243"/>
      <c r="GS1143" s="5243"/>
      <c r="GT1143" s="5243"/>
      <c r="GU1143" s="5243"/>
      <c r="GV1143" s="5243"/>
      <c r="GW1143" s="5243"/>
      <c r="GX1143" s="5243"/>
      <c r="GY1143" s="5243"/>
      <c r="GZ1143" s="5243"/>
      <c r="HA1143" s="5243"/>
      <c r="HB1143" s="5243"/>
      <c r="HC1143" s="5243"/>
      <c r="HD1143" s="5243"/>
      <c r="HE1143" s="5243"/>
      <c r="HF1143" s="5243"/>
      <c r="HG1143" s="5243"/>
      <c r="HH1143" s="5243"/>
      <c r="HI1143" s="5243"/>
      <c r="HJ1143" s="5243"/>
      <c r="HK1143" s="5243"/>
      <c r="HL1143" s="5243"/>
      <c r="HM1143" s="5243"/>
      <c r="HN1143" s="5243"/>
      <c r="HO1143" s="5243"/>
      <c r="HP1143" s="5243"/>
      <c r="HQ1143" s="5243"/>
      <c r="HR1143" s="5243"/>
      <c r="HS1143" s="5243"/>
      <c r="HT1143" s="5243"/>
      <c r="HU1143" s="5243"/>
      <c r="HV1143" s="5243"/>
      <c r="HW1143" s="5243"/>
      <c r="HX1143" s="5243"/>
      <c r="HY1143" s="5243"/>
      <c r="HZ1143" s="5243"/>
      <c r="IA1143" s="5243"/>
      <c r="IB1143" s="5243"/>
      <c r="IC1143" s="5243"/>
      <c r="ID1143" s="5243"/>
      <c r="IE1143" s="5243"/>
      <c r="IF1143" s="5243"/>
      <c r="IG1143" s="5243"/>
      <c r="IH1143" s="5243"/>
      <c r="II1143" s="5243"/>
      <c r="IJ1143" s="5243"/>
      <c r="IK1143" s="5243"/>
      <c r="IL1143" s="5243"/>
      <c r="IM1143" s="5243"/>
      <c r="IN1143" s="5243"/>
      <c r="IO1143" s="5243"/>
      <c r="IP1143" s="5243"/>
      <c r="IQ1143" s="5243"/>
      <c r="IR1143" s="5243"/>
      <c r="IS1143" s="5243"/>
      <c r="IT1143" s="5243"/>
      <c r="IU1143" s="5243"/>
    </row>
    <row r="1144" spans="1:256" s="1209" customFormat="1" ht="13.5" customHeight="1">
      <c r="A1144" s="1202"/>
      <c r="B1144" s="1203"/>
      <c r="C1144" s="1204"/>
      <c r="D1144" s="1742" t="s">
        <v>7339</v>
      </c>
      <c r="E1144" s="2006"/>
      <c r="F1144" s="2533">
        <v>1</v>
      </c>
      <c r="G1144" s="33"/>
      <c r="H1144" s="1207"/>
      <c r="I1144" s="1208"/>
      <c r="J1144" s="4194"/>
      <c r="K1144" s="4193"/>
      <c r="U1144" s="1210"/>
      <c r="W1144" s="1210"/>
    </row>
    <row r="1145" spans="1:256" s="1175" customFormat="1" ht="54" customHeight="1">
      <c r="A1145" s="2621"/>
      <c r="B1145" s="2622"/>
      <c r="C1145" s="5281"/>
      <c r="D1145" s="1810" t="s">
        <v>7302</v>
      </c>
      <c r="E1145" s="2624"/>
      <c r="F1145" s="2625"/>
      <c r="G1145" s="155"/>
      <c r="H1145" s="1220"/>
      <c r="I1145" s="5021"/>
      <c r="K1145" s="1222"/>
      <c r="L1145" s="1235"/>
      <c r="M1145" s="1235"/>
      <c r="N1145" s="1235"/>
      <c r="O1145" s="1235"/>
      <c r="P1145" s="1235"/>
      <c r="Q1145" s="1235"/>
      <c r="R1145" s="1235"/>
      <c r="S1145" s="1235"/>
      <c r="T1145" s="1235"/>
      <c r="U1145" s="1235"/>
      <c r="V1145" s="1235"/>
      <c r="W1145" s="1235"/>
      <c r="X1145" s="1235"/>
      <c r="Y1145" s="1235"/>
      <c r="Z1145" s="1235"/>
      <c r="AA1145" s="1235"/>
      <c r="AB1145" s="1235"/>
      <c r="AC1145" s="1235"/>
      <c r="AD1145" s="1235"/>
      <c r="AE1145" s="1235"/>
      <c r="AF1145" s="1235"/>
      <c r="AG1145" s="1235"/>
      <c r="AH1145" s="1235"/>
      <c r="AI1145" s="1235"/>
      <c r="AJ1145" s="1235"/>
      <c r="AK1145" s="1235"/>
      <c r="AL1145" s="1235"/>
      <c r="AM1145" s="1235"/>
      <c r="AN1145" s="1235"/>
      <c r="AO1145" s="1235"/>
      <c r="AP1145" s="1235"/>
      <c r="AQ1145" s="1235"/>
      <c r="AR1145" s="1235"/>
      <c r="AS1145" s="1235"/>
      <c r="AT1145" s="1235"/>
      <c r="AU1145" s="1235"/>
      <c r="AV1145" s="1235"/>
      <c r="AW1145" s="1235"/>
      <c r="AX1145" s="1235"/>
      <c r="AY1145" s="1235"/>
      <c r="AZ1145" s="1235"/>
      <c r="BA1145" s="1235"/>
      <c r="BB1145" s="1235"/>
      <c r="BC1145" s="1235"/>
      <c r="BD1145" s="1235"/>
      <c r="BE1145" s="1235"/>
      <c r="BF1145" s="1235"/>
      <c r="BG1145" s="1235"/>
      <c r="BH1145" s="1235"/>
      <c r="BI1145" s="1235"/>
      <c r="BJ1145" s="1235"/>
      <c r="BK1145" s="1235"/>
      <c r="BL1145" s="1235"/>
      <c r="BM1145" s="1235"/>
      <c r="BN1145" s="1235"/>
      <c r="BO1145" s="1235"/>
      <c r="BP1145" s="1235"/>
      <c r="BQ1145" s="1235"/>
      <c r="BR1145" s="1235"/>
      <c r="BS1145" s="1235"/>
      <c r="BT1145" s="1235"/>
      <c r="BU1145" s="1235"/>
      <c r="BV1145" s="1235"/>
      <c r="BW1145" s="1235"/>
      <c r="BX1145" s="1235"/>
      <c r="BY1145" s="1235"/>
      <c r="BZ1145" s="1235"/>
      <c r="CA1145" s="1235"/>
      <c r="CB1145" s="1235"/>
      <c r="CC1145" s="1235"/>
      <c r="CD1145" s="1235"/>
      <c r="CE1145" s="1235"/>
      <c r="CF1145" s="1235"/>
      <c r="CG1145" s="1235"/>
      <c r="CH1145" s="1235"/>
      <c r="CI1145" s="1235"/>
      <c r="CJ1145" s="1235"/>
      <c r="CK1145" s="1235"/>
      <c r="CL1145" s="1235"/>
      <c r="CM1145" s="1235"/>
      <c r="CN1145" s="1235"/>
      <c r="CO1145" s="1235"/>
      <c r="CP1145" s="1235"/>
      <c r="CQ1145" s="1235"/>
      <c r="CR1145" s="1235"/>
      <c r="CS1145" s="1235"/>
      <c r="CT1145" s="1235"/>
      <c r="CU1145" s="1235"/>
      <c r="CV1145" s="1235"/>
      <c r="CW1145" s="1235"/>
      <c r="CX1145" s="1235"/>
      <c r="CY1145" s="1235"/>
      <c r="CZ1145" s="1235"/>
      <c r="DA1145" s="1235"/>
      <c r="DB1145" s="1235"/>
      <c r="DC1145" s="1235"/>
      <c r="DD1145" s="1235"/>
      <c r="DE1145" s="1235"/>
      <c r="DF1145" s="1235"/>
      <c r="DG1145" s="1235"/>
      <c r="DH1145" s="1235"/>
      <c r="DI1145" s="1235"/>
      <c r="DJ1145" s="1235"/>
      <c r="DK1145" s="1235"/>
      <c r="DL1145" s="1235"/>
      <c r="DM1145" s="1235"/>
      <c r="DN1145" s="1235"/>
      <c r="DO1145" s="1235"/>
      <c r="DP1145" s="1235"/>
      <c r="DQ1145" s="1235"/>
      <c r="DR1145" s="1235"/>
      <c r="DS1145" s="1235"/>
      <c r="DT1145" s="1235"/>
      <c r="DU1145" s="1235"/>
      <c r="DV1145" s="1235"/>
      <c r="DW1145" s="1235"/>
      <c r="DX1145" s="1235"/>
      <c r="DY1145" s="1235"/>
      <c r="DZ1145" s="1235"/>
      <c r="EA1145" s="1235"/>
      <c r="EB1145" s="1235"/>
      <c r="EC1145" s="1235"/>
      <c r="ED1145" s="1235"/>
      <c r="EE1145" s="1235"/>
      <c r="EF1145" s="1235"/>
      <c r="EG1145" s="1235"/>
      <c r="EH1145" s="1235"/>
      <c r="EI1145" s="1235"/>
      <c r="EJ1145" s="1235"/>
      <c r="EK1145" s="1235"/>
      <c r="EL1145" s="1235"/>
      <c r="EM1145" s="1235"/>
      <c r="EN1145" s="1235"/>
      <c r="EO1145" s="1235"/>
      <c r="EP1145" s="1235"/>
      <c r="EQ1145" s="1235"/>
      <c r="ER1145" s="1235"/>
      <c r="ES1145" s="1235"/>
      <c r="ET1145" s="1235"/>
      <c r="EU1145" s="1235"/>
      <c r="EV1145" s="1235"/>
      <c r="EW1145" s="1235"/>
      <c r="EX1145" s="1235"/>
      <c r="EY1145" s="1235"/>
      <c r="EZ1145" s="1235"/>
      <c r="FA1145" s="1235"/>
      <c r="FB1145" s="1235"/>
      <c r="FC1145" s="1235"/>
      <c r="FD1145" s="1235"/>
      <c r="FE1145" s="1235"/>
      <c r="FF1145" s="1235"/>
      <c r="FG1145" s="1235"/>
      <c r="FH1145" s="1235"/>
      <c r="FI1145" s="1235"/>
      <c r="FJ1145" s="1235"/>
      <c r="FK1145" s="1235"/>
      <c r="FL1145" s="1235"/>
      <c r="FM1145" s="1235"/>
      <c r="FN1145" s="1235"/>
      <c r="FO1145" s="1235"/>
      <c r="FP1145" s="1235"/>
      <c r="FQ1145" s="1235"/>
      <c r="FR1145" s="1235"/>
      <c r="FS1145" s="1235"/>
      <c r="FT1145" s="1235"/>
      <c r="FU1145" s="1235"/>
      <c r="FV1145" s="1235"/>
      <c r="FW1145" s="1235"/>
      <c r="FX1145" s="1235"/>
      <c r="FY1145" s="1235"/>
      <c r="FZ1145" s="1235"/>
      <c r="GA1145" s="1235"/>
      <c r="GB1145" s="1235"/>
      <c r="GC1145" s="1235"/>
      <c r="GD1145" s="1235"/>
      <c r="GE1145" s="1235"/>
      <c r="GF1145" s="1235"/>
      <c r="GG1145" s="1235"/>
      <c r="GH1145" s="1235"/>
      <c r="GI1145" s="1235"/>
      <c r="GJ1145" s="1235"/>
      <c r="GK1145" s="1235"/>
      <c r="GL1145" s="1235"/>
      <c r="GM1145" s="1235"/>
      <c r="GN1145" s="1235"/>
      <c r="GO1145" s="1235"/>
      <c r="GP1145" s="1235"/>
      <c r="GQ1145" s="1235"/>
      <c r="GR1145" s="1235"/>
      <c r="GS1145" s="1235"/>
      <c r="GT1145" s="1235"/>
      <c r="GU1145" s="1235"/>
      <c r="GV1145" s="1235"/>
      <c r="GW1145" s="1235"/>
      <c r="GX1145" s="1235"/>
      <c r="GY1145" s="1235"/>
      <c r="GZ1145" s="1235"/>
      <c r="HA1145" s="1235"/>
      <c r="HB1145" s="1235"/>
      <c r="HC1145" s="1235"/>
      <c r="HD1145" s="1235"/>
      <c r="HE1145" s="1235"/>
      <c r="HF1145" s="1235"/>
      <c r="HG1145" s="1235"/>
      <c r="HH1145" s="1235"/>
      <c r="HI1145" s="1235"/>
      <c r="HJ1145" s="1235"/>
      <c r="HK1145" s="1235"/>
      <c r="HL1145" s="1235"/>
      <c r="HM1145" s="1235"/>
      <c r="HN1145" s="1235"/>
      <c r="HO1145" s="1235"/>
      <c r="HP1145" s="1235"/>
      <c r="HQ1145" s="1235"/>
      <c r="HR1145" s="1235"/>
      <c r="HS1145" s="1235"/>
      <c r="HT1145" s="1235"/>
      <c r="HU1145" s="1235"/>
      <c r="HV1145" s="1235"/>
      <c r="HW1145" s="1235"/>
      <c r="HX1145" s="1235"/>
      <c r="HY1145" s="1235"/>
      <c r="HZ1145" s="1235"/>
      <c r="IA1145" s="1235"/>
      <c r="IB1145" s="1235"/>
      <c r="IC1145" s="1235"/>
      <c r="ID1145" s="1235"/>
      <c r="IE1145" s="1235"/>
      <c r="IF1145" s="1235"/>
      <c r="IG1145" s="1235"/>
      <c r="IH1145" s="1235"/>
      <c r="II1145" s="1235"/>
      <c r="IJ1145" s="1235"/>
      <c r="IK1145" s="1235"/>
      <c r="IL1145" s="1235"/>
      <c r="IM1145" s="1235"/>
      <c r="IN1145" s="1235"/>
      <c r="IO1145" s="1235"/>
      <c r="IP1145" s="1235"/>
      <c r="IQ1145" s="1235"/>
      <c r="IR1145" s="1235"/>
      <c r="IS1145" s="1235"/>
      <c r="IT1145" s="1235"/>
      <c r="IU1145" s="1235"/>
      <c r="IV1145" s="1235"/>
    </row>
    <row r="1146" spans="1:256" s="1209" customFormat="1" ht="27.25" customHeight="1">
      <c r="A1146" s="1202"/>
      <c r="B1146" s="1203"/>
      <c r="C1146" s="1204"/>
      <c r="D1146" s="1742" t="s">
        <v>7301</v>
      </c>
      <c r="E1146" s="2006"/>
      <c r="F1146" s="1814"/>
      <c r="G1146" s="33"/>
      <c r="H1146" s="1207"/>
      <c r="I1146" s="1208"/>
      <c r="J1146" s="5061"/>
      <c r="K1146" s="4193"/>
      <c r="L1146" s="5062"/>
      <c r="M1146" s="5062"/>
      <c r="N1146" s="5062"/>
      <c r="O1146" s="5062"/>
      <c r="P1146" s="5062"/>
      <c r="Q1146" s="5062"/>
      <c r="R1146" s="5062"/>
      <c r="S1146" s="5062"/>
      <c r="T1146" s="5283"/>
      <c r="U1146" s="1210"/>
      <c r="W1146" s="1210"/>
    </row>
    <row r="1147" spans="1:256" s="5200" customFormat="1" ht="13.5" customHeight="1">
      <c r="A1147" s="2514">
        <v>69</v>
      </c>
      <c r="B1147" s="5240">
        <v>271</v>
      </c>
      <c r="C1147" s="5240" t="s">
        <v>7338</v>
      </c>
      <c r="D1147" s="5240" t="s">
        <v>7337</v>
      </c>
      <c r="E1147" s="5240" t="s">
        <v>149</v>
      </c>
      <c r="F1147" s="2050">
        <f>ROUND(SUM(F1148),3)</f>
        <v>1</v>
      </c>
      <c r="G1147" s="54"/>
      <c r="H1147" s="1369">
        <f>ROUND(F1147*G1147,2)</f>
        <v>0</v>
      </c>
      <c r="I1147" s="1708" t="s">
        <v>60</v>
      </c>
      <c r="J1147" s="5242"/>
      <c r="K1147" s="3559"/>
      <c r="L1147" s="3559"/>
      <c r="CI1147" s="5243"/>
      <c r="CJ1147" s="5243"/>
      <c r="CK1147" s="5243"/>
      <c r="CL1147" s="5243"/>
      <c r="CM1147" s="5243"/>
      <c r="CN1147" s="5243"/>
      <c r="CO1147" s="5243"/>
      <c r="CP1147" s="5243"/>
      <c r="CQ1147" s="5243"/>
      <c r="CR1147" s="5243"/>
      <c r="CS1147" s="5243"/>
      <c r="CT1147" s="5243"/>
      <c r="CU1147" s="5243"/>
      <c r="CV1147" s="5243"/>
      <c r="CW1147" s="5243"/>
      <c r="CX1147" s="5243"/>
      <c r="CY1147" s="5243"/>
      <c r="CZ1147" s="5243"/>
      <c r="DA1147" s="5243"/>
      <c r="DB1147" s="5243"/>
      <c r="DC1147" s="5243"/>
      <c r="DD1147" s="5243"/>
      <c r="DE1147" s="5243"/>
      <c r="DF1147" s="5243"/>
      <c r="DG1147" s="5243"/>
      <c r="DH1147" s="5243"/>
      <c r="DI1147" s="5243"/>
      <c r="DJ1147" s="5243"/>
      <c r="DK1147" s="5243"/>
      <c r="DL1147" s="5243"/>
      <c r="DM1147" s="5243"/>
      <c r="DN1147" s="5243"/>
      <c r="DO1147" s="5243"/>
      <c r="DP1147" s="5243"/>
      <c r="DQ1147" s="5243"/>
      <c r="DR1147" s="5243"/>
      <c r="DS1147" s="5243"/>
      <c r="DT1147" s="5243"/>
      <c r="DU1147" s="5243"/>
      <c r="DV1147" s="5243"/>
      <c r="DW1147" s="5243"/>
      <c r="DX1147" s="5243"/>
      <c r="DY1147" s="5243"/>
      <c r="DZ1147" s="5243"/>
      <c r="EA1147" s="5243"/>
      <c r="EB1147" s="5243"/>
      <c r="EC1147" s="5243"/>
      <c r="ED1147" s="5243"/>
      <c r="EE1147" s="5243"/>
      <c r="EF1147" s="5243"/>
      <c r="EG1147" s="5243"/>
      <c r="EH1147" s="5243"/>
      <c r="EI1147" s="5243"/>
      <c r="EJ1147" s="5243"/>
      <c r="EK1147" s="5243"/>
      <c r="EL1147" s="5243"/>
      <c r="EM1147" s="5243"/>
      <c r="EN1147" s="5243"/>
      <c r="EO1147" s="5243"/>
      <c r="EP1147" s="5243"/>
      <c r="EQ1147" s="5243"/>
      <c r="ER1147" s="5243"/>
      <c r="ES1147" s="5243"/>
      <c r="ET1147" s="5243"/>
      <c r="EU1147" s="5243"/>
      <c r="EV1147" s="5243"/>
      <c r="EW1147" s="5243"/>
      <c r="EX1147" s="5243"/>
      <c r="EY1147" s="5243"/>
      <c r="EZ1147" s="5243"/>
      <c r="FA1147" s="5243"/>
      <c r="FB1147" s="5243"/>
      <c r="FC1147" s="5243"/>
      <c r="FD1147" s="5243"/>
      <c r="FE1147" s="5243"/>
      <c r="FF1147" s="5243"/>
      <c r="FG1147" s="5243"/>
      <c r="FH1147" s="5243"/>
      <c r="FI1147" s="5243"/>
      <c r="FJ1147" s="5243"/>
      <c r="FK1147" s="5243"/>
      <c r="FL1147" s="5243"/>
      <c r="FM1147" s="5243"/>
      <c r="FN1147" s="5243"/>
      <c r="FO1147" s="5243"/>
      <c r="FP1147" s="5243"/>
      <c r="FQ1147" s="5243"/>
      <c r="FR1147" s="5243"/>
      <c r="FS1147" s="5243"/>
      <c r="FT1147" s="5243"/>
      <c r="FU1147" s="5243"/>
      <c r="FV1147" s="5243"/>
      <c r="FW1147" s="5243"/>
      <c r="FX1147" s="5243"/>
      <c r="FY1147" s="5243"/>
      <c r="FZ1147" s="5243"/>
      <c r="GA1147" s="5243"/>
      <c r="GB1147" s="5243"/>
      <c r="GC1147" s="5243"/>
      <c r="GD1147" s="5243"/>
      <c r="GE1147" s="5243"/>
      <c r="GF1147" s="5243"/>
      <c r="GG1147" s="5243"/>
      <c r="GH1147" s="5243"/>
      <c r="GI1147" s="5243"/>
      <c r="GJ1147" s="5243"/>
      <c r="GK1147" s="5243"/>
      <c r="GL1147" s="5243"/>
      <c r="GM1147" s="5243"/>
      <c r="GN1147" s="5243"/>
      <c r="GO1147" s="5243"/>
      <c r="GP1147" s="5243"/>
      <c r="GQ1147" s="5243"/>
      <c r="GR1147" s="5243"/>
      <c r="GS1147" s="5243"/>
      <c r="GT1147" s="5243"/>
      <c r="GU1147" s="5243"/>
      <c r="GV1147" s="5243"/>
      <c r="GW1147" s="5243"/>
      <c r="GX1147" s="5243"/>
      <c r="GY1147" s="5243"/>
      <c r="GZ1147" s="5243"/>
      <c r="HA1147" s="5243"/>
      <c r="HB1147" s="5243"/>
      <c r="HC1147" s="5243"/>
      <c r="HD1147" s="5243"/>
      <c r="HE1147" s="5243"/>
      <c r="HF1147" s="5243"/>
      <c r="HG1147" s="5243"/>
      <c r="HH1147" s="5243"/>
      <c r="HI1147" s="5243"/>
      <c r="HJ1147" s="5243"/>
      <c r="HK1147" s="5243"/>
      <c r="HL1147" s="5243"/>
      <c r="HM1147" s="5243"/>
      <c r="HN1147" s="5243"/>
      <c r="HO1147" s="5243"/>
      <c r="HP1147" s="5243"/>
      <c r="HQ1147" s="5243"/>
      <c r="HR1147" s="5243"/>
      <c r="HS1147" s="5243"/>
      <c r="HT1147" s="5243"/>
      <c r="HU1147" s="5243"/>
      <c r="HV1147" s="5243"/>
      <c r="HW1147" s="5243"/>
      <c r="HX1147" s="5243"/>
      <c r="HY1147" s="5243"/>
      <c r="HZ1147" s="5243"/>
      <c r="IA1147" s="5243"/>
      <c r="IB1147" s="5243"/>
      <c r="IC1147" s="5243"/>
      <c r="ID1147" s="5243"/>
      <c r="IE1147" s="5243"/>
      <c r="IF1147" s="5243"/>
      <c r="IG1147" s="5243"/>
      <c r="IH1147" s="5243"/>
      <c r="II1147" s="5243"/>
      <c r="IJ1147" s="5243"/>
      <c r="IK1147" s="5243"/>
      <c r="IL1147" s="5243"/>
      <c r="IM1147" s="5243"/>
      <c r="IN1147" s="5243"/>
      <c r="IO1147" s="5243"/>
      <c r="IP1147" s="5243"/>
      <c r="IQ1147" s="5243"/>
      <c r="IR1147" s="5243"/>
      <c r="IS1147" s="5243"/>
      <c r="IT1147" s="5243"/>
      <c r="IU1147" s="5243"/>
    </row>
    <row r="1148" spans="1:256" s="1209" customFormat="1" ht="13.5" customHeight="1">
      <c r="A1148" s="1202"/>
      <c r="B1148" s="1203"/>
      <c r="C1148" s="1204"/>
      <c r="D1148" s="1742" t="s">
        <v>7336</v>
      </c>
      <c r="E1148" s="2006"/>
      <c r="F1148" s="2533">
        <v>1</v>
      </c>
      <c r="G1148" s="33"/>
      <c r="H1148" s="1207"/>
      <c r="I1148" s="1208"/>
      <c r="J1148" s="4194"/>
      <c r="K1148" s="4193"/>
      <c r="S1148" s="5200"/>
      <c r="U1148" s="1210"/>
      <c r="W1148" s="1210"/>
    </row>
    <row r="1149" spans="1:256" s="1175" customFormat="1" ht="54" customHeight="1">
      <c r="A1149" s="2621"/>
      <c r="B1149" s="2622"/>
      <c r="C1149" s="5281"/>
      <c r="D1149" s="1810" t="s">
        <v>7302</v>
      </c>
      <c r="E1149" s="2624"/>
      <c r="F1149" s="2625"/>
      <c r="G1149" s="155"/>
      <c r="H1149" s="1220"/>
      <c r="I1149" s="5021"/>
      <c r="K1149" s="1222"/>
      <c r="L1149" s="1235"/>
      <c r="M1149" s="1235"/>
      <c r="N1149" s="1235"/>
      <c r="O1149" s="1235"/>
      <c r="P1149" s="1235"/>
      <c r="Q1149" s="1235"/>
      <c r="R1149" s="1235"/>
      <c r="S1149" s="1235"/>
      <c r="T1149" s="1235"/>
      <c r="U1149" s="1235"/>
      <c r="V1149" s="1235"/>
      <c r="W1149" s="1235"/>
      <c r="X1149" s="1235"/>
      <c r="Y1149" s="1235"/>
      <c r="Z1149" s="1235"/>
      <c r="AA1149" s="1235"/>
      <c r="AB1149" s="1235"/>
      <c r="AC1149" s="1235"/>
      <c r="AD1149" s="1235"/>
      <c r="AE1149" s="1235"/>
      <c r="AF1149" s="1235"/>
      <c r="AG1149" s="1235"/>
      <c r="AH1149" s="1235"/>
      <c r="AI1149" s="1235"/>
      <c r="AJ1149" s="1235"/>
      <c r="AK1149" s="1235"/>
      <c r="AL1149" s="1235"/>
      <c r="AM1149" s="1235"/>
      <c r="AN1149" s="1235"/>
      <c r="AO1149" s="1235"/>
      <c r="AP1149" s="1235"/>
      <c r="AQ1149" s="1235"/>
      <c r="AR1149" s="1235"/>
      <c r="AS1149" s="1235"/>
      <c r="AT1149" s="1235"/>
      <c r="AU1149" s="1235"/>
      <c r="AV1149" s="1235"/>
      <c r="AW1149" s="1235"/>
      <c r="AX1149" s="1235"/>
      <c r="AY1149" s="1235"/>
      <c r="AZ1149" s="1235"/>
      <c r="BA1149" s="1235"/>
      <c r="BB1149" s="1235"/>
      <c r="BC1149" s="1235"/>
      <c r="BD1149" s="1235"/>
      <c r="BE1149" s="1235"/>
      <c r="BF1149" s="1235"/>
      <c r="BG1149" s="1235"/>
      <c r="BH1149" s="1235"/>
      <c r="BI1149" s="1235"/>
      <c r="BJ1149" s="1235"/>
      <c r="BK1149" s="1235"/>
      <c r="BL1149" s="1235"/>
      <c r="BM1149" s="1235"/>
      <c r="BN1149" s="1235"/>
      <c r="BO1149" s="1235"/>
      <c r="BP1149" s="1235"/>
      <c r="BQ1149" s="1235"/>
      <c r="BR1149" s="1235"/>
      <c r="BS1149" s="1235"/>
      <c r="BT1149" s="1235"/>
      <c r="BU1149" s="1235"/>
      <c r="BV1149" s="1235"/>
      <c r="BW1149" s="1235"/>
      <c r="BX1149" s="1235"/>
      <c r="BY1149" s="1235"/>
      <c r="BZ1149" s="1235"/>
      <c r="CA1149" s="1235"/>
      <c r="CB1149" s="1235"/>
      <c r="CC1149" s="1235"/>
      <c r="CD1149" s="1235"/>
      <c r="CE1149" s="1235"/>
      <c r="CF1149" s="1235"/>
      <c r="CG1149" s="1235"/>
      <c r="CH1149" s="1235"/>
      <c r="CI1149" s="1235"/>
      <c r="CJ1149" s="1235"/>
      <c r="CK1149" s="1235"/>
      <c r="CL1149" s="1235"/>
      <c r="CM1149" s="1235"/>
      <c r="CN1149" s="1235"/>
      <c r="CO1149" s="1235"/>
      <c r="CP1149" s="1235"/>
      <c r="CQ1149" s="1235"/>
      <c r="CR1149" s="1235"/>
      <c r="CS1149" s="1235"/>
      <c r="CT1149" s="1235"/>
      <c r="CU1149" s="1235"/>
      <c r="CV1149" s="1235"/>
      <c r="CW1149" s="1235"/>
      <c r="CX1149" s="1235"/>
      <c r="CY1149" s="1235"/>
      <c r="CZ1149" s="1235"/>
      <c r="DA1149" s="1235"/>
      <c r="DB1149" s="1235"/>
      <c r="DC1149" s="1235"/>
      <c r="DD1149" s="1235"/>
      <c r="DE1149" s="1235"/>
      <c r="DF1149" s="1235"/>
      <c r="DG1149" s="1235"/>
      <c r="DH1149" s="1235"/>
      <c r="DI1149" s="1235"/>
      <c r="DJ1149" s="1235"/>
      <c r="DK1149" s="1235"/>
      <c r="DL1149" s="1235"/>
      <c r="DM1149" s="1235"/>
      <c r="DN1149" s="1235"/>
      <c r="DO1149" s="1235"/>
      <c r="DP1149" s="1235"/>
      <c r="DQ1149" s="1235"/>
      <c r="DR1149" s="1235"/>
      <c r="DS1149" s="1235"/>
      <c r="DT1149" s="1235"/>
      <c r="DU1149" s="1235"/>
      <c r="DV1149" s="1235"/>
      <c r="DW1149" s="1235"/>
      <c r="DX1149" s="1235"/>
      <c r="DY1149" s="1235"/>
      <c r="DZ1149" s="1235"/>
      <c r="EA1149" s="1235"/>
      <c r="EB1149" s="1235"/>
      <c r="EC1149" s="1235"/>
      <c r="ED1149" s="1235"/>
      <c r="EE1149" s="1235"/>
      <c r="EF1149" s="1235"/>
      <c r="EG1149" s="1235"/>
      <c r="EH1149" s="1235"/>
      <c r="EI1149" s="1235"/>
      <c r="EJ1149" s="1235"/>
      <c r="EK1149" s="1235"/>
      <c r="EL1149" s="1235"/>
      <c r="EM1149" s="1235"/>
      <c r="EN1149" s="1235"/>
      <c r="EO1149" s="1235"/>
      <c r="EP1149" s="1235"/>
      <c r="EQ1149" s="1235"/>
      <c r="ER1149" s="1235"/>
      <c r="ES1149" s="1235"/>
      <c r="ET1149" s="1235"/>
      <c r="EU1149" s="1235"/>
      <c r="EV1149" s="1235"/>
      <c r="EW1149" s="1235"/>
      <c r="EX1149" s="1235"/>
      <c r="EY1149" s="1235"/>
      <c r="EZ1149" s="1235"/>
      <c r="FA1149" s="1235"/>
      <c r="FB1149" s="1235"/>
      <c r="FC1149" s="1235"/>
      <c r="FD1149" s="1235"/>
      <c r="FE1149" s="1235"/>
      <c r="FF1149" s="1235"/>
      <c r="FG1149" s="1235"/>
      <c r="FH1149" s="1235"/>
      <c r="FI1149" s="1235"/>
      <c r="FJ1149" s="1235"/>
      <c r="FK1149" s="1235"/>
      <c r="FL1149" s="1235"/>
      <c r="FM1149" s="1235"/>
      <c r="FN1149" s="1235"/>
      <c r="FO1149" s="1235"/>
      <c r="FP1149" s="1235"/>
      <c r="FQ1149" s="1235"/>
      <c r="FR1149" s="1235"/>
      <c r="FS1149" s="1235"/>
      <c r="FT1149" s="1235"/>
      <c r="FU1149" s="1235"/>
      <c r="FV1149" s="1235"/>
      <c r="FW1149" s="1235"/>
      <c r="FX1149" s="1235"/>
      <c r="FY1149" s="1235"/>
      <c r="FZ1149" s="1235"/>
      <c r="GA1149" s="1235"/>
      <c r="GB1149" s="1235"/>
      <c r="GC1149" s="1235"/>
      <c r="GD1149" s="1235"/>
      <c r="GE1149" s="1235"/>
      <c r="GF1149" s="1235"/>
      <c r="GG1149" s="1235"/>
      <c r="GH1149" s="1235"/>
      <c r="GI1149" s="1235"/>
      <c r="GJ1149" s="1235"/>
      <c r="GK1149" s="1235"/>
      <c r="GL1149" s="1235"/>
      <c r="GM1149" s="1235"/>
      <c r="GN1149" s="1235"/>
      <c r="GO1149" s="1235"/>
      <c r="GP1149" s="1235"/>
      <c r="GQ1149" s="1235"/>
      <c r="GR1149" s="1235"/>
      <c r="GS1149" s="1235"/>
      <c r="GT1149" s="1235"/>
      <c r="GU1149" s="1235"/>
      <c r="GV1149" s="1235"/>
      <c r="GW1149" s="1235"/>
      <c r="GX1149" s="1235"/>
      <c r="GY1149" s="1235"/>
      <c r="GZ1149" s="1235"/>
      <c r="HA1149" s="1235"/>
      <c r="HB1149" s="1235"/>
      <c r="HC1149" s="1235"/>
      <c r="HD1149" s="1235"/>
      <c r="HE1149" s="1235"/>
      <c r="HF1149" s="1235"/>
      <c r="HG1149" s="1235"/>
      <c r="HH1149" s="1235"/>
      <c r="HI1149" s="1235"/>
      <c r="HJ1149" s="1235"/>
      <c r="HK1149" s="1235"/>
      <c r="HL1149" s="1235"/>
      <c r="HM1149" s="1235"/>
      <c r="HN1149" s="1235"/>
      <c r="HO1149" s="1235"/>
      <c r="HP1149" s="1235"/>
      <c r="HQ1149" s="1235"/>
      <c r="HR1149" s="1235"/>
      <c r="HS1149" s="1235"/>
      <c r="HT1149" s="1235"/>
      <c r="HU1149" s="1235"/>
      <c r="HV1149" s="1235"/>
      <c r="HW1149" s="1235"/>
      <c r="HX1149" s="1235"/>
      <c r="HY1149" s="1235"/>
      <c r="HZ1149" s="1235"/>
      <c r="IA1149" s="1235"/>
      <c r="IB1149" s="1235"/>
      <c r="IC1149" s="1235"/>
      <c r="ID1149" s="1235"/>
      <c r="IE1149" s="1235"/>
      <c r="IF1149" s="1235"/>
      <c r="IG1149" s="1235"/>
      <c r="IH1149" s="1235"/>
      <c r="II1149" s="1235"/>
      <c r="IJ1149" s="1235"/>
      <c r="IK1149" s="1235"/>
      <c r="IL1149" s="1235"/>
      <c r="IM1149" s="1235"/>
      <c r="IN1149" s="1235"/>
      <c r="IO1149" s="1235"/>
      <c r="IP1149" s="1235"/>
      <c r="IQ1149" s="1235"/>
      <c r="IR1149" s="1235"/>
      <c r="IS1149" s="1235"/>
      <c r="IT1149" s="1235"/>
      <c r="IU1149" s="1235"/>
      <c r="IV1149" s="1235"/>
    </row>
    <row r="1150" spans="1:256" s="1209" customFormat="1" ht="27.25" customHeight="1">
      <c r="A1150" s="1202"/>
      <c r="B1150" s="1203"/>
      <c r="C1150" s="1204"/>
      <c r="D1150" s="1742" t="s">
        <v>7301</v>
      </c>
      <c r="E1150" s="2006"/>
      <c r="F1150" s="1814"/>
      <c r="G1150" s="33"/>
      <c r="H1150" s="1207"/>
      <c r="I1150" s="1208"/>
      <c r="J1150" s="5061"/>
      <c r="K1150" s="4193"/>
      <c r="L1150" s="5062"/>
      <c r="M1150" s="5062"/>
      <c r="N1150" s="5062"/>
      <c r="O1150" s="5062"/>
      <c r="P1150" s="5062"/>
      <c r="Q1150" s="5062"/>
      <c r="R1150" s="5062"/>
      <c r="S1150" s="5062"/>
      <c r="T1150" s="5283"/>
      <c r="U1150" s="1210"/>
      <c r="W1150" s="1210"/>
    </row>
    <row r="1151" spans="1:256" s="5200" customFormat="1" ht="13.5" customHeight="1">
      <c r="A1151" s="2514">
        <v>70</v>
      </c>
      <c r="B1151" s="5240">
        <v>271</v>
      </c>
      <c r="C1151" s="5240" t="s">
        <v>7335</v>
      </c>
      <c r="D1151" s="5240" t="s">
        <v>7334</v>
      </c>
      <c r="E1151" s="5240" t="s">
        <v>149</v>
      </c>
      <c r="F1151" s="2050">
        <f>ROUND(SUM(F1152),3)</f>
        <v>1</v>
      </c>
      <c r="G1151" s="54"/>
      <c r="H1151" s="1369">
        <f>ROUND(F1151*G1151,2)</f>
        <v>0</v>
      </c>
      <c r="I1151" s="1708" t="s">
        <v>60</v>
      </c>
      <c r="J1151" s="5242"/>
      <c r="K1151" s="3559"/>
      <c r="L1151" s="3559"/>
      <c r="CI1151" s="5243"/>
      <c r="CJ1151" s="5243"/>
      <c r="CK1151" s="5243"/>
      <c r="CL1151" s="5243"/>
      <c r="CM1151" s="5243"/>
      <c r="CN1151" s="5243"/>
      <c r="CO1151" s="5243"/>
      <c r="CP1151" s="5243"/>
      <c r="CQ1151" s="5243"/>
      <c r="CR1151" s="5243"/>
      <c r="CS1151" s="5243"/>
      <c r="CT1151" s="5243"/>
      <c r="CU1151" s="5243"/>
      <c r="CV1151" s="5243"/>
      <c r="CW1151" s="5243"/>
      <c r="CX1151" s="5243"/>
      <c r="CY1151" s="5243"/>
      <c r="CZ1151" s="5243"/>
      <c r="DA1151" s="5243"/>
      <c r="DB1151" s="5243"/>
      <c r="DC1151" s="5243"/>
      <c r="DD1151" s="5243"/>
      <c r="DE1151" s="5243"/>
      <c r="DF1151" s="5243"/>
      <c r="DG1151" s="5243"/>
      <c r="DH1151" s="5243"/>
      <c r="DI1151" s="5243"/>
      <c r="DJ1151" s="5243"/>
      <c r="DK1151" s="5243"/>
      <c r="DL1151" s="5243"/>
      <c r="DM1151" s="5243"/>
      <c r="DN1151" s="5243"/>
      <c r="DO1151" s="5243"/>
      <c r="DP1151" s="5243"/>
      <c r="DQ1151" s="5243"/>
      <c r="DR1151" s="5243"/>
      <c r="DS1151" s="5243"/>
      <c r="DT1151" s="5243"/>
      <c r="DU1151" s="5243"/>
      <c r="DV1151" s="5243"/>
      <c r="DW1151" s="5243"/>
      <c r="DX1151" s="5243"/>
      <c r="DY1151" s="5243"/>
      <c r="DZ1151" s="5243"/>
      <c r="EA1151" s="5243"/>
      <c r="EB1151" s="5243"/>
      <c r="EC1151" s="5243"/>
      <c r="ED1151" s="5243"/>
      <c r="EE1151" s="5243"/>
      <c r="EF1151" s="5243"/>
      <c r="EG1151" s="5243"/>
      <c r="EH1151" s="5243"/>
      <c r="EI1151" s="5243"/>
      <c r="EJ1151" s="5243"/>
      <c r="EK1151" s="5243"/>
      <c r="EL1151" s="5243"/>
      <c r="EM1151" s="5243"/>
      <c r="EN1151" s="5243"/>
      <c r="EO1151" s="5243"/>
      <c r="EP1151" s="5243"/>
      <c r="EQ1151" s="5243"/>
      <c r="ER1151" s="5243"/>
      <c r="ES1151" s="5243"/>
      <c r="ET1151" s="5243"/>
      <c r="EU1151" s="5243"/>
      <c r="EV1151" s="5243"/>
      <c r="EW1151" s="5243"/>
      <c r="EX1151" s="5243"/>
      <c r="EY1151" s="5243"/>
      <c r="EZ1151" s="5243"/>
      <c r="FA1151" s="5243"/>
      <c r="FB1151" s="5243"/>
      <c r="FC1151" s="5243"/>
      <c r="FD1151" s="5243"/>
      <c r="FE1151" s="5243"/>
      <c r="FF1151" s="5243"/>
      <c r="FG1151" s="5243"/>
      <c r="FH1151" s="5243"/>
      <c r="FI1151" s="5243"/>
      <c r="FJ1151" s="5243"/>
      <c r="FK1151" s="5243"/>
      <c r="FL1151" s="5243"/>
      <c r="FM1151" s="5243"/>
      <c r="FN1151" s="5243"/>
      <c r="FO1151" s="5243"/>
      <c r="FP1151" s="5243"/>
      <c r="FQ1151" s="5243"/>
      <c r="FR1151" s="5243"/>
      <c r="FS1151" s="5243"/>
      <c r="FT1151" s="5243"/>
      <c r="FU1151" s="5243"/>
      <c r="FV1151" s="5243"/>
      <c r="FW1151" s="5243"/>
      <c r="FX1151" s="5243"/>
      <c r="FY1151" s="5243"/>
      <c r="FZ1151" s="5243"/>
      <c r="GA1151" s="5243"/>
      <c r="GB1151" s="5243"/>
      <c r="GC1151" s="5243"/>
      <c r="GD1151" s="5243"/>
      <c r="GE1151" s="5243"/>
      <c r="GF1151" s="5243"/>
      <c r="GG1151" s="5243"/>
      <c r="GH1151" s="5243"/>
      <c r="GI1151" s="5243"/>
      <c r="GJ1151" s="5243"/>
      <c r="GK1151" s="5243"/>
      <c r="GL1151" s="5243"/>
      <c r="GM1151" s="5243"/>
      <c r="GN1151" s="5243"/>
      <c r="GO1151" s="5243"/>
      <c r="GP1151" s="5243"/>
      <c r="GQ1151" s="5243"/>
      <c r="GR1151" s="5243"/>
      <c r="GS1151" s="5243"/>
      <c r="GT1151" s="5243"/>
      <c r="GU1151" s="5243"/>
      <c r="GV1151" s="5243"/>
      <c r="GW1151" s="5243"/>
      <c r="GX1151" s="5243"/>
      <c r="GY1151" s="5243"/>
      <c r="GZ1151" s="5243"/>
      <c r="HA1151" s="5243"/>
      <c r="HB1151" s="5243"/>
      <c r="HC1151" s="5243"/>
      <c r="HD1151" s="5243"/>
      <c r="HE1151" s="5243"/>
      <c r="HF1151" s="5243"/>
      <c r="HG1151" s="5243"/>
      <c r="HH1151" s="5243"/>
      <c r="HI1151" s="5243"/>
      <c r="HJ1151" s="5243"/>
      <c r="HK1151" s="5243"/>
      <c r="HL1151" s="5243"/>
      <c r="HM1151" s="5243"/>
      <c r="HN1151" s="5243"/>
      <c r="HO1151" s="5243"/>
      <c r="HP1151" s="5243"/>
      <c r="HQ1151" s="5243"/>
      <c r="HR1151" s="5243"/>
      <c r="HS1151" s="5243"/>
      <c r="HT1151" s="5243"/>
      <c r="HU1151" s="5243"/>
      <c r="HV1151" s="5243"/>
      <c r="HW1151" s="5243"/>
      <c r="HX1151" s="5243"/>
      <c r="HY1151" s="5243"/>
      <c r="HZ1151" s="5243"/>
      <c r="IA1151" s="5243"/>
      <c r="IB1151" s="5243"/>
      <c r="IC1151" s="5243"/>
      <c r="ID1151" s="5243"/>
      <c r="IE1151" s="5243"/>
      <c r="IF1151" s="5243"/>
      <c r="IG1151" s="5243"/>
      <c r="IH1151" s="5243"/>
      <c r="II1151" s="5243"/>
      <c r="IJ1151" s="5243"/>
      <c r="IK1151" s="5243"/>
      <c r="IL1151" s="5243"/>
      <c r="IM1151" s="5243"/>
      <c r="IN1151" s="5243"/>
      <c r="IO1151" s="5243"/>
      <c r="IP1151" s="5243"/>
      <c r="IQ1151" s="5243"/>
      <c r="IR1151" s="5243"/>
      <c r="IS1151" s="5243"/>
      <c r="IT1151" s="5243"/>
      <c r="IU1151" s="5243"/>
    </row>
    <row r="1152" spans="1:256" s="1209" customFormat="1" ht="13.5" customHeight="1">
      <c r="A1152" s="1202"/>
      <c r="B1152" s="1203"/>
      <c r="C1152" s="1204"/>
      <c r="D1152" s="1742" t="s">
        <v>7333</v>
      </c>
      <c r="E1152" s="2006"/>
      <c r="F1152" s="2533">
        <v>1</v>
      </c>
      <c r="G1152" s="33"/>
      <c r="H1152" s="1207"/>
      <c r="I1152" s="1208"/>
      <c r="J1152" s="4194"/>
      <c r="K1152" s="4193"/>
      <c r="U1152" s="1210"/>
      <c r="W1152" s="1210"/>
    </row>
    <row r="1153" spans="1:256" s="1175" customFormat="1" ht="54" customHeight="1">
      <c r="A1153" s="2621"/>
      <c r="B1153" s="2622"/>
      <c r="C1153" s="5281"/>
      <c r="D1153" s="1810" t="s">
        <v>7302</v>
      </c>
      <c r="E1153" s="2624"/>
      <c r="F1153" s="2625"/>
      <c r="G1153" s="155"/>
      <c r="H1153" s="1220"/>
      <c r="I1153" s="5021"/>
      <c r="K1153" s="1222"/>
      <c r="L1153" s="1235"/>
      <c r="M1153" s="1235"/>
      <c r="N1153" s="1235"/>
      <c r="O1153" s="1235"/>
      <c r="P1153" s="1235"/>
      <c r="Q1153" s="1235"/>
      <c r="R1153" s="1235"/>
      <c r="S1153" s="1235"/>
      <c r="T1153" s="1235"/>
      <c r="U1153" s="1235"/>
      <c r="V1153" s="1235"/>
      <c r="W1153" s="1235"/>
      <c r="X1153" s="1235"/>
      <c r="Y1153" s="1235"/>
      <c r="Z1153" s="1235"/>
      <c r="AA1153" s="1235"/>
      <c r="AB1153" s="1235"/>
      <c r="AC1153" s="1235"/>
      <c r="AD1153" s="1235"/>
      <c r="AE1153" s="1235"/>
      <c r="AF1153" s="1235"/>
      <c r="AG1153" s="1235"/>
      <c r="AH1153" s="1235"/>
      <c r="AI1153" s="1235"/>
      <c r="AJ1153" s="1235"/>
      <c r="AK1153" s="1235"/>
      <c r="AL1153" s="1235"/>
      <c r="AM1153" s="1235"/>
      <c r="AN1153" s="1235"/>
      <c r="AO1153" s="1235"/>
      <c r="AP1153" s="1235"/>
      <c r="AQ1153" s="1235"/>
      <c r="AR1153" s="1235"/>
      <c r="AS1153" s="1235"/>
      <c r="AT1153" s="1235"/>
      <c r="AU1153" s="1235"/>
      <c r="AV1153" s="1235"/>
      <c r="AW1153" s="1235"/>
      <c r="AX1153" s="1235"/>
      <c r="AY1153" s="1235"/>
      <c r="AZ1153" s="1235"/>
      <c r="BA1153" s="1235"/>
      <c r="BB1153" s="1235"/>
      <c r="BC1153" s="1235"/>
      <c r="BD1153" s="1235"/>
      <c r="BE1153" s="1235"/>
      <c r="BF1153" s="1235"/>
      <c r="BG1153" s="1235"/>
      <c r="BH1153" s="1235"/>
      <c r="BI1153" s="1235"/>
      <c r="BJ1153" s="1235"/>
      <c r="BK1153" s="1235"/>
      <c r="BL1153" s="1235"/>
      <c r="BM1153" s="1235"/>
      <c r="BN1153" s="1235"/>
      <c r="BO1153" s="1235"/>
      <c r="BP1153" s="1235"/>
      <c r="BQ1153" s="1235"/>
      <c r="BR1153" s="1235"/>
      <c r="BS1153" s="1235"/>
      <c r="BT1153" s="1235"/>
      <c r="BU1153" s="1235"/>
      <c r="BV1153" s="1235"/>
      <c r="BW1153" s="1235"/>
      <c r="BX1153" s="1235"/>
      <c r="BY1153" s="1235"/>
      <c r="BZ1153" s="1235"/>
      <c r="CA1153" s="1235"/>
      <c r="CB1153" s="1235"/>
      <c r="CC1153" s="1235"/>
      <c r="CD1153" s="1235"/>
      <c r="CE1153" s="1235"/>
      <c r="CF1153" s="1235"/>
      <c r="CG1153" s="1235"/>
      <c r="CH1153" s="1235"/>
      <c r="CI1153" s="1235"/>
      <c r="CJ1153" s="1235"/>
      <c r="CK1153" s="1235"/>
      <c r="CL1153" s="1235"/>
      <c r="CM1153" s="1235"/>
      <c r="CN1153" s="1235"/>
      <c r="CO1153" s="1235"/>
      <c r="CP1153" s="1235"/>
      <c r="CQ1153" s="1235"/>
      <c r="CR1153" s="1235"/>
      <c r="CS1153" s="1235"/>
      <c r="CT1153" s="1235"/>
      <c r="CU1153" s="1235"/>
      <c r="CV1153" s="1235"/>
      <c r="CW1153" s="1235"/>
      <c r="CX1153" s="1235"/>
      <c r="CY1153" s="1235"/>
      <c r="CZ1153" s="1235"/>
      <c r="DA1153" s="1235"/>
      <c r="DB1153" s="1235"/>
      <c r="DC1153" s="1235"/>
      <c r="DD1153" s="1235"/>
      <c r="DE1153" s="1235"/>
      <c r="DF1153" s="1235"/>
      <c r="DG1153" s="1235"/>
      <c r="DH1153" s="1235"/>
      <c r="DI1153" s="1235"/>
      <c r="DJ1153" s="1235"/>
      <c r="DK1153" s="1235"/>
      <c r="DL1153" s="1235"/>
      <c r="DM1153" s="1235"/>
      <c r="DN1153" s="1235"/>
      <c r="DO1153" s="1235"/>
      <c r="DP1153" s="1235"/>
      <c r="DQ1153" s="1235"/>
      <c r="DR1153" s="1235"/>
      <c r="DS1153" s="1235"/>
      <c r="DT1153" s="1235"/>
      <c r="DU1153" s="1235"/>
      <c r="DV1153" s="1235"/>
      <c r="DW1153" s="1235"/>
      <c r="DX1153" s="1235"/>
      <c r="DY1153" s="1235"/>
      <c r="DZ1153" s="1235"/>
      <c r="EA1153" s="1235"/>
      <c r="EB1153" s="1235"/>
      <c r="EC1153" s="1235"/>
      <c r="ED1153" s="1235"/>
      <c r="EE1153" s="1235"/>
      <c r="EF1153" s="1235"/>
      <c r="EG1153" s="1235"/>
      <c r="EH1153" s="1235"/>
      <c r="EI1153" s="1235"/>
      <c r="EJ1153" s="1235"/>
      <c r="EK1153" s="1235"/>
      <c r="EL1153" s="1235"/>
      <c r="EM1153" s="1235"/>
      <c r="EN1153" s="1235"/>
      <c r="EO1153" s="1235"/>
      <c r="EP1153" s="1235"/>
      <c r="EQ1153" s="1235"/>
      <c r="ER1153" s="1235"/>
      <c r="ES1153" s="1235"/>
      <c r="ET1153" s="1235"/>
      <c r="EU1153" s="1235"/>
      <c r="EV1153" s="1235"/>
      <c r="EW1153" s="1235"/>
      <c r="EX1153" s="1235"/>
      <c r="EY1153" s="1235"/>
      <c r="EZ1153" s="1235"/>
      <c r="FA1153" s="1235"/>
      <c r="FB1153" s="1235"/>
      <c r="FC1153" s="1235"/>
      <c r="FD1153" s="1235"/>
      <c r="FE1153" s="1235"/>
      <c r="FF1153" s="1235"/>
      <c r="FG1153" s="1235"/>
      <c r="FH1153" s="1235"/>
      <c r="FI1153" s="1235"/>
      <c r="FJ1153" s="1235"/>
      <c r="FK1153" s="1235"/>
      <c r="FL1153" s="1235"/>
      <c r="FM1153" s="1235"/>
      <c r="FN1153" s="1235"/>
      <c r="FO1153" s="1235"/>
      <c r="FP1153" s="1235"/>
      <c r="FQ1153" s="1235"/>
      <c r="FR1153" s="1235"/>
      <c r="FS1153" s="1235"/>
      <c r="FT1153" s="1235"/>
      <c r="FU1153" s="1235"/>
      <c r="FV1153" s="1235"/>
      <c r="FW1153" s="1235"/>
      <c r="FX1153" s="1235"/>
      <c r="FY1153" s="1235"/>
      <c r="FZ1153" s="1235"/>
      <c r="GA1153" s="1235"/>
      <c r="GB1153" s="1235"/>
      <c r="GC1153" s="1235"/>
      <c r="GD1153" s="1235"/>
      <c r="GE1153" s="1235"/>
      <c r="GF1153" s="1235"/>
      <c r="GG1153" s="1235"/>
      <c r="GH1153" s="1235"/>
      <c r="GI1153" s="1235"/>
      <c r="GJ1153" s="1235"/>
      <c r="GK1153" s="1235"/>
      <c r="GL1153" s="1235"/>
      <c r="GM1153" s="1235"/>
      <c r="GN1153" s="1235"/>
      <c r="GO1153" s="1235"/>
      <c r="GP1153" s="1235"/>
      <c r="GQ1153" s="1235"/>
      <c r="GR1153" s="1235"/>
      <c r="GS1153" s="1235"/>
      <c r="GT1153" s="1235"/>
      <c r="GU1153" s="1235"/>
      <c r="GV1153" s="1235"/>
      <c r="GW1153" s="1235"/>
      <c r="GX1153" s="1235"/>
      <c r="GY1153" s="1235"/>
      <c r="GZ1153" s="1235"/>
      <c r="HA1153" s="1235"/>
      <c r="HB1153" s="1235"/>
      <c r="HC1153" s="1235"/>
      <c r="HD1153" s="1235"/>
      <c r="HE1153" s="1235"/>
      <c r="HF1153" s="1235"/>
      <c r="HG1153" s="1235"/>
      <c r="HH1153" s="1235"/>
      <c r="HI1153" s="1235"/>
      <c r="HJ1153" s="1235"/>
      <c r="HK1153" s="1235"/>
      <c r="HL1153" s="1235"/>
      <c r="HM1153" s="1235"/>
      <c r="HN1153" s="1235"/>
      <c r="HO1153" s="1235"/>
      <c r="HP1153" s="1235"/>
      <c r="HQ1153" s="1235"/>
      <c r="HR1153" s="1235"/>
      <c r="HS1153" s="1235"/>
      <c r="HT1153" s="1235"/>
      <c r="HU1153" s="1235"/>
      <c r="HV1153" s="1235"/>
      <c r="HW1153" s="1235"/>
      <c r="HX1153" s="1235"/>
      <c r="HY1153" s="1235"/>
      <c r="HZ1153" s="1235"/>
      <c r="IA1153" s="1235"/>
      <c r="IB1153" s="1235"/>
      <c r="IC1153" s="1235"/>
      <c r="ID1153" s="1235"/>
      <c r="IE1153" s="1235"/>
      <c r="IF1153" s="1235"/>
      <c r="IG1153" s="1235"/>
      <c r="IH1153" s="1235"/>
      <c r="II1153" s="1235"/>
      <c r="IJ1153" s="1235"/>
      <c r="IK1153" s="1235"/>
      <c r="IL1153" s="1235"/>
      <c r="IM1153" s="1235"/>
      <c r="IN1153" s="1235"/>
      <c r="IO1153" s="1235"/>
      <c r="IP1153" s="1235"/>
      <c r="IQ1153" s="1235"/>
      <c r="IR1153" s="1235"/>
      <c r="IS1153" s="1235"/>
      <c r="IT1153" s="1235"/>
      <c r="IU1153" s="1235"/>
      <c r="IV1153" s="1235"/>
    </row>
    <row r="1154" spans="1:256" s="1209" customFormat="1" ht="27.25" customHeight="1">
      <c r="A1154" s="1202"/>
      <c r="B1154" s="1203"/>
      <c r="C1154" s="1204"/>
      <c r="D1154" s="1742" t="s">
        <v>7301</v>
      </c>
      <c r="E1154" s="2006"/>
      <c r="F1154" s="1814"/>
      <c r="G1154" s="33"/>
      <c r="H1154" s="1207"/>
      <c r="I1154" s="1208"/>
      <c r="J1154" s="5061"/>
      <c r="K1154" s="4193"/>
      <c r="L1154" s="5062"/>
      <c r="M1154" s="5062"/>
      <c r="N1154" s="5062"/>
      <c r="O1154" s="5062"/>
      <c r="P1154" s="5062"/>
      <c r="Q1154" s="5062"/>
      <c r="R1154" s="5062"/>
      <c r="S1154" s="5062"/>
      <c r="T1154" s="5283"/>
      <c r="U1154" s="1210"/>
      <c r="W1154" s="1210"/>
    </row>
    <row r="1155" spans="1:256" s="5200" customFormat="1" ht="13.5" customHeight="1">
      <c r="A1155" s="2514">
        <v>71</v>
      </c>
      <c r="B1155" s="5240">
        <v>271</v>
      </c>
      <c r="C1155" s="5240" t="s">
        <v>7332</v>
      </c>
      <c r="D1155" s="5240" t="s">
        <v>7331</v>
      </c>
      <c r="E1155" s="5240" t="s">
        <v>149</v>
      </c>
      <c r="F1155" s="2050">
        <f>ROUND(SUM(F1156),3)</f>
        <v>1</v>
      </c>
      <c r="G1155" s="54"/>
      <c r="H1155" s="1369">
        <f>ROUND(F1155*G1155,2)</f>
        <v>0</v>
      </c>
      <c r="I1155" s="1708" t="s">
        <v>60</v>
      </c>
      <c r="J1155" s="5242"/>
      <c r="K1155" s="3559"/>
      <c r="L1155" s="3559"/>
      <c r="CI1155" s="5243"/>
      <c r="CJ1155" s="5243"/>
      <c r="CK1155" s="5243"/>
      <c r="CL1155" s="5243"/>
      <c r="CM1155" s="5243"/>
      <c r="CN1155" s="5243"/>
      <c r="CO1155" s="5243"/>
      <c r="CP1155" s="5243"/>
      <c r="CQ1155" s="5243"/>
      <c r="CR1155" s="5243"/>
      <c r="CS1155" s="5243"/>
      <c r="CT1155" s="5243"/>
      <c r="CU1155" s="5243"/>
      <c r="CV1155" s="5243"/>
      <c r="CW1155" s="5243"/>
      <c r="CX1155" s="5243"/>
      <c r="CY1155" s="5243"/>
      <c r="CZ1155" s="5243"/>
      <c r="DA1155" s="5243"/>
      <c r="DB1155" s="5243"/>
      <c r="DC1155" s="5243"/>
      <c r="DD1155" s="5243"/>
      <c r="DE1155" s="5243"/>
      <c r="DF1155" s="5243"/>
      <c r="DG1155" s="5243"/>
      <c r="DH1155" s="5243"/>
      <c r="DI1155" s="5243"/>
      <c r="DJ1155" s="5243"/>
      <c r="DK1155" s="5243"/>
      <c r="DL1155" s="5243"/>
      <c r="DM1155" s="5243"/>
      <c r="DN1155" s="5243"/>
      <c r="DO1155" s="5243"/>
      <c r="DP1155" s="5243"/>
      <c r="DQ1155" s="5243"/>
      <c r="DR1155" s="5243"/>
      <c r="DS1155" s="5243"/>
      <c r="DT1155" s="5243"/>
      <c r="DU1155" s="5243"/>
      <c r="DV1155" s="5243"/>
      <c r="DW1155" s="5243"/>
      <c r="DX1155" s="5243"/>
      <c r="DY1155" s="5243"/>
      <c r="DZ1155" s="5243"/>
      <c r="EA1155" s="5243"/>
      <c r="EB1155" s="5243"/>
      <c r="EC1155" s="5243"/>
      <c r="ED1155" s="5243"/>
      <c r="EE1155" s="5243"/>
      <c r="EF1155" s="5243"/>
      <c r="EG1155" s="5243"/>
      <c r="EH1155" s="5243"/>
      <c r="EI1155" s="5243"/>
      <c r="EJ1155" s="5243"/>
      <c r="EK1155" s="5243"/>
      <c r="EL1155" s="5243"/>
      <c r="EM1155" s="5243"/>
      <c r="EN1155" s="5243"/>
      <c r="EO1155" s="5243"/>
      <c r="EP1155" s="5243"/>
      <c r="EQ1155" s="5243"/>
      <c r="ER1155" s="5243"/>
      <c r="ES1155" s="5243"/>
      <c r="ET1155" s="5243"/>
      <c r="EU1155" s="5243"/>
      <c r="EV1155" s="5243"/>
      <c r="EW1155" s="5243"/>
      <c r="EX1155" s="5243"/>
      <c r="EY1155" s="5243"/>
      <c r="EZ1155" s="5243"/>
      <c r="FA1155" s="5243"/>
      <c r="FB1155" s="5243"/>
      <c r="FC1155" s="5243"/>
      <c r="FD1155" s="5243"/>
      <c r="FE1155" s="5243"/>
      <c r="FF1155" s="5243"/>
      <c r="FG1155" s="5243"/>
      <c r="FH1155" s="5243"/>
      <c r="FI1155" s="5243"/>
      <c r="FJ1155" s="5243"/>
      <c r="FK1155" s="5243"/>
      <c r="FL1155" s="5243"/>
      <c r="FM1155" s="5243"/>
      <c r="FN1155" s="5243"/>
      <c r="FO1155" s="5243"/>
      <c r="FP1155" s="5243"/>
      <c r="FQ1155" s="5243"/>
      <c r="FR1155" s="5243"/>
      <c r="FS1155" s="5243"/>
      <c r="FT1155" s="5243"/>
      <c r="FU1155" s="5243"/>
      <c r="FV1155" s="5243"/>
      <c r="FW1155" s="5243"/>
      <c r="FX1155" s="5243"/>
      <c r="FY1155" s="5243"/>
      <c r="FZ1155" s="5243"/>
      <c r="GA1155" s="5243"/>
      <c r="GB1155" s="5243"/>
      <c r="GC1155" s="5243"/>
      <c r="GD1155" s="5243"/>
      <c r="GE1155" s="5243"/>
      <c r="GF1155" s="5243"/>
      <c r="GG1155" s="5243"/>
      <c r="GH1155" s="5243"/>
      <c r="GI1155" s="5243"/>
      <c r="GJ1155" s="5243"/>
      <c r="GK1155" s="5243"/>
      <c r="GL1155" s="5243"/>
      <c r="GM1155" s="5243"/>
      <c r="GN1155" s="5243"/>
      <c r="GO1155" s="5243"/>
      <c r="GP1155" s="5243"/>
      <c r="GQ1155" s="5243"/>
      <c r="GR1155" s="5243"/>
      <c r="GS1155" s="5243"/>
      <c r="GT1155" s="5243"/>
      <c r="GU1155" s="5243"/>
      <c r="GV1155" s="5243"/>
      <c r="GW1155" s="5243"/>
      <c r="GX1155" s="5243"/>
      <c r="GY1155" s="5243"/>
      <c r="GZ1155" s="5243"/>
      <c r="HA1155" s="5243"/>
      <c r="HB1155" s="5243"/>
      <c r="HC1155" s="5243"/>
      <c r="HD1155" s="5243"/>
      <c r="HE1155" s="5243"/>
      <c r="HF1155" s="5243"/>
      <c r="HG1155" s="5243"/>
      <c r="HH1155" s="5243"/>
      <c r="HI1155" s="5243"/>
      <c r="HJ1155" s="5243"/>
      <c r="HK1155" s="5243"/>
      <c r="HL1155" s="5243"/>
      <c r="HM1155" s="5243"/>
      <c r="HN1155" s="5243"/>
      <c r="HO1155" s="5243"/>
      <c r="HP1155" s="5243"/>
      <c r="HQ1155" s="5243"/>
      <c r="HR1155" s="5243"/>
      <c r="HS1155" s="5243"/>
      <c r="HT1155" s="5243"/>
      <c r="HU1155" s="5243"/>
      <c r="HV1155" s="5243"/>
      <c r="HW1155" s="5243"/>
      <c r="HX1155" s="5243"/>
      <c r="HY1155" s="5243"/>
      <c r="HZ1155" s="5243"/>
      <c r="IA1155" s="5243"/>
      <c r="IB1155" s="5243"/>
      <c r="IC1155" s="5243"/>
      <c r="ID1155" s="5243"/>
      <c r="IE1155" s="5243"/>
      <c r="IF1155" s="5243"/>
      <c r="IG1155" s="5243"/>
      <c r="IH1155" s="5243"/>
      <c r="II1155" s="5243"/>
      <c r="IJ1155" s="5243"/>
      <c r="IK1155" s="5243"/>
      <c r="IL1155" s="5243"/>
      <c r="IM1155" s="5243"/>
      <c r="IN1155" s="5243"/>
      <c r="IO1155" s="5243"/>
      <c r="IP1155" s="5243"/>
      <c r="IQ1155" s="5243"/>
      <c r="IR1155" s="5243"/>
      <c r="IS1155" s="5243"/>
      <c r="IT1155" s="5243"/>
      <c r="IU1155" s="5243"/>
    </row>
    <row r="1156" spans="1:256" s="1209" customFormat="1" ht="13.5" customHeight="1">
      <c r="A1156" s="1202"/>
      <c r="B1156" s="1203"/>
      <c r="C1156" s="1204"/>
      <c r="D1156" s="1742" t="s">
        <v>7330</v>
      </c>
      <c r="E1156" s="2006"/>
      <c r="F1156" s="2533">
        <v>1</v>
      </c>
      <c r="G1156" s="33"/>
      <c r="H1156" s="1207"/>
      <c r="I1156" s="1208"/>
      <c r="J1156" s="4194"/>
      <c r="K1156" s="4193"/>
      <c r="U1156" s="1210"/>
      <c r="W1156" s="1210"/>
    </row>
    <row r="1157" spans="1:256" s="1175" customFormat="1" ht="54" customHeight="1">
      <c r="A1157" s="2621"/>
      <c r="B1157" s="2622"/>
      <c r="C1157" s="5281"/>
      <c r="D1157" s="1810" t="s">
        <v>7302</v>
      </c>
      <c r="E1157" s="2624"/>
      <c r="F1157" s="2625"/>
      <c r="G1157" s="155"/>
      <c r="H1157" s="1220"/>
      <c r="I1157" s="5021"/>
      <c r="K1157" s="1222"/>
      <c r="L1157" s="1235"/>
      <c r="M1157" s="1235"/>
      <c r="N1157" s="1235"/>
      <c r="O1157" s="1235"/>
      <c r="P1157" s="1235"/>
      <c r="Q1157" s="1235"/>
      <c r="R1157" s="1235"/>
      <c r="S1157" s="1235"/>
      <c r="T1157" s="1235"/>
      <c r="U1157" s="1235"/>
      <c r="V1157" s="1235"/>
      <c r="W1157" s="1235"/>
      <c r="X1157" s="1235"/>
      <c r="Y1157" s="1235"/>
      <c r="Z1157" s="1235"/>
      <c r="AA1157" s="1235"/>
      <c r="AB1157" s="1235"/>
      <c r="AC1157" s="1235"/>
      <c r="AD1157" s="1235"/>
      <c r="AE1157" s="1235"/>
      <c r="AF1157" s="1235"/>
      <c r="AG1157" s="1235"/>
      <c r="AH1157" s="1235"/>
      <c r="AI1157" s="1235"/>
      <c r="AJ1157" s="1235"/>
      <c r="AK1157" s="1235"/>
      <c r="AL1157" s="1235"/>
      <c r="AM1157" s="1235"/>
      <c r="AN1157" s="1235"/>
      <c r="AO1157" s="1235"/>
      <c r="AP1157" s="1235"/>
      <c r="AQ1157" s="1235"/>
      <c r="AR1157" s="1235"/>
      <c r="AS1157" s="1235"/>
      <c r="AT1157" s="1235"/>
      <c r="AU1157" s="1235"/>
      <c r="AV1157" s="1235"/>
      <c r="AW1157" s="1235"/>
      <c r="AX1157" s="1235"/>
      <c r="AY1157" s="1235"/>
      <c r="AZ1157" s="1235"/>
      <c r="BA1157" s="1235"/>
      <c r="BB1157" s="1235"/>
      <c r="BC1157" s="1235"/>
      <c r="BD1157" s="1235"/>
      <c r="BE1157" s="1235"/>
      <c r="BF1157" s="1235"/>
      <c r="BG1157" s="1235"/>
      <c r="BH1157" s="1235"/>
      <c r="BI1157" s="1235"/>
      <c r="BJ1157" s="1235"/>
      <c r="BK1157" s="1235"/>
      <c r="BL1157" s="1235"/>
      <c r="BM1157" s="1235"/>
      <c r="BN1157" s="1235"/>
      <c r="BO1157" s="1235"/>
      <c r="BP1157" s="1235"/>
      <c r="BQ1157" s="1235"/>
      <c r="BR1157" s="1235"/>
      <c r="BS1157" s="1235"/>
      <c r="BT1157" s="1235"/>
      <c r="BU1157" s="1235"/>
      <c r="BV1157" s="1235"/>
      <c r="BW1157" s="1235"/>
      <c r="BX1157" s="1235"/>
      <c r="BY1157" s="1235"/>
      <c r="BZ1157" s="1235"/>
      <c r="CA1157" s="1235"/>
      <c r="CB1157" s="1235"/>
      <c r="CC1157" s="1235"/>
      <c r="CD1157" s="1235"/>
      <c r="CE1157" s="1235"/>
      <c r="CF1157" s="1235"/>
      <c r="CG1157" s="1235"/>
      <c r="CH1157" s="1235"/>
      <c r="CI1157" s="1235"/>
      <c r="CJ1157" s="1235"/>
      <c r="CK1157" s="1235"/>
      <c r="CL1157" s="1235"/>
      <c r="CM1157" s="1235"/>
      <c r="CN1157" s="1235"/>
      <c r="CO1157" s="1235"/>
      <c r="CP1157" s="1235"/>
      <c r="CQ1157" s="1235"/>
      <c r="CR1157" s="1235"/>
      <c r="CS1157" s="1235"/>
      <c r="CT1157" s="1235"/>
      <c r="CU1157" s="1235"/>
      <c r="CV1157" s="1235"/>
      <c r="CW1157" s="1235"/>
      <c r="CX1157" s="1235"/>
      <c r="CY1157" s="1235"/>
      <c r="CZ1157" s="1235"/>
      <c r="DA1157" s="1235"/>
      <c r="DB1157" s="1235"/>
      <c r="DC1157" s="1235"/>
      <c r="DD1157" s="1235"/>
      <c r="DE1157" s="1235"/>
      <c r="DF1157" s="1235"/>
      <c r="DG1157" s="1235"/>
      <c r="DH1157" s="1235"/>
      <c r="DI1157" s="1235"/>
      <c r="DJ1157" s="1235"/>
      <c r="DK1157" s="1235"/>
      <c r="DL1157" s="1235"/>
      <c r="DM1157" s="1235"/>
      <c r="DN1157" s="1235"/>
      <c r="DO1157" s="1235"/>
      <c r="DP1157" s="1235"/>
      <c r="DQ1157" s="1235"/>
      <c r="DR1157" s="1235"/>
      <c r="DS1157" s="1235"/>
      <c r="DT1157" s="1235"/>
      <c r="DU1157" s="1235"/>
      <c r="DV1157" s="1235"/>
      <c r="DW1157" s="1235"/>
      <c r="DX1157" s="1235"/>
      <c r="DY1157" s="1235"/>
      <c r="DZ1157" s="1235"/>
      <c r="EA1157" s="1235"/>
      <c r="EB1157" s="1235"/>
      <c r="EC1157" s="1235"/>
      <c r="ED1157" s="1235"/>
      <c r="EE1157" s="1235"/>
      <c r="EF1157" s="1235"/>
      <c r="EG1157" s="1235"/>
      <c r="EH1157" s="1235"/>
      <c r="EI1157" s="1235"/>
      <c r="EJ1157" s="1235"/>
      <c r="EK1157" s="1235"/>
      <c r="EL1157" s="1235"/>
      <c r="EM1157" s="1235"/>
      <c r="EN1157" s="1235"/>
      <c r="EO1157" s="1235"/>
      <c r="EP1157" s="1235"/>
      <c r="EQ1157" s="1235"/>
      <c r="ER1157" s="1235"/>
      <c r="ES1157" s="1235"/>
      <c r="ET1157" s="1235"/>
      <c r="EU1157" s="1235"/>
      <c r="EV1157" s="1235"/>
      <c r="EW1157" s="1235"/>
      <c r="EX1157" s="1235"/>
      <c r="EY1157" s="1235"/>
      <c r="EZ1157" s="1235"/>
      <c r="FA1157" s="1235"/>
      <c r="FB1157" s="1235"/>
      <c r="FC1157" s="1235"/>
      <c r="FD1157" s="1235"/>
      <c r="FE1157" s="1235"/>
      <c r="FF1157" s="1235"/>
      <c r="FG1157" s="1235"/>
      <c r="FH1157" s="1235"/>
      <c r="FI1157" s="1235"/>
      <c r="FJ1157" s="1235"/>
      <c r="FK1157" s="1235"/>
      <c r="FL1157" s="1235"/>
      <c r="FM1157" s="1235"/>
      <c r="FN1157" s="1235"/>
      <c r="FO1157" s="1235"/>
      <c r="FP1157" s="1235"/>
      <c r="FQ1157" s="1235"/>
      <c r="FR1157" s="1235"/>
      <c r="FS1157" s="1235"/>
      <c r="FT1157" s="1235"/>
      <c r="FU1157" s="1235"/>
      <c r="FV1157" s="1235"/>
      <c r="FW1157" s="1235"/>
      <c r="FX1157" s="1235"/>
      <c r="FY1157" s="1235"/>
      <c r="FZ1157" s="1235"/>
      <c r="GA1157" s="1235"/>
      <c r="GB1157" s="1235"/>
      <c r="GC1157" s="1235"/>
      <c r="GD1157" s="1235"/>
      <c r="GE1157" s="1235"/>
      <c r="GF1157" s="1235"/>
      <c r="GG1157" s="1235"/>
      <c r="GH1157" s="1235"/>
      <c r="GI1157" s="1235"/>
      <c r="GJ1157" s="1235"/>
      <c r="GK1157" s="1235"/>
      <c r="GL1157" s="1235"/>
      <c r="GM1157" s="1235"/>
      <c r="GN1157" s="1235"/>
      <c r="GO1157" s="1235"/>
      <c r="GP1157" s="1235"/>
      <c r="GQ1157" s="1235"/>
      <c r="GR1157" s="1235"/>
      <c r="GS1157" s="1235"/>
      <c r="GT1157" s="1235"/>
      <c r="GU1157" s="1235"/>
      <c r="GV1157" s="1235"/>
      <c r="GW1157" s="1235"/>
      <c r="GX1157" s="1235"/>
      <c r="GY1157" s="1235"/>
      <c r="GZ1157" s="1235"/>
      <c r="HA1157" s="1235"/>
      <c r="HB1157" s="1235"/>
      <c r="HC1157" s="1235"/>
      <c r="HD1157" s="1235"/>
      <c r="HE1157" s="1235"/>
      <c r="HF1157" s="1235"/>
      <c r="HG1157" s="1235"/>
      <c r="HH1157" s="1235"/>
      <c r="HI1157" s="1235"/>
      <c r="HJ1157" s="1235"/>
      <c r="HK1157" s="1235"/>
      <c r="HL1157" s="1235"/>
      <c r="HM1157" s="1235"/>
      <c r="HN1157" s="1235"/>
      <c r="HO1157" s="1235"/>
      <c r="HP1157" s="1235"/>
      <c r="HQ1157" s="1235"/>
      <c r="HR1157" s="1235"/>
      <c r="HS1157" s="1235"/>
      <c r="HT1157" s="1235"/>
      <c r="HU1157" s="1235"/>
      <c r="HV1157" s="1235"/>
      <c r="HW1157" s="1235"/>
      <c r="HX1157" s="1235"/>
      <c r="HY1157" s="1235"/>
      <c r="HZ1157" s="1235"/>
      <c r="IA1157" s="1235"/>
      <c r="IB1157" s="1235"/>
      <c r="IC1157" s="1235"/>
      <c r="ID1157" s="1235"/>
      <c r="IE1157" s="1235"/>
      <c r="IF1157" s="1235"/>
      <c r="IG1157" s="1235"/>
      <c r="IH1157" s="1235"/>
      <c r="II1157" s="1235"/>
      <c r="IJ1157" s="1235"/>
      <c r="IK1157" s="1235"/>
      <c r="IL1157" s="1235"/>
      <c r="IM1157" s="1235"/>
      <c r="IN1157" s="1235"/>
      <c r="IO1157" s="1235"/>
      <c r="IP1157" s="1235"/>
      <c r="IQ1157" s="1235"/>
      <c r="IR1157" s="1235"/>
      <c r="IS1157" s="1235"/>
      <c r="IT1157" s="1235"/>
      <c r="IU1157" s="1235"/>
      <c r="IV1157" s="1235"/>
    </row>
    <row r="1158" spans="1:256" s="1209" customFormat="1" ht="27.25" customHeight="1">
      <c r="A1158" s="1202"/>
      <c r="B1158" s="1203"/>
      <c r="C1158" s="1204"/>
      <c r="D1158" s="1742" t="s">
        <v>7301</v>
      </c>
      <c r="E1158" s="2006"/>
      <c r="F1158" s="1814"/>
      <c r="G1158" s="33"/>
      <c r="H1158" s="1207"/>
      <c r="I1158" s="1208"/>
      <c r="J1158" s="5061"/>
      <c r="K1158" s="4193"/>
      <c r="L1158" s="5062"/>
      <c r="M1158" s="5062"/>
      <c r="N1158" s="5062"/>
      <c r="O1158" s="5062"/>
      <c r="P1158" s="5062"/>
      <c r="Q1158" s="5062"/>
      <c r="R1158" s="5062"/>
      <c r="S1158" s="5062"/>
      <c r="T1158" s="5283"/>
      <c r="U1158" s="1210"/>
      <c r="W1158" s="1210"/>
    </row>
    <row r="1159" spans="1:256" s="5200" customFormat="1" ht="13.5" customHeight="1">
      <c r="A1159" s="2514">
        <v>72</v>
      </c>
      <c r="B1159" s="5240">
        <v>271</v>
      </c>
      <c r="C1159" s="5240" t="s">
        <v>7329</v>
      </c>
      <c r="D1159" s="5240" t="s">
        <v>7328</v>
      </c>
      <c r="E1159" s="5240" t="s">
        <v>149</v>
      </c>
      <c r="F1159" s="2050">
        <f>ROUND(SUM(F1160),3)</f>
        <v>1</v>
      </c>
      <c r="G1159" s="54"/>
      <c r="H1159" s="1369">
        <f>ROUND(F1159*G1159,2)</f>
        <v>0</v>
      </c>
      <c r="I1159" s="1708" t="s">
        <v>60</v>
      </c>
      <c r="J1159" s="5242"/>
      <c r="K1159" s="3559"/>
      <c r="L1159" s="3559"/>
      <c r="CI1159" s="5243"/>
      <c r="CJ1159" s="5243"/>
      <c r="CK1159" s="5243"/>
      <c r="CL1159" s="5243"/>
      <c r="CM1159" s="5243"/>
      <c r="CN1159" s="5243"/>
      <c r="CO1159" s="5243"/>
      <c r="CP1159" s="5243"/>
      <c r="CQ1159" s="5243"/>
      <c r="CR1159" s="5243"/>
      <c r="CS1159" s="5243"/>
      <c r="CT1159" s="5243"/>
      <c r="CU1159" s="5243"/>
      <c r="CV1159" s="5243"/>
      <c r="CW1159" s="5243"/>
      <c r="CX1159" s="5243"/>
      <c r="CY1159" s="5243"/>
      <c r="CZ1159" s="5243"/>
      <c r="DA1159" s="5243"/>
      <c r="DB1159" s="5243"/>
      <c r="DC1159" s="5243"/>
      <c r="DD1159" s="5243"/>
      <c r="DE1159" s="5243"/>
      <c r="DF1159" s="5243"/>
      <c r="DG1159" s="5243"/>
      <c r="DH1159" s="5243"/>
      <c r="DI1159" s="5243"/>
      <c r="DJ1159" s="5243"/>
      <c r="DK1159" s="5243"/>
      <c r="DL1159" s="5243"/>
      <c r="DM1159" s="5243"/>
      <c r="DN1159" s="5243"/>
      <c r="DO1159" s="5243"/>
      <c r="DP1159" s="5243"/>
      <c r="DQ1159" s="5243"/>
      <c r="DR1159" s="5243"/>
      <c r="DS1159" s="5243"/>
      <c r="DT1159" s="5243"/>
      <c r="DU1159" s="5243"/>
      <c r="DV1159" s="5243"/>
      <c r="DW1159" s="5243"/>
      <c r="DX1159" s="5243"/>
      <c r="DY1159" s="5243"/>
      <c r="DZ1159" s="5243"/>
      <c r="EA1159" s="5243"/>
      <c r="EB1159" s="5243"/>
      <c r="EC1159" s="5243"/>
      <c r="ED1159" s="5243"/>
      <c r="EE1159" s="5243"/>
      <c r="EF1159" s="5243"/>
      <c r="EG1159" s="5243"/>
      <c r="EH1159" s="5243"/>
      <c r="EI1159" s="5243"/>
      <c r="EJ1159" s="5243"/>
      <c r="EK1159" s="5243"/>
      <c r="EL1159" s="5243"/>
      <c r="EM1159" s="5243"/>
      <c r="EN1159" s="5243"/>
      <c r="EO1159" s="5243"/>
      <c r="EP1159" s="5243"/>
      <c r="EQ1159" s="5243"/>
      <c r="ER1159" s="5243"/>
      <c r="ES1159" s="5243"/>
      <c r="ET1159" s="5243"/>
      <c r="EU1159" s="5243"/>
      <c r="EV1159" s="5243"/>
      <c r="EW1159" s="5243"/>
      <c r="EX1159" s="5243"/>
      <c r="EY1159" s="5243"/>
      <c r="EZ1159" s="5243"/>
      <c r="FA1159" s="5243"/>
      <c r="FB1159" s="5243"/>
      <c r="FC1159" s="5243"/>
      <c r="FD1159" s="5243"/>
      <c r="FE1159" s="5243"/>
      <c r="FF1159" s="5243"/>
      <c r="FG1159" s="5243"/>
      <c r="FH1159" s="5243"/>
      <c r="FI1159" s="5243"/>
      <c r="FJ1159" s="5243"/>
      <c r="FK1159" s="5243"/>
      <c r="FL1159" s="5243"/>
      <c r="FM1159" s="5243"/>
      <c r="FN1159" s="5243"/>
      <c r="FO1159" s="5243"/>
      <c r="FP1159" s="5243"/>
      <c r="FQ1159" s="5243"/>
      <c r="FR1159" s="5243"/>
      <c r="FS1159" s="5243"/>
      <c r="FT1159" s="5243"/>
      <c r="FU1159" s="5243"/>
      <c r="FV1159" s="5243"/>
      <c r="FW1159" s="5243"/>
      <c r="FX1159" s="5243"/>
      <c r="FY1159" s="5243"/>
      <c r="FZ1159" s="5243"/>
      <c r="GA1159" s="5243"/>
      <c r="GB1159" s="5243"/>
      <c r="GC1159" s="5243"/>
      <c r="GD1159" s="5243"/>
      <c r="GE1159" s="5243"/>
      <c r="GF1159" s="5243"/>
      <c r="GG1159" s="5243"/>
      <c r="GH1159" s="5243"/>
      <c r="GI1159" s="5243"/>
      <c r="GJ1159" s="5243"/>
      <c r="GK1159" s="5243"/>
      <c r="GL1159" s="5243"/>
      <c r="GM1159" s="5243"/>
      <c r="GN1159" s="5243"/>
      <c r="GO1159" s="5243"/>
      <c r="GP1159" s="5243"/>
      <c r="GQ1159" s="5243"/>
      <c r="GR1159" s="5243"/>
      <c r="GS1159" s="5243"/>
      <c r="GT1159" s="5243"/>
      <c r="GU1159" s="5243"/>
      <c r="GV1159" s="5243"/>
      <c r="GW1159" s="5243"/>
      <c r="GX1159" s="5243"/>
      <c r="GY1159" s="5243"/>
      <c r="GZ1159" s="5243"/>
      <c r="HA1159" s="5243"/>
      <c r="HB1159" s="5243"/>
      <c r="HC1159" s="5243"/>
      <c r="HD1159" s="5243"/>
      <c r="HE1159" s="5243"/>
      <c r="HF1159" s="5243"/>
      <c r="HG1159" s="5243"/>
      <c r="HH1159" s="5243"/>
      <c r="HI1159" s="5243"/>
      <c r="HJ1159" s="5243"/>
      <c r="HK1159" s="5243"/>
      <c r="HL1159" s="5243"/>
      <c r="HM1159" s="5243"/>
      <c r="HN1159" s="5243"/>
      <c r="HO1159" s="5243"/>
      <c r="HP1159" s="5243"/>
      <c r="HQ1159" s="5243"/>
      <c r="HR1159" s="5243"/>
      <c r="HS1159" s="5243"/>
      <c r="HT1159" s="5243"/>
      <c r="HU1159" s="5243"/>
      <c r="HV1159" s="5243"/>
      <c r="HW1159" s="5243"/>
      <c r="HX1159" s="5243"/>
      <c r="HY1159" s="5243"/>
      <c r="HZ1159" s="5243"/>
      <c r="IA1159" s="5243"/>
      <c r="IB1159" s="5243"/>
      <c r="IC1159" s="5243"/>
      <c r="ID1159" s="5243"/>
      <c r="IE1159" s="5243"/>
      <c r="IF1159" s="5243"/>
      <c r="IG1159" s="5243"/>
      <c r="IH1159" s="5243"/>
      <c r="II1159" s="5243"/>
      <c r="IJ1159" s="5243"/>
      <c r="IK1159" s="5243"/>
      <c r="IL1159" s="5243"/>
      <c r="IM1159" s="5243"/>
      <c r="IN1159" s="5243"/>
      <c r="IO1159" s="5243"/>
      <c r="IP1159" s="5243"/>
      <c r="IQ1159" s="5243"/>
      <c r="IR1159" s="5243"/>
      <c r="IS1159" s="5243"/>
      <c r="IT1159" s="5243"/>
      <c r="IU1159" s="5243"/>
    </row>
    <row r="1160" spans="1:256" s="1209" customFormat="1" ht="13.5" customHeight="1">
      <c r="A1160" s="1202"/>
      <c r="B1160" s="1203"/>
      <c r="C1160" s="1204"/>
      <c r="D1160" s="1742" t="s">
        <v>7327</v>
      </c>
      <c r="E1160" s="2006"/>
      <c r="F1160" s="2533">
        <v>1</v>
      </c>
      <c r="G1160" s="33"/>
      <c r="H1160" s="1207"/>
      <c r="I1160" s="1208"/>
      <c r="J1160" s="4194"/>
      <c r="K1160" s="4193"/>
      <c r="U1160" s="1210"/>
      <c r="W1160" s="1210"/>
    </row>
    <row r="1161" spans="1:256" s="1175" customFormat="1" ht="54" customHeight="1">
      <c r="A1161" s="2621"/>
      <c r="B1161" s="2622"/>
      <c r="C1161" s="5281"/>
      <c r="D1161" s="1810" t="s">
        <v>7302</v>
      </c>
      <c r="E1161" s="2624"/>
      <c r="F1161" s="2625"/>
      <c r="G1161" s="155"/>
      <c r="H1161" s="1220"/>
      <c r="I1161" s="5021"/>
      <c r="K1161" s="1222"/>
      <c r="L1161" s="1235"/>
      <c r="M1161" s="1235"/>
      <c r="N1161" s="1235"/>
      <c r="O1161" s="1235"/>
      <c r="P1161" s="1235"/>
      <c r="Q1161" s="1235"/>
      <c r="R1161" s="1235"/>
      <c r="S1161" s="1235"/>
      <c r="T1161" s="1235"/>
      <c r="U1161" s="1235"/>
      <c r="V1161" s="1235"/>
      <c r="W1161" s="1235"/>
      <c r="X1161" s="1235"/>
      <c r="Y1161" s="1235"/>
      <c r="Z1161" s="1235"/>
      <c r="AA1161" s="1235"/>
      <c r="AB1161" s="1235"/>
      <c r="AC1161" s="1235"/>
      <c r="AD1161" s="1235"/>
      <c r="AE1161" s="1235"/>
      <c r="AF1161" s="1235"/>
      <c r="AG1161" s="1235"/>
      <c r="AH1161" s="1235"/>
      <c r="AI1161" s="1235"/>
      <c r="AJ1161" s="1235"/>
      <c r="AK1161" s="1235"/>
      <c r="AL1161" s="1235"/>
      <c r="AM1161" s="1235"/>
      <c r="AN1161" s="1235"/>
      <c r="AO1161" s="1235"/>
      <c r="AP1161" s="1235"/>
      <c r="AQ1161" s="1235"/>
      <c r="AR1161" s="1235"/>
      <c r="AS1161" s="1235"/>
      <c r="AT1161" s="1235"/>
      <c r="AU1161" s="1235"/>
      <c r="AV1161" s="1235"/>
      <c r="AW1161" s="1235"/>
      <c r="AX1161" s="1235"/>
      <c r="AY1161" s="1235"/>
      <c r="AZ1161" s="1235"/>
      <c r="BA1161" s="1235"/>
      <c r="BB1161" s="1235"/>
      <c r="BC1161" s="1235"/>
      <c r="BD1161" s="1235"/>
      <c r="BE1161" s="1235"/>
      <c r="BF1161" s="1235"/>
      <c r="BG1161" s="1235"/>
      <c r="BH1161" s="1235"/>
      <c r="BI1161" s="1235"/>
      <c r="BJ1161" s="1235"/>
      <c r="BK1161" s="1235"/>
      <c r="BL1161" s="1235"/>
      <c r="BM1161" s="1235"/>
      <c r="BN1161" s="1235"/>
      <c r="BO1161" s="1235"/>
      <c r="BP1161" s="1235"/>
      <c r="BQ1161" s="1235"/>
      <c r="BR1161" s="1235"/>
      <c r="BS1161" s="1235"/>
      <c r="BT1161" s="1235"/>
      <c r="BU1161" s="1235"/>
      <c r="BV1161" s="1235"/>
      <c r="BW1161" s="1235"/>
      <c r="BX1161" s="1235"/>
      <c r="BY1161" s="1235"/>
      <c r="BZ1161" s="1235"/>
      <c r="CA1161" s="1235"/>
      <c r="CB1161" s="1235"/>
      <c r="CC1161" s="1235"/>
      <c r="CD1161" s="1235"/>
      <c r="CE1161" s="1235"/>
      <c r="CF1161" s="1235"/>
      <c r="CG1161" s="1235"/>
      <c r="CH1161" s="1235"/>
      <c r="CI1161" s="1235"/>
      <c r="CJ1161" s="1235"/>
      <c r="CK1161" s="1235"/>
      <c r="CL1161" s="1235"/>
      <c r="CM1161" s="1235"/>
      <c r="CN1161" s="1235"/>
      <c r="CO1161" s="1235"/>
      <c r="CP1161" s="1235"/>
      <c r="CQ1161" s="1235"/>
      <c r="CR1161" s="1235"/>
      <c r="CS1161" s="1235"/>
      <c r="CT1161" s="1235"/>
      <c r="CU1161" s="1235"/>
      <c r="CV1161" s="1235"/>
      <c r="CW1161" s="1235"/>
      <c r="CX1161" s="1235"/>
      <c r="CY1161" s="1235"/>
      <c r="CZ1161" s="1235"/>
      <c r="DA1161" s="1235"/>
      <c r="DB1161" s="1235"/>
      <c r="DC1161" s="1235"/>
      <c r="DD1161" s="1235"/>
      <c r="DE1161" s="1235"/>
      <c r="DF1161" s="1235"/>
      <c r="DG1161" s="1235"/>
      <c r="DH1161" s="1235"/>
      <c r="DI1161" s="1235"/>
      <c r="DJ1161" s="1235"/>
      <c r="DK1161" s="1235"/>
      <c r="DL1161" s="1235"/>
      <c r="DM1161" s="1235"/>
      <c r="DN1161" s="1235"/>
      <c r="DO1161" s="1235"/>
      <c r="DP1161" s="1235"/>
      <c r="DQ1161" s="1235"/>
      <c r="DR1161" s="1235"/>
      <c r="DS1161" s="1235"/>
      <c r="DT1161" s="1235"/>
      <c r="DU1161" s="1235"/>
      <c r="DV1161" s="1235"/>
      <c r="DW1161" s="1235"/>
      <c r="DX1161" s="1235"/>
      <c r="DY1161" s="1235"/>
      <c r="DZ1161" s="1235"/>
      <c r="EA1161" s="1235"/>
      <c r="EB1161" s="1235"/>
      <c r="EC1161" s="1235"/>
      <c r="ED1161" s="1235"/>
      <c r="EE1161" s="1235"/>
      <c r="EF1161" s="1235"/>
      <c r="EG1161" s="1235"/>
      <c r="EH1161" s="1235"/>
      <c r="EI1161" s="1235"/>
      <c r="EJ1161" s="1235"/>
      <c r="EK1161" s="1235"/>
      <c r="EL1161" s="1235"/>
      <c r="EM1161" s="1235"/>
      <c r="EN1161" s="1235"/>
      <c r="EO1161" s="1235"/>
      <c r="EP1161" s="1235"/>
      <c r="EQ1161" s="1235"/>
      <c r="ER1161" s="1235"/>
      <c r="ES1161" s="1235"/>
      <c r="ET1161" s="1235"/>
      <c r="EU1161" s="1235"/>
      <c r="EV1161" s="1235"/>
      <c r="EW1161" s="1235"/>
      <c r="EX1161" s="1235"/>
      <c r="EY1161" s="1235"/>
      <c r="EZ1161" s="1235"/>
      <c r="FA1161" s="1235"/>
      <c r="FB1161" s="1235"/>
      <c r="FC1161" s="1235"/>
      <c r="FD1161" s="1235"/>
      <c r="FE1161" s="1235"/>
      <c r="FF1161" s="1235"/>
      <c r="FG1161" s="1235"/>
      <c r="FH1161" s="1235"/>
      <c r="FI1161" s="1235"/>
      <c r="FJ1161" s="1235"/>
      <c r="FK1161" s="1235"/>
      <c r="FL1161" s="1235"/>
      <c r="FM1161" s="1235"/>
      <c r="FN1161" s="1235"/>
      <c r="FO1161" s="1235"/>
      <c r="FP1161" s="1235"/>
      <c r="FQ1161" s="1235"/>
      <c r="FR1161" s="1235"/>
      <c r="FS1161" s="1235"/>
      <c r="FT1161" s="1235"/>
      <c r="FU1161" s="1235"/>
      <c r="FV1161" s="1235"/>
      <c r="FW1161" s="1235"/>
      <c r="FX1161" s="1235"/>
      <c r="FY1161" s="1235"/>
      <c r="FZ1161" s="1235"/>
      <c r="GA1161" s="1235"/>
      <c r="GB1161" s="1235"/>
      <c r="GC1161" s="1235"/>
      <c r="GD1161" s="1235"/>
      <c r="GE1161" s="1235"/>
      <c r="GF1161" s="1235"/>
      <c r="GG1161" s="1235"/>
      <c r="GH1161" s="1235"/>
      <c r="GI1161" s="1235"/>
      <c r="GJ1161" s="1235"/>
      <c r="GK1161" s="1235"/>
      <c r="GL1161" s="1235"/>
      <c r="GM1161" s="1235"/>
      <c r="GN1161" s="1235"/>
      <c r="GO1161" s="1235"/>
      <c r="GP1161" s="1235"/>
      <c r="GQ1161" s="1235"/>
      <c r="GR1161" s="1235"/>
      <c r="GS1161" s="1235"/>
      <c r="GT1161" s="1235"/>
      <c r="GU1161" s="1235"/>
      <c r="GV1161" s="1235"/>
      <c r="GW1161" s="1235"/>
      <c r="GX1161" s="1235"/>
      <c r="GY1161" s="1235"/>
      <c r="GZ1161" s="1235"/>
      <c r="HA1161" s="1235"/>
      <c r="HB1161" s="1235"/>
      <c r="HC1161" s="1235"/>
      <c r="HD1161" s="1235"/>
      <c r="HE1161" s="1235"/>
      <c r="HF1161" s="1235"/>
      <c r="HG1161" s="1235"/>
      <c r="HH1161" s="1235"/>
      <c r="HI1161" s="1235"/>
      <c r="HJ1161" s="1235"/>
      <c r="HK1161" s="1235"/>
      <c r="HL1161" s="1235"/>
      <c r="HM1161" s="1235"/>
      <c r="HN1161" s="1235"/>
      <c r="HO1161" s="1235"/>
      <c r="HP1161" s="1235"/>
      <c r="HQ1161" s="1235"/>
      <c r="HR1161" s="1235"/>
      <c r="HS1161" s="1235"/>
      <c r="HT1161" s="1235"/>
      <c r="HU1161" s="1235"/>
      <c r="HV1161" s="1235"/>
      <c r="HW1161" s="1235"/>
      <c r="HX1161" s="1235"/>
      <c r="HY1161" s="1235"/>
      <c r="HZ1161" s="1235"/>
      <c r="IA1161" s="1235"/>
      <c r="IB1161" s="1235"/>
      <c r="IC1161" s="1235"/>
      <c r="ID1161" s="1235"/>
      <c r="IE1161" s="1235"/>
      <c r="IF1161" s="1235"/>
      <c r="IG1161" s="1235"/>
      <c r="IH1161" s="1235"/>
      <c r="II1161" s="1235"/>
      <c r="IJ1161" s="1235"/>
      <c r="IK1161" s="1235"/>
      <c r="IL1161" s="1235"/>
      <c r="IM1161" s="1235"/>
      <c r="IN1161" s="1235"/>
      <c r="IO1161" s="1235"/>
      <c r="IP1161" s="1235"/>
      <c r="IQ1161" s="1235"/>
      <c r="IR1161" s="1235"/>
      <c r="IS1161" s="1235"/>
      <c r="IT1161" s="1235"/>
      <c r="IU1161" s="1235"/>
      <c r="IV1161" s="1235"/>
    </row>
    <row r="1162" spans="1:256" s="1209" customFormat="1" ht="27.25" customHeight="1">
      <c r="A1162" s="1202"/>
      <c r="B1162" s="1203"/>
      <c r="C1162" s="1204"/>
      <c r="D1162" s="1742" t="s">
        <v>7301</v>
      </c>
      <c r="E1162" s="2006"/>
      <c r="F1162" s="1814"/>
      <c r="G1162" s="33"/>
      <c r="H1162" s="1207"/>
      <c r="I1162" s="1208"/>
      <c r="J1162" s="5061"/>
      <c r="K1162" s="4193"/>
      <c r="L1162" s="5062"/>
      <c r="M1162" s="5062"/>
      <c r="N1162" s="5062"/>
      <c r="O1162" s="5062"/>
      <c r="P1162" s="5062"/>
      <c r="Q1162" s="5062"/>
      <c r="R1162" s="5062"/>
      <c r="S1162" s="5062"/>
      <c r="T1162" s="5283"/>
      <c r="U1162" s="1210"/>
      <c r="W1162" s="1210"/>
    </row>
    <row r="1163" spans="1:256" s="5200" customFormat="1" ht="13.5" customHeight="1">
      <c r="A1163" s="2514">
        <v>73</v>
      </c>
      <c r="B1163" s="5240">
        <v>271</v>
      </c>
      <c r="C1163" s="5240" t="s">
        <v>7326</v>
      </c>
      <c r="D1163" s="5240" t="s">
        <v>7325</v>
      </c>
      <c r="E1163" s="5240" t="s">
        <v>149</v>
      </c>
      <c r="F1163" s="2050">
        <f>ROUND(SUM(F1164),3)</f>
        <v>1</v>
      </c>
      <c r="G1163" s="54"/>
      <c r="H1163" s="1369">
        <f>ROUND(F1163*G1163,2)</f>
        <v>0</v>
      </c>
      <c r="I1163" s="1708" t="s">
        <v>60</v>
      </c>
      <c r="J1163" s="5242"/>
      <c r="K1163" s="3559"/>
      <c r="L1163" s="3559"/>
      <c r="CI1163" s="5243"/>
      <c r="CJ1163" s="5243"/>
      <c r="CK1163" s="5243"/>
      <c r="CL1163" s="5243"/>
      <c r="CM1163" s="5243"/>
      <c r="CN1163" s="5243"/>
      <c r="CO1163" s="5243"/>
      <c r="CP1163" s="5243"/>
      <c r="CQ1163" s="5243"/>
      <c r="CR1163" s="5243"/>
      <c r="CS1163" s="5243"/>
      <c r="CT1163" s="5243"/>
      <c r="CU1163" s="5243"/>
      <c r="CV1163" s="5243"/>
      <c r="CW1163" s="5243"/>
      <c r="CX1163" s="5243"/>
      <c r="CY1163" s="5243"/>
      <c r="CZ1163" s="5243"/>
      <c r="DA1163" s="5243"/>
      <c r="DB1163" s="5243"/>
      <c r="DC1163" s="5243"/>
      <c r="DD1163" s="5243"/>
      <c r="DE1163" s="5243"/>
      <c r="DF1163" s="5243"/>
      <c r="DG1163" s="5243"/>
      <c r="DH1163" s="5243"/>
      <c r="DI1163" s="5243"/>
      <c r="DJ1163" s="5243"/>
      <c r="DK1163" s="5243"/>
      <c r="DL1163" s="5243"/>
      <c r="DM1163" s="5243"/>
      <c r="DN1163" s="5243"/>
      <c r="DO1163" s="5243"/>
      <c r="DP1163" s="5243"/>
      <c r="DQ1163" s="5243"/>
      <c r="DR1163" s="5243"/>
      <c r="DS1163" s="5243"/>
      <c r="DT1163" s="5243"/>
      <c r="DU1163" s="5243"/>
      <c r="DV1163" s="5243"/>
      <c r="DW1163" s="5243"/>
      <c r="DX1163" s="5243"/>
      <c r="DY1163" s="5243"/>
      <c r="DZ1163" s="5243"/>
      <c r="EA1163" s="5243"/>
      <c r="EB1163" s="5243"/>
      <c r="EC1163" s="5243"/>
      <c r="ED1163" s="5243"/>
      <c r="EE1163" s="5243"/>
      <c r="EF1163" s="5243"/>
      <c r="EG1163" s="5243"/>
      <c r="EH1163" s="5243"/>
      <c r="EI1163" s="5243"/>
      <c r="EJ1163" s="5243"/>
      <c r="EK1163" s="5243"/>
      <c r="EL1163" s="5243"/>
      <c r="EM1163" s="5243"/>
      <c r="EN1163" s="5243"/>
      <c r="EO1163" s="5243"/>
      <c r="EP1163" s="5243"/>
      <c r="EQ1163" s="5243"/>
      <c r="ER1163" s="5243"/>
      <c r="ES1163" s="5243"/>
      <c r="ET1163" s="5243"/>
      <c r="EU1163" s="5243"/>
      <c r="EV1163" s="5243"/>
      <c r="EW1163" s="5243"/>
      <c r="EX1163" s="5243"/>
      <c r="EY1163" s="5243"/>
      <c r="EZ1163" s="5243"/>
      <c r="FA1163" s="5243"/>
      <c r="FB1163" s="5243"/>
      <c r="FC1163" s="5243"/>
      <c r="FD1163" s="5243"/>
      <c r="FE1163" s="5243"/>
      <c r="FF1163" s="5243"/>
      <c r="FG1163" s="5243"/>
      <c r="FH1163" s="5243"/>
      <c r="FI1163" s="5243"/>
      <c r="FJ1163" s="5243"/>
      <c r="FK1163" s="5243"/>
      <c r="FL1163" s="5243"/>
      <c r="FM1163" s="5243"/>
      <c r="FN1163" s="5243"/>
      <c r="FO1163" s="5243"/>
      <c r="FP1163" s="5243"/>
      <c r="FQ1163" s="5243"/>
      <c r="FR1163" s="5243"/>
      <c r="FS1163" s="5243"/>
      <c r="FT1163" s="5243"/>
      <c r="FU1163" s="5243"/>
      <c r="FV1163" s="5243"/>
      <c r="FW1163" s="5243"/>
      <c r="FX1163" s="5243"/>
      <c r="FY1163" s="5243"/>
      <c r="FZ1163" s="5243"/>
      <c r="GA1163" s="5243"/>
      <c r="GB1163" s="5243"/>
      <c r="GC1163" s="5243"/>
      <c r="GD1163" s="5243"/>
      <c r="GE1163" s="5243"/>
      <c r="GF1163" s="5243"/>
      <c r="GG1163" s="5243"/>
      <c r="GH1163" s="5243"/>
      <c r="GI1163" s="5243"/>
      <c r="GJ1163" s="5243"/>
      <c r="GK1163" s="5243"/>
      <c r="GL1163" s="5243"/>
      <c r="GM1163" s="5243"/>
      <c r="GN1163" s="5243"/>
      <c r="GO1163" s="5243"/>
      <c r="GP1163" s="5243"/>
      <c r="GQ1163" s="5243"/>
      <c r="GR1163" s="5243"/>
      <c r="GS1163" s="5243"/>
      <c r="GT1163" s="5243"/>
      <c r="GU1163" s="5243"/>
      <c r="GV1163" s="5243"/>
      <c r="GW1163" s="5243"/>
      <c r="GX1163" s="5243"/>
      <c r="GY1163" s="5243"/>
      <c r="GZ1163" s="5243"/>
      <c r="HA1163" s="5243"/>
      <c r="HB1163" s="5243"/>
      <c r="HC1163" s="5243"/>
      <c r="HD1163" s="5243"/>
      <c r="HE1163" s="5243"/>
      <c r="HF1163" s="5243"/>
      <c r="HG1163" s="5243"/>
      <c r="HH1163" s="5243"/>
      <c r="HI1163" s="5243"/>
      <c r="HJ1163" s="5243"/>
      <c r="HK1163" s="5243"/>
      <c r="HL1163" s="5243"/>
      <c r="HM1163" s="5243"/>
      <c r="HN1163" s="5243"/>
      <c r="HO1163" s="5243"/>
      <c r="HP1163" s="5243"/>
      <c r="HQ1163" s="5243"/>
      <c r="HR1163" s="5243"/>
      <c r="HS1163" s="5243"/>
      <c r="HT1163" s="5243"/>
      <c r="HU1163" s="5243"/>
      <c r="HV1163" s="5243"/>
      <c r="HW1163" s="5243"/>
      <c r="HX1163" s="5243"/>
      <c r="HY1163" s="5243"/>
      <c r="HZ1163" s="5243"/>
      <c r="IA1163" s="5243"/>
      <c r="IB1163" s="5243"/>
      <c r="IC1163" s="5243"/>
      <c r="ID1163" s="5243"/>
      <c r="IE1163" s="5243"/>
      <c r="IF1163" s="5243"/>
      <c r="IG1163" s="5243"/>
      <c r="IH1163" s="5243"/>
      <c r="II1163" s="5243"/>
      <c r="IJ1163" s="5243"/>
      <c r="IK1163" s="5243"/>
      <c r="IL1163" s="5243"/>
      <c r="IM1163" s="5243"/>
      <c r="IN1163" s="5243"/>
      <c r="IO1163" s="5243"/>
      <c r="IP1163" s="5243"/>
      <c r="IQ1163" s="5243"/>
      <c r="IR1163" s="5243"/>
      <c r="IS1163" s="5243"/>
      <c r="IT1163" s="5243"/>
      <c r="IU1163" s="5243"/>
    </row>
    <row r="1164" spans="1:256" s="1209" customFormat="1" ht="13.5" customHeight="1">
      <c r="A1164" s="1202"/>
      <c r="B1164" s="1203"/>
      <c r="C1164" s="1204"/>
      <c r="D1164" s="1742" t="s">
        <v>7324</v>
      </c>
      <c r="E1164" s="2006"/>
      <c r="F1164" s="2533">
        <v>1</v>
      </c>
      <c r="G1164" s="33"/>
      <c r="H1164" s="1207"/>
      <c r="I1164" s="1208"/>
      <c r="J1164" s="4194"/>
      <c r="K1164" s="4193"/>
      <c r="U1164" s="1210"/>
      <c r="W1164" s="1210"/>
    </row>
    <row r="1165" spans="1:256" s="1175" customFormat="1" ht="54" customHeight="1">
      <c r="A1165" s="2621"/>
      <c r="B1165" s="2622"/>
      <c r="C1165" s="5281"/>
      <c r="D1165" s="1810" t="s">
        <v>7302</v>
      </c>
      <c r="E1165" s="2624"/>
      <c r="F1165" s="2625"/>
      <c r="G1165" s="155"/>
      <c r="H1165" s="1220"/>
      <c r="I1165" s="5021"/>
      <c r="K1165" s="1222"/>
      <c r="L1165" s="1235"/>
      <c r="M1165" s="1235"/>
      <c r="N1165" s="1235"/>
      <c r="O1165" s="1235"/>
      <c r="P1165" s="1235"/>
      <c r="Q1165" s="1235"/>
      <c r="R1165" s="1235"/>
      <c r="S1165" s="1235"/>
      <c r="T1165" s="1235"/>
      <c r="U1165" s="1235"/>
      <c r="V1165" s="1235"/>
      <c r="W1165" s="1235"/>
      <c r="X1165" s="1235"/>
      <c r="Y1165" s="1235"/>
      <c r="Z1165" s="1235"/>
      <c r="AA1165" s="1235"/>
      <c r="AB1165" s="1235"/>
      <c r="AC1165" s="1235"/>
      <c r="AD1165" s="1235"/>
      <c r="AE1165" s="1235"/>
      <c r="AF1165" s="1235"/>
      <c r="AG1165" s="1235"/>
      <c r="AH1165" s="1235"/>
      <c r="AI1165" s="1235"/>
      <c r="AJ1165" s="1235"/>
      <c r="AK1165" s="1235"/>
      <c r="AL1165" s="1235"/>
      <c r="AM1165" s="1235"/>
      <c r="AN1165" s="1235"/>
      <c r="AO1165" s="1235"/>
      <c r="AP1165" s="1235"/>
      <c r="AQ1165" s="1235"/>
      <c r="AR1165" s="1235"/>
      <c r="AS1165" s="1235"/>
      <c r="AT1165" s="1235"/>
      <c r="AU1165" s="1235"/>
      <c r="AV1165" s="1235"/>
      <c r="AW1165" s="1235"/>
      <c r="AX1165" s="1235"/>
      <c r="AY1165" s="1235"/>
      <c r="AZ1165" s="1235"/>
      <c r="BA1165" s="1235"/>
      <c r="BB1165" s="1235"/>
      <c r="BC1165" s="1235"/>
      <c r="BD1165" s="1235"/>
      <c r="BE1165" s="1235"/>
      <c r="BF1165" s="1235"/>
      <c r="BG1165" s="1235"/>
      <c r="BH1165" s="1235"/>
      <c r="BI1165" s="1235"/>
      <c r="BJ1165" s="1235"/>
      <c r="BK1165" s="1235"/>
      <c r="BL1165" s="1235"/>
      <c r="BM1165" s="1235"/>
      <c r="BN1165" s="1235"/>
      <c r="BO1165" s="1235"/>
      <c r="BP1165" s="1235"/>
      <c r="BQ1165" s="1235"/>
      <c r="BR1165" s="1235"/>
      <c r="BS1165" s="1235"/>
      <c r="BT1165" s="1235"/>
      <c r="BU1165" s="1235"/>
      <c r="BV1165" s="1235"/>
      <c r="BW1165" s="1235"/>
      <c r="BX1165" s="1235"/>
      <c r="BY1165" s="1235"/>
      <c r="BZ1165" s="1235"/>
      <c r="CA1165" s="1235"/>
      <c r="CB1165" s="1235"/>
      <c r="CC1165" s="1235"/>
      <c r="CD1165" s="1235"/>
      <c r="CE1165" s="1235"/>
      <c r="CF1165" s="1235"/>
      <c r="CG1165" s="1235"/>
      <c r="CH1165" s="1235"/>
      <c r="CI1165" s="1235"/>
      <c r="CJ1165" s="1235"/>
      <c r="CK1165" s="1235"/>
      <c r="CL1165" s="1235"/>
      <c r="CM1165" s="1235"/>
      <c r="CN1165" s="1235"/>
      <c r="CO1165" s="1235"/>
      <c r="CP1165" s="1235"/>
      <c r="CQ1165" s="1235"/>
      <c r="CR1165" s="1235"/>
      <c r="CS1165" s="1235"/>
      <c r="CT1165" s="1235"/>
      <c r="CU1165" s="1235"/>
      <c r="CV1165" s="1235"/>
      <c r="CW1165" s="1235"/>
      <c r="CX1165" s="1235"/>
      <c r="CY1165" s="1235"/>
      <c r="CZ1165" s="1235"/>
      <c r="DA1165" s="1235"/>
      <c r="DB1165" s="1235"/>
      <c r="DC1165" s="1235"/>
      <c r="DD1165" s="1235"/>
      <c r="DE1165" s="1235"/>
      <c r="DF1165" s="1235"/>
      <c r="DG1165" s="1235"/>
      <c r="DH1165" s="1235"/>
      <c r="DI1165" s="1235"/>
      <c r="DJ1165" s="1235"/>
      <c r="DK1165" s="1235"/>
      <c r="DL1165" s="1235"/>
      <c r="DM1165" s="1235"/>
      <c r="DN1165" s="1235"/>
      <c r="DO1165" s="1235"/>
      <c r="DP1165" s="1235"/>
      <c r="DQ1165" s="1235"/>
      <c r="DR1165" s="1235"/>
      <c r="DS1165" s="1235"/>
      <c r="DT1165" s="1235"/>
      <c r="DU1165" s="1235"/>
      <c r="DV1165" s="1235"/>
      <c r="DW1165" s="1235"/>
      <c r="DX1165" s="1235"/>
      <c r="DY1165" s="1235"/>
      <c r="DZ1165" s="1235"/>
      <c r="EA1165" s="1235"/>
      <c r="EB1165" s="1235"/>
      <c r="EC1165" s="1235"/>
      <c r="ED1165" s="1235"/>
      <c r="EE1165" s="1235"/>
      <c r="EF1165" s="1235"/>
      <c r="EG1165" s="1235"/>
      <c r="EH1165" s="1235"/>
      <c r="EI1165" s="1235"/>
      <c r="EJ1165" s="1235"/>
      <c r="EK1165" s="1235"/>
      <c r="EL1165" s="1235"/>
      <c r="EM1165" s="1235"/>
      <c r="EN1165" s="1235"/>
      <c r="EO1165" s="1235"/>
      <c r="EP1165" s="1235"/>
      <c r="EQ1165" s="1235"/>
      <c r="ER1165" s="1235"/>
      <c r="ES1165" s="1235"/>
      <c r="ET1165" s="1235"/>
      <c r="EU1165" s="1235"/>
      <c r="EV1165" s="1235"/>
      <c r="EW1165" s="1235"/>
      <c r="EX1165" s="1235"/>
      <c r="EY1165" s="1235"/>
      <c r="EZ1165" s="1235"/>
      <c r="FA1165" s="1235"/>
      <c r="FB1165" s="1235"/>
      <c r="FC1165" s="1235"/>
      <c r="FD1165" s="1235"/>
      <c r="FE1165" s="1235"/>
      <c r="FF1165" s="1235"/>
      <c r="FG1165" s="1235"/>
      <c r="FH1165" s="1235"/>
      <c r="FI1165" s="1235"/>
      <c r="FJ1165" s="1235"/>
      <c r="FK1165" s="1235"/>
      <c r="FL1165" s="1235"/>
      <c r="FM1165" s="1235"/>
      <c r="FN1165" s="1235"/>
      <c r="FO1165" s="1235"/>
      <c r="FP1165" s="1235"/>
      <c r="FQ1165" s="1235"/>
      <c r="FR1165" s="1235"/>
      <c r="FS1165" s="1235"/>
      <c r="FT1165" s="1235"/>
      <c r="FU1165" s="1235"/>
      <c r="FV1165" s="1235"/>
      <c r="FW1165" s="1235"/>
      <c r="FX1165" s="1235"/>
      <c r="FY1165" s="1235"/>
      <c r="FZ1165" s="1235"/>
      <c r="GA1165" s="1235"/>
      <c r="GB1165" s="1235"/>
      <c r="GC1165" s="1235"/>
      <c r="GD1165" s="1235"/>
      <c r="GE1165" s="1235"/>
      <c r="GF1165" s="1235"/>
      <c r="GG1165" s="1235"/>
      <c r="GH1165" s="1235"/>
      <c r="GI1165" s="1235"/>
      <c r="GJ1165" s="1235"/>
      <c r="GK1165" s="1235"/>
      <c r="GL1165" s="1235"/>
      <c r="GM1165" s="1235"/>
      <c r="GN1165" s="1235"/>
      <c r="GO1165" s="1235"/>
      <c r="GP1165" s="1235"/>
      <c r="GQ1165" s="1235"/>
      <c r="GR1165" s="1235"/>
      <c r="GS1165" s="1235"/>
      <c r="GT1165" s="1235"/>
      <c r="GU1165" s="1235"/>
      <c r="GV1165" s="1235"/>
      <c r="GW1165" s="1235"/>
      <c r="GX1165" s="1235"/>
      <c r="GY1165" s="1235"/>
      <c r="GZ1165" s="1235"/>
      <c r="HA1165" s="1235"/>
      <c r="HB1165" s="1235"/>
      <c r="HC1165" s="1235"/>
      <c r="HD1165" s="1235"/>
      <c r="HE1165" s="1235"/>
      <c r="HF1165" s="1235"/>
      <c r="HG1165" s="1235"/>
      <c r="HH1165" s="1235"/>
      <c r="HI1165" s="1235"/>
      <c r="HJ1165" s="1235"/>
      <c r="HK1165" s="1235"/>
      <c r="HL1165" s="1235"/>
      <c r="HM1165" s="1235"/>
      <c r="HN1165" s="1235"/>
      <c r="HO1165" s="1235"/>
      <c r="HP1165" s="1235"/>
      <c r="HQ1165" s="1235"/>
      <c r="HR1165" s="1235"/>
      <c r="HS1165" s="1235"/>
      <c r="HT1165" s="1235"/>
      <c r="HU1165" s="1235"/>
      <c r="HV1165" s="1235"/>
      <c r="HW1165" s="1235"/>
      <c r="HX1165" s="1235"/>
      <c r="HY1165" s="1235"/>
      <c r="HZ1165" s="1235"/>
      <c r="IA1165" s="1235"/>
      <c r="IB1165" s="1235"/>
      <c r="IC1165" s="1235"/>
      <c r="ID1165" s="1235"/>
      <c r="IE1165" s="1235"/>
      <c r="IF1165" s="1235"/>
      <c r="IG1165" s="1235"/>
      <c r="IH1165" s="1235"/>
      <c r="II1165" s="1235"/>
      <c r="IJ1165" s="1235"/>
      <c r="IK1165" s="1235"/>
      <c r="IL1165" s="1235"/>
      <c r="IM1165" s="1235"/>
      <c r="IN1165" s="1235"/>
      <c r="IO1165" s="1235"/>
      <c r="IP1165" s="1235"/>
      <c r="IQ1165" s="1235"/>
      <c r="IR1165" s="1235"/>
      <c r="IS1165" s="1235"/>
      <c r="IT1165" s="1235"/>
      <c r="IU1165" s="1235"/>
      <c r="IV1165" s="1235"/>
    </row>
    <row r="1166" spans="1:256" s="1209" customFormat="1" ht="27.25" customHeight="1">
      <c r="A1166" s="1202"/>
      <c r="B1166" s="1203"/>
      <c r="C1166" s="1204"/>
      <c r="D1166" s="1742" t="s">
        <v>7301</v>
      </c>
      <c r="E1166" s="2006"/>
      <c r="F1166" s="1814"/>
      <c r="G1166" s="33"/>
      <c r="H1166" s="1207"/>
      <c r="I1166" s="1208"/>
      <c r="J1166" s="5061"/>
      <c r="K1166" s="4193"/>
      <c r="L1166" s="5062"/>
      <c r="M1166" s="5062"/>
      <c r="N1166" s="5062"/>
      <c r="O1166" s="5062"/>
      <c r="P1166" s="5062"/>
      <c r="Q1166" s="5062"/>
      <c r="R1166" s="5062"/>
      <c r="S1166" s="5062"/>
      <c r="T1166" s="5283"/>
      <c r="U1166" s="1210"/>
      <c r="W1166" s="1210"/>
    </row>
    <row r="1167" spans="1:256" s="5200" customFormat="1" ht="13.5" customHeight="1">
      <c r="A1167" s="2514">
        <v>74</v>
      </c>
      <c r="B1167" s="5240">
        <v>271</v>
      </c>
      <c r="C1167" s="5240" t="s">
        <v>7323</v>
      </c>
      <c r="D1167" s="5240" t="s">
        <v>7322</v>
      </c>
      <c r="E1167" s="5240" t="s">
        <v>149</v>
      </c>
      <c r="F1167" s="2050">
        <f>ROUND(SUM(F1168),3)</f>
        <v>1</v>
      </c>
      <c r="G1167" s="54"/>
      <c r="H1167" s="1369">
        <f>ROUND(F1167*G1167,2)</f>
        <v>0</v>
      </c>
      <c r="I1167" s="1708" t="s">
        <v>60</v>
      </c>
      <c r="J1167" s="5242"/>
      <c r="K1167" s="3559"/>
      <c r="L1167" s="3559"/>
      <c r="CI1167" s="5243"/>
      <c r="CJ1167" s="5243"/>
      <c r="CK1167" s="5243"/>
      <c r="CL1167" s="5243"/>
      <c r="CM1167" s="5243"/>
      <c r="CN1167" s="5243"/>
      <c r="CO1167" s="5243"/>
      <c r="CP1167" s="5243"/>
      <c r="CQ1167" s="5243"/>
      <c r="CR1167" s="5243"/>
      <c r="CS1167" s="5243"/>
      <c r="CT1167" s="5243"/>
      <c r="CU1167" s="5243"/>
      <c r="CV1167" s="5243"/>
      <c r="CW1167" s="5243"/>
      <c r="CX1167" s="5243"/>
      <c r="CY1167" s="5243"/>
      <c r="CZ1167" s="5243"/>
      <c r="DA1167" s="5243"/>
      <c r="DB1167" s="5243"/>
      <c r="DC1167" s="5243"/>
      <c r="DD1167" s="5243"/>
      <c r="DE1167" s="5243"/>
      <c r="DF1167" s="5243"/>
      <c r="DG1167" s="5243"/>
      <c r="DH1167" s="5243"/>
      <c r="DI1167" s="5243"/>
      <c r="DJ1167" s="5243"/>
      <c r="DK1167" s="5243"/>
      <c r="DL1167" s="5243"/>
      <c r="DM1167" s="5243"/>
      <c r="DN1167" s="5243"/>
      <c r="DO1167" s="5243"/>
      <c r="DP1167" s="5243"/>
      <c r="DQ1167" s="5243"/>
      <c r="DR1167" s="5243"/>
      <c r="DS1167" s="5243"/>
      <c r="DT1167" s="5243"/>
      <c r="DU1167" s="5243"/>
      <c r="DV1167" s="5243"/>
      <c r="DW1167" s="5243"/>
      <c r="DX1167" s="5243"/>
      <c r="DY1167" s="5243"/>
      <c r="DZ1167" s="5243"/>
      <c r="EA1167" s="5243"/>
      <c r="EB1167" s="5243"/>
      <c r="EC1167" s="5243"/>
      <c r="ED1167" s="5243"/>
      <c r="EE1167" s="5243"/>
      <c r="EF1167" s="5243"/>
      <c r="EG1167" s="5243"/>
      <c r="EH1167" s="5243"/>
      <c r="EI1167" s="5243"/>
      <c r="EJ1167" s="5243"/>
      <c r="EK1167" s="5243"/>
      <c r="EL1167" s="5243"/>
      <c r="EM1167" s="5243"/>
      <c r="EN1167" s="5243"/>
      <c r="EO1167" s="5243"/>
      <c r="EP1167" s="5243"/>
      <c r="EQ1167" s="5243"/>
      <c r="ER1167" s="5243"/>
      <c r="ES1167" s="5243"/>
      <c r="ET1167" s="5243"/>
      <c r="EU1167" s="5243"/>
      <c r="EV1167" s="5243"/>
      <c r="EW1167" s="5243"/>
      <c r="EX1167" s="5243"/>
      <c r="EY1167" s="5243"/>
      <c r="EZ1167" s="5243"/>
      <c r="FA1167" s="5243"/>
      <c r="FB1167" s="5243"/>
      <c r="FC1167" s="5243"/>
      <c r="FD1167" s="5243"/>
      <c r="FE1167" s="5243"/>
      <c r="FF1167" s="5243"/>
      <c r="FG1167" s="5243"/>
      <c r="FH1167" s="5243"/>
      <c r="FI1167" s="5243"/>
      <c r="FJ1167" s="5243"/>
      <c r="FK1167" s="5243"/>
      <c r="FL1167" s="5243"/>
      <c r="FM1167" s="5243"/>
      <c r="FN1167" s="5243"/>
      <c r="FO1167" s="5243"/>
      <c r="FP1167" s="5243"/>
      <c r="FQ1167" s="5243"/>
      <c r="FR1167" s="5243"/>
      <c r="FS1167" s="5243"/>
      <c r="FT1167" s="5243"/>
      <c r="FU1167" s="5243"/>
      <c r="FV1167" s="5243"/>
      <c r="FW1167" s="5243"/>
      <c r="FX1167" s="5243"/>
      <c r="FY1167" s="5243"/>
      <c r="FZ1167" s="5243"/>
      <c r="GA1167" s="5243"/>
      <c r="GB1167" s="5243"/>
      <c r="GC1167" s="5243"/>
      <c r="GD1167" s="5243"/>
      <c r="GE1167" s="5243"/>
      <c r="GF1167" s="5243"/>
      <c r="GG1167" s="5243"/>
      <c r="GH1167" s="5243"/>
      <c r="GI1167" s="5243"/>
      <c r="GJ1167" s="5243"/>
      <c r="GK1167" s="5243"/>
      <c r="GL1167" s="5243"/>
      <c r="GM1167" s="5243"/>
      <c r="GN1167" s="5243"/>
      <c r="GO1167" s="5243"/>
      <c r="GP1167" s="5243"/>
      <c r="GQ1167" s="5243"/>
      <c r="GR1167" s="5243"/>
      <c r="GS1167" s="5243"/>
      <c r="GT1167" s="5243"/>
      <c r="GU1167" s="5243"/>
      <c r="GV1167" s="5243"/>
      <c r="GW1167" s="5243"/>
      <c r="GX1167" s="5243"/>
      <c r="GY1167" s="5243"/>
      <c r="GZ1167" s="5243"/>
      <c r="HA1167" s="5243"/>
      <c r="HB1167" s="5243"/>
      <c r="HC1167" s="5243"/>
      <c r="HD1167" s="5243"/>
      <c r="HE1167" s="5243"/>
      <c r="HF1167" s="5243"/>
      <c r="HG1167" s="5243"/>
      <c r="HH1167" s="5243"/>
      <c r="HI1167" s="5243"/>
      <c r="HJ1167" s="5243"/>
      <c r="HK1167" s="5243"/>
      <c r="HL1167" s="5243"/>
      <c r="HM1167" s="5243"/>
      <c r="HN1167" s="5243"/>
      <c r="HO1167" s="5243"/>
      <c r="HP1167" s="5243"/>
      <c r="HQ1167" s="5243"/>
      <c r="HR1167" s="5243"/>
      <c r="HS1167" s="5243"/>
      <c r="HT1167" s="5243"/>
      <c r="HU1167" s="5243"/>
      <c r="HV1167" s="5243"/>
      <c r="HW1167" s="5243"/>
      <c r="HX1167" s="5243"/>
      <c r="HY1167" s="5243"/>
      <c r="HZ1167" s="5243"/>
      <c r="IA1167" s="5243"/>
      <c r="IB1167" s="5243"/>
      <c r="IC1167" s="5243"/>
      <c r="ID1167" s="5243"/>
      <c r="IE1167" s="5243"/>
      <c r="IF1167" s="5243"/>
      <c r="IG1167" s="5243"/>
      <c r="IH1167" s="5243"/>
      <c r="II1167" s="5243"/>
      <c r="IJ1167" s="5243"/>
      <c r="IK1167" s="5243"/>
      <c r="IL1167" s="5243"/>
      <c r="IM1167" s="5243"/>
      <c r="IN1167" s="5243"/>
      <c r="IO1167" s="5243"/>
      <c r="IP1167" s="5243"/>
      <c r="IQ1167" s="5243"/>
      <c r="IR1167" s="5243"/>
      <c r="IS1167" s="5243"/>
      <c r="IT1167" s="5243"/>
      <c r="IU1167" s="5243"/>
    </row>
    <row r="1168" spans="1:256" s="1209" customFormat="1" ht="13.5" customHeight="1">
      <c r="A1168" s="1202"/>
      <c r="B1168" s="1203"/>
      <c r="C1168" s="1204"/>
      <c r="D1168" s="1742" t="s">
        <v>7321</v>
      </c>
      <c r="E1168" s="2006"/>
      <c r="F1168" s="2533">
        <v>1</v>
      </c>
      <c r="G1168" s="33"/>
      <c r="H1168" s="1207"/>
      <c r="I1168" s="1208"/>
      <c r="J1168" s="4194"/>
      <c r="K1168" s="4193"/>
      <c r="U1168" s="1210"/>
      <c r="W1168" s="1210"/>
    </row>
    <row r="1169" spans="1:256" s="1175" customFormat="1" ht="54" customHeight="1">
      <c r="A1169" s="2621"/>
      <c r="B1169" s="2622"/>
      <c r="C1169" s="5281"/>
      <c r="D1169" s="1810" t="s">
        <v>7302</v>
      </c>
      <c r="E1169" s="2624"/>
      <c r="F1169" s="2625"/>
      <c r="G1169" s="155"/>
      <c r="H1169" s="1220"/>
      <c r="I1169" s="5021"/>
      <c r="K1169" s="1222"/>
      <c r="L1169" s="1235"/>
      <c r="M1169" s="1235"/>
      <c r="N1169" s="1235"/>
      <c r="O1169" s="1235"/>
      <c r="P1169" s="1235"/>
      <c r="Q1169" s="1235"/>
      <c r="R1169" s="1235"/>
      <c r="S1169" s="1235"/>
      <c r="T1169" s="1235"/>
      <c r="U1169" s="1235"/>
      <c r="V1169" s="1235"/>
      <c r="W1169" s="1235"/>
      <c r="X1169" s="1235"/>
      <c r="Y1169" s="1235"/>
      <c r="Z1169" s="1235"/>
      <c r="AA1169" s="1235"/>
      <c r="AB1169" s="1235"/>
      <c r="AC1169" s="1235"/>
      <c r="AD1169" s="1235"/>
      <c r="AE1169" s="1235"/>
      <c r="AF1169" s="1235"/>
      <c r="AG1169" s="1235"/>
      <c r="AH1169" s="1235"/>
      <c r="AI1169" s="1235"/>
      <c r="AJ1169" s="1235"/>
      <c r="AK1169" s="1235"/>
      <c r="AL1169" s="1235"/>
      <c r="AM1169" s="1235"/>
      <c r="AN1169" s="1235"/>
      <c r="AO1169" s="1235"/>
      <c r="AP1169" s="1235"/>
      <c r="AQ1169" s="1235"/>
      <c r="AR1169" s="1235"/>
      <c r="AS1169" s="1235"/>
      <c r="AT1169" s="1235"/>
      <c r="AU1169" s="1235"/>
      <c r="AV1169" s="1235"/>
      <c r="AW1169" s="1235"/>
      <c r="AX1169" s="1235"/>
      <c r="AY1169" s="1235"/>
      <c r="AZ1169" s="1235"/>
      <c r="BA1169" s="1235"/>
      <c r="BB1169" s="1235"/>
      <c r="BC1169" s="1235"/>
      <c r="BD1169" s="1235"/>
      <c r="BE1169" s="1235"/>
      <c r="BF1169" s="1235"/>
      <c r="BG1169" s="1235"/>
      <c r="BH1169" s="1235"/>
      <c r="BI1169" s="1235"/>
      <c r="BJ1169" s="1235"/>
      <c r="BK1169" s="1235"/>
      <c r="BL1169" s="1235"/>
      <c r="BM1169" s="1235"/>
      <c r="BN1169" s="1235"/>
      <c r="BO1169" s="1235"/>
      <c r="BP1169" s="1235"/>
      <c r="BQ1169" s="1235"/>
      <c r="BR1169" s="1235"/>
      <c r="BS1169" s="1235"/>
      <c r="BT1169" s="1235"/>
      <c r="BU1169" s="1235"/>
      <c r="BV1169" s="1235"/>
      <c r="BW1169" s="1235"/>
      <c r="BX1169" s="1235"/>
      <c r="BY1169" s="1235"/>
      <c r="BZ1169" s="1235"/>
      <c r="CA1169" s="1235"/>
      <c r="CB1169" s="1235"/>
      <c r="CC1169" s="1235"/>
      <c r="CD1169" s="1235"/>
      <c r="CE1169" s="1235"/>
      <c r="CF1169" s="1235"/>
      <c r="CG1169" s="1235"/>
      <c r="CH1169" s="1235"/>
      <c r="CI1169" s="1235"/>
      <c r="CJ1169" s="1235"/>
      <c r="CK1169" s="1235"/>
      <c r="CL1169" s="1235"/>
      <c r="CM1169" s="1235"/>
      <c r="CN1169" s="1235"/>
      <c r="CO1169" s="1235"/>
      <c r="CP1169" s="1235"/>
      <c r="CQ1169" s="1235"/>
      <c r="CR1169" s="1235"/>
      <c r="CS1169" s="1235"/>
      <c r="CT1169" s="1235"/>
      <c r="CU1169" s="1235"/>
      <c r="CV1169" s="1235"/>
      <c r="CW1169" s="1235"/>
      <c r="CX1169" s="1235"/>
      <c r="CY1169" s="1235"/>
      <c r="CZ1169" s="1235"/>
      <c r="DA1169" s="1235"/>
      <c r="DB1169" s="1235"/>
      <c r="DC1169" s="1235"/>
      <c r="DD1169" s="1235"/>
      <c r="DE1169" s="1235"/>
      <c r="DF1169" s="1235"/>
      <c r="DG1169" s="1235"/>
      <c r="DH1169" s="1235"/>
      <c r="DI1169" s="1235"/>
      <c r="DJ1169" s="1235"/>
      <c r="DK1169" s="1235"/>
      <c r="DL1169" s="1235"/>
      <c r="DM1169" s="1235"/>
      <c r="DN1169" s="1235"/>
      <c r="DO1169" s="1235"/>
      <c r="DP1169" s="1235"/>
      <c r="DQ1169" s="1235"/>
      <c r="DR1169" s="1235"/>
      <c r="DS1169" s="1235"/>
      <c r="DT1169" s="1235"/>
      <c r="DU1169" s="1235"/>
      <c r="DV1169" s="1235"/>
      <c r="DW1169" s="1235"/>
      <c r="DX1169" s="1235"/>
      <c r="DY1169" s="1235"/>
      <c r="DZ1169" s="1235"/>
      <c r="EA1169" s="1235"/>
      <c r="EB1169" s="1235"/>
      <c r="EC1169" s="1235"/>
      <c r="ED1169" s="1235"/>
      <c r="EE1169" s="1235"/>
      <c r="EF1169" s="1235"/>
      <c r="EG1169" s="1235"/>
      <c r="EH1169" s="1235"/>
      <c r="EI1169" s="1235"/>
      <c r="EJ1169" s="1235"/>
      <c r="EK1169" s="1235"/>
      <c r="EL1169" s="1235"/>
      <c r="EM1169" s="1235"/>
      <c r="EN1169" s="1235"/>
      <c r="EO1169" s="1235"/>
      <c r="EP1169" s="1235"/>
      <c r="EQ1169" s="1235"/>
      <c r="ER1169" s="1235"/>
      <c r="ES1169" s="1235"/>
      <c r="ET1169" s="1235"/>
      <c r="EU1169" s="1235"/>
      <c r="EV1169" s="1235"/>
      <c r="EW1169" s="1235"/>
      <c r="EX1169" s="1235"/>
      <c r="EY1169" s="1235"/>
      <c r="EZ1169" s="1235"/>
      <c r="FA1169" s="1235"/>
      <c r="FB1169" s="1235"/>
      <c r="FC1169" s="1235"/>
      <c r="FD1169" s="1235"/>
      <c r="FE1169" s="1235"/>
      <c r="FF1169" s="1235"/>
      <c r="FG1169" s="1235"/>
      <c r="FH1169" s="1235"/>
      <c r="FI1169" s="1235"/>
      <c r="FJ1169" s="1235"/>
      <c r="FK1169" s="1235"/>
      <c r="FL1169" s="1235"/>
      <c r="FM1169" s="1235"/>
      <c r="FN1169" s="1235"/>
      <c r="FO1169" s="1235"/>
      <c r="FP1169" s="1235"/>
      <c r="FQ1169" s="1235"/>
      <c r="FR1169" s="1235"/>
      <c r="FS1169" s="1235"/>
      <c r="FT1169" s="1235"/>
      <c r="FU1169" s="1235"/>
      <c r="FV1169" s="1235"/>
      <c r="FW1169" s="1235"/>
      <c r="FX1169" s="1235"/>
      <c r="FY1169" s="1235"/>
      <c r="FZ1169" s="1235"/>
      <c r="GA1169" s="1235"/>
      <c r="GB1169" s="1235"/>
      <c r="GC1169" s="1235"/>
      <c r="GD1169" s="1235"/>
      <c r="GE1169" s="1235"/>
      <c r="GF1169" s="1235"/>
      <c r="GG1169" s="1235"/>
      <c r="GH1169" s="1235"/>
      <c r="GI1169" s="1235"/>
      <c r="GJ1169" s="1235"/>
      <c r="GK1169" s="1235"/>
      <c r="GL1169" s="1235"/>
      <c r="GM1169" s="1235"/>
      <c r="GN1169" s="1235"/>
      <c r="GO1169" s="1235"/>
      <c r="GP1169" s="1235"/>
      <c r="GQ1169" s="1235"/>
      <c r="GR1169" s="1235"/>
      <c r="GS1169" s="1235"/>
      <c r="GT1169" s="1235"/>
      <c r="GU1169" s="1235"/>
      <c r="GV1169" s="1235"/>
      <c r="GW1169" s="1235"/>
      <c r="GX1169" s="1235"/>
      <c r="GY1169" s="1235"/>
      <c r="GZ1169" s="1235"/>
      <c r="HA1169" s="1235"/>
      <c r="HB1169" s="1235"/>
      <c r="HC1169" s="1235"/>
      <c r="HD1169" s="1235"/>
      <c r="HE1169" s="1235"/>
      <c r="HF1169" s="1235"/>
      <c r="HG1169" s="1235"/>
      <c r="HH1169" s="1235"/>
      <c r="HI1169" s="1235"/>
      <c r="HJ1169" s="1235"/>
      <c r="HK1169" s="1235"/>
      <c r="HL1169" s="1235"/>
      <c r="HM1169" s="1235"/>
      <c r="HN1169" s="1235"/>
      <c r="HO1169" s="1235"/>
      <c r="HP1169" s="1235"/>
      <c r="HQ1169" s="1235"/>
      <c r="HR1169" s="1235"/>
      <c r="HS1169" s="1235"/>
      <c r="HT1169" s="1235"/>
      <c r="HU1169" s="1235"/>
      <c r="HV1169" s="1235"/>
      <c r="HW1169" s="1235"/>
      <c r="HX1169" s="1235"/>
      <c r="HY1169" s="1235"/>
      <c r="HZ1169" s="1235"/>
      <c r="IA1169" s="1235"/>
      <c r="IB1169" s="1235"/>
      <c r="IC1169" s="1235"/>
      <c r="ID1169" s="1235"/>
      <c r="IE1169" s="1235"/>
      <c r="IF1169" s="1235"/>
      <c r="IG1169" s="1235"/>
      <c r="IH1169" s="1235"/>
      <c r="II1169" s="1235"/>
      <c r="IJ1169" s="1235"/>
      <c r="IK1169" s="1235"/>
      <c r="IL1169" s="1235"/>
      <c r="IM1169" s="1235"/>
      <c r="IN1169" s="1235"/>
      <c r="IO1169" s="1235"/>
      <c r="IP1169" s="1235"/>
      <c r="IQ1169" s="1235"/>
      <c r="IR1169" s="1235"/>
      <c r="IS1169" s="1235"/>
      <c r="IT1169" s="1235"/>
      <c r="IU1169" s="1235"/>
      <c r="IV1169" s="1235"/>
    </row>
    <row r="1170" spans="1:256" s="1209" customFormat="1" ht="27.25" customHeight="1">
      <c r="A1170" s="1202"/>
      <c r="B1170" s="1203"/>
      <c r="C1170" s="1204"/>
      <c r="D1170" s="1742" t="s">
        <v>7301</v>
      </c>
      <c r="E1170" s="2006"/>
      <c r="F1170" s="1814"/>
      <c r="G1170" s="33"/>
      <c r="H1170" s="1207"/>
      <c r="I1170" s="1208"/>
      <c r="J1170" s="5061"/>
      <c r="K1170" s="4193"/>
      <c r="L1170" s="5062"/>
      <c r="M1170" s="5062"/>
      <c r="N1170" s="5062"/>
      <c r="O1170" s="5062"/>
      <c r="P1170" s="5062"/>
      <c r="Q1170" s="5062"/>
      <c r="R1170" s="5062"/>
      <c r="S1170" s="5062"/>
      <c r="T1170" s="5283"/>
      <c r="U1170" s="1210"/>
      <c r="W1170" s="1210"/>
    </row>
    <row r="1171" spans="1:256" s="5200" customFormat="1" ht="13.5" customHeight="1">
      <c r="A1171" s="2514">
        <v>75</v>
      </c>
      <c r="B1171" s="5240">
        <v>271</v>
      </c>
      <c r="C1171" s="5240" t="s">
        <v>7320</v>
      </c>
      <c r="D1171" s="5240" t="s">
        <v>7319</v>
      </c>
      <c r="E1171" s="5240" t="s">
        <v>149</v>
      </c>
      <c r="F1171" s="2050">
        <f>ROUND(SUM(F1172),3)</f>
        <v>1</v>
      </c>
      <c r="G1171" s="54"/>
      <c r="H1171" s="1369">
        <f>ROUND(F1171*G1171,2)</f>
        <v>0</v>
      </c>
      <c r="I1171" s="1708" t="s">
        <v>60</v>
      </c>
      <c r="J1171" s="5242"/>
      <c r="K1171" s="3559"/>
      <c r="L1171" s="3559"/>
      <c r="CI1171" s="5243"/>
      <c r="CJ1171" s="5243"/>
      <c r="CK1171" s="5243"/>
      <c r="CL1171" s="5243"/>
      <c r="CM1171" s="5243"/>
      <c r="CN1171" s="5243"/>
      <c r="CO1171" s="5243"/>
      <c r="CP1171" s="5243"/>
      <c r="CQ1171" s="5243"/>
      <c r="CR1171" s="5243"/>
      <c r="CS1171" s="5243"/>
      <c r="CT1171" s="5243"/>
      <c r="CU1171" s="5243"/>
      <c r="CV1171" s="5243"/>
      <c r="CW1171" s="5243"/>
      <c r="CX1171" s="5243"/>
      <c r="CY1171" s="5243"/>
      <c r="CZ1171" s="5243"/>
      <c r="DA1171" s="5243"/>
      <c r="DB1171" s="5243"/>
      <c r="DC1171" s="5243"/>
      <c r="DD1171" s="5243"/>
      <c r="DE1171" s="5243"/>
      <c r="DF1171" s="5243"/>
      <c r="DG1171" s="5243"/>
      <c r="DH1171" s="5243"/>
      <c r="DI1171" s="5243"/>
      <c r="DJ1171" s="5243"/>
      <c r="DK1171" s="5243"/>
      <c r="DL1171" s="5243"/>
      <c r="DM1171" s="5243"/>
      <c r="DN1171" s="5243"/>
      <c r="DO1171" s="5243"/>
      <c r="DP1171" s="5243"/>
      <c r="DQ1171" s="5243"/>
      <c r="DR1171" s="5243"/>
      <c r="DS1171" s="5243"/>
      <c r="DT1171" s="5243"/>
      <c r="DU1171" s="5243"/>
      <c r="DV1171" s="5243"/>
      <c r="DW1171" s="5243"/>
      <c r="DX1171" s="5243"/>
      <c r="DY1171" s="5243"/>
      <c r="DZ1171" s="5243"/>
      <c r="EA1171" s="5243"/>
      <c r="EB1171" s="5243"/>
      <c r="EC1171" s="5243"/>
      <c r="ED1171" s="5243"/>
      <c r="EE1171" s="5243"/>
      <c r="EF1171" s="5243"/>
      <c r="EG1171" s="5243"/>
      <c r="EH1171" s="5243"/>
      <c r="EI1171" s="5243"/>
      <c r="EJ1171" s="5243"/>
      <c r="EK1171" s="5243"/>
      <c r="EL1171" s="5243"/>
      <c r="EM1171" s="5243"/>
      <c r="EN1171" s="5243"/>
      <c r="EO1171" s="5243"/>
      <c r="EP1171" s="5243"/>
      <c r="EQ1171" s="5243"/>
      <c r="ER1171" s="5243"/>
      <c r="ES1171" s="5243"/>
      <c r="ET1171" s="5243"/>
      <c r="EU1171" s="5243"/>
      <c r="EV1171" s="5243"/>
      <c r="EW1171" s="5243"/>
      <c r="EX1171" s="5243"/>
      <c r="EY1171" s="5243"/>
      <c r="EZ1171" s="5243"/>
      <c r="FA1171" s="5243"/>
      <c r="FB1171" s="5243"/>
      <c r="FC1171" s="5243"/>
      <c r="FD1171" s="5243"/>
      <c r="FE1171" s="5243"/>
      <c r="FF1171" s="5243"/>
      <c r="FG1171" s="5243"/>
      <c r="FH1171" s="5243"/>
      <c r="FI1171" s="5243"/>
      <c r="FJ1171" s="5243"/>
      <c r="FK1171" s="5243"/>
      <c r="FL1171" s="5243"/>
      <c r="FM1171" s="5243"/>
      <c r="FN1171" s="5243"/>
      <c r="FO1171" s="5243"/>
      <c r="FP1171" s="5243"/>
      <c r="FQ1171" s="5243"/>
      <c r="FR1171" s="5243"/>
      <c r="FS1171" s="5243"/>
      <c r="FT1171" s="5243"/>
      <c r="FU1171" s="5243"/>
      <c r="FV1171" s="5243"/>
      <c r="FW1171" s="5243"/>
      <c r="FX1171" s="5243"/>
      <c r="FY1171" s="5243"/>
      <c r="FZ1171" s="5243"/>
      <c r="GA1171" s="5243"/>
      <c r="GB1171" s="5243"/>
      <c r="GC1171" s="5243"/>
      <c r="GD1171" s="5243"/>
      <c r="GE1171" s="5243"/>
      <c r="GF1171" s="5243"/>
      <c r="GG1171" s="5243"/>
      <c r="GH1171" s="5243"/>
      <c r="GI1171" s="5243"/>
      <c r="GJ1171" s="5243"/>
      <c r="GK1171" s="5243"/>
      <c r="GL1171" s="5243"/>
      <c r="GM1171" s="5243"/>
      <c r="GN1171" s="5243"/>
      <c r="GO1171" s="5243"/>
      <c r="GP1171" s="5243"/>
      <c r="GQ1171" s="5243"/>
      <c r="GR1171" s="5243"/>
      <c r="GS1171" s="5243"/>
      <c r="GT1171" s="5243"/>
      <c r="GU1171" s="5243"/>
      <c r="GV1171" s="5243"/>
      <c r="GW1171" s="5243"/>
      <c r="GX1171" s="5243"/>
      <c r="GY1171" s="5243"/>
      <c r="GZ1171" s="5243"/>
      <c r="HA1171" s="5243"/>
      <c r="HB1171" s="5243"/>
      <c r="HC1171" s="5243"/>
      <c r="HD1171" s="5243"/>
      <c r="HE1171" s="5243"/>
      <c r="HF1171" s="5243"/>
      <c r="HG1171" s="5243"/>
      <c r="HH1171" s="5243"/>
      <c r="HI1171" s="5243"/>
      <c r="HJ1171" s="5243"/>
      <c r="HK1171" s="5243"/>
      <c r="HL1171" s="5243"/>
      <c r="HM1171" s="5243"/>
      <c r="HN1171" s="5243"/>
      <c r="HO1171" s="5243"/>
      <c r="HP1171" s="5243"/>
      <c r="HQ1171" s="5243"/>
      <c r="HR1171" s="5243"/>
      <c r="HS1171" s="5243"/>
      <c r="HT1171" s="5243"/>
      <c r="HU1171" s="5243"/>
      <c r="HV1171" s="5243"/>
      <c r="HW1171" s="5243"/>
      <c r="HX1171" s="5243"/>
      <c r="HY1171" s="5243"/>
      <c r="HZ1171" s="5243"/>
      <c r="IA1171" s="5243"/>
      <c r="IB1171" s="5243"/>
      <c r="IC1171" s="5243"/>
      <c r="ID1171" s="5243"/>
      <c r="IE1171" s="5243"/>
      <c r="IF1171" s="5243"/>
      <c r="IG1171" s="5243"/>
      <c r="IH1171" s="5243"/>
      <c r="II1171" s="5243"/>
      <c r="IJ1171" s="5243"/>
      <c r="IK1171" s="5243"/>
      <c r="IL1171" s="5243"/>
      <c r="IM1171" s="5243"/>
      <c r="IN1171" s="5243"/>
      <c r="IO1171" s="5243"/>
      <c r="IP1171" s="5243"/>
      <c r="IQ1171" s="5243"/>
      <c r="IR1171" s="5243"/>
      <c r="IS1171" s="5243"/>
      <c r="IT1171" s="5243"/>
      <c r="IU1171" s="5243"/>
    </row>
    <row r="1172" spans="1:256" s="1209" customFormat="1" ht="13.5" customHeight="1">
      <c r="A1172" s="1202"/>
      <c r="B1172" s="1203"/>
      <c r="C1172" s="1204"/>
      <c r="D1172" s="1742" t="s">
        <v>7318</v>
      </c>
      <c r="E1172" s="2006"/>
      <c r="F1172" s="2533">
        <v>1</v>
      </c>
      <c r="G1172" s="33"/>
      <c r="H1172" s="1207"/>
      <c r="I1172" s="1208"/>
      <c r="J1172" s="4194"/>
      <c r="K1172" s="4193"/>
      <c r="U1172" s="1210"/>
      <c r="W1172" s="1210"/>
    </row>
    <row r="1173" spans="1:256" s="1175" customFormat="1" ht="54" customHeight="1">
      <c r="A1173" s="2621"/>
      <c r="B1173" s="2622"/>
      <c r="C1173" s="5281"/>
      <c r="D1173" s="1810" t="s">
        <v>7302</v>
      </c>
      <c r="E1173" s="2624"/>
      <c r="F1173" s="2625"/>
      <c r="G1173" s="155"/>
      <c r="H1173" s="1220"/>
      <c r="I1173" s="5021"/>
      <c r="K1173" s="1222"/>
      <c r="L1173" s="1235"/>
      <c r="M1173" s="1235"/>
      <c r="N1173" s="1235"/>
      <c r="O1173" s="1235"/>
      <c r="P1173" s="1235"/>
      <c r="Q1173" s="1235"/>
      <c r="R1173" s="1235"/>
      <c r="S1173" s="1235"/>
      <c r="T1173" s="1235"/>
      <c r="U1173" s="1235"/>
      <c r="V1173" s="1235"/>
      <c r="W1173" s="1235"/>
      <c r="X1173" s="1235"/>
      <c r="Y1173" s="1235"/>
      <c r="Z1173" s="1235"/>
      <c r="AA1173" s="1235"/>
      <c r="AB1173" s="1235"/>
      <c r="AC1173" s="1235"/>
      <c r="AD1173" s="1235"/>
      <c r="AE1173" s="1235"/>
      <c r="AF1173" s="1235"/>
      <c r="AG1173" s="1235"/>
      <c r="AH1173" s="1235"/>
      <c r="AI1173" s="1235"/>
      <c r="AJ1173" s="1235"/>
      <c r="AK1173" s="1235"/>
      <c r="AL1173" s="1235"/>
      <c r="AM1173" s="1235"/>
      <c r="AN1173" s="1235"/>
      <c r="AO1173" s="1235"/>
      <c r="AP1173" s="1235"/>
      <c r="AQ1173" s="1235"/>
      <c r="AR1173" s="1235"/>
      <c r="AS1173" s="1235"/>
      <c r="AT1173" s="1235"/>
      <c r="AU1173" s="1235"/>
      <c r="AV1173" s="1235"/>
      <c r="AW1173" s="1235"/>
      <c r="AX1173" s="1235"/>
      <c r="AY1173" s="1235"/>
      <c r="AZ1173" s="1235"/>
      <c r="BA1173" s="1235"/>
      <c r="BB1173" s="1235"/>
      <c r="BC1173" s="1235"/>
      <c r="BD1173" s="1235"/>
      <c r="BE1173" s="1235"/>
      <c r="BF1173" s="1235"/>
      <c r="BG1173" s="1235"/>
      <c r="BH1173" s="1235"/>
      <c r="BI1173" s="1235"/>
      <c r="BJ1173" s="1235"/>
      <c r="BK1173" s="1235"/>
      <c r="BL1173" s="1235"/>
      <c r="BM1173" s="1235"/>
      <c r="BN1173" s="1235"/>
      <c r="BO1173" s="1235"/>
      <c r="BP1173" s="1235"/>
      <c r="BQ1173" s="1235"/>
      <c r="BR1173" s="1235"/>
      <c r="BS1173" s="1235"/>
      <c r="BT1173" s="1235"/>
      <c r="BU1173" s="1235"/>
      <c r="BV1173" s="1235"/>
      <c r="BW1173" s="1235"/>
      <c r="BX1173" s="1235"/>
      <c r="BY1173" s="1235"/>
      <c r="BZ1173" s="1235"/>
      <c r="CA1173" s="1235"/>
      <c r="CB1173" s="1235"/>
      <c r="CC1173" s="1235"/>
      <c r="CD1173" s="1235"/>
      <c r="CE1173" s="1235"/>
      <c r="CF1173" s="1235"/>
      <c r="CG1173" s="1235"/>
      <c r="CH1173" s="1235"/>
      <c r="CI1173" s="1235"/>
      <c r="CJ1173" s="1235"/>
      <c r="CK1173" s="1235"/>
      <c r="CL1173" s="1235"/>
      <c r="CM1173" s="1235"/>
      <c r="CN1173" s="1235"/>
      <c r="CO1173" s="1235"/>
      <c r="CP1173" s="1235"/>
      <c r="CQ1173" s="1235"/>
      <c r="CR1173" s="1235"/>
      <c r="CS1173" s="1235"/>
      <c r="CT1173" s="1235"/>
      <c r="CU1173" s="1235"/>
      <c r="CV1173" s="1235"/>
      <c r="CW1173" s="1235"/>
      <c r="CX1173" s="1235"/>
      <c r="CY1173" s="1235"/>
      <c r="CZ1173" s="1235"/>
      <c r="DA1173" s="1235"/>
      <c r="DB1173" s="1235"/>
      <c r="DC1173" s="1235"/>
      <c r="DD1173" s="1235"/>
      <c r="DE1173" s="1235"/>
      <c r="DF1173" s="1235"/>
      <c r="DG1173" s="1235"/>
      <c r="DH1173" s="1235"/>
      <c r="DI1173" s="1235"/>
      <c r="DJ1173" s="1235"/>
      <c r="DK1173" s="1235"/>
      <c r="DL1173" s="1235"/>
      <c r="DM1173" s="1235"/>
      <c r="DN1173" s="1235"/>
      <c r="DO1173" s="1235"/>
      <c r="DP1173" s="1235"/>
      <c r="DQ1173" s="1235"/>
      <c r="DR1173" s="1235"/>
      <c r="DS1173" s="1235"/>
      <c r="DT1173" s="1235"/>
      <c r="DU1173" s="1235"/>
      <c r="DV1173" s="1235"/>
      <c r="DW1173" s="1235"/>
      <c r="DX1173" s="1235"/>
      <c r="DY1173" s="1235"/>
      <c r="DZ1173" s="1235"/>
      <c r="EA1173" s="1235"/>
      <c r="EB1173" s="1235"/>
      <c r="EC1173" s="1235"/>
      <c r="ED1173" s="1235"/>
      <c r="EE1173" s="1235"/>
      <c r="EF1173" s="1235"/>
      <c r="EG1173" s="1235"/>
      <c r="EH1173" s="1235"/>
      <c r="EI1173" s="1235"/>
      <c r="EJ1173" s="1235"/>
      <c r="EK1173" s="1235"/>
      <c r="EL1173" s="1235"/>
      <c r="EM1173" s="1235"/>
      <c r="EN1173" s="1235"/>
      <c r="EO1173" s="1235"/>
      <c r="EP1173" s="1235"/>
      <c r="EQ1173" s="1235"/>
      <c r="ER1173" s="1235"/>
      <c r="ES1173" s="1235"/>
      <c r="ET1173" s="1235"/>
      <c r="EU1173" s="1235"/>
      <c r="EV1173" s="1235"/>
      <c r="EW1173" s="1235"/>
      <c r="EX1173" s="1235"/>
      <c r="EY1173" s="1235"/>
      <c r="EZ1173" s="1235"/>
      <c r="FA1173" s="1235"/>
      <c r="FB1173" s="1235"/>
      <c r="FC1173" s="1235"/>
      <c r="FD1173" s="1235"/>
      <c r="FE1173" s="1235"/>
      <c r="FF1173" s="1235"/>
      <c r="FG1173" s="1235"/>
      <c r="FH1173" s="1235"/>
      <c r="FI1173" s="1235"/>
      <c r="FJ1173" s="1235"/>
      <c r="FK1173" s="1235"/>
      <c r="FL1173" s="1235"/>
      <c r="FM1173" s="1235"/>
      <c r="FN1173" s="1235"/>
      <c r="FO1173" s="1235"/>
      <c r="FP1173" s="1235"/>
      <c r="FQ1173" s="1235"/>
      <c r="FR1173" s="1235"/>
      <c r="FS1173" s="1235"/>
      <c r="FT1173" s="1235"/>
      <c r="FU1173" s="1235"/>
      <c r="FV1173" s="1235"/>
      <c r="FW1173" s="1235"/>
      <c r="FX1173" s="1235"/>
      <c r="FY1173" s="1235"/>
      <c r="FZ1173" s="1235"/>
      <c r="GA1173" s="1235"/>
      <c r="GB1173" s="1235"/>
      <c r="GC1173" s="1235"/>
      <c r="GD1173" s="1235"/>
      <c r="GE1173" s="1235"/>
      <c r="GF1173" s="1235"/>
      <c r="GG1173" s="1235"/>
      <c r="GH1173" s="1235"/>
      <c r="GI1173" s="1235"/>
      <c r="GJ1173" s="1235"/>
      <c r="GK1173" s="1235"/>
      <c r="GL1173" s="1235"/>
      <c r="GM1173" s="1235"/>
      <c r="GN1173" s="1235"/>
      <c r="GO1173" s="1235"/>
      <c r="GP1173" s="1235"/>
      <c r="GQ1173" s="1235"/>
      <c r="GR1173" s="1235"/>
      <c r="GS1173" s="1235"/>
      <c r="GT1173" s="1235"/>
      <c r="GU1173" s="1235"/>
      <c r="GV1173" s="1235"/>
      <c r="GW1173" s="1235"/>
      <c r="GX1173" s="1235"/>
      <c r="GY1173" s="1235"/>
      <c r="GZ1173" s="1235"/>
      <c r="HA1173" s="1235"/>
      <c r="HB1173" s="1235"/>
      <c r="HC1173" s="1235"/>
      <c r="HD1173" s="1235"/>
      <c r="HE1173" s="1235"/>
      <c r="HF1173" s="1235"/>
      <c r="HG1173" s="1235"/>
      <c r="HH1173" s="1235"/>
      <c r="HI1173" s="1235"/>
      <c r="HJ1173" s="1235"/>
      <c r="HK1173" s="1235"/>
      <c r="HL1173" s="1235"/>
      <c r="HM1173" s="1235"/>
      <c r="HN1173" s="1235"/>
      <c r="HO1173" s="1235"/>
      <c r="HP1173" s="1235"/>
      <c r="HQ1173" s="1235"/>
      <c r="HR1173" s="1235"/>
      <c r="HS1173" s="1235"/>
      <c r="HT1173" s="1235"/>
      <c r="HU1173" s="1235"/>
      <c r="HV1173" s="1235"/>
      <c r="HW1173" s="1235"/>
      <c r="HX1173" s="1235"/>
      <c r="HY1173" s="1235"/>
      <c r="HZ1173" s="1235"/>
      <c r="IA1173" s="1235"/>
      <c r="IB1173" s="1235"/>
      <c r="IC1173" s="1235"/>
      <c r="ID1173" s="1235"/>
      <c r="IE1173" s="1235"/>
      <c r="IF1173" s="1235"/>
      <c r="IG1173" s="1235"/>
      <c r="IH1173" s="1235"/>
      <c r="II1173" s="1235"/>
      <c r="IJ1173" s="1235"/>
      <c r="IK1173" s="1235"/>
      <c r="IL1173" s="1235"/>
      <c r="IM1173" s="1235"/>
      <c r="IN1173" s="1235"/>
      <c r="IO1173" s="1235"/>
      <c r="IP1173" s="1235"/>
      <c r="IQ1173" s="1235"/>
      <c r="IR1173" s="1235"/>
      <c r="IS1173" s="1235"/>
      <c r="IT1173" s="1235"/>
      <c r="IU1173" s="1235"/>
      <c r="IV1173" s="1235"/>
    </row>
    <row r="1174" spans="1:256" s="1209" customFormat="1" ht="27.25" customHeight="1">
      <c r="A1174" s="1202"/>
      <c r="B1174" s="1203"/>
      <c r="C1174" s="1204"/>
      <c r="D1174" s="1742" t="s">
        <v>7301</v>
      </c>
      <c r="E1174" s="2006"/>
      <c r="F1174" s="1814"/>
      <c r="G1174" s="33"/>
      <c r="H1174" s="1207"/>
      <c r="I1174" s="1208"/>
      <c r="J1174" s="5061"/>
      <c r="K1174" s="4193"/>
      <c r="L1174" s="5062"/>
      <c r="M1174" s="5062"/>
      <c r="N1174" s="5062"/>
      <c r="O1174" s="5062"/>
      <c r="P1174" s="5062"/>
      <c r="Q1174" s="5062"/>
      <c r="R1174" s="5062"/>
      <c r="S1174" s="5062"/>
      <c r="T1174" s="5283"/>
      <c r="U1174" s="1210"/>
      <c r="W1174" s="1210"/>
    </row>
    <row r="1175" spans="1:256" s="5200" customFormat="1" ht="13.5" customHeight="1">
      <c r="A1175" s="2514">
        <v>76</v>
      </c>
      <c r="B1175" s="5240">
        <v>271</v>
      </c>
      <c r="C1175" s="5240" t="s">
        <v>7317</v>
      </c>
      <c r="D1175" s="5240" t="s">
        <v>7316</v>
      </c>
      <c r="E1175" s="5240" t="s">
        <v>149</v>
      </c>
      <c r="F1175" s="2050">
        <f>ROUND(SUM(F1176),3)</f>
        <v>1</v>
      </c>
      <c r="G1175" s="54"/>
      <c r="H1175" s="1369">
        <f>ROUND(F1175*G1175,2)</f>
        <v>0</v>
      </c>
      <c r="I1175" s="1708" t="s">
        <v>60</v>
      </c>
      <c r="J1175" s="5242"/>
      <c r="K1175" s="3559"/>
      <c r="L1175" s="3559"/>
      <c r="CI1175" s="5243"/>
      <c r="CJ1175" s="5243"/>
      <c r="CK1175" s="5243"/>
      <c r="CL1175" s="5243"/>
      <c r="CM1175" s="5243"/>
      <c r="CN1175" s="5243"/>
      <c r="CO1175" s="5243"/>
      <c r="CP1175" s="5243"/>
      <c r="CQ1175" s="5243"/>
      <c r="CR1175" s="5243"/>
      <c r="CS1175" s="5243"/>
      <c r="CT1175" s="5243"/>
      <c r="CU1175" s="5243"/>
      <c r="CV1175" s="5243"/>
      <c r="CW1175" s="5243"/>
      <c r="CX1175" s="5243"/>
      <c r="CY1175" s="5243"/>
      <c r="CZ1175" s="5243"/>
      <c r="DA1175" s="5243"/>
      <c r="DB1175" s="5243"/>
      <c r="DC1175" s="5243"/>
      <c r="DD1175" s="5243"/>
      <c r="DE1175" s="5243"/>
      <c r="DF1175" s="5243"/>
      <c r="DG1175" s="5243"/>
      <c r="DH1175" s="5243"/>
      <c r="DI1175" s="5243"/>
      <c r="DJ1175" s="5243"/>
      <c r="DK1175" s="5243"/>
      <c r="DL1175" s="5243"/>
      <c r="DM1175" s="5243"/>
      <c r="DN1175" s="5243"/>
      <c r="DO1175" s="5243"/>
      <c r="DP1175" s="5243"/>
      <c r="DQ1175" s="5243"/>
      <c r="DR1175" s="5243"/>
      <c r="DS1175" s="5243"/>
      <c r="DT1175" s="5243"/>
      <c r="DU1175" s="5243"/>
      <c r="DV1175" s="5243"/>
      <c r="DW1175" s="5243"/>
      <c r="DX1175" s="5243"/>
      <c r="DY1175" s="5243"/>
      <c r="DZ1175" s="5243"/>
      <c r="EA1175" s="5243"/>
      <c r="EB1175" s="5243"/>
      <c r="EC1175" s="5243"/>
      <c r="ED1175" s="5243"/>
      <c r="EE1175" s="5243"/>
      <c r="EF1175" s="5243"/>
      <c r="EG1175" s="5243"/>
      <c r="EH1175" s="5243"/>
      <c r="EI1175" s="5243"/>
      <c r="EJ1175" s="5243"/>
      <c r="EK1175" s="5243"/>
      <c r="EL1175" s="5243"/>
      <c r="EM1175" s="5243"/>
      <c r="EN1175" s="5243"/>
      <c r="EO1175" s="5243"/>
      <c r="EP1175" s="5243"/>
      <c r="EQ1175" s="5243"/>
      <c r="ER1175" s="5243"/>
      <c r="ES1175" s="5243"/>
      <c r="ET1175" s="5243"/>
      <c r="EU1175" s="5243"/>
      <c r="EV1175" s="5243"/>
      <c r="EW1175" s="5243"/>
      <c r="EX1175" s="5243"/>
      <c r="EY1175" s="5243"/>
      <c r="EZ1175" s="5243"/>
      <c r="FA1175" s="5243"/>
      <c r="FB1175" s="5243"/>
      <c r="FC1175" s="5243"/>
      <c r="FD1175" s="5243"/>
      <c r="FE1175" s="5243"/>
      <c r="FF1175" s="5243"/>
      <c r="FG1175" s="5243"/>
      <c r="FH1175" s="5243"/>
      <c r="FI1175" s="5243"/>
      <c r="FJ1175" s="5243"/>
      <c r="FK1175" s="5243"/>
      <c r="FL1175" s="5243"/>
      <c r="FM1175" s="5243"/>
      <c r="FN1175" s="5243"/>
      <c r="FO1175" s="5243"/>
      <c r="FP1175" s="5243"/>
      <c r="FQ1175" s="5243"/>
      <c r="FR1175" s="5243"/>
      <c r="FS1175" s="5243"/>
      <c r="FT1175" s="5243"/>
      <c r="FU1175" s="5243"/>
      <c r="FV1175" s="5243"/>
      <c r="FW1175" s="5243"/>
      <c r="FX1175" s="5243"/>
      <c r="FY1175" s="5243"/>
      <c r="FZ1175" s="5243"/>
      <c r="GA1175" s="5243"/>
      <c r="GB1175" s="5243"/>
      <c r="GC1175" s="5243"/>
      <c r="GD1175" s="5243"/>
      <c r="GE1175" s="5243"/>
      <c r="GF1175" s="5243"/>
      <c r="GG1175" s="5243"/>
      <c r="GH1175" s="5243"/>
      <c r="GI1175" s="5243"/>
      <c r="GJ1175" s="5243"/>
      <c r="GK1175" s="5243"/>
      <c r="GL1175" s="5243"/>
      <c r="GM1175" s="5243"/>
      <c r="GN1175" s="5243"/>
      <c r="GO1175" s="5243"/>
      <c r="GP1175" s="5243"/>
      <c r="GQ1175" s="5243"/>
      <c r="GR1175" s="5243"/>
      <c r="GS1175" s="5243"/>
      <c r="GT1175" s="5243"/>
      <c r="GU1175" s="5243"/>
      <c r="GV1175" s="5243"/>
      <c r="GW1175" s="5243"/>
      <c r="GX1175" s="5243"/>
      <c r="GY1175" s="5243"/>
      <c r="GZ1175" s="5243"/>
      <c r="HA1175" s="5243"/>
      <c r="HB1175" s="5243"/>
      <c r="HC1175" s="5243"/>
      <c r="HD1175" s="5243"/>
      <c r="HE1175" s="5243"/>
      <c r="HF1175" s="5243"/>
      <c r="HG1175" s="5243"/>
      <c r="HH1175" s="5243"/>
      <c r="HI1175" s="5243"/>
      <c r="HJ1175" s="5243"/>
      <c r="HK1175" s="5243"/>
      <c r="HL1175" s="5243"/>
      <c r="HM1175" s="5243"/>
      <c r="HN1175" s="5243"/>
      <c r="HO1175" s="5243"/>
      <c r="HP1175" s="5243"/>
      <c r="HQ1175" s="5243"/>
      <c r="HR1175" s="5243"/>
      <c r="HS1175" s="5243"/>
      <c r="HT1175" s="5243"/>
      <c r="HU1175" s="5243"/>
      <c r="HV1175" s="5243"/>
      <c r="HW1175" s="5243"/>
      <c r="HX1175" s="5243"/>
      <c r="HY1175" s="5243"/>
      <c r="HZ1175" s="5243"/>
      <c r="IA1175" s="5243"/>
      <c r="IB1175" s="5243"/>
      <c r="IC1175" s="5243"/>
      <c r="ID1175" s="5243"/>
      <c r="IE1175" s="5243"/>
      <c r="IF1175" s="5243"/>
      <c r="IG1175" s="5243"/>
      <c r="IH1175" s="5243"/>
      <c r="II1175" s="5243"/>
      <c r="IJ1175" s="5243"/>
      <c r="IK1175" s="5243"/>
      <c r="IL1175" s="5243"/>
      <c r="IM1175" s="5243"/>
      <c r="IN1175" s="5243"/>
      <c r="IO1175" s="5243"/>
      <c r="IP1175" s="5243"/>
      <c r="IQ1175" s="5243"/>
      <c r="IR1175" s="5243"/>
      <c r="IS1175" s="5243"/>
      <c r="IT1175" s="5243"/>
      <c r="IU1175" s="5243"/>
    </row>
    <row r="1176" spans="1:256" s="1209" customFormat="1" ht="13.5" customHeight="1">
      <c r="A1176" s="1202"/>
      <c r="B1176" s="1203"/>
      <c r="C1176" s="1204"/>
      <c r="D1176" s="1742" t="s">
        <v>7315</v>
      </c>
      <c r="E1176" s="2006"/>
      <c r="F1176" s="2533">
        <v>1</v>
      </c>
      <c r="G1176" s="33"/>
      <c r="H1176" s="1207"/>
      <c r="I1176" s="1208"/>
      <c r="J1176" s="4194"/>
      <c r="K1176" s="4193"/>
      <c r="U1176" s="1210"/>
      <c r="W1176" s="1210"/>
    </row>
    <row r="1177" spans="1:256" s="1175" customFormat="1" ht="54" customHeight="1">
      <c r="A1177" s="2621"/>
      <c r="B1177" s="2622"/>
      <c r="C1177" s="5281"/>
      <c r="D1177" s="1810" t="s">
        <v>7302</v>
      </c>
      <c r="E1177" s="2624"/>
      <c r="F1177" s="2625"/>
      <c r="G1177" s="155"/>
      <c r="H1177" s="1220"/>
      <c r="I1177" s="5021"/>
      <c r="K1177" s="1222"/>
      <c r="L1177" s="1235"/>
      <c r="M1177" s="1235"/>
      <c r="N1177" s="1235"/>
      <c r="O1177" s="1235"/>
      <c r="P1177" s="1235"/>
      <c r="Q1177" s="1235"/>
      <c r="R1177" s="1235"/>
      <c r="S1177" s="1235"/>
      <c r="T1177" s="1235"/>
      <c r="U1177" s="1235"/>
      <c r="V1177" s="1235"/>
      <c r="W1177" s="1235"/>
      <c r="X1177" s="1235"/>
      <c r="Y1177" s="1235"/>
      <c r="Z1177" s="1235"/>
      <c r="AA1177" s="1235"/>
      <c r="AB1177" s="1235"/>
      <c r="AC1177" s="1235"/>
      <c r="AD1177" s="1235"/>
      <c r="AE1177" s="1235"/>
      <c r="AF1177" s="1235"/>
      <c r="AG1177" s="1235"/>
      <c r="AH1177" s="1235"/>
      <c r="AI1177" s="1235"/>
      <c r="AJ1177" s="1235"/>
      <c r="AK1177" s="1235"/>
      <c r="AL1177" s="1235"/>
      <c r="AM1177" s="1235"/>
      <c r="AN1177" s="1235"/>
      <c r="AO1177" s="1235"/>
      <c r="AP1177" s="1235"/>
      <c r="AQ1177" s="1235"/>
      <c r="AR1177" s="1235"/>
      <c r="AS1177" s="1235"/>
      <c r="AT1177" s="1235"/>
      <c r="AU1177" s="1235"/>
      <c r="AV1177" s="1235"/>
      <c r="AW1177" s="1235"/>
      <c r="AX1177" s="1235"/>
      <c r="AY1177" s="1235"/>
      <c r="AZ1177" s="1235"/>
      <c r="BA1177" s="1235"/>
      <c r="BB1177" s="1235"/>
      <c r="BC1177" s="1235"/>
      <c r="BD1177" s="1235"/>
      <c r="BE1177" s="1235"/>
      <c r="BF1177" s="1235"/>
      <c r="BG1177" s="1235"/>
      <c r="BH1177" s="1235"/>
      <c r="BI1177" s="1235"/>
      <c r="BJ1177" s="1235"/>
      <c r="BK1177" s="1235"/>
      <c r="BL1177" s="1235"/>
      <c r="BM1177" s="1235"/>
      <c r="BN1177" s="1235"/>
      <c r="BO1177" s="1235"/>
      <c r="BP1177" s="1235"/>
      <c r="BQ1177" s="1235"/>
      <c r="BR1177" s="1235"/>
      <c r="BS1177" s="1235"/>
      <c r="BT1177" s="1235"/>
      <c r="BU1177" s="1235"/>
      <c r="BV1177" s="1235"/>
      <c r="BW1177" s="1235"/>
      <c r="BX1177" s="1235"/>
      <c r="BY1177" s="1235"/>
      <c r="BZ1177" s="1235"/>
      <c r="CA1177" s="1235"/>
      <c r="CB1177" s="1235"/>
      <c r="CC1177" s="1235"/>
      <c r="CD1177" s="1235"/>
      <c r="CE1177" s="1235"/>
      <c r="CF1177" s="1235"/>
      <c r="CG1177" s="1235"/>
      <c r="CH1177" s="1235"/>
      <c r="CI1177" s="1235"/>
      <c r="CJ1177" s="1235"/>
      <c r="CK1177" s="1235"/>
      <c r="CL1177" s="1235"/>
      <c r="CM1177" s="1235"/>
      <c r="CN1177" s="1235"/>
      <c r="CO1177" s="1235"/>
      <c r="CP1177" s="1235"/>
      <c r="CQ1177" s="1235"/>
      <c r="CR1177" s="1235"/>
      <c r="CS1177" s="1235"/>
      <c r="CT1177" s="1235"/>
      <c r="CU1177" s="1235"/>
      <c r="CV1177" s="1235"/>
      <c r="CW1177" s="1235"/>
      <c r="CX1177" s="1235"/>
      <c r="CY1177" s="1235"/>
      <c r="CZ1177" s="1235"/>
      <c r="DA1177" s="1235"/>
      <c r="DB1177" s="1235"/>
      <c r="DC1177" s="1235"/>
      <c r="DD1177" s="1235"/>
      <c r="DE1177" s="1235"/>
      <c r="DF1177" s="1235"/>
      <c r="DG1177" s="1235"/>
      <c r="DH1177" s="1235"/>
      <c r="DI1177" s="1235"/>
      <c r="DJ1177" s="1235"/>
      <c r="DK1177" s="1235"/>
      <c r="DL1177" s="1235"/>
      <c r="DM1177" s="1235"/>
      <c r="DN1177" s="1235"/>
      <c r="DO1177" s="1235"/>
      <c r="DP1177" s="1235"/>
      <c r="DQ1177" s="1235"/>
      <c r="DR1177" s="1235"/>
      <c r="DS1177" s="1235"/>
      <c r="DT1177" s="1235"/>
      <c r="DU1177" s="1235"/>
      <c r="DV1177" s="1235"/>
      <c r="DW1177" s="1235"/>
      <c r="DX1177" s="1235"/>
      <c r="DY1177" s="1235"/>
      <c r="DZ1177" s="1235"/>
      <c r="EA1177" s="1235"/>
      <c r="EB1177" s="1235"/>
      <c r="EC1177" s="1235"/>
      <c r="ED1177" s="1235"/>
      <c r="EE1177" s="1235"/>
      <c r="EF1177" s="1235"/>
      <c r="EG1177" s="1235"/>
      <c r="EH1177" s="1235"/>
      <c r="EI1177" s="1235"/>
      <c r="EJ1177" s="1235"/>
      <c r="EK1177" s="1235"/>
      <c r="EL1177" s="1235"/>
      <c r="EM1177" s="1235"/>
      <c r="EN1177" s="1235"/>
      <c r="EO1177" s="1235"/>
      <c r="EP1177" s="1235"/>
      <c r="EQ1177" s="1235"/>
      <c r="ER1177" s="1235"/>
      <c r="ES1177" s="1235"/>
      <c r="ET1177" s="1235"/>
      <c r="EU1177" s="1235"/>
      <c r="EV1177" s="1235"/>
      <c r="EW1177" s="1235"/>
      <c r="EX1177" s="1235"/>
      <c r="EY1177" s="1235"/>
      <c r="EZ1177" s="1235"/>
      <c r="FA1177" s="1235"/>
      <c r="FB1177" s="1235"/>
      <c r="FC1177" s="1235"/>
      <c r="FD1177" s="1235"/>
      <c r="FE1177" s="1235"/>
      <c r="FF1177" s="1235"/>
      <c r="FG1177" s="1235"/>
      <c r="FH1177" s="1235"/>
      <c r="FI1177" s="1235"/>
      <c r="FJ1177" s="1235"/>
      <c r="FK1177" s="1235"/>
      <c r="FL1177" s="1235"/>
      <c r="FM1177" s="1235"/>
      <c r="FN1177" s="1235"/>
      <c r="FO1177" s="1235"/>
      <c r="FP1177" s="1235"/>
      <c r="FQ1177" s="1235"/>
      <c r="FR1177" s="1235"/>
      <c r="FS1177" s="1235"/>
      <c r="FT1177" s="1235"/>
      <c r="FU1177" s="1235"/>
      <c r="FV1177" s="1235"/>
      <c r="FW1177" s="1235"/>
      <c r="FX1177" s="1235"/>
      <c r="FY1177" s="1235"/>
      <c r="FZ1177" s="1235"/>
      <c r="GA1177" s="1235"/>
      <c r="GB1177" s="1235"/>
      <c r="GC1177" s="1235"/>
      <c r="GD1177" s="1235"/>
      <c r="GE1177" s="1235"/>
      <c r="GF1177" s="1235"/>
      <c r="GG1177" s="1235"/>
      <c r="GH1177" s="1235"/>
      <c r="GI1177" s="1235"/>
      <c r="GJ1177" s="1235"/>
      <c r="GK1177" s="1235"/>
      <c r="GL1177" s="1235"/>
      <c r="GM1177" s="1235"/>
      <c r="GN1177" s="1235"/>
      <c r="GO1177" s="1235"/>
      <c r="GP1177" s="1235"/>
      <c r="GQ1177" s="1235"/>
      <c r="GR1177" s="1235"/>
      <c r="GS1177" s="1235"/>
      <c r="GT1177" s="1235"/>
      <c r="GU1177" s="1235"/>
      <c r="GV1177" s="1235"/>
      <c r="GW1177" s="1235"/>
      <c r="GX1177" s="1235"/>
      <c r="GY1177" s="1235"/>
      <c r="GZ1177" s="1235"/>
      <c r="HA1177" s="1235"/>
      <c r="HB1177" s="1235"/>
      <c r="HC1177" s="1235"/>
      <c r="HD1177" s="1235"/>
      <c r="HE1177" s="1235"/>
      <c r="HF1177" s="1235"/>
      <c r="HG1177" s="1235"/>
      <c r="HH1177" s="1235"/>
      <c r="HI1177" s="1235"/>
      <c r="HJ1177" s="1235"/>
      <c r="HK1177" s="1235"/>
      <c r="HL1177" s="1235"/>
      <c r="HM1177" s="1235"/>
      <c r="HN1177" s="1235"/>
      <c r="HO1177" s="1235"/>
      <c r="HP1177" s="1235"/>
      <c r="HQ1177" s="1235"/>
      <c r="HR1177" s="1235"/>
      <c r="HS1177" s="1235"/>
      <c r="HT1177" s="1235"/>
      <c r="HU1177" s="1235"/>
      <c r="HV1177" s="1235"/>
      <c r="HW1177" s="1235"/>
      <c r="HX1177" s="1235"/>
      <c r="HY1177" s="1235"/>
      <c r="HZ1177" s="1235"/>
      <c r="IA1177" s="1235"/>
      <c r="IB1177" s="1235"/>
      <c r="IC1177" s="1235"/>
      <c r="ID1177" s="1235"/>
      <c r="IE1177" s="1235"/>
      <c r="IF1177" s="1235"/>
      <c r="IG1177" s="1235"/>
      <c r="IH1177" s="1235"/>
      <c r="II1177" s="1235"/>
      <c r="IJ1177" s="1235"/>
      <c r="IK1177" s="1235"/>
      <c r="IL1177" s="1235"/>
      <c r="IM1177" s="1235"/>
      <c r="IN1177" s="1235"/>
      <c r="IO1177" s="1235"/>
      <c r="IP1177" s="1235"/>
      <c r="IQ1177" s="1235"/>
      <c r="IR1177" s="1235"/>
      <c r="IS1177" s="1235"/>
      <c r="IT1177" s="1235"/>
      <c r="IU1177" s="1235"/>
      <c r="IV1177" s="1235"/>
    </row>
    <row r="1178" spans="1:256" s="1209" customFormat="1" ht="27.25" customHeight="1">
      <c r="A1178" s="1202"/>
      <c r="B1178" s="1203"/>
      <c r="C1178" s="1204"/>
      <c r="D1178" s="1742" t="s">
        <v>7301</v>
      </c>
      <c r="E1178" s="2006"/>
      <c r="F1178" s="1814"/>
      <c r="G1178" s="33"/>
      <c r="H1178" s="1207"/>
      <c r="I1178" s="1208"/>
      <c r="J1178" s="5061"/>
      <c r="K1178" s="4193"/>
      <c r="L1178" s="5062"/>
      <c r="M1178" s="5062"/>
      <c r="N1178" s="5062"/>
      <c r="O1178" s="5062"/>
      <c r="P1178" s="5062"/>
      <c r="Q1178" s="5062"/>
      <c r="R1178" s="5062"/>
      <c r="S1178" s="5062"/>
      <c r="T1178" s="5283"/>
      <c r="U1178" s="1210"/>
      <c r="W1178" s="1210"/>
    </row>
    <row r="1179" spans="1:256" s="5200" customFormat="1" ht="13.5" customHeight="1">
      <c r="A1179" s="2514">
        <v>77</v>
      </c>
      <c r="B1179" s="5240">
        <v>271</v>
      </c>
      <c r="C1179" s="5240" t="s">
        <v>7314</v>
      </c>
      <c r="D1179" s="5240" t="s">
        <v>7313</v>
      </c>
      <c r="E1179" s="5240" t="s">
        <v>149</v>
      </c>
      <c r="F1179" s="2050">
        <f>ROUND(SUM(F1180),3)</f>
        <v>1</v>
      </c>
      <c r="G1179" s="54"/>
      <c r="H1179" s="1369">
        <f>ROUND(F1179*G1179,2)</f>
        <v>0</v>
      </c>
      <c r="I1179" s="1708" t="s">
        <v>60</v>
      </c>
      <c r="J1179" s="5242"/>
      <c r="K1179" s="3559"/>
      <c r="L1179" s="3559"/>
      <c r="CI1179" s="5243"/>
      <c r="CJ1179" s="5243"/>
      <c r="CK1179" s="5243"/>
      <c r="CL1179" s="5243"/>
      <c r="CM1179" s="5243"/>
      <c r="CN1179" s="5243"/>
      <c r="CO1179" s="5243"/>
      <c r="CP1179" s="5243"/>
      <c r="CQ1179" s="5243"/>
      <c r="CR1179" s="5243"/>
      <c r="CS1179" s="5243"/>
      <c r="CT1179" s="5243"/>
      <c r="CU1179" s="5243"/>
      <c r="CV1179" s="5243"/>
      <c r="CW1179" s="5243"/>
      <c r="CX1179" s="5243"/>
      <c r="CY1179" s="5243"/>
      <c r="CZ1179" s="5243"/>
      <c r="DA1179" s="5243"/>
      <c r="DB1179" s="5243"/>
      <c r="DC1179" s="5243"/>
      <c r="DD1179" s="5243"/>
      <c r="DE1179" s="5243"/>
      <c r="DF1179" s="5243"/>
      <c r="DG1179" s="5243"/>
      <c r="DH1179" s="5243"/>
      <c r="DI1179" s="5243"/>
      <c r="DJ1179" s="5243"/>
      <c r="DK1179" s="5243"/>
      <c r="DL1179" s="5243"/>
      <c r="DM1179" s="5243"/>
      <c r="DN1179" s="5243"/>
      <c r="DO1179" s="5243"/>
      <c r="DP1179" s="5243"/>
      <c r="DQ1179" s="5243"/>
      <c r="DR1179" s="5243"/>
      <c r="DS1179" s="5243"/>
      <c r="DT1179" s="5243"/>
      <c r="DU1179" s="5243"/>
      <c r="DV1179" s="5243"/>
      <c r="DW1179" s="5243"/>
      <c r="DX1179" s="5243"/>
      <c r="DY1179" s="5243"/>
      <c r="DZ1179" s="5243"/>
      <c r="EA1179" s="5243"/>
      <c r="EB1179" s="5243"/>
      <c r="EC1179" s="5243"/>
      <c r="ED1179" s="5243"/>
      <c r="EE1179" s="5243"/>
      <c r="EF1179" s="5243"/>
      <c r="EG1179" s="5243"/>
      <c r="EH1179" s="5243"/>
      <c r="EI1179" s="5243"/>
      <c r="EJ1179" s="5243"/>
      <c r="EK1179" s="5243"/>
      <c r="EL1179" s="5243"/>
      <c r="EM1179" s="5243"/>
      <c r="EN1179" s="5243"/>
      <c r="EO1179" s="5243"/>
      <c r="EP1179" s="5243"/>
      <c r="EQ1179" s="5243"/>
      <c r="ER1179" s="5243"/>
      <c r="ES1179" s="5243"/>
      <c r="ET1179" s="5243"/>
      <c r="EU1179" s="5243"/>
      <c r="EV1179" s="5243"/>
      <c r="EW1179" s="5243"/>
      <c r="EX1179" s="5243"/>
      <c r="EY1179" s="5243"/>
      <c r="EZ1179" s="5243"/>
      <c r="FA1179" s="5243"/>
      <c r="FB1179" s="5243"/>
      <c r="FC1179" s="5243"/>
      <c r="FD1179" s="5243"/>
      <c r="FE1179" s="5243"/>
      <c r="FF1179" s="5243"/>
      <c r="FG1179" s="5243"/>
      <c r="FH1179" s="5243"/>
      <c r="FI1179" s="5243"/>
      <c r="FJ1179" s="5243"/>
      <c r="FK1179" s="5243"/>
      <c r="FL1179" s="5243"/>
      <c r="FM1179" s="5243"/>
      <c r="FN1179" s="5243"/>
      <c r="FO1179" s="5243"/>
      <c r="FP1179" s="5243"/>
      <c r="FQ1179" s="5243"/>
      <c r="FR1179" s="5243"/>
      <c r="FS1179" s="5243"/>
      <c r="FT1179" s="5243"/>
      <c r="FU1179" s="5243"/>
      <c r="FV1179" s="5243"/>
      <c r="FW1179" s="5243"/>
      <c r="FX1179" s="5243"/>
      <c r="FY1179" s="5243"/>
      <c r="FZ1179" s="5243"/>
      <c r="GA1179" s="5243"/>
      <c r="GB1179" s="5243"/>
      <c r="GC1179" s="5243"/>
      <c r="GD1179" s="5243"/>
      <c r="GE1179" s="5243"/>
      <c r="GF1179" s="5243"/>
      <c r="GG1179" s="5243"/>
      <c r="GH1179" s="5243"/>
      <c r="GI1179" s="5243"/>
      <c r="GJ1179" s="5243"/>
      <c r="GK1179" s="5243"/>
      <c r="GL1179" s="5243"/>
      <c r="GM1179" s="5243"/>
      <c r="GN1179" s="5243"/>
      <c r="GO1179" s="5243"/>
      <c r="GP1179" s="5243"/>
      <c r="GQ1179" s="5243"/>
      <c r="GR1179" s="5243"/>
      <c r="GS1179" s="5243"/>
      <c r="GT1179" s="5243"/>
      <c r="GU1179" s="5243"/>
      <c r="GV1179" s="5243"/>
      <c r="GW1179" s="5243"/>
      <c r="GX1179" s="5243"/>
      <c r="GY1179" s="5243"/>
      <c r="GZ1179" s="5243"/>
      <c r="HA1179" s="5243"/>
      <c r="HB1179" s="5243"/>
      <c r="HC1179" s="5243"/>
      <c r="HD1179" s="5243"/>
      <c r="HE1179" s="5243"/>
      <c r="HF1179" s="5243"/>
      <c r="HG1179" s="5243"/>
      <c r="HH1179" s="5243"/>
      <c r="HI1179" s="5243"/>
      <c r="HJ1179" s="5243"/>
      <c r="HK1179" s="5243"/>
      <c r="HL1179" s="5243"/>
      <c r="HM1179" s="5243"/>
      <c r="HN1179" s="5243"/>
      <c r="HO1179" s="5243"/>
      <c r="HP1179" s="5243"/>
      <c r="HQ1179" s="5243"/>
      <c r="HR1179" s="5243"/>
      <c r="HS1179" s="5243"/>
      <c r="HT1179" s="5243"/>
      <c r="HU1179" s="5243"/>
      <c r="HV1179" s="5243"/>
      <c r="HW1179" s="5243"/>
      <c r="HX1179" s="5243"/>
      <c r="HY1179" s="5243"/>
      <c r="HZ1179" s="5243"/>
      <c r="IA1179" s="5243"/>
      <c r="IB1179" s="5243"/>
      <c r="IC1179" s="5243"/>
      <c r="ID1179" s="5243"/>
      <c r="IE1179" s="5243"/>
      <c r="IF1179" s="5243"/>
      <c r="IG1179" s="5243"/>
      <c r="IH1179" s="5243"/>
      <c r="II1179" s="5243"/>
      <c r="IJ1179" s="5243"/>
      <c r="IK1179" s="5243"/>
      <c r="IL1179" s="5243"/>
      <c r="IM1179" s="5243"/>
      <c r="IN1179" s="5243"/>
      <c r="IO1179" s="5243"/>
      <c r="IP1179" s="5243"/>
      <c r="IQ1179" s="5243"/>
      <c r="IR1179" s="5243"/>
      <c r="IS1179" s="5243"/>
      <c r="IT1179" s="5243"/>
      <c r="IU1179" s="5243"/>
    </row>
    <row r="1180" spans="1:256" s="1209" customFormat="1" ht="13.5" customHeight="1">
      <c r="A1180" s="1202"/>
      <c r="B1180" s="1203"/>
      <c r="C1180" s="1204"/>
      <c r="D1180" s="1742" t="s">
        <v>7312</v>
      </c>
      <c r="E1180" s="2006"/>
      <c r="F1180" s="2533">
        <v>1</v>
      </c>
      <c r="G1180" s="33"/>
      <c r="H1180" s="1207"/>
      <c r="I1180" s="1208"/>
      <c r="J1180" s="4194"/>
      <c r="K1180" s="4193"/>
      <c r="U1180" s="1210"/>
      <c r="W1180" s="1210"/>
    </row>
    <row r="1181" spans="1:256" s="1175" customFormat="1" ht="54" customHeight="1">
      <c r="A1181" s="2621"/>
      <c r="B1181" s="2622"/>
      <c r="C1181" s="5281"/>
      <c r="D1181" s="1810" t="s">
        <v>7302</v>
      </c>
      <c r="E1181" s="2624"/>
      <c r="F1181" s="2625"/>
      <c r="G1181" s="155"/>
      <c r="H1181" s="1220"/>
      <c r="I1181" s="5021"/>
      <c r="K1181" s="1222"/>
      <c r="L1181" s="1235"/>
      <c r="M1181" s="1235"/>
      <c r="N1181" s="1235"/>
      <c r="O1181" s="1235"/>
      <c r="P1181" s="1235"/>
      <c r="Q1181" s="1235"/>
      <c r="R1181" s="1235"/>
      <c r="S1181" s="1235"/>
      <c r="T1181" s="1235"/>
      <c r="U1181" s="1235"/>
      <c r="V1181" s="1235"/>
      <c r="W1181" s="1235"/>
      <c r="X1181" s="1235"/>
      <c r="Y1181" s="1235"/>
      <c r="Z1181" s="1235"/>
      <c r="AA1181" s="1235"/>
      <c r="AB1181" s="1235"/>
      <c r="AC1181" s="1235"/>
      <c r="AD1181" s="1235"/>
      <c r="AE1181" s="1235"/>
      <c r="AF1181" s="1235"/>
      <c r="AG1181" s="1235"/>
      <c r="AH1181" s="1235"/>
      <c r="AI1181" s="1235"/>
      <c r="AJ1181" s="1235"/>
      <c r="AK1181" s="1235"/>
      <c r="AL1181" s="1235"/>
      <c r="AM1181" s="1235"/>
      <c r="AN1181" s="1235"/>
      <c r="AO1181" s="1235"/>
      <c r="AP1181" s="1235"/>
      <c r="AQ1181" s="1235"/>
      <c r="AR1181" s="1235"/>
      <c r="AS1181" s="1235"/>
      <c r="AT1181" s="1235"/>
      <c r="AU1181" s="1235"/>
      <c r="AV1181" s="1235"/>
      <c r="AW1181" s="1235"/>
      <c r="AX1181" s="1235"/>
      <c r="AY1181" s="1235"/>
      <c r="AZ1181" s="1235"/>
      <c r="BA1181" s="1235"/>
      <c r="BB1181" s="1235"/>
      <c r="BC1181" s="1235"/>
      <c r="BD1181" s="1235"/>
      <c r="BE1181" s="1235"/>
      <c r="BF1181" s="1235"/>
      <c r="BG1181" s="1235"/>
      <c r="BH1181" s="1235"/>
      <c r="BI1181" s="1235"/>
      <c r="BJ1181" s="1235"/>
      <c r="BK1181" s="1235"/>
      <c r="BL1181" s="1235"/>
      <c r="BM1181" s="1235"/>
      <c r="BN1181" s="1235"/>
      <c r="BO1181" s="1235"/>
      <c r="BP1181" s="1235"/>
      <c r="BQ1181" s="1235"/>
      <c r="BR1181" s="1235"/>
      <c r="BS1181" s="1235"/>
      <c r="BT1181" s="1235"/>
      <c r="BU1181" s="1235"/>
      <c r="BV1181" s="1235"/>
      <c r="BW1181" s="1235"/>
      <c r="BX1181" s="1235"/>
      <c r="BY1181" s="1235"/>
      <c r="BZ1181" s="1235"/>
      <c r="CA1181" s="1235"/>
      <c r="CB1181" s="1235"/>
      <c r="CC1181" s="1235"/>
      <c r="CD1181" s="1235"/>
      <c r="CE1181" s="1235"/>
      <c r="CF1181" s="1235"/>
      <c r="CG1181" s="1235"/>
      <c r="CH1181" s="1235"/>
      <c r="CI1181" s="1235"/>
      <c r="CJ1181" s="1235"/>
      <c r="CK1181" s="1235"/>
      <c r="CL1181" s="1235"/>
      <c r="CM1181" s="1235"/>
      <c r="CN1181" s="1235"/>
      <c r="CO1181" s="1235"/>
      <c r="CP1181" s="1235"/>
      <c r="CQ1181" s="1235"/>
      <c r="CR1181" s="1235"/>
      <c r="CS1181" s="1235"/>
      <c r="CT1181" s="1235"/>
      <c r="CU1181" s="1235"/>
      <c r="CV1181" s="1235"/>
      <c r="CW1181" s="1235"/>
      <c r="CX1181" s="1235"/>
      <c r="CY1181" s="1235"/>
      <c r="CZ1181" s="1235"/>
      <c r="DA1181" s="1235"/>
      <c r="DB1181" s="1235"/>
      <c r="DC1181" s="1235"/>
      <c r="DD1181" s="1235"/>
      <c r="DE1181" s="1235"/>
      <c r="DF1181" s="1235"/>
      <c r="DG1181" s="1235"/>
      <c r="DH1181" s="1235"/>
      <c r="DI1181" s="1235"/>
      <c r="DJ1181" s="1235"/>
      <c r="DK1181" s="1235"/>
      <c r="DL1181" s="1235"/>
      <c r="DM1181" s="1235"/>
      <c r="DN1181" s="1235"/>
      <c r="DO1181" s="1235"/>
      <c r="DP1181" s="1235"/>
      <c r="DQ1181" s="1235"/>
      <c r="DR1181" s="1235"/>
      <c r="DS1181" s="1235"/>
      <c r="DT1181" s="1235"/>
      <c r="DU1181" s="1235"/>
      <c r="DV1181" s="1235"/>
      <c r="DW1181" s="1235"/>
      <c r="DX1181" s="1235"/>
      <c r="DY1181" s="1235"/>
      <c r="DZ1181" s="1235"/>
      <c r="EA1181" s="1235"/>
      <c r="EB1181" s="1235"/>
      <c r="EC1181" s="1235"/>
      <c r="ED1181" s="1235"/>
      <c r="EE1181" s="1235"/>
      <c r="EF1181" s="1235"/>
      <c r="EG1181" s="1235"/>
      <c r="EH1181" s="1235"/>
      <c r="EI1181" s="1235"/>
      <c r="EJ1181" s="1235"/>
      <c r="EK1181" s="1235"/>
      <c r="EL1181" s="1235"/>
      <c r="EM1181" s="1235"/>
      <c r="EN1181" s="1235"/>
      <c r="EO1181" s="1235"/>
      <c r="EP1181" s="1235"/>
      <c r="EQ1181" s="1235"/>
      <c r="ER1181" s="1235"/>
      <c r="ES1181" s="1235"/>
      <c r="ET1181" s="1235"/>
      <c r="EU1181" s="1235"/>
      <c r="EV1181" s="1235"/>
      <c r="EW1181" s="1235"/>
      <c r="EX1181" s="1235"/>
      <c r="EY1181" s="1235"/>
      <c r="EZ1181" s="1235"/>
      <c r="FA1181" s="1235"/>
      <c r="FB1181" s="1235"/>
      <c r="FC1181" s="1235"/>
      <c r="FD1181" s="1235"/>
      <c r="FE1181" s="1235"/>
      <c r="FF1181" s="1235"/>
      <c r="FG1181" s="1235"/>
      <c r="FH1181" s="1235"/>
      <c r="FI1181" s="1235"/>
      <c r="FJ1181" s="1235"/>
      <c r="FK1181" s="1235"/>
      <c r="FL1181" s="1235"/>
      <c r="FM1181" s="1235"/>
      <c r="FN1181" s="1235"/>
      <c r="FO1181" s="1235"/>
      <c r="FP1181" s="1235"/>
      <c r="FQ1181" s="1235"/>
      <c r="FR1181" s="1235"/>
      <c r="FS1181" s="1235"/>
      <c r="FT1181" s="1235"/>
      <c r="FU1181" s="1235"/>
      <c r="FV1181" s="1235"/>
      <c r="FW1181" s="1235"/>
      <c r="FX1181" s="1235"/>
      <c r="FY1181" s="1235"/>
      <c r="FZ1181" s="1235"/>
      <c r="GA1181" s="1235"/>
      <c r="GB1181" s="1235"/>
      <c r="GC1181" s="1235"/>
      <c r="GD1181" s="1235"/>
      <c r="GE1181" s="1235"/>
      <c r="GF1181" s="1235"/>
      <c r="GG1181" s="1235"/>
      <c r="GH1181" s="1235"/>
      <c r="GI1181" s="1235"/>
      <c r="GJ1181" s="1235"/>
      <c r="GK1181" s="1235"/>
      <c r="GL1181" s="1235"/>
      <c r="GM1181" s="1235"/>
      <c r="GN1181" s="1235"/>
      <c r="GO1181" s="1235"/>
      <c r="GP1181" s="1235"/>
      <c r="GQ1181" s="1235"/>
      <c r="GR1181" s="1235"/>
      <c r="GS1181" s="1235"/>
      <c r="GT1181" s="1235"/>
      <c r="GU1181" s="1235"/>
      <c r="GV1181" s="1235"/>
      <c r="GW1181" s="1235"/>
      <c r="GX1181" s="1235"/>
      <c r="GY1181" s="1235"/>
      <c r="GZ1181" s="1235"/>
      <c r="HA1181" s="1235"/>
      <c r="HB1181" s="1235"/>
      <c r="HC1181" s="1235"/>
      <c r="HD1181" s="1235"/>
      <c r="HE1181" s="1235"/>
      <c r="HF1181" s="1235"/>
      <c r="HG1181" s="1235"/>
      <c r="HH1181" s="1235"/>
      <c r="HI1181" s="1235"/>
      <c r="HJ1181" s="1235"/>
      <c r="HK1181" s="1235"/>
      <c r="HL1181" s="1235"/>
      <c r="HM1181" s="1235"/>
      <c r="HN1181" s="1235"/>
      <c r="HO1181" s="1235"/>
      <c r="HP1181" s="1235"/>
      <c r="HQ1181" s="1235"/>
      <c r="HR1181" s="1235"/>
      <c r="HS1181" s="1235"/>
      <c r="HT1181" s="1235"/>
      <c r="HU1181" s="1235"/>
      <c r="HV1181" s="1235"/>
      <c r="HW1181" s="1235"/>
      <c r="HX1181" s="1235"/>
      <c r="HY1181" s="1235"/>
      <c r="HZ1181" s="1235"/>
      <c r="IA1181" s="1235"/>
      <c r="IB1181" s="1235"/>
      <c r="IC1181" s="1235"/>
      <c r="ID1181" s="1235"/>
      <c r="IE1181" s="1235"/>
      <c r="IF1181" s="1235"/>
      <c r="IG1181" s="1235"/>
      <c r="IH1181" s="1235"/>
      <c r="II1181" s="1235"/>
      <c r="IJ1181" s="1235"/>
      <c r="IK1181" s="1235"/>
      <c r="IL1181" s="1235"/>
      <c r="IM1181" s="1235"/>
      <c r="IN1181" s="1235"/>
      <c r="IO1181" s="1235"/>
      <c r="IP1181" s="1235"/>
      <c r="IQ1181" s="1235"/>
      <c r="IR1181" s="1235"/>
      <c r="IS1181" s="1235"/>
      <c r="IT1181" s="1235"/>
      <c r="IU1181" s="1235"/>
      <c r="IV1181" s="1235"/>
    </row>
    <row r="1182" spans="1:256" s="1209" customFormat="1" ht="27.25" customHeight="1">
      <c r="A1182" s="1202"/>
      <c r="B1182" s="1203"/>
      <c r="C1182" s="1204"/>
      <c r="D1182" s="1742" t="s">
        <v>7301</v>
      </c>
      <c r="E1182" s="2006"/>
      <c r="F1182" s="1814"/>
      <c r="G1182" s="33"/>
      <c r="H1182" s="1207"/>
      <c r="I1182" s="1208"/>
      <c r="J1182" s="5061"/>
      <c r="K1182" s="4193"/>
      <c r="L1182" s="5062"/>
      <c r="M1182" s="5062"/>
      <c r="N1182" s="5062"/>
      <c r="O1182" s="5062"/>
      <c r="P1182" s="5062"/>
      <c r="Q1182" s="5062"/>
      <c r="R1182" s="5062"/>
      <c r="S1182" s="5062"/>
      <c r="T1182" s="5283"/>
      <c r="U1182" s="1210"/>
      <c r="W1182" s="1210"/>
    </row>
    <row r="1183" spans="1:256" s="5200" customFormat="1" ht="13.5" customHeight="1">
      <c r="A1183" s="2514">
        <v>78</v>
      </c>
      <c r="B1183" s="5240">
        <v>271</v>
      </c>
      <c r="C1183" s="5240" t="s">
        <v>7311</v>
      </c>
      <c r="D1183" s="5240" t="s">
        <v>7310</v>
      </c>
      <c r="E1183" s="5240" t="s">
        <v>149</v>
      </c>
      <c r="F1183" s="2050">
        <f>ROUND(SUM(F1184),3)</f>
        <v>1</v>
      </c>
      <c r="G1183" s="54"/>
      <c r="H1183" s="1369">
        <f>ROUND(F1183*G1183,2)</f>
        <v>0</v>
      </c>
      <c r="I1183" s="1708" t="s">
        <v>60</v>
      </c>
      <c r="J1183" s="5242"/>
      <c r="K1183" s="3559"/>
      <c r="L1183" s="3559"/>
      <c r="CI1183" s="5243"/>
      <c r="CJ1183" s="5243"/>
      <c r="CK1183" s="5243"/>
      <c r="CL1183" s="5243"/>
      <c r="CM1183" s="5243"/>
      <c r="CN1183" s="5243"/>
      <c r="CO1183" s="5243"/>
      <c r="CP1183" s="5243"/>
      <c r="CQ1183" s="5243"/>
      <c r="CR1183" s="5243"/>
      <c r="CS1183" s="5243"/>
      <c r="CT1183" s="5243"/>
      <c r="CU1183" s="5243"/>
      <c r="CV1183" s="5243"/>
      <c r="CW1183" s="5243"/>
      <c r="CX1183" s="5243"/>
      <c r="CY1183" s="5243"/>
      <c r="CZ1183" s="5243"/>
      <c r="DA1183" s="5243"/>
      <c r="DB1183" s="5243"/>
      <c r="DC1183" s="5243"/>
      <c r="DD1183" s="5243"/>
      <c r="DE1183" s="5243"/>
      <c r="DF1183" s="5243"/>
      <c r="DG1183" s="5243"/>
      <c r="DH1183" s="5243"/>
      <c r="DI1183" s="5243"/>
      <c r="DJ1183" s="5243"/>
      <c r="DK1183" s="5243"/>
      <c r="DL1183" s="5243"/>
      <c r="DM1183" s="5243"/>
      <c r="DN1183" s="5243"/>
      <c r="DO1183" s="5243"/>
      <c r="DP1183" s="5243"/>
      <c r="DQ1183" s="5243"/>
      <c r="DR1183" s="5243"/>
      <c r="DS1183" s="5243"/>
      <c r="DT1183" s="5243"/>
      <c r="DU1183" s="5243"/>
      <c r="DV1183" s="5243"/>
      <c r="DW1183" s="5243"/>
      <c r="DX1183" s="5243"/>
      <c r="DY1183" s="5243"/>
      <c r="DZ1183" s="5243"/>
      <c r="EA1183" s="5243"/>
      <c r="EB1183" s="5243"/>
      <c r="EC1183" s="5243"/>
      <c r="ED1183" s="5243"/>
      <c r="EE1183" s="5243"/>
      <c r="EF1183" s="5243"/>
      <c r="EG1183" s="5243"/>
      <c r="EH1183" s="5243"/>
      <c r="EI1183" s="5243"/>
      <c r="EJ1183" s="5243"/>
      <c r="EK1183" s="5243"/>
      <c r="EL1183" s="5243"/>
      <c r="EM1183" s="5243"/>
      <c r="EN1183" s="5243"/>
      <c r="EO1183" s="5243"/>
      <c r="EP1183" s="5243"/>
      <c r="EQ1183" s="5243"/>
      <c r="ER1183" s="5243"/>
      <c r="ES1183" s="5243"/>
      <c r="ET1183" s="5243"/>
      <c r="EU1183" s="5243"/>
      <c r="EV1183" s="5243"/>
      <c r="EW1183" s="5243"/>
      <c r="EX1183" s="5243"/>
      <c r="EY1183" s="5243"/>
      <c r="EZ1183" s="5243"/>
      <c r="FA1183" s="5243"/>
      <c r="FB1183" s="5243"/>
      <c r="FC1183" s="5243"/>
      <c r="FD1183" s="5243"/>
      <c r="FE1183" s="5243"/>
      <c r="FF1183" s="5243"/>
      <c r="FG1183" s="5243"/>
      <c r="FH1183" s="5243"/>
      <c r="FI1183" s="5243"/>
      <c r="FJ1183" s="5243"/>
      <c r="FK1183" s="5243"/>
      <c r="FL1183" s="5243"/>
      <c r="FM1183" s="5243"/>
      <c r="FN1183" s="5243"/>
      <c r="FO1183" s="5243"/>
      <c r="FP1183" s="5243"/>
      <c r="FQ1183" s="5243"/>
      <c r="FR1183" s="5243"/>
      <c r="FS1183" s="5243"/>
      <c r="FT1183" s="5243"/>
      <c r="FU1183" s="5243"/>
      <c r="FV1183" s="5243"/>
      <c r="FW1183" s="5243"/>
      <c r="FX1183" s="5243"/>
      <c r="FY1183" s="5243"/>
      <c r="FZ1183" s="5243"/>
      <c r="GA1183" s="5243"/>
      <c r="GB1183" s="5243"/>
      <c r="GC1183" s="5243"/>
      <c r="GD1183" s="5243"/>
      <c r="GE1183" s="5243"/>
      <c r="GF1183" s="5243"/>
      <c r="GG1183" s="5243"/>
      <c r="GH1183" s="5243"/>
      <c r="GI1183" s="5243"/>
      <c r="GJ1183" s="5243"/>
      <c r="GK1183" s="5243"/>
      <c r="GL1183" s="5243"/>
      <c r="GM1183" s="5243"/>
      <c r="GN1183" s="5243"/>
      <c r="GO1183" s="5243"/>
      <c r="GP1183" s="5243"/>
      <c r="GQ1183" s="5243"/>
      <c r="GR1183" s="5243"/>
      <c r="GS1183" s="5243"/>
      <c r="GT1183" s="5243"/>
      <c r="GU1183" s="5243"/>
      <c r="GV1183" s="5243"/>
      <c r="GW1183" s="5243"/>
      <c r="GX1183" s="5243"/>
      <c r="GY1183" s="5243"/>
      <c r="GZ1183" s="5243"/>
      <c r="HA1183" s="5243"/>
      <c r="HB1183" s="5243"/>
      <c r="HC1183" s="5243"/>
      <c r="HD1183" s="5243"/>
      <c r="HE1183" s="5243"/>
      <c r="HF1183" s="5243"/>
      <c r="HG1183" s="5243"/>
      <c r="HH1183" s="5243"/>
      <c r="HI1183" s="5243"/>
      <c r="HJ1183" s="5243"/>
      <c r="HK1183" s="5243"/>
      <c r="HL1183" s="5243"/>
      <c r="HM1183" s="5243"/>
      <c r="HN1183" s="5243"/>
      <c r="HO1183" s="5243"/>
      <c r="HP1183" s="5243"/>
      <c r="HQ1183" s="5243"/>
      <c r="HR1183" s="5243"/>
      <c r="HS1183" s="5243"/>
      <c r="HT1183" s="5243"/>
      <c r="HU1183" s="5243"/>
      <c r="HV1183" s="5243"/>
      <c r="HW1183" s="5243"/>
      <c r="HX1183" s="5243"/>
      <c r="HY1183" s="5243"/>
      <c r="HZ1183" s="5243"/>
      <c r="IA1183" s="5243"/>
      <c r="IB1183" s="5243"/>
      <c r="IC1183" s="5243"/>
      <c r="ID1183" s="5243"/>
      <c r="IE1183" s="5243"/>
      <c r="IF1183" s="5243"/>
      <c r="IG1183" s="5243"/>
      <c r="IH1183" s="5243"/>
      <c r="II1183" s="5243"/>
      <c r="IJ1183" s="5243"/>
      <c r="IK1183" s="5243"/>
      <c r="IL1183" s="5243"/>
      <c r="IM1183" s="5243"/>
      <c r="IN1183" s="5243"/>
      <c r="IO1183" s="5243"/>
      <c r="IP1183" s="5243"/>
      <c r="IQ1183" s="5243"/>
      <c r="IR1183" s="5243"/>
      <c r="IS1183" s="5243"/>
      <c r="IT1183" s="5243"/>
      <c r="IU1183" s="5243"/>
    </row>
    <row r="1184" spans="1:256" s="1209" customFormat="1" ht="13.5" customHeight="1">
      <c r="A1184" s="1202"/>
      <c r="B1184" s="1203"/>
      <c r="C1184" s="1204"/>
      <c r="D1184" s="1742" t="s">
        <v>7309</v>
      </c>
      <c r="E1184" s="2006"/>
      <c r="F1184" s="2533">
        <v>1</v>
      </c>
      <c r="G1184" s="33"/>
      <c r="H1184" s="1207"/>
      <c r="I1184" s="1208"/>
      <c r="J1184" s="4194"/>
      <c r="K1184" s="4193"/>
      <c r="U1184" s="1210"/>
      <c r="W1184" s="1210"/>
    </row>
    <row r="1185" spans="1:256" s="1175" customFormat="1" ht="54" customHeight="1">
      <c r="A1185" s="2621"/>
      <c r="B1185" s="2622"/>
      <c r="C1185" s="5281"/>
      <c r="D1185" s="1810" t="s">
        <v>7302</v>
      </c>
      <c r="E1185" s="2624"/>
      <c r="F1185" s="2625"/>
      <c r="G1185" s="155"/>
      <c r="H1185" s="1220"/>
      <c r="I1185" s="5021"/>
      <c r="K1185" s="1222"/>
      <c r="L1185" s="1235"/>
      <c r="M1185" s="1235"/>
      <c r="N1185" s="1235"/>
      <c r="O1185" s="1235"/>
      <c r="P1185" s="1235"/>
      <c r="Q1185" s="1235"/>
      <c r="R1185" s="1235"/>
      <c r="S1185" s="1235"/>
      <c r="T1185" s="1235"/>
      <c r="U1185" s="1235"/>
      <c r="V1185" s="1235"/>
      <c r="W1185" s="1235"/>
      <c r="X1185" s="1235"/>
      <c r="Y1185" s="1235"/>
      <c r="Z1185" s="1235"/>
      <c r="AA1185" s="1235"/>
      <c r="AB1185" s="1235"/>
      <c r="AC1185" s="1235"/>
      <c r="AD1185" s="1235"/>
      <c r="AE1185" s="1235"/>
      <c r="AF1185" s="1235"/>
      <c r="AG1185" s="1235"/>
      <c r="AH1185" s="1235"/>
      <c r="AI1185" s="1235"/>
      <c r="AJ1185" s="1235"/>
      <c r="AK1185" s="1235"/>
      <c r="AL1185" s="1235"/>
      <c r="AM1185" s="1235"/>
      <c r="AN1185" s="1235"/>
      <c r="AO1185" s="1235"/>
      <c r="AP1185" s="1235"/>
      <c r="AQ1185" s="1235"/>
      <c r="AR1185" s="1235"/>
      <c r="AS1185" s="1235"/>
      <c r="AT1185" s="1235"/>
      <c r="AU1185" s="1235"/>
      <c r="AV1185" s="1235"/>
      <c r="AW1185" s="1235"/>
      <c r="AX1185" s="1235"/>
      <c r="AY1185" s="1235"/>
      <c r="AZ1185" s="1235"/>
      <c r="BA1185" s="1235"/>
      <c r="BB1185" s="1235"/>
      <c r="BC1185" s="1235"/>
      <c r="BD1185" s="1235"/>
      <c r="BE1185" s="1235"/>
      <c r="BF1185" s="1235"/>
      <c r="BG1185" s="1235"/>
      <c r="BH1185" s="1235"/>
      <c r="BI1185" s="1235"/>
      <c r="BJ1185" s="1235"/>
      <c r="BK1185" s="1235"/>
      <c r="BL1185" s="1235"/>
      <c r="BM1185" s="1235"/>
      <c r="BN1185" s="1235"/>
      <c r="BO1185" s="1235"/>
      <c r="BP1185" s="1235"/>
      <c r="BQ1185" s="1235"/>
      <c r="BR1185" s="1235"/>
      <c r="BS1185" s="1235"/>
      <c r="BT1185" s="1235"/>
      <c r="BU1185" s="1235"/>
      <c r="BV1185" s="1235"/>
      <c r="BW1185" s="1235"/>
      <c r="BX1185" s="1235"/>
      <c r="BY1185" s="1235"/>
      <c r="BZ1185" s="1235"/>
      <c r="CA1185" s="1235"/>
      <c r="CB1185" s="1235"/>
      <c r="CC1185" s="1235"/>
      <c r="CD1185" s="1235"/>
      <c r="CE1185" s="1235"/>
      <c r="CF1185" s="1235"/>
      <c r="CG1185" s="1235"/>
      <c r="CH1185" s="1235"/>
      <c r="CI1185" s="1235"/>
      <c r="CJ1185" s="1235"/>
      <c r="CK1185" s="1235"/>
      <c r="CL1185" s="1235"/>
      <c r="CM1185" s="1235"/>
      <c r="CN1185" s="1235"/>
      <c r="CO1185" s="1235"/>
      <c r="CP1185" s="1235"/>
      <c r="CQ1185" s="1235"/>
      <c r="CR1185" s="1235"/>
      <c r="CS1185" s="1235"/>
      <c r="CT1185" s="1235"/>
      <c r="CU1185" s="1235"/>
      <c r="CV1185" s="1235"/>
      <c r="CW1185" s="1235"/>
      <c r="CX1185" s="1235"/>
      <c r="CY1185" s="1235"/>
      <c r="CZ1185" s="1235"/>
      <c r="DA1185" s="1235"/>
      <c r="DB1185" s="1235"/>
      <c r="DC1185" s="1235"/>
      <c r="DD1185" s="1235"/>
      <c r="DE1185" s="1235"/>
      <c r="DF1185" s="1235"/>
      <c r="DG1185" s="1235"/>
      <c r="DH1185" s="1235"/>
      <c r="DI1185" s="1235"/>
      <c r="DJ1185" s="1235"/>
      <c r="DK1185" s="1235"/>
      <c r="DL1185" s="1235"/>
      <c r="DM1185" s="1235"/>
      <c r="DN1185" s="1235"/>
      <c r="DO1185" s="1235"/>
      <c r="DP1185" s="1235"/>
      <c r="DQ1185" s="1235"/>
      <c r="DR1185" s="1235"/>
      <c r="DS1185" s="1235"/>
      <c r="DT1185" s="1235"/>
      <c r="DU1185" s="1235"/>
      <c r="DV1185" s="1235"/>
      <c r="DW1185" s="1235"/>
      <c r="DX1185" s="1235"/>
      <c r="DY1185" s="1235"/>
      <c r="DZ1185" s="1235"/>
      <c r="EA1185" s="1235"/>
      <c r="EB1185" s="1235"/>
      <c r="EC1185" s="1235"/>
      <c r="ED1185" s="1235"/>
      <c r="EE1185" s="1235"/>
      <c r="EF1185" s="1235"/>
      <c r="EG1185" s="1235"/>
      <c r="EH1185" s="1235"/>
      <c r="EI1185" s="1235"/>
      <c r="EJ1185" s="1235"/>
      <c r="EK1185" s="1235"/>
      <c r="EL1185" s="1235"/>
      <c r="EM1185" s="1235"/>
      <c r="EN1185" s="1235"/>
      <c r="EO1185" s="1235"/>
      <c r="EP1185" s="1235"/>
      <c r="EQ1185" s="1235"/>
      <c r="ER1185" s="1235"/>
      <c r="ES1185" s="1235"/>
      <c r="ET1185" s="1235"/>
      <c r="EU1185" s="1235"/>
      <c r="EV1185" s="1235"/>
      <c r="EW1185" s="1235"/>
      <c r="EX1185" s="1235"/>
      <c r="EY1185" s="1235"/>
      <c r="EZ1185" s="1235"/>
      <c r="FA1185" s="1235"/>
      <c r="FB1185" s="1235"/>
      <c r="FC1185" s="1235"/>
      <c r="FD1185" s="1235"/>
      <c r="FE1185" s="1235"/>
      <c r="FF1185" s="1235"/>
      <c r="FG1185" s="1235"/>
      <c r="FH1185" s="1235"/>
      <c r="FI1185" s="1235"/>
      <c r="FJ1185" s="1235"/>
      <c r="FK1185" s="1235"/>
      <c r="FL1185" s="1235"/>
      <c r="FM1185" s="1235"/>
      <c r="FN1185" s="1235"/>
      <c r="FO1185" s="1235"/>
      <c r="FP1185" s="1235"/>
      <c r="FQ1185" s="1235"/>
      <c r="FR1185" s="1235"/>
      <c r="FS1185" s="1235"/>
      <c r="FT1185" s="1235"/>
      <c r="FU1185" s="1235"/>
      <c r="FV1185" s="1235"/>
      <c r="FW1185" s="1235"/>
      <c r="FX1185" s="1235"/>
      <c r="FY1185" s="1235"/>
      <c r="FZ1185" s="1235"/>
      <c r="GA1185" s="1235"/>
      <c r="GB1185" s="1235"/>
      <c r="GC1185" s="1235"/>
      <c r="GD1185" s="1235"/>
      <c r="GE1185" s="1235"/>
      <c r="GF1185" s="1235"/>
      <c r="GG1185" s="1235"/>
      <c r="GH1185" s="1235"/>
      <c r="GI1185" s="1235"/>
      <c r="GJ1185" s="1235"/>
      <c r="GK1185" s="1235"/>
      <c r="GL1185" s="1235"/>
      <c r="GM1185" s="1235"/>
      <c r="GN1185" s="1235"/>
      <c r="GO1185" s="1235"/>
      <c r="GP1185" s="1235"/>
      <c r="GQ1185" s="1235"/>
      <c r="GR1185" s="1235"/>
      <c r="GS1185" s="1235"/>
      <c r="GT1185" s="1235"/>
      <c r="GU1185" s="1235"/>
      <c r="GV1185" s="1235"/>
      <c r="GW1185" s="1235"/>
      <c r="GX1185" s="1235"/>
      <c r="GY1185" s="1235"/>
      <c r="GZ1185" s="1235"/>
      <c r="HA1185" s="1235"/>
      <c r="HB1185" s="1235"/>
      <c r="HC1185" s="1235"/>
      <c r="HD1185" s="1235"/>
      <c r="HE1185" s="1235"/>
      <c r="HF1185" s="1235"/>
      <c r="HG1185" s="1235"/>
      <c r="HH1185" s="1235"/>
      <c r="HI1185" s="1235"/>
      <c r="HJ1185" s="1235"/>
      <c r="HK1185" s="1235"/>
      <c r="HL1185" s="1235"/>
      <c r="HM1185" s="1235"/>
      <c r="HN1185" s="1235"/>
      <c r="HO1185" s="1235"/>
      <c r="HP1185" s="1235"/>
      <c r="HQ1185" s="1235"/>
      <c r="HR1185" s="1235"/>
      <c r="HS1185" s="1235"/>
      <c r="HT1185" s="1235"/>
      <c r="HU1185" s="1235"/>
      <c r="HV1185" s="1235"/>
      <c r="HW1185" s="1235"/>
      <c r="HX1185" s="1235"/>
      <c r="HY1185" s="1235"/>
      <c r="HZ1185" s="1235"/>
      <c r="IA1185" s="1235"/>
      <c r="IB1185" s="1235"/>
      <c r="IC1185" s="1235"/>
      <c r="ID1185" s="1235"/>
      <c r="IE1185" s="1235"/>
      <c r="IF1185" s="1235"/>
      <c r="IG1185" s="1235"/>
      <c r="IH1185" s="1235"/>
      <c r="II1185" s="1235"/>
      <c r="IJ1185" s="1235"/>
      <c r="IK1185" s="1235"/>
      <c r="IL1185" s="1235"/>
      <c r="IM1185" s="1235"/>
      <c r="IN1185" s="1235"/>
      <c r="IO1185" s="1235"/>
      <c r="IP1185" s="1235"/>
      <c r="IQ1185" s="1235"/>
      <c r="IR1185" s="1235"/>
      <c r="IS1185" s="1235"/>
      <c r="IT1185" s="1235"/>
      <c r="IU1185" s="1235"/>
      <c r="IV1185" s="1235"/>
    </row>
    <row r="1186" spans="1:256" s="1209" customFormat="1" ht="27.25" customHeight="1">
      <c r="A1186" s="1202"/>
      <c r="B1186" s="1203"/>
      <c r="C1186" s="1204"/>
      <c r="D1186" s="1742" t="s">
        <v>7301</v>
      </c>
      <c r="E1186" s="2006"/>
      <c r="F1186" s="1814"/>
      <c r="G1186" s="33"/>
      <c r="H1186" s="1207"/>
      <c r="I1186" s="1208"/>
      <c r="J1186" s="5061"/>
      <c r="K1186" s="4193"/>
      <c r="L1186" s="5062"/>
      <c r="M1186" s="5062"/>
      <c r="N1186" s="5062"/>
      <c r="O1186" s="5062"/>
      <c r="P1186" s="5062"/>
      <c r="Q1186" s="5062"/>
      <c r="R1186" s="5062"/>
      <c r="S1186" s="5062"/>
      <c r="T1186" s="5283"/>
      <c r="U1186" s="1210"/>
      <c r="W1186" s="1210"/>
    </row>
    <row r="1187" spans="1:256" s="5200" customFormat="1" ht="13.5" customHeight="1">
      <c r="A1187" s="2514">
        <v>79</v>
      </c>
      <c r="B1187" s="5240">
        <v>271</v>
      </c>
      <c r="C1187" s="5240" t="s">
        <v>7308</v>
      </c>
      <c r="D1187" s="5240" t="s">
        <v>7307</v>
      </c>
      <c r="E1187" s="5240" t="s">
        <v>149</v>
      </c>
      <c r="F1187" s="2050">
        <f>ROUND(SUM(F1188),3)</f>
        <v>1</v>
      </c>
      <c r="G1187" s="54"/>
      <c r="H1187" s="1369">
        <f>ROUND(F1187*G1187,2)</f>
        <v>0</v>
      </c>
      <c r="I1187" s="1708" t="s">
        <v>60</v>
      </c>
      <c r="J1187" s="5242"/>
      <c r="K1187" s="3559"/>
      <c r="L1187" s="3559"/>
      <c r="CI1187" s="5243"/>
      <c r="CJ1187" s="5243"/>
      <c r="CK1187" s="5243"/>
      <c r="CL1187" s="5243"/>
      <c r="CM1187" s="5243"/>
      <c r="CN1187" s="5243"/>
      <c r="CO1187" s="5243"/>
      <c r="CP1187" s="5243"/>
      <c r="CQ1187" s="5243"/>
      <c r="CR1187" s="5243"/>
      <c r="CS1187" s="5243"/>
      <c r="CT1187" s="5243"/>
      <c r="CU1187" s="5243"/>
      <c r="CV1187" s="5243"/>
      <c r="CW1187" s="5243"/>
      <c r="CX1187" s="5243"/>
      <c r="CY1187" s="5243"/>
      <c r="CZ1187" s="5243"/>
      <c r="DA1187" s="5243"/>
      <c r="DB1187" s="5243"/>
      <c r="DC1187" s="5243"/>
      <c r="DD1187" s="5243"/>
      <c r="DE1187" s="5243"/>
      <c r="DF1187" s="5243"/>
      <c r="DG1187" s="5243"/>
      <c r="DH1187" s="5243"/>
      <c r="DI1187" s="5243"/>
      <c r="DJ1187" s="5243"/>
      <c r="DK1187" s="5243"/>
      <c r="DL1187" s="5243"/>
      <c r="DM1187" s="5243"/>
      <c r="DN1187" s="5243"/>
      <c r="DO1187" s="5243"/>
      <c r="DP1187" s="5243"/>
      <c r="DQ1187" s="5243"/>
      <c r="DR1187" s="5243"/>
      <c r="DS1187" s="5243"/>
      <c r="DT1187" s="5243"/>
      <c r="DU1187" s="5243"/>
      <c r="DV1187" s="5243"/>
      <c r="DW1187" s="5243"/>
      <c r="DX1187" s="5243"/>
      <c r="DY1187" s="5243"/>
      <c r="DZ1187" s="5243"/>
      <c r="EA1187" s="5243"/>
      <c r="EB1187" s="5243"/>
      <c r="EC1187" s="5243"/>
      <c r="ED1187" s="5243"/>
      <c r="EE1187" s="5243"/>
      <c r="EF1187" s="5243"/>
      <c r="EG1187" s="5243"/>
      <c r="EH1187" s="5243"/>
      <c r="EI1187" s="5243"/>
      <c r="EJ1187" s="5243"/>
      <c r="EK1187" s="5243"/>
      <c r="EL1187" s="5243"/>
      <c r="EM1187" s="5243"/>
      <c r="EN1187" s="5243"/>
      <c r="EO1187" s="5243"/>
      <c r="EP1187" s="5243"/>
      <c r="EQ1187" s="5243"/>
      <c r="ER1187" s="5243"/>
      <c r="ES1187" s="5243"/>
      <c r="ET1187" s="5243"/>
      <c r="EU1187" s="5243"/>
      <c r="EV1187" s="5243"/>
      <c r="EW1187" s="5243"/>
      <c r="EX1187" s="5243"/>
      <c r="EY1187" s="5243"/>
      <c r="EZ1187" s="5243"/>
      <c r="FA1187" s="5243"/>
      <c r="FB1187" s="5243"/>
      <c r="FC1187" s="5243"/>
      <c r="FD1187" s="5243"/>
      <c r="FE1187" s="5243"/>
      <c r="FF1187" s="5243"/>
      <c r="FG1187" s="5243"/>
      <c r="FH1187" s="5243"/>
      <c r="FI1187" s="5243"/>
      <c r="FJ1187" s="5243"/>
      <c r="FK1187" s="5243"/>
      <c r="FL1187" s="5243"/>
      <c r="FM1187" s="5243"/>
      <c r="FN1187" s="5243"/>
      <c r="FO1187" s="5243"/>
      <c r="FP1187" s="5243"/>
      <c r="FQ1187" s="5243"/>
      <c r="FR1187" s="5243"/>
      <c r="FS1187" s="5243"/>
      <c r="FT1187" s="5243"/>
      <c r="FU1187" s="5243"/>
      <c r="FV1187" s="5243"/>
      <c r="FW1187" s="5243"/>
      <c r="FX1187" s="5243"/>
      <c r="FY1187" s="5243"/>
      <c r="FZ1187" s="5243"/>
      <c r="GA1187" s="5243"/>
      <c r="GB1187" s="5243"/>
      <c r="GC1187" s="5243"/>
      <c r="GD1187" s="5243"/>
      <c r="GE1187" s="5243"/>
      <c r="GF1187" s="5243"/>
      <c r="GG1187" s="5243"/>
      <c r="GH1187" s="5243"/>
      <c r="GI1187" s="5243"/>
      <c r="GJ1187" s="5243"/>
      <c r="GK1187" s="5243"/>
      <c r="GL1187" s="5243"/>
      <c r="GM1187" s="5243"/>
      <c r="GN1187" s="5243"/>
      <c r="GO1187" s="5243"/>
      <c r="GP1187" s="5243"/>
      <c r="GQ1187" s="5243"/>
      <c r="GR1187" s="5243"/>
      <c r="GS1187" s="5243"/>
      <c r="GT1187" s="5243"/>
      <c r="GU1187" s="5243"/>
      <c r="GV1187" s="5243"/>
      <c r="GW1187" s="5243"/>
      <c r="GX1187" s="5243"/>
      <c r="GY1187" s="5243"/>
      <c r="GZ1187" s="5243"/>
      <c r="HA1187" s="5243"/>
      <c r="HB1187" s="5243"/>
      <c r="HC1187" s="5243"/>
      <c r="HD1187" s="5243"/>
      <c r="HE1187" s="5243"/>
      <c r="HF1187" s="5243"/>
      <c r="HG1187" s="5243"/>
      <c r="HH1187" s="5243"/>
      <c r="HI1187" s="5243"/>
      <c r="HJ1187" s="5243"/>
      <c r="HK1187" s="5243"/>
      <c r="HL1187" s="5243"/>
      <c r="HM1187" s="5243"/>
      <c r="HN1187" s="5243"/>
      <c r="HO1187" s="5243"/>
      <c r="HP1187" s="5243"/>
      <c r="HQ1187" s="5243"/>
      <c r="HR1187" s="5243"/>
      <c r="HS1187" s="5243"/>
      <c r="HT1187" s="5243"/>
      <c r="HU1187" s="5243"/>
      <c r="HV1187" s="5243"/>
      <c r="HW1187" s="5243"/>
      <c r="HX1187" s="5243"/>
      <c r="HY1187" s="5243"/>
      <c r="HZ1187" s="5243"/>
      <c r="IA1187" s="5243"/>
      <c r="IB1187" s="5243"/>
      <c r="IC1187" s="5243"/>
      <c r="ID1187" s="5243"/>
      <c r="IE1187" s="5243"/>
      <c r="IF1187" s="5243"/>
      <c r="IG1187" s="5243"/>
      <c r="IH1187" s="5243"/>
      <c r="II1187" s="5243"/>
      <c r="IJ1187" s="5243"/>
      <c r="IK1187" s="5243"/>
      <c r="IL1187" s="5243"/>
      <c r="IM1187" s="5243"/>
      <c r="IN1187" s="5243"/>
      <c r="IO1187" s="5243"/>
      <c r="IP1187" s="5243"/>
      <c r="IQ1187" s="5243"/>
      <c r="IR1187" s="5243"/>
      <c r="IS1187" s="5243"/>
      <c r="IT1187" s="5243"/>
      <c r="IU1187" s="5243"/>
    </row>
    <row r="1188" spans="1:256" s="1209" customFormat="1" ht="13.5" customHeight="1">
      <c r="A1188" s="1202"/>
      <c r="B1188" s="1203"/>
      <c r="C1188" s="1204"/>
      <c r="D1188" s="1742" t="s">
        <v>7306</v>
      </c>
      <c r="E1188" s="2006"/>
      <c r="F1188" s="2533">
        <v>1</v>
      </c>
      <c r="G1188" s="33"/>
      <c r="H1188" s="1207"/>
      <c r="I1188" s="1208"/>
      <c r="J1188" s="4194"/>
      <c r="K1188" s="4193"/>
      <c r="U1188" s="1210"/>
      <c r="W1188" s="1210"/>
    </row>
    <row r="1189" spans="1:256" s="1175" customFormat="1" ht="54" customHeight="1">
      <c r="A1189" s="2621"/>
      <c r="B1189" s="2622"/>
      <c r="C1189" s="5281"/>
      <c r="D1189" s="1810" t="s">
        <v>7302</v>
      </c>
      <c r="E1189" s="2624"/>
      <c r="F1189" s="2625"/>
      <c r="G1189" s="155"/>
      <c r="H1189" s="1220"/>
      <c r="I1189" s="5021"/>
      <c r="K1189" s="1222"/>
      <c r="L1189" s="1235"/>
      <c r="M1189" s="1235"/>
      <c r="N1189" s="1235"/>
      <c r="O1189" s="1235"/>
      <c r="P1189" s="1235"/>
      <c r="Q1189" s="1235"/>
      <c r="R1189" s="1235"/>
      <c r="S1189" s="1235"/>
      <c r="T1189" s="1235"/>
      <c r="U1189" s="1235"/>
      <c r="V1189" s="1235"/>
      <c r="W1189" s="1235"/>
      <c r="X1189" s="1235"/>
      <c r="Y1189" s="1235"/>
      <c r="Z1189" s="1235"/>
      <c r="AA1189" s="1235"/>
      <c r="AB1189" s="1235"/>
      <c r="AC1189" s="1235"/>
      <c r="AD1189" s="1235"/>
      <c r="AE1189" s="1235"/>
      <c r="AF1189" s="1235"/>
      <c r="AG1189" s="1235"/>
      <c r="AH1189" s="1235"/>
      <c r="AI1189" s="1235"/>
      <c r="AJ1189" s="1235"/>
      <c r="AK1189" s="1235"/>
      <c r="AL1189" s="1235"/>
      <c r="AM1189" s="1235"/>
      <c r="AN1189" s="1235"/>
      <c r="AO1189" s="1235"/>
      <c r="AP1189" s="1235"/>
      <c r="AQ1189" s="1235"/>
      <c r="AR1189" s="1235"/>
      <c r="AS1189" s="1235"/>
      <c r="AT1189" s="1235"/>
      <c r="AU1189" s="1235"/>
      <c r="AV1189" s="1235"/>
      <c r="AW1189" s="1235"/>
      <c r="AX1189" s="1235"/>
      <c r="AY1189" s="1235"/>
      <c r="AZ1189" s="1235"/>
      <c r="BA1189" s="1235"/>
      <c r="BB1189" s="1235"/>
      <c r="BC1189" s="1235"/>
      <c r="BD1189" s="1235"/>
      <c r="BE1189" s="1235"/>
      <c r="BF1189" s="1235"/>
      <c r="BG1189" s="1235"/>
      <c r="BH1189" s="1235"/>
      <c r="BI1189" s="1235"/>
      <c r="BJ1189" s="1235"/>
      <c r="BK1189" s="1235"/>
      <c r="BL1189" s="1235"/>
      <c r="BM1189" s="1235"/>
      <c r="BN1189" s="1235"/>
      <c r="BO1189" s="1235"/>
      <c r="BP1189" s="1235"/>
      <c r="BQ1189" s="1235"/>
      <c r="BR1189" s="1235"/>
      <c r="BS1189" s="1235"/>
      <c r="BT1189" s="1235"/>
      <c r="BU1189" s="1235"/>
      <c r="BV1189" s="1235"/>
      <c r="BW1189" s="1235"/>
      <c r="BX1189" s="1235"/>
      <c r="BY1189" s="1235"/>
      <c r="BZ1189" s="1235"/>
      <c r="CA1189" s="1235"/>
      <c r="CB1189" s="1235"/>
      <c r="CC1189" s="1235"/>
      <c r="CD1189" s="1235"/>
      <c r="CE1189" s="1235"/>
      <c r="CF1189" s="1235"/>
      <c r="CG1189" s="1235"/>
      <c r="CH1189" s="1235"/>
      <c r="CI1189" s="1235"/>
      <c r="CJ1189" s="1235"/>
      <c r="CK1189" s="1235"/>
      <c r="CL1189" s="1235"/>
      <c r="CM1189" s="1235"/>
      <c r="CN1189" s="1235"/>
      <c r="CO1189" s="1235"/>
      <c r="CP1189" s="1235"/>
      <c r="CQ1189" s="1235"/>
      <c r="CR1189" s="1235"/>
      <c r="CS1189" s="1235"/>
      <c r="CT1189" s="1235"/>
      <c r="CU1189" s="1235"/>
      <c r="CV1189" s="1235"/>
      <c r="CW1189" s="1235"/>
      <c r="CX1189" s="1235"/>
      <c r="CY1189" s="1235"/>
      <c r="CZ1189" s="1235"/>
      <c r="DA1189" s="1235"/>
      <c r="DB1189" s="1235"/>
      <c r="DC1189" s="1235"/>
      <c r="DD1189" s="1235"/>
      <c r="DE1189" s="1235"/>
      <c r="DF1189" s="1235"/>
      <c r="DG1189" s="1235"/>
      <c r="DH1189" s="1235"/>
      <c r="DI1189" s="1235"/>
      <c r="DJ1189" s="1235"/>
      <c r="DK1189" s="1235"/>
      <c r="DL1189" s="1235"/>
      <c r="DM1189" s="1235"/>
      <c r="DN1189" s="1235"/>
      <c r="DO1189" s="1235"/>
      <c r="DP1189" s="1235"/>
      <c r="DQ1189" s="1235"/>
      <c r="DR1189" s="1235"/>
      <c r="DS1189" s="1235"/>
      <c r="DT1189" s="1235"/>
      <c r="DU1189" s="1235"/>
      <c r="DV1189" s="1235"/>
      <c r="DW1189" s="1235"/>
      <c r="DX1189" s="1235"/>
      <c r="DY1189" s="1235"/>
      <c r="DZ1189" s="1235"/>
      <c r="EA1189" s="1235"/>
      <c r="EB1189" s="1235"/>
      <c r="EC1189" s="1235"/>
      <c r="ED1189" s="1235"/>
      <c r="EE1189" s="1235"/>
      <c r="EF1189" s="1235"/>
      <c r="EG1189" s="1235"/>
      <c r="EH1189" s="1235"/>
      <c r="EI1189" s="1235"/>
      <c r="EJ1189" s="1235"/>
      <c r="EK1189" s="1235"/>
      <c r="EL1189" s="1235"/>
      <c r="EM1189" s="1235"/>
      <c r="EN1189" s="1235"/>
      <c r="EO1189" s="1235"/>
      <c r="EP1189" s="1235"/>
      <c r="EQ1189" s="1235"/>
      <c r="ER1189" s="1235"/>
      <c r="ES1189" s="1235"/>
      <c r="ET1189" s="1235"/>
      <c r="EU1189" s="1235"/>
      <c r="EV1189" s="1235"/>
      <c r="EW1189" s="1235"/>
      <c r="EX1189" s="1235"/>
      <c r="EY1189" s="1235"/>
      <c r="EZ1189" s="1235"/>
      <c r="FA1189" s="1235"/>
      <c r="FB1189" s="1235"/>
      <c r="FC1189" s="1235"/>
      <c r="FD1189" s="1235"/>
      <c r="FE1189" s="1235"/>
      <c r="FF1189" s="1235"/>
      <c r="FG1189" s="1235"/>
      <c r="FH1189" s="1235"/>
      <c r="FI1189" s="1235"/>
      <c r="FJ1189" s="1235"/>
      <c r="FK1189" s="1235"/>
      <c r="FL1189" s="1235"/>
      <c r="FM1189" s="1235"/>
      <c r="FN1189" s="1235"/>
      <c r="FO1189" s="1235"/>
      <c r="FP1189" s="1235"/>
      <c r="FQ1189" s="1235"/>
      <c r="FR1189" s="1235"/>
      <c r="FS1189" s="1235"/>
      <c r="FT1189" s="1235"/>
      <c r="FU1189" s="1235"/>
      <c r="FV1189" s="1235"/>
      <c r="FW1189" s="1235"/>
      <c r="FX1189" s="1235"/>
      <c r="FY1189" s="1235"/>
      <c r="FZ1189" s="1235"/>
      <c r="GA1189" s="1235"/>
      <c r="GB1189" s="1235"/>
      <c r="GC1189" s="1235"/>
      <c r="GD1189" s="1235"/>
      <c r="GE1189" s="1235"/>
      <c r="GF1189" s="1235"/>
      <c r="GG1189" s="1235"/>
      <c r="GH1189" s="1235"/>
      <c r="GI1189" s="1235"/>
      <c r="GJ1189" s="1235"/>
      <c r="GK1189" s="1235"/>
      <c r="GL1189" s="1235"/>
      <c r="GM1189" s="1235"/>
      <c r="GN1189" s="1235"/>
      <c r="GO1189" s="1235"/>
      <c r="GP1189" s="1235"/>
      <c r="GQ1189" s="1235"/>
      <c r="GR1189" s="1235"/>
      <c r="GS1189" s="1235"/>
      <c r="GT1189" s="1235"/>
      <c r="GU1189" s="1235"/>
      <c r="GV1189" s="1235"/>
      <c r="GW1189" s="1235"/>
      <c r="GX1189" s="1235"/>
      <c r="GY1189" s="1235"/>
      <c r="GZ1189" s="1235"/>
      <c r="HA1189" s="1235"/>
      <c r="HB1189" s="1235"/>
      <c r="HC1189" s="1235"/>
      <c r="HD1189" s="1235"/>
      <c r="HE1189" s="1235"/>
      <c r="HF1189" s="1235"/>
      <c r="HG1189" s="1235"/>
      <c r="HH1189" s="1235"/>
      <c r="HI1189" s="1235"/>
      <c r="HJ1189" s="1235"/>
      <c r="HK1189" s="1235"/>
      <c r="HL1189" s="1235"/>
      <c r="HM1189" s="1235"/>
      <c r="HN1189" s="1235"/>
      <c r="HO1189" s="1235"/>
      <c r="HP1189" s="1235"/>
      <c r="HQ1189" s="1235"/>
      <c r="HR1189" s="1235"/>
      <c r="HS1189" s="1235"/>
      <c r="HT1189" s="1235"/>
      <c r="HU1189" s="1235"/>
      <c r="HV1189" s="1235"/>
      <c r="HW1189" s="1235"/>
      <c r="HX1189" s="1235"/>
      <c r="HY1189" s="1235"/>
      <c r="HZ1189" s="1235"/>
      <c r="IA1189" s="1235"/>
      <c r="IB1189" s="1235"/>
      <c r="IC1189" s="1235"/>
      <c r="ID1189" s="1235"/>
      <c r="IE1189" s="1235"/>
      <c r="IF1189" s="1235"/>
      <c r="IG1189" s="1235"/>
      <c r="IH1189" s="1235"/>
      <c r="II1189" s="1235"/>
      <c r="IJ1189" s="1235"/>
      <c r="IK1189" s="1235"/>
      <c r="IL1189" s="1235"/>
      <c r="IM1189" s="1235"/>
      <c r="IN1189" s="1235"/>
      <c r="IO1189" s="1235"/>
      <c r="IP1189" s="1235"/>
      <c r="IQ1189" s="1235"/>
      <c r="IR1189" s="1235"/>
      <c r="IS1189" s="1235"/>
      <c r="IT1189" s="1235"/>
      <c r="IU1189" s="1235"/>
      <c r="IV1189" s="1235"/>
    </row>
    <row r="1190" spans="1:256" s="1209" customFormat="1" ht="27.25" customHeight="1">
      <c r="A1190" s="1202"/>
      <c r="B1190" s="1203"/>
      <c r="C1190" s="1204"/>
      <c r="D1190" s="1742" t="s">
        <v>7301</v>
      </c>
      <c r="E1190" s="2006"/>
      <c r="F1190" s="1814"/>
      <c r="G1190" s="33"/>
      <c r="H1190" s="1207"/>
      <c r="I1190" s="1208"/>
      <c r="J1190" s="5061"/>
      <c r="K1190" s="4193"/>
      <c r="L1190" s="5062"/>
      <c r="M1190" s="5062"/>
      <c r="N1190" s="5062"/>
      <c r="O1190" s="5062"/>
      <c r="P1190" s="5062"/>
      <c r="Q1190" s="5062"/>
      <c r="R1190" s="5062"/>
      <c r="S1190" s="5062"/>
      <c r="T1190" s="5283"/>
      <c r="U1190" s="1210"/>
      <c r="W1190" s="1210"/>
    </row>
    <row r="1191" spans="1:256" s="5200" customFormat="1" ht="13.5" customHeight="1">
      <c r="A1191" s="2514">
        <v>80</v>
      </c>
      <c r="B1191" s="5240">
        <v>271</v>
      </c>
      <c r="C1191" s="5240" t="s">
        <v>7305</v>
      </c>
      <c r="D1191" s="5240" t="s">
        <v>7304</v>
      </c>
      <c r="E1191" s="5240" t="s">
        <v>149</v>
      </c>
      <c r="F1191" s="2050">
        <f>ROUND(SUM(F1192),3)</f>
        <v>1</v>
      </c>
      <c r="G1191" s="54"/>
      <c r="H1191" s="1369">
        <f>ROUND(F1191*G1191,2)</f>
        <v>0</v>
      </c>
      <c r="I1191" s="1708" t="s">
        <v>60</v>
      </c>
      <c r="J1191" s="5242"/>
      <c r="K1191" s="3559"/>
      <c r="L1191" s="3559"/>
      <c r="CI1191" s="5243"/>
      <c r="CJ1191" s="5243"/>
      <c r="CK1191" s="5243"/>
      <c r="CL1191" s="5243"/>
      <c r="CM1191" s="5243"/>
      <c r="CN1191" s="5243"/>
      <c r="CO1191" s="5243"/>
      <c r="CP1191" s="5243"/>
      <c r="CQ1191" s="5243"/>
      <c r="CR1191" s="5243"/>
      <c r="CS1191" s="5243"/>
      <c r="CT1191" s="5243"/>
      <c r="CU1191" s="5243"/>
      <c r="CV1191" s="5243"/>
      <c r="CW1191" s="5243"/>
      <c r="CX1191" s="5243"/>
      <c r="CY1191" s="5243"/>
      <c r="CZ1191" s="5243"/>
      <c r="DA1191" s="5243"/>
      <c r="DB1191" s="5243"/>
      <c r="DC1191" s="5243"/>
      <c r="DD1191" s="5243"/>
      <c r="DE1191" s="5243"/>
      <c r="DF1191" s="5243"/>
      <c r="DG1191" s="5243"/>
      <c r="DH1191" s="5243"/>
      <c r="DI1191" s="5243"/>
      <c r="DJ1191" s="5243"/>
      <c r="DK1191" s="5243"/>
      <c r="DL1191" s="5243"/>
      <c r="DM1191" s="5243"/>
      <c r="DN1191" s="5243"/>
      <c r="DO1191" s="5243"/>
      <c r="DP1191" s="5243"/>
      <c r="DQ1191" s="5243"/>
      <c r="DR1191" s="5243"/>
      <c r="DS1191" s="5243"/>
      <c r="DT1191" s="5243"/>
      <c r="DU1191" s="5243"/>
      <c r="DV1191" s="5243"/>
      <c r="DW1191" s="5243"/>
      <c r="DX1191" s="5243"/>
      <c r="DY1191" s="5243"/>
      <c r="DZ1191" s="5243"/>
      <c r="EA1191" s="5243"/>
      <c r="EB1191" s="5243"/>
      <c r="EC1191" s="5243"/>
      <c r="ED1191" s="5243"/>
      <c r="EE1191" s="5243"/>
      <c r="EF1191" s="5243"/>
      <c r="EG1191" s="5243"/>
      <c r="EH1191" s="5243"/>
      <c r="EI1191" s="5243"/>
      <c r="EJ1191" s="5243"/>
      <c r="EK1191" s="5243"/>
      <c r="EL1191" s="5243"/>
      <c r="EM1191" s="5243"/>
      <c r="EN1191" s="5243"/>
      <c r="EO1191" s="5243"/>
      <c r="EP1191" s="5243"/>
      <c r="EQ1191" s="5243"/>
      <c r="ER1191" s="5243"/>
      <c r="ES1191" s="5243"/>
      <c r="ET1191" s="5243"/>
      <c r="EU1191" s="5243"/>
      <c r="EV1191" s="5243"/>
      <c r="EW1191" s="5243"/>
      <c r="EX1191" s="5243"/>
      <c r="EY1191" s="5243"/>
      <c r="EZ1191" s="5243"/>
      <c r="FA1191" s="5243"/>
      <c r="FB1191" s="5243"/>
      <c r="FC1191" s="5243"/>
      <c r="FD1191" s="5243"/>
      <c r="FE1191" s="5243"/>
      <c r="FF1191" s="5243"/>
      <c r="FG1191" s="5243"/>
      <c r="FH1191" s="5243"/>
      <c r="FI1191" s="5243"/>
      <c r="FJ1191" s="5243"/>
      <c r="FK1191" s="5243"/>
      <c r="FL1191" s="5243"/>
      <c r="FM1191" s="5243"/>
      <c r="FN1191" s="5243"/>
      <c r="FO1191" s="5243"/>
      <c r="FP1191" s="5243"/>
      <c r="FQ1191" s="5243"/>
      <c r="FR1191" s="5243"/>
      <c r="FS1191" s="5243"/>
      <c r="FT1191" s="5243"/>
      <c r="FU1191" s="5243"/>
      <c r="FV1191" s="5243"/>
      <c r="FW1191" s="5243"/>
      <c r="FX1191" s="5243"/>
      <c r="FY1191" s="5243"/>
      <c r="FZ1191" s="5243"/>
      <c r="GA1191" s="5243"/>
      <c r="GB1191" s="5243"/>
      <c r="GC1191" s="5243"/>
      <c r="GD1191" s="5243"/>
      <c r="GE1191" s="5243"/>
      <c r="GF1191" s="5243"/>
      <c r="GG1191" s="5243"/>
      <c r="GH1191" s="5243"/>
      <c r="GI1191" s="5243"/>
      <c r="GJ1191" s="5243"/>
      <c r="GK1191" s="5243"/>
      <c r="GL1191" s="5243"/>
      <c r="GM1191" s="5243"/>
      <c r="GN1191" s="5243"/>
      <c r="GO1191" s="5243"/>
      <c r="GP1191" s="5243"/>
      <c r="GQ1191" s="5243"/>
      <c r="GR1191" s="5243"/>
      <c r="GS1191" s="5243"/>
      <c r="GT1191" s="5243"/>
      <c r="GU1191" s="5243"/>
      <c r="GV1191" s="5243"/>
      <c r="GW1191" s="5243"/>
      <c r="GX1191" s="5243"/>
      <c r="GY1191" s="5243"/>
      <c r="GZ1191" s="5243"/>
      <c r="HA1191" s="5243"/>
      <c r="HB1191" s="5243"/>
      <c r="HC1191" s="5243"/>
      <c r="HD1191" s="5243"/>
      <c r="HE1191" s="5243"/>
      <c r="HF1191" s="5243"/>
      <c r="HG1191" s="5243"/>
      <c r="HH1191" s="5243"/>
      <c r="HI1191" s="5243"/>
      <c r="HJ1191" s="5243"/>
      <c r="HK1191" s="5243"/>
      <c r="HL1191" s="5243"/>
      <c r="HM1191" s="5243"/>
      <c r="HN1191" s="5243"/>
      <c r="HO1191" s="5243"/>
      <c r="HP1191" s="5243"/>
      <c r="HQ1191" s="5243"/>
      <c r="HR1191" s="5243"/>
      <c r="HS1191" s="5243"/>
      <c r="HT1191" s="5243"/>
      <c r="HU1191" s="5243"/>
      <c r="HV1191" s="5243"/>
      <c r="HW1191" s="5243"/>
      <c r="HX1191" s="5243"/>
      <c r="HY1191" s="5243"/>
      <c r="HZ1191" s="5243"/>
      <c r="IA1191" s="5243"/>
      <c r="IB1191" s="5243"/>
      <c r="IC1191" s="5243"/>
      <c r="ID1191" s="5243"/>
      <c r="IE1191" s="5243"/>
      <c r="IF1191" s="5243"/>
      <c r="IG1191" s="5243"/>
      <c r="IH1191" s="5243"/>
      <c r="II1191" s="5243"/>
      <c r="IJ1191" s="5243"/>
      <c r="IK1191" s="5243"/>
      <c r="IL1191" s="5243"/>
      <c r="IM1191" s="5243"/>
      <c r="IN1191" s="5243"/>
      <c r="IO1191" s="5243"/>
      <c r="IP1191" s="5243"/>
      <c r="IQ1191" s="5243"/>
      <c r="IR1191" s="5243"/>
      <c r="IS1191" s="5243"/>
      <c r="IT1191" s="5243"/>
      <c r="IU1191" s="5243"/>
    </row>
    <row r="1192" spans="1:256" s="1209" customFormat="1" ht="13.5" customHeight="1">
      <c r="A1192" s="1202"/>
      <c r="B1192" s="1203"/>
      <c r="C1192" s="1204"/>
      <c r="D1192" s="1742" t="s">
        <v>7303</v>
      </c>
      <c r="E1192" s="2006"/>
      <c r="F1192" s="2533">
        <v>1</v>
      </c>
      <c r="G1192" s="33"/>
      <c r="H1192" s="1207"/>
      <c r="I1192" s="1208"/>
      <c r="J1192" s="4194"/>
      <c r="K1192" s="4193"/>
      <c r="U1192" s="1210"/>
      <c r="W1192" s="1210"/>
    </row>
    <row r="1193" spans="1:256" s="1175" customFormat="1" ht="54" customHeight="1">
      <c r="A1193" s="2621"/>
      <c r="B1193" s="2622"/>
      <c r="C1193" s="5281"/>
      <c r="D1193" s="1810" t="s">
        <v>7302</v>
      </c>
      <c r="E1193" s="2624"/>
      <c r="F1193" s="2625"/>
      <c r="G1193" s="155"/>
      <c r="H1193" s="1220"/>
      <c r="I1193" s="5021"/>
      <c r="K1193" s="1222"/>
      <c r="L1193" s="1235"/>
      <c r="M1193" s="1235"/>
      <c r="N1193" s="1235"/>
      <c r="O1193" s="1235"/>
      <c r="P1193" s="1235"/>
      <c r="Q1193" s="1235"/>
      <c r="R1193" s="1235"/>
      <c r="S1193" s="1235"/>
      <c r="T1193" s="1235"/>
      <c r="U1193" s="1235"/>
      <c r="V1193" s="1235"/>
      <c r="W1193" s="1235"/>
      <c r="X1193" s="1235"/>
      <c r="Y1193" s="1235"/>
      <c r="Z1193" s="1235"/>
      <c r="AA1193" s="1235"/>
      <c r="AB1193" s="1235"/>
      <c r="AC1193" s="1235"/>
      <c r="AD1193" s="1235"/>
      <c r="AE1193" s="1235"/>
      <c r="AF1193" s="1235"/>
      <c r="AG1193" s="1235"/>
      <c r="AH1193" s="1235"/>
      <c r="AI1193" s="1235"/>
      <c r="AJ1193" s="1235"/>
      <c r="AK1193" s="1235"/>
      <c r="AL1193" s="1235"/>
      <c r="AM1193" s="1235"/>
      <c r="AN1193" s="1235"/>
      <c r="AO1193" s="1235"/>
      <c r="AP1193" s="1235"/>
      <c r="AQ1193" s="1235"/>
      <c r="AR1193" s="1235"/>
      <c r="AS1193" s="1235"/>
      <c r="AT1193" s="1235"/>
      <c r="AU1193" s="1235"/>
      <c r="AV1193" s="1235"/>
      <c r="AW1193" s="1235"/>
      <c r="AX1193" s="1235"/>
      <c r="AY1193" s="1235"/>
      <c r="AZ1193" s="1235"/>
      <c r="BA1193" s="1235"/>
      <c r="BB1193" s="1235"/>
      <c r="BC1193" s="1235"/>
      <c r="BD1193" s="1235"/>
      <c r="BE1193" s="1235"/>
      <c r="BF1193" s="1235"/>
      <c r="BG1193" s="1235"/>
      <c r="BH1193" s="1235"/>
      <c r="BI1193" s="1235"/>
      <c r="BJ1193" s="1235"/>
      <c r="BK1193" s="1235"/>
      <c r="BL1193" s="1235"/>
      <c r="BM1193" s="1235"/>
      <c r="BN1193" s="1235"/>
      <c r="BO1193" s="1235"/>
      <c r="BP1193" s="1235"/>
      <c r="BQ1193" s="1235"/>
      <c r="BR1193" s="1235"/>
      <c r="BS1193" s="1235"/>
      <c r="BT1193" s="1235"/>
      <c r="BU1193" s="1235"/>
      <c r="BV1193" s="1235"/>
      <c r="BW1193" s="1235"/>
      <c r="BX1193" s="1235"/>
      <c r="BY1193" s="1235"/>
      <c r="BZ1193" s="1235"/>
      <c r="CA1193" s="1235"/>
      <c r="CB1193" s="1235"/>
      <c r="CC1193" s="1235"/>
      <c r="CD1193" s="1235"/>
      <c r="CE1193" s="1235"/>
      <c r="CF1193" s="1235"/>
      <c r="CG1193" s="1235"/>
      <c r="CH1193" s="1235"/>
      <c r="CI1193" s="1235"/>
      <c r="CJ1193" s="1235"/>
      <c r="CK1193" s="1235"/>
      <c r="CL1193" s="1235"/>
      <c r="CM1193" s="1235"/>
      <c r="CN1193" s="1235"/>
      <c r="CO1193" s="1235"/>
      <c r="CP1193" s="1235"/>
      <c r="CQ1193" s="1235"/>
      <c r="CR1193" s="1235"/>
      <c r="CS1193" s="1235"/>
      <c r="CT1193" s="1235"/>
      <c r="CU1193" s="1235"/>
      <c r="CV1193" s="1235"/>
      <c r="CW1193" s="1235"/>
      <c r="CX1193" s="1235"/>
      <c r="CY1193" s="1235"/>
      <c r="CZ1193" s="1235"/>
      <c r="DA1193" s="1235"/>
      <c r="DB1193" s="1235"/>
      <c r="DC1193" s="1235"/>
      <c r="DD1193" s="1235"/>
      <c r="DE1193" s="1235"/>
      <c r="DF1193" s="1235"/>
      <c r="DG1193" s="1235"/>
      <c r="DH1193" s="1235"/>
      <c r="DI1193" s="1235"/>
      <c r="DJ1193" s="1235"/>
      <c r="DK1193" s="1235"/>
      <c r="DL1193" s="1235"/>
      <c r="DM1193" s="1235"/>
      <c r="DN1193" s="1235"/>
      <c r="DO1193" s="1235"/>
      <c r="DP1193" s="1235"/>
      <c r="DQ1193" s="1235"/>
      <c r="DR1193" s="1235"/>
      <c r="DS1193" s="1235"/>
      <c r="DT1193" s="1235"/>
      <c r="DU1193" s="1235"/>
      <c r="DV1193" s="1235"/>
      <c r="DW1193" s="1235"/>
      <c r="DX1193" s="1235"/>
      <c r="DY1193" s="1235"/>
      <c r="DZ1193" s="1235"/>
      <c r="EA1193" s="1235"/>
      <c r="EB1193" s="1235"/>
      <c r="EC1193" s="1235"/>
      <c r="ED1193" s="1235"/>
      <c r="EE1193" s="1235"/>
      <c r="EF1193" s="1235"/>
      <c r="EG1193" s="1235"/>
      <c r="EH1193" s="1235"/>
      <c r="EI1193" s="1235"/>
      <c r="EJ1193" s="1235"/>
      <c r="EK1193" s="1235"/>
      <c r="EL1193" s="1235"/>
      <c r="EM1193" s="1235"/>
      <c r="EN1193" s="1235"/>
      <c r="EO1193" s="1235"/>
      <c r="EP1193" s="1235"/>
      <c r="EQ1193" s="1235"/>
      <c r="ER1193" s="1235"/>
      <c r="ES1193" s="1235"/>
      <c r="ET1193" s="1235"/>
      <c r="EU1193" s="1235"/>
      <c r="EV1193" s="1235"/>
      <c r="EW1193" s="1235"/>
      <c r="EX1193" s="1235"/>
      <c r="EY1193" s="1235"/>
      <c r="EZ1193" s="1235"/>
      <c r="FA1193" s="1235"/>
      <c r="FB1193" s="1235"/>
      <c r="FC1193" s="1235"/>
      <c r="FD1193" s="1235"/>
      <c r="FE1193" s="1235"/>
      <c r="FF1193" s="1235"/>
      <c r="FG1193" s="1235"/>
      <c r="FH1193" s="1235"/>
      <c r="FI1193" s="1235"/>
      <c r="FJ1193" s="1235"/>
      <c r="FK1193" s="1235"/>
      <c r="FL1193" s="1235"/>
      <c r="FM1193" s="1235"/>
      <c r="FN1193" s="1235"/>
      <c r="FO1193" s="1235"/>
      <c r="FP1193" s="1235"/>
      <c r="FQ1193" s="1235"/>
      <c r="FR1193" s="1235"/>
      <c r="FS1193" s="1235"/>
      <c r="FT1193" s="1235"/>
      <c r="FU1193" s="1235"/>
      <c r="FV1193" s="1235"/>
      <c r="FW1193" s="1235"/>
      <c r="FX1193" s="1235"/>
      <c r="FY1193" s="1235"/>
      <c r="FZ1193" s="1235"/>
      <c r="GA1193" s="1235"/>
      <c r="GB1193" s="1235"/>
      <c r="GC1193" s="1235"/>
      <c r="GD1193" s="1235"/>
      <c r="GE1193" s="1235"/>
      <c r="GF1193" s="1235"/>
      <c r="GG1193" s="1235"/>
      <c r="GH1193" s="1235"/>
      <c r="GI1193" s="1235"/>
      <c r="GJ1193" s="1235"/>
      <c r="GK1193" s="1235"/>
      <c r="GL1193" s="1235"/>
      <c r="GM1193" s="1235"/>
      <c r="GN1193" s="1235"/>
      <c r="GO1193" s="1235"/>
      <c r="GP1193" s="1235"/>
      <c r="GQ1193" s="1235"/>
      <c r="GR1193" s="1235"/>
      <c r="GS1193" s="1235"/>
      <c r="GT1193" s="1235"/>
      <c r="GU1193" s="1235"/>
      <c r="GV1193" s="1235"/>
      <c r="GW1193" s="1235"/>
      <c r="GX1193" s="1235"/>
      <c r="GY1193" s="1235"/>
      <c r="GZ1193" s="1235"/>
      <c r="HA1193" s="1235"/>
      <c r="HB1193" s="1235"/>
      <c r="HC1193" s="1235"/>
      <c r="HD1193" s="1235"/>
      <c r="HE1193" s="1235"/>
      <c r="HF1193" s="1235"/>
      <c r="HG1193" s="1235"/>
      <c r="HH1193" s="1235"/>
      <c r="HI1193" s="1235"/>
      <c r="HJ1193" s="1235"/>
      <c r="HK1193" s="1235"/>
      <c r="HL1193" s="1235"/>
      <c r="HM1193" s="1235"/>
      <c r="HN1193" s="1235"/>
      <c r="HO1193" s="1235"/>
      <c r="HP1193" s="1235"/>
      <c r="HQ1193" s="1235"/>
      <c r="HR1193" s="1235"/>
      <c r="HS1193" s="1235"/>
      <c r="HT1193" s="1235"/>
      <c r="HU1193" s="1235"/>
      <c r="HV1193" s="1235"/>
      <c r="HW1193" s="1235"/>
      <c r="HX1193" s="1235"/>
      <c r="HY1193" s="1235"/>
      <c r="HZ1193" s="1235"/>
      <c r="IA1193" s="1235"/>
      <c r="IB1193" s="1235"/>
      <c r="IC1193" s="1235"/>
      <c r="ID1193" s="1235"/>
      <c r="IE1193" s="1235"/>
      <c r="IF1193" s="1235"/>
      <c r="IG1193" s="1235"/>
      <c r="IH1193" s="1235"/>
      <c r="II1193" s="1235"/>
      <c r="IJ1193" s="1235"/>
      <c r="IK1193" s="1235"/>
      <c r="IL1193" s="1235"/>
      <c r="IM1193" s="1235"/>
      <c r="IN1193" s="1235"/>
      <c r="IO1193" s="1235"/>
      <c r="IP1193" s="1235"/>
      <c r="IQ1193" s="1235"/>
      <c r="IR1193" s="1235"/>
      <c r="IS1193" s="1235"/>
      <c r="IT1193" s="1235"/>
      <c r="IU1193" s="1235"/>
      <c r="IV1193" s="1235"/>
    </row>
    <row r="1194" spans="1:256" s="1209" customFormat="1" ht="27.25" customHeight="1">
      <c r="A1194" s="1202"/>
      <c r="B1194" s="1203"/>
      <c r="C1194" s="1204"/>
      <c r="D1194" s="1742" t="s">
        <v>7301</v>
      </c>
      <c r="E1194" s="2006"/>
      <c r="F1194" s="1814"/>
      <c r="G1194" s="33"/>
      <c r="H1194" s="1207"/>
      <c r="I1194" s="1208"/>
      <c r="J1194" s="5061"/>
      <c r="K1194" s="4193"/>
      <c r="L1194" s="5062"/>
      <c r="M1194" s="5062"/>
      <c r="N1194" s="5062"/>
      <c r="O1194" s="5062"/>
      <c r="P1194" s="5062"/>
      <c r="Q1194" s="5062"/>
      <c r="R1194" s="5062"/>
      <c r="S1194" s="5062"/>
      <c r="T1194" s="5283"/>
      <c r="U1194" s="1210"/>
      <c r="W1194" s="1210"/>
    </row>
    <row r="1195" spans="1:256" s="5200" customFormat="1" ht="13.5" customHeight="1">
      <c r="A1195" s="2514">
        <v>81</v>
      </c>
      <c r="B1195" s="5240">
        <v>271</v>
      </c>
      <c r="C1195" s="5240" t="s">
        <v>7300</v>
      </c>
      <c r="D1195" s="5240" t="s">
        <v>7299</v>
      </c>
      <c r="E1195" s="5240" t="s">
        <v>149</v>
      </c>
      <c r="F1195" s="2050">
        <f>ROUND(SUM(F1196),3)</f>
        <v>1</v>
      </c>
      <c r="G1195" s="54"/>
      <c r="H1195" s="1369">
        <f>ROUND(F1195*G1195,2)</f>
        <v>0</v>
      </c>
      <c r="I1195" s="1708" t="s">
        <v>60</v>
      </c>
      <c r="J1195" s="5284"/>
      <c r="K1195" s="3559"/>
      <c r="L1195" s="3559"/>
      <c r="M1195" s="5285"/>
      <c r="N1195" s="5285"/>
      <c r="O1195" s="5285"/>
      <c r="P1195" s="5285"/>
      <c r="Q1195" s="5285"/>
      <c r="R1195" s="5285"/>
      <c r="S1195" s="5285"/>
      <c r="T1195" s="5283"/>
      <c r="U1195" s="1210"/>
      <c r="CI1195" s="5243"/>
      <c r="CJ1195" s="5243"/>
      <c r="CK1195" s="5243"/>
      <c r="CL1195" s="5243"/>
      <c r="CM1195" s="5243"/>
      <c r="CN1195" s="5243"/>
      <c r="CO1195" s="5243"/>
      <c r="CP1195" s="5243"/>
      <c r="CQ1195" s="5243"/>
      <c r="CR1195" s="5243"/>
      <c r="CS1195" s="5243"/>
      <c r="CT1195" s="5243"/>
      <c r="CU1195" s="5243"/>
      <c r="CV1195" s="5243"/>
      <c r="CW1195" s="5243"/>
      <c r="CX1195" s="5243"/>
      <c r="CY1195" s="5243"/>
      <c r="CZ1195" s="5243"/>
      <c r="DA1195" s="5243"/>
      <c r="DB1195" s="5243"/>
      <c r="DC1195" s="5243"/>
      <c r="DD1195" s="5243"/>
      <c r="DE1195" s="5243"/>
      <c r="DF1195" s="5243"/>
      <c r="DG1195" s="5243"/>
      <c r="DH1195" s="5243"/>
      <c r="DI1195" s="5243"/>
      <c r="DJ1195" s="5243"/>
      <c r="DK1195" s="5243"/>
      <c r="DL1195" s="5243"/>
      <c r="DM1195" s="5243"/>
      <c r="DN1195" s="5243"/>
      <c r="DO1195" s="5243"/>
      <c r="DP1195" s="5243"/>
      <c r="DQ1195" s="5243"/>
      <c r="DR1195" s="5243"/>
      <c r="DS1195" s="5243"/>
      <c r="DT1195" s="5243"/>
      <c r="DU1195" s="5243"/>
      <c r="DV1195" s="5243"/>
      <c r="DW1195" s="5243"/>
      <c r="DX1195" s="5243"/>
      <c r="DY1195" s="5243"/>
      <c r="DZ1195" s="5243"/>
      <c r="EA1195" s="5243"/>
      <c r="EB1195" s="5243"/>
      <c r="EC1195" s="5243"/>
      <c r="ED1195" s="5243"/>
      <c r="EE1195" s="5243"/>
      <c r="EF1195" s="5243"/>
      <c r="EG1195" s="5243"/>
      <c r="EH1195" s="5243"/>
      <c r="EI1195" s="5243"/>
      <c r="EJ1195" s="5243"/>
      <c r="EK1195" s="5243"/>
      <c r="EL1195" s="5243"/>
      <c r="EM1195" s="5243"/>
      <c r="EN1195" s="5243"/>
      <c r="EO1195" s="5243"/>
      <c r="EP1195" s="5243"/>
      <c r="EQ1195" s="5243"/>
      <c r="ER1195" s="5243"/>
      <c r="ES1195" s="5243"/>
      <c r="ET1195" s="5243"/>
      <c r="EU1195" s="5243"/>
      <c r="EV1195" s="5243"/>
      <c r="EW1195" s="5243"/>
      <c r="EX1195" s="5243"/>
      <c r="EY1195" s="5243"/>
      <c r="EZ1195" s="5243"/>
      <c r="FA1195" s="5243"/>
      <c r="FB1195" s="5243"/>
      <c r="FC1195" s="5243"/>
      <c r="FD1195" s="5243"/>
      <c r="FE1195" s="5243"/>
      <c r="FF1195" s="5243"/>
      <c r="FG1195" s="5243"/>
      <c r="FH1195" s="5243"/>
      <c r="FI1195" s="5243"/>
      <c r="FJ1195" s="5243"/>
      <c r="FK1195" s="5243"/>
      <c r="FL1195" s="5243"/>
      <c r="FM1195" s="5243"/>
      <c r="FN1195" s="5243"/>
      <c r="FO1195" s="5243"/>
      <c r="FP1195" s="5243"/>
      <c r="FQ1195" s="5243"/>
      <c r="FR1195" s="5243"/>
      <c r="FS1195" s="5243"/>
      <c r="FT1195" s="5243"/>
      <c r="FU1195" s="5243"/>
      <c r="FV1195" s="5243"/>
      <c r="FW1195" s="5243"/>
      <c r="FX1195" s="5243"/>
      <c r="FY1195" s="5243"/>
      <c r="FZ1195" s="5243"/>
      <c r="GA1195" s="5243"/>
      <c r="GB1195" s="5243"/>
      <c r="GC1195" s="5243"/>
      <c r="GD1195" s="5243"/>
      <c r="GE1195" s="5243"/>
      <c r="GF1195" s="5243"/>
      <c r="GG1195" s="5243"/>
      <c r="GH1195" s="5243"/>
      <c r="GI1195" s="5243"/>
      <c r="GJ1195" s="5243"/>
      <c r="GK1195" s="5243"/>
      <c r="GL1195" s="5243"/>
      <c r="GM1195" s="5243"/>
      <c r="GN1195" s="5243"/>
      <c r="GO1195" s="5243"/>
      <c r="GP1195" s="5243"/>
      <c r="GQ1195" s="5243"/>
      <c r="GR1195" s="5243"/>
      <c r="GS1195" s="5243"/>
      <c r="GT1195" s="5243"/>
      <c r="GU1195" s="5243"/>
      <c r="GV1195" s="5243"/>
      <c r="GW1195" s="5243"/>
      <c r="GX1195" s="5243"/>
      <c r="GY1195" s="5243"/>
      <c r="GZ1195" s="5243"/>
      <c r="HA1195" s="5243"/>
      <c r="HB1195" s="5243"/>
      <c r="HC1195" s="5243"/>
      <c r="HD1195" s="5243"/>
      <c r="HE1195" s="5243"/>
      <c r="HF1195" s="5243"/>
      <c r="HG1195" s="5243"/>
      <c r="HH1195" s="5243"/>
      <c r="HI1195" s="5243"/>
      <c r="HJ1195" s="5243"/>
      <c r="HK1195" s="5243"/>
      <c r="HL1195" s="5243"/>
      <c r="HM1195" s="5243"/>
      <c r="HN1195" s="5243"/>
      <c r="HO1195" s="5243"/>
      <c r="HP1195" s="5243"/>
      <c r="HQ1195" s="5243"/>
      <c r="HR1195" s="5243"/>
      <c r="HS1195" s="5243"/>
      <c r="HT1195" s="5243"/>
      <c r="HU1195" s="5243"/>
      <c r="HV1195" s="5243"/>
      <c r="HW1195" s="5243"/>
      <c r="HX1195" s="5243"/>
      <c r="HY1195" s="5243"/>
      <c r="HZ1195" s="5243"/>
      <c r="IA1195" s="5243"/>
      <c r="IB1195" s="5243"/>
      <c r="IC1195" s="5243"/>
      <c r="ID1195" s="5243"/>
      <c r="IE1195" s="5243"/>
      <c r="IF1195" s="5243"/>
      <c r="IG1195" s="5243"/>
      <c r="IH1195" s="5243"/>
      <c r="II1195" s="5243"/>
      <c r="IJ1195" s="5243"/>
      <c r="IK1195" s="5243"/>
      <c r="IL1195" s="5243"/>
      <c r="IM1195" s="5243"/>
      <c r="IN1195" s="5243"/>
      <c r="IO1195" s="5243"/>
      <c r="IP1195" s="5243"/>
      <c r="IQ1195" s="5243"/>
      <c r="IR1195" s="5243"/>
      <c r="IS1195" s="5243"/>
      <c r="IT1195" s="5243"/>
      <c r="IU1195" s="5243"/>
    </row>
    <row r="1196" spans="1:256" s="1209" customFormat="1" ht="27.25" customHeight="1">
      <c r="A1196" s="1202"/>
      <c r="B1196" s="1203"/>
      <c r="C1196" s="1204"/>
      <c r="D1196" s="1759" t="s">
        <v>7298</v>
      </c>
      <c r="E1196" s="2006"/>
      <c r="F1196" s="2533">
        <v>1</v>
      </c>
      <c r="G1196" s="33"/>
      <c r="H1196" s="1207"/>
      <c r="I1196" s="5286"/>
      <c r="J1196" s="5061"/>
      <c r="K1196" s="4193"/>
      <c r="L1196" s="5062"/>
      <c r="M1196" s="5062"/>
      <c r="N1196" s="5062"/>
      <c r="O1196" s="5062"/>
      <c r="P1196" s="5062"/>
      <c r="Q1196" s="5062"/>
      <c r="R1196" s="5062"/>
      <c r="S1196" s="5062"/>
      <c r="T1196" s="5283"/>
      <c r="U1196" s="1210"/>
      <c r="W1196" s="1210"/>
    </row>
    <row r="1197" spans="1:256" s="5288" customFormat="1" ht="40.549999999999997" customHeight="1">
      <c r="A1197" s="2680"/>
      <c r="B1197" s="1751"/>
      <c r="C1197" s="5281"/>
      <c r="D1197" s="1742" t="s">
        <v>7258</v>
      </c>
      <c r="E1197" s="1742"/>
      <c r="F1197" s="2106"/>
      <c r="G1197" s="290"/>
      <c r="H1197" s="2681"/>
      <c r="I1197" s="5286"/>
      <c r="J1197" s="5061"/>
      <c r="K1197" s="5287"/>
      <c r="L1197" s="5062"/>
      <c r="M1197" s="5062"/>
      <c r="N1197" s="5062"/>
      <c r="O1197" s="5062"/>
      <c r="P1197" s="5062"/>
      <c r="Q1197" s="5062"/>
      <c r="R1197" s="5062"/>
      <c r="S1197" s="5062"/>
      <c r="T1197" s="5283"/>
      <c r="U1197" s="1210"/>
      <c r="V1197" s="2679"/>
      <c r="W1197" s="2679"/>
      <c r="X1197" s="2833"/>
      <c r="Y1197" s="2833"/>
      <c r="Z1197" s="2683"/>
      <c r="AA1197" s="2683"/>
      <c r="AB1197" s="2683"/>
      <c r="AC1197" s="2683"/>
      <c r="AD1197" s="2683"/>
      <c r="AE1197" s="2683"/>
      <c r="AF1197" s="2683"/>
      <c r="AG1197" s="2683"/>
      <c r="AH1197" s="2683"/>
      <c r="AI1197" s="2683"/>
      <c r="AJ1197" s="2683"/>
      <c r="AK1197" s="2683"/>
      <c r="AL1197" s="2683"/>
      <c r="AM1197" s="2683"/>
      <c r="AN1197" s="2683"/>
      <c r="AO1197" s="2683"/>
      <c r="AP1197" s="2683"/>
      <c r="AQ1197" s="2683"/>
      <c r="AR1197" s="2683"/>
      <c r="AS1197" s="2683"/>
      <c r="AT1197" s="2683"/>
      <c r="AU1197" s="2683"/>
      <c r="AV1197" s="2683"/>
      <c r="AW1197" s="2683"/>
      <c r="AX1197" s="2683"/>
      <c r="AY1197" s="2683"/>
      <c r="AZ1197" s="2683"/>
      <c r="BA1197" s="2683"/>
      <c r="BB1197" s="2683"/>
      <c r="BC1197" s="2683"/>
      <c r="BD1197" s="2683"/>
      <c r="BE1197" s="2683"/>
      <c r="BF1197" s="2683"/>
      <c r="BG1197" s="2683"/>
      <c r="BH1197" s="2683"/>
      <c r="BI1197" s="2683"/>
      <c r="BJ1197" s="2683"/>
      <c r="BK1197" s="2683"/>
      <c r="BL1197" s="2683"/>
      <c r="BM1197" s="2683"/>
      <c r="BN1197" s="2683"/>
      <c r="BO1197" s="2683"/>
      <c r="BP1197" s="2683"/>
      <c r="BQ1197" s="2683"/>
      <c r="BR1197" s="2683"/>
      <c r="BS1197" s="2683"/>
      <c r="BT1197" s="2683"/>
      <c r="BU1197" s="2683"/>
      <c r="BV1197" s="2683"/>
      <c r="BW1197" s="2683"/>
      <c r="BX1197" s="2683"/>
      <c r="BY1197" s="2683"/>
      <c r="BZ1197" s="2683"/>
      <c r="CA1197" s="2683"/>
      <c r="CB1197" s="2683"/>
      <c r="CC1197" s="2683"/>
      <c r="CD1197" s="2683"/>
      <c r="CE1197" s="2683"/>
      <c r="CF1197" s="2683"/>
      <c r="CG1197" s="2683"/>
      <c r="CH1197" s="2683"/>
      <c r="CI1197" s="2683"/>
      <c r="CJ1197" s="2683"/>
      <c r="CK1197" s="2683"/>
      <c r="CL1197" s="2683"/>
      <c r="CM1197" s="2683"/>
      <c r="CN1197" s="2683"/>
      <c r="CO1197" s="2683"/>
      <c r="CP1197" s="2683"/>
      <c r="CQ1197" s="2683"/>
      <c r="CR1197" s="2683"/>
      <c r="CS1197" s="2683"/>
      <c r="CT1197" s="2683"/>
      <c r="CU1197" s="2683"/>
      <c r="CV1197" s="2683"/>
      <c r="CW1197" s="2683"/>
      <c r="CX1197" s="2683"/>
      <c r="CY1197" s="2683"/>
      <c r="CZ1197" s="2683"/>
      <c r="DA1197" s="2683"/>
      <c r="DB1197" s="2683"/>
      <c r="DC1197" s="2683"/>
      <c r="DD1197" s="2683"/>
      <c r="DE1197" s="2683"/>
      <c r="DF1197" s="2683"/>
      <c r="DG1197" s="2683"/>
      <c r="DH1197" s="2683"/>
      <c r="DI1197" s="2683"/>
      <c r="DJ1197" s="2683"/>
      <c r="DK1197" s="2683"/>
      <c r="DL1197" s="2683"/>
      <c r="DM1197" s="2683"/>
      <c r="DN1197" s="2683"/>
      <c r="DO1197" s="2683"/>
      <c r="DP1197" s="2683"/>
      <c r="DQ1197" s="2683"/>
      <c r="DR1197" s="2683"/>
      <c r="DS1197" s="2683"/>
    </row>
    <row r="1198" spans="1:256" s="1209" customFormat="1" ht="13.5" customHeight="1">
      <c r="A1198" s="1202"/>
      <c r="B1198" s="1203"/>
      <c r="C1198" s="1204"/>
      <c r="D1198" s="1742" t="s">
        <v>2813</v>
      </c>
      <c r="E1198" s="2006"/>
      <c r="F1198" s="2533"/>
      <c r="G1198" s="33"/>
      <c r="H1198" s="5289"/>
      <c r="I1198" s="5060"/>
      <c r="J1198" s="5061"/>
      <c r="K1198" s="4193"/>
      <c r="L1198" s="5062"/>
      <c r="M1198" s="5062"/>
      <c r="N1198" s="5062"/>
      <c r="O1198" s="5062"/>
      <c r="P1198" s="5062"/>
      <c r="Q1198" s="5062"/>
      <c r="R1198" s="5062"/>
      <c r="S1198" s="5062"/>
      <c r="T1198" s="5283"/>
      <c r="U1198" s="1210"/>
      <c r="W1198" s="1210"/>
    </row>
    <row r="1199" spans="1:256" s="5200" customFormat="1" ht="13.5" customHeight="1">
      <c r="A1199" s="2514">
        <v>82</v>
      </c>
      <c r="B1199" s="5240">
        <v>271</v>
      </c>
      <c r="C1199" s="5240" t="s">
        <v>7297</v>
      </c>
      <c r="D1199" s="5240" t="s">
        <v>7296</v>
      </c>
      <c r="E1199" s="5240" t="s">
        <v>149</v>
      </c>
      <c r="F1199" s="2050">
        <f>ROUND(SUM(F1200),3)</f>
        <v>1</v>
      </c>
      <c r="G1199" s="54"/>
      <c r="H1199" s="1369">
        <f>ROUND(F1199*G1199,2)</f>
        <v>0</v>
      </c>
      <c r="I1199" s="1708" t="s">
        <v>60</v>
      </c>
      <c r="J1199" s="5284"/>
      <c r="K1199" s="3559"/>
      <c r="L1199" s="3559"/>
      <c r="M1199" s="5285"/>
      <c r="N1199" s="5285"/>
      <c r="O1199" s="5285"/>
      <c r="P1199" s="5285"/>
      <c r="Q1199" s="5285"/>
      <c r="R1199" s="5285"/>
      <c r="S1199" s="5285"/>
      <c r="T1199" s="5283"/>
      <c r="U1199" s="1210"/>
      <c r="CI1199" s="5243"/>
      <c r="CJ1199" s="5243"/>
      <c r="CK1199" s="5243"/>
      <c r="CL1199" s="5243"/>
      <c r="CM1199" s="5243"/>
      <c r="CN1199" s="5243"/>
      <c r="CO1199" s="5243"/>
      <c r="CP1199" s="5243"/>
      <c r="CQ1199" s="5243"/>
      <c r="CR1199" s="5243"/>
      <c r="CS1199" s="5243"/>
      <c r="CT1199" s="5243"/>
      <c r="CU1199" s="5243"/>
      <c r="CV1199" s="5243"/>
      <c r="CW1199" s="5243"/>
      <c r="CX1199" s="5243"/>
      <c r="CY1199" s="5243"/>
      <c r="CZ1199" s="5243"/>
      <c r="DA1199" s="5243"/>
      <c r="DB1199" s="5243"/>
      <c r="DC1199" s="5243"/>
      <c r="DD1199" s="5243"/>
      <c r="DE1199" s="5243"/>
      <c r="DF1199" s="5243"/>
      <c r="DG1199" s="5243"/>
      <c r="DH1199" s="5243"/>
      <c r="DI1199" s="5243"/>
      <c r="DJ1199" s="5243"/>
      <c r="DK1199" s="5243"/>
      <c r="DL1199" s="5243"/>
      <c r="DM1199" s="5243"/>
      <c r="DN1199" s="5243"/>
      <c r="DO1199" s="5243"/>
      <c r="DP1199" s="5243"/>
      <c r="DQ1199" s="5243"/>
      <c r="DR1199" s="5243"/>
      <c r="DS1199" s="5243"/>
      <c r="DT1199" s="5243"/>
      <c r="DU1199" s="5243"/>
      <c r="DV1199" s="5243"/>
      <c r="DW1199" s="5243"/>
      <c r="DX1199" s="5243"/>
      <c r="DY1199" s="5243"/>
      <c r="DZ1199" s="5243"/>
      <c r="EA1199" s="5243"/>
      <c r="EB1199" s="5243"/>
      <c r="EC1199" s="5243"/>
      <c r="ED1199" s="5243"/>
      <c r="EE1199" s="5243"/>
      <c r="EF1199" s="5243"/>
      <c r="EG1199" s="5243"/>
      <c r="EH1199" s="5243"/>
      <c r="EI1199" s="5243"/>
      <c r="EJ1199" s="5243"/>
      <c r="EK1199" s="5243"/>
      <c r="EL1199" s="5243"/>
      <c r="EM1199" s="5243"/>
      <c r="EN1199" s="5243"/>
      <c r="EO1199" s="5243"/>
      <c r="EP1199" s="5243"/>
      <c r="EQ1199" s="5243"/>
      <c r="ER1199" s="5243"/>
      <c r="ES1199" s="5243"/>
      <c r="ET1199" s="5243"/>
      <c r="EU1199" s="5243"/>
      <c r="EV1199" s="5243"/>
      <c r="EW1199" s="5243"/>
      <c r="EX1199" s="5243"/>
      <c r="EY1199" s="5243"/>
      <c r="EZ1199" s="5243"/>
      <c r="FA1199" s="5243"/>
      <c r="FB1199" s="5243"/>
      <c r="FC1199" s="5243"/>
      <c r="FD1199" s="5243"/>
      <c r="FE1199" s="5243"/>
      <c r="FF1199" s="5243"/>
      <c r="FG1199" s="5243"/>
      <c r="FH1199" s="5243"/>
      <c r="FI1199" s="5243"/>
      <c r="FJ1199" s="5243"/>
      <c r="FK1199" s="5243"/>
      <c r="FL1199" s="5243"/>
      <c r="FM1199" s="5243"/>
      <c r="FN1199" s="5243"/>
      <c r="FO1199" s="5243"/>
      <c r="FP1199" s="5243"/>
      <c r="FQ1199" s="5243"/>
      <c r="FR1199" s="5243"/>
      <c r="FS1199" s="5243"/>
      <c r="FT1199" s="5243"/>
      <c r="FU1199" s="5243"/>
      <c r="FV1199" s="5243"/>
      <c r="FW1199" s="5243"/>
      <c r="FX1199" s="5243"/>
      <c r="FY1199" s="5243"/>
      <c r="FZ1199" s="5243"/>
      <c r="GA1199" s="5243"/>
      <c r="GB1199" s="5243"/>
      <c r="GC1199" s="5243"/>
      <c r="GD1199" s="5243"/>
      <c r="GE1199" s="5243"/>
      <c r="GF1199" s="5243"/>
      <c r="GG1199" s="5243"/>
      <c r="GH1199" s="5243"/>
      <c r="GI1199" s="5243"/>
      <c r="GJ1199" s="5243"/>
      <c r="GK1199" s="5243"/>
      <c r="GL1199" s="5243"/>
      <c r="GM1199" s="5243"/>
      <c r="GN1199" s="5243"/>
      <c r="GO1199" s="5243"/>
      <c r="GP1199" s="5243"/>
      <c r="GQ1199" s="5243"/>
      <c r="GR1199" s="5243"/>
      <c r="GS1199" s="5243"/>
      <c r="GT1199" s="5243"/>
      <c r="GU1199" s="5243"/>
      <c r="GV1199" s="5243"/>
      <c r="GW1199" s="5243"/>
      <c r="GX1199" s="5243"/>
      <c r="GY1199" s="5243"/>
      <c r="GZ1199" s="5243"/>
      <c r="HA1199" s="5243"/>
      <c r="HB1199" s="5243"/>
      <c r="HC1199" s="5243"/>
      <c r="HD1199" s="5243"/>
      <c r="HE1199" s="5243"/>
      <c r="HF1199" s="5243"/>
      <c r="HG1199" s="5243"/>
      <c r="HH1199" s="5243"/>
      <c r="HI1199" s="5243"/>
      <c r="HJ1199" s="5243"/>
      <c r="HK1199" s="5243"/>
      <c r="HL1199" s="5243"/>
      <c r="HM1199" s="5243"/>
      <c r="HN1199" s="5243"/>
      <c r="HO1199" s="5243"/>
      <c r="HP1199" s="5243"/>
      <c r="HQ1199" s="5243"/>
      <c r="HR1199" s="5243"/>
      <c r="HS1199" s="5243"/>
      <c r="HT1199" s="5243"/>
      <c r="HU1199" s="5243"/>
      <c r="HV1199" s="5243"/>
      <c r="HW1199" s="5243"/>
      <c r="HX1199" s="5243"/>
      <c r="HY1199" s="5243"/>
      <c r="HZ1199" s="5243"/>
      <c r="IA1199" s="5243"/>
      <c r="IB1199" s="5243"/>
      <c r="IC1199" s="5243"/>
      <c r="ID1199" s="5243"/>
      <c r="IE1199" s="5243"/>
      <c r="IF1199" s="5243"/>
      <c r="IG1199" s="5243"/>
      <c r="IH1199" s="5243"/>
      <c r="II1199" s="5243"/>
      <c r="IJ1199" s="5243"/>
      <c r="IK1199" s="5243"/>
      <c r="IL1199" s="5243"/>
      <c r="IM1199" s="5243"/>
      <c r="IN1199" s="5243"/>
      <c r="IO1199" s="5243"/>
      <c r="IP1199" s="5243"/>
      <c r="IQ1199" s="5243"/>
      <c r="IR1199" s="5243"/>
      <c r="IS1199" s="5243"/>
      <c r="IT1199" s="5243"/>
      <c r="IU1199" s="5243"/>
    </row>
    <row r="1200" spans="1:256" s="1209" customFormat="1" ht="27.25" customHeight="1">
      <c r="A1200" s="1202"/>
      <c r="B1200" s="1203"/>
      <c r="C1200" s="1204"/>
      <c r="D1200" s="1759" t="s">
        <v>7295</v>
      </c>
      <c r="E1200" s="2006"/>
      <c r="F1200" s="2533">
        <v>1</v>
      </c>
      <c r="G1200" s="33"/>
      <c r="H1200" s="1207"/>
      <c r="I1200" s="5286"/>
      <c r="J1200" s="5061"/>
      <c r="K1200" s="4193"/>
      <c r="L1200" s="5062"/>
      <c r="M1200" s="5062"/>
      <c r="N1200" s="5062"/>
      <c r="O1200" s="5062"/>
      <c r="P1200" s="5062"/>
      <c r="Q1200" s="5062"/>
      <c r="R1200" s="5062"/>
      <c r="S1200" s="5062"/>
      <c r="T1200" s="5283"/>
      <c r="U1200" s="1210"/>
      <c r="W1200" s="1210"/>
    </row>
    <row r="1201" spans="1:255" s="5288" customFormat="1" ht="40.549999999999997" customHeight="1">
      <c r="A1201" s="2680"/>
      <c r="B1201" s="1751"/>
      <c r="C1201" s="5281"/>
      <c r="D1201" s="1742" t="s">
        <v>7258</v>
      </c>
      <c r="E1201" s="1742"/>
      <c r="F1201" s="2106"/>
      <c r="G1201" s="290"/>
      <c r="H1201" s="2681"/>
      <c r="I1201" s="5286"/>
      <c r="J1201" s="5061"/>
      <c r="K1201" s="5287"/>
      <c r="L1201" s="5062"/>
      <c r="M1201" s="5062"/>
      <c r="N1201" s="5062"/>
      <c r="O1201" s="5062"/>
      <c r="P1201" s="5062"/>
      <c r="Q1201" s="5062"/>
      <c r="R1201" s="5062"/>
      <c r="S1201" s="5062"/>
      <c r="T1201" s="5283"/>
      <c r="U1201" s="1210"/>
      <c r="V1201" s="2679"/>
      <c r="W1201" s="2679"/>
      <c r="X1201" s="2833"/>
      <c r="Y1201" s="2833"/>
      <c r="Z1201" s="2683"/>
      <c r="AA1201" s="2683"/>
      <c r="AB1201" s="2683"/>
      <c r="AC1201" s="2683"/>
      <c r="AD1201" s="2683"/>
      <c r="AE1201" s="2683"/>
      <c r="AF1201" s="2683"/>
      <c r="AG1201" s="2683"/>
      <c r="AH1201" s="2683"/>
      <c r="AI1201" s="2683"/>
      <c r="AJ1201" s="2683"/>
      <c r="AK1201" s="2683"/>
      <c r="AL1201" s="2683"/>
      <c r="AM1201" s="2683"/>
      <c r="AN1201" s="2683"/>
      <c r="AO1201" s="2683"/>
      <c r="AP1201" s="2683"/>
      <c r="AQ1201" s="2683"/>
      <c r="AR1201" s="2683"/>
      <c r="AS1201" s="2683"/>
      <c r="AT1201" s="2683"/>
      <c r="AU1201" s="2683"/>
      <c r="AV1201" s="2683"/>
      <c r="AW1201" s="2683"/>
      <c r="AX1201" s="2683"/>
      <c r="AY1201" s="2683"/>
      <c r="AZ1201" s="2683"/>
      <c r="BA1201" s="2683"/>
      <c r="BB1201" s="2683"/>
      <c r="BC1201" s="2683"/>
      <c r="BD1201" s="2683"/>
      <c r="BE1201" s="2683"/>
      <c r="BF1201" s="2683"/>
      <c r="BG1201" s="2683"/>
      <c r="BH1201" s="2683"/>
      <c r="BI1201" s="2683"/>
      <c r="BJ1201" s="2683"/>
      <c r="BK1201" s="2683"/>
      <c r="BL1201" s="2683"/>
      <c r="BM1201" s="2683"/>
      <c r="BN1201" s="2683"/>
      <c r="BO1201" s="2683"/>
      <c r="BP1201" s="2683"/>
      <c r="BQ1201" s="2683"/>
      <c r="BR1201" s="2683"/>
      <c r="BS1201" s="2683"/>
      <c r="BT1201" s="2683"/>
      <c r="BU1201" s="2683"/>
      <c r="BV1201" s="2683"/>
      <c r="BW1201" s="2683"/>
      <c r="BX1201" s="2683"/>
      <c r="BY1201" s="2683"/>
      <c r="BZ1201" s="2683"/>
      <c r="CA1201" s="2683"/>
      <c r="CB1201" s="2683"/>
      <c r="CC1201" s="2683"/>
      <c r="CD1201" s="2683"/>
      <c r="CE1201" s="2683"/>
      <c r="CF1201" s="2683"/>
      <c r="CG1201" s="2683"/>
      <c r="CH1201" s="2683"/>
      <c r="CI1201" s="2683"/>
      <c r="CJ1201" s="2683"/>
      <c r="CK1201" s="2683"/>
      <c r="CL1201" s="2683"/>
      <c r="CM1201" s="2683"/>
      <c r="CN1201" s="2683"/>
      <c r="CO1201" s="2683"/>
      <c r="CP1201" s="2683"/>
      <c r="CQ1201" s="2683"/>
      <c r="CR1201" s="2683"/>
      <c r="CS1201" s="2683"/>
      <c r="CT1201" s="2683"/>
      <c r="CU1201" s="2683"/>
      <c r="CV1201" s="2683"/>
      <c r="CW1201" s="2683"/>
      <c r="CX1201" s="2683"/>
      <c r="CY1201" s="2683"/>
      <c r="CZ1201" s="2683"/>
      <c r="DA1201" s="2683"/>
      <c r="DB1201" s="2683"/>
      <c r="DC1201" s="2683"/>
      <c r="DD1201" s="2683"/>
      <c r="DE1201" s="2683"/>
      <c r="DF1201" s="2683"/>
      <c r="DG1201" s="2683"/>
      <c r="DH1201" s="2683"/>
      <c r="DI1201" s="2683"/>
      <c r="DJ1201" s="2683"/>
      <c r="DK1201" s="2683"/>
      <c r="DL1201" s="2683"/>
      <c r="DM1201" s="2683"/>
      <c r="DN1201" s="2683"/>
      <c r="DO1201" s="2683"/>
      <c r="DP1201" s="2683"/>
      <c r="DQ1201" s="2683"/>
      <c r="DR1201" s="2683"/>
      <c r="DS1201" s="2683"/>
    </row>
    <row r="1202" spans="1:255" s="1209" customFormat="1" ht="13.5" customHeight="1">
      <c r="A1202" s="1202"/>
      <c r="B1202" s="1203"/>
      <c r="C1202" s="1204"/>
      <c r="D1202" s="1742" t="s">
        <v>2813</v>
      </c>
      <c r="E1202" s="2006"/>
      <c r="F1202" s="2533"/>
      <c r="G1202" s="33"/>
      <c r="H1202" s="5289"/>
      <c r="I1202" s="5060"/>
      <c r="J1202" s="5061"/>
      <c r="K1202" s="4193"/>
      <c r="L1202" s="5062"/>
      <c r="M1202" s="5062"/>
      <c r="N1202" s="5062"/>
      <c r="O1202" s="5062"/>
      <c r="P1202" s="5062"/>
      <c r="Q1202" s="5062"/>
      <c r="R1202" s="5062"/>
      <c r="S1202" s="5062"/>
      <c r="T1202" s="5283"/>
      <c r="U1202" s="1210"/>
      <c r="W1202" s="1210"/>
    </row>
    <row r="1203" spans="1:255" s="5200" customFormat="1" ht="13.5" customHeight="1">
      <c r="A1203" s="2514">
        <v>83</v>
      </c>
      <c r="B1203" s="5240">
        <v>271</v>
      </c>
      <c r="C1203" s="5240" t="s">
        <v>7294</v>
      </c>
      <c r="D1203" s="5240" t="s">
        <v>7293</v>
      </c>
      <c r="E1203" s="5240" t="s">
        <v>149</v>
      </c>
      <c r="F1203" s="2050">
        <f>ROUND(SUM(F1204),3)</f>
        <v>1</v>
      </c>
      <c r="G1203" s="54"/>
      <c r="H1203" s="1369">
        <f>ROUND(F1203*G1203,2)</f>
        <v>0</v>
      </c>
      <c r="I1203" s="1708" t="s">
        <v>60</v>
      </c>
      <c r="J1203" s="5284"/>
      <c r="K1203" s="3559"/>
      <c r="L1203" s="3559"/>
      <c r="M1203" s="5285"/>
      <c r="N1203" s="5285"/>
      <c r="O1203" s="5285"/>
      <c r="P1203" s="5285"/>
      <c r="Q1203" s="5285"/>
      <c r="R1203" s="5285"/>
      <c r="S1203" s="5285"/>
      <c r="T1203" s="5283"/>
      <c r="U1203" s="1210"/>
      <c r="CI1203" s="5243"/>
      <c r="CJ1203" s="5243"/>
      <c r="CK1203" s="5243"/>
      <c r="CL1203" s="5243"/>
      <c r="CM1203" s="5243"/>
      <c r="CN1203" s="5243"/>
      <c r="CO1203" s="5243"/>
      <c r="CP1203" s="5243"/>
      <c r="CQ1203" s="5243"/>
      <c r="CR1203" s="5243"/>
      <c r="CS1203" s="5243"/>
      <c r="CT1203" s="5243"/>
      <c r="CU1203" s="5243"/>
      <c r="CV1203" s="5243"/>
      <c r="CW1203" s="5243"/>
      <c r="CX1203" s="5243"/>
      <c r="CY1203" s="5243"/>
      <c r="CZ1203" s="5243"/>
      <c r="DA1203" s="5243"/>
      <c r="DB1203" s="5243"/>
      <c r="DC1203" s="5243"/>
      <c r="DD1203" s="5243"/>
      <c r="DE1203" s="5243"/>
      <c r="DF1203" s="5243"/>
      <c r="DG1203" s="5243"/>
      <c r="DH1203" s="5243"/>
      <c r="DI1203" s="5243"/>
      <c r="DJ1203" s="5243"/>
      <c r="DK1203" s="5243"/>
      <c r="DL1203" s="5243"/>
      <c r="DM1203" s="5243"/>
      <c r="DN1203" s="5243"/>
      <c r="DO1203" s="5243"/>
      <c r="DP1203" s="5243"/>
      <c r="DQ1203" s="5243"/>
      <c r="DR1203" s="5243"/>
      <c r="DS1203" s="5243"/>
      <c r="DT1203" s="5243"/>
      <c r="DU1203" s="5243"/>
      <c r="DV1203" s="5243"/>
      <c r="DW1203" s="5243"/>
      <c r="DX1203" s="5243"/>
      <c r="DY1203" s="5243"/>
      <c r="DZ1203" s="5243"/>
      <c r="EA1203" s="5243"/>
      <c r="EB1203" s="5243"/>
      <c r="EC1203" s="5243"/>
      <c r="ED1203" s="5243"/>
      <c r="EE1203" s="5243"/>
      <c r="EF1203" s="5243"/>
      <c r="EG1203" s="5243"/>
      <c r="EH1203" s="5243"/>
      <c r="EI1203" s="5243"/>
      <c r="EJ1203" s="5243"/>
      <c r="EK1203" s="5243"/>
      <c r="EL1203" s="5243"/>
      <c r="EM1203" s="5243"/>
      <c r="EN1203" s="5243"/>
      <c r="EO1203" s="5243"/>
      <c r="EP1203" s="5243"/>
      <c r="EQ1203" s="5243"/>
      <c r="ER1203" s="5243"/>
      <c r="ES1203" s="5243"/>
      <c r="ET1203" s="5243"/>
      <c r="EU1203" s="5243"/>
      <c r="EV1203" s="5243"/>
      <c r="EW1203" s="5243"/>
      <c r="EX1203" s="5243"/>
      <c r="EY1203" s="5243"/>
      <c r="EZ1203" s="5243"/>
      <c r="FA1203" s="5243"/>
      <c r="FB1203" s="5243"/>
      <c r="FC1203" s="5243"/>
      <c r="FD1203" s="5243"/>
      <c r="FE1203" s="5243"/>
      <c r="FF1203" s="5243"/>
      <c r="FG1203" s="5243"/>
      <c r="FH1203" s="5243"/>
      <c r="FI1203" s="5243"/>
      <c r="FJ1203" s="5243"/>
      <c r="FK1203" s="5243"/>
      <c r="FL1203" s="5243"/>
      <c r="FM1203" s="5243"/>
      <c r="FN1203" s="5243"/>
      <c r="FO1203" s="5243"/>
      <c r="FP1203" s="5243"/>
      <c r="FQ1203" s="5243"/>
      <c r="FR1203" s="5243"/>
      <c r="FS1203" s="5243"/>
      <c r="FT1203" s="5243"/>
      <c r="FU1203" s="5243"/>
      <c r="FV1203" s="5243"/>
      <c r="FW1203" s="5243"/>
      <c r="FX1203" s="5243"/>
      <c r="FY1203" s="5243"/>
      <c r="FZ1203" s="5243"/>
      <c r="GA1203" s="5243"/>
      <c r="GB1203" s="5243"/>
      <c r="GC1203" s="5243"/>
      <c r="GD1203" s="5243"/>
      <c r="GE1203" s="5243"/>
      <c r="GF1203" s="5243"/>
      <c r="GG1203" s="5243"/>
      <c r="GH1203" s="5243"/>
      <c r="GI1203" s="5243"/>
      <c r="GJ1203" s="5243"/>
      <c r="GK1203" s="5243"/>
      <c r="GL1203" s="5243"/>
      <c r="GM1203" s="5243"/>
      <c r="GN1203" s="5243"/>
      <c r="GO1203" s="5243"/>
      <c r="GP1203" s="5243"/>
      <c r="GQ1203" s="5243"/>
      <c r="GR1203" s="5243"/>
      <c r="GS1203" s="5243"/>
      <c r="GT1203" s="5243"/>
      <c r="GU1203" s="5243"/>
      <c r="GV1203" s="5243"/>
      <c r="GW1203" s="5243"/>
      <c r="GX1203" s="5243"/>
      <c r="GY1203" s="5243"/>
      <c r="GZ1203" s="5243"/>
      <c r="HA1203" s="5243"/>
      <c r="HB1203" s="5243"/>
      <c r="HC1203" s="5243"/>
      <c r="HD1203" s="5243"/>
      <c r="HE1203" s="5243"/>
      <c r="HF1203" s="5243"/>
      <c r="HG1203" s="5243"/>
      <c r="HH1203" s="5243"/>
      <c r="HI1203" s="5243"/>
      <c r="HJ1203" s="5243"/>
      <c r="HK1203" s="5243"/>
      <c r="HL1203" s="5243"/>
      <c r="HM1203" s="5243"/>
      <c r="HN1203" s="5243"/>
      <c r="HO1203" s="5243"/>
      <c r="HP1203" s="5243"/>
      <c r="HQ1203" s="5243"/>
      <c r="HR1203" s="5243"/>
      <c r="HS1203" s="5243"/>
      <c r="HT1203" s="5243"/>
      <c r="HU1203" s="5243"/>
      <c r="HV1203" s="5243"/>
      <c r="HW1203" s="5243"/>
      <c r="HX1203" s="5243"/>
      <c r="HY1203" s="5243"/>
      <c r="HZ1203" s="5243"/>
      <c r="IA1203" s="5243"/>
      <c r="IB1203" s="5243"/>
      <c r="IC1203" s="5243"/>
      <c r="ID1203" s="5243"/>
      <c r="IE1203" s="5243"/>
      <c r="IF1203" s="5243"/>
      <c r="IG1203" s="5243"/>
      <c r="IH1203" s="5243"/>
      <c r="II1203" s="5243"/>
      <c r="IJ1203" s="5243"/>
      <c r="IK1203" s="5243"/>
      <c r="IL1203" s="5243"/>
      <c r="IM1203" s="5243"/>
      <c r="IN1203" s="5243"/>
      <c r="IO1203" s="5243"/>
      <c r="IP1203" s="5243"/>
      <c r="IQ1203" s="5243"/>
      <c r="IR1203" s="5243"/>
      <c r="IS1203" s="5243"/>
      <c r="IT1203" s="5243"/>
      <c r="IU1203" s="5243"/>
    </row>
    <row r="1204" spans="1:255" s="1209" customFormat="1" ht="27.25" customHeight="1">
      <c r="A1204" s="1202"/>
      <c r="B1204" s="1203"/>
      <c r="C1204" s="1204"/>
      <c r="D1204" s="1759" t="s">
        <v>7292</v>
      </c>
      <c r="E1204" s="2006"/>
      <c r="F1204" s="2533">
        <v>1</v>
      </c>
      <c r="G1204" s="33"/>
      <c r="H1204" s="1207"/>
      <c r="I1204" s="5286"/>
      <c r="J1204" s="5061"/>
      <c r="K1204" s="4193"/>
      <c r="L1204" s="5062"/>
      <c r="M1204" s="5062"/>
      <c r="N1204" s="5062"/>
      <c r="O1204" s="5062"/>
      <c r="P1204" s="5062"/>
      <c r="Q1204" s="5062"/>
      <c r="R1204" s="5062"/>
      <c r="S1204" s="5062"/>
      <c r="T1204" s="5283"/>
      <c r="U1204" s="1210"/>
      <c r="W1204" s="1210"/>
    </row>
    <row r="1205" spans="1:255" s="5288" customFormat="1" ht="40.549999999999997" customHeight="1">
      <c r="A1205" s="2680"/>
      <c r="B1205" s="1751"/>
      <c r="C1205" s="5281"/>
      <c r="D1205" s="1742" t="s">
        <v>7258</v>
      </c>
      <c r="E1205" s="1742"/>
      <c r="F1205" s="2106"/>
      <c r="G1205" s="290"/>
      <c r="H1205" s="2681"/>
      <c r="I1205" s="5286"/>
      <c r="J1205" s="5061"/>
      <c r="K1205" s="5287"/>
      <c r="L1205" s="5062"/>
      <c r="M1205" s="5062"/>
      <c r="N1205" s="5062"/>
      <c r="O1205" s="5062"/>
      <c r="P1205" s="5062"/>
      <c r="Q1205" s="5062"/>
      <c r="R1205" s="5062"/>
      <c r="S1205" s="5062"/>
      <c r="T1205" s="5283"/>
      <c r="U1205" s="1210"/>
      <c r="V1205" s="2679"/>
      <c r="W1205" s="2679"/>
      <c r="X1205" s="2833"/>
      <c r="Y1205" s="2833"/>
      <c r="Z1205" s="2683"/>
      <c r="AA1205" s="2683"/>
      <c r="AB1205" s="2683"/>
      <c r="AC1205" s="2683"/>
      <c r="AD1205" s="2683"/>
      <c r="AE1205" s="2683"/>
      <c r="AF1205" s="2683"/>
      <c r="AG1205" s="2683"/>
      <c r="AH1205" s="2683"/>
      <c r="AI1205" s="2683"/>
      <c r="AJ1205" s="2683"/>
      <c r="AK1205" s="2683"/>
      <c r="AL1205" s="2683"/>
      <c r="AM1205" s="2683"/>
      <c r="AN1205" s="2683"/>
      <c r="AO1205" s="2683"/>
      <c r="AP1205" s="2683"/>
      <c r="AQ1205" s="2683"/>
      <c r="AR1205" s="2683"/>
      <c r="AS1205" s="2683"/>
      <c r="AT1205" s="2683"/>
      <c r="AU1205" s="2683"/>
      <c r="AV1205" s="2683"/>
      <c r="AW1205" s="2683"/>
      <c r="AX1205" s="2683"/>
      <c r="AY1205" s="2683"/>
      <c r="AZ1205" s="2683"/>
      <c r="BA1205" s="2683"/>
      <c r="BB1205" s="2683"/>
      <c r="BC1205" s="2683"/>
      <c r="BD1205" s="2683"/>
      <c r="BE1205" s="2683"/>
      <c r="BF1205" s="2683"/>
      <c r="BG1205" s="2683"/>
      <c r="BH1205" s="2683"/>
      <c r="BI1205" s="2683"/>
      <c r="BJ1205" s="2683"/>
      <c r="BK1205" s="2683"/>
      <c r="BL1205" s="2683"/>
      <c r="BM1205" s="2683"/>
      <c r="BN1205" s="2683"/>
      <c r="BO1205" s="2683"/>
      <c r="BP1205" s="2683"/>
      <c r="BQ1205" s="2683"/>
      <c r="BR1205" s="2683"/>
      <c r="BS1205" s="2683"/>
      <c r="BT1205" s="2683"/>
      <c r="BU1205" s="2683"/>
      <c r="BV1205" s="2683"/>
      <c r="BW1205" s="2683"/>
      <c r="BX1205" s="2683"/>
      <c r="BY1205" s="2683"/>
      <c r="BZ1205" s="2683"/>
      <c r="CA1205" s="2683"/>
      <c r="CB1205" s="2683"/>
      <c r="CC1205" s="2683"/>
      <c r="CD1205" s="2683"/>
      <c r="CE1205" s="2683"/>
      <c r="CF1205" s="2683"/>
      <c r="CG1205" s="2683"/>
      <c r="CH1205" s="2683"/>
      <c r="CI1205" s="2683"/>
      <c r="CJ1205" s="2683"/>
      <c r="CK1205" s="2683"/>
      <c r="CL1205" s="2683"/>
      <c r="CM1205" s="2683"/>
      <c r="CN1205" s="2683"/>
      <c r="CO1205" s="2683"/>
      <c r="CP1205" s="2683"/>
      <c r="CQ1205" s="2683"/>
      <c r="CR1205" s="2683"/>
      <c r="CS1205" s="2683"/>
      <c r="CT1205" s="2683"/>
      <c r="CU1205" s="2683"/>
      <c r="CV1205" s="2683"/>
      <c r="CW1205" s="2683"/>
      <c r="CX1205" s="2683"/>
      <c r="CY1205" s="2683"/>
      <c r="CZ1205" s="2683"/>
      <c r="DA1205" s="2683"/>
      <c r="DB1205" s="2683"/>
      <c r="DC1205" s="2683"/>
      <c r="DD1205" s="2683"/>
      <c r="DE1205" s="2683"/>
      <c r="DF1205" s="2683"/>
      <c r="DG1205" s="2683"/>
      <c r="DH1205" s="2683"/>
      <c r="DI1205" s="2683"/>
      <c r="DJ1205" s="2683"/>
      <c r="DK1205" s="2683"/>
      <c r="DL1205" s="2683"/>
      <c r="DM1205" s="2683"/>
      <c r="DN1205" s="2683"/>
      <c r="DO1205" s="2683"/>
      <c r="DP1205" s="2683"/>
      <c r="DQ1205" s="2683"/>
      <c r="DR1205" s="2683"/>
      <c r="DS1205" s="2683"/>
    </row>
    <row r="1206" spans="1:255" s="1209" customFormat="1" ht="13.5" customHeight="1">
      <c r="A1206" s="1202"/>
      <c r="B1206" s="1203"/>
      <c r="C1206" s="1204"/>
      <c r="D1206" s="1742" t="s">
        <v>2813</v>
      </c>
      <c r="E1206" s="2006"/>
      <c r="F1206" s="2533"/>
      <c r="G1206" s="33"/>
      <c r="H1206" s="5289"/>
      <c r="I1206" s="5060"/>
      <c r="J1206" s="5061"/>
      <c r="K1206" s="4193"/>
      <c r="L1206" s="5062"/>
      <c r="M1206" s="5062"/>
      <c r="N1206" s="5062"/>
      <c r="O1206" s="5062"/>
      <c r="P1206" s="5062"/>
      <c r="Q1206" s="5062"/>
      <c r="R1206" s="5062"/>
      <c r="S1206" s="5062"/>
      <c r="T1206" s="5283"/>
      <c r="U1206" s="1210"/>
      <c r="W1206" s="1210"/>
    </row>
    <row r="1207" spans="1:255" s="5200" customFormat="1" ht="13.5" customHeight="1">
      <c r="A1207" s="2514">
        <v>84</v>
      </c>
      <c r="B1207" s="5240">
        <v>271</v>
      </c>
      <c r="C1207" s="5240" t="s">
        <v>7291</v>
      </c>
      <c r="D1207" s="5240" t="s">
        <v>7290</v>
      </c>
      <c r="E1207" s="5240" t="s">
        <v>149</v>
      </c>
      <c r="F1207" s="2050">
        <f>ROUND(SUM(F1208),3)</f>
        <v>1</v>
      </c>
      <c r="G1207" s="54"/>
      <c r="H1207" s="1369">
        <f>ROUND(F1207*G1207,2)</f>
        <v>0</v>
      </c>
      <c r="I1207" s="1708" t="s">
        <v>60</v>
      </c>
      <c r="J1207" s="5284"/>
      <c r="K1207" s="3559"/>
      <c r="L1207" s="3559"/>
      <c r="M1207" s="5285"/>
      <c r="N1207" s="5285"/>
      <c r="O1207" s="5285"/>
      <c r="P1207" s="5285"/>
      <c r="Q1207" s="5285"/>
      <c r="R1207" s="5285"/>
      <c r="S1207" s="5285"/>
      <c r="T1207" s="5283"/>
      <c r="U1207" s="1210"/>
      <c r="CI1207" s="5243"/>
      <c r="CJ1207" s="5243"/>
      <c r="CK1207" s="5243"/>
      <c r="CL1207" s="5243"/>
      <c r="CM1207" s="5243"/>
      <c r="CN1207" s="5243"/>
      <c r="CO1207" s="5243"/>
      <c r="CP1207" s="5243"/>
      <c r="CQ1207" s="5243"/>
      <c r="CR1207" s="5243"/>
      <c r="CS1207" s="5243"/>
      <c r="CT1207" s="5243"/>
      <c r="CU1207" s="5243"/>
      <c r="CV1207" s="5243"/>
      <c r="CW1207" s="5243"/>
      <c r="CX1207" s="5243"/>
      <c r="CY1207" s="5243"/>
      <c r="CZ1207" s="5243"/>
      <c r="DA1207" s="5243"/>
      <c r="DB1207" s="5243"/>
      <c r="DC1207" s="5243"/>
      <c r="DD1207" s="5243"/>
      <c r="DE1207" s="5243"/>
      <c r="DF1207" s="5243"/>
      <c r="DG1207" s="5243"/>
      <c r="DH1207" s="5243"/>
      <c r="DI1207" s="5243"/>
      <c r="DJ1207" s="5243"/>
      <c r="DK1207" s="5243"/>
      <c r="DL1207" s="5243"/>
      <c r="DM1207" s="5243"/>
      <c r="DN1207" s="5243"/>
      <c r="DO1207" s="5243"/>
      <c r="DP1207" s="5243"/>
      <c r="DQ1207" s="5243"/>
      <c r="DR1207" s="5243"/>
      <c r="DS1207" s="5243"/>
      <c r="DT1207" s="5243"/>
      <c r="DU1207" s="5243"/>
      <c r="DV1207" s="5243"/>
      <c r="DW1207" s="5243"/>
      <c r="DX1207" s="5243"/>
      <c r="DY1207" s="5243"/>
      <c r="DZ1207" s="5243"/>
      <c r="EA1207" s="5243"/>
      <c r="EB1207" s="5243"/>
      <c r="EC1207" s="5243"/>
      <c r="ED1207" s="5243"/>
      <c r="EE1207" s="5243"/>
      <c r="EF1207" s="5243"/>
      <c r="EG1207" s="5243"/>
      <c r="EH1207" s="5243"/>
      <c r="EI1207" s="5243"/>
      <c r="EJ1207" s="5243"/>
      <c r="EK1207" s="5243"/>
      <c r="EL1207" s="5243"/>
      <c r="EM1207" s="5243"/>
      <c r="EN1207" s="5243"/>
      <c r="EO1207" s="5243"/>
      <c r="EP1207" s="5243"/>
      <c r="EQ1207" s="5243"/>
      <c r="ER1207" s="5243"/>
      <c r="ES1207" s="5243"/>
      <c r="ET1207" s="5243"/>
      <c r="EU1207" s="5243"/>
      <c r="EV1207" s="5243"/>
      <c r="EW1207" s="5243"/>
      <c r="EX1207" s="5243"/>
      <c r="EY1207" s="5243"/>
      <c r="EZ1207" s="5243"/>
      <c r="FA1207" s="5243"/>
      <c r="FB1207" s="5243"/>
      <c r="FC1207" s="5243"/>
      <c r="FD1207" s="5243"/>
      <c r="FE1207" s="5243"/>
      <c r="FF1207" s="5243"/>
      <c r="FG1207" s="5243"/>
      <c r="FH1207" s="5243"/>
      <c r="FI1207" s="5243"/>
      <c r="FJ1207" s="5243"/>
      <c r="FK1207" s="5243"/>
      <c r="FL1207" s="5243"/>
      <c r="FM1207" s="5243"/>
      <c r="FN1207" s="5243"/>
      <c r="FO1207" s="5243"/>
      <c r="FP1207" s="5243"/>
      <c r="FQ1207" s="5243"/>
      <c r="FR1207" s="5243"/>
      <c r="FS1207" s="5243"/>
      <c r="FT1207" s="5243"/>
      <c r="FU1207" s="5243"/>
      <c r="FV1207" s="5243"/>
      <c r="FW1207" s="5243"/>
      <c r="FX1207" s="5243"/>
      <c r="FY1207" s="5243"/>
      <c r="FZ1207" s="5243"/>
      <c r="GA1207" s="5243"/>
      <c r="GB1207" s="5243"/>
      <c r="GC1207" s="5243"/>
      <c r="GD1207" s="5243"/>
      <c r="GE1207" s="5243"/>
      <c r="GF1207" s="5243"/>
      <c r="GG1207" s="5243"/>
      <c r="GH1207" s="5243"/>
      <c r="GI1207" s="5243"/>
      <c r="GJ1207" s="5243"/>
      <c r="GK1207" s="5243"/>
      <c r="GL1207" s="5243"/>
      <c r="GM1207" s="5243"/>
      <c r="GN1207" s="5243"/>
      <c r="GO1207" s="5243"/>
      <c r="GP1207" s="5243"/>
      <c r="GQ1207" s="5243"/>
      <c r="GR1207" s="5243"/>
      <c r="GS1207" s="5243"/>
      <c r="GT1207" s="5243"/>
      <c r="GU1207" s="5243"/>
      <c r="GV1207" s="5243"/>
      <c r="GW1207" s="5243"/>
      <c r="GX1207" s="5243"/>
      <c r="GY1207" s="5243"/>
      <c r="GZ1207" s="5243"/>
      <c r="HA1207" s="5243"/>
      <c r="HB1207" s="5243"/>
      <c r="HC1207" s="5243"/>
      <c r="HD1207" s="5243"/>
      <c r="HE1207" s="5243"/>
      <c r="HF1207" s="5243"/>
      <c r="HG1207" s="5243"/>
      <c r="HH1207" s="5243"/>
      <c r="HI1207" s="5243"/>
      <c r="HJ1207" s="5243"/>
      <c r="HK1207" s="5243"/>
      <c r="HL1207" s="5243"/>
      <c r="HM1207" s="5243"/>
      <c r="HN1207" s="5243"/>
      <c r="HO1207" s="5243"/>
      <c r="HP1207" s="5243"/>
      <c r="HQ1207" s="5243"/>
      <c r="HR1207" s="5243"/>
      <c r="HS1207" s="5243"/>
      <c r="HT1207" s="5243"/>
      <c r="HU1207" s="5243"/>
      <c r="HV1207" s="5243"/>
      <c r="HW1207" s="5243"/>
      <c r="HX1207" s="5243"/>
      <c r="HY1207" s="5243"/>
      <c r="HZ1207" s="5243"/>
      <c r="IA1207" s="5243"/>
      <c r="IB1207" s="5243"/>
      <c r="IC1207" s="5243"/>
      <c r="ID1207" s="5243"/>
      <c r="IE1207" s="5243"/>
      <c r="IF1207" s="5243"/>
      <c r="IG1207" s="5243"/>
      <c r="IH1207" s="5243"/>
      <c r="II1207" s="5243"/>
      <c r="IJ1207" s="5243"/>
      <c r="IK1207" s="5243"/>
      <c r="IL1207" s="5243"/>
      <c r="IM1207" s="5243"/>
      <c r="IN1207" s="5243"/>
      <c r="IO1207" s="5243"/>
      <c r="IP1207" s="5243"/>
      <c r="IQ1207" s="5243"/>
      <c r="IR1207" s="5243"/>
      <c r="IS1207" s="5243"/>
      <c r="IT1207" s="5243"/>
      <c r="IU1207" s="5243"/>
    </row>
    <row r="1208" spans="1:255" s="1209" customFormat="1" ht="27.25" customHeight="1">
      <c r="A1208" s="1202"/>
      <c r="B1208" s="1203"/>
      <c r="C1208" s="1204"/>
      <c r="D1208" s="1759" t="s">
        <v>7289</v>
      </c>
      <c r="E1208" s="2006"/>
      <c r="F1208" s="2533">
        <v>1</v>
      </c>
      <c r="G1208" s="33"/>
      <c r="H1208" s="1207"/>
      <c r="I1208" s="5286"/>
      <c r="J1208" s="5061"/>
      <c r="K1208" s="4193"/>
      <c r="L1208" s="5062"/>
      <c r="M1208" s="5062"/>
      <c r="N1208" s="5062"/>
      <c r="O1208" s="5062"/>
      <c r="P1208" s="5062"/>
      <c r="Q1208" s="5062"/>
      <c r="R1208" s="5062"/>
      <c r="S1208" s="5062"/>
      <c r="T1208" s="5283"/>
      <c r="U1208" s="1210"/>
      <c r="W1208" s="1210"/>
    </row>
    <row r="1209" spans="1:255" s="5288" customFormat="1" ht="40.549999999999997" customHeight="1">
      <c r="A1209" s="2680"/>
      <c r="B1209" s="1751"/>
      <c r="C1209" s="5281"/>
      <c r="D1209" s="1742" t="s">
        <v>7258</v>
      </c>
      <c r="E1209" s="1742"/>
      <c r="F1209" s="2106"/>
      <c r="G1209" s="290"/>
      <c r="H1209" s="2681"/>
      <c r="I1209" s="5286"/>
      <c r="J1209" s="5061"/>
      <c r="K1209" s="5287"/>
      <c r="L1209" s="5062"/>
      <c r="M1209" s="5062"/>
      <c r="N1209" s="5062"/>
      <c r="O1209" s="5062"/>
      <c r="P1209" s="5062"/>
      <c r="Q1209" s="5062"/>
      <c r="R1209" s="5062"/>
      <c r="S1209" s="5062"/>
      <c r="T1209" s="5283"/>
      <c r="U1209" s="1210"/>
      <c r="V1209" s="2679"/>
      <c r="W1209" s="2679"/>
      <c r="X1209" s="2833"/>
      <c r="Y1209" s="2833"/>
      <c r="Z1209" s="2683"/>
      <c r="AA1209" s="2683"/>
      <c r="AB1209" s="2683"/>
      <c r="AC1209" s="2683"/>
      <c r="AD1209" s="2683"/>
      <c r="AE1209" s="2683"/>
      <c r="AF1209" s="2683"/>
      <c r="AG1209" s="2683"/>
      <c r="AH1209" s="2683"/>
      <c r="AI1209" s="2683"/>
      <c r="AJ1209" s="2683"/>
      <c r="AK1209" s="2683"/>
      <c r="AL1209" s="2683"/>
      <c r="AM1209" s="2683"/>
      <c r="AN1209" s="2683"/>
      <c r="AO1209" s="2683"/>
      <c r="AP1209" s="2683"/>
      <c r="AQ1209" s="2683"/>
      <c r="AR1209" s="2683"/>
      <c r="AS1209" s="2683"/>
      <c r="AT1209" s="2683"/>
      <c r="AU1209" s="2683"/>
      <c r="AV1209" s="2683"/>
      <c r="AW1209" s="2683"/>
      <c r="AX1209" s="2683"/>
      <c r="AY1209" s="2683"/>
      <c r="AZ1209" s="2683"/>
      <c r="BA1209" s="2683"/>
      <c r="BB1209" s="2683"/>
      <c r="BC1209" s="2683"/>
      <c r="BD1209" s="2683"/>
      <c r="BE1209" s="2683"/>
      <c r="BF1209" s="2683"/>
      <c r="BG1209" s="2683"/>
      <c r="BH1209" s="2683"/>
      <c r="BI1209" s="2683"/>
      <c r="BJ1209" s="2683"/>
      <c r="BK1209" s="2683"/>
      <c r="BL1209" s="2683"/>
      <c r="BM1209" s="2683"/>
      <c r="BN1209" s="2683"/>
      <c r="BO1209" s="2683"/>
      <c r="BP1209" s="2683"/>
      <c r="BQ1209" s="2683"/>
      <c r="BR1209" s="2683"/>
      <c r="BS1209" s="2683"/>
      <c r="BT1209" s="2683"/>
      <c r="BU1209" s="2683"/>
      <c r="BV1209" s="2683"/>
      <c r="BW1209" s="2683"/>
      <c r="BX1209" s="2683"/>
      <c r="BY1209" s="2683"/>
      <c r="BZ1209" s="2683"/>
      <c r="CA1209" s="2683"/>
      <c r="CB1209" s="2683"/>
      <c r="CC1209" s="2683"/>
      <c r="CD1209" s="2683"/>
      <c r="CE1209" s="2683"/>
      <c r="CF1209" s="2683"/>
      <c r="CG1209" s="2683"/>
      <c r="CH1209" s="2683"/>
      <c r="CI1209" s="2683"/>
      <c r="CJ1209" s="2683"/>
      <c r="CK1209" s="2683"/>
      <c r="CL1209" s="2683"/>
      <c r="CM1209" s="2683"/>
      <c r="CN1209" s="2683"/>
      <c r="CO1209" s="2683"/>
      <c r="CP1209" s="2683"/>
      <c r="CQ1209" s="2683"/>
      <c r="CR1209" s="2683"/>
      <c r="CS1209" s="2683"/>
      <c r="CT1209" s="2683"/>
      <c r="CU1209" s="2683"/>
      <c r="CV1209" s="2683"/>
      <c r="CW1209" s="2683"/>
      <c r="CX1209" s="2683"/>
      <c r="CY1209" s="2683"/>
      <c r="CZ1209" s="2683"/>
      <c r="DA1209" s="2683"/>
      <c r="DB1209" s="2683"/>
      <c r="DC1209" s="2683"/>
      <c r="DD1209" s="2683"/>
      <c r="DE1209" s="2683"/>
      <c r="DF1209" s="2683"/>
      <c r="DG1209" s="2683"/>
      <c r="DH1209" s="2683"/>
      <c r="DI1209" s="2683"/>
      <c r="DJ1209" s="2683"/>
      <c r="DK1209" s="2683"/>
      <c r="DL1209" s="2683"/>
      <c r="DM1209" s="2683"/>
      <c r="DN1209" s="2683"/>
      <c r="DO1209" s="2683"/>
      <c r="DP1209" s="2683"/>
      <c r="DQ1209" s="2683"/>
      <c r="DR1209" s="2683"/>
      <c r="DS1209" s="2683"/>
    </row>
    <row r="1210" spans="1:255" s="1209" customFormat="1" ht="13.5" customHeight="1">
      <c r="A1210" s="1202"/>
      <c r="B1210" s="1203"/>
      <c r="C1210" s="1204"/>
      <c r="D1210" s="1742" t="s">
        <v>2813</v>
      </c>
      <c r="E1210" s="2006"/>
      <c r="F1210" s="2533"/>
      <c r="G1210" s="33"/>
      <c r="H1210" s="5289"/>
      <c r="I1210" s="5060"/>
      <c r="J1210" s="5061"/>
      <c r="K1210" s="4193"/>
      <c r="L1210" s="5062"/>
      <c r="M1210" s="5062"/>
      <c r="N1210" s="5062"/>
      <c r="O1210" s="5062"/>
      <c r="P1210" s="5062"/>
      <c r="Q1210" s="5062"/>
      <c r="R1210" s="5062"/>
      <c r="S1210" s="5062"/>
      <c r="T1210" s="5283"/>
      <c r="U1210" s="1210"/>
      <c r="W1210" s="1210"/>
    </row>
    <row r="1211" spans="1:255" s="5200" customFormat="1" ht="13.5" customHeight="1">
      <c r="A1211" s="2514">
        <v>85</v>
      </c>
      <c r="B1211" s="5240">
        <v>271</v>
      </c>
      <c r="C1211" s="5240" t="s">
        <v>7288</v>
      </c>
      <c r="D1211" s="5240" t="s">
        <v>7287</v>
      </c>
      <c r="E1211" s="5240" t="s">
        <v>149</v>
      </c>
      <c r="F1211" s="2050">
        <f>ROUND(SUM(F1212),3)</f>
        <v>1</v>
      </c>
      <c r="G1211" s="54"/>
      <c r="H1211" s="1369">
        <f>ROUND(F1211*G1211,2)</f>
        <v>0</v>
      </c>
      <c r="I1211" s="1708" t="s">
        <v>60</v>
      </c>
      <c r="J1211" s="5284"/>
      <c r="K1211" s="3559"/>
      <c r="L1211" s="3559"/>
      <c r="M1211" s="5285"/>
      <c r="N1211" s="5285"/>
      <c r="O1211" s="5285"/>
      <c r="P1211" s="5285"/>
      <c r="Q1211" s="5285"/>
      <c r="R1211" s="5285"/>
      <c r="S1211" s="5285"/>
      <c r="T1211" s="5283"/>
      <c r="U1211" s="1210"/>
      <c r="CI1211" s="5243"/>
      <c r="CJ1211" s="5243"/>
      <c r="CK1211" s="5243"/>
      <c r="CL1211" s="5243"/>
      <c r="CM1211" s="5243"/>
      <c r="CN1211" s="5243"/>
      <c r="CO1211" s="5243"/>
      <c r="CP1211" s="5243"/>
      <c r="CQ1211" s="5243"/>
      <c r="CR1211" s="5243"/>
      <c r="CS1211" s="5243"/>
      <c r="CT1211" s="5243"/>
      <c r="CU1211" s="5243"/>
      <c r="CV1211" s="5243"/>
      <c r="CW1211" s="5243"/>
      <c r="CX1211" s="5243"/>
      <c r="CY1211" s="5243"/>
      <c r="CZ1211" s="5243"/>
      <c r="DA1211" s="5243"/>
      <c r="DB1211" s="5243"/>
      <c r="DC1211" s="5243"/>
      <c r="DD1211" s="5243"/>
      <c r="DE1211" s="5243"/>
      <c r="DF1211" s="5243"/>
      <c r="DG1211" s="5243"/>
      <c r="DH1211" s="5243"/>
      <c r="DI1211" s="5243"/>
      <c r="DJ1211" s="5243"/>
      <c r="DK1211" s="5243"/>
      <c r="DL1211" s="5243"/>
      <c r="DM1211" s="5243"/>
      <c r="DN1211" s="5243"/>
      <c r="DO1211" s="5243"/>
      <c r="DP1211" s="5243"/>
      <c r="DQ1211" s="5243"/>
      <c r="DR1211" s="5243"/>
      <c r="DS1211" s="5243"/>
      <c r="DT1211" s="5243"/>
      <c r="DU1211" s="5243"/>
      <c r="DV1211" s="5243"/>
      <c r="DW1211" s="5243"/>
      <c r="DX1211" s="5243"/>
      <c r="DY1211" s="5243"/>
      <c r="DZ1211" s="5243"/>
      <c r="EA1211" s="5243"/>
      <c r="EB1211" s="5243"/>
      <c r="EC1211" s="5243"/>
      <c r="ED1211" s="5243"/>
      <c r="EE1211" s="5243"/>
      <c r="EF1211" s="5243"/>
      <c r="EG1211" s="5243"/>
      <c r="EH1211" s="5243"/>
      <c r="EI1211" s="5243"/>
      <c r="EJ1211" s="5243"/>
      <c r="EK1211" s="5243"/>
      <c r="EL1211" s="5243"/>
      <c r="EM1211" s="5243"/>
      <c r="EN1211" s="5243"/>
      <c r="EO1211" s="5243"/>
      <c r="EP1211" s="5243"/>
      <c r="EQ1211" s="5243"/>
      <c r="ER1211" s="5243"/>
      <c r="ES1211" s="5243"/>
      <c r="ET1211" s="5243"/>
      <c r="EU1211" s="5243"/>
      <c r="EV1211" s="5243"/>
      <c r="EW1211" s="5243"/>
      <c r="EX1211" s="5243"/>
      <c r="EY1211" s="5243"/>
      <c r="EZ1211" s="5243"/>
      <c r="FA1211" s="5243"/>
      <c r="FB1211" s="5243"/>
      <c r="FC1211" s="5243"/>
      <c r="FD1211" s="5243"/>
      <c r="FE1211" s="5243"/>
      <c r="FF1211" s="5243"/>
      <c r="FG1211" s="5243"/>
      <c r="FH1211" s="5243"/>
      <c r="FI1211" s="5243"/>
      <c r="FJ1211" s="5243"/>
      <c r="FK1211" s="5243"/>
      <c r="FL1211" s="5243"/>
      <c r="FM1211" s="5243"/>
      <c r="FN1211" s="5243"/>
      <c r="FO1211" s="5243"/>
      <c r="FP1211" s="5243"/>
      <c r="FQ1211" s="5243"/>
      <c r="FR1211" s="5243"/>
      <c r="FS1211" s="5243"/>
      <c r="FT1211" s="5243"/>
      <c r="FU1211" s="5243"/>
      <c r="FV1211" s="5243"/>
      <c r="FW1211" s="5243"/>
      <c r="FX1211" s="5243"/>
      <c r="FY1211" s="5243"/>
      <c r="FZ1211" s="5243"/>
      <c r="GA1211" s="5243"/>
      <c r="GB1211" s="5243"/>
      <c r="GC1211" s="5243"/>
      <c r="GD1211" s="5243"/>
      <c r="GE1211" s="5243"/>
      <c r="GF1211" s="5243"/>
      <c r="GG1211" s="5243"/>
      <c r="GH1211" s="5243"/>
      <c r="GI1211" s="5243"/>
      <c r="GJ1211" s="5243"/>
      <c r="GK1211" s="5243"/>
      <c r="GL1211" s="5243"/>
      <c r="GM1211" s="5243"/>
      <c r="GN1211" s="5243"/>
      <c r="GO1211" s="5243"/>
      <c r="GP1211" s="5243"/>
      <c r="GQ1211" s="5243"/>
      <c r="GR1211" s="5243"/>
      <c r="GS1211" s="5243"/>
      <c r="GT1211" s="5243"/>
      <c r="GU1211" s="5243"/>
      <c r="GV1211" s="5243"/>
      <c r="GW1211" s="5243"/>
      <c r="GX1211" s="5243"/>
      <c r="GY1211" s="5243"/>
      <c r="GZ1211" s="5243"/>
      <c r="HA1211" s="5243"/>
      <c r="HB1211" s="5243"/>
      <c r="HC1211" s="5243"/>
      <c r="HD1211" s="5243"/>
      <c r="HE1211" s="5243"/>
      <c r="HF1211" s="5243"/>
      <c r="HG1211" s="5243"/>
      <c r="HH1211" s="5243"/>
      <c r="HI1211" s="5243"/>
      <c r="HJ1211" s="5243"/>
      <c r="HK1211" s="5243"/>
      <c r="HL1211" s="5243"/>
      <c r="HM1211" s="5243"/>
      <c r="HN1211" s="5243"/>
      <c r="HO1211" s="5243"/>
      <c r="HP1211" s="5243"/>
      <c r="HQ1211" s="5243"/>
      <c r="HR1211" s="5243"/>
      <c r="HS1211" s="5243"/>
      <c r="HT1211" s="5243"/>
      <c r="HU1211" s="5243"/>
      <c r="HV1211" s="5243"/>
      <c r="HW1211" s="5243"/>
      <c r="HX1211" s="5243"/>
      <c r="HY1211" s="5243"/>
      <c r="HZ1211" s="5243"/>
      <c r="IA1211" s="5243"/>
      <c r="IB1211" s="5243"/>
      <c r="IC1211" s="5243"/>
      <c r="ID1211" s="5243"/>
      <c r="IE1211" s="5243"/>
      <c r="IF1211" s="5243"/>
      <c r="IG1211" s="5243"/>
      <c r="IH1211" s="5243"/>
      <c r="II1211" s="5243"/>
      <c r="IJ1211" s="5243"/>
      <c r="IK1211" s="5243"/>
      <c r="IL1211" s="5243"/>
      <c r="IM1211" s="5243"/>
      <c r="IN1211" s="5243"/>
      <c r="IO1211" s="5243"/>
      <c r="IP1211" s="5243"/>
      <c r="IQ1211" s="5243"/>
      <c r="IR1211" s="5243"/>
      <c r="IS1211" s="5243"/>
      <c r="IT1211" s="5243"/>
      <c r="IU1211" s="5243"/>
    </row>
    <row r="1212" spans="1:255" s="1209" customFormat="1" ht="27.25" customHeight="1">
      <c r="A1212" s="1202"/>
      <c r="B1212" s="1203"/>
      <c r="C1212" s="1204"/>
      <c r="D1212" s="1759" t="s">
        <v>7286</v>
      </c>
      <c r="E1212" s="2006"/>
      <c r="F1212" s="2533">
        <v>1</v>
      </c>
      <c r="G1212" s="33"/>
      <c r="H1212" s="1207"/>
      <c r="I1212" s="5286"/>
      <c r="J1212" s="5061"/>
      <c r="K1212" s="4193"/>
      <c r="L1212" s="5062"/>
      <c r="M1212" s="5062"/>
      <c r="N1212" s="5062"/>
      <c r="O1212" s="5062"/>
      <c r="P1212" s="5062"/>
      <c r="Q1212" s="5062"/>
      <c r="R1212" s="5062"/>
      <c r="S1212" s="5062"/>
      <c r="T1212" s="5283"/>
      <c r="U1212" s="1210"/>
      <c r="W1212" s="1210"/>
    </row>
    <row r="1213" spans="1:255" s="5288" customFormat="1" ht="40.549999999999997" customHeight="1">
      <c r="A1213" s="2680"/>
      <c r="B1213" s="1751"/>
      <c r="C1213" s="5281"/>
      <c r="D1213" s="1742" t="s">
        <v>7258</v>
      </c>
      <c r="E1213" s="1742"/>
      <c r="F1213" s="2106"/>
      <c r="G1213" s="290"/>
      <c r="H1213" s="2681"/>
      <c r="I1213" s="5286"/>
      <c r="J1213" s="5061"/>
      <c r="K1213" s="5287"/>
      <c r="L1213" s="5062"/>
      <c r="M1213" s="5062"/>
      <c r="N1213" s="5062"/>
      <c r="O1213" s="5062"/>
      <c r="P1213" s="5062"/>
      <c r="Q1213" s="5062"/>
      <c r="R1213" s="5062"/>
      <c r="S1213" s="5062"/>
      <c r="T1213" s="5283"/>
      <c r="U1213" s="1210"/>
      <c r="V1213" s="2679"/>
      <c r="W1213" s="2679"/>
      <c r="X1213" s="2833"/>
      <c r="Y1213" s="2833"/>
      <c r="Z1213" s="2683"/>
      <c r="AA1213" s="2683"/>
      <c r="AB1213" s="2683"/>
      <c r="AC1213" s="2683"/>
      <c r="AD1213" s="2683"/>
      <c r="AE1213" s="2683"/>
      <c r="AF1213" s="2683"/>
      <c r="AG1213" s="2683"/>
      <c r="AH1213" s="2683"/>
      <c r="AI1213" s="2683"/>
      <c r="AJ1213" s="2683"/>
      <c r="AK1213" s="2683"/>
      <c r="AL1213" s="2683"/>
      <c r="AM1213" s="2683"/>
      <c r="AN1213" s="2683"/>
      <c r="AO1213" s="2683"/>
      <c r="AP1213" s="2683"/>
      <c r="AQ1213" s="2683"/>
      <c r="AR1213" s="2683"/>
      <c r="AS1213" s="2683"/>
      <c r="AT1213" s="2683"/>
      <c r="AU1213" s="2683"/>
      <c r="AV1213" s="2683"/>
      <c r="AW1213" s="2683"/>
      <c r="AX1213" s="2683"/>
      <c r="AY1213" s="2683"/>
      <c r="AZ1213" s="2683"/>
      <c r="BA1213" s="2683"/>
      <c r="BB1213" s="2683"/>
      <c r="BC1213" s="2683"/>
      <c r="BD1213" s="2683"/>
      <c r="BE1213" s="2683"/>
      <c r="BF1213" s="2683"/>
      <c r="BG1213" s="2683"/>
      <c r="BH1213" s="2683"/>
      <c r="BI1213" s="2683"/>
      <c r="BJ1213" s="2683"/>
      <c r="BK1213" s="2683"/>
      <c r="BL1213" s="2683"/>
      <c r="BM1213" s="2683"/>
      <c r="BN1213" s="2683"/>
      <c r="BO1213" s="2683"/>
      <c r="BP1213" s="2683"/>
      <c r="BQ1213" s="2683"/>
      <c r="BR1213" s="2683"/>
      <c r="BS1213" s="2683"/>
      <c r="BT1213" s="2683"/>
      <c r="BU1213" s="2683"/>
      <c r="BV1213" s="2683"/>
      <c r="BW1213" s="2683"/>
      <c r="BX1213" s="2683"/>
      <c r="BY1213" s="2683"/>
      <c r="BZ1213" s="2683"/>
      <c r="CA1213" s="2683"/>
      <c r="CB1213" s="2683"/>
      <c r="CC1213" s="2683"/>
      <c r="CD1213" s="2683"/>
      <c r="CE1213" s="2683"/>
      <c r="CF1213" s="2683"/>
      <c r="CG1213" s="2683"/>
      <c r="CH1213" s="2683"/>
      <c r="CI1213" s="2683"/>
      <c r="CJ1213" s="2683"/>
      <c r="CK1213" s="2683"/>
      <c r="CL1213" s="2683"/>
      <c r="CM1213" s="2683"/>
      <c r="CN1213" s="2683"/>
      <c r="CO1213" s="2683"/>
      <c r="CP1213" s="2683"/>
      <c r="CQ1213" s="2683"/>
      <c r="CR1213" s="2683"/>
      <c r="CS1213" s="2683"/>
      <c r="CT1213" s="2683"/>
      <c r="CU1213" s="2683"/>
      <c r="CV1213" s="2683"/>
      <c r="CW1213" s="2683"/>
      <c r="CX1213" s="2683"/>
      <c r="CY1213" s="2683"/>
      <c r="CZ1213" s="2683"/>
      <c r="DA1213" s="2683"/>
      <c r="DB1213" s="2683"/>
      <c r="DC1213" s="2683"/>
      <c r="DD1213" s="2683"/>
      <c r="DE1213" s="2683"/>
      <c r="DF1213" s="2683"/>
      <c r="DG1213" s="2683"/>
      <c r="DH1213" s="2683"/>
      <c r="DI1213" s="2683"/>
      <c r="DJ1213" s="2683"/>
      <c r="DK1213" s="2683"/>
      <c r="DL1213" s="2683"/>
      <c r="DM1213" s="2683"/>
      <c r="DN1213" s="2683"/>
      <c r="DO1213" s="2683"/>
      <c r="DP1213" s="2683"/>
      <c r="DQ1213" s="2683"/>
      <c r="DR1213" s="2683"/>
      <c r="DS1213" s="2683"/>
    </row>
    <row r="1214" spans="1:255" s="1209" customFormat="1" ht="13.5" customHeight="1">
      <c r="A1214" s="1202"/>
      <c r="B1214" s="1203"/>
      <c r="C1214" s="1204"/>
      <c r="D1214" s="1742" t="s">
        <v>2813</v>
      </c>
      <c r="E1214" s="2006"/>
      <c r="F1214" s="2533"/>
      <c r="G1214" s="33"/>
      <c r="H1214" s="5289"/>
      <c r="I1214" s="5060"/>
      <c r="J1214" s="5061"/>
      <c r="K1214" s="4193"/>
      <c r="L1214" s="5062"/>
      <c r="M1214" s="5062"/>
      <c r="N1214" s="5062"/>
      <c r="O1214" s="5062"/>
      <c r="P1214" s="5062"/>
      <c r="Q1214" s="5062"/>
      <c r="R1214" s="5062"/>
      <c r="S1214" s="5062"/>
      <c r="T1214" s="5283"/>
      <c r="U1214" s="1210"/>
      <c r="W1214" s="1210"/>
    </row>
    <row r="1215" spans="1:255" s="5200" customFormat="1" ht="13.5" customHeight="1">
      <c r="A1215" s="2514">
        <v>86</v>
      </c>
      <c r="B1215" s="5240">
        <v>271</v>
      </c>
      <c r="C1215" s="5240" t="s">
        <v>7285</v>
      </c>
      <c r="D1215" s="5240" t="s">
        <v>7284</v>
      </c>
      <c r="E1215" s="5240" t="s">
        <v>149</v>
      </c>
      <c r="F1215" s="2050">
        <f>ROUND(SUM(F1216),3)</f>
        <v>1</v>
      </c>
      <c r="G1215" s="54"/>
      <c r="H1215" s="1369">
        <f>ROUND(F1215*G1215,2)</f>
        <v>0</v>
      </c>
      <c r="I1215" s="1708" t="s">
        <v>60</v>
      </c>
      <c r="J1215" s="5284"/>
      <c r="K1215" s="3559"/>
      <c r="L1215" s="3559"/>
      <c r="M1215" s="5285"/>
      <c r="N1215" s="5285"/>
      <c r="O1215" s="5285"/>
      <c r="P1215" s="5285"/>
      <c r="Q1215" s="5285"/>
      <c r="R1215" s="5285"/>
      <c r="S1215" s="5285"/>
      <c r="T1215" s="5283"/>
      <c r="U1215" s="1210"/>
      <c r="CI1215" s="5243"/>
      <c r="CJ1215" s="5243"/>
      <c r="CK1215" s="5243"/>
      <c r="CL1215" s="5243"/>
      <c r="CM1215" s="5243"/>
      <c r="CN1215" s="5243"/>
      <c r="CO1215" s="5243"/>
      <c r="CP1215" s="5243"/>
      <c r="CQ1215" s="5243"/>
      <c r="CR1215" s="5243"/>
      <c r="CS1215" s="5243"/>
      <c r="CT1215" s="5243"/>
      <c r="CU1215" s="5243"/>
      <c r="CV1215" s="5243"/>
      <c r="CW1215" s="5243"/>
      <c r="CX1215" s="5243"/>
      <c r="CY1215" s="5243"/>
      <c r="CZ1215" s="5243"/>
      <c r="DA1215" s="5243"/>
      <c r="DB1215" s="5243"/>
      <c r="DC1215" s="5243"/>
      <c r="DD1215" s="5243"/>
      <c r="DE1215" s="5243"/>
      <c r="DF1215" s="5243"/>
      <c r="DG1215" s="5243"/>
      <c r="DH1215" s="5243"/>
      <c r="DI1215" s="5243"/>
      <c r="DJ1215" s="5243"/>
      <c r="DK1215" s="5243"/>
      <c r="DL1215" s="5243"/>
      <c r="DM1215" s="5243"/>
      <c r="DN1215" s="5243"/>
      <c r="DO1215" s="5243"/>
      <c r="DP1215" s="5243"/>
      <c r="DQ1215" s="5243"/>
      <c r="DR1215" s="5243"/>
      <c r="DS1215" s="5243"/>
      <c r="DT1215" s="5243"/>
      <c r="DU1215" s="5243"/>
      <c r="DV1215" s="5243"/>
      <c r="DW1215" s="5243"/>
      <c r="DX1215" s="5243"/>
      <c r="DY1215" s="5243"/>
      <c r="DZ1215" s="5243"/>
      <c r="EA1215" s="5243"/>
      <c r="EB1215" s="5243"/>
      <c r="EC1215" s="5243"/>
      <c r="ED1215" s="5243"/>
      <c r="EE1215" s="5243"/>
      <c r="EF1215" s="5243"/>
      <c r="EG1215" s="5243"/>
      <c r="EH1215" s="5243"/>
      <c r="EI1215" s="5243"/>
      <c r="EJ1215" s="5243"/>
      <c r="EK1215" s="5243"/>
      <c r="EL1215" s="5243"/>
      <c r="EM1215" s="5243"/>
      <c r="EN1215" s="5243"/>
      <c r="EO1215" s="5243"/>
      <c r="EP1215" s="5243"/>
      <c r="EQ1215" s="5243"/>
      <c r="ER1215" s="5243"/>
      <c r="ES1215" s="5243"/>
      <c r="ET1215" s="5243"/>
      <c r="EU1215" s="5243"/>
      <c r="EV1215" s="5243"/>
      <c r="EW1215" s="5243"/>
      <c r="EX1215" s="5243"/>
      <c r="EY1215" s="5243"/>
      <c r="EZ1215" s="5243"/>
      <c r="FA1215" s="5243"/>
      <c r="FB1215" s="5243"/>
      <c r="FC1215" s="5243"/>
      <c r="FD1215" s="5243"/>
      <c r="FE1215" s="5243"/>
      <c r="FF1215" s="5243"/>
      <c r="FG1215" s="5243"/>
      <c r="FH1215" s="5243"/>
      <c r="FI1215" s="5243"/>
      <c r="FJ1215" s="5243"/>
      <c r="FK1215" s="5243"/>
      <c r="FL1215" s="5243"/>
      <c r="FM1215" s="5243"/>
      <c r="FN1215" s="5243"/>
      <c r="FO1215" s="5243"/>
      <c r="FP1215" s="5243"/>
      <c r="FQ1215" s="5243"/>
      <c r="FR1215" s="5243"/>
      <c r="FS1215" s="5243"/>
      <c r="FT1215" s="5243"/>
      <c r="FU1215" s="5243"/>
      <c r="FV1215" s="5243"/>
      <c r="FW1215" s="5243"/>
      <c r="FX1215" s="5243"/>
      <c r="FY1215" s="5243"/>
      <c r="FZ1215" s="5243"/>
      <c r="GA1215" s="5243"/>
      <c r="GB1215" s="5243"/>
      <c r="GC1215" s="5243"/>
      <c r="GD1215" s="5243"/>
      <c r="GE1215" s="5243"/>
      <c r="GF1215" s="5243"/>
      <c r="GG1215" s="5243"/>
      <c r="GH1215" s="5243"/>
      <c r="GI1215" s="5243"/>
      <c r="GJ1215" s="5243"/>
      <c r="GK1215" s="5243"/>
      <c r="GL1215" s="5243"/>
      <c r="GM1215" s="5243"/>
      <c r="GN1215" s="5243"/>
      <c r="GO1215" s="5243"/>
      <c r="GP1215" s="5243"/>
      <c r="GQ1215" s="5243"/>
      <c r="GR1215" s="5243"/>
      <c r="GS1215" s="5243"/>
      <c r="GT1215" s="5243"/>
      <c r="GU1215" s="5243"/>
      <c r="GV1215" s="5243"/>
      <c r="GW1215" s="5243"/>
      <c r="GX1215" s="5243"/>
      <c r="GY1215" s="5243"/>
      <c r="GZ1215" s="5243"/>
      <c r="HA1215" s="5243"/>
      <c r="HB1215" s="5243"/>
      <c r="HC1215" s="5243"/>
      <c r="HD1215" s="5243"/>
      <c r="HE1215" s="5243"/>
      <c r="HF1215" s="5243"/>
      <c r="HG1215" s="5243"/>
      <c r="HH1215" s="5243"/>
      <c r="HI1215" s="5243"/>
      <c r="HJ1215" s="5243"/>
      <c r="HK1215" s="5243"/>
      <c r="HL1215" s="5243"/>
      <c r="HM1215" s="5243"/>
      <c r="HN1215" s="5243"/>
      <c r="HO1215" s="5243"/>
      <c r="HP1215" s="5243"/>
      <c r="HQ1215" s="5243"/>
      <c r="HR1215" s="5243"/>
      <c r="HS1215" s="5243"/>
      <c r="HT1215" s="5243"/>
      <c r="HU1215" s="5243"/>
      <c r="HV1215" s="5243"/>
      <c r="HW1215" s="5243"/>
      <c r="HX1215" s="5243"/>
      <c r="HY1215" s="5243"/>
      <c r="HZ1215" s="5243"/>
      <c r="IA1215" s="5243"/>
      <c r="IB1215" s="5243"/>
      <c r="IC1215" s="5243"/>
      <c r="ID1215" s="5243"/>
      <c r="IE1215" s="5243"/>
      <c r="IF1215" s="5243"/>
      <c r="IG1215" s="5243"/>
      <c r="IH1215" s="5243"/>
      <c r="II1215" s="5243"/>
      <c r="IJ1215" s="5243"/>
      <c r="IK1215" s="5243"/>
      <c r="IL1215" s="5243"/>
      <c r="IM1215" s="5243"/>
      <c r="IN1215" s="5243"/>
      <c r="IO1215" s="5243"/>
      <c r="IP1215" s="5243"/>
      <c r="IQ1215" s="5243"/>
      <c r="IR1215" s="5243"/>
      <c r="IS1215" s="5243"/>
      <c r="IT1215" s="5243"/>
      <c r="IU1215" s="5243"/>
    </row>
    <row r="1216" spans="1:255" s="1209" customFormat="1" ht="27.25" customHeight="1">
      <c r="A1216" s="1202"/>
      <c r="B1216" s="1203"/>
      <c r="C1216" s="1204"/>
      <c r="D1216" s="1759" t="s">
        <v>7283</v>
      </c>
      <c r="E1216" s="2006"/>
      <c r="F1216" s="2533">
        <v>1</v>
      </c>
      <c r="G1216" s="33"/>
      <c r="H1216" s="1207"/>
      <c r="I1216" s="5286"/>
      <c r="J1216" s="5061"/>
      <c r="K1216" s="4193"/>
      <c r="L1216" s="5062"/>
      <c r="M1216" s="5062"/>
      <c r="N1216" s="5062"/>
      <c r="O1216" s="5062"/>
      <c r="P1216" s="5062"/>
      <c r="Q1216" s="5062"/>
      <c r="R1216" s="5062"/>
      <c r="S1216" s="5062"/>
      <c r="T1216" s="5283"/>
      <c r="U1216" s="1210"/>
      <c r="W1216" s="1210"/>
    </row>
    <row r="1217" spans="1:255" s="5288" customFormat="1" ht="40.549999999999997" customHeight="1">
      <c r="A1217" s="2680"/>
      <c r="B1217" s="1751"/>
      <c r="C1217" s="5281"/>
      <c r="D1217" s="1742" t="s">
        <v>7258</v>
      </c>
      <c r="E1217" s="1742"/>
      <c r="F1217" s="2106"/>
      <c r="G1217" s="290"/>
      <c r="H1217" s="2681"/>
      <c r="I1217" s="5286"/>
      <c r="J1217" s="5061"/>
      <c r="K1217" s="5287"/>
      <c r="L1217" s="5062"/>
      <c r="M1217" s="5062"/>
      <c r="N1217" s="5062"/>
      <c r="O1217" s="5062"/>
      <c r="P1217" s="5062"/>
      <c r="Q1217" s="5062"/>
      <c r="R1217" s="5062"/>
      <c r="S1217" s="5062"/>
      <c r="T1217" s="5283"/>
      <c r="U1217" s="1210"/>
      <c r="V1217" s="2679"/>
      <c r="W1217" s="2679"/>
      <c r="X1217" s="2833"/>
      <c r="Y1217" s="2833"/>
      <c r="Z1217" s="2683"/>
      <c r="AA1217" s="2683"/>
      <c r="AB1217" s="2683"/>
      <c r="AC1217" s="2683"/>
      <c r="AD1217" s="2683"/>
      <c r="AE1217" s="2683"/>
      <c r="AF1217" s="2683"/>
      <c r="AG1217" s="2683"/>
      <c r="AH1217" s="2683"/>
      <c r="AI1217" s="2683"/>
      <c r="AJ1217" s="2683"/>
      <c r="AK1217" s="2683"/>
      <c r="AL1217" s="2683"/>
      <c r="AM1217" s="2683"/>
      <c r="AN1217" s="2683"/>
      <c r="AO1217" s="2683"/>
      <c r="AP1217" s="2683"/>
      <c r="AQ1217" s="2683"/>
      <c r="AR1217" s="2683"/>
      <c r="AS1217" s="2683"/>
      <c r="AT1217" s="2683"/>
      <c r="AU1217" s="2683"/>
      <c r="AV1217" s="2683"/>
      <c r="AW1217" s="2683"/>
      <c r="AX1217" s="2683"/>
      <c r="AY1217" s="2683"/>
      <c r="AZ1217" s="2683"/>
      <c r="BA1217" s="2683"/>
      <c r="BB1217" s="2683"/>
      <c r="BC1217" s="2683"/>
      <c r="BD1217" s="2683"/>
      <c r="BE1217" s="2683"/>
      <c r="BF1217" s="2683"/>
      <c r="BG1217" s="2683"/>
      <c r="BH1217" s="2683"/>
      <c r="BI1217" s="2683"/>
      <c r="BJ1217" s="2683"/>
      <c r="BK1217" s="2683"/>
      <c r="BL1217" s="2683"/>
      <c r="BM1217" s="2683"/>
      <c r="BN1217" s="2683"/>
      <c r="BO1217" s="2683"/>
      <c r="BP1217" s="2683"/>
      <c r="BQ1217" s="2683"/>
      <c r="BR1217" s="2683"/>
      <c r="BS1217" s="2683"/>
      <c r="BT1217" s="2683"/>
      <c r="BU1217" s="2683"/>
      <c r="BV1217" s="2683"/>
      <c r="BW1217" s="2683"/>
      <c r="BX1217" s="2683"/>
      <c r="BY1217" s="2683"/>
      <c r="BZ1217" s="2683"/>
      <c r="CA1217" s="2683"/>
      <c r="CB1217" s="2683"/>
      <c r="CC1217" s="2683"/>
      <c r="CD1217" s="2683"/>
      <c r="CE1217" s="2683"/>
      <c r="CF1217" s="2683"/>
      <c r="CG1217" s="2683"/>
      <c r="CH1217" s="2683"/>
      <c r="CI1217" s="2683"/>
      <c r="CJ1217" s="2683"/>
      <c r="CK1217" s="2683"/>
      <c r="CL1217" s="2683"/>
      <c r="CM1217" s="2683"/>
      <c r="CN1217" s="2683"/>
      <c r="CO1217" s="2683"/>
      <c r="CP1217" s="2683"/>
      <c r="CQ1217" s="2683"/>
      <c r="CR1217" s="2683"/>
      <c r="CS1217" s="2683"/>
      <c r="CT1217" s="2683"/>
      <c r="CU1217" s="2683"/>
      <c r="CV1217" s="2683"/>
      <c r="CW1217" s="2683"/>
      <c r="CX1217" s="2683"/>
      <c r="CY1217" s="2683"/>
      <c r="CZ1217" s="2683"/>
      <c r="DA1217" s="2683"/>
      <c r="DB1217" s="2683"/>
      <c r="DC1217" s="2683"/>
      <c r="DD1217" s="2683"/>
      <c r="DE1217" s="2683"/>
      <c r="DF1217" s="2683"/>
      <c r="DG1217" s="2683"/>
      <c r="DH1217" s="2683"/>
      <c r="DI1217" s="2683"/>
      <c r="DJ1217" s="2683"/>
      <c r="DK1217" s="2683"/>
      <c r="DL1217" s="2683"/>
      <c r="DM1217" s="2683"/>
      <c r="DN1217" s="2683"/>
      <c r="DO1217" s="2683"/>
      <c r="DP1217" s="2683"/>
      <c r="DQ1217" s="2683"/>
      <c r="DR1217" s="2683"/>
      <c r="DS1217" s="2683"/>
    </row>
    <row r="1218" spans="1:255" s="1209" customFormat="1" ht="13.5" customHeight="1">
      <c r="A1218" s="1202"/>
      <c r="B1218" s="1203"/>
      <c r="C1218" s="1204"/>
      <c r="D1218" s="1742" t="s">
        <v>2813</v>
      </c>
      <c r="E1218" s="2006"/>
      <c r="F1218" s="2533"/>
      <c r="G1218" s="33"/>
      <c r="H1218" s="5289"/>
      <c r="I1218" s="5060"/>
      <c r="J1218" s="5061"/>
      <c r="K1218" s="4193"/>
      <c r="L1218" s="5062"/>
      <c r="M1218" s="5062"/>
      <c r="N1218" s="5062"/>
      <c r="O1218" s="5062"/>
      <c r="P1218" s="5062"/>
      <c r="Q1218" s="5062"/>
      <c r="R1218" s="5062"/>
      <c r="S1218" s="5062"/>
      <c r="T1218" s="5283"/>
      <c r="U1218" s="1210"/>
      <c r="W1218" s="1210"/>
    </row>
    <row r="1219" spans="1:255" s="5200" customFormat="1" ht="13.5" customHeight="1">
      <c r="A1219" s="2514">
        <v>87</v>
      </c>
      <c r="B1219" s="5240">
        <v>271</v>
      </c>
      <c r="C1219" s="5240" t="s">
        <v>7282</v>
      </c>
      <c r="D1219" s="5240" t="s">
        <v>7281</v>
      </c>
      <c r="E1219" s="5240" t="s">
        <v>149</v>
      </c>
      <c r="F1219" s="2050">
        <f>ROUND(SUM(F1220),3)</f>
        <v>1</v>
      </c>
      <c r="G1219" s="54"/>
      <c r="H1219" s="1369">
        <f>ROUND(F1219*G1219,2)</f>
        <v>0</v>
      </c>
      <c r="I1219" s="1708" t="s">
        <v>60</v>
      </c>
      <c r="J1219" s="5284"/>
      <c r="K1219" s="3559"/>
      <c r="L1219" s="3559"/>
      <c r="M1219" s="5285"/>
      <c r="N1219" s="5285"/>
      <c r="O1219" s="5285"/>
      <c r="P1219" s="5285"/>
      <c r="Q1219" s="5285"/>
      <c r="R1219" s="5285"/>
      <c r="S1219" s="5285"/>
      <c r="T1219" s="5283"/>
      <c r="U1219" s="1210"/>
      <c r="CI1219" s="5243"/>
      <c r="CJ1219" s="5243"/>
      <c r="CK1219" s="5243"/>
      <c r="CL1219" s="5243"/>
      <c r="CM1219" s="5243"/>
      <c r="CN1219" s="5243"/>
      <c r="CO1219" s="5243"/>
      <c r="CP1219" s="5243"/>
      <c r="CQ1219" s="5243"/>
      <c r="CR1219" s="5243"/>
      <c r="CS1219" s="5243"/>
      <c r="CT1219" s="5243"/>
      <c r="CU1219" s="5243"/>
      <c r="CV1219" s="5243"/>
      <c r="CW1219" s="5243"/>
      <c r="CX1219" s="5243"/>
      <c r="CY1219" s="5243"/>
      <c r="CZ1219" s="5243"/>
      <c r="DA1219" s="5243"/>
      <c r="DB1219" s="5243"/>
      <c r="DC1219" s="5243"/>
      <c r="DD1219" s="5243"/>
      <c r="DE1219" s="5243"/>
      <c r="DF1219" s="5243"/>
      <c r="DG1219" s="5243"/>
      <c r="DH1219" s="5243"/>
      <c r="DI1219" s="5243"/>
      <c r="DJ1219" s="5243"/>
      <c r="DK1219" s="5243"/>
      <c r="DL1219" s="5243"/>
      <c r="DM1219" s="5243"/>
      <c r="DN1219" s="5243"/>
      <c r="DO1219" s="5243"/>
      <c r="DP1219" s="5243"/>
      <c r="DQ1219" s="5243"/>
      <c r="DR1219" s="5243"/>
      <c r="DS1219" s="5243"/>
      <c r="DT1219" s="5243"/>
      <c r="DU1219" s="5243"/>
      <c r="DV1219" s="5243"/>
      <c r="DW1219" s="5243"/>
      <c r="DX1219" s="5243"/>
      <c r="DY1219" s="5243"/>
      <c r="DZ1219" s="5243"/>
      <c r="EA1219" s="5243"/>
      <c r="EB1219" s="5243"/>
      <c r="EC1219" s="5243"/>
      <c r="ED1219" s="5243"/>
      <c r="EE1219" s="5243"/>
      <c r="EF1219" s="5243"/>
      <c r="EG1219" s="5243"/>
      <c r="EH1219" s="5243"/>
      <c r="EI1219" s="5243"/>
      <c r="EJ1219" s="5243"/>
      <c r="EK1219" s="5243"/>
      <c r="EL1219" s="5243"/>
      <c r="EM1219" s="5243"/>
      <c r="EN1219" s="5243"/>
      <c r="EO1219" s="5243"/>
      <c r="EP1219" s="5243"/>
      <c r="EQ1219" s="5243"/>
      <c r="ER1219" s="5243"/>
      <c r="ES1219" s="5243"/>
      <c r="ET1219" s="5243"/>
      <c r="EU1219" s="5243"/>
      <c r="EV1219" s="5243"/>
      <c r="EW1219" s="5243"/>
      <c r="EX1219" s="5243"/>
      <c r="EY1219" s="5243"/>
      <c r="EZ1219" s="5243"/>
      <c r="FA1219" s="5243"/>
      <c r="FB1219" s="5243"/>
      <c r="FC1219" s="5243"/>
      <c r="FD1219" s="5243"/>
      <c r="FE1219" s="5243"/>
      <c r="FF1219" s="5243"/>
      <c r="FG1219" s="5243"/>
      <c r="FH1219" s="5243"/>
      <c r="FI1219" s="5243"/>
      <c r="FJ1219" s="5243"/>
      <c r="FK1219" s="5243"/>
      <c r="FL1219" s="5243"/>
      <c r="FM1219" s="5243"/>
      <c r="FN1219" s="5243"/>
      <c r="FO1219" s="5243"/>
      <c r="FP1219" s="5243"/>
      <c r="FQ1219" s="5243"/>
      <c r="FR1219" s="5243"/>
      <c r="FS1219" s="5243"/>
      <c r="FT1219" s="5243"/>
      <c r="FU1219" s="5243"/>
      <c r="FV1219" s="5243"/>
      <c r="FW1219" s="5243"/>
      <c r="FX1219" s="5243"/>
      <c r="FY1219" s="5243"/>
      <c r="FZ1219" s="5243"/>
      <c r="GA1219" s="5243"/>
      <c r="GB1219" s="5243"/>
      <c r="GC1219" s="5243"/>
      <c r="GD1219" s="5243"/>
      <c r="GE1219" s="5243"/>
      <c r="GF1219" s="5243"/>
      <c r="GG1219" s="5243"/>
      <c r="GH1219" s="5243"/>
      <c r="GI1219" s="5243"/>
      <c r="GJ1219" s="5243"/>
      <c r="GK1219" s="5243"/>
      <c r="GL1219" s="5243"/>
      <c r="GM1219" s="5243"/>
      <c r="GN1219" s="5243"/>
      <c r="GO1219" s="5243"/>
      <c r="GP1219" s="5243"/>
      <c r="GQ1219" s="5243"/>
      <c r="GR1219" s="5243"/>
      <c r="GS1219" s="5243"/>
      <c r="GT1219" s="5243"/>
      <c r="GU1219" s="5243"/>
      <c r="GV1219" s="5243"/>
      <c r="GW1219" s="5243"/>
      <c r="GX1219" s="5243"/>
      <c r="GY1219" s="5243"/>
      <c r="GZ1219" s="5243"/>
      <c r="HA1219" s="5243"/>
      <c r="HB1219" s="5243"/>
      <c r="HC1219" s="5243"/>
      <c r="HD1219" s="5243"/>
      <c r="HE1219" s="5243"/>
      <c r="HF1219" s="5243"/>
      <c r="HG1219" s="5243"/>
      <c r="HH1219" s="5243"/>
      <c r="HI1219" s="5243"/>
      <c r="HJ1219" s="5243"/>
      <c r="HK1219" s="5243"/>
      <c r="HL1219" s="5243"/>
      <c r="HM1219" s="5243"/>
      <c r="HN1219" s="5243"/>
      <c r="HO1219" s="5243"/>
      <c r="HP1219" s="5243"/>
      <c r="HQ1219" s="5243"/>
      <c r="HR1219" s="5243"/>
      <c r="HS1219" s="5243"/>
      <c r="HT1219" s="5243"/>
      <c r="HU1219" s="5243"/>
      <c r="HV1219" s="5243"/>
      <c r="HW1219" s="5243"/>
      <c r="HX1219" s="5243"/>
      <c r="HY1219" s="5243"/>
      <c r="HZ1219" s="5243"/>
      <c r="IA1219" s="5243"/>
      <c r="IB1219" s="5243"/>
      <c r="IC1219" s="5243"/>
      <c r="ID1219" s="5243"/>
      <c r="IE1219" s="5243"/>
      <c r="IF1219" s="5243"/>
      <c r="IG1219" s="5243"/>
      <c r="IH1219" s="5243"/>
      <c r="II1219" s="5243"/>
      <c r="IJ1219" s="5243"/>
      <c r="IK1219" s="5243"/>
      <c r="IL1219" s="5243"/>
      <c r="IM1219" s="5243"/>
      <c r="IN1219" s="5243"/>
      <c r="IO1219" s="5243"/>
      <c r="IP1219" s="5243"/>
      <c r="IQ1219" s="5243"/>
      <c r="IR1219" s="5243"/>
      <c r="IS1219" s="5243"/>
      <c r="IT1219" s="5243"/>
      <c r="IU1219" s="5243"/>
    </row>
    <row r="1220" spans="1:255" s="1209" customFormat="1" ht="27.25" customHeight="1">
      <c r="A1220" s="1202"/>
      <c r="B1220" s="1203"/>
      <c r="C1220" s="1204"/>
      <c r="D1220" s="1759" t="s">
        <v>7280</v>
      </c>
      <c r="E1220" s="2006"/>
      <c r="F1220" s="2533">
        <v>1</v>
      </c>
      <c r="G1220" s="33"/>
      <c r="H1220" s="1207"/>
      <c r="I1220" s="5286"/>
      <c r="J1220" s="5061"/>
      <c r="K1220" s="4193"/>
      <c r="L1220" s="5062"/>
      <c r="M1220" s="5062"/>
      <c r="N1220" s="5062"/>
      <c r="O1220" s="5062"/>
      <c r="P1220" s="5062"/>
      <c r="Q1220" s="5062"/>
      <c r="R1220" s="5062"/>
      <c r="S1220" s="5062"/>
      <c r="T1220" s="5283"/>
      <c r="U1220" s="1210"/>
      <c r="W1220" s="1210"/>
    </row>
    <row r="1221" spans="1:255" s="5288" customFormat="1" ht="40.549999999999997" customHeight="1">
      <c r="A1221" s="2680"/>
      <c r="B1221" s="1751"/>
      <c r="C1221" s="5281"/>
      <c r="D1221" s="1742" t="s">
        <v>7258</v>
      </c>
      <c r="E1221" s="1742"/>
      <c r="F1221" s="2106"/>
      <c r="G1221" s="290"/>
      <c r="H1221" s="2681"/>
      <c r="I1221" s="5286"/>
      <c r="J1221" s="5061"/>
      <c r="K1221" s="5287"/>
      <c r="L1221" s="5062"/>
      <c r="M1221" s="5062"/>
      <c r="N1221" s="5062"/>
      <c r="O1221" s="5062"/>
      <c r="P1221" s="5062"/>
      <c r="Q1221" s="5062"/>
      <c r="R1221" s="5062"/>
      <c r="S1221" s="5062"/>
      <c r="T1221" s="5283"/>
      <c r="U1221" s="1210"/>
      <c r="V1221" s="2679"/>
      <c r="W1221" s="2679"/>
      <c r="X1221" s="2833"/>
      <c r="Y1221" s="2833"/>
      <c r="Z1221" s="2683"/>
      <c r="AA1221" s="2683"/>
      <c r="AB1221" s="2683"/>
      <c r="AC1221" s="2683"/>
      <c r="AD1221" s="2683"/>
      <c r="AE1221" s="2683"/>
      <c r="AF1221" s="2683"/>
      <c r="AG1221" s="2683"/>
      <c r="AH1221" s="2683"/>
      <c r="AI1221" s="2683"/>
      <c r="AJ1221" s="2683"/>
      <c r="AK1221" s="2683"/>
      <c r="AL1221" s="2683"/>
      <c r="AM1221" s="2683"/>
      <c r="AN1221" s="2683"/>
      <c r="AO1221" s="2683"/>
      <c r="AP1221" s="2683"/>
      <c r="AQ1221" s="2683"/>
      <c r="AR1221" s="2683"/>
      <c r="AS1221" s="2683"/>
      <c r="AT1221" s="2683"/>
      <c r="AU1221" s="2683"/>
      <c r="AV1221" s="2683"/>
      <c r="AW1221" s="2683"/>
      <c r="AX1221" s="2683"/>
      <c r="AY1221" s="2683"/>
      <c r="AZ1221" s="2683"/>
      <c r="BA1221" s="2683"/>
      <c r="BB1221" s="2683"/>
      <c r="BC1221" s="2683"/>
      <c r="BD1221" s="2683"/>
      <c r="BE1221" s="2683"/>
      <c r="BF1221" s="2683"/>
      <c r="BG1221" s="2683"/>
      <c r="BH1221" s="2683"/>
      <c r="BI1221" s="2683"/>
      <c r="BJ1221" s="2683"/>
      <c r="BK1221" s="2683"/>
      <c r="BL1221" s="2683"/>
      <c r="BM1221" s="2683"/>
      <c r="BN1221" s="2683"/>
      <c r="BO1221" s="2683"/>
      <c r="BP1221" s="2683"/>
      <c r="BQ1221" s="2683"/>
      <c r="BR1221" s="2683"/>
      <c r="BS1221" s="2683"/>
      <c r="BT1221" s="2683"/>
      <c r="BU1221" s="2683"/>
      <c r="BV1221" s="2683"/>
      <c r="BW1221" s="2683"/>
      <c r="BX1221" s="2683"/>
      <c r="BY1221" s="2683"/>
      <c r="BZ1221" s="2683"/>
      <c r="CA1221" s="2683"/>
      <c r="CB1221" s="2683"/>
      <c r="CC1221" s="2683"/>
      <c r="CD1221" s="2683"/>
      <c r="CE1221" s="2683"/>
      <c r="CF1221" s="2683"/>
      <c r="CG1221" s="2683"/>
      <c r="CH1221" s="2683"/>
      <c r="CI1221" s="2683"/>
      <c r="CJ1221" s="2683"/>
      <c r="CK1221" s="2683"/>
      <c r="CL1221" s="2683"/>
      <c r="CM1221" s="2683"/>
      <c r="CN1221" s="2683"/>
      <c r="CO1221" s="2683"/>
      <c r="CP1221" s="2683"/>
      <c r="CQ1221" s="2683"/>
      <c r="CR1221" s="2683"/>
      <c r="CS1221" s="2683"/>
      <c r="CT1221" s="2683"/>
      <c r="CU1221" s="2683"/>
      <c r="CV1221" s="2683"/>
      <c r="CW1221" s="2683"/>
      <c r="CX1221" s="2683"/>
      <c r="CY1221" s="2683"/>
      <c r="CZ1221" s="2683"/>
      <c r="DA1221" s="2683"/>
      <c r="DB1221" s="2683"/>
      <c r="DC1221" s="2683"/>
      <c r="DD1221" s="2683"/>
      <c r="DE1221" s="2683"/>
      <c r="DF1221" s="2683"/>
      <c r="DG1221" s="2683"/>
      <c r="DH1221" s="2683"/>
      <c r="DI1221" s="2683"/>
      <c r="DJ1221" s="2683"/>
      <c r="DK1221" s="2683"/>
      <c r="DL1221" s="2683"/>
      <c r="DM1221" s="2683"/>
      <c r="DN1221" s="2683"/>
      <c r="DO1221" s="2683"/>
      <c r="DP1221" s="2683"/>
      <c r="DQ1221" s="2683"/>
      <c r="DR1221" s="2683"/>
      <c r="DS1221" s="2683"/>
    </row>
    <row r="1222" spans="1:255" s="1209" customFormat="1" ht="13.5" customHeight="1">
      <c r="A1222" s="1202"/>
      <c r="B1222" s="1203"/>
      <c r="C1222" s="1204"/>
      <c r="D1222" s="1742" t="s">
        <v>2813</v>
      </c>
      <c r="E1222" s="2006"/>
      <c r="F1222" s="2533"/>
      <c r="G1222" s="33"/>
      <c r="H1222" s="5289"/>
      <c r="I1222" s="5060"/>
      <c r="J1222" s="5061"/>
      <c r="K1222" s="4193"/>
      <c r="L1222" s="5062"/>
      <c r="M1222" s="5062"/>
      <c r="N1222" s="5062"/>
      <c r="O1222" s="5062"/>
      <c r="P1222" s="5062"/>
      <c r="Q1222" s="5062"/>
      <c r="R1222" s="5062"/>
      <c r="S1222" s="5062"/>
      <c r="T1222" s="5283"/>
      <c r="U1222" s="1210"/>
      <c r="W1222" s="1210"/>
    </row>
    <row r="1223" spans="1:255" s="5200" customFormat="1" ht="13.5" customHeight="1">
      <c r="A1223" s="2514">
        <v>88</v>
      </c>
      <c r="B1223" s="5240">
        <v>271</v>
      </c>
      <c r="C1223" s="5240" t="s">
        <v>7279</v>
      </c>
      <c r="D1223" s="5240" t="s">
        <v>7278</v>
      </c>
      <c r="E1223" s="5240" t="s">
        <v>149</v>
      </c>
      <c r="F1223" s="2050">
        <f>ROUND(SUM(F1224),3)</f>
        <v>1</v>
      </c>
      <c r="G1223" s="54"/>
      <c r="H1223" s="1369">
        <f>ROUND(F1223*G1223,2)</f>
        <v>0</v>
      </c>
      <c r="I1223" s="1708" t="s">
        <v>60</v>
      </c>
      <c r="J1223" s="5284"/>
      <c r="K1223" s="3559"/>
      <c r="L1223" s="3559"/>
      <c r="M1223" s="5285"/>
      <c r="N1223" s="5285"/>
      <c r="O1223" s="5285"/>
      <c r="P1223" s="5285"/>
      <c r="Q1223" s="5285"/>
      <c r="R1223" s="5285"/>
      <c r="S1223" s="5285"/>
      <c r="T1223" s="5283"/>
      <c r="U1223" s="1210"/>
      <c r="CI1223" s="5243"/>
      <c r="CJ1223" s="5243"/>
      <c r="CK1223" s="5243"/>
      <c r="CL1223" s="5243"/>
      <c r="CM1223" s="5243"/>
      <c r="CN1223" s="5243"/>
      <c r="CO1223" s="5243"/>
      <c r="CP1223" s="5243"/>
      <c r="CQ1223" s="5243"/>
      <c r="CR1223" s="5243"/>
      <c r="CS1223" s="5243"/>
      <c r="CT1223" s="5243"/>
      <c r="CU1223" s="5243"/>
      <c r="CV1223" s="5243"/>
      <c r="CW1223" s="5243"/>
      <c r="CX1223" s="5243"/>
      <c r="CY1223" s="5243"/>
      <c r="CZ1223" s="5243"/>
      <c r="DA1223" s="5243"/>
      <c r="DB1223" s="5243"/>
      <c r="DC1223" s="5243"/>
      <c r="DD1223" s="5243"/>
      <c r="DE1223" s="5243"/>
      <c r="DF1223" s="5243"/>
      <c r="DG1223" s="5243"/>
      <c r="DH1223" s="5243"/>
      <c r="DI1223" s="5243"/>
      <c r="DJ1223" s="5243"/>
      <c r="DK1223" s="5243"/>
      <c r="DL1223" s="5243"/>
      <c r="DM1223" s="5243"/>
      <c r="DN1223" s="5243"/>
      <c r="DO1223" s="5243"/>
      <c r="DP1223" s="5243"/>
      <c r="DQ1223" s="5243"/>
      <c r="DR1223" s="5243"/>
      <c r="DS1223" s="5243"/>
      <c r="DT1223" s="5243"/>
      <c r="DU1223" s="5243"/>
      <c r="DV1223" s="5243"/>
      <c r="DW1223" s="5243"/>
      <c r="DX1223" s="5243"/>
      <c r="DY1223" s="5243"/>
      <c r="DZ1223" s="5243"/>
      <c r="EA1223" s="5243"/>
      <c r="EB1223" s="5243"/>
      <c r="EC1223" s="5243"/>
      <c r="ED1223" s="5243"/>
      <c r="EE1223" s="5243"/>
      <c r="EF1223" s="5243"/>
      <c r="EG1223" s="5243"/>
      <c r="EH1223" s="5243"/>
      <c r="EI1223" s="5243"/>
      <c r="EJ1223" s="5243"/>
      <c r="EK1223" s="5243"/>
      <c r="EL1223" s="5243"/>
      <c r="EM1223" s="5243"/>
      <c r="EN1223" s="5243"/>
      <c r="EO1223" s="5243"/>
      <c r="EP1223" s="5243"/>
      <c r="EQ1223" s="5243"/>
      <c r="ER1223" s="5243"/>
      <c r="ES1223" s="5243"/>
      <c r="ET1223" s="5243"/>
      <c r="EU1223" s="5243"/>
      <c r="EV1223" s="5243"/>
      <c r="EW1223" s="5243"/>
      <c r="EX1223" s="5243"/>
      <c r="EY1223" s="5243"/>
      <c r="EZ1223" s="5243"/>
      <c r="FA1223" s="5243"/>
      <c r="FB1223" s="5243"/>
      <c r="FC1223" s="5243"/>
      <c r="FD1223" s="5243"/>
      <c r="FE1223" s="5243"/>
      <c r="FF1223" s="5243"/>
      <c r="FG1223" s="5243"/>
      <c r="FH1223" s="5243"/>
      <c r="FI1223" s="5243"/>
      <c r="FJ1223" s="5243"/>
      <c r="FK1223" s="5243"/>
      <c r="FL1223" s="5243"/>
      <c r="FM1223" s="5243"/>
      <c r="FN1223" s="5243"/>
      <c r="FO1223" s="5243"/>
      <c r="FP1223" s="5243"/>
      <c r="FQ1223" s="5243"/>
      <c r="FR1223" s="5243"/>
      <c r="FS1223" s="5243"/>
      <c r="FT1223" s="5243"/>
      <c r="FU1223" s="5243"/>
      <c r="FV1223" s="5243"/>
      <c r="FW1223" s="5243"/>
      <c r="FX1223" s="5243"/>
      <c r="FY1223" s="5243"/>
      <c r="FZ1223" s="5243"/>
      <c r="GA1223" s="5243"/>
      <c r="GB1223" s="5243"/>
      <c r="GC1223" s="5243"/>
      <c r="GD1223" s="5243"/>
      <c r="GE1223" s="5243"/>
      <c r="GF1223" s="5243"/>
      <c r="GG1223" s="5243"/>
      <c r="GH1223" s="5243"/>
      <c r="GI1223" s="5243"/>
      <c r="GJ1223" s="5243"/>
      <c r="GK1223" s="5243"/>
      <c r="GL1223" s="5243"/>
      <c r="GM1223" s="5243"/>
      <c r="GN1223" s="5243"/>
      <c r="GO1223" s="5243"/>
      <c r="GP1223" s="5243"/>
      <c r="GQ1223" s="5243"/>
      <c r="GR1223" s="5243"/>
      <c r="GS1223" s="5243"/>
      <c r="GT1223" s="5243"/>
      <c r="GU1223" s="5243"/>
      <c r="GV1223" s="5243"/>
      <c r="GW1223" s="5243"/>
      <c r="GX1223" s="5243"/>
      <c r="GY1223" s="5243"/>
      <c r="GZ1223" s="5243"/>
      <c r="HA1223" s="5243"/>
      <c r="HB1223" s="5243"/>
      <c r="HC1223" s="5243"/>
      <c r="HD1223" s="5243"/>
      <c r="HE1223" s="5243"/>
      <c r="HF1223" s="5243"/>
      <c r="HG1223" s="5243"/>
      <c r="HH1223" s="5243"/>
      <c r="HI1223" s="5243"/>
      <c r="HJ1223" s="5243"/>
      <c r="HK1223" s="5243"/>
      <c r="HL1223" s="5243"/>
      <c r="HM1223" s="5243"/>
      <c r="HN1223" s="5243"/>
      <c r="HO1223" s="5243"/>
      <c r="HP1223" s="5243"/>
      <c r="HQ1223" s="5243"/>
      <c r="HR1223" s="5243"/>
      <c r="HS1223" s="5243"/>
      <c r="HT1223" s="5243"/>
      <c r="HU1223" s="5243"/>
      <c r="HV1223" s="5243"/>
      <c r="HW1223" s="5243"/>
      <c r="HX1223" s="5243"/>
      <c r="HY1223" s="5243"/>
      <c r="HZ1223" s="5243"/>
      <c r="IA1223" s="5243"/>
      <c r="IB1223" s="5243"/>
      <c r="IC1223" s="5243"/>
      <c r="ID1223" s="5243"/>
      <c r="IE1223" s="5243"/>
      <c r="IF1223" s="5243"/>
      <c r="IG1223" s="5243"/>
      <c r="IH1223" s="5243"/>
      <c r="II1223" s="5243"/>
      <c r="IJ1223" s="5243"/>
      <c r="IK1223" s="5243"/>
      <c r="IL1223" s="5243"/>
      <c r="IM1223" s="5243"/>
      <c r="IN1223" s="5243"/>
      <c r="IO1223" s="5243"/>
      <c r="IP1223" s="5243"/>
      <c r="IQ1223" s="5243"/>
      <c r="IR1223" s="5243"/>
      <c r="IS1223" s="5243"/>
      <c r="IT1223" s="5243"/>
      <c r="IU1223" s="5243"/>
    </row>
    <row r="1224" spans="1:255" s="1209" customFormat="1" ht="27.25" customHeight="1">
      <c r="A1224" s="1202"/>
      <c r="B1224" s="1203"/>
      <c r="C1224" s="1204"/>
      <c r="D1224" s="1759" t="s">
        <v>7277</v>
      </c>
      <c r="E1224" s="2006"/>
      <c r="F1224" s="2533">
        <v>1</v>
      </c>
      <c r="G1224" s="33"/>
      <c r="H1224" s="1207"/>
      <c r="I1224" s="5286"/>
      <c r="J1224" s="5061"/>
      <c r="K1224" s="4193"/>
      <c r="L1224" s="5062"/>
      <c r="M1224" s="5062"/>
      <c r="N1224" s="5062"/>
      <c r="O1224" s="5062"/>
      <c r="P1224" s="5062"/>
      <c r="Q1224" s="5062"/>
      <c r="R1224" s="5062"/>
      <c r="S1224" s="5062"/>
      <c r="T1224" s="5283"/>
      <c r="U1224" s="1210"/>
      <c r="W1224" s="1210"/>
    </row>
    <row r="1225" spans="1:255" s="5288" customFormat="1" ht="40.549999999999997" customHeight="1">
      <c r="A1225" s="2680"/>
      <c r="B1225" s="1751"/>
      <c r="C1225" s="5281"/>
      <c r="D1225" s="1742" t="s">
        <v>7258</v>
      </c>
      <c r="E1225" s="1742"/>
      <c r="F1225" s="2106"/>
      <c r="G1225" s="290"/>
      <c r="H1225" s="2681"/>
      <c r="I1225" s="5286"/>
      <c r="J1225" s="5061"/>
      <c r="K1225" s="5287"/>
      <c r="L1225" s="5062"/>
      <c r="M1225" s="5062"/>
      <c r="N1225" s="5062"/>
      <c r="O1225" s="5062"/>
      <c r="P1225" s="5062"/>
      <c r="Q1225" s="5062"/>
      <c r="R1225" s="5062"/>
      <c r="S1225" s="5062"/>
      <c r="T1225" s="5283"/>
      <c r="U1225" s="1210"/>
      <c r="V1225" s="2679"/>
      <c r="W1225" s="2679"/>
      <c r="X1225" s="2833"/>
      <c r="Y1225" s="2833"/>
      <c r="Z1225" s="2683"/>
      <c r="AA1225" s="2683"/>
      <c r="AB1225" s="2683"/>
      <c r="AC1225" s="2683"/>
      <c r="AD1225" s="2683"/>
      <c r="AE1225" s="2683"/>
      <c r="AF1225" s="2683"/>
      <c r="AG1225" s="2683"/>
      <c r="AH1225" s="2683"/>
      <c r="AI1225" s="2683"/>
      <c r="AJ1225" s="2683"/>
      <c r="AK1225" s="2683"/>
      <c r="AL1225" s="2683"/>
      <c r="AM1225" s="2683"/>
      <c r="AN1225" s="2683"/>
      <c r="AO1225" s="2683"/>
      <c r="AP1225" s="2683"/>
      <c r="AQ1225" s="2683"/>
      <c r="AR1225" s="2683"/>
      <c r="AS1225" s="2683"/>
      <c r="AT1225" s="2683"/>
      <c r="AU1225" s="2683"/>
      <c r="AV1225" s="2683"/>
      <c r="AW1225" s="2683"/>
      <c r="AX1225" s="2683"/>
      <c r="AY1225" s="2683"/>
      <c r="AZ1225" s="2683"/>
      <c r="BA1225" s="2683"/>
      <c r="BB1225" s="2683"/>
      <c r="BC1225" s="2683"/>
      <c r="BD1225" s="2683"/>
      <c r="BE1225" s="2683"/>
      <c r="BF1225" s="2683"/>
      <c r="BG1225" s="2683"/>
      <c r="BH1225" s="2683"/>
      <c r="BI1225" s="2683"/>
      <c r="BJ1225" s="2683"/>
      <c r="BK1225" s="2683"/>
      <c r="BL1225" s="2683"/>
      <c r="BM1225" s="2683"/>
      <c r="BN1225" s="2683"/>
      <c r="BO1225" s="2683"/>
      <c r="BP1225" s="2683"/>
      <c r="BQ1225" s="2683"/>
      <c r="BR1225" s="2683"/>
      <c r="BS1225" s="2683"/>
      <c r="BT1225" s="2683"/>
      <c r="BU1225" s="2683"/>
      <c r="BV1225" s="2683"/>
      <c r="BW1225" s="2683"/>
      <c r="BX1225" s="2683"/>
      <c r="BY1225" s="2683"/>
      <c r="BZ1225" s="2683"/>
      <c r="CA1225" s="2683"/>
      <c r="CB1225" s="2683"/>
      <c r="CC1225" s="2683"/>
      <c r="CD1225" s="2683"/>
      <c r="CE1225" s="2683"/>
      <c r="CF1225" s="2683"/>
      <c r="CG1225" s="2683"/>
      <c r="CH1225" s="2683"/>
      <c r="CI1225" s="2683"/>
      <c r="CJ1225" s="2683"/>
      <c r="CK1225" s="2683"/>
      <c r="CL1225" s="2683"/>
      <c r="CM1225" s="2683"/>
      <c r="CN1225" s="2683"/>
      <c r="CO1225" s="2683"/>
      <c r="CP1225" s="2683"/>
      <c r="CQ1225" s="2683"/>
      <c r="CR1225" s="2683"/>
      <c r="CS1225" s="2683"/>
      <c r="CT1225" s="2683"/>
      <c r="CU1225" s="2683"/>
      <c r="CV1225" s="2683"/>
      <c r="CW1225" s="2683"/>
      <c r="CX1225" s="2683"/>
      <c r="CY1225" s="2683"/>
      <c r="CZ1225" s="2683"/>
      <c r="DA1225" s="2683"/>
      <c r="DB1225" s="2683"/>
      <c r="DC1225" s="2683"/>
      <c r="DD1225" s="2683"/>
      <c r="DE1225" s="2683"/>
      <c r="DF1225" s="2683"/>
      <c r="DG1225" s="2683"/>
      <c r="DH1225" s="2683"/>
      <c r="DI1225" s="2683"/>
      <c r="DJ1225" s="2683"/>
      <c r="DK1225" s="2683"/>
      <c r="DL1225" s="2683"/>
      <c r="DM1225" s="2683"/>
      <c r="DN1225" s="2683"/>
      <c r="DO1225" s="2683"/>
      <c r="DP1225" s="2683"/>
      <c r="DQ1225" s="2683"/>
      <c r="DR1225" s="2683"/>
      <c r="DS1225" s="2683"/>
    </row>
    <row r="1226" spans="1:255" s="1209" customFormat="1" ht="13.5" customHeight="1">
      <c r="A1226" s="1202"/>
      <c r="B1226" s="1203"/>
      <c r="C1226" s="1204"/>
      <c r="D1226" s="1742" t="s">
        <v>2813</v>
      </c>
      <c r="E1226" s="2006"/>
      <c r="F1226" s="2533"/>
      <c r="G1226" s="33"/>
      <c r="H1226" s="5289"/>
      <c r="I1226" s="5060"/>
      <c r="J1226" s="5061"/>
      <c r="K1226" s="4193"/>
      <c r="L1226" s="5062"/>
      <c r="M1226" s="5062"/>
      <c r="N1226" s="5062"/>
      <c r="O1226" s="5062"/>
      <c r="P1226" s="5062"/>
      <c r="Q1226" s="5062"/>
      <c r="R1226" s="5062"/>
      <c r="S1226" s="5062"/>
      <c r="T1226" s="5283"/>
      <c r="U1226" s="1210"/>
      <c r="W1226" s="1210"/>
    </row>
    <row r="1227" spans="1:255" s="5200" customFormat="1" ht="13.5" customHeight="1">
      <c r="A1227" s="2514">
        <v>89</v>
      </c>
      <c r="B1227" s="5240">
        <v>271</v>
      </c>
      <c r="C1227" s="5240" t="s">
        <v>7276</v>
      </c>
      <c r="D1227" s="5240" t="s">
        <v>7275</v>
      </c>
      <c r="E1227" s="5240" t="s">
        <v>149</v>
      </c>
      <c r="F1227" s="2050">
        <f>ROUND(SUM(F1228),3)</f>
        <v>1</v>
      </c>
      <c r="G1227" s="54"/>
      <c r="H1227" s="1369">
        <f>ROUND(F1227*G1227,2)</f>
        <v>0</v>
      </c>
      <c r="I1227" s="1708" t="s">
        <v>60</v>
      </c>
      <c r="J1227" s="5284"/>
      <c r="K1227" s="3559"/>
      <c r="L1227" s="3559"/>
      <c r="M1227" s="5285"/>
      <c r="N1227" s="5285"/>
      <c r="O1227" s="5285"/>
      <c r="P1227" s="5285"/>
      <c r="Q1227" s="5285"/>
      <c r="R1227" s="5285"/>
      <c r="S1227" s="5285"/>
      <c r="T1227" s="5283"/>
      <c r="U1227" s="1210"/>
      <c r="CI1227" s="5243"/>
      <c r="CJ1227" s="5243"/>
      <c r="CK1227" s="5243"/>
      <c r="CL1227" s="5243"/>
      <c r="CM1227" s="5243"/>
      <c r="CN1227" s="5243"/>
      <c r="CO1227" s="5243"/>
      <c r="CP1227" s="5243"/>
      <c r="CQ1227" s="5243"/>
      <c r="CR1227" s="5243"/>
      <c r="CS1227" s="5243"/>
      <c r="CT1227" s="5243"/>
      <c r="CU1227" s="5243"/>
      <c r="CV1227" s="5243"/>
      <c r="CW1227" s="5243"/>
      <c r="CX1227" s="5243"/>
      <c r="CY1227" s="5243"/>
      <c r="CZ1227" s="5243"/>
      <c r="DA1227" s="5243"/>
      <c r="DB1227" s="5243"/>
      <c r="DC1227" s="5243"/>
      <c r="DD1227" s="5243"/>
      <c r="DE1227" s="5243"/>
      <c r="DF1227" s="5243"/>
      <c r="DG1227" s="5243"/>
      <c r="DH1227" s="5243"/>
      <c r="DI1227" s="5243"/>
      <c r="DJ1227" s="5243"/>
      <c r="DK1227" s="5243"/>
      <c r="DL1227" s="5243"/>
      <c r="DM1227" s="5243"/>
      <c r="DN1227" s="5243"/>
      <c r="DO1227" s="5243"/>
      <c r="DP1227" s="5243"/>
      <c r="DQ1227" s="5243"/>
      <c r="DR1227" s="5243"/>
      <c r="DS1227" s="5243"/>
      <c r="DT1227" s="5243"/>
      <c r="DU1227" s="5243"/>
      <c r="DV1227" s="5243"/>
      <c r="DW1227" s="5243"/>
      <c r="DX1227" s="5243"/>
      <c r="DY1227" s="5243"/>
      <c r="DZ1227" s="5243"/>
      <c r="EA1227" s="5243"/>
      <c r="EB1227" s="5243"/>
      <c r="EC1227" s="5243"/>
      <c r="ED1227" s="5243"/>
      <c r="EE1227" s="5243"/>
      <c r="EF1227" s="5243"/>
      <c r="EG1227" s="5243"/>
      <c r="EH1227" s="5243"/>
      <c r="EI1227" s="5243"/>
      <c r="EJ1227" s="5243"/>
      <c r="EK1227" s="5243"/>
      <c r="EL1227" s="5243"/>
      <c r="EM1227" s="5243"/>
      <c r="EN1227" s="5243"/>
      <c r="EO1227" s="5243"/>
      <c r="EP1227" s="5243"/>
      <c r="EQ1227" s="5243"/>
      <c r="ER1227" s="5243"/>
      <c r="ES1227" s="5243"/>
      <c r="ET1227" s="5243"/>
      <c r="EU1227" s="5243"/>
      <c r="EV1227" s="5243"/>
      <c r="EW1227" s="5243"/>
      <c r="EX1227" s="5243"/>
      <c r="EY1227" s="5243"/>
      <c r="EZ1227" s="5243"/>
      <c r="FA1227" s="5243"/>
      <c r="FB1227" s="5243"/>
      <c r="FC1227" s="5243"/>
      <c r="FD1227" s="5243"/>
      <c r="FE1227" s="5243"/>
      <c r="FF1227" s="5243"/>
      <c r="FG1227" s="5243"/>
      <c r="FH1227" s="5243"/>
      <c r="FI1227" s="5243"/>
      <c r="FJ1227" s="5243"/>
      <c r="FK1227" s="5243"/>
      <c r="FL1227" s="5243"/>
      <c r="FM1227" s="5243"/>
      <c r="FN1227" s="5243"/>
      <c r="FO1227" s="5243"/>
      <c r="FP1227" s="5243"/>
      <c r="FQ1227" s="5243"/>
      <c r="FR1227" s="5243"/>
      <c r="FS1227" s="5243"/>
      <c r="FT1227" s="5243"/>
      <c r="FU1227" s="5243"/>
      <c r="FV1227" s="5243"/>
      <c r="FW1227" s="5243"/>
      <c r="FX1227" s="5243"/>
      <c r="FY1227" s="5243"/>
      <c r="FZ1227" s="5243"/>
      <c r="GA1227" s="5243"/>
      <c r="GB1227" s="5243"/>
      <c r="GC1227" s="5243"/>
      <c r="GD1227" s="5243"/>
      <c r="GE1227" s="5243"/>
      <c r="GF1227" s="5243"/>
      <c r="GG1227" s="5243"/>
      <c r="GH1227" s="5243"/>
      <c r="GI1227" s="5243"/>
      <c r="GJ1227" s="5243"/>
      <c r="GK1227" s="5243"/>
      <c r="GL1227" s="5243"/>
      <c r="GM1227" s="5243"/>
      <c r="GN1227" s="5243"/>
      <c r="GO1227" s="5243"/>
      <c r="GP1227" s="5243"/>
      <c r="GQ1227" s="5243"/>
      <c r="GR1227" s="5243"/>
      <c r="GS1227" s="5243"/>
      <c r="GT1227" s="5243"/>
      <c r="GU1227" s="5243"/>
      <c r="GV1227" s="5243"/>
      <c r="GW1227" s="5243"/>
      <c r="GX1227" s="5243"/>
      <c r="GY1227" s="5243"/>
      <c r="GZ1227" s="5243"/>
      <c r="HA1227" s="5243"/>
      <c r="HB1227" s="5243"/>
      <c r="HC1227" s="5243"/>
      <c r="HD1227" s="5243"/>
      <c r="HE1227" s="5243"/>
      <c r="HF1227" s="5243"/>
      <c r="HG1227" s="5243"/>
      <c r="HH1227" s="5243"/>
      <c r="HI1227" s="5243"/>
      <c r="HJ1227" s="5243"/>
      <c r="HK1227" s="5243"/>
      <c r="HL1227" s="5243"/>
      <c r="HM1227" s="5243"/>
      <c r="HN1227" s="5243"/>
      <c r="HO1227" s="5243"/>
      <c r="HP1227" s="5243"/>
      <c r="HQ1227" s="5243"/>
      <c r="HR1227" s="5243"/>
      <c r="HS1227" s="5243"/>
      <c r="HT1227" s="5243"/>
      <c r="HU1227" s="5243"/>
      <c r="HV1227" s="5243"/>
      <c r="HW1227" s="5243"/>
      <c r="HX1227" s="5243"/>
      <c r="HY1227" s="5243"/>
      <c r="HZ1227" s="5243"/>
      <c r="IA1227" s="5243"/>
      <c r="IB1227" s="5243"/>
      <c r="IC1227" s="5243"/>
      <c r="ID1227" s="5243"/>
      <c r="IE1227" s="5243"/>
      <c r="IF1227" s="5243"/>
      <c r="IG1227" s="5243"/>
      <c r="IH1227" s="5243"/>
      <c r="II1227" s="5243"/>
      <c r="IJ1227" s="5243"/>
      <c r="IK1227" s="5243"/>
      <c r="IL1227" s="5243"/>
      <c r="IM1227" s="5243"/>
      <c r="IN1227" s="5243"/>
      <c r="IO1227" s="5243"/>
      <c r="IP1227" s="5243"/>
      <c r="IQ1227" s="5243"/>
      <c r="IR1227" s="5243"/>
      <c r="IS1227" s="5243"/>
      <c r="IT1227" s="5243"/>
      <c r="IU1227" s="5243"/>
    </row>
    <row r="1228" spans="1:255" s="1209" customFormat="1" ht="27.25" customHeight="1">
      <c r="A1228" s="1202"/>
      <c r="B1228" s="1203"/>
      <c r="C1228" s="1204"/>
      <c r="D1228" s="1759" t="s">
        <v>7274</v>
      </c>
      <c r="E1228" s="2006"/>
      <c r="F1228" s="2533">
        <v>1</v>
      </c>
      <c r="G1228" s="33"/>
      <c r="H1228" s="1207"/>
      <c r="I1228" s="5286"/>
      <c r="J1228" s="5061"/>
      <c r="K1228" s="4193"/>
      <c r="L1228" s="5062"/>
      <c r="M1228" s="5062"/>
      <c r="N1228" s="5062"/>
      <c r="O1228" s="5062"/>
      <c r="P1228" s="5062"/>
      <c r="Q1228" s="5062"/>
      <c r="R1228" s="5062"/>
      <c r="S1228" s="5062"/>
      <c r="T1228" s="5283"/>
      <c r="U1228" s="1210"/>
      <c r="V1228" s="5290"/>
      <c r="W1228" s="1210"/>
    </row>
    <row r="1229" spans="1:255" s="5288" customFormat="1" ht="40.549999999999997" customHeight="1">
      <c r="A1229" s="2680"/>
      <c r="B1229" s="1751"/>
      <c r="C1229" s="5281"/>
      <c r="D1229" s="1742" t="s">
        <v>7258</v>
      </c>
      <c r="E1229" s="1742"/>
      <c r="F1229" s="2106"/>
      <c r="G1229" s="290"/>
      <c r="H1229" s="2681"/>
      <c r="I1229" s="5286"/>
      <c r="J1229" s="5061"/>
      <c r="K1229" s="5287"/>
      <c r="L1229" s="5062"/>
      <c r="M1229" s="5062"/>
      <c r="N1229" s="5062"/>
      <c r="O1229" s="5062"/>
      <c r="P1229" s="5062"/>
      <c r="Q1229" s="5062"/>
      <c r="R1229" s="5062"/>
      <c r="S1229" s="5062"/>
      <c r="T1229" s="5283"/>
      <c r="U1229" s="1210"/>
      <c r="V1229" s="2679"/>
      <c r="W1229" s="2679"/>
      <c r="X1229" s="2833"/>
      <c r="Y1229" s="2833"/>
      <c r="Z1229" s="2683"/>
      <c r="AA1229" s="2683"/>
      <c r="AB1229" s="2683"/>
      <c r="AC1229" s="2683"/>
      <c r="AD1229" s="2683"/>
      <c r="AE1229" s="2683"/>
      <c r="AF1229" s="2683"/>
      <c r="AG1229" s="2683"/>
      <c r="AH1229" s="2683"/>
      <c r="AI1229" s="2683"/>
      <c r="AJ1229" s="2683"/>
      <c r="AK1229" s="2683"/>
      <c r="AL1229" s="2683"/>
      <c r="AM1229" s="2683"/>
      <c r="AN1229" s="2683"/>
      <c r="AO1229" s="2683"/>
      <c r="AP1229" s="2683"/>
      <c r="AQ1229" s="2683"/>
      <c r="AR1229" s="2683"/>
      <c r="AS1229" s="2683"/>
      <c r="AT1229" s="2683"/>
      <c r="AU1229" s="2683"/>
      <c r="AV1229" s="2683"/>
      <c r="AW1229" s="2683"/>
      <c r="AX1229" s="2683"/>
      <c r="AY1229" s="2683"/>
      <c r="AZ1229" s="2683"/>
      <c r="BA1229" s="2683"/>
      <c r="BB1229" s="2683"/>
      <c r="BC1229" s="2683"/>
      <c r="BD1229" s="2683"/>
      <c r="BE1229" s="2683"/>
      <c r="BF1229" s="2683"/>
      <c r="BG1229" s="2683"/>
      <c r="BH1229" s="2683"/>
      <c r="BI1229" s="2683"/>
      <c r="BJ1229" s="2683"/>
      <c r="BK1229" s="2683"/>
      <c r="BL1229" s="2683"/>
      <c r="BM1229" s="2683"/>
      <c r="BN1229" s="2683"/>
      <c r="BO1229" s="2683"/>
      <c r="BP1229" s="2683"/>
      <c r="BQ1229" s="2683"/>
      <c r="BR1229" s="2683"/>
      <c r="BS1229" s="2683"/>
      <c r="BT1229" s="2683"/>
      <c r="BU1229" s="2683"/>
      <c r="BV1229" s="2683"/>
      <c r="BW1229" s="2683"/>
      <c r="BX1229" s="2683"/>
      <c r="BY1229" s="2683"/>
      <c r="BZ1229" s="2683"/>
      <c r="CA1229" s="2683"/>
      <c r="CB1229" s="2683"/>
      <c r="CC1229" s="2683"/>
      <c r="CD1229" s="2683"/>
      <c r="CE1229" s="2683"/>
      <c r="CF1229" s="2683"/>
      <c r="CG1229" s="2683"/>
      <c r="CH1229" s="2683"/>
      <c r="CI1229" s="2683"/>
      <c r="CJ1229" s="2683"/>
      <c r="CK1229" s="2683"/>
      <c r="CL1229" s="2683"/>
      <c r="CM1229" s="2683"/>
      <c r="CN1229" s="2683"/>
      <c r="CO1229" s="2683"/>
      <c r="CP1229" s="2683"/>
      <c r="CQ1229" s="2683"/>
      <c r="CR1229" s="2683"/>
      <c r="CS1229" s="2683"/>
      <c r="CT1229" s="2683"/>
      <c r="CU1229" s="2683"/>
      <c r="CV1229" s="2683"/>
      <c r="CW1229" s="2683"/>
      <c r="CX1229" s="2683"/>
      <c r="CY1229" s="2683"/>
      <c r="CZ1229" s="2683"/>
      <c r="DA1229" s="2683"/>
      <c r="DB1229" s="2683"/>
      <c r="DC1229" s="2683"/>
      <c r="DD1229" s="2683"/>
      <c r="DE1229" s="2683"/>
      <c r="DF1229" s="2683"/>
      <c r="DG1229" s="2683"/>
      <c r="DH1229" s="2683"/>
      <c r="DI1229" s="2683"/>
      <c r="DJ1229" s="2683"/>
      <c r="DK1229" s="2683"/>
      <c r="DL1229" s="2683"/>
      <c r="DM1229" s="2683"/>
      <c r="DN1229" s="2683"/>
      <c r="DO1229" s="2683"/>
      <c r="DP1229" s="2683"/>
      <c r="DQ1229" s="2683"/>
      <c r="DR1229" s="2683"/>
      <c r="DS1229" s="2683"/>
    </row>
    <row r="1230" spans="1:255" s="1209" customFormat="1" ht="13.5" customHeight="1">
      <c r="A1230" s="1202"/>
      <c r="B1230" s="1203"/>
      <c r="C1230" s="1204"/>
      <c r="D1230" s="1742" t="s">
        <v>2813</v>
      </c>
      <c r="E1230" s="2006"/>
      <c r="F1230" s="2533"/>
      <c r="G1230" s="33"/>
      <c r="H1230" s="5289"/>
      <c r="I1230" s="5060"/>
      <c r="J1230" s="5061"/>
      <c r="K1230" s="4193"/>
      <c r="L1230" s="5062"/>
      <c r="M1230" s="5062"/>
      <c r="N1230" s="5062"/>
      <c r="O1230" s="5062"/>
      <c r="P1230" s="5062"/>
      <c r="Q1230" s="5062"/>
      <c r="R1230" s="5062"/>
      <c r="S1230" s="5062"/>
      <c r="T1230" s="5283"/>
      <c r="U1230" s="1210"/>
      <c r="W1230" s="1210"/>
    </row>
    <row r="1231" spans="1:255" s="5200" customFormat="1" ht="13.5" customHeight="1">
      <c r="A1231" s="2514">
        <v>90</v>
      </c>
      <c r="B1231" s="5240">
        <v>271</v>
      </c>
      <c r="C1231" s="5240" t="s">
        <v>7273</v>
      </c>
      <c r="D1231" s="5240" t="s">
        <v>7272</v>
      </c>
      <c r="E1231" s="5240" t="s">
        <v>149</v>
      </c>
      <c r="F1231" s="2050">
        <f>ROUND(SUM(F1232),3)</f>
        <v>1</v>
      </c>
      <c r="G1231" s="54"/>
      <c r="H1231" s="1369">
        <f>ROUND(F1231*G1231,2)</f>
        <v>0</v>
      </c>
      <c r="I1231" s="1708" t="s">
        <v>60</v>
      </c>
      <c r="J1231" s="5284"/>
      <c r="K1231" s="3559"/>
      <c r="L1231" s="3559"/>
      <c r="M1231" s="5285"/>
      <c r="N1231" s="5285"/>
      <c r="O1231" s="5285"/>
      <c r="P1231" s="5285"/>
      <c r="Q1231" s="5285"/>
      <c r="R1231" s="5285"/>
      <c r="S1231" s="5285"/>
      <c r="T1231" s="5283"/>
      <c r="U1231" s="1210"/>
      <c r="CI1231" s="5243"/>
      <c r="CJ1231" s="5243"/>
      <c r="CK1231" s="5243"/>
      <c r="CL1231" s="5243"/>
      <c r="CM1231" s="5243"/>
      <c r="CN1231" s="5243"/>
      <c r="CO1231" s="5243"/>
      <c r="CP1231" s="5243"/>
      <c r="CQ1231" s="5243"/>
      <c r="CR1231" s="5243"/>
      <c r="CS1231" s="5243"/>
      <c r="CT1231" s="5243"/>
      <c r="CU1231" s="5243"/>
      <c r="CV1231" s="5243"/>
      <c r="CW1231" s="5243"/>
      <c r="CX1231" s="5243"/>
      <c r="CY1231" s="5243"/>
      <c r="CZ1231" s="5243"/>
      <c r="DA1231" s="5243"/>
      <c r="DB1231" s="5243"/>
      <c r="DC1231" s="5243"/>
      <c r="DD1231" s="5243"/>
      <c r="DE1231" s="5243"/>
      <c r="DF1231" s="5243"/>
      <c r="DG1231" s="5243"/>
      <c r="DH1231" s="5243"/>
      <c r="DI1231" s="5243"/>
      <c r="DJ1231" s="5243"/>
      <c r="DK1231" s="5243"/>
      <c r="DL1231" s="5243"/>
      <c r="DM1231" s="5243"/>
      <c r="DN1231" s="5243"/>
      <c r="DO1231" s="5243"/>
      <c r="DP1231" s="5243"/>
      <c r="DQ1231" s="5243"/>
      <c r="DR1231" s="5243"/>
      <c r="DS1231" s="5243"/>
      <c r="DT1231" s="5243"/>
      <c r="DU1231" s="5243"/>
      <c r="DV1231" s="5243"/>
      <c r="DW1231" s="5243"/>
      <c r="DX1231" s="5243"/>
      <c r="DY1231" s="5243"/>
      <c r="DZ1231" s="5243"/>
      <c r="EA1231" s="5243"/>
      <c r="EB1231" s="5243"/>
      <c r="EC1231" s="5243"/>
      <c r="ED1231" s="5243"/>
      <c r="EE1231" s="5243"/>
      <c r="EF1231" s="5243"/>
      <c r="EG1231" s="5243"/>
      <c r="EH1231" s="5243"/>
      <c r="EI1231" s="5243"/>
      <c r="EJ1231" s="5243"/>
      <c r="EK1231" s="5243"/>
      <c r="EL1231" s="5243"/>
      <c r="EM1231" s="5243"/>
      <c r="EN1231" s="5243"/>
      <c r="EO1231" s="5243"/>
      <c r="EP1231" s="5243"/>
      <c r="EQ1231" s="5243"/>
      <c r="ER1231" s="5243"/>
      <c r="ES1231" s="5243"/>
      <c r="ET1231" s="5243"/>
      <c r="EU1231" s="5243"/>
      <c r="EV1231" s="5243"/>
      <c r="EW1231" s="5243"/>
      <c r="EX1231" s="5243"/>
      <c r="EY1231" s="5243"/>
      <c r="EZ1231" s="5243"/>
      <c r="FA1231" s="5243"/>
      <c r="FB1231" s="5243"/>
      <c r="FC1231" s="5243"/>
      <c r="FD1231" s="5243"/>
      <c r="FE1231" s="5243"/>
      <c r="FF1231" s="5243"/>
      <c r="FG1231" s="5243"/>
      <c r="FH1231" s="5243"/>
      <c r="FI1231" s="5243"/>
      <c r="FJ1231" s="5243"/>
      <c r="FK1231" s="5243"/>
      <c r="FL1231" s="5243"/>
      <c r="FM1231" s="5243"/>
      <c r="FN1231" s="5243"/>
      <c r="FO1231" s="5243"/>
      <c r="FP1231" s="5243"/>
      <c r="FQ1231" s="5243"/>
      <c r="FR1231" s="5243"/>
      <c r="FS1231" s="5243"/>
      <c r="FT1231" s="5243"/>
      <c r="FU1231" s="5243"/>
      <c r="FV1231" s="5243"/>
      <c r="FW1231" s="5243"/>
      <c r="FX1231" s="5243"/>
      <c r="FY1231" s="5243"/>
      <c r="FZ1231" s="5243"/>
      <c r="GA1231" s="5243"/>
      <c r="GB1231" s="5243"/>
      <c r="GC1231" s="5243"/>
      <c r="GD1231" s="5243"/>
      <c r="GE1231" s="5243"/>
      <c r="GF1231" s="5243"/>
      <c r="GG1231" s="5243"/>
      <c r="GH1231" s="5243"/>
      <c r="GI1231" s="5243"/>
      <c r="GJ1231" s="5243"/>
      <c r="GK1231" s="5243"/>
      <c r="GL1231" s="5243"/>
      <c r="GM1231" s="5243"/>
      <c r="GN1231" s="5243"/>
      <c r="GO1231" s="5243"/>
      <c r="GP1231" s="5243"/>
      <c r="GQ1231" s="5243"/>
      <c r="GR1231" s="5243"/>
      <c r="GS1231" s="5243"/>
      <c r="GT1231" s="5243"/>
      <c r="GU1231" s="5243"/>
      <c r="GV1231" s="5243"/>
      <c r="GW1231" s="5243"/>
      <c r="GX1231" s="5243"/>
      <c r="GY1231" s="5243"/>
      <c r="GZ1231" s="5243"/>
      <c r="HA1231" s="5243"/>
      <c r="HB1231" s="5243"/>
      <c r="HC1231" s="5243"/>
      <c r="HD1231" s="5243"/>
      <c r="HE1231" s="5243"/>
      <c r="HF1231" s="5243"/>
      <c r="HG1231" s="5243"/>
      <c r="HH1231" s="5243"/>
      <c r="HI1231" s="5243"/>
      <c r="HJ1231" s="5243"/>
      <c r="HK1231" s="5243"/>
      <c r="HL1231" s="5243"/>
      <c r="HM1231" s="5243"/>
      <c r="HN1231" s="5243"/>
      <c r="HO1231" s="5243"/>
      <c r="HP1231" s="5243"/>
      <c r="HQ1231" s="5243"/>
      <c r="HR1231" s="5243"/>
      <c r="HS1231" s="5243"/>
      <c r="HT1231" s="5243"/>
      <c r="HU1231" s="5243"/>
      <c r="HV1231" s="5243"/>
      <c r="HW1231" s="5243"/>
      <c r="HX1231" s="5243"/>
      <c r="HY1231" s="5243"/>
      <c r="HZ1231" s="5243"/>
      <c r="IA1231" s="5243"/>
      <c r="IB1231" s="5243"/>
      <c r="IC1231" s="5243"/>
      <c r="ID1231" s="5243"/>
      <c r="IE1231" s="5243"/>
      <c r="IF1231" s="5243"/>
      <c r="IG1231" s="5243"/>
      <c r="IH1231" s="5243"/>
      <c r="II1231" s="5243"/>
      <c r="IJ1231" s="5243"/>
      <c r="IK1231" s="5243"/>
      <c r="IL1231" s="5243"/>
      <c r="IM1231" s="5243"/>
      <c r="IN1231" s="5243"/>
      <c r="IO1231" s="5243"/>
      <c r="IP1231" s="5243"/>
      <c r="IQ1231" s="5243"/>
      <c r="IR1231" s="5243"/>
      <c r="IS1231" s="5243"/>
      <c r="IT1231" s="5243"/>
      <c r="IU1231" s="5243"/>
    </row>
    <row r="1232" spans="1:255" s="1209" customFormat="1" ht="27.25" customHeight="1">
      <c r="A1232" s="1202"/>
      <c r="B1232" s="1203"/>
      <c r="C1232" s="1204"/>
      <c r="D1232" s="1759" t="s">
        <v>7271</v>
      </c>
      <c r="E1232" s="2006"/>
      <c r="F1232" s="2533">
        <v>1</v>
      </c>
      <c r="G1232" s="33"/>
      <c r="H1232" s="1207"/>
      <c r="I1232" s="5286"/>
      <c r="J1232" s="5061"/>
      <c r="K1232" s="4193"/>
      <c r="L1232" s="5062"/>
      <c r="M1232" s="5062"/>
      <c r="N1232" s="5062"/>
      <c r="O1232" s="5062"/>
      <c r="P1232" s="5062"/>
      <c r="Q1232" s="5062"/>
      <c r="R1232" s="5062"/>
      <c r="S1232" s="5062"/>
      <c r="T1232" s="5283"/>
      <c r="U1232" s="1210"/>
      <c r="V1232" s="5290"/>
      <c r="W1232" s="1210"/>
    </row>
    <row r="1233" spans="1:255" s="5288" customFormat="1" ht="40.549999999999997" customHeight="1">
      <c r="A1233" s="2680"/>
      <c r="B1233" s="1751"/>
      <c r="C1233" s="5281"/>
      <c r="D1233" s="1742" t="s">
        <v>7258</v>
      </c>
      <c r="E1233" s="1742"/>
      <c r="F1233" s="2106"/>
      <c r="G1233" s="290"/>
      <c r="H1233" s="2681"/>
      <c r="I1233" s="5286"/>
      <c r="J1233" s="5061"/>
      <c r="K1233" s="5287"/>
      <c r="L1233" s="5062"/>
      <c r="M1233" s="5062"/>
      <c r="N1233" s="5062"/>
      <c r="O1233" s="5062"/>
      <c r="P1233" s="5062"/>
      <c r="Q1233" s="5062"/>
      <c r="R1233" s="5062"/>
      <c r="S1233" s="5062"/>
      <c r="T1233" s="5283"/>
      <c r="U1233" s="1210"/>
      <c r="V1233" s="2679"/>
      <c r="W1233" s="2679"/>
      <c r="X1233" s="2833"/>
      <c r="Y1233" s="2833"/>
      <c r="Z1233" s="2683"/>
      <c r="AA1233" s="2683"/>
      <c r="AB1233" s="2683"/>
      <c r="AC1233" s="2683"/>
      <c r="AD1233" s="2683"/>
      <c r="AE1233" s="2683"/>
      <c r="AF1233" s="2683"/>
      <c r="AG1233" s="2683"/>
      <c r="AH1233" s="2683"/>
      <c r="AI1233" s="2683"/>
      <c r="AJ1233" s="2683"/>
      <c r="AK1233" s="2683"/>
      <c r="AL1233" s="2683"/>
      <c r="AM1233" s="2683"/>
      <c r="AN1233" s="2683"/>
      <c r="AO1233" s="2683"/>
      <c r="AP1233" s="2683"/>
      <c r="AQ1233" s="2683"/>
      <c r="AR1233" s="2683"/>
      <c r="AS1233" s="2683"/>
      <c r="AT1233" s="2683"/>
      <c r="AU1233" s="2683"/>
      <c r="AV1233" s="2683"/>
      <c r="AW1233" s="2683"/>
      <c r="AX1233" s="2683"/>
      <c r="AY1233" s="2683"/>
      <c r="AZ1233" s="2683"/>
      <c r="BA1233" s="2683"/>
      <c r="BB1233" s="2683"/>
      <c r="BC1233" s="2683"/>
      <c r="BD1233" s="2683"/>
      <c r="BE1233" s="2683"/>
      <c r="BF1233" s="2683"/>
      <c r="BG1233" s="2683"/>
      <c r="BH1233" s="2683"/>
      <c r="BI1233" s="2683"/>
      <c r="BJ1233" s="2683"/>
      <c r="BK1233" s="2683"/>
      <c r="BL1233" s="2683"/>
      <c r="BM1233" s="2683"/>
      <c r="BN1233" s="2683"/>
      <c r="BO1233" s="2683"/>
      <c r="BP1233" s="2683"/>
      <c r="BQ1233" s="2683"/>
      <c r="BR1233" s="2683"/>
      <c r="BS1233" s="2683"/>
      <c r="BT1233" s="2683"/>
      <c r="BU1233" s="2683"/>
      <c r="BV1233" s="2683"/>
      <c r="BW1233" s="2683"/>
      <c r="BX1233" s="2683"/>
      <c r="BY1233" s="2683"/>
      <c r="BZ1233" s="2683"/>
      <c r="CA1233" s="2683"/>
      <c r="CB1233" s="2683"/>
      <c r="CC1233" s="2683"/>
      <c r="CD1233" s="2683"/>
      <c r="CE1233" s="2683"/>
      <c r="CF1233" s="2683"/>
      <c r="CG1233" s="2683"/>
      <c r="CH1233" s="2683"/>
      <c r="CI1233" s="2683"/>
      <c r="CJ1233" s="2683"/>
      <c r="CK1233" s="2683"/>
      <c r="CL1233" s="2683"/>
      <c r="CM1233" s="2683"/>
      <c r="CN1233" s="2683"/>
      <c r="CO1233" s="2683"/>
      <c r="CP1233" s="2683"/>
      <c r="CQ1233" s="2683"/>
      <c r="CR1233" s="2683"/>
      <c r="CS1233" s="2683"/>
      <c r="CT1233" s="2683"/>
      <c r="CU1233" s="2683"/>
      <c r="CV1233" s="2683"/>
      <c r="CW1233" s="2683"/>
      <c r="CX1233" s="2683"/>
      <c r="CY1233" s="2683"/>
      <c r="CZ1233" s="2683"/>
      <c r="DA1233" s="2683"/>
      <c r="DB1233" s="2683"/>
      <c r="DC1233" s="2683"/>
      <c r="DD1233" s="2683"/>
      <c r="DE1233" s="2683"/>
      <c r="DF1233" s="2683"/>
      <c r="DG1233" s="2683"/>
      <c r="DH1233" s="2683"/>
      <c r="DI1233" s="2683"/>
      <c r="DJ1233" s="2683"/>
      <c r="DK1233" s="2683"/>
      <c r="DL1233" s="2683"/>
      <c r="DM1233" s="2683"/>
      <c r="DN1233" s="2683"/>
      <c r="DO1233" s="2683"/>
      <c r="DP1233" s="2683"/>
      <c r="DQ1233" s="2683"/>
      <c r="DR1233" s="2683"/>
      <c r="DS1233" s="2683"/>
    </row>
    <row r="1234" spans="1:255" s="1209" customFormat="1" ht="13.5" customHeight="1">
      <c r="A1234" s="1202"/>
      <c r="B1234" s="1203"/>
      <c r="C1234" s="1204"/>
      <c r="D1234" s="1742" t="s">
        <v>2813</v>
      </c>
      <c r="E1234" s="2006"/>
      <c r="F1234" s="2533"/>
      <c r="G1234" s="33"/>
      <c r="H1234" s="5289"/>
      <c r="I1234" s="5060"/>
      <c r="J1234" s="5061"/>
      <c r="K1234" s="4193"/>
      <c r="L1234" s="5062"/>
      <c r="M1234" s="5062"/>
      <c r="N1234" s="5062"/>
      <c r="O1234" s="5062"/>
      <c r="P1234" s="5062"/>
      <c r="Q1234" s="5062"/>
      <c r="R1234" s="5062"/>
      <c r="S1234" s="5062"/>
      <c r="T1234" s="5283"/>
      <c r="U1234" s="1210"/>
      <c r="W1234" s="1210"/>
    </row>
    <row r="1235" spans="1:255" s="5200" customFormat="1" ht="13.5" customHeight="1">
      <c r="A1235" s="2514">
        <v>91</v>
      </c>
      <c r="B1235" s="5240">
        <v>271</v>
      </c>
      <c r="C1235" s="5240" t="s">
        <v>7270</v>
      </c>
      <c r="D1235" s="5240" t="s">
        <v>7269</v>
      </c>
      <c r="E1235" s="5240" t="s">
        <v>149</v>
      </c>
      <c r="F1235" s="2050">
        <f>ROUND(SUM(F1236),3)</f>
        <v>1</v>
      </c>
      <c r="G1235" s="54"/>
      <c r="H1235" s="1369">
        <f>ROUND(F1235*G1235,2)</f>
        <v>0</v>
      </c>
      <c r="I1235" s="1708" t="s">
        <v>60</v>
      </c>
      <c r="J1235" s="5284"/>
      <c r="K1235" s="3559"/>
      <c r="L1235" s="3559"/>
      <c r="M1235" s="5285"/>
      <c r="N1235" s="5285"/>
      <c r="O1235" s="5285"/>
      <c r="P1235" s="5285"/>
      <c r="Q1235" s="5285"/>
      <c r="R1235" s="5285"/>
      <c r="S1235" s="5285"/>
      <c r="T1235" s="5283"/>
      <c r="U1235" s="1210"/>
      <c r="CI1235" s="5243"/>
      <c r="CJ1235" s="5243"/>
      <c r="CK1235" s="5243"/>
      <c r="CL1235" s="5243"/>
      <c r="CM1235" s="5243"/>
      <c r="CN1235" s="5243"/>
      <c r="CO1235" s="5243"/>
      <c r="CP1235" s="5243"/>
      <c r="CQ1235" s="5243"/>
      <c r="CR1235" s="5243"/>
      <c r="CS1235" s="5243"/>
      <c r="CT1235" s="5243"/>
      <c r="CU1235" s="5243"/>
      <c r="CV1235" s="5243"/>
      <c r="CW1235" s="5243"/>
      <c r="CX1235" s="5243"/>
      <c r="CY1235" s="5243"/>
      <c r="CZ1235" s="5243"/>
      <c r="DA1235" s="5243"/>
      <c r="DB1235" s="5243"/>
      <c r="DC1235" s="5243"/>
      <c r="DD1235" s="5243"/>
      <c r="DE1235" s="5243"/>
      <c r="DF1235" s="5243"/>
      <c r="DG1235" s="5243"/>
      <c r="DH1235" s="5243"/>
      <c r="DI1235" s="5243"/>
      <c r="DJ1235" s="5243"/>
      <c r="DK1235" s="5243"/>
      <c r="DL1235" s="5243"/>
      <c r="DM1235" s="5243"/>
      <c r="DN1235" s="5243"/>
      <c r="DO1235" s="5243"/>
      <c r="DP1235" s="5243"/>
      <c r="DQ1235" s="5243"/>
      <c r="DR1235" s="5243"/>
      <c r="DS1235" s="5243"/>
      <c r="DT1235" s="5243"/>
      <c r="DU1235" s="5243"/>
      <c r="DV1235" s="5243"/>
      <c r="DW1235" s="5243"/>
      <c r="DX1235" s="5243"/>
      <c r="DY1235" s="5243"/>
      <c r="DZ1235" s="5243"/>
      <c r="EA1235" s="5243"/>
      <c r="EB1235" s="5243"/>
      <c r="EC1235" s="5243"/>
      <c r="ED1235" s="5243"/>
      <c r="EE1235" s="5243"/>
      <c r="EF1235" s="5243"/>
      <c r="EG1235" s="5243"/>
      <c r="EH1235" s="5243"/>
      <c r="EI1235" s="5243"/>
      <c r="EJ1235" s="5243"/>
      <c r="EK1235" s="5243"/>
      <c r="EL1235" s="5243"/>
      <c r="EM1235" s="5243"/>
      <c r="EN1235" s="5243"/>
      <c r="EO1235" s="5243"/>
      <c r="EP1235" s="5243"/>
      <c r="EQ1235" s="5243"/>
      <c r="ER1235" s="5243"/>
      <c r="ES1235" s="5243"/>
      <c r="ET1235" s="5243"/>
      <c r="EU1235" s="5243"/>
      <c r="EV1235" s="5243"/>
      <c r="EW1235" s="5243"/>
      <c r="EX1235" s="5243"/>
      <c r="EY1235" s="5243"/>
      <c r="EZ1235" s="5243"/>
      <c r="FA1235" s="5243"/>
      <c r="FB1235" s="5243"/>
      <c r="FC1235" s="5243"/>
      <c r="FD1235" s="5243"/>
      <c r="FE1235" s="5243"/>
      <c r="FF1235" s="5243"/>
      <c r="FG1235" s="5243"/>
      <c r="FH1235" s="5243"/>
      <c r="FI1235" s="5243"/>
      <c r="FJ1235" s="5243"/>
      <c r="FK1235" s="5243"/>
      <c r="FL1235" s="5243"/>
      <c r="FM1235" s="5243"/>
      <c r="FN1235" s="5243"/>
      <c r="FO1235" s="5243"/>
      <c r="FP1235" s="5243"/>
      <c r="FQ1235" s="5243"/>
      <c r="FR1235" s="5243"/>
      <c r="FS1235" s="5243"/>
      <c r="FT1235" s="5243"/>
      <c r="FU1235" s="5243"/>
      <c r="FV1235" s="5243"/>
      <c r="FW1235" s="5243"/>
      <c r="FX1235" s="5243"/>
      <c r="FY1235" s="5243"/>
      <c r="FZ1235" s="5243"/>
      <c r="GA1235" s="5243"/>
      <c r="GB1235" s="5243"/>
      <c r="GC1235" s="5243"/>
      <c r="GD1235" s="5243"/>
      <c r="GE1235" s="5243"/>
      <c r="GF1235" s="5243"/>
      <c r="GG1235" s="5243"/>
      <c r="GH1235" s="5243"/>
      <c r="GI1235" s="5243"/>
      <c r="GJ1235" s="5243"/>
      <c r="GK1235" s="5243"/>
      <c r="GL1235" s="5243"/>
      <c r="GM1235" s="5243"/>
      <c r="GN1235" s="5243"/>
      <c r="GO1235" s="5243"/>
      <c r="GP1235" s="5243"/>
      <c r="GQ1235" s="5243"/>
      <c r="GR1235" s="5243"/>
      <c r="GS1235" s="5243"/>
      <c r="GT1235" s="5243"/>
      <c r="GU1235" s="5243"/>
      <c r="GV1235" s="5243"/>
      <c r="GW1235" s="5243"/>
      <c r="GX1235" s="5243"/>
      <c r="GY1235" s="5243"/>
      <c r="GZ1235" s="5243"/>
      <c r="HA1235" s="5243"/>
      <c r="HB1235" s="5243"/>
      <c r="HC1235" s="5243"/>
      <c r="HD1235" s="5243"/>
      <c r="HE1235" s="5243"/>
      <c r="HF1235" s="5243"/>
      <c r="HG1235" s="5243"/>
      <c r="HH1235" s="5243"/>
      <c r="HI1235" s="5243"/>
      <c r="HJ1235" s="5243"/>
      <c r="HK1235" s="5243"/>
      <c r="HL1235" s="5243"/>
      <c r="HM1235" s="5243"/>
      <c r="HN1235" s="5243"/>
      <c r="HO1235" s="5243"/>
      <c r="HP1235" s="5243"/>
      <c r="HQ1235" s="5243"/>
      <c r="HR1235" s="5243"/>
      <c r="HS1235" s="5243"/>
      <c r="HT1235" s="5243"/>
      <c r="HU1235" s="5243"/>
      <c r="HV1235" s="5243"/>
      <c r="HW1235" s="5243"/>
      <c r="HX1235" s="5243"/>
      <c r="HY1235" s="5243"/>
      <c r="HZ1235" s="5243"/>
      <c r="IA1235" s="5243"/>
      <c r="IB1235" s="5243"/>
      <c r="IC1235" s="5243"/>
      <c r="ID1235" s="5243"/>
      <c r="IE1235" s="5243"/>
      <c r="IF1235" s="5243"/>
      <c r="IG1235" s="5243"/>
      <c r="IH1235" s="5243"/>
      <c r="II1235" s="5243"/>
      <c r="IJ1235" s="5243"/>
      <c r="IK1235" s="5243"/>
      <c r="IL1235" s="5243"/>
      <c r="IM1235" s="5243"/>
      <c r="IN1235" s="5243"/>
      <c r="IO1235" s="5243"/>
      <c r="IP1235" s="5243"/>
      <c r="IQ1235" s="5243"/>
      <c r="IR1235" s="5243"/>
      <c r="IS1235" s="5243"/>
      <c r="IT1235" s="5243"/>
      <c r="IU1235" s="5243"/>
    </row>
    <row r="1236" spans="1:255" s="1209" customFormat="1" ht="27.25" customHeight="1">
      <c r="A1236" s="1202"/>
      <c r="B1236" s="1203"/>
      <c r="C1236" s="1204"/>
      <c r="D1236" s="1759" t="s">
        <v>7268</v>
      </c>
      <c r="E1236" s="2006"/>
      <c r="F1236" s="2533">
        <v>1</v>
      </c>
      <c r="G1236" s="33"/>
      <c r="H1236" s="1207"/>
      <c r="I1236" s="5286"/>
      <c r="J1236" s="5061"/>
      <c r="K1236" s="4193"/>
      <c r="L1236" s="5062"/>
      <c r="M1236" s="5062"/>
      <c r="N1236" s="5062"/>
      <c r="O1236" s="5062"/>
      <c r="P1236" s="5062"/>
      <c r="Q1236" s="5062"/>
      <c r="R1236" s="5062"/>
      <c r="S1236" s="5062"/>
      <c r="T1236" s="5283"/>
      <c r="U1236" s="1210"/>
      <c r="W1236" s="1210"/>
    </row>
    <row r="1237" spans="1:255" s="5288" customFormat="1" ht="40.549999999999997" customHeight="1">
      <c r="A1237" s="2680"/>
      <c r="B1237" s="1751"/>
      <c r="C1237" s="5281"/>
      <c r="D1237" s="1742" t="s">
        <v>7258</v>
      </c>
      <c r="E1237" s="1742"/>
      <c r="F1237" s="2106"/>
      <c r="G1237" s="290"/>
      <c r="H1237" s="2681"/>
      <c r="I1237" s="5286"/>
      <c r="J1237" s="5061"/>
      <c r="K1237" s="5287"/>
      <c r="L1237" s="5062"/>
      <c r="M1237" s="5062"/>
      <c r="N1237" s="5062"/>
      <c r="O1237" s="5062"/>
      <c r="P1237" s="5062"/>
      <c r="Q1237" s="5062"/>
      <c r="R1237" s="5062"/>
      <c r="S1237" s="5062"/>
      <c r="T1237" s="5283"/>
      <c r="U1237" s="1210"/>
      <c r="V1237" s="2679"/>
      <c r="W1237" s="2679"/>
      <c r="X1237" s="2833"/>
      <c r="Y1237" s="2833"/>
      <c r="Z1237" s="2683"/>
      <c r="AA1237" s="2683"/>
      <c r="AB1237" s="2683"/>
      <c r="AC1237" s="2683"/>
      <c r="AD1237" s="2683"/>
      <c r="AE1237" s="2683"/>
      <c r="AF1237" s="2683"/>
      <c r="AG1237" s="2683"/>
      <c r="AH1237" s="2683"/>
      <c r="AI1237" s="2683"/>
      <c r="AJ1237" s="2683"/>
      <c r="AK1237" s="2683"/>
      <c r="AL1237" s="2683"/>
      <c r="AM1237" s="2683"/>
      <c r="AN1237" s="2683"/>
      <c r="AO1237" s="2683"/>
      <c r="AP1237" s="2683"/>
      <c r="AQ1237" s="2683"/>
      <c r="AR1237" s="2683"/>
      <c r="AS1237" s="2683"/>
      <c r="AT1237" s="2683"/>
      <c r="AU1237" s="2683"/>
      <c r="AV1237" s="2683"/>
      <c r="AW1237" s="2683"/>
      <c r="AX1237" s="2683"/>
      <c r="AY1237" s="2683"/>
      <c r="AZ1237" s="2683"/>
      <c r="BA1237" s="2683"/>
      <c r="BB1237" s="2683"/>
      <c r="BC1237" s="2683"/>
      <c r="BD1237" s="2683"/>
      <c r="BE1237" s="2683"/>
      <c r="BF1237" s="2683"/>
      <c r="BG1237" s="2683"/>
      <c r="BH1237" s="2683"/>
      <c r="BI1237" s="2683"/>
      <c r="BJ1237" s="2683"/>
      <c r="BK1237" s="2683"/>
      <c r="BL1237" s="2683"/>
      <c r="BM1237" s="2683"/>
      <c r="BN1237" s="2683"/>
      <c r="BO1237" s="2683"/>
      <c r="BP1237" s="2683"/>
      <c r="BQ1237" s="2683"/>
      <c r="BR1237" s="2683"/>
      <c r="BS1237" s="2683"/>
      <c r="BT1237" s="2683"/>
      <c r="BU1237" s="2683"/>
      <c r="BV1237" s="2683"/>
      <c r="BW1237" s="2683"/>
      <c r="BX1237" s="2683"/>
      <c r="BY1237" s="2683"/>
      <c r="BZ1237" s="2683"/>
      <c r="CA1237" s="2683"/>
      <c r="CB1237" s="2683"/>
      <c r="CC1237" s="2683"/>
      <c r="CD1237" s="2683"/>
      <c r="CE1237" s="2683"/>
      <c r="CF1237" s="2683"/>
      <c r="CG1237" s="2683"/>
      <c r="CH1237" s="2683"/>
      <c r="CI1237" s="2683"/>
      <c r="CJ1237" s="2683"/>
      <c r="CK1237" s="2683"/>
      <c r="CL1237" s="2683"/>
      <c r="CM1237" s="2683"/>
      <c r="CN1237" s="2683"/>
      <c r="CO1237" s="2683"/>
      <c r="CP1237" s="2683"/>
      <c r="CQ1237" s="2683"/>
      <c r="CR1237" s="2683"/>
      <c r="CS1237" s="2683"/>
      <c r="CT1237" s="2683"/>
      <c r="CU1237" s="2683"/>
      <c r="CV1237" s="2683"/>
      <c r="CW1237" s="2683"/>
      <c r="CX1237" s="2683"/>
      <c r="CY1237" s="2683"/>
      <c r="CZ1237" s="2683"/>
      <c r="DA1237" s="2683"/>
      <c r="DB1237" s="2683"/>
      <c r="DC1237" s="2683"/>
      <c r="DD1237" s="2683"/>
      <c r="DE1237" s="2683"/>
      <c r="DF1237" s="2683"/>
      <c r="DG1237" s="2683"/>
      <c r="DH1237" s="2683"/>
      <c r="DI1237" s="2683"/>
      <c r="DJ1237" s="2683"/>
      <c r="DK1237" s="2683"/>
      <c r="DL1237" s="2683"/>
      <c r="DM1237" s="2683"/>
      <c r="DN1237" s="2683"/>
      <c r="DO1237" s="2683"/>
      <c r="DP1237" s="2683"/>
      <c r="DQ1237" s="2683"/>
      <c r="DR1237" s="2683"/>
      <c r="DS1237" s="2683"/>
    </row>
    <row r="1238" spans="1:255" s="1209" customFormat="1" ht="13.5" customHeight="1">
      <c r="A1238" s="1202"/>
      <c r="B1238" s="1203"/>
      <c r="C1238" s="1204"/>
      <c r="D1238" s="1742" t="s">
        <v>2813</v>
      </c>
      <c r="E1238" s="2006"/>
      <c r="F1238" s="2533"/>
      <c r="G1238" s="33"/>
      <c r="H1238" s="5289"/>
      <c r="I1238" s="5060"/>
      <c r="J1238" s="5061"/>
      <c r="K1238" s="4193"/>
      <c r="L1238" s="5062"/>
      <c r="M1238" s="5062"/>
      <c r="N1238" s="5062"/>
      <c r="O1238" s="5062"/>
      <c r="P1238" s="5062"/>
      <c r="Q1238" s="5062"/>
      <c r="R1238" s="5062"/>
      <c r="S1238" s="5062"/>
      <c r="T1238" s="5283"/>
      <c r="U1238" s="1210"/>
      <c r="W1238" s="1210"/>
    </row>
    <row r="1239" spans="1:255" s="5200" customFormat="1" ht="13.5" customHeight="1">
      <c r="A1239" s="2514">
        <v>92</v>
      </c>
      <c r="B1239" s="5240">
        <v>271</v>
      </c>
      <c r="C1239" s="5240" t="s">
        <v>7267</v>
      </c>
      <c r="D1239" s="5240" t="s">
        <v>7266</v>
      </c>
      <c r="E1239" s="5240" t="s">
        <v>149</v>
      </c>
      <c r="F1239" s="2050">
        <f>ROUND(SUM(F1240),3)</f>
        <v>1</v>
      </c>
      <c r="G1239" s="54"/>
      <c r="H1239" s="1369">
        <f>ROUND(F1239*G1239,2)</f>
        <v>0</v>
      </c>
      <c r="I1239" s="1708" t="s">
        <v>60</v>
      </c>
      <c r="J1239" s="5284"/>
      <c r="K1239" s="3559"/>
      <c r="L1239" s="3559"/>
      <c r="M1239" s="5285"/>
      <c r="N1239" s="5285"/>
      <c r="O1239" s="5285"/>
      <c r="P1239" s="5285"/>
      <c r="Q1239" s="5285"/>
      <c r="R1239" s="5285"/>
      <c r="S1239" s="5285"/>
      <c r="T1239" s="5283"/>
      <c r="U1239" s="1210"/>
      <c r="CI1239" s="5243"/>
      <c r="CJ1239" s="5243"/>
      <c r="CK1239" s="5243"/>
      <c r="CL1239" s="5243"/>
      <c r="CM1239" s="5243"/>
      <c r="CN1239" s="5243"/>
      <c r="CO1239" s="5243"/>
      <c r="CP1239" s="5243"/>
      <c r="CQ1239" s="5243"/>
      <c r="CR1239" s="5243"/>
      <c r="CS1239" s="5243"/>
      <c r="CT1239" s="5243"/>
      <c r="CU1239" s="5243"/>
      <c r="CV1239" s="5243"/>
      <c r="CW1239" s="5243"/>
      <c r="CX1239" s="5243"/>
      <c r="CY1239" s="5243"/>
      <c r="CZ1239" s="5243"/>
      <c r="DA1239" s="5243"/>
      <c r="DB1239" s="5243"/>
      <c r="DC1239" s="5243"/>
      <c r="DD1239" s="5243"/>
      <c r="DE1239" s="5243"/>
      <c r="DF1239" s="5243"/>
      <c r="DG1239" s="5243"/>
      <c r="DH1239" s="5243"/>
      <c r="DI1239" s="5243"/>
      <c r="DJ1239" s="5243"/>
      <c r="DK1239" s="5243"/>
      <c r="DL1239" s="5243"/>
      <c r="DM1239" s="5243"/>
      <c r="DN1239" s="5243"/>
      <c r="DO1239" s="5243"/>
      <c r="DP1239" s="5243"/>
      <c r="DQ1239" s="5243"/>
      <c r="DR1239" s="5243"/>
      <c r="DS1239" s="5243"/>
      <c r="DT1239" s="5243"/>
      <c r="DU1239" s="5243"/>
      <c r="DV1239" s="5243"/>
      <c r="DW1239" s="5243"/>
      <c r="DX1239" s="5243"/>
      <c r="DY1239" s="5243"/>
      <c r="DZ1239" s="5243"/>
      <c r="EA1239" s="5243"/>
      <c r="EB1239" s="5243"/>
      <c r="EC1239" s="5243"/>
      <c r="ED1239" s="5243"/>
      <c r="EE1239" s="5243"/>
      <c r="EF1239" s="5243"/>
      <c r="EG1239" s="5243"/>
      <c r="EH1239" s="5243"/>
      <c r="EI1239" s="5243"/>
      <c r="EJ1239" s="5243"/>
      <c r="EK1239" s="5243"/>
      <c r="EL1239" s="5243"/>
      <c r="EM1239" s="5243"/>
      <c r="EN1239" s="5243"/>
      <c r="EO1239" s="5243"/>
      <c r="EP1239" s="5243"/>
      <c r="EQ1239" s="5243"/>
      <c r="ER1239" s="5243"/>
      <c r="ES1239" s="5243"/>
      <c r="ET1239" s="5243"/>
      <c r="EU1239" s="5243"/>
      <c r="EV1239" s="5243"/>
      <c r="EW1239" s="5243"/>
      <c r="EX1239" s="5243"/>
      <c r="EY1239" s="5243"/>
      <c r="EZ1239" s="5243"/>
      <c r="FA1239" s="5243"/>
      <c r="FB1239" s="5243"/>
      <c r="FC1239" s="5243"/>
      <c r="FD1239" s="5243"/>
      <c r="FE1239" s="5243"/>
      <c r="FF1239" s="5243"/>
      <c r="FG1239" s="5243"/>
      <c r="FH1239" s="5243"/>
      <c r="FI1239" s="5243"/>
      <c r="FJ1239" s="5243"/>
      <c r="FK1239" s="5243"/>
      <c r="FL1239" s="5243"/>
      <c r="FM1239" s="5243"/>
      <c r="FN1239" s="5243"/>
      <c r="FO1239" s="5243"/>
      <c r="FP1239" s="5243"/>
      <c r="FQ1239" s="5243"/>
      <c r="FR1239" s="5243"/>
      <c r="FS1239" s="5243"/>
      <c r="FT1239" s="5243"/>
      <c r="FU1239" s="5243"/>
      <c r="FV1239" s="5243"/>
      <c r="FW1239" s="5243"/>
      <c r="FX1239" s="5243"/>
      <c r="FY1239" s="5243"/>
      <c r="FZ1239" s="5243"/>
      <c r="GA1239" s="5243"/>
      <c r="GB1239" s="5243"/>
      <c r="GC1239" s="5243"/>
      <c r="GD1239" s="5243"/>
      <c r="GE1239" s="5243"/>
      <c r="GF1239" s="5243"/>
      <c r="GG1239" s="5243"/>
      <c r="GH1239" s="5243"/>
      <c r="GI1239" s="5243"/>
      <c r="GJ1239" s="5243"/>
      <c r="GK1239" s="5243"/>
      <c r="GL1239" s="5243"/>
      <c r="GM1239" s="5243"/>
      <c r="GN1239" s="5243"/>
      <c r="GO1239" s="5243"/>
      <c r="GP1239" s="5243"/>
      <c r="GQ1239" s="5243"/>
      <c r="GR1239" s="5243"/>
      <c r="GS1239" s="5243"/>
      <c r="GT1239" s="5243"/>
      <c r="GU1239" s="5243"/>
      <c r="GV1239" s="5243"/>
      <c r="GW1239" s="5243"/>
      <c r="GX1239" s="5243"/>
      <c r="GY1239" s="5243"/>
      <c r="GZ1239" s="5243"/>
      <c r="HA1239" s="5243"/>
      <c r="HB1239" s="5243"/>
      <c r="HC1239" s="5243"/>
      <c r="HD1239" s="5243"/>
      <c r="HE1239" s="5243"/>
      <c r="HF1239" s="5243"/>
      <c r="HG1239" s="5243"/>
      <c r="HH1239" s="5243"/>
      <c r="HI1239" s="5243"/>
      <c r="HJ1239" s="5243"/>
      <c r="HK1239" s="5243"/>
      <c r="HL1239" s="5243"/>
      <c r="HM1239" s="5243"/>
      <c r="HN1239" s="5243"/>
      <c r="HO1239" s="5243"/>
      <c r="HP1239" s="5243"/>
      <c r="HQ1239" s="5243"/>
      <c r="HR1239" s="5243"/>
      <c r="HS1239" s="5243"/>
      <c r="HT1239" s="5243"/>
      <c r="HU1239" s="5243"/>
      <c r="HV1239" s="5243"/>
      <c r="HW1239" s="5243"/>
      <c r="HX1239" s="5243"/>
      <c r="HY1239" s="5243"/>
      <c r="HZ1239" s="5243"/>
      <c r="IA1239" s="5243"/>
      <c r="IB1239" s="5243"/>
      <c r="IC1239" s="5243"/>
      <c r="ID1239" s="5243"/>
      <c r="IE1239" s="5243"/>
      <c r="IF1239" s="5243"/>
      <c r="IG1239" s="5243"/>
      <c r="IH1239" s="5243"/>
      <c r="II1239" s="5243"/>
      <c r="IJ1239" s="5243"/>
      <c r="IK1239" s="5243"/>
      <c r="IL1239" s="5243"/>
      <c r="IM1239" s="5243"/>
      <c r="IN1239" s="5243"/>
      <c r="IO1239" s="5243"/>
      <c r="IP1239" s="5243"/>
      <c r="IQ1239" s="5243"/>
      <c r="IR1239" s="5243"/>
      <c r="IS1239" s="5243"/>
      <c r="IT1239" s="5243"/>
      <c r="IU1239" s="5243"/>
    </row>
    <row r="1240" spans="1:255" s="1209" customFormat="1" ht="27.25" customHeight="1">
      <c r="A1240" s="1202"/>
      <c r="B1240" s="1203"/>
      <c r="C1240" s="1204"/>
      <c r="D1240" s="1759" t="s">
        <v>7265</v>
      </c>
      <c r="E1240" s="2006"/>
      <c r="F1240" s="2533">
        <v>1</v>
      </c>
      <c r="G1240" s="33"/>
      <c r="H1240" s="1207"/>
      <c r="I1240" s="5286"/>
      <c r="J1240" s="5061"/>
      <c r="K1240" s="4193"/>
      <c r="L1240" s="5062"/>
      <c r="M1240" s="5062"/>
      <c r="N1240" s="5062"/>
      <c r="O1240" s="5062"/>
      <c r="P1240" s="5062"/>
      <c r="Q1240" s="5062"/>
      <c r="R1240" s="5062"/>
      <c r="S1240" s="5062"/>
      <c r="T1240" s="5283"/>
      <c r="U1240" s="1210"/>
      <c r="W1240" s="1210"/>
    </row>
    <row r="1241" spans="1:255" s="5288" customFormat="1" ht="40.549999999999997" customHeight="1">
      <c r="A1241" s="2680"/>
      <c r="B1241" s="1751"/>
      <c r="C1241" s="5281"/>
      <c r="D1241" s="1742" t="s">
        <v>7258</v>
      </c>
      <c r="E1241" s="1742"/>
      <c r="F1241" s="2106"/>
      <c r="G1241" s="290"/>
      <c r="H1241" s="2681"/>
      <c r="I1241" s="5286"/>
      <c r="J1241" s="5061"/>
      <c r="K1241" s="5287"/>
      <c r="L1241" s="5062"/>
      <c r="M1241" s="5062"/>
      <c r="N1241" s="5062"/>
      <c r="O1241" s="5062"/>
      <c r="P1241" s="5062"/>
      <c r="Q1241" s="5062"/>
      <c r="R1241" s="5062"/>
      <c r="S1241" s="5062"/>
      <c r="T1241" s="5283"/>
      <c r="U1241" s="1210"/>
      <c r="V1241" s="2679"/>
      <c r="W1241" s="2679"/>
      <c r="X1241" s="2833"/>
      <c r="Y1241" s="2833"/>
      <c r="Z1241" s="2683"/>
      <c r="AA1241" s="2683"/>
      <c r="AB1241" s="2683"/>
      <c r="AC1241" s="2683"/>
      <c r="AD1241" s="2683"/>
      <c r="AE1241" s="2683"/>
      <c r="AF1241" s="2683"/>
      <c r="AG1241" s="2683"/>
      <c r="AH1241" s="2683"/>
      <c r="AI1241" s="2683"/>
      <c r="AJ1241" s="2683"/>
      <c r="AK1241" s="2683"/>
      <c r="AL1241" s="2683"/>
      <c r="AM1241" s="2683"/>
      <c r="AN1241" s="2683"/>
      <c r="AO1241" s="2683"/>
      <c r="AP1241" s="2683"/>
      <c r="AQ1241" s="2683"/>
      <c r="AR1241" s="2683"/>
      <c r="AS1241" s="2683"/>
      <c r="AT1241" s="2683"/>
      <c r="AU1241" s="2683"/>
      <c r="AV1241" s="2683"/>
      <c r="AW1241" s="2683"/>
      <c r="AX1241" s="2683"/>
      <c r="AY1241" s="2683"/>
      <c r="AZ1241" s="2683"/>
      <c r="BA1241" s="2683"/>
      <c r="BB1241" s="2683"/>
      <c r="BC1241" s="2683"/>
      <c r="BD1241" s="2683"/>
      <c r="BE1241" s="2683"/>
      <c r="BF1241" s="2683"/>
      <c r="BG1241" s="2683"/>
      <c r="BH1241" s="2683"/>
      <c r="BI1241" s="2683"/>
      <c r="BJ1241" s="2683"/>
      <c r="BK1241" s="2683"/>
      <c r="BL1241" s="2683"/>
      <c r="BM1241" s="2683"/>
      <c r="BN1241" s="2683"/>
      <c r="BO1241" s="2683"/>
      <c r="BP1241" s="2683"/>
      <c r="BQ1241" s="2683"/>
      <c r="BR1241" s="2683"/>
      <c r="BS1241" s="2683"/>
      <c r="BT1241" s="2683"/>
      <c r="BU1241" s="2683"/>
      <c r="BV1241" s="2683"/>
      <c r="BW1241" s="2683"/>
      <c r="BX1241" s="2683"/>
      <c r="BY1241" s="2683"/>
      <c r="BZ1241" s="2683"/>
      <c r="CA1241" s="2683"/>
      <c r="CB1241" s="2683"/>
      <c r="CC1241" s="2683"/>
      <c r="CD1241" s="2683"/>
      <c r="CE1241" s="2683"/>
      <c r="CF1241" s="2683"/>
      <c r="CG1241" s="2683"/>
      <c r="CH1241" s="2683"/>
      <c r="CI1241" s="2683"/>
      <c r="CJ1241" s="2683"/>
      <c r="CK1241" s="2683"/>
      <c r="CL1241" s="2683"/>
      <c r="CM1241" s="2683"/>
      <c r="CN1241" s="2683"/>
      <c r="CO1241" s="2683"/>
      <c r="CP1241" s="2683"/>
      <c r="CQ1241" s="2683"/>
      <c r="CR1241" s="2683"/>
      <c r="CS1241" s="2683"/>
      <c r="CT1241" s="2683"/>
      <c r="CU1241" s="2683"/>
      <c r="CV1241" s="2683"/>
      <c r="CW1241" s="2683"/>
      <c r="CX1241" s="2683"/>
      <c r="CY1241" s="2683"/>
      <c r="CZ1241" s="2683"/>
      <c r="DA1241" s="2683"/>
      <c r="DB1241" s="2683"/>
      <c r="DC1241" s="2683"/>
      <c r="DD1241" s="2683"/>
      <c r="DE1241" s="2683"/>
      <c r="DF1241" s="2683"/>
      <c r="DG1241" s="2683"/>
      <c r="DH1241" s="2683"/>
      <c r="DI1241" s="2683"/>
      <c r="DJ1241" s="2683"/>
      <c r="DK1241" s="2683"/>
      <c r="DL1241" s="2683"/>
      <c r="DM1241" s="2683"/>
      <c r="DN1241" s="2683"/>
      <c r="DO1241" s="2683"/>
      <c r="DP1241" s="2683"/>
      <c r="DQ1241" s="2683"/>
      <c r="DR1241" s="2683"/>
      <c r="DS1241" s="2683"/>
    </row>
    <row r="1242" spans="1:255" s="1209" customFormat="1" ht="13.5" customHeight="1">
      <c r="A1242" s="1202"/>
      <c r="B1242" s="1203"/>
      <c r="C1242" s="1204"/>
      <c r="D1242" s="1742" t="s">
        <v>2813</v>
      </c>
      <c r="E1242" s="2006"/>
      <c r="F1242" s="2533"/>
      <c r="G1242" s="33"/>
      <c r="H1242" s="5289"/>
      <c r="I1242" s="5060"/>
      <c r="J1242" s="5061"/>
      <c r="K1242" s="4193"/>
      <c r="L1242" s="5062"/>
      <c r="M1242" s="5062"/>
      <c r="N1242" s="5062"/>
      <c r="O1242" s="5062"/>
      <c r="P1242" s="5062"/>
      <c r="Q1242" s="5062"/>
      <c r="R1242" s="5062"/>
      <c r="S1242" s="5062"/>
      <c r="T1242" s="5283"/>
      <c r="U1242" s="1210"/>
      <c r="W1242" s="1210"/>
    </row>
    <row r="1243" spans="1:255" s="5200" customFormat="1" ht="13.5" customHeight="1">
      <c r="A1243" s="2514">
        <v>93</v>
      </c>
      <c r="B1243" s="5240">
        <v>271</v>
      </c>
      <c r="C1243" s="5240" t="s">
        <v>7264</v>
      </c>
      <c r="D1243" s="5240" t="s">
        <v>7263</v>
      </c>
      <c r="E1243" s="5240" t="s">
        <v>149</v>
      </c>
      <c r="F1243" s="2050">
        <f>ROUND(SUM(F1244),3)</f>
        <v>1</v>
      </c>
      <c r="G1243" s="54"/>
      <c r="H1243" s="1369">
        <f>ROUND(F1243*G1243,2)</f>
        <v>0</v>
      </c>
      <c r="I1243" s="1708" t="s">
        <v>60</v>
      </c>
      <c r="J1243" s="5284"/>
      <c r="K1243" s="3559"/>
      <c r="L1243" s="3559"/>
      <c r="M1243" s="5285"/>
      <c r="N1243" s="5285"/>
      <c r="O1243" s="5285"/>
      <c r="P1243" s="5285"/>
      <c r="Q1243" s="5285"/>
      <c r="R1243" s="5285"/>
      <c r="S1243" s="5285"/>
      <c r="T1243" s="5283"/>
      <c r="U1243" s="1210"/>
      <c r="CI1243" s="5243"/>
      <c r="CJ1243" s="5243"/>
      <c r="CK1243" s="5243"/>
      <c r="CL1243" s="5243"/>
      <c r="CM1243" s="5243"/>
      <c r="CN1243" s="5243"/>
      <c r="CO1243" s="5243"/>
      <c r="CP1243" s="5243"/>
      <c r="CQ1243" s="5243"/>
      <c r="CR1243" s="5243"/>
      <c r="CS1243" s="5243"/>
      <c r="CT1243" s="5243"/>
      <c r="CU1243" s="5243"/>
      <c r="CV1243" s="5243"/>
      <c r="CW1243" s="5243"/>
      <c r="CX1243" s="5243"/>
      <c r="CY1243" s="5243"/>
      <c r="CZ1243" s="5243"/>
      <c r="DA1243" s="5243"/>
      <c r="DB1243" s="5243"/>
      <c r="DC1243" s="5243"/>
      <c r="DD1243" s="5243"/>
      <c r="DE1243" s="5243"/>
      <c r="DF1243" s="5243"/>
      <c r="DG1243" s="5243"/>
      <c r="DH1243" s="5243"/>
      <c r="DI1243" s="5243"/>
      <c r="DJ1243" s="5243"/>
      <c r="DK1243" s="5243"/>
      <c r="DL1243" s="5243"/>
      <c r="DM1243" s="5243"/>
      <c r="DN1243" s="5243"/>
      <c r="DO1243" s="5243"/>
      <c r="DP1243" s="5243"/>
      <c r="DQ1243" s="5243"/>
      <c r="DR1243" s="5243"/>
      <c r="DS1243" s="5243"/>
      <c r="DT1243" s="5243"/>
      <c r="DU1243" s="5243"/>
      <c r="DV1243" s="5243"/>
      <c r="DW1243" s="5243"/>
      <c r="DX1243" s="5243"/>
      <c r="DY1243" s="5243"/>
      <c r="DZ1243" s="5243"/>
      <c r="EA1243" s="5243"/>
      <c r="EB1243" s="5243"/>
      <c r="EC1243" s="5243"/>
      <c r="ED1243" s="5243"/>
      <c r="EE1243" s="5243"/>
      <c r="EF1243" s="5243"/>
      <c r="EG1243" s="5243"/>
      <c r="EH1243" s="5243"/>
      <c r="EI1243" s="5243"/>
      <c r="EJ1243" s="5243"/>
      <c r="EK1243" s="5243"/>
      <c r="EL1243" s="5243"/>
      <c r="EM1243" s="5243"/>
      <c r="EN1243" s="5243"/>
      <c r="EO1243" s="5243"/>
      <c r="EP1243" s="5243"/>
      <c r="EQ1243" s="5243"/>
      <c r="ER1243" s="5243"/>
      <c r="ES1243" s="5243"/>
      <c r="ET1243" s="5243"/>
      <c r="EU1243" s="5243"/>
      <c r="EV1243" s="5243"/>
      <c r="EW1243" s="5243"/>
      <c r="EX1243" s="5243"/>
      <c r="EY1243" s="5243"/>
      <c r="EZ1243" s="5243"/>
      <c r="FA1243" s="5243"/>
      <c r="FB1243" s="5243"/>
      <c r="FC1243" s="5243"/>
      <c r="FD1243" s="5243"/>
      <c r="FE1243" s="5243"/>
      <c r="FF1243" s="5243"/>
      <c r="FG1243" s="5243"/>
      <c r="FH1243" s="5243"/>
      <c r="FI1243" s="5243"/>
      <c r="FJ1243" s="5243"/>
      <c r="FK1243" s="5243"/>
      <c r="FL1243" s="5243"/>
      <c r="FM1243" s="5243"/>
      <c r="FN1243" s="5243"/>
      <c r="FO1243" s="5243"/>
      <c r="FP1243" s="5243"/>
      <c r="FQ1243" s="5243"/>
      <c r="FR1243" s="5243"/>
      <c r="FS1243" s="5243"/>
      <c r="FT1243" s="5243"/>
      <c r="FU1243" s="5243"/>
      <c r="FV1243" s="5243"/>
      <c r="FW1243" s="5243"/>
      <c r="FX1243" s="5243"/>
      <c r="FY1243" s="5243"/>
      <c r="FZ1243" s="5243"/>
      <c r="GA1243" s="5243"/>
      <c r="GB1243" s="5243"/>
      <c r="GC1243" s="5243"/>
      <c r="GD1243" s="5243"/>
      <c r="GE1243" s="5243"/>
      <c r="GF1243" s="5243"/>
      <c r="GG1243" s="5243"/>
      <c r="GH1243" s="5243"/>
      <c r="GI1243" s="5243"/>
      <c r="GJ1243" s="5243"/>
      <c r="GK1243" s="5243"/>
      <c r="GL1243" s="5243"/>
      <c r="GM1243" s="5243"/>
      <c r="GN1243" s="5243"/>
      <c r="GO1243" s="5243"/>
      <c r="GP1243" s="5243"/>
      <c r="GQ1243" s="5243"/>
      <c r="GR1243" s="5243"/>
      <c r="GS1243" s="5243"/>
      <c r="GT1243" s="5243"/>
      <c r="GU1243" s="5243"/>
      <c r="GV1243" s="5243"/>
      <c r="GW1243" s="5243"/>
      <c r="GX1243" s="5243"/>
      <c r="GY1243" s="5243"/>
      <c r="GZ1243" s="5243"/>
      <c r="HA1243" s="5243"/>
      <c r="HB1243" s="5243"/>
      <c r="HC1243" s="5243"/>
      <c r="HD1243" s="5243"/>
      <c r="HE1243" s="5243"/>
      <c r="HF1243" s="5243"/>
      <c r="HG1243" s="5243"/>
      <c r="HH1243" s="5243"/>
      <c r="HI1243" s="5243"/>
      <c r="HJ1243" s="5243"/>
      <c r="HK1243" s="5243"/>
      <c r="HL1243" s="5243"/>
      <c r="HM1243" s="5243"/>
      <c r="HN1243" s="5243"/>
      <c r="HO1243" s="5243"/>
      <c r="HP1243" s="5243"/>
      <c r="HQ1243" s="5243"/>
      <c r="HR1243" s="5243"/>
      <c r="HS1243" s="5243"/>
      <c r="HT1243" s="5243"/>
      <c r="HU1243" s="5243"/>
      <c r="HV1243" s="5243"/>
      <c r="HW1243" s="5243"/>
      <c r="HX1243" s="5243"/>
      <c r="HY1243" s="5243"/>
      <c r="HZ1243" s="5243"/>
      <c r="IA1243" s="5243"/>
      <c r="IB1243" s="5243"/>
      <c r="IC1243" s="5243"/>
      <c r="ID1243" s="5243"/>
      <c r="IE1243" s="5243"/>
      <c r="IF1243" s="5243"/>
      <c r="IG1243" s="5243"/>
      <c r="IH1243" s="5243"/>
      <c r="II1243" s="5243"/>
      <c r="IJ1243" s="5243"/>
      <c r="IK1243" s="5243"/>
      <c r="IL1243" s="5243"/>
      <c r="IM1243" s="5243"/>
      <c r="IN1243" s="5243"/>
      <c r="IO1243" s="5243"/>
      <c r="IP1243" s="5243"/>
      <c r="IQ1243" s="5243"/>
      <c r="IR1243" s="5243"/>
      <c r="IS1243" s="5243"/>
      <c r="IT1243" s="5243"/>
      <c r="IU1243" s="5243"/>
    </row>
    <row r="1244" spans="1:255" s="1209" customFormat="1" ht="27.25" customHeight="1">
      <c r="A1244" s="1202"/>
      <c r="B1244" s="1203"/>
      <c r="C1244" s="1204"/>
      <c r="D1244" s="1759" t="s">
        <v>7262</v>
      </c>
      <c r="E1244" s="2006"/>
      <c r="F1244" s="2533">
        <v>1</v>
      </c>
      <c r="G1244" s="33"/>
      <c r="H1244" s="1207"/>
      <c r="I1244" s="5286"/>
      <c r="J1244" s="5061"/>
      <c r="K1244" s="4193"/>
      <c r="L1244" s="5062"/>
      <c r="M1244" s="5062"/>
      <c r="N1244" s="5062"/>
      <c r="O1244" s="5062"/>
      <c r="P1244" s="5062"/>
      <c r="Q1244" s="5062"/>
      <c r="R1244" s="5062"/>
      <c r="S1244" s="5062"/>
      <c r="T1244" s="5283"/>
      <c r="U1244" s="1210"/>
      <c r="W1244" s="1210"/>
    </row>
    <row r="1245" spans="1:255" s="5288" customFormat="1" ht="40.549999999999997" customHeight="1">
      <c r="A1245" s="2680"/>
      <c r="B1245" s="1751"/>
      <c r="C1245" s="5281"/>
      <c r="D1245" s="1742" t="s">
        <v>7258</v>
      </c>
      <c r="E1245" s="1742"/>
      <c r="F1245" s="2106"/>
      <c r="G1245" s="290"/>
      <c r="H1245" s="2681"/>
      <c r="I1245" s="5286"/>
      <c r="J1245" s="5061"/>
      <c r="K1245" s="5287"/>
      <c r="L1245" s="5062"/>
      <c r="M1245" s="5062"/>
      <c r="N1245" s="5062"/>
      <c r="O1245" s="5062"/>
      <c r="P1245" s="5062"/>
      <c r="Q1245" s="5062"/>
      <c r="R1245" s="5062"/>
      <c r="S1245" s="5062"/>
      <c r="T1245" s="5283"/>
      <c r="U1245" s="1210"/>
      <c r="V1245" s="2679"/>
      <c r="W1245" s="2679"/>
      <c r="X1245" s="2833"/>
      <c r="Y1245" s="2833"/>
      <c r="Z1245" s="2683"/>
      <c r="AA1245" s="2683"/>
      <c r="AB1245" s="2683"/>
      <c r="AC1245" s="2683"/>
      <c r="AD1245" s="2683"/>
      <c r="AE1245" s="2683"/>
      <c r="AF1245" s="2683"/>
      <c r="AG1245" s="2683"/>
      <c r="AH1245" s="2683"/>
      <c r="AI1245" s="2683"/>
      <c r="AJ1245" s="2683"/>
      <c r="AK1245" s="2683"/>
      <c r="AL1245" s="2683"/>
      <c r="AM1245" s="2683"/>
      <c r="AN1245" s="2683"/>
      <c r="AO1245" s="2683"/>
      <c r="AP1245" s="2683"/>
      <c r="AQ1245" s="2683"/>
      <c r="AR1245" s="2683"/>
      <c r="AS1245" s="2683"/>
      <c r="AT1245" s="2683"/>
      <c r="AU1245" s="2683"/>
      <c r="AV1245" s="2683"/>
      <c r="AW1245" s="2683"/>
      <c r="AX1245" s="2683"/>
      <c r="AY1245" s="2683"/>
      <c r="AZ1245" s="2683"/>
      <c r="BA1245" s="2683"/>
      <c r="BB1245" s="2683"/>
      <c r="BC1245" s="2683"/>
      <c r="BD1245" s="2683"/>
      <c r="BE1245" s="2683"/>
      <c r="BF1245" s="2683"/>
      <c r="BG1245" s="2683"/>
      <c r="BH1245" s="2683"/>
      <c r="BI1245" s="2683"/>
      <c r="BJ1245" s="2683"/>
      <c r="BK1245" s="2683"/>
      <c r="BL1245" s="2683"/>
      <c r="BM1245" s="2683"/>
      <c r="BN1245" s="2683"/>
      <c r="BO1245" s="2683"/>
      <c r="BP1245" s="2683"/>
      <c r="BQ1245" s="2683"/>
      <c r="BR1245" s="2683"/>
      <c r="BS1245" s="2683"/>
      <c r="BT1245" s="2683"/>
      <c r="BU1245" s="2683"/>
      <c r="BV1245" s="2683"/>
      <c r="BW1245" s="2683"/>
      <c r="BX1245" s="2683"/>
      <c r="BY1245" s="2683"/>
      <c r="BZ1245" s="2683"/>
      <c r="CA1245" s="2683"/>
      <c r="CB1245" s="2683"/>
      <c r="CC1245" s="2683"/>
      <c r="CD1245" s="2683"/>
      <c r="CE1245" s="2683"/>
      <c r="CF1245" s="2683"/>
      <c r="CG1245" s="2683"/>
      <c r="CH1245" s="2683"/>
      <c r="CI1245" s="2683"/>
      <c r="CJ1245" s="2683"/>
      <c r="CK1245" s="2683"/>
      <c r="CL1245" s="2683"/>
      <c r="CM1245" s="2683"/>
      <c r="CN1245" s="2683"/>
      <c r="CO1245" s="2683"/>
      <c r="CP1245" s="2683"/>
      <c r="CQ1245" s="2683"/>
      <c r="CR1245" s="2683"/>
      <c r="CS1245" s="2683"/>
      <c r="CT1245" s="2683"/>
      <c r="CU1245" s="2683"/>
      <c r="CV1245" s="2683"/>
      <c r="CW1245" s="2683"/>
      <c r="CX1245" s="2683"/>
      <c r="CY1245" s="2683"/>
      <c r="CZ1245" s="2683"/>
      <c r="DA1245" s="2683"/>
      <c r="DB1245" s="2683"/>
      <c r="DC1245" s="2683"/>
      <c r="DD1245" s="2683"/>
      <c r="DE1245" s="2683"/>
      <c r="DF1245" s="2683"/>
      <c r="DG1245" s="2683"/>
      <c r="DH1245" s="2683"/>
      <c r="DI1245" s="2683"/>
      <c r="DJ1245" s="2683"/>
      <c r="DK1245" s="2683"/>
      <c r="DL1245" s="2683"/>
      <c r="DM1245" s="2683"/>
      <c r="DN1245" s="2683"/>
      <c r="DO1245" s="2683"/>
      <c r="DP1245" s="2683"/>
      <c r="DQ1245" s="2683"/>
      <c r="DR1245" s="2683"/>
      <c r="DS1245" s="2683"/>
    </row>
    <row r="1246" spans="1:255" s="1209" customFormat="1" ht="13.5" customHeight="1">
      <c r="A1246" s="1202"/>
      <c r="B1246" s="1203"/>
      <c r="C1246" s="1204"/>
      <c r="D1246" s="1742" t="s">
        <v>2813</v>
      </c>
      <c r="E1246" s="2006"/>
      <c r="F1246" s="2533"/>
      <c r="G1246" s="33"/>
      <c r="H1246" s="5289"/>
      <c r="I1246" s="5060"/>
      <c r="J1246" s="5061"/>
      <c r="K1246" s="4193"/>
      <c r="L1246" s="5062"/>
      <c r="M1246" s="5062"/>
      <c r="N1246" s="5062"/>
      <c r="O1246" s="5062"/>
      <c r="P1246" s="5062"/>
      <c r="Q1246" s="5062"/>
      <c r="R1246" s="5062"/>
      <c r="S1246" s="5062"/>
      <c r="T1246" s="5283"/>
      <c r="U1246" s="1210"/>
      <c r="W1246" s="1210"/>
    </row>
    <row r="1247" spans="1:255" s="5200" customFormat="1" ht="13.5" customHeight="1">
      <c r="A1247" s="2514">
        <v>94</v>
      </c>
      <c r="B1247" s="5240">
        <v>271</v>
      </c>
      <c r="C1247" s="5240" t="s">
        <v>7261</v>
      </c>
      <c r="D1247" s="5240" t="s">
        <v>7260</v>
      </c>
      <c r="E1247" s="5240" t="s">
        <v>149</v>
      </c>
      <c r="F1247" s="2050">
        <f>ROUND(SUM(F1248),3)</f>
        <v>1</v>
      </c>
      <c r="G1247" s="54"/>
      <c r="H1247" s="1369">
        <f>ROUND(F1247*G1247,2)</f>
        <v>0</v>
      </c>
      <c r="I1247" s="1708" t="s">
        <v>60</v>
      </c>
      <c r="J1247" s="5284"/>
      <c r="K1247" s="3559"/>
      <c r="L1247" s="3559"/>
      <c r="M1247" s="5285"/>
      <c r="N1247" s="5285"/>
      <c r="O1247" s="5285"/>
      <c r="P1247" s="5285"/>
      <c r="Q1247" s="5285"/>
      <c r="R1247" s="5285"/>
      <c r="S1247" s="5285"/>
      <c r="T1247" s="5283"/>
      <c r="U1247" s="1210"/>
      <c r="CI1247" s="5243"/>
      <c r="CJ1247" s="5243"/>
      <c r="CK1247" s="5243"/>
      <c r="CL1247" s="5243"/>
      <c r="CM1247" s="5243"/>
      <c r="CN1247" s="5243"/>
      <c r="CO1247" s="5243"/>
      <c r="CP1247" s="5243"/>
      <c r="CQ1247" s="5243"/>
      <c r="CR1247" s="5243"/>
      <c r="CS1247" s="5243"/>
      <c r="CT1247" s="5243"/>
      <c r="CU1247" s="5243"/>
      <c r="CV1247" s="5243"/>
      <c r="CW1247" s="5243"/>
      <c r="CX1247" s="5243"/>
      <c r="CY1247" s="5243"/>
      <c r="CZ1247" s="5243"/>
      <c r="DA1247" s="5243"/>
      <c r="DB1247" s="5243"/>
      <c r="DC1247" s="5243"/>
      <c r="DD1247" s="5243"/>
      <c r="DE1247" s="5243"/>
      <c r="DF1247" s="5243"/>
      <c r="DG1247" s="5243"/>
      <c r="DH1247" s="5243"/>
      <c r="DI1247" s="5243"/>
      <c r="DJ1247" s="5243"/>
      <c r="DK1247" s="5243"/>
      <c r="DL1247" s="5243"/>
      <c r="DM1247" s="5243"/>
      <c r="DN1247" s="5243"/>
      <c r="DO1247" s="5243"/>
      <c r="DP1247" s="5243"/>
      <c r="DQ1247" s="5243"/>
      <c r="DR1247" s="5243"/>
      <c r="DS1247" s="5243"/>
      <c r="DT1247" s="5243"/>
      <c r="DU1247" s="5243"/>
      <c r="DV1247" s="5243"/>
      <c r="DW1247" s="5243"/>
      <c r="DX1247" s="5243"/>
      <c r="DY1247" s="5243"/>
      <c r="DZ1247" s="5243"/>
      <c r="EA1247" s="5243"/>
      <c r="EB1247" s="5243"/>
      <c r="EC1247" s="5243"/>
      <c r="ED1247" s="5243"/>
      <c r="EE1247" s="5243"/>
      <c r="EF1247" s="5243"/>
      <c r="EG1247" s="5243"/>
      <c r="EH1247" s="5243"/>
      <c r="EI1247" s="5243"/>
      <c r="EJ1247" s="5243"/>
      <c r="EK1247" s="5243"/>
      <c r="EL1247" s="5243"/>
      <c r="EM1247" s="5243"/>
      <c r="EN1247" s="5243"/>
      <c r="EO1247" s="5243"/>
      <c r="EP1247" s="5243"/>
      <c r="EQ1247" s="5243"/>
      <c r="ER1247" s="5243"/>
      <c r="ES1247" s="5243"/>
      <c r="ET1247" s="5243"/>
      <c r="EU1247" s="5243"/>
      <c r="EV1247" s="5243"/>
      <c r="EW1247" s="5243"/>
      <c r="EX1247" s="5243"/>
      <c r="EY1247" s="5243"/>
      <c r="EZ1247" s="5243"/>
      <c r="FA1247" s="5243"/>
      <c r="FB1247" s="5243"/>
      <c r="FC1247" s="5243"/>
      <c r="FD1247" s="5243"/>
      <c r="FE1247" s="5243"/>
      <c r="FF1247" s="5243"/>
      <c r="FG1247" s="5243"/>
      <c r="FH1247" s="5243"/>
      <c r="FI1247" s="5243"/>
      <c r="FJ1247" s="5243"/>
      <c r="FK1247" s="5243"/>
      <c r="FL1247" s="5243"/>
      <c r="FM1247" s="5243"/>
      <c r="FN1247" s="5243"/>
      <c r="FO1247" s="5243"/>
      <c r="FP1247" s="5243"/>
      <c r="FQ1247" s="5243"/>
      <c r="FR1247" s="5243"/>
      <c r="FS1247" s="5243"/>
      <c r="FT1247" s="5243"/>
      <c r="FU1247" s="5243"/>
      <c r="FV1247" s="5243"/>
      <c r="FW1247" s="5243"/>
      <c r="FX1247" s="5243"/>
      <c r="FY1247" s="5243"/>
      <c r="FZ1247" s="5243"/>
      <c r="GA1247" s="5243"/>
      <c r="GB1247" s="5243"/>
      <c r="GC1247" s="5243"/>
      <c r="GD1247" s="5243"/>
      <c r="GE1247" s="5243"/>
      <c r="GF1247" s="5243"/>
      <c r="GG1247" s="5243"/>
      <c r="GH1247" s="5243"/>
      <c r="GI1247" s="5243"/>
      <c r="GJ1247" s="5243"/>
      <c r="GK1247" s="5243"/>
      <c r="GL1247" s="5243"/>
      <c r="GM1247" s="5243"/>
      <c r="GN1247" s="5243"/>
      <c r="GO1247" s="5243"/>
      <c r="GP1247" s="5243"/>
      <c r="GQ1247" s="5243"/>
      <c r="GR1247" s="5243"/>
      <c r="GS1247" s="5243"/>
      <c r="GT1247" s="5243"/>
      <c r="GU1247" s="5243"/>
      <c r="GV1247" s="5243"/>
      <c r="GW1247" s="5243"/>
      <c r="GX1247" s="5243"/>
      <c r="GY1247" s="5243"/>
      <c r="GZ1247" s="5243"/>
      <c r="HA1247" s="5243"/>
      <c r="HB1247" s="5243"/>
      <c r="HC1247" s="5243"/>
      <c r="HD1247" s="5243"/>
      <c r="HE1247" s="5243"/>
      <c r="HF1247" s="5243"/>
      <c r="HG1247" s="5243"/>
      <c r="HH1247" s="5243"/>
      <c r="HI1247" s="5243"/>
      <c r="HJ1247" s="5243"/>
      <c r="HK1247" s="5243"/>
      <c r="HL1247" s="5243"/>
      <c r="HM1247" s="5243"/>
      <c r="HN1247" s="5243"/>
      <c r="HO1247" s="5243"/>
      <c r="HP1247" s="5243"/>
      <c r="HQ1247" s="5243"/>
      <c r="HR1247" s="5243"/>
      <c r="HS1247" s="5243"/>
      <c r="HT1247" s="5243"/>
      <c r="HU1247" s="5243"/>
      <c r="HV1247" s="5243"/>
      <c r="HW1247" s="5243"/>
      <c r="HX1247" s="5243"/>
      <c r="HY1247" s="5243"/>
      <c r="HZ1247" s="5243"/>
      <c r="IA1247" s="5243"/>
      <c r="IB1247" s="5243"/>
      <c r="IC1247" s="5243"/>
      <c r="ID1247" s="5243"/>
      <c r="IE1247" s="5243"/>
      <c r="IF1247" s="5243"/>
      <c r="IG1247" s="5243"/>
      <c r="IH1247" s="5243"/>
      <c r="II1247" s="5243"/>
      <c r="IJ1247" s="5243"/>
      <c r="IK1247" s="5243"/>
      <c r="IL1247" s="5243"/>
      <c r="IM1247" s="5243"/>
      <c r="IN1247" s="5243"/>
      <c r="IO1247" s="5243"/>
      <c r="IP1247" s="5243"/>
      <c r="IQ1247" s="5243"/>
      <c r="IR1247" s="5243"/>
      <c r="IS1247" s="5243"/>
      <c r="IT1247" s="5243"/>
      <c r="IU1247" s="5243"/>
    </row>
    <row r="1248" spans="1:255" s="1209" customFormat="1" ht="27.25" customHeight="1">
      <c r="A1248" s="1202"/>
      <c r="B1248" s="1203"/>
      <c r="C1248" s="1204"/>
      <c r="D1248" s="1759" t="s">
        <v>7259</v>
      </c>
      <c r="E1248" s="2006"/>
      <c r="F1248" s="2533">
        <v>1</v>
      </c>
      <c r="G1248" s="33"/>
      <c r="H1248" s="1207"/>
      <c r="I1248" s="5286"/>
      <c r="J1248" s="5061"/>
      <c r="K1248" s="4193"/>
      <c r="L1248" s="5062"/>
      <c r="M1248" s="5062"/>
      <c r="N1248" s="5062"/>
      <c r="O1248" s="5062"/>
      <c r="P1248" s="5062"/>
      <c r="Q1248" s="5062"/>
      <c r="R1248" s="5062"/>
      <c r="S1248" s="5062"/>
      <c r="T1248" s="5283"/>
      <c r="U1248" s="1210"/>
      <c r="W1248" s="1210"/>
    </row>
    <row r="1249" spans="1:255" s="5288" customFormat="1" ht="40.549999999999997" customHeight="1">
      <c r="A1249" s="2680"/>
      <c r="B1249" s="1751"/>
      <c r="C1249" s="5281"/>
      <c r="D1249" s="1742" t="s">
        <v>7258</v>
      </c>
      <c r="E1249" s="1742"/>
      <c r="F1249" s="2106"/>
      <c r="G1249" s="290"/>
      <c r="H1249" s="2681"/>
      <c r="I1249" s="5286"/>
      <c r="J1249" s="5061"/>
      <c r="K1249" s="5287"/>
      <c r="L1249" s="5062"/>
      <c r="M1249" s="5062"/>
      <c r="N1249" s="5062"/>
      <c r="O1249" s="5062"/>
      <c r="P1249" s="5062"/>
      <c r="Q1249" s="5062"/>
      <c r="R1249" s="5062"/>
      <c r="S1249" s="5062"/>
      <c r="T1249" s="5283"/>
      <c r="U1249" s="1210"/>
      <c r="V1249" s="2679"/>
      <c r="W1249" s="2679"/>
      <c r="X1249" s="2833"/>
      <c r="Y1249" s="2833"/>
      <c r="Z1249" s="2683"/>
      <c r="AA1249" s="2683"/>
      <c r="AB1249" s="2683"/>
      <c r="AC1249" s="2683"/>
      <c r="AD1249" s="2683"/>
      <c r="AE1249" s="2683"/>
      <c r="AF1249" s="2683"/>
      <c r="AG1249" s="2683"/>
      <c r="AH1249" s="2683"/>
      <c r="AI1249" s="2683"/>
      <c r="AJ1249" s="2683"/>
      <c r="AK1249" s="2683"/>
      <c r="AL1249" s="2683"/>
      <c r="AM1249" s="2683"/>
      <c r="AN1249" s="2683"/>
      <c r="AO1249" s="2683"/>
      <c r="AP1249" s="2683"/>
      <c r="AQ1249" s="2683"/>
      <c r="AR1249" s="2683"/>
      <c r="AS1249" s="2683"/>
      <c r="AT1249" s="2683"/>
      <c r="AU1249" s="2683"/>
      <c r="AV1249" s="2683"/>
      <c r="AW1249" s="2683"/>
      <c r="AX1249" s="2683"/>
      <c r="AY1249" s="2683"/>
      <c r="AZ1249" s="2683"/>
      <c r="BA1249" s="2683"/>
      <c r="BB1249" s="2683"/>
      <c r="BC1249" s="2683"/>
      <c r="BD1249" s="2683"/>
      <c r="BE1249" s="2683"/>
      <c r="BF1249" s="2683"/>
      <c r="BG1249" s="2683"/>
      <c r="BH1249" s="2683"/>
      <c r="BI1249" s="2683"/>
      <c r="BJ1249" s="2683"/>
      <c r="BK1249" s="2683"/>
      <c r="BL1249" s="2683"/>
      <c r="BM1249" s="2683"/>
      <c r="BN1249" s="2683"/>
      <c r="BO1249" s="2683"/>
      <c r="BP1249" s="2683"/>
      <c r="BQ1249" s="2683"/>
      <c r="BR1249" s="2683"/>
      <c r="BS1249" s="2683"/>
      <c r="BT1249" s="2683"/>
      <c r="BU1249" s="2683"/>
      <c r="BV1249" s="2683"/>
      <c r="BW1249" s="2683"/>
      <c r="BX1249" s="2683"/>
      <c r="BY1249" s="2683"/>
      <c r="BZ1249" s="2683"/>
      <c r="CA1249" s="2683"/>
      <c r="CB1249" s="2683"/>
      <c r="CC1249" s="2683"/>
      <c r="CD1249" s="2683"/>
      <c r="CE1249" s="2683"/>
      <c r="CF1249" s="2683"/>
      <c r="CG1249" s="2683"/>
      <c r="CH1249" s="2683"/>
      <c r="CI1249" s="2683"/>
      <c r="CJ1249" s="2683"/>
      <c r="CK1249" s="2683"/>
      <c r="CL1249" s="2683"/>
      <c r="CM1249" s="2683"/>
      <c r="CN1249" s="2683"/>
      <c r="CO1249" s="2683"/>
      <c r="CP1249" s="2683"/>
      <c r="CQ1249" s="2683"/>
      <c r="CR1249" s="2683"/>
      <c r="CS1249" s="2683"/>
      <c r="CT1249" s="2683"/>
      <c r="CU1249" s="2683"/>
      <c r="CV1249" s="2683"/>
      <c r="CW1249" s="2683"/>
      <c r="CX1249" s="2683"/>
      <c r="CY1249" s="2683"/>
      <c r="CZ1249" s="2683"/>
      <c r="DA1249" s="2683"/>
      <c r="DB1249" s="2683"/>
      <c r="DC1249" s="2683"/>
      <c r="DD1249" s="2683"/>
      <c r="DE1249" s="2683"/>
      <c r="DF1249" s="2683"/>
      <c r="DG1249" s="2683"/>
      <c r="DH1249" s="2683"/>
      <c r="DI1249" s="2683"/>
      <c r="DJ1249" s="2683"/>
      <c r="DK1249" s="2683"/>
      <c r="DL1249" s="2683"/>
      <c r="DM1249" s="2683"/>
      <c r="DN1249" s="2683"/>
      <c r="DO1249" s="2683"/>
      <c r="DP1249" s="2683"/>
      <c r="DQ1249" s="2683"/>
      <c r="DR1249" s="2683"/>
      <c r="DS1249" s="2683"/>
    </row>
    <row r="1250" spans="1:255" s="1209" customFormat="1" ht="13.5" customHeight="1">
      <c r="A1250" s="1202"/>
      <c r="B1250" s="1203"/>
      <c r="C1250" s="1204"/>
      <c r="D1250" s="1742" t="s">
        <v>2813</v>
      </c>
      <c r="E1250" s="2006"/>
      <c r="F1250" s="2533"/>
      <c r="G1250" s="33"/>
      <c r="H1250" s="5289"/>
      <c r="I1250" s="5060"/>
      <c r="J1250" s="5061"/>
      <c r="K1250" s="4193"/>
      <c r="L1250" s="5062"/>
      <c r="M1250" s="5062"/>
      <c r="N1250" s="5062"/>
      <c r="O1250" s="5062"/>
      <c r="P1250" s="5062"/>
      <c r="Q1250" s="5062"/>
      <c r="R1250" s="5062"/>
      <c r="S1250" s="5062"/>
      <c r="T1250" s="5283"/>
      <c r="U1250" s="1210"/>
      <c r="W1250" s="1210"/>
    </row>
    <row r="1251" spans="1:255" s="82" customFormat="1" ht="13.5" customHeight="1">
      <c r="A1251" s="2514">
        <v>95</v>
      </c>
      <c r="B1251" s="2000">
        <v>271</v>
      </c>
      <c r="C1251" s="2000" t="s">
        <v>3645</v>
      </c>
      <c r="D1251" s="2000" t="s">
        <v>7257</v>
      </c>
      <c r="E1251" s="2000" t="s">
        <v>149</v>
      </c>
      <c r="F1251" s="2103">
        <f>ROUND(SUM(F1253:F1253),3)</f>
        <v>21</v>
      </c>
      <c r="G1251" s="54"/>
      <c r="H1251" s="1369">
        <f>ROUND(F1251*G1251,2)</f>
        <v>0</v>
      </c>
      <c r="I1251" s="1708" t="s">
        <v>60</v>
      </c>
      <c r="J1251" s="761"/>
      <c r="K1251" s="3559"/>
      <c r="L1251" s="3559"/>
      <c r="Q1251" s="1188"/>
      <c r="R1251" s="1188"/>
    </row>
    <row r="1252" spans="1:255" s="1209" customFormat="1" ht="13.5" customHeight="1">
      <c r="A1252" s="5291"/>
      <c r="B1252" s="5292"/>
      <c r="C1252" s="5293"/>
      <c r="D1252" s="5294" t="s">
        <v>7256</v>
      </c>
      <c r="E1252" s="5293"/>
      <c r="F1252" s="5295"/>
      <c r="G1252" s="33"/>
      <c r="H1252" s="1207"/>
      <c r="I1252" s="1208"/>
      <c r="J1252" s="4194"/>
      <c r="K1252" s="4193"/>
      <c r="Q1252" s="82"/>
      <c r="R1252" s="82"/>
      <c r="S1252" s="82"/>
      <c r="U1252" s="1210"/>
      <c r="W1252" s="1210"/>
    </row>
    <row r="1253" spans="1:255" s="1209" customFormat="1" ht="13.5" customHeight="1">
      <c r="A1253" s="5291"/>
      <c r="B1253" s="5292"/>
      <c r="C1253" s="5293"/>
      <c r="D1253" s="5294" t="s">
        <v>7255</v>
      </c>
      <c r="E1253" s="5293"/>
      <c r="F1253" s="5295">
        <f>20+1</f>
        <v>21</v>
      </c>
      <c r="G1253" s="33"/>
      <c r="H1253" s="1207"/>
      <c r="I1253" s="1208"/>
      <c r="J1253" s="4194"/>
      <c r="K1253" s="4193"/>
      <c r="U1253" s="1210"/>
      <c r="W1253" s="1210"/>
    </row>
    <row r="1254" spans="1:255" s="1209" customFormat="1" ht="27.25" customHeight="1">
      <c r="A1254" s="1202"/>
      <c r="B1254" s="1203"/>
      <c r="C1254" s="1204"/>
      <c r="D1254" s="1742" t="s">
        <v>7254</v>
      </c>
      <c r="E1254" s="2006"/>
      <c r="F1254" s="2533"/>
      <c r="G1254" s="33"/>
      <c r="H1254" s="1207"/>
      <c r="I1254" s="1208"/>
      <c r="J1254" s="4194"/>
      <c r="K1254" s="4193"/>
      <c r="U1254" s="1210"/>
      <c r="W1254" s="1210"/>
    </row>
    <row r="1255" spans="1:255" s="5200" customFormat="1" ht="67.5" customHeight="1">
      <c r="A1255" s="5296"/>
      <c r="B1255" s="5297"/>
      <c r="C1255" s="5298"/>
      <c r="D1255" s="1810" t="s">
        <v>138</v>
      </c>
      <c r="E1255" s="5224"/>
      <c r="F1255" s="5215"/>
      <c r="G1255" s="765"/>
      <c r="H1255" s="5225"/>
      <c r="I1255" s="5299"/>
      <c r="K1255" s="5227"/>
      <c r="Q1255" s="1209"/>
      <c r="R1255" s="1209"/>
      <c r="S1255" s="1209"/>
    </row>
    <row r="1256" spans="1:255" s="5303" customFormat="1" ht="27.25" customHeight="1">
      <c r="A1256" s="2514">
        <v>96</v>
      </c>
      <c r="B1256" s="5240">
        <v>271</v>
      </c>
      <c r="C1256" s="5240" t="s">
        <v>7253</v>
      </c>
      <c r="D1256" s="5240" t="s">
        <v>7252</v>
      </c>
      <c r="E1256" s="5240" t="s">
        <v>123</v>
      </c>
      <c r="F1256" s="5264">
        <f>ROUND(SUM(F1257),3)</f>
        <v>3</v>
      </c>
      <c r="G1256" s="752"/>
      <c r="H1256" s="1369">
        <f>ROUND(F1256*G1256,2)</f>
        <v>0</v>
      </c>
      <c r="I1256" s="1708" t="s">
        <v>60</v>
      </c>
      <c r="J1256" s="5300"/>
      <c r="K1256" s="5301"/>
      <c r="L1256" s="3559"/>
      <c r="M1256" s="5302"/>
      <c r="N1256" s="5302"/>
      <c r="O1256" s="5302"/>
      <c r="P1256" s="5302"/>
      <c r="Q1256" s="5200"/>
      <c r="R1256" s="5200"/>
      <c r="S1256" s="82"/>
      <c r="CI1256" s="5304"/>
      <c r="CJ1256" s="5304"/>
      <c r="CK1256" s="5304"/>
      <c r="CL1256" s="5304"/>
      <c r="CM1256" s="5304"/>
      <c r="CN1256" s="5304"/>
      <c r="CO1256" s="5304"/>
      <c r="CP1256" s="5304"/>
      <c r="CQ1256" s="5304"/>
      <c r="CR1256" s="5304"/>
      <c r="CS1256" s="5304"/>
      <c r="CT1256" s="5304"/>
      <c r="CU1256" s="5304"/>
      <c r="CV1256" s="5304"/>
      <c r="CW1256" s="5304"/>
      <c r="CX1256" s="5304"/>
      <c r="CY1256" s="5304"/>
      <c r="CZ1256" s="5304"/>
      <c r="DA1256" s="5304"/>
      <c r="DB1256" s="5304"/>
      <c r="DC1256" s="5304"/>
      <c r="DD1256" s="5304"/>
      <c r="DE1256" s="5304"/>
      <c r="DF1256" s="5304"/>
      <c r="DG1256" s="5304"/>
      <c r="DH1256" s="5304"/>
      <c r="DI1256" s="5304"/>
      <c r="DJ1256" s="5304"/>
      <c r="DK1256" s="5304"/>
      <c r="DL1256" s="5304"/>
      <c r="DM1256" s="5304"/>
      <c r="DN1256" s="5304"/>
      <c r="DO1256" s="5304"/>
      <c r="DP1256" s="5304"/>
      <c r="DQ1256" s="5304"/>
      <c r="DR1256" s="5304"/>
      <c r="DS1256" s="5304"/>
      <c r="DT1256" s="5304"/>
      <c r="DU1256" s="5304"/>
      <c r="DV1256" s="5304"/>
      <c r="DW1256" s="5304"/>
      <c r="DX1256" s="5304"/>
      <c r="DY1256" s="5304"/>
      <c r="DZ1256" s="5304"/>
      <c r="EA1256" s="5304"/>
      <c r="EB1256" s="5304"/>
      <c r="EC1256" s="5304"/>
      <c r="ED1256" s="5304"/>
      <c r="EE1256" s="5304"/>
      <c r="EF1256" s="5304"/>
      <c r="EG1256" s="5304"/>
      <c r="EH1256" s="5304"/>
      <c r="EI1256" s="5304"/>
      <c r="EJ1256" s="5304"/>
      <c r="EK1256" s="5304"/>
      <c r="EL1256" s="5304"/>
      <c r="EM1256" s="5304"/>
      <c r="EN1256" s="5304"/>
      <c r="EO1256" s="5304"/>
      <c r="EP1256" s="5304"/>
      <c r="EQ1256" s="5304"/>
      <c r="ER1256" s="5304"/>
      <c r="ES1256" s="5304"/>
      <c r="ET1256" s="5304"/>
      <c r="EU1256" s="5304"/>
      <c r="EV1256" s="5304"/>
      <c r="EW1256" s="5304"/>
      <c r="EX1256" s="5304"/>
      <c r="EY1256" s="5304"/>
      <c r="EZ1256" s="5304"/>
      <c r="FA1256" s="5304"/>
      <c r="FB1256" s="5304"/>
      <c r="FC1256" s="5304"/>
      <c r="FD1256" s="5304"/>
      <c r="FE1256" s="5304"/>
      <c r="FF1256" s="5304"/>
      <c r="FG1256" s="5304"/>
      <c r="FH1256" s="5304"/>
      <c r="FI1256" s="5304"/>
      <c r="FJ1256" s="5304"/>
      <c r="FK1256" s="5304"/>
      <c r="FL1256" s="5304"/>
      <c r="FM1256" s="5304"/>
      <c r="FN1256" s="5304"/>
      <c r="FO1256" s="5304"/>
      <c r="FP1256" s="5304"/>
      <c r="FQ1256" s="5304"/>
      <c r="FR1256" s="5304"/>
      <c r="FS1256" s="5304"/>
      <c r="FT1256" s="5304"/>
      <c r="FU1256" s="5304"/>
      <c r="FV1256" s="5304"/>
      <c r="FW1256" s="5304"/>
      <c r="FX1256" s="5304"/>
      <c r="FY1256" s="5304"/>
      <c r="FZ1256" s="5304"/>
      <c r="GA1256" s="5304"/>
      <c r="GB1256" s="5304"/>
      <c r="GC1256" s="5304"/>
      <c r="GD1256" s="5304"/>
      <c r="GE1256" s="5304"/>
      <c r="GF1256" s="5304"/>
      <c r="GG1256" s="5304"/>
      <c r="GH1256" s="5304"/>
      <c r="GI1256" s="5304"/>
      <c r="GJ1256" s="5304"/>
      <c r="GK1256" s="5304"/>
      <c r="GL1256" s="5304"/>
      <c r="GM1256" s="5304"/>
      <c r="GN1256" s="5304"/>
      <c r="GO1256" s="5304"/>
      <c r="GP1256" s="5304"/>
      <c r="GQ1256" s="5304"/>
      <c r="GR1256" s="5304"/>
      <c r="GS1256" s="5304"/>
      <c r="GT1256" s="5304"/>
      <c r="GU1256" s="5304"/>
      <c r="GV1256" s="5304"/>
      <c r="GW1256" s="5304"/>
      <c r="GX1256" s="5304"/>
      <c r="GY1256" s="5304"/>
      <c r="GZ1256" s="5304"/>
      <c r="HA1256" s="5304"/>
      <c r="HB1256" s="5304"/>
      <c r="HC1256" s="5304"/>
      <c r="HD1256" s="5304"/>
      <c r="HE1256" s="5304"/>
      <c r="HF1256" s="5304"/>
      <c r="HG1256" s="5304"/>
      <c r="HH1256" s="5304"/>
      <c r="HI1256" s="5304"/>
      <c r="HJ1256" s="5304"/>
      <c r="HK1256" s="5304"/>
      <c r="HL1256" s="5304"/>
      <c r="HM1256" s="5304"/>
      <c r="HN1256" s="5304"/>
      <c r="HO1256" s="5304"/>
      <c r="HP1256" s="5304"/>
      <c r="HQ1256" s="5304"/>
      <c r="HR1256" s="5304"/>
      <c r="HS1256" s="5304"/>
      <c r="HT1256" s="5304"/>
      <c r="HU1256" s="5304"/>
      <c r="HV1256" s="5304"/>
      <c r="HW1256" s="5304"/>
      <c r="HX1256" s="5304"/>
      <c r="HY1256" s="5304"/>
      <c r="HZ1256" s="5304"/>
      <c r="IA1256" s="5304"/>
      <c r="IB1256" s="5304"/>
      <c r="IC1256" s="5304"/>
      <c r="ID1256" s="5304"/>
      <c r="IE1256" s="5304"/>
      <c r="IF1256" s="5304"/>
      <c r="IG1256" s="5304"/>
      <c r="IH1256" s="5304"/>
      <c r="II1256" s="5304"/>
      <c r="IJ1256" s="5304"/>
      <c r="IK1256" s="5304"/>
      <c r="IL1256" s="5304"/>
      <c r="IM1256" s="5304"/>
      <c r="IN1256" s="5304"/>
      <c r="IO1256" s="5304"/>
      <c r="IP1256" s="5304"/>
      <c r="IQ1256" s="5304"/>
      <c r="IR1256" s="5304"/>
      <c r="IS1256" s="5304"/>
      <c r="IT1256" s="5304"/>
      <c r="IU1256" s="5304"/>
    </row>
    <row r="1257" spans="1:255" s="1209" customFormat="1" ht="27.25" customHeight="1">
      <c r="A1257" s="5305"/>
      <c r="B1257" s="1203"/>
      <c r="C1257" s="1204"/>
      <c r="D1257" s="1742" t="s">
        <v>7251</v>
      </c>
      <c r="E1257" s="2006"/>
      <c r="F1257" s="2533">
        <v>3</v>
      </c>
      <c r="G1257" s="752"/>
      <c r="H1257" s="1207"/>
      <c r="I1257" s="1208"/>
      <c r="J1257" s="4194"/>
      <c r="K1257" s="5301"/>
      <c r="U1257" s="1210"/>
      <c r="W1257" s="1210"/>
    </row>
    <row r="1258" spans="1:255" s="1209" customFormat="1" ht="40.549999999999997" customHeight="1">
      <c r="A1258" s="5305"/>
      <c r="B1258" s="1203"/>
      <c r="C1258" s="1204"/>
      <c r="D1258" s="1742" t="s">
        <v>7250</v>
      </c>
      <c r="E1258" s="2006"/>
      <c r="F1258" s="2533"/>
      <c r="G1258" s="752"/>
      <c r="H1258" s="1207"/>
      <c r="I1258" s="1208"/>
      <c r="J1258" s="5061"/>
      <c r="K1258" s="5301"/>
      <c r="L1258" s="5062"/>
      <c r="M1258" s="5062"/>
      <c r="N1258" s="5062"/>
      <c r="O1258" s="5062"/>
      <c r="P1258" s="5062"/>
      <c r="Q1258" s="5062"/>
      <c r="U1258" s="1210"/>
      <c r="W1258" s="1210"/>
    </row>
    <row r="1259" spans="1:255" s="1209" customFormat="1" ht="13.5" customHeight="1">
      <c r="A1259" s="5305"/>
      <c r="B1259" s="1203"/>
      <c r="C1259" s="1204"/>
      <c r="D1259" s="1742" t="s">
        <v>7249</v>
      </c>
      <c r="E1259" s="2006"/>
      <c r="F1259" s="2533"/>
      <c r="G1259" s="752"/>
      <c r="H1259" s="1207"/>
      <c r="I1259" s="1208"/>
      <c r="J1259" s="4194"/>
      <c r="K1259" s="5301"/>
      <c r="M1259" s="5306"/>
      <c r="U1259" s="1210"/>
      <c r="W1259" s="1210"/>
    </row>
    <row r="1260" spans="1:255" s="1209" customFormat="1" ht="67.5" customHeight="1">
      <c r="A1260" s="5305"/>
      <c r="B1260" s="1203"/>
      <c r="C1260" s="1204"/>
      <c r="D1260" s="1810" t="s">
        <v>138</v>
      </c>
      <c r="E1260" s="2006"/>
      <c r="F1260" s="2533"/>
      <c r="G1260" s="752"/>
      <c r="H1260" s="1207"/>
      <c r="I1260" s="5060"/>
      <c r="J1260" s="4194"/>
      <c r="K1260" s="5301"/>
      <c r="U1260" s="1210"/>
      <c r="W1260" s="1210"/>
    </row>
    <row r="1261" spans="1:255" s="5303" customFormat="1" ht="13.5" customHeight="1">
      <c r="A1261" s="2514">
        <v>97</v>
      </c>
      <c r="B1261" s="5240">
        <v>271</v>
      </c>
      <c r="C1261" s="5240" t="s">
        <v>7248</v>
      </c>
      <c r="D1261" s="5240" t="s">
        <v>7247</v>
      </c>
      <c r="E1261" s="5240" t="s">
        <v>123</v>
      </c>
      <c r="F1261" s="5264">
        <f>ROUND(SUM(F1262),3)</f>
        <v>1</v>
      </c>
      <c r="G1261" s="752"/>
      <c r="H1261" s="1369">
        <f>ROUND(F1261*G1261,2)</f>
        <v>0</v>
      </c>
      <c r="I1261" s="1708" t="s">
        <v>60</v>
      </c>
      <c r="J1261" s="5307"/>
      <c r="K1261" s="5301"/>
      <c r="L1261" s="3559"/>
      <c r="Q1261" s="5200"/>
      <c r="R1261" s="5200"/>
      <c r="S1261" s="82"/>
      <c r="CI1261" s="5304"/>
      <c r="CJ1261" s="5304"/>
      <c r="CK1261" s="5304"/>
      <c r="CL1261" s="5304"/>
      <c r="CM1261" s="5304"/>
      <c r="CN1261" s="5304"/>
      <c r="CO1261" s="5304"/>
      <c r="CP1261" s="5304"/>
      <c r="CQ1261" s="5304"/>
      <c r="CR1261" s="5304"/>
      <c r="CS1261" s="5304"/>
      <c r="CT1261" s="5304"/>
      <c r="CU1261" s="5304"/>
      <c r="CV1261" s="5304"/>
      <c r="CW1261" s="5304"/>
      <c r="CX1261" s="5304"/>
      <c r="CY1261" s="5304"/>
      <c r="CZ1261" s="5304"/>
      <c r="DA1261" s="5304"/>
      <c r="DB1261" s="5304"/>
      <c r="DC1261" s="5304"/>
      <c r="DD1261" s="5304"/>
      <c r="DE1261" s="5304"/>
      <c r="DF1261" s="5304"/>
      <c r="DG1261" s="5304"/>
      <c r="DH1261" s="5304"/>
      <c r="DI1261" s="5304"/>
      <c r="DJ1261" s="5304"/>
      <c r="DK1261" s="5304"/>
      <c r="DL1261" s="5304"/>
      <c r="DM1261" s="5304"/>
      <c r="DN1261" s="5304"/>
      <c r="DO1261" s="5304"/>
      <c r="DP1261" s="5304"/>
      <c r="DQ1261" s="5304"/>
      <c r="DR1261" s="5304"/>
      <c r="DS1261" s="5304"/>
      <c r="DT1261" s="5304"/>
      <c r="DU1261" s="5304"/>
      <c r="DV1261" s="5304"/>
      <c r="DW1261" s="5304"/>
      <c r="DX1261" s="5304"/>
      <c r="DY1261" s="5304"/>
      <c r="DZ1261" s="5304"/>
      <c r="EA1261" s="5304"/>
      <c r="EB1261" s="5304"/>
      <c r="EC1261" s="5304"/>
      <c r="ED1261" s="5304"/>
      <c r="EE1261" s="5304"/>
      <c r="EF1261" s="5304"/>
      <c r="EG1261" s="5304"/>
      <c r="EH1261" s="5304"/>
      <c r="EI1261" s="5304"/>
      <c r="EJ1261" s="5304"/>
      <c r="EK1261" s="5304"/>
      <c r="EL1261" s="5304"/>
      <c r="EM1261" s="5304"/>
      <c r="EN1261" s="5304"/>
      <c r="EO1261" s="5304"/>
      <c r="EP1261" s="5304"/>
      <c r="EQ1261" s="5304"/>
      <c r="ER1261" s="5304"/>
      <c r="ES1261" s="5304"/>
      <c r="ET1261" s="5304"/>
      <c r="EU1261" s="5304"/>
      <c r="EV1261" s="5304"/>
      <c r="EW1261" s="5304"/>
      <c r="EX1261" s="5304"/>
      <c r="EY1261" s="5304"/>
      <c r="EZ1261" s="5304"/>
      <c r="FA1261" s="5304"/>
      <c r="FB1261" s="5304"/>
      <c r="FC1261" s="5304"/>
      <c r="FD1261" s="5304"/>
      <c r="FE1261" s="5304"/>
      <c r="FF1261" s="5304"/>
      <c r="FG1261" s="5304"/>
      <c r="FH1261" s="5304"/>
      <c r="FI1261" s="5304"/>
      <c r="FJ1261" s="5304"/>
      <c r="FK1261" s="5304"/>
      <c r="FL1261" s="5304"/>
      <c r="FM1261" s="5304"/>
      <c r="FN1261" s="5304"/>
      <c r="FO1261" s="5304"/>
      <c r="FP1261" s="5304"/>
      <c r="FQ1261" s="5304"/>
      <c r="FR1261" s="5304"/>
      <c r="FS1261" s="5304"/>
      <c r="FT1261" s="5304"/>
      <c r="FU1261" s="5304"/>
      <c r="FV1261" s="5304"/>
      <c r="FW1261" s="5304"/>
      <c r="FX1261" s="5304"/>
      <c r="FY1261" s="5304"/>
      <c r="FZ1261" s="5304"/>
      <c r="GA1261" s="5304"/>
      <c r="GB1261" s="5304"/>
      <c r="GC1261" s="5304"/>
      <c r="GD1261" s="5304"/>
      <c r="GE1261" s="5304"/>
      <c r="GF1261" s="5304"/>
      <c r="GG1261" s="5304"/>
      <c r="GH1261" s="5304"/>
      <c r="GI1261" s="5304"/>
      <c r="GJ1261" s="5304"/>
      <c r="GK1261" s="5304"/>
      <c r="GL1261" s="5304"/>
      <c r="GM1261" s="5304"/>
      <c r="GN1261" s="5304"/>
      <c r="GO1261" s="5304"/>
      <c r="GP1261" s="5304"/>
      <c r="GQ1261" s="5304"/>
      <c r="GR1261" s="5304"/>
      <c r="GS1261" s="5304"/>
      <c r="GT1261" s="5304"/>
      <c r="GU1261" s="5304"/>
      <c r="GV1261" s="5304"/>
      <c r="GW1261" s="5304"/>
      <c r="GX1261" s="5304"/>
      <c r="GY1261" s="5304"/>
      <c r="GZ1261" s="5304"/>
      <c r="HA1261" s="5304"/>
      <c r="HB1261" s="5304"/>
      <c r="HC1261" s="5304"/>
      <c r="HD1261" s="5304"/>
      <c r="HE1261" s="5304"/>
      <c r="HF1261" s="5304"/>
      <c r="HG1261" s="5304"/>
      <c r="HH1261" s="5304"/>
      <c r="HI1261" s="5304"/>
      <c r="HJ1261" s="5304"/>
      <c r="HK1261" s="5304"/>
      <c r="HL1261" s="5304"/>
      <c r="HM1261" s="5304"/>
      <c r="HN1261" s="5304"/>
      <c r="HO1261" s="5304"/>
      <c r="HP1261" s="5304"/>
      <c r="HQ1261" s="5304"/>
      <c r="HR1261" s="5304"/>
      <c r="HS1261" s="5304"/>
      <c r="HT1261" s="5304"/>
      <c r="HU1261" s="5304"/>
      <c r="HV1261" s="5304"/>
      <c r="HW1261" s="5304"/>
      <c r="HX1261" s="5304"/>
      <c r="HY1261" s="5304"/>
      <c r="HZ1261" s="5304"/>
      <c r="IA1261" s="5304"/>
      <c r="IB1261" s="5304"/>
      <c r="IC1261" s="5304"/>
      <c r="ID1261" s="5304"/>
      <c r="IE1261" s="5304"/>
      <c r="IF1261" s="5304"/>
      <c r="IG1261" s="5304"/>
      <c r="IH1261" s="5304"/>
      <c r="II1261" s="5304"/>
      <c r="IJ1261" s="5304"/>
      <c r="IK1261" s="5304"/>
      <c r="IL1261" s="5304"/>
      <c r="IM1261" s="5304"/>
      <c r="IN1261" s="5304"/>
      <c r="IO1261" s="5304"/>
      <c r="IP1261" s="5304"/>
      <c r="IQ1261" s="5304"/>
      <c r="IR1261" s="5304"/>
      <c r="IS1261" s="5304"/>
      <c r="IT1261" s="5304"/>
      <c r="IU1261" s="5304"/>
    </row>
    <row r="1262" spans="1:255" s="5303" customFormat="1" ht="27.25" customHeight="1">
      <c r="A1262" s="5308"/>
      <c r="B1262" s="5274"/>
      <c r="C1262" s="5274"/>
      <c r="D1262" s="5309" t="s">
        <v>7246</v>
      </c>
      <c r="E1262" s="5274"/>
      <c r="F1262" s="5310">
        <f>(1)</f>
        <v>1</v>
      </c>
      <c r="G1262" s="752"/>
      <c r="H1262" s="5311"/>
      <c r="I1262" s="5312"/>
      <c r="J1262" s="5313"/>
      <c r="K1262" s="5301"/>
      <c r="L1262" s="5314"/>
      <c r="M1262" s="5315"/>
      <c r="N1262" s="5315"/>
      <c r="O1262" s="5316"/>
      <c r="P1262" s="5315"/>
      <c r="Q1262" s="5317"/>
      <c r="R1262" s="5318"/>
      <c r="S1262" s="5318"/>
      <c r="T1262" s="5319"/>
    </row>
    <row r="1263" spans="1:255" s="5321" customFormat="1" ht="54" customHeight="1">
      <c r="A1263" s="5308"/>
      <c r="B1263" s="5320"/>
      <c r="C1263" s="5274"/>
      <c r="D1263" s="5309" t="s">
        <v>7245</v>
      </c>
      <c r="E1263" s="5274"/>
      <c r="F1263" s="5310"/>
      <c r="G1263" s="752"/>
      <c r="H1263" s="5311"/>
      <c r="I1263" s="5312"/>
      <c r="K1263" s="5301"/>
      <c r="N1263" s="5322"/>
    </row>
    <row r="1264" spans="1:255" s="5303" customFormat="1" ht="13.5" customHeight="1">
      <c r="A1264" s="5308"/>
      <c r="B1264" s="5274"/>
      <c r="C1264" s="5274"/>
      <c r="D1264" s="5309" t="s">
        <v>7244</v>
      </c>
      <c r="E1264" s="5274"/>
      <c r="F1264" s="5323"/>
      <c r="G1264" s="752"/>
      <c r="H1264" s="5311"/>
      <c r="I1264" s="5312"/>
      <c r="J1264" s="5313"/>
      <c r="K1264" s="5301"/>
      <c r="L1264" s="5314"/>
      <c r="M1264" s="5315"/>
      <c r="N1264" s="5315"/>
      <c r="O1264" s="5316"/>
      <c r="P1264" s="5315"/>
      <c r="Q1264" s="5317"/>
      <c r="R1264" s="5318"/>
      <c r="S1264" s="5318"/>
      <c r="T1264" s="5319"/>
    </row>
    <row r="1265" spans="1:255" s="5303" customFormat="1" ht="67.5" customHeight="1">
      <c r="A1265" s="5308"/>
      <c r="B1265" s="5274"/>
      <c r="C1265" s="5274"/>
      <c r="D1265" s="1810" t="s">
        <v>138</v>
      </c>
      <c r="E1265" s="5274"/>
      <c r="F1265" s="5323"/>
      <c r="G1265" s="752"/>
      <c r="H1265" s="5311"/>
      <c r="I1265" s="5312"/>
      <c r="J1265" s="5313"/>
      <c r="K1265" s="5301"/>
      <c r="L1265" s="5314"/>
      <c r="M1265" s="5315"/>
      <c r="N1265" s="5315"/>
      <c r="O1265" s="5316"/>
      <c r="P1265" s="5315"/>
      <c r="Q1265" s="5317"/>
      <c r="R1265" s="5318"/>
      <c r="S1265" s="5318"/>
      <c r="T1265" s="5319"/>
    </row>
    <row r="1266" spans="1:255" s="5200" customFormat="1" ht="13.5" customHeight="1">
      <c r="A1266" s="2514">
        <v>98</v>
      </c>
      <c r="B1266" s="5240">
        <v>271</v>
      </c>
      <c r="C1266" s="5240" t="s">
        <v>3633</v>
      </c>
      <c r="D1266" s="5240" t="s">
        <v>7243</v>
      </c>
      <c r="E1266" s="5240" t="s">
        <v>149</v>
      </c>
      <c r="F1266" s="5264">
        <f>ROUND(SUM(F1268:F1281),3)</f>
        <v>38</v>
      </c>
      <c r="G1266" s="54"/>
      <c r="H1266" s="1369">
        <f>ROUND(F1266*G1266,2)</f>
        <v>0</v>
      </c>
      <c r="I1266" s="1708" t="s">
        <v>60</v>
      </c>
      <c r="J1266" s="5278"/>
      <c r="K1266" s="3559"/>
      <c r="L1266" s="3559"/>
      <c r="M1266" s="82"/>
      <c r="CI1266" s="5243"/>
      <c r="CJ1266" s="5243"/>
      <c r="CK1266" s="5243"/>
      <c r="CL1266" s="5243"/>
      <c r="CM1266" s="5243"/>
      <c r="CN1266" s="5243"/>
      <c r="CO1266" s="5243"/>
      <c r="CP1266" s="5243"/>
      <c r="CQ1266" s="5243"/>
      <c r="CR1266" s="5243"/>
      <c r="CS1266" s="5243"/>
      <c r="CT1266" s="5243"/>
      <c r="CU1266" s="5243"/>
      <c r="CV1266" s="5243"/>
      <c r="CW1266" s="5243"/>
      <c r="CX1266" s="5243"/>
      <c r="CY1266" s="5243"/>
      <c r="CZ1266" s="5243"/>
      <c r="DA1266" s="5243"/>
      <c r="DB1266" s="5243"/>
      <c r="DC1266" s="5243"/>
      <c r="DD1266" s="5243"/>
      <c r="DE1266" s="5243"/>
      <c r="DF1266" s="5243"/>
      <c r="DG1266" s="5243"/>
      <c r="DH1266" s="5243"/>
      <c r="DI1266" s="5243"/>
      <c r="DJ1266" s="5243"/>
      <c r="DK1266" s="5243"/>
      <c r="DL1266" s="5243"/>
      <c r="DM1266" s="5243"/>
      <c r="DN1266" s="5243"/>
      <c r="DO1266" s="5243"/>
      <c r="DP1266" s="5243"/>
      <c r="DQ1266" s="5243"/>
      <c r="DR1266" s="5243"/>
      <c r="DS1266" s="5243"/>
      <c r="DT1266" s="5243"/>
      <c r="DU1266" s="5243"/>
      <c r="DV1266" s="5243"/>
      <c r="DW1266" s="5243"/>
      <c r="DX1266" s="5243"/>
      <c r="DY1266" s="5243"/>
      <c r="DZ1266" s="5243"/>
      <c r="EA1266" s="5243"/>
      <c r="EB1266" s="5243"/>
      <c r="EC1266" s="5243"/>
      <c r="ED1266" s="5243"/>
      <c r="EE1266" s="5243"/>
      <c r="EF1266" s="5243"/>
      <c r="EG1266" s="5243"/>
      <c r="EH1266" s="5243"/>
      <c r="EI1266" s="5243"/>
      <c r="EJ1266" s="5243"/>
      <c r="EK1266" s="5243"/>
      <c r="EL1266" s="5243"/>
      <c r="EM1266" s="5243"/>
      <c r="EN1266" s="5243"/>
      <c r="EO1266" s="5243"/>
      <c r="EP1266" s="5243"/>
      <c r="EQ1266" s="5243"/>
      <c r="ER1266" s="5243"/>
      <c r="ES1266" s="5243"/>
      <c r="ET1266" s="5243"/>
      <c r="EU1266" s="5243"/>
      <c r="EV1266" s="5243"/>
      <c r="EW1266" s="5243"/>
      <c r="EX1266" s="5243"/>
      <c r="EY1266" s="5243"/>
      <c r="EZ1266" s="5243"/>
      <c r="FA1266" s="5243"/>
      <c r="FB1266" s="5243"/>
      <c r="FC1266" s="5243"/>
      <c r="FD1266" s="5243"/>
      <c r="FE1266" s="5243"/>
      <c r="FF1266" s="5243"/>
      <c r="FG1266" s="5243"/>
      <c r="FH1266" s="5243"/>
      <c r="FI1266" s="5243"/>
      <c r="FJ1266" s="5243"/>
      <c r="FK1266" s="5243"/>
      <c r="FL1266" s="5243"/>
      <c r="FM1266" s="5243"/>
      <c r="FN1266" s="5243"/>
      <c r="FO1266" s="5243"/>
      <c r="FP1266" s="5243"/>
      <c r="FQ1266" s="5243"/>
      <c r="FR1266" s="5243"/>
      <c r="FS1266" s="5243"/>
      <c r="FT1266" s="5243"/>
      <c r="FU1266" s="5243"/>
      <c r="FV1266" s="5243"/>
      <c r="FW1266" s="5243"/>
      <c r="FX1266" s="5243"/>
      <c r="FY1266" s="5243"/>
      <c r="FZ1266" s="5243"/>
      <c r="GA1266" s="5243"/>
      <c r="GB1266" s="5243"/>
      <c r="GC1266" s="5243"/>
      <c r="GD1266" s="5243"/>
      <c r="GE1266" s="5243"/>
      <c r="GF1266" s="5243"/>
      <c r="GG1266" s="5243"/>
      <c r="GH1266" s="5243"/>
      <c r="GI1266" s="5243"/>
      <c r="GJ1266" s="5243"/>
      <c r="GK1266" s="5243"/>
      <c r="GL1266" s="5243"/>
      <c r="GM1266" s="5243"/>
      <c r="GN1266" s="5243"/>
      <c r="GO1266" s="5243"/>
      <c r="GP1266" s="5243"/>
      <c r="GQ1266" s="5243"/>
      <c r="GR1266" s="5243"/>
      <c r="GS1266" s="5243"/>
      <c r="GT1266" s="5243"/>
      <c r="GU1266" s="5243"/>
      <c r="GV1266" s="5243"/>
      <c r="GW1266" s="5243"/>
      <c r="GX1266" s="5243"/>
      <c r="GY1266" s="5243"/>
      <c r="GZ1266" s="5243"/>
      <c r="HA1266" s="5243"/>
      <c r="HB1266" s="5243"/>
      <c r="HC1266" s="5243"/>
      <c r="HD1266" s="5243"/>
      <c r="HE1266" s="5243"/>
      <c r="HF1266" s="5243"/>
      <c r="HG1266" s="5243"/>
      <c r="HH1266" s="5243"/>
      <c r="HI1266" s="5243"/>
      <c r="HJ1266" s="5243"/>
      <c r="HK1266" s="5243"/>
      <c r="HL1266" s="5243"/>
      <c r="HM1266" s="5243"/>
      <c r="HN1266" s="5243"/>
      <c r="HO1266" s="5243"/>
      <c r="HP1266" s="5243"/>
      <c r="HQ1266" s="5243"/>
      <c r="HR1266" s="5243"/>
      <c r="HS1266" s="5243"/>
      <c r="HT1266" s="5243"/>
      <c r="HU1266" s="5243"/>
      <c r="HV1266" s="5243"/>
      <c r="HW1266" s="5243"/>
      <c r="HX1266" s="5243"/>
      <c r="HY1266" s="5243"/>
      <c r="HZ1266" s="5243"/>
      <c r="IA1266" s="5243"/>
      <c r="IB1266" s="5243"/>
      <c r="IC1266" s="5243"/>
      <c r="ID1266" s="5243"/>
      <c r="IE1266" s="5243"/>
      <c r="IF1266" s="5243"/>
      <c r="IG1266" s="5243"/>
      <c r="IH1266" s="5243"/>
      <c r="II1266" s="5243"/>
      <c r="IJ1266" s="5243"/>
      <c r="IK1266" s="5243"/>
      <c r="IL1266" s="5243"/>
      <c r="IM1266" s="5243"/>
      <c r="IN1266" s="5243"/>
      <c r="IO1266" s="5243"/>
      <c r="IP1266" s="5243"/>
      <c r="IQ1266" s="5243"/>
      <c r="IR1266" s="5243"/>
      <c r="IS1266" s="5243"/>
      <c r="IT1266" s="5243"/>
      <c r="IU1266" s="5243"/>
    </row>
    <row r="1267" spans="1:255" s="1209" customFormat="1" ht="13.5" customHeight="1">
      <c r="A1267" s="1202"/>
      <c r="B1267" s="1203"/>
      <c r="C1267" s="1204"/>
      <c r="D1267" s="1742" t="s">
        <v>7242</v>
      </c>
      <c r="E1267" s="2006"/>
      <c r="F1267" s="2533"/>
      <c r="G1267" s="33"/>
      <c r="H1267" s="1207"/>
      <c r="I1267" s="1208"/>
      <c r="J1267" s="5324"/>
      <c r="K1267" s="4193"/>
      <c r="U1267" s="1210"/>
      <c r="W1267" s="1210"/>
    </row>
    <row r="1268" spans="1:255" s="1209" customFormat="1" ht="13.5" customHeight="1">
      <c r="A1268" s="1202"/>
      <c r="B1268" s="1203"/>
      <c r="C1268" s="1204"/>
      <c r="D1268" s="1742" t="s">
        <v>7241</v>
      </c>
      <c r="E1268" s="2006"/>
      <c r="F1268" s="2533">
        <v>3</v>
      </c>
      <c r="G1268" s="33"/>
      <c r="H1268" s="1207"/>
      <c r="I1268" s="1208"/>
      <c r="J1268" s="5324"/>
      <c r="K1268" s="4193"/>
      <c r="U1268" s="1210"/>
      <c r="W1268" s="1210"/>
    </row>
    <row r="1269" spans="1:255" s="1209" customFormat="1" ht="13.5" customHeight="1">
      <c r="A1269" s="1202"/>
      <c r="B1269" s="1203"/>
      <c r="C1269" s="1204"/>
      <c r="D1269" s="1742" t="s">
        <v>7240</v>
      </c>
      <c r="E1269" s="2006"/>
      <c r="F1269" s="2533">
        <v>3</v>
      </c>
      <c r="G1269" s="33"/>
      <c r="H1269" s="1207"/>
      <c r="I1269" s="1208"/>
      <c r="J1269" s="5324"/>
      <c r="K1269" s="4193"/>
      <c r="U1269" s="1210"/>
      <c r="W1269" s="1210"/>
    </row>
    <row r="1270" spans="1:255" s="1209" customFormat="1" ht="13.5" customHeight="1">
      <c r="A1270" s="1202"/>
      <c r="B1270" s="1203"/>
      <c r="C1270" s="1204"/>
      <c r="D1270" s="1742" t="s">
        <v>7239</v>
      </c>
      <c r="E1270" s="2006"/>
      <c r="F1270" s="2533">
        <v>3</v>
      </c>
      <c r="G1270" s="33"/>
      <c r="H1270" s="1207"/>
      <c r="I1270" s="1208"/>
      <c r="J1270" s="5324"/>
      <c r="K1270" s="4193"/>
      <c r="U1270" s="1210"/>
      <c r="W1270" s="1210"/>
    </row>
    <row r="1271" spans="1:255" s="1209" customFormat="1" ht="13.5" customHeight="1">
      <c r="A1271" s="1202"/>
      <c r="B1271" s="1203"/>
      <c r="C1271" s="1204"/>
      <c r="D1271" s="1742" t="s">
        <v>7238</v>
      </c>
      <c r="E1271" s="2006"/>
      <c r="F1271" s="2533">
        <v>3</v>
      </c>
      <c r="G1271" s="33"/>
      <c r="H1271" s="1207"/>
      <c r="I1271" s="1208"/>
      <c r="J1271" s="5324"/>
      <c r="K1271" s="4193"/>
      <c r="U1271" s="1210"/>
      <c r="W1271" s="1210"/>
    </row>
    <row r="1272" spans="1:255" s="1209" customFormat="1" ht="13.5" customHeight="1">
      <c r="A1272" s="1202"/>
      <c r="B1272" s="1203"/>
      <c r="C1272" s="1204"/>
      <c r="D1272" s="1742" t="s">
        <v>7237</v>
      </c>
      <c r="E1272" s="2006"/>
      <c r="F1272" s="2533">
        <v>3</v>
      </c>
      <c r="G1272" s="33"/>
      <c r="H1272" s="1207"/>
      <c r="I1272" s="1208"/>
      <c r="J1272" s="5324"/>
      <c r="K1272" s="4193"/>
      <c r="U1272" s="1210"/>
      <c r="W1272" s="1210"/>
    </row>
    <row r="1273" spans="1:255" s="1209" customFormat="1" ht="13.5" customHeight="1">
      <c r="A1273" s="1202"/>
      <c r="B1273" s="1203"/>
      <c r="C1273" s="1204"/>
      <c r="D1273" s="1742" t="s">
        <v>7236</v>
      </c>
      <c r="E1273" s="2006"/>
      <c r="F1273" s="2533">
        <v>3</v>
      </c>
      <c r="G1273" s="33"/>
      <c r="H1273" s="1207"/>
      <c r="I1273" s="1208"/>
      <c r="J1273" s="5324"/>
      <c r="K1273" s="4193"/>
      <c r="U1273" s="1210"/>
      <c r="W1273" s="1210"/>
    </row>
    <row r="1274" spans="1:255" s="1209" customFormat="1" ht="13.5" customHeight="1">
      <c r="A1274" s="1202"/>
      <c r="B1274" s="1203"/>
      <c r="C1274" s="1204"/>
      <c r="D1274" s="1742" t="s">
        <v>7235</v>
      </c>
      <c r="E1274" s="2006"/>
      <c r="F1274" s="2533">
        <v>2</v>
      </c>
      <c r="G1274" s="33"/>
      <c r="H1274" s="1207"/>
      <c r="I1274" s="1208"/>
      <c r="J1274" s="5324"/>
      <c r="K1274" s="4193"/>
      <c r="U1274" s="1210"/>
      <c r="W1274" s="1210"/>
    </row>
    <row r="1275" spans="1:255" s="1209" customFormat="1" ht="13.5" customHeight="1">
      <c r="A1275" s="1202"/>
      <c r="B1275" s="1203"/>
      <c r="C1275" s="1204"/>
      <c r="D1275" s="1742" t="s">
        <v>7234</v>
      </c>
      <c r="E1275" s="2006"/>
      <c r="F1275" s="2533">
        <v>3</v>
      </c>
      <c r="G1275" s="33"/>
      <c r="H1275" s="1207"/>
      <c r="I1275" s="1208"/>
      <c r="J1275" s="5324"/>
      <c r="K1275" s="4193"/>
      <c r="U1275" s="1210"/>
      <c r="W1275" s="1210"/>
    </row>
    <row r="1276" spans="1:255" s="1209" customFormat="1" ht="13.5" customHeight="1">
      <c r="A1276" s="1202"/>
      <c r="B1276" s="1203"/>
      <c r="C1276" s="1204"/>
      <c r="D1276" s="1742" t="s">
        <v>7233</v>
      </c>
      <c r="E1276" s="2006"/>
      <c r="F1276" s="2533">
        <v>2</v>
      </c>
      <c r="G1276" s="33"/>
      <c r="H1276" s="1207"/>
      <c r="I1276" s="1208"/>
      <c r="J1276" s="5324"/>
      <c r="K1276" s="4193"/>
      <c r="U1276" s="1210"/>
      <c r="W1276" s="1210"/>
    </row>
    <row r="1277" spans="1:255" s="1209" customFormat="1" ht="13.5" customHeight="1">
      <c r="A1277" s="1202"/>
      <c r="B1277" s="1203"/>
      <c r="C1277" s="1204"/>
      <c r="D1277" s="1742" t="s">
        <v>7232</v>
      </c>
      <c r="E1277" s="2006"/>
      <c r="F1277" s="2533">
        <v>2</v>
      </c>
      <c r="G1277" s="33"/>
      <c r="H1277" s="1207"/>
      <c r="I1277" s="1208"/>
      <c r="J1277" s="5324"/>
      <c r="K1277" s="4193"/>
      <c r="U1277" s="1210"/>
      <c r="W1277" s="1210"/>
    </row>
    <row r="1278" spans="1:255" s="1209" customFormat="1" ht="13.5" customHeight="1">
      <c r="A1278" s="1202"/>
      <c r="B1278" s="1203"/>
      <c r="C1278" s="1204"/>
      <c r="D1278" s="1742" t="s">
        <v>7231</v>
      </c>
      <c r="E1278" s="2006"/>
      <c r="F1278" s="2533">
        <v>3</v>
      </c>
      <c r="G1278" s="33"/>
      <c r="H1278" s="1207"/>
      <c r="I1278" s="1208"/>
      <c r="J1278" s="5324"/>
      <c r="K1278" s="4193"/>
      <c r="U1278" s="1210"/>
      <c r="W1278" s="1210"/>
    </row>
    <row r="1279" spans="1:255" s="1209" customFormat="1" ht="13.5" customHeight="1">
      <c r="A1279" s="1202"/>
      <c r="B1279" s="1203"/>
      <c r="C1279" s="1204"/>
      <c r="D1279" s="1742" t="s">
        <v>7230</v>
      </c>
      <c r="E1279" s="2006"/>
      <c r="F1279" s="2533">
        <v>2</v>
      </c>
      <c r="G1279" s="33"/>
      <c r="H1279" s="1207"/>
      <c r="I1279" s="1208"/>
      <c r="J1279" s="5324"/>
      <c r="K1279" s="4193"/>
      <c r="U1279" s="1210"/>
      <c r="W1279" s="1210"/>
    </row>
    <row r="1280" spans="1:255" s="1209" customFormat="1" ht="13.5" customHeight="1">
      <c r="A1280" s="1202"/>
      <c r="B1280" s="1203"/>
      <c r="C1280" s="1204"/>
      <c r="D1280" s="1742" t="s">
        <v>7229</v>
      </c>
      <c r="E1280" s="2006"/>
      <c r="F1280" s="2533">
        <v>4</v>
      </c>
      <c r="G1280" s="33"/>
      <c r="H1280" s="1207"/>
      <c r="I1280" s="1208"/>
      <c r="J1280" s="5324"/>
      <c r="K1280" s="4193"/>
      <c r="U1280" s="1210"/>
      <c r="W1280" s="1210"/>
    </row>
    <row r="1281" spans="1:255" s="1209" customFormat="1" ht="13.5" customHeight="1">
      <c r="A1281" s="1202"/>
      <c r="B1281" s="1203"/>
      <c r="C1281" s="1204"/>
      <c r="D1281" s="1742" t="s">
        <v>7228</v>
      </c>
      <c r="E1281" s="2006"/>
      <c r="F1281" s="2533">
        <v>2</v>
      </c>
      <c r="G1281" s="33"/>
      <c r="H1281" s="1207"/>
      <c r="I1281" s="1208"/>
      <c r="J1281" s="5324"/>
      <c r="K1281" s="4193"/>
      <c r="U1281" s="1210"/>
      <c r="W1281" s="1210"/>
    </row>
    <row r="1282" spans="1:255" s="1209" customFormat="1" ht="27.25" customHeight="1">
      <c r="A1282" s="1202"/>
      <c r="B1282" s="1203"/>
      <c r="C1282" s="1204"/>
      <c r="D1282" s="1742" t="s">
        <v>7204</v>
      </c>
      <c r="E1282" s="2006"/>
      <c r="F1282" s="2533"/>
      <c r="G1282" s="33"/>
      <c r="H1282" s="1207"/>
      <c r="I1282" s="1208"/>
      <c r="J1282" s="4194"/>
      <c r="K1282" s="4193"/>
      <c r="U1282" s="1210"/>
      <c r="W1282" s="1210"/>
    </row>
    <row r="1283" spans="1:255" s="5200" customFormat="1" ht="13.5" customHeight="1">
      <c r="A1283" s="2514">
        <v>99</v>
      </c>
      <c r="B1283" s="5240">
        <v>271</v>
      </c>
      <c r="C1283" s="5240" t="s">
        <v>7227</v>
      </c>
      <c r="D1283" s="5240" t="s">
        <v>7226</v>
      </c>
      <c r="E1283" s="5240" t="s">
        <v>149</v>
      </c>
      <c r="F1283" s="5264">
        <f>ROUND(SUM(F1285:F1304),3)</f>
        <v>51</v>
      </c>
      <c r="G1283" s="54"/>
      <c r="H1283" s="1369">
        <f>ROUND(F1283*G1283,2)</f>
        <v>0</v>
      </c>
      <c r="I1283" s="1708" t="s">
        <v>60</v>
      </c>
      <c r="J1283" s="5278"/>
      <c r="K1283" s="3559"/>
      <c r="L1283" s="3559"/>
      <c r="M1283" s="82"/>
      <c r="CI1283" s="5243"/>
      <c r="CJ1283" s="5243"/>
      <c r="CK1283" s="5243"/>
      <c r="CL1283" s="5243"/>
      <c r="CM1283" s="5243"/>
      <c r="CN1283" s="5243"/>
      <c r="CO1283" s="5243"/>
      <c r="CP1283" s="5243"/>
      <c r="CQ1283" s="5243"/>
      <c r="CR1283" s="5243"/>
      <c r="CS1283" s="5243"/>
      <c r="CT1283" s="5243"/>
      <c r="CU1283" s="5243"/>
      <c r="CV1283" s="5243"/>
      <c r="CW1283" s="5243"/>
      <c r="CX1283" s="5243"/>
      <c r="CY1283" s="5243"/>
      <c r="CZ1283" s="5243"/>
      <c r="DA1283" s="5243"/>
      <c r="DB1283" s="5243"/>
      <c r="DC1283" s="5243"/>
      <c r="DD1283" s="5243"/>
      <c r="DE1283" s="5243"/>
      <c r="DF1283" s="5243"/>
      <c r="DG1283" s="5243"/>
      <c r="DH1283" s="5243"/>
      <c r="DI1283" s="5243"/>
      <c r="DJ1283" s="5243"/>
      <c r="DK1283" s="5243"/>
      <c r="DL1283" s="5243"/>
      <c r="DM1283" s="5243"/>
      <c r="DN1283" s="5243"/>
      <c r="DO1283" s="5243"/>
      <c r="DP1283" s="5243"/>
      <c r="DQ1283" s="5243"/>
      <c r="DR1283" s="5243"/>
      <c r="DS1283" s="5243"/>
      <c r="DT1283" s="5243"/>
      <c r="DU1283" s="5243"/>
      <c r="DV1283" s="5243"/>
      <c r="DW1283" s="5243"/>
      <c r="DX1283" s="5243"/>
      <c r="DY1283" s="5243"/>
      <c r="DZ1283" s="5243"/>
      <c r="EA1283" s="5243"/>
      <c r="EB1283" s="5243"/>
      <c r="EC1283" s="5243"/>
      <c r="ED1283" s="5243"/>
      <c r="EE1283" s="5243"/>
      <c r="EF1283" s="5243"/>
      <c r="EG1283" s="5243"/>
      <c r="EH1283" s="5243"/>
      <c r="EI1283" s="5243"/>
      <c r="EJ1283" s="5243"/>
      <c r="EK1283" s="5243"/>
      <c r="EL1283" s="5243"/>
      <c r="EM1283" s="5243"/>
      <c r="EN1283" s="5243"/>
      <c r="EO1283" s="5243"/>
      <c r="EP1283" s="5243"/>
      <c r="EQ1283" s="5243"/>
      <c r="ER1283" s="5243"/>
      <c r="ES1283" s="5243"/>
      <c r="ET1283" s="5243"/>
      <c r="EU1283" s="5243"/>
      <c r="EV1283" s="5243"/>
      <c r="EW1283" s="5243"/>
      <c r="EX1283" s="5243"/>
      <c r="EY1283" s="5243"/>
      <c r="EZ1283" s="5243"/>
      <c r="FA1283" s="5243"/>
      <c r="FB1283" s="5243"/>
      <c r="FC1283" s="5243"/>
      <c r="FD1283" s="5243"/>
      <c r="FE1283" s="5243"/>
      <c r="FF1283" s="5243"/>
      <c r="FG1283" s="5243"/>
      <c r="FH1283" s="5243"/>
      <c r="FI1283" s="5243"/>
      <c r="FJ1283" s="5243"/>
      <c r="FK1283" s="5243"/>
      <c r="FL1283" s="5243"/>
      <c r="FM1283" s="5243"/>
      <c r="FN1283" s="5243"/>
      <c r="FO1283" s="5243"/>
      <c r="FP1283" s="5243"/>
      <c r="FQ1283" s="5243"/>
      <c r="FR1283" s="5243"/>
      <c r="FS1283" s="5243"/>
      <c r="FT1283" s="5243"/>
      <c r="FU1283" s="5243"/>
      <c r="FV1283" s="5243"/>
      <c r="FW1283" s="5243"/>
      <c r="FX1283" s="5243"/>
      <c r="FY1283" s="5243"/>
      <c r="FZ1283" s="5243"/>
      <c r="GA1283" s="5243"/>
      <c r="GB1283" s="5243"/>
      <c r="GC1283" s="5243"/>
      <c r="GD1283" s="5243"/>
      <c r="GE1283" s="5243"/>
      <c r="GF1283" s="5243"/>
      <c r="GG1283" s="5243"/>
      <c r="GH1283" s="5243"/>
      <c r="GI1283" s="5243"/>
      <c r="GJ1283" s="5243"/>
      <c r="GK1283" s="5243"/>
      <c r="GL1283" s="5243"/>
      <c r="GM1283" s="5243"/>
      <c r="GN1283" s="5243"/>
      <c r="GO1283" s="5243"/>
      <c r="GP1283" s="5243"/>
      <c r="GQ1283" s="5243"/>
      <c r="GR1283" s="5243"/>
      <c r="GS1283" s="5243"/>
      <c r="GT1283" s="5243"/>
      <c r="GU1283" s="5243"/>
      <c r="GV1283" s="5243"/>
      <c r="GW1283" s="5243"/>
      <c r="GX1283" s="5243"/>
      <c r="GY1283" s="5243"/>
      <c r="GZ1283" s="5243"/>
      <c r="HA1283" s="5243"/>
      <c r="HB1283" s="5243"/>
      <c r="HC1283" s="5243"/>
      <c r="HD1283" s="5243"/>
      <c r="HE1283" s="5243"/>
      <c r="HF1283" s="5243"/>
      <c r="HG1283" s="5243"/>
      <c r="HH1283" s="5243"/>
      <c r="HI1283" s="5243"/>
      <c r="HJ1283" s="5243"/>
      <c r="HK1283" s="5243"/>
      <c r="HL1283" s="5243"/>
      <c r="HM1283" s="5243"/>
      <c r="HN1283" s="5243"/>
      <c r="HO1283" s="5243"/>
      <c r="HP1283" s="5243"/>
      <c r="HQ1283" s="5243"/>
      <c r="HR1283" s="5243"/>
      <c r="HS1283" s="5243"/>
      <c r="HT1283" s="5243"/>
      <c r="HU1283" s="5243"/>
      <c r="HV1283" s="5243"/>
      <c r="HW1283" s="5243"/>
      <c r="HX1283" s="5243"/>
      <c r="HY1283" s="5243"/>
      <c r="HZ1283" s="5243"/>
      <c r="IA1283" s="5243"/>
      <c r="IB1283" s="5243"/>
      <c r="IC1283" s="5243"/>
      <c r="ID1283" s="5243"/>
      <c r="IE1283" s="5243"/>
      <c r="IF1283" s="5243"/>
      <c r="IG1283" s="5243"/>
      <c r="IH1283" s="5243"/>
      <c r="II1283" s="5243"/>
      <c r="IJ1283" s="5243"/>
      <c r="IK1283" s="5243"/>
      <c r="IL1283" s="5243"/>
      <c r="IM1283" s="5243"/>
      <c r="IN1283" s="5243"/>
      <c r="IO1283" s="5243"/>
      <c r="IP1283" s="5243"/>
      <c r="IQ1283" s="5243"/>
      <c r="IR1283" s="5243"/>
      <c r="IS1283" s="5243"/>
      <c r="IT1283" s="5243"/>
      <c r="IU1283" s="5243"/>
    </row>
    <row r="1284" spans="1:255" s="1209" customFormat="1" ht="13.5" customHeight="1">
      <c r="A1284" s="1202"/>
      <c r="B1284" s="1203"/>
      <c r="C1284" s="1204"/>
      <c r="D1284" s="1742" t="s">
        <v>7225</v>
      </c>
      <c r="E1284" s="2006"/>
      <c r="G1284" s="33"/>
      <c r="H1284" s="1207"/>
      <c r="I1284" s="1208"/>
      <c r="J1284" s="5324"/>
      <c r="K1284" s="4193"/>
      <c r="U1284" s="1210"/>
      <c r="W1284" s="1210"/>
    </row>
    <row r="1285" spans="1:255" s="1209" customFormat="1" ht="13.5" customHeight="1">
      <c r="A1285" s="1202"/>
      <c r="B1285" s="1203"/>
      <c r="C1285" s="1204"/>
      <c r="D1285" s="1742" t="s">
        <v>7224</v>
      </c>
      <c r="E1285" s="2006"/>
      <c r="F1285" s="2533">
        <v>1</v>
      </c>
      <c r="G1285" s="33"/>
      <c r="H1285" s="1207"/>
      <c r="I1285" s="1208"/>
      <c r="J1285" s="5324"/>
      <c r="K1285" s="4193"/>
      <c r="U1285" s="1210"/>
      <c r="W1285" s="1210"/>
    </row>
    <row r="1286" spans="1:255" s="1209" customFormat="1" ht="13.5" customHeight="1">
      <c r="A1286" s="1202"/>
      <c r="B1286" s="1203"/>
      <c r="C1286" s="1204"/>
      <c r="D1286" s="1742" t="s">
        <v>7223</v>
      </c>
      <c r="E1286" s="2006"/>
      <c r="F1286" s="2533">
        <v>3</v>
      </c>
      <c r="G1286" s="33"/>
      <c r="H1286" s="1207"/>
      <c r="I1286" s="1208"/>
      <c r="J1286" s="5324"/>
      <c r="K1286" s="4193"/>
      <c r="U1286" s="1210"/>
      <c r="W1286" s="1210"/>
    </row>
    <row r="1287" spans="1:255" s="1209" customFormat="1" ht="13.5" customHeight="1">
      <c r="A1287" s="1202"/>
      <c r="B1287" s="1203"/>
      <c r="C1287" s="1204"/>
      <c r="D1287" s="1742" t="s">
        <v>7222</v>
      </c>
      <c r="E1287" s="2006"/>
      <c r="F1287" s="2533">
        <v>3</v>
      </c>
      <c r="G1287" s="33"/>
      <c r="H1287" s="1207"/>
      <c r="I1287" s="1208"/>
      <c r="J1287" s="5324"/>
      <c r="K1287" s="4193"/>
      <c r="U1287" s="1210"/>
      <c r="W1287" s="1210"/>
    </row>
    <row r="1288" spans="1:255" s="1209" customFormat="1" ht="13.5" customHeight="1">
      <c r="A1288" s="1202"/>
      <c r="B1288" s="1203"/>
      <c r="C1288" s="1204"/>
      <c r="D1288" s="1742" t="s">
        <v>7221</v>
      </c>
      <c r="E1288" s="2006"/>
      <c r="F1288" s="2533">
        <v>2</v>
      </c>
      <c r="G1288" s="33"/>
      <c r="H1288" s="1207"/>
      <c r="I1288" s="1208"/>
      <c r="J1288" s="5324"/>
      <c r="K1288" s="4193"/>
      <c r="U1288" s="1210"/>
      <c r="W1288" s="1210"/>
    </row>
    <row r="1289" spans="1:255" s="1209" customFormat="1" ht="13.5" customHeight="1">
      <c r="A1289" s="1202"/>
      <c r="B1289" s="1203"/>
      <c r="C1289" s="1204"/>
      <c r="D1289" s="1742" t="s">
        <v>7220</v>
      </c>
      <c r="E1289" s="2006"/>
      <c r="F1289" s="2533">
        <v>3</v>
      </c>
      <c r="G1289" s="33"/>
      <c r="H1289" s="1207"/>
      <c r="I1289" s="1208"/>
      <c r="J1289" s="5324"/>
      <c r="K1289" s="4193"/>
      <c r="U1289" s="1210"/>
      <c r="W1289" s="1210"/>
    </row>
    <row r="1290" spans="1:255" s="1209" customFormat="1" ht="13.5" customHeight="1">
      <c r="A1290" s="1202"/>
      <c r="B1290" s="1203"/>
      <c r="C1290" s="1204"/>
      <c r="D1290" s="1742" t="s">
        <v>7219</v>
      </c>
      <c r="E1290" s="2006"/>
      <c r="F1290" s="2533">
        <v>3</v>
      </c>
      <c r="G1290" s="33"/>
      <c r="H1290" s="1207"/>
      <c r="I1290" s="1208"/>
      <c r="J1290" s="5324"/>
      <c r="K1290" s="4193"/>
      <c r="U1290" s="1210"/>
      <c r="W1290" s="1210"/>
    </row>
    <row r="1291" spans="1:255" s="1209" customFormat="1" ht="13.5" customHeight="1">
      <c r="A1291" s="1202"/>
      <c r="B1291" s="1203"/>
      <c r="C1291" s="1204"/>
      <c r="D1291" s="1742" t="s">
        <v>7218</v>
      </c>
      <c r="E1291" s="2006"/>
      <c r="F1291" s="2533">
        <v>3</v>
      </c>
      <c r="G1291" s="33"/>
      <c r="H1291" s="1207"/>
      <c r="I1291" s="1208"/>
      <c r="J1291" s="5324"/>
      <c r="K1291" s="4193"/>
      <c r="U1291" s="1210"/>
      <c r="W1291" s="1210"/>
    </row>
    <row r="1292" spans="1:255" s="1209" customFormat="1" ht="13.5" customHeight="1">
      <c r="A1292" s="1202"/>
      <c r="B1292" s="1203"/>
      <c r="C1292" s="1204"/>
      <c r="D1292" s="1742" t="s">
        <v>7217</v>
      </c>
      <c r="E1292" s="2006"/>
      <c r="F1292" s="2533">
        <v>3</v>
      </c>
      <c r="G1292" s="33"/>
      <c r="H1292" s="1207"/>
      <c r="I1292" s="1208"/>
      <c r="J1292" s="5324"/>
      <c r="K1292" s="4193"/>
      <c r="U1292" s="1210"/>
      <c r="W1292" s="1210"/>
    </row>
    <row r="1293" spans="1:255" s="1209" customFormat="1" ht="13.5" customHeight="1">
      <c r="A1293" s="1202"/>
      <c r="B1293" s="1203"/>
      <c r="C1293" s="1204"/>
      <c r="D1293" s="1742" t="s">
        <v>7216</v>
      </c>
      <c r="E1293" s="2006"/>
      <c r="F1293" s="2533">
        <v>3</v>
      </c>
      <c r="G1293" s="33"/>
      <c r="H1293" s="1207"/>
      <c r="I1293" s="1208"/>
      <c r="J1293" s="5324"/>
      <c r="K1293" s="4193"/>
      <c r="U1293" s="1210"/>
      <c r="W1293" s="1210"/>
    </row>
    <row r="1294" spans="1:255" s="1209" customFormat="1" ht="13.5" customHeight="1">
      <c r="A1294" s="1202"/>
      <c r="B1294" s="1203"/>
      <c r="C1294" s="1204"/>
      <c r="D1294" s="1742" t="s">
        <v>7215</v>
      </c>
      <c r="E1294" s="2006"/>
      <c r="F1294" s="2533">
        <v>3</v>
      </c>
      <c r="G1294" s="33"/>
      <c r="H1294" s="1207"/>
      <c r="I1294" s="1208"/>
      <c r="J1294" s="5324"/>
      <c r="K1294" s="4193"/>
      <c r="U1294" s="1210"/>
      <c r="W1294" s="1210"/>
    </row>
    <row r="1295" spans="1:255" s="1209" customFormat="1" ht="13.5" customHeight="1">
      <c r="A1295" s="1202"/>
      <c r="B1295" s="1203"/>
      <c r="C1295" s="1204"/>
      <c r="D1295" s="1742" t="s">
        <v>7214</v>
      </c>
      <c r="E1295" s="2006"/>
      <c r="F1295" s="2533">
        <v>3</v>
      </c>
      <c r="G1295" s="33"/>
      <c r="H1295" s="1207"/>
      <c r="I1295" s="1208"/>
      <c r="J1295" s="5324"/>
      <c r="K1295" s="4193"/>
      <c r="U1295" s="1210"/>
      <c r="W1295" s="1210"/>
    </row>
    <row r="1296" spans="1:255" s="1209" customFormat="1" ht="13.5" customHeight="1">
      <c r="A1296" s="1202"/>
      <c r="B1296" s="1203"/>
      <c r="C1296" s="1204"/>
      <c r="D1296" s="1742" t="s">
        <v>7213</v>
      </c>
      <c r="E1296" s="2006"/>
      <c r="F1296" s="2533">
        <v>2</v>
      </c>
      <c r="G1296" s="33"/>
      <c r="H1296" s="1207"/>
      <c r="I1296" s="1208"/>
      <c r="J1296" s="5324"/>
      <c r="K1296" s="4193"/>
      <c r="U1296" s="1210"/>
      <c r="W1296" s="1210"/>
    </row>
    <row r="1297" spans="1:255" s="1209" customFormat="1" ht="13.5" customHeight="1">
      <c r="A1297" s="1202"/>
      <c r="B1297" s="1203"/>
      <c r="C1297" s="1204"/>
      <c r="D1297" s="1742" t="s">
        <v>7212</v>
      </c>
      <c r="E1297" s="2006"/>
      <c r="F1297" s="2533">
        <v>2</v>
      </c>
      <c r="G1297" s="33"/>
      <c r="H1297" s="1207"/>
      <c r="I1297" s="1208"/>
      <c r="J1297" s="5324"/>
      <c r="K1297" s="4193"/>
      <c r="U1297" s="1210"/>
      <c r="W1297" s="1210"/>
    </row>
    <row r="1298" spans="1:255" s="1209" customFormat="1" ht="13.5" customHeight="1">
      <c r="A1298" s="1202"/>
      <c r="B1298" s="1203"/>
      <c r="C1298" s="1204"/>
      <c r="D1298" s="1742" t="s">
        <v>7211</v>
      </c>
      <c r="E1298" s="2006"/>
      <c r="F1298" s="2533">
        <v>2</v>
      </c>
      <c r="G1298" s="33"/>
      <c r="H1298" s="1207"/>
      <c r="I1298" s="1208"/>
      <c r="J1298" s="5324"/>
      <c r="K1298" s="4193"/>
      <c r="U1298" s="1210"/>
      <c r="W1298" s="1210"/>
    </row>
    <row r="1299" spans="1:255" s="1209" customFormat="1" ht="13.5" customHeight="1">
      <c r="A1299" s="1202"/>
      <c r="B1299" s="1203"/>
      <c r="C1299" s="1204"/>
      <c r="D1299" s="1742" t="s">
        <v>7210</v>
      </c>
      <c r="E1299" s="2006"/>
      <c r="F1299" s="2533">
        <v>2</v>
      </c>
      <c r="G1299" s="33"/>
      <c r="H1299" s="1207"/>
      <c r="I1299" s="1208"/>
      <c r="J1299" s="5324"/>
      <c r="K1299" s="4193"/>
      <c r="U1299" s="1210"/>
      <c r="W1299" s="1210"/>
    </row>
    <row r="1300" spans="1:255" s="1209" customFormat="1" ht="13.5" customHeight="1">
      <c r="A1300" s="1202"/>
      <c r="B1300" s="1203"/>
      <c r="C1300" s="1204"/>
      <c r="D1300" s="1742" t="s">
        <v>7209</v>
      </c>
      <c r="E1300" s="2006"/>
      <c r="F1300" s="2533">
        <v>2</v>
      </c>
      <c r="G1300" s="33"/>
      <c r="H1300" s="1207"/>
      <c r="I1300" s="1208"/>
      <c r="J1300" s="5324"/>
      <c r="K1300" s="4193"/>
      <c r="U1300" s="1210"/>
      <c r="W1300" s="1210"/>
    </row>
    <row r="1301" spans="1:255" s="1209" customFormat="1" ht="13.5" customHeight="1">
      <c r="A1301" s="1202"/>
      <c r="B1301" s="1203"/>
      <c r="C1301" s="1204"/>
      <c r="D1301" s="1742" t="s">
        <v>7208</v>
      </c>
      <c r="E1301" s="2006"/>
      <c r="F1301" s="2533">
        <v>2</v>
      </c>
      <c r="G1301" s="33"/>
      <c r="H1301" s="1207"/>
      <c r="I1301" s="1208"/>
      <c r="J1301" s="5324"/>
      <c r="K1301" s="4193"/>
      <c r="U1301" s="1210"/>
      <c r="W1301" s="1210"/>
    </row>
    <row r="1302" spans="1:255" s="1209" customFormat="1" ht="13.5" customHeight="1">
      <c r="A1302" s="1202"/>
      <c r="B1302" s="1203"/>
      <c r="C1302" s="1204"/>
      <c r="D1302" s="1742" t="s">
        <v>7207</v>
      </c>
      <c r="E1302" s="2006"/>
      <c r="F1302" s="2533">
        <v>3</v>
      </c>
      <c r="G1302" s="33"/>
      <c r="H1302" s="1207"/>
      <c r="I1302" s="1208"/>
      <c r="J1302" s="5324"/>
      <c r="K1302" s="4193"/>
      <c r="U1302" s="1210"/>
      <c r="W1302" s="1210"/>
    </row>
    <row r="1303" spans="1:255" s="1209" customFormat="1" ht="13.5" customHeight="1">
      <c r="A1303" s="1202"/>
      <c r="B1303" s="1203"/>
      <c r="C1303" s="1204"/>
      <c r="D1303" s="1742" t="s">
        <v>7206</v>
      </c>
      <c r="E1303" s="2006"/>
      <c r="F1303" s="2533">
        <v>3</v>
      </c>
      <c r="G1303" s="33"/>
      <c r="H1303" s="1207"/>
      <c r="I1303" s="1208"/>
      <c r="J1303" s="5324"/>
      <c r="K1303" s="4193"/>
      <c r="U1303" s="1210"/>
      <c r="W1303" s="1210"/>
    </row>
    <row r="1304" spans="1:255" s="1209" customFormat="1" ht="13.5" customHeight="1">
      <c r="A1304" s="1202"/>
      <c r="B1304" s="1203"/>
      <c r="C1304" s="1204"/>
      <c r="D1304" s="1742" t="s">
        <v>7205</v>
      </c>
      <c r="E1304" s="2006"/>
      <c r="F1304" s="2533">
        <v>3</v>
      </c>
      <c r="G1304" s="33"/>
      <c r="H1304" s="1207"/>
      <c r="I1304" s="1208"/>
      <c r="J1304" s="5324"/>
      <c r="K1304" s="4193"/>
      <c r="U1304" s="1210"/>
      <c r="W1304" s="1210"/>
    </row>
    <row r="1305" spans="1:255" s="1209" customFormat="1" ht="27.25" customHeight="1">
      <c r="A1305" s="1202"/>
      <c r="B1305" s="1203"/>
      <c r="C1305" s="1204"/>
      <c r="D1305" s="1742" t="s">
        <v>7204</v>
      </c>
      <c r="E1305" s="2006"/>
      <c r="F1305" s="1814"/>
      <c r="G1305" s="33"/>
      <c r="H1305" s="1207"/>
      <c r="I1305" s="1208"/>
      <c r="J1305" s="4194"/>
      <c r="K1305" s="4193"/>
      <c r="U1305" s="1210"/>
      <c r="W1305" s="1210"/>
    </row>
    <row r="1306" spans="1:255" s="5200" customFormat="1" ht="13.5" customHeight="1">
      <c r="A1306" s="2514">
        <v>100</v>
      </c>
      <c r="B1306" s="5240">
        <v>271</v>
      </c>
      <c r="C1306" s="5240" t="s">
        <v>7203</v>
      </c>
      <c r="D1306" s="5240" t="s">
        <v>7202</v>
      </c>
      <c r="E1306" s="5240" t="s">
        <v>149</v>
      </c>
      <c r="F1306" s="5264">
        <f>ROUND(SUM(F1308:F1309),3)</f>
        <v>2</v>
      </c>
      <c r="G1306" s="54"/>
      <c r="H1306" s="1369">
        <f>ROUND(F1306*G1306,2)</f>
        <v>0</v>
      </c>
      <c r="I1306" s="1708" t="s">
        <v>60</v>
      </c>
      <c r="J1306" s="5278"/>
      <c r="K1306" s="3559"/>
      <c r="L1306" s="3559"/>
      <c r="P1306" s="5325"/>
      <c r="R1306" s="5325"/>
      <c r="T1306" s="82"/>
      <c r="CI1306" s="5243"/>
      <c r="CJ1306" s="5243"/>
      <c r="CK1306" s="5243"/>
      <c r="CL1306" s="5243"/>
      <c r="CM1306" s="5243"/>
      <c r="CN1306" s="5243"/>
      <c r="CO1306" s="5243"/>
      <c r="CP1306" s="5243"/>
      <c r="CQ1306" s="5243"/>
      <c r="CR1306" s="5243"/>
      <c r="CS1306" s="5243"/>
      <c r="CT1306" s="5243"/>
      <c r="CU1306" s="5243"/>
      <c r="CV1306" s="5243"/>
      <c r="CW1306" s="5243"/>
      <c r="CX1306" s="5243"/>
      <c r="CY1306" s="5243"/>
      <c r="CZ1306" s="5243"/>
      <c r="DA1306" s="5243"/>
      <c r="DB1306" s="5243"/>
      <c r="DC1306" s="5243"/>
      <c r="DD1306" s="5243"/>
      <c r="DE1306" s="5243"/>
      <c r="DF1306" s="5243"/>
      <c r="DG1306" s="5243"/>
      <c r="DH1306" s="5243"/>
      <c r="DI1306" s="5243"/>
      <c r="DJ1306" s="5243"/>
      <c r="DK1306" s="5243"/>
      <c r="DL1306" s="5243"/>
      <c r="DM1306" s="5243"/>
      <c r="DN1306" s="5243"/>
      <c r="DO1306" s="5243"/>
      <c r="DP1306" s="5243"/>
      <c r="DQ1306" s="5243"/>
      <c r="DR1306" s="5243"/>
      <c r="DS1306" s="5243"/>
      <c r="DT1306" s="5243"/>
      <c r="DU1306" s="5243"/>
      <c r="DV1306" s="5243"/>
      <c r="DW1306" s="5243"/>
      <c r="DX1306" s="5243"/>
      <c r="DY1306" s="5243"/>
      <c r="DZ1306" s="5243"/>
      <c r="EA1306" s="5243"/>
      <c r="EB1306" s="5243"/>
      <c r="EC1306" s="5243"/>
      <c r="ED1306" s="5243"/>
      <c r="EE1306" s="5243"/>
      <c r="EF1306" s="5243"/>
      <c r="EG1306" s="5243"/>
      <c r="EH1306" s="5243"/>
      <c r="EI1306" s="5243"/>
      <c r="EJ1306" s="5243"/>
      <c r="EK1306" s="5243"/>
      <c r="EL1306" s="5243"/>
      <c r="EM1306" s="5243"/>
      <c r="EN1306" s="5243"/>
      <c r="EO1306" s="5243"/>
      <c r="EP1306" s="5243"/>
      <c r="EQ1306" s="5243"/>
      <c r="ER1306" s="5243"/>
      <c r="ES1306" s="5243"/>
      <c r="ET1306" s="5243"/>
      <c r="EU1306" s="5243"/>
      <c r="EV1306" s="5243"/>
      <c r="EW1306" s="5243"/>
      <c r="EX1306" s="5243"/>
      <c r="EY1306" s="5243"/>
      <c r="EZ1306" s="5243"/>
      <c r="FA1306" s="5243"/>
      <c r="FB1306" s="5243"/>
      <c r="FC1306" s="5243"/>
      <c r="FD1306" s="5243"/>
      <c r="FE1306" s="5243"/>
      <c r="FF1306" s="5243"/>
      <c r="FG1306" s="5243"/>
      <c r="FH1306" s="5243"/>
      <c r="FI1306" s="5243"/>
      <c r="FJ1306" s="5243"/>
      <c r="FK1306" s="5243"/>
      <c r="FL1306" s="5243"/>
      <c r="FM1306" s="5243"/>
      <c r="FN1306" s="5243"/>
      <c r="FO1306" s="5243"/>
      <c r="FP1306" s="5243"/>
      <c r="FQ1306" s="5243"/>
      <c r="FR1306" s="5243"/>
      <c r="FS1306" s="5243"/>
      <c r="FT1306" s="5243"/>
      <c r="FU1306" s="5243"/>
      <c r="FV1306" s="5243"/>
      <c r="FW1306" s="5243"/>
      <c r="FX1306" s="5243"/>
      <c r="FY1306" s="5243"/>
      <c r="FZ1306" s="5243"/>
      <c r="GA1306" s="5243"/>
      <c r="GB1306" s="5243"/>
      <c r="GC1306" s="5243"/>
      <c r="GD1306" s="5243"/>
      <c r="GE1306" s="5243"/>
      <c r="GF1306" s="5243"/>
      <c r="GG1306" s="5243"/>
      <c r="GH1306" s="5243"/>
      <c r="GI1306" s="5243"/>
      <c r="GJ1306" s="5243"/>
      <c r="GK1306" s="5243"/>
      <c r="GL1306" s="5243"/>
      <c r="GM1306" s="5243"/>
      <c r="GN1306" s="5243"/>
      <c r="GO1306" s="5243"/>
      <c r="GP1306" s="5243"/>
      <c r="GQ1306" s="5243"/>
      <c r="GR1306" s="5243"/>
      <c r="GS1306" s="5243"/>
      <c r="GT1306" s="5243"/>
      <c r="GU1306" s="5243"/>
      <c r="GV1306" s="5243"/>
      <c r="GW1306" s="5243"/>
      <c r="GX1306" s="5243"/>
      <c r="GY1306" s="5243"/>
      <c r="GZ1306" s="5243"/>
      <c r="HA1306" s="5243"/>
      <c r="HB1306" s="5243"/>
      <c r="HC1306" s="5243"/>
      <c r="HD1306" s="5243"/>
      <c r="HE1306" s="5243"/>
      <c r="HF1306" s="5243"/>
      <c r="HG1306" s="5243"/>
      <c r="HH1306" s="5243"/>
      <c r="HI1306" s="5243"/>
      <c r="HJ1306" s="5243"/>
      <c r="HK1306" s="5243"/>
      <c r="HL1306" s="5243"/>
      <c r="HM1306" s="5243"/>
      <c r="HN1306" s="5243"/>
      <c r="HO1306" s="5243"/>
      <c r="HP1306" s="5243"/>
      <c r="HQ1306" s="5243"/>
      <c r="HR1306" s="5243"/>
      <c r="HS1306" s="5243"/>
      <c r="HT1306" s="5243"/>
      <c r="HU1306" s="5243"/>
      <c r="HV1306" s="5243"/>
      <c r="HW1306" s="5243"/>
      <c r="HX1306" s="5243"/>
      <c r="HY1306" s="5243"/>
      <c r="HZ1306" s="5243"/>
      <c r="IA1306" s="5243"/>
      <c r="IB1306" s="5243"/>
      <c r="IC1306" s="5243"/>
      <c r="ID1306" s="5243"/>
      <c r="IE1306" s="5243"/>
      <c r="IF1306" s="5243"/>
      <c r="IG1306" s="5243"/>
      <c r="IH1306" s="5243"/>
      <c r="II1306" s="5243"/>
      <c r="IJ1306" s="5243"/>
      <c r="IK1306" s="5243"/>
      <c r="IL1306" s="5243"/>
      <c r="IM1306" s="5243"/>
      <c r="IN1306" s="5243"/>
      <c r="IO1306" s="5243"/>
      <c r="IP1306" s="5243"/>
      <c r="IQ1306" s="5243"/>
      <c r="IR1306" s="5243"/>
      <c r="IS1306" s="5243"/>
      <c r="IT1306" s="5243"/>
      <c r="IU1306" s="5243"/>
    </row>
    <row r="1307" spans="1:255" s="5200" customFormat="1" ht="13.5" customHeight="1">
      <c r="A1307" s="5239"/>
      <c r="B1307" s="5240"/>
      <c r="C1307" s="5240"/>
      <c r="D1307" s="1742" t="s">
        <v>7201</v>
      </c>
      <c r="E1307" s="5240"/>
      <c r="F1307" s="5215"/>
      <c r="G1307" s="54"/>
      <c r="H1307" s="1520"/>
      <c r="I1307" s="1708"/>
      <c r="J1307" s="5326"/>
      <c r="K1307" s="3559"/>
      <c r="CI1307" s="5243"/>
      <c r="CJ1307" s="5243"/>
      <c r="CK1307" s="5243"/>
      <c r="CL1307" s="5243"/>
      <c r="CM1307" s="5243"/>
      <c r="CN1307" s="5243"/>
      <c r="CO1307" s="5243"/>
      <c r="CP1307" s="5243"/>
      <c r="CQ1307" s="5243"/>
      <c r="CR1307" s="5243"/>
      <c r="CS1307" s="5243"/>
      <c r="CT1307" s="5243"/>
      <c r="CU1307" s="5243"/>
      <c r="CV1307" s="5243"/>
      <c r="CW1307" s="5243"/>
      <c r="CX1307" s="5243"/>
      <c r="CY1307" s="5243"/>
      <c r="CZ1307" s="5243"/>
      <c r="DA1307" s="5243"/>
      <c r="DB1307" s="5243"/>
      <c r="DC1307" s="5243"/>
      <c r="DD1307" s="5243"/>
      <c r="DE1307" s="5243"/>
      <c r="DF1307" s="5243"/>
      <c r="DG1307" s="5243"/>
      <c r="DH1307" s="5243"/>
      <c r="DI1307" s="5243"/>
      <c r="DJ1307" s="5243"/>
      <c r="DK1307" s="5243"/>
      <c r="DL1307" s="5243"/>
      <c r="DM1307" s="5243"/>
      <c r="DN1307" s="5243"/>
      <c r="DO1307" s="5243"/>
      <c r="DP1307" s="5243"/>
      <c r="DQ1307" s="5243"/>
      <c r="DR1307" s="5243"/>
      <c r="DS1307" s="5243"/>
      <c r="DT1307" s="5243"/>
      <c r="DU1307" s="5243"/>
      <c r="DV1307" s="5243"/>
      <c r="DW1307" s="5243"/>
      <c r="DX1307" s="5243"/>
      <c r="DY1307" s="5243"/>
      <c r="DZ1307" s="5243"/>
      <c r="EA1307" s="5243"/>
      <c r="EB1307" s="5243"/>
      <c r="EC1307" s="5243"/>
      <c r="ED1307" s="5243"/>
      <c r="EE1307" s="5243"/>
      <c r="EF1307" s="5243"/>
      <c r="EG1307" s="5243"/>
      <c r="EH1307" s="5243"/>
      <c r="EI1307" s="5243"/>
      <c r="EJ1307" s="5243"/>
      <c r="EK1307" s="5243"/>
      <c r="EL1307" s="5243"/>
      <c r="EM1307" s="5243"/>
      <c r="EN1307" s="5243"/>
      <c r="EO1307" s="5243"/>
      <c r="EP1307" s="5243"/>
      <c r="EQ1307" s="5243"/>
      <c r="ER1307" s="5243"/>
      <c r="ES1307" s="5243"/>
      <c r="ET1307" s="5243"/>
      <c r="EU1307" s="5243"/>
      <c r="EV1307" s="5243"/>
      <c r="EW1307" s="5243"/>
      <c r="EX1307" s="5243"/>
      <c r="EY1307" s="5243"/>
      <c r="EZ1307" s="5243"/>
      <c r="FA1307" s="5243"/>
      <c r="FB1307" s="5243"/>
      <c r="FC1307" s="5243"/>
      <c r="FD1307" s="5243"/>
      <c r="FE1307" s="5243"/>
      <c r="FF1307" s="5243"/>
      <c r="FG1307" s="5243"/>
      <c r="FH1307" s="5243"/>
      <c r="FI1307" s="5243"/>
      <c r="FJ1307" s="5243"/>
      <c r="FK1307" s="5243"/>
      <c r="FL1307" s="5243"/>
      <c r="FM1307" s="5243"/>
      <c r="FN1307" s="5243"/>
      <c r="FO1307" s="5243"/>
      <c r="FP1307" s="5243"/>
      <c r="FQ1307" s="5243"/>
      <c r="FR1307" s="5243"/>
      <c r="FS1307" s="5243"/>
      <c r="FT1307" s="5243"/>
      <c r="FU1307" s="5243"/>
      <c r="FV1307" s="5243"/>
      <c r="FW1307" s="5243"/>
      <c r="FX1307" s="5243"/>
      <c r="FY1307" s="5243"/>
      <c r="FZ1307" s="5243"/>
      <c r="GA1307" s="5243"/>
      <c r="GB1307" s="5243"/>
      <c r="GC1307" s="5243"/>
      <c r="GD1307" s="5243"/>
      <c r="GE1307" s="5243"/>
      <c r="GF1307" s="5243"/>
      <c r="GG1307" s="5243"/>
      <c r="GH1307" s="5243"/>
      <c r="GI1307" s="5243"/>
      <c r="GJ1307" s="5243"/>
      <c r="GK1307" s="5243"/>
      <c r="GL1307" s="5243"/>
      <c r="GM1307" s="5243"/>
      <c r="GN1307" s="5243"/>
      <c r="GO1307" s="5243"/>
      <c r="GP1307" s="5243"/>
      <c r="GQ1307" s="5243"/>
      <c r="GR1307" s="5243"/>
      <c r="GS1307" s="5243"/>
      <c r="GT1307" s="5243"/>
      <c r="GU1307" s="5243"/>
      <c r="GV1307" s="5243"/>
      <c r="GW1307" s="5243"/>
      <c r="GX1307" s="5243"/>
      <c r="GY1307" s="5243"/>
      <c r="GZ1307" s="5243"/>
      <c r="HA1307" s="5243"/>
      <c r="HB1307" s="5243"/>
      <c r="HC1307" s="5243"/>
      <c r="HD1307" s="5243"/>
      <c r="HE1307" s="5243"/>
      <c r="HF1307" s="5243"/>
      <c r="HG1307" s="5243"/>
      <c r="HH1307" s="5243"/>
      <c r="HI1307" s="5243"/>
      <c r="HJ1307" s="5243"/>
      <c r="HK1307" s="5243"/>
      <c r="HL1307" s="5243"/>
      <c r="HM1307" s="5243"/>
      <c r="HN1307" s="5243"/>
      <c r="HO1307" s="5243"/>
      <c r="HP1307" s="5243"/>
      <c r="HQ1307" s="5243"/>
      <c r="HR1307" s="5243"/>
      <c r="HS1307" s="5243"/>
      <c r="HT1307" s="5243"/>
      <c r="HU1307" s="5243"/>
      <c r="HV1307" s="5243"/>
      <c r="HW1307" s="5243"/>
      <c r="HX1307" s="5243"/>
      <c r="HY1307" s="5243"/>
      <c r="HZ1307" s="5243"/>
      <c r="IA1307" s="5243"/>
      <c r="IB1307" s="5243"/>
      <c r="IC1307" s="5243"/>
      <c r="ID1307" s="5243"/>
      <c r="IE1307" s="5243"/>
      <c r="IF1307" s="5243"/>
      <c r="IG1307" s="5243"/>
      <c r="IH1307" s="5243"/>
      <c r="II1307" s="5243"/>
      <c r="IJ1307" s="5243"/>
      <c r="IK1307" s="5243"/>
      <c r="IL1307" s="5243"/>
      <c r="IM1307" s="5243"/>
      <c r="IN1307" s="5243"/>
      <c r="IO1307" s="5243"/>
      <c r="IP1307" s="5243"/>
      <c r="IQ1307" s="5243"/>
      <c r="IR1307" s="5243"/>
      <c r="IS1307" s="5243"/>
      <c r="IT1307" s="5243"/>
      <c r="IU1307" s="5243"/>
    </row>
    <row r="1308" spans="1:255" s="5200" customFormat="1" ht="13.5" customHeight="1">
      <c r="A1308" s="5239"/>
      <c r="B1308" s="5240"/>
      <c r="C1308" s="5240"/>
      <c r="D1308" s="1742" t="s">
        <v>7200</v>
      </c>
      <c r="E1308" s="5240"/>
      <c r="F1308" s="5215">
        <v>1</v>
      </c>
      <c r="G1308" s="54"/>
      <c r="H1308" s="1520"/>
      <c r="I1308" s="1708"/>
      <c r="J1308" s="5326"/>
      <c r="K1308" s="3559"/>
      <c r="CI1308" s="5243"/>
      <c r="CJ1308" s="5243"/>
      <c r="CK1308" s="5243"/>
      <c r="CL1308" s="5243"/>
      <c r="CM1308" s="5243"/>
      <c r="CN1308" s="5243"/>
      <c r="CO1308" s="5243"/>
      <c r="CP1308" s="5243"/>
      <c r="CQ1308" s="5243"/>
      <c r="CR1308" s="5243"/>
      <c r="CS1308" s="5243"/>
      <c r="CT1308" s="5243"/>
      <c r="CU1308" s="5243"/>
      <c r="CV1308" s="5243"/>
      <c r="CW1308" s="5243"/>
      <c r="CX1308" s="5243"/>
      <c r="CY1308" s="5243"/>
      <c r="CZ1308" s="5243"/>
      <c r="DA1308" s="5243"/>
      <c r="DB1308" s="5243"/>
      <c r="DC1308" s="5243"/>
      <c r="DD1308" s="5243"/>
      <c r="DE1308" s="5243"/>
      <c r="DF1308" s="5243"/>
      <c r="DG1308" s="5243"/>
      <c r="DH1308" s="5243"/>
      <c r="DI1308" s="5243"/>
      <c r="DJ1308" s="5243"/>
      <c r="DK1308" s="5243"/>
      <c r="DL1308" s="5243"/>
      <c r="DM1308" s="5243"/>
      <c r="DN1308" s="5243"/>
      <c r="DO1308" s="5243"/>
      <c r="DP1308" s="5243"/>
      <c r="DQ1308" s="5243"/>
      <c r="DR1308" s="5243"/>
      <c r="DS1308" s="5243"/>
      <c r="DT1308" s="5243"/>
      <c r="DU1308" s="5243"/>
      <c r="DV1308" s="5243"/>
      <c r="DW1308" s="5243"/>
      <c r="DX1308" s="5243"/>
      <c r="DY1308" s="5243"/>
      <c r="DZ1308" s="5243"/>
      <c r="EA1308" s="5243"/>
      <c r="EB1308" s="5243"/>
      <c r="EC1308" s="5243"/>
      <c r="ED1308" s="5243"/>
      <c r="EE1308" s="5243"/>
      <c r="EF1308" s="5243"/>
      <c r="EG1308" s="5243"/>
      <c r="EH1308" s="5243"/>
      <c r="EI1308" s="5243"/>
      <c r="EJ1308" s="5243"/>
      <c r="EK1308" s="5243"/>
      <c r="EL1308" s="5243"/>
      <c r="EM1308" s="5243"/>
      <c r="EN1308" s="5243"/>
      <c r="EO1308" s="5243"/>
      <c r="EP1308" s="5243"/>
      <c r="EQ1308" s="5243"/>
      <c r="ER1308" s="5243"/>
      <c r="ES1308" s="5243"/>
      <c r="ET1308" s="5243"/>
      <c r="EU1308" s="5243"/>
      <c r="EV1308" s="5243"/>
      <c r="EW1308" s="5243"/>
      <c r="EX1308" s="5243"/>
      <c r="EY1308" s="5243"/>
      <c r="EZ1308" s="5243"/>
      <c r="FA1308" s="5243"/>
      <c r="FB1308" s="5243"/>
      <c r="FC1308" s="5243"/>
      <c r="FD1308" s="5243"/>
      <c r="FE1308" s="5243"/>
      <c r="FF1308" s="5243"/>
      <c r="FG1308" s="5243"/>
      <c r="FH1308" s="5243"/>
      <c r="FI1308" s="5243"/>
      <c r="FJ1308" s="5243"/>
      <c r="FK1308" s="5243"/>
      <c r="FL1308" s="5243"/>
      <c r="FM1308" s="5243"/>
      <c r="FN1308" s="5243"/>
      <c r="FO1308" s="5243"/>
      <c r="FP1308" s="5243"/>
      <c r="FQ1308" s="5243"/>
      <c r="FR1308" s="5243"/>
      <c r="FS1308" s="5243"/>
      <c r="FT1308" s="5243"/>
      <c r="FU1308" s="5243"/>
      <c r="FV1308" s="5243"/>
      <c r="FW1308" s="5243"/>
      <c r="FX1308" s="5243"/>
      <c r="FY1308" s="5243"/>
      <c r="FZ1308" s="5243"/>
      <c r="GA1308" s="5243"/>
      <c r="GB1308" s="5243"/>
      <c r="GC1308" s="5243"/>
      <c r="GD1308" s="5243"/>
      <c r="GE1308" s="5243"/>
      <c r="GF1308" s="5243"/>
      <c r="GG1308" s="5243"/>
      <c r="GH1308" s="5243"/>
      <c r="GI1308" s="5243"/>
      <c r="GJ1308" s="5243"/>
      <c r="GK1308" s="5243"/>
      <c r="GL1308" s="5243"/>
      <c r="GM1308" s="5243"/>
      <c r="GN1308" s="5243"/>
      <c r="GO1308" s="5243"/>
      <c r="GP1308" s="5243"/>
      <c r="GQ1308" s="5243"/>
      <c r="GR1308" s="5243"/>
      <c r="GS1308" s="5243"/>
      <c r="GT1308" s="5243"/>
      <c r="GU1308" s="5243"/>
      <c r="GV1308" s="5243"/>
      <c r="GW1308" s="5243"/>
      <c r="GX1308" s="5243"/>
      <c r="GY1308" s="5243"/>
      <c r="GZ1308" s="5243"/>
      <c r="HA1308" s="5243"/>
      <c r="HB1308" s="5243"/>
      <c r="HC1308" s="5243"/>
      <c r="HD1308" s="5243"/>
      <c r="HE1308" s="5243"/>
      <c r="HF1308" s="5243"/>
      <c r="HG1308" s="5243"/>
      <c r="HH1308" s="5243"/>
      <c r="HI1308" s="5243"/>
      <c r="HJ1308" s="5243"/>
      <c r="HK1308" s="5243"/>
      <c r="HL1308" s="5243"/>
      <c r="HM1308" s="5243"/>
      <c r="HN1308" s="5243"/>
      <c r="HO1308" s="5243"/>
      <c r="HP1308" s="5243"/>
      <c r="HQ1308" s="5243"/>
      <c r="HR1308" s="5243"/>
      <c r="HS1308" s="5243"/>
      <c r="HT1308" s="5243"/>
      <c r="HU1308" s="5243"/>
      <c r="HV1308" s="5243"/>
      <c r="HW1308" s="5243"/>
      <c r="HX1308" s="5243"/>
      <c r="HY1308" s="5243"/>
      <c r="HZ1308" s="5243"/>
      <c r="IA1308" s="5243"/>
      <c r="IB1308" s="5243"/>
      <c r="IC1308" s="5243"/>
      <c r="ID1308" s="5243"/>
      <c r="IE1308" s="5243"/>
      <c r="IF1308" s="5243"/>
      <c r="IG1308" s="5243"/>
      <c r="IH1308" s="5243"/>
      <c r="II1308" s="5243"/>
      <c r="IJ1308" s="5243"/>
      <c r="IK1308" s="5243"/>
      <c r="IL1308" s="5243"/>
      <c r="IM1308" s="5243"/>
      <c r="IN1308" s="5243"/>
      <c r="IO1308" s="5243"/>
      <c r="IP1308" s="5243"/>
      <c r="IQ1308" s="5243"/>
      <c r="IR1308" s="5243"/>
      <c r="IS1308" s="5243"/>
      <c r="IT1308" s="5243"/>
      <c r="IU1308" s="5243"/>
    </row>
    <row r="1309" spans="1:255" s="5200" customFormat="1" ht="13.5" customHeight="1">
      <c r="A1309" s="5239"/>
      <c r="B1309" s="5240"/>
      <c r="C1309" s="5240"/>
      <c r="D1309" s="1742" t="s">
        <v>7199</v>
      </c>
      <c r="E1309" s="5240"/>
      <c r="F1309" s="5215">
        <v>1</v>
      </c>
      <c r="G1309" s="54"/>
      <c r="H1309" s="1520"/>
      <c r="I1309" s="1708"/>
      <c r="J1309" s="5326"/>
      <c r="K1309" s="3559"/>
      <c r="CI1309" s="5243"/>
      <c r="CJ1309" s="5243"/>
      <c r="CK1309" s="5243"/>
      <c r="CL1309" s="5243"/>
      <c r="CM1309" s="5243"/>
      <c r="CN1309" s="5243"/>
      <c r="CO1309" s="5243"/>
      <c r="CP1309" s="5243"/>
      <c r="CQ1309" s="5243"/>
      <c r="CR1309" s="5243"/>
      <c r="CS1309" s="5243"/>
      <c r="CT1309" s="5243"/>
      <c r="CU1309" s="5243"/>
      <c r="CV1309" s="5243"/>
      <c r="CW1309" s="5243"/>
      <c r="CX1309" s="5243"/>
      <c r="CY1309" s="5243"/>
      <c r="CZ1309" s="5243"/>
      <c r="DA1309" s="5243"/>
      <c r="DB1309" s="5243"/>
      <c r="DC1309" s="5243"/>
      <c r="DD1309" s="5243"/>
      <c r="DE1309" s="5243"/>
      <c r="DF1309" s="5243"/>
      <c r="DG1309" s="5243"/>
      <c r="DH1309" s="5243"/>
      <c r="DI1309" s="5243"/>
      <c r="DJ1309" s="5243"/>
      <c r="DK1309" s="5243"/>
      <c r="DL1309" s="5243"/>
      <c r="DM1309" s="5243"/>
      <c r="DN1309" s="5243"/>
      <c r="DO1309" s="5243"/>
      <c r="DP1309" s="5243"/>
      <c r="DQ1309" s="5243"/>
      <c r="DR1309" s="5243"/>
      <c r="DS1309" s="5243"/>
      <c r="DT1309" s="5243"/>
      <c r="DU1309" s="5243"/>
      <c r="DV1309" s="5243"/>
      <c r="DW1309" s="5243"/>
      <c r="DX1309" s="5243"/>
      <c r="DY1309" s="5243"/>
      <c r="DZ1309" s="5243"/>
      <c r="EA1309" s="5243"/>
      <c r="EB1309" s="5243"/>
      <c r="EC1309" s="5243"/>
      <c r="ED1309" s="5243"/>
      <c r="EE1309" s="5243"/>
      <c r="EF1309" s="5243"/>
      <c r="EG1309" s="5243"/>
      <c r="EH1309" s="5243"/>
      <c r="EI1309" s="5243"/>
      <c r="EJ1309" s="5243"/>
      <c r="EK1309" s="5243"/>
      <c r="EL1309" s="5243"/>
      <c r="EM1309" s="5243"/>
      <c r="EN1309" s="5243"/>
      <c r="EO1309" s="5243"/>
      <c r="EP1309" s="5243"/>
      <c r="EQ1309" s="5243"/>
      <c r="ER1309" s="5243"/>
      <c r="ES1309" s="5243"/>
      <c r="ET1309" s="5243"/>
      <c r="EU1309" s="5243"/>
      <c r="EV1309" s="5243"/>
      <c r="EW1309" s="5243"/>
      <c r="EX1309" s="5243"/>
      <c r="EY1309" s="5243"/>
      <c r="EZ1309" s="5243"/>
      <c r="FA1309" s="5243"/>
      <c r="FB1309" s="5243"/>
      <c r="FC1309" s="5243"/>
      <c r="FD1309" s="5243"/>
      <c r="FE1309" s="5243"/>
      <c r="FF1309" s="5243"/>
      <c r="FG1309" s="5243"/>
      <c r="FH1309" s="5243"/>
      <c r="FI1309" s="5243"/>
      <c r="FJ1309" s="5243"/>
      <c r="FK1309" s="5243"/>
      <c r="FL1309" s="5243"/>
      <c r="FM1309" s="5243"/>
      <c r="FN1309" s="5243"/>
      <c r="FO1309" s="5243"/>
      <c r="FP1309" s="5243"/>
      <c r="FQ1309" s="5243"/>
      <c r="FR1309" s="5243"/>
      <c r="FS1309" s="5243"/>
      <c r="FT1309" s="5243"/>
      <c r="FU1309" s="5243"/>
      <c r="FV1309" s="5243"/>
      <c r="FW1309" s="5243"/>
      <c r="FX1309" s="5243"/>
      <c r="FY1309" s="5243"/>
      <c r="FZ1309" s="5243"/>
      <c r="GA1309" s="5243"/>
      <c r="GB1309" s="5243"/>
      <c r="GC1309" s="5243"/>
      <c r="GD1309" s="5243"/>
      <c r="GE1309" s="5243"/>
      <c r="GF1309" s="5243"/>
      <c r="GG1309" s="5243"/>
      <c r="GH1309" s="5243"/>
      <c r="GI1309" s="5243"/>
      <c r="GJ1309" s="5243"/>
      <c r="GK1309" s="5243"/>
      <c r="GL1309" s="5243"/>
      <c r="GM1309" s="5243"/>
      <c r="GN1309" s="5243"/>
      <c r="GO1309" s="5243"/>
      <c r="GP1309" s="5243"/>
      <c r="GQ1309" s="5243"/>
      <c r="GR1309" s="5243"/>
      <c r="GS1309" s="5243"/>
      <c r="GT1309" s="5243"/>
      <c r="GU1309" s="5243"/>
      <c r="GV1309" s="5243"/>
      <c r="GW1309" s="5243"/>
      <c r="GX1309" s="5243"/>
      <c r="GY1309" s="5243"/>
      <c r="GZ1309" s="5243"/>
      <c r="HA1309" s="5243"/>
      <c r="HB1309" s="5243"/>
      <c r="HC1309" s="5243"/>
      <c r="HD1309" s="5243"/>
      <c r="HE1309" s="5243"/>
      <c r="HF1309" s="5243"/>
      <c r="HG1309" s="5243"/>
      <c r="HH1309" s="5243"/>
      <c r="HI1309" s="5243"/>
      <c r="HJ1309" s="5243"/>
      <c r="HK1309" s="5243"/>
      <c r="HL1309" s="5243"/>
      <c r="HM1309" s="5243"/>
      <c r="HN1309" s="5243"/>
      <c r="HO1309" s="5243"/>
      <c r="HP1309" s="5243"/>
      <c r="HQ1309" s="5243"/>
      <c r="HR1309" s="5243"/>
      <c r="HS1309" s="5243"/>
      <c r="HT1309" s="5243"/>
      <c r="HU1309" s="5243"/>
      <c r="HV1309" s="5243"/>
      <c r="HW1309" s="5243"/>
      <c r="HX1309" s="5243"/>
      <c r="HY1309" s="5243"/>
      <c r="HZ1309" s="5243"/>
      <c r="IA1309" s="5243"/>
      <c r="IB1309" s="5243"/>
      <c r="IC1309" s="5243"/>
      <c r="ID1309" s="5243"/>
      <c r="IE1309" s="5243"/>
      <c r="IF1309" s="5243"/>
      <c r="IG1309" s="5243"/>
      <c r="IH1309" s="5243"/>
      <c r="II1309" s="5243"/>
      <c r="IJ1309" s="5243"/>
      <c r="IK1309" s="5243"/>
      <c r="IL1309" s="5243"/>
      <c r="IM1309" s="5243"/>
      <c r="IN1309" s="5243"/>
      <c r="IO1309" s="5243"/>
      <c r="IP1309" s="5243"/>
      <c r="IQ1309" s="5243"/>
      <c r="IR1309" s="5243"/>
      <c r="IS1309" s="5243"/>
      <c r="IT1309" s="5243"/>
      <c r="IU1309" s="5243"/>
    </row>
    <row r="1310" spans="1:255" s="5200" customFormat="1" ht="81.25" customHeight="1">
      <c r="A1310" s="5239"/>
      <c r="B1310" s="5240"/>
      <c r="C1310" s="5240"/>
      <c r="D1310" s="5327" t="s">
        <v>7198</v>
      </c>
      <c r="E1310" s="5240"/>
      <c r="F1310" s="1814"/>
      <c r="G1310" s="54"/>
      <c r="H1310" s="1520"/>
      <c r="I1310" s="1708"/>
      <c r="J1310" s="5326"/>
      <c r="K1310" s="3559"/>
      <c r="CI1310" s="5243"/>
      <c r="CJ1310" s="5243"/>
      <c r="CK1310" s="5243"/>
      <c r="CL1310" s="5243"/>
      <c r="CM1310" s="5243"/>
      <c r="CN1310" s="5243"/>
      <c r="CO1310" s="5243"/>
      <c r="CP1310" s="5243"/>
      <c r="CQ1310" s="5243"/>
      <c r="CR1310" s="5243"/>
      <c r="CS1310" s="5243"/>
      <c r="CT1310" s="5243"/>
      <c r="CU1310" s="5243"/>
      <c r="CV1310" s="5243"/>
      <c r="CW1310" s="5243"/>
      <c r="CX1310" s="5243"/>
      <c r="CY1310" s="5243"/>
      <c r="CZ1310" s="5243"/>
      <c r="DA1310" s="5243"/>
      <c r="DB1310" s="5243"/>
      <c r="DC1310" s="5243"/>
      <c r="DD1310" s="5243"/>
      <c r="DE1310" s="5243"/>
      <c r="DF1310" s="5243"/>
      <c r="DG1310" s="5243"/>
      <c r="DH1310" s="5243"/>
      <c r="DI1310" s="5243"/>
      <c r="DJ1310" s="5243"/>
      <c r="DK1310" s="5243"/>
      <c r="DL1310" s="5243"/>
      <c r="DM1310" s="5243"/>
      <c r="DN1310" s="5243"/>
      <c r="DO1310" s="5243"/>
      <c r="DP1310" s="5243"/>
      <c r="DQ1310" s="5243"/>
      <c r="DR1310" s="5243"/>
      <c r="DS1310" s="5243"/>
      <c r="DT1310" s="5243"/>
      <c r="DU1310" s="5243"/>
      <c r="DV1310" s="5243"/>
      <c r="DW1310" s="5243"/>
      <c r="DX1310" s="5243"/>
      <c r="DY1310" s="5243"/>
      <c r="DZ1310" s="5243"/>
      <c r="EA1310" s="5243"/>
      <c r="EB1310" s="5243"/>
      <c r="EC1310" s="5243"/>
      <c r="ED1310" s="5243"/>
      <c r="EE1310" s="5243"/>
      <c r="EF1310" s="5243"/>
      <c r="EG1310" s="5243"/>
      <c r="EH1310" s="5243"/>
      <c r="EI1310" s="5243"/>
      <c r="EJ1310" s="5243"/>
      <c r="EK1310" s="5243"/>
      <c r="EL1310" s="5243"/>
      <c r="EM1310" s="5243"/>
      <c r="EN1310" s="5243"/>
      <c r="EO1310" s="5243"/>
      <c r="EP1310" s="5243"/>
      <c r="EQ1310" s="5243"/>
      <c r="ER1310" s="5243"/>
      <c r="ES1310" s="5243"/>
      <c r="ET1310" s="5243"/>
      <c r="EU1310" s="5243"/>
      <c r="EV1310" s="5243"/>
      <c r="EW1310" s="5243"/>
      <c r="EX1310" s="5243"/>
      <c r="EY1310" s="5243"/>
      <c r="EZ1310" s="5243"/>
      <c r="FA1310" s="5243"/>
      <c r="FB1310" s="5243"/>
      <c r="FC1310" s="5243"/>
      <c r="FD1310" s="5243"/>
      <c r="FE1310" s="5243"/>
      <c r="FF1310" s="5243"/>
      <c r="FG1310" s="5243"/>
      <c r="FH1310" s="5243"/>
      <c r="FI1310" s="5243"/>
      <c r="FJ1310" s="5243"/>
      <c r="FK1310" s="5243"/>
      <c r="FL1310" s="5243"/>
      <c r="FM1310" s="5243"/>
      <c r="FN1310" s="5243"/>
      <c r="FO1310" s="5243"/>
      <c r="FP1310" s="5243"/>
      <c r="FQ1310" s="5243"/>
      <c r="FR1310" s="5243"/>
      <c r="FS1310" s="5243"/>
      <c r="FT1310" s="5243"/>
      <c r="FU1310" s="5243"/>
      <c r="FV1310" s="5243"/>
      <c r="FW1310" s="5243"/>
      <c r="FX1310" s="5243"/>
      <c r="FY1310" s="5243"/>
      <c r="FZ1310" s="5243"/>
      <c r="GA1310" s="5243"/>
      <c r="GB1310" s="5243"/>
      <c r="GC1310" s="5243"/>
      <c r="GD1310" s="5243"/>
      <c r="GE1310" s="5243"/>
      <c r="GF1310" s="5243"/>
      <c r="GG1310" s="5243"/>
      <c r="GH1310" s="5243"/>
      <c r="GI1310" s="5243"/>
      <c r="GJ1310" s="5243"/>
      <c r="GK1310" s="5243"/>
      <c r="GL1310" s="5243"/>
      <c r="GM1310" s="5243"/>
      <c r="GN1310" s="5243"/>
      <c r="GO1310" s="5243"/>
      <c r="GP1310" s="5243"/>
      <c r="GQ1310" s="5243"/>
      <c r="GR1310" s="5243"/>
      <c r="GS1310" s="5243"/>
      <c r="GT1310" s="5243"/>
      <c r="GU1310" s="5243"/>
      <c r="GV1310" s="5243"/>
      <c r="GW1310" s="5243"/>
      <c r="GX1310" s="5243"/>
      <c r="GY1310" s="5243"/>
      <c r="GZ1310" s="5243"/>
      <c r="HA1310" s="5243"/>
      <c r="HB1310" s="5243"/>
      <c r="HC1310" s="5243"/>
      <c r="HD1310" s="5243"/>
      <c r="HE1310" s="5243"/>
      <c r="HF1310" s="5243"/>
      <c r="HG1310" s="5243"/>
      <c r="HH1310" s="5243"/>
      <c r="HI1310" s="5243"/>
      <c r="HJ1310" s="5243"/>
      <c r="HK1310" s="5243"/>
      <c r="HL1310" s="5243"/>
      <c r="HM1310" s="5243"/>
      <c r="HN1310" s="5243"/>
      <c r="HO1310" s="5243"/>
      <c r="HP1310" s="5243"/>
      <c r="HQ1310" s="5243"/>
      <c r="HR1310" s="5243"/>
      <c r="HS1310" s="5243"/>
      <c r="HT1310" s="5243"/>
      <c r="HU1310" s="5243"/>
      <c r="HV1310" s="5243"/>
      <c r="HW1310" s="5243"/>
      <c r="HX1310" s="5243"/>
      <c r="HY1310" s="5243"/>
      <c r="HZ1310" s="5243"/>
      <c r="IA1310" s="5243"/>
      <c r="IB1310" s="5243"/>
      <c r="IC1310" s="5243"/>
      <c r="ID1310" s="5243"/>
      <c r="IE1310" s="5243"/>
      <c r="IF1310" s="5243"/>
      <c r="IG1310" s="5243"/>
      <c r="IH1310" s="5243"/>
      <c r="II1310" s="5243"/>
      <c r="IJ1310" s="5243"/>
      <c r="IK1310" s="5243"/>
      <c r="IL1310" s="5243"/>
      <c r="IM1310" s="5243"/>
      <c r="IN1310" s="5243"/>
      <c r="IO1310" s="5243"/>
      <c r="IP1310" s="5243"/>
      <c r="IQ1310" s="5243"/>
      <c r="IR1310" s="5243"/>
      <c r="IS1310" s="5243"/>
      <c r="IT1310" s="5243"/>
      <c r="IU1310" s="5243"/>
    </row>
    <row r="1311" spans="1:255" s="5200" customFormat="1" ht="67.5" customHeight="1">
      <c r="A1311" s="5216"/>
      <c r="B1311" s="5218"/>
      <c r="C1311" s="5218"/>
      <c r="D1311" s="5328" t="s">
        <v>138</v>
      </c>
      <c r="E1311" s="5218"/>
      <c r="F1311" s="5329"/>
      <c r="G1311" s="764"/>
      <c r="H1311" s="5220"/>
      <c r="I1311" s="5221"/>
      <c r="J1311" s="5330"/>
      <c r="K1311" s="5331"/>
      <c r="L1311" s="5332"/>
      <c r="M1311" s="5333"/>
      <c r="N1311" s="5333"/>
      <c r="O1311" s="5334"/>
      <c r="P1311" s="5333"/>
      <c r="Q1311" s="5335"/>
      <c r="R1311" s="5223"/>
      <c r="S1311" s="5223"/>
      <c r="T1311" s="5336"/>
    </row>
    <row r="1312" spans="1:255" s="82" customFormat="1" ht="13.5" customHeight="1">
      <c r="A1312" s="2514">
        <v>101</v>
      </c>
      <c r="B1312" s="2000">
        <v>271</v>
      </c>
      <c r="C1312" s="2000" t="s">
        <v>3418</v>
      </c>
      <c r="D1312" s="2000" t="s">
        <v>7197</v>
      </c>
      <c r="E1312" s="2000" t="s">
        <v>25</v>
      </c>
      <c r="F1312" s="5264">
        <f>ROUND(SUM(F1314),3)</f>
        <v>1</v>
      </c>
      <c r="G1312" s="54"/>
      <c r="H1312" s="1369">
        <f>ROUND(F1312*G1312,2)</f>
        <v>0</v>
      </c>
      <c r="I1312" s="1708" t="s">
        <v>60</v>
      </c>
      <c r="J1312" s="762"/>
      <c r="K1312" s="3559"/>
      <c r="L1312" s="3559"/>
    </row>
    <row r="1313" spans="1:23" s="1209" customFormat="1" ht="27.25" customHeight="1">
      <c r="A1313" s="1202"/>
      <c r="B1313" s="1203"/>
      <c r="C1313" s="1204"/>
      <c r="D1313" s="1742" t="s">
        <v>7196</v>
      </c>
      <c r="E1313" s="2006"/>
      <c r="F1313" s="5215"/>
      <c r="G1313" s="33"/>
      <c r="H1313" s="1207"/>
      <c r="I1313" s="1208"/>
      <c r="J1313" s="4194"/>
      <c r="K1313" s="4193"/>
      <c r="U1313" s="1210"/>
      <c r="W1313" s="1210"/>
    </row>
    <row r="1314" spans="1:23" s="1209" customFormat="1" ht="27.25" customHeight="1">
      <c r="A1314" s="1202"/>
      <c r="B1314" s="1203"/>
      <c r="C1314" s="1204"/>
      <c r="D1314" s="1742" t="s">
        <v>7195</v>
      </c>
      <c r="E1314" s="2006"/>
      <c r="F1314" s="5215">
        <v>1</v>
      </c>
      <c r="G1314" s="33"/>
      <c r="H1314" s="1207"/>
      <c r="I1314" s="1208"/>
      <c r="J1314" s="4194"/>
      <c r="K1314" s="4193"/>
      <c r="U1314" s="1210"/>
      <c r="W1314" s="1210"/>
    </row>
    <row r="1315" spans="1:23" s="1209" customFormat="1" ht="27.25" customHeight="1">
      <c r="A1315" s="1202"/>
      <c r="B1315" s="1203"/>
      <c r="C1315" s="1204"/>
      <c r="D1315" s="1742" t="s">
        <v>3618</v>
      </c>
      <c r="E1315" s="2006"/>
      <c r="F1315" s="1814"/>
      <c r="G1315" s="33"/>
      <c r="H1315" s="1207"/>
      <c r="I1315" s="1208"/>
      <c r="J1315" s="4194"/>
      <c r="K1315" s="4193"/>
      <c r="U1315" s="1210"/>
      <c r="W1315" s="1210"/>
    </row>
    <row r="1316" spans="1:23" s="82" customFormat="1" ht="13.5" customHeight="1">
      <c r="A1316" s="2514">
        <v>102</v>
      </c>
      <c r="B1316" s="2000" t="s">
        <v>2916</v>
      </c>
      <c r="C1316" s="2000">
        <v>899721111</v>
      </c>
      <c r="D1316" s="2000" t="s">
        <v>3164</v>
      </c>
      <c r="E1316" s="2000" t="s">
        <v>123</v>
      </c>
      <c r="F1316" s="5264">
        <f>ROUND(SUM(F1318:F1319),3)</f>
        <v>285.2</v>
      </c>
      <c r="G1316" s="54"/>
      <c r="H1316" s="1369">
        <f>ROUND(F1316*G1316,2)</f>
        <v>0</v>
      </c>
      <c r="I1316" s="1708" t="s">
        <v>102</v>
      </c>
      <c r="J1316" s="761"/>
      <c r="K1316" s="3559"/>
      <c r="L1316" s="3559"/>
    </row>
    <row r="1317" spans="1:23" s="82" customFormat="1" ht="13.5" customHeight="1">
      <c r="A1317" s="2514"/>
      <c r="B1317" s="2514"/>
      <c r="C1317" s="2006"/>
      <c r="D1317" s="2006" t="s">
        <v>7191</v>
      </c>
      <c r="E1317" s="2006"/>
      <c r="F1317" s="4347"/>
      <c r="G1317" s="93"/>
      <c r="H1317" s="2534"/>
      <c r="I1317" s="5337"/>
      <c r="K1317" s="4196"/>
    </row>
    <row r="1318" spans="1:23" s="82" customFormat="1" ht="27.25" customHeight="1">
      <c r="A1318" s="2514"/>
      <c r="B1318" s="2514"/>
      <c r="C1318" s="2006"/>
      <c r="D1318" s="1742" t="s">
        <v>7194</v>
      </c>
      <c r="E1318" s="2006"/>
      <c r="F1318" s="2631">
        <f>(2+5.4+6.4+2+6.5+7.3+2+5.5+2.4+7.1+7.1+7.1+7.1+7.1+3.4)</f>
        <v>78.400000000000006</v>
      </c>
      <c r="G1318" s="93"/>
      <c r="H1318" s="2534"/>
      <c r="I1318" s="5337"/>
      <c r="K1318" s="4196"/>
    </row>
    <row r="1319" spans="1:23" s="82" customFormat="1" ht="40.549999999999997" customHeight="1">
      <c r="A1319" s="2514"/>
      <c r="B1319" s="2514"/>
      <c r="C1319" s="2006"/>
      <c r="D1319" s="1742" t="s">
        <v>7193</v>
      </c>
      <c r="E1319" s="2006"/>
      <c r="F1319" s="2631">
        <f>(2.4+17.1+22.8+4.9+21.7+22.7+26.2+2+7.3+7.3+10.6+2.2+7.3+5+5.1+5.1+5.1+12.8+5.4+6.6+4.8+2.4)</f>
        <v>206.8</v>
      </c>
      <c r="G1319" s="93"/>
      <c r="H1319" s="2534"/>
      <c r="I1319" s="5337"/>
      <c r="K1319" s="4196"/>
    </row>
    <row r="1320" spans="1:23" s="82" customFormat="1" ht="13.5" customHeight="1">
      <c r="A1320" s="2514">
        <v>103</v>
      </c>
      <c r="B1320" s="2000" t="s">
        <v>2916</v>
      </c>
      <c r="C1320" s="2000">
        <v>899721112</v>
      </c>
      <c r="D1320" s="2000" t="s">
        <v>7192</v>
      </c>
      <c r="E1320" s="2000" t="s">
        <v>123</v>
      </c>
      <c r="F1320" s="2544">
        <f>SUM(F1322:F1323)</f>
        <v>379.00000000000011</v>
      </c>
      <c r="G1320" s="54"/>
      <c r="H1320" s="1369">
        <f>ROUND(F1320*G1320,2)</f>
        <v>0</v>
      </c>
      <c r="I1320" s="1708" t="s">
        <v>102</v>
      </c>
      <c r="J1320" s="761"/>
      <c r="K1320" s="3559"/>
      <c r="L1320" s="3559"/>
    </row>
    <row r="1321" spans="1:23" s="82" customFormat="1" ht="13.5" customHeight="1">
      <c r="A1321" s="2514"/>
      <c r="B1321" s="2514"/>
      <c r="C1321" s="2006"/>
      <c r="D1321" s="2006" t="s">
        <v>7191</v>
      </c>
      <c r="E1321" s="2006"/>
      <c r="F1321" s="4347"/>
      <c r="G1321" s="93"/>
      <c r="H1321" s="2534"/>
      <c r="I1321" s="5337"/>
      <c r="J1321" s="4347"/>
      <c r="K1321" s="4196"/>
    </row>
    <row r="1322" spans="1:23" s="82" customFormat="1" ht="27.25" customHeight="1">
      <c r="A1322" s="2514"/>
      <c r="B1322" s="2514"/>
      <c r="C1322" s="2006"/>
      <c r="D1322" s="1742" t="s">
        <v>7190</v>
      </c>
      <c r="E1322" s="2006"/>
      <c r="F1322" s="2631">
        <f>(32+23.2+12.1+22.3+17.1+11.4+11.3+14+9.3+32.1+26.8+15.5+15.4+5.7+11.5+11.1+14.3)</f>
        <v>285.10000000000008</v>
      </c>
      <c r="G1322" s="93"/>
      <c r="H1322" s="2534"/>
      <c r="I1322" s="5337"/>
      <c r="K1322" s="4196"/>
    </row>
    <row r="1323" spans="1:23" s="82" customFormat="1" ht="13.5" customHeight="1">
      <c r="A1323" s="2514"/>
      <c r="B1323" s="2514"/>
      <c r="C1323" s="2006"/>
      <c r="D1323" s="1742" t="s">
        <v>7189</v>
      </c>
      <c r="E1323" s="2006"/>
      <c r="F1323" s="2631">
        <f>(34.6+35.1+24.2)</f>
        <v>93.9</v>
      </c>
      <c r="G1323" s="93"/>
      <c r="H1323" s="2534"/>
      <c r="I1323" s="5337"/>
      <c r="K1323" s="4196"/>
    </row>
    <row r="1324" spans="1:23" s="82" customFormat="1" ht="13.5" customHeight="1">
      <c r="A1324" s="2514">
        <v>104</v>
      </c>
      <c r="B1324" s="2000" t="s">
        <v>2916</v>
      </c>
      <c r="C1324" s="2000">
        <v>899722114</v>
      </c>
      <c r="D1324" s="2000" t="s">
        <v>3162</v>
      </c>
      <c r="E1324" s="2000" t="s">
        <v>123</v>
      </c>
      <c r="F1324" s="5264">
        <f>ROUND(SUM(F1326:F1329),3)</f>
        <v>664.2</v>
      </c>
      <c r="G1324" s="54"/>
      <c r="H1324" s="1369">
        <f>ROUND(F1324*G1324,2)</f>
        <v>0</v>
      </c>
      <c r="I1324" s="1708" t="s">
        <v>102</v>
      </c>
      <c r="J1324" s="760"/>
      <c r="K1324" s="3559"/>
      <c r="L1324" s="3559"/>
    </row>
    <row r="1325" spans="1:23" s="82" customFormat="1" ht="13.5" customHeight="1">
      <c r="A1325" s="2514"/>
      <c r="B1325" s="2514"/>
      <c r="C1325" s="2006"/>
      <c r="D1325" s="2006" t="s">
        <v>7188</v>
      </c>
      <c r="E1325" s="2006"/>
      <c r="F1325" s="4347"/>
      <c r="G1325" s="93"/>
      <c r="H1325" s="2534"/>
      <c r="I1325" s="5337"/>
      <c r="K1325" s="4196"/>
    </row>
    <row r="1326" spans="1:23" s="82" customFormat="1" ht="27.25" customHeight="1">
      <c r="A1326" s="2514"/>
      <c r="B1326" s="2514"/>
      <c r="C1326" s="2006"/>
      <c r="D1326" s="1742" t="s">
        <v>7187</v>
      </c>
      <c r="E1326" s="2006"/>
      <c r="F1326" s="2631">
        <f>(2+5.4+6.4+2+6.5+7.3+2+5.5+2.4+7.1+7.1+7.1+7.1+7.1+3.4)</f>
        <v>78.400000000000006</v>
      </c>
      <c r="G1326" s="93"/>
      <c r="H1326" s="2534"/>
      <c r="I1326" s="5337"/>
      <c r="K1326" s="4196"/>
    </row>
    <row r="1327" spans="1:23" s="82" customFormat="1" ht="40.549999999999997" customHeight="1">
      <c r="A1327" s="2514"/>
      <c r="B1327" s="2514"/>
      <c r="C1327" s="2006"/>
      <c r="D1327" s="1742" t="s">
        <v>7186</v>
      </c>
      <c r="E1327" s="2006"/>
      <c r="F1327" s="2631">
        <f>(2.4+17.1+22.8+4.9+21.7+22.7+26.2+2+7.3+7.3+10.6+2.2+7.3+5+5.1+5.1+5.1+12.8+5.4+6.6+4.8+2.4)</f>
        <v>206.8</v>
      </c>
      <c r="G1327" s="93"/>
      <c r="H1327" s="2534"/>
      <c r="I1327" s="5337"/>
      <c r="K1327" s="4196"/>
    </row>
    <row r="1328" spans="1:23" s="82" customFormat="1" ht="27.25" customHeight="1">
      <c r="A1328" s="2514"/>
      <c r="B1328" s="2514"/>
      <c r="C1328" s="2006"/>
      <c r="D1328" s="1742" t="s">
        <v>7185</v>
      </c>
      <c r="E1328" s="2006"/>
      <c r="F1328" s="2631">
        <f>(32+23.2+12.1+22.3+17.1+11.4+11.3+14+9.3+32.1+26.8+15.5+15.4+5.7+11.5+11.1+14.3)</f>
        <v>285.10000000000008</v>
      </c>
      <c r="G1328" s="93"/>
      <c r="H1328" s="2534"/>
      <c r="I1328" s="5337"/>
      <c r="K1328" s="4196"/>
    </row>
    <row r="1329" spans="1:256" s="82" customFormat="1" ht="13.5" customHeight="1">
      <c r="A1329" s="2514"/>
      <c r="B1329" s="2514"/>
      <c r="C1329" s="2006"/>
      <c r="D1329" s="1742" t="s">
        <v>7184</v>
      </c>
      <c r="E1329" s="2006"/>
      <c r="F1329" s="2631">
        <f>(34.6+35.1+24.2)</f>
        <v>93.9</v>
      </c>
      <c r="G1329" s="93"/>
      <c r="H1329" s="2534"/>
      <c r="I1329" s="5337"/>
      <c r="K1329" s="4196"/>
    </row>
    <row r="1330" spans="1:256" s="1493" customFormat="1" ht="13.5" customHeight="1">
      <c r="A1330" s="1514"/>
      <c r="B1330" s="1645"/>
      <c r="C1330" s="1645" t="s">
        <v>719</v>
      </c>
      <c r="D1330" s="1645" t="s">
        <v>84</v>
      </c>
      <c r="E1330" s="1645"/>
      <c r="F1330" s="2260"/>
      <c r="G1330" s="61"/>
      <c r="H1330" s="1819">
        <f>SUM(H1331:H1353,H1358:H1360,H1365:H1367,H1372)</f>
        <v>0</v>
      </c>
      <c r="I1330" s="1538"/>
      <c r="J1330" s="4906"/>
      <c r="K1330" s="2308"/>
      <c r="L1330" s="4906"/>
      <c r="M1330" s="4906"/>
      <c r="N1330" s="2140"/>
      <c r="O1330" s="2140"/>
      <c r="P1330" s="4452"/>
      <c r="Q1330" s="2144"/>
      <c r="R1330" s="2144"/>
      <c r="S1330" s="4571"/>
    </row>
    <row r="1331" spans="1:256" s="1686" customFormat="1" ht="13.5" customHeight="1">
      <c r="A1331" s="1651">
        <v>105</v>
      </c>
      <c r="B1331" s="1532" t="s">
        <v>2919</v>
      </c>
      <c r="C1331" s="1532">
        <v>916111121</v>
      </c>
      <c r="D1331" s="1532" t="s">
        <v>2964</v>
      </c>
      <c r="E1331" s="1532" t="s">
        <v>123</v>
      </c>
      <c r="F1331" s="2419">
        <f>SUM(F1332:F1332)</f>
        <v>36</v>
      </c>
      <c r="G1331" s="62"/>
      <c r="H1331" s="1369">
        <f>F1331*G1331</f>
        <v>0</v>
      </c>
      <c r="I1331" s="1644" t="s">
        <v>102</v>
      </c>
      <c r="J1331" s="4429"/>
      <c r="K1331" s="2144"/>
      <c r="L1331" s="3559"/>
      <c r="M1331" s="1224"/>
      <c r="N1331" s="2657"/>
      <c r="O1331" s="2657"/>
      <c r="P1331" s="1456"/>
      <c r="Q1331" s="1493"/>
      <c r="R1331" s="2656"/>
      <c r="S1331" s="2656"/>
      <c r="T1331" s="2656"/>
    </row>
    <row r="1332" spans="1:256" s="1493" customFormat="1" ht="13.5" customHeight="1">
      <c r="A1332" s="1661"/>
      <c r="B1332" s="1532"/>
      <c r="C1332" s="1532"/>
      <c r="D1332" s="1536" t="s">
        <v>7183</v>
      </c>
      <c r="E1332" s="1532"/>
      <c r="F1332" s="2275">
        <f>36</f>
        <v>36</v>
      </c>
      <c r="G1332" s="62"/>
      <c r="H1332" s="1662"/>
      <c r="I1332" s="1644"/>
      <c r="J1332" s="4907"/>
      <c r="K1332" s="2144"/>
      <c r="L1332" s="4451"/>
      <c r="M1332" s="4451"/>
      <c r="N1332" s="4451"/>
      <c r="O1332" s="2277"/>
      <c r="P1332" s="2140"/>
      <c r="Q1332" s="4452"/>
      <c r="R1332" s="2144"/>
      <c r="S1332" s="2144"/>
      <c r="T1332" s="1535"/>
      <c r="V1332" s="4453"/>
    </row>
    <row r="1333" spans="1:256" s="1493" customFormat="1" ht="13.5" customHeight="1">
      <c r="A1333" s="4454">
        <v>106</v>
      </c>
      <c r="B1333" s="4455" t="s">
        <v>3608</v>
      </c>
      <c r="C1333" s="4466">
        <v>58381007</v>
      </c>
      <c r="D1333" s="4466" t="s">
        <v>3607</v>
      </c>
      <c r="E1333" s="4466" t="s">
        <v>109</v>
      </c>
      <c r="F1333" s="4467">
        <f>SUM(F1334:F1334)</f>
        <v>0.73440000000000005</v>
      </c>
      <c r="G1333" s="242"/>
      <c r="H1333" s="4871">
        <f>F1333*G1333</f>
        <v>0</v>
      </c>
      <c r="I1333" s="4457" t="s">
        <v>102</v>
      </c>
      <c r="J1333" s="4908"/>
      <c r="K1333" s="4463"/>
      <c r="L1333" s="3559"/>
      <c r="M1333" s="1224"/>
      <c r="N1333" s="4451"/>
      <c r="O1333" s="2277"/>
      <c r="P1333" s="2140"/>
      <c r="Q1333" s="4452"/>
      <c r="R1333" s="2144"/>
      <c r="S1333" s="2144"/>
      <c r="T1333" s="1535"/>
      <c r="V1333" s="4453"/>
    </row>
    <row r="1334" spans="1:256" s="1493" customFormat="1" ht="27.25" customHeight="1">
      <c r="A1334" s="4454"/>
      <c r="B1334" s="4466"/>
      <c r="C1334" s="4466"/>
      <c r="D1334" s="4909" t="s">
        <v>7182</v>
      </c>
      <c r="E1334" s="4466"/>
      <c r="F1334" s="4476">
        <f>((36*0.1)*0.2)*1.02</f>
        <v>0.73440000000000005</v>
      </c>
      <c r="G1334" s="242"/>
      <c r="H1334" s="4871"/>
      <c r="I1334" s="4457"/>
      <c r="J1334" s="4907"/>
      <c r="K1334" s="4463"/>
      <c r="L1334" s="4451"/>
      <c r="M1334" s="4451"/>
      <c r="N1334" s="4451"/>
      <c r="O1334" s="2277"/>
      <c r="P1334" s="2140"/>
      <c r="Q1334" s="4452"/>
      <c r="R1334" s="2144"/>
      <c r="S1334" s="2144"/>
      <c r="T1334" s="1535"/>
      <c r="V1334" s="4453"/>
    </row>
    <row r="1335" spans="1:256" s="1686" customFormat="1" ht="27.25" customHeight="1">
      <c r="A1335" s="1651">
        <v>107</v>
      </c>
      <c r="B1335" s="1532" t="s">
        <v>2919</v>
      </c>
      <c r="C1335" s="1532">
        <v>916131213</v>
      </c>
      <c r="D1335" s="1532" t="s">
        <v>2962</v>
      </c>
      <c r="E1335" s="1532" t="s">
        <v>123</v>
      </c>
      <c r="F1335" s="2419">
        <f>SUM(F1336:F1336)</f>
        <v>60</v>
      </c>
      <c r="G1335" s="62"/>
      <c r="H1335" s="1369">
        <f>F1335*G1335</f>
        <v>0</v>
      </c>
      <c r="I1335" s="1644" t="s">
        <v>102</v>
      </c>
      <c r="J1335" s="4429"/>
      <c r="K1335" s="2144"/>
      <c r="L1335" s="3559"/>
      <c r="M1335" s="1224"/>
      <c r="N1335" s="2657"/>
      <c r="O1335" s="2657"/>
      <c r="P1335" s="1456"/>
      <c r="Q1335" s="1493"/>
      <c r="R1335" s="2656"/>
      <c r="S1335" s="2656"/>
      <c r="T1335" s="2656"/>
    </row>
    <row r="1336" spans="1:256" s="1493" customFormat="1" ht="13.5" customHeight="1">
      <c r="A1336" s="1661"/>
      <c r="B1336" s="1532"/>
      <c r="C1336" s="1532"/>
      <c r="D1336" s="1536" t="s">
        <v>7181</v>
      </c>
      <c r="E1336" s="1532"/>
      <c r="F1336" s="2275">
        <f>30*(2)</f>
        <v>60</v>
      </c>
      <c r="G1336" s="62"/>
      <c r="H1336" s="1662"/>
      <c r="I1336" s="1644"/>
      <c r="J1336" s="4907"/>
      <c r="K1336" s="2144"/>
      <c r="L1336" s="4451"/>
      <c r="M1336" s="4451"/>
      <c r="N1336" s="4451"/>
      <c r="O1336" s="2277"/>
      <c r="P1336" s="2140"/>
      <c r="Q1336" s="4452"/>
      <c r="R1336" s="2144"/>
      <c r="S1336" s="2144"/>
      <c r="T1336" s="1535"/>
      <c r="V1336" s="4453"/>
    </row>
    <row r="1337" spans="1:256" s="1188" customFormat="1" ht="13.5" customHeight="1">
      <c r="A1337" s="4437">
        <v>108</v>
      </c>
      <c r="B1337" s="4438">
        <v>592</v>
      </c>
      <c r="C1337" s="4438">
        <v>59217031</v>
      </c>
      <c r="D1337" s="4438" t="s">
        <v>3604</v>
      </c>
      <c r="E1337" s="4438" t="s">
        <v>123</v>
      </c>
      <c r="F1337" s="4910">
        <f>SUM(F1339:F1339)</f>
        <v>6.3000000000000007</v>
      </c>
      <c r="G1337" s="6041"/>
      <c r="H1337" s="4441">
        <f>F1337*G1337</f>
        <v>0</v>
      </c>
      <c r="I1337" s="4442" t="s">
        <v>102</v>
      </c>
      <c r="J1337" s="4911"/>
      <c r="K1337" s="4444"/>
      <c r="L1337" s="3559"/>
      <c r="M1337" s="1224"/>
      <c r="N1337" s="4912"/>
      <c r="O1337" s="4913"/>
      <c r="P1337" s="4914"/>
      <c r="Q1337" s="4915"/>
      <c r="R1337" s="4172"/>
      <c r="S1337" s="4172"/>
      <c r="T1337" s="4916"/>
      <c r="U1337" s="1456"/>
      <c r="V1337" s="4917"/>
      <c r="W1337" s="1456"/>
      <c r="X1337" s="1456"/>
      <c r="Y1337" s="1456"/>
      <c r="Z1337" s="1456"/>
      <c r="AA1337" s="1456"/>
      <c r="AB1337" s="1456"/>
      <c r="AC1337" s="1456"/>
      <c r="AD1337" s="1456"/>
      <c r="AE1337" s="1456"/>
      <c r="AF1337" s="1456"/>
      <c r="AG1337" s="1456"/>
      <c r="AH1337" s="1456"/>
      <c r="AI1337" s="1456"/>
      <c r="AJ1337" s="1456"/>
      <c r="AK1337" s="1456"/>
      <c r="AL1337" s="1456"/>
      <c r="AM1337" s="1456"/>
      <c r="AN1337" s="1456"/>
      <c r="AO1337" s="1456"/>
      <c r="AP1337" s="1456"/>
      <c r="AQ1337" s="1456"/>
      <c r="AR1337" s="1456"/>
      <c r="AS1337" s="1456"/>
      <c r="AT1337" s="1456"/>
      <c r="AU1337" s="1456"/>
      <c r="AV1337" s="1456"/>
      <c r="AW1337" s="1456"/>
      <c r="AX1337" s="1456"/>
      <c r="AY1337" s="1456"/>
      <c r="AZ1337" s="1456"/>
      <c r="BA1337" s="1456"/>
      <c r="BB1337" s="1456"/>
      <c r="BC1337" s="1456"/>
      <c r="BD1337" s="1456"/>
      <c r="BE1337" s="1456"/>
      <c r="BF1337" s="1456"/>
      <c r="BG1337" s="1456"/>
      <c r="BH1337" s="1456"/>
      <c r="BI1337" s="1456"/>
      <c r="BJ1337" s="1456"/>
      <c r="BK1337" s="1456"/>
      <c r="BL1337" s="1456"/>
      <c r="BM1337" s="1456"/>
      <c r="BN1337" s="1456"/>
      <c r="BO1337" s="1456"/>
      <c r="BP1337" s="1456"/>
      <c r="BQ1337" s="1456"/>
      <c r="BR1337" s="1456"/>
      <c r="BS1337" s="1456"/>
      <c r="BT1337" s="1456"/>
      <c r="BU1337" s="1456"/>
      <c r="BV1337" s="1456"/>
      <c r="BW1337" s="1456"/>
      <c r="BX1337" s="1456"/>
      <c r="BY1337" s="1456"/>
      <c r="BZ1337" s="1456"/>
      <c r="CA1337" s="1456"/>
      <c r="CB1337" s="1456"/>
      <c r="CC1337" s="1456"/>
      <c r="CD1337" s="1456"/>
      <c r="CE1337" s="1456"/>
      <c r="CF1337" s="1456"/>
      <c r="CG1337" s="1456"/>
      <c r="CH1337" s="1456"/>
      <c r="CI1337" s="1456"/>
      <c r="CJ1337" s="1456"/>
      <c r="CK1337" s="1456"/>
      <c r="CL1337" s="1456"/>
      <c r="CM1337" s="1456"/>
      <c r="CN1337" s="1456"/>
      <c r="CO1337" s="1456"/>
      <c r="CP1337" s="1456"/>
      <c r="CQ1337" s="1456"/>
      <c r="CR1337" s="1456"/>
      <c r="CS1337" s="1456"/>
      <c r="CT1337" s="1456"/>
      <c r="CU1337" s="1456"/>
      <c r="CV1337" s="1456"/>
      <c r="CW1337" s="1456"/>
      <c r="CX1337" s="1456"/>
      <c r="CY1337" s="1456"/>
      <c r="CZ1337" s="1456"/>
      <c r="DA1337" s="1456"/>
      <c r="DB1337" s="1456"/>
      <c r="DC1337" s="1456"/>
      <c r="DD1337" s="1456"/>
      <c r="DE1337" s="1456"/>
      <c r="DF1337" s="1456"/>
      <c r="DG1337" s="1456"/>
      <c r="DH1337" s="1456"/>
      <c r="DI1337" s="1456"/>
      <c r="DJ1337" s="1456"/>
      <c r="DK1337" s="1456"/>
      <c r="DL1337" s="1456"/>
      <c r="DM1337" s="1456"/>
      <c r="DN1337" s="1456"/>
      <c r="DO1337" s="1456"/>
      <c r="DP1337" s="1456"/>
      <c r="DQ1337" s="1456"/>
      <c r="DR1337" s="1456"/>
      <c r="DS1337" s="1456"/>
      <c r="DT1337" s="1456"/>
      <c r="DU1337" s="1456"/>
      <c r="DV1337" s="1456"/>
      <c r="DW1337" s="1456"/>
      <c r="DX1337" s="1456"/>
      <c r="DY1337" s="1456"/>
      <c r="DZ1337" s="1456"/>
      <c r="EA1337" s="1456"/>
      <c r="EB1337" s="1456"/>
      <c r="EC1337" s="1456"/>
      <c r="ED1337" s="1456"/>
      <c r="EE1337" s="1456"/>
      <c r="EF1337" s="1456"/>
      <c r="EG1337" s="1456"/>
      <c r="EH1337" s="1456"/>
      <c r="EI1337" s="1456"/>
      <c r="EJ1337" s="1456"/>
      <c r="EK1337" s="1456"/>
      <c r="EL1337" s="1456"/>
      <c r="EM1337" s="1456"/>
      <c r="EN1337" s="1456"/>
      <c r="EO1337" s="1456"/>
      <c r="EP1337" s="1456"/>
      <c r="EQ1337" s="1456"/>
      <c r="ER1337" s="1456"/>
      <c r="ES1337" s="1456"/>
      <c r="ET1337" s="1456"/>
      <c r="EU1337" s="1456"/>
      <c r="EV1337" s="1456"/>
      <c r="EW1337" s="1456"/>
      <c r="EX1337" s="1456"/>
      <c r="EY1337" s="1456"/>
      <c r="EZ1337" s="1456"/>
      <c r="FA1337" s="1456"/>
      <c r="FB1337" s="1456"/>
      <c r="FC1337" s="1456"/>
      <c r="FD1337" s="1456"/>
      <c r="FE1337" s="1456"/>
      <c r="FF1337" s="1456"/>
      <c r="FG1337" s="1456"/>
      <c r="FH1337" s="1456"/>
      <c r="FI1337" s="1456"/>
      <c r="FJ1337" s="1456"/>
      <c r="FK1337" s="1456"/>
      <c r="FL1337" s="1456"/>
      <c r="FM1337" s="1456"/>
      <c r="FN1337" s="1456"/>
      <c r="FO1337" s="1456"/>
      <c r="FP1337" s="1456"/>
      <c r="FQ1337" s="1456"/>
      <c r="FR1337" s="1456"/>
      <c r="FS1337" s="1456"/>
      <c r="FT1337" s="1456"/>
      <c r="FU1337" s="1456"/>
      <c r="FV1337" s="1456"/>
      <c r="FW1337" s="1456"/>
      <c r="FX1337" s="1456"/>
      <c r="FY1337" s="1456"/>
      <c r="FZ1337" s="1456"/>
      <c r="GA1337" s="1456"/>
      <c r="GB1337" s="1456"/>
      <c r="GC1337" s="1456"/>
      <c r="GD1337" s="1456"/>
      <c r="GE1337" s="1456"/>
      <c r="GF1337" s="1456"/>
      <c r="GG1337" s="1456"/>
      <c r="GH1337" s="1456"/>
      <c r="GI1337" s="1456"/>
      <c r="GJ1337" s="1456"/>
      <c r="GK1337" s="1456"/>
      <c r="GL1337" s="1456"/>
      <c r="GM1337" s="1456"/>
      <c r="GN1337" s="1456"/>
      <c r="GO1337" s="1456"/>
      <c r="GP1337" s="1456"/>
      <c r="GQ1337" s="1456"/>
      <c r="GR1337" s="1456"/>
      <c r="GS1337" s="1456"/>
      <c r="GT1337" s="1456"/>
      <c r="GU1337" s="1456"/>
      <c r="GV1337" s="1456"/>
      <c r="GW1337" s="1456"/>
      <c r="GX1337" s="1456"/>
      <c r="GY1337" s="1456"/>
      <c r="GZ1337" s="1456"/>
      <c r="HA1337" s="1456"/>
      <c r="HB1337" s="1456"/>
      <c r="HC1337" s="1456"/>
      <c r="HD1337" s="1456"/>
      <c r="HE1337" s="1456"/>
      <c r="HF1337" s="1456"/>
      <c r="HG1337" s="1456"/>
      <c r="HH1337" s="1456"/>
      <c r="HI1337" s="1456"/>
      <c r="HJ1337" s="1456"/>
      <c r="HK1337" s="1456"/>
      <c r="HL1337" s="1456"/>
      <c r="HM1337" s="1456"/>
      <c r="HN1337" s="1456"/>
      <c r="HO1337" s="1456"/>
      <c r="HP1337" s="1456"/>
      <c r="HQ1337" s="1456"/>
      <c r="HR1337" s="1456"/>
      <c r="HS1337" s="1456"/>
      <c r="HT1337" s="1456"/>
      <c r="HU1337" s="1456"/>
      <c r="HV1337" s="1456"/>
      <c r="HW1337" s="1456"/>
      <c r="HX1337" s="1456"/>
      <c r="HY1337" s="1456"/>
      <c r="HZ1337" s="1456"/>
      <c r="IA1337" s="1456"/>
      <c r="IB1337" s="1456"/>
      <c r="IC1337" s="1456"/>
      <c r="ID1337" s="1456"/>
      <c r="IE1337" s="1456"/>
      <c r="IF1337" s="1456"/>
      <c r="IG1337" s="1456"/>
      <c r="IH1337" s="1456"/>
      <c r="II1337" s="1456"/>
      <c r="IJ1337" s="1456"/>
      <c r="IK1337" s="1456"/>
      <c r="IL1337" s="1456"/>
      <c r="IM1337" s="1456"/>
      <c r="IN1337" s="1456"/>
      <c r="IO1337" s="1456"/>
      <c r="IP1337" s="1456"/>
      <c r="IQ1337" s="1456"/>
      <c r="IR1337" s="1456"/>
      <c r="IS1337" s="1456"/>
      <c r="IT1337" s="1456"/>
      <c r="IU1337" s="1456"/>
      <c r="IV1337" s="1456"/>
    </row>
    <row r="1338" spans="1:256" s="1188" customFormat="1" ht="40.549999999999997" customHeight="1">
      <c r="A1338" s="4437"/>
      <c r="B1338" s="4438"/>
      <c r="C1338" s="4438"/>
      <c r="D1338" s="4439" t="s">
        <v>3603</v>
      </c>
      <c r="E1338" s="4438"/>
      <c r="F1338" s="4910"/>
      <c r="G1338" s="6041"/>
      <c r="H1338" s="4441"/>
      <c r="I1338" s="4442"/>
      <c r="J1338" s="4911"/>
      <c r="K1338" s="4444"/>
      <c r="L1338" s="4912"/>
      <c r="M1338" s="4912"/>
      <c r="N1338" s="4912"/>
      <c r="O1338" s="4913"/>
      <c r="P1338" s="4914"/>
      <c r="Q1338" s="4915"/>
      <c r="R1338" s="4172"/>
      <c r="S1338" s="4172"/>
      <c r="T1338" s="4916"/>
      <c r="U1338" s="1456"/>
      <c r="V1338" s="4917"/>
      <c r="W1338" s="1456"/>
      <c r="X1338" s="1456"/>
      <c r="Y1338" s="1456"/>
      <c r="Z1338" s="1456"/>
      <c r="AA1338" s="1456"/>
      <c r="AB1338" s="1456"/>
      <c r="AC1338" s="1456"/>
      <c r="AD1338" s="1456"/>
      <c r="AE1338" s="1456"/>
      <c r="AF1338" s="1456"/>
      <c r="AG1338" s="1456"/>
      <c r="AH1338" s="1456"/>
      <c r="AI1338" s="1456"/>
      <c r="AJ1338" s="1456"/>
      <c r="AK1338" s="1456"/>
      <c r="AL1338" s="1456"/>
      <c r="AM1338" s="1456"/>
      <c r="AN1338" s="1456"/>
      <c r="AO1338" s="1456"/>
      <c r="AP1338" s="1456"/>
      <c r="AQ1338" s="1456"/>
      <c r="AR1338" s="1456"/>
      <c r="AS1338" s="1456"/>
      <c r="AT1338" s="1456"/>
      <c r="AU1338" s="1456"/>
      <c r="AV1338" s="1456"/>
      <c r="AW1338" s="1456"/>
      <c r="AX1338" s="1456"/>
      <c r="AY1338" s="1456"/>
      <c r="AZ1338" s="1456"/>
      <c r="BA1338" s="1456"/>
      <c r="BB1338" s="1456"/>
      <c r="BC1338" s="1456"/>
      <c r="BD1338" s="1456"/>
      <c r="BE1338" s="1456"/>
      <c r="BF1338" s="1456"/>
      <c r="BG1338" s="1456"/>
      <c r="BH1338" s="1456"/>
      <c r="BI1338" s="1456"/>
      <c r="BJ1338" s="1456"/>
      <c r="BK1338" s="1456"/>
      <c r="BL1338" s="1456"/>
      <c r="BM1338" s="1456"/>
      <c r="BN1338" s="1456"/>
      <c r="BO1338" s="1456"/>
      <c r="BP1338" s="1456"/>
      <c r="BQ1338" s="1456"/>
      <c r="BR1338" s="1456"/>
      <c r="BS1338" s="1456"/>
      <c r="BT1338" s="1456"/>
      <c r="BU1338" s="1456"/>
      <c r="BV1338" s="1456"/>
      <c r="BW1338" s="1456"/>
      <c r="BX1338" s="1456"/>
      <c r="BY1338" s="1456"/>
      <c r="BZ1338" s="1456"/>
      <c r="CA1338" s="1456"/>
      <c r="CB1338" s="1456"/>
      <c r="CC1338" s="1456"/>
      <c r="CD1338" s="1456"/>
      <c r="CE1338" s="1456"/>
      <c r="CF1338" s="1456"/>
      <c r="CG1338" s="1456"/>
      <c r="CH1338" s="1456"/>
      <c r="CI1338" s="1456"/>
      <c r="CJ1338" s="1456"/>
      <c r="CK1338" s="1456"/>
      <c r="CL1338" s="1456"/>
      <c r="CM1338" s="1456"/>
      <c r="CN1338" s="1456"/>
      <c r="CO1338" s="1456"/>
      <c r="CP1338" s="1456"/>
      <c r="CQ1338" s="1456"/>
      <c r="CR1338" s="1456"/>
      <c r="CS1338" s="1456"/>
      <c r="CT1338" s="1456"/>
      <c r="CU1338" s="1456"/>
      <c r="CV1338" s="1456"/>
      <c r="CW1338" s="1456"/>
      <c r="CX1338" s="1456"/>
      <c r="CY1338" s="1456"/>
      <c r="CZ1338" s="1456"/>
      <c r="DA1338" s="1456"/>
      <c r="DB1338" s="1456"/>
      <c r="DC1338" s="1456"/>
      <c r="DD1338" s="1456"/>
      <c r="DE1338" s="1456"/>
      <c r="DF1338" s="1456"/>
      <c r="DG1338" s="1456"/>
      <c r="DH1338" s="1456"/>
      <c r="DI1338" s="1456"/>
      <c r="DJ1338" s="1456"/>
      <c r="DK1338" s="1456"/>
      <c r="DL1338" s="1456"/>
      <c r="DM1338" s="1456"/>
      <c r="DN1338" s="1456"/>
      <c r="DO1338" s="1456"/>
      <c r="DP1338" s="1456"/>
      <c r="DQ1338" s="1456"/>
      <c r="DR1338" s="1456"/>
      <c r="DS1338" s="1456"/>
      <c r="DT1338" s="1456"/>
      <c r="DU1338" s="1456"/>
      <c r="DV1338" s="1456"/>
      <c r="DW1338" s="1456"/>
      <c r="DX1338" s="1456"/>
      <c r="DY1338" s="1456"/>
      <c r="DZ1338" s="1456"/>
      <c r="EA1338" s="1456"/>
      <c r="EB1338" s="1456"/>
      <c r="EC1338" s="1456"/>
      <c r="ED1338" s="1456"/>
      <c r="EE1338" s="1456"/>
      <c r="EF1338" s="1456"/>
      <c r="EG1338" s="1456"/>
      <c r="EH1338" s="1456"/>
      <c r="EI1338" s="1456"/>
      <c r="EJ1338" s="1456"/>
      <c r="EK1338" s="1456"/>
      <c r="EL1338" s="1456"/>
      <c r="EM1338" s="1456"/>
      <c r="EN1338" s="1456"/>
      <c r="EO1338" s="1456"/>
      <c r="EP1338" s="1456"/>
      <c r="EQ1338" s="1456"/>
      <c r="ER1338" s="1456"/>
      <c r="ES1338" s="1456"/>
      <c r="ET1338" s="1456"/>
      <c r="EU1338" s="1456"/>
      <c r="EV1338" s="1456"/>
      <c r="EW1338" s="1456"/>
      <c r="EX1338" s="1456"/>
      <c r="EY1338" s="1456"/>
      <c r="EZ1338" s="1456"/>
      <c r="FA1338" s="1456"/>
      <c r="FB1338" s="1456"/>
      <c r="FC1338" s="1456"/>
      <c r="FD1338" s="1456"/>
      <c r="FE1338" s="1456"/>
      <c r="FF1338" s="1456"/>
      <c r="FG1338" s="1456"/>
      <c r="FH1338" s="1456"/>
      <c r="FI1338" s="1456"/>
      <c r="FJ1338" s="1456"/>
      <c r="FK1338" s="1456"/>
      <c r="FL1338" s="1456"/>
      <c r="FM1338" s="1456"/>
      <c r="FN1338" s="1456"/>
      <c r="FO1338" s="1456"/>
      <c r="FP1338" s="1456"/>
      <c r="FQ1338" s="1456"/>
      <c r="FR1338" s="1456"/>
      <c r="FS1338" s="1456"/>
      <c r="FT1338" s="1456"/>
      <c r="FU1338" s="1456"/>
      <c r="FV1338" s="1456"/>
      <c r="FW1338" s="1456"/>
      <c r="FX1338" s="1456"/>
      <c r="FY1338" s="1456"/>
      <c r="FZ1338" s="1456"/>
      <c r="GA1338" s="1456"/>
      <c r="GB1338" s="1456"/>
      <c r="GC1338" s="1456"/>
      <c r="GD1338" s="1456"/>
      <c r="GE1338" s="1456"/>
      <c r="GF1338" s="1456"/>
      <c r="GG1338" s="1456"/>
      <c r="GH1338" s="1456"/>
      <c r="GI1338" s="1456"/>
      <c r="GJ1338" s="1456"/>
      <c r="GK1338" s="1456"/>
      <c r="GL1338" s="1456"/>
      <c r="GM1338" s="1456"/>
      <c r="GN1338" s="1456"/>
      <c r="GO1338" s="1456"/>
      <c r="GP1338" s="1456"/>
      <c r="GQ1338" s="1456"/>
      <c r="GR1338" s="1456"/>
      <c r="GS1338" s="1456"/>
      <c r="GT1338" s="1456"/>
      <c r="GU1338" s="1456"/>
      <c r="GV1338" s="1456"/>
      <c r="GW1338" s="1456"/>
      <c r="GX1338" s="1456"/>
      <c r="GY1338" s="1456"/>
      <c r="GZ1338" s="1456"/>
      <c r="HA1338" s="1456"/>
      <c r="HB1338" s="1456"/>
      <c r="HC1338" s="1456"/>
      <c r="HD1338" s="1456"/>
      <c r="HE1338" s="1456"/>
      <c r="HF1338" s="1456"/>
      <c r="HG1338" s="1456"/>
      <c r="HH1338" s="1456"/>
      <c r="HI1338" s="1456"/>
      <c r="HJ1338" s="1456"/>
      <c r="HK1338" s="1456"/>
      <c r="HL1338" s="1456"/>
      <c r="HM1338" s="1456"/>
      <c r="HN1338" s="1456"/>
      <c r="HO1338" s="1456"/>
      <c r="HP1338" s="1456"/>
      <c r="HQ1338" s="1456"/>
      <c r="HR1338" s="1456"/>
      <c r="HS1338" s="1456"/>
      <c r="HT1338" s="1456"/>
      <c r="HU1338" s="1456"/>
      <c r="HV1338" s="1456"/>
      <c r="HW1338" s="1456"/>
      <c r="HX1338" s="1456"/>
      <c r="HY1338" s="1456"/>
      <c r="HZ1338" s="1456"/>
      <c r="IA1338" s="1456"/>
      <c r="IB1338" s="1456"/>
      <c r="IC1338" s="1456"/>
      <c r="ID1338" s="1456"/>
      <c r="IE1338" s="1456"/>
      <c r="IF1338" s="1456"/>
      <c r="IG1338" s="1456"/>
      <c r="IH1338" s="1456"/>
      <c r="II1338" s="1456"/>
      <c r="IJ1338" s="1456"/>
      <c r="IK1338" s="1456"/>
      <c r="IL1338" s="1456"/>
      <c r="IM1338" s="1456"/>
      <c r="IN1338" s="1456"/>
      <c r="IO1338" s="1456"/>
      <c r="IP1338" s="1456"/>
      <c r="IQ1338" s="1456"/>
      <c r="IR1338" s="1456"/>
      <c r="IS1338" s="1456"/>
      <c r="IT1338" s="1456"/>
      <c r="IU1338" s="1456"/>
      <c r="IV1338" s="1456"/>
    </row>
    <row r="1339" spans="1:256" s="1188" customFormat="1" ht="13.5" customHeight="1">
      <c r="A1339" s="4437"/>
      <c r="B1339" s="4438"/>
      <c r="C1339" s="4438"/>
      <c r="D1339" s="4439" t="s">
        <v>7180</v>
      </c>
      <c r="E1339" s="4918"/>
      <c r="F1339" s="4440">
        <f>((60)*0.1)*1.05</f>
        <v>6.3000000000000007</v>
      </c>
      <c r="G1339" s="6041"/>
      <c r="H1339" s="4441"/>
      <c r="I1339" s="4919"/>
      <c r="J1339" s="2728"/>
      <c r="K1339" s="4444"/>
      <c r="L1339" s="4912"/>
      <c r="M1339" s="4912"/>
      <c r="N1339" s="4912"/>
      <c r="O1339" s="4913"/>
      <c r="P1339" s="4914"/>
      <c r="Q1339" s="4915"/>
      <c r="R1339" s="4172"/>
      <c r="S1339" s="4172"/>
      <c r="T1339" s="4916"/>
      <c r="U1339" s="1456"/>
      <c r="V1339" s="4917"/>
      <c r="W1339" s="1456"/>
      <c r="X1339" s="1456"/>
      <c r="Y1339" s="1456"/>
      <c r="Z1339" s="1456"/>
      <c r="AA1339" s="1456"/>
      <c r="AB1339" s="1456"/>
      <c r="AC1339" s="1456"/>
      <c r="AD1339" s="1456"/>
      <c r="AE1339" s="1456"/>
      <c r="AF1339" s="1456"/>
      <c r="AG1339" s="1456"/>
      <c r="AH1339" s="1456"/>
      <c r="AI1339" s="1456"/>
      <c r="AJ1339" s="1456"/>
      <c r="AK1339" s="1456"/>
      <c r="AL1339" s="1456"/>
      <c r="AM1339" s="1456"/>
      <c r="AN1339" s="1456"/>
      <c r="AO1339" s="1456"/>
      <c r="AP1339" s="1456"/>
      <c r="AQ1339" s="1456"/>
      <c r="AR1339" s="1456"/>
      <c r="AS1339" s="1456"/>
      <c r="AT1339" s="1456"/>
      <c r="AU1339" s="1456"/>
      <c r="AV1339" s="1456"/>
      <c r="AW1339" s="1456"/>
      <c r="AX1339" s="1456"/>
      <c r="AY1339" s="1456"/>
      <c r="AZ1339" s="1456"/>
      <c r="BA1339" s="1456"/>
      <c r="BB1339" s="1456"/>
      <c r="BC1339" s="1456"/>
      <c r="BD1339" s="1456"/>
      <c r="BE1339" s="1456"/>
      <c r="BF1339" s="1456"/>
      <c r="BG1339" s="1456"/>
      <c r="BH1339" s="1456"/>
      <c r="BI1339" s="1456"/>
      <c r="BJ1339" s="1456"/>
      <c r="BK1339" s="1456"/>
      <c r="BL1339" s="1456"/>
      <c r="BM1339" s="1456"/>
      <c r="BN1339" s="1456"/>
      <c r="BO1339" s="1456"/>
      <c r="BP1339" s="1456"/>
      <c r="BQ1339" s="1456"/>
      <c r="BR1339" s="1456"/>
      <c r="BS1339" s="1456"/>
      <c r="BT1339" s="1456"/>
      <c r="BU1339" s="1456"/>
      <c r="BV1339" s="1456"/>
      <c r="BW1339" s="1456"/>
      <c r="BX1339" s="1456"/>
      <c r="BY1339" s="1456"/>
      <c r="BZ1339" s="1456"/>
      <c r="CA1339" s="1456"/>
      <c r="CB1339" s="1456"/>
      <c r="CC1339" s="1456"/>
      <c r="CD1339" s="1456"/>
      <c r="CE1339" s="1456"/>
      <c r="CF1339" s="1456"/>
      <c r="CG1339" s="1456"/>
      <c r="CH1339" s="1456"/>
      <c r="CI1339" s="1456"/>
      <c r="CJ1339" s="1456"/>
      <c r="CK1339" s="1456"/>
      <c r="CL1339" s="1456"/>
      <c r="CM1339" s="1456"/>
      <c r="CN1339" s="1456"/>
      <c r="CO1339" s="1456"/>
      <c r="CP1339" s="1456"/>
      <c r="CQ1339" s="1456"/>
      <c r="CR1339" s="1456"/>
      <c r="CS1339" s="1456"/>
      <c r="CT1339" s="1456"/>
      <c r="CU1339" s="1456"/>
      <c r="CV1339" s="1456"/>
      <c r="CW1339" s="1456"/>
      <c r="CX1339" s="1456"/>
      <c r="CY1339" s="1456"/>
      <c r="CZ1339" s="1456"/>
      <c r="DA1339" s="1456"/>
      <c r="DB1339" s="1456"/>
      <c r="DC1339" s="1456"/>
      <c r="DD1339" s="1456"/>
      <c r="DE1339" s="1456"/>
      <c r="DF1339" s="1456"/>
      <c r="DG1339" s="1456"/>
      <c r="DH1339" s="1456"/>
      <c r="DI1339" s="1456"/>
      <c r="DJ1339" s="1456"/>
      <c r="DK1339" s="1456"/>
      <c r="DL1339" s="1456"/>
      <c r="DM1339" s="1456"/>
      <c r="DN1339" s="1456"/>
      <c r="DO1339" s="1456"/>
      <c r="DP1339" s="1456"/>
      <c r="DQ1339" s="1456"/>
      <c r="DR1339" s="1456"/>
      <c r="DS1339" s="1456"/>
      <c r="DT1339" s="1456"/>
      <c r="DU1339" s="1456"/>
      <c r="DV1339" s="1456"/>
      <c r="DW1339" s="1456"/>
      <c r="DX1339" s="1456"/>
      <c r="DY1339" s="1456"/>
      <c r="DZ1339" s="1456"/>
      <c r="EA1339" s="1456"/>
      <c r="EB1339" s="1456"/>
      <c r="EC1339" s="1456"/>
      <c r="ED1339" s="1456"/>
      <c r="EE1339" s="1456"/>
      <c r="EF1339" s="1456"/>
      <c r="EG1339" s="1456"/>
      <c r="EH1339" s="1456"/>
      <c r="EI1339" s="1456"/>
      <c r="EJ1339" s="1456"/>
      <c r="EK1339" s="1456"/>
      <c r="EL1339" s="1456"/>
      <c r="EM1339" s="1456"/>
      <c r="EN1339" s="1456"/>
      <c r="EO1339" s="1456"/>
      <c r="EP1339" s="1456"/>
      <c r="EQ1339" s="1456"/>
      <c r="ER1339" s="1456"/>
      <c r="ES1339" s="1456"/>
      <c r="ET1339" s="1456"/>
      <c r="EU1339" s="1456"/>
      <c r="EV1339" s="1456"/>
      <c r="EW1339" s="1456"/>
      <c r="EX1339" s="1456"/>
      <c r="EY1339" s="1456"/>
      <c r="EZ1339" s="1456"/>
      <c r="FA1339" s="1456"/>
      <c r="FB1339" s="1456"/>
      <c r="FC1339" s="1456"/>
      <c r="FD1339" s="1456"/>
      <c r="FE1339" s="1456"/>
      <c r="FF1339" s="1456"/>
      <c r="FG1339" s="1456"/>
      <c r="FH1339" s="1456"/>
      <c r="FI1339" s="1456"/>
      <c r="FJ1339" s="1456"/>
      <c r="FK1339" s="1456"/>
      <c r="FL1339" s="1456"/>
      <c r="FM1339" s="1456"/>
      <c r="FN1339" s="1456"/>
      <c r="FO1339" s="1456"/>
      <c r="FP1339" s="1456"/>
      <c r="FQ1339" s="1456"/>
      <c r="FR1339" s="1456"/>
      <c r="FS1339" s="1456"/>
      <c r="FT1339" s="1456"/>
      <c r="FU1339" s="1456"/>
      <c r="FV1339" s="1456"/>
      <c r="FW1339" s="1456"/>
      <c r="FX1339" s="1456"/>
      <c r="FY1339" s="1456"/>
      <c r="FZ1339" s="1456"/>
      <c r="GA1339" s="1456"/>
      <c r="GB1339" s="1456"/>
      <c r="GC1339" s="1456"/>
      <c r="GD1339" s="1456"/>
      <c r="GE1339" s="1456"/>
      <c r="GF1339" s="1456"/>
      <c r="GG1339" s="1456"/>
      <c r="GH1339" s="1456"/>
      <c r="GI1339" s="1456"/>
      <c r="GJ1339" s="1456"/>
      <c r="GK1339" s="1456"/>
      <c r="GL1339" s="1456"/>
      <c r="GM1339" s="1456"/>
      <c r="GN1339" s="1456"/>
      <c r="GO1339" s="1456"/>
      <c r="GP1339" s="1456"/>
      <c r="GQ1339" s="1456"/>
      <c r="GR1339" s="1456"/>
      <c r="GS1339" s="1456"/>
      <c r="GT1339" s="1456"/>
      <c r="GU1339" s="1456"/>
      <c r="GV1339" s="1456"/>
      <c r="GW1339" s="1456"/>
      <c r="GX1339" s="1456"/>
      <c r="GY1339" s="1456"/>
      <c r="GZ1339" s="1456"/>
      <c r="HA1339" s="1456"/>
      <c r="HB1339" s="1456"/>
      <c r="HC1339" s="1456"/>
      <c r="HD1339" s="1456"/>
      <c r="HE1339" s="1456"/>
      <c r="HF1339" s="1456"/>
      <c r="HG1339" s="1456"/>
      <c r="HH1339" s="1456"/>
      <c r="HI1339" s="1456"/>
      <c r="HJ1339" s="1456"/>
      <c r="HK1339" s="1456"/>
      <c r="HL1339" s="1456"/>
      <c r="HM1339" s="1456"/>
      <c r="HN1339" s="1456"/>
      <c r="HO1339" s="1456"/>
      <c r="HP1339" s="1456"/>
      <c r="HQ1339" s="1456"/>
      <c r="HR1339" s="1456"/>
      <c r="HS1339" s="1456"/>
      <c r="HT1339" s="1456"/>
      <c r="HU1339" s="1456"/>
      <c r="HV1339" s="1456"/>
      <c r="HW1339" s="1456"/>
      <c r="HX1339" s="1456"/>
      <c r="HY1339" s="1456"/>
      <c r="HZ1339" s="1456"/>
      <c r="IA1339" s="1456"/>
      <c r="IB1339" s="1456"/>
      <c r="IC1339" s="1456"/>
      <c r="ID1339" s="1456"/>
      <c r="IE1339" s="1456"/>
      <c r="IF1339" s="1456"/>
      <c r="IG1339" s="1456"/>
      <c r="IH1339" s="1456"/>
      <c r="II1339" s="1456"/>
      <c r="IJ1339" s="1456"/>
      <c r="IK1339" s="1456"/>
      <c r="IL1339" s="1456"/>
      <c r="IM1339" s="1456"/>
      <c r="IN1339" s="1456"/>
      <c r="IO1339" s="1456"/>
      <c r="IP1339" s="1456"/>
      <c r="IQ1339" s="1456"/>
      <c r="IR1339" s="1456"/>
      <c r="IS1339" s="1456"/>
      <c r="IT1339" s="1456"/>
      <c r="IU1339" s="1456"/>
      <c r="IV1339" s="1456"/>
    </row>
    <row r="1340" spans="1:256" s="1188" customFormat="1" ht="27.25" customHeight="1">
      <c r="A1340" s="4437"/>
      <c r="B1340" s="4438"/>
      <c r="C1340" s="4438"/>
      <c r="D1340" s="4439" t="s">
        <v>3601</v>
      </c>
      <c r="E1340" s="4918"/>
      <c r="F1340" s="4440"/>
      <c r="G1340" s="6041"/>
      <c r="H1340" s="4441"/>
      <c r="I1340" s="4919"/>
      <c r="J1340" s="4920"/>
      <c r="K1340" s="4444"/>
      <c r="L1340" s="4912"/>
      <c r="M1340" s="4912"/>
      <c r="N1340" s="4912"/>
      <c r="O1340" s="4913"/>
      <c r="P1340" s="4921"/>
      <c r="Q1340" s="4915"/>
      <c r="R1340" s="4172"/>
      <c r="S1340" s="4172"/>
      <c r="T1340" s="4916"/>
      <c r="U1340" s="1456"/>
      <c r="V1340" s="4917"/>
      <c r="W1340" s="1456"/>
      <c r="X1340" s="1456"/>
      <c r="Y1340" s="1456"/>
      <c r="Z1340" s="1456"/>
      <c r="AA1340" s="1456"/>
      <c r="AB1340" s="1456"/>
      <c r="AC1340" s="1456"/>
      <c r="AD1340" s="1456"/>
      <c r="AE1340" s="1456"/>
      <c r="AF1340" s="1456"/>
      <c r="AG1340" s="1456"/>
      <c r="AH1340" s="1456"/>
      <c r="AI1340" s="1456"/>
      <c r="AJ1340" s="1456"/>
      <c r="AK1340" s="1456"/>
      <c r="AL1340" s="1456"/>
      <c r="AM1340" s="1456"/>
      <c r="AN1340" s="1456"/>
      <c r="AO1340" s="1456"/>
      <c r="AP1340" s="1456"/>
      <c r="AQ1340" s="1456"/>
      <c r="AR1340" s="1456"/>
      <c r="AS1340" s="1456"/>
      <c r="AT1340" s="1456"/>
      <c r="AU1340" s="1456"/>
      <c r="AV1340" s="1456"/>
      <c r="AW1340" s="1456"/>
      <c r="AX1340" s="1456"/>
      <c r="AY1340" s="1456"/>
      <c r="AZ1340" s="1456"/>
      <c r="BA1340" s="1456"/>
      <c r="BB1340" s="1456"/>
      <c r="BC1340" s="1456"/>
      <c r="BD1340" s="1456"/>
      <c r="BE1340" s="1456"/>
      <c r="BF1340" s="1456"/>
      <c r="BG1340" s="1456"/>
      <c r="BH1340" s="1456"/>
      <c r="BI1340" s="1456"/>
      <c r="BJ1340" s="1456"/>
      <c r="BK1340" s="1456"/>
      <c r="BL1340" s="1456"/>
      <c r="BM1340" s="1456"/>
      <c r="BN1340" s="1456"/>
      <c r="BO1340" s="1456"/>
      <c r="BP1340" s="1456"/>
      <c r="BQ1340" s="1456"/>
      <c r="BR1340" s="1456"/>
      <c r="BS1340" s="1456"/>
      <c r="BT1340" s="1456"/>
      <c r="BU1340" s="1456"/>
      <c r="BV1340" s="1456"/>
      <c r="BW1340" s="1456"/>
      <c r="BX1340" s="1456"/>
      <c r="BY1340" s="1456"/>
      <c r="BZ1340" s="1456"/>
      <c r="CA1340" s="1456"/>
      <c r="CB1340" s="1456"/>
      <c r="CC1340" s="1456"/>
      <c r="CD1340" s="1456"/>
      <c r="CE1340" s="1456"/>
      <c r="CF1340" s="1456"/>
      <c r="CG1340" s="1456"/>
      <c r="CH1340" s="1456"/>
      <c r="CI1340" s="1456"/>
      <c r="CJ1340" s="1456"/>
      <c r="CK1340" s="1456"/>
      <c r="CL1340" s="1456"/>
      <c r="CM1340" s="1456"/>
      <c r="CN1340" s="1456"/>
      <c r="CO1340" s="1456"/>
      <c r="CP1340" s="1456"/>
      <c r="CQ1340" s="1456"/>
      <c r="CR1340" s="1456"/>
      <c r="CS1340" s="1456"/>
      <c r="CT1340" s="1456"/>
      <c r="CU1340" s="1456"/>
      <c r="CV1340" s="1456"/>
      <c r="CW1340" s="1456"/>
      <c r="CX1340" s="1456"/>
      <c r="CY1340" s="1456"/>
      <c r="CZ1340" s="1456"/>
      <c r="DA1340" s="1456"/>
      <c r="DB1340" s="1456"/>
      <c r="DC1340" s="1456"/>
      <c r="DD1340" s="1456"/>
      <c r="DE1340" s="1456"/>
      <c r="DF1340" s="1456"/>
      <c r="DG1340" s="1456"/>
      <c r="DH1340" s="1456"/>
      <c r="DI1340" s="1456"/>
      <c r="DJ1340" s="1456"/>
      <c r="DK1340" s="1456"/>
      <c r="DL1340" s="1456"/>
      <c r="DM1340" s="1456"/>
      <c r="DN1340" s="1456"/>
      <c r="DO1340" s="1456"/>
      <c r="DP1340" s="1456"/>
      <c r="DQ1340" s="1456"/>
      <c r="DR1340" s="1456"/>
      <c r="DS1340" s="1456"/>
      <c r="DT1340" s="1456"/>
      <c r="DU1340" s="1456"/>
      <c r="DV1340" s="1456"/>
      <c r="DW1340" s="1456"/>
      <c r="DX1340" s="1456"/>
      <c r="DY1340" s="1456"/>
      <c r="DZ1340" s="1456"/>
      <c r="EA1340" s="1456"/>
      <c r="EB1340" s="1456"/>
      <c r="EC1340" s="1456"/>
      <c r="ED1340" s="1456"/>
      <c r="EE1340" s="1456"/>
      <c r="EF1340" s="1456"/>
      <c r="EG1340" s="1456"/>
      <c r="EH1340" s="1456"/>
      <c r="EI1340" s="1456"/>
      <c r="EJ1340" s="1456"/>
      <c r="EK1340" s="1456"/>
      <c r="EL1340" s="1456"/>
      <c r="EM1340" s="1456"/>
      <c r="EN1340" s="1456"/>
      <c r="EO1340" s="1456"/>
      <c r="EP1340" s="1456"/>
      <c r="EQ1340" s="1456"/>
      <c r="ER1340" s="1456"/>
      <c r="ES1340" s="1456"/>
      <c r="ET1340" s="1456"/>
      <c r="EU1340" s="1456"/>
      <c r="EV1340" s="1456"/>
      <c r="EW1340" s="1456"/>
      <c r="EX1340" s="1456"/>
      <c r="EY1340" s="1456"/>
      <c r="EZ1340" s="1456"/>
      <c r="FA1340" s="1456"/>
      <c r="FB1340" s="1456"/>
      <c r="FC1340" s="1456"/>
      <c r="FD1340" s="1456"/>
      <c r="FE1340" s="1456"/>
      <c r="FF1340" s="1456"/>
      <c r="FG1340" s="1456"/>
      <c r="FH1340" s="1456"/>
      <c r="FI1340" s="1456"/>
      <c r="FJ1340" s="1456"/>
      <c r="FK1340" s="1456"/>
      <c r="FL1340" s="1456"/>
      <c r="FM1340" s="1456"/>
      <c r="FN1340" s="1456"/>
      <c r="FO1340" s="1456"/>
      <c r="FP1340" s="1456"/>
      <c r="FQ1340" s="1456"/>
      <c r="FR1340" s="1456"/>
      <c r="FS1340" s="1456"/>
      <c r="FT1340" s="1456"/>
      <c r="FU1340" s="1456"/>
      <c r="FV1340" s="1456"/>
      <c r="FW1340" s="1456"/>
      <c r="FX1340" s="1456"/>
      <c r="FY1340" s="1456"/>
      <c r="FZ1340" s="1456"/>
      <c r="GA1340" s="1456"/>
      <c r="GB1340" s="1456"/>
      <c r="GC1340" s="1456"/>
      <c r="GD1340" s="1456"/>
      <c r="GE1340" s="1456"/>
      <c r="GF1340" s="1456"/>
      <c r="GG1340" s="1456"/>
      <c r="GH1340" s="1456"/>
      <c r="GI1340" s="1456"/>
      <c r="GJ1340" s="1456"/>
      <c r="GK1340" s="1456"/>
      <c r="GL1340" s="1456"/>
      <c r="GM1340" s="1456"/>
      <c r="GN1340" s="1456"/>
      <c r="GO1340" s="1456"/>
      <c r="GP1340" s="1456"/>
      <c r="GQ1340" s="1456"/>
      <c r="GR1340" s="1456"/>
      <c r="GS1340" s="1456"/>
      <c r="GT1340" s="1456"/>
      <c r="GU1340" s="1456"/>
      <c r="GV1340" s="1456"/>
      <c r="GW1340" s="1456"/>
      <c r="GX1340" s="1456"/>
      <c r="GY1340" s="1456"/>
      <c r="GZ1340" s="1456"/>
      <c r="HA1340" s="1456"/>
      <c r="HB1340" s="1456"/>
      <c r="HC1340" s="1456"/>
      <c r="HD1340" s="1456"/>
      <c r="HE1340" s="1456"/>
      <c r="HF1340" s="1456"/>
      <c r="HG1340" s="1456"/>
      <c r="HH1340" s="1456"/>
      <c r="HI1340" s="1456"/>
      <c r="HJ1340" s="1456"/>
      <c r="HK1340" s="1456"/>
      <c r="HL1340" s="1456"/>
      <c r="HM1340" s="1456"/>
      <c r="HN1340" s="1456"/>
      <c r="HO1340" s="1456"/>
      <c r="HP1340" s="1456"/>
      <c r="HQ1340" s="1456"/>
      <c r="HR1340" s="1456"/>
      <c r="HS1340" s="1456"/>
      <c r="HT1340" s="1456"/>
      <c r="HU1340" s="1456"/>
      <c r="HV1340" s="1456"/>
      <c r="HW1340" s="1456"/>
      <c r="HX1340" s="1456"/>
      <c r="HY1340" s="1456"/>
      <c r="HZ1340" s="1456"/>
      <c r="IA1340" s="1456"/>
      <c r="IB1340" s="1456"/>
      <c r="IC1340" s="1456"/>
      <c r="ID1340" s="1456"/>
      <c r="IE1340" s="1456"/>
      <c r="IF1340" s="1456"/>
      <c r="IG1340" s="1456"/>
      <c r="IH1340" s="1456"/>
      <c r="II1340" s="1456"/>
      <c r="IJ1340" s="1456"/>
      <c r="IK1340" s="1456"/>
      <c r="IL1340" s="1456"/>
      <c r="IM1340" s="1456"/>
      <c r="IN1340" s="1456"/>
      <c r="IO1340" s="1456"/>
      <c r="IP1340" s="1456"/>
      <c r="IQ1340" s="1456"/>
      <c r="IR1340" s="1456"/>
      <c r="IS1340" s="1456"/>
      <c r="IT1340" s="1456"/>
      <c r="IU1340" s="1456"/>
      <c r="IV1340" s="1456"/>
    </row>
    <row r="1341" spans="1:256" s="1686" customFormat="1" ht="13.5" customHeight="1">
      <c r="A1341" s="1651">
        <v>109</v>
      </c>
      <c r="B1341" s="1532">
        <v>221</v>
      </c>
      <c r="C1341" s="1532">
        <v>919735113</v>
      </c>
      <c r="D1341" s="1532" t="s">
        <v>2960</v>
      </c>
      <c r="E1341" s="1532" t="s">
        <v>123</v>
      </c>
      <c r="F1341" s="2419">
        <f>SUM(F1343:F1345)</f>
        <v>903.4</v>
      </c>
      <c r="G1341" s="62"/>
      <c r="H1341" s="1369">
        <f>F1341*G1341</f>
        <v>0</v>
      </c>
      <c r="I1341" s="1644" t="s">
        <v>102</v>
      </c>
      <c r="J1341" s="4429"/>
      <c r="K1341" s="2144"/>
      <c r="L1341" s="3559"/>
      <c r="M1341" s="1224"/>
      <c r="N1341" s="2657"/>
      <c r="O1341" s="2657"/>
      <c r="P1341" s="1456"/>
      <c r="Q1341" s="1493"/>
      <c r="R1341" s="2656"/>
      <c r="S1341" s="2656"/>
      <c r="T1341" s="2656"/>
    </row>
    <row r="1342" spans="1:256" s="1493" customFormat="1" ht="13.5" customHeight="1">
      <c r="A1342" s="1664"/>
      <c r="B1342" s="1672"/>
      <c r="C1342" s="1665"/>
      <c r="D1342" s="1536" t="s">
        <v>2959</v>
      </c>
      <c r="E1342" s="1536"/>
      <c r="F1342" s="2275"/>
      <c r="G1342" s="57"/>
      <c r="H1342" s="1534"/>
      <c r="I1342" s="1670"/>
      <c r="J1342" s="4888"/>
      <c r="K1342" s="2280"/>
    </row>
    <row r="1343" spans="1:256" s="1493" customFormat="1" ht="13.5" customHeight="1">
      <c r="A1343" s="1664"/>
      <c r="B1343" s="1672"/>
      <c r="C1343" s="1665"/>
      <c r="D1343" s="1536" t="s">
        <v>7179</v>
      </c>
      <c r="E1343" s="1536"/>
      <c r="F1343" s="2275">
        <f>(370.9)*2</f>
        <v>741.8</v>
      </c>
      <c r="G1343" s="57"/>
      <c r="H1343" s="1534"/>
      <c r="I1343" s="1670"/>
      <c r="J1343" s="4888"/>
      <c r="K1343" s="2280"/>
    </row>
    <row r="1344" spans="1:256" s="1493" customFormat="1" ht="13.5" customHeight="1">
      <c r="A1344" s="1664"/>
      <c r="B1344" s="1672"/>
      <c r="C1344" s="1665"/>
      <c r="D1344" s="1536" t="s">
        <v>7178</v>
      </c>
      <c r="E1344" s="1536"/>
      <c r="F1344" s="2275">
        <f>(2*4)*13</f>
        <v>104</v>
      </c>
      <c r="G1344" s="57"/>
      <c r="H1344" s="1534"/>
      <c r="I1344" s="1670"/>
      <c r="J1344" s="4888"/>
      <c r="K1344" s="2280"/>
    </row>
    <row r="1345" spans="1:23" s="1493" customFormat="1" ht="13.5" customHeight="1">
      <c r="A1345" s="1664"/>
      <c r="B1345" s="1672"/>
      <c r="C1345" s="1665"/>
      <c r="D1345" s="1536" t="s">
        <v>7177</v>
      </c>
      <c r="E1345" s="1536"/>
      <c r="F1345" s="2275">
        <f>(1.6*4)*9</f>
        <v>57.6</v>
      </c>
      <c r="G1345" s="57"/>
      <c r="H1345" s="1534"/>
      <c r="I1345" s="1670"/>
      <c r="J1345" s="4888"/>
      <c r="K1345" s="2280"/>
    </row>
    <row r="1346" spans="1:23" s="1686" customFormat="1" ht="13.5" customHeight="1">
      <c r="A1346" s="1651">
        <v>110</v>
      </c>
      <c r="B1346" s="1532">
        <v>221</v>
      </c>
      <c r="C1346" s="1532">
        <v>979024443</v>
      </c>
      <c r="D1346" s="1532" t="s">
        <v>2954</v>
      </c>
      <c r="E1346" s="1532" t="s">
        <v>123</v>
      </c>
      <c r="F1346" s="2419">
        <f>SUM(F1347:F1347)</f>
        <v>60</v>
      </c>
      <c r="G1346" s="62"/>
      <c r="H1346" s="1369">
        <f>F1346*G1346</f>
        <v>0</v>
      </c>
      <c r="I1346" s="1644" t="s">
        <v>102</v>
      </c>
      <c r="J1346" s="4429"/>
      <c r="K1346" s="2144"/>
      <c r="L1346" s="3559"/>
      <c r="M1346" s="1224"/>
      <c r="N1346" s="2657"/>
      <c r="O1346" s="2657"/>
      <c r="P1346" s="1456"/>
      <c r="Q1346" s="1493"/>
      <c r="R1346" s="2656"/>
      <c r="S1346" s="2656"/>
      <c r="T1346" s="2656"/>
    </row>
    <row r="1347" spans="1:23" s="1493" customFormat="1" ht="13.5" customHeight="1">
      <c r="A1347" s="1664"/>
      <c r="B1347" s="1672"/>
      <c r="C1347" s="1665"/>
      <c r="D1347" s="1536" t="s">
        <v>7176</v>
      </c>
      <c r="E1347" s="1536"/>
      <c r="F1347" s="2275">
        <f>30*(2)</f>
        <v>60</v>
      </c>
      <c r="G1347" s="57"/>
      <c r="H1347" s="1534"/>
      <c r="I1347" s="1670"/>
      <c r="J1347" s="4888"/>
      <c r="K1347" s="2280"/>
    </row>
    <row r="1348" spans="1:23" s="1686" customFormat="1" ht="13.5" customHeight="1">
      <c r="A1348" s="1651">
        <v>111</v>
      </c>
      <c r="B1348" s="1532">
        <v>221</v>
      </c>
      <c r="C1348" s="1532">
        <v>979054451</v>
      </c>
      <c r="D1348" s="1532" t="s">
        <v>3405</v>
      </c>
      <c r="E1348" s="1532" t="s">
        <v>109</v>
      </c>
      <c r="F1348" s="2419">
        <f>SUM(F1349:F1349)</f>
        <v>2.64</v>
      </c>
      <c r="G1348" s="62"/>
      <c r="H1348" s="1369">
        <f>F1348*G1348</f>
        <v>0</v>
      </c>
      <c r="I1348" s="1644" t="s">
        <v>102</v>
      </c>
      <c r="J1348" s="4429"/>
      <c r="K1348" s="2144"/>
      <c r="L1348" s="3559"/>
      <c r="M1348" s="1224"/>
      <c r="N1348" s="2657"/>
      <c r="O1348" s="2657"/>
      <c r="P1348" s="1456"/>
      <c r="Q1348" s="1493"/>
      <c r="R1348" s="2656"/>
      <c r="S1348" s="2656"/>
      <c r="T1348" s="2656"/>
    </row>
    <row r="1349" spans="1:23" s="1493" customFormat="1" ht="13.5" customHeight="1">
      <c r="A1349" s="1664"/>
      <c r="B1349" s="1672"/>
      <c r="C1349" s="1665"/>
      <c r="D1349" s="2731" t="s">
        <v>7175</v>
      </c>
      <c r="E1349" s="1536"/>
      <c r="F1349" s="2275">
        <f>(2.2)*1.2</f>
        <v>2.64</v>
      </c>
      <c r="G1349" s="57"/>
      <c r="H1349" s="1534"/>
      <c r="I1349" s="1670"/>
      <c r="J1349" s="4888"/>
      <c r="K1349" s="2280"/>
    </row>
    <row r="1350" spans="1:23" s="1686" customFormat="1" ht="13.5" customHeight="1">
      <c r="A1350" s="1651">
        <v>112</v>
      </c>
      <c r="B1350" s="1532">
        <v>221</v>
      </c>
      <c r="C1350" s="1532">
        <v>979071122</v>
      </c>
      <c r="D1350" s="1532" t="s">
        <v>2952</v>
      </c>
      <c r="E1350" s="1532" t="s">
        <v>109</v>
      </c>
      <c r="F1350" s="2419">
        <f>SUM(F1351:F1351)</f>
        <v>3.6</v>
      </c>
      <c r="G1350" s="62"/>
      <c r="H1350" s="1369">
        <f>F1350*G1350</f>
        <v>0</v>
      </c>
      <c r="I1350" s="1644" t="s">
        <v>102</v>
      </c>
      <c r="J1350" s="4429"/>
      <c r="K1350" s="2144"/>
      <c r="L1350" s="3559"/>
      <c r="M1350" s="1224"/>
      <c r="N1350" s="2657"/>
      <c r="O1350" s="2657"/>
      <c r="P1350" s="1456"/>
      <c r="Q1350" s="1493"/>
      <c r="R1350" s="2656"/>
      <c r="S1350" s="2656"/>
      <c r="T1350" s="2656"/>
    </row>
    <row r="1351" spans="1:23" s="1493" customFormat="1" ht="13.5" customHeight="1">
      <c r="A1351" s="1664"/>
      <c r="B1351" s="1672"/>
      <c r="C1351" s="1665"/>
      <c r="D1351" s="1536" t="s">
        <v>7174</v>
      </c>
      <c r="E1351" s="1536"/>
      <c r="F1351" s="2275">
        <f>(36)*0.1</f>
        <v>3.6</v>
      </c>
      <c r="G1351" s="57"/>
      <c r="H1351" s="1534"/>
      <c r="I1351" s="1670"/>
      <c r="J1351" s="4888"/>
      <c r="K1351" s="2280"/>
    </row>
    <row r="1352" spans="1:23" s="1686" customFormat="1" ht="27.25" customHeight="1">
      <c r="A1352" s="1651">
        <v>113</v>
      </c>
      <c r="B1352" s="1532" t="s">
        <v>232</v>
      </c>
      <c r="C1352" s="1532" t="s">
        <v>2950</v>
      </c>
      <c r="D1352" s="1532" t="s">
        <v>2949</v>
      </c>
      <c r="E1352" s="1532" t="s">
        <v>2744</v>
      </c>
      <c r="F1352" s="2419">
        <f>SUM(F1353)</f>
        <v>229.61799999999999</v>
      </c>
      <c r="G1352" s="1662">
        <f>SUM(H1354:H1357)/F1352</f>
        <v>0</v>
      </c>
      <c r="H1352" s="1369">
        <f>F1352*G1352</f>
        <v>0</v>
      </c>
      <c r="I1352" s="1185" t="s">
        <v>60</v>
      </c>
      <c r="J1352" s="4429"/>
      <c r="K1352" s="2144"/>
      <c r="L1352" s="2657"/>
      <c r="M1352" s="1224"/>
      <c r="N1352" s="2657"/>
      <c r="O1352" s="2657"/>
      <c r="P1352" s="1456"/>
      <c r="Q1352" s="1493"/>
      <c r="R1352" s="2656"/>
      <c r="S1352" s="2656"/>
      <c r="T1352" s="2656"/>
    </row>
    <row r="1353" spans="1:23" s="1188" customFormat="1" ht="27.25" customHeight="1">
      <c r="A1353" s="4317"/>
      <c r="B1353" s="4318"/>
      <c r="C1353" s="4319"/>
      <c r="D1353" s="2615" t="s">
        <v>7173</v>
      </c>
      <c r="E1353" s="2615"/>
      <c r="F1353" s="4320">
        <f>(0.766+78.619+88.651+61.582)</f>
        <v>229.61799999999999</v>
      </c>
      <c r="G1353" s="6038"/>
      <c r="H1353" s="4373"/>
      <c r="I1353" s="4374"/>
      <c r="J1353" s="83"/>
      <c r="K1353" s="4375"/>
      <c r="L1353" s="1194"/>
    </row>
    <row r="1354" spans="1:23" s="1188" customFormat="1" ht="13.5" customHeight="1">
      <c r="A1354" s="4326" t="s">
        <v>7172</v>
      </c>
      <c r="B1354" s="4318"/>
      <c r="C1354" s="4319"/>
      <c r="D1354" s="2615" t="s">
        <v>2936</v>
      </c>
      <c r="E1354" s="2615" t="s">
        <v>2744</v>
      </c>
      <c r="F1354" s="4376">
        <f>F1352</f>
        <v>229.61799999999999</v>
      </c>
      <c r="G1354" s="5844"/>
      <c r="H1354" s="4377">
        <f>F1354*G1354</f>
        <v>0</v>
      </c>
      <c r="I1354" s="4374"/>
      <c r="J1354" s="83"/>
      <c r="K1354" s="4302"/>
      <c r="L1354" s="3559"/>
      <c r="M1354" s="1224"/>
      <c r="N1354" s="4378"/>
      <c r="O1354" s="4378"/>
      <c r="P1354" s="4378"/>
      <c r="Q1354" s="83"/>
    </row>
    <row r="1355" spans="1:23" s="1188" customFormat="1" ht="13.5" customHeight="1">
      <c r="A1355" s="4326" t="s">
        <v>7171</v>
      </c>
      <c r="B1355" s="4318"/>
      <c r="C1355" s="4319"/>
      <c r="D1355" s="2615" t="s">
        <v>2945</v>
      </c>
      <c r="E1355" s="2615" t="s">
        <v>2744</v>
      </c>
      <c r="F1355" s="4376">
        <f>F1352</f>
        <v>229.61799999999999</v>
      </c>
      <c r="G1355" s="5844"/>
      <c r="H1355" s="4379">
        <f>F1355*G1355</f>
        <v>0</v>
      </c>
      <c r="I1355" s="4380"/>
      <c r="J1355" s="83"/>
      <c r="K1355" s="4302"/>
      <c r="L1355" s="3559"/>
      <c r="M1355" s="1224"/>
      <c r="N1355" s="4378"/>
      <c r="O1355" s="4378"/>
      <c r="P1355" s="4378"/>
      <c r="Q1355" s="83"/>
    </row>
    <row r="1356" spans="1:23" s="1188" customFormat="1" ht="27.25" customHeight="1">
      <c r="A1356" s="4326" t="s">
        <v>7170</v>
      </c>
      <c r="B1356" s="4318"/>
      <c r="C1356" s="4319"/>
      <c r="D1356" s="3375" t="s">
        <v>2943</v>
      </c>
      <c r="E1356" s="2615" t="s">
        <v>2744</v>
      </c>
      <c r="F1356" s="4376">
        <f>29*F1352</f>
        <v>6658.9219999999996</v>
      </c>
      <c r="G1356" s="5844"/>
      <c r="H1356" s="4379">
        <f>F1356*G1356</f>
        <v>0</v>
      </c>
      <c r="I1356" s="4380"/>
      <c r="J1356" s="1139"/>
      <c r="K1356" s="4302"/>
      <c r="L1356" s="3559"/>
      <c r="M1356" s="1224"/>
      <c r="N1356" s="4378"/>
      <c r="O1356" s="4378"/>
      <c r="P1356" s="4378"/>
      <c r="Q1356" s="1139"/>
    </row>
    <row r="1357" spans="1:23" s="1188" customFormat="1" ht="27.25" customHeight="1">
      <c r="A1357" s="4326" t="s">
        <v>7169</v>
      </c>
      <c r="B1357" s="4318"/>
      <c r="C1357" s="4319"/>
      <c r="D1357" s="2615" t="s">
        <v>2941</v>
      </c>
      <c r="E1357" s="2615" t="s">
        <v>2744</v>
      </c>
      <c r="F1357" s="4376">
        <f>F1352</f>
        <v>229.61799999999999</v>
      </c>
      <c r="G1357" s="6039"/>
      <c r="H1357" s="4377">
        <f>F1357*G1357</f>
        <v>0</v>
      </c>
      <c r="I1357" s="4374"/>
      <c r="J1357" s="1139"/>
      <c r="K1357" s="4343"/>
      <c r="L1357" s="3559"/>
      <c r="M1357" s="1224"/>
      <c r="N1357" s="4378"/>
      <c r="O1357" s="4378"/>
      <c r="P1357" s="4378"/>
      <c r="Q1357" s="1139"/>
    </row>
    <row r="1358" spans="1:23" s="1188" customFormat="1" ht="67.5" customHeight="1">
      <c r="A1358" s="4326"/>
      <c r="B1358" s="4318"/>
      <c r="C1358" s="4319"/>
      <c r="D1358" s="1810" t="s">
        <v>138</v>
      </c>
      <c r="E1358" s="2615"/>
      <c r="F1358" s="4376"/>
      <c r="G1358" s="6040"/>
      <c r="H1358" s="1184"/>
      <c r="I1358" s="4381"/>
      <c r="J1358" s="1954"/>
      <c r="K1358" s="4375"/>
      <c r="L1358" s="1194"/>
      <c r="W1358" s="2356"/>
    </row>
    <row r="1359" spans="1:23" s="1686" customFormat="1" ht="27.25" customHeight="1">
      <c r="A1359" s="1651">
        <v>114</v>
      </c>
      <c r="B1359" s="1532" t="s">
        <v>232</v>
      </c>
      <c r="C1359" s="1532" t="s">
        <v>2940</v>
      </c>
      <c r="D1359" s="1532" t="s">
        <v>2939</v>
      </c>
      <c r="E1359" s="1532" t="s">
        <v>2744</v>
      </c>
      <c r="F1359" s="2419">
        <f>SUM(F1360)</f>
        <v>164.358</v>
      </c>
      <c r="G1359" s="1662">
        <f>SUM(H1361:H1364)/F1359</f>
        <v>0</v>
      </c>
      <c r="H1359" s="1369">
        <f>F1359*G1359</f>
        <v>0</v>
      </c>
      <c r="I1359" s="1185" t="s">
        <v>60</v>
      </c>
      <c r="J1359" s="4429"/>
      <c r="K1359" s="2144"/>
      <c r="L1359" s="2657"/>
      <c r="M1359" s="1224"/>
      <c r="N1359" s="2657"/>
      <c r="O1359" s="2657"/>
      <c r="P1359" s="1456"/>
      <c r="Q1359" s="1493"/>
      <c r="R1359" s="2656"/>
      <c r="S1359" s="2656"/>
      <c r="T1359" s="2656"/>
    </row>
    <row r="1360" spans="1:23" s="1188" customFormat="1" ht="13.5" customHeight="1">
      <c r="A1360" s="4317"/>
      <c r="B1360" s="4318"/>
      <c r="C1360" s="4319"/>
      <c r="D1360" s="2615" t="s">
        <v>7168</v>
      </c>
      <c r="E1360" s="2615"/>
      <c r="F1360" s="4320">
        <f>(56.463+63.668+44.227)</f>
        <v>164.358</v>
      </c>
      <c r="G1360" s="6038"/>
      <c r="H1360" s="1184"/>
      <c r="I1360" s="2111"/>
      <c r="J1360" s="83"/>
      <c r="K1360" s="4375"/>
      <c r="L1360" s="1194"/>
    </row>
    <row r="1361" spans="1:24" s="1188" customFormat="1" ht="13.5" customHeight="1">
      <c r="A1361" s="4326" t="s">
        <v>7167</v>
      </c>
      <c r="B1361" s="4318"/>
      <c r="C1361" s="4319"/>
      <c r="D1361" s="2615" t="s">
        <v>2936</v>
      </c>
      <c r="E1361" s="2615" t="s">
        <v>2744</v>
      </c>
      <c r="F1361" s="4376">
        <f>F1359</f>
        <v>164.358</v>
      </c>
      <c r="G1361" s="5844"/>
      <c r="H1361" s="1335">
        <f>F1361*G1361</f>
        <v>0</v>
      </c>
      <c r="I1361" s="4374"/>
      <c r="J1361" s="83"/>
      <c r="K1361" s="4302"/>
      <c r="L1361" s="3559"/>
      <c r="M1361" s="1224"/>
      <c r="N1361" s="4378"/>
      <c r="O1361" s="4378"/>
      <c r="P1361" s="4378"/>
      <c r="Q1361" s="83"/>
      <c r="R1361" s="5338"/>
    </row>
    <row r="1362" spans="1:24" s="1188" customFormat="1" ht="13.5" customHeight="1">
      <c r="A1362" s="4326" t="s">
        <v>7166</v>
      </c>
      <c r="B1362" s="4318"/>
      <c r="C1362" s="4319"/>
      <c r="D1362" s="1536" t="s">
        <v>2924</v>
      </c>
      <c r="E1362" s="2615" t="s">
        <v>2744</v>
      </c>
      <c r="F1362" s="4376">
        <f>F1359</f>
        <v>164.358</v>
      </c>
      <c r="G1362" s="150"/>
      <c r="H1362" s="1335">
        <f>F1362*G1362</f>
        <v>0</v>
      </c>
      <c r="I1362" s="4380"/>
      <c r="J1362" s="83"/>
      <c r="K1362" s="4489"/>
      <c r="L1362" s="3559"/>
      <c r="M1362" s="1224"/>
      <c r="N1362" s="4378"/>
      <c r="O1362" s="4378"/>
      <c r="P1362" s="4378"/>
      <c r="Q1362" s="83"/>
    </row>
    <row r="1363" spans="1:24" s="1188" customFormat="1" ht="27.25" customHeight="1">
      <c r="A1363" s="4326" t="s">
        <v>7165</v>
      </c>
      <c r="B1363" s="4318"/>
      <c r="C1363" s="4319"/>
      <c r="D1363" s="3375" t="s">
        <v>2922</v>
      </c>
      <c r="E1363" s="2615" t="s">
        <v>2744</v>
      </c>
      <c r="F1363" s="4376">
        <f>29*F1359</f>
        <v>4766.3820000000005</v>
      </c>
      <c r="G1363" s="150"/>
      <c r="H1363" s="1335">
        <f>F1363*G1363</f>
        <v>0</v>
      </c>
      <c r="I1363" s="4380"/>
      <c r="J1363" s="1139"/>
      <c r="K1363" s="4489"/>
      <c r="L1363" s="3559"/>
      <c r="M1363" s="1224"/>
      <c r="N1363" s="4378"/>
      <c r="O1363" s="4378"/>
      <c r="P1363" s="4378"/>
      <c r="Q1363" s="1139"/>
    </row>
    <row r="1364" spans="1:24" s="1188" customFormat="1" ht="27.25" customHeight="1">
      <c r="A1364" s="4326" t="s">
        <v>7164</v>
      </c>
      <c r="B1364" s="4318"/>
      <c r="C1364" s="4319"/>
      <c r="D1364" s="2615" t="s">
        <v>2932</v>
      </c>
      <c r="E1364" s="2615" t="s">
        <v>2744</v>
      </c>
      <c r="F1364" s="4376">
        <f>F1359</f>
        <v>164.358</v>
      </c>
      <c r="G1364" s="5844"/>
      <c r="H1364" s="1335">
        <f>F1364*G1364</f>
        <v>0</v>
      </c>
      <c r="I1364" s="83"/>
      <c r="J1364" s="1139"/>
      <c r="K1364" s="4302"/>
      <c r="L1364" s="3559"/>
      <c r="M1364" s="1224"/>
      <c r="N1364" s="4378"/>
      <c r="O1364" s="4378"/>
      <c r="P1364" s="4378"/>
      <c r="Q1364" s="1139"/>
    </row>
    <row r="1365" spans="1:24" s="1188" customFormat="1" ht="67.5" customHeight="1">
      <c r="A1365" s="4326"/>
      <c r="B1365" s="4318"/>
      <c r="C1365" s="4319"/>
      <c r="D1365" s="1810" t="s">
        <v>138</v>
      </c>
      <c r="E1365" s="2615"/>
      <c r="F1365" s="4376"/>
      <c r="G1365" s="6040"/>
      <c r="H1365" s="1184"/>
      <c r="I1365" s="2111"/>
      <c r="J1365" s="1954"/>
      <c r="K1365" s="4375"/>
      <c r="L1365" s="1194"/>
      <c r="X1365" s="2356"/>
    </row>
    <row r="1366" spans="1:24" s="1686" customFormat="1" ht="27.25" customHeight="1">
      <c r="A1366" s="1651">
        <v>115</v>
      </c>
      <c r="B1366" s="1532" t="s">
        <v>232</v>
      </c>
      <c r="C1366" s="1532" t="s">
        <v>2931</v>
      </c>
      <c r="D1366" s="1532" t="s">
        <v>2930</v>
      </c>
      <c r="E1366" s="1532" t="s">
        <v>2744</v>
      </c>
      <c r="F1366" s="2419">
        <f>SUM(F1367:F1367)</f>
        <v>10.882</v>
      </c>
      <c r="G1366" s="1662">
        <f>SUM(H1368:H1371)/F1366</f>
        <v>0</v>
      </c>
      <c r="H1366" s="1369">
        <f>F1366*G1366</f>
        <v>0</v>
      </c>
      <c r="I1366" s="1185" t="s">
        <v>60</v>
      </c>
      <c r="J1366" s="4429"/>
      <c r="K1366" s="2144"/>
      <c r="L1366" s="2657"/>
      <c r="M1366" s="1224"/>
      <c r="N1366" s="2657"/>
      <c r="O1366" s="2657"/>
      <c r="P1366" s="1456"/>
      <c r="Q1366" s="1493"/>
      <c r="R1366" s="2656"/>
      <c r="S1366" s="2656"/>
      <c r="T1366" s="2656"/>
    </row>
    <row r="1367" spans="1:24" s="1188" customFormat="1" ht="13.5" customHeight="1">
      <c r="A1367" s="4317"/>
      <c r="B1367" s="4318"/>
      <c r="C1367" s="4319"/>
      <c r="D1367" s="2615" t="s">
        <v>7163</v>
      </c>
      <c r="E1367" s="2615"/>
      <c r="F1367" s="4320">
        <f>(9.324+1.558)</f>
        <v>10.882</v>
      </c>
      <c r="G1367" s="6038"/>
      <c r="H1367" s="1184"/>
      <c r="I1367" s="4384"/>
      <c r="J1367" s="4429"/>
      <c r="K1367" s="4375"/>
      <c r="L1367" s="4378"/>
      <c r="M1367" s="4378"/>
      <c r="N1367" s="4378"/>
      <c r="O1367" s="4378"/>
      <c r="P1367" s="4378"/>
      <c r="Q1367" s="83"/>
    </row>
    <row r="1368" spans="1:24" s="1188" customFormat="1" ht="13.5" customHeight="1">
      <c r="A1368" s="4326" t="s">
        <v>7162</v>
      </c>
      <c r="B1368" s="4318"/>
      <c r="C1368" s="4319"/>
      <c r="D1368" s="2615" t="s">
        <v>2926</v>
      </c>
      <c r="E1368" s="2615" t="s">
        <v>2744</v>
      </c>
      <c r="F1368" s="4376">
        <f>F1366</f>
        <v>10.882</v>
      </c>
      <c r="G1368" s="5844"/>
      <c r="H1368" s="4377">
        <f>F1368*G1368</f>
        <v>0</v>
      </c>
      <c r="I1368" s="4374"/>
      <c r="J1368" s="83"/>
      <c r="K1368" s="4302"/>
      <c r="L1368" s="3559"/>
      <c r="M1368" s="1224"/>
      <c r="N1368" s="4378"/>
      <c r="O1368" s="4378"/>
      <c r="P1368" s="4378"/>
      <c r="Q1368" s="83"/>
    </row>
    <row r="1369" spans="1:24" s="1188" customFormat="1" ht="13.5" customHeight="1">
      <c r="A1369" s="4326" t="s">
        <v>7161</v>
      </c>
      <c r="B1369" s="4318"/>
      <c r="C1369" s="4319"/>
      <c r="D1369" s="1536" t="s">
        <v>2924</v>
      </c>
      <c r="E1369" s="2615" t="s">
        <v>2744</v>
      </c>
      <c r="F1369" s="4376">
        <f>F1366</f>
        <v>10.882</v>
      </c>
      <c r="G1369" s="5844"/>
      <c r="H1369" s="4379">
        <f>F1369*G1369</f>
        <v>0</v>
      </c>
      <c r="I1369" s="4380"/>
      <c r="J1369" s="83"/>
      <c r="K1369" s="4302"/>
      <c r="L1369" s="3559"/>
      <c r="M1369" s="1224"/>
      <c r="N1369" s="4378"/>
      <c r="O1369" s="4378"/>
      <c r="P1369" s="4378"/>
      <c r="Q1369" s="83"/>
    </row>
    <row r="1370" spans="1:24" s="1188" customFormat="1" ht="27.25" customHeight="1">
      <c r="A1370" s="4326" t="s">
        <v>7160</v>
      </c>
      <c r="B1370" s="4318"/>
      <c r="C1370" s="4319"/>
      <c r="D1370" s="3375" t="s">
        <v>2922</v>
      </c>
      <c r="E1370" s="2615" t="s">
        <v>2744</v>
      </c>
      <c r="F1370" s="4376">
        <f>29*F1366</f>
        <v>315.57799999999997</v>
      </c>
      <c r="G1370" s="5844"/>
      <c r="H1370" s="4379">
        <f>F1370*G1370</f>
        <v>0</v>
      </c>
      <c r="I1370" s="4380"/>
      <c r="J1370" s="1139"/>
      <c r="K1370" s="4302"/>
      <c r="L1370" s="3559"/>
      <c r="M1370" s="1224"/>
      <c r="N1370" s="4378"/>
      <c r="O1370" s="4378"/>
      <c r="P1370" s="4378"/>
      <c r="Q1370" s="1139"/>
    </row>
    <row r="1371" spans="1:24" s="1188" customFormat="1" ht="27.25" customHeight="1">
      <c r="A1371" s="4326" t="s">
        <v>7159</v>
      </c>
      <c r="B1371" s="4318"/>
      <c r="C1371" s="4319"/>
      <c r="D1371" s="2615" t="s">
        <v>2920</v>
      </c>
      <c r="E1371" s="2615" t="s">
        <v>2744</v>
      </c>
      <c r="F1371" s="4376">
        <f>F1366</f>
        <v>10.882</v>
      </c>
      <c r="G1371" s="5844"/>
      <c r="H1371" s="4377">
        <f>F1371*G1371</f>
        <v>0</v>
      </c>
      <c r="I1371" s="4374"/>
      <c r="J1371" s="1139"/>
      <c r="K1371" s="4302"/>
      <c r="L1371" s="3559"/>
      <c r="M1371" s="1224"/>
      <c r="N1371" s="4378"/>
      <c r="O1371" s="4378"/>
      <c r="P1371" s="4378"/>
      <c r="Q1371" s="1139"/>
    </row>
    <row r="1372" spans="1:24" s="1188" customFormat="1" ht="67.5" customHeight="1">
      <c r="A1372" s="4326"/>
      <c r="B1372" s="4318"/>
      <c r="C1372" s="4319"/>
      <c r="D1372" s="1810" t="s">
        <v>138</v>
      </c>
      <c r="E1372" s="2615"/>
      <c r="F1372" s="4376"/>
      <c r="G1372" s="6040"/>
      <c r="H1372" s="1184"/>
      <c r="I1372" s="4385"/>
      <c r="J1372" s="1954"/>
      <c r="K1372" s="4375"/>
      <c r="L1372" s="1194"/>
      <c r="T1372" s="2356"/>
    </row>
    <row r="1373" spans="1:24" s="82" customFormat="1" ht="13.5" customHeight="1">
      <c r="A1373" s="2514"/>
      <c r="B1373" s="2514"/>
      <c r="C1373" s="1993" t="s">
        <v>231</v>
      </c>
      <c r="D1373" s="1993" t="s">
        <v>83</v>
      </c>
      <c r="E1373" s="1993"/>
      <c r="F1373" s="3281"/>
      <c r="G1373" s="91"/>
      <c r="H1373" s="3282">
        <f>SUM(H1374:H1383)</f>
        <v>0</v>
      </c>
      <c r="I1373" s="1995"/>
      <c r="J1373" s="240"/>
      <c r="K1373" s="4157"/>
    </row>
    <row r="1374" spans="1:24" s="82" customFormat="1" ht="13.5" customHeight="1">
      <c r="A1374" s="1651">
        <v>116</v>
      </c>
      <c r="B1374" s="1531" t="s">
        <v>2919</v>
      </c>
      <c r="C1374" s="1532">
        <v>998223011</v>
      </c>
      <c r="D1374" s="1532" t="s">
        <v>3134</v>
      </c>
      <c r="E1374" s="1935" t="s">
        <v>2744</v>
      </c>
      <c r="F1374" s="5264">
        <f>ROUND(SUM(F1375),3)</f>
        <v>1.2370000000000001</v>
      </c>
      <c r="G1374" s="62"/>
      <c r="H1374" s="1369">
        <f>F1374*G1374</f>
        <v>0</v>
      </c>
      <c r="I1374" s="1644" t="s">
        <v>102</v>
      </c>
      <c r="J1374" s="3417"/>
      <c r="K1374" s="2144"/>
      <c r="L1374" s="3559"/>
    </row>
    <row r="1375" spans="1:24" s="82" customFormat="1" ht="27.25" customHeight="1">
      <c r="A1375" s="2628"/>
      <c r="B1375" s="2013"/>
      <c r="C1375" s="5218"/>
      <c r="D1375" s="1742" t="s">
        <v>7158</v>
      </c>
      <c r="E1375" s="2006"/>
      <c r="F1375" s="2631">
        <f>(1.237)</f>
        <v>1.2370000000000001</v>
      </c>
      <c r="G1375" s="54"/>
      <c r="H1375" s="1520"/>
      <c r="I1375" s="1708"/>
      <c r="J1375" s="3417"/>
      <c r="K1375" s="3559"/>
    </row>
    <row r="1376" spans="1:24" s="82" customFormat="1" ht="27.25" customHeight="1">
      <c r="A1376" s="1651">
        <v>117</v>
      </c>
      <c r="B1376" s="1532" t="s">
        <v>2919</v>
      </c>
      <c r="C1376" s="1532">
        <v>998225111</v>
      </c>
      <c r="D1376" s="1532" t="s">
        <v>2918</v>
      </c>
      <c r="E1376" s="1532" t="s">
        <v>2744</v>
      </c>
      <c r="F1376" s="5264">
        <f>ROUND(SUM(F1377),3)</f>
        <v>11.55</v>
      </c>
      <c r="G1376" s="62"/>
      <c r="H1376" s="1369">
        <f>F1376*G1376</f>
        <v>0</v>
      </c>
      <c r="I1376" s="1644" t="s">
        <v>102</v>
      </c>
      <c r="J1376" s="3417"/>
      <c r="K1376" s="2144"/>
      <c r="L1376" s="3559"/>
    </row>
    <row r="1377" spans="1:20" s="82" customFormat="1" ht="27.25" customHeight="1">
      <c r="A1377" s="2628"/>
      <c r="B1377" s="2013"/>
      <c r="C1377" s="5218"/>
      <c r="D1377" s="1742" t="s">
        <v>7157</v>
      </c>
      <c r="E1377" s="2006"/>
      <c r="F1377" s="2631">
        <f>(12.787-1.237)</f>
        <v>11.55</v>
      </c>
      <c r="G1377" s="54"/>
      <c r="H1377" s="1520"/>
      <c r="I1377" s="1708"/>
      <c r="J1377" s="3417"/>
      <c r="K1377" s="3559"/>
    </row>
    <row r="1378" spans="1:20" s="82" customFormat="1" ht="13.5" customHeight="1">
      <c r="A1378" s="2514">
        <v>118</v>
      </c>
      <c r="B1378" s="2013" t="s">
        <v>2916</v>
      </c>
      <c r="C1378" s="5218">
        <v>998276101</v>
      </c>
      <c r="D1378" s="2000" t="s">
        <v>2915</v>
      </c>
      <c r="E1378" s="2000" t="s">
        <v>2744</v>
      </c>
      <c r="F1378" s="5264">
        <f>ROUND(SUM(F1379),3)</f>
        <v>2621.7069999999999</v>
      </c>
      <c r="G1378" s="6073"/>
      <c r="H1378" s="1520">
        <f>F1378*G1378</f>
        <v>0</v>
      </c>
      <c r="I1378" s="1708" t="s">
        <v>102</v>
      </c>
      <c r="J1378" s="3417"/>
      <c r="K1378" s="3094"/>
      <c r="L1378" s="3559"/>
    </row>
    <row r="1379" spans="1:20" s="82" customFormat="1" ht="13.5" customHeight="1">
      <c r="A1379" s="2628"/>
      <c r="B1379" s="2013"/>
      <c r="C1379" s="5218"/>
      <c r="D1379" s="1742" t="s">
        <v>7156</v>
      </c>
      <c r="E1379" s="2006"/>
      <c r="F1379" s="2631">
        <f>(2621.707)</f>
        <v>2621.7069999999999</v>
      </c>
      <c r="G1379" s="54"/>
      <c r="H1379" s="1520"/>
      <c r="I1379" s="1708"/>
      <c r="J1379" s="3417"/>
      <c r="K1379" s="3559"/>
    </row>
    <row r="1380" spans="1:20" s="1686" customFormat="1" ht="13.5" customHeight="1">
      <c r="A1380" s="1651">
        <v>119</v>
      </c>
      <c r="B1380" s="1532">
        <v>231</v>
      </c>
      <c r="C1380" s="1532">
        <v>998231311</v>
      </c>
      <c r="D1380" s="1532" t="s">
        <v>2917</v>
      </c>
      <c r="E1380" s="1532" t="s">
        <v>2744</v>
      </c>
      <c r="F1380" s="5264">
        <f>ROUND(SUM(F1381),3)</f>
        <v>1.931</v>
      </c>
      <c r="G1380" s="62"/>
      <c r="H1380" s="1369">
        <f>F1380*G1380</f>
        <v>0</v>
      </c>
      <c r="I1380" s="1644" t="s">
        <v>102</v>
      </c>
      <c r="J1380" s="4429"/>
      <c r="K1380" s="2144"/>
      <c r="L1380" s="3559"/>
      <c r="M1380" s="1224"/>
      <c r="N1380" s="2657"/>
      <c r="O1380" s="2657"/>
      <c r="P1380" s="1456"/>
      <c r="Q1380" s="1493"/>
      <c r="R1380" s="2656"/>
      <c r="S1380" s="2656"/>
      <c r="T1380" s="2656"/>
    </row>
    <row r="1381" spans="1:20" s="82" customFormat="1" ht="13.5" customHeight="1">
      <c r="A1381" s="2628"/>
      <c r="B1381" s="2013"/>
      <c r="C1381" s="5218"/>
      <c r="D1381" s="1742" t="s">
        <v>7155</v>
      </c>
      <c r="E1381" s="2006"/>
      <c r="F1381" s="2631">
        <f>(1.931)</f>
        <v>1.931</v>
      </c>
      <c r="G1381" s="54"/>
      <c r="H1381" s="1520"/>
      <c r="I1381" s="1708"/>
      <c r="J1381" s="3417"/>
      <c r="K1381" s="3559"/>
    </row>
    <row r="1382" spans="1:20" s="82" customFormat="1" ht="13.5" customHeight="1">
      <c r="A1382" s="2514">
        <v>120</v>
      </c>
      <c r="B1382" s="2000" t="s">
        <v>106</v>
      </c>
      <c r="C1382" s="2000" t="s">
        <v>1370</v>
      </c>
      <c r="D1382" s="2000" t="s">
        <v>1369</v>
      </c>
      <c r="E1382" s="2000" t="s">
        <v>103</v>
      </c>
      <c r="F1382" s="5264">
        <f>ROUND(SUM(F1383),3)</f>
        <v>15</v>
      </c>
      <c r="G1382" s="6073"/>
      <c r="H1382" s="1520">
        <f>F1382*G1382</f>
        <v>0</v>
      </c>
      <c r="I1382" s="1708" t="s">
        <v>102</v>
      </c>
      <c r="J1382" s="4389"/>
      <c r="K1382" s="3094"/>
      <c r="L1382" s="3559"/>
    </row>
    <row r="1383" spans="1:20" s="82" customFormat="1" ht="27.25" customHeight="1">
      <c r="A1383" s="2514"/>
      <c r="B1383" s="2000"/>
      <c r="C1383" s="2630"/>
      <c r="D1383" s="2006" t="s">
        <v>7154</v>
      </c>
      <c r="E1383" s="2630"/>
      <c r="F1383" s="2631">
        <v>15</v>
      </c>
      <c r="G1383" s="156"/>
      <c r="H1383" s="2632"/>
      <c r="I1383" s="2646"/>
      <c r="J1383" s="4389"/>
      <c r="K1383" s="4391"/>
      <c r="L1383" s="2633"/>
    </row>
    <row r="1384" spans="1:20" s="82" customFormat="1" ht="21" customHeight="1">
      <c r="A1384" s="2514"/>
      <c r="B1384" s="2514"/>
      <c r="C1384" s="1993" t="s">
        <v>4217</v>
      </c>
      <c r="D1384" s="1993" t="s">
        <v>4216</v>
      </c>
      <c r="E1384" s="1993"/>
      <c r="F1384" s="3281"/>
      <c r="G1384" s="91"/>
      <c r="H1384" s="3282">
        <f>H1385</f>
        <v>0</v>
      </c>
      <c r="I1384" s="2646"/>
      <c r="J1384" s="4389"/>
      <c r="K1384" s="4157"/>
    </row>
    <row r="1385" spans="1:20" s="82" customFormat="1" ht="13.5" customHeight="1">
      <c r="A1385" s="2514"/>
      <c r="B1385" s="2514"/>
      <c r="C1385" s="1993" t="s">
        <v>4215</v>
      </c>
      <c r="D1385" s="1993" t="s">
        <v>4214</v>
      </c>
      <c r="E1385" s="1993"/>
      <c r="F1385" s="3281"/>
      <c r="G1385" s="91"/>
      <c r="H1385" s="3282">
        <f>SUM(H1386:H1410)</f>
        <v>0</v>
      </c>
      <c r="I1385" s="1995"/>
      <c r="J1385" s="4389"/>
      <c r="K1385" s="4157"/>
    </row>
    <row r="1386" spans="1:20" s="82" customFormat="1" ht="13.5" customHeight="1">
      <c r="A1386" s="2514">
        <v>121</v>
      </c>
      <c r="B1386" s="2013" t="s">
        <v>4211</v>
      </c>
      <c r="C1386" s="2000">
        <v>230170003</v>
      </c>
      <c r="D1386" s="2000" t="s">
        <v>7153</v>
      </c>
      <c r="E1386" s="2000" t="s">
        <v>25</v>
      </c>
      <c r="F1386" s="5264">
        <f>ROUND(SUM(F1388:F1388),3)</f>
        <v>1</v>
      </c>
      <c r="G1386" s="54"/>
      <c r="H1386" s="1520">
        <f>F1386*G1386</f>
        <v>0</v>
      </c>
      <c r="I1386" s="1708" t="s">
        <v>102</v>
      </c>
      <c r="J1386" s="4389"/>
      <c r="K1386" s="3559"/>
      <c r="L1386" s="3559"/>
    </row>
    <row r="1387" spans="1:20" s="82" customFormat="1" ht="13.5" customHeight="1">
      <c r="A1387" s="2514"/>
      <c r="B1387" s="2013"/>
      <c r="C1387" s="2000"/>
      <c r="D1387" s="2006" t="s">
        <v>7147</v>
      </c>
      <c r="E1387" s="2000"/>
      <c r="F1387" s="4345"/>
      <c r="G1387" s="54"/>
      <c r="H1387" s="1520"/>
      <c r="I1387" s="1708"/>
      <c r="J1387" s="4389"/>
      <c r="K1387" s="3559"/>
    </row>
    <row r="1388" spans="1:20" s="82" customFormat="1" ht="13.5" customHeight="1">
      <c r="A1388" s="2514"/>
      <c r="B1388" s="2514"/>
      <c r="C1388" s="2006"/>
      <c r="D1388" s="2006" t="s">
        <v>7152</v>
      </c>
      <c r="E1388" s="2006"/>
      <c r="F1388" s="2631">
        <v>1</v>
      </c>
      <c r="G1388" s="93"/>
      <c r="H1388" s="2534"/>
      <c r="I1388" s="5337"/>
      <c r="J1388" s="4389"/>
      <c r="K1388" s="4196"/>
    </row>
    <row r="1389" spans="1:20" s="82" customFormat="1" ht="13.5" customHeight="1">
      <c r="A1389" s="2514"/>
      <c r="B1389" s="2514"/>
      <c r="C1389" s="2006"/>
      <c r="D1389" s="2006" t="s">
        <v>4212</v>
      </c>
      <c r="E1389" s="2006"/>
      <c r="F1389" s="2631"/>
      <c r="G1389" s="93"/>
      <c r="H1389" s="2534"/>
      <c r="I1389" s="5337"/>
      <c r="J1389" s="4389"/>
      <c r="K1389" s="4196"/>
    </row>
    <row r="1390" spans="1:20" s="82" customFormat="1" ht="13.5" customHeight="1">
      <c r="A1390" s="2514">
        <v>122</v>
      </c>
      <c r="B1390" s="2013" t="s">
        <v>4211</v>
      </c>
      <c r="C1390" s="2000">
        <v>230170004</v>
      </c>
      <c r="D1390" s="2000" t="s">
        <v>7151</v>
      </c>
      <c r="E1390" s="2000" t="s">
        <v>25</v>
      </c>
      <c r="F1390" s="5264">
        <f>ROUND(SUM(F1392:F1393),3)</f>
        <v>2</v>
      </c>
      <c r="G1390" s="54"/>
      <c r="H1390" s="1520">
        <f>F1390*G1390</f>
        <v>0</v>
      </c>
      <c r="I1390" s="1708" t="s">
        <v>102</v>
      </c>
      <c r="J1390" s="4389"/>
      <c r="K1390" s="3559"/>
      <c r="L1390" s="3559"/>
    </row>
    <row r="1391" spans="1:20" s="82" customFormat="1" ht="13.5" customHeight="1">
      <c r="A1391" s="2514"/>
      <c r="B1391" s="2013"/>
      <c r="C1391" s="2000"/>
      <c r="D1391" s="2006" t="s">
        <v>7147</v>
      </c>
      <c r="E1391" s="2000"/>
      <c r="F1391" s="4345"/>
      <c r="G1391" s="54"/>
      <c r="H1391" s="1520"/>
      <c r="I1391" s="1708"/>
      <c r="J1391" s="4389"/>
      <c r="K1391" s="3559"/>
    </row>
    <row r="1392" spans="1:20" s="82" customFormat="1" ht="13.5" customHeight="1">
      <c r="A1392" s="2514"/>
      <c r="B1392" s="2514"/>
      <c r="C1392" s="2006"/>
      <c r="D1392" s="2006" t="s">
        <v>7150</v>
      </c>
      <c r="E1392" s="2006"/>
      <c r="F1392" s="2631">
        <v>1</v>
      </c>
      <c r="G1392" s="93"/>
      <c r="H1392" s="2534"/>
      <c r="I1392" s="5337"/>
      <c r="J1392" s="4389"/>
      <c r="K1392" s="4196"/>
    </row>
    <row r="1393" spans="1:12" s="82" customFormat="1" ht="13.5" customHeight="1">
      <c r="A1393" s="2514"/>
      <c r="B1393" s="2514"/>
      <c r="C1393" s="2006"/>
      <c r="D1393" s="2006" t="s">
        <v>7149</v>
      </c>
      <c r="E1393" s="2006"/>
      <c r="F1393" s="2631">
        <v>1</v>
      </c>
      <c r="G1393" s="93"/>
      <c r="H1393" s="2534"/>
      <c r="I1393" s="5337"/>
      <c r="J1393" s="4389"/>
      <c r="K1393" s="4196"/>
    </row>
    <row r="1394" spans="1:12" s="82" customFormat="1" ht="13.5" customHeight="1">
      <c r="A1394" s="2514"/>
      <c r="B1394" s="2514"/>
      <c r="C1394" s="2006"/>
      <c r="D1394" s="2006" t="s">
        <v>4212</v>
      </c>
      <c r="E1394" s="2006"/>
      <c r="F1394" s="2631"/>
      <c r="G1394" s="93"/>
      <c r="H1394" s="2534"/>
      <c r="I1394" s="5337"/>
      <c r="J1394" s="4389"/>
      <c r="K1394" s="4196"/>
    </row>
    <row r="1395" spans="1:12" s="82" customFormat="1" ht="13.5" customHeight="1">
      <c r="A1395" s="2514">
        <v>123</v>
      </c>
      <c r="B1395" s="2013" t="s">
        <v>4211</v>
      </c>
      <c r="C1395" s="2000">
        <v>230170005</v>
      </c>
      <c r="D1395" s="2000" t="s">
        <v>7148</v>
      </c>
      <c r="E1395" s="2000" t="s">
        <v>25</v>
      </c>
      <c r="F1395" s="5264">
        <f>ROUND(SUM(F1397:F1397),3)</f>
        <v>1</v>
      </c>
      <c r="G1395" s="54"/>
      <c r="H1395" s="1520">
        <f>F1395*G1395</f>
        <v>0</v>
      </c>
      <c r="I1395" s="1708" t="s">
        <v>102</v>
      </c>
      <c r="J1395" s="4389"/>
      <c r="K1395" s="3559"/>
      <c r="L1395" s="3559"/>
    </row>
    <row r="1396" spans="1:12" s="82" customFormat="1" ht="13.5" customHeight="1">
      <c r="A1396" s="2514"/>
      <c r="B1396" s="2013"/>
      <c r="C1396" s="2000"/>
      <c r="D1396" s="2006" t="s">
        <v>7147</v>
      </c>
      <c r="E1396" s="2000"/>
      <c r="F1396" s="4345"/>
      <c r="G1396" s="54"/>
      <c r="H1396" s="1520"/>
      <c r="I1396" s="1708"/>
      <c r="J1396" s="4389"/>
      <c r="K1396" s="3559"/>
    </row>
    <row r="1397" spans="1:12" s="82" customFormat="1" ht="13.5" customHeight="1">
      <c r="A1397" s="2514"/>
      <c r="B1397" s="2514"/>
      <c r="C1397" s="2006"/>
      <c r="D1397" s="2006" t="s">
        <v>7146</v>
      </c>
      <c r="E1397" s="2006"/>
      <c r="F1397" s="2631">
        <v>1</v>
      </c>
      <c r="G1397" s="93"/>
      <c r="H1397" s="2534"/>
      <c r="I1397" s="5337"/>
      <c r="J1397" s="4389"/>
      <c r="K1397" s="4196"/>
    </row>
    <row r="1398" spans="1:12" s="82" customFormat="1" ht="13.5" customHeight="1">
      <c r="A1398" s="2514"/>
      <c r="B1398" s="2514"/>
      <c r="C1398" s="2006"/>
      <c r="D1398" s="2006" t="s">
        <v>4212</v>
      </c>
      <c r="E1398" s="2006"/>
      <c r="F1398" s="2631"/>
      <c r="G1398" s="93"/>
      <c r="H1398" s="2534"/>
      <c r="I1398" s="5337"/>
      <c r="J1398" s="4389"/>
      <c r="K1398" s="4196"/>
    </row>
    <row r="1399" spans="1:12" s="82" customFormat="1" ht="13.5" customHeight="1">
      <c r="A1399" s="2514">
        <v>124</v>
      </c>
      <c r="B1399" s="2013" t="s">
        <v>4211</v>
      </c>
      <c r="C1399" s="2000">
        <v>230170013</v>
      </c>
      <c r="D1399" s="2000" t="s">
        <v>7145</v>
      </c>
      <c r="E1399" s="2000" t="s">
        <v>123</v>
      </c>
      <c r="F1399" s="5264">
        <f>ROUND(SUM(F1401:F1401),3)</f>
        <v>78.400000000000006</v>
      </c>
      <c r="G1399" s="54"/>
      <c r="H1399" s="1520">
        <f>F1399*G1399</f>
        <v>0</v>
      </c>
      <c r="I1399" s="1708" t="s">
        <v>102</v>
      </c>
      <c r="J1399" s="4389"/>
      <c r="K1399" s="3559"/>
      <c r="L1399" s="3559"/>
    </row>
    <row r="1400" spans="1:12" s="82" customFormat="1" ht="13.5" customHeight="1">
      <c r="A1400" s="2514"/>
      <c r="B1400" s="2013"/>
      <c r="C1400" s="2000"/>
      <c r="D1400" s="2006" t="s">
        <v>7139</v>
      </c>
      <c r="E1400" s="2000"/>
      <c r="F1400" s="4345"/>
      <c r="G1400" s="54"/>
      <c r="H1400" s="1520"/>
      <c r="I1400" s="1708"/>
      <c r="J1400" s="4389"/>
      <c r="K1400" s="3559"/>
    </row>
    <row r="1401" spans="1:12" s="82" customFormat="1" ht="27.25" customHeight="1">
      <c r="A1401" s="2514"/>
      <c r="B1401" s="2514"/>
      <c r="C1401" s="2006"/>
      <c r="D1401" s="2006" t="s">
        <v>7144</v>
      </c>
      <c r="E1401" s="2006"/>
      <c r="F1401" s="2631">
        <f>(2+5.4+6.4+2+6.5+7.3+2+5.5+2.4+7.1+7.1+7.1+7.1+7.1+3.4)</f>
        <v>78.400000000000006</v>
      </c>
      <c r="G1401" s="93"/>
      <c r="H1401" s="2534"/>
      <c r="I1401" s="5337"/>
      <c r="J1401" s="4389"/>
      <c r="K1401" s="4196"/>
    </row>
    <row r="1402" spans="1:12" s="82" customFormat="1" ht="13.5" customHeight="1">
      <c r="A1402" s="2514">
        <v>125</v>
      </c>
      <c r="B1402" s="2013" t="s">
        <v>4211</v>
      </c>
      <c r="C1402" s="2000">
        <v>230170014</v>
      </c>
      <c r="D1402" s="2000" t="s">
        <v>7143</v>
      </c>
      <c r="E1402" s="2000" t="s">
        <v>123</v>
      </c>
      <c r="F1402" s="5264">
        <f>ROUND(SUM(F1404:F1405),3)</f>
        <v>491.9</v>
      </c>
      <c r="G1402" s="54"/>
      <c r="H1402" s="1520">
        <f>F1402*G1402</f>
        <v>0</v>
      </c>
      <c r="I1402" s="1708" t="s">
        <v>102</v>
      </c>
      <c r="J1402" s="4389"/>
      <c r="K1402" s="3559"/>
      <c r="L1402" s="3559"/>
    </row>
    <row r="1403" spans="1:12" s="82" customFormat="1" ht="13.5" customHeight="1">
      <c r="A1403" s="2514"/>
      <c r="B1403" s="2013"/>
      <c r="C1403" s="2000"/>
      <c r="D1403" s="2006" t="s">
        <v>7139</v>
      </c>
      <c r="E1403" s="2000"/>
      <c r="F1403" s="4345"/>
      <c r="G1403" s="54"/>
      <c r="H1403" s="1520"/>
      <c r="I1403" s="1708"/>
      <c r="J1403" s="4389"/>
      <c r="K1403" s="3559"/>
    </row>
    <row r="1404" spans="1:12" s="82" customFormat="1" ht="40.549999999999997" customHeight="1">
      <c r="A1404" s="2514"/>
      <c r="B1404" s="2514"/>
      <c r="C1404" s="2006"/>
      <c r="D1404" s="2006" t="s">
        <v>7142</v>
      </c>
      <c r="E1404" s="2006"/>
      <c r="F1404" s="2631">
        <f>(2.4+17.1+22.8+4.9+21.7+22.7+26.2+2+7.3+7.3+10.6+2.2+7.3+5+5.1+5.1+5.1+12.8+5.4+6.6+4.8+2.4)</f>
        <v>206.8</v>
      </c>
      <c r="G1404" s="93"/>
      <c r="H1404" s="2534"/>
      <c r="I1404" s="5337"/>
      <c r="J1404" s="4389"/>
      <c r="K1404" s="4196"/>
    </row>
    <row r="1405" spans="1:12" s="82" customFormat="1" ht="27.25" customHeight="1">
      <c r="A1405" s="2514"/>
      <c r="B1405" s="2514"/>
      <c r="C1405" s="2006"/>
      <c r="D1405" s="2006" t="s">
        <v>7141</v>
      </c>
      <c r="E1405" s="2006"/>
      <c r="F1405" s="2631">
        <f>(32+23.2+12.1+22.3+17.1+11.4+11.3+14+9.3+32.1+26.8+15.5+15.4+5.7+11.5+11.1+14.3)</f>
        <v>285.10000000000008</v>
      </c>
      <c r="G1405" s="93"/>
      <c r="H1405" s="2534"/>
      <c r="I1405" s="5337"/>
      <c r="J1405" s="4389"/>
      <c r="K1405" s="4196"/>
    </row>
    <row r="1406" spans="1:12" s="82" customFormat="1" ht="13.5" customHeight="1">
      <c r="A1406" s="2514">
        <v>126</v>
      </c>
      <c r="B1406" s="2013" t="s">
        <v>4211</v>
      </c>
      <c r="C1406" s="2000">
        <v>230170015</v>
      </c>
      <c r="D1406" s="2000" t="s">
        <v>7140</v>
      </c>
      <c r="E1406" s="2000" t="s">
        <v>123</v>
      </c>
      <c r="F1406" s="5264">
        <f>ROUND(SUM(F1408:F1408),3)</f>
        <v>93.9</v>
      </c>
      <c r="G1406" s="54"/>
      <c r="H1406" s="1520">
        <f>F1406*G1406</f>
        <v>0</v>
      </c>
      <c r="I1406" s="1708" t="s">
        <v>102</v>
      </c>
      <c r="J1406" s="4389"/>
      <c r="K1406" s="3559"/>
      <c r="L1406" s="3559"/>
    </row>
    <row r="1407" spans="1:12" s="82" customFormat="1" ht="13.5" customHeight="1">
      <c r="A1407" s="2514"/>
      <c r="B1407" s="2013"/>
      <c r="C1407" s="2000"/>
      <c r="D1407" s="2006" t="s">
        <v>7139</v>
      </c>
      <c r="E1407" s="2000"/>
      <c r="F1407" s="4345"/>
      <c r="G1407" s="54"/>
      <c r="H1407" s="1520"/>
      <c r="I1407" s="1708"/>
      <c r="J1407" s="4389"/>
      <c r="K1407" s="3559"/>
    </row>
    <row r="1408" spans="1:12" s="82" customFormat="1" ht="13.5" customHeight="1">
      <c r="A1408" s="2514"/>
      <c r="B1408" s="2514"/>
      <c r="C1408" s="2006"/>
      <c r="D1408" s="2006" t="s">
        <v>7138</v>
      </c>
      <c r="E1408" s="2006"/>
      <c r="F1408" s="2631">
        <f>(34.6+35.1+24.2)</f>
        <v>93.9</v>
      </c>
      <c r="G1408" s="93"/>
      <c r="H1408" s="2534"/>
      <c r="I1408" s="5337"/>
      <c r="J1408" s="4389"/>
      <c r="K1408" s="4196"/>
    </row>
    <row r="1409" spans="1:12" s="82" customFormat="1" ht="13.5" customHeight="1">
      <c r="A1409" s="2514">
        <v>127</v>
      </c>
      <c r="B1409" s="2000" t="s">
        <v>106</v>
      </c>
      <c r="C1409" s="2000" t="s">
        <v>1370</v>
      </c>
      <c r="D1409" s="2000" t="s">
        <v>1369</v>
      </c>
      <c r="E1409" s="2000" t="s">
        <v>103</v>
      </c>
      <c r="F1409" s="2544">
        <f>F1410</f>
        <v>5</v>
      </c>
      <c r="G1409" s="6073"/>
      <c r="H1409" s="1520">
        <f>F1409*G1409</f>
        <v>0</v>
      </c>
      <c r="I1409" s="1708" t="s">
        <v>102</v>
      </c>
      <c r="J1409" s="4389"/>
      <c r="K1409" s="3094"/>
      <c r="L1409" s="3559"/>
    </row>
    <row r="1410" spans="1:12" s="82" customFormat="1" ht="27.25" customHeight="1">
      <c r="A1410" s="2514"/>
      <c r="B1410" s="2000"/>
      <c r="C1410" s="2630"/>
      <c r="D1410" s="2006" t="s">
        <v>7137</v>
      </c>
      <c r="E1410" s="2630"/>
      <c r="F1410" s="2631">
        <v>5</v>
      </c>
      <c r="G1410" s="2632"/>
      <c r="H1410" s="2632"/>
      <c r="I1410" s="2646"/>
      <c r="J1410" s="4389"/>
      <c r="K1410" s="4391"/>
    </row>
    <row r="1411" spans="1:12">
      <c r="A1411" s="5339"/>
      <c r="B1411" s="5340"/>
      <c r="C1411" s="5340"/>
      <c r="D1411" s="5340" t="s">
        <v>0</v>
      </c>
      <c r="E1411" s="5340"/>
      <c r="F1411" s="5341"/>
      <c r="G1411" s="5342"/>
      <c r="H1411" s="5342">
        <f>H1384+H9</f>
        <v>0</v>
      </c>
      <c r="I1411" s="5200"/>
      <c r="K1411" s="5342"/>
    </row>
    <row r="1412" spans="1:12">
      <c r="A1412" s="5343"/>
      <c r="B1412" s="5343"/>
      <c r="C1412" s="5344"/>
      <c r="D1412" s="5344"/>
      <c r="E1412" s="5345"/>
      <c r="F1412" s="5346"/>
      <c r="G1412" s="5347"/>
      <c r="H1412" s="5347"/>
      <c r="I1412" s="5348"/>
      <c r="K1412" s="5223"/>
    </row>
    <row r="1413" spans="1:12">
      <c r="A1413" s="6686" t="s">
        <v>99</v>
      </c>
      <c r="B1413" s="6687"/>
      <c r="C1413" s="6688"/>
      <c r="D1413" s="5349" t="s">
        <v>1878</v>
      </c>
      <c r="E1413" s="5350"/>
      <c r="F1413" s="5351"/>
      <c r="G1413" s="5352"/>
      <c r="H1413" s="5353">
        <f>H1411</f>
        <v>0</v>
      </c>
      <c r="I1413" s="5354"/>
      <c r="K1413" s="5223"/>
    </row>
    <row r="1414" spans="1:12">
      <c r="A1414" s="5355"/>
      <c r="B1414" s="5356"/>
      <c r="C1414" s="5356"/>
      <c r="D1414" s="5333"/>
      <c r="E1414" s="5357"/>
      <c r="F1414" s="5358"/>
      <c r="G1414" s="5359"/>
      <c r="H1414" s="5223"/>
      <c r="I1414" s="5200"/>
      <c r="K1414" s="5359"/>
    </row>
    <row r="1415" spans="1:12">
      <c r="A1415" s="1481" t="s">
        <v>1</v>
      </c>
      <c r="B1415" s="1481"/>
      <c r="C1415" s="1481"/>
      <c r="D1415" s="1481"/>
      <c r="E1415" s="1481"/>
      <c r="F1415" s="1481"/>
      <c r="G1415" s="1481"/>
      <c r="H1415" s="1481"/>
      <c r="I1415" s="1481"/>
      <c r="K1415" s="1481"/>
    </row>
    <row r="1416" spans="1:12" ht="27.25" customHeight="1">
      <c r="A1416" s="6396" t="s">
        <v>97</v>
      </c>
      <c r="B1416" s="6396"/>
      <c r="C1416" s="6396"/>
      <c r="D1416" s="6396"/>
      <c r="E1416" s="6396"/>
      <c r="F1416" s="6396"/>
      <c r="G1416" s="6396"/>
      <c r="H1416" s="1481"/>
      <c r="I1416" s="5200"/>
    </row>
    <row r="1417" spans="1:12" ht="94.55" customHeight="1">
      <c r="A1417" s="6396" t="s">
        <v>27</v>
      </c>
      <c r="B1417" s="6396"/>
      <c r="C1417" s="6396"/>
      <c r="D1417" s="6396"/>
      <c r="E1417" s="6396"/>
      <c r="F1417" s="6396"/>
      <c r="G1417" s="6396"/>
      <c r="H1417" s="1481"/>
      <c r="I1417" s="1481"/>
    </row>
    <row r="1418" spans="1:12" ht="13.5" customHeight="1">
      <c r="A1418" s="6396" t="s">
        <v>28</v>
      </c>
      <c r="B1418" s="6396"/>
      <c r="C1418" s="6396"/>
      <c r="D1418" s="6396"/>
      <c r="E1418" s="6396"/>
      <c r="F1418" s="6396"/>
      <c r="G1418" s="6396"/>
      <c r="H1418" s="1487"/>
      <c r="I1418" s="1487"/>
    </row>
    <row r="1419" spans="1:12">
      <c r="A1419" s="6396" t="s">
        <v>29</v>
      </c>
      <c r="B1419" s="6396"/>
      <c r="C1419" s="6396"/>
      <c r="D1419" s="6396"/>
      <c r="E1419" s="6396"/>
      <c r="F1419" s="6396"/>
      <c r="G1419" s="6396"/>
      <c r="H1419" s="1487"/>
      <c r="I1419" s="1487"/>
    </row>
    <row r="1420" spans="1:12" ht="13.5" customHeight="1">
      <c r="A1420" s="6685" t="s">
        <v>7136</v>
      </c>
      <c r="B1420" s="6685"/>
      <c r="C1420" s="6685"/>
      <c r="D1420" s="6685"/>
      <c r="E1420" s="6685"/>
      <c r="F1420" s="6685"/>
      <c r="G1420" s="6685"/>
      <c r="H1420" s="1487"/>
      <c r="I1420" s="1487"/>
    </row>
    <row r="1421" spans="1:12" ht="40.549999999999997" customHeight="1">
      <c r="A1421" s="6685" t="s">
        <v>7135</v>
      </c>
      <c r="B1421" s="6685"/>
      <c r="C1421" s="6685"/>
      <c r="D1421" s="6685"/>
      <c r="E1421" s="6685"/>
      <c r="F1421" s="6685"/>
      <c r="G1421" s="6685"/>
      <c r="H1421" s="1487"/>
      <c r="I1421" s="1487"/>
    </row>
    <row r="1422" spans="1:12" s="4415" customFormat="1" ht="40.549999999999997" customHeight="1">
      <c r="A1422" s="6395" t="s">
        <v>33</v>
      </c>
      <c r="B1422" s="6395"/>
      <c r="C1422" s="6395"/>
      <c r="D1422" s="6395"/>
      <c r="E1422" s="6395"/>
      <c r="F1422" s="6395"/>
      <c r="G1422" s="6395"/>
      <c r="I1422" s="1260"/>
    </row>
  </sheetData>
  <sheetProtection algorithmName="SHA-512" hashValue="A0m7PYUOP3kvEZDPtImWeeNwt+aHM9XAGZf2WkVyPKyEp8VY4gRHErKXSqpOlAHWOG3Fg/OKV8TKYOkM5+cVvQ==" saltValue="ZhjtozFCcptWOJyAc/mquA==" spinCount="100000" sheet="1" objects="1" scenarios="1"/>
  <mergeCells count="12">
    <mergeCell ref="A1413:C1413"/>
    <mergeCell ref="A2:I2"/>
    <mergeCell ref="A3:D3"/>
    <mergeCell ref="A4:D4"/>
    <mergeCell ref="G1045:H1045"/>
    <mergeCell ref="A1416:G1416"/>
    <mergeCell ref="A1417:G1417"/>
    <mergeCell ref="A1418:G1418"/>
    <mergeCell ref="A1419:G1419"/>
    <mergeCell ref="A1422:G1422"/>
    <mergeCell ref="A1420:G1420"/>
    <mergeCell ref="A1421:G1421"/>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90AE-93DB-449B-AE38-D85A8A1CF0A2}">
  <sheetPr>
    <pageSetUpPr fitToPage="1"/>
  </sheetPr>
  <dimension ref="A1:IW1157"/>
  <sheetViews>
    <sheetView zoomScaleNormal="100" workbookViewId="0">
      <selection activeCell="D9" sqref="D9"/>
    </sheetView>
  </sheetViews>
  <sheetFormatPr defaultColWidth="9.28515625" defaultRowHeight="15.05"/>
  <cols>
    <col min="1" max="1" width="4.85546875" style="5360" customWidth="1"/>
    <col min="2" max="2" width="5" style="5360" customWidth="1"/>
    <col min="3" max="3" width="16.85546875" style="5360" customWidth="1"/>
    <col min="4" max="4" width="82.42578125" style="5360" customWidth="1"/>
    <col min="5" max="5" width="7.85546875" style="5360" customWidth="1"/>
    <col min="6" max="6" width="11.85546875" style="5360" customWidth="1"/>
    <col min="7" max="7" width="13.7109375" style="5360" customWidth="1"/>
    <col min="8" max="8" width="18.28515625" style="5360" customWidth="1"/>
    <col min="9" max="9" width="20.140625" style="5360" customWidth="1"/>
    <col min="10" max="10" width="16.85546875" style="5360" customWidth="1"/>
    <col min="11" max="11" width="13.7109375" style="5360" customWidth="1"/>
    <col min="12" max="12" width="11.42578125" style="5360" customWidth="1"/>
    <col min="13" max="16384" width="9.28515625" style="5360"/>
  </cols>
  <sheetData>
    <row r="1" spans="1:256" ht="17.55">
      <c r="A1" s="29" t="s">
        <v>12112</v>
      </c>
      <c r="B1" s="27"/>
      <c r="C1" s="27"/>
      <c r="D1" s="83"/>
      <c r="E1" s="83"/>
      <c r="F1" s="83"/>
      <c r="G1" s="83"/>
      <c r="H1" s="83"/>
      <c r="I1" s="83"/>
      <c r="K1" s="83"/>
    </row>
    <row r="2" spans="1:256" ht="13.5" customHeight="1">
      <c r="A2" s="6429" t="s">
        <v>1378</v>
      </c>
      <c r="B2" s="6696"/>
      <c r="C2" s="6696"/>
      <c r="D2" s="6696"/>
      <c r="E2" s="6696"/>
      <c r="F2" s="6696"/>
      <c r="G2" s="6696"/>
      <c r="H2" s="6696"/>
      <c r="I2" s="6696"/>
    </row>
    <row r="3" spans="1:256" s="5197" customFormat="1" ht="13.5" customHeight="1">
      <c r="A3" s="6429" t="s">
        <v>5110</v>
      </c>
      <c r="B3" s="6690"/>
      <c r="C3" s="6690"/>
      <c r="D3" s="6690"/>
      <c r="E3" s="5193"/>
      <c r="F3" s="5194"/>
      <c r="G3" s="5194"/>
      <c r="H3" s="5195"/>
      <c r="I3" s="5195"/>
      <c r="J3" s="5196"/>
      <c r="K3" s="5194"/>
    </row>
    <row r="4" spans="1:256" s="5197" customFormat="1" ht="13.5" customHeight="1">
      <c r="A4" s="6429" t="s">
        <v>9044</v>
      </c>
      <c r="B4" s="6690"/>
      <c r="C4" s="6690"/>
      <c r="D4" s="6690"/>
      <c r="E4" s="5193"/>
      <c r="F4" s="5194"/>
      <c r="G4" s="5194"/>
      <c r="H4" s="5195"/>
      <c r="I4" s="5195"/>
      <c r="J4" s="5196"/>
      <c r="K4" s="5194"/>
    </row>
    <row r="5" spans="1:256">
      <c r="A5" s="5361" t="s">
        <v>1883</v>
      </c>
      <c r="B5" s="5361"/>
      <c r="C5" s="5361"/>
      <c r="D5" s="5361"/>
      <c r="E5" s="5361"/>
      <c r="F5" s="5362"/>
      <c r="G5" s="5362"/>
      <c r="H5" s="5363"/>
      <c r="I5" s="5363"/>
      <c r="K5" s="5362"/>
    </row>
    <row r="6" spans="1:256">
      <c r="A6" s="5362"/>
      <c r="B6" s="5362"/>
      <c r="C6" s="5362"/>
      <c r="D6" s="5364"/>
      <c r="E6" s="5365"/>
      <c r="F6" s="5362"/>
      <c r="G6" s="5362"/>
      <c r="H6" s="5362"/>
      <c r="I6" s="5366"/>
      <c r="K6" s="5362"/>
    </row>
    <row r="7" spans="1:256" ht="21.3">
      <c r="A7" s="5367" t="s">
        <v>387</v>
      </c>
      <c r="B7" s="5367" t="s">
        <v>386</v>
      </c>
      <c r="C7" s="5367" t="s">
        <v>385</v>
      </c>
      <c r="D7" s="5367" t="s">
        <v>91</v>
      </c>
      <c r="E7" s="5367" t="s">
        <v>384</v>
      </c>
      <c r="F7" s="5367" t="s">
        <v>383</v>
      </c>
      <c r="G7" s="5367" t="s">
        <v>382</v>
      </c>
      <c r="H7" s="5368" t="s">
        <v>2</v>
      </c>
      <c r="I7" s="5369" t="s">
        <v>24</v>
      </c>
      <c r="K7" s="5370"/>
    </row>
    <row r="8" spans="1:256">
      <c r="A8" s="5367" t="s">
        <v>381</v>
      </c>
      <c r="B8" s="5367" t="s">
        <v>380</v>
      </c>
      <c r="C8" s="5367">
        <v>3</v>
      </c>
      <c r="D8" s="5367">
        <v>4</v>
      </c>
      <c r="E8" s="5367">
        <v>5</v>
      </c>
      <c r="F8" s="5367">
        <v>6</v>
      </c>
      <c r="G8" s="5367">
        <v>7</v>
      </c>
      <c r="H8" s="5368">
        <v>8</v>
      </c>
      <c r="I8" s="5369">
        <v>9</v>
      </c>
      <c r="K8" s="5370"/>
    </row>
    <row r="9" spans="1:256" ht="21" customHeight="1">
      <c r="A9" s="5371"/>
      <c r="B9" s="5372"/>
      <c r="C9" s="5372" t="s">
        <v>89</v>
      </c>
      <c r="D9" s="5372" t="s">
        <v>88</v>
      </c>
      <c r="E9" s="5372"/>
      <c r="F9" s="5373"/>
      <c r="G9" s="5374"/>
      <c r="H9" s="5374">
        <f>H10+H765+H819+H827+H1060+H1106</f>
        <v>0</v>
      </c>
      <c r="I9" s="5363"/>
      <c r="K9" s="5374"/>
    </row>
    <row r="10" spans="1:256" s="82" customFormat="1" ht="13.5" customHeight="1">
      <c r="A10" s="2514"/>
      <c r="B10" s="2000"/>
      <c r="C10" s="1993" t="s">
        <v>381</v>
      </c>
      <c r="D10" s="1993" t="s">
        <v>87</v>
      </c>
      <c r="E10" s="1993"/>
      <c r="F10" s="3281"/>
      <c r="G10" s="3282"/>
      <c r="H10" s="3282">
        <f>SUM(H11:H729,H735:H742,H747:H754,H763:H764)</f>
        <v>0</v>
      </c>
      <c r="I10" s="1708"/>
      <c r="K10" s="4157"/>
      <c r="U10" s="42"/>
      <c r="V10" s="42"/>
      <c r="W10" s="42"/>
      <c r="X10" s="42"/>
    </row>
    <row r="11" spans="1:256" s="1686" customFormat="1" ht="13.5" customHeight="1">
      <c r="A11" s="1651">
        <v>1</v>
      </c>
      <c r="B11" s="1532" t="s">
        <v>2919</v>
      </c>
      <c r="C11" s="1532">
        <v>113106171</v>
      </c>
      <c r="D11" s="1532" t="s">
        <v>9043</v>
      </c>
      <c r="E11" s="1532" t="s">
        <v>109</v>
      </c>
      <c r="F11" s="2419">
        <f>SUM(F13:F13)</f>
        <v>1.2</v>
      </c>
      <c r="G11" s="62"/>
      <c r="H11" s="1369">
        <f>F11*G11</f>
        <v>0</v>
      </c>
      <c r="I11" s="1644" t="s">
        <v>102</v>
      </c>
      <c r="J11" s="4429"/>
      <c r="K11" s="2144"/>
      <c r="L11" s="3559"/>
      <c r="M11" s="1224"/>
      <c r="N11" s="2657"/>
      <c r="O11" s="2657"/>
      <c r="P11" s="1456"/>
      <c r="Q11" s="1493"/>
      <c r="R11" s="2656"/>
      <c r="S11" s="2656"/>
      <c r="T11" s="2656"/>
    </row>
    <row r="12" spans="1:256" s="1493" customFormat="1" ht="13.5" customHeight="1">
      <c r="A12" s="2722"/>
      <c r="B12" s="1453"/>
      <c r="C12" s="1453"/>
      <c r="D12" s="2731" t="s">
        <v>9042</v>
      </c>
      <c r="E12" s="1453"/>
      <c r="F12" s="2732"/>
      <c r="G12" s="5846"/>
      <c r="H12" s="2723"/>
      <c r="I12" s="3371"/>
      <c r="J12" s="4429"/>
      <c r="K12" s="4172"/>
      <c r="L12" s="1456"/>
      <c r="M12" s="1456"/>
      <c r="N12" s="1456"/>
      <c r="O12" s="1456"/>
      <c r="P12" s="1456"/>
      <c r="Q12" s="1456"/>
      <c r="R12" s="1456"/>
      <c r="S12" s="1456"/>
      <c r="T12" s="1456"/>
      <c r="U12" s="1456"/>
      <c r="V12" s="1456"/>
      <c r="W12" s="1456"/>
      <c r="X12" s="1456"/>
      <c r="Y12" s="1456"/>
      <c r="Z12" s="1456"/>
      <c r="AA12" s="1456"/>
      <c r="AB12" s="1456"/>
      <c r="AC12" s="1456"/>
      <c r="AD12" s="1456"/>
      <c r="AE12" s="1456"/>
      <c r="AF12" s="1456"/>
      <c r="AG12" s="1456"/>
      <c r="AH12" s="1456"/>
      <c r="AI12" s="1456"/>
      <c r="AJ12" s="1456"/>
      <c r="AK12" s="1456"/>
      <c r="AL12" s="1456"/>
      <c r="AM12" s="1456"/>
      <c r="AN12" s="1456"/>
      <c r="AO12" s="1456"/>
      <c r="AP12" s="1456"/>
      <c r="AQ12" s="1456"/>
      <c r="AR12" s="1456"/>
      <c r="AS12" s="1456"/>
      <c r="AT12" s="1456"/>
      <c r="AU12" s="1456"/>
      <c r="AV12" s="1456"/>
      <c r="AW12" s="1456"/>
      <c r="AX12" s="1456"/>
      <c r="AY12" s="1456"/>
      <c r="AZ12" s="1456"/>
      <c r="BA12" s="1456"/>
      <c r="BB12" s="1456"/>
      <c r="BC12" s="1456"/>
      <c r="BD12" s="1456"/>
      <c r="BE12" s="1456"/>
      <c r="BF12" s="1456"/>
      <c r="BG12" s="1456"/>
      <c r="BH12" s="1456"/>
      <c r="BI12" s="1456"/>
      <c r="BJ12" s="1456"/>
      <c r="BK12" s="1456"/>
      <c r="BL12" s="1456"/>
      <c r="BM12" s="1456"/>
      <c r="BN12" s="1456"/>
      <c r="BO12" s="1456"/>
      <c r="BP12" s="1456"/>
      <c r="BQ12" s="1456"/>
      <c r="BR12" s="1456"/>
      <c r="BS12" s="1456"/>
      <c r="BT12" s="1456"/>
      <c r="BU12" s="1456"/>
      <c r="BV12" s="1456"/>
      <c r="BW12" s="1456"/>
      <c r="BX12" s="1456"/>
      <c r="BY12" s="1456"/>
      <c r="BZ12" s="1456"/>
      <c r="CA12" s="1456"/>
      <c r="CB12" s="1456"/>
      <c r="CC12" s="1456"/>
      <c r="CD12" s="1456"/>
      <c r="CE12" s="1456"/>
      <c r="CF12" s="1456"/>
      <c r="CG12" s="1456"/>
      <c r="CH12" s="1456"/>
      <c r="CI12" s="1456"/>
      <c r="CJ12" s="1456"/>
      <c r="CK12" s="1456"/>
      <c r="CL12" s="1456"/>
      <c r="CM12" s="1456"/>
      <c r="CN12" s="1456"/>
      <c r="CO12" s="1456"/>
      <c r="CP12" s="1456"/>
      <c r="CQ12" s="1456"/>
      <c r="CR12" s="1456"/>
      <c r="CS12" s="1456"/>
      <c r="CT12" s="1456"/>
      <c r="CU12" s="1456"/>
      <c r="CV12" s="1456"/>
      <c r="CW12" s="1456"/>
      <c r="CX12" s="1456"/>
      <c r="CY12" s="1456"/>
      <c r="CZ12" s="1456"/>
      <c r="DA12" s="1456"/>
      <c r="DB12" s="1456"/>
      <c r="DC12" s="1456"/>
      <c r="DD12" s="1456"/>
      <c r="DE12" s="1456"/>
      <c r="DF12" s="1456"/>
      <c r="DG12" s="1456"/>
      <c r="DH12" s="1456"/>
      <c r="DI12" s="1456"/>
      <c r="DJ12" s="1456"/>
      <c r="DK12" s="1456"/>
      <c r="DL12" s="1456"/>
      <c r="DM12" s="1456"/>
      <c r="DN12" s="1456"/>
      <c r="DO12" s="1456"/>
      <c r="DP12" s="1456"/>
      <c r="DQ12" s="1456"/>
      <c r="DR12" s="1456"/>
      <c r="DS12" s="1456"/>
      <c r="DT12" s="1456"/>
      <c r="DU12" s="1456"/>
      <c r="DV12" s="1456"/>
      <c r="DW12" s="1456"/>
      <c r="DX12" s="1456"/>
      <c r="DY12" s="1456"/>
      <c r="DZ12" s="1456"/>
      <c r="EA12" s="1456"/>
      <c r="EB12" s="1456"/>
      <c r="EC12" s="1456"/>
      <c r="ED12" s="1456"/>
      <c r="EE12" s="1456"/>
      <c r="EF12" s="1456"/>
      <c r="EG12" s="1456"/>
      <c r="EH12" s="1456"/>
      <c r="EI12" s="1456"/>
      <c r="EJ12" s="1456"/>
      <c r="EK12" s="1456"/>
      <c r="EL12" s="1456"/>
      <c r="EM12" s="1456"/>
      <c r="EN12" s="1456"/>
      <c r="EO12" s="1456"/>
      <c r="EP12" s="1456"/>
      <c r="EQ12" s="1456"/>
      <c r="ER12" s="1456"/>
      <c r="ES12" s="1456"/>
      <c r="ET12" s="1456"/>
      <c r="EU12" s="1456"/>
      <c r="EV12" s="1456"/>
      <c r="EW12" s="1456"/>
      <c r="EX12" s="1456"/>
      <c r="EY12" s="1456"/>
      <c r="EZ12" s="1456"/>
      <c r="FA12" s="1456"/>
      <c r="FB12" s="1456"/>
      <c r="FC12" s="1456"/>
      <c r="FD12" s="1456"/>
      <c r="FE12" s="1456"/>
      <c r="FF12" s="1456"/>
      <c r="FG12" s="1456"/>
      <c r="FH12" s="1456"/>
      <c r="FI12" s="1456"/>
      <c r="FJ12" s="1456"/>
      <c r="FK12" s="1456"/>
      <c r="FL12" s="1456"/>
      <c r="FM12" s="1456"/>
      <c r="FN12" s="1456"/>
      <c r="FO12" s="1456"/>
      <c r="FP12" s="1456"/>
      <c r="FQ12" s="1456"/>
      <c r="FR12" s="1456"/>
      <c r="FS12" s="1456"/>
      <c r="FT12" s="1456"/>
      <c r="FU12" s="1456"/>
      <c r="FV12" s="1456"/>
      <c r="FW12" s="1456"/>
      <c r="FX12" s="1456"/>
      <c r="FY12" s="1456"/>
      <c r="FZ12" s="1456"/>
      <c r="GA12" s="1456"/>
      <c r="GB12" s="1456"/>
      <c r="GC12" s="1456"/>
      <c r="GD12" s="1456"/>
      <c r="GE12" s="1456"/>
      <c r="GF12" s="1456"/>
      <c r="GG12" s="1456"/>
      <c r="GH12" s="1456"/>
      <c r="GI12" s="1456"/>
      <c r="GJ12" s="1456"/>
      <c r="GK12" s="1456"/>
      <c r="GL12" s="1456"/>
      <c r="GM12" s="1456"/>
      <c r="GN12" s="1456"/>
      <c r="GO12" s="1456"/>
      <c r="GP12" s="1456"/>
      <c r="GQ12" s="1456"/>
      <c r="GR12" s="1456"/>
      <c r="GS12" s="1456"/>
      <c r="GT12" s="1456"/>
      <c r="GU12" s="1456"/>
      <c r="GV12" s="1456"/>
      <c r="GW12" s="1456"/>
      <c r="GX12" s="1456"/>
      <c r="GY12" s="1456"/>
      <c r="GZ12" s="1456"/>
      <c r="HA12" s="1456"/>
      <c r="HB12" s="1456"/>
      <c r="HC12" s="1456"/>
      <c r="HD12" s="1456"/>
      <c r="HE12" s="1456"/>
      <c r="HF12" s="1456"/>
      <c r="HG12" s="1456"/>
      <c r="HH12" s="1456"/>
      <c r="HI12" s="1456"/>
      <c r="HJ12" s="1456"/>
      <c r="HK12" s="1456"/>
      <c r="HL12" s="1456"/>
      <c r="HM12" s="1456"/>
      <c r="HN12" s="1456"/>
      <c r="HO12" s="1456"/>
      <c r="HP12" s="1456"/>
      <c r="HQ12" s="1456"/>
      <c r="HR12" s="1456"/>
      <c r="HS12" s="1456"/>
      <c r="HT12" s="1456"/>
      <c r="HU12" s="1456"/>
      <c r="HV12" s="1456"/>
      <c r="HW12" s="1456"/>
      <c r="HX12" s="1456"/>
      <c r="HY12" s="1456"/>
      <c r="HZ12" s="1456"/>
      <c r="IA12" s="1456"/>
      <c r="IB12" s="1456"/>
      <c r="IC12" s="1456"/>
      <c r="ID12" s="1456"/>
      <c r="IE12" s="1456"/>
      <c r="IF12" s="1456"/>
      <c r="IG12" s="1456"/>
      <c r="IH12" s="1456"/>
      <c r="II12" s="1456"/>
      <c r="IJ12" s="1456"/>
      <c r="IK12" s="1456"/>
      <c r="IL12" s="1456"/>
      <c r="IM12" s="1456"/>
      <c r="IN12" s="1456"/>
      <c r="IO12" s="1456"/>
      <c r="IP12" s="1456"/>
      <c r="IQ12" s="1456"/>
      <c r="IR12" s="1456"/>
      <c r="IS12" s="1456"/>
      <c r="IT12" s="1456"/>
      <c r="IU12" s="1456"/>
      <c r="IV12" s="1456"/>
    </row>
    <row r="13" spans="1:256" s="1493" customFormat="1" ht="13.5" customHeight="1">
      <c r="A13" s="2722"/>
      <c r="B13" s="1453"/>
      <c r="C13" s="1453"/>
      <c r="D13" s="2731" t="s">
        <v>9041</v>
      </c>
      <c r="E13" s="1453"/>
      <c r="F13" s="2732">
        <f>(1)*1.2</f>
        <v>1.2</v>
      </c>
      <c r="G13" s="5846"/>
      <c r="H13" s="2723"/>
      <c r="I13" s="3371"/>
      <c r="J13" s="4430"/>
      <c r="K13" s="4172"/>
      <c r="L13" s="1456"/>
      <c r="M13" s="1456"/>
      <c r="N13" s="1456"/>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686" customFormat="1" ht="13.5" customHeight="1">
      <c r="A14" s="1651">
        <v>2</v>
      </c>
      <c r="B14" s="1532" t="s">
        <v>2919</v>
      </c>
      <c r="C14" s="1532">
        <v>113107123</v>
      </c>
      <c r="D14" s="1532" t="s">
        <v>9040</v>
      </c>
      <c r="E14" s="1532" t="s">
        <v>109</v>
      </c>
      <c r="F14" s="2419">
        <f>SUM(F16:F16)</f>
        <v>1.2</v>
      </c>
      <c r="G14" s="62"/>
      <c r="H14" s="1369">
        <f>F14*G14</f>
        <v>0</v>
      </c>
      <c r="I14" s="1644" t="s">
        <v>102</v>
      </c>
      <c r="J14" s="4429"/>
      <c r="K14" s="2144"/>
      <c r="L14" s="3559"/>
      <c r="M14" s="1224"/>
      <c r="N14" s="2657"/>
      <c r="O14" s="2657"/>
      <c r="P14" s="1456"/>
      <c r="Q14" s="1493"/>
      <c r="R14" s="2656"/>
      <c r="S14" s="2656"/>
      <c r="T14" s="2656"/>
    </row>
    <row r="15" spans="1:256" s="1493" customFormat="1" ht="27.25" customHeight="1">
      <c r="A15" s="1661"/>
      <c r="B15" s="1531"/>
      <c r="C15" s="1532"/>
      <c r="D15" s="2731" t="s">
        <v>9039</v>
      </c>
      <c r="E15" s="1532"/>
      <c r="F15" s="2275"/>
      <c r="G15" s="62"/>
      <c r="H15" s="1662"/>
      <c r="I15" s="1644"/>
      <c r="J15" s="4429"/>
      <c r="K15" s="2144"/>
    </row>
    <row r="16" spans="1:256" s="1493" customFormat="1" ht="13.5" customHeight="1">
      <c r="A16" s="2722"/>
      <c r="B16" s="1453"/>
      <c r="C16" s="1453"/>
      <c r="D16" s="2731" t="s">
        <v>9038</v>
      </c>
      <c r="E16" s="1453"/>
      <c r="F16" s="2732">
        <f>(1)*1.2</f>
        <v>1.2</v>
      </c>
      <c r="G16" s="5846"/>
      <c r="H16" s="2723"/>
      <c r="I16" s="3371"/>
      <c r="J16" s="4430"/>
      <c r="K16" s="4172"/>
      <c r="L16" s="1456"/>
      <c r="M16" s="1456"/>
      <c r="N16" s="1456"/>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686" customFormat="1" ht="13.5" customHeight="1">
      <c r="A17" s="1651">
        <v>3</v>
      </c>
      <c r="B17" s="1532">
        <v>221</v>
      </c>
      <c r="C17" s="1532">
        <v>113107163</v>
      </c>
      <c r="D17" s="1532" t="s">
        <v>3833</v>
      </c>
      <c r="E17" s="1532" t="s">
        <v>109</v>
      </c>
      <c r="F17" s="2419">
        <f>SUM(F20:F20)</f>
        <v>161.04</v>
      </c>
      <c r="G17" s="62"/>
      <c r="H17" s="1369">
        <f>F17*G17</f>
        <v>0</v>
      </c>
      <c r="I17" s="1644" t="s">
        <v>102</v>
      </c>
      <c r="J17" s="5213"/>
      <c r="K17" s="2144"/>
      <c r="L17" s="3559"/>
      <c r="M17" s="1224"/>
      <c r="N17" s="2657"/>
      <c r="O17" s="2657"/>
      <c r="P17" s="1456"/>
      <c r="Q17" s="1493"/>
      <c r="R17" s="2656"/>
      <c r="S17" s="2656"/>
      <c r="T17" s="2656"/>
    </row>
    <row r="18" spans="1:256" s="1493" customFormat="1" ht="13.5" customHeight="1">
      <c r="A18" s="1661"/>
      <c r="B18" s="1532"/>
      <c r="C18" s="1532"/>
      <c r="D18" s="1536" t="s">
        <v>3832</v>
      </c>
      <c r="E18" s="1532"/>
      <c r="F18" s="4658"/>
      <c r="G18" s="57"/>
      <c r="H18" s="1534"/>
      <c r="I18" s="1644"/>
      <c r="J18" s="4863"/>
      <c r="K18" s="2280"/>
    </row>
    <row r="19" spans="1:256" s="1493" customFormat="1" ht="27.25" customHeight="1">
      <c r="A19" s="2722"/>
      <c r="B19" s="1453"/>
      <c r="C19" s="1453"/>
      <c r="D19" s="2731" t="s">
        <v>9035</v>
      </c>
      <c r="E19" s="1453"/>
      <c r="F19" s="2732"/>
      <c r="G19" s="5846"/>
      <c r="H19" s="2723"/>
      <c r="I19" s="3371"/>
      <c r="J19" s="4430"/>
      <c r="K19" s="4172"/>
      <c r="L19" s="1456"/>
      <c r="M19" s="1456"/>
      <c r="N19" s="1456"/>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1493" customFormat="1" ht="27.25" customHeight="1">
      <c r="A20" s="2722"/>
      <c r="B20" s="1453"/>
      <c r="C20" s="1453"/>
      <c r="D20" s="2731" t="s">
        <v>9037</v>
      </c>
      <c r="E20" s="1453"/>
      <c r="F20" s="2732">
        <f>(91.4+42.8)*1.2</f>
        <v>161.04</v>
      </c>
      <c r="G20" s="5846"/>
      <c r="H20" s="2723"/>
      <c r="I20" s="3371"/>
      <c r="J20" s="4430"/>
      <c r="K20" s="4172"/>
      <c r="L20" s="1456"/>
      <c r="M20" s="1456"/>
      <c r="N20" s="1456"/>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686" customFormat="1" ht="13.5" customHeight="1">
      <c r="A21" s="1651">
        <v>4</v>
      </c>
      <c r="B21" s="1532">
        <v>221</v>
      </c>
      <c r="C21" s="1532">
        <v>113107183</v>
      </c>
      <c r="D21" s="1532" t="s">
        <v>3828</v>
      </c>
      <c r="E21" s="1532" t="s">
        <v>109</v>
      </c>
      <c r="F21" s="2419">
        <f>SUM(F24:F24)</f>
        <v>161.04</v>
      </c>
      <c r="G21" s="62"/>
      <c r="H21" s="1369">
        <f>F21*G21</f>
        <v>0</v>
      </c>
      <c r="I21" s="1644" t="s">
        <v>102</v>
      </c>
      <c r="J21" s="4429"/>
      <c r="K21" s="2144"/>
      <c r="L21" s="3559"/>
      <c r="M21" s="1224"/>
      <c r="N21" s="2657"/>
      <c r="O21" s="2657"/>
      <c r="P21" s="1456"/>
      <c r="Q21" s="1493"/>
      <c r="R21" s="2656"/>
      <c r="S21" s="2656"/>
      <c r="T21" s="2656"/>
    </row>
    <row r="22" spans="1:256" s="1493" customFormat="1" ht="13.5" customHeight="1">
      <c r="A22" s="2722"/>
      <c r="B22" s="1453"/>
      <c r="C22" s="1453"/>
      <c r="D22" s="2731" t="s">
        <v>3827</v>
      </c>
      <c r="E22" s="1453"/>
      <c r="F22" s="2732"/>
      <c r="G22" s="5846"/>
      <c r="H22" s="2723"/>
      <c r="I22" s="3371"/>
      <c r="J22" s="4430"/>
      <c r="K22" s="4172"/>
      <c r="L22" s="1456"/>
      <c r="M22" s="1456"/>
      <c r="N22" s="1456"/>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493" customFormat="1" ht="13.5" customHeight="1">
      <c r="A23" s="2722"/>
      <c r="B23" s="1453"/>
      <c r="C23" s="1453"/>
      <c r="D23" s="2731" t="s">
        <v>9031</v>
      </c>
      <c r="E23" s="1453"/>
      <c r="F23" s="2732"/>
      <c r="G23" s="5846"/>
      <c r="H23" s="2723"/>
      <c r="I23" s="3371"/>
      <c r="J23" s="4430"/>
      <c r="K23" s="4172"/>
      <c r="L23" s="1456"/>
      <c r="M23" s="1456"/>
      <c r="N23" s="1456"/>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1493" customFormat="1" ht="13.5" customHeight="1">
      <c r="A24" s="2722"/>
      <c r="B24" s="1453"/>
      <c r="C24" s="1453"/>
      <c r="D24" s="2731" t="s">
        <v>9036</v>
      </c>
      <c r="E24" s="1453"/>
      <c r="F24" s="2732">
        <f>(91.4+42.8)*1.2</f>
        <v>161.04</v>
      </c>
      <c r="G24" s="5846"/>
      <c r="H24" s="2723"/>
      <c r="I24" s="3371"/>
      <c r="J24" s="4430"/>
      <c r="K24" s="4172"/>
      <c r="L24" s="1456"/>
      <c r="M24" s="1456"/>
      <c r="N24" s="1456"/>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1686" customFormat="1" ht="13.5" customHeight="1">
      <c r="A25" s="1651">
        <v>5</v>
      </c>
      <c r="B25" s="1532">
        <v>221</v>
      </c>
      <c r="C25" s="1532">
        <v>113107323</v>
      </c>
      <c r="D25" s="1532" t="s">
        <v>3130</v>
      </c>
      <c r="E25" s="1532" t="s">
        <v>109</v>
      </c>
      <c r="F25" s="2419">
        <f>SUM(F28:F30)</f>
        <v>111.6</v>
      </c>
      <c r="G25" s="62"/>
      <c r="H25" s="1369">
        <f>F25*G25</f>
        <v>0</v>
      </c>
      <c r="I25" s="1644" t="s">
        <v>102</v>
      </c>
      <c r="J25" s="4429"/>
      <c r="K25" s="2144"/>
      <c r="L25" s="3559"/>
      <c r="M25" s="1224"/>
      <c r="N25" s="2657"/>
      <c r="O25" s="2657"/>
      <c r="P25" s="1456"/>
      <c r="Q25" s="1493"/>
      <c r="R25" s="2656"/>
      <c r="S25" s="2656"/>
      <c r="T25" s="2656"/>
    </row>
    <row r="26" spans="1:256" s="1493" customFormat="1" ht="13.5" customHeight="1">
      <c r="A26" s="1661"/>
      <c r="B26" s="1532"/>
      <c r="C26" s="1532"/>
      <c r="D26" s="1536" t="s">
        <v>3129</v>
      </c>
      <c r="E26" s="1532"/>
      <c r="F26" s="4658"/>
      <c r="G26" s="57"/>
      <c r="H26" s="1534"/>
      <c r="I26" s="1644"/>
      <c r="J26" s="4863"/>
      <c r="K26" s="2280"/>
    </row>
    <row r="27" spans="1:256" s="1493" customFormat="1" ht="27.25" customHeight="1">
      <c r="A27" s="2722"/>
      <c r="B27" s="1453"/>
      <c r="C27" s="1453"/>
      <c r="D27" s="2731" t="s">
        <v>9035</v>
      </c>
      <c r="E27" s="1453"/>
      <c r="F27" s="2732"/>
      <c r="G27" s="5846"/>
      <c r="H27" s="2723"/>
      <c r="I27" s="3371"/>
      <c r="J27" s="4430"/>
      <c r="K27" s="4172"/>
      <c r="L27" s="1456"/>
      <c r="M27" s="1456"/>
      <c r="N27" s="1456"/>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493" customFormat="1" ht="27.25" customHeight="1">
      <c r="A28" s="2722"/>
      <c r="B28" s="1453"/>
      <c r="C28" s="1453"/>
      <c r="D28" s="2731" t="s">
        <v>9034</v>
      </c>
      <c r="E28" s="1453"/>
      <c r="F28" s="2732">
        <f>(56.2)*1.2</f>
        <v>67.44</v>
      </c>
      <c r="G28" s="5846"/>
      <c r="H28" s="2723"/>
      <c r="I28" s="3371"/>
      <c r="J28" s="5375"/>
      <c r="K28" s="4172"/>
      <c r="L28" s="1456"/>
      <c r="M28" s="1456"/>
      <c r="N28" s="1456"/>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493" customFormat="1" ht="27.25" customHeight="1">
      <c r="A29" s="2722"/>
      <c r="B29" s="1453"/>
      <c r="C29" s="1453"/>
      <c r="D29" s="2731" t="s">
        <v>9033</v>
      </c>
      <c r="E29" s="1453"/>
      <c r="F29" s="2732">
        <f>(2*2)*4</f>
        <v>16</v>
      </c>
      <c r="G29" s="5846"/>
      <c r="H29" s="2723"/>
      <c r="I29" s="3371"/>
      <c r="J29" s="4430"/>
      <c r="K29" s="4172"/>
      <c r="L29" s="1456"/>
      <c r="M29" s="1456"/>
      <c r="N29" s="1456"/>
      <c r="O29" s="1456"/>
      <c r="P29" s="1456"/>
      <c r="Q29" s="1456"/>
      <c r="R29" s="1456"/>
      <c r="S29" s="1456"/>
      <c r="T29" s="1456"/>
      <c r="U29" s="1456"/>
      <c r="V29" s="1456"/>
      <c r="W29" s="1456"/>
      <c r="X29" s="1456"/>
      <c r="Y29" s="1456"/>
      <c r="Z29" s="1456"/>
      <c r="AA29" s="1456"/>
      <c r="AB29" s="1456"/>
      <c r="AC29" s="1456"/>
      <c r="AD29" s="1456"/>
      <c r="AE29" s="1456"/>
      <c r="AF29" s="1456"/>
      <c r="AG29" s="1456"/>
      <c r="AH29" s="1456"/>
      <c r="AI29" s="1456"/>
      <c r="AJ29" s="1456"/>
      <c r="AK29" s="1456"/>
      <c r="AL29" s="1456"/>
      <c r="AM29" s="1456"/>
      <c r="AN29" s="1456"/>
      <c r="AO29" s="1456"/>
      <c r="AP29" s="1456"/>
      <c r="AQ29" s="1456"/>
      <c r="AR29" s="1456"/>
      <c r="AS29" s="1456"/>
      <c r="AT29" s="1456"/>
      <c r="AU29" s="1456"/>
      <c r="AV29" s="1456"/>
      <c r="AW29" s="1456"/>
      <c r="AX29" s="1456"/>
      <c r="AY29" s="1456"/>
      <c r="AZ29" s="1456"/>
      <c r="BA29" s="1456"/>
      <c r="BB29" s="1456"/>
      <c r="BC29" s="1456"/>
      <c r="BD29" s="1456"/>
      <c r="BE29" s="1456"/>
      <c r="BF29" s="1456"/>
      <c r="BG29" s="1456"/>
      <c r="BH29" s="1456"/>
      <c r="BI29" s="1456"/>
      <c r="BJ29" s="1456"/>
      <c r="BK29" s="1456"/>
      <c r="BL29" s="1456"/>
      <c r="BM29" s="1456"/>
      <c r="BN29" s="1456"/>
      <c r="BO29" s="1456"/>
      <c r="BP29" s="1456"/>
      <c r="BQ29" s="1456"/>
      <c r="BR29" s="1456"/>
      <c r="BS29" s="1456"/>
      <c r="BT29" s="1456"/>
      <c r="BU29" s="1456"/>
      <c r="BV29" s="1456"/>
      <c r="BW29" s="1456"/>
      <c r="BX29" s="1456"/>
      <c r="BY29" s="1456"/>
      <c r="BZ29" s="1456"/>
      <c r="CA29" s="1456"/>
      <c r="CB29" s="1456"/>
      <c r="CC29" s="1456"/>
      <c r="CD29" s="1456"/>
      <c r="CE29" s="1456"/>
      <c r="CF29" s="1456"/>
      <c r="CG29" s="1456"/>
      <c r="CH29" s="1456"/>
      <c r="CI29" s="1456"/>
      <c r="CJ29" s="1456"/>
      <c r="CK29" s="1456"/>
      <c r="CL29" s="1456"/>
      <c r="CM29" s="1456"/>
      <c r="CN29" s="1456"/>
      <c r="CO29" s="1456"/>
      <c r="CP29" s="1456"/>
      <c r="CQ29" s="1456"/>
      <c r="CR29" s="1456"/>
      <c r="CS29" s="1456"/>
      <c r="CT29" s="1456"/>
      <c r="CU29" s="1456"/>
      <c r="CV29" s="1456"/>
      <c r="CW29" s="1456"/>
      <c r="CX29" s="1456"/>
      <c r="CY29" s="1456"/>
      <c r="CZ29" s="1456"/>
      <c r="DA29" s="1456"/>
      <c r="DB29" s="1456"/>
      <c r="DC29" s="1456"/>
      <c r="DD29" s="1456"/>
      <c r="DE29" s="1456"/>
      <c r="DF29" s="1456"/>
      <c r="DG29" s="1456"/>
      <c r="DH29" s="1456"/>
      <c r="DI29" s="1456"/>
      <c r="DJ29" s="1456"/>
      <c r="DK29" s="1456"/>
      <c r="DL29" s="1456"/>
      <c r="DM29" s="1456"/>
      <c r="DN29" s="1456"/>
      <c r="DO29" s="1456"/>
      <c r="DP29" s="1456"/>
      <c r="DQ29" s="1456"/>
      <c r="DR29" s="1456"/>
      <c r="DS29" s="1456"/>
      <c r="DT29" s="1456"/>
      <c r="DU29" s="1456"/>
      <c r="DV29" s="1456"/>
      <c r="DW29" s="1456"/>
      <c r="DX29" s="1456"/>
      <c r="DY29" s="1456"/>
      <c r="DZ29" s="1456"/>
      <c r="EA29" s="1456"/>
      <c r="EB29" s="1456"/>
      <c r="EC29" s="1456"/>
      <c r="ED29" s="1456"/>
      <c r="EE29" s="1456"/>
      <c r="EF29" s="1456"/>
      <c r="EG29" s="1456"/>
      <c r="EH29" s="1456"/>
      <c r="EI29" s="1456"/>
      <c r="EJ29" s="1456"/>
      <c r="EK29" s="1456"/>
      <c r="EL29" s="1456"/>
      <c r="EM29" s="1456"/>
      <c r="EN29" s="1456"/>
      <c r="EO29" s="1456"/>
      <c r="EP29" s="1456"/>
      <c r="EQ29" s="1456"/>
      <c r="ER29" s="1456"/>
      <c r="ES29" s="1456"/>
      <c r="ET29" s="1456"/>
      <c r="EU29" s="1456"/>
      <c r="EV29" s="1456"/>
      <c r="EW29" s="1456"/>
      <c r="EX29" s="1456"/>
      <c r="EY29" s="1456"/>
      <c r="EZ29" s="1456"/>
      <c r="FA29" s="1456"/>
      <c r="FB29" s="1456"/>
      <c r="FC29" s="1456"/>
      <c r="FD29" s="1456"/>
      <c r="FE29" s="1456"/>
      <c r="FF29" s="1456"/>
      <c r="FG29" s="1456"/>
      <c r="FH29" s="1456"/>
      <c r="FI29" s="1456"/>
      <c r="FJ29" s="1456"/>
      <c r="FK29" s="1456"/>
      <c r="FL29" s="1456"/>
      <c r="FM29" s="1456"/>
      <c r="FN29" s="1456"/>
      <c r="FO29" s="1456"/>
      <c r="FP29" s="1456"/>
      <c r="FQ29" s="1456"/>
      <c r="FR29" s="1456"/>
      <c r="FS29" s="1456"/>
      <c r="FT29" s="1456"/>
      <c r="FU29" s="1456"/>
      <c r="FV29" s="1456"/>
      <c r="FW29" s="1456"/>
      <c r="FX29" s="1456"/>
      <c r="FY29" s="1456"/>
      <c r="FZ29" s="1456"/>
      <c r="GA29" s="1456"/>
      <c r="GB29" s="1456"/>
      <c r="GC29" s="1456"/>
      <c r="GD29" s="1456"/>
      <c r="GE29" s="1456"/>
      <c r="GF29" s="1456"/>
      <c r="GG29" s="1456"/>
      <c r="GH29" s="1456"/>
      <c r="GI29" s="1456"/>
      <c r="GJ29" s="1456"/>
      <c r="GK29" s="1456"/>
      <c r="GL29" s="1456"/>
      <c r="GM29" s="1456"/>
      <c r="GN29" s="1456"/>
      <c r="GO29" s="1456"/>
      <c r="GP29" s="1456"/>
      <c r="GQ29" s="1456"/>
      <c r="GR29" s="1456"/>
      <c r="GS29" s="1456"/>
      <c r="GT29" s="1456"/>
      <c r="GU29" s="1456"/>
      <c r="GV29" s="1456"/>
      <c r="GW29" s="1456"/>
      <c r="GX29" s="1456"/>
      <c r="GY29" s="1456"/>
      <c r="GZ29" s="1456"/>
      <c r="HA29" s="1456"/>
      <c r="HB29" s="1456"/>
      <c r="HC29" s="1456"/>
      <c r="HD29" s="1456"/>
      <c r="HE29" s="1456"/>
      <c r="HF29" s="1456"/>
      <c r="HG29" s="1456"/>
      <c r="HH29" s="1456"/>
      <c r="HI29" s="1456"/>
      <c r="HJ29" s="1456"/>
      <c r="HK29" s="1456"/>
      <c r="HL29" s="1456"/>
      <c r="HM29" s="1456"/>
      <c r="HN29" s="1456"/>
      <c r="HO29" s="1456"/>
      <c r="HP29" s="1456"/>
      <c r="HQ29" s="1456"/>
      <c r="HR29" s="1456"/>
      <c r="HS29" s="1456"/>
      <c r="HT29" s="1456"/>
      <c r="HU29" s="1456"/>
      <c r="HV29" s="1456"/>
      <c r="HW29" s="1456"/>
      <c r="HX29" s="1456"/>
      <c r="HY29" s="1456"/>
      <c r="HZ29" s="1456"/>
      <c r="IA29" s="1456"/>
      <c r="IB29" s="1456"/>
      <c r="IC29" s="1456"/>
      <c r="ID29" s="1456"/>
      <c r="IE29" s="1456"/>
      <c r="IF29" s="1456"/>
      <c r="IG29" s="1456"/>
      <c r="IH29" s="1456"/>
      <c r="II29" s="1456"/>
      <c r="IJ29" s="1456"/>
      <c r="IK29" s="1456"/>
      <c r="IL29" s="1456"/>
      <c r="IM29" s="1456"/>
      <c r="IN29" s="1456"/>
      <c r="IO29" s="1456"/>
      <c r="IP29" s="1456"/>
      <c r="IQ29" s="1456"/>
      <c r="IR29" s="1456"/>
      <c r="IS29" s="1456"/>
      <c r="IT29" s="1456"/>
      <c r="IU29" s="1456"/>
      <c r="IV29" s="1456"/>
    </row>
    <row r="30" spans="1:256" s="1493" customFormat="1" ht="27.25" customHeight="1">
      <c r="A30" s="2722"/>
      <c r="B30" s="1453"/>
      <c r="C30" s="1453"/>
      <c r="D30" s="2731" t="s">
        <v>9032</v>
      </c>
      <c r="E30" s="1453"/>
      <c r="F30" s="2732">
        <f>(1.6*1.6)*11</f>
        <v>28.160000000000004</v>
      </c>
      <c r="G30" s="5846"/>
      <c r="H30" s="2723"/>
      <c r="I30" s="3371"/>
      <c r="J30" s="4430"/>
      <c r="K30" s="4172"/>
      <c r="L30" s="1456"/>
      <c r="M30" s="1456"/>
      <c r="N30" s="1456"/>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493" customFormat="1" ht="13.5" customHeight="1">
      <c r="A31" s="2722">
        <v>6</v>
      </c>
      <c r="B31" s="1453">
        <v>221</v>
      </c>
      <c r="C31" s="1453">
        <v>113107343</v>
      </c>
      <c r="D31" s="1453" t="s">
        <v>3125</v>
      </c>
      <c r="E31" s="1453" t="s">
        <v>109</v>
      </c>
      <c r="F31" s="4178">
        <f>SUM(F34:F36)</f>
        <v>111.6</v>
      </c>
      <c r="G31" s="5846"/>
      <c r="H31" s="2723">
        <f>F31*G31</f>
        <v>0</v>
      </c>
      <c r="I31" s="3371" t="s">
        <v>102</v>
      </c>
      <c r="J31" s="4430"/>
      <c r="K31" s="4172"/>
      <c r="L31" s="3559"/>
      <c r="M31" s="1224"/>
      <c r="N31" s="1456"/>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493" customFormat="1" ht="13.5" customHeight="1">
      <c r="A32" s="2722"/>
      <c r="B32" s="1453"/>
      <c r="C32" s="1453"/>
      <c r="D32" s="2731" t="s">
        <v>3124</v>
      </c>
      <c r="E32" s="1453"/>
      <c r="F32" s="2732"/>
      <c r="G32" s="5846"/>
      <c r="H32" s="2723"/>
      <c r="I32" s="3371"/>
      <c r="J32" s="4430"/>
      <c r="K32" s="4172"/>
      <c r="L32" s="1456"/>
      <c r="M32" s="1456"/>
      <c r="N32" s="1456"/>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493" customFormat="1" ht="13.5" customHeight="1">
      <c r="A33" s="2722"/>
      <c r="B33" s="1453"/>
      <c r="C33" s="1453"/>
      <c r="D33" s="2731" t="s">
        <v>9031</v>
      </c>
      <c r="E33" s="1453"/>
      <c r="F33" s="2732"/>
      <c r="G33" s="5846"/>
      <c r="H33" s="2723"/>
      <c r="I33" s="3371"/>
      <c r="J33" s="4430"/>
      <c r="K33" s="4172"/>
      <c r="L33" s="1456"/>
      <c r="M33" s="1456"/>
      <c r="N33" s="1456"/>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493" customFormat="1" ht="13.5" customHeight="1">
      <c r="A34" s="2722"/>
      <c r="B34" s="1453"/>
      <c r="C34" s="1453"/>
      <c r="D34" s="2731" t="s">
        <v>9030</v>
      </c>
      <c r="E34" s="1453"/>
      <c r="F34" s="2732">
        <f>(56.2)*1.2</f>
        <v>67.44</v>
      </c>
      <c r="G34" s="5846"/>
      <c r="H34" s="2723"/>
      <c r="I34" s="3371"/>
      <c r="J34" s="4430"/>
      <c r="K34" s="4172"/>
      <c r="L34" s="1456"/>
      <c r="M34" s="1456"/>
      <c r="N34" s="1456"/>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493" customFormat="1" ht="27.25" customHeight="1">
      <c r="A35" s="2722"/>
      <c r="B35" s="1453"/>
      <c r="C35" s="1453"/>
      <c r="D35" s="2731" t="s">
        <v>9029</v>
      </c>
      <c r="E35" s="1453"/>
      <c r="F35" s="2732">
        <f>(2*2)*4</f>
        <v>16</v>
      </c>
      <c r="G35" s="5846"/>
      <c r="H35" s="2723"/>
      <c r="I35" s="3371"/>
      <c r="J35" s="4430"/>
      <c r="K35" s="4172"/>
      <c r="L35" s="1456"/>
      <c r="M35" s="1456"/>
      <c r="N35" s="1456"/>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493" customFormat="1" ht="27.25" customHeight="1">
      <c r="A36" s="2722"/>
      <c r="B36" s="1453"/>
      <c r="C36" s="1453"/>
      <c r="D36" s="2731" t="s">
        <v>9028</v>
      </c>
      <c r="E36" s="1453"/>
      <c r="F36" s="2732">
        <f>(1.6*1.6)*11</f>
        <v>28.160000000000004</v>
      </c>
      <c r="G36" s="5846"/>
      <c r="H36" s="2723"/>
      <c r="I36" s="3371"/>
      <c r="J36" s="4430"/>
      <c r="K36" s="4172"/>
      <c r="L36" s="1456"/>
      <c r="M36" s="1456"/>
      <c r="N36" s="1456"/>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493" customFormat="1" ht="13.5" customHeight="1">
      <c r="A37" s="2722">
        <v>7</v>
      </c>
      <c r="B37" s="1453">
        <v>221</v>
      </c>
      <c r="C37" s="1453">
        <v>113203111</v>
      </c>
      <c r="D37" s="1453" t="s">
        <v>3118</v>
      </c>
      <c r="E37" s="1453" t="s">
        <v>123</v>
      </c>
      <c r="F37" s="4178">
        <f>SUM(F38:F38)</f>
        <v>32.4</v>
      </c>
      <c r="G37" s="5846"/>
      <c r="H37" s="2723">
        <f>F37*G37</f>
        <v>0</v>
      </c>
      <c r="I37" s="3371" t="s">
        <v>102</v>
      </c>
      <c r="J37" s="4865"/>
      <c r="K37" s="4172"/>
      <c r="L37" s="3559"/>
      <c r="M37" s="1224"/>
      <c r="N37" s="1456"/>
      <c r="O37" s="1456"/>
      <c r="P37" s="1456"/>
      <c r="Q37" s="1456"/>
      <c r="R37" s="1456"/>
      <c r="S37" s="1456"/>
      <c r="T37" s="1456"/>
      <c r="U37" s="1456"/>
      <c r="V37" s="1456"/>
      <c r="W37" s="1456"/>
      <c r="X37" s="1456"/>
      <c r="Y37" s="1456"/>
      <c r="Z37" s="1456"/>
      <c r="AA37" s="1456"/>
      <c r="AB37" s="1456"/>
      <c r="AC37" s="1456"/>
      <c r="AD37" s="1456"/>
      <c r="AE37" s="1456"/>
      <c r="AF37" s="1456"/>
      <c r="AG37" s="1456"/>
      <c r="AH37" s="1456"/>
      <c r="AI37" s="1456"/>
      <c r="AJ37" s="1456"/>
      <c r="AK37" s="1456"/>
      <c r="AL37" s="1456"/>
      <c r="AM37" s="1456"/>
      <c r="AN37" s="1456"/>
      <c r="AO37" s="1456"/>
      <c r="AP37" s="1456"/>
      <c r="AQ37" s="1456"/>
      <c r="AR37" s="1456"/>
      <c r="AS37" s="1456"/>
      <c r="AT37" s="1456"/>
      <c r="AU37" s="1456"/>
      <c r="AV37" s="1456"/>
      <c r="AW37" s="1456"/>
      <c r="AX37" s="1456"/>
      <c r="AY37" s="1456"/>
      <c r="AZ37" s="1456"/>
      <c r="BA37" s="1456"/>
      <c r="BB37" s="1456"/>
      <c r="BC37" s="1456"/>
      <c r="BD37" s="1456"/>
      <c r="BE37" s="1456"/>
      <c r="BF37" s="1456"/>
      <c r="BG37" s="1456"/>
      <c r="BH37" s="1456"/>
      <c r="BI37" s="1456"/>
      <c r="BJ37" s="1456"/>
      <c r="BK37" s="1456"/>
      <c r="BL37" s="1456"/>
      <c r="BM37" s="1456"/>
      <c r="BN37" s="1456"/>
      <c r="BO37" s="1456"/>
      <c r="BP37" s="1456"/>
      <c r="BQ37" s="1456"/>
      <c r="BR37" s="1456"/>
      <c r="BS37" s="1456"/>
      <c r="BT37" s="1456"/>
      <c r="BU37" s="1456"/>
      <c r="BV37" s="1456"/>
      <c r="BW37" s="1456"/>
      <c r="BX37" s="1456"/>
      <c r="BY37" s="1456"/>
      <c r="BZ37" s="1456"/>
      <c r="CA37" s="1456"/>
      <c r="CB37" s="1456"/>
      <c r="CC37" s="1456"/>
      <c r="CD37" s="1456"/>
      <c r="CE37" s="1456"/>
      <c r="CF37" s="1456"/>
      <c r="CG37" s="1456"/>
      <c r="CH37" s="1456"/>
      <c r="CI37" s="1456"/>
      <c r="CJ37" s="1456"/>
      <c r="CK37" s="1456"/>
      <c r="CL37" s="1456"/>
      <c r="CM37" s="1456"/>
      <c r="CN37" s="1456"/>
      <c r="CO37" s="1456"/>
      <c r="CP37" s="1456"/>
      <c r="CQ37" s="1456"/>
      <c r="CR37" s="1456"/>
      <c r="CS37" s="1456"/>
      <c r="CT37" s="1456"/>
      <c r="CU37" s="1456"/>
      <c r="CV37" s="1456"/>
      <c r="CW37" s="1456"/>
      <c r="CX37" s="1456"/>
      <c r="CY37" s="1456"/>
      <c r="CZ37" s="1456"/>
      <c r="DA37" s="1456"/>
      <c r="DB37" s="1456"/>
      <c r="DC37" s="1456"/>
      <c r="DD37" s="1456"/>
      <c r="DE37" s="1456"/>
      <c r="DF37" s="1456"/>
      <c r="DG37" s="1456"/>
      <c r="DH37" s="1456"/>
      <c r="DI37" s="1456"/>
      <c r="DJ37" s="1456"/>
      <c r="DK37" s="1456"/>
      <c r="DL37" s="1456"/>
      <c r="DM37" s="1456"/>
      <c r="DN37" s="1456"/>
      <c r="DO37" s="1456"/>
      <c r="DP37" s="1456"/>
      <c r="DQ37" s="1456"/>
      <c r="DR37" s="1456"/>
      <c r="DS37" s="1456"/>
      <c r="DT37" s="1456"/>
      <c r="DU37" s="1456"/>
      <c r="DV37" s="1456"/>
      <c r="DW37" s="1456"/>
      <c r="DX37" s="1456"/>
      <c r="DY37" s="1456"/>
      <c r="DZ37" s="1456"/>
      <c r="EA37" s="1456"/>
      <c r="EB37" s="1456"/>
      <c r="EC37" s="1456"/>
      <c r="ED37" s="1456"/>
      <c r="EE37" s="1456"/>
      <c r="EF37" s="1456"/>
      <c r="EG37" s="1456"/>
      <c r="EH37" s="1456"/>
      <c r="EI37" s="1456"/>
      <c r="EJ37" s="1456"/>
      <c r="EK37" s="1456"/>
      <c r="EL37" s="1456"/>
      <c r="EM37" s="1456"/>
      <c r="EN37" s="1456"/>
      <c r="EO37" s="1456"/>
      <c r="EP37" s="1456"/>
      <c r="EQ37" s="1456"/>
      <c r="ER37" s="1456"/>
      <c r="ES37" s="1456"/>
      <c r="ET37" s="1456"/>
      <c r="EU37" s="1456"/>
      <c r="EV37" s="1456"/>
      <c r="EW37" s="1456"/>
      <c r="EX37" s="1456"/>
      <c r="EY37" s="1456"/>
      <c r="EZ37" s="1456"/>
      <c r="FA37" s="1456"/>
      <c r="FB37" s="1456"/>
      <c r="FC37" s="1456"/>
      <c r="FD37" s="1456"/>
      <c r="FE37" s="1456"/>
      <c r="FF37" s="1456"/>
      <c r="FG37" s="1456"/>
      <c r="FH37" s="1456"/>
      <c r="FI37" s="1456"/>
      <c r="FJ37" s="1456"/>
      <c r="FK37" s="1456"/>
      <c r="FL37" s="1456"/>
      <c r="FM37" s="1456"/>
      <c r="FN37" s="1456"/>
      <c r="FO37" s="1456"/>
      <c r="FP37" s="1456"/>
      <c r="FQ37" s="1456"/>
      <c r="FR37" s="1456"/>
      <c r="FS37" s="1456"/>
      <c r="FT37" s="1456"/>
      <c r="FU37" s="1456"/>
      <c r="FV37" s="1456"/>
      <c r="FW37" s="1456"/>
      <c r="FX37" s="1456"/>
      <c r="FY37" s="1456"/>
      <c r="FZ37" s="1456"/>
      <c r="GA37" s="1456"/>
      <c r="GB37" s="1456"/>
      <c r="GC37" s="1456"/>
      <c r="GD37" s="1456"/>
      <c r="GE37" s="1456"/>
      <c r="GF37" s="1456"/>
      <c r="GG37" s="1456"/>
      <c r="GH37" s="1456"/>
      <c r="GI37" s="1456"/>
      <c r="GJ37" s="1456"/>
      <c r="GK37" s="1456"/>
      <c r="GL37" s="1456"/>
      <c r="GM37" s="1456"/>
      <c r="GN37" s="1456"/>
      <c r="GO37" s="1456"/>
      <c r="GP37" s="1456"/>
      <c r="GQ37" s="1456"/>
      <c r="GR37" s="1456"/>
      <c r="GS37" s="1456"/>
      <c r="GT37" s="1456"/>
      <c r="GU37" s="1456"/>
      <c r="GV37" s="1456"/>
      <c r="GW37" s="1456"/>
      <c r="GX37" s="1456"/>
      <c r="GY37" s="1456"/>
      <c r="GZ37" s="1456"/>
      <c r="HA37" s="1456"/>
      <c r="HB37" s="1456"/>
      <c r="HC37" s="1456"/>
      <c r="HD37" s="1456"/>
      <c r="HE37" s="1456"/>
      <c r="HF37" s="1456"/>
      <c r="HG37" s="1456"/>
      <c r="HH37" s="1456"/>
      <c r="HI37" s="1456"/>
      <c r="HJ37" s="1456"/>
      <c r="HK37" s="1456"/>
      <c r="HL37" s="1456"/>
      <c r="HM37" s="1456"/>
      <c r="HN37" s="1456"/>
      <c r="HO37" s="1456"/>
      <c r="HP37" s="1456"/>
      <c r="HQ37" s="1456"/>
      <c r="HR37" s="1456"/>
      <c r="HS37" s="1456"/>
      <c r="HT37" s="1456"/>
      <c r="HU37" s="1456"/>
      <c r="HV37" s="1456"/>
      <c r="HW37" s="1456"/>
      <c r="HX37" s="1456"/>
      <c r="HY37" s="1456"/>
      <c r="HZ37" s="1456"/>
      <c r="IA37" s="1456"/>
      <c r="IB37" s="1456"/>
      <c r="IC37" s="1456"/>
      <c r="ID37" s="1456"/>
      <c r="IE37" s="1456"/>
      <c r="IF37" s="1456"/>
      <c r="IG37" s="1456"/>
      <c r="IH37" s="1456"/>
      <c r="II37" s="1456"/>
      <c r="IJ37" s="1456"/>
      <c r="IK37" s="1456"/>
      <c r="IL37" s="1456"/>
      <c r="IM37" s="1456"/>
      <c r="IN37" s="1456"/>
      <c r="IO37" s="1456"/>
      <c r="IP37" s="1456"/>
      <c r="IQ37" s="1456"/>
      <c r="IR37" s="1456"/>
      <c r="IS37" s="1456"/>
      <c r="IT37" s="1456"/>
      <c r="IU37" s="1456"/>
      <c r="IV37" s="1456"/>
    </row>
    <row r="38" spans="1:256" s="1493" customFormat="1" ht="13.5" customHeight="1">
      <c r="A38" s="1678"/>
      <c r="B38" s="1332"/>
      <c r="C38" s="1334"/>
      <c r="D38" s="1334" t="s">
        <v>9027</v>
      </c>
      <c r="E38" s="1334"/>
      <c r="F38" s="2732">
        <f>27*(1.2)</f>
        <v>32.4</v>
      </c>
      <c r="G38" s="6029"/>
      <c r="H38" s="4175"/>
      <c r="I38" s="1336"/>
      <c r="J38" s="4865"/>
      <c r="K38" s="4177"/>
      <c r="L38" s="1456"/>
      <c r="M38" s="1456"/>
      <c r="N38" s="1456"/>
      <c r="O38" s="1456"/>
      <c r="P38" s="1456"/>
      <c r="Q38" s="1456"/>
      <c r="R38" s="1456"/>
      <c r="S38" s="1456"/>
      <c r="T38" s="1456"/>
      <c r="U38" s="1456"/>
      <c r="V38" s="1456"/>
      <c r="W38" s="1456"/>
      <c r="X38" s="1456"/>
      <c r="Y38" s="1456"/>
      <c r="Z38" s="1456"/>
      <c r="AA38" s="1456"/>
      <c r="AB38" s="1456"/>
      <c r="AC38" s="1456"/>
      <c r="AD38" s="1456"/>
      <c r="AE38" s="1456"/>
      <c r="AF38" s="1456"/>
      <c r="AG38" s="1456"/>
      <c r="AH38" s="1456"/>
      <c r="AI38" s="1456"/>
      <c r="AJ38" s="1456"/>
      <c r="AK38" s="1456"/>
      <c r="AL38" s="1456"/>
      <c r="AM38" s="1456"/>
      <c r="AN38" s="1456"/>
      <c r="AO38" s="1456"/>
      <c r="AP38" s="1456"/>
      <c r="AQ38" s="1456"/>
      <c r="AR38" s="1456"/>
      <c r="AS38" s="1456"/>
      <c r="AT38" s="1456"/>
      <c r="AU38" s="1456"/>
      <c r="AV38" s="1456"/>
      <c r="AW38" s="1456"/>
      <c r="AX38" s="1456"/>
      <c r="AY38" s="1456"/>
      <c r="AZ38" s="1456"/>
      <c r="BA38" s="1456"/>
      <c r="BB38" s="1456"/>
      <c r="BC38" s="1456"/>
      <c r="BD38" s="1456"/>
      <c r="BE38" s="1456"/>
      <c r="BF38" s="1456"/>
      <c r="BG38" s="1456"/>
      <c r="BH38" s="1456"/>
      <c r="BI38" s="1456"/>
      <c r="BJ38" s="1456"/>
      <c r="BK38" s="1456"/>
      <c r="BL38" s="1456"/>
      <c r="BM38" s="1456"/>
      <c r="BN38" s="1456"/>
      <c r="BO38" s="1456"/>
      <c r="BP38" s="1456"/>
      <c r="BQ38" s="1456"/>
      <c r="BR38" s="1456"/>
      <c r="BS38" s="1456"/>
      <c r="BT38" s="1456"/>
      <c r="BU38" s="1456"/>
      <c r="BV38" s="1456"/>
      <c r="BW38" s="1456"/>
      <c r="BX38" s="1456"/>
      <c r="BY38" s="1456"/>
      <c r="BZ38" s="1456"/>
      <c r="CA38" s="1456"/>
      <c r="CB38" s="1456"/>
      <c r="CC38" s="1456"/>
      <c r="CD38" s="1456"/>
      <c r="CE38" s="1456"/>
      <c r="CF38" s="1456"/>
      <c r="CG38" s="1456"/>
      <c r="CH38" s="1456"/>
      <c r="CI38" s="1456"/>
      <c r="CJ38" s="1456"/>
      <c r="CK38" s="1456"/>
      <c r="CL38" s="1456"/>
      <c r="CM38" s="1456"/>
      <c r="CN38" s="1456"/>
      <c r="CO38" s="1456"/>
      <c r="CP38" s="1456"/>
      <c r="CQ38" s="1456"/>
      <c r="CR38" s="1456"/>
      <c r="CS38" s="1456"/>
      <c r="CT38" s="1456"/>
      <c r="CU38" s="1456"/>
      <c r="CV38" s="1456"/>
      <c r="CW38" s="1456"/>
      <c r="CX38" s="1456"/>
      <c r="CY38" s="1456"/>
      <c r="CZ38" s="1456"/>
      <c r="DA38" s="1456"/>
      <c r="DB38" s="1456"/>
      <c r="DC38" s="1456"/>
      <c r="DD38" s="1456"/>
      <c r="DE38" s="1456"/>
      <c r="DF38" s="1456"/>
      <c r="DG38" s="1456"/>
      <c r="DH38" s="1456"/>
      <c r="DI38" s="1456"/>
      <c r="DJ38" s="1456"/>
      <c r="DK38" s="1456"/>
      <c r="DL38" s="1456"/>
      <c r="DM38" s="1456"/>
      <c r="DN38" s="1456"/>
      <c r="DO38" s="1456"/>
      <c r="DP38" s="1456"/>
      <c r="DQ38" s="1456"/>
      <c r="DR38" s="1456"/>
      <c r="DS38" s="1456"/>
      <c r="DT38" s="1456"/>
      <c r="DU38" s="1456"/>
      <c r="DV38" s="1456"/>
      <c r="DW38" s="1456"/>
      <c r="DX38" s="1456"/>
      <c r="DY38" s="1456"/>
      <c r="DZ38" s="1456"/>
      <c r="EA38" s="1456"/>
      <c r="EB38" s="1456"/>
      <c r="EC38" s="1456"/>
      <c r="ED38" s="1456"/>
      <c r="EE38" s="1456"/>
      <c r="EF38" s="1456"/>
      <c r="EG38" s="1456"/>
      <c r="EH38" s="1456"/>
      <c r="EI38" s="1456"/>
      <c r="EJ38" s="1456"/>
      <c r="EK38" s="1456"/>
      <c r="EL38" s="1456"/>
      <c r="EM38" s="1456"/>
      <c r="EN38" s="1456"/>
      <c r="EO38" s="1456"/>
      <c r="EP38" s="1456"/>
      <c r="EQ38" s="1456"/>
      <c r="ER38" s="1456"/>
      <c r="ES38" s="1456"/>
      <c r="ET38" s="1456"/>
      <c r="EU38" s="1456"/>
      <c r="EV38" s="1456"/>
      <c r="EW38" s="1456"/>
      <c r="EX38" s="1456"/>
      <c r="EY38" s="1456"/>
      <c r="EZ38" s="1456"/>
      <c r="FA38" s="1456"/>
      <c r="FB38" s="1456"/>
      <c r="FC38" s="1456"/>
      <c r="FD38" s="1456"/>
      <c r="FE38" s="1456"/>
      <c r="FF38" s="1456"/>
      <c r="FG38" s="1456"/>
      <c r="FH38" s="1456"/>
      <c r="FI38" s="1456"/>
      <c r="FJ38" s="1456"/>
      <c r="FK38" s="1456"/>
      <c r="FL38" s="1456"/>
      <c r="FM38" s="1456"/>
      <c r="FN38" s="1456"/>
      <c r="FO38" s="1456"/>
      <c r="FP38" s="1456"/>
      <c r="FQ38" s="1456"/>
      <c r="FR38" s="1456"/>
      <c r="FS38" s="1456"/>
      <c r="FT38" s="1456"/>
      <c r="FU38" s="1456"/>
      <c r="FV38" s="1456"/>
      <c r="FW38" s="1456"/>
      <c r="FX38" s="1456"/>
      <c r="FY38" s="1456"/>
      <c r="FZ38" s="1456"/>
      <c r="GA38" s="1456"/>
      <c r="GB38" s="1456"/>
      <c r="GC38" s="1456"/>
      <c r="GD38" s="1456"/>
      <c r="GE38" s="1456"/>
      <c r="GF38" s="1456"/>
      <c r="GG38" s="1456"/>
      <c r="GH38" s="1456"/>
      <c r="GI38" s="1456"/>
      <c r="GJ38" s="1456"/>
      <c r="GK38" s="1456"/>
      <c r="GL38" s="1456"/>
      <c r="GM38" s="1456"/>
      <c r="GN38" s="1456"/>
      <c r="GO38" s="1456"/>
      <c r="GP38" s="1456"/>
      <c r="GQ38" s="1456"/>
      <c r="GR38" s="1456"/>
      <c r="GS38" s="1456"/>
      <c r="GT38" s="1456"/>
      <c r="GU38" s="1456"/>
      <c r="GV38" s="1456"/>
      <c r="GW38" s="1456"/>
      <c r="GX38" s="1456"/>
      <c r="GY38" s="1456"/>
      <c r="GZ38" s="1456"/>
      <c r="HA38" s="1456"/>
      <c r="HB38" s="1456"/>
      <c r="HC38" s="1456"/>
      <c r="HD38" s="1456"/>
      <c r="HE38" s="1456"/>
      <c r="HF38" s="1456"/>
      <c r="HG38" s="1456"/>
      <c r="HH38" s="1456"/>
      <c r="HI38" s="1456"/>
      <c r="HJ38" s="1456"/>
      <c r="HK38" s="1456"/>
      <c r="HL38" s="1456"/>
      <c r="HM38" s="1456"/>
      <c r="HN38" s="1456"/>
      <c r="HO38" s="1456"/>
      <c r="HP38" s="1456"/>
      <c r="HQ38" s="1456"/>
      <c r="HR38" s="1456"/>
      <c r="HS38" s="1456"/>
      <c r="HT38" s="1456"/>
      <c r="HU38" s="1456"/>
      <c r="HV38" s="1456"/>
      <c r="HW38" s="1456"/>
      <c r="HX38" s="1456"/>
      <c r="HY38" s="1456"/>
      <c r="HZ38" s="1456"/>
      <c r="IA38" s="1456"/>
      <c r="IB38" s="1456"/>
      <c r="IC38" s="1456"/>
      <c r="ID38" s="1456"/>
      <c r="IE38" s="1456"/>
      <c r="IF38" s="1456"/>
      <c r="IG38" s="1456"/>
      <c r="IH38" s="1456"/>
      <c r="II38" s="1456"/>
      <c r="IJ38" s="1456"/>
      <c r="IK38" s="1456"/>
      <c r="IL38" s="1456"/>
      <c r="IM38" s="1456"/>
      <c r="IN38" s="1456"/>
      <c r="IO38" s="1456"/>
      <c r="IP38" s="1456"/>
      <c r="IQ38" s="1456"/>
      <c r="IR38" s="1456"/>
      <c r="IS38" s="1456"/>
      <c r="IT38" s="1456"/>
      <c r="IU38" s="1456"/>
      <c r="IV38" s="1456"/>
    </row>
    <row r="39" spans="1:256" s="1493" customFormat="1" ht="13.5" customHeight="1">
      <c r="A39" s="1678"/>
      <c r="B39" s="1332"/>
      <c r="C39" s="1334"/>
      <c r="D39" s="1334" t="s">
        <v>3114</v>
      </c>
      <c r="E39" s="1334"/>
      <c r="F39" s="2732"/>
      <c r="G39" s="6029"/>
      <c r="H39" s="4175"/>
      <c r="I39" s="1336"/>
      <c r="J39" s="4865"/>
      <c r="K39" s="4177"/>
      <c r="L39" s="1456"/>
      <c r="M39" s="1456"/>
      <c r="N39" s="1456"/>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493" customFormat="1" ht="13.5" customHeight="1">
      <c r="A40" s="2722">
        <v>8</v>
      </c>
      <c r="B40" s="1453">
        <v>221</v>
      </c>
      <c r="C40" s="1453">
        <v>113202111</v>
      </c>
      <c r="D40" s="1453" t="s">
        <v>3116</v>
      </c>
      <c r="E40" s="1453" t="s">
        <v>123</v>
      </c>
      <c r="F40" s="4178">
        <f>SUM(F41:F42)</f>
        <v>56</v>
      </c>
      <c r="G40" s="5846"/>
      <c r="H40" s="2723">
        <f>F40*G40</f>
        <v>0</v>
      </c>
      <c r="I40" s="3371" t="s">
        <v>102</v>
      </c>
      <c r="J40" s="4865"/>
      <c r="K40" s="4172"/>
      <c r="L40" s="3559"/>
      <c r="M40" s="1224"/>
      <c r="N40" s="1456"/>
      <c r="O40" s="1456"/>
      <c r="P40" s="1456"/>
      <c r="Q40" s="1456"/>
      <c r="R40" s="1456"/>
      <c r="S40" s="1456"/>
      <c r="T40" s="1456"/>
      <c r="U40" s="1456"/>
      <c r="V40" s="1456"/>
      <c r="W40" s="1456"/>
      <c r="X40" s="1456"/>
      <c r="Y40" s="1456"/>
      <c r="Z40" s="1456"/>
      <c r="AA40" s="1456"/>
      <c r="AB40" s="1456"/>
      <c r="AC40" s="1456"/>
      <c r="AD40" s="1456"/>
      <c r="AE40" s="1456"/>
      <c r="AF40" s="1456"/>
      <c r="AG40" s="1456"/>
      <c r="AH40" s="1456"/>
      <c r="AI40" s="1456"/>
      <c r="AJ40" s="1456"/>
      <c r="AK40" s="1456"/>
      <c r="AL40" s="1456"/>
      <c r="AM40" s="1456"/>
      <c r="AN40" s="1456"/>
      <c r="AO40" s="1456"/>
      <c r="AP40" s="1456"/>
      <c r="AQ40" s="1456"/>
      <c r="AR40" s="1456"/>
      <c r="AS40" s="1456"/>
      <c r="AT40" s="1456"/>
      <c r="AU40" s="1456"/>
      <c r="AV40" s="1456"/>
      <c r="AW40" s="1456"/>
      <c r="AX40" s="1456"/>
      <c r="AY40" s="1456"/>
      <c r="AZ40" s="1456"/>
      <c r="BA40" s="1456"/>
      <c r="BB40" s="1456"/>
      <c r="BC40" s="1456"/>
      <c r="BD40" s="1456"/>
      <c r="BE40" s="1456"/>
      <c r="BF40" s="1456"/>
      <c r="BG40" s="1456"/>
      <c r="BH40" s="1456"/>
      <c r="BI40" s="1456"/>
      <c r="BJ40" s="1456"/>
      <c r="BK40" s="1456"/>
      <c r="BL40" s="1456"/>
      <c r="BM40" s="1456"/>
      <c r="BN40" s="1456"/>
      <c r="BO40" s="1456"/>
      <c r="BP40" s="1456"/>
      <c r="BQ40" s="1456"/>
      <c r="BR40" s="1456"/>
      <c r="BS40" s="1456"/>
      <c r="BT40" s="1456"/>
      <c r="BU40" s="1456"/>
      <c r="BV40" s="1456"/>
      <c r="BW40" s="1456"/>
      <c r="BX40" s="1456"/>
      <c r="BY40" s="1456"/>
      <c r="BZ40" s="1456"/>
      <c r="CA40" s="1456"/>
      <c r="CB40" s="1456"/>
      <c r="CC40" s="1456"/>
      <c r="CD40" s="1456"/>
      <c r="CE40" s="1456"/>
      <c r="CF40" s="1456"/>
      <c r="CG40" s="1456"/>
      <c r="CH40" s="1456"/>
      <c r="CI40" s="1456"/>
      <c r="CJ40" s="1456"/>
      <c r="CK40" s="1456"/>
      <c r="CL40" s="1456"/>
      <c r="CM40" s="1456"/>
      <c r="CN40" s="1456"/>
      <c r="CO40" s="1456"/>
      <c r="CP40" s="1456"/>
      <c r="CQ40" s="1456"/>
      <c r="CR40" s="1456"/>
      <c r="CS40" s="1456"/>
      <c r="CT40" s="1456"/>
      <c r="CU40" s="1456"/>
      <c r="CV40" s="1456"/>
      <c r="CW40" s="1456"/>
      <c r="CX40" s="1456"/>
      <c r="CY40" s="1456"/>
      <c r="CZ40" s="1456"/>
      <c r="DA40" s="1456"/>
      <c r="DB40" s="1456"/>
      <c r="DC40" s="1456"/>
      <c r="DD40" s="1456"/>
      <c r="DE40" s="1456"/>
      <c r="DF40" s="1456"/>
      <c r="DG40" s="1456"/>
      <c r="DH40" s="1456"/>
      <c r="DI40" s="1456"/>
      <c r="DJ40" s="1456"/>
      <c r="DK40" s="1456"/>
      <c r="DL40" s="1456"/>
      <c r="DM40" s="1456"/>
      <c r="DN40" s="1456"/>
      <c r="DO40" s="1456"/>
      <c r="DP40" s="1456"/>
      <c r="DQ40" s="1456"/>
      <c r="DR40" s="1456"/>
      <c r="DS40" s="1456"/>
      <c r="DT40" s="1456"/>
      <c r="DU40" s="1456"/>
      <c r="DV40" s="1456"/>
      <c r="DW40" s="1456"/>
      <c r="DX40" s="1456"/>
      <c r="DY40" s="1456"/>
      <c r="DZ40" s="1456"/>
      <c r="EA40" s="1456"/>
      <c r="EB40" s="1456"/>
      <c r="EC40" s="1456"/>
      <c r="ED40" s="1456"/>
      <c r="EE40" s="1456"/>
      <c r="EF40" s="1456"/>
      <c r="EG40" s="1456"/>
      <c r="EH40" s="1456"/>
      <c r="EI40" s="1456"/>
      <c r="EJ40" s="1456"/>
      <c r="EK40" s="1456"/>
      <c r="EL40" s="1456"/>
      <c r="EM40" s="1456"/>
      <c r="EN40" s="1456"/>
      <c r="EO40" s="1456"/>
      <c r="EP40" s="1456"/>
      <c r="EQ40" s="1456"/>
      <c r="ER40" s="1456"/>
      <c r="ES40" s="1456"/>
      <c r="ET40" s="1456"/>
      <c r="EU40" s="1456"/>
      <c r="EV40" s="1456"/>
      <c r="EW40" s="1456"/>
      <c r="EX40" s="1456"/>
      <c r="EY40" s="1456"/>
      <c r="EZ40" s="1456"/>
      <c r="FA40" s="1456"/>
      <c r="FB40" s="1456"/>
      <c r="FC40" s="1456"/>
      <c r="FD40" s="1456"/>
      <c r="FE40" s="1456"/>
      <c r="FF40" s="1456"/>
      <c r="FG40" s="1456"/>
      <c r="FH40" s="1456"/>
      <c r="FI40" s="1456"/>
      <c r="FJ40" s="1456"/>
      <c r="FK40" s="1456"/>
      <c r="FL40" s="1456"/>
      <c r="FM40" s="1456"/>
      <c r="FN40" s="1456"/>
      <c r="FO40" s="1456"/>
      <c r="FP40" s="1456"/>
      <c r="FQ40" s="1456"/>
      <c r="FR40" s="1456"/>
      <c r="FS40" s="1456"/>
      <c r="FT40" s="1456"/>
      <c r="FU40" s="1456"/>
      <c r="FV40" s="1456"/>
      <c r="FW40" s="1456"/>
      <c r="FX40" s="1456"/>
      <c r="FY40" s="1456"/>
      <c r="FZ40" s="1456"/>
      <c r="GA40" s="1456"/>
      <c r="GB40" s="1456"/>
      <c r="GC40" s="1456"/>
      <c r="GD40" s="1456"/>
      <c r="GE40" s="1456"/>
      <c r="GF40" s="1456"/>
      <c r="GG40" s="1456"/>
      <c r="GH40" s="1456"/>
      <c r="GI40" s="1456"/>
      <c r="GJ40" s="1456"/>
      <c r="GK40" s="1456"/>
      <c r="GL40" s="1456"/>
      <c r="GM40" s="1456"/>
      <c r="GN40" s="1456"/>
      <c r="GO40" s="1456"/>
      <c r="GP40" s="1456"/>
      <c r="GQ40" s="1456"/>
      <c r="GR40" s="1456"/>
      <c r="GS40" s="1456"/>
      <c r="GT40" s="1456"/>
      <c r="GU40" s="1456"/>
      <c r="GV40" s="1456"/>
      <c r="GW40" s="1456"/>
      <c r="GX40" s="1456"/>
      <c r="GY40" s="1456"/>
      <c r="GZ40" s="1456"/>
      <c r="HA40" s="1456"/>
      <c r="HB40" s="1456"/>
      <c r="HC40" s="1456"/>
      <c r="HD40" s="1456"/>
      <c r="HE40" s="1456"/>
      <c r="HF40" s="1456"/>
      <c r="HG40" s="1456"/>
      <c r="HH40" s="1456"/>
      <c r="HI40" s="1456"/>
      <c r="HJ40" s="1456"/>
      <c r="HK40" s="1456"/>
      <c r="HL40" s="1456"/>
      <c r="HM40" s="1456"/>
      <c r="HN40" s="1456"/>
      <c r="HO40" s="1456"/>
      <c r="HP40" s="1456"/>
      <c r="HQ40" s="1456"/>
      <c r="HR40" s="1456"/>
      <c r="HS40" s="1456"/>
      <c r="HT40" s="1456"/>
      <c r="HU40" s="1456"/>
      <c r="HV40" s="1456"/>
      <c r="HW40" s="1456"/>
      <c r="HX40" s="1456"/>
      <c r="HY40" s="1456"/>
      <c r="HZ40" s="1456"/>
      <c r="IA40" s="1456"/>
      <c r="IB40" s="1456"/>
      <c r="IC40" s="1456"/>
      <c r="ID40" s="1456"/>
      <c r="IE40" s="1456"/>
      <c r="IF40" s="1456"/>
      <c r="IG40" s="1456"/>
      <c r="IH40" s="1456"/>
      <c r="II40" s="1456"/>
      <c r="IJ40" s="1456"/>
      <c r="IK40" s="1456"/>
      <c r="IL40" s="1456"/>
      <c r="IM40" s="1456"/>
      <c r="IN40" s="1456"/>
      <c r="IO40" s="1456"/>
      <c r="IP40" s="1456"/>
      <c r="IQ40" s="1456"/>
      <c r="IR40" s="1456"/>
      <c r="IS40" s="1456"/>
      <c r="IT40" s="1456"/>
      <c r="IU40" s="1456"/>
      <c r="IV40" s="1456"/>
    </row>
    <row r="41" spans="1:256" s="1493" customFormat="1" ht="13.5" customHeight="1">
      <c r="A41" s="1678"/>
      <c r="B41" s="1332"/>
      <c r="C41" s="1334"/>
      <c r="D41" s="1334" t="s">
        <v>9026</v>
      </c>
      <c r="E41" s="1334"/>
      <c r="F41" s="2732">
        <f>27*(2)</f>
        <v>54</v>
      </c>
      <c r="G41" s="6029"/>
      <c r="H41" s="4175"/>
      <c r="I41" s="1336"/>
      <c r="J41" s="4865"/>
      <c r="K41" s="4177"/>
      <c r="L41" s="1456"/>
      <c r="M41" s="1456"/>
      <c r="N41" s="1456"/>
      <c r="O41" s="1456"/>
      <c r="P41" s="1456"/>
      <c r="Q41" s="1456"/>
      <c r="R41" s="1456"/>
      <c r="S41" s="1456"/>
      <c r="T41" s="1456"/>
      <c r="U41" s="1456"/>
      <c r="V41" s="1456"/>
      <c r="W41" s="1456"/>
      <c r="X41" s="1456"/>
      <c r="Y41" s="1456"/>
      <c r="Z41" s="1456"/>
      <c r="AA41" s="1456"/>
      <c r="AB41" s="1456"/>
      <c r="AC41" s="1456"/>
      <c r="AD41" s="1456"/>
      <c r="AE41" s="1456"/>
      <c r="AF41" s="1456"/>
      <c r="AG41" s="1456"/>
      <c r="AH41" s="1456"/>
      <c r="AI41" s="1456"/>
      <c r="AJ41" s="1456"/>
      <c r="AK41" s="1456"/>
      <c r="AL41" s="1456"/>
      <c r="AM41" s="1456"/>
      <c r="AN41" s="1456"/>
      <c r="AO41" s="1456"/>
      <c r="AP41" s="1456"/>
      <c r="AQ41" s="1456"/>
      <c r="AR41" s="1456"/>
      <c r="AS41" s="1456"/>
      <c r="AT41" s="1456"/>
      <c r="AU41" s="1456"/>
      <c r="AV41" s="1456"/>
      <c r="AW41" s="1456"/>
      <c r="AX41" s="1456"/>
      <c r="AY41" s="1456"/>
      <c r="AZ41" s="1456"/>
      <c r="BA41" s="1456"/>
      <c r="BB41" s="1456"/>
      <c r="BC41" s="1456"/>
      <c r="BD41" s="1456"/>
      <c r="BE41" s="1456"/>
      <c r="BF41" s="1456"/>
      <c r="BG41" s="1456"/>
      <c r="BH41" s="1456"/>
      <c r="BI41" s="1456"/>
      <c r="BJ41" s="1456"/>
      <c r="BK41" s="1456"/>
      <c r="BL41" s="1456"/>
      <c r="BM41" s="1456"/>
      <c r="BN41" s="1456"/>
      <c r="BO41" s="1456"/>
      <c r="BP41" s="1456"/>
      <c r="BQ41" s="1456"/>
      <c r="BR41" s="1456"/>
      <c r="BS41" s="1456"/>
      <c r="BT41" s="1456"/>
      <c r="BU41" s="1456"/>
      <c r="BV41" s="1456"/>
      <c r="BW41" s="1456"/>
      <c r="BX41" s="1456"/>
      <c r="BY41" s="1456"/>
      <c r="BZ41" s="1456"/>
      <c r="CA41" s="1456"/>
      <c r="CB41" s="1456"/>
      <c r="CC41" s="1456"/>
      <c r="CD41" s="1456"/>
      <c r="CE41" s="1456"/>
      <c r="CF41" s="1456"/>
      <c r="CG41" s="1456"/>
      <c r="CH41" s="1456"/>
      <c r="CI41" s="1456"/>
      <c r="CJ41" s="1456"/>
      <c r="CK41" s="1456"/>
      <c r="CL41" s="1456"/>
      <c r="CM41" s="1456"/>
      <c r="CN41" s="1456"/>
      <c r="CO41" s="1456"/>
      <c r="CP41" s="1456"/>
      <c r="CQ41" s="1456"/>
      <c r="CR41" s="1456"/>
      <c r="CS41" s="1456"/>
      <c r="CT41" s="1456"/>
      <c r="CU41" s="1456"/>
      <c r="CV41" s="1456"/>
      <c r="CW41" s="1456"/>
      <c r="CX41" s="1456"/>
      <c r="CY41" s="1456"/>
      <c r="CZ41" s="1456"/>
      <c r="DA41" s="1456"/>
      <c r="DB41" s="1456"/>
      <c r="DC41" s="1456"/>
      <c r="DD41" s="1456"/>
      <c r="DE41" s="1456"/>
      <c r="DF41" s="1456"/>
      <c r="DG41" s="1456"/>
      <c r="DH41" s="1456"/>
      <c r="DI41" s="1456"/>
      <c r="DJ41" s="1456"/>
      <c r="DK41" s="1456"/>
      <c r="DL41" s="1456"/>
      <c r="DM41" s="1456"/>
      <c r="DN41" s="1456"/>
      <c r="DO41" s="1456"/>
      <c r="DP41" s="1456"/>
      <c r="DQ41" s="1456"/>
      <c r="DR41" s="1456"/>
      <c r="DS41" s="1456"/>
      <c r="DT41" s="1456"/>
      <c r="DU41" s="1456"/>
      <c r="DV41" s="1456"/>
      <c r="DW41" s="1456"/>
      <c r="DX41" s="1456"/>
      <c r="DY41" s="1456"/>
      <c r="DZ41" s="1456"/>
      <c r="EA41" s="1456"/>
      <c r="EB41" s="1456"/>
      <c r="EC41" s="1456"/>
      <c r="ED41" s="1456"/>
      <c r="EE41" s="1456"/>
      <c r="EF41" s="1456"/>
      <c r="EG41" s="1456"/>
      <c r="EH41" s="1456"/>
      <c r="EI41" s="1456"/>
      <c r="EJ41" s="1456"/>
      <c r="EK41" s="1456"/>
      <c r="EL41" s="1456"/>
      <c r="EM41" s="1456"/>
      <c r="EN41" s="1456"/>
      <c r="EO41" s="1456"/>
      <c r="EP41" s="1456"/>
      <c r="EQ41" s="1456"/>
      <c r="ER41" s="1456"/>
      <c r="ES41" s="1456"/>
      <c r="ET41" s="1456"/>
      <c r="EU41" s="1456"/>
      <c r="EV41" s="1456"/>
      <c r="EW41" s="1456"/>
      <c r="EX41" s="1456"/>
      <c r="EY41" s="1456"/>
      <c r="EZ41" s="1456"/>
      <c r="FA41" s="1456"/>
      <c r="FB41" s="1456"/>
      <c r="FC41" s="1456"/>
      <c r="FD41" s="1456"/>
      <c r="FE41" s="1456"/>
      <c r="FF41" s="1456"/>
      <c r="FG41" s="1456"/>
      <c r="FH41" s="1456"/>
      <c r="FI41" s="1456"/>
      <c r="FJ41" s="1456"/>
      <c r="FK41" s="1456"/>
      <c r="FL41" s="1456"/>
      <c r="FM41" s="1456"/>
      <c r="FN41" s="1456"/>
      <c r="FO41" s="1456"/>
      <c r="FP41" s="1456"/>
      <c r="FQ41" s="1456"/>
      <c r="FR41" s="1456"/>
      <c r="FS41" s="1456"/>
      <c r="FT41" s="1456"/>
      <c r="FU41" s="1456"/>
      <c r="FV41" s="1456"/>
      <c r="FW41" s="1456"/>
      <c r="FX41" s="1456"/>
      <c r="FY41" s="1456"/>
      <c r="FZ41" s="1456"/>
      <c r="GA41" s="1456"/>
      <c r="GB41" s="1456"/>
      <c r="GC41" s="1456"/>
      <c r="GD41" s="1456"/>
      <c r="GE41" s="1456"/>
      <c r="GF41" s="1456"/>
      <c r="GG41" s="1456"/>
      <c r="GH41" s="1456"/>
      <c r="GI41" s="1456"/>
      <c r="GJ41" s="1456"/>
      <c r="GK41" s="1456"/>
      <c r="GL41" s="1456"/>
      <c r="GM41" s="1456"/>
      <c r="GN41" s="1456"/>
      <c r="GO41" s="1456"/>
      <c r="GP41" s="1456"/>
      <c r="GQ41" s="1456"/>
      <c r="GR41" s="1456"/>
      <c r="GS41" s="1456"/>
      <c r="GT41" s="1456"/>
      <c r="GU41" s="1456"/>
      <c r="GV41" s="1456"/>
      <c r="GW41" s="1456"/>
      <c r="GX41" s="1456"/>
      <c r="GY41" s="1456"/>
      <c r="GZ41" s="1456"/>
      <c r="HA41" s="1456"/>
      <c r="HB41" s="1456"/>
      <c r="HC41" s="1456"/>
      <c r="HD41" s="1456"/>
      <c r="HE41" s="1456"/>
      <c r="HF41" s="1456"/>
      <c r="HG41" s="1456"/>
      <c r="HH41" s="1456"/>
      <c r="HI41" s="1456"/>
      <c r="HJ41" s="1456"/>
      <c r="HK41" s="1456"/>
      <c r="HL41" s="1456"/>
      <c r="HM41" s="1456"/>
      <c r="HN41" s="1456"/>
      <c r="HO41" s="1456"/>
      <c r="HP41" s="1456"/>
      <c r="HQ41" s="1456"/>
      <c r="HR41" s="1456"/>
      <c r="HS41" s="1456"/>
      <c r="HT41" s="1456"/>
      <c r="HU41" s="1456"/>
      <c r="HV41" s="1456"/>
      <c r="HW41" s="1456"/>
      <c r="HX41" s="1456"/>
      <c r="HY41" s="1456"/>
      <c r="HZ41" s="1456"/>
      <c r="IA41" s="1456"/>
      <c r="IB41" s="1456"/>
      <c r="IC41" s="1456"/>
      <c r="ID41" s="1456"/>
      <c r="IE41" s="1456"/>
      <c r="IF41" s="1456"/>
      <c r="IG41" s="1456"/>
      <c r="IH41" s="1456"/>
      <c r="II41" s="1456"/>
      <c r="IJ41" s="1456"/>
      <c r="IK41" s="1456"/>
      <c r="IL41" s="1456"/>
      <c r="IM41" s="1456"/>
      <c r="IN41" s="1456"/>
      <c r="IO41" s="1456"/>
      <c r="IP41" s="1456"/>
      <c r="IQ41" s="1456"/>
      <c r="IR41" s="1456"/>
      <c r="IS41" s="1456"/>
      <c r="IT41" s="1456"/>
      <c r="IU41" s="1456"/>
      <c r="IV41" s="1456"/>
    </row>
    <row r="42" spans="1:256" s="1493" customFormat="1" ht="13.5" customHeight="1">
      <c r="A42" s="1678"/>
      <c r="B42" s="1332"/>
      <c r="C42" s="1334"/>
      <c r="D42" s="1334" t="s">
        <v>9025</v>
      </c>
      <c r="E42" s="1334"/>
      <c r="F42" s="2732">
        <f>(2)*1</f>
        <v>2</v>
      </c>
      <c r="G42" s="6029"/>
      <c r="H42" s="4175"/>
      <c r="I42" s="1336"/>
      <c r="J42" s="4865"/>
      <c r="K42" s="4177"/>
      <c r="L42" s="1456"/>
      <c r="M42" s="1456"/>
      <c r="N42" s="1456"/>
      <c r="O42" s="1456"/>
      <c r="P42" s="1456"/>
      <c r="Q42" s="1456"/>
      <c r="R42" s="1456"/>
      <c r="S42" s="1456"/>
      <c r="T42" s="1456"/>
      <c r="U42" s="1456"/>
      <c r="V42" s="1456"/>
      <c r="W42" s="1456"/>
      <c r="X42" s="1456"/>
      <c r="Y42" s="1456"/>
      <c r="Z42" s="1456"/>
      <c r="AA42" s="1456"/>
      <c r="AB42" s="1456"/>
      <c r="AC42" s="1456"/>
      <c r="AD42" s="1456"/>
      <c r="AE42" s="1456"/>
      <c r="AF42" s="1456"/>
      <c r="AG42" s="1456"/>
      <c r="AH42" s="1456"/>
      <c r="AI42" s="1456"/>
      <c r="AJ42" s="1456"/>
      <c r="AK42" s="1456"/>
      <c r="AL42" s="1456"/>
      <c r="AM42" s="1456"/>
      <c r="AN42" s="1456"/>
      <c r="AO42" s="1456"/>
      <c r="AP42" s="1456"/>
      <c r="AQ42" s="1456"/>
      <c r="AR42" s="1456"/>
      <c r="AS42" s="1456"/>
      <c r="AT42" s="1456"/>
      <c r="AU42" s="1456"/>
      <c r="AV42" s="1456"/>
      <c r="AW42" s="1456"/>
      <c r="AX42" s="1456"/>
      <c r="AY42" s="1456"/>
      <c r="AZ42" s="1456"/>
      <c r="BA42" s="1456"/>
      <c r="BB42" s="1456"/>
      <c r="BC42" s="1456"/>
      <c r="BD42" s="1456"/>
      <c r="BE42" s="1456"/>
      <c r="BF42" s="1456"/>
      <c r="BG42" s="1456"/>
      <c r="BH42" s="1456"/>
      <c r="BI42" s="1456"/>
      <c r="BJ42" s="1456"/>
      <c r="BK42" s="1456"/>
      <c r="BL42" s="1456"/>
      <c r="BM42" s="1456"/>
      <c r="BN42" s="1456"/>
      <c r="BO42" s="1456"/>
      <c r="BP42" s="1456"/>
      <c r="BQ42" s="1456"/>
      <c r="BR42" s="1456"/>
      <c r="BS42" s="1456"/>
      <c r="BT42" s="1456"/>
      <c r="BU42" s="1456"/>
      <c r="BV42" s="1456"/>
      <c r="BW42" s="1456"/>
      <c r="BX42" s="1456"/>
      <c r="BY42" s="1456"/>
      <c r="BZ42" s="1456"/>
      <c r="CA42" s="1456"/>
      <c r="CB42" s="1456"/>
      <c r="CC42" s="1456"/>
      <c r="CD42" s="1456"/>
      <c r="CE42" s="1456"/>
      <c r="CF42" s="1456"/>
      <c r="CG42" s="1456"/>
      <c r="CH42" s="1456"/>
      <c r="CI42" s="1456"/>
      <c r="CJ42" s="1456"/>
      <c r="CK42" s="1456"/>
      <c r="CL42" s="1456"/>
      <c r="CM42" s="1456"/>
      <c r="CN42" s="1456"/>
      <c r="CO42" s="1456"/>
      <c r="CP42" s="1456"/>
      <c r="CQ42" s="1456"/>
      <c r="CR42" s="1456"/>
      <c r="CS42" s="1456"/>
      <c r="CT42" s="1456"/>
      <c r="CU42" s="1456"/>
      <c r="CV42" s="1456"/>
      <c r="CW42" s="1456"/>
      <c r="CX42" s="1456"/>
      <c r="CY42" s="1456"/>
      <c r="CZ42" s="1456"/>
      <c r="DA42" s="1456"/>
      <c r="DB42" s="1456"/>
      <c r="DC42" s="1456"/>
      <c r="DD42" s="1456"/>
      <c r="DE42" s="1456"/>
      <c r="DF42" s="1456"/>
      <c r="DG42" s="1456"/>
      <c r="DH42" s="1456"/>
      <c r="DI42" s="1456"/>
      <c r="DJ42" s="1456"/>
      <c r="DK42" s="1456"/>
      <c r="DL42" s="1456"/>
      <c r="DM42" s="1456"/>
      <c r="DN42" s="1456"/>
      <c r="DO42" s="1456"/>
      <c r="DP42" s="1456"/>
      <c r="DQ42" s="1456"/>
      <c r="DR42" s="1456"/>
      <c r="DS42" s="1456"/>
      <c r="DT42" s="1456"/>
      <c r="DU42" s="1456"/>
      <c r="DV42" s="1456"/>
      <c r="DW42" s="1456"/>
      <c r="DX42" s="1456"/>
      <c r="DY42" s="1456"/>
      <c r="DZ42" s="1456"/>
      <c r="EA42" s="1456"/>
      <c r="EB42" s="1456"/>
      <c r="EC42" s="1456"/>
      <c r="ED42" s="1456"/>
      <c r="EE42" s="1456"/>
      <c r="EF42" s="1456"/>
      <c r="EG42" s="1456"/>
      <c r="EH42" s="1456"/>
      <c r="EI42" s="1456"/>
      <c r="EJ42" s="1456"/>
      <c r="EK42" s="1456"/>
      <c r="EL42" s="1456"/>
      <c r="EM42" s="1456"/>
      <c r="EN42" s="1456"/>
      <c r="EO42" s="1456"/>
      <c r="EP42" s="1456"/>
      <c r="EQ42" s="1456"/>
      <c r="ER42" s="1456"/>
      <c r="ES42" s="1456"/>
      <c r="ET42" s="1456"/>
      <c r="EU42" s="1456"/>
      <c r="EV42" s="1456"/>
      <c r="EW42" s="1456"/>
      <c r="EX42" s="1456"/>
      <c r="EY42" s="1456"/>
      <c r="EZ42" s="1456"/>
      <c r="FA42" s="1456"/>
      <c r="FB42" s="1456"/>
      <c r="FC42" s="1456"/>
      <c r="FD42" s="1456"/>
      <c r="FE42" s="1456"/>
      <c r="FF42" s="1456"/>
      <c r="FG42" s="1456"/>
      <c r="FH42" s="1456"/>
      <c r="FI42" s="1456"/>
      <c r="FJ42" s="1456"/>
      <c r="FK42" s="1456"/>
      <c r="FL42" s="1456"/>
      <c r="FM42" s="1456"/>
      <c r="FN42" s="1456"/>
      <c r="FO42" s="1456"/>
      <c r="FP42" s="1456"/>
      <c r="FQ42" s="1456"/>
      <c r="FR42" s="1456"/>
      <c r="FS42" s="1456"/>
      <c r="FT42" s="1456"/>
      <c r="FU42" s="1456"/>
      <c r="FV42" s="1456"/>
      <c r="FW42" s="1456"/>
      <c r="FX42" s="1456"/>
      <c r="FY42" s="1456"/>
      <c r="FZ42" s="1456"/>
      <c r="GA42" s="1456"/>
      <c r="GB42" s="1456"/>
      <c r="GC42" s="1456"/>
      <c r="GD42" s="1456"/>
      <c r="GE42" s="1456"/>
      <c r="GF42" s="1456"/>
      <c r="GG42" s="1456"/>
      <c r="GH42" s="1456"/>
      <c r="GI42" s="1456"/>
      <c r="GJ42" s="1456"/>
      <c r="GK42" s="1456"/>
      <c r="GL42" s="1456"/>
      <c r="GM42" s="1456"/>
      <c r="GN42" s="1456"/>
      <c r="GO42" s="1456"/>
      <c r="GP42" s="1456"/>
      <c r="GQ42" s="1456"/>
      <c r="GR42" s="1456"/>
      <c r="GS42" s="1456"/>
      <c r="GT42" s="1456"/>
      <c r="GU42" s="1456"/>
      <c r="GV42" s="1456"/>
      <c r="GW42" s="1456"/>
      <c r="GX42" s="1456"/>
      <c r="GY42" s="1456"/>
      <c r="GZ42" s="1456"/>
      <c r="HA42" s="1456"/>
      <c r="HB42" s="1456"/>
      <c r="HC42" s="1456"/>
      <c r="HD42" s="1456"/>
      <c r="HE42" s="1456"/>
      <c r="HF42" s="1456"/>
      <c r="HG42" s="1456"/>
      <c r="HH42" s="1456"/>
      <c r="HI42" s="1456"/>
      <c r="HJ42" s="1456"/>
      <c r="HK42" s="1456"/>
      <c r="HL42" s="1456"/>
      <c r="HM42" s="1456"/>
      <c r="HN42" s="1456"/>
      <c r="HO42" s="1456"/>
      <c r="HP42" s="1456"/>
      <c r="HQ42" s="1456"/>
      <c r="HR42" s="1456"/>
      <c r="HS42" s="1456"/>
      <c r="HT42" s="1456"/>
      <c r="HU42" s="1456"/>
      <c r="HV42" s="1456"/>
      <c r="HW42" s="1456"/>
      <c r="HX42" s="1456"/>
      <c r="HY42" s="1456"/>
      <c r="HZ42" s="1456"/>
      <c r="IA42" s="1456"/>
      <c r="IB42" s="1456"/>
      <c r="IC42" s="1456"/>
      <c r="ID42" s="1456"/>
      <c r="IE42" s="1456"/>
      <c r="IF42" s="1456"/>
      <c r="IG42" s="1456"/>
      <c r="IH42" s="1456"/>
      <c r="II42" s="1456"/>
      <c r="IJ42" s="1456"/>
      <c r="IK42" s="1456"/>
      <c r="IL42" s="1456"/>
      <c r="IM42" s="1456"/>
      <c r="IN42" s="1456"/>
      <c r="IO42" s="1456"/>
      <c r="IP42" s="1456"/>
      <c r="IQ42" s="1456"/>
      <c r="IR42" s="1456"/>
      <c r="IS42" s="1456"/>
      <c r="IT42" s="1456"/>
      <c r="IU42" s="1456"/>
      <c r="IV42" s="1456"/>
    </row>
    <row r="43" spans="1:256" s="1493" customFormat="1" ht="13.5" customHeight="1">
      <c r="A43" s="1678"/>
      <c r="B43" s="1332"/>
      <c r="C43" s="1334"/>
      <c r="D43" s="1334" t="s">
        <v>3114</v>
      </c>
      <c r="E43" s="1334"/>
      <c r="F43" s="2732"/>
      <c r="G43" s="6029"/>
      <c r="H43" s="4175"/>
      <c r="I43" s="1336"/>
      <c r="J43" s="4865"/>
      <c r="K43" s="4177"/>
      <c r="L43" s="1456"/>
      <c r="M43" s="1456"/>
      <c r="N43" s="1456"/>
      <c r="O43" s="1456"/>
      <c r="P43" s="1456"/>
      <c r="Q43" s="1456"/>
      <c r="R43" s="1456"/>
      <c r="S43" s="1456"/>
      <c r="T43" s="1456"/>
      <c r="U43" s="1456"/>
      <c r="V43" s="1456"/>
      <c r="W43" s="1456"/>
      <c r="X43" s="1456"/>
      <c r="Y43" s="1456"/>
      <c r="Z43" s="1456"/>
      <c r="AA43" s="1456"/>
      <c r="AB43" s="1456"/>
      <c r="AC43" s="1456"/>
      <c r="AD43" s="1456"/>
      <c r="AE43" s="1456"/>
      <c r="AF43" s="1456"/>
      <c r="AG43" s="1456"/>
      <c r="AH43" s="1456"/>
      <c r="AI43" s="1456"/>
      <c r="AJ43" s="1456"/>
      <c r="AK43" s="1456"/>
      <c r="AL43" s="1456"/>
      <c r="AM43" s="1456"/>
      <c r="AN43" s="1456"/>
      <c r="AO43" s="1456"/>
      <c r="AP43" s="1456"/>
      <c r="AQ43" s="1456"/>
      <c r="AR43" s="1456"/>
      <c r="AS43" s="1456"/>
      <c r="AT43" s="1456"/>
      <c r="AU43" s="1456"/>
      <c r="AV43" s="1456"/>
      <c r="AW43" s="1456"/>
      <c r="AX43" s="1456"/>
      <c r="AY43" s="1456"/>
      <c r="AZ43" s="1456"/>
      <c r="BA43" s="1456"/>
      <c r="BB43" s="1456"/>
      <c r="BC43" s="1456"/>
      <c r="BD43" s="1456"/>
      <c r="BE43" s="1456"/>
      <c r="BF43" s="1456"/>
      <c r="BG43" s="1456"/>
      <c r="BH43" s="1456"/>
      <c r="BI43" s="1456"/>
      <c r="BJ43" s="1456"/>
      <c r="BK43" s="1456"/>
      <c r="BL43" s="1456"/>
      <c r="BM43" s="1456"/>
      <c r="BN43" s="1456"/>
      <c r="BO43" s="1456"/>
      <c r="BP43" s="1456"/>
      <c r="BQ43" s="1456"/>
      <c r="BR43" s="1456"/>
      <c r="BS43" s="1456"/>
      <c r="BT43" s="1456"/>
      <c r="BU43" s="1456"/>
      <c r="BV43" s="1456"/>
      <c r="BW43" s="1456"/>
      <c r="BX43" s="1456"/>
      <c r="BY43" s="1456"/>
      <c r="BZ43" s="1456"/>
      <c r="CA43" s="1456"/>
      <c r="CB43" s="1456"/>
      <c r="CC43" s="1456"/>
      <c r="CD43" s="1456"/>
      <c r="CE43" s="1456"/>
      <c r="CF43" s="1456"/>
      <c r="CG43" s="1456"/>
      <c r="CH43" s="1456"/>
      <c r="CI43" s="1456"/>
      <c r="CJ43" s="1456"/>
      <c r="CK43" s="1456"/>
      <c r="CL43" s="1456"/>
      <c r="CM43" s="1456"/>
      <c r="CN43" s="1456"/>
      <c r="CO43" s="1456"/>
      <c r="CP43" s="1456"/>
      <c r="CQ43" s="1456"/>
      <c r="CR43" s="1456"/>
      <c r="CS43" s="1456"/>
      <c r="CT43" s="1456"/>
      <c r="CU43" s="1456"/>
      <c r="CV43" s="1456"/>
      <c r="CW43" s="1456"/>
      <c r="CX43" s="1456"/>
      <c r="CY43" s="1456"/>
      <c r="CZ43" s="1456"/>
      <c r="DA43" s="1456"/>
      <c r="DB43" s="1456"/>
      <c r="DC43" s="1456"/>
      <c r="DD43" s="1456"/>
      <c r="DE43" s="1456"/>
      <c r="DF43" s="1456"/>
      <c r="DG43" s="1456"/>
      <c r="DH43" s="1456"/>
      <c r="DI43" s="1456"/>
      <c r="DJ43" s="1456"/>
      <c r="DK43" s="1456"/>
      <c r="DL43" s="1456"/>
      <c r="DM43" s="1456"/>
      <c r="DN43" s="1456"/>
      <c r="DO43" s="1456"/>
      <c r="DP43" s="1456"/>
      <c r="DQ43" s="1456"/>
      <c r="DR43" s="1456"/>
      <c r="DS43" s="1456"/>
      <c r="DT43" s="1456"/>
      <c r="DU43" s="1456"/>
      <c r="DV43" s="1456"/>
      <c r="DW43" s="1456"/>
      <c r="DX43" s="1456"/>
      <c r="DY43" s="1456"/>
      <c r="DZ43" s="1456"/>
      <c r="EA43" s="1456"/>
      <c r="EB43" s="1456"/>
      <c r="EC43" s="1456"/>
      <c r="ED43" s="1456"/>
      <c r="EE43" s="1456"/>
      <c r="EF43" s="1456"/>
      <c r="EG43" s="1456"/>
      <c r="EH43" s="1456"/>
      <c r="EI43" s="1456"/>
      <c r="EJ43" s="1456"/>
      <c r="EK43" s="1456"/>
      <c r="EL43" s="1456"/>
      <c r="EM43" s="1456"/>
      <c r="EN43" s="1456"/>
      <c r="EO43" s="1456"/>
      <c r="EP43" s="1456"/>
      <c r="EQ43" s="1456"/>
      <c r="ER43" s="1456"/>
      <c r="ES43" s="1456"/>
      <c r="ET43" s="1456"/>
      <c r="EU43" s="1456"/>
      <c r="EV43" s="1456"/>
      <c r="EW43" s="1456"/>
      <c r="EX43" s="1456"/>
      <c r="EY43" s="1456"/>
      <c r="EZ43" s="1456"/>
      <c r="FA43" s="1456"/>
      <c r="FB43" s="1456"/>
      <c r="FC43" s="1456"/>
      <c r="FD43" s="1456"/>
      <c r="FE43" s="1456"/>
      <c r="FF43" s="1456"/>
      <c r="FG43" s="1456"/>
      <c r="FH43" s="1456"/>
      <c r="FI43" s="1456"/>
      <c r="FJ43" s="1456"/>
      <c r="FK43" s="1456"/>
      <c r="FL43" s="1456"/>
      <c r="FM43" s="1456"/>
      <c r="FN43" s="1456"/>
      <c r="FO43" s="1456"/>
      <c r="FP43" s="1456"/>
      <c r="FQ43" s="1456"/>
      <c r="FR43" s="1456"/>
      <c r="FS43" s="1456"/>
      <c r="FT43" s="1456"/>
      <c r="FU43" s="1456"/>
      <c r="FV43" s="1456"/>
      <c r="FW43" s="1456"/>
      <c r="FX43" s="1456"/>
      <c r="FY43" s="1456"/>
      <c r="FZ43" s="1456"/>
      <c r="GA43" s="1456"/>
      <c r="GB43" s="1456"/>
      <c r="GC43" s="1456"/>
      <c r="GD43" s="1456"/>
      <c r="GE43" s="1456"/>
      <c r="GF43" s="1456"/>
      <c r="GG43" s="1456"/>
      <c r="GH43" s="1456"/>
      <c r="GI43" s="1456"/>
      <c r="GJ43" s="1456"/>
      <c r="GK43" s="1456"/>
      <c r="GL43" s="1456"/>
      <c r="GM43" s="1456"/>
      <c r="GN43" s="1456"/>
      <c r="GO43" s="1456"/>
      <c r="GP43" s="1456"/>
      <c r="GQ43" s="1456"/>
      <c r="GR43" s="1456"/>
      <c r="GS43" s="1456"/>
      <c r="GT43" s="1456"/>
      <c r="GU43" s="1456"/>
      <c r="GV43" s="1456"/>
      <c r="GW43" s="1456"/>
      <c r="GX43" s="1456"/>
      <c r="GY43" s="1456"/>
      <c r="GZ43" s="1456"/>
      <c r="HA43" s="1456"/>
      <c r="HB43" s="1456"/>
      <c r="HC43" s="1456"/>
      <c r="HD43" s="1456"/>
      <c r="HE43" s="1456"/>
      <c r="HF43" s="1456"/>
      <c r="HG43" s="1456"/>
      <c r="HH43" s="1456"/>
      <c r="HI43" s="1456"/>
      <c r="HJ43" s="1456"/>
      <c r="HK43" s="1456"/>
      <c r="HL43" s="1456"/>
      <c r="HM43" s="1456"/>
      <c r="HN43" s="1456"/>
      <c r="HO43" s="1456"/>
      <c r="HP43" s="1456"/>
      <c r="HQ43" s="1456"/>
      <c r="HR43" s="1456"/>
      <c r="HS43" s="1456"/>
      <c r="HT43" s="1456"/>
      <c r="HU43" s="1456"/>
      <c r="HV43" s="1456"/>
      <c r="HW43" s="1456"/>
      <c r="HX43" s="1456"/>
      <c r="HY43" s="1456"/>
      <c r="HZ43" s="1456"/>
      <c r="IA43" s="1456"/>
      <c r="IB43" s="1456"/>
      <c r="IC43" s="1456"/>
      <c r="ID43" s="1456"/>
      <c r="IE43" s="1456"/>
      <c r="IF43" s="1456"/>
      <c r="IG43" s="1456"/>
      <c r="IH43" s="1456"/>
      <c r="II43" s="1456"/>
      <c r="IJ43" s="1456"/>
      <c r="IK43" s="1456"/>
      <c r="IL43" s="1456"/>
      <c r="IM43" s="1456"/>
      <c r="IN43" s="1456"/>
      <c r="IO43" s="1456"/>
      <c r="IP43" s="1456"/>
      <c r="IQ43" s="1456"/>
      <c r="IR43" s="1456"/>
      <c r="IS43" s="1456"/>
      <c r="IT43" s="1456"/>
      <c r="IU43" s="1456"/>
      <c r="IV43" s="1456"/>
    </row>
    <row r="44" spans="1:256" s="82" customFormat="1" ht="13.5" customHeight="1">
      <c r="A44" s="2514">
        <v>9</v>
      </c>
      <c r="B44" s="2000" t="s">
        <v>237</v>
      </c>
      <c r="C44" s="2000">
        <v>115101201</v>
      </c>
      <c r="D44" s="2000" t="s">
        <v>375</v>
      </c>
      <c r="E44" s="2000" t="s">
        <v>103</v>
      </c>
      <c r="F44" s="2544">
        <v>160</v>
      </c>
      <c r="G44" s="54"/>
      <c r="H44" s="1520">
        <f t="shared" ref="H44:H50" si="0">F44*G44</f>
        <v>0</v>
      </c>
      <c r="I44" s="1708" t="s">
        <v>102</v>
      </c>
      <c r="J44" s="4389"/>
      <c r="K44" s="3559"/>
      <c r="L44" s="3559"/>
    </row>
    <row r="45" spans="1:256" s="82" customFormat="1" ht="13.5" customHeight="1">
      <c r="A45" s="2514">
        <v>10</v>
      </c>
      <c r="B45" s="2000" t="s">
        <v>237</v>
      </c>
      <c r="C45" s="2000">
        <v>115101301</v>
      </c>
      <c r="D45" s="2000" t="s">
        <v>374</v>
      </c>
      <c r="E45" s="2000" t="s">
        <v>373</v>
      </c>
      <c r="F45" s="2544">
        <v>20</v>
      </c>
      <c r="G45" s="54"/>
      <c r="H45" s="1520">
        <f t="shared" si="0"/>
        <v>0</v>
      </c>
      <c r="I45" s="1708" t="s">
        <v>102</v>
      </c>
      <c r="J45" s="4389"/>
      <c r="K45" s="3559"/>
      <c r="L45" s="3559"/>
    </row>
    <row r="46" spans="1:256" s="82" customFormat="1" ht="13.5" customHeight="1">
      <c r="A46" s="2514">
        <v>11</v>
      </c>
      <c r="B46" s="2000" t="s">
        <v>237</v>
      </c>
      <c r="C46" s="2000">
        <v>119001402</v>
      </c>
      <c r="D46" s="2000" t="s">
        <v>372</v>
      </c>
      <c r="E46" s="2000" t="s">
        <v>123</v>
      </c>
      <c r="F46" s="2544">
        <v>20</v>
      </c>
      <c r="G46" s="54"/>
      <c r="H46" s="1520">
        <f t="shared" si="0"/>
        <v>0</v>
      </c>
      <c r="I46" s="1708" t="s">
        <v>102</v>
      </c>
      <c r="J46" s="4389"/>
      <c r="K46" s="3559"/>
      <c r="L46" s="3559"/>
    </row>
    <row r="47" spans="1:256" s="82" customFormat="1" ht="13.5" customHeight="1">
      <c r="A47" s="2514">
        <v>12</v>
      </c>
      <c r="B47" s="2000" t="s">
        <v>237</v>
      </c>
      <c r="C47" s="2000">
        <v>119001406</v>
      </c>
      <c r="D47" s="2000" t="s">
        <v>371</v>
      </c>
      <c r="E47" s="2000" t="s">
        <v>123</v>
      </c>
      <c r="F47" s="2544">
        <v>30</v>
      </c>
      <c r="G47" s="54"/>
      <c r="H47" s="1520">
        <f t="shared" si="0"/>
        <v>0</v>
      </c>
      <c r="I47" s="1708" t="s">
        <v>102</v>
      </c>
      <c r="J47" s="4389"/>
      <c r="K47" s="3559"/>
      <c r="L47" s="3559"/>
    </row>
    <row r="48" spans="1:256" s="82" customFormat="1" ht="13.5" customHeight="1">
      <c r="A48" s="2514">
        <v>13</v>
      </c>
      <c r="B48" s="2000" t="s">
        <v>237</v>
      </c>
      <c r="C48" s="2000">
        <v>119001412</v>
      </c>
      <c r="D48" s="2000" t="s">
        <v>370</v>
      </c>
      <c r="E48" s="2000" t="s">
        <v>123</v>
      </c>
      <c r="F48" s="2544">
        <v>30</v>
      </c>
      <c r="G48" s="54"/>
      <c r="H48" s="1520">
        <f t="shared" si="0"/>
        <v>0</v>
      </c>
      <c r="I48" s="1708" t="s">
        <v>102</v>
      </c>
      <c r="J48" s="4389"/>
      <c r="K48" s="3559"/>
      <c r="L48" s="3559"/>
    </row>
    <row r="49" spans="1:256" s="82" customFormat="1" ht="13.5" customHeight="1">
      <c r="A49" s="2514">
        <v>14</v>
      </c>
      <c r="B49" s="2000" t="s">
        <v>237</v>
      </c>
      <c r="C49" s="2000">
        <v>119001422</v>
      </c>
      <c r="D49" s="2000" t="s">
        <v>2907</v>
      </c>
      <c r="E49" s="2000" t="s">
        <v>123</v>
      </c>
      <c r="F49" s="2544">
        <v>40</v>
      </c>
      <c r="G49" s="54"/>
      <c r="H49" s="1520">
        <f t="shared" si="0"/>
        <v>0</v>
      </c>
      <c r="I49" s="1708" t="s">
        <v>102</v>
      </c>
      <c r="J49" s="4389"/>
      <c r="K49" s="3559"/>
      <c r="L49" s="3559"/>
    </row>
    <row r="50" spans="1:256" s="1493" customFormat="1" ht="27.25" customHeight="1">
      <c r="A50" s="1661">
        <v>15</v>
      </c>
      <c r="B50" s="1531" t="s">
        <v>237</v>
      </c>
      <c r="C50" s="1532" t="s">
        <v>3264</v>
      </c>
      <c r="D50" s="1532" t="s">
        <v>3263</v>
      </c>
      <c r="E50" s="1532" t="s">
        <v>25</v>
      </c>
      <c r="F50" s="4658">
        <f>F52</f>
        <v>1</v>
      </c>
      <c r="G50" s="62"/>
      <c r="H50" s="1662">
        <f t="shared" si="0"/>
        <v>0</v>
      </c>
      <c r="I50" s="1644" t="s">
        <v>140</v>
      </c>
      <c r="J50" s="4866"/>
      <c r="K50" s="2144"/>
      <c r="L50" s="3559"/>
      <c r="M50" s="1224"/>
    </row>
    <row r="51" spans="1:256" s="1493" customFormat="1" ht="27.25" customHeight="1">
      <c r="A51" s="1661"/>
      <c r="B51" s="1531"/>
      <c r="C51" s="1532"/>
      <c r="D51" s="1536" t="s">
        <v>3262</v>
      </c>
      <c r="E51" s="1532"/>
      <c r="F51" s="2275"/>
      <c r="G51" s="62"/>
      <c r="H51" s="1662"/>
      <c r="I51" s="1644"/>
      <c r="J51" s="4867"/>
      <c r="K51" s="2144"/>
    </row>
    <row r="52" spans="1:256" s="1209" customFormat="1" ht="13.5" customHeight="1">
      <c r="A52" s="1202"/>
      <c r="B52" s="1203"/>
      <c r="C52" s="1204"/>
      <c r="D52" s="2006" t="s">
        <v>8223</v>
      </c>
      <c r="E52" s="2006"/>
      <c r="F52" s="5376">
        <v>1</v>
      </c>
      <c r="G52" s="33"/>
      <c r="H52" s="1207"/>
      <c r="I52" s="1208"/>
      <c r="J52" s="4194"/>
      <c r="K52" s="4193"/>
      <c r="U52" s="1210"/>
      <c r="W52" s="1210"/>
    </row>
    <row r="53" spans="1:256" s="1493" customFormat="1" ht="40.549999999999997" customHeight="1">
      <c r="A53" s="1530"/>
      <c r="B53" s="1532"/>
      <c r="C53" s="1532"/>
      <c r="D53" s="1536" t="s">
        <v>3261</v>
      </c>
      <c r="E53" s="1532"/>
      <c r="F53" s="4432"/>
      <c r="G53" s="62"/>
      <c r="H53" s="1662"/>
      <c r="I53" s="2361"/>
      <c r="J53" s="4866"/>
      <c r="K53" s="2144"/>
    </row>
    <row r="54" spans="1:256" s="1493" customFormat="1" ht="27.25" customHeight="1">
      <c r="A54" s="1661">
        <v>16</v>
      </c>
      <c r="B54" s="1531" t="s">
        <v>237</v>
      </c>
      <c r="C54" s="1532" t="s">
        <v>3260</v>
      </c>
      <c r="D54" s="1532" t="s">
        <v>3259</v>
      </c>
      <c r="E54" s="1532" t="s">
        <v>25</v>
      </c>
      <c r="F54" s="4658">
        <f>F56</f>
        <v>1</v>
      </c>
      <c r="G54" s="62"/>
      <c r="H54" s="1662">
        <f>F54*G54</f>
        <v>0</v>
      </c>
      <c r="I54" s="1644" t="s">
        <v>140</v>
      </c>
      <c r="J54" s="4866"/>
      <c r="K54" s="2144"/>
      <c r="L54" s="3559"/>
      <c r="M54" s="1224"/>
      <c r="N54" s="4868"/>
    </row>
    <row r="55" spans="1:256" s="1493" customFormat="1" ht="27.25" customHeight="1">
      <c r="A55" s="1661"/>
      <c r="B55" s="1531"/>
      <c r="C55" s="1532"/>
      <c r="D55" s="1536" t="s">
        <v>3258</v>
      </c>
      <c r="E55" s="1532"/>
      <c r="F55" s="2275"/>
      <c r="G55" s="62"/>
      <c r="H55" s="1662"/>
      <c r="I55" s="1644"/>
      <c r="J55" s="4866"/>
      <c r="K55" s="2144"/>
    </row>
    <row r="56" spans="1:256" s="1209" customFormat="1" ht="13.5" customHeight="1">
      <c r="A56" s="1202"/>
      <c r="B56" s="1203"/>
      <c r="C56" s="1204"/>
      <c r="D56" s="2006" t="s">
        <v>8222</v>
      </c>
      <c r="E56" s="2006"/>
      <c r="F56" s="5376">
        <v>1</v>
      </c>
      <c r="G56" s="33"/>
      <c r="H56" s="1207"/>
      <c r="I56" s="1208"/>
      <c r="J56" s="4194"/>
      <c r="K56" s="4193"/>
      <c r="U56" s="1210"/>
      <c r="W56" s="1210"/>
    </row>
    <row r="57" spans="1:256" s="1493" customFormat="1" ht="13.5" customHeight="1">
      <c r="A57" s="1661"/>
      <c r="B57" s="1531"/>
      <c r="C57" s="1532"/>
      <c r="D57" s="1536" t="s">
        <v>3257</v>
      </c>
      <c r="E57" s="1532"/>
      <c r="F57" s="2275"/>
      <c r="G57" s="62"/>
      <c r="H57" s="1662"/>
      <c r="I57" s="1644"/>
      <c r="J57" s="4867"/>
      <c r="K57" s="2144"/>
    </row>
    <row r="58" spans="1:256" s="1188" customFormat="1" ht="67.5" customHeight="1">
      <c r="A58" s="4326"/>
      <c r="B58" s="4318"/>
      <c r="C58" s="4319"/>
      <c r="D58" s="1810" t="s">
        <v>138</v>
      </c>
      <c r="E58" s="2615"/>
      <c r="F58" s="4376"/>
      <c r="G58" s="6040"/>
      <c r="H58" s="1184"/>
      <c r="I58" s="2111"/>
      <c r="J58" s="4382"/>
      <c r="K58" s="4375"/>
      <c r="L58" s="1194"/>
      <c r="M58" s="4659"/>
    </row>
    <row r="59" spans="1:256" s="1686" customFormat="1" ht="13.5" customHeight="1">
      <c r="A59" s="1651">
        <v>17</v>
      </c>
      <c r="B59" s="1532" t="s">
        <v>237</v>
      </c>
      <c r="C59" s="1532">
        <v>121151103</v>
      </c>
      <c r="D59" s="1532" t="s">
        <v>3110</v>
      </c>
      <c r="E59" s="1532" t="s">
        <v>109</v>
      </c>
      <c r="F59" s="2419">
        <f>SUM(F62:F64)</f>
        <v>327.39999999999998</v>
      </c>
      <c r="G59" s="62"/>
      <c r="H59" s="1369">
        <f>F59*G59</f>
        <v>0</v>
      </c>
      <c r="I59" s="1644" t="s">
        <v>102</v>
      </c>
      <c r="J59" s="5213"/>
      <c r="K59" s="2144"/>
      <c r="L59" s="3559"/>
      <c r="M59" s="1224"/>
      <c r="N59" s="2657"/>
      <c r="O59" s="2657"/>
      <c r="P59" s="1456"/>
      <c r="Q59" s="1493"/>
      <c r="R59" s="2656"/>
      <c r="S59" s="2656"/>
      <c r="T59" s="2656"/>
    </row>
    <row r="60" spans="1:256" s="1493" customFormat="1" ht="13.5" customHeight="1">
      <c r="A60" s="2722"/>
      <c r="B60" s="1453"/>
      <c r="C60" s="1453"/>
      <c r="D60" s="2731" t="s">
        <v>3109</v>
      </c>
      <c r="E60" s="1453"/>
      <c r="F60" s="2732"/>
      <c r="G60" s="5846"/>
      <c r="H60" s="2723"/>
      <c r="I60" s="3371"/>
      <c r="J60" s="4430"/>
      <c r="K60" s="4172"/>
      <c r="L60" s="1456"/>
      <c r="M60" s="1456"/>
      <c r="N60" s="1456"/>
      <c r="O60" s="1456"/>
      <c r="P60" s="1456"/>
      <c r="Q60" s="1456"/>
      <c r="R60" s="1456"/>
      <c r="S60" s="1456"/>
      <c r="T60" s="1456"/>
      <c r="U60" s="1456"/>
      <c r="V60" s="1456"/>
      <c r="W60" s="1456"/>
      <c r="X60" s="1456"/>
      <c r="Y60" s="1456"/>
      <c r="Z60" s="1456"/>
      <c r="AA60" s="1456"/>
      <c r="AB60" s="1456"/>
      <c r="AC60" s="1456"/>
      <c r="AD60" s="1456"/>
      <c r="AE60" s="1456"/>
      <c r="AF60" s="1456"/>
      <c r="AG60" s="1456"/>
      <c r="AH60" s="1456"/>
      <c r="AI60" s="1456"/>
      <c r="AJ60" s="1456"/>
      <c r="AK60" s="1456"/>
      <c r="AL60" s="1456"/>
      <c r="AM60" s="1456"/>
      <c r="AN60" s="1456"/>
      <c r="AO60" s="1456"/>
      <c r="AP60" s="1456"/>
      <c r="AQ60" s="1456"/>
      <c r="AR60" s="1456"/>
      <c r="AS60" s="1456"/>
      <c r="AT60" s="1456"/>
      <c r="AU60" s="1456"/>
      <c r="AV60" s="1456"/>
      <c r="AW60" s="1456"/>
      <c r="AX60" s="1456"/>
      <c r="AY60" s="1456"/>
      <c r="AZ60" s="1456"/>
      <c r="BA60" s="1456"/>
      <c r="BB60" s="1456"/>
      <c r="BC60" s="1456"/>
      <c r="BD60" s="1456"/>
      <c r="BE60" s="1456"/>
      <c r="BF60" s="1456"/>
      <c r="BG60" s="1456"/>
      <c r="BH60" s="1456"/>
      <c r="BI60" s="1456"/>
      <c r="BJ60" s="1456"/>
      <c r="BK60" s="1456"/>
      <c r="BL60" s="1456"/>
      <c r="BM60" s="1456"/>
      <c r="BN60" s="1456"/>
      <c r="BO60" s="1456"/>
      <c r="BP60" s="1456"/>
      <c r="BQ60" s="1456"/>
      <c r="BR60" s="1456"/>
      <c r="BS60" s="1456"/>
      <c r="BT60" s="1456"/>
      <c r="BU60" s="1456"/>
      <c r="BV60" s="1456"/>
      <c r="BW60" s="1456"/>
      <c r="BX60" s="1456"/>
      <c r="BY60" s="1456"/>
      <c r="BZ60" s="1456"/>
      <c r="CA60" s="1456"/>
      <c r="CB60" s="1456"/>
      <c r="CC60" s="1456"/>
      <c r="CD60" s="1456"/>
      <c r="CE60" s="1456"/>
      <c r="CF60" s="1456"/>
      <c r="CG60" s="1456"/>
      <c r="CH60" s="1456"/>
      <c r="CI60" s="1456"/>
      <c r="CJ60" s="1456"/>
      <c r="CK60" s="1456"/>
      <c r="CL60" s="1456"/>
      <c r="CM60" s="1456"/>
      <c r="CN60" s="1456"/>
      <c r="CO60" s="1456"/>
      <c r="CP60" s="1456"/>
      <c r="CQ60" s="1456"/>
      <c r="CR60" s="1456"/>
      <c r="CS60" s="1456"/>
      <c r="CT60" s="1456"/>
      <c r="CU60" s="1456"/>
      <c r="CV60" s="1456"/>
      <c r="CW60" s="1456"/>
      <c r="CX60" s="1456"/>
      <c r="CY60" s="1456"/>
      <c r="CZ60" s="1456"/>
      <c r="DA60" s="1456"/>
      <c r="DB60" s="1456"/>
      <c r="DC60" s="1456"/>
      <c r="DD60" s="1456"/>
      <c r="DE60" s="1456"/>
      <c r="DF60" s="1456"/>
      <c r="DG60" s="1456"/>
      <c r="DH60" s="1456"/>
      <c r="DI60" s="1456"/>
      <c r="DJ60" s="1456"/>
      <c r="DK60" s="1456"/>
      <c r="DL60" s="1456"/>
      <c r="DM60" s="1456"/>
      <c r="DN60" s="1456"/>
      <c r="DO60" s="1456"/>
      <c r="DP60" s="1456"/>
      <c r="DQ60" s="1456"/>
      <c r="DR60" s="1456"/>
      <c r="DS60" s="1456"/>
      <c r="DT60" s="1456"/>
      <c r="DU60" s="1456"/>
      <c r="DV60" s="1456"/>
      <c r="DW60" s="1456"/>
      <c r="DX60" s="1456"/>
      <c r="DY60" s="1456"/>
      <c r="DZ60" s="1456"/>
      <c r="EA60" s="1456"/>
      <c r="EB60" s="1456"/>
      <c r="EC60" s="1456"/>
      <c r="ED60" s="1456"/>
      <c r="EE60" s="1456"/>
      <c r="EF60" s="1456"/>
      <c r="EG60" s="1456"/>
      <c r="EH60" s="1456"/>
      <c r="EI60" s="1456"/>
      <c r="EJ60" s="1456"/>
      <c r="EK60" s="1456"/>
      <c r="EL60" s="1456"/>
      <c r="EM60" s="1456"/>
      <c r="EN60" s="1456"/>
      <c r="EO60" s="1456"/>
      <c r="EP60" s="1456"/>
      <c r="EQ60" s="1456"/>
      <c r="ER60" s="1456"/>
      <c r="ES60" s="1456"/>
      <c r="ET60" s="1456"/>
      <c r="EU60" s="1456"/>
      <c r="EV60" s="1456"/>
      <c r="EW60" s="1456"/>
      <c r="EX60" s="1456"/>
      <c r="EY60" s="1456"/>
      <c r="EZ60" s="1456"/>
      <c r="FA60" s="1456"/>
      <c r="FB60" s="1456"/>
      <c r="FC60" s="1456"/>
      <c r="FD60" s="1456"/>
      <c r="FE60" s="1456"/>
      <c r="FF60" s="1456"/>
      <c r="FG60" s="1456"/>
      <c r="FH60" s="1456"/>
      <c r="FI60" s="1456"/>
      <c r="FJ60" s="1456"/>
      <c r="FK60" s="1456"/>
      <c r="FL60" s="1456"/>
      <c r="FM60" s="1456"/>
      <c r="FN60" s="1456"/>
      <c r="FO60" s="1456"/>
      <c r="FP60" s="1456"/>
      <c r="FQ60" s="1456"/>
      <c r="FR60" s="1456"/>
      <c r="FS60" s="1456"/>
      <c r="FT60" s="1456"/>
      <c r="FU60" s="1456"/>
      <c r="FV60" s="1456"/>
      <c r="FW60" s="1456"/>
      <c r="FX60" s="1456"/>
      <c r="FY60" s="1456"/>
      <c r="FZ60" s="1456"/>
      <c r="GA60" s="1456"/>
      <c r="GB60" s="1456"/>
      <c r="GC60" s="1456"/>
      <c r="GD60" s="1456"/>
      <c r="GE60" s="1456"/>
      <c r="GF60" s="1456"/>
      <c r="GG60" s="1456"/>
      <c r="GH60" s="1456"/>
      <c r="GI60" s="1456"/>
      <c r="GJ60" s="1456"/>
      <c r="GK60" s="1456"/>
      <c r="GL60" s="1456"/>
      <c r="GM60" s="1456"/>
      <c r="GN60" s="1456"/>
      <c r="GO60" s="1456"/>
      <c r="GP60" s="1456"/>
      <c r="GQ60" s="1456"/>
      <c r="GR60" s="1456"/>
      <c r="GS60" s="1456"/>
      <c r="GT60" s="1456"/>
      <c r="GU60" s="1456"/>
      <c r="GV60" s="1456"/>
      <c r="GW60" s="1456"/>
      <c r="GX60" s="1456"/>
      <c r="GY60" s="1456"/>
      <c r="GZ60" s="1456"/>
      <c r="HA60" s="1456"/>
      <c r="HB60" s="1456"/>
      <c r="HC60" s="1456"/>
      <c r="HD60" s="1456"/>
      <c r="HE60" s="1456"/>
      <c r="HF60" s="1456"/>
      <c r="HG60" s="1456"/>
      <c r="HH60" s="1456"/>
      <c r="HI60" s="1456"/>
      <c r="HJ60" s="1456"/>
      <c r="HK60" s="1456"/>
      <c r="HL60" s="1456"/>
      <c r="HM60" s="1456"/>
      <c r="HN60" s="1456"/>
      <c r="HO60" s="1456"/>
      <c r="HP60" s="1456"/>
      <c r="HQ60" s="1456"/>
      <c r="HR60" s="1456"/>
      <c r="HS60" s="1456"/>
      <c r="HT60" s="1456"/>
      <c r="HU60" s="1456"/>
      <c r="HV60" s="1456"/>
      <c r="HW60" s="1456"/>
      <c r="HX60" s="1456"/>
      <c r="HY60" s="1456"/>
      <c r="HZ60" s="1456"/>
      <c r="IA60" s="1456"/>
      <c r="IB60" s="1456"/>
      <c r="IC60" s="1456"/>
      <c r="ID60" s="1456"/>
      <c r="IE60" s="1456"/>
      <c r="IF60" s="1456"/>
      <c r="IG60" s="1456"/>
      <c r="IH60" s="1456"/>
      <c r="II60" s="1456"/>
      <c r="IJ60" s="1456"/>
      <c r="IK60" s="1456"/>
      <c r="IL60" s="1456"/>
      <c r="IM60" s="1456"/>
      <c r="IN60" s="1456"/>
      <c r="IO60" s="1456"/>
      <c r="IP60" s="1456"/>
      <c r="IQ60" s="1456"/>
      <c r="IR60" s="1456"/>
      <c r="IS60" s="1456"/>
      <c r="IT60" s="1456"/>
      <c r="IU60" s="1456"/>
      <c r="IV60" s="1456"/>
    </row>
    <row r="61" spans="1:256" s="1493" customFormat="1" ht="13.5" customHeight="1">
      <c r="A61" s="2722"/>
      <c r="B61" s="1453"/>
      <c r="C61" s="1453"/>
      <c r="D61" s="2731" t="s">
        <v>9024</v>
      </c>
      <c r="E61" s="1453"/>
      <c r="F61" s="2732"/>
      <c r="G61" s="5846"/>
      <c r="H61" s="2723"/>
      <c r="I61" s="3371"/>
      <c r="J61" s="4430"/>
      <c r="K61" s="4172"/>
      <c r="L61" s="1456"/>
      <c r="M61" s="1456"/>
      <c r="N61" s="1456"/>
      <c r="O61" s="1456"/>
      <c r="P61" s="1456"/>
      <c r="Q61" s="1456"/>
      <c r="R61" s="1456"/>
      <c r="S61" s="1456"/>
      <c r="T61" s="1456"/>
      <c r="U61" s="1456"/>
      <c r="V61" s="1456"/>
      <c r="W61" s="1456"/>
      <c r="X61" s="1456"/>
      <c r="Y61" s="1456"/>
      <c r="Z61" s="1456"/>
      <c r="AA61" s="1456"/>
      <c r="AB61" s="1456"/>
      <c r="AC61" s="1456"/>
      <c r="AD61" s="1456"/>
      <c r="AE61" s="1456"/>
      <c r="AF61" s="1456"/>
      <c r="AG61" s="1456"/>
      <c r="AH61" s="1456"/>
      <c r="AI61" s="1456"/>
      <c r="AJ61" s="1456"/>
      <c r="AK61" s="1456"/>
      <c r="AL61" s="1456"/>
      <c r="AM61" s="1456"/>
      <c r="AN61" s="1456"/>
      <c r="AO61" s="1456"/>
      <c r="AP61" s="1456"/>
      <c r="AQ61" s="1456"/>
      <c r="AR61" s="1456"/>
      <c r="AS61" s="1456"/>
      <c r="AT61" s="1456"/>
      <c r="AU61" s="1456"/>
      <c r="AV61" s="1456"/>
      <c r="AW61" s="1456"/>
      <c r="AX61" s="1456"/>
      <c r="AY61" s="1456"/>
      <c r="AZ61" s="1456"/>
      <c r="BA61" s="1456"/>
      <c r="BB61" s="1456"/>
      <c r="BC61" s="1456"/>
      <c r="BD61" s="1456"/>
      <c r="BE61" s="1456"/>
      <c r="BF61" s="1456"/>
      <c r="BG61" s="1456"/>
      <c r="BH61" s="1456"/>
      <c r="BI61" s="1456"/>
      <c r="BJ61" s="1456"/>
      <c r="BK61" s="1456"/>
      <c r="BL61" s="1456"/>
      <c r="BM61" s="1456"/>
      <c r="BN61" s="1456"/>
      <c r="BO61" s="1456"/>
      <c r="BP61" s="1456"/>
      <c r="BQ61" s="1456"/>
      <c r="BR61" s="1456"/>
      <c r="BS61" s="1456"/>
      <c r="BT61" s="1456"/>
      <c r="BU61" s="1456"/>
      <c r="BV61" s="1456"/>
      <c r="BW61" s="1456"/>
      <c r="BX61" s="1456"/>
      <c r="BY61" s="1456"/>
      <c r="BZ61" s="1456"/>
      <c r="CA61" s="1456"/>
      <c r="CB61" s="1456"/>
      <c r="CC61" s="1456"/>
      <c r="CD61" s="1456"/>
      <c r="CE61" s="1456"/>
      <c r="CF61" s="1456"/>
      <c r="CG61" s="1456"/>
      <c r="CH61" s="1456"/>
      <c r="CI61" s="1456"/>
      <c r="CJ61" s="1456"/>
      <c r="CK61" s="1456"/>
      <c r="CL61" s="1456"/>
      <c r="CM61" s="1456"/>
      <c r="CN61" s="1456"/>
      <c r="CO61" s="1456"/>
      <c r="CP61" s="1456"/>
      <c r="CQ61" s="1456"/>
      <c r="CR61" s="1456"/>
      <c r="CS61" s="1456"/>
      <c r="CT61" s="1456"/>
      <c r="CU61" s="1456"/>
      <c r="CV61" s="1456"/>
      <c r="CW61" s="1456"/>
      <c r="CX61" s="1456"/>
      <c r="CY61" s="1456"/>
      <c r="CZ61" s="1456"/>
      <c r="DA61" s="1456"/>
      <c r="DB61" s="1456"/>
      <c r="DC61" s="1456"/>
      <c r="DD61" s="1456"/>
      <c r="DE61" s="1456"/>
      <c r="DF61" s="1456"/>
      <c r="DG61" s="1456"/>
      <c r="DH61" s="1456"/>
      <c r="DI61" s="1456"/>
      <c r="DJ61" s="1456"/>
      <c r="DK61" s="1456"/>
      <c r="DL61" s="1456"/>
      <c r="DM61" s="1456"/>
      <c r="DN61" s="1456"/>
      <c r="DO61" s="1456"/>
      <c r="DP61" s="1456"/>
      <c r="DQ61" s="1456"/>
      <c r="DR61" s="1456"/>
      <c r="DS61" s="1456"/>
      <c r="DT61" s="1456"/>
      <c r="DU61" s="1456"/>
      <c r="DV61" s="1456"/>
      <c r="DW61" s="1456"/>
      <c r="DX61" s="1456"/>
      <c r="DY61" s="1456"/>
      <c r="DZ61" s="1456"/>
      <c r="EA61" s="1456"/>
      <c r="EB61" s="1456"/>
      <c r="EC61" s="1456"/>
      <c r="ED61" s="1456"/>
      <c r="EE61" s="1456"/>
      <c r="EF61" s="1456"/>
      <c r="EG61" s="1456"/>
      <c r="EH61" s="1456"/>
      <c r="EI61" s="1456"/>
      <c r="EJ61" s="1456"/>
      <c r="EK61" s="1456"/>
      <c r="EL61" s="1456"/>
      <c r="EM61" s="1456"/>
      <c r="EN61" s="1456"/>
      <c r="EO61" s="1456"/>
      <c r="EP61" s="1456"/>
      <c r="EQ61" s="1456"/>
      <c r="ER61" s="1456"/>
      <c r="ES61" s="1456"/>
      <c r="ET61" s="1456"/>
      <c r="EU61" s="1456"/>
      <c r="EV61" s="1456"/>
      <c r="EW61" s="1456"/>
      <c r="EX61" s="1456"/>
      <c r="EY61" s="1456"/>
      <c r="EZ61" s="1456"/>
      <c r="FA61" s="1456"/>
      <c r="FB61" s="1456"/>
      <c r="FC61" s="1456"/>
      <c r="FD61" s="1456"/>
      <c r="FE61" s="1456"/>
      <c r="FF61" s="1456"/>
      <c r="FG61" s="1456"/>
      <c r="FH61" s="1456"/>
      <c r="FI61" s="1456"/>
      <c r="FJ61" s="1456"/>
      <c r="FK61" s="1456"/>
      <c r="FL61" s="1456"/>
      <c r="FM61" s="1456"/>
      <c r="FN61" s="1456"/>
      <c r="FO61" s="1456"/>
      <c r="FP61" s="1456"/>
      <c r="FQ61" s="1456"/>
      <c r="FR61" s="1456"/>
      <c r="FS61" s="1456"/>
      <c r="FT61" s="1456"/>
      <c r="FU61" s="1456"/>
      <c r="FV61" s="1456"/>
      <c r="FW61" s="1456"/>
      <c r="FX61" s="1456"/>
      <c r="FY61" s="1456"/>
      <c r="FZ61" s="1456"/>
      <c r="GA61" s="1456"/>
      <c r="GB61" s="1456"/>
      <c r="GC61" s="1456"/>
      <c r="GD61" s="1456"/>
      <c r="GE61" s="1456"/>
      <c r="GF61" s="1456"/>
      <c r="GG61" s="1456"/>
      <c r="GH61" s="1456"/>
      <c r="GI61" s="1456"/>
      <c r="GJ61" s="1456"/>
      <c r="GK61" s="1456"/>
      <c r="GL61" s="1456"/>
      <c r="GM61" s="1456"/>
      <c r="GN61" s="1456"/>
      <c r="GO61" s="1456"/>
      <c r="GP61" s="1456"/>
      <c r="GQ61" s="1456"/>
      <c r="GR61" s="1456"/>
      <c r="GS61" s="1456"/>
      <c r="GT61" s="1456"/>
      <c r="GU61" s="1456"/>
      <c r="GV61" s="1456"/>
      <c r="GW61" s="1456"/>
      <c r="GX61" s="1456"/>
      <c r="GY61" s="1456"/>
      <c r="GZ61" s="1456"/>
      <c r="HA61" s="1456"/>
      <c r="HB61" s="1456"/>
      <c r="HC61" s="1456"/>
      <c r="HD61" s="1456"/>
      <c r="HE61" s="1456"/>
      <c r="HF61" s="1456"/>
      <c r="HG61" s="1456"/>
      <c r="HH61" s="1456"/>
      <c r="HI61" s="1456"/>
      <c r="HJ61" s="1456"/>
      <c r="HK61" s="1456"/>
      <c r="HL61" s="1456"/>
      <c r="HM61" s="1456"/>
      <c r="HN61" s="1456"/>
      <c r="HO61" s="1456"/>
      <c r="HP61" s="1456"/>
      <c r="HQ61" s="1456"/>
      <c r="HR61" s="1456"/>
      <c r="HS61" s="1456"/>
      <c r="HT61" s="1456"/>
      <c r="HU61" s="1456"/>
      <c r="HV61" s="1456"/>
      <c r="HW61" s="1456"/>
      <c r="HX61" s="1456"/>
      <c r="HY61" s="1456"/>
      <c r="HZ61" s="1456"/>
      <c r="IA61" s="1456"/>
      <c r="IB61" s="1456"/>
      <c r="IC61" s="1456"/>
      <c r="ID61" s="1456"/>
      <c r="IE61" s="1456"/>
      <c r="IF61" s="1456"/>
      <c r="IG61" s="1456"/>
      <c r="IH61" s="1456"/>
      <c r="II61" s="1456"/>
      <c r="IJ61" s="1456"/>
      <c r="IK61" s="1456"/>
      <c r="IL61" s="1456"/>
      <c r="IM61" s="1456"/>
      <c r="IN61" s="1456"/>
      <c r="IO61" s="1456"/>
      <c r="IP61" s="1456"/>
      <c r="IQ61" s="1456"/>
      <c r="IR61" s="1456"/>
      <c r="IS61" s="1456"/>
      <c r="IT61" s="1456"/>
      <c r="IU61" s="1456"/>
      <c r="IV61" s="1456"/>
    </row>
    <row r="62" spans="1:256" s="1493" customFormat="1" ht="13.5" customHeight="1">
      <c r="A62" s="2722"/>
      <c r="B62" s="1453"/>
      <c r="C62" s="1453"/>
      <c r="D62" s="2731" t="s">
        <v>9023</v>
      </c>
      <c r="E62" s="1453"/>
      <c r="F62" s="2732">
        <f>(245.5)*1.2</f>
        <v>294.59999999999997</v>
      </c>
      <c r="G62" s="5846"/>
      <c r="H62" s="2723"/>
      <c r="I62" s="3371"/>
      <c r="J62" s="4430"/>
      <c r="K62" s="4172"/>
      <c r="L62" s="1456"/>
      <c r="M62" s="1456"/>
      <c r="N62" s="1456"/>
      <c r="O62" s="1456"/>
      <c r="P62" s="1456"/>
      <c r="Q62" s="1456"/>
      <c r="R62" s="1456"/>
      <c r="S62" s="1456"/>
      <c r="T62" s="1456"/>
      <c r="U62" s="1456"/>
      <c r="V62" s="1456"/>
      <c r="W62" s="1456"/>
      <c r="X62" s="1456"/>
      <c r="Y62" s="1456"/>
      <c r="Z62" s="1456"/>
      <c r="AA62" s="1456"/>
      <c r="AB62" s="1456"/>
      <c r="AC62" s="1456"/>
      <c r="AD62" s="1456"/>
      <c r="AE62" s="1456"/>
      <c r="AF62" s="1456"/>
      <c r="AG62" s="1456"/>
      <c r="AH62" s="1456"/>
      <c r="AI62" s="1456"/>
      <c r="AJ62" s="1456"/>
      <c r="AK62" s="1456"/>
      <c r="AL62" s="1456"/>
      <c r="AM62" s="1456"/>
      <c r="AN62" s="1456"/>
      <c r="AO62" s="1456"/>
      <c r="AP62" s="1456"/>
      <c r="AQ62" s="1456"/>
      <c r="AR62" s="1456"/>
      <c r="AS62" s="1456"/>
      <c r="AT62" s="1456"/>
      <c r="AU62" s="1456"/>
      <c r="AV62" s="1456"/>
      <c r="AW62" s="1456"/>
      <c r="AX62" s="1456"/>
      <c r="AY62" s="1456"/>
      <c r="AZ62" s="1456"/>
      <c r="BA62" s="1456"/>
      <c r="BB62" s="1456"/>
      <c r="BC62" s="1456"/>
      <c r="BD62" s="1456"/>
      <c r="BE62" s="1456"/>
      <c r="BF62" s="1456"/>
      <c r="BG62" s="1456"/>
      <c r="BH62" s="1456"/>
      <c r="BI62" s="1456"/>
      <c r="BJ62" s="1456"/>
      <c r="BK62" s="1456"/>
      <c r="BL62" s="1456"/>
      <c r="BM62" s="1456"/>
      <c r="BN62" s="1456"/>
      <c r="BO62" s="1456"/>
      <c r="BP62" s="1456"/>
      <c r="BQ62" s="1456"/>
      <c r="BR62" s="1456"/>
      <c r="BS62" s="1456"/>
      <c r="BT62" s="1456"/>
      <c r="BU62" s="1456"/>
      <c r="BV62" s="1456"/>
      <c r="BW62" s="1456"/>
      <c r="BX62" s="1456"/>
      <c r="BY62" s="1456"/>
      <c r="BZ62" s="1456"/>
      <c r="CA62" s="1456"/>
      <c r="CB62" s="1456"/>
      <c r="CC62" s="1456"/>
      <c r="CD62" s="1456"/>
      <c r="CE62" s="1456"/>
      <c r="CF62" s="1456"/>
      <c r="CG62" s="1456"/>
      <c r="CH62" s="1456"/>
      <c r="CI62" s="1456"/>
      <c r="CJ62" s="1456"/>
      <c r="CK62" s="1456"/>
      <c r="CL62" s="1456"/>
      <c r="CM62" s="1456"/>
      <c r="CN62" s="1456"/>
      <c r="CO62" s="1456"/>
      <c r="CP62" s="1456"/>
      <c r="CQ62" s="1456"/>
      <c r="CR62" s="1456"/>
      <c r="CS62" s="1456"/>
      <c r="CT62" s="1456"/>
      <c r="CU62" s="1456"/>
      <c r="CV62" s="1456"/>
      <c r="CW62" s="1456"/>
      <c r="CX62" s="1456"/>
      <c r="CY62" s="1456"/>
      <c r="CZ62" s="1456"/>
      <c r="DA62" s="1456"/>
      <c r="DB62" s="1456"/>
      <c r="DC62" s="1456"/>
      <c r="DD62" s="1456"/>
      <c r="DE62" s="1456"/>
      <c r="DF62" s="1456"/>
      <c r="DG62" s="1456"/>
      <c r="DH62" s="1456"/>
      <c r="DI62" s="1456"/>
      <c r="DJ62" s="1456"/>
      <c r="DK62" s="1456"/>
      <c r="DL62" s="1456"/>
      <c r="DM62" s="1456"/>
      <c r="DN62" s="1456"/>
      <c r="DO62" s="1456"/>
      <c r="DP62" s="1456"/>
      <c r="DQ62" s="1456"/>
      <c r="DR62" s="1456"/>
      <c r="DS62" s="1456"/>
      <c r="DT62" s="1456"/>
      <c r="DU62" s="1456"/>
      <c r="DV62" s="1456"/>
      <c r="DW62" s="1456"/>
      <c r="DX62" s="1456"/>
      <c r="DY62" s="1456"/>
      <c r="DZ62" s="1456"/>
      <c r="EA62" s="1456"/>
      <c r="EB62" s="1456"/>
      <c r="EC62" s="1456"/>
      <c r="ED62" s="1456"/>
      <c r="EE62" s="1456"/>
      <c r="EF62" s="1456"/>
      <c r="EG62" s="1456"/>
      <c r="EH62" s="1456"/>
      <c r="EI62" s="1456"/>
      <c r="EJ62" s="1456"/>
      <c r="EK62" s="1456"/>
      <c r="EL62" s="1456"/>
      <c r="EM62" s="1456"/>
      <c r="EN62" s="1456"/>
      <c r="EO62" s="1456"/>
      <c r="EP62" s="1456"/>
      <c r="EQ62" s="1456"/>
      <c r="ER62" s="1456"/>
      <c r="ES62" s="1456"/>
      <c r="ET62" s="1456"/>
      <c r="EU62" s="1456"/>
      <c r="EV62" s="1456"/>
      <c r="EW62" s="1456"/>
      <c r="EX62" s="1456"/>
      <c r="EY62" s="1456"/>
      <c r="EZ62" s="1456"/>
      <c r="FA62" s="1456"/>
      <c r="FB62" s="1456"/>
      <c r="FC62" s="1456"/>
      <c r="FD62" s="1456"/>
      <c r="FE62" s="1456"/>
      <c r="FF62" s="1456"/>
      <c r="FG62" s="1456"/>
      <c r="FH62" s="1456"/>
      <c r="FI62" s="1456"/>
      <c r="FJ62" s="1456"/>
      <c r="FK62" s="1456"/>
      <c r="FL62" s="1456"/>
      <c r="FM62" s="1456"/>
      <c r="FN62" s="1456"/>
      <c r="FO62" s="1456"/>
      <c r="FP62" s="1456"/>
      <c r="FQ62" s="1456"/>
      <c r="FR62" s="1456"/>
      <c r="FS62" s="1456"/>
      <c r="FT62" s="1456"/>
      <c r="FU62" s="1456"/>
      <c r="FV62" s="1456"/>
      <c r="FW62" s="1456"/>
      <c r="FX62" s="1456"/>
      <c r="FY62" s="1456"/>
      <c r="FZ62" s="1456"/>
      <c r="GA62" s="1456"/>
      <c r="GB62" s="1456"/>
      <c r="GC62" s="1456"/>
      <c r="GD62" s="1456"/>
      <c r="GE62" s="1456"/>
      <c r="GF62" s="1456"/>
      <c r="GG62" s="1456"/>
      <c r="GH62" s="1456"/>
      <c r="GI62" s="1456"/>
      <c r="GJ62" s="1456"/>
      <c r="GK62" s="1456"/>
      <c r="GL62" s="1456"/>
      <c r="GM62" s="1456"/>
      <c r="GN62" s="1456"/>
      <c r="GO62" s="1456"/>
      <c r="GP62" s="1456"/>
      <c r="GQ62" s="1456"/>
      <c r="GR62" s="1456"/>
      <c r="GS62" s="1456"/>
      <c r="GT62" s="1456"/>
      <c r="GU62" s="1456"/>
      <c r="GV62" s="1456"/>
      <c r="GW62" s="1456"/>
      <c r="GX62" s="1456"/>
      <c r="GY62" s="1456"/>
      <c r="GZ62" s="1456"/>
      <c r="HA62" s="1456"/>
      <c r="HB62" s="1456"/>
      <c r="HC62" s="1456"/>
      <c r="HD62" s="1456"/>
      <c r="HE62" s="1456"/>
      <c r="HF62" s="1456"/>
      <c r="HG62" s="1456"/>
      <c r="HH62" s="1456"/>
      <c r="HI62" s="1456"/>
      <c r="HJ62" s="1456"/>
      <c r="HK62" s="1456"/>
      <c r="HL62" s="1456"/>
      <c r="HM62" s="1456"/>
      <c r="HN62" s="1456"/>
      <c r="HO62" s="1456"/>
      <c r="HP62" s="1456"/>
      <c r="HQ62" s="1456"/>
      <c r="HR62" s="1456"/>
      <c r="HS62" s="1456"/>
      <c r="HT62" s="1456"/>
      <c r="HU62" s="1456"/>
      <c r="HV62" s="1456"/>
      <c r="HW62" s="1456"/>
      <c r="HX62" s="1456"/>
      <c r="HY62" s="1456"/>
      <c r="HZ62" s="1456"/>
      <c r="IA62" s="1456"/>
      <c r="IB62" s="1456"/>
      <c r="IC62" s="1456"/>
      <c r="ID62" s="1456"/>
      <c r="IE62" s="1456"/>
      <c r="IF62" s="1456"/>
      <c r="IG62" s="1456"/>
      <c r="IH62" s="1456"/>
      <c r="II62" s="1456"/>
      <c r="IJ62" s="1456"/>
      <c r="IK62" s="1456"/>
      <c r="IL62" s="1456"/>
      <c r="IM62" s="1456"/>
      <c r="IN62" s="1456"/>
      <c r="IO62" s="1456"/>
      <c r="IP62" s="1456"/>
      <c r="IQ62" s="1456"/>
      <c r="IR62" s="1456"/>
      <c r="IS62" s="1456"/>
      <c r="IT62" s="1456"/>
      <c r="IU62" s="1456"/>
      <c r="IV62" s="1456"/>
    </row>
    <row r="63" spans="1:256" s="1493" customFormat="1" ht="27.25" customHeight="1">
      <c r="A63" s="2722"/>
      <c r="B63" s="1453"/>
      <c r="C63" s="1453"/>
      <c r="D63" s="2731" t="s">
        <v>9022</v>
      </c>
      <c r="E63" s="1453"/>
      <c r="F63" s="2732">
        <f>(2*2)*5</f>
        <v>20</v>
      </c>
      <c r="G63" s="5846"/>
      <c r="H63" s="2723"/>
      <c r="I63" s="3371"/>
      <c r="J63" s="4430"/>
      <c r="K63" s="4172"/>
      <c r="L63" s="1456"/>
      <c r="M63" s="1456"/>
      <c r="N63" s="1456"/>
      <c r="O63" s="1456"/>
      <c r="P63" s="1456"/>
      <c r="Q63" s="1456"/>
      <c r="R63" s="1456"/>
      <c r="S63" s="1456"/>
      <c r="T63" s="1456"/>
      <c r="U63" s="1456"/>
      <c r="V63" s="1456"/>
      <c r="W63" s="1456"/>
      <c r="X63" s="1456"/>
      <c r="Y63" s="1456"/>
      <c r="Z63" s="1456"/>
      <c r="AA63" s="1456"/>
      <c r="AB63" s="1456"/>
      <c r="AC63" s="1456"/>
      <c r="AD63" s="1456"/>
      <c r="AE63" s="1456"/>
      <c r="AF63" s="1456"/>
      <c r="AG63" s="1456"/>
      <c r="AH63" s="1456"/>
      <c r="AI63" s="1456"/>
      <c r="AJ63" s="1456"/>
      <c r="AK63" s="1456"/>
      <c r="AL63" s="1456"/>
      <c r="AM63" s="1456"/>
      <c r="AN63" s="1456"/>
      <c r="AO63" s="1456"/>
      <c r="AP63" s="1456"/>
      <c r="AQ63" s="1456"/>
      <c r="AR63" s="1456"/>
      <c r="AS63" s="1456"/>
      <c r="AT63" s="1456"/>
      <c r="AU63" s="1456"/>
      <c r="AV63" s="1456"/>
      <c r="AW63" s="1456"/>
      <c r="AX63" s="1456"/>
      <c r="AY63" s="1456"/>
      <c r="AZ63" s="1456"/>
      <c r="BA63" s="1456"/>
      <c r="BB63" s="1456"/>
      <c r="BC63" s="1456"/>
      <c r="BD63" s="1456"/>
      <c r="BE63" s="1456"/>
      <c r="BF63" s="1456"/>
      <c r="BG63" s="1456"/>
      <c r="BH63" s="1456"/>
      <c r="BI63" s="1456"/>
      <c r="BJ63" s="1456"/>
      <c r="BK63" s="1456"/>
      <c r="BL63" s="1456"/>
      <c r="BM63" s="1456"/>
      <c r="BN63" s="1456"/>
      <c r="BO63" s="1456"/>
      <c r="BP63" s="1456"/>
      <c r="BQ63" s="1456"/>
      <c r="BR63" s="1456"/>
      <c r="BS63" s="1456"/>
      <c r="BT63" s="1456"/>
      <c r="BU63" s="1456"/>
      <c r="BV63" s="1456"/>
      <c r="BW63" s="1456"/>
      <c r="BX63" s="1456"/>
      <c r="BY63" s="1456"/>
      <c r="BZ63" s="1456"/>
      <c r="CA63" s="1456"/>
      <c r="CB63" s="1456"/>
      <c r="CC63" s="1456"/>
      <c r="CD63" s="1456"/>
      <c r="CE63" s="1456"/>
      <c r="CF63" s="1456"/>
      <c r="CG63" s="1456"/>
      <c r="CH63" s="1456"/>
      <c r="CI63" s="1456"/>
      <c r="CJ63" s="1456"/>
      <c r="CK63" s="1456"/>
      <c r="CL63" s="1456"/>
      <c r="CM63" s="1456"/>
      <c r="CN63" s="1456"/>
      <c r="CO63" s="1456"/>
      <c r="CP63" s="1456"/>
      <c r="CQ63" s="1456"/>
      <c r="CR63" s="1456"/>
      <c r="CS63" s="1456"/>
      <c r="CT63" s="1456"/>
      <c r="CU63" s="1456"/>
      <c r="CV63" s="1456"/>
      <c r="CW63" s="1456"/>
      <c r="CX63" s="1456"/>
      <c r="CY63" s="1456"/>
      <c r="CZ63" s="1456"/>
      <c r="DA63" s="1456"/>
      <c r="DB63" s="1456"/>
      <c r="DC63" s="1456"/>
      <c r="DD63" s="1456"/>
      <c r="DE63" s="1456"/>
      <c r="DF63" s="1456"/>
      <c r="DG63" s="1456"/>
      <c r="DH63" s="1456"/>
      <c r="DI63" s="1456"/>
      <c r="DJ63" s="1456"/>
      <c r="DK63" s="1456"/>
      <c r="DL63" s="1456"/>
      <c r="DM63" s="1456"/>
      <c r="DN63" s="1456"/>
      <c r="DO63" s="1456"/>
      <c r="DP63" s="1456"/>
      <c r="DQ63" s="1456"/>
      <c r="DR63" s="1456"/>
      <c r="DS63" s="1456"/>
      <c r="DT63" s="1456"/>
      <c r="DU63" s="1456"/>
      <c r="DV63" s="1456"/>
      <c r="DW63" s="1456"/>
      <c r="DX63" s="1456"/>
      <c r="DY63" s="1456"/>
      <c r="DZ63" s="1456"/>
      <c r="EA63" s="1456"/>
      <c r="EB63" s="1456"/>
      <c r="EC63" s="1456"/>
      <c r="ED63" s="1456"/>
      <c r="EE63" s="1456"/>
      <c r="EF63" s="1456"/>
      <c r="EG63" s="1456"/>
      <c r="EH63" s="1456"/>
      <c r="EI63" s="1456"/>
      <c r="EJ63" s="1456"/>
      <c r="EK63" s="1456"/>
      <c r="EL63" s="1456"/>
      <c r="EM63" s="1456"/>
      <c r="EN63" s="1456"/>
      <c r="EO63" s="1456"/>
      <c r="EP63" s="1456"/>
      <c r="EQ63" s="1456"/>
      <c r="ER63" s="1456"/>
      <c r="ES63" s="1456"/>
      <c r="ET63" s="1456"/>
      <c r="EU63" s="1456"/>
      <c r="EV63" s="1456"/>
      <c r="EW63" s="1456"/>
      <c r="EX63" s="1456"/>
      <c r="EY63" s="1456"/>
      <c r="EZ63" s="1456"/>
      <c r="FA63" s="1456"/>
      <c r="FB63" s="1456"/>
      <c r="FC63" s="1456"/>
      <c r="FD63" s="1456"/>
      <c r="FE63" s="1456"/>
      <c r="FF63" s="1456"/>
      <c r="FG63" s="1456"/>
      <c r="FH63" s="1456"/>
      <c r="FI63" s="1456"/>
      <c r="FJ63" s="1456"/>
      <c r="FK63" s="1456"/>
      <c r="FL63" s="1456"/>
      <c r="FM63" s="1456"/>
      <c r="FN63" s="1456"/>
      <c r="FO63" s="1456"/>
      <c r="FP63" s="1456"/>
      <c r="FQ63" s="1456"/>
      <c r="FR63" s="1456"/>
      <c r="FS63" s="1456"/>
      <c r="FT63" s="1456"/>
      <c r="FU63" s="1456"/>
      <c r="FV63" s="1456"/>
      <c r="FW63" s="1456"/>
      <c r="FX63" s="1456"/>
      <c r="FY63" s="1456"/>
      <c r="FZ63" s="1456"/>
      <c r="GA63" s="1456"/>
      <c r="GB63" s="1456"/>
      <c r="GC63" s="1456"/>
      <c r="GD63" s="1456"/>
      <c r="GE63" s="1456"/>
      <c r="GF63" s="1456"/>
      <c r="GG63" s="1456"/>
      <c r="GH63" s="1456"/>
      <c r="GI63" s="1456"/>
      <c r="GJ63" s="1456"/>
      <c r="GK63" s="1456"/>
      <c r="GL63" s="1456"/>
      <c r="GM63" s="1456"/>
      <c r="GN63" s="1456"/>
      <c r="GO63" s="1456"/>
      <c r="GP63" s="1456"/>
      <c r="GQ63" s="1456"/>
      <c r="GR63" s="1456"/>
      <c r="GS63" s="1456"/>
      <c r="GT63" s="1456"/>
      <c r="GU63" s="1456"/>
      <c r="GV63" s="1456"/>
      <c r="GW63" s="1456"/>
      <c r="GX63" s="1456"/>
      <c r="GY63" s="1456"/>
      <c r="GZ63" s="1456"/>
      <c r="HA63" s="1456"/>
      <c r="HB63" s="1456"/>
      <c r="HC63" s="1456"/>
      <c r="HD63" s="1456"/>
      <c r="HE63" s="1456"/>
      <c r="HF63" s="1456"/>
      <c r="HG63" s="1456"/>
      <c r="HH63" s="1456"/>
      <c r="HI63" s="1456"/>
      <c r="HJ63" s="1456"/>
      <c r="HK63" s="1456"/>
      <c r="HL63" s="1456"/>
      <c r="HM63" s="1456"/>
      <c r="HN63" s="1456"/>
      <c r="HO63" s="1456"/>
      <c r="HP63" s="1456"/>
      <c r="HQ63" s="1456"/>
      <c r="HR63" s="1456"/>
      <c r="HS63" s="1456"/>
      <c r="HT63" s="1456"/>
      <c r="HU63" s="1456"/>
      <c r="HV63" s="1456"/>
      <c r="HW63" s="1456"/>
      <c r="HX63" s="1456"/>
      <c r="HY63" s="1456"/>
      <c r="HZ63" s="1456"/>
      <c r="IA63" s="1456"/>
      <c r="IB63" s="1456"/>
      <c r="IC63" s="1456"/>
      <c r="ID63" s="1456"/>
      <c r="IE63" s="1456"/>
      <c r="IF63" s="1456"/>
      <c r="IG63" s="1456"/>
      <c r="IH63" s="1456"/>
      <c r="II63" s="1456"/>
      <c r="IJ63" s="1456"/>
      <c r="IK63" s="1456"/>
      <c r="IL63" s="1456"/>
      <c r="IM63" s="1456"/>
      <c r="IN63" s="1456"/>
      <c r="IO63" s="1456"/>
      <c r="IP63" s="1456"/>
      <c r="IQ63" s="1456"/>
      <c r="IR63" s="1456"/>
      <c r="IS63" s="1456"/>
      <c r="IT63" s="1456"/>
      <c r="IU63" s="1456"/>
      <c r="IV63" s="1456"/>
    </row>
    <row r="64" spans="1:256" s="1493" customFormat="1" ht="13.5" customHeight="1">
      <c r="A64" s="2722"/>
      <c r="B64" s="1453"/>
      <c r="C64" s="1453"/>
      <c r="D64" s="2731" t="s">
        <v>9021</v>
      </c>
      <c r="E64" s="1453"/>
      <c r="F64" s="2732">
        <f>(1.6*1.6)*5</f>
        <v>12.800000000000002</v>
      </c>
      <c r="G64" s="5846"/>
      <c r="H64" s="2723"/>
      <c r="I64" s="3371"/>
      <c r="J64" s="4430"/>
      <c r="K64" s="4172"/>
      <c r="L64" s="1456"/>
      <c r="M64" s="1456"/>
      <c r="N64" s="1456"/>
      <c r="O64" s="1456"/>
      <c r="P64" s="1456"/>
      <c r="Q64" s="1456"/>
      <c r="R64" s="1456"/>
      <c r="S64" s="1456"/>
      <c r="T64" s="1456"/>
      <c r="U64" s="1456"/>
      <c r="V64" s="1456"/>
      <c r="W64" s="1456"/>
      <c r="X64" s="1456"/>
      <c r="Y64" s="1456"/>
      <c r="Z64" s="1456"/>
      <c r="AA64" s="1456"/>
      <c r="AB64" s="1456"/>
      <c r="AC64" s="1456"/>
      <c r="AD64" s="1456"/>
      <c r="AE64" s="1456"/>
      <c r="AF64" s="1456"/>
      <c r="AG64" s="1456"/>
      <c r="AH64" s="1456"/>
      <c r="AI64" s="1456"/>
      <c r="AJ64" s="1456"/>
      <c r="AK64" s="1456"/>
      <c r="AL64" s="1456"/>
      <c r="AM64" s="1456"/>
      <c r="AN64" s="1456"/>
      <c r="AO64" s="1456"/>
      <c r="AP64" s="1456"/>
      <c r="AQ64" s="1456"/>
      <c r="AR64" s="1456"/>
      <c r="AS64" s="1456"/>
      <c r="AT64" s="1456"/>
      <c r="AU64" s="1456"/>
      <c r="AV64" s="1456"/>
      <c r="AW64" s="1456"/>
      <c r="AX64" s="1456"/>
      <c r="AY64" s="1456"/>
      <c r="AZ64" s="1456"/>
      <c r="BA64" s="1456"/>
      <c r="BB64" s="1456"/>
      <c r="BC64" s="1456"/>
      <c r="BD64" s="1456"/>
      <c r="BE64" s="1456"/>
      <c r="BF64" s="1456"/>
      <c r="BG64" s="1456"/>
      <c r="BH64" s="1456"/>
      <c r="BI64" s="1456"/>
      <c r="BJ64" s="1456"/>
      <c r="BK64" s="1456"/>
      <c r="BL64" s="1456"/>
      <c r="BM64" s="1456"/>
      <c r="BN64" s="1456"/>
      <c r="BO64" s="1456"/>
      <c r="BP64" s="1456"/>
      <c r="BQ64" s="1456"/>
      <c r="BR64" s="1456"/>
      <c r="BS64" s="1456"/>
      <c r="BT64" s="1456"/>
      <c r="BU64" s="1456"/>
      <c r="BV64" s="1456"/>
      <c r="BW64" s="1456"/>
      <c r="BX64" s="1456"/>
      <c r="BY64" s="1456"/>
      <c r="BZ64" s="1456"/>
      <c r="CA64" s="1456"/>
      <c r="CB64" s="1456"/>
      <c r="CC64" s="1456"/>
      <c r="CD64" s="1456"/>
      <c r="CE64" s="1456"/>
      <c r="CF64" s="1456"/>
      <c r="CG64" s="1456"/>
      <c r="CH64" s="1456"/>
      <c r="CI64" s="1456"/>
      <c r="CJ64" s="1456"/>
      <c r="CK64" s="1456"/>
      <c r="CL64" s="1456"/>
      <c r="CM64" s="1456"/>
      <c r="CN64" s="1456"/>
      <c r="CO64" s="1456"/>
      <c r="CP64" s="1456"/>
      <c r="CQ64" s="1456"/>
      <c r="CR64" s="1456"/>
      <c r="CS64" s="1456"/>
      <c r="CT64" s="1456"/>
      <c r="CU64" s="1456"/>
      <c r="CV64" s="1456"/>
      <c r="CW64" s="1456"/>
      <c r="CX64" s="1456"/>
      <c r="CY64" s="1456"/>
      <c r="CZ64" s="1456"/>
      <c r="DA64" s="1456"/>
      <c r="DB64" s="1456"/>
      <c r="DC64" s="1456"/>
      <c r="DD64" s="1456"/>
      <c r="DE64" s="1456"/>
      <c r="DF64" s="1456"/>
      <c r="DG64" s="1456"/>
      <c r="DH64" s="1456"/>
      <c r="DI64" s="1456"/>
      <c r="DJ64" s="1456"/>
      <c r="DK64" s="1456"/>
      <c r="DL64" s="1456"/>
      <c r="DM64" s="1456"/>
      <c r="DN64" s="1456"/>
      <c r="DO64" s="1456"/>
      <c r="DP64" s="1456"/>
      <c r="DQ64" s="1456"/>
      <c r="DR64" s="1456"/>
      <c r="DS64" s="1456"/>
      <c r="DT64" s="1456"/>
      <c r="DU64" s="1456"/>
      <c r="DV64" s="1456"/>
      <c r="DW64" s="1456"/>
      <c r="DX64" s="1456"/>
      <c r="DY64" s="1456"/>
      <c r="DZ64" s="1456"/>
      <c r="EA64" s="1456"/>
      <c r="EB64" s="1456"/>
      <c r="EC64" s="1456"/>
      <c r="ED64" s="1456"/>
      <c r="EE64" s="1456"/>
      <c r="EF64" s="1456"/>
      <c r="EG64" s="1456"/>
      <c r="EH64" s="1456"/>
      <c r="EI64" s="1456"/>
      <c r="EJ64" s="1456"/>
      <c r="EK64" s="1456"/>
      <c r="EL64" s="1456"/>
      <c r="EM64" s="1456"/>
      <c r="EN64" s="1456"/>
      <c r="EO64" s="1456"/>
      <c r="EP64" s="1456"/>
      <c r="EQ64" s="1456"/>
      <c r="ER64" s="1456"/>
      <c r="ES64" s="1456"/>
      <c r="ET64" s="1456"/>
      <c r="EU64" s="1456"/>
      <c r="EV64" s="1456"/>
      <c r="EW64" s="1456"/>
      <c r="EX64" s="1456"/>
      <c r="EY64" s="1456"/>
      <c r="EZ64" s="1456"/>
      <c r="FA64" s="1456"/>
      <c r="FB64" s="1456"/>
      <c r="FC64" s="1456"/>
      <c r="FD64" s="1456"/>
      <c r="FE64" s="1456"/>
      <c r="FF64" s="1456"/>
      <c r="FG64" s="1456"/>
      <c r="FH64" s="1456"/>
      <c r="FI64" s="1456"/>
      <c r="FJ64" s="1456"/>
      <c r="FK64" s="1456"/>
      <c r="FL64" s="1456"/>
      <c r="FM64" s="1456"/>
      <c r="FN64" s="1456"/>
      <c r="FO64" s="1456"/>
      <c r="FP64" s="1456"/>
      <c r="FQ64" s="1456"/>
      <c r="FR64" s="1456"/>
      <c r="FS64" s="1456"/>
      <c r="FT64" s="1456"/>
      <c r="FU64" s="1456"/>
      <c r="FV64" s="1456"/>
      <c r="FW64" s="1456"/>
      <c r="FX64" s="1456"/>
      <c r="FY64" s="1456"/>
      <c r="FZ64" s="1456"/>
      <c r="GA64" s="1456"/>
      <c r="GB64" s="1456"/>
      <c r="GC64" s="1456"/>
      <c r="GD64" s="1456"/>
      <c r="GE64" s="1456"/>
      <c r="GF64" s="1456"/>
      <c r="GG64" s="1456"/>
      <c r="GH64" s="1456"/>
      <c r="GI64" s="1456"/>
      <c r="GJ64" s="1456"/>
      <c r="GK64" s="1456"/>
      <c r="GL64" s="1456"/>
      <c r="GM64" s="1456"/>
      <c r="GN64" s="1456"/>
      <c r="GO64" s="1456"/>
      <c r="GP64" s="1456"/>
      <c r="GQ64" s="1456"/>
      <c r="GR64" s="1456"/>
      <c r="GS64" s="1456"/>
      <c r="GT64" s="1456"/>
      <c r="GU64" s="1456"/>
      <c r="GV64" s="1456"/>
      <c r="GW64" s="1456"/>
      <c r="GX64" s="1456"/>
      <c r="GY64" s="1456"/>
      <c r="GZ64" s="1456"/>
      <c r="HA64" s="1456"/>
      <c r="HB64" s="1456"/>
      <c r="HC64" s="1456"/>
      <c r="HD64" s="1456"/>
      <c r="HE64" s="1456"/>
      <c r="HF64" s="1456"/>
      <c r="HG64" s="1456"/>
      <c r="HH64" s="1456"/>
      <c r="HI64" s="1456"/>
      <c r="HJ64" s="1456"/>
      <c r="HK64" s="1456"/>
      <c r="HL64" s="1456"/>
      <c r="HM64" s="1456"/>
      <c r="HN64" s="1456"/>
      <c r="HO64" s="1456"/>
      <c r="HP64" s="1456"/>
      <c r="HQ64" s="1456"/>
      <c r="HR64" s="1456"/>
      <c r="HS64" s="1456"/>
      <c r="HT64" s="1456"/>
      <c r="HU64" s="1456"/>
      <c r="HV64" s="1456"/>
      <c r="HW64" s="1456"/>
      <c r="HX64" s="1456"/>
      <c r="HY64" s="1456"/>
      <c r="HZ64" s="1456"/>
      <c r="IA64" s="1456"/>
      <c r="IB64" s="1456"/>
      <c r="IC64" s="1456"/>
      <c r="ID64" s="1456"/>
      <c r="IE64" s="1456"/>
      <c r="IF64" s="1456"/>
      <c r="IG64" s="1456"/>
      <c r="IH64" s="1456"/>
      <c r="II64" s="1456"/>
      <c r="IJ64" s="1456"/>
      <c r="IK64" s="1456"/>
      <c r="IL64" s="1456"/>
      <c r="IM64" s="1456"/>
      <c r="IN64" s="1456"/>
      <c r="IO64" s="1456"/>
      <c r="IP64" s="1456"/>
      <c r="IQ64" s="1456"/>
      <c r="IR64" s="1456"/>
      <c r="IS64" s="1456"/>
      <c r="IT64" s="1456"/>
      <c r="IU64" s="1456"/>
      <c r="IV64" s="1456"/>
    </row>
    <row r="65" spans="1:256" s="1493" customFormat="1" ht="27.25" customHeight="1">
      <c r="A65" s="2722"/>
      <c r="B65" s="1453"/>
      <c r="C65" s="1453"/>
      <c r="D65" s="2731" t="s">
        <v>3107</v>
      </c>
      <c r="E65" s="1453"/>
      <c r="F65" s="2732"/>
      <c r="G65" s="5846"/>
      <c r="H65" s="2723"/>
      <c r="I65" s="3371"/>
      <c r="J65" s="4430"/>
      <c r="K65" s="4172"/>
      <c r="L65" s="1456"/>
      <c r="M65" s="1456"/>
      <c r="N65" s="1456"/>
      <c r="O65" s="1456"/>
      <c r="P65" s="1456"/>
      <c r="Q65" s="1456"/>
      <c r="R65" s="1456"/>
      <c r="S65" s="1456"/>
      <c r="T65" s="1456"/>
      <c r="U65" s="1456"/>
      <c r="V65" s="1456"/>
      <c r="W65" s="1456"/>
      <c r="X65" s="1456"/>
      <c r="Y65" s="1456"/>
      <c r="Z65" s="1456"/>
      <c r="AA65" s="1456"/>
      <c r="AB65" s="1456"/>
      <c r="AC65" s="1456"/>
      <c r="AD65" s="1456"/>
      <c r="AE65" s="1456"/>
      <c r="AF65" s="1456"/>
      <c r="AG65" s="1456"/>
      <c r="AH65" s="1456"/>
      <c r="AI65" s="1456"/>
      <c r="AJ65" s="1456"/>
      <c r="AK65" s="1456"/>
      <c r="AL65" s="1456"/>
      <c r="AM65" s="1456"/>
      <c r="AN65" s="1456"/>
      <c r="AO65" s="1456"/>
      <c r="AP65" s="1456"/>
      <c r="AQ65" s="1456"/>
      <c r="AR65" s="1456"/>
      <c r="AS65" s="1456"/>
      <c r="AT65" s="1456"/>
      <c r="AU65" s="1456"/>
      <c r="AV65" s="1456"/>
      <c r="AW65" s="1456"/>
      <c r="AX65" s="1456"/>
      <c r="AY65" s="1456"/>
      <c r="AZ65" s="1456"/>
      <c r="BA65" s="1456"/>
      <c r="BB65" s="1456"/>
      <c r="BC65" s="1456"/>
      <c r="BD65" s="1456"/>
      <c r="BE65" s="1456"/>
      <c r="BF65" s="1456"/>
      <c r="BG65" s="1456"/>
      <c r="BH65" s="1456"/>
      <c r="BI65" s="1456"/>
      <c r="BJ65" s="1456"/>
      <c r="BK65" s="1456"/>
      <c r="BL65" s="1456"/>
      <c r="BM65" s="1456"/>
      <c r="BN65" s="1456"/>
      <c r="BO65" s="1456"/>
      <c r="BP65" s="1456"/>
      <c r="BQ65" s="1456"/>
      <c r="BR65" s="1456"/>
      <c r="BS65" s="1456"/>
      <c r="BT65" s="1456"/>
      <c r="BU65" s="1456"/>
      <c r="BV65" s="1456"/>
      <c r="BW65" s="1456"/>
      <c r="BX65" s="1456"/>
      <c r="BY65" s="1456"/>
      <c r="BZ65" s="1456"/>
      <c r="CA65" s="1456"/>
      <c r="CB65" s="1456"/>
      <c r="CC65" s="1456"/>
      <c r="CD65" s="1456"/>
      <c r="CE65" s="1456"/>
      <c r="CF65" s="1456"/>
      <c r="CG65" s="1456"/>
      <c r="CH65" s="1456"/>
      <c r="CI65" s="1456"/>
      <c r="CJ65" s="1456"/>
      <c r="CK65" s="1456"/>
      <c r="CL65" s="1456"/>
      <c r="CM65" s="1456"/>
      <c r="CN65" s="1456"/>
      <c r="CO65" s="1456"/>
      <c r="CP65" s="1456"/>
      <c r="CQ65" s="1456"/>
      <c r="CR65" s="1456"/>
      <c r="CS65" s="1456"/>
      <c r="CT65" s="1456"/>
      <c r="CU65" s="1456"/>
      <c r="CV65" s="1456"/>
      <c r="CW65" s="1456"/>
      <c r="CX65" s="1456"/>
      <c r="CY65" s="1456"/>
      <c r="CZ65" s="1456"/>
      <c r="DA65" s="1456"/>
      <c r="DB65" s="1456"/>
      <c r="DC65" s="1456"/>
      <c r="DD65" s="1456"/>
      <c r="DE65" s="1456"/>
      <c r="DF65" s="1456"/>
      <c r="DG65" s="1456"/>
      <c r="DH65" s="1456"/>
      <c r="DI65" s="1456"/>
      <c r="DJ65" s="1456"/>
      <c r="DK65" s="1456"/>
      <c r="DL65" s="1456"/>
      <c r="DM65" s="1456"/>
      <c r="DN65" s="1456"/>
      <c r="DO65" s="1456"/>
      <c r="DP65" s="1456"/>
      <c r="DQ65" s="1456"/>
      <c r="DR65" s="1456"/>
      <c r="DS65" s="1456"/>
      <c r="DT65" s="1456"/>
      <c r="DU65" s="1456"/>
      <c r="DV65" s="1456"/>
      <c r="DW65" s="1456"/>
      <c r="DX65" s="1456"/>
      <c r="DY65" s="1456"/>
      <c r="DZ65" s="1456"/>
      <c r="EA65" s="1456"/>
      <c r="EB65" s="1456"/>
      <c r="EC65" s="1456"/>
      <c r="ED65" s="1456"/>
      <c r="EE65" s="1456"/>
      <c r="EF65" s="1456"/>
      <c r="EG65" s="1456"/>
      <c r="EH65" s="1456"/>
      <c r="EI65" s="1456"/>
      <c r="EJ65" s="1456"/>
      <c r="EK65" s="1456"/>
      <c r="EL65" s="1456"/>
      <c r="EM65" s="1456"/>
      <c r="EN65" s="1456"/>
      <c r="EO65" s="1456"/>
      <c r="EP65" s="1456"/>
      <c r="EQ65" s="1456"/>
      <c r="ER65" s="1456"/>
      <c r="ES65" s="1456"/>
      <c r="ET65" s="1456"/>
      <c r="EU65" s="1456"/>
      <c r="EV65" s="1456"/>
      <c r="EW65" s="1456"/>
      <c r="EX65" s="1456"/>
      <c r="EY65" s="1456"/>
      <c r="EZ65" s="1456"/>
      <c r="FA65" s="1456"/>
      <c r="FB65" s="1456"/>
      <c r="FC65" s="1456"/>
      <c r="FD65" s="1456"/>
      <c r="FE65" s="1456"/>
      <c r="FF65" s="1456"/>
      <c r="FG65" s="1456"/>
      <c r="FH65" s="1456"/>
      <c r="FI65" s="1456"/>
      <c r="FJ65" s="1456"/>
      <c r="FK65" s="1456"/>
      <c r="FL65" s="1456"/>
      <c r="FM65" s="1456"/>
      <c r="FN65" s="1456"/>
      <c r="FO65" s="1456"/>
      <c r="FP65" s="1456"/>
      <c r="FQ65" s="1456"/>
      <c r="FR65" s="1456"/>
      <c r="FS65" s="1456"/>
      <c r="FT65" s="1456"/>
      <c r="FU65" s="1456"/>
      <c r="FV65" s="1456"/>
      <c r="FW65" s="1456"/>
      <c r="FX65" s="1456"/>
      <c r="FY65" s="1456"/>
      <c r="FZ65" s="1456"/>
      <c r="GA65" s="1456"/>
      <c r="GB65" s="1456"/>
      <c r="GC65" s="1456"/>
      <c r="GD65" s="1456"/>
      <c r="GE65" s="1456"/>
      <c r="GF65" s="1456"/>
      <c r="GG65" s="1456"/>
      <c r="GH65" s="1456"/>
      <c r="GI65" s="1456"/>
      <c r="GJ65" s="1456"/>
      <c r="GK65" s="1456"/>
      <c r="GL65" s="1456"/>
      <c r="GM65" s="1456"/>
      <c r="GN65" s="1456"/>
      <c r="GO65" s="1456"/>
      <c r="GP65" s="1456"/>
      <c r="GQ65" s="1456"/>
      <c r="GR65" s="1456"/>
      <c r="GS65" s="1456"/>
      <c r="GT65" s="1456"/>
      <c r="GU65" s="1456"/>
      <c r="GV65" s="1456"/>
      <c r="GW65" s="1456"/>
      <c r="GX65" s="1456"/>
      <c r="GY65" s="1456"/>
      <c r="GZ65" s="1456"/>
      <c r="HA65" s="1456"/>
      <c r="HB65" s="1456"/>
      <c r="HC65" s="1456"/>
      <c r="HD65" s="1456"/>
      <c r="HE65" s="1456"/>
      <c r="HF65" s="1456"/>
      <c r="HG65" s="1456"/>
      <c r="HH65" s="1456"/>
      <c r="HI65" s="1456"/>
      <c r="HJ65" s="1456"/>
      <c r="HK65" s="1456"/>
      <c r="HL65" s="1456"/>
      <c r="HM65" s="1456"/>
      <c r="HN65" s="1456"/>
      <c r="HO65" s="1456"/>
      <c r="HP65" s="1456"/>
      <c r="HQ65" s="1456"/>
      <c r="HR65" s="1456"/>
      <c r="HS65" s="1456"/>
      <c r="HT65" s="1456"/>
      <c r="HU65" s="1456"/>
      <c r="HV65" s="1456"/>
      <c r="HW65" s="1456"/>
      <c r="HX65" s="1456"/>
      <c r="HY65" s="1456"/>
      <c r="HZ65" s="1456"/>
      <c r="IA65" s="1456"/>
      <c r="IB65" s="1456"/>
      <c r="IC65" s="1456"/>
      <c r="ID65" s="1456"/>
      <c r="IE65" s="1456"/>
      <c r="IF65" s="1456"/>
      <c r="IG65" s="1456"/>
      <c r="IH65" s="1456"/>
      <c r="II65" s="1456"/>
      <c r="IJ65" s="1456"/>
      <c r="IK65" s="1456"/>
      <c r="IL65" s="1456"/>
      <c r="IM65" s="1456"/>
      <c r="IN65" s="1456"/>
      <c r="IO65" s="1456"/>
      <c r="IP65" s="1456"/>
      <c r="IQ65" s="1456"/>
      <c r="IR65" s="1456"/>
      <c r="IS65" s="1456"/>
      <c r="IT65" s="1456"/>
      <c r="IU65" s="1456"/>
      <c r="IV65" s="1456"/>
    </row>
    <row r="66" spans="1:256" s="1493" customFormat="1" ht="13.5" customHeight="1">
      <c r="A66" s="2722"/>
      <c r="B66" s="1453"/>
      <c r="C66" s="1453"/>
      <c r="D66" s="2731" t="s">
        <v>8224</v>
      </c>
      <c r="E66" s="1453"/>
      <c r="F66" s="2732"/>
      <c r="G66" s="5846"/>
      <c r="H66" s="2723"/>
      <c r="I66" s="3371"/>
      <c r="J66" s="4430"/>
      <c r="K66" s="4172"/>
      <c r="L66" s="1456"/>
      <c r="M66" s="1456"/>
      <c r="N66" s="1456"/>
      <c r="O66" s="1456"/>
      <c r="P66" s="1456"/>
      <c r="Q66" s="1456"/>
      <c r="R66" s="1456"/>
      <c r="S66" s="1456"/>
      <c r="T66" s="1456"/>
      <c r="U66" s="1456"/>
      <c r="V66" s="1456"/>
      <c r="W66" s="1456"/>
      <c r="X66" s="1456"/>
      <c r="Y66" s="1456"/>
      <c r="Z66" s="1456"/>
      <c r="AA66" s="1456"/>
      <c r="AB66" s="1456"/>
      <c r="AC66" s="1456"/>
      <c r="AD66" s="1456"/>
      <c r="AE66" s="1456"/>
      <c r="AF66" s="1456"/>
      <c r="AG66" s="1456"/>
      <c r="AH66" s="1456"/>
      <c r="AI66" s="1456"/>
      <c r="AJ66" s="1456"/>
      <c r="AK66" s="1456"/>
      <c r="AL66" s="1456"/>
      <c r="AM66" s="1456"/>
      <c r="AN66" s="1456"/>
      <c r="AO66" s="1456"/>
      <c r="AP66" s="1456"/>
      <c r="AQ66" s="1456"/>
      <c r="AR66" s="1456"/>
      <c r="AS66" s="1456"/>
      <c r="AT66" s="1456"/>
      <c r="AU66" s="1456"/>
      <c r="AV66" s="1456"/>
      <c r="AW66" s="1456"/>
      <c r="AX66" s="1456"/>
      <c r="AY66" s="1456"/>
      <c r="AZ66" s="1456"/>
      <c r="BA66" s="1456"/>
      <c r="BB66" s="1456"/>
      <c r="BC66" s="1456"/>
      <c r="BD66" s="1456"/>
      <c r="BE66" s="1456"/>
      <c r="BF66" s="1456"/>
      <c r="BG66" s="1456"/>
      <c r="BH66" s="1456"/>
      <c r="BI66" s="1456"/>
      <c r="BJ66" s="1456"/>
      <c r="BK66" s="1456"/>
      <c r="BL66" s="1456"/>
      <c r="BM66" s="1456"/>
      <c r="BN66" s="1456"/>
      <c r="BO66" s="1456"/>
      <c r="BP66" s="1456"/>
      <c r="BQ66" s="1456"/>
      <c r="BR66" s="1456"/>
      <c r="BS66" s="1456"/>
      <c r="BT66" s="1456"/>
      <c r="BU66" s="1456"/>
      <c r="BV66" s="1456"/>
      <c r="BW66" s="1456"/>
      <c r="BX66" s="1456"/>
      <c r="BY66" s="1456"/>
      <c r="BZ66" s="1456"/>
      <c r="CA66" s="1456"/>
      <c r="CB66" s="1456"/>
      <c r="CC66" s="1456"/>
      <c r="CD66" s="1456"/>
      <c r="CE66" s="1456"/>
      <c r="CF66" s="1456"/>
      <c r="CG66" s="1456"/>
      <c r="CH66" s="1456"/>
      <c r="CI66" s="1456"/>
      <c r="CJ66" s="1456"/>
      <c r="CK66" s="1456"/>
      <c r="CL66" s="1456"/>
      <c r="CM66" s="1456"/>
      <c r="CN66" s="1456"/>
      <c r="CO66" s="1456"/>
      <c r="CP66" s="1456"/>
      <c r="CQ66" s="1456"/>
      <c r="CR66" s="1456"/>
      <c r="CS66" s="1456"/>
      <c r="CT66" s="1456"/>
      <c r="CU66" s="1456"/>
      <c r="CV66" s="1456"/>
      <c r="CW66" s="1456"/>
      <c r="CX66" s="1456"/>
      <c r="CY66" s="1456"/>
      <c r="CZ66" s="1456"/>
      <c r="DA66" s="1456"/>
      <c r="DB66" s="1456"/>
      <c r="DC66" s="1456"/>
      <c r="DD66" s="1456"/>
      <c r="DE66" s="1456"/>
      <c r="DF66" s="1456"/>
      <c r="DG66" s="1456"/>
      <c r="DH66" s="1456"/>
      <c r="DI66" s="1456"/>
      <c r="DJ66" s="1456"/>
      <c r="DK66" s="1456"/>
      <c r="DL66" s="1456"/>
      <c r="DM66" s="1456"/>
      <c r="DN66" s="1456"/>
      <c r="DO66" s="1456"/>
      <c r="DP66" s="1456"/>
      <c r="DQ66" s="1456"/>
      <c r="DR66" s="1456"/>
      <c r="DS66" s="1456"/>
      <c r="DT66" s="1456"/>
      <c r="DU66" s="1456"/>
      <c r="DV66" s="1456"/>
      <c r="DW66" s="1456"/>
      <c r="DX66" s="1456"/>
      <c r="DY66" s="1456"/>
      <c r="DZ66" s="1456"/>
      <c r="EA66" s="1456"/>
      <c r="EB66" s="1456"/>
      <c r="EC66" s="1456"/>
      <c r="ED66" s="1456"/>
      <c r="EE66" s="1456"/>
      <c r="EF66" s="1456"/>
      <c r="EG66" s="1456"/>
      <c r="EH66" s="1456"/>
      <c r="EI66" s="1456"/>
      <c r="EJ66" s="1456"/>
      <c r="EK66" s="1456"/>
      <c r="EL66" s="1456"/>
      <c r="EM66" s="1456"/>
      <c r="EN66" s="1456"/>
      <c r="EO66" s="1456"/>
      <c r="EP66" s="1456"/>
      <c r="EQ66" s="1456"/>
      <c r="ER66" s="1456"/>
      <c r="ES66" s="1456"/>
      <c r="ET66" s="1456"/>
      <c r="EU66" s="1456"/>
      <c r="EV66" s="1456"/>
      <c r="EW66" s="1456"/>
      <c r="EX66" s="1456"/>
      <c r="EY66" s="1456"/>
      <c r="EZ66" s="1456"/>
      <c r="FA66" s="1456"/>
      <c r="FB66" s="1456"/>
      <c r="FC66" s="1456"/>
      <c r="FD66" s="1456"/>
      <c r="FE66" s="1456"/>
      <c r="FF66" s="1456"/>
      <c r="FG66" s="1456"/>
      <c r="FH66" s="1456"/>
      <c r="FI66" s="1456"/>
      <c r="FJ66" s="1456"/>
      <c r="FK66" s="1456"/>
      <c r="FL66" s="1456"/>
      <c r="FM66" s="1456"/>
      <c r="FN66" s="1456"/>
      <c r="FO66" s="1456"/>
      <c r="FP66" s="1456"/>
      <c r="FQ66" s="1456"/>
      <c r="FR66" s="1456"/>
      <c r="FS66" s="1456"/>
      <c r="FT66" s="1456"/>
      <c r="FU66" s="1456"/>
      <c r="FV66" s="1456"/>
      <c r="FW66" s="1456"/>
      <c r="FX66" s="1456"/>
      <c r="FY66" s="1456"/>
      <c r="FZ66" s="1456"/>
      <c r="GA66" s="1456"/>
      <c r="GB66" s="1456"/>
      <c r="GC66" s="1456"/>
      <c r="GD66" s="1456"/>
      <c r="GE66" s="1456"/>
      <c r="GF66" s="1456"/>
      <c r="GG66" s="1456"/>
      <c r="GH66" s="1456"/>
      <c r="GI66" s="1456"/>
      <c r="GJ66" s="1456"/>
      <c r="GK66" s="1456"/>
      <c r="GL66" s="1456"/>
      <c r="GM66" s="1456"/>
      <c r="GN66" s="1456"/>
      <c r="GO66" s="1456"/>
      <c r="GP66" s="1456"/>
      <c r="GQ66" s="1456"/>
      <c r="GR66" s="1456"/>
      <c r="GS66" s="1456"/>
      <c r="GT66" s="1456"/>
      <c r="GU66" s="1456"/>
      <c r="GV66" s="1456"/>
      <c r="GW66" s="1456"/>
      <c r="GX66" s="1456"/>
      <c r="GY66" s="1456"/>
      <c r="GZ66" s="1456"/>
      <c r="HA66" s="1456"/>
      <c r="HB66" s="1456"/>
      <c r="HC66" s="1456"/>
      <c r="HD66" s="1456"/>
      <c r="HE66" s="1456"/>
      <c r="HF66" s="1456"/>
      <c r="HG66" s="1456"/>
      <c r="HH66" s="1456"/>
      <c r="HI66" s="1456"/>
      <c r="HJ66" s="1456"/>
      <c r="HK66" s="1456"/>
      <c r="HL66" s="1456"/>
      <c r="HM66" s="1456"/>
      <c r="HN66" s="1456"/>
      <c r="HO66" s="1456"/>
      <c r="HP66" s="1456"/>
      <c r="HQ66" s="1456"/>
      <c r="HR66" s="1456"/>
      <c r="HS66" s="1456"/>
      <c r="HT66" s="1456"/>
      <c r="HU66" s="1456"/>
      <c r="HV66" s="1456"/>
      <c r="HW66" s="1456"/>
      <c r="HX66" s="1456"/>
      <c r="HY66" s="1456"/>
      <c r="HZ66" s="1456"/>
      <c r="IA66" s="1456"/>
      <c r="IB66" s="1456"/>
      <c r="IC66" s="1456"/>
      <c r="ID66" s="1456"/>
      <c r="IE66" s="1456"/>
      <c r="IF66" s="1456"/>
      <c r="IG66" s="1456"/>
      <c r="IH66" s="1456"/>
      <c r="II66" s="1456"/>
      <c r="IJ66" s="1456"/>
      <c r="IK66" s="1456"/>
      <c r="IL66" s="1456"/>
      <c r="IM66" s="1456"/>
      <c r="IN66" s="1456"/>
      <c r="IO66" s="1456"/>
      <c r="IP66" s="1456"/>
      <c r="IQ66" s="1456"/>
      <c r="IR66" s="1456"/>
      <c r="IS66" s="1456"/>
      <c r="IT66" s="1456"/>
      <c r="IU66" s="1456"/>
      <c r="IV66" s="1456"/>
    </row>
    <row r="67" spans="1:256" s="5363" customFormat="1" ht="27.25" customHeight="1">
      <c r="A67" s="5377">
        <v>18</v>
      </c>
      <c r="B67" s="5378" t="s">
        <v>237</v>
      </c>
      <c r="C67" s="5379">
        <v>132212222</v>
      </c>
      <c r="D67" s="5379" t="s">
        <v>3254</v>
      </c>
      <c r="E67" s="5379" t="s">
        <v>296</v>
      </c>
      <c r="F67" s="5380">
        <f>SUM(F69:F136)</f>
        <v>241.03859999999995</v>
      </c>
      <c r="G67" s="767"/>
      <c r="H67" s="5381">
        <f>F67*G67</f>
        <v>0</v>
      </c>
      <c r="I67" s="5382" t="s">
        <v>102</v>
      </c>
      <c r="J67" s="5383"/>
      <c r="K67" s="5384"/>
      <c r="L67" s="3559"/>
    </row>
    <row r="68" spans="1:256" s="5363" customFormat="1" ht="13.5" customHeight="1">
      <c r="A68" s="5377"/>
      <c r="B68" s="5378"/>
      <c r="C68" s="5379"/>
      <c r="D68" s="5385" t="s">
        <v>9020</v>
      </c>
      <c r="E68" s="5379"/>
      <c r="F68" s="5376"/>
      <c r="G68" s="769"/>
      <c r="H68" s="5386"/>
      <c r="I68" s="5382"/>
      <c r="J68" s="4194"/>
      <c r="K68" s="5387"/>
      <c r="L68" s="5245"/>
      <c r="M68" s="5245"/>
      <c r="N68" s="5388"/>
      <c r="O68" s="5389"/>
      <c r="P68" s="5388"/>
      <c r="Q68" s="5390"/>
      <c r="R68" s="5391"/>
      <c r="S68" s="5392"/>
      <c r="W68" s="5393"/>
    </row>
    <row r="69" spans="1:256" s="82" customFormat="1" ht="13.5" customHeight="1">
      <c r="A69" s="2514"/>
      <c r="B69" s="2000"/>
      <c r="C69" s="2000"/>
      <c r="D69" s="5385" t="s">
        <v>9019</v>
      </c>
      <c r="E69" s="5379"/>
      <c r="F69" s="5376">
        <f>(7.4*1.2*1.7)*0.3</f>
        <v>4.5287999999999995</v>
      </c>
      <c r="G69" s="54"/>
      <c r="H69" s="1520"/>
      <c r="I69" s="1708"/>
      <c r="J69" s="4194"/>
      <c r="K69" s="3559"/>
      <c r="L69" s="5245"/>
      <c r="M69" s="5245"/>
    </row>
    <row r="70" spans="1:256" s="82" customFormat="1" ht="13.5" customHeight="1">
      <c r="A70" s="2514"/>
      <c r="B70" s="2000"/>
      <c r="C70" s="2000"/>
      <c r="D70" s="5385" t="s">
        <v>9018</v>
      </c>
      <c r="E70" s="5379"/>
      <c r="F70" s="5376">
        <f>(18.6*1.2*1.6)*0.3</f>
        <v>10.713600000000001</v>
      </c>
      <c r="G70" s="54"/>
      <c r="H70" s="1520"/>
      <c r="I70" s="1708"/>
      <c r="J70" s="5234"/>
      <c r="K70" s="3559"/>
      <c r="L70" s="5394"/>
      <c r="M70" s="5394"/>
    </row>
    <row r="71" spans="1:256" s="82" customFormat="1" ht="13.5" customHeight="1">
      <c r="A71" s="2514"/>
      <c r="B71" s="2000"/>
      <c r="C71" s="2000"/>
      <c r="D71" s="5385" t="s">
        <v>9017</v>
      </c>
      <c r="E71" s="5379"/>
      <c r="F71" s="5376">
        <f>(10.7*1.2*1.45)*0.3</f>
        <v>5.5853999999999981</v>
      </c>
      <c r="G71" s="54"/>
      <c r="H71" s="1520"/>
      <c r="I71" s="1708"/>
      <c r="J71" s="5234"/>
      <c r="K71" s="3559"/>
      <c r="L71" s="5394"/>
      <c r="M71" s="5394"/>
    </row>
    <row r="72" spans="1:256" s="82" customFormat="1" ht="13.5" customHeight="1">
      <c r="A72" s="2514"/>
      <c r="B72" s="2000"/>
      <c r="C72" s="2000"/>
      <c r="D72" s="5385" t="s">
        <v>9016</v>
      </c>
      <c r="E72" s="5379"/>
      <c r="F72" s="5376">
        <f>(6*1.2*1.4)*0.3</f>
        <v>3.0239999999999996</v>
      </c>
      <c r="G72" s="54"/>
      <c r="H72" s="1520"/>
      <c r="I72" s="1708"/>
      <c r="J72" s="5234"/>
      <c r="K72" s="3559"/>
      <c r="L72" s="5395"/>
      <c r="M72" s="5394"/>
    </row>
    <row r="73" spans="1:256" s="82" customFormat="1" ht="13.5" customHeight="1">
      <c r="A73" s="2514"/>
      <c r="B73" s="2000"/>
      <c r="C73" s="2000"/>
      <c r="D73" s="5385" t="s">
        <v>9015</v>
      </c>
      <c r="E73" s="5379"/>
      <c r="F73" s="5376">
        <f>(13.1*1.2*1.35)*0.3</f>
        <v>6.3666</v>
      </c>
      <c r="G73" s="54"/>
      <c r="H73" s="1520"/>
      <c r="I73" s="1708"/>
      <c r="J73" s="5234"/>
      <c r="K73" s="3559"/>
      <c r="L73" s="5394"/>
      <c r="M73" s="5394"/>
    </row>
    <row r="74" spans="1:256" s="82" customFormat="1" ht="13.5" customHeight="1">
      <c r="A74" s="2514"/>
      <c r="B74" s="2000"/>
      <c r="C74" s="2000"/>
      <c r="D74" s="5385" t="s">
        <v>9014</v>
      </c>
      <c r="E74" s="5379"/>
      <c r="F74" s="5376">
        <f>(5.3*1.2*1.25)*0.3</f>
        <v>2.3849999999999998</v>
      </c>
      <c r="G74" s="54"/>
      <c r="H74" s="1520"/>
      <c r="I74" s="1708"/>
      <c r="J74" s="5234"/>
      <c r="K74" s="3559"/>
      <c r="L74" s="2633"/>
    </row>
    <row r="75" spans="1:256" s="82" customFormat="1" ht="13.5" customHeight="1">
      <c r="A75" s="2514"/>
      <c r="B75" s="2000"/>
      <c r="C75" s="2000"/>
      <c r="D75" s="5385" t="s">
        <v>9013</v>
      </c>
      <c r="E75" s="5379"/>
      <c r="F75" s="5376">
        <f>(5.8*1.2*1.2)*0.3</f>
        <v>2.5055999999999998</v>
      </c>
      <c r="G75" s="54"/>
      <c r="H75" s="1520"/>
      <c r="I75" s="1708"/>
      <c r="J75" s="5235"/>
      <c r="K75" s="3559"/>
      <c r="L75" s="2633"/>
    </row>
    <row r="76" spans="1:256" s="82" customFormat="1" ht="13.5" customHeight="1">
      <c r="A76" s="2514"/>
      <c r="B76" s="2000"/>
      <c r="C76" s="2000"/>
      <c r="D76" s="5385" t="s">
        <v>9012</v>
      </c>
      <c r="E76" s="5379"/>
      <c r="F76" s="5376">
        <f>(7.5*1.2*1.2)*0.3</f>
        <v>3.2399999999999998</v>
      </c>
      <c r="G76" s="54"/>
      <c r="H76" s="1520"/>
      <c r="I76" s="1708"/>
      <c r="J76" s="5235"/>
      <c r="K76" s="3559"/>
      <c r="L76" s="2633"/>
    </row>
    <row r="77" spans="1:256" s="82" customFormat="1" ht="13.5" customHeight="1">
      <c r="A77" s="2514"/>
      <c r="B77" s="2000"/>
      <c r="C77" s="2000"/>
      <c r="D77" s="5385" t="s">
        <v>9011</v>
      </c>
      <c r="E77" s="5379"/>
      <c r="F77" s="5376">
        <f>(7.5*1.2*1.25)*0.3</f>
        <v>3.375</v>
      </c>
      <c r="G77" s="54"/>
      <c r="H77" s="1520"/>
      <c r="I77" s="1708"/>
      <c r="J77" s="5235"/>
      <c r="K77" s="3559"/>
      <c r="L77" s="2633"/>
    </row>
    <row r="78" spans="1:256" s="82" customFormat="1" ht="13.5" customHeight="1">
      <c r="A78" s="2514"/>
      <c r="B78" s="2000"/>
      <c r="C78" s="2000"/>
      <c r="D78" s="5385" t="s">
        <v>9010</v>
      </c>
      <c r="E78" s="5379"/>
      <c r="F78" s="5376">
        <f>(7.5*1.2*1.3)*0.3</f>
        <v>3.5100000000000002</v>
      </c>
      <c r="G78" s="54"/>
      <c r="H78" s="1520"/>
      <c r="I78" s="1708"/>
      <c r="J78" s="5235"/>
      <c r="K78" s="3559"/>
      <c r="L78" s="2633"/>
    </row>
    <row r="79" spans="1:256" s="82" customFormat="1" ht="13.5" customHeight="1">
      <c r="A79" s="2514"/>
      <c r="B79" s="2000"/>
      <c r="C79" s="2000"/>
      <c r="D79" s="5385" t="s">
        <v>9009</v>
      </c>
      <c r="E79" s="5379"/>
      <c r="F79" s="5376">
        <f>(7.5*1.2*1.35)*0.3</f>
        <v>3.645</v>
      </c>
      <c r="G79" s="54"/>
      <c r="H79" s="1520"/>
      <c r="I79" s="1708"/>
      <c r="J79" s="5235"/>
      <c r="K79" s="3559"/>
      <c r="L79" s="2633"/>
    </row>
    <row r="80" spans="1:256" s="82" customFormat="1" ht="13.5" customHeight="1">
      <c r="A80" s="2514"/>
      <c r="B80" s="2000"/>
      <c r="C80" s="2000"/>
      <c r="D80" s="5385" t="s">
        <v>9008</v>
      </c>
      <c r="E80" s="5379"/>
      <c r="F80" s="5376">
        <f>(7.5*1.2*1.4)*0.3</f>
        <v>3.78</v>
      </c>
      <c r="G80" s="54"/>
      <c r="H80" s="1520"/>
      <c r="I80" s="1708"/>
      <c r="J80" s="4389"/>
      <c r="K80" s="3559"/>
      <c r="L80" s="2633"/>
    </row>
    <row r="81" spans="1:12" s="82" customFormat="1" ht="13.5" customHeight="1">
      <c r="A81" s="2514"/>
      <c r="B81" s="2000"/>
      <c r="C81" s="2000"/>
      <c r="D81" s="5385" t="s">
        <v>9007</v>
      </c>
      <c r="E81" s="5379"/>
      <c r="F81" s="5376">
        <f>(7.4*1.2*1.85)*0.3</f>
        <v>4.9283999999999999</v>
      </c>
      <c r="G81" s="54"/>
      <c r="H81" s="1520"/>
      <c r="I81" s="1708"/>
      <c r="J81" s="4389"/>
      <c r="K81" s="3559"/>
      <c r="L81" s="2633"/>
    </row>
    <row r="82" spans="1:12" s="82" customFormat="1" ht="13.5" customHeight="1">
      <c r="A82" s="2514"/>
      <c r="B82" s="2000"/>
      <c r="C82" s="2000"/>
      <c r="D82" s="5385" t="s">
        <v>9006</v>
      </c>
      <c r="E82" s="5379"/>
      <c r="F82" s="5376">
        <f>(7.4*1.2*1.65)*0.3</f>
        <v>4.3956</v>
      </c>
      <c r="G82" s="54"/>
      <c r="H82" s="1520"/>
      <c r="I82" s="1708"/>
      <c r="J82" s="4389"/>
      <c r="K82" s="3559"/>
      <c r="L82" s="2633"/>
    </row>
    <row r="83" spans="1:12" s="82" customFormat="1" ht="13.5" customHeight="1">
      <c r="A83" s="2514"/>
      <c r="B83" s="2000"/>
      <c r="C83" s="2000"/>
      <c r="D83" s="5385" t="s">
        <v>9005</v>
      </c>
      <c r="E83" s="5379"/>
      <c r="F83" s="5376">
        <f>(22*1.2*1.35)*0.3</f>
        <v>10.692</v>
      </c>
      <c r="G83" s="54"/>
      <c r="H83" s="1520"/>
      <c r="I83" s="1708"/>
      <c r="J83" s="4389"/>
      <c r="K83" s="3559"/>
      <c r="L83" s="2633"/>
    </row>
    <row r="84" spans="1:12" s="82" customFormat="1" ht="13.5" customHeight="1">
      <c r="A84" s="2514"/>
      <c r="B84" s="2000"/>
      <c r="C84" s="2000"/>
      <c r="D84" s="5385" t="s">
        <v>9004</v>
      </c>
      <c r="E84" s="5379"/>
      <c r="F84" s="5376">
        <f>(7.5*1.2*1.3)*0.3</f>
        <v>3.5100000000000002</v>
      </c>
      <c r="G84" s="54"/>
      <c r="H84" s="1520"/>
      <c r="I84" s="1708"/>
      <c r="J84" s="4389"/>
      <c r="K84" s="3559"/>
      <c r="L84" s="2633"/>
    </row>
    <row r="85" spans="1:12" s="82" customFormat="1" ht="13.5" customHeight="1">
      <c r="A85" s="2514"/>
      <c r="B85" s="2000"/>
      <c r="C85" s="2000"/>
      <c r="D85" s="5385" t="s">
        <v>9003</v>
      </c>
      <c r="E85" s="5379"/>
      <c r="F85" s="5376">
        <f>(2.9*1.2*1.3)*0.3</f>
        <v>1.3572</v>
      </c>
      <c r="G85" s="54"/>
      <c r="H85" s="1520"/>
      <c r="I85" s="1708"/>
      <c r="J85" s="4389"/>
      <c r="K85" s="3559"/>
      <c r="L85" s="2633"/>
    </row>
    <row r="86" spans="1:12" s="82" customFormat="1" ht="13.5" customHeight="1">
      <c r="A86" s="2514"/>
      <c r="B86" s="2000"/>
      <c r="C86" s="2000"/>
      <c r="D86" s="5385" t="s">
        <v>9002</v>
      </c>
      <c r="E86" s="5379"/>
      <c r="F86" s="5376">
        <f>(7.4*1.2*1.85)*0.3</f>
        <v>4.9283999999999999</v>
      </c>
      <c r="G86" s="54"/>
      <c r="H86" s="1520"/>
      <c r="I86" s="1708"/>
      <c r="J86" s="4389"/>
      <c r="K86" s="3559"/>
      <c r="L86" s="2633"/>
    </row>
    <row r="87" spans="1:12" s="82" customFormat="1" ht="13.5" customHeight="1">
      <c r="A87" s="2514"/>
      <c r="B87" s="2000"/>
      <c r="C87" s="2000"/>
      <c r="D87" s="5385" t="s">
        <v>9001</v>
      </c>
      <c r="E87" s="5379"/>
      <c r="F87" s="5376">
        <f>(7.4*1.2*1.45)*0.3</f>
        <v>3.8628</v>
      </c>
      <c r="G87" s="54"/>
      <c r="H87" s="1520"/>
      <c r="I87" s="1708"/>
      <c r="J87" s="4389"/>
      <c r="K87" s="3559"/>
      <c r="L87" s="2633"/>
    </row>
    <row r="88" spans="1:12" s="82" customFormat="1" ht="13.5" customHeight="1">
      <c r="A88" s="2514"/>
      <c r="B88" s="2000"/>
      <c r="C88" s="2000"/>
      <c r="D88" s="5385" t="s">
        <v>9000</v>
      </c>
      <c r="E88" s="5379"/>
      <c r="F88" s="5376">
        <f>(8.5*1.2*1.7)*0.3</f>
        <v>5.202</v>
      </c>
      <c r="G88" s="54"/>
      <c r="H88" s="1520"/>
      <c r="I88" s="1708"/>
      <c r="J88" s="4389"/>
      <c r="K88" s="3559"/>
      <c r="L88" s="2633"/>
    </row>
    <row r="89" spans="1:12" s="82" customFormat="1" ht="13.5" customHeight="1">
      <c r="A89" s="2514"/>
      <c r="B89" s="2000"/>
      <c r="C89" s="2000"/>
      <c r="D89" s="5385" t="s">
        <v>8999</v>
      </c>
      <c r="E89" s="5379"/>
      <c r="F89" s="5376">
        <f>(11.3*1.2*1.85)*0.3</f>
        <v>7.5258000000000003</v>
      </c>
      <c r="G89" s="54"/>
      <c r="H89" s="1520"/>
      <c r="I89" s="1708"/>
      <c r="J89" s="4389"/>
      <c r="K89" s="3559"/>
      <c r="L89" s="2633"/>
    </row>
    <row r="90" spans="1:12" s="82" customFormat="1" ht="13.5" customHeight="1">
      <c r="A90" s="2514"/>
      <c r="B90" s="2000"/>
      <c r="C90" s="2000"/>
      <c r="D90" s="5385" t="s">
        <v>8998</v>
      </c>
      <c r="E90" s="5379"/>
      <c r="F90" s="5376">
        <f>(10.3*1.2*1.85)*0.3</f>
        <v>6.8598000000000008</v>
      </c>
      <c r="G90" s="54"/>
      <c r="H90" s="1520"/>
      <c r="I90" s="1708"/>
      <c r="J90" s="4389"/>
      <c r="K90" s="3559"/>
      <c r="L90" s="2633"/>
    </row>
    <row r="91" spans="1:12" s="82" customFormat="1" ht="13.5" customHeight="1">
      <c r="A91" s="2514"/>
      <c r="B91" s="2000"/>
      <c r="C91" s="2000"/>
      <c r="D91" s="5385" t="s">
        <v>8997</v>
      </c>
      <c r="E91" s="5379"/>
      <c r="F91" s="5376">
        <f>(15.9*1.2*2.6)*0.3</f>
        <v>14.882399999999999</v>
      </c>
      <c r="G91" s="54"/>
      <c r="H91" s="1520"/>
      <c r="I91" s="1708"/>
      <c r="J91" s="4389"/>
      <c r="K91" s="3559"/>
      <c r="L91" s="2633"/>
    </row>
    <row r="92" spans="1:12" s="82" customFormat="1" ht="13.5" customHeight="1">
      <c r="A92" s="2514"/>
      <c r="B92" s="2000"/>
      <c r="C92" s="2000"/>
      <c r="D92" s="5385" t="s">
        <v>8996</v>
      </c>
      <c r="E92" s="5379"/>
      <c r="F92" s="5376">
        <f>(43.8*1.2*1.55)*0.3</f>
        <v>24.440399999999997</v>
      </c>
      <c r="G92" s="54"/>
      <c r="H92" s="1520"/>
      <c r="I92" s="1708"/>
      <c r="J92" s="4389"/>
      <c r="K92" s="3559"/>
      <c r="L92" s="2633"/>
    </row>
    <row r="93" spans="1:12" s="82" customFormat="1" ht="13.5" customHeight="1">
      <c r="A93" s="2514"/>
      <c r="B93" s="2000"/>
      <c r="C93" s="2000"/>
      <c r="D93" s="5385" t="s">
        <v>8995</v>
      </c>
      <c r="E93" s="5379"/>
      <c r="F93" s="5376">
        <f>(45.2*1.2*1.35)*0.3</f>
        <v>21.967200000000002</v>
      </c>
      <c r="G93" s="54"/>
      <c r="H93" s="1520"/>
      <c r="I93" s="1708"/>
      <c r="J93" s="4389"/>
      <c r="K93" s="3559"/>
      <c r="L93" s="2633"/>
    </row>
    <row r="94" spans="1:12" s="82" customFormat="1" ht="13.5" customHeight="1">
      <c r="A94" s="2514"/>
      <c r="B94" s="2000"/>
      <c r="C94" s="2000"/>
      <c r="D94" s="5385" t="s">
        <v>8994</v>
      </c>
      <c r="E94" s="5379"/>
      <c r="F94" s="5376">
        <f>(8.7*1.2*1.2)*0.3</f>
        <v>3.7583999999999995</v>
      </c>
      <c r="G94" s="54"/>
      <c r="H94" s="1520"/>
      <c r="I94" s="1708"/>
      <c r="J94" s="4389"/>
      <c r="K94" s="3559"/>
      <c r="L94" s="2633"/>
    </row>
    <row r="95" spans="1:12" s="82" customFormat="1" ht="13.5" customHeight="1">
      <c r="A95" s="2514"/>
      <c r="B95" s="2000"/>
      <c r="C95" s="2000"/>
      <c r="D95" s="5385" t="s">
        <v>8993</v>
      </c>
      <c r="E95" s="5379"/>
      <c r="F95" s="5376">
        <f>(25*1.2*1.15)*0.3</f>
        <v>10.35</v>
      </c>
      <c r="G95" s="54"/>
      <c r="H95" s="1520"/>
      <c r="I95" s="1708"/>
      <c r="J95" s="4389"/>
      <c r="K95" s="3559"/>
      <c r="L95" s="2633"/>
    </row>
    <row r="96" spans="1:12" s="82" customFormat="1" ht="13.5" customHeight="1">
      <c r="A96" s="2514"/>
      <c r="B96" s="2000"/>
      <c r="C96" s="2000"/>
      <c r="D96" s="5385" t="s">
        <v>8992</v>
      </c>
      <c r="E96" s="5379"/>
      <c r="F96" s="5376">
        <f>(8.8*1.2*1.05)*0.3</f>
        <v>3.3264</v>
      </c>
      <c r="G96" s="54"/>
      <c r="H96" s="1520"/>
      <c r="I96" s="1708"/>
      <c r="J96" s="4389"/>
      <c r="K96" s="3559"/>
      <c r="L96" s="2633"/>
    </row>
    <row r="97" spans="1:23" s="82" customFormat="1" ht="13.5" customHeight="1">
      <c r="A97" s="2514"/>
      <c r="B97" s="2000"/>
      <c r="C97" s="2000"/>
      <c r="D97" s="5385" t="s">
        <v>8991</v>
      </c>
      <c r="E97" s="5379"/>
      <c r="F97" s="5376">
        <f>(11.1*1.2*1.15)*0.3</f>
        <v>4.5953999999999988</v>
      </c>
      <c r="G97" s="54"/>
      <c r="H97" s="1520"/>
      <c r="I97" s="1708"/>
      <c r="J97" s="4389"/>
      <c r="K97" s="3559"/>
      <c r="L97" s="2633"/>
    </row>
    <row r="98" spans="1:23" s="82" customFormat="1" ht="13.5" customHeight="1">
      <c r="A98" s="2514"/>
      <c r="B98" s="2000"/>
      <c r="C98" s="2000"/>
      <c r="D98" s="5385" t="s">
        <v>8990</v>
      </c>
      <c r="E98" s="5379"/>
      <c r="F98" s="5376">
        <f>(11.8*1.2*0.75)*0.3</f>
        <v>3.1860000000000004</v>
      </c>
      <c r="G98" s="54"/>
      <c r="H98" s="1520"/>
      <c r="I98" s="1708"/>
      <c r="J98" s="4389"/>
      <c r="K98" s="3559"/>
      <c r="L98" s="2633"/>
    </row>
    <row r="99" spans="1:23" s="82" customFormat="1" ht="13.5" customHeight="1">
      <c r="A99" s="2514"/>
      <c r="B99" s="2000"/>
      <c r="C99" s="2000"/>
      <c r="D99" s="5385" t="s">
        <v>8989</v>
      </c>
      <c r="E99" s="5379"/>
      <c r="F99" s="5376">
        <f>(11.5*1.2*0.2)*0.3</f>
        <v>0.82799999999999996</v>
      </c>
      <c r="G99" s="54"/>
      <c r="H99" s="1520"/>
      <c r="I99" s="1708"/>
      <c r="J99" s="4389"/>
      <c r="K99" s="3559"/>
      <c r="L99" s="2633"/>
    </row>
    <row r="100" spans="1:23" s="82" customFormat="1" ht="13.5" customHeight="1">
      <c r="A100" s="2514"/>
      <c r="B100" s="2000"/>
      <c r="C100" s="2000"/>
      <c r="D100" s="5385" t="s">
        <v>8988</v>
      </c>
      <c r="E100" s="5379"/>
      <c r="F100" s="5376">
        <f>(13.1*1.2*0.35)*0.3</f>
        <v>1.6505999999999996</v>
      </c>
      <c r="G100" s="54"/>
      <c r="H100" s="1520"/>
      <c r="I100" s="1708"/>
      <c r="J100" s="4389"/>
      <c r="K100" s="3559"/>
      <c r="L100" s="2633"/>
    </row>
    <row r="101" spans="1:23" s="82" customFormat="1" ht="13.5" customHeight="1">
      <c r="A101" s="2514"/>
      <c r="B101" s="2000"/>
      <c r="C101" s="2000"/>
      <c r="D101" s="5385" t="s">
        <v>8987</v>
      </c>
      <c r="E101" s="5379"/>
      <c r="F101" s="5376">
        <f>(5.3*1.2*0.65)*0.3</f>
        <v>1.2401999999999997</v>
      </c>
      <c r="G101" s="54"/>
      <c r="H101" s="1520"/>
      <c r="I101" s="1708"/>
      <c r="J101" s="4389"/>
      <c r="K101" s="3559"/>
      <c r="L101" s="2633"/>
    </row>
    <row r="102" spans="1:23" s="82" customFormat="1" ht="13.5" customHeight="1">
      <c r="A102" s="2514"/>
      <c r="B102" s="2000"/>
      <c r="C102" s="2000"/>
      <c r="D102" s="5385" t="s">
        <v>8986</v>
      </c>
      <c r="E102" s="5379"/>
      <c r="F102" s="5376">
        <f>(4.8*1.2*0.65)*0.3</f>
        <v>1.1232</v>
      </c>
      <c r="G102" s="54"/>
      <c r="H102" s="1520"/>
      <c r="I102" s="1708"/>
      <c r="J102" s="4389"/>
      <c r="K102" s="3559"/>
      <c r="L102" s="2633"/>
    </row>
    <row r="103" spans="1:23" s="82" customFormat="1" ht="13.5" customHeight="1">
      <c r="A103" s="2514"/>
      <c r="B103" s="2000"/>
      <c r="C103" s="2000"/>
      <c r="D103" s="5385" t="s">
        <v>8985</v>
      </c>
      <c r="E103" s="5379"/>
      <c r="F103" s="5376">
        <f>(4.7*1.2*0.6)*0.3</f>
        <v>1.0151999999999999</v>
      </c>
      <c r="G103" s="54"/>
      <c r="H103" s="1520"/>
      <c r="I103" s="1708"/>
      <c r="J103" s="4389"/>
      <c r="K103" s="3559"/>
      <c r="L103" s="2633"/>
    </row>
    <row r="104" spans="1:23" s="82" customFormat="1" ht="13.5" customHeight="1">
      <c r="A104" s="2514"/>
      <c r="B104" s="2000"/>
      <c r="C104" s="2000"/>
      <c r="D104" s="5385" t="s">
        <v>8984</v>
      </c>
      <c r="E104" s="5379"/>
      <c r="F104" s="5376">
        <f>(4.7*1.2*0.05)*0.3</f>
        <v>8.4599999999999995E-2</v>
      </c>
      <c r="G104" s="54"/>
      <c r="H104" s="1520"/>
      <c r="I104" s="1708"/>
      <c r="J104" s="4389"/>
      <c r="K104" s="3559"/>
      <c r="L104" s="2633"/>
    </row>
    <row r="105" spans="1:23" s="82" customFormat="1" ht="13.5" customHeight="1">
      <c r="A105" s="2514"/>
      <c r="B105" s="2000"/>
      <c r="C105" s="2000"/>
      <c r="D105" s="5385" t="s">
        <v>8983</v>
      </c>
      <c r="E105" s="5379"/>
      <c r="F105" s="5376">
        <f>(4.7*1.2*0.3)*0.3</f>
        <v>0.50759999999999994</v>
      </c>
      <c r="G105" s="54"/>
      <c r="H105" s="1520"/>
      <c r="I105" s="1708"/>
      <c r="J105" s="4389"/>
      <c r="K105" s="3559"/>
      <c r="L105" s="2633"/>
    </row>
    <row r="106" spans="1:23" s="82" customFormat="1" ht="13.5" customHeight="1">
      <c r="A106" s="2514"/>
      <c r="B106" s="2000"/>
      <c r="C106" s="2000"/>
      <c r="D106" s="5385" t="s">
        <v>8982</v>
      </c>
      <c r="E106" s="5379"/>
      <c r="F106" s="5376">
        <f>(4.7*1.2*1.15)*0.3</f>
        <v>1.9457999999999995</v>
      </c>
      <c r="G106" s="54"/>
      <c r="H106" s="1520"/>
      <c r="I106" s="1708"/>
      <c r="J106" s="4389"/>
      <c r="K106" s="3559"/>
      <c r="L106" s="2633"/>
    </row>
    <row r="107" spans="1:23" s="82" customFormat="1" ht="13.5" customHeight="1">
      <c r="A107" s="2514"/>
      <c r="B107" s="2000"/>
      <c r="C107" s="2000"/>
      <c r="D107" s="5385" t="s">
        <v>8981</v>
      </c>
      <c r="E107" s="5379"/>
      <c r="F107" s="5376">
        <f>(5.7*1.2*1.05)*0.3</f>
        <v>2.1545999999999998</v>
      </c>
      <c r="G107" s="54"/>
      <c r="H107" s="1520"/>
      <c r="I107" s="1708"/>
      <c r="J107" s="4389"/>
      <c r="K107" s="3559"/>
      <c r="L107" s="2633"/>
    </row>
    <row r="108" spans="1:23" s="82" customFormat="1" ht="13.5" customHeight="1">
      <c r="A108" s="2514"/>
      <c r="B108" s="2000"/>
      <c r="C108" s="2000"/>
      <c r="D108" s="5385" t="s">
        <v>8980</v>
      </c>
      <c r="E108" s="5379"/>
      <c r="F108" s="5376">
        <f>(5.7*1.2*1.6)*0.3</f>
        <v>3.2832000000000003</v>
      </c>
      <c r="G108" s="54"/>
      <c r="H108" s="1520"/>
      <c r="I108" s="1708"/>
      <c r="J108" s="4389"/>
      <c r="K108" s="3559"/>
      <c r="L108" s="2633"/>
    </row>
    <row r="109" spans="1:23" s="82" customFormat="1" ht="13.5" customHeight="1">
      <c r="A109" s="2514"/>
      <c r="B109" s="2000"/>
      <c r="C109" s="2000"/>
      <c r="D109" s="5385" t="s">
        <v>8979</v>
      </c>
      <c r="E109" s="5379"/>
      <c r="F109" s="5376">
        <f>(5.2*1.2*1.5)*0.3</f>
        <v>2.8079999999999998</v>
      </c>
      <c r="G109" s="54"/>
      <c r="H109" s="1520"/>
      <c r="I109" s="1708"/>
      <c r="J109" s="4389"/>
      <c r="K109" s="3559"/>
      <c r="L109" s="2633"/>
    </row>
    <row r="110" spans="1:23" s="1209" customFormat="1" ht="13.5" customHeight="1">
      <c r="A110" s="1202"/>
      <c r="B110" s="1203"/>
      <c r="C110" s="1204"/>
      <c r="D110" s="1742" t="s">
        <v>8163</v>
      </c>
      <c r="E110" s="2006"/>
      <c r="F110" s="2533"/>
      <c r="G110" s="33"/>
      <c r="H110" s="1207"/>
      <c r="I110" s="1208"/>
      <c r="J110" s="5236"/>
      <c r="K110" s="4193"/>
      <c r="U110" s="1210"/>
      <c r="W110" s="1210"/>
    </row>
    <row r="111" spans="1:23" s="82" customFormat="1" ht="13.5" customHeight="1">
      <c r="A111" s="2514"/>
      <c r="B111" s="2000"/>
      <c r="C111" s="2000"/>
      <c r="D111" s="2006" t="s">
        <v>8978</v>
      </c>
      <c r="E111" s="2006"/>
      <c r="F111" s="2533">
        <f>(1.6*1.6*1.15)*0.3</f>
        <v>0.8832000000000001</v>
      </c>
      <c r="G111" s="54"/>
      <c r="H111" s="1520"/>
      <c r="I111" s="1708"/>
      <c r="J111" s="4389"/>
      <c r="K111" s="3559"/>
      <c r="L111" s="2633"/>
    </row>
    <row r="112" spans="1:23" s="82" customFormat="1" ht="13.5" customHeight="1">
      <c r="A112" s="2514"/>
      <c r="B112" s="2000"/>
      <c r="C112" s="2000"/>
      <c r="D112" s="2006" t="s">
        <v>8977</v>
      </c>
      <c r="E112" s="2006"/>
      <c r="F112" s="2533">
        <f>(1.6*1.6*0.3)*0.3</f>
        <v>0.23040000000000002</v>
      </c>
      <c r="G112" s="54"/>
      <c r="H112" s="1520"/>
      <c r="I112" s="1708"/>
      <c r="J112" s="4389"/>
      <c r="K112" s="3559"/>
      <c r="L112" s="2633"/>
    </row>
    <row r="113" spans="1:23" s="82" customFormat="1" ht="13.5" customHeight="1">
      <c r="A113" s="2514"/>
      <c r="B113" s="2000"/>
      <c r="C113" s="2000"/>
      <c r="D113" s="2006" t="s">
        <v>8976</v>
      </c>
      <c r="E113" s="2006"/>
      <c r="F113" s="2533">
        <f>(1.6*1.6*0.05)*0.3</f>
        <v>3.8400000000000011E-2</v>
      </c>
      <c r="G113" s="54"/>
      <c r="H113" s="1520"/>
      <c r="I113" s="1708"/>
      <c r="J113" s="4389"/>
      <c r="K113" s="3559"/>
      <c r="L113" s="2633"/>
    </row>
    <row r="114" spans="1:23" s="82" customFormat="1" ht="13.5" customHeight="1">
      <c r="A114" s="2514"/>
      <c r="B114" s="2000"/>
      <c r="C114" s="2000"/>
      <c r="D114" s="2006" t="s">
        <v>8975</v>
      </c>
      <c r="E114" s="2006"/>
      <c r="F114" s="2533">
        <f>(1.6*1.6*0.6)*0.3</f>
        <v>0.46080000000000004</v>
      </c>
      <c r="G114" s="54"/>
      <c r="H114" s="1520"/>
      <c r="I114" s="1708"/>
      <c r="J114" s="4389"/>
      <c r="K114" s="3559"/>
      <c r="L114" s="2633"/>
    </row>
    <row r="115" spans="1:23" s="82" customFormat="1" ht="13.5" customHeight="1">
      <c r="A115" s="2514"/>
      <c r="B115" s="2000"/>
      <c r="C115" s="2000"/>
      <c r="D115" s="2006" t="s">
        <v>8974</v>
      </c>
      <c r="E115" s="2006"/>
      <c r="F115" s="2533">
        <f>(1.6*1.6*0.65)*0.3</f>
        <v>0.49920000000000009</v>
      </c>
      <c r="G115" s="54"/>
      <c r="H115" s="1520"/>
      <c r="I115" s="1708"/>
      <c r="J115" s="4389"/>
      <c r="K115" s="3559"/>
      <c r="L115" s="2633"/>
    </row>
    <row r="116" spans="1:23" s="82" customFormat="1" ht="13.5" customHeight="1">
      <c r="A116" s="2514"/>
      <c r="B116" s="2000"/>
      <c r="C116" s="2000"/>
      <c r="D116" s="2006" t="s">
        <v>8973</v>
      </c>
      <c r="E116" s="2006"/>
      <c r="F116" s="2533">
        <f>(1.6*1.6*1.3)*0.3</f>
        <v>0.99840000000000018</v>
      </c>
      <c r="G116" s="54"/>
      <c r="H116" s="1520"/>
      <c r="I116" s="1708"/>
      <c r="J116" s="4389"/>
      <c r="K116" s="3559"/>
      <c r="L116" s="2633"/>
    </row>
    <row r="117" spans="1:23" s="82" customFormat="1" ht="13.5" customHeight="1">
      <c r="A117" s="2514"/>
      <c r="B117" s="2000"/>
      <c r="C117" s="2000"/>
      <c r="D117" s="2006" t="s">
        <v>8972</v>
      </c>
      <c r="E117" s="2006"/>
      <c r="F117" s="2533">
        <f>(1.6*1.6*1.5)*0.3</f>
        <v>1.1520000000000001</v>
      </c>
      <c r="G117" s="54"/>
      <c r="H117" s="1520"/>
      <c r="I117" s="1708"/>
      <c r="J117" s="4389"/>
      <c r="K117" s="3559"/>
      <c r="L117" s="2633"/>
    </row>
    <row r="118" spans="1:23" s="82" customFormat="1" ht="13.5" customHeight="1">
      <c r="A118" s="2514"/>
      <c r="B118" s="2000"/>
      <c r="C118" s="2000"/>
      <c r="D118" s="2006" t="s">
        <v>8971</v>
      </c>
      <c r="E118" s="2006"/>
      <c r="F118" s="2533">
        <f>(1.6*1.6*1.4)*0.3</f>
        <v>1.0752000000000002</v>
      </c>
      <c r="G118" s="54"/>
      <c r="H118" s="1520"/>
      <c r="I118" s="1708"/>
      <c r="J118" s="4389"/>
      <c r="K118" s="3559"/>
      <c r="L118" s="2633"/>
    </row>
    <row r="119" spans="1:23" s="82" customFormat="1" ht="13.5" customHeight="1">
      <c r="A119" s="2514"/>
      <c r="B119" s="2000"/>
      <c r="C119" s="2000"/>
      <c r="D119" s="2006" t="s">
        <v>8970</v>
      </c>
      <c r="E119" s="2006"/>
      <c r="F119" s="2533">
        <f>(1.6*1.6*1.35)*0.3</f>
        <v>1.0368000000000002</v>
      </c>
      <c r="G119" s="54"/>
      <c r="H119" s="1520"/>
      <c r="I119" s="1708"/>
      <c r="J119" s="4389"/>
      <c r="K119" s="3559"/>
      <c r="L119" s="2633"/>
    </row>
    <row r="120" spans="1:23" s="82" customFormat="1" ht="13.5" customHeight="1">
      <c r="A120" s="2514"/>
      <c r="B120" s="2000"/>
      <c r="C120" s="2000"/>
      <c r="D120" s="2006" t="s">
        <v>8969</v>
      </c>
      <c r="E120" s="2006"/>
      <c r="F120" s="2533">
        <f>(1.6*1.6*1.3)*0.3</f>
        <v>0.99840000000000018</v>
      </c>
      <c r="G120" s="54"/>
      <c r="H120" s="1520"/>
      <c r="I120" s="1708"/>
      <c r="J120" s="4389"/>
      <c r="K120" s="3559"/>
      <c r="L120" s="2633"/>
    </row>
    <row r="121" spans="1:23" s="82" customFormat="1" ht="13.5" customHeight="1">
      <c r="A121" s="2514"/>
      <c r="B121" s="2000"/>
      <c r="C121" s="2000"/>
      <c r="D121" s="2006" t="s">
        <v>8968</v>
      </c>
      <c r="E121" s="2006"/>
      <c r="F121" s="2533">
        <f>(1.6*1.6*1.25)*0.3</f>
        <v>0.96000000000000019</v>
      </c>
      <c r="G121" s="54"/>
      <c r="H121" s="1520"/>
      <c r="I121" s="1708"/>
      <c r="J121" s="4389"/>
      <c r="K121" s="3559"/>
      <c r="L121" s="2633"/>
    </row>
    <row r="122" spans="1:23" s="82" customFormat="1" ht="13.5" customHeight="1">
      <c r="A122" s="2514"/>
      <c r="B122" s="2000"/>
      <c r="C122" s="2000"/>
      <c r="D122" s="2006" t="s">
        <v>8967</v>
      </c>
      <c r="E122" s="2006"/>
      <c r="F122" s="2533">
        <f>(1.6*1.6*1.2)*0.3</f>
        <v>0.92160000000000009</v>
      </c>
      <c r="G122" s="54"/>
      <c r="H122" s="1520"/>
      <c r="I122" s="1708"/>
      <c r="J122" s="4389"/>
      <c r="K122" s="3559"/>
      <c r="L122" s="2633"/>
    </row>
    <row r="123" spans="1:23" s="82" customFormat="1" ht="13.5" customHeight="1">
      <c r="A123" s="2514"/>
      <c r="B123" s="2000"/>
      <c r="C123" s="2000"/>
      <c r="D123" s="2006" t="s">
        <v>8966</v>
      </c>
      <c r="E123" s="2006"/>
      <c r="F123" s="2533">
        <f>(1.6*1.6*1.75)*0.3</f>
        <v>1.3440000000000001</v>
      </c>
      <c r="G123" s="54"/>
      <c r="H123" s="1520"/>
      <c r="I123" s="1708"/>
      <c r="J123" s="4389"/>
      <c r="K123" s="3559"/>
      <c r="L123" s="2633"/>
    </row>
    <row r="124" spans="1:23" s="82" customFormat="1" ht="13.5" customHeight="1">
      <c r="A124" s="2514"/>
      <c r="B124" s="2000"/>
      <c r="C124" s="2000"/>
      <c r="D124" s="2006" t="s">
        <v>8965</v>
      </c>
      <c r="E124" s="2006"/>
      <c r="F124" s="2533">
        <f>(1.6*1.6*1.75)*0.3</f>
        <v>1.3440000000000001</v>
      </c>
      <c r="G124" s="54"/>
      <c r="H124" s="1520"/>
      <c r="I124" s="1708"/>
      <c r="J124" s="4389"/>
      <c r="K124" s="3559"/>
      <c r="L124" s="2633"/>
    </row>
    <row r="125" spans="1:23" s="82" customFormat="1" ht="13.5" customHeight="1">
      <c r="A125" s="2514"/>
      <c r="B125" s="2000"/>
      <c r="C125" s="2000"/>
      <c r="D125" s="2006" t="s">
        <v>8964</v>
      </c>
      <c r="E125" s="2006"/>
      <c r="F125" s="2533">
        <f>(1.6*1.6*1.75)*0.3</f>
        <v>1.3440000000000001</v>
      </c>
      <c r="G125" s="54"/>
      <c r="H125" s="1520"/>
      <c r="I125" s="1708"/>
      <c r="J125" s="4389"/>
      <c r="K125" s="3559"/>
      <c r="L125" s="2633"/>
    </row>
    <row r="126" spans="1:23" s="82" customFormat="1" ht="13.5" customHeight="1">
      <c r="A126" s="2514"/>
      <c r="B126" s="2000"/>
      <c r="C126" s="2000"/>
      <c r="D126" s="2006" t="s">
        <v>8963</v>
      </c>
      <c r="E126" s="2006"/>
      <c r="F126" s="2533">
        <f>(1.6*1.6*1.75)*0.3</f>
        <v>1.3440000000000001</v>
      </c>
      <c r="G126" s="54"/>
      <c r="H126" s="1520"/>
      <c r="I126" s="1708"/>
      <c r="J126" s="4389"/>
      <c r="K126" s="3559"/>
      <c r="L126" s="2633"/>
    </row>
    <row r="127" spans="1:23" s="1209" customFormat="1" ht="13.5" customHeight="1">
      <c r="A127" s="1202"/>
      <c r="B127" s="1203"/>
      <c r="C127" s="1204"/>
      <c r="D127" s="1742" t="s">
        <v>8148</v>
      </c>
      <c r="E127" s="2006"/>
      <c r="F127" s="1814"/>
      <c r="G127" s="33"/>
      <c r="H127" s="1207"/>
      <c r="I127" s="1208"/>
      <c r="J127" s="4194"/>
      <c r="K127" s="4193"/>
      <c r="U127" s="1210"/>
      <c r="W127" s="1210"/>
    </row>
    <row r="128" spans="1:23" s="1209" customFormat="1" ht="13.5" customHeight="1">
      <c r="A128" s="1202"/>
      <c r="B128" s="1203"/>
      <c r="C128" s="2000"/>
      <c r="D128" s="2006" t="s">
        <v>8962</v>
      </c>
      <c r="E128" s="2006"/>
      <c r="F128" s="2533">
        <f>(2*2*1.8)*0.3</f>
        <v>2.16</v>
      </c>
      <c r="G128" s="33"/>
      <c r="H128" s="1207"/>
      <c r="I128" s="1208"/>
      <c r="J128" s="4194"/>
      <c r="K128" s="4193"/>
      <c r="U128" s="1210"/>
      <c r="W128" s="1210"/>
    </row>
    <row r="129" spans="1:23" s="1209" customFormat="1" ht="13.5" customHeight="1">
      <c r="A129" s="1202"/>
      <c r="B129" s="1203"/>
      <c r="C129" s="2000"/>
      <c r="D129" s="2006" t="s">
        <v>8961</v>
      </c>
      <c r="E129" s="2006"/>
      <c r="F129" s="2533">
        <f>(2*2*1.65)*0.3</f>
        <v>1.9799999999999998</v>
      </c>
      <c r="G129" s="33"/>
      <c r="H129" s="1207"/>
      <c r="I129" s="1208"/>
      <c r="J129" s="4194"/>
      <c r="K129" s="4193"/>
      <c r="U129" s="1210"/>
      <c r="W129" s="1210"/>
    </row>
    <row r="130" spans="1:23" s="82" customFormat="1" ht="13.5" customHeight="1">
      <c r="A130" s="2514"/>
      <c r="B130" s="2000"/>
      <c r="C130" s="2000"/>
      <c r="D130" s="2006" t="s">
        <v>8960</v>
      </c>
      <c r="E130" s="2006"/>
      <c r="F130" s="2533">
        <f>(2*2*1.85)*0.3</f>
        <v>2.2200000000000002</v>
      </c>
      <c r="G130" s="54"/>
      <c r="H130" s="1520"/>
      <c r="I130" s="1708"/>
      <c r="J130" s="4389"/>
      <c r="K130" s="3559"/>
      <c r="L130" s="2633"/>
    </row>
    <row r="131" spans="1:23" s="82" customFormat="1" ht="13.5" customHeight="1">
      <c r="A131" s="2514"/>
      <c r="B131" s="2000"/>
      <c r="C131" s="2000"/>
      <c r="D131" s="2006" t="s">
        <v>8959</v>
      </c>
      <c r="E131" s="2006"/>
      <c r="F131" s="2533">
        <f>(2*2*1.85)*0.3</f>
        <v>2.2200000000000002</v>
      </c>
      <c r="G131" s="54"/>
      <c r="H131" s="1520"/>
      <c r="I131" s="1708"/>
      <c r="J131" s="4389"/>
      <c r="K131" s="3559"/>
      <c r="L131" s="2633"/>
    </row>
    <row r="132" spans="1:23" s="82" customFormat="1" ht="13.5" customHeight="1">
      <c r="A132" s="2514"/>
      <c r="B132" s="2000"/>
      <c r="C132" s="2000"/>
      <c r="D132" s="2006" t="s">
        <v>8958</v>
      </c>
      <c r="E132" s="2006"/>
      <c r="F132" s="2533">
        <f>(2*2*1.75)*0.3</f>
        <v>2.1</v>
      </c>
      <c r="G132" s="54"/>
      <c r="H132" s="1520"/>
      <c r="I132" s="1708"/>
      <c r="J132" s="4389"/>
      <c r="K132" s="3559"/>
      <c r="L132" s="2633"/>
    </row>
    <row r="133" spans="1:23" s="82" customFormat="1" ht="13.5" customHeight="1">
      <c r="A133" s="2514"/>
      <c r="B133" s="2000"/>
      <c r="C133" s="2000"/>
      <c r="D133" s="2006" t="s">
        <v>8957</v>
      </c>
      <c r="E133" s="2006"/>
      <c r="F133" s="2533">
        <f>(2*2*1.45)*0.3</f>
        <v>1.74</v>
      </c>
      <c r="G133" s="54"/>
      <c r="H133" s="1520"/>
      <c r="I133" s="1708"/>
      <c r="J133" s="4389"/>
      <c r="K133" s="3559"/>
      <c r="L133" s="2633"/>
    </row>
    <row r="134" spans="1:23" s="82" customFormat="1" ht="13.5" customHeight="1">
      <c r="A134" s="2514"/>
      <c r="B134" s="2000"/>
      <c r="C134" s="2000"/>
      <c r="D134" s="2006" t="s">
        <v>8956</v>
      </c>
      <c r="E134" s="2006"/>
      <c r="F134" s="2533">
        <f>(2*2*1.45)*0.3</f>
        <v>1.74</v>
      </c>
      <c r="G134" s="54"/>
      <c r="H134" s="1520"/>
      <c r="I134" s="1708"/>
      <c r="J134" s="4389"/>
      <c r="K134" s="3559"/>
      <c r="L134" s="2633"/>
    </row>
    <row r="135" spans="1:23" s="82" customFormat="1" ht="13.5" customHeight="1">
      <c r="A135" s="2514"/>
      <c r="B135" s="2000"/>
      <c r="C135" s="2000"/>
      <c r="D135" s="2006" t="s">
        <v>8955</v>
      </c>
      <c r="E135" s="2006"/>
      <c r="F135" s="2533">
        <f>(2*2*1.3)*0.3</f>
        <v>1.56</v>
      </c>
      <c r="G135" s="54"/>
      <c r="H135" s="1520"/>
      <c r="I135" s="1708"/>
      <c r="J135" s="4389"/>
      <c r="K135" s="3559"/>
      <c r="L135" s="2633"/>
    </row>
    <row r="136" spans="1:23" s="82" customFormat="1" ht="13.5" customHeight="1">
      <c r="A136" s="2514"/>
      <c r="B136" s="2000"/>
      <c r="C136" s="2000"/>
      <c r="D136" s="2006" t="s">
        <v>8954</v>
      </c>
      <c r="E136" s="2006"/>
      <c r="F136" s="2533">
        <f>(2*2*1.35)*0.3</f>
        <v>1.62</v>
      </c>
      <c r="G136" s="54"/>
      <c r="H136" s="1520"/>
      <c r="I136" s="1708"/>
      <c r="J136" s="4389"/>
      <c r="K136" s="3559"/>
      <c r="L136" s="2633"/>
    </row>
    <row r="137" spans="1:23" s="1209" customFormat="1" ht="27.25" customHeight="1">
      <c r="A137" s="1202"/>
      <c r="B137" s="1203"/>
      <c r="C137" s="1204"/>
      <c r="D137" s="1204" t="s">
        <v>3098</v>
      </c>
      <c r="E137" s="1204"/>
      <c r="F137" s="1205"/>
      <c r="G137" s="33"/>
      <c r="H137" s="1207"/>
      <c r="I137" s="1208"/>
      <c r="J137" s="4194"/>
      <c r="K137" s="4193"/>
      <c r="U137" s="1210"/>
      <c r="W137" s="1210"/>
    </row>
    <row r="138" spans="1:23" s="1209" customFormat="1" ht="27.25" customHeight="1">
      <c r="A138" s="1202"/>
      <c r="B138" s="1203"/>
      <c r="C138" s="1204"/>
      <c r="D138" s="2731" t="s">
        <v>7731</v>
      </c>
      <c r="E138" s="1204"/>
      <c r="F138" s="1205"/>
      <c r="G138" s="33"/>
      <c r="H138" s="1207"/>
      <c r="I138" s="1208"/>
      <c r="J138" s="4194"/>
      <c r="K138" s="4193"/>
      <c r="U138" s="1210"/>
      <c r="W138" s="1210"/>
    </row>
    <row r="139" spans="1:23" s="5363" customFormat="1" ht="27.25" customHeight="1">
      <c r="A139" s="5377">
        <v>19</v>
      </c>
      <c r="B139" s="5378" t="s">
        <v>237</v>
      </c>
      <c r="C139" s="5379">
        <v>132312222</v>
      </c>
      <c r="D139" s="5379" t="s">
        <v>3253</v>
      </c>
      <c r="E139" s="5379" t="s">
        <v>296</v>
      </c>
      <c r="F139" s="5380">
        <f>SUM(F141:F208)</f>
        <v>80.346199999999939</v>
      </c>
      <c r="G139" s="62"/>
      <c r="H139" s="5381">
        <f>F139*G139</f>
        <v>0</v>
      </c>
      <c r="I139" s="5382" t="s">
        <v>102</v>
      </c>
      <c r="J139" s="5383"/>
      <c r="K139" s="2144"/>
      <c r="L139" s="3559"/>
    </row>
    <row r="140" spans="1:23" s="5363" customFormat="1" ht="13.5" customHeight="1">
      <c r="A140" s="5377"/>
      <c r="B140" s="5378"/>
      <c r="C140" s="5379"/>
      <c r="D140" s="5385" t="s">
        <v>4954</v>
      </c>
      <c r="E140" s="5379"/>
      <c r="F140" s="5376"/>
      <c r="G140" s="769"/>
      <c r="H140" s="5386"/>
      <c r="I140" s="5382"/>
      <c r="J140" s="5383"/>
      <c r="K140" s="5387"/>
      <c r="L140" s="5396"/>
      <c r="M140" s="5388"/>
      <c r="N140" s="5388"/>
      <c r="O140" s="5389"/>
      <c r="P140" s="5388"/>
      <c r="Q140" s="5390"/>
      <c r="R140" s="5391"/>
      <c r="S140" s="5392"/>
      <c r="W140" s="5393"/>
    </row>
    <row r="141" spans="1:23" s="82" customFormat="1" ht="13.5" customHeight="1">
      <c r="A141" s="2514"/>
      <c r="B141" s="2000"/>
      <c r="C141" s="2000"/>
      <c r="D141" s="5385" t="s">
        <v>8885</v>
      </c>
      <c r="E141" s="5379"/>
      <c r="F141" s="5376">
        <f>(7.4*1.2*1.7)*0.1</f>
        <v>1.5096000000000001</v>
      </c>
      <c r="G141" s="54"/>
      <c r="H141" s="1520"/>
      <c r="I141" s="1708"/>
      <c r="J141" s="4389"/>
      <c r="K141" s="3559"/>
      <c r="L141" s="2633"/>
    </row>
    <row r="142" spans="1:23" s="82" customFormat="1" ht="13.5" customHeight="1">
      <c r="A142" s="2514"/>
      <c r="B142" s="2000"/>
      <c r="C142" s="2000"/>
      <c r="D142" s="5385" t="s">
        <v>8884</v>
      </c>
      <c r="E142" s="5379"/>
      <c r="F142" s="5376">
        <f>(18.6*1.2*1.6)*0.1</f>
        <v>3.5712000000000006</v>
      </c>
      <c r="G142" s="54"/>
      <c r="H142" s="1520"/>
      <c r="I142" s="1708"/>
      <c r="J142" s="4389"/>
      <c r="K142" s="3559"/>
      <c r="L142" s="2633"/>
    </row>
    <row r="143" spans="1:23" s="82" customFormat="1" ht="13.5" customHeight="1">
      <c r="A143" s="2514"/>
      <c r="B143" s="2000"/>
      <c r="C143" s="2000"/>
      <c r="D143" s="5385" t="s">
        <v>8883</v>
      </c>
      <c r="E143" s="5379"/>
      <c r="F143" s="5376">
        <f>(10.7*1.2*1.45)*0.1</f>
        <v>1.8617999999999997</v>
      </c>
      <c r="G143" s="54"/>
      <c r="H143" s="1520"/>
      <c r="I143" s="1708"/>
      <c r="J143" s="4389"/>
      <c r="K143" s="3559"/>
      <c r="L143" s="2633"/>
    </row>
    <row r="144" spans="1:23" s="82" customFormat="1" ht="13.5" customHeight="1">
      <c r="A144" s="2514"/>
      <c r="B144" s="2000"/>
      <c r="C144" s="2000"/>
      <c r="D144" s="5385" t="s">
        <v>8882</v>
      </c>
      <c r="E144" s="5379"/>
      <c r="F144" s="5376">
        <f>(6*1.2*1.4)*0.1</f>
        <v>1.0079999999999998</v>
      </c>
      <c r="G144" s="54"/>
      <c r="H144" s="1520"/>
      <c r="I144" s="1708"/>
      <c r="J144" s="4389"/>
      <c r="K144" s="3559"/>
      <c r="L144" s="2633"/>
    </row>
    <row r="145" spans="1:12" s="82" customFormat="1" ht="13.5" customHeight="1">
      <c r="A145" s="2514"/>
      <c r="B145" s="2000"/>
      <c r="C145" s="2000"/>
      <c r="D145" s="5385" t="s">
        <v>8881</v>
      </c>
      <c r="E145" s="5379"/>
      <c r="F145" s="5376">
        <f>(13.1*1.2*1.35)*0.1</f>
        <v>2.1222000000000003</v>
      </c>
      <c r="G145" s="54"/>
      <c r="H145" s="1520"/>
      <c r="I145" s="1708"/>
      <c r="J145" s="4389"/>
      <c r="K145" s="3559"/>
      <c r="L145" s="2633"/>
    </row>
    <row r="146" spans="1:12" s="82" customFormat="1" ht="13.5" customHeight="1">
      <c r="A146" s="2514"/>
      <c r="B146" s="2000"/>
      <c r="C146" s="2000"/>
      <c r="D146" s="5385" t="s">
        <v>8880</v>
      </c>
      <c r="E146" s="5379"/>
      <c r="F146" s="5376">
        <f>(5.3*1.2*1.25)*0.1</f>
        <v>0.79499999999999993</v>
      </c>
      <c r="G146" s="54"/>
      <c r="H146" s="1520"/>
      <c r="I146" s="1708"/>
      <c r="J146" s="5234"/>
      <c r="K146" s="3559"/>
      <c r="L146" s="2633"/>
    </row>
    <row r="147" spans="1:12" s="82" customFormat="1" ht="13.5" customHeight="1">
      <c r="A147" s="2514"/>
      <c r="B147" s="2000"/>
      <c r="C147" s="2000"/>
      <c r="D147" s="5385" t="s">
        <v>8879</v>
      </c>
      <c r="E147" s="5379"/>
      <c r="F147" s="5376">
        <f>(5.8*1.2*1.2)*0.1</f>
        <v>0.83520000000000005</v>
      </c>
      <c r="G147" s="54"/>
      <c r="H147" s="1520"/>
      <c r="I147" s="1708"/>
      <c r="J147" s="5235"/>
      <c r="K147" s="3559"/>
      <c r="L147" s="2633"/>
    </row>
    <row r="148" spans="1:12" s="82" customFormat="1" ht="13.5" customHeight="1">
      <c r="A148" s="2514"/>
      <c r="B148" s="2000"/>
      <c r="C148" s="2000"/>
      <c r="D148" s="5385" t="s">
        <v>8878</v>
      </c>
      <c r="E148" s="5379"/>
      <c r="F148" s="5376">
        <f>(7.5*1.2*1.2)*0.1</f>
        <v>1.0799999999999998</v>
      </c>
      <c r="G148" s="54"/>
      <c r="H148" s="1520"/>
      <c r="I148" s="1708"/>
      <c r="J148" s="5235"/>
      <c r="K148" s="3559"/>
      <c r="L148" s="2633"/>
    </row>
    <row r="149" spans="1:12" s="82" customFormat="1" ht="13.5" customHeight="1">
      <c r="A149" s="2514"/>
      <c r="B149" s="2000"/>
      <c r="C149" s="2000"/>
      <c r="D149" s="5385" t="s">
        <v>8877</v>
      </c>
      <c r="E149" s="5379"/>
      <c r="F149" s="5376">
        <f>(7.5*1.2*1.25)*0.1</f>
        <v>1.125</v>
      </c>
      <c r="G149" s="54"/>
      <c r="H149" s="1520"/>
      <c r="I149" s="1708"/>
      <c r="J149" s="5235"/>
      <c r="K149" s="3559"/>
      <c r="L149" s="2633"/>
    </row>
    <row r="150" spans="1:12" s="82" customFormat="1" ht="13.5" customHeight="1">
      <c r="A150" s="2514"/>
      <c r="B150" s="2000"/>
      <c r="C150" s="2000"/>
      <c r="D150" s="5385" t="s">
        <v>8876</v>
      </c>
      <c r="E150" s="5379"/>
      <c r="F150" s="5376">
        <f>(7.5*1.2*1.3)*0.1</f>
        <v>1.1700000000000002</v>
      </c>
      <c r="G150" s="54"/>
      <c r="H150" s="1520"/>
      <c r="I150" s="1708"/>
      <c r="J150" s="5235"/>
      <c r="K150" s="3559"/>
      <c r="L150" s="2633"/>
    </row>
    <row r="151" spans="1:12" s="82" customFormat="1" ht="13.5" customHeight="1">
      <c r="A151" s="2514"/>
      <c r="B151" s="2000"/>
      <c r="C151" s="2000"/>
      <c r="D151" s="5385" t="s">
        <v>8875</v>
      </c>
      <c r="E151" s="5379"/>
      <c r="F151" s="5376">
        <f>(7.5*1.2*1.35)*0.1</f>
        <v>1.2150000000000001</v>
      </c>
      <c r="G151" s="54"/>
      <c r="H151" s="1520"/>
      <c r="I151" s="1708"/>
      <c r="J151" s="5235"/>
      <c r="K151" s="3559"/>
      <c r="L151" s="2633"/>
    </row>
    <row r="152" spans="1:12" s="82" customFormat="1" ht="13.5" customHeight="1">
      <c r="A152" s="2514"/>
      <c r="B152" s="2000"/>
      <c r="C152" s="2000"/>
      <c r="D152" s="5385" t="s">
        <v>8874</v>
      </c>
      <c r="E152" s="5379"/>
      <c r="F152" s="5376">
        <f>(7.5*1.2*1.4)*0.1</f>
        <v>1.26</v>
      </c>
      <c r="G152" s="54"/>
      <c r="H152" s="1520"/>
      <c r="I152" s="1708"/>
      <c r="J152" s="4389"/>
      <c r="K152" s="3559"/>
      <c r="L152" s="2633"/>
    </row>
    <row r="153" spans="1:12" s="82" customFormat="1" ht="13.5" customHeight="1">
      <c r="A153" s="2514"/>
      <c r="B153" s="2000"/>
      <c r="C153" s="2000"/>
      <c r="D153" s="5385" t="s">
        <v>8873</v>
      </c>
      <c r="E153" s="5379"/>
      <c r="F153" s="5376">
        <f>(7.4*1.2*1.85)*0.1</f>
        <v>1.6428000000000003</v>
      </c>
      <c r="G153" s="54"/>
      <c r="H153" s="1520"/>
      <c r="I153" s="1708"/>
      <c r="J153" s="4389"/>
      <c r="K153" s="3559"/>
      <c r="L153" s="2633"/>
    </row>
    <row r="154" spans="1:12" s="82" customFormat="1" ht="13.5" customHeight="1">
      <c r="A154" s="2514"/>
      <c r="B154" s="2000"/>
      <c r="C154" s="2000"/>
      <c r="D154" s="5385" t="s">
        <v>8872</v>
      </c>
      <c r="E154" s="5379"/>
      <c r="F154" s="5376">
        <f>(7.4*1.2*1.65)*0.1</f>
        <v>1.4652000000000003</v>
      </c>
      <c r="G154" s="54"/>
      <c r="H154" s="1520"/>
      <c r="I154" s="1708"/>
      <c r="J154" s="4389"/>
      <c r="K154" s="3559"/>
      <c r="L154" s="2633"/>
    </row>
    <row r="155" spans="1:12" s="82" customFormat="1" ht="13.5" customHeight="1">
      <c r="A155" s="2514"/>
      <c r="B155" s="2000"/>
      <c r="C155" s="2000"/>
      <c r="D155" s="5385" t="s">
        <v>8871</v>
      </c>
      <c r="E155" s="5379"/>
      <c r="F155" s="5376">
        <f>(22*1.2*1.35)*0.1</f>
        <v>3.5640000000000001</v>
      </c>
      <c r="G155" s="54"/>
      <c r="H155" s="1520"/>
      <c r="I155" s="1708"/>
      <c r="J155" s="4389"/>
      <c r="K155" s="3559"/>
      <c r="L155" s="2633"/>
    </row>
    <row r="156" spans="1:12" s="82" customFormat="1" ht="13.5" customHeight="1">
      <c r="A156" s="2514"/>
      <c r="B156" s="2000"/>
      <c r="C156" s="2000"/>
      <c r="D156" s="5385" t="s">
        <v>8870</v>
      </c>
      <c r="E156" s="5379"/>
      <c r="F156" s="5376">
        <f>(7.5*1.2*1.3)*0.1</f>
        <v>1.1700000000000002</v>
      </c>
      <c r="G156" s="54"/>
      <c r="H156" s="1520"/>
      <c r="I156" s="1708"/>
      <c r="J156" s="4389"/>
      <c r="K156" s="3559"/>
      <c r="L156" s="2633"/>
    </row>
    <row r="157" spans="1:12" s="82" customFormat="1" ht="13.5" customHeight="1">
      <c r="A157" s="2514"/>
      <c r="B157" s="2000"/>
      <c r="C157" s="2000"/>
      <c r="D157" s="5385" t="s">
        <v>8869</v>
      </c>
      <c r="E157" s="5379"/>
      <c r="F157" s="5376">
        <f>(2.9*1.2*1.3)*0.1</f>
        <v>0.45240000000000002</v>
      </c>
      <c r="G157" s="54"/>
      <c r="H157" s="1520"/>
      <c r="I157" s="1708"/>
      <c r="J157" s="4389"/>
      <c r="K157" s="3559"/>
      <c r="L157" s="2633"/>
    </row>
    <row r="158" spans="1:12" s="82" customFormat="1" ht="13.5" customHeight="1">
      <c r="A158" s="2514"/>
      <c r="B158" s="2000"/>
      <c r="C158" s="2000"/>
      <c r="D158" s="5385" t="s">
        <v>8868</v>
      </c>
      <c r="E158" s="5379"/>
      <c r="F158" s="5376">
        <f>(7.4*1.2*1.85)*0.1</f>
        <v>1.6428000000000003</v>
      </c>
      <c r="G158" s="54"/>
      <c r="H158" s="1520"/>
      <c r="I158" s="1708"/>
      <c r="J158" s="4389"/>
      <c r="K158" s="3559"/>
      <c r="L158" s="2633"/>
    </row>
    <row r="159" spans="1:12" s="82" customFormat="1" ht="13.5" customHeight="1">
      <c r="A159" s="2514"/>
      <c r="B159" s="2000"/>
      <c r="C159" s="2000"/>
      <c r="D159" s="5385" t="s">
        <v>8867</v>
      </c>
      <c r="E159" s="5379"/>
      <c r="F159" s="5376">
        <f>(7.4*1.2*1.45)*0.1</f>
        <v>1.2876000000000003</v>
      </c>
      <c r="G159" s="54"/>
      <c r="H159" s="1520"/>
      <c r="I159" s="1708"/>
      <c r="J159" s="4389"/>
      <c r="K159" s="3559"/>
      <c r="L159" s="2633"/>
    </row>
    <row r="160" spans="1:12" s="82" customFormat="1" ht="13.5" customHeight="1">
      <c r="A160" s="2514"/>
      <c r="B160" s="2000"/>
      <c r="C160" s="2000"/>
      <c r="D160" s="5385" t="s">
        <v>8866</v>
      </c>
      <c r="E160" s="5379"/>
      <c r="F160" s="5376">
        <f>(8.5*1.2*1.7)*0.1</f>
        <v>1.734</v>
      </c>
      <c r="G160" s="54"/>
      <c r="H160" s="1520"/>
      <c r="I160" s="1708"/>
      <c r="J160" s="4389"/>
      <c r="K160" s="3559"/>
      <c r="L160" s="2633"/>
    </row>
    <row r="161" spans="1:12" s="82" customFormat="1" ht="13.5" customHeight="1">
      <c r="A161" s="2514"/>
      <c r="B161" s="2000"/>
      <c r="C161" s="2000"/>
      <c r="D161" s="5385" t="s">
        <v>8865</v>
      </c>
      <c r="E161" s="5379"/>
      <c r="F161" s="5376">
        <f>(11.3*1.2*1.85)*0.1</f>
        <v>2.5086000000000004</v>
      </c>
      <c r="G161" s="54"/>
      <c r="H161" s="1520"/>
      <c r="I161" s="1708"/>
      <c r="J161" s="4389"/>
      <c r="K161" s="3559"/>
      <c r="L161" s="2633"/>
    </row>
    <row r="162" spans="1:12" s="82" customFormat="1" ht="13.5" customHeight="1">
      <c r="A162" s="2514"/>
      <c r="B162" s="2000"/>
      <c r="C162" s="2000"/>
      <c r="D162" s="5385" t="s">
        <v>8864</v>
      </c>
      <c r="E162" s="5379"/>
      <c r="F162" s="5376">
        <f>(10.3*1.2*1.85)*0.1</f>
        <v>2.2866000000000004</v>
      </c>
      <c r="G162" s="54"/>
      <c r="H162" s="1520"/>
      <c r="I162" s="1708"/>
      <c r="J162" s="4389"/>
      <c r="K162" s="3559"/>
      <c r="L162" s="2633"/>
    </row>
    <row r="163" spans="1:12" s="82" customFormat="1" ht="13.5" customHeight="1">
      <c r="A163" s="2514"/>
      <c r="B163" s="2000"/>
      <c r="C163" s="2000"/>
      <c r="D163" s="5385" t="s">
        <v>8863</v>
      </c>
      <c r="E163" s="5379"/>
      <c r="F163" s="5376">
        <f>(15.9*1.2*2.6)*0.1</f>
        <v>4.9607999999999999</v>
      </c>
      <c r="G163" s="54"/>
      <c r="H163" s="1520"/>
      <c r="I163" s="1708"/>
      <c r="J163" s="4389"/>
      <c r="K163" s="3559"/>
      <c r="L163" s="2633"/>
    </row>
    <row r="164" spans="1:12" s="82" customFormat="1" ht="13.5" customHeight="1">
      <c r="A164" s="2514"/>
      <c r="B164" s="2000"/>
      <c r="C164" s="2000"/>
      <c r="D164" s="5385" t="s">
        <v>8862</v>
      </c>
      <c r="E164" s="5379"/>
      <c r="F164" s="5376">
        <f>(43.8*1.2*1.55)*0.1</f>
        <v>8.1467999999999989</v>
      </c>
      <c r="G164" s="54"/>
      <c r="H164" s="1520"/>
      <c r="I164" s="1708"/>
      <c r="J164" s="4389"/>
      <c r="K164" s="3559"/>
      <c r="L164" s="2633"/>
    </row>
    <row r="165" spans="1:12" s="82" customFormat="1" ht="13.5" customHeight="1">
      <c r="A165" s="2514"/>
      <c r="B165" s="2000"/>
      <c r="C165" s="2000"/>
      <c r="D165" s="5385" t="s">
        <v>8861</v>
      </c>
      <c r="E165" s="5379"/>
      <c r="F165" s="5376">
        <f>(45.2*1.2*1.35)*0.1</f>
        <v>7.3224000000000009</v>
      </c>
      <c r="G165" s="54"/>
      <c r="H165" s="1520"/>
      <c r="I165" s="1708"/>
      <c r="J165" s="4389"/>
      <c r="K165" s="3559"/>
      <c r="L165" s="2633"/>
    </row>
    <row r="166" spans="1:12" s="82" customFormat="1" ht="13.5" customHeight="1">
      <c r="A166" s="2514"/>
      <c r="B166" s="2000"/>
      <c r="C166" s="2000"/>
      <c r="D166" s="5385" t="s">
        <v>8860</v>
      </c>
      <c r="E166" s="5379"/>
      <c r="F166" s="5376">
        <f>(8.7*1.2*1.2)*0.1</f>
        <v>1.2527999999999999</v>
      </c>
      <c r="G166" s="54"/>
      <c r="H166" s="1520"/>
      <c r="I166" s="1708"/>
      <c r="J166" s="4389"/>
      <c r="K166" s="3559"/>
      <c r="L166" s="2633"/>
    </row>
    <row r="167" spans="1:12" s="82" customFormat="1" ht="13.5" customHeight="1">
      <c r="A167" s="2514"/>
      <c r="B167" s="2000"/>
      <c r="C167" s="2000"/>
      <c r="D167" s="5385" t="s">
        <v>8859</v>
      </c>
      <c r="E167" s="5379"/>
      <c r="F167" s="5376">
        <f>(25*1.2*1.15)*0.1</f>
        <v>3.45</v>
      </c>
      <c r="G167" s="54"/>
      <c r="H167" s="1520"/>
      <c r="I167" s="1708"/>
      <c r="J167" s="4389"/>
      <c r="K167" s="3559"/>
      <c r="L167" s="2633"/>
    </row>
    <row r="168" spans="1:12" s="82" customFormat="1" ht="13.5" customHeight="1">
      <c r="A168" s="2514"/>
      <c r="B168" s="2000"/>
      <c r="C168" s="2000"/>
      <c r="D168" s="5385" t="s">
        <v>8858</v>
      </c>
      <c r="E168" s="5379"/>
      <c r="F168" s="5376">
        <f>(8.8*1.2*1.05)*0.1</f>
        <v>1.1088000000000002</v>
      </c>
      <c r="G168" s="54"/>
      <c r="H168" s="1520"/>
      <c r="I168" s="1708"/>
      <c r="J168" s="4389"/>
      <c r="K168" s="3559"/>
      <c r="L168" s="2633"/>
    </row>
    <row r="169" spans="1:12" s="82" customFormat="1" ht="13.5" customHeight="1">
      <c r="A169" s="2514"/>
      <c r="B169" s="2000"/>
      <c r="C169" s="2000"/>
      <c r="D169" s="5385" t="s">
        <v>8857</v>
      </c>
      <c r="E169" s="5379"/>
      <c r="F169" s="5376">
        <f>(11.1*1.2*1.15)*0.1</f>
        <v>1.5317999999999998</v>
      </c>
      <c r="G169" s="54"/>
      <c r="H169" s="1520"/>
      <c r="I169" s="1708"/>
      <c r="J169" s="4389"/>
      <c r="K169" s="3559"/>
      <c r="L169" s="2633"/>
    </row>
    <row r="170" spans="1:12" s="82" customFormat="1" ht="13.5" customHeight="1">
      <c r="A170" s="2514"/>
      <c r="B170" s="2000"/>
      <c r="C170" s="2000"/>
      <c r="D170" s="5385" t="s">
        <v>8856</v>
      </c>
      <c r="E170" s="5379"/>
      <c r="F170" s="5376">
        <f>(11.8*1.2*0.75)*0.1</f>
        <v>1.0620000000000001</v>
      </c>
      <c r="G170" s="54"/>
      <c r="H170" s="1520"/>
      <c r="I170" s="1708"/>
      <c r="J170" s="4389"/>
      <c r="K170" s="3559"/>
      <c r="L170" s="2633"/>
    </row>
    <row r="171" spans="1:12" s="82" customFormat="1" ht="13.5" customHeight="1">
      <c r="A171" s="2514"/>
      <c r="B171" s="2000"/>
      <c r="C171" s="2000"/>
      <c r="D171" s="5385" t="s">
        <v>8855</v>
      </c>
      <c r="E171" s="5379"/>
      <c r="F171" s="5376">
        <f>(11.5*1.2*0.2)*0.1</f>
        <v>0.27599999999999997</v>
      </c>
      <c r="G171" s="54"/>
      <c r="H171" s="1520"/>
      <c r="I171" s="1708"/>
      <c r="J171" s="4389"/>
      <c r="K171" s="3559"/>
      <c r="L171" s="2633"/>
    </row>
    <row r="172" spans="1:12" s="82" customFormat="1" ht="13.5" customHeight="1">
      <c r="A172" s="2514"/>
      <c r="B172" s="2000"/>
      <c r="C172" s="2000"/>
      <c r="D172" s="5385" t="s">
        <v>8854</v>
      </c>
      <c r="E172" s="5379"/>
      <c r="F172" s="5376">
        <f>(13.1*1.2*0.35)*0.1</f>
        <v>0.55019999999999991</v>
      </c>
      <c r="G172" s="54"/>
      <c r="H172" s="1520"/>
      <c r="I172" s="1708"/>
      <c r="J172" s="4389"/>
      <c r="K172" s="3559"/>
      <c r="L172" s="2633"/>
    </row>
    <row r="173" spans="1:12" s="82" customFormat="1" ht="13.5" customHeight="1">
      <c r="A173" s="2514"/>
      <c r="B173" s="2000"/>
      <c r="C173" s="2000"/>
      <c r="D173" s="5385" t="s">
        <v>8853</v>
      </c>
      <c r="E173" s="5379"/>
      <c r="F173" s="5376">
        <f>(5.3*1.2*0.65)*0.1</f>
        <v>0.41339999999999999</v>
      </c>
      <c r="G173" s="54"/>
      <c r="H173" s="1520"/>
      <c r="I173" s="1708"/>
      <c r="J173" s="4389"/>
      <c r="K173" s="3559"/>
      <c r="L173" s="2633"/>
    </row>
    <row r="174" spans="1:12" s="82" customFormat="1" ht="13.5" customHeight="1">
      <c r="A174" s="2514"/>
      <c r="B174" s="2000"/>
      <c r="C174" s="2000"/>
      <c r="D174" s="5385" t="s">
        <v>8852</v>
      </c>
      <c r="E174" s="5379"/>
      <c r="F174" s="5376">
        <f>(4.8*1.2*0.65)*0.1</f>
        <v>0.37440000000000001</v>
      </c>
      <c r="G174" s="54"/>
      <c r="H174" s="1520"/>
      <c r="I174" s="1708"/>
      <c r="J174" s="4389"/>
      <c r="K174" s="3559"/>
      <c r="L174" s="2633"/>
    </row>
    <row r="175" spans="1:12" s="82" customFormat="1" ht="13.5" customHeight="1">
      <c r="A175" s="2514"/>
      <c r="B175" s="2000"/>
      <c r="C175" s="2000"/>
      <c r="D175" s="5385" t="s">
        <v>8851</v>
      </c>
      <c r="E175" s="5379"/>
      <c r="F175" s="5376">
        <f>(4.7*1.2*0.6)*0.1</f>
        <v>0.33840000000000003</v>
      </c>
      <c r="G175" s="54"/>
      <c r="H175" s="1520"/>
      <c r="I175" s="1708"/>
      <c r="J175" s="4389"/>
      <c r="K175" s="3559"/>
      <c r="L175" s="2633"/>
    </row>
    <row r="176" spans="1:12" s="82" customFormat="1" ht="13.5" customHeight="1">
      <c r="A176" s="2514"/>
      <c r="B176" s="2000"/>
      <c r="C176" s="2000"/>
      <c r="D176" s="5385" t="s">
        <v>8850</v>
      </c>
      <c r="E176" s="5379"/>
      <c r="F176" s="5376">
        <f>(4.7*1.2*0.05)*0.1</f>
        <v>2.8199999999999999E-2</v>
      </c>
      <c r="G176" s="54"/>
      <c r="H176" s="1520"/>
      <c r="I176" s="1708"/>
      <c r="J176" s="4389"/>
      <c r="K176" s="3559"/>
      <c r="L176" s="2633"/>
    </row>
    <row r="177" spans="1:23" s="82" customFormat="1" ht="13.5" customHeight="1">
      <c r="A177" s="2514"/>
      <c r="B177" s="2000"/>
      <c r="C177" s="2000"/>
      <c r="D177" s="5385" t="s">
        <v>8849</v>
      </c>
      <c r="E177" s="5379"/>
      <c r="F177" s="5376">
        <f>(4.7*1.2*0.3)*0.1</f>
        <v>0.16920000000000002</v>
      </c>
      <c r="G177" s="54"/>
      <c r="H177" s="1520"/>
      <c r="I177" s="1708"/>
      <c r="J177" s="4389"/>
      <c r="K177" s="3559"/>
      <c r="L177" s="2633"/>
    </row>
    <row r="178" spans="1:23" s="82" customFormat="1" ht="13.5" customHeight="1">
      <c r="A178" s="2514"/>
      <c r="B178" s="2000"/>
      <c r="C178" s="2000"/>
      <c r="D178" s="5385" t="s">
        <v>8848</v>
      </c>
      <c r="E178" s="5379"/>
      <c r="F178" s="5376">
        <f>(4.7*1.2*1.15)*0.1</f>
        <v>0.64859999999999995</v>
      </c>
      <c r="G178" s="54"/>
      <c r="H178" s="1520"/>
      <c r="I178" s="1708"/>
      <c r="J178" s="4389"/>
      <c r="K178" s="3559"/>
      <c r="L178" s="2633"/>
    </row>
    <row r="179" spans="1:23" s="82" customFormat="1" ht="13.5" customHeight="1">
      <c r="A179" s="2514"/>
      <c r="B179" s="2000"/>
      <c r="C179" s="2000"/>
      <c r="D179" s="5385" t="s">
        <v>8847</v>
      </c>
      <c r="E179" s="5379"/>
      <c r="F179" s="5376">
        <f>(5.7*1.2*1.05)*0.1</f>
        <v>0.71820000000000006</v>
      </c>
      <c r="G179" s="54"/>
      <c r="H179" s="1520"/>
      <c r="I179" s="1708"/>
      <c r="J179" s="4389"/>
      <c r="K179" s="3559"/>
      <c r="L179" s="2633"/>
    </row>
    <row r="180" spans="1:23" s="82" customFormat="1" ht="13.5" customHeight="1">
      <c r="A180" s="2514"/>
      <c r="B180" s="2000"/>
      <c r="C180" s="2000"/>
      <c r="D180" s="5385" t="s">
        <v>8846</v>
      </c>
      <c r="E180" s="5379"/>
      <c r="F180" s="5376">
        <f>(5.7*1.2*1.6)*0.1</f>
        <v>1.0944</v>
      </c>
      <c r="G180" s="54"/>
      <c r="H180" s="1520"/>
      <c r="I180" s="1708"/>
      <c r="J180" s="4389"/>
      <c r="K180" s="3559"/>
      <c r="L180" s="2633"/>
    </row>
    <row r="181" spans="1:23" s="82" customFormat="1" ht="13.5" customHeight="1">
      <c r="A181" s="2514"/>
      <c r="B181" s="2000"/>
      <c r="C181" s="2000"/>
      <c r="D181" s="5385" t="s">
        <v>8845</v>
      </c>
      <c r="E181" s="5379"/>
      <c r="F181" s="5376">
        <f>(5.2*1.2*1.5)*0.1</f>
        <v>0.93599999999999994</v>
      </c>
      <c r="G181" s="54"/>
      <c r="H181" s="1520"/>
      <c r="I181" s="1708"/>
      <c r="J181" s="4389"/>
      <c r="K181" s="3559"/>
      <c r="L181" s="2633"/>
    </row>
    <row r="182" spans="1:23" s="1209" customFormat="1" ht="13.5" customHeight="1">
      <c r="A182" s="1202"/>
      <c r="B182" s="1203"/>
      <c r="C182" s="1204"/>
      <c r="D182" s="1742" t="s">
        <v>7975</v>
      </c>
      <c r="E182" s="2006"/>
      <c r="F182" s="2533"/>
      <c r="G182" s="33"/>
      <c r="H182" s="1207"/>
      <c r="I182" s="1208"/>
      <c r="J182" s="5236"/>
      <c r="K182" s="4193"/>
      <c r="U182" s="1210"/>
      <c r="W182" s="1210"/>
    </row>
    <row r="183" spans="1:23" s="82" customFormat="1" ht="13.5" customHeight="1">
      <c r="A183" s="2514"/>
      <c r="B183" s="2000"/>
      <c r="C183" s="2000"/>
      <c r="D183" s="2006" t="s">
        <v>8844</v>
      </c>
      <c r="E183" s="2006"/>
      <c r="F183" s="2533">
        <f>(1.6*1.6*1.15)*0.1</f>
        <v>0.29440000000000005</v>
      </c>
      <c r="G183" s="54"/>
      <c r="H183" s="1520"/>
      <c r="I183" s="1708"/>
      <c r="J183" s="4389"/>
      <c r="K183" s="3559"/>
      <c r="L183" s="2633"/>
    </row>
    <row r="184" spans="1:23" s="82" customFormat="1" ht="13.5" customHeight="1">
      <c r="A184" s="2514"/>
      <c r="B184" s="2000"/>
      <c r="C184" s="2000"/>
      <c r="D184" s="2006" t="s">
        <v>8843</v>
      </c>
      <c r="E184" s="2006"/>
      <c r="F184" s="2533">
        <f>(1.6*1.6*0.3)*0.1</f>
        <v>7.6800000000000021E-2</v>
      </c>
      <c r="G184" s="54"/>
      <c r="H184" s="1520"/>
      <c r="I184" s="1708"/>
      <c r="J184" s="4389"/>
      <c r="K184" s="3559"/>
      <c r="L184" s="2633"/>
    </row>
    <row r="185" spans="1:23" s="82" customFormat="1" ht="13.5" customHeight="1">
      <c r="A185" s="2514"/>
      <c r="B185" s="2000"/>
      <c r="C185" s="2000"/>
      <c r="D185" s="2006" t="s">
        <v>8842</v>
      </c>
      <c r="E185" s="2006"/>
      <c r="F185" s="2533">
        <f>(1.6*1.6*0.05)*0.1</f>
        <v>1.2800000000000004E-2</v>
      </c>
      <c r="G185" s="54"/>
      <c r="H185" s="1520"/>
      <c r="I185" s="1708"/>
      <c r="J185" s="4389"/>
      <c r="K185" s="3559"/>
      <c r="L185" s="2633"/>
    </row>
    <row r="186" spans="1:23" s="82" customFormat="1" ht="13.5" customHeight="1">
      <c r="A186" s="2514"/>
      <c r="B186" s="2000"/>
      <c r="C186" s="2000"/>
      <c r="D186" s="2006" t="s">
        <v>8841</v>
      </c>
      <c r="E186" s="2006"/>
      <c r="F186" s="2533">
        <f>(1.6*1.6*0.6)*0.1</f>
        <v>0.15360000000000004</v>
      </c>
      <c r="G186" s="54"/>
      <c r="H186" s="1520"/>
      <c r="I186" s="1708"/>
      <c r="J186" s="4389"/>
      <c r="K186" s="3559"/>
      <c r="L186" s="2633"/>
    </row>
    <row r="187" spans="1:23" s="82" customFormat="1" ht="13.5" customHeight="1">
      <c r="A187" s="2514"/>
      <c r="B187" s="2000"/>
      <c r="C187" s="2000"/>
      <c r="D187" s="2006" t="s">
        <v>8840</v>
      </c>
      <c r="E187" s="2006"/>
      <c r="F187" s="2533">
        <f>(1.6*1.6*0.65)*0.1</f>
        <v>0.16640000000000005</v>
      </c>
      <c r="G187" s="54"/>
      <c r="H187" s="1520"/>
      <c r="I187" s="1708"/>
      <c r="J187" s="4389"/>
      <c r="K187" s="3559"/>
      <c r="L187" s="2633"/>
    </row>
    <row r="188" spans="1:23" s="82" customFormat="1" ht="13.5" customHeight="1">
      <c r="A188" s="2514"/>
      <c r="B188" s="2000"/>
      <c r="C188" s="2000"/>
      <c r="D188" s="2006" t="s">
        <v>8839</v>
      </c>
      <c r="E188" s="2006"/>
      <c r="F188" s="2533">
        <f>(1.6*1.6*1.3)*0.1</f>
        <v>0.3328000000000001</v>
      </c>
      <c r="G188" s="54"/>
      <c r="H188" s="1520"/>
      <c r="I188" s="1708"/>
      <c r="J188" s="4389"/>
      <c r="K188" s="3559"/>
      <c r="L188" s="2633"/>
    </row>
    <row r="189" spans="1:23" s="82" customFormat="1" ht="13.5" customHeight="1">
      <c r="A189" s="2514"/>
      <c r="B189" s="2000"/>
      <c r="C189" s="2000"/>
      <c r="D189" s="2006" t="s">
        <v>8838</v>
      </c>
      <c r="E189" s="2006"/>
      <c r="F189" s="2533">
        <f>(1.6*1.6*1.5)*0.1</f>
        <v>0.38400000000000012</v>
      </c>
      <c r="G189" s="54"/>
      <c r="H189" s="1520"/>
      <c r="I189" s="1708"/>
      <c r="J189" s="4389"/>
      <c r="K189" s="3559"/>
      <c r="L189" s="2633"/>
    </row>
    <row r="190" spans="1:23" s="82" customFormat="1" ht="13.5" customHeight="1">
      <c r="A190" s="2514"/>
      <c r="B190" s="2000"/>
      <c r="C190" s="2000"/>
      <c r="D190" s="2006" t="s">
        <v>8837</v>
      </c>
      <c r="E190" s="2006"/>
      <c r="F190" s="2533">
        <f>(1.6*1.6*1.4)*0.1</f>
        <v>0.35840000000000005</v>
      </c>
      <c r="G190" s="54"/>
      <c r="H190" s="1520"/>
      <c r="I190" s="1708"/>
      <c r="J190" s="4389"/>
      <c r="K190" s="3559"/>
      <c r="L190" s="2633"/>
    </row>
    <row r="191" spans="1:23" s="82" customFormat="1" ht="13.5" customHeight="1">
      <c r="A191" s="2514"/>
      <c r="B191" s="2000"/>
      <c r="C191" s="2000"/>
      <c r="D191" s="2006" t="s">
        <v>8836</v>
      </c>
      <c r="E191" s="2006"/>
      <c r="F191" s="2533">
        <f>(1.6*1.6*1.35)*0.1</f>
        <v>0.34560000000000013</v>
      </c>
      <c r="G191" s="54"/>
      <c r="H191" s="1520"/>
      <c r="I191" s="1708"/>
      <c r="J191" s="4389"/>
      <c r="K191" s="3559"/>
      <c r="L191" s="2633"/>
    </row>
    <row r="192" spans="1:23" s="82" customFormat="1" ht="13.5" customHeight="1">
      <c r="A192" s="2514"/>
      <c r="B192" s="2000"/>
      <c r="C192" s="2000"/>
      <c r="D192" s="2006" t="s">
        <v>8835</v>
      </c>
      <c r="E192" s="2006"/>
      <c r="F192" s="2533">
        <f>(1.6*1.6*1.3)*0.1</f>
        <v>0.3328000000000001</v>
      </c>
      <c r="G192" s="54"/>
      <c r="H192" s="1520"/>
      <c r="I192" s="1708"/>
      <c r="J192" s="4389"/>
      <c r="K192" s="3559"/>
      <c r="L192" s="2633"/>
    </row>
    <row r="193" spans="1:23" s="82" customFormat="1" ht="13.5" customHeight="1">
      <c r="A193" s="2514"/>
      <c r="B193" s="2000"/>
      <c r="C193" s="2000"/>
      <c r="D193" s="2006" t="s">
        <v>8834</v>
      </c>
      <c r="E193" s="2006"/>
      <c r="F193" s="2533">
        <f>(1.6*1.6*1.25)*0.1</f>
        <v>0.32000000000000006</v>
      </c>
      <c r="G193" s="54"/>
      <c r="H193" s="1520"/>
      <c r="I193" s="1708"/>
      <c r="J193" s="4389"/>
      <c r="K193" s="3559"/>
      <c r="L193" s="2633"/>
    </row>
    <row r="194" spans="1:23" s="82" customFormat="1" ht="13.5" customHeight="1">
      <c r="A194" s="2514"/>
      <c r="B194" s="2000"/>
      <c r="C194" s="2000"/>
      <c r="D194" s="2006" t="s">
        <v>8833</v>
      </c>
      <c r="E194" s="2006"/>
      <c r="F194" s="2533">
        <f>(1.6*1.6*1.2)*0.1</f>
        <v>0.30720000000000008</v>
      </c>
      <c r="G194" s="54"/>
      <c r="H194" s="1520"/>
      <c r="I194" s="1708"/>
      <c r="J194" s="4389"/>
      <c r="K194" s="3559"/>
      <c r="L194" s="2633"/>
    </row>
    <row r="195" spans="1:23" s="82" customFormat="1" ht="13.5" customHeight="1">
      <c r="A195" s="2514"/>
      <c r="B195" s="2000"/>
      <c r="C195" s="2000"/>
      <c r="D195" s="2006" t="s">
        <v>8832</v>
      </c>
      <c r="E195" s="2006"/>
      <c r="F195" s="2533">
        <f>(1.6*1.6*1.75)*0.1</f>
        <v>0.44800000000000006</v>
      </c>
      <c r="G195" s="54"/>
      <c r="H195" s="1520"/>
      <c r="I195" s="1708"/>
      <c r="J195" s="4389"/>
      <c r="K195" s="3559"/>
      <c r="L195" s="2633"/>
    </row>
    <row r="196" spans="1:23" s="82" customFormat="1" ht="13.5" customHeight="1">
      <c r="A196" s="2514"/>
      <c r="B196" s="2000"/>
      <c r="C196" s="2000"/>
      <c r="D196" s="2006" t="s">
        <v>8831</v>
      </c>
      <c r="E196" s="2006"/>
      <c r="F196" s="2533">
        <f>(1.6*1.6*1.75)*0.1</f>
        <v>0.44800000000000006</v>
      </c>
      <c r="G196" s="54"/>
      <c r="H196" s="1520"/>
      <c r="I196" s="1708"/>
      <c r="J196" s="4389"/>
      <c r="K196" s="3559"/>
      <c r="L196" s="2633"/>
    </row>
    <row r="197" spans="1:23" s="82" customFormat="1" ht="13.5" customHeight="1">
      <c r="A197" s="2514"/>
      <c r="B197" s="2000"/>
      <c r="C197" s="2000"/>
      <c r="D197" s="2006" t="s">
        <v>8830</v>
      </c>
      <c r="E197" s="2006"/>
      <c r="F197" s="2533">
        <f>(1.6*1.6*1.75)*0.1</f>
        <v>0.44800000000000006</v>
      </c>
      <c r="G197" s="54"/>
      <c r="H197" s="1520"/>
      <c r="I197" s="1708"/>
      <c r="J197" s="4389"/>
      <c r="K197" s="3559"/>
      <c r="L197" s="2633"/>
    </row>
    <row r="198" spans="1:23" s="82" customFormat="1" ht="13.5" customHeight="1">
      <c r="A198" s="2514"/>
      <c r="B198" s="2000"/>
      <c r="C198" s="2000"/>
      <c r="D198" s="2006" t="s">
        <v>8829</v>
      </c>
      <c r="E198" s="2006"/>
      <c r="F198" s="2533">
        <f>(1.6*1.6*1.75)*0.1</f>
        <v>0.44800000000000006</v>
      </c>
      <c r="G198" s="54"/>
      <c r="H198" s="1520"/>
      <c r="I198" s="1708"/>
      <c r="J198" s="4389"/>
      <c r="K198" s="3559"/>
      <c r="L198" s="2633"/>
    </row>
    <row r="199" spans="1:23" s="1209" customFormat="1" ht="13.5" customHeight="1">
      <c r="A199" s="1202"/>
      <c r="B199" s="1203"/>
      <c r="C199" s="1204"/>
      <c r="D199" s="1742" t="s">
        <v>7960</v>
      </c>
      <c r="E199" s="2006"/>
      <c r="F199" s="1814"/>
      <c r="G199" s="33"/>
      <c r="H199" s="1207"/>
      <c r="I199" s="1208"/>
      <c r="J199" s="4194"/>
      <c r="K199" s="4193"/>
      <c r="U199" s="1210"/>
      <c r="W199" s="1210"/>
    </row>
    <row r="200" spans="1:23" s="1209" customFormat="1" ht="13.5" customHeight="1">
      <c r="A200" s="1202"/>
      <c r="B200" s="1203"/>
      <c r="C200" s="2000"/>
      <c r="D200" s="2006" t="s">
        <v>8828</v>
      </c>
      <c r="E200" s="2006"/>
      <c r="F200" s="2533">
        <f>(2*2*1.8)*0.1</f>
        <v>0.72000000000000008</v>
      </c>
      <c r="G200" s="33"/>
      <c r="H200" s="1207"/>
      <c r="I200" s="1208"/>
      <c r="J200" s="4194"/>
      <c r="K200" s="4193"/>
      <c r="U200" s="1210"/>
      <c r="W200" s="1210"/>
    </row>
    <row r="201" spans="1:23" s="1209" customFormat="1" ht="13.5" customHeight="1">
      <c r="A201" s="1202"/>
      <c r="B201" s="1203"/>
      <c r="C201" s="2000"/>
      <c r="D201" s="2006" t="s">
        <v>8827</v>
      </c>
      <c r="E201" s="2006"/>
      <c r="F201" s="2533">
        <f>(2*2*1.65)*0.1</f>
        <v>0.66</v>
      </c>
      <c r="G201" s="33"/>
      <c r="H201" s="1207"/>
      <c r="I201" s="1208"/>
      <c r="J201" s="4194"/>
      <c r="K201" s="4193"/>
      <c r="U201" s="1210"/>
      <c r="W201" s="1210"/>
    </row>
    <row r="202" spans="1:23" s="82" customFormat="1" ht="13.5" customHeight="1">
      <c r="A202" s="2514"/>
      <c r="B202" s="2000"/>
      <c r="C202" s="2000"/>
      <c r="D202" s="2006" t="s">
        <v>8826</v>
      </c>
      <c r="E202" s="2006"/>
      <c r="F202" s="2533">
        <f>(2*2*1.85)*0.1</f>
        <v>0.7400000000000001</v>
      </c>
      <c r="G202" s="54"/>
      <c r="H202" s="1520"/>
      <c r="I202" s="1708"/>
      <c r="J202" s="4389"/>
      <c r="K202" s="3559"/>
      <c r="L202" s="2633"/>
    </row>
    <row r="203" spans="1:23" s="82" customFormat="1" ht="13.5" customHeight="1">
      <c r="A203" s="2514"/>
      <c r="B203" s="2000"/>
      <c r="C203" s="2000"/>
      <c r="D203" s="2006" t="s">
        <v>8825</v>
      </c>
      <c r="E203" s="2006"/>
      <c r="F203" s="2533">
        <f>(2*2*1.85)*0.1</f>
        <v>0.7400000000000001</v>
      </c>
      <c r="G203" s="54"/>
      <c r="H203" s="1520"/>
      <c r="I203" s="1708"/>
      <c r="J203" s="4389"/>
      <c r="K203" s="3559"/>
      <c r="L203" s="2633"/>
    </row>
    <row r="204" spans="1:23" s="82" customFormat="1" ht="13.5" customHeight="1">
      <c r="A204" s="2514"/>
      <c r="B204" s="2000"/>
      <c r="C204" s="2000"/>
      <c r="D204" s="2006" t="s">
        <v>8824</v>
      </c>
      <c r="E204" s="2006"/>
      <c r="F204" s="2533">
        <f>(2*2*1.75)*0.1</f>
        <v>0.70000000000000007</v>
      </c>
      <c r="G204" s="54"/>
      <c r="H204" s="1520"/>
      <c r="I204" s="1708"/>
      <c r="J204" s="4389"/>
      <c r="K204" s="3559"/>
      <c r="L204" s="2633"/>
    </row>
    <row r="205" spans="1:23" s="82" customFormat="1" ht="13.5" customHeight="1">
      <c r="A205" s="2514"/>
      <c r="B205" s="2000"/>
      <c r="C205" s="2000"/>
      <c r="D205" s="2006" t="s">
        <v>8823</v>
      </c>
      <c r="E205" s="2006"/>
      <c r="F205" s="2533">
        <f>(2*2*1.45)*0.1</f>
        <v>0.57999999999999996</v>
      </c>
      <c r="G205" s="54"/>
      <c r="H205" s="1520"/>
      <c r="I205" s="1708"/>
      <c r="J205" s="4389"/>
      <c r="K205" s="3559"/>
      <c r="L205" s="2633"/>
    </row>
    <row r="206" spans="1:23" s="82" customFormat="1" ht="13.5" customHeight="1">
      <c r="A206" s="2514"/>
      <c r="B206" s="2000"/>
      <c r="C206" s="2000"/>
      <c r="D206" s="2006" t="s">
        <v>8822</v>
      </c>
      <c r="E206" s="2006"/>
      <c r="F206" s="2533">
        <f>(2*2*1.45)*0.1</f>
        <v>0.57999999999999996</v>
      </c>
      <c r="G206" s="54"/>
      <c r="H206" s="1520"/>
      <c r="I206" s="1708"/>
      <c r="J206" s="4389"/>
      <c r="K206" s="3559"/>
      <c r="L206" s="2633"/>
    </row>
    <row r="207" spans="1:23" s="82" customFormat="1" ht="13.5" customHeight="1">
      <c r="A207" s="2514"/>
      <c r="B207" s="2000"/>
      <c r="C207" s="2000"/>
      <c r="D207" s="2006" t="s">
        <v>8821</v>
      </c>
      <c r="E207" s="2006"/>
      <c r="F207" s="2533">
        <f>(2*2*1.3)*0.1</f>
        <v>0.52</v>
      </c>
      <c r="G207" s="54"/>
      <c r="H207" s="1520"/>
      <c r="I207" s="1708"/>
      <c r="J207" s="4389"/>
      <c r="K207" s="3559"/>
      <c r="L207" s="2633"/>
    </row>
    <row r="208" spans="1:23" s="82" customFormat="1" ht="13.5" customHeight="1">
      <c r="A208" s="2514"/>
      <c r="B208" s="2000"/>
      <c r="C208" s="2000"/>
      <c r="D208" s="2006" t="s">
        <v>8820</v>
      </c>
      <c r="E208" s="2006"/>
      <c r="F208" s="2533">
        <f>(2*2*1.35)*0.1</f>
        <v>0.54</v>
      </c>
      <c r="G208" s="54"/>
      <c r="H208" s="1520"/>
      <c r="I208" s="1708"/>
      <c r="J208" s="4389"/>
      <c r="K208" s="3559"/>
      <c r="L208" s="2633"/>
    </row>
    <row r="209" spans="1:23" s="1209" customFormat="1" ht="27.25" customHeight="1">
      <c r="A209" s="1202"/>
      <c r="B209" s="1203"/>
      <c r="C209" s="1204"/>
      <c r="D209" s="1204" t="s">
        <v>3098</v>
      </c>
      <c r="E209" s="1204"/>
      <c r="F209" s="1205"/>
      <c r="G209" s="33"/>
      <c r="H209" s="1207"/>
      <c r="I209" s="1208"/>
      <c r="J209" s="4194"/>
      <c r="K209" s="4193"/>
      <c r="U209" s="1210"/>
      <c r="W209" s="1210"/>
    </row>
    <row r="210" spans="1:23" s="1209" customFormat="1" ht="27.25" customHeight="1">
      <c r="A210" s="1202"/>
      <c r="B210" s="1203"/>
      <c r="C210" s="1204"/>
      <c r="D210" s="2731" t="s">
        <v>7731</v>
      </c>
      <c r="E210" s="1204"/>
      <c r="F210" s="1205"/>
      <c r="G210" s="33"/>
      <c r="H210" s="1207"/>
      <c r="I210" s="1208"/>
      <c r="J210" s="4194"/>
      <c r="K210" s="4193"/>
      <c r="U210" s="1210"/>
      <c r="W210" s="1210"/>
    </row>
    <row r="211" spans="1:23" s="5363" customFormat="1" ht="27.25" customHeight="1">
      <c r="A211" s="5377">
        <v>20</v>
      </c>
      <c r="B211" s="5378" t="s">
        <v>237</v>
      </c>
      <c r="C211" s="5379">
        <v>132254204</v>
      </c>
      <c r="D211" s="5379" t="s">
        <v>8953</v>
      </c>
      <c r="E211" s="5379" t="s">
        <v>296</v>
      </c>
      <c r="F211" s="5380">
        <f>SUM(F213:F280)</f>
        <v>401.73099999999999</v>
      </c>
      <c r="G211" s="767"/>
      <c r="H211" s="5381">
        <f>F211*G211</f>
        <v>0</v>
      </c>
      <c r="I211" s="5382" t="s">
        <v>102</v>
      </c>
      <c r="J211" s="5383"/>
      <c r="K211" s="5384"/>
      <c r="L211" s="3559"/>
    </row>
    <row r="212" spans="1:23" s="5363" customFormat="1" ht="13.5" customHeight="1">
      <c r="A212" s="5377"/>
      <c r="B212" s="5378"/>
      <c r="C212" s="5379"/>
      <c r="D212" s="5385" t="s">
        <v>8952</v>
      </c>
      <c r="E212" s="5379"/>
      <c r="F212" s="5376"/>
      <c r="G212" s="769"/>
      <c r="H212" s="5386"/>
      <c r="I212" s="5382"/>
      <c r="J212" s="5383"/>
      <c r="K212" s="5387"/>
      <c r="L212" s="5396"/>
      <c r="M212" s="5388"/>
      <c r="N212" s="5388"/>
      <c r="O212" s="5389"/>
      <c r="P212" s="5388"/>
      <c r="Q212" s="5390"/>
      <c r="R212" s="5391"/>
      <c r="S212" s="5392"/>
      <c r="W212" s="5393"/>
    </row>
    <row r="213" spans="1:23" s="82" customFormat="1" ht="13.5" customHeight="1">
      <c r="A213" s="2514"/>
      <c r="B213" s="2000"/>
      <c r="C213" s="2000"/>
      <c r="D213" s="5385" t="s">
        <v>8951</v>
      </c>
      <c r="E213" s="5379"/>
      <c r="F213" s="5376">
        <f>(7.4*1.2*1.7)*0.5</f>
        <v>7.548</v>
      </c>
      <c r="G213" s="54"/>
      <c r="H213" s="1520"/>
      <c r="I213" s="1708"/>
      <c r="J213" s="4389"/>
      <c r="K213" s="3559"/>
      <c r="L213" s="2633"/>
    </row>
    <row r="214" spans="1:23" s="82" customFormat="1" ht="13.5" customHeight="1">
      <c r="A214" s="2514"/>
      <c r="B214" s="2000"/>
      <c r="C214" s="2000"/>
      <c r="D214" s="5385" t="s">
        <v>8950</v>
      </c>
      <c r="E214" s="5379"/>
      <c r="F214" s="5376">
        <f>(18.6*1.2*1.6)*0.5</f>
        <v>17.856000000000002</v>
      </c>
      <c r="G214" s="54"/>
      <c r="H214" s="1520"/>
      <c r="I214" s="1708"/>
      <c r="J214" s="4389"/>
      <c r="K214" s="3559"/>
      <c r="L214" s="2633"/>
    </row>
    <row r="215" spans="1:23" s="82" customFormat="1" ht="13.5" customHeight="1">
      <c r="A215" s="2514"/>
      <c r="B215" s="2000"/>
      <c r="C215" s="2000"/>
      <c r="D215" s="5385" t="s">
        <v>8949</v>
      </c>
      <c r="E215" s="5379"/>
      <c r="F215" s="5376">
        <f>(10.7*1.2*1.45)*0.5</f>
        <v>9.3089999999999975</v>
      </c>
      <c r="G215" s="54"/>
      <c r="H215" s="1520"/>
      <c r="I215" s="1708"/>
      <c r="J215" s="4389"/>
      <c r="K215" s="3559"/>
      <c r="L215" s="2633"/>
    </row>
    <row r="216" spans="1:23" s="82" customFormat="1" ht="13.5" customHeight="1">
      <c r="A216" s="2514"/>
      <c r="B216" s="2000"/>
      <c r="C216" s="2000"/>
      <c r="D216" s="5385" t="s">
        <v>8948</v>
      </c>
      <c r="E216" s="5379"/>
      <c r="F216" s="5376">
        <f>(6*1.2*1.4)*0.5</f>
        <v>5.0399999999999991</v>
      </c>
      <c r="G216" s="54"/>
      <c r="H216" s="1520"/>
      <c r="I216" s="1708"/>
      <c r="J216" s="4389"/>
      <c r="K216" s="3559"/>
      <c r="L216" s="2633"/>
    </row>
    <row r="217" spans="1:23" s="82" customFormat="1" ht="13.5" customHeight="1">
      <c r="A217" s="2514"/>
      <c r="B217" s="2000"/>
      <c r="C217" s="2000"/>
      <c r="D217" s="5385" t="s">
        <v>8947</v>
      </c>
      <c r="E217" s="5379"/>
      <c r="F217" s="5376">
        <f>(13.1*1.2*1.35)*0.5</f>
        <v>10.611000000000001</v>
      </c>
      <c r="G217" s="54"/>
      <c r="H217" s="1520"/>
      <c r="I217" s="1708"/>
      <c r="J217" s="4389"/>
      <c r="K217" s="3559"/>
      <c r="L217" s="2633"/>
    </row>
    <row r="218" spans="1:23" s="82" customFormat="1" ht="13.5" customHeight="1">
      <c r="A218" s="2514"/>
      <c r="B218" s="2000"/>
      <c r="C218" s="2000"/>
      <c r="D218" s="5385" t="s">
        <v>8946</v>
      </c>
      <c r="E218" s="5379"/>
      <c r="F218" s="5376">
        <f>(5.3*1.2*1.25)*0.5</f>
        <v>3.9749999999999996</v>
      </c>
      <c r="G218" s="54"/>
      <c r="H218" s="1520"/>
      <c r="I218" s="1708"/>
      <c r="J218" s="5234"/>
      <c r="K218" s="3559"/>
      <c r="L218" s="2633"/>
    </row>
    <row r="219" spans="1:23" s="82" customFormat="1" ht="13.5" customHeight="1">
      <c r="A219" s="2514"/>
      <c r="B219" s="2000"/>
      <c r="C219" s="2000"/>
      <c r="D219" s="5385" t="s">
        <v>8945</v>
      </c>
      <c r="E219" s="5379"/>
      <c r="F219" s="5376">
        <f>(5.8*1.2*1.2)*0.5</f>
        <v>4.1760000000000002</v>
      </c>
      <c r="G219" s="54"/>
      <c r="H219" s="1520"/>
      <c r="I219" s="1708"/>
      <c r="J219" s="5235"/>
      <c r="K219" s="3559"/>
      <c r="L219" s="2633"/>
    </row>
    <row r="220" spans="1:23" s="82" customFormat="1" ht="13.5" customHeight="1">
      <c r="A220" s="2514"/>
      <c r="B220" s="2000"/>
      <c r="C220" s="2000"/>
      <c r="D220" s="5385" t="s">
        <v>8944</v>
      </c>
      <c r="E220" s="5379"/>
      <c r="F220" s="5376">
        <f>(7.5*1.2*1.2)*0.5</f>
        <v>5.3999999999999995</v>
      </c>
      <c r="G220" s="54"/>
      <c r="H220" s="1520"/>
      <c r="I220" s="1708"/>
      <c r="J220" s="5235"/>
      <c r="K220" s="3559"/>
      <c r="L220" s="2633"/>
    </row>
    <row r="221" spans="1:23" s="82" customFormat="1" ht="13.5" customHeight="1">
      <c r="A221" s="2514"/>
      <c r="B221" s="2000"/>
      <c r="C221" s="2000"/>
      <c r="D221" s="5385" t="s">
        <v>8943</v>
      </c>
      <c r="E221" s="5379"/>
      <c r="F221" s="5376">
        <f>(7.5*1.2*1.25)*0.5</f>
        <v>5.625</v>
      </c>
      <c r="G221" s="54"/>
      <c r="H221" s="1520"/>
      <c r="I221" s="1708"/>
      <c r="J221" s="5235"/>
      <c r="K221" s="3559"/>
      <c r="L221" s="2633"/>
    </row>
    <row r="222" spans="1:23" s="82" customFormat="1" ht="13.5" customHeight="1">
      <c r="A222" s="2514"/>
      <c r="B222" s="2000"/>
      <c r="C222" s="2000"/>
      <c r="D222" s="5385" t="s">
        <v>8942</v>
      </c>
      <c r="E222" s="5379"/>
      <c r="F222" s="5376">
        <f>(7.5*1.2*1.3)*0.5</f>
        <v>5.8500000000000005</v>
      </c>
      <c r="G222" s="54"/>
      <c r="H222" s="1520"/>
      <c r="I222" s="1708"/>
      <c r="J222" s="5235"/>
      <c r="K222" s="3559"/>
      <c r="L222" s="2633"/>
    </row>
    <row r="223" spans="1:23" s="82" customFormat="1" ht="13.5" customHeight="1">
      <c r="A223" s="2514"/>
      <c r="B223" s="2000"/>
      <c r="C223" s="2000"/>
      <c r="D223" s="5385" t="s">
        <v>8941</v>
      </c>
      <c r="E223" s="5379"/>
      <c r="F223" s="5376">
        <f>(7.5*1.2*1.35)*0.5</f>
        <v>6.0750000000000002</v>
      </c>
      <c r="G223" s="54"/>
      <c r="H223" s="1520"/>
      <c r="I223" s="1708"/>
      <c r="J223" s="5235"/>
      <c r="K223" s="3559"/>
      <c r="L223" s="2633"/>
    </row>
    <row r="224" spans="1:23" s="82" customFormat="1" ht="13.5" customHeight="1">
      <c r="A224" s="2514"/>
      <c r="B224" s="2000"/>
      <c r="C224" s="2000"/>
      <c r="D224" s="5385" t="s">
        <v>8940</v>
      </c>
      <c r="E224" s="5379"/>
      <c r="F224" s="5376">
        <f>(7.5*1.2*1.4)*0.5</f>
        <v>6.3</v>
      </c>
      <c r="G224" s="54"/>
      <c r="H224" s="1520"/>
      <c r="I224" s="1708"/>
      <c r="J224" s="4389"/>
      <c r="K224" s="3559"/>
      <c r="L224" s="2633"/>
    </row>
    <row r="225" spans="1:12" s="82" customFormat="1" ht="13.5" customHeight="1">
      <c r="A225" s="2514"/>
      <c r="B225" s="2000"/>
      <c r="C225" s="2000"/>
      <c r="D225" s="5385" t="s">
        <v>8939</v>
      </c>
      <c r="E225" s="5379"/>
      <c r="F225" s="5376">
        <f>(7.4*1.2*1.85)*0.5</f>
        <v>8.2140000000000004</v>
      </c>
      <c r="G225" s="54"/>
      <c r="H225" s="1520"/>
      <c r="I225" s="1708"/>
      <c r="J225" s="4389"/>
      <c r="K225" s="3559"/>
      <c r="L225" s="2633"/>
    </row>
    <row r="226" spans="1:12" s="82" customFormat="1" ht="13.5" customHeight="1">
      <c r="A226" s="2514"/>
      <c r="B226" s="2000"/>
      <c r="C226" s="2000"/>
      <c r="D226" s="5385" t="s">
        <v>8938</v>
      </c>
      <c r="E226" s="5379"/>
      <c r="F226" s="5376">
        <f>(7.4*1.2*1.65)*0.5</f>
        <v>7.3260000000000005</v>
      </c>
      <c r="G226" s="54"/>
      <c r="H226" s="1520"/>
      <c r="I226" s="1708"/>
      <c r="J226" s="4389"/>
      <c r="K226" s="3559"/>
      <c r="L226" s="2633"/>
    </row>
    <row r="227" spans="1:12" s="82" customFormat="1" ht="13.5" customHeight="1">
      <c r="A227" s="2514"/>
      <c r="B227" s="2000"/>
      <c r="C227" s="2000"/>
      <c r="D227" s="5385" t="s">
        <v>8937</v>
      </c>
      <c r="E227" s="5379"/>
      <c r="F227" s="5376">
        <f>(22*1.2*1.35)*0.5</f>
        <v>17.82</v>
      </c>
      <c r="G227" s="54"/>
      <c r="H227" s="1520"/>
      <c r="I227" s="1708"/>
      <c r="J227" s="4389"/>
      <c r="K227" s="3559"/>
      <c r="L227" s="2633"/>
    </row>
    <row r="228" spans="1:12" s="82" customFormat="1" ht="13.5" customHeight="1">
      <c r="A228" s="2514"/>
      <c r="B228" s="2000"/>
      <c r="C228" s="2000"/>
      <c r="D228" s="5385" t="s">
        <v>8936</v>
      </c>
      <c r="E228" s="5379"/>
      <c r="F228" s="5376">
        <f>(7.5*1.2*1.3)*0.5</f>
        <v>5.8500000000000005</v>
      </c>
      <c r="G228" s="54"/>
      <c r="H228" s="1520"/>
      <c r="I228" s="1708"/>
      <c r="J228" s="4389"/>
      <c r="K228" s="3559"/>
      <c r="L228" s="2633"/>
    </row>
    <row r="229" spans="1:12" s="82" customFormat="1" ht="13.5" customHeight="1">
      <c r="A229" s="2514"/>
      <c r="B229" s="2000"/>
      <c r="C229" s="2000"/>
      <c r="D229" s="5385" t="s">
        <v>8935</v>
      </c>
      <c r="E229" s="5379"/>
      <c r="F229" s="5376">
        <f>(2.9*1.2*1.3)*0.5</f>
        <v>2.262</v>
      </c>
      <c r="G229" s="54"/>
      <c r="H229" s="1520"/>
      <c r="I229" s="1708"/>
      <c r="J229" s="4389"/>
      <c r="K229" s="3559"/>
      <c r="L229" s="2633"/>
    </row>
    <row r="230" spans="1:12" s="82" customFormat="1" ht="13.5" customHeight="1">
      <c r="A230" s="2514"/>
      <c r="B230" s="2000"/>
      <c r="C230" s="2000"/>
      <c r="D230" s="5385" t="s">
        <v>8934</v>
      </c>
      <c r="E230" s="5379"/>
      <c r="F230" s="5376">
        <f>(7.4*1.2*1.85)*0.5</f>
        <v>8.2140000000000004</v>
      </c>
      <c r="G230" s="54"/>
      <c r="H230" s="1520"/>
      <c r="I230" s="1708"/>
      <c r="J230" s="4389"/>
      <c r="K230" s="3559"/>
      <c r="L230" s="2633"/>
    </row>
    <row r="231" spans="1:12" s="82" customFormat="1" ht="13.5" customHeight="1">
      <c r="A231" s="2514"/>
      <c r="B231" s="2000"/>
      <c r="C231" s="2000"/>
      <c r="D231" s="5385" t="s">
        <v>8933</v>
      </c>
      <c r="E231" s="5379"/>
      <c r="F231" s="5376">
        <f>(7.4*1.2*1.45)*0.5</f>
        <v>6.4380000000000006</v>
      </c>
      <c r="G231" s="54"/>
      <c r="H231" s="1520"/>
      <c r="I231" s="1708"/>
      <c r="J231" s="4389"/>
      <c r="K231" s="3559"/>
      <c r="L231" s="2633"/>
    </row>
    <row r="232" spans="1:12" s="82" customFormat="1" ht="13.5" customHeight="1">
      <c r="A232" s="2514"/>
      <c r="B232" s="2000"/>
      <c r="C232" s="2000"/>
      <c r="D232" s="5385" t="s">
        <v>8932</v>
      </c>
      <c r="E232" s="5379"/>
      <c r="F232" s="5376">
        <f>(8.5*1.2*1.7)*0.5</f>
        <v>8.67</v>
      </c>
      <c r="G232" s="54"/>
      <c r="H232" s="1520"/>
      <c r="I232" s="1708"/>
      <c r="J232" s="4389"/>
      <c r="K232" s="3559"/>
      <c r="L232" s="2633"/>
    </row>
    <row r="233" spans="1:12" s="82" customFormat="1" ht="13.5" customHeight="1">
      <c r="A233" s="2514"/>
      <c r="B233" s="2000"/>
      <c r="C233" s="2000"/>
      <c r="D233" s="5385" t="s">
        <v>8931</v>
      </c>
      <c r="E233" s="5379"/>
      <c r="F233" s="5376">
        <f>(11.3*1.2*1.85)*0.5</f>
        <v>12.543000000000001</v>
      </c>
      <c r="G233" s="54"/>
      <c r="H233" s="1520"/>
      <c r="I233" s="1708"/>
      <c r="J233" s="4389"/>
      <c r="K233" s="3559"/>
      <c r="L233" s="2633"/>
    </row>
    <row r="234" spans="1:12" s="82" customFormat="1" ht="13.5" customHeight="1">
      <c r="A234" s="2514"/>
      <c r="B234" s="2000"/>
      <c r="C234" s="2000"/>
      <c r="D234" s="5385" t="s">
        <v>8930</v>
      </c>
      <c r="E234" s="5379"/>
      <c r="F234" s="5376">
        <f>(10.3*1.2*1.85)*0.5</f>
        <v>11.433000000000002</v>
      </c>
      <c r="G234" s="54"/>
      <c r="H234" s="1520"/>
      <c r="I234" s="1708"/>
      <c r="J234" s="4389"/>
      <c r="K234" s="3559"/>
      <c r="L234" s="2633"/>
    </row>
    <row r="235" spans="1:12" s="82" customFormat="1" ht="13.5" customHeight="1">
      <c r="A235" s="2514"/>
      <c r="B235" s="2000"/>
      <c r="C235" s="2000"/>
      <c r="D235" s="5385" t="s">
        <v>8929</v>
      </c>
      <c r="E235" s="5379"/>
      <c r="F235" s="5376">
        <f>(15.9*1.2*2.6)*0.5</f>
        <v>24.803999999999998</v>
      </c>
      <c r="G235" s="54"/>
      <c r="H235" s="1520"/>
      <c r="I235" s="1708"/>
      <c r="J235" s="4389"/>
      <c r="K235" s="3559"/>
      <c r="L235" s="2633"/>
    </row>
    <row r="236" spans="1:12" s="82" customFormat="1" ht="13.5" customHeight="1">
      <c r="A236" s="2514"/>
      <c r="B236" s="2000"/>
      <c r="C236" s="2000"/>
      <c r="D236" s="5385" t="s">
        <v>8928</v>
      </c>
      <c r="E236" s="5379"/>
      <c r="F236" s="5376">
        <f>(43.8*1.2*1.55)*0.5</f>
        <v>40.733999999999995</v>
      </c>
      <c r="G236" s="54"/>
      <c r="H236" s="1520"/>
      <c r="I236" s="1708"/>
      <c r="J236" s="4389"/>
      <c r="K236" s="3559"/>
      <c r="L236" s="2633"/>
    </row>
    <row r="237" spans="1:12" s="82" customFormat="1" ht="13.5" customHeight="1">
      <c r="A237" s="2514"/>
      <c r="B237" s="2000"/>
      <c r="C237" s="2000"/>
      <c r="D237" s="5385" t="s">
        <v>8927</v>
      </c>
      <c r="E237" s="5379"/>
      <c r="F237" s="5376">
        <f>(45.2*1.2*1.35)*0.5</f>
        <v>36.612000000000002</v>
      </c>
      <c r="G237" s="54"/>
      <c r="H237" s="1520"/>
      <c r="I237" s="1708"/>
      <c r="J237" s="4389"/>
      <c r="K237" s="3559"/>
      <c r="L237" s="2633"/>
    </row>
    <row r="238" spans="1:12" s="82" customFormat="1" ht="13.5" customHeight="1">
      <c r="A238" s="2514"/>
      <c r="B238" s="2000"/>
      <c r="C238" s="2000"/>
      <c r="D238" s="5385" t="s">
        <v>8926</v>
      </c>
      <c r="E238" s="5379"/>
      <c r="F238" s="5376">
        <f>(8.7*1.2*1.2)*0.5</f>
        <v>6.2639999999999993</v>
      </c>
      <c r="G238" s="54"/>
      <c r="H238" s="1520"/>
      <c r="I238" s="1708"/>
      <c r="J238" s="4389"/>
      <c r="K238" s="3559"/>
      <c r="L238" s="2633"/>
    </row>
    <row r="239" spans="1:12" s="82" customFormat="1" ht="13.5" customHeight="1">
      <c r="A239" s="2514"/>
      <c r="B239" s="2000"/>
      <c r="C239" s="2000"/>
      <c r="D239" s="5385" t="s">
        <v>8925</v>
      </c>
      <c r="E239" s="5379"/>
      <c r="F239" s="5376">
        <f>(25*1.2*1.15)*0.5</f>
        <v>17.25</v>
      </c>
      <c r="G239" s="54"/>
      <c r="H239" s="1520"/>
      <c r="I239" s="1708"/>
      <c r="J239" s="4389"/>
      <c r="K239" s="3559"/>
      <c r="L239" s="2633"/>
    </row>
    <row r="240" spans="1:12" s="82" customFormat="1" ht="13.5" customHeight="1">
      <c r="A240" s="2514"/>
      <c r="B240" s="2000"/>
      <c r="C240" s="2000"/>
      <c r="D240" s="5385" t="s">
        <v>8924</v>
      </c>
      <c r="E240" s="5379"/>
      <c r="F240" s="5376">
        <f>(8.8*1.2*1.05)*0.5</f>
        <v>5.5440000000000005</v>
      </c>
      <c r="G240" s="54"/>
      <c r="H240" s="1520"/>
      <c r="I240" s="1708"/>
      <c r="J240" s="4389"/>
      <c r="K240" s="3559"/>
      <c r="L240" s="2633"/>
    </row>
    <row r="241" spans="1:23" s="82" customFormat="1" ht="13.5" customHeight="1">
      <c r="A241" s="2514"/>
      <c r="B241" s="2000"/>
      <c r="C241" s="2000"/>
      <c r="D241" s="5385" t="s">
        <v>8923</v>
      </c>
      <c r="E241" s="5379"/>
      <c r="F241" s="5376">
        <f>(11.1*1.2*1.15)*0.5</f>
        <v>7.6589999999999989</v>
      </c>
      <c r="G241" s="54"/>
      <c r="H241" s="1520"/>
      <c r="I241" s="1708"/>
      <c r="J241" s="4389"/>
      <c r="K241" s="3559"/>
      <c r="L241" s="2633"/>
    </row>
    <row r="242" spans="1:23" s="82" customFormat="1" ht="13.5" customHeight="1">
      <c r="A242" s="2514"/>
      <c r="B242" s="2000"/>
      <c r="C242" s="2000"/>
      <c r="D242" s="5385" t="s">
        <v>8922</v>
      </c>
      <c r="E242" s="5379"/>
      <c r="F242" s="5376">
        <f>(11.8*1.2*0.75)*0.5</f>
        <v>5.3100000000000005</v>
      </c>
      <c r="G242" s="54"/>
      <c r="H242" s="1520"/>
      <c r="I242" s="1708"/>
      <c r="J242" s="4389"/>
      <c r="K242" s="3559"/>
      <c r="L242" s="2633"/>
    </row>
    <row r="243" spans="1:23" s="82" customFormat="1" ht="13.5" customHeight="1">
      <c r="A243" s="2514"/>
      <c r="B243" s="2000"/>
      <c r="C243" s="2000"/>
      <c r="D243" s="5385" t="s">
        <v>8921</v>
      </c>
      <c r="E243" s="5379"/>
      <c r="F243" s="5376">
        <f>(11.5*1.2*0.2)*0.5</f>
        <v>1.38</v>
      </c>
      <c r="G243" s="54"/>
      <c r="H243" s="1520"/>
      <c r="I243" s="1708"/>
      <c r="J243" s="4389"/>
      <c r="K243" s="3559"/>
      <c r="L243" s="2633"/>
    </row>
    <row r="244" spans="1:23" s="82" customFormat="1" ht="13.5" customHeight="1">
      <c r="A244" s="2514"/>
      <c r="B244" s="2000"/>
      <c r="C244" s="2000"/>
      <c r="D244" s="5385" t="s">
        <v>8920</v>
      </c>
      <c r="E244" s="5379"/>
      <c r="F244" s="5376">
        <f>(13.1*1.2*0.35)*0.5</f>
        <v>2.7509999999999994</v>
      </c>
      <c r="G244" s="54"/>
      <c r="H244" s="1520"/>
      <c r="I244" s="1708"/>
      <c r="J244" s="4389"/>
      <c r="K244" s="3559"/>
      <c r="L244" s="2633"/>
    </row>
    <row r="245" spans="1:23" s="82" customFormat="1" ht="13.5" customHeight="1">
      <c r="A245" s="2514"/>
      <c r="B245" s="2000"/>
      <c r="C245" s="2000"/>
      <c r="D245" s="5385" t="s">
        <v>8919</v>
      </c>
      <c r="E245" s="5379"/>
      <c r="F245" s="5376">
        <f>(5.3*1.2*0.65)*0.5</f>
        <v>2.0669999999999997</v>
      </c>
      <c r="G245" s="54"/>
      <c r="H245" s="1520"/>
      <c r="I245" s="1708"/>
      <c r="J245" s="4389"/>
      <c r="K245" s="3559"/>
      <c r="L245" s="2633"/>
    </row>
    <row r="246" spans="1:23" s="82" customFormat="1" ht="13.5" customHeight="1">
      <c r="A246" s="2514"/>
      <c r="B246" s="2000"/>
      <c r="C246" s="2000"/>
      <c r="D246" s="5385" t="s">
        <v>8918</v>
      </c>
      <c r="E246" s="5379"/>
      <c r="F246" s="5376">
        <f>(4.8*1.2*0.65)*0.5</f>
        <v>1.8719999999999999</v>
      </c>
      <c r="G246" s="54"/>
      <c r="H246" s="1520"/>
      <c r="I246" s="1708"/>
      <c r="J246" s="4389"/>
      <c r="K246" s="3559"/>
      <c r="L246" s="2633"/>
    </row>
    <row r="247" spans="1:23" s="82" customFormat="1" ht="13.5" customHeight="1">
      <c r="A247" s="2514"/>
      <c r="B247" s="2000"/>
      <c r="C247" s="2000"/>
      <c r="D247" s="5385" t="s">
        <v>8917</v>
      </c>
      <c r="E247" s="5379"/>
      <c r="F247" s="5376">
        <f>(4.7*1.2*0.6)*0.5</f>
        <v>1.6919999999999999</v>
      </c>
      <c r="G247" s="54"/>
      <c r="H247" s="1520"/>
      <c r="I247" s="1708"/>
      <c r="J247" s="4389"/>
      <c r="K247" s="3559"/>
      <c r="L247" s="2633"/>
    </row>
    <row r="248" spans="1:23" s="82" customFormat="1" ht="13.5" customHeight="1">
      <c r="A248" s="2514"/>
      <c r="B248" s="2000"/>
      <c r="C248" s="2000"/>
      <c r="D248" s="5385" t="s">
        <v>8916</v>
      </c>
      <c r="E248" s="5379"/>
      <c r="F248" s="5376">
        <f>(4.7*1.2*0.05)*0.5</f>
        <v>0.14099999999999999</v>
      </c>
      <c r="G248" s="54"/>
      <c r="H248" s="1520"/>
      <c r="I248" s="1708"/>
      <c r="J248" s="4389"/>
      <c r="K248" s="3559"/>
      <c r="L248" s="2633"/>
    </row>
    <row r="249" spans="1:23" s="82" customFormat="1" ht="13.5" customHeight="1">
      <c r="A249" s="2514"/>
      <c r="B249" s="2000"/>
      <c r="C249" s="2000"/>
      <c r="D249" s="5385" t="s">
        <v>8915</v>
      </c>
      <c r="E249" s="5379"/>
      <c r="F249" s="5376">
        <f>(4.7*1.2*0.3)*0.5</f>
        <v>0.84599999999999997</v>
      </c>
      <c r="G249" s="54"/>
      <c r="H249" s="1520"/>
      <c r="I249" s="1708"/>
      <c r="J249" s="4389"/>
      <c r="K249" s="3559"/>
      <c r="L249" s="2633"/>
    </row>
    <row r="250" spans="1:23" s="82" customFormat="1" ht="13.5" customHeight="1">
      <c r="A250" s="2514"/>
      <c r="B250" s="2000"/>
      <c r="C250" s="2000"/>
      <c r="D250" s="5385" t="s">
        <v>8914</v>
      </c>
      <c r="E250" s="5379"/>
      <c r="F250" s="5376">
        <f>(4.7*1.2*1.15)*0.5</f>
        <v>3.2429999999999994</v>
      </c>
      <c r="G250" s="54"/>
      <c r="H250" s="1520"/>
      <c r="I250" s="1708"/>
      <c r="J250" s="4389"/>
      <c r="K250" s="3559"/>
      <c r="L250" s="2633"/>
    </row>
    <row r="251" spans="1:23" s="82" customFormat="1" ht="13.5" customHeight="1">
      <c r="A251" s="2514"/>
      <c r="B251" s="2000"/>
      <c r="C251" s="2000"/>
      <c r="D251" s="5385" t="s">
        <v>8913</v>
      </c>
      <c r="E251" s="5379"/>
      <c r="F251" s="5376">
        <f>(5.7*1.2*1.05)*0.5</f>
        <v>3.5910000000000002</v>
      </c>
      <c r="G251" s="54"/>
      <c r="H251" s="1520"/>
      <c r="I251" s="1708"/>
      <c r="J251" s="4389"/>
      <c r="K251" s="3559"/>
      <c r="L251" s="2633"/>
    </row>
    <row r="252" spans="1:23" s="82" customFormat="1" ht="13.5" customHeight="1">
      <c r="A252" s="2514"/>
      <c r="B252" s="2000"/>
      <c r="C252" s="2000"/>
      <c r="D252" s="5385" t="s">
        <v>8912</v>
      </c>
      <c r="E252" s="5379"/>
      <c r="F252" s="5376">
        <f>(5.7*1.2*1.6)*0.5</f>
        <v>5.4720000000000004</v>
      </c>
      <c r="G252" s="54"/>
      <c r="H252" s="1520"/>
      <c r="I252" s="1708"/>
      <c r="J252" s="4389"/>
      <c r="K252" s="3559"/>
      <c r="L252" s="2633"/>
    </row>
    <row r="253" spans="1:23" s="82" customFormat="1" ht="13.5" customHeight="1">
      <c r="A253" s="2514"/>
      <c r="B253" s="2000"/>
      <c r="C253" s="2000"/>
      <c r="D253" s="5385" t="s">
        <v>8911</v>
      </c>
      <c r="E253" s="5379"/>
      <c r="F253" s="5376">
        <f>(5.2*1.2*1.5)*0.5</f>
        <v>4.68</v>
      </c>
      <c r="G253" s="54"/>
      <c r="H253" s="1520"/>
      <c r="I253" s="1708"/>
      <c r="J253" s="4389"/>
      <c r="K253" s="3559"/>
      <c r="L253" s="2633"/>
    </row>
    <row r="254" spans="1:23" s="1209" customFormat="1" ht="13.5" customHeight="1">
      <c r="A254" s="1202"/>
      <c r="B254" s="1203"/>
      <c r="C254" s="1204"/>
      <c r="D254" s="1742" t="s">
        <v>8069</v>
      </c>
      <c r="E254" s="2006"/>
      <c r="F254" s="2533"/>
      <c r="G254" s="33"/>
      <c r="H254" s="1207"/>
      <c r="I254" s="1208"/>
      <c r="J254" s="5236"/>
      <c r="K254" s="4193"/>
      <c r="U254" s="1210"/>
      <c r="W254" s="1210"/>
    </row>
    <row r="255" spans="1:23" s="82" customFormat="1" ht="13.5" customHeight="1">
      <c r="A255" s="2514"/>
      <c r="B255" s="2000"/>
      <c r="C255" s="2000"/>
      <c r="D255" s="2006" t="s">
        <v>8910</v>
      </c>
      <c r="E255" s="2006"/>
      <c r="F255" s="2533">
        <f>(1.6*1.6*1.15)*0.5</f>
        <v>1.4720000000000002</v>
      </c>
      <c r="G255" s="54"/>
      <c r="H255" s="1520"/>
      <c r="I255" s="1708"/>
      <c r="J255" s="4389"/>
      <c r="K255" s="3559"/>
      <c r="L255" s="2633"/>
    </row>
    <row r="256" spans="1:23" s="82" customFormat="1" ht="13.5" customHeight="1">
      <c r="A256" s="2514"/>
      <c r="B256" s="2000"/>
      <c r="C256" s="2000"/>
      <c r="D256" s="2006" t="s">
        <v>8909</v>
      </c>
      <c r="E256" s="2006"/>
      <c r="F256" s="2533">
        <f>(1.6*1.6*0.3)*0.5</f>
        <v>0.38400000000000006</v>
      </c>
      <c r="G256" s="54"/>
      <c r="H256" s="1520"/>
      <c r="I256" s="1708"/>
      <c r="J256" s="4389"/>
      <c r="K256" s="3559"/>
      <c r="L256" s="2633"/>
    </row>
    <row r="257" spans="1:23" s="82" customFormat="1" ht="13.5" customHeight="1">
      <c r="A257" s="2514"/>
      <c r="B257" s="2000"/>
      <c r="C257" s="2000"/>
      <c r="D257" s="2006" t="s">
        <v>8908</v>
      </c>
      <c r="E257" s="2006"/>
      <c r="F257" s="2533">
        <f>(1.6*1.6*0.05)*0.5</f>
        <v>6.4000000000000015E-2</v>
      </c>
      <c r="G257" s="54"/>
      <c r="H257" s="1520"/>
      <c r="I257" s="1708"/>
      <c r="J257" s="4389"/>
      <c r="K257" s="3559"/>
      <c r="L257" s="2633"/>
    </row>
    <row r="258" spans="1:23" s="82" customFormat="1" ht="13.5" customHeight="1">
      <c r="A258" s="2514"/>
      <c r="B258" s="2000"/>
      <c r="C258" s="2000"/>
      <c r="D258" s="2006" t="s">
        <v>8907</v>
      </c>
      <c r="E258" s="2006"/>
      <c r="F258" s="2533">
        <f>(1.6*1.6*0.6)*0.5</f>
        <v>0.76800000000000013</v>
      </c>
      <c r="G258" s="54"/>
      <c r="H258" s="1520"/>
      <c r="I258" s="1708"/>
      <c r="J258" s="4389"/>
      <c r="K258" s="3559"/>
      <c r="L258" s="2633"/>
    </row>
    <row r="259" spans="1:23" s="82" customFormat="1" ht="13.5" customHeight="1">
      <c r="A259" s="2514"/>
      <c r="B259" s="2000"/>
      <c r="C259" s="2000"/>
      <c r="D259" s="2006" t="s">
        <v>8906</v>
      </c>
      <c r="E259" s="2006"/>
      <c r="F259" s="2533">
        <f>(1.6*1.6*0.65)*0.5</f>
        <v>0.83200000000000018</v>
      </c>
      <c r="G259" s="54"/>
      <c r="H259" s="1520"/>
      <c r="I259" s="1708"/>
      <c r="J259" s="4389"/>
      <c r="K259" s="3559"/>
      <c r="L259" s="2633"/>
    </row>
    <row r="260" spans="1:23" s="82" customFormat="1" ht="13.5" customHeight="1">
      <c r="A260" s="2514"/>
      <c r="B260" s="2000"/>
      <c r="C260" s="2000"/>
      <c r="D260" s="2006" t="s">
        <v>8905</v>
      </c>
      <c r="E260" s="2006"/>
      <c r="F260" s="2533">
        <f>(1.6*1.6*1.3)*0.5</f>
        <v>1.6640000000000004</v>
      </c>
      <c r="G260" s="54"/>
      <c r="H260" s="1520"/>
      <c r="I260" s="1708"/>
      <c r="J260" s="4389"/>
      <c r="K260" s="3559"/>
      <c r="L260" s="2633"/>
    </row>
    <row r="261" spans="1:23" s="82" customFormat="1" ht="13.5" customHeight="1">
      <c r="A261" s="2514"/>
      <c r="B261" s="2000"/>
      <c r="C261" s="2000"/>
      <c r="D261" s="2006" t="s">
        <v>8904</v>
      </c>
      <c r="E261" s="2006"/>
      <c r="F261" s="2533">
        <f>(1.6*1.6*1.5)*0.5</f>
        <v>1.9200000000000004</v>
      </c>
      <c r="G261" s="54"/>
      <c r="H261" s="1520"/>
      <c r="I261" s="1708"/>
      <c r="J261" s="4389"/>
      <c r="K261" s="3559"/>
      <c r="L261" s="2633"/>
    </row>
    <row r="262" spans="1:23" s="82" customFormat="1" ht="13.5" customHeight="1">
      <c r="A262" s="2514"/>
      <c r="B262" s="2000"/>
      <c r="C262" s="2000"/>
      <c r="D262" s="2006" t="s">
        <v>8903</v>
      </c>
      <c r="E262" s="2006"/>
      <c r="F262" s="2533">
        <f>(1.6*1.6*1.4)*0.5</f>
        <v>1.7920000000000003</v>
      </c>
      <c r="G262" s="54"/>
      <c r="H262" s="1520"/>
      <c r="I262" s="1708"/>
      <c r="J262" s="4389"/>
      <c r="K262" s="3559"/>
      <c r="L262" s="2633"/>
    </row>
    <row r="263" spans="1:23" s="82" customFormat="1" ht="13.5" customHeight="1">
      <c r="A263" s="2514"/>
      <c r="B263" s="2000"/>
      <c r="C263" s="2000"/>
      <c r="D263" s="2006" t="s">
        <v>8902</v>
      </c>
      <c r="E263" s="2006"/>
      <c r="F263" s="2533">
        <f>(1.6*1.6*1.35)*0.5</f>
        <v>1.7280000000000004</v>
      </c>
      <c r="G263" s="54"/>
      <c r="H263" s="1520"/>
      <c r="I263" s="1708"/>
      <c r="J263" s="4389"/>
      <c r="K263" s="3559"/>
      <c r="L263" s="2633"/>
    </row>
    <row r="264" spans="1:23" s="82" customFormat="1" ht="13.5" customHeight="1">
      <c r="A264" s="2514"/>
      <c r="B264" s="2000"/>
      <c r="C264" s="2000"/>
      <c r="D264" s="2006" t="s">
        <v>8901</v>
      </c>
      <c r="E264" s="2006"/>
      <c r="F264" s="2533">
        <f>(1.6*1.6*1.3)*0.5</f>
        <v>1.6640000000000004</v>
      </c>
      <c r="G264" s="54"/>
      <c r="H264" s="1520"/>
      <c r="I264" s="1708"/>
      <c r="J264" s="4389"/>
      <c r="K264" s="3559"/>
      <c r="L264" s="2633"/>
    </row>
    <row r="265" spans="1:23" s="82" customFormat="1" ht="13.5" customHeight="1">
      <c r="A265" s="2514"/>
      <c r="B265" s="2000"/>
      <c r="C265" s="2000"/>
      <c r="D265" s="2006" t="s">
        <v>8900</v>
      </c>
      <c r="E265" s="2006"/>
      <c r="F265" s="2533">
        <f>(1.6*1.6*1.25)*0.5</f>
        <v>1.6000000000000003</v>
      </c>
      <c r="G265" s="54"/>
      <c r="H265" s="1520"/>
      <c r="I265" s="1708"/>
      <c r="J265" s="4389"/>
      <c r="K265" s="3559"/>
      <c r="L265" s="2633"/>
    </row>
    <row r="266" spans="1:23" s="82" customFormat="1" ht="13.5" customHeight="1">
      <c r="A266" s="2514"/>
      <c r="B266" s="2000"/>
      <c r="C266" s="2000"/>
      <c r="D266" s="2006" t="s">
        <v>8899</v>
      </c>
      <c r="E266" s="2006"/>
      <c r="F266" s="2533">
        <f>(1.6*1.6*1.2)*0.5</f>
        <v>1.5360000000000003</v>
      </c>
      <c r="G266" s="54"/>
      <c r="H266" s="1520"/>
      <c r="I266" s="1708"/>
      <c r="J266" s="4389"/>
      <c r="K266" s="3559"/>
      <c r="L266" s="2633"/>
    </row>
    <row r="267" spans="1:23" s="82" customFormat="1" ht="13.5" customHeight="1">
      <c r="A267" s="2514"/>
      <c r="B267" s="2000"/>
      <c r="C267" s="2000"/>
      <c r="D267" s="2006" t="s">
        <v>8898</v>
      </c>
      <c r="E267" s="2006"/>
      <c r="F267" s="2533">
        <f>(1.6*1.6*1.75)*0.5</f>
        <v>2.2400000000000002</v>
      </c>
      <c r="G267" s="54"/>
      <c r="H267" s="1520"/>
      <c r="I267" s="1708"/>
      <c r="J267" s="4389"/>
      <c r="K267" s="3559"/>
      <c r="L267" s="2633"/>
    </row>
    <row r="268" spans="1:23" s="82" customFormat="1" ht="13.5" customHeight="1">
      <c r="A268" s="2514"/>
      <c r="B268" s="2000"/>
      <c r="C268" s="2000"/>
      <c r="D268" s="2006" t="s">
        <v>8897</v>
      </c>
      <c r="E268" s="2006"/>
      <c r="F268" s="2533">
        <f>(1.6*1.6*1.75)*0.5</f>
        <v>2.2400000000000002</v>
      </c>
      <c r="G268" s="54"/>
      <c r="H268" s="1520"/>
      <c r="I268" s="1708"/>
      <c r="J268" s="4389"/>
      <c r="K268" s="3559"/>
      <c r="L268" s="2633"/>
    </row>
    <row r="269" spans="1:23" s="82" customFormat="1" ht="13.5" customHeight="1">
      <c r="A269" s="2514"/>
      <c r="B269" s="2000"/>
      <c r="C269" s="2000"/>
      <c r="D269" s="2006" t="s">
        <v>8896</v>
      </c>
      <c r="E269" s="2006"/>
      <c r="F269" s="2533">
        <f>(1.6*1.6*1.75)*0.5</f>
        <v>2.2400000000000002</v>
      </c>
      <c r="G269" s="54"/>
      <c r="H269" s="1520"/>
      <c r="I269" s="1708"/>
      <c r="J269" s="4389"/>
      <c r="K269" s="3559"/>
      <c r="L269" s="2633"/>
    </row>
    <row r="270" spans="1:23" s="82" customFormat="1" ht="13.5" customHeight="1">
      <c r="A270" s="2514"/>
      <c r="B270" s="2000"/>
      <c r="C270" s="2000"/>
      <c r="D270" s="2006" t="s">
        <v>8895</v>
      </c>
      <c r="E270" s="2006"/>
      <c r="F270" s="2533">
        <f>(1.6*1.6*1.75)*0.5</f>
        <v>2.2400000000000002</v>
      </c>
      <c r="G270" s="54"/>
      <c r="H270" s="1520"/>
      <c r="I270" s="1708"/>
      <c r="J270" s="4389"/>
      <c r="K270" s="3559"/>
      <c r="L270" s="2633"/>
    </row>
    <row r="271" spans="1:23" s="1209" customFormat="1" ht="13.5" customHeight="1">
      <c r="A271" s="1202"/>
      <c r="B271" s="1203"/>
      <c r="C271" s="1204"/>
      <c r="D271" s="1742" t="s">
        <v>8054</v>
      </c>
      <c r="E271" s="2006"/>
      <c r="F271" s="1814"/>
      <c r="G271" s="33"/>
      <c r="H271" s="1207"/>
      <c r="I271" s="1208"/>
      <c r="J271" s="4194"/>
      <c r="K271" s="4193"/>
      <c r="U271" s="1210"/>
      <c r="W271" s="1210"/>
    </row>
    <row r="272" spans="1:23" s="1209" customFormat="1" ht="13.5" customHeight="1">
      <c r="A272" s="1202"/>
      <c r="B272" s="1203"/>
      <c r="C272" s="2000"/>
      <c r="D272" s="2006" t="s">
        <v>8894</v>
      </c>
      <c r="E272" s="2006"/>
      <c r="F272" s="2533">
        <f>(2*2*1.8)*0.5</f>
        <v>3.6</v>
      </c>
      <c r="G272" s="33"/>
      <c r="H272" s="1207"/>
      <c r="I272" s="1208"/>
      <c r="J272" s="4194"/>
      <c r="K272" s="4193"/>
      <c r="U272" s="1210"/>
      <c r="W272" s="1210"/>
    </row>
    <row r="273" spans="1:23" s="1209" customFormat="1" ht="13.5" customHeight="1">
      <c r="A273" s="1202"/>
      <c r="B273" s="1203"/>
      <c r="C273" s="2000"/>
      <c r="D273" s="2006" t="s">
        <v>8893</v>
      </c>
      <c r="E273" s="2006"/>
      <c r="F273" s="2533">
        <f>(2*2*1.65)*0.5</f>
        <v>3.3</v>
      </c>
      <c r="G273" s="33"/>
      <c r="H273" s="1207"/>
      <c r="I273" s="1208"/>
      <c r="J273" s="4194"/>
      <c r="K273" s="4193"/>
      <c r="U273" s="1210"/>
      <c r="W273" s="1210"/>
    </row>
    <row r="274" spans="1:23" s="82" customFormat="1" ht="13.5" customHeight="1">
      <c r="A274" s="2514"/>
      <c r="B274" s="2000"/>
      <c r="C274" s="2000"/>
      <c r="D274" s="2006" t="s">
        <v>8892</v>
      </c>
      <c r="E274" s="2006"/>
      <c r="F274" s="2533">
        <f>(2*2*1.85)*0.5</f>
        <v>3.7</v>
      </c>
      <c r="G274" s="54"/>
      <c r="H274" s="1520"/>
      <c r="I274" s="1708"/>
      <c r="J274" s="4389"/>
      <c r="K274" s="3559"/>
      <c r="L274" s="2633"/>
    </row>
    <row r="275" spans="1:23" s="82" customFormat="1" ht="13.5" customHeight="1">
      <c r="A275" s="2514"/>
      <c r="B275" s="2000"/>
      <c r="C275" s="2000"/>
      <c r="D275" s="2006" t="s">
        <v>8891</v>
      </c>
      <c r="E275" s="2006"/>
      <c r="F275" s="2533">
        <f>(2*2*1.85)*0.5</f>
        <v>3.7</v>
      </c>
      <c r="G275" s="54"/>
      <c r="H275" s="1520"/>
      <c r="I275" s="1708"/>
      <c r="J275" s="4389"/>
      <c r="K275" s="3559"/>
      <c r="L275" s="2633"/>
    </row>
    <row r="276" spans="1:23" s="82" customFormat="1" ht="13.5" customHeight="1">
      <c r="A276" s="2514"/>
      <c r="B276" s="2000"/>
      <c r="C276" s="2000"/>
      <c r="D276" s="2006" t="s">
        <v>8890</v>
      </c>
      <c r="E276" s="2006"/>
      <c r="F276" s="2533">
        <f>(2*2*1.75)*0.5</f>
        <v>3.5</v>
      </c>
      <c r="G276" s="54"/>
      <c r="H276" s="1520"/>
      <c r="I276" s="1708"/>
      <c r="J276" s="4389"/>
      <c r="K276" s="3559"/>
      <c r="L276" s="2633"/>
    </row>
    <row r="277" spans="1:23" s="82" customFormat="1" ht="13.5" customHeight="1">
      <c r="A277" s="2514"/>
      <c r="B277" s="2000"/>
      <c r="C277" s="2000"/>
      <c r="D277" s="2006" t="s">
        <v>8889</v>
      </c>
      <c r="E277" s="2006"/>
      <c r="F277" s="2533">
        <f>(2*2*1.45)*0.5</f>
        <v>2.9</v>
      </c>
      <c r="G277" s="54"/>
      <c r="H277" s="1520"/>
      <c r="I277" s="1708"/>
      <c r="J277" s="4389"/>
      <c r="K277" s="3559"/>
      <c r="L277" s="2633"/>
    </row>
    <row r="278" spans="1:23" s="82" customFormat="1" ht="13.5" customHeight="1">
      <c r="A278" s="2514"/>
      <c r="B278" s="2000"/>
      <c r="C278" s="2000"/>
      <c r="D278" s="2006" t="s">
        <v>8888</v>
      </c>
      <c r="E278" s="2006"/>
      <c r="F278" s="2533">
        <f>(2*2*1.45)*0.5</f>
        <v>2.9</v>
      </c>
      <c r="G278" s="54"/>
      <c r="H278" s="1520"/>
      <c r="I278" s="1708"/>
      <c r="J278" s="4389"/>
      <c r="K278" s="3559"/>
      <c r="L278" s="2633"/>
    </row>
    <row r="279" spans="1:23" s="82" customFormat="1" ht="13.5" customHeight="1">
      <c r="A279" s="2514"/>
      <c r="B279" s="2000"/>
      <c r="C279" s="2000"/>
      <c r="D279" s="2006" t="s">
        <v>8887</v>
      </c>
      <c r="E279" s="2006"/>
      <c r="F279" s="2533">
        <f>(2*2*1.3)*0.5</f>
        <v>2.6</v>
      </c>
      <c r="G279" s="54"/>
      <c r="H279" s="1520"/>
      <c r="I279" s="1708"/>
      <c r="J279" s="4389"/>
      <c r="K279" s="3559"/>
      <c r="L279" s="2633"/>
    </row>
    <row r="280" spans="1:23" s="82" customFormat="1" ht="13.5" customHeight="1">
      <c r="A280" s="2514"/>
      <c r="B280" s="2000"/>
      <c r="C280" s="2000"/>
      <c r="D280" s="2006" t="s">
        <v>8886</v>
      </c>
      <c r="E280" s="2006"/>
      <c r="F280" s="2533">
        <f>(2*2*1.35)*0.5</f>
        <v>2.7</v>
      </c>
      <c r="G280" s="54"/>
      <c r="H280" s="1520"/>
      <c r="I280" s="1708"/>
      <c r="J280" s="4389"/>
      <c r="K280" s="3559"/>
      <c r="L280" s="2633"/>
    </row>
    <row r="281" spans="1:23" s="1209" customFormat="1" ht="27.25" customHeight="1">
      <c r="A281" s="1202"/>
      <c r="B281" s="1203"/>
      <c r="C281" s="1204"/>
      <c r="D281" s="1204" t="s">
        <v>3098</v>
      </c>
      <c r="E281" s="1204"/>
      <c r="F281" s="1205"/>
      <c r="G281" s="33"/>
      <c r="H281" s="1207"/>
      <c r="I281" s="1208"/>
      <c r="J281" s="4194"/>
      <c r="K281" s="4193"/>
      <c r="U281" s="1210"/>
      <c r="W281" s="1210"/>
    </row>
    <row r="282" spans="1:23" s="1209" customFormat="1" ht="27.25" customHeight="1">
      <c r="A282" s="1202"/>
      <c r="B282" s="1203"/>
      <c r="C282" s="1204"/>
      <c r="D282" s="2731" t="s">
        <v>7731</v>
      </c>
      <c r="E282" s="1204"/>
      <c r="F282" s="1205"/>
      <c r="G282" s="33"/>
      <c r="H282" s="1207"/>
      <c r="I282" s="1208"/>
      <c r="J282" s="4194"/>
      <c r="K282" s="4193"/>
      <c r="U282" s="1210"/>
      <c r="W282" s="1210"/>
    </row>
    <row r="283" spans="1:23" s="5363" customFormat="1" ht="27.25" customHeight="1">
      <c r="A283" s="5377">
        <v>21</v>
      </c>
      <c r="B283" s="5378" t="s">
        <v>237</v>
      </c>
      <c r="C283" s="5379">
        <v>132354203</v>
      </c>
      <c r="D283" s="5379" t="s">
        <v>3797</v>
      </c>
      <c r="E283" s="5379" t="s">
        <v>296</v>
      </c>
      <c r="F283" s="5380">
        <f>SUM(F285:F352)</f>
        <v>80.346199999999939</v>
      </c>
      <c r="G283" s="62"/>
      <c r="H283" s="5381">
        <f>F283*G283</f>
        <v>0</v>
      </c>
      <c r="I283" s="5382" t="s">
        <v>102</v>
      </c>
      <c r="J283" s="5383"/>
      <c r="K283" s="2144"/>
      <c r="L283" s="3559"/>
    </row>
    <row r="284" spans="1:23" s="5363" customFormat="1" ht="13.5" customHeight="1">
      <c r="A284" s="5377"/>
      <c r="B284" s="5378"/>
      <c r="C284" s="5379"/>
      <c r="D284" s="5385" t="s">
        <v>4954</v>
      </c>
      <c r="E284" s="5379"/>
      <c r="F284" s="5376"/>
      <c r="G284" s="769"/>
      <c r="H284" s="5386"/>
      <c r="I284" s="5382"/>
      <c r="J284" s="5383"/>
      <c r="K284" s="5387"/>
      <c r="L284" s="5396"/>
      <c r="M284" s="5388"/>
      <c r="N284" s="5388"/>
      <c r="O284" s="5389"/>
      <c r="P284" s="5388"/>
      <c r="Q284" s="5390"/>
      <c r="R284" s="5391"/>
      <c r="S284" s="5392"/>
      <c r="W284" s="5393"/>
    </row>
    <row r="285" spans="1:23" s="82" customFormat="1" ht="13.5" customHeight="1">
      <c r="A285" s="2514"/>
      <c r="B285" s="2000"/>
      <c r="C285" s="2000"/>
      <c r="D285" s="5385" t="s">
        <v>8885</v>
      </c>
      <c r="E285" s="5379"/>
      <c r="F285" s="5376">
        <f>(7.4*1.2*1.7)*0.1</f>
        <v>1.5096000000000001</v>
      </c>
      <c r="G285" s="54"/>
      <c r="H285" s="1520"/>
      <c r="I285" s="1708"/>
      <c r="J285" s="4389"/>
      <c r="K285" s="3559"/>
      <c r="L285" s="2633"/>
    </row>
    <row r="286" spans="1:23" s="82" customFormat="1" ht="13.5" customHeight="1">
      <c r="A286" s="2514"/>
      <c r="B286" s="2000"/>
      <c r="C286" s="2000"/>
      <c r="D286" s="5385" t="s">
        <v>8884</v>
      </c>
      <c r="E286" s="5379"/>
      <c r="F286" s="5376">
        <f>(18.6*1.2*1.6)*0.1</f>
        <v>3.5712000000000006</v>
      </c>
      <c r="G286" s="54"/>
      <c r="H286" s="1520"/>
      <c r="I286" s="1708"/>
      <c r="J286" s="4389"/>
      <c r="K286" s="3559"/>
      <c r="L286" s="2633"/>
    </row>
    <row r="287" spans="1:23" s="82" customFormat="1" ht="13.5" customHeight="1">
      <c r="A287" s="2514"/>
      <c r="B287" s="2000"/>
      <c r="C287" s="2000"/>
      <c r="D287" s="5385" t="s">
        <v>8883</v>
      </c>
      <c r="E287" s="5379"/>
      <c r="F287" s="5376">
        <f>(10.7*1.2*1.45)*0.1</f>
        <v>1.8617999999999997</v>
      </c>
      <c r="G287" s="54"/>
      <c r="H287" s="1520"/>
      <c r="I287" s="1708"/>
      <c r="J287" s="4389"/>
      <c r="K287" s="3559"/>
      <c r="L287" s="2633"/>
    </row>
    <row r="288" spans="1:23" s="82" customFormat="1" ht="13.5" customHeight="1">
      <c r="A288" s="2514"/>
      <c r="B288" s="2000"/>
      <c r="C288" s="2000"/>
      <c r="D288" s="5385" t="s">
        <v>8882</v>
      </c>
      <c r="E288" s="5379"/>
      <c r="F288" s="5376">
        <f>(6*1.2*1.4)*0.1</f>
        <v>1.0079999999999998</v>
      </c>
      <c r="G288" s="54"/>
      <c r="H288" s="1520"/>
      <c r="I288" s="1708"/>
      <c r="J288" s="4389"/>
      <c r="K288" s="3559"/>
      <c r="L288" s="2633"/>
    </row>
    <row r="289" spans="1:12" s="82" customFormat="1" ht="13.5" customHeight="1">
      <c r="A289" s="2514"/>
      <c r="B289" s="2000"/>
      <c r="C289" s="2000"/>
      <c r="D289" s="5385" t="s">
        <v>8881</v>
      </c>
      <c r="E289" s="5379"/>
      <c r="F289" s="5376">
        <f>(13.1*1.2*1.35)*0.1</f>
        <v>2.1222000000000003</v>
      </c>
      <c r="G289" s="54"/>
      <c r="H289" s="1520"/>
      <c r="I289" s="1708"/>
      <c r="J289" s="4389"/>
      <c r="K289" s="3559"/>
      <c r="L289" s="2633"/>
    </row>
    <row r="290" spans="1:12" s="82" customFormat="1" ht="13.5" customHeight="1">
      <c r="A290" s="2514"/>
      <c r="B290" s="2000"/>
      <c r="C290" s="2000"/>
      <c r="D290" s="5385" t="s">
        <v>8880</v>
      </c>
      <c r="E290" s="5379"/>
      <c r="F290" s="5376">
        <f>(5.3*1.2*1.25)*0.1</f>
        <v>0.79499999999999993</v>
      </c>
      <c r="G290" s="54"/>
      <c r="H290" s="1520"/>
      <c r="I290" s="1708"/>
      <c r="J290" s="5234"/>
      <c r="K290" s="3559"/>
      <c r="L290" s="2633"/>
    </row>
    <row r="291" spans="1:12" s="82" customFormat="1" ht="13.5" customHeight="1">
      <c r="A291" s="2514"/>
      <c r="B291" s="2000"/>
      <c r="C291" s="2000"/>
      <c r="D291" s="5385" t="s">
        <v>8879</v>
      </c>
      <c r="E291" s="5379"/>
      <c r="F291" s="5376">
        <f>(5.8*1.2*1.2)*0.1</f>
        <v>0.83520000000000005</v>
      </c>
      <c r="G291" s="54"/>
      <c r="H291" s="1520"/>
      <c r="I291" s="1708"/>
      <c r="J291" s="5235"/>
      <c r="K291" s="3559"/>
      <c r="L291" s="2633"/>
    </row>
    <row r="292" spans="1:12" s="82" customFormat="1" ht="13.5" customHeight="1">
      <c r="A292" s="2514"/>
      <c r="B292" s="2000"/>
      <c r="C292" s="2000"/>
      <c r="D292" s="5385" t="s">
        <v>8878</v>
      </c>
      <c r="E292" s="5379"/>
      <c r="F292" s="5376">
        <f>(7.5*1.2*1.2)*0.1</f>
        <v>1.0799999999999998</v>
      </c>
      <c r="G292" s="54"/>
      <c r="H292" s="1520"/>
      <c r="I292" s="1708"/>
      <c r="J292" s="5235"/>
      <c r="K292" s="3559"/>
      <c r="L292" s="2633"/>
    </row>
    <row r="293" spans="1:12" s="82" customFormat="1" ht="13.5" customHeight="1">
      <c r="A293" s="2514"/>
      <c r="B293" s="2000"/>
      <c r="C293" s="2000"/>
      <c r="D293" s="5385" t="s">
        <v>8877</v>
      </c>
      <c r="E293" s="5379"/>
      <c r="F293" s="5376">
        <f>(7.5*1.2*1.25)*0.1</f>
        <v>1.125</v>
      </c>
      <c r="G293" s="54"/>
      <c r="H293" s="1520"/>
      <c r="I293" s="1708"/>
      <c r="J293" s="5235"/>
      <c r="K293" s="3559"/>
      <c r="L293" s="2633"/>
    </row>
    <row r="294" spans="1:12" s="82" customFormat="1" ht="13.5" customHeight="1">
      <c r="A294" s="2514"/>
      <c r="B294" s="2000"/>
      <c r="C294" s="2000"/>
      <c r="D294" s="5385" t="s">
        <v>8876</v>
      </c>
      <c r="E294" s="5379"/>
      <c r="F294" s="5376">
        <f>(7.5*1.2*1.3)*0.1</f>
        <v>1.1700000000000002</v>
      </c>
      <c r="G294" s="54"/>
      <c r="H294" s="1520"/>
      <c r="I294" s="1708"/>
      <c r="J294" s="5235"/>
      <c r="K294" s="3559"/>
      <c r="L294" s="2633"/>
    </row>
    <row r="295" spans="1:12" s="82" customFormat="1" ht="13.5" customHeight="1">
      <c r="A295" s="2514"/>
      <c r="B295" s="2000"/>
      <c r="C295" s="2000"/>
      <c r="D295" s="5385" t="s">
        <v>8875</v>
      </c>
      <c r="E295" s="5379"/>
      <c r="F295" s="5376">
        <f>(7.5*1.2*1.35)*0.1</f>
        <v>1.2150000000000001</v>
      </c>
      <c r="G295" s="54"/>
      <c r="H295" s="1520"/>
      <c r="I295" s="1708"/>
      <c r="J295" s="5235"/>
      <c r="K295" s="3559"/>
      <c r="L295" s="2633"/>
    </row>
    <row r="296" spans="1:12" s="82" customFormat="1" ht="13.5" customHeight="1">
      <c r="A296" s="2514"/>
      <c r="B296" s="2000"/>
      <c r="C296" s="2000"/>
      <c r="D296" s="5385" t="s">
        <v>8874</v>
      </c>
      <c r="E296" s="5379"/>
      <c r="F296" s="5376">
        <f>(7.5*1.2*1.4)*0.1</f>
        <v>1.26</v>
      </c>
      <c r="G296" s="54"/>
      <c r="H296" s="1520"/>
      <c r="I296" s="1708"/>
      <c r="J296" s="4389"/>
      <c r="K296" s="3559"/>
      <c r="L296" s="2633"/>
    </row>
    <row r="297" spans="1:12" s="82" customFormat="1" ht="13.5" customHeight="1">
      <c r="A297" s="2514"/>
      <c r="B297" s="2000"/>
      <c r="C297" s="2000"/>
      <c r="D297" s="5385" t="s">
        <v>8873</v>
      </c>
      <c r="E297" s="5379"/>
      <c r="F297" s="5376">
        <f>(7.4*1.2*1.85)*0.1</f>
        <v>1.6428000000000003</v>
      </c>
      <c r="G297" s="54"/>
      <c r="H297" s="1520"/>
      <c r="I297" s="1708"/>
      <c r="J297" s="4389"/>
      <c r="K297" s="3559"/>
      <c r="L297" s="2633"/>
    </row>
    <row r="298" spans="1:12" s="82" customFormat="1" ht="13.5" customHeight="1">
      <c r="A298" s="2514"/>
      <c r="B298" s="2000"/>
      <c r="C298" s="2000"/>
      <c r="D298" s="5385" t="s">
        <v>8872</v>
      </c>
      <c r="E298" s="5379"/>
      <c r="F298" s="5376">
        <f>(7.4*1.2*1.65)*0.1</f>
        <v>1.4652000000000003</v>
      </c>
      <c r="G298" s="54"/>
      <c r="H298" s="1520"/>
      <c r="I298" s="1708"/>
      <c r="J298" s="4389"/>
      <c r="K298" s="3559"/>
      <c r="L298" s="2633"/>
    </row>
    <row r="299" spans="1:12" s="82" customFormat="1" ht="13.5" customHeight="1">
      <c r="A299" s="2514"/>
      <c r="B299" s="2000"/>
      <c r="C299" s="2000"/>
      <c r="D299" s="5385" t="s">
        <v>8871</v>
      </c>
      <c r="E299" s="5379"/>
      <c r="F299" s="5376">
        <f>(22*1.2*1.35)*0.1</f>
        <v>3.5640000000000001</v>
      </c>
      <c r="G299" s="54"/>
      <c r="H299" s="1520"/>
      <c r="I299" s="1708"/>
      <c r="J299" s="4389"/>
      <c r="K299" s="3559"/>
      <c r="L299" s="2633"/>
    </row>
    <row r="300" spans="1:12" s="82" customFormat="1" ht="13.5" customHeight="1">
      <c r="A300" s="2514"/>
      <c r="B300" s="2000"/>
      <c r="C300" s="2000"/>
      <c r="D300" s="5385" t="s">
        <v>8870</v>
      </c>
      <c r="E300" s="5379"/>
      <c r="F300" s="5376">
        <f>(7.5*1.2*1.3)*0.1</f>
        <v>1.1700000000000002</v>
      </c>
      <c r="G300" s="54"/>
      <c r="H300" s="1520"/>
      <c r="I300" s="1708"/>
      <c r="J300" s="4389"/>
      <c r="K300" s="3559"/>
      <c r="L300" s="2633"/>
    </row>
    <row r="301" spans="1:12" s="82" customFormat="1" ht="13.5" customHeight="1">
      <c r="A301" s="2514"/>
      <c r="B301" s="2000"/>
      <c r="C301" s="2000"/>
      <c r="D301" s="5385" t="s">
        <v>8869</v>
      </c>
      <c r="E301" s="5379"/>
      <c r="F301" s="5376">
        <f>(2.9*1.2*1.3)*0.1</f>
        <v>0.45240000000000002</v>
      </c>
      <c r="G301" s="54"/>
      <c r="H301" s="1520"/>
      <c r="I301" s="1708"/>
      <c r="J301" s="4389"/>
      <c r="K301" s="3559"/>
      <c r="L301" s="2633"/>
    </row>
    <row r="302" spans="1:12" s="82" customFormat="1" ht="13.5" customHeight="1">
      <c r="A302" s="2514"/>
      <c r="B302" s="2000"/>
      <c r="C302" s="2000"/>
      <c r="D302" s="5385" t="s">
        <v>8868</v>
      </c>
      <c r="E302" s="5379"/>
      <c r="F302" s="5376">
        <f>(7.4*1.2*1.85)*0.1</f>
        <v>1.6428000000000003</v>
      </c>
      <c r="G302" s="54"/>
      <c r="H302" s="1520"/>
      <c r="I302" s="1708"/>
      <c r="J302" s="4389"/>
      <c r="K302" s="3559"/>
      <c r="L302" s="2633"/>
    </row>
    <row r="303" spans="1:12" s="82" customFormat="1" ht="13.5" customHeight="1">
      <c r="A303" s="2514"/>
      <c r="B303" s="2000"/>
      <c r="C303" s="2000"/>
      <c r="D303" s="5385" t="s">
        <v>8867</v>
      </c>
      <c r="E303" s="5379"/>
      <c r="F303" s="5376">
        <f>(7.4*1.2*1.45)*0.1</f>
        <v>1.2876000000000003</v>
      </c>
      <c r="G303" s="54"/>
      <c r="H303" s="1520"/>
      <c r="I303" s="1708"/>
      <c r="J303" s="4389"/>
      <c r="K303" s="3559"/>
      <c r="L303" s="2633"/>
    </row>
    <row r="304" spans="1:12" s="82" customFormat="1" ht="13.5" customHeight="1">
      <c r="A304" s="2514"/>
      <c r="B304" s="2000"/>
      <c r="C304" s="2000"/>
      <c r="D304" s="5385" t="s">
        <v>8866</v>
      </c>
      <c r="E304" s="5379"/>
      <c r="F304" s="5376">
        <f>(8.5*1.2*1.7)*0.1</f>
        <v>1.734</v>
      </c>
      <c r="G304" s="54"/>
      <c r="H304" s="1520"/>
      <c r="I304" s="1708"/>
      <c r="J304" s="4389"/>
      <c r="K304" s="3559"/>
      <c r="L304" s="2633"/>
    </row>
    <row r="305" spans="1:12" s="82" customFormat="1" ht="13.5" customHeight="1">
      <c r="A305" s="2514"/>
      <c r="B305" s="2000"/>
      <c r="C305" s="2000"/>
      <c r="D305" s="5385" t="s">
        <v>8865</v>
      </c>
      <c r="E305" s="5379"/>
      <c r="F305" s="5376">
        <f>(11.3*1.2*1.85)*0.1</f>
        <v>2.5086000000000004</v>
      </c>
      <c r="G305" s="54"/>
      <c r="H305" s="1520"/>
      <c r="I305" s="1708"/>
      <c r="J305" s="4389"/>
      <c r="K305" s="3559"/>
      <c r="L305" s="2633"/>
    </row>
    <row r="306" spans="1:12" s="82" customFormat="1" ht="13.5" customHeight="1">
      <c r="A306" s="2514"/>
      <c r="B306" s="2000"/>
      <c r="C306" s="2000"/>
      <c r="D306" s="5385" t="s">
        <v>8864</v>
      </c>
      <c r="E306" s="5379"/>
      <c r="F306" s="5376">
        <f>(10.3*1.2*1.85)*0.1</f>
        <v>2.2866000000000004</v>
      </c>
      <c r="G306" s="54"/>
      <c r="H306" s="1520"/>
      <c r="I306" s="1708"/>
      <c r="J306" s="4389"/>
      <c r="K306" s="3559"/>
      <c r="L306" s="2633"/>
    </row>
    <row r="307" spans="1:12" s="82" customFormat="1" ht="13.5" customHeight="1">
      <c r="A307" s="2514"/>
      <c r="B307" s="2000"/>
      <c r="C307" s="2000"/>
      <c r="D307" s="5385" t="s">
        <v>8863</v>
      </c>
      <c r="E307" s="5379"/>
      <c r="F307" s="5376">
        <f>(15.9*1.2*2.6)*0.1</f>
        <v>4.9607999999999999</v>
      </c>
      <c r="G307" s="54"/>
      <c r="H307" s="1520"/>
      <c r="I307" s="1708"/>
      <c r="J307" s="4389"/>
      <c r="K307" s="3559"/>
      <c r="L307" s="2633"/>
    </row>
    <row r="308" spans="1:12" s="82" customFormat="1" ht="13.5" customHeight="1">
      <c r="A308" s="2514"/>
      <c r="B308" s="2000"/>
      <c r="C308" s="2000"/>
      <c r="D308" s="5385" t="s">
        <v>8862</v>
      </c>
      <c r="E308" s="5379"/>
      <c r="F308" s="5376">
        <f>(43.8*1.2*1.55)*0.1</f>
        <v>8.1467999999999989</v>
      </c>
      <c r="G308" s="54"/>
      <c r="H308" s="1520"/>
      <c r="I308" s="1708"/>
      <c r="J308" s="4389"/>
      <c r="K308" s="3559"/>
      <c r="L308" s="2633"/>
    </row>
    <row r="309" spans="1:12" s="82" customFormat="1" ht="13.5" customHeight="1">
      <c r="A309" s="2514"/>
      <c r="B309" s="2000"/>
      <c r="C309" s="2000"/>
      <c r="D309" s="5385" t="s">
        <v>8861</v>
      </c>
      <c r="E309" s="5379"/>
      <c r="F309" s="5376">
        <f>(45.2*1.2*1.35)*0.1</f>
        <v>7.3224000000000009</v>
      </c>
      <c r="G309" s="54"/>
      <c r="H309" s="1520"/>
      <c r="I309" s="1708"/>
      <c r="J309" s="4389"/>
      <c r="K309" s="3559"/>
      <c r="L309" s="2633"/>
    </row>
    <row r="310" spans="1:12" s="82" customFormat="1" ht="13.5" customHeight="1">
      <c r="A310" s="2514"/>
      <c r="B310" s="2000"/>
      <c r="C310" s="2000"/>
      <c r="D310" s="5385" t="s">
        <v>8860</v>
      </c>
      <c r="E310" s="5379"/>
      <c r="F310" s="5376">
        <f>(8.7*1.2*1.2)*0.1</f>
        <v>1.2527999999999999</v>
      </c>
      <c r="G310" s="54"/>
      <c r="H310" s="1520"/>
      <c r="I310" s="1708"/>
      <c r="J310" s="4389"/>
      <c r="K310" s="3559"/>
      <c r="L310" s="2633"/>
    </row>
    <row r="311" spans="1:12" s="82" customFormat="1" ht="13.5" customHeight="1">
      <c r="A311" s="2514"/>
      <c r="B311" s="2000"/>
      <c r="C311" s="2000"/>
      <c r="D311" s="5385" t="s">
        <v>8859</v>
      </c>
      <c r="E311" s="5379"/>
      <c r="F311" s="5376">
        <f>(25*1.2*1.15)*0.1</f>
        <v>3.45</v>
      </c>
      <c r="G311" s="54"/>
      <c r="H311" s="1520"/>
      <c r="I311" s="1708"/>
      <c r="J311" s="4389"/>
      <c r="K311" s="3559"/>
      <c r="L311" s="2633"/>
    </row>
    <row r="312" spans="1:12" s="82" customFormat="1" ht="13.5" customHeight="1">
      <c r="A312" s="2514"/>
      <c r="B312" s="2000"/>
      <c r="C312" s="2000"/>
      <c r="D312" s="5385" t="s">
        <v>8858</v>
      </c>
      <c r="E312" s="5379"/>
      <c r="F312" s="5376">
        <f>(8.8*1.2*1.05)*0.1</f>
        <v>1.1088000000000002</v>
      </c>
      <c r="G312" s="54"/>
      <c r="H312" s="1520"/>
      <c r="I312" s="1708"/>
      <c r="J312" s="4389"/>
      <c r="K312" s="3559"/>
      <c r="L312" s="2633"/>
    </row>
    <row r="313" spans="1:12" s="82" customFormat="1" ht="13.5" customHeight="1">
      <c r="A313" s="2514"/>
      <c r="B313" s="2000"/>
      <c r="C313" s="2000"/>
      <c r="D313" s="5385" t="s">
        <v>8857</v>
      </c>
      <c r="E313" s="5379"/>
      <c r="F313" s="5376">
        <f>(11.1*1.2*1.15)*0.1</f>
        <v>1.5317999999999998</v>
      </c>
      <c r="G313" s="54"/>
      <c r="H313" s="1520"/>
      <c r="I313" s="1708"/>
      <c r="J313" s="4389"/>
      <c r="K313" s="3559"/>
      <c r="L313" s="2633"/>
    </row>
    <row r="314" spans="1:12" s="82" customFormat="1" ht="13.5" customHeight="1">
      <c r="A314" s="2514"/>
      <c r="B314" s="2000"/>
      <c r="C314" s="2000"/>
      <c r="D314" s="5385" t="s">
        <v>8856</v>
      </c>
      <c r="E314" s="5379"/>
      <c r="F314" s="5376">
        <f>(11.8*1.2*0.75)*0.1</f>
        <v>1.0620000000000001</v>
      </c>
      <c r="G314" s="54"/>
      <c r="H314" s="1520"/>
      <c r="I314" s="1708"/>
      <c r="J314" s="4389"/>
      <c r="K314" s="3559"/>
      <c r="L314" s="2633"/>
    </row>
    <row r="315" spans="1:12" s="82" customFormat="1" ht="13.5" customHeight="1">
      <c r="A315" s="2514"/>
      <c r="B315" s="2000"/>
      <c r="C315" s="2000"/>
      <c r="D315" s="5385" t="s">
        <v>8855</v>
      </c>
      <c r="E315" s="5379"/>
      <c r="F315" s="5376">
        <f>(11.5*1.2*0.2)*0.1</f>
        <v>0.27599999999999997</v>
      </c>
      <c r="G315" s="54"/>
      <c r="H315" s="1520"/>
      <c r="I315" s="1708"/>
      <c r="J315" s="4389"/>
      <c r="K315" s="3559"/>
      <c r="L315" s="2633"/>
    </row>
    <row r="316" spans="1:12" s="82" customFormat="1" ht="13.5" customHeight="1">
      <c r="A316" s="2514"/>
      <c r="B316" s="2000"/>
      <c r="C316" s="2000"/>
      <c r="D316" s="5385" t="s">
        <v>8854</v>
      </c>
      <c r="E316" s="5379"/>
      <c r="F316" s="5376">
        <f>(13.1*1.2*0.35)*0.1</f>
        <v>0.55019999999999991</v>
      </c>
      <c r="G316" s="54"/>
      <c r="H316" s="1520"/>
      <c r="I316" s="1708"/>
      <c r="J316" s="4389"/>
      <c r="K316" s="3559"/>
      <c r="L316" s="2633"/>
    </row>
    <row r="317" spans="1:12" s="82" customFormat="1" ht="13.5" customHeight="1">
      <c r="A317" s="2514"/>
      <c r="B317" s="2000"/>
      <c r="C317" s="2000"/>
      <c r="D317" s="5385" t="s">
        <v>8853</v>
      </c>
      <c r="E317" s="5379"/>
      <c r="F317" s="5376">
        <f>(5.3*1.2*0.65)*0.1</f>
        <v>0.41339999999999999</v>
      </c>
      <c r="G317" s="54"/>
      <c r="H317" s="1520"/>
      <c r="I317" s="1708"/>
      <c r="J317" s="4389"/>
      <c r="K317" s="3559"/>
      <c r="L317" s="2633"/>
    </row>
    <row r="318" spans="1:12" s="82" customFormat="1" ht="13.5" customHeight="1">
      <c r="A318" s="2514"/>
      <c r="B318" s="2000"/>
      <c r="C318" s="2000"/>
      <c r="D318" s="5385" t="s">
        <v>8852</v>
      </c>
      <c r="E318" s="5379"/>
      <c r="F318" s="5376">
        <f>(4.8*1.2*0.65)*0.1</f>
        <v>0.37440000000000001</v>
      </c>
      <c r="G318" s="54"/>
      <c r="H318" s="1520"/>
      <c r="I318" s="1708"/>
      <c r="J318" s="4389"/>
      <c r="K318" s="3559"/>
      <c r="L318" s="2633"/>
    </row>
    <row r="319" spans="1:12" s="82" customFormat="1" ht="13.5" customHeight="1">
      <c r="A319" s="2514"/>
      <c r="B319" s="2000"/>
      <c r="C319" s="2000"/>
      <c r="D319" s="5385" t="s">
        <v>8851</v>
      </c>
      <c r="E319" s="5379"/>
      <c r="F319" s="5376">
        <f>(4.7*1.2*0.6)*0.1</f>
        <v>0.33840000000000003</v>
      </c>
      <c r="G319" s="54"/>
      <c r="H319" s="1520"/>
      <c r="I319" s="1708"/>
      <c r="J319" s="4389"/>
      <c r="K319" s="3559"/>
      <c r="L319" s="2633"/>
    </row>
    <row r="320" spans="1:12" s="82" customFormat="1" ht="13.5" customHeight="1">
      <c r="A320" s="2514"/>
      <c r="B320" s="2000"/>
      <c r="C320" s="2000"/>
      <c r="D320" s="5385" t="s">
        <v>8850</v>
      </c>
      <c r="E320" s="5379"/>
      <c r="F320" s="5376">
        <f>(4.7*1.2*0.05)*0.1</f>
        <v>2.8199999999999999E-2</v>
      </c>
      <c r="G320" s="54"/>
      <c r="H320" s="1520"/>
      <c r="I320" s="1708"/>
      <c r="J320" s="4389"/>
      <c r="K320" s="3559"/>
      <c r="L320" s="2633"/>
    </row>
    <row r="321" spans="1:23" s="82" customFormat="1" ht="13.5" customHeight="1">
      <c r="A321" s="2514"/>
      <c r="B321" s="2000"/>
      <c r="C321" s="2000"/>
      <c r="D321" s="5385" t="s">
        <v>8849</v>
      </c>
      <c r="E321" s="5379"/>
      <c r="F321" s="5376">
        <f>(4.7*1.2*0.3)*0.1</f>
        <v>0.16920000000000002</v>
      </c>
      <c r="G321" s="54"/>
      <c r="H321" s="1520"/>
      <c r="I321" s="1708"/>
      <c r="J321" s="4389"/>
      <c r="K321" s="3559"/>
      <c r="L321" s="2633"/>
    </row>
    <row r="322" spans="1:23" s="82" customFormat="1" ht="13.5" customHeight="1">
      <c r="A322" s="2514"/>
      <c r="B322" s="2000"/>
      <c r="C322" s="2000"/>
      <c r="D322" s="5385" t="s">
        <v>8848</v>
      </c>
      <c r="E322" s="5379"/>
      <c r="F322" s="5376">
        <f>(4.7*1.2*1.15)*0.1</f>
        <v>0.64859999999999995</v>
      </c>
      <c r="G322" s="54"/>
      <c r="H322" s="1520"/>
      <c r="I322" s="1708"/>
      <c r="J322" s="4389"/>
      <c r="K322" s="3559"/>
      <c r="L322" s="2633"/>
    </row>
    <row r="323" spans="1:23" s="82" customFormat="1" ht="13.5" customHeight="1">
      <c r="A323" s="2514"/>
      <c r="B323" s="2000"/>
      <c r="C323" s="2000"/>
      <c r="D323" s="5385" t="s">
        <v>8847</v>
      </c>
      <c r="E323" s="5379"/>
      <c r="F323" s="5376">
        <f>(5.7*1.2*1.05)*0.1</f>
        <v>0.71820000000000006</v>
      </c>
      <c r="G323" s="54"/>
      <c r="H323" s="1520"/>
      <c r="I323" s="1708"/>
      <c r="J323" s="4389"/>
      <c r="K323" s="3559"/>
      <c r="L323" s="2633"/>
    </row>
    <row r="324" spans="1:23" s="82" customFormat="1" ht="13.5" customHeight="1">
      <c r="A324" s="2514"/>
      <c r="B324" s="2000"/>
      <c r="C324" s="2000"/>
      <c r="D324" s="5385" t="s">
        <v>8846</v>
      </c>
      <c r="E324" s="5379"/>
      <c r="F324" s="5376">
        <f>(5.7*1.2*1.6)*0.1</f>
        <v>1.0944</v>
      </c>
      <c r="G324" s="54"/>
      <c r="H324" s="1520"/>
      <c r="I324" s="1708"/>
      <c r="J324" s="4389"/>
      <c r="K324" s="3559"/>
      <c r="L324" s="2633"/>
    </row>
    <row r="325" spans="1:23" s="82" customFormat="1" ht="13.5" customHeight="1">
      <c r="A325" s="2514"/>
      <c r="B325" s="2000"/>
      <c r="C325" s="2000"/>
      <c r="D325" s="5385" t="s">
        <v>8845</v>
      </c>
      <c r="E325" s="5379"/>
      <c r="F325" s="5376">
        <f>(5.2*1.2*1.5)*0.1</f>
        <v>0.93599999999999994</v>
      </c>
      <c r="G325" s="54"/>
      <c r="H325" s="1520"/>
      <c r="I325" s="1708"/>
      <c r="J325" s="4389"/>
      <c r="K325" s="3559"/>
      <c r="L325" s="2633"/>
    </row>
    <row r="326" spans="1:23" s="1209" customFormat="1" ht="13.5" customHeight="1">
      <c r="A326" s="1202"/>
      <c r="B326" s="1203"/>
      <c r="C326" s="1204"/>
      <c r="D326" s="1742" t="s">
        <v>7975</v>
      </c>
      <c r="E326" s="2006"/>
      <c r="F326" s="2533"/>
      <c r="G326" s="33"/>
      <c r="H326" s="1207"/>
      <c r="I326" s="1208"/>
      <c r="J326" s="5236"/>
      <c r="K326" s="4193"/>
      <c r="U326" s="1210"/>
      <c r="W326" s="1210"/>
    </row>
    <row r="327" spans="1:23" s="82" customFormat="1" ht="13.5" customHeight="1">
      <c r="A327" s="2514"/>
      <c r="B327" s="2000"/>
      <c r="C327" s="2000"/>
      <c r="D327" s="2006" t="s">
        <v>8844</v>
      </c>
      <c r="E327" s="2006"/>
      <c r="F327" s="2533">
        <f>(1.6*1.6*1.15)*0.1</f>
        <v>0.29440000000000005</v>
      </c>
      <c r="G327" s="54"/>
      <c r="H327" s="1520"/>
      <c r="I327" s="1708"/>
      <c r="J327" s="4389"/>
      <c r="K327" s="3559"/>
      <c r="L327" s="2633"/>
    </row>
    <row r="328" spans="1:23" s="82" customFormat="1" ht="13.5" customHeight="1">
      <c r="A328" s="2514"/>
      <c r="B328" s="2000"/>
      <c r="C328" s="2000"/>
      <c r="D328" s="2006" t="s">
        <v>8843</v>
      </c>
      <c r="E328" s="2006"/>
      <c r="F328" s="2533">
        <f>(1.6*1.6*0.3)*0.1</f>
        <v>7.6800000000000021E-2</v>
      </c>
      <c r="G328" s="54"/>
      <c r="H328" s="1520"/>
      <c r="I328" s="1708"/>
      <c r="J328" s="4389"/>
      <c r="K328" s="3559"/>
      <c r="L328" s="2633"/>
    </row>
    <row r="329" spans="1:23" s="82" customFormat="1" ht="13.5" customHeight="1">
      <c r="A329" s="2514"/>
      <c r="B329" s="2000"/>
      <c r="C329" s="2000"/>
      <c r="D329" s="2006" t="s">
        <v>8842</v>
      </c>
      <c r="E329" s="2006"/>
      <c r="F329" s="2533">
        <f>(1.6*1.6*0.05)*0.1</f>
        <v>1.2800000000000004E-2</v>
      </c>
      <c r="G329" s="54"/>
      <c r="H329" s="1520"/>
      <c r="I329" s="1708"/>
      <c r="J329" s="4389"/>
      <c r="K329" s="3559"/>
      <c r="L329" s="2633"/>
    </row>
    <row r="330" spans="1:23" s="82" customFormat="1" ht="13.5" customHeight="1">
      <c r="A330" s="2514"/>
      <c r="B330" s="2000"/>
      <c r="C330" s="2000"/>
      <c r="D330" s="2006" t="s">
        <v>8841</v>
      </c>
      <c r="E330" s="2006"/>
      <c r="F330" s="2533">
        <f>(1.6*1.6*0.6)*0.1</f>
        <v>0.15360000000000004</v>
      </c>
      <c r="G330" s="54"/>
      <c r="H330" s="1520"/>
      <c r="I330" s="1708"/>
      <c r="J330" s="4389"/>
      <c r="K330" s="3559"/>
      <c r="L330" s="2633"/>
    </row>
    <row r="331" spans="1:23" s="82" customFormat="1" ht="13.5" customHeight="1">
      <c r="A331" s="2514"/>
      <c r="B331" s="2000"/>
      <c r="C331" s="2000"/>
      <c r="D331" s="2006" t="s">
        <v>8840</v>
      </c>
      <c r="E331" s="2006"/>
      <c r="F331" s="2533">
        <f>(1.6*1.6*0.65)*0.1</f>
        <v>0.16640000000000005</v>
      </c>
      <c r="G331" s="54"/>
      <c r="H331" s="1520"/>
      <c r="I331" s="1708"/>
      <c r="J331" s="4389"/>
      <c r="K331" s="3559"/>
      <c r="L331" s="2633"/>
    </row>
    <row r="332" spans="1:23" s="82" customFormat="1" ht="13.5" customHeight="1">
      <c r="A332" s="2514"/>
      <c r="B332" s="2000"/>
      <c r="C332" s="2000"/>
      <c r="D332" s="2006" t="s">
        <v>8839</v>
      </c>
      <c r="E332" s="2006"/>
      <c r="F332" s="2533">
        <f>(1.6*1.6*1.3)*0.1</f>
        <v>0.3328000000000001</v>
      </c>
      <c r="G332" s="54"/>
      <c r="H332" s="1520"/>
      <c r="I332" s="1708"/>
      <c r="J332" s="4389"/>
      <c r="K332" s="3559"/>
      <c r="L332" s="2633"/>
    </row>
    <row r="333" spans="1:23" s="82" customFormat="1" ht="13.5" customHeight="1">
      <c r="A333" s="2514"/>
      <c r="B333" s="2000"/>
      <c r="C333" s="2000"/>
      <c r="D333" s="2006" t="s">
        <v>8838</v>
      </c>
      <c r="E333" s="2006"/>
      <c r="F333" s="2533">
        <f>(1.6*1.6*1.5)*0.1</f>
        <v>0.38400000000000012</v>
      </c>
      <c r="G333" s="54"/>
      <c r="H333" s="1520"/>
      <c r="I333" s="1708"/>
      <c r="J333" s="4389"/>
      <c r="K333" s="3559"/>
      <c r="L333" s="2633"/>
    </row>
    <row r="334" spans="1:23" s="82" customFormat="1" ht="13.5" customHeight="1">
      <c r="A334" s="2514"/>
      <c r="B334" s="2000"/>
      <c r="C334" s="2000"/>
      <c r="D334" s="2006" t="s">
        <v>8837</v>
      </c>
      <c r="E334" s="2006"/>
      <c r="F334" s="2533">
        <f>(1.6*1.6*1.4)*0.1</f>
        <v>0.35840000000000005</v>
      </c>
      <c r="G334" s="54"/>
      <c r="H334" s="1520"/>
      <c r="I334" s="1708"/>
      <c r="J334" s="4389"/>
      <c r="K334" s="3559"/>
      <c r="L334" s="2633"/>
    </row>
    <row r="335" spans="1:23" s="82" customFormat="1" ht="13.5" customHeight="1">
      <c r="A335" s="2514"/>
      <c r="B335" s="2000"/>
      <c r="C335" s="2000"/>
      <c r="D335" s="2006" t="s">
        <v>8836</v>
      </c>
      <c r="E335" s="2006"/>
      <c r="F335" s="2533">
        <f>(1.6*1.6*1.35)*0.1</f>
        <v>0.34560000000000013</v>
      </c>
      <c r="G335" s="54"/>
      <c r="H335" s="1520"/>
      <c r="I335" s="1708"/>
      <c r="J335" s="4389"/>
      <c r="K335" s="3559"/>
      <c r="L335" s="2633"/>
    </row>
    <row r="336" spans="1:23" s="82" customFormat="1" ht="13.5" customHeight="1">
      <c r="A336" s="2514"/>
      <c r="B336" s="2000"/>
      <c r="C336" s="2000"/>
      <c r="D336" s="2006" t="s">
        <v>8835</v>
      </c>
      <c r="E336" s="2006"/>
      <c r="F336" s="2533">
        <f>(1.6*1.6*1.3)*0.1</f>
        <v>0.3328000000000001</v>
      </c>
      <c r="G336" s="54"/>
      <c r="H336" s="1520"/>
      <c r="I336" s="1708"/>
      <c r="J336" s="4389"/>
      <c r="K336" s="3559"/>
      <c r="L336" s="2633"/>
    </row>
    <row r="337" spans="1:23" s="82" customFormat="1" ht="13.5" customHeight="1">
      <c r="A337" s="2514"/>
      <c r="B337" s="2000"/>
      <c r="C337" s="2000"/>
      <c r="D337" s="2006" t="s">
        <v>8834</v>
      </c>
      <c r="E337" s="2006"/>
      <c r="F337" s="2533">
        <f>(1.6*1.6*1.25)*0.1</f>
        <v>0.32000000000000006</v>
      </c>
      <c r="G337" s="54"/>
      <c r="H337" s="1520"/>
      <c r="I337" s="1708"/>
      <c r="J337" s="4389"/>
      <c r="K337" s="3559"/>
      <c r="L337" s="2633"/>
    </row>
    <row r="338" spans="1:23" s="82" customFormat="1" ht="13.5" customHeight="1">
      <c r="A338" s="2514"/>
      <c r="B338" s="2000"/>
      <c r="C338" s="2000"/>
      <c r="D338" s="2006" t="s">
        <v>8833</v>
      </c>
      <c r="E338" s="2006"/>
      <c r="F338" s="2533">
        <f>(1.6*1.6*1.2)*0.1</f>
        <v>0.30720000000000008</v>
      </c>
      <c r="G338" s="54"/>
      <c r="H338" s="1520"/>
      <c r="I338" s="1708"/>
      <c r="J338" s="4389"/>
      <c r="K338" s="3559"/>
      <c r="L338" s="2633"/>
    </row>
    <row r="339" spans="1:23" s="82" customFormat="1" ht="13.5" customHeight="1">
      <c r="A339" s="2514"/>
      <c r="B339" s="2000"/>
      <c r="C339" s="2000"/>
      <c r="D339" s="2006" t="s">
        <v>8832</v>
      </c>
      <c r="E339" s="2006"/>
      <c r="F339" s="2533">
        <f>(1.6*1.6*1.75)*0.1</f>
        <v>0.44800000000000006</v>
      </c>
      <c r="G339" s="54"/>
      <c r="H339" s="1520"/>
      <c r="I339" s="1708"/>
      <c r="J339" s="4389"/>
      <c r="K339" s="3559"/>
      <c r="L339" s="2633"/>
    </row>
    <row r="340" spans="1:23" s="82" customFormat="1" ht="13.5" customHeight="1">
      <c r="A340" s="2514"/>
      <c r="B340" s="2000"/>
      <c r="C340" s="2000"/>
      <c r="D340" s="2006" t="s">
        <v>8831</v>
      </c>
      <c r="E340" s="2006"/>
      <c r="F340" s="2533">
        <f>(1.6*1.6*1.75)*0.1</f>
        <v>0.44800000000000006</v>
      </c>
      <c r="G340" s="54"/>
      <c r="H340" s="1520"/>
      <c r="I340" s="1708"/>
      <c r="J340" s="4389"/>
      <c r="K340" s="3559"/>
      <c r="L340" s="2633"/>
    </row>
    <row r="341" spans="1:23" s="82" customFormat="1" ht="13.5" customHeight="1">
      <c r="A341" s="2514"/>
      <c r="B341" s="2000"/>
      <c r="C341" s="2000"/>
      <c r="D341" s="2006" t="s">
        <v>8830</v>
      </c>
      <c r="E341" s="2006"/>
      <c r="F341" s="2533">
        <f>(1.6*1.6*1.75)*0.1</f>
        <v>0.44800000000000006</v>
      </c>
      <c r="G341" s="54"/>
      <c r="H341" s="1520"/>
      <c r="I341" s="1708"/>
      <c r="J341" s="4389"/>
      <c r="K341" s="3559"/>
      <c r="L341" s="2633"/>
    </row>
    <row r="342" spans="1:23" s="82" customFormat="1" ht="13.5" customHeight="1">
      <c r="A342" s="2514"/>
      <c r="B342" s="2000"/>
      <c r="C342" s="2000"/>
      <c r="D342" s="2006" t="s">
        <v>8829</v>
      </c>
      <c r="E342" s="2006"/>
      <c r="F342" s="2533">
        <f>(1.6*1.6*1.75)*0.1</f>
        <v>0.44800000000000006</v>
      </c>
      <c r="G342" s="54"/>
      <c r="H342" s="1520"/>
      <c r="I342" s="1708"/>
      <c r="J342" s="4389"/>
      <c r="K342" s="3559"/>
      <c r="L342" s="2633"/>
    </row>
    <row r="343" spans="1:23" s="1209" customFormat="1" ht="13.5" customHeight="1">
      <c r="A343" s="1202"/>
      <c r="B343" s="1203"/>
      <c r="C343" s="1204"/>
      <c r="D343" s="1742" t="s">
        <v>7960</v>
      </c>
      <c r="E343" s="2006"/>
      <c r="F343" s="1814"/>
      <c r="G343" s="33"/>
      <c r="H343" s="1207"/>
      <c r="I343" s="1208"/>
      <c r="J343" s="4194"/>
      <c r="K343" s="4193"/>
      <c r="U343" s="1210"/>
      <c r="W343" s="1210"/>
    </row>
    <row r="344" spans="1:23" s="1209" customFormat="1" ht="13.5" customHeight="1">
      <c r="A344" s="1202"/>
      <c r="B344" s="1203"/>
      <c r="C344" s="2000"/>
      <c r="D344" s="2006" t="s">
        <v>8828</v>
      </c>
      <c r="E344" s="2006"/>
      <c r="F344" s="2533">
        <f>(2*2*1.8)*0.1</f>
        <v>0.72000000000000008</v>
      </c>
      <c r="G344" s="33"/>
      <c r="H344" s="1207"/>
      <c r="I344" s="1208"/>
      <c r="J344" s="4194"/>
      <c r="K344" s="4193"/>
      <c r="U344" s="1210"/>
      <c r="W344" s="1210"/>
    </row>
    <row r="345" spans="1:23" s="1209" customFormat="1" ht="13.5" customHeight="1">
      <c r="A345" s="1202"/>
      <c r="B345" s="1203"/>
      <c r="C345" s="2000"/>
      <c r="D345" s="2006" t="s">
        <v>8827</v>
      </c>
      <c r="E345" s="2006"/>
      <c r="F345" s="2533">
        <f>(2*2*1.65)*0.1</f>
        <v>0.66</v>
      </c>
      <c r="G345" s="33"/>
      <c r="H345" s="1207"/>
      <c r="I345" s="1208"/>
      <c r="J345" s="4194"/>
      <c r="K345" s="4193"/>
      <c r="U345" s="1210"/>
      <c r="W345" s="1210"/>
    </row>
    <row r="346" spans="1:23" s="82" customFormat="1" ht="13.5" customHeight="1">
      <c r="A346" s="2514"/>
      <c r="B346" s="2000"/>
      <c r="C346" s="2000"/>
      <c r="D346" s="2006" t="s">
        <v>8826</v>
      </c>
      <c r="E346" s="2006"/>
      <c r="F346" s="2533">
        <f>(2*2*1.85)*0.1</f>
        <v>0.7400000000000001</v>
      </c>
      <c r="G346" s="54"/>
      <c r="H346" s="1520"/>
      <c r="I346" s="1708"/>
      <c r="J346" s="4389"/>
      <c r="K346" s="3559"/>
      <c r="L346" s="2633"/>
    </row>
    <row r="347" spans="1:23" s="82" customFormat="1" ht="13.5" customHeight="1">
      <c r="A347" s="2514"/>
      <c r="B347" s="2000"/>
      <c r="C347" s="2000"/>
      <c r="D347" s="2006" t="s">
        <v>8825</v>
      </c>
      <c r="E347" s="2006"/>
      <c r="F347" s="2533">
        <f>(2*2*1.85)*0.1</f>
        <v>0.7400000000000001</v>
      </c>
      <c r="G347" s="54"/>
      <c r="H347" s="1520"/>
      <c r="I347" s="1708"/>
      <c r="J347" s="4389"/>
      <c r="K347" s="3559"/>
      <c r="L347" s="2633"/>
    </row>
    <row r="348" spans="1:23" s="82" customFormat="1" ht="13.5" customHeight="1">
      <c r="A348" s="2514"/>
      <c r="B348" s="2000"/>
      <c r="C348" s="2000"/>
      <c r="D348" s="2006" t="s">
        <v>8824</v>
      </c>
      <c r="E348" s="2006"/>
      <c r="F348" s="2533">
        <f>(2*2*1.75)*0.1</f>
        <v>0.70000000000000007</v>
      </c>
      <c r="G348" s="54"/>
      <c r="H348" s="1520"/>
      <c r="I348" s="1708"/>
      <c r="J348" s="4389"/>
      <c r="K348" s="3559"/>
      <c r="L348" s="2633"/>
    </row>
    <row r="349" spans="1:23" s="82" customFormat="1" ht="13.5" customHeight="1">
      <c r="A349" s="2514"/>
      <c r="B349" s="2000"/>
      <c r="C349" s="2000"/>
      <c r="D349" s="2006" t="s">
        <v>8823</v>
      </c>
      <c r="E349" s="2006"/>
      <c r="F349" s="2533">
        <f>(2*2*1.45)*0.1</f>
        <v>0.57999999999999996</v>
      </c>
      <c r="G349" s="54"/>
      <c r="H349" s="1520"/>
      <c r="I349" s="1708"/>
      <c r="J349" s="4389"/>
      <c r="K349" s="3559"/>
      <c r="L349" s="2633"/>
    </row>
    <row r="350" spans="1:23" s="82" customFormat="1" ht="13.5" customHeight="1">
      <c r="A350" s="2514"/>
      <c r="B350" s="2000"/>
      <c r="C350" s="2000"/>
      <c r="D350" s="2006" t="s">
        <v>8822</v>
      </c>
      <c r="E350" s="2006"/>
      <c r="F350" s="2533">
        <f>(2*2*1.45)*0.1</f>
        <v>0.57999999999999996</v>
      </c>
      <c r="G350" s="54"/>
      <c r="H350" s="1520"/>
      <c r="I350" s="1708"/>
      <c r="J350" s="4389"/>
      <c r="K350" s="3559"/>
      <c r="L350" s="2633"/>
    </row>
    <row r="351" spans="1:23" s="82" customFormat="1" ht="13.5" customHeight="1">
      <c r="A351" s="2514"/>
      <c r="B351" s="2000"/>
      <c r="C351" s="2000"/>
      <c r="D351" s="2006" t="s">
        <v>8821</v>
      </c>
      <c r="E351" s="2006"/>
      <c r="F351" s="2533">
        <f>(2*2*1.3)*0.1</f>
        <v>0.52</v>
      </c>
      <c r="G351" s="54"/>
      <c r="H351" s="1520"/>
      <c r="I351" s="1708"/>
      <c r="J351" s="4389"/>
      <c r="K351" s="3559"/>
      <c r="L351" s="2633"/>
    </row>
    <row r="352" spans="1:23" s="82" customFormat="1" ht="13.5" customHeight="1">
      <c r="A352" s="2514"/>
      <c r="B352" s="2000"/>
      <c r="C352" s="2000"/>
      <c r="D352" s="2006" t="s">
        <v>8820</v>
      </c>
      <c r="E352" s="2006"/>
      <c r="F352" s="2533">
        <f>(2*2*1.35)*0.1</f>
        <v>0.54</v>
      </c>
      <c r="G352" s="54"/>
      <c r="H352" s="1520"/>
      <c r="I352" s="1708"/>
      <c r="J352" s="4389"/>
      <c r="K352" s="3559"/>
      <c r="L352" s="2633"/>
    </row>
    <row r="353" spans="1:255" s="1209" customFormat="1" ht="27.25" customHeight="1">
      <c r="A353" s="1202"/>
      <c r="B353" s="1203"/>
      <c r="C353" s="1204"/>
      <c r="D353" s="1204" t="s">
        <v>3098</v>
      </c>
      <c r="E353" s="1204"/>
      <c r="F353" s="1205"/>
      <c r="G353" s="33"/>
      <c r="H353" s="1207"/>
      <c r="I353" s="1208"/>
      <c r="J353" s="5237"/>
      <c r="K353" s="4193"/>
      <c r="U353" s="1210"/>
      <c r="W353" s="1210"/>
    </row>
    <row r="354" spans="1:255" s="1209" customFormat="1" ht="27.25" customHeight="1">
      <c r="A354" s="1202"/>
      <c r="B354" s="1203"/>
      <c r="C354" s="1204"/>
      <c r="D354" s="2731" t="s">
        <v>7731</v>
      </c>
      <c r="E354" s="1204"/>
      <c r="F354" s="1205"/>
      <c r="G354" s="33"/>
      <c r="H354" s="1207"/>
      <c r="I354" s="1208"/>
      <c r="J354" s="5237"/>
      <c r="K354" s="4193"/>
      <c r="U354" s="1210"/>
      <c r="W354" s="1210"/>
    </row>
    <row r="355" spans="1:255" s="1686" customFormat="1" ht="13.5" customHeight="1">
      <c r="A355" s="1651">
        <v>22</v>
      </c>
      <c r="B355" s="1532" t="s">
        <v>237</v>
      </c>
      <c r="C355" s="1532">
        <v>139001101</v>
      </c>
      <c r="D355" s="1532" t="s">
        <v>3097</v>
      </c>
      <c r="E355" s="1532" t="s">
        <v>296</v>
      </c>
      <c r="F355" s="2419">
        <f>SUM(F356)</f>
        <v>120.51929999999999</v>
      </c>
      <c r="G355" s="62"/>
      <c r="H355" s="1369">
        <f>F355*G355</f>
        <v>0</v>
      </c>
      <c r="I355" s="1644" t="s">
        <v>102</v>
      </c>
      <c r="J355" s="4429"/>
      <c r="K355" s="2144"/>
      <c r="L355" s="3559"/>
      <c r="M355" s="1224"/>
      <c r="N355" s="2657"/>
      <c r="O355" s="2657"/>
      <c r="P355" s="1456"/>
      <c r="Q355" s="1493"/>
      <c r="R355" s="2656"/>
      <c r="S355" s="2656"/>
      <c r="T355" s="2656"/>
    </row>
    <row r="356" spans="1:255" s="82" customFormat="1" ht="13.5" customHeight="1">
      <c r="A356" s="2514"/>
      <c r="B356" s="2000"/>
      <c r="C356" s="2006"/>
      <c r="D356" s="2006" t="s">
        <v>8819</v>
      </c>
      <c r="E356" s="2006"/>
      <c r="F356" s="2533">
        <f>((241.039+401.731)+(80.346+80.346))*0.15</f>
        <v>120.51929999999999</v>
      </c>
      <c r="G356" s="93"/>
      <c r="H356" s="2534"/>
      <c r="I356" s="1708"/>
      <c r="K356" s="4196"/>
    </row>
    <row r="357" spans="1:255" s="5363" customFormat="1" ht="13.5" customHeight="1">
      <c r="A357" s="5239">
        <v>23</v>
      </c>
      <c r="B357" s="5240" t="s">
        <v>237</v>
      </c>
      <c r="C357" s="5240">
        <v>151101101</v>
      </c>
      <c r="D357" s="5240" t="s">
        <v>3095</v>
      </c>
      <c r="E357" s="5240" t="s">
        <v>109</v>
      </c>
      <c r="F357" s="5241">
        <f>ROUND(SUM(F359:F419),3)</f>
        <v>1037.624</v>
      </c>
      <c r="G357" s="54"/>
      <c r="H357" s="1369">
        <f>ROUND(F357*G357,2)</f>
        <v>0</v>
      </c>
      <c r="I357" s="1644" t="s">
        <v>102</v>
      </c>
      <c r="J357" s="5397"/>
      <c r="K357" s="3559"/>
      <c r="L357" s="3559"/>
      <c r="BJ357" s="5398"/>
      <c r="BK357" s="5398"/>
      <c r="BL357" s="5398"/>
      <c r="BM357" s="5398"/>
      <c r="BN357" s="5398"/>
      <c r="BO357" s="5398"/>
      <c r="BP357" s="5398"/>
      <c r="BQ357" s="5398"/>
      <c r="BR357" s="5398"/>
      <c r="BS357" s="5398"/>
      <c r="BT357" s="5398"/>
      <c r="BU357" s="5398"/>
      <c r="BV357" s="5398"/>
      <c r="BW357" s="5398"/>
      <c r="BX357" s="5398"/>
      <c r="BY357" s="5398"/>
      <c r="BZ357" s="5398"/>
      <c r="CA357" s="5398"/>
      <c r="CB357" s="5398"/>
      <c r="CC357" s="5398"/>
      <c r="CD357" s="5398"/>
      <c r="CE357" s="5398"/>
      <c r="CF357" s="5398"/>
      <c r="CG357" s="5398"/>
      <c r="CH357" s="5398"/>
      <c r="CI357" s="5398"/>
      <c r="CJ357" s="5398"/>
      <c r="CK357" s="5398"/>
      <c r="CL357" s="5398"/>
      <c r="CM357" s="5398"/>
      <c r="CN357" s="5398"/>
      <c r="CO357" s="5398"/>
      <c r="CP357" s="5398"/>
      <c r="CQ357" s="5398"/>
      <c r="CR357" s="5398"/>
      <c r="CS357" s="5398"/>
      <c r="CT357" s="5398"/>
      <c r="CU357" s="5398"/>
      <c r="CV357" s="5398"/>
      <c r="CW357" s="5398"/>
      <c r="CX357" s="5398"/>
      <c r="CY357" s="5398"/>
      <c r="CZ357" s="5398"/>
      <c r="DA357" s="5398"/>
      <c r="DB357" s="5398"/>
      <c r="DC357" s="5398"/>
      <c r="DD357" s="5398"/>
      <c r="DE357" s="5398"/>
      <c r="DF357" s="5398"/>
      <c r="DG357" s="5398"/>
      <c r="DH357" s="5398"/>
      <c r="DI357" s="5398"/>
      <c r="DJ357" s="5398"/>
      <c r="DK357" s="5398"/>
      <c r="DL357" s="5398"/>
      <c r="DM357" s="5398"/>
      <c r="DN357" s="5398"/>
      <c r="DO357" s="5398"/>
      <c r="DP357" s="5398"/>
      <c r="DQ357" s="5398"/>
      <c r="DR357" s="5398"/>
      <c r="DS357" s="5398"/>
      <c r="DT357" s="5398"/>
      <c r="DU357" s="5398"/>
      <c r="DV357" s="5398"/>
      <c r="DW357" s="5398"/>
      <c r="DX357" s="5398"/>
      <c r="DY357" s="5398"/>
      <c r="DZ357" s="5398"/>
      <c r="EA357" s="5398"/>
      <c r="EB357" s="5398"/>
      <c r="EC357" s="5398"/>
      <c r="ED357" s="5398"/>
      <c r="EE357" s="5398"/>
      <c r="EF357" s="5398"/>
      <c r="EG357" s="5398"/>
      <c r="EH357" s="5398"/>
      <c r="EI357" s="5398"/>
      <c r="EJ357" s="5398"/>
      <c r="EK357" s="5398"/>
      <c r="EL357" s="5398"/>
      <c r="EM357" s="5398"/>
      <c r="EN357" s="5398"/>
      <c r="EO357" s="5398"/>
      <c r="EP357" s="5398"/>
      <c r="EQ357" s="5398"/>
      <c r="ER357" s="5398"/>
      <c r="ES357" s="5398"/>
      <c r="ET357" s="5398"/>
      <c r="EU357" s="5398"/>
      <c r="EV357" s="5398"/>
      <c r="EW357" s="5398"/>
      <c r="EX357" s="5398"/>
      <c r="EY357" s="5398"/>
      <c r="EZ357" s="5398"/>
      <c r="FA357" s="5398"/>
      <c r="FB357" s="5398"/>
      <c r="FC357" s="5398"/>
      <c r="FD357" s="5398"/>
      <c r="FE357" s="5398"/>
      <c r="FF357" s="5398"/>
      <c r="FG357" s="5398"/>
      <c r="FH357" s="5398"/>
      <c r="FI357" s="5398"/>
      <c r="FJ357" s="5398"/>
      <c r="FK357" s="5398"/>
      <c r="FL357" s="5398"/>
      <c r="FM357" s="5398"/>
      <c r="FN357" s="5398"/>
      <c r="FO357" s="5398"/>
      <c r="FP357" s="5398"/>
      <c r="FQ357" s="5398"/>
      <c r="FR357" s="5398"/>
      <c r="FS357" s="5398"/>
      <c r="FT357" s="5398"/>
      <c r="FU357" s="5398"/>
      <c r="FV357" s="5398"/>
      <c r="FW357" s="5398"/>
      <c r="FX357" s="5398"/>
      <c r="FY357" s="5398"/>
      <c r="FZ357" s="5398"/>
      <c r="GA357" s="5398"/>
      <c r="GB357" s="5398"/>
      <c r="GC357" s="5398"/>
      <c r="GD357" s="5398"/>
      <c r="GE357" s="5398"/>
      <c r="GF357" s="5398"/>
      <c r="GG357" s="5398"/>
      <c r="GH357" s="5398"/>
      <c r="GI357" s="5398"/>
      <c r="GJ357" s="5398"/>
      <c r="GK357" s="5398"/>
      <c r="GL357" s="5398"/>
      <c r="GM357" s="5398"/>
      <c r="GN357" s="5398"/>
      <c r="GO357" s="5398"/>
      <c r="GP357" s="5398"/>
      <c r="GQ357" s="5398"/>
      <c r="GR357" s="5398"/>
      <c r="GS357" s="5398"/>
      <c r="GT357" s="5398"/>
      <c r="GU357" s="5398"/>
      <c r="GV357" s="5398"/>
      <c r="GW357" s="5398"/>
      <c r="GX357" s="5398"/>
      <c r="GY357" s="5398"/>
      <c r="GZ357" s="5398"/>
      <c r="HA357" s="5398"/>
      <c r="HB357" s="5398"/>
      <c r="HC357" s="5398"/>
      <c r="HD357" s="5398"/>
      <c r="HE357" s="5398"/>
      <c r="HF357" s="5398"/>
      <c r="HG357" s="5398"/>
      <c r="HH357" s="5398"/>
      <c r="HI357" s="5398"/>
      <c r="HJ357" s="5398"/>
      <c r="HK357" s="5398"/>
      <c r="HL357" s="5398"/>
      <c r="HM357" s="5398"/>
      <c r="HN357" s="5398"/>
      <c r="HO357" s="5398"/>
      <c r="HP357" s="5398"/>
      <c r="HQ357" s="5398"/>
      <c r="HR357" s="5398"/>
      <c r="HS357" s="5398"/>
      <c r="HT357" s="5398"/>
      <c r="HU357" s="5398"/>
      <c r="HV357" s="5398"/>
      <c r="HW357" s="5398"/>
      <c r="HX357" s="5398"/>
      <c r="HY357" s="5398"/>
      <c r="HZ357" s="5398"/>
      <c r="IA357" s="5398"/>
      <c r="IB357" s="5398"/>
      <c r="IC357" s="5398"/>
      <c r="ID357" s="5398"/>
      <c r="IE357" s="5398"/>
      <c r="IF357" s="5398"/>
      <c r="IG357" s="5398"/>
      <c r="IH357" s="5398"/>
      <c r="II357" s="5398"/>
      <c r="IJ357" s="5398"/>
      <c r="IK357" s="5398"/>
      <c r="IL357" s="5398"/>
      <c r="IM357" s="5398"/>
      <c r="IN357" s="5398"/>
      <c r="IO357" s="5398"/>
      <c r="IP357" s="5398"/>
      <c r="IQ357" s="5398"/>
      <c r="IR357" s="5398"/>
      <c r="IS357" s="5398"/>
      <c r="IT357" s="5398"/>
      <c r="IU357" s="5398"/>
    </row>
    <row r="358" spans="1:255" s="1209" customFormat="1" ht="13.5" customHeight="1">
      <c r="A358" s="1202"/>
      <c r="B358" s="1203"/>
      <c r="C358" s="1204"/>
      <c r="D358" s="1742" t="s">
        <v>7863</v>
      </c>
      <c r="E358" s="2006"/>
      <c r="F358" s="2533"/>
      <c r="G358" s="33"/>
      <c r="H358" s="5244"/>
      <c r="I358" s="1208"/>
      <c r="J358" s="5397"/>
      <c r="K358" s="4193"/>
      <c r="L358" s="5245"/>
      <c r="M358" s="5245"/>
      <c r="Q358" s="5246"/>
      <c r="R358" s="5246"/>
      <c r="U358" s="1210"/>
      <c r="W358" s="1210"/>
    </row>
    <row r="359" spans="1:255" s="82" customFormat="1" ht="13.5" customHeight="1">
      <c r="A359" s="2514"/>
      <c r="B359" s="2000"/>
      <c r="C359" s="2000"/>
      <c r="D359" s="5385" t="s">
        <v>8818</v>
      </c>
      <c r="E359" s="5379"/>
      <c r="F359" s="5376">
        <f>((7.4*1.7)*2)*0.8</f>
        <v>20.128</v>
      </c>
      <c r="G359" s="54"/>
      <c r="H359" s="1520"/>
      <c r="I359" s="1708"/>
      <c r="J359" s="4389"/>
      <c r="K359" s="3559"/>
      <c r="L359" s="2633"/>
    </row>
    <row r="360" spans="1:255" s="82" customFormat="1" ht="13.5" customHeight="1">
      <c r="A360" s="2514"/>
      <c r="B360" s="2000"/>
      <c r="C360" s="2000"/>
      <c r="D360" s="5385" t="s">
        <v>8817</v>
      </c>
      <c r="E360" s="5379"/>
      <c r="F360" s="5376">
        <f>((18.6*1.6)*2)*0.8</f>
        <v>47.616000000000014</v>
      </c>
      <c r="G360" s="54"/>
      <c r="H360" s="1520"/>
      <c r="I360" s="1708"/>
      <c r="J360" s="4389"/>
      <c r="K360" s="3559"/>
      <c r="L360" s="2633"/>
    </row>
    <row r="361" spans="1:255" s="82" customFormat="1" ht="13.5" customHeight="1">
      <c r="A361" s="2514"/>
      <c r="B361" s="2000"/>
      <c r="C361" s="2000"/>
      <c r="D361" s="5385" t="s">
        <v>8816</v>
      </c>
      <c r="E361" s="5379"/>
      <c r="F361" s="5376">
        <f>((10.7*1.45)*2)*0.8</f>
        <v>24.823999999999998</v>
      </c>
      <c r="G361" s="54"/>
      <c r="H361" s="1520"/>
      <c r="I361" s="1708"/>
      <c r="J361" s="4389"/>
      <c r="K361" s="3559"/>
      <c r="L361" s="2633"/>
    </row>
    <row r="362" spans="1:255" s="82" customFormat="1" ht="13.5" customHeight="1">
      <c r="A362" s="2514"/>
      <c r="B362" s="2000"/>
      <c r="C362" s="2000"/>
      <c r="D362" s="5385" t="s">
        <v>8815</v>
      </c>
      <c r="E362" s="5379"/>
      <c r="F362" s="5376">
        <f>((6*1.4)*2)*0.8</f>
        <v>13.439999999999998</v>
      </c>
      <c r="G362" s="54"/>
      <c r="H362" s="1520"/>
      <c r="I362" s="1708"/>
      <c r="J362" s="4389"/>
      <c r="K362" s="3559"/>
      <c r="L362" s="2633"/>
    </row>
    <row r="363" spans="1:255" s="82" customFormat="1" ht="13.5" customHeight="1">
      <c r="A363" s="2514"/>
      <c r="B363" s="2000"/>
      <c r="C363" s="2000"/>
      <c r="D363" s="5385" t="s">
        <v>8814</v>
      </c>
      <c r="E363" s="5379"/>
      <c r="F363" s="5376">
        <f>((13.1*1.35)*2)*0.8</f>
        <v>28.296000000000006</v>
      </c>
      <c r="G363" s="54"/>
      <c r="H363" s="1520"/>
      <c r="I363" s="1708"/>
      <c r="J363" s="4389"/>
      <c r="K363" s="3559"/>
      <c r="L363" s="2633"/>
    </row>
    <row r="364" spans="1:255" s="82" customFormat="1" ht="13.5" customHeight="1">
      <c r="A364" s="2514"/>
      <c r="B364" s="2000"/>
      <c r="C364" s="2000"/>
      <c r="D364" s="5385" t="s">
        <v>8813</v>
      </c>
      <c r="E364" s="5379"/>
      <c r="F364" s="5376">
        <f>((5.3*1.25)*2)*0.8</f>
        <v>10.600000000000001</v>
      </c>
      <c r="G364" s="54"/>
      <c r="H364" s="1520"/>
      <c r="I364" s="1708"/>
      <c r="J364" s="5234"/>
      <c r="K364" s="3559"/>
      <c r="L364" s="2633"/>
    </row>
    <row r="365" spans="1:255" s="82" customFormat="1" ht="13.5" customHeight="1">
      <c r="A365" s="2514"/>
      <c r="B365" s="2000"/>
      <c r="C365" s="2000"/>
      <c r="D365" s="5385" t="s">
        <v>8812</v>
      </c>
      <c r="E365" s="5379"/>
      <c r="F365" s="5376">
        <f>((5.8*1.2)*2)*0.8</f>
        <v>11.136000000000001</v>
      </c>
      <c r="G365" s="54"/>
      <c r="H365" s="1520"/>
      <c r="I365" s="1708"/>
      <c r="J365" s="5235"/>
      <c r="K365" s="3559"/>
      <c r="L365" s="2633"/>
    </row>
    <row r="366" spans="1:255" s="82" customFormat="1" ht="13.5" customHeight="1">
      <c r="A366" s="2514"/>
      <c r="B366" s="2000"/>
      <c r="C366" s="2000"/>
      <c r="D366" s="5385" t="s">
        <v>8811</v>
      </c>
      <c r="E366" s="5379"/>
      <c r="F366" s="5376">
        <f>((7.5*1.2)*2)*0.8</f>
        <v>14.4</v>
      </c>
      <c r="G366" s="54"/>
      <c r="H366" s="1520"/>
      <c r="I366" s="1708"/>
      <c r="J366" s="5235"/>
      <c r="K366" s="3559"/>
      <c r="L366" s="2633"/>
    </row>
    <row r="367" spans="1:255" s="82" customFormat="1" ht="13.5" customHeight="1">
      <c r="A367" s="2514"/>
      <c r="B367" s="2000"/>
      <c r="C367" s="2000"/>
      <c r="D367" s="5385" t="s">
        <v>8810</v>
      </c>
      <c r="E367" s="5379"/>
      <c r="F367" s="5376">
        <f>((7.5*1.25)*2)*0.8</f>
        <v>15</v>
      </c>
      <c r="G367" s="54"/>
      <c r="H367" s="1520"/>
      <c r="I367" s="1708"/>
      <c r="J367" s="5235"/>
      <c r="K367" s="3559"/>
      <c r="L367" s="2633"/>
    </row>
    <row r="368" spans="1:255" s="82" customFormat="1" ht="13.5" customHeight="1">
      <c r="A368" s="2514"/>
      <c r="B368" s="2000"/>
      <c r="C368" s="2000"/>
      <c r="D368" s="5385" t="s">
        <v>8809</v>
      </c>
      <c r="E368" s="5379"/>
      <c r="F368" s="5376">
        <f>((7.5*1.3)*2)*0.8</f>
        <v>15.600000000000001</v>
      </c>
      <c r="G368" s="54"/>
      <c r="H368" s="1520"/>
      <c r="I368" s="1708"/>
      <c r="J368" s="5235"/>
      <c r="K368" s="3559"/>
      <c r="L368" s="2633"/>
    </row>
    <row r="369" spans="1:12" s="82" customFormat="1" ht="13.5" customHeight="1">
      <c r="A369" s="2514"/>
      <c r="B369" s="2000"/>
      <c r="C369" s="2000"/>
      <c r="D369" s="5385" t="s">
        <v>8808</v>
      </c>
      <c r="E369" s="5379"/>
      <c r="F369" s="5376">
        <f>((7.5*1.35)*2)*0.8</f>
        <v>16.2</v>
      </c>
      <c r="G369" s="54"/>
      <c r="H369" s="1520"/>
      <c r="I369" s="1708"/>
      <c r="J369" s="5235"/>
      <c r="K369" s="3559"/>
      <c r="L369" s="2633"/>
    </row>
    <row r="370" spans="1:12" s="82" customFormat="1" ht="13.5" customHeight="1">
      <c r="A370" s="2514"/>
      <c r="B370" s="2000"/>
      <c r="C370" s="2000"/>
      <c r="D370" s="5385" t="s">
        <v>8807</v>
      </c>
      <c r="E370" s="5379"/>
      <c r="F370" s="5376">
        <f>((7.5*1.4)*2)*0.8</f>
        <v>16.8</v>
      </c>
      <c r="G370" s="54"/>
      <c r="H370" s="1520"/>
      <c r="I370" s="1708"/>
      <c r="J370" s="4389"/>
      <c r="K370" s="3559"/>
      <c r="L370" s="2633"/>
    </row>
    <row r="371" spans="1:12" s="82" customFormat="1" ht="13.5" customHeight="1">
      <c r="A371" s="2514"/>
      <c r="B371" s="2000"/>
      <c r="C371" s="2000"/>
      <c r="D371" s="5385" t="s">
        <v>8806</v>
      </c>
      <c r="E371" s="5379"/>
      <c r="F371" s="5376">
        <f>((7.4*1.85)*2)*0.8</f>
        <v>21.904000000000003</v>
      </c>
      <c r="G371" s="54"/>
      <c r="H371" s="1520"/>
      <c r="I371" s="1708"/>
      <c r="J371" s="4389"/>
      <c r="K371" s="3559"/>
      <c r="L371" s="2633"/>
    </row>
    <row r="372" spans="1:12" s="82" customFormat="1" ht="13.5" customHeight="1">
      <c r="A372" s="2514"/>
      <c r="B372" s="2000"/>
      <c r="C372" s="2000"/>
      <c r="D372" s="5385" t="s">
        <v>8805</v>
      </c>
      <c r="E372" s="5379"/>
      <c r="F372" s="5376">
        <f>((7.4*1.65)*2)*0.8</f>
        <v>19.536000000000001</v>
      </c>
      <c r="G372" s="54"/>
      <c r="H372" s="1520"/>
      <c r="I372" s="1708"/>
      <c r="J372" s="4389"/>
      <c r="K372" s="3559"/>
      <c r="L372" s="2633"/>
    </row>
    <row r="373" spans="1:12" s="82" customFormat="1" ht="13.5" customHeight="1">
      <c r="A373" s="2514"/>
      <c r="B373" s="2000"/>
      <c r="C373" s="2000"/>
      <c r="D373" s="5385" t="s">
        <v>8804</v>
      </c>
      <c r="E373" s="5379"/>
      <c r="F373" s="5376">
        <f>((22*1.35)*2)*0.8</f>
        <v>47.52000000000001</v>
      </c>
      <c r="G373" s="54"/>
      <c r="H373" s="1520"/>
      <c r="I373" s="1708"/>
      <c r="J373" s="4389"/>
      <c r="K373" s="3559"/>
      <c r="L373" s="2633"/>
    </row>
    <row r="374" spans="1:12" s="82" customFormat="1" ht="13.5" customHeight="1">
      <c r="A374" s="2514"/>
      <c r="B374" s="2000"/>
      <c r="C374" s="2000"/>
      <c r="D374" s="5385" t="s">
        <v>8803</v>
      </c>
      <c r="E374" s="5379"/>
      <c r="F374" s="5376">
        <f>((7.5*1.3)*2)*0.8</f>
        <v>15.600000000000001</v>
      </c>
      <c r="G374" s="54"/>
      <c r="H374" s="1520"/>
      <c r="I374" s="1708"/>
      <c r="J374" s="4389"/>
      <c r="K374" s="3559"/>
      <c r="L374" s="2633"/>
    </row>
    <row r="375" spans="1:12" s="82" customFormat="1" ht="13.5" customHeight="1">
      <c r="A375" s="2514"/>
      <c r="B375" s="2000"/>
      <c r="C375" s="2000"/>
      <c r="D375" s="5385" t="s">
        <v>8802</v>
      </c>
      <c r="E375" s="5379"/>
      <c r="F375" s="5376">
        <f>((2.9*1.3)*2)*0.8</f>
        <v>6.032</v>
      </c>
      <c r="G375" s="54"/>
      <c r="H375" s="1520"/>
      <c r="I375" s="1708"/>
      <c r="J375" s="4389"/>
      <c r="K375" s="3559"/>
      <c r="L375" s="2633"/>
    </row>
    <row r="376" spans="1:12" s="82" customFormat="1" ht="13.5" customHeight="1">
      <c r="A376" s="2514"/>
      <c r="B376" s="2000"/>
      <c r="C376" s="2000"/>
      <c r="D376" s="5385" t="s">
        <v>8801</v>
      </c>
      <c r="E376" s="5379"/>
      <c r="F376" s="5376">
        <f>((7.4*1.85)*2)*0.8</f>
        <v>21.904000000000003</v>
      </c>
      <c r="G376" s="54"/>
      <c r="H376" s="1520"/>
      <c r="I376" s="1708"/>
      <c r="J376" s="4389"/>
      <c r="K376" s="3559"/>
      <c r="L376" s="2633"/>
    </row>
    <row r="377" spans="1:12" s="82" customFormat="1" ht="13.5" customHeight="1">
      <c r="A377" s="2514"/>
      <c r="B377" s="2000"/>
      <c r="C377" s="2000"/>
      <c r="D377" s="5385" t="s">
        <v>8800</v>
      </c>
      <c r="E377" s="5379"/>
      <c r="F377" s="5376">
        <f>((7.4*1.45)*2)*0.8</f>
        <v>17.168000000000003</v>
      </c>
      <c r="G377" s="54"/>
      <c r="H377" s="1520"/>
      <c r="I377" s="1708"/>
      <c r="J377" s="4389"/>
      <c r="K377" s="3559"/>
      <c r="L377" s="2633"/>
    </row>
    <row r="378" spans="1:12" s="82" customFormat="1" ht="13.5" customHeight="1">
      <c r="A378" s="2514"/>
      <c r="B378" s="2000"/>
      <c r="C378" s="2000"/>
      <c r="D378" s="5385" t="s">
        <v>8799</v>
      </c>
      <c r="E378" s="5379"/>
      <c r="F378" s="5376">
        <f>((8.5*1.7)*2)*0.8</f>
        <v>23.12</v>
      </c>
      <c r="G378" s="54"/>
      <c r="H378" s="1520"/>
      <c r="I378" s="1708"/>
      <c r="J378" s="4389"/>
      <c r="K378" s="3559"/>
      <c r="L378" s="2633"/>
    </row>
    <row r="379" spans="1:12" s="82" customFormat="1" ht="13.5" customHeight="1">
      <c r="A379" s="2514"/>
      <c r="B379" s="2000"/>
      <c r="C379" s="2000"/>
      <c r="D379" s="5385" t="s">
        <v>8798</v>
      </c>
      <c r="E379" s="5379"/>
      <c r="F379" s="5376">
        <f>((11.3*1.85)*2)*0.8</f>
        <v>33.448</v>
      </c>
      <c r="G379" s="54"/>
      <c r="H379" s="1520"/>
      <c r="I379" s="1708"/>
      <c r="J379" s="4389"/>
      <c r="K379" s="3559"/>
      <c r="L379" s="2633"/>
    </row>
    <row r="380" spans="1:12" s="82" customFormat="1" ht="13.5" customHeight="1">
      <c r="A380" s="2514"/>
      <c r="B380" s="2000"/>
      <c r="C380" s="2000"/>
      <c r="D380" s="5385" t="s">
        <v>8797</v>
      </c>
      <c r="E380" s="5379"/>
      <c r="F380" s="5376">
        <f>((10.3*1.85)*2)*0.8</f>
        <v>30.488000000000007</v>
      </c>
      <c r="G380" s="54"/>
      <c r="H380" s="1520"/>
      <c r="I380" s="1708"/>
      <c r="J380" s="4389"/>
      <c r="K380" s="3559"/>
      <c r="L380" s="2633"/>
    </row>
    <row r="381" spans="1:12" s="82" customFormat="1" ht="13.5" customHeight="1">
      <c r="A381" s="2514"/>
      <c r="B381" s="2000"/>
      <c r="C381" s="2000"/>
      <c r="D381" s="5385" t="s">
        <v>8796</v>
      </c>
      <c r="E381" s="5379"/>
      <c r="F381" s="5376">
        <f>((43.8*1.55)*2)*0.8</f>
        <v>108.62400000000001</v>
      </c>
      <c r="G381" s="54"/>
      <c r="H381" s="1520"/>
      <c r="I381" s="1708"/>
      <c r="J381" s="4389"/>
      <c r="K381" s="3559"/>
      <c r="L381" s="2633"/>
    </row>
    <row r="382" spans="1:12" s="82" customFormat="1" ht="13.5" customHeight="1">
      <c r="A382" s="2514"/>
      <c r="B382" s="2000"/>
      <c r="C382" s="2000"/>
      <c r="D382" s="5385" t="s">
        <v>8795</v>
      </c>
      <c r="E382" s="5379"/>
      <c r="F382" s="5376">
        <f>((45.2*1.35)*2)*0.8</f>
        <v>97.632000000000019</v>
      </c>
      <c r="G382" s="54"/>
      <c r="H382" s="1520"/>
      <c r="I382" s="1708"/>
      <c r="J382" s="4389"/>
      <c r="K382" s="3559"/>
      <c r="L382" s="2633"/>
    </row>
    <row r="383" spans="1:12" s="82" customFormat="1" ht="13.5" customHeight="1">
      <c r="A383" s="2514"/>
      <c r="B383" s="2000"/>
      <c r="C383" s="2000"/>
      <c r="D383" s="5385" t="s">
        <v>8794</v>
      </c>
      <c r="E383" s="5379"/>
      <c r="F383" s="5376">
        <f>((8.7*1.2)*2)*0.8</f>
        <v>16.704000000000001</v>
      </c>
      <c r="G383" s="54"/>
      <c r="H383" s="1520"/>
      <c r="I383" s="1708"/>
      <c r="J383" s="4389"/>
      <c r="K383" s="3559"/>
      <c r="L383" s="2633"/>
    </row>
    <row r="384" spans="1:12" s="82" customFormat="1" ht="13.5" customHeight="1">
      <c r="A384" s="2514"/>
      <c r="B384" s="2000"/>
      <c r="C384" s="2000"/>
      <c r="D384" s="5385" t="s">
        <v>8793</v>
      </c>
      <c r="E384" s="5379"/>
      <c r="F384" s="5376">
        <f>((25*1.15)*2)*0.8</f>
        <v>46</v>
      </c>
      <c r="G384" s="54"/>
      <c r="H384" s="1520"/>
      <c r="I384" s="1708"/>
      <c r="J384" s="4389"/>
      <c r="K384" s="3559"/>
      <c r="L384" s="2633"/>
    </row>
    <row r="385" spans="1:23" s="82" customFormat="1" ht="13.5" customHeight="1">
      <c r="A385" s="2514"/>
      <c r="B385" s="2000"/>
      <c r="C385" s="2000"/>
      <c r="D385" s="5385" t="s">
        <v>8792</v>
      </c>
      <c r="E385" s="5379"/>
      <c r="F385" s="5376">
        <f>((8.8*1.05)*2)*0.8</f>
        <v>14.784000000000004</v>
      </c>
      <c r="G385" s="54"/>
      <c r="H385" s="1520"/>
      <c r="I385" s="1708"/>
      <c r="J385" s="4389"/>
      <c r="K385" s="3559"/>
      <c r="L385" s="2633"/>
    </row>
    <row r="386" spans="1:23" s="82" customFormat="1" ht="13.5" customHeight="1">
      <c r="A386" s="2514"/>
      <c r="B386" s="2000"/>
      <c r="C386" s="2000"/>
      <c r="D386" s="5385" t="s">
        <v>8791</v>
      </c>
      <c r="E386" s="5379"/>
      <c r="F386" s="5376">
        <f>((11.1*1.15)*2)*0.8</f>
        <v>20.423999999999999</v>
      </c>
      <c r="G386" s="54"/>
      <c r="H386" s="1520"/>
      <c r="I386" s="1708"/>
      <c r="J386" s="4389"/>
      <c r="K386" s="3559"/>
      <c r="L386" s="2633"/>
    </row>
    <row r="387" spans="1:23" s="82" customFormat="1" ht="13.5" customHeight="1">
      <c r="A387" s="2514"/>
      <c r="B387" s="2000"/>
      <c r="C387" s="2000"/>
      <c r="D387" s="5385" t="s">
        <v>8790</v>
      </c>
      <c r="E387" s="5379"/>
      <c r="F387" s="5376">
        <f>((11.8*0.75)*2)*0.8</f>
        <v>14.160000000000004</v>
      </c>
      <c r="G387" s="54"/>
      <c r="H387" s="1520"/>
      <c r="I387" s="1708"/>
      <c r="J387" s="4389"/>
      <c r="K387" s="3559"/>
      <c r="L387" s="2633"/>
    </row>
    <row r="388" spans="1:23" s="82" customFormat="1" ht="13.5" customHeight="1">
      <c r="A388" s="2514"/>
      <c r="B388" s="2000"/>
      <c r="C388" s="2000"/>
      <c r="D388" s="5385" t="s">
        <v>8789</v>
      </c>
      <c r="E388" s="5379"/>
      <c r="F388" s="5376">
        <f>((5.3*0.65)*2)*0.8</f>
        <v>5.5120000000000005</v>
      </c>
      <c r="G388" s="54"/>
      <c r="H388" s="1520"/>
      <c r="I388" s="1708"/>
      <c r="J388" s="4389"/>
      <c r="K388" s="3559"/>
      <c r="L388" s="2633"/>
    </row>
    <row r="389" spans="1:23" s="82" customFormat="1" ht="13.5" customHeight="1">
      <c r="A389" s="2514"/>
      <c r="B389" s="2000"/>
      <c r="C389" s="2000"/>
      <c r="D389" s="5385" t="s">
        <v>8788</v>
      </c>
      <c r="E389" s="5379"/>
      <c r="F389" s="5376">
        <f>((4.8*0.65)*2)*0.8</f>
        <v>4.9920000000000009</v>
      </c>
      <c r="G389" s="54"/>
      <c r="H389" s="1520"/>
      <c r="I389" s="1708"/>
      <c r="J389" s="4389"/>
      <c r="K389" s="3559"/>
      <c r="L389" s="2633"/>
    </row>
    <row r="390" spans="1:23" s="82" customFormat="1" ht="13.5" customHeight="1">
      <c r="A390" s="2514"/>
      <c r="B390" s="2000"/>
      <c r="C390" s="2000"/>
      <c r="D390" s="5385" t="s">
        <v>8787</v>
      </c>
      <c r="E390" s="5379"/>
      <c r="F390" s="5376">
        <f>((4.7*0.6)*2)*0.8</f>
        <v>4.5119999999999996</v>
      </c>
      <c r="G390" s="54"/>
      <c r="H390" s="1520"/>
      <c r="I390" s="1708"/>
      <c r="J390" s="4389"/>
      <c r="K390" s="3559"/>
      <c r="L390" s="2633"/>
    </row>
    <row r="391" spans="1:23" s="82" customFormat="1" ht="13.5" customHeight="1">
      <c r="A391" s="2514"/>
      <c r="B391" s="2000"/>
      <c r="C391" s="2000"/>
      <c r="D391" s="5385" t="s">
        <v>8786</v>
      </c>
      <c r="E391" s="5379"/>
      <c r="F391" s="5376">
        <f>((4.7*1.15)*2)*0.8</f>
        <v>8.6479999999999997</v>
      </c>
      <c r="G391" s="54"/>
      <c r="H391" s="1520"/>
      <c r="I391" s="1708"/>
      <c r="J391" s="4389"/>
      <c r="K391" s="3559"/>
      <c r="L391" s="2633"/>
    </row>
    <row r="392" spans="1:23" s="82" customFormat="1" ht="13.5" customHeight="1">
      <c r="A392" s="2514"/>
      <c r="B392" s="2000"/>
      <c r="C392" s="2000"/>
      <c r="D392" s="5385" t="s">
        <v>8785</v>
      </c>
      <c r="E392" s="5379"/>
      <c r="F392" s="5376">
        <f>((5.7*1.05)*2)*0.8</f>
        <v>9.5760000000000005</v>
      </c>
      <c r="G392" s="54"/>
      <c r="H392" s="1520"/>
      <c r="I392" s="1708"/>
      <c r="J392" s="4389"/>
      <c r="K392" s="3559"/>
      <c r="L392" s="2633"/>
    </row>
    <row r="393" spans="1:23" s="82" customFormat="1" ht="27.25" customHeight="1">
      <c r="A393" s="2514"/>
      <c r="B393" s="2000"/>
      <c r="C393" s="2000"/>
      <c r="D393" s="5385" t="s">
        <v>8784</v>
      </c>
      <c r="E393" s="5379"/>
      <c r="F393" s="5376">
        <f>((5.7*1.6)*2)*0.8</f>
        <v>14.592000000000002</v>
      </c>
      <c r="G393" s="54"/>
      <c r="H393" s="1520"/>
      <c r="I393" s="1708"/>
      <c r="J393" s="4389"/>
      <c r="K393" s="3559"/>
      <c r="L393" s="2633"/>
    </row>
    <row r="394" spans="1:23" s="82" customFormat="1" ht="27.25" customHeight="1">
      <c r="A394" s="2514"/>
      <c r="B394" s="2000"/>
      <c r="C394" s="2000"/>
      <c r="D394" s="5385" t="s">
        <v>8783</v>
      </c>
      <c r="E394" s="5379"/>
      <c r="F394" s="5376">
        <f>((5.2*1.5)*2)*0.8</f>
        <v>12.480000000000002</v>
      </c>
      <c r="G394" s="54"/>
      <c r="H394" s="1520"/>
      <c r="I394" s="1708"/>
      <c r="J394" s="4389"/>
      <c r="K394" s="3559"/>
      <c r="L394" s="2633"/>
    </row>
    <row r="395" spans="1:23" s="1209" customFormat="1" ht="13.5" customHeight="1">
      <c r="A395" s="1202"/>
      <c r="B395" s="1203"/>
      <c r="C395" s="1204"/>
      <c r="D395" s="1742" t="s">
        <v>7855</v>
      </c>
      <c r="E395" s="2006"/>
      <c r="F395" s="2533"/>
      <c r="G395" s="33"/>
      <c r="H395" s="1207"/>
      <c r="I395" s="1208"/>
      <c r="K395" s="4193"/>
      <c r="U395" s="1210"/>
      <c r="W395" s="1210"/>
    </row>
    <row r="396" spans="1:23" s="82" customFormat="1" ht="13.5" customHeight="1">
      <c r="A396" s="2514"/>
      <c r="B396" s="2000"/>
      <c r="C396" s="2000"/>
      <c r="D396" s="2006" t="s">
        <v>8782</v>
      </c>
      <c r="E396" s="2006"/>
      <c r="F396" s="2533">
        <f>((1.6*1.15)*4)*0.8</f>
        <v>5.8879999999999999</v>
      </c>
      <c r="G396" s="54"/>
      <c r="H396" s="1520"/>
      <c r="I396" s="1708"/>
      <c r="J396" s="4389"/>
      <c r="K396" s="3559"/>
      <c r="L396" s="2633"/>
    </row>
    <row r="397" spans="1:23" s="82" customFormat="1" ht="13.5" customHeight="1">
      <c r="A397" s="2514"/>
      <c r="B397" s="2000"/>
      <c r="C397" s="2000"/>
      <c r="D397" s="2006" t="s">
        <v>8781</v>
      </c>
      <c r="E397" s="2006"/>
      <c r="F397" s="2533">
        <f>((1.6*0.6)*4)*0.8</f>
        <v>3.0720000000000001</v>
      </c>
      <c r="G397" s="54"/>
      <c r="H397" s="1520"/>
      <c r="I397" s="1708"/>
      <c r="J397" s="4389"/>
      <c r="K397" s="3559"/>
      <c r="L397" s="2633"/>
    </row>
    <row r="398" spans="1:23" s="82" customFormat="1" ht="13.5" customHeight="1">
      <c r="A398" s="2514"/>
      <c r="B398" s="2000"/>
      <c r="C398" s="2000"/>
      <c r="D398" s="2006" t="s">
        <v>8780</v>
      </c>
      <c r="E398" s="2006"/>
      <c r="F398" s="2533">
        <f>((1.6*0.65)*4)*0.8</f>
        <v>3.3280000000000003</v>
      </c>
      <c r="G398" s="54"/>
      <c r="H398" s="1520"/>
      <c r="I398" s="1708"/>
      <c r="J398" s="4389"/>
      <c r="K398" s="3559"/>
      <c r="L398" s="2633"/>
    </row>
    <row r="399" spans="1:23" s="82" customFormat="1" ht="13.5" customHeight="1">
      <c r="A399" s="2514"/>
      <c r="B399" s="2000"/>
      <c r="C399" s="2000"/>
      <c r="D399" s="2006" t="s">
        <v>8779</v>
      </c>
      <c r="E399" s="2006"/>
      <c r="F399" s="2533">
        <f>((1.6*1.3)*4)*0.8</f>
        <v>6.6560000000000006</v>
      </c>
      <c r="G399" s="54"/>
      <c r="H399" s="1520"/>
      <c r="I399" s="1708"/>
      <c r="J399" s="4389"/>
      <c r="K399" s="3559"/>
      <c r="L399" s="2633"/>
    </row>
    <row r="400" spans="1:23" s="82" customFormat="1" ht="13.5" customHeight="1">
      <c r="A400" s="2514"/>
      <c r="B400" s="2000"/>
      <c r="C400" s="2000"/>
      <c r="D400" s="2006" t="s">
        <v>8778</v>
      </c>
      <c r="E400" s="2006"/>
      <c r="F400" s="2533">
        <f>((1.6*1.5)*4)*0.8</f>
        <v>7.6800000000000015</v>
      </c>
      <c r="G400" s="54"/>
      <c r="H400" s="1520"/>
      <c r="I400" s="1708"/>
      <c r="J400" s="4389"/>
      <c r="K400" s="3559"/>
      <c r="L400" s="2633"/>
    </row>
    <row r="401" spans="1:23" s="82" customFormat="1" ht="13.5" customHeight="1">
      <c r="A401" s="2514"/>
      <c r="B401" s="2000"/>
      <c r="C401" s="2000"/>
      <c r="D401" s="2006" t="s">
        <v>8777</v>
      </c>
      <c r="E401" s="2006"/>
      <c r="F401" s="2533">
        <f>((1.6*1.4)*4)*0.8</f>
        <v>7.1679999999999993</v>
      </c>
      <c r="G401" s="54"/>
      <c r="H401" s="1520"/>
      <c r="I401" s="1708"/>
      <c r="J401" s="4389"/>
      <c r="K401" s="3559"/>
      <c r="L401" s="2633"/>
    </row>
    <row r="402" spans="1:23" s="82" customFormat="1" ht="13.5" customHeight="1">
      <c r="A402" s="2514"/>
      <c r="B402" s="2000"/>
      <c r="C402" s="2000"/>
      <c r="D402" s="2006" t="s">
        <v>8776</v>
      </c>
      <c r="E402" s="2006"/>
      <c r="F402" s="2533">
        <f>((1.6*1.35)*4)*0.8</f>
        <v>6.9120000000000008</v>
      </c>
      <c r="G402" s="54"/>
      <c r="H402" s="1520"/>
      <c r="I402" s="1708"/>
      <c r="J402" s="4389"/>
      <c r="K402" s="3559"/>
      <c r="L402" s="2633"/>
    </row>
    <row r="403" spans="1:23" s="82" customFormat="1" ht="13.5" customHeight="1">
      <c r="A403" s="2514"/>
      <c r="B403" s="2000"/>
      <c r="C403" s="2000"/>
      <c r="D403" s="2006" t="s">
        <v>8775</v>
      </c>
      <c r="E403" s="2006"/>
      <c r="F403" s="2533">
        <f>((1.6*1.3)*4)*0.8</f>
        <v>6.6560000000000006</v>
      </c>
      <c r="G403" s="54"/>
      <c r="H403" s="1520"/>
      <c r="I403" s="1708"/>
      <c r="J403" s="4389"/>
      <c r="K403" s="3559"/>
      <c r="L403" s="2633"/>
    </row>
    <row r="404" spans="1:23" s="82" customFormat="1" ht="13.5" customHeight="1">
      <c r="A404" s="2514"/>
      <c r="B404" s="2000"/>
      <c r="C404" s="2000"/>
      <c r="D404" s="2006" t="s">
        <v>8774</v>
      </c>
      <c r="E404" s="2006"/>
      <c r="F404" s="2533">
        <f>((1.6*1.25)*4)*0.8</f>
        <v>6.4</v>
      </c>
      <c r="G404" s="54"/>
      <c r="H404" s="1520"/>
      <c r="I404" s="1708"/>
      <c r="J404" s="4389"/>
      <c r="K404" s="3559"/>
      <c r="L404" s="2633"/>
    </row>
    <row r="405" spans="1:23" s="82" customFormat="1" ht="13.5" customHeight="1">
      <c r="A405" s="2514"/>
      <c r="B405" s="2000"/>
      <c r="C405" s="2000"/>
      <c r="D405" s="2006" t="s">
        <v>8773</v>
      </c>
      <c r="E405" s="2006"/>
      <c r="F405" s="2533">
        <f>((1.6*1.2)*4)*0.8</f>
        <v>6.1440000000000001</v>
      </c>
      <c r="G405" s="54"/>
      <c r="H405" s="1520"/>
      <c r="I405" s="1708"/>
      <c r="J405" s="4389"/>
      <c r="K405" s="3559"/>
      <c r="L405" s="2633"/>
    </row>
    <row r="406" spans="1:23" s="82" customFormat="1" ht="13.5" customHeight="1">
      <c r="A406" s="2514"/>
      <c r="B406" s="2000"/>
      <c r="C406" s="2000"/>
      <c r="D406" s="2006" t="s">
        <v>8772</v>
      </c>
      <c r="E406" s="2006"/>
      <c r="F406" s="2533">
        <f>((1.6*1.75)*4)*0.8</f>
        <v>8.9600000000000009</v>
      </c>
      <c r="G406" s="54"/>
      <c r="H406" s="1520"/>
      <c r="I406" s="1708"/>
      <c r="J406" s="4389"/>
      <c r="K406" s="3559"/>
      <c r="L406" s="2633"/>
    </row>
    <row r="407" spans="1:23" s="82" customFormat="1" ht="13.5" customHeight="1">
      <c r="A407" s="2514"/>
      <c r="B407" s="2000"/>
      <c r="C407" s="2000"/>
      <c r="D407" s="2006" t="s">
        <v>8771</v>
      </c>
      <c r="E407" s="2006"/>
      <c r="F407" s="2533">
        <f>((1.6*1.75)*4)*0.8</f>
        <v>8.9600000000000009</v>
      </c>
      <c r="G407" s="54"/>
      <c r="H407" s="1520"/>
      <c r="I407" s="1708"/>
      <c r="J407" s="4389"/>
      <c r="K407" s="3559"/>
      <c r="L407" s="2633"/>
    </row>
    <row r="408" spans="1:23" s="82" customFormat="1" ht="13.5" customHeight="1">
      <c r="A408" s="2514"/>
      <c r="B408" s="2000"/>
      <c r="C408" s="2000"/>
      <c r="D408" s="2006" t="s">
        <v>8770</v>
      </c>
      <c r="E408" s="2006"/>
      <c r="F408" s="2533">
        <f>((1.6*1.75)*4)*0.8</f>
        <v>8.9600000000000009</v>
      </c>
      <c r="G408" s="54"/>
      <c r="H408" s="1520"/>
      <c r="I408" s="1708"/>
      <c r="J408" s="4389"/>
      <c r="K408" s="3559"/>
      <c r="L408" s="2633"/>
    </row>
    <row r="409" spans="1:23" s="82" customFormat="1" ht="13.5" customHeight="1">
      <c r="A409" s="2514"/>
      <c r="B409" s="2000"/>
      <c r="C409" s="2000"/>
      <c r="D409" s="2006" t="s">
        <v>8769</v>
      </c>
      <c r="E409" s="2006"/>
      <c r="F409" s="2533">
        <f>((1.6*1.75)*4)*0.8</f>
        <v>8.9600000000000009</v>
      </c>
      <c r="G409" s="54"/>
      <c r="H409" s="1520"/>
      <c r="I409" s="1708"/>
      <c r="J409" s="4389"/>
      <c r="K409" s="3559"/>
      <c r="L409" s="2633"/>
    </row>
    <row r="410" spans="1:23" s="1209" customFormat="1" ht="13.5" customHeight="1">
      <c r="A410" s="1202"/>
      <c r="B410" s="1203"/>
      <c r="C410" s="1204"/>
      <c r="D410" s="1742" t="s">
        <v>7852</v>
      </c>
      <c r="E410" s="2006"/>
      <c r="F410" s="1814"/>
      <c r="G410" s="33"/>
      <c r="H410" s="1207"/>
      <c r="I410" s="1208"/>
      <c r="J410" s="4194"/>
      <c r="K410" s="4193"/>
      <c r="U410" s="1210"/>
      <c r="W410" s="1210"/>
    </row>
    <row r="411" spans="1:23" s="1209" customFormat="1" ht="13.5" customHeight="1">
      <c r="A411" s="1202"/>
      <c r="B411" s="1203"/>
      <c r="C411" s="2000"/>
      <c r="D411" s="2006" t="s">
        <v>8768</v>
      </c>
      <c r="E411" s="2006"/>
      <c r="F411" s="2533">
        <f>((2*1.8)*4)*0.8</f>
        <v>11.520000000000001</v>
      </c>
      <c r="G411" s="33"/>
      <c r="H411" s="1207"/>
      <c r="I411" s="1208"/>
      <c r="J411" s="4194"/>
      <c r="K411" s="4193"/>
      <c r="U411" s="1210"/>
      <c r="W411" s="1210"/>
    </row>
    <row r="412" spans="1:23" s="1209" customFormat="1" ht="13.5" customHeight="1">
      <c r="A412" s="1202"/>
      <c r="B412" s="1203"/>
      <c r="C412" s="2000"/>
      <c r="D412" s="2006" t="s">
        <v>8767</v>
      </c>
      <c r="E412" s="2006"/>
      <c r="F412" s="2533">
        <f>((2*1.65)*4)*0.8</f>
        <v>10.56</v>
      </c>
      <c r="G412" s="33"/>
      <c r="H412" s="1207"/>
      <c r="I412" s="1208"/>
      <c r="J412" s="4194"/>
      <c r="K412" s="4193"/>
      <c r="U412" s="1210"/>
      <c r="W412" s="1210"/>
    </row>
    <row r="413" spans="1:23" s="82" customFormat="1" ht="13.5" customHeight="1">
      <c r="A413" s="2514"/>
      <c r="B413" s="2000"/>
      <c r="C413" s="2000"/>
      <c r="D413" s="2006" t="s">
        <v>8766</v>
      </c>
      <c r="E413" s="2006"/>
      <c r="F413" s="2533">
        <f>((2*1.85)*4)*0.8</f>
        <v>11.840000000000002</v>
      </c>
      <c r="G413" s="54"/>
      <c r="H413" s="1520"/>
      <c r="I413" s="1708"/>
      <c r="J413" s="4389"/>
      <c r="K413" s="3559"/>
      <c r="L413" s="2633"/>
    </row>
    <row r="414" spans="1:23" s="82" customFormat="1" ht="13.5" customHeight="1">
      <c r="A414" s="2514"/>
      <c r="B414" s="2000"/>
      <c r="C414" s="2000"/>
      <c r="D414" s="2006" t="s">
        <v>8765</v>
      </c>
      <c r="E414" s="2006"/>
      <c r="F414" s="2533">
        <f>((2*1.85)*4)*0.8</f>
        <v>11.840000000000002</v>
      </c>
      <c r="G414" s="54"/>
      <c r="H414" s="1520"/>
      <c r="I414" s="1708"/>
      <c r="J414" s="4389"/>
      <c r="K414" s="3559"/>
      <c r="L414" s="2633"/>
    </row>
    <row r="415" spans="1:23" s="82" customFormat="1" ht="13.5" customHeight="1">
      <c r="A415" s="2514"/>
      <c r="B415" s="2000"/>
      <c r="C415" s="2000"/>
      <c r="D415" s="2006" t="s">
        <v>8764</v>
      </c>
      <c r="E415" s="2006"/>
      <c r="F415" s="2533">
        <f>((2*1.75)*4)*0.8</f>
        <v>11.200000000000001</v>
      </c>
      <c r="G415" s="54"/>
      <c r="H415" s="1520"/>
      <c r="I415" s="1708"/>
      <c r="J415" s="4389"/>
      <c r="K415" s="3559"/>
      <c r="L415" s="2633"/>
    </row>
    <row r="416" spans="1:23" s="82" customFormat="1" ht="13.5" customHeight="1">
      <c r="A416" s="2514"/>
      <c r="B416" s="2000"/>
      <c r="C416" s="2000"/>
      <c r="D416" s="2006" t="s">
        <v>8763</v>
      </c>
      <c r="E416" s="2006"/>
      <c r="F416" s="2533">
        <f>((2*1.45)*4)*0.8</f>
        <v>9.2799999999999994</v>
      </c>
      <c r="G416" s="54"/>
      <c r="H416" s="1520"/>
      <c r="I416" s="1708"/>
      <c r="J416" s="4389"/>
      <c r="K416" s="3559"/>
      <c r="L416" s="2633"/>
    </row>
    <row r="417" spans="1:256" s="82" customFormat="1" ht="13.5" customHeight="1">
      <c r="A417" s="2514"/>
      <c r="B417" s="2000"/>
      <c r="C417" s="2000"/>
      <c r="D417" s="2006" t="s">
        <v>8762</v>
      </c>
      <c r="E417" s="2006"/>
      <c r="F417" s="2533">
        <f>((2*1.45)*4)*0.8</f>
        <v>9.2799999999999994</v>
      </c>
      <c r="G417" s="54"/>
      <c r="H417" s="1520"/>
      <c r="I417" s="1708"/>
      <c r="J417" s="4389"/>
      <c r="K417" s="3559"/>
      <c r="L417" s="2633"/>
    </row>
    <row r="418" spans="1:256" s="82" customFormat="1" ht="13.5" customHeight="1">
      <c r="A418" s="2514"/>
      <c r="B418" s="2000"/>
      <c r="C418" s="2000"/>
      <c r="D418" s="2006" t="s">
        <v>8761</v>
      </c>
      <c r="E418" s="2006"/>
      <c r="F418" s="2533">
        <f>((2*1.3)*4)*0.8</f>
        <v>8.32</v>
      </c>
      <c r="G418" s="54"/>
      <c r="H418" s="1520"/>
      <c r="I418" s="1708"/>
      <c r="J418" s="4389"/>
      <c r="K418" s="3559"/>
      <c r="L418" s="2633"/>
    </row>
    <row r="419" spans="1:256" s="82" customFormat="1" ht="13.5" customHeight="1">
      <c r="A419" s="2514"/>
      <c r="B419" s="2000"/>
      <c r="C419" s="2000"/>
      <c r="D419" s="2006" t="s">
        <v>8760</v>
      </c>
      <c r="E419" s="2006"/>
      <c r="F419" s="2533">
        <f>((2*1.35)*4)*0.8</f>
        <v>8.64</v>
      </c>
      <c r="G419" s="54"/>
      <c r="H419" s="1520"/>
      <c r="I419" s="1708"/>
      <c r="J419" s="4389"/>
      <c r="K419" s="3559"/>
      <c r="L419" s="2633"/>
    </row>
    <row r="420" spans="1:256" s="1209" customFormat="1" ht="27.25" customHeight="1">
      <c r="A420" s="1202"/>
      <c r="B420" s="1203"/>
      <c r="C420" s="1204"/>
      <c r="D420" s="2006" t="s">
        <v>7849</v>
      </c>
      <c r="E420" s="2006"/>
      <c r="F420" s="2533"/>
      <c r="G420" s="33"/>
      <c r="H420" s="1207"/>
      <c r="I420" s="1208"/>
      <c r="J420" s="4194"/>
      <c r="K420" s="4193"/>
      <c r="U420" s="1210"/>
      <c r="W420" s="1210"/>
    </row>
    <row r="421" spans="1:256" s="5363" customFormat="1" ht="13.5" customHeight="1">
      <c r="A421" s="5239">
        <v>24</v>
      </c>
      <c r="B421" s="5240" t="s">
        <v>237</v>
      </c>
      <c r="C421" s="5240">
        <v>151101102</v>
      </c>
      <c r="D421" s="5240" t="s">
        <v>7864</v>
      </c>
      <c r="E421" s="5240" t="s">
        <v>109</v>
      </c>
      <c r="F421" s="5241">
        <f>ROUND(SUM(F423),3)</f>
        <v>66.144000000000005</v>
      </c>
      <c r="G421" s="54"/>
      <c r="H421" s="1369">
        <f>ROUND(F421*G421,2)</f>
        <v>0</v>
      </c>
      <c r="I421" s="1644" t="s">
        <v>102</v>
      </c>
      <c r="J421" s="5397"/>
      <c r="K421" s="3559"/>
      <c r="L421" s="3559"/>
      <c r="BJ421" s="5398"/>
      <c r="BK421" s="5398"/>
      <c r="BL421" s="5398"/>
      <c r="BM421" s="5398"/>
      <c r="BN421" s="5398"/>
      <c r="BO421" s="5398"/>
      <c r="BP421" s="5398"/>
      <c r="BQ421" s="5398"/>
      <c r="BR421" s="5398"/>
      <c r="BS421" s="5398"/>
      <c r="BT421" s="5398"/>
      <c r="BU421" s="5398"/>
      <c r="BV421" s="5398"/>
      <c r="BW421" s="5398"/>
      <c r="BX421" s="5398"/>
      <c r="BY421" s="5398"/>
      <c r="BZ421" s="5398"/>
      <c r="CA421" s="5398"/>
      <c r="CB421" s="5398"/>
      <c r="CC421" s="5398"/>
      <c r="CD421" s="5398"/>
      <c r="CE421" s="5398"/>
      <c r="CF421" s="5398"/>
      <c r="CG421" s="5398"/>
      <c r="CH421" s="5398"/>
      <c r="CI421" s="5398"/>
      <c r="CJ421" s="5398"/>
      <c r="CK421" s="5398"/>
      <c r="CL421" s="5398"/>
      <c r="CM421" s="5398"/>
      <c r="CN421" s="5398"/>
      <c r="CO421" s="5398"/>
      <c r="CP421" s="5398"/>
      <c r="CQ421" s="5398"/>
      <c r="CR421" s="5398"/>
      <c r="CS421" s="5398"/>
      <c r="CT421" s="5398"/>
      <c r="CU421" s="5398"/>
      <c r="CV421" s="5398"/>
      <c r="CW421" s="5398"/>
      <c r="CX421" s="5398"/>
      <c r="CY421" s="5398"/>
      <c r="CZ421" s="5398"/>
      <c r="DA421" s="5398"/>
      <c r="DB421" s="5398"/>
      <c r="DC421" s="5398"/>
      <c r="DD421" s="5398"/>
      <c r="DE421" s="5398"/>
      <c r="DF421" s="5398"/>
      <c r="DG421" s="5398"/>
      <c r="DH421" s="5398"/>
      <c r="DI421" s="5398"/>
      <c r="DJ421" s="5398"/>
      <c r="DK421" s="5398"/>
      <c r="DL421" s="5398"/>
      <c r="DM421" s="5398"/>
      <c r="DN421" s="5398"/>
      <c r="DO421" s="5398"/>
      <c r="DP421" s="5398"/>
      <c r="DQ421" s="5398"/>
      <c r="DR421" s="5398"/>
      <c r="DS421" s="5398"/>
      <c r="DT421" s="5398"/>
      <c r="DU421" s="5398"/>
      <c r="DV421" s="5398"/>
      <c r="DW421" s="5398"/>
      <c r="DX421" s="5398"/>
      <c r="DY421" s="5398"/>
      <c r="DZ421" s="5398"/>
      <c r="EA421" s="5398"/>
      <c r="EB421" s="5398"/>
      <c r="EC421" s="5398"/>
      <c r="ED421" s="5398"/>
      <c r="EE421" s="5398"/>
      <c r="EF421" s="5398"/>
      <c r="EG421" s="5398"/>
      <c r="EH421" s="5398"/>
      <c r="EI421" s="5398"/>
      <c r="EJ421" s="5398"/>
      <c r="EK421" s="5398"/>
      <c r="EL421" s="5398"/>
      <c r="EM421" s="5398"/>
      <c r="EN421" s="5398"/>
      <c r="EO421" s="5398"/>
      <c r="EP421" s="5398"/>
      <c r="EQ421" s="5398"/>
      <c r="ER421" s="5398"/>
      <c r="ES421" s="5398"/>
      <c r="ET421" s="5398"/>
      <c r="EU421" s="5398"/>
      <c r="EV421" s="5398"/>
      <c r="EW421" s="5398"/>
      <c r="EX421" s="5398"/>
      <c r="EY421" s="5398"/>
      <c r="EZ421" s="5398"/>
      <c r="FA421" s="5398"/>
      <c r="FB421" s="5398"/>
      <c r="FC421" s="5398"/>
      <c r="FD421" s="5398"/>
      <c r="FE421" s="5398"/>
      <c r="FF421" s="5398"/>
      <c r="FG421" s="5398"/>
      <c r="FH421" s="5398"/>
      <c r="FI421" s="5398"/>
      <c r="FJ421" s="5398"/>
      <c r="FK421" s="5398"/>
      <c r="FL421" s="5398"/>
      <c r="FM421" s="5398"/>
      <c r="FN421" s="5398"/>
      <c r="FO421" s="5398"/>
      <c r="FP421" s="5398"/>
      <c r="FQ421" s="5398"/>
      <c r="FR421" s="5398"/>
      <c r="FS421" s="5398"/>
      <c r="FT421" s="5398"/>
      <c r="FU421" s="5398"/>
      <c r="FV421" s="5398"/>
      <c r="FW421" s="5398"/>
      <c r="FX421" s="5398"/>
      <c r="FY421" s="5398"/>
      <c r="FZ421" s="5398"/>
      <c r="GA421" s="5398"/>
      <c r="GB421" s="5398"/>
      <c r="GC421" s="5398"/>
      <c r="GD421" s="5398"/>
      <c r="GE421" s="5398"/>
      <c r="GF421" s="5398"/>
      <c r="GG421" s="5398"/>
      <c r="GH421" s="5398"/>
      <c r="GI421" s="5398"/>
      <c r="GJ421" s="5398"/>
      <c r="GK421" s="5398"/>
      <c r="GL421" s="5398"/>
      <c r="GM421" s="5398"/>
      <c r="GN421" s="5398"/>
      <c r="GO421" s="5398"/>
      <c r="GP421" s="5398"/>
      <c r="GQ421" s="5398"/>
      <c r="GR421" s="5398"/>
      <c r="GS421" s="5398"/>
      <c r="GT421" s="5398"/>
      <c r="GU421" s="5398"/>
      <c r="GV421" s="5398"/>
      <c r="GW421" s="5398"/>
      <c r="GX421" s="5398"/>
      <c r="GY421" s="5398"/>
      <c r="GZ421" s="5398"/>
      <c r="HA421" s="5398"/>
      <c r="HB421" s="5398"/>
      <c r="HC421" s="5398"/>
      <c r="HD421" s="5398"/>
      <c r="HE421" s="5398"/>
      <c r="HF421" s="5398"/>
      <c r="HG421" s="5398"/>
      <c r="HH421" s="5398"/>
      <c r="HI421" s="5398"/>
      <c r="HJ421" s="5398"/>
      <c r="HK421" s="5398"/>
      <c r="HL421" s="5398"/>
      <c r="HM421" s="5398"/>
      <c r="HN421" s="5398"/>
      <c r="HO421" s="5398"/>
      <c r="HP421" s="5398"/>
      <c r="HQ421" s="5398"/>
      <c r="HR421" s="5398"/>
      <c r="HS421" s="5398"/>
      <c r="HT421" s="5398"/>
      <c r="HU421" s="5398"/>
      <c r="HV421" s="5398"/>
      <c r="HW421" s="5398"/>
      <c r="HX421" s="5398"/>
      <c r="HY421" s="5398"/>
      <c r="HZ421" s="5398"/>
      <c r="IA421" s="5398"/>
      <c r="IB421" s="5398"/>
      <c r="IC421" s="5398"/>
      <c r="ID421" s="5398"/>
      <c r="IE421" s="5398"/>
      <c r="IF421" s="5398"/>
      <c r="IG421" s="5398"/>
      <c r="IH421" s="5398"/>
      <c r="II421" s="5398"/>
      <c r="IJ421" s="5398"/>
      <c r="IK421" s="5398"/>
      <c r="IL421" s="5398"/>
      <c r="IM421" s="5398"/>
      <c r="IN421" s="5398"/>
      <c r="IO421" s="5398"/>
      <c r="IP421" s="5398"/>
      <c r="IQ421" s="5398"/>
      <c r="IR421" s="5398"/>
      <c r="IS421" s="5398"/>
      <c r="IT421" s="5398"/>
      <c r="IU421" s="5398"/>
    </row>
    <row r="422" spans="1:256" s="1209" customFormat="1" ht="13.5" customHeight="1">
      <c r="A422" s="1202"/>
      <c r="B422" s="1203"/>
      <c r="C422" s="1204"/>
      <c r="D422" s="1742" t="s">
        <v>7863</v>
      </c>
      <c r="E422" s="2006"/>
      <c r="F422" s="2533"/>
      <c r="G422" s="33"/>
      <c r="H422" s="5244"/>
      <c r="I422" s="1208"/>
      <c r="J422" s="5397"/>
      <c r="K422" s="4193"/>
      <c r="L422" s="5245"/>
      <c r="M422" s="5245"/>
      <c r="Q422" s="5246"/>
      <c r="R422" s="5246"/>
      <c r="U422" s="1210"/>
      <c r="W422" s="1210"/>
    </row>
    <row r="423" spans="1:256" s="82" customFormat="1" ht="13.5" customHeight="1">
      <c r="A423" s="2514"/>
      <c r="B423" s="2000"/>
      <c r="C423" s="2000"/>
      <c r="D423" s="5385" t="s">
        <v>8759</v>
      </c>
      <c r="E423" s="5379"/>
      <c r="F423" s="5376">
        <f>((15.9*2.6)*2)*0.8</f>
        <v>66.144000000000005</v>
      </c>
      <c r="G423" s="54"/>
      <c r="H423" s="1520"/>
      <c r="I423" s="1708"/>
      <c r="J423" s="4389"/>
      <c r="K423" s="3559"/>
      <c r="L423" s="2633"/>
    </row>
    <row r="424" spans="1:256" s="1209" customFormat="1" ht="27.25" customHeight="1">
      <c r="A424" s="1202"/>
      <c r="B424" s="1203"/>
      <c r="C424" s="1204"/>
      <c r="D424" s="2006" t="s">
        <v>7849</v>
      </c>
      <c r="E424" s="2006"/>
      <c r="F424" s="2533"/>
      <c r="G424" s="33"/>
      <c r="H424" s="1207"/>
      <c r="I424" s="1208"/>
      <c r="J424" s="4194"/>
      <c r="K424" s="4193"/>
      <c r="U424" s="1210"/>
      <c r="W424" s="1210"/>
    </row>
    <row r="425" spans="1:256" s="5363" customFormat="1" ht="13.5" customHeight="1">
      <c r="A425" s="5399" t="s">
        <v>1217</v>
      </c>
      <c r="B425" s="5378" t="s">
        <v>237</v>
      </c>
      <c r="C425" s="5379">
        <v>151101111</v>
      </c>
      <c r="D425" s="5379" t="s">
        <v>3092</v>
      </c>
      <c r="E425" s="5379" t="s">
        <v>109</v>
      </c>
      <c r="F425" s="5241">
        <f>F357</f>
        <v>1037.624</v>
      </c>
      <c r="G425" s="767"/>
      <c r="H425" s="1369">
        <f>ROUND(F425*G425,2)</f>
        <v>0</v>
      </c>
      <c r="I425" s="1644" t="s">
        <v>102</v>
      </c>
      <c r="J425" s="5400"/>
      <c r="K425" s="5384"/>
      <c r="L425" s="3559"/>
    </row>
    <row r="426" spans="1:256" s="5363" customFormat="1" ht="13.5" customHeight="1">
      <c r="A426" s="5399" t="s">
        <v>3074</v>
      </c>
      <c r="B426" s="5378" t="s">
        <v>237</v>
      </c>
      <c r="C426" s="5379">
        <v>151101112</v>
      </c>
      <c r="D426" s="5379" t="s">
        <v>7848</v>
      </c>
      <c r="E426" s="5379" t="s">
        <v>109</v>
      </c>
      <c r="F426" s="5241">
        <f>F421</f>
        <v>66.144000000000005</v>
      </c>
      <c r="G426" s="767"/>
      <c r="H426" s="1369">
        <f>ROUND(F426*G426,2)</f>
        <v>0</v>
      </c>
      <c r="I426" s="1644" t="s">
        <v>102</v>
      </c>
      <c r="J426" s="5400"/>
      <c r="K426" s="5384"/>
      <c r="L426" s="3559"/>
    </row>
    <row r="427" spans="1:256" s="5363" customFormat="1" ht="13.5" customHeight="1">
      <c r="A427" s="5399" t="s">
        <v>1213</v>
      </c>
      <c r="B427" s="5378" t="s">
        <v>237</v>
      </c>
      <c r="C427" s="5379">
        <v>171152501</v>
      </c>
      <c r="D427" s="5379" t="s">
        <v>3243</v>
      </c>
      <c r="E427" s="5379" t="s">
        <v>109</v>
      </c>
      <c r="F427" s="5241">
        <f>ROUND(SUM(F428:F429),3)</f>
        <v>76.959999999999994</v>
      </c>
      <c r="G427" s="767"/>
      <c r="H427" s="1369">
        <f>ROUND(F427*G427,2)</f>
        <v>0</v>
      </c>
      <c r="I427" s="1644" t="s">
        <v>102</v>
      </c>
      <c r="J427" s="5400"/>
      <c r="K427" s="5384"/>
      <c r="L427" s="3559"/>
    </row>
    <row r="428" spans="1:256" s="5363" customFormat="1" ht="13.5" customHeight="1">
      <c r="A428" s="5399"/>
      <c r="B428" s="5378"/>
      <c r="C428" s="5379"/>
      <c r="D428" s="1229" t="s">
        <v>8758</v>
      </c>
      <c r="E428" s="5379"/>
      <c r="F428" s="4214">
        <f>(1.6*1.6)*16</f>
        <v>40.960000000000008</v>
      </c>
      <c r="G428" s="767"/>
      <c r="H428" s="5381"/>
      <c r="I428" s="5401"/>
      <c r="J428" s="5400"/>
      <c r="K428" s="5384"/>
    </row>
    <row r="429" spans="1:256" s="5363" customFormat="1" ht="13.5" customHeight="1">
      <c r="A429" s="5399"/>
      <c r="B429" s="5378"/>
      <c r="C429" s="5379"/>
      <c r="D429" s="1229" t="s">
        <v>8757</v>
      </c>
      <c r="E429" s="5379"/>
      <c r="F429" s="4214">
        <f>(2*2)*9</f>
        <v>36</v>
      </c>
      <c r="G429" s="767"/>
      <c r="H429" s="5381"/>
      <c r="I429" s="5401"/>
      <c r="J429" s="5402"/>
      <c r="K429" s="5384"/>
    </row>
    <row r="430" spans="1:256" s="1686" customFormat="1" ht="13.5" customHeight="1">
      <c r="A430" s="1651">
        <v>28</v>
      </c>
      <c r="B430" s="1532" t="s">
        <v>237</v>
      </c>
      <c r="C430" s="1532">
        <v>174151101</v>
      </c>
      <c r="D430" s="1532" t="s">
        <v>3091</v>
      </c>
      <c r="E430" s="1532" t="s">
        <v>296</v>
      </c>
      <c r="F430" s="2419">
        <f>SUM(F432:F527)</f>
        <v>613.73136698736391</v>
      </c>
      <c r="G430" s="62"/>
      <c r="H430" s="1369">
        <f>F430*G430</f>
        <v>0</v>
      </c>
      <c r="I430" s="1644" t="s">
        <v>102</v>
      </c>
      <c r="J430" s="5251"/>
      <c r="K430" s="2144"/>
      <c r="L430" s="3559"/>
      <c r="M430" s="82"/>
      <c r="N430" s="82"/>
      <c r="O430" s="82"/>
      <c r="P430" s="82"/>
      <c r="Q430" s="82"/>
      <c r="R430" s="82"/>
      <c r="S430" s="82"/>
      <c r="T430" s="82"/>
      <c r="U430" s="82"/>
      <c r="V430" s="82"/>
      <c r="W430" s="82"/>
      <c r="X430" s="82"/>
    </row>
    <row r="431" spans="1:256" s="1493" customFormat="1" ht="27.25" customHeight="1">
      <c r="A431" s="2722"/>
      <c r="B431" s="1453"/>
      <c r="C431" s="1453"/>
      <c r="D431" s="2731" t="s">
        <v>8756</v>
      </c>
      <c r="E431" s="1453"/>
      <c r="F431" s="2732"/>
      <c r="G431" s="5846"/>
      <c r="H431" s="2723"/>
      <c r="I431" s="3371"/>
      <c r="J431" s="4430"/>
      <c r="K431" s="4172"/>
      <c r="L431" s="4892"/>
      <c r="O431" s="1456"/>
      <c r="P431" s="1456"/>
      <c r="Q431" s="1456"/>
      <c r="R431" s="1456"/>
      <c r="S431" s="1456"/>
      <c r="T431" s="1456"/>
      <c r="U431" s="1456"/>
      <c r="V431" s="1456"/>
      <c r="W431" s="1456"/>
      <c r="X431" s="1456"/>
      <c r="Y431" s="1456"/>
      <c r="Z431" s="1456"/>
      <c r="AA431" s="1456"/>
      <c r="AB431" s="1456"/>
      <c r="AC431" s="1456"/>
      <c r="AD431" s="1456"/>
      <c r="AE431" s="1456"/>
      <c r="AF431" s="1456"/>
      <c r="AG431" s="1456"/>
      <c r="AH431" s="1456"/>
      <c r="AI431" s="1456"/>
      <c r="AJ431" s="1456"/>
      <c r="AK431" s="1456"/>
      <c r="AL431" s="1456"/>
      <c r="AM431" s="1456"/>
      <c r="AN431" s="1456"/>
      <c r="AO431" s="1456"/>
      <c r="AP431" s="1456"/>
      <c r="AQ431" s="1456"/>
      <c r="AR431" s="1456"/>
      <c r="AS431" s="1456"/>
      <c r="AT431" s="1456"/>
      <c r="AU431" s="1456"/>
      <c r="AV431" s="1456"/>
      <c r="AW431" s="1456"/>
      <c r="AX431" s="1456"/>
      <c r="AY431" s="1456"/>
      <c r="AZ431" s="1456"/>
      <c r="BA431" s="1456"/>
      <c r="BB431" s="1456"/>
      <c r="BC431" s="1456"/>
      <c r="BD431" s="1456"/>
      <c r="BE431" s="1456"/>
      <c r="BF431" s="1456"/>
      <c r="BG431" s="1456"/>
      <c r="BH431" s="1456"/>
      <c r="BI431" s="1456"/>
      <c r="BJ431" s="1456"/>
      <c r="BK431" s="1456"/>
      <c r="BL431" s="1456"/>
      <c r="BM431" s="1456"/>
      <c r="BN431" s="1456"/>
      <c r="BO431" s="1456"/>
      <c r="BP431" s="1456"/>
      <c r="BQ431" s="1456"/>
      <c r="BR431" s="1456"/>
      <c r="BS431" s="1456"/>
      <c r="BT431" s="1456"/>
      <c r="BU431" s="1456"/>
      <c r="BV431" s="1456"/>
      <c r="BW431" s="1456"/>
      <c r="BX431" s="1456"/>
      <c r="BY431" s="1456"/>
      <c r="BZ431" s="1456"/>
      <c r="CA431" s="1456"/>
      <c r="CB431" s="1456"/>
      <c r="CC431" s="1456"/>
      <c r="CD431" s="1456"/>
      <c r="CE431" s="1456"/>
      <c r="CF431" s="1456"/>
      <c r="CG431" s="1456"/>
      <c r="CH431" s="1456"/>
      <c r="CI431" s="1456"/>
      <c r="CJ431" s="1456"/>
      <c r="CK431" s="1456"/>
      <c r="CL431" s="1456"/>
      <c r="CM431" s="1456"/>
      <c r="CN431" s="1456"/>
      <c r="CO431" s="1456"/>
      <c r="CP431" s="1456"/>
      <c r="CQ431" s="1456"/>
      <c r="CR431" s="1456"/>
      <c r="CS431" s="1456"/>
      <c r="CT431" s="1456"/>
      <c r="CU431" s="1456"/>
      <c r="CV431" s="1456"/>
      <c r="CW431" s="1456"/>
      <c r="CX431" s="1456"/>
      <c r="CY431" s="1456"/>
      <c r="CZ431" s="1456"/>
      <c r="DA431" s="1456"/>
      <c r="DB431" s="1456"/>
      <c r="DC431" s="1456"/>
      <c r="DD431" s="1456"/>
      <c r="DE431" s="1456"/>
      <c r="DF431" s="1456"/>
      <c r="DG431" s="1456"/>
      <c r="DH431" s="1456"/>
      <c r="DI431" s="1456"/>
      <c r="DJ431" s="1456"/>
      <c r="DK431" s="1456"/>
      <c r="DL431" s="1456"/>
      <c r="DM431" s="1456"/>
      <c r="DN431" s="1456"/>
      <c r="DO431" s="1456"/>
      <c r="DP431" s="1456"/>
      <c r="DQ431" s="1456"/>
      <c r="DR431" s="1456"/>
      <c r="DS431" s="1456"/>
      <c r="DT431" s="1456"/>
      <c r="DU431" s="1456"/>
      <c r="DV431" s="1456"/>
      <c r="DW431" s="1456"/>
      <c r="DX431" s="1456"/>
      <c r="DY431" s="1456"/>
      <c r="DZ431" s="1456"/>
      <c r="EA431" s="1456"/>
      <c r="EB431" s="1456"/>
      <c r="EC431" s="1456"/>
      <c r="ED431" s="1456"/>
      <c r="EE431" s="1456"/>
      <c r="EF431" s="1456"/>
      <c r="EG431" s="1456"/>
      <c r="EH431" s="1456"/>
      <c r="EI431" s="1456"/>
      <c r="EJ431" s="1456"/>
      <c r="EK431" s="1456"/>
      <c r="EL431" s="1456"/>
      <c r="EM431" s="1456"/>
      <c r="EN431" s="1456"/>
      <c r="EO431" s="1456"/>
      <c r="EP431" s="1456"/>
      <c r="EQ431" s="1456"/>
      <c r="ER431" s="1456"/>
      <c r="ES431" s="1456"/>
      <c r="ET431" s="1456"/>
      <c r="EU431" s="1456"/>
      <c r="EV431" s="1456"/>
      <c r="EW431" s="1456"/>
      <c r="EX431" s="1456"/>
      <c r="EY431" s="1456"/>
      <c r="EZ431" s="1456"/>
      <c r="FA431" s="1456"/>
      <c r="FB431" s="1456"/>
      <c r="FC431" s="1456"/>
      <c r="FD431" s="1456"/>
      <c r="FE431" s="1456"/>
      <c r="FF431" s="1456"/>
      <c r="FG431" s="1456"/>
      <c r="FH431" s="1456"/>
      <c r="FI431" s="1456"/>
      <c r="FJ431" s="1456"/>
      <c r="FK431" s="1456"/>
      <c r="FL431" s="1456"/>
      <c r="FM431" s="1456"/>
      <c r="FN431" s="1456"/>
      <c r="FO431" s="1456"/>
      <c r="FP431" s="1456"/>
      <c r="FQ431" s="1456"/>
      <c r="FR431" s="1456"/>
      <c r="FS431" s="1456"/>
      <c r="FT431" s="1456"/>
      <c r="FU431" s="1456"/>
      <c r="FV431" s="1456"/>
      <c r="FW431" s="1456"/>
      <c r="FX431" s="1456"/>
      <c r="FY431" s="1456"/>
      <c r="FZ431" s="1456"/>
      <c r="GA431" s="1456"/>
      <c r="GB431" s="1456"/>
      <c r="GC431" s="1456"/>
      <c r="GD431" s="1456"/>
      <c r="GE431" s="1456"/>
      <c r="GF431" s="1456"/>
      <c r="GG431" s="1456"/>
      <c r="GH431" s="1456"/>
      <c r="GI431" s="1456"/>
      <c r="GJ431" s="1456"/>
      <c r="GK431" s="1456"/>
      <c r="GL431" s="1456"/>
      <c r="GM431" s="1456"/>
      <c r="GN431" s="1456"/>
      <c r="GO431" s="1456"/>
      <c r="GP431" s="1456"/>
      <c r="GQ431" s="1456"/>
      <c r="GR431" s="1456"/>
      <c r="GS431" s="1456"/>
      <c r="GT431" s="1456"/>
      <c r="GU431" s="1456"/>
      <c r="GV431" s="1456"/>
      <c r="GW431" s="1456"/>
      <c r="GX431" s="1456"/>
      <c r="GY431" s="1456"/>
      <c r="GZ431" s="1456"/>
      <c r="HA431" s="1456"/>
      <c r="HB431" s="1456"/>
      <c r="HC431" s="1456"/>
      <c r="HD431" s="1456"/>
      <c r="HE431" s="1456"/>
      <c r="HF431" s="1456"/>
      <c r="HG431" s="1456"/>
      <c r="HH431" s="1456"/>
      <c r="HI431" s="1456"/>
      <c r="HJ431" s="1456"/>
      <c r="HK431" s="1456"/>
      <c r="HL431" s="1456"/>
      <c r="HM431" s="1456"/>
      <c r="HN431" s="1456"/>
      <c r="HO431" s="1456"/>
      <c r="HP431" s="1456"/>
      <c r="HQ431" s="1456"/>
      <c r="HR431" s="1456"/>
      <c r="HS431" s="1456"/>
      <c r="HT431" s="1456"/>
      <c r="HU431" s="1456"/>
      <c r="HV431" s="1456"/>
      <c r="HW431" s="1456"/>
      <c r="HX431" s="1456"/>
      <c r="HY431" s="1456"/>
      <c r="HZ431" s="1456"/>
      <c r="IA431" s="1456"/>
      <c r="IB431" s="1456"/>
      <c r="IC431" s="1456"/>
      <c r="ID431" s="1456"/>
      <c r="IE431" s="1456"/>
      <c r="IF431" s="1456"/>
      <c r="IG431" s="1456"/>
      <c r="IH431" s="1456"/>
      <c r="II431" s="1456"/>
      <c r="IJ431" s="1456"/>
      <c r="IK431" s="1456"/>
      <c r="IL431" s="1456"/>
      <c r="IM431" s="1456"/>
      <c r="IN431" s="1456"/>
      <c r="IO431" s="1456"/>
      <c r="IP431" s="1456"/>
      <c r="IQ431" s="1456"/>
      <c r="IR431" s="1456"/>
      <c r="IS431" s="1456"/>
      <c r="IT431" s="1456"/>
      <c r="IU431" s="1456"/>
      <c r="IV431" s="1456"/>
    </row>
    <row r="432" spans="1:256" s="82" customFormat="1" ht="27.25" customHeight="1">
      <c r="A432" s="2514"/>
      <c r="B432" s="2000"/>
      <c r="C432" s="2000"/>
      <c r="D432" s="5385" t="s">
        <v>8755</v>
      </c>
      <c r="E432" s="5379"/>
      <c r="F432" s="5376">
        <f>(4.1*1.2)*(1.9-0.15-0.65)</f>
        <v>5.411999999999999</v>
      </c>
      <c r="G432" s="54"/>
      <c r="H432" s="1520"/>
      <c r="I432" s="1708"/>
      <c r="J432" s="5265"/>
      <c r="K432" s="3559"/>
    </row>
    <row r="433" spans="1:12" s="82" customFormat="1" ht="27.25" customHeight="1">
      <c r="A433" s="2514"/>
      <c r="B433" s="2000"/>
      <c r="C433" s="2000"/>
      <c r="D433" s="5385" t="s">
        <v>8754</v>
      </c>
      <c r="E433" s="5379"/>
      <c r="F433" s="5376">
        <f>(4.1*1.2)*(1.75-0.15-0.55)</f>
        <v>5.1659999999999995</v>
      </c>
      <c r="G433" s="54"/>
      <c r="H433" s="1520"/>
      <c r="I433" s="1708"/>
      <c r="J433" s="4389"/>
      <c r="K433" s="3559"/>
      <c r="L433" s="2633"/>
    </row>
    <row r="434" spans="1:12" s="82" customFormat="1" ht="27.25" customHeight="1">
      <c r="A434" s="2514"/>
      <c r="B434" s="2000"/>
      <c r="C434" s="2000"/>
      <c r="D434" s="5385" t="s">
        <v>8753</v>
      </c>
      <c r="E434" s="5379"/>
      <c r="F434" s="5376">
        <f>(1.7*1.2)*(1.65-0.15-0.55)</f>
        <v>1.9379999999999999</v>
      </c>
      <c r="G434" s="54"/>
      <c r="H434" s="1520"/>
      <c r="I434" s="1708"/>
      <c r="J434" s="5234"/>
      <c r="K434" s="3559"/>
      <c r="L434" s="2633"/>
    </row>
    <row r="435" spans="1:12" s="82" customFormat="1" ht="27.25" customHeight="1">
      <c r="A435" s="2514"/>
      <c r="B435" s="2000"/>
      <c r="C435" s="2000"/>
      <c r="D435" s="5385" t="s">
        <v>8752</v>
      </c>
      <c r="E435" s="5379"/>
      <c r="F435" s="5376">
        <f>(6*1.2)*(1.7-0.15-0.5)</f>
        <v>7.56</v>
      </c>
      <c r="G435" s="54"/>
      <c r="H435" s="1520"/>
      <c r="I435" s="1708"/>
      <c r="J435" s="5235"/>
      <c r="K435" s="3559"/>
      <c r="L435" s="2633"/>
    </row>
    <row r="436" spans="1:12" s="82" customFormat="1" ht="27.25" customHeight="1">
      <c r="A436" s="2514"/>
      <c r="B436" s="2000"/>
      <c r="C436" s="2000"/>
      <c r="D436" s="5385" t="s">
        <v>8751</v>
      </c>
      <c r="E436" s="5379"/>
      <c r="F436" s="5376">
        <f>(10.3*1.2)*(1.6-0.15-0.5)</f>
        <v>11.742000000000003</v>
      </c>
      <c r="G436" s="54"/>
      <c r="H436" s="1520"/>
      <c r="I436" s="1708"/>
      <c r="J436" s="5235"/>
      <c r="K436" s="3559"/>
      <c r="L436" s="2633"/>
    </row>
    <row r="437" spans="1:12" s="82" customFormat="1" ht="27.25" customHeight="1">
      <c r="A437" s="2514"/>
      <c r="B437" s="2000"/>
      <c r="C437" s="2000"/>
      <c r="D437" s="5385" t="s">
        <v>8750</v>
      </c>
      <c r="E437" s="5379"/>
      <c r="F437" s="5376">
        <f>(5.3*1.2)*(1.5-0.15-0.4)</f>
        <v>6.0419999999999998</v>
      </c>
      <c r="G437" s="54"/>
      <c r="H437" s="1520"/>
      <c r="I437" s="1708"/>
      <c r="J437" s="5235"/>
      <c r="K437" s="3559"/>
      <c r="L437" s="2633"/>
    </row>
    <row r="438" spans="1:12" s="82" customFormat="1" ht="27.25" customHeight="1">
      <c r="A438" s="2514"/>
      <c r="B438" s="2000"/>
      <c r="C438" s="2000"/>
      <c r="D438" s="5385" t="s">
        <v>8749</v>
      </c>
      <c r="E438" s="5379"/>
      <c r="F438" s="5376">
        <f>(5.8*1.2)*(1.45-0.15-0.4)</f>
        <v>6.2640000000000002</v>
      </c>
      <c r="G438" s="54"/>
      <c r="H438" s="1520"/>
      <c r="I438" s="1708"/>
      <c r="J438" s="5235"/>
      <c r="K438" s="3559"/>
      <c r="L438" s="2633"/>
    </row>
    <row r="439" spans="1:12" s="82" customFormat="1" ht="27.25" customHeight="1">
      <c r="A439" s="2514"/>
      <c r="B439" s="2000"/>
      <c r="C439" s="2000"/>
      <c r="D439" s="5385" t="s">
        <v>8748</v>
      </c>
      <c r="E439" s="5379"/>
      <c r="F439" s="5376">
        <f>(7.5*1.2)*(1.45-0.15-0.4)</f>
        <v>8.1</v>
      </c>
      <c r="G439" s="54"/>
      <c r="H439" s="1520"/>
      <c r="I439" s="1708"/>
      <c r="J439" s="5235"/>
      <c r="K439" s="3559"/>
      <c r="L439" s="2633"/>
    </row>
    <row r="440" spans="1:12" s="82" customFormat="1" ht="27.25" customHeight="1">
      <c r="A440" s="2514"/>
      <c r="B440" s="2000"/>
      <c r="C440" s="2000"/>
      <c r="D440" s="5385" t="s">
        <v>8747</v>
      </c>
      <c r="E440" s="5379"/>
      <c r="F440" s="5376">
        <f>(7.5*1.2)*(1.5-0.15-0.4)</f>
        <v>8.5500000000000007</v>
      </c>
      <c r="G440" s="54"/>
      <c r="H440" s="1520"/>
      <c r="I440" s="1708"/>
      <c r="J440" s="5235"/>
      <c r="K440" s="3559"/>
      <c r="L440" s="2633"/>
    </row>
    <row r="441" spans="1:12" s="82" customFormat="1" ht="27.25" customHeight="1">
      <c r="A441" s="2514"/>
      <c r="B441" s="2000"/>
      <c r="C441" s="2000"/>
      <c r="D441" s="5385" t="s">
        <v>8746</v>
      </c>
      <c r="E441" s="5379"/>
      <c r="F441" s="5376">
        <f>(7.5*1.2)*(1.55-0.15-0.4)</f>
        <v>9</v>
      </c>
      <c r="G441" s="54"/>
      <c r="H441" s="1520"/>
      <c r="I441" s="1708"/>
      <c r="J441" s="5235"/>
      <c r="K441" s="3559"/>
      <c r="L441" s="2633"/>
    </row>
    <row r="442" spans="1:12" s="82" customFormat="1" ht="27.25" customHeight="1">
      <c r="A442" s="2514"/>
      <c r="B442" s="2000"/>
      <c r="C442" s="2000"/>
      <c r="D442" s="5385" t="s">
        <v>8745</v>
      </c>
      <c r="E442" s="5379"/>
      <c r="F442" s="5376">
        <f>(7.5*1.2)*(1.7-0.15-0.4)</f>
        <v>10.35</v>
      </c>
      <c r="G442" s="54"/>
      <c r="H442" s="1520"/>
      <c r="I442" s="1708"/>
      <c r="J442" s="5235"/>
      <c r="K442" s="3559"/>
      <c r="L442" s="2633"/>
    </row>
    <row r="443" spans="1:12" s="82" customFormat="1" ht="27.25" customHeight="1">
      <c r="A443" s="2514"/>
      <c r="B443" s="2000"/>
      <c r="C443" s="2000"/>
      <c r="D443" s="5385" t="s">
        <v>8744</v>
      </c>
      <c r="E443" s="5379"/>
      <c r="F443" s="5376">
        <f>(7.5*1.2)*(1.75-0.15-0.4)</f>
        <v>10.8</v>
      </c>
      <c r="G443" s="54"/>
      <c r="H443" s="1520"/>
      <c r="I443" s="1708"/>
      <c r="J443" s="4389"/>
      <c r="K443" s="3559"/>
      <c r="L443" s="2633"/>
    </row>
    <row r="444" spans="1:12" s="82" customFormat="1" ht="27.25" customHeight="1">
      <c r="A444" s="2514"/>
      <c r="B444" s="2000"/>
      <c r="C444" s="2000"/>
      <c r="D444" s="5385" t="s">
        <v>8743</v>
      </c>
      <c r="E444" s="5379"/>
      <c r="F444" s="5376">
        <f>(4.1*1.2)*(1.8-0.15-0.4)</f>
        <v>6.1499999999999986</v>
      </c>
      <c r="G444" s="54"/>
      <c r="H444" s="1520"/>
      <c r="I444" s="1708"/>
      <c r="J444" s="4389"/>
      <c r="K444" s="3559"/>
      <c r="L444" s="2633"/>
    </row>
    <row r="445" spans="1:12" s="82" customFormat="1" ht="27.25" customHeight="1">
      <c r="A445" s="2514"/>
      <c r="B445" s="2000"/>
      <c r="C445" s="2000"/>
      <c r="D445" s="5385" t="s">
        <v>8742</v>
      </c>
      <c r="E445" s="5379"/>
      <c r="F445" s="5376">
        <f>(4.1*1.2)*(1.85-0.15-0.55)</f>
        <v>5.6579999999999995</v>
      </c>
      <c r="G445" s="54"/>
      <c r="H445" s="1520"/>
      <c r="I445" s="1708"/>
      <c r="J445" s="4389"/>
      <c r="K445" s="3559"/>
      <c r="L445" s="2633"/>
    </row>
    <row r="446" spans="1:12" s="82" customFormat="1" ht="27.25" customHeight="1">
      <c r="A446" s="2514"/>
      <c r="B446" s="2000"/>
      <c r="C446" s="2000"/>
      <c r="D446" s="5385" t="s">
        <v>8741</v>
      </c>
      <c r="E446" s="5379"/>
      <c r="F446" s="5376">
        <f>(4.1*1.2)*(1.8-0.15-0.4)</f>
        <v>6.1499999999999986</v>
      </c>
      <c r="G446" s="54"/>
      <c r="H446" s="1520"/>
      <c r="I446" s="1708"/>
      <c r="J446" s="4389"/>
      <c r="K446" s="3559"/>
      <c r="L446" s="2633"/>
    </row>
    <row r="447" spans="1:12" s="82" customFormat="1" ht="27.25" customHeight="1">
      <c r="A447" s="2514"/>
      <c r="B447" s="2000"/>
      <c r="C447" s="2000"/>
      <c r="D447" s="5385" t="s">
        <v>8740</v>
      </c>
      <c r="E447" s="5379"/>
      <c r="F447" s="5376">
        <f>(4.1*1.2)*(1.9-0.15-0.4)</f>
        <v>6.6419999999999995</v>
      </c>
      <c r="G447" s="54"/>
      <c r="H447" s="1520"/>
      <c r="I447" s="1708"/>
      <c r="J447" s="4389"/>
      <c r="K447" s="3559"/>
      <c r="L447" s="2633"/>
    </row>
    <row r="448" spans="1:12" s="82" customFormat="1" ht="27.25" customHeight="1">
      <c r="A448" s="2514"/>
      <c r="B448" s="2000"/>
      <c r="C448" s="2000"/>
      <c r="D448" s="5385" t="s">
        <v>8739</v>
      </c>
      <c r="E448" s="5379"/>
      <c r="F448" s="5376">
        <f>(3.8*1.2)*(1.85-0.15-0.4)</f>
        <v>5.9280000000000008</v>
      </c>
      <c r="G448" s="54"/>
      <c r="H448" s="1520"/>
      <c r="I448" s="1708"/>
      <c r="J448" s="4389"/>
      <c r="K448" s="3559"/>
      <c r="L448" s="2633"/>
    </row>
    <row r="449" spans="1:256" s="82" customFormat="1" ht="27.25" customHeight="1">
      <c r="A449" s="2514"/>
      <c r="B449" s="2000"/>
      <c r="C449" s="2000"/>
      <c r="D449" s="5385" t="s">
        <v>8738</v>
      </c>
      <c r="E449" s="5379"/>
      <c r="F449" s="5376">
        <f>(4.1*1.2)*(1.8-0.15-0.4)</f>
        <v>6.1499999999999986</v>
      </c>
      <c r="G449" s="54"/>
      <c r="H449" s="1520"/>
      <c r="I449" s="1708"/>
      <c r="J449" s="4389"/>
      <c r="K449" s="3559"/>
      <c r="L449" s="2633"/>
    </row>
    <row r="450" spans="1:256" s="82" customFormat="1" ht="27.25" customHeight="1">
      <c r="A450" s="2514"/>
      <c r="B450" s="2000"/>
      <c r="C450" s="2000"/>
      <c r="D450" s="5385" t="s">
        <v>8737</v>
      </c>
      <c r="E450" s="5379"/>
      <c r="F450" s="5376">
        <f>(4.5*1.2)*(1.8-0.15-0.4)</f>
        <v>6.7499999999999991</v>
      </c>
      <c r="G450" s="54"/>
      <c r="H450" s="1520"/>
      <c r="I450" s="1708"/>
      <c r="J450" s="4389"/>
      <c r="K450" s="3559"/>
      <c r="L450" s="2633"/>
    </row>
    <row r="451" spans="1:256" s="82" customFormat="1" ht="27.25" customHeight="1">
      <c r="A451" s="2514"/>
      <c r="B451" s="2000"/>
      <c r="C451" s="2000"/>
      <c r="D451" s="5385" t="s">
        <v>8736</v>
      </c>
      <c r="E451" s="5379"/>
      <c r="F451" s="5376">
        <f>(7.2*1.2)*(1.9-0.15-0.65)</f>
        <v>9.5040000000000013</v>
      </c>
      <c r="G451" s="54"/>
      <c r="H451" s="1520"/>
      <c r="I451" s="1708"/>
      <c r="J451" s="4389"/>
      <c r="K451" s="3559"/>
      <c r="L451" s="2633"/>
    </row>
    <row r="452" spans="1:256" s="82" customFormat="1" ht="27.25" customHeight="1">
      <c r="A452" s="2514"/>
      <c r="B452" s="2000"/>
      <c r="C452" s="2000"/>
      <c r="D452" s="5385" t="s">
        <v>8735</v>
      </c>
      <c r="E452" s="5379"/>
      <c r="F452" s="5376">
        <f>(3.9*1.2)*(1.3-0.15-0.4)</f>
        <v>3.5100000000000002</v>
      </c>
      <c r="G452" s="54"/>
      <c r="H452" s="1520"/>
      <c r="I452" s="1708"/>
      <c r="J452" s="4389"/>
      <c r="K452" s="3559"/>
      <c r="L452" s="2633"/>
    </row>
    <row r="453" spans="1:256" s="82" customFormat="1" ht="27.25" customHeight="1">
      <c r="A453" s="2514"/>
      <c r="B453" s="2000"/>
      <c r="C453" s="2000"/>
      <c r="D453" s="5385" t="s">
        <v>8734</v>
      </c>
      <c r="E453" s="5379"/>
      <c r="F453" s="5376">
        <f>(3.8*1.2)*(1.3-0.15-0.4)</f>
        <v>3.4200000000000004</v>
      </c>
      <c r="G453" s="54"/>
      <c r="H453" s="1520"/>
      <c r="I453" s="1708"/>
      <c r="J453" s="4389"/>
      <c r="K453" s="3559"/>
      <c r="L453" s="2633"/>
    </row>
    <row r="454" spans="1:256" s="82" customFormat="1" ht="27.25" customHeight="1">
      <c r="A454" s="2514"/>
      <c r="B454" s="2000"/>
      <c r="C454" s="2000"/>
      <c r="D454" s="5385" t="s">
        <v>8733</v>
      </c>
      <c r="E454" s="5379"/>
      <c r="F454" s="5376">
        <f>(3.8*1.2)*(1.35-0.15-0.4)</f>
        <v>3.6480000000000006</v>
      </c>
      <c r="G454" s="54"/>
      <c r="H454" s="1520"/>
      <c r="I454" s="1708"/>
      <c r="J454" s="4389"/>
      <c r="K454" s="3559"/>
      <c r="L454" s="2633"/>
    </row>
    <row r="455" spans="1:256" s="82" customFormat="1" ht="27.25" customHeight="1">
      <c r="A455" s="2514"/>
      <c r="B455" s="2000"/>
      <c r="C455" s="2000"/>
      <c r="D455" s="5385" t="s">
        <v>8732</v>
      </c>
      <c r="E455" s="5379"/>
      <c r="F455" s="5376">
        <f>(3.8*1.2)*(1.4-0.15-0.4)</f>
        <v>3.8759999999999994</v>
      </c>
      <c r="G455" s="54"/>
      <c r="H455" s="1520"/>
      <c r="I455" s="1708"/>
      <c r="J455" s="4389"/>
      <c r="K455" s="3559"/>
      <c r="L455" s="2633"/>
    </row>
    <row r="456" spans="1:256" s="82" customFormat="1" ht="27.25" customHeight="1">
      <c r="A456" s="2514"/>
      <c r="B456" s="2000"/>
      <c r="C456" s="2000"/>
      <c r="D456" s="5385" t="s">
        <v>8731</v>
      </c>
      <c r="E456" s="5379"/>
      <c r="F456" s="5376">
        <f>(3.8*1.2)*(1.45-0.15-0.4)</f>
        <v>4.1040000000000001</v>
      </c>
      <c r="G456" s="54"/>
      <c r="H456" s="1520"/>
      <c r="I456" s="1708"/>
      <c r="J456" s="4389"/>
      <c r="K456" s="3559"/>
      <c r="L456" s="2633"/>
    </row>
    <row r="457" spans="1:256" s="82" customFormat="1" ht="27.25" customHeight="1">
      <c r="A457" s="2514"/>
      <c r="B457" s="2000"/>
      <c r="C457" s="2000"/>
      <c r="D457" s="5385" t="s">
        <v>8730</v>
      </c>
      <c r="E457" s="5379"/>
      <c r="F457" s="5376">
        <f>(2*1.2)*(1.3-0.15-0.5)</f>
        <v>1.5600000000000003</v>
      </c>
      <c r="G457" s="54"/>
      <c r="H457" s="1520"/>
      <c r="I457" s="1708"/>
      <c r="J457" s="4389"/>
      <c r="K457" s="3559"/>
      <c r="L457" s="2633"/>
    </row>
    <row r="458" spans="1:256" s="82" customFormat="1" ht="27.25" customHeight="1">
      <c r="A458" s="2514"/>
      <c r="B458" s="2000"/>
      <c r="C458" s="2000"/>
      <c r="D458" s="5385" t="s">
        <v>8729</v>
      </c>
      <c r="E458" s="5379"/>
      <c r="F458" s="5376">
        <f>(0.9*1.2)*(1.7-0.15-0.4)</f>
        <v>1.242</v>
      </c>
      <c r="G458" s="54"/>
      <c r="H458" s="1520"/>
      <c r="I458" s="1708"/>
      <c r="J458" s="4389"/>
      <c r="K458" s="3559"/>
      <c r="L458" s="2633"/>
    </row>
    <row r="459" spans="1:256" s="1209" customFormat="1" ht="27.25" customHeight="1">
      <c r="A459" s="2514"/>
      <c r="B459" s="2000"/>
      <c r="C459" s="2000"/>
      <c r="D459" s="2006" t="s">
        <v>8728</v>
      </c>
      <c r="E459" s="2006"/>
      <c r="F459" s="2533"/>
      <c r="G459" s="54"/>
      <c r="H459" s="1520"/>
      <c r="I459" s="1708"/>
      <c r="J459" s="5252"/>
      <c r="K459" s="3559"/>
      <c r="U459" s="1210"/>
      <c r="W459" s="1210"/>
    </row>
    <row r="460" spans="1:256" s="1209" customFormat="1" ht="13.5" customHeight="1">
      <c r="A460" s="2514"/>
      <c r="B460" s="2000"/>
      <c r="C460" s="2000"/>
      <c r="D460" s="2006" t="s">
        <v>8727</v>
      </c>
      <c r="E460" s="2006"/>
      <c r="F460" s="2533">
        <f>(165.216)*0.1</f>
        <v>16.521600000000003</v>
      </c>
      <c r="G460" s="54"/>
      <c r="H460" s="1520"/>
      <c r="I460" s="1708"/>
      <c r="J460" s="5252"/>
      <c r="K460" s="3559"/>
      <c r="U460" s="1210"/>
      <c r="W460" s="1210"/>
    </row>
    <row r="461" spans="1:256" s="1493" customFormat="1" ht="27.25" customHeight="1">
      <c r="A461" s="2722"/>
      <c r="B461" s="1453"/>
      <c r="C461" s="1453"/>
      <c r="D461" s="2731" t="s">
        <v>8665</v>
      </c>
      <c r="E461" s="1453"/>
      <c r="F461" s="2732"/>
      <c r="G461" s="5846"/>
      <c r="H461" s="2723"/>
      <c r="I461" s="3371"/>
      <c r="J461" s="4430"/>
      <c r="K461" s="4172"/>
      <c r="L461" s="1456"/>
      <c r="M461" s="2724"/>
      <c r="N461" s="1456"/>
      <c r="O461" s="1456"/>
      <c r="P461" s="1456"/>
      <c r="Q461" s="1456"/>
      <c r="R461" s="1456"/>
      <c r="S461" s="1456"/>
      <c r="T461" s="1456"/>
      <c r="U461" s="1456"/>
      <c r="V461" s="1456"/>
      <c r="W461" s="1456"/>
      <c r="X461" s="1456"/>
      <c r="Y461" s="1456"/>
      <c r="Z461" s="1456"/>
      <c r="AA461" s="1456"/>
      <c r="AB461" s="1456"/>
      <c r="AC461" s="1456"/>
      <c r="AD461" s="1456"/>
      <c r="AE461" s="1456"/>
      <c r="AF461" s="1456"/>
      <c r="AG461" s="1456"/>
      <c r="AH461" s="1456"/>
      <c r="AI461" s="1456"/>
      <c r="AJ461" s="1456"/>
      <c r="AK461" s="1456"/>
      <c r="AL461" s="1456"/>
      <c r="AM461" s="1456"/>
      <c r="AN461" s="1456"/>
      <c r="AO461" s="1456"/>
      <c r="AP461" s="1456"/>
      <c r="AQ461" s="1456"/>
      <c r="AR461" s="1456"/>
      <c r="AS461" s="1456"/>
      <c r="AT461" s="1456"/>
      <c r="AU461" s="1456"/>
      <c r="AV461" s="1456"/>
      <c r="AW461" s="1456"/>
      <c r="AX461" s="1456"/>
      <c r="AY461" s="1456"/>
      <c r="AZ461" s="1456"/>
      <c r="BA461" s="1456"/>
      <c r="BB461" s="1456"/>
      <c r="BC461" s="1456"/>
      <c r="BD461" s="1456"/>
      <c r="BE461" s="1456"/>
      <c r="BF461" s="1456"/>
      <c r="BG461" s="1456"/>
      <c r="BH461" s="1456"/>
      <c r="BI461" s="1456"/>
      <c r="BJ461" s="1456"/>
      <c r="BK461" s="1456"/>
      <c r="BL461" s="1456"/>
      <c r="BM461" s="1456"/>
      <c r="BN461" s="1456"/>
      <c r="BO461" s="1456"/>
      <c r="BP461" s="1456"/>
      <c r="BQ461" s="1456"/>
      <c r="BR461" s="1456"/>
      <c r="BS461" s="1456"/>
      <c r="BT461" s="1456"/>
      <c r="BU461" s="1456"/>
      <c r="BV461" s="1456"/>
      <c r="BW461" s="1456"/>
      <c r="BX461" s="1456"/>
      <c r="BY461" s="1456"/>
      <c r="BZ461" s="1456"/>
      <c r="CA461" s="1456"/>
      <c r="CB461" s="1456"/>
      <c r="CC461" s="1456"/>
      <c r="CD461" s="1456"/>
      <c r="CE461" s="1456"/>
      <c r="CF461" s="1456"/>
      <c r="CG461" s="1456"/>
      <c r="CH461" s="1456"/>
      <c r="CI461" s="1456"/>
      <c r="CJ461" s="1456"/>
      <c r="CK461" s="1456"/>
      <c r="CL461" s="1456"/>
      <c r="CM461" s="1456"/>
      <c r="CN461" s="1456"/>
      <c r="CO461" s="1456"/>
      <c r="CP461" s="1456"/>
      <c r="CQ461" s="1456"/>
      <c r="CR461" s="1456"/>
      <c r="CS461" s="1456"/>
      <c r="CT461" s="1456"/>
      <c r="CU461" s="1456"/>
      <c r="CV461" s="1456"/>
      <c r="CW461" s="1456"/>
      <c r="CX461" s="1456"/>
      <c r="CY461" s="1456"/>
      <c r="CZ461" s="1456"/>
      <c r="DA461" s="1456"/>
      <c r="DB461" s="1456"/>
      <c r="DC461" s="1456"/>
      <c r="DD461" s="1456"/>
      <c r="DE461" s="1456"/>
      <c r="DF461" s="1456"/>
      <c r="DG461" s="1456"/>
      <c r="DH461" s="1456"/>
      <c r="DI461" s="1456"/>
      <c r="DJ461" s="1456"/>
      <c r="DK461" s="1456"/>
      <c r="DL461" s="1456"/>
      <c r="DM461" s="1456"/>
      <c r="DN461" s="1456"/>
      <c r="DO461" s="1456"/>
      <c r="DP461" s="1456"/>
      <c r="DQ461" s="1456"/>
      <c r="DR461" s="1456"/>
      <c r="DS461" s="1456"/>
      <c r="DT461" s="1456"/>
      <c r="DU461" s="1456"/>
      <c r="DV461" s="1456"/>
      <c r="DW461" s="1456"/>
      <c r="DX461" s="1456"/>
      <c r="DY461" s="1456"/>
      <c r="DZ461" s="1456"/>
      <c r="EA461" s="1456"/>
      <c r="EB461" s="1456"/>
      <c r="EC461" s="1456"/>
      <c r="ED461" s="1456"/>
      <c r="EE461" s="1456"/>
      <c r="EF461" s="1456"/>
      <c r="EG461" s="1456"/>
      <c r="EH461" s="1456"/>
      <c r="EI461" s="1456"/>
      <c r="EJ461" s="1456"/>
      <c r="EK461" s="1456"/>
      <c r="EL461" s="1456"/>
      <c r="EM461" s="1456"/>
      <c r="EN461" s="1456"/>
      <c r="EO461" s="1456"/>
      <c r="EP461" s="1456"/>
      <c r="EQ461" s="1456"/>
      <c r="ER461" s="1456"/>
      <c r="ES461" s="1456"/>
      <c r="ET461" s="1456"/>
      <c r="EU461" s="1456"/>
      <c r="EV461" s="1456"/>
      <c r="EW461" s="1456"/>
      <c r="EX461" s="1456"/>
      <c r="EY461" s="1456"/>
      <c r="EZ461" s="1456"/>
      <c r="FA461" s="1456"/>
      <c r="FB461" s="1456"/>
      <c r="FC461" s="1456"/>
      <c r="FD461" s="1456"/>
      <c r="FE461" s="1456"/>
      <c r="FF461" s="1456"/>
      <c r="FG461" s="1456"/>
      <c r="FH461" s="1456"/>
      <c r="FI461" s="1456"/>
      <c r="FJ461" s="1456"/>
      <c r="FK461" s="1456"/>
      <c r="FL461" s="1456"/>
      <c r="FM461" s="1456"/>
      <c r="FN461" s="1456"/>
      <c r="FO461" s="1456"/>
      <c r="FP461" s="1456"/>
      <c r="FQ461" s="1456"/>
      <c r="FR461" s="1456"/>
      <c r="FS461" s="1456"/>
      <c r="FT461" s="1456"/>
      <c r="FU461" s="1456"/>
      <c r="FV461" s="1456"/>
      <c r="FW461" s="1456"/>
      <c r="FX461" s="1456"/>
      <c r="FY461" s="1456"/>
      <c r="FZ461" s="1456"/>
      <c r="GA461" s="1456"/>
      <c r="GB461" s="1456"/>
      <c r="GC461" s="1456"/>
      <c r="GD461" s="1456"/>
      <c r="GE461" s="1456"/>
      <c r="GF461" s="1456"/>
      <c r="GG461" s="1456"/>
      <c r="GH461" s="1456"/>
      <c r="GI461" s="1456"/>
      <c r="GJ461" s="1456"/>
      <c r="GK461" s="1456"/>
      <c r="GL461" s="1456"/>
      <c r="GM461" s="1456"/>
      <c r="GN461" s="1456"/>
      <c r="GO461" s="1456"/>
      <c r="GP461" s="1456"/>
      <c r="GQ461" s="1456"/>
      <c r="GR461" s="1456"/>
      <c r="GS461" s="1456"/>
      <c r="GT461" s="1456"/>
      <c r="GU461" s="1456"/>
      <c r="GV461" s="1456"/>
      <c r="GW461" s="1456"/>
      <c r="GX461" s="1456"/>
      <c r="GY461" s="1456"/>
      <c r="GZ461" s="1456"/>
      <c r="HA461" s="1456"/>
      <c r="HB461" s="1456"/>
      <c r="HC461" s="1456"/>
      <c r="HD461" s="1456"/>
      <c r="HE461" s="1456"/>
      <c r="HF461" s="1456"/>
      <c r="HG461" s="1456"/>
      <c r="HH461" s="1456"/>
      <c r="HI461" s="1456"/>
      <c r="HJ461" s="1456"/>
      <c r="HK461" s="1456"/>
      <c r="HL461" s="1456"/>
      <c r="HM461" s="1456"/>
      <c r="HN461" s="1456"/>
      <c r="HO461" s="1456"/>
      <c r="HP461" s="1456"/>
      <c r="HQ461" s="1456"/>
      <c r="HR461" s="1456"/>
      <c r="HS461" s="1456"/>
      <c r="HT461" s="1456"/>
      <c r="HU461" s="1456"/>
      <c r="HV461" s="1456"/>
      <c r="HW461" s="1456"/>
      <c r="HX461" s="1456"/>
      <c r="HY461" s="1456"/>
      <c r="HZ461" s="1456"/>
      <c r="IA461" s="1456"/>
      <c r="IB461" s="1456"/>
      <c r="IC461" s="1456"/>
      <c r="ID461" s="1456"/>
      <c r="IE461" s="1456"/>
      <c r="IF461" s="1456"/>
      <c r="IG461" s="1456"/>
      <c r="IH461" s="1456"/>
      <c r="II461" s="1456"/>
      <c r="IJ461" s="1456"/>
      <c r="IK461" s="1456"/>
      <c r="IL461" s="1456"/>
      <c r="IM461" s="1456"/>
      <c r="IN461" s="1456"/>
      <c r="IO461" s="1456"/>
      <c r="IP461" s="1456"/>
      <c r="IQ461" s="1456"/>
      <c r="IR461" s="1456"/>
      <c r="IS461" s="1456"/>
      <c r="IT461" s="1456"/>
      <c r="IU461" s="1456"/>
      <c r="IV461" s="1456"/>
    </row>
    <row r="462" spans="1:256" s="82" customFormat="1" ht="27.25" customHeight="1">
      <c r="A462" s="2514"/>
      <c r="B462" s="2000"/>
      <c r="C462" s="2000"/>
      <c r="D462" s="5385" t="s">
        <v>8726</v>
      </c>
      <c r="E462" s="5379"/>
      <c r="F462" s="5376">
        <f>((7.4-4.1)*1.2)*(1.9-0.15-0.65)</f>
        <v>4.3560000000000016</v>
      </c>
      <c r="G462" s="54"/>
      <c r="H462" s="1520"/>
      <c r="I462" s="1708"/>
      <c r="J462" s="5265"/>
      <c r="K462" s="3559"/>
      <c r="L462" s="2633"/>
    </row>
    <row r="463" spans="1:256" s="82" customFormat="1" ht="27.25" customHeight="1">
      <c r="A463" s="2514"/>
      <c r="B463" s="2000"/>
      <c r="C463" s="2000"/>
      <c r="D463" s="5385" t="s">
        <v>8725</v>
      </c>
      <c r="E463" s="5379"/>
      <c r="F463" s="5376">
        <f>((18.6-4.1)*1.2)*(1.75-0.15-0.55)</f>
        <v>18.270000000000003</v>
      </c>
      <c r="G463" s="54"/>
      <c r="H463" s="1520"/>
      <c r="I463" s="1708"/>
      <c r="J463" s="4430"/>
      <c r="K463" s="3559"/>
      <c r="L463" s="4892"/>
    </row>
    <row r="464" spans="1:256" s="82" customFormat="1" ht="27.25" customHeight="1">
      <c r="A464" s="2514"/>
      <c r="B464" s="2000"/>
      <c r="C464" s="2000"/>
      <c r="D464" s="5385" t="s">
        <v>8724</v>
      </c>
      <c r="E464" s="5379"/>
      <c r="F464" s="5376">
        <f>((10.7-1.7)*1.2)*(1.65-0.15-0.55)</f>
        <v>10.259999999999998</v>
      </c>
      <c r="G464" s="54"/>
      <c r="H464" s="1520"/>
      <c r="I464" s="1708"/>
      <c r="J464" s="5234"/>
      <c r="K464" s="3559"/>
      <c r="L464" s="2633"/>
    </row>
    <row r="465" spans="1:12" s="82" customFormat="1" ht="27.25" customHeight="1">
      <c r="A465" s="2514"/>
      <c r="B465" s="2000"/>
      <c r="C465" s="2000"/>
      <c r="D465" s="5385" t="s">
        <v>8723</v>
      </c>
      <c r="E465" s="5379"/>
      <c r="F465" s="5376">
        <f>((13.1-10.3)*1.2)*(1.6-0.15-0.5)</f>
        <v>3.1919999999999993</v>
      </c>
      <c r="G465" s="54"/>
      <c r="H465" s="1520"/>
      <c r="I465" s="1708"/>
      <c r="J465" s="5235"/>
      <c r="K465" s="3559"/>
      <c r="L465" s="2633"/>
    </row>
    <row r="466" spans="1:12" s="82" customFormat="1" ht="27.25" customHeight="1">
      <c r="A466" s="2514"/>
      <c r="B466" s="2000"/>
      <c r="C466" s="2000"/>
      <c r="D466" s="5385" t="s">
        <v>8722</v>
      </c>
      <c r="E466" s="5379"/>
      <c r="F466" s="5376">
        <f>((7.4-4.1)*1.2)*(1.8-0.15-0.4)</f>
        <v>4.9500000000000011</v>
      </c>
      <c r="G466" s="54"/>
      <c r="H466" s="1520"/>
      <c r="I466" s="1708"/>
      <c r="J466" s="4389"/>
      <c r="K466" s="3559"/>
      <c r="L466" s="2633"/>
    </row>
    <row r="467" spans="1:12" s="82" customFormat="1" ht="27.25" customHeight="1">
      <c r="A467" s="2514"/>
      <c r="B467" s="2000"/>
      <c r="C467" s="2000"/>
      <c r="D467" s="5385" t="s">
        <v>8721</v>
      </c>
      <c r="E467" s="5379"/>
      <c r="F467" s="5376">
        <f>((7.4-4.1)*1.2)*(1.85-0.15-0.55)</f>
        <v>4.5540000000000012</v>
      </c>
      <c r="G467" s="54"/>
      <c r="H467" s="1520"/>
      <c r="I467" s="1708"/>
      <c r="J467" s="4389"/>
      <c r="K467" s="3559"/>
      <c r="L467" s="2633"/>
    </row>
    <row r="468" spans="1:12" s="82" customFormat="1" ht="27.25" customHeight="1">
      <c r="A468" s="2514"/>
      <c r="B468" s="2000"/>
      <c r="C468" s="2000"/>
      <c r="D468" s="5385" t="s">
        <v>8720</v>
      </c>
      <c r="E468" s="5379"/>
      <c r="F468" s="5376">
        <f>(22*1.2)*(1.7-0.15-0.55)</f>
        <v>26.4</v>
      </c>
      <c r="G468" s="54"/>
      <c r="H468" s="1520"/>
      <c r="I468" s="1708"/>
      <c r="J468" s="4389"/>
      <c r="K468" s="3559"/>
      <c r="L468" s="2633"/>
    </row>
    <row r="469" spans="1:12" s="82" customFormat="1" ht="27.25" customHeight="1">
      <c r="A469" s="2514"/>
      <c r="B469" s="2000"/>
      <c r="C469" s="2000"/>
      <c r="D469" s="5385" t="s">
        <v>8719</v>
      </c>
      <c r="E469" s="5379"/>
      <c r="F469" s="5376">
        <f>(7.5*1.2)*(1.7-0.15-0.4)</f>
        <v>10.35</v>
      </c>
      <c r="G469" s="54"/>
      <c r="H469" s="1520"/>
      <c r="I469" s="1708"/>
      <c r="J469" s="4389"/>
      <c r="K469" s="3559"/>
      <c r="L469" s="2633"/>
    </row>
    <row r="470" spans="1:12" s="82" customFormat="1" ht="27.25" customHeight="1">
      <c r="A470" s="2514"/>
      <c r="B470" s="2000"/>
      <c r="C470" s="2000"/>
      <c r="D470" s="5385" t="s">
        <v>8718</v>
      </c>
      <c r="E470" s="5379"/>
      <c r="F470" s="5376">
        <f>(2.9*1.2)*(1.7-0.15-0.5)</f>
        <v>3.6539999999999999</v>
      </c>
      <c r="G470" s="54"/>
      <c r="H470" s="1520"/>
      <c r="I470" s="1708"/>
      <c r="J470" s="4389"/>
      <c r="K470" s="3559"/>
      <c r="L470" s="2633"/>
    </row>
    <row r="471" spans="1:12" s="82" customFormat="1" ht="27.25" customHeight="1">
      <c r="A471" s="2514"/>
      <c r="B471" s="2000"/>
      <c r="C471" s="2000"/>
      <c r="D471" s="5385" t="s">
        <v>8717</v>
      </c>
      <c r="E471" s="5379"/>
      <c r="F471" s="5376">
        <f>((7.4-4.1)*1.2)*(1.8-0.15-0.4)</f>
        <v>4.9500000000000011</v>
      </c>
      <c r="G471" s="54"/>
      <c r="H471" s="1520"/>
      <c r="I471" s="1708"/>
      <c r="J471" s="4389"/>
      <c r="K471" s="3559"/>
      <c r="L471" s="2633"/>
    </row>
    <row r="472" spans="1:12" s="82" customFormat="1" ht="27.25" customHeight="1">
      <c r="A472" s="2514"/>
      <c r="B472" s="2000"/>
      <c r="C472" s="2000"/>
      <c r="D472" s="5385" t="s">
        <v>8716</v>
      </c>
      <c r="E472" s="5379"/>
      <c r="F472" s="5376">
        <f>((7.4-4.1)*1.2)*(1.9-0.15-0.4)</f>
        <v>5.3460000000000019</v>
      </c>
      <c r="G472" s="54"/>
      <c r="H472" s="1520"/>
      <c r="I472" s="1708"/>
      <c r="J472" s="4389"/>
      <c r="K472" s="3559"/>
      <c r="L472" s="2633"/>
    </row>
    <row r="473" spans="1:12" s="82" customFormat="1" ht="27.25" customHeight="1">
      <c r="A473" s="2514"/>
      <c r="B473" s="2000"/>
      <c r="C473" s="2000"/>
      <c r="D473" s="5385" t="s">
        <v>8715</v>
      </c>
      <c r="E473" s="5379"/>
      <c r="F473" s="5376">
        <f>((8.5-3.8)*1.2)*(1.85-0.15-0.4)</f>
        <v>7.3320000000000007</v>
      </c>
      <c r="G473" s="54"/>
      <c r="H473" s="1520"/>
      <c r="I473" s="1708"/>
      <c r="J473" s="4389"/>
      <c r="K473" s="3559"/>
      <c r="L473" s="2633"/>
    </row>
    <row r="474" spans="1:12" s="82" customFormat="1" ht="27.25" customHeight="1">
      <c r="A474" s="2514"/>
      <c r="B474" s="2000"/>
      <c r="C474" s="2000"/>
      <c r="D474" s="5385" t="s">
        <v>8714</v>
      </c>
      <c r="E474" s="5379"/>
      <c r="F474" s="5376">
        <f>((11.3-4.1)*1.2)*(1.8-0.15-0.4)</f>
        <v>10.8</v>
      </c>
      <c r="G474" s="54"/>
      <c r="H474" s="1520"/>
      <c r="I474" s="1708"/>
      <c r="J474" s="4389"/>
      <c r="K474" s="3559"/>
      <c r="L474" s="2633"/>
    </row>
    <row r="475" spans="1:12" s="82" customFormat="1" ht="27.25" customHeight="1">
      <c r="A475" s="2514"/>
      <c r="B475" s="2000"/>
      <c r="C475" s="2000"/>
      <c r="D475" s="5385" t="s">
        <v>8713</v>
      </c>
      <c r="E475" s="5379"/>
      <c r="F475" s="5376">
        <f>((10.3-4.5)*1.2)*(1.8-0.15-0.4)</f>
        <v>8.7000000000000011</v>
      </c>
      <c r="G475" s="54"/>
      <c r="H475" s="1520"/>
      <c r="I475" s="1708"/>
      <c r="J475" s="4389"/>
      <c r="K475" s="3559"/>
      <c r="L475" s="2633"/>
    </row>
    <row r="476" spans="1:12" s="82" customFormat="1" ht="27.25" customHeight="1">
      <c r="A476" s="2514"/>
      <c r="B476" s="2000"/>
      <c r="C476" s="2000"/>
      <c r="D476" s="5385" t="s">
        <v>8712</v>
      </c>
      <c r="E476" s="5379"/>
      <c r="F476" s="5376">
        <f>((15.9-7.2)*1.2)*(1.9-0.15-0.65)</f>
        <v>11.484</v>
      </c>
      <c r="G476" s="54"/>
      <c r="H476" s="1520"/>
      <c r="I476" s="1708"/>
      <c r="J476" s="4389"/>
      <c r="K476" s="3559"/>
      <c r="L476" s="2633"/>
    </row>
    <row r="477" spans="1:12" s="82" customFormat="1" ht="27.25" customHeight="1">
      <c r="A477" s="2514"/>
      <c r="B477" s="2000"/>
      <c r="C477" s="2000"/>
      <c r="D477" s="5385" t="s">
        <v>8711</v>
      </c>
      <c r="E477" s="5379"/>
      <c r="F477" s="5376">
        <f>(43.8*1.2)*(1.65-0.15-0.65)</f>
        <v>44.675999999999995</v>
      </c>
      <c r="G477" s="54"/>
      <c r="H477" s="1520"/>
      <c r="I477" s="1708"/>
      <c r="J477" s="4389"/>
      <c r="K477" s="3559"/>
      <c r="L477" s="2633"/>
    </row>
    <row r="478" spans="1:12" s="82" customFormat="1" ht="27.25" customHeight="1">
      <c r="A478" s="2514"/>
      <c r="B478" s="2000"/>
      <c r="C478" s="2000"/>
      <c r="D478" s="5385" t="s">
        <v>8710</v>
      </c>
      <c r="E478" s="5379"/>
      <c r="F478" s="5376">
        <f>(45.2*1.2)*(1.45-0.15-0.65)</f>
        <v>35.256</v>
      </c>
      <c r="G478" s="54"/>
      <c r="H478" s="1520"/>
      <c r="I478" s="1708"/>
      <c r="J478" s="4389"/>
      <c r="K478" s="3559"/>
      <c r="L478" s="2633"/>
    </row>
    <row r="479" spans="1:12" s="82" customFormat="1" ht="27.25" customHeight="1">
      <c r="A479" s="2514"/>
      <c r="B479" s="2000"/>
      <c r="C479" s="2000"/>
      <c r="D479" s="5385" t="s">
        <v>8709</v>
      </c>
      <c r="E479" s="5379"/>
      <c r="F479" s="5376">
        <f>(8.7*1.2)*(1.35-0.15-0.65)</f>
        <v>5.7420000000000018</v>
      </c>
      <c r="G479" s="54"/>
      <c r="H479" s="1520"/>
      <c r="I479" s="1708"/>
      <c r="J479" s="4389"/>
      <c r="K479" s="3559"/>
      <c r="L479" s="2633"/>
    </row>
    <row r="480" spans="1:12" s="82" customFormat="1" ht="27.25" customHeight="1">
      <c r="A480" s="2514"/>
      <c r="B480" s="2000"/>
      <c r="C480" s="2000"/>
      <c r="D480" s="5385" t="s">
        <v>8708</v>
      </c>
      <c r="E480" s="5379"/>
      <c r="F480" s="5376">
        <f>(25*1.2)*(1.3-0.15-0.65)</f>
        <v>15.000000000000004</v>
      </c>
      <c r="G480" s="54"/>
      <c r="H480" s="1520"/>
      <c r="I480" s="1708"/>
      <c r="J480" s="4389"/>
      <c r="K480" s="3559"/>
      <c r="L480" s="2633"/>
    </row>
    <row r="481" spans="1:23" s="82" customFormat="1" ht="27.25" customHeight="1">
      <c r="A481" s="2514"/>
      <c r="B481" s="2000"/>
      <c r="C481" s="2000"/>
      <c r="D481" s="5385" t="s">
        <v>8707</v>
      </c>
      <c r="E481" s="5379"/>
      <c r="F481" s="5376">
        <f>(8.8*1.2)*(1.3-0.15-0.65)</f>
        <v>5.2800000000000011</v>
      </c>
      <c r="G481" s="54"/>
      <c r="H481" s="1520"/>
      <c r="I481" s="1708"/>
      <c r="J481" s="4389"/>
      <c r="K481" s="3559"/>
      <c r="L481" s="2633"/>
    </row>
    <row r="482" spans="1:23" s="82" customFormat="1" ht="27.25" customHeight="1">
      <c r="A482" s="2514"/>
      <c r="B482" s="2000"/>
      <c r="C482" s="2000"/>
      <c r="D482" s="5385" t="s">
        <v>8706</v>
      </c>
      <c r="E482" s="5379"/>
      <c r="F482" s="5376">
        <f>(11.1*1.2)*(1.35-0.15-0.55)</f>
        <v>8.6580000000000013</v>
      </c>
      <c r="G482" s="54"/>
      <c r="H482" s="1520"/>
      <c r="I482" s="1708"/>
      <c r="J482" s="4389"/>
      <c r="K482" s="3559"/>
      <c r="L482" s="2633"/>
    </row>
    <row r="483" spans="1:23" s="82" customFormat="1" ht="27.25" customHeight="1">
      <c r="A483" s="2514"/>
      <c r="B483" s="2000"/>
      <c r="C483" s="2000"/>
      <c r="D483" s="5385" t="s">
        <v>8705</v>
      </c>
      <c r="E483" s="5379"/>
      <c r="F483" s="5376">
        <f>(11.8*1.2)*(1.4-0.15-0.55)</f>
        <v>9.911999999999999</v>
      </c>
      <c r="G483" s="54"/>
      <c r="H483" s="1520"/>
      <c r="I483" s="1708"/>
      <c r="J483" s="4389"/>
      <c r="K483" s="3559"/>
      <c r="L483" s="2633"/>
    </row>
    <row r="484" spans="1:23" s="82" customFormat="1" ht="27.25" customHeight="1">
      <c r="A484" s="2514"/>
      <c r="B484" s="2000"/>
      <c r="C484" s="2000"/>
      <c r="D484" s="5385" t="s">
        <v>8704</v>
      </c>
      <c r="E484" s="5379"/>
      <c r="F484" s="5376">
        <f>(11.5*1.2)*(1.4-0.15-0.55)</f>
        <v>9.6599999999999984</v>
      </c>
      <c r="G484" s="54"/>
      <c r="H484" s="1520"/>
      <c r="I484" s="1708"/>
      <c r="J484" s="4389"/>
      <c r="K484" s="3559"/>
      <c r="L484" s="2633"/>
    </row>
    <row r="485" spans="1:23" s="82" customFormat="1" ht="27.25" customHeight="1">
      <c r="A485" s="2514"/>
      <c r="B485" s="2000"/>
      <c r="C485" s="2000"/>
      <c r="D485" s="5385" t="s">
        <v>8703</v>
      </c>
      <c r="E485" s="5379"/>
      <c r="F485" s="5376">
        <f>(13.1*1.2)*(1.35-0.15-0.5)</f>
        <v>11.004000000000001</v>
      </c>
      <c r="G485" s="54"/>
      <c r="H485" s="1520"/>
      <c r="I485" s="1708"/>
      <c r="J485" s="4389"/>
      <c r="K485" s="3559"/>
      <c r="L485" s="2633"/>
    </row>
    <row r="486" spans="1:23" s="82" customFormat="1" ht="27.25" customHeight="1">
      <c r="A486" s="2514"/>
      <c r="B486" s="2000"/>
      <c r="C486" s="2000"/>
      <c r="D486" s="5385" t="s">
        <v>8702</v>
      </c>
      <c r="E486" s="5379"/>
      <c r="F486" s="5376">
        <f>(5.3*1.2)*(1.3-0.15-0.5)</f>
        <v>4.1340000000000003</v>
      </c>
      <c r="G486" s="54"/>
      <c r="H486" s="1520"/>
      <c r="I486" s="1708"/>
      <c r="J486" s="4389"/>
      <c r="K486" s="3559"/>
      <c r="L486" s="2633"/>
    </row>
    <row r="487" spans="1:23" s="82" customFormat="1" ht="27.25" customHeight="1">
      <c r="A487" s="2514"/>
      <c r="B487" s="2000"/>
      <c r="C487" s="2000"/>
      <c r="D487" s="5385" t="s">
        <v>8701</v>
      </c>
      <c r="E487" s="5379"/>
      <c r="F487" s="5376">
        <f>((4.8-3.9)*1.2)*(1.3-0.15-0.4)</f>
        <v>0.81</v>
      </c>
      <c r="G487" s="54"/>
      <c r="H487" s="1520"/>
      <c r="I487" s="1708"/>
      <c r="J487" s="4389"/>
      <c r="K487" s="3559"/>
      <c r="L487" s="2633"/>
    </row>
    <row r="488" spans="1:23" s="82" customFormat="1" ht="27.25" customHeight="1">
      <c r="A488" s="2514"/>
      <c r="B488" s="2000"/>
      <c r="C488" s="2000"/>
      <c r="D488" s="5385" t="s">
        <v>8700</v>
      </c>
      <c r="E488" s="5379"/>
      <c r="F488" s="5376">
        <f>((4.7-3.8)*1.2)*(1.3-0.15-0.4)</f>
        <v>0.81000000000000039</v>
      </c>
      <c r="G488" s="54"/>
      <c r="H488" s="1520"/>
      <c r="I488" s="1708"/>
      <c r="J488" s="4389"/>
      <c r="K488" s="3559"/>
      <c r="L488" s="2633"/>
    </row>
    <row r="489" spans="1:23" s="82" customFormat="1" ht="27.25" customHeight="1">
      <c r="A489" s="2514"/>
      <c r="B489" s="2000"/>
      <c r="C489" s="2000"/>
      <c r="D489" s="5385" t="s">
        <v>8699</v>
      </c>
      <c r="E489" s="5379"/>
      <c r="F489" s="5376">
        <f>((4.7-3.8)*1.2)*(1.35-0.15-0.4)</f>
        <v>0.86400000000000043</v>
      </c>
      <c r="G489" s="54"/>
      <c r="H489" s="1520"/>
      <c r="I489" s="1708"/>
      <c r="J489" s="4389"/>
      <c r="K489" s="3559"/>
      <c r="L489" s="2633"/>
    </row>
    <row r="490" spans="1:23" s="82" customFormat="1" ht="27.25" customHeight="1">
      <c r="A490" s="2514"/>
      <c r="B490" s="2000"/>
      <c r="C490" s="2000"/>
      <c r="D490" s="5385" t="s">
        <v>8698</v>
      </c>
      <c r="E490" s="5379"/>
      <c r="F490" s="5376">
        <f>((4.7-3.8)*1.2)*(1.4-0.15-0.4)</f>
        <v>0.91800000000000026</v>
      </c>
      <c r="G490" s="54"/>
      <c r="H490" s="1520"/>
      <c r="I490" s="1708"/>
      <c r="J490" s="4389"/>
      <c r="K490" s="3559"/>
      <c r="L490" s="2633"/>
    </row>
    <row r="491" spans="1:23" s="82" customFormat="1" ht="27.25" customHeight="1">
      <c r="A491" s="2514"/>
      <c r="B491" s="2000"/>
      <c r="C491" s="2000"/>
      <c r="D491" s="5385" t="s">
        <v>8697</v>
      </c>
      <c r="E491" s="5379"/>
      <c r="F491" s="5376">
        <f>((4.7-3.8)*1.2)*(1.45-0.15-0.4)</f>
        <v>0.97200000000000031</v>
      </c>
      <c r="G491" s="54"/>
      <c r="H491" s="1520"/>
      <c r="I491" s="1708"/>
      <c r="J491" s="4389"/>
      <c r="K491" s="3559"/>
      <c r="L491" s="2633"/>
    </row>
    <row r="492" spans="1:23" s="82" customFormat="1" ht="27.25" customHeight="1">
      <c r="A492" s="2514"/>
      <c r="B492" s="2000"/>
      <c r="C492" s="2000"/>
      <c r="D492" s="5385" t="s">
        <v>8696</v>
      </c>
      <c r="E492" s="5379"/>
      <c r="F492" s="5376">
        <f>((5.7-2)*1.2)*(1.3-0.15-0.5)</f>
        <v>2.886000000000001</v>
      </c>
      <c r="G492" s="54"/>
      <c r="H492" s="1520"/>
      <c r="I492" s="1708"/>
      <c r="J492" s="4389"/>
      <c r="K492" s="3559"/>
      <c r="L492" s="2633"/>
    </row>
    <row r="493" spans="1:23" s="82" customFormat="1" ht="27.25" customHeight="1">
      <c r="A493" s="2514"/>
      <c r="B493" s="2000"/>
      <c r="C493" s="2000"/>
      <c r="D493" s="5385" t="s">
        <v>8695</v>
      </c>
      <c r="E493" s="5379"/>
      <c r="F493" s="5376">
        <f>((5.7-0.9)*1.2)*(1.7-0.15-0.4)</f>
        <v>6.6239999999999997</v>
      </c>
      <c r="G493" s="54"/>
      <c r="H493" s="1520"/>
      <c r="I493" s="1708"/>
      <c r="J493" s="4389"/>
      <c r="K493" s="3559"/>
      <c r="L493" s="2633"/>
    </row>
    <row r="494" spans="1:23" s="82" customFormat="1" ht="27.25" customHeight="1">
      <c r="A494" s="2514"/>
      <c r="B494" s="2000"/>
      <c r="C494" s="2000"/>
      <c r="D494" s="5385" t="s">
        <v>8694</v>
      </c>
      <c r="E494" s="5379"/>
      <c r="F494" s="5376">
        <f>(5.2*1.2)*(1.6-0.15-0.4)</f>
        <v>6.5520000000000023</v>
      </c>
      <c r="G494" s="54"/>
      <c r="H494" s="1520"/>
      <c r="I494" s="1708"/>
      <c r="J494" s="4389"/>
      <c r="K494" s="3559"/>
      <c r="L494" s="2633"/>
    </row>
    <row r="495" spans="1:23" s="1209" customFormat="1" ht="27.25" customHeight="1">
      <c r="A495" s="2514"/>
      <c r="B495" s="2000"/>
      <c r="C495" s="2000"/>
      <c r="D495" s="2006" t="s">
        <v>7683</v>
      </c>
      <c r="E495" s="2006"/>
      <c r="F495" s="2533"/>
      <c r="G495" s="54"/>
      <c r="H495" s="1520"/>
      <c r="I495" s="1708"/>
      <c r="J495" s="5252"/>
      <c r="K495" s="3559"/>
      <c r="U495" s="1210"/>
      <c r="W495" s="1210"/>
    </row>
    <row r="496" spans="1:23" s="1209" customFormat="1" ht="13.5" customHeight="1">
      <c r="A496" s="2514"/>
      <c r="B496" s="2000"/>
      <c r="C496" s="2000"/>
      <c r="D496" s="2006" t="s">
        <v>8693</v>
      </c>
      <c r="E496" s="2006"/>
      <c r="F496" s="2533">
        <f>(304.356)*0.05</f>
        <v>15.2178</v>
      </c>
      <c r="G496" s="54"/>
      <c r="H496" s="1520"/>
      <c r="I496" s="1708"/>
      <c r="J496" s="5252"/>
      <c r="K496" s="3559"/>
      <c r="U496" s="1210"/>
      <c r="W496" s="1210"/>
    </row>
    <row r="497" spans="1:23" s="82" customFormat="1" ht="13.5" customHeight="1">
      <c r="A497" s="1202"/>
      <c r="B497" s="1203"/>
      <c r="C497" s="1204"/>
      <c r="D497" s="1742" t="s">
        <v>4932</v>
      </c>
      <c r="E497" s="2006"/>
      <c r="F497" s="2533"/>
      <c r="G497" s="33"/>
      <c r="H497" s="1207"/>
      <c r="I497" s="1208"/>
      <c r="J497" s="5251"/>
      <c r="K497" s="4193"/>
      <c r="L497" s="2633"/>
    </row>
    <row r="498" spans="1:23" s="82" customFormat="1" ht="27.25" customHeight="1">
      <c r="A498" s="2514"/>
      <c r="B498" s="2000"/>
      <c r="C498" s="2000"/>
      <c r="D498" s="2006" t="s">
        <v>8692</v>
      </c>
      <c r="E498" s="2006"/>
      <c r="F498" s="2533">
        <f>(1.6*1.6)*(1.45-0.15)-((3.141592654*0.3*0.3)*1.3)</f>
        <v>2.9604336594820007</v>
      </c>
      <c r="G498" s="54"/>
      <c r="H498" s="1520"/>
      <c r="I498" s="1708"/>
      <c r="J498" s="5115"/>
      <c r="K498" s="3559"/>
      <c r="L498" s="2633"/>
    </row>
    <row r="499" spans="1:23" s="82" customFormat="1" ht="27.25" customHeight="1">
      <c r="A499" s="2514"/>
      <c r="B499" s="2000"/>
      <c r="C499" s="2000"/>
      <c r="D499" s="2006" t="s">
        <v>8691</v>
      </c>
      <c r="E499" s="2006"/>
      <c r="F499" s="2533">
        <f>(1.6*1.6)*(1.4-0.15)-((3.141592654*0.3*0.3)*1.25)</f>
        <v>2.8465708264250007</v>
      </c>
      <c r="G499" s="54"/>
      <c r="H499" s="1520"/>
      <c r="I499" s="1708"/>
      <c r="J499" s="5115"/>
      <c r="K499" s="3559"/>
      <c r="L499" s="2633"/>
    </row>
    <row r="500" spans="1:23" s="82" customFormat="1" ht="27.25" customHeight="1">
      <c r="A500" s="2514"/>
      <c r="B500" s="2000"/>
      <c r="C500" s="2000"/>
      <c r="D500" s="2006" t="s">
        <v>8690</v>
      </c>
      <c r="E500" s="2006"/>
      <c r="F500" s="2533">
        <f>(1.6*1.6)*(1.35-0.15)-((3.141592654*0.3*0.3)*1.2)</f>
        <v>2.7327079933680012</v>
      </c>
      <c r="G500" s="54"/>
      <c r="H500" s="1520"/>
      <c r="I500" s="1708"/>
      <c r="J500" s="5115"/>
      <c r="K500" s="3559"/>
      <c r="L500" s="2633"/>
    </row>
    <row r="501" spans="1:23" s="82" customFormat="1" ht="27.25" customHeight="1">
      <c r="A501" s="2514"/>
      <c r="B501" s="2000"/>
      <c r="C501" s="2000"/>
      <c r="D501" s="2006" t="s">
        <v>8689</v>
      </c>
      <c r="E501" s="2006"/>
      <c r="F501" s="2533">
        <f>(1.6*1.6)*(1.3-0.15)-((3.141592654*0.3*0.3)*1.15)</f>
        <v>2.6188451603110008</v>
      </c>
      <c r="G501" s="54"/>
      <c r="H501" s="1520"/>
      <c r="I501" s="1708"/>
      <c r="J501" s="5115"/>
      <c r="K501" s="3559"/>
      <c r="L501" s="2633"/>
    </row>
    <row r="502" spans="1:23" s="82" customFormat="1" ht="27.25" customHeight="1">
      <c r="A502" s="2514"/>
      <c r="B502" s="2000"/>
      <c r="C502" s="2000"/>
      <c r="D502" s="2006" t="s">
        <v>8688</v>
      </c>
      <c r="E502" s="2006"/>
      <c r="F502" s="2533">
        <f>(1.6*1.6)*(1.3-0.15)-((3.141592654*0.3*0.3)*1.15)</f>
        <v>2.6188451603110008</v>
      </c>
      <c r="G502" s="54"/>
      <c r="H502" s="1520"/>
      <c r="I502" s="1708"/>
      <c r="J502" s="5115"/>
      <c r="K502" s="3559"/>
      <c r="L502" s="2633"/>
    </row>
    <row r="503" spans="1:23" s="82" customFormat="1" ht="27.25" customHeight="1">
      <c r="A503" s="2514"/>
      <c r="B503" s="2000"/>
      <c r="C503" s="2000"/>
      <c r="D503" s="2006" t="s">
        <v>8687</v>
      </c>
      <c r="E503" s="2006"/>
      <c r="F503" s="2533">
        <f>(1.6*1.6)*(1.7-0.15)-((3.141592654*0.3*0.3)*1.55)</f>
        <v>3.5297478247670009</v>
      </c>
      <c r="G503" s="54"/>
      <c r="H503" s="1520"/>
      <c r="I503" s="1708"/>
      <c r="J503" s="5115"/>
      <c r="K503" s="3559"/>
      <c r="L503" s="2633"/>
    </row>
    <row r="504" spans="1:23" s="82" customFormat="1" ht="27.25" customHeight="1">
      <c r="A504" s="2514"/>
      <c r="B504" s="2000"/>
      <c r="C504" s="2000"/>
      <c r="D504" s="2006" t="s">
        <v>8686</v>
      </c>
      <c r="E504" s="2006"/>
      <c r="F504" s="2533">
        <f>(1.6*1.6)*(1.55-0.15)-((3.141592654*0.3*0.3)*1.4)</f>
        <v>3.188159325596001</v>
      </c>
      <c r="G504" s="54"/>
      <c r="H504" s="1520"/>
      <c r="I504" s="1708"/>
      <c r="J504" s="5115"/>
      <c r="K504" s="3559"/>
      <c r="L504" s="2633"/>
    </row>
    <row r="505" spans="1:23" s="82" customFormat="1" ht="27.25" customHeight="1">
      <c r="A505" s="2514"/>
      <c r="B505" s="2000"/>
      <c r="C505" s="2000"/>
      <c r="D505" s="2006" t="s">
        <v>8685</v>
      </c>
      <c r="E505" s="2006"/>
      <c r="F505" s="2533">
        <f>(1.6*1.6)*(1.75-0.15)-((3.141592654*0.3*0.3)*1.6)</f>
        <v>3.6436106578240008</v>
      </c>
      <c r="G505" s="54"/>
      <c r="H505" s="1520"/>
      <c r="I505" s="1708"/>
      <c r="J505" s="5115"/>
      <c r="K505" s="3559"/>
      <c r="L505" s="2633"/>
    </row>
    <row r="506" spans="1:23" s="82" customFormat="1" ht="27.25" customHeight="1">
      <c r="A506" s="2514"/>
      <c r="B506" s="2000"/>
      <c r="C506" s="2000"/>
      <c r="D506" s="2006" t="s">
        <v>8684</v>
      </c>
      <c r="E506" s="2006"/>
      <c r="F506" s="2533">
        <f>(1.6*1.6)*(1.7-0.15)-((3.141592654*0.3*0.3)*1.55)</f>
        <v>3.5297478247670009</v>
      </c>
      <c r="G506" s="54"/>
      <c r="H506" s="1520"/>
      <c r="I506" s="1708"/>
      <c r="J506" s="5115"/>
      <c r="K506" s="3559"/>
      <c r="L506" s="2633"/>
    </row>
    <row r="507" spans="1:23" s="82" customFormat="1" ht="27.25" customHeight="1">
      <c r="A507" s="2514"/>
      <c r="B507" s="2000"/>
      <c r="C507" s="2000"/>
      <c r="D507" s="2006" t="s">
        <v>8683</v>
      </c>
      <c r="E507" s="2006"/>
      <c r="F507" s="2533">
        <f>(1.6*1.6)*(1.55-0.15)-((3.141592654*0.3*0.3)*1.4)</f>
        <v>3.188159325596001</v>
      </c>
      <c r="G507" s="54"/>
      <c r="H507" s="1520"/>
      <c r="I507" s="1708"/>
      <c r="J507" s="5115"/>
      <c r="K507" s="3559"/>
      <c r="L507" s="2633"/>
    </row>
    <row r="508" spans="1:23" s="82" customFormat="1" ht="27.25" customHeight="1">
      <c r="A508" s="2514"/>
      <c r="B508" s="2000"/>
      <c r="C508" s="2000"/>
      <c r="D508" s="2006" t="s">
        <v>8682</v>
      </c>
      <c r="E508" s="2006"/>
      <c r="F508" s="2533">
        <f>(1.6*1.6)*(1.5-0.15)-((3.141592654*0.3*0.3)*1.35)</f>
        <v>3.0742964925390011</v>
      </c>
      <c r="G508" s="54"/>
      <c r="H508" s="1520"/>
      <c r="I508" s="1708"/>
      <c r="J508" s="5115"/>
      <c r="K508" s="3559"/>
      <c r="L508" s="2633"/>
    </row>
    <row r="509" spans="1:23" s="82" customFormat="1" ht="27.25" customHeight="1">
      <c r="A509" s="2514"/>
      <c r="B509" s="2000"/>
      <c r="C509" s="2000"/>
      <c r="D509" s="2006" t="s">
        <v>8681</v>
      </c>
      <c r="E509" s="2006"/>
      <c r="F509" s="2533">
        <f>(1.6*1.6)*(1.45-0.15)-((3.141592654*0.3*0.3)*1.3)</f>
        <v>2.9604336594820007</v>
      </c>
      <c r="G509" s="54"/>
      <c r="H509" s="1520"/>
      <c r="I509" s="1708"/>
      <c r="J509" s="5115"/>
      <c r="K509" s="3559"/>
      <c r="L509" s="2633"/>
    </row>
    <row r="510" spans="1:23" s="82" customFormat="1" ht="27.25" customHeight="1">
      <c r="A510" s="2514"/>
      <c r="B510" s="2000"/>
      <c r="C510" s="2000"/>
      <c r="D510" s="2006" t="s">
        <v>8680</v>
      </c>
      <c r="E510" s="2006"/>
      <c r="F510" s="2533">
        <f>(1.6*1.6)*(1.75-0.15)-((3.141592654*0.3*0.3)*1.6)</f>
        <v>3.6436106578240008</v>
      </c>
      <c r="G510" s="54"/>
      <c r="H510" s="1520"/>
      <c r="I510" s="1708"/>
      <c r="J510" s="5115"/>
      <c r="K510" s="3559"/>
      <c r="L510" s="2633"/>
    </row>
    <row r="511" spans="1:23" s="82" customFormat="1" ht="27.25" customHeight="1">
      <c r="A511" s="2514"/>
      <c r="B511" s="2000"/>
      <c r="C511" s="2000"/>
      <c r="D511" s="2006" t="s">
        <v>8679</v>
      </c>
      <c r="E511" s="2006"/>
      <c r="F511" s="2533">
        <f>(1.6*1.6)*(1.75-0.15)-((3.141592654*0.3*0.3)*1.6)</f>
        <v>3.6436106578240008</v>
      </c>
      <c r="G511" s="54"/>
      <c r="H511" s="1520"/>
      <c r="I511" s="1708"/>
      <c r="J511" s="5115"/>
      <c r="K511" s="3559"/>
      <c r="L511" s="2633"/>
    </row>
    <row r="512" spans="1:23" s="1209" customFormat="1" ht="27.25" customHeight="1">
      <c r="A512" s="2514"/>
      <c r="B512" s="2000"/>
      <c r="C512" s="2000"/>
      <c r="D512" s="2006" t="s">
        <v>8678</v>
      </c>
      <c r="E512" s="2006"/>
      <c r="F512" s="2533">
        <f>(1.6*1.6)*(1.75-0.15)-((3.141592654*0.3*0.3)*1.6)</f>
        <v>3.6436106578240008</v>
      </c>
      <c r="G512" s="54"/>
      <c r="H512" s="1520"/>
      <c r="I512" s="1708"/>
      <c r="J512" s="5115"/>
      <c r="K512" s="3559"/>
      <c r="U512" s="1210"/>
      <c r="W512" s="1210"/>
    </row>
    <row r="513" spans="1:256" s="1209" customFormat="1" ht="27.25" customHeight="1">
      <c r="A513" s="2514"/>
      <c r="B513" s="2000"/>
      <c r="C513" s="2000"/>
      <c r="D513" s="2006" t="s">
        <v>8677</v>
      </c>
      <c r="E513" s="2006"/>
      <c r="F513" s="2533">
        <f>(1.6*1.6)*(1.75-0.15)-((3.141592654*0.3*0.3)*1.6)</f>
        <v>3.6436106578240008</v>
      </c>
      <c r="G513" s="54"/>
      <c r="H513" s="1520"/>
      <c r="I513" s="1708"/>
      <c r="J513" s="5115"/>
      <c r="K513" s="3559"/>
      <c r="U513" s="1210"/>
      <c r="W513" s="1210"/>
    </row>
    <row r="514" spans="1:256" s="1209" customFormat="1" ht="27.25" customHeight="1">
      <c r="A514" s="2514"/>
      <c r="B514" s="2000"/>
      <c r="C514" s="2000"/>
      <c r="D514" s="2006" t="s">
        <v>7645</v>
      </c>
      <c r="E514" s="2006"/>
      <c r="F514" s="2533"/>
      <c r="G514" s="54"/>
      <c r="H514" s="1520"/>
      <c r="I514" s="1708"/>
      <c r="J514" s="5252"/>
      <c r="K514" s="3559"/>
      <c r="U514" s="1210"/>
      <c r="W514" s="1210"/>
    </row>
    <row r="515" spans="1:256" s="1209" customFormat="1" ht="40.549999999999997" customHeight="1">
      <c r="A515" s="2514"/>
      <c r="B515" s="2000"/>
      <c r="C515" s="2000"/>
      <c r="D515" s="2006" t="s">
        <v>8676</v>
      </c>
      <c r="E515" s="2006"/>
      <c r="F515" s="2533">
        <f>(2.96+2.847+2.733+2.619+2.619+3.53+3.188+3.644+3.53+3.188+3.074+2.96+3.644+3.644+3.644+3.644)*0.15</f>
        <v>7.7201999999999993</v>
      </c>
      <c r="G515" s="54"/>
      <c r="H515" s="1520"/>
      <c r="I515" s="1708"/>
      <c r="J515" s="5252"/>
      <c r="K515" s="3559"/>
      <c r="U515" s="1210"/>
      <c r="W515" s="1210"/>
    </row>
    <row r="516" spans="1:256" s="1209" customFormat="1" ht="13.5" customHeight="1">
      <c r="A516" s="1202"/>
      <c r="B516" s="1203"/>
      <c r="C516" s="1204"/>
      <c r="D516" s="1742" t="s">
        <v>7681</v>
      </c>
      <c r="E516" s="2006"/>
      <c r="F516" s="1814"/>
      <c r="G516" s="33"/>
      <c r="H516" s="1207"/>
      <c r="I516" s="1208"/>
      <c r="J516" s="5251"/>
      <c r="K516" s="4193"/>
      <c r="L516" s="2633"/>
      <c r="M516" s="82"/>
      <c r="N516" s="82"/>
      <c r="O516" s="82"/>
      <c r="P516" s="82"/>
      <c r="Q516" s="82"/>
      <c r="R516" s="82"/>
      <c r="S516" s="82"/>
      <c r="T516" s="82"/>
      <c r="U516" s="82"/>
      <c r="V516" s="82"/>
      <c r="W516" s="82"/>
      <c r="X516" s="82"/>
    </row>
    <row r="517" spans="1:256" s="82" customFormat="1" ht="27.25" customHeight="1">
      <c r="A517" s="1202"/>
      <c r="B517" s="1203"/>
      <c r="C517" s="2000"/>
      <c r="D517" s="2006" t="s">
        <v>8675</v>
      </c>
      <c r="E517" s="2006"/>
      <c r="F517" s="2533">
        <f>(2*2)*(2.05-0.2)-((3.141592654*0.5*0.5)*1.85)</f>
        <v>5.9470133975249997</v>
      </c>
      <c r="G517" s="33"/>
      <c r="H517" s="1207"/>
      <c r="I517" s="1208"/>
      <c r="J517" s="5115"/>
      <c r="K517" s="4193"/>
      <c r="L517" s="2633"/>
    </row>
    <row r="518" spans="1:256" s="82" customFormat="1" ht="27.25" customHeight="1">
      <c r="A518" s="1202"/>
      <c r="B518" s="1203"/>
      <c r="C518" s="2000"/>
      <c r="D518" s="2006" t="s">
        <v>8674</v>
      </c>
      <c r="E518" s="2006"/>
      <c r="F518" s="2533">
        <f>(2*2)*(2-0.2)-((3.141592654*0.5*0.5)*1.8)</f>
        <v>5.7862833056999996</v>
      </c>
      <c r="G518" s="33"/>
      <c r="H518" s="1207"/>
      <c r="I518" s="1208"/>
      <c r="J518" s="5115"/>
      <c r="K518" s="4193"/>
      <c r="L518" s="2633"/>
    </row>
    <row r="519" spans="1:256" s="82" customFormat="1" ht="27.25" customHeight="1">
      <c r="A519" s="2514"/>
      <c r="B519" s="2000"/>
      <c r="C519" s="2000"/>
      <c r="D519" s="2006" t="s">
        <v>8673</v>
      </c>
      <c r="E519" s="2006"/>
      <c r="F519" s="2533">
        <f>(2*2)*(2.05-0.2)-((3.141592654*0.5*0.5)*1.85)</f>
        <v>5.9470133975249997</v>
      </c>
      <c r="G519" s="54"/>
      <c r="H519" s="1520"/>
      <c r="I519" s="1708"/>
      <c r="J519" s="5115"/>
      <c r="K519" s="3559"/>
      <c r="L519" s="2633"/>
    </row>
    <row r="520" spans="1:256" s="82" customFormat="1" ht="27.25" customHeight="1">
      <c r="A520" s="2514"/>
      <c r="B520" s="2000"/>
      <c r="C520" s="2000"/>
      <c r="D520" s="2006" t="s">
        <v>8672</v>
      </c>
      <c r="E520" s="2006"/>
      <c r="F520" s="2533">
        <f>(2*2)*(2.05-0.2)-((3.141592654*0.5*0.5)*1.85)</f>
        <v>5.9470133975249997</v>
      </c>
      <c r="G520" s="54"/>
      <c r="H520" s="1520"/>
      <c r="I520" s="1708"/>
      <c r="J520" s="5115"/>
      <c r="K520" s="3559"/>
      <c r="L520" s="2633"/>
    </row>
    <row r="521" spans="1:256" s="82" customFormat="1" ht="27.25" customHeight="1">
      <c r="A521" s="2514"/>
      <c r="B521" s="2000"/>
      <c r="C521" s="2000"/>
      <c r="D521" s="2006" t="s">
        <v>8671</v>
      </c>
      <c r="E521" s="2006"/>
      <c r="F521" s="2533">
        <f>(2*2)*(1.75-0.2)-((3.141592654*0.5*0.5)*1.55)</f>
        <v>4.9826328465750001</v>
      </c>
      <c r="G521" s="54"/>
      <c r="H521" s="1520"/>
      <c r="I521" s="1708"/>
      <c r="J521" s="5115"/>
      <c r="K521" s="3559"/>
      <c r="L521" s="2633"/>
    </row>
    <row r="522" spans="1:256" s="82" customFormat="1" ht="27.25" customHeight="1">
      <c r="A522" s="2514"/>
      <c r="B522" s="2000"/>
      <c r="C522" s="2000"/>
      <c r="D522" s="2006" t="s">
        <v>8670</v>
      </c>
      <c r="E522" s="2006"/>
      <c r="F522" s="2533">
        <f>(2*2)*(1.6-0.2)-((3.141592654*0.5*0.5)*1.4)</f>
        <v>4.5004425711000007</v>
      </c>
      <c r="G522" s="54"/>
      <c r="H522" s="1520"/>
      <c r="I522" s="1708"/>
      <c r="J522" s="5115"/>
      <c r="K522" s="3559"/>
      <c r="L522" s="2633"/>
    </row>
    <row r="523" spans="1:256" s="82" customFormat="1" ht="27.25" customHeight="1">
      <c r="A523" s="2514"/>
      <c r="B523" s="2000"/>
      <c r="C523" s="2000"/>
      <c r="D523" s="2006" t="s">
        <v>8669</v>
      </c>
      <c r="E523" s="2006"/>
      <c r="F523" s="2533">
        <f>(2*2)*(1.6-0.2)-((3.141592654*0.5*0.5)*1.4)</f>
        <v>4.5004425711000007</v>
      </c>
      <c r="G523" s="54"/>
      <c r="H523" s="1520"/>
      <c r="I523" s="1708"/>
      <c r="J523" s="5115"/>
      <c r="K523" s="3559"/>
      <c r="L523" s="2633"/>
    </row>
    <row r="524" spans="1:256" s="1493" customFormat="1" ht="27.25" customHeight="1">
      <c r="A524" s="2514"/>
      <c r="B524" s="2000"/>
      <c r="C524" s="2000"/>
      <c r="D524" s="2006" t="s">
        <v>8668</v>
      </c>
      <c r="E524" s="2006"/>
      <c r="F524" s="2533">
        <f>(2*2)*(1.55-0.2)-((3.141592654*0.5*0.5)*1.35)</f>
        <v>4.3397124792750006</v>
      </c>
      <c r="G524" s="54"/>
      <c r="H524" s="1520"/>
      <c r="I524" s="1708"/>
      <c r="J524" s="5115"/>
      <c r="K524" s="3559"/>
      <c r="L524" s="1456"/>
      <c r="M524" s="1456"/>
      <c r="N524" s="1456"/>
      <c r="O524" s="1456"/>
      <c r="P524" s="1456"/>
      <c r="Q524" s="1456"/>
      <c r="R524" s="1456"/>
      <c r="S524" s="1456"/>
      <c r="T524" s="1456"/>
      <c r="U524" s="1456"/>
      <c r="V524" s="1456"/>
      <c r="W524" s="1456"/>
      <c r="X524" s="1456"/>
      <c r="Y524" s="1456"/>
      <c r="Z524" s="1456"/>
      <c r="AA524" s="1456"/>
      <c r="AB524" s="1456"/>
      <c r="AC524" s="1456"/>
      <c r="AD524" s="1456"/>
      <c r="AE524" s="1456"/>
      <c r="AF524" s="1456"/>
      <c r="AG524" s="1456"/>
      <c r="AH524" s="1456"/>
      <c r="AI524" s="1456"/>
      <c r="AJ524" s="1456"/>
      <c r="AK524" s="1456"/>
      <c r="AL524" s="1456"/>
      <c r="AM524" s="1456"/>
      <c r="AN524" s="1456"/>
      <c r="AO524" s="1456"/>
      <c r="AP524" s="1456"/>
      <c r="AQ524" s="1456"/>
      <c r="AR524" s="1456"/>
      <c r="AS524" s="1456"/>
      <c r="AT524" s="1456"/>
      <c r="AU524" s="1456"/>
      <c r="AV524" s="1456"/>
      <c r="AW524" s="1456"/>
      <c r="AX524" s="1456"/>
      <c r="AY524" s="1456"/>
      <c r="AZ524" s="1456"/>
      <c r="BA524" s="1456"/>
      <c r="BB524" s="1456"/>
      <c r="BC524" s="1456"/>
      <c r="BD524" s="1456"/>
      <c r="BE524" s="1456"/>
      <c r="BF524" s="1456"/>
      <c r="BG524" s="1456"/>
      <c r="BH524" s="1456"/>
      <c r="BI524" s="1456"/>
      <c r="BJ524" s="1456"/>
      <c r="BK524" s="1456"/>
      <c r="BL524" s="1456"/>
      <c r="BM524" s="1456"/>
      <c r="BN524" s="1456"/>
      <c r="BO524" s="1456"/>
      <c r="BP524" s="1456"/>
      <c r="BQ524" s="1456"/>
      <c r="BR524" s="1456"/>
      <c r="BS524" s="1456"/>
      <c r="BT524" s="1456"/>
      <c r="BU524" s="1456"/>
      <c r="BV524" s="1456"/>
      <c r="BW524" s="1456"/>
      <c r="BX524" s="1456"/>
      <c r="BY524" s="1456"/>
      <c r="BZ524" s="1456"/>
      <c r="CA524" s="1456"/>
      <c r="CB524" s="1456"/>
      <c r="CC524" s="1456"/>
      <c r="CD524" s="1456"/>
      <c r="CE524" s="1456"/>
      <c r="CF524" s="1456"/>
      <c r="CG524" s="1456"/>
      <c r="CH524" s="1456"/>
      <c r="CI524" s="1456"/>
      <c r="CJ524" s="1456"/>
      <c r="CK524" s="1456"/>
      <c r="CL524" s="1456"/>
      <c r="CM524" s="1456"/>
      <c r="CN524" s="1456"/>
      <c r="CO524" s="1456"/>
      <c r="CP524" s="1456"/>
      <c r="CQ524" s="1456"/>
      <c r="CR524" s="1456"/>
      <c r="CS524" s="1456"/>
      <c r="CT524" s="1456"/>
      <c r="CU524" s="1456"/>
      <c r="CV524" s="1456"/>
      <c r="CW524" s="1456"/>
      <c r="CX524" s="1456"/>
      <c r="CY524" s="1456"/>
      <c r="CZ524" s="1456"/>
      <c r="DA524" s="1456"/>
      <c r="DB524" s="1456"/>
      <c r="DC524" s="1456"/>
      <c r="DD524" s="1456"/>
      <c r="DE524" s="1456"/>
      <c r="DF524" s="1456"/>
      <c r="DG524" s="1456"/>
      <c r="DH524" s="1456"/>
      <c r="DI524" s="1456"/>
      <c r="DJ524" s="1456"/>
      <c r="DK524" s="1456"/>
      <c r="DL524" s="1456"/>
      <c r="DM524" s="1456"/>
      <c r="DN524" s="1456"/>
      <c r="DO524" s="1456"/>
      <c r="DP524" s="1456"/>
      <c r="DQ524" s="1456"/>
      <c r="DR524" s="1456"/>
      <c r="DS524" s="1456"/>
      <c r="DT524" s="1456"/>
      <c r="DU524" s="1456"/>
      <c r="DV524" s="1456"/>
      <c r="DW524" s="1456"/>
      <c r="DX524" s="1456"/>
      <c r="DY524" s="1456"/>
      <c r="DZ524" s="1456"/>
      <c r="EA524" s="1456"/>
      <c r="EB524" s="1456"/>
      <c r="EC524" s="1456"/>
      <c r="ED524" s="1456"/>
      <c r="EE524" s="1456"/>
      <c r="EF524" s="1456"/>
      <c r="EG524" s="1456"/>
      <c r="EH524" s="1456"/>
      <c r="EI524" s="1456"/>
      <c r="EJ524" s="1456"/>
      <c r="EK524" s="1456"/>
      <c r="EL524" s="1456"/>
      <c r="EM524" s="1456"/>
      <c r="EN524" s="1456"/>
      <c r="EO524" s="1456"/>
      <c r="EP524" s="1456"/>
      <c r="EQ524" s="1456"/>
      <c r="ER524" s="1456"/>
      <c r="ES524" s="1456"/>
      <c r="ET524" s="1456"/>
      <c r="EU524" s="1456"/>
      <c r="EV524" s="1456"/>
      <c r="EW524" s="1456"/>
      <c r="EX524" s="1456"/>
      <c r="EY524" s="1456"/>
      <c r="EZ524" s="1456"/>
      <c r="FA524" s="1456"/>
      <c r="FB524" s="1456"/>
      <c r="FC524" s="1456"/>
      <c r="FD524" s="1456"/>
      <c r="FE524" s="1456"/>
      <c r="FF524" s="1456"/>
      <c r="FG524" s="1456"/>
      <c r="FH524" s="1456"/>
      <c r="FI524" s="1456"/>
      <c r="FJ524" s="1456"/>
      <c r="FK524" s="1456"/>
      <c r="FL524" s="1456"/>
      <c r="FM524" s="1456"/>
      <c r="FN524" s="1456"/>
      <c r="FO524" s="1456"/>
      <c r="FP524" s="1456"/>
      <c r="FQ524" s="1456"/>
      <c r="FR524" s="1456"/>
      <c r="FS524" s="1456"/>
      <c r="FT524" s="1456"/>
      <c r="FU524" s="1456"/>
      <c r="FV524" s="1456"/>
      <c r="FW524" s="1456"/>
      <c r="FX524" s="1456"/>
      <c r="FY524" s="1456"/>
      <c r="FZ524" s="1456"/>
      <c r="GA524" s="1456"/>
      <c r="GB524" s="1456"/>
      <c r="GC524" s="1456"/>
      <c r="GD524" s="1456"/>
      <c r="GE524" s="1456"/>
      <c r="GF524" s="1456"/>
      <c r="GG524" s="1456"/>
      <c r="GH524" s="1456"/>
      <c r="GI524" s="1456"/>
      <c r="GJ524" s="1456"/>
      <c r="GK524" s="1456"/>
      <c r="GL524" s="1456"/>
      <c r="GM524" s="1456"/>
      <c r="GN524" s="1456"/>
      <c r="GO524" s="1456"/>
      <c r="GP524" s="1456"/>
      <c r="GQ524" s="1456"/>
      <c r="GR524" s="1456"/>
      <c r="GS524" s="1456"/>
      <c r="GT524" s="1456"/>
      <c r="GU524" s="1456"/>
      <c r="GV524" s="1456"/>
      <c r="GW524" s="1456"/>
      <c r="GX524" s="1456"/>
      <c r="GY524" s="1456"/>
      <c r="GZ524" s="1456"/>
      <c r="HA524" s="1456"/>
      <c r="HB524" s="1456"/>
      <c r="HC524" s="1456"/>
      <c r="HD524" s="1456"/>
      <c r="HE524" s="1456"/>
      <c r="HF524" s="1456"/>
      <c r="HG524" s="1456"/>
      <c r="HH524" s="1456"/>
      <c r="HI524" s="1456"/>
      <c r="HJ524" s="1456"/>
      <c r="HK524" s="1456"/>
      <c r="HL524" s="1456"/>
      <c r="HM524" s="1456"/>
      <c r="HN524" s="1456"/>
      <c r="HO524" s="1456"/>
      <c r="HP524" s="1456"/>
      <c r="HQ524" s="1456"/>
      <c r="HR524" s="1456"/>
      <c r="HS524" s="1456"/>
      <c r="HT524" s="1456"/>
      <c r="HU524" s="1456"/>
      <c r="HV524" s="1456"/>
      <c r="HW524" s="1456"/>
      <c r="HX524" s="1456"/>
      <c r="HY524" s="1456"/>
      <c r="HZ524" s="1456"/>
      <c r="IA524" s="1456"/>
      <c r="IB524" s="1456"/>
      <c r="IC524" s="1456"/>
      <c r="ID524" s="1456"/>
      <c r="IE524" s="1456"/>
      <c r="IF524" s="1456"/>
      <c r="IG524" s="1456"/>
      <c r="IH524" s="1456"/>
      <c r="II524" s="1456"/>
      <c r="IJ524" s="1456"/>
      <c r="IK524" s="1456"/>
      <c r="IL524" s="1456"/>
      <c r="IM524" s="1456"/>
      <c r="IN524" s="1456"/>
      <c r="IO524" s="1456"/>
      <c r="IP524" s="1456"/>
      <c r="IQ524" s="1456"/>
      <c r="IR524" s="1456"/>
      <c r="IS524" s="1456"/>
      <c r="IT524" s="1456"/>
      <c r="IU524" s="1456"/>
      <c r="IV524" s="1456"/>
    </row>
    <row r="525" spans="1:256" s="1493" customFormat="1" ht="27.25" customHeight="1">
      <c r="A525" s="2514"/>
      <c r="B525" s="2000"/>
      <c r="C525" s="2000"/>
      <c r="D525" s="2006" t="s">
        <v>8667</v>
      </c>
      <c r="E525" s="2006"/>
      <c r="F525" s="2533">
        <f>(2*2)*(1.55-0.2)-((3.141592654*0.5*0.5)*1.35)</f>
        <v>4.3397124792750006</v>
      </c>
      <c r="G525" s="54"/>
      <c r="H525" s="1520"/>
      <c r="I525" s="1708"/>
      <c r="J525" s="5115"/>
      <c r="K525" s="3559"/>
      <c r="L525" s="1456"/>
      <c r="M525" s="1456"/>
      <c r="N525" s="1456"/>
      <c r="O525" s="1456"/>
      <c r="P525" s="1456"/>
      <c r="Q525" s="1456"/>
      <c r="R525" s="1456"/>
      <c r="S525" s="1456"/>
      <c r="T525" s="1456"/>
      <c r="U525" s="1456"/>
      <c r="V525" s="1456"/>
      <c r="W525" s="1456"/>
      <c r="X525" s="1456"/>
      <c r="Y525" s="1456"/>
      <c r="Z525" s="1456"/>
      <c r="AA525" s="1456"/>
      <c r="AB525" s="1456"/>
      <c r="AC525" s="1456"/>
      <c r="AD525" s="1456"/>
      <c r="AE525" s="1456"/>
      <c r="AF525" s="1456"/>
      <c r="AG525" s="1456"/>
      <c r="AH525" s="1456"/>
      <c r="AI525" s="1456"/>
      <c r="AJ525" s="1456"/>
      <c r="AK525" s="1456"/>
      <c r="AL525" s="1456"/>
      <c r="AM525" s="1456"/>
      <c r="AN525" s="1456"/>
      <c r="AO525" s="1456"/>
      <c r="AP525" s="1456"/>
      <c r="AQ525" s="1456"/>
      <c r="AR525" s="1456"/>
      <c r="AS525" s="1456"/>
      <c r="AT525" s="1456"/>
      <c r="AU525" s="1456"/>
      <c r="AV525" s="1456"/>
      <c r="AW525" s="1456"/>
      <c r="AX525" s="1456"/>
      <c r="AY525" s="1456"/>
      <c r="AZ525" s="1456"/>
      <c r="BA525" s="1456"/>
      <c r="BB525" s="1456"/>
      <c r="BC525" s="1456"/>
      <c r="BD525" s="1456"/>
      <c r="BE525" s="1456"/>
      <c r="BF525" s="1456"/>
      <c r="BG525" s="1456"/>
      <c r="BH525" s="1456"/>
      <c r="BI525" s="1456"/>
      <c r="BJ525" s="1456"/>
      <c r="BK525" s="1456"/>
      <c r="BL525" s="1456"/>
      <c r="BM525" s="1456"/>
      <c r="BN525" s="1456"/>
      <c r="BO525" s="1456"/>
      <c r="BP525" s="1456"/>
      <c r="BQ525" s="1456"/>
      <c r="BR525" s="1456"/>
      <c r="BS525" s="1456"/>
      <c r="BT525" s="1456"/>
      <c r="BU525" s="1456"/>
      <c r="BV525" s="1456"/>
      <c r="BW525" s="1456"/>
      <c r="BX525" s="1456"/>
      <c r="BY525" s="1456"/>
      <c r="BZ525" s="1456"/>
      <c r="CA525" s="1456"/>
      <c r="CB525" s="1456"/>
      <c r="CC525" s="1456"/>
      <c r="CD525" s="1456"/>
      <c r="CE525" s="1456"/>
      <c r="CF525" s="1456"/>
      <c r="CG525" s="1456"/>
      <c r="CH525" s="1456"/>
      <c r="CI525" s="1456"/>
      <c r="CJ525" s="1456"/>
      <c r="CK525" s="1456"/>
      <c r="CL525" s="1456"/>
      <c r="CM525" s="1456"/>
      <c r="CN525" s="1456"/>
      <c r="CO525" s="1456"/>
      <c r="CP525" s="1456"/>
      <c r="CQ525" s="1456"/>
      <c r="CR525" s="1456"/>
      <c r="CS525" s="1456"/>
      <c r="CT525" s="1456"/>
      <c r="CU525" s="1456"/>
      <c r="CV525" s="1456"/>
      <c r="CW525" s="1456"/>
      <c r="CX525" s="1456"/>
      <c r="CY525" s="1456"/>
      <c r="CZ525" s="1456"/>
      <c r="DA525" s="1456"/>
      <c r="DB525" s="1456"/>
      <c r="DC525" s="1456"/>
      <c r="DD525" s="1456"/>
      <c r="DE525" s="1456"/>
      <c r="DF525" s="1456"/>
      <c r="DG525" s="1456"/>
      <c r="DH525" s="1456"/>
      <c r="DI525" s="1456"/>
      <c r="DJ525" s="1456"/>
      <c r="DK525" s="1456"/>
      <c r="DL525" s="1456"/>
      <c r="DM525" s="1456"/>
      <c r="DN525" s="1456"/>
      <c r="DO525" s="1456"/>
      <c r="DP525" s="1456"/>
      <c r="DQ525" s="1456"/>
      <c r="DR525" s="1456"/>
      <c r="DS525" s="1456"/>
      <c r="DT525" s="1456"/>
      <c r="DU525" s="1456"/>
      <c r="DV525" s="1456"/>
      <c r="DW525" s="1456"/>
      <c r="DX525" s="1456"/>
      <c r="DY525" s="1456"/>
      <c r="DZ525" s="1456"/>
      <c r="EA525" s="1456"/>
      <c r="EB525" s="1456"/>
      <c r="EC525" s="1456"/>
      <c r="ED525" s="1456"/>
      <c r="EE525" s="1456"/>
      <c r="EF525" s="1456"/>
      <c r="EG525" s="1456"/>
      <c r="EH525" s="1456"/>
      <c r="EI525" s="1456"/>
      <c r="EJ525" s="1456"/>
      <c r="EK525" s="1456"/>
      <c r="EL525" s="1456"/>
      <c r="EM525" s="1456"/>
      <c r="EN525" s="1456"/>
      <c r="EO525" s="1456"/>
      <c r="EP525" s="1456"/>
      <c r="EQ525" s="1456"/>
      <c r="ER525" s="1456"/>
      <c r="ES525" s="1456"/>
      <c r="ET525" s="1456"/>
      <c r="EU525" s="1456"/>
      <c r="EV525" s="1456"/>
      <c r="EW525" s="1456"/>
      <c r="EX525" s="1456"/>
      <c r="EY525" s="1456"/>
      <c r="EZ525" s="1456"/>
      <c r="FA525" s="1456"/>
      <c r="FB525" s="1456"/>
      <c r="FC525" s="1456"/>
      <c r="FD525" s="1456"/>
      <c r="FE525" s="1456"/>
      <c r="FF525" s="1456"/>
      <c r="FG525" s="1456"/>
      <c r="FH525" s="1456"/>
      <c r="FI525" s="1456"/>
      <c r="FJ525" s="1456"/>
      <c r="FK525" s="1456"/>
      <c r="FL525" s="1456"/>
      <c r="FM525" s="1456"/>
      <c r="FN525" s="1456"/>
      <c r="FO525" s="1456"/>
      <c r="FP525" s="1456"/>
      <c r="FQ525" s="1456"/>
      <c r="FR525" s="1456"/>
      <c r="FS525" s="1456"/>
      <c r="FT525" s="1456"/>
      <c r="FU525" s="1456"/>
      <c r="FV525" s="1456"/>
      <c r="FW525" s="1456"/>
      <c r="FX525" s="1456"/>
      <c r="FY525" s="1456"/>
      <c r="FZ525" s="1456"/>
      <c r="GA525" s="1456"/>
      <c r="GB525" s="1456"/>
      <c r="GC525" s="1456"/>
      <c r="GD525" s="1456"/>
      <c r="GE525" s="1456"/>
      <c r="GF525" s="1456"/>
      <c r="GG525" s="1456"/>
      <c r="GH525" s="1456"/>
      <c r="GI525" s="1456"/>
      <c r="GJ525" s="1456"/>
      <c r="GK525" s="1456"/>
      <c r="GL525" s="1456"/>
      <c r="GM525" s="1456"/>
      <c r="GN525" s="1456"/>
      <c r="GO525" s="1456"/>
      <c r="GP525" s="1456"/>
      <c r="GQ525" s="1456"/>
      <c r="GR525" s="1456"/>
      <c r="GS525" s="1456"/>
      <c r="GT525" s="1456"/>
      <c r="GU525" s="1456"/>
      <c r="GV525" s="1456"/>
      <c r="GW525" s="1456"/>
      <c r="GX525" s="1456"/>
      <c r="GY525" s="1456"/>
      <c r="GZ525" s="1456"/>
      <c r="HA525" s="1456"/>
      <c r="HB525" s="1456"/>
      <c r="HC525" s="1456"/>
      <c r="HD525" s="1456"/>
      <c r="HE525" s="1456"/>
      <c r="HF525" s="1456"/>
      <c r="HG525" s="1456"/>
      <c r="HH525" s="1456"/>
      <c r="HI525" s="1456"/>
      <c r="HJ525" s="1456"/>
      <c r="HK525" s="1456"/>
      <c r="HL525" s="1456"/>
      <c r="HM525" s="1456"/>
      <c r="HN525" s="1456"/>
      <c r="HO525" s="1456"/>
      <c r="HP525" s="1456"/>
      <c r="HQ525" s="1456"/>
      <c r="HR525" s="1456"/>
      <c r="HS525" s="1456"/>
      <c r="HT525" s="1456"/>
      <c r="HU525" s="1456"/>
      <c r="HV525" s="1456"/>
      <c r="HW525" s="1456"/>
      <c r="HX525" s="1456"/>
      <c r="HY525" s="1456"/>
      <c r="HZ525" s="1456"/>
      <c r="IA525" s="1456"/>
      <c r="IB525" s="1456"/>
      <c r="IC525" s="1456"/>
      <c r="ID525" s="1456"/>
      <c r="IE525" s="1456"/>
      <c r="IF525" s="1456"/>
      <c r="IG525" s="1456"/>
      <c r="IH525" s="1456"/>
      <c r="II525" s="1456"/>
      <c r="IJ525" s="1456"/>
      <c r="IK525" s="1456"/>
      <c r="IL525" s="1456"/>
      <c r="IM525" s="1456"/>
      <c r="IN525" s="1456"/>
      <c r="IO525" s="1456"/>
      <c r="IP525" s="1456"/>
      <c r="IQ525" s="1456"/>
      <c r="IR525" s="1456"/>
      <c r="IS525" s="1456"/>
      <c r="IT525" s="1456"/>
      <c r="IU525" s="1456"/>
      <c r="IV525" s="1456"/>
    </row>
    <row r="526" spans="1:256" s="1209" customFormat="1" ht="27.25" customHeight="1">
      <c r="A526" s="2514"/>
      <c r="B526" s="2000"/>
      <c r="C526" s="2000"/>
      <c r="D526" s="2006" t="s">
        <v>7661</v>
      </c>
      <c r="E526" s="2006"/>
      <c r="F526" s="2533"/>
      <c r="G526" s="54"/>
      <c r="H526" s="1520"/>
      <c r="I526" s="1708"/>
      <c r="J526" s="5252"/>
      <c r="K526" s="3559"/>
      <c r="U526" s="1210"/>
      <c r="W526" s="1210"/>
    </row>
    <row r="527" spans="1:256" s="1209" customFormat="1" ht="13.5" customHeight="1">
      <c r="A527" s="2514"/>
      <c r="B527" s="2000"/>
      <c r="C527" s="2000"/>
      <c r="D527" s="2006" t="s">
        <v>8666</v>
      </c>
      <c r="E527" s="2006"/>
      <c r="F527" s="2533">
        <f>(5.947+5.786+5.947+5.947+4.983+4.5+4.5+4.34+4.34)*0.15</f>
        <v>6.9435000000000011</v>
      </c>
      <c r="G527" s="54"/>
      <c r="H527" s="1520"/>
      <c r="I527" s="1708"/>
      <c r="J527" s="5252"/>
      <c r="K527" s="3559"/>
      <c r="U527" s="1210"/>
      <c r="W527" s="1210"/>
    </row>
    <row r="528" spans="1:256" s="1493" customFormat="1" ht="27.25" customHeight="1">
      <c r="A528" s="2722"/>
      <c r="B528" s="1453"/>
      <c r="C528" s="1453"/>
      <c r="D528" s="2731" t="s">
        <v>7731</v>
      </c>
      <c r="E528" s="1453"/>
      <c r="F528" s="2732"/>
      <c r="G528" s="5846"/>
      <c r="H528" s="2723"/>
      <c r="I528" s="3371"/>
      <c r="J528" s="4430"/>
      <c r="K528" s="4172"/>
      <c r="L528" s="1456"/>
      <c r="M528" s="1456"/>
      <c r="N528" s="1456"/>
      <c r="O528" s="1456"/>
      <c r="P528" s="1456"/>
      <c r="Q528" s="1456"/>
      <c r="R528" s="1456"/>
      <c r="S528" s="1456"/>
      <c r="T528" s="1456"/>
      <c r="U528" s="1456"/>
      <c r="V528" s="1456"/>
      <c r="W528" s="1456"/>
      <c r="X528" s="1456"/>
      <c r="Y528" s="1456"/>
      <c r="Z528" s="1456"/>
      <c r="AA528" s="1456"/>
      <c r="AB528" s="1456"/>
      <c r="AC528" s="1456"/>
      <c r="AD528" s="1456"/>
      <c r="AE528" s="1456"/>
      <c r="AF528" s="1456"/>
      <c r="AG528" s="1456"/>
      <c r="AH528" s="1456"/>
      <c r="AI528" s="1456"/>
      <c r="AJ528" s="1456"/>
      <c r="AK528" s="1456"/>
      <c r="AL528" s="1456"/>
      <c r="AM528" s="1456"/>
      <c r="AN528" s="1456"/>
      <c r="AO528" s="1456"/>
      <c r="AP528" s="1456"/>
      <c r="AQ528" s="1456"/>
      <c r="AR528" s="1456"/>
      <c r="AS528" s="1456"/>
      <c r="AT528" s="1456"/>
      <c r="AU528" s="1456"/>
      <c r="AV528" s="1456"/>
      <c r="AW528" s="1456"/>
      <c r="AX528" s="1456"/>
      <c r="AY528" s="1456"/>
      <c r="AZ528" s="1456"/>
      <c r="BA528" s="1456"/>
      <c r="BB528" s="1456"/>
      <c r="BC528" s="1456"/>
      <c r="BD528" s="1456"/>
      <c r="BE528" s="1456"/>
      <c r="BF528" s="1456"/>
      <c r="BG528" s="1456"/>
      <c r="BH528" s="1456"/>
      <c r="BI528" s="1456"/>
      <c r="BJ528" s="1456"/>
      <c r="BK528" s="1456"/>
      <c r="BL528" s="1456"/>
      <c r="BM528" s="1456"/>
      <c r="BN528" s="1456"/>
      <c r="BO528" s="1456"/>
      <c r="BP528" s="1456"/>
      <c r="BQ528" s="1456"/>
      <c r="BR528" s="1456"/>
      <c r="BS528" s="1456"/>
      <c r="BT528" s="1456"/>
      <c r="BU528" s="1456"/>
      <c r="BV528" s="1456"/>
      <c r="BW528" s="1456"/>
      <c r="BX528" s="1456"/>
      <c r="BY528" s="1456"/>
      <c r="BZ528" s="1456"/>
      <c r="CA528" s="1456"/>
      <c r="CB528" s="1456"/>
      <c r="CC528" s="1456"/>
      <c r="CD528" s="1456"/>
      <c r="CE528" s="1456"/>
      <c r="CF528" s="1456"/>
      <c r="CG528" s="1456"/>
      <c r="CH528" s="1456"/>
      <c r="CI528" s="1456"/>
      <c r="CJ528" s="1456"/>
      <c r="CK528" s="1456"/>
      <c r="CL528" s="1456"/>
      <c r="CM528" s="1456"/>
      <c r="CN528" s="1456"/>
      <c r="CO528" s="1456"/>
      <c r="CP528" s="1456"/>
      <c r="CQ528" s="1456"/>
      <c r="CR528" s="1456"/>
      <c r="CS528" s="1456"/>
      <c r="CT528" s="1456"/>
      <c r="CU528" s="1456"/>
      <c r="CV528" s="1456"/>
      <c r="CW528" s="1456"/>
      <c r="CX528" s="1456"/>
      <c r="CY528" s="1456"/>
      <c r="CZ528" s="1456"/>
      <c r="DA528" s="1456"/>
      <c r="DB528" s="1456"/>
      <c r="DC528" s="1456"/>
      <c r="DD528" s="1456"/>
      <c r="DE528" s="1456"/>
      <c r="DF528" s="1456"/>
      <c r="DG528" s="1456"/>
      <c r="DH528" s="1456"/>
      <c r="DI528" s="1456"/>
      <c r="DJ528" s="1456"/>
      <c r="DK528" s="1456"/>
      <c r="DL528" s="1456"/>
      <c r="DM528" s="1456"/>
      <c r="DN528" s="1456"/>
      <c r="DO528" s="1456"/>
      <c r="DP528" s="1456"/>
      <c r="DQ528" s="1456"/>
      <c r="DR528" s="1456"/>
      <c r="DS528" s="1456"/>
      <c r="DT528" s="1456"/>
      <c r="DU528" s="1456"/>
      <c r="DV528" s="1456"/>
      <c r="DW528" s="1456"/>
      <c r="DX528" s="1456"/>
      <c r="DY528" s="1456"/>
      <c r="DZ528" s="1456"/>
      <c r="EA528" s="1456"/>
      <c r="EB528" s="1456"/>
      <c r="EC528" s="1456"/>
      <c r="ED528" s="1456"/>
      <c r="EE528" s="1456"/>
      <c r="EF528" s="1456"/>
      <c r="EG528" s="1456"/>
      <c r="EH528" s="1456"/>
      <c r="EI528" s="1456"/>
      <c r="EJ528" s="1456"/>
      <c r="EK528" s="1456"/>
      <c r="EL528" s="1456"/>
      <c r="EM528" s="1456"/>
      <c r="EN528" s="1456"/>
      <c r="EO528" s="1456"/>
      <c r="EP528" s="1456"/>
      <c r="EQ528" s="1456"/>
      <c r="ER528" s="1456"/>
      <c r="ES528" s="1456"/>
      <c r="ET528" s="1456"/>
      <c r="EU528" s="1456"/>
      <c r="EV528" s="1456"/>
      <c r="EW528" s="1456"/>
      <c r="EX528" s="1456"/>
      <c r="EY528" s="1456"/>
      <c r="EZ528" s="1456"/>
      <c r="FA528" s="1456"/>
      <c r="FB528" s="1456"/>
      <c r="FC528" s="1456"/>
      <c r="FD528" s="1456"/>
      <c r="FE528" s="1456"/>
      <c r="FF528" s="1456"/>
      <c r="FG528" s="1456"/>
      <c r="FH528" s="1456"/>
      <c r="FI528" s="1456"/>
      <c r="FJ528" s="1456"/>
      <c r="FK528" s="1456"/>
      <c r="FL528" s="1456"/>
      <c r="FM528" s="1456"/>
      <c r="FN528" s="1456"/>
      <c r="FO528" s="1456"/>
      <c r="FP528" s="1456"/>
      <c r="FQ528" s="1456"/>
      <c r="FR528" s="1456"/>
      <c r="FS528" s="1456"/>
      <c r="FT528" s="1456"/>
      <c r="FU528" s="1456"/>
      <c r="FV528" s="1456"/>
      <c r="FW528" s="1456"/>
      <c r="FX528" s="1456"/>
      <c r="FY528" s="1456"/>
      <c r="FZ528" s="1456"/>
      <c r="GA528" s="1456"/>
      <c r="GB528" s="1456"/>
      <c r="GC528" s="1456"/>
      <c r="GD528" s="1456"/>
      <c r="GE528" s="1456"/>
      <c r="GF528" s="1456"/>
      <c r="GG528" s="1456"/>
      <c r="GH528" s="1456"/>
      <c r="GI528" s="1456"/>
      <c r="GJ528" s="1456"/>
      <c r="GK528" s="1456"/>
      <c r="GL528" s="1456"/>
      <c r="GM528" s="1456"/>
      <c r="GN528" s="1456"/>
      <c r="GO528" s="1456"/>
      <c r="GP528" s="1456"/>
      <c r="GQ528" s="1456"/>
      <c r="GR528" s="1456"/>
      <c r="GS528" s="1456"/>
      <c r="GT528" s="1456"/>
      <c r="GU528" s="1456"/>
      <c r="GV528" s="1456"/>
      <c r="GW528" s="1456"/>
      <c r="GX528" s="1456"/>
      <c r="GY528" s="1456"/>
      <c r="GZ528" s="1456"/>
      <c r="HA528" s="1456"/>
      <c r="HB528" s="1456"/>
      <c r="HC528" s="1456"/>
      <c r="HD528" s="1456"/>
      <c r="HE528" s="1456"/>
      <c r="HF528" s="1456"/>
      <c r="HG528" s="1456"/>
      <c r="HH528" s="1456"/>
      <c r="HI528" s="1456"/>
      <c r="HJ528" s="1456"/>
      <c r="HK528" s="1456"/>
      <c r="HL528" s="1456"/>
      <c r="HM528" s="1456"/>
      <c r="HN528" s="1456"/>
      <c r="HO528" s="1456"/>
      <c r="HP528" s="1456"/>
      <c r="HQ528" s="1456"/>
      <c r="HR528" s="1456"/>
      <c r="HS528" s="1456"/>
      <c r="HT528" s="1456"/>
      <c r="HU528" s="1456"/>
      <c r="HV528" s="1456"/>
      <c r="HW528" s="1456"/>
      <c r="HX528" s="1456"/>
      <c r="HY528" s="1456"/>
      <c r="HZ528" s="1456"/>
      <c r="IA528" s="1456"/>
      <c r="IB528" s="1456"/>
      <c r="IC528" s="1456"/>
      <c r="ID528" s="1456"/>
      <c r="IE528" s="1456"/>
      <c r="IF528" s="1456"/>
      <c r="IG528" s="1456"/>
      <c r="IH528" s="1456"/>
      <c r="II528" s="1456"/>
      <c r="IJ528" s="1456"/>
      <c r="IK528" s="1456"/>
      <c r="IL528" s="1456"/>
      <c r="IM528" s="1456"/>
      <c r="IN528" s="1456"/>
      <c r="IO528" s="1456"/>
      <c r="IP528" s="1456"/>
      <c r="IQ528" s="1456"/>
      <c r="IR528" s="1456"/>
      <c r="IS528" s="1456"/>
      <c r="IT528" s="1456"/>
      <c r="IU528" s="1456"/>
      <c r="IV528" s="1456"/>
    </row>
    <row r="529" spans="1:256" s="4472" customFormat="1" ht="13.5" customHeight="1">
      <c r="A529" s="4465">
        <v>29</v>
      </c>
      <c r="B529" s="4466">
        <v>583</v>
      </c>
      <c r="C529" s="4466">
        <v>58343930</v>
      </c>
      <c r="D529" s="4466" t="s">
        <v>3086</v>
      </c>
      <c r="E529" s="4466" t="s">
        <v>2744</v>
      </c>
      <c r="F529" s="5254">
        <f>ROUND(SUM(F531:F577),3)</f>
        <v>745.61599999999999</v>
      </c>
      <c r="G529" s="227"/>
      <c r="H529" s="4468">
        <f>F529*G529</f>
        <v>0</v>
      </c>
      <c r="I529" s="4457" t="s">
        <v>102</v>
      </c>
      <c r="J529" s="5255"/>
      <c r="K529" s="4459"/>
      <c r="L529" s="3559"/>
      <c r="M529" s="1224"/>
      <c r="N529" s="4470"/>
      <c r="O529" s="4470"/>
      <c r="P529" s="4445"/>
      <c r="Q529" s="2458"/>
      <c r="R529" s="4471"/>
      <c r="S529" s="4471"/>
      <c r="T529" s="4471"/>
    </row>
    <row r="530" spans="1:256" s="1493" customFormat="1" ht="27.25" customHeight="1">
      <c r="A530" s="4437"/>
      <c r="B530" s="4438"/>
      <c r="C530" s="4438"/>
      <c r="D530" s="4439" t="s">
        <v>8665</v>
      </c>
      <c r="E530" s="4438"/>
      <c r="F530" s="4440"/>
      <c r="G530" s="6041"/>
      <c r="H530" s="4441"/>
      <c r="I530" s="4442"/>
      <c r="J530" s="4430"/>
      <c r="K530" s="4444"/>
      <c r="L530" s="1456"/>
      <c r="M530" s="2724"/>
      <c r="N530" s="1456"/>
      <c r="O530" s="1456"/>
      <c r="P530" s="1456"/>
      <c r="Q530" s="1456"/>
      <c r="R530" s="1456"/>
      <c r="S530" s="1456"/>
      <c r="T530" s="1456"/>
      <c r="U530" s="1456"/>
      <c r="V530" s="1456"/>
      <c r="W530" s="1456"/>
      <c r="X530" s="1456"/>
      <c r="Y530" s="1456"/>
      <c r="Z530" s="1456"/>
      <c r="AA530" s="1456"/>
      <c r="AB530" s="1456"/>
      <c r="AC530" s="1456"/>
      <c r="AD530" s="1456"/>
      <c r="AE530" s="1456"/>
      <c r="AF530" s="1456"/>
      <c r="AG530" s="1456"/>
      <c r="AH530" s="1456"/>
      <c r="AI530" s="1456"/>
      <c r="AJ530" s="1456"/>
      <c r="AK530" s="1456"/>
      <c r="AL530" s="1456"/>
      <c r="AM530" s="1456"/>
      <c r="AN530" s="1456"/>
      <c r="AO530" s="1456"/>
      <c r="AP530" s="1456"/>
      <c r="AQ530" s="1456"/>
      <c r="AR530" s="1456"/>
      <c r="AS530" s="1456"/>
      <c r="AT530" s="1456"/>
      <c r="AU530" s="1456"/>
      <c r="AV530" s="1456"/>
      <c r="AW530" s="1456"/>
      <c r="AX530" s="1456"/>
      <c r="AY530" s="1456"/>
      <c r="AZ530" s="1456"/>
      <c r="BA530" s="1456"/>
      <c r="BB530" s="1456"/>
      <c r="BC530" s="1456"/>
      <c r="BD530" s="1456"/>
      <c r="BE530" s="1456"/>
      <c r="BF530" s="1456"/>
      <c r="BG530" s="1456"/>
      <c r="BH530" s="1456"/>
      <c r="BI530" s="1456"/>
      <c r="BJ530" s="1456"/>
      <c r="BK530" s="1456"/>
      <c r="BL530" s="1456"/>
      <c r="BM530" s="1456"/>
      <c r="BN530" s="1456"/>
      <c r="BO530" s="1456"/>
      <c r="BP530" s="1456"/>
      <c r="BQ530" s="1456"/>
      <c r="BR530" s="1456"/>
      <c r="BS530" s="1456"/>
      <c r="BT530" s="1456"/>
      <c r="BU530" s="1456"/>
      <c r="BV530" s="1456"/>
      <c r="BW530" s="1456"/>
      <c r="BX530" s="1456"/>
      <c r="BY530" s="1456"/>
      <c r="BZ530" s="1456"/>
      <c r="CA530" s="1456"/>
      <c r="CB530" s="1456"/>
      <c r="CC530" s="1456"/>
      <c r="CD530" s="1456"/>
      <c r="CE530" s="1456"/>
      <c r="CF530" s="1456"/>
      <c r="CG530" s="1456"/>
      <c r="CH530" s="1456"/>
      <c r="CI530" s="1456"/>
      <c r="CJ530" s="1456"/>
      <c r="CK530" s="1456"/>
      <c r="CL530" s="1456"/>
      <c r="CM530" s="1456"/>
      <c r="CN530" s="1456"/>
      <c r="CO530" s="1456"/>
      <c r="CP530" s="1456"/>
      <c r="CQ530" s="1456"/>
      <c r="CR530" s="1456"/>
      <c r="CS530" s="1456"/>
      <c r="CT530" s="1456"/>
      <c r="CU530" s="1456"/>
      <c r="CV530" s="1456"/>
      <c r="CW530" s="1456"/>
      <c r="CX530" s="1456"/>
      <c r="CY530" s="1456"/>
      <c r="CZ530" s="1456"/>
      <c r="DA530" s="1456"/>
      <c r="DB530" s="1456"/>
      <c r="DC530" s="1456"/>
      <c r="DD530" s="1456"/>
      <c r="DE530" s="1456"/>
      <c r="DF530" s="1456"/>
      <c r="DG530" s="1456"/>
      <c r="DH530" s="1456"/>
      <c r="DI530" s="1456"/>
      <c r="DJ530" s="1456"/>
      <c r="DK530" s="1456"/>
      <c r="DL530" s="1456"/>
      <c r="DM530" s="1456"/>
      <c r="DN530" s="1456"/>
      <c r="DO530" s="1456"/>
      <c r="DP530" s="1456"/>
      <c r="DQ530" s="1456"/>
      <c r="DR530" s="1456"/>
      <c r="DS530" s="1456"/>
      <c r="DT530" s="1456"/>
      <c r="DU530" s="1456"/>
      <c r="DV530" s="1456"/>
      <c r="DW530" s="1456"/>
      <c r="DX530" s="1456"/>
      <c r="DY530" s="1456"/>
      <c r="DZ530" s="1456"/>
      <c r="EA530" s="1456"/>
      <c r="EB530" s="1456"/>
      <c r="EC530" s="1456"/>
      <c r="ED530" s="1456"/>
      <c r="EE530" s="1456"/>
      <c r="EF530" s="1456"/>
      <c r="EG530" s="1456"/>
      <c r="EH530" s="1456"/>
      <c r="EI530" s="1456"/>
      <c r="EJ530" s="1456"/>
      <c r="EK530" s="1456"/>
      <c r="EL530" s="1456"/>
      <c r="EM530" s="1456"/>
      <c r="EN530" s="1456"/>
      <c r="EO530" s="1456"/>
      <c r="EP530" s="1456"/>
      <c r="EQ530" s="1456"/>
      <c r="ER530" s="1456"/>
      <c r="ES530" s="1456"/>
      <c r="ET530" s="1456"/>
      <c r="EU530" s="1456"/>
      <c r="EV530" s="1456"/>
      <c r="EW530" s="1456"/>
      <c r="EX530" s="1456"/>
      <c r="EY530" s="1456"/>
      <c r="EZ530" s="1456"/>
      <c r="FA530" s="1456"/>
      <c r="FB530" s="1456"/>
      <c r="FC530" s="1456"/>
      <c r="FD530" s="1456"/>
      <c r="FE530" s="1456"/>
      <c r="FF530" s="1456"/>
      <c r="FG530" s="1456"/>
      <c r="FH530" s="1456"/>
      <c r="FI530" s="1456"/>
      <c r="FJ530" s="1456"/>
      <c r="FK530" s="1456"/>
      <c r="FL530" s="1456"/>
      <c r="FM530" s="1456"/>
      <c r="FN530" s="1456"/>
      <c r="FO530" s="1456"/>
      <c r="FP530" s="1456"/>
      <c r="FQ530" s="1456"/>
      <c r="FR530" s="1456"/>
      <c r="FS530" s="1456"/>
      <c r="FT530" s="1456"/>
      <c r="FU530" s="1456"/>
      <c r="FV530" s="1456"/>
      <c r="FW530" s="1456"/>
      <c r="FX530" s="1456"/>
      <c r="FY530" s="1456"/>
      <c r="FZ530" s="1456"/>
      <c r="GA530" s="1456"/>
      <c r="GB530" s="1456"/>
      <c r="GC530" s="1456"/>
      <c r="GD530" s="1456"/>
      <c r="GE530" s="1456"/>
      <c r="GF530" s="1456"/>
      <c r="GG530" s="1456"/>
      <c r="GH530" s="1456"/>
      <c r="GI530" s="1456"/>
      <c r="GJ530" s="1456"/>
      <c r="GK530" s="1456"/>
      <c r="GL530" s="1456"/>
      <c r="GM530" s="1456"/>
      <c r="GN530" s="1456"/>
      <c r="GO530" s="1456"/>
      <c r="GP530" s="1456"/>
      <c r="GQ530" s="1456"/>
      <c r="GR530" s="1456"/>
      <c r="GS530" s="1456"/>
      <c r="GT530" s="1456"/>
      <c r="GU530" s="1456"/>
      <c r="GV530" s="1456"/>
      <c r="GW530" s="1456"/>
      <c r="GX530" s="1456"/>
      <c r="GY530" s="1456"/>
      <c r="GZ530" s="1456"/>
      <c r="HA530" s="1456"/>
      <c r="HB530" s="1456"/>
      <c r="HC530" s="1456"/>
      <c r="HD530" s="1456"/>
      <c r="HE530" s="1456"/>
      <c r="HF530" s="1456"/>
      <c r="HG530" s="1456"/>
      <c r="HH530" s="1456"/>
      <c r="HI530" s="1456"/>
      <c r="HJ530" s="1456"/>
      <c r="HK530" s="1456"/>
      <c r="HL530" s="1456"/>
      <c r="HM530" s="1456"/>
      <c r="HN530" s="1456"/>
      <c r="HO530" s="1456"/>
      <c r="HP530" s="1456"/>
      <c r="HQ530" s="1456"/>
      <c r="HR530" s="1456"/>
      <c r="HS530" s="1456"/>
      <c r="HT530" s="1456"/>
      <c r="HU530" s="1456"/>
      <c r="HV530" s="1456"/>
      <c r="HW530" s="1456"/>
      <c r="HX530" s="1456"/>
      <c r="HY530" s="1456"/>
      <c r="HZ530" s="1456"/>
      <c r="IA530" s="1456"/>
      <c r="IB530" s="1456"/>
      <c r="IC530" s="1456"/>
      <c r="ID530" s="1456"/>
      <c r="IE530" s="1456"/>
      <c r="IF530" s="1456"/>
      <c r="IG530" s="1456"/>
      <c r="IH530" s="1456"/>
      <c r="II530" s="1456"/>
      <c r="IJ530" s="1456"/>
      <c r="IK530" s="1456"/>
      <c r="IL530" s="1456"/>
      <c r="IM530" s="1456"/>
      <c r="IN530" s="1456"/>
      <c r="IO530" s="1456"/>
      <c r="IP530" s="1456"/>
      <c r="IQ530" s="1456"/>
      <c r="IR530" s="1456"/>
      <c r="IS530" s="1456"/>
      <c r="IT530" s="1456"/>
      <c r="IU530" s="1456"/>
      <c r="IV530" s="1456"/>
    </row>
    <row r="531" spans="1:256" s="82" customFormat="1" ht="13.5" customHeight="1">
      <c r="A531" s="1546"/>
      <c r="B531" s="1547"/>
      <c r="C531" s="1547"/>
      <c r="D531" s="5403" t="s">
        <v>8664</v>
      </c>
      <c r="E531" s="5404"/>
      <c r="F531" s="5405">
        <f>(4.356)*2</f>
        <v>8.7119999999999997</v>
      </c>
      <c r="G531" s="213"/>
      <c r="H531" s="2549"/>
      <c r="I531" s="1549"/>
      <c r="J531" s="5265"/>
      <c r="K531" s="4205"/>
      <c r="L531" s="2633"/>
    </row>
    <row r="532" spans="1:256" s="82" customFormat="1" ht="27.25" customHeight="1">
      <c r="A532" s="1546"/>
      <c r="B532" s="1547"/>
      <c r="C532" s="1547"/>
      <c r="D532" s="5403" t="s">
        <v>8663</v>
      </c>
      <c r="E532" s="5404"/>
      <c r="F532" s="5405">
        <f>(18.27)*2</f>
        <v>36.54</v>
      </c>
      <c r="G532" s="213"/>
      <c r="H532" s="2549"/>
      <c r="I532" s="1549"/>
      <c r="J532" s="4430"/>
      <c r="K532" s="4205"/>
      <c r="L532" s="4892"/>
    </row>
    <row r="533" spans="1:256" s="82" customFormat="1" ht="27.25" customHeight="1">
      <c r="A533" s="1546"/>
      <c r="B533" s="1547"/>
      <c r="C533" s="1547"/>
      <c r="D533" s="5403" t="s">
        <v>8662</v>
      </c>
      <c r="E533" s="5404"/>
      <c r="F533" s="5405">
        <f>(10.26)*2</f>
        <v>20.52</v>
      </c>
      <c r="G533" s="213"/>
      <c r="H533" s="2549"/>
      <c r="I533" s="1549"/>
      <c r="J533" s="5234"/>
      <c r="K533" s="4205"/>
      <c r="L533" s="2633"/>
    </row>
    <row r="534" spans="1:256" s="82" customFormat="1" ht="27.25" customHeight="1">
      <c r="A534" s="1546"/>
      <c r="B534" s="1547"/>
      <c r="C534" s="1547"/>
      <c r="D534" s="5403" t="s">
        <v>8661</v>
      </c>
      <c r="E534" s="5404"/>
      <c r="F534" s="5405">
        <f>(3.192)*2</f>
        <v>6.3840000000000003</v>
      </c>
      <c r="G534" s="213"/>
      <c r="H534" s="2549"/>
      <c r="I534" s="1549"/>
      <c r="J534" s="5235"/>
      <c r="K534" s="4205"/>
      <c r="L534" s="2633"/>
    </row>
    <row r="535" spans="1:256" s="82" customFormat="1" ht="13.5" customHeight="1">
      <c r="A535" s="1546"/>
      <c r="B535" s="1547"/>
      <c r="C535" s="1547"/>
      <c r="D535" s="5403" t="s">
        <v>8660</v>
      </c>
      <c r="E535" s="5404"/>
      <c r="F535" s="5405">
        <f>(4.95)*2</f>
        <v>9.9</v>
      </c>
      <c r="G535" s="213"/>
      <c r="H535" s="2549"/>
      <c r="I535" s="1549"/>
      <c r="J535" s="4389"/>
      <c r="K535" s="4205"/>
      <c r="L535" s="2633"/>
    </row>
    <row r="536" spans="1:256" s="82" customFormat="1" ht="27.25" customHeight="1">
      <c r="A536" s="1546"/>
      <c r="B536" s="1547"/>
      <c r="C536" s="1547"/>
      <c r="D536" s="5403" t="s">
        <v>8659</v>
      </c>
      <c r="E536" s="5404"/>
      <c r="F536" s="5405">
        <f>(4.554)*2</f>
        <v>9.1080000000000005</v>
      </c>
      <c r="G536" s="213"/>
      <c r="H536" s="2549"/>
      <c r="I536" s="1549"/>
      <c r="J536" s="4389"/>
      <c r="K536" s="4205"/>
      <c r="L536" s="2633"/>
    </row>
    <row r="537" spans="1:256" s="82" customFormat="1" ht="27.25" customHeight="1">
      <c r="A537" s="1546"/>
      <c r="B537" s="1547"/>
      <c r="C537" s="1547"/>
      <c r="D537" s="5403" t="s">
        <v>8658</v>
      </c>
      <c r="E537" s="5404"/>
      <c r="F537" s="5405">
        <f>(26.4)*2</f>
        <v>52.8</v>
      </c>
      <c r="G537" s="213"/>
      <c r="H537" s="2549"/>
      <c r="I537" s="1549"/>
      <c r="J537" s="4389"/>
      <c r="K537" s="4205"/>
      <c r="L537" s="2633"/>
    </row>
    <row r="538" spans="1:256" s="82" customFormat="1" ht="13.5" customHeight="1">
      <c r="A538" s="1546"/>
      <c r="B538" s="1547"/>
      <c r="C538" s="1547"/>
      <c r="D538" s="5403" t="s">
        <v>8657</v>
      </c>
      <c r="E538" s="5404"/>
      <c r="F538" s="5405">
        <f>(10.35)*2</f>
        <v>20.7</v>
      </c>
      <c r="G538" s="213"/>
      <c r="H538" s="2549"/>
      <c r="I538" s="1549"/>
      <c r="J538" s="4389"/>
      <c r="K538" s="4205"/>
      <c r="L538" s="2633"/>
    </row>
    <row r="539" spans="1:256" s="82" customFormat="1" ht="13.5" customHeight="1">
      <c r="A539" s="1546"/>
      <c r="B539" s="1547"/>
      <c r="C539" s="1547"/>
      <c r="D539" s="5403" t="s">
        <v>8656</v>
      </c>
      <c r="E539" s="5404"/>
      <c r="F539" s="5405">
        <f>(3.654)*2</f>
        <v>7.3079999999999998</v>
      </c>
      <c r="G539" s="213"/>
      <c r="H539" s="2549"/>
      <c r="I539" s="1549"/>
      <c r="J539" s="4389"/>
      <c r="K539" s="4205"/>
      <c r="L539" s="2633"/>
    </row>
    <row r="540" spans="1:256" s="82" customFormat="1" ht="13.5" customHeight="1">
      <c r="A540" s="1546"/>
      <c r="B540" s="1547"/>
      <c r="C540" s="1547"/>
      <c r="D540" s="5403" t="s">
        <v>8655</v>
      </c>
      <c r="E540" s="5404"/>
      <c r="F540" s="5405">
        <f>(4.95)*2</f>
        <v>9.9</v>
      </c>
      <c r="G540" s="213"/>
      <c r="H540" s="2549"/>
      <c r="I540" s="1549"/>
      <c r="J540" s="4389"/>
      <c r="K540" s="4205"/>
      <c r="L540" s="2633"/>
    </row>
    <row r="541" spans="1:256" s="82" customFormat="1" ht="13.5" customHeight="1">
      <c r="A541" s="1546"/>
      <c r="B541" s="1547"/>
      <c r="C541" s="1547"/>
      <c r="D541" s="5403" t="s">
        <v>8654</v>
      </c>
      <c r="E541" s="5404"/>
      <c r="F541" s="5405">
        <f>(5.346)*2</f>
        <v>10.692</v>
      </c>
      <c r="G541" s="213"/>
      <c r="H541" s="2549"/>
      <c r="I541" s="1549"/>
      <c r="J541" s="4389"/>
      <c r="K541" s="4205"/>
      <c r="L541" s="2633"/>
    </row>
    <row r="542" spans="1:256" s="82" customFormat="1" ht="13.5" customHeight="1">
      <c r="A542" s="1546"/>
      <c r="B542" s="1547"/>
      <c r="C542" s="1547"/>
      <c r="D542" s="5403" t="s">
        <v>8653</v>
      </c>
      <c r="E542" s="5404"/>
      <c r="F542" s="5405">
        <f>(7.332)*2</f>
        <v>14.664</v>
      </c>
      <c r="G542" s="213"/>
      <c r="H542" s="2549"/>
      <c r="I542" s="1549"/>
      <c r="J542" s="4389"/>
      <c r="K542" s="4205"/>
      <c r="L542" s="2633"/>
    </row>
    <row r="543" spans="1:256" s="82" customFormat="1" ht="13.5" customHeight="1">
      <c r="A543" s="1546"/>
      <c r="B543" s="1547"/>
      <c r="C543" s="1547"/>
      <c r="D543" s="5403" t="s">
        <v>8652</v>
      </c>
      <c r="E543" s="5404"/>
      <c r="F543" s="5405">
        <f>(10.8)*2</f>
        <v>21.6</v>
      </c>
      <c r="G543" s="213"/>
      <c r="H543" s="2549"/>
      <c r="I543" s="1549"/>
      <c r="J543" s="4389"/>
      <c r="K543" s="4205"/>
      <c r="L543" s="2633"/>
    </row>
    <row r="544" spans="1:256" s="82" customFormat="1" ht="13.5" customHeight="1">
      <c r="A544" s="1546"/>
      <c r="B544" s="1547"/>
      <c r="C544" s="1547"/>
      <c r="D544" s="5403" t="s">
        <v>8651</v>
      </c>
      <c r="E544" s="5404"/>
      <c r="F544" s="5405">
        <f>(8.7)*2</f>
        <v>17.399999999999999</v>
      </c>
      <c r="G544" s="213"/>
      <c r="H544" s="2549"/>
      <c r="I544" s="1549"/>
      <c r="J544" s="4389"/>
      <c r="K544" s="4205"/>
      <c r="L544" s="2633"/>
    </row>
    <row r="545" spans="1:12" s="82" customFormat="1" ht="27.25" customHeight="1">
      <c r="A545" s="1546"/>
      <c r="B545" s="1547"/>
      <c r="C545" s="1547"/>
      <c r="D545" s="5403" t="s">
        <v>8650</v>
      </c>
      <c r="E545" s="5404"/>
      <c r="F545" s="5405">
        <f>(11.484)*2</f>
        <v>22.968</v>
      </c>
      <c r="G545" s="213"/>
      <c r="H545" s="2549"/>
      <c r="I545" s="1549"/>
      <c r="J545" s="4389"/>
      <c r="K545" s="4205"/>
      <c r="L545" s="2633"/>
    </row>
    <row r="546" spans="1:12" s="82" customFormat="1" ht="27.25" customHeight="1">
      <c r="A546" s="1546"/>
      <c r="B546" s="1547"/>
      <c r="C546" s="1547"/>
      <c r="D546" s="5403" t="s">
        <v>8649</v>
      </c>
      <c r="E546" s="5404"/>
      <c r="F546" s="5405">
        <f>(44.676)*2</f>
        <v>89.352000000000004</v>
      </c>
      <c r="G546" s="213"/>
      <c r="H546" s="2549"/>
      <c r="I546" s="1549"/>
      <c r="J546" s="4389"/>
      <c r="K546" s="4205"/>
      <c r="L546" s="2633"/>
    </row>
    <row r="547" spans="1:12" s="82" customFormat="1" ht="27.25" customHeight="1">
      <c r="A547" s="1546"/>
      <c r="B547" s="1547"/>
      <c r="C547" s="1547"/>
      <c r="D547" s="5403" t="s">
        <v>8648</v>
      </c>
      <c r="E547" s="5404"/>
      <c r="F547" s="5405">
        <f>(35.256)*2</f>
        <v>70.512</v>
      </c>
      <c r="G547" s="213"/>
      <c r="H547" s="2549"/>
      <c r="I547" s="1549"/>
      <c r="J547" s="4389"/>
      <c r="K547" s="4205"/>
      <c r="L547" s="2633"/>
    </row>
    <row r="548" spans="1:12" s="82" customFormat="1" ht="27.25" customHeight="1">
      <c r="A548" s="1546"/>
      <c r="B548" s="1547"/>
      <c r="C548" s="1547"/>
      <c r="D548" s="5403" t="s">
        <v>8647</v>
      </c>
      <c r="E548" s="5404"/>
      <c r="F548" s="5405">
        <f>(5.742)*2</f>
        <v>11.484</v>
      </c>
      <c r="G548" s="213"/>
      <c r="H548" s="2549"/>
      <c r="I548" s="1549"/>
      <c r="J548" s="4389"/>
      <c r="K548" s="4205"/>
      <c r="L548" s="2633"/>
    </row>
    <row r="549" spans="1:12" s="82" customFormat="1" ht="13.5" customHeight="1">
      <c r="A549" s="1546"/>
      <c r="B549" s="1547"/>
      <c r="C549" s="1547"/>
      <c r="D549" s="5403" t="s">
        <v>8646</v>
      </c>
      <c r="E549" s="5404"/>
      <c r="F549" s="5405">
        <f>(15)*2</f>
        <v>30</v>
      </c>
      <c r="G549" s="213"/>
      <c r="H549" s="2549"/>
      <c r="I549" s="1549"/>
      <c r="J549" s="4389"/>
      <c r="K549" s="4205"/>
      <c r="L549" s="2633"/>
    </row>
    <row r="550" spans="1:12" s="82" customFormat="1" ht="13.5" customHeight="1">
      <c r="A550" s="1546"/>
      <c r="B550" s="1547"/>
      <c r="C550" s="1547"/>
      <c r="D550" s="5403" t="s">
        <v>8645</v>
      </c>
      <c r="E550" s="5404"/>
      <c r="F550" s="5405">
        <f>(5.28)*2</f>
        <v>10.56</v>
      </c>
      <c r="G550" s="213"/>
      <c r="H550" s="2549"/>
      <c r="I550" s="1549"/>
      <c r="J550" s="4389"/>
      <c r="K550" s="4205"/>
      <c r="L550" s="2633"/>
    </row>
    <row r="551" spans="1:12" s="82" customFormat="1" ht="27.25" customHeight="1">
      <c r="A551" s="1546"/>
      <c r="B551" s="1547"/>
      <c r="C551" s="1547"/>
      <c r="D551" s="5403" t="s">
        <v>8644</v>
      </c>
      <c r="E551" s="5404"/>
      <c r="F551" s="5405">
        <f>(8.658)*2</f>
        <v>17.315999999999999</v>
      </c>
      <c r="G551" s="213"/>
      <c r="H551" s="2549"/>
      <c r="I551" s="1549"/>
      <c r="J551" s="4389"/>
      <c r="K551" s="4205"/>
      <c r="L551" s="2633"/>
    </row>
    <row r="552" spans="1:12" s="82" customFormat="1" ht="27.25" customHeight="1">
      <c r="A552" s="1546"/>
      <c r="B552" s="1547"/>
      <c r="C552" s="1547"/>
      <c r="D552" s="5403" t="s">
        <v>8643</v>
      </c>
      <c r="E552" s="5404"/>
      <c r="F552" s="5405">
        <f>(9.912)*2</f>
        <v>19.824000000000002</v>
      </c>
      <c r="G552" s="213"/>
      <c r="H552" s="2549"/>
      <c r="I552" s="1549"/>
      <c r="J552" s="4389"/>
      <c r="K552" s="4205"/>
      <c r="L552" s="2633"/>
    </row>
    <row r="553" spans="1:12" s="82" customFormat="1" ht="27.25" customHeight="1">
      <c r="A553" s="1546"/>
      <c r="B553" s="1547"/>
      <c r="C553" s="1547"/>
      <c r="D553" s="5403" t="s">
        <v>8642</v>
      </c>
      <c r="E553" s="5404"/>
      <c r="F553" s="5405">
        <f>(9.66)*2</f>
        <v>19.32</v>
      </c>
      <c r="G553" s="213"/>
      <c r="H553" s="2549"/>
      <c r="I553" s="1549"/>
      <c r="J553" s="4389"/>
      <c r="K553" s="4205"/>
      <c r="L553" s="2633"/>
    </row>
    <row r="554" spans="1:12" s="82" customFormat="1" ht="27.25" customHeight="1">
      <c r="A554" s="1546"/>
      <c r="B554" s="1547"/>
      <c r="C554" s="1547"/>
      <c r="D554" s="5403" t="s">
        <v>8641</v>
      </c>
      <c r="E554" s="5404"/>
      <c r="F554" s="5405">
        <f>(11.004)*2</f>
        <v>22.007999999999999</v>
      </c>
      <c r="G554" s="213"/>
      <c r="H554" s="2549"/>
      <c r="I554" s="1549"/>
      <c r="J554" s="4389"/>
      <c r="K554" s="4205"/>
      <c r="L554" s="2633"/>
    </row>
    <row r="555" spans="1:12" s="82" customFormat="1" ht="27.25" customHeight="1">
      <c r="A555" s="1546"/>
      <c r="B555" s="1547"/>
      <c r="C555" s="1547"/>
      <c r="D555" s="5403" t="s">
        <v>8640</v>
      </c>
      <c r="E555" s="5404"/>
      <c r="F555" s="5405">
        <f>(4.134)*2</f>
        <v>8.2680000000000007</v>
      </c>
      <c r="G555" s="213"/>
      <c r="H555" s="2549"/>
      <c r="I555" s="1549"/>
      <c r="J555" s="4389"/>
      <c r="K555" s="4205"/>
      <c r="L555" s="2633"/>
    </row>
    <row r="556" spans="1:12" s="82" customFormat="1" ht="13.5" customHeight="1">
      <c r="A556" s="1546"/>
      <c r="B556" s="1547"/>
      <c r="C556" s="1547"/>
      <c r="D556" s="5403" t="s">
        <v>8639</v>
      </c>
      <c r="E556" s="5404"/>
      <c r="F556" s="5405">
        <f>(0.81)*2</f>
        <v>1.62</v>
      </c>
      <c r="G556" s="213"/>
      <c r="H556" s="2549"/>
      <c r="I556" s="1549"/>
      <c r="J556" s="4389"/>
      <c r="K556" s="4205"/>
      <c r="L556" s="2633"/>
    </row>
    <row r="557" spans="1:12" s="82" customFormat="1" ht="13.5" customHeight="1">
      <c r="A557" s="1546"/>
      <c r="B557" s="1547"/>
      <c r="C557" s="1547"/>
      <c r="D557" s="5403" t="s">
        <v>8638</v>
      </c>
      <c r="E557" s="5404"/>
      <c r="F557" s="5405">
        <f>(0.81)*2</f>
        <v>1.62</v>
      </c>
      <c r="G557" s="213"/>
      <c r="H557" s="2549"/>
      <c r="I557" s="1549"/>
      <c r="J557" s="4389"/>
      <c r="K557" s="4205"/>
      <c r="L557" s="2633"/>
    </row>
    <row r="558" spans="1:12" s="82" customFormat="1" ht="27.25" customHeight="1">
      <c r="A558" s="1546"/>
      <c r="B558" s="1547"/>
      <c r="C558" s="1547"/>
      <c r="D558" s="5403" t="s">
        <v>8637</v>
      </c>
      <c r="E558" s="5404"/>
      <c r="F558" s="5405">
        <f>(0.864)*2</f>
        <v>1.728</v>
      </c>
      <c r="G558" s="213"/>
      <c r="H558" s="2549"/>
      <c r="I558" s="1549"/>
      <c r="J558" s="4389"/>
      <c r="K558" s="4205"/>
      <c r="L558" s="2633"/>
    </row>
    <row r="559" spans="1:12" s="82" customFormat="1" ht="27.25" customHeight="1">
      <c r="A559" s="1546"/>
      <c r="B559" s="1547"/>
      <c r="C559" s="1547"/>
      <c r="D559" s="5403" t="s">
        <v>8636</v>
      </c>
      <c r="E559" s="5404"/>
      <c r="F559" s="5405">
        <f>(0.918)*2</f>
        <v>1.8360000000000001</v>
      </c>
      <c r="G559" s="213"/>
      <c r="H559" s="2549"/>
      <c r="I559" s="1549"/>
      <c r="J559" s="4389"/>
      <c r="K559" s="4205"/>
      <c r="L559" s="2633"/>
    </row>
    <row r="560" spans="1:12" s="82" customFormat="1" ht="27.25" customHeight="1">
      <c r="A560" s="1546"/>
      <c r="B560" s="1547"/>
      <c r="C560" s="1547"/>
      <c r="D560" s="5403" t="s">
        <v>8635</v>
      </c>
      <c r="E560" s="5404"/>
      <c r="F560" s="5405">
        <f>(0.972)*2</f>
        <v>1.944</v>
      </c>
      <c r="G560" s="213"/>
      <c r="H560" s="2549"/>
      <c r="I560" s="1549"/>
      <c r="J560" s="4389"/>
      <c r="K560" s="4205"/>
      <c r="L560" s="2633"/>
    </row>
    <row r="561" spans="1:256" s="82" customFormat="1" ht="13.5" customHeight="1">
      <c r="A561" s="1546"/>
      <c r="B561" s="1547"/>
      <c r="C561" s="1547"/>
      <c r="D561" s="5403" t="s">
        <v>8634</v>
      </c>
      <c r="E561" s="5404"/>
      <c r="F561" s="5405">
        <f>(2.886)*2</f>
        <v>5.7720000000000002</v>
      </c>
      <c r="G561" s="213"/>
      <c r="H561" s="2549"/>
      <c r="I561" s="1549"/>
      <c r="J561" s="4389"/>
      <c r="K561" s="4205"/>
      <c r="L561" s="2633"/>
    </row>
    <row r="562" spans="1:256" s="82" customFormat="1" ht="27.25" customHeight="1">
      <c r="A562" s="1546"/>
      <c r="B562" s="1547"/>
      <c r="C562" s="1547"/>
      <c r="D562" s="5403" t="s">
        <v>8633</v>
      </c>
      <c r="E562" s="5404"/>
      <c r="F562" s="5405">
        <f>(6.624)*2</f>
        <v>13.247999999999999</v>
      </c>
      <c r="G562" s="213"/>
      <c r="H562" s="2549"/>
      <c r="I562" s="1549"/>
      <c r="J562" s="4389"/>
      <c r="K562" s="4205"/>
      <c r="L562" s="2633"/>
    </row>
    <row r="563" spans="1:256" s="82" customFormat="1" ht="27.25" customHeight="1">
      <c r="A563" s="1546"/>
      <c r="B563" s="1547"/>
      <c r="C563" s="1547"/>
      <c r="D563" s="5403" t="s">
        <v>8632</v>
      </c>
      <c r="E563" s="5404"/>
      <c r="F563" s="5405">
        <f>(6.552)*2</f>
        <v>13.103999999999999</v>
      </c>
      <c r="G563" s="213"/>
      <c r="H563" s="2549"/>
      <c r="I563" s="1549"/>
      <c r="J563" s="4389"/>
      <c r="K563" s="4205"/>
      <c r="L563" s="2633"/>
    </row>
    <row r="564" spans="1:256" s="1209" customFormat="1" ht="27.25" customHeight="1">
      <c r="A564" s="1546"/>
      <c r="B564" s="1547"/>
      <c r="C564" s="1547"/>
      <c r="D564" s="2555" t="s">
        <v>7683</v>
      </c>
      <c r="E564" s="2555"/>
      <c r="F564" s="2556"/>
      <c r="G564" s="213"/>
      <c r="H564" s="2549"/>
      <c r="I564" s="1549"/>
      <c r="J564" s="5252"/>
      <c r="K564" s="4205"/>
      <c r="U564" s="1210"/>
      <c r="W564" s="1210"/>
    </row>
    <row r="565" spans="1:256" s="1209" customFormat="1" ht="13.5" customHeight="1">
      <c r="A565" s="1546"/>
      <c r="B565" s="1547"/>
      <c r="C565" s="1547"/>
      <c r="D565" s="2555" t="s">
        <v>8631</v>
      </c>
      <c r="E565" s="2555"/>
      <c r="F565" s="2556">
        <f>(15.218)*2</f>
        <v>30.436</v>
      </c>
      <c r="G565" s="213"/>
      <c r="H565" s="2549"/>
      <c r="I565" s="1549"/>
      <c r="J565" s="5252"/>
      <c r="K565" s="4205"/>
      <c r="U565" s="1210"/>
      <c r="W565" s="1210"/>
    </row>
    <row r="566" spans="1:256" s="1209" customFormat="1" ht="13.5" customHeight="1">
      <c r="A566" s="4660"/>
      <c r="B566" s="4661"/>
      <c r="C566" s="4662"/>
      <c r="D566" s="2554" t="s">
        <v>7681</v>
      </c>
      <c r="E566" s="2555"/>
      <c r="F566" s="5259"/>
      <c r="G566" s="241"/>
      <c r="H566" s="4663"/>
      <c r="I566" s="4664"/>
      <c r="J566" s="5260"/>
      <c r="K566" s="4665"/>
      <c r="U566" s="1210"/>
      <c r="W566" s="1210"/>
    </row>
    <row r="567" spans="1:256" s="82" customFormat="1" ht="13.5" customHeight="1">
      <c r="A567" s="4660"/>
      <c r="B567" s="4661"/>
      <c r="C567" s="1547"/>
      <c r="D567" s="2555" t="s">
        <v>8630</v>
      </c>
      <c r="E567" s="2555"/>
      <c r="F567" s="2556">
        <f>(5.947)*2</f>
        <v>11.894</v>
      </c>
      <c r="G567" s="241"/>
      <c r="H567" s="4663"/>
      <c r="I567" s="4664"/>
      <c r="J567" s="5115"/>
      <c r="K567" s="4665"/>
      <c r="L567" s="2633"/>
    </row>
    <row r="568" spans="1:256" s="82" customFormat="1" ht="13.5" customHeight="1">
      <c r="A568" s="4660"/>
      <c r="B568" s="4661"/>
      <c r="C568" s="1547"/>
      <c r="D568" s="2555" t="s">
        <v>8629</v>
      </c>
      <c r="E568" s="2555"/>
      <c r="F568" s="2556">
        <f>(5.786)*2</f>
        <v>11.571999999999999</v>
      </c>
      <c r="G568" s="241"/>
      <c r="H568" s="4663"/>
      <c r="I568" s="4664"/>
      <c r="J568" s="5115"/>
      <c r="K568" s="4665"/>
      <c r="L568" s="2633"/>
    </row>
    <row r="569" spans="1:256" s="82" customFormat="1" ht="13.5" customHeight="1">
      <c r="A569" s="1546"/>
      <c r="B569" s="1547"/>
      <c r="C569" s="1547"/>
      <c r="D569" s="2555" t="s">
        <v>8628</v>
      </c>
      <c r="E569" s="2555"/>
      <c r="F569" s="2556">
        <f>(5.947)*2</f>
        <v>11.894</v>
      </c>
      <c r="G569" s="213"/>
      <c r="H569" s="2549"/>
      <c r="I569" s="1549"/>
      <c r="J569" s="5115"/>
      <c r="K569" s="4205"/>
      <c r="L569" s="2633"/>
    </row>
    <row r="570" spans="1:256" s="82" customFormat="1" ht="13.5" customHeight="1">
      <c r="A570" s="1546"/>
      <c r="B570" s="1547"/>
      <c r="C570" s="1547"/>
      <c r="D570" s="2555" t="s">
        <v>8627</v>
      </c>
      <c r="E570" s="2555"/>
      <c r="F570" s="2556">
        <f>(5.947)*2</f>
        <v>11.894</v>
      </c>
      <c r="G570" s="213"/>
      <c r="H570" s="2549"/>
      <c r="I570" s="1549"/>
      <c r="J570" s="5115"/>
      <c r="K570" s="4205"/>
      <c r="L570" s="2633"/>
    </row>
    <row r="571" spans="1:256" s="82" customFormat="1" ht="13.5" customHeight="1">
      <c r="A571" s="1546"/>
      <c r="B571" s="1547"/>
      <c r="C571" s="1547"/>
      <c r="D571" s="2555" t="s">
        <v>8626</v>
      </c>
      <c r="E571" s="2555"/>
      <c r="F571" s="2556">
        <f>(4.983)*2</f>
        <v>9.9659999999999993</v>
      </c>
      <c r="G571" s="213"/>
      <c r="H571" s="2549"/>
      <c r="I571" s="1549"/>
      <c r="J571" s="5115"/>
      <c r="K571" s="4205"/>
      <c r="L571" s="2633"/>
    </row>
    <row r="572" spans="1:256" s="82" customFormat="1" ht="13.5" customHeight="1">
      <c r="A572" s="1546"/>
      <c r="B572" s="1547"/>
      <c r="C572" s="1547"/>
      <c r="D572" s="2555" t="s">
        <v>8625</v>
      </c>
      <c r="E572" s="2555"/>
      <c r="F572" s="2556">
        <f>(4.5)*2</f>
        <v>9</v>
      </c>
      <c r="G572" s="213"/>
      <c r="H572" s="2549"/>
      <c r="I572" s="1549"/>
      <c r="J572" s="5115"/>
      <c r="K572" s="4205"/>
      <c r="L572" s="2633"/>
    </row>
    <row r="573" spans="1:256" s="82" customFormat="1" ht="13.5" customHeight="1">
      <c r="A573" s="1546"/>
      <c r="B573" s="1547"/>
      <c r="C573" s="1547"/>
      <c r="D573" s="2555" t="s">
        <v>8624</v>
      </c>
      <c r="E573" s="2555"/>
      <c r="F573" s="2556">
        <f>(4.5)*2</f>
        <v>9</v>
      </c>
      <c r="G573" s="213"/>
      <c r="H573" s="2549"/>
      <c r="I573" s="1549"/>
      <c r="J573" s="5115"/>
      <c r="K573" s="4205"/>
      <c r="L573" s="2633"/>
    </row>
    <row r="574" spans="1:256" s="1493" customFormat="1" ht="13.5" customHeight="1">
      <c r="A574" s="1546"/>
      <c r="B574" s="1547"/>
      <c r="C574" s="1547"/>
      <c r="D574" s="2555" t="s">
        <v>8623</v>
      </c>
      <c r="E574" s="2555"/>
      <c r="F574" s="2556">
        <f>(4.34)*2</f>
        <v>8.68</v>
      </c>
      <c r="G574" s="213"/>
      <c r="H574" s="2549"/>
      <c r="I574" s="1549"/>
      <c r="J574" s="5115"/>
      <c r="K574" s="4205"/>
      <c r="L574" s="1456"/>
      <c r="M574" s="1456"/>
      <c r="N574" s="1456"/>
      <c r="O574" s="1456"/>
      <c r="P574" s="1456"/>
      <c r="Q574" s="1456"/>
      <c r="R574" s="1456"/>
      <c r="S574" s="1456"/>
      <c r="T574" s="1456"/>
      <c r="U574" s="1456"/>
      <c r="V574" s="1456"/>
      <c r="W574" s="1456"/>
      <c r="X574" s="1456"/>
      <c r="Y574" s="1456"/>
      <c r="Z574" s="1456"/>
      <c r="AA574" s="1456"/>
      <c r="AB574" s="1456"/>
      <c r="AC574" s="1456"/>
      <c r="AD574" s="1456"/>
      <c r="AE574" s="1456"/>
      <c r="AF574" s="1456"/>
      <c r="AG574" s="1456"/>
      <c r="AH574" s="1456"/>
      <c r="AI574" s="1456"/>
      <c r="AJ574" s="1456"/>
      <c r="AK574" s="1456"/>
      <c r="AL574" s="1456"/>
      <c r="AM574" s="1456"/>
      <c r="AN574" s="1456"/>
      <c r="AO574" s="1456"/>
      <c r="AP574" s="1456"/>
      <c r="AQ574" s="1456"/>
      <c r="AR574" s="1456"/>
      <c r="AS574" s="1456"/>
      <c r="AT574" s="1456"/>
      <c r="AU574" s="1456"/>
      <c r="AV574" s="1456"/>
      <c r="AW574" s="1456"/>
      <c r="AX574" s="1456"/>
      <c r="AY574" s="1456"/>
      <c r="AZ574" s="1456"/>
      <c r="BA574" s="1456"/>
      <c r="BB574" s="1456"/>
      <c r="BC574" s="1456"/>
      <c r="BD574" s="1456"/>
      <c r="BE574" s="1456"/>
      <c r="BF574" s="1456"/>
      <c r="BG574" s="1456"/>
      <c r="BH574" s="1456"/>
      <c r="BI574" s="1456"/>
      <c r="BJ574" s="1456"/>
      <c r="BK574" s="1456"/>
      <c r="BL574" s="1456"/>
      <c r="BM574" s="1456"/>
      <c r="BN574" s="1456"/>
      <c r="BO574" s="1456"/>
      <c r="BP574" s="1456"/>
      <c r="BQ574" s="1456"/>
      <c r="BR574" s="1456"/>
      <c r="BS574" s="1456"/>
      <c r="BT574" s="1456"/>
      <c r="BU574" s="1456"/>
      <c r="BV574" s="1456"/>
      <c r="BW574" s="1456"/>
      <c r="BX574" s="1456"/>
      <c r="BY574" s="1456"/>
      <c r="BZ574" s="1456"/>
      <c r="CA574" s="1456"/>
      <c r="CB574" s="1456"/>
      <c r="CC574" s="1456"/>
      <c r="CD574" s="1456"/>
      <c r="CE574" s="1456"/>
      <c r="CF574" s="1456"/>
      <c r="CG574" s="1456"/>
      <c r="CH574" s="1456"/>
      <c r="CI574" s="1456"/>
      <c r="CJ574" s="1456"/>
      <c r="CK574" s="1456"/>
      <c r="CL574" s="1456"/>
      <c r="CM574" s="1456"/>
      <c r="CN574" s="1456"/>
      <c r="CO574" s="1456"/>
      <c r="CP574" s="1456"/>
      <c r="CQ574" s="1456"/>
      <c r="CR574" s="1456"/>
      <c r="CS574" s="1456"/>
      <c r="CT574" s="1456"/>
      <c r="CU574" s="1456"/>
      <c r="CV574" s="1456"/>
      <c r="CW574" s="1456"/>
      <c r="CX574" s="1456"/>
      <c r="CY574" s="1456"/>
      <c r="CZ574" s="1456"/>
      <c r="DA574" s="1456"/>
      <c r="DB574" s="1456"/>
      <c r="DC574" s="1456"/>
      <c r="DD574" s="1456"/>
      <c r="DE574" s="1456"/>
      <c r="DF574" s="1456"/>
      <c r="DG574" s="1456"/>
      <c r="DH574" s="1456"/>
      <c r="DI574" s="1456"/>
      <c r="DJ574" s="1456"/>
      <c r="DK574" s="1456"/>
      <c r="DL574" s="1456"/>
      <c r="DM574" s="1456"/>
      <c r="DN574" s="1456"/>
      <c r="DO574" s="1456"/>
      <c r="DP574" s="1456"/>
      <c r="DQ574" s="1456"/>
      <c r="DR574" s="1456"/>
      <c r="DS574" s="1456"/>
      <c r="DT574" s="1456"/>
      <c r="DU574" s="1456"/>
      <c r="DV574" s="1456"/>
      <c r="DW574" s="1456"/>
      <c r="DX574" s="1456"/>
      <c r="DY574" s="1456"/>
      <c r="DZ574" s="1456"/>
      <c r="EA574" s="1456"/>
      <c r="EB574" s="1456"/>
      <c r="EC574" s="1456"/>
      <c r="ED574" s="1456"/>
      <c r="EE574" s="1456"/>
      <c r="EF574" s="1456"/>
      <c r="EG574" s="1456"/>
      <c r="EH574" s="1456"/>
      <c r="EI574" s="1456"/>
      <c r="EJ574" s="1456"/>
      <c r="EK574" s="1456"/>
      <c r="EL574" s="1456"/>
      <c r="EM574" s="1456"/>
      <c r="EN574" s="1456"/>
      <c r="EO574" s="1456"/>
      <c r="EP574" s="1456"/>
      <c r="EQ574" s="1456"/>
      <c r="ER574" s="1456"/>
      <c r="ES574" s="1456"/>
      <c r="ET574" s="1456"/>
      <c r="EU574" s="1456"/>
      <c r="EV574" s="1456"/>
      <c r="EW574" s="1456"/>
      <c r="EX574" s="1456"/>
      <c r="EY574" s="1456"/>
      <c r="EZ574" s="1456"/>
      <c r="FA574" s="1456"/>
      <c r="FB574" s="1456"/>
      <c r="FC574" s="1456"/>
      <c r="FD574" s="1456"/>
      <c r="FE574" s="1456"/>
      <c r="FF574" s="1456"/>
      <c r="FG574" s="1456"/>
      <c r="FH574" s="1456"/>
      <c r="FI574" s="1456"/>
      <c r="FJ574" s="1456"/>
      <c r="FK574" s="1456"/>
      <c r="FL574" s="1456"/>
      <c r="FM574" s="1456"/>
      <c r="FN574" s="1456"/>
      <c r="FO574" s="1456"/>
      <c r="FP574" s="1456"/>
      <c r="FQ574" s="1456"/>
      <c r="FR574" s="1456"/>
      <c r="FS574" s="1456"/>
      <c r="FT574" s="1456"/>
      <c r="FU574" s="1456"/>
      <c r="FV574" s="1456"/>
      <c r="FW574" s="1456"/>
      <c r="FX574" s="1456"/>
      <c r="FY574" s="1456"/>
      <c r="FZ574" s="1456"/>
      <c r="GA574" s="1456"/>
      <c r="GB574" s="1456"/>
      <c r="GC574" s="1456"/>
      <c r="GD574" s="1456"/>
      <c r="GE574" s="1456"/>
      <c r="GF574" s="1456"/>
      <c r="GG574" s="1456"/>
      <c r="GH574" s="1456"/>
      <c r="GI574" s="1456"/>
      <c r="GJ574" s="1456"/>
      <c r="GK574" s="1456"/>
      <c r="GL574" s="1456"/>
      <c r="GM574" s="1456"/>
      <c r="GN574" s="1456"/>
      <c r="GO574" s="1456"/>
      <c r="GP574" s="1456"/>
      <c r="GQ574" s="1456"/>
      <c r="GR574" s="1456"/>
      <c r="GS574" s="1456"/>
      <c r="GT574" s="1456"/>
      <c r="GU574" s="1456"/>
      <c r="GV574" s="1456"/>
      <c r="GW574" s="1456"/>
      <c r="GX574" s="1456"/>
      <c r="GY574" s="1456"/>
      <c r="GZ574" s="1456"/>
      <c r="HA574" s="1456"/>
      <c r="HB574" s="1456"/>
      <c r="HC574" s="1456"/>
      <c r="HD574" s="1456"/>
      <c r="HE574" s="1456"/>
      <c r="HF574" s="1456"/>
      <c r="HG574" s="1456"/>
      <c r="HH574" s="1456"/>
      <c r="HI574" s="1456"/>
      <c r="HJ574" s="1456"/>
      <c r="HK574" s="1456"/>
      <c r="HL574" s="1456"/>
      <c r="HM574" s="1456"/>
      <c r="HN574" s="1456"/>
      <c r="HO574" s="1456"/>
      <c r="HP574" s="1456"/>
      <c r="HQ574" s="1456"/>
      <c r="HR574" s="1456"/>
      <c r="HS574" s="1456"/>
      <c r="HT574" s="1456"/>
      <c r="HU574" s="1456"/>
      <c r="HV574" s="1456"/>
      <c r="HW574" s="1456"/>
      <c r="HX574" s="1456"/>
      <c r="HY574" s="1456"/>
      <c r="HZ574" s="1456"/>
      <c r="IA574" s="1456"/>
      <c r="IB574" s="1456"/>
      <c r="IC574" s="1456"/>
      <c r="ID574" s="1456"/>
      <c r="IE574" s="1456"/>
      <c r="IF574" s="1456"/>
      <c r="IG574" s="1456"/>
      <c r="IH574" s="1456"/>
      <c r="II574" s="1456"/>
      <c r="IJ574" s="1456"/>
      <c r="IK574" s="1456"/>
      <c r="IL574" s="1456"/>
      <c r="IM574" s="1456"/>
      <c r="IN574" s="1456"/>
      <c r="IO574" s="1456"/>
      <c r="IP574" s="1456"/>
      <c r="IQ574" s="1456"/>
      <c r="IR574" s="1456"/>
      <c r="IS574" s="1456"/>
      <c r="IT574" s="1456"/>
      <c r="IU574" s="1456"/>
      <c r="IV574" s="1456"/>
    </row>
    <row r="575" spans="1:256" s="1493" customFormat="1" ht="13.5" customHeight="1">
      <c r="A575" s="1546"/>
      <c r="B575" s="1547"/>
      <c r="C575" s="1547"/>
      <c r="D575" s="2555" t="s">
        <v>8622</v>
      </c>
      <c r="E575" s="2555"/>
      <c r="F575" s="2556">
        <f>(4.34)*2</f>
        <v>8.68</v>
      </c>
      <c r="G575" s="213"/>
      <c r="H575" s="2549"/>
      <c r="I575" s="1549"/>
      <c r="J575" s="5115"/>
      <c r="K575" s="4205"/>
      <c r="L575" s="1456"/>
      <c r="M575" s="1456"/>
      <c r="N575" s="1456"/>
      <c r="O575" s="1456"/>
      <c r="P575" s="1456"/>
      <c r="Q575" s="1456"/>
      <c r="R575" s="1456"/>
      <c r="S575" s="1456"/>
      <c r="T575" s="1456"/>
      <c r="U575" s="1456"/>
      <c r="V575" s="1456"/>
      <c r="W575" s="1456"/>
      <c r="X575" s="1456"/>
      <c r="Y575" s="1456"/>
      <c r="Z575" s="1456"/>
      <c r="AA575" s="1456"/>
      <c r="AB575" s="1456"/>
      <c r="AC575" s="1456"/>
      <c r="AD575" s="1456"/>
      <c r="AE575" s="1456"/>
      <c r="AF575" s="1456"/>
      <c r="AG575" s="1456"/>
      <c r="AH575" s="1456"/>
      <c r="AI575" s="1456"/>
      <c r="AJ575" s="1456"/>
      <c r="AK575" s="1456"/>
      <c r="AL575" s="1456"/>
      <c r="AM575" s="1456"/>
      <c r="AN575" s="1456"/>
      <c r="AO575" s="1456"/>
      <c r="AP575" s="1456"/>
      <c r="AQ575" s="1456"/>
      <c r="AR575" s="1456"/>
      <c r="AS575" s="1456"/>
      <c r="AT575" s="1456"/>
      <c r="AU575" s="1456"/>
      <c r="AV575" s="1456"/>
      <c r="AW575" s="1456"/>
      <c r="AX575" s="1456"/>
      <c r="AY575" s="1456"/>
      <c r="AZ575" s="1456"/>
      <c r="BA575" s="1456"/>
      <c r="BB575" s="1456"/>
      <c r="BC575" s="1456"/>
      <c r="BD575" s="1456"/>
      <c r="BE575" s="1456"/>
      <c r="BF575" s="1456"/>
      <c r="BG575" s="1456"/>
      <c r="BH575" s="1456"/>
      <c r="BI575" s="1456"/>
      <c r="BJ575" s="1456"/>
      <c r="BK575" s="1456"/>
      <c r="BL575" s="1456"/>
      <c r="BM575" s="1456"/>
      <c r="BN575" s="1456"/>
      <c r="BO575" s="1456"/>
      <c r="BP575" s="1456"/>
      <c r="BQ575" s="1456"/>
      <c r="BR575" s="1456"/>
      <c r="BS575" s="1456"/>
      <c r="BT575" s="1456"/>
      <c r="BU575" s="1456"/>
      <c r="BV575" s="1456"/>
      <c r="BW575" s="1456"/>
      <c r="BX575" s="1456"/>
      <c r="BY575" s="1456"/>
      <c r="BZ575" s="1456"/>
      <c r="CA575" s="1456"/>
      <c r="CB575" s="1456"/>
      <c r="CC575" s="1456"/>
      <c r="CD575" s="1456"/>
      <c r="CE575" s="1456"/>
      <c r="CF575" s="1456"/>
      <c r="CG575" s="1456"/>
      <c r="CH575" s="1456"/>
      <c r="CI575" s="1456"/>
      <c r="CJ575" s="1456"/>
      <c r="CK575" s="1456"/>
      <c r="CL575" s="1456"/>
      <c r="CM575" s="1456"/>
      <c r="CN575" s="1456"/>
      <c r="CO575" s="1456"/>
      <c r="CP575" s="1456"/>
      <c r="CQ575" s="1456"/>
      <c r="CR575" s="1456"/>
      <c r="CS575" s="1456"/>
      <c r="CT575" s="1456"/>
      <c r="CU575" s="1456"/>
      <c r="CV575" s="1456"/>
      <c r="CW575" s="1456"/>
      <c r="CX575" s="1456"/>
      <c r="CY575" s="1456"/>
      <c r="CZ575" s="1456"/>
      <c r="DA575" s="1456"/>
      <c r="DB575" s="1456"/>
      <c r="DC575" s="1456"/>
      <c r="DD575" s="1456"/>
      <c r="DE575" s="1456"/>
      <c r="DF575" s="1456"/>
      <c r="DG575" s="1456"/>
      <c r="DH575" s="1456"/>
      <c r="DI575" s="1456"/>
      <c r="DJ575" s="1456"/>
      <c r="DK575" s="1456"/>
      <c r="DL575" s="1456"/>
      <c r="DM575" s="1456"/>
      <c r="DN575" s="1456"/>
      <c r="DO575" s="1456"/>
      <c r="DP575" s="1456"/>
      <c r="DQ575" s="1456"/>
      <c r="DR575" s="1456"/>
      <c r="DS575" s="1456"/>
      <c r="DT575" s="1456"/>
      <c r="DU575" s="1456"/>
      <c r="DV575" s="1456"/>
      <c r="DW575" s="1456"/>
      <c r="DX575" s="1456"/>
      <c r="DY575" s="1456"/>
      <c r="DZ575" s="1456"/>
      <c r="EA575" s="1456"/>
      <c r="EB575" s="1456"/>
      <c r="EC575" s="1456"/>
      <c r="ED575" s="1456"/>
      <c r="EE575" s="1456"/>
      <c r="EF575" s="1456"/>
      <c r="EG575" s="1456"/>
      <c r="EH575" s="1456"/>
      <c r="EI575" s="1456"/>
      <c r="EJ575" s="1456"/>
      <c r="EK575" s="1456"/>
      <c r="EL575" s="1456"/>
      <c r="EM575" s="1456"/>
      <c r="EN575" s="1456"/>
      <c r="EO575" s="1456"/>
      <c r="EP575" s="1456"/>
      <c r="EQ575" s="1456"/>
      <c r="ER575" s="1456"/>
      <c r="ES575" s="1456"/>
      <c r="ET575" s="1456"/>
      <c r="EU575" s="1456"/>
      <c r="EV575" s="1456"/>
      <c r="EW575" s="1456"/>
      <c r="EX575" s="1456"/>
      <c r="EY575" s="1456"/>
      <c r="EZ575" s="1456"/>
      <c r="FA575" s="1456"/>
      <c r="FB575" s="1456"/>
      <c r="FC575" s="1456"/>
      <c r="FD575" s="1456"/>
      <c r="FE575" s="1456"/>
      <c r="FF575" s="1456"/>
      <c r="FG575" s="1456"/>
      <c r="FH575" s="1456"/>
      <c r="FI575" s="1456"/>
      <c r="FJ575" s="1456"/>
      <c r="FK575" s="1456"/>
      <c r="FL575" s="1456"/>
      <c r="FM575" s="1456"/>
      <c r="FN575" s="1456"/>
      <c r="FO575" s="1456"/>
      <c r="FP575" s="1456"/>
      <c r="FQ575" s="1456"/>
      <c r="FR575" s="1456"/>
      <c r="FS575" s="1456"/>
      <c r="FT575" s="1456"/>
      <c r="FU575" s="1456"/>
      <c r="FV575" s="1456"/>
      <c r="FW575" s="1456"/>
      <c r="FX575" s="1456"/>
      <c r="FY575" s="1456"/>
      <c r="FZ575" s="1456"/>
      <c r="GA575" s="1456"/>
      <c r="GB575" s="1456"/>
      <c r="GC575" s="1456"/>
      <c r="GD575" s="1456"/>
      <c r="GE575" s="1456"/>
      <c r="GF575" s="1456"/>
      <c r="GG575" s="1456"/>
      <c r="GH575" s="1456"/>
      <c r="GI575" s="1456"/>
      <c r="GJ575" s="1456"/>
      <c r="GK575" s="1456"/>
      <c r="GL575" s="1456"/>
      <c r="GM575" s="1456"/>
      <c r="GN575" s="1456"/>
      <c r="GO575" s="1456"/>
      <c r="GP575" s="1456"/>
      <c r="GQ575" s="1456"/>
      <c r="GR575" s="1456"/>
      <c r="GS575" s="1456"/>
      <c r="GT575" s="1456"/>
      <c r="GU575" s="1456"/>
      <c r="GV575" s="1456"/>
      <c r="GW575" s="1456"/>
      <c r="GX575" s="1456"/>
      <c r="GY575" s="1456"/>
      <c r="GZ575" s="1456"/>
      <c r="HA575" s="1456"/>
      <c r="HB575" s="1456"/>
      <c r="HC575" s="1456"/>
      <c r="HD575" s="1456"/>
      <c r="HE575" s="1456"/>
      <c r="HF575" s="1456"/>
      <c r="HG575" s="1456"/>
      <c r="HH575" s="1456"/>
      <c r="HI575" s="1456"/>
      <c r="HJ575" s="1456"/>
      <c r="HK575" s="1456"/>
      <c r="HL575" s="1456"/>
      <c r="HM575" s="1456"/>
      <c r="HN575" s="1456"/>
      <c r="HO575" s="1456"/>
      <c r="HP575" s="1456"/>
      <c r="HQ575" s="1456"/>
      <c r="HR575" s="1456"/>
      <c r="HS575" s="1456"/>
      <c r="HT575" s="1456"/>
      <c r="HU575" s="1456"/>
      <c r="HV575" s="1456"/>
      <c r="HW575" s="1456"/>
      <c r="HX575" s="1456"/>
      <c r="HY575" s="1456"/>
      <c r="HZ575" s="1456"/>
      <c r="IA575" s="1456"/>
      <c r="IB575" s="1456"/>
      <c r="IC575" s="1456"/>
      <c r="ID575" s="1456"/>
      <c r="IE575" s="1456"/>
      <c r="IF575" s="1456"/>
      <c r="IG575" s="1456"/>
      <c r="IH575" s="1456"/>
      <c r="II575" s="1456"/>
      <c r="IJ575" s="1456"/>
      <c r="IK575" s="1456"/>
      <c r="IL575" s="1456"/>
      <c r="IM575" s="1456"/>
      <c r="IN575" s="1456"/>
      <c r="IO575" s="1456"/>
      <c r="IP575" s="1456"/>
      <c r="IQ575" s="1456"/>
      <c r="IR575" s="1456"/>
      <c r="IS575" s="1456"/>
      <c r="IT575" s="1456"/>
      <c r="IU575" s="1456"/>
      <c r="IV575" s="1456"/>
    </row>
    <row r="576" spans="1:256" s="1209" customFormat="1" ht="27.25" customHeight="1">
      <c r="A576" s="1546"/>
      <c r="B576" s="1547"/>
      <c r="C576" s="1547"/>
      <c r="D576" s="2555" t="s">
        <v>7661</v>
      </c>
      <c r="E576" s="2555"/>
      <c r="F576" s="2556"/>
      <c r="G576" s="213"/>
      <c r="H576" s="2549"/>
      <c r="I576" s="1549"/>
      <c r="J576" s="5252"/>
      <c r="K576" s="4205"/>
      <c r="U576" s="1210"/>
      <c r="W576" s="1210"/>
    </row>
    <row r="577" spans="1:23" s="1209" customFormat="1" ht="13.5" customHeight="1">
      <c r="A577" s="1546"/>
      <c r="B577" s="1547"/>
      <c r="C577" s="1547"/>
      <c r="D577" s="2555" t="s">
        <v>8621</v>
      </c>
      <c r="E577" s="2555"/>
      <c r="F577" s="2556">
        <f>(6.944)*2</f>
        <v>13.888</v>
      </c>
      <c r="G577" s="213"/>
      <c r="H577" s="2549"/>
      <c r="I577" s="1549"/>
      <c r="J577" s="5252"/>
      <c r="K577" s="4205"/>
      <c r="U577" s="1210"/>
      <c r="W577" s="1210"/>
    </row>
    <row r="578" spans="1:23" s="82" customFormat="1" ht="13.5" customHeight="1">
      <c r="A578" s="1546">
        <v>30</v>
      </c>
      <c r="B578" s="1547">
        <v>583</v>
      </c>
      <c r="C578" s="1547">
        <v>58337302</v>
      </c>
      <c r="D578" s="1547" t="s">
        <v>4933</v>
      </c>
      <c r="E578" s="1547" t="s">
        <v>2744</v>
      </c>
      <c r="F578" s="5254">
        <f>ROUND(SUM(F580:F597),3)</f>
        <v>118.376</v>
      </c>
      <c r="G578" s="213"/>
      <c r="H578" s="4468">
        <f>ROUND(F578*G578,2)</f>
        <v>0</v>
      </c>
      <c r="I578" s="1549" t="s">
        <v>102</v>
      </c>
      <c r="K578" s="4205"/>
      <c r="L578" s="3559"/>
    </row>
    <row r="579" spans="1:23" s="1209" customFormat="1" ht="13.5" customHeight="1">
      <c r="A579" s="4660"/>
      <c r="B579" s="4661"/>
      <c r="C579" s="4662"/>
      <c r="D579" s="2554" t="s">
        <v>4932</v>
      </c>
      <c r="E579" s="2555"/>
      <c r="F579" s="2556"/>
      <c r="G579" s="241"/>
      <c r="H579" s="4663"/>
      <c r="I579" s="4664"/>
      <c r="J579" s="82"/>
      <c r="K579" s="4665"/>
      <c r="U579" s="1210"/>
      <c r="W579" s="1210"/>
    </row>
    <row r="580" spans="1:23" s="82" customFormat="1" ht="13.5" customHeight="1">
      <c r="A580" s="2514"/>
      <c r="B580" s="2000"/>
      <c r="C580" s="2000"/>
      <c r="D580" s="2555" t="s">
        <v>8620</v>
      </c>
      <c r="E580" s="2555"/>
      <c r="F580" s="2556">
        <f>(2.96)*2</f>
        <v>5.92</v>
      </c>
      <c r="G580" s="54"/>
      <c r="H580" s="1520"/>
      <c r="I580" s="1708"/>
      <c r="J580" s="5115"/>
      <c r="K580" s="3559"/>
      <c r="L580" s="2633"/>
    </row>
    <row r="581" spans="1:23" s="82" customFormat="1" ht="13.5" customHeight="1">
      <c r="A581" s="2514"/>
      <c r="B581" s="2000"/>
      <c r="C581" s="2000"/>
      <c r="D581" s="2555" t="s">
        <v>8619</v>
      </c>
      <c r="E581" s="2555"/>
      <c r="F581" s="2556">
        <f>(2.847)*2</f>
        <v>5.694</v>
      </c>
      <c r="G581" s="54"/>
      <c r="H581" s="1520"/>
      <c r="I581" s="1708"/>
      <c r="J581" s="5115"/>
      <c r="K581" s="3559"/>
      <c r="L581" s="2633"/>
    </row>
    <row r="582" spans="1:23" s="82" customFormat="1" ht="13.5" customHeight="1">
      <c r="A582" s="2514"/>
      <c r="B582" s="2000"/>
      <c r="C582" s="2000"/>
      <c r="D582" s="2555" t="s">
        <v>8618</v>
      </c>
      <c r="E582" s="2555"/>
      <c r="F582" s="2556">
        <f>(2.733)*2</f>
        <v>5.4660000000000002</v>
      </c>
      <c r="G582" s="54"/>
      <c r="H582" s="1520"/>
      <c r="I582" s="1708"/>
      <c r="J582" s="5115"/>
      <c r="K582" s="3559"/>
      <c r="L582" s="2633"/>
    </row>
    <row r="583" spans="1:23" s="82" customFormat="1" ht="13.5" customHeight="1">
      <c r="A583" s="2514"/>
      <c r="B583" s="2000"/>
      <c r="C583" s="2000"/>
      <c r="D583" s="2555" t="s">
        <v>8617</v>
      </c>
      <c r="E583" s="2555"/>
      <c r="F583" s="2556">
        <f>(2.619)*2</f>
        <v>5.2380000000000004</v>
      </c>
      <c r="G583" s="54"/>
      <c r="H583" s="1520"/>
      <c r="I583" s="1708"/>
      <c r="J583" s="5115"/>
      <c r="K583" s="3559"/>
      <c r="L583" s="2633"/>
    </row>
    <row r="584" spans="1:23" s="82" customFormat="1" ht="13.5" customHeight="1">
      <c r="A584" s="2514"/>
      <c r="B584" s="2000"/>
      <c r="C584" s="2000"/>
      <c r="D584" s="2555" t="s">
        <v>8616</v>
      </c>
      <c r="E584" s="2555"/>
      <c r="F584" s="2556">
        <f>(2.619)*2</f>
        <v>5.2380000000000004</v>
      </c>
      <c r="G584" s="54"/>
      <c r="H584" s="1520"/>
      <c r="I584" s="1708"/>
      <c r="J584" s="5115"/>
      <c r="K584" s="3559"/>
      <c r="L584" s="2633"/>
    </row>
    <row r="585" spans="1:23" s="82" customFormat="1" ht="13.5" customHeight="1">
      <c r="A585" s="2514"/>
      <c r="B585" s="2000"/>
      <c r="C585" s="2000"/>
      <c r="D585" s="2555" t="s">
        <v>8615</v>
      </c>
      <c r="E585" s="2555"/>
      <c r="F585" s="2556">
        <f>(3.53)*2</f>
        <v>7.06</v>
      </c>
      <c r="G585" s="54"/>
      <c r="H585" s="1520"/>
      <c r="I585" s="1708"/>
      <c r="J585" s="5115"/>
      <c r="K585" s="3559"/>
      <c r="L585" s="2633"/>
    </row>
    <row r="586" spans="1:23" s="82" customFormat="1" ht="13.5" customHeight="1">
      <c r="A586" s="2514"/>
      <c r="B586" s="2000"/>
      <c r="C586" s="2000"/>
      <c r="D586" s="2555" t="s">
        <v>8614</v>
      </c>
      <c r="E586" s="2555"/>
      <c r="F586" s="2556">
        <f>(3.188)*2</f>
        <v>6.3760000000000003</v>
      </c>
      <c r="G586" s="54"/>
      <c r="H586" s="1520"/>
      <c r="I586" s="1708"/>
      <c r="J586" s="5115"/>
      <c r="K586" s="3559"/>
      <c r="L586" s="2633"/>
    </row>
    <row r="587" spans="1:23" s="82" customFormat="1" ht="13.5" customHeight="1">
      <c r="A587" s="2514"/>
      <c r="B587" s="2000"/>
      <c r="C587" s="2000"/>
      <c r="D587" s="2555" t="s">
        <v>8613</v>
      </c>
      <c r="E587" s="2555"/>
      <c r="F587" s="2556">
        <f>(3.644)*2</f>
        <v>7.2880000000000003</v>
      </c>
      <c r="G587" s="54"/>
      <c r="H587" s="1520"/>
      <c r="I587" s="1708"/>
      <c r="J587" s="5115"/>
      <c r="K587" s="3559"/>
      <c r="L587" s="2633"/>
    </row>
    <row r="588" spans="1:23" s="82" customFormat="1" ht="13.5" customHeight="1">
      <c r="A588" s="2514"/>
      <c r="B588" s="2000"/>
      <c r="C588" s="2000"/>
      <c r="D588" s="2555" t="s">
        <v>8612</v>
      </c>
      <c r="E588" s="2555"/>
      <c r="F588" s="2556">
        <f>(3.53)*2</f>
        <v>7.06</v>
      </c>
      <c r="G588" s="54"/>
      <c r="H588" s="1520"/>
      <c r="I588" s="1708"/>
      <c r="J588" s="5115"/>
      <c r="K588" s="3559"/>
      <c r="L588" s="2633"/>
    </row>
    <row r="589" spans="1:23" s="82" customFormat="1" ht="13.5" customHeight="1">
      <c r="A589" s="2514"/>
      <c r="B589" s="2000"/>
      <c r="C589" s="2000"/>
      <c r="D589" s="2555" t="s">
        <v>8611</v>
      </c>
      <c r="E589" s="2555"/>
      <c r="F589" s="2556">
        <f>(3.188)*2</f>
        <v>6.3760000000000003</v>
      </c>
      <c r="G589" s="54"/>
      <c r="H589" s="1520"/>
      <c r="I589" s="1708"/>
      <c r="J589" s="5115"/>
      <c r="K589" s="3559"/>
      <c r="L589" s="2633"/>
    </row>
    <row r="590" spans="1:23" s="82" customFormat="1" ht="13.5" customHeight="1">
      <c r="A590" s="2514"/>
      <c r="B590" s="2000"/>
      <c r="C590" s="2000"/>
      <c r="D590" s="2555" t="s">
        <v>8610</v>
      </c>
      <c r="E590" s="2555"/>
      <c r="F590" s="2556">
        <f>(3.074)*2</f>
        <v>6.1479999999999997</v>
      </c>
      <c r="G590" s="54"/>
      <c r="H590" s="1520"/>
      <c r="I590" s="1708"/>
      <c r="J590" s="5115"/>
      <c r="K590" s="3559"/>
      <c r="L590" s="2633"/>
    </row>
    <row r="591" spans="1:23" s="82" customFormat="1" ht="13.5" customHeight="1">
      <c r="A591" s="2514"/>
      <c r="B591" s="2000"/>
      <c r="C591" s="2000"/>
      <c r="D591" s="2555" t="s">
        <v>8609</v>
      </c>
      <c r="E591" s="2555"/>
      <c r="F591" s="2556">
        <f>(2.96)*2</f>
        <v>5.92</v>
      </c>
      <c r="G591" s="54"/>
      <c r="H591" s="1520"/>
      <c r="I591" s="1708"/>
      <c r="J591" s="5115"/>
      <c r="K591" s="3559"/>
      <c r="L591" s="2633"/>
    </row>
    <row r="592" spans="1:23" s="82" customFormat="1" ht="13.5" customHeight="1">
      <c r="A592" s="2514"/>
      <c r="B592" s="2000"/>
      <c r="C592" s="2000"/>
      <c r="D592" s="2555" t="s">
        <v>8608</v>
      </c>
      <c r="E592" s="2555"/>
      <c r="F592" s="2556">
        <f>(3.644)*2</f>
        <v>7.2880000000000003</v>
      </c>
      <c r="G592" s="54"/>
      <c r="H592" s="1520"/>
      <c r="I592" s="1708"/>
      <c r="J592" s="5115"/>
      <c r="K592" s="3559"/>
      <c r="L592" s="2633"/>
    </row>
    <row r="593" spans="1:23" s="82" customFormat="1" ht="13.5" customHeight="1">
      <c r="A593" s="2514"/>
      <c r="B593" s="2000"/>
      <c r="C593" s="2000"/>
      <c r="D593" s="2555" t="s">
        <v>8607</v>
      </c>
      <c r="E593" s="2555"/>
      <c r="F593" s="2556">
        <f>(3.644)*2</f>
        <v>7.2880000000000003</v>
      </c>
      <c r="G593" s="54"/>
      <c r="H593" s="1520"/>
      <c r="I593" s="1708"/>
      <c r="J593" s="5115"/>
      <c r="K593" s="3559"/>
      <c r="L593" s="2633"/>
    </row>
    <row r="594" spans="1:23" s="1209" customFormat="1" ht="13.5" customHeight="1">
      <c r="A594" s="2514"/>
      <c r="B594" s="2000"/>
      <c r="C594" s="2000"/>
      <c r="D594" s="2555" t="s">
        <v>8606</v>
      </c>
      <c r="E594" s="2555"/>
      <c r="F594" s="2556">
        <f>(3.644)*2</f>
        <v>7.2880000000000003</v>
      </c>
      <c r="G594" s="54"/>
      <c r="H594" s="1520"/>
      <c r="I594" s="1708"/>
      <c r="J594" s="5115"/>
      <c r="K594" s="3559"/>
      <c r="U594" s="1210"/>
      <c r="W594" s="1210"/>
    </row>
    <row r="595" spans="1:23" s="1209" customFormat="1" ht="13.5" customHeight="1">
      <c r="A595" s="2514"/>
      <c r="B595" s="2000"/>
      <c r="C595" s="2000"/>
      <c r="D595" s="2555" t="s">
        <v>8605</v>
      </c>
      <c r="E595" s="2555"/>
      <c r="F595" s="2556">
        <f>(3.644)*2</f>
        <v>7.2880000000000003</v>
      </c>
      <c r="G595" s="54"/>
      <c r="H595" s="1520"/>
      <c r="I595" s="1708"/>
      <c r="J595" s="5115"/>
      <c r="K595" s="3559"/>
      <c r="U595" s="1210"/>
      <c r="W595" s="1210"/>
    </row>
    <row r="596" spans="1:23" s="1209" customFormat="1" ht="27.25" customHeight="1">
      <c r="A596" s="2514"/>
      <c r="B596" s="2000"/>
      <c r="C596" s="2000"/>
      <c r="D596" s="2555" t="s">
        <v>7645</v>
      </c>
      <c r="E596" s="2555"/>
      <c r="F596" s="2556"/>
      <c r="G596" s="54"/>
      <c r="H596" s="1520"/>
      <c r="I596" s="1708"/>
      <c r="J596" s="5252"/>
      <c r="K596" s="3559"/>
      <c r="U596" s="1210"/>
      <c r="W596" s="1210"/>
    </row>
    <row r="597" spans="1:23" s="1209" customFormat="1" ht="13.5" customHeight="1">
      <c r="A597" s="2514"/>
      <c r="B597" s="2000"/>
      <c r="C597" s="2000"/>
      <c r="D597" s="2555" t="s">
        <v>8604</v>
      </c>
      <c r="E597" s="2555"/>
      <c r="F597" s="2556">
        <f>(7.72)*2</f>
        <v>15.44</v>
      </c>
      <c r="G597" s="54"/>
      <c r="H597" s="1520"/>
      <c r="I597" s="1708"/>
      <c r="J597" s="5252"/>
      <c r="K597" s="3559"/>
      <c r="U597" s="1210"/>
      <c r="W597" s="1210"/>
    </row>
    <row r="598" spans="1:23" s="82" customFormat="1" ht="13.5" customHeight="1">
      <c r="A598" s="2514">
        <v>31</v>
      </c>
      <c r="B598" s="2000" t="s">
        <v>237</v>
      </c>
      <c r="C598" s="2000">
        <v>175111101</v>
      </c>
      <c r="D598" s="2000" t="s">
        <v>3239</v>
      </c>
      <c r="E598" s="2000" t="s">
        <v>296</v>
      </c>
      <c r="F598" s="5264">
        <f>ROUND(SUM(F600:F640),3)</f>
        <v>278.44200000000001</v>
      </c>
      <c r="G598" s="54"/>
      <c r="H598" s="1520">
        <f>F598*G598</f>
        <v>0</v>
      </c>
      <c r="I598" s="1708" t="s">
        <v>102</v>
      </c>
      <c r="J598" s="3284"/>
      <c r="K598" s="3559"/>
      <c r="L598" s="3559"/>
    </row>
    <row r="599" spans="1:23" s="1209" customFormat="1" ht="27.25" customHeight="1">
      <c r="A599" s="1202"/>
      <c r="B599" s="1203"/>
      <c r="C599" s="1204"/>
      <c r="D599" s="1742" t="s">
        <v>8603</v>
      </c>
      <c r="E599" s="2006"/>
      <c r="F599" s="2533"/>
      <c r="G599" s="33"/>
      <c r="H599" s="1207"/>
      <c r="I599" s="1208"/>
      <c r="J599" s="5114"/>
      <c r="K599" s="4193"/>
      <c r="L599" s="5062"/>
      <c r="M599" s="5062"/>
      <c r="N599" s="5062"/>
      <c r="O599" s="5062"/>
      <c r="U599" s="1210"/>
      <c r="W599" s="1210"/>
    </row>
    <row r="600" spans="1:23" s="82" customFormat="1" ht="27.25" customHeight="1">
      <c r="A600" s="2514"/>
      <c r="B600" s="2000"/>
      <c r="C600" s="2000"/>
      <c r="D600" s="5385" t="s">
        <v>8602</v>
      </c>
      <c r="E600" s="5379"/>
      <c r="F600" s="5376">
        <f>(7.4*1.2)*0.65</f>
        <v>5.7720000000000011</v>
      </c>
      <c r="G600" s="54"/>
      <c r="H600" s="1520"/>
      <c r="I600" s="1708"/>
      <c r="J600" s="5265"/>
      <c r="K600" s="3559"/>
      <c r="L600" s="2633"/>
      <c r="O600" s="5062"/>
    </row>
    <row r="601" spans="1:23" s="82" customFormat="1" ht="27.25" customHeight="1">
      <c r="A601" s="2514"/>
      <c r="B601" s="2000"/>
      <c r="C601" s="2000"/>
      <c r="D601" s="5385" t="s">
        <v>8601</v>
      </c>
      <c r="E601" s="5379"/>
      <c r="F601" s="5376">
        <f>(18.6*1.2)*0.55</f>
        <v>12.276000000000002</v>
      </c>
      <c r="G601" s="54"/>
      <c r="H601" s="1520"/>
      <c r="I601" s="1708"/>
      <c r="J601" s="4389"/>
      <c r="K601" s="3559"/>
      <c r="L601" s="2633"/>
    </row>
    <row r="602" spans="1:23" s="82" customFormat="1" ht="27.25" customHeight="1">
      <c r="A602" s="2514"/>
      <c r="B602" s="2000"/>
      <c r="C602" s="2000"/>
      <c r="D602" s="5385" t="s">
        <v>8600</v>
      </c>
      <c r="E602" s="5379"/>
      <c r="F602" s="5376">
        <f>(10.7*1.2)*0.55</f>
        <v>7.0619999999999994</v>
      </c>
      <c r="G602" s="54"/>
      <c r="H602" s="1520"/>
      <c r="I602" s="1708"/>
      <c r="J602" s="5234"/>
      <c r="K602" s="3559"/>
      <c r="L602" s="2633"/>
    </row>
    <row r="603" spans="1:23" s="82" customFormat="1" ht="27.25" customHeight="1">
      <c r="A603" s="2514"/>
      <c r="B603" s="2000"/>
      <c r="C603" s="2000"/>
      <c r="D603" s="5385" t="s">
        <v>8599</v>
      </c>
      <c r="E603" s="5379"/>
      <c r="F603" s="5376">
        <f>(6*1.2)*0.5</f>
        <v>3.5999999999999996</v>
      </c>
      <c r="G603" s="54"/>
      <c r="H603" s="1520"/>
      <c r="I603" s="1708"/>
      <c r="J603" s="5235"/>
      <c r="K603" s="3559"/>
      <c r="L603" s="2633"/>
    </row>
    <row r="604" spans="1:23" s="82" customFormat="1" ht="27.25" customHeight="1">
      <c r="A604" s="2514"/>
      <c r="B604" s="2000"/>
      <c r="C604" s="2000"/>
      <c r="D604" s="5385" t="s">
        <v>8598</v>
      </c>
      <c r="E604" s="5379"/>
      <c r="F604" s="5376">
        <f>(13.1*1.2)*0.5</f>
        <v>7.8599999999999994</v>
      </c>
      <c r="G604" s="54"/>
      <c r="H604" s="1520"/>
      <c r="I604" s="1708"/>
      <c r="J604" s="5235"/>
      <c r="K604" s="3559"/>
      <c r="L604" s="2633"/>
    </row>
    <row r="605" spans="1:23" s="82" customFormat="1" ht="27.25" customHeight="1">
      <c r="A605" s="2514"/>
      <c r="B605" s="2000"/>
      <c r="C605" s="2000"/>
      <c r="D605" s="5385" t="s">
        <v>8597</v>
      </c>
      <c r="E605" s="5379"/>
      <c r="F605" s="5376">
        <f>(5.3*1.2)*0.4</f>
        <v>2.544</v>
      </c>
      <c r="G605" s="54"/>
      <c r="H605" s="1520"/>
      <c r="I605" s="1708"/>
      <c r="J605" s="5235"/>
      <c r="K605" s="3559"/>
      <c r="L605" s="2633"/>
    </row>
    <row r="606" spans="1:23" s="82" customFormat="1" ht="27.25" customHeight="1">
      <c r="A606" s="2514"/>
      <c r="B606" s="2000"/>
      <c r="C606" s="2000"/>
      <c r="D606" s="5385" t="s">
        <v>8596</v>
      </c>
      <c r="E606" s="5379"/>
      <c r="F606" s="5376">
        <f>(5.8*1.2)*0.4</f>
        <v>2.7840000000000003</v>
      </c>
      <c r="G606" s="54"/>
      <c r="H606" s="1520"/>
      <c r="I606" s="1708"/>
      <c r="J606" s="5235"/>
      <c r="K606" s="3559"/>
      <c r="L606" s="2633"/>
    </row>
    <row r="607" spans="1:23" s="82" customFormat="1" ht="27.25" customHeight="1">
      <c r="A607" s="2514"/>
      <c r="B607" s="2000"/>
      <c r="C607" s="2000"/>
      <c r="D607" s="5385" t="s">
        <v>8595</v>
      </c>
      <c r="E607" s="5379"/>
      <c r="F607" s="5376">
        <f>(7.5*1.2)*0.4</f>
        <v>3.6</v>
      </c>
      <c r="G607" s="54"/>
      <c r="H607" s="1520"/>
      <c r="I607" s="1708"/>
      <c r="J607" s="5235"/>
      <c r="K607" s="3559"/>
      <c r="L607" s="2633"/>
    </row>
    <row r="608" spans="1:23" s="82" customFormat="1" ht="27.25" customHeight="1">
      <c r="A608" s="2514"/>
      <c r="B608" s="2000"/>
      <c r="C608" s="2000"/>
      <c r="D608" s="5385" t="s">
        <v>8594</v>
      </c>
      <c r="E608" s="5379"/>
      <c r="F608" s="5376">
        <f>(7.5*1.2)*0.4</f>
        <v>3.6</v>
      </c>
      <c r="G608" s="54"/>
      <c r="H608" s="1520"/>
      <c r="I608" s="1708"/>
      <c r="J608" s="5235"/>
      <c r="K608" s="3559"/>
      <c r="L608" s="2633"/>
    </row>
    <row r="609" spans="1:12" s="82" customFormat="1" ht="27.25" customHeight="1">
      <c r="A609" s="2514"/>
      <c r="B609" s="2000"/>
      <c r="C609" s="2000"/>
      <c r="D609" s="5385" t="s">
        <v>8593</v>
      </c>
      <c r="E609" s="5379"/>
      <c r="F609" s="5376">
        <f>(7.5*1.2)*0.4</f>
        <v>3.6</v>
      </c>
      <c r="G609" s="54"/>
      <c r="H609" s="1520"/>
      <c r="I609" s="1708"/>
      <c r="J609" s="5235"/>
      <c r="K609" s="3559"/>
      <c r="L609" s="2633"/>
    </row>
    <row r="610" spans="1:12" s="82" customFormat="1" ht="27.25" customHeight="1">
      <c r="A610" s="2514"/>
      <c r="B610" s="2000"/>
      <c r="C610" s="2000"/>
      <c r="D610" s="5385" t="s">
        <v>8592</v>
      </c>
      <c r="E610" s="5379"/>
      <c r="F610" s="5376">
        <f>(7.5*1.2)*0.4</f>
        <v>3.6</v>
      </c>
      <c r="G610" s="54"/>
      <c r="H610" s="1520"/>
      <c r="I610" s="1708"/>
      <c r="J610" s="5235"/>
      <c r="K610" s="3559"/>
      <c r="L610" s="2633"/>
    </row>
    <row r="611" spans="1:12" s="82" customFormat="1" ht="27.25" customHeight="1">
      <c r="A611" s="2514"/>
      <c r="B611" s="2000"/>
      <c r="C611" s="2000"/>
      <c r="D611" s="5385" t="s">
        <v>8591</v>
      </c>
      <c r="E611" s="5379"/>
      <c r="F611" s="5376">
        <f>(7.5*1.2)*0.4</f>
        <v>3.6</v>
      </c>
      <c r="G611" s="54"/>
      <c r="H611" s="1520"/>
      <c r="I611" s="1708"/>
      <c r="J611" s="4389"/>
      <c r="K611" s="3559"/>
      <c r="L611" s="2633"/>
    </row>
    <row r="612" spans="1:12" s="82" customFormat="1" ht="27.25" customHeight="1">
      <c r="A612" s="2514"/>
      <c r="B612" s="2000"/>
      <c r="C612" s="2000"/>
      <c r="D612" s="5385" t="s">
        <v>8590</v>
      </c>
      <c r="E612" s="5379"/>
      <c r="F612" s="5376">
        <f>(7.4*1.2)*0.4</f>
        <v>3.5520000000000005</v>
      </c>
      <c r="G612" s="54"/>
      <c r="H612" s="1520"/>
      <c r="I612" s="1708"/>
      <c r="J612" s="4389"/>
      <c r="K612" s="3559"/>
      <c r="L612" s="2633"/>
    </row>
    <row r="613" spans="1:12" s="82" customFormat="1" ht="27.25" customHeight="1">
      <c r="A613" s="2514"/>
      <c r="B613" s="2000"/>
      <c r="C613" s="2000"/>
      <c r="D613" s="5385" t="s">
        <v>8589</v>
      </c>
      <c r="E613" s="5379"/>
      <c r="F613" s="5376">
        <f>(7.4*1.2)*0.55</f>
        <v>4.8840000000000012</v>
      </c>
      <c r="G613" s="54"/>
      <c r="H613" s="1520"/>
      <c r="I613" s="1708"/>
      <c r="J613" s="4389"/>
      <c r="K613" s="3559"/>
      <c r="L613" s="2633"/>
    </row>
    <row r="614" spans="1:12" s="82" customFormat="1" ht="27.25" customHeight="1">
      <c r="A614" s="2514"/>
      <c r="B614" s="2000"/>
      <c r="C614" s="2000"/>
      <c r="D614" s="5385" t="s">
        <v>8588</v>
      </c>
      <c r="E614" s="5379"/>
      <c r="F614" s="5376">
        <f>(22*1.2)*0.55</f>
        <v>14.52</v>
      </c>
      <c r="G614" s="54"/>
      <c r="H614" s="1520"/>
      <c r="I614" s="1708"/>
      <c r="J614" s="4389"/>
      <c r="K614" s="3559"/>
      <c r="L614" s="2633"/>
    </row>
    <row r="615" spans="1:12" s="82" customFormat="1" ht="27.25" customHeight="1">
      <c r="A615" s="2514"/>
      <c r="B615" s="2000"/>
      <c r="C615" s="2000"/>
      <c r="D615" s="5385" t="s">
        <v>8587</v>
      </c>
      <c r="E615" s="5379"/>
      <c r="F615" s="5376">
        <f>(7.5*1.2)*0.4</f>
        <v>3.6</v>
      </c>
      <c r="G615" s="54"/>
      <c r="H615" s="1520"/>
      <c r="I615" s="1708"/>
      <c r="J615" s="4389"/>
      <c r="K615" s="3559"/>
      <c r="L615" s="2633"/>
    </row>
    <row r="616" spans="1:12" s="82" customFormat="1" ht="27.25" customHeight="1">
      <c r="A616" s="2514"/>
      <c r="B616" s="2000"/>
      <c r="C616" s="2000"/>
      <c r="D616" s="5385" t="s">
        <v>8586</v>
      </c>
      <c r="E616" s="5379"/>
      <c r="F616" s="5376">
        <f>(2.9*1.2)*0.5</f>
        <v>1.74</v>
      </c>
      <c r="G616" s="54"/>
      <c r="H616" s="1520"/>
      <c r="I616" s="1708"/>
      <c r="J616" s="4389"/>
      <c r="K616" s="3559"/>
      <c r="L616" s="2633"/>
    </row>
    <row r="617" spans="1:12" s="82" customFormat="1" ht="27.25" customHeight="1">
      <c r="A617" s="2514"/>
      <c r="B617" s="2000"/>
      <c r="C617" s="2000"/>
      <c r="D617" s="5385" t="s">
        <v>8585</v>
      </c>
      <c r="E617" s="5379"/>
      <c r="F617" s="5376">
        <f>(7.4*1.2)*0.4</f>
        <v>3.5520000000000005</v>
      </c>
      <c r="G617" s="54"/>
      <c r="H617" s="1520"/>
      <c r="I617" s="1708"/>
      <c r="J617" s="4389"/>
      <c r="K617" s="3559"/>
      <c r="L617" s="2633"/>
    </row>
    <row r="618" spans="1:12" s="82" customFormat="1" ht="27.25" customHeight="1">
      <c r="A618" s="2514"/>
      <c r="B618" s="2000"/>
      <c r="C618" s="2000"/>
      <c r="D618" s="5385" t="s">
        <v>8584</v>
      </c>
      <c r="E618" s="5379"/>
      <c r="F618" s="5376">
        <f>(7.4*1.2)*0.4</f>
        <v>3.5520000000000005</v>
      </c>
      <c r="G618" s="54"/>
      <c r="H618" s="1520"/>
      <c r="I618" s="1708"/>
      <c r="J618" s="4389"/>
      <c r="K618" s="3559"/>
      <c r="L618" s="2633"/>
    </row>
    <row r="619" spans="1:12" s="82" customFormat="1" ht="27.25" customHeight="1">
      <c r="A619" s="2514"/>
      <c r="B619" s="2000"/>
      <c r="C619" s="2000"/>
      <c r="D619" s="5385" t="s">
        <v>8583</v>
      </c>
      <c r="E619" s="5379"/>
      <c r="F619" s="5376">
        <f>(8.5*1.2)*0.4</f>
        <v>4.08</v>
      </c>
      <c r="G619" s="54"/>
      <c r="H619" s="1520"/>
      <c r="I619" s="1708"/>
      <c r="J619" s="4389"/>
      <c r="K619" s="3559"/>
      <c r="L619" s="2633"/>
    </row>
    <row r="620" spans="1:12" s="82" customFormat="1" ht="27.25" customHeight="1">
      <c r="A620" s="2514"/>
      <c r="B620" s="2000"/>
      <c r="C620" s="2000"/>
      <c r="D620" s="5385" t="s">
        <v>8582</v>
      </c>
      <c r="E620" s="5379"/>
      <c r="F620" s="5376">
        <f>(11.3*1.2)*0.4</f>
        <v>5.4240000000000004</v>
      </c>
      <c r="G620" s="54"/>
      <c r="H620" s="1520"/>
      <c r="I620" s="1708"/>
      <c r="J620" s="4389"/>
      <c r="K620" s="3559"/>
      <c r="L620" s="2633"/>
    </row>
    <row r="621" spans="1:12" s="82" customFormat="1" ht="27.25" customHeight="1">
      <c r="A621" s="2514"/>
      <c r="B621" s="2000"/>
      <c r="C621" s="2000"/>
      <c r="D621" s="5385" t="s">
        <v>8581</v>
      </c>
      <c r="E621" s="5379"/>
      <c r="F621" s="5376">
        <f>(10.3*1.2)*0.4</f>
        <v>4.9440000000000008</v>
      </c>
      <c r="G621" s="54"/>
      <c r="H621" s="1520"/>
      <c r="I621" s="1708"/>
      <c r="J621" s="4389"/>
      <c r="K621" s="3559"/>
      <c r="L621" s="2633"/>
    </row>
    <row r="622" spans="1:12" s="82" customFormat="1" ht="27.25" customHeight="1">
      <c r="A622" s="2514"/>
      <c r="B622" s="2000"/>
      <c r="C622" s="2000"/>
      <c r="D622" s="5385" t="s">
        <v>8580</v>
      </c>
      <c r="E622" s="5379"/>
      <c r="F622" s="5376">
        <f>(15.9*1.2)*0.65</f>
        <v>12.401999999999999</v>
      </c>
      <c r="G622" s="54"/>
      <c r="H622" s="1520"/>
      <c r="I622" s="1708"/>
      <c r="J622" s="4389"/>
      <c r="K622" s="3559"/>
      <c r="L622" s="2633"/>
    </row>
    <row r="623" spans="1:12" s="82" customFormat="1" ht="27.25" customHeight="1">
      <c r="A623" s="2514"/>
      <c r="B623" s="2000"/>
      <c r="C623" s="2000"/>
      <c r="D623" s="5385" t="s">
        <v>8579</v>
      </c>
      <c r="E623" s="5379"/>
      <c r="F623" s="5376">
        <f>(43.8*1.2)*0.65</f>
        <v>34.164000000000001</v>
      </c>
      <c r="G623" s="54"/>
      <c r="H623" s="1520"/>
      <c r="I623" s="1708"/>
      <c r="J623" s="4389"/>
      <c r="K623" s="3559"/>
      <c r="L623" s="2633"/>
    </row>
    <row r="624" spans="1:12" s="82" customFormat="1" ht="27.25" customHeight="1">
      <c r="A624" s="2514"/>
      <c r="B624" s="2000"/>
      <c r="C624" s="2000"/>
      <c r="D624" s="5385" t="s">
        <v>8578</v>
      </c>
      <c r="E624" s="5379"/>
      <c r="F624" s="5376">
        <f>(45.2*1.2)*0.65</f>
        <v>35.256</v>
      </c>
      <c r="G624" s="54"/>
      <c r="H624" s="1520"/>
      <c r="I624" s="1708"/>
      <c r="J624" s="4389"/>
      <c r="K624" s="3559"/>
      <c r="L624" s="2633"/>
    </row>
    <row r="625" spans="1:12" s="82" customFormat="1" ht="27.25" customHeight="1">
      <c r="A625" s="2514"/>
      <c r="B625" s="2000"/>
      <c r="C625" s="2000"/>
      <c r="D625" s="5385" t="s">
        <v>8577</v>
      </c>
      <c r="E625" s="5379"/>
      <c r="F625" s="5376">
        <f>(8.7*1.2)*0.65</f>
        <v>6.7859999999999996</v>
      </c>
      <c r="G625" s="54"/>
      <c r="H625" s="1520"/>
      <c r="I625" s="1708"/>
      <c r="J625" s="4389"/>
      <c r="K625" s="3559"/>
      <c r="L625" s="2633"/>
    </row>
    <row r="626" spans="1:12" s="82" customFormat="1" ht="27.25" customHeight="1">
      <c r="A626" s="2514"/>
      <c r="B626" s="2000"/>
      <c r="C626" s="2000"/>
      <c r="D626" s="5385" t="s">
        <v>8576</v>
      </c>
      <c r="E626" s="5379"/>
      <c r="F626" s="5376">
        <f>(25*1.2)*0.65</f>
        <v>19.5</v>
      </c>
      <c r="G626" s="54"/>
      <c r="H626" s="1520"/>
      <c r="I626" s="1708"/>
      <c r="J626" s="4389"/>
      <c r="K626" s="3559"/>
      <c r="L626" s="2633"/>
    </row>
    <row r="627" spans="1:12" s="82" customFormat="1" ht="27.25" customHeight="1">
      <c r="A627" s="2514"/>
      <c r="B627" s="2000"/>
      <c r="C627" s="2000"/>
      <c r="D627" s="5385" t="s">
        <v>8575</v>
      </c>
      <c r="E627" s="5379"/>
      <c r="F627" s="5376">
        <f>(8.8*1.2)*0.65</f>
        <v>6.8640000000000008</v>
      </c>
      <c r="G627" s="54"/>
      <c r="H627" s="1520"/>
      <c r="I627" s="1708"/>
      <c r="J627" s="4389"/>
      <c r="K627" s="3559"/>
      <c r="L627" s="2633"/>
    </row>
    <row r="628" spans="1:12" s="82" customFormat="1" ht="27.25" customHeight="1">
      <c r="A628" s="2514"/>
      <c r="B628" s="2000"/>
      <c r="C628" s="2000"/>
      <c r="D628" s="5385" t="s">
        <v>8574</v>
      </c>
      <c r="E628" s="5379"/>
      <c r="F628" s="5376">
        <f>(11.1*1.2)*0.55</f>
        <v>7.3259999999999996</v>
      </c>
      <c r="G628" s="54"/>
      <c r="H628" s="1520"/>
      <c r="I628" s="1708"/>
      <c r="J628" s="4389"/>
      <c r="K628" s="3559"/>
      <c r="L628" s="2633"/>
    </row>
    <row r="629" spans="1:12" s="82" customFormat="1" ht="27.25" customHeight="1">
      <c r="A629" s="2514"/>
      <c r="B629" s="2000"/>
      <c r="C629" s="2000"/>
      <c r="D629" s="5385" t="s">
        <v>8573</v>
      </c>
      <c r="E629" s="5379"/>
      <c r="F629" s="5376">
        <f>(11.8*1.2)*0.55</f>
        <v>7.7880000000000011</v>
      </c>
      <c r="G629" s="54"/>
      <c r="H629" s="1520"/>
      <c r="I629" s="1708"/>
      <c r="J629" s="4389"/>
      <c r="K629" s="3559"/>
      <c r="L629" s="2633"/>
    </row>
    <row r="630" spans="1:12" s="82" customFormat="1" ht="27.25" customHeight="1">
      <c r="A630" s="2514"/>
      <c r="B630" s="2000"/>
      <c r="C630" s="2000"/>
      <c r="D630" s="5385" t="s">
        <v>8572</v>
      </c>
      <c r="E630" s="5379"/>
      <c r="F630" s="5376">
        <f>(11.5*1.2)*0.55</f>
        <v>7.59</v>
      </c>
      <c r="G630" s="54"/>
      <c r="H630" s="1520"/>
      <c r="I630" s="1708"/>
      <c r="J630" s="4389"/>
      <c r="K630" s="3559"/>
      <c r="L630" s="2633"/>
    </row>
    <row r="631" spans="1:12" s="82" customFormat="1" ht="27.25" customHeight="1">
      <c r="A631" s="2514"/>
      <c r="B631" s="2000"/>
      <c r="C631" s="2000"/>
      <c r="D631" s="5385" t="s">
        <v>8571</v>
      </c>
      <c r="E631" s="5379"/>
      <c r="F631" s="5376">
        <f>(13.1*1.2)*0.5</f>
        <v>7.8599999999999994</v>
      </c>
      <c r="G631" s="54"/>
      <c r="H631" s="1520"/>
      <c r="I631" s="1708"/>
      <c r="J631" s="4389"/>
      <c r="K631" s="3559"/>
      <c r="L631" s="2633"/>
    </row>
    <row r="632" spans="1:12" s="82" customFormat="1" ht="27.25" customHeight="1">
      <c r="A632" s="2514"/>
      <c r="B632" s="2000"/>
      <c r="C632" s="2000"/>
      <c r="D632" s="5385" t="s">
        <v>8570</v>
      </c>
      <c r="E632" s="5379"/>
      <c r="F632" s="5376">
        <f>(5.3*1.2)*0.5</f>
        <v>3.1799999999999997</v>
      </c>
      <c r="G632" s="54"/>
      <c r="H632" s="1520"/>
      <c r="I632" s="1708"/>
      <c r="J632" s="4389"/>
      <c r="K632" s="3559"/>
      <c r="L632" s="2633"/>
    </row>
    <row r="633" spans="1:12" s="82" customFormat="1" ht="27.25" customHeight="1">
      <c r="A633" s="2514"/>
      <c r="B633" s="2000"/>
      <c r="C633" s="2000"/>
      <c r="D633" s="5385" t="s">
        <v>8569</v>
      </c>
      <c r="E633" s="5379"/>
      <c r="F633" s="5376">
        <f>(4.8*1.2)*0.4</f>
        <v>2.3039999999999998</v>
      </c>
      <c r="G633" s="54"/>
      <c r="H633" s="1520"/>
      <c r="I633" s="1708"/>
      <c r="J633" s="4389"/>
      <c r="K633" s="3559"/>
      <c r="L633" s="2633"/>
    </row>
    <row r="634" spans="1:12" s="82" customFormat="1" ht="27.25" customHeight="1">
      <c r="A634" s="2514"/>
      <c r="B634" s="2000"/>
      <c r="C634" s="2000"/>
      <c r="D634" s="5385" t="s">
        <v>8568</v>
      </c>
      <c r="E634" s="5379"/>
      <c r="F634" s="5376">
        <f>(4.7*1.2)*0.4</f>
        <v>2.2559999999999998</v>
      </c>
      <c r="G634" s="54"/>
      <c r="H634" s="1520"/>
      <c r="I634" s="1708"/>
      <c r="J634" s="4389"/>
      <c r="K634" s="3559"/>
      <c r="L634" s="2633"/>
    </row>
    <row r="635" spans="1:12" s="82" customFormat="1" ht="27.25" customHeight="1">
      <c r="A635" s="2514"/>
      <c r="B635" s="2000"/>
      <c r="C635" s="2000"/>
      <c r="D635" s="5385" t="s">
        <v>8567</v>
      </c>
      <c r="E635" s="5379"/>
      <c r="F635" s="5376">
        <f>(4.7*1.2)*0.4</f>
        <v>2.2559999999999998</v>
      </c>
      <c r="G635" s="54"/>
      <c r="H635" s="1520"/>
      <c r="I635" s="1708"/>
      <c r="J635" s="4389"/>
      <c r="K635" s="3559"/>
      <c r="L635" s="2633"/>
    </row>
    <row r="636" spans="1:12" s="82" customFormat="1" ht="27.25" customHeight="1">
      <c r="A636" s="2514"/>
      <c r="B636" s="2000"/>
      <c r="C636" s="2000"/>
      <c r="D636" s="5385" t="s">
        <v>8566</v>
      </c>
      <c r="E636" s="5379"/>
      <c r="F636" s="5376">
        <f>(4.7*1.2)*0.4</f>
        <v>2.2559999999999998</v>
      </c>
      <c r="G636" s="54"/>
      <c r="H636" s="1520"/>
      <c r="I636" s="1708"/>
      <c r="J636" s="4389"/>
      <c r="K636" s="3559"/>
      <c r="L636" s="2633"/>
    </row>
    <row r="637" spans="1:12" s="82" customFormat="1" ht="27.25" customHeight="1">
      <c r="A637" s="2514"/>
      <c r="B637" s="2000"/>
      <c r="C637" s="2000"/>
      <c r="D637" s="5385" t="s">
        <v>8565</v>
      </c>
      <c r="E637" s="5379"/>
      <c r="F637" s="5376">
        <f>(4.7*1.2)*0.4</f>
        <v>2.2559999999999998</v>
      </c>
      <c r="G637" s="54"/>
      <c r="H637" s="1520"/>
      <c r="I637" s="1708"/>
      <c r="J637" s="4389"/>
      <c r="K637" s="3559"/>
      <c r="L637" s="2633"/>
    </row>
    <row r="638" spans="1:12" s="82" customFormat="1" ht="27.25" customHeight="1">
      <c r="A638" s="2514"/>
      <c r="B638" s="2000"/>
      <c r="C638" s="2000"/>
      <c r="D638" s="5385" t="s">
        <v>8564</v>
      </c>
      <c r="E638" s="5379"/>
      <c r="F638" s="5376">
        <f>(5.7*1.2)*0.5</f>
        <v>3.42</v>
      </c>
      <c r="G638" s="54"/>
      <c r="H638" s="1520"/>
      <c r="I638" s="1708"/>
      <c r="J638" s="4389"/>
      <c r="K638" s="3559"/>
      <c r="L638" s="2633"/>
    </row>
    <row r="639" spans="1:12" s="82" customFormat="1" ht="27.25" customHeight="1">
      <c r="A639" s="2514"/>
      <c r="B639" s="2000"/>
      <c r="C639" s="2000"/>
      <c r="D639" s="5385" t="s">
        <v>8563</v>
      </c>
      <c r="E639" s="5379"/>
      <c r="F639" s="5376">
        <f>(5.7*1.2)*0.4</f>
        <v>2.7360000000000002</v>
      </c>
      <c r="G639" s="54"/>
      <c r="H639" s="1520"/>
      <c r="I639" s="1708"/>
      <c r="J639" s="4389"/>
      <c r="K639" s="3559"/>
      <c r="L639" s="2633"/>
    </row>
    <row r="640" spans="1:12" s="82" customFormat="1" ht="27.25" customHeight="1">
      <c r="A640" s="2514"/>
      <c r="B640" s="2000"/>
      <c r="C640" s="2000"/>
      <c r="D640" s="5385" t="s">
        <v>8562</v>
      </c>
      <c r="E640" s="5379"/>
      <c r="F640" s="5376">
        <f>(5.2*1.2)*0.4</f>
        <v>2.4960000000000004</v>
      </c>
      <c r="G640" s="54"/>
      <c r="H640" s="1520"/>
      <c r="I640" s="1708"/>
      <c r="J640" s="4389"/>
      <c r="K640" s="3559"/>
      <c r="L640" s="2633"/>
    </row>
    <row r="641" spans="1:256" s="1175" customFormat="1" ht="67.5" customHeight="1">
      <c r="A641" s="2621"/>
      <c r="B641" s="2622"/>
      <c r="C641" s="2623"/>
      <c r="D641" s="1810" t="s">
        <v>8561</v>
      </c>
      <c r="E641" s="2624"/>
      <c r="F641" s="2625"/>
      <c r="G641" s="155"/>
      <c r="H641" s="1220"/>
      <c r="I641" s="5021"/>
      <c r="K641" s="1222"/>
      <c r="L641" s="1235"/>
      <c r="M641" s="1235"/>
      <c r="N641" s="1235"/>
      <c r="O641" s="1235"/>
      <c r="P641" s="1235"/>
      <c r="Q641" s="1235"/>
      <c r="R641" s="1235"/>
      <c r="S641" s="1235"/>
      <c r="T641" s="1235"/>
      <c r="U641" s="1235"/>
      <c r="V641" s="1235"/>
      <c r="W641" s="1235"/>
      <c r="X641" s="1235"/>
      <c r="Y641" s="1235"/>
      <c r="Z641" s="1235"/>
      <c r="AA641" s="1235"/>
      <c r="AB641" s="1235"/>
      <c r="AC641" s="1235"/>
      <c r="AD641" s="1235"/>
      <c r="AE641" s="1235"/>
      <c r="AF641" s="1235"/>
      <c r="AG641" s="1235"/>
      <c r="AH641" s="1235"/>
      <c r="AI641" s="1235"/>
      <c r="AJ641" s="1235"/>
      <c r="AK641" s="1235"/>
      <c r="AL641" s="1235"/>
      <c r="AM641" s="1235"/>
      <c r="AN641" s="1235"/>
      <c r="AO641" s="1235"/>
      <c r="AP641" s="1235"/>
      <c r="AQ641" s="1235"/>
      <c r="AR641" s="1235"/>
      <c r="AS641" s="1235"/>
      <c r="AT641" s="1235"/>
      <c r="AU641" s="1235"/>
      <c r="AV641" s="1235"/>
      <c r="AW641" s="1235"/>
      <c r="AX641" s="1235"/>
      <c r="AY641" s="1235"/>
      <c r="AZ641" s="1235"/>
      <c r="BA641" s="1235"/>
      <c r="BB641" s="1235"/>
      <c r="BC641" s="1235"/>
      <c r="BD641" s="1235"/>
      <c r="BE641" s="1235"/>
      <c r="BF641" s="1235"/>
      <c r="BG641" s="1235"/>
      <c r="BH641" s="1235"/>
      <c r="BI641" s="1235"/>
      <c r="BJ641" s="1235"/>
      <c r="BK641" s="1235"/>
      <c r="BL641" s="1235"/>
      <c r="BM641" s="1235"/>
      <c r="BN641" s="1235"/>
      <c r="BO641" s="1235"/>
      <c r="BP641" s="1235"/>
      <c r="BQ641" s="1235"/>
      <c r="BR641" s="1235"/>
      <c r="BS641" s="1235"/>
      <c r="BT641" s="1235"/>
      <c r="BU641" s="1235"/>
      <c r="BV641" s="1235"/>
      <c r="BW641" s="1235"/>
      <c r="BX641" s="1235"/>
      <c r="BY641" s="1235"/>
      <c r="BZ641" s="1235"/>
      <c r="CA641" s="1235"/>
      <c r="CB641" s="1235"/>
      <c r="CC641" s="1235"/>
      <c r="CD641" s="1235"/>
      <c r="CE641" s="1235"/>
      <c r="CF641" s="1235"/>
      <c r="CG641" s="1235"/>
      <c r="CH641" s="1235"/>
      <c r="CI641" s="1235"/>
      <c r="CJ641" s="1235"/>
      <c r="CK641" s="1235"/>
      <c r="CL641" s="1235"/>
      <c r="CM641" s="1235"/>
      <c r="CN641" s="1235"/>
      <c r="CO641" s="1235"/>
      <c r="CP641" s="1235"/>
      <c r="CQ641" s="1235"/>
      <c r="CR641" s="1235"/>
      <c r="CS641" s="1235"/>
      <c r="CT641" s="1235"/>
      <c r="CU641" s="1235"/>
      <c r="CV641" s="1235"/>
      <c r="CW641" s="1235"/>
      <c r="CX641" s="1235"/>
      <c r="CY641" s="1235"/>
      <c r="CZ641" s="1235"/>
      <c r="DA641" s="1235"/>
      <c r="DB641" s="1235"/>
      <c r="DC641" s="1235"/>
      <c r="DD641" s="1235"/>
      <c r="DE641" s="1235"/>
      <c r="DF641" s="1235"/>
      <c r="DG641" s="1235"/>
      <c r="DH641" s="1235"/>
      <c r="DI641" s="1235"/>
      <c r="DJ641" s="1235"/>
      <c r="DK641" s="1235"/>
      <c r="DL641" s="1235"/>
      <c r="DM641" s="1235"/>
      <c r="DN641" s="1235"/>
      <c r="DO641" s="1235"/>
      <c r="DP641" s="1235"/>
      <c r="DQ641" s="1235"/>
      <c r="DR641" s="1235"/>
      <c r="DS641" s="1235"/>
      <c r="DT641" s="1235"/>
      <c r="DU641" s="1235"/>
      <c r="DV641" s="1235"/>
      <c r="DW641" s="1235"/>
      <c r="DX641" s="1235"/>
      <c r="DY641" s="1235"/>
      <c r="DZ641" s="1235"/>
      <c r="EA641" s="1235"/>
      <c r="EB641" s="1235"/>
      <c r="EC641" s="1235"/>
      <c r="ED641" s="1235"/>
      <c r="EE641" s="1235"/>
      <c r="EF641" s="1235"/>
      <c r="EG641" s="1235"/>
      <c r="EH641" s="1235"/>
      <c r="EI641" s="1235"/>
      <c r="EJ641" s="1235"/>
      <c r="EK641" s="1235"/>
      <c r="EL641" s="1235"/>
      <c r="EM641" s="1235"/>
      <c r="EN641" s="1235"/>
      <c r="EO641" s="1235"/>
      <c r="EP641" s="1235"/>
      <c r="EQ641" s="1235"/>
      <c r="ER641" s="1235"/>
      <c r="ES641" s="1235"/>
      <c r="ET641" s="1235"/>
      <c r="EU641" s="1235"/>
      <c r="EV641" s="1235"/>
      <c r="EW641" s="1235"/>
      <c r="EX641" s="1235"/>
      <c r="EY641" s="1235"/>
      <c r="EZ641" s="1235"/>
      <c r="FA641" s="1235"/>
      <c r="FB641" s="1235"/>
      <c r="FC641" s="1235"/>
      <c r="FD641" s="1235"/>
      <c r="FE641" s="1235"/>
      <c r="FF641" s="1235"/>
      <c r="FG641" s="1235"/>
      <c r="FH641" s="1235"/>
      <c r="FI641" s="1235"/>
      <c r="FJ641" s="1235"/>
      <c r="FK641" s="1235"/>
      <c r="FL641" s="1235"/>
      <c r="FM641" s="1235"/>
      <c r="FN641" s="1235"/>
      <c r="FO641" s="1235"/>
      <c r="FP641" s="1235"/>
      <c r="FQ641" s="1235"/>
      <c r="FR641" s="1235"/>
      <c r="FS641" s="1235"/>
      <c r="FT641" s="1235"/>
      <c r="FU641" s="1235"/>
      <c r="FV641" s="1235"/>
      <c r="FW641" s="1235"/>
      <c r="FX641" s="1235"/>
      <c r="FY641" s="1235"/>
      <c r="FZ641" s="1235"/>
      <c r="GA641" s="1235"/>
      <c r="GB641" s="1235"/>
      <c r="GC641" s="1235"/>
      <c r="GD641" s="1235"/>
      <c r="GE641" s="1235"/>
      <c r="GF641" s="1235"/>
      <c r="GG641" s="1235"/>
      <c r="GH641" s="1235"/>
      <c r="GI641" s="1235"/>
      <c r="GJ641" s="1235"/>
      <c r="GK641" s="1235"/>
      <c r="GL641" s="1235"/>
      <c r="GM641" s="1235"/>
      <c r="GN641" s="1235"/>
      <c r="GO641" s="1235"/>
      <c r="GP641" s="1235"/>
      <c r="GQ641" s="1235"/>
      <c r="GR641" s="1235"/>
      <c r="GS641" s="1235"/>
      <c r="GT641" s="1235"/>
      <c r="GU641" s="1235"/>
      <c r="GV641" s="1235"/>
      <c r="GW641" s="1235"/>
      <c r="GX641" s="1235"/>
      <c r="GY641" s="1235"/>
      <c r="GZ641" s="1235"/>
      <c r="HA641" s="1235"/>
      <c r="HB641" s="1235"/>
      <c r="HC641" s="1235"/>
      <c r="HD641" s="1235"/>
      <c r="HE641" s="1235"/>
      <c r="HF641" s="1235"/>
      <c r="HG641" s="1235"/>
      <c r="HH641" s="1235"/>
      <c r="HI641" s="1235"/>
      <c r="HJ641" s="1235"/>
      <c r="HK641" s="1235"/>
      <c r="HL641" s="1235"/>
      <c r="HM641" s="1235"/>
      <c r="HN641" s="1235"/>
      <c r="HO641" s="1235"/>
      <c r="HP641" s="1235"/>
      <c r="HQ641" s="1235"/>
      <c r="HR641" s="1235"/>
      <c r="HS641" s="1235"/>
      <c r="HT641" s="1235"/>
      <c r="HU641" s="1235"/>
      <c r="HV641" s="1235"/>
      <c r="HW641" s="1235"/>
      <c r="HX641" s="1235"/>
      <c r="HY641" s="1235"/>
      <c r="HZ641" s="1235"/>
      <c r="IA641" s="1235"/>
      <c r="IB641" s="1235"/>
      <c r="IC641" s="1235"/>
      <c r="ID641" s="1235"/>
      <c r="IE641" s="1235"/>
      <c r="IF641" s="1235"/>
      <c r="IG641" s="1235"/>
      <c r="IH641" s="1235"/>
      <c r="II641" s="1235"/>
      <c r="IJ641" s="1235"/>
      <c r="IK641" s="1235"/>
      <c r="IL641" s="1235"/>
      <c r="IM641" s="1235"/>
      <c r="IN641" s="1235"/>
      <c r="IO641" s="1235"/>
      <c r="IP641" s="1235"/>
      <c r="IQ641" s="1235"/>
      <c r="IR641" s="1235"/>
      <c r="IS641" s="1235"/>
      <c r="IT641" s="1235"/>
      <c r="IU641" s="1235"/>
      <c r="IV641" s="1235"/>
    </row>
    <row r="642" spans="1:256" s="82" customFormat="1" ht="13.5" customHeight="1">
      <c r="A642" s="1546">
        <v>32</v>
      </c>
      <c r="B642" s="1547">
        <v>583</v>
      </c>
      <c r="C642" s="1547">
        <v>58343872</v>
      </c>
      <c r="D642" s="1547" t="s">
        <v>3237</v>
      </c>
      <c r="E642" s="1547" t="s">
        <v>2744</v>
      </c>
      <c r="F642" s="5266">
        <f>ROUND(SUM(F644:F684),3)</f>
        <v>556.88400000000001</v>
      </c>
      <c r="G642" s="213"/>
      <c r="H642" s="2549">
        <f>F642*G642</f>
        <v>0</v>
      </c>
      <c r="I642" s="1549" t="s">
        <v>102</v>
      </c>
      <c r="J642" s="4194"/>
      <c r="K642" s="4205"/>
      <c r="L642" s="3559"/>
    </row>
    <row r="643" spans="1:256" s="1209" customFormat="1" ht="13.5" customHeight="1">
      <c r="A643" s="4660"/>
      <c r="B643" s="4661"/>
      <c r="C643" s="4662"/>
      <c r="D643" s="2554" t="s">
        <v>8560</v>
      </c>
      <c r="E643" s="2555"/>
      <c r="F643" s="2556"/>
      <c r="G643" s="241"/>
      <c r="H643" s="4663"/>
      <c r="I643" s="4664"/>
      <c r="J643" s="5114"/>
      <c r="K643" s="4665"/>
      <c r="L643" s="5062"/>
      <c r="M643" s="5062"/>
      <c r="N643" s="5062"/>
      <c r="O643" s="5062"/>
      <c r="U643" s="1210"/>
      <c r="W643" s="1210"/>
    </row>
    <row r="644" spans="1:256" s="82" customFormat="1" ht="13.5" customHeight="1">
      <c r="A644" s="2514"/>
      <c r="B644" s="2000"/>
      <c r="C644" s="2000"/>
      <c r="D644" s="5403" t="s">
        <v>8559</v>
      </c>
      <c r="E644" s="5404"/>
      <c r="F644" s="5405">
        <f>(5.772)*2</f>
        <v>11.544</v>
      </c>
      <c r="G644" s="213"/>
      <c r="H644" s="1520"/>
      <c r="I644" s="1708"/>
      <c r="J644" s="5265"/>
      <c r="K644" s="4205"/>
      <c r="L644" s="2633"/>
    </row>
    <row r="645" spans="1:256" s="82" customFormat="1" ht="27.25" customHeight="1">
      <c r="A645" s="2514"/>
      <c r="B645" s="2000"/>
      <c r="C645" s="2000"/>
      <c r="D645" s="5403" t="s">
        <v>8558</v>
      </c>
      <c r="E645" s="5404"/>
      <c r="F645" s="5405">
        <f>(12.276)*2</f>
        <v>24.552</v>
      </c>
      <c r="G645" s="213"/>
      <c r="H645" s="1520"/>
      <c r="I645" s="1708"/>
      <c r="J645" s="4389"/>
      <c r="K645" s="4205"/>
      <c r="L645" s="2633"/>
    </row>
    <row r="646" spans="1:256" s="82" customFormat="1" ht="27.25" customHeight="1">
      <c r="A646" s="2514"/>
      <c r="B646" s="2000"/>
      <c r="C646" s="2000"/>
      <c r="D646" s="5403" t="s">
        <v>8557</v>
      </c>
      <c r="E646" s="5404"/>
      <c r="F646" s="5405">
        <f>(7.062)*2</f>
        <v>14.124000000000001</v>
      </c>
      <c r="G646" s="213"/>
      <c r="H646" s="1520"/>
      <c r="I646" s="1708"/>
      <c r="J646" s="5234"/>
      <c r="K646" s="4205"/>
      <c r="L646" s="2633"/>
    </row>
    <row r="647" spans="1:256" s="82" customFormat="1" ht="27.25" customHeight="1">
      <c r="A647" s="2514"/>
      <c r="B647" s="2000"/>
      <c r="C647" s="2000"/>
      <c r="D647" s="5403" t="s">
        <v>8556</v>
      </c>
      <c r="E647" s="5404"/>
      <c r="F647" s="5405">
        <f>(3.6)*2</f>
        <v>7.2</v>
      </c>
      <c r="G647" s="213"/>
      <c r="H647" s="1520"/>
      <c r="I647" s="1708"/>
      <c r="J647" s="5235"/>
      <c r="K647" s="4205"/>
      <c r="L647" s="2633"/>
    </row>
    <row r="648" spans="1:256" s="82" customFormat="1" ht="27.25" customHeight="1">
      <c r="A648" s="2514"/>
      <c r="B648" s="2000"/>
      <c r="C648" s="2000"/>
      <c r="D648" s="5403" t="s">
        <v>8555</v>
      </c>
      <c r="E648" s="5404"/>
      <c r="F648" s="5405">
        <f>(7.86)*2</f>
        <v>15.72</v>
      </c>
      <c r="G648" s="213"/>
      <c r="H648" s="1520"/>
      <c r="I648" s="1708"/>
      <c r="J648" s="5235"/>
      <c r="K648" s="4205"/>
      <c r="L648" s="2633"/>
    </row>
    <row r="649" spans="1:256" s="82" customFormat="1" ht="27.25" customHeight="1">
      <c r="A649" s="2514"/>
      <c r="B649" s="2000"/>
      <c r="C649" s="2000"/>
      <c r="D649" s="5403" t="s">
        <v>8554</v>
      </c>
      <c r="E649" s="5404"/>
      <c r="F649" s="5405">
        <f>(2.544)*2</f>
        <v>5.0880000000000001</v>
      </c>
      <c r="G649" s="213"/>
      <c r="H649" s="1520"/>
      <c r="I649" s="1708"/>
      <c r="J649" s="5235"/>
      <c r="K649" s="4205"/>
      <c r="L649" s="2633"/>
    </row>
    <row r="650" spans="1:256" s="82" customFormat="1" ht="27.25" customHeight="1">
      <c r="A650" s="2514"/>
      <c r="B650" s="2000"/>
      <c r="C650" s="2000"/>
      <c r="D650" s="5403" t="s">
        <v>8553</v>
      </c>
      <c r="E650" s="5404"/>
      <c r="F650" s="5405">
        <f>(2.784)*2</f>
        <v>5.5679999999999996</v>
      </c>
      <c r="G650" s="213"/>
      <c r="H650" s="1520"/>
      <c r="I650" s="1708"/>
      <c r="J650" s="5235"/>
      <c r="K650" s="4205"/>
      <c r="L650" s="2633"/>
    </row>
    <row r="651" spans="1:256" s="82" customFormat="1" ht="13.5" customHeight="1">
      <c r="A651" s="2514"/>
      <c r="B651" s="2000"/>
      <c r="C651" s="2000"/>
      <c r="D651" s="5403" t="s">
        <v>8552</v>
      </c>
      <c r="E651" s="5404"/>
      <c r="F651" s="5405">
        <f>(3.6)*2</f>
        <v>7.2</v>
      </c>
      <c r="G651" s="213"/>
      <c r="H651" s="1520"/>
      <c r="I651" s="1708"/>
      <c r="J651" s="5235"/>
      <c r="K651" s="4205"/>
      <c r="L651" s="2633"/>
    </row>
    <row r="652" spans="1:256" s="82" customFormat="1" ht="13.5" customHeight="1">
      <c r="A652" s="2514"/>
      <c r="B652" s="2000"/>
      <c r="C652" s="2000"/>
      <c r="D652" s="5403" t="s">
        <v>8551</v>
      </c>
      <c r="E652" s="5404"/>
      <c r="F652" s="5405">
        <f>(3.6)*2</f>
        <v>7.2</v>
      </c>
      <c r="G652" s="213"/>
      <c r="H652" s="1520"/>
      <c r="I652" s="1708"/>
      <c r="J652" s="5235"/>
      <c r="K652" s="4205"/>
      <c r="L652" s="2633"/>
    </row>
    <row r="653" spans="1:256" s="82" customFormat="1" ht="13.5" customHeight="1">
      <c r="A653" s="2514"/>
      <c r="B653" s="2000"/>
      <c r="C653" s="2000"/>
      <c r="D653" s="5403" t="s">
        <v>8550</v>
      </c>
      <c r="E653" s="5404"/>
      <c r="F653" s="5405">
        <f>(3.6)*2</f>
        <v>7.2</v>
      </c>
      <c r="G653" s="213"/>
      <c r="H653" s="1520"/>
      <c r="I653" s="1708"/>
      <c r="J653" s="5235"/>
      <c r="K653" s="4205"/>
      <c r="L653" s="2633"/>
    </row>
    <row r="654" spans="1:256" s="82" customFormat="1" ht="13.5" customHeight="1">
      <c r="A654" s="2514"/>
      <c r="B654" s="2000"/>
      <c r="C654" s="2000"/>
      <c r="D654" s="5403" t="s">
        <v>8549</v>
      </c>
      <c r="E654" s="5404"/>
      <c r="F654" s="5405">
        <f>(3.6)*2</f>
        <v>7.2</v>
      </c>
      <c r="G654" s="213"/>
      <c r="H654" s="1520"/>
      <c r="I654" s="1708"/>
      <c r="J654" s="5235"/>
      <c r="K654" s="4205"/>
      <c r="L654" s="2633"/>
    </row>
    <row r="655" spans="1:256" s="82" customFormat="1" ht="13.5" customHeight="1">
      <c r="A655" s="2514"/>
      <c r="B655" s="2000"/>
      <c r="C655" s="2000"/>
      <c r="D655" s="5403" t="s">
        <v>8548</v>
      </c>
      <c r="E655" s="5404"/>
      <c r="F655" s="5405">
        <f>(3.6)*2</f>
        <v>7.2</v>
      </c>
      <c r="G655" s="213"/>
      <c r="H655" s="1520"/>
      <c r="I655" s="1708"/>
      <c r="J655" s="4389"/>
      <c r="K655" s="4205"/>
      <c r="L655" s="2633"/>
    </row>
    <row r="656" spans="1:256" s="82" customFormat="1" ht="13.5" customHeight="1">
      <c r="A656" s="2514"/>
      <c r="B656" s="2000"/>
      <c r="C656" s="2000"/>
      <c r="D656" s="5403" t="s">
        <v>8547</v>
      </c>
      <c r="E656" s="5404"/>
      <c r="F656" s="5405">
        <f>(3.552)*2</f>
        <v>7.1040000000000001</v>
      </c>
      <c r="G656" s="213"/>
      <c r="H656" s="1520"/>
      <c r="I656" s="1708"/>
      <c r="J656" s="4389"/>
      <c r="K656" s="4205"/>
      <c r="L656" s="2633"/>
    </row>
    <row r="657" spans="1:12" s="82" customFormat="1" ht="13.5" customHeight="1">
      <c r="A657" s="2514"/>
      <c r="B657" s="2000"/>
      <c r="C657" s="2000"/>
      <c r="D657" s="5403" t="s">
        <v>8546</v>
      </c>
      <c r="E657" s="5404"/>
      <c r="F657" s="5405">
        <f>(4.884)*2</f>
        <v>9.7680000000000007</v>
      </c>
      <c r="G657" s="213"/>
      <c r="H657" s="1520"/>
      <c r="I657" s="1708"/>
      <c r="J657" s="4389"/>
      <c r="K657" s="4205"/>
      <c r="L657" s="2633"/>
    </row>
    <row r="658" spans="1:12" s="82" customFormat="1" ht="27.25" customHeight="1">
      <c r="A658" s="2514"/>
      <c r="B658" s="2000"/>
      <c r="C658" s="2000"/>
      <c r="D658" s="5403" t="s">
        <v>8545</v>
      </c>
      <c r="E658" s="5404"/>
      <c r="F658" s="5405">
        <f>(14.52)*2</f>
        <v>29.04</v>
      </c>
      <c r="G658" s="213"/>
      <c r="H658" s="1520"/>
      <c r="I658" s="1708"/>
      <c r="J658" s="4389"/>
      <c r="K658" s="4205"/>
      <c r="L658" s="2633"/>
    </row>
    <row r="659" spans="1:12" s="82" customFormat="1" ht="13.5" customHeight="1">
      <c r="A659" s="2514"/>
      <c r="B659" s="2000"/>
      <c r="C659" s="2000"/>
      <c r="D659" s="5403" t="s">
        <v>8544</v>
      </c>
      <c r="E659" s="5404"/>
      <c r="F659" s="5405">
        <f>(3.6)*2</f>
        <v>7.2</v>
      </c>
      <c r="G659" s="213"/>
      <c r="H659" s="1520"/>
      <c r="I659" s="1708"/>
      <c r="J659" s="4389"/>
      <c r="K659" s="4205"/>
      <c r="L659" s="2633"/>
    </row>
    <row r="660" spans="1:12" s="82" customFormat="1" ht="13.5" customHeight="1">
      <c r="A660" s="2514"/>
      <c r="B660" s="2000"/>
      <c r="C660" s="2000"/>
      <c r="D660" s="5403" t="s">
        <v>8543</v>
      </c>
      <c r="E660" s="5404"/>
      <c r="F660" s="5405">
        <f>(1.74)*2</f>
        <v>3.48</v>
      </c>
      <c r="G660" s="213"/>
      <c r="H660" s="1520"/>
      <c r="I660" s="1708"/>
      <c r="J660" s="4389"/>
      <c r="K660" s="4205"/>
      <c r="L660" s="2633"/>
    </row>
    <row r="661" spans="1:12" s="82" customFormat="1" ht="13.5" customHeight="1">
      <c r="A661" s="2514"/>
      <c r="B661" s="2000"/>
      <c r="C661" s="2000"/>
      <c r="D661" s="5403" t="s">
        <v>8542</v>
      </c>
      <c r="E661" s="5404"/>
      <c r="F661" s="5405">
        <f>(3.552)*2</f>
        <v>7.1040000000000001</v>
      </c>
      <c r="G661" s="213"/>
      <c r="H661" s="1520"/>
      <c r="I661" s="1708"/>
      <c r="J661" s="4389"/>
      <c r="K661" s="4205"/>
      <c r="L661" s="2633"/>
    </row>
    <row r="662" spans="1:12" s="82" customFormat="1" ht="13.5" customHeight="1">
      <c r="A662" s="2514"/>
      <c r="B662" s="2000"/>
      <c r="C662" s="2000"/>
      <c r="D662" s="5403" t="s">
        <v>8541</v>
      </c>
      <c r="E662" s="5404"/>
      <c r="F662" s="5405">
        <f>(3.552)*2</f>
        <v>7.1040000000000001</v>
      </c>
      <c r="G662" s="213"/>
      <c r="H662" s="1520"/>
      <c r="I662" s="1708"/>
      <c r="J662" s="4389"/>
      <c r="K662" s="4205"/>
      <c r="L662" s="2633"/>
    </row>
    <row r="663" spans="1:12" s="82" customFormat="1" ht="13.5" customHeight="1">
      <c r="A663" s="2514"/>
      <c r="B663" s="2000"/>
      <c r="C663" s="2000"/>
      <c r="D663" s="5403" t="s">
        <v>8540</v>
      </c>
      <c r="E663" s="5404"/>
      <c r="F663" s="5405">
        <f>(4.08)*2</f>
        <v>8.16</v>
      </c>
      <c r="G663" s="213"/>
      <c r="H663" s="1520"/>
      <c r="I663" s="1708"/>
      <c r="J663" s="4389"/>
      <c r="K663" s="4205"/>
      <c r="L663" s="2633"/>
    </row>
    <row r="664" spans="1:12" s="82" customFormat="1" ht="13.5" customHeight="1">
      <c r="A664" s="2514"/>
      <c r="B664" s="2000"/>
      <c r="C664" s="2000"/>
      <c r="D664" s="5403" t="s">
        <v>8539</v>
      </c>
      <c r="E664" s="5404"/>
      <c r="F664" s="5405">
        <f>(5.424)*2</f>
        <v>10.848000000000001</v>
      </c>
      <c r="G664" s="213"/>
      <c r="H664" s="1520"/>
      <c r="I664" s="1708"/>
      <c r="J664" s="4389"/>
      <c r="K664" s="4205"/>
      <c r="L664" s="2633"/>
    </row>
    <row r="665" spans="1:12" s="82" customFormat="1" ht="13.5" customHeight="1">
      <c r="A665" s="2514"/>
      <c r="B665" s="2000"/>
      <c r="C665" s="2000"/>
      <c r="D665" s="5403" t="s">
        <v>8538</v>
      </c>
      <c r="E665" s="5404"/>
      <c r="F665" s="5405">
        <f>(4.944)*2</f>
        <v>9.8879999999999999</v>
      </c>
      <c r="G665" s="213"/>
      <c r="H665" s="1520"/>
      <c r="I665" s="1708"/>
      <c r="J665" s="4389"/>
      <c r="K665" s="4205"/>
      <c r="L665" s="2633"/>
    </row>
    <row r="666" spans="1:12" s="82" customFormat="1" ht="27.25" customHeight="1">
      <c r="A666" s="2514"/>
      <c r="B666" s="2000"/>
      <c r="C666" s="2000"/>
      <c r="D666" s="5403" t="s">
        <v>8537</v>
      </c>
      <c r="E666" s="5404"/>
      <c r="F666" s="5405">
        <f>(12.402)*2</f>
        <v>24.803999999999998</v>
      </c>
      <c r="G666" s="213"/>
      <c r="H666" s="1520"/>
      <c r="I666" s="1708"/>
      <c r="J666" s="4389"/>
      <c r="K666" s="4205"/>
      <c r="L666" s="2633"/>
    </row>
    <row r="667" spans="1:12" s="82" customFormat="1" ht="27.25" customHeight="1">
      <c r="A667" s="2514"/>
      <c r="B667" s="2000"/>
      <c r="C667" s="2000"/>
      <c r="D667" s="5403" t="s">
        <v>8536</v>
      </c>
      <c r="E667" s="5404"/>
      <c r="F667" s="5405">
        <f>(34.164)*2</f>
        <v>68.328000000000003</v>
      </c>
      <c r="G667" s="213"/>
      <c r="H667" s="1520"/>
      <c r="I667" s="1708"/>
      <c r="J667" s="4389"/>
      <c r="K667" s="4205"/>
      <c r="L667" s="2633"/>
    </row>
    <row r="668" spans="1:12" s="82" customFormat="1" ht="27.25" customHeight="1">
      <c r="A668" s="2514"/>
      <c r="B668" s="2000"/>
      <c r="C668" s="2000"/>
      <c r="D668" s="5403" t="s">
        <v>8535</v>
      </c>
      <c r="E668" s="5404"/>
      <c r="F668" s="5405">
        <f>(35.256)*2</f>
        <v>70.512</v>
      </c>
      <c r="G668" s="213"/>
      <c r="H668" s="1520"/>
      <c r="I668" s="1708"/>
      <c r="J668" s="4389"/>
      <c r="K668" s="4205"/>
      <c r="L668" s="2633"/>
    </row>
    <row r="669" spans="1:12" s="82" customFormat="1" ht="27.25" customHeight="1">
      <c r="A669" s="2514"/>
      <c r="B669" s="2000"/>
      <c r="C669" s="2000"/>
      <c r="D669" s="5403" t="s">
        <v>8534</v>
      </c>
      <c r="E669" s="5404"/>
      <c r="F669" s="5405">
        <f>(6.786)*2</f>
        <v>13.571999999999999</v>
      </c>
      <c r="G669" s="213"/>
      <c r="H669" s="1520"/>
      <c r="I669" s="1708"/>
      <c r="J669" s="4389"/>
      <c r="K669" s="4205"/>
      <c r="L669" s="2633"/>
    </row>
    <row r="670" spans="1:12" s="82" customFormat="1" ht="13.5" customHeight="1">
      <c r="A670" s="2514"/>
      <c r="B670" s="2000"/>
      <c r="C670" s="2000"/>
      <c r="D670" s="5403" t="s">
        <v>8533</v>
      </c>
      <c r="E670" s="5404"/>
      <c r="F670" s="5405">
        <f>(19.5)*2</f>
        <v>39</v>
      </c>
      <c r="G670" s="213"/>
      <c r="H670" s="1520"/>
      <c r="I670" s="1708"/>
      <c r="J670" s="4389"/>
      <c r="K670" s="4205"/>
      <c r="L670" s="2633"/>
    </row>
    <row r="671" spans="1:12" s="82" customFormat="1" ht="27.25" customHeight="1">
      <c r="A671" s="2514"/>
      <c r="B671" s="2000"/>
      <c r="C671" s="2000"/>
      <c r="D671" s="5403" t="s">
        <v>8532</v>
      </c>
      <c r="E671" s="5404"/>
      <c r="F671" s="5405">
        <f>(6.864)*2</f>
        <v>13.728</v>
      </c>
      <c r="G671" s="213"/>
      <c r="H671" s="1520"/>
      <c r="I671" s="1708"/>
      <c r="J671" s="4389"/>
      <c r="K671" s="4205"/>
      <c r="L671" s="2633"/>
    </row>
    <row r="672" spans="1:12" s="82" customFormat="1" ht="27.25" customHeight="1">
      <c r="A672" s="2514"/>
      <c r="B672" s="2000"/>
      <c r="C672" s="2000"/>
      <c r="D672" s="5403" t="s">
        <v>8531</v>
      </c>
      <c r="E672" s="5404"/>
      <c r="F672" s="5405">
        <f>(7.326)*2</f>
        <v>14.651999999999999</v>
      </c>
      <c r="G672" s="213"/>
      <c r="H672" s="1520"/>
      <c r="I672" s="1708"/>
      <c r="J672" s="4389"/>
      <c r="K672" s="4205"/>
      <c r="L672" s="2633"/>
    </row>
    <row r="673" spans="1:20" s="82" customFormat="1" ht="27.25" customHeight="1">
      <c r="A673" s="2514"/>
      <c r="B673" s="2000"/>
      <c r="C673" s="2000"/>
      <c r="D673" s="5403" t="s">
        <v>8530</v>
      </c>
      <c r="E673" s="5404"/>
      <c r="F673" s="5405">
        <f>(7.788)*2</f>
        <v>15.576000000000001</v>
      </c>
      <c r="G673" s="213"/>
      <c r="H673" s="1520"/>
      <c r="I673" s="1708"/>
      <c r="J673" s="4389"/>
      <c r="K673" s="4205"/>
      <c r="L673" s="2633"/>
    </row>
    <row r="674" spans="1:20" s="82" customFormat="1" ht="27.25" customHeight="1">
      <c r="A674" s="2514"/>
      <c r="B674" s="2000"/>
      <c r="C674" s="2000"/>
      <c r="D674" s="5403" t="s">
        <v>8529</v>
      </c>
      <c r="E674" s="5404"/>
      <c r="F674" s="5405">
        <f>(7.59)*2</f>
        <v>15.18</v>
      </c>
      <c r="G674" s="213"/>
      <c r="H674" s="1520"/>
      <c r="I674" s="1708"/>
      <c r="J674" s="4389"/>
      <c r="K674" s="4205"/>
      <c r="L674" s="2633"/>
    </row>
    <row r="675" spans="1:20" s="82" customFormat="1" ht="27.25" customHeight="1">
      <c r="A675" s="2514"/>
      <c r="B675" s="2000"/>
      <c r="C675" s="2000"/>
      <c r="D675" s="5403" t="s">
        <v>8528</v>
      </c>
      <c r="E675" s="5404"/>
      <c r="F675" s="5405">
        <f>(7.86)*2</f>
        <v>15.72</v>
      </c>
      <c r="G675" s="213"/>
      <c r="H675" s="1520"/>
      <c r="I675" s="1708"/>
      <c r="J675" s="4389"/>
      <c r="K675" s="4205"/>
      <c r="L675" s="2633"/>
    </row>
    <row r="676" spans="1:20" s="82" customFormat="1" ht="27.25" customHeight="1">
      <c r="A676" s="2514"/>
      <c r="B676" s="2000"/>
      <c r="C676" s="2000"/>
      <c r="D676" s="5403" t="s">
        <v>8527</v>
      </c>
      <c r="E676" s="5404"/>
      <c r="F676" s="5405">
        <f>(3.18)*2</f>
        <v>6.36</v>
      </c>
      <c r="G676" s="213"/>
      <c r="H676" s="1520"/>
      <c r="I676" s="1708"/>
      <c r="J676" s="4389"/>
      <c r="K676" s="4205"/>
      <c r="L676" s="2633"/>
    </row>
    <row r="677" spans="1:20" s="82" customFormat="1" ht="27.25" customHeight="1">
      <c r="A677" s="2514"/>
      <c r="B677" s="2000"/>
      <c r="C677" s="2000"/>
      <c r="D677" s="5403" t="s">
        <v>8526</v>
      </c>
      <c r="E677" s="5404"/>
      <c r="F677" s="5405">
        <f>(2.304)*2</f>
        <v>4.6079999999999997</v>
      </c>
      <c r="G677" s="213"/>
      <c r="H677" s="1520"/>
      <c r="I677" s="1708"/>
      <c r="J677" s="4389"/>
      <c r="K677" s="4205"/>
      <c r="L677" s="2633"/>
    </row>
    <row r="678" spans="1:20" s="82" customFormat="1" ht="27.25" customHeight="1">
      <c r="A678" s="2514"/>
      <c r="B678" s="2000"/>
      <c r="C678" s="2000"/>
      <c r="D678" s="5403" t="s">
        <v>8525</v>
      </c>
      <c r="E678" s="5404"/>
      <c r="F678" s="5405">
        <f>(2.256)*2</f>
        <v>4.5119999999999996</v>
      </c>
      <c r="G678" s="213"/>
      <c r="H678" s="1520"/>
      <c r="I678" s="1708"/>
      <c r="J678" s="4389"/>
      <c r="K678" s="4205"/>
      <c r="L678" s="2633"/>
    </row>
    <row r="679" spans="1:20" s="82" customFormat="1" ht="27.25" customHeight="1">
      <c r="A679" s="2514"/>
      <c r="B679" s="2000"/>
      <c r="C679" s="2000"/>
      <c r="D679" s="5403" t="s">
        <v>8524</v>
      </c>
      <c r="E679" s="5404"/>
      <c r="F679" s="5405">
        <f>(2.256)*2</f>
        <v>4.5119999999999996</v>
      </c>
      <c r="G679" s="213"/>
      <c r="H679" s="1520"/>
      <c r="I679" s="1708"/>
      <c r="J679" s="4389"/>
      <c r="K679" s="4205"/>
      <c r="L679" s="2633"/>
    </row>
    <row r="680" spans="1:20" s="82" customFormat="1" ht="27.25" customHeight="1">
      <c r="A680" s="2514"/>
      <c r="B680" s="2000"/>
      <c r="C680" s="2000"/>
      <c r="D680" s="5403" t="s">
        <v>8523</v>
      </c>
      <c r="E680" s="5404"/>
      <c r="F680" s="5405">
        <f>(2.256)*2</f>
        <v>4.5119999999999996</v>
      </c>
      <c r="G680" s="213"/>
      <c r="H680" s="1520"/>
      <c r="I680" s="1708"/>
      <c r="J680" s="4389"/>
      <c r="K680" s="4205"/>
      <c r="L680" s="2633"/>
    </row>
    <row r="681" spans="1:20" s="82" customFormat="1" ht="27.25" customHeight="1">
      <c r="A681" s="2514"/>
      <c r="B681" s="2000"/>
      <c r="C681" s="2000"/>
      <c r="D681" s="5403" t="s">
        <v>8522</v>
      </c>
      <c r="E681" s="5404"/>
      <c r="F681" s="5405">
        <f>(2.256)*2</f>
        <v>4.5119999999999996</v>
      </c>
      <c r="G681" s="213"/>
      <c r="H681" s="1520"/>
      <c r="I681" s="1708"/>
      <c r="J681" s="4389"/>
      <c r="K681" s="4205"/>
      <c r="L681" s="2633"/>
    </row>
    <row r="682" spans="1:20" s="82" customFormat="1" ht="13.5" customHeight="1">
      <c r="A682" s="2514"/>
      <c r="B682" s="2000"/>
      <c r="C682" s="2000"/>
      <c r="D682" s="5403" t="s">
        <v>8521</v>
      </c>
      <c r="E682" s="5404"/>
      <c r="F682" s="5405">
        <f>(3.42)*2</f>
        <v>6.84</v>
      </c>
      <c r="G682" s="213"/>
      <c r="H682" s="1520"/>
      <c r="I682" s="1708"/>
      <c r="J682" s="4389"/>
      <c r="K682" s="4205"/>
      <c r="L682" s="2633"/>
    </row>
    <row r="683" spans="1:20" s="82" customFormat="1" ht="27.25" customHeight="1">
      <c r="A683" s="2514"/>
      <c r="B683" s="2000"/>
      <c r="C683" s="2000"/>
      <c r="D683" s="5403" t="s">
        <v>8520</v>
      </c>
      <c r="E683" s="5404"/>
      <c r="F683" s="5405">
        <f>(2.736)*2</f>
        <v>5.4720000000000004</v>
      </c>
      <c r="G683" s="213"/>
      <c r="H683" s="1520"/>
      <c r="I683" s="1708"/>
      <c r="J683" s="4389"/>
      <c r="K683" s="4205"/>
      <c r="L683" s="2633"/>
    </row>
    <row r="684" spans="1:20" s="82" customFormat="1" ht="27.25" customHeight="1">
      <c r="A684" s="2514"/>
      <c r="B684" s="2000"/>
      <c r="C684" s="2000"/>
      <c r="D684" s="5403" t="s">
        <v>8519</v>
      </c>
      <c r="E684" s="5404"/>
      <c r="F684" s="5405">
        <f>(2.496)*2</f>
        <v>4.992</v>
      </c>
      <c r="G684" s="213"/>
      <c r="H684" s="1520"/>
      <c r="I684" s="1708"/>
      <c r="J684" s="4389"/>
      <c r="K684" s="4205"/>
      <c r="L684" s="2633"/>
    </row>
    <row r="685" spans="1:20" s="1188" customFormat="1" ht="27.25" customHeight="1">
      <c r="A685" s="4211" t="s">
        <v>1190</v>
      </c>
      <c r="B685" s="67">
        <v>231</v>
      </c>
      <c r="C685" s="67">
        <v>181111121</v>
      </c>
      <c r="D685" s="67" t="s">
        <v>3082</v>
      </c>
      <c r="E685" s="67" t="s">
        <v>109</v>
      </c>
      <c r="F685" s="3125">
        <f>SUM(F686:F687)</f>
        <v>607.72</v>
      </c>
      <c r="G685" s="5808"/>
      <c r="H685" s="1184">
        <f>F685*G685</f>
        <v>0</v>
      </c>
      <c r="I685" s="1185" t="s">
        <v>102</v>
      </c>
      <c r="J685" s="4872"/>
      <c r="K685" s="4213"/>
      <c r="L685" s="3559"/>
      <c r="M685" s="1224"/>
    </row>
    <row r="686" spans="1:20" s="1188" customFormat="1" ht="27.25" customHeight="1">
      <c r="A686" s="4211"/>
      <c r="B686" s="97"/>
      <c r="C686" s="67"/>
      <c r="D686" s="2615" t="s">
        <v>8518</v>
      </c>
      <c r="E686" s="67"/>
      <c r="F686" s="4214">
        <f>(304.1)*1.2+(1.6*1.6)*11+(2*2)*9</f>
        <v>429.08000000000004</v>
      </c>
      <c r="G686" s="5808"/>
      <c r="H686" s="1184"/>
      <c r="I686" s="1185"/>
      <c r="J686" s="4873"/>
      <c r="K686" s="4213"/>
      <c r="L686" s="1493"/>
      <c r="M686" s="1493"/>
    </row>
    <row r="687" spans="1:20" s="1493" customFormat="1" ht="13.5" customHeight="1">
      <c r="A687" s="1530"/>
      <c r="B687" s="1531"/>
      <c r="C687" s="1532"/>
      <c r="D687" s="1536" t="s">
        <v>8517</v>
      </c>
      <c r="E687" s="1532"/>
      <c r="F687" s="4214">
        <f>(165.84)+(12.8)</f>
        <v>178.64000000000001</v>
      </c>
      <c r="G687" s="62"/>
      <c r="H687" s="1662"/>
      <c r="I687" s="1644"/>
      <c r="J687" s="4874"/>
      <c r="K687" s="2144"/>
      <c r="M687" s="4447"/>
      <c r="N687" s="4447"/>
    </row>
    <row r="688" spans="1:20" s="1686" customFormat="1" ht="13.5" customHeight="1">
      <c r="A688" s="1651">
        <v>34</v>
      </c>
      <c r="B688" s="1532" t="s">
        <v>237</v>
      </c>
      <c r="C688" s="1532">
        <v>181351003</v>
      </c>
      <c r="D688" s="1532" t="s">
        <v>3076</v>
      </c>
      <c r="E688" s="1532" t="s">
        <v>109</v>
      </c>
      <c r="F688" s="2419">
        <f>SUM(F690:F691)</f>
        <v>178.64</v>
      </c>
      <c r="G688" s="62"/>
      <c r="H688" s="1369">
        <f>F688*G688</f>
        <v>0</v>
      </c>
      <c r="I688" s="1644" t="s">
        <v>102</v>
      </c>
      <c r="J688" s="4429"/>
      <c r="K688" s="2144"/>
      <c r="L688" s="3559"/>
      <c r="M688" s="1224"/>
      <c r="N688" s="2657"/>
      <c r="O688" s="2657"/>
      <c r="P688" s="1456"/>
      <c r="Q688" s="1493"/>
      <c r="R688" s="2656"/>
      <c r="S688" s="2656"/>
      <c r="T688" s="2656"/>
    </row>
    <row r="689" spans="1:23" s="5363" customFormat="1" ht="13.5" customHeight="1">
      <c r="A689" s="5399"/>
      <c r="B689" s="5378"/>
      <c r="C689" s="5379"/>
      <c r="D689" s="5385" t="s">
        <v>7524</v>
      </c>
      <c r="E689" s="5379"/>
      <c r="F689" s="5376"/>
      <c r="G689" s="769"/>
      <c r="H689" s="5381"/>
      <c r="I689" s="5382"/>
      <c r="J689" s="5406"/>
      <c r="K689" s="5387"/>
    </row>
    <row r="690" spans="1:23" s="1493" customFormat="1" ht="13.5" customHeight="1">
      <c r="A690" s="1530"/>
      <c r="B690" s="1531"/>
      <c r="C690" s="1532"/>
      <c r="D690" s="1536" t="s">
        <v>8516</v>
      </c>
      <c r="E690" s="1532"/>
      <c r="F690" s="2275">
        <f>(138.2)*1.2</f>
        <v>165.83999999999997</v>
      </c>
      <c r="G690" s="57"/>
      <c r="H690" s="1534"/>
      <c r="I690" s="1644"/>
      <c r="J690" s="4874"/>
      <c r="K690" s="2280"/>
    </row>
    <row r="691" spans="1:23" s="1493" customFormat="1" ht="13.5" customHeight="1">
      <c r="A691" s="1530"/>
      <c r="B691" s="1531"/>
      <c r="C691" s="1532"/>
      <c r="D691" s="1536" t="s">
        <v>8515</v>
      </c>
      <c r="E691" s="1532"/>
      <c r="F691" s="2275">
        <f>(1.6*1.6)*5</f>
        <v>12.800000000000002</v>
      </c>
      <c r="G691" s="57"/>
      <c r="H691" s="1534"/>
      <c r="I691" s="1644"/>
      <c r="J691" s="4874"/>
      <c r="K691" s="2280"/>
    </row>
    <row r="692" spans="1:23" s="1493" customFormat="1" ht="27.25" customHeight="1">
      <c r="A692" s="1530"/>
      <c r="B692" s="1531"/>
      <c r="C692" s="1532"/>
      <c r="D692" s="1536" t="s">
        <v>7520</v>
      </c>
      <c r="E692" s="1532"/>
      <c r="F692" s="2275"/>
      <c r="G692" s="57"/>
      <c r="H692" s="1534"/>
      <c r="I692" s="1644"/>
      <c r="J692" s="4874"/>
      <c r="K692" s="2280"/>
    </row>
    <row r="693" spans="1:23" s="1686" customFormat="1" ht="13.5" customHeight="1">
      <c r="A693" s="1651">
        <v>35</v>
      </c>
      <c r="B693" s="1532">
        <v>231</v>
      </c>
      <c r="C693" s="1532">
        <v>183403153</v>
      </c>
      <c r="D693" s="1532" t="s">
        <v>3073</v>
      </c>
      <c r="E693" s="1532" t="s">
        <v>109</v>
      </c>
      <c r="F693" s="2419">
        <f>SUM(F694:F694)</f>
        <v>178.64</v>
      </c>
      <c r="G693" s="62"/>
      <c r="H693" s="1369">
        <f>F693*G693</f>
        <v>0</v>
      </c>
      <c r="I693" s="1644" t="s">
        <v>102</v>
      </c>
      <c r="J693" s="4429"/>
      <c r="K693" s="2144"/>
      <c r="L693" s="3559"/>
      <c r="M693" s="1224"/>
      <c r="N693" s="2657"/>
      <c r="O693" s="2657"/>
      <c r="P693" s="1456"/>
      <c r="Q693" s="1493"/>
      <c r="R693" s="2656"/>
      <c r="S693" s="2656"/>
      <c r="T693" s="2656"/>
    </row>
    <row r="694" spans="1:23" s="1493" customFormat="1" ht="13.5" customHeight="1">
      <c r="A694" s="1530"/>
      <c r="B694" s="4448"/>
      <c r="C694" s="4448"/>
      <c r="D694" s="1536" t="s">
        <v>8514</v>
      </c>
      <c r="E694" s="4448"/>
      <c r="F694" s="2275">
        <f>(178.64)*1</f>
        <v>178.64</v>
      </c>
      <c r="G694" s="229"/>
      <c r="H694" s="1534"/>
      <c r="I694" s="1644"/>
      <c r="J694" s="4875"/>
      <c r="K694" s="4449"/>
      <c r="L694" s="4450"/>
      <c r="M694" s="4451"/>
      <c r="N694" s="4451"/>
      <c r="O694" s="2277"/>
      <c r="P694" s="2140"/>
      <c r="Q694" s="4452"/>
      <c r="R694" s="2144"/>
      <c r="S694" s="2144"/>
      <c r="T694" s="1535"/>
      <c r="V694" s="4453"/>
    </row>
    <row r="695" spans="1:23" s="1686" customFormat="1" ht="13.5" customHeight="1">
      <c r="A695" s="1651">
        <v>36</v>
      </c>
      <c r="B695" s="1532">
        <v>231</v>
      </c>
      <c r="C695" s="1532">
        <v>183403161</v>
      </c>
      <c r="D695" s="1532" t="s">
        <v>3071</v>
      </c>
      <c r="E695" s="1532" t="s">
        <v>109</v>
      </c>
      <c r="F695" s="2419">
        <f>SUM(F696:F696)</f>
        <v>178.64</v>
      </c>
      <c r="G695" s="62"/>
      <c r="H695" s="1369">
        <f>F695*G695</f>
        <v>0</v>
      </c>
      <c r="I695" s="1644" t="s">
        <v>102</v>
      </c>
      <c r="J695" s="4429"/>
      <c r="K695" s="2144"/>
      <c r="L695" s="3559"/>
      <c r="M695" s="1224"/>
      <c r="N695" s="2657"/>
      <c r="O695" s="2657"/>
      <c r="P695" s="1456"/>
      <c r="Q695" s="1493"/>
      <c r="R695" s="2656"/>
      <c r="S695" s="2656"/>
      <c r="T695" s="2656"/>
    </row>
    <row r="696" spans="1:23" s="1493" customFormat="1" ht="13.5" customHeight="1">
      <c r="A696" s="1530"/>
      <c r="B696" s="1532"/>
      <c r="C696" s="1532"/>
      <c r="D696" s="1536" t="s">
        <v>8513</v>
      </c>
      <c r="E696" s="4448"/>
      <c r="F696" s="2275">
        <f>(178.64)*1</f>
        <v>178.64</v>
      </c>
      <c r="G696" s="57"/>
      <c r="H696" s="1534"/>
      <c r="I696" s="1644"/>
      <c r="J696" s="4875"/>
      <c r="K696" s="2280"/>
      <c r="L696" s="4451"/>
      <c r="M696" s="4451"/>
      <c r="N696" s="4451"/>
      <c r="O696" s="2277"/>
      <c r="P696" s="2140"/>
      <c r="Q696" s="4452"/>
      <c r="R696" s="2144"/>
      <c r="S696" s="2144"/>
      <c r="T696" s="1535"/>
      <c r="V696" s="4453"/>
    </row>
    <row r="697" spans="1:23" s="1493" customFormat="1" ht="27.25" customHeight="1">
      <c r="A697" s="1661">
        <v>37</v>
      </c>
      <c r="B697" s="1531" t="s">
        <v>3037</v>
      </c>
      <c r="C697" s="1532">
        <v>183451351</v>
      </c>
      <c r="D697" s="4589" t="s">
        <v>3069</v>
      </c>
      <c r="E697" s="1532" t="s">
        <v>109</v>
      </c>
      <c r="F697" s="2419">
        <f>SUM(F698)</f>
        <v>178.64000000000001</v>
      </c>
      <c r="G697" s="57"/>
      <c r="H697" s="1534">
        <f>F697*G697</f>
        <v>0</v>
      </c>
      <c r="I697" s="1644" t="s">
        <v>968</v>
      </c>
      <c r="J697" s="4876"/>
      <c r="K697" s="2280"/>
      <c r="L697" s="3559"/>
      <c r="M697" s="1224"/>
      <c r="N697" s="4461"/>
      <c r="O697" s="4460"/>
      <c r="P697" s="4462"/>
      <c r="Q697" s="4463"/>
      <c r="R697" s="4464"/>
      <c r="V697" s="1915"/>
    </row>
    <row r="698" spans="1:23" s="1493" customFormat="1" ht="27.25" customHeight="1">
      <c r="A698" s="4454"/>
      <c r="B698" s="4455"/>
      <c r="C698" s="4455"/>
      <c r="D698" s="1536" t="s">
        <v>8512</v>
      </c>
      <c r="E698" s="1532"/>
      <c r="F698" s="2275">
        <f>(165.84)+(12.8)</f>
        <v>178.64000000000001</v>
      </c>
      <c r="G698" s="227"/>
      <c r="H698" s="4456"/>
      <c r="I698" s="4457"/>
      <c r="J698" s="4876"/>
      <c r="K698" s="4459"/>
      <c r="L698" s="4460"/>
      <c r="M698" s="4460"/>
      <c r="N698" s="4461"/>
      <c r="O698" s="4460"/>
      <c r="P698" s="4462"/>
      <c r="Q698" s="4463"/>
      <c r="R698" s="4464"/>
      <c r="V698" s="1915"/>
    </row>
    <row r="699" spans="1:23" s="1686" customFormat="1" ht="13.5" customHeight="1">
      <c r="A699" s="1651">
        <v>38</v>
      </c>
      <c r="B699" s="1532" t="s">
        <v>3037</v>
      </c>
      <c r="C699" s="1532">
        <v>183451431</v>
      </c>
      <c r="D699" s="1532" t="s">
        <v>3067</v>
      </c>
      <c r="E699" s="1532" t="s">
        <v>109</v>
      </c>
      <c r="F699" s="2419">
        <f>SUM(F700)</f>
        <v>178.64000000000001</v>
      </c>
      <c r="G699" s="62"/>
      <c r="H699" s="1369">
        <f>F699*G699</f>
        <v>0</v>
      </c>
      <c r="I699" s="1644" t="s">
        <v>968</v>
      </c>
      <c r="J699" s="4429"/>
      <c r="K699" s="2144"/>
      <c r="L699" s="3559"/>
      <c r="M699" s="1224"/>
      <c r="N699" s="2657"/>
      <c r="O699" s="2657"/>
      <c r="P699" s="1456"/>
      <c r="Q699" s="1493"/>
      <c r="R699" s="2656"/>
      <c r="S699" s="2656"/>
      <c r="T699" s="2656"/>
    </row>
    <row r="700" spans="1:23" s="1493" customFormat="1" ht="27.25" customHeight="1">
      <c r="A700" s="4454"/>
      <c r="B700" s="4455"/>
      <c r="C700" s="4455"/>
      <c r="D700" s="1536" t="s">
        <v>8511</v>
      </c>
      <c r="E700" s="1532"/>
      <c r="F700" s="2275">
        <f>(165.84)+(12.8)</f>
        <v>178.64000000000001</v>
      </c>
      <c r="G700" s="227"/>
      <c r="H700" s="4456"/>
      <c r="I700" s="4457"/>
      <c r="J700" s="4876"/>
      <c r="K700" s="4459"/>
      <c r="L700" s="4460"/>
      <c r="M700" s="4460"/>
      <c r="N700" s="4461"/>
      <c r="O700" s="4460"/>
      <c r="P700" s="4462"/>
      <c r="Q700" s="4463"/>
      <c r="R700" s="4464"/>
      <c r="V700" s="1915"/>
    </row>
    <row r="701" spans="1:23" s="1493" customFormat="1" ht="13.5" customHeight="1">
      <c r="A701" s="4454">
        <v>39</v>
      </c>
      <c r="B701" s="4455" t="s">
        <v>3065</v>
      </c>
      <c r="C701" s="4455" t="s">
        <v>3064</v>
      </c>
      <c r="D701" s="4483" t="s">
        <v>3063</v>
      </c>
      <c r="E701" s="4466" t="s">
        <v>1513</v>
      </c>
      <c r="F701" s="4467">
        <f>SUM(F702:F703)</f>
        <v>1.7864</v>
      </c>
      <c r="G701" s="227"/>
      <c r="H701" s="4456">
        <f>F701*G701</f>
        <v>0</v>
      </c>
      <c r="I701" s="4457" t="s">
        <v>102</v>
      </c>
      <c r="J701" s="4876"/>
      <c r="K701" s="4459"/>
      <c r="L701" s="3559"/>
      <c r="M701" s="1224"/>
      <c r="N701" s="4461"/>
      <c r="O701" s="4460"/>
      <c r="P701" s="4462"/>
      <c r="Q701" s="4463"/>
      <c r="R701" s="4464"/>
      <c r="V701" s="1915"/>
    </row>
    <row r="702" spans="1:23" s="1493" customFormat="1" ht="27.25" customHeight="1">
      <c r="A702" s="4473"/>
      <c r="B702" s="4474"/>
      <c r="C702" s="4474"/>
      <c r="D702" s="4475" t="s">
        <v>8510</v>
      </c>
      <c r="E702" s="4466"/>
      <c r="F702" s="4476">
        <f>(178.64)*0.005</f>
        <v>0.89319999999999999</v>
      </c>
      <c r="G702" s="228"/>
      <c r="H702" s="4477"/>
      <c r="I702" s="4478"/>
      <c r="J702" s="5268"/>
      <c r="K702" s="4480"/>
      <c r="L702" s="4460"/>
      <c r="M702" s="4460"/>
      <c r="N702" s="4461"/>
      <c r="O702" s="4460"/>
      <c r="P702" s="4462"/>
      <c r="Q702" s="4463"/>
      <c r="R702" s="4464"/>
      <c r="V702" s="1915"/>
    </row>
    <row r="703" spans="1:23" s="1493" customFormat="1" ht="27.25" customHeight="1">
      <c r="A703" s="4473"/>
      <c r="B703" s="4474"/>
      <c r="C703" s="4474"/>
      <c r="D703" s="4475" t="s">
        <v>8509</v>
      </c>
      <c r="E703" s="4466"/>
      <c r="F703" s="4476">
        <f>(178.64)*0.005</f>
        <v>0.89319999999999999</v>
      </c>
      <c r="G703" s="228"/>
      <c r="H703" s="4477"/>
      <c r="I703" s="4478"/>
      <c r="J703" s="4876"/>
      <c r="K703" s="4480"/>
      <c r="L703" s="4460"/>
      <c r="M703" s="4460"/>
      <c r="N703" s="4461"/>
      <c r="O703" s="4460"/>
      <c r="P703" s="4462"/>
      <c r="Q703" s="4463"/>
      <c r="R703" s="4464"/>
      <c r="V703" s="1915"/>
    </row>
    <row r="704" spans="1:23" s="1493" customFormat="1" ht="27.25" customHeight="1">
      <c r="A704" s="1661">
        <v>40</v>
      </c>
      <c r="B704" s="1531" t="s">
        <v>3037</v>
      </c>
      <c r="C704" s="1532">
        <v>183451511</v>
      </c>
      <c r="D704" s="4589" t="s">
        <v>3060</v>
      </c>
      <c r="E704" s="1532" t="s">
        <v>109</v>
      </c>
      <c r="F704" s="2419">
        <f>SUM(F705)</f>
        <v>178.64000000000001</v>
      </c>
      <c r="G704" s="57"/>
      <c r="H704" s="1534">
        <f>F704*G704</f>
        <v>0</v>
      </c>
      <c r="I704" s="1644" t="s">
        <v>102</v>
      </c>
      <c r="J704" s="4878"/>
      <c r="K704" s="2280"/>
      <c r="L704" s="3559"/>
      <c r="M704" s="1224"/>
      <c r="N704" s="4460"/>
      <c r="O704" s="4461"/>
      <c r="P704" s="4460"/>
      <c r="Q704" s="4462"/>
      <c r="R704" s="4463"/>
      <c r="S704" s="4464"/>
      <c r="W704" s="1915"/>
    </row>
    <row r="705" spans="1:23" s="1493" customFormat="1" ht="27.25" customHeight="1">
      <c r="A705" s="1661"/>
      <c r="B705" s="1531"/>
      <c r="C705" s="1532"/>
      <c r="D705" s="1536" t="s">
        <v>8508</v>
      </c>
      <c r="E705" s="1532"/>
      <c r="F705" s="2275">
        <f>(165.84)+(12.8)</f>
        <v>178.64000000000001</v>
      </c>
      <c r="G705" s="57"/>
      <c r="H705" s="1534"/>
      <c r="I705" s="1644"/>
      <c r="J705" s="4875"/>
      <c r="K705" s="2280"/>
      <c r="L705" s="4481"/>
      <c r="M705" s="4667"/>
      <c r="N705" s="4460"/>
      <c r="O705" s="4461"/>
      <c r="P705" s="4460"/>
      <c r="Q705" s="4462"/>
      <c r="R705" s="4463"/>
      <c r="S705" s="4464"/>
      <c r="W705" s="1915"/>
    </row>
    <row r="706" spans="1:23" s="1493" customFormat="1" ht="13.5" customHeight="1">
      <c r="A706" s="4454">
        <v>41</v>
      </c>
      <c r="B706" s="4455" t="s">
        <v>3058</v>
      </c>
      <c r="C706" s="4466" t="s">
        <v>3057</v>
      </c>
      <c r="D706" s="4483" t="s">
        <v>3056</v>
      </c>
      <c r="E706" s="4466" t="s">
        <v>2744</v>
      </c>
      <c r="F706" s="4467">
        <f>SUM(F707)</f>
        <v>1.7506719999999998</v>
      </c>
      <c r="G706" s="227"/>
      <c r="H706" s="4456">
        <f>F706*G706</f>
        <v>0</v>
      </c>
      <c r="I706" s="4457" t="s">
        <v>60</v>
      </c>
      <c r="J706" s="4879"/>
      <c r="K706" s="4459"/>
      <c r="L706" s="3559"/>
      <c r="M706" s="1224"/>
      <c r="N706" s="4460"/>
      <c r="P706" s="4460"/>
      <c r="Q706" s="4462"/>
      <c r="R706" s="4463"/>
      <c r="S706" s="4464"/>
      <c r="W706" s="1915"/>
    </row>
    <row r="707" spans="1:23" s="1493" customFormat="1" ht="13.5" customHeight="1">
      <c r="A707" s="1514"/>
      <c r="B707" s="1645"/>
      <c r="C707" s="1645"/>
      <c r="D707" s="4475" t="s">
        <v>8507</v>
      </c>
      <c r="E707" s="4466"/>
      <c r="F707" s="4476">
        <f>(178.64)*0.0098</f>
        <v>1.7506719999999998</v>
      </c>
      <c r="G707" s="61"/>
      <c r="H707" s="1819"/>
      <c r="I707" s="1670"/>
      <c r="J707" s="4878"/>
      <c r="K707" s="2308"/>
      <c r="L707" s="4481"/>
      <c r="M707" s="4460"/>
      <c r="N707" s="4460"/>
      <c r="O707" s="4461"/>
      <c r="P707" s="4460"/>
      <c r="Q707" s="4462"/>
      <c r="R707" s="4463"/>
      <c r="S707" s="4464"/>
      <c r="W707" s="1915"/>
    </row>
    <row r="708" spans="1:23" s="1686" customFormat="1" ht="13.5" customHeight="1">
      <c r="A708" s="1651">
        <v>42</v>
      </c>
      <c r="B708" s="1532" t="s">
        <v>3037</v>
      </c>
      <c r="C708" s="1532" t="s">
        <v>3054</v>
      </c>
      <c r="D708" s="1532" t="s">
        <v>3053</v>
      </c>
      <c r="E708" s="1532" t="s">
        <v>109</v>
      </c>
      <c r="F708" s="2419">
        <f>SUM(F709:F709)</f>
        <v>178.64</v>
      </c>
      <c r="G708" s="62"/>
      <c r="H708" s="1369">
        <f>F708*G708</f>
        <v>0</v>
      </c>
      <c r="I708" s="1644" t="s">
        <v>60</v>
      </c>
      <c r="J708" s="4429"/>
      <c r="K708" s="2144"/>
      <c r="L708" s="3559"/>
      <c r="M708" s="1224"/>
      <c r="N708" s="2657"/>
      <c r="O708" s="2657"/>
      <c r="P708" s="1456"/>
      <c r="Q708" s="1493"/>
      <c r="R708" s="2656"/>
      <c r="S708" s="2656"/>
      <c r="T708" s="2656"/>
    </row>
    <row r="709" spans="1:23" s="4256" customFormat="1" ht="27.25" customHeight="1">
      <c r="A709" s="206"/>
      <c r="B709" s="205"/>
      <c r="C709" s="203"/>
      <c r="D709" s="208" t="s">
        <v>8506</v>
      </c>
      <c r="E709" s="203"/>
      <c r="F709" s="207">
        <f>(178.64)</f>
        <v>178.64</v>
      </c>
      <c r="G709" s="6030"/>
      <c r="H709" s="201"/>
      <c r="I709" s="200"/>
      <c r="J709" s="4880"/>
      <c r="K709" s="1134"/>
      <c r="L709" s="4261"/>
      <c r="M709" s="4261"/>
      <c r="N709" s="4262"/>
      <c r="O709" s="4261"/>
      <c r="P709" s="4263"/>
      <c r="Q709" s="4258"/>
      <c r="R709" s="4259"/>
    </row>
    <row r="710" spans="1:23" s="4256" customFormat="1" ht="13.5" customHeight="1">
      <c r="A710" s="206"/>
      <c r="B710" s="205"/>
      <c r="C710" s="203"/>
      <c r="D710" s="204" t="s">
        <v>3051</v>
      </c>
      <c r="E710" s="203"/>
      <c r="F710" s="202"/>
      <c r="G710" s="6030"/>
      <c r="H710" s="201"/>
      <c r="I710" s="200"/>
      <c r="J710" s="4881"/>
      <c r="K710" s="1134"/>
      <c r="L710" s="4261"/>
      <c r="M710" s="4261"/>
      <c r="N710" s="4262"/>
      <c r="O710" s="4261"/>
      <c r="P710" s="4263"/>
      <c r="Q710" s="4258"/>
      <c r="R710" s="4259"/>
    </row>
    <row r="711" spans="1:23" s="4256" customFormat="1" ht="13.5" customHeight="1">
      <c r="A711" s="199">
        <v>43</v>
      </c>
      <c r="B711" s="198" t="s">
        <v>3050</v>
      </c>
      <c r="C711" s="196" t="s">
        <v>3049</v>
      </c>
      <c r="D711" s="197" t="s">
        <v>3048</v>
      </c>
      <c r="E711" s="196" t="s">
        <v>1510</v>
      </c>
      <c r="F711" s="4467">
        <f>F712</f>
        <v>0.17863999999999999</v>
      </c>
      <c r="G711" s="6042"/>
      <c r="H711" s="195">
        <f>F711*G711</f>
        <v>0</v>
      </c>
      <c r="I711" s="194" t="s">
        <v>60</v>
      </c>
      <c r="J711" s="4882"/>
      <c r="K711" s="1137"/>
      <c r="L711" s="3559"/>
      <c r="M711" s="1224"/>
      <c r="N711" s="4262"/>
      <c r="O711" s="4261"/>
      <c r="P711" s="4263"/>
      <c r="Q711" s="4258"/>
      <c r="R711" s="4259"/>
    </row>
    <row r="712" spans="1:23" s="4256" customFormat="1" ht="13.5" customHeight="1">
      <c r="A712" s="193"/>
      <c r="B712" s="192"/>
      <c r="C712" s="192"/>
      <c r="D712" s="191" t="s">
        <v>8505</v>
      </c>
      <c r="E712" s="190"/>
      <c r="F712" s="4476">
        <f>(0.0005*(178.64))*2</f>
        <v>0.17863999999999999</v>
      </c>
      <c r="G712" s="6031"/>
      <c r="H712" s="189"/>
      <c r="I712" s="188"/>
      <c r="J712" s="4883"/>
      <c r="K712" s="1135"/>
      <c r="L712" s="4261"/>
      <c r="M712" s="4261"/>
      <c r="N712" s="4262"/>
      <c r="O712" s="4261"/>
      <c r="P712" s="4263"/>
      <c r="Q712" s="4258"/>
      <c r="R712" s="4259"/>
    </row>
    <row r="713" spans="1:23" s="1493" customFormat="1" ht="27.25" customHeight="1">
      <c r="A713" s="1530" t="s">
        <v>1158</v>
      </c>
      <c r="B713" s="1532">
        <v>231</v>
      </c>
      <c r="C713" s="1532">
        <v>184813511</v>
      </c>
      <c r="D713" s="1532" t="s">
        <v>3046</v>
      </c>
      <c r="E713" s="1532" t="s">
        <v>109</v>
      </c>
      <c r="F713" s="2419">
        <f>SUM(F714)</f>
        <v>357.28</v>
      </c>
      <c r="G713" s="57"/>
      <c r="H713" s="1534">
        <f>F713*G713</f>
        <v>0</v>
      </c>
      <c r="I713" s="1644" t="s">
        <v>102</v>
      </c>
      <c r="J713" s="4541"/>
      <c r="K713" s="2280"/>
      <c r="L713" s="3559"/>
      <c r="M713" s="1224"/>
      <c r="N713" s="4451"/>
      <c r="O713" s="2277"/>
      <c r="P713" s="2140"/>
      <c r="Q713" s="4452"/>
      <c r="R713" s="2144"/>
      <c r="S713" s="2144"/>
      <c r="T713" s="1535"/>
      <c r="V713" s="4453"/>
    </row>
    <row r="714" spans="1:23" s="1493" customFormat="1" ht="13.5" customHeight="1">
      <c r="A714" s="1530"/>
      <c r="B714" s="1532"/>
      <c r="C714" s="1532"/>
      <c r="D714" s="1536" t="s">
        <v>8504</v>
      </c>
      <c r="E714" s="1532"/>
      <c r="F714" s="2275">
        <f>(178.64)*2</f>
        <v>357.28</v>
      </c>
      <c r="G714" s="57"/>
      <c r="H714" s="1534"/>
      <c r="I714" s="1644"/>
      <c r="J714" s="4874"/>
      <c r="K714" s="2280"/>
      <c r="L714" s="4450"/>
      <c r="M714" s="4451"/>
      <c r="N714" s="4451"/>
      <c r="O714" s="2277"/>
      <c r="P714" s="2140"/>
      <c r="Q714" s="4452"/>
      <c r="R714" s="2144"/>
      <c r="S714" s="2144"/>
      <c r="T714" s="1535"/>
      <c r="V714" s="4453"/>
    </row>
    <row r="715" spans="1:23" s="1686" customFormat="1" ht="13.5" customHeight="1">
      <c r="A715" s="1651">
        <v>45</v>
      </c>
      <c r="B715" s="1532" t="s">
        <v>3037</v>
      </c>
      <c r="C715" s="1532">
        <v>185802113</v>
      </c>
      <c r="D715" s="1532" t="s">
        <v>3044</v>
      </c>
      <c r="E715" s="1532" t="s">
        <v>2744</v>
      </c>
      <c r="F715" s="2419">
        <f>SUM(F716)</f>
        <v>3.5728000000000001E-3</v>
      </c>
      <c r="G715" s="62"/>
      <c r="H715" s="1369">
        <f>F715*G715</f>
        <v>0</v>
      </c>
      <c r="I715" s="1644" t="s">
        <v>102</v>
      </c>
      <c r="J715" s="4429"/>
      <c r="K715" s="2144"/>
      <c r="L715" s="3559"/>
      <c r="M715" s="1224"/>
      <c r="N715" s="2657"/>
      <c r="O715" s="2657"/>
      <c r="P715" s="1456"/>
      <c r="Q715" s="1493"/>
      <c r="R715" s="2656"/>
      <c r="S715" s="2656"/>
      <c r="T715" s="2656"/>
    </row>
    <row r="716" spans="1:23" s="1493" customFormat="1" ht="13.5" customHeight="1">
      <c r="A716" s="1661"/>
      <c r="B716" s="1531"/>
      <c r="C716" s="1532"/>
      <c r="D716" s="1536" t="s">
        <v>8503</v>
      </c>
      <c r="E716" s="1532"/>
      <c r="F716" s="2275">
        <f>((178.64)*0.02)/1000</f>
        <v>3.5728000000000001E-3</v>
      </c>
      <c r="G716" s="57"/>
      <c r="H716" s="1534"/>
      <c r="I716" s="1644"/>
      <c r="J716" s="4884"/>
      <c r="K716" s="2280"/>
      <c r="L716" s="4481"/>
      <c r="M716" s="4460"/>
      <c r="N716" s="4460"/>
      <c r="O716" s="4461"/>
      <c r="P716" s="4460"/>
      <c r="Q716" s="4462"/>
      <c r="R716" s="4463"/>
      <c r="S716" s="4464"/>
      <c r="W716" s="1915"/>
    </row>
    <row r="717" spans="1:23" s="1493" customFormat="1" ht="13.5" customHeight="1">
      <c r="A717" s="4454">
        <v>46</v>
      </c>
      <c r="B717" s="4455" t="s">
        <v>3042</v>
      </c>
      <c r="C717" s="4466">
        <v>25191155</v>
      </c>
      <c r="D717" s="4483" t="s">
        <v>3041</v>
      </c>
      <c r="E717" s="4466" t="s">
        <v>1513</v>
      </c>
      <c r="F717" s="4467">
        <f>SUM(F718:F718)</f>
        <v>3.5728</v>
      </c>
      <c r="G717" s="227"/>
      <c r="H717" s="4456">
        <f>F717*G717</f>
        <v>0</v>
      </c>
      <c r="I717" s="4457" t="s">
        <v>102</v>
      </c>
      <c r="J717" s="4884"/>
      <c r="K717" s="4459"/>
      <c r="L717" s="3559"/>
      <c r="M717" s="1224"/>
      <c r="N717" s="4460"/>
      <c r="O717" s="4461"/>
      <c r="P717" s="4460"/>
      <c r="Q717" s="4462"/>
      <c r="R717" s="4463"/>
      <c r="S717" s="4464"/>
      <c r="W717" s="1915"/>
    </row>
    <row r="718" spans="1:23" s="1493" customFormat="1" ht="13.5" customHeight="1">
      <c r="A718" s="1514"/>
      <c r="B718" s="1645"/>
      <c r="C718" s="1645"/>
      <c r="D718" s="4475" t="s">
        <v>8502</v>
      </c>
      <c r="E718" s="4466"/>
      <c r="F718" s="4476">
        <f>(178.64)*0.02</f>
        <v>3.5728</v>
      </c>
      <c r="G718" s="61"/>
      <c r="H718" s="1819"/>
      <c r="I718" s="1670"/>
      <c r="J718" s="4885"/>
      <c r="K718" s="2308"/>
      <c r="L718" s="4481"/>
      <c r="M718" s="4460"/>
      <c r="N718" s="4460"/>
      <c r="O718" s="4461"/>
      <c r="P718" s="4460"/>
      <c r="Q718" s="4462"/>
      <c r="R718" s="4463"/>
      <c r="S718" s="4464"/>
      <c r="W718" s="1915"/>
    </row>
    <row r="719" spans="1:23" s="1493" customFormat="1" ht="13.5" customHeight="1">
      <c r="A719" s="1530" t="s">
        <v>1155</v>
      </c>
      <c r="B719" s="1532">
        <v>231</v>
      </c>
      <c r="C719" s="1532">
        <v>185803111</v>
      </c>
      <c r="D719" s="1532" t="s">
        <v>3039</v>
      </c>
      <c r="E719" s="1532" t="s">
        <v>109</v>
      </c>
      <c r="F719" s="2419">
        <f>SUM(F720)</f>
        <v>178.64</v>
      </c>
      <c r="G719" s="57"/>
      <c r="H719" s="1534">
        <f>F719*G719</f>
        <v>0</v>
      </c>
      <c r="I719" s="1644" t="s">
        <v>102</v>
      </c>
      <c r="J719" s="4451"/>
      <c r="K719" s="2280"/>
      <c r="L719" s="3559"/>
      <c r="M719" s="1224"/>
      <c r="N719" s="4451"/>
      <c r="O719" s="2277"/>
      <c r="P719" s="2140"/>
      <c r="Q719" s="4452"/>
      <c r="R719" s="2144"/>
      <c r="S719" s="2144"/>
      <c r="T719" s="1535"/>
      <c r="V719" s="4453"/>
    </row>
    <row r="720" spans="1:23" s="1493" customFormat="1" ht="13.5" customHeight="1">
      <c r="A720" s="1530"/>
      <c r="B720" s="1532"/>
      <c r="C720" s="1532"/>
      <c r="D720" s="1536" t="s">
        <v>8501</v>
      </c>
      <c r="E720" s="1532"/>
      <c r="F720" s="2275">
        <f>178.64</f>
        <v>178.64</v>
      </c>
      <c r="G720" s="57"/>
      <c r="H720" s="1534"/>
      <c r="I720" s="1644"/>
      <c r="J720" s="4875"/>
      <c r="K720" s="2280"/>
      <c r="L720" s="4451"/>
      <c r="M720" s="4451"/>
      <c r="N720" s="4451"/>
      <c r="O720" s="2277"/>
      <c r="P720" s="2140"/>
      <c r="Q720" s="4452"/>
      <c r="R720" s="2144"/>
      <c r="S720" s="2144"/>
      <c r="T720" s="1535"/>
      <c r="V720" s="4453"/>
    </row>
    <row r="721" spans="1:256" s="1686" customFormat="1" ht="13.5" customHeight="1">
      <c r="A721" s="1651">
        <v>48</v>
      </c>
      <c r="B721" s="1532" t="s">
        <v>3037</v>
      </c>
      <c r="C721" s="1532">
        <v>185804312</v>
      </c>
      <c r="D721" s="1532" t="s">
        <v>4912</v>
      </c>
      <c r="E721" s="1532" t="s">
        <v>296</v>
      </c>
      <c r="F721" s="2419">
        <f>SUM(F722:F722)</f>
        <v>2.6795999999999998</v>
      </c>
      <c r="G721" s="62"/>
      <c r="H721" s="1369">
        <f>F721*G721</f>
        <v>0</v>
      </c>
      <c r="I721" s="1644" t="s">
        <v>102</v>
      </c>
      <c r="J721" s="4429"/>
      <c r="K721" s="2144"/>
      <c r="L721" s="3559"/>
      <c r="M721" s="1224"/>
      <c r="N721" s="2657"/>
      <c r="O721" s="2657"/>
      <c r="P721" s="1456"/>
      <c r="Q721" s="1493"/>
      <c r="R721" s="2656"/>
      <c r="S721" s="2656"/>
      <c r="T721" s="2656"/>
    </row>
    <row r="722" spans="1:256" s="4281" customFormat="1" ht="13.5" customHeight="1">
      <c r="A722" s="4282"/>
      <c r="B722" s="4283"/>
      <c r="C722" s="4283"/>
      <c r="D722" s="4284" t="s">
        <v>8500</v>
      </c>
      <c r="E722" s="4270"/>
      <c r="F722" s="4285">
        <f>0.015*(178.64)</f>
        <v>2.6795999999999998</v>
      </c>
      <c r="G722" s="6033"/>
      <c r="H722" s="4286"/>
      <c r="I722" s="4287"/>
      <c r="J722" s="4886"/>
      <c r="K722" s="4289"/>
      <c r="L722" s="4290"/>
      <c r="M722" s="4276"/>
      <c r="N722" s="4276"/>
      <c r="O722" s="4277"/>
      <c r="P722" s="4276"/>
      <c r="Q722" s="4278"/>
      <c r="R722" s="4279"/>
      <c r="S722" s="4280"/>
    </row>
    <row r="723" spans="1:256" s="1686" customFormat="1" ht="13.5" customHeight="1">
      <c r="A723" s="1651">
        <v>49</v>
      </c>
      <c r="B723" s="1532" t="s">
        <v>237</v>
      </c>
      <c r="C723" s="1532" t="s">
        <v>3034</v>
      </c>
      <c r="D723" s="1532" t="s">
        <v>3033</v>
      </c>
      <c r="E723" s="1532" t="s">
        <v>296</v>
      </c>
      <c r="F723" s="2419">
        <f>F725+F728</f>
        <v>217.46599999999998</v>
      </c>
      <c r="G723" s="1662">
        <f>SUM(H730:H734)/F723</f>
        <v>0</v>
      </c>
      <c r="H723" s="1369">
        <f>F723*G723</f>
        <v>0</v>
      </c>
      <c r="I723" s="1644" t="s">
        <v>60</v>
      </c>
      <c r="J723" s="4429"/>
      <c r="K723" s="2144"/>
      <c r="L723" s="2657"/>
      <c r="M723" s="1224"/>
      <c r="N723" s="2657"/>
      <c r="O723" s="2657"/>
      <c r="P723" s="1456"/>
      <c r="Q723" s="1493"/>
      <c r="R723" s="2656"/>
      <c r="S723" s="2656"/>
      <c r="T723" s="2656"/>
    </row>
    <row r="724" spans="1:256" s="1493" customFormat="1" ht="13.5" customHeight="1">
      <c r="A724" s="1664"/>
      <c r="B724" s="1672"/>
      <c r="C724" s="1665"/>
      <c r="D724" s="1536" t="s">
        <v>3216</v>
      </c>
      <c r="E724" s="1536"/>
      <c r="F724" s="2275"/>
      <c r="G724" s="57"/>
      <c r="H724" s="1534"/>
      <c r="I724" s="1670"/>
      <c r="J724" s="1686"/>
      <c r="K724" s="2280"/>
      <c r="U724" s="2567"/>
    </row>
    <row r="725" spans="1:256" s="1188" customFormat="1" ht="13.5" customHeight="1">
      <c r="A725" s="1674"/>
      <c r="B725" s="97"/>
      <c r="C725" s="1532"/>
      <c r="D725" s="2568" t="s">
        <v>3005</v>
      </c>
      <c r="E725" s="1576"/>
      <c r="F725" s="2569">
        <f>SUM(F726:F727)</f>
        <v>181.11839999999998</v>
      </c>
      <c r="G725" s="5808"/>
      <c r="H725" s="1184"/>
      <c r="I725" s="1185"/>
      <c r="J725" s="4887"/>
      <c r="K725" s="4213"/>
      <c r="L725" s="42"/>
      <c r="M725" s="42"/>
      <c r="N725" s="42"/>
      <c r="O725" s="42"/>
      <c r="P725" s="42"/>
      <c r="Q725" s="42"/>
      <c r="R725" s="42"/>
      <c r="S725" s="42"/>
      <c r="T725" s="42"/>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c r="BI725" s="42"/>
      <c r="BJ725" s="42"/>
      <c r="BK725" s="42"/>
      <c r="BL725" s="42"/>
      <c r="BM725" s="42"/>
      <c r="BN725" s="42"/>
      <c r="BO725" s="42"/>
      <c r="BP725" s="42"/>
      <c r="BQ725" s="42"/>
      <c r="BR725" s="42"/>
      <c r="BS725" s="42"/>
      <c r="BT725" s="42"/>
      <c r="BU725" s="42"/>
      <c r="BV725" s="42"/>
      <c r="BW725" s="42"/>
      <c r="BX725" s="42"/>
      <c r="BY725" s="42"/>
      <c r="BZ725" s="42"/>
      <c r="CA725" s="42"/>
      <c r="CB725" s="42"/>
      <c r="CC725" s="42"/>
      <c r="CD725" s="42"/>
      <c r="CE725" s="42"/>
      <c r="CF725" s="42"/>
      <c r="CG725" s="42"/>
      <c r="CH725" s="42"/>
      <c r="CI725" s="42"/>
      <c r="CJ725" s="42"/>
      <c r="CK725" s="42"/>
      <c r="CL725" s="42"/>
      <c r="CM725" s="42"/>
      <c r="CN725" s="42"/>
      <c r="CO725" s="42"/>
      <c r="CP725" s="42"/>
      <c r="CQ725" s="42"/>
      <c r="CR725" s="42"/>
      <c r="CS725" s="42"/>
      <c r="CT725" s="42"/>
      <c r="CU725" s="42"/>
      <c r="CV725" s="42"/>
      <c r="CW725" s="42"/>
      <c r="CX725" s="42"/>
      <c r="CY725" s="42"/>
      <c r="CZ725" s="42"/>
      <c r="DA725" s="42"/>
      <c r="DB725" s="42"/>
      <c r="DC725" s="42"/>
      <c r="DD725" s="42"/>
      <c r="DE725" s="42"/>
      <c r="DF725" s="42"/>
      <c r="DG725" s="42"/>
      <c r="DH725" s="42"/>
      <c r="DI725" s="42"/>
      <c r="DJ725" s="42"/>
      <c r="DK725" s="42"/>
      <c r="DL725" s="42"/>
      <c r="DM725" s="42"/>
      <c r="DN725" s="42"/>
      <c r="DO725" s="42"/>
      <c r="DP725" s="42"/>
      <c r="DQ725" s="42"/>
      <c r="DR725" s="42"/>
      <c r="DS725" s="42"/>
      <c r="DT725" s="42"/>
      <c r="DU725" s="42"/>
      <c r="DV725" s="42"/>
      <c r="DW725" s="42"/>
      <c r="DX725" s="42"/>
      <c r="DY725" s="42"/>
      <c r="DZ725" s="42"/>
      <c r="EA725" s="42"/>
      <c r="EB725" s="42"/>
      <c r="EC725" s="42"/>
      <c r="ED725" s="42"/>
      <c r="EE725" s="42"/>
      <c r="EF725" s="42"/>
      <c r="EG725" s="42"/>
      <c r="EH725" s="42"/>
      <c r="EI725" s="42"/>
      <c r="EJ725" s="42"/>
      <c r="EK725" s="42"/>
      <c r="EL725" s="42"/>
      <c r="EM725" s="42"/>
      <c r="EN725" s="42"/>
      <c r="EO725" s="42"/>
      <c r="EP725" s="42"/>
      <c r="EQ725" s="42"/>
      <c r="ER725" s="42"/>
      <c r="ES725" s="42"/>
      <c r="ET725" s="42"/>
      <c r="EU725" s="42"/>
      <c r="EV725" s="42"/>
      <c r="EW725" s="42"/>
      <c r="EX725" s="42"/>
      <c r="EY725" s="42"/>
      <c r="EZ725" s="42"/>
      <c r="FA725" s="42"/>
      <c r="FB725" s="42"/>
      <c r="FC725" s="42"/>
      <c r="FD725" s="42"/>
      <c r="FE725" s="42"/>
      <c r="FF725" s="42"/>
      <c r="FG725" s="42"/>
      <c r="FH725" s="42"/>
      <c r="FI725" s="42"/>
      <c r="FJ725" s="42"/>
      <c r="FK725" s="42"/>
      <c r="FL725" s="42"/>
      <c r="FM725" s="42"/>
      <c r="FN725" s="42"/>
      <c r="FO725" s="42"/>
      <c r="FP725" s="42"/>
      <c r="FQ725" s="42"/>
      <c r="FR725" s="42"/>
      <c r="FS725" s="42"/>
      <c r="FT725" s="42"/>
      <c r="FU725" s="42"/>
      <c r="FV725" s="42"/>
      <c r="FW725" s="42"/>
      <c r="FX725" s="42"/>
      <c r="FY725" s="42"/>
      <c r="FZ725" s="42"/>
      <c r="GA725" s="42"/>
      <c r="GB725" s="42"/>
      <c r="GC725" s="42"/>
      <c r="GD725" s="42"/>
      <c r="GE725" s="42"/>
      <c r="GF725" s="42"/>
      <c r="GG725" s="42"/>
      <c r="GH725" s="42"/>
      <c r="GI725" s="42"/>
      <c r="GJ725" s="42"/>
      <c r="GK725" s="42"/>
      <c r="GL725" s="42"/>
      <c r="GM725" s="42"/>
      <c r="GN725" s="42"/>
      <c r="GO725" s="42"/>
      <c r="GP725" s="42"/>
      <c r="GQ725" s="42"/>
      <c r="GR725" s="42"/>
      <c r="GS725" s="42"/>
      <c r="GT725" s="42"/>
      <c r="GU725" s="42"/>
      <c r="GV725" s="42"/>
      <c r="GW725" s="42"/>
      <c r="GX725" s="42"/>
      <c r="GY725" s="42"/>
      <c r="GZ725" s="42"/>
      <c r="HA725" s="42"/>
      <c r="HB725" s="42"/>
      <c r="HC725" s="42"/>
      <c r="HD725" s="42"/>
      <c r="HE725" s="42"/>
      <c r="HF725" s="42"/>
      <c r="HG725" s="42"/>
      <c r="HH725" s="42"/>
      <c r="HI725" s="42"/>
      <c r="HJ725" s="42"/>
      <c r="HK725" s="42"/>
      <c r="HL725" s="42"/>
      <c r="HM725" s="42"/>
      <c r="HN725" s="42"/>
      <c r="HO725" s="42"/>
      <c r="HP725" s="42"/>
      <c r="HQ725" s="42"/>
      <c r="HR725" s="42"/>
      <c r="HS725" s="42"/>
      <c r="HT725" s="42"/>
      <c r="HU725" s="42"/>
      <c r="HV725" s="42"/>
      <c r="HW725" s="42"/>
      <c r="HX725" s="42"/>
      <c r="HY725" s="42"/>
      <c r="HZ725" s="42"/>
      <c r="IA725" s="42"/>
      <c r="IB725" s="42"/>
      <c r="IC725" s="42"/>
      <c r="ID725" s="42"/>
      <c r="IE725" s="42"/>
      <c r="IF725" s="42"/>
      <c r="IG725" s="42"/>
      <c r="IH725" s="42"/>
      <c r="II725" s="42"/>
      <c r="IJ725" s="42"/>
      <c r="IK725" s="42"/>
      <c r="IL725" s="42"/>
      <c r="IM725" s="42"/>
      <c r="IN725" s="42"/>
      <c r="IO725" s="42"/>
      <c r="IP725" s="42"/>
      <c r="IQ725" s="42"/>
      <c r="IR725" s="42"/>
      <c r="IS725" s="42"/>
      <c r="IT725" s="42"/>
      <c r="IU725" s="42"/>
      <c r="IV725" s="42"/>
    </row>
    <row r="726" spans="1:256" s="1493" customFormat="1" ht="40.549999999999997" customHeight="1">
      <c r="A726" s="1664"/>
      <c r="B726" s="1672"/>
      <c r="C726" s="1665"/>
      <c r="D726" s="1536" t="s">
        <v>8499</v>
      </c>
      <c r="E726" s="1536"/>
      <c r="F726" s="2275">
        <f>((5.412+5.166+1.938+7.56+11.742+6.042+6.264+8.1+8.55+9+10.35+10.8+6.15+5.658+6.15+6.642+5.928+6.15+6.75+9.504+3.51+3.42+3.648+3.876+4.104+1.56+1.242)+(16.522))*0.8</f>
        <v>145.39039999999997</v>
      </c>
      <c r="G726" s="57"/>
      <c r="H726" s="1534"/>
      <c r="I726" s="1670"/>
      <c r="J726" s="4870"/>
      <c r="K726" s="2280"/>
    </row>
    <row r="727" spans="1:256" s="1493" customFormat="1" ht="13.5" customHeight="1">
      <c r="A727" s="1664"/>
      <c r="B727" s="1672"/>
      <c r="C727" s="1665"/>
      <c r="D727" s="1536" t="s">
        <v>8496</v>
      </c>
      <c r="E727" s="1536"/>
      <c r="F727" s="2275">
        <f>(165.84+12.8)*0.2</f>
        <v>35.728000000000002</v>
      </c>
      <c r="G727" s="57"/>
      <c r="H727" s="1534"/>
      <c r="I727" s="1670"/>
      <c r="J727" s="4888"/>
      <c r="K727" s="2280"/>
    </row>
    <row r="728" spans="1:256" s="1188" customFormat="1" ht="13.5" customHeight="1">
      <c r="A728" s="1674"/>
      <c r="B728" s="97"/>
      <c r="C728" s="1532"/>
      <c r="D728" s="2568" t="s">
        <v>3003</v>
      </c>
      <c r="E728" s="1576"/>
      <c r="F728" s="2569">
        <f>SUM(F729)</f>
        <v>36.347599999999993</v>
      </c>
      <c r="G728" s="5808"/>
      <c r="H728" s="1184"/>
      <c r="I728" s="1185"/>
      <c r="J728" s="4887"/>
      <c r="K728" s="4213"/>
      <c r="L728" s="42"/>
      <c r="M728" s="42"/>
      <c r="N728" s="42"/>
      <c r="O728" s="42"/>
      <c r="P728" s="42"/>
      <c r="Q728" s="42"/>
      <c r="R728" s="42"/>
      <c r="S728" s="42"/>
      <c r="T728" s="42"/>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c r="BI728" s="42"/>
      <c r="BJ728" s="42"/>
      <c r="BK728" s="42"/>
      <c r="BL728" s="42"/>
      <c r="BM728" s="42"/>
      <c r="BN728" s="42"/>
      <c r="BO728" s="42"/>
      <c r="BP728" s="42"/>
      <c r="BQ728" s="42"/>
      <c r="BR728" s="42"/>
      <c r="BS728" s="42"/>
      <c r="BT728" s="42"/>
      <c r="BU728" s="42"/>
      <c r="BV728" s="42"/>
      <c r="BW728" s="42"/>
      <c r="BX728" s="42"/>
      <c r="BY728" s="42"/>
      <c r="BZ728" s="42"/>
      <c r="CA728" s="42"/>
      <c r="CB728" s="42"/>
      <c r="CC728" s="42"/>
      <c r="CD728" s="42"/>
      <c r="CE728" s="42"/>
      <c r="CF728" s="42"/>
      <c r="CG728" s="42"/>
      <c r="CH728" s="42"/>
      <c r="CI728" s="42"/>
      <c r="CJ728" s="42"/>
      <c r="CK728" s="42"/>
      <c r="CL728" s="42"/>
      <c r="CM728" s="42"/>
      <c r="CN728" s="42"/>
      <c r="CO728" s="42"/>
      <c r="CP728" s="42"/>
      <c r="CQ728" s="42"/>
      <c r="CR728" s="42"/>
      <c r="CS728" s="42"/>
      <c r="CT728" s="42"/>
      <c r="CU728" s="42"/>
      <c r="CV728" s="42"/>
      <c r="CW728" s="42"/>
      <c r="CX728" s="42"/>
      <c r="CY728" s="42"/>
      <c r="CZ728" s="42"/>
      <c r="DA728" s="42"/>
      <c r="DB728" s="42"/>
      <c r="DC728" s="42"/>
      <c r="DD728" s="42"/>
      <c r="DE728" s="42"/>
      <c r="DF728" s="42"/>
      <c r="DG728" s="42"/>
      <c r="DH728" s="42"/>
      <c r="DI728" s="42"/>
      <c r="DJ728" s="42"/>
      <c r="DK728" s="42"/>
      <c r="DL728" s="42"/>
      <c r="DM728" s="42"/>
      <c r="DN728" s="42"/>
      <c r="DO728" s="42"/>
      <c r="DP728" s="42"/>
      <c r="DQ728" s="42"/>
      <c r="DR728" s="42"/>
      <c r="DS728" s="42"/>
      <c r="DT728" s="42"/>
      <c r="DU728" s="42"/>
      <c r="DV728" s="42"/>
      <c r="DW728" s="42"/>
      <c r="DX728" s="42"/>
      <c r="DY728" s="42"/>
      <c r="DZ728" s="42"/>
      <c r="EA728" s="42"/>
      <c r="EB728" s="42"/>
      <c r="EC728" s="42"/>
      <c r="ED728" s="42"/>
      <c r="EE728" s="42"/>
      <c r="EF728" s="42"/>
      <c r="EG728" s="42"/>
      <c r="EH728" s="42"/>
      <c r="EI728" s="42"/>
      <c r="EJ728" s="42"/>
      <c r="EK728" s="42"/>
      <c r="EL728" s="42"/>
      <c r="EM728" s="42"/>
      <c r="EN728" s="42"/>
      <c r="EO728" s="42"/>
      <c r="EP728" s="42"/>
      <c r="EQ728" s="42"/>
      <c r="ER728" s="42"/>
      <c r="ES728" s="42"/>
      <c r="ET728" s="42"/>
      <c r="EU728" s="42"/>
      <c r="EV728" s="42"/>
      <c r="EW728" s="42"/>
      <c r="EX728" s="42"/>
      <c r="EY728" s="42"/>
      <c r="EZ728" s="42"/>
      <c r="FA728" s="42"/>
      <c r="FB728" s="42"/>
      <c r="FC728" s="42"/>
      <c r="FD728" s="42"/>
      <c r="FE728" s="42"/>
      <c r="FF728" s="42"/>
      <c r="FG728" s="42"/>
      <c r="FH728" s="42"/>
      <c r="FI728" s="42"/>
      <c r="FJ728" s="42"/>
      <c r="FK728" s="42"/>
      <c r="FL728" s="42"/>
      <c r="FM728" s="42"/>
      <c r="FN728" s="42"/>
      <c r="FO728" s="42"/>
      <c r="FP728" s="42"/>
      <c r="FQ728" s="42"/>
      <c r="FR728" s="42"/>
      <c r="FS728" s="42"/>
      <c r="FT728" s="42"/>
      <c r="FU728" s="42"/>
      <c r="FV728" s="42"/>
      <c r="FW728" s="42"/>
      <c r="FX728" s="42"/>
      <c r="FY728" s="42"/>
      <c r="FZ728" s="42"/>
      <c r="GA728" s="42"/>
      <c r="GB728" s="42"/>
      <c r="GC728" s="42"/>
      <c r="GD728" s="42"/>
      <c r="GE728" s="42"/>
      <c r="GF728" s="42"/>
      <c r="GG728" s="42"/>
      <c r="GH728" s="42"/>
      <c r="GI728" s="42"/>
      <c r="GJ728" s="42"/>
      <c r="GK728" s="42"/>
      <c r="GL728" s="42"/>
      <c r="GM728" s="42"/>
      <c r="GN728" s="42"/>
      <c r="GO728" s="42"/>
      <c r="GP728" s="42"/>
      <c r="GQ728" s="42"/>
      <c r="GR728" s="42"/>
      <c r="GS728" s="42"/>
      <c r="GT728" s="42"/>
      <c r="GU728" s="42"/>
      <c r="GV728" s="42"/>
      <c r="GW728" s="42"/>
      <c r="GX728" s="42"/>
      <c r="GY728" s="42"/>
      <c r="GZ728" s="42"/>
      <c r="HA728" s="42"/>
      <c r="HB728" s="42"/>
      <c r="HC728" s="42"/>
      <c r="HD728" s="42"/>
      <c r="HE728" s="42"/>
      <c r="HF728" s="42"/>
      <c r="HG728" s="42"/>
      <c r="HH728" s="42"/>
      <c r="HI728" s="42"/>
      <c r="HJ728" s="42"/>
      <c r="HK728" s="42"/>
      <c r="HL728" s="42"/>
      <c r="HM728" s="42"/>
      <c r="HN728" s="42"/>
      <c r="HO728" s="42"/>
      <c r="HP728" s="42"/>
      <c r="HQ728" s="42"/>
      <c r="HR728" s="42"/>
      <c r="HS728" s="42"/>
      <c r="HT728" s="42"/>
      <c r="HU728" s="42"/>
      <c r="HV728" s="42"/>
      <c r="HW728" s="42"/>
      <c r="HX728" s="42"/>
      <c r="HY728" s="42"/>
      <c r="HZ728" s="42"/>
      <c r="IA728" s="42"/>
      <c r="IB728" s="42"/>
      <c r="IC728" s="42"/>
      <c r="ID728" s="42"/>
      <c r="IE728" s="42"/>
      <c r="IF728" s="42"/>
      <c r="IG728" s="42"/>
      <c r="IH728" s="42"/>
      <c r="II728" s="42"/>
      <c r="IJ728" s="42"/>
      <c r="IK728" s="42"/>
      <c r="IL728" s="42"/>
      <c r="IM728" s="42"/>
      <c r="IN728" s="42"/>
      <c r="IO728" s="42"/>
      <c r="IP728" s="42"/>
      <c r="IQ728" s="42"/>
      <c r="IR728" s="42"/>
      <c r="IS728" s="42"/>
      <c r="IT728" s="42"/>
      <c r="IU728" s="42"/>
      <c r="IV728" s="42"/>
    </row>
    <row r="729" spans="1:256" s="1493" customFormat="1" ht="40.549999999999997" customHeight="1">
      <c r="A729" s="1664"/>
      <c r="B729" s="1672"/>
      <c r="C729" s="1665"/>
      <c r="D729" s="1536" t="s">
        <v>8498</v>
      </c>
      <c r="E729" s="1536"/>
      <c r="F729" s="2275">
        <f>((5.412+5.166+1.938+7.56+11.742+6.042+6.264+8.1+8.55+9+10.35+10.8+6.15+5.658+6.15+6.642+5.928+6.15+6.75+9.504+3.51+3.42+3.648+3.876+4.104+1.56+1.242)+(16.522))*0.2</f>
        <v>36.347599999999993</v>
      </c>
      <c r="G729" s="57"/>
      <c r="H729" s="1534"/>
      <c r="I729" s="1670"/>
      <c r="J729" s="4870"/>
      <c r="K729" s="2280"/>
    </row>
    <row r="730" spans="1:256" s="1493" customFormat="1" ht="13.5" customHeight="1">
      <c r="A730" s="1668" t="s">
        <v>4539</v>
      </c>
      <c r="B730" s="1532"/>
      <c r="C730" s="1536"/>
      <c r="D730" s="1536" t="s">
        <v>3686</v>
      </c>
      <c r="E730" s="1536" t="s">
        <v>296</v>
      </c>
      <c r="F730" s="2275">
        <f>F725</f>
        <v>181.11839999999998</v>
      </c>
      <c r="G730" s="150"/>
      <c r="H730" s="4592">
        <f>F730*G730</f>
        <v>0</v>
      </c>
      <c r="I730" s="4593"/>
      <c r="J730" s="2611"/>
      <c r="K730" s="4489"/>
      <c r="L730" s="3559"/>
      <c r="M730" s="1224"/>
      <c r="N730" s="4490"/>
      <c r="Q730" s="4490"/>
      <c r="U730" s="2567"/>
    </row>
    <row r="731" spans="1:256" s="1493" customFormat="1" ht="13.5" customHeight="1">
      <c r="A731" s="1668" t="s">
        <v>4538</v>
      </c>
      <c r="B731" s="1532"/>
      <c r="C731" s="1536"/>
      <c r="D731" s="2615" t="s">
        <v>2998</v>
      </c>
      <c r="E731" s="1536" t="s">
        <v>296</v>
      </c>
      <c r="F731" s="2275">
        <f>F728</f>
        <v>36.347599999999993</v>
      </c>
      <c r="G731" s="5844"/>
      <c r="H731" s="4592">
        <f>F731*G731</f>
        <v>0</v>
      </c>
      <c r="I731" s="4593"/>
      <c r="J731" s="2611"/>
      <c r="K731" s="4302"/>
      <c r="L731" s="3559"/>
      <c r="M731" s="1224"/>
      <c r="N731" s="4490"/>
      <c r="Q731" s="4490"/>
      <c r="U731" s="2567"/>
    </row>
    <row r="732" spans="1:256" s="1493" customFormat="1" ht="27.25" customHeight="1">
      <c r="A732" s="1668" t="s">
        <v>4537</v>
      </c>
      <c r="B732" s="1532"/>
      <c r="C732" s="1536"/>
      <c r="D732" s="1536" t="s">
        <v>3011</v>
      </c>
      <c r="E732" s="1536" t="s">
        <v>296</v>
      </c>
      <c r="F732" s="2275">
        <f>F725</f>
        <v>181.11839999999998</v>
      </c>
      <c r="G732" s="150"/>
      <c r="H732" s="4592">
        <f>F732*G732</f>
        <v>0</v>
      </c>
      <c r="I732" s="4593"/>
      <c r="J732" s="2611"/>
      <c r="K732" s="4489"/>
      <c r="L732" s="3559"/>
      <c r="M732" s="1224"/>
      <c r="N732" s="4490"/>
      <c r="Q732" s="4490"/>
      <c r="U732" s="2567"/>
    </row>
    <row r="733" spans="1:256" s="1493" customFormat="1" ht="27.25" customHeight="1">
      <c r="A733" s="1668" t="s">
        <v>4663</v>
      </c>
      <c r="B733" s="1532"/>
      <c r="C733" s="1536"/>
      <c r="D733" s="1536" t="s">
        <v>3009</v>
      </c>
      <c r="E733" s="1536" t="s">
        <v>296</v>
      </c>
      <c r="F733" s="2275">
        <f>F728</f>
        <v>36.347599999999993</v>
      </c>
      <c r="G733" s="150"/>
      <c r="H733" s="4592">
        <f>F733*G733</f>
        <v>0</v>
      </c>
      <c r="I733" s="4593"/>
      <c r="J733" s="2611"/>
      <c r="K733" s="4489"/>
      <c r="L733" s="3559"/>
      <c r="M733" s="1224"/>
      <c r="N733" s="4490"/>
      <c r="Q733" s="4490"/>
      <c r="U733" s="2567"/>
    </row>
    <row r="734" spans="1:256" s="1493" customFormat="1" ht="13.5" customHeight="1">
      <c r="A734" s="1668" t="s">
        <v>4662</v>
      </c>
      <c r="B734" s="1532"/>
      <c r="C734" s="1536"/>
      <c r="D734" s="1536" t="s">
        <v>3024</v>
      </c>
      <c r="E734" s="1536" t="s">
        <v>296</v>
      </c>
      <c r="F734" s="2275">
        <f>F723</f>
        <v>217.46599999999998</v>
      </c>
      <c r="G734" s="150"/>
      <c r="H734" s="4592">
        <f>F734*G734</f>
        <v>0</v>
      </c>
      <c r="I734" s="4593"/>
      <c r="J734" s="2611"/>
      <c r="K734" s="4489"/>
      <c r="L734" s="3559"/>
      <c r="M734" s="1224"/>
      <c r="N734" s="4490"/>
      <c r="Q734" s="4490"/>
      <c r="U734" s="2567"/>
    </row>
    <row r="735" spans="1:256" s="1493" customFormat="1" ht="13.5" customHeight="1">
      <c r="A735" s="1664"/>
      <c r="B735" s="1672"/>
      <c r="C735" s="1665"/>
      <c r="D735" s="1536" t="s">
        <v>3023</v>
      </c>
      <c r="E735" s="1536"/>
      <c r="F735" s="2275"/>
      <c r="G735" s="57"/>
      <c r="H735" s="1534"/>
      <c r="I735" s="1670"/>
      <c r="J735" s="1686"/>
      <c r="K735" s="2280"/>
      <c r="U735" s="2567"/>
    </row>
    <row r="736" spans="1:256" s="1493" customFormat="1" ht="27.25" customHeight="1">
      <c r="A736" s="1530" t="s">
        <v>1152</v>
      </c>
      <c r="B736" s="1532" t="s">
        <v>237</v>
      </c>
      <c r="C736" s="1532" t="s">
        <v>3022</v>
      </c>
      <c r="D736" s="1532" t="s">
        <v>3021</v>
      </c>
      <c r="E736" s="1532" t="s">
        <v>296</v>
      </c>
      <c r="F736" s="2419">
        <f>F738+F741</f>
        <v>217.46599999999998</v>
      </c>
      <c r="G736" s="1534">
        <f>SUM(H743:H746)/F736</f>
        <v>0</v>
      </c>
      <c r="H736" s="1534">
        <f>F736*G736</f>
        <v>0</v>
      </c>
      <c r="I736" s="1644" t="s">
        <v>60</v>
      </c>
      <c r="J736" s="4486"/>
      <c r="K736" s="2280"/>
      <c r="L736" s="4487"/>
      <c r="M736" s="1224"/>
      <c r="N736" s="4488"/>
      <c r="O736" s="2277"/>
      <c r="P736" s="2140"/>
      <c r="Q736" s="4452"/>
      <c r="S736" s="2144"/>
      <c r="U736" s="2567"/>
      <c r="V736" s="4453"/>
    </row>
    <row r="737" spans="1:257" s="1493" customFormat="1" ht="13.5" customHeight="1">
      <c r="A737" s="1664"/>
      <c r="B737" s="1672"/>
      <c r="C737" s="1665"/>
      <c r="D737" s="1536" t="s">
        <v>3020</v>
      </c>
      <c r="E737" s="1536"/>
      <c r="F737" s="2275"/>
      <c r="G737" s="57"/>
      <c r="H737" s="1534"/>
      <c r="I737" s="1670"/>
      <c r="J737" s="1686"/>
      <c r="K737" s="2280"/>
      <c r="U737" s="2567"/>
    </row>
    <row r="738" spans="1:257" s="1188" customFormat="1" ht="13.5" customHeight="1">
      <c r="A738" s="1674"/>
      <c r="B738" s="97"/>
      <c r="C738" s="1532"/>
      <c r="D738" s="2568" t="s">
        <v>3019</v>
      </c>
      <c r="E738" s="1576"/>
      <c r="F738" s="2569">
        <f>SUM(F739:F740)</f>
        <v>181.11839999999998</v>
      </c>
      <c r="G738" s="5808"/>
      <c r="H738" s="1184"/>
      <c r="I738" s="1185"/>
      <c r="J738" s="4889"/>
      <c r="K738" s="4213"/>
      <c r="L738" s="42"/>
      <c r="M738" s="42"/>
      <c r="N738" s="42"/>
      <c r="O738" s="42"/>
      <c r="P738" s="42"/>
      <c r="Q738" s="42"/>
      <c r="S738" s="42"/>
      <c r="U738" s="2567"/>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s="42"/>
      <c r="BM738" s="42"/>
      <c r="BN738" s="42"/>
      <c r="BO738" s="42"/>
      <c r="BP738" s="42"/>
      <c r="BQ738" s="42"/>
      <c r="BR738" s="42"/>
      <c r="BS738" s="42"/>
      <c r="BT738" s="42"/>
      <c r="BU738" s="42"/>
      <c r="BV738" s="42"/>
      <c r="BW738" s="42"/>
      <c r="BX738" s="42"/>
      <c r="BY738" s="42"/>
      <c r="BZ738" s="42"/>
      <c r="CA738" s="42"/>
      <c r="CB738" s="42"/>
      <c r="CC738" s="42"/>
      <c r="CD738" s="42"/>
      <c r="CE738" s="42"/>
      <c r="CF738" s="42"/>
      <c r="CG738" s="42"/>
      <c r="CH738" s="42"/>
      <c r="CI738" s="42"/>
      <c r="CJ738" s="42"/>
      <c r="CK738" s="42"/>
      <c r="CL738" s="42"/>
      <c r="CM738" s="42"/>
      <c r="CN738" s="42"/>
      <c r="CO738" s="42"/>
      <c r="CP738" s="42"/>
      <c r="CQ738" s="42"/>
      <c r="CR738" s="42"/>
      <c r="CS738" s="42"/>
      <c r="CT738" s="42"/>
      <c r="CU738" s="42"/>
      <c r="CV738" s="42"/>
      <c r="CW738" s="42"/>
      <c r="CX738" s="42"/>
      <c r="CY738" s="42"/>
      <c r="CZ738" s="42"/>
      <c r="DA738" s="42"/>
      <c r="DB738" s="42"/>
      <c r="DC738" s="42"/>
      <c r="DD738" s="42"/>
      <c r="DE738" s="42"/>
      <c r="DF738" s="42"/>
      <c r="DG738" s="42"/>
      <c r="DH738" s="42"/>
      <c r="DI738" s="42"/>
      <c r="DJ738" s="42"/>
      <c r="DK738" s="42"/>
      <c r="DL738" s="42"/>
      <c r="DM738" s="42"/>
      <c r="DN738" s="42"/>
      <c r="DO738" s="42"/>
      <c r="DP738" s="42"/>
      <c r="DQ738" s="42"/>
      <c r="DR738" s="42"/>
      <c r="DS738" s="42"/>
      <c r="DT738" s="42"/>
      <c r="DU738" s="42"/>
      <c r="DV738" s="42"/>
      <c r="DW738" s="42"/>
      <c r="DX738" s="42"/>
      <c r="DY738" s="42"/>
      <c r="DZ738" s="42"/>
      <c r="EA738" s="42"/>
      <c r="EB738" s="42"/>
      <c r="EC738" s="42"/>
      <c r="ED738" s="42"/>
      <c r="EE738" s="42"/>
      <c r="EF738" s="42"/>
      <c r="EG738" s="42"/>
      <c r="EH738" s="42"/>
      <c r="EI738" s="42"/>
      <c r="EJ738" s="42"/>
      <c r="EK738" s="42"/>
      <c r="EL738" s="42"/>
      <c r="EM738" s="42"/>
      <c r="EN738" s="42"/>
      <c r="EO738" s="42"/>
      <c r="EP738" s="42"/>
      <c r="EQ738" s="42"/>
      <c r="ER738" s="42"/>
      <c r="ES738" s="42"/>
      <c r="ET738" s="42"/>
      <c r="EU738" s="42"/>
      <c r="EV738" s="42"/>
      <c r="EW738" s="42"/>
      <c r="EX738" s="42"/>
      <c r="EY738" s="42"/>
      <c r="EZ738" s="42"/>
      <c r="FA738" s="42"/>
      <c r="FB738" s="42"/>
      <c r="FC738" s="42"/>
      <c r="FD738" s="42"/>
      <c r="FE738" s="42"/>
      <c r="FF738" s="42"/>
      <c r="FG738" s="42"/>
      <c r="FH738" s="42"/>
      <c r="FI738" s="42"/>
      <c r="FJ738" s="42"/>
      <c r="FK738" s="42"/>
      <c r="FL738" s="42"/>
      <c r="FM738" s="42"/>
      <c r="FN738" s="42"/>
      <c r="FO738" s="42"/>
      <c r="FP738" s="42"/>
      <c r="FQ738" s="42"/>
      <c r="FR738" s="42"/>
      <c r="FS738" s="42"/>
      <c r="FT738" s="42"/>
      <c r="FU738" s="42"/>
      <c r="FV738" s="42"/>
      <c r="FW738" s="42"/>
      <c r="FX738" s="42"/>
      <c r="FY738" s="42"/>
      <c r="FZ738" s="42"/>
      <c r="GA738" s="42"/>
      <c r="GB738" s="42"/>
      <c r="GC738" s="42"/>
      <c r="GD738" s="42"/>
      <c r="GE738" s="42"/>
      <c r="GF738" s="42"/>
      <c r="GG738" s="42"/>
      <c r="GH738" s="42"/>
      <c r="GI738" s="42"/>
      <c r="GJ738" s="42"/>
      <c r="GK738" s="42"/>
      <c r="GL738" s="42"/>
      <c r="GM738" s="42"/>
      <c r="GN738" s="42"/>
      <c r="GO738" s="42"/>
      <c r="GP738" s="42"/>
      <c r="GQ738" s="42"/>
      <c r="GR738" s="42"/>
      <c r="GS738" s="42"/>
      <c r="GT738" s="42"/>
      <c r="GU738" s="42"/>
      <c r="GV738" s="42"/>
      <c r="GW738" s="42"/>
      <c r="GX738" s="42"/>
      <c r="GY738" s="42"/>
      <c r="GZ738" s="42"/>
      <c r="HA738" s="42"/>
      <c r="HB738" s="42"/>
      <c r="HC738" s="42"/>
      <c r="HD738" s="42"/>
      <c r="HE738" s="42"/>
      <c r="HF738" s="42"/>
      <c r="HG738" s="42"/>
      <c r="HH738" s="42"/>
      <c r="HI738" s="42"/>
      <c r="HJ738" s="42"/>
      <c r="HK738" s="42"/>
      <c r="HL738" s="42"/>
      <c r="HM738" s="42"/>
      <c r="HN738" s="42"/>
      <c r="HO738" s="42"/>
      <c r="HP738" s="42"/>
      <c r="HQ738" s="42"/>
      <c r="HR738" s="42"/>
      <c r="HS738" s="42"/>
      <c r="HT738" s="42"/>
      <c r="HU738" s="42"/>
      <c r="HV738" s="42"/>
      <c r="HW738" s="42"/>
      <c r="HX738" s="42"/>
      <c r="HY738" s="42"/>
      <c r="HZ738" s="42"/>
      <c r="IA738" s="42"/>
      <c r="IB738" s="42"/>
      <c r="IC738" s="42"/>
      <c r="ID738" s="42"/>
      <c r="IE738" s="42"/>
      <c r="IF738" s="42"/>
      <c r="IG738" s="42"/>
      <c r="IH738" s="42"/>
      <c r="II738" s="42"/>
      <c r="IJ738" s="42"/>
      <c r="IK738" s="42"/>
      <c r="IL738" s="42"/>
      <c r="IM738" s="42"/>
      <c r="IN738" s="42"/>
      <c r="IO738" s="42"/>
      <c r="IP738" s="42"/>
      <c r="IQ738" s="42"/>
      <c r="IR738" s="42"/>
      <c r="IS738" s="42"/>
      <c r="IT738" s="42"/>
      <c r="IU738" s="42"/>
      <c r="IV738" s="42"/>
    </row>
    <row r="739" spans="1:257" s="1493" customFormat="1" ht="40.549999999999997" customHeight="1">
      <c r="A739" s="1664"/>
      <c r="B739" s="1672"/>
      <c r="C739" s="1665"/>
      <c r="D739" s="1536" t="s">
        <v>8497</v>
      </c>
      <c r="E739" s="1536"/>
      <c r="F739" s="2275">
        <f>((5.412+5.166+1.938+7.56+11.742+6.042+6.264+8.1+8.55+9+10.35+10.8+6.15+5.658+6.15+6.642+5.928+6.15+6.75+9.504+3.51+3.42+3.648+3.876+4.104+1.56+1.242)+(16.522))*0.8</f>
        <v>145.39039999999997</v>
      </c>
      <c r="G739" s="57"/>
      <c r="H739" s="1534"/>
      <c r="I739" s="1670"/>
      <c r="J739" s="1686"/>
      <c r="K739" s="2280"/>
      <c r="U739" s="2567"/>
    </row>
    <row r="740" spans="1:257" s="1493" customFormat="1" ht="13.5" customHeight="1">
      <c r="A740" s="1664"/>
      <c r="B740" s="1672"/>
      <c r="C740" s="1665"/>
      <c r="D740" s="1536" t="s">
        <v>8496</v>
      </c>
      <c r="E740" s="1536"/>
      <c r="F740" s="2275">
        <f>(165.84+12.8)*0.2</f>
        <v>35.728000000000002</v>
      </c>
      <c r="G740" s="57"/>
      <c r="H740" s="1534"/>
      <c r="I740" s="1670"/>
      <c r="J740" s="4888"/>
      <c r="K740" s="2280"/>
    </row>
    <row r="741" spans="1:257" s="1188" customFormat="1" ht="13.5" customHeight="1">
      <c r="A741" s="1674"/>
      <c r="B741" s="97"/>
      <c r="C741" s="1532"/>
      <c r="D741" s="2568" t="s">
        <v>3016</v>
      </c>
      <c r="E741" s="1576"/>
      <c r="F741" s="2569">
        <f>SUM(F742)</f>
        <v>36.347599999999993</v>
      </c>
      <c r="G741" s="5808"/>
      <c r="H741" s="1184"/>
      <c r="I741" s="1185"/>
      <c r="J741" s="4890"/>
      <c r="K741" s="4213"/>
      <c r="L741" s="42"/>
      <c r="M741" s="42"/>
      <c r="N741" s="42"/>
      <c r="O741" s="42"/>
      <c r="P741" s="42"/>
      <c r="Q741" s="42"/>
      <c r="S741" s="42"/>
      <c r="U741" s="2567"/>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s="42"/>
      <c r="BM741" s="42"/>
      <c r="BN741" s="42"/>
      <c r="BO741" s="42"/>
      <c r="BP741" s="42"/>
      <c r="BQ741" s="42"/>
      <c r="BR741" s="42"/>
      <c r="BS741" s="42"/>
      <c r="BT741" s="42"/>
      <c r="BU741" s="42"/>
      <c r="BV741" s="42"/>
      <c r="BW741" s="42"/>
      <c r="BX741" s="42"/>
      <c r="BY741" s="42"/>
      <c r="BZ741" s="42"/>
      <c r="CA741" s="42"/>
      <c r="CB741" s="42"/>
      <c r="CC741" s="42"/>
      <c r="CD741" s="42"/>
      <c r="CE741" s="42"/>
      <c r="CF741" s="42"/>
      <c r="CG741" s="42"/>
      <c r="CH741" s="42"/>
      <c r="CI741" s="42"/>
      <c r="CJ741" s="42"/>
      <c r="CK741" s="42"/>
      <c r="CL741" s="42"/>
      <c r="CM741" s="42"/>
      <c r="CN741" s="42"/>
      <c r="CO741" s="42"/>
      <c r="CP741" s="42"/>
      <c r="CQ741" s="42"/>
      <c r="CR741" s="42"/>
      <c r="CS741" s="42"/>
      <c r="CT741" s="42"/>
      <c r="CU741" s="42"/>
      <c r="CV741" s="42"/>
      <c r="CW741" s="42"/>
      <c r="CX741" s="42"/>
      <c r="CY741" s="42"/>
      <c r="CZ741" s="42"/>
      <c r="DA741" s="42"/>
      <c r="DB741" s="42"/>
      <c r="DC741" s="42"/>
      <c r="DD741" s="42"/>
      <c r="DE741" s="42"/>
      <c r="DF741" s="42"/>
      <c r="DG741" s="42"/>
      <c r="DH741" s="42"/>
      <c r="DI741" s="42"/>
      <c r="DJ741" s="42"/>
      <c r="DK741" s="42"/>
      <c r="DL741" s="42"/>
      <c r="DM741" s="42"/>
      <c r="DN741" s="42"/>
      <c r="DO741" s="42"/>
      <c r="DP741" s="42"/>
      <c r="DQ741" s="42"/>
      <c r="DR741" s="42"/>
      <c r="DS741" s="42"/>
      <c r="DT741" s="42"/>
      <c r="DU741" s="42"/>
      <c r="DV741" s="42"/>
      <c r="DW741" s="42"/>
      <c r="DX741" s="42"/>
      <c r="DY741" s="42"/>
      <c r="DZ741" s="42"/>
      <c r="EA741" s="42"/>
      <c r="EB741" s="42"/>
      <c r="EC741" s="42"/>
      <c r="ED741" s="42"/>
      <c r="EE741" s="42"/>
      <c r="EF741" s="42"/>
      <c r="EG741" s="42"/>
      <c r="EH741" s="42"/>
      <c r="EI741" s="42"/>
      <c r="EJ741" s="42"/>
      <c r="EK741" s="42"/>
      <c r="EL741" s="42"/>
      <c r="EM741" s="42"/>
      <c r="EN741" s="42"/>
      <c r="EO741" s="42"/>
      <c r="EP741" s="42"/>
      <c r="EQ741" s="42"/>
      <c r="ER741" s="42"/>
      <c r="ES741" s="42"/>
      <c r="ET741" s="42"/>
      <c r="EU741" s="42"/>
      <c r="EV741" s="42"/>
      <c r="EW741" s="42"/>
      <c r="EX741" s="42"/>
      <c r="EY741" s="42"/>
      <c r="EZ741" s="42"/>
      <c r="FA741" s="42"/>
      <c r="FB741" s="42"/>
      <c r="FC741" s="42"/>
      <c r="FD741" s="42"/>
      <c r="FE741" s="42"/>
      <c r="FF741" s="42"/>
      <c r="FG741" s="42"/>
      <c r="FH741" s="42"/>
      <c r="FI741" s="42"/>
      <c r="FJ741" s="42"/>
      <c r="FK741" s="42"/>
      <c r="FL741" s="42"/>
      <c r="FM741" s="42"/>
      <c r="FN741" s="42"/>
      <c r="FO741" s="42"/>
      <c r="FP741" s="42"/>
      <c r="FQ741" s="42"/>
      <c r="FR741" s="42"/>
      <c r="FS741" s="42"/>
      <c r="FT741" s="42"/>
      <c r="FU741" s="42"/>
      <c r="FV741" s="42"/>
      <c r="FW741" s="42"/>
      <c r="FX741" s="42"/>
      <c r="FY741" s="42"/>
      <c r="FZ741" s="42"/>
      <c r="GA741" s="42"/>
      <c r="GB741" s="42"/>
      <c r="GC741" s="42"/>
      <c r="GD741" s="42"/>
      <c r="GE741" s="42"/>
      <c r="GF741" s="42"/>
      <c r="GG741" s="42"/>
      <c r="GH741" s="42"/>
      <c r="GI741" s="42"/>
      <c r="GJ741" s="42"/>
      <c r="GK741" s="42"/>
      <c r="GL741" s="42"/>
      <c r="GM741" s="42"/>
      <c r="GN741" s="42"/>
      <c r="GO741" s="42"/>
      <c r="GP741" s="42"/>
      <c r="GQ741" s="42"/>
      <c r="GR741" s="42"/>
      <c r="GS741" s="42"/>
      <c r="GT741" s="42"/>
      <c r="GU741" s="42"/>
      <c r="GV741" s="42"/>
      <c r="GW741" s="42"/>
      <c r="GX741" s="42"/>
      <c r="GY741" s="42"/>
      <c r="GZ741" s="42"/>
      <c r="HA741" s="42"/>
      <c r="HB741" s="42"/>
      <c r="HC741" s="42"/>
      <c r="HD741" s="42"/>
      <c r="HE741" s="42"/>
      <c r="HF741" s="42"/>
      <c r="HG741" s="42"/>
      <c r="HH741" s="42"/>
      <c r="HI741" s="42"/>
      <c r="HJ741" s="42"/>
      <c r="HK741" s="42"/>
      <c r="HL741" s="42"/>
      <c r="HM741" s="42"/>
      <c r="HN741" s="42"/>
      <c r="HO741" s="42"/>
      <c r="HP741" s="42"/>
      <c r="HQ741" s="42"/>
      <c r="HR741" s="42"/>
      <c r="HS741" s="42"/>
      <c r="HT741" s="42"/>
      <c r="HU741" s="42"/>
      <c r="HV741" s="42"/>
      <c r="HW741" s="42"/>
      <c r="HX741" s="42"/>
      <c r="HY741" s="42"/>
      <c r="HZ741" s="42"/>
      <c r="IA741" s="42"/>
      <c r="IB741" s="42"/>
      <c r="IC741" s="42"/>
      <c r="ID741" s="42"/>
      <c r="IE741" s="42"/>
      <c r="IF741" s="42"/>
      <c r="IG741" s="42"/>
      <c r="IH741" s="42"/>
      <c r="II741" s="42"/>
      <c r="IJ741" s="42"/>
      <c r="IK741" s="42"/>
      <c r="IL741" s="42"/>
      <c r="IM741" s="42"/>
      <c r="IN741" s="42"/>
      <c r="IO741" s="42"/>
      <c r="IP741" s="42"/>
      <c r="IQ741" s="42"/>
      <c r="IR741" s="42"/>
      <c r="IS741" s="42"/>
      <c r="IT741" s="42"/>
      <c r="IU741" s="42"/>
      <c r="IV741" s="42"/>
    </row>
    <row r="742" spans="1:257" s="1493" customFormat="1" ht="40.549999999999997" customHeight="1">
      <c r="A742" s="1664"/>
      <c r="B742" s="1672"/>
      <c r="C742" s="1665"/>
      <c r="D742" s="1536" t="s">
        <v>8495</v>
      </c>
      <c r="E742" s="1536"/>
      <c r="F742" s="2275">
        <f>((5.412+5.166+1.938+7.56+11.742+6.042+6.264+8.1+8.55+9+10.35+10.8+6.15+5.658+6.15+6.642+5.928+6.15+6.75+9.504+3.51+3.42+3.648+3.876+4.104+1.56+1.242)+(16.522))*0.2</f>
        <v>36.347599999999993</v>
      </c>
      <c r="G742" s="57"/>
      <c r="H742" s="1534"/>
      <c r="I742" s="1670"/>
      <c r="J742" s="1686"/>
      <c r="K742" s="2280"/>
      <c r="U742" s="2567"/>
    </row>
    <row r="743" spans="1:257" s="1493" customFormat="1" ht="13.5" customHeight="1">
      <c r="A743" s="1668" t="s">
        <v>4532</v>
      </c>
      <c r="B743" s="1532"/>
      <c r="C743" s="1536"/>
      <c r="D743" s="1536" t="s">
        <v>3686</v>
      </c>
      <c r="E743" s="1536" t="s">
        <v>296</v>
      </c>
      <c r="F743" s="2275">
        <f>F739</f>
        <v>145.39039999999997</v>
      </c>
      <c r="G743" s="150"/>
      <c r="H743" s="4592">
        <f>F743*G743</f>
        <v>0</v>
      </c>
      <c r="I743" s="4593"/>
      <c r="J743" s="2611"/>
      <c r="K743" s="4489"/>
      <c r="L743" s="3559"/>
      <c r="M743" s="1224"/>
      <c r="N743" s="4490"/>
      <c r="Q743" s="4490"/>
      <c r="U743" s="2567"/>
    </row>
    <row r="744" spans="1:257" s="1493" customFormat="1" ht="13.5" customHeight="1">
      <c r="A744" s="1668" t="s">
        <v>4531</v>
      </c>
      <c r="B744" s="1532"/>
      <c r="C744" s="1536"/>
      <c r="D744" s="2615" t="s">
        <v>2998</v>
      </c>
      <c r="E744" s="1536" t="s">
        <v>296</v>
      </c>
      <c r="F744" s="2275">
        <f>F742</f>
        <v>36.347599999999993</v>
      </c>
      <c r="G744" s="5844"/>
      <c r="H744" s="4592">
        <f>F744*G744</f>
        <v>0</v>
      </c>
      <c r="I744" s="4593"/>
      <c r="J744" s="2611"/>
      <c r="K744" s="4302"/>
      <c r="L744" s="3559"/>
      <c r="M744" s="1224"/>
      <c r="N744" s="4490"/>
      <c r="Q744" s="4490"/>
      <c r="U744" s="2567"/>
    </row>
    <row r="745" spans="1:257" s="1493" customFormat="1" ht="27.25" customHeight="1">
      <c r="A745" s="1668" t="s">
        <v>4530</v>
      </c>
      <c r="B745" s="1532"/>
      <c r="C745" s="1536"/>
      <c r="D745" s="1536" t="s">
        <v>3011</v>
      </c>
      <c r="E745" s="1536" t="s">
        <v>296</v>
      </c>
      <c r="F745" s="2275">
        <f>F739</f>
        <v>145.39039999999997</v>
      </c>
      <c r="G745" s="150"/>
      <c r="H745" s="4592">
        <f>F745*G745</f>
        <v>0</v>
      </c>
      <c r="I745" s="4593"/>
      <c r="J745" s="2611"/>
      <c r="K745" s="4489"/>
      <c r="L745" s="3559"/>
      <c r="M745" s="1224"/>
      <c r="N745" s="4490"/>
      <c r="Q745" s="4490"/>
      <c r="U745" s="2567"/>
    </row>
    <row r="746" spans="1:257" s="1493" customFormat="1" ht="27.25" customHeight="1">
      <c r="A746" s="1668" t="s">
        <v>4529</v>
      </c>
      <c r="B746" s="1532"/>
      <c r="C746" s="1536"/>
      <c r="D746" s="1536" t="s">
        <v>3009</v>
      </c>
      <c r="E746" s="1536" t="s">
        <v>296</v>
      </c>
      <c r="F746" s="2275">
        <f>F742</f>
        <v>36.347599999999993</v>
      </c>
      <c r="G746" s="150"/>
      <c r="H746" s="4592">
        <f>F746*G746</f>
        <v>0</v>
      </c>
      <c r="I746" s="4593"/>
      <c r="J746" s="2611"/>
      <c r="K746" s="4489"/>
      <c r="L746" s="3559"/>
      <c r="M746" s="1224"/>
      <c r="N746" s="4490"/>
      <c r="Q746" s="4490"/>
      <c r="U746" s="2567"/>
    </row>
    <row r="747" spans="1:257" s="1493" customFormat="1" ht="27.25" customHeight="1">
      <c r="A747" s="1664"/>
      <c r="B747" s="1672"/>
      <c r="C747" s="1665"/>
      <c r="D747" s="1536" t="s">
        <v>3008</v>
      </c>
      <c r="E747" s="1536"/>
      <c r="F747" s="2275"/>
      <c r="G747" s="57"/>
      <c r="H747" s="1534"/>
      <c r="I747" s="1670"/>
      <c r="J747" s="2611"/>
      <c r="K747" s="2280"/>
      <c r="R747" s="1677"/>
    </row>
    <row r="748" spans="1:257" s="1188" customFormat="1" ht="27.25" customHeight="1">
      <c r="A748" s="1674">
        <v>51</v>
      </c>
      <c r="B748" s="97" t="s">
        <v>237</v>
      </c>
      <c r="C748" s="67" t="s">
        <v>3007</v>
      </c>
      <c r="D748" s="67" t="s">
        <v>3006</v>
      </c>
      <c r="E748" s="67" t="s">
        <v>296</v>
      </c>
      <c r="F748" s="3125">
        <f>F750+F753</f>
        <v>651.476</v>
      </c>
      <c r="G748" s="1184">
        <f>SUM(H755:H762)/F748</f>
        <v>0</v>
      </c>
      <c r="H748" s="1184">
        <f>F748*G748</f>
        <v>0</v>
      </c>
      <c r="I748" s="1185" t="s">
        <v>60</v>
      </c>
      <c r="J748" s="4891"/>
      <c r="K748" s="4213"/>
      <c r="L748" s="4892"/>
      <c r="M748" s="1224"/>
      <c r="N748" s="1493"/>
      <c r="O748" s="1493"/>
      <c r="P748" s="1493"/>
      <c r="Q748" s="1493"/>
      <c r="R748" s="1493"/>
      <c r="S748" s="1493"/>
      <c r="T748" s="1493"/>
      <c r="U748" s="1493"/>
      <c r="V748" s="1493"/>
      <c r="W748" s="1493"/>
      <c r="X748" s="1493"/>
      <c r="Y748" s="42"/>
      <c r="Z748" s="42"/>
      <c r="AA748" s="42"/>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c r="BI748" s="42"/>
      <c r="BJ748" s="42"/>
      <c r="BK748" s="42"/>
      <c r="BL748" s="42"/>
      <c r="BM748" s="42"/>
      <c r="BN748" s="42"/>
      <c r="BO748" s="42"/>
      <c r="BP748" s="42"/>
      <c r="BQ748" s="42"/>
      <c r="BR748" s="42"/>
      <c r="BS748" s="42"/>
      <c r="BT748" s="42"/>
      <c r="BU748" s="42"/>
      <c r="BV748" s="42"/>
      <c r="BW748" s="42"/>
      <c r="BX748" s="42"/>
      <c r="BY748" s="42"/>
      <c r="BZ748" s="42"/>
      <c r="CA748" s="42"/>
      <c r="CB748" s="42"/>
      <c r="CC748" s="42"/>
      <c r="CD748" s="42"/>
      <c r="CE748" s="42"/>
      <c r="CF748" s="42"/>
      <c r="CG748" s="42"/>
      <c r="CH748" s="42"/>
      <c r="CI748" s="42"/>
      <c r="CJ748" s="42"/>
      <c r="CK748" s="42"/>
      <c r="CL748" s="42"/>
      <c r="CM748" s="42"/>
      <c r="CN748" s="42"/>
      <c r="CO748" s="42"/>
      <c r="CP748" s="42"/>
      <c r="CQ748" s="42"/>
      <c r="CR748" s="42"/>
      <c r="CS748" s="42"/>
      <c r="CT748" s="42"/>
      <c r="CU748" s="42"/>
      <c r="CV748" s="42"/>
      <c r="CW748" s="42"/>
      <c r="CX748" s="42"/>
      <c r="CY748" s="42"/>
      <c r="CZ748" s="42"/>
      <c r="DA748" s="42"/>
      <c r="DB748" s="42"/>
      <c r="DC748" s="42"/>
      <c r="DD748" s="42"/>
      <c r="DE748" s="42"/>
      <c r="DF748" s="42"/>
      <c r="DG748" s="42"/>
      <c r="DH748" s="42"/>
      <c r="DI748" s="42"/>
      <c r="DJ748" s="42"/>
      <c r="DK748" s="42"/>
      <c r="DL748" s="42"/>
      <c r="DM748" s="42"/>
      <c r="DN748" s="42"/>
      <c r="DO748" s="42"/>
      <c r="DP748" s="42"/>
      <c r="DQ748" s="42"/>
      <c r="DR748" s="42"/>
      <c r="DS748" s="42"/>
      <c r="DT748" s="42"/>
      <c r="DU748" s="42"/>
      <c r="DV748" s="42"/>
      <c r="DW748" s="42"/>
      <c r="DX748" s="42"/>
      <c r="DY748" s="42"/>
      <c r="DZ748" s="42"/>
      <c r="EA748" s="42"/>
      <c r="EB748" s="42"/>
      <c r="EC748" s="42"/>
      <c r="ED748" s="42"/>
      <c r="EE748" s="42"/>
      <c r="EF748" s="42"/>
      <c r="EG748" s="42"/>
      <c r="EH748" s="42"/>
      <c r="EI748" s="42"/>
      <c r="EJ748" s="42"/>
      <c r="EK748" s="42"/>
      <c r="EL748" s="42"/>
      <c r="EM748" s="42"/>
      <c r="EN748" s="42"/>
      <c r="EO748" s="42"/>
      <c r="EP748" s="42"/>
      <c r="EQ748" s="42"/>
      <c r="ER748" s="42"/>
      <c r="ES748" s="42"/>
      <c r="ET748" s="42"/>
      <c r="EU748" s="42"/>
      <c r="EV748" s="42"/>
      <c r="EW748" s="42"/>
      <c r="EX748" s="42"/>
      <c r="EY748" s="42"/>
      <c r="EZ748" s="42"/>
      <c r="FA748" s="42"/>
      <c r="FB748" s="42"/>
      <c r="FC748" s="42"/>
      <c r="FD748" s="42"/>
      <c r="FE748" s="42"/>
      <c r="FF748" s="42"/>
      <c r="FG748" s="42"/>
      <c r="FH748" s="42"/>
      <c r="FI748" s="42"/>
      <c r="FJ748" s="42"/>
      <c r="FK748" s="42"/>
      <c r="FL748" s="42"/>
      <c r="FM748" s="42"/>
      <c r="FN748" s="42"/>
      <c r="FO748" s="42"/>
      <c r="FP748" s="42"/>
      <c r="FQ748" s="42"/>
      <c r="FR748" s="42"/>
      <c r="FS748" s="42"/>
      <c r="FT748" s="42"/>
      <c r="FU748" s="42"/>
      <c r="FV748" s="42"/>
      <c r="FW748" s="42"/>
      <c r="FX748" s="42"/>
      <c r="FY748" s="42"/>
      <c r="FZ748" s="42"/>
      <c r="GA748" s="42"/>
      <c r="GB748" s="42"/>
      <c r="GC748" s="42"/>
      <c r="GD748" s="42"/>
      <c r="GE748" s="42"/>
      <c r="GF748" s="42"/>
      <c r="GG748" s="42"/>
      <c r="GH748" s="42"/>
      <c r="GI748" s="42"/>
      <c r="GJ748" s="42"/>
      <c r="GK748" s="42"/>
      <c r="GL748" s="42"/>
      <c r="GM748" s="42"/>
      <c r="GN748" s="42"/>
      <c r="GO748" s="42"/>
      <c r="GP748" s="42"/>
      <c r="GQ748" s="42"/>
      <c r="GR748" s="42"/>
      <c r="GS748" s="42"/>
      <c r="GT748" s="42"/>
      <c r="GU748" s="42"/>
      <c r="GV748" s="42"/>
      <c r="GW748" s="42"/>
      <c r="GX748" s="42"/>
      <c r="GY748" s="42"/>
      <c r="GZ748" s="42"/>
      <c r="HA748" s="42"/>
      <c r="HB748" s="42"/>
      <c r="HC748" s="42"/>
      <c r="HD748" s="42"/>
      <c r="HE748" s="42"/>
      <c r="HF748" s="42"/>
      <c r="HG748" s="42"/>
      <c r="HH748" s="42"/>
      <c r="HI748" s="42"/>
      <c r="HJ748" s="42"/>
      <c r="HK748" s="42"/>
      <c r="HL748" s="42"/>
      <c r="HM748" s="42"/>
      <c r="HN748" s="42"/>
      <c r="HO748" s="42"/>
      <c r="HP748" s="42"/>
      <c r="HQ748" s="42"/>
      <c r="HR748" s="42"/>
      <c r="HS748" s="42"/>
      <c r="HT748" s="42"/>
      <c r="HU748" s="42"/>
      <c r="HV748" s="42"/>
      <c r="HW748" s="42"/>
      <c r="HX748" s="42"/>
      <c r="HY748" s="42"/>
      <c r="HZ748" s="42"/>
      <c r="IA748" s="42"/>
      <c r="IB748" s="42"/>
      <c r="IC748" s="42"/>
      <c r="ID748" s="42"/>
      <c r="IE748" s="42"/>
      <c r="IF748" s="42"/>
      <c r="IG748" s="42"/>
      <c r="IH748" s="42"/>
      <c r="II748" s="42"/>
      <c r="IJ748" s="42"/>
      <c r="IK748" s="42"/>
      <c r="IL748" s="42"/>
      <c r="IM748" s="42"/>
      <c r="IN748" s="42"/>
      <c r="IO748" s="42"/>
      <c r="IP748" s="42"/>
      <c r="IQ748" s="42"/>
      <c r="IR748" s="42"/>
      <c r="IS748" s="42"/>
      <c r="IT748" s="42"/>
      <c r="IU748" s="42"/>
      <c r="IV748" s="42"/>
    </row>
    <row r="749" spans="1:257" s="4316" customFormat="1" ht="13.5" customHeight="1">
      <c r="A749" s="4308"/>
      <c r="B749" s="4309"/>
      <c r="C749" s="4492"/>
      <c r="D749" s="4493" t="s">
        <v>3211</v>
      </c>
      <c r="E749" s="4492"/>
      <c r="F749" s="4494"/>
      <c r="G749" s="226"/>
      <c r="H749" s="4495"/>
      <c r="I749" s="4312"/>
      <c r="J749" s="4496"/>
      <c r="K749" s="4497"/>
      <c r="L749" s="4315"/>
      <c r="M749" s="4669"/>
      <c r="N749" s="4315"/>
      <c r="O749" s="4315"/>
      <c r="P749" s="4315"/>
      <c r="Q749" s="4315"/>
      <c r="R749" s="4315"/>
      <c r="S749" s="4315"/>
      <c r="W749" s="4315"/>
      <c r="X749" s="4315"/>
      <c r="Y749" s="4315"/>
      <c r="Z749" s="4315"/>
      <c r="AA749" s="4315"/>
      <c r="AB749" s="4315"/>
      <c r="AC749" s="4315"/>
      <c r="AD749" s="4315"/>
      <c r="AE749" s="4315"/>
      <c r="AF749" s="4315"/>
      <c r="AG749" s="4315"/>
      <c r="AH749" s="4315"/>
      <c r="AI749" s="4315"/>
      <c r="AJ749" s="4315"/>
      <c r="AK749" s="4315"/>
      <c r="AL749" s="4315"/>
      <c r="AM749" s="4315"/>
      <c r="AN749" s="4315"/>
      <c r="AO749" s="4315"/>
      <c r="AP749" s="4315"/>
      <c r="AQ749" s="4315"/>
      <c r="AR749" s="4315"/>
      <c r="AS749" s="4315"/>
      <c r="AT749" s="4315"/>
      <c r="AU749" s="4315"/>
      <c r="AV749" s="4315"/>
      <c r="AW749" s="4315"/>
      <c r="AX749" s="4315"/>
      <c r="AY749" s="4315"/>
      <c r="AZ749" s="4315"/>
      <c r="BA749" s="4315"/>
      <c r="BB749" s="4315"/>
      <c r="BC749" s="4315"/>
      <c r="BD749" s="4315"/>
      <c r="BE749" s="4315"/>
      <c r="BF749" s="4315"/>
      <c r="BG749" s="4315"/>
      <c r="BH749" s="4315"/>
      <c r="BI749" s="4315"/>
      <c r="BJ749" s="4315"/>
      <c r="BK749" s="4315"/>
      <c r="BL749" s="4315"/>
      <c r="BM749" s="4315"/>
      <c r="BN749" s="4315"/>
      <c r="BO749" s="4315"/>
      <c r="BP749" s="4315"/>
      <c r="BQ749" s="4315"/>
      <c r="BR749" s="4315"/>
      <c r="BS749" s="4315"/>
      <c r="BT749" s="4315"/>
      <c r="BU749" s="4315"/>
      <c r="BV749" s="4315"/>
      <c r="BW749" s="4315"/>
      <c r="BX749" s="4315"/>
      <c r="BY749" s="4315"/>
      <c r="BZ749" s="4315"/>
      <c r="CA749" s="4315"/>
      <c r="CB749" s="4315"/>
      <c r="CC749" s="4315"/>
      <c r="CD749" s="4315"/>
      <c r="CE749" s="4315"/>
      <c r="CF749" s="4315"/>
      <c r="CG749" s="4315"/>
      <c r="CH749" s="4315"/>
      <c r="CI749" s="4315"/>
      <c r="CJ749" s="4315"/>
      <c r="CK749" s="4315"/>
      <c r="CL749" s="4315"/>
      <c r="CM749" s="4315"/>
      <c r="CN749" s="4315"/>
      <c r="CO749" s="4315"/>
      <c r="CP749" s="4315"/>
      <c r="CQ749" s="4315"/>
      <c r="CR749" s="4315"/>
      <c r="CS749" s="4315"/>
      <c r="CT749" s="4315"/>
      <c r="CU749" s="4315"/>
      <c r="CV749" s="4315"/>
      <c r="CW749" s="4315"/>
      <c r="CX749" s="4315"/>
      <c r="CY749" s="4315"/>
      <c r="CZ749" s="4315"/>
      <c r="DA749" s="4315"/>
      <c r="DB749" s="4315"/>
      <c r="DC749" s="4315"/>
      <c r="DD749" s="4315"/>
      <c r="DE749" s="4315"/>
      <c r="DF749" s="4315"/>
      <c r="DG749" s="4315"/>
      <c r="DH749" s="4315"/>
      <c r="DI749" s="4315"/>
      <c r="DJ749" s="4315"/>
      <c r="DK749" s="4315"/>
      <c r="DL749" s="4315"/>
      <c r="DM749" s="4315"/>
      <c r="DN749" s="4315"/>
      <c r="DO749" s="4315"/>
      <c r="DP749" s="4315"/>
      <c r="DQ749" s="4315"/>
      <c r="DR749" s="4315"/>
      <c r="DS749" s="4315"/>
      <c r="DT749" s="4315"/>
      <c r="DU749" s="4315"/>
      <c r="DV749" s="4315"/>
      <c r="DW749" s="4315"/>
      <c r="DX749" s="4315"/>
      <c r="DY749" s="4315"/>
      <c r="DZ749" s="4315"/>
      <c r="EA749" s="4315"/>
      <c r="EB749" s="4315"/>
      <c r="EC749" s="4315"/>
      <c r="ED749" s="4315"/>
      <c r="EE749" s="4315"/>
      <c r="EF749" s="4315"/>
      <c r="EG749" s="4315"/>
      <c r="EH749" s="4315"/>
      <c r="EI749" s="4315"/>
      <c r="EJ749" s="4315"/>
      <c r="EK749" s="4315"/>
      <c r="EL749" s="4315"/>
      <c r="EM749" s="4315"/>
      <c r="EN749" s="4315"/>
      <c r="EO749" s="4315"/>
      <c r="EP749" s="4315"/>
      <c r="EQ749" s="4315"/>
      <c r="ER749" s="4315"/>
      <c r="ES749" s="4315"/>
      <c r="ET749" s="4315"/>
      <c r="EU749" s="4315"/>
      <c r="EV749" s="4315"/>
      <c r="EW749" s="4315"/>
      <c r="EX749" s="4315"/>
      <c r="EY749" s="4315"/>
      <c r="EZ749" s="4315"/>
      <c r="FA749" s="4315"/>
      <c r="FB749" s="4315"/>
      <c r="FC749" s="4315"/>
      <c r="FD749" s="4315"/>
      <c r="FE749" s="4315"/>
      <c r="FF749" s="4315"/>
      <c r="FG749" s="4315"/>
      <c r="FH749" s="4315"/>
      <c r="FI749" s="4315"/>
      <c r="FJ749" s="4315"/>
      <c r="FK749" s="4315"/>
      <c r="FL749" s="4315"/>
      <c r="FM749" s="4315"/>
      <c r="FN749" s="4315"/>
      <c r="FO749" s="4315"/>
      <c r="FP749" s="4315"/>
      <c r="FQ749" s="4315"/>
      <c r="FR749" s="4315"/>
      <c r="FS749" s="4315"/>
      <c r="FT749" s="4315"/>
      <c r="FU749" s="4315"/>
      <c r="FV749" s="4315"/>
      <c r="FW749" s="4315"/>
      <c r="FX749" s="4315"/>
      <c r="FY749" s="4315"/>
      <c r="FZ749" s="4315"/>
      <c r="GA749" s="4315"/>
      <c r="GB749" s="4315"/>
      <c r="GC749" s="4315"/>
      <c r="GD749" s="4315"/>
      <c r="GE749" s="4315"/>
      <c r="GF749" s="4315"/>
      <c r="GG749" s="4315"/>
      <c r="GH749" s="4315"/>
      <c r="GI749" s="4315"/>
      <c r="GJ749" s="4315"/>
      <c r="GK749" s="4315"/>
      <c r="GL749" s="4315"/>
      <c r="GM749" s="4315"/>
      <c r="GN749" s="4315"/>
      <c r="GO749" s="4315"/>
      <c r="GP749" s="4315"/>
      <c r="GQ749" s="4315"/>
      <c r="GR749" s="4315"/>
      <c r="GS749" s="4315"/>
      <c r="GT749" s="4315"/>
      <c r="GU749" s="4315"/>
      <c r="GV749" s="4315"/>
      <c r="GW749" s="4315"/>
      <c r="GX749" s="4315"/>
      <c r="GY749" s="4315"/>
      <c r="GZ749" s="4315"/>
      <c r="HA749" s="4315"/>
      <c r="HB749" s="4315"/>
      <c r="HC749" s="4315"/>
      <c r="HD749" s="4315"/>
      <c r="HE749" s="4315"/>
      <c r="HF749" s="4315"/>
      <c r="HG749" s="4315"/>
      <c r="HH749" s="4315"/>
      <c r="HI749" s="4315"/>
      <c r="HJ749" s="4315"/>
      <c r="HK749" s="4315"/>
      <c r="HL749" s="4315"/>
      <c r="HM749" s="4315"/>
      <c r="HN749" s="4315"/>
      <c r="HO749" s="4315"/>
      <c r="HP749" s="4315"/>
      <c r="HQ749" s="4315"/>
      <c r="HR749" s="4315"/>
      <c r="HS749" s="4315"/>
      <c r="HT749" s="4315"/>
      <c r="HU749" s="4315"/>
      <c r="HV749" s="4315"/>
      <c r="HW749" s="4315"/>
      <c r="HX749" s="4315"/>
      <c r="HY749" s="4315"/>
      <c r="HZ749" s="4315"/>
      <c r="IA749" s="4315"/>
      <c r="IB749" s="4315"/>
      <c r="IC749" s="4315"/>
      <c r="ID749" s="4315"/>
      <c r="IE749" s="4315"/>
      <c r="IF749" s="4315"/>
      <c r="IG749" s="4315"/>
      <c r="IH749" s="4315"/>
      <c r="II749" s="4315"/>
      <c r="IJ749" s="4315"/>
      <c r="IK749" s="4315"/>
      <c r="IL749" s="4315"/>
      <c r="IM749" s="4315"/>
      <c r="IN749" s="4315"/>
      <c r="IO749" s="4315"/>
      <c r="IP749" s="4315"/>
      <c r="IQ749" s="4315"/>
      <c r="IR749" s="4315"/>
      <c r="IS749" s="4315"/>
      <c r="IT749" s="4315"/>
      <c r="IU749" s="4315"/>
      <c r="IV749" s="4315"/>
      <c r="IW749" s="4315"/>
    </row>
    <row r="750" spans="1:257" s="4316" customFormat="1" ht="13.5" customHeight="1">
      <c r="A750" s="4308"/>
      <c r="B750" s="4309"/>
      <c r="C750" s="1532"/>
      <c r="D750" s="2568" t="s">
        <v>3005</v>
      </c>
      <c r="E750" s="4310"/>
      <c r="F750" s="2569">
        <f>SUM(F751:F752)</f>
        <v>527.13199999999995</v>
      </c>
      <c r="G750" s="186"/>
      <c r="H750" s="4311"/>
      <c r="I750" s="4312"/>
      <c r="J750" s="4893"/>
      <c r="K750" s="4314"/>
      <c r="L750" s="42"/>
      <c r="M750" s="42"/>
      <c r="N750" s="42"/>
      <c r="O750" s="42"/>
      <c r="P750" s="42"/>
      <c r="Q750" s="42"/>
      <c r="R750" s="42"/>
      <c r="S750" s="42"/>
      <c r="T750" s="42"/>
      <c r="U750" s="42"/>
      <c r="V750" s="42"/>
      <c r="W750" s="42"/>
      <c r="X750" s="42"/>
      <c r="Y750" s="4315"/>
      <c r="Z750" s="4315"/>
      <c r="AA750" s="4315"/>
      <c r="AB750" s="4315"/>
      <c r="AC750" s="4315"/>
      <c r="AD750" s="4315"/>
      <c r="AE750" s="4315"/>
      <c r="AF750" s="4315"/>
      <c r="AG750" s="4315"/>
      <c r="AH750" s="4315"/>
      <c r="AI750" s="4315"/>
      <c r="AJ750" s="4315"/>
      <c r="AK750" s="4315"/>
      <c r="AL750" s="4315"/>
      <c r="AM750" s="4315"/>
      <c r="AN750" s="4315"/>
      <c r="AO750" s="4315"/>
      <c r="AP750" s="4315"/>
      <c r="AQ750" s="4315"/>
      <c r="AR750" s="4315"/>
      <c r="AS750" s="4315"/>
      <c r="AT750" s="4315"/>
      <c r="AU750" s="4315"/>
      <c r="AV750" s="4315"/>
      <c r="AW750" s="4315"/>
      <c r="AX750" s="4315"/>
      <c r="AY750" s="4315"/>
      <c r="AZ750" s="4315"/>
      <c r="BA750" s="4315"/>
      <c r="BB750" s="4315"/>
      <c r="BC750" s="4315"/>
      <c r="BD750" s="4315"/>
      <c r="BE750" s="4315"/>
      <c r="BF750" s="4315"/>
      <c r="BG750" s="4315"/>
      <c r="BH750" s="4315"/>
      <c r="BI750" s="4315"/>
      <c r="BJ750" s="4315"/>
      <c r="BK750" s="4315"/>
      <c r="BL750" s="4315"/>
      <c r="BM750" s="4315"/>
      <c r="BN750" s="4315"/>
      <c r="BO750" s="4315"/>
      <c r="BP750" s="4315"/>
      <c r="BQ750" s="4315"/>
      <c r="BR750" s="4315"/>
      <c r="BS750" s="4315"/>
      <c r="BT750" s="4315"/>
      <c r="BU750" s="4315"/>
      <c r="BV750" s="4315"/>
      <c r="BW750" s="4315"/>
      <c r="BX750" s="4315"/>
      <c r="BY750" s="4315"/>
      <c r="BZ750" s="4315"/>
      <c r="CA750" s="4315"/>
      <c r="CB750" s="4315"/>
      <c r="CC750" s="4315"/>
      <c r="CD750" s="4315"/>
      <c r="CE750" s="4315"/>
      <c r="CF750" s="4315"/>
      <c r="CG750" s="4315"/>
      <c r="CH750" s="4315"/>
      <c r="CI750" s="4315"/>
      <c r="CJ750" s="4315"/>
      <c r="CK750" s="4315"/>
      <c r="CL750" s="4315"/>
      <c r="CM750" s="4315"/>
      <c r="CN750" s="4315"/>
      <c r="CO750" s="4315"/>
      <c r="CP750" s="4315"/>
      <c r="CQ750" s="4315"/>
      <c r="CR750" s="4315"/>
      <c r="CS750" s="4315"/>
      <c r="CT750" s="4315"/>
      <c r="CU750" s="4315"/>
      <c r="CV750" s="4315"/>
      <c r="CW750" s="4315"/>
      <c r="CX750" s="4315"/>
      <c r="CY750" s="4315"/>
      <c r="CZ750" s="4315"/>
      <c r="DA750" s="4315"/>
      <c r="DB750" s="4315"/>
      <c r="DC750" s="4315"/>
      <c r="DD750" s="4315"/>
      <c r="DE750" s="4315"/>
      <c r="DF750" s="4315"/>
      <c r="DG750" s="4315"/>
      <c r="DH750" s="4315"/>
      <c r="DI750" s="4315"/>
      <c r="DJ750" s="4315"/>
      <c r="DK750" s="4315"/>
      <c r="DL750" s="4315"/>
      <c r="DM750" s="4315"/>
      <c r="DN750" s="4315"/>
      <c r="DO750" s="4315"/>
      <c r="DP750" s="4315"/>
      <c r="DQ750" s="4315"/>
      <c r="DR750" s="4315"/>
      <c r="DS750" s="4315"/>
      <c r="DT750" s="4315"/>
      <c r="DU750" s="4315"/>
      <c r="DV750" s="4315"/>
      <c r="DW750" s="4315"/>
      <c r="DX750" s="4315"/>
      <c r="DY750" s="4315"/>
      <c r="DZ750" s="4315"/>
      <c r="EA750" s="4315"/>
      <c r="EB750" s="4315"/>
      <c r="EC750" s="4315"/>
      <c r="ED750" s="4315"/>
      <c r="EE750" s="4315"/>
      <c r="EF750" s="4315"/>
      <c r="EG750" s="4315"/>
      <c r="EH750" s="4315"/>
      <c r="EI750" s="4315"/>
      <c r="EJ750" s="4315"/>
      <c r="EK750" s="4315"/>
      <c r="EL750" s="4315"/>
      <c r="EM750" s="4315"/>
      <c r="EN750" s="4315"/>
      <c r="EO750" s="4315"/>
      <c r="EP750" s="4315"/>
      <c r="EQ750" s="4315"/>
      <c r="ER750" s="4315"/>
      <c r="ES750" s="4315"/>
      <c r="ET750" s="4315"/>
      <c r="EU750" s="4315"/>
      <c r="EV750" s="4315"/>
      <c r="EW750" s="4315"/>
      <c r="EX750" s="4315"/>
      <c r="EY750" s="4315"/>
      <c r="EZ750" s="4315"/>
      <c r="FA750" s="4315"/>
      <c r="FB750" s="4315"/>
      <c r="FC750" s="4315"/>
      <c r="FD750" s="4315"/>
      <c r="FE750" s="4315"/>
      <c r="FF750" s="4315"/>
      <c r="FG750" s="4315"/>
      <c r="FH750" s="4315"/>
      <c r="FI750" s="4315"/>
      <c r="FJ750" s="4315"/>
      <c r="FK750" s="4315"/>
      <c r="FL750" s="4315"/>
      <c r="FM750" s="4315"/>
      <c r="FN750" s="4315"/>
      <c r="FO750" s="4315"/>
      <c r="FP750" s="4315"/>
      <c r="FQ750" s="4315"/>
      <c r="FR750" s="4315"/>
      <c r="FS750" s="4315"/>
      <c r="FT750" s="4315"/>
      <c r="FU750" s="4315"/>
      <c r="FV750" s="4315"/>
      <c r="FW750" s="4315"/>
      <c r="FX750" s="4315"/>
      <c r="FY750" s="4315"/>
      <c r="FZ750" s="4315"/>
      <c r="GA750" s="4315"/>
      <c r="GB750" s="4315"/>
      <c r="GC750" s="4315"/>
      <c r="GD750" s="4315"/>
      <c r="GE750" s="4315"/>
      <c r="GF750" s="4315"/>
      <c r="GG750" s="4315"/>
      <c r="GH750" s="4315"/>
      <c r="GI750" s="4315"/>
      <c r="GJ750" s="4315"/>
      <c r="GK750" s="4315"/>
      <c r="GL750" s="4315"/>
      <c r="GM750" s="4315"/>
      <c r="GN750" s="4315"/>
      <c r="GO750" s="4315"/>
      <c r="GP750" s="4315"/>
      <c r="GQ750" s="4315"/>
      <c r="GR750" s="4315"/>
      <c r="GS750" s="4315"/>
      <c r="GT750" s="4315"/>
      <c r="GU750" s="4315"/>
      <c r="GV750" s="4315"/>
      <c r="GW750" s="4315"/>
      <c r="GX750" s="4315"/>
      <c r="GY750" s="4315"/>
      <c r="GZ750" s="4315"/>
      <c r="HA750" s="4315"/>
      <c r="HB750" s="4315"/>
      <c r="HC750" s="4315"/>
      <c r="HD750" s="4315"/>
      <c r="HE750" s="4315"/>
      <c r="HF750" s="4315"/>
      <c r="HG750" s="4315"/>
      <c r="HH750" s="4315"/>
      <c r="HI750" s="4315"/>
      <c r="HJ750" s="4315"/>
      <c r="HK750" s="4315"/>
      <c r="HL750" s="4315"/>
      <c r="HM750" s="4315"/>
      <c r="HN750" s="4315"/>
      <c r="HO750" s="4315"/>
      <c r="HP750" s="4315"/>
      <c r="HQ750" s="4315"/>
      <c r="HR750" s="4315"/>
      <c r="HS750" s="4315"/>
      <c r="HT750" s="4315"/>
      <c r="HU750" s="4315"/>
      <c r="HV750" s="4315"/>
      <c r="HW750" s="4315"/>
      <c r="HX750" s="4315"/>
      <c r="HY750" s="4315"/>
      <c r="HZ750" s="4315"/>
      <c r="IA750" s="4315"/>
      <c r="IB750" s="4315"/>
      <c r="IC750" s="4315"/>
      <c r="ID750" s="4315"/>
      <c r="IE750" s="4315"/>
      <c r="IF750" s="4315"/>
      <c r="IG750" s="4315"/>
      <c r="IH750" s="4315"/>
      <c r="II750" s="4315"/>
      <c r="IJ750" s="4315"/>
      <c r="IK750" s="4315"/>
      <c r="IL750" s="4315"/>
      <c r="IM750" s="4315"/>
      <c r="IN750" s="4315"/>
      <c r="IO750" s="4315"/>
      <c r="IP750" s="4315"/>
      <c r="IQ750" s="4315"/>
      <c r="IR750" s="4315"/>
      <c r="IS750" s="4315"/>
      <c r="IT750" s="4315"/>
      <c r="IU750" s="4315"/>
      <c r="IV750" s="4315"/>
    </row>
    <row r="751" spans="1:257" s="1188" customFormat="1" ht="13.5" customHeight="1">
      <c r="A751" s="4317"/>
      <c r="B751" s="4318"/>
      <c r="C751" s="4319"/>
      <c r="D751" s="2615" t="s">
        <v>8494</v>
      </c>
      <c r="E751" s="2615"/>
      <c r="F751" s="4320">
        <f>(241.039+401.731)-145.39</f>
        <v>497.38</v>
      </c>
      <c r="G751" s="5808"/>
      <c r="H751" s="1184"/>
      <c r="I751" s="2111"/>
      <c r="J751" s="4894"/>
      <c r="K751" s="4213"/>
      <c r="L751" s="4315"/>
      <c r="M751" s="4315"/>
      <c r="N751" s="4315"/>
      <c r="O751" s="4315"/>
      <c r="P751" s="4315"/>
      <c r="Q751" s="4315"/>
      <c r="R751" s="4315"/>
      <c r="S751" s="4315"/>
      <c r="T751" s="4315"/>
      <c r="U751" s="4315"/>
      <c r="V751" s="4315"/>
      <c r="W751" s="4315"/>
      <c r="X751" s="4315"/>
      <c r="Y751" s="42"/>
      <c r="Z751" s="42"/>
      <c r="AA751" s="42"/>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c r="BJ751" s="42"/>
      <c r="BK751" s="42"/>
      <c r="BL751" s="42"/>
      <c r="BM751" s="42"/>
      <c r="BN751" s="42"/>
      <c r="BO751" s="42"/>
      <c r="BP751" s="42"/>
      <c r="BQ751" s="42"/>
      <c r="BR751" s="42"/>
      <c r="BS751" s="42"/>
      <c r="BT751" s="42"/>
      <c r="BU751" s="42"/>
      <c r="BV751" s="42"/>
      <c r="BW751" s="42"/>
      <c r="BX751" s="42"/>
      <c r="BY751" s="42"/>
      <c r="BZ751" s="42"/>
      <c r="CA751" s="42"/>
      <c r="CB751" s="42"/>
      <c r="CC751" s="42"/>
      <c r="CD751" s="42"/>
      <c r="CE751" s="42"/>
      <c r="CF751" s="42"/>
      <c r="CG751" s="42"/>
      <c r="CH751" s="42"/>
      <c r="CI751" s="42"/>
      <c r="CJ751" s="42"/>
      <c r="CK751" s="42"/>
      <c r="CL751" s="42"/>
      <c r="CM751" s="42"/>
      <c r="CN751" s="42"/>
      <c r="CO751" s="42"/>
      <c r="CP751" s="42"/>
      <c r="CQ751" s="42"/>
      <c r="CR751" s="42"/>
      <c r="CS751" s="42"/>
      <c r="CT751" s="42"/>
      <c r="CU751" s="42"/>
      <c r="CV751" s="42"/>
      <c r="CW751" s="42"/>
      <c r="CX751" s="42"/>
      <c r="CY751" s="42"/>
      <c r="CZ751" s="42"/>
      <c r="DA751" s="42"/>
      <c r="DB751" s="42"/>
      <c r="DC751" s="42"/>
      <c r="DD751" s="42"/>
      <c r="DE751" s="42"/>
      <c r="DF751" s="42"/>
      <c r="DG751" s="42"/>
      <c r="DH751" s="42"/>
      <c r="DI751" s="42"/>
      <c r="DJ751" s="42"/>
      <c r="DK751" s="42"/>
      <c r="DL751" s="42"/>
      <c r="DM751" s="42"/>
      <c r="DN751" s="42"/>
      <c r="DO751" s="42"/>
      <c r="DP751" s="42"/>
      <c r="DQ751" s="42"/>
      <c r="DR751" s="42"/>
      <c r="DS751" s="42"/>
      <c r="DT751" s="42"/>
      <c r="DU751" s="42"/>
      <c r="DV751" s="42"/>
      <c r="DW751" s="42"/>
      <c r="DX751" s="42"/>
      <c r="DY751" s="42"/>
      <c r="DZ751" s="42"/>
      <c r="EA751" s="42"/>
      <c r="EB751" s="42"/>
      <c r="EC751" s="42"/>
      <c r="ED751" s="42"/>
      <c r="EE751" s="42"/>
      <c r="EF751" s="42"/>
      <c r="EG751" s="42"/>
      <c r="EH751" s="42"/>
      <c r="EI751" s="42"/>
      <c r="EJ751" s="42"/>
      <c r="EK751" s="42"/>
      <c r="EL751" s="42"/>
      <c r="EM751" s="42"/>
      <c r="EN751" s="42"/>
      <c r="EO751" s="42"/>
      <c r="EP751" s="42"/>
      <c r="EQ751" s="42"/>
      <c r="ER751" s="42"/>
      <c r="ES751" s="42"/>
      <c r="ET751" s="42"/>
      <c r="EU751" s="42"/>
      <c r="EV751" s="42"/>
      <c r="EW751" s="42"/>
      <c r="EX751" s="42"/>
      <c r="EY751" s="42"/>
      <c r="EZ751" s="42"/>
      <c r="FA751" s="42"/>
      <c r="FB751" s="42"/>
      <c r="FC751" s="42"/>
      <c r="FD751" s="42"/>
      <c r="FE751" s="42"/>
      <c r="FF751" s="42"/>
      <c r="FG751" s="42"/>
      <c r="FH751" s="42"/>
      <c r="FI751" s="42"/>
      <c r="FJ751" s="42"/>
      <c r="FK751" s="42"/>
      <c r="FL751" s="42"/>
      <c r="FM751" s="42"/>
      <c r="FN751" s="42"/>
      <c r="FO751" s="42"/>
      <c r="FP751" s="42"/>
      <c r="FQ751" s="42"/>
      <c r="FR751" s="42"/>
      <c r="FS751" s="42"/>
      <c r="FT751" s="42"/>
      <c r="FU751" s="42"/>
      <c r="FV751" s="42"/>
      <c r="FW751" s="42"/>
      <c r="FX751" s="42"/>
      <c r="FY751" s="42"/>
      <c r="FZ751" s="42"/>
      <c r="GA751" s="42"/>
      <c r="GB751" s="42"/>
      <c r="GC751" s="42"/>
      <c r="GD751" s="42"/>
      <c r="GE751" s="42"/>
      <c r="GF751" s="42"/>
      <c r="GG751" s="42"/>
      <c r="GH751" s="42"/>
      <c r="GI751" s="42"/>
      <c r="GJ751" s="42"/>
      <c r="GK751" s="42"/>
      <c r="GL751" s="42"/>
      <c r="GM751" s="42"/>
      <c r="GN751" s="42"/>
      <c r="GO751" s="42"/>
      <c r="GP751" s="42"/>
      <c r="GQ751" s="42"/>
      <c r="GR751" s="42"/>
      <c r="GS751" s="42"/>
      <c r="GT751" s="42"/>
      <c r="GU751" s="42"/>
      <c r="GV751" s="42"/>
      <c r="GW751" s="42"/>
      <c r="GX751" s="42"/>
      <c r="GY751" s="42"/>
      <c r="GZ751" s="42"/>
      <c r="HA751" s="42"/>
      <c r="HB751" s="42"/>
      <c r="HC751" s="42"/>
      <c r="HD751" s="42"/>
      <c r="HE751" s="42"/>
      <c r="HF751" s="42"/>
      <c r="HG751" s="42"/>
      <c r="HH751" s="42"/>
      <c r="HI751" s="42"/>
      <c r="HJ751" s="42"/>
      <c r="HK751" s="42"/>
      <c r="HL751" s="42"/>
      <c r="HM751" s="42"/>
      <c r="HN751" s="42"/>
      <c r="HO751" s="42"/>
      <c r="HP751" s="42"/>
      <c r="HQ751" s="42"/>
      <c r="HR751" s="42"/>
      <c r="HS751" s="42"/>
      <c r="HT751" s="42"/>
      <c r="HU751" s="42"/>
      <c r="HV751" s="42"/>
      <c r="HW751" s="42"/>
      <c r="HX751" s="42"/>
      <c r="HY751" s="42"/>
      <c r="HZ751" s="42"/>
      <c r="IA751" s="42"/>
      <c r="IB751" s="42"/>
      <c r="IC751" s="42"/>
      <c r="ID751" s="42"/>
      <c r="IE751" s="42"/>
      <c r="IF751" s="42"/>
      <c r="IG751" s="42"/>
      <c r="IH751" s="42"/>
      <c r="II751" s="42"/>
      <c r="IJ751" s="42"/>
      <c r="IK751" s="42"/>
      <c r="IL751" s="42"/>
      <c r="IM751" s="42"/>
      <c r="IN751" s="42"/>
      <c r="IO751" s="42"/>
      <c r="IP751" s="42"/>
      <c r="IQ751" s="42"/>
      <c r="IR751" s="42"/>
      <c r="IS751" s="42"/>
      <c r="IT751" s="42"/>
      <c r="IU751" s="42"/>
      <c r="IV751" s="42"/>
    </row>
    <row r="752" spans="1:257" s="1188" customFormat="1" ht="13.5" customHeight="1">
      <c r="A752" s="4317"/>
      <c r="B752" s="4318"/>
      <c r="C752" s="4319"/>
      <c r="D752" s="2615" t="s">
        <v>8493</v>
      </c>
      <c r="E752" s="2615"/>
      <c r="F752" s="4320">
        <f>(327.4-178.64)*0.2</f>
        <v>29.751999999999999</v>
      </c>
      <c r="G752" s="5808"/>
      <c r="H752" s="1184"/>
      <c r="I752" s="2111"/>
      <c r="J752" s="4894"/>
      <c r="K752" s="4213"/>
      <c r="L752" s="4315"/>
      <c r="M752" s="4315"/>
      <c r="N752" s="4315"/>
      <c r="O752" s="4315"/>
      <c r="P752" s="4315"/>
      <c r="Q752" s="4315"/>
      <c r="R752" s="4315"/>
      <c r="S752" s="4315"/>
      <c r="T752" s="4315"/>
      <c r="U752" s="4315"/>
      <c r="V752" s="4315"/>
      <c r="W752" s="4315"/>
      <c r="X752" s="4315"/>
      <c r="Y752" s="42"/>
      <c r="Z752" s="42"/>
      <c r="AA752" s="42"/>
      <c r="AB752" s="42"/>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c r="BI752" s="42"/>
      <c r="BJ752" s="42"/>
      <c r="BK752" s="42"/>
      <c r="BL752" s="42"/>
      <c r="BM752" s="42"/>
      <c r="BN752" s="42"/>
      <c r="BO752" s="42"/>
      <c r="BP752" s="42"/>
      <c r="BQ752" s="42"/>
      <c r="BR752" s="42"/>
      <c r="BS752" s="42"/>
      <c r="BT752" s="42"/>
      <c r="BU752" s="42"/>
      <c r="BV752" s="42"/>
      <c r="BW752" s="42"/>
      <c r="BX752" s="42"/>
      <c r="BY752" s="42"/>
      <c r="BZ752" s="42"/>
      <c r="CA752" s="42"/>
      <c r="CB752" s="42"/>
      <c r="CC752" s="42"/>
      <c r="CD752" s="42"/>
      <c r="CE752" s="42"/>
      <c r="CF752" s="42"/>
      <c r="CG752" s="42"/>
      <c r="CH752" s="42"/>
      <c r="CI752" s="42"/>
      <c r="CJ752" s="42"/>
      <c r="CK752" s="42"/>
      <c r="CL752" s="42"/>
      <c r="CM752" s="42"/>
      <c r="CN752" s="42"/>
      <c r="CO752" s="42"/>
      <c r="CP752" s="42"/>
      <c r="CQ752" s="42"/>
      <c r="CR752" s="42"/>
      <c r="CS752" s="42"/>
      <c r="CT752" s="42"/>
      <c r="CU752" s="42"/>
      <c r="CV752" s="42"/>
      <c r="CW752" s="42"/>
      <c r="CX752" s="42"/>
      <c r="CY752" s="42"/>
      <c r="CZ752" s="42"/>
      <c r="DA752" s="42"/>
      <c r="DB752" s="42"/>
      <c r="DC752" s="42"/>
      <c r="DD752" s="42"/>
      <c r="DE752" s="42"/>
      <c r="DF752" s="42"/>
      <c r="DG752" s="42"/>
      <c r="DH752" s="42"/>
      <c r="DI752" s="42"/>
      <c r="DJ752" s="42"/>
      <c r="DK752" s="42"/>
      <c r="DL752" s="42"/>
      <c r="DM752" s="42"/>
      <c r="DN752" s="42"/>
      <c r="DO752" s="42"/>
      <c r="DP752" s="42"/>
      <c r="DQ752" s="42"/>
      <c r="DR752" s="42"/>
      <c r="DS752" s="42"/>
      <c r="DT752" s="42"/>
      <c r="DU752" s="42"/>
      <c r="DV752" s="42"/>
      <c r="DW752" s="42"/>
      <c r="DX752" s="42"/>
      <c r="DY752" s="42"/>
      <c r="DZ752" s="42"/>
      <c r="EA752" s="42"/>
      <c r="EB752" s="42"/>
      <c r="EC752" s="42"/>
      <c r="ED752" s="42"/>
      <c r="EE752" s="42"/>
      <c r="EF752" s="42"/>
      <c r="EG752" s="42"/>
      <c r="EH752" s="42"/>
      <c r="EI752" s="42"/>
      <c r="EJ752" s="42"/>
      <c r="EK752" s="42"/>
      <c r="EL752" s="42"/>
      <c r="EM752" s="42"/>
      <c r="EN752" s="42"/>
      <c r="EO752" s="42"/>
      <c r="EP752" s="42"/>
      <c r="EQ752" s="42"/>
      <c r="ER752" s="42"/>
      <c r="ES752" s="42"/>
      <c r="ET752" s="42"/>
      <c r="EU752" s="42"/>
      <c r="EV752" s="42"/>
      <c r="EW752" s="42"/>
      <c r="EX752" s="42"/>
      <c r="EY752" s="42"/>
      <c r="EZ752" s="42"/>
      <c r="FA752" s="42"/>
      <c r="FB752" s="42"/>
      <c r="FC752" s="42"/>
      <c r="FD752" s="42"/>
      <c r="FE752" s="42"/>
      <c r="FF752" s="42"/>
      <c r="FG752" s="42"/>
      <c r="FH752" s="42"/>
      <c r="FI752" s="42"/>
      <c r="FJ752" s="42"/>
      <c r="FK752" s="42"/>
      <c r="FL752" s="42"/>
      <c r="FM752" s="42"/>
      <c r="FN752" s="42"/>
      <c r="FO752" s="42"/>
      <c r="FP752" s="42"/>
      <c r="FQ752" s="42"/>
      <c r="FR752" s="42"/>
      <c r="FS752" s="42"/>
      <c r="FT752" s="42"/>
      <c r="FU752" s="42"/>
      <c r="FV752" s="42"/>
      <c r="FW752" s="42"/>
      <c r="FX752" s="42"/>
      <c r="FY752" s="42"/>
      <c r="FZ752" s="42"/>
      <c r="GA752" s="42"/>
      <c r="GB752" s="42"/>
      <c r="GC752" s="42"/>
      <c r="GD752" s="42"/>
      <c r="GE752" s="42"/>
      <c r="GF752" s="42"/>
      <c r="GG752" s="42"/>
      <c r="GH752" s="42"/>
      <c r="GI752" s="42"/>
      <c r="GJ752" s="42"/>
      <c r="GK752" s="42"/>
      <c r="GL752" s="42"/>
      <c r="GM752" s="42"/>
      <c r="GN752" s="42"/>
      <c r="GO752" s="42"/>
      <c r="GP752" s="42"/>
      <c r="GQ752" s="42"/>
      <c r="GR752" s="42"/>
      <c r="GS752" s="42"/>
      <c r="GT752" s="42"/>
      <c r="GU752" s="42"/>
      <c r="GV752" s="42"/>
      <c r="GW752" s="42"/>
      <c r="GX752" s="42"/>
      <c r="GY752" s="42"/>
      <c r="GZ752" s="42"/>
      <c r="HA752" s="42"/>
      <c r="HB752" s="42"/>
      <c r="HC752" s="42"/>
      <c r="HD752" s="42"/>
      <c r="HE752" s="42"/>
      <c r="HF752" s="42"/>
      <c r="HG752" s="42"/>
      <c r="HH752" s="42"/>
      <c r="HI752" s="42"/>
      <c r="HJ752" s="42"/>
      <c r="HK752" s="42"/>
      <c r="HL752" s="42"/>
      <c r="HM752" s="42"/>
      <c r="HN752" s="42"/>
      <c r="HO752" s="42"/>
      <c r="HP752" s="42"/>
      <c r="HQ752" s="42"/>
      <c r="HR752" s="42"/>
      <c r="HS752" s="42"/>
      <c r="HT752" s="42"/>
      <c r="HU752" s="42"/>
      <c r="HV752" s="42"/>
      <c r="HW752" s="42"/>
      <c r="HX752" s="42"/>
      <c r="HY752" s="42"/>
      <c r="HZ752" s="42"/>
      <c r="IA752" s="42"/>
      <c r="IB752" s="42"/>
      <c r="IC752" s="42"/>
      <c r="ID752" s="42"/>
      <c r="IE752" s="42"/>
      <c r="IF752" s="42"/>
      <c r="IG752" s="42"/>
      <c r="IH752" s="42"/>
      <c r="II752" s="42"/>
      <c r="IJ752" s="42"/>
      <c r="IK752" s="42"/>
      <c r="IL752" s="42"/>
      <c r="IM752" s="42"/>
      <c r="IN752" s="42"/>
      <c r="IO752" s="42"/>
      <c r="IP752" s="42"/>
      <c r="IQ752" s="42"/>
      <c r="IR752" s="42"/>
      <c r="IS752" s="42"/>
      <c r="IT752" s="42"/>
      <c r="IU752" s="42"/>
      <c r="IV752" s="42"/>
    </row>
    <row r="753" spans="1:257" s="4316" customFormat="1" ht="13.5" customHeight="1">
      <c r="A753" s="4308"/>
      <c r="B753" s="4309"/>
      <c r="C753" s="1532"/>
      <c r="D753" s="2568" t="s">
        <v>3003</v>
      </c>
      <c r="E753" s="4310"/>
      <c r="F753" s="2569">
        <f>SUM(F754)</f>
        <v>124.34400000000001</v>
      </c>
      <c r="G753" s="186"/>
      <c r="H753" s="4311"/>
      <c r="I753" s="4312"/>
      <c r="J753" s="4895"/>
      <c r="K753" s="4314"/>
      <c r="L753" s="1136"/>
      <c r="M753" s="1136"/>
      <c r="N753" s="1136"/>
      <c r="O753" s="1136"/>
      <c r="P753" s="42"/>
      <c r="Q753" s="42"/>
      <c r="R753" s="42"/>
      <c r="S753" s="42"/>
      <c r="T753" s="42"/>
      <c r="U753" s="42"/>
      <c r="V753" s="42"/>
      <c r="W753" s="42"/>
      <c r="X753" s="42"/>
      <c r="Y753" s="4315"/>
      <c r="Z753" s="4315"/>
      <c r="AA753" s="4315"/>
      <c r="AB753" s="4315"/>
      <c r="AC753" s="4315"/>
      <c r="AD753" s="4315"/>
      <c r="AE753" s="4315"/>
      <c r="AF753" s="4315"/>
      <c r="AG753" s="4315"/>
      <c r="AH753" s="4315"/>
      <c r="AI753" s="4315"/>
      <c r="AJ753" s="4315"/>
      <c r="AK753" s="4315"/>
      <c r="AL753" s="4315"/>
      <c r="AM753" s="4315"/>
      <c r="AN753" s="4315"/>
      <c r="AO753" s="4315"/>
      <c r="AP753" s="4315"/>
      <c r="AQ753" s="4315"/>
      <c r="AR753" s="4315"/>
      <c r="AS753" s="4315"/>
      <c r="AT753" s="4315"/>
      <c r="AU753" s="4315"/>
      <c r="AV753" s="4315"/>
      <c r="AW753" s="4315"/>
      <c r="AX753" s="4315"/>
      <c r="AY753" s="4315"/>
      <c r="AZ753" s="4315"/>
      <c r="BA753" s="4315"/>
      <c r="BB753" s="4315"/>
      <c r="BC753" s="4315"/>
      <c r="BD753" s="4315"/>
      <c r="BE753" s="4315"/>
      <c r="BF753" s="4315"/>
      <c r="BG753" s="4315"/>
      <c r="BH753" s="4315"/>
      <c r="BI753" s="4315"/>
      <c r="BJ753" s="4315"/>
      <c r="BK753" s="4315"/>
      <c r="BL753" s="4315"/>
      <c r="BM753" s="4315"/>
      <c r="BN753" s="4315"/>
      <c r="BO753" s="4315"/>
      <c r="BP753" s="4315"/>
      <c r="BQ753" s="4315"/>
      <c r="BR753" s="4315"/>
      <c r="BS753" s="4315"/>
      <c r="BT753" s="4315"/>
      <c r="BU753" s="4315"/>
      <c r="BV753" s="4315"/>
      <c r="BW753" s="4315"/>
      <c r="BX753" s="4315"/>
      <c r="BY753" s="4315"/>
      <c r="BZ753" s="4315"/>
      <c r="CA753" s="4315"/>
      <c r="CB753" s="4315"/>
      <c r="CC753" s="4315"/>
      <c r="CD753" s="4315"/>
      <c r="CE753" s="4315"/>
      <c r="CF753" s="4315"/>
      <c r="CG753" s="4315"/>
      <c r="CH753" s="4315"/>
      <c r="CI753" s="4315"/>
      <c r="CJ753" s="4315"/>
      <c r="CK753" s="4315"/>
      <c r="CL753" s="4315"/>
      <c r="CM753" s="4315"/>
      <c r="CN753" s="4315"/>
      <c r="CO753" s="4315"/>
      <c r="CP753" s="4315"/>
      <c r="CQ753" s="4315"/>
      <c r="CR753" s="4315"/>
      <c r="CS753" s="4315"/>
      <c r="CT753" s="4315"/>
      <c r="CU753" s="4315"/>
      <c r="CV753" s="4315"/>
      <c r="CW753" s="4315"/>
      <c r="CX753" s="4315"/>
      <c r="CY753" s="4315"/>
      <c r="CZ753" s="4315"/>
      <c r="DA753" s="4315"/>
      <c r="DB753" s="4315"/>
      <c r="DC753" s="4315"/>
      <c r="DD753" s="4315"/>
      <c r="DE753" s="4315"/>
      <c r="DF753" s="4315"/>
      <c r="DG753" s="4315"/>
      <c r="DH753" s="4315"/>
      <c r="DI753" s="4315"/>
      <c r="DJ753" s="4315"/>
      <c r="DK753" s="4315"/>
      <c r="DL753" s="4315"/>
      <c r="DM753" s="4315"/>
      <c r="DN753" s="4315"/>
      <c r="DO753" s="4315"/>
      <c r="DP753" s="4315"/>
      <c r="DQ753" s="4315"/>
      <c r="DR753" s="4315"/>
      <c r="DS753" s="4315"/>
      <c r="DT753" s="4315"/>
      <c r="DU753" s="4315"/>
      <c r="DV753" s="4315"/>
      <c r="DW753" s="4315"/>
      <c r="DX753" s="4315"/>
      <c r="DY753" s="4315"/>
      <c r="DZ753" s="4315"/>
      <c r="EA753" s="4315"/>
      <c r="EB753" s="4315"/>
      <c r="EC753" s="4315"/>
      <c r="ED753" s="4315"/>
      <c r="EE753" s="4315"/>
      <c r="EF753" s="4315"/>
      <c r="EG753" s="4315"/>
      <c r="EH753" s="4315"/>
      <c r="EI753" s="4315"/>
      <c r="EJ753" s="4315"/>
      <c r="EK753" s="4315"/>
      <c r="EL753" s="4315"/>
      <c r="EM753" s="4315"/>
      <c r="EN753" s="4315"/>
      <c r="EO753" s="4315"/>
      <c r="EP753" s="4315"/>
      <c r="EQ753" s="4315"/>
      <c r="ER753" s="4315"/>
      <c r="ES753" s="4315"/>
      <c r="ET753" s="4315"/>
      <c r="EU753" s="4315"/>
      <c r="EV753" s="4315"/>
      <c r="EW753" s="4315"/>
      <c r="EX753" s="4315"/>
      <c r="EY753" s="4315"/>
      <c r="EZ753" s="4315"/>
      <c r="FA753" s="4315"/>
      <c r="FB753" s="4315"/>
      <c r="FC753" s="4315"/>
      <c r="FD753" s="4315"/>
      <c r="FE753" s="4315"/>
      <c r="FF753" s="4315"/>
      <c r="FG753" s="4315"/>
      <c r="FH753" s="4315"/>
      <c r="FI753" s="4315"/>
      <c r="FJ753" s="4315"/>
      <c r="FK753" s="4315"/>
      <c r="FL753" s="4315"/>
      <c r="FM753" s="4315"/>
      <c r="FN753" s="4315"/>
      <c r="FO753" s="4315"/>
      <c r="FP753" s="4315"/>
      <c r="FQ753" s="4315"/>
      <c r="FR753" s="4315"/>
      <c r="FS753" s="4315"/>
      <c r="FT753" s="4315"/>
      <c r="FU753" s="4315"/>
      <c r="FV753" s="4315"/>
      <c r="FW753" s="4315"/>
      <c r="FX753" s="4315"/>
      <c r="FY753" s="4315"/>
      <c r="FZ753" s="4315"/>
      <c r="GA753" s="4315"/>
      <c r="GB753" s="4315"/>
      <c r="GC753" s="4315"/>
      <c r="GD753" s="4315"/>
      <c r="GE753" s="4315"/>
      <c r="GF753" s="4315"/>
      <c r="GG753" s="4315"/>
      <c r="GH753" s="4315"/>
      <c r="GI753" s="4315"/>
      <c r="GJ753" s="4315"/>
      <c r="GK753" s="4315"/>
      <c r="GL753" s="4315"/>
      <c r="GM753" s="4315"/>
      <c r="GN753" s="4315"/>
      <c r="GO753" s="4315"/>
      <c r="GP753" s="4315"/>
      <c r="GQ753" s="4315"/>
      <c r="GR753" s="4315"/>
      <c r="GS753" s="4315"/>
      <c r="GT753" s="4315"/>
      <c r="GU753" s="4315"/>
      <c r="GV753" s="4315"/>
      <c r="GW753" s="4315"/>
      <c r="GX753" s="4315"/>
      <c r="GY753" s="4315"/>
      <c r="GZ753" s="4315"/>
      <c r="HA753" s="4315"/>
      <c r="HB753" s="4315"/>
      <c r="HC753" s="4315"/>
      <c r="HD753" s="4315"/>
      <c r="HE753" s="4315"/>
      <c r="HF753" s="4315"/>
      <c r="HG753" s="4315"/>
      <c r="HH753" s="4315"/>
      <c r="HI753" s="4315"/>
      <c r="HJ753" s="4315"/>
      <c r="HK753" s="4315"/>
      <c r="HL753" s="4315"/>
      <c r="HM753" s="4315"/>
      <c r="HN753" s="4315"/>
      <c r="HO753" s="4315"/>
      <c r="HP753" s="4315"/>
      <c r="HQ753" s="4315"/>
      <c r="HR753" s="4315"/>
      <c r="HS753" s="4315"/>
      <c r="HT753" s="4315"/>
      <c r="HU753" s="4315"/>
      <c r="HV753" s="4315"/>
      <c r="HW753" s="4315"/>
      <c r="HX753" s="4315"/>
      <c r="HY753" s="4315"/>
      <c r="HZ753" s="4315"/>
      <c r="IA753" s="4315"/>
      <c r="IB753" s="4315"/>
      <c r="IC753" s="4315"/>
      <c r="ID753" s="4315"/>
      <c r="IE753" s="4315"/>
      <c r="IF753" s="4315"/>
      <c r="IG753" s="4315"/>
      <c r="IH753" s="4315"/>
      <c r="II753" s="4315"/>
      <c r="IJ753" s="4315"/>
      <c r="IK753" s="4315"/>
      <c r="IL753" s="4315"/>
      <c r="IM753" s="4315"/>
      <c r="IN753" s="4315"/>
      <c r="IO753" s="4315"/>
      <c r="IP753" s="4315"/>
      <c r="IQ753" s="4315"/>
      <c r="IR753" s="4315"/>
      <c r="IS753" s="4315"/>
      <c r="IT753" s="4315"/>
      <c r="IU753" s="4315"/>
      <c r="IV753" s="4315"/>
    </row>
    <row r="754" spans="1:257" s="1188" customFormat="1" ht="13.5" customHeight="1">
      <c r="A754" s="4317"/>
      <c r="B754" s="4318"/>
      <c r="C754" s="4319"/>
      <c r="D754" s="2615" t="s">
        <v>8492</v>
      </c>
      <c r="E754" s="2615"/>
      <c r="F754" s="4320">
        <f>(80.346+80.346)-36.348</f>
        <v>124.34400000000001</v>
      </c>
      <c r="G754" s="5808"/>
      <c r="H754" s="1184"/>
      <c r="I754" s="2111"/>
      <c r="J754" s="4896"/>
      <c r="K754" s="4213"/>
      <c r="L754" s="1136"/>
      <c r="M754" s="1136"/>
      <c r="N754" s="1136"/>
      <c r="O754" s="1136"/>
      <c r="P754" s="42"/>
      <c r="Q754" s="42"/>
      <c r="R754" s="42"/>
      <c r="S754" s="42"/>
      <c r="T754" s="42"/>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c r="BI754" s="42"/>
      <c r="BJ754" s="42"/>
      <c r="BK754" s="42"/>
      <c r="BL754" s="42"/>
      <c r="BM754" s="42"/>
      <c r="BN754" s="42"/>
      <c r="BO754" s="42"/>
      <c r="BP754" s="42"/>
      <c r="BQ754" s="42"/>
      <c r="BR754" s="42"/>
      <c r="BS754" s="42"/>
      <c r="BT754" s="42"/>
      <c r="BU754" s="42"/>
      <c r="BV754" s="42"/>
      <c r="BW754" s="42"/>
      <c r="BX754" s="42"/>
      <c r="BY754" s="42"/>
      <c r="BZ754" s="42"/>
      <c r="CA754" s="42"/>
      <c r="CB754" s="42"/>
      <c r="CC754" s="42"/>
      <c r="CD754" s="42"/>
      <c r="CE754" s="42"/>
      <c r="CF754" s="42"/>
      <c r="CG754" s="42"/>
      <c r="CH754" s="42"/>
      <c r="CI754" s="42"/>
      <c r="CJ754" s="42"/>
      <c r="CK754" s="42"/>
      <c r="CL754" s="42"/>
      <c r="CM754" s="42"/>
      <c r="CN754" s="42"/>
      <c r="CO754" s="42"/>
      <c r="CP754" s="42"/>
      <c r="CQ754" s="42"/>
      <c r="CR754" s="42"/>
      <c r="CS754" s="42"/>
      <c r="CT754" s="42"/>
      <c r="CU754" s="42"/>
      <c r="CV754" s="42"/>
      <c r="CW754" s="42"/>
      <c r="CX754" s="42"/>
      <c r="CY754" s="42"/>
      <c r="CZ754" s="42"/>
      <c r="DA754" s="42"/>
      <c r="DB754" s="42"/>
      <c r="DC754" s="42"/>
      <c r="DD754" s="42"/>
      <c r="DE754" s="42"/>
      <c r="DF754" s="42"/>
      <c r="DG754" s="42"/>
      <c r="DH754" s="42"/>
      <c r="DI754" s="42"/>
      <c r="DJ754" s="42"/>
      <c r="DK754" s="42"/>
      <c r="DL754" s="42"/>
      <c r="DM754" s="42"/>
      <c r="DN754" s="42"/>
      <c r="DO754" s="42"/>
      <c r="DP754" s="42"/>
      <c r="DQ754" s="42"/>
      <c r="DR754" s="42"/>
      <c r="DS754" s="42"/>
      <c r="DT754" s="42"/>
      <c r="DU754" s="42"/>
      <c r="DV754" s="42"/>
      <c r="DW754" s="42"/>
      <c r="DX754" s="42"/>
      <c r="DY754" s="42"/>
      <c r="DZ754" s="42"/>
      <c r="EA754" s="42"/>
      <c r="EB754" s="42"/>
      <c r="EC754" s="42"/>
      <c r="ED754" s="42"/>
      <c r="EE754" s="42"/>
      <c r="EF754" s="42"/>
      <c r="EG754" s="42"/>
      <c r="EH754" s="42"/>
      <c r="EI754" s="42"/>
      <c r="EJ754" s="42"/>
      <c r="EK754" s="42"/>
      <c r="EL754" s="42"/>
      <c r="EM754" s="42"/>
      <c r="EN754" s="42"/>
      <c r="EO754" s="42"/>
      <c r="EP754" s="42"/>
      <c r="EQ754" s="42"/>
      <c r="ER754" s="42"/>
      <c r="ES754" s="42"/>
      <c r="ET754" s="42"/>
      <c r="EU754" s="42"/>
      <c r="EV754" s="42"/>
      <c r="EW754" s="42"/>
      <c r="EX754" s="42"/>
      <c r="EY754" s="42"/>
      <c r="EZ754" s="42"/>
      <c r="FA754" s="42"/>
      <c r="FB754" s="42"/>
      <c r="FC754" s="42"/>
      <c r="FD754" s="42"/>
      <c r="FE754" s="42"/>
      <c r="FF754" s="42"/>
      <c r="FG754" s="42"/>
      <c r="FH754" s="42"/>
      <c r="FI754" s="42"/>
      <c r="FJ754" s="42"/>
      <c r="FK754" s="42"/>
      <c r="FL754" s="42"/>
      <c r="FM754" s="42"/>
      <c r="FN754" s="42"/>
      <c r="FO754" s="42"/>
      <c r="FP754" s="42"/>
      <c r="FQ754" s="42"/>
      <c r="FR754" s="42"/>
      <c r="FS754" s="42"/>
      <c r="FT754" s="42"/>
      <c r="FU754" s="42"/>
      <c r="FV754" s="42"/>
      <c r="FW754" s="42"/>
      <c r="FX754" s="42"/>
      <c r="FY754" s="42"/>
      <c r="FZ754" s="42"/>
      <c r="GA754" s="42"/>
      <c r="GB754" s="42"/>
      <c r="GC754" s="42"/>
      <c r="GD754" s="42"/>
      <c r="GE754" s="42"/>
      <c r="GF754" s="42"/>
      <c r="GG754" s="42"/>
      <c r="GH754" s="42"/>
      <c r="GI754" s="42"/>
      <c r="GJ754" s="42"/>
      <c r="GK754" s="42"/>
      <c r="GL754" s="42"/>
      <c r="GM754" s="42"/>
      <c r="GN754" s="42"/>
      <c r="GO754" s="42"/>
      <c r="GP754" s="42"/>
      <c r="GQ754" s="42"/>
      <c r="GR754" s="42"/>
      <c r="GS754" s="42"/>
      <c r="GT754" s="42"/>
      <c r="GU754" s="42"/>
      <c r="GV754" s="42"/>
      <c r="GW754" s="42"/>
      <c r="GX754" s="42"/>
      <c r="GY754" s="42"/>
      <c r="GZ754" s="42"/>
      <c r="HA754" s="42"/>
      <c r="HB754" s="42"/>
      <c r="HC754" s="42"/>
      <c r="HD754" s="42"/>
      <c r="HE754" s="42"/>
      <c r="HF754" s="42"/>
      <c r="HG754" s="42"/>
      <c r="HH754" s="42"/>
      <c r="HI754" s="42"/>
      <c r="HJ754" s="42"/>
      <c r="HK754" s="42"/>
      <c r="HL754" s="42"/>
      <c r="HM754" s="42"/>
      <c r="HN754" s="42"/>
      <c r="HO754" s="42"/>
      <c r="HP754" s="42"/>
      <c r="HQ754" s="42"/>
      <c r="HR754" s="42"/>
      <c r="HS754" s="42"/>
      <c r="HT754" s="42"/>
      <c r="HU754" s="42"/>
      <c r="HV754" s="42"/>
      <c r="HW754" s="42"/>
      <c r="HX754" s="42"/>
      <c r="HY754" s="42"/>
      <c r="HZ754" s="42"/>
      <c r="IA754" s="42"/>
      <c r="IB754" s="42"/>
      <c r="IC754" s="42"/>
      <c r="ID754" s="42"/>
      <c r="IE754" s="42"/>
      <c r="IF754" s="42"/>
      <c r="IG754" s="42"/>
      <c r="IH754" s="42"/>
      <c r="II754" s="42"/>
      <c r="IJ754" s="42"/>
      <c r="IK754" s="42"/>
      <c r="IL754" s="42"/>
      <c r="IM754" s="42"/>
      <c r="IN754" s="42"/>
      <c r="IO754" s="42"/>
      <c r="IP754" s="42"/>
      <c r="IQ754" s="42"/>
      <c r="IR754" s="42"/>
      <c r="IS754" s="42"/>
      <c r="IT754" s="42"/>
      <c r="IU754" s="42"/>
      <c r="IV754" s="42"/>
    </row>
    <row r="755" spans="1:257" s="1188" customFormat="1" ht="13.5" customHeight="1">
      <c r="A755" s="4324" t="s">
        <v>4525</v>
      </c>
      <c r="B755" s="67"/>
      <c r="C755" s="67"/>
      <c r="D755" s="2615" t="s">
        <v>3686</v>
      </c>
      <c r="E755" s="3375" t="s">
        <v>296</v>
      </c>
      <c r="F755" s="4214">
        <f>F750</f>
        <v>527.13199999999995</v>
      </c>
      <c r="G755" s="5844"/>
      <c r="H755" s="1335">
        <f t="shared" ref="H755:H762" si="1">F755*G755</f>
        <v>0</v>
      </c>
      <c r="I755" s="2111"/>
      <c r="J755" s="4897"/>
      <c r="K755" s="4302"/>
      <c r="L755" s="3559"/>
      <c r="M755" s="1224"/>
      <c r="N755" s="2611"/>
      <c r="O755" s="2611"/>
      <c r="P755" s="2611"/>
      <c r="Q755" s="2611"/>
      <c r="R755" s="2611"/>
      <c r="S755" s="2613"/>
      <c r="T755" s="2610"/>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c r="AR755" s="42"/>
      <c r="AS755" s="42"/>
      <c r="AT755" s="42"/>
      <c r="AU755" s="42"/>
      <c r="AV755" s="42"/>
      <c r="AW755" s="42"/>
      <c r="AX755" s="42"/>
      <c r="AY755" s="42"/>
      <c r="AZ755" s="42"/>
      <c r="BA755" s="42"/>
      <c r="BB755" s="42"/>
      <c r="BC755" s="42"/>
      <c r="BD755" s="42"/>
      <c r="BE755" s="42"/>
      <c r="BF755" s="42"/>
      <c r="BG755" s="42"/>
      <c r="BH755" s="42"/>
      <c r="BI755" s="42"/>
      <c r="BJ755" s="42"/>
      <c r="BK755" s="42"/>
      <c r="BL755" s="42"/>
      <c r="BM755" s="42"/>
      <c r="BN755" s="42"/>
      <c r="BO755" s="42"/>
      <c r="BP755" s="42"/>
      <c r="BQ755" s="42"/>
      <c r="BR755" s="42"/>
      <c r="BS755" s="42"/>
      <c r="BT755" s="42"/>
      <c r="BU755" s="42"/>
      <c r="BV755" s="42"/>
      <c r="BW755" s="42"/>
      <c r="BX755" s="42"/>
      <c r="BY755" s="42"/>
      <c r="BZ755" s="42"/>
      <c r="CA755" s="42"/>
      <c r="CB755" s="42"/>
      <c r="CC755" s="42"/>
      <c r="CD755" s="42"/>
      <c r="CE755" s="42"/>
      <c r="CF755" s="42"/>
      <c r="CG755" s="42"/>
      <c r="CH755" s="42"/>
      <c r="CI755" s="42"/>
      <c r="CJ755" s="42"/>
      <c r="CK755" s="42"/>
      <c r="CL755" s="42"/>
      <c r="CM755" s="42"/>
      <c r="CN755" s="42"/>
      <c r="CO755" s="42"/>
      <c r="CP755" s="42"/>
      <c r="CQ755" s="42"/>
      <c r="CR755" s="42"/>
      <c r="CS755" s="42"/>
      <c r="CT755" s="42"/>
      <c r="CU755" s="42"/>
      <c r="CV755" s="42"/>
      <c r="CW755" s="42"/>
      <c r="CX755" s="42"/>
      <c r="CY755" s="42"/>
      <c r="CZ755" s="42"/>
      <c r="DA755" s="42"/>
      <c r="DB755" s="42"/>
      <c r="DC755" s="42"/>
      <c r="DD755" s="42"/>
      <c r="DE755" s="42"/>
      <c r="DF755" s="42"/>
      <c r="DG755" s="42"/>
      <c r="DH755" s="42"/>
      <c r="DI755" s="42"/>
      <c r="DJ755" s="42"/>
      <c r="DK755" s="42"/>
      <c r="DL755" s="42"/>
      <c r="DM755" s="42"/>
      <c r="DN755" s="42"/>
      <c r="DO755" s="42"/>
      <c r="DP755" s="42"/>
      <c r="DQ755" s="42"/>
      <c r="DR755" s="42"/>
      <c r="DS755" s="42"/>
      <c r="DT755" s="42"/>
      <c r="DU755" s="42"/>
      <c r="DV755" s="42"/>
      <c r="DW755" s="42"/>
      <c r="DX755" s="42"/>
      <c r="DY755" s="42"/>
      <c r="DZ755" s="42"/>
      <c r="EA755" s="42"/>
      <c r="EB755" s="42"/>
      <c r="EC755" s="42"/>
      <c r="ED755" s="42"/>
      <c r="EE755" s="42"/>
      <c r="EF755" s="42"/>
      <c r="EG755" s="42"/>
      <c r="EH755" s="42"/>
      <c r="EI755" s="42"/>
      <c r="EJ755" s="42"/>
      <c r="EK755" s="42"/>
      <c r="EL755" s="42"/>
      <c r="EM755" s="42"/>
      <c r="EN755" s="42"/>
      <c r="EO755" s="42"/>
      <c r="EP755" s="42"/>
      <c r="EQ755" s="42"/>
      <c r="ER755" s="42"/>
      <c r="ES755" s="42"/>
      <c r="ET755" s="42"/>
      <c r="EU755" s="42"/>
      <c r="EV755" s="42"/>
      <c r="EW755" s="42"/>
      <c r="EX755" s="42"/>
      <c r="EY755" s="42"/>
      <c r="EZ755" s="42"/>
      <c r="FA755" s="42"/>
      <c r="FB755" s="42"/>
      <c r="FC755" s="42"/>
      <c r="FD755" s="42"/>
      <c r="FE755" s="42"/>
      <c r="FF755" s="42"/>
      <c r="FG755" s="42"/>
      <c r="FH755" s="42"/>
      <c r="FI755" s="42"/>
      <c r="FJ755" s="42"/>
      <c r="FK755" s="42"/>
      <c r="FL755" s="42"/>
      <c r="FM755" s="42"/>
      <c r="FN755" s="42"/>
      <c r="FO755" s="42"/>
      <c r="FP755" s="42"/>
      <c r="FQ755" s="42"/>
      <c r="FR755" s="42"/>
      <c r="FS755" s="42"/>
      <c r="FT755" s="42"/>
      <c r="FU755" s="42"/>
      <c r="FV755" s="42"/>
      <c r="FW755" s="42"/>
      <c r="FX755" s="42"/>
      <c r="FY755" s="42"/>
      <c r="FZ755" s="42"/>
      <c r="GA755" s="42"/>
      <c r="GB755" s="42"/>
      <c r="GC755" s="42"/>
      <c r="GD755" s="42"/>
      <c r="GE755" s="42"/>
      <c r="GF755" s="42"/>
      <c r="GG755" s="42"/>
      <c r="GH755" s="42"/>
      <c r="GI755" s="42"/>
      <c r="GJ755" s="42"/>
      <c r="GK755" s="42"/>
      <c r="GL755" s="42"/>
      <c r="GM755" s="42"/>
      <c r="GN755" s="42"/>
      <c r="GO755" s="42"/>
      <c r="GP755" s="42"/>
      <c r="GQ755" s="42"/>
      <c r="GR755" s="42"/>
      <c r="GS755" s="42"/>
      <c r="GT755" s="42"/>
      <c r="GU755" s="42"/>
      <c r="GV755" s="42"/>
      <c r="GW755" s="42"/>
      <c r="GX755" s="42"/>
      <c r="GY755" s="42"/>
      <c r="GZ755" s="42"/>
      <c r="HA755" s="42"/>
      <c r="HB755" s="42"/>
      <c r="HC755" s="42"/>
      <c r="HD755" s="42"/>
      <c r="HE755" s="42"/>
      <c r="HF755" s="42"/>
      <c r="HG755" s="42"/>
      <c r="HH755" s="42"/>
      <c r="HI755" s="42"/>
      <c r="HJ755" s="42"/>
      <c r="HK755" s="42"/>
      <c r="HL755" s="42"/>
      <c r="HM755" s="42"/>
      <c r="HN755" s="42"/>
      <c r="HO755" s="42"/>
      <c r="HP755" s="42"/>
      <c r="HQ755" s="42"/>
      <c r="HR755" s="42"/>
      <c r="HS755" s="42"/>
      <c r="HT755" s="42"/>
      <c r="HU755" s="42"/>
      <c r="HV755" s="42"/>
      <c r="HW755" s="42"/>
      <c r="HX755" s="42"/>
      <c r="HY755" s="42"/>
      <c r="HZ755" s="42"/>
      <c r="IA755" s="42"/>
      <c r="IB755" s="42"/>
      <c r="IC755" s="42"/>
      <c r="ID755" s="42"/>
      <c r="IE755" s="42"/>
      <c r="IF755" s="42"/>
      <c r="IG755" s="42"/>
      <c r="IH755" s="42"/>
      <c r="II755" s="42"/>
      <c r="IJ755" s="42"/>
      <c r="IK755" s="42"/>
      <c r="IL755" s="42"/>
      <c r="IM755" s="42"/>
      <c r="IN755" s="42"/>
      <c r="IO755" s="42"/>
      <c r="IP755" s="42"/>
      <c r="IQ755" s="42"/>
      <c r="IR755" s="42"/>
      <c r="IS755" s="42"/>
      <c r="IT755" s="42"/>
      <c r="IU755" s="42"/>
      <c r="IV755" s="42"/>
    </row>
    <row r="756" spans="1:257" s="1188" customFormat="1" ht="13.5" customHeight="1">
      <c r="A756" s="4324" t="s">
        <v>4524</v>
      </c>
      <c r="B756" s="67"/>
      <c r="C756" s="67"/>
      <c r="D756" s="1536" t="s">
        <v>3690</v>
      </c>
      <c r="E756" s="3375" t="s">
        <v>296</v>
      </c>
      <c r="F756" s="4214">
        <f>F753</f>
        <v>124.34400000000001</v>
      </c>
      <c r="G756" s="150"/>
      <c r="H756" s="1335">
        <f t="shared" si="1"/>
        <v>0</v>
      </c>
      <c r="I756" s="2111"/>
      <c r="J756" s="4897"/>
      <c r="K756" s="4489"/>
      <c r="L756" s="3559"/>
      <c r="M756" s="1224"/>
      <c r="N756" s="2611"/>
      <c r="O756" s="2611"/>
      <c r="P756" s="2611"/>
      <c r="Q756" s="2611"/>
      <c r="R756" s="2611"/>
      <c r="S756" s="2613"/>
      <c r="T756" s="2610"/>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s="42"/>
      <c r="BM756" s="42"/>
      <c r="BN756" s="42"/>
      <c r="BO756" s="42"/>
      <c r="BP756" s="42"/>
      <c r="BQ756" s="42"/>
      <c r="BR756" s="42"/>
      <c r="BS756" s="42"/>
      <c r="BT756" s="42"/>
      <c r="BU756" s="42"/>
      <c r="BV756" s="42"/>
      <c r="BW756" s="42"/>
      <c r="BX756" s="42"/>
      <c r="BY756" s="42"/>
      <c r="BZ756" s="42"/>
      <c r="CA756" s="42"/>
      <c r="CB756" s="42"/>
      <c r="CC756" s="42"/>
      <c r="CD756" s="42"/>
      <c r="CE756" s="42"/>
      <c r="CF756" s="42"/>
      <c r="CG756" s="42"/>
      <c r="CH756" s="42"/>
      <c r="CI756" s="42"/>
      <c r="CJ756" s="42"/>
      <c r="CK756" s="42"/>
      <c r="CL756" s="42"/>
      <c r="CM756" s="42"/>
      <c r="CN756" s="42"/>
      <c r="CO756" s="42"/>
      <c r="CP756" s="42"/>
      <c r="CQ756" s="42"/>
      <c r="CR756" s="42"/>
      <c r="CS756" s="42"/>
      <c r="CT756" s="42"/>
      <c r="CU756" s="42"/>
      <c r="CV756" s="42"/>
      <c r="CW756" s="42"/>
      <c r="CX756" s="42"/>
      <c r="CY756" s="42"/>
      <c r="CZ756" s="42"/>
      <c r="DA756" s="42"/>
      <c r="DB756" s="42"/>
      <c r="DC756" s="42"/>
      <c r="DD756" s="42"/>
      <c r="DE756" s="42"/>
      <c r="DF756" s="42"/>
      <c r="DG756" s="42"/>
      <c r="DH756" s="42"/>
      <c r="DI756" s="42"/>
      <c r="DJ756" s="42"/>
      <c r="DK756" s="42"/>
      <c r="DL756" s="42"/>
      <c r="DM756" s="42"/>
      <c r="DN756" s="42"/>
      <c r="DO756" s="42"/>
      <c r="DP756" s="42"/>
      <c r="DQ756" s="42"/>
      <c r="DR756" s="42"/>
      <c r="DS756" s="42"/>
      <c r="DT756" s="42"/>
      <c r="DU756" s="42"/>
      <c r="DV756" s="42"/>
      <c r="DW756" s="42"/>
      <c r="DX756" s="42"/>
      <c r="DY756" s="42"/>
      <c r="DZ756" s="42"/>
      <c r="EA756" s="42"/>
      <c r="EB756" s="42"/>
      <c r="EC756" s="42"/>
      <c r="ED756" s="42"/>
      <c r="EE756" s="42"/>
      <c r="EF756" s="42"/>
      <c r="EG756" s="42"/>
      <c r="EH756" s="42"/>
      <c r="EI756" s="42"/>
      <c r="EJ756" s="42"/>
      <c r="EK756" s="42"/>
      <c r="EL756" s="42"/>
      <c r="EM756" s="42"/>
      <c r="EN756" s="42"/>
      <c r="EO756" s="42"/>
      <c r="EP756" s="42"/>
      <c r="EQ756" s="42"/>
      <c r="ER756" s="42"/>
      <c r="ES756" s="42"/>
      <c r="ET756" s="42"/>
      <c r="EU756" s="42"/>
      <c r="EV756" s="42"/>
      <c r="EW756" s="42"/>
      <c r="EX756" s="42"/>
      <c r="EY756" s="42"/>
      <c r="EZ756" s="42"/>
      <c r="FA756" s="42"/>
      <c r="FB756" s="42"/>
      <c r="FC756" s="42"/>
      <c r="FD756" s="42"/>
      <c r="FE756" s="42"/>
      <c r="FF756" s="42"/>
      <c r="FG756" s="42"/>
      <c r="FH756" s="42"/>
      <c r="FI756" s="42"/>
      <c r="FJ756" s="42"/>
      <c r="FK756" s="42"/>
      <c r="FL756" s="42"/>
      <c r="FM756" s="42"/>
      <c r="FN756" s="42"/>
      <c r="FO756" s="42"/>
      <c r="FP756" s="42"/>
      <c r="FQ756" s="42"/>
      <c r="FR756" s="42"/>
      <c r="FS756" s="42"/>
      <c r="FT756" s="42"/>
      <c r="FU756" s="42"/>
      <c r="FV756" s="42"/>
      <c r="FW756" s="42"/>
      <c r="FX756" s="42"/>
      <c r="FY756" s="42"/>
      <c r="FZ756" s="42"/>
      <c r="GA756" s="42"/>
      <c r="GB756" s="42"/>
      <c r="GC756" s="42"/>
      <c r="GD756" s="42"/>
      <c r="GE756" s="42"/>
      <c r="GF756" s="42"/>
      <c r="GG756" s="42"/>
      <c r="GH756" s="42"/>
      <c r="GI756" s="42"/>
      <c r="GJ756" s="42"/>
      <c r="GK756" s="42"/>
      <c r="GL756" s="42"/>
      <c r="GM756" s="42"/>
      <c r="GN756" s="42"/>
      <c r="GO756" s="42"/>
      <c r="GP756" s="42"/>
      <c r="GQ756" s="42"/>
      <c r="GR756" s="42"/>
      <c r="GS756" s="42"/>
      <c r="GT756" s="42"/>
      <c r="GU756" s="42"/>
      <c r="GV756" s="42"/>
      <c r="GW756" s="42"/>
      <c r="GX756" s="42"/>
      <c r="GY756" s="42"/>
      <c r="GZ756" s="42"/>
      <c r="HA756" s="42"/>
      <c r="HB756" s="42"/>
      <c r="HC756" s="42"/>
      <c r="HD756" s="42"/>
      <c r="HE756" s="42"/>
      <c r="HF756" s="42"/>
      <c r="HG756" s="42"/>
      <c r="HH756" s="42"/>
      <c r="HI756" s="42"/>
      <c r="HJ756" s="42"/>
      <c r="HK756" s="42"/>
      <c r="HL756" s="42"/>
      <c r="HM756" s="42"/>
      <c r="HN756" s="42"/>
      <c r="HO756" s="42"/>
      <c r="HP756" s="42"/>
      <c r="HQ756" s="42"/>
      <c r="HR756" s="42"/>
      <c r="HS756" s="42"/>
      <c r="HT756" s="42"/>
      <c r="HU756" s="42"/>
      <c r="HV756" s="42"/>
      <c r="HW756" s="42"/>
      <c r="HX756" s="42"/>
      <c r="HY756" s="42"/>
      <c r="HZ756" s="42"/>
      <c r="IA756" s="42"/>
      <c r="IB756" s="42"/>
      <c r="IC756" s="42"/>
      <c r="ID756" s="42"/>
      <c r="IE756" s="42"/>
      <c r="IF756" s="42"/>
      <c r="IG756" s="42"/>
      <c r="IH756" s="42"/>
      <c r="II756" s="42"/>
      <c r="IJ756" s="42"/>
      <c r="IK756" s="42"/>
      <c r="IL756" s="42"/>
      <c r="IM756" s="42"/>
      <c r="IN756" s="42"/>
      <c r="IO756" s="42"/>
      <c r="IP756" s="42"/>
      <c r="IQ756" s="42"/>
      <c r="IR756" s="42"/>
      <c r="IS756" s="42"/>
      <c r="IT756" s="42"/>
      <c r="IU756" s="42"/>
      <c r="IV756" s="42"/>
    </row>
    <row r="757" spans="1:257" s="1188" customFormat="1" ht="27.25" customHeight="1">
      <c r="A757" s="4324" t="s">
        <v>4523</v>
      </c>
      <c r="B757" s="67"/>
      <c r="C757" s="67"/>
      <c r="D757" s="2615" t="s">
        <v>2996</v>
      </c>
      <c r="E757" s="3375" t="s">
        <v>296</v>
      </c>
      <c r="F757" s="4214">
        <f>F750</f>
        <v>527.13199999999995</v>
      </c>
      <c r="G757" s="5844"/>
      <c r="H757" s="1335">
        <f t="shared" si="1"/>
        <v>0</v>
      </c>
      <c r="I757" s="2111"/>
      <c r="J757" s="4897"/>
      <c r="K757" s="4302"/>
      <c r="L757" s="3559"/>
      <c r="M757" s="1224"/>
      <c r="N757" s="2611"/>
      <c r="O757" s="2611"/>
      <c r="P757" s="2611"/>
      <c r="Q757" s="2611"/>
      <c r="R757" s="2611"/>
      <c r="S757" s="2613"/>
      <c r="T757" s="2610"/>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s="42"/>
      <c r="BM757" s="42"/>
      <c r="BN757" s="42"/>
      <c r="BO757" s="42"/>
      <c r="BP757" s="42"/>
      <c r="BQ757" s="42"/>
      <c r="BR757" s="42"/>
      <c r="BS757" s="42"/>
      <c r="BT757" s="42"/>
      <c r="BU757" s="42"/>
      <c r="BV757" s="42"/>
      <c r="BW757" s="42"/>
      <c r="BX757" s="42"/>
      <c r="BY757" s="42"/>
      <c r="BZ757" s="42"/>
      <c r="CA757" s="42"/>
      <c r="CB757" s="42"/>
      <c r="CC757" s="42"/>
      <c r="CD757" s="42"/>
      <c r="CE757" s="42"/>
      <c r="CF757" s="42"/>
      <c r="CG757" s="42"/>
      <c r="CH757" s="42"/>
      <c r="CI757" s="42"/>
      <c r="CJ757" s="42"/>
      <c r="CK757" s="42"/>
      <c r="CL757" s="42"/>
      <c r="CM757" s="42"/>
      <c r="CN757" s="42"/>
      <c r="CO757" s="42"/>
      <c r="CP757" s="42"/>
      <c r="CQ757" s="42"/>
      <c r="CR757" s="42"/>
      <c r="CS757" s="42"/>
      <c r="CT757" s="42"/>
      <c r="CU757" s="42"/>
      <c r="CV757" s="42"/>
      <c r="CW757" s="42"/>
      <c r="CX757" s="42"/>
      <c r="CY757" s="42"/>
      <c r="CZ757" s="42"/>
      <c r="DA757" s="42"/>
      <c r="DB757" s="42"/>
      <c r="DC757" s="42"/>
      <c r="DD757" s="42"/>
      <c r="DE757" s="42"/>
      <c r="DF757" s="42"/>
      <c r="DG757" s="42"/>
      <c r="DH757" s="42"/>
      <c r="DI757" s="42"/>
      <c r="DJ757" s="42"/>
      <c r="DK757" s="42"/>
      <c r="DL757" s="42"/>
      <c r="DM757" s="42"/>
      <c r="DN757" s="42"/>
      <c r="DO757" s="42"/>
      <c r="DP757" s="42"/>
      <c r="DQ757" s="42"/>
      <c r="DR757" s="42"/>
      <c r="DS757" s="42"/>
      <c r="DT757" s="42"/>
      <c r="DU757" s="42"/>
      <c r="DV757" s="42"/>
      <c r="DW757" s="42"/>
      <c r="DX757" s="42"/>
      <c r="DY757" s="42"/>
      <c r="DZ757" s="42"/>
      <c r="EA757" s="42"/>
      <c r="EB757" s="42"/>
      <c r="EC757" s="42"/>
      <c r="ED757" s="42"/>
      <c r="EE757" s="42"/>
      <c r="EF757" s="42"/>
      <c r="EG757" s="42"/>
      <c r="EH757" s="42"/>
      <c r="EI757" s="42"/>
      <c r="EJ757" s="42"/>
      <c r="EK757" s="42"/>
      <c r="EL757" s="42"/>
      <c r="EM757" s="42"/>
      <c r="EN757" s="42"/>
      <c r="EO757" s="42"/>
      <c r="EP757" s="42"/>
      <c r="EQ757" s="42"/>
      <c r="ER757" s="42"/>
      <c r="ES757" s="42"/>
      <c r="ET757" s="42"/>
      <c r="EU757" s="42"/>
      <c r="EV757" s="42"/>
      <c r="EW757" s="42"/>
      <c r="EX757" s="42"/>
      <c r="EY757" s="42"/>
      <c r="EZ757" s="42"/>
      <c r="FA757" s="42"/>
      <c r="FB757" s="42"/>
      <c r="FC757" s="42"/>
      <c r="FD757" s="42"/>
      <c r="FE757" s="42"/>
      <c r="FF757" s="42"/>
      <c r="FG757" s="42"/>
      <c r="FH757" s="42"/>
      <c r="FI757" s="42"/>
      <c r="FJ757" s="42"/>
      <c r="FK757" s="42"/>
      <c r="FL757" s="42"/>
      <c r="FM757" s="42"/>
      <c r="FN757" s="42"/>
      <c r="FO757" s="42"/>
      <c r="FP757" s="42"/>
      <c r="FQ757" s="42"/>
      <c r="FR757" s="42"/>
      <c r="FS757" s="42"/>
      <c r="FT757" s="42"/>
      <c r="FU757" s="42"/>
      <c r="FV757" s="42"/>
      <c r="FW757" s="42"/>
      <c r="FX757" s="42"/>
      <c r="FY757" s="42"/>
      <c r="FZ757" s="42"/>
      <c r="GA757" s="42"/>
      <c r="GB757" s="42"/>
      <c r="GC757" s="42"/>
      <c r="GD757" s="42"/>
      <c r="GE757" s="42"/>
      <c r="GF757" s="42"/>
      <c r="GG757" s="42"/>
      <c r="GH757" s="42"/>
      <c r="GI757" s="42"/>
      <c r="GJ757" s="42"/>
      <c r="GK757" s="42"/>
      <c r="GL757" s="42"/>
      <c r="GM757" s="42"/>
      <c r="GN757" s="42"/>
      <c r="GO757" s="42"/>
      <c r="GP757" s="42"/>
      <c r="GQ757" s="42"/>
      <c r="GR757" s="42"/>
      <c r="GS757" s="42"/>
      <c r="GT757" s="42"/>
      <c r="GU757" s="42"/>
      <c r="GV757" s="42"/>
      <c r="GW757" s="42"/>
      <c r="GX757" s="42"/>
      <c r="GY757" s="42"/>
      <c r="GZ757" s="42"/>
      <c r="HA757" s="42"/>
      <c r="HB757" s="42"/>
      <c r="HC757" s="42"/>
      <c r="HD757" s="42"/>
      <c r="HE757" s="42"/>
      <c r="HF757" s="42"/>
      <c r="HG757" s="42"/>
      <c r="HH757" s="42"/>
      <c r="HI757" s="42"/>
      <c r="HJ757" s="42"/>
      <c r="HK757" s="42"/>
      <c r="HL757" s="42"/>
      <c r="HM757" s="42"/>
      <c r="HN757" s="42"/>
      <c r="HO757" s="42"/>
      <c r="HP757" s="42"/>
      <c r="HQ757" s="42"/>
      <c r="HR757" s="42"/>
      <c r="HS757" s="42"/>
      <c r="HT757" s="42"/>
      <c r="HU757" s="42"/>
      <c r="HV757" s="42"/>
      <c r="HW757" s="42"/>
      <c r="HX757" s="42"/>
      <c r="HY757" s="42"/>
      <c r="HZ757" s="42"/>
      <c r="IA757" s="42"/>
      <c r="IB757" s="42"/>
      <c r="IC757" s="42"/>
      <c r="ID757" s="42"/>
      <c r="IE757" s="42"/>
      <c r="IF757" s="42"/>
      <c r="IG757" s="42"/>
      <c r="IH757" s="42"/>
      <c r="II757" s="42"/>
      <c r="IJ757" s="42"/>
      <c r="IK757" s="42"/>
      <c r="IL757" s="42"/>
      <c r="IM757" s="42"/>
      <c r="IN757" s="42"/>
      <c r="IO757" s="42"/>
      <c r="IP757" s="42"/>
      <c r="IQ757" s="42"/>
      <c r="IR757" s="42"/>
      <c r="IS757" s="42"/>
      <c r="IT757" s="42"/>
      <c r="IU757" s="42"/>
      <c r="IV757" s="42"/>
    </row>
    <row r="758" spans="1:257" s="1188" customFormat="1" ht="27.25" customHeight="1">
      <c r="A758" s="4324" t="s">
        <v>4522</v>
      </c>
      <c r="B758" s="67"/>
      <c r="C758" s="67"/>
      <c r="D758" s="2615" t="s">
        <v>2994</v>
      </c>
      <c r="E758" s="3375" t="s">
        <v>296</v>
      </c>
      <c r="F758" s="4214">
        <f>F753</f>
        <v>124.34400000000001</v>
      </c>
      <c r="G758" s="5844"/>
      <c r="H758" s="1335">
        <f t="shared" si="1"/>
        <v>0</v>
      </c>
      <c r="I758" s="2111"/>
      <c r="J758" s="4897"/>
      <c r="K758" s="4302"/>
      <c r="L758" s="3559"/>
      <c r="M758" s="1224"/>
      <c r="N758" s="2611"/>
      <c r="O758" s="2611"/>
      <c r="P758" s="2611"/>
      <c r="Q758" s="2611"/>
      <c r="R758" s="2611"/>
      <c r="S758" s="2613"/>
      <c r="T758" s="2610"/>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s="42"/>
      <c r="BM758" s="42"/>
      <c r="BN758" s="42"/>
      <c r="BO758" s="42"/>
      <c r="BP758" s="42"/>
      <c r="BQ758" s="42"/>
      <c r="BR758" s="42"/>
      <c r="BS758" s="42"/>
      <c r="BT758" s="42"/>
      <c r="BU758" s="42"/>
      <c r="BV758" s="42"/>
      <c r="BW758" s="42"/>
      <c r="BX758" s="42"/>
      <c r="BY758" s="42"/>
      <c r="BZ758" s="42"/>
      <c r="CA758" s="42"/>
      <c r="CB758" s="42"/>
      <c r="CC758" s="42"/>
      <c r="CD758" s="42"/>
      <c r="CE758" s="42"/>
      <c r="CF758" s="42"/>
      <c r="CG758" s="42"/>
      <c r="CH758" s="42"/>
      <c r="CI758" s="42"/>
      <c r="CJ758" s="42"/>
      <c r="CK758" s="42"/>
      <c r="CL758" s="42"/>
      <c r="CM758" s="42"/>
      <c r="CN758" s="42"/>
      <c r="CO758" s="42"/>
      <c r="CP758" s="42"/>
      <c r="CQ758" s="42"/>
      <c r="CR758" s="42"/>
      <c r="CS758" s="42"/>
      <c r="CT758" s="42"/>
      <c r="CU758" s="42"/>
      <c r="CV758" s="42"/>
      <c r="CW758" s="42"/>
      <c r="CX758" s="42"/>
      <c r="CY758" s="42"/>
      <c r="CZ758" s="42"/>
      <c r="DA758" s="42"/>
      <c r="DB758" s="42"/>
      <c r="DC758" s="42"/>
      <c r="DD758" s="42"/>
      <c r="DE758" s="42"/>
      <c r="DF758" s="42"/>
      <c r="DG758" s="42"/>
      <c r="DH758" s="42"/>
      <c r="DI758" s="42"/>
      <c r="DJ758" s="42"/>
      <c r="DK758" s="42"/>
      <c r="DL758" s="42"/>
      <c r="DM758" s="42"/>
      <c r="DN758" s="42"/>
      <c r="DO758" s="42"/>
      <c r="DP758" s="42"/>
      <c r="DQ758" s="42"/>
      <c r="DR758" s="42"/>
      <c r="DS758" s="42"/>
      <c r="DT758" s="42"/>
      <c r="DU758" s="42"/>
      <c r="DV758" s="42"/>
      <c r="DW758" s="42"/>
      <c r="DX758" s="42"/>
      <c r="DY758" s="42"/>
      <c r="DZ758" s="42"/>
      <c r="EA758" s="42"/>
      <c r="EB758" s="42"/>
      <c r="EC758" s="42"/>
      <c r="ED758" s="42"/>
      <c r="EE758" s="42"/>
      <c r="EF758" s="42"/>
      <c r="EG758" s="42"/>
      <c r="EH758" s="42"/>
      <c r="EI758" s="42"/>
      <c r="EJ758" s="42"/>
      <c r="EK758" s="42"/>
      <c r="EL758" s="42"/>
      <c r="EM758" s="42"/>
      <c r="EN758" s="42"/>
      <c r="EO758" s="42"/>
      <c r="EP758" s="42"/>
      <c r="EQ758" s="42"/>
      <c r="ER758" s="42"/>
      <c r="ES758" s="42"/>
      <c r="ET758" s="42"/>
      <c r="EU758" s="42"/>
      <c r="EV758" s="42"/>
      <c r="EW758" s="42"/>
      <c r="EX758" s="42"/>
      <c r="EY758" s="42"/>
      <c r="EZ758" s="42"/>
      <c r="FA758" s="42"/>
      <c r="FB758" s="42"/>
      <c r="FC758" s="42"/>
      <c r="FD758" s="42"/>
      <c r="FE758" s="42"/>
      <c r="FF758" s="42"/>
      <c r="FG758" s="42"/>
      <c r="FH758" s="42"/>
      <c r="FI758" s="42"/>
      <c r="FJ758" s="42"/>
      <c r="FK758" s="42"/>
      <c r="FL758" s="42"/>
      <c r="FM758" s="42"/>
      <c r="FN758" s="42"/>
      <c r="FO758" s="42"/>
      <c r="FP758" s="42"/>
      <c r="FQ758" s="42"/>
      <c r="FR758" s="42"/>
      <c r="FS758" s="42"/>
      <c r="FT758" s="42"/>
      <c r="FU758" s="42"/>
      <c r="FV758" s="42"/>
      <c r="FW758" s="42"/>
      <c r="FX758" s="42"/>
      <c r="FY758" s="42"/>
      <c r="FZ758" s="42"/>
      <c r="GA758" s="42"/>
      <c r="GB758" s="42"/>
      <c r="GC758" s="42"/>
      <c r="GD758" s="42"/>
      <c r="GE758" s="42"/>
      <c r="GF758" s="42"/>
      <c r="GG758" s="42"/>
      <c r="GH758" s="42"/>
      <c r="GI758" s="42"/>
      <c r="GJ758" s="42"/>
      <c r="GK758" s="42"/>
      <c r="GL758" s="42"/>
      <c r="GM758" s="42"/>
      <c r="GN758" s="42"/>
      <c r="GO758" s="42"/>
      <c r="GP758" s="42"/>
      <c r="GQ758" s="42"/>
      <c r="GR758" s="42"/>
      <c r="GS758" s="42"/>
      <c r="GT758" s="42"/>
      <c r="GU758" s="42"/>
      <c r="GV758" s="42"/>
      <c r="GW758" s="42"/>
      <c r="GX758" s="42"/>
      <c r="GY758" s="42"/>
      <c r="GZ758" s="42"/>
      <c r="HA758" s="42"/>
      <c r="HB758" s="42"/>
      <c r="HC758" s="42"/>
      <c r="HD758" s="42"/>
      <c r="HE758" s="42"/>
      <c r="HF758" s="42"/>
      <c r="HG758" s="42"/>
      <c r="HH758" s="42"/>
      <c r="HI758" s="42"/>
      <c r="HJ758" s="42"/>
      <c r="HK758" s="42"/>
      <c r="HL758" s="42"/>
      <c r="HM758" s="42"/>
      <c r="HN758" s="42"/>
      <c r="HO758" s="42"/>
      <c r="HP758" s="42"/>
      <c r="HQ758" s="42"/>
      <c r="HR758" s="42"/>
      <c r="HS758" s="42"/>
      <c r="HT758" s="42"/>
      <c r="HU758" s="42"/>
      <c r="HV758" s="42"/>
      <c r="HW758" s="42"/>
      <c r="HX758" s="42"/>
      <c r="HY758" s="42"/>
      <c r="HZ758" s="42"/>
      <c r="IA758" s="42"/>
      <c r="IB758" s="42"/>
      <c r="IC758" s="42"/>
      <c r="ID758" s="42"/>
      <c r="IE758" s="42"/>
      <c r="IF758" s="42"/>
      <c r="IG758" s="42"/>
      <c r="IH758" s="42"/>
      <c r="II758" s="42"/>
      <c r="IJ758" s="42"/>
      <c r="IK758" s="42"/>
      <c r="IL758" s="42"/>
      <c r="IM758" s="42"/>
      <c r="IN758" s="42"/>
      <c r="IO758" s="42"/>
      <c r="IP758" s="42"/>
      <c r="IQ758" s="42"/>
      <c r="IR758" s="42"/>
      <c r="IS758" s="42"/>
      <c r="IT758" s="42"/>
      <c r="IU758" s="42"/>
      <c r="IV758" s="42"/>
    </row>
    <row r="759" spans="1:257" s="1188" customFormat="1" ht="27.25" customHeight="1">
      <c r="A759" s="4326" t="s">
        <v>7502</v>
      </c>
      <c r="B759" s="2614"/>
      <c r="C759" s="1229"/>
      <c r="D759" s="2006" t="s">
        <v>2992</v>
      </c>
      <c r="E759" s="1650" t="s">
        <v>296</v>
      </c>
      <c r="F759" s="2275">
        <f>F750*20</f>
        <v>10542.64</v>
      </c>
      <c r="G759" s="153"/>
      <c r="H759" s="2007">
        <f t="shared" si="1"/>
        <v>0</v>
      </c>
      <c r="I759" s="1259"/>
      <c r="J759" s="4897"/>
      <c r="K759" s="4498"/>
      <c r="L759" s="3559"/>
      <c r="M759" s="1224"/>
      <c r="N759" s="2611"/>
      <c r="O759" s="2611"/>
      <c r="P759" s="2611"/>
      <c r="Q759" s="2611"/>
      <c r="R759" s="2611"/>
      <c r="S759" s="2613"/>
      <c r="T759" s="2610"/>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s="42"/>
      <c r="BM759" s="42"/>
      <c r="BN759" s="42"/>
      <c r="BO759" s="42"/>
      <c r="BP759" s="42"/>
      <c r="BQ759" s="42"/>
      <c r="BR759" s="42"/>
      <c r="BS759" s="42"/>
      <c r="BT759" s="42"/>
      <c r="BU759" s="42"/>
      <c r="BV759" s="42"/>
      <c r="BW759" s="42"/>
      <c r="BX759" s="42"/>
      <c r="BY759" s="42"/>
      <c r="BZ759" s="42"/>
      <c r="CA759" s="42"/>
      <c r="CB759" s="42"/>
      <c r="CC759" s="42"/>
      <c r="CD759" s="42"/>
      <c r="CE759" s="42"/>
      <c r="CF759" s="42"/>
      <c r="CG759" s="42"/>
      <c r="CH759" s="42"/>
      <c r="CI759" s="42"/>
      <c r="CJ759" s="42"/>
      <c r="CK759" s="42"/>
      <c r="CL759" s="42"/>
      <c r="CM759" s="42"/>
      <c r="CN759" s="42"/>
      <c r="CO759" s="42"/>
      <c r="CP759" s="42"/>
      <c r="CQ759" s="42"/>
      <c r="CR759" s="42"/>
      <c r="CS759" s="42"/>
      <c r="CT759" s="42"/>
      <c r="CU759" s="42"/>
      <c r="CV759" s="42"/>
      <c r="CW759" s="42"/>
      <c r="CX759" s="42"/>
      <c r="CY759" s="42"/>
      <c r="CZ759" s="42"/>
      <c r="DA759" s="42"/>
      <c r="DB759" s="42"/>
      <c r="DC759" s="42"/>
      <c r="DD759" s="42"/>
      <c r="DE759" s="42"/>
      <c r="DF759" s="42"/>
      <c r="DG759" s="42"/>
      <c r="DH759" s="42"/>
      <c r="DI759" s="42"/>
      <c r="DJ759" s="42"/>
      <c r="DK759" s="42"/>
      <c r="DL759" s="42"/>
      <c r="DM759" s="42"/>
      <c r="DN759" s="42"/>
      <c r="DO759" s="42"/>
      <c r="DP759" s="42"/>
      <c r="DQ759" s="42"/>
      <c r="DR759" s="42"/>
      <c r="DS759" s="42"/>
      <c r="DT759" s="42"/>
      <c r="DU759" s="42"/>
      <c r="DV759" s="42"/>
      <c r="DW759" s="42"/>
      <c r="DX759" s="42"/>
      <c r="DY759" s="42"/>
      <c r="DZ759" s="42"/>
      <c r="EA759" s="42"/>
      <c r="EB759" s="42"/>
      <c r="EC759" s="42"/>
      <c r="ED759" s="42"/>
      <c r="EE759" s="42"/>
      <c r="EF759" s="42"/>
      <c r="EG759" s="42"/>
      <c r="EH759" s="42"/>
      <c r="EI759" s="42"/>
      <c r="EJ759" s="42"/>
      <c r="EK759" s="42"/>
      <c r="EL759" s="42"/>
      <c r="EM759" s="42"/>
      <c r="EN759" s="42"/>
      <c r="EO759" s="42"/>
      <c r="EP759" s="42"/>
      <c r="EQ759" s="42"/>
      <c r="ER759" s="42"/>
      <c r="ES759" s="42"/>
      <c r="ET759" s="42"/>
      <c r="EU759" s="42"/>
      <c r="EV759" s="42"/>
      <c r="EW759" s="42"/>
      <c r="EX759" s="42"/>
      <c r="EY759" s="42"/>
      <c r="EZ759" s="42"/>
      <c r="FA759" s="42"/>
      <c r="FB759" s="42"/>
      <c r="FC759" s="42"/>
      <c r="FD759" s="42"/>
      <c r="FE759" s="42"/>
      <c r="FF759" s="42"/>
      <c r="FG759" s="42"/>
      <c r="FH759" s="42"/>
      <c r="FI759" s="42"/>
      <c r="FJ759" s="42"/>
      <c r="FK759" s="42"/>
      <c r="FL759" s="42"/>
      <c r="FM759" s="42"/>
      <c r="FN759" s="42"/>
      <c r="FO759" s="42"/>
      <c r="FP759" s="42"/>
      <c r="FQ759" s="42"/>
      <c r="FR759" s="42"/>
      <c r="FS759" s="42"/>
      <c r="FT759" s="42"/>
      <c r="FU759" s="42"/>
      <c r="FV759" s="42"/>
      <c r="FW759" s="42"/>
      <c r="FX759" s="42"/>
      <c r="FY759" s="42"/>
      <c r="FZ759" s="42"/>
      <c r="GA759" s="42"/>
      <c r="GB759" s="42"/>
      <c r="GC759" s="42"/>
      <c r="GD759" s="42"/>
      <c r="GE759" s="42"/>
      <c r="GF759" s="42"/>
      <c r="GG759" s="42"/>
      <c r="GH759" s="42"/>
      <c r="GI759" s="42"/>
      <c r="GJ759" s="42"/>
      <c r="GK759" s="42"/>
      <c r="GL759" s="42"/>
      <c r="GM759" s="42"/>
      <c r="GN759" s="42"/>
      <c r="GO759" s="42"/>
      <c r="GP759" s="42"/>
      <c r="GQ759" s="42"/>
      <c r="GR759" s="42"/>
      <c r="GS759" s="42"/>
      <c r="GT759" s="42"/>
      <c r="GU759" s="42"/>
      <c r="GV759" s="42"/>
      <c r="GW759" s="42"/>
      <c r="GX759" s="42"/>
      <c r="GY759" s="42"/>
      <c r="GZ759" s="42"/>
      <c r="HA759" s="42"/>
      <c r="HB759" s="42"/>
      <c r="HC759" s="42"/>
      <c r="HD759" s="42"/>
      <c r="HE759" s="42"/>
      <c r="HF759" s="42"/>
      <c r="HG759" s="42"/>
      <c r="HH759" s="42"/>
      <c r="HI759" s="42"/>
      <c r="HJ759" s="42"/>
      <c r="HK759" s="42"/>
      <c r="HL759" s="42"/>
      <c r="HM759" s="42"/>
      <c r="HN759" s="42"/>
      <c r="HO759" s="42"/>
      <c r="HP759" s="42"/>
      <c r="HQ759" s="42"/>
      <c r="HR759" s="42"/>
      <c r="HS759" s="42"/>
      <c r="HT759" s="42"/>
      <c r="HU759" s="42"/>
      <c r="HV759" s="42"/>
      <c r="HW759" s="42"/>
      <c r="HX759" s="42"/>
      <c r="HY759" s="42"/>
      <c r="HZ759" s="42"/>
      <c r="IA759" s="42"/>
      <c r="IB759" s="42"/>
      <c r="IC759" s="42"/>
      <c r="ID759" s="42"/>
      <c r="IE759" s="42"/>
      <c r="IF759" s="42"/>
      <c r="IG759" s="42"/>
      <c r="IH759" s="42"/>
      <c r="II759" s="42"/>
      <c r="IJ759" s="42"/>
      <c r="IK759" s="42"/>
      <c r="IL759" s="42"/>
      <c r="IM759" s="42"/>
      <c r="IN759" s="42"/>
      <c r="IO759" s="42"/>
      <c r="IP759" s="42"/>
      <c r="IQ759" s="42"/>
      <c r="IR759" s="42"/>
      <c r="IS759" s="42"/>
      <c r="IT759" s="42"/>
      <c r="IU759" s="42"/>
      <c r="IV759" s="42"/>
    </row>
    <row r="760" spans="1:257" s="1188" customFormat="1" ht="27.25" customHeight="1">
      <c r="A760" s="4326" t="s">
        <v>8491</v>
      </c>
      <c r="B760" s="2614"/>
      <c r="C760" s="1229"/>
      <c r="D760" s="2006" t="s">
        <v>2990</v>
      </c>
      <c r="E760" s="1650" t="s">
        <v>296</v>
      </c>
      <c r="F760" s="2275">
        <f>F753*20</f>
        <v>2486.88</v>
      </c>
      <c r="G760" s="153"/>
      <c r="H760" s="2007">
        <f t="shared" si="1"/>
        <v>0</v>
      </c>
      <c r="I760" s="2111"/>
      <c r="J760" s="4897"/>
      <c r="K760" s="4498"/>
      <c r="L760" s="3559"/>
      <c r="M760" s="1224"/>
      <c r="N760" s="2611"/>
      <c r="O760" s="2611"/>
      <c r="P760" s="2611"/>
      <c r="Q760" s="2611"/>
      <c r="R760" s="2611"/>
      <c r="S760" s="2613"/>
      <c r="T760" s="2610"/>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s="42"/>
      <c r="BM760" s="42"/>
      <c r="BN760" s="42"/>
      <c r="BO760" s="42"/>
      <c r="BP760" s="42"/>
      <c r="BQ760" s="42"/>
      <c r="BR760" s="42"/>
      <c r="BS760" s="42"/>
      <c r="BT760" s="42"/>
      <c r="BU760" s="42"/>
      <c r="BV760" s="42"/>
      <c r="BW760" s="42"/>
      <c r="BX760" s="42"/>
      <c r="BY760" s="42"/>
      <c r="BZ760" s="42"/>
      <c r="CA760" s="42"/>
      <c r="CB760" s="42"/>
      <c r="CC760" s="42"/>
      <c r="CD760" s="42"/>
      <c r="CE760" s="42"/>
      <c r="CF760" s="42"/>
      <c r="CG760" s="42"/>
      <c r="CH760" s="42"/>
      <c r="CI760" s="42"/>
      <c r="CJ760" s="42"/>
      <c r="CK760" s="42"/>
      <c r="CL760" s="42"/>
      <c r="CM760" s="42"/>
      <c r="CN760" s="42"/>
      <c r="CO760" s="42"/>
      <c r="CP760" s="42"/>
      <c r="CQ760" s="42"/>
      <c r="CR760" s="42"/>
      <c r="CS760" s="42"/>
      <c r="CT760" s="42"/>
      <c r="CU760" s="42"/>
      <c r="CV760" s="42"/>
      <c r="CW760" s="42"/>
      <c r="CX760" s="42"/>
      <c r="CY760" s="42"/>
      <c r="CZ760" s="42"/>
      <c r="DA760" s="42"/>
      <c r="DB760" s="42"/>
      <c r="DC760" s="42"/>
      <c r="DD760" s="42"/>
      <c r="DE760" s="42"/>
      <c r="DF760" s="42"/>
      <c r="DG760" s="42"/>
      <c r="DH760" s="42"/>
      <c r="DI760" s="42"/>
      <c r="DJ760" s="42"/>
      <c r="DK760" s="42"/>
      <c r="DL760" s="42"/>
      <c r="DM760" s="42"/>
      <c r="DN760" s="42"/>
      <c r="DO760" s="42"/>
      <c r="DP760" s="42"/>
      <c r="DQ760" s="42"/>
      <c r="DR760" s="42"/>
      <c r="DS760" s="42"/>
      <c r="DT760" s="42"/>
      <c r="DU760" s="42"/>
      <c r="DV760" s="42"/>
      <c r="DW760" s="42"/>
      <c r="DX760" s="42"/>
      <c r="DY760" s="42"/>
      <c r="DZ760" s="42"/>
      <c r="EA760" s="42"/>
      <c r="EB760" s="42"/>
      <c r="EC760" s="42"/>
      <c r="ED760" s="42"/>
      <c r="EE760" s="42"/>
      <c r="EF760" s="42"/>
      <c r="EG760" s="42"/>
      <c r="EH760" s="42"/>
      <c r="EI760" s="42"/>
      <c r="EJ760" s="42"/>
      <c r="EK760" s="42"/>
      <c r="EL760" s="42"/>
      <c r="EM760" s="42"/>
      <c r="EN760" s="42"/>
      <c r="EO760" s="42"/>
      <c r="EP760" s="42"/>
      <c r="EQ760" s="42"/>
      <c r="ER760" s="42"/>
      <c r="ES760" s="42"/>
      <c r="ET760" s="42"/>
      <c r="EU760" s="42"/>
      <c r="EV760" s="42"/>
      <c r="EW760" s="42"/>
      <c r="EX760" s="42"/>
      <c r="EY760" s="42"/>
      <c r="EZ760" s="42"/>
      <c r="FA760" s="42"/>
      <c r="FB760" s="42"/>
      <c r="FC760" s="42"/>
      <c r="FD760" s="42"/>
      <c r="FE760" s="42"/>
      <c r="FF760" s="42"/>
      <c r="FG760" s="42"/>
      <c r="FH760" s="42"/>
      <c r="FI760" s="42"/>
      <c r="FJ760" s="42"/>
      <c r="FK760" s="42"/>
      <c r="FL760" s="42"/>
      <c r="FM760" s="42"/>
      <c r="FN760" s="42"/>
      <c r="FO760" s="42"/>
      <c r="FP760" s="42"/>
      <c r="FQ760" s="42"/>
      <c r="FR760" s="42"/>
      <c r="FS760" s="42"/>
      <c r="FT760" s="42"/>
      <c r="FU760" s="42"/>
      <c r="FV760" s="42"/>
      <c r="FW760" s="42"/>
      <c r="FX760" s="42"/>
      <c r="FY760" s="42"/>
      <c r="FZ760" s="42"/>
      <c r="GA760" s="42"/>
      <c r="GB760" s="42"/>
      <c r="GC760" s="42"/>
      <c r="GD760" s="42"/>
      <c r="GE760" s="42"/>
      <c r="GF760" s="42"/>
      <c r="GG760" s="42"/>
      <c r="GH760" s="42"/>
      <c r="GI760" s="42"/>
      <c r="GJ760" s="42"/>
      <c r="GK760" s="42"/>
      <c r="GL760" s="42"/>
      <c r="GM760" s="42"/>
      <c r="GN760" s="42"/>
      <c r="GO760" s="42"/>
      <c r="GP760" s="42"/>
      <c r="GQ760" s="42"/>
      <c r="GR760" s="42"/>
      <c r="GS760" s="42"/>
      <c r="GT760" s="42"/>
      <c r="GU760" s="42"/>
      <c r="GV760" s="42"/>
      <c r="GW760" s="42"/>
      <c r="GX760" s="42"/>
      <c r="GY760" s="42"/>
      <c r="GZ760" s="42"/>
      <c r="HA760" s="42"/>
      <c r="HB760" s="42"/>
      <c r="HC760" s="42"/>
      <c r="HD760" s="42"/>
      <c r="HE760" s="42"/>
      <c r="HF760" s="42"/>
      <c r="HG760" s="42"/>
      <c r="HH760" s="42"/>
      <c r="HI760" s="42"/>
      <c r="HJ760" s="42"/>
      <c r="HK760" s="42"/>
      <c r="HL760" s="42"/>
      <c r="HM760" s="42"/>
      <c r="HN760" s="42"/>
      <c r="HO760" s="42"/>
      <c r="HP760" s="42"/>
      <c r="HQ760" s="42"/>
      <c r="HR760" s="42"/>
      <c r="HS760" s="42"/>
      <c r="HT760" s="42"/>
      <c r="HU760" s="42"/>
      <c r="HV760" s="42"/>
      <c r="HW760" s="42"/>
      <c r="HX760" s="42"/>
      <c r="HY760" s="42"/>
      <c r="HZ760" s="42"/>
      <c r="IA760" s="42"/>
      <c r="IB760" s="42"/>
      <c r="IC760" s="42"/>
      <c r="ID760" s="42"/>
      <c r="IE760" s="42"/>
      <c r="IF760" s="42"/>
      <c r="IG760" s="42"/>
      <c r="IH760" s="42"/>
      <c r="II760" s="42"/>
      <c r="IJ760" s="42"/>
      <c r="IK760" s="42"/>
      <c r="IL760" s="42"/>
      <c r="IM760" s="42"/>
      <c r="IN760" s="42"/>
      <c r="IO760" s="42"/>
      <c r="IP760" s="42"/>
      <c r="IQ760" s="42"/>
      <c r="IR760" s="42"/>
      <c r="IS760" s="42"/>
      <c r="IT760" s="42"/>
      <c r="IU760" s="42"/>
      <c r="IV760" s="42"/>
    </row>
    <row r="761" spans="1:257" s="1188" customFormat="1" ht="27.25" customHeight="1">
      <c r="A761" s="4324" t="s">
        <v>8490</v>
      </c>
      <c r="B761" s="67"/>
      <c r="C761" s="67"/>
      <c r="D761" s="2615" t="s">
        <v>2988</v>
      </c>
      <c r="E761" s="3375" t="s">
        <v>296</v>
      </c>
      <c r="F761" s="4214">
        <f>F748</f>
        <v>651.476</v>
      </c>
      <c r="G761" s="5844"/>
      <c r="H761" s="1335">
        <f t="shared" si="1"/>
        <v>0</v>
      </c>
      <c r="I761" s="2111"/>
      <c r="J761" s="2003"/>
      <c r="K761" s="4302"/>
      <c r="L761" s="3559"/>
      <c r="M761" s="1224"/>
      <c r="N761" s="82"/>
      <c r="O761" s="82"/>
      <c r="P761" s="82"/>
      <c r="Q761" s="82"/>
      <c r="R761" s="82"/>
      <c r="S761" s="2575"/>
      <c r="T761" s="82"/>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s="42"/>
      <c r="BM761" s="42"/>
      <c r="BN761" s="42"/>
      <c r="BO761" s="42"/>
      <c r="BP761" s="42"/>
      <c r="BQ761" s="42"/>
      <c r="BR761" s="42"/>
      <c r="BS761" s="42"/>
      <c r="BT761" s="42"/>
      <c r="BU761" s="42"/>
      <c r="BV761" s="42"/>
      <c r="BW761" s="42"/>
      <c r="BX761" s="42"/>
      <c r="BY761" s="42"/>
      <c r="BZ761" s="42"/>
      <c r="CA761" s="42"/>
      <c r="CB761" s="42"/>
      <c r="CC761" s="42"/>
      <c r="CD761" s="42"/>
      <c r="CE761" s="42"/>
      <c r="CF761" s="42"/>
      <c r="CG761" s="42"/>
      <c r="CH761" s="42"/>
      <c r="CI761" s="42"/>
      <c r="CJ761" s="42"/>
      <c r="CK761" s="42"/>
      <c r="CL761" s="42"/>
      <c r="CM761" s="42"/>
      <c r="CN761" s="42"/>
      <c r="CO761" s="42"/>
      <c r="CP761" s="42"/>
      <c r="CQ761" s="42"/>
      <c r="CR761" s="42"/>
      <c r="CS761" s="42"/>
      <c r="CT761" s="42"/>
      <c r="CU761" s="42"/>
      <c r="CV761" s="42"/>
      <c r="CW761" s="42"/>
      <c r="CX761" s="42"/>
      <c r="CY761" s="42"/>
      <c r="CZ761" s="42"/>
      <c r="DA761" s="42"/>
      <c r="DB761" s="42"/>
      <c r="DC761" s="42"/>
      <c r="DD761" s="42"/>
      <c r="DE761" s="42"/>
      <c r="DF761" s="42"/>
      <c r="DG761" s="42"/>
      <c r="DH761" s="42"/>
      <c r="DI761" s="42"/>
      <c r="DJ761" s="42"/>
      <c r="DK761" s="42"/>
      <c r="DL761" s="42"/>
      <c r="DM761" s="42"/>
      <c r="DN761" s="42"/>
      <c r="DO761" s="42"/>
      <c r="DP761" s="42"/>
      <c r="DQ761" s="42"/>
      <c r="DR761" s="42"/>
      <c r="DS761" s="42"/>
      <c r="DT761" s="42"/>
      <c r="DU761" s="42"/>
      <c r="DV761" s="42"/>
      <c r="DW761" s="42"/>
      <c r="DX761" s="42"/>
      <c r="DY761" s="42"/>
      <c r="DZ761" s="42"/>
      <c r="EA761" s="42"/>
      <c r="EB761" s="42"/>
      <c r="EC761" s="42"/>
      <c r="ED761" s="42"/>
      <c r="EE761" s="42"/>
      <c r="EF761" s="42"/>
      <c r="EG761" s="42"/>
      <c r="EH761" s="42"/>
      <c r="EI761" s="42"/>
      <c r="EJ761" s="42"/>
      <c r="EK761" s="42"/>
      <c r="EL761" s="42"/>
      <c r="EM761" s="42"/>
      <c r="EN761" s="42"/>
      <c r="EO761" s="42"/>
      <c r="EP761" s="42"/>
      <c r="EQ761" s="42"/>
      <c r="ER761" s="42"/>
      <c r="ES761" s="42"/>
      <c r="ET761" s="42"/>
      <c r="EU761" s="42"/>
      <c r="EV761" s="42"/>
      <c r="EW761" s="42"/>
      <c r="EX761" s="42"/>
      <c r="EY761" s="42"/>
      <c r="EZ761" s="42"/>
      <c r="FA761" s="42"/>
      <c r="FB761" s="42"/>
      <c r="FC761" s="42"/>
      <c r="FD761" s="42"/>
      <c r="FE761" s="42"/>
      <c r="FF761" s="42"/>
      <c r="FG761" s="42"/>
      <c r="FH761" s="42"/>
      <c r="FI761" s="42"/>
      <c r="FJ761" s="42"/>
      <c r="FK761" s="42"/>
      <c r="FL761" s="42"/>
      <c r="FM761" s="42"/>
      <c r="FN761" s="42"/>
      <c r="FO761" s="42"/>
      <c r="FP761" s="42"/>
      <c r="FQ761" s="42"/>
      <c r="FR761" s="42"/>
      <c r="FS761" s="42"/>
      <c r="FT761" s="42"/>
      <c r="FU761" s="42"/>
      <c r="FV761" s="42"/>
      <c r="FW761" s="42"/>
      <c r="FX761" s="42"/>
      <c r="FY761" s="42"/>
      <c r="FZ761" s="42"/>
      <c r="GA761" s="42"/>
      <c r="GB761" s="42"/>
      <c r="GC761" s="42"/>
      <c r="GD761" s="42"/>
      <c r="GE761" s="42"/>
      <c r="GF761" s="42"/>
      <c r="GG761" s="42"/>
      <c r="GH761" s="42"/>
      <c r="GI761" s="42"/>
      <c r="GJ761" s="42"/>
      <c r="GK761" s="42"/>
      <c r="GL761" s="42"/>
      <c r="GM761" s="42"/>
      <c r="GN761" s="42"/>
      <c r="GO761" s="42"/>
      <c r="GP761" s="42"/>
      <c r="GQ761" s="42"/>
      <c r="GR761" s="42"/>
      <c r="GS761" s="42"/>
      <c r="GT761" s="42"/>
      <c r="GU761" s="42"/>
      <c r="GV761" s="42"/>
      <c r="GW761" s="42"/>
      <c r="GX761" s="42"/>
      <c r="GY761" s="42"/>
      <c r="GZ761" s="42"/>
      <c r="HA761" s="42"/>
      <c r="HB761" s="42"/>
      <c r="HC761" s="42"/>
      <c r="HD761" s="42"/>
      <c r="HE761" s="42"/>
      <c r="HF761" s="42"/>
      <c r="HG761" s="42"/>
      <c r="HH761" s="42"/>
      <c r="HI761" s="42"/>
      <c r="HJ761" s="42"/>
      <c r="HK761" s="42"/>
      <c r="HL761" s="42"/>
      <c r="HM761" s="42"/>
      <c r="HN761" s="42"/>
      <c r="HO761" s="42"/>
      <c r="HP761" s="42"/>
      <c r="HQ761" s="42"/>
      <c r="HR761" s="42"/>
      <c r="HS761" s="42"/>
      <c r="HT761" s="42"/>
      <c r="HU761" s="42"/>
      <c r="HV761" s="42"/>
      <c r="HW761" s="42"/>
      <c r="HX761" s="42"/>
      <c r="HY761" s="42"/>
      <c r="HZ761" s="42"/>
      <c r="IA761" s="42"/>
      <c r="IB761" s="42"/>
      <c r="IC761" s="42"/>
      <c r="ID761" s="42"/>
      <c r="IE761" s="42"/>
      <c r="IF761" s="42"/>
      <c r="IG761" s="42"/>
      <c r="IH761" s="42"/>
      <c r="II761" s="42"/>
      <c r="IJ761" s="42"/>
      <c r="IK761" s="42"/>
      <c r="IL761" s="42"/>
      <c r="IM761" s="42"/>
      <c r="IN761" s="42"/>
      <c r="IO761" s="42"/>
      <c r="IP761" s="42"/>
      <c r="IQ761" s="42"/>
      <c r="IR761" s="42"/>
      <c r="IS761" s="42"/>
      <c r="IT761" s="42"/>
      <c r="IU761" s="42"/>
      <c r="IV761" s="42"/>
    </row>
    <row r="762" spans="1:257" s="1188" customFormat="1" ht="27.25" customHeight="1">
      <c r="A762" s="4329" t="s">
        <v>8489</v>
      </c>
      <c r="B762" s="4330"/>
      <c r="C762" s="4331"/>
      <c r="D762" s="1270" t="s">
        <v>2941</v>
      </c>
      <c r="E762" s="3460" t="s">
        <v>2744</v>
      </c>
      <c r="F762" s="4332">
        <f>F748*2</f>
        <v>1302.952</v>
      </c>
      <c r="G762" s="6034"/>
      <c r="H762" s="1335">
        <f t="shared" si="1"/>
        <v>0</v>
      </c>
      <c r="I762" s="4333"/>
      <c r="J762" s="2003"/>
      <c r="K762" s="4334"/>
      <c r="L762" s="3559"/>
      <c r="M762" s="1224"/>
      <c r="N762" s="82"/>
      <c r="O762" s="82"/>
      <c r="P762" s="82"/>
      <c r="Q762" s="82"/>
      <c r="R762" s="82"/>
      <c r="S762" s="2575"/>
      <c r="T762" s="4335"/>
      <c r="U762" s="42"/>
      <c r="V762" s="42"/>
      <c r="W762" s="42"/>
      <c r="X762" s="42"/>
      <c r="Y762" s="4335"/>
      <c r="Z762" s="4335"/>
      <c r="AA762" s="4335"/>
      <c r="AB762" s="4335"/>
      <c r="AC762" s="4335"/>
      <c r="AD762" s="4335"/>
      <c r="AE762" s="4335"/>
      <c r="AF762" s="4335"/>
      <c r="AG762" s="4335"/>
      <c r="AH762" s="4335"/>
      <c r="AI762" s="4335"/>
      <c r="AJ762" s="4335"/>
      <c r="AK762" s="4335"/>
      <c r="AL762" s="4335"/>
      <c r="AM762" s="4335"/>
      <c r="AN762" s="4335"/>
      <c r="AO762" s="4335"/>
      <c r="AP762" s="4335"/>
      <c r="AQ762" s="4335"/>
      <c r="AR762" s="4335"/>
      <c r="AS762" s="4335"/>
      <c r="AT762" s="4335"/>
      <c r="AU762" s="4335"/>
      <c r="AV762" s="4335"/>
      <c r="AW762" s="4335"/>
      <c r="AX762" s="4335"/>
      <c r="AY762" s="4335"/>
      <c r="AZ762" s="4335"/>
      <c r="BA762" s="4335"/>
      <c r="BB762" s="4335"/>
      <c r="BC762" s="4335"/>
      <c r="BD762" s="4335"/>
      <c r="BE762" s="4335"/>
      <c r="BF762" s="4335"/>
      <c r="BG762" s="4335"/>
      <c r="BH762" s="4335"/>
      <c r="BI762" s="4335"/>
      <c r="BJ762" s="4335"/>
      <c r="BK762" s="4335"/>
      <c r="BL762" s="4335"/>
      <c r="BM762" s="4335"/>
      <c r="BN762" s="4335"/>
      <c r="BO762" s="4335"/>
      <c r="BP762" s="4335"/>
      <c r="BQ762" s="4335"/>
      <c r="BR762" s="4335"/>
      <c r="BS762" s="4335"/>
      <c r="BT762" s="4335"/>
      <c r="BU762" s="4335"/>
      <c r="BV762" s="4335"/>
      <c r="BW762" s="4335"/>
      <c r="BX762" s="4335"/>
      <c r="BY762" s="4335"/>
      <c r="BZ762" s="4335"/>
      <c r="CA762" s="4335"/>
      <c r="CB762" s="4335"/>
      <c r="CC762" s="4335"/>
      <c r="CD762" s="4335"/>
      <c r="CE762" s="4335"/>
      <c r="CF762" s="4335"/>
      <c r="CG762" s="4335"/>
      <c r="CH762" s="4335"/>
      <c r="CI762" s="4335"/>
      <c r="CJ762" s="4335"/>
      <c r="CK762" s="4335"/>
      <c r="CL762" s="4335"/>
      <c r="CM762" s="4335"/>
      <c r="CN762" s="4335"/>
      <c r="CO762" s="4335"/>
      <c r="CP762" s="4335"/>
      <c r="CQ762" s="4335"/>
      <c r="CR762" s="4335"/>
      <c r="CS762" s="4335"/>
      <c r="CT762" s="4335"/>
      <c r="CU762" s="4335"/>
      <c r="CV762" s="4335"/>
      <c r="CW762" s="4335"/>
      <c r="CX762" s="4335"/>
      <c r="CY762" s="4335"/>
      <c r="CZ762" s="4335"/>
      <c r="DA762" s="4335"/>
      <c r="DB762" s="4335"/>
      <c r="DC762" s="4335"/>
      <c r="DD762" s="4335"/>
      <c r="DE762" s="4335"/>
      <c r="DF762" s="4335"/>
      <c r="DG762" s="4335"/>
      <c r="DH762" s="4335"/>
      <c r="DI762" s="4335"/>
      <c r="DJ762" s="4335"/>
      <c r="DK762" s="4335"/>
      <c r="DL762" s="4335"/>
      <c r="DM762" s="4335"/>
      <c r="DN762" s="4335"/>
      <c r="DO762" s="4335"/>
      <c r="DP762" s="4335"/>
      <c r="DQ762" s="4335"/>
      <c r="DR762" s="4335"/>
      <c r="DS762" s="4335"/>
      <c r="DT762" s="4335"/>
      <c r="DU762" s="4335"/>
      <c r="DV762" s="4335"/>
      <c r="DW762" s="4335"/>
      <c r="DX762" s="4335"/>
      <c r="DY762" s="4335"/>
      <c r="DZ762" s="4335"/>
      <c r="EA762" s="4335"/>
      <c r="EB762" s="4335"/>
      <c r="EC762" s="4335"/>
      <c r="ED762" s="4335"/>
      <c r="EE762" s="4335"/>
      <c r="EF762" s="4335"/>
      <c r="EG762" s="4335"/>
      <c r="EH762" s="4335"/>
      <c r="EI762" s="4335"/>
      <c r="EJ762" s="4335"/>
      <c r="EK762" s="4335"/>
      <c r="EL762" s="4335"/>
      <c r="EM762" s="4335"/>
      <c r="EN762" s="4335"/>
      <c r="EO762" s="4335"/>
      <c r="EP762" s="4335"/>
      <c r="EQ762" s="4335"/>
      <c r="ER762" s="4335"/>
      <c r="ES762" s="4335"/>
      <c r="ET762" s="4335"/>
      <c r="EU762" s="4335"/>
      <c r="EV762" s="4335"/>
      <c r="EW762" s="4335"/>
      <c r="EX762" s="4335"/>
      <c r="EY762" s="4335"/>
      <c r="EZ762" s="4335"/>
      <c r="FA762" s="4335"/>
      <c r="FB762" s="4335"/>
      <c r="FC762" s="4335"/>
      <c r="FD762" s="4335"/>
      <c r="FE762" s="4335"/>
      <c r="FF762" s="4335"/>
      <c r="FG762" s="4335"/>
      <c r="FH762" s="4335"/>
      <c r="FI762" s="4335"/>
      <c r="FJ762" s="4335"/>
      <c r="FK762" s="4335"/>
      <c r="FL762" s="4335"/>
      <c r="FM762" s="4335"/>
      <c r="FN762" s="4335"/>
      <c r="FO762" s="4335"/>
      <c r="FP762" s="4335"/>
      <c r="FQ762" s="4335"/>
      <c r="FR762" s="4335"/>
      <c r="FS762" s="4335"/>
      <c r="FT762" s="4335"/>
      <c r="FU762" s="4335"/>
      <c r="FV762" s="4335"/>
      <c r="FW762" s="4335"/>
      <c r="FX762" s="4335"/>
      <c r="FY762" s="4335"/>
      <c r="FZ762" s="4335"/>
      <c r="GA762" s="4335"/>
      <c r="GB762" s="4335"/>
      <c r="GC762" s="4335"/>
      <c r="GD762" s="4335"/>
      <c r="GE762" s="4335"/>
      <c r="GF762" s="4335"/>
      <c r="GG762" s="4335"/>
      <c r="GH762" s="4335"/>
      <c r="GI762" s="4335"/>
      <c r="GJ762" s="4335"/>
      <c r="GK762" s="4335"/>
      <c r="GL762" s="4335"/>
      <c r="GM762" s="4335"/>
      <c r="GN762" s="4335"/>
      <c r="GO762" s="4335"/>
      <c r="GP762" s="4335"/>
      <c r="GQ762" s="4335"/>
      <c r="GR762" s="4335"/>
      <c r="GS762" s="4335"/>
      <c r="GT762" s="4335"/>
      <c r="GU762" s="4335"/>
      <c r="GV762" s="4335"/>
      <c r="GW762" s="4335"/>
      <c r="GX762" s="4335"/>
      <c r="GY762" s="4335"/>
      <c r="GZ762" s="4335"/>
      <c r="HA762" s="4335"/>
      <c r="HB762" s="4335"/>
      <c r="HC762" s="4335"/>
      <c r="HD762" s="4335"/>
      <c r="HE762" s="4335"/>
      <c r="HF762" s="4335"/>
      <c r="HG762" s="4335"/>
      <c r="HH762" s="4335"/>
      <c r="HI762" s="4335"/>
      <c r="HJ762" s="4335"/>
      <c r="HK762" s="4335"/>
      <c r="HL762" s="4335"/>
      <c r="HM762" s="4335"/>
      <c r="HN762" s="4335"/>
      <c r="HO762" s="4335"/>
      <c r="HP762" s="4335"/>
      <c r="HQ762" s="4335"/>
      <c r="HR762" s="4335"/>
      <c r="HS762" s="4335"/>
      <c r="HT762" s="4335"/>
      <c r="HU762" s="4335"/>
      <c r="HV762" s="4335"/>
      <c r="HW762" s="4335"/>
      <c r="HX762" s="4335"/>
      <c r="HY762" s="4335"/>
      <c r="HZ762" s="4335"/>
      <c r="IA762" s="4335"/>
      <c r="IB762" s="4335"/>
      <c r="IC762" s="4335"/>
      <c r="ID762" s="4335"/>
      <c r="IE762" s="4335"/>
      <c r="IF762" s="4335"/>
      <c r="IG762" s="4335"/>
      <c r="IH762" s="4335"/>
      <c r="II762" s="4335"/>
      <c r="IJ762" s="4335"/>
      <c r="IK762" s="4335"/>
      <c r="IL762" s="4335"/>
      <c r="IM762" s="4335"/>
      <c r="IN762" s="4335"/>
      <c r="IO762" s="4335"/>
      <c r="IP762" s="4335"/>
      <c r="IQ762" s="4335"/>
      <c r="IR762" s="4335"/>
      <c r="IS762" s="4335"/>
      <c r="IT762" s="4335"/>
      <c r="IU762" s="4335"/>
      <c r="IV762" s="4335"/>
    </row>
    <row r="763" spans="1:257" s="1280" customFormat="1" ht="13.5" customHeight="1">
      <c r="A763" s="4336"/>
      <c r="B763" s="4337"/>
      <c r="C763" s="4338"/>
      <c r="D763" s="1270" t="s">
        <v>2985</v>
      </c>
      <c r="E763" s="4339"/>
      <c r="F763" s="4340"/>
      <c r="G763" s="6035"/>
      <c r="H763" s="4341"/>
      <c r="I763" s="4342"/>
      <c r="K763" s="4343"/>
      <c r="L763" s="82"/>
      <c r="M763" s="82"/>
      <c r="N763" s="82"/>
      <c r="O763" s="82"/>
      <c r="P763" s="82"/>
      <c r="Q763" s="82"/>
      <c r="R763" s="82"/>
      <c r="S763" s="2575"/>
      <c r="T763" s="4335"/>
      <c r="U763" s="4257"/>
      <c r="V763" s="4257"/>
      <c r="W763" s="4257"/>
      <c r="X763" s="4257"/>
      <c r="Y763" s="4257"/>
      <c r="Z763" s="4257"/>
      <c r="AA763" s="4257"/>
      <c r="AB763" s="4257"/>
      <c r="AC763" s="4257"/>
      <c r="AD763" s="4257"/>
      <c r="AE763" s="4257"/>
      <c r="AF763" s="4257"/>
      <c r="AG763" s="4257"/>
      <c r="AH763" s="4257"/>
      <c r="AI763" s="4257"/>
      <c r="AJ763" s="4257"/>
      <c r="AK763" s="4257"/>
      <c r="AL763" s="4257"/>
      <c r="AM763" s="4257"/>
      <c r="AN763" s="4257"/>
      <c r="AO763" s="4257"/>
      <c r="AP763" s="4257"/>
      <c r="AQ763" s="4257"/>
      <c r="AR763" s="4257"/>
      <c r="AS763" s="4257"/>
      <c r="AT763" s="4257"/>
      <c r="AU763" s="4257"/>
      <c r="AV763" s="4257"/>
      <c r="AW763" s="4257"/>
      <c r="AX763" s="4257"/>
      <c r="AY763" s="4257"/>
      <c r="AZ763" s="4257"/>
      <c r="BA763" s="4257"/>
      <c r="BB763" s="4257"/>
      <c r="BC763" s="4257"/>
      <c r="BD763" s="4257"/>
      <c r="BE763" s="4257"/>
      <c r="BF763" s="4257"/>
      <c r="BG763" s="4257"/>
      <c r="BH763" s="4257"/>
      <c r="BI763" s="4257"/>
      <c r="BJ763" s="4257"/>
      <c r="BK763" s="4257"/>
      <c r="BL763" s="4257"/>
      <c r="BM763" s="4257"/>
      <c r="BN763" s="4257"/>
      <c r="BO763" s="4257"/>
      <c r="BP763" s="4257"/>
      <c r="BQ763" s="4257"/>
      <c r="BR763" s="4257"/>
      <c r="BS763" s="4257"/>
      <c r="BT763" s="4257"/>
      <c r="BU763" s="4257"/>
      <c r="BV763" s="4257"/>
      <c r="BW763" s="4257"/>
      <c r="BX763" s="4257"/>
      <c r="BY763" s="4257"/>
      <c r="BZ763" s="4257"/>
      <c r="CA763" s="4257"/>
      <c r="CB763" s="4257"/>
      <c r="CC763" s="4257"/>
      <c r="CD763" s="4257"/>
      <c r="CE763" s="4257"/>
      <c r="CF763" s="4257"/>
      <c r="CG763" s="4257"/>
      <c r="CH763" s="4257"/>
      <c r="CI763" s="4257"/>
      <c r="CJ763" s="4257"/>
      <c r="CK763" s="4257"/>
      <c r="CL763" s="4257"/>
      <c r="CM763" s="4257"/>
      <c r="CN763" s="4257"/>
      <c r="CO763" s="4257"/>
      <c r="CP763" s="4257"/>
      <c r="CQ763" s="4257"/>
      <c r="CR763" s="4257"/>
      <c r="CS763" s="4257"/>
      <c r="CT763" s="4257"/>
      <c r="CU763" s="4257"/>
      <c r="CV763" s="4257"/>
      <c r="CW763" s="4257"/>
      <c r="CX763" s="4257"/>
      <c r="CY763" s="4257"/>
      <c r="CZ763" s="4257"/>
      <c r="DA763" s="4257"/>
      <c r="DB763" s="4257"/>
      <c r="DC763" s="4257"/>
      <c r="DD763" s="4257"/>
      <c r="DE763" s="4257"/>
      <c r="DF763" s="4257"/>
      <c r="DG763" s="4257"/>
      <c r="DH763" s="4257"/>
      <c r="DI763" s="4257"/>
      <c r="DJ763" s="4257"/>
      <c r="DK763" s="4257"/>
      <c r="DL763" s="4257"/>
      <c r="DM763" s="4257"/>
      <c r="DN763" s="4257"/>
      <c r="DO763" s="4257"/>
      <c r="DP763" s="4257"/>
      <c r="DQ763" s="4257"/>
      <c r="DR763" s="4257"/>
      <c r="DS763" s="4257"/>
      <c r="DT763" s="4257"/>
      <c r="DU763" s="4257"/>
      <c r="DV763" s="4257"/>
      <c r="DW763" s="4257"/>
      <c r="DX763" s="4257"/>
      <c r="DY763" s="4257"/>
      <c r="DZ763" s="4257"/>
      <c r="EA763" s="4257"/>
      <c r="EB763" s="4257"/>
      <c r="EC763" s="4257"/>
      <c r="ED763" s="4257"/>
      <c r="EE763" s="4257"/>
      <c r="EF763" s="4257"/>
      <c r="EG763" s="4257"/>
      <c r="EH763" s="4257"/>
      <c r="EI763" s="4257"/>
      <c r="EJ763" s="4257"/>
      <c r="EK763" s="4257"/>
      <c r="EL763" s="4257"/>
      <c r="EM763" s="4257"/>
      <c r="EN763" s="4257"/>
      <c r="EO763" s="4257"/>
      <c r="EP763" s="4257"/>
      <c r="EQ763" s="4257"/>
      <c r="ER763" s="4257"/>
      <c r="ES763" s="4257"/>
      <c r="ET763" s="4257"/>
      <c r="EU763" s="4257"/>
      <c r="EV763" s="4257"/>
      <c r="EW763" s="4257"/>
      <c r="EX763" s="4257"/>
      <c r="EY763" s="4257"/>
      <c r="EZ763" s="4257"/>
      <c r="FA763" s="4257"/>
      <c r="FB763" s="4257"/>
      <c r="FC763" s="4257"/>
      <c r="FD763" s="4257"/>
      <c r="FE763" s="4257"/>
      <c r="FF763" s="4257"/>
      <c r="FG763" s="4257"/>
      <c r="FH763" s="4257"/>
      <c r="FI763" s="4257"/>
      <c r="FJ763" s="4257"/>
      <c r="FK763" s="4257"/>
      <c r="FL763" s="4257"/>
      <c r="FM763" s="4257"/>
      <c r="FN763" s="4257"/>
      <c r="FO763" s="4257"/>
      <c r="FP763" s="4257"/>
      <c r="FQ763" s="4257"/>
      <c r="FR763" s="4257"/>
      <c r="FS763" s="4257"/>
      <c r="FT763" s="4257"/>
      <c r="FU763" s="4257"/>
      <c r="FV763" s="4257"/>
      <c r="FW763" s="4257"/>
      <c r="FX763" s="4257"/>
      <c r="FY763" s="4257"/>
      <c r="FZ763" s="4257"/>
      <c r="GA763" s="4257"/>
      <c r="GB763" s="4257"/>
      <c r="GC763" s="4257"/>
      <c r="GD763" s="4257"/>
      <c r="GE763" s="4257"/>
      <c r="GF763" s="4257"/>
      <c r="GG763" s="4257"/>
      <c r="GH763" s="4257"/>
      <c r="GI763" s="4257"/>
      <c r="GJ763" s="4257"/>
      <c r="GK763" s="4257"/>
      <c r="GL763" s="4257"/>
      <c r="GM763" s="4257"/>
      <c r="GN763" s="4257"/>
      <c r="GO763" s="4257"/>
      <c r="GP763" s="4257"/>
      <c r="GQ763" s="4257"/>
      <c r="GR763" s="4257"/>
      <c r="GS763" s="4257"/>
      <c r="GT763" s="4257"/>
      <c r="GU763" s="4257"/>
      <c r="GV763" s="4257"/>
      <c r="GW763" s="4257"/>
      <c r="GX763" s="4257"/>
      <c r="GY763" s="4257"/>
      <c r="GZ763" s="4257"/>
      <c r="HA763" s="4257"/>
      <c r="HB763" s="4257"/>
      <c r="HC763" s="4257"/>
      <c r="HD763" s="4257"/>
      <c r="HE763" s="4257"/>
      <c r="HF763" s="4257"/>
      <c r="HG763" s="4257"/>
      <c r="HH763" s="4257"/>
      <c r="HI763" s="4257"/>
      <c r="HJ763" s="4257"/>
      <c r="HK763" s="4257"/>
      <c r="HL763" s="4257"/>
      <c r="HM763" s="4257"/>
      <c r="HN763" s="4257"/>
      <c r="HO763" s="4257"/>
      <c r="HP763" s="4257"/>
      <c r="HQ763" s="4257"/>
      <c r="HR763" s="4257"/>
      <c r="HS763" s="4257"/>
      <c r="HT763" s="4257"/>
      <c r="HU763" s="4257"/>
      <c r="HV763" s="4257"/>
      <c r="HW763" s="4257"/>
      <c r="HX763" s="4257"/>
      <c r="HY763" s="4257"/>
      <c r="HZ763" s="4257"/>
      <c r="IA763" s="4257"/>
      <c r="IB763" s="4257"/>
      <c r="IC763" s="4257"/>
      <c r="ID763" s="4257"/>
      <c r="IE763" s="4257"/>
      <c r="IF763" s="4257"/>
      <c r="IG763" s="4257"/>
      <c r="IH763" s="4257"/>
      <c r="II763" s="4257"/>
      <c r="IJ763" s="4257"/>
      <c r="IK763" s="4257"/>
      <c r="IL763" s="4257"/>
      <c r="IM763" s="4257"/>
      <c r="IN763" s="4257"/>
      <c r="IO763" s="4257"/>
      <c r="IP763" s="4257"/>
      <c r="IQ763" s="4257"/>
      <c r="IR763" s="4257"/>
      <c r="IS763" s="4257"/>
      <c r="IT763" s="4257"/>
      <c r="IU763" s="4257"/>
      <c r="IV763" s="4257"/>
      <c r="IW763" s="4257"/>
    </row>
    <row r="764" spans="1:257" s="1188" customFormat="1" ht="81.25" customHeight="1">
      <c r="A764" s="4317"/>
      <c r="B764" s="4318"/>
      <c r="C764" s="4319"/>
      <c r="D764" s="1810" t="s">
        <v>1376</v>
      </c>
      <c r="E764" s="2615"/>
      <c r="F764" s="4214"/>
      <c r="G764" s="5808"/>
      <c r="H764" s="1184"/>
      <c r="I764" s="4344"/>
      <c r="J764" s="4506"/>
      <c r="K764" s="4213"/>
      <c r="L764" s="82"/>
      <c r="M764" s="82"/>
      <c r="N764" s="82"/>
      <c r="O764" s="82"/>
      <c r="P764" s="82"/>
      <c r="Q764" s="82"/>
      <c r="R764" s="82"/>
      <c r="S764" s="2575"/>
      <c r="T764" s="4257"/>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c r="AR764" s="42"/>
      <c r="AS764" s="42"/>
      <c r="AT764" s="42"/>
      <c r="AU764" s="42"/>
      <c r="AV764" s="42"/>
      <c r="AW764" s="42"/>
      <c r="AX764" s="42"/>
      <c r="AY764" s="42"/>
      <c r="AZ764" s="42"/>
      <c r="BA764" s="42"/>
      <c r="BB764" s="42"/>
      <c r="BC764" s="42"/>
      <c r="BD764" s="42"/>
      <c r="BE764" s="42"/>
      <c r="BF764" s="42"/>
      <c r="BG764" s="42"/>
      <c r="BH764" s="42"/>
      <c r="BI764" s="42"/>
      <c r="BJ764" s="42"/>
      <c r="BK764" s="42"/>
      <c r="BL764" s="42"/>
      <c r="BM764" s="42"/>
      <c r="BN764" s="42"/>
      <c r="BO764" s="42"/>
      <c r="BP764" s="42"/>
      <c r="BQ764" s="42"/>
      <c r="BR764" s="42"/>
      <c r="BS764" s="42"/>
      <c r="BT764" s="42"/>
      <c r="BU764" s="42"/>
      <c r="BV764" s="42"/>
      <c r="BW764" s="42"/>
      <c r="BX764" s="42"/>
      <c r="BY764" s="42"/>
      <c r="BZ764" s="42"/>
      <c r="CA764" s="42"/>
      <c r="CB764" s="42"/>
      <c r="CC764" s="42"/>
      <c r="CD764" s="42"/>
      <c r="CE764" s="42"/>
      <c r="CF764" s="42"/>
      <c r="CG764" s="42"/>
      <c r="CH764" s="42"/>
      <c r="CI764" s="42"/>
      <c r="CJ764" s="42"/>
      <c r="CK764" s="42"/>
      <c r="CL764" s="42"/>
      <c r="CM764" s="42"/>
      <c r="CN764" s="42"/>
      <c r="CO764" s="42"/>
      <c r="CP764" s="42"/>
      <c r="CQ764" s="42"/>
      <c r="CR764" s="42"/>
      <c r="CS764" s="42"/>
      <c r="CT764" s="42"/>
      <c r="CU764" s="42"/>
      <c r="CV764" s="42"/>
      <c r="CW764" s="42"/>
      <c r="CX764" s="42"/>
      <c r="CY764" s="42"/>
      <c r="CZ764" s="42"/>
      <c r="DA764" s="42"/>
      <c r="DB764" s="42"/>
      <c r="DC764" s="42"/>
      <c r="DD764" s="42"/>
      <c r="DE764" s="42"/>
      <c r="DF764" s="42"/>
      <c r="DG764" s="42"/>
      <c r="DH764" s="42"/>
      <c r="DI764" s="42"/>
      <c r="DJ764" s="42"/>
      <c r="DK764" s="42"/>
      <c r="DL764" s="42"/>
      <c r="DM764" s="42"/>
      <c r="DN764" s="42"/>
      <c r="DO764" s="42"/>
      <c r="DP764" s="42"/>
      <c r="DQ764" s="42"/>
      <c r="DR764" s="42"/>
      <c r="DS764" s="42"/>
      <c r="DT764" s="42"/>
      <c r="DU764" s="42"/>
      <c r="DV764" s="42"/>
      <c r="DW764" s="42"/>
      <c r="DX764" s="42"/>
      <c r="DY764" s="42"/>
      <c r="DZ764" s="42"/>
      <c r="EA764" s="42"/>
      <c r="EB764" s="42"/>
      <c r="EC764" s="42"/>
      <c r="ED764" s="42"/>
      <c r="EE764" s="42"/>
      <c r="EF764" s="42"/>
      <c r="EG764" s="42"/>
      <c r="EH764" s="42"/>
      <c r="EI764" s="42"/>
      <c r="EJ764" s="42"/>
      <c r="EK764" s="42"/>
      <c r="EL764" s="42"/>
      <c r="EM764" s="42"/>
      <c r="EN764" s="42"/>
      <c r="EO764" s="42"/>
      <c r="EP764" s="42"/>
      <c r="EQ764" s="42"/>
      <c r="ER764" s="42"/>
      <c r="ES764" s="42"/>
      <c r="ET764" s="42"/>
      <c r="EU764" s="42"/>
      <c r="EV764" s="42"/>
      <c r="EW764" s="42"/>
      <c r="EX764" s="42"/>
      <c r="EY764" s="42"/>
      <c r="EZ764" s="42"/>
      <c r="FA764" s="42"/>
      <c r="FB764" s="42"/>
      <c r="FC764" s="42"/>
      <c r="FD764" s="42"/>
      <c r="FE764" s="42"/>
      <c r="FF764" s="42"/>
      <c r="FG764" s="42"/>
      <c r="FH764" s="42"/>
      <c r="FI764" s="42"/>
      <c r="FJ764" s="42"/>
      <c r="FK764" s="42"/>
      <c r="FL764" s="42"/>
      <c r="FM764" s="42"/>
      <c r="FN764" s="42"/>
      <c r="FO764" s="42"/>
      <c r="FP764" s="42"/>
      <c r="FQ764" s="42"/>
      <c r="FR764" s="42"/>
      <c r="FS764" s="42"/>
      <c r="FT764" s="42"/>
      <c r="FU764" s="42"/>
      <c r="FV764" s="42"/>
      <c r="FW764" s="42"/>
      <c r="FX764" s="42"/>
      <c r="FY764" s="42"/>
      <c r="FZ764" s="42"/>
      <c r="GA764" s="42"/>
      <c r="GB764" s="42"/>
      <c r="GC764" s="42"/>
      <c r="GD764" s="42"/>
      <c r="GE764" s="42"/>
      <c r="GF764" s="42"/>
      <c r="GG764" s="42"/>
      <c r="GH764" s="42"/>
      <c r="GI764" s="42"/>
      <c r="GJ764" s="42"/>
      <c r="GK764" s="42"/>
      <c r="GL764" s="42"/>
      <c r="GM764" s="42"/>
      <c r="GN764" s="42"/>
      <c r="GO764" s="42"/>
      <c r="GP764" s="42"/>
      <c r="GQ764" s="42"/>
      <c r="GR764" s="42"/>
      <c r="GS764" s="42"/>
      <c r="GT764" s="42"/>
      <c r="GU764" s="42"/>
      <c r="GV764" s="42"/>
      <c r="GW764" s="42"/>
      <c r="GX764" s="42"/>
      <c r="GY764" s="42"/>
      <c r="GZ764" s="42"/>
      <c r="HA764" s="42"/>
      <c r="HB764" s="42"/>
      <c r="HC764" s="42"/>
      <c r="HD764" s="42"/>
      <c r="HE764" s="42"/>
      <c r="HF764" s="42"/>
      <c r="HG764" s="42"/>
      <c r="HH764" s="42"/>
      <c r="HI764" s="42"/>
      <c r="HJ764" s="42"/>
      <c r="HK764" s="42"/>
      <c r="HL764" s="42"/>
      <c r="HM764" s="42"/>
      <c r="HN764" s="42"/>
      <c r="HO764" s="42"/>
      <c r="HP764" s="42"/>
      <c r="HQ764" s="42"/>
      <c r="HR764" s="42"/>
      <c r="HS764" s="42"/>
      <c r="HT764" s="42"/>
      <c r="HU764" s="42"/>
      <c r="HV764" s="42"/>
      <c r="HW764" s="42"/>
      <c r="HX764" s="42"/>
      <c r="HY764" s="42"/>
      <c r="HZ764" s="42"/>
      <c r="IA764" s="42"/>
      <c r="IB764" s="42"/>
      <c r="IC764" s="42"/>
      <c r="ID764" s="42"/>
      <c r="IE764" s="42"/>
      <c r="IF764" s="42"/>
      <c r="IG764" s="42"/>
      <c r="IH764" s="42"/>
      <c r="II764" s="42"/>
      <c r="IJ764" s="42"/>
      <c r="IK764" s="42"/>
      <c r="IL764" s="42"/>
      <c r="IM764" s="42"/>
      <c r="IN764" s="42"/>
      <c r="IO764" s="42"/>
      <c r="IP764" s="42"/>
      <c r="IQ764" s="42"/>
      <c r="IR764" s="42"/>
      <c r="IS764" s="42"/>
      <c r="IT764" s="42"/>
      <c r="IU764" s="42"/>
      <c r="IV764" s="42"/>
    </row>
    <row r="765" spans="1:257" s="5363" customFormat="1" ht="13.5" customHeight="1">
      <c r="A765" s="5377"/>
      <c r="B765" s="5379"/>
      <c r="C765" s="5407">
        <v>4</v>
      </c>
      <c r="D765" s="5407" t="s">
        <v>400</v>
      </c>
      <c r="E765" s="5407"/>
      <c r="F765" s="5408"/>
      <c r="G765" s="770"/>
      <c r="H765" s="5409">
        <f>SUM(H766:H818)</f>
        <v>0</v>
      </c>
      <c r="I765" s="5382"/>
      <c r="K765" s="5374"/>
      <c r="L765" s="5410"/>
    </row>
    <row r="766" spans="1:257" s="5363" customFormat="1" ht="13.5" customHeight="1">
      <c r="A766" s="5273">
        <v>52</v>
      </c>
      <c r="B766" s="5274">
        <v>271</v>
      </c>
      <c r="C766" s="5274">
        <v>451541111</v>
      </c>
      <c r="D766" s="5274" t="s">
        <v>3337</v>
      </c>
      <c r="E766" s="5274" t="s">
        <v>296</v>
      </c>
      <c r="F766" s="5264">
        <f>ROUND(SUM(F768),3)</f>
        <v>3.6</v>
      </c>
      <c r="G766" s="54"/>
      <c r="H766" s="1369">
        <f>ROUND(F766*G766,2)</f>
        <v>0</v>
      </c>
      <c r="I766" s="1708" t="s">
        <v>102</v>
      </c>
      <c r="J766" s="5411"/>
      <c r="K766" s="3559"/>
      <c r="L766" s="3559"/>
      <c r="M766" s="5412"/>
      <c r="N766" s="5413"/>
      <c r="BJ766" s="5398"/>
      <c r="BK766" s="5398"/>
      <c r="BL766" s="5398"/>
      <c r="BM766" s="5398"/>
      <c r="BN766" s="5398"/>
      <c r="BO766" s="5398"/>
      <c r="BP766" s="5398"/>
      <c r="BQ766" s="5398"/>
      <c r="BR766" s="5398"/>
      <c r="BS766" s="5398"/>
      <c r="BT766" s="5398"/>
      <c r="BU766" s="5398"/>
      <c r="BV766" s="5398"/>
      <c r="BW766" s="5398"/>
      <c r="BX766" s="5398"/>
      <c r="BY766" s="5398"/>
      <c r="BZ766" s="5398"/>
      <c r="CA766" s="5398"/>
      <c r="CB766" s="5398"/>
      <c r="CC766" s="5398"/>
      <c r="CD766" s="5398"/>
      <c r="CE766" s="5398"/>
      <c r="CF766" s="5398"/>
      <c r="CG766" s="5398"/>
      <c r="CH766" s="5398"/>
      <c r="CI766" s="5398"/>
      <c r="CJ766" s="5398"/>
      <c r="CK766" s="5398"/>
      <c r="CL766" s="5398"/>
      <c r="CM766" s="5398"/>
      <c r="CN766" s="5398"/>
      <c r="CO766" s="5398"/>
      <c r="CP766" s="5398"/>
      <c r="CQ766" s="5398"/>
      <c r="CR766" s="5398"/>
      <c r="CS766" s="5398"/>
      <c r="CT766" s="5398"/>
      <c r="CU766" s="5398"/>
      <c r="CV766" s="5398"/>
      <c r="CW766" s="5398"/>
      <c r="CX766" s="5398"/>
      <c r="CY766" s="5398"/>
      <c r="CZ766" s="5398"/>
      <c r="DA766" s="5398"/>
      <c r="DB766" s="5398"/>
      <c r="DC766" s="5398"/>
      <c r="DD766" s="5398"/>
      <c r="DE766" s="5398"/>
      <c r="DF766" s="5398"/>
      <c r="DG766" s="5398"/>
      <c r="DH766" s="5398"/>
      <c r="DI766" s="5398"/>
      <c r="DJ766" s="5398"/>
      <c r="DK766" s="5398"/>
      <c r="DL766" s="5398"/>
      <c r="DM766" s="5398"/>
      <c r="DN766" s="5398"/>
      <c r="DO766" s="5398"/>
      <c r="DP766" s="5398"/>
      <c r="DQ766" s="5398"/>
      <c r="DR766" s="5398"/>
      <c r="DS766" s="5398"/>
      <c r="DT766" s="5398"/>
      <c r="DU766" s="5398"/>
      <c r="DV766" s="5398"/>
      <c r="DW766" s="5398"/>
      <c r="DX766" s="5398"/>
      <c r="DY766" s="5398"/>
      <c r="DZ766" s="5398"/>
      <c r="EA766" s="5398"/>
      <c r="EB766" s="5398"/>
      <c r="EC766" s="5398"/>
      <c r="ED766" s="5398"/>
      <c r="EE766" s="5398"/>
      <c r="EF766" s="5398"/>
      <c r="EG766" s="5398"/>
      <c r="EH766" s="5398"/>
      <c r="EI766" s="5398"/>
      <c r="EJ766" s="5398"/>
      <c r="EK766" s="5398"/>
      <c r="EL766" s="5398"/>
      <c r="EM766" s="5398"/>
      <c r="EN766" s="5398"/>
      <c r="EO766" s="5398"/>
      <c r="EP766" s="5398"/>
      <c r="EQ766" s="5398"/>
      <c r="ER766" s="5398"/>
      <c r="ES766" s="5398"/>
      <c r="ET766" s="5398"/>
      <c r="EU766" s="5398"/>
      <c r="EV766" s="5398"/>
      <c r="EW766" s="5398"/>
      <c r="EX766" s="5398"/>
      <c r="EY766" s="5398"/>
      <c r="EZ766" s="5398"/>
      <c r="FA766" s="5398"/>
      <c r="FB766" s="5398"/>
      <c r="FC766" s="5398"/>
      <c r="FD766" s="5398"/>
      <c r="FE766" s="5398"/>
      <c r="FF766" s="5398"/>
      <c r="FG766" s="5398"/>
      <c r="FH766" s="5398"/>
      <c r="FI766" s="5398"/>
      <c r="FJ766" s="5398"/>
      <c r="FK766" s="5398"/>
      <c r="FL766" s="5398"/>
      <c r="FM766" s="5398"/>
      <c r="FN766" s="5398"/>
      <c r="FO766" s="5398"/>
      <c r="FP766" s="5398"/>
      <c r="FQ766" s="5398"/>
      <c r="FR766" s="5398"/>
      <c r="FS766" s="5398"/>
      <c r="FT766" s="5398"/>
      <c r="FU766" s="5398"/>
      <c r="FV766" s="5398"/>
      <c r="FW766" s="5398"/>
      <c r="FX766" s="5398"/>
      <c r="FY766" s="5398"/>
      <c r="FZ766" s="5398"/>
      <c r="GA766" s="5398"/>
      <c r="GB766" s="5398"/>
      <c r="GC766" s="5398"/>
      <c r="GD766" s="5398"/>
      <c r="GE766" s="5398"/>
      <c r="GF766" s="5398"/>
      <c r="GG766" s="5398"/>
      <c r="GH766" s="5398"/>
      <c r="GI766" s="5398"/>
      <c r="GJ766" s="5398"/>
      <c r="GK766" s="5398"/>
      <c r="GL766" s="5398"/>
      <c r="GM766" s="5398"/>
      <c r="GN766" s="5398"/>
      <c r="GO766" s="5398"/>
      <c r="GP766" s="5398"/>
      <c r="GQ766" s="5398"/>
      <c r="GR766" s="5398"/>
      <c r="GS766" s="5398"/>
      <c r="GT766" s="5398"/>
      <c r="GU766" s="5398"/>
      <c r="GV766" s="5398"/>
      <c r="GW766" s="5398"/>
      <c r="GX766" s="5398"/>
      <c r="GY766" s="5398"/>
      <c r="GZ766" s="5398"/>
      <c r="HA766" s="5398"/>
      <c r="HB766" s="5398"/>
      <c r="HC766" s="5398"/>
      <c r="HD766" s="5398"/>
      <c r="HE766" s="5398"/>
      <c r="HF766" s="5398"/>
      <c r="HG766" s="5398"/>
      <c r="HH766" s="5398"/>
      <c r="HI766" s="5398"/>
      <c r="HJ766" s="5398"/>
      <c r="HK766" s="5398"/>
      <c r="HL766" s="5398"/>
      <c r="HM766" s="5398"/>
      <c r="HN766" s="5398"/>
      <c r="HO766" s="5398"/>
      <c r="HP766" s="5398"/>
      <c r="HQ766" s="5398"/>
      <c r="HR766" s="5398"/>
      <c r="HS766" s="5398"/>
      <c r="HT766" s="5398"/>
      <c r="HU766" s="5398"/>
      <c r="HV766" s="5398"/>
      <c r="HW766" s="5398"/>
      <c r="HX766" s="5398"/>
      <c r="HY766" s="5398"/>
      <c r="HZ766" s="5398"/>
      <c r="IA766" s="5398"/>
      <c r="IB766" s="5398"/>
      <c r="IC766" s="5398"/>
      <c r="ID766" s="5398"/>
      <c r="IE766" s="5398"/>
      <c r="IF766" s="5398"/>
      <c r="IG766" s="5398"/>
      <c r="IH766" s="5398"/>
      <c r="II766" s="5398"/>
      <c r="IJ766" s="5398"/>
      <c r="IK766" s="5398"/>
      <c r="IL766" s="5398"/>
      <c r="IM766" s="5398"/>
      <c r="IN766" s="5398"/>
      <c r="IO766" s="5398"/>
      <c r="IP766" s="5398"/>
      <c r="IQ766" s="5398"/>
      <c r="IR766" s="5398"/>
      <c r="IS766" s="5398"/>
      <c r="IT766" s="5398"/>
      <c r="IU766" s="5398"/>
    </row>
    <row r="767" spans="1:257" s="5363" customFormat="1" ht="13.5" customHeight="1">
      <c r="A767" s="5273"/>
      <c r="B767" s="5274"/>
      <c r="C767" s="5274"/>
      <c r="D767" s="1742" t="s">
        <v>7491</v>
      </c>
      <c r="E767" s="5274"/>
      <c r="F767" s="5264"/>
      <c r="G767" s="54"/>
      <c r="H767" s="1369"/>
      <c r="I767" s="1708"/>
      <c r="J767" s="5411"/>
      <c r="K767" s="3559"/>
      <c r="BJ767" s="5398"/>
      <c r="BK767" s="5398"/>
      <c r="BL767" s="5398"/>
      <c r="BM767" s="5398"/>
      <c r="BN767" s="5398"/>
      <c r="BO767" s="5398"/>
      <c r="BP767" s="5398"/>
      <c r="BQ767" s="5398"/>
      <c r="BR767" s="5398"/>
      <c r="BS767" s="5398"/>
      <c r="BT767" s="5398"/>
      <c r="BU767" s="5398"/>
      <c r="BV767" s="5398"/>
      <c r="BW767" s="5398"/>
      <c r="BX767" s="5398"/>
      <c r="BY767" s="5398"/>
      <c r="BZ767" s="5398"/>
      <c r="CA767" s="5398"/>
      <c r="CB767" s="5398"/>
      <c r="CC767" s="5398"/>
      <c r="CD767" s="5398"/>
      <c r="CE767" s="5398"/>
      <c r="CF767" s="5398"/>
      <c r="CG767" s="5398"/>
      <c r="CH767" s="5398"/>
      <c r="CI767" s="5398"/>
      <c r="CJ767" s="5398"/>
      <c r="CK767" s="5398"/>
      <c r="CL767" s="5398"/>
      <c r="CM767" s="5398"/>
      <c r="CN767" s="5398"/>
      <c r="CO767" s="5398"/>
      <c r="CP767" s="5398"/>
      <c r="CQ767" s="5398"/>
      <c r="CR767" s="5398"/>
      <c r="CS767" s="5398"/>
      <c r="CT767" s="5398"/>
      <c r="CU767" s="5398"/>
      <c r="CV767" s="5398"/>
      <c r="CW767" s="5398"/>
      <c r="CX767" s="5398"/>
      <c r="CY767" s="5398"/>
      <c r="CZ767" s="5398"/>
      <c r="DA767" s="5398"/>
      <c r="DB767" s="5398"/>
      <c r="DC767" s="5398"/>
      <c r="DD767" s="5398"/>
      <c r="DE767" s="5398"/>
      <c r="DF767" s="5398"/>
      <c r="DG767" s="5398"/>
      <c r="DH767" s="5398"/>
      <c r="DI767" s="5398"/>
      <c r="DJ767" s="5398"/>
      <c r="DK767" s="5398"/>
      <c r="DL767" s="5398"/>
      <c r="DM767" s="5398"/>
      <c r="DN767" s="5398"/>
      <c r="DO767" s="5398"/>
      <c r="DP767" s="5398"/>
      <c r="DQ767" s="5398"/>
      <c r="DR767" s="5398"/>
      <c r="DS767" s="5398"/>
      <c r="DT767" s="5398"/>
      <c r="DU767" s="5398"/>
      <c r="DV767" s="5398"/>
      <c r="DW767" s="5398"/>
      <c r="DX767" s="5398"/>
      <c r="DY767" s="5398"/>
      <c r="DZ767" s="5398"/>
      <c r="EA767" s="5398"/>
      <c r="EB767" s="5398"/>
      <c r="EC767" s="5398"/>
      <c r="ED767" s="5398"/>
      <c r="EE767" s="5398"/>
      <c r="EF767" s="5398"/>
      <c r="EG767" s="5398"/>
      <c r="EH767" s="5398"/>
      <c r="EI767" s="5398"/>
      <c r="EJ767" s="5398"/>
      <c r="EK767" s="5398"/>
      <c r="EL767" s="5398"/>
      <c r="EM767" s="5398"/>
      <c r="EN767" s="5398"/>
      <c r="EO767" s="5398"/>
      <c r="EP767" s="5398"/>
      <c r="EQ767" s="5398"/>
      <c r="ER767" s="5398"/>
      <c r="ES767" s="5398"/>
      <c r="ET767" s="5398"/>
      <c r="EU767" s="5398"/>
      <c r="EV767" s="5398"/>
      <c r="EW767" s="5398"/>
      <c r="EX767" s="5398"/>
      <c r="EY767" s="5398"/>
      <c r="EZ767" s="5398"/>
      <c r="FA767" s="5398"/>
      <c r="FB767" s="5398"/>
      <c r="FC767" s="5398"/>
      <c r="FD767" s="5398"/>
      <c r="FE767" s="5398"/>
      <c r="FF767" s="5398"/>
      <c r="FG767" s="5398"/>
      <c r="FH767" s="5398"/>
      <c r="FI767" s="5398"/>
      <c r="FJ767" s="5398"/>
      <c r="FK767" s="5398"/>
      <c r="FL767" s="5398"/>
      <c r="FM767" s="5398"/>
      <c r="FN767" s="5398"/>
      <c r="FO767" s="5398"/>
      <c r="FP767" s="5398"/>
      <c r="FQ767" s="5398"/>
      <c r="FR767" s="5398"/>
      <c r="FS767" s="5398"/>
      <c r="FT767" s="5398"/>
      <c r="FU767" s="5398"/>
      <c r="FV767" s="5398"/>
      <c r="FW767" s="5398"/>
      <c r="FX767" s="5398"/>
      <c r="FY767" s="5398"/>
      <c r="FZ767" s="5398"/>
      <c r="GA767" s="5398"/>
      <c r="GB767" s="5398"/>
      <c r="GC767" s="5398"/>
      <c r="GD767" s="5398"/>
      <c r="GE767" s="5398"/>
      <c r="GF767" s="5398"/>
      <c r="GG767" s="5398"/>
      <c r="GH767" s="5398"/>
      <c r="GI767" s="5398"/>
      <c r="GJ767" s="5398"/>
      <c r="GK767" s="5398"/>
      <c r="GL767" s="5398"/>
      <c r="GM767" s="5398"/>
      <c r="GN767" s="5398"/>
      <c r="GO767" s="5398"/>
      <c r="GP767" s="5398"/>
      <c r="GQ767" s="5398"/>
      <c r="GR767" s="5398"/>
      <c r="GS767" s="5398"/>
      <c r="GT767" s="5398"/>
      <c r="GU767" s="5398"/>
      <c r="GV767" s="5398"/>
      <c r="GW767" s="5398"/>
      <c r="GX767" s="5398"/>
      <c r="GY767" s="5398"/>
      <c r="GZ767" s="5398"/>
      <c r="HA767" s="5398"/>
      <c r="HB767" s="5398"/>
      <c r="HC767" s="5398"/>
      <c r="HD767" s="5398"/>
      <c r="HE767" s="5398"/>
      <c r="HF767" s="5398"/>
      <c r="HG767" s="5398"/>
      <c r="HH767" s="5398"/>
      <c r="HI767" s="5398"/>
      <c r="HJ767" s="5398"/>
      <c r="HK767" s="5398"/>
      <c r="HL767" s="5398"/>
      <c r="HM767" s="5398"/>
      <c r="HN767" s="5398"/>
      <c r="HO767" s="5398"/>
      <c r="HP767" s="5398"/>
      <c r="HQ767" s="5398"/>
      <c r="HR767" s="5398"/>
      <c r="HS767" s="5398"/>
      <c r="HT767" s="5398"/>
      <c r="HU767" s="5398"/>
      <c r="HV767" s="5398"/>
      <c r="HW767" s="5398"/>
      <c r="HX767" s="5398"/>
      <c r="HY767" s="5398"/>
      <c r="HZ767" s="5398"/>
      <c r="IA767" s="5398"/>
      <c r="IB767" s="5398"/>
      <c r="IC767" s="5398"/>
      <c r="ID767" s="5398"/>
      <c r="IE767" s="5398"/>
      <c r="IF767" s="5398"/>
      <c r="IG767" s="5398"/>
      <c r="IH767" s="5398"/>
      <c r="II767" s="5398"/>
      <c r="IJ767" s="5398"/>
      <c r="IK767" s="5398"/>
      <c r="IL767" s="5398"/>
      <c r="IM767" s="5398"/>
      <c r="IN767" s="5398"/>
      <c r="IO767" s="5398"/>
      <c r="IP767" s="5398"/>
      <c r="IQ767" s="5398"/>
      <c r="IR767" s="5398"/>
      <c r="IS767" s="5398"/>
      <c r="IT767" s="5398"/>
      <c r="IU767" s="5398"/>
    </row>
    <row r="768" spans="1:257" s="1209" customFormat="1" ht="13.5" customHeight="1">
      <c r="A768" s="1202"/>
      <c r="B768" s="1203"/>
      <c r="C768" s="1204"/>
      <c r="D768" s="1742" t="s">
        <v>8488</v>
      </c>
      <c r="E768" s="2006"/>
      <c r="F768" s="2533">
        <f>((2*2)*9)*0.1</f>
        <v>3.6</v>
      </c>
      <c r="G768" s="33"/>
      <c r="H768" s="1207"/>
      <c r="I768" s="1208"/>
      <c r="J768" s="4194"/>
      <c r="K768" s="4193"/>
      <c r="U768" s="1210"/>
      <c r="W768" s="1210"/>
    </row>
    <row r="769" spans="1:23" s="82" customFormat="1" ht="13.5" customHeight="1">
      <c r="A769" s="2514">
        <v>53</v>
      </c>
      <c r="B769" s="2000">
        <v>271</v>
      </c>
      <c r="C769" s="2000">
        <v>451573111</v>
      </c>
      <c r="D769" s="2000" t="s">
        <v>3208</v>
      </c>
      <c r="E769" s="2000" t="s">
        <v>296</v>
      </c>
      <c r="F769" s="5264">
        <f>ROUND(SUM(F771:F814),3)</f>
        <v>84.786000000000001</v>
      </c>
      <c r="G769" s="54"/>
      <c r="H769" s="1369">
        <f>ROUND(F769*G769,2)</f>
        <v>0</v>
      </c>
      <c r="I769" s="1708" t="s">
        <v>102</v>
      </c>
      <c r="K769" s="3559"/>
      <c r="L769" s="3559"/>
      <c r="M769" s="5412"/>
      <c r="N769" s="5413"/>
      <c r="O769" s="5363"/>
    </row>
    <row r="770" spans="1:23" s="1209" customFormat="1" ht="13.5" customHeight="1">
      <c r="A770" s="1202"/>
      <c r="B770" s="1203"/>
      <c r="C770" s="1204"/>
      <c r="D770" s="1742" t="s">
        <v>8487</v>
      </c>
      <c r="E770" s="2006"/>
      <c r="F770" s="2533"/>
      <c r="G770" s="33"/>
      <c r="H770" s="1207"/>
      <c r="I770" s="1208"/>
      <c r="J770" s="4194"/>
      <c r="K770" s="4193"/>
      <c r="U770" s="1210"/>
      <c r="W770" s="1210"/>
    </row>
    <row r="771" spans="1:23" s="82" customFormat="1" ht="27.25" customHeight="1">
      <c r="A771" s="2514"/>
      <c r="B771" s="2000"/>
      <c r="C771" s="2000"/>
      <c r="D771" s="5385" t="s">
        <v>8486</v>
      </c>
      <c r="E771" s="5379"/>
      <c r="F771" s="5376">
        <f>(7.4*1.2)*0.15</f>
        <v>1.3320000000000001</v>
      </c>
      <c r="G771" s="54"/>
      <c r="H771" s="1520"/>
      <c r="I771" s="1708"/>
      <c r="J771" s="5265"/>
      <c r="K771" s="3559"/>
      <c r="L771" s="2633"/>
    </row>
    <row r="772" spans="1:23" s="82" customFormat="1" ht="27.25" customHeight="1">
      <c r="A772" s="2514"/>
      <c r="B772" s="2000"/>
      <c r="C772" s="2000"/>
      <c r="D772" s="5385" t="s">
        <v>8485</v>
      </c>
      <c r="E772" s="5379"/>
      <c r="F772" s="5376">
        <f>(18.6*1.2)*0.15</f>
        <v>3.3479999999999999</v>
      </c>
      <c r="G772" s="54"/>
      <c r="H772" s="1520"/>
      <c r="I772" s="1708"/>
      <c r="J772" s="4389"/>
      <c r="K772" s="3559"/>
      <c r="L772" s="2633"/>
    </row>
    <row r="773" spans="1:23" s="82" customFormat="1" ht="27.25" customHeight="1">
      <c r="A773" s="2514"/>
      <c r="B773" s="2000"/>
      <c r="C773" s="2000"/>
      <c r="D773" s="5385" t="s">
        <v>8484</v>
      </c>
      <c r="E773" s="5379"/>
      <c r="F773" s="5376">
        <f>(10.7*1.2)*0.15</f>
        <v>1.9259999999999997</v>
      </c>
      <c r="G773" s="54"/>
      <c r="H773" s="1520"/>
      <c r="I773" s="1708"/>
      <c r="J773" s="4389"/>
      <c r="K773" s="3559"/>
      <c r="L773" s="2633"/>
    </row>
    <row r="774" spans="1:23" s="82" customFormat="1" ht="27.25" customHeight="1">
      <c r="A774" s="2514"/>
      <c r="B774" s="2000"/>
      <c r="C774" s="2000"/>
      <c r="D774" s="5385" t="s">
        <v>8483</v>
      </c>
      <c r="E774" s="5379"/>
      <c r="F774" s="5376">
        <f>(6*1.2)*0.15</f>
        <v>1.0799999999999998</v>
      </c>
      <c r="G774" s="54"/>
      <c r="H774" s="1520"/>
      <c r="I774" s="1708"/>
      <c r="J774" s="4389"/>
      <c r="K774" s="3559"/>
      <c r="L774" s="2633"/>
    </row>
    <row r="775" spans="1:23" s="82" customFormat="1" ht="27.25" customHeight="1">
      <c r="A775" s="2514"/>
      <c r="B775" s="2000"/>
      <c r="C775" s="2000"/>
      <c r="D775" s="5385" t="s">
        <v>8482</v>
      </c>
      <c r="E775" s="5379"/>
      <c r="F775" s="5376">
        <f>(13.1*1.2)*0.15</f>
        <v>2.3579999999999997</v>
      </c>
      <c r="G775" s="54"/>
      <c r="H775" s="1520"/>
      <c r="I775" s="1708"/>
      <c r="J775" s="4389"/>
      <c r="K775" s="3559"/>
      <c r="L775" s="2633"/>
    </row>
    <row r="776" spans="1:23" s="82" customFormat="1" ht="27.25" customHeight="1">
      <c r="A776" s="2514"/>
      <c r="B776" s="2000"/>
      <c r="C776" s="2000"/>
      <c r="D776" s="5385" t="s">
        <v>8481</v>
      </c>
      <c r="E776" s="5379"/>
      <c r="F776" s="5376">
        <f>(5.3*1.2)*0.15</f>
        <v>0.95399999999999985</v>
      </c>
      <c r="G776" s="54"/>
      <c r="H776" s="1520"/>
      <c r="I776" s="1708"/>
      <c r="J776" s="5234"/>
      <c r="K776" s="3559"/>
      <c r="L776" s="2633"/>
    </row>
    <row r="777" spans="1:23" s="82" customFormat="1" ht="27.25" customHeight="1">
      <c r="A777" s="2514"/>
      <c r="B777" s="2000"/>
      <c r="C777" s="2000"/>
      <c r="D777" s="5385" t="s">
        <v>8480</v>
      </c>
      <c r="E777" s="5379"/>
      <c r="F777" s="5376">
        <f>(5.8*1.2)*0.15</f>
        <v>1.044</v>
      </c>
      <c r="G777" s="54"/>
      <c r="H777" s="1520"/>
      <c r="I777" s="1708"/>
      <c r="J777" s="5235"/>
      <c r="K777" s="3559"/>
      <c r="L777" s="2633"/>
    </row>
    <row r="778" spans="1:23" s="82" customFormat="1" ht="27.25" customHeight="1">
      <c r="A778" s="2514"/>
      <c r="B778" s="2000"/>
      <c r="C778" s="2000"/>
      <c r="D778" s="5385" t="s">
        <v>8479</v>
      </c>
      <c r="E778" s="5379"/>
      <c r="F778" s="5376">
        <f>(7.5*1.2)*0.15</f>
        <v>1.3499999999999999</v>
      </c>
      <c r="G778" s="54"/>
      <c r="H778" s="1520"/>
      <c r="I778" s="1708"/>
      <c r="J778" s="5235"/>
      <c r="K778" s="3559"/>
      <c r="L778" s="2633"/>
    </row>
    <row r="779" spans="1:23" s="82" customFormat="1" ht="27.25" customHeight="1">
      <c r="A779" s="2514"/>
      <c r="B779" s="2000"/>
      <c r="C779" s="2000"/>
      <c r="D779" s="5385" t="s">
        <v>8478</v>
      </c>
      <c r="E779" s="5379"/>
      <c r="F779" s="5376">
        <f>(7.5*1.2)*0.15</f>
        <v>1.3499999999999999</v>
      </c>
      <c r="G779" s="54"/>
      <c r="H779" s="1520"/>
      <c r="I779" s="1708"/>
      <c r="J779" s="5235"/>
      <c r="K779" s="3559"/>
      <c r="L779" s="2633"/>
    </row>
    <row r="780" spans="1:23" s="82" customFormat="1" ht="27.25" customHeight="1">
      <c r="A780" s="2514"/>
      <c r="B780" s="2000"/>
      <c r="C780" s="2000"/>
      <c r="D780" s="5385" t="s">
        <v>8477</v>
      </c>
      <c r="E780" s="5379"/>
      <c r="F780" s="5376">
        <f>(7.5*1.2)*0.15</f>
        <v>1.3499999999999999</v>
      </c>
      <c r="G780" s="54"/>
      <c r="H780" s="1520"/>
      <c r="I780" s="1708"/>
      <c r="J780" s="5235"/>
      <c r="K780" s="3559"/>
      <c r="L780" s="2633"/>
    </row>
    <row r="781" spans="1:23" s="82" customFormat="1" ht="27.25" customHeight="1">
      <c r="A781" s="2514"/>
      <c r="B781" s="2000"/>
      <c r="C781" s="2000"/>
      <c r="D781" s="5385" t="s">
        <v>8476</v>
      </c>
      <c r="E781" s="5379"/>
      <c r="F781" s="5376">
        <f>(7.5*1.2)*0.15</f>
        <v>1.3499999999999999</v>
      </c>
      <c r="G781" s="54"/>
      <c r="H781" s="1520"/>
      <c r="I781" s="1708"/>
      <c r="J781" s="5235"/>
      <c r="K781" s="3559"/>
      <c r="L781" s="2633"/>
    </row>
    <row r="782" spans="1:23" s="82" customFormat="1" ht="27.25" customHeight="1">
      <c r="A782" s="2514"/>
      <c r="B782" s="2000"/>
      <c r="C782" s="2000"/>
      <c r="D782" s="5385" t="s">
        <v>8475</v>
      </c>
      <c r="E782" s="5379"/>
      <c r="F782" s="5376">
        <f>(7.5*1.2)*0.15</f>
        <v>1.3499999999999999</v>
      </c>
      <c r="G782" s="54"/>
      <c r="H782" s="1520"/>
      <c r="I782" s="1708"/>
      <c r="J782" s="4389"/>
      <c r="K782" s="3559"/>
      <c r="L782" s="2633"/>
    </row>
    <row r="783" spans="1:23" s="82" customFormat="1" ht="27.25" customHeight="1">
      <c r="A783" s="2514"/>
      <c r="B783" s="2000"/>
      <c r="C783" s="2000"/>
      <c r="D783" s="5385" t="s">
        <v>8474</v>
      </c>
      <c r="E783" s="5379"/>
      <c r="F783" s="5376">
        <f>(7.4*1.2)*0.15</f>
        <v>1.3320000000000001</v>
      </c>
      <c r="G783" s="54"/>
      <c r="H783" s="1520"/>
      <c r="I783" s="1708"/>
      <c r="J783" s="4389"/>
      <c r="K783" s="3559"/>
      <c r="L783" s="2633"/>
    </row>
    <row r="784" spans="1:23" s="82" customFormat="1" ht="27.25" customHeight="1">
      <c r="A784" s="2514"/>
      <c r="B784" s="2000"/>
      <c r="C784" s="2000"/>
      <c r="D784" s="5385" t="s">
        <v>8473</v>
      </c>
      <c r="E784" s="5379"/>
      <c r="F784" s="5376">
        <f>(7.4*1.2)*0.15</f>
        <v>1.3320000000000001</v>
      </c>
      <c r="G784" s="54"/>
      <c r="H784" s="1520"/>
      <c r="I784" s="1708"/>
      <c r="J784" s="4389"/>
      <c r="K784" s="3559"/>
      <c r="L784" s="2633"/>
    </row>
    <row r="785" spans="1:12" s="82" customFormat="1" ht="27.25" customHeight="1">
      <c r="A785" s="2514"/>
      <c r="B785" s="2000"/>
      <c r="C785" s="2000"/>
      <c r="D785" s="5385" t="s">
        <v>8472</v>
      </c>
      <c r="E785" s="5379"/>
      <c r="F785" s="5376">
        <f>(22*1.2)*0.15</f>
        <v>3.9599999999999995</v>
      </c>
      <c r="G785" s="54"/>
      <c r="H785" s="1520"/>
      <c r="I785" s="1708"/>
      <c r="J785" s="4389"/>
      <c r="K785" s="3559"/>
      <c r="L785" s="2633"/>
    </row>
    <row r="786" spans="1:12" s="82" customFormat="1" ht="27.25" customHeight="1">
      <c r="A786" s="2514"/>
      <c r="B786" s="2000"/>
      <c r="C786" s="2000"/>
      <c r="D786" s="5385" t="s">
        <v>8471</v>
      </c>
      <c r="E786" s="5379"/>
      <c r="F786" s="5376">
        <f>(7.5*1.2)*0.15</f>
        <v>1.3499999999999999</v>
      </c>
      <c r="G786" s="54"/>
      <c r="H786" s="1520"/>
      <c r="I786" s="1708"/>
      <c r="J786" s="4389"/>
      <c r="K786" s="3559"/>
      <c r="L786" s="2633"/>
    </row>
    <row r="787" spans="1:12" s="82" customFormat="1" ht="27.25" customHeight="1">
      <c r="A787" s="2514"/>
      <c r="B787" s="2000"/>
      <c r="C787" s="2000"/>
      <c r="D787" s="5385" t="s">
        <v>8470</v>
      </c>
      <c r="E787" s="5379"/>
      <c r="F787" s="5376">
        <f>(2.9*1.2)*0.15</f>
        <v>0.52200000000000002</v>
      </c>
      <c r="G787" s="54"/>
      <c r="H787" s="1520"/>
      <c r="I787" s="1708"/>
      <c r="J787" s="4389"/>
      <c r="K787" s="3559"/>
      <c r="L787" s="2633"/>
    </row>
    <row r="788" spans="1:12" s="82" customFormat="1" ht="27.25" customHeight="1">
      <c r="A788" s="2514"/>
      <c r="B788" s="2000"/>
      <c r="C788" s="2000"/>
      <c r="D788" s="5385" t="s">
        <v>8469</v>
      </c>
      <c r="E788" s="5379"/>
      <c r="F788" s="5376">
        <f>(7.4*1.2)*0.15</f>
        <v>1.3320000000000001</v>
      </c>
      <c r="G788" s="54"/>
      <c r="H788" s="1520"/>
      <c r="I788" s="1708"/>
      <c r="J788" s="4389"/>
      <c r="K788" s="3559"/>
      <c r="L788" s="2633"/>
    </row>
    <row r="789" spans="1:12" s="82" customFormat="1" ht="27.25" customHeight="1">
      <c r="A789" s="2514"/>
      <c r="B789" s="2000"/>
      <c r="C789" s="2000"/>
      <c r="D789" s="5385" t="s">
        <v>8468</v>
      </c>
      <c r="E789" s="5379"/>
      <c r="F789" s="5376">
        <f>(7.4*1.2)*0.15</f>
        <v>1.3320000000000001</v>
      </c>
      <c r="G789" s="54"/>
      <c r="H789" s="1520"/>
      <c r="I789" s="1708"/>
      <c r="J789" s="4389"/>
      <c r="K789" s="3559"/>
      <c r="L789" s="2633"/>
    </row>
    <row r="790" spans="1:12" s="82" customFormat="1" ht="27.25" customHeight="1">
      <c r="A790" s="2514"/>
      <c r="B790" s="2000"/>
      <c r="C790" s="2000"/>
      <c r="D790" s="5385" t="s">
        <v>8467</v>
      </c>
      <c r="E790" s="5379"/>
      <c r="F790" s="5376">
        <f>(8.5*1.2)*0.15</f>
        <v>1.5299999999999998</v>
      </c>
      <c r="G790" s="54"/>
      <c r="H790" s="1520"/>
      <c r="I790" s="1708"/>
      <c r="J790" s="4389"/>
      <c r="K790" s="3559"/>
      <c r="L790" s="2633"/>
    </row>
    <row r="791" spans="1:12" s="82" customFormat="1" ht="27.25" customHeight="1">
      <c r="A791" s="2514"/>
      <c r="B791" s="2000"/>
      <c r="C791" s="2000"/>
      <c r="D791" s="5385" t="s">
        <v>8466</v>
      </c>
      <c r="E791" s="5379"/>
      <c r="F791" s="5376">
        <f>(11.3*1.2)*0.15</f>
        <v>2.0339999999999998</v>
      </c>
      <c r="G791" s="54"/>
      <c r="H791" s="1520"/>
      <c r="I791" s="1708"/>
      <c r="J791" s="4389"/>
      <c r="K791" s="3559"/>
      <c r="L791" s="2633"/>
    </row>
    <row r="792" spans="1:12" s="82" customFormat="1" ht="27.25" customHeight="1">
      <c r="A792" s="2514"/>
      <c r="B792" s="2000"/>
      <c r="C792" s="2000"/>
      <c r="D792" s="5385" t="s">
        <v>8465</v>
      </c>
      <c r="E792" s="5379"/>
      <c r="F792" s="5376">
        <f>(10.3*1.2)*0.15</f>
        <v>1.8540000000000001</v>
      </c>
      <c r="G792" s="54"/>
      <c r="H792" s="1520"/>
      <c r="I792" s="1708"/>
      <c r="J792" s="4389"/>
      <c r="K792" s="3559"/>
      <c r="L792" s="2633"/>
    </row>
    <row r="793" spans="1:12" s="82" customFormat="1" ht="27.25" customHeight="1">
      <c r="A793" s="2514"/>
      <c r="B793" s="2000"/>
      <c r="C793" s="2000"/>
      <c r="D793" s="5385" t="s">
        <v>8464</v>
      </c>
      <c r="E793" s="5379"/>
      <c r="F793" s="5376">
        <f>(15.9*1.2)*0.15</f>
        <v>2.8619999999999997</v>
      </c>
      <c r="G793" s="54"/>
      <c r="H793" s="1520"/>
      <c r="I793" s="1708"/>
      <c r="J793" s="4389"/>
      <c r="K793" s="3559"/>
      <c r="L793" s="2633"/>
    </row>
    <row r="794" spans="1:12" s="82" customFormat="1" ht="27.25" customHeight="1">
      <c r="A794" s="2514"/>
      <c r="B794" s="2000"/>
      <c r="C794" s="2000"/>
      <c r="D794" s="5385" t="s">
        <v>8463</v>
      </c>
      <c r="E794" s="5379"/>
      <c r="F794" s="5376">
        <f>(43.8*1.2)*0.15</f>
        <v>7.8839999999999986</v>
      </c>
      <c r="G794" s="54"/>
      <c r="H794" s="1520"/>
      <c r="I794" s="1708"/>
      <c r="J794" s="4389"/>
      <c r="K794" s="3559"/>
      <c r="L794" s="2633"/>
    </row>
    <row r="795" spans="1:12" s="82" customFormat="1" ht="27.25" customHeight="1">
      <c r="A795" s="2514"/>
      <c r="B795" s="2000"/>
      <c r="C795" s="2000"/>
      <c r="D795" s="5385" t="s">
        <v>8462</v>
      </c>
      <c r="E795" s="5379"/>
      <c r="F795" s="5376">
        <f>(45.2*1.2)*0.15</f>
        <v>8.1359999999999992</v>
      </c>
      <c r="G795" s="54"/>
      <c r="H795" s="1520"/>
      <c r="I795" s="1708"/>
      <c r="J795" s="4389"/>
      <c r="K795" s="3559"/>
      <c r="L795" s="2633"/>
    </row>
    <row r="796" spans="1:12" s="82" customFormat="1" ht="27.25" customHeight="1">
      <c r="A796" s="2514"/>
      <c r="B796" s="2000"/>
      <c r="C796" s="2000"/>
      <c r="D796" s="5385" t="s">
        <v>8461</v>
      </c>
      <c r="E796" s="5379"/>
      <c r="F796" s="5376">
        <f>(8.7*1.2)*0.15</f>
        <v>1.5659999999999998</v>
      </c>
      <c r="G796" s="54"/>
      <c r="H796" s="1520"/>
      <c r="I796" s="1708"/>
      <c r="J796" s="4389"/>
      <c r="K796" s="3559"/>
      <c r="L796" s="2633"/>
    </row>
    <row r="797" spans="1:12" s="82" customFormat="1" ht="27.25" customHeight="1">
      <c r="A797" s="2514"/>
      <c r="B797" s="2000"/>
      <c r="C797" s="2000"/>
      <c r="D797" s="5385" t="s">
        <v>8460</v>
      </c>
      <c r="E797" s="5379"/>
      <c r="F797" s="5376">
        <f>(25*1.2)*0.15</f>
        <v>4.5</v>
      </c>
      <c r="G797" s="54"/>
      <c r="H797" s="1520"/>
      <c r="I797" s="1708"/>
      <c r="J797" s="4389"/>
      <c r="K797" s="3559"/>
      <c r="L797" s="2633"/>
    </row>
    <row r="798" spans="1:12" s="82" customFormat="1" ht="27.25" customHeight="1">
      <c r="A798" s="2514"/>
      <c r="B798" s="2000"/>
      <c r="C798" s="2000"/>
      <c r="D798" s="5385" t="s">
        <v>8459</v>
      </c>
      <c r="E798" s="5379"/>
      <c r="F798" s="5376">
        <f>(8.8*1.2)*0.15</f>
        <v>1.5840000000000001</v>
      </c>
      <c r="G798" s="54"/>
      <c r="H798" s="1520"/>
      <c r="I798" s="1708"/>
      <c r="J798" s="4389"/>
      <c r="K798" s="3559"/>
      <c r="L798" s="2633"/>
    </row>
    <row r="799" spans="1:12" s="82" customFormat="1" ht="27.25" customHeight="1">
      <c r="A799" s="2514"/>
      <c r="B799" s="2000"/>
      <c r="C799" s="2000"/>
      <c r="D799" s="5385" t="s">
        <v>8458</v>
      </c>
      <c r="E799" s="5379"/>
      <c r="F799" s="5376">
        <f>(11.1*1.2)*0.15</f>
        <v>1.9979999999999998</v>
      </c>
      <c r="G799" s="54"/>
      <c r="H799" s="1520"/>
      <c r="I799" s="1708"/>
      <c r="J799" s="4389"/>
      <c r="K799" s="3559"/>
      <c r="L799" s="2633"/>
    </row>
    <row r="800" spans="1:12" s="82" customFormat="1" ht="27.25" customHeight="1">
      <c r="A800" s="2514"/>
      <c r="B800" s="2000"/>
      <c r="C800" s="2000"/>
      <c r="D800" s="5385" t="s">
        <v>8457</v>
      </c>
      <c r="E800" s="5379"/>
      <c r="F800" s="5376">
        <f>(11.8*1.2)*0.15</f>
        <v>2.1240000000000001</v>
      </c>
      <c r="G800" s="54"/>
      <c r="H800" s="1520"/>
      <c r="I800" s="1708"/>
      <c r="J800" s="4389"/>
      <c r="K800" s="3559"/>
      <c r="L800" s="2633"/>
    </row>
    <row r="801" spans="1:255" s="82" customFormat="1" ht="27.25" customHeight="1">
      <c r="A801" s="2514"/>
      <c r="B801" s="2000"/>
      <c r="C801" s="2000"/>
      <c r="D801" s="5385" t="s">
        <v>8456</v>
      </c>
      <c r="E801" s="5379"/>
      <c r="F801" s="5376">
        <f>(11.5*1.2)*0.15</f>
        <v>2.0699999999999998</v>
      </c>
      <c r="G801" s="54"/>
      <c r="H801" s="1520"/>
      <c r="I801" s="1708"/>
      <c r="J801" s="4389"/>
      <c r="K801" s="3559"/>
      <c r="L801" s="2633"/>
    </row>
    <row r="802" spans="1:255" s="82" customFormat="1" ht="27.25" customHeight="1">
      <c r="A802" s="2514"/>
      <c r="B802" s="2000"/>
      <c r="C802" s="2000"/>
      <c r="D802" s="5385" t="s">
        <v>8455</v>
      </c>
      <c r="E802" s="5379"/>
      <c r="F802" s="5376">
        <f>(13.1*1.2)*0.15</f>
        <v>2.3579999999999997</v>
      </c>
      <c r="G802" s="54"/>
      <c r="H802" s="1520"/>
      <c r="I802" s="1708"/>
      <c r="J802" s="4389"/>
      <c r="K802" s="3559"/>
      <c r="L802" s="2633"/>
    </row>
    <row r="803" spans="1:255" s="82" customFormat="1" ht="27.25" customHeight="1">
      <c r="A803" s="2514"/>
      <c r="B803" s="2000"/>
      <c r="C803" s="2000"/>
      <c r="D803" s="5385" t="s">
        <v>8454</v>
      </c>
      <c r="E803" s="5379"/>
      <c r="F803" s="5376">
        <f>(5.3*1.2)*0.15</f>
        <v>0.95399999999999985</v>
      </c>
      <c r="G803" s="54"/>
      <c r="H803" s="1520"/>
      <c r="I803" s="1708"/>
      <c r="J803" s="4389"/>
      <c r="K803" s="3559"/>
      <c r="L803" s="2633"/>
    </row>
    <row r="804" spans="1:255" s="82" customFormat="1" ht="27.25" customHeight="1">
      <c r="A804" s="2514"/>
      <c r="B804" s="2000"/>
      <c r="C804" s="2000"/>
      <c r="D804" s="5385" t="s">
        <v>8453</v>
      </c>
      <c r="E804" s="5379"/>
      <c r="F804" s="5376">
        <f>(4.8*1.2)*0.15</f>
        <v>0.86399999999999999</v>
      </c>
      <c r="G804" s="54"/>
      <c r="H804" s="1520"/>
      <c r="I804" s="1708"/>
      <c r="J804" s="4389"/>
      <c r="K804" s="3559"/>
      <c r="L804" s="2633"/>
    </row>
    <row r="805" spans="1:255" s="82" customFormat="1" ht="27.25" customHeight="1">
      <c r="A805" s="2514"/>
      <c r="B805" s="2000"/>
      <c r="C805" s="2000"/>
      <c r="D805" s="5385" t="s">
        <v>8452</v>
      </c>
      <c r="E805" s="5379"/>
      <c r="F805" s="5376">
        <f>(4.7*1.2)*0.15</f>
        <v>0.84599999999999997</v>
      </c>
      <c r="G805" s="54"/>
      <c r="H805" s="1520"/>
      <c r="I805" s="1708"/>
      <c r="J805" s="4389"/>
      <c r="K805" s="3559"/>
      <c r="L805" s="2633"/>
    </row>
    <row r="806" spans="1:255" s="82" customFormat="1" ht="27.25" customHeight="1">
      <c r="A806" s="2514"/>
      <c r="B806" s="2000"/>
      <c r="C806" s="2000"/>
      <c r="D806" s="5385" t="s">
        <v>8451</v>
      </c>
      <c r="E806" s="5379"/>
      <c r="F806" s="5376">
        <f>(4.7*1.2)*0.15</f>
        <v>0.84599999999999997</v>
      </c>
      <c r="G806" s="54"/>
      <c r="H806" s="1520"/>
      <c r="I806" s="1708"/>
      <c r="J806" s="4389"/>
      <c r="K806" s="3559"/>
      <c r="L806" s="2633"/>
    </row>
    <row r="807" spans="1:255" s="82" customFormat="1" ht="27.25" customHeight="1">
      <c r="A807" s="2514"/>
      <c r="B807" s="2000"/>
      <c r="C807" s="2000"/>
      <c r="D807" s="5385" t="s">
        <v>8450</v>
      </c>
      <c r="E807" s="5379"/>
      <c r="F807" s="5376">
        <f>(4.7*1.2)*0.15</f>
        <v>0.84599999999999997</v>
      </c>
      <c r="G807" s="54"/>
      <c r="H807" s="1520"/>
      <c r="I807" s="1708"/>
      <c r="J807" s="4389"/>
      <c r="K807" s="3559"/>
      <c r="L807" s="2633"/>
    </row>
    <row r="808" spans="1:255" s="82" customFormat="1" ht="27.25" customHeight="1">
      <c r="A808" s="2514"/>
      <c r="B808" s="2000"/>
      <c r="C808" s="2000"/>
      <c r="D808" s="5385" t="s">
        <v>8449</v>
      </c>
      <c r="E808" s="5379"/>
      <c r="F808" s="5376">
        <f>(4.7*1.2)*0.15</f>
        <v>0.84599999999999997</v>
      </c>
      <c r="G808" s="54"/>
      <c r="H808" s="1520"/>
      <c r="I808" s="1708"/>
      <c r="J808" s="4389"/>
      <c r="K808" s="3559"/>
      <c r="L808" s="2633"/>
    </row>
    <row r="809" spans="1:255" s="82" customFormat="1" ht="27.25" customHeight="1">
      <c r="A809" s="2514"/>
      <c r="B809" s="2000"/>
      <c r="C809" s="2000"/>
      <c r="D809" s="5385" t="s">
        <v>8448</v>
      </c>
      <c r="E809" s="5379"/>
      <c r="F809" s="5376">
        <f>(5.7*1.2)*0.15</f>
        <v>1.026</v>
      </c>
      <c r="G809" s="54"/>
      <c r="H809" s="1520"/>
      <c r="I809" s="1708"/>
      <c r="J809" s="4389"/>
      <c r="K809" s="3559"/>
      <c r="L809" s="2633"/>
    </row>
    <row r="810" spans="1:255" s="82" customFormat="1" ht="27.25" customHeight="1">
      <c r="A810" s="2514"/>
      <c r="B810" s="2000"/>
      <c r="C810" s="2000"/>
      <c r="D810" s="5385" t="s">
        <v>8447</v>
      </c>
      <c r="E810" s="5379"/>
      <c r="F810" s="5376">
        <f>(5.7*1.2)*0.15</f>
        <v>1.026</v>
      </c>
      <c r="G810" s="54"/>
      <c r="H810" s="1520"/>
      <c r="I810" s="1708"/>
      <c r="J810" s="4389"/>
      <c r="K810" s="3559"/>
      <c r="L810" s="2633"/>
    </row>
    <row r="811" spans="1:255" s="82" customFormat="1" ht="27.25" customHeight="1">
      <c r="A811" s="2514"/>
      <c r="B811" s="2000"/>
      <c r="C811" s="2000"/>
      <c r="D811" s="5385" t="s">
        <v>8446</v>
      </c>
      <c r="E811" s="5379"/>
      <c r="F811" s="5376">
        <f>(5.2*1.2)*0.15</f>
        <v>0.93599999999999994</v>
      </c>
      <c r="G811" s="54"/>
      <c r="H811" s="1520"/>
      <c r="I811" s="1708"/>
      <c r="J811" s="4389"/>
      <c r="K811" s="3559"/>
      <c r="L811" s="2633"/>
    </row>
    <row r="812" spans="1:255" s="1209" customFormat="1" ht="13.5" customHeight="1">
      <c r="A812" s="1202"/>
      <c r="B812" s="1203"/>
      <c r="C812" s="1204"/>
      <c r="D812" s="1742" t="s">
        <v>7431</v>
      </c>
      <c r="E812" s="2006"/>
      <c r="F812" s="2533"/>
      <c r="G812" s="33"/>
      <c r="H812" s="1207"/>
      <c r="I812" s="1208"/>
      <c r="K812" s="4193"/>
      <c r="U812" s="1210"/>
      <c r="W812" s="1210"/>
    </row>
    <row r="813" spans="1:255" s="1209" customFormat="1" ht="13.5" customHeight="1">
      <c r="A813" s="1202"/>
      <c r="B813" s="1203"/>
      <c r="C813" s="1204"/>
      <c r="D813" s="2006" t="s">
        <v>8445</v>
      </c>
      <c r="E813" s="2006"/>
      <c r="F813" s="2533">
        <f>((1.6*1.6)*0.15)*12</f>
        <v>4.6080000000000005</v>
      </c>
      <c r="G813" s="33"/>
      <c r="H813" s="1207"/>
      <c r="I813" s="1208"/>
      <c r="J813" s="4194"/>
      <c r="K813" s="4193"/>
      <c r="U813" s="1210"/>
      <c r="W813" s="1210"/>
    </row>
    <row r="814" spans="1:255" s="1209" customFormat="1" ht="13.5" customHeight="1">
      <c r="A814" s="1202"/>
      <c r="B814" s="1203"/>
      <c r="C814" s="1204"/>
      <c r="D814" s="2006" t="s">
        <v>8444</v>
      </c>
      <c r="E814" s="2006"/>
      <c r="F814" s="2533">
        <f>((1.6*1.6)*0.15)*4</f>
        <v>1.5360000000000003</v>
      </c>
      <c r="G814" s="33"/>
      <c r="H814" s="1207"/>
      <c r="I814" s="1208"/>
      <c r="J814" s="4194"/>
      <c r="K814" s="4193"/>
      <c r="U814" s="1210"/>
      <c r="W814" s="1210"/>
    </row>
    <row r="815" spans="1:255" s="5363" customFormat="1" ht="13.5" customHeight="1">
      <c r="A815" s="5273">
        <v>54</v>
      </c>
      <c r="B815" s="5274">
        <v>271</v>
      </c>
      <c r="C815" s="5274">
        <v>452311131</v>
      </c>
      <c r="D815" s="5274" t="s">
        <v>4256</v>
      </c>
      <c r="E815" s="5274" t="s">
        <v>296</v>
      </c>
      <c r="F815" s="5264">
        <f>ROUND(SUM(F817),3)</f>
        <v>3.78</v>
      </c>
      <c r="G815" s="54"/>
      <c r="H815" s="1369">
        <f>ROUND(F815*G815,2)</f>
        <v>0</v>
      </c>
      <c r="I815" s="1708" t="s">
        <v>102</v>
      </c>
      <c r="J815" s="5414"/>
      <c r="K815" s="3559"/>
      <c r="L815" s="3559"/>
      <c r="P815" s="5412"/>
      <c r="Q815" s="5413"/>
      <c r="BJ815" s="5398"/>
      <c r="BK815" s="5398"/>
      <c r="BL815" s="5398"/>
      <c r="BM815" s="5398"/>
      <c r="BN815" s="5398"/>
      <c r="BO815" s="5398"/>
      <c r="BP815" s="5398"/>
      <c r="BQ815" s="5398"/>
      <c r="BR815" s="5398"/>
      <c r="BS815" s="5398"/>
      <c r="BT815" s="5398"/>
      <c r="BU815" s="5398"/>
      <c r="BV815" s="5398"/>
      <c r="BW815" s="5398"/>
      <c r="BX815" s="5398"/>
      <c r="BY815" s="5398"/>
      <c r="BZ815" s="5398"/>
      <c r="CA815" s="5398"/>
      <c r="CB815" s="5398"/>
      <c r="CC815" s="5398"/>
      <c r="CD815" s="5398"/>
      <c r="CE815" s="5398"/>
      <c r="CF815" s="5398"/>
      <c r="CG815" s="5398"/>
      <c r="CH815" s="5398"/>
      <c r="CI815" s="5398"/>
      <c r="CJ815" s="5398"/>
      <c r="CK815" s="5398"/>
      <c r="CL815" s="5398"/>
      <c r="CM815" s="5398"/>
      <c r="CN815" s="5398"/>
      <c r="CO815" s="5398"/>
      <c r="CP815" s="5398"/>
      <c r="CQ815" s="5398"/>
      <c r="CR815" s="5398"/>
      <c r="CS815" s="5398"/>
      <c r="CT815" s="5398"/>
      <c r="CU815" s="5398"/>
      <c r="CV815" s="5398"/>
      <c r="CW815" s="5398"/>
      <c r="CX815" s="5398"/>
      <c r="CY815" s="5398"/>
      <c r="CZ815" s="5398"/>
      <c r="DA815" s="5398"/>
      <c r="DB815" s="5398"/>
      <c r="DC815" s="5398"/>
      <c r="DD815" s="5398"/>
      <c r="DE815" s="5398"/>
      <c r="DF815" s="5398"/>
      <c r="DG815" s="5398"/>
      <c r="DH815" s="5398"/>
      <c r="DI815" s="5398"/>
      <c r="DJ815" s="5398"/>
      <c r="DK815" s="5398"/>
      <c r="DL815" s="5398"/>
      <c r="DM815" s="5398"/>
      <c r="DN815" s="5398"/>
      <c r="DO815" s="5398"/>
      <c r="DP815" s="5398"/>
      <c r="DQ815" s="5398"/>
      <c r="DR815" s="5398"/>
      <c r="DS815" s="5398"/>
      <c r="DT815" s="5398"/>
      <c r="DU815" s="5398"/>
      <c r="DV815" s="5398"/>
      <c r="DW815" s="5398"/>
      <c r="DX815" s="5398"/>
      <c r="DY815" s="5398"/>
      <c r="DZ815" s="5398"/>
      <c r="EA815" s="5398"/>
      <c r="EB815" s="5398"/>
      <c r="EC815" s="5398"/>
      <c r="ED815" s="5398"/>
      <c r="EE815" s="5398"/>
      <c r="EF815" s="5398"/>
      <c r="EG815" s="5398"/>
      <c r="EH815" s="5398"/>
      <c r="EI815" s="5398"/>
      <c r="EJ815" s="5398"/>
      <c r="EK815" s="5398"/>
      <c r="EL815" s="5398"/>
      <c r="EM815" s="5398"/>
      <c r="EN815" s="5398"/>
      <c r="EO815" s="5398"/>
      <c r="EP815" s="5398"/>
      <c r="EQ815" s="5398"/>
      <c r="ER815" s="5398"/>
      <c r="ES815" s="5398"/>
      <c r="ET815" s="5398"/>
      <c r="EU815" s="5398"/>
      <c r="EV815" s="5398"/>
      <c r="EW815" s="5398"/>
      <c r="EX815" s="5398"/>
      <c r="EY815" s="5398"/>
      <c r="EZ815" s="5398"/>
      <c r="FA815" s="5398"/>
      <c r="FB815" s="5398"/>
      <c r="FC815" s="5398"/>
      <c r="FD815" s="5398"/>
      <c r="FE815" s="5398"/>
      <c r="FF815" s="5398"/>
      <c r="FG815" s="5398"/>
      <c r="FH815" s="5398"/>
      <c r="FI815" s="5398"/>
      <c r="FJ815" s="5398"/>
      <c r="FK815" s="5398"/>
      <c r="FL815" s="5398"/>
      <c r="FM815" s="5398"/>
      <c r="FN815" s="5398"/>
      <c r="FO815" s="5398"/>
      <c r="FP815" s="5398"/>
      <c r="FQ815" s="5398"/>
      <c r="FR815" s="5398"/>
      <c r="FS815" s="5398"/>
      <c r="FT815" s="5398"/>
      <c r="FU815" s="5398"/>
      <c r="FV815" s="5398"/>
      <c r="FW815" s="5398"/>
      <c r="FX815" s="5398"/>
      <c r="FY815" s="5398"/>
      <c r="FZ815" s="5398"/>
      <c r="GA815" s="5398"/>
      <c r="GB815" s="5398"/>
      <c r="GC815" s="5398"/>
      <c r="GD815" s="5398"/>
      <c r="GE815" s="5398"/>
      <c r="GF815" s="5398"/>
      <c r="GG815" s="5398"/>
      <c r="GH815" s="5398"/>
      <c r="GI815" s="5398"/>
      <c r="GJ815" s="5398"/>
      <c r="GK815" s="5398"/>
      <c r="GL815" s="5398"/>
      <c r="GM815" s="5398"/>
      <c r="GN815" s="5398"/>
      <c r="GO815" s="5398"/>
      <c r="GP815" s="5398"/>
      <c r="GQ815" s="5398"/>
      <c r="GR815" s="5398"/>
      <c r="GS815" s="5398"/>
      <c r="GT815" s="5398"/>
      <c r="GU815" s="5398"/>
      <c r="GV815" s="5398"/>
      <c r="GW815" s="5398"/>
      <c r="GX815" s="5398"/>
      <c r="GY815" s="5398"/>
      <c r="GZ815" s="5398"/>
      <c r="HA815" s="5398"/>
      <c r="HB815" s="5398"/>
      <c r="HC815" s="5398"/>
      <c r="HD815" s="5398"/>
      <c r="HE815" s="5398"/>
      <c r="HF815" s="5398"/>
      <c r="HG815" s="5398"/>
      <c r="HH815" s="5398"/>
      <c r="HI815" s="5398"/>
      <c r="HJ815" s="5398"/>
      <c r="HK815" s="5398"/>
      <c r="HL815" s="5398"/>
      <c r="HM815" s="5398"/>
      <c r="HN815" s="5398"/>
      <c r="HO815" s="5398"/>
      <c r="HP815" s="5398"/>
      <c r="HQ815" s="5398"/>
      <c r="HR815" s="5398"/>
      <c r="HS815" s="5398"/>
      <c r="HT815" s="5398"/>
      <c r="HU815" s="5398"/>
      <c r="HV815" s="5398"/>
      <c r="HW815" s="5398"/>
      <c r="HX815" s="5398"/>
      <c r="HY815" s="5398"/>
      <c r="HZ815" s="5398"/>
      <c r="IA815" s="5398"/>
      <c r="IB815" s="5398"/>
      <c r="IC815" s="5398"/>
      <c r="ID815" s="5398"/>
      <c r="IE815" s="5398"/>
      <c r="IF815" s="5398"/>
      <c r="IG815" s="5398"/>
      <c r="IH815" s="5398"/>
      <c r="II815" s="5398"/>
      <c r="IJ815" s="5398"/>
      <c r="IK815" s="5398"/>
      <c r="IL815" s="5398"/>
      <c r="IM815" s="5398"/>
      <c r="IN815" s="5398"/>
      <c r="IO815" s="5398"/>
      <c r="IP815" s="5398"/>
      <c r="IQ815" s="5398"/>
      <c r="IR815" s="5398"/>
      <c r="IS815" s="5398"/>
      <c r="IT815" s="5398"/>
      <c r="IU815" s="5398"/>
    </row>
    <row r="816" spans="1:255" s="5363" customFormat="1" ht="13.5" customHeight="1">
      <c r="A816" s="5273"/>
      <c r="B816" s="5274"/>
      <c r="C816" s="5274"/>
      <c r="D816" s="1742" t="s">
        <v>7429</v>
      </c>
      <c r="E816" s="5274"/>
      <c r="F816" s="5264"/>
      <c r="G816" s="54"/>
      <c r="H816" s="1369"/>
      <c r="I816" s="1708"/>
      <c r="J816" s="5414"/>
      <c r="K816" s="3559"/>
      <c r="BJ816" s="5398"/>
      <c r="BK816" s="5398"/>
      <c r="BL816" s="5398"/>
      <c r="BM816" s="5398"/>
      <c r="BN816" s="5398"/>
      <c r="BO816" s="5398"/>
      <c r="BP816" s="5398"/>
      <c r="BQ816" s="5398"/>
      <c r="BR816" s="5398"/>
      <c r="BS816" s="5398"/>
      <c r="BT816" s="5398"/>
      <c r="BU816" s="5398"/>
      <c r="BV816" s="5398"/>
      <c r="BW816" s="5398"/>
      <c r="BX816" s="5398"/>
      <c r="BY816" s="5398"/>
      <c r="BZ816" s="5398"/>
      <c r="CA816" s="5398"/>
      <c r="CB816" s="5398"/>
      <c r="CC816" s="5398"/>
      <c r="CD816" s="5398"/>
      <c r="CE816" s="5398"/>
      <c r="CF816" s="5398"/>
      <c r="CG816" s="5398"/>
      <c r="CH816" s="5398"/>
      <c r="CI816" s="5398"/>
      <c r="CJ816" s="5398"/>
      <c r="CK816" s="5398"/>
      <c r="CL816" s="5398"/>
      <c r="CM816" s="5398"/>
      <c r="CN816" s="5398"/>
      <c r="CO816" s="5398"/>
      <c r="CP816" s="5398"/>
      <c r="CQ816" s="5398"/>
      <c r="CR816" s="5398"/>
      <c r="CS816" s="5398"/>
      <c r="CT816" s="5398"/>
      <c r="CU816" s="5398"/>
      <c r="CV816" s="5398"/>
      <c r="CW816" s="5398"/>
      <c r="CX816" s="5398"/>
      <c r="CY816" s="5398"/>
      <c r="CZ816" s="5398"/>
      <c r="DA816" s="5398"/>
      <c r="DB816" s="5398"/>
      <c r="DC816" s="5398"/>
      <c r="DD816" s="5398"/>
      <c r="DE816" s="5398"/>
      <c r="DF816" s="5398"/>
      <c r="DG816" s="5398"/>
      <c r="DH816" s="5398"/>
      <c r="DI816" s="5398"/>
      <c r="DJ816" s="5398"/>
      <c r="DK816" s="5398"/>
      <c r="DL816" s="5398"/>
      <c r="DM816" s="5398"/>
      <c r="DN816" s="5398"/>
      <c r="DO816" s="5398"/>
      <c r="DP816" s="5398"/>
      <c r="DQ816" s="5398"/>
      <c r="DR816" s="5398"/>
      <c r="DS816" s="5398"/>
      <c r="DT816" s="5398"/>
      <c r="DU816" s="5398"/>
      <c r="DV816" s="5398"/>
      <c r="DW816" s="5398"/>
      <c r="DX816" s="5398"/>
      <c r="DY816" s="5398"/>
      <c r="DZ816" s="5398"/>
      <c r="EA816" s="5398"/>
      <c r="EB816" s="5398"/>
      <c r="EC816" s="5398"/>
      <c r="ED816" s="5398"/>
      <c r="EE816" s="5398"/>
      <c r="EF816" s="5398"/>
      <c r="EG816" s="5398"/>
      <c r="EH816" s="5398"/>
      <c r="EI816" s="5398"/>
      <c r="EJ816" s="5398"/>
      <c r="EK816" s="5398"/>
      <c r="EL816" s="5398"/>
      <c r="EM816" s="5398"/>
      <c r="EN816" s="5398"/>
      <c r="EO816" s="5398"/>
      <c r="EP816" s="5398"/>
      <c r="EQ816" s="5398"/>
      <c r="ER816" s="5398"/>
      <c r="ES816" s="5398"/>
      <c r="ET816" s="5398"/>
      <c r="EU816" s="5398"/>
      <c r="EV816" s="5398"/>
      <c r="EW816" s="5398"/>
      <c r="EX816" s="5398"/>
      <c r="EY816" s="5398"/>
      <c r="EZ816" s="5398"/>
      <c r="FA816" s="5398"/>
      <c r="FB816" s="5398"/>
      <c r="FC816" s="5398"/>
      <c r="FD816" s="5398"/>
      <c r="FE816" s="5398"/>
      <c r="FF816" s="5398"/>
      <c r="FG816" s="5398"/>
      <c r="FH816" s="5398"/>
      <c r="FI816" s="5398"/>
      <c r="FJ816" s="5398"/>
      <c r="FK816" s="5398"/>
      <c r="FL816" s="5398"/>
      <c r="FM816" s="5398"/>
      <c r="FN816" s="5398"/>
      <c r="FO816" s="5398"/>
      <c r="FP816" s="5398"/>
      <c r="FQ816" s="5398"/>
      <c r="FR816" s="5398"/>
      <c r="FS816" s="5398"/>
      <c r="FT816" s="5398"/>
      <c r="FU816" s="5398"/>
      <c r="FV816" s="5398"/>
      <c r="FW816" s="5398"/>
      <c r="FX816" s="5398"/>
      <c r="FY816" s="5398"/>
      <c r="FZ816" s="5398"/>
      <c r="GA816" s="5398"/>
      <c r="GB816" s="5398"/>
      <c r="GC816" s="5398"/>
      <c r="GD816" s="5398"/>
      <c r="GE816" s="5398"/>
      <c r="GF816" s="5398"/>
      <c r="GG816" s="5398"/>
      <c r="GH816" s="5398"/>
      <c r="GI816" s="5398"/>
      <c r="GJ816" s="5398"/>
      <c r="GK816" s="5398"/>
      <c r="GL816" s="5398"/>
      <c r="GM816" s="5398"/>
      <c r="GN816" s="5398"/>
      <c r="GO816" s="5398"/>
      <c r="GP816" s="5398"/>
      <c r="GQ816" s="5398"/>
      <c r="GR816" s="5398"/>
      <c r="GS816" s="5398"/>
      <c r="GT816" s="5398"/>
      <c r="GU816" s="5398"/>
      <c r="GV816" s="5398"/>
      <c r="GW816" s="5398"/>
      <c r="GX816" s="5398"/>
      <c r="GY816" s="5398"/>
      <c r="GZ816" s="5398"/>
      <c r="HA816" s="5398"/>
      <c r="HB816" s="5398"/>
      <c r="HC816" s="5398"/>
      <c r="HD816" s="5398"/>
      <c r="HE816" s="5398"/>
      <c r="HF816" s="5398"/>
      <c r="HG816" s="5398"/>
      <c r="HH816" s="5398"/>
      <c r="HI816" s="5398"/>
      <c r="HJ816" s="5398"/>
      <c r="HK816" s="5398"/>
      <c r="HL816" s="5398"/>
      <c r="HM816" s="5398"/>
      <c r="HN816" s="5398"/>
      <c r="HO816" s="5398"/>
      <c r="HP816" s="5398"/>
      <c r="HQ816" s="5398"/>
      <c r="HR816" s="5398"/>
      <c r="HS816" s="5398"/>
      <c r="HT816" s="5398"/>
      <c r="HU816" s="5398"/>
      <c r="HV816" s="5398"/>
      <c r="HW816" s="5398"/>
      <c r="HX816" s="5398"/>
      <c r="HY816" s="5398"/>
      <c r="HZ816" s="5398"/>
      <c r="IA816" s="5398"/>
      <c r="IB816" s="5398"/>
      <c r="IC816" s="5398"/>
      <c r="ID816" s="5398"/>
      <c r="IE816" s="5398"/>
      <c r="IF816" s="5398"/>
      <c r="IG816" s="5398"/>
      <c r="IH816" s="5398"/>
      <c r="II816" s="5398"/>
      <c r="IJ816" s="5398"/>
      <c r="IK816" s="5398"/>
      <c r="IL816" s="5398"/>
      <c r="IM816" s="5398"/>
      <c r="IN816" s="5398"/>
      <c r="IO816" s="5398"/>
      <c r="IP816" s="5398"/>
      <c r="IQ816" s="5398"/>
      <c r="IR816" s="5398"/>
      <c r="IS816" s="5398"/>
      <c r="IT816" s="5398"/>
      <c r="IU816" s="5398"/>
    </row>
    <row r="817" spans="1:256" s="1209" customFormat="1" ht="27.25" customHeight="1">
      <c r="A817" s="1202"/>
      <c r="B817" s="1203"/>
      <c r="C817" s="1204"/>
      <c r="D817" s="1742" t="s">
        <v>8443</v>
      </c>
      <c r="E817" s="2006"/>
      <c r="F817" s="2533">
        <f>(((2*2)*0.1)*9)*1.05</f>
        <v>3.7800000000000002</v>
      </c>
      <c r="G817" s="33"/>
      <c r="H817" s="1207"/>
      <c r="I817" s="1208"/>
      <c r="J817" s="4194"/>
      <c r="K817" s="4193"/>
      <c r="U817" s="1210"/>
      <c r="W817" s="1210"/>
    </row>
    <row r="818" spans="1:256" s="1209" customFormat="1" ht="27.25" customHeight="1">
      <c r="A818" s="1202"/>
      <c r="B818" s="1203"/>
      <c r="C818" s="1204"/>
      <c r="D818" s="1742" t="s">
        <v>7427</v>
      </c>
      <c r="E818" s="2006"/>
      <c r="F818" s="2533"/>
      <c r="G818" s="33"/>
      <c r="H818" s="1207"/>
      <c r="I818" s="1208"/>
      <c r="J818" s="4194"/>
      <c r="K818" s="4193"/>
      <c r="U818" s="1210"/>
      <c r="W818" s="1210"/>
    </row>
    <row r="819" spans="1:256" s="1188" customFormat="1" ht="13.5" customHeight="1">
      <c r="A819" s="1575"/>
      <c r="B819" s="3766"/>
      <c r="C819" s="1576">
        <v>5</v>
      </c>
      <c r="D819" s="1576" t="s">
        <v>1869</v>
      </c>
      <c r="E819" s="1576"/>
      <c r="F819" s="4595"/>
      <c r="G819" s="5819"/>
      <c r="H819" s="1578">
        <f>SUM(H820:H821,H825:H826)</f>
        <v>0</v>
      </c>
      <c r="I819" s="4657"/>
      <c r="J819" s="4584"/>
      <c r="K819" s="2340"/>
    </row>
    <row r="820" spans="1:256" s="1493" customFormat="1" ht="27.25" customHeight="1">
      <c r="A820" s="1530" t="s">
        <v>1144</v>
      </c>
      <c r="B820" s="1531" t="s">
        <v>2919</v>
      </c>
      <c r="C820" s="1532" t="s">
        <v>3205</v>
      </c>
      <c r="D820" s="1532" t="s">
        <v>8442</v>
      </c>
      <c r="E820" s="1532" t="s">
        <v>109</v>
      </c>
      <c r="F820" s="2419">
        <f>SUM(F825:F825)</f>
        <v>1.2</v>
      </c>
      <c r="G820" s="1945">
        <f>SUM(H822:H824)/F820</f>
        <v>0</v>
      </c>
      <c r="H820" s="1662">
        <f>F820*G820</f>
        <v>0</v>
      </c>
      <c r="I820" s="1644" t="s">
        <v>140</v>
      </c>
      <c r="J820" s="5415"/>
      <c r="K820" s="2280"/>
      <c r="L820" s="4451"/>
      <c r="M820" s="1224"/>
      <c r="N820" s="4451"/>
      <c r="O820" s="2277"/>
      <c r="P820" s="2140"/>
      <c r="Q820" s="4452"/>
      <c r="R820" s="2144"/>
      <c r="S820" s="2144"/>
      <c r="T820" s="1535"/>
      <c r="V820" s="4453"/>
    </row>
    <row r="821" spans="1:256" s="1493" customFormat="1" ht="13.5" customHeight="1">
      <c r="A821" s="4510"/>
      <c r="B821" s="4511"/>
      <c r="C821" s="4512"/>
      <c r="D821" s="1536" t="s">
        <v>3203</v>
      </c>
      <c r="E821" s="1532"/>
      <c r="F821" s="4513"/>
      <c r="G821" s="62"/>
      <c r="H821" s="1662"/>
      <c r="I821" s="1675"/>
      <c r="J821" s="4518"/>
      <c r="K821" s="2144"/>
      <c r="L821" s="4515"/>
      <c r="M821" s="4516"/>
      <c r="N821" s="4516"/>
      <c r="O821" s="2410"/>
      <c r="P821" s="4516"/>
      <c r="Q821" s="4517"/>
      <c r="R821" s="1915"/>
      <c r="S821" s="4518"/>
      <c r="T821" s="1915"/>
    </row>
    <row r="822" spans="1:256" s="1188" customFormat="1" ht="13.5" customHeight="1">
      <c r="A822" s="5416" t="s">
        <v>2937</v>
      </c>
      <c r="B822" s="5378"/>
      <c r="C822" s="1229"/>
      <c r="D822" s="5385" t="s">
        <v>8441</v>
      </c>
      <c r="E822" s="5417" t="s">
        <v>109</v>
      </c>
      <c r="F822" s="4214">
        <f>F820</f>
        <v>1.2</v>
      </c>
      <c r="G822" s="5844"/>
      <c r="H822" s="1335">
        <f>F822*G822</f>
        <v>0</v>
      </c>
      <c r="I822" s="2111"/>
      <c r="J822" s="1280"/>
      <c r="K822" s="4302"/>
      <c r="L822" s="3559"/>
      <c r="M822" s="1224"/>
      <c r="N822" s="82"/>
      <c r="O822" s="82"/>
      <c r="P822" s="82"/>
      <c r="Q822" s="82"/>
      <c r="R822" s="82"/>
      <c r="S822" s="2575"/>
      <c r="T822" s="82"/>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s="42"/>
      <c r="BM822" s="42"/>
      <c r="BN822" s="42"/>
      <c r="BO822" s="42"/>
      <c r="BP822" s="42"/>
      <c r="BQ822" s="42"/>
      <c r="BR822" s="42"/>
      <c r="BS822" s="42"/>
      <c r="BT822" s="42"/>
      <c r="BU822" s="42"/>
      <c r="BV822" s="42"/>
      <c r="BW822" s="42"/>
      <c r="BX822" s="42"/>
      <c r="BY822" s="42"/>
      <c r="BZ822" s="42"/>
      <c r="CA822" s="42"/>
      <c r="CB822" s="42"/>
      <c r="CC822" s="42"/>
      <c r="CD822" s="42"/>
      <c r="CE822" s="42"/>
      <c r="CF822" s="42"/>
      <c r="CG822" s="42"/>
      <c r="CH822" s="42"/>
      <c r="CI822" s="42"/>
      <c r="CJ822" s="42"/>
      <c r="CK822" s="42"/>
      <c r="CL822" s="42"/>
      <c r="CM822" s="42"/>
      <c r="CN822" s="42"/>
      <c r="CO822" s="42"/>
      <c r="CP822" s="42"/>
      <c r="CQ822" s="42"/>
      <c r="CR822" s="42"/>
      <c r="CS822" s="42"/>
      <c r="CT822" s="42"/>
      <c r="CU822" s="42"/>
      <c r="CV822" s="42"/>
      <c r="CW822" s="42"/>
      <c r="CX822" s="42"/>
      <c r="CY822" s="42"/>
      <c r="CZ822" s="42"/>
      <c r="DA822" s="42"/>
      <c r="DB822" s="42"/>
      <c r="DC822" s="42"/>
      <c r="DD822" s="42"/>
      <c r="DE822" s="42"/>
      <c r="DF822" s="42"/>
      <c r="DG822" s="42"/>
      <c r="DH822" s="42"/>
      <c r="DI822" s="42"/>
      <c r="DJ822" s="42"/>
      <c r="DK822" s="42"/>
      <c r="DL822" s="42"/>
      <c r="DM822" s="42"/>
      <c r="DN822" s="42"/>
      <c r="DO822" s="42"/>
      <c r="DP822" s="42"/>
      <c r="DQ822" s="42"/>
      <c r="DR822" s="42"/>
      <c r="DS822" s="42"/>
      <c r="DT822" s="42"/>
      <c r="DU822" s="42"/>
      <c r="DV822" s="42"/>
      <c r="DW822" s="42"/>
      <c r="DX822" s="42"/>
      <c r="DY822" s="42"/>
      <c r="DZ822" s="42"/>
      <c r="EA822" s="42"/>
      <c r="EB822" s="42"/>
      <c r="EC822" s="42"/>
      <c r="ED822" s="42"/>
      <c r="EE822" s="42"/>
      <c r="EF822" s="42"/>
      <c r="EG822" s="42"/>
      <c r="EH822" s="42"/>
      <c r="EI822" s="42"/>
      <c r="EJ822" s="42"/>
      <c r="EK822" s="42"/>
      <c r="EL822" s="42"/>
      <c r="EM822" s="42"/>
      <c r="EN822" s="42"/>
      <c r="EO822" s="42"/>
      <c r="EP822" s="42"/>
      <c r="EQ822" s="42"/>
      <c r="ER822" s="42"/>
      <c r="ES822" s="42"/>
      <c r="ET822" s="42"/>
      <c r="EU822" s="42"/>
      <c r="EV822" s="42"/>
      <c r="EW822" s="42"/>
      <c r="EX822" s="42"/>
      <c r="EY822" s="42"/>
      <c r="EZ822" s="42"/>
      <c r="FA822" s="42"/>
      <c r="FB822" s="42"/>
      <c r="FC822" s="42"/>
      <c r="FD822" s="42"/>
      <c r="FE822" s="42"/>
      <c r="FF822" s="42"/>
      <c r="FG822" s="42"/>
      <c r="FH822" s="42"/>
      <c r="FI822" s="42"/>
      <c r="FJ822" s="42"/>
      <c r="FK822" s="42"/>
      <c r="FL822" s="42"/>
      <c r="FM822" s="42"/>
      <c r="FN822" s="42"/>
      <c r="FO822" s="42"/>
      <c r="FP822" s="42"/>
      <c r="FQ822" s="42"/>
      <c r="FR822" s="42"/>
      <c r="FS822" s="42"/>
      <c r="FT822" s="42"/>
      <c r="FU822" s="42"/>
      <c r="FV822" s="42"/>
      <c r="FW822" s="42"/>
      <c r="FX822" s="42"/>
      <c r="FY822" s="42"/>
      <c r="FZ822" s="42"/>
      <c r="GA822" s="42"/>
      <c r="GB822" s="42"/>
      <c r="GC822" s="42"/>
      <c r="GD822" s="42"/>
      <c r="GE822" s="42"/>
      <c r="GF822" s="42"/>
      <c r="GG822" s="42"/>
      <c r="GH822" s="42"/>
      <c r="GI822" s="42"/>
      <c r="GJ822" s="42"/>
      <c r="GK822" s="42"/>
      <c r="GL822" s="42"/>
      <c r="GM822" s="42"/>
      <c r="GN822" s="42"/>
      <c r="GO822" s="42"/>
      <c r="GP822" s="42"/>
      <c r="GQ822" s="42"/>
      <c r="GR822" s="42"/>
      <c r="GS822" s="42"/>
      <c r="GT822" s="42"/>
      <c r="GU822" s="42"/>
      <c r="GV822" s="42"/>
      <c r="GW822" s="42"/>
      <c r="GX822" s="42"/>
      <c r="GY822" s="42"/>
      <c r="GZ822" s="42"/>
      <c r="HA822" s="42"/>
      <c r="HB822" s="42"/>
      <c r="HC822" s="42"/>
      <c r="HD822" s="42"/>
      <c r="HE822" s="42"/>
      <c r="HF822" s="42"/>
      <c r="HG822" s="42"/>
      <c r="HH822" s="42"/>
      <c r="HI822" s="42"/>
      <c r="HJ822" s="42"/>
      <c r="HK822" s="42"/>
      <c r="HL822" s="42"/>
      <c r="HM822" s="42"/>
      <c r="HN822" s="42"/>
      <c r="HO822" s="42"/>
      <c r="HP822" s="42"/>
      <c r="HQ822" s="42"/>
      <c r="HR822" s="42"/>
      <c r="HS822" s="42"/>
      <c r="HT822" s="42"/>
      <c r="HU822" s="42"/>
      <c r="HV822" s="42"/>
      <c r="HW822" s="42"/>
      <c r="HX822" s="42"/>
      <c r="HY822" s="42"/>
      <c r="HZ822" s="42"/>
      <c r="IA822" s="42"/>
      <c r="IB822" s="42"/>
      <c r="IC822" s="42"/>
      <c r="ID822" s="42"/>
      <c r="IE822" s="42"/>
      <c r="IF822" s="42"/>
      <c r="IG822" s="42"/>
      <c r="IH822" s="42"/>
      <c r="II822" s="42"/>
      <c r="IJ822" s="42"/>
      <c r="IK822" s="42"/>
      <c r="IL822" s="42"/>
      <c r="IM822" s="42"/>
      <c r="IN822" s="42"/>
      <c r="IO822" s="42"/>
      <c r="IP822" s="42"/>
      <c r="IQ822" s="42"/>
      <c r="IR822" s="42"/>
      <c r="IS822" s="42"/>
      <c r="IT822" s="42"/>
      <c r="IU822" s="42"/>
      <c r="IV822" s="42"/>
    </row>
    <row r="823" spans="1:256" s="1188" customFormat="1" ht="13.5" customHeight="1">
      <c r="A823" s="4324"/>
      <c r="B823" s="67"/>
      <c r="C823" s="67"/>
      <c r="D823" s="5417" t="s">
        <v>8440</v>
      </c>
      <c r="E823" s="3375"/>
      <c r="F823" s="4214"/>
      <c r="G823" s="6691" t="s">
        <v>3199</v>
      </c>
      <c r="H823" s="6692"/>
      <c r="I823" s="2111"/>
      <c r="J823" s="1280"/>
      <c r="K823" s="744"/>
      <c r="L823" s="82"/>
      <c r="M823" s="82"/>
      <c r="N823" s="82"/>
      <c r="O823" s="82"/>
      <c r="P823" s="82"/>
      <c r="Q823" s="82"/>
      <c r="R823" s="82"/>
      <c r="S823" s="2575"/>
      <c r="T823" s="82"/>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s="42"/>
      <c r="BM823" s="42"/>
      <c r="BN823" s="42"/>
      <c r="BO823" s="42"/>
      <c r="BP823" s="42"/>
      <c r="BQ823" s="42"/>
      <c r="BR823" s="42"/>
      <c r="BS823" s="42"/>
      <c r="BT823" s="42"/>
      <c r="BU823" s="42"/>
      <c r="BV823" s="42"/>
      <c r="BW823" s="42"/>
      <c r="BX823" s="42"/>
      <c r="BY823" s="42"/>
      <c r="BZ823" s="42"/>
      <c r="CA823" s="42"/>
      <c r="CB823" s="42"/>
      <c r="CC823" s="42"/>
      <c r="CD823" s="42"/>
      <c r="CE823" s="42"/>
      <c r="CF823" s="42"/>
      <c r="CG823" s="42"/>
      <c r="CH823" s="42"/>
      <c r="CI823" s="42"/>
      <c r="CJ823" s="42"/>
      <c r="CK823" s="42"/>
      <c r="CL823" s="42"/>
      <c r="CM823" s="42"/>
      <c r="CN823" s="42"/>
      <c r="CO823" s="42"/>
      <c r="CP823" s="42"/>
      <c r="CQ823" s="42"/>
      <c r="CR823" s="42"/>
      <c r="CS823" s="42"/>
      <c r="CT823" s="42"/>
      <c r="CU823" s="42"/>
      <c r="CV823" s="42"/>
      <c r="CW823" s="42"/>
      <c r="CX823" s="42"/>
      <c r="CY823" s="42"/>
      <c r="CZ823" s="42"/>
      <c r="DA823" s="42"/>
      <c r="DB823" s="42"/>
      <c r="DC823" s="42"/>
      <c r="DD823" s="42"/>
      <c r="DE823" s="42"/>
      <c r="DF823" s="42"/>
      <c r="DG823" s="42"/>
      <c r="DH823" s="42"/>
      <c r="DI823" s="42"/>
      <c r="DJ823" s="42"/>
      <c r="DK823" s="42"/>
      <c r="DL823" s="42"/>
      <c r="DM823" s="42"/>
      <c r="DN823" s="42"/>
      <c r="DO823" s="42"/>
      <c r="DP823" s="42"/>
      <c r="DQ823" s="42"/>
      <c r="DR823" s="42"/>
      <c r="DS823" s="42"/>
      <c r="DT823" s="42"/>
      <c r="DU823" s="42"/>
      <c r="DV823" s="42"/>
      <c r="DW823" s="42"/>
      <c r="DX823" s="42"/>
      <c r="DY823" s="42"/>
      <c r="DZ823" s="42"/>
      <c r="EA823" s="42"/>
      <c r="EB823" s="42"/>
      <c r="EC823" s="42"/>
      <c r="ED823" s="42"/>
      <c r="EE823" s="42"/>
      <c r="EF823" s="42"/>
      <c r="EG823" s="42"/>
      <c r="EH823" s="42"/>
      <c r="EI823" s="42"/>
      <c r="EJ823" s="42"/>
      <c r="EK823" s="42"/>
      <c r="EL823" s="42"/>
      <c r="EM823" s="42"/>
      <c r="EN823" s="42"/>
      <c r="EO823" s="42"/>
      <c r="EP823" s="42"/>
      <c r="EQ823" s="42"/>
      <c r="ER823" s="42"/>
      <c r="ES823" s="42"/>
      <c r="ET823" s="42"/>
      <c r="EU823" s="42"/>
      <c r="EV823" s="42"/>
      <c r="EW823" s="42"/>
      <c r="EX823" s="42"/>
      <c r="EY823" s="42"/>
      <c r="EZ823" s="42"/>
      <c r="FA823" s="42"/>
      <c r="FB823" s="42"/>
      <c r="FC823" s="42"/>
      <c r="FD823" s="42"/>
      <c r="FE823" s="42"/>
      <c r="FF823" s="42"/>
      <c r="FG823" s="42"/>
      <c r="FH823" s="42"/>
      <c r="FI823" s="42"/>
      <c r="FJ823" s="42"/>
      <c r="FK823" s="42"/>
      <c r="FL823" s="42"/>
      <c r="FM823" s="42"/>
      <c r="FN823" s="42"/>
      <c r="FO823" s="42"/>
      <c r="FP823" s="42"/>
      <c r="FQ823" s="42"/>
      <c r="FR823" s="42"/>
      <c r="FS823" s="42"/>
      <c r="FT823" s="42"/>
      <c r="FU823" s="42"/>
      <c r="FV823" s="42"/>
      <c r="FW823" s="42"/>
      <c r="FX823" s="42"/>
      <c r="FY823" s="42"/>
      <c r="FZ823" s="42"/>
      <c r="GA823" s="42"/>
      <c r="GB823" s="42"/>
      <c r="GC823" s="42"/>
      <c r="GD823" s="42"/>
      <c r="GE823" s="42"/>
      <c r="GF823" s="42"/>
      <c r="GG823" s="42"/>
      <c r="GH823" s="42"/>
      <c r="GI823" s="42"/>
      <c r="GJ823" s="42"/>
      <c r="GK823" s="42"/>
      <c r="GL823" s="42"/>
      <c r="GM823" s="42"/>
      <c r="GN823" s="42"/>
      <c r="GO823" s="42"/>
      <c r="GP823" s="42"/>
      <c r="GQ823" s="42"/>
      <c r="GR823" s="42"/>
      <c r="GS823" s="42"/>
      <c r="GT823" s="42"/>
      <c r="GU823" s="42"/>
      <c r="GV823" s="42"/>
      <c r="GW823" s="42"/>
      <c r="GX823" s="42"/>
      <c r="GY823" s="42"/>
      <c r="GZ823" s="42"/>
      <c r="HA823" s="42"/>
      <c r="HB823" s="42"/>
      <c r="HC823" s="42"/>
      <c r="HD823" s="42"/>
      <c r="HE823" s="42"/>
      <c r="HF823" s="42"/>
      <c r="HG823" s="42"/>
      <c r="HH823" s="42"/>
      <c r="HI823" s="42"/>
      <c r="HJ823" s="42"/>
      <c r="HK823" s="42"/>
      <c r="HL823" s="42"/>
      <c r="HM823" s="42"/>
      <c r="HN823" s="42"/>
      <c r="HO823" s="42"/>
      <c r="HP823" s="42"/>
      <c r="HQ823" s="42"/>
      <c r="HR823" s="42"/>
      <c r="HS823" s="42"/>
      <c r="HT823" s="42"/>
      <c r="HU823" s="42"/>
      <c r="HV823" s="42"/>
      <c r="HW823" s="42"/>
      <c r="HX823" s="42"/>
      <c r="HY823" s="42"/>
      <c r="HZ823" s="42"/>
      <c r="IA823" s="42"/>
      <c r="IB823" s="42"/>
      <c r="IC823" s="42"/>
      <c r="ID823" s="42"/>
      <c r="IE823" s="42"/>
      <c r="IF823" s="42"/>
      <c r="IG823" s="42"/>
      <c r="IH823" s="42"/>
      <c r="II823" s="42"/>
      <c r="IJ823" s="42"/>
      <c r="IK823" s="42"/>
      <c r="IL823" s="42"/>
      <c r="IM823" s="42"/>
      <c r="IN823" s="42"/>
      <c r="IO823" s="42"/>
      <c r="IP823" s="42"/>
      <c r="IQ823" s="42"/>
      <c r="IR823" s="42"/>
      <c r="IS823" s="42"/>
      <c r="IT823" s="42"/>
      <c r="IU823" s="42"/>
      <c r="IV823" s="42"/>
    </row>
    <row r="824" spans="1:256" s="1188" customFormat="1" ht="13.5" customHeight="1">
      <c r="A824" s="5416" t="s">
        <v>2935</v>
      </c>
      <c r="B824" s="5418"/>
      <c r="C824" s="1229"/>
      <c r="D824" s="5385" t="s">
        <v>8439</v>
      </c>
      <c r="E824" s="5385" t="s">
        <v>109</v>
      </c>
      <c r="F824" s="4214">
        <f>(1.2)*1.1</f>
        <v>1.32</v>
      </c>
      <c r="G824" s="5844"/>
      <c r="H824" s="1335">
        <f>F824*G824</f>
        <v>0</v>
      </c>
      <c r="I824" s="2111"/>
      <c r="J824" s="1280"/>
      <c r="K824" s="4302"/>
      <c r="L824" s="3559"/>
      <c r="M824" s="1224"/>
      <c r="N824" s="82"/>
      <c r="O824" s="82"/>
      <c r="P824" s="82"/>
      <c r="Q824" s="82"/>
      <c r="R824" s="82"/>
      <c r="S824" s="2575"/>
      <c r="T824" s="82"/>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s="42"/>
      <c r="BM824" s="42"/>
      <c r="BN824" s="42"/>
      <c r="BO824" s="42"/>
      <c r="BP824" s="42"/>
      <c r="BQ824" s="42"/>
      <c r="BR824" s="42"/>
      <c r="BS824" s="42"/>
      <c r="BT824" s="42"/>
      <c r="BU824" s="42"/>
      <c r="BV824" s="42"/>
      <c r="BW824" s="42"/>
      <c r="BX824" s="42"/>
      <c r="BY824" s="42"/>
      <c r="BZ824" s="42"/>
      <c r="CA824" s="42"/>
      <c r="CB824" s="42"/>
      <c r="CC824" s="42"/>
      <c r="CD824" s="42"/>
      <c r="CE824" s="42"/>
      <c r="CF824" s="42"/>
      <c r="CG824" s="42"/>
      <c r="CH824" s="42"/>
      <c r="CI824" s="42"/>
      <c r="CJ824" s="42"/>
      <c r="CK824" s="42"/>
      <c r="CL824" s="42"/>
      <c r="CM824" s="42"/>
      <c r="CN824" s="42"/>
      <c r="CO824" s="42"/>
      <c r="CP824" s="42"/>
      <c r="CQ824" s="42"/>
      <c r="CR824" s="42"/>
      <c r="CS824" s="42"/>
      <c r="CT824" s="42"/>
      <c r="CU824" s="42"/>
      <c r="CV824" s="42"/>
      <c r="CW824" s="42"/>
      <c r="CX824" s="42"/>
      <c r="CY824" s="42"/>
      <c r="CZ824" s="42"/>
      <c r="DA824" s="42"/>
      <c r="DB824" s="42"/>
      <c r="DC824" s="42"/>
      <c r="DD824" s="42"/>
      <c r="DE824" s="42"/>
      <c r="DF824" s="42"/>
      <c r="DG824" s="42"/>
      <c r="DH824" s="42"/>
      <c r="DI824" s="42"/>
      <c r="DJ824" s="42"/>
      <c r="DK824" s="42"/>
      <c r="DL824" s="42"/>
      <c r="DM824" s="42"/>
      <c r="DN824" s="42"/>
      <c r="DO824" s="42"/>
      <c r="DP824" s="42"/>
      <c r="DQ824" s="42"/>
      <c r="DR824" s="42"/>
      <c r="DS824" s="42"/>
      <c r="DT824" s="42"/>
      <c r="DU824" s="42"/>
      <c r="DV824" s="42"/>
      <c r="DW824" s="42"/>
      <c r="DX824" s="42"/>
      <c r="DY824" s="42"/>
      <c r="DZ824" s="42"/>
      <c r="EA824" s="42"/>
      <c r="EB824" s="42"/>
      <c r="EC824" s="42"/>
      <c r="ED824" s="42"/>
      <c r="EE824" s="42"/>
      <c r="EF824" s="42"/>
      <c r="EG824" s="42"/>
      <c r="EH824" s="42"/>
      <c r="EI824" s="42"/>
      <c r="EJ824" s="42"/>
      <c r="EK824" s="42"/>
      <c r="EL824" s="42"/>
      <c r="EM824" s="42"/>
      <c r="EN824" s="42"/>
      <c r="EO824" s="42"/>
      <c r="EP824" s="42"/>
      <c r="EQ824" s="42"/>
      <c r="ER824" s="42"/>
      <c r="ES824" s="42"/>
      <c r="ET824" s="42"/>
      <c r="EU824" s="42"/>
      <c r="EV824" s="42"/>
      <c r="EW824" s="42"/>
      <c r="EX824" s="42"/>
      <c r="EY824" s="42"/>
      <c r="EZ824" s="42"/>
      <c r="FA824" s="42"/>
      <c r="FB824" s="42"/>
      <c r="FC824" s="42"/>
      <c r="FD824" s="42"/>
      <c r="FE824" s="42"/>
      <c r="FF824" s="42"/>
      <c r="FG824" s="42"/>
      <c r="FH824" s="42"/>
      <c r="FI824" s="42"/>
      <c r="FJ824" s="42"/>
      <c r="FK824" s="42"/>
      <c r="FL824" s="42"/>
      <c r="FM824" s="42"/>
      <c r="FN824" s="42"/>
      <c r="FO824" s="42"/>
      <c r="FP824" s="42"/>
      <c r="FQ824" s="42"/>
      <c r="FR824" s="42"/>
      <c r="FS824" s="42"/>
      <c r="FT824" s="42"/>
      <c r="FU824" s="42"/>
      <c r="FV824" s="42"/>
      <c r="FW824" s="42"/>
      <c r="FX824" s="42"/>
      <c r="FY824" s="42"/>
      <c r="FZ824" s="42"/>
      <c r="GA824" s="42"/>
      <c r="GB824" s="42"/>
      <c r="GC824" s="42"/>
      <c r="GD824" s="42"/>
      <c r="GE824" s="42"/>
      <c r="GF824" s="42"/>
      <c r="GG824" s="42"/>
      <c r="GH824" s="42"/>
      <c r="GI824" s="42"/>
      <c r="GJ824" s="42"/>
      <c r="GK824" s="42"/>
      <c r="GL824" s="42"/>
      <c r="GM824" s="42"/>
      <c r="GN824" s="42"/>
      <c r="GO824" s="42"/>
      <c r="GP824" s="42"/>
      <c r="GQ824" s="42"/>
      <c r="GR824" s="42"/>
      <c r="GS824" s="42"/>
      <c r="GT824" s="42"/>
      <c r="GU824" s="42"/>
      <c r="GV824" s="42"/>
      <c r="GW824" s="42"/>
      <c r="GX824" s="42"/>
      <c r="GY824" s="42"/>
      <c r="GZ824" s="42"/>
      <c r="HA824" s="42"/>
      <c r="HB824" s="42"/>
      <c r="HC824" s="42"/>
      <c r="HD824" s="42"/>
      <c r="HE824" s="42"/>
      <c r="HF824" s="42"/>
      <c r="HG824" s="42"/>
      <c r="HH824" s="42"/>
      <c r="HI824" s="42"/>
      <c r="HJ824" s="42"/>
      <c r="HK824" s="42"/>
      <c r="HL824" s="42"/>
      <c r="HM824" s="42"/>
      <c r="HN824" s="42"/>
      <c r="HO824" s="42"/>
      <c r="HP824" s="42"/>
      <c r="HQ824" s="42"/>
      <c r="HR824" s="42"/>
      <c r="HS824" s="42"/>
      <c r="HT824" s="42"/>
      <c r="HU824" s="42"/>
      <c r="HV824" s="42"/>
      <c r="HW824" s="42"/>
      <c r="HX824" s="42"/>
      <c r="HY824" s="42"/>
      <c r="HZ824" s="42"/>
      <c r="IA824" s="42"/>
      <c r="IB824" s="42"/>
      <c r="IC824" s="42"/>
      <c r="ID824" s="42"/>
      <c r="IE824" s="42"/>
      <c r="IF824" s="42"/>
      <c r="IG824" s="42"/>
      <c r="IH824" s="42"/>
      <c r="II824" s="42"/>
      <c r="IJ824" s="42"/>
      <c r="IK824" s="42"/>
      <c r="IL824" s="42"/>
      <c r="IM824" s="42"/>
      <c r="IN824" s="42"/>
      <c r="IO824" s="42"/>
      <c r="IP824" s="42"/>
      <c r="IQ824" s="42"/>
      <c r="IR824" s="42"/>
      <c r="IS824" s="42"/>
      <c r="IT824" s="42"/>
      <c r="IU824" s="42"/>
      <c r="IV824" s="42"/>
    </row>
    <row r="825" spans="1:256" s="1493" customFormat="1" ht="13.5" customHeight="1">
      <c r="A825" s="1530"/>
      <c r="B825" s="1531"/>
      <c r="C825" s="1532"/>
      <c r="D825" s="1536" t="s">
        <v>8438</v>
      </c>
      <c r="E825" s="1532"/>
      <c r="F825" s="2275">
        <f>(1)*1.2</f>
        <v>1.2</v>
      </c>
      <c r="G825" s="62"/>
      <c r="H825" s="1662"/>
      <c r="I825" s="1644"/>
      <c r="J825" s="4529"/>
      <c r="K825" s="2144"/>
      <c r="L825" s="4458"/>
      <c r="M825" s="4458"/>
      <c r="N825" s="4458"/>
      <c r="O825" s="4530"/>
      <c r="P825" s="4516"/>
      <c r="Q825" s="4531"/>
      <c r="R825" s="2144"/>
      <c r="S825" s="2144"/>
      <c r="T825" s="82"/>
      <c r="V825" s="4453"/>
    </row>
    <row r="826" spans="1:256" s="1493" customFormat="1" ht="13.5" customHeight="1">
      <c r="A826" s="1530"/>
      <c r="B826" s="1531"/>
      <c r="C826" s="1532"/>
      <c r="D826" s="1536" t="s">
        <v>3195</v>
      </c>
      <c r="E826" s="1532"/>
      <c r="F826" s="2275"/>
      <c r="G826" s="62"/>
      <c r="H826" s="1662"/>
      <c r="I826" s="1644"/>
      <c r="J826" s="4671"/>
      <c r="K826" s="2144"/>
      <c r="L826" s="4458"/>
      <c r="M826" s="4458"/>
      <c r="N826" s="4458"/>
      <c r="O826" s="4530"/>
      <c r="P826" s="4516"/>
      <c r="Q826" s="4531"/>
      <c r="R826" s="2144"/>
      <c r="S826" s="2144"/>
      <c r="T826" s="1535"/>
      <c r="V826" s="4453"/>
    </row>
    <row r="827" spans="1:256" s="82" customFormat="1" ht="13.5" customHeight="1">
      <c r="A827" s="2514"/>
      <c r="B827" s="2000"/>
      <c r="C827" s="1993" t="s">
        <v>806</v>
      </c>
      <c r="D827" s="1993" t="s">
        <v>1375</v>
      </c>
      <c r="E827" s="1993"/>
      <c r="F827" s="3281"/>
      <c r="G827" s="91"/>
      <c r="H827" s="3282">
        <f>SUM(H828:H1059)</f>
        <v>0</v>
      </c>
      <c r="I827" s="1708"/>
      <c r="J827" s="3284"/>
      <c r="K827" s="4157"/>
      <c r="AF827" s="1209"/>
      <c r="AG827" s="1209"/>
    </row>
    <row r="828" spans="1:256" s="82" customFormat="1" ht="13.5" customHeight="1">
      <c r="A828" s="2514">
        <v>56</v>
      </c>
      <c r="B828" s="2000">
        <v>271</v>
      </c>
      <c r="C828" s="2000" t="s">
        <v>7405</v>
      </c>
      <c r="D828" s="2000" t="s">
        <v>7404</v>
      </c>
      <c r="E828" s="2000" t="s">
        <v>123</v>
      </c>
      <c r="F828" s="5264">
        <f>ROUND(SUM(F830:F845),3)</f>
        <v>125.95</v>
      </c>
      <c r="G828" s="54"/>
      <c r="H828" s="1520">
        <f>F828*G828</f>
        <v>0</v>
      </c>
      <c r="I828" s="1708" t="s">
        <v>60</v>
      </c>
      <c r="J828" s="5234"/>
      <c r="K828" s="3559"/>
      <c r="L828" s="3559"/>
      <c r="M828" s="1209"/>
      <c r="N828" s="1209"/>
      <c r="O828" s="1209"/>
      <c r="P828" s="1209"/>
      <c r="Q828" s="1209"/>
      <c r="R828" s="1209"/>
      <c r="S828" s="1209"/>
      <c r="T828" s="5246"/>
      <c r="U828" s="5419"/>
      <c r="V828" s="5413"/>
      <c r="W828" s="5413"/>
      <c r="X828" s="5363"/>
      <c r="Y828" s="5413"/>
      <c r="Z828" s="5413"/>
      <c r="AA828" s="5413"/>
      <c r="AB828" s="5413"/>
      <c r="AC828" s="5413"/>
      <c r="AD828" s="5413"/>
      <c r="AE828" s="5420"/>
      <c r="AF828" s="1209"/>
      <c r="AG828" s="1209"/>
    </row>
    <row r="829" spans="1:256" s="1209" customFormat="1" ht="13.5" customHeight="1">
      <c r="A829" s="1202"/>
      <c r="B829" s="1203"/>
      <c r="C829" s="1204"/>
      <c r="D829" s="1742" t="s">
        <v>7403</v>
      </c>
      <c r="E829" s="2006"/>
      <c r="F829" s="2533"/>
      <c r="G829" s="33"/>
      <c r="H829" s="1207"/>
      <c r="I829" s="5382"/>
      <c r="J829" s="5234"/>
      <c r="K829" s="4193"/>
      <c r="T829" s="5246"/>
      <c r="U829" s="1210"/>
      <c r="W829" s="1210"/>
    </row>
    <row r="830" spans="1:256" s="82" customFormat="1" ht="13.5" customHeight="1">
      <c r="A830" s="2514"/>
      <c r="B830" s="2000"/>
      <c r="C830" s="2000"/>
      <c r="D830" s="5385" t="s">
        <v>8437</v>
      </c>
      <c r="E830" s="5379"/>
      <c r="F830" s="5376">
        <f>(5.8)*1.1</f>
        <v>6.38</v>
      </c>
      <c r="G830" s="54"/>
      <c r="H830" s="1520"/>
      <c r="I830" s="1708"/>
      <c r="J830" s="5234"/>
      <c r="K830" s="3559"/>
      <c r="L830" s="1209"/>
      <c r="M830" s="1209"/>
      <c r="N830" s="1209"/>
      <c r="O830" s="1209"/>
      <c r="P830" s="1209"/>
      <c r="Q830" s="5246"/>
    </row>
    <row r="831" spans="1:256" s="82" customFormat="1" ht="13.5" customHeight="1">
      <c r="A831" s="2514"/>
      <c r="B831" s="2000"/>
      <c r="C831" s="2000"/>
      <c r="D831" s="5385" t="s">
        <v>8436</v>
      </c>
      <c r="E831" s="5379"/>
      <c r="F831" s="5376">
        <f>(7.5)*1.1</f>
        <v>8.25</v>
      </c>
      <c r="G831" s="54"/>
      <c r="H831" s="1520"/>
      <c r="I831" s="1708"/>
      <c r="J831" s="5235"/>
      <c r="K831" s="3559"/>
      <c r="L831" s="2633"/>
    </row>
    <row r="832" spans="1:256" s="82" customFormat="1" ht="13.5" customHeight="1">
      <c r="A832" s="2514"/>
      <c r="B832" s="2000"/>
      <c r="C832" s="2000"/>
      <c r="D832" s="5385" t="s">
        <v>8435</v>
      </c>
      <c r="E832" s="5379"/>
      <c r="F832" s="5376">
        <f>(7.5)*1.1</f>
        <v>8.25</v>
      </c>
      <c r="G832" s="54"/>
      <c r="H832" s="1520"/>
      <c r="I832" s="1708"/>
      <c r="J832" s="5235"/>
      <c r="K832" s="3559"/>
      <c r="L832" s="2633"/>
    </row>
    <row r="833" spans="1:33" s="82" customFormat="1" ht="13.5" customHeight="1">
      <c r="A833" s="2514"/>
      <c r="B833" s="2000"/>
      <c r="C833" s="2000"/>
      <c r="D833" s="5385" t="s">
        <v>8434</v>
      </c>
      <c r="E833" s="5379"/>
      <c r="F833" s="5376">
        <f>(7.5)*1.1</f>
        <v>8.25</v>
      </c>
      <c r="G833" s="54"/>
      <c r="H833" s="1520"/>
      <c r="I833" s="1708"/>
      <c r="J833" s="5235"/>
      <c r="K833" s="3559"/>
      <c r="L833" s="2633"/>
    </row>
    <row r="834" spans="1:33" s="82" customFormat="1" ht="13.5" customHeight="1">
      <c r="A834" s="2514"/>
      <c r="B834" s="2000"/>
      <c r="C834" s="2000"/>
      <c r="D834" s="5385" t="s">
        <v>8433</v>
      </c>
      <c r="E834" s="5379"/>
      <c r="F834" s="5376">
        <f>(7.5)*1.1</f>
        <v>8.25</v>
      </c>
      <c r="G834" s="54"/>
      <c r="H834" s="1520"/>
      <c r="I834" s="1708"/>
      <c r="J834" s="5235"/>
      <c r="K834" s="3559"/>
      <c r="L834" s="2633"/>
    </row>
    <row r="835" spans="1:33" s="82" customFormat="1" ht="13.5" customHeight="1">
      <c r="A835" s="2514"/>
      <c r="B835" s="2000"/>
      <c r="C835" s="2000"/>
      <c r="D835" s="5385" t="s">
        <v>8432</v>
      </c>
      <c r="E835" s="5379"/>
      <c r="F835" s="5376">
        <f>(7.5)*1.1</f>
        <v>8.25</v>
      </c>
      <c r="G835" s="54"/>
      <c r="H835" s="1520"/>
      <c r="I835" s="1708"/>
      <c r="J835" s="4389"/>
      <c r="K835" s="3559"/>
      <c r="L835" s="2633"/>
    </row>
    <row r="836" spans="1:33" s="82" customFormat="1" ht="13.5" customHeight="1">
      <c r="A836" s="2514"/>
      <c r="B836" s="2000"/>
      <c r="C836" s="2000"/>
      <c r="D836" s="5385" t="s">
        <v>8431</v>
      </c>
      <c r="E836" s="5379"/>
      <c r="F836" s="5376">
        <f>(7.4)*1.1</f>
        <v>8.14</v>
      </c>
      <c r="G836" s="54"/>
      <c r="H836" s="1520"/>
      <c r="I836" s="1708"/>
      <c r="J836" s="4389"/>
      <c r="K836" s="3559"/>
      <c r="L836" s="2633"/>
    </row>
    <row r="837" spans="1:33" s="82" customFormat="1" ht="13.5" customHeight="1">
      <c r="A837" s="2514"/>
      <c r="B837" s="2000"/>
      <c r="C837" s="2000"/>
      <c r="D837" s="5385" t="s">
        <v>8430</v>
      </c>
      <c r="E837" s="5379"/>
      <c r="F837" s="5376">
        <f>(7.5)*1.1</f>
        <v>8.25</v>
      </c>
      <c r="G837" s="54"/>
      <c r="H837" s="1520"/>
      <c r="I837" s="1708"/>
      <c r="J837" s="4389"/>
      <c r="K837" s="3559"/>
      <c r="L837" s="2633"/>
    </row>
    <row r="838" spans="1:33" s="82" customFormat="1" ht="13.5" customHeight="1">
      <c r="A838" s="2514"/>
      <c r="B838" s="2000"/>
      <c r="C838" s="2000"/>
      <c r="D838" s="5385" t="s">
        <v>8429</v>
      </c>
      <c r="E838" s="5379"/>
      <c r="F838" s="5376">
        <f>(7.4)*1.1</f>
        <v>8.14</v>
      </c>
      <c r="G838" s="54"/>
      <c r="H838" s="1520"/>
      <c r="I838" s="1708"/>
      <c r="J838" s="4389"/>
      <c r="K838" s="3559"/>
      <c r="L838" s="2633"/>
    </row>
    <row r="839" spans="1:33" s="82" customFormat="1" ht="13.5" customHeight="1">
      <c r="A839" s="2514"/>
      <c r="B839" s="2000"/>
      <c r="C839" s="2000"/>
      <c r="D839" s="5385" t="s">
        <v>8428</v>
      </c>
      <c r="E839" s="5379"/>
      <c r="F839" s="5376">
        <f>(8.5)*1.1</f>
        <v>9.3500000000000014</v>
      </c>
      <c r="G839" s="54"/>
      <c r="H839" s="1520"/>
      <c r="I839" s="1708"/>
      <c r="J839" s="4389"/>
      <c r="K839" s="3559"/>
      <c r="L839" s="2633"/>
    </row>
    <row r="840" spans="1:33" s="82" customFormat="1" ht="13.5" customHeight="1">
      <c r="A840" s="2514"/>
      <c r="B840" s="2000"/>
      <c r="C840" s="2000"/>
      <c r="D840" s="5385" t="s">
        <v>8427</v>
      </c>
      <c r="E840" s="5379"/>
      <c r="F840" s="5376">
        <f>(11.3)*1.1</f>
        <v>12.430000000000001</v>
      </c>
      <c r="G840" s="54"/>
      <c r="H840" s="1520"/>
      <c r="I840" s="1708"/>
      <c r="J840" s="4389"/>
      <c r="K840" s="3559"/>
      <c r="L840" s="2633"/>
    </row>
    <row r="841" spans="1:33" s="82" customFormat="1" ht="13.5" customHeight="1">
      <c r="A841" s="2514"/>
      <c r="B841" s="2000"/>
      <c r="C841" s="2000"/>
      <c r="D841" s="5385" t="s">
        <v>8426</v>
      </c>
      <c r="E841" s="5379"/>
      <c r="F841" s="5376">
        <f>(10.3)*1.1</f>
        <v>11.330000000000002</v>
      </c>
      <c r="G841" s="54"/>
      <c r="H841" s="1520"/>
      <c r="I841" s="1708"/>
      <c r="J841" s="4389"/>
      <c r="K841" s="3559"/>
      <c r="L841" s="2633"/>
    </row>
    <row r="842" spans="1:33" s="82" customFormat="1" ht="13.5" customHeight="1">
      <c r="A842" s="2514"/>
      <c r="B842" s="2000"/>
      <c r="C842" s="2000"/>
      <c r="D842" s="5385" t="s">
        <v>8425</v>
      </c>
      <c r="E842" s="5379"/>
      <c r="F842" s="5376">
        <f>(4.7)*1.1</f>
        <v>5.1700000000000008</v>
      </c>
      <c r="G842" s="54"/>
      <c r="H842" s="1520"/>
      <c r="I842" s="1708"/>
      <c r="J842" s="4389"/>
      <c r="K842" s="3559"/>
      <c r="L842" s="2633"/>
    </row>
    <row r="843" spans="1:33" s="82" customFormat="1" ht="13.5" customHeight="1">
      <c r="A843" s="2514"/>
      <c r="B843" s="2000"/>
      <c r="C843" s="2000"/>
      <c r="D843" s="5385" t="s">
        <v>8424</v>
      </c>
      <c r="E843" s="5379"/>
      <c r="F843" s="5376">
        <f>(4.7)*1.1</f>
        <v>5.1700000000000008</v>
      </c>
      <c r="G843" s="54"/>
      <c r="H843" s="1520"/>
      <c r="I843" s="1708"/>
      <c r="J843" s="4389"/>
      <c r="K843" s="3559"/>
      <c r="L843" s="2633"/>
    </row>
    <row r="844" spans="1:33" s="82" customFormat="1" ht="13.5" customHeight="1">
      <c r="A844" s="2514"/>
      <c r="B844" s="2000"/>
      <c r="C844" s="2000"/>
      <c r="D844" s="5385" t="s">
        <v>8423</v>
      </c>
      <c r="E844" s="5379"/>
      <c r="F844" s="5376">
        <f>(4.7)*1.1</f>
        <v>5.1700000000000008</v>
      </c>
      <c r="G844" s="54"/>
      <c r="H844" s="1520"/>
      <c r="I844" s="1708"/>
      <c r="J844" s="4389"/>
      <c r="K844" s="3559"/>
      <c r="L844" s="2633"/>
    </row>
    <row r="845" spans="1:33" s="82" customFormat="1" ht="13.5" customHeight="1">
      <c r="A845" s="2514"/>
      <c r="B845" s="2000"/>
      <c r="C845" s="2000"/>
      <c r="D845" s="5385" t="s">
        <v>8422</v>
      </c>
      <c r="E845" s="5379"/>
      <c r="F845" s="5376">
        <f>(4.7)*1.1</f>
        <v>5.1700000000000008</v>
      </c>
      <c r="G845" s="54"/>
      <c r="H845" s="1520"/>
      <c r="I845" s="1708"/>
      <c r="J845" s="4389"/>
      <c r="K845" s="3559"/>
      <c r="L845" s="2633"/>
    </row>
    <row r="846" spans="1:33" s="1209" customFormat="1" ht="13.5" customHeight="1">
      <c r="A846" s="1202"/>
      <c r="B846" s="1203"/>
      <c r="C846" s="1204"/>
      <c r="D846" s="1742" t="s">
        <v>4241</v>
      </c>
      <c r="E846" s="2006"/>
      <c r="F846" s="2533"/>
      <c r="G846" s="33"/>
      <c r="H846" s="1207"/>
      <c r="I846" s="1208"/>
      <c r="J846" s="4194"/>
      <c r="K846" s="4193"/>
      <c r="U846" s="1210"/>
      <c r="W846" s="1210"/>
    </row>
    <row r="847" spans="1:33" s="82" customFormat="1" ht="13.5" customHeight="1">
      <c r="A847" s="2514">
        <v>57</v>
      </c>
      <c r="B847" s="2000">
        <v>271</v>
      </c>
      <c r="C847" s="2000" t="s">
        <v>7380</v>
      </c>
      <c r="D847" s="2000" t="s">
        <v>7379</v>
      </c>
      <c r="E847" s="2000" t="s">
        <v>123</v>
      </c>
      <c r="F847" s="5264">
        <f>ROUND(SUM(F849:F853),3)</f>
        <v>31.24</v>
      </c>
      <c r="G847" s="54"/>
      <c r="H847" s="1520">
        <f>F847*G847</f>
        <v>0</v>
      </c>
      <c r="I847" s="1708" t="s">
        <v>60</v>
      </c>
      <c r="J847" s="5234"/>
      <c r="K847" s="3559"/>
      <c r="L847" s="3559"/>
      <c r="M847" s="1209"/>
      <c r="N847" s="1209"/>
      <c r="O847" s="1209"/>
      <c r="P847" s="1209"/>
      <c r="Q847" s="1209"/>
      <c r="R847" s="1209"/>
      <c r="S847" s="1209"/>
      <c r="T847" s="5246"/>
      <c r="U847" s="5419"/>
      <c r="V847" s="5413"/>
      <c r="W847" s="5413"/>
      <c r="X847" s="5363"/>
      <c r="Y847" s="5413"/>
      <c r="Z847" s="5413"/>
      <c r="AA847" s="5413"/>
      <c r="AB847" s="5413"/>
      <c r="AC847" s="5413"/>
      <c r="AD847" s="5413"/>
      <c r="AE847" s="5420"/>
      <c r="AF847" s="1209"/>
      <c r="AG847" s="1209"/>
    </row>
    <row r="848" spans="1:33" s="1209" customFormat="1" ht="13.5" customHeight="1">
      <c r="A848" s="1202"/>
      <c r="B848" s="1203"/>
      <c r="C848" s="1204"/>
      <c r="D848" s="1742" t="s">
        <v>7359</v>
      </c>
      <c r="E848" s="2006"/>
      <c r="F848" s="2533"/>
      <c r="G848" s="33"/>
      <c r="H848" s="1207"/>
      <c r="I848" s="5382"/>
      <c r="J848" s="5234"/>
      <c r="K848" s="4193"/>
      <c r="T848" s="5246"/>
      <c r="U848" s="1210"/>
      <c r="W848" s="1210"/>
    </row>
    <row r="849" spans="1:33" s="82" customFormat="1" ht="13.5" customHeight="1">
      <c r="A849" s="2514"/>
      <c r="B849" s="2000"/>
      <c r="C849" s="2000"/>
      <c r="D849" s="5385" t="s">
        <v>8421</v>
      </c>
      <c r="E849" s="5379"/>
      <c r="F849" s="5376">
        <f>(5.3)*1.1</f>
        <v>5.83</v>
      </c>
      <c r="G849" s="54"/>
      <c r="H849" s="1520"/>
      <c r="I849" s="1708"/>
      <c r="J849" s="5234"/>
      <c r="K849" s="3559"/>
      <c r="L849" s="1209"/>
      <c r="M849" s="1209"/>
      <c r="N849" s="1209"/>
      <c r="O849" s="1209"/>
      <c r="P849" s="1209"/>
      <c r="Q849" s="5246"/>
      <c r="R849" s="5246"/>
    </row>
    <row r="850" spans="1:33" s="82" customFormat="1" ht="13.5" customHeight="1">
      <c r="A850" s="2514"/>
      <c r="B850" s="2000"/>
      <c r="C850" s="2000"/>
      <c r="D850" s="5385" t="s">
        <v>8420</v>
      </c>
      <c r="E850" s="5379"/>
      <c r="F850" s="5376">
        <f>(7.4)*1.1</f>
        <v>8.14</v>
      </c>
      <c r="G850" s="54"/>
      <c r="H850" s="1520"/>
      <c r="I850" s="1708"/>
      <c r="J850" s="4389"/>
      <c r="K850" s="3559"/>
      <c r="L850" s="2633"/>
    </row>
    <row r="851" spans="1:33" s="82" customFormat="1" ht="13.5" customHeight="1">
      <c r="A851" s="2514"/>
      <c r="B851" s="2000"/>
      <c r="C851" s="2000"/>
      <c r="D851" s="5385" t="s">
        <v>8419</v>
      </c>
      <c r="E851" s="5379"/>
      <c r="F851" s="5376">
        <f>(4.8)*1.1</f>
        <v>5.28</v>
      </c>
      <c r="G851" s="54"/>
      <c r="H851" s="1520"/>
      <c r="I851" s="1708"/>
      <c r="J851" s="4389"/>
      <c r="K851" s="3559"/>
      <c r="L851" s="2633"/>
    </row>
    <row r="852" spans="1:33" s="82" customFormat="1" ht="13.5" customHeight="1">
      <c r="A852" s="2514"/>
      <c r="B852" s="2000"/>
      <c r="C852" s="2000"/>
      <c r="D852" s="5385" t="s">
        <v>8418</v>
      </c>
      <c r="E852" s="5379"/>
      <c r="F852" s="5376">
        <f>(5.7)*1.1</f>
        <v>6.2700000000000005</v>
      </c>
      <c r="G852" s="54"/>
      <c r="H852" s="1520"/>
      <c r="I852" s="1708"/>
      <c r="J852" s="4389"/>
      <c r="K852" s="3559"/>
      <c r="L852" s="2633"/>
    </row>
    <row r="853" spans="1:33" s="82" customFormat="1" ht="13.5" customHeight="1">
      <c r="A853" s="2514"/>
      <c r="B853" s="2000"/>
      <c r="C853" s="2000"/>
      <c r="D853" s="5385" t="s">
        <v>8417</v>
      </c>
      <c r="E853" s="5379"/>
      <c r="F853" s="5376">
        <f>(5.2)*1.1</f>
        <v>5.7200000000000006</v>
      </c>
      <c r="G853" s="54"/>
      <c r="H853" s="1520"/>
      <c r="I853" s="1708"/>
      <c r="J853" s="4389"/>
      <c r="K853" s="3559"/>
      <c r="L853" s="2633"/>
    </row>
    <row r="854" spans="1:33" s="1209" customFormat="1" ht="13.5" customHeight="1">
      <c r="A854" s="1202"/>
      <c r="B854" s="1203"/>
      <c r="C854" s="1204"/>
      <c r="D854" s="1742" t="s">
        <v>4241</v>
      </c>
      <c r="E854" s="2006"/>
      <c r="F854" s="2533"/>
      <c r="G854" s="33"/>
      <c r="H854" s="1207"/>
      <c r="I854" s="1208"/>
      <c r="J854" s="4194"/>
      <c r="K854" s="4193"/>
      <c r="U854" s="1210"/>
      <c r="W854" s="1210"/>
    </row>
    <row r="855" spans="1:33" s="82" customFormat="1" ht="13.5" customHeight="1">
      <c r="A855" s="2514">
        <v>58</v>
      </c>
      <c r="B855" s="2000">
        <v>271</v>
      </c>
      <c r="C855" s="2000" t="s">
        <v>7361</v>
      </c>
      <c r="D855" s="2000" t="s">
        <v>7360</v>
      </c>
      <c r="E855" s="2000" t="s">
        <v>123</v>
      </c>
      <c r="F855" s="5264">
        <f>ROUND(SUM(F857:F862),3)</f>
        <v>50.71</v>
      </c>
      <c r="G855" s="54"/>
      <c r="H855" s="1520">
        <f>F855*G855</f>
        <v>0</v>
      </c>
      <c r="I855" s="1708" t="s">
        <v>60</v>
      </c>
      <c r="J855" s="5234"/>
      <c r="K855" s="3559"/>
      <c r="L855" s="3559"/>
      <c r="M855" s="1209"/>
      <c r="N855" s="1209"/>
      <c r="O855" s="1209"/>
      <c r="P855" s="1209"/>
      <c r="Q855" s="1209"/>
      <c r="R855" s="1209"/>
      <c r="S855" s="1209"/>
      <c r="T855" s="5246"/>
      <c r="U855" s="5419"/>
      <c r="V855" s="5413"/>
      <c r="W855" s="5413"/>
      <c r="X855" s="5363"/>
      <c r="Y855" s="5413"/>
      <c r="Z855" s="5413"/>
      <c r="AA855" s="5413"/>
      <c r="AB855" s="5413"/>
      <c r="AC855" s="5413"/>
      <c r="AD855" s="5413"/>
      <c r="AE855" s="5420"/>
      <c r="AF855" s="1209"/>
      <c r="AG855" s="1209"/>
    </row>
    <row r="856" spans="1:33" s="1209" customFormat="1" ht="13.5" customHeight="1">
      <c r="A856" s="1202"/>
      <c r="B856" s="1203"/>
      <c r="C856" s="1204"/>
      <c r="D856" s="1742" t="s">
        <v>7359</v>
      </c>
      <c r="E856" s="2006"/>
      <c r="F856" s="2533"/>
      <c r="G856" s="33"/>
      <c r="H856" s="1207"/>
      <c r="I856" s="5382"/>
      <c r="J856" s="5234"/>
      <c r="K856" s="4193"/>
      <c r="T856" s="5246"/>
      <c r="U856" s="1210"/>
      <c r="W856" s="1210"/>
    </row>
    <row r="857" spans="1:33" s="82" customFormat="1" ht="13.5" customHeight="1">
      <c r="A857" s="2514"/>
      <c r="B857" s="2000"/>
      <c r="C857" s="2000"/>
      <c r="D857" s="5385" t="s">
        <v>8416</v>
      </c>
      <c r="E857" s="5379"/>
      <c r="F857" s="5376">
        <f>(6)*1.1</f>
        <v>6.6000000000000005</v>
      </c>
      <c r="G857" s="54"/>
      <c r="H857" s="1520"/>
      <c r="I857" s="1708"/>
      <c r="J857" s="5234"/>
      <c r="K857" s="3559"/>
      <c r="L857" s="1209"/>
      <c r="M857" s="1209"/>
      <c r="N857" s="1209"/>
      <c r="O857" s="1209"/>
      <c r="P857" s="1209"/>
      <c r="Q857" s="5246"/>
      <c r="R857" s="5246"/>
      <c r="S857" s="1209"/>
      <c r="T857" s="1209"/>
      <c r="U857" s="1210"/>
    </row>
    <row r="858" spans="1:33" s="82" customFormat="1" ht="13.5" customHeight="1">
      <c r="A858" s="2514"/>
      <c r="B858" s="2000"/>
      <c r="C858" s="2000"/>
      <c r="D858" s="5385" t="s">
        <v>8415</v>
      </c>
      <c r="E858" s="5379"/>
      <c r="F858" s="5376">
        <f>(13.1)*1.1</f>
        <v>14.41</v>
      </c>
      <c r="G858" s="54"/>
      <c r="H858" s="1520"/>
      <c r="I858" s="1708"/>
      <c r="J858" s="4389"/>
      <c r="K858" s="3559"/>
      <c r="L858" s="2633"/>
    </row>
    <row r="859" spans="1:33" s="82" customFormat="1" ht="13.5" customHeight="1">
      <c r="A859" s="2514"/>
      <c r="B859" s="2000"/>
      <c r="C859" s="2000"/>
      <c r="D859" s="5385" t="s">
        <v>8414</v>
      </c>
      <c r="E859" s="5379"/>
      <c r="F859" s="5376">
        <f>(2.9)*1.1</f>
        <v>3.19</v>
      </c>
      <c r="G859" s="54"/>
      <c r="H859" s="1520"/>
      <c r="I859" s="1708"/>
      <c r="J859" s="4389"/>
      <c r="K859" s="3559"/>
      <c r="L859" s="2633"/>
    </row>
    <row r="860" spans="1:33" s="82" customFormat="1" ht="13.5" customHeight="1">
      <c r="A860" s="2514"/>
      <c r="B860" s="2000"/>
      <c r="C860" s="2000"/>
      <c r="D860" s="5385" t="s">
        <v>8413</v>
      </c>
      <c r="E860" s="5379"/>
      <c r="F860" s="5376">
        <f>(13.1)*1.1</f>
        <v>14.41</v>
      </c>
      <c r="G860" s="54"/>
      <c r="H860" s="1520"/>
      <c r="I860" s="1708"/>
      <c r="J860" s="4389"/>
      <c r="K860" s="3559"/>
      <c r="L860" s="2633"/>
    </row>
    <row r="861" spans="1:33" s="82" customFormat="1" ht="13.5" customHeight="1">
      <c r="A861" s="2514"/>
      <c r="B861" s="2000"/>
      <c r="C861" s="2000"/>
      <c r="D861" s="5385" t="s">
        <v>8412</v>
      </c>
      <c r="E861" s="5379"/>
      <c r="F861" s="5376">
        <f>(5.3)*1.1</f>
        <v>5.83</v>
      </c>
      <c r="G861" s="54"/>
      <c r="H861" s="1520"/>
      <c r="I861" s="1708"/>
      <c r="J861" s="4389"/>
      <c r="K861" s="3559"/>
      <c r="L861" s="2633"/>
    </row>
    <row r="862" spans="1:33" s="82" customFormat="1" ht="13.5" customHeight="1">
      <c r="A862" s="2514"/>
      <c r="B862" s="2000"/>
      <c r="C862" s="2000"/>
      <c r="D862" s="5385" t="s">
        <v>8411</v>
      </c>
      <c r="E862" s="5379"/>
      <c r="F862" s="5376">
        <f>(5.7)*1.1</f>
        <v>6.2700000000000005</v>
      </c>
      <c r="G862" s="54"/>
      <c r="H862" s="1520"/>
      <c r="I862" s="1708"/>
      <c r="J862" s="4389"/>
      <c r="K862" s="3559"/>
      <c r="L862" s="2633"/>
    </row>
    <row r="863" spans="1:33" s="1209" customFormat="1" ht="13.5" customHeight="1">
      <c r="A863" s="1202"/>
      <c r="B863" s="1203"/>
      <c r="C863" s="1204"/>
      <c r="D863" s="1742" t="s">
        <v>4241</v>
      </c>
      <c r="E863" s="2006"/>
      <c r="F863" s="2533"/>
      <c r="G863" s="33"/>
      <c r="H863" s="1207"/>
      <c r="I863" s="1208"/>
      <c r="J863" s="4194"/>
      <c r="K863" s="4193"/>
      <c r="U863" s="1210"/>
      <c r="W863" s="1210"/>
    </row>
    <row r="864" spans="1:33" s="82" customFormat="1" ht="13.5" customHeight="1">
      <c r="A864" s="2514">
        <v>59</v>
      </c>
      <c r="B864" s="2000">
        <v>271</v>
      </c>
      <c r="C864" s="2000" t="s">
        <v>8410</v>
      </c>
      <c r="D864" s="2000" t="s">
        <v>8409</v>
      </c>
      <c r="E864" s="2000" t="s">
        <v>123</v>
      </c>
      <c r="F864" s="5264">
        <f>ROUND(SUM(F866:F872),3)</f>
        <v>102.41</v>
      </c>
      <c r="G864" s="54"/>
      <c r="H864" s="1520">
        <f>F864*G864</f>
        <v>0</v>
      </c>
      <c r="I864" s="1708" t="s">
        <v>60</v>
      </c>
      <c r="J864" s="5234"/>
      <c r="K864" s="3559"/>
      <c r="L864" s="3559"/>
      <c r="M864" s="1209"/>
      <c r="N864" s="1209"/>
      <c r="O864" s="1209"/>
      <c r="P864" s="1209"/>
      <c r="Q864" s="1209"/>
      <c r="R864" s="1209"/>
      <c r="S864" s="1209"/>
      <c r="T864" s="5246"/>
      <c r="U864" s="5419"/>
      <c r="V864" s="5413"/>
      <c r="W864" s="5413"/>
      <c r="X864" s="5363"/>
      <c r="Y864" s="5413"/>
      <c r="Z864" s="5413"/>
      <c r="AA864" s="5413"/>
      <c r="AB864" s="5413"/>
      <c r="AC864" s="5413"/>
      <c r="AD864" s="5413"/>
      <c r="AE864" s="5420"/>
      <c r="AF864" s="1209"/>
      <c r="AG864" s="1209"/>
    </row>
    <row r="865" spans="1:33" s="1209" customFormat="1" ht="13.5" customHeight="1">
      <c r="A865" s="1202"/>
      <c r="B865" s="1203"/>
      <c r="C865" s="1204"/>
      <c r="D865" s="1742" t="s">
        <v>8408</v>
      </c>
      <c r="E865" s="2006"/>
      <c r="F865" s="2533"/>
      <c r="G865" s="33"/>
      <c r="H865" s="1207"/>
      <c r="I865" s="5382"/>
      <c r="J865" s="5234"/>
      <c r="K865" s="4193"/>
      <c r="T865" s="5246"/>
      <c r="U865" s="1210"/>
      <c r="W865" s="1210"/>
    </row>
    <row r="866" spans="1:33" s="82" customFormat="1" ht="13.5" customHeight="1">
      <c r="A866" s="2514"/>
      <c r="B866" s="2000"/>
      <c r="C866" s="2000"/>
      <c r="D866" s="5385" t="s">
        <v>8407</v>
      </c>
      <c r="E866" s="5379"/>
      <c r="F866" s="5376">
        <f>(18.6)*1.1</f>
        <v>20.460000000000004</v>
      </c>
      <c r="G866" s="54"/>
      <c r="H866" s="1520"/>
      <c r="I866" s="1708"/>
      <c r="J866" s="5234"/>
      <c r="K866" s="3559"/>
      <c r="L866" s="1209"/>
      <c r="M866" s="1209"/>
      <c r="N866" s="1209"/>
      <c r="O866" s="1209"/>
      <c r="P866" s="1209"/>
      <c r="Q866" s="5246"/>
      <c r="R866" s="5246"/>
      <c r="S866" s="1209"/>
      <c r="T866" s="1209"/>
      <c r="U866" s="1210"/>
    </row>
    <row r="867" spans="1:33" s="82" customFormat="1" ht="13.5" customHeight="1">
      <c r="A867" s="2514"/>
      <c r="B867" s="2000"/>
      <c r="C867" s="2000"/>
      <c r="D867" s="5385" t="s">
        <v>8406</v>
      </c>
      <c r="E867" s="5379"/>
      <c r="F867" s="5376">
        <f>(10.7)*1.1</f>
        <v>11.77</v>
      </c>
      <c r="G867" s="54"/>
      <c r="H867" s="1520"/>
      <c r="I867" s="1708"/>
      <c r="J867" s="4389"/>
      <c r="K867" s="3559"/>
      <c r="L867" s="2633"/>
    </row>
    <row r="868" spans="1:33" s="82" customFormat="1" ht="13.5" customHeight="1">
      <c r="A868" s="2514"/>
      <c r="B868" s="2000"/>
      <c r="C868" s="2000"/>
      <c r="D868" s="5385" t="s">
        <v>8405</v>
      </c>
      <c r="E868" s="5379"/>
      <c r="F868" s="5376">
        <f>(7.4)*1.1</f>
        <v>8.14</v>
      </c>
      <c r="G868" s="54"/>
      <c r="H868" s="1520"/>
      <c r="I868" s="1708"/>
      <c r="J868" s="4389"/>
      <c r="K868" s="3559"/>
      <c r="L868" s="2633"/>
    </row>
    <row r="869" spans="1:33" s="82" customFormat="1" ht="13.5" customHeight="1">
      <c r="A869" s="2514"/>
      <c r="B869" s="2000"/>
      <c r="C869" s="2000"/>
      <c r="D869" s="5385" t="s">
        <v>8404</v>
      </c>
      <c r="E869" s="5379"/>
      <c r="F869" s="5376">
        <f>(22)*1.1</f>
        <v>24.200000000000003</v>
      </c>
      <c r="G869" s="54"/>
      <c r="H869" s="1520"/>
      <c r="I869" s="1708"/>
      <c r="J869" s="4389"/>
      <c r="K869" s="3559"/>
      <c r="L869" s="2633"/>
    </row>
    <row r="870" spans="1:33" s="82" customFormat="1" ht="13.5" customHeight="1">
      <c r="A870" s="2514"/>
      <c r="B870" s="2000"/>
      <c r="C870" s="2000"/>
      <c r="D870" s="5385" t="s">
        <v>8403</v>
      </c>
      <c r="E870" s="5379"/>
      <c r="F870" s="5376">
        <f>(11.1)*1.1</f>
        <v>12.21</v>
      </c>
      <c r="G870" s="54"/>
      <c r="H870" s="1520"/>
      <c r="I870" s="1708"/>
      <c r="J870" s="4389"/>
      <c r="K870" s="3559"/>
      <c r="L870" s="2633"/>
    </row>
    <row r="871" spans="1:33" s="82" customFormat="1" ht="13.5" customHeight="1">
      <c r="A871" s="2514"/>
      <c r="B871" s="2000"/>
      <c r="C871" s="2000"/>
      <c r="D871" s="5385" t="s">
        <v>8402</v>
      </c>
      <c r="E871" s="5379"/>
      <c r="F871" s="5376">
        <f>(11.8)*1.1</f>
        <v>12.980000000000002</v>
      </c>
      <c r="G871" s="54"/>
      <c r="H871" s="1520"/>
      <c r="I871" s="1708"/>
      <c r="J871" s="4389"/>
      <c r="K871" s="3559"/>
      <c r="L871" s="2633"/>
    </row>
    <row r="872" spans="1:33" s="82" customFormat="1" ht="13.5" customHeight="1">
      <c r="A872" s="2514"/>
      <c r="B872" s="2000"/>
      <c r="C872" s="2000"/>
      <c r="D872" s="5385" t="s">
        <v>8401</v>
      </c>
      <c r="E872" s="5379"/>
      <c r="F872" s="5376">
        <f>(11.5)*1.1</f>
        <v>12.65</v>
      </c>
      <c r="G872" s="54"/>
      <c r="H872" s="1520"/>
      <c r="I872" s="1708"/>
      <c r="J872" s="4389"/>
      <c r="K872" s="3559"/>
      <c r="L872" s="2633"/>
    </row>
    <row r="873" spans="1:33" s="1209" customFormat="1" ht="13.5" customHeight="1">
      <c r="A873" s="1202"/>
      <c r="B873" s="1203"/>
      <c r="C873" s="1204"/>
      <c r="D873" s="1742" t="s">
        <v>4241</v>
      </c>
      <c r="E873" s="2006"/>
      <c r="F873" s="2533"/>
      <c r="G873" s="33"/>
      <c r="H873" s="1207"/>
      <c r="I873" s="1208"/>
      <c r="J873" s="4194"/>
      <c r="K873" s="4193"/>
      <c r="U873" s="1210"/>
      <c r="W873" s="1210"/>
    </row>
    <row r="874" spans="1:33" s="82" customFormat="1" ht="13.5" customHeight="1">
      <c r="A874" s="2514">
        <v>60</v>
      </c>
      <c r="B874" s="2000">
        <v>271</v>
      </c>
      <c r="C874" s="2000" t="s">
        <v>8400</v>
      </c>
      <c r="D874" s="2000" t="s">
        <v>8399</v>
      </c>
      <c r="E874" s="2000" t="s">
        <v>123</v>
      </c>
      <c r="F874" s="5264">
        <f>ROUND(SUM(F876:F882),3)</f>
        <v>170.28</v>
      </c>
      <c r="G874" s="54"/>
      <c r="H874" s="1520">
        <f>F874*G874</f>
        <v>0</v>
      </c>
      <c r="I874" s="1708" t="s">
        <v>60</v>
      </c>
      <c r="J874" s="5234"/>
      <c r="K874" s="3559"/>
      <c r="L874" s="3559"/>
      <c r="M874" s="1209"/>
      <c r="N874" s="1209"/>
      <c r="O874" s="1209"/>
      <c r="P874" s="1209"/>
      <c r="Q874" s="1209"/>
      <c r="R874" s="1209"/>
      <c r="S874" s="1209"/>
      <c r="T874" s="5246"/>
      <c r="U874" s="5419"/>
      <c r="V874" s="5413"/>
      <c r="W874" s="5413"/>
      <c r="X874" s="5363"/>
      <c r="Y874" s="5413"/>
      <c r="Z874" s="5413"/>
      <c r="AA874" s="5413"/>
      <c r="AB874" s="5413"/>
      <c r="AC874" s="5413"/>
      <c r="AD874" s="5413"/>
      <c r="AE874" s="5420"/>
      <c r="AF874" s="1209"/>
      <c r="AG874" s="1209"/>
    </row>
    <row r="875" spans="1:33" s="1209" customFormat="1" ht="13.5" customHeight="1">
      <c r="A875" s="1202"/>
      <c r="B875" s="1203"/>
      <c r="C875" s="1204"/>
      <c r="D875" s="1742" t="s">
        <v>8398</v>
      </c>
      <c r="E875" s="2006"/>
      <c r="F875" s="2533"/>
      <c r="G875" s="33"/>
      <c r="H875" s="1207"/>
      <c r="I875" s="5382"/>
      <c r="J875" s="5234"/>
      <c r="K875" s="4193"/>
      <c r="T875" s="5246"/>
      <c r="U875" s="1210"/>
      <c r="W875" s="1210"/>
    </row>
    <row r="876" spans="1:33" s="82" customFormat="1" ht="13.5" customHeight="1">
      <c r="A876" s="2514"/>
      <c r="B876" s="2000"/>
      <c r="C876" s="2000"/>
      <c r="D876" s="5385" t="s">
        <v>8397</v>
      </c>
      <c r="E876" s="5379"/>
      <c r="F876" s="5376">
        <f>(7.4)*1.1</f>
        <v>8.14</v>
      </c>
      <c r="G876" s="54"/>
      <c r="H876" s="1520"/>
      <c r="I876" s="1708"/>
      <c r="J876" s="5234"/>
      <c r="K876" s="3559"/>
      <c r="L876" s="1209"/>
      <c r="M876" s="1209"/>
      <c r="N876" s="1209"/>
      <c r="O876" s="1209"/>
      <c r="P876" s="1209"/>
      <c r="Q876" s="5246"/>
      <c r="R876" s="5246"/>
      <c r="S876" s="1209"/>
      <c r="T876" s="1209"/>
    </row>
    <row r="877" spans="1:33" s="82" customFormat="1" ht="13.5" customHeight="1">
      <c r="A877" s="2514"/>
      <c r="B877" s="2000"/>
      <c r="C877" s="2000"/>
      <c r="D877" s="5385" t="s">
        <v>8396</v>
      </c>
      <c r="E877" s="5379"/>
      <c r="F877" s="5376">
        <f>(15.9)*1.1</f>
        <v>17.490000000000002</v>
      </c>
      <c r="G877" s="54"/>
      <c r="H877" s="1520"/>
      <c r="I877" s="1708"/>
      <c r="J877" s="4389"/>
      <c r="K877" s="3559"/>
      <c r="L877" s="2633"/>
    </row>
    <row r="878" spans="1:33" s="82" customFormat="1" ht="13.5" customHeight="1">
      <c r="A878" s="2514"/>
      <c r="B878" s="2000"/>
      <c r="C878" s="2000"/>
      <c r="D878" s="5385" t="s">
        <v>8395</v>
      </c>
      <c r="E878" s="5379"/>
      <c r="F878" s="5376">
        <f>(43.8)*1.1</f>
        <v>48.18</v>
      </c>
      <c r="G878" s="54"/>
      <c r="H878" s="1520"/>
      <c r="I878" s="1708"/>
      <c r="J878" s="4389"/>
      <c r="K878" s="3559"/>
      <c r="L878" s="2633"/>
    </row>
    <row r="879" spans="1:33" s="82" customFormat="1" ht="13.5" customHeight="1">
      <c r="A879" s="2514"/>
      <c r="B879" s="2000"/>
      <c r="C879" s="2000"/>
      <c r="D879" s="5385" t="s">
        <v>8394</v>
      </c>
      <c r="E879" s="5379"/>
      <c r="F879" s="5376">
        <f>(45.2)*1.1</f>
        <v>49.720000000000006</v>
      </c>
      <c r="G879" s="54"/>
      <c r="H879" s="1520"/>
      <c r="I879" s="1708"/>
      <c r="J879" s="4389"/>
      <c r="K879" s="3559"/>
      <c r="L879" s="2633"/>
    </row>
    <row r="880" spans="1:33" s="82" customFormat="1" ht="13.5" customHeight="1">
      <c r="A880" s="2514"/>
      <c r="B880" s="2000"/>
      <c r="C880" s="2000"/>
      <c r="D880" s="5385" t="s">
        <v>8393</v>
      </c>
      <c r="E880" s="5379"/>
      <c r="F880" s="5376">
        <f>(8.7)*1.1</f>
        <v>9.57</v>
      </c>
      <c r="G880" s="54"/>
      <c r="H880" s="1520"/>
      <c r="I880" s="1708"/>
      <c r="J880" s="4389"/>
      <c r="K880" s="3559"/>
      <c r="L880" s="2633"/>
    </row>
    <row r="881" spans="1:256" s="82" customFormat="1" ht="13.5" customHeight="1">
      <c r="A881" s="2514"/>
      <c r="B881" s="2000"/>
      <c r="C881" s="2000"/>
      <c r="D881" s="5385" t="s">
        <v>8392</v>
      </c>
      <c r="E881" s="5379"/>
      <c r="F881" s="5376">
        <f>(25)*1.1</f>
        <v>27.500000000000004</v>
      </c>
      <c r="G881" s="54"/>
      <c r="H881" s="1520"/>
      <c r="I881" s="1708"/>
      <c r="J881" s="4389"/>
      <c r="K881" s="3559"/>
      <c r="L881" s="2633"/>
    </row>
    <row r="882" spans="1:256" s="82" customFormat="1" ht="13.5" customHeight="1">
      <c r="A882" s="2514"/>
      <c r="B882" s="2000"/>
      <c r="C882" s="2000"/>
      <c r="D882" s="5385" t="s">
        <v>8391</v>
      </c>
      <c r="E882" s="5379"/>
      <c r="F882" s="5376">
        <f>(8.8)*1.1</f>
        <v>9.6800000000000015</v>
      </c>
      <c r="G882" s="54"/>
      <c r="H882" s="1520"/>
      <c r="I882" s="1708"/>
      <c r="J882" s="4389"/>
      <c r="K882" s="3559"/>
      <c r="L882" s="2633"/>
    </row>
    <row r="883" spans="1:256" s="1209" customFormat="1" ht="13.5" customHeight="1">
      <c r="A883" s="1202"/>
      <c r="B883" s="1203"/>
      <c r="C883" s="1204"/>
      <c r="D883" s="1742" t="s">
        <v>4241</v>
      </c>
      <c r="E883" s="2006"/>
      <c r="F883" s="2533"/>
      <c r="G883" s="33"/>
      <c r="H883" s="1207"/>
      <c r="I883" s="1208"/>
      <c r="J883" s="4194"/>
      <c r="K883" s="4193"/>
      <c r="U883" s="1210"/>
      <c r="W883" s="1210"/>
    </row>
    <row r="884" spans="1:256" s="5363" customFormat="1" ht="13.5" customHeight="1">
      <c r="A884" s="2514">
        <v>61</v>
      </c>
      <c r="B884" s="5240">
        <v>271</v>
      </c>
      <c r="C884" s="5240" t="s">
        <v>1374</v>
      </c>
      <c r="D884" s="5240" t="s">
        <v>8390</v>
      </c>
      <c r="E884" s="5240" t="s">
        <v>149</v>
      </c>
      <c r="F884" s="2050">
        <f>ROUND(SUM(F885),3)</f>
        <v>1</v>
      </c>
      <c r="G884" s="54"/>
      <c r="H884" s="1369">
        <f>ROUND(F884*G884,2)</f>
        <v>0</v>
      </c>
      <c r="I884" s="1708" t="s">
        <v>60</v>
      </c>
      <c r="J884" s="5397"/>
      <c r="K884" s="3559"/>
      <c r="L884" s="3559"/>
      <c r="BJ884" s="5398"/>
      <c r="BK884" s="5398"/>
      <c r="BL884" s="5398"/>
      <c r="BM884" s="5398"/>
      <c r="BN884" s="5398"/>
      <c r="BO884" s="5398"/>
      <c r="BP884" s="5398"/>
      <c r="BQ884" s="5398"/>
      <c r="BR884" s="5398"/>
      <c r="BS884" s="5398"/>
      <c r="BT884" s="5398"/>
      <c r="BU884" s="5398"/>
      <c r="BV884" s="5398"/>
      <c r="BW884" s="5398"/>
      <c r="BX884" s="5398"/>
      <c r="BY884" s="5398"/>
      <c r="BZ884" s="5398"/>
      <c r="CA884" s="5398"/>
      <c r="CB884" s="5398"/>
      <c r="CC884" s="5398"/>
      <c r="CD884" s="5398"/>
      <c r="CE884" s="5398"/>
      <c r="CF884" s="5398"/>
      <c r="CG884" s="5398"/>
      <c r="CH884" s="5398"/>
      <c r="CI884" s="5398"/>
      <c r="CJ884" s="5398"/>
      <c r="CK884" s="5398"/>
      <c r="CL884" s="5398"/>
      <c r="CM884" s="5398"/>
      <c r="CN884" s="5398"/>
      <c r="CO884" s="5398"/>
      <c r="CP884" s="5398"/>
      <c r="CQ884" s="5398"/>
      <c r="CR884" s="5398"/>
      <c r="CS884" s="5398"/>
      <c r="CT884" s="5398"/>
      <c r="CU884" s="5398"/>
      <c r="CV884" s="5398"/>
      <c r="CW884" s="5398"/>
      <c r="CX884" s="5398"/>
      <c r="CY884" s="5398"/>
      <c r="CZ884" s="5398"/>
      <c r="DA884" s="5398"/>
      <c r="DB884" s="5398"/>
      <c r="DC884" s="5398"/>
      <c r="DD884" s="5398"/>
      <c r="DE884" s="5398"/>
      <c r="DF884" s="5398"/>
      <c r="DG884" s="5398"/>
      <c r="DH884" s="5398"/>
      <c r="DI884" s="5398"/>
      <c r="DJ884" s="5398"/>
      <c r="DK884" s="5398"/>
      <c r="DL884" s="5398"/>
      <c r="DM884" s="5398"/>
      <c r="DN884" s="5398"/>
      <c r="DO884" s="5398"/>
      <c r="DP884" s="5398"/>
      <c r="DQ884" s="5398"/>
      <c r="DR884" s="5398"/>
      <c r="DS884" s="5398"/>
      <c r="DT884" s="5398"/>
      <c r="DU884" s="5398"/>
      <c r="DV884" s="5398"/>
      <c r="DW884" s="5398"/>
      <c r="DX884" s="5398"/>
      <c r="DY884" s="5398"/>
      <c r="DZ884" s="5398"/>
      <c r="EA884" s="5398"/>
      <c r="EB884" s="5398"/>
      <c r="EC884" s="5398"/>
      <c r="ED884" s="5398"/>
      <c r="EE884" s="5398"/>
      <c r="EF884" s="5398"/>
      <c r="EG884" s="5398"/>
      <c r="EH884" s="5398"/>
      <c r="EI884" s="5398"/>
      <c r="EJ884" s="5398"/>
      <c r="EK884" s="5398"/>
      <c r="EL884" s="5398"/>
      <c r="EM884" s="5398"/>
      <c r="EN884" s="5398"/>
      <c r="EO884" s="5398"/>
      <c r="EP884" s="5398"/>
      <c r="EQ884" s="5398"/>
      <c r="ER884" s="5398"/>
      <c r="ES884" s="5398"/>
      <c r="ET884" s="5398"/>
      <c r="EU884" s="5398"/>
      <c r="EV884" s="5398"/>
      <c r="EW884" s="5398"/>
      <c r="EX884" s="5398"/>
      <c r="EY884" s="5398"/>
      <c r="EZ884" s="5398"/>
      <c r="FA884" s="5398"/>
      <c r="FB884" s="5398"/>
      <c r="FC884" s="5398"/>
      <c r="FD884" s="5398"/>
      <c r="FE884" s="5398"/>
      <c r="FF884" s="5398"/>
      <c r="FG884" s="5398"/>
      <c r="FH884" s="5398"/>
      <c r="FI884" s="5398"/>
      <c r="FJ884" s="5398"/>
      <c r="FK884" s="5398"/>
      <c r="FL884" s="5398"/>
      <c r="FM884" s="5398"/>
      <c r="FN884" s="5398"/>
      <c r="FO884" s="5398"/>
      <c r="FP884" s="5398"/>
      <c r="FQ884" s="5398"/>
      <c r="FR884" s="5398"/>
      <c r="FS884" s="5398"/>
      <c r="FT884" s="5398"/>
      <c r="FU884" s="5398"/>
      <c r="FV884" s="5398"/>
      <c r="FW884" s="5398"/>
      <c r="FX884" s="5398"/>
      <c r="FY884" s="5398"/>
      <c r="FZ884" s="5398"/>
      <c r="GA884" s="5398"/>
      <c r="GB884" s="5398"/>
      <c r="GC884" s="5398"/>
      <c r="GD884" s="5398"/>
      <c r="GE884" s="5398"/>
      <c r="GF884" s="5398"/>
      <c r="GG884" s="5398"/>
      <c r="GH884" s="5398"/>
      <c r="GI884" s="5398"/>
      <c r="GJ884" s="5398"/>
      <c r="GK884" s="5398"/>
      <c r="GL884" s="5398"/>
      <c r="GM884" s="5398"/>
      <c r="GN884" s="5398"/>
      <c r="GO884" s="5398"/>
      <c r="GP884" s="5398"/>
      <c r="GQ884" s="5398"/>
      <c r="GR884" s="5398"/>
      <c r="GS884" s="5398"/>
      <c r="GT884" s="5398"/>
      <c r="GU884" s="5398"/>
      <c r="GV884" s="5398"/>
      <c r="GW884" s="5398"/>
      <c r="GX884" s="5398"/>
      <c r="GY884" s="5398"/>
      <c r="GZ884" s="5398"/>
      <c r="HA884" s="5398"/>
      <c r="HB884" s="5398"/>
      <c r="HC884" s="5398"/>
      <c r="HD884" s="5398"/>
      <c r="HE884" s="5398"/>
      <c r="HF884" s="5398"/>
      <c r="HG884" s="5398"/>
      <c r="HH884" s="5398"/>
      <c r="HI884" s="5398"/>
      <c r="HJ884" s="5398"/>
      <c r="HK884" s="5398"/>
      <c r="HL884" s="5398"/>
      <c r="HM884" s="5398"/>
      <c r="HN884" s="5398"/>
      <c r="HO884" s="5398"/>
      <c r="HP884" s="5398"/>
      <c r="HQ884" s="5398"/>
      <c r="HR884" s="5398"/>
      <c r="HS884" s="5398"/>
      <c r="HT884" s="5398"/>
      <c r="HU884" s="5398"/>
      <c r="HV884" s="5398"/>
      <c r="HW884" s="5398"/>
      <c r="HX884" s="5398"/>
      <c r="HY884" s="5398"/>
      <c r="HZ884" s="5398"/>
      <c r="IA884" s="5398"/>
      <c r="IB884" s="5398"/>
      <c r="IC884" s="5398"/>
      <c r="ID884" s="5398"/>
      <c r="IE884" s="5398"/>
      <c r="IF884" s="5398"/>
      <c r="IG884" s="5398"/>
      <c r="IH884" s="5398"/>
      <c r="II884" s="5398"/>
      <c r="IJ884" s="5398"/>
      <c r="IK884" s="5398"/>
      <c r="IL884" s="5398"/>
      <c r="IM884" s="5398"/>
      <c r="IN884" s="5398"/>
      <c r="IO884" s="5398"/>
      <c r="IP884" s="5398"/>
      <c r="IQ884" s="5398"/>
      <c r="IR884" s="5398"/>
      <c r="IS884" s="5398"/>
      <c r="IT884" s="5398"/>
      <c r="IU884" s="5398"/>
    </row>
    <row r="885" spans="1:256" s="1209" customFormat="1" ht="13.5" customHeight="1">
      <c r="A885" s="1202"/>
      <c r="B885" s="1203"/>
      <c r="C885" s="1204"/>
      <c r="D885" s="1742" t="s">
        <v>8389</v>
      </c>
      <c r="E885" s="2006"/>
      <c r="F885" s="2533">
        <v>1</v>
      </c>
      <c r="G885" s="33"/>
      <c r="H885" s="1207"/>
      <c r="I885" s="1208"/>
      <c r="J885" s="4194"/>
      <c r="K885" s="4193"/>
      <c r="U885" s="1210"/>
      <c r="W885" s="1210"/>
    </row>
    <row r="886" spans="1:256" s="1175" customFormat="1" ht="54" customHeight="1">
      <c r="A886" s="2621"/>
      <c r="B886" s="2622"/>
      <c r="C886" s="5281"/>
      <c r="D886" s="1810" t="s">
        <v>7302</v>
      </c>
      <c r="E886" s="2624"/>
      <c r="F886" s="2625"/>
      <c r="G886" s="155"/>
      <c r="H886" s="1220"/>
      <c r="I886" s="5021"/>
      <c r="K886" s="1222"/>
      <c r="L886" s="1235"/>
      <c r="M886" s="1235"/>
      <c r="N886" s="1235"/>
      <c r="O886" s="1235"/>
      <c r="P886" s="1235"/>
      <c r="Q886" s="1235"/>
      <c r="R886" s="1235"/>
      <c r="S886" s="1235"/>
      <c r="T886" s="1235"/>
      <c r="U886" s="1235"/>
      <c r="V886" s="1235"/>
      <c r="W886" s="1235"/>
      <c r="X886" s="1235"/>
      <c r="Y886" s="1235"/>
      <c r="Z886" s="1235"/>
      <c r="AA886" s="1235"/>
      <c r="AB886" s="1235"/>
      <c r="AC886" s="1235"/>
      <c r="AD886" s="1235"/>
      <c r="AE886" s="1235"/>
      <c r="AF886" s="1235"/>
      <c r="AG886" s="1235"/>
      <c r="AH886" s="1235"/>
      <c r="AI886" s="1235"/>
      <c r="AJ886" s="1235"/>
      <c r="AK886" s="1235"/>
      <c r="AL886" s="1235"/>
      <c r="AM886" s="1235"/>
      <c r="AN886" s="1235"/>
      <c r="AO886" s="1235"/>
      <c r="AP886" s="1235"/>
      <c r="AQ886" s="1235"/>
      <c r="AR886" s="1235"/>
      <c r="AS886" s="1235"/>
      <c r="AT886" s="1235"/>
      <c r="AU886" s="1235"/>
      <c r="AV886" s="1235"/>
      <c r="AW886" s="1235"/>
      <c r="AX886" s="1235"/>
      <c r="AY886" s="1235"/>
      <c r="AZ886" s="1235"/>
      <c r="BA886" s="1235"/>
      <c r="BB886" s="1235"/>
      <c r="BC886" s="1235"/>
      <c r="BD886" s="1235"/>
      <c r="BE886" s="1235"/>
      <c r="BF886" s="1235"/>
      <c r="BG886" s="1235"/>
      <c r="BH886" s="1235"/>
      <c r="BI886" s="1235"/>
      <c r="BJ886" s="1235"/>
      <c r="BK886" s="1235"/>
      <c r="BL886" s="1235"/>
      <c r="BM886" s="1235"/>
      <c r="BN886" s="1235"/>
      <c r="BO886" s="1235"/>
      <c r="BP886" s="1235"/>
      <c r="BQ886" s="1235"/>
      <c r="BR886" s="1235"/>
      <c r="BS886" s="1235"/>
      <c r="BT886" s="1235"/>
      <c r="BU886" s="1235"/>
      <c r="BV886" s="1235"/>
      <c r="BW886" s="1235"/>
      <c r="BX886" s="1235"/>
      <c r="BY886" s="1235"/>
      <c r="BZ886" s="1235"/>
      <c r="CA886" s="1235"/>
      <c r="CB886" s="1235"/>
      <c r="CC886" s="1235"/>
      <c r="CD886" s="1235"/>
      <c r="CE886" s="1235"/>
      <c r="CF886" s="1235"/>
      <c r="CG886" s="1235"/>
      <c r="CH886" s="1235"/>
      <c r="CI886" s="1235"/>
      <c r="CJ886" s="1235"/>
      <c r="CK886" s="1235"/>
      <c r="CL886" s="1235"/>
      <c r="CM886" s="1235"/>
      <c r="CN886" s="1235"/>
      <c r="CO886" s="1235"/>
      <c r="CP886" s="1235"/>
      <c r="CQ886" s="1235"/>
      <c r="CR886" s="1235"/>
      <c r="CS886" s="1235"/>
      <c r="CT886" s="1235"/>
      <c r="CU886" s="1235"/>
      <c r="CV886" s="1235"/>
      <c r="CW886" s="1235"/>
      <c r="CX886" s="1235"/>
      <c r="CY886" s="1235"/>
      <c r="CZ886" s="1235"/>
      <c r="DA886" s="1235"/>
      <c r="DB886" s="1235"/>
      <c r="DC886" s="1235"/>
      <c r="DD886" s="1235"/>
      <c r="DE886" s="1235"/>
      <c r="DF886" s="1235"/>
      <c r="DG886" s="1235"/>
      <c r="DH886" s="1235"/>
      <c r="DI886" s="1235"/>
      <c r="DJ886" s="1235"/>
      <c r="DK886" s="1235"/>
      <c r="DL886" s="1235"/>
      <c r="DM886" s="1235"/>
      <c r="DN886" s="1235"/>
      <c r="DO886" s="1235"/>
      <c r="DP886" s="1235"/>
      <c r="DQ886" s="1235"/>
      <c r="DR886" s="1235"/>
      <c r="DS886" s="1235"/>
      <c r="DT886" s="1235"/>
      <c r="DU886" s="1235"/>
      <c r="DV886" s="1235"/>
      <c r="DW886" s="1235"/>
      <c r="DX886" s="1235"/>
      <c r="DY886" s="1235"/>
      <c r="DZ886" s="1235"/>
      <c r="EA886" s="1235"/>
      <c r="EB886" s="1235"/>
      <c r="EC886" s="1235"/>
      <c r="ED886" s="1235"/>
      <c r="EE886" s="1235"/>
      <c r="EF886" s="1235"/>
      <c r="EG886" s="1235"/>
      <c r="EH886" s="1235"/>
      <c r="EI886" s="1235"/>
      <c r="EJ886" s="1235"/>
      <c r="EK886" s="1235"/>
      <c r="EL886" s="1235"/>
      <c r="EM886" s="1235"/>
      <c r="EN886" s="1235"/>
      <c r="EO886" s="1235"/>
      <c r="EP886" s="1235"/>
      <c r="EQ886" s="1235"/>
      <c r="ER886" s="1235"/>
      <c r="ES886" s="1235"/>
      <c r="ET886" s="1235"/>
      <c r="EU886" s="1235"/>
      <c r="EV886" s="1235"/>
      <c r="EW886" s="1235"/>
      <c r="EX886" s="1235"/>
      <c r="EY886" s="1235"/>
      <c r="EZ886" s="1235"/>
      <c r="FA886" s="1235"/>
      <c r="FB886" s="1235"/>
      <c r="FC886" s="1235"/>
      <c r="FD886" s="1235"/>
      <c r="FE886" s="1235"/>
      <c r="FF886" s="1235"/>
      <c r="FG886" s="1235"/>
      <c r="FH886" s="1235"/>
      <c r="FI886" s="1235"/>
      <c r="FJ886" s="1235"/>
      <c r="FK886" s="1235"/>
      <c r="FL886" s="1235"/>
      <c r="FM886" s="1235"/>
      <c r="FN886" s="1235"/>
      <c r="FO886" s="1235"/>
      <c r="FP886" s="1235"/>
      <c r="FQ886" s="1235"/>
      <c r="FR886" s="1235"/>
      <c r="FS886" s="1235"/>
      <c r="FT886" s="1235"/>
      <c r="FU886" s="1235"/>
      <c r="FV886" s="1235"/>
      <c r="FW886" s="1235"/>
      <c r="FX886" s="1235"/>
      <c r="FY886" s="1235"/>
      <c r="FZ886" s="1235"/>
      <c r="GA886" s="1235"/>
      <c r="GB886" s="1235"/>
      <c r="GC886" s="1235"/>
      <c r="GD886" s="1235"/>
      <c r="GE886" s="1235"/>
      <c r="GF886" s="1235"/>
      <c r="GG886" s="1235"/>
      <c r="GH886" s="1235"/>
      <c r="GI886" s="1235"/>
      <c r="GJ886" s="1235"/>
      <c r="GK886" s="1235"/>
      <c r="GL886" s="1235"/>
      <c r="GM886" s="1235"/>
      <c r="GN886" s="1235"/>
      <c r="GO886" s="1235"/>
      <c r="GP886" s="1235"/>
      <c r="GQ886" s="1235"/>
      <c r="GR886" s="1235"/>
      <c r="GS886" s="1235"/>
      <c r="GT886" s="1235"/>
      <c r="GU886" s="1235"/>
      <c r="GV886" s="1235"/>
      <c r="GW886" s="1235"/>
      <c r="GX886" s="1235"/>
      <c r="GY886" s="1235"/>
      <c r="GZ886" s="1235"/>
      <c r="HA886" s="1235"/>
      <c r="HB886" s="1235"/>
      <c r="HC886" s="1235"/>
      <c r="HD886" s="1235"/>
      <c r="HE886" s="1235"/>
      <c r="HF886" s="1235"/>
      <c r="HG886" s="1235"/>
      <c r="HH886" s="1235"/>
      <c r="HI886" s="1235"/>
      <c r="HJ886" s="1235"/>
      <c r="HK886" s="1235"/>
      <c r="HL886" s="1235"/>
      <c r="HM886" s="1235"/>
      <c r="HN886" s="1235"/>
      <c r="HO886" s="1235"/>
      <c r="HP886" s="1235"/>
      <c r="HQ886" s="1235"/>
      <c r="HR886" s="1235"/>
      <c r="HS886" s="1235"/>
      <c r="HT886" s="1235"/>
      <c r="HU886" s="1235"/>
      <c r="HV886" s="1235"/>
      <c r="HW886" s="1235"/>
      <c r="HX886" s="1235"/>
      <c r="HY886" s="1235"/>
      <c r="HZ886" s="1235"/>
      <c r="IA886" s="1235"/>
      <c r="IB886" s="1235"/>
      <c r="IC886" s="1235"/>
      <c r="ID886" s="1235"/>
      <c r="IE886" s="1235"/>
      <c r="IF886" s="1235"/>
      <c r="IG886" s="1235"/>
      <c r="IH886" s="1235"/>
      <c r="II886" s="1235"/>
      <c r="IJ886" s="1235"/>
      <c r="IK886" s="1235"/>
      <c r="IL886" s="1235"/>
      <c r="IM886" s="1235"/>
      <c r="IN886" s="1235"/>
      <c r="IO886" s="1235"/>
      <c r="IP886" s="1235"/>
      <c r="IQ886" s="1235"/>
      <c r="IR886" s="1235"/>
      <c r="IS886" s="1235"/>
      <c r="IT886" s="1235"/>
      <c r="IU886" s="1235"/>
      <c r="IV886" s="1235"/>
    </row>
    <row r="887" spans="1:256" s="1209" customFormat="1" ht="27.25" customHeight="1">
      <c r="A887" s="1202"/>
      <c r="B887" s="1203"/>
      <c r="C887" s="1204"/>
      <c r="D887" s="1742" t="s">
        <v>7301</v>
      </c>
      <c r="E887" s="2006"/>
      <c r="F887" s="1814"/>
      <c r="G887" s="33"/>
      <c r="H887" s="1207"/>
      <c r="I887" s="1208"/>
      <c r="J887" s="5061"/>
      <c r="K887" s="4193"/>
      <c r="L887" s="5062"/>
      <c r="M887" s="5062"/>
      <c r="N887" s="5062"/>
      <c r="O887" s="5062"/>
      <c r="P887" s="5062"/>
      <c r="Q887" s="5062"/>
      <c r="R887" s="5062"/>
      <c r="S887" s="5062"/>
      <c r="T887" s="5421"/>
      <c r="U887" s="1210"/>
      <c r="W887" s="1210"/>
    </row>
    <row r="888" spans="1:256" s="5363" customFormat="1" ht="13.5" customHeight="1">
      <c r="A888" s="2514">
        <v>62</v>
      </c>
      <c r="B888" s="5240">
        <v>271</v>
      </c>
      <c r="C888" s="5240" t="s">
        <v>3648</v>
      </c>
      <c r="D888" s="5240" t="s">
        <v>8388</v>
      </c>
      <c r="E888" s="5240" t="s">
        <v>149</v>
      </c>
      <c r="F888" s="2050">
        <f>ROUND(SUM(F889),3)</f>
        <v>1</v>
      </c>
      <c r="G888" s="54"/>
      <c r="H888" s="1369">
        <f>ROUND(F888*G888,2)</f>
        <v>0</v>
      </c>
      <c r="I888" s="1708" t="s">
        <v>60</v>
      </c>
      <c r="J888" s="5397"/>
      <c r="K888" s="3559"/>
      <c r="L888" s="3559"/>
      <c r="BJ888" s="5398"/>
      <c r="BK888" s="5398"/>
      <c r="BL888" s="5398"/>
      <c r="BM888" s="5398"/>
      <c r="BN888" s="5398"/>
      <c r="BO888" s="5398"/>
      <c r="BP888" s="5398"/>
      <c r="BQ888" s="5398"/>
      <c r="BR888" s="5398"/>
      <c r="BS888" s="5398"/>
      <c r="BT888" s="5398"/>
      <c r="BU888" s="5398"/>
      <c r="BV888" s="5398"/>
      <c r="BW888" s="5398"/>
      <c r="BX888" s="5398"/>
      <c r="BY888" s="5398"/>
      <c r="BZ888" s="5398"/>
      <c r="CA888" s="5398"/>
      <c r="CB888" s="5398"/>
      <c r="CC888" s="5398"/>
      <c r="CD888" s="5398"/>
      <c r="CE888" s="5398"/>
      <c r="CF888" s="5398"/>
      <c r="CG888" s="5398"/>
      <c r="CH888" s="5398"/>
      <c r="CI888" s="5398"/>
      <c r="CJ888" s="5398"/>
      <c r="CK888" s="5398"/>
      <c r="CL888" s="5398"/>
      <c r="CM888" s="5398"/>
      <c r="CN888" s="5398"/>
      <c r="CO888" s="5398"/>
      <c r="CP888" s="5398"/>
      <c r="CQ888" s="5398"/>
      <c r="CR888" s="5398"/>
      <c r="CS888" s="5398"/>
      <c r="CT888" s="5398"/>
      <c r="CU888" s="5398"/>
      <c r="CV888" s="5398"/>
      <c r="CW888" s="5398"/>
      <c r="CX888" s="5398"/>
      <c r="CY888" s="5398"/>
      <c r="CZ888" s="5398"/>
      <c r="DA888" s="5398"/>
      <c r="DB888" s="5398"/>
      <c r="DC888" s="5398"/>
      <c r="DD888" s="5398"/>
      <c r="DE888" s="5398"/>
      <c r="DF888" s="5398"/>
      <c r="DG888" s="5398"/>
      <c r="DH888" s="5398"/>
      <c r="DI888" s="5398"/>
      <c r="DJ888" s="5398"/>
      <c r="DK888" s="5398"/>
      <c r="DL888" s="5398"/>
      <c r="DM888" s="5398"/>
      <c r="DN888" s="5398"/>
      <c r="DO888" s="5398"/>
      <c r="DP888" s="5398"/>
      <c r="DQ888" s="5398"/>
      <c r="DR888" s="5398"/>
      <c r="DS888" s="5398"/>
      <c r="DT888" s="5398"/>
      <c r="DU888" s="5398"/>
      <c r="DV888" s="5398"/>
      <c r="DW888" s="5398"/>
      <c r="DX888" s="5398"/>
      <c r="DY888" s="5398"/>
      <c r="DZ888" s="5398"/>
      <c r="EA888" s="5398"/>
      <c r="EB888" s="5398"/>
      <c r="EC888" s="5398"/>
      <c r="ED888" s="5398"/>
      <c r="EE888" s="5398"/>
      <c r="EF888" s="5398"/>
      <c r="EG888" s="5398"/>
      <c r="EH888" s="5398"/>
      <c r="EI888" s="5398"/>
      <c r="EJ888" s="5398"/>
      <c r="EK888" s="5398"/>
      <c r="EL888" s="5398"/>
      <c r="EM888" s="5398"/>
      <c r="EN888" s="5398"/>
      <c r="EO888" s="5398"/>
      <c r="EP888" s="5398"/>
      <c r="EQ888" s="5398"/>
      <c r="ER888" s="5398"/>
      <c r="ES888" s="5398"/>
      <c r="ET888" s="5398"/>
      <c r="EU888" s="5398"/>
      <c r="EV888" s="5398"/>
      <c r="EW888" s="5398"/>
      <c r="EX888" s="5398"/>
      <c r="EY888" s="5398"/>
      <c r="EZ888" s="5398"/>
      <c r="FA888" s="5398"/>
      <c r="FB888" s="5398"/>
      <c r="FC888" s="5398"/>
      <c r="FD888" s="5398"/>
      <c r="FE888" s="5398"/>
      <c r="FF888" s="5398"/>
      <c r="FG888" s="5398"/>
      <c r="FH888" s="5398"/>
      <c r="FI888" s="5398"/>
      <c r="FJ888" s="5398"/>
      <c r="FK888" s="5398"/>
      <c r="FL888" s="5398"/>
      <c r="FM888" s="5398"/>
      <c r="FN888" s="5398"/>
      <c r="FO888" s="5398"/>
      <c r="FP888" s="5398"/>
      <c r="FQ888" s="5398"/>
      <c r="FR888" s="5398"/>
      <c r="FS888" s="5398"/>
      <c r="FT888" s="5398"/>
      <c r="FU888" s="5398"/>
      <c r="FV888" s="5398"/>
      <c r="FW888" s="5398"/>
      <c r="FX888" s="5398"/>
      <c r="FY888" s="5398"/>
      <c r="FZ888" s="5398"/>
      <c r="GA888" s="5398"/>
      <c r="GB888" s="5398"/>
      <c r="GC888" s="5398"/>
      <c r="GD888" s="5398"/>
      <c r="GE888" s="5398"/>
      <c r="GF888" s="5398"/>
      <c r="GG888" s="5398"/>
      <c r="GH888" s="5398"/>
      <c r="GI888" s="5398"/>
      <c r="GJ888" s="5398"/>
      <c r="GK888" s="5398"/>
      <c r="GL888" s="5398"/>
      <c r="GM888" s="5398"/>
      <c r="GN888" s="5398"/>
      <c r="GO888" s="5398"/>
      <c r="GP888" s="5398"/>
      <c r="GQ888" s="5398"/>
      <c r="GR888" s="5398"/>
      <c r="GS888" s="5398"/>
      <c r="GT888" s="5398"/>
      <c r="GU888" s="5398"/>
      <c r="GV888" s="5398"/>
      <c r="GW888" s="5398"/>
      <c r="GX888" s="5398"/>
      <c r="GY888" s="5398"/>
      <c r="GZ888" s="5398"/>
      <c r="HA888" s="5398"/>
      <c r="HB888" s="5398"/>
      <c r="HC888" s="5398"/>
      <c r="HD888" s="5398"/>
      <c r="HE888" s="5398"/>
      <c r="HF888" s="5398"/>
      <c r="HG888" s="5398"/>
      <c r="HH888" s="5398"/>
      <c r="HI888" s="5398"/>
      <c r="HJ888" s="5398"/>
      <c r="HK888" s="5398"/>
      <c r="HL888" s="5398"/>
      <c r="HM888" s="5398"/>
      <c r="HN888" s="5398"/>
      <c r="HO888" s="5398"/>
      <c r="HP888" s="5398"/>
      <c r="HQ888" s="5398"/>
      <c r="HR888" s="5398"/>
      <c r="HS888" s="5398"/>
      <c r="HT888" s="5398"/>
      <c r="HU888" s="5398"/>
      <c r="HV888" s="5398"/>
      <c r="HW888" s="5398"/>
      <c r="HX888" s="5398"/>
      <c r="HY888" s="5398"/>
      <c r="HZ888" s="5398"/>
      <c r="IA888" s="5398"/>
      <c r="IB888" s="5398"/>
      <c r="IC888" s="5398"/>
      <c r="ID888" s="5398"/>
      <c r="IE888" s="5398"/>
      <c r="IF888" s="5398"/>
      <c r="IG888" s="5398"/>
      <c r="IH888" s="5398"/>
      <c r="II888" s="5398"/>
      <c r="IJ888" s="5398"/>
      <c r="IK888" s="5398"/>
      <c r="IL888" s="5398"/>
      <c r="IM888" s="5398"/>
      <c r="IN888" s="5398"/>
      <c r="IO888" s="5398"/>
      <c r="IP888" s="5398"/>
      <c r="IQ888" s="5398"/>
      <c r="IR888" s="5398"/>
      <c r="IS888" s="5398"/>
      <c r="IT888" s="5398"/>
      <c r="IU888" s="5398"/>
    </row>
    <row r="889" spans="1:256" s="1209" customFormat="1" ht="13.5" customHeight="1">
      <c r="A889" s="1202"/>
      <c r="B889" s="1203"/>
      <c r="C889" s="1204"/>
      <c r="D889" s="1742" t="s">
        <v>8387</v>
      </c>
      <c r="E889" s="2006"/>
      <c r="F889" s="2533">
        <v>1</v>
      </c>
      <c r="G889" s="33"/>
      <c r="H889" s="1207"/>
      <c r="I889" s="1208"/>
      <c r="J889" s="4194"/>
      <c r="K889" s="4193"/>
      <c r="U889" s="1210"/>
      <c r="W889" s="1210"/>
    </row>
    <row r="890" spans="1:256" s="1175" customFormat="1" ht="54" customHeight="1">
      <c r="A890" s="2621"/>
      <c r="B890" s="2622"/>
      <c r="C890" s="5281"/>
      <c r="D890" s="1810" t="s">
        <v>7302</v>
      </c>
      <c r="E890" s="2624"/>
      <c r="F890" s="2625"/>
      <c r="G890" s="155"/>
      <c r="H890" s="1220"/>
      <c r="I890" s="5021"/>
      <c r="K890" s="1222"/>
      <c r="L890" s="1235"/>
      <c r="M890" s="1235"/>
      <c r="N890" s="1235"/>
      <c r="O890" s="1235"/>
      <c r="P890" s="1235"/>
      <c r="Q890" s="1235"/>
      <c r="R890" s="1235"/>
      <c r="S890" s="1235"/>
      <c r="T890" s="1235"/>
      <c r="U890" s="1235"/>
      <c r="V890" s="1235"/>
      <c r="W890" s="1235"/>
      <c r="X890" s="1235"/>
      <c r="Y890" s="1235"/>
      <c r="Z890" s="1235"/>
      <c r="AA890" s="1235"/>
      <c r="AB890" s="1235"/>
      <c r="AC890" s="1235"/>
      <c r="AD890" s="1235"/>
      <c r="AE890" s="1235"/>
      <c r="AF890" s="1235"/>
      <c r="AG890" s="1235"/>
      <c r="AH890" s="1235"/>
      <c r="AI890" s="1235"/>
      <c r="AJ890" s="1235"/>
      <c r="AK890" s="1235"/>
      <c r="AL890" s="1235"/>
      <c r="AM890" s="1235"/>
      <c r="AN890" s="1235"/>
      <c r="AO890" s="1235"/>
      <c r="AP890" s="1235"/>
      <c r="AQ890" s="1235"/>
      <c r="AR890" s="1235"/>
      <c r="AS890" s="1235"/>
      <c r="AT890" s="1235"/>
      <c r="AU890" s="1235"/>
      <c r="AV890" s="1235"/>
      <c r="AW890" s="1235"/>
      <c r="AX890" s="1235"/>
      <c r="AY890" s="1235"/>
      <c r="AZ890" s="1235"/>
      <c r="BA890" s="1235"/>
      <c r="BB890" s="1235"/>
      <c r="BC890" s="1235"/>
      <c r="BD890" s="1235"/>
      <c r="BE890" s="1235"/>
      <c r="BF890" s="1235"/>
      <c r="BG890" s="1235"/>
      <c r="BH890" s="1235"/>
      <c r="BI890" s="1235"/>
      <c r="BJ890" s="1235"/>
      <c r="BK890" s="1235"/>
      <c r="BL890" s="1235"/>
      <c r="BM890" s="1235"/>
      <c r="BN890" s="1235"/>
      <c r="BO890" s="1235"/>
      <c r="BP890" s="1235"/>
      <c r="BQ890" s="1235"/>
      <c r="BR890" s="1235"/>
      <c r="BS890" s="1235"/>
      <c r="BT890" s="1235"/>
      <c r="BU890" s="1235"/>
      <c r="BV890" s="1235"/>
      <c r="BW890" s="1235"/>
      <c r="BX890" s="1235"/>
      <c r="BY890" s="1235"/>
      <c r="BZ890" s="1235"/>
      <c r="CA890" s="1235"/>
      <c r="CB890" s="1235"/>
      <c r="CC890" s="1235"/>
      <c r="CD890" s="1235"/>
      <c r="CE890" s="1235"/>
      <c r="CF890" s="1235"/>
      <c r="CG890" s="1235"/>
      <c r="CH890" s="1235"/>
      <c r="CI890" s="1235"/>
      <c r="CJ890" s="1235"/>
      <c r="CK890" s="1235"/>
      <c r="CL890" s="1235"/>
      <c r="CM890" s="1235"/>
      <c r="CN890" s="1235"/>
      <c r="CO890" s="1235"/>
      <c r="CP890" s="1235"/>
      <c r="CQ890" s="1235"/>
      <c r="CR890" s="1235"/>
      <c r="CS890" s="1235"/>
      <c r="CT890" s="1235"/>
      <c r="CU890" s="1235"/>
      <c r="CV890" s="1235"/>
      <c r="CW890" s="1235"/>
      <c r="CX890" s="1235"/>
      <c r="CY890" s="1235"/>
      <c r="CZ890" s="1235"/>
      <c r="DA890" s="1235"/>
      <c r="DB890" s="1235"/>
      <c r="DC890" s="1235"/>
      <c r="DD890" s="1235"/>
      <c r="DE890" s="1235"/>
      <c r="DF890" s="1235"/>
      <c r="DG890" s="1235"/>
      <c r="DH890" s="1235"/>
      <c r="DI890" s="1235"/>
      <c r="DJ890" s="1235"/>
      <c r="DK890" s="1235"/>
      <c r="DL890" s="1235"/>
      <c r="DM890" s="1235"/>
      <c r="DN890" s="1235"/>
      <c r="DO890" s="1235"/>
      <c r="DP890" s="1235"/>
      <c r="DQ890" s="1235"/>
      <c r="DR890" s="1235"/>
      <c r="DS890" s="1235"/>
      <c r="DT890" s="1235"/>
      <c r="DU890" s="1235"/>
      <c r="DV890" s="1235"/>
      <c r="DW890" s="1235"/>
      <c r="DX890" s="1235"/>
      <c r="DY890" s="1235"/>
      <c r="DZ890" s="1235"/>
      <c r="EA890" s="1235"/>
      <c r="EB890" s="1235"/>
      <c r="EC890" s="1235"/>
      <c r="ED890" s="1235"/>
      <c r="EE890" s="1235"/>
      <c r="EF890" s="1235"/>
      <c r="EG890" s="1235"/>
      <c r="EH890" s="1235"/>
      <c r="EI890" s="1235"/>
      <c r="EJ890" s="1235"/>
      <c r="EK890" s="1235"/>
      <c r="EL890" s="1235"/>
      <c r="EM890" s="1235"/>
      <c r="EN890" s="1235"/>
      <c r="EO890" s="1235"/>
      <c r="EP890" s="1235"/>
      <c r="EQ890" s="1235"/>
      <c r="ER890" s="1235"/>
      <c r="ES890" s="1235"/>
      <c r="ET890" s="1235"/>
      <c r="EU890" s="1235"/>
      <c r="EV890" s="1235"/>
      <c r="EW890" s="1235"/>
      <c r="EX890" s="1235"/>
      <c r="EY890" s="1235"/>
      <c r="EZ890" s="1235"/>
      <c r="FA890" s="1235"/>
      <c r="FB890" s="1235"/>
      <c r="FC890" s="1235"/>
      <c r="FD890" s="1235"/>
      <c r="FE890" s="1235"/>
      <c r="FF890" s="1235"/>
      <c r="FG890" s="1235"/>
      <c r="FH890" s="1235"/>
      <c r="FI890" s="1235"/>
      <c r="FJ890" s="1235"/>
      <c r="FK890" s="1235"/>
      <c r="FL890" s="1235"/>
      <c r="FM890" s="1235"/>
      <c r="FN890" s="1235"/>
      <c r="FO890" s="1235"/>
      <c r="FP890" s="1235"/>
      <c r="FQ890" s="1235"/>
      <c r="FR890" s="1235"/>
      <c r="FS890" s="1235"/>
      <c r="FT890" s="1235"/>
      <c r="FU890" s="1235"/>
      <c r="FV890" s="1235"/>
      <c r="FW890" s="1235"/>
      <c r="FX890" s="1235"/>
      <c r="FY890" s="1235"/>
      <c r="FZ890" s="1235"/>
      <c r="GA890" s="1235"/>
      <c r="GB890" s="1235"/>
      <c r="GC890" s="1235"/>
      <c r="GD890" s="1235"/>
      <c r="GE890" s="1235"/>
      <c r="GF890" s="1235"/>
      <c r="GG890" s="1235"/>
      <c r="GH890" s="1235"/>
      <c r="GI890" s="1235"/>
      <c r="GJ890" s="1235"/>
      <c r="GK890" s="1235"/>
      <c r="GL890" s="1235"/>
      <c r="GM890" s="1235"/>
      <c r="GN890" s="1235"/>
      <c r="GO890" s="1235"/>
      <c r="GP890" s="1235"/>
      <c r="GQ890" s="1235"/>
      <c r="GR890" s="1235"/>
      <c r="GS890" s="1235"/>
      <c r="GT890" s="1235"/>
      <c r="GU890" s="1235"/>
      <c r="GV890" s="1235"/>
      <c r="GW890" s="1235"/>
      <c r="GX890" s="1235"/>
      <c r="GY890" s="1235"/>
      <c r="GZ890" s="1235"/>
      <c r="HA890" s="1235"/>
      <c r="HB890" s="1235"/>
      <c r="HC890" s="1235"/>
      <c r="HD890" s="1235"/>
      <c r="HE890" s="1235"/>
      <c r="HF890" s="1235"/>
      <c r="HG890" s="1235"/>
      <c r="HH890" s="1235"/>
      <c r="HI890" s="1235"/>
      <c r="HJ890" s="1235"/>
      <c r="HK890" s="1235"/>
      <c r="HL890" s="1235"/>
      <c r="HM890" s="1235"/>
      <c r="HN890" s="1235"/>
      <c r="HO890" s="1235"/>
      <c r="HP890" s="1235"/>
      <c r="HQ890" s="1235"/>
      <c r="HR890" s="1235"/>
      <c r="HS890" s="1235"/>
      <c r="HT890" s="1235"/>
      <c r="HU890" s="1235"/>
      <c r="HV890" s="1235"/>
      <c r="HW890" s="1235"/>
      <c r="HX890" s="1235"/>
      <c r="HY890" s="1235"/>
      <c r="HZ890" s="1235"/>
      <c r="IA890" s="1235"/>
      <c r="IB890" s="1235"/>
      <c r="IC890" s="1235"/>
      <c r="ID890" s="1235"/>
      <c r="IE890" s="1235"/>
      <c r="IF890" s="1235"/>
      <c r="IG890" s="1235"/>
      <c r="IH890" s="1235"/>
      <c r="II890" s="1235"/>
      <c r="IJ890" s="1235"/>
      <c r="IK890" s="1235"/>
      <c r="IL890" s="1235"/>
      <c r="IM890" s="1235"/>
      <c r="IN890" s="1235"/>
      <c r="IO890" s="1235"/>
      <c r="IP890" s="1235"/>
      <c r="IQ890" s="1235"/>
      <c r="IR890" s="1235"/>
      <c r="IS890" s="1235"/>
      <c r="IT890" s="1235"/>
      <c r="IU890" s="1235"/>
      <c r="IV890" s="1235"/>
    </row>
    <row r="891" spans="1:256" s="1209" customFormat="1" ht="27.25" customHeight="1">
      <c r="A891" s="1202"/>
      <c r="B891" s="1203"/>
      <c r="C891" s="1204"/>
      <c r="D891" s="1742" t="s">
        <v>7301</v>
      </c>
      <c r="E891" s="2006"/>
      <c r="F891" s="1814"/>
      <c r="G891" s="33"/>
      <c r="H891" s="1207"/>
      <c r="I891" s="1208"/>
      <c r="J891" s="5061"/>
      <c r="K891" s="4193"/>
      <c r="L891" s="5062"/>
      <c r="M891" s="5062"/>
      <c r="N891" s="5062"/>
      <c r="O891" s="5062"/>
      <c r="P891" s="5062"/>
      <c r="Q891" s="5062"/>
      <c r="R891" s="5062"/>
      <c r="S891" s="5062"/>
      <c r="T891" s="5421"/>
      <c r="U891" s="1210"/>
      <c r="W891" s="1210"/>
    </row>
    <row r="892" spans="1:256" s="5363" customFormat="1" ht="13.5" customHeight="1">
      <c r="A892" s="2514">
        <v>63</v>
      </c>
      <c r="B892" s="5240">
        <v>271</v>
      </c>
      <c r="C892" s="5240" t="s">
        <v>4235</v>
      </c>
      <c r="D892" s="5240" t="s">
        <v>8386</v>
      </c>
      <c r="E892" s="5240" t="s">
        <v>149</v>
      </c>
      <c r="F892" s="2050">
        <f>ROUND(SUM(F893),3)</f>
        <v>1</v>
      </c>
      <c r="G892" s="54"/>
      <c r="H892" s="1369">
        <f>ROUND(F892*G892,2)</f>
        <v>0</v>
      </c>
      <c r="I892" s="1708" t="s">
        <v>60</v>
      </c>
      <c r="J892" s="5397"/>
      <c r="K892" s="3559"/>
      <c r="L892" s="3559"/>
      <c r="BJ892" s="5398"/>
      <c r="BK892" s="5398"/>
      <c r="BL892" s="5398"/>
      <c r="BM892" s="5398"/>
      <c r="BN892" s="5398"/>
      <c r="BO892" s="5398"/>
      <c r="BP892" s="5398"/>
      <c r="BQ892" s="5398"/>
      <c r="BR892" s="5398"/>
      <c r="BS892" s="5398"/>
      <c r="BT892" s="5398"/>
      <c r="BU892" s="5398"/>
      <c r="BV892" s="5398"/>
      <c r="BW892" s="5398"/>
      <c r="BX892" s="5398"/>
      <c r="BY892" s="5398"/>
      <c r="BZ892" s="5398"/>
      <c r="CA892" s="5398"/>
      <c r="CB892" s="5398"/>
      <c r="CC892" s="5398"/>
      <c r="CD892" s="5398"/>
      <c r="CE892" s="5398"/>
      <c r="CF892" s="5398"/>
      <c r="CG892" s="5398"/>
      <c r="CH892" s="5398"/>
      <c r="CI892" s="5398"/>
      <c r="CJ892" s="5398"/>
      <c r="CK892" s="5398"/>
      <c r="CL892" s="5398"/>
      <c r="CM892" s="5398"/>
      <c r="CN892" s="5398"/>
      <c r="CO892" s="5398"/>
      <c r="CP892" s="5398"/>
      <c r="CQ892" s="5398"/>
      <c r="CR892" s="5398"/>
      <c r="CS892" s="5398"/>
      <c r="CT892" s="5398"/>
      <c r="CU892" s="5398"/>
      <c r="CV892" s="5398"/>
      <c r="CW892" s="5398"/>
      <c r="CX892" s="5398"/>
      <c r="CY892" s="5398"/>
      <c r="CZ892" s="5398"/>
      <c r="DA892" s="5398"/>
      <c r="DB892" s="5398"/>
      <c r="DC892" s="5398"/>
      <c r="DD892" s="5398"/>
      <c r="DE892" s="5398"/>
      <c r="DF892" s="5398"/>
      <c r="DG892" s="5398"/>
      <c r="DH892" s="5398"/>
      <c r="DI892" s="5398"/>
      <c r="DJ892" s="5398"/>
      <c r="DK892" s="5398"/>
      <c r="DL892" s="5398"/>
      <c r="DM892" s="5398"/>
      <c r="DN892" s="5398"/>
      <c r="DO892" s="5398"/>
      <c r="DP892" s="5398"/>
      <c r="DQ892" s="5398"/>
      <c r="DR892" s="5398"/>
      <c r="DS892" s="5398"/>
      <c r="DT892" s="5398"/>
      <c r="DU892" s="5398"/>
      <c r="DV892" s="5398"/>
      <c r="DW892" s="5398"/>
      <c r="DX892" s="5398"/>
      <c r="DY892" s="5398"/>
      <c r="DZ892" s="5398"/>
      <c r="EA892" s="5398"/>
      <c r="EB892" s="5398"/>
      <c r="EC892" s="5398"/>
      <c r="ED892" s="5398"/>
      <c r="EE892" s="5398"/>
      <c r="EF892" s="5398"/>
      <c r="EG892" s="5398"/>
      <c r="EH892" s="5398"/>
      <c r="EI892" s="5398"/>
      <c r="EJ892" s="5398"/>
      <c r="EK892" s="5398"/>
      <c r="EL892" s="5398"/>
      <c r="EM892" s="5398"/>
      <c r="EN892" s="5398"/>
      <c r="EO892" s="5398"/>
      <c r="EP892" s="5398"/>
      <c r="EQ892" s="5398"/>
      <c r="ER892" s="5398"/>
      <c r="ES892" s="5398"/>
      <c r="ET892" s="5398"/>
      <c r="EU892" s="5398"/>
      <c r="EV892" s="5398"/>
      <c r="EW892" s="5398"/>
      <c r="EX892" s="5398"/>
      <c r="EY892" s="5398"/>
      <c r="EZ892" s="5398"/>
      <c r="FA892" s="5398"/>
      <c r="FB892" s="5398"/>
      <c r="FC892" s="5398"/>
      <c r="FD892" s="5398"/>
      <c r="FE892" s="5398"/>
      <c r="FF892" s="5398"/>
      <c r="FG892" s="5398"/>
      <c r="FH892" s="5398"/>
      <c r="FI892" s="5398"/>
      <c r="FJ892" s="5398"/>
      <c r="FK892" s="5398"/>
      <c r="FL892" s="5398"/>
      <c r="FM892" s="5398"/>
      <c r="FN892" s="5398"/>
      <c r="FO892" s="5398"/>
      <c r="FP892" s="5398"/>
      <c r="FQ892" s="5398"/>
      <c r="FR892" s="5398"/>
      <c r="FS892" s="5398"/>
      <c r="FT892" s="5398"/>
      <c r="FU892" s="5398"/>
      <c r="FV892" s="5398"/>
      <c r="FW892" s="5398"/>
      <c r="FX892" s="5398"/>
      <c r="FY892" s="5398"/>
      <c r="FZ892" s="5398"/>
      <c r="GA892" s="5398"/>
      <c r="GB892" s="5398"/>
      <c r="GC892" s="5398"/>
      <c r="GD892" s="5398"/>
      <c r="GE892" s="5398"/>
      <c r="GF892" s="5398"/>
      <c r="GG892" s="5398"/>
      <c r="GH892" s="5398"/>
      <c r="GI892" s="5398"/>
      <c r="GJ892" s="5398"/>
      <c r="GK892" s="5398"/>
      <c r="GL892" s="5398"/>
      <c r="GM892" s="5398"/>
      <c r="GN892" s="5398"/>
      <c r="GO892" s="5398"/>
      <c r="GP892" s="5398"/>
      <c r="GQ892" s="5398"/>
      <c r="GR892" s="5398"/>
      <c r="GS892" s="5398"/>
      <c r="GT892" s="5398"/>
      <c r="GU892" s="5398"/>
      <c r="GV892" s="5398"/>
      <c r="GW892" s="5398"/>
      <c r="GX892" s="5398"/>
      <c r="GY892" s="5398"/>
      <c r="GZ892" s="5398"/>
      <c r="HA892" s="5398"/>
      <c r="HB892" s="5398"/>
      <c r="HC892" s="5398"/>
      <c r="HD892" s="5398"/>
      <c r="HE892" s="5398"/>
      <c r="HF892" s="5398"/>
      <c r="HG892" s="5398"/>
      <c r="HH892" s="5398"/>
      <c r="HI892" s="5398"/>
      <c r="HJ892" s="5398"/>
      <c r="HK892" s="5398"/>
      <c r="HL892" s="5398"/>
      <c r="HM892" s="5398"/>
      <c r="HN892" s="5398"/>
      <c r="HO892" s="5398"/>
      <c r="HP892" s="5398"/>
      <c r="HQ892" s="5398"/>
      <c r="HR892" s="5398"/>
      <c r="HS892" s="5398"/>
      <c r="HT892" s="5398"/>
      <c r="HU892" s="5398"/>
      <c r="HV892" s="5398"/>
      <c r="HW892" s="5398"/>
      <c r="HX892" s="5398"/>
      <c r="HY892" s="5398"/>
      <c r="HZ892" s="5398"/>
      <c r="IA892" s="5398"/>
      <c r="IB892" s="5398"/>
      <c r="IC892" s="5398"/>
      <c r="ID892" s="5398"/>
      <c r="IE892" s="5398"/>
      <c r="IF892" s="5398"/>
      <c r="IG892" s="5398"/>
      <c r="IH892" s="5398"/>
      <c r="II892" s="5398"/>
      <c r="IJ892" s="5398"/>
      <c r="IK892" s="5398"/>
      <c r="IL892" s="5398"/>
      <c r="IM892" s="5398"/>
      <c r="IN892" s="5398"/>
      <c r="IO892" s="5398"/>
      <c r="IP892" s="5398"/>
      <c r="IQ892" s="5398"/>
      <c r="IR892" s="5398"/>
      <c r="IS892" s="5398"/>
      <c r="IT892" s="5398"/>
      <c r="IU892" s="5398"/>
    </row>
    <row r="893" spans="1:256" s="1209" customFormat="1" ht="13.5" customHeight="1">
      <c r="A893" s="1202"/>
      <c r="B893" s="1203"/>
      <c r="C893" s="1204"/>
      <c r="D893" s="1742" t="s">
        <v>8385</v>
      </c>
      <c r="E893" s="2006"/>
      <c r="F893" s="2533">
        <v>1</v>
      </c>
      <c r="G893" s="33"/>
      <c r="H893" s="1207"/>
      <c r="I893" s="1208"/>
      <c r="J893" s="4194"/>
      <c r="K893" s="4193"/>
      <c r="U893" s="1210"/>
      <c r="W893" s="1210"/>
    </row>
    <row r="894" spans="1:256" s="1175" customFormat="1" ht="54" customHeight="1">
      <c r="A894" s="2621"/>
      <c r="B894" s="2622"/>
      <c r="C894" s="5281"/>
      <c r="D894" s="1810" t="s">
        <v>7302</v>
      </c>
      <c r="E894" s="2624"/>
      <c r="F894" s="2625"/>
      <c r="G894" s="155"/>
      <c r="H894" s="1220"/>
      <c r="I894" s="5021"/>
      <c r="K894" s="1222"/>
      <c r="L894" s="1235"/>
      <c r="M894" s="1235"/>
      <c r="N894" s="1235"/>
      <c r="O894" s="1235"/>
      <c r="P894" s="1235"/>
      <c r="Q894" s="1235"/>
      <c r="R894" s="1235"/>
      <c r="S894" s="1235"/>
      <c r="T894" s="1235"/>
      <c r="U894" s="1235"/>
      <c r="V894" s="1235"/>
      <c r="W894" s="1235"/>
      <c r="X894" s="1235"/>
      <c r="Y894" s="1235"/>
      <c r="Z894" s="1235"/>
      <c r="AA894" s="1235"/>
      <c r="AB894" s="1235"/>
      <c r="AC894" s="1235"/>
      <c r="AD894" s="1235"/>
      <c r="AE894" s="1235"/>
      <c r="AF894" s="1235"/>
      <c r="AG894" s="1235"/>
      <c r="AH894" s="1235"/>
      <c r="AI894" s="1235"/>
      <c r="AJ894" s="1235"/>
      <c r="AK894" s="1235"/>
      <c r="AL894" s="1235"/>
      <c r="AM894" s="1235"/>
      <c r="AN894" s="1235"/>
      <c r="AO894" s="1235"/>
      <c r="AP894" s="1235"/>
      <c r="AQ894" s="1235"/>
      <c r="AR894" s="1235"/>
      <c r="AS894" s="1235"/>
      <c r="AT894" s="1235"/>
      <c r="AU894" s="1235"/>
      <c r="AV894" s="1235"/>
      <c r="AW894" s="1235"/>
      <c r="AX894" s="1235"/>
      <c r="AY894" s="1235"/>
      <c r="AZ894" s="1235"/>
      <c r="BA894" s="1235"/>
      <c r="BB894" s="1235"/>
      <c r="BC894" s="1235"/>
      <c r="BD894" s="1235"/>
      <c r="BE894" s="1235"/>
      <c r="BF894" s="1235"/>
      <c r="BG894" s="1235"/>
      <c r="BH894" s="1235"/>
      <c r="BI894" s="1235"/>
      <c r="BJ894" s="1235"/>
      <c r="BK894" s="1235"/>
      <c r="BL894" s="1235"/>
      <c r="BM894" s="1235"/>
      <c r="BN894" s="1235"/>
      <c r="BO894" s="1235"/>
      <c r="BP894" s="1235"/>
      <c r="BQ894" s="1235"/>
      <c r="BR894" s="1235"/>
      <c r="BS894" s="1235"/>
      <c r="BT894" s="1235"/>
      <c r="BU894" s="1235"/>
      <c r="BV894" s="1235"/>
      <c r="BW894" s="1235"/>
      <c r="BX894" s="1235"/>
      <c r="BY894" s="1235"/>
      <c r="BZ894" s="1235"/>
      <c r="CA894" s="1235"/>
      <c r="CB894" s="1235"/>
      <c r="CC894" s="1235"/>
      <c r="CD894" s="1235"/>
      <c r="CE894" s="1235"/>
      <c r="CF894" s="1235"/>
      <c r="CG894" s="1235"/>
      <c r="CH894" s="1235"/>
      <c r="CI894" s="1235"/>
      <c r="CJ894" s="1235"/>
      <c r="CK894" s="1235"/>
      <c r="CL894" s="1235"/>
      <c r="CM894" s="1235"/>
      <c r="CN894" s="1235"/>
      <c r="CO894" s="1235"/>
      <c r="CP894" s="1235"/>
      <c r="CQ894" s="1235"/>
      <c r="CR894" s="1235"/>
      <c r="CS894" s="1235"/>
      <c r="CT894" s="1235"/>
      <c r="CU894" s="1235"/>
      <c r="CV894" s="1235"/>
      <c r="CW894" s="1235"/>
      <c r="CX894" s="1235"/>
      <c r="CY894" s="1235"/>
      <c r="CZ894" s="1235"/>
      <c r="DA894" s="1235"/>
      <c r="DB894" s="1235"/>
      <c r="DC894" s="1235"/>
      <c r="DD894" s="1235"/>
      <c r="DE894" s="1235"/>
      <c r="DF894" s="1235"/>
      <c r="DG894" s="1235"/>
      <c r="DH894" s="1235"/>
      <c r="DI894" s="1235"/>
      <c r="DJ894" s="1235"/>
      <c r="DK894" s="1235"/>
      <c r="DL894" s="1235"/>
      <c r="DM894" s="1235"/>
      <c r="DN894" s="1235"/>
      <c r="DO894" s="1235"/>
      <c r="DP894" s="1235"/>
      <c r="DQ894" s="1235"/>
      <c r="DR894" s="1235"/>
      <c r="DS894" s="1235"/>
      <c r="DT894" s="1235"/>
      <c r="DU894" s="1235"/>
      <c r="DV894" s="1235"/>
      <c r="DW894" s="1235"/>
      <c r="DX894" s="1235"/>
      <c r="DY894" s="1235"/>
      <c r="DZ894" s="1235"/>
      <c r="EA894" s="1235"/>
      <c r="EB894" s="1235"/>
      <c r="EC894" s="1235"/>
      <c r="ED894" s="1235"/>
      <c r="EE894" s="1235"/>
      <c r="EF894" s="1235"/>
      <c r="EG894" s="1235"/>
      <c r="EH894" s="1235"/>
      <c r="EI894" s="1235"/>
      <c r="EJ894" s="1235"/>
      <c r="EK894" s="1235"/>
      <c r="EL894" s="1235"/>
      <c r="EM894" s="1235"/>
      <c r="EN894" s="1235"/>
      <c r="EO894" s="1235"/>
      <c r="EP894" s="1235"/>
      <c r="EQ894" s="1235"/>
      <c r="ER894" s="1235"/>
      <c r="ES894" s="1235"/>
      <c r="ET894" s="1235"/>
      <c r="EU894" s="1235"/>
      <c r="EV894" s="1235"/>
      <c r="EW894" s="1235"/>
      <c r="EX894" s="1235"/>
      <c r="EY894" s="1235"/>
      <c r="EZ894" s="1235"/>
      <c r="FA894" s="1235"/>
      <c r="FB894" s="1235"/>
      <c r="FC894" s="1235"/>
      <c r="FD894" s="1235"/>
      <c r="FE894" s="1235"/>
      <c r="FF894" s="1235"/>
      <c r="FG894" s="1235"/>
      <c r="FH894" s="1235"/>
      <c r="FI894" s="1235"/>
      <c r="FJ894" s="1235"/>
      <c r="FK894" s="1235"/>
      <c r="FL894" s="1235"/>
      <c r="FM894" s="1235"/>
      <c r="FN894" s="1235"/>
      <c r="FO894" s="1235"/>
      <c r="FP894" s="1235"/>
      <c r="FQ894" s="1235"/>
      <c r="FR894" s="1235"/>
      <c r="FS894" s="1235"/>
      <c r="FT894" s="1235"/>
      <c r="FU894" s="1235"/>
      <c r="FV894" s="1235"/>
      <c r="FW894" s="1235"/>
      <c r="FX894" s="1235"/>
      <c r="FY894" s="1235"/>
      <c r="FZ894" s="1235"/>
      <c r="GA894" s="1235"/>
      <c r="GB894" s="1235"/>
      <c r="GC894" s="1235"/>
      <c r="GD894" s="1235"/>
      <c r="GE894" s="1235"/>
      <c r="GF894" s="1235"/>
      <c r="GG894" s="1235"/>
      <c r="GH894" s="1235"/>
      <c r="GI894" s="1235"/>
      <c r="GJ894" s="1235"/>
      <c r="GK894" s="1235"/>
      <c r="GL894" s="1235"/>
      <c r="GM894" s="1235"/>
      <c r="GN894" s="1235"/>
      <c r="GO894" s="1235"/>
      <c r="GP894" s="1235"/>
      <c r="GQ894" s="1235"/>
      <c r="GR894" s="1235"/>
      <c r="GS894" s="1235"/>
      <c r="GT894" s="1235"/>
      <c r="GU894" s="1235"/>
      <c r="GV894" s="1235"/>
      <c r="GW894" s="1235"/>
      <c r="GX894" s="1235"/>
      <c r="GY894" s="1235"/>
      <c r="GZ894" s="1235"/>
      <c r="HA894" s="1235"/>
      <c r="HB894" s="1235"/>
      <c r="HC894" s="1235"/>
      <c r="HD894" s="1235"/>
      <c r="HE894" s="1235"/>
      <c r="HF894" s="1235"/>
      <c r="HG894" s="1235"/>
      <c r="HH894" s="1235"/>
      <c r="HI894" s="1235"/>
      <c r="HJ894" s="1235"/>
      <c r="HK894" s="1235"/>
      <c r="HL894" s="1235"/>
      <c r="HM894" s="1235"/>
      <c r="HN894" s="1235"/>
      <c r="HO894" s="1235"/>
      <c r="HP894" s="1235"/>
      <c r="HQ894" s="1235"/>
      <c r="HR894" s="1235"/>
      <c r="HS894" s="1235"/>
      <c r="HT894" s="1235"/>
      <c r="HU894" s="1235"/>
      <c r="HV894" s="1235"/>
      <c r="HW894" s="1235"/>
      <c r="HX894" s="1235"/>
      <c r="HY894" s="1235"/>
      <c r="HZ894" s="1235"/>
      <c r="IA894" s="1235"/>
      <c r="IB894" s="1235"/>
      <c r="IC894" s="1235"/>
      <c r="ID894" s="1235"/>
      <c r="IE894" s="1235"/>
      <c r="IF894" s="1235"/>
      <c r="IG894" s="1235"/>
      <c r="IH894" s="1235"/>
      <c r="II894" s="1235"/>
      <c r="IJ894" s="1235"/>
      <c r="IK894" s="1235"/>
      <c r="IL894" s="1235"/>
      <c r="IM894" s="1235"/>
      <c r="IN894" s="1235"/>
      <c r="IO894" s="1235"/>
      <c r="IP894" s="1235"/>
      <c r="IQ894" s="1235"/>
      <c r="IR894" s="1235"/>
      <c r="IS894" s="1235"/>
      <c r="IT894" s="1235"/>
      <c r="IU894" s="1235"/>
      <c r="IV894" s="1235"/>
    </row>
    <row r="895" spans="1:256" s="1209" customFormat="1" ht="27.25" customHeight="1">
      <c r="A895" s="1202"/>
      <c r="B895" s="1203"/>
      <c r="C895" s="1204"/>
      <c r="D895" s="1742" t="s">
        <v>7301</v>
      </c>
      <c r="E895" s="2006"/>
      <c r="F895" s="1814"/>
      <c r="G895" s="33"/>
      <c r="H895" s="1207"/>
      <c r="I895" s="1208"/>
      <c r="J895" s="5061"/>
      <c r="K895" s="4193"/>
      <c r="L895" s="5062"/>
      <c r="M895" s="5062"/>
      <c r="N895" s="5062"/>
      <c r="O895" s="5062"/>
      <c r="P895" s="5062"/>
      <c r="Q895" s="5062"/>
      <c r="R895" s="5062"/>
      <c r="S895" s="5062"/>
      <c r="T895" s="5421"/>
      <c r="U895" s="1210"/>
      <c r="W895" s="1210"/>
    </row>
    <row r="896" spans="1:256" s="5363" customFormat="1" ht="13.5" customHeight="1">
      <c r="A896" s="2514">
        <v>64</v>
      </c>
      <c r="B896" s="5240">
        <v>271</v>
      </c>
      <c r="C896" s="5240" t="s">
        <v>4232</v>
      </c>
      <c r="D896" s="5240" t="s">
        <v>8384</v>
      </c>
      <c r="E896" s="5240" t="s">
        <v>149</v>
      </c>
      <c r="F896" s="2050">
        <f>ROUND(SUM(F897),3)</f>
        <v>1</v>
      </c>
      <c r="G896" s="54"/>
      <c r="H896" s="1369">
        <f>ROUND(F896*G896,2)</f>
        <v>0</v>
      </c>
      <c r="I896" s="1708" t="s">
        <v>60</v>
      </c>
      <c r="J896" s="5397"/>
      <c r="K896" s="3559"/>
      <c r="L896" s="3559"/>
      <c r="BJ896" s="5398"/>
      <c r="BK896" s="5398"/>
      <c r="BL896" s="5398"/>
      <c r="BM896" s="5398"/>
      <c r="BN896" s="5398"/>
      <c r="BO896" s="5398"/>
      <c r="BP896" s="5398"/>
      <c r="BQ896" s="5398"/>
      <c r="BR896" s="5398"/>
      <c r="BS896" s="5398"/>
      <c r="BT896" s="5398"/>
      <c r="BU896" s="5398"/>
      <c r="BV896" s="5398"/>
      <c r="BW896" s="5398"/>
      <c r="BX896" s="5398"/>
      <c r="BY896" s="5398"/>
      <c r="BZ896" s="5398"/>
      <c r="CA896" s="5398"/>
      <c r="CB896" s="5398"/>
      <c r="CC896" s="5398"/>
      <c r="CD896" s="5398"/>
      <c r="CE896" s="5398"/>
      <c r="CF896" s="5398"/>
      <c r="CG896" s="5398"/>
      <c r="CH896" s="5398"/>
      <c r="CI896" s="5398"/>
      <c r="CJ896" s="5398"/>
      <c r="CK896" s="5398"/>
      <c r="CL896" s="5398"/>
      <c r="CM896" s="5398"/>
      <c r="CN896" s="5398"/>
      <c r="CO896" s="5398"/>
      <c r="CP896" s="5398"/>
      <c r="CQ896" s="5398"/>
      <c r="CR896" s="5398"/>
      <c r="CS896" s="5398"/>
      <c r="CT896" s="5398"/>
      <c r="CU896" s="5398"/>
      <c r="CV896" s="5398"/>
      <c r="CW896" s="5398"/>
      <c r="CX896" s="5398"/>
      <c r="CY896" s="5398"/>
      <c r="CZ896" s="5398"/>
      <c r="DA896" s="5398"/>
      <c r="DB896" s="5398"/>
      <c r="DC896" s="5398"/>
      <c r="DD896" s="5398"/>
      <c r="DE896" s="5398"/>
      <c r="DF896" s="5398"/>
      <c r="DG896" s="5398"/>
      <c r="DH896" s="5398"/>
      <c r="DI896" s="5398"/>
      <c r="DJ896" s="5398"/>
      <c r="DK896" s="5398"/>
      <c r="DL896" s="5398"/>
      <c r="DM896" s="5398"/>
      <c r="DN896" s="5398"/>
      <c r="DO896" s="5398"/>
      <c r="DP896" s="5398"/>
      <c r="DQ896" s="5398"/>
      <c r="DR896" s="5398"/>
      <c r="DS896" s="5398"/>
      <c r="DT896" s="5398"/>
      <c r="DU896" s="5398"/>
      <c r="DV896" s="5398"/>
      <c r="DW896" s="5398"/>
      <c r="DX896" s="5398"/>
      <c r="DY896" s="5398"/>
      <c r="DZ896" s="5398"/>
      <c r="EA896" s="5398"/>
      <c r="EB896" s="5398"/>
      <c r="EC896" s="5398"/>
      <c r="ED896" s="5398"/>
      <c r="EE896" s="5398"/>
      <c r="EF896" s="5398"/>
      <c r="EG896" s="5398"/>
      <c r="EH896" s="5398"/>
      <c r="EI896" s="5398"/>
      <c r="EJ896" s="5398"/>
      <c r="EK896" s="5398"/>
      <c r="EL896" s="5398"/>
      <c r="EM896" s="5398"/>
      <c r="EN896" s="5398"/>
      <c r="EO896" s="5398"/>
      <c r="EP896" s="5398"/>
      <c r="EQ896" s="5398"/>
      <c r="ER896" s="5398"/>
      <c r="ES896" s="5398"/>
      <c r="ET896" s="5398"/>
      <c r="EU896" s="5398"/>
      <c r="EV896" s="5398"/>
      <c r="EW896" s="5398"/>
      <c r="EX896" s="5398"/>
      <c r="EY896" s="5398"/>
      <c r="EZ896" s="5398"/>
      <c r="FA896" s="5398"/>
      <c r="FB896" s="5398"/>
      <c r="FC896" s="5398"/>
      <c r="FD896" s="5398"/>
      <c r="FE896" s="5398"/>
      <c r="FF896" s="5398"/>
      <c r="FG896" s="5398"/>
      <c r="FH896" s="5398"/>
      <c r="FI896" s="5398"/>
      <c r="FJ896" s="5398"/>
      <c r="FK896" s="5398"/>
      <c r="FL896" s="5398"/>
      <c r="FM896" s="5398"/>
      <c r="FN896" s="5398"/>
      <c r="FO896" s="5398"/>
      <c r="FP896" s="5398"/>
      <c r="FQ896" s="5398"/>
      <c r="FR896" s="5398"/>
      <c r="FS896" s="5398"/>
      <c r="FT896" s="5398"/>
      <c r="FU896" s="5398"/>
      <c r="FV896" s="5398"/>
      <c r="FW896" s="5398"/>
      <c r="FX896" s="5398"/>
      <c r="FY896" s="5398"/>
      <c r="FZ896" s="5398"/>
      <c r="GA896" s="5398"/>
      <c r="GB896" s="5398"/>
      <c r="GC896" s="5398"/>
      <c r="GD896" s="5398"/>
      <c r="GE896" s="5398"/>
      <c r="GF896" s="5398"/>
      <c r="GG896" s="5398"/>
      <c r="GH896" s="5398"/>
      <c r="GI896" s="5398"/>
      <c r="GJ896" s="5398"/>
      <c r="GK896" s="5398"/>
      <c r="GL896" s="5398"/>
      <c r="GM896" s="5398"/>
      <c r="GN896" s="5398"/>
      <c r="GO896" s="5398"/>
      <c r="GP896" s="5398"/>
      <c r="GQ896" s="5398"/>
      <c r="GR896" s="5398"/>
      <c r="GS896" s="5398"/>
      <c r="GT896" s="5398"/>
      <c r="GU896" s="5398"/>
      <c r="GV896" s="5398"/>
      <c r="GW896" s="5398"/>
      <c r="GX896" s="5398"/>
      <c r="GY896" s="5398"/>
      <c r="GZ896" s="5398"/>
      <c r="HA896" s="5398"/>
      <c r="HB896" s="5398"/>
      <c r="HC896" s="5398"/>
      <c r="HD896" s="5398"/>
      <c r="HE896" s="5398"/>
      <c r="HF896" s="5398"/>
      <c r="HG896" s="5398"/>
      <c r="HH896" s="5398"/>
      <c r="HI896" s="5398"/>
      <c r="HJ896" s="5398"/>
      <c r="HK896" s="5398"/>
      <c r="HL896" s="5398"/>
      <c r="HM896" s="5398"/>
      <c r="HN896" s="5398"/>
      <c r="HO896" s="5398"/>
      <c r="HP896" s="5398"/>
      <c r="HQ896" s="5398"/>
      <c r="HR896" s="5398"/>
      <c r="HS896" s="5398"/>
      <c r="HT896" s="5398"/>
      <c r="HU896" s="5398"/>
      <c r="HV896" s="5398"/>
      <c r="HW896" s="5398"/>
      <c r="HX896" s="5398"/>
      <c r="HY896" s="5398"/>
      <c r="HZ896" s="5398"/>
      <c r="IA896" s="5398"/>
      <c r="IB896" s="5398"/>
      <c r="IC896" s="5398"/>
      <c r="ID896" s="5398"/>
      <c r="IE896" s="5398"/>
      <c r="IF896" s="5398"/>
      <c r="IG896" s="5398"/>
      <c r="IH896" s="5398"/>
      <c r="II896" s="5398"/>
      <c r="IJ896" s="5398"/>
      <c r="IK896" s="5398"/>
      <c r="IL896" s="5398"/>
      <c r="IM896" s="5398"/>
      <c r="IN896" s="5398"/>
      <c r="IO896" s="5398"/>
      <c r="IP896" s="5398"/>
      <c r="IQ896" s="5398"/>
      <c r="IR896" s="5398"/>
      <c r="IS896" s="5398"/>
      <c r="IT896" s="5398"/>
      <c r="IU896" s="5398"/>
    </row>
    <row r="897" spans="1:256" s="1209" customFormat="1" ht="13.5" customHeight="1">
      <c r="A897" s="1202"/>
      <c r="B897" s="1203"/>
      <c r="C897" s="1204"/>
      <c r="D897" s="1742" t="s">
        <v>8383</v>
      </c>
      <c r="E897" s="2006"/>
      <c r="F897" s="2533">
        <v>1</v>
      </c>
      <c r="G897" s="33"/>
      <c r="H897" s="1207"/>
      <c r="I897" s="1208"/>
      <c r="J897" s="4194"/>
      <c r="K897" s="4193"/>
      <c r="U897" s="1210"/>
      <c r="W897" s="1210"/>
    </row>
    <row r="898" spans="1:256" s="1175" customFormat="1" ht="54" customHeight="1">
      <c r="A898" s="2621"/>
      <c r="B898" s="2622"/>
      <c r="C898" s="5281"/>
      <c r="D898" s="1810" t="s">
        <v>7302</v>
      </c>
      <c r="E898" s="2624"/>
      <c r="F898" s="2625"/>
      <c r="G898" s="155"/>
      <c r="H898" s="1220"/>
      <c r="I898" s="5021"/>
      <c r="K898" s="1222"/>
      <c r="L898" s="1235"/>
      <c r="M898" s="1235"/>
      <c r="N898" s="1235"/>
      <c r="O898" s="1235"/>
      <c r="P898" s="1235"/>
      <c r="Q898" s="1235"/>
      <c r="R898" s="1235"/>
      <c r="S898" s="1235"/>
      <c r="T898" s="1235"/>
      <c r="U898" s="1235"/>
      <c r="V898" s="1235"/>
      <c r="W898" s="1235"/>
      <c r="X898" s="1235"/>
      <c r="Y898" s="1235"/>
      <c r="Z898" s="1235"/>
      <c r="AA898" s="1235"/>
      <c r="AB898" s="1235"/>
      <c r="AC898" s="1235"/>
      <c r="AD898" s="1235"/>
      <c r="AE898" s="1235"/>
      <c r="AF898" s="1235"/>
      <c r="AG898" s="1235"/>
      <c r="AH898" s="1235"/>
      <c r="AI898" s="1235"/>
      <c r="AJ898" s="1235"/>
      <c r="AK898" s="1235"/>
      <c r="AL898" s="1235"/>
      <c r="AM898" s="1235"/>
      <c r="AN898" s="1235"/>
      <c r="AO898" s="1235"/>
      <c r="AP898" s="1235"/>
      <c r="AQ898" s="1235"/>
      <c r="AR898" s="1235"/>
      <c r="AS898" s="1235"/>
      <c r="AT898" s="1235"/>
      <c r="AU898" s="1235"/>
      <c r="AV898" s="1235"/>
      <c r="AW898" s="1235"/>
      <c r="AX898" s="1235"/>
      <c r="AY898" s="1235"/>
      <c r="AZ898" s="1235"/>
      <c r="BA898" s="1235"/>
      <c r="BB898" s="1235"/>
      <c r="BC898" s="1235"/>
      <c r="BD898" s="1235"/>
      <c r="BE898" s="1235"/>
      <c r="BF898" s="1235"/>
      <c r="BG898" s="1235"/>
      <c r="BH898" s="1235"/>
      <c r="BI898" s="1235"/>
      <c r="BJ898" s="1235"/>
      <c r="BK898" s="1235"/>
      <c r="BL898" s="1235"/>
      <c r="BM898" s="1235"/>
      <c r="BN898" s="1235"/>
      <c r="BO898" s="1235"/>
      <c r="BP898" s="1235"/>
      <c r="BQ898" s="1235"/>
      <c r="BR898" s="1235"/>
      <c r="BS898" s="1235"/>
      <c r="BT898" s="1235"/>
      <c r="BU898" s="1235"/>
      <c r="BV898" s="1235"/>
      <c r="BW898" s="1235"/>
      <c r="BX898" s="1235"/>
      <c r="BY898" s="1235"/>
      <c r="BZ898" s="1235"/>
      <c r="CA898" s="1235"/>
      <c r="CB898" s="1235"/>
      <c r="CC898" s="1235"/>
      <c r="CD898" s="1235"/>
      <c r="CE898" s="1235"/>
      <c r="CF898" s="1235"/>
      <c r="CG898" s="1235"/>
      <c r="CH898" s="1235"/>
      <c r="CI898" s="1235"/>
      <c r="CJ898" s="1235"/>
      <c r="CK898" s="1235"/>
      <c r="CL898" s="1235"/>
      <c r="CM898" s="1235"/>
      <c r="CN898" s="1235"/>
      <c r="CO898" s="1235"/>
      <c r="CP898" s="1235"/>
      <c r="CQ898" s="1235"/>
      <c r="CR898" s="1235"/>
      <c r="CS898" s="1235"/>
      <c r="CT898" s="1235"/>
      <c r="CU898" s="1235"/>
      <c r="CV898" s="1235"/>
      <c r="CW898" s="1235"/>
      <c r="CX898" s="1235"/>
      <c r="CY898" s="1235"/>
      <c r="CZ898" s="1235"/>
      <c r="DA898" s="1235"/>
      <c r="DB898" s="1235"/>
      <c r="DC898" s="1235"/>
      <c r="DD898" s="1235"/>
      <c r="DE898" s="1235"/>
      <c r="DF898" s="1235"/>
      <c r="DG898" s="1235"/>
      <c r="DH898" s="1235"/>
      <c r="DI898" s="1235"/>
      <c r="DJ898" s="1235"/>
      <c r="DK898" s="1235"/>
      <c r="DL898" s="1235"/>
      <c r="DM898" s="1235"/>
      <c r="DN898" s="1235"/>
      <c r="DO898" s="1235"/>
      <c r="DP898" s="1235"/>
      <c r="DQ898" s="1235"/>
      <c r="DR898" s="1235"/>
      <c r="DS898" s="1235"/>
      <c r="DT898" s="1235"/>
      <c r="DU898" s="1235"/>
      <c r="DV898" s="1235"/>
      <c r="DW898" s="1235"/>
      <c r="DX898" s="1235"/>
      <c r="DY898" s="1235"/>
      <c r="DZ898" s="1235"/>
      <c r="EA898" s="1235"/>
      <c r="EB898" s="1235"/>
      <c r="EC898" s="1235"/>
      <c r="ED898" s="1235"/>
      <c r="EE898" s="1235"/>
      <c r="EF898" s="1235"/>
      <c r="EG898" s="1235"/>
      <c r="EH898" s="1235"/>
      <c r="EI898" s="1235"/>
      <c r="EJ898" s="1235"/>
      <c r="EK898" s="1235"/>
      <c r="EL898" s="1235"/>
      <c r="EM898" s="1235"/>
      <c r="EN898" s="1235"/>
      <c r="EO898" s="1235"/>
      <c r="EP898" s="1235"/>
      <c r="EQ898" s="1235"/>
      <c r="ER898" s="1235"/>
      <c r="ES898" s="1235"/>
      <c r="ET898" s="1235"/>
      <c r="EU898" s="1235"/>
      <c r="EV898" s="1235"/>
      <c r="EW898" s="1235"/>
      <c r="EX898" s="1235"/>
      <c r="EY898" s="1235"/>
      <c r="EZ898" s="1235"/>
      <c r="FA898" s="1235"/>
      <c r="FB898" s="1235"/>
      <c r="FC898" s="1235"/>
      <c r="FD898" s="1235"/>
      <c r="FE898" s="1235"/>
      <c r="FF898" s="1235"/>
      <c r="FG898" s="1235"/>
      <c r="FH898" s="1235"/>
      <c r="FI898" s="1235"/>
      <c r="FJ898" s="1235"/>
      <c r="FK898" s="1235"/>
      <c r="FL898" s="1235"/>
      <c r="FM898" s="1235"/>
      <c r="FN898" s="1235"/>
      <c r="FO898" s="1235"/>
      <c r="FP898" s="1235"/>
      <c r="FQ898" s="1235"/>
      <c r="FR898" s="1235"/>
      <c r="FS898" s="1235"/>
      <c r="FT898" s="1235"/>
      <c r="FU898" s="1235"/>
      <c r="FV898" s="1235"/>
      <c r="FW898" s="1235"/>
      <c r="FX898" s="1235"/>
      <c r="FY898" s="1235"/>
      <c r="FZ898" s="1235"/>
      <c r="GA898" s="1235"/>
      <c r="GB898" s="1235"/>
      <c r="GC898" s="1235"/>
      <c r="GD898" s="1235"/>
      <c r="GE898" s="1235"/>
      <c r="GF898" s="1235"/>
      <c r="GG898" s="1235"/>
      <c r="GH898" s="1235"/>
      <c r="GI898" s="1235"/>
      <c r="GJ898" s="1235"/>
      <c r="GK898" s="1235"/>
      <c r="GL898" s="1235"/>
      <c r="GM898" s="1235"/>
      <c r="GN898" s="1235"/>
      <c r="GO898" s="1235"/>
      <c r="GP898" s="1235"/>
      <c r="GQ898" s="1235"/>
      <c r="GR898" s="1235"/>
      <c r="GS898" s="1235"/>
      <c r="GT898" s="1235"/>
      <c r="GU898" s="1235"/>
      <c r="GV898" s="1235"/>
      <c r="GW898" s="1235"/>
      <c r="GX898" s="1235"/>
      <c r="GY898" s="1235"/>
      <c r="GZ898" s="1235"/>
      <c r="HA898" s="1235"/>
      <c r="HB898" s="1235"/>
      <c r="HC898" s="1235"/>
      <c r="HD898" s="1235"/>
      <c r="HE898" s="1235"/>
      <c r="HF898" s="1235"/>
      <c r="HG898" s="1235"/>
      <c r="HH898" s="1235"/>
      <c r="HI898" s="1235"/>
      <c r="HJ898" s="1235"/>
      <c r="HK898" s="1235"/>
      <c r="HL898" s="1235"/>
      <c r="HM898" s="1235"/>
      <c r="HN898" s="1235"/>
      <c r="HO898" s="1235"/>
      <c r="HP898" s="1235"/>
      <c r="HQ898" s="1235"/>
      <c r="HR898" s="1235"/>
      <c r="HS898" s="1235"/>
      <c r="HT898" s="1235"/>
      <c r="HU898" s="1235"/>
      <c r="HV898" s="1235"/>
      <c r="HW898" s="1235"/>
      <c r="HX898" s="1235"/>
      <c r="HY898" s="1235"/>
      <c r="HZ898" s="1235"/>
      <c r="IA898" s="1235"/>
      <c r="IB898" s="1235"/>
      <c r="IC898" s="1235"/>
      <c r="ID898" s="1235"/>
      <c r="IE898" s="1235"/>
      <c r="IF898" s="1235"/>
      <c r="IG898" s="1235"/>
      <c r="IH898" s="1235"/>
      <c r="II898" s="1235"/>
      <c r="IJ898" s="1235"/>
      <c r="IK898" s="1235"/>
      <c r="IL898" s="1235"/>
      <c r="IM898" s="1235"/>
      <c r="IN898" s="1235"/>
      <c r="IO898" s="1235"/>
      <c r="IP898" s="1235"/>
      <c r="IQ898" s="1235"/>
      <c r="IR898" s="1235"/>
      <c r="IS898" s="1235"/>
      <c r="IT898" s="1235"/>
      <c r="IU898" s="1235"/>
      <c r="IV898" s="1235"/>
    </row>
    <row r="899" spans="1:256" s="1209" customFormat="1" ht="27.25" customHeight="1">
      <c r="A899" s="1202"/>
      <c r="B899" s="1203"/>
      <c r="C899" s="1204"/>
      <c r="D899" s="1742" t="s">
        <v>7301</v>
      </c>
      <c r="E899" s="2006"/>
      <c r="F899" s="1814"/>
      <c r="G899" s="33"/>
      <c r="H899" s="1207"/>
      <c r="I899" s="1208"/>
      <c r="J899" s="5061"/>
      <c r="K899" s="4193"/>
      <c r="L899" s="5062"/>
      <c r="M899" s="5062"/>
      <c r="N899" s="5062"/>
      <c r="O899" s="5062"/>
      <c r="P899" s="5062"/>
      <c r="Q899" s="5062"/>
      <c r="R899" s="5062"/>
      <c r="S899" s="5062"/>
      <c r="T899" s="5421"/>
      <c r="U899" s="1210"/>
      <c r="W899" s="1210"/>
    </row>
    <row r="900" spans="1:256" s="5363" customFormat="1" ht="13.5" customHeight="1">
      <c r="A900" s="2514">
        <v>65</v>
      </c>
      <c r="B900" s="5240">
        <v>271</v>
      </c>
      <c r="C900" s="5240" t="s">
        <v>7347</v>
      </c>
      <c r="D900" s="5240" t="s">
        <v>8382</v>
      </c>
      <c r="E900" s="5240" t="s">
        <v>149</v>
      </c>
      <c r="F900" s="2050">
        <f>ROUND(SUM(F901),3)</f>
        <v>1</v>
      </c>
      <c r="G900" s="54"/>
      <c r="H900" s="1369">
        <f>ROUND(F900*G900,2)</f>
        <v>0</v>
      </c>
      <c r="I900" s="1708" t="s">
        <v>60</v>
      </c>
      <c r="J900" s="5397"/>
      <c r="K900" s="3559"/>
      <c r="L900" s="3559"/>
      <c r="BJ900" s="5398"/>
      <c r="BK900" s="5398"/>
      <c r="BL900" s="5398"/>
      <c r="BM900" s="5398"/>
      <c r="BN900" s="5398"/>
      <c r="BO900" s="5398"/>
      <c r="BP900" s="5398"/>
      <c r="BQ900" s="5398"/>
      <c r="BR900" s="5398"/>
      <c r="BS900" s="5398"/>
      <c r="BT900" s="5398"/>
      <c r="BU900" s="5398"/>
      <c r="BV900" s="5398"/>
      <c r="BW900" s="5398"/>
      <c r="BX900" s="5398"/>
      <c r="BY900" s="5398"/>
      <c r="BZ900" s="5398"/>
      <c r="CA900" s="5398"/>
      <c r="CB900" s="5398"/>
      <c r="CC900" s="5398"/>
      <c r="CD900" s="5398"/>
      <c r="CE900" s="5398"/>
      <c r="CF900" s="5398"/>
      <c r="CG900" s="5398"/>
      <c r="CH900" s="5398"/>
      <c r="CI900" s="5398"/>
      <c r="CJ900" s="5398"/>
      <c r="CK900" s="5398"/>
      <c r="CL900" s="5398"/>
      <c r="CM900" s="5398"/>
      <c r="CN900" s="5398"/>
      <c r="CO900" s="5398"/>
      <c r="CP900" s="5398"/>
      <c r="CQ900" s="5398"/>
      <c r="CR900" s="5398"/>
      <c r="CS900" s="5398"/>
      <c r="CT900" s="5398"/>
      <c r="CU900" s="5398"/>
      <c r="CV900" s="5398"/>
      <c r="CW900" s="5398"/>
      <c r="CX900" s="5398"/>
      <c r="CY900" s="5398"/>
      <c r="CZ900" s="5398"/>
      <c r="DA900" s="5398"/>
      <c r="DB900" s="5398"/>
      <c r="DC900" s="5398"/>
      <c r="DD900" s="5398"/>
      <c r="DE900" s="5398"/>
      <c r="DF900" s="5398"/>
      <c r="DG900" s="5398"/>
      <c r="DH900" s="5398"/>
      <c r="DI900" s="5398"/>
      <c r="DJ900" s="5398"/>
      <c r="DK900" s="5398"/>
      <c r="DL900" s="5398"/>
      <c r="DM900" s="5398"/>
      <c r="DN900" s="5398"/>
      <c r="DO900" s="5398"/>
      <c r="DP900" s="5398"/>
      <c r="DQ900" s="5398"/>
      <c r="DR900" s="5398"/>
      <c r="DS900" s="5398"/>
      <c r="DT900" s="5398"/>
      <c r="DU900" s="5398"/>
      <c r="DV900" s="5398"/>
      <c r="DW900" s="5398"/>
      <c r="DX900" s="5398"/>
      <c r="DY900" s="5398"/>
      <c r="DZ900" s="5398"/>
      <c r="EA900" s="5398"/>
      <c r="EB900" s="5398"/>
      <c r="EC900" s="5398"/>
      <c r="ED900" s="5398"/>
      <c r="EE900" s="5398"/>
      <c r="EF900" s="5398"/>
      <c r="EG900" s="5398"/>
      <c r="EH900" s="5398"/>
      <c r="EI900" s="5398"/>
      <c r="EJ900" s="5398"/>
      <c r="EK900" s="5398"/>
      <c r="EL900" s="5398"/>
      <c r="EM900" s="5398"/>
      <c r="EN900" s="5398"/>
      <c r="EO900" s="5398"/>
      <c r="EP900" s="5398"/>
      <c r="EQ900" s="5398"/>
      <c r="ER900" s="5398"/>
      <c r="ES900" s="5398"/>
      <c r="ET900" s="5398"/>
      <c r="EU900" s="5398"/>
      <c r="EV900" s="5398"/>
      <c r="EW900" s="5398"/>
      <c r="EX900" s="5398"/>
      <c r="EY900" s="5398"/>
      <c r="EZ900" s="5398"/>
      <c r="FA900" s="5398"/>
      <c r="FB900" s="5398"/>
      <c r="FC900" s="5398"/>
      <c r="FD900" s="5398"/>
      <c r="FE900" s="5398"/>
      <c r="FF900" s="5398"/>
      <c r="FG900" s="5398"/>
      <c r="FH900" s="5398"/>
      <c r="FI900" s="5398"/>
      <c r="FJ900" s="5398"/>
      <c r="FK900" s="5398"/>
      <c r="FL900" s="5398"/>
      <c r="FM900" s="5398"/>
      <c r="FN900" s="5398"/>
      <c r="FO900" s="5398"/>
      <c r="FP900" s="5398"/>
      <c r="FQ900" s="5398"/>
      <c r="FR900" s="5398"/>
      <c r="FS900" s="5398"/>
      <c r="FT900" s="5398"/>
      <c r="FU900" s="5398"/>
      <c r="FV900" s="5398"/>
      <c r="FW900" s="5398"/>
      <c r="FX900" s="5398"/>
      <c r="FY900" s="5398"/>
      <c r="FZ900" s="5398"/>
      <c r="GA900" s="5398"/>
      <c r="GB900" s="5398"/>
      <c r="GC900" s="5398"/>
      <c r="GD900" s="5398"/>
      <c r="GE900" s="5398"/>
      <c r="GF900" s="5398"/>
      <c r="GG900" s="5398"/>
      <c r="GH900" s="5398"/>
      <c r="GI900" s="5398"/>
      <c r="GJ900" s="5398"/>
      <c r="GK900" s="5398"/>
      <c r="GL900" s="5398"/>
      <c r="GM900" s="5398"/>
      <c r="GN900" s="5398"/>
      <c r="GO900" s="5398"/>
      <c r="GP900" s="5398"/>
      <c r="GQ900" s="5398"/>
      <c r="GR900" s="5398"/>
      <c r="GS900" s="5398"/>
      <c r="GT900" s="5398"/>
      <c r="GU900" s="5398"/>
      <c r="GV900" s="5398"/>
      <c r="GW900" s="5398"/>
      <c r="GX900" s="5398"/>
      <c r="GY900" s="5398"/>
      <c r="GZ900" s="5398"/>
      <c r="HA900" s="5398"/>
      <c r="HB900" s="5398"/>
      <c r="HC900" s="5398"/>
      <c r="HD900" s="5398"/>
      <c r="HE900" s="5398"/>
      <c r="HF900" s="5398"/>
      <c r="HG900" s="5398"/>
      <c r="HH900" s="5398"/>
      <c r="HI900" s="5398"/>
      <c r="HJ900" s="5398"/>
      <c r="HK900" s="5398"/>
      <c r="HL900" s="5398"/>
      <c r="HM900" s="5398"/>
      <c r="HN900" s="5398"/>
      <c r="HO900" s="5398"/>
      <c r="HP900" s="5398"/>
      <c r="HQ900" s="5398"/>
      <c r="HR900" s="5398"/>
      <c r="HS900" s="5398"/>
      <c r="HT900" s="5398"/>
      <c r="HU900" s="5398"/>
      <c r="HV900" s="5398"/>
      <c r="HW900" s="5398"/>
      <c r="HX900" s="5398"/>
      <c r="HY900" s="5398"/>
      <c r="HZ900" s="5398"/>
      <c r="IA900" s="5398"/>
      <c r="IB900" s="5398"/>
      <c r="IC900" s="5398"/>
      <c r="ID900" s="5398"/>
      <c r="IE900" s="5398"/>
      <c r="IF900" s="5398"/>
      <c r="IG900" s="5398"/>
      <c r="IH900" s="5398"/>
      <c r="II900" s="5398"/>
      <c r="IJ900" s="5398"/>
      <c r="IK900" s="5398"/>
      <c r="IL900" s="5398"/>
      <c r="IM900" s="5398"/>
      <c r="IN900" s="5398"/>
      <c r="IO900" s="5398"/>
      <c r="IP900" s="5398"/>
      <c r="IQ900" s="5398"/>
      <c r="IR900" s="5398"/>
      <c r="IS900" s="5398"/>
      <c r="IT900" s="5398"/>
      <c r="IU900" s="5398"/>
    </row>
    <row r="901" spans="1:256" s="1209" customFormat="1" ht="13.5" customHeight="1">
      <c r="A901" s="1202"/>
      <c r="B901" s="1203"/>
      <c r="C901" s="1204"/>
      <c r="D901" s="1742" t="s">
        <v>8381</v>
      </c>
      <c r="E901" s="2006"/>
      <c r="F901" s="2533">
        <v>1</v>
      </c>
      <c r="G901" s="33"/>
      <c r="H901" s="1207"/>
      <c r="I901" s="1208"/>
      <c r="J901" s="4194"/>
      <c r="K901" s="4193"/>
      <c r="U901" s="1210"/>
      <c r="W901" s="1210"/>
    </row>
    <row r="902" spans="1:256" s="1175" customFormat="1" ht="54" customHeight="1">
      <c r="A902" s="2621"/>
      <c r="B902" s="2622"/>
      <c r="C902" s="5281"/>
      <c r="D902" s="1810" t="s">
        <v>7302</v>
      </c>
      <c r="E902" s="2624"/>
      <c r="F902" s="2625"/>
      <c r="G902" s="155"/>
      <c r="H902" s="1220"/>
      <c r="I902" s="5021"/>
      <c r="K902" s="1222"/>
      <c r="L902" s="1235"/>
      <c r="M902" s="1235"/>
      <c r="N902" s="1235"/>
      <c r="O902" s="1235"/>
      <c r="P902" s="1235"/>
      <c r="Q902" s="1235"/>
      <c r="R902" s="1235"/>
      <c r="S902" s="1235"/>
      <c r="T902" s="1235"/>
      <c r="U902" s="1235"/>
      <c r="V902" s="1235"/>
      <c r="W902" s="1235"/>
      <c r="X902" s="1235"/>
      <c r="Y902" s="1235"/>
      <c r="Z902" s="1235"/>
      <c r="AA902" s="1235"/>
      <c r="AB902" s="1235"/>
      <c r="AC902" s="1235"/>
      <c r="AD902" s="1235"/>
      <c r="AE902" s="1235"/>
      <c r="AF902" s="1235"/>
      <c r="AG902" s="1235"/>
      <c r="AH902" s="1235"/>
      <c r="AI902" s="1235"/>
      <c r="AJ902" s="1235"/>
      <c r="AK902" s="1235"/>
      <c r="AL902" s="1235"/>
      <c r="AM902" s="1235"/>
      <c r="AN902" s="1235"/>
      <c r="AO902" s="1235"/>
      <c r="AP902" s="1235"/>
      <c r="AQ902" s="1235"/>
      <c r="AR902" s="1235"/>
      <c r="AS902" s="1235"/>
      <c r="AT902" s="1235"/>
      <c r="AU902" s="1235"/>
      <c r="AV902" s="1235"/>
      <c r="AW902" s="1235"/>
      <c r="AX902" s="1235"/>
      <c r="AY902" s="1235"/>
      <c r="AZ902" s="1235"/>
      <c r="BA902" s="1235"/>
      <c r="BB902" s="1235"/>
      <c r="BC902" s="1235"/>
      <c r="BD902" s="1235"/>
      <c r="BE902" s="1235"/>
      <c r="BF902" s="1235"/>
      <c r="BG902" s="1235"/>
      <c r="BH902" s="1235"/>
      <c r="BI902" s="1235"/>
      <c r="BJ902" s="1235"/>
      <c r="BK902" s="1235"/>
      <c r="BL902" s="1235"/>
      <c r="BM902" s="1235"/>
      <c r="BN902" s="1235"/>
      <c r="BO902" s="1235"/>
      <c r="BP902" s="1235"/>
      <c r="BQ902" s="1235"/>
      <c r="BR902" s="1235"/>
      <c r="BS902" s="1235"/>
      <c r="BT902" s="1235"/>
      <c r="BU902" s="1235"/>
      <c r="BV902" s="1235"/>
      <c r="BW902" s="1235"/>
      <c r="BX902" s="1235"/>
      <c r="BY902" s="1235"/>
      <c r="BZ902" s="1235"/>
      <c r="CA902" s="1235"/>
      <c r="CB902" s="1235"/>
      <c r="CC902" s="1235"/>
      <c r="CD902" s="1235"/>
      <c r="CE902" s="1235"/>
      <c r="CF902" s="1235"/>
      <c r="CG902" s="1235"/>
      <c r="CH902" s="1235"/>
      <c r="CI902" s="1235"/>
      <c r="CJ902" s="1235"/>
      <c r="CK902" s="1235"/>
      <c r="CL902" s="1235"/>
      <c r="CM902" s="1235"/>
      <c r="CN902" s="1235"/>
      <c r="CO902" s="1235"/>
      <c r="CP902" s="1235"/>
      <c r="CQ902" s="1235"/>
      <c r="CR902" s="1235"/>
      <c r="CS902" s="1235"/>
      <c r="CT902" s="1235"/>
      <c r="CU902" s="1235"/>
      <c r="CV902" s="1235"/>
      <c r="CW902" s="1235"/>
      <c r="CX902" s="1235"/>
      <c r="CY902" s="1235"/>
      <c r="CZ902" s="1235"/>
      <c r="DA902" s="1235"/>
      <c r="DB902" s="1235"/>
      <c r="DC902" s="1235"/>
      <c r="DD902" s="1235"/>
      <c r="DE902" s="1235"/>
      <c r="DF902" s="1235"/>
      <c r="DG902" s="1235"/>
      <c r="DH902" s="1235"/>
      <c r="DI902" s="1235"/>
      <c r="DJ902" s="1235"/>
      <c r="DK902" s="1235"/>
      <c r="DL902" s="1235"/>
      <c r="DM902" s="1235"/>
      <c r="DN902" s="1235"/>
      <c r="DO902" s="1235"/>
      <c r="DP902" s="1235"/>
      <c r="DQ902" s="1235"/>
      <c r="DR902" s="1235"/>
      <c r="DS902" s="1235"/>
      <c r="DT902" s="1235"/>
      <c r="DU902" s="1235"/>
      <c r="DV902" s="1235"/>
      <c r="DW902" s="1235"/>
      <c r="DX902" s="1235"/>
      <c r="DY902" s="1235"/>
      <c r="DZ902" s="1235"/>
      <c r="EA902" s="1235"/>
      <c r="EB902" s="1235"/>
      <c r="EC902" s="1235"/>
      <c r="ED902" s="1235"/>
      <c r="EE902" s="1235"/>
      <c r="EF902" s="1235"/>
      <c r="EG902" s="1235"/>
      <c r="EH902" s="1235"/>
      <c r="EI902" s="1235"/>
      <c r="EJ902" s="1235"/>
      <c r="EK902" s="1235"/>
      <c r="EL902" s="1235"/>
      <c r="EM902" s="1235"/>
      <c r="EN902" s="1235"/>
      <c r="EO902" s="1235"/>
      <c r="EP902" s="1235"/>
      <c r="EQ902" s="1235"/>
      <c r="ER902" s="1235"/>
      <c r="ES902" s="1235"/>
      <c r="ET902" s="1235"/>
      <c r="EU902" s="1235"/>
      <c r="EV902" s="1235"/>
      <c r="EW902" s="1235"/>
      <c r="EX902" s="1235"/>
      <c r="EY902" s="1235"/>
      <c r="EZ902" s="1235"/>
      <c r="FA902" s="1235"/>
      <c r="FB902" s="1235"/>
      <c r="FC902" s="1235"/>
      <c r="FD902" s="1235"/>
      <c r="FE902" s="1235"/>
      <c r="FF902" s="1235"/>
      <c r="FG902" s="1235"/>
      <c r="FH902" s="1235"/>
      <c r="FI902" s="1235"/>
      <c r="FJ902" s="1235"/>
      <c r="FK902" s="1235"/>
      <c r="FL902" s="1235"/>
      <c r="FM902" s="1235"/>
      <c r="FN902" s="1235"/>
      <c r="FO902" s="1235"/>
      <c r="FP902" s="1235"/>
      <c r="FQ902" s="1235"/>
      <c r="FR902" s="1235"/>
      <c r="FS902" s="1235"/>
      <c r="FT902" s="1235"/>
      <c r="FU902" s="1235"/>
      <c r="FV902" s="1235"/>
      <c r="FW902" s="1235"/>
      <c r="FX902" s="1235"/>
      <c r="FY902" s="1235"/>
      <c r="FZ902" s="1235"/>
      <c r="GA902" s="1235"/>
      <c r="GB902" s="1235"/>
      <c r="GC902" s="1235"/>
      <c r="GD902" s="1235"/>
      <c r="GE902" s="1235"/>
      <c r="GF902" s="1235"/>
      <c r="GG902" s="1235"/>
      <c r="GH902" s="1235"/>
      <c r="GI902" s="1235"/>
      <c r="GJ902" s="1235"/>
      <c r="GK902" s="1235"/>
      <c r="GL902" s="1235"/>
      <c r="GM902" s="1235"/>
      <c r="GN902" s="1235"/>
      <c r="GO902" s="1235"/>
      <c r="GP902" s="1235"/>
      <c r="GQ902" s="1235"/>
      <c r="GR902" s="1235"/>
      <c r="GS902" s="1235"/>
      <c r="GT902" s="1235"/>
      <c r="GU902" s="1235"/>
      <c r="GV902" s="1235"/>
      <c r="GW902" s="1235"/>
      <c r="GX902" s="1235"/>
      <c r="GY902" s="1235"/>
      <c r="GZ902" s="1235"/>
      <c r="HA902" s="1235"/>
      <c r="HB902" s="1235"/>
      <c r="HC902" s="1235"/>
      <c r="HD902" s="1235"/>
      <c r="HE902" s="1235"/>
      <c r="HF902" s="1235"/>
      <c r="HG902" s="1235"/>
      <c r="HH902" s="1235"/>
      <c r="HI902" s="1235"/>
      <c r="HJ902" s="1235"/>
      <c r="HK902" s="1235"/>
      <c r="HL902" s="1235"/>
      <c r="HM902" s="1235"/>
      <c r="HN902" s="1235"/>
      <c r="HO902" s="1235"/>
      <c r="HP902" s="1235"/>
      <c r="HQ902" s="1235"/>
      <c r="HR902" s="1235"/>
      <c r="HS902" s="1235"/>
      <c r="HT902" s="1235"/>
      <c r="HU902" s="1235"/>
      <c r="HV902" s="1235"/>
      <c r="HW902" s="1235"/>
      <c r="HX902" s="1235"/>
      <c r="HY902" s="1235"/>
      <c r="HZ902" s="1235"/>
      <c r="IA902" s="1235"/>
      <c r="IB902" s="1235"/>
      <c r="IC902" s="1235"/>
      <c r="ID902" s="1235"/>
      <c r="IE902" s="1235"/>
      <c r="IF902" s="1235"/>
      <c r="IG902" s="1235"/>
      <c r="IH902" s="1235"/>
      <c r="II902" s="1235"/>
      <c r="IJ902" s="1235"/>
      <c r="IK902" s="1235"/>
      <c r="IL902" s="1235"/>
      <c r="IM902" s="1235"/>
      <c r="IN902" s="1235"/>
      <c r="IO902" s="1235"/>
      <c r="IP902" s="1235"/>
      <c r="IQ902" s="1235"/>
      <c r="IR902" s="1235"/>
      <c r="IS902" s="1235"/>
      <c r="IT902" s="1235"/>
      <c r="IU902" s="1235"/>
      <c r="IV902" s="1235"/>
    </row>
    <row r="903" spans="1:256" s="1209" customFormat="1" ht="27.25" customHeight="1">
      <c r="A903" s="1202"/>
      <c r="B903" s="1203"/>
      <c r="C903" s="1204"/>
      <c r="D903" s="1742" t="s">
        <v>7301</v>
      </c>
      <c r="E903" s="2006"/>
      <c r="F903" s="1814"/>
      <c r="G903" s="33"/>
      <c r="H903" s="1207"/>
      <c r="I903" s="1208"/>
      <c r="J903" s="5061"/>
      <c r="K903" s="4193"/>
      <c r="L903" s="5062"/>
      <c r="M903" s="5062"/>
      <c r="N903" s="5062"/>
      <c r="O903" s="5062"/>
      <c r="P903" s="5062"/>
      <c r="Q903" s="5062"/>
      <c r="R903" s="5062"/>
      <c r="S903" s="5062"/>
      <c r="T903" s="5421"/>
      <c r="U903" s="1210"/>
      <c r="W903" s="1210"/>
    </row>
    <row r="904" spans="1:256" s="5363" customFormat="1" ht="13.5" customHeight="1">
      <c r="A904" s="2514">
        <v>66</v>
      </c>
      <c r="B904" s="5240">
        <v>271</v>
      </c>
      <c r="C904" s="5240" t="s">
        <v>7344</v>
      </c>
      <c r="D904" s="5240" t="s">
        <v>8380</v>
      </c>
      <c r="E904" s="5240" t="s">
        <v>149</v>
      </c>
      <c r="F904" s="2050">
        <f>ROUND(SUM(F905),3)</f>
        <v>1</v>
      </c>
      <c r="G904" s="54"/>
      <c r="H904" s="1369">
        <f>ROUND(F904*G904,2)</f>
        <v>0</v>
      </c>
      <c r="I904" s="1708" t="s">
        <v>60</v>
      </c>
      <c r="J904" s="5397"/>
      <c r="K904" s="3559"/>
      <c r="L904" s="3559"/>
      <c r="BJ904" s="5398"/>
      <c r="BK904" s="5398"/>
      <c r="BL904" s="5398"/>
      <c r="BM904" s="5398"/>
      <c r="BN904" s="5398"/>
      <c r="BO904" s="5398"/>
      <c r="BP904" s="5398"/>
      <c r="BQ904" s="5398"/>
      <c r="BR904" s="5398"/>
      <c r="BS904" s="5398"/>
      <c r="BT904" s="5398"/>
      <c r="BU904" s="5398"/>
      <c r="BV904" s="5398"/>
      <c r="BW904" s="5398"/>
      <c r="BX904" s="5398"/>
      <c r="BY904" s="5398"/>
      <c r="BZ904" s="5398"/>
      <c r="CA904" s="5398"/>
      <c r="CB904" s="5398"/>
      <c r="CC904" s="5398"/>
      <c r="CD904" s="5398"/>
      <c r="CE904" s="5398"/>
      <c r="CF904" s="5398"/>
      <c r="CG904" s="5398"/>
      <c r="CH904" s="5398"/>
      <c r="CI904" s="5398"/>
      <c r="CJ904" s="5398"/>
      <c r="CK904" s="5398"/>
      <c r="CL904" s="5398"/>
      <c r="CM904" s="5398"/>
      <c r="CN904" s="5398"/>
      <c r="CO904" s="5398"/>
      <c r="CP904" s="5398"/>
      <c r="CQ904" s="5398"/>
      <c r="CR904" s="5398"/>
      <c r="CS904" s="5398"/>
      <c r="CT904" s="5398"/>
      <c r="CU904" s="5398"/>
      <c r="CV904" s="5398"/>
      <c r="CW904" s="5398"/>
      <c r="CX904" s="5398"/>
      <c r="CY904" s="5398"/>
      <c r="CZ904" s="5398"/>
      <c r="DA904" s="5398"/>
      <c r="DB904" s="5398"/>
      <c r="DC904" s="5398"/>
      <c r="DD904" s="5398"/>
      <c r="DE904" s="5398"/>
      <c r="DF904" s="5398"/>
      <c r="DG904" s="5398"/>
      <c r="DH904" s="5398"/>
      <c r="DI904" s="5398"/>
      <c r="DJ904" s="5398"/>
      <c r="DK904" s="5398"/>
      <c r="DL904" s="5398"/>
      <c r="DM904" s="5398"/>
      <c r="DN904" s="5398"/>
      <c r="DO904" s="5398"/>
      <c r="DP904" s="5398"/>
      <c r="DQ904" s="5398"/>
      <c r="DR904" s="5398"/>
      <c r="DS904" s="5398"/>
      <c r="DT904" s="5398"/>
      <c r="DU904" s="5398"/>
      <c r="DV904" s="5398"/>
      <c r="DW904" s="5398"/>
      <c r="DX904" s="5398"/>
      <c r="DY904" s="5398"/>
      <c r="DZ904" s="5398"/>
      <c r="EA904" s="5398"/>
      <c r="EB904" s="5398"/>
      <c r="EC904" s="5398"/>
      <c r="ED904" s="5398"/>
      <c r="EE904" s="5398"/>
      <c r="EF904" s="5398"/>
      <c r="EG904" s="5398"/>
      <c r="EH904" s="5398"/>
      <c r="EI904" s="5398"/>
      <c r="EJ904" s="5398"/>
      <c r="EK904" s="5398"/>
      <c r="EL904" s="5398"/>
      <c r="EM904" s="5398"/>
      <c r="EN904" s="5398"/>
      <c r="EO904" s="5398"/>
      <c r="EP904" s="5398"/>
      <c r="EQ904" s="5398"/>
      <c r="ER904" s="5398"/>
      <c r="ES904" s="5398"/>
      <c r="ET904" s="5398"/>
      <c r="EU904" s="5398"/>
      <c r="EV904" s="5398"/>
      <c r="EW904" s="5398"/>
      <c r="EX904" s="5398"/>
      <c r="EY904" s="5398"/>
      <c r="EZ904" s="5398"/>
      <c r="FA904" s="5398"/>
      <c r="FB904" s="5398"/>
      <c r="FC904" s="5398"/>
      <c r="FD904" s="5398"/>
      <c r="FE904" s="5398"/>
      <c r="FF904" s="5398"/>
      <c r="FG904" s="5398"/>
      <c r="FH904" s="5398"/>
      <c r="FI904" s="5398"/>
      <c r="FJ904" s="5398"/>
      <c r="FK904" s="5398"/>
      <c r="FL904" s="5398"/>
      <c r="FM904" s="5398"/>
      <c r="FN904" s="5398"/>
      <c r="FO904" s="5398"/>
      <c r="FP904" s="5398"/>
      <c r="FQ904" s="5398"/>
      <c r="FR904" s="5398"/>
      <c r="FS904" s="5398"/>
      <c r="FT904" s="5398"/>
      <c r="FU904" s="5398"/>
      <c r="FV904" s="5398"/>
      <c r="FW904" s="5398"/>
      <c r="FX904" s="5398"/>
      <c r="FY904" s="5398"/>
      <c r="FZ904" s="5398"/>
      <c r="GA904" s="5398"/>
      <c r="GB904" s="5398"/>
      <c r="GC904" s="5398"/>
      <c r="GD904" s="5398"/>
      <c r="GE904" s="5398"/>
      <c r="GF904" s="5398"/>
      <c r="GG904" s="5398"/>
      <c r="GH904" s="5398"/>
      <c r="GI904" s="5398"/>
      <c r="GJ904" s="5398"/>
      <c r="GK904" s="5398"/>
      <c r="GL904" s="5398"/>
      <c r="GM904" s="5398"/>
      <c r="GN904" s="5398"/>
      <c r="GO904" s="5398"/>
      <c r="GP904" s="5398"/>
      <c r="GQ904" s="5398"/>
      <c r="GR904" s="5398"/>
      <c r="GS904" s="5398"/>
      <c r="GT904" s="5398"/>
      <c r="GU904" s="5398"/>
      <c r="GV904" s="5398"/>
      <c r="GW904" s="5398"/>
      <c r="GX904" s="5398"/>
      <c r="GY904" s="5398"/>
      <c r="GZ904" s="5398"/>
      <c r="HA904" s="5398"/>
      <c r="HB904" s="5398"/>
      <c r="HC904" s="5398"/>
      <c r="HD904" s="5398"/>
      <c r="HE904" s="5398"/>
      <c r="HF904" s="5398"/>
      <c r="HG904" s="5398"/>
      <c r="HH904" s="5398"/>
      <c r="HI904" s="5398"/>
      <c r="HJ904" s="5398"/>
      <c r="HK904" s="5398"/>
      <c r="HL904" s="5398"/>
      <c r="HM904" s="5398"/>
      <c r="HN904" s="5398"/>
      <c r="HO904" s="5398"/>
      <c r="HP904" s="5398"/>
      <c r="HQ904" s="5398"/>
      <c r="HR904" s="5398"/>
      <c r="HS904" s="5398"/>
      <c r="HT904" s="5398"/>
      <c r="HU904" s="5398"/>
      <c r="HV904" s="5398"/>
      <c r="HW904" s="5398"/>
      <c r="HX904" s="5398"/>
      <c r="HY904" s="5398"/>
      <c r="HZ904" s="5398"/>
      <c r="IA904" s="5398"/>
      <c r="IB904" s="5398"/>
      <c r="IC904" s="5398"/>
      <c r="ID904" s="5398"/>
      <c r="IE904" s="5398"/>
      <c r="IF904" s="5398"/>
      <c r="IG904" s="5398"/>
      <c r="IH904" s="5398"/>
      <c r="II904" s="5398"/>
      <c r="IJ904" s="5398"/>
      <c r="IK904" s="5398"/>
      <c r="IL904" s="5398"/>
      <c r="IM904" s="5398"/>
      <c r="IN904" s="5398"/>
      <c r="IO904" s="5398"/>
      <c r="IP904" s="5398"/>
      <c r="IQ904" s="5398"/>
      <c r="IR904" s="5398"/>
      <c r="IS904" s="5398"/>
      <c r="IT904" s="5398"/>
      <c r="IU904" s="5398"/>
    </row>
    <row r="905" spans="1:256" s="1209" customFormat="1" ht="13.5" customHeight="1">
      <c r="A905" s="1202"/>
      <c r="B905" s="1203"/>
      <c r="C905" s="1204"/>
      <c r="D905" s="1742" t="s">
        <v>8379</v>
      </c>
      <c r="E905" s="2006"/>
      <c r="F905" s="2533">
        <v>1</v>
      </c>
      <c r="G905" s="33"/>
      <c r="H905" s="1207"/>
      <c r="I905" s="1208"/>
      <c r="J905" s="4194"/>
      <c r="K905" s="4193"/>
      <c r="U905" s="1210"/>
      <c r="W905" s="1210"/>
    </row>
    <row r="906" spans="1:256" s="1175" customFormat="1" ht="54" customHeight="1">
      <c r="A906" s="2621"/>
      <c r="B906" s="2622"/>
      <c r="C906" s="5281"/>
      <c r="D906" s="1810" t="s">
        <v>7302</v>
      </c>
      <c r="E906" s="2624"/>
      <c r="F906" s="2625"/>
      <c r="G906" s="155"/>
      <c r="H906" s="1220"/>
      <c r="I906" s="5021"/>
      <c r="K906" s="1222"/>
      <c r="L906" s="1235"/>
      <c r="M906" s="1235"/>
      <c r="N906" s="1235"/>
      <c r="O906" s="1235"/>
      <c r="P906" s="1235"/>
      <c r="Q906" s="1235"/>
      <c r="R906" s="1235"/>
      <c r="S906" s="1235"/>
      <c r="T906" s="1235"/>
      <c r="U906" s="1235"/>
      <c r="V906" s="1235"/>
      <c r="W906" s="1235"/>
      <c r="X906" s="1235"/>
      <c r="Y906" s="1235"/>
      <c r="Z906" s="1235"/>
      <c r="AA906" s="1235"/>
      <c r="AB906" s="1235"/>
      <c r="AC906" s="1235"/>
      <c r="AD906" s="1235"/>
      <c r="AE906" s="1235"/>
      <c r="AF906" s="1235"/>
      <c r="AG906" s="1235"/>
      <c r="AH906" s="1235"/>
      <c r="AI906" s="1235"/>
      <c r="AJ906" s="1235"/>
      <c r="AK906" s="1235"/>
      <c r="AL906" s="1235"/>
      <c r="AM906" s="1235"/>
      <c r="AN906" s="1235"/>
      <c r="AO906" s="1235"/>
      <c r="AP906" s="1235"/>
      <c r="AQ906" s="1235"/>
      <c r="AR906" s="1235"/>
      <c r="AS906" s="1235"/>
      <c r="AT906" s="1235"/>
      <c r="AU906" s="1235"/>
      <c r="AV906" s="1235"/>
      <c r="AW906" s="1235"/>
      <c r="AX906" s="1235"/>
      <c r="AY906" s="1235"/>
      <c r="AZ906" s="1235"/>
      <c r="BA906" s="1235"/>
      <c r="BB906" s="1235"/>
      <c r="BC906" s="1235"/>
      <c r="BD906" s="1235"/>
      <c r="BE906" s="1235"/>
      <c r="BF906" s="1235"/>
      <c r="BG906" s="1235"/>
      <c r="BH906" s="1235"/>
      <c r="BI906" s="1235"/>
      <c r="BJ906" s="1235"/>
      <c r="BK906" s="1235"/>
      <c r="BL906" s="1235"/>
      <c r="BM906" s="1235"/>
      <c r="BN906" s="1235"/>
      <c r="BO906" s="1235"/>
      <c r="BP906" s="1235"/>
      <c r="BQ906" s="1235"/>
      <c r="BR906" s="1235"/>
      <c r="BS906" s="1235"/>
      <c r="BT906" s="1235"/>
      <c r="BU906" s="1235"/>
      <c r="BV906" s="1235"/>
      <c r="BW906" s="1235"/>
      <c r="BX906" s="1235"/>
      <c r="BY906" s="1235"/>
      <c r="BZ906" s="1235"/>
      <c r="CA906" s="1235"/>
      <c r="CB906" s="1235"/>
      <c r="CC906" s="1235"/>
      <c r="CD906" s="1235"/>
      <c r="CE906" s="1235"/>
      <c r="CF906" s="1235"/>
      <c r="CG906" s="1235"/>
      <c r="CH906" s="1235"/>
      <c r="CI906" s="1235"/>
      <c r="CJ906" s="1235"/>
      <c r="CK906" s="1235"/>
      <c r="CL906" s="1235"/>
      <c r="CM906" s="1235"/>
      <c r="CN906" s="1235"/>
      <c r="CO906" s="1235"/>
      <c r="CP906" s="1235"/>
      <c r="CQ906" s="1235"/>
      <c r="CR906" s="1235"/>
      <c r="CS906" s="1235"/>
      <c r="CT906" s="1235"/>
      <c r="CU906" s="1235"/>
      <c r="CV906" s="1235"/>
      <c r="CW906" s="1235"/>
      <c r="CX906" s="1235"/>
      <c r="CY906" s="1235"/>
      <c r="CZ906" s="1235"/>
      <c r="DA906" s="1235"/>
      <c r="DB906" s="1235"/>
      <c r="DC906" s="1235"/>
      <c r="DD906" s="1235"/>
      <c r="DE906" s="1235"/>
      <c r="DF906" s="1235"/>
      <c r="DG906" s="1235"/>
      <c r="DH906" s="1235"/>
      <c r="DI906" s="1235"/>
      <c r="DJ906" s="1235"/>
      <c r="DK906" s="1235"/>
      <c r="DL906" s="1235"/>
      <c r="DM906" s="1235"/>
      <c r="DN906" s="1235"/>
      <c r="DO906" s="1235"/>
      <c r="DP906" s="1235"/>
      <c r="DQ906" s="1235"/>
      <c r="DR906" s="1235"/>
      <c r="DS906" s="1235"/>
      <c r="DT906" s="1235"/>
      <c r="DU906" s="1235"/>
      <c r="DV906" s="1235"/>
      <c r="DW906" s="1235"/>
      <c r="DX906" s="1235"/>
      <c r="DY906" s="1235"/>
      <c r="DZ906" s="1235"/>
      <c r="EA906" s="1235"/>
      <c r="EB906" s="1235"/>
      <c r="EC906" s="1235"/>
      <c r="ED906" s="1235"/>
      <c r="EE906" s="1235"/>
      <c r="EF906" s="1235"/>
      <c r="EG906" s="1235"/>
      <c r="EH906" s="1235"/>
      <c r="EI906" s="1235"/>
      <c r="EJ906" s="1235"/>
      <c r="EK906" s="1235"/>
      <c r="EL906" s="1235"/>
      <c r="EM906" s="1235"/>
      <c r="EN906" s="1235"/>
      <c r="EO906" s="1235"/>
      <c r="EP906" s="1235"/>
      <c r="EQ906" s="1235"/>
      <c r="ER906" s="1235"/>
      <c r="ES906" s="1235"/>
      <c r="ET906" s="1235"/>
      <c r="EU906" s="1235"/>
      <c r="EV906" s="1235"/>
      <c r="EW906" s="1235"/>
      <c r="EX906" s="1235"/>
      <c r="EY906" s="1235"/>
      <c r="EZ906" s="1235"/>
      <c r="FA906" s="1235"/>
      <c r="FB906" s="1235"/>
      <c r="FC906" s="1235"/>
      <c r="FD906" s="1235"/>
      <c r="FE906" s="1235"/>
      <c r="FF906" s="1235"/>
      <c r="FG906" s="1235"/>
      <c r="FH906" s="1235"/>
      <c r="FI906" s="1235"/>
      <c r="FJ906" s="1235"/>
      <c r="FK906" s="1235"/>
      <c r="FL906" s="1235"/>
      <c r="FM906" s="1235"/>
      <c r="FN906" s="1235"/>
      <c r="FO906" s="1235"/>
      <c r="FP906" s="1235"/>
      <c r="FQ906" s="1235"/>
      <c r="FR906" s="1235"/>
      <c r="FS906" s="1235"/>
      <c r="FT906" s="1235"/>
      <c r="FU906" s="1235"/>
      <c r="FV906" s="1235"/>
      <c r="FW906" s="1235"/>
      <c r="FX906" s="1235"/>
      <c r="FY906" s="1235"/>
      <c r="FZ906" s="1235"/>
      <c r="GA906" s="1235"/>
      <c r="GB906" s="1235"/>
      <c r="GC906" s="1235"/>
      <c r="GD906" s="1235"/>
      <c r="GE906" s="1235"/>
      <c r="GF906" s="1235"/>
      <c r="GG906" s="1235"/>
      <c r="GH906" s="1235"/>
      <c r="GI906" s="1235"/>
      <c r="GJ906" s="1235"/>
      <c r="GK906" s="1235"/>
      <c r="GL906" s="1235"/>
      <c r="GM906" s="1235"/>
      <c r="GN906" s="1235"/>
      <c r="GO906" s="1235"/>
      <c r="GP906" s="1235"/>
      <c r="GQ906" s="1235"/>
      <c r="GR906" s="1235"/>
      <c r="GS906" s="1235"/>
      <c r="GT906" s="1235"/>
      <c r="GU906" s="1235"/>
      <c r="GV906" s="1235"/>
      <c r="GW906" s="1235"/>
      <c r="GX906" s="1235"/>
      <c r="GY906" s="1235"/>
      <c r="GZ906" s="1235"/>
      <c r="HA906" s="1235"/>
      <c r="HB906" s="1235"/>
      <c r="HC906" s="1235"/>
      <c r="HD906" s="1235"/>
      <c r="HE906" s="1235"/>
      <c r="HF906" s="1235"/>
      <c r="HG906" s="1235"/>
      <c r="HH906" s="1235"/>
      <c r="HI906" s="1235"/>
      <c r="HJ906" s="1235"/>
      <c r="HK906" s="1235"/>
      <c r="HL906" s="1235"/>
      <c r="HM906" s="1235"/>
      <c r="HN906" s="1235"/>
      <c r="HO906" s="1235"/>
      <c r="HP906" s="1235"/>
      <c r="HQ906" s="1235"/>
      <c r="HR906" s="1235"/>
      <c r="HS906" s="1235"/>
      <c r="HT906" s="1235"/>
      <c r="HU906" s="1235"/>
      <c r="HV906" s="1235"/>
      <c r="HW906" s="1235"/>
      <c r="HX906" s="1235"/>
      <c r="HY906" s="1235"/>
      <c r="HZ906" s="1235"/>
      <c r="IA906" s="1235"/>
      <c r="IB906" s="1235"/>
      <c r="IC906" s="1235"/>
      <c r="ID906" s="1235"/>
      <c r="IE906" s="1235"/>
      <c r="IF906" s="1235"/>
      <c r="IG906" s="1235"/>
      <c r="IH906" s="1235"/>
      <c r="II906" s="1235"/>
      <c r="IJ906" s="1235"/>
      <c r="IK906" s="1235"/>
      <c r="IL906" s="1235"/>
      <c r="IM906" s="1235"/>
      <c r="IN906" s="1235"/>
      <c r="IO906" s="1235"/>
      <c r="IP906" s="1235"/>
      <c r="IQ906" s="1235"/>
      <c r="IR906" s="1235"/>
      <c r="IS906" s="1235"/>
      <c r="IT906" s="1235"/>
      <c r="IU906" s="1235"/>
      <c r="IV906" s="1235"/>
    </row>
    <row r="907" spans="1:256" s="1209" customFormat="1" ht="27.25" customHeight="1">
      <c r="A907" s="1202"/>
      <c r="B907" s="1203"/>
      <c r="C907" s="1204"/>
      <c r="D907" s="1742" t="s">
        <v>7301</v>
      </c>
      <c r="E907" s="2006"/>
      <c r="F907" s="1814"/>
      <c r="G907" s="33"/>
      <c r="H907" s="1207"/>
      <c r="I907" s="1208"/>
      <c r="J907" s="5061"/>
      <c r="K907" s="4193"/>
      <c r="L907" s="5062"/>
      <c r="M907" s="5062"/>
      <c r="N907" s="5062"/>
      <c r="O907" s="5062"/>
      <c r="P907" s="5062"/>
      <c r="Q907" s="5062"/>
      <c r="R907" s="5062"/>
      <c r="S907" s="5062"/>
      <c r="T907" s="5421"/>
      <c r="U907" s="1210"/>
      <c r="W907" s="1210"/>
    </row>
    <row r="908" spans="1:256" s="5363" customFormat="1" ht="13.5" customHeight="1">
      <c r="A908" s="2514">
        <v>67</v>
      </c>
      <c r="B908" s="5240">
        <v>271</v>
      </c>
      <c r="C908" s="5240" t="s">
        <v>7341</v>
      </c>
      <c r="D908" s="5240" t="s">
        <v>8378</v>
      </c>
      <c r="E908" s="5240" t="s">
        <v>149</v>
      </c>
      <c r="F908" s="2050">
        <f>ROUND(SUM(F909),3)</f>
        <v>1</v>
      </c>
      <c r="G908" s="54"/>
      <c r="H908" s="1369">
        <f>ROUND(F908*G908,2)</f>
        <v>0</v>
      </c>
      <c r="I908" s="1708" t="s">
        <v>60</v>
      </c>
      <c r="J908" s="5397"/>
      <c r="K908" s="3559"/>
      <c r="L908" s="3559"/>
      <c r="BJ908" s="5398"/>
      <c r="BK908" s="5398"/>
      <c r="BL908" s="5398"/>
      <c r="BM908" s="5398"/>
      <c r="BN908" s="5398"/>
      <c r="BO908" s="5398"/>
      <c r="BP908" s="5398"/>
      <c r="BQ908" s="5398"/>
      <c r="BR908" s="5398"/>
      <c r="BS908" s="5398"/>
      <c r="BT908" s="5398"/>
      <c r="BU908" s="5398"/>
      <c r="BV908" s="5398"/>
      <c r="BW908" s="5398"/>
      <c r="BX908" s="5398"/>
      <c r="BY908" s="5398"/>
      <c r="BZ908" s="5398"/>
      <c r="CA908" s="5398"/>
      <c r="CB908" s="5398"/>
      <c r="CC908" s="5398"/>
      <c r="CD908" s="5398"/>
      <c r="CE908" s="5398"/>
      <c r="CF908" s="5398"/>
      <c r="CG908" s="5398"/>
      <c r="CH908" s="5398"/>
      <c r="CI908" s="5398"/>
      <c r="CJ908" s="5398"/>
      <c r="CK908" s="5398"/>
      <c r="CL908" s="5398"/>
      <c r="CM908" s="5398"/>
      <c r="CN908" s="5398"/>
      <c r="CO908" s="5398"/>
      <c r="CP908" s="5398"/>
      <c r="CQ908" s="5398"/>
      <c r="CR908" s="5398"/>
      <c r="CS908" s="5398"/>
      <c r="CT908" s="5398"/>
      <c r="CU908" s="5398"/>
      <c r="CV908" s="5398"/>
      <c r="CW908" s="5398"/>
      <c r="CX908" s="5398"/>
      <c r="CY908" s="5398"/>
      <c r="CZ908" s="5398"/>
      <c r="DA908" s="5398"/>
      <c r="DB908" s="5398"/>
      <c r="DC908" s="5398"/>
      <c r="DD908" s="5398"/>
      <c r="DE908" s="5398"/>
      <c r="DF908" s="5398"/>
      <c r="DG908" s="5398"/>
      <c r="DH908" s="5398"/>
      <c r="DI908" s="5398"/>
      <c r="DJ908" s="5398"/>
      <c r="DK908" s="5398"/>
      <c r="DL908" s="5398"/>
      <c r="DM908" s="5398"/>
      <c r="DN908" s="5398"/>
      <c r="DO908" s="5398"/>
      <c r="DP908" s="5398"/>
      <c r="DQ908" s="5398"/>
      <c r="DR908" s="5398"/>
      <c r="DS908" s="5398"/>
      <c r="DT908" s="5398"/>
      <c r="DU908" s="5398"/>
      <c r="DV908" s="5398"/>
      <c r="DW908" s="5398"/>
      <c r="DX908" s="5398"/>
      <c r="DY908" s="5398"/>
      <c r="DZ908" s="5398"/>
      <c r="EA908" s="5398"/>
      <c r="EB908" s="5398"/>
      <c r="EC908" s="5398"/>
      <c r="ED908" s="5398"/>
      <c r="EE908" s="5398"/>
      <c r="EF908" s="5398"/>
      <c r="EG908" s="5398"/>
      <c r="EH908" s="5398"/>
      <c r="EI908" s="5398"/>
      <c r="EJ908" s="5398"/>
      <c r="EK908" s="5398"/>
      <c r="EL908" s="5398"/>
      <c r="EM908" s="5398"/>
      <c r="EN908" s="5398"/>
      <c r="EO908" s="5398"/>
      <c r="EP908" s="5398"/>
      <c r="EQ908" s="5398"/>
      <c r="ER908" s="5398"/>
      <c r="ES908" s="5398"/>
      <c r="ET908" s="5398"/>
      <c r="EU908" s="5398"/>
      <c r="EV908" s="5398"/>
      <c r="EW908" s="5398"/>
      <c r="EX908" s="5398"/>
      <c r="EY908" s="5398"/>
      <c r="EZ908" s="5398"/>
      <c r="FA908" s="5398"/>
      <c r="FB908" s="5398"/>
      <c r="FC908" s="5398"/>
      <c r="FD908" s="5398"/>
      <c r="FE908" s="5398"/>
      <c r="FF908" s="5398"/>
      <c r="FG908" s="5398"/>
      <c r="FH908" s="5398"/>
      <c r="FI908" s="5398"/>
      <c r="FJ908" s="5398"/>
      <c r="FK908" s="5398"/>
      <c r="FL908" s="5398"/>
      <c r="FM908" s="5398"/>
      <c r="FN908" s="5398"/>
      <c r="FO908" s="5398"/>
      <c r="FP908" s="5398"/>
      <c r="FQ908" s="5398"/>
      <c r="FR908" s="5398"/>
      <c r="FS908" s="5398"/>
      <c r="FT908" s="5398"/>
      <c r="FU908" s="5398"/>
      <c r="FV908" s="5398"/>
      <c r="FW908" s="5398"/>
      <c r="FX908" s="5398"/>
      <c r="FY908" s="5398"/>
      <c r="FZ908" s="5398"/>
      <c r="GA908" s="5398"/>
      <c r="GB908" s="5398"/>
      <c r="GC908" s="5398"/>
      <c r="GD908" s="5398"/>
      <c r="GE908" s="5398"/>
      <c r="GF908" s="5398"/>
      <c r="GG908" s="5398"/>
      <c r="GH908" s="5398"/>
      <c r="GI908" s="5398"/>
      <c r="GJ908" s="5398"/>
      <c r="GK908" s="5398"/>
      <c r="GL908" s="5398"/>
      <c r="GM908" s="5398"/>
      <c r="GN908" s="5398"/>
      <c r="GO908" s="5398"/>
      <c r="GP908" s="5398"/>
      <c r="GQ908" s="5398"/>
      <c r="GR908" s="5398"/>
      <c r="GS908" s="5398"/>
      <c r="GT908" s="5398"/>
      <c r="GU908" s="5398"/>
      <c r="GV908" s="5398"/>
      <c r="GW908" s="5398"/>
      <c r="GX908" s="5398"/>
      <c r="GY908" s="5398"/>
      <c r="GZ908" s="5398"/>
      <c r="HA908" s="5398"/>
      <c r="HB908" s="5398"/>
      <c r="HC908" s="5398"/>
      <c r="HD908" s="5398"/>
      <c r="HE908" s="5398"/>
      <c r="HF908" s="5398"/>
      <c r="HG908" s="5398"/>
      <c r="HH908" s="5398"/>
      <c r="HI908" s="5398"/>
      <c r="HJ908" s="5398"/>
      <c r="HK908" s="5398"/>
      <c r="HL908" s="5398"/>
      <c r="HM908" s="5398"/>
      <c r="HN908" s="5398"/>
      <c r="HO908" s="5398"/>
      <c r="HP908" s="5398"/>
      <c r="HQ908" s="5398"/>
      <c r="HR908" s="5398"/>
      <c r="HS908" s="5398"/>
      <c r="HT908" s="5398"/>
      <c r="HU908" s="5398"/>
      <c r="HV908" s="5398"/>
      <c r="HW908" s="5398"/>
      <c r="HX908" s="5398"/>
      <c r="HY908" s="5398"/>
      <c r="HZ908" s="5398"/>
      <c r="IA908" s="5398"/>
      <c r="IB908" s="5398"/>
      <c r="IC908" s="5398"/>
      <c r="ID908" s="5398"/>
      <c r="IE908" s="5398"/>
      <c r="IF908" s="5398"/>
      <c r="IG908" s="5398"/>
      <c r="IH908" s="5398"/>
      <c r="II908" s="5398"/>
      <c r="IJ908" s="5398"/>
      <c r="IK908" s="5398"/>
      <c r="IL908" s="5398"/>
      <c r="IM908" s="5398"/>
      <c r="IN908" s="5398"/>
      <c r="IO908" s="5398"/>
      <c r="IP908" s="5398"/>
      <c r="IQ908" s="5398"/>
      <c r="IR908" s="5398"/>
      <c r="IS908" s="5398"/>
      <c r="IT908" s="5398"/>
      <c r="IU908" s="5398"/>
    </row>
    <row r="909" spans="1:256" s="1209" customFormat="1" ht="13.5" customHeight="1">
      <c r="A909" s="1202"/>
      <c r="B909" s="1203"/>
      <c r="C909" s="1204"/>
      <c r="D909" s="1742" t="s">
        <v>8377</v>
      </c>
      <c r="E909" s="2006"/>
      <c r="F909" s="2533">
        <v>1</v>
      </c>
      <c r="G909" s="33"/>
      <c r="H909" s="1207"/>
      <c r="I909" s="1208"/>
      <c r="J909" s="4194"/>
      <c r="K909" s="4193"/>
      <c r="U909" s="1210"/>
      <c r="W909" s="1210"/>
    </row>
    <row r="910" spans="1:256" s="1175" customFormat="1" ht="54" customHeight="1">
      <c r="A910" s="2621"/>
      <c r="B910" s="2622"/>
      <c r="C910" s="5281"/>
      <c r="D910" s="1810" t="s">
        <v>7302</v>
      </c>
      <c r="E910" s="2624"/>
      <c r="F910" s="2625"/>
      <c r="G910" s="155"/>
      <c r="H910" s="1220"/>
      <c r="I910" s="5021"/>
      <c r="K910" s="1222"/>
      <c r="L910" s="1235"/>
      <c r="M910" s="1235"/>
      <c r="N910" s="1235"/>
      <c r="O910" s="1235"/>
      <c r="P910" s="1235"/>
      <c r="Q910" s="1235"/>
      <c r="R910" s="1235"/>
      <c r="S910" s="1235"/>
      <c r="T910" s="1235"/>
      <c r="U910" s="1235"/>
      <c r="V910" s="1235"/>
      <c r="W910" s="1235"/>
      <c r="X910" s="1235"/>
      <c r="Y910" s="1235"/>
      <c r="Z910" s="1235"/>
      <c r="AA910" s="1235"/>
      <c r="AB910" s="1235"/>
      <c r="AC910" s="1235"/>
      <c r="AD910" s="1235"/>
      <c r="AE910" s="1235"/>
      <c r="AF910" s="1235"/>
      <c r="AG910" s="1235"/>
      <c r="AH910" s="1235"/>
      <c r="AI910" s="1235"/>
      <c r="AJ910" s="1235"/>
      <c r="AK910" s="1235"/>
      <c r="AL910" s="1235"/>
      <c r="AM910" s="1235"/>
      <c r="AN910" s="1235"/>
      <c r="AO910" s="1235"/>
      <c r="AP910" s="1235"/>
      <c r="AQ910" s="1235"/>
      <c r="AR910" s="1235"/>
      <c r="AS910" s="1235"/>
      <c r="AT910" s="1235"/>
      <c r="AU910" s="1235"/>
      <c r="AV910" s="1235"/>
      <c r="AW910" s="1235"/>
      <c r="AX910" s="1235"/>
      <c r="AY910" s="1235"/>
      <c r="AZ910" s="1235"/>
      <c r="BA910" s="1235"/>
      <c r="BB910" s="1235"/>
      <c r="BC910" s="1235"/>
      <c r="BD910" s="1235"/>
      <c r="BE910" s="1235"/>
      <c r="BF910" s="1235"/>
      <c r="BG910" s="1235"/>
      <c r="BH910" s="1235"/>
      <c r="BI910" s="1235"/>
      <c r="BJ910" s="1235"/>
      <c r="BK910" s="1235"/>
      <c r="BL910" s="1235"/>
      <c r="BM910" s="1235"/>
      <c r="BN910" s="1235"/>
      <c r="BO910" s="1235"/>
      <c r="BP910" s="1235"/>
      <c r="BQ910" s="1235"/>
      <c r="BR910" s="1235"/>
      <c r="BS910" s="1235"/>
      <c r="BT910" s="1235"/>
      <c r="BU910" s="1235"/>
      <c r="BV910" s="1235"/>
      <c r="BW910" s="1235"/>
      <c r="BX910" s="1235"/>
      <c r="BY910" s="1235"/>
      <c r="BZ910" s="1235"/>
      <c r="CA910" s="1235"/>
      <c r="CB910" s="1235"/>
      <c r="CC910" s="1235"/>
      <c r="CD910" s="1235"/>
      <c r="CE910" s="1235"/>
      <c r="CF910" s="1235"/>
      <c r="CG910" s="1235"/>
      <c r="CH910" s="1235"/>
      <c r="CI910" s="1235"/>
      <c r="CJ910" s="1235"/>
      <c r="CK910" s="1235"/>
      <c r="CL910" s="1235"/>
      <c r="CM910" s="1235"/>
      <c r="CN910" s="1235"/>
      <c r="CO910" s="1235"/>
      <c r="CP910" s="1235"/>
      <c r="CQ910" s="1235"/>
      <c r="CR910" s="1235"/>
      <c r="CS910" s="1235"/>
      <c r="CT910" s="1235"/>
      <c r="CU910" s="1235"/>
      <c r="CV910" s="1235"/>
      <c r="CW910" s="1235"/>
      <c r="CX910" s="1235"/>
      <c r="CY910" s="1235"/>
      <c r="CZ910" s="1235"/>
      <c r="DA910" s="1235"/>
      <c r="DB910" s="1235"/>
      <c r="DC910" s="1235"/>
      <c r="DD910" s="1235"/>
      <c r="DE910" s="1235"/>
      <c r="DF910" s="1235"/>
      <c r="DG910" s="1235"/>
      <c r="DH910" s="1235"/>
      <c r="DI910" s="1235"/>
      <c r="DJ910" s="1235"/>
      <c r="DK910" s="1235"/>
      <c r="DL910" s="1235"/>
      <c r="DM910" s="1235"/>
      <c r="DN910" s="1235"/>
      <c r="DO910" s="1235"/>
      <c r="DP910" s="1235"/>
      <c r="DQ910" s="1235"/>
      <c r="DR910" s="1235"/>
      <c r="DS910" s="1235"/>
      <c r="DT910" s="1235"/>
      <c r="DU910" s="1235"/>
      <c r="DV910" s="1235"/>
      <c r="DW910" s="1235"/>
      <c r="DX910" s="1235"/>
      <c r="DY910" s="1235"/>
      <c r="DZ910" s="1235"/>
      <c r="EA910" s="1235"/>
      <c r="EB910" s="1235"/>
      <c r="EC910" s="1235"/>
      <c r="ED910" s="1235"/>
      <c r="EE910" s="1235"/>
      <c r="EF910" s="1235"/>
      <c r="EG910" s="1235"/>
      <c r="EH910" s="1235"/>
      <c r="EI910" s="1235"/>
      <c r="EJ910" s="1235"/>
      <c r="EK910" s="1235"/>
      <c r="EL910" s="1235"/>
      <c r="EM910" s="1235"/>
      <c r="EN910" s="1235"/>
      <c r="EO910" s="1235"/>
      <c r="EP910" s="1235"/>
      <c r="EQ910" s="1235"/>
      <c r="ER910" s="1235"/>
      <c r="ES910" s="1235"/>
      <c r="ET910" s="1235"/>
      <c r="EU910" s="1235"/>
      <c r="EV910" s="1235"/>
      <c r="EW910" s="1235"/>
      <c r="EX910" s="1235"/>
      <c r="EY910" s="1235"/>
      <c r="EZ910" s="1235"/>
      <c r="FA910" s="1235"/>
      <c r="FB910" s="1235"/>
      <c r="FC910" s="1235"/>
      <c r="FD910" s="1235"/>
      <c r="FE910" s="1235"/>
      <c r="FF910" s="1235"/>
      <c r="FG910" s="1235"/>
      <c r="FH910" s="1235"/>
      <c r="FI910" s="1235"/>
      <c r="FJ910" s="1235"/>
      <c r="FK910" s="1235"/>
      <c r="FL910" s="1235"/>
      <c r="FM910" s="1235"/>
      <c r="FN910" s="1235"/>
      <c r="FO910" s="1235"/>
      <c r="FP910" s="1235"/>
      <c r="FQ910" s="1235"/>
      <c r="FR910" s="1235"/>
      <c r="FS910" s="1235"/>
      <c r="FT910" s="1235"/>
      <c r="FU910" s="1235"/>
      <c r="FV910" s="1235"/>
      <c r="FW910" s="1235"/>
      <c r="FX910" s="1235"/>
      <c r="FY910" s="1235"/>
      <c r="FZ910" s="1235"/>
      <c r="GA910" s="1235"/>
      <c r="GB910" s="1235"/>
      <c r="GC910" s="1235"/>
      <c r="GD910" s="1235"/>
      <c r="GE910" s="1235"/>
      <c r="GF910" s="1235"/>
      <c r="GG910" s="1235"/>
      <c r="GH910" s="1235"/>
      <c r="GI910" s="1235"/>
      <c r="GJ910" s="1235"/>
      <c r="GK910" s="1235"/>
      <c r="GL910" s="1235"/>
      <c r="GM910" s="1235"/>
      <c r="GN910" s="1235"/>
      <c r="GO910" s="1235"/>
      <c r="GP910" s="1235"/>
      <c r="GQ910" s="1235"/>
      <c r="GR910" s="1235"/>
      <c r="GS910" s="1235"/>
      <c r="GT910" s="1235"/>
      <c r="GU910" s="1235"/>
      <c r="GV910" s="1235"/>
      <c r="GW910" s="1235"/>
      <c r="GX910" s="1235"/>
      <c r="GY910" s="1235"/>
      <c r="GZ910" s="1235"/>
      <c r="HA910" s="1235"/>
      <c r="HB910" s="1235"/>
      <c r="HC910" s="1235"/>
      <c r="HD910" s="1235"/>
      <c r="HE910" s="1235"/>
      <c r="HF910" s="1235"/>
      <c r="HG910" s="1235"/>
      <c r="HH910" s="1235"/>
      <c r="HI910" s="1235"/>
      <c r="HJ910" s="1235"/>
      <c r="HK910" s="1235"/>
      <c r="HL910" s="1235"/>
      <c r="HM910" s="1235"/>
      <c r="HN910" s="1235"/>
      <c r="HO910" s="1235"/>
      <c r="HP910" s="1235"/>
      <c r="HQ910" s="1235"/>
      <c r="HR910" s="1235"/>
      <c r="HS910" s="1235"/>
      <c r="HT910" s="1235"/>
      <c r="HU910" s="1235"/>
      <c r="HV910" s="1235"/>
      <c r="HW910" s="1235"/>
      <c r="HX910" s="1235"/>
      <c r="HY910" s="1235"/>
      <c r="HZ910" s="1235"/>
      <c r="IA910" s="1235"/>
      <c r="IB910" s="1235"/>
      <c r="IC910" s="1235"/>
      <c r="ID910" s="1235"/>
      <c r="IE910" s="1235"/>
      <c r="IF910" s="1235"/>
      <c r="IG910" s="1235"/>
      <c r="IH910" s="1235"/>
      <c r="II910" s="1235"/>
      <c r="IJ910" s="1235"/>
      <c r="IK910" s="1235"/>
      <c r="IL910" s="1235"/>
      <c r="IM910" s="1235"/>
      <c r="IN910" s="1235"/>
      <c r="IO910" s="1235"/>
      <c r="IP910" s="1235"/>
      <c r="IQ910" s="1235"/>
      <c r="IR910" s="1235"/>
      <c r="IS910" s="1235"/>
      <c r="IT910" s="1235"/>
      <c r="IU910" s="1235"/>
      <c r="IV910" s="1235"/>
    </row>
    <row r="911" spans="1:256" s="1209" customFormat="1" ht="27.25" customHeight="1">
      <c r="A911" s="1202"/>
      <c r="B911" s="1203"/>
      <c r="C911" s="1204"/>
      <c r="D911" s="1742" t="s">
        <v>7301</v>
      </c>
      <c r="E911" s="2006"/>
      <c r="F911" s="1814"/>
      <c r="G911" s="33"/>
      <c r="H911" s="1207"/>
      <c r="I911" s="1208"/>
      <c r="J911" s="5061"/>
      <c r="K911" s="4193"/>
      <c r="L911" s="5062"/>
      <c r="M911" s="5062"/>
      <c r="N911" s="5062"/>
      <c r="O911" s="5062"/>
      <c r="P911" s="5062"/>
      <c r="Q911" s="5062"/>
      <c r="R911" s="5062"/>
      <c r="S911" s="5062"/>
      <c r="T911" s="5421"/>
      <c r="U911" s="1210"/>
      <c r="W911" s="1210"/>
    </row>
    <row r="912" spans="1:256" s="5363" customFormat="1" ht="13.5" customHeight="1">
      <c r="A912" s="2514">
        <v>68</v>
      </c>
      <c r="B912" s="5240">
        <v>271</v>
      </c>
      <c r="C912" s="5240" t="s">
        <v>7338</v>
      </c>
      <c r="D912" s="5240" t="s">
        <v>8376</v>
      </c>
      <c r="E912" s="5240" t="s">
        <v>149</v>
      </c>
      <c r="F912" s="2050">
        <f>ROUND(SUM(F913),3)</f>
        <v>1</v>
      </c>
      <c r="G912" s="54"/>
      <c r="H912" s="1369">
        <f>ROUND(F912*G912,2)</f>
        <v>0</v>
      </c>
      <c r="I912" s="1708" t="s">
        <v>60</v>
      </c>
      <c r="J912" s="5397"/>
      <c r="K912" s="3559"/>
      <c r="L912" s="3559"/>
      <c r="BJ912" s="5398"/>
      <c r="BK912" s="5398"/>
      <c r="BL912" s="5398"/>
      <c r="BM912" s="5398"/>
      <c r="BN912" s="5398"/>
      <c r="BO912" s="5398"/>
      <c r="BP912" s="5398"/>
      <c r="BQ912" s="5398"/>
      <c r="BR912" s="5398"/>
      <c r="BS912" s="5398"/>
      <c r="BT912" s="5398"/>
      <c r="BU912" s="5398"/>
      <c r="BV912" s="5398"/>
      <c r="BW912" s="5398"/>
      <c r="BX912" s="5398"/>
      <c r="BY912" s="5398"/>
      <c r="BZ912" s="5398"/>
      <c r="CA912" s="5398"/>
      <c r="CB912" s="5398"/>
      <c r="CC912" s="5398"/>
      <c r="CD912" s="5398"/>
      <c r="CE912" s="5398"/>
      <c r="CF912" s="5398"/>
      <c r="CG912" s="5398"/>
      <c r="CH912" s="5398"/>
      <c r="CI912" s="5398"/>
      <c r="CJ912" s="5398"/>
      <c r="CK912" s="5398"/>
      <c r="CL912" s="5398"/>
      <c r="CM912" s="5398"/>
      <c r="CN912" s="5398"/>
      <c r="CO912" s="5398"/>
      <c r="CP912" s="5398"/>
      <c r="CQ912" s="5398"/>
      <c r="CR912" s="5398"/>
      <c r="CS912" s="5398"/>
      <c r="CT912" s="5398"/>
      <c r="CU912" s="5398"/>
      <c r="CV912" s="5398"/>
      <c r="CW912" s="5398"/>
      <c r="CX912" s="5398"/>
      <c r="CY912" s="5398"/>
      <c r="CZ912" s="5398"/>
      <c r="DA912" s="5398"/>
      <c r="DB912" s="5398"/>
      <c r="DC912" s="5398"/>
      <c r="DD912" s="5398"/>
      <c r="DE912" s="5398"/>
      <c r="DF912" s="5398"/>
      <c r="DG912" s="5398"/>
      <c r="DH912" s="5398"/>
      <c r="DI912" s="5398"/>
      <c r="DJ912" s="5398"/>
      <c r="DK912" s="5398"/>
      <c r="DL912" s="5398"/>
      <c r="DM912" s="5398"/>
      <c r="DN912" s="5398"/>
      <c r="DO912" s="5398"/>
      <c r="DP912" s="5398"/>
      <c r="DQ912" s="5398"/>
      <c r="DR912" s="5398"/>
      <c r="DS912" s="5398"/>
      <c r="DT912" s="5398"/>
      <c r="DU912" s="5398"/>
      <c r="DV912" s="5398"/>
      <c r="DW912" s="5398"/>
      <c r="DX912" s="5398"/>
      <c r="DY912" s="5398"/>
      <c r="DZ912" s="5398"/>
      <c r="EA912" s="5398"/>
      <c r="EB912" s="5398"/>
      <c r="EC912" s="5398"/>
      <c r="ED912" s="5398"/>
      <c r="EE912" s="5398"/>
      <c r="EF912" s="5398"/>
      <c r="EG912" s="5398"/>
      <c r="EH912" s="5398"/>
      <c r="EI912" s="5398"/>
      <c r="EJ912" s="5398"/>
      <c r="EK912" s="5398"/>
      <c r="EL912" s="5398"/>
      <c r="EM912" s="5398"/>
      <c r="EN912" s="5398"/>
      <c r="EO912" s="5398"/>
      <c r="EP912" s="5398"/>
      <c r="EQ912" s="5398"/>
      <c r="ER912" s="5398"/>
      <c r="ES912" s="5398"/>
      <c r="ET912" s="5398"/>
      <c r="EU912" s="5398"/>
      <c r="EV912" s="5398"/>
      <c r="EW912" s="5398"/>
      <c r="EX912" s="5398"/>
      <c r="EY912" s="5398"/>
      <c r="EZ912" s="5398"/>
      <c r="FA912" s="5398"/>
      <c r="FB912" s="5398"/>
      <c r="FC912" s="5398"/>
      <c r="FD912" s="5398"/>
      <c r="FE912" s="5398"/>
      <c r="FF912" s="5398"/>
      <c r="FG912" s="5398"/>
      <c r="FH912" s="5398"/>
      <c r="FI912" s="5398"/>
      <c r="FJ912" s="5398"/>
      <c r="FK912" s="5398"/>
      <c r="FL912" s="5398"/>
      <c r="FM912" s="5398"/>
      <c r="FN912" s="5398"/>
      <c r="FO912" s="5398"/>
      <c r="FP912" s="5398"/>
      <c r="FQ912" s="5398"/>
      <c r="FR912" s="5398"/>
      <c r="FS912" s="5398"/>
      <c r="FT912" s="5398"/>
      <c r="FU912" s="5398"/>
      <c r="FV912" s="5398"/>
      <c r="FW912" s="5398"/>
      <c r="FX912" s="5398"/>
      <c r="FY912" s="5398"/>
      <c r="FZ912" s="5398"/>
      <c r="GA912" s="5398"/>
      <c r="GB912" s="5398"/>
      <c r="GC912" s="5398"/>
      <c r="GD912" s="5398"/>
      <c r="GE912" s="5398"/>
      <c r="GF912" s="5398"/>
      <c r="GG912" s="5398"/>
      <c r="GH912" s="5398"/>
      <c r="GI912" s="5398"/>
      <c r="GJ912" s="5398"/>
      <c r="GK912" s="5398"/>
      <c r="GL912" s="5398"/>
      <c r="GM912" s="5398"/>
      <c r="GN912" s="5398"/>
      <c r="GO912" s="5398"/>
      <c r="GP912" s="5398"/>
      <c r="GQ912" s="5398"/>
      <c r="GR912" s="5398"/>
      <c r="GS912" s="5398"/>
      <c r="GT912" s="5398"/>
      <c r="GU912" s="5398"/>
      <c r="GV912" s="5398"/>
      <c r="GW912" s="5398"/>
      <c r="GX912" s="5398"/>
      <c r="GY912" s="5398"/>
      <c r="GZ912" s="5398"/>
      <c r="HA912" s="5398"/>
      <c r="HB912" s="5398"/>
      <c r="HC912" s="5398"/>
      <c r="HD912" s="5398"/>
      <c r="HE912" s="5398"/>
      <c r="HF912" s="5398"/>
      <c r="HG912" s="5398"/>
      <c r="HH912" s="5398"/>
      <c r="HI912" s="5398"/>
      <c r="HJ912" s="5398"/>
      <c r="HK912" s="5398"/>
      <c r="HL912" s="5398"/>
      <c r="HM912" s="5398"/>
      <c r="HN912" s="5398"/>
      <c r="HO912" s="5398"/>
      <c r="HP912" s="5398"/>
      <c r="HQ912" s="5398"/>
      <c r="HR912" s="5398"/>
      <c r="HS912" s="5398"/>
      <c r="HT912" s="5398"/>
      <c r="HU912" s="5398"/>
      <c r="HV912" s="5398"/>
      <c r="HW912" s="5398"/>
      <c r="HX912" s="5398"/>
      <c r="HY912" s="5398"/>
      <c r="HZ912" s="5398"/>
      <c r="IA912" s="5398"/>
      <c r="IB912" s="5398"/>
      <c r="IC912" s="5398"/>
      <c r="ID912" s="5398"/>
      <c r="IE912" s="5398"/>
      <c r="IF912" s="5398"/>
      <c r="IG912" s="5398"/>
      <c r="IH912" s="5398"/>
      <c r="II912" s="5398"/>
      <c r="IJ912" s="5398"/>
      <c r="IK912" s="5398"/>
      <c r="IL912" s="5398"/>
      <c r="IM912" s="5398"/>
      <c r="IN912" s="5398"/>
      <c r="IO912" s="5398"/>
      <c r="IP912" s="5398"/>
      <c r="IQ912" s="5398"/>
      <c r="IR912" s="5398"/>
      <c r="IS912" s="5398"/>
      <c r="IT912" s="5398"/>
      <c r="IU912" s="5398"/>
    </row>
    <row r="913" spans="1:256" s="1209" customFormat="1" ht="13.5" customHeight="1">
      <c r="A913" s="1202"/>
      <c r="B913" s="1203"/>
      <c r="C913" s="1204"/>
      <c r="D913" s="1742" t="s">
        <v>8375</v>
      </c>
      <c r="E913" s="2006"/>
      <c r="F913" s="2533">
        <v>1</v>
      </c>
      <c r="G913" s="33"/>
      <c r="H913" s="1207"/>
      <c r="I913" s="1208"/>
      <c r="J913" s="4194"/>
      <c r="K913" s="4193"/>
      <c r="U913" s="1210"/>
      <c r="W913" s="1210"/>
    </row>
    <row r="914" spans="1:256" s="1175" customFormat="1" ht="54" customHeight="1">
      <c r="A914" s="2621"/>
      <c r="B914" s="2622"/>
      <c r="C914" s="5281"/>
      <c r="D914" s="1810" t="s">
        <v>7302</v>
      </c>
      <c r="E914" s="2624"/>
      <c r="F914" s="2625"/>
      <c r="G914" s="155"/>
      <c r="H914" s="1220"/>
      <c r="I914" s="5021"/>
      <c r="K914" s="1222"/>
      <c r="L914" s="1235"/>
      <c r="M914" s="1235"/>
      <c r="N914" s="1235"/>
      <c r="O914" s="1235"/>
      <c r="P914" s="1235"/>
      <c r="Q914" s="1235"/>
      <c r="R914" s="1235"/>
      <c r="S914" s="1235"/>
      <c r="T914" s="1235"/>
      <c r="U914" s="1235"/>
      <c r="V914" s="1235"/>
      <c r="W914" s="1235"/>
      <c r="X914" s="1235"/>
      <c r="Y914" s="1235"/>
      <c r="Z914" s="1235"/>
      <c r="AA914" s="1235"/>
      <c r="AB914" s="1235"/>
      <c r="AC914" s="1235"/>
      <c r="AD914" s="1235"/>
      <c r="AE914" s="1235"/>
      <c r="AF914" s="1235"/>
      <c r="AG914" s="1235"/>
      <c r="AH914" s="1235"/>
      <c r="AI914" s="1235"/>
      <c r="AJ914" s="1235"/>
      <c r="AK914" s="1235"/>
      <c r="AL914" s="1235"/>
      <c r="AM914" s="1235"/>
      <c r="AN914" s="1235"/>
      <c r="AO914" s="1235"/>
      <c r="AP914" s="1235"/>
      <c r="AQ914" s="1235"/>
      <c r="AR914" s="1235"/>
      <c r="AS914" s="1235"/>
      <c r="AT914" s="1235"/>
      <c r="AU914" s="1235"/>
      <c r="AV914" s="1235"/>
      <c r="AW914" s="1235"/>
      <c r="AX914" s="1235"/>
      <c r="AY914" s="1235"/>
      <c r="AZ914" s="1235"/>
      <c r="BA914" s="1235"/>
      <c r="BB914" s="1235"/>
      <c r="BC914" s="1235"/>
      <c r="BD914" s="1235"/>
      <c r="BE914" s="1235"/>
      <c r="BF914" s="1235"/>
      <c r="BG914" s="1235"/>
      <c r="BH914" s="1235"/>
      <c r="BI914" s="1235"/>
      <c r="BJ914" s="1235"/>
      <c r="BK914" s="1235"/>
      <c r="BL914" s="1235"/>
      <c r="BM914" s="1235"/>
      <c r="BN914" s="1235"/>
      <c r="BO914" s="1235"/>
      <c r="BP914" s="1235"/>
      <c r="BQ914" s="1235"/>
      <c r="BR914" s="1235"/>
      <c r="BS914" s="1235"/>
      <c r="BT914" s="1235"/>
      <c r="BU914" s="1235"/>
      <c r="BV914" s="1235"/>
      <c r="BW914" s="1235"/>
      <c r="BX914" s="1235"/>
      <c r="BY914" s="1235"/>
      <c r="BZ914" s="1235"/>
      <c r="CA914" s="1235"/>
      <c r="CB914" s="1235"/>
      <c r="CC914" s="1235"/>
      <c r="CD914" s="1235"/>
      <c r="CE914" s="1235"/>
      <c r="CF914" s="1235"/>
      <c r="CG914" s="1235"/>
      <c r="CH914" s="1235"/>
      <c r="CI914" s="1235"/>
      <c r="CJ914" s="1235"/>
      <c r="CK914" s="1235"/>
      <c r="CL914" s="1235"/>
      <c r="CM914" s="1235"/>
      <c r="CN914" s="1235"/>
      <c r="CO914" s="1235"/>
      <c r="CP914" s="1235"/>
      <c r="CQ914" s="1235"/>
      <c r="CR914" s="1235"/>
      <c r="CS914" s="1235"/>
      <c r="CT914" s="1235"/>
      <c r="CU914" s="1235"/>
      <c r="CV914" s="1235"/>
      <c r="CW914" s="1235"/>
      <c r="CX914" s="1235"/>
      <c r="CY914" s="1235"/>
      <c r="CZ914" s="1235"/>
      <c r="DA914" s="1235"/>
      <c r="DB914" s="1235"/>
      <c r="DC914" s="1235"/>
      <c r="DD914" s="1235"/>
      <c r="DE914" s="1235"/>
      <c r="DF914" s="1235"/>
      <c r="DG914" s="1235"/>
      <c r="DH914" s="1235"/>
      <c r="DI914" s="1235"/>
      <c r="DJ914" s="1235"/>
      <c r="DK914" s="1235"/>
      <c r="DL914" s="1235"/>
      <c r="DM914" s="1235"/>
      <c r="DN914" s="1235"/>
      <c r="DO914" s="1235"/>
      <c r="DP914" s="1235"/>
      <c r="DQ914" s="1235"/>
      <c r="DR914" s="1235"/>
      <c r="DS914" s="1235"/>
      <c r="DT914" s="1235"/>
      <c r="DU914" s="1235"/>
      <c r="DV914" s="1235"/>
      <c r="DW914" s="1235"/>
      <c r="DX914" s="1235"/>
      <c r="DY914" s="1235"/>
      <c r="DZ914" s="1235"/>
      <c r="EA914" s="1235"/>
      <c r="EB914" s="1235"/>
      <c r="EC914" s="1235"/>
      <c r="ED914" s="1235"/>
      <c r="EE914" s="1235"/>
      <c r="EF914" s="1235"/>
      <c r="EG914" s="1235"/>
      <c r="EH914" s="1235"/>
      <c r="EI914" s="1235"/>
      <c r="EJ914" s="1235"/>
      <c r="EK914" s="1235"/>
      <c r="EL914" s="1235"/>
      <c r="EM914" s="1235"/>
      <c r="EN914" s="1235"/>
      <c r="EO914" s="1235"/>
      <c r="EP914" s="1235"/>
      <c r="EQ914" s="1235"/>
      <c r="ER914" s="1235"/>
      <c r="ES914" s="1235"/>
      <c r="ET914" s="1235"/>
      <c r="EU914" s="1235"/>
      <c r="EV914" s="1235"/>
      <c r="EW914" s="1235"/>
      <c r="EX914" s="1235"/>
      <c r="EY914" s="1235"/>
      <c r="EZ914" s="1235"/>
      <c r="FA914" s="1235"/>
      <c r="FB914" s="1235"/>
      <c r="FC914" s="1235"/>
      <c r="FD914" s="1235"/>
      <c r="FE914" s="1235"/>
      <c r="FF914" s="1235"/>
      <c r="FG914" s="1235"/>
      <c r="FH914" s="1235"/>
      <c r="FI914" s="1235"/>
      <c r="FJ914" s="1235"/>
      <c r="FK914" s="1235"/>
      <c r="FL914" s="1235"/>
      <c r="FM914" s="1235"/>
      <c r="FN914" s="1235"/>
      <c r="FO914" s="1235"/>
      <c r="FP914" s="1235"/>
      <c r="FQ914" s="1235"/>
      <c r="FR914" s="1235"/>
      <c r="FS914" s="1235"/>
      <c r="FT914" s="1235"/>
      <c r="FU914" s="1235"/>
      <c r="FV914" s="1235"/>
      <c r="FW914" s="1235"/>
      <c r="FX914" s="1235"/>
      <c r="FY914" s="1235"/>
      <c r="FZ914" s="1235"/>
      <c r="GA914" s="1235"/>
      <c r="GB914" s="1235"/>
      <c r="GC914" s="1235"/>
      <c r="GD914" s="1235"/>
      <c r="GE914" s="1235"/>
      <c r="GF914" s="1235"/>
      <c r="GG914" s="1235"/>
      <c r="GH914" s="1235"/>
      <c r="GI914" s="1235"/>
      <c r="GJ914" s="1235"/>
      <c r="GK914" s="1235"/>
      <c r="GL914" s="1235"/>
      <c r="GM914" s="1235"/>
      <c r="GN914" s="1235"/>
      <c r="GO914" s="1235"/>
      <c r="GP914" s="1235"/>
      <c r="GQ914" s="1235"/>
      <c r="GR914" s="1235"/>
      <c r="GS914" s="1235"/>
      <c r="GT914" s="1235"/>
      <c r="GU914" s="1235"/>
      <c r="GV914" s="1235"/>
      <c r="GW914" s="1235"/>
      <c r="GX914" s="1235"/>
      <c r="GY914" s="1235"/>
      <c r="GZ914" s="1235"/>
      <c r="HA914" s="1235"/>
      <c r="HB914" s="1235"/>
      <c r="HC914" s="1235"/>
      <c r="HD914" s="1235"/>
      <c r="HE914" s="1235"/>
      <c r="HF914" s="1235"/>
      <c r="HG914" s="1235"/>
      <c r="HH914" s="1235"/>
      <c r="HI914" s="1235"/>
      <c r="HJ914" s="1235"/>
      <c r="HK914" s="1235"/>
      <c r="HL914" s="1235"/>
      <c r="HM914" s="1235"/>
      <c r="HN914" s="1235"/>
      <c r="HO914" s="1235"/>
      <c r="HP914" s="1235"/>
      <c r="HQ914" s="1235"/>
      <c r="HR914" s="1235"/>
      <c r="HS914" s="1235"/>
      <c r="HT914" s="1235"/>
      <c r="HU914" s="1235"/>
      <c r="HV914" s="1235"/>
      <c r="HW914" s="1235"/>
      <c r="HX914" s="1235"/>
      <c r="HY914" s="1235"/>
      <c r="HZ914" s="1235"/>
      <c r="IA914" s="1235"/>
      <c r="IB914" s="1235"/>
      <c r="IC914" s="1235"/>
      <c r="ID914" s="1235"/>
      <c r="IE914" s="1235"/>
      <c r="IF914" s="1235"/>
      <c r="IG914" s="1235"/>
      <c r="IH914" s="1235"/>
      <c r="II914" s="1235"/>
      <c r="IJ914" s="1235"/>
      <c r="IK914" s="1235"/>
      <c r="IL914" s="1235"/>
      <c r="IM914" s="1235"/>
      <c r="IN914" s="1235"/>
      <c r="IO914" s="1235"/>
      <c r="IP914" s="1235"/>
      <c r="IQ914" s="1235"/>
      <c r="IR914" s="1235"/>
      <c r="IS914" s="1235"/>
      <c r="IT914" s="1235"/>
      <c r="IU914" s="1235"/>
      <c r="IV914" s="1235"/>
    </row>
    <row r="915" spans="1:256" s="1209" customFormat="1" ht="27.25" customHeight="1">
      <c r="A915" s="1202"/>
      <c r="B915" s="1203"/>
      <c r="C915" s="1204"/>
      <c r="D915" s="1742" t="s">
        <v>7301</v>
      </c>
      <c r="E915" s="2006"/>
      <c r="F915" s="1814"/>
      <c r="G915" s="33"/>
      <c r="H915" s="1207"/>
      <c r="I915" s="1208"/>
      <c r="J915" s="5061"/>
      <c r="K915" s="4193"/>
      <c r="L915" s="5062"/>
      <c r="M915" s="5062"/>
      <c r="N915" s="5062"/>
      <c r="O915" s="5062"/>
      <c r="P915" s="5062"/>
      <c r="Q915" s="5062"/>
      <c r="R915" s="5062"/>
      <c r="S915" s="5062"/>
      <c r="T915" s="5421"/>
      <c r="U915" s="1210"/>
      <c r="W915" s="1210"/>
    </row>
    <row r="916" spans="1:256" s="5363" customFormat="1" ht="13.5" customHeight="1">
      <c r="A916" s="2514">
        <v>69</v>
      </c>
      <c r="B916" s="5240">
        <v>271</v>
      </c>
      <c r="C916" s="5240" t="s">
        <v>7335</v>
      </c>
      <c r="D916" s="5240" t="s">
        <v>8374</v>
      </c>
      <c r="E916" s="5240" t="s">
        <v>149</v>
      </c>
      <c r="F916" s="2050">
        <f>ROUND(SUM(F917),3)</f>
        <v>1</v>
      </c>
      <c r="G916" s="54"/>
      <c r="H916" s="1369">
        <f>ROUND(F916*G916,2)</f>
        <v>0</v>
      </c>
      <c r="I916" s="1708" t="s">
        <v>60</v>
      </c>
      <c r="J916" s="5397"/>
      <c r="K916" s="3559"/>
      <c r="L916" s="3559"/>
      <c r="BJ916" s="5398"/>
      <c r="BK916" s="5398"/>
      <c r="BL916" s="5398"/>
      <c r="BM916" s="5398"/>
      <c r="BN916" s="5398"/>
      <c r="BO916" s="5398"/>
      <c r="BP916" s="5398"/>
      <c r="BQ916" s="5398"/>
      <c r="BR916" s="5398"/>
      <c r="BS916" s="5398"/>
      <c r="BT916" s="5398"/>
      <c r="BU916" s="5398"/>
      <c r="BV916" s="5398"/>
      <c r="BW916" s="5398"/>
      <c r="BX916" s="5398"/>
      <c r="BY916" s="5398"/>
      <c r="BZ916" s="5398"/>
      <c r="CA916" s="5398"/>
      <c r="CB916" s="5398"/>
      <c r="CC916" s="5398"/>
      <c r="CD916" s="5398"/>
      <c r="CE916" s="5398"/>
      <c r="CF916" s="5398"/>
      <c r="CG916" s="5398"/>
      <c r="CH916" s="5398"/>
      <c r="CI916" s="5398"/>
      <c r="CJ916" s="5398"/>
      <c r="CK916" s="5398"/>
      <c r="CL916" s="5398"/>
      <c r="CM916" s="5398"/>
      <c r="CN916" s="5398"/>
      <c r="CO916" s="5398"/>
      <c r="CP916" s="5398"/>
      <c r="CQ916" s="5398"/>
      <c r="CR916" s="5398"/>
      <c r="CS916" s="5398"/>
      <c r="CT916" s="5398"/>
      <c r="CU916" s="5398"/>
      <c r="CV916" s="5398"/>
      <c r="CW916" s="5398"/>
      <c r="CX916" s="5398"/>
      <c r="CY916" s="5398"/>
      <c r="CZ916" s="5398"/>
      <c r="DA916" s="5398"/>
      <c r="DB916" s="5398"/>
      <c r="DC916" s="5398"/>
      <c r="DD916" s="5398"/>
      <c r="DE916" s="5398"/>
      <c r="DF916" s="5398"/>
      <c r="DG916" s="5398"/>
      <c r="DH916" s="5398"/>
      <c r="DI916" s="5398"/>
      <c r="DJ916" s="5398"/>
      <c r="DK916" s="5398"/>
      <c r="DL916" s="5398"/>
      <c r="DM916" s="5398"/>
      <c r="DN916" s="5398"/>
      <c r="DO916" s="5398"/>
      <c r="DP916" s="5398"/>
      <c r="DQ916" s="5398"/>
      <c r="DR916" s="5398"/>
      <c r="DS916" s="5398"/>
      <c r="DT916" s="5398"/>
      <c r="DU916" s="5398"/>
      <c r="DV916" s="5398"/>
      <c r="DW916" s="5398"/>
      <c r="DX916" s="5398"/>
      <c r="DY916" s="5398"/>
      <c r="DZ916" s="5398"/>
      <c r="EA916" s="5398"/>
      <c r="EB916" s="5398"/>
      <c r="EC916" s="5398"/>
      <c r="ED916" s="5398"/>
      <c r="EE916" s="5398"/>
      <c r="EF916" s="5398"/>
      <c r="EG916" s="5398"/>
      <c r="EH916" s="5398"/>
      <c r="EI916" s="5398"/>
      <c r="EJ916" s="5398"/>
      <c r="EK916" s="5398"/>
      <c r="EL916" s="5398"/>
      <c r="EM916" s="5398"/>
      <c r="EN916" s="5398"/>
      <c r="EO916" s="5398"/>
      <c r="EP916" s="5398"/>
      <c r="EQ916" s="5398"/>
      <c r="ER916" s="5398"/>
      <c r="ES916" s="5398"/>
      <c r="ET916" s="5398"/>
      <c r="EU916" s="5398"/>
      <c r="EV916" s="5398"/>
      <c r="EW916" s="5398"/>
      <c r="EX916" s="5398"/>
      <c r="EY916" s="5398"/>
      <c r="EZ916" s="5398"/>
      <c r="FA916" s="5398"/>
      <c r="FB916" s="5398"/>
      <c r="FC916" s="5398"/>
      <c r="FD916" s="5398"/>
      <c r="FE916" s="5398"/>
      <c r="FF916" s="5398"/>
      <c r="FG916" s="5398"/>
      <c r="FH916" s="5398"/>
      <c r="FI916" s="5398"/>
      <c r="FJ916" s="5398"/>
      <c r="FK916" s="5398"/>
      <c r="FL916" s="5398"/>
      <c r="FM916" s="5398"/>
      <c r="FN916" s="5398"/>
      <c r="FO916" s="5398"/>
      <c r="FP916" s="5398"/>
      <c r="FQ916" s="5398"/>
      <c r="FR916" s="5398"/>
      <c r="FS916" s="5398"/>
      <c r="FT916" s="5398"/>
      <c r="FU916" s="5398"/>
      <c r="FV916" s="5398"/>
      <c r="FW916" s="5398"/>
      <c r="FX916" s="5398"/>
      <c r="FY916" s="5398"/>
      <c r="FZ916" s="5398"/>
      <c r="GA916" s="5398"/>
      <c r="GB916" s="5398"/>
      <c r="GC916" s="5398"/>
      <c r="GD916" s="5398"/>
      <c r="GE916" s="5398"/>
      <c r="GF916" s="5398"/>
      <c r="GG916" s="5398"/>
      <c r="GH916" s="5398"/>
      <c r="GI916" s="5398"/>
      <c r="GJ916" s="5398"/>
      <c r="GK916" s="5398"/>
      <c r="GL916" s="5398"/>
      <c r="GM916" s="5398"/>
      <c r="GN916" s="5398"/>
      <c r="GO916" s="5398"/>
      <c r="GP916" s="5398"/>
      <c r="GQ916" s="5398"/>
      <c r="GR916" s="5398"/>
      <c r="GS916" s="5398"/>
      <c r="GT916" s="5398"/>
      <c r="GU916" s="5398"/>
      <c r="GV916" s="5398"/>
      <c r="GW916" s="5398"/>
      <c r="GX916" s="5398"/>
      <c r="GY916" s="5398"/>
      <c r="GZ916" s="5398"/>
      <c r="HA916" s="5398"/>
      <c r="HB916" s="5398"/>
      <c r="HC916" s="5398"/>
      <c r="HD916" s="5398"/>
      <c r="HE916" s="5398"/>
      <c r="HF916" s="5398"/>
      <c r="HG916" s="5398"/>
      <c r="HH916" s="5398"/>
      <c r="HI916" s="5398"/>
      <c r="HJ916" s="5398"/>
      <c r="HK916" s="5398"/>
      <c r="HL916" s="5398"/>
      <c r="HM916" s="5398"/>
      <c r="HN916" s="5398"/>
      <c r="HO916" s="5398"/>
      <c r="HP916" s="5398"/>
      <c r="HQ916" s="5398"/>
      <c r="HR916" s="5398"/>
      <c r="HS916" s="5398"/>
      <c r="HT916" s="5398"/>
      <c r="HU916" s="5398"/>
      <c r="HV916" s="5398"/>
      <c r="HW916" s="5398"/>
      <c r="HX916" s="5398"/>
      <c r="HY916" s="5398"/>
      <c r="HZ916" s="5398"/>
      <c r="IA916" s="5398"/>
      <c r="IB916" s="5398"/>
      <c r="IC916" s="5398"/>
      <c r="ID916" s="5398"/>
      <c r="IE916" s="5398"/>
      <c r="IF916" s="5398"/>
      <c r="IG916" s="5398"/>
      <c r="IH916" s="5398"/>
      <c r="II916" s="5398"/>
      <c r="IJ916" s="5398"/>
      <c r="IK916" s="5398"/>
      <c r="IL916" s="5398"/>
      <c r="IM916" s="5398"/>
      <c r="IN916" s="5398"/>
      <c r="IO916" s="5398"/>
      <c r="IP916" s="5398"/>
      <c r="IQ916" s="5398"/>
      <c r="IR916" s="5398"/>
      <c r="IS916" s="5398"/>
      <c r="IT916" s="5398"/>
      <c r="IU916" s="5398"/>
    </row>
    <row r="917" spans="1:256" s="1209" customFormat="1" ht="13.5" customHeight="1">
      <c r="A917" s="1202"/>
      <c r="B917" s="1203"/>
      <c r="C917" s="1204"/>
      <c r="D917" s="1742" t="s">
        <v>8373</v>
      </c>
      <c r="E917" s="2006"/>
      <c r="F917" s="2533">
        <v>1</v>
      </c>
      <c r="G917" s="33"/>
      <c r="H917" s="1207"/>
      <c r="I917" s="1208"/>
      <c r="J917" s="4194"/>
      <c r="K917" s="4193"/>
      <c r="U917" s="1210"/>
      <c r="W917" s="1210"/>
    </row>
    <row r="918" spans="1:256" s="1175" customFormat="1" ht="54" customHeight="1">
      <c r="A918" s="2621"/>
      <c r="B918" s="2622"/>
      <c r="C918" s="5281"/>
      <c r="D918" s="1810" t="s">
        <v>7302</v>
      </c>
      <c r="E918" s="2624"/>
      <c r="F918" s="2625"/>
      <c r="G918" s="155"/>
      <c r="H918" s="1220"/>
      <c r="I918" s="5021"/>
      <c r="K918" s="1222"/>
      <c r="L918" s="1235"/>
      <c r="M918" s="1235"/>
      <c r="N918" s="1235"/>
      <c r="O918" s="1235"/>
      <c r="P918" s="1235"/>
      <c r="Q918" s="1235"/>
      <c r="R918" s="1235"/>
      <c r="S918" s="1235"/>
      <c r="T918" s="1235"/>
      <c r="U918" s="1235"/>
      <c r="V918" s="1235"/>
      <c r="W918" s="1235"/>
      <c r="X918" s="1235"/>
      <c r="Y918" s="1235"/>
      <c r="Z918" s="1235"/>
      <c r="AA918" s="1235"/>
      <c r="AB918" s="1235"/>
      <c r="AC918" s="1235"/>
      <c r="AD918" s="1235"/>
      <c r="AE918" s="1235"/>
      <c r="AF918" s="1235"/>
      <c r="AG918" s="1235"/>
      <c r="AH918" s="1235"/>
      <c r="AI918" s="1235"/>
      <c r="AJ918" s="1235"/>
      <c r="AK918" s="1235"/>
      <c r="AL918" s="1235"/>
      <c r="AM918" s="1235"/>
      <c r="AN918" s="1235"/>
      <c r="AO918" s="1235"/>
      <c r="AP918" s="1235"/>
      <c r="AQ918" s="1235"/>
      <c r="AR918" s="1235"/>
      <c r="AS918" s="1235"/>
      <c r="AT918" s="1235"/>
      <c r="AU918" s="1235"/>
      <c r="AV918" s="1235"/>
      <c r="AW918" s="1235"/>
      <c r="AX918" s="1235"/>
      <c r="AY918" s="1235"/>
      <c r="AZ918" s="1235"/>
      <c r="BA918" s="1235"/>
      <c r="BB918" s="1235"/>
      <c r="BC918" s="1235"/>
      <c r="BD918" s="1235"/>
      <c r="BE918" s="1235"/>
      <c r="BF918" s="1235"/>
      <c r="BG918" s="1235"/>
      <c r="BH918" s="1235"/>
      <c r="BI918" s="1235"/>
      <c r="BJ918" s="1235"/>
      <c r="BK918" s="1235"/>
      <c r="BL918" s="1235"/>
      <c r="BM918" s="1235"/>
      <c r="BN918" s="1235"/>
      <c r="BO918" s="1235"/>
      <c r="BP918" s="1235"/>
      <c r="BQ918" s="1235"/>
      <c r="BR918" s="1235"/>
      <c r="BS918" s="1235"/>
      <c r="BT918" s="1235"/>
      <c r="BU918" s="1235"/>
      <c r="BV918" s="1235"/>
      <c r="BW918" s="1235"/>
      <c r="BX918" s="1235"/>
      <c r="BY918" s="1235"/>
      <c r="BZ918" s="1235"/>
      <c r="CA918" s="1235"/>
      <c r="CB918" s="1235"/>
      <c r="CC918" s="1235"/>
      <c r="CD918" s="1235"/>
      <c r="CE918" s="1235"/>
      <c r="CF918" s="1235"/>
      <c r="CG918" s="1235"/>
      <c r="CH918" s="1235"/>
      <c r="CI918" s="1235"/>
      <c r="CJ918" s="1235"/>
      <c r="CK918" s="1235"/>
      <c r="CL918" s="1235"/>
      <c r="CM918" s="1235"/>
      <c r="CN918" s="1235"/>
      <c r="CO918" s="1235"/>
      <c r="CP918" s="1235"/>
      <c r="CQ918" s="1235"/>
      <c r="CR918" s="1235"/>
      <c r="CS918" s="1235"/>
      <c r="CT918" s="1235"/>
      <c r="CU918" s="1235"/>
      <c r="CV918" s="1235"/>
      <c r="CW918" s="1235"/>
      <c r="CX918" s="1235"/>
      <c r="CY918" s="1235"/>
      <c r="CZ918" s="1235"/>
      <c r="DA918" s="1235"/>
      <c r="DB918" s="1235"/>
      <c r="DC918" s="1235"/>
      <c r="DD918" s="1235"/>
      <c r="DE918" s="1235"/>
      <c r="DF918" s="1235"/>
      <c r="DG918" s="1235"/>
      <c r="DH918" s="1235"/>
      <c r="DI918" s="1235"/>
      <c r="DJ918" s="1235"/>
      <c r="DK918" s="1235"/>
      <c r="DL918" s="1235"/>
      <c r="DM918" s="1235"/>
      <c r="DN918" s="1235"/>
      <c r="DO918" s="1235"/>
      <c r="DP918" s="1235"/>
      <c r="DQ918" s="1235"/>
      <c r="DR918" s="1235"/>
      <c r="DS918" s="1235"/>
      <c r="DT918" s="1235"/>
      <c r="DU918" s="1235"/>
      <c r="DV918" s="1235"/>
      <c r="DW918" s="1235"/>
      <c r="DX918" s="1235"/>
      <c r="DY918" s="1235"/>
      <c r="DZ918" s="1235"/>
      <c r="EA918" s="1235"/>
      <c r="EB918" s="1235"/>
      <c r="EC918" s="1235"/>
      <c r="ED918" s="1235"/>
      <c r="EE918" s="1235"/>
      <c r="EF918" s="1235"/>
      <c r="EG918" s="1235"/>
      <c r="EH918" s="1235"/>
      <c r="EI918" s="1235"/>
      <c r="EJ918" s="1235"/>
      <c r="EK918" s="1235"/>
      <c r="EL918" s="1235"/>
      <c r="EM918" s="1235"/>
      <c r="EN918" s="1235"/>
      <c r="EO918" s="1235"/>
      <c r="EP918" s="1235"/>
      <c r="EQ918" s="1235"/>
      <c r="ER918" s="1235"/>
      <c r="ES918" s="1235"/>
      <c r="ET918" s="1235"/>
      <c r="EU918" s="1235"/>
      <c r="EV918" s="1235"/>
      <c r="EW918" s="1235"/>
      <c r="EX918" s="1235"/>
      <c r="EY918" s="1235"/>
      <c r="EZ918" s="1235"/>
      <c r="FA918" s="1235"/>
      <c r="FB918" s="1235"/>
      <c r="FC918" s="1235"/>
      <c r="FD918" s="1235"/>
      <c r="FE918" s="1235"/>
      <c r="FF918" s="1235"/>
      <c r="FG918" s="1235"/>
      <c r="FH918" s="1235"/>
      <c r="FI918" s="1235"/>
      <c r="FJ918" s="1235"/>
      <c r="FK918" s="1235"/>
      <c r="FL918" s="1235"/>
      <c r="FM918" s="1235"/>
      <c r="FN918" s="1235"/>
      <c r="FO918" s="1235"/>
      <c r="FP918" s="1235"/>
      <c r="FQ918" s="1235"/>
      <c r="FR918" s="1235"/>
      <c r="FS918" s="1235"/>
      <c r="FT918" s="1235"/>
      <c r="FU918" s="1235"/>
      <c r="FV918" s="1235"/>
      <c r="FW918" s="1235"/>
      <c r="FX918" s="1235"/>
      <c r="FY918" s="1235"/>
      <c r="FZ918" s="1235"/>
      <c r="GA918" s="1235"/>
      <c r="GB918" s="1235"/>
      <c r="GC918" s="1235"/>
      <c r="GD918" s="1235"/>
      <c r="GE918" s="1235"/>
      <c r="GF918" s="1235"/>
      <c r="GG918" s="1235"/>
      <c r="GH918" s="1235"/>
      <c r="GI918" s="1235"/>
      <c r="GJ918" s="1235"/>
      <c r="GK918" s="1235"/>
      <c r="GL918" s="1235"/>
      <c r="GM918" s="1235"/>
      <c r="GN918" s="1235"/>
      <c r="GO918" s="1235"/>
      <c r="GP918" s="1235"/>
      <c r="GQ918" s="1235"/>
      <c r="GR918" s="1235"/>
      <c r="GS918" s="1235"/>
      <c r="GT918" s="1235"/>
      <c r="GU918" s="1235"/>
      <c r="GV918" s="1235"/>
      <c r="GW918" s="1235"/>
      <c r="GX918" s="1235"/>
      <c r="GY918" s="1235"/>
      <c r="GZ918" s="1235"/>
      <c r="HA918" s="1235"/>
      <c r="HB918" s="1235"/>
      <c r="HC918" s="1235"/>
      <c r="HD918" s="1235"/>
      <c r="HE918" s="1235"/>
      <c r="HF918" s="1235"/>
      <c r="HG918" s="1235"/>
      <c r="HH918" s="1235"/>
      <c r="HI918" s="1235"/>
      <c r="HJ918" s="1235"/>
      <c r="HK918" s="1235"/>
      <c r="HL918" s="1235"/>
      <c r="HM918" s="1235"/>
      <c r="HN918" s="1235"/>
      <c r="HO918" s="1235"/>
      <c r="HP918" s="1235"/>
      <c r="HQ918" s="1235"/>
      <c r="HR918" s="1235"/>
      <c r="HS918" s="1235"/>
      <c r="HT918" s="1235"/>
      <c r="HU918" s="1235"/>
      <c r="HV918" s="1235"/>
      <c r="HW918" s="1235"/>
      <c r="HX918" s="1235"/>
      <c r="HY918" s="1235"/>
      <c r="HZ918" s="1235"/>
      <c r="IA918" s="1235"/>
      <c r="IB918" s="1235"/>
      <c r="IC918" s="1235"/>
      <c r="ID918" s="1235"/>
      <c r="IE918" s="1235"/>
      <c r="IF918" s="1235"/>
      <c r="IG918" s="1235"/>
      <c r="IH918" s="1235"/>
      <c r="II918" s="1235"/>
      <c r="IJ918" s="1235"/>
      <c r="IK918" s="1235"/>
      <c r="IL918" s="1235"/>
      <c r="IM918" s="1235"/>
      <c r="IN918" s="1235"/>
      <c r="IO918" s="1235"/>
      <c r="IP918" s="1235"/>
      <c r="IQ918" s="1235"/>
      <c r="IR918" s="1235"/>
      <c r="IS918" s="1235"/>
      <c r="IT918" s="1235"/>
      <c r="IU918" s="1235"/>
      <c r="IV918" s="1235"/>
    </row>
    <row r="919" spans="1:256" s="1209" customFormat="1" ht="27.25" customHeight="1">
      <c r="A919" s="1202"/>
      <c r="B919" s="1203"/>
      <c r="C919" s="1204"/>
      <c r="D919" s="1742" t="s">
        <v>7301</v>
      </c>
      <c r="E919" s="2006"/>
      <c r="F919" s="1814"/>
      <c r="G919" s="33"/>
      <c r="H919" s="1207"/>
      <c r="I919" s="1208"/>
      <c r="J919" s="5061"/>
      <c r="K919" s="4193"/>
      <c r="L919" s="5062"/>
      <c r="M919" s="5062"/>
      <c r="N919" s="5062"/>
      <c r="O919" s="5062"/>
      <c r="P919" s="5062"/>
      <c r="Q919" s="5062"/>
      <c r="R919" s="5062"/>
      <c r="S919" s="5062"/>
      <c r="T919" s="5421"/>
      <c r="U919" s="1210"/>
      <c r="W919" s="1210"/>
    </row>
    <row r="920" spans="1:256" s="5363" customFormat="1" ht="13.5" customHeight="1">
      <c r="A920" s="2514">
        <v>70</v>
      </c>
      <c r="B920" s="5240">
        <v>271</v>
      </c>
      <c r="C920" s="5240" t="s">
        <v>7300</v>
      </c>
      <c r="D920" s="5240" t="s">
        <v>8372</v>
      </c>
      <c r="E920" s="5240" t="s">
        <v>149</v>
      </c>
      <c r="F920" s="2050">
        <f>ROUND(SUM(F921),3)</f>
        <v>1</v>
      </c>
      <c r="G920" s="54"/>
      <c r="H920" s="1369">
        <f>ROUND(F920*G920,2)</f>
        <v>0</v>
      </c>
      <c r="I920" s="1708" t="s">
        <v>60</v>
      </c>
      <c r="J920" s="5422"/>
      <c r="K920" s="3559"/>
      <c r="L920" s="3559"/>
      <c r="M920" s="5423"/>
      <c r="N920" s="5423"/>
      <c r="O920" s="5423"/>
      <c r="P920" s="5423"/>
      <c r="Q920" s="5423"/>
      <c r="R920" s="5423"/>
      <c r="S920" s="5423"/>
      <c r="T920" s="5421"/>
      <c r="BJ920" s="5398"/>
      <c r="BK920" s="5398"/>
      <c r="BL920" s="5398"/>
      <c r="BM920" s="5398"/>
      <c r="BN920" s="5398"/>
      <c r="BO920" s="5398"/>
      <c r="BP920" s="5398"/>
      <c r="BQ920" s="5398"/>
      <c r="BR920" s="5398"/>
      <c r="BS920" s="5398"/>
      <c r="BT920" s="5398"/>
      <c r="BU920" s="5398"/>
      <c r="BV920" s="5398"/>
      <c r="BW920" s="5398"/>
      <c r="BX920" s="5398"/>
      <c r="BY920" s="5398"/>
      <c r="BZ920" s="5398"/>
      <c r="CA920" s="5398"/>
      <c r="CB920" s="5398"/>
      <c r="CC920" s="5398"/>
      <c r="CD920" s="5398"/>
      <c r="CE920" s="5398"/>
      <c r="CF920" s="5398"/>
      <c r="CG920" s="5398"/>
      <c r="CH920" s="5398"/>
      <c r="CI920" s="5398"/>
      <c r="CJ920" s="5398"/>
      <c r="CK920" s="5398"/>
      <c r="CL920" s="5398"/>
      <c r="CM920" s="5398"/>
      <c r="CN920" s="5398"/>
      <c r="CO920" s="5398"/>
      <c r="CP920" s="5398"/>
      <c r="CQ920" s="5398"/>
      <c r="CR920" s="5398"/>
      <c r="CS920" s="5398"/>
      <c r="CT920" s="5398"/>
      <c r="CU920" s="5398"/>
      <c r="CV920" s="5398"/>
      <c r="CW920" s="5398"/>
      <c r="CX920" s="5398"/>
      <c r="CY920" s="5398"/>
      <c r="CZ920" s="5398"/>
      <c r="DA920" s="5398"/>
      <c r="DB920" s="5398"/>
      <c r="DC920" s="5398"/>
      <c r="DD920" s="5398"/>
      <c r="DE920" s="5398"/>
      <c r="DF920" s="5398"/>
      <c r="DG920" s="5398"/>
      <c r="DH920" s="5398"/>
      <c r="DI920" s="5398"/>
      <c r="DJ920" s="5398"/>
      <c r="DK920" s="5398"/>
      <c r="DL920" s="5398"/>
      <c r="DM920" s="5398"/>
      <c r="DN920" s="5398"/>
      <c r="DO920" s="5398"/>
      <c r="DP920" s="5398"/>
      <c r="DQ920" s="5398"/>
      <c r="DR920" s="5398"/>
      <c r="DS920" s="5398"/>
      <c r="DT920" s="5398"/>
      <c r="DU920" s="5398"/>
      <c r="DV920" s="5398"/>
      <c r="DW920" s="5398"/>
      <c r="DX920" s="5398"/>
      <c r="DY920" s="5398"/>
      <c r="DZ920" s="5398"/>
      <c r="EA920" s="5398"/>
      <c r="EB920" s="5398"/>
      <c r="EC920" s="5398"/>
      <c r="ED920" s="5398"/>
      <c r="EE920" s="5398"/>
      <c r="EF920" s="5398"/>
      <c r="EG920" s="5398"/>
      <c r="EH920" s="5398"/>
      <c r="EI920" s="5398"/>
      <c r="EJ920" s="5398"/>
      <c r="EK920" s="5398"/>
      <c r="EL920" s="5398"/>
      <c r="EM920" s="5398"/>
      <c r="EN920" s="5398"/>
      <c r="EO920" s="5398"/>
      <c r="EP920" s="5398"/>
      <c r="EQ920" s="5398"/>
      <c r="ER920" s="5398"/>
      <c r="ES920" s="5398"/>
      <c r="ET920" s="5398"/>
      <c r="EU920" s="5398"/>
      <c r="EV920" s="5398"/>
      <c r="EW920" s="5398"/>
      <c r="EX920" s="5398"/>
      <c r="EY920" s="5398"/>
      <c r="EZ920" s="5398"/>
      <c r="FA920" s="5398"/>
      <c r="FB920" s="5398"/>
      <c r="FC920" s="5398"/>
      <c r="FD920" s="5398"/>
      <c r="FE920" s="5398"/>
      <c r="FF920" s="5398"/>
      <c r="FG920" s="5398"/>
      <c r="FH920" s="5398"/>
      <c r="FI920" s="5398"/>
      <c r="FJ920" s="5398"/>
      <c r="FK920" s="5398"/>
      <c r="FL920" s="5398"/>
      <c r="FM920" s="5398"/>
      <c r="FN920" s="5398"/>
      <c r="FO920" s="5398"/>
      <c r="FP920" s="5398"/>
      <c r="FQ920" s="5398"/>
      <c r="FR920" s="5398"/>
      <c r="FS920" s="5398"/>
      <c r="FT920" s="5398"/>
      <c r="FU920" s="5398"/>
      <c r="FV920" s="5398"/>
      <c r="FW920" s="5398"/>
      <c r="FX920" s="5398"/>
      <c r="FY920" s="5398"/>
      <c r="FZ920" s="5398"/>
      <c r="GA920" s="5398"/>
      <c r="GB920" s="5398"/>
      <c r="GC920" s="5398"/>
      <c r="GD920" s="5398"/>
      <c r="GE920" s="5398"/>
      <c r="GF920" s="5398"/>
      <c r="GG920" s="5398"/>
      <c r="GH920" s="5398"/>
      <c r="GI920" s="5398"/>
      <c r="GJ920" s="5398"/>
      <c r="GK920" s="5398"/>
      <c r="GL920" s="5398"/>
      <c r="GM920" s="5398"/>
      <c r="GN920" s="5398"/>
      <c r="GO920" s="5398"/>
      <c r="GP920" s="5398"/>
      <c r="GQ920" s="5398"/>
      <c r="GR920" s="5398"/>
      <c r="GS920" s="5398"/>
      <c r="GT920" s="5398"/>
      <c r="GU920" s="5398"/>
      <c r="GV920" s="5398"/>
      <c r="GW920" s="5398"/>
      <c r="GX920" s="5398"/>
      <c r="GY920" s="5398"/>
      <c r="GZ920" s="5398"/>
      <c r="HA920" s="5398"/>
      <c r="HB920" s="5398"/>
      <c r="HC920" s="5398"/>
      <c r="HD920" s="5398"/>
      <c r="HE920" s="5398"/>
      <c r="HF920" s="5398"/>
      <c r="HG920" s="5398"/>
      <c r="HH920" s="5398"/>
      <c r="HI920" s="5398"/>
      <c r="HJ920" s="5398"/>
      <c r="HK920" s="5398"/>
      <c r="HL920" s="5398"/>
      <c r="HM920" s="5398"/>
      <c r="HN920" s="5398"/>
      <c r="HO920" s="5398"/>
      <c r="HP920" s="5398"/>
      <c r="HQ920" s="5398"/>
      <c r="HR920" s="5398"/>
      <c r="HS920" s="5398"/>
      <c r="HT920" s="5398"/>
      <c r="HU920" s="5398"/>
      <c r="HV920" s="5398"/>
      <c r="HW920" s="5398"/>
      <c r="HX920" s="5398"/>
      <c r="HY920" s="5398"/>
      <c r="HZ920" s="5398"/>
      <c r="IA920" s="5398"/>
      <c r="IB920" s="5398"/>
      <c r="IC920" s="5398"/>
      <c r="ID920" s="5398"/>
      <c r="IE920" s="5398"/>
      <c r="IF920" s="5398"/>
      <c r="IG920" s="5398"/>
      <c r="IH920" s="5398"/>
      <c r="II920" s="5398"/>
      <c r="IJ920" s="5398"/>
      <c r="IK920" s="5398"/>
      <c r="IL920" s="5398"/>
      <c r="IM920" s="5398"/>
      <c r="IN920" s="5398"/>
      <c r="IO920" s="5398"/>
      <c r="IP920" s="5398"/>
      <c r="IQ920" s="5398"/>
      <c r="IR920" s="5398"/>
      <c r="IS920" s="5398"/>
      <c r="IT920" s="5398"/>
      <c r="IU920" s="5398"/>
    </row>
    <row r="921" spans="1:256" s="1209" customFormat="1" ht="27.25" customHeight="1">
      <c r="A921" s="1202"/>
      <c r="B921" s="1203"/>
      <c r="C921" s="1204"/>
      <c r="D921" s="1759" t="s">
        <v>8371</v>
      </c>
      <c r="E921" s="2006"/>
      <c r="F921" s="2533">
        <v>1</v>
      </c>
      <c r="G921" s="33"/>
      <c r="H921" s="1207"/>
      <c r="I921" s="5286"/>
      <c r="J921" s="5061"/>
      <c r="K921" s="4193"/>
      <c r="L921" s="5062"/>
      <c r="M921" s="5062"/>
      <c r="N921" s="5062"/>
      <c r="O921" s="5062"/>
      <c r="P921" s="5062"/>
      <c r="Q921" s="5062"/>
      <c r="R921" s="5062"/>
      <c r="S921" s="5062"/>
      <c r="T921" s="5421"/>
      <c r="U921" s="1210"/>
      <c r="W921" s="1210"/>
    </row>
    <row r="922" spans="1:256" s="5288" customFormat="1" ht="40.549999999999997" customHeight="1">
      <c r="A922" s="2680"/>
      <c r="B922" s="1751"/>
      <c r="C922" s="5281"/>
      <c r="D922" s="1742" t="s">
        <v>8348</v>
      </c>
      <c r="E922" s="1742"/>
      <c r="F922" s="2106"/>
      <c r="G922" s="290"/>
      <c r="H922" s="2681"/>
      <c r="I922" s="5286"/>
      <c r="J922" s="5061"/>
      <c r="K922" s="5287"/>
      <c r="L922" s="5062"/>
      <c r="M922" s="5062"/>
      <c r="N922" s="5062"/>
      <c r="O922" s="5062"/>
      <c r="P922" s="5062"/>
      <c r="Q922" s="5062"/>
      <c r="R922" s="5062"/>
      <c r="S922" s="5062"/>
      <c r="T922" s="5421"/>
      <c r="U922" s="4264"/>
      <c r="V922" s="2679"/>
      <c r="W922" s="2679"/>
      <c r="X922" s="2833"/>
      <c r="Y922" s="2833"/>
      <c r="Z922" s="2683"/>
      <c r="AA922" s="2683"/>
      <c r="AB922" s="2683"/>
      <c r="AC922" s="2683"/>
      <c r="AD922" s="2683"/>
      <c r="AE922" s="2683"/>
      <c r="AF922" s="2683"/>
      <c r="AG922" s="2683"/>
      <c r="AH922" s="2683"/>
      <c r="AI922" s="2683"/>
      <c r="AJ922" s="2683"/>
      <c r="AK922" s="2683"/>
      <c r="AL922" s="2683"/>
      <c r="AM922" s="2683"/>
      <c r="AN922" s="2683"/>
      <c r="AO922" s="2683"/>
      <c r="AP922" s="2683"/>
      <c r="AQ922" s="2683"/>
      <c r="AR922" s="2683"/>
      <c r="AS922" s="2683"/>
      <c r="AT922" s="2683"/>
      <c r="AU922" s="2683"/>
      <c r="AV922" s="2683"/>
      <c r="AW922" s="2683"/>
      <c r="AX922" s="2683"/>
      <c r="AY922" s="2683"/>
      <c r="AZ922" s="2683"/>
      <c r="BA922" s="2683"/>
      <c r="BB922" s="2683"/>
      <c r="BC922" s="2683"/>
      <c r="BD922" s="2683"/>
      <c r="BE922" s="2683"/>
      <c r="BF922" s="2683"/>
      <c r="BG922" s="2683"/>
      <c r="BH922" s="2683"/>
      <c r="BI922" s="2683"/>
      <c r="BJ922" s="2683"/>
      <c r="BK922" s="2683"/>
      <c r="BL922" s="2683"/>
      <c r="BM922" s="2683"/>
      <c r="BN922" s="2683"/>
      <c r="BO922" s="2683"/>
      <c r="BP922" s="2683"/>
      <c r="BQ922" s="2683"/>
      <c r="BR922" s="2683"/>
      <c r="BS922" s="2683"/>
      <c r="BT922" s="2683"/>
      <c r="BU922" s="2683"/>
      <c r="BV922" s="2683"/>
      <c r="BW922" s="2683"/>
      <c r="BX922" s="2683"/>
      <c r="BY922" s="2683"/>
      <c r="BZ922" s="2683"/>
      <c r="CA922" s="2683"/>
      <c r="CB922" s="2683"/>
      <c r="CC922" s="2683"/>
      <c r="CD922" s="2683"/>
      <c r="CE922" s="2683"/>
      <c r="CF922" s="2683"/>
      <c r="CG922" s="2683"/>
      <c r="CH922" s="2683"/>
      <c r="CI922" s="2683"/>
      <c r="CJ922" s="2683"/>
      <c r="CK922" s="2683"/>
      <c r="CL922" s="2683"/>
      <c r="CM922" s="2683"/>
      <c r="CN922" s="2683"/>
      <c r="CO922" s="2683"/>
      <c r="CP922" s="2683"/>
      <c r="CQ922" s="2683"/>
      <c r="CR922" s="2683"/>
      <c r="CS922" s="2683"/>
      <c r="CT922" s="2683"/>
      <c r="CU922" s="2683"/>
      <c r="CV922" s="2683"/>
      <c r="CW922" s="2683"/>
      <c r="CX922" s="2683"/>
      <c r="CY922" s="2683"/>
      <c r="CZ922" s="2683"/>
      <c r="DA922" s="2683"/>
      <c r="DB922" s="2683"/>
      <c r="DC922" s="2683"/>
      <c r="DD922" s="2683"/>
      <c r="DE922" s="2683"/>
      <c r="DF922" s="2683"/>
      <c r="DG922" s="2683"/>
      <c r="DH922" s="2683"/>
      <c r="DI922" s="2683"/>
      <c r="DJ922" s="2683"/>
      <c r="DK922" s="2683"/>
      <c r="DL922" s="2683"/>
      <c r="DM922" s="2683"/>
      <c r="DN922" s="2683"/>
      <c r="DO922" s="2683"/>
      <c r="DP922" s="2683"/>
      <c r="DQ922" s="2683"/>
      <c r="DR922" s="2683"/>
      <c r="DS922" s="2683"/>
    </row>
    <row r="923" spans="1:256" s="1209" customFormat="1" ht="13.5" customHeight="1">
      <c r="A923" s="1202"/>
      <c r="B923" s="1203"/>
      <c r="C923" s="1204"/>
      <c r="D923" s="1742" t="s">
        <v>2813</v>
      </c>
      <c r="E923" s="2006"/>
      <c r="F923" s="2533"/>
      <c r="G923" s="33"/>
      <c r="H923" s="5289"/>
      <c r="I923" s="5060"/>
      <c r="J923" s="5061"/>
      <c r="K923" s="4193"/>
      <c r="L923" s="5062"/>
      <c r="M923" s="5062"/>
      <c r="N923" s="5062"/>
      <c r="O923" s="5062"/>
      <c r="P923" s="5062"/>
      <c r="Q923" s="5062"/>
      <c r="R923" s="5062"/>
      <c r="S923" s="5062"/>
      <c r="T923" s="5421"/>
      <c r="U923" s="1210"/>
      <c r="W923" s="1210"/>
    </row>
    <row r="924" spans="1:256" s="5363" customFormat="1" ht="13.5" customHeight="1">
      <c r="A924" s="2514">
        <v>71</v>
      </c>
      <c r="B924" s="5240">
        <v>271</v>
      </c>
      <c r="C924" s="5240" t="s">
        <v>7297</v>
      </c>
      <c r="D924" s="5240" t="s">
        <v>8370</v>
      </c>
      <c r="E924" s="5240" t="s">
        <v>149</v>
      </c>
      <c r="F924" s="2050">
        <f>ROUND(SUM(F925),3)</f>
        <v>1</v>
      </c>
      <c r="G924" s="54"/>
      <c r="H924" s="1369">
        <f>ROUND(F924*G924,2)</f>
        <v>0</v>
      </c>
      <c r="I924" s="1708" t="s">
        <v>60</v>
      </c>
      <c r="J924" s="5422"/>
      <c r="K924" s="3559"/>
      <c r="L924" s="3559"/>
      <c r="M924" s="5423"/>
      <c r="N924" s="5423"/>
      <c r="O924" s="5423"/>
      <c r="P924" s="5423"/>
      <c r="Q924" s="5423"/>
      <c r="R924" s="5423"/>
      <c r="S924" s="5423"/>
      <c r="T924" s="5421"/>
      <c r="BJ924" s="5398"/>
      <c r="BK924" s="5398"/>
      <c r="BL924" s="5398"/>
      <c r="BM924" s="5398"/>
      <c r="BN924" s="5398"/>
      <c r="BO924" s="5398"/>
      <c r="BP924" s="5398"/>
      <c r="BQ924" s="5398"/>
      <c r="BR924" s="5398"/>
      <c r="BS924" s="5398"/>
      <c r="BT924" s="5398"/>
      <c r="BU924" s="5398"/>
      <c r="BV924" s="5398"/>
      <c r="BW924" s="5398"/>
      <c r="BX924" s="5398"/>
      <c r="BY924" s="5398"/>
      <c r="BZ924" s="5398"/>
      <c r="CA924" s="5398"/>
      <c r="CB924" s="5398"/>
      <c r="CC924" s="5398"/>
      <c r="CD924" s="5398"/>
      <c r="CE924" s="5398"/>
      <c r="CF924" s="5398"/>
      <c r="CG924" s="5398"/>
      <c r="CH924" s="5398"/>
      <c r="CI924" s="5398"/>
      <c r="CJ924" s="5398"/>
      <c r="CK924" s="5398"/>
      <c r="CL924" s="5398"/>
      <c r="CM924" s="5398"/>
      <c r="CN924" s="5398"/>
      <c r="CO924" s="5398"/>
      <c r="CP924" s="5398"/>
      <c r="CQ924" s="5398"/>
      <c r="CR924" s="5398"/>
      <c r="CS924" s="5398"/>
      <c r="CT924" s="5398"/>
      <c r="CU924" s="5398"/>
      <c r="CV924" s="5398"/>
      <c r="CW924" s="5398"/>
      <c r="CX924" s="5398"/>
      <c r="CY924" s="5398"/>
      <c r="CZ924" s="5398"/>
      <c r="DA924" s="5398"/>
      <c r="DB924" s="5398"/>
      <c r="DC924" s="5398"/>
      <c r="DD924" s="5398"/>
      <c r="DE924" s="5398"/>
      <c r="DF924" s="5398"/>
      <c r="DG924" s="5398"/>
      <c r="DH924" s="5398"/>
      <c r="DI924" s="5398"/>
      <c r="DJ924" s="5398"/>
      <c r="DK924" s="5398"/>
      <c r="DL924" s="5398"/>
      <c r="DM924" s="5398"/>
      <c r="DN924" s="5398"/>
      <c r="DO924" s="5398"/>
      <c r="DP924" s="5398"/>
      <c r="DQ924" s="5398"/>
      <c r="DR924" s="5398"/>
      <c r="DS924" s="5398"/>
      <c r="DT924" s="5398"/>
      <c r="DU924" s="5398"/>
      <c r="DV924" s="5398"/>
      <c r="DW924" s="5398"/>
      <c r="DX924" s="5398"/>
      <c r="DY924" s="5398"/>
      <c r="DZ924" s="5398"/>
      <c r="EA924" s="5398"/>
      <c r="EB924" s="5398"/>
      <c r="EC924" s="5398"/>
      <c r="ED924" s="5398"/>
      <c r="EE924" s="5398"/>
      <c r="EF924" s="5398"/>
      <c r="EG924" s="5398"/>
      <c r="EH924" s="5398"/>
      <c r="EI924" s="5398"/>
      <c r="EJ924" s="5398"/>
      <c r="EK924" s="5398"/>
      <c r="EL924" s="5398"/>
      <c r="EM924" s="5398"/>
      <c r="EN924" s="5398"/>
      <c r="EO924" s="5398"/>
      <c r="EP924" s="5398"/>
      <c r="EQ924" s="5398"/>
      <c r="ER924" s="5398"/>
      <c r="ES924" s="5398"/>
      <c r="ET924" s="5398"/>
      <c r="EU924" s="5398"/>
      <c r="EV924" s="5398"/>
      <c r="EW924" s="5398"/>
      <c r="EX924" s="5398"/>
      <c r="EY924" s="5398"/>
      <c r="EZ924" s="5398"/>
      <c r="FA924" s="5398"/>
      <c r="FB924" s="5398"/>
      <c r="FC924" s="5398"/>
      <c r="FD924" s="5398"/>
      <c r="FE924" s="5398"/>
      <c r="FF924" s="5398"/>
      <c r="FG924" s="5398"/>
      <c r="FH924" s="5398"/>
      <c r="FI924" s="5398"/>
      <c r="FJ924" s="5398"/>
      <c r="FK924" s="5398"/>
      <c r="FL924" s="5398"/>
      <c r="FM924" s="5398"/>
      <c r="FN924" s="5398"/>
      <c r="FO924" s="5398"/>
      <c r="FP924" s="5398"/>
      <c r="FQ924" s="5398"/>
      <c r="FR924" s="5398"/>
      <c r="FS924" s="5398"/>
      <c r="FT924" s="5398"/>
      <c r="FU924" s="5398"/>
      <c r="FV924" s="5398"/>
      <c r="FW924" s="5398"/>
      <c r="FX924" s="5398"/>
      <c r="FY924" s="5398"/>
      <c r="FZ924" s="5398"/>
      <c r="GA924" s="5398"/>
      <c r="GB924" s="5398"/>
      <c r="GC924" s="5398"/>
      <c r="GD924" s="5398"/>
      <c r="GE924" s="5398"/>
      <c r="GF924" s="5398"/>
      <c r="GG924" s="5398"/>
      <c r="GH924" s="5398"/>
      <c r="GI924" s="5398"/>
      <c r="GJ924" s="5398"/>
      <c r="GK924" s="5398"/>
      <c r="GL924" s="5398"/>
      <c r="GM924" s="5398"/>
      <c r="GN924" s="5398"/>
      <c r="GO924" s="5398"/>
      <c r="GP924" s="5398"/>
      <c r="GQ924" s="5398"/>
      <c r="GR924" s="5398"/>
      <c r="GS924" s="5398"/>
      <c r="GT924" s="5398"/>
      <c r="GU924" s="5398"/>
      <c r="GV924" s="5398"/>
      <c r="GW924" s="5398"/>
      <c r="GX924" s="5398"/>
      <c r="GY924" s="5398"/>
      <c r="GZ924" s="5398"/>
      <c r="HA924" s="5398"/>
      <c r="HB924" s="5398"/>
      <c r="HC924" s="5398"/>
      <c r="HD924" s="5398"/>
      <c r="HE924" s="5398"/>
      <c r="HF924" s="5398"/>
      <c r="HG924" s="5398"/>
      <c r="HH924" s="5398"/>
      <c r="HI924" s="5398"/>
      <c r="HJ924" s="5398"/>
      <c r="HK924" s="5398"/>
      <c r="HL924" s="5398"/>
      <c r="HM924" s="5398"/>
      <c r="HN924" s="5398"/>
      <c r="HO924" s="5398"/>
      <c r="HP924" s="5398"/>
      <c r="HQ924" s="5398"/>
      <c r="HR924" s="5398"/>
      <c r="HS924" s="5398"/>
      <c r="HT924" s="5398"/>
      <c r="HU924" s="5398"/>
      <c r="HV924" s="5398"/>
      <c r="HW924" s="5398"/>
      <c r="HX924" s="5398"/>
      <c r="HY924" s="5398"/>
      <c r="HZ924" s="5398"/>
      <c r="IA924" s="5398"/>
      <c r="IB924" s="5398"/>
      <c r="IC924" s="5398"/>
      <c r="ID924" s="5398"/>
      <c r="IE924" s="5398"/>
      <c r="IF924" s="5398"/>
      <c r="IG924" s="5398"/>
      <c r="IH924" s="5398"/>
      <c r="II924" s="5398"/>
      <c r="IJ924" s="5398"/>
      <c r="IK924" s="5398"/>
      <c r="IL924" s="5398"/>
      <c r="IM924" s="5398"/>
      <c r="IN924" s="5398"/>
      <c r="IO924" s="5398"/>
      <c r="IP924" s="5398"/>
      <c r="IQ924" s="5398"/>
      <c r="IR924" s="5398"/>
      <c r="IS924" s="5398"/>
      <c r="IT924" s="5398"/>
      <c r="IU924" s="5398"/>
    </row>
    <row r="925" spans="1:256" s="1209" customFormat="1" ht="27.25" customHeight="1">
      <c r="A925" s="1202"/>
      <c r="B925" s="1203"/>
      <c r="C925" s="1204"/>
      <c r="D925" s="1759" t="s">
        <v>8369</v>
      </c>
      <c r="E925" s="2006"/>
      <c r="F925" s="2533">
        <v>1</v>
      </c>
      <c r="G925" s="33"/>
      <c r="H925" s="1207"/>
      <c r="I925" s="5286"/>
      <c r="J925" s="5061"/>
      <c r="K925" s="4193"/>
      <c r="L925" s="5062"/>
      <c r="M925" s="5062"/>
      <c r="N925" s="5062"/>
      <c r="O925" s="5062"/>
      <c r="P925" s="5062"/>
      <c r="Q925" s="5062"/>
      <c r="R925" s="5062"/>
      <c r="S925" s="5062"/>
      <c r="T925" s="5421"/>
      <c r="U925" s="1210"/>
      <c r="W925" s="1210"/>
    </row>
    <row r="926" spans="1:256" s="5288" customFormat="1" ht="40.549999999999997" customHeight="1">
      <c r="A926" s="2680"/>
      <c r="B926" s="1751"/>
      <c r="C926" s="5281"/>
      <c r="D926" s="1742" t="s">
        <v>8348</v>
      </c>
      <c r="E926" s="1742"/>
      <c r="F926" s="2106"/>
      <c r="G926" s="290"/>
      <c r="H926" s="2681"/>
      <c r="I926" s="5286"/>
      <c r="J926" s="5061"/>
      <c r="K926" s="5287"/>
      <c r="L926" s="5062"/>
      <c r="M926" s="5062"/>
      <c r="N926" s="5062"/>
      <c r="O926" s="5062"/>
      <c r="P926" s="5062"/>
      <c r="Q926" s="5062"/>
      <c r="R926" s="5062"/>
      <c r="S926" s="5062"/>
      <c r="T926" s="5421"/>
      <c r="U926" s="4264"/>
      <c r="V926" s="2679"/>
      <c r="W926" s="2679"/>
      <c r="X926" s="2833"/>
      <c r="Y926" s="2833"/>
      <c r="Z926" s="2683"/>
      <c r="AA926" s="2683"/>
      <c r="AB926" s="2683"/>
      <c r="AC926" s="2683"/>
      <c r="AD926" s="2683"/>
      <c r="AE926" s="2683"/>
      <c r="AF926" s="2683"/>
      <c r="AG926" s="2683"/>
      <c r="AH926" s="2683"/>
      <c r="AI926" s="2683"/>
      <c r="AJ926" s="2683"/>
      <c r="AK926" s="2683"/>
      <c r="AL926" s="2683"/>
      <c r="AM926" s="2683"/>
      <c r="AN926" s="2683"/>
      <c r="AO926" s="2683"/>
      <c r="AP926" s="2683"/>
      <c r="AQ926" s="2683"/>
      <c r="AR926" s="2683"/>
      <c r="AS926" s="2683"/>
      <c r="AT926" s="2683"/>
      <c r="AU926" s="2683"/>
      <c r="AV926" s="2683"/>
      <c r="AW926" s="2683"/>
      <c r="AX926" s="2683"/>
      <c r="AY926" s="2683"/>
      <c r="AZ926" s="2683"/>
      <c r="BA926" s="2683"/>
      <c r="BB926" s="2683"/>
      <c r="BC926" s="2683"/>
      <c r="BD926" s="2683"/>
      <c r="BE926" s="2683"/>
      <c r="BF926" s="2683"/>
      <c r="BG926" s="2683"/>
      <c r="BH926" s="2683"/>
      <c r="BI926" s="2683"/>
      <c r="BJ926" s="2683"/>
      <c r="BK926" s="2683"/>
      <c r="BL926" s="2683"/>
      <c r="BM926" s="2683"/>
      <c r="BN926" s="2683"/>
      <c r="BO926" s="2683"/>
      <c r="BP926" s="2683"/>
      <c r="BQ926" s="2683"/>
      <c r="BR926" s="2683"/>
      <c r="BS926" s="2683"/>
      <c r="BT926" s="2683"/>
      <c r="BU926" s="2683"/>
      <c r="BV926" s="2683"/>
      <c r="BW926" s="2683"/>
      <c r="BX926" s="2683"/>
      <c r="BY926" s="2683"/>
      <c r="BZ926" s="2683"/>
      <c r="CA926" s="2683"/>
      <c r="CB926" s="2683"/>
      <c r="CC926" s="2683"/>
      <c r="CD926" s="2683"/>
      <c r="CE926" s="2683"/>
      <c r="CF926" s="2683"/>
      <c r="CG926" s="2683"/>
      <c r="CH926" s="2683"/>
      <c r="CI926" s="2683"/>
      <c r="CJ926" s="2683"/>
      <c r="CK926" s="2683"/>
      <c r="CL926" s="2683"/>
      <c r="CM926" s="2683"/>
      <c r="CN926" s="2683"/>
      <c r="CO926" s="2683"/>
      <c r="CP926" s="2683"/>
      <c r="CQ926" s="2683"/>
      <c r="CR926" s="2683"/>
      <c r="CS926" s="2683"/>
      <c r="CT926" s="2683"/>
      <c r="CU926" s="2683"/>
      <c r="CV926" s="2683"/>
      <c r="CW926" s="2683"/>
      <c r="CX926" s="2683"/>
      <c r="CY926" s="2683"/>
      <c r="CZ926" s="2683"/>
      <c r="DA926" s="2683"/>
      <c r="DB926" s="2683"/>
      <c r="DC926" s="2683"/>
      <c r="DD926" s="2683"/>
      <c r="DE926" s="2683"/>
      <c r="DF926" s="2683"/>
      <c r="DG926" s="2683"/>
      <c r="DH926" s="2683"/>
      <c r="DI926" s="2683"/>
      <c r="DJ926" s="2683"/>
      <c r="DK926" s="2683"/>
      <c r="DL926" s="2683"/>
      <c r="DM926" s="2683"/>
      <c r="DN926" s="2683"/>
      <c r="DO926" s="2683"/>
      <c r="DP926" s="2683"/>
      <c r="DQ926" s="2683"/>
      <c r="DR926" s="2683"/>
      <c r="DS926" s="2683"/>
    </row>
    <row r="927" spans="1:256" s="1209" customFormat="1" ht="13.5" customHeight="1">
      <c r="A927" s="1202"/>
      <c r="B927" s="1203"/>
      <c r="C927" s="1204"/>
      <c r="D927" s="1742" t="s">
        <v>2813</v>
      </c>
      <c r="E927" s="2006"/>
      <c r="F927" s="2533"/>
      <c r="G927" s="33"/>
      <c r="H927" s="5289"/>
      <c r="I927" s="5060"/>
      <c r="J927" s="5061"/>
      <c r="K927" s="4193"/>
      <c r="L927" s="5062"/>
      <c r="M927" s="5062"/>
      <c r="N927" s="5062"/>
      <c r="O927" s="5062"/>
      <c r="P927" s="5062"/>
      <c r="Q927" s="5062"/>
      <c r="R927" s="5062"/>
      <c r="S927" s="5062"/>
      <c r="T927" s="5421"/>
      <c r="U927" s="1210"/>
      <c r="W927" s="1210"/>
    </row>
    <row r="928" spans="1:256" s="5363" customFormat="1" ht="13.5" customHeight="1">
      <c r="A928" s="2514">
        <v>72</v>
      </c>
      <c r="B928" s="5240">
        <v>271</v>
      </c>
      <c r="C928" s="5240" t="s">
        <v>7294</v>
      </c>
      <c r="D928" s="5240" t="s">
        <v>8368</v>
      </c>
      <c r="E928" s="5240" t="s">
        <v>149</v>
      </c>
      <c r="F928" s="2050">
        <f>ROUND(SUM(F929),3)</f>
        <v>1</v>
      </c>
      <c r="G928" s="54"/>
      <c r="H928" s="1369">
        <f>ROUND(F928*G928,2)</f>
        <v>0</v>
      </c>
      <c r="I928" s="1708" t="s">
        <v>60</v>
      </c>
      <c r="J928" s="5422"/>
      <c r="K928" s="3559"/>
      <c r="L928" s="3559"/>
      <c r="M928" s="5423"/>
      <c r="N928" s="5423"/>
      <c r="O928" s="5423"/>
      <c r="P928" s="5423"/>
      <c r="Q928" s="5423"/>
      <c r="R928" s="5423"/>
      <c r="S928" s="5423"/>
      <c r="T928" s="5421"/>
      <c r="BJ928" s="5398"/>
      <c r="BK928" s="5398"/>
      <c r="BL928" s="5398"/>
      <c r="BM928" s="5398"/>
      <c r="BN928" s="5398"/>
      <c r="BO928" s="5398"/>
      <c r="BP928" s="5398"/>
      <c r="BQ928" s="5398"/>
      <c r="BR928" s="5398"/>
      <c r="BS928" s="5398"/>
      <c r="BT928" s="5398"/>
      <c r="BU928" s="5398"/>
      <c r="BV928" s="5398"/>
      <c r="BW928" s="5398"/>
      <c r="BX928" s="5398"/>
      <c r="BY928" s="5398"/>
      <c r="BZ928" s="5398"/>
      <c r="CA928" s="5398"/>
      <c r="CB928" s="5398"/>
      <c r="CC928" s="5398"/>
      <c r="CD928" s="5398"/>
      <c r="CE928" s="5398"/>
      <c r="CF928" s="5398"/>
      <c r="CG928" s="5398"/>
      <c r="CH928" s="5398"/>
      <c r="CI928" s="5398"/>
      <c r="CJ928" s="5398"/>
      <c r="CK928" s="5398"/>
      <c r="CL928" s="5398"/>
      <c r="CM928" s="5398"/>
      <c r="CN928" s="5398"/>
      <c r="CO928" s="5398"/>
      <c r="CP928" s="5398"/>
      <c r="CQ928" s="5398"/>
      <c r="CR928" s="5398"/>
      <c r="CS928" s="5398"/>
      <c r="CT928" s="5398"/>
      <c r="CU928" s="5398"/>
      <c r="CV928" s="5398"/>
      <c r="CW928" s="5398"/>
      <c r="CX928" s="5398"/>
      <c r="CY928" s="5398"/>
      <c r="CZ928" s="5398"/>
      <c r="DA928" s="5398"/>
      <c r="DB928" s="5398"/>
      <c r="DC928" s="5398"/>
      <c r="DD928" s="5398"/>
      <c r="DE928" s="5398"/>
      <c r="DF928" s="5398"/>
      <c r="DG928" s="5398"/>
      <c r="DH928" s="5398"/>
      <c r="DI928" s="5398"/>
      <c r="DJ928" s="5398"/>
      <c r="DK928" s="5398"/>
      <c r="DL928" s="5398"/>
      <c r="DM928" s="5398"/>
      <c r="DN928" s="5398"/>
      <c r="DO928" s="5398"/>
      <c r="DP928" s="5398"/>
      <c r="DQ928" s="5398"/>
      <c r="DR928" s="5398"/>
      <c r="DS928" s="5398"/>
      <c r="DT928" s="5398"/>
      <c r="DU928" s="5398"/>
      <c r="DV928" s="5398"/>
      <c r="DW928" s="5398"/>
      <c r="DX928" s="5398"/>
      <c r="DY928" s="5398"/>
      <c r="DZ928" s="5398"/>
      <c r="EA928" s="5398"/>
      <c r="EB928" s="5398"/>
      <c r="EC928" s="5398"/>
      <c r="ED928" s="5398"/>
      <c r="EE928" s="5398"/>
      <c r="EF928" s="5398"/>
      <c r="EG928" s="5398"/>
      <c r="EH928" s="5398"/>
      <c r="EI928" s="5398"/>
      <c r="EJ928" s="5398"/>
      <c r="EK928" s="5398"/>
      <c r="EL928" s="5398"/>
      <c r="EM928" s="5398"/>
      <c r="EN928" s="5398"/>
      <c r="EO928" s="5398"/>
      <c r="EP928" s="5398"/>
      <c r="EQ928" s="5398"/>
      <c r="ER928" s="5398"/>
      <c r="ES928" s="5398"/>
      <c r="ET928" s="5398"/>
      <c r="EU928" s="5398"/>
      <c r="EV928" s="5398"/>
      <c r="EW928" s="5398"/>
      <c r="EX928" s="5398"/>
      <c r="EY928" s="5398"/>
      <c r="EZ928" s="5398"/>
      <c r="FA928" s="5398"/>
      <c r="FB928" s="5398"/>
      <c r="FC928" s="5398"/>
      <c r="FD928" s="5398"/>
      <c r="FE928" s="5398"/>
      <c r="FF928" s="5398"/>
      <c r="FG928" s="5398"/>
      <c r="FH928" s="5398"/>
      <c r="FI928" s="5398"/>
      <c r="FJ928" s="5398"/>
      <c r="FK928" s="5398"/>
      <c r="FL928" s="5398"/>
      <c r="FM928" s="5398"/>
      <c r="FN928" s="5398"/>
      <c r="FO928" s="5398"/>
      <c r="FP928" s="5398"/>
      <c r="FQ928" s="5398"/>
      <c r="FR928" s="5398"/>
      <c r="FS928" s="5398"/>
      <c r="FT928" s="5398"/>
      <c r="FU928" s="5398"/>
      <c r="FV928" s="5398"/>
      <c r="FW928" s="5398"/>
      <c r="FX928" s="5398"/>
      <c r="FY928" s="5398"/>
      <c r="FZ928" s="5398"/>
      <c r="GA928" s="5398"/>
      <c r="GB928" s="5398"/>
      <c r="GC928" s="5398"/>
      <c r="GD928" s="5398"/>
      <c r="GE928" s="5398"/>
      <c r="GF928" s="5398"/>
      <c r="GG928" s="5398"/>
      <c r="GH928" s="5398"/>
      <c r="GI928" s="5398"/>
      <c r="GJ928" s="5398"/>
      <c r="GK928" s="5398"/>
      <c r="GL928" s="5398"/>
      <c r="GM928" s="5398"/>
      <c r="GN928" s="5398"/>
      <c r="GO928" s="5398"/>
      <c r="GP928" s="5398"/>
      <c r="GQ928" s="5398"/>
      <c r="GR928" s="5398"/>
      <c r="GS928" s="5398"/>
      <c r="GT928" s="5398"/>
      <c r="GU928" s="5398"/>
      <c r="GV928" s="5398"/>
      <c r="GW928" s="5398"/>
      <c r="GX928" s="5398"/>
      <c r="GY928" s="5398"/>
      <c r="GZ928" s="5398"/>
      <c r="HA928" s="5398"/>
      <c r="HB928" s="5398"/>
      <c r="HC928" s="5398"/>
      <c r="HD928" s="5398"/>
      <c r="HE928" s="5398"/>
      <c r="HF928" s="5398"/>
      <c r="HG928" s="5398"/>
      <c r="HH928" s="5398"/>
      <c r="HI928" s="5398"/>
      <c r="HJ928" s="5398"/>
      <c r="HK928" s="5398"/>
      <c r="HL928" s="5398"/>
      <c r="HM928" s="5398"/>
      <c r="HN928" s="5398"/>
      <c r="HO928" s="5398"/>
      <c r="HP928" s="5398"/>
      <c r="HQ928" s="5398"/>
      <c r="HR928" s="5398"/>
      <c r="HS928" s="5398"/>
      <c r="HT928" s="5398"/>
      <c r="HU928" s="5398"/>
      <c r="HV928" s="5398"/>
      <c r="HW928" s="5398"/>
      <c r="HX928" s="5398"/>
      <c r="HY928" s="5398"/>
      <c r="HZ928" s="5398"/>
      <c r="IA928" s="5398"/>
      <c r="IB928" s="5398"/>
      <c r="IC928" s="5398"/>
      <c r="ID928" s="5398"/>
      <c r="IE928" s="5398"/>
      <c r="IF928" s="5398"/>
      <c r="IG928" s="5398"/>
      <c r="IH928" s="5398"/>
      <c r="II928" s="5398"/>
      <c r="IJ928" s="5398"/>
      <c r="IK928" s="5398"/>
      <c r="IL928" s="5398"/>
      <c r="IM928" s="5398"/>
      <c r="IN928" s="5398"/>
      <c r="IO928" s="5398"/>
      <c r="IP928" s="5398"/>
      <c r="IQ928" s="5398"/>
      <c r="IR928" s="5398"/>
      <c r="IS928" s="5398"/>
      <c r="IT928" s="5398"/>
      <c r="IU928" s="5398"/>
    </row>
    <row r="929" spans="1:255" s="1209" customFormat="1" ht="27.25" customHeight="1">
      <c r="A929" s="1202"/>
      <c r="B929" s="1203"/>
      <c r="C929" s="1204"/>
      <c r="D929" s="1759" t="s">
        <v>8367</v>
      </c>
      <c r="E929" s="2006"/>
      <c r="F929" s="2533">
        <v>1</v>
      </c>
      <c r="G929" s="33"/>
      <c r="H929" s="1207"/>
      <c r="I929" s="5286"/>
      <c r="J929" s="5061"/>
      <c r="K929" s="4193"/>
      <c r="L929" s="5062"/>
      <c r="M929" s="5062"/>
      <c r="N929" s="5062"/>
      <c r="O929" s="5062"/>
      <c r="P929" s="5062"/>
      <c r="Q929" s="5062"/>
      <c r="R929" s="5062"/>
      <c r="S929" s="5062"/>
      <c r="T929" s="5421"/>
      <c r="U929" s="1210"/>
      <c r="W929" s="1210"/>
    </row>
    <row r="930" spans="1:255" s="5288" customFormat="1" ht="40.549999999999997" customHeight="1">
      <c r="A930" s="2680"/>
      <c r="B930" s="1751"/>
      <c r="C930" s="5281"/>
      <c r="D930" s="1742" t="s">
        <v>8348</v>
      </c>
      <c r="E930" s="1742"/>
      <c r="F930" s="2106"/>
      <c r="G930" s="290"/>
      <c r="H930" s="2681"/>
      <c r="I930" s="5286"/>
      <c r="J930" s="5061"/>
      <c r="K930" s="5287"/>
      <c r="L930" s="5062"/>
      <c r="M930" s="5062"/>
      <c r="N930" s="5062"/>
      <c r="O930" s="5062"/>
      <c r="P930" s="5062"/>
      <c r="Q930" s="5062"/>
      <c r="R930" s="5062"/>
      <c r="S930" s="5062"/>
      <c r="T930" s="5421"/>
      <c r="U930" s="4264"/>
      <c r="V930" s="2679"/>
      <c r="W930" s="2679"/>
      <c r="X930" s="2833"/>
      <c r="Y930" s="2833"/>
      <c r="Z930" s="2683"/>
      <c r="AA930" s="2683"/>
      <c r="AB930" s="2683"/>
      <c r="AC930" s="2683"/>
      <c r="AD930" s="2683"/>
      <c r="AE930" s="2683"/>
      <c r="AF930" s="2683"/>
      <c r="AG930" s="2683"/>
      <c r="AH930" s="2683"/>
      <c r="AI930" s="2683"/>
      <c r="AJ930" s="2683"/>
      <c r="AK930" s="2683"/>
      <c r="AL930" s="2683"/>
      <c r="AM930" s="2683"/>
      <c r="AN930" s="2683"/>
      <c r="AO930" s="2683"/>
      <c r="AP930" s="2683"/>
      <c r="AQ930" s="2683"/>
      <c r="AR930" s="2683"/>
      <c r="AS930" s="2683"/>
      <c r="AT930" s="2683"/>
      <c r="AU930" s="2683"/>
      <c r="AV930" s="2683"/>
      <c r="AW930" s="2683"/>
      <c r="AX930" s="2683"/>
      <c r="AY930" s="2683"/>
      <c r="AZ930" s="2683"/>
      <c r="BA930" s="2683"/>
      <c r="BB930" s="2683"/>
      <c r="BC930" s="2683"/>
      <c r="BD930" s="2683"/>
      <c r="BE930" s="2683"/>
      <c r="BF930" s="2683"/>
      <c r="BG930" s="2683"/>
      <c r="BH930" s="2683"/>
      <c r="BI930" s="2683"/>
      <c r="BJ930" s="2683"/>
      <c r="BK930" s="2683"/>
      <c r="BL930" s="2683"/>
      <c r="BM930" s="2683"/>
      <c r="BN930" s="2683"/>
      <c r="BO930" s="2683"/>
      <c r="BP930" s="2683"/>
      <c r="BQ930" s="2683"/>
      <c r="BR930" s="2683"/>
      <c r="BS930" s="2683"/>
      <c r="BT930" s="2683"/>
      <c r="BU930" s="2683"/>
      <c r="BV930" s="2683"/>
      <c r="BW930" s="2683"/>
      <c r="BX930" s="2683"/>
      <c r="BY930" s="2683"/>
      <c r="BZ930" s="2683"/>
      <c r="CA930" s="2683"/>
      <c r="CB930" s="2683"/>
      <c r="CC930" s="2683"/>
      <c r="CD930" s="2683"/>
      <c r="CE930" s="2683"/>
      <c r="CF930" s="2683"/>
      <c r="CG930" s="2683"/>
      <c r="CH930" s="2683"/>
      <c r="CI930" s="2683"/>
      <c r="CJ930" s="2683"/>
      <c r="CK930" s="2683"/>
      <c r="CL930" s="2683"/>
      <c r="CM930" s="2683"/>
      <c r="CN930" s="2683"/>
      <c r="CO930" s="2683"/>
      <c r="CP930" s="2683"/>
      <c r="CQ930" s="2683"/>
      <c r="CR930" s="2683"/>
      <c r="CS930" s="2683"/>
      <c r="CT930" s="2683"/>
      <c r="CU930" s="2683"/>
      <c r="CV930" s="2683"/>
      <c r="CW930" s="2683"/>
      <c r="CX930" s="2683"/>
      <c r="CY930" s="2683"/>
      <c r="CZ930" s="2683"/>
      <c r="DA930" s="2683"/>
      <c r="DB930" s="2683"/>
      <c r="DC930" s="2683"/>
      <c r="DD930" s="2683"/>
      <c r="DE930" s="2683"/>
      <c r="DF930" s="2683"/>
      <c r="DG930" s="2683"/>
      <c r="DH930" s="2683"/>
      <c r="DI930" s="2683"/>
      <c r="DJ930" s="2683"/>
      <c r="DK930" s="2683"/>
      <c r="DL930" s="2683"/>
      <c r="DM930" s="2683"/>
      <c r="DN930" s="2683"/>
      <c r="DO930" s="2683"/>
      <c r="DP930" s="2683"/>
      <c r="DQ930" s="2683"/>
      <c r="DR930" s="2683"/>
      <c r="DS930" s="2683"/>
    </row>
    <row r="931" spans="1:255" s="1209" customFormat="1" ht="13.5" customHeight="1">
      <c r="A931" s="1202"/>
      <c r="B931" s="1203"/>
      <c r="C931" s="1204"/>
      <c r="D931" s="1742" t="s">
        <v>2813</v>
      </c>
      <c r="E931" s="2006"/>
      <c r="F931" s="2533"/>
      <c r="G931" s="33"/>
      <c r="H931" s="5289"/>
      <c r="I931" s="5060"/>
      <c r="J931" s="5061"/>
      <c r="K931" s="4193"/>
      <c r="L931" s="5062"/>
      <c r="M931" s="5062"/>
      <c r="N931" s="5062"/>
      <c r="O931" s="5062"/>
      <c r="P931" s="5062"/>
      <c r="Q931" s="5062"/>
      <c r="R931" s="5062"/>
      <c r="S931" s="5062"/>
      <c r="T931" s="5421"/>
      <c r="U931" s="1210"/>
      <c r="W931" s="1210"/>
    </row>
    <row r="932" spans="1:255" s="5363" customFormat="1" ht="13.5" customHeight="1">
      <c r="A932" s="2514">
        <v>73</v>
      </c>
      <c r="B932" s="5240">
        <v>271</v>
      </c>
      <c r="C932" s="5240" t="s">
        <v>7291</v>
      </c>
      <c r="D932" s="5240" t="s">
        <v>8366</v>
      </c>
      <c r="E932" s="5240" t="s">
        <v>149</v>
      </c>
      <c r="F932" s="2050">
        <f>ROUND(SUM(F933),3)</f>
        <v>1</v>
      </c>
      <c r="G932" s="54"/>
      <c r="H932" s="1369">
        <f>ROUND(F932*G932,2)</f>
        <v>0</v>
      </c>
      <c r="I932" s="1708" t="s">
        <v>60</v>
      </c>
      <c r="J932" s="5422"/>
      <c r="K932" s="3559"/>
      <c r="L932" s="3559"/>
      <c r="M932" s="5423"/>
      <c r="N932" s="5423"/>
      <c r="O932" s="5423"/>
      <c r="P932" s="5423"/>
      <c r="Q932" s="5423"/>
      <c r="R932" s="5423"/>
      <c r="S932" s="5423"/>
      <c r="T932" s="5421"/>
      <c r="BJ932" s="5398"/>
      <c r="BK932" s="5398"/>
      <c r="BL932" s="5398"/>
      <c r="BM932" s="5398"/>
      <c r="BN932" s="5398"/>
      <c r="BO932" s="5398"/>
      <c r="BP932" s="5398"/>
      <c r="BQ932" s="5398"/>
      <c r="BR932" s="5398"/>
      <c r="BS932" s="5398"/>
      <c r="BT932" s="5398"/>
      <c r="BU932" s="5398"/>
      <c r="BV932" s="5398"/>
      <c r="BW932" s="5398"/>
      <c r="BX932" s="5398"/>
      <c r="BY932" s="5398"/>
      <c r="BZ932" s="5398"/>
      <c r="CA932" s="5398"/>
      <c r="CB932" s="5398"/>
      <c r="CC932" s="5398"/>
      <c r="CD932" s="5398"/>
      <c r="CE932" s="5398"/>
      <c r="CF932" s="5398"/>
      <c r="CG932" s="5398"/>
      <c r="CH932" s="5398"/>
      <c r="CI932" s="5398"/>
      <c r="CJ932" s="5398"/>
      <c r="CK932" s="5398"/>
      <c r="CL932" s="5398"/>
      <c r="CM932" s="5398"/>
      <c r="CN932" s="5398"/>
      <c r="CO932" s="5398"/>
      <c r="CP932" s="5398"/>
      <c r="CQ932" s="5398"/>
      <c r="CR932" s="5398"/>
      <c r="CS932" s="5398"/>
      <c r="CT932" s="5398"/>
      <c r="CU932" s="5398"/>
      <c r="CV932" s="5398"/>
      <c r="CW932" s="5398"/>
      <c r="CX932" s="5398"/>
      <c r="CY932" s="5398"/>
      <c r="CZ932" s="5398"/>
      <c r="DA932" s="5398"/>
      <c r="DB932" s="5398"/>
      <c r="DC932" s="5398"/>
      <c r="DD932" s="5398"/>
      <c r="DE932" s="5398"/>
      <c r="DF932" s="5398"/>
      <c r="DG932" s="5398"/>
      <c r="DH932" s="5398"/>
      <c r="DI932" s="5398"/>
      <c r="DJ932" s="5398"/>
      <c r="DK932" s="5398"/>
      <c r="DL932" s="5398"/>
      <c r="DM932" s="5398"/>
      <c r="DN932" s="5398"/>
      <c r="DO932" s="5398"/>
      <c r="DP932" s="5398"/>
      <c r="DQ932" s="5398"/>
      <c r="DR932" s="5398"/>
      <c r="DS932" s="5398"/>
      <c r="DT932" s="5398"/>
      <c r="DU932" s="5398"/>
      <c r="DV932" s="5398"/>
      <c r="DW932" s="5398"/>
      <c r="DX932" s="5398"/>
      <c r="DY932" s="5398"/>
      <c r="DZ932" s="5398"/>
      <c r="EA932" s="5398"/>
      <c r="EB932" s="5398"/>
      <c r="EC932" s="5398"/>
      <c r="ED932" s="5398"/>
      <c r="EE932" s="5398"/>
      <c r="EF932" s="5398"/>
      <c r="EG932" s="5398"/>
      <c r="EH932" s="5398"/>
      <c r="EI932" s="5398"/>
      <c r="EJ932" s="5398"/>
      <c r="EK932" s="5398"/>
      <c r="EL932" s="5398"/>
      <c r="EM932" s="5398"/>
      <c r="EN932" s="5398"/>
      <c r="EO932" s="5398"/>
      <c r="EP932" s="5398"/>
      <c r="EQ932" s="5398"/>
      <c r="ER932" s="5398"/>
      <c r="ES932" s="5398"/>
      <c r="ET932" s="5398"/>
      <c r="EU932" s="5398"/>
      <c r="EV932" s="5398"/>
      <c r="EW932" s="5398"/>
      <c r="EX932" s="5398"/>
      <c r="EY932" s="5398"/>
      <c r="EZ932" s="5398"/>
      <c r="FA932" s="5398"/>
      <c r="FB932" s="5398"/>
      <c r="FC932" s="5398"/>
      <c r="FD932" s="5398"/>
      <c r="FE932" s="5398"/>
      <c r="FF932" s="5398"/>
      <c r="FG932" s="5398"/>
      <c r="FH932" s="5398"/>
      <c r="FI932" s="5398"/>
      <c r="FJ932" s="5398"/>
      <c r="FK932" s="5398"/>
      <c r="FL932" s="5398"/>
      <c r="FM932" s="5398"/>
      <c r="FN932" s="5398"/>
      <c r="FO932" s="5398"/>
      <c r="FP932" s="5398"/>
      <c r="FQ932" s="5398"/>
      <c r="FR932" s="5398"/>
      <c r="FS932" s="5398"/>
      <c r="FT932" s="5398"/>
      <c r="FU932" s="5398"/>
      <c r="FV932" s="5398"/>
      <c r="FW932" s="5398"/>
      <c r="FX932" s="5398"/>
      <c r="FY932" s="5398"/>
      <c r="FZ932" s="5398"/>
      <c r="GA932" s="5398"/>
      <c r="GB932" s="5398"/>
      <c r="GC932" s="5398"/>
      <c r="GD932" s="5398"/>
      <c r="GE932" s="5398"/>
      <c r="GF932" s="5398"/>
      <c r="GG932" s="5398"/>
      <c r="GH932" s="5398"/>
      <c r="GI932" s="5398"/>
      <c r="GJ932" s="5398"/>
      <c r="GK932" s="5398"/>
      <c r="GL932" s="5398"/>
      <c r="GM932" s="5398"/>
      <c r="GN932" s="5398"/>
      <c r="GO932" s="5398"/>
      <c r="GP932" s="5398"/>
      <c r="GQ932" s="5398"/>
      <c r="GR932" s="5398"/>
      <c r="GS932" s="5398"/>
      <c r="GT932" s="5398"/>
      <c r="GU932" s="5398"/>
      <c r="GV932" s="5398"/>
      <c r="GW932" s="5398"/>
      <c r="GX932" s="5398"/>
      <c r="GY932" s="5398"/>
      <c r="GZ932" s="5398"/>
      <c r="HA932" s="5398"/>
      <c r="HB932" s="5398"/>
      <c r="HC932" s="5398"/>
      <c r="HD932" s="5398"/>
      <c r="HE932" s="5398"/>
      <c r="HF932" s="5398"/>
      <c r="HG932" s="5398"/>
      <c r="HH932" s="5398"/>
      <c r="HI932" s="5398"/>
      <c r="HJ932" s="5398"/>
      <c r="HK932" s="5398"/>
      <c r="HL932" s="5398"/>
      <c r="HM932" s="5398"/>
      <c r="HN932" s="5398"/>
      <c r="HO932" s="5398"/>
      <c r="HP932" s="5398"/>
      <c r="HQ932" s="5398"/>
      <c r="HR932" s="5398"/>
      <c r="HS932" s="5398"/>
      <c r="HT932" s="5398"/>
      <c r="HU932" s="5398"/>
      <c r="HV932" s="5398"/>
      <c r="HW932" s="5398"/>
      <c r="HX932" s="5398"/>
      <c r="HY932" s="5398"/>
      <c r="HZ932" s="5398"/>
      <c r="IA932" s="5398"/>
      <c r="IB932" s="5398"/>
      <c r="IC932" s="5398"/>
      <c r="ID932" s="5398"/>
      <c r="IE932" s="5398"/>
      <c r="IF932" s="5398"/>
      <c r="IG932" s="5398"/>
      <c r="IH932" s="5398"/>
      <c r="II932" s="5398"/>
      <c r="IJ932" s="5398"/>
      <c r="IK932" s="5398"/>
      <c r="IL932" s="5398"/>
      <c r="IM932" s="5398"/>
      <c r="IN932" s="5398"/>
      <c r="IO932" s="5398"/>
      <c r="IP932" s="5398"/>
      <c r="IQ932" s="5398"/>
      <c r="IR932" s="5398"/>
      <c r="IS932" s="5398"/>
      <c r="IT932" s="5398"/>
      <c r="IU932" s="5398"/>
    </row>
    <row r="933" spans="1:255" s="1209" customFormat="1" ht="27.25" customHeight="1">
      <c r="A933" s="1202"/>
      <c r="B933" s="1203"/>
      <c r="C933" s="1204"/>
      <c r="D933" s="1759" t="s">
        <v>8365</v>
      </c>
      <c r="E933" s="2006"/>
      <c r="F933" s="2533">
        <v>1</v>
      </c>
      <c r="G933" s="33"/>
      <c r="H933" s="1207"/>
      <c r="I933" s="5286"/>
      <c r="J933" s="5061"/>
      <c r="K933" s="4193"/>
      <c r="L933" s="5062"/>
      <c r="M933" s="5062"/>
      <c r="N933" s="5062"/>
      <c r="O933" s="5062"/>
      <c r="P933" s="5062"/>
      <c r="Q933" s="5062"/>
      <c r="R933" s="5062"/>
      <c r="S933" s="5062"/>
      <c r="T933" s="5421"/>
      <c r="U933" s="1210"/>
      <c r="W933" s="1210"/>
    </row>
    <row r="934" spans="1:255" s="5288" customFormat="1" ht="40.549999999999997" customHeight="1">
      <c r="A934" s="2680"/>
      <c r="B934" s="1751"/>
      <c r="C934" s="5281"/>
      <c r="D934" s="1742" t="s">
        <v>8348</v>
      </c>
      <c r="E934" s="1742"/>
      <c r="F934" s="2106"/>
      <c r="G934" s="290"/>
      <c r="H934" s="2681"/>
      <c r="I934" s="5286"/>
      <c r="J934" s="5061"/>
      <c r="K934" s="5287"/>
      <c r="L934" s="5062"/>
      <c r="M934" s="5062"/>
      <c r="N934" s="5062"/>
      <c r="O934" s="5062"/>
      <c r="P934" s="5062"/>
      <c r="Q934" s="5062"/>
      <c r="R934" s="5062"/>
      <c r="S934" s="5062"/>
      <c r="T934" s="5421"/>
      <c r="U934" s="4264"/>
      <c r="V934" s="2679"/>
      <c r="W934" s="2679"/>
      <c r="X934" s="2833"/>
      <c r="Y934" s="2833"/>
      <c r="Z934" s="2683"/>
      <c r="AA934" s="2683"/>
      <c r="AB934" s="2683"/>
      <c r="AC934" s="2683"/>
      <c r="AD934" s="2683"/>
      <c r="AE934" s="2683"/>
      <c r="AF934" s="2683"/>
      <c r="AG934" s="2683"/>
      <c r="AH934" s="2683"/>
      <c r="AI934" s="2683"/>
      <c r="AJ934" s="2683"/>
      <c r="AK934" s="2683"/>
      <c r="AL934" s="2683"/>
      <c r="AM934" s="2683"/>
      <c r="AN934" s="2683"/>
      <c r="AO934" s="2683"/>
      <c r="AP934" s="2683"/>
      <c r="AQ934" s="2683"/>
      <c r="AR934" s="2683"/>
      <c r="AS934" s="2683"/>
      <c r="AT934" s="2683"/>
      <c r="AU934" s="2683"/>
      <c r="AV934" s="2683"/>
      <c r="AW934" s="2683"/>
      <c r="AX934" s="2683"/>
      <c r="AY934" s="2683"/>
      <c r="AZ934" s="2683"/>
      <c r="BA934" s="2683"/>
      <c r="BB934" s="2683"/>
      <c r="BC934" s="2683"/>
      <c r="BD934" s="2683"/>
      <c r="BE934" s="2683"/>
      <c r="BF934" s="2683"/>
      <c r="BG934" s="2683"/>
      <c r="BH934" s="2683"/>
      <c r="BI934" s="2683"/>
      <c r="BJ934" s="2683"/>
      <c r="BK934" s="2683"/>
      <c r="BL934" s="2683"/>
      <c r="BM934" s="2683"/>
      <c r="BN934" s="2683"/>
      <c r="BO934" s="2683"/>
      <c r="BP934" s="2683"/>
      <c r="BQ934" s="2683"/>
      <c r="BR934" s="2683"/>
      <c r="BS934" s="2683"/>
      <c r="BT934" s="2683"/>
      <c r="BU934" s="2683"/>
      <c r="BV934" s="2683"/>
      <c r="BW934" s="2683"/>
      <c r="BX934" s="2683"/>
      <c r="BY934" s="2683"/>
      <c r="BZ934" s="2683"/>
      <c r="CA934" s="2683"/>
      <c r="CB934" s="2683"/>
      <c r="CC934" s="2683"/>
      <c r="CD934" s="2683"/>
      <c r="CE934" s="2683"/>
      <c r="CF934" s="2683"/>
      <c r="CG934" s="2683"/>
      <c r="CH934" s="2683"/>
      <c r="CI934" s="2683"/>
      <c r="CJ934" s="2683"/>
      <c r="CK934" s="2683"/>
      <c r="CL934" s="2683"/>
      <c r="CM934" s="2683"/>
      <c r="CN934" s="2683"/>
      <c r="CO934" s="2683"/>
      <c r="CP934" s="2683"/>
      <c r="CQ934" s="2683"/>
      <c r="CR934" s="2683"/>
      <c r="CS934" s="2683"/>
      <c r="CT934" s="2683"/>
      <c r="CU934" s="2683"/>
      <c r="CV934" s="2683"/>
      <c r="CW934" s="2683"/>
      <c r="CX934" s="2683"/>
      <c r="CY934" s="2683"/>
      <c r="CZ934" s="2683"/>
      <c r="DA934" s="2683"/>
      <c r="DB934" s="2683"/>
      <c r="DC934" s="2683"/>
      <c r="DD934" s="2683"/>
      <c r="DE934" s="2683"/>
      <c r="DF934" s="2683"/>
      <c r="DG934" s="2683"/>
      <c r="DH934" s="2683"/>
      <c r="DI934" s="2683"/>
      <c r="DJ934" s="2683"/>
      <c r="DK934" s="2683"/>
      <c r="DL934" s="2683"/>
      <c r="DM934" s="2683"/>
      <c r="DN934" s="2683"/>
      <c r="DO934" s="2683"/>
      <c r="DP934" s="2683"/>
      <c r="DQ934" s="2683"/>
      <c r="DR934" s="2683"/>
      <c r="DS934" s="2683"/>
    </row>
    <row r="935" spans="1:255" s="1209" customFormat="1" ht="13.5" customHeight="1">
      <c r="A935" s="1202"/>
      <c r="B935" s="1203"/>
      <c r="C935" s="1204"/>
      <c r="D935" s="1742" t="s">
        <v>2813</v>
      </c>
      <c r="E935" s="2006"/>
      <c r="F935" s="2533"/>
      <c r="G935" s="33"/>
      <c r="H935" s="5289"/>
      <c r="I935" s="5060"/>
      <c r="J935" s="5061"/>
      <c r="K935" s="4193"/>
      <c r="L935" s="5062"/>
      <c r="M935" s="5062"/>
      <c r="N935" s="5062"/>
      <c r="O935" s="5062"/>
      <c r="P935" s="5062"/>
      <c r="Q935" s="5062"/>
      <c r="R935" s="5062"/>
      <c r="S935" s="5062"/>
      <c r="T935" s="5421"/>
      <c r="U935" s="1210"/>
      <c r="W935" s="1210"/>
    </row>
    <row r="936" spans="1:255" s="5363" customFormat="1" ht="13.5" customHeight="1">
      <c r="A936" s="2514">
        <v>74</v>
      </c>
      <c r="B936" s="5240">
        <v>271</v>
      </c>
      <c r="C936" s="5240" t="s">
        <v>7288</v>
      </c>
      <c r="D936" s="5240" t="s">
        <v>8364</v>
      </c>
      <c r="E936" s="5240" t="s">
        <v>149</v>
      </c>
      <c r="F936" s="2050">
        <f>ROUND(SUM(F937),3)</f>
        <v>1</v>
      </c>
      <c r="G936" s="54"/>
      <c r="H936" s="1369">
        <f>ROUND(F936*G936,2)</f>
        <v>0</v>
      </c>
      <c r="I936" s="1708" t="s">
        <v>60</v>
      </c>
      <c r="J936" s="5422"/>
      <c r="K936" s="3559"/>
      <c r="L936" s="3559"/>
      <c r="M936" s="5423"/>
      <c r="N936" s="5423"/>
      <c r="O936" s="5423"/>
      <c r="P936" s="5423"/>
      <c r="Q936" s="5423"/>
      <c r="R936" s="5423"/>
      <c r="S936" s="5423"/>
      <c r="T936" s="5421"/>
      <c r="BJ936" s="5398"/>
      <c r="BK936" s="5398"/>
      <c r="BL936" s="5398"/>
      <c r="BM936" s="5398"/>
      <c r="BN936" s="5398"/>
      <c r="BO936" s="5398"/>
      <c r="BP936" s="5398"/>
      <c r="BQ936" s="5398"/>
      <c r="BR936" s="5398"/>
      <c r="BS936" s="5398"/>
      <c r="BT936" s="5398"/>
      <c r="BU936" s="5398"/>
      <c r="BV936" s="5398"/>
      <c r="BW936" s="5398"/>
      <c r="BX936" s="5398"/>
      <c r="BY936" s="5398"/>
      <c r="BZ936" s="5398"/>
      <c r="CA936" s="5398"/>
      <c r="CB936" s="5398"/>
      <c r="CC936" s="5398"/>
      <c r="CD936" s="5398"/>
      <c r="CE936" s="5398"/>
      <c r="CF936" s="5398"/>
      <c r="CG936" s="5398"/>
      <c r="CH936" s="5398"/>
      <c r="CI936" s="5398"/>
      <c r="CJ936" s="5398"/>
      <c r="CK936" s="5398"/>
      <c r="CL936" s="5398"/>
      <c r="CM936" s="5398"/>
      <c r="CN936" s="5398"/>
      <c r="CO936" s="5398"/>
      <c r="CP936" s="5398"/>
      <c r="CQ936" s="5398"/>
      <c r="CR936" s="5398"/>
      <c r="CS936" s="5398"/>
      <c r="CT936" s="5398"/>
      <c r="CU936" s="5398"/>
      <c r="CV936" s="5398"/>
      <c r="CW936" s="5398"/>
      <c r="CX936" s="5398"/>
      <c r="CY936" s="5398"/>
      <c r="CZ936" s="5398"/>
      <c r="DA936" s="5398"/>
      <c r="DB936" s="5398"/>
      <c r="DC936" s="5398"/>
      <c r="DD936" s="5398"/>
      <c r="DE936" s="5398"/>
      <c r="DF936" s="5398"/>
      <c r="DG936" s="5398"/>
      <c r="DH936" s="5398"/>
      <c r="DI936" s="5398"/>
      <c r="DJ936" s="5398"/>
      <c r="DK936" s="5398"/>
      <c r="DL936" s="5398"/>
      <c r="DM936" s="5398"/>
      <c r="DN936" s="5398"/>
      <c r="DO936" s="5398"/>
      <c r="DP936" s="5398"/>
      <c r="DQ936" s="5398"/>
      <c r="DR936" s="5398"/>
      <c r="DS936" s="5398"/>
      <c r="DT936" s="5398"/>
      <c r="DU936" s="5398"/>
      <c r="DV936" s="5398"/>
      <c r="DW936" s="5398"/>
      <c r="DX936" s="5398"/>
      <c r="DY936" s="5398"/>
      <c r="DZ936" s="5398"/>
      <c r="EA936" s="5398"/>
      <c r="EB936" s="5398"/>
      <c r="EC936" s="5398"/>
      <c r="ED936" s="5398"/>
      <c r="EE936" s="5398"/>
      <c r="EF936" s="5398"/>
      <c r="EG936" s="5398"/>
      <c r="EH936" s="5398"/>
      <c r="EI936" s="5398"/>
      <c r="EJ936" s="5398"/>
      <c r="EK936" s="5398"/>
      <c r="EL936" s="5398"/>
      <c r="EM936" s="5398"/>
      <c r="EN936" s="5398"/>
      <c r="EO936" s="5398"/>
      <c r="EP936" s="5398"/>
      <c r="EQ936" s="5398"/>
      <c r="ER936" s="5398"/>
      <c r="ES936" s="5398"/>
      <c r="ET936" s="5398"/>
      <c r="EU936" s="5398"/>
      <c r="EV936" s="5398"/>
      <c r="EW936" s="5398"/>
      <c r="EX936" s="5398"/>
      <c r="EY936" s="5398"/>
      <c r="EZ936" s="5398"/>
      <c r="FA936" s="5398"/>
      <c r="FB936" s="5398"/>
      <c r="FC936" s="5398"/>
      <c r="FD936" s="5398"/>
      <c r="FE936" s="5398"/>
      <c r="FF936" s="5398"/>
      <c r="FG936" s="5398"/>
      <c r="FH936" s="5398"/>
      <c r="FI936" s="5398"/>
      <c r="FJ936" s="5398"/>
      <c r="FK936" s="5398"/>
      <c r="FL936" s="5398"/>
      <c r="FM936" s="5398"/>
      <c r="FN936" s="5398"/>
      <c r="FO936" s="5398"/>
      <c r="FP936" s="5398"/>
      <c r="FQ936" s="5398"/>
      <c r="FR936" s="5398"/>
      <c r="FS936" s="5398"/>
      <c r="FT936" s="5398"/>
      <c r="FU936" s="5398"/>
      <c r="FV936" s="5398"/>
      <c r="FW936" s="5398"/>
      <c r="FX936" s="5398"/>
      <c r="FY936" s="5398"/>
      <c r="FZ936" s="5398"/>
      <c r="GA936" s="5398"/>
      <c r="GB936" s="5398"/>
      <c r="GC936" s="5398"/>
      <c r="GD936" s="5398"/>
      <c r="GE936" s="5398"/>
      <c r="GF936" s="5398"/>
      <c r="GG936" s="5398"/>
      <c r="GH936" s="5398"/>
      <c r="GI936" s="5398"/>
      <c r="GJ936" s="5398"/>
      <c r="GK936" s="5398"/>
      <c r="GL936" s="5398"/>
      <c r="GM936" s="5398"/>
      <c r="GN936" s="5398"/>
      <c r="GO936" s="5398"/>
      <c r="GP936" s="5398"/>
      <c r="GQ936" s="5398"/>
      <c r="GR936" s="5398"/>
      <c r="GS936" s="5398"/>
      <c r="GT936" s="5398"/>
      <c r="GU936" s="5398"/>
      <c r="GV936" s="5398"/>
      <c r="GW936" s="5398"/>
      <c r="GX936" s="5398"/>
      <c r="GY936" s="5398"/>
      <c r="GZ936" s="5398"/>
      <c r="HA936" s="5398"/>
      <c r="HB936" s="5398"/>
      <c r="HC936" s="5398"/>
      <c r="HD936" s="5398"/>
      <c r="HE936" s="5398"/>
      <c r="HF936" s="5398"/>
      <c r="HG936" s="5398"/>
      <c r="HH936" s="5398"/>
      <c r="HI936" s="5398"/>
      <c r="HJ936" s="5398"/>
      <c r="HK936" s="5398"/>
      <c r="HL936" s="5398"/>
      <c r="HM936" s="5398"/>
      <c r="HN936" s="5398"/>
      <c r="HO936" s="5398"/>
      <c r="HP936" s="5398"/>
      <c r="HQ936" s="5398"/>
      <c r="HR936" s="5398"/>
      <c r="HS936" s="5398"/>
      <c r="HT936" s="5398"/>
      <c r="HU936" s="5398"/>
      <c r="HV936" s="5398"/>
      <c r="HW936" s="5398"/>
      <c r="HX936" s="5398"/>
      <c r="HY936" s="5398"/>
      <c r="HZ936" s="5398"/>
      <c r="IA936" s="5398"/>
      <c r="IB936" s="5398"/>
      <c r="IC936" s="5398"/>
      <c r="ID936" s="5398"/>
      <c r="IE936" s="5398"/>
      <c r="IF936" s="5398"/>
      <c r="IG936" s="5398"/>
      <c r="IH936" s="5398"/>
      <c r="II936" s="5398"/>
      <c r="IJ936" s="5398"/>
      <c r="IK936" s="5398"/>
      <c r="IL936" s="5398"/>
      <c r="IM936" s="5398"/>
      <c r="IN936" s="5398"/>
      <c r="IO936" s="5398"/>
      <c r="IP936" s="5398"/>
      <c r="IQ936" s="5398"/>
      <c r="IR936" s="5398"/>
      <c r="IS936" s="5398"/>
      <c r="IT936" s="5398"/>
      <c r="IU936" s="5398"/>
    </row>
    <row r="937" spans="1:255" s="1209" customFormat="1" ht="27.25" customHeight="1">
      <c r="A937" s="1202"/>
      <c r="B937" s="1203"/>
      <c r="C937" s="1204"/>
      <c r="D937" s="1759" t="s">
        <v>8363</v>
      </c>
      <c r="E937" s="2006"/>
      <c r="F937" s="2533">
        <v>1</v>
      </c>
      <c r="G937" s="33"/>
      <c r="H937" s="1207"/>
      <c r="I937" s="5286"/>
      <c r="J937" s="5061"/>
      <c r="K937" s="4193"/>
      <c r="L937" s="5062"/>
      <c r="M937" s="5062"/>
      <c r="N937" s="5062"/>
      <c r="O937" s="5062"/>
      <c r="P937" s="5062"/>
      <c r="Q937" s="5062"/>
      <c r="R937" s="5062"/>
      <c r="S937" s="5062"/>
      <c r="T937" s="5421"/>
      <c r="U937" s="1210"/>
      <c r="W937" s="1210"/>
    </row>
    <row r="938" spans="1:255" s="5288" customFormat="1" ht="40.549999999999997" customHeight="1">
      <c r="A938" s="2680"/>
      <c r="B938" s="1751"/>
      <c r="C938" s="5281"/>
      <c r="D938" s="1742" t="s">
        <v>8348</v>
      </c>
      <c r="E938" s="1742"/>
      <c r="F938" s="2106"/>
      <c r="G938" s="290"/>
      <c r="H938" s="2681"/>
      <c r="I938" s="5286"/>
      <c r="J938" s="5061"/>
      <c r="K938" s="5287"/>
      <c r="L938" s="5062"/>
      <c r="M938" s="5062"/>
      <c r="N938" s="5062"/>
      <c r="O938" s="5062"/>
      <c r="P938" s="5062"/>
      <c r="Q938" s="5062"/>
      <c r="R938" s="5062"/>
      <c r="S938" s="5062"/>
      <c r="T938" s="5421"/>
      <c r="U938" s="4264"/>
      <c r="V938" s="2679"/>
      <c r="W938" s="2679"/>
      <c r="X938" s="2833"/>
      <c r="Y938" s="2833"/>
      <c r="Z938" s="2683"/>
      <c r="AA938" s="2683"/>
      <c r="AB938" s="2683"/>
      <c r="AC938" s="2683"/>
      <c r="AD938" s="2683"/>
      <c r="AE938" s="2683"/>
      <c r="AF938" s="2683"/>
      <c r="AG938" s="2683"/>
      <c r="AH938" s="2683"/>
      <c r="AI938" s="2683"/>
      <c r="AJ938" s="2683"/>
      <c r="AK938" s="2683"/>
      <c r="AL938" s="2683"/>
      <c r="AM938" s="2683"/>
      <c r="AN938" s="2683"/>
      <c r="AO938" s="2683"/>
      <c r="AP938" s="2683"/>
      <c r="AQ938" s="2683"/>
      <c r="AR938" s="2683"/>
      <c r="AS938" s="2683"/>
      <c r="AT938" s="2683"/>
      <c r="AU938" s="2683"/>
      <c r="AV938" s="2683"/>
      <c r="AW938" s="2683"/>
      <c r="AX938" s="2683"/>
      <c r="AY938" s="2683"/>
      <c r="AZ938" s="2683"/>
      <c r="BA938" s="2683"/>
      <c r="BB938" s="2683"/>
      <c r="BC938" s="2683"/>
      <c r="BD938" s="2683"/>
      <c r="BE938" s="2683"/>
      <c r="BF938" s="2683"/>
      <c r="BG938" s="2683"/>
      <c r="BH938" s="2683"/>
      <c r="BI938" s="2683"/>
      <c r="BJ938" s="2683"/>
      <c r="BK938" s="2683"/>
      <c r="BL938" s="2683"/>
      <c r="BM938" s="2683"/>
      <c r="BN938" s="2683"/>
      <c r="BO938" s="2683"/>
      <c r="BP938" s="2683"/>
      <c r="BQ938" s="2683"/>
      <c r="BR938" s="2683"/>
      <c r="BS938" s="2683"/>
      <c r="BT938" s="2683"/>
      <c r="BU938" s="2683"/>
      <c r="BV938" s="2683"/>
      <c r="BW938" s="2683"/>
      <c r="BX938" s="2683"/>
      <c r="BY938" s="2683"/>
      <c r="BZ938" s="2683"/>
      <c r="CA938" s="2683"/>
      <c r="CB938" s="2683"/>
      <c r="CC938" s="2683"/>
      <c r="CD938" s="2683"/>
      <c r="CE938" s="2683"/>
      <c r="CF938" s="2683"/>
      <c r="CG938" s="2683"/>
      <c r="CH938" s="2683"/>
      <c r="CI938" s="2683"/>
      <c r="CJ938" s="2683"/>
      <c r="CK938" s="2683"/>
      <c r="CL938" s="2683"/>
      <c r="CM938" s="2683"/>
      <c r="CN938" s="2683"/>
      <c r="CO938" s="2683"/>
      <c r="CP938" s="2683"/>
      <c r="CQ938" s="2683"/>
      <c r="CR938" s="2683"/>
      <c r="CS938" s="2683"/>
      <c r="CT938" s="2683"/>
      <c r="CU938" s="2683"/>
      <c r="CV938" s="2683"/>
      <c r="CW938" s="2683"/>
      <c r="CX938" s="2683"/>
      <c r="CY938" s="2683"/>
      <c r="CZ938" s="2683"/>
      <c r="DA938" s="2683"/>
      <c r="DB938" s="2683"/>
      <c r="DC938" s="2683"/>
      <c r="DD938" s="2683"/>
      <c r="DE938" s="2683"/>
      <c r="DF938" s="2683"/>
      <c r="DG938" s="2683"/>
      <c r="DH938" s="2683"/>
      <c r="DI938" s="2683"/>
      <c r="DJ938" s="2683"/>
      <c r="DK938" s="2683"/>
      <c r="DL938" s="2683"/>
      <c r="DM938" s="2683"/>
      <c r="DN938" s="2683"/>
      <c r="DO938" s="2683"/>
      <c r="DP938" s="2683"/>
      <c r="DQ938" s="2683"/>
      <c r="DR938" s="2683"/>
      <c r="DS938" s="2683"/>
    </row>
    <row r="939" spans="1:255" s="1209" customFormat="1" ht="13.5" customHeight="1">
      <c r="A939" s="1202"/>
      <c r="B939" s="1203"/>
      <c r="C939" s="1204"/>
      <c r="D939" s="1742" t="s">
        <v>2813</v>
      </c>
      <c r="E939" s="2006"/>
      <c r="F939" s="2533"/>
      <c r="G939" s="33"/>
      <c r="H939" s="5289"/>
      <c r="I939" s="5060"/>
      <c r="J939" s="5061"/>
      <c r="K939" s="4193"/>
      <c r="L939" s="5062"/>
      <c r="M939" s="5062"/>
      <c r="N939" s="5062"/>
      <c r="O939" s="5062"/>
      <c r="P939" s="5062"/>
      <c r="Q939" s="5062"/>
      <c r="R939" s="5062"/>
      <c r="S939" s="5062"/>
      <c r="T939" s="5421"/>
      <c r="U939" s="1210"/>
      <c r="W939" s="1210"/>
    </row>
    <row r="940" spans="1:255" s="5363" customFormat="1" ht="13.5" customHeight="1">
      <c r="A940" s="2514">
        <v>75</v>
      </c>
      <c r="B940" s="5240">
        <v>271</v>
      </c>
      <c r="C940" s="5240" t="s">
        <v>7285</v>
      </c>
      <c r="D940" s="5240" t="s">
        <v>8362</v>
      </c>
      <c r="E940" s="5240" t="s">
        <v>149</v>
      </c>
      <c r="F940" s="2050">
        <f>ROUND(SUM(F941),3)</f>
        <v>1</v>
      </c>
      <c r="G940" s="54"/>
      <c r="H940" s="1369">
        <f>ROUND(F940*G940,2)</f>
        <v>0</v>
      </c>
      <c r="I940" s="1708" t="s">
        <v>60</v>
      </c>
      <c r="J940" s="5422"/>
      <c r="K940" s="3559"/>
      <c r="L940" s="3559"/>
      <c r="M940" s="5423"/>
      <c r="N940" s="5423"/>
      <c r="O940" s="5423"/>
      <c r="P940" s="5423"/>
      <c r="Q940" s="5423"/>
      <c r="R940" s="5423"/>
      <c r="S940" s="5423"/>
      <c r="T940" s="5421"/>
      <c r="BJ940" s="5398"/>
      <c r="BK940" s="5398"/>
      <c r="BL940" s="5398"/>
      <c r="BM940" s="5398"/>
      <c r="BN940" s="5398"/>
      <c r="BO940" s="5398"/>
      <c r="BP940" s="5398"/>
      <c r="BQ940" s="5398"/>
      <c r="BR940" s="5398"/>
      <c r="BS940" s="5398"/>
      <c r="BT940" s="5398"/>
      <c r="BU940" s="5398"/>
      <c r="BV940" s="5398"/>
      <c r="BW940" s="5398"/>
      <c r="BX940" s="5398"/>
      <c r="BY940" s="5398"/>
      <c r="BZ940" s="5398"/>
      <c r="CA940" s="5398"/>
      <c r="CB940" s="5398"/>
      <c r="CC940" s="5398"/>
      <c r="CD940" s="5398"/>
      <c r="CE940" s="5398"/>
      <c r="CF940" s="5398"/>
      <c r="CG940" s="5398"/>
      <c r="CH940" s="5398"/>
      <c r="CI940" s="5398"/>
      <c r="CJ940" s="5398"/>
      <c r="CK940" s="5398"/>
      <c r="CL940" s="5398"/>
      <c r="CM940" s="5398"/>
      <c r="CN940" s="5398"/>
      <c r="CO940" s="5398"/>
      <c r="CP940" s="5398"/>
      <c r="CQ940" s="5398"/>
      <c r="CR940" s="5398"/>
      <c r="CS940" s="5398"/>
      <c r="CT940" s="5398"/>
      <c r="CU940" s="5398"/>
      <c r="CV940" s="5398"/>
      <c r="CW940" s="5398"/>
      <c r="CX940" s="5398"/>
      <c r="CY940" s="5398"/>
      <c r="CZ940" s="5398"/>
      <c r="DA940" s="5398"/>
      <c r="DB940" s="5398"/>
      <c r="DC940" s="5398"/>
      <c r="DD940" s="5398"/>
      <c r="DE940" s="5398"/>
      <c r="DF940" s="5398"/>
      <c r="DG940" s="5398"/>
      <c r="DH940" s="5398"/>
      <c r="DI940" s="5398"/>
      <c r="DJ940" s="5398"/>
      <c r="DK940" s="5398"/>
      <c r="DL940" s="5398"/>
      <c r="DM940" s="5398"/>
      <c r="DN940" s="5398"/>
      <c r="DO940" s="5398"/>
      <c r="DP940" s="5398"/>
      <c r="DQ940" s="5398"/>
      <c r="DR940" s="5398"/>
      <c r="DS940" s="5398"/>
      <c r="DT940" s="5398"/>
      <c r="DU940" s="5398"/>
      <c r="DV940" s="5398"/>
      <c r="DW940" s="5398"/>
      <c r="DX940" s="5398"/>
      <c r="DY940" s="5398"/>
      <c r="DZ940" s="5398"/>
      <c r="EA940" s="5398"/>
      <c r="EB940" s="5398"/>
      <c r="EC940" s="5398"/>
      <c r="ED940" s="5398"/>
      <c r="EE940" s="5398"/>
      <c r="EF940" s="5398"/>
      <c r="EG940" s="5398"/>
      <c r="EH940" s="5398"/>
      <c r="EI940" s="5398"/>
      <c r="EJ940" s="5398"/>
      <c r="EK940" s="5398"/>
      <c r="EL940" s="5398"/>
      <c r="EM940" s="5398"/>
      <c r="EN940" s="5398"/>
      <c r="EO940" s="5398"/>
      <c r="EP940" s="5398"/>
      <c r="EQ940" s="5398"/>
      <c r="ER940" s="5398"/>
      <c r="ES940" s="5398"/>
      <c r="ET940" s="5398"/>
      <c r="EU940" s="5398"/>
      <c r="EV940" s="5398"/>
      <c r="EW940" s="5398"/>
      <c r="EX940" s="5398"/>
      <c r="EY940" s="5398"/>
      <c r="EZ940" s="5398"/>
      <c r="FA940" s="5398"/>
      <c r="FB940" s="5398"/>
      <c r="FC940" s="5398"/>
      <c r="FD940" s="5398"/>
      <c r="FE940" s="5398"/>
      <c r="FF940" s="5398"/>
      <c r="FG940" s="5398"/>
      <c r="FH940" s="5398"/>
      <c r="FI940" s="5398"/>
      <c r="FJ940" s="5398"/>
      <c r="FK940" s="5398"/>
      <c r="FL940" s="5398"/>
      <c r="FM940" s="5398"/>
      <c r="FN940" s="5398"/>
      <c r="FO940" s="5398"/>
      <c r="FP940" s="5398"/>
      <c r="FQ940" s="5398"/>
      <c r="FR940" s="5398"/>
      <c r="FS940" s="5398"/>
      <c r="FT940" s="5398"/>
      <c r="FU940" s="5398"/>
      <c r="FV940" s="5398"/>
      <c r="FW940" s="5398"/>
      <c r="FX940" s="5398"/>
      <c r="FY940" s="5398"/>
      <c r="FZ940" s="5398"/>
      <c r="GA940" s="5398"/>
      <c r="GB940" s="5398"/>
      <c r="GC940" s="5398"/>
      <c r="GD940" s="5398"/>
      <c r="GE940" s="5398"/>
      <c r="GF940" s="5398"/>
      <c r="GG940" s="5398"/>
      <c r="GH940" s="5398"/>
      <c r="GI940" s="5398"/>
      <c r="GJ940" s="5398"/>
      <c r="GK940" s="5398"/>
      <c r="GL940" s="5398"/>
      <c r="GM940" s="5398"/>
      <c r="GN940" s="5398"/>
      <c r="GO940" s="5398"/>
      <c r="GP940" s="5398"/>
      <c r="GQ940" s="5398"/>
      <c r="GR940" s="5398"/>
      <c r="GS940" s="5398"/>
      <c r="GT940" s="5398"/>
      <c r="GU940" s="5398"/>
      <c r="GV940" s="5398"/>
      <c r="GW940" s="5398"/>
      <c r="GX940" s="5398"/>
      <c r="GY940" s="5398"/>
      <c r="GZ940" s="5398"/>
      <c r="HA940" s="5398"/>
      <c r="HB940" s="5398"/>
      <c r="HC940" s="5398"/>
      <c r="HD940" s="5398"/>
      <c r="HE940" s="5398"/>
      <c r="HF940" s="5398"/>
      <c r="HG940" s="5398"/>
      <c r="HH940" s="5398"/>
      <c r="HI940" s="5398"/>
      <c r="HJ940" s="5398"/>
      <c r="HK940" s="5398"/>
      <c r="HL940" s="5398"/>
      <c r="HM940" s="5398"/>
      <c r="HN940" s="5398"/>
      <c r="HO940" s="5398"/>
      <c r="HP940" s="5398"/>
      <c r="HQ940" s="5398"/>
      <c r="HR940" s="5398"/>
      <c r="HS940" s="5398"/>
      <c r="HT940" s="5398"/>
      <c r="HU940" s="5398"/>
      <c r="HV940" s="5398"/>
      <c r="HW940" s="5398"/>
      <c r="HX940" s="5398"/>
      <c r="HY940" s="5398"/>
      <c r="HZ940" s="5398"/>
      <c r="IA940" s="5398"/>
      <c r="IB940" s="5398"/>
      <c r="IC940" s="5398"/>
      <c r="ID940" s="5398"/>
      <c r="IE940" s="5398"/>
      <c r="IF940" s="5398"/>
      <c r="IG940" s="5398"/>
      <c r="IH940" s="5398"/>
      <c r="II940" s="5398"/>
      <c r="IJ940" s="5398"/>
      <c r="IK940" s="5398"/>
      <c r="IL940" s="5398"/>
      <c r="IM940" s="5398"/>
      <c r="IN940" s="5398"/>
      <c r="IO940" s="5398"/>
      <c r="IP940" s="5398"/>
      <c r="IQ940" s="5398"/>
      <c r="IR940" s="5398"/>
      <c r="IS940" s="5398"/>
      <c r="IT940" s="5398"/>
      <c r="IU940" s="5398"/>
    </row>
    <row r="941" spans="1:255" s="1209" customFormat="1" ht="27.25" customHeight="1">
      <c r="A941" s="1202"/>
      <c r="B941" s="1203"/>
      <c r="C941" s="1204"/>
      <c r="D941" s="1759" t="s">
        <v>8361</v>
      </c>
      <c r="E941" s="2006"/>
      <c r="F941" s="2533">
        <v>1</v>
      </c>
      <c r="G941" s="33"/>
      <c r="H941" s="1207"/>
      <c r="I941" s="5286"/>
      <c r="J941" s="5061"/>
      <c r="K941" s="4193"/>
      <c r="L941" s="5062"/>
      <c r="M941" s="5062"/>
      <c r="N941" s="5062"/>
      <c r="O941" s="5062"/>
      <c r="P941" s="5062"/>
      <c r="Q941" s="5062"/>
      <c r="R941" s="5062"/>
      <c r="S941" s="5062"/>
      <c r="T941" s="5421"/>
      <c r="U941" s="1210"/>
      <c r="W941" s="1210"/>
    </row>
    <row r="942" spans="1:255" s="5288" customFormat="1" ht="40.549999999999997" customHeight="1">
      <c r="A942" s="2680"/>
      <c r="B942" s="1751"/>
      <c r="C942" s="5281"/>
      <c r="D942" s="1742" t="s">
        <v>8348</v>
      </c>
      <c r="E942" s="1742"/>
      <c r="F942" s="2106"/>
      <c r="G942" s="290"/>
      <c r="H942" s="2681"/>
      <c r="I942" s="5286"/>
      <c r="J942" s="5061"/>
      <c r="K942" s="5287"/>
      <c r="L942" s="5062"/>
      <c r="M942" s="5062"/>
      <c r="N942" s="5062"/>
      <c r="O942" s="5062"/>
      <c r="P942" s="5062"/>
      <c r="Q942" s="5062"/>
      <c r="R942" s="5062"/>
      <c r="S942" s="5062"/>
      <c r="T942" s="5421"/>
      <c r="U942" s="4264"/>
      <c r="V942" s="2679"/>
      <c r="W942" s="2679"/>
      <c r="X942" s="2833"/>
      <c r="Y942" s="2833"/>
      <c r="Z942" s="2683"/>
      <c r="AA942" s="2683"/>
      <c r="AB942" s="2683"/>
      <c r="AC942" s="2683"/>
      <c r="AD942" s="2683"/>
      <c r="AE942" s="2683"/>
      <c r="AF942" s="2683"/>
      <c r="AG942" s="2683"/>
      <c r="AH942" s="2683"/>
      <c r="AI942" s="2683"/>
      <c r="AJ942" s="2683"/>
      <c r="AK942" s="2683"/>
      <c r="AL942" s="2683"/>
      <c r="AM942" s="2683"/>
      <c r="AN942" s="2683"/>
      <c r="AO942" s="2683"/>
      <c r="AP942" s="2683"/>
      <c r="AQ942" s="2683"/>
      <c r="AR942" s="2683"/>
      <c r="AS942" s="2683"/>
      <c r="AT942" s="2683"/>
      <c r="AU942" s="2683"/>
      <c r="AV942" s="2683"/>
      <c r="AW942" s="2683"/>
      <c r="AX942" s="2683"/>
      <c r="AY942" s="2683"/>
      <c r="AZ942" s="2683"/>
      <c r="BA942" s="2683"/>
      <c r="BB942" s="2683"/>
      <c r="BC942" s="2683"/>
      <c r="BD942" s="2683"/>
      <c r="BE942" s="2683"/>
      <c r="BF942" s="2683"/>
      <c r="BG942" s="2683"/>
      <c r="BH942" s="2683"/>
      <c r="BI942" s="2683"/>
      <c r="BJ942" s="2683"/>
      <c r="BK942" s="2683"/>
      <c r="BL942" s="2683"/>
      <c r="BM942" s="2683"/>
      <c r="BN942" s="2683"/>
      <c r="BO942" s="2683"/>
      <c r="BP942" s="2683"/>
      <c r="BQ942" s="2683"/>
      <c r="BR942" s="2683"/>
      <c r="BS942" s="2683"/>
      <c r="BT942" s="2683"/>
      <c r="BU942" s="2683"/>
      <c r="BV942" s="2683"/>
      <c r="BW942" s="2683"/>
      <c r="BX942" s="2683"/>
      <c r="BY942" s="2683"/>
      <c r="BZ942" s="2683"/>
      <c r="CA942" s="2683"/>
      <c r="CB942" s="2683"/>
      <c r="CC942" s="2683"/>
      <c r="CD942" s="2683"/>
      <c r="CE942" s="2683"/>
      <c r="CF942" s="2683"/>
      <c r="CG942" s="2683"/>
      <c r="CH942" s="2683"/>
      <c r="CI942" s="2683"/>
      <c r="CJ942" s="2683"/>
      <c r="CK942" s="2683"/>
      <c r="CL942" s="2683"/>
      <c r="CM942" s="2683"/>
      <c r="CN942" s="2683"/>
      <c r="CO942" s="2683"/>
      <c r="CP942" s="2683"/>
      <c r="CQ942" s="2683"/>
      <c r="CR942" s="2683"/>
      <c r="CS942" s="2683"/>
      <c r="CT942" s="2683"/>
      <c r="CU942" s="2683"/>
      <c r="CV942" s="2683"/>
      <c r="CW942" s="2683"/>
      <c r="CX942" s="2683"/>
      <c r="CY942" s="2683"/>
      <c r="CZ942" s="2683"/>
      <c r="DA942" s="2683"/>
      <c r="DB942" s="2683"/>
      <c r="DC942" s="2683"/>
      <c r="DD942" s="2683"/>
      <c r="DE942" s="2683"/>
      <c r="DF942" s="2683"/>
      <c r="DG942" s="2683"/>
      <c r="DH942" s="2683"/>
      <c r="DI942" s="2683"/>
      <c r="DJ942" s="2683"/>
      <c r="DK942" s="2683"/>
      <c r="DL942" s="2683"/>
      <c r="DM942" s="2683"/>
      <c r="DN942" s="2683"/>
      <c r="DO942" s="2683"/>
      <c r="DP942" s="2683"/>
      <c r="DQ942" s="2683"/>
      <c r="DR942" s="2683"/>
      <c r="DS942" s="2683"/>
    </row>
    <row r="943" spans="1:255" s="1209" customFormat="1" ht="13.5" customHeight="1">
      <c r="A943" s="1202"/>
      <c r="B943" s="1203"/>
      <c r="C943" s="1204"/>
      <c r="D943" s="1742" t="s">
        <v>2813</v>
      </c>
      <c r="E943" s="2006"/>
      <c r="F943" s="2533"/>
      <c r="G943" s="33"/>
      <c r="H943" s="5289"/>
      <c r="I943" s="5060"/>
      <c r="J943" s="5061"/>
      <c r="K943" s="4193"/>
      <c r="L943" s="5062"/>
      <c r="M943" s="5062"/>
      <c r="N943" s="5062"/>
      <c r="O943" s="5062"/>
      <c r="P943" s="5062"/>
      <c r="Q943" s="5062"/>
      <c r="R943" s="5062"/>
      <c r="S943" s="5062"/>
      <c r="T943" s="5421"/>
      <c r="U943" s="1210"/>
      <c r="W943" s="1210"/>
    </row>
    <row r="944" spans="1:255" s="5363" customFormat="1" ht="13.5" customHeight="1">
      <c r="A944" s="2514">
        <v>76</v>
      </c>
      <c r="B944" s="5240">
        <v>271</v>
      </c>
      <c r="C944" s="5240" t="s">
        <v>7282</v>
      </c>
      <c r="D944" s="5240" t="s">
        <v>8360</v>
      </c>
      <c r="E944" s="5240" t="s">
        <v>149</v>
      </c>
      <c r="F944" s="2050">
        <f>ROUND(SUM(F945),3)</f>
        <v>1</v>
      </c>
      <c r="G944" s="54"/>
      <c r="H944" s="1369">
        <f>ROUND(F944*G944,2)</f>
        <v>0</v>
      </c>
      <c r="I944" s="1708" t="s">
        <v>60</v>
      </c>
      <c r="J944" s="5422"/>
      <c r="K944" s="3559"/>
      <c r="L944" s="3559"/>
      <c r="M944" s="5423"/>
      <c r="N944" s="5423"/>
      <c r="O944" s="5423"/>
      <c r="P944" s="5423"/>
      <c r="Q944" s="5423"/>
      <c r="R944" s="5423"/>
      <c r="S944" s="5423"/>
      <c r="T944" s="5421"/>
      <c r="BJ944" s="5398"/>
      <c r="BK944" s="5398"/>
      <c r="BL944" s="5398"/>
      <c r="BM944" s="5398"/>
      <c r="BN944" s="5398"/>
      <c r="BO944" s="5398"/>
      <c r="BP944" s="5398"/>
      <c r="BQ944" s="5398"/>
      <c r="BR944" s="5398"/>
      <c r="BS944" s="5398"/>
      <c r="BT944" s="5398"/>
      <c r="BU944" s="5398"/>
      <c r="BV944" s="5398"/>
      <c r="BW944" s="5398"/>
      <c r="BX944" s="5398"/>
      <c r="BY944" s="5398"/>
      <c r="BZ944" s="5398"/>
      <c r="CA944" s="5398"/>
      <c r="CB944" s="5398"/>
      <c r="CC944" s="5398"/>
      <c r="CD944" s="5398"/>
      <c r="CE944" s="5398"/>
      <c r="CF944" s="5398"/>
      <c r="CG944" s="5398"/>
      <c r="CH944" s="5398"/>
      <c r="CI944" s="5398"/>
      <c r="CJ944" s="5398"/>
      <c r="CK944" s="5398"/>
      <c r="CL944" s="5398"/>
      <c r="CM944" s="5398"/>
      <c r="CN944" s="5398"/>
      <c r="CO944" s="5398"/>
      <c r="CP944" s="5398"/>
      <c r="CQ944" s="5398"/>
      <c r="CR944" s="5398"/>
      <c r="CS944" s="5398"/>
      <c r="CT944" s="5398"/>
      <c r="CU944" s="5398"/>
      <c r="CV944" s="5398"/>
      <c r="CW944" s="5398"/>
      <c r="CX944" s="5398"/>
      <c r="CY944" s="5398"/>
      <c r="CZ944" s="5398"/>
      <c r="DA944" s="5398"/>
      <c r="DB944" s="5398"/>
      <c r="DC944" s="5398"/>
      <c r="DD944" s="5398"/>
      <c r="DE944" s="5398"/>
      <c r="DF944" s="5398"/>
      <c r="DG944" s="5398"/>
      <c r="DH944" s="5398"/>
      <c r="DI944" s="5398"/>
      <c r="DJ944" s="5398"/>
      <c r="DK944" s="5398"/>
      <c r="DL944" s="5398"/>
      <c r="DM944" s="5398"/>
      <c r="DN944" s="5398"/>
      <c r="DO944" s="5398"/>
      <c r="DP944" s="5398"/>
      <c r="DQ944" s="5398"/>
      <c r="DR944" s="5398"/>
      <c r="DS944" s="5398"/>
      <c r="DT944" s="5398"/>
      <c r="DU944" s="5398"/>
      <c r="DV944" s="5398"/>
      <c r="DW944" s="5398"/>
      <c r="DX944" s="5398"/>
      <c r="DY944" s="5398"/>
      <c r="DZ944" s="5398"/>
      <c r="EA944" s="5398"/>
      <c r="EB944" s="5398"/>
      <c r="EC944" s="5398"/>
      <c r="ED944" s="5398"/>
      <c r="EE944" s="5398"/>
      <c r="EF944" s="5398"/>
      <c r="EG944" s="5398"/>
      <c r="EH944" s="5398"/>
      <c r="EI944" s="5398"/>
      <c r="EJ944" s="5398"/>
      <c r="EK944" s="5398"/>
      <c r="EL944" s="5398"/>
      <c r="EM944" s="5398"/>
      <c r="EN944" s="5398"/>
      <c r="EO944" s="5398"/>
      <c r="EP944" s="5398"/>
      <c r="EQ944" s="5398"/>
      <c r="ER944" s="5398"/>
      <c r="ES944" s="5398"/>
      <c r="ET944" s="5398"/>
      <c r="EU944" s="5398"/>
      <c r="EV944" s="5398"/>
      <c r="EW944" s="5398"/>
      <c r="EX944" s="5398"/>
      <c r="EY944" s="5398"/>
      <c r="EZ944" s="5398"/>
      <c r="FA944" s="5398"/>
      <c r="FB944" s="5398"/>
      <c r="FC944" s="5398"/>
      <c r="FD944" s="5398"/>
      <c r="FE944" s="5398"/>
      <c r="FF944" s="5398"/>
      <c r="FG944" s="5398"/>
      <c r="FH944" s="5398"/>
      <c r="FI944" s="5398"/>
      <c r="FJ944" s="5398"/>
      <c r="FK944" s="5398"/>
      <c r="FL944" s="5398"/>
      <c r="FM944" s="5398"/>
      <c r="FN944" s="5398"/>
      <c r="FO944" s="5398"/>
      <c r="FP944" s="5398"/>
      <c r="FQ944" s="5398"/>
      <c r="FR944" s="5398"/>
      <c r="FS944" s="5398"/>
      <c r="FT944" s="5398"/>
      <c r="FU944" s="5398"/>
      <c r="FV944" s="5398"/>
      <c r="FW944" s="5398"/>
      <c r="FX944" s="5398"/>
      <c r="FY944" s="5398"/>
      <c r="FZ944" s="5398"/>
      <c r="GA944" s="5398"/>
      <c r="GB944" s="5398"/>
      <c r="GC944" s="5398"/>
      <c r="GD944" s="5398"/>
      <c r="GE944" s="5398"/>
      <c r="GF944" s="5398"/>
      <c r="GG944" s="5398"/>
      <c r="GH944" s="5398"/>
      <c r="GI944" s="5398"/>
      <c r="GJ944" s="5398"/>
      <c r="GK944" s="5398"/>
      <c r="GL944" s="5398"/>
      <c r="GM944" s="5398"/>
      <c r="GN944" s="5398"/>
      <c r="GO944" s="5398"/>
      <c r="GP944" s="5398"/>
      <c r="GQ944" s="5398"/>
      <c r="GR944" s="5398"/>
      <c r="GS944" s="5398"/>
      <c r="GT944" s="5398"/>
      <c r="GU944" s="5398"/>
      <c r="GV944" s="5398"/>
      <c r="GW944" s="5398"/>
      <c r="GX944" s="5398"/>
      <c r="GY944" s="5398"/>
      <c r="GZ944" s="5398"/>
      <c r="HA944" s="5398"/>
      <c r="HB944" s="5398"/>
      <c r="HC944" s="5398"/>
      <c r="HD944" s="5398"/>
      <c r="HE944" s="5398"/>
      <c r="HF944" s="5398"/>
      <c r="HG944" s="5398"/>
      <c r="HH944" s="5398"/>
      <c r="HI944" s="5398"/>
      <c r="HJ944" s="5398"/>
      <c r="HK944" s="5398"/>
      <c r="HL944" s="5398"/>
      <c r="HM944" s="5398"/>
      <c r="HN944" s="5398"/>
      <c r="HO944" s="5398"/>
      <c r="HP944" s="5398"/>
      <c r="HQ944" s="5398"/>
      <c r="HR944" s="5398"/>
      <c r="HS944" s="5398"/>
      <c r="HT944" s="5398"/>
      <c r="HU944" s="5398"/>
      <c r="HV944" s="5398"/>
      <c r="HW944" s="5398"/>
      <c r="HX944" s="5398"/>
      <c r="HY944" s="5398"/>
      <c r="HZ944" s="5398"/>
      <c r="IA944" s="5398"/>
      <c r="IB944" s="5398"/>
      <c r="IC944" s="5398"/>
      <c r="ID944" s="5398"/>
      <c r="IE944" s="5398"/>
      <c r="IF944" s="5398"/>
      <c r="IG944" s="5398"/>
      <c r="IH944" s="5398"/>
      <c r="II944" s="5398"/>
      <c r="IJ944" s="5398"/>
      <c r="IK944" s="5398"/>
      <c r="IL944" s="5398"/>
      <c r="IM944" s="5398"/>
      <c r="IN944" s="5398"/>
      <c r="IO944" s="5398"/>
      <c r="IP944" s="5398"/>
      <c r="IQ944" s="5398"/>
      <c r="IR944" s="5398"/>
      <c r="IS944" s="5398"/>
      <c r="IT944" s="5398"/>
      <c r="IU944" s="5398"/>
    </row>
    <row r="945" spans="1:255" s="1209" customFormat="1" ht="27.25" customHeight="1">
      <c r="A945" s="1202"/>
      <c r="B945" s="1203"/>
      <c r="C945" s="1204"/>
      <c r="D945" s="1759" t="s">
        <v>8359</v>
      </c>
      <c r="E945" s="2006"/>
      <c r="F945" s="2533">
        <v>1</v>
      </c>
      <c r="G945" s="33"/>
      <c r="H945" s="1207"/>
      <c r="I945" s="5286"/>
      <c r="J945" s="5061"/>
      <c r="K945" s="4193"/>
      <c r="L945" s="5062"/>
      <c r="M945" s="5062"/>
      <c r="N945" s="5062"/>
      <c r="O945" s="5062"/>
      <c r="P945" s="5062"/>
      <c r="Q945" s="5062"/>
      <c r="R945" s="5062"/>
      <c r="S945" s="5062"/>
      <c r="T945" s="5421"/>
      <c r="U945" s="1210"/>
      <c r="W945" s="1210"/>
    </row>
    <row r="946" spans="1:255" s="5288" customFormat="1" ht="40.549999999999997" customHeight="1">
      <c r="A946" s="2680"/>
      <c r="B946" s="1751"/>
      <c r="C946" s="5281"/>
      <c r="D946" s="1742" t="s">
        <v>8348</v>
      </c>
      <c r="E946" s="1742"/>
      <c r="F946" s="2106"/>
      <c r="G946" s="290"/>
      <c r="H946" s="2681"/>
      <c r="I946" s="5286"/>
      <c r="J946" s="5061"/>
      <c r="K946" s="5287"/>
      <c r="L946" s="5062"/>
      <c r="M946" s="5062"/>
      <c r="N946" s="5062"/>
      <c r="O946" s="5062"/>
      <c r="P946" s="5062"/>
      <c r="Q946" s="5062"/>
      <c r="R946" s="5062"/>
      <c r="S946" s="5062"/>
      <c r="T946" s="5421"/>
      <c r="U946" s="4264"/>
      <c r="V946" s="2679"/>
      <c r="W946" s="2679"/>
      <c r="X946" s="2833"/>
      <c r="Y946" s="2833"/>
      <c r="Z946" s="2683"/>
      <c r="AA946" s="2683"/>
      <c r="AB946" s="2683"/>
      <c r="AC946" s="2683"/>
      <c r="AD946" s="2683"/>
      <c r="AE946" s="2683"/>
      <c r="AF946" s="2683"/>
      <c r="AG946" s="2683"/>
      <c r="AH946" s="2683"/>
      <c r="AI946" s="2683"/>
      <c r="AJ946" s="2683"/>
      <c r="AK946" s="2683"/>
      <c r="AL946" s="2683"/>
      <c r="AM946" s="2683"/>
      <c r="AN946" s="2683"/>
      <c r="AO946" s="2683"/>
      <c r="AP946" s="2683"/>
      <c r="AQ946" s="2683"/>
      <c r="AR946" s="2683"/>
      <c r="AS946" s="2683"/>
      <c r="AT946" s="2683"/>
      <c r="AU946" s="2683"/>
      <c r="AV946" s="2683"/>
      <c r="AW946" s="2683"/>
      <c r="AX946" s="2683"/>
      <c r="AY946" s="2683"/>
      <c r="AZ946" s="2683"/>
      <c r="BA946" s="2683"/>
      <c r="BB946" s="2683"/>
      <c r="BC946" s="2683"/>
      <c r="BD946" s="2683"/>
      <c r="BE946" s="2683"/>
      <c r="BF946" s="2683"/>
      <c r="BG946" s="2683"/>
      <c r="BH946" s="2683"/>
      <c r="BI946" s="2683"/>
      <c r="BJ946" s="2683"/>
      <c r="BK946" s="2683"/>
      <c r="BL946" s="2683"/>
      <c r="BM946" s="2683"/>
      <c r="BN946" s="2683"/>
      <c r="BO946" s="2683"/>
      <c r="BP946" s="2683"/>
      <c r="BQ946" s="2683"/>
      <c r="BR946" s="2683"/>
      <c r="BS946" s="2683"/>
      <c r="BT946" s="2683"/>
      <c r="BU946" s="2683"/>
      <c r="BV946" s="2683"/>
      <c r="BW946" s="2683"/>
      <c r="BX946" s="2683"/>
      <c r="BY946" s="2683"/>
      <c r="BZ946" s="2683"/>
      <c r="CA946" s="2683"/>
      <c r="CB946" s="2683"/>
      <c r="CC946" s="2683"/>
      <c r="CD946" s="2683"/>
      <c r="CE946" s="2683"/>
      <c r="CF946" s="2683"/>
      <c r="CG946" s="2683"/>
      <c r="CH946" s="2683"/>
      <c r="CI946" s="2683"/>
      <c r="CJ946" s="2683"/>
      <c r="CK946" s="2683"/>
      <c r="CL946" s="2683"/>
      <c r="CM946" s="2683"/>
      <c r="CN946" s="2683"/>
      <c r="CO946" s="2683"/>
      <c r="CP946" s="2683"/>
      <c r="CQ946" s="2683"/>
      <c r="CR946" s="2683"/>
      <c r="CS946" s="2683"/>
      <c r="CT946" s="2683"/>
      <c r="CU946" s="2683"/>
      <c r="CV946" s="2683"/>
      <c r="CW946" s="2683"/>
      <c r="CX946" s="2683"/>
      <c r="CY946" s="2683"/>
      <c r="CZ946" s="2683"/>
      <c r="DA946" s="2683"/>
      <c r="DB946" s="2683"/>
      <c r="DC946" s="2683"/>
      <c r="DD946" s="2683"/>
      <c r="DE946" s="2683"/>
      <c r="DF946" s="2683"/>
      <c r="DG946" s="2683"/>
      <c r="DH946" s="2683"/>
      <c r="DI946" s="2683"/>
      <c r="DJ946" s="2683"/>
      <c r="DK946" s="2683"/>
      <c r="DL946" s="2683"/>
      <c r="DM946" s="2683"/>
      <c r="DN946" s="2683"/>
      <c r="DO946" s="2683"/>
      <c r="DP946" s="2683"/>
      <c r="DQ946" s="2683"/>
      <c r="DR946" s="2683"/>
      <c r="DS946" s="2683"/>
    </row>
    <row r="947" spans="1:255" s="1209" customFormat="1" ht="13.5" customHeight="1">
      <c r="A947" s="1202"/>
      <c r="B947" s="1203"/>
      <c r="C947" s="1204"/>
      <c r="D947" s="1742" t="s">
        <v>2813</v>
      </c>
      <c r="E947" s="2006"/>
      <c r="F947" s="2533"/>
      <c r="G947" s="33"/>
      <c r="H947" s="5289"/>
      <c r="I947" s="5060"/>
      <c r="J947" s="5061"/>
      <c r="K947" s="4193"/>
      <c r="L947" s="5062"/>
      <c r="M947" s="5062"/>
      <c r="N947" s="5062"/>
      <c r="O947" s="5062"/>
      <c r="P947" s="5062"/>
      <c r="Q947" s="5062"/>
      <c r="R947" s="5062"/>
      <c r="S947" s="5062"/>
      <c r="T947" s="5421"/>
      <c r="U947" s="1210"/>
      <c r="W947" s="1210"/>
    </row>
    <row r="948" spans="1:255" s="5363" customFormat="1" ht="13.5" customHeight="1">
      <c r="A948" s="2514">
        <v>77</v>
      </c>
      <c r="B948" s="5240">
        <v>271</v>
      </c>
      <c r="C948" s="5240" t="s">
        <v>7279</v>
      </c>
      <c r="D948" s="5240" t="s">
        <v>8358</v>
      </c>
      <c r="E948" s="5240" t="s">
        <v>149</v>
      </c>
      <c r="F948" s="2050">
        <f>ROUND(SUM(F949),3)</f>
        <v>1</v>
      </c>
      <c r="G948" s="54"/>
      <c r="H948" s="1369">
        <f>ROUND(F948*G948,2)</f>
        <v>0</v>
      </c>
      <c r="I948" s="1708" t="s">
        <v>60</v>
      </c>
      <c r="J948" s="5422"/>
      <c r="K948" s="3559"/>
      <c r="L948" s="3559"/>
      <c r="M948" s="5423"/>
      <c r="N948" s="5423"/>
      <c r="O948" s="5423"/>
      <c r="P948" s="5423"/>
      <c r="Q948" s="5423"/>
      <c r="R948" s="5423"/>
      <c r="S948" s="5423"/>
      <c r="T948" s="5421"/>
      <c r="U948" s="1210"/>
      <c r="BJ948" s="5398"/>
      <c r="BK948" s="5398"/>
      <c r="BL948" s="5398"/>
      <c r="BM948" s="5398"/>
      <c r="BN948" s="5398"/>
      <c r="BO948" s="5398"/>
      <c r="BP948" s="5398"/>
      <c r="BQ948" s="5398"/>
      <c r="BR948" s="5398"/>
      <c r="BS948" s="5398"/>
      <c r="BT948" s="5398"/>
      <c r="BU948" s="5398"/>
      <c r="BV948" s="5398"/>
      <c r="BW948" s="5398"/>
      <c r="BX948" s="5398"/>
      <c r="BY948" s="5398"/>
      <c r="BZ948" s="5398"/>
      <c r="CA948" s="5398"/>
      <c r="CB948" s="5398"/>
      <c r="CC948" s="5398"/>
      <c r="CD948" s="5398"/>
      <c r="CE948" s="5398"/>
      <c r="CF948" s="5398"/>
      <c r="CG948" s="5398"/>
      <c r="CH948" s="5398"/>
      <c r="CI948" s="5398"/>
      <c r="CJ948" s="5398"/>
      <c r="CK948" s="5398"/>
      <c r="CL948" s="5398"/>
      <c r="CM948" s="5398"/>
      <c r="CN948" s="5398"/>
      <c r="CO948" s="5398"/>
      <c r="CP948" s="5398"/>
      <c r="CQ948" s="5398"/>
      <c r="CR948" s="5398"/>
      <c r="CS948" s="5398"/>
      <c r="CT948" s="5398"/>
      <c r="CU948" s="5398"/>
      <c r="CV948" s="5398"/>
      <c r="CW948" s="5398"/>
      <c r="CX948" s="5398"/>
      <c r="CY948" s="5398"/>
      <c r="CZ948" s="5398"/>
      <c r="DA948" s="5398"/>
      <c r="DB948" s="5398"/>
      <c r="DC948" s="5398"/>
      <c r="DD948" s="5398"/>
      <c r="DE948" s="5398"/>
      <c r="DF948" s="5398"/>
      <c r="DG948" s="5398"/>
      <c r="DH948" s="5398"/>
      <c r="DI948" s="5398"/>
      <c r="DJ948" s="5398"/>
      <c r="DK948" s="5398"/>
      <c r="DL948" s="5398"/>
      <c r="DM948" s="5398"/>
      <c r="DN948" s="5398"/>
      <c r="DO948" s="5398"/>
      <c r="DP948" s="5398"/>
      <c r="DQ948" s="5398"/>
      <c r="DR948" s="5398"/>
      <c r="DS948" s="5398"/>
      <c r="DT948" s="5398"/>
      <c r="DU948" s="5398"/>
      <c r="DV948" s="5398"/>
      <c r="DW948" s="5398"/>
      <c r="DX948" s="5398"/>
      <c r="DY948" s="5398"/>
      <c r="DZ948" s="5398"/>
      <c r="EA948" s="5398"/>
      <c r="EB948" s="5398"/>
      <c r="EC948" s="5398"/>
      <c r="ED948" s="5398"/>
      <c r="EE948" s="5398"/>
      <c r="EF948" s="5398"/>
      <c r="EG948" s="5398"/>
      <c r="EH948" s="5398"/>
      <c r="EI948" s="5398"/>
      <c r="EJ948" s="5398"/>
      <c r="EK948" s="5398"/>
      <c r="EL948" s="5398"/>
      <c r="EM948" s="5398"/>
      <c r="EN948" s="5398"/>
      <c r="EO948" s="5398"/>
      <c r="EP948" s="5398"/>
      <c r="EQ948" s="5398"/>
      <c r="ER948" s="5398"/>
      <c r="ES948" s="5398"/>
      <c r="ET948" s="5398"/>
      <c r="EU948" s="5398"/>
      <c r="EV948" s="5398"/>
      <c r="EW948" s="5398"/>
      <c r="EX948" s="5398"/>
      <c r="EY948" s="5398"/>
      <c r="EZ948" s="5398"/>
      <c r="FA948" s="5398"/>
      <c r="FB948" s="5398"/>
      <c r="FC948" s="5398"/>
      <c r="FD948" s="5398"/>
      <c r="FE948" s="5398"/>
      <c r="FF948" s="5398"/>
      <c r="FG948" s="5398"/>
      <c r="FH948" s="5398"/>
      <c r="FI948" s="5398"/>
      <c r="FJ948" s="5398"/>
      <c r="FK948" s="5398"/>
      <c r="FL948" s="5398"/>
      <c r="FM948" s="5398"/>
      <c r="FN948" s="5398"/>
      <c r="FO948" s="5398"/>
      <c r="FP948" s="5398"/>
      <c r="FQ948" s="5398"/>
      <c r="FR948" s="5398"/>
      <c r="FS948" s="5398"/>
      <c r="FT948" s="5398"/>
      <c r="FU948" s="5398"/>
      <c r="FV948" s="5398"/>
      <c r="FW948" s="5398"/>
      <c r="FX948" s="5398"/>
      <c r="FY948" s="5398"/>
      <c r="FZ948" s="5398"/>
      <c r="GA948" s="5398"/>
      <c r="GB948" s="5398"/>
      <c r="GC948" s="5398"/>
      <c r="GD948" s="5398"/>
      <c r="GE948" s="5398"/>
      <c r="GF948" s="5398"/>
      <c r="GG948" s="5398"/>
      <c r="GH948" s="5398"/>
      <c r="GI948" s="5398"/>
      <c r="GJ948" s="5398"/>
      <c r="GK948" s="5398"/>
      <c r="GL948" s="5398"/>
      <c r="GM948" s="5398"/>
      <c r="GN948" s="5398"/>
      <c r="GO948" s="5398"/>
      <c r="GP948" s="5398"/>
      <c r="GQ948" s="5398"/>
      <c r="GR948" s="5398"/>
      <c r="GS948" s="5398"/>
      <c r="GT948" s="5398"/>
      <c r="GU948" s="5398"/>
      <c r="GV948" s="5398"/>
      <c r="GW948" s="5398"/>
      <c r="GX948" s="5398"/>
      <c r="GY948" s="5398"/>
      <c r="GZ948" s="5398"/>
      <c r="HA948" s="5398"/>
      <c r="HB948" s="5398"/>
      <c r="HC948" s="5398"/>
      <c r="HD948" s="5398"/>
      <c r="HE948" s="5398"/>
      <c r="HF948" s="5398"/>
      <c r="HG948" s="5398"/>
      <c r="HH948" s="5398"/>
      <c r="HI948" s="5398"/>
      <c r="HJ948" s="5398"/>
      <c r="HK948" s="5398"/>
      <c r="HL948" s="5398"/>
      <c r="HM948" s="5398"/>
      <c r="HN948" s="5398"/>
      <c r="HO948" s="5398"/>
      <c r="HP948" s="5398"/>
      <c r="HQ948" s="5398"/>
      <c r="HR948" s="5398"/>
      <c r="HS948" s="5398"/>
      <c r="HT948" s="5398"/>
      <c r="HU948" s="5398"/>
      <c r="HV948" s="5398"/>
      <c r="HW948" s="5398"/>
      <c r="HX948" s="5398"/>
      <c r="HY948" s="5398"/>
      <c r="HZ948" s="5398"/>
      <c r="IA948" s="5398"/>
      <c r="IB948" s="5398"/>
      <c r="IC948" s="5398"/>
      <c r="ID948" s="5398"/>
      <c r="IE948" s="5398"/>
      <c r="IF948" s="5398"/>
      <c r="IG948" s="5398"/>
      <c r="IH948" s="5398"/>
      <c r="II948" s="5398"/>
      <c r="IJ948" s="5398"/>
      <c r="IK948" s="5398"/>
      <c r="IL948" s="5398"/>
      <c r="IM948" s="5398"/>
      <c r="IN948" s="5398"/>
      <c r="IO948" s="5398"/>
      <c r="IP948" s="5398"/>
      <c r="IQ948" s="5398"/>
      <c r="IR948" s="5398"/>
      <c r="IS948" s="5398"/>
      <c r="IT948" s="5398"/>
      <c r="IU948" s="5398"/>
    </row>
    <row r="949" spans="1:255" s="1209" customFormat="1" ht="27.25" customHeight="1">
      <c r="A949" s="1202"/>
      <c r="B949" s="1203"/>
      <c r="C949" s="1204"/>
      <c r="D949" s="1759" t="s">
        <v>8357</v>
      </c>
      <c r="E949" s="2006"/>
      <c r="F949" s="2533">
        <v>1</v>
      </c>
      <c r="G949" s="33"/>
      <c r="H949" s="1207"/>
      <c r="I949" s="5286"/>
      <c r="J949" s="5061"/>
      <c r="K949" s="4193"/>
      <c r="L949" s="5062"/>
      <c r="M949" s="5062"/>
      <c r="N949" s="5062"/>
      <c r="O949" s="5062"/>
      <c r="P949" s="5062"/>
      <c r="Q949" s="5062"/>
      <c r="R949" s="5062"/>
      <c r="S949" s="5062"/>
      <c r="T949" s="5421"/>
      <c r="U949" s="4264"/>
      <c r="W949" s="1210"/>
    </row>
    <row r="950" spans="1:255" s="5288" customFormat="1" ht="40.549999999999997" customHeight="1">
      <c r="A950" s="2680"/>
      <c r="B950" s="1751"/>
      <c r="C950" s="5281"/>
      <c r="D950" s="1742" t="s">
        <v>8348</v>
      </c>
      <c r="E950" s="1742"/>
      <c r="F950" s="2106"/>
      <c r="G950" s="290"/>
      <c r="H950" s="2681"/>
      <c r="I950" s="5286"/>
      <c r="J950" s="5061"/>
      <c r="K950" s="5287"/>
      <c r="L950" s="5062"/>
      <c r="M950" s="5062"/>
      <c r="N950" s="5062"/>
      <c r="O950" s="5062"/>
      <c r="P950" s="5062"/>
      <c r="Q950" s="5062"/>
      <c r="R950" s="5062"/>
      <c r="S950" s="5062"/>
      <c r="T950" s="5421"/>
      <c r="U950" s="1210"/>
      <c r="V950" s="2679"/>
      <c r="W950" s="2679"/>
      <c r="X950" s="2833"/>
      <c r="Y950" s="2833"/>
      <c r="Z950" s="2683"/>
      <c r="AA950" s="2683"/>
      <c r="AB950" s="2683"/>
      <c r="AC950" s="2683"/>
      <c r="AD950" s="2683"/>
      <c r="AE950" s="2683"/>
      <c r="AF950" s="2683"/>
      <c r="AG950" s="2683"/>
      <c r="AH950" s="2683"/>
      <c r="AI950" s="2683"/>
      <c r="AJ950" s="2683"/>
      <c r="AK950" s="2683"/>
      <c r="AL950" s="2683"/>
      <c r="AM950" s="2683"/>
      <c r="AN950" s="2683"/>
      <c r="AO950" s="2683"/>
      <c r="AP950" s="2683"/>
      <c r="AQ950" s="2683"/>
      <c r="AR950" s="2683"/>
      <c r="AS950" s="2683"/>
      <c r="AT950" s="2683"/>
      <c r="AU950" s="2683"/>
      <c r="AV950" s="2683"/>
      <c r="AW950" s="2683"/>
      <c r="AX950" s="2683"/>
      <c r="AY950" s="2683"/>
      <c r="AZ950" s="2683"/>
      <c r="BA950" s="2683"/>
      <c r="BB950" s="2683"/>
      <c r="BC950" s="2683"/>
      <c r="BD950" s="2683"/>
      <c r="BE950" s="2683"/>
      <c r="BF950" s="2683"/>
      <c r="BG950" s="2683"/>
      <c r="BH950" s="2683"/>
      <c r="BI950" s="2683"/>
      <c r="BJ950" s="2683"/>
      <c r="BK950" s="2683"/>
      <c r="BL950" s="2683"/>
      <c r="BM950" s="2683"/>
      <c r="BN950" s="2683"/>
      <c r="BO950" s="2683"/>
      <c r="BP950" s="2683"/>
      <c r="BQ950" s="2683"/>
      <c r="BR950" s="2683"/>
      <c r="BS950" s="2683"/>
      <c r="BT950" s="2683"/>
      <c r="BU950" s="2683"/>
      <c r="BV950" s="2683"/>
      <c r="BW950" s="2683"/>
      <c r="BX950" s="2683"/>
      <c r="BY950" s="2683"/>
      <c r="BZ950" s="2683"/>
      <c r="CA950" s="2683"/>
      <c r="CB950" s="2683"/>
      <c r="CC950" s="2683"/>
      <c r="CD950" s="2683"/>
      <c r="CE950" s="2683"/>
      <c r="CF950" s="2683"/>
      <c r="CG950" s="2683"/>
      <c r="CH950" s="2683"/>
      <c r="CI950" s="2683"/>
      <c r="CJ950" s="2683"/>
      <c r="CK950" s="2683"/>
      <c r="CL950" s="2683"/>
      <c r="CM950" s="2683"/>
      <c r="CN950" s="2683"/>
      <c r="CO950" s="2683"/>
      <c r="CP950" s="2683"/>
      <c r="CQ950" s="2683"/>
      <c r="CR950" s="2683"/>
      <c r="CS950" s="2683"/>
      <c r="CT950" s="2683"/>
      <c r="CU950" s="2683"/>
      <c r="CV950" s="2683"/>
      <c r="CW950" s="2683"/>
      <c r="CX950" s="2683"/>
      <c r="CY950" s="2683"/>
      <c r="CZ950" s="2683"/>
      <c r="DA950" s="2683"/>
      <c r="DB950" s="2683"/>
      <c r="DC950" s="2683"/>
      <c r="DD950" s="2683"/>
      <c r="DE950" s="2683"/>
      <c r="DF950" s="2683"/>
      <c r="DG950" s="2683"/>
      <c r="DH950" s="2683"/>
      <c r="DI950" s="2683"/>
      <c r="DJ950" s="2683"/>
      <c r="DK950" s="2683"/>
      <c r="DL950" s="2683"/>
      <c r="DM950" s="2683"/>
      <c r="DN950" s="2683"/>
      <c r="DO950" s="2683"/>
      <c r="DP950" s="2683"/>
      <c r="DQ950" s="2683"/>
      <c r="DR950" s="2683"/>
      <c r="DS950" s="2683"/>
    </row>
    <row r="951" spans="1:255" s="1209" customFormat="1" ht="13.5" customHeight="1">
      <c r="A951" s="1202"/>
      <c r="B951" s="1203"/>
      <c r="C951" s="1204"/>
      <c r="D951" s="1742" t="s">
        <v>2813</v>
      </c>
      <c r="E951" s="2006"/>
      <c r="F951" s="2533"/>
      <c r="G951" s="33"/>
      <c r="H951" s="5289"/>
      <c r="I951" s="5060"/>
      <c r="J951" s="5061"/>
      <c r="K951" s="4193"/>
      <c r="L951" s="5062"/>
      <c r="M951" s="5062"/>
      <c r="N951" s="5062"/>
      <c r="O951" s="5062"/>
      <c r="P951" s="5062"/>
      <c r="Q951" s="5062"/>
      <c r="R951" s="5062"/>
      <c r="S951" s="5062"/>
      <c r="T951" s="5421"/>
      <c r="U951" s="1210"/>
      <c r="W951" s="1210"/>
    </row>
    <row r="952" spans="1:255" s="5363" customFormat="1" ht="13.5" customHeight="1">
      <c r="A952" s="2514">
        <v>78</v>
      </c>
      <c r="B952" s="5240">
        <v>271</v>
      </c>
      <c r="C952" s="5240" t="s">
        <v>7276</v>
      </c>
      <c r="D952" s="5240" t="s">
        <v>8356</v>
      </c>
      <c r="E952" s="5240" t="s">
        <v>149</v>
      </c>
      <c r="F952" s="2050">
        <f>ROUND(SUM(F953),3)</f>
        <v>1</v>
      </c>
      <c r="G952" s="54"/>
      <c r="H952" s="1369">
        <f>ROUND(F952*G952,2)</f>
        <v>0</v>
      </c>
      <c r="I952" s="1708" t="s">
        <v>60</v>
      </c>
      <c r="J952" s="5422"/>
      <c r="K952" s="3559"/>
      <c r="L952" s="3559"/>
      <c r="M952" s="5423"/>
      <c r="N952" s="5423"/>
      <c r="O952" s="5423"/>
      <c r="P952" s="5423"/>
      <c r="Q952" s="5423"/>
      <c r="R952" s="5423"/>
      <c r="S952" s="5423"/>
      <c r="T952" s="5421"/>
      <c r="U952" s="1210"/>
      <c r="BJ952" s="5398"/>
      <c r="BK952" s="5398"/>
      <c r="BL952" s="5398"/>
      <c r="BM952" s="5398"/>
      <c r="BN952" s="5398"/>
      <c r="BO952" s="5398"/>
      <c r="BP952" s="5398"/>
      <c r="BQ952" s="5398"/>
      <c r="BR952" s="5398"/>
      <c r="BS952" s="5398"/>
      <c r="BT952" s="5398"/>
      <c r="BU952" s="5398"/>
      <c r="BV952" s="5398"/>
      <c r="BW952" s="5398"/>
      <c r="BX952" s="5398"/>
      <c r="BY952" s="5398"/>
      <c r="BZ952" s="5398"/>
      <c r="CA952" s="5398"/>
      <c r="CB952" s="5398"/>
      <c r="CC952" s="5398"/>
      <c r="CD952" s="5398"/>
      <c r="CE952" s="5398"/>
      <c r="CF952" s="5398"/>
      <c r="CG952" s="5398"/>
      <c r="CH952" s="5398"/>
      <c r="CI952" s="5398"/>
      <c r="CJ952" s="5398"/>
      <c r="CK952" s="5398"/>
      <c r="CL952" s="5398"/>
      <c r="CM952" s="5398"/>
      <c r="CN952" s="5398"/>
      <c r="CO952" s="5398"/>
      <c r="CP952" s="5398"/>
      <c r="CQ952" s="5398"/>
      <c r="CR952" s="5398"/>
      <c r="CS952" s="5398"/>
      <c r="CT952" s="5398"/>
      <c r="CU952" s="5398"/>
      <c r="CV952" s="5398"/>
      <c r="CW952" s="5398"/>
      <c r="CX952" s="5398"/>
      <c r="CY952" s="5398"/>
      <c r="CZ952" s="5398"/>
      <c r="DA952" s="5398"/>
      <c r="DB952" s="5398"/>
      <c r="DC952" s="5398"/>
      <c r="DD952" s="5398"/>
      <c r="DE952" s="5398"/>
      <c r="DF952" s="5398"/>
      <c r="DG952" s="5398"/>
      <c r="DH952" s="5398"/>
      <c r="DI952" s="5398"/>
      <c r="DJ952" s="5398"/>
      <c r="DK952" s="5398"/>
      <c r="DL952" s="5398"/>
      <c r="DM952" s="5398"/>
      <c r="DN952" s="5398"/>
      <c r="DO952" s="5398"/>
      <c r="DP952" s="5398"/>
      <c r="DQ952" s="5398"/>
      <c r="DR952" s="5398"/>
      <c r="DS952" s="5398"/>
      <c r="DT952" s="5398"/>
      <c r="DU952" s="5398"/>
      <c r="DV952" s="5398"/>
      <c r="DW952" s="5398"/>
      <c r="DX952" s="5398"/>
      <c r="DY952" s="5398"/>
      <c r="DZ952" s="5398"/>
      <c r="EA952" s="5398"/>
      <c r="EB952" s="5398"/>
      <c r="EC952" s="5398"/>
      <c r="ED952" s="5398"/>
      <c r="EE952" s="5398"/>
      <c r="EF952" s="5398"/>
      <c r="EG952" s="5398"/>
      <c r="EH952" s="5398"/>
      <c r="EI952" s="5398"/>
      <c r="EJ952" s="5398"/>
      <c r="EK952" s="5398"/>
      <c r="EL952" s="5398"/>
      <c r="EM952" s="5398"/>
      <c r="EN952" s="5398"/>
      <c r="EO952" s="5398"/>
      <c r="EP952" s="5398"/>
      <c r="EQ952" s="5398"/>
      <c r="ER952" s="5398"/>
      <c r="ES952" s="5398"/>
      <c r="ET952" s="5398"/>
      <c r="EU952" s="5398"/>
      <c r="EV952" s="5398"/>
      <c r="EW952" s="5398"/>
      <c r="EX952" s="5398"/>
      <c r="EY952" s="5398"/>
      <c r="EZ952" s="5398"/>
      <c r="FA952" s="5398"/>
      <c r="FB952" s="5398"/>
      <c r="FC952" s="5398"/>
      <c r="FD952" s="5398"/>
      <c r="FE952" s="5398"/>
      <c r="FF952" s="5398"/>
      <c r="FG952" s="5398"/>
      <c r="FH952" s="5398"/>
      <c r="FI952" s="5398"/>
      <c r="FJ952" s="5398"/>
      <c r="FK952" s="5398"/>
      <c r="FL952" s="5398"/>
      <c r="FM952" s="5398"/>
      <c r="FN952" s="5398"/>
      <c r="FO952" s="5398"/>
      <c r="FP952" s="5398"/>
      <c r="FQ952" s="5398"/>
      <c r="FR952" s="5398"/>
      <c r="FS952" s="5398"/>
      <c r="FT952" s="5398"/>
      <c r="FU952" s="5398"/>
      <c r="FV952" s="5398"/>
      <c r="FW952" s="5398"/>
      <c r="FX952" s="5398"/>
      <c r="FY952" s="5398"/>
      <c r="FZ952" s="5398"/>
      <c r="GA952" s="5398"/>
      <c r="GB952" s="5398"/>
      <c r="GC952" s="5398"/>
      <c r="GD952" s="5398"/>
      <c r="GE952" s="5398"/>
      <c r="GF952" s="5398"/>
      <c r="GG952" s="5398"/>
      <c r="GH952" s="5398"/>
      <c r="GI952" s="5398"/>
      <c r="GJ952" s="5398"/>
      <c r="GK952" s="5398"/>
      <c r="GL952" s="5398"/>
      <c r="GM952" s="5398"/>
      <c r="GN952" s="5398"/>
      <c r="GO952" s="5398"/>
      <c r="GP952" s="5398"/>
      <c r="GQ952" s="5398"/>
      <c r="GR952" s="5398"/>
      <c r="GS952" s="5398"/>
      <c r="GT952" s="5398"/>
      <c r="GU952" s="5398"/>
      <c r="GV952" s="5398"/>
      <c r="GW952" s="5398"/>
      <c r="GX952" s="5398"/>
      <c r="GY952" s="5398"/>
      <c r="GZ952" s="5398"/>
      <c r="HA952" s="5398"/>
      <c r="HB952" s="5398"/>
      <c r="HC952" s="5398"/>
      <c r="HD952" s="5398"/>
      <c r="HE952" s="5398"/>
      <c r="HF952" s="5398"/>
      <c r="HG952" s="5398"/>
      <c r="HH952" s="5398"/>
      <c r="HI952" s="5398"/>
      <c r="HJ952" s="5398"/>
      <c r="HK952" s="5398"/>
      <c r="HL952" s="5398"/>
      <c r="HM952" s="5398"/>
      <c r="HN952" s="5398"/>
      <c r="HO952" s="5398"/>
      <c r="HP952" s="5398"/>
      <c r="HQ952" s="5398"/>
      <c r="HR952" s="5398"/>
      <c r="HS952" s="5398"/>
      <c r="HT952" s="5398"/>
      <c r="HU952" s="5398"/>
      <c r="HV952" s="5398"/>
      <c r="HW952" s="5398"/>
      <c r="HX952" s="5398"/>
      <c r="HY952" s="5398"/>
      <c r="HZ952" s="5398"/>
      <c r="IA952" s="5398"/>
      <c r="IB952" s="5398"/>
      <c r="IC952" s="5398"/>
      <c r="ID952" s="5398"/>
      <c r="IE952" s="5398"/>
      <c r="IF952" s="5398"/>
      <c r="IG952" s="5398"/>
      <c r="IH952" s="5398"/>
      <c r="II952" s="5398"/>
      <c r="IJ952" s="5398"/>
      <c r="IK952" s="5398"/>
      <c r="IL952" s="5398"/>
      <c r="IM952" s="5398"/>
      <c r="IN952" s="5398"/>
      <c r="IO952" s="5398"/>
      <c r="IP952" s="5398"/>
      <c r="IQ952" s="5398"/>
      <c r="IR952" s="5398"/>
      <c r="IS952" s="5398"/>
      <c r="IT952" s="5398"/>
      <c r="IU952" s="5398"/>
    </row>
    <row r="953" spans="1:255" s="1209" customFormat="1" ht="27.25" customHeight="1">
      <c r="A953" s="1202"/>
      <c r="B953" s="1203"/>
      <c r="C953" s="1204"/>
      <c r="D953" s="1759" t="s">
        <v>8355</v>
      </c>
      <c r="E953" s="2006"/>
      <c r="F953" s="2533">
        <v>1</v>
      </c>
      <c r="G953" s="33"/>
      <c r="H953" s="1207"/>
      <c r="I953" s="5286"/>
      <c r="J953" s="5061"/>
      <c r="K953" s="4193"/>
      <c r="L953" s="5062"/>
      <c r="M953" s="5062"/>
      <c r="N953" s="5062"/>
      <c r="O953" s="5062"/>
      <c r="P953" s="5062"/>
      <c r="Q953" s="5062"/>
      <c r="R953" s="5062"/>
      <c r="S953" s="5062"/>
      <c r="T953" s="5421"/>
      <c r="U953" s="1210"/>
      <c r="W953" s="1210"/>
    </row>
    <row r="954" spans="1:255" s="5288" customFormat="1" ht="40.549999999999997" customHeight="1">
      <c r="A954" s="2680"/>
      <c r="B954" s="1751"/>
      <c r="C954" s="5281"/>
      <c r="D954" s="1742" t="s">
        <v>8348</v>
      </c>
      <c r="E954" s="1742"/>
      <c r="F954" s="2106"/>
      <c r="G954" s="290"/>
      <c r="H954" s="2681"/>
      <c r="I954" s="5286"/>
      <c r="J954" s="5061"/>
      <c r="K954" s="5287"/>
      <c r="L954" s="5062"/>
      <c r="M954" s="5062"/>
      <c r="N954" s="5062"/>
      <c r="O954" s="5062"/>
      <c r="P954" s="5062"/>
      <c r="Q954" s="5062"/>
      <c r="R954" s="5062"/>
      <c r="S954" s="5062"/>
      <c r="T954" s="5421"/>
      <c r="U954" s="1210"/>
      <c r="V954" s="2679"/>
      <c r="W954" s="2679"/>
      <c r="X954" s="2833"/>
      <c r="Y954" s="2833"/>
      <c r="Z954" s="2683"/>
      <c r="AA954" s="2683"/>
      <c r="AB954" s="2683"/>
      <c r="AC954" s="2683"/>
      <c r="AD954" s="2683"/>
      <c r="AE954" s="2683"/>
      <c r="AF954" s="2683"/>
      <c r="AG954" s="2683"/>
      <c r="AH954" s="2683"/>
      <c r="AI954" s="2683"/>
      <c r="AJ954" s="2683"/>
      <c r="AK954" s="2683"/>
      <c r="AL954" s="2683"/>
      <c r="AM954" s="2683"/>
      <c r="AN954" s="2683"/>
      <c r="AO954" s="2683"/>
      <c r="AP954" s="2683"/>
      <c r="AQ954" s="2683"/>
      <c r="AR954" s="2683"/>
      <c r="AS954" s="2683"/>
      <c r="AT954" s="2683"/>
      <c r="AU954" s="2683"/>
      <c r="AV954" s="2683"/>
      <c r="AW954" s="2683"/>
      <c r="AX954" s="2683"/>
      <c r="AY954" s="2683"/>
      <c r="AZ954" s="2683"/>
      <c r="BA954" s="2683"/>
      <c r="BB954" s="2683"/>
      <c r="BC954" s="2683"/>
      <c r="BD954" s="2683"/>
      <c r="BE954" s="2683"/>
      <c r="BF954" s="2683"/>
      <c r="BG954" s="2683"/>
      <c r="BH954" s="2683"/>
      <c r="BI954" s="2683"/>
      <c r="BJ954" s="2683"/>
      <c r="BK954" s="2683"/>
      <c r="BL954" s="2683"/>
      <c r="BM954" s="2683"/>
      <c r="BN954" s="2683"/>
      <c r="BO954" s="2683"/>
      <c r="BP954" s="2683"/>
      <c r="BQ954" s="2683"/>
      <c r="BR954" s="2683"/>
      <c r="BS954" s="2683"/>
      <c r="BT954" s="2683"/>
      <c r="BU954" s="2683"/>
      <c r="BV954" s="2683"/>
      <c r="BW954" s="2683"/>
      <c r="BX954" s="2683"/>
      <c r="BY954" s="2683"/>
      <c r="BZ954" s="2683"/>
      <c r="CA954" s="2683"/>
      <c r="CB954" s="2683"/>
      <c r="CC954" s="2683"/>
      <c r="CD954" s="2683"/>
      <c r="CE954" s="2683"/>
      <c r="CF954" s="2683"/>
      <c r="CG954" s="2683"/>
      <c r="CH954" s="2683"/>
      <c r="CI954" s="2683"/>
      <c r="CJ954" s="2683"/>
      <c r="CK954" s="2683"/>
      <c r="CL954" s="2683"/>
      <c r="CM954" s="2683"/>
      <c r="CN954" s="2683"/>
      <c r="CO954" s="2683"/>
      <c r="CP954" s="2683"/>
      <c r="CQ954" s="2683"/>
      <c r="CR954" s="2683"/>
      <c r="CS954" s="2683"/>
      <c r="CT954" s="2683"/>
      <c r="CU954" s="2683"/>
      <c r="CV954" s="2683"/>
      <c r="CW954" s="2683"/>
      <c r="CX954" s="2683"/>
      <c r="CY954" s="2683"/>
      <c r="CZ954" s="2683"/>
      <c r="DA954" s="2683"/>
      <c r="DB954" s="2683"/>
      <c r="DC954" s="2683"/>
      <c r="DD954" s="2683"/>
      <c r="DE954" s="2683"/>
      <c r="DF954" s="2683"/>
      <c r="DG954" s="2683"/>
      <c r="DH954" s="2683"/>
      <c r="DI954" s="2683"/>
      <c r="DJ954" s="2683"/>
      <c r="DK954" s="2683"/>
      <c r="DL954" s="2683"/>
      <c r="DM954" s="2683"/>
      <c r="DN954" s="2683"/>
      <c r="DO954" s="2683"/>
      <c r="DP954" s="2683"/>
      <c r="DQ954" s="2683"/>
      <c r="DR954" s="2683"/>
      <c r="DS954" s="2683"/>
    </row>
    <row r="955" spans="1:255" s="1209" customFormat="1" ht="13.5" customHeight="1">
      <c r="A955" s="1202"/>
      <c r="B955" s="1203"/>
      <c r="C955" s="1204"/>
      <c r="D955" s="1742" t="s">
        <v>2813</v>
      </c>
      <c r="E955" s="2006"/>
      <c r="F955" s="2533"/>
      <c r="G955" s="33"/>
      <c r="H955" s="5289"/>
      <c r="I955" s="5060"/>
      <c r="J955" s="5061"/>
      <c r="K955" s="4193"/>
      <c r="L955" s="5062"/>
      <c r="M955" s="5062"/>
      <c r="N955" s="5062"/>
      <c r="O955" s="5062"/>
      <c r="P955" s="5062"/>
      <c r="Q955" s="5062"/>
      <c r="R955" s="5062"/>
      <c r="S955" s="5062"/>
      <c r="T955" s="5421"/>
      <c r="U955" s="1210"/>
      <c r="W955" s="1210"/>
    </row>
    <row r="956" spans="1:255" s="5363" customFormat="1" ht="13.5" customHeight="1">
      <c r="A956" s="2514">
        <v>79</v>
      </c>
      <c r="B956" s="5240">
        <v>271</v>
      </c>
      <c r="C956" s="5240" t="s">
        <v>7273</v>
      </c>
      <c r="D956" s="5240" t="s">
        <v>8354</v>
      </c>
      <c r="E956" s="5240" t="s">
        <v>149</v>
      </c>
      <c r="F956" s="2050">
        <f>ROUND(SUM(F957),3)</f>
        <v>1</v>
      </c>
      <c r="G956" s="54"/>
      <c r="H956" s="1369">
        <f>ROUND(F956*G956,2)</f>
        <v>0</v>
      </c>
      <c r="I956" s="1708" t="s">
        <v>60</v>
      </c>
      <c r="J956" s="5422"/>
      <c r="K956" s="3559"/>
      <c r="L956" s="3559"/>
      <c r="M956" s="5423"/>
      <c r="N956" s="5423"/>
      <c r="O956" s="5423"/>
      <c r="P956" s="5423"/>
      <c r="Q956" s="5423"/>
      <c r="R956" s="5423"/>
      <c r="S956" s="5423"/>
      <c r="T956" s="5421"/>
      <c r="U956" s="1210"/>
      <c r="BJ956" s="5398"/>
      <c r="BK956" s="5398"/>
      <c r="BL956" s="5398"/>
      <c r="BM956" s="5398"/>
      <c r="BN956" s="5398"/>
      <c r="BO956" s="5398"/>
      <c r="BP956" s="5398"/>
      <c r="BQ956" s="5398"/>
      <c r="BR956" s="5398"/>
      <c r="BS956" s="5398"/>
      <c r="BT956" s="5398"/>
      <c r="BU956" s="5398"/>
      <c r="BV956" s="5398"/>
      <c r="BW956" s="5398"/>
      <c r="BX956" s="5398"/>
      <c r="BY956" s="5398"/>
      <c r="BZ956" s="5398"/>
      <c r="CA956" s="5398"/>
      <c r="CB956" s="5398"/>
      <c r="CC956" s="5398"/>
      <c r="CD956" s="5398"/>
      <c r="CE956" s="5398"/>
      <c r="CF956" s="5398"/>
      <c r="CG956" s="5398"/>
      <c r="CH956" s="5398"/>
      <c r="CI956" s="5398"/>
      <c r="CJ956" s="5398"/>
      <c r="CK956" s="5398"/>
      <c r="CL956" s="5398"/>
      <c r="CM956" s="5398"/>
      <c r="CN956" s="5398"/>
      <c r="CO956" s="5398"/>
      <c r="CP956" s="5398"/>
      <c r="CQ956" s="5398"/>
      <c r="CR956" s="5398"/>
      <c r="CS956" s="5398"/>
      <c r="CT956" s="5398"/>
      <c r="CU956" s="5398"/>
      <c r="CV956" s="5398"/>
      <c r="CW956" s="5398"/>
      <c r="CX956" s="5398"/>
      <c r="CY956" s="5398"/>
      <c r="CZ956" s="5398"/>
      <c r="DA956" s="5398"/>
      <c r="DB956" s="5398"/>
      <c r="DC956" s="5398"/>
      <c r="DD956" s="5398"/>
      <c r="DE956" s="5398"/>
      <c r="DF956" s="5398"/>
      <c r="DG956" s="5398"/>
      <c r="DH956" s="5398"/>
      <c r="DI956" s="5398"/>
      <c r="DJ956" s="5398"/>
      <c r="DK956" s="5398"/>
      <c r="DL956" s="5398"/>
      <c r="DM956" s="5398"/>
      <c r="DN956" s="5398"/>
      <c r="DO956" s="5398"/>
      <c r="DP956" s="5398"/>
      <c r="DQ956" s="5398"/>
      <c r="DR956" s="5398"/>
      <c r="DS956" s="5398"/>
      <c r="DT956" s="5398"/>
      <c r="DU956" s="5398"/>
      <c r="DV956" s="5398"/>
      <c r="DW956" s="5398"/>
      <c r="DX956" s="5398"/>
      <c r="DY956" s="5398"/>
      <c r="DZ956" s="5398"/>
      <c r="EA956" s="5398"/>
      <c r="EB956" s="5398"/>
      <c r="EC956" s="5398"/>
      <c r="ED956" s="5398"/>
      <c r="EE956" s="5398"/>
      <c r="EF956" s="5398"/>
      <c r="EG956" s="5398"/>
      <c r="EH956" s="5398"/>
      <c r="EI956" s="5398"/>
      <c r="EJ956" s="5398"/>
      <c r="EK956" s="5398"/>
      <c r="EL956" s="5398"/>
      <c r="EM956" s="5398"/>
      <c r="EN956" s="5398"/>
      <c r="EO956" s="5398"/>
      <c r="EP956" s="5398"/>
      <c r="EQ956" s="5398"/>
      <c r="ER956" s="5398"/>
      <c r="ES956" s="5398"/>
      <c r="ET956" s="5398"/>
      <c r="EU956" s="5398"/>
      <c r="EV956" s="5398"/>
      <c r="EW956" s="5398"/>
      <c r="EX956" s="5398"/>
      <c r="EY956" s="5398"/>
      <c r="EZ956" s="5398"/>
      <c r="FA956" s="5398"/>
      <c r="FB956" s="5398"/>
      <c r="FC956" s="5398"/>
      <c r="FD956" s="5398"/>
      <c r="FE956" s="5398"/>
      <c r="FF956" s="5398"/>
      <c r="FG956" s="5398"/>
      <c r="FH956" s="5398"/>
      <c r="FI956" s="5398"/>
      <c r="FJ956" s="5398"/>
      <c r="FK956" s="5398"/>
      <c r="FL956" s="5398"/>
      <c r="FM956" s="5398"/>
      <c r="FN956" s="5398"/>
      <c r="FO956" s="5398"/>
      <c r="FP956" s="5398"/>
      <c r="FQ956" s="5398"/>
      <c r="FR956" s="5398"/>
      <c r="FS956" s="5398"/>
      <c r="FT956" s="5398"/>
      <c r="FU956" s="5398"/>
      <c r="FV956" s="5398"/>
      <c r="FW956" s="5398"/>
      <c r="FX956" s="5398"/>
      <c r="FY956" s="5398"/>
      <c r="FZ956" s="5398"/>
      <c r="GA956" s="5398"/>
      <c r="GB956" s="5398"/>
      <c r="GC956" s="5398"/>
      <c r="GD956" s="5398"/>
      <c r="GE956" s="5398"/>
      <c r="GF956" s="5398"/>
      <c r="GG956" s="5398"/>
      <c r="GH956" s="5398"/>
      <c r="GI956" s="5398"/>
      <c r="GJ956" s="5398"/>
      <c r="GK956" s="5398"/>
      <c r="GL956" s="5398"/>
      <c r="GM956" s="5398"/>
      <c r="GN956" s="5398"/>
      <c r="GO956" s="5398"/>
      <c r="GP956" s="5398"/>
      <c r="GQ956" s="5398"/>
      <c r="GR956" s="5398"/>
      <c r="GS956" s="5398"/>
      <c r="GT956" s="5398"/>
      <c r="GU956" s="5398"/>
      <c r="GV956" s="5398"/>
      <c r="GW956" s="5398"/>
      <c r="GX956" s="5398"/>
      <c r="GY956" s="5398"/>
      <c r="GZ956" s="5398"/>
      <c r="HA956" s="5398"/>
      <c r="HB956" s="5398"/>
      <c r="HC956" s="5398"/>
      <c r="HD956" s="5398"/>
      <c r="HE956" s="5398"/>
      <c r="HF956" s="5398"/>
      <c r="HG956" s="5398"/>
      <c r="HH956" s="5398"/>
      <c r="HI956" s="5398"/>
      <c r="HJ956" s="5398"/>
      <c r="HK956" s="5398"/>
      <c r="HL956" s="5398"/>
      <c r="HM956" s="5398"/>
      <c r="HN956" s="5398"/>
      <c r="HO956" s="5398"/>
      <c r="HP956" s="5398"/>
      <c r="HQ956" s="5398"/>
      <c r="HR956" s="5398"/>
      <c r="HS956" s="5398"/>
      <c r="HT956" s="5398"/>
      <c r="HU956" s="5398"/>
      <c r="HV956" s="5398"/>
      <c r="HW956" s="5398"/>
      <c r="HX956" s="5398"/>
      <c r="HY956" s="5398"/>
      <c r="HZ956" s="5398"/>
      <c r="IA956" s="5398"/>
      <c r="IB956" s="5398"/>
      <c r="IC956" s="5398"/>
      <c r="ID956" s="5398"/>
      <c r="IE956" s="5398"/>
      <c r="IF956" s="5398"/>
      <c r="IG956" s="5398"/>
      <c r="IH956" s="5398"/>
      <c r="II956" s="5398"/>
      <c r="IJ956" s="5398"/>
      <c r="IK956" s="5398"/>
      <c r="IL956" s="5398"/>
      <c r="IM956" s="5398"/>
      <c r="IN956" s="5398"/>
      <c r="IO956" s="5398"/>
      <c r="IP956" s="5398"/>
      <c r="IQ956" s="5398"/>
      <c r="IR956" s="5398"/>
      <c r="IS956" s="5398"/>
      <c r="IT956" s="5398"/>
      <c r="IU956" s="5398"/>
    </row>
    <row r="957" spans="1:255" s="1209" customFormat="1" ht="27.25" customHeight="1">
      <c r="A957" s="1202"/>
      <c r="B957" s="1203"/>
      <c r="C957" s="1204"/>
      <c r="D957" s="1759" t="s">
        <v>8353</v>
      </c>
      <c r="E957" s="2006"/>
      <c r="F957" s="2533">
        <v>1</v>
      </c>
      <c r="G957" s="33"/>
      <c r="H957" s="1207"/>
      <c r="I957" s="5286"/>
      <c r="J957" s="5061"/>
      <c r="K957" s="4193"/>
      <c r="L957" s="5062"/>
      <c r="M957" s="5062"/>
      <c r="N957" s="5062"/>
      <c r="O957" s="5062"/>
      <c r="P957" s="5062"/>
      <c r="Q957" s="5062"/>
      <c r="R957" s="5062"/>
      <c r="S957" s="5062"/>
      <c r="T957" s="5421"/>
      <c r="U957" s="1210"/>
      <c r="W957" s="1210"/>
    </row>
    <row r="958" spans="1:255" s="5288" customFormat="1" ht="40.549999999999997" customHeight="1">
      <c r="A958" s="2680"/>
      <c r="B958" s="1751"/>
      <c r="C958" s="5281"/>
      <c r="D958" s="1742" t="s">
        <v>8348</v>
      </c>
      <c r="E958" s="1742"/>
      <c r="F958" s="2106"/>
      <c r="G958" s="290"/>
      <c r="H958" s="2681"/>
      <c r="I958" s="5286"/>
      <c r="J958" s="5061"/>
      <c r="K958" s="5287"/>
      <c r="L958" s="5062"/>
      <c r="M958" s="5062"/>
      <c r="N958" s="5062"/>
      <c r="O958" s="5062"/>
      <c r="P958" s="5062"/>
      <c r="Q958" s="5062"/>
      <c r="R958" s="5062"/>
      <c r="S958" s="5062"/>
      <c r="T958" s="5421"/>
      <c r="U958" s="1210"/>
      <c r="V958" s="2679"/>
      <c r="W958" s="2679"/>
      <c r="X958" s="2833"/>
      <c r="Y958" s="2833"/>
      <c r="Z958" s="2683"/>
      <c r="AA958" s="2683"/>
      <c r="AB958" s="2683"/>
      <c r="AC958" s="2683"/>
      <c r="AD958" s="2683"/>
      <c r="AE958" s="2683"/>
      <c r="AF958" s="2683"/>
      <c r="AG958" s="2683"/>
      <c r="AH958" s="2683"/>
      <c r="AI958" s="2683"/>
      <c r="AJ958" s="2683"/>
      <c r="AK958" s="2683"/>
      <c r="AL958" s="2683"/>
      <c r="AM958" s="2683"/>
      <c r="AN958" s="2683"/>
      <c r="AO958" s="2683"/>
      <c r="AP958" s="2683"/>
      <c r="AQ958" s="2683"/>
      <c r="AR958" s="2683"/>
      <c r="AS958" s="2683"/>
      <c r="AT958" s="2683"/>
      <c r="AU958" s="2683"/>
      <c r="AV958" s="2683"/>
      <c r="AW958" s="2683"/>
      <c r="AX958" s="2683"/>
      <c r="AY958" s="2683"/>
      <c r="AZ958" s="2683"/>
      <c r="BA958" s="2683"/>
      <c r="BB958" s="2683"/>
      <c r="BC958" s="2683"/>
      <c r="BD958" s="2683"/>
      <c r="BE958" s="2683"/>
      <c r="BF958" s="2683"/>
      <c r="BG958" s="2683"/>
      <c r="BH958" s="2683"/>
      <c r="BI958" s="2683"/>
      <c r="BJ958" s="2683"/>
      <c r="BK958" s="2683"/>
      <c r="BL958" s="2683"/>
      <c r="BM958" s="2683"/>
      <c r="BN958" s="2683"/>
      <c r="BO958" s="2683"/>
      <c r="BP958" s="2683"/>
      <c r="BQ958" s="2683"/>
      <c r="BR958" s="2683"/>
      <c r="BS958" s="2683"/>
      <c r="BT958" s="2683"/>
      <c r="BU958" s="2683"/>
      <c r="BV958" s="2683"/>
      <c r="BW958" s="2683"/>
      <c r="BX958" s="2683"/>
      <c r="BY958" s="2683"/>
      <c r="BZ958" s="2683"/>
      <c r="CA958" s="2683"/>
      <c r="CB958" s="2683"/>
      <c r="CC958" s="2683"/>
      <c r="CD958" s="2683"/>
      <c r="CE958" s="2683"/>
      <c r="CF958" s="2683"/>
      <c r="CG958" s="2683"/>
      <c r="CH958" s="2683"/>
      <c r="CI958" s="2683"/>
      <c r="CJ958" s="2683"/>
      <c r="CK958" s="2683"/>
      <c r="CL958" s="2683"/>
      <c r="CM958" s="2683"/>
      <c r="CN958" s="2683"/>
      <c r="CO958" s="2683"/>
      <c r="CP958" s="2683"/>
      <c r="CQ958" s="2683"/>
      <c r="CR958" s="2683"/>
      <c r="CS958" s="2683"/>
      <c r="CT958" s="2683"/>
      <c r="CU958" s="2683"/>
      <c r="CV958" s="2683"/>
      <c r="CW958" s="2683"/>
      <c r="CX958" s="2683"/>
      <c r="CY958" s="2683"/>
      <c r="CZ958" s="2683"/>
      <c r="DA958" s="2683"/>
      <c r="DB958" s="2683"/>
      <c r="DC958" s="2683"/>
      <c r="DD958" s="2683"/>
      <c r="DE958" s="2683"/>
      <c r="DF958" s="2683"/>
      <c r="DG958" s="2683"/>
      <c r="DH958" s="2683"/>
      <c r="DI958" s="2683"/>
      <c r="DJ958" s="2683"/>
      <c r="DK958" s="2683"/>
      <c r="DL958" s="2683"/>
      <c r="DM958" s="2683"/>
      <c r="DN958" s="2683"/>
      <c r="DO958" s="2683"/>
      <c r="DP958" s="2683"/>
      <c r="DQ958" s="2683"/>
      <c r="DR958" s="2683"/>
      <c r="DS958" s="2683"/>
    </row>
    <row r="959" spans="1:255" s="1209" customFormat="1" ht="13.5" customHeight="1">
      <c r="A959" s="1202"/>
      <c r="B959" s="1203"/>
      <c r="C959" s="1204"/>
      <c r="D959" s="1742" t="s">
        <v>2813</v>
      </c>
      <c r="E959" s="2006"/>
      <c r="F959" s="2533"/>
      <c r="G959" s="33"/>
      <c r="H959" s="5289"/>
      <c r="I959" s="5060"/>
      <c r="J959" s="5061"/>
      <c r="K959" s="4193"/>
      <c r="L959" s="5062"/>
      <c r="M959" s="5062"/>
      <c r="N959" s="5062"/>
      <c r="O959" s="5062"/>
      <c r="P959" s="5062"/>
      <c r="Q959" s="5062"/>
      <c r="R959" s="5062"/>
      <c r="S959" s="5062"/>
      <c r="T959" s="5421"/>
      <c r="U959" s="1210"/>
      <c r="W959" s="1210"/>
    </row>
    <row r="960" spans="1:255" s="5363" customFormat="1" ht="13.5" customHeight="1">
      <c r="A960" s="2514">
        <v>80</v>
      </c>
      <c r="B960" s="5240">
        <v>271</v>
      </c>
      <c r="C960" s="5240" t="s">
        <v>7270</v>
      </c>
      <c r="D960" s="5240" t="s">
        <v>8352</v>
      </c>
      <c r="E960" s="5240" t="s">
        <v>149</v>
      </c>
      <c r="F960" s="2050">
        <f>ROUND(SUM(F961),3)</f>
        <v>1</v>
      </c>
      <c r="G960" s="54"/>
      <c r="H960" s="1369">
        <f>ROUND(F960*G960,2)</f>
        <v>0</v>
      </c>
      <c r="I960" s="1708" t="s">
        <v>60</v>
      </c>
      <c r="J960" s="5422"/>
      <c r="K960" s="3559"/>
      <c r="L960" s="3559"/>
      <c r="M960" s="5423"/>
      <c r="N960" s="5423"/>
      <c r="O960" s="5423"/>
      <c r="P960" s="5423"/>
      <c r="Q960" s="5423"/>
      <c r="R960" s="5423"/>
      <c r="S960" s="5423"/>
      <c r="T960" s="5421"/>
      <c r="U960" s="1210"/>
      <c r="BJ960" s="5398"/>
      <c r="BK960" s="5398"/>
      <c r="BL960" s="5398"/>
      <c r="BM960" s="5398"/>
      <c r="BN960" s="5398"/>
      <c r="BO960" s="5398"/>
      <c r="BP960" s="5398"/>
      <c r="BQ960" s="5398"/>
      <c r="BR960" s="5398"/>
      <c r="BS960" s="5398"/>
      <c r="BT960" s="5398"/>
      <c r="BU960" s="5398"/>
      <c r="BV960" s="5398"/>
      <c r="BW960" s="5398"/>
      <c r="BX960" s="5398"/>
      <c r="BY960" s="5398"/>
      <c r="BZ960" s="5398"/>
      <c r="CA960" s="5398"/>
      <c r="CB960" s="5398"/>
      <c r="CC960" s="5398"/>
      <c r="CD960" s="5398"/>
      <c r="CE960" s="5398"/>
      <c r="CF960" s="5398"/>
      <c r="CG960" s="5398"/>
      <c r="CH960" s="5398"/>
      <c r="CI960" s="5398"/>
      <c r="CJ960" s="5398"/>
      <c r="CK960" s="5398"/>
      <c r="CL960" s="5398"/>
      <c r="CM960" s="5398"/>
      <c r="CN960" s="5398"/>
      <c r="CO960" s="5398"/>
      <c r="CP960" s="5398"/>
      <c r="CQ960" s="5398"/>
      <c r="CR960" s="5398"/>
      <c r="CS960" s="5398"/>
      <c r="CT960" s="5398"/>
      <c r="CU960" s="5398"/>
      <c r="CV960" s="5398"/>
      <c r="CW960" s="5398"/>
      <c r="CX960" s="5398"/>
      <c r="CY960" s="5398"/>
      <c r="CZ960" s="5398"/>
      <c r="DA960" s="5398"/>
      <c r="DB960" s="5398"/>
      <c r="DC960" s="5398"/>
      <c r="DD960" s="5398"/>
      <c r="DE960" s="5398"/>
      <c r="DF960" s="5398"/>
      <c r="DG960" s="5398"/>
      <c r="DH960" s="5398"/>
      <c r="DI960" s="5398"/>
      <c r="DJ960" s="5398"/>
      <c r="DK960" s="5398"/>
      <c r="DL960" s="5398"/>
      <c r="DM960" s="5398"/>
      <c r="DN960" s="5398"/>
      <c r="DO960" s="5398"/>
      <c r="DP960" s="5398"/>
      <c r="DQ960" s="5398"/>
      <c r="DR960" s="5398"/>
      <c r="DS960" s="5398"/>
      <c r="DT960" s="5398"/>
      <c r="DU960" s="5398"/>
      <c r="DV960" s="5398"/>
      <c r="DW960" s="5398"/>
      <c r="DX960" s="5398"/>
      <c r="DY960" s="5398"/>
      <c r="DZ960" s="5398"/>
      <c r="EA960" s="5398"/>
      <c r="EB960" s="5398"/>
      <c r="EC960" s="5398"/>
      <c r="ED960" s="5398"/>
      <c r="EE960" s="5398"/>
      <c r="EF960" s="5398"/>
      <c r="EG960" s="5398"/>
      <c r="EH960" s="5398"/>
      <c r="EI960" s="5398"/>
      <c r="EJ960" s="5398"/>
      <c r="EK960" s="5398"/>
      <c r="EL960" s="5398"/>
      <c r="EM960" s="5398"/>
      <c r="EN960" s="5398"/>
      <c r="EO960" s="5398"/>
      <c r="EP960" s="5398"/>
      <c r="EQ960" s="5398"/>
      <c r="ER960" s="5398"/>
      <c r="ES960" s="5398"/>
      <c r="ET960" s="5398"/>
      <c r="EU960" s="5398"/>
      <c r="EV960" s="5398"/>
      <c r="EW960" s="5398"/>
      <c r="EX960" s="5398"/>
      <c r="EY960" s="5398"/>
      <c r="EZ960" s="5398"/>
      <c r="FA960" s="5398"/>
      <c r="FB960" s="5398"/>
      <c r="FC960" s="5398"/>
      <c r="FD960" s="5398"/>
      <c r="FE960" s="5398"/>
      <c r="FF960" s="5398"/>
      <c r="FG960" s="5398"/>
      <c r="FH960" s="5398"/>
      <c r="FI960" s="5398"/>
      <c r="FJ960" s="5398"/>
      <c r="FK960" s="5398"/>
      <c r="FL960" s="5398"/>
      <c r="FM960" s="5398"/>
      <c r="FN960" s="5398"/>
      <c r="FO960" s="5398"/>
      <c r="FP960" s="5398"/>
      <c r="FQ960" s="5398"/>
      <c r="FR960" s="5398"/>
      <c r="FS960" s="5398"/>
      <c r="FT960" s="5398"/>
      <c r="FU960" s="5398"/>
      <c r="FV960" s="5398"/>
      <c r="FW960" s="5398"/>
      <c r="FX960" s="5398"/>
      <c r="FY960" s="5398"/>
      <c r="FZ960" s="5398"/>
      <c r="GA960" s="5398"/>
      <c r="GB960" s="5398"/>
      <c r="GC960" s="5398"/>
      <c r="GD960" s="5398"/>
      <c r="GE960" s="5398"/>
      <c r="GF960" s="5398"/>
      <c r="GG960" s="5398"/>
      <c r="GH960" s="5398"/>
      <c r="GI960" s="5398"/>
      <c r="GJ960" s="5398"/>
      <c r="GK960" s="5398"/>
      <c r="GL960" s="5398"/>
      <c r="GM960" s="5398"/>
      <c r="GN960" s="5398"/>
      <c r="GO960" s="5398"/>
      <c r="GP960" s="5398"/>
      <c r="GQ960" s="5398"/>
      <c r="GR960" s="5398"/>
      <c r="GS960" s="5398"/>
      <c r="GT960" s="5398"/>
      <c r="GU960" s="5398"/>
      <c r="GV960" s="5398"/>
      <c r="GW960" s="5398"/>
      <c r="GX960" s="5398"/>
      <c r="GY960" s="5398"/>
      <c r="GZ960" s="5398"/>
      <c r="HA960" s="5398"/>
      <c r="HB960" s="5398"/>
      <c r="HC960" s="5398"/>
      <c r="HD960" s="5398"/>
      <c r="HE960" s="5398"/>
      <c r="HF960" s="5398"/>
      <c r="HG960" s="5398"/>
      <c r="HH960" s="5398"/>
      <c r="HI960" s="5398"/>
      <c r="HJ960" s="5398"/>
      <c r="HK960" s="5398"/>
      <c r="HL960" s="5398"/>
      <c r="HM960" s="5398"/>
      <c r="HN960" s="5398"/>
      <c r="HO960" s="5398"/>
      <c r="HP960" s="5398"/>
      <c r="HQ960" s="5398"/>
      <c r="HR960" s="5398"/>
      <c r="HS960" s="5398"/>
      <c r="HT960" s="5398"/>
      <c r="HU960" s="5398"/>
      <c r="HV960" s="5398"/>
      <c r="HW960" s="5398"/>
      <c r="HX960" s="5398"/>
      <c r="HY960" s="5398"/>
      <c r="HZ960" s="5398"/>
      <c r="IA960" s="5398"/>
      <c r="IB960" s="5398"/>
      <c r="IC960" s="5398"/>
      <c r="ID960" s="5398"/>
      <c r="IE960" s="5398"/>
      <c r="IF960" s="5398"/>
      <c r="IG960" s="5398"/>
      <c r="IH960" s="5398"/>
      <c r="II960" s="5398"/>
      <c r="IJ960" s="5398"/>
      <c r="IK960" s="5398"/>
      <c r="IL960" s="5398"/>
      <c r="IM960" s="5398"/>
      <c r="IN960" s="5398"/>
      <c r="IO960" s="5398"/>
      <c r="IP960" s="5398"/>
      <c r="IQ960" s="5398"/>
      <c r="IR960" s="5398"/>
      <c r="IS960" s="5398"/>
      <c r="IT960" s="5398"/>
      <c r="IU960" s="5398"/>
    </row>
    <row r="961" spans="1:255" s="1209" customFormat="1" ht="27.25" customHeight="1">
      <c r="A961" s="1202"/>
      <c r="B961" s="1203"/>
      <c r="C961" s="1204"/>
      <c r="D961" s="1759" t="s">
        <v>8351</v>
      </c>
      <c r="E961" s="2006"/>
      <c r="F961" s="2533">
        <v>1</v>
      </c>
      <c r="G961" s="33"/>
      <c r="H961" s="1207"/>
      <c r="I961" s="5286"/>
      <c r="J961" s="5061"/>
      <c r="K961" s="4193"/>
      <c r="L961" s="5062"/>
      <c r="M961" s="5062"/>
      <c r="N961" s="5062"/>
      <c r="O961" s="5062"/>
      <c r="P961" s="5062"/>
      <c r="Q961" s="5062"/>
      <c r="R961" s="5062"/>
      <c r="S961" s="5062"/>
      <c r="T961" s="5421"/>
      <c r="U961" s="1210"/>
      <c r="W961" s="1210"/>
    </row>
    <row r="962" spans="1:255" s="5288" customFormat="1" ht="40.549999999999997" customHeight="1">
      <c r="A962" s="2680"/>
      <c r="B962" s="1751"/>
      <c r="C962" s="5281"/>
      <c r="D962" s="1742" t="s">
        <v>8348</v>
      </c>
      <c r="E962" s="1742"/>
      <c r="F962" s="2106"/>
      <c r="G962" s="290"/>
      <c r="H962" s="2681"/>
      <c r="I962" s="5286"/>
      <c r="J962" s="5061"/>
      <c r="K962" s="5287"/>
      <c r="L962" s="5062"/>
      <c r="M962" s="5062"/>
      <c r="N962" s="5062"/>
      <c r="O962" s="5062"/>
      <c r="P962" s="5062"/>
      <c r="Q962" s="5062"/>
      <c r="R962" s="5062"/>
      <c r="S962" s="5062"/>
      <c r="T962" s="5421"/>
      <c r="U962" s="1210"/>
      <c r="V962" s="2679"/>
      <c r="W962" s="2679"/>
      <c r="X962" s="2833"/>
      <c r="Y962" s="2833"/>
      <c r="Z962" s="2683"/>
      <c r="AA962" s="2683"/>
      <c r="AB962" s="2683"/>
      <c r="AC962" s="2683"/>
      <c r="AD962" s="2683"/>
      <c r="AE962" s="2683"/>
      <c r="AF962" s="2683"/>
      <c r="AG962" s="2683"/>
      <c r="AH962" s="2683"/>
      <c r="AI962" s="2683"/>
      <c r="AJ962" s="2683"/>
      <c r="AK962" s="2683"/>
      <c r="AL962" s="2683"/>
      <c r="AM962" s="2683"/>
      <c r="AN962" s="2683"/>
      <c r="AO962" s="2683"/>
      <c r="AP962" s="2683"/>
      <c r="AQ962" s="2683"/>
      <c r="AR962" s="2683"/>
      <c r="AS962" s="2683"/>
      <c r="AT962" s="2683"/>
      <c r="AU962" s="2683"/>
      <c r="AV962" s="2683"/>
      <c r="AW962" s="2683"/>
      <c r="AX962" s="2683"/>
      <c r="AY962" s="2683"/>
      <c r="AZ962" s="2683"/>
      <c r="BA962" s="2683"/>
      <c r="BB962" s="2683"/>
      <c r="BC962" s="2683"/>
      <c r="BD962" s="2683"/>
      <c r="BE962" s="2683"/>
      <c r="BF962" s="2683"/>
      <c r="BG962" s="2683"/>
      <c r="BH962" s="2683"/>
      <c r="BI962" s="2683"/>
      <c r="BJ962" s="2683"/>
      <c r="BK962" s="2683"/>
      <c r="BL962" s="2683"/>
      <c r="BM962" s="2683"/>
      <c r="BN962" s="2683"/>
      <c r="BO962" s="2683"/>
      <c r="BP962" s="2683"/>
      <c r="BQ962" s="2683"/>
      <c r="BR962" s="2683"/>
      <c r="BS962" s="2683"/>
      <c r="BT962" s="2683"/>
      <c r="BU962" s="2683"/>
      <c r="BV962" s="2683"/>
      <c r="BW962" s="2683"/>
      <c r="BX962" s="2683"/>
      <c r="BY962" s="2683"/>
      <c r="BZ962" s="2683"/>
      <c r="CA962" s="2683"/>
      <c r="CB962" s="2683"/>
      <c r="CC962" s="2683"/>
      <c r="CD962" s="2683"/>
      <c r="CE962" s="2683"/>
      <c r="CF962" s="2683"/>
      <c r="CG962" s="2683"/>
      <c r="CH962" s="2683"/>
      <c r="CI962" s="2683"/>
      <c r="CJ962" s="2683"/>
      <c r="CK962" s="2683"/>
      <c r="CL962" s="2683"/>
      <c r="CM962" s="2683"/>
      <c r="CN962" s="2683"/>
      <c r="CO962" s="2683"/>
      <c r="CP962" s="2683"/>
      <c r="CQ962" s="2683"/>
      <c r="CR962" s="2683"/>
      <c r="CS962" s="2683"/>
      <c r="CT962" s="2683"/>
      <c r="CU962" s="2683"/>
      <c r="CV962" s="2683"/>
      <c r="CW962" s="2683"/>
      <c r="CX962" s="2683"/>
      <c r="CY962" s="2683"/>
      <c r="CZ962" s="2683"/>
      <c r="DA962" s="2683"/>
      <c r="DB962" s="2683"/>
      <c r="DC962" s="2683"/>
      <c r="DD962" s="2683"/>
      <c r="DE962" s="2683"/>
      <c r="DF962" s="2683"/>
      <c r="DG962" s="2683"/>
      <c r="DH962" s="2683"/>
      <c r="DI962" s="2683"/>
      <c r="DJ962" s="2683"/>
      <c r="DK962" s="2683"/>
      <c r="DL962" s="2683"/>
      <c r="DM962" s="2683"/>
      <c r="DN962" s="2683"/>
      <c r="DO962" s="2683"/>
      <c r="DP962" s="2683"/>
      <c r="DQ962" s="2683"/>
      <c r="DR962" s="2683"/>
      <c r="DS962" s="2683"/>
    </row>
    <row r="963" spans="1:255" s="1209" customFormat="1" ht="13.5" customHeight="1">
      <c r="A963" s="1202"/>
      <c r="B963" s="1203"/>
      <c r="C963" s="1204"/>
      <c r="D963" s="1742" t="s">
        <v>2813</v>
      </c>
      <c r="E963" s="2006"/>
      <c r="F963" s="2533"/>
      <c r="G963" s="33"/>
      <c r="H963" s="5289"/>
      <c r="I963" s="5060"/>
      <c r="J963" s="5061"/>
      <c r="K963" s="4193"/>
      <c r="L963" s="5062"/>
      <c r="M963" s="5062"/>
      <c r="N963" s="5062"/>
      <c r="O963" s="5062"/>
      <c r="P963" s="5062"/>
      <c r="Q963" s="5062"/>
      <c r="R963" s="5062"/>
      <c r="S963" s="5062"/>
      <c r="T963" s="5421"/>
      <c r="U963" s="1210"/>
      <c r="W963" s="1210"/>
    </row>
    <row r="964" spans="1:255" s="5363" customFormat="1" ht="13.5" customHeight="1">
      <c r="A964" s="2514">
        <v>81</v>
      </c>
      <c r="B964" s="5240">
        <v>271</v>
      </c>
      <c r="C964" s="5240" t="s">
        <v>7267</v>
      </c>
      <c r="D964" s="5240" t="s">
        <v>8350</v>
      </c>
      <c r="E964" s="5240" t="s">
        <v>149</v>
      </c>
      <c r="F964" s="2050">
        <f>ROUND(SUM(F965),3)</f>
        <v>1</v>
      </c>
      <c r="G964" s="54"/>
      <c r="H964" s="1369">
        <f>ROUND(F964*G964,2)</f>
        <v>0</v>
      </c>
      <c r="I964" s="1708" t="s">
        <v>60</v>
      </c>
      <c r="J964" s="5422"/>
      <c r="K964" s="3559"/>
      <c r="L964" s="3559"/>
      <c r="M964" s="5423"/>
      <c r="N964" s="5423"/>
      <c r="O964" s="5423"/>
      <c r="P964" s="5423"/>
      <c r="Q964" s="5423"/>
      <c r="R964" s="5423"/>
      <c r="S964" s="5423"/>
      <c r="T964" s="5421"/>
      <c r="BJ964" s="5398"/>
      <c r="BK964" s="5398"/>
      <c r="BL964" s="5398"/>
      <c r="BM964" s="5398"/>
      <c r="BN964" s="5398"/>
      <c r="BO964" s="5398"/>
      <c r="BP964" s="5398"/>
      <c r="BQ964" s="5398"/>
      <c r="BR964" s="5398"/>
      <c r="BS964" s="5398"/>
      <c r="BT964" s="5398"/>
      <c r="BU964" s="5398"/>
      <c r="BV964" s="5398"/>
      <c r="BW964" s="5398"/>
      <c r="BX964" s="5398"/>
      <c r="BY964" s="5398"/>
      <c r="BZ964" s="5398"/>
      <c r="CA964" s="5398"/>
      <c r="CB964" s="5398"/>
      <c r="CC964" s="5398"/>
      <c r="CD964" s="5398"/>
      <c r="CE964" s="5398"/>
      <c r="CF964" s="5398"/>
      <c r="CG964" s="5398"/>
      <c r="CH964" s="5398"/>
      <c r="CI964" s="5398"/>
      <c r="CJ964" s="5398"/>
      <c r="CK964" s="5398"/>
      <c r="CL964" s="5398"/>
      <c r="CM964" s="5398"/>
      <c r="CN964" s="5398"/>
      <c r="CO964" s="5398"/>
      <c r="CP964" s="5398"/>
      <c r="CQ964" s="5398"/>
      <c r="CR964" s="5398"/>
      <c r="CS964" s="5398"/>
      <c r="CT964" s="5398"/>
      <c r="CU964" s="5398"/>
      <c r="CV964" s="5398"/>
      <c r="CW964" s="5398"/>
      <c r="CX964" s="5398"/>
      <c r="CY964" s="5398"/>
      <c r="CZ964" s="5398"/>
      <c r="DA964" s="5398"/>
      <c r="DB964" s="5398"/>
      <c r="DC964" s="5398"/>
      <c r="DD964" s="5398"/>
      <c r="DE964" s="5398"/>
      <c r="DF964" s="5398"/>
      <c r="DG964" s="5398"/>
      <c r="DH964" s="5398"/>
      <c r="DI964" s="5398"/>
      <c r="DJ964" s="5398"/>
      <c r="DK964" s="5398"/>
      <c r="DL964" s="5398"/>
      <c r="DM964" s="5398"/>
      <c r="DN964" s="5398"/>
      <c r="DO964" s="5398"/>
      <c r="DP964" s="5398"/>
      <c r="DQ964" s="5398"/>
      <c r="DR964" s="5398"/>
      <c r="DS964" s="5398"/>
      <c r="DT964" s="5398"/>
      <c r="DU964" s="5398"/>
      <c r="DV964" s="5398"/>
      <c r="DW964" s="5398"/>
      <c r="DX964" s="5398"/>
      <c r="DY964" s="5398"/>
      <c r="DZ964" s="5398"/>
      <c r="EA964" s="5398"/>
      <c r="EB964" s="5398"/>
      <c r="EC964" s="5398"/>
      <c r="ED964" s="5398"/>
      <c r="EE964" s="5398"/>
      <c r="EF964" s="5398"/>
      <c r="EG964" s="5398"/>
      <c r="EH964" s="5398"/>
      <c r="EI964" s="5398"/>
      <c r="EJ964" s="5398"/>
      <c r="EK964" s="5398"/>
      <c r="EL964" s="5398"/>
      <c r="EM964" s="5398"/>
      <c r="EN964" s="5398"/>
      <c r="EO964" s="5398"/>
      <c r="EP964" s="5398"/>
      <c r="EQ964" s="5398"/>
      <c r="ER964" s="5398"/>
      <c r="ES964" s="5398"/>
      <c r="ET964" s="5398"/>
      <c r="EU964" s="5398"/>
      <c r="EV964" s="5398"/>
      <c r="EW964" s="5398"/>
      <c r="EX964" s="5398"/>
      <c r="EY964" s="5398"/>
      <c r="EZ964" s="5398"/>
      <c r="FA964" s="5398"/>
      <c r="FB964" s="5398"/>
      <c r="FC964" s="5398"/>
      <c r="FD964" s="5398"/>
      <c r="FE964" s="5398"/>
      <c r="FF964" s="5398"/>
      <c r="FG964" s="5398"/>
      <c r="FH964" s="5398"/>
      <c r="FI964" s="5398"/>
      <c r="FJ964" s="5398"/>
      <c r="FK964" s="5398"/>
      <c r="FL964" s="5398"/>
      <c r="FM964" s="5398"/>
      <c r="FN964" s="5398"/>
      <c r="FO964" s="5398"/>
      <c r="FP964" s="5398"/>
      <c r="FQ964" s="5398"/>
      <c r="FR964" s="5398"/>
      <c r="FS964" s="5398"/>
      <c r="FT964" s="5398"/>
      <c r="FU964" s="5398"/>
      <c r="FV964" s="5398"/>
      <c r="FW964" s="5398"/>
      <c r="FX964" s="5398"/>
      <c r="FY964" s="5398"/>
      <c r="FZ964" s="5398"/>
      <c r="GA964" s="5398"/>
      <c r="GB964" s="5398"/>
      <c r="GC964" s="5398"/>
      <c r="GD964" s="5398"/>
      <c r="GE964" s="5398"/>
      <c r="GF964" s="5398"/>
      <c r="GG964" s="5398"/>
      <c r="GH964" s="5398"/>
      <c r="GI964" s="5398"/>
      <c r="GJ964" s="5398"/>
      <c r="GK964" s="5398"/>
      <c r="GL964" s="5398"/>
      <c r="GM964" s="5398"/>
      <c r="GN964" s="5398"/>
      <c r="GO964" s="5398"/>
      <c r="GP964" s="5398"/>
      <c r="GQ964" s="5398"/>
      <c r="GR964" s="5398"/>
      <c r="GS964" s="5398"/>
      <c r="GT964" s="5398"/>
      <c r="GU964" s="5398"/>
      <c r="GV964" s="5398"/>
      <c r="GW964" s="5398"/>
      <c r="GX964" s="5398"/>
      <c r="GY964" s="5398"/>
      <c r="GZ964" s="5398"/>
      <c r="HA964" s="5398"/>
      <c r="HB964" s="5398"/>
      <c r="HC964" s="5398"/>
      <c r="HD964" s="5398"/>
      <c r="HE964" s="5398"/>
      <c r="HF964" s="5398"/>
      <c r="HG964" s="5398"/>
      <c r="HH964" s="5398"/>
      <c r="HI964" s="5398"/>
      <c r="HJ964" s="5398"/>
      <c r="HK964" s="5398"/>
      <c r="HL964" s="5398"/>
      <c r="HM964" s="5398"/>
      <c r="HN964" s="5398"/>
      <c r="HO964" s="5398"/>
      <c r="HP964" s="5398"/>
      <c r="HQ964" s="5398"/>
      <c r="HR964" s="5398"/>
      <c r="HS964" s="5398"/>
      <c r="HT964" s="5398"/>
      <c r="HU964" s="5398"/>
      <c r="HV964" s="5398"/>
      <c r="HW964" s="5398"/>
      <c r="HX964" s="5398"/>
      <c r="HY964" s="5398"/>
      <c r="HZ964" s="5398"/>
      <c r="IA964" s="5398"/>
      <c r="IB964" s="5398"/>
      <c r="IC964" s="5398"/>
      <c r="ID964" s="5398"/>
      <c r="IE964" s="5398"/>
      <c r="IF964" s="5398"/>
      <c r="IG964" s="5398"/>
      <c r="IH964" s="5398"/>
      <c r="II964" s="5398"/>
      <c r="IJ964" s="5398"/>
      <c r="IK964" s="5398"/>
      <c r="IL964" s="5398"/>
      <c r="IM964" s="5398"/>
      <c r="IN964" s="5398"/>
      <c r="IO964" s="5398"/>
      <c r="IP964" s="5398"/>
      <c r="IQ964" s="5398"/>
      <c r="IR964" s="5398"/>
      <c r="IS964" s="5398"/>
      <c r="IT964" s="5398"/>
      <c r="IU964" s="5398"/>
    </row>
    <row r="965" spans="1:255" s="1209" customFormat="1" ht="27.25" customHeight="1">
      <c r="A965" s="1202"/>
      <c r="B965" s="1203"/>
      <c r="C965" s="1204"/>
      <c r="D965" s="1759" t="s">
        <v>8349</v>
      </c>
      <c r="E965" s="2006"/>
      <c r="F965" s="2533">
        <v>1</v>
      </c>
      <c r="G965" s="33"/>
      <c r="H965" s="1207"/>
      <c r="I965" s="5286"/>
      <c r="J965" s="5061"/>
      <c r="K965" s="4193"/>
      <c r="L965" s="5062"/>
      <c r="M965" s="5062"/>
      <c r="N965" s="5062"/>
      <c r="O965" s="5062"/>
      <c r="P965" s="5062"/>
      <c r="Q965" s="5062"/>
      <c r="R965" s="5062"/>
      <c r="S965" s="5062"/>
      <c r="T965" s="5421"/>
      <c r="U965" s="1210"/>
      <c r="W965" s="1210"/>
    </row>
    <row r="966" spans="1:255" s="5288" customFormat="1" ht="40.549999999999997" customHeight="1">
      <c r="A966" s="2680"/>
      <c r="B966" s="1751"/>
      <c r="C966" s="5281"/>
      <c r="D966" s="1742" t="s">
        <v>8348</v>
      </c>
      <c r="E966" s="1742"/>
      <c r="F966" s="2106"/>
      <c r="G966" s="290"/>
      <c r="H966" s="2681"/>
      <c r="I966" s="5286"/>
      <c r="J966" s="5061"/>
      <c r="K966" s="5287"/>
      <c r="L966" s="5062"/>
      <c r="M966" s="5062"/>
      <c r="N966" s="5062"/>
      <c r="O966" s="5062"/>
      <c r="P966" s="5062"/>
      <c r="Q966" s="5062"/>
      <c r="R966" s="5062"/>
      <c r="S966" s="5062"/>
      <c r="T966" s="5421"/>
      <c r="U966" s="4264"/>
      <c r="V966" s="2679"/>
      <c r="W966" s="2679"/>
      <c r="X966" s="2833"/>
      <c r="Y966" s="2833"/>
      <c r="Z966" s="2683"/>
      <c r="AA966" s="2683"/>
      <c r="AB966" s="2683"/>
      <c r="AC966" s="2683"/>
      <c r="AD966" s="2683"/>
      <c r="AE966" s="2683"/>
      <c r="AF966" s="2683"/>
      <c r="AG966" s="2683"/>
      <c r="AH966" s="2683"/>
      <c r="AI966" s="2683"/>
      <c r="AJ966" s="2683"/>
      <c r="AK966" s="2683"/>
      <c r="AL966" s="2683"/>
      <c r="AM966" s="2683"/>
      <c r="AN966" s="2683"/>
      <c r="AO966" s="2683"/>
      <c r="AP966" s="2683"/>
      <c r="AQ966" s="2683"/>
      <c r="AR966" s="2683"/>
      <c r="AS966" s="2683"/>
      <c r="AT966" s="2683"/>
      <c r="AU966" s="2683"/>
      <c r="AV966" s="2683"/>
      <c r="AW966" s="2683"/>
      <c r="AX966" s="2683"/>
      <c r="AY966" s="2683"/>
      <c r="AZ966" s="2683"/>
      <c r="BA966" s="2683"/>
      <c r="BB966" s="2683"/>
      <c r="BC966" s="2683"/>
      <c r="BD966" s="2683"/>
      <c r="BE966" s="2683"/>
      <c r="BF966" s="2683"/>
      <c r="BG966" s="2683"/>
      <c r="BH966" s="2683"/>
      <c r="BI966" s="2683"/>
      <c r="BJ966" s="2683"/>
      <c r="BK966" s="2683"/>
      <c r="BL966" s="2683"/>
      <c r="BM966" s="2683"/>
      <c r="BN966" s="2683"/>
      <c r="BO966" s="2683"/>
      <c r="BP966" s="2683"/>
      <c r="BQ966" s="2683"/>
      <c r="BR966" s="2683"/>
      <c r="BS966" s="2683"/>
      <c r="BT966" s="2683"/>
      <c r="BU966" s="2683"/>
      <c r="BV966" s="2683"/>
      <c r="BW966" s="2683"/>
      <c r="BX966" s="2683"/>
      <c r="BY966" s="2683"/>
      <c r="BZ966" s="2683"/>
      <c r="CA966" s="2683"/>
      <c r="CB966" s="2683"/>
      <c r="CC966" s="2683"/>
      <c r="CD966" s="2683"/>
      <c r="CE966" s="2683"/>
      <c r="CF966" s="2683"/>
      <c r="CG966" s="2683"/>
      <c r="CH966" s="2683"/>
      <c r="CI966" s="2683"/>
      <c r="CJ966" s="2683"/>
      <c r="CK966" s="2683"/>
      <c r="CL966" s="2683"/>
      <c r="CM966" s="2683"/>
      <c r="CN966" s="2683"/>
      <c r="CO966" s="2683"/>
      <c r="CP966" s="2683"/>
      <c r="CQ966" s="2683"/>
      <c r="CR966" s="2683"/>
      <c r="CS966" s="2683"/>
      <c r="CT966" s="2683"/>
      <c r="CU966" s="2683"/>
      <c r="CV966" s="2683"/>
      <c r="CW966" s="2683"/>
      <c r="CX966" s="2683"/>
      <c r="CY966" s="2683"/>
      <c r="CZ966" s="2683"/>
      <c r="DA966" s="2683"/>
      <c r="DB966" s="2683"/>
      <c r="DC966" s="2683"/>
      <c r="DD966" s="2683"/>
      <c r="DE966" s="2683"/>
      <c r="DF966" s="2683"/>
      <c r="DG966" s="2683"/>
      <c r="DH966" s="2683"/>
      <c r="DI966" s="2683"/>
      <c r="DJ966" s="2683"/>
      <c r="DK966" s="2683"/>
      <c r="DL966" s="2683"/>
      <c r="DM966" s="2683"/>
      <c r="DN966" s="2683"/>
      <c r="DO966" s="2683"/>
      <c r="DP966" s="2683"/>
      <c r="DQ966" s="2683"/>
      <c r="DR966" s="2683"/>
      <c r="DS966" s="2683"/>
    </row>
    <row r="967" spans="1:255" s="1209" customFormat="1" ht="13.5" customHeight="1">
      <c r="A967" s="1202"/>
      <c r="B967" s="1203"/>
      <c r="C967" s="1204"/>
      <c r="D967" s="1742" t="s">
        <v>2813</v>
      </c>
      <c r="E967" s="2006"/>
      <c r="F967" s="2533"/>
      <c r="G967" s="33"/>
      <c r="H967" s="5289"/>
      <c r="I967" s="5060"/>
      <c r="J967" s="5061"/>
      <c r="K967" s="4193"/>
      <c r="L967" s="5062"/>
      <c r="M967" s="5062"/>
      <c r="N967" s="5062"/>
      <c r="O967" s="5062"/>
      <c r="P967" s="5062"/>
      <c r="Q967" s="5062"/>
      <c r="R967" s="5062"/>
      <c r="S967" s="5062"/>
      <c r="T967" s="5421"/>
      <c r="U967" s="1210"/>
      <c r="W967" s="1210"/>
    </row>
    <row r="968" spans="1:255" s="5363" customFormat="1" ht="13.5" customHeight="1">
      <c r="A968" s="2514">
        <v>82</v>
      </c>
      <c r="B968" s="5240">
        <v>271</v>
      </c>
      <c r="C968" s="5240" t="s">
        <v>8347</v>
      </c>
      <c r="D968" s="5240" t="s">
        <v>8346</v>
      </c>
      <c r="E968" s="5240" t="s">
        <v>149</v>
      </c>
      <c r="F968" s="2050">
        <f>ROUND(SUM(F969),3)</f>
        <v>1</v>
      </c>
      <c r="G968" s="54"/>
      <c r="H968" s="1369">
        <f>ROUND(F968*G968,2)</f>
        <v>0</v>
      </c>
      <c r="I968" s="1708" t="s">
        <v>60</v>
      </c>
      <c r="J968" s="5422"/>
      <c r="K968" s="3559"/>
      <c r="L968" s="3559"/>
      <c r="M968" s="5423"/>
      <c r="N968" s="5423"/>
      <c r="O968" s="5423"/>
      <c r="P968" s="5423"/>
      <c r="Q968" s="5423"/>
      <c r="R968" s="5423"/>
      <c r="S968" s="5423"/>
      <c r="T968" s="5421"/>
      <c r="BJ968" s="5398"/>
      <c r="BK968" s="5398"/>
      <c r="BL968" s="5398"/>
      <c r="BM968" s="5398"/>
      <c r="BN968" s="5398"/>
      <c r="BO968" s="5398"/>
      <c r="BP968" s="5398"/>
      <c r="BQ968" s="5398"/>
      <c r="BR968" s="5398"/>
      <c r="BS968" s="5398"/>
      <c r="BT968" s="5398"/>
      <c r="BU968" s="5398"/>
      <c r="BV968" s="5398"/>
      <c r="BW968" s="5398"/>
      <c r="BX968" s="5398"/>
      <c r="BY968" s="5398"/>
      <c r="BZ968" s="5398"/>
      <c r="CA968" s="5398"/>
      <c r="CB968" s="5398"/>
      <c r="CC968" s="5398"/>
      <c r="CD968" s="5398"/>
      <c r="CE968" s="5398"/>
      <c r="CF968" s="5398"/>
      <c r="CG968" s="5398"/>
      <c r="CH968" s="5398"/>
      <c r="CI968" s="5398"/>
      <c r="CJ968" s="5398"/>
      <c r="CK968" s="5398"/>
      <c r="CL968" s="5398"/>
      <c r="CM968" s="5398"/>
      <c r="CN968" s="5398"/>
      <c r="CO968" s="5398"/>
      <c r="CP968" s="5398"/>
      <c r="CQ968" s="5398"/>
      <c r="CR968" s="5398"/>
      <c r="CS968" s="5398"/>
      <c r="CT968" s="5398"/>
      <c r="CU968" s="5398"/>
      <c r="CV968" s="5398"/>
      <c r="CW968" s="5398"/>
      <c r="CX968" s="5398"/>
      <c r="CY968" s="5398"/>
      <c r="CZ968" s="5398"/>
      <c r="DA968" s="5398"/>
      <c r="DB968" s="5398"/>
      <c r="DC968" s="5398"/>
      <c r="DD968" s="5398"/>
      <c r="DE968" s="5398"/>
      <c r="DF968" s="5398"/>
      <c r="DG968" s="5398"/>
      <c r="DH968" s="5398"/>
      <c r="DI968" s="5398"/>
      <c r="DJ968" s="5398"/>
      <c r="DK968" s="5398"/>
      <c r="DL968" s="5398"/>
      <c r="DM968" s="5398"/>
      <c r="DN968" s="5398"/>
      <c r="DO968" s="5398"/>
      <c r="DP968" s="5398"/>
      <c r="DQ968" s="5398"/>
      <c r="DR968" s="5398"/>
      <c r="DS968" s="5398"/>
      <c r="DT968" s="5398"/>
      <c r="DU968" s="5398"/>
      <c r="DV968" s="5398"/>
      <c r="DW968" s="5398"/>
      <c r="DX968" s="5398"/>
      <c r="DY968" s="5398"/>
      <c r="DZ968" s="5398"/>
      <c r="EA968" s="5398"/>
      <c r="EB968" s="5398"/>
      <c r="EC968" s="5398"/>
      <c r="ED968" s="5398"/>
      <c r="EE968" s="5398"/>
      <c r="EF968" s="5398"/>
      <c r="EG968" s="5398"/>
      <c r="EH968" s="5398"/>
      <c r="EI968" s="5398"/>
      <c r="EJ968" s="5398"/>
      <c r="EK968" s="5398"/>
      <c r="EL968" s="5398"/>
      <c r="EM968" s="5398"/>
      <c r="EN968" s="5398"/>
      <c r="EO968" s="5398"/>
      <c r="EP968" s="5398"/>
      <c r="EQ968" s="5398"/>
      <c r="ER968" s="5398"/>
      <c r="ES968" s="5398"/>
      <c r="ET968" s="5398"/>
      <c r="EU968" s="5398"/>
      <c r="EV968" s="5398"/>
      <c r="EW968" s="5398"/>
      <c r="EX968" s="5398"/>
      <c r="EY968" s="5398"/>
      <c r="EZ968" s="5398"/>
      <c r="FA968" s="5398"/>
      <c r="FB968" s="5398"/>
      <c r="FC968" s="5398"/>
      <c r="FD968" s="5398"/>
      <c r="FE968" s="5398"/>
      <c r="FF968" s="5398"/>
      <c r="FG968" s="5398"/>
      <c r="FH968" s="5398"/>
      <c r="FI968" s="5398"/>
      <c r="FJ968" s="5398"/>
      <c r="FK968" s="5398"/>
      <c r="FL968" s="5398"/>
      <c r="FM968" s="5398"/>
      <c r="FN968" s="5398"/>
      <c r="FO968" s="5398"/>
      <c r="FP968" s="5398"/>
      <c r="FQ968" s="5398"/>
      <c r="FR968" s="5398"/>
      <c r="FS968" s="5398"/>
      <c r="FT968" s="5398"/>
      <c r="FU968" s="5398"/>
      <c r="FV968" s="5398"/>
      <c r="FW968" s="5398"/>
      <c r="FX968" s="5398"/>
      <c r="FY968" s="5398"/>
      <c r="FZ968" s="5398"/>
      <c r="GA968" s="5398"/>
      <c r="GB968" s="5398"/>
      <c r="GC968" s="5398"/>
      <c r="GD968" s="5398"/>
      <c r="GE968" s="5398"/>
      <c r="GF968" s="5398"/>
      <c r="GG968" s="5398"/>
      <c r="GH968" s="5398"/>
      <c r="GI968" s="5398"/>
      <c r="GJ968" s="5398"/>
      <c r="GK968" s="5398"/>
      <c r="GL968" s="5398"/>
      <c r="GM968" s="5398"/>
      <c r="GN968" s="5398"/>
      <c r="GO968" s="5398"/>
      <c r="GP968" s="5398"/>
      <c r="GQ968" s="5398"/>
      <c r="GR968" s="5398"/>
      <c r="GS968" s="5398"/>
      <c r="GT968" s="5398"/>
      <c r="GU968" s="5398"/>
      <c r="GV968" s="5398"/>
      <c r="GW968" s="5398"/>
      <c r="GX968" s="5398"/>
      <c r="GY968" s="5398"/>
      <c r="GZ968" s="5398"/>
      <c r="HA968" s="5398"/>
      <c r="HB968" s="5398"/>
      <c r="HC968" s="5398"/>
      <c r="HD968" s="5398"/>
      <c r="HE968" s="5398"/>
      <c r="HF968" s="5398"/>
      <c r="HG968" s="5398"/>
      <c r="HH968" s="5398"/>
      <c r="HI968" s="5398"/>
      <c r="HJ968" s="5398"/>
      <c r="HK968" s="5398"/>
      <c r="HL968" s="5398"/>
      <c r="HM968" s="5398"/>
      <c r="HN968" s="5398"/>
      <c r="HO968" s="5398"/>
      <c r="HP968" s="5398"/>
      <c r="HQ968" s="5398"/>
      <c r="HR968" s="5398"/>
      <c r="HS968" s="5398"/>
      <c r="HT968" s="5398"/>
      <c r="HU968" s="5398"/>
      <c r="HV968" s="5398"/>
      <c r="HW968" s="5398"/>
      <c r="HX968" s="5398"/>
      <c r="HY968" s="5398"/>
      <c r="HZ968" s="5398"/>
      <c r="IA968" s="5398"/>
      <c r="IB968" s="5398"/>
      <c r="IC968" s="5398"/>
      <c r="ID968" s="5398"/>
      <c r="IE968" s="5398"/>
      <c r="IF968" s="5398"/>
      <c r="IG968" s="5398"/>
      <c r="IH968" s="5398"/>
      <c r="II968" s="5398"/>
      <c r="IJ968" s="5398"/>
      <c r="IK968" s="5398"/>
      <c r="IL968" s="5398"/>
      <c r="IM968" s="5398"/>
      <c r="IN968" s="5398"/>
      <c r="IO968" s="5398"/>
      <c r="IP968" s="5398"/>
      <c r="IQ968" s="5398"/>
      <c r="IR968" s="5398"/>
      <c r="IS968" s="5398"/>
      <c r="IT968" s="5398"/>
      <c r="IU968" s="5398"/>
    </row>
    <row r="969" spans="1:255" s="1209" customFormat="1" ht="27.25" customHeight="1">
      <c r="A969" s="1202"/>
      <c r="B969" s="1203"/>
      <c r="C969" s="1204"/>
      <c r="D969" s="1759" t="s">
        <v>8345</v>
      </c>
      <c r="E969" s="2006"/>
      <c r="F969" s="2533">
        <v>1</v>
      </c>
      <c r="G969" s="33"/>
      <c r="H969" s="1207"/>
      <c r="I969" s="5286"/>
      <c r="J969" s="5061"/>
      <c r="K969" s="4193"/>
      <c r="L969" s="5062"/>
      <c r="M969" s="5062"/>
      <c r="N969" s="5062"/>
      <c r="O969" s="5062"/>
      <c r="P969" s="5062"/>
      <c r="Q969" s="5062"/>
      <c r="R969" s="5062"/>
      <c r="S969" s="5062"/>
      <c r="T969" s="5421"/>
      <c r="U969" s="1210"/>
      <c r="W969" s="1210"/>
    </row>
    <row r="970" spans="1:255" s="5288" customFormat="1" ht="40.549999999999997" customHeight="1">
      <c r="A970" s="2680"/>
      <c r="B970" s="1751"/>
      <c r="C970" s="5281"/>
      <c r="D970" s="1742" t="s">
        <v>7258</v>
      </c>
      <c r="E970" s="1742"/>
      <c r="F970" s="2106"/>
      <c r="G970" s="290"/>
      <c r="H970" s="2681"/>
      <c r="I970" s="5286"/>
      <c r="J970" s="5061"/>
      <c r="K970" s="5287"/>
      <c r="L970" s="5062"/>
      <c r="M970" s="5062"/>
      <c r="N970" s="5062"/>
      <c r="O970" s="5062"/>
      <c r="P970" s="5062"/>
      <c r="Q970" s="5062"/>
      <c r="R970" s="5062"/>
      <c r="S970" s="5062"/>
      <c r="T970" s="5421"/>
      <c r="U970" s="4264"/>
      <c r="V970" s="2679"/>
      <c r="W970" s="2679"/>
      <c r="X970" s="2833"/>
      <c r="Y970" s="2833"/>
      <c r="Z970" s="2683"/>
      <c r="AA970" s="2683"/>
      <c r="AB970" s="2683"/>
      <c r="AC970" s="2683"/>
      <c r="AD970" s="2683"/>
      <c r="AE970" s="2683"/>
      <c r="AF970" s="2683"/>
      <c r="AG970" s="2683"/>
      <c r="AH970" s="2683"/>
      <c r="AI970" s="2683"/>
      <c r="AJ970" s="2683"/>
      <c r="AK970" s="2683"/>
      <c r="AL970" s="2683"/>
      <c r="AM970" s="2683"/>
      <c r="AN970" s="2683"/>
      <c r="AO970" s="2683"/>
      <c r="AP970" s="2683"/>
      <c r="AQ970" s="2683"/>
      <c r="AR970" s="2683"/>
      <c r="AS970" s="2683"/>
      <c r="AT970" s="2683"/>
      <c r="AU970" s="2683"/>
      <c r="AV970" s="2683"/>
      <c r="AW970" s="2683"/>
      <c r="AX970" s="2683"/>
      <c r="AY970" s="2683"/>
      <c r="AZ970" s="2683"/>
      <c r="BA970" s="2683"/>
      <c r="BB970" s="2683"/>
      <c r="BC970" s="2683"/>
      <c r="BD970" s="2683"/>
      <c r="BE970" s="2683"/>
      <c r="BF970" s="2683"/>
      <c r="BG970" s="2683"/>
      <c r="BH970" s="2683"/>
      <c r="BI970" s="2683"/>
      <c r="BJ970" s="2683"/>
      <c r="BK970" s="2683"/>
      <c r="BL970" s="2683"/>
      <c r="BM970" s="2683"/>
      <c r="BN970" s="2683"/>
      <c r="BO970" s="2683"/>
      <c r="BP970" s="2683"/>
      <c r="BQ970" s="2683"/>
      <c r="BR970" s="2683"/>
      <c r="BS970" s="2683"/>
      <c r="BT970" s="2683"/>
      <c r="BU970" s="2683"/>
      <c r="BV970" s="2683"/>
      <c r="BW970" s="2683"/>
      <c r="BX970" s="2683"/>
      <c r="BY970" s="2683"/>
      <c r="BZ970" s="2683"/>
      <c r="CA970" s="2683"/>
      <c r="CB970" s="2683"/>
      <c r="CC970" s="2683"/>
      <c r="CD970" s="2683"/>
      <c r="CE970" s="2683"/>
      <c r="CF970" s="2683"/>
      <c r="CG970" s="2683"/>
      <c r="CH970" s="2683"/>
      <c r="CI970" s="2683"/>
      <c r="CJ970" s="2683"/>
      <c r="CK970" s="2683"/>
      <c r="CL970" s="2683"/>
      <c r="CM970" s="2683"/>
      <c r="CN970" s="2683"/>
      <c r="CO970" s="2683"/>
      <c r="CP970" s="2683"/>
      <c r="CQ970" s="2683"/>
      <c r="CR970" s="2683"/>
      <c r="CS970" s="2683"/>
      <c r="CT970" s="2683"/>
      <c r="CU970" s="2683"/>
      <c r="CV970" s="2683"/>
      <c r="CW970" s="2683"/>
      <c r="CX970" s="2683"/>
      <c r="CY970" s="2683"/>
      <c r="CZ970" s="2683"/>
      <c r="DA970" s="2683"/>
      <c r="DB970" s="2683"/>
      <c r="DC970" s="2683"/>
      <c r="DD970" s="2683"/>
      <c r="DE970" s="2683"/>
      <c r="DF970" s="2683"/>
      <c r="DG970" s="2683"/>
      <c r="DH970" s="2683"/>
      <c r="DI970" s="2683"/>
      <c r="DJ970" s="2683"/>
      <c r="DK970" s="2683"/>
      <c r="DL970" s="2683"/>
      <c r="DM970" s="2683"/>
      <c r="DN970" s="2683"/>
      <c r="DO970" s="2683"/>
      <c r="DP970" s="2683"/>
      <c r="DQ970" s="2683"/>
      <c r="DR970" s="2683"/>
      <c r="DS970" s="2683"/>
    </row>
    <row r="971" spans="1:255" s="1209" customFormat="1" ht="13.5" customHeight="1">
      <c r="A971" s="1202"/>
      <c r="B971" s="1203"/>
      <c r="C971" s="1204"/>
      <c r="D971" s="1742" t="s">
        <v>2813</v>
      </c>
      <c r="E971" s="2006"/>
      <c r="F971" s="2533"/>
      <c r="G971" s="33"/>
      <c r="H971" s="5289"/>
      <c r="I971" s="5060"/>
      <c r="J971" s="5061"/>
      <c r="K971" s="4193"/>
      <c r="L971" s="5062"/>
      <c r="M971" s="5062"/>
      <c r="N971" s="5062"/>
      <c r="O971" s="5062"/>
      <c r="P971" s="5062"/>
      <c r="Q971" s="5062"/>
      <c r="R971" s="5062"/>
      <c r="S971" s="5062"/>
      <c r="T971" s="5421"/>
      <c r="U971" s="1210"/>
      <c r="W971" s="1210"/>
    </row>
    <row r="972" spans="1:255" s="5363" customFormat="1" ht="13.5" customHeight="1">
      <c r="A972" s="5239">
        <v>83</v>
      </c>
      <c r="B972" s="5240">
        <v>271</v>
      </c>
      <c r="C972" s="5240" t="s">
        <v>8344</v>
      </c>
      <c r="D972" s="5240" t="s">
        <v>8343</v>
      </c>
      <c r="E972" s="5240" t="s">
        <v>149</v>
      </c>
      <c r="F972" s="2050">
        <f>ROUND(SUM(F973),3)</f>
        <v>1</v>
      </c>
      <c r="G972" s="54"/>
      <c r="H972" s="1369">
        <f>ROUND(F972*G972,2)</f>
        <v>0</v>
      </c>
      <c r="I972" s="1708" t="s">
        <v>60</v>
      </c>
      <c r="J972" s="5422"/>
      <c r="K972" s="3559"/>
      <c r="L972" s="3559"/>
      <c r="M972" s="5423"/>
      <c r="N972" s="5423"/>
      <c r="O972" s="5423"/>
      <c r="P972" s="5423"/>
      <c r="Q972" s="5423"/>
      <c r="R972" s="5423"/>
      <c r="S972" s="5423"/>
      <c r="T972" s="5421"/>
      <c r="BJ972" s="5398"/>
      <c r="BK972" s="5398"/>
      <c r="BL972" s="5398"/>
      <c r="BM972" s="5398"/>
      <c r="BN972" s="5398"/>
      <c r="BO972" s="5398"/>
      <c r="BP972" s="5398"/>
      <c r="BQ972" s="5398"/>
      <c r="BR972" s="5398"/>
      <c r="BS972" s="5398"/>
      <c r="BT972" s="5398"/>
      <c r="BU972" s="5398"/>
      <c r="BV972" s="5398"/>
      <c r="BW972" s="5398"/>
      <c r="BX972" s="5398"/>
      <c r="BY972" s="5398"/>
      <c r="BZ972" s="5398"/>
      <c r="CA972" s="5398"/>
      <c r="CB972" s="5398"/>
      <c r="CC972" s="5398"/>
      <c r="CD972" s="5398"/>
      <c r="CE972" s="5398"/>
      <c r="CF972" s="5398"/>
      <c r="CG972" s="5398"/>
      <c r="CH972" s="5398"/>
      <c r="CI972" s="5398"/>
      <c r="CJ972" s="5398"/>
      <c r="CK972" s="5398"/>
      <c r="CL972" s="5398"/>
      <c r="CM972" s="5398"/>
      <c r="CN972" s="5398"/>
      <c r="CO972" s="5398"/>
      <c r="CP972" s="5398"/>
      <c r="CQ972" s="5398"/>
      <c r="CR972" s="5398"/>
      <c r="CS972" s="5398"/>
      <c r="CT972" s="5398"/>
      <c r="CU972" s="5398"/>
      <c r="CV972" s="5398"/>
      <c r="CW972" s="5398"/>
      <c r="CX972" s="5398"/>
      <c r="CY972" s="5398"/>
      <c r="CZ972" s="5398"/>
      <c r="DA972" s="5398"/>
      <c r="DB972" s="5398"/>
      <c r="DC972" s="5398"/>
      <c r="DD972" s="5398"/>
      <c r="DE972" s="5398"/>
      <c r="DF972" s="5398"/>
      <c r="DG972" s="5398"/>
      <c r="DH972" s="5398"/>
      <c r="DI972" s="5398"/>
      <c r="DJ972" s="5398"/>
      <c r="DK972" s="5398"/>
      <c r="DL972" s="5398"/>
      <c r="DM972" s="5398"/>
      <c r="DN972" s="5398"/>
      <c r="DO972" s="5398"/>
      <c r="DP972" s="5398"/>
      <c r="DQ972" s="5398"/>
      <c r="DR972" s="5398"/>
      <c r="DS972" s="5398"/>
      <c r="DT972" s="5398"/>
      <c r="DU972" s="5398"/>
      <c r="DV972" s="5398"/>
      <c r="DW972" s="5398"/>
      <c r="DX972" s="5398"/>
      <c r="DY972" s="5398"/>
      <c r="DZ972" s="5398"/>
      <c r="EA972" s="5398"/>
      <c r="EB972" s="5398"/>
      <c r="EC972" s="5398"/>
      <c r="ED972" s="5398"/>
      <c r="EE972" s="5398"/>
      <c r="EF972" s="5398"/>
      <c r="EG972" s="5398"/>
      <c r="EH972" s="5398"/>
      <c r="EI972" s="5398"/>
      <c r="EJ972" s="5398"/>
      <c r="EK972" s="5398"/>
      <c r="EL972" s="5398"/>
      <c r="EM972" s="5398"/>
      <c r="EN972" s="5398"/>
      <c r="EO972" s="5398"/>
      <c r="EP972" s="5398"/>
      <c r="EQ972" s="5398"/>
      <c r="ER972" s="5398"/>
      <c r="ES972" s="5398"/>
      <c r="ET972" s="5398"/>
      <c r="EU972" s="5398"/>
      <c r="EV972" s="5398"/>
      <c r="EW972" s="5398"/>
      <c r="EX972" s="5398"/>
      <c r="EY972" s="5398"/>
      <c r="EZ972" s="5398"/>
      <c r="FA972" s="5398"/>
      <c r="FB972" s="5398"/>
      <c r="FC972" s="5398"/>
      <c r="FD972" s="5398"/>
      <c r="FE972" s="5398"/>
      <c r="FF972" s="5398"/>
      <c r="FG972" s="5398"/>
      <c r="FH972" s="5398"/>
      <c r="FI972" s="5398"/>
      <c r="FJ972" s="5398"/>
      <c r="FK972" s="5398"/>
      <c r="FL972" s="5398"/>
      <c r="FM972" s="5398"/>
      <c r="FN972" s="5398"/>
      <c r="FO972" s="5398"/>
      <c r="FP972" s="5398"/>
      <c r="FQ972" s="5398"/>
      <c r="FR972" s="5398"/>
      <c r="FS972" s="5398"/>
      <c r="FT972" s="5398"/>
      <c r="FU972" s="5398"/>
      <c r="FV972" s="5398"/>
      <c r="FW972" s="5398"/>
      <c r="FX972" s="5398"/>
      <c r="FY972" s="5398"/>
      <c r="FZ972" s="5398"/>
      <c r="GA972" s="5398"/>
      <c r="GB972" s="5398"/>
      <c r="GC972" s="5398"/>
      <c r="GD972" s="5398"/>
      <c r="GE972" s="5398"/>
      <c r="GF972" s="5398"/>
      <c r="GG972" s="5398"/>
      <c r="GH972" s="5398"/>
      <c r="GI972" s="5398"/>
      <c r="GJ972" s="5398"/>
      <c r="GK972" s="5398"/>
      <c r="GL972" s="5398"/>
      <c r="GM972" s="5398"/>
      <c r="GN972" s="5398"/>
      <c r="GO972" s="5398"/>
      <c r="GP972" s="5398"/>
      <c r="GQ972" s="5398"/>
      <c r="GR972" s="5398"/>
      <c r="GS972" s="5398"/>
      <c r="GT972" s="5398"/>
      <c r="GU972" s="5398"/>
      <c r="GV972" s="5398"/>
      <c r="GW972" s="5398"/>
      <c r="GX972" s="5398"/>
      <c r="GY972" s="5398"/>
      <c r="GZ972" s="5398"/>
      <c r="HA972" s="5398"/>
      <c r="HB972" s="5398"/>
      <c r="HC972" s="5398"/>
      <c r="HD972" s="5398"/>
      <c r="HE972" s="5398"/>
      <c r="HF972" s="5398"/>
      <c r="HG972" s="5398"/>
      <c r="HH972" s="5398"/>
      <c r="HI972" s="5398"/>
      <c r="HJ972" s="5398"/>
      <c r="HK972" s="5398"/>
      <c r="HL972" s="5398"/>
      <c r="HM972" s="5398"/>
      <c r="HN972" s="5398"/>
      <c r="HO972" s="5398"/>
      <c r="HP972" s="5398"/>
      <c r="HQ972" s="5398"/>
      <c r="HR972" s="5398"/>
      <c r="HS972" s="5398"/>
      <c r="HT972" s="5398"/>
      <c r="HU972" s="5398"/>
      <c r="HV972" s="5398"/>
      <c r="HW972" s="5398"/>
      <c r="HX972" s="5398"/>
      <c r="HY972" s="5398"/>
      <c r="HZ972" s="5398"/>
      <c r="IA972" s="5398"/>
      <c r="IB972" s="5398"/>
      <c r="IC972" s="5398"/>
      <c r="ID972" s="5398"/>
      <c r="IE972" s="5398"/>
      <c r="IF972" s="5398"/>
      <c r="IG972" s="5398"/>
      <c r="IH972" s="5398"/>
      <c r="II972" s="5398"/>
      <c r="IJ972" s="5398"/>
      <c r="IK972" s="5398"/>
      <c r="IL972" s="5398"/>
      <c r="IM972" s="5398"/>
      <c r="IN972" s="5398"/>
      <c r="IO972" s="5398"/>
      <c r="IP972" s="5398"/>
      <c r="IQ972" s="5398"/>
      <c r="IR972" s="5398"/>
      <c r="IS972" s="5398"/>
      <c r="IT972" s="5398"/>
      <c r="IU972" s="5398"/>
    </row>
    <row r="973" spans="1:255" s="1209" customFormat="1" ht="27.25" customHeight="1">
      <c r="A973" s="1202"/>
      <c r="B973" s="1203"/>
      <c r="C973" s="1204"/>
      <c r="D973" s="1759" t="s">
        <v>8342</v>
      </c>
      <c r="E973" s="2006"/>
      <c r="F973" s="2533">
        <v>1</v>
      </c>
      <c r="G973" s="33"/>
      <c r="H973" s="1207"/>
      <c r="I973" s="5286"/>
      <c r="J973" s="5061"/>
      <c r="K973" s="4193"/>
      <c r="L973" s="5062"/>
      <c r="M973" s="5062"/>
      <c r="N973" s="5062"/>
      <c r="O973" s="5062"/>
      <c r="P973" s="5062"/>
      <c r="Q973" s="5062"/>
      <c r="R973" s="5062"/>
      <c r="S973" s="5062"/>
      <c r="T973" s="5421"/>
      <c r="U973" s="1210"/>
      <c r="W973" s="1210"/>
    </row>
    <row r="974" spans="1:255" s="5288" customFormat="1" ht="40.549999999999997" customHeight="1">
      <c r="A974" s="2680"/>
      <c r="B974" s="1751"/>
      <c r="C974" s="5281"/>
      <c r="D974" s="1742" t="s">
        <v>7258</v>
      </c>
      <c r="E974" s="1742"/>
      <c r="F974" s="2106"/>
      <c r="G974" s="290"/>
      <c r="H974" s="2681"/>
      <c r="I974" s="5286"/>
      <c r="J974" s="5061"/>
      <c r="K974" s="5287"/>
      <c r="L974" s="5062"/>
      <c r="M974" s="5062"/>
      <c r="N974" s="5062"/>
      <c r="O974" s="5062"/>
      <c r="P974" s="5062"/>
      <c r="Q974" s="5062"/>
      <c r="R974" s="5062"/>
      <c r="S974" s="5062"/>
      <c r="T974" s="5421"/>
      <c r="U974" s="4264"/>
      <c r="V974" s="2679"/>
      <c r="W974" s="2679"/>
      <c r="X974" s="2833"/>
      <c r="Y974" s="2833"/>
      <c r="Z974" s="2683"/>
      <c r="AA974" s="2683"/>
      <c r="AB974" s="2683"/>
      <c r="AC974" s="2683"/>
      <c r="AD974" s="2683"/>
      <c r="AE974" s="2683"/>
      <c r="AF974" s="2683"/>
      <c r="AG974" s="2683"/>
      <c r="AH974" s="2683"/>
      <c r="AI974" s="2683"/>
      <c r="AJ974" s="2683"/>
      <c r="AK974" s="2683"/>
      <c r="AL974" s="2683"/>
      <c r="AM974" s="2683"/>
      <c r="AN974" s="2683"/>
      <c r="AO974" s="2683"/>
      <c r="AP974" s="2683"/>
      <c r="AQ974" s="2683"/>
      <c r="AR974" s="2683"/>
      <c r="AS974" s="2683"/>
      <c r="AT974" s="2683"/>
      <c r="AU974" s="2683"/>
      <c r="AV974" s="2683"/>
      <c r="AW974" s="2683"/>
      <c r="AX974" s="2683"/>
      <c r="AY974" s="2683"/>
      <c r="AZ974" s="2683"/>
      <c r="BA974" s="2683"/>
      <c r="BB974" s="2683"/>
      <c r="BC974" s="2683"/>
      <c r="BD974" s="2683"/>
      <c r="BE974" s="2683"/>
      <c r="BF974" s="2683"/>
      <c r="BG974" s="2683"/>
      <c r="BH974" s="2683"/>
      <c r="BI974" s="2683"/>
      <c r="BJ974" s="2683"/>
      <c r="BK974" s="2683"/>
      <c r="BL974" s="2683"/>
      <c r="BM974" s="2683"/>
      <c r="BN974" s="2683"/>
      <c r="BO974" s="2683"/>
      <c r="BP974" s="2683"/>
      <c r="BQ974" s="2683"/>
      <c r="BR974" s="2683"/>
      <c r="BS974" s="2683"/>
      <c r="BT974" s="2683"/>
      <c r="BU974" s="2683"/>
      <c r="BV974" s="2683"/>
      <c r="BW974" s="2683"/>
      <c r="BX974" s="2683"/>
      <c r="BY974" s="2683"/>
      <c r="BZ974" s="2683"/>
      <c r="CA974" s="2683"/>
      <c r="CB974" s="2683"/>
      <c r="CC974" s="2683"/>
      <c r="CD974" s="2683"/>
      <c r="CE974" s="2683"/>
      <c r="CF974" s="2683"/>
      <c r="CG974" s="2683"/>
      <c r="CH974" s="2683"/>
      <c r="CI974" s="2683"/>
      <c r="CJ974" s="2683"/>
      <c r="CK974" s="2683"/>
      <c r="CL974" s="2683"/>
      <c r="CM974" s="2683"/>
      <c r="CN974" s="2683"/>
      <c r="CO974" s="2683"/>
      <c r="CP974" s="2683"/>
      <c r="CQ974" s="2683"/>
      <c r="CR974" s="2683"/>
      <c r="CS974" s="2683"/>
      <c r="CT974" s="2683"/>
      <c r="CU974" s="2683"/>
      <c r="CV974" s="2683"/>
      <c r="CW974" s="2683"/>
      <c r="CX974" s="2683"/>
      <c r="CY974" s="2683"/>
      <c r="CZ974" s="2683"/>
      <c r="DA974" s="2683"/>
      <c r="DB974" s="2683"/>
      <c r="DC974" s="2683"/>
      <c r="DD974" s="2683"/>
      <c r="DE974" s="2683"/>
      <c r="DF974" s="2683"/>
      <c r="DG974" s="2683"/>
      <c r="DH974" s="2683"/>
      <c r="DI974" s="2683"/>
      <c r="DJ974" s="2683"/>
      <c r="DK974" s="2683"/>
      <c r="DL974" s="2683"/>
      <c r="DM974" s="2683"/>
      <c r="DN974" s="2683"/>
      <c r="DO974" s="2683"/>
      <c r="DP974" s="2683"/>
      <c r="DQ974" s="2683"/>
      <c r="DR974" s="2683"/>
      <c r="DS974" s="2683"/>
    </row>
    <row r="975" spans="1:255" s="1209" customFormat="1" ht="13.5" customHeight="1">
      <c r="A975" s="1202"/>
      <c r="B975" s="1203"/>
      <c r="C975" s="1204"/>
      <c r="D975" s="1742" t="s">
        <v>2813</v>
      </c>
      <c r="E975" s="2006"/>
      <c r="F975" s="2533"/>
      <c r="G975" s="33"/>
      <c r="H975" s="5289"/>
      <c r="I975" s="5060"/>
      <c r="J975" s="5061"/>
      <c r="K975" s="4193"/>
      <c r="L975" s="5062"/>
      <c r="M975" s="5062"/>
      <c r="N975" s="5062"/>
      <c r="O975" s="5062"/>
      <c r="P975" s="5062"/>
      <c r="Q975" s="5062"/>
      <c r="R975" s="5062"/>
      <c r="S975" s="5062"/>
      <c r="T975" s="5421"/>
      <c r="U975" s="1210"/>
      <c r="W975" s="1210"/>
    </row>
    <row r="976" spans="1:255" s="5363" customFormat="1" ht="13.5" customHeight="1">
      <c r="A976" s="2514">
        <v>84</v>
      </c>
      <c r="B976" s="5240">
        <v>271</v>
      </c>
      <c r="C976" s="5240" t="s">
        <v>8341</v>
      </c>
      <c r="D976" s="5240" t="s">
        <v>8340</v>
      </c>
      <c r="E976" s="5240" t="s">
        <v>149</v>
      </c>
      <c r="F976" s="2050">
        <f>ROUND(SUM(F977),3)</f>
        <v>1</v>
      </c>
      <c r="G976" s="54"/>
      <c r="H976" s="1369">
        <f>ROUND(F976*G976,2)</f>
        <v>0</v>
      </c>
      <c r="I976" s="1708" t="s">
        <v>60</v>
      </c>
      <c r="J976" s="5422"/>
      <c r="K976" s="3559"/>
      <c r="L976" s="3559"/>
      <c r="M976" s="5423"/>
      <c r="N976" s="5423"/>
      <c r="O976" s="5423"/>
      <c r="P976" s="5423"/>
      <c r="Q976" s="5423"/>
      <c r="R976" s="5423"/>
      <c r="S976" s="5423"/>
      <c r="T976" s="5421"/>
      <c r="BJ976" s="5398"/>
      <c r="BK976" s="5398"/>
      <c r="BL976" s="5398"/>
      <c r="BM976" s="5398"/>
      <c r="BN976" s="5398"/>
      <c r="BO976" s="5398"/>
      <c r="BP976" s="5398"/>
      <c r="BQ976" s="5398"/>
      <c r="BR976" s="5398"/>
      <c r="BS976" s="5398"/>
      <c r="BT976" s="5398"/>
      <c r="BU976" s="5398"/>
      <c r="BV976" s="5398"/>
      <c r="BW976" s="5398"/>
      <c r="BX976" s="5398"/>
      <c r="BY976" s="5398"/>
      <c r="BZ976" s="5398"/>
      <c r="CA976" s="5398"/>
      <c r="CB976" s="5398"/>
      <c r="CC976" s="5398"/>
      <c r="CD976" s="5398"/>
      <c r="CE976" s="5398"/>
      <c r="CF976" s="5398"/>
      <c r="CG976" s="5398"/>
      <c r="CH976" s="5398"/>
      <c r="CI976" s="5398"/>
      <c r="CJ976" s="5398"/>
      <c r="CK976" s="5398"/>
      <c r="CL976" s="5398"/>
      <c r="CM976" s="5398"/>
      <c r="CN976" s="5398"/>
      <c r="CO976" s="5398"/>
      <c r="CP976" s="5398"/>
      <c r="CQ976" s="5398"/>
      <c r="CR976" s="5398"/>
      <c r="CS976" s="5398"/>
      <c r="CT976" s="5398"/>
      <c r="CU976" s="5398"/>
      <c r="CV976" s="5398"/>
      <c r="CW976" s="5398"/>
      <c r="CX976" s="5398"/>
      <c r="CY976" s="5398"/>
      <c r="CZ976" s="5398"/>
      <c r="DA976" s="5398"/>
      <c r="DB976" s="5398"/>
      <c r="DC976" s="5398"/>
      <c r="DD976" s="5398"/>
      <c r="DE976" s="5398"/>
      <c r="DF976" s="5398"/>
      <c r="DG976" s="5398"/>
      <c r="DH976" s="5398"/>
      <c r="DI976" s="5398"/>
      <c r="DJ976" s="5398"/>
      <c r="DK976" s="5398"/>
      <c r="DL976" s="5398"/>
      <c r="DM976" s="5398"/>
      <c r="DN976" s="5398"/>
      <c r="DO976" s="5398"/>
      <c r="DP976" s="5398"/>
      <c r="DQ976" s="5398"/>
      <c r="DR976" s="5398"/>
      <c r="DS976" s="5398"/>
      <c r="DT976" s="5398"/>
      <c r="DU976" s="5398"/>
      <c r="DV976" s="5398"/>
      <c r="DW976" s="5398"/>
      <c r="DX976" s="5398"/>
      <c r="DY976" s="5398"/>
      <c r="DZ976" s="5398"/>
      <c r="EA976" s="5398"/>
      <c r="EB976" s="5398"/>
      <c r="EC976" s="5398"/>
      <c r="ED976" s="5398"/>
      <c r="EE976" s="5398"/>
      <c r="EF976" s="5398"/>
      <c r="EG976" s="5398"/>
      <c r="EH976" s="5398"/>
      <c r="EI976" s="5398"/>
      <c r="EJ976" s="5398"/>
      <c r="EK976" s="5398"/>
      <c r="EL976" s="5398"/>
      <c r="EM976" s="5398"/>
      <c r="EN976" s="5398"/>
      <c r="EO976" s="5398"/>
      <c r="EP976" s="5398"/>
      <c r="EQ976" s="5398"/>
      <c r="ER976" s="5398"/>
      <c r="ES976" s="5398"/>
      <c r="ET976" s="5398"/>
      <c r="EU976" s="5398"/>
      <c r="EV976" s="5398"/>
      <c r="EW976" s="5398"/>
      <c r="EX976" s="5398"/>
      <c r="EY976" s="5398"/>
      <c r="EZ976" s="5398"/>
      <c r="FA976" s="5398"/>
      <c r="FB976" s="5398"/>
      <c r="FC976" s="5398"/>
      <c r="FD976" s="5398"/>
      <c r="FE976" s="5398"/>
      <c r="FF976" s="5398"/>
      <c r="FG976" s="5398"/>
      <c r="FH976" s="5398"/>
      <c r="FI976" s="5398"/>
      <c r="FJ976" s="5398"/>
      <c r="FK976" s="5398"/>
      <c r="FL976" s="5398"/>
      <c r="FM976" s="5398"/>
      <c r="FN976" s="5398"/>
      <c r="FO976" s="5398"/>
      <c r="FP976" s="5398"/>
      <c r="FQ976" s="5398"/>
      <c r="FR976" s="5398"/>
      <c r="FS976" s="5398"/>
      <c r="FT976" s="5398"/>
      <c r="FU976" s="5398"/>
      <c r="FV976" s="5398"/>
      <c r="FW976" s="5398"/>
      <c r="FX976" s="5398"/>
      <c r="FY976" s="5398"/>
      <c r="FZ976" s="5398"/>
      <c r="GA976" s="5398"/>
      <c r="GB976" s="5398"/>
      <c r="GC976" s="5398"/>
      <c r="GD976" s="5398"/>
      <c r="GE976" s="5398"/>
      <c r="GF976" s="5398"/>
      <c r="GG976" s="5398"/>
      <c r="GH976" s="5398"/>
      <c r="GI976" s="5398"/>
      <c r="GJ976" s="5398"/>
      <c r="GK976" s="5398"/>
      <c r="GL976" s="5398"/>
      <c r="GM976" s="5398"/>
      <c r="GN976" s="5398"/>
      <c r="GO976" s="5398"/>
      <c r="GP976" s="5398"/>
      <c r="GQ976" s="5398"/>
      <c r="GR976" s="5398"/>
      <c r="GS976" s="5398"/>
      <c r="GT976" s="5398"/>
      <c r="GU976" s="5398"/>
      <c r="GV976" s="5398"/>
      <c r="GW976" s="5398"/>
      <c r="GX976" s="5398"/>
      <c r="GY976" s="5398"/>
      <c r="GZ976" s="5398"/>
      <c r="HA976" s="5398"/>
      <c r="HB976" s="5398"/>
      <c r="HC976" s="5398"/>
      <c r="HD976" s="5398"/>
      <c r="HE976" s="5398"/>
      <c r="HF976" s="5398"/>
      <c r="HG976" s="5398"/>
      <c r="HH976" s="5398"/>
      <c r="HI976" s="5398"/>
      <c r="HJ976" s="5398"/>
      <c r="HK976" s="5398"/>
      <c r="HL976" s="5398"/>
      <c r="HM976" s="5398"/>
      <c r="HN976" s="5398"/>
      <c r="HO976" s="5398"/>
      <c r="HP976" s="5398"/>
      <c r="HQ976" s="5398"/>
      <c r="HR976" s="5398"/>
      <c r="HS976" s="5398"/>
      <c r="HT976" s="5398"/>
      <c r="HU976" s="5398"/>
      <c r="HV976" s="5398"/>
      <c r="HW976" s="5398"/>
      <c r="HX976" s="5398"/>
      <c r="HY976" s="5398"/>
      <c r="HZ976" s="5398"/>
      <c r="IA976" s="5398"/>
      <c r="IB976" s="5398"/>
      <c r="IC976" s="5398"/>
      <c r="ID976" s="5398"/>
      <c r="IE976" s="5398"/>
      <c r="IF976" s="5398"/>
      <c r="IG976" s="5398"/>
      <c r="IH976" s="5398"/>
      <c r="II976" s="5398"/>
      <c r="IJ976" s="5398"/>
      <c r="IK976" s="5398"/>
      <c r="IL976" s="5398"/>
      <c r="IM976" s="5398"/>
      <c r="IN976" s="5398"/>
      <c r="IO976" s="5398"/>
      <c r="IP976" s="5398"/>
      <c r="IQ976" s="5398"/>
      <c r="IR976" s="5398"/>
      <c r="IS976" s="5398"/>
      <c r="IT976" s="5398"/>
      <c r="IU976" s="5398"/>
    </row>
    <row r="977" spans="1:255" s="1209" customFormat="1" ht="27.25" customHeight="1">
      <c r="A977" s="1202"/>
      <c r="B977" s="1203"/>
      <c r="C977" s="1204"/>
      <c r="D977" s="1759" t="s">
        <v>8339</v>
      </c>
      <c r="E977" s="2006"/>
      <c r="F977" s="2533">
        <v>1</v>
      </c>
      <c r="G977" s="33"/>
      <c r="H977" s="1207"/>
      <c r="I977" s="5286"/>
      <c r="J977" s="5061"/>
      <c r="K977" s="4193"/>
      <c r="L977" s="5062"/>
      <c r="M977" s="5062"/>
      <c r="N977" s="5062"/>
      <c r="O977" s="5062"/>
      <c r="P977" s="5062"/>
      <c r="Q977" s="5062"/>
      <c r="R977" s="5062"/>
      <c r="S977" s="5062"/>
      <c r="T977" s="5421"/>
      <c r="U977" s="1210"/>
      <c r="W977" s="1210"/>
    </row>
    <row r="978" spans="1:255" s="5288" customFormat="1" ht="40.549999999999997" customHeight="1">
      <c r="A978" s="2680"/>
      <c r="B978" s="1751"/>
      <c r="C978" s="5281"/>
      <c r="D978" s="1742" t="s">
        <v>7258</v>
      </c>
      <c r="E978" s="1742"/>
      <c r="F978" s="2106"/>
      <c r="G978" s="290"/>
      <c r="H978" s="2681"/>
      <c r="I978" s="5286"/>
      <c r="J978" s="5061"/>
      <c r="K978" s="5287"/>
      <c r="L978" s="5062"/>
      <c r="M978" s="5062"/>
      <c r="N978" s="5062"/>
      <c r="O978" s="5062"/>
      <c r="P978" s="5062"/>
      <c r="Q978" s="5062"/>
      <c r="R978" s="5062"/>
      <c r="S978" s="5062"/>
      <c r="T978" s="5421"/>
      <c r="U978" s="4264"/>
      <c r="V978" s="2679"/>
      <c r="W978" s="2679"/>
      <c r="X978" s="2833"/>
      <c r="Y978" s="2833"/>
      <c r="Z978" s="2683"/>
      <c r="AA978" s="2683"/>
      <c r="AB978" s="2683"/>
      <c r="AC978" s="2683"/>
      <c r="AD978" s="2683"/>
      <c r="AE978" s="2683"/>
      <c r="AF978" s="2683"/>
      <c r="AG978" s="2683"/>
      <c r="AH978" s="2683"/>
      <c r="AI978" s="2683"/>
      <c r="AJ978" s="2683"/>
      <c r="AK978" s="2683"/>
      <c r="AL978" s="2683"/>
      <c r="AM978" s="2683"/>
      <c r="AN978" s="2683"/>
      <c r="AO978" s="2683"/>
      <c r="AP978" s="2683"/>
      <c r="AQ978" s="2683"/>
      <c r="AR978" s="2683"/>
      <c r="AS978" s="2683"/>
      <c r="AT978" s="2683"/>
      <c r="AU978" s="2683"/>
      <c r="AV978" s="2683"/>
      <c r="AW978" s="2683"/>
      <c r="AX978" s="2683"/>
      <c r="AY978" s="2683"/>
      <c r="AZ978" s="2683"/>
      <c r="BA978" s="2683"/>
      <c r="BB978" s="2683"/>
      <c r="BC978" s="2683"/>
      <c r="BD978" s="2683"/>
      <c r="BE978" s="2683"/>
      <c r="BF978" s="2683"/>
      <c r="BG978" s="2683"/>
      <c r="BH978" s="2683"/>
      <c r="BI978" s="2683"/>
      <c r="BJ978" s="2683"/>
      <c r="BK978" s="2683"/>
      <c r="BL978" s="2683"/>
      <c r="BM978" s="2683"/>
      <c r="BN978" s="2683"/>
      <c r="BO978" s="2683"/>
      <c r="BP978" s="2683"/>
      <c r="BQ978" s="2683"/>
      <c r="BR978" s="2683"/>
      <c r="BS978" s="2683"/>
      <c r="BT978" s="2683"/>
      <c r="BU978" s="2683"/>
      <c r="BV978" s="2683"/>
      <c r="BW978" s="2683"/>
      <c r="BX978" s="2683"/>
      <c r="BY978" s="2683"/>
      <c r="BZ978" s="2683"/>
      <c r="CA978" s="2683"/>
      <c r="CB978" s="2683"/>
      <c r="CC978" s="2683"/>
      <c r="CD978" s="2683"/>
      <c r="CE978" s="2683"/>
      <c r="CF978" s="2683"/>
      <c r="CG978" s="2683"/>
      <c r="CH978" s="2683"/>
      <c r="CI978" s="2683"/>
      <c r="CJ978" s="2683"/>
      <c r="CK978" s="2683"/>
      <c r="CL978" s="2683"/>
      <c r="CM978" s="2683"/>
      <c r="CN978" s="2683"/>
      <c r="CO978" s="2683"/>
      <c r="CP978" s="2683"/>
      <c r="CQ978" s="2683"/>
      <c r="CR978" s="2683"/>
      <c r="CS978" s="2683"/>
      <c r="CT978" s="2683"/>
      <c r="CU978" s="2683"/>
      <c r="CV978" s="2683"/>
      <c r="CW978" s="2683"/>
      <c r="CX978" s="2683"/>
      <c r="CY978" s="2683"/>
      <c r="CZ978" s="2683"/>
      <c r="DA978" s="2683"/>
      <c r="DB978" s="2683"/>
      <c r="DC978" s="2683"/>
      <c r="DD978" s="2683"/>
      <c r="DE978" s="2683"/>
      <c r="DF978" s="2683"/>
      <c r="DG978" s="2683"/>
      <c r="DH978" s="2683"/>
      <c r="DI978" s="2683"/>
      <c r="DJ978" s="2683"/>
      <c r="DK978" s="2683"/>
      <c r="DL978" s="2683"/>
      <c r="DM978" s="2683"/>
      <c r="DN978" s="2683"/>
      <c r="DO978" s="2683"/>
      <c r="DP978" s="2683"/>
      <c r="DQ978" s="2683"/>
      <c r="DR978" s="2683"/>
      <c r="DS978" s="2683"/>
    </row>
    <row r="979" spans="1:255" s="1209" customFormat="1" ht="13.5" customHeight="1">
      <c r="A979" s="1202"/>
      <c r="B979" s="1203"/>
      <c r="C979" s="1204"/>
      <c r="D979" s="1742" t="s">
        <v>2813</v>
      </c>
      <c r="E979" s="2006"/>
      <c r="F979" s="2533"/>
      <c r="G979" s="33"/>
      <c r="H979" s="5289"/>
      <c r="I979" s="5060"/>
      <c r="J979" s="5061"/>
      <c r="K979" s="4193"/>
      <c r="L979" s="5062"/>
      <c r="M979" s="5062"/>
      <c r="N979" s="5062"/>
      <c r="O979" s="5062"/>
      <c r="P979" s="5062"/>
      <c r="Q979" s="5062"/>
      <c r="R979" s="5062"/>
      <c r="S979" s="5062"/>
      <c r="T979" s="5421"/>
      <c r="U979" s="1210"/>
      <c r="W979" s="1210"/>
    </row>
    <row r="980" spans="1:255" s="5363" customFormat="1" ht="13.5" customHeight="1">
      <c r="A980" s="2514">
        <v>85</v>
      </c>
      <c r="B980" s="5240">
        <v>271</v>
      </c>
      <c r="C980" s="5240" t="s">
        <v>8338</v>
      </c>
      <c r="D980" s="5240" t="s">
        <v>8337</v>
      </c>
      <c r="E980" s="5240" t="s">
        <v>149</v>
      </c>
      <c r="F980" s="2050">
        <f>ROUND(SUM(F981),3)</f>
        <v>1</v>
      </c>
      <c r="G980" s="54"/>
      <c r="H980" s="1369">
        <f>ROUND(F980*G980,2)</f>
        <v>0</v>
      </c>
      <c r="I980" s="1708" t="s">
        <v>60</v>
      </c>
      <c r="J980" s="5422"/>
      <c r="K980" s="3559"/>
      <c r="L980" s="3559"/>
      <c r="M980" s="5423"/>
      <c r="N980" s="5423"/>
      <c r="O980" s="5423"/>
      <c r="P980" s="5423"/>
      <c r="Q980" s="5423"/>
      <c r="R980" s="5423"/>
      <c r="S980" s="5423"/>
      <c r="T980" s="5421"/>
      <c r="BJ980" s="5398"/>
      <c r="BK980" s="5398"/>
      <c r="BL980" s="5398"/>
      <c r="BM980" s="5398"/>
      <c r="BN980" s="5398"/>
      <c r="BO980" s="5398"/>
      <c r="BP980" s="5398"/>
      <c r="BQ980" s="5398"/>
      <c r="BR980" s="5398"/>
      <c r="BS980" s="5398"/>
      <c r="BT980" s="5398"/>
      <c r="BU980" s="5398"/>
      <c r="BV980" s="5398"/>
      <c r="BW980" s="5398"/>
      <c r="BX980" s="5398"/>
      <c r="BY980" s="5398"/>
      <c r="BZ980" s="5398"/>
      <c r="CA980" s="5398"/>
      <c r="CB980" s="5398"/>
      <c r="CC980" s="5398"/>
      <c r="CD980" s="5398"/>
      <c r="CE980" s="5398"/>
      <c r="CF980" s="5398"/>
      <c r="CG980" s="5398"/>
      <c r="CH980" s="5398"/>
      <c r="CI980" s="5398"/>
      <c r="CJ980" s="5398"/>
      <c r="CK980" s="5398"/>
      <c r="CL980" s="5398"/>
      <c r="CM980" s="5398"/>
      <c r="CN980" s="5398"/>
      <c r="CO980" s="5398"/>
      <c r="CP980" s="5398"/>
      <c r="CQ980" s="5398"/>
      <c r="CR980" s="5398"/>
      <c r="CS980" s="5398"/>
      <c r="CT980" s="5398"/>
      <c r="CU980" s="5398"/>
      <c r="CV980" s="5398"/>
      <c r="CW980" s="5398"/>
      <c r="CX980" s="5398"/>
      <c r="CY980" s="5398"/>
      <c r="CZ980" s="5398"/>
      <c r="DA980" s="5398"/>
      <c r="DB980" s="5398"/>
      <c r="DC980" s="5398"/>
      <c r="DD980" s="5398"/>
      <c r="DE980" s="5398"/>
      <c r="DF980" s="5398"/>
      <c r="DG980" s="5398"/>
      <c r="DH980" s="5398"/>
      <c r="DI980" s="5398"/>
      <c r="DJ980" s="5398"/>
      <c r="DK980" s="5398"/>
      <c r="DL980" s="5398"/>
      <c r="DM980" s="5398"/>
      <c r="DN980" s="5398"/>
      <c r="DO980" s="5398"/>
      <c r="DP980" s="5398"/>
      <c r="DQ980" s="5398"/>
      <c r="DR980" s="5398"/>
      <c r="DS980" s="5398"/>
      <c r="DT980" s="5398"/>
      <c r="DU980" s="5398"/>
      <c r="DV980" s="5398"/>
      <c r="DW980" s="5398"/>
      <c r="DX980" s="5398"/>
      <c r="DY980" s="5398"/>
      <c r="DZ980" s="5398"/>
      <c r="EA980" s="5398"/>
      <c r="EB980" s="5398"/>
      <c r="EC980" s="5398"/>
      <c r="ED980" s="5398"/>
      <c r="EE980" s="5398"/>
      <c r="EF980" s="5398"/>
      <c r="EG980" s="5398"/>
      <c r="EH980" s="5398"/>
      <c r="EI980" s="5398"/>
      <c r="EJ980" s="5398"/>
      <c r="EK980" s="5398"/>
      <c r="EL980" s="5398"/>
      <c r="EM980" s="5398"/>
      <c r="EN980" s="5398"/>
      <c r="EO980" s="5398"/>
      <c r="EP980" s="5398"/>
      <c r="EQ980" s="5398"/>
      <c r="ER980" s="5398"/>
      <c r="ES980" s="5398"/>
      <c r="ET980" s="5398"/>
      <c r="EU980" s="5398"/>
      <c r="EV980" s="5398"/>
      <c r="EW980" s="5398"/>
      <c r="EX980" s="5398"/>
      <c r="EY980" s="5398"/>
      <c r="EZ980" s="5398"/>
      <c r="FA980" s="5398"/>
      <c r="FB980" s="5398"/>
      <c r="FC980" s="5398"/>
      <c r="FD980" s="5398"/>
      <c r="FE980" s="5398"/>
      <c r="FF980" s="5398"/>
      <c r="FG980" s="5398"/>
      <c r="FH980" s="5398"/>
      <c r="FI980" s="5398"/>
      <c r="FJ980" s="5398"/>
      <c r="FK980" s="5398"/>
      <c r="FL980" s="5398"/>
      <c r="FM980" s="5398"/>
      <c r="FN980" s="5398"/>
      <c r="FO980" s="5398"/>
      <c r="FP980" s="5398"/>
      <c r="FQ980" s="5398"/>
      <c r="FR980" s="5398"/>
      <c r="FS980" s="5398"/>
      <c r="FT980" s="5398"/>
      <c r="FU980" s="5398"/>
      <c r="FV980" s="5398"/>
      <c r="FW980" s="5398"/>
      <c r="FX980" s="5398"/>
      <c r="FY980" s="5398"/>
      <c r="FZ980" s="5398"/>
      <c r="GA980" s="5398"/>
      <c r="GB980" s="5398"/>
      <c r="GC980" s="5398"/>
      <c r="GD980" s="5398"/>
      <c r="GE980" s="5398"/>
      <c r="GF980" s="5398"/>
      <c r="GG980" s="5398"/>
      <c r="GH980" s="5398"/>
      <c r="GI980" s="5398"/>
      <c r="GJ980" s="5398"/>
      <c r="GK980" s="5398"/>
      <c r="GL980" s="5398"/>
      <c r="GM980" s="5398"/>
      <c r="GN980" s="5398"/>
      <c r="GO980" s="5398"/>
      <c r="GP980" s="5398"/>
      <c r="GQ980" s="5398"/>
      <c r="GR980" s="5398"/>
      <c r="GS980" s="5398"/>
      <c r="GT980" s="5398"/>
      <c r="GU980" s="5398"/>
      <c r="GV980" s="5398"/>
      <c r="GW980" s="5398"/>
      <c r="GX980" s="5398"/>
      <c r="GY980" s="5398"/>
      <c r="GZ980" s="5398"/>
      <c r="HA980" s="5398"/>
      <c r="HB980" s="5398"/>
      <c r="HC980" s="5398"/>
      <c r="HD980" s="5398"/>
      <c r="HE980" s="5398"/>
      <c r="HF980" s="5398"/>
      <c r="HG980" s="5398"/>
      <c r="HH980" s="5398"/>
      <c r="HI980" s="5398"/>
      <c r="HJ980" s="5398"/>
      <c r="HK980" s="5398"/>
      <c r="HL980" s="5398"/>
      <c r="HM980" s="5398"/>
      <c r="HN980" s="5398"/>
      <c r="HO980" s="5398"/>
      <c r="HP980" s="5398"/>
      <c r="HQ980" s="5398"/>
      <c r="HR980" s="5398"/>
      <c r="HS980" s="5398"/>
      <c r="HT980" s="5398"/>
      <c r="HU980" s="5398"/>
      <c r="HV980" s="5398"/>
      <c r="HW980" s="5398"/>
      <c r="HX980" s="5398"/>
      <c r="HY980" s="5398"/>
      <c r="HZ980" s="5398"/>
      <c r="IA980" s="5398"/>
      <c r="IB980" s="5398"/>
      <c r="IC980" s="5398"/>
      <c r="ID980" s="5398"/>
      <c r="IE980" s="5398"/>
      <c r="IF980" s="5398"/>
      <c r="IG980" s="5398"/>
      <c r="IH980" s="5398"/>
      <c r="II980" s="5398"/>
      <c r="IJ980" s="5398"/>
      <c r="IK980" s="5398"/>
      <c r="IL980" s="5398"/>
      <c r="IM980" s="5398"/>
      <c r="IN980" s="5398"/>
      <c r="IO980" s="5398"/>
      <c r="IP980" s="5398"/>
      <c r="IQ980" s="5398"/>
      <c r="IR980" s="5398"/>
      <c r="IS980" s="5398"/>
      <c r="IT980" s="5398"/>
      <c r="IU980" s="5398"/>
    </row>
    <row r="981" spans="1:255" s="1209" customFormat="1" ht="27.25" customHeight="1">
      <c r="A981" s="1202"/>
      <c r="B981" s="1203"/>
      <c r="C981" s="1204"/>
      <c r="D981" s="1759" t="s">
        <v>8336</v>
      </c>
      <c r="E981" s="2006"/>
      <c r="F981" s="2533">
        <v>1</v>
      </c>
      <c r="G981" s="33"/>
      <c r="H981" s="1207"/>
      <c r="I981" s="5286"/>
      <c r="J981" s="5061"/>
      <c r="K981" s="4193"/>
      <c r="L981" s="5062"/>
      <c r="M981" s="5062"/>
      <c r="N981" s="5062"/>
      <c r="O981" s="5062"/>
      <c r="P981" s="5062"/>
      <c r="Q981" s="5062"/>
      <c r="R981" s="5062"/>
      <c r="S981" s="5062"/>
      <c r="T981" s="5421"/>
      <c r="U981" s="1210"/>
      <c r="W981" s="1210"/>
    </row>
    <row r="982" spans="1:255" s="5288" customFormat="1" ht="40.549999999999997" customHeight="1">
      <c r="A982" s="2680"/>
      <c r="B982" s="1751"/>
      <c r="C982" s="5281"/>
      <c r="D982" s="1742" t="s">
        <v>7258</v>
      </c>
      <c r="E982" s="1742"/>
      <c r="F982" s="2106"/>
      <c r="G982" s="290"/>
      <c r="H982" s="2681"/>
      <c r="I982" s="5286"/>
      <c r="J982" s="5061"/>
      <c r="K982" s="5287"/>
      <c r="L982" s="5062"/>
      <c r="M982" s="5062"/>
      <c r="N982" s="5062"/>
      <c r="O982" s="5062"/>
      <c r="P982" s="5062"/>
      <c r="Q982" s="5062"/>
      <c r="R982" s="5062"/>
      <c r="S982" s="5062"/>
      <c r="T982" s="5421"/>
      <c r="U982" s="4264"/>
      <c r="V982" s="2679"/>
      <c r="W982" s="2679"/>
      <c r="X982" s="2833"/>
      <c r="Y982" s="2833"/>
      <c r="Z982" s="2683"/>
      <c r="AA982" s="2683"/>
      <c r="AB982" s="2683"/>
      <c r="AC982" s="2683"/>
      <c r="AD982" s="2683"/>
      <c r="AE982" s="2683"/>
      <c r="AF982" s="2683"/>
      <c r="AG982" s="2683"/>
      <c r="AH982" s="2683"/>
      <c r="AI982" s="2683"/>
      <c r="AJ982" s="2683"/>
      <c r="AK982" s="2683"/>
      <c r="AL982" s="2683"/>
      <c r="AM982" s="2683"/>
      <c r="AN982" s="2683"/>
      <c r="AO982" s="2683"/>
      <c r="AP982" s="2683"/>
      <c r="AQ982" s="2683"/>
      <c r="AR982" s="2683"/>
      <c r="AS982" s="2683"/>
      <c r="AT982" s="2683"/>
      <c r="AU982" s="2683"/>
      <c r="AV982" s="2683"/>
      <c r="AW982" s="2683"/>
      <c r="AX982" s="2683"/>
      <c r="AY982" s="2683"/>
      <c r="AZ982" s="2683"/>
      <c r="BA982" s="2683"/>
      <c r="BB982" s="2683"/>
      <c r="BC982" s="2683"/>
      <c r="BD982" s="2683"/>
      <c r="BE982" s="2683"/>
      <c r="BF982" s="2683"/>
      <c r="BG982" s="2683"/>
      <c r="BH982" s="2683"/>
      <c r="BI982" s="2683"/>
      <c r="BJ982" s="2683"/>
      <c r="BK982" s="2683"/>
      <c r="BL982" s="2683"/>
      <c r="BM982" s="2683"/>
      <c r="BN982" s="2683"/>
      <c r="BO982" s="2683"/>
      <c r="BP982" s="2683"/>
      <c r="BQ982" s="2683"/>
      <c r="BR982" s="2683"/>
      <c r="BS982" s="2683"/>
      <c r="BT982" s="2683"/>
      <c r="BU982" s="2683"/>
      <c r="BV982" s="2683"/>
      <c r="BW982" s="2683"/>
      <c r="BX982" s="2683"/>
      <c r="BY982" s="2683"/>
      <c r="BZ982" s="2683"/>
      <c r="CA982" s="2683"/>
      <c r="CB982" s="2683"/>
      <c r="CC982" s="2683"/>
      <c r="CD982" s="2683"/>
      <c r="CE982" s="2683"/>
      <c r="CF982" s="2683"/>
      <c r="CG982" s="2683"/>
      <c r="CH982" s="2683"/>
      <c r="CI982" s="2683"/>
      <c r="CJ982" s="2683"/>
      <c r="CK982" s="2683"/>
      <c r="CL982" s="2683"/>
      <c r="CM982" s="2683"/>
      <c r="CN982" s="2683"/>
      <c r="CO982" s="2683"/>
      <c r="CP982" s="2683"/>
      <c r="CQ982" s="2683"/>
      <c r="CR982" s="2683"/>
      <c r="CS982" s="2683"/>
      <c r="CT982" s="2683"/>
      <c r="CU982" s="2683"/>
      <c r="CV982" s="2683"/>
      <c r="CW982" s="2683"/>
      <c r="CX982" s="2683"/>
      <c r="CY982" s="2683"/>
      <c r="CZ982" s="2683"/>
      <c r="DA982" s="2683"/>
      <c r="DB982" s="2683"/>
      <c r="DC982" s="2683"/>
      <c r="DD982" s="2683"/>
      <c r="DE982" s="2683"/>
      <c r="DF982" s="2683"/>
      <c r="DG982" s="2683"/>
      <c r="DH982" s="2683"/>
      <c r="DI982" s="2683"/>
      <c r="DJ982" s="2683"/>
      <c r="DK982" s="2683"/>
      <c r="DL982" s="2683"/>
      <c r="DM982" s="2683"/>
      <c r="DN982" s="2683"/>
      <c r="DO982" s="2683"/>
      <c r="DP982" s="2683"/>
      <c r="DQ982" s="2683"/>
      <c r="DR982" s="2683"/>
      <c r="DS982" s="2683"/>
    </row>
    <row r="983" spans="1:255" s="1209" customFormat="1" ht="13.5" customHeight="1">
      <c r="A983" s="1202"/>
      <c r="B983" s="1203"/>
      <c r="C983" s="1204"/>
      <c r="D983" s="1742" t="s">
        <v>2813</v>
      </c>
      <c r="E983" s="2006"/>
      <c r="F983" s="2533"/>
      <c r="G983" s="33"/>
      <c r="H983" s="5289"/>
      <c r="I983" s="5060"/>
      <c r="J983" s="5061"/>
      <c r="K983" s="4193"/>
      <c r="L983" s="5062"/>
      <c r="M983" s="5062"/>
      <c r="N983" s="5062"/>
      <c r="O983" s="5062"/>
      <c r="P983" s="5062"/>
      <c r="Q983" s="5062"/>
      <c r="R983" s="5062"/>
      <c r="S983" s="5062"/>
      <c r="T983" s="5421"/>
      <c r="U983" s="1210"/>
      <c r="W983" s="1210"/>
    </row>
    <row r="984" spans="1:255" s="82" customFormat="1" ht="13.5" customHeight="1">
      <c r="A984" s="2514">
        <v>86</v>
      </c>
      <c r="B984" s="2000">
        <v>271</v>
      </c>
      <c r="C984" s="2000" t="s">
        <v>3645</v>
      </c>
      <c r="D984" s="2000" t="s">
        <v>7257</v>
      </c>
      <c r="E984" s="2000" t="s">
        <v>149</v>
      </c>
      <c r="F984" s="2103">
        <f>ROUND(SUM(F986:F986),3)</f>
        <v>14</v>
      </c>
      <c r="G984" s="54"/>
      <c r="H984" s="1369">
        <f>ROUND(F984*G984,2)</f>
        <v>0</v>
      </c>
      <c r="I984" s="1708" t="s">
        <v>60</v>
      </c>
      <c r="J984" s="761"/>
      <c r="K984" s="3559"/>
      <c r="L984" s="3559"/>
      <c r="Q984" s="1188"/>
      <c r="R984" s="1188"/>
    </row>
    <row r="985" spans="1:255" s="1209" customFormat="1" ht="13.5" customHeight="1">
      <c r="A985" s="5291"/>
      <c r="B985" s="5292"/>
      <c r="C985" s="5293"/>
      <c r="D985" s="5294" t="s">
        <v>7256</v>
      </c>
      <c r="E985" s="5293"/>
      <c r="F985" s="5295"/>
      <c r="G985" s="33"/>
      <c r="H985" s="1207"/>
      <c r="I985" s="1208"/>
      <c r="J985" s="4194"/>
      <c r="K985" s="4193"/>
      <c r="Q985" s="82"/>
      <c r="R985" s="82"/>
      <c r="S985" s="82"/>
      <c r="U985" s="1210"/>
      <c r="W985" s="1210"/>
    </row>
    <row r="986" spans="1:255" s="1209" customFormat="1" ht="13.5" customHeight="1">
      <c r="A986" s="5291"/>
      <c r="B986" s="5292"/>
      <c r="C986" s="5293"/>
      <c r="D986" s="5294" t="s">
        <v>8335</v>
      </c>
      <c r="E986" s="5293"/>
      <c r="F986" s="5295">
        <f>14</f>
        <v>14</v>
      </c>
      <c r="G986" s="33"/>
      <c r="H986" s="1207"/>
      <c r="I986" s="1208"/>
      <c r="J986" s="4194"/>
      <c r="K986" s="4193"/>
      <c r="U986" s="1210"/>
      <c r="W986" s="1210"/>
    </row>
    <row r="987" spans="1:255" s="1209" customFormat="1" ht="27.25" customHeight="1">
      <c r="A987" s="1202"/>
      <c r="B987" s="1203"/>
      <c r="C987" s="1204"/>
      <c r="D987" s="1742" t="s">
        <v>7254</v>
      </c>
      <c r="E987" s="2006"/>
      <c r="F987" s="2533"/>
      <c r="G987" s="33"/>
      <c r="H987" s="1207"/>
      <c r="I987" s="1208"/>
      <c r="J987" s="4194"/>
      <c r="K987" s="4193"/>
      <c r="U987" s="1210"/>
      <c r="W987" s="1210"/>
    </row>
    <row r="988" spans="1:255" s="5363" customFormat="1" ht="67.5" customHeight="1">
      <c r="A988" s="5424"/>
      <c r="B988" s="5425"/>
      <c r="C988" s="5426"/>
      <c r="D988" s="1810" t="s">
        <v>138</v>
      </c>
      <c r="E988" s="5385"/>
      <c r="F988" s="5376"/>
      <c r="G988" s="769"/>
      <c r="H988" s="5386"/>
      <c r="I988" s="5427"/>
      <c r="K988" s="5387"/>
      <c r="Q988" s="1209"/>
      <c r="R988" s="1209"/>
      <c r="S988" s="1209"/>
    </row>
    <row r="989" spans="1:255" s="5303" customFormat="1" ht="27.25" customHeight="1">
      <c r="A989" s="2514">
        <v>87</v>
      </c>
      <c r="B989" s="5240">
        <v>271</v>
      </c>
      <c r="C989" s="5240" t="s">
        <v>7253</v>
      </c>
      <c r="D989" s="5240" t="s">
        <v>7252</v>
      </c>
      <c r="E989" s="5240" t="s">
        <v>123</v>
      </c>
      <c r="F989" s="5264">
        <f>ROUND(SUM(F990),3)</f>
        <v>25</v>
      </c>
      <c r="G989" s="752"/>
      <c r="H989" s="1369">
        <f>ROUND(F989*G989,2)</f>
        <v>0</v>
      </c>
      <c r="I989" s="1708" t="s">
        <v>60</v>
      </c>
      <c r="J989" s="5300"/>
      <c r="K989" s="5301"/>
      <c r="L989" s="3559"/>
      <c r="M989" s="5302"/>
      <c r="N989" s="5302"/>
      <c r="O989" s="5302"/>
      <c r="P989" s="5302"/>
      <c r="Q989" s="5363"/>
      <c r="R989" s="5363"/>
      <c r="S989" s="82"/>
      <c r="BJ989" s="5304"/>
      <c r="BK989" s="5304"/>
      <c r="BL989" s="5304"/>
      <c r="BM989" s="5304"/>
      <c r="BN989" s="5304"/>
      <c r="BO989" s="5304"/>
      <c r="BP989" s="5304"/>
      <c r="BQ989" s="5304"/>
      <c r="BR989" s="5304"/>
      <c r="BS989" s="5304"/>
      <c r="BT989" s="5304"/>
      <c r="BU989" s="5304"/>
      <c r="BV989" s="5304"/>
      <c r="BW989" s="5304"/>
      <c r="BX989" s="5304"/>
      <c r="BY989" s="5304"/>
      <c r="BZ989" s="5304"/>
      <c r="CA989" s="5304"/>
      <c r="CB989" s="5304"/>
      <c r="CC989" s="5304"/>
      <c r="CD989" s="5304"/>
      <c r="CE989" s="5304"/>
      <c r="CF989" s="5304"/>
      <c r="CG989" s="5304"/>
      <c r="CH989" s="5304"/>
      <c r="CI989" s="5304"/>
      <c r="CJ989" s="5304"/>
      <c r="CK989" s="5304"/>
      <c r="CL989" s="5304"/>
      <c r="CM989" s="5304"/>
      <c r="CN989" s="5304"/>
      <c r="CO989" s="5304"/>
      <c r="CP989" s="5304"/>
      <c r="CQ989" s="5304"/>
      <c r="CR989" s="5304"/>
      <c r="CS989" s="5304"/>
      <c r="CT989" s="5304"/>
      <c r="CU989" s="5304"/>
      <c r="CV989" s="5304"/>
      <c r="CW989" s="5304"/>
      <c r="CX989" s="5304"/>
      <c r="CY989" s="5304"/>
      <c r="CZ989" s="5304"/>
      <c r="DA989" s="5304"/>
      <c r="DB989" s="5304"/>
      <c r="DC989" s="5304"/>
      <c r="DD989" s="5304"/>
      <c r="DE989" s="5304"/>
      <c r="DF989" s="5304"/>
      <c r="DG989" s="5304"/>
      <c r="DH989" s="5304"/>
      <c r="DI989" s="5304"/>
      <c r="DJ989" s="5304"/>
      <c r="DK989" s="5304"/>
      <c r="DL989" s="5304"/>
      <c r="DM989" s="5304"/>
      <c r="DN989" s="5304"/>
      <c r="DO989" s="5304"/>
      <c r="DP989" s="5304"/>
      <c r="DQ989" s="5304"/>
      <c r="DR989" s="5304"/>
      <c r="DS989" s="5304"/>
      <c r="DT989" s="5304"/>
      <c r="DU989" s="5304"/>
      <c r="DV989" s="5304"/>
      <c r="DW989" s="5304"/>
      <c r="DX989" s="5304"/>
      <c r="DY989" s="5304"/>
      <c r="DZ989" s="5304"/>
      <c r="EA989" s="5304"/>
      <c r="EB989" s="5304"/>
      <c r="EC989" s="5304"/>
      <c r="ED989" s="5304"/>
      <c r="EE989" s="5304"/>
      <c r="EF989" s="5304"/>
      <c r="EG989" s="5304"/>
      <c r="EH989" s="5304"/>
      <c r="EI989" s="5304"/>
      <c r="EJ989" s="5304"/>
      <c r="EK989" s="5304"/>
      <c r="EL989" s="5304"/>
      <c r="EM989" s="5304"/>
      <c r="EN989" s="5304"/>
      <c r="EO989" s="5304"/>
      <c r="EP989" s="5304"/>
      <c r="EQ989" s="5304"/>
      <c r="ER989" s="5304"/>
      <c r="ES989" s="5304"/>
      <c r="ET989" s="5304"/>
      <c r="EU989" s="5304"/>
      <c r="EV989" s="5304"/>
      <c r="EW989" s="5304"/>
      <c r="EX989" s="5304"/>
      <c r="EY989" s="5304"/>
      <c r="EZ989" s="5304"/>
      <c r="FA989" s="5304"/>
      <c r="FB989" s="5304"/>
      <c r="FC989" s="5304"/>
      <c r="FD989" s="5304"/>
      <c r="FE989" s="5304"/>
      <c r="FF989" s="5304"/>
      <c r="FG989" s="5304"/>
      <c r="FH989" s="5304"/>
      <c r="FI989" s="5304"/>
      <c r="FJ989" s="5304"/>
      <c r="FK989" s="5304"/>
      <c r="FL989" s="5304"/>
      <c r="FM989" s="5304"/>
      <c r="FN989" s="5304"/>
      <c r="FO989" s="5304"/>
      <c r="FP989" s="5304"/>
      <c r="FQ989" s="5304"/>
      <c r="FR989" s="5304"/>
      <c r="FS989" s="5304"/>
      <c r="FT989" s="5304"/>
      <c r="FU989" s="5304"/>
      <c r="FV989" s="5304"/>
      <c r="FW989" s="5304"/>
      <c r="FX989" s="5304"/>
      <c r="FY989" s="5304"/>
      <c r="FZ989" s="5304"/>
      <c r="GA989" s="5304"/>
      <c r="GB989" s="5304"/>
      <c r="GC989" s="5304"/>
      <c r="GD989" s="5304"/>
      <c r="GE989" s="5304"/>
      <c r="GF989" s="5304"/>
      <c r="GG989" s="5304"/>
      <c r="GH989" s="5304"/>
      <c r="GI989" s="5304"/>
      <c r="GJ989" s="5304"/>
      <c r="GK989" s="5304"/>
      <c r="GL989" s="5304"/>
      <c r="GM989" s="5304"/>
      <c r="GN989" s="5304"/>
      <c r="GO989" s="5304"/>
      <c r="GP989" s="5304"/>
      <c r="GQ989" s="5304"/>
      <c r="GR989" s="5304"/>
      <c r="GS989" s="5304"/>
      <c r="GT989" s="5304"/>
      <c r="GU989" s="5304"/>
      <c r="GV989" s="5304"/>
      <c r="GW989" s="5304"/>
      <c r="GX989" s="5304"/>
      <c r="GY989" s="5304"/>
      <c r="GZ989" s="5304"/>
      <c r="HA989" s="5304"/>
      <c r="HB989" s="5304"/>
      <c r="HC989" s="5304"/>
      <c r="HD989" s="5304"/>
      <c r="HE989" s="5304"/>
      <c r="HF989" s="5304"/>
      <c r="HG989" s="5304"/>
      <c r="HH989" s="5304"/>
      <c r="HI989" s="5304"/>
      <c r="HJ989" s="5304"/>
      <c r="HK989" s="5304"/>
      <c r="HL989" s="5304"/>
      <c r="HM989" s="5304"/>
      <c r="HN989" s="5304"/>
      <c r="HO989" s="5304"/>
      <c r="HP989" s="5304"/>
      <c r="HQ989" s="5304"/>
      <c r="HR989" s="5304"/>
      <c r="HS989" s="5304"/>
      <c r="HT989" s="5304"/>
      <c r="HU989" s="5304"/>
      <c r="HV989" s="5304"/>
      <c r="HW989" s="5304"/>
      <c r="HX989" s="5304"/>
      <c r="HY989" s="5304"/>
      <c r="HZ989" s="5304"/>
      <c r="IA989" s="5304"/>
      <c r="IB989" s="5304"/>
      <c r="IC989" s="5304"/>
      <c r="ID989" s="5304"/>
      <c r="IE989" s="5304"/>
      <c r="IF989" s="5304"/>
      <c r="IG989" s="5304"/>
      <c r="IH989" s="5304"/>
      <c r="II989" s="5304"/>
      <c r="IJ989" s="5304"/>
      <c r="IK989" s="5304"/>
      <c r="IL989" s="5304"/>
      <c r="IM989" s="5304"/>
      <c r="IN989" s="5304"/>
      <c r="IO989" s="5304"/>
      <c r="IP989" s="5304"/>
      <c r="IQ989" s="5304"/>
      <c r="IR989" s="5304"/>
      <c r="IS989" s="5304"/>
      <c r="IT989" s="5304"/>
      <c r="IU989" s="5304"/>
    </row>
    <row r="990" spans="1:255" s="1209" customFormat="1" ht="27.25" customHeight="1">
      <c r="A990" s="5305"/>
      <c r="B990" s="1203"/>
      <c r="C990" s="1204"/>
      <c r="D990" s="1742" t="s">
        <v>8334</v>
      </c>
      <c r="E990" s="2006"/>
      <c r="F990" s="2533">
        <f>(25)</f>
        <v>25</v>
      </c>
      <c r="G990" s="752"/>
      <c r="H990" s="1207"/>
      <c r="I990" s="1208"/>
      <c r="J990" s="4194"/>
      <c r="K990" s="5301"/>
      <c r="Q990" s="5303"/>
      <c r="R990" s="5303"/>
      <c r="S990" s="5303"/>
      <c r="U990" s="1210"/>
      <c r="W990" s="1210"/>
    </row>
    <row r="991" spans="1:255" s="1209" customFormat="1" ht="40.549999999999997" customHeight="1">
      <c r="A991" s="5305"/>
      <c r="B991" s="1203"/>
      <c r="C991" s="1204"/>
      <c r="D991" s="1742" t="s">
        <v>7250</v>
      </c>
      <c r="E991" s="2006"/>
      <c r="F991" s="2533"/>
      <c r="G991" s="752"/>
      <c r="H991" s="1207"/>
      <c r="I991" s="1208"/>
      <c r="J991" s="5061"/>
      <c r="K991" s="5301"/>
      <c r="L991" s="5062"/>
      <c r="M991" s="5062"/>
      <c r="N991" s="5062"/>
      <c r="O991" s="5062"/>
      <c r="P991" s="5062"/>
      <c r="U991" s="1210"/>
      <c r="W991" s="1210"/>
    </row>
    <row r="992" spans="1:255" s="1209" customFormat="1" ht="13.5" customHeight="1">
      <c r="A992" s="5305"/>
      <c r="B992" s="1203"/>
      <c r="C992" s="1204"/>
      <c r="D992" s="1742" t="s">
        <v>7249</v>
      </c>
      <c r="E992" s="2006"/>
      <c r="F992" s="2533"/>
      <c r="G992" s="752"/>
      <c r="H992" s="1207"/>
      <c r="I992" s="1208"/>
      <c r="J992" s="4194"/>
      <c r="K992" s="5301"/>
      <c r="M992" s="5306"/>
      <c r="Q992" s="5062"/>
      <c r="U992" s="1210"/>
      <c r="W992" s="1210"/>
    </row>
    <row r="993" spans="1:255" s="1209" customFormat="1" ht="67.5" customHeight="1">
      <c r="A993" s="5305"/>
      <c r="B993" s="1203"/>
      <c r="C993" s="1204"/>
      <c r="D993" s="1810" t="s">
        <v>138</v>
      </c>
      <c r="E993" s="2006"/>
      <c r="F993" s="2533"/>
      <c r="G993" s="752"/>
      <c r="H993" s="1207"/>
      <c r="I993" s="5060"/>
      <c r="J993" s="4194"/>
      <c r="K993" s="5301"/>
      <c r="U993" s="1210"/>
      <c r="W993" s="1210"/>
    </row>
    <row r="994" spans="1:255" s="5303" customFormat="1" ht="13.5" customHeight="1">
      <c r="A994" s="2514">
        <v>88</v>
      </c>
      <c r="B994" s="5240">
        <v>271</v>
      </c>
      <c r="C994" s="5240" t="s">
        <v>7248</v>
      </c>
      <c r="D994" s="5240" t="s">
        <v>7247</v>
      </c>
      <c r="E994" s="5240" t="s">
        <v>123</v>
      </c>
      <c r="F994" s="5264">
        <f>ROUND(SUM(F995),3)</f>
        <v>5</v>
      </c>
      <c r="G994" s="752"/>
      <c r="H994" s="1369">
        <f>ROUND(F994*G994,2)</f>
        <v>0</v>
      </c>
      <c r="I994" s="1708" t="s">
        <v>60</v>
      </c>
      <c r="J994" s="5307"/>
      <c r="K994" s="5301"/>
      <c r="L994" s="3559"/>
      <c r="Q994" s="1209"/>
      <c r="R994" s="1209"/>
      <c r="S994" s="82"/>
      <c r="BJ994" s="5304"/>
      <c r="BK994" s="5304"/>
      <c r="BL994" s="5304"/>
      <c r="BM994" s="5304"/>
      <c r="BN994" s="5304"/>
      <c r="BO994" s="5304"/>
      <c r="BP994" s="5304"/>
      <c r="BQ994" s="5304"/>
      <c r="BR994" s="5304"/>
      <c r="BS994" s="5304"/>
      <c r="BT994" s="5304"/>
      <c r="BU994" s="5304"/>
      <c r="BV994" s="5304"/>
      <c r="BW994" s="5304"/>
      <c r="BX994" s="5304"/>
      <c r="BY994" s="5304"/>
      <c r="BZ994" s="5304"/>
      <c r="CA994" s="5304"/>
      <c r="CB994" s="5304"/>
      <c r="CC994" s="5304"/>
      <c r="CD994" s="5304"/>
      <c r="CE994" s="5304"/>
      <c r="CF994" s="5304"/>
      <c r="CG994" s="5304"/>
      <c r="CH994" s="5304"/>
      <c r="CI994" s="5304"/>
      <c r="CJ994" s="5304"/>
      <c r="CK994" s="5304"/>
      <c r="CL994" s="5304"/>
      <c r="CM994" s="5304"/>
      <c r="CN994" s="5304"/>
      <c r="CO994" s="5304"/>
      <c r="CP994" s="5304"/>
      <c r="CQ994" s="5304"/>
      <c r="CR994" s="5304"/>
      <c r="CS994" s="5304"/>
      <c r="CT994" s="5304"/>
      <c r="CU994" s="5304"/>
      <c r="CV994" s="5304"/>
      <c r="CW994" s="5304"/>
      <c r="CX994" s="5304"/>
      <c r="CY994" s="5304"/>
      <c r="CZ994" s="5304"/>
      <c r="DA994" s="5304"/>
      <c r="DB994" s="5304"/>
      <c r="DC994" s="5304"/>
      <c r="DD994" s="5304"/>
      <c r="DE994" s="5304"/>
      <c r="DF994" s="5304"/>
      <c r="DG994" s="5304"/>
      <c r="DH994" s="5304"/>
      <c r="DI994" s="5304"/>
      <c r="DJ994" s="5304"/>
      <c r="DK994" s="5304"/>
      <c r="DL994" s="5304"/>
      <c r="DM994" s="5304"/>
      <c r="DN994" s="5304"/>
      <c r="DO994" s="5304"/>
      <c r="DP994" s="5304"/>
      <c r="DQ994" s="5304"/>
      <c r="DR994" s="5304"/>
      <c r="DS994" s="5304"/>
      <c r="DT994" s="5304"/>
      <c r="DU994" s="5304"/>
      <c r="DV994" s="5304"/>
      <c r="DW994" s="5304"/>
      <c r="DX994" s="5304"/>
      <c r="DY994" s="5304"/>
      <c r="DZ994" s="5304"/>
      <c r="EA994" s="5304"/>
      <c r="EB994" s="5304"/>
      <c r="EC994" s="5304"/>
      <c r="ED994" s="5304"/>
      <c r="EE994" s="5304"/>
      <c r="EF994" s="5304"/>
      <c r="EG994" s="5304"/>
      <c r="EH994" s="5304"/>
      <c r="EI994" s="5304"/>
      <c r="EJ994" s="5304"/>
      <c r="EK994" s="5304"/>
      <c r="EL994" s="5304"/>
      <c r="EM994" s="5304"/>
      <c r="EN994" s="5304"/>
      <c r="EO994" s="5304"/>
      <c r="EP994" s="5304"/>
      <c r="EQ994" s="5304"/>
      <c r="ER994" s="5304"/>
      <c r="ES994" s="5304"/>
      <c r="ET994" s="5304"/>
      <c r="EU994" s="5304"/>
      <c r="EV994" s="5304"/>
      <c r="EW994" s="5304"/>
      <c r="EX994" s="5304"/>
      <c r="EY994" s="5304"/>
      <c r="EZ994" s="5304"/>
      <c r="FA994" s="5304"/>
      <c r="FB994" s="5304"/>
      <c r="FC994" s="5304"/>
      <c r="FD994" s="5304"/>
      <c r="FE994" s="5304"/>
      <c r="FF994" s="5304"/>
      <c r="FG994" s="5304"/>
      <c r="FH994" s="5304"/>
      <c r="FI994" s="5304"/>
      <c r="FJ994" s="5304"/>
      <c r="FK994" s="5304"/>
      <c r="FL994" s="5304"/>
      <c r="FM994" s="5304"/>
      <c r="FN994" s="5304"/>
      <c r="FO994" s="5304"/>
      <c r="FP994" s="5304"/>
      <c r="FQ994" s="5304"/>
      <c r="FR994" s="5304"/>
      <c r="FS994" s="5304"/>
      <c r="FT994" s="5304"/>
      <c r="FU994" s="5304"/>
      <c r="FV994" s="5304"/>
      <c r="FW994" s="5304"/>
      <c r="FX994" s="5304"/>
      <c r="FY994" s="5304"/>
      <c r="FZ994" s="5304"/>
      <c r="GA994" s="5304"/>
      <c r="GB994" s="5304"/>
      <c r="GC994" s="5304"/>
      <c r="GD994" s="5304"/>
      <c r="GE994" s="5304"/>
      <c r="GF994" s="5304"/>
      <c r="GG994" s="5304"/>
      <c r="GH994" s="5304"/>
      <c r="GI994" s="5304"/>
      <c r="GJ994" s="5304"/>
      <c r="GK994" s="5304"/>
      <c r="GL994" s="5304"/>
      <c r="GM994" s="5304"/>
      <c r="GN994" s="5304"/>
      <c r="GO994" s="5304"/>
      <c r="GP994" s="5304"/>
      <c r="GQ994" s="5304"/>
      <c r="GR994" s="5304"/>
      <c r="GS994" s="5304"/>
      <c r="GT994" s="5304"/>
      <c r="GU994" s="5304"/>
      <c r="GV994" s="5304"/>
      <c r="GW994" s="5304"/>
      <c r="GX994" s="5304"/>
      <c r="GY994" s="5304"/>
      <c r="GZ994" s="5304"/>
      <c r="HA994" s="5304"/>
      <c r="HB994" s="5304"/>
      <c r="HC994" s="5304"/>
      <c r="HD994" s="5304"/>
      <c r="HE994" s="5304"/>
      <c r="HF994" s="5304"/>
      <c r="HG994" s="5304"/>
      <c r="HH994" s="5304"/>
      <c r="HI994" s="5304"/>
      <c r="HJ994" s="5304"/>
      <c r="HK994" s="5304"/>
      <c r="HL994" s="5304"/>
      <c r="HM994" s="5304"/>
      <c r="HN994" s="5304"/>
      <c r="HO994" s="5304"/>
      <c r="HP994" s="5304"/>
      <c r="HQ994" s="5304"/>
      <c r="HR994" s="5304"/>
      <c r="HS994" s="5304"/>
      <c r="HT994" s="5304"/>
      <c r="HU994" s="5304"/>
      <c r="HV994" s="5304"/>
      <c r="HW994" s="5304"/>
      <c r="HX994" s="5304"/>
      <c r="HY994" s="5304"/>
      <c r="HZ994" s="5304"/>
      <c r="IA994" s="5304"/>
      <c r="IB994" s="5304"/>
      <c r="IC994" s="5304"/>
      <c r="ID994" s="5304"/>
      <c r="IE994" s="5304"/>
      <c r="IF994" s="5304"/>
      <c r="IG994" s="5304"/>
      <c r="IH994" s="5304"/>
      <c r="II994" s="5304"/>
      <c r="IJ994" s="5304"/>
      <c r="IK994" s="5304"/>
      <c r="IL994" s="5304"/>
      <c r="IM994" s="5304"/>
      <c r="IN994" s="5304"/>
      <c r="IO994" s="5304"/>
      <c r="IP994" s="5304"/>
      <c r="IQ994" s="5304"/>
      <c r="IR994" s="5304"/>
      <c r="IS994" s="5304"/>
      <c r="IT994" s="5304"/>
      <c r="IU994" s="5304"/>
    </row>
    <row r="995" spans="1:255" s="5303" customFormat="1" ht="27.25" customHeight="1">
      <c r="A995" s="5308"/>
      <c r="B995" s="5274"/>
      <c r="C995" s="5274"/>
      <c r="D995" s="5309" t="s">
        <v>8333</v>
      </c>
      <c r="E995" s="5274"/>
      <c r="F995" s="5310">
        <f>(5)</f>
        <v>5</v>
      </c>
      <c r="G995" s="752"/>
      <c r="H995" s="5311"/>
      <c r="I995" s="5312"/>
      <c r="J995" s="5313"/>
      <c r="K995" s="5301"/>
      <c r="L995" s="5314"/>
      <c r="M995" s="5315"/>
      <c r="N995" s="5315"/>
      <c r="O995" s="5316"/>
      <c r="P995" s="5315"/>
      <c r="Q995" s="5317"/>
      <c r="R995" s="5318"/>
      <c r="S995" s="5318"/>
      <c r="T995" s="5319"/>
    </row>
    <row r="996" spans="1:255" s="5321" customFormat="1" ht="54" customHeight="1">
      <c r="A996" s="5308"/>
      <c r="B996" s="5320"/>
      <c r="C996" s="5274"/>
      <c r="D996" s="5309" t="s">
        <v>7245</v>
      </c>
      <c r="E996" s="5274"/>
      <c r="F996" s="5310"/>
      <c r="G996" s="752"/>
      <c r="H996" s="5311"/>
      <c r="I996" s="5312"/>
      <c r="K996" s="5301"/>
      <c r="N996" s="5322"/>
    </row>
    <row r="997" spans="1:255" s="5303" customFormat="1" ht="13.5" customHeight="1">
      <c r="A997" s="5308"/>
      <c r="B997" s="5274"/>
      <c r="C997" s="5274"/>
      <c r="D997" s="5309" t="s">
        <v>7244</v>
      </c>
      <c r="E997" s="5274"/>
      <c r="F997" s="5323"/>
      <c r="G997" s="752"/>
      <c r="H997" s="5311"/>
      <c r="I997" s="5312"/>
      <c r="J997" s="5313"/>
      <c r="K997" s="5301"/>
      <c r="L997" s="5314"/>
      <c r="M997" s="5315"/>
      <c r="N997" s="5315"/>
      <c r="O997" s="5316"/>
      <c r="P997" s="5315"/>
      <c r="Q997" s="5317"/>
      <c r="R997" s="5318"/>
      <c r="S997" s="5318"/>
      <c r="T997" s="5319"/>
    </row>
    <row r="998" spans="1:255" s="5303" customFormat="1" ht="67.5" customHeight="1">
      <c r="A998" s="5308"/>
      <c r="B998" s="5274"/>
      <c r="C998" s="5274"/>
      <c r="D998" s="1810" t="s">
        <v>138</v>
      </c>
      <c r="E998" s="5274"/>
      <c r="F998" s="5323"/>
      <c r="G998" s="752"/>
      <c r="H998" s="5311"/>
      <c r="I998" s="5312"/>
      <c r="J998" s="5313"/>
      <c r="K998" s="5301"/>
      <c r="L998" s="5314"/>
      <c r="M998" s="5315"/>
      <c r="N998" s="5315"/>
      <c r="O998" s="5316"/>
      <c r="P998" s="5315"/>
      <c r="Q998" s="5317"/>
      <c r="R998" s="5318"/>
      <c r="S998" s="5318"/>
      <c r="T998" s="5319"/>
    </row>
    <row r="999" spans="1:255" s="5363" customFormat="1" ht="13.5" customHeight="1">
      <c r="A999" s="2514">
        <v>89</v>
      </c>
      <c r="B999" s="5240">
        <v>271</v>
      </c>
      <c r="C999" s="5240" t="s">
        <v>3633</v>
      </c>
      <c r="D999" s="5240" t="s">
        <v>7243</v>
      </c>
      <c r="E999" s="5240" t="s">
        <v>149</v>
      </c>
      <c r="F999" s="5264">
        <f>ROUND(SUM(F1001:F1016),3)</f>
        <v>37</v>
      </c>
      <c r="G999" s="54"/>
      <c r="H999" s="1369">
        <f>ROUND(F999*G999,2)</f>
        <v>0</v>
      </c>
      <c r="I999" s="1708" t="s">
        <v>60</v>
      </c>
      <c r="J999" s="5414"/>
      <c r="K999" s="3559"/>
      <c r="L999" s="3559"/>
      <c r="R999" s="82"/>
      <c r="BJ999" s="5398"/>
      <c r="BK999" s="5398"/>
      <c r="BL999" s="5398"/>
      <c r="BM999" s="5398"/>
      <c r="BN999" s="5398"/>
      <c r="BO999" s="5398"/>
      <c r="BP999" s="5398"/>
      <c r="BQ999" s="5398"/>
      <c r="BR999" s="5398"/>
      <c r="BS999" s="5398"/>
      <c r="BT999" s="5398"/>
      <c r="BU999" s="5398"/>
      <c r="BV999" s="5398"/>
      <c r="BW999" s="5398"/>
      <c r="BX999" s="5398"/>
      <c r="BY999" s="5398"/>
      <c r="BZ999" s="5398"/>
      <c r="CA999" s="5398"/>
      <c r="CB999" s="5398"/>
      <c r="CC999" s="5398"/>
      <c r="CD999" s="5398"/>
      <c r="CE999" s="5398"/>
      <c r="CF999" s="5398"/>
      <c r="CG999" s="5398"/>
      <c r="CH999" s="5398"/>
      <c r="CI999" s="5398"/>
      <c r="CJ999" s="5398"/>
      <c r="CK999" s="5398"/>
      <c r="CL999" s="5398"/>
      <c r="CM999" s="5398"/>
      <c r="CN999" s="5398"/>
      <c r="CO999" s="5398"/>
      <c r="CP999" s="5398"/>
      <c r="CQ999" s="5398"/>
      <c r="CR999" s="5398"/>
      <c r="CS999" s="5398"/>
      <c r="CT999" s="5398"/>
      <c r="CU999" s="5398"/>
      <c r="CV999" s="5398"/>
      <c r="CW999" s="5398"/>
      <c r="CX999" s="5398"/>
      <c r="CY999" s="5398"/>
      <c r="CZ999" s="5398"/>
      <c r="DA999" s="5398"/>
      <c r="DB999" s="5398"/>
      <c r="DC999" s="5398"/>
      <c r="DD999" s="5398"/>
      <c r="DE999" s="5398"/>
      <c r="DF999" s="5398"/>
      <c r="DG999" s="5398"/>
      <c r="DH999" s="5398"/>
      <c r="DI999" s="5398"/>
      <c r="DJ999" s="5398"/>
      <c r="DK999" s="5398"/>
      <c r="DL999" s="5398"/>
      <c r="DM999" s="5398"/>
      <c r="DN999" s="5398"/>
      <c r="DO999" s="5398"/>
      <c r="DP999" s="5398"/>
      <c r="DQ999" s="5398"/>
      <c r="DR999" s="5398"/>
      <c r="DS999" s="5398"/>
      <c r="DT999" s="5398"/>
      <c r="DU999" s="5398"/>
      <c r="DV999" s="5398"/>
      <c r="DW999" s="5398"/>
      <c r="DX999" s="5398"/>
      <c r="DY999" s="5398"/>
      <c r="DZ999" s="5398"/>
      <c r="EA999" s="5398"/>
      <c r="EB999" s="5398"/>
      <c r="EC999" s="5398"/>
      <c r="ED999" s="5398"/>
      <c r="EE999" s="5398"/>
      <c r="EF999" s="5398"/>
      <c r="EG999" s="5398"/>
      <c r="EH999" s="5398"/>
      <c r="EI999" s="5398"/>
      <c r="EJ999" s="5398"/>
      <c r="EK999" s="5398"/>
      <c r="EL999" s="5398"/>
      <c r="EM999" s="5398"/>
      <c r="EN999" s="5398"/>
      <c r="EO999" s="5398"/>
      <c r="EP999" s="5398"/>
      <c r="EQ999" s="5398"/>
      <c r="ER999" s="5398"/>
      <c r="ES999" s="5398"/>
      <c r="ET999" s="5398"/>
      <c r="EU999" s="5398"/>
      <c r="EV999" s="5398"/>
      <c r="EW999" s="5398"/>
      <c r="EX999" s="5398"/>
      <c r="EY999" s="5398"/>
      <c r="EZ999" s="5398"/>
      <c r="FA999" s="5398"/>
      <c r="FB999" s="5398"/>
      <c r="FC999" s="5398"/>
      <c r="FD999" s="5398"/>
      <c r="FE999" s="5398"/>
      <c r="FF999" s="5398"/>
      <c r="FG999" s="5398"/>
      <c r="FH999" s="5398"/>
      <c r="FI999" s="5398"/>
      <c r="FJ999" s="5398"/>
      <c r="FK999" s="5398"/>
      <c r="FL999" s="5398"/>
      <c r="FM999" s="5398"/>
      <c r="FN999" s="5398"/>
      <c r="FO999" s="5398"/>
      <c r="FP999" s="5398"/>
      <c r="FQ999" s="5398"/>
      <c r="FR999" s="5398"/>
      <c r="FS999" s="5398"/>
      <c r="FT999" s="5398"/>
      <c r="FU999" s="5398"/>
      <c r="FV999" s="5398"/>
      <c r="FW999" s="5398"/>
      <c r="FX999" s="5398"/>
      <c r="FY999" s="5398"/>
      <c r="FZ999" s="5398"/>
      <c r="GA999" s="5398"/>
      <c r="GB999" s="5398"/>
      <c r="GC999" s="5398"/>
      <c r="GD999" s="5398"/>
      <c r="GE999" s="5398"/>
      <c r="GF999" s="5398"/>
      <c r="GG999" s="5398"/>
      <c r="GH999" s="5398"/>
      <c r="GI999" s="5398"/>
      <c r="GJ999" s="5398"/>
      <c r="GK999" s="5398"/>
      <c r="GL999" s="5398"/>
      <c r="GM999" s="5398"/>
      <c r="GN999" s="5398"/>
      <c r="GO999" s="5398"/>
      <c r="GP999" s="5398"/>
      <c r="GQ999" s="5398"/>
      <c r="GR999" s="5398"/>
      <c r="GS999" s="5398"/>
      <c r="GT999" s="5398"/>
      <c r="GU999" s="5398"/>
      <c r="GV999" s="5398"/>
      <c r="GW999" s="5398"/>
      <c r="GX999" s="5398"/>
      <c r="GY999" s="5398"/>
      <c r="GZ999" s="5398"/>
      <c r="HA999" s="5398"/>
      <c r="HB999" s="5398"/>
      <c r="HC999" s="5398"/>
      <c r="HD999" s="5398"/>
      <c r="HE999" s="5398"/>
      <c r="HF999" s="5398"/>
      <c r="HG999" s="5398"/>
      <c r="HH999" s="5398"/>
      <c r="HI999" s="5398"/>
      <c r="HJ999" s="5398"/>
      <c r="HK999" s="5398"/>
      <c r="HL999" s="5398"/>
      <c r="HM999" s="5398"/>
      <c r="HN999" s="5398"/>
      <c r="HO999" s="5398"/>
      <c r="HP999" s="5398"/>
      <c r="HQ999" s="5398"/>
      <c r="HR999" s="5398"/>
      <c r="HS999" s="5398"/>
      <c r="HT999" s="5398"/>
      <c r="HU999" s="5398"/>
      <c r="HV999" s="5398"/>
      <c r="HW999" s="5398"/>
      <c r="HX999" s="5398"/>
      <c r="HY999" s="5398"/>
      <c r="HZ999" s="5398"/>
      <c r="IA999" s="5398"/>
      <c r="IB999" s="5398"/>
      <c r="IC999" s="5398"/>
      <c r="ID999" s="5398"/>
      <c r="IE999" s="5398"/>
      <c r="IF999" s="5398"/>
      <c r="IG999" s="5398"/>
      <c r="IH999" s="5398"/>
      <c r="II999" s="5398"/>
      <c r="IJ999" s="5398"/>
      <c r="IK999" s="5398"/>
      <c r="IL999" s="5398"/>
      <c r="IM999" s="5398"/>
      <c r="IN999" s="5398"/>
      <c r="IO999" s="5398"/>
      <c r="IP999" s="5398"/>
      <c r="IQ999" s="5398"/>
      <c r="IR999" s="5398"/>
      <c r="IS999" s="5398"/>
      <c r="IT999" s="5398"/>
      <c r="IU999" s="5398"/>
    </row>
    <row r="1000" spans="1:255" s="1209" customFormat="1" ht="13.5" customHeight="1">
      <c r="A1000" s="1202"/>
      <c r="B1000" s="1203"/>
      <c r="C1000" s="1204"/>
      <c r="D1000" s="1742" t="s">
        <v>7242</v>
      </c>
      <c r="E1000" s="2006"/>
      <c r="F1000" s="2533"/>
      <c r="G1000" s="33"/>
      <c r="H1000" s="1207"/>
      <c r="I1000" s="1208"/>
      <c r="J1000" s="5324"/>
      <c r="K1000" s="4193"/>
      <c r="U1000" s="1210"/>
      <c r="W1000" s="1210"/>
    </row>
    <row r="1001" spans="1:255" s="1209" customFormat="1" ht="13.5" customHeight="1">
      <c r="A1001" s="1202"/>
      <c r="B1001" s="1203"/>
      <c r="C1001" s="1204"/>
      <c r="D1001" s="1742" t="s">
        <v>8332</v>
      </c>
      <c r="E1001" s="2006"/>
      <c r="F1001" s="2533">
        <v>3</v>
      </c>
      <c r="G1001" s="33"/>
      <c r="H1001" s="1207"/>
      <c r="I1001" s="1208"/>
      <c r="J1001" s="5324"/>
      <c r="K1001" s="4193"/>
      <c r="U1001" s="1210"/>
      <c r="W1001" s="1210"/>
    </row>
    <row r="1002" spans="1:255" s="1209" customFormat="1" ht="13.5" customHeight="1">
      <c r="A1002" s="1202"/>
      <c r="B1002" s="1203"/>
      <c r="C1002" s="1204"/>
      <c r="D1002" s="1742" t="s">
        <v>8331</v>
      </c>
      <c r="E1002" s="2006"/>
      <c r="F1002" s="2533">
        <v>3</v>
      </c>
      <c r="G1002" s="33"/>
      <c r="H1002" s="1207"/>
      <c r="I1002" s="1208"/>
      <c r="J1002" s="5324"/>
      <c r="K1002" s="4193"/>
      <c r="U1002" s="1210"/>
      <c r="W1002" s="1210"/>
    </row>
    <row r="1003" spans="1:255" s="1209" customFormat="1" ht="13.5" customHeight="1">
      <c r="A1003" s="1202"/>
      <c r="B1003" s="1203"/>
      <c r="C1003" s="1204"/>
      <c r="D1003" s="1742" t="s">
        <v>8330</v>
      </c>
      <c r="E1003" s="2006"/>
      <c r="F1003" s="2533">
        <v>3</v>
      </c>
      <c r="G1003" s="33"/>
      <c r="H1003" s="1207"/>
      <c r="I1003" s="1208"/>
      <c r="J1003" s="5324"/>
      <c r="K1003" s="4193"/>
      <c r="U1003" s="1210"/>
      <c r="W1003" s="1210"/>
    </row>
    <row r="1004" spans="1:255" s="1209" customFormat="1" ht="13.5" customHeight="1">
      <c r="A1004" s="1202"/>
      <c r="B1004" s="1203"/>
      <c r="C1004" s="1204"/>
      <c r="D1004" s="1742" t="s">
        <v>8329</v>
      </c>
      <c r="E1004" s="2006"/>
      <c r="F1004" s="2533">
        <v>3</v>
      </c>
      <c r="G1004" s="33"/>
      <c r="H1004" s="1207"/>
      <c r="I1004" s="1208"/>
      <c r="J1004" s="5324"/>
      <c r="K1004" s="4193"/>
      <c r="U1004" s="1210"/>
      <c r="W1004" s="1210"/>
    </row>
    <row r="1005" spans="1:255" s="1209" customFormat="1" ht="13.5" customHeight="1">
      <c r="A1005" s="1202"/>
      <c r="B1005" s="1203"/>
      <c r="C1005" s="1204"/>
      <c r="D1005" s="1742" t="s">
        <v>8328</v>
      </c>
      <c r="E1005" s="2006"/>
      <c r="F1005" s="2533">
        <v>2</v>
      </c>
      <c r="G1005" s="33"/>
      <c r="H1005" s="1207"/>
      <c r="I1005" s="1208"/>
      <c r="J1005" s="5324"/>
      <c r="K1005" s="4193"/>
      <c r="U1005" s="1210"/>
      <c r="W1005" s="1210"/>
    </row>
    <row r="1006" spans="1:255" s="1209" customFormat="1" ht="13.5" customHeight="1">
      <c r="A1006" s="1202"/>
      <c r="B1006" s="1203"/>
      <c r="C1006" s="1204"/>
      <c r="D1006" s="1742" t="s">
        <v>8327</v>
      </c>
      <c r="E1006" s="2006"/>
      <c r="F1006" s="2533">
        <v>3</v>
      </c>
      <c r="G1006" s="33"/>
      <c r="H1006" s="1207"/>
      <c r="I1006" s="1208"/>
      <c r="J1006" s="5324"/>
      <c r="K1006" s="4193"/>
      <c r="U1006" s="1210"/>
      <c r="W1006" s="1210"/>
    </row>
    <row r="1007" spans="1:255" s="1209" customFormat="1" ht="13.5" customHeight="1">
      <c r="A1007" s="1202"/>
      <c r="B1007" s="1203"/>
      <c r="C1007" s="1204"/>
      <c r="D1007" s="1742" t="s">
        <v>8326</v>
      </c>
      <c r="E1007" s="2006"/>
      <c r="F1007" s="2533">
        <v>2</v>
      </c>
      <c r="G1007" s="33"/>
      <c r="H1007" s="1207"/>
      <c r="I1007" s="1208"/>
      <c r="J1007" s="5324"/>
      <c r="K1007" s="4193"/>
      <c r="U1007" s="1210"/>
      <c r="W1007" s="1210"/>
    </row>
    <row r="1008" spans="1:255" s="1209" customFormat="1" ht="13.5" customHeight="1">
      <c r="A1008" s="1202"/>
      <c r="B1008" s="1203"/>
      <c r="C1008" s="1204"/>
      <c r="D1008" s="1742" t="s">
        <v>8325</v>
      </c>
      <c r="E1008" s="2006"/>
      <c r="F1008" s="2533">
        <v>3</v>
      </c>
      <c r="G1008" s="33"/>
      <c r="H1008" s="1207"/>
      <c r="I1008" s="1208"/>
      <c r="J1008" s="5324"/>
      <c r="K1008" s="4193"/>
      <c r="U1008" s="1210"/>
      <c r="W1008" s="1210"/>
    </row>
    <row r="1009" spans="1:255" s="1209" customFormat="1" ht="13.5" customHeight="1">
      <c r="A1009" s="1202"/>
      <c r="B1009" s="1203"/>
      <c r="C1009" s="1204"/>
      <c r="D1009" s="1742" t="s">
        <v>8324</v>
      </c>
      <c r="E1009" s="2006"/>
      <c r="F1009" s="2533">
        <v>3</v>
      </c>
      <c r="G1009" s="33"/>
      <c r="H1009" s="1207"/>
      <c r="I1009" s="1208"/>
      <c r="J1009" s="5324"/>
      <c r="K1009" s="4193"/>
      <c r="U1009" s="1210"/>
      <c r="W1009" s="1210"/>
    </row>
    <row r="1010" spans="1:255" s="1209" customFormat="1" ht="13.5" customHeight="1">
      <c r="A1010" s="1202"/>
      <c r="B1010" s="1203"/>
      <c r="C1010" s="1204"/>
      <c r="D1010" s="1742" t="s">
        <v>8323</v>
      </c>
      <c r="E1010" s="2006"/>
      <c r="F1010" s="2533">
        <v>3</v>
      </c>
      <c r="G1010" s="33"/>
      <c r="H1010" s="1207"/>
      <c r="I1010" s="1208"/>
      <c r="J1010" s="5324"/>
      <c r="K1010" s="4193"/>
      <c r="U1010" s="1210"/>
      <c r="W1010" s="1210"/>
    </row>
    <row r="1011" spans="1:255" s="1209" customFormat="1" ht="13.5" customHeight="1">
      <c r="A1011" s="1202"/>
      <c r="B1011" s="1203"/>
      <c r="C1011" s="1204"/>
      <c r="D1011" s="1742" t="s">
        <v>8322</v>
      </c>
      <c r="E1011" s="2006"/>
      <c r="F1011" s="2533">
        <v>3</v>
      </c>
      <c r="G1011" s="33"/>
      <c r="H1011" s="1207"/>
      <c r="I1011" s="1208"/>
      <c r="J1011" s="5324"/>
      <c r="K1011" s="4193"/>
      <c r="U1011" s="1210"/>
      <c r="W1011" s="1210"/>
    </row>
    <row r="1012" spans="1:255" s="1209" customFormat="1" ht="13.5" customHeight="1">
      <c r="A1012" s="1202"/>
      <c r="B1012" s="1203"/>
      <c r="C1012" s="1204"/>
      <c r="D1012" s="1742" t="s">
        <v>8321</v>
      </c>
      <c r="E1012" s="2006"/>
      <c r="F1012" s="2533">
        <v>2</v>
      </c>
      <c r="G1012" s="33"/>
      <c r="H1012" s="1207"/>
      <c r="I1012" s="1208"/>
      <c r="J1012" s="5324"/>
      <c r="K1012" s="4193"/>
      <c r="U1012" s="1210"/>
      <c r="W1012" s="1210"/>
    </row>
    <row r="1013" spans="1:255" s="1209" customFormat="1" ht="13.5" customHeight="1">
      <c r="A1013" s="1202"/>
      <c r="B1013" s="1203"/>
      <c r="C1013" s="1204"/>
      <c r="D1013" s="1742" t="s">
        <v>8320</v>
      </c>
      <c r="E1013" s="2006"/>
      <c r="F1013" s="2533">
        <v>1</v>
      </c>
      <c r="G1013" s="33"/>
      <c r="H1013" s="1207"/>
      <c r="I1013" s="1208"/>
      <c r="J1013" s="5324"/>
      <c r="K1013" s="4193"/>
      <c r="U1013" s="1210"/>
      <c r="W1013" s="1210"/>
    </row>
    <row r="1014" spans="1:255" s="1209" customFormat="1" ht="13.5" customHeight="1">
      <c r="A1014" s="1202"/>
      <c r="B1014" s="1203"/>
      <c r="C1014" s="1204"/>
      <c r="D1014" s="1742" t="s">
        <v>8319</v>
      </c>
      <c r="E1014" s="2006"/>
      <c r="F1014" s="2533">
        <v>1</v>
      </c>
      <c r="G1014" s="33"/>
      <c r="H1014" s="1207"/>
      <c r="I1014" s="1208"/>
      <c r="J1014" s="5324"/>
      <c r="K1014" s="4193"/>
      <c r="U1014" s="1210"/>
      <c r="W1014" s="1210"/>
    </row>
    <row r="1015" spans="1:255" s="1209" customFormat="1" ht="13.5" customHeight="1">
      <c r="A1015" s="1202"/>
      <c r="B1015" s="1203"/>
      <c r="C1015" s="1204"/>
      <c r="D1015" s="1742" t="s">
        <v>8318</v>
      </c>
      <c r="E1015" s="2006"/>
      <c r="F1015" s="2533">
        <v>1</v>
      </c>
      <c r="G1015" s="33"/>
      <c r="H1015" s="1207"/>
      <c r="I1015" s="1208"/>
      <c r="J1015" s="5324"/>
      <c r="K1015" s="4193"/>
      <c r="U1015" s="1210"/>
      <c r="W1015" s="1210"/>
    </row>
    <row r="1016" spans="1:255" s="1209" customFormat="1" ht="13.5" customHeight="1">
      <c r="A1016" s="1202"/>
      <c r="B1016" s="1203"/>
      <c r="C1016" s="1204"/>
      <c r="D1016" s="1742" t="s">
        <v>8317</v>
      </c>
      <c r="E1016" s="2006"/>
      <c r="F1016" s="2533">
        <v>1</v>
      </c>
      <c r="G1016" s="33"/>
      <c r="H1016" s="1207"/>
      <c r="I1016" s="1208"/>
      <c r="J1016" s="5324"/>
      <c r="K1016" s="4193"/>
      <c r="U1016" s="1210"/>
      <c r="W1016" s="1210"/>
    </row>
    <row r="1017" spans="1:255" s="1209" customFormat="1" ht="27.25" customHeight="1">
      <c r="A1017" s="1202"/>
      <c r="B1017" s="1203"/>
      <c r="C1017" s="1204"/>
      <c r="D1017" s="1742" t="s">
        <v>7204</v>
      </c>
      <c r="E1017" s="2006"/>
      <c r="F1017" s="2533"/>
      <c r="G1017" s="33"/>
      <c r="H1017" s="1207"/>
      <c r="I1017" s="1208"/>
      <c r="J1017" s="4194"/>
      <c r="K1017" s="4193"/>
      <c r="U1017" s="1210"/>
      <c r="W1017" s="1210"/>
    </row>
    <row r="1018" spans="1:255" s="5363" customFormat="1" ht="13.5" customHeight="1">
      <c r="A1018" s="2514">
        <v>90</v>
      </c>
      <c r="B1018" s="5240">
        <v>271</v>
      </c>
      <c r="C1018" s="5240" t="s">
        <v>8316</v>
      </c>
      <c r="D1018" s="5240" t="s">
        <v>8315</v>
      </c>
      <c r="E1018" s="5240" t="s">
        <v>149</v>
      </c>
      <c r="F1018" s="5264">
        <f>ROUND(SUM(F1020:F1020),3)</f>
        <v>9</v>
      </c>
      <c r="G1018" s="54"/>
      <c r="H1018" s="1369">
        <f>ROUND(F1018*G1018,2)</f>
        <v>0</v>
      </c>
      <c r="I1018" s="1708" t="s">
        <v>60</v>
      </c>
      <c r="J1018" s="5397"/>
      <c r="K1018" s="3559"/>
      <c r="L1018" s="3559"/>
      <c r="R1018" s="82"/>
      <c r="BJ1018" s="5398"/>
      <c r="BK1018" s="5398"/>
      <c r="BL1018" s="5398"/>
      <c r="BM1018" s="5398"/>
      <c r="BN1018" s="5398"/>
      <c r="BO1018" s="5398"/>
      <c r="BP1018" s="5398"/>
      <c r="BQ1018" s="5398"/>
      <c r="BR1018" s="5398"/>
      <c r="BS1018" s="5398"/>
      <c r="BT1018" s="5398"/>
      <c r="BU1018" s="5398"/>
      <c r="BV1018" s="5398"/>
      <c r="BW1018" s="5398"/>
      <c r="BX1018" s="5398"/>
      <c r="BY1018" s="5398"/>
      <c r="BZ1018" s="5398"/>
      <c r="CA1018" s="5398"/>
      <c r="CB1018" s="5398"/>
      <c r="CC1018" s="5398"/>
      <c r="CD1018" s="5398"/>
      <c r="CE1018" s="5398"/>
      <c r="CF1018" s="5398"/>
      <c r="CG1018" s="5398"/>
      <c r="CH1018" s="5398"/>
      <c r="CI1018" s="5398"/>
      <c r="CJ1018" s="5398"/>
      <c r="CK1018" s="5398"/>
      <c r="CL1018" s="5398"/>
      <c r="CM1018" s="5398"/>
      <c r="CN1018" s="5398"/>
      <c r="CO1018" s="5398"/>
      <c r="CP1018" s="5398"/>
      <c r="CQ1018" s="5398"/>
      <c r="CR1018" s="5398"/>
      <c r="CS1018" s="5398"/>
      <c r="CT1018" s="5398"/>
      <c r="CU1018" s="5398"/>
      <c r="CV1018" s="5398"/>
      <c r="CW1018" s="5398"/>
      <c r="CX1018" s="5398"/>
      <c r="CY1018" s="5398"/>
      <c r="CZ1018" s="5398"/>
      <c r="DA1018" s="5398"/>
      <c r="DB1018" s="5398"/>
      <c r="DC1018" s="5398"/>
      <c r="DD1018" s="5398"/>
      <c r="DE1018" s="5398"/>
      <c r="DF1018" s="5398"/>
      <c r="DG1018" s="5398"/>
      <c r="DH1018" s="5398"/>
      <c r="DI1018" s="5398"/>
      <c r="DJ1018" s="5398"/>
      <c r="DK1018" s="5398"/>
      <c r="DL1018" s="5398"/>
      <c r="DM1018" s="5398"/>
      <c r="DN1018" s="5398"/>
      <c r="DO1018" s="5398"/>
      <c r="DP1018" s="5398"/>
      <c r="DQ1018" s="5398"/>
      <c r="DR1018" s="5398"/>
      <c r="DS1018" s="5398"/>
      <c r="DT1018" s="5398"/>
      <c r="DU1018" s="5398"/>
      <c r="DV1018" s="5398"/>
      <c r="DW1018" s="5398"/>
      <c r="DX1018" s="5398"/>
      <c r="DY1018" s="5398"/>
      <c r="DZ1018" s="5398"/>
      <c r="EA1018" s="5398"/>
      <c r="EB1018" s="5398"/>
      <c r="EC1018" s="5398"/>
      <c r="ED1018" s="5398"/>
      <c r="EE1018" s="5398"/>
      <c r="EF1018" s="5398"/>
      <c r="EG1018" s="5398"/>
      <c r="EH1018" s="5398"/>
      <c r="EI1018" s="5398"/>
      <c r="EJ1018" s="5398"/>
      <c r="EK1018" s="5398"/>
      <c r="EL1018" s="5398"/>
      <c r="EM1018" s="5398"/>
      <c r="EN1018" s="5398"/>
      <c r="EO1018" s="5398"/>
      <c r="EP1018" s="5398"/>
      <c r="EQ1018" s="5398"/>
      <c r="ER1018" s="5398"/>
      <c r="ES1018" s="5398"/>
      <c r="ET1018" s="5398"/>
      <c r="EU1018" s="5398"/>
      <c r="EV1018" s="5398"/>
      <c r="EW1018" s="5398"/>
      <c r="EX1018" s="5398"/>
      <c r="EY1018" s="5398"/>
      <c r="EZ1018" s="5398"/>
      <c r="FA1018" s="5398"/>
      <c r="FB1018" s="5398"/>
      <c r="FC1018" s="5398"/>
      <c r="FD1018" s="5398"/>
      <c r="FE1018" s="5398"/>
      <c r="FF1018" s="5398"/>
      <c r="FG1018" s="5398"/>
      <c r="FH1018" s="5398"/>
      <c r="FI1018" s="5398"/>
      <c r="FJ1018" s="5398"/>
      <c r="FK1018" s="5398"/>
      <c r="FL1018" s="5398"/>
      <c r="FM1018" s="5398"/>
      <c r="FN1018" s="5398"/>
      <c r="FO1018" s="5398"/>
      <c r="FP1018" s="5398"/>
      <c r="FQ1018" s="5398"/>
      <c r="FR1018" s="5398"/>
      <c r="FS1018" s="5398"/>
      <c r="FT1018" s="5398"/>
      <c r="FU1018" s="5398"/>
      <c r="FV1018" s="5398"/>
      <c r="FW1018" s="5398"/>
      <c r="FX1018" s="5398"/>
      <c r="FY1018" s="5398"/>
      <c r="FZ1018" s="5398"/>
      <c r="GA1018" s="5398"/>
      <c r="GB1018" s="5398"/>
      <c r="GC1018" s="5398"/>
      <c r="GD1018" s="5398"/>
      <c r="GE1018" s="5398"/>
      <c r="GF1018" s="5398"/>
      <c r="GG1018" s="5398"/>
      <c r="GH1018" s="5398"/>
      <c r="GI1018" s="5398"/>
      <c r="GJ1018" s="5398"/>
      <c r="GK1018" s="5398"/>
      <c r="GL1018" s="5398"/>
      <c r="GM1018" s="5398"/>
      <c r="GN1018" s="5398"/>
      <c r="GO1018" s="5398"/>
      <c r="GP1018" s="5398"/>
      <c r="GQ1018" s="5398"/>
      <c r="GR1018" s="5398"/>
      <c r="GS1018" s="5398"/>
      <c r="GT1018" s="5398"/>
      <c r="GU1018" s="5398"/>
      <c r="GV1018" s="5398"/>
      <c r="GW1018" s="5398"/>
      <c r="GX1018" s="5398"/>
      <c r="GY1018" s="5398"/>
      <c r="GZ1018" s="5398"/>
      <c r="HA1018" s="5398"/>
      <c r="HB1018" s="5398"/>
      <c r="HC1018" s="5398"/>
      <c r="HD1018" s="5398"/>
      <c r="HE1018" s="5398"/>
      <c r="HF1018" s="5398"/>
      <c r="HG1018" s="5398"/>
      <c r="HH1018" s="5398"/>
      <c r="HI1018" s="5398"/>
      <c r="HJ1018" s="5398"/>
      <c r="HK1018" s="5398"/>
      <c r="HL1018" s="5398"/>
      <c r="HM1018" s="5398"/>
      <c r="HN1018" s="5398"/>
      <c r="HO1018" s="5398"/>
      <c r="HP1018" s="5398"/>
      <c r="HQ1018" s="5398"/>
      <c r="HR1018" s="5398"/>
      <c r="HS1018" s="5398"/>
      <c r="HT1018" s="5398"/>
      <c r="HU1018" s="5398"/>
      <c r="HV1018" s="5398"/>
      <c r="HW1018" s="5398"/>
      <c r="HX1018" s="5398"/>
      <c r="HY1018" s="5398"/>
      <c r="HZ1018" s="5398"/>
      <c r="IA1018" s="5398"/>
      <c r="IB1018" s="5398"/>
      <c r="IC1018" s="5398"/>
      <c r="ID1018" s="5398"/>
      <c r="IE1018" s="5398"/>
      <c r="IF1018" s="5398"/>
      <c r="IG1018" s="5398"/>
      <c r="IH1018" s="5398"/>
      <c r="II1018" s="5398"/>
      <c r="IJ1018" s="5398"/>
      <c r="IK1018" s="5398"/>
      <c r="IL1018" s="5398"/>
      <c r="IM1018" s="5398"/>
      <c r="IN1018" s="5398"/>
      <c r="IO1018" s="5398"/>
      <c r="IP1018" s="5398"/>
      <c r="IQ1018" s="5398"/>
      <c r="IR1018" s="5398"/>
      <c r="IS1018" s="5398"/>
      <c r="IT1018" s="5398"/>
      <c r="IU1018" s="5398"/>
    </row>
    <row r="1019" spans="1:255" s="1209" customFormat="1" ht="13.5" customHeight="1">
      <c r="A1019" s="1202"/>
      <c r="B1019" s="1203"/>
      <c r="C1019" s="1204"/>
      <c r="D1019" s="1742" t="s">
        <v>8314</v>
      </c>
      <c r="E1019" s="2006"/>
      <c r="F1019" s="2533"/>
      <c r="G1019" s="33"/>
      <c r="H1019" s="1207"/>
      <c r="I1019" s="1208"/>
      <c r="J1019" s="5324"/>
      <c r="K1019" s="4193"/>
      <c r="U1019" s="1210"/>
      <c r="W1019" s="1210"/>
    </row>
    <row r="1020" spans="1:255" s="1209" customFormat="1" ht="13.5" customHeight="1">
      <c r="A1020" s="1202"/>
      <c r="B1020" s="1203"/>
      <c r="C1020" s="1204"/>
      <c r="D1020" s="1742" t="s">
        <v>8313</v>
      </c>
      <c r="E1020" s="2006"/>
      <c r="F1020" s="2533">
        <v>9</v>
      </c>
      <c r="G1020" s="33"/>
      <c r="H1020" s="1207"/>
      <c r="I1020" s="1208"/>
      <c r="J1020" s="5324"/>
      <c r="K1020" s="4193"/>
      <c r="U1020" s="1210"/>
      <c r="W1020" s="1210"/>
    </row>
    <row r="1021" spans="1:255" s="1209" customFormat="1" ht="27.25" customHeight="1">
      <c r="A1021" s="1202"/>
      <c r="B1021" s="1203"/>
      <c r="C1021" s="1204"/>
      <c r="D1021" s="1742" t="s">
        <v>4233</v>
      </c>
      <c r="E1021" s="2006"/>
      <c r="F1021" s="2533"/>
      <c r="G1021" s="33"/>
      <c r="H1021" s="1207"/>
      <c r="I1021" s="1208"/>
      <c r="J1021" s="4194"/>
      <c r="K1021" s="4193"/>
      <c r="U1021" s="1210"/>
      <c r="W1021" s="1210"/>
    </row>
    <row r="1022" spans="1:255" s="5363" customFormat="1" ht="13.5" customHeight="1">
      <c r="A1022" s="2514">
        <v>91</v>
      </c>
      <c r="B1022" s="5240">
        <v>271</v>
      </c>
      <c r="C1022" s="5240" t="s">
        <v>7227</v>
      </c>
      <c r="D1022" s="5240" t="s">
        <v>7226</v>
      </c>
      <c r="E1022" s="5240" t="s">
        <v>149</v>
      </c>
      <c r="F1022" s="5264">
        <f>ROUND(SUM(F1024:F1032),3)</f>
        <v>18</v>
      </c>
      <c r="G1022" s="54"/>
      <c r="H1022" s="1369">
        <f>ROUND(F1022*G1022,2)</f>
        <v>0</v>
      </c>
      <c r="I1022" s="1708" t="s">
        <v>60</v>
      </c>
      <c r="J1022" s="5414"/>
      <c r="K1022" s="3559"/>
      <c r="L1022" s="3559"/>
      <c r="R1022" s="82"/>
      <c r="BJ1022" s="5398"/>
      <c r="BK1022" s="5398"/>
      <c r="BL1022" s="5398"/>
      <c r="BM1022" s="5398"/>
      <c r="BN1022" s="5398"/>
      <c r="BO1022" s="5398"/>
      <c r="BP1022" s="5398"/>
      <c r="BQ1022" s="5398"/>
      <c r="BR1022" s="5398"/>
      <c r="BS1022" s="5398"/>
      <c r="BT1022" s="5398"/>
      <c r="BU1022" s="5398"/>
      <c r="BV1022" s="5398"/>
      <c r="BW1022" s="5398"/>
      <c r="BX1022" s="5398"/>
      <c r="BY1022" s="5398"/>
      <c r="BZ1022" s="5398"/>
      <c r="CA1022" s="5398"/>
      <c r="CB1022" s="5398"/>
      <c r="CC1022" s="5398"/>
      <c r="CD1022" s="5398"/>
      <c r="CE1022" s="5398"/>
      <c r="CF1022" s="5398"/>
      <c r="CG1022" s="5398"/>
      <c r="CH1022" s="5398"/>
      <c r="CI1022" s="5398"/>
      <c r="CJ1022" s="5398"/>
      <c r="CK1022" s="5398"/>
      <c r="CL1022" s="5398"/>
      <c r="CM1022" s="5398"/>
      <c r="CN1022" s="5398"/>
      <c r="CO1022" s="5398"/>
      <c r="CP1022" s="5398"/>
      <c r="CQ1022" s="5398"/>
      <c r="CR1022" s="5398"/>
      <c r="CS1022" s="5398"/>
      <c r="CT1022" s="5398"/>
      <c r="CU1022" s="5398"/>
      <c r="CV1022" s="5398"/>
      <c r="CW1022" s="5398"/>
      <c r="CX1022" s="5398"/>
      <c r="CY1022" s="5398"/>
      <c r="CZ1022" s="5398"/>
      <c r="DA1022" s="5398"/>
      <c r="DB1022" s="5398"/>
      <c r="DC1022" s="5398"/>
      <c r="DD1022" s="5398"/>
      <c r="DE1022" s="5398"/>
      <c r="DF1022" s="5398"/>
      <c r="DG1022" s="5398"/>
      <c r="DH1022" s="5398"/>
      <c r="DI1022" s="5398"/>
      <c r="DJ1022" s="5398"/>
      <c r="DK1022" s="5398"/>
      <c r="DL1022" s="5398"/>
      <c r="DM1022" s="5398"/>
      <c r="DN1022" s="5398"/>
      <c r="DO1022" s="5398"/>
      <c r="DP1022" s="5398"/>
      <c r="DQ1022" s="5398"/>
      <c r="DR1022" s="5398"/>
      <c r="DS1022" s="5398"/>
      <c r="DT1022" s="5398"/>
      <c r="DU1022" s="5398"/>
      <c r="DV1022" s="5398"/>
      <c r="DW1022" s="5398"/>
      <c r="DX1022" s="5398"/>
      <c r="DY1022" s="5398"/>
      <c r="DZ1022" s="5398"/>
      <c r="EA1022" s="5398"/>
      <c r="EB1022" s="5398"/>
      <c r="EC1022" s="5398"/>
      <c r="ED1022" s="5398"/>
      <c r="EE1022" s="5398"/>
      <c r="EF1022" s="5398"/>
      <c r="EG1022" s="5398"/>
      <c r="EH1022" s="5398"/>
      <c r="EI1022" s="5398"/>
      <c r="EJ1022" s="5398"/>
      <c r="EK1022" s="5398"/>
      <c r="EL1022" s="5398"/>
      <c r="EM1022" s="5398"/>
      <c r="EN1022" s="5398"/>
      <c r="EO1022" s="5398"/>
      <c r="EP1022" s="5398"/>
      <c r="EQ1022" s="5398"/>
      <c r="ER1022" s="5398"/>
      <c r="ES1022" s="5398"/>
      <c r="ET1022" s="5398"/>
      <c r="EU1022" s="5398"/>
      <c r="EV1022" s="5398"/>
      <c r="EW1022" s="5398"/>
      <c r="EX1022" s="5398"/>
      <c r="EY1022" s="5398"/>
      <c r="EZ1022" s="5398"/>
      <c r="FA1022" s="5398"/>
      <c r="FB1022" s="5398"/>
      <c r="FC1022" s="5398"/>
      <c r="FD1022" s="5398"/>
      <c r="FE1022" s="5398"/>
      <c r="FF1022" s="5398"/>
      <c r="FG1022" s="5398"/>
      <c r="FH1022" s="5398"/>
      <c r="FI1022" s="5398"/>
      <c r="FJ1022" s="5398"/>
      <c r="FK1022" s="5398"/>
      <c r="FL1022" s="5398"/>
      <c r="FM1022" s="5398"/>
      <c r="FN1022" s="5398"/>
      <c r="FO1022" s="5398"/>
      <c r="FP1022" s="5398"/>
      <c r="FQ1022" s="5398"/>
      <c r="FR1022" s="5398"/>
      <c r="FS1022" s="5398"/>
      <c r="FT1022" s="5398"/>
      <c r="FU1022" s="5398"/>
      <c r="FV1022" s="5398"/>
      <c r="FW1022" s="5398"/>
      <c r="FX1022" s="5398"/>
      <c r="FY1022" s="5398"/>
      <c r="FZ1022" s="5398"/>
      <c r="GA1022" s="5398"/>
      <c r="GB1022" s="5398"/>
      <c r="GC1022" s="5398"/>
      <c r="GD1022" s="5398"/>
      <c r="GE1022" s="5398"/>
      <c r="GF1022" s="5398"/>
      <c r="GG1022" s="5398"/>
      <c r="GH1022" s="5398"/>
      <c r="GI1022" s="5398"/>
      <c r="GJ1022" s="5398"/>
      <c r="GK1022" s="5398"/>
      <c r="GL1022" s="5398"/>
      <c r="GM1022" s="5398"/>
      <c r="GN1022" s="5398"/>
      <c r="GO1022" s="5398"/>
      <c r="GP1022" s="5398"/>
      <c r="GQ1022" s="5398"/>
      <c r="GR1022" s="5398"/>
      <c r="GS1022" s="5398"/>
      <c r="GT1022" s="5398"/>
      <c r="GU1022" s="5398"/>
      <c r="GV1022" s="5398"/>
      <c r="GW1022" s="5398"/>
      <c r="GX1022" s="5398"/>
      <c r="GY1022" s="5398"/>
      <c r="GZ1022" s="5398"/>
      <c r="HA1022" s="5398"/>
      <c r="HB1022" s="5398"/>
      <c r="HC1022" s="5398"/>
      <c r="HD1022" s="5398"/>
      <c r="HE1022" s="5398"/>
      <c r="HF1022" s="5398"/>
      <c r="HG1022" s="5398"/>
      <c r="HH1022" s="5398"/>
      <c r="HI1022" s="5398"/>
      <c r="HJ1022" s="5398"/>
      <c r="HK1022" s="5398"/>
      <c r="HL1022" s="5398"/>
      <c r="HM1022" s="5398"/>
      <c r="HN1022" s="5398"/>
      <c r="HO1022" s="5398"/>
      <c r="HP1022" s="5398"/>
      <c r="HQ1022" s="5398"/>
      <c r="HR1022" s="5398"/>
      <c r="HS1022" s="5398"/>
      <c r="HT1022" s="5398"/>
      <c r="HU1022" s="5398"/>
      <c r="HV1022" s="5398"/>
      <c r="HW1022" s="5398"/>
      <c r="HX1022" s="5398"/>
      <c r="HY1022" s="5398"/>
      <c r="HZ1022" s="5398"/>
      <c r="IA1022" s="5398"/>
      <c r="IB1022" s="5398"/>
      <c r="IC1022" s="5398"/>
      <c r="ID1022" s="5398"/>
      <c r="IE1022" s="5398"/>
      <c r="IF1022" s="5398"/>
      <c r="IG1022" s="5398"/>
      <c r="IH1022" s="5398"/>
      <c r="II1022" s="5398"/>
      <c r="IJ1022" s="5398"/>
      <c r="IK1022" s="5398"/>
      <c r="IL1022" s="5398"/>
      <c r="IM1022" s="5398"/>
      <c r="IN1022" s="5398"/>
      <c r="IO1022" s="5398"/>
      <c r="IP1022" s="5398"/>
      <c r="IQ1022" s="5398"/>
      <c r="IR1022" s="5398"/>
      <c r="IS1022" s="5398"/>
      <c r="IT1022" s="5398"/>
      <c r="IU1022" s="5398"/>
    </row>
    <row r="1023" spans="1:255" s="1209" customFormat="1" ht="13.5" customHeight="1">
      <c r="A1023" s="1202"/>
      <c r="B1023" s="1203"/>
      <c r="C1023" s="1204"/>
      <c r="D1023" s="1742" t="s">
        <v>7225</v>
      </c>
      <c r="E1023" s="2006"/>
      <c r="G1023" s="33"/>
      <c r="H1023" s="1207"/>
      <c r="I1023" s="1208"/>
      <c r="J1023" s="5324"/>
      <c r="K1023" s="4193"/>
      <c r="U1023" s="1210"/>
      <c r="W1023" s="1210"/>
    </row>
    <row r="1024" spans="1:255" s="1209" customFormat="1" ht="13.5" customHeight="1">
      <c r="A1024" s="1202"/>
      <c r="B1024" s="1203"/>
      <c r="C1024" s="1204"/>
      <c r="D1024" s="1742" t="s">
        <v>8312</v>
      </c>
      <c r="E1024" s="2006"/>
      <c r="F1024" s="2533">
        <v>1</v>
      </c>
      <c r="G1024" s="33"/>
      <c r="H1024" s="1207"/>
      <c r="I1024" s="1208"/>
      <c r="J1024" s="5324"/>
      <c r="K1024" s="4193"/>
      <c r="U1024" s="1210"/>
      <c r="W1024" s="1210"/>
    </row>
    <row r="1025" spans="1:255" s="1209" customFormat="1" ht="13.5" customHeight="1">
      <c r="A1025" s="1202"/>
      <c r="B1025" s="1203"/>
      <c r="C1025" s="1204"/>
      <c r="D1025" s="1742" t="s">
        <v>8311</v>
      </c>
      <c r="E1025" s="2006"/>
      <c r="F1025" s="2533">
        <v>2</v>
      </c>
      <c r="G1025" s="33"/>
      <c r="H1025" s="1207"/>
      <c r="I1025" s="1208"/>
      <c r="J1025" s="5324"/>
      <c r="K1025" s="4193"/>
      <c r="U1025" s="1210"/>
      <c r="W1025" s="1210"/>
    </row>
    <row r="1026" spans="1:255" s="1209" customFormat="1" ht="13.5" customHeight="1">
      <c r="A1026" s="1202"/>
      <c r="B1026" s="1203"/>
      <c r="C1026" s="1204"/>
      <c r="D1026" s="1742" t="s">
        <v>8310</v>
      </c>
      <c r="E1026" s="2006"/>
      <c r="F1026" s="2533">
        <v>2</v>
      </c>
      <c r="G1026" s="33"/>
      <c r="H1026" s="1207"/>
      <c r="I1026" s="1208"/>
      <c r="J1026" s="5324"/>
      <c r="K1026" s="4193"/>
      <c r="U1026" s="1210"/>
      <c r="W1026" s="1210"/>
    </row>
    <row r="1027" spans="1:255" s="1209" customFormat="1" ht="13.5" customHeight="1">
      <c r="A1027" s="1202"/>
      <c r="B1027" s="1203"/>
      <c r="C1027" s="1204"/>
      <c r="D1027" s="1742" t="s">
        <v>8309</v>
      </c>
      <c r="E1027" s="2006"/>
      <c r="F1027" s="2533">
        <v>2</v>
      </c>
      <c r="G1027" s="33"/>
      <c r="H1027" s="1207"/>
      <c r="I1027" s="1208"/>
      <c r="J1027" s="5324"/>
      <c r="K1027" s="4193"/>
      <c r="U1027" s="1210"/>
      <c r="W1027" s="1210"/>
    </row>
    <row r="1028" spans="1:255" s="1209" customFormat="1" ht="13.5" customHeight="1">
      <c r="A1028" s="1202"/>
      <c r="B1028" s="1203"/>
      <c r="C1028" s="1204"/>
      <c r="D1028" s="1742" t="s">
        <v>8308</v>
      </c>
      <c r="E1028" s="2006"/>
      <c r="F1028" s="2533">
        <v>2</v>
      </c>
      <c r="G1028" s="33"/>
      <c r="H1028" s="1207"/>
      <c r="I1028" s="1208"/>
      <c r="J1028" s="5324"/>
      <c r="K1028" s="4193"/>
      <c r="U1028" s="1210"/>
      <c r="W1028" s="1210"/>
    </row>
    <row r="1029" spans="1:255" s="1209" customFormat="1" ht="13.5" customHeight="1">
      <c r="A1029" s="1202"/>
      <c r="B1029" s="1203"/>
      <c r="C1029" s="1204"/>
      <c r="D1029" s="1742" t="s">
        <v>8307</v>
      </c>
      <c r="E1029" s="2006"/>
      <c r="F1029" s="2533">
        <v>2</v>
      </c>
      <c r="G1029" s="33"/>
      <c r="H1029" s="1207"/>
      <c r="I1029" s="1208"/>
      <c r="J1029" s="5324"/>
      <c r="K1029" s="4193"/>
      <c r="U1029" s="1210"/>
      <c r="W1029" s="1210"/>
    </row>
    <row r="1030" spans="1:255" s="1209" customFormat="1" ht="13.5" customHeight="1">
      <c r="A1030" s="1202"/>
      <c r="B1030" s="1203"/>
      <c r="C1030" s="1204"/>
      <c r="D1030" s="1742" t="s">
        <v>8306</v>
      </c>
      <c r="E1030" s="2006"/>
      <c r="F1030" s="2533">
        <v>2</v>
      </c>
      <c r="G1030" s="33"/>
      <c r="H1030" s="1207"/>
      <c r="I1030" s="1208"/>
      <c r="J1030" s="5324"/>
      <c r="K1030" s="4193"/>
      <c r="U1030" s="1210"/>
      <c r="W1030" s="1210"/>
    </row>
    <row r="1031" spans="1:255" s="1209" customFormat="1" ht="13.5" customHeight="1">
      <c r="A1031" s="1202"/>
      <c r="B1031" s="1203"/>
      <c r="C1031" s="1204"/>
      <c r="D1031" s="1742" t="s">
        <v>8305</v>
      </c>
      <c r="E1031" s="2006"/>
      <c r="F1031" s="2533">
        <v>3</v>
      </c>
      <c r="G1031" s="33"/>
      <c r="H1031" s="1207"/>
      <c r="I1031" s="1208"/>
      <c r="J1031" s="5324"/>
      <c r="K1031" s="4193"/>
      <c r="U1031" s="1210"/>
      <c r="W1031" s="1210"/>
    </row>
    <row r="1032" spans="1:255" s="1209" customFormat="1" ht="13.5" customHeight="1">
      <c r="A1032" s="1202"/>
      <c r="B1032" s="1203"/>
      <c r="C1032" s="1204"/>
      <c r="D1032" s="1742" t="s">
        <v>8304</v>
      </c>
      <c r="E1032" s="2006"/>
      <c r="F1032" s="2533">
        <v>2</v>
      </c>
      <c r="G1032" s="33"/>
      <c r="H1032" s="1207"/>
      <c r="I1032" s="1208"/>
      <c r="J1032" s="5324"/>
      <c r="K1032" s="4193"/>
      <c r="U1032" s="1210"/>
      <c r="W1032" s="1210"/>
    </row>
    <row r="1033" spans="1:255" s="1209" customFormat="1" ht="27.25" customHeight="1">
      <c r="A1033" s="1202"/>
      <c r="B1033" s="1203"/>
      <c r="C1033" s="1204"/>
      <c r="D1033" s="1742" t="s">
        <v>7204</v>
      </c>
      <c r="E1033" s="2006"/>
      <c r="F1033" s="1814"/>
      <c r="G1033" s="33"/>
      <c r="H1033" s="1207"/>
      <c r="I1033" s="1208"/>
      <c r="J1033" s="4194"/>
      <c r="K1033" s="4193"/>
      <c r="U1033" s="1210"/>
      <c r="W1033" s="1210"/>
    </row>
    <row r="1034" spans="1:255" s="5363" customFormat="1" ht="13.5" customHeight="1">
      <c r="A1034" s="2514">
        <v>92</v>
      </c>
      <c r="B1034" s="5240">
        <v>271</v>
      </c>
      <c r="C1034" s="5240" t="s">
        <v>7203</v>
      </c>
      <c r="D1034" s="5240" t="s">
        <v>7202</v>
      </c>
      <c r="E1034" s="5240" t="s">
        <v>149</v>
      </c>
      <c r="F1034" s="5264">
        <f>ROUND(SUM(F1036:F1037),3)</f>
        <v>2</v>
      </c>
      <c r="G1034" s="54"/>
      <c r="H1034" s="1369">
        <f>ROUND(F1034*G1034,2)</f>
        <v>0</v>
      </c>
      <c r="I1034" s="1708" t="s">
        <v>60</v>
      </c>
      <c r="J1034" s="5414"/>
      <c r="K1034" s="3559"/>
      <c r="L1034" s="3559"/>
      <c r="P1034" s="5428"/>
      <c r="R1034" s="82"/>
      <c r="BJ1034" s="5398"/>
      <c r="BK1034" s="5398"/>
      <c r="BL1034" s="5398"/>
      <c r="BM1034" s="5398"/>
      <c r="BN1034" s="5398"/>
      <c r="BO1034" s="5398"/>
      <c r="BP1034" s="5398"/>
      <c r="BQ1034" s="5398"/>
      <c r="BR1034" s="5398"/>
      <c r="BS1034" s="5398"/>
      <c r="BT1034" s="5398"/>
      <c r="BU1034" s="5398"/>
      <c r="BV1034" s="5398"/>
      <c r="BW1034" s="5398"/>
      <c r="BX1034" s="5398"/>
      <c r="BY1034" s="5398"/>
      <c r="BZ1034" s="5398"/>
      <c r="CA1034" s="5398"/>
      <c r="CB1034" s="5398"/>
      <c r="CC1034" s="5398"/>
      <c r="CD1034" s="5398"/>
      <c r="CE1034" s="5398"/>
      <c r="CF1034" s="5398"/>
      <c r="CG1034" s="5398"/>
      <c r="CH1034" s="5398"/>
      <c r="CI1034" s="5398"/>
      <c r="CJ1034" s="5398"/>
      <c r="CK1034" s="5398"/>
      <c r="CL1034" s="5398"/>
      <c r="CM1034" s="5398"/>
      <c r="CN1034" s="5398"/>
      <c r="CO1034" s="5398"/>
      <c r="CP1034" s="5398"/>
      <c r="CQ1034" s="5398"/>
      <c r="CR1034" s="5398"/>
      <c r="CS1034" s="5398"/>
      <c r="CT1034" s="5398"/>
      <c r="CU1034" s="5398"/>
      <c r="CV1034" s="5398"/>
      <c r="CW1034" s="5398"/>
      <c r="CX1034" s="5398"/>
      <c r="CY1034" s="5398"/>
      <c r="CZ1034" s="5398"/>
      <c r="DA1034" s="5398"/>
      <c r="DB1034" s="5398"/>
      <c r="DC1034" s="5398"/>
      <c r="DD1034" s="5398"/>
      <c r="DE1034" s="5398"/>
      <c r="DF1034" s="5398"/>
      <c r="DG1034" s="5398"/>
      <c r="DH1034" s="5398"/>
      <c r="DI1034" s="5398"/>
      <c r="DJ1034" s="5398"/>
      <c r="DK1034" s="5398"/>
      <c r="DL1034" s="5398"/>
      <c r="DM1034" s="5398"/>
      <c r="DN1034" s="5398"/>
      <c r="DO1034" s="5398"/>
      <c r="DP1034" s="5398"/>
      <c r="DQ1034" s="5398"/>
      <c r="DR1034" s="5398"/>
      <c r="DS1034" s="5398"/>
      <c r="DT1034" s="5398"/>
      <c r="DU1034" s="5398"/>
      <c r="DV1034" s="5398"/>
      <c r="DW1034" s="5398"/>
      <c r="DX1034" s="5398"/>
      <c r="DY1034" s="5398"/>
      <c r="DZ1034" s="5398"/>
      <c r="EA1034" s="5398"/>
      <c r="EB1034" s="5398"/>
      <c r="EC1034" s="5398"/>
      <c r="ED1034" s="5398"/>
      <c r="EE1034" s="5398"/>
      <c r="EF1034" s="5398"/>
      <c r="EG1034" s="5398"/>
      <c r="EH1034" s="5398"/>
      <c r="EI1034" s="5398"/>
      <c r="EJ1034" s="5398"/>
      <c r="EK1034" s="5398"/>
      <c r="EL1034" s="5398"/>
      <c r="EM1034" s="5398"/>
      <c r="EN1034" s="5398"/>
      <c r="EO1034" s="5398"/>
      <c r="EP1034" s="5398"/>
      <c r="EQ1034" s="5398"/>
      <c r="ER1034" s="5398"/>
      <c r="ES1034" s="5398"/>
      <c r="ET1034" s="5398"/>
      <c r="EU1034" s="5398"/>
      <c r="EV1034" s="5398"/>
      <c r="EW1034" s="5398"/>
      <c r="EX1034" s="5398"/>
      <c r="EY1034" s="5398"/>
      <c r="EZ1034" s="5398"/>
      <c r="FA1034" s="5398"/>
      <c r="FB1034" s="5398"/>
      <c r="FC1034" s="5398"/>
      <c r="FD1034" s="5398"/>
      <c r="FE1034" s="5398"/>
      <c r="FF1034" s="5398"/>
      <c r="FG1034" s="5398"/>
      <c r="FH1034" s="5398"/>
      <c r="FI1034" s="5398"/>
      <c r="FJ1034" s="5398"/>
      <c r="FK1034" s="5398"/>
      <c r="FL1034" s="5398"/>
      <c r="FM1034" s="5398"/>
      <c r="FN1034" s="5398"/>
      <c r="FO1034" s="5398"/>
      <c r="FP1034" s="5398"/>
      <c r="FQ1034" s="5398"/>
      <c r="FR1034" s="5398"/>
      <c r="FS1034" s="5398"/>
      <c r="FT1034" s="5398"/>
      <c r="FU1034" s="5398"/>
      <c r="FV1034" s="5398"/>
      <c r="FW1034" s="5398"/>
      <c r="FX1034" s="5398"/>
      <c r="FY1034" s="5398"/>
      <c r="FZ1034" s="5398"/>
      <c r="GA1034" s="5398"/>
      <c r="GB1034" s="5398"/>
      <c r="GC1034" s="5398"/>
      <c r="GD1034" s="5398"/>
      <c r="GE1034" s="5398"/>
      <c r="GF1034" s="5398"/>
      <c r="GG1034" s="5398"/>
      <c r="GH1034" s="5398"/>
      <c r="GI1034" s="5398"/>
      <c r="GJ1034" s="5398"/>
      <c r="GK1034" s="5398"/>
      <c r="GL1034" s="5398"/>
      <c r="GM1034" s="5398"/>
      <c r="GN1034" s="5398"/>
      <c r="GO1034" s="5398"/>
      <c r="GP1034" s="5398"/>
      <c r="GQ1034" s="5398"/>
      <c r="GR1034" s="5398"/>
      <c r="GS1034" s="5398"/>
      <c r="GT1034" s="5398"/>
      <c r="GU1034" s="5398"/>
      <c r="GV1034" s="5398"/>
      <c r="GW1034" s="5398"/>
      <c r="GX1034" s="5398"/>
      <c r="GY1034" s="5398"/>
      <c r="GZ1034" s="5398"/>
      <c r="HA1034" s="5398"/>
      <c r="HB1034" s="5398"/>
      <c r="HC1034" s="5398"/>
      <c r="HD1034" s="5398"/>
      <c r="HE1034" s="5398"/>
      <c r="HF1034" s="5398"/>
      <c r="HG1034" s="5398"/>
      <c r="HH1034" s="5398"/>
      <c r="HI1034" s="5398"/>
      <c r="HJ1034" s="5398"/>
      <c r="HK1034" s="5398"/>
      <c r="HL1034" s="5398"/>
      <c r="HM1034" s="5398"/>
      <c r="HN1034" s="5398"/>
      <c r="HO1034" s="5398"/>
      <c r="HP1034" s="5398"/>
      <c r="HQ1034" s="5398"/>
      <c r="HR1034" s="5398"/>
      <c r="HS1034" s="5398"/>
      <c r="HT1034" s="5398"/>
      <c r="HU1034" s="5398"/>
      <c r="HV1034" s="5398"/>
      <c r="HW1034" s="5398"/>
      <c r="HX1034" s="5398"/>
      <c r="HY1034" s="5398"/>
      <c r="HZ1034" s="5398"/>
      <c r="IA1034" s="5398"/>
      <c r="IB1034" s="5398"/>
      <c r="IC1034" s="5398"/>
      <c r="ID1034" s="5398"/>
      <c r="IE1034" s="5398"/>
      <c r="IF1034" s="5398"/>
      <c r="IG1034" s="5398"/>
      <c r="IH1034" s="5398"/>
      <c r="II1034" s="5398"/>
      <c r="IJ1034" s="5398"/>
      <c r="IK1034" s="5398"/>
      <c r="IL1034" s="5398"/>
      <c r="IM1034" s="5398"/>
      <c r="IN1034" s="5398"/>
      <c r="IO1034" s="5398"/>
      <c r="IP1034" s="5398"/>
      <c r="IQ1034" s="5398"/>
      <c r="IR1034" s="5398"/>
      <c r="IS1034" s="5398"/>
      <c r="IT1034" s="5398"/>
      <c r="IU1034" s="5398"/>
    </row>
    <row r="1035" spans="1:255" s="5363" customFormat="1" ht="13.5" customHeight="1">
      <c r="A1035" s="5239"/>
      <c r="B1035" s="5240"/>
      <c r="C1035" s="5240"/>
      <c r="D1035" s="1742" t="s">
        <v>7201</v>
      </c>
      <c r="E1035" s="5240"/>
      <c r="F1035" s="5376"/>
      <c r="G1035" s="54"/>
      <c r="H1035" s="1520"/>
      <c r="I1035" s="1708"/>
      <c r="J1035" s="5429"/>
      <c r="K1035" s="3559"/>
      <c r="BJ1035" s="5398"/>
      <c r="BK1035" s="5398"/>
      <c r="BL1035" s="5398"/>
      <c r="BM1035" s="5398"/>
      <c r="BN1035" s="5398"/>
      <c r="BO1035" s="5398"/>
      <c r="BP1035" s="5398"/>
      <c r="BQ1035" s="5398"/>
      <c r="BR1035" s="5398"/>
      <c r="BS1035" s="5398"/>
      <c r="BT1035" s="5398"/>
      <c r="BU1035" s="5398"/>
      <c r="BV1035" s="5398"/>
      <c r="BW1035" s="5398"/>
      <c r="BX1035" s="5398"/>
      <c r="BY1035" s="5398"/>
      <c r="BZ1035" s="5398"/>
      <c r="CA1035" s="5398"/>
      <c r="CB1035" s="5398"/>
      <c r="CC1035" s="5398"/>
      <c r="CD1035" s="5398"/>
      <c r="CE1035" s="5398"/>
      <c r="CF1035" s="5398"/>
      <c r="CG1035" s="5398"/>
      <c r="CH1035" s="5398"/>
      <c r="CI1035" s="5398"/>
      <c r="CJ1035" s="5398"/>
      <c r="CK1035" s="5398"/>
      <c r="CL1035" s="5398"/>
      <c r="CM1035" s="5398"/>
      <c r="CN1035" s="5398"/>
      <c r="CO1035" s="5398"/>
      <c r="CP1035" s="5398"/>
      <c r="CQ1035" s="5398"/>
      <c r="CR1035" s="5398"/>
      <c r="CS1035" s="5398"/>
      <c r="CT1035" s="5398"/>
      <c r="CU1035" s="5398"/>
      <c r="CV1035" s="5398"/>
      <c r="CW1035" s="5398"/>
      <c r="CX1035" s="5398"/>
      <c r="CY1035" s="5398"/>
      <c r="CZ1035" s="5398"/>
      <c r="DA1035" s="5398"/>
      <c r="DB1035" s="5398"/>
      <c r="DC1035" s="5398"/>
      <c r="DD1035" s="5398"/>
      <c r="DE1035" s="5398"/>
      <c r="DF1035" s="5398"/>
      <c r="DG1035" s="5398"/>
      <c r="DH1035" s="5398"/>
      <c r="DI1035" s="5398"/>
      <c r="DJ1035" s="5398"/>
      <c r="DK1035" s="5398"/>
      <c r="DL1035" s="5398"/>
      <c r="DM1035" s="5398"/>
      <c r="DN1035" s="5398"/>
      <c r="DO1035" s="5398"/>
      <c r="DP1035" s="5398"/>
      <c r="DQ1035" s="5398"/>
      <c r="DR1035" s="5398"/>
      <c r="DS1035" s="5398"/>
      <c r="DT1035" s="5398"/>
      <c r="DU1035" s="5398"/>
      <c r="DV1035" s="5398"/>
      <c r="DW1035" s="5398"/>
      <c r="DX1035" s="5398"/>
      <c r="DY1035" s="5398"/>
      <c r="DZ1035" s="5398"/>
      <c r="EA1035" s="5398"/>
      <c r="EB1035" s="5398"/>
      <c r="EC1035" s="5398"/>
      <c r="ED1035" s="5398"/>
      <c r="EE1035" s="5398"/>
      <c r="EF1035" s="5398"/>
      <c r="EG1035" s="5398"/>
      <c r="EH1035" s="5398"/>
      <c r="EI1035" s="5398"/>
      <c r="EJ1035" s="5398"/>
      <c r="EK1035" s="5398"/>
      <c r="EL1035" s="5398"/>
      <c r="EM1035" s="5398"/>
      <c r="EN1035" s="5398"/>
      <c r="EO1035" s="5398"/>
      <c r="EP1035" s="5398"/>
      <c r="EQ1035" s="5398"/>
      <c r="ER1035" s="5398"/>
      <c r="ES1035" s="5398"/>
      <c r="ET1035" s="5398"/>
      <c r="EU1035" s="5398"/>
      <c r="EV1035" s="5398"/>
      <c r="EW1035" s="5398"/>
      <c r="EX1035" s="5398"/>
      <c r="EY1035" s="5398"/>
      <c r="EZ1035" s="5398"/>
      <c r="FA1035" s="5398"/>
      <c r="FB1035" s="5398"/>
      <c r="FC1035" s="5398"/>
      <c r="FD1035" s="5398"/>
      <c r="FE1035" s="5398"/>
      <c r="FF1035" s="5398"/>
      <c r="FG1035" s="5398"/>
      <c r="FH1035" s="5398"/>
      <c r="FI1035" s="5398"/>
      <c r="FJ1035" s="5398"/>
      <c r="FK1035" s="5398"/>
      <c r="FL1035" s="5398"/>
      <c r="FM1035" s="5398"/>
      <c r="FN1035" s="5398"/>
      <c r="FO1035" s="5398"/>
      <c r="FP1035" s="5398"/>
      <c r="FQ1035" s="5398"/>
      <c r="FR1035" s="5398"/>
      <c r="FS1035" s="5398"/>
      <c r="FT1035" s="5398"/>
      <c r="FU1035" s="5398"/>
      <c r="FV1035" s="5398"/>
      <c r="FW1035" s="5398"/>
      <c r="FX1035" s="5398"/>
      <c r="FY1035" s="5398"/>
      <c r="FZ1035" s="5398"/>
      <c r="GA1035" s="5398"/>
      <c r="GB1035" s="5398"/>
      <c r="GC1035" s="5398"/>
      <c r="GD1035" s="5398"/>
      <c r="GE1035" s="5398"/>
      <c r="GF1035" s="5398"/>
      <c r="GG1035" s="5398"/>
      <c r="GH1035" s="5398"/>
      <c r="GI1035" s="5398"/>
      <c r="GJ1035" s="5398"/>
      <c r="GK1035" s="5398"/>
      <c r="GL1035" s="5398"/>
      <c r="GM1035" s="5398"/>
      <c r="GN1035" s="5398"/>
      <c r="GO1035" s="5398"/>
      <c r="GP1035" s="5398"/>
      <c r="GQ1035" s="5398"/>
      <c r="GR1035" s="5398"/>
      <c r="GS1035" s="5398"/>
      <c r="GT1035" s="5398"/>
      <c r="GU1035" s="5398"/>
      <c r="GV1035" s="5398"/>
      <c r="GW1035" s="5398"/>
      <c r="GX1035" s="5398"/>
      <c r="GY1035" s="5398"/>
      <c r="GZ1035" s="5398"/>
      <c r="HA1035" s="5398"/>
      <c r="HB1035" s="5398"/>
      <c r="HC1035" s="5398"/>
      <c r="HD1035" s="5398"/>
      <c r="HE1035" s="5398"/>
      <c r="HF1035" s="5398"/>
      <c r="HG1035" s="5398"/>
      <c r="HH1035" s="5398"/>
      <c r="HI1035" s="5398"/>
      <c r="HJ1035" s="5398"/>
      <c r="HK1035" s="5398"/>
      <c r="HL1035" s="5398"/>
      <c r="HM1035" s="5398"/>
      <c r="HN1035" s="5398"/>
      <c r="HO1035" s="5398"/>
      <c r="HP1035" s="5398"/>
      <c r="HQ1035" s="5398"/>
      <c r="HR1035" s="5398"/>
      <c r="HS1035" s="5398"/>
      <c r="HT1035" s="5398"/>
      <c r="HU1035" s="5398"/>
      <c r="HV1035" s="5398"/>
      <c r="HW1035" s="5398"/>
      <c r="HX1035" s="5398"/>
      <c r="HY1035" s="5398"/>
      <c r="HZ1035" s="5398"/>
      <c r="IA1035" s="5398"/>
      <c r="IB1035" s="5398"/>
      <c r="IC1035" s="5398"/>
      <c r="ID1035" s="5398"/>
      <c r="IE1035" s="5398"/>
      <c r="IF1035" s="5398"/>
      <c r="IG1035" s="5398"/>
      <c r="IH1035" s="5398"/>
      <c r="II1035" s="5398"/>
      <c r="IJ1035" s="5398"/>
      <c r="IK1035" s="5398"/>
      <c r="IL1035" s="5398"/>
      <c r="IM1035" s="5398"/>
      <c r="IN1035" s="5398"/>
      <c r="IO1035" s="5398"/>
      <c r="IP1035" s="5398"/>
      <c r="IQ1035" s="5398"/>
      <c r="IR1035" s="5398"/>
      <c r="IS1035" s="5398"/>
      <c r="IT1035" s="5398"/>
      <c r="IU1035" s="5398"/>
    </row>
    <row r="1036" spans="1:255" s="5363" customFormat="1" ht="13.5" customHeight="1">
      <c r="A1036" s="5239"/>
      <c r="B1036" s="5240"/>
      <c r="C1036" s="5240"/>
      <c r="D1036" s="1742" t="s">
        <v>8303</v>
      </c>
      <c r="E1036" s="5240"/>
      <c r="F1036" s="5376">
        <v>1</v>
      </c>
      <c r="G1036" s="54"/>
      <c r="H1036" s="1520"/>
      <c r="I1036" s="1708"/>
      <c r="J1036" s="5429"/>
      <c r="K1036" s="3559"/>
      <c r="BJ1036" s="5398"/>
      <c r="BK1036" s="5398"/>
      <c r="BL1036" s="5398"/>
      <c r="BM1036" s="5398"/>
      <c r="BN1036" s="5398"/>
      <c r="BO1036" s="5398"/>
      <c r="BP1036" s="5398"/>
      <c r="BQ1036" s="5398"/>
      <c r="BR1036" s="5398"/>
      <c r="BS1036" s="5398"/>
      <c r="BT1036" s="5398"/>
      <c r="BU1036" s="5398"/>
      <c r="BV1036" s="5398"/>
      <c r="BW1036" s="5398"/>
      <c r="BX1036" s="5398"/>
      <c r="BY1036" s="5398"/>
      <c r="BZ1036" s="5398"/>
      <c r="CA1036" s="5398"/>
      <c r="CB1036" s="5398"/>
      <c r="CC1036" s="5398"/>
      <c r="CD1036" s="5398"/>
      <c r="CE1036" s="5398"/>
      <c r="CF1036" s="5398"/>
      <c r="CG1036" s="5398"/>
      <c r="CH1036" s="5398"/>
      <c r="CI1036" s="5398"/>
      <c r="CJ1036" s="5398"/>
      <c r="CK1036" s="5398"/>
      <c r="CL1036" s="5398"/>
      <c r="CM1036" s="5398"/>
      <c r="CN1036" s="5398"/>
      <c r="CO1036" s="5398"/>
      <c r="CP1036" s="5398"/>
      <c r="CQ1036" s="5398"/>
      <c r="CR1036" s="5398"/>
      <c r="CS1036" s="5398"/>
      <c r="CT1036" s="5398"/>
      <c r="CU1036" s="5398"/>
      <c r="CV1036" s="5398"/>
      <c r="CW1036" s="5398"/>
      <c r="CX1036" s="5398"/>
      <c r="CY1036" s="5398"/>
      <c r="CZ1036" s="5398"/>
      <c r="DA1036" s="5398"/>
      <c r="DB1036" s="5398"/>
      <c r="DC1036" s="5398"/>
      <c r="DD1036" s="5398"/>
      <c r="DE1036" s="5398"/>
      <c r="DF1036" s="5398"/>
      <c r="DG1036" s="5398"/>
      <c r="DH1036" s="5398"/>
      <c r="DI1036" s="5398"/>
      <c r="DJ1036" s="5398"/>
      <c r="DK1036" s="5398"/>
      <c r="DL1036" s="5398"/>
      <c r="DM1036" s="5398"/>
      <c r="DN1036" s="5398"/>
      <c r="DO1036" s="5398"/>
      <c r="DP1036" s="5398"/>
      <c r="DQ1036" s="5398"/>
      <c r="DR1036" s="5398"/>
      <c r="DS1036" s="5398"/>
      <c r="DT1036" s="5398"/>
      <c r="DU1036" s="5398"/>
      <c r="DV1036" s="5398"/>
      <c r="DW1036" s="5398"/>
      <c r="DX1036" s="5398"/>
      <c r="DY1036" s="5398"/>
      <c r="DZ1036" s="5398"/>
      <c r="EA1036" s="5398"/>
      <c r="EB1036" s="5398"/>
      <c r="EC1036" s="5398"/>
      <c r="ED1036" s="5398"/>
      <c r="EE1036" s="5398"/>
      <c r="EF1036" s="5398"/>
      <c r="EG1036" s="5398"/>
      <c r="EH1036" s="5398"/>
      <c r="EI1036" s="5398"/>
      <c r="EJ1036" s="5398"/>
      <c r="EK1036" s="5398"/>
      <c r="EL1036" s="5398"/>
      <c r="EM1036" s="5398"/>
      <c r="EN1036" s="5398"/>
      <c r="EO1036" s="5398"/>
      <c r="EP1036" s="5398"/>
      <c r="EQ1036" s="5398"/>
      <c r="ER1036" s="5398"/>
      <c r="ES1036" s="5398"/>
      <c r="ET1036" s="5398"/>
      <c r="EU1036" s="5398"/>
      <c r="EV1036" s="5398"/>
      <c r="EW1036" s="5398"/>
      <c r="EX1036" s="5398"/>
      <c r="EY1036" s="5398"/>
      <c r="EZ1036" s="5398"/>
      <c r="FA1036" s="5398"/>
      <c r="FB1036" s="5398"/>
      <c r="FC1036" s="5398"/>
      <c r="FD1036" s="5398"/>
      <c r="FE1036" s="5398"/>
      <c r="FF1036" s="5398"/>
      <c r="FG1036" s="5398"/>
      <c r="FH1036" s="5398"/>
      <c r="FI1036" s="5398"/>
      <c r="FJ1036" s="5398"/>
      <c r="FK1036" s="5398"/>
      <c r="FL1036" s="5398"/>
      <c r="FM1036" s="5398"/>
      <c r="FN1036" s="5398"/>
      <c r="FO1036" s="5398"/>
      <c r="FP1036" s="5398"/>
      <c r="FQ1036" s="5398"/>
      <c r="FR1036" s="5398"/>
      <c r="FS1036" s="5398"/>
      <c r="FT1036" s="5398"/>
      <c r="FU1036" s="5398"/>
      <c r="FV1036" s="5398"/>
      <c r="FW1036" s="5398"/>
      <c r="FX1036" s="5398"/>
      <c r="FY1036" s="5398"/>
      <c r="FZ1036" s="5398"/>
      <c r="GA1036" s="5398"/>
      <c r="GB1036" s="5398"/>
      <c r="GC1036" s="5398"/>
      <c r="GD1036" s="5398"/>
      <c r="GE1036" s="5398"/>
      <c r="GF1036" s="5398"/>
      <c r="GG1036" s="5398"/>
      <c r="GH1036" s="5398"/>
      <c r="GI1036" s="5398"/>
      <c r="GJ1036" s="5398"/>
      <c r="GK1036" s="5398"/>
      <c r="GL1036" s="5398"/>
      <c r="GM1036" s="5398"/>
      <c r="GN1036" s="5398"/>
      <c r="GO1036" s="5398"/>
      <c r="GP1036" s="5398"/>
      <c r="GQ1036" s="5398"/>
      <c r="GR1036" s="5398"/>
      <c r="GS1036" s="5398"/>
      <c r="GT1036" s="5398"/>
      <c r="GU1036" s="5398"/>
      <c r="GV1036" s="5398"/>
      <c r="GW1036" s="5398"/>
      <c r="GX1036" s="5398"/>
      <c r="GY1036" s="5398"/>
      <c r="GZ1036" s="5398"/>
      <c r="HA1036" s="5398"/>
      <c r="HB1036" s="5398"/>
      <c r="HC1036" s="5398"/>
      <c r="HD1036" s="5398"/>
      <c r="HE1036" s="5398"/>
      <c r="HF1036" s="5398"/>
      <c r="HG1036" s="5398"/>
      <c r="HH1036" s="5398"/>
      <c r="HI1036" s="5398"/>
      <c r="HJ1036" s="5398"/>
      <c r="HK1036" s="5398"/>
      <c r="HL1036" s="5398"/>
      <c r="HM1036" s="5398"/>
      <c r="HN1036" s="5398"/>
      <c r="HO1036" s="5398"/>
      <c r="HP1036" s="5398"/>
      <c r="HQ1036" s="5398"/>
      <c r="HR1036" s="5398"/>
      <c r="HS1036" s="5398"/>
      <c r="HT1036" s="5398"/>
      <c r="HU1036" s="5398"/>
      <c r="HV1036" s="5398"/>
      <c r="HW1036" s="5398"/>
      <c r="HX1036" s="5398"/>
      <c r="HY1036" s="5398"/>
      <c r="HZ1036" s="5398"/>
      <c r="IA1036" s="5398"/>
      <c r="IB1036" s="5398"/>
      <c r="IC1036" s="5398"/>
      <c r="ID1036" s="5398"/>
      <c r="IE1036" s="5398"/>
      <c r="IF1036" s="5398"/>
      <c r="IG1036" s="5398"/>
      <c r="IH1036" s="5398"/>
      <c r="II1036" s="5398"/>
      <c r="IJ1036" s="5398"/>
      <c r="IK1036" s="5398"/>
      <c r="IL1036" s="5398"/>
      <c r="IM1036" s="5398"/>
      <c r="IN1036" s="5398"/>
      <c r="IO1036" s="5398"/>
      <c r="IP1036" s="5398"/>
      <c r="IQ1036" s="5398"/>
      <c r="IR1036" s="5398"/>
      <c r="IS1036" s="5398"/>
      <c r="IT1036" s="5398"/>
      <c r="IU1036" s="5398"/>
    </row>
    <row r="1037" spans="1:255" s="5363" customFormat="1" ht="13.5" customHeight="1">
      <c r="A1037" s="5239"/>
      <c r="B1037" s="5240"/>
      <c r="C1037" s="5240"/>
      <c r="D1037" s="1742" t="s">
        <v>8302</v>
      </c>
      <c r="E1037" s="5240"/>
      <c r="F1037" s="5376">
        <v>1</v>
      </c>
      <c r="G1037" s="54"/>
      <c r="H1037" s="1520"/>
      <c r="I1037" s="1708"/>
      <c r="J1037" s="5429"/>
      <c r="K1037" s="3559"/>
      <c r="BJ1037" s="5398"/>
      <c r="BK1037" s="5398"/>
      <c r="BL1037" s="5398"/>
      <c r="BM1037" s="5398"/>
      <c r="BN1037" s="5398"/>
      <c r="BO1037" s="5398"/>
      <c r="BP1037" s="5398"/>
      <c r="BQ1037" s="5398"/>
      <c r="BR1037" s="5398"/>
      <c r="BS1037" s="5398"/>
      <c r="BT1037" s="5398"/>
      <c r="BU1037" s="5398"/>
      <c r="BV1037" s="5398"/>
      <c r="BW1037" s="5398"/>
      <c r="BX1037" s="5398"/>
      <c r="BY1037" s="5398"/>
      <c r="BZ1037" s="5398"/>
      <c r="CA1037" s="5398"/>
      <c r="CB1037" s="5398"/>
      <c r="CC1037" s="5398"/>
      <c r="CD1037" s="5398"/>
      <c r="CE1037" s="5398"/>
      <c r="CF1037" s="5398"/>
      <c r="CG1037" s="5398"/>
      <c r="CH1037" s="5398"/>
      <c r="CI1037" s="5398"/>
      <c r="CJ1037" s="5398"/>
      <c r="CK1037" s="5398"/>
      <c r="CL1037" s="5398"/>
      <c r="CM1037" s="5398"/>
      <c r="CN1037" s="5398"/>
      <c r="CO1037" s="5398"/>
      <c r="CP1037" s="5398"/>
      <c r="CQ1037" s="5398"/>
      <c r="CR1037" s="5398"/>
      <c r="CS1037" s="5398"/>
      <c r="CT1037" s="5398"/>
      <c r="CU1037" s="5398"/>
      <c r="CV1037" s="5398"/>
      <c r="CW1037" s="5398"/>
      <c r="CX1037" s="5398"/>
      <c r="CY1037" s="5398"/>
      <c r="CZ1037" s="5398"/>
      <c r="DA1037" s="5398"/>
      <c r="DB1037" s="5398"/>
      <c r="DC1037" s="5398"/>
      <c r="DD1037" s="5398"/>
      <c r="DE1037" s="5398"/>
      <c r="DF1037" s="5398"/>
      <c r="DG1037" s="5398"/>
      <c r="DH1037" s="5398"/>
      <c r="DI1037" s="5398"/>
      <c r="DJ1037" s="5398"/>
      <c r="DK1037" s="5398"/>
      <c r="DL1037" s="5398"/>
      <c r="DM1037" s="5398"/>
      <c r="DN1037" s="5398"/>
      <c r="DO1037" s="5398"/>
      <c r="DP1037" s="5398"/>
      <c r="DQ1037" s="5398"/>
      <c r="DR1037" s="5398"/>
      <c r="DS1037" s="5398"/>
      <c r="DT1037" s="5398"/>
      <c r="DU1037" s="5398"/>
      <c r="DV1037" s="5398"/>
      <c r="DW1037" s="5398"/>
      <c r="DX1037" s="5398"/>
      <c r="DY1037" s="5398"/>
      <c r="DZ1037" s="5398"/>
      <c r="EA1037" s="5398"/>
      <c r="EB1037" s="5398"/>
      <c r="EC1037" s="5398"/>
      <c r="ED1037" s="5398"/>
      <c r="EE1037" s="5398"/>
      <c r="EF1037" s="5398"/>
      <c r="EG1037" s="5398"/>
      <c r="EH1037" s="5398"/>
      <c r="EI1037" s="5398"/>
      <c r="EJ1037" s="5398"/>
      <c r="EK1037" s="5398"/>
      <c r="EL1037" s="5398"/>
      <c r="EM1037" s="5398"/>
      <c r="EN1037" s="5398"/>
      <c r="EO1037" s="5398"/>
      <c r="EP1037" s="5398"/>
      <c r="EQ1037" s="5398"/>
      <c r="ER1037" s="5398"/>
      <c r="ES1037" s="5398"/>
      <c r="ET1037" s="5398"/>
      <c r="EU1037" s="5398"/>
      <c r="EV1037" s="5398"/>
      <c r="EW1037" s="5398"/>
      <c r="EX1037" s="5398"/>
      <c r="EY1037" s="5398"/>
      <c r="EZ1037" s="5398"/>
      <c r="FA1037" s="5398"/>
      <c r="FB1037" s="5398"/>
      <c r="FC1037" s="5398"/>
      <c r="FD1037" s="5398"/>
      <c r="FE1037" s="5398"/>
      <c r="FF1037" s="5398"/>
      <c r="FG1037" s="5398"/>
      <c r="FH1037" s="5398"/>
      <c r="FI1037" s="5398"/>
      <c r="FJ1037" s="5398"/>
      <c r="FK1037" s="5398"/>
      <c r="FL1037" s="5398"/>
      <c r="FM1037" s="5398"/>
      <c r="FN1037" s="5398"/>
      <c r="FO1037" s="5398"/>
      <c r="FP1037" s="5398"/>
      <c r="FQ1037" s="5398"/>
      <c r="FR1037" s="5398"/>
      <c r="FS1037" s="5398"/>
      <c r="FT1037" s="5398"/>
      <c r="FU1037" s="5398"/>
      <c r="FV1037" s="5398"/>
      <c r="FW1037" s="5398"/>
      <c r="FX1037" s="5398"/>
      <c r="FY1037" s="5398"/>
      <c r="FZ1037" s="5398"/>
      <c r="GA1037" s="5398"/>
      <c r="GB1037" s="5398"/>
      <c r="GC1037" s="5398"/>
      <c r="GD1037" s="5398"/>
      <c r="GE1037" s="5398"/>
      <c r="GF1037" s="5398"/>
      <c r="GG1037" s="5398"/>
      <c r="GH1037" s="5398"/>
      <c r="GI1037" s="5398"/>
      <c r="GJ1037" s="5398"/>
      <c r="GK1037" s="5398"/>
      <c r="GL1037" s="5398"/>
      <c r="GM1037" s="5398"/>
      <c r="GN1037" s="5398"/>
      <c r="GO1037" s="5398"/>
      <c r="GP1037" s="5398"/>
      <c r="GQ1037" s="5398"/>
      <c r="GR1037" s="5398"/>
      <c r="GS1037" s="5398"/>
      <c r="GT1037" s="5398"/>
      <c r="GU1037" s="5398"/>
      <c r="GV1037" s="5398"/>
      <c r="GW1037" s="5398"/>
      <c r="GX1037" s="5398"/>
      <c r="GY1037" s="5398"/>
      <c r="GZ1037" s="5398"/>
      <c r="HA1037" s="5398"/>
      <c r="HB1037" s="5398"/>
      <c r="HC1037" s="5398"/>
      <c r="HD1037" s="5398"/>
      <c r="HE1037" s="5398"/>
      <c r="HF1037" s="5398"/>
      <c r="HG1037" s="5398"/>
      <c r="HH1037" s="5398"/>
      <c r="HI1037" s="5398"/>
      <c r="HJ1037" s="5398"/>
      <c r="HK1037" s="5398"/>
      <c r="HL1037" s="5398"/>
      <c r="HM1037" s="5398"/>
      <c r="HN1037" s="5398"/>
      <c r="HO1037" s="5398"/>
      <c r="HP1037" s="5398"/>
      <c r="HQ1037" s="5398"/>
      <c r="HR1037" s="5398"/>
      <c r="HS1037" s="5398"/>
      <c r="HT1037" s="5398"/>
      <c r="HU1037" s="5398"/>
      <c r="HV1037" s="5398"/>
      <c r="HW1037" s="5398"/>
      <c r="HX1037" s="5398"/>
      <c r="HY1037" s="5398"/>
      <c r="HZ1037" s="5398"/>
      <c r="IA1037" s="5398"/>
      <c r="IB1037" s="5398"/>
      <c r="IC1037" s="5398"/>
      <c r="ID1037" s="5398"/>
      <c r="IE1037" s="5398"/>
      <c r="IF1037" s="5398"/>
      <c r="IG1037" s="5398"/>
      <c r="IH1037" s="5398"/>
      <c r="II1037" s="5398"/>
      <c r="IJ1037" s="5398"/>
      <c r="IK1037" s="5398"/>
      <c r="IL1037" s="5398"/>
      <c r="IM1037" s="5398"/>
      <c r="IN1037" s="5398"/>
      <c r="IO1037" s="5398"/>
      <c r="IP1037" s="5398"/>
      <c r="IQ1037" s="5398"/>
      <c r="IR1037" s="5398"/>
      <c r="IS1037" s="5398"/>
      <c r="IT1037" s="5398"/>
      <c r="IU1037" s="5398"/>
    </row>
    <row r="1038" spans="1:255" s="5363" customFormat="1" ht="81.25" customHeight="1">
      <c r="A1038" s="5239"/>
      <c r="B1038" s="5240"/>
      <c r="C1038" s="5240"/>
      <c r="D1038" s="5327" t="s">
        <v>7198</v>
      </c>
      <c r="E1038" s="5240"/>
      <c r="F1038" s="1814"/>
      <c r="G1038" s="54"/>
      <c r="H1038" s="1520"/>
      <c r="I1038" s="1708"/>
      <c r="J1038" s="5429"/>
      <c r="K1038" s="3559"/>
      <c r="BJ1038" s="5398"/>
      <c r="BK1038" s="5398"/>
      <c r="BL1038" s="5398"/>
      <c r="BM1038" s="5398"/>
      <c r="BN1038" s="5398"/>
      <c r="BO1038" s="5398"/>
      <c r="BP1038" s="5398"/>
      <c r="BQ1038" s="5398"/>
      <c r="BR1038" s="5398"/>
      <c r="BS1038" s="5398"/>
      <c r="BT1038" s="5398"/>
      <c r="BU1038" s="5398"/>
      <c r="BV1038" s="5398"/>
      <c r="BW1038" s="5398"/>
      <c r="BX1038" s="5398"/>
      <c r="BY1038" s="5398"/>
      <c r="BZ1038" s="5398"/>
      <c r="CA1038" s="5398"/>
      <c r="CB1038" s="5398"/>
      <c r="CC1038" s="5398"/>
      <c r="CD1038" s="5398"/>
      <c r="CE1038" s="5398"/>
      <c r="CF1038" s="5398"/>
      <c r="CG1038" s="5398"/>
      <c r="CH1038" s="5398"/>
      <c r="CI1038" s="5398"/>
      <c r="CJ1038" s="5398"/>
      <c r="CK1038" s="5398"/>
      <c r="CL1038" s="5398"/>
      <c r="CM1038" s="5398"/>
      <c r="CN1038" s="5398"/>
      <c r="CO1038" s="5398"/>
      <c r="CP1038" s="5398"/>
      <c r="CQ1038" s="5398"/>
      <c r="CR1038" s="5398"/>
      <c r="CS1038" s="5398"/>
      <c r="CT1038" s="5398"/>
      <c r="CU1038" s="5398"/>
      <c r="CV1038" s="5398"/>
      <c r="CW1038" s="5398"/>
      <c r="CX1038" s="5398"/>
      <c r="CY1038" s="5398"/>
      <c r="CZ1038" s="5398"/>
      <c r="DA1038" s="5398"/>
      <c r="DB1038" s="5398"/>
      <c r="DC1038" s="5398"/>
      <c r="DD1038" s="5398"/>
      <c r="DE1038" s="5398"/>
      <c r="DF1038" s="5398"/>
      <c r="DG1038" s="5398"/>
      <c r="DH1038" s="5398"/>
      <c r="DI1038" s="5398"/>
      <c r="DJ1038" s="5398"/>
      <c r="DK1038" s="5398"/>
      <c r="DL1038" s="5398"/>
      <c r="DM1038" s="5398"/>
      <c r="DN1038" s="5398"/>
      <c r="DO1038" s="5398"/>
      <c r="DP1038" s="5398"/>
      <c r="DQ1038" s="5398"/>
      <c r="DR1038" s="5398"/>
      <c r="DS1038" s="5398"/>
      <c r="DT1038" s="5398"/>
      <c r="DU1038" s="5398"/>
      <c r="DV1038" s="5398"/>
      <c r="DW1038" s="5398"/>
      <c r="DX1038" s="5398"/>
      <c r="DY1038" s="5398"/>
      <c r="DZ1038" s="5398"/>
      <c r="EA1038" s="5398"/>
      <c r="EB1038" s="5398"/>
      <c r="EC1038" s="5398"/>
      <c r="ED1038" s="5398"/>
      <c r="EE1038" s="5398"/>
      <c r="EF1038" s="5398"/>
      <c r="EG1038" s="5398"/>
      <c r="EH1038" s="5398"/>
      <c r="EI1038" s="5398"/>
      <c r="EJ1038" s="5398"/>
      <c r="EK1038" s="5398"/>
      <c r="EL1038" s="5398"/>
      <c r="EM1038" s="5398"/>
      <c r="EN1038" s="5398"/>
      <c r="EO1038" s="5398"/>
      <c r="EP1038" s="5398"/>
      <c r="EQ1038" s="5398"/>
      <c r="ER1038" s="5398"/>
      <c r="ES1038" s="5398"/>
      <c r="ET1038" s="5398"/>
      <c r="EU1038" s="5398"/>
      <c r="EV1038" s="5398"/>
      <c r="EW1038" s="5398"/>
      <c r="EX1038" s="5398"/>
      <c r="EY1038" s="5398"/>
      <c r="EZ1038" s="5398"/>
      <c r="FA1038" s="5398"/>
      <c r="FB1038" s="5398"/>
      <c r="FC1038" s="5398"/>
      <c r="FD1038" s="5398"/>
      <c r="FE1038" s="5398"/>
      <c r="FF1038" s="5398"/>
      <c r="FG1038" s="5398"/>
      <c r="FH1038" s="5398"/>
      <c r="FI1038" s="5398"/>
      <c r="FJ1038" s="5398"/>
      <c r="FK1038" s="5398"/>
      <c r="FL1038" s="5398"/>
      <c r="FM1038" s="5398"/>
      <c r="FN1038" s="5398"/>
      <c r="FO1038" s="5398"/>
      <c r="FP1038" s="5398"/>
      <c r="FQ1038" s="5398"/>
      <c r="FR1038" s="5398"/>
      <c r="FS1038" s="5398"/>
      <c r="FT1038" s="5398"/>
      <c r="FU1038" s="5398"/>
      <c r="FV1038" s="5398"/>
      <c r="FW1038" s="5398"/>
      <c r="FX1038" s="5398"/>
      <c r="FY1038" s="5398"/>
      <c r="FZ1038" s="5398"/>
      <c r="GA1038" s="5398"/>
      <c r="GB1038" s="5398"/>
      <c r="GC1038" s="5398"/>
      <c r="GD1038" s="5398"/>
      <c r="GE1038" s="5398"/>
      <c r="GF1038" s="5398"/>
      <c r="GG1038" s="5398"/>
      <c r="GH1038" s="5398"/>
      <c r="GI1038" s="5398"/>
      <c r="GJ1038" s="5398"/>
      <c r="GK1038" s="5398"/>
      <c r="GL1038" s="5398"/>
      <c r="GM1038" s="5398"/>
      <c r="GN1038" s="5398"/>
      <c r="GO1038" s="5398"/>
      <c r="GP1038" s="5398"/>
      <c r="GQ1038" s="5398"/>
      <c r="GR1038" s="5398"/>
      <c r="GS1038" s="5398"/>
      <c r="GT1038" s="5398"/>
      <c r="GU1038" s="5398"/>
      <c r="GV1038" s="5398"/>
      <c r="GW1038" s="5398"/>
      <c r="GX1038" s="5398"/>
      <c r="GY1038" s="5398"/>
      <c r="GZ1038" s="5398"/>
      <c r="HA1038" s="5398"/>
      <c r="HB1038" s="5398"/>
      <c r="HC1038" s="5398"/>
      <c r="HD1038" s="5398"/>
      <c r="HE1038" s="5398"/>
      <c r="HF1038" s="5398"/>
      <c r="HG1038" s="5398"/>
      <c r="HH1038" s="5398"/>
      <c r="HI1038" s="5398"/>
      <c r="HJ1038" s="5398"/>
      <c r="HK1038" s="5398"/>
      <c r="HL1038" s="5398"/>
      <c r="HM1038" s="5398"/>
      <c r="HN1038" s="5398"/>
      <c r="HO1038" s="5398"/>
      <c r="HP1038" s="5398"/>
      <c r="HQ1038" s="5398"/>
      <c r="HR1038" s="5398"/>
      <c r="HS1038" s="5398"/>
      <c r="HT1038" s="5398"/>
      <c r="HU1038" s="5398"/>
      <c r="HV1038" s="5398"/>
      <c r="HW1038" s="5398"/>
      <c r="HX1038" s="5398"/>
      <c r="HY1038" s="5398"/>
      <c r="HZ1038" s="5398"/>
      <c r="IA1038" s="5398"/>
      <c r="IB1038" s="5398"/>
      <c r="IC1038" s="5398"/>
      <c r="ID1038" s="5398"/>
      <c r="IE1038" s="5398"/>
      <c r="IF1038" s="5398"/>
      <c r="IG1038" s="5398"/>
      <c r="IH1038" s="5398"/>
      <c r="II1038" s="5398"/>
      <c r="IJ1038" s="5398"/>
      <c r="IK1038" s="5398"/>
      <c r="IL1038" s="5398"/>
      <c r="IM1038" s="5398"/>
      <c r="IN1038" s="5398"/>
      <c r="IO1038" s="5398"/>
      <c r="IP1038" s="5398"/>
      <c r="IQ1038" s="5398"/>
      <c r="IR1038" s="5398"/>
      <c r="IS1038" s="5398"/>
      <c r="IT1038" s="5398"/>
      <c r="IU1038" s="5398"/>
    </row>
    <row r="1039" spans="1:255" s="5363" customFormat="1" ht="67.5" customHeight="1">
      <c r="A1039" s="5377"/>
      <c r="B1039" s="5379"/>
      <c r="C1039" s="5379"/>
      <c r="D1039" s="5328" t="s">
        <v>138</v>
      </c>
      <c r="E1039" s="5379"/>
      <c r="F1039" s="5430"/>
      <c r="G1039" s="768"/>
      <c r="H1039" s="5381"/>
      <c r="I1039" s="5382"/>
      <c r="J1039" s="5431"/>
      <c r="K1039" s="5432"/>
      <c r="L1039" s="5433"/>
      <c r="M1039" s="5434"/>
      <c r="N1039" s="5434"/>
      <c r="O1039" s="5435"/>
      <c r="P1039" s="5434"/>
      <c r="Q1039" s="5436"/>
      <c r="R1039" s="5384"/>
      <c r="S1039" s="5384"/>
      <c r="T1039" s="5437"/>
    </row>
    <row r="1040" spans="1:255" s="82" customFormat="1" ht="13.5" customHeight="1">
      <c r="A1040" s="2514">
        <v>93</v>
      </c>
      <c r="B1040" s="2000">
        <v>271</v>
      </c>
      <c r="C1040" s="2000" t="s">
        <v>3418</v>
      </c>
      <c r="D1040" s="2000" t="s">
        <v>7197</v>
      </c>
      <c r="E1040" s="2000" t="s">
        <v>25</v>
      </c>
      <c r="F1040" s="5264">
        <f>ROUND(SUM(F1042),3)</f>
        <v>1</v>
      </c>
      <c r="G1040" s="54"/>
      <c r="H1040" s="1369">
        <f>ROUND(F1040*G1040,2)</f>
        <v>0</v>
      </c>
      <c r="I1040" s="1708" t="s">
        <v>60</v>
      </c>
      <c r="J1040" s="762"/>
      <c r="K1040" s="3559"/>
      <c r="L1040" s="3559"/>
    </row>
    <row r="1041" spans="1:23" s="1209" customFormat="1" ht="27.25" customHeight="1">
      <c r="A1041" s="1202"/>
      <c r="B1041" s="1203"/>
      <c r="C1041" s="1204"/>
      <c r="D1041" s="1742" t="s">
        <v>7196</v>
      </c>
      <c r="E1041" s="2006"/>
      <c r="F1041" s="5376"/>
      <c r="G1041" s="33"/>
      <c r="H1041" s="1207"/>
      <c r="I1041" s="1208"/>
      <c r="J1041" s="4194"/>
      <c r="K1041" s="4193"/>
      <c r="U1041" s="1210"/>
      <c r="W1041" s="1210"/>
    </row>
    <row r="1042" spans="1:23" s="1209" customFormat="1" ht="27.25" customHeight="1">
      <c r="A1042" s="1202"/>
      <c r="B1042" s="1203"/>
      <c r="C1042" s="1204"/>
      <c r="D1042" s="1742" t="s">
        <v>7195</v>
      </c>
      <c r="E1042" s="2006"/>
      <c r="F1042" s="5376">
        <v>1</v>
      </c>
      <c r="G1042" s="33"/>
      <c r="H1042" s="1207"/>
      <c r="I1042" s="1208"/>
      <c r="J1042" s="4194"/>
      <c r="K1042" s="4193"/>
      <c r="U1042" s="1210"/>
      <c r="W1042" s="1210"/>
    </row>
    <row r="1043" spans="1:23" s="1209" customFormat="1" ht="27.25" customHeight="1">
      <c r="A1043" s="1202"/>
      <c r="B1043" s="1203"/>
      <c r="C1043" s="1204"/>
      <c r="D1043" s="1742" t="s">
        <v>3618</v>
      </c>
      <c r="E1043" s="2006"/>
      <c r="F1043" s="1814"/>
      <c r="G1043" s="33"/>
      <c r="H1043" s="1207"/>
      <c r="I1043" s="1208"/>
      <c r="J1043" s="4194"/>
      <c r="K1043" s="4193"/>
      <c r="U1043" s="1210"/>
      <c r="W1043" s="1210"/>
    </row>
    <row r="1044" spans="1:23" s="82" customFormat="1" ht="13.5" customHeight="1">
      <c r="A1044" s="2514">
        <v>94</v>
      </c>
      <c r="B1044" s="2000" t="s">
        <v>2916</v>
      </c>
      <c r="C1044" s="2000">
        <v>899721111</v>
      </c>
      <c r="D1044" s="2000" t="s">
        <v>3164</v>
      </c>
      <c r="E1044" s="2000" t="s">
        <v>123</v>
      </c>
      <c r="F1044" s="5264">
        <f>ROUND(SUM(F1046:F1046),3)</f>
        <v>114.5</v>
      </c>
      <c r="G1044" s="54"/>
      <c r="H1044" s="1369">
        <f>ROUND(F1044*G1044,2)</f>
        <v>0</v>
      </c>
      <c r="I1044" s="1708" t="s">
        <v>102</v>
      </c>
      <c r="J1044" s="761"/>
      <c r="K1044" s="3559"/>
      <c r="L1044" s="3559"/>
    </row>
    <row r="1045" spans="1:23" s="82" customFormat="1" ht="13.5" customHeight="1">
      <c r="A1045" s="2514"/>
      <c r="B1045" s="2514"/>
      <c r="C1045" s="2006"/>
      <c r="D1045" s="2006" t="s">
        <v>7191</v>
      </c>
      <c r="E1045" s="2006"/>
      <c r="F1045" s="4347"/>
      <c r="G1045" s="93"/>
      <c r="H1045" s="2534"/>
      <c r="I1045" s="5337"/>
      <c r="K1045" s="4196"/>
    </row>
    <row r="1046" spans="1:23" s="82" customFormat="1" ht="27.25" customHeight="1">
      <c r="A1046" s="2514"/>
      <c r="B1046" s="2514"/>
      <c r="C1046" s="2006"/>
      <c r="D1046" s="1742" t="s">
        <v>8301</v>
      </c>
      <c r="E1046" s="2006"/>
      <c r="F1046" s="2631">
        <f>(5.8+7.5+7.5+7.5+7.5+7.5+7.4+7.5+7.4+8.5+11.3+10.3+4.7+4.7+4.7+4.7)</f>
        <v>114.5</v>
      </c>
      <c r="G1046" s="93"/>
      <c r="H1046" s="2534"/>
      <c r="I1046" s="5337"/>
      <c r="K1046" s="4196"/>
    </row>
    <row r="1047" spans="1:23" s="82" customFormat="1" ht="13.5" customHeight="1">
      <c r="A1047" s="2514">
        <v>95</v>
      </c>
      <c r="B1047" s="2000" t="s">
        <v>2916</v>
      </c>
      <c r="C1047" s="2000">
        <v>899721112</v>
      </c>
      <c r="D1047" s="2000" t="s">
        <v>7192</v>
      </c>
      <c r="E1047" s="2000" t="s">
        <v>123</v>
      </c>
      <c r="F1047" s="2544">
        <f>SUM(F1049:F1052)</f>
        <v>322.39999999999998</v>
      </c>
      <c r="G1047" s="54"/>
      <c r="H1047" s="1369">
        <f>ROUND(F1047*G1047,2)</f>
        <v>0</v>
      </c>
      <c r="I1047" s="1708" t="s">
        <v>102</v>
      </c>
      <c r="J1047" s="761"/>
      <c r="K1047" s="3559"/>
      <c r="L1047" s="3559"/>
    </row>
    <row r="1048" spans="1:23" s="82" customFormat="1" ht="13.5" customHeight="1">
      <c r="A1048" s="2514"/>
      <c r="B1048" s="2514"/>
      <c r="C1048" s="2006"/>
      <c r="D1048" s="2006" t="s">
        <v>7191</v>
      </c>
      <c r="E1048" s="2006"/>
      <c r="F1048" s="4347"/>
      <c r="G1048" s="93"/>
      <c r="H1048" s="2534"/>
      <c r="I1048" s="5337"/>
      <c r="J1048" s="4347"/>
      <c r="K1048" s="4196"/>
    </row>
    <row r="1049" spans="1:23" s="82" customFormat="1" ht="13.5" customHeight="1">
      <c r="A1049" s="2514"/>
      <c r="B1049" s="2514"/>
      <c r="C1049" s="2006"/>
      <c r="D1049" s="1742" t="s">
        <v>8300</v>
      </c>
      <c r="E1049" s="2006"/>
      <c r="F1049" s="2631">
        <f>(5.3+7.4+4.8+5.7+5.2)</f>
        <v>28.4</v>
      </c>
      <c r="G1049" s="93"/>
      <c r="H1049" s="2534"/>
      <c r="I1049" s="5337"/>
      <c r="K1049" s="4196"/>
    </row>
    <row r="1050" spans="1:23" s="82" customFormat="1" ht="13.5" customHeight="1">
      <c r="A1050" s="2514"/>
      <c r="B1050" s="2514"/>
      <c r="C1050" s="2006"/>
      <c r="D1050" s="1742" t="s">
        <v>8299</v>
      </c>
      <c r="E1050" s="2006"/>
      <c r="F1050" s="2631">
        <f>(6+13.1+2.9+13.1+5.3+5.7)</f>
        <v>46.1</v>
      </c>
      <c r="G1050" s="93"/>
      <c r="H1050" s="2534"/>
      <c r="I1050" s="5337"/>
      <c r="K1050" s="4196"/>
    </row>
    <row r="1051" spans="1:23" s="82" customFormat="1" ht="27.25" customHeight="1">
      <c r="A1051" s="2514"/>
      <c r="B1051" s="2514"/>
      <c r="C1051" s="2006"/>
      <c r="D1051" s="1742" t="s">
        <v>8298</v>
      </c>
      <c r="E1051" s="2006"/>
      <c r="F1051" s="2631">
        <f>(18.6+10.7+7.4+22+11.1+11.8+11.5)</f>
        <v>93.1</v>
      </c>
      <c r="G1051" s="93"/>
      <c r="H1051" s="2534"/>
      <c r="I1051" s="5337"/>
      <c r="K1051" s="4196"/>
    </row>
    <row r="1052" spans="1:23" s="82" customFormat="1" ht="27.25" customHeight="1">
      <c r="A1052" s="2514"/>
      <c r="B1052" s="2514"/>
      <c r="C1052" s="2006"/>
      <c r="D1052" s="1742" t="s">
        <v>8297</v>
      </c>
      <c r="E1052" s="2006"/>
      <c r="F1052" s="2631">
        <f>(7.4+15.9+43.8+45.2+8.7+25+8.8)</f>
        <v>154.80000000000001</v>
      </c>
      <c r="G1052" s="93"/>
      <c r="H1052" s="2534"/>
      <c r="I1052" s="5337"/>
      <c r="K1052" s="4196"/>
    </row>
    <row r="1053" spans="1:23" s="82" customFormat="1" ht="13.5" customHeight="1">
      <c r="A1053" s="2514">
        <v>96</v>
      </c>
      <c r="B1053" s="2000" t="s">
        <v>2916</v>
      </c>
      <c r="C1053" s="2000">
        <v>899722114</v>
      </c>
      <c r="D1053" s="2000" t="s">
        <v>3162</v>
      </c>
      <c r="E1053" s="2000" t="s">
        <v>123</v>
      </c>
      <c r="F1053" s="5264">
        <f>ROUND(SUM(F1055:F1059),3)</f>
        <v>436.9</v>
      </c>
      <c r="G1053" s="54"/>
      <c r="H1053" s="1369">
        <f>ROUND(F1053*G1053,2)</f>
        <v>0</v>
      </c>
      <c r="I1053" s="1708" t="s">
        <v>102</v>
      </c>
      <c r="J1053" s="760"/>
      <c r="K1053" s="3559"/>
      <c r="L1053" s="3559"/>
    </row>
    <row r="1054" spans="1:23" s="82" customFormat="1" ht="13.5" customHeight="1">
      <c r="A1054" s="2514"/>
      <c r="B1054" s="2514"/>
      <c r="C1054" s="2006"/>
      <c r="D1054" s="2006" t="s">
        <v>7188</v>
      </c>
      <c r="E1054" s="2006"/>
      <c r="F1054" s="4347"/>
      <c r="G1054" s="93"/>
      <c r="H1054" s="2534"/>
      <c r="I1054" s="5337"/>
      <c r="K1054" s="4196"/>
    </row>
    <row r="1055" spans="1:23" s="82" customFormat="1" ht="27.25" customHeight="1">
      <c r="A1055" s="2514"/>
      <c r="B1055" s="2514"/>
      <c r="C1055" s="2006"/>
      <c r="D1055" s="1742" t="s">
        <v>8296</v>
      </c>
      <c r="E1055" s="2006"/>
      <c r="F1055" s="2631">
        <f>(5.8+7.5+7.5+7.5+7.5+7.5+7.4+7.5+7.4+8.5+11.3+10.3+4.7+4.7+4.7+4.7)</f>
        <v>114.5</v>
      </c>
      <c r="G1055" s="93"/>
      <c r="H1055" s="2534"/>
      <c r="I1055" s="5337"/>
      <c r="K1055" s="4196"/>
    </row>
    <row r="1056" spans="1:23" s="82" customFormat="1" ht="13.5" customHeight="1">
      <c r="A1056" s="2514"/>
      <c r="B1056" s="2514"/>
      <c r="C1056" s="2006"/>
      <c r="D1056" s="1742" t="s">
        <v>8295</v>
      </c>
      <c r="E1056" s="2006"/>
      <c r="F1056" s="2631">
        <f>(5.3+7.4+4.8+5.7+5.2)</f>
        <v>28.4</v>
      </c>
      <c r="G1056" s="93"/>
      <c r="H1056" s="2534"/>
      <c r="I1056" s="5337"/>
      <c r="K1056" s="4196"/>
    </row>
    <row r="1057" spans="1:256" s="82" customFormat="1" ht="13.5" customHeight="1">
      <c r="A1057" s="2514"/>
      <c r="B1057" s="2514"/>
      <c r="C1057" s="2006"/>
      <c r="D1057" s="1742" t="s">
        <v>8294</v>
      </c>
      <c r="E1057" s="2006"/>
      <c r="F1057" s="2631">
        <f>(6+13.1+2.9+13.1+5.3+5.7)</f>
        <v>46.1</v>
      </c>
      <c r="G1057" s="93"/>
      <c r="H1057" s="2534"/>
      <c r="I1057" s="5337"/>
      <c r="K1057" s="4196"/>
    </row>
    <row r="1058" spans="1:256" s="82" customFormat="1" ht="27.25" customHeight="1">
      <c r="A1058" s="2514"/>
      <c r="B1058" s="2514"/>
      <c r="C1058" s="2006"/>
      <c r="D1058" s="1742" t="s">
        <v>8293</v>
      </c>
      <c r="E1058" s="2006"/>
      <c r="F1058" s="2631">
        <f>(18.6+10.7+7.4+22+11.1+11.8+11.5)</f>
        <v>93.1</v>
      </c>
      <c r="G1058" s="93"/>
      <c r="H1058" s="2534"/>
      <c r="I1058" s="5337"/>
      <c r="K1058" s="4196"/>
    </row>
    <row r="1059" spans="1:256" s="82" customFormat="1" ht="27.25" customHeight="1">
      <c r="A1059" s="2514"/>
      <c r="B1059" s="2514"/>
      <c r="C1059" s="2006"/>
      <c r="D1059" s="1742" t="s">
        <v>8292</v>
      </c>
      <c r="E1059" s="2006"/>
      <c r="F1059" s="2631">
        <f>(7.4+15.9+43.8+45.2+8.7+25+8.8)</f>
        <v>154.80000000000001</v>
      </c>
      <c r="G1059" s="93"/>
      <c r="H1059" s="2534"/>
      <c r="I1059" s="5337"/>
      <c r="K1059" s="4196"/>
    </row>
    <row r="1060" spans="1:256" s="1493" customFormat="1" ht="13.5" customHeight="1">
      <c r="A1060" s="1514"/>
      <c r="B1060" s="1645"/>
      <c r="C1060" s="1645" t="s">
        <v>719</v>
      </c>
      <c r="D1060" s="1645" t="s">
        <v>84</v>
      </c>
      <c r="E1060" s="1645"/>
      <c r="F1060" s="2260"/>
      <c r="G1060" s="61"/>
      <c r="H1060" s="1819">
        <f>SUM(H1061:H1086,H1091:H1093,H1098:H1100,H1105)</f>
        <v>0</v>
      </c>
      <c r="I1060" s="1538"/>
      <c r="J1060" s="4906"/>
      <c r="K1060" s="2308"/>
      <c r="L1060" s="4906"/>
      <c r="M1060" s="4906"/>
      <c r="N1060" s="2140"/>
      <c r="O1060" s="2140"/>
      <c r="P1060" s="4452"/>
      <c r="Q1060" s="2144"/>
      <c r="R1060" s="2144"/>
      <c r="S1060" s="4571"/>
    </row>
    <row r="1061" spans="1:256" s="1686" customFormat="1" ht="13.5" customHeight="1">
      <c r="A1061" s="1651">
        <v>97</v>
      </c>
      <c r="B1061" s="1532" t="s">
        <v>2919</v>
      </c>
      <c r="C1061" s="1532">
        <v>916111121</v>
      </c>
      <c r="D1061" s="1532" t="s">
        <v>2964</v>
      </c>
      <c r="E1061" s="1532" t="s">
        <v>123</v>
      </c>
      <c r="F1061" s="2419">
        <f>SUM(F1062:F1062)</f>
        <v>32.4</v>
      </c>
      <c r="G1061" s="62"/>
      <c r="H1061" s="1369">
        <f>F1061*G1061</f>
        <v>0</v>
      </c>
      <c r="I1061" s="1644" t="s">
        <v>102</v>
      </c>
      <c r="J1061" s="4429"/>
      <c r="K1061" s="2144"/>
      <c r="L1061" s="3559"/>
      <c r="M1061" s="1224"/>
      <c r="N1061" s="2657"/>
      <c r="O1061" s="2657"/>
      <c r="P1061" s="1456"/>
      <c r="Q1061" s="1493"/>
      <c r="R1061" s="2656"/>
      <c r="S1061" s="2656"/>
      <c r="T1061" s="2656"/>
    </row>
    <row r="1062" spans="1:256" s="1493" customFormat="1" ht="13.5" customHeight="1">
      <c r="A1062" s="1661"/>
      <c r="B1062" s="1532"/>
      <c r="C1062" s="1532"/>
      <c r="D1062" s="1536" t="s">
        <v>8291</v>
      </c>
      <c r="E1062" s="1532"/>
      <c r="F1062" s="2275">
        <f>32.4</f>
        <v>32.4</v>
      </c>
      <c r="G1062" s="62"/>
      <c r="H1062" s="1662"/>
      <c r="I1062" s="1644"/>
      <c r="J1062" s="4907"/>
      <c r="K1062" s="2144"/>
      <c r="L1062" s="4451"/>
      <c r="M1062" s="4451"/>
      <c r="N1062" s="4451"/>
      <c r="O1062" s="2277"/>
      <c r="P1062" s="2140"/>
      <c r="Q1062" s="4452"/>
      <c r="R1062" s="2144"/>
      <c r="S1062" s="2144"/>
      <c r="T1062" s="1535"/>
      <c r="V1062" s="4453"/>
    </row>
    <row r="1063" spans="1:256" s="1493" customFormat="1" ht="13.5" customHeight="1">
      <c r="A1063" s="4454">
        <v>98</v>
      </c>
      <c r="B1063" s="4455" t="s">
        <v>3608</v>
      </c>
      <c r="C1063" s="4466">
        <v>58381007</v>
      </c>
      <c r="D1063" s="4466" t="s">
        <v>3607</v>
      </c>
      <c r="E1063" s="4466" t="s">
        <v>109</v>
      </c>
      <c r="F1063" s="4467">
        <f>SUM(F1064:F1064)</f>
        <v>0.6609600000000001</v>
      </c>
      <c r="G1063" s="242"/>
      <c r="H1063" s="4871">
        <f>F1063*G1063</f>
        <v>0</v>
      </c>
      <c r="I1063" s="4457" t="s">
        <v>102</v>
      </c>
      <c r="J1063" s="4908"/>
      <c r="K1063" s="4463"/>
      <c r="L1063" s="3559"/>
      <c r="M1063" s="1224"/>
      <c r="N1063" s="4451"/>
      <c r="O1063" s="2277"/>
      <c r="P1063" s="2140"/>
      <c r="Q1063" s="4452"/>
      <c r="R1063" s="2144"/>
      <c r="S1063" s="2144"/>
      <c r="T1063" s="1535"/>
      <c r="V1063" s="4453"/>
    </row>
    <row r="1064" spans="1:256" s="1493" customFormat="1" ht="27.25" customHeight="1">
      <c r="A1064" s="4454"/>
      <c r="B1064" s="4466"/>
      <c r="C1064" s="4466"/>
      <c r="D1064" s="4909" t="s">
        <v>8290</v>
      </c>
      <c r="E1064" s="4466"/>
      <c r="F1064" s="4476">
        <f>((32.4*0.1)*0.2)*1.02</f>
        <v>0.6609600000000001</v>
      </c>
      <c r="G1064" s="242"/>
      <c r="H1064" s="4871"/>
      <c r="I1064" s="4457"/>
      <c r="J1064" s="4907"/>
      <c r="K1064" s="4463"/>
      <c r="L1064" s="4451"/>
      <c r="M1064" s="4451"/>
      <c r="N1064" s="4451"/>
      <c r="O1064" s="2277"/>
      <c r="P1064" s="2140"/>
      <c r="Q1064" s="4452"/>
      <c r="R1064" s="2144"/>
      <c r="S1064" s="2144"/>
      <c r="T1064" s="1535"/>
      <c r="V1064" s="4453"/>
    </row>
    <row r="1065" spans="1:256" s="1686" customFormat="1" ht="27.25" customHeight="1">
      <c r="A1065" s="1651">
        <v>99</v>
      </c>
      <c r="B1065" s="1532" t="s">
        <v>2919</v>
      </c>
      <c r="C1065" s="1532">
        <v>916131213</v>
      </c>
      <c r="D1065" s="1532" t="s">
        <v>2962</v>
      </c>
      <c r="E1065" s="1532" t="s">
        <v>123</v>
      </c>
      <c r="F1065" s="2419">
        <f>SUM(F1066:F1066)</f>
        <v>54</v>
      </c>
      <c r="G1065" s="62"/>
      <c r="H1065" s="1369">
        <f>F1065*G1065</f>
        <v>0</v>
      </c>
      <c r="I1065" s="1644" t="s">
        <v>102</v>
      </c>
      <c r="J1065" s="4429"/>
      <c r="K1065" s="2144"/>
      <c r="L1065" s="3559"/>
      <c r="M1065" s="1224"/>
      <c r="N1065" s="2657"/>
      <c r="O1065" s="2657"/>
      <c r="P1065" s="1456"/>
      <c r="Q1065" s="1493"/>
      <c r="R1065" s="2656"/>
      <c r="S1065" s="2656"/>
      <c r="T1065" s="2656"/>
    </row>
    <row r="1066" spans="1:256" s="1493" customFormat="1" ht="13.5" customHeight="1">
      <c r="A1066" s="1661"/>
      <c r="B1066" s="1532"/>
      <c r="C1066" s="1532"/>
      <c r="D1066" s="1536" t="s">
        <v>8289</v>
      </c>
      <c r="E1066" s="1532"/>
      <c r="F1066" s="2275">
        <f>27*(2)</f>
        <v>54</v>
      </c>
      <c r="G1066" s="62"/>
      <c r="H1066" s="1662"/>
      <c r="I1066" s="1644"/>
      <c r="J1066" s="4907"/>
      <c r="K1066" s="2144"/>
      <c r="L1066" s="4451"/>
      <c r="M1066" s="4451"/>
      <c r="N1066" s="4451"/>
      <c r="O1066" s="2277"/>
      <c r="P1066" s="2140"/>
      <c r="Q1066" s="4452"/>
      <c r="R1066" s="2144"/>
      <c r="S1066" s="2144"/>
      <c r="T1066" s="1535"/>
      <c r="V1066" s="4453"/>
    </row>
    <row r="1067" spans="1:256" s="1188" customFormat="1" ht="13.5" customHeight="1">
      <c r="A1067" s="4437">
        <v>100</v>
      </c>
      <c r="B1067" s="4438">
        <v>592</v>
      </c>
      <c r="C1067" s="4438">
        <v>59217031</v>
      </c>
      <c r="D1067" s="4438" t="s">
        <v>3604</v>
      </c>
      <c r="E1067" s="4438" t="s">
        <v>123</v>
      </c>
      <c r="F1067" s="4910">
        <f>SUM(F1069:F1069)</f>
        <v>5.6700000000000008</v>
      </c>
      <c r="G1067" s="6041"/>
      <c r="H1067" s="4441">
        <f>F1067*G1067</f>
        <v>0</v>
      </c>
      <c r="I1067" s="4442" t="s">
        <v>102</v>
      </c>
      <c r="J1067" s="4911"/>
      <c r="K1067" s="4444"/>
      <c r="L1067" s="3559"/>
      <c r="M1067" s="1224"/>
      <c r="N1067" s="4912"/>
      <c r="O1067" s="4913"/>
      <c r="P1067" s="4914"/>
      <c r="Q1067" s="4915"/>
      <c r="R1067" s="4172"/>
      <c r="S1067" s="4172"/>
      <c r="T1067" s="4916"/>
      <c r="U1067" s="1456"/>
      <c r="V1067" s="4917"/>
      <c r="W1067" s="1456"/>
      <c r="X1067" s="1456"/>
      <c r="Y1067" s="1456"/>
      <c r="Z1067" s="1456"/>
      <c r="AA1067" s="1456"/>
      <c r="AB1067" s="1456"/>
      <c r="AC1067" s="1456"/>
      <c r="AD1067" s="1456"/>
      <c r="AE1067" s="1456"/>
      <c r="AF1067" s="1456"/>
      <c r="AG1067" s="1456"/>
      <c r="AH1067" s="1456"/>
      <c r="AI1067" s="1456"/>
      <c r="AJ1067" s="1456"/>
      <c r="AK1067" s="1456"/>
      <c r="AL1067" s="1456"/>
      <c r="AM1067" s="1456"/>
      <c r="AN1067" s="1456"/>
      <c r="AO1067" s="1456"/>
      <c r="AP1067" s="1456"/>
      <c r="AQ1067" s="1456"/>
      <c r="AR1067" s="1456"/>
      <c r="AS1067" s="1456"/>
      <c r="AT1067" s="1456"/>
      <c r="AU1067" s="1456"/>
      <c r="AV1067" s="1456"/>
      <c r="AW1067" s="1456"/>
      <c r="AX1067" s="1456"/>
      <c r="AY1067" s="1456"/>
      <c r="AZ1067" s="1456"/>
      <c r="BA1067" s="1456"/>
      <c r="BB1067" s="1456"/>
      <c r="BC1067" s="1456"/>
      <c r="BD1067" s="1456"/>
      <c r="BE1067" s="1456"/>
      <c r="BF1067" s="1456"/>
      <c r="BG1067" s="1456"/>
      <c r="BH1067" s="1456"/>
      <c r="BI1067" s="1456"/>
      <c r="BJ1067" s="1456"/>
      <c r="BK1067" s="1456"/>
      <c r="BL1067" s="1456"/>
      <c r="BM1067" s="1456"/>
      <c r="BN1067" s="1456"/>
      <c r="BO1067" s="1456"/>
      <c r="BP1067" s="1456"/>
      <c r="BQ1067" s="1456"/>
      <c r="BR1067" s="1456"/>
      <c r="BS1067" s="1456"/>
      <c r="BT1067" s="1456"/>
      <c r="BU1067" s="1456"/>
      <c r="BV1067" s="1456"/>
      <c r="BW1067" s="1456"/>
      <c r="BX1067" s="1456"/>
      <c r="BY1067" s="1456"/>
      <c r="BZ1067" s="1456"/>
      <c r="CA1067" s="1456"/>
      <c r="CB1067" s="1456"/>
      <c r="CC1067" s="1456"/>
      <c r="CD1067" s="1456"/>
      <c r="CE1067" s="1456"/>
      <c r="CF1067" s="1456"/>
      <c r="CG1067" s="1456"/>
      <c r="CH1067" s="1456"/>
      <c r="CI1067" s="1456"/>
      <c r="CJ1067" s="1456"/>
      <c r="CK1067" s="1456"/>
      <c r="CL1067" s="1456"/>
      <c r="CM1067" s="1456"/>
      <c r="CN1067" s="1456"/>
      <c r="CO1067" s="1456"/>
      <c r="CP1067" s="1456"/>
      <c r="CQ1067" s="1456"/>
      <c r="CR1067" s="1456"/>
      <c r="CS1067" s="1456"/>
      <c r="CT1067" s="1456"/>
      <c r="CU1067" s="1456"/>
      <c r="CV1067" s="1456"/>
      <c r="CW1067" s="1456"/>
      <c r="CX1067" s="1456"/>
      <c r="CY1067" s="1456"/>
      <c r="CZ1067" s="1456"/>
      <c r="DA1067" s="1456"/>
      <c r="DB1067" s="1456"/>
      <c r="DC1067" s="1456"/>
      <c r="DD1067" s="1456"/>
      <c r="DE1067" s="1456"/>
      <c r="DF1067" s="1456"/>
      <c r="DG1067" s="1456"/>
      <c r="DH1067" s="1456"/>
      <c r="DI1067" s="1456"/>
      <c r="DJ1067" s="1456"/>
      <c r="DK1067" s="1456"/>
      <c r="DL1067" s="1456"/>
      <c r="DM1067" s="1456"/>
      <c r="DN1067" s="1456"/>
      <c r="DO1067" s="1456"/>
      <c r="DP1067" s="1456"/>
      <c r="DQ1067" s="1456"/>
      <c r="DR1067" s="1456"/>
      <c r="DS1067" s="1456"/>
      <c r="DT1067" s="1456"/>
      <c r="DU1067" s="1456"/>
      <c r="DV1067" s="1456"/>
      <c r="DW1067" s="1456"/>
      <c r="DX1067" s="1456"/>
      <c r="DY1067" s="1456"/>
      <c r="DZ1067" s="1456"/>
      <c r="EA1067" s="1456"/>
      <c r="EB1067" s="1456"/>
      <c r="EC1067" s="1456"/>
      <c r="ED1067" s="1456"/>
      <c r="EE1067" s="1456"/>
      <c r="EF1067" s="1456"/>
      <c r="EG1067" s="1456"/>
      <c r="EH1067" s="1456"/>
      <c r="EI1067" s="1456"/>
      <c r="EJ1067" s="1456"/>
      <c r="EK1067" s="1456"/>
      <c r="EL1067" s="1456"/>
      <c r="EM1067" s="1456"/>
      <c r="EN1067" s="1456"/>
      <c r="EO1067" s="1456"/>
      <c r="EP1067" s="1456"/>
      <c r="EQ1067" s="1456"/>
      <c r="ER1067" s="1456"/>
      <c r="ES1067" s="1456"/>
      <c r="ET1067" s="1456"/>
      <c r="EU1067" s="1456"/>
      <c r="EV1067" s="1456"/>
      <c r="EW1067" s="1456"/>
      <c r="EX1067" s="1456"/>
      <c r="EY1067" s="1456"/>
      <c r="EZ1067" s="1456"/>
      <c r="FA1067" s="1456"/>
      <c r="FB1067" s="1456"/>
      <c r="FC1067" s="1456"/>
      <c r="FD1067" s="1456"/>
      <c r="FE1067" s="1456"/>
      <c r="FF1067" s="1456"/>
      <c r="FG1067" s="1456"/>
      <c r="FH1067" s="1456"/>
      <c r="FI1067" s="1456"/>
      <c r="FJ1067" s="1456"/>
      <c r="FK1067" s="1456"/>
      <c r="FL1067" s="1456"/>
      <c r="FM1067" s="1456"/>
      <c r="FN1067" s="1456"/>
      <c r="FO1067" s="1456"/>
      <c r="FP1067" s="1456"/>
      <c r="FQ1067" s="1456"/>
      <c r="FR1067" s="1456"/>
      <c r="FS1067" s="1456"/>
      <c r="FT1067" s="1456"/>
      <c r="FU1067" s="1456"/>
      <c r="FV1067" s="1456"/>
      <c r="FW1067" s="1456"/>
      <c r="FX1067" s="1456"/>
      <c r="FY1067" s="1456"/>
      <c r="FZ1067" s="1456"/>
      <c r="GA1067" s="1456"/>
      <c r="GB1067" s="1456"/>
      <c r="GC1067" s="1456"/>
      <c r="GD1067" s="1456"/>
      <c r="GE1067" s="1456"/>
      <c r="GF1067" s="1456"/>
      <c r="GG1067" s="1456"/>
      <c r="GH1067" s="1456"/>
      <c r="GI1067" s="1456"/>
      <c r="GJ1067" s="1456"/>
      <c r="GK1067" s="1456"/>
      <c r="GL1067" s="1456"/>
      <c r="GM1067" s="1456"/>
      <c r="GN1067" s="1456"/>
      <c r="GO1067" s="1456"/>
      <c r="GP1067" s="1456"/>
      <c r="GQ1067" s="1456"/>
      <c r="GR1067" s="1456"/>
      <c r="GS1067" s="1456"/>
      <c r="GT1067" s="1456"/>
      <c r="GU1067" s="1456"/>
      <c r="GV1067" s="1456"/>
      <c r="GW1067" s="1456"/>
      <c r="GX1067" s="1456"/>
      <c r="GY1067" s="1456"/>
      <c r="GZ1067" s="1456"/>
      <c r="HA1067" s="1456"/>
      <c r="HB1067" s="1456"/>
      <c r="HC1067" s="1456"/>
      <c r="HD1067" s="1456"/>
      <c r="HE1067" s="1456"/>
      <c r="HF1067" s="1456"/>
      <c r="HG1067" s="1456"/>
      <c r="HH1067" s="1456"/>
      <c r="HI1067" s="1456"/>
      <c r="HJ1067" s="1456"/>
      <c r="HK1067" s="1456"/>
      <c r="HL1067" s="1456"/>
      <c r="HM1067" s="1456"/>
      <c r="HN1067" s="1456"/>
      <c r="HO1067" s="1456"/>
      <c r="HP1067" s="1456"/>
      <c r="HQ1067" s="1456"/>
      <c r="HR1067" s="1456"/>
      <c r="HS1067" s="1456"/>
      <c r="HT1067" s="1456"/>
      <c r="HU1067" s="1456"/>
      <c r="HV1067" s="1456"/>
      <c r="HW1067" s="1456"/>
      <c r="HX1067" s="1456"/>
      <c r="HY1067" s="1456"/>
      <c r="HZ1067" s="1456"/>
      <c r="IA1067" s="1456"/>
      <c r="IB1067" s="1456"/>
      <c r="IC1067" s="1456"/>
      <c r="ID1067" s="1456"/>
      <c r="IE1067" s="1456"/>
      <c r="IF1067" s="1456"/>
      <c r="IG1067" s="1456"/>
      <c r="IH1067" s="1456"/>
      <c r="II1067" s="1456"/>
      <c r="IJ1067" s="1456"/>
      <c r="IK1067" s="1456"/>
      <c r="IL1067" s="1456"/>
      <c r="IM1067" s="1456"/>
      <c r="IN1067" s="1456"/>
      <c r="IO1067" s="1456"/>
      <c r="IP1067" s="1456"/>
      <c r="IQ1067" s="1456"/>
      <c r="IR1067" s="1456"/>
      <c r="IS1067" s="1456"/>
      <c r="IT1067" s="1456"/>
      <c r="IU1067" s="1456"/>
      <c r="IV1067" s="1456"/>
    </row>
    <row r="1068" spans="1:256" s="1188" customFormat="1" ht="40.549999999999997" customHeight="1">
      <c r="A1068" s="4437"/>
      <c r="B1068" s="4438"/>
      <c r="C1068" s="4438"/>
      <c r="D1068" s="4439" t="s">
        <v>3603</v>
      </c>
      <c r="E1068" s="4438"/>
      <c r="F1068" s="4910"/>
      <c r="G1068" s="6041"/>
      <c r="H1068" s="4441"/>
      <c r="I1068" s="4442"/>
      <c r="J1068" s="4911"/>
      <c r="K1068" s="4444"/>
      <c r="L1068" s="4912"/>
      <c r="M1068" s="4912"/>
      <c r="N1068" s="4912"/>
      <c r="O1068" s="4913"/>
      <c r="P1068" s="4914"/>
      <c r="Q1068" s="4915"/>
      <c r="R1068" s="4172"/>
      <c r="S1068" s="4172"/>
      <c r="T1068" s="4916"/>
      <c r="U1068" s="1456"/>
      <c r="V1068" s="4917"/>
      <c r="W1068" s="1456"/>
      <c r="X1068" s="1456"/>
      <c r="Y1068" s="1456"/>
      <c r="Z1068" s="1456"/>
      <c r="AA1068" s="1456"/>
      <c r="AB1068" s="1456"/>
      <c r="AC1068" s="1456"/>
      <c r="AD1068" s="1456"/>
      <c r="AE1068" s="1456"/>
      <c r="AF1068" s="1456"/>
      <c r="AG1068" s="1456"/>
      <c r="AH1068" s="1456"/>
      <c r="AI1068" s="1456"/>
      <c r="AJ1068" s="1456"/>
      <c r="AK1068" s="1456"/>
      <c r="AL1068" s="1456"/>
      <c r="AM1068" s="1456"/>
      <c r="AN1068" s="1456"/>
      <c r="AO1068" s="1456"/>
      <c r="AP1068" s="1456"/>
      <c r="AQ1068" s="1456"/>
      <c r="AR1068" s="1456"/>
      <c r="AS1068" s="1456"/>
      <c r="AT1068" s="1456"/>
      <c r="AU1068" s="1456"/>
      <c r="AV1068" s="1456"/>
      <c r="AW1068" s="1456"/>
      <c r="AX1068" s="1456"/>
      <c r="AY1068" s="1456"/>
      <c r="AZ1068" s="1456"/>
      <c r="BA1068" s="1456"/>
      <c r="BB1068" s="1456"/>
      <c r="BC1068" s="1456"/>
      <c r="BD1068" s="1456"/>
      <c r="BE1068" s="1456"/>
      <c r="BF1068" s="1456"/>
      <c r="BG1068" s="1456"/>
      <c r="BH1068" s="1456"/>
      <c r="BI1068" s="1456"/>
      <c r="BJ1068" s="1456"/>
      <c r="BK1068" s="1456"/>
      <c r="BL1068" s="1456"/>
      <c r="BM1068" s="1456"/>
      <c r="BN1068" s="1456"/>
      <c r="BO1068" s="1456"/>
      <c r="BP1068" s="1456"/>
      <c r="BQ1068" s="1456"/>
      <c r="BR1068" s="1456"/>
      <c r="BS1068" s="1456"/>
      <c r="BT1068" s="1456"/>
      <c r="BU1068" s="1456"/>
      <c r="BV1068" s="1456"/>
      <c r="BW1068" s="1456"/>
      <c r="BX1068" s="1456"/>
      <c r="BY1068" s="1456"/>
      <c r="BZ1068" s="1456"/>
      <c r="CA1068" s="1456"/>
      <c r="CB1068" s="1456"/>
      <c r="CC1068" s="1456"/>
      <c r="CD1068" s="1456"/>
      <c r="CE1068" s="1456"/>
      <c r="CF1068" s="1456"/>
      <c r="CG1068" s="1456"/>
      <c r="CH1068" s="1456"/>
      <c r="CI1068" s="1456"/>
      <c r="CJ1068" s="1456"/>
      <c r="CK1068" s="1456"/>
      <c r="CL1068" s="1456"/>
      <c r="CM1068" s="1456"/>
      <c r="CN1068" s="1456"/>
      <c r="CO1068" s="1456"/>
      <c r="CP1068" s="1456"/>
      <c r="CQ1068" s="1456"/>
      <c r="CR1068" s="1456"/>
      <c r="CS1068" s="1456"/>
      <c r="CT1068" s="1456"/>
      <c r="CU1068" s="1456"/>
      <c r="CV1068" s="1456"/>
      <c r="CW1068" s="1456"/>
      <c r="CX1068" s="1456"/>
      <c r="CY1068" s="1456"/>
      <c r="CZ1068" s="1456"/>
      <c r="DA1068" s="1456"/>
      <c r="DB1068" s="1456"/>
      <c r="DC1068" s="1456"/>
      <c r="DD1068" s="1456"/>
      <c r="DE1068" s="1456"/>
      <c r="DF1068" s="1456"/>
      <c r="DG1068" s="1456"/>
      <c r="DH1068" s="1456"/>
      <c r="DI1068" s="1456"/>
      <c r="DJ1068" s="1456"/>
      <c r="DK1068" s="1456"/>
      <c r="DL1068" s="1456"/>
      <c r="DM1068" s="1456"/>
      <c r="DN1068" s="1456"/>
      <c r="DO1068" s="1456"/>
      <c r="DP1068" s="1456"/>
      <c r="DQ1068" s="1456"/>
      <c r="DR1068" s="1456"/>
      <c r="DS1068" s="1456"/>
      <c r="DT1068" s="1456"/>
      <c r="DU1068" s="1456"/>
      <c r="DV1068" s="1456"/>
      <c r="DW1068" s="1456"/>
      <c r="DX1068" s="1456"/>
      <c r="DY1068" s="1456"/>
      <c r="DZ1068" s="1456"/>
      <c r="EA1068" s="1456"/>
      <c r="EB1068" s="1456"/>
      <c r="EC1068" s="1456"/>
      <c r="ED1068" s="1456"/>
      <c r="EE1068" s="1456"/>
      <c r="EF1068" s="1456"/>
      <c r="EG1068" s="1456"/>
      <c r="EH1068" s="1456"/>
      <c r="EI1068" s="1456"/>
      <c r="EJ1068" s="1456"/>
      <c r="EK1068" s="1456"/>
      <c r="EL1068" s="1456"/>
      <c r="EM1068" s="1456"/>
      <c r="EN1068" s="1456"/>
      <c r="EO1068" s="1456"/>
      <c r="EP1068" s="1456"/>
      <c r="EQ1068" s="1456"/>
      <c r="ER1068" s="1456"/>
      <c r="ES1068" s="1456"/>
      <c r="ET1068" s="1456"/>
      <c r="EU1068" s="1456"/>
      <c r="EV1068" s="1456"/>
      <c r="EW1068" s="1456"/>
      <c r="EX1068" s="1456"/>
      <c r="EY1068" s="1456"/>
      <c r="EZ1068" s="1456"/>
      <c r="FA1068" s="1456"/>
      <c r="FB1068" s="1456"/>
      <c r="FC1068" s="1456"/>
      <c r="FD1068" s="1456"/>
      <c r="FE1068" s="1456"/>
      <c r="FF1068" s="1456"/>
      <c r="FG1068" s="1456"/>
      <c r="FH1068" s="1456"/>
      <c r="FI1068" s="1456"/>
      <c r="FJ1068" s="1456"/>
      <c r="FK1068" s="1456"/>
      <c r="FL1068" s="1456"/>
      <c r="FM1068" s="1456"/>
      <c r="FN1068" s="1456"/>
      <c r="FO1068" s="1456"/>
      <c r="FP1068" s="1456"/>
      <c r="FQ1068" s="1456"/>
      <c r="FR1068" s="1456"/>
      <c r="FS1068" s="1456"/>
      <c r="FT1068" s="1456"/>
      <c r="FU1068" s="1456"/>
      <c r="FV1068" s="1456"/>
      <c r="FW1068" s="1456"/>
      <c r="FX1068" s="1456"/>
      <c r="FY1068" s="1456"/>
      <c r="FZ1068" s="1456"/>
      <c r="GA1068" s="1456"/>
      <c r="GB1068" s="1456"/>
      <c r="GC1068" s="1456"/>
      <c r="GD1068" s="1456"/>
      <c r="GE1068" s="1456"/>
      <c r="GF1068" s="1456"/>
      <c r="GG1068" s="1456"/>
      <c r="GH1068" s="1456"/>
      <c r="GI1068" s="1456"/>
      <c r="GJ1068" s="1456"/>
      <c r="GK1068" s="1456"/>
      <c r="GL1068" s="1456"/>
      <c r="GM1068" s="1456"/>
      <c r="GN1068" s="1456"/>
      <c r="GO1068" s="1456"/>
      <c r="GP1068" s="1456"/>
      <c r="GQ1068" s="1456"/>
      <c r="GR1068" s="1456"/>
      <c r="GS1068" s="1456"/>
      <c r="GT1068" s="1456"/>
      <c r="GU1068" s="1456"/>
      <c r="GV1068" s="1456"/>
      <c r="GW1068" s="1456"/>
      <c r="GX1068" s="1456"/>
      <c r="GY1068" s="1456"/>
      <c r="GZ1068" s="1456"/>
      <c r="HA1068" s="1456"/>
      <c r="HB1068" s="1456"/>
      <c r="HC1068" s="1456"/>
      <c r="HD1068" s="1456"/>
      <c r="HE1068" s="1456"/>
      <c r="HF1068" s="1456"/>
      <c r="HG1068" s="1456"/>
      <c r="HH1068" s="1456"/>
      <c r="HI1068" s="1456"/>
      <c r="HJ1068" s="1456"/>
      <c r="HK1068" s="1456"/>
      <c r="HL1068" s="1456"/>
      <c r="HM1068" s="1456"/>
      <c r="HN1068" s="1456"/>
      <c r="HO1068" s="1456"/>
      <c r="HP1068" s="1456"/>
      <c r="HQ1068" s="1456"/>
      <c r="HR1068" s="1456"/>
      <c r="HS1068" s="1456"/>
      <c r="HT1068" s="1456"/>
      <c r="HU1068" s="1456"/>
      <c r="HV1068" s="1456"/>
      <c r="HW1068" s="1456"/>
      <c r="HX1068" s="1456"/>
      <c r="HY1068" s="1456"/>
      <c r="HZ1068" s="1456"/>
      <c r="IA1068" s="1456"/>
      <c r="IB1068" s="1456"/>
      <c r="IC1068" s="1456"/>
      <c r="ID1068" s="1456"/>
      <c r="IE1068" s="1456"/>
      <c r="IF1068" s="1456"/>
      <c r="IG1068" s="1456"/>
      <c r="IH1068" s="1456"/>
      <c r="II1068" s="1456"/>
      <c r="IJ1068" s="1456"/>
      <c r="IK1068" s="1456"/>
      <c r="IL1068" s="1456"/>
      <c r="IM1068" s="1456"/>
      <c r="IN1068" s="1456"/>
      <c r="IO1068" s="1456"/>
      <c r="IP1068" s="1456"/>
      <c r="IQ1068" s="1456"/>
      <c r="IR1068" s="1456"/>
      <c r="IS1068" s="1456"/>
      <c r="IT1068" s="1456"/>
      <c r="IU1068" s="1456"/>
      <c r="IV1068" s="1456"/>
    </row>
    <row r="1069" spans="1:256" s="1188" customFormat="1" ht="13.5" customHeight="1">
      <c r="A1069" s="4437"/>
      <c r="B1069" s="4438"/>
      <c r="C1069" s="4438"/>
      <c r="D1069" s="4439" t="s">
        <v>8288</v>
      </c>
      <c r="E1069" s="4918"/>
      <c r="F1069" s="4440">
        <f>((54)*0.1)*1.05</f>
        <v>5.6700000000000008</v>
      </c>
      <c r="G1069" s="6041"/>
      <c r="H1069" s="4441"/>
      <c r="I1069" s="4919"/>
      <c r="J1069" s="2728"/>
      <c r="K1069" s="4444"/>
      <c r="L1069" s="4912"/>
      <c r="M1069" s="4912"/>
      <c r="N1069" s="4912"/>
      <c r="O1069" s="4913"/>
      <c r="P1069" s="4914"/>
      <c r="Q1069" s="4915"/>
      <c r="R1069" s="4172"/>
      <c r="S1069" s="4172"/>
      <c r="T1069" s="4916"/>
      <c r="U1069" s="1456"/>
      <c r="V1069" s="4917"/>
      <c r="W1069" s="1456"/>
      <c r="X1069" s="1456"/>
      <c r="Y1069" s="1456"/>
      <c r="Z1069" s="1456"/>
      <c r="AA1069" s="1456"/>
      <c r="AB1069" s="1456"/>
      <c r="AC1069" s="1456"/>
      <c r="AD1069" s="1456"/>
      <c r="AE1069" s="1456"/>
      <c r="AF1069" s="1456"/>
      <c r="AG1069" s="1456"/>
      <c r="AH1069" s="1456"/>
      <c r="AI1069" s="1456"/>
      <c r="AJ1069" s="1456"/>
      <c r="AK1069" s="1456"/>
      <c r="AL1069" s="1456"/>
      <c r="AM1069" s="1456"/>
      <c r="AN1069" s="1456"/>
      <c r="AO1069" s="1456"/>
      <c r="AP1069" s="1456"/>
      <c r="AQ1069" s="1456"/>
      <c r="AR1069" s="1456"/>
      <c r="AS1069" s="1456"/>
      <c r="AT1069" s="1456"/>
      <c r="AU1069" s="1456"/>
      <c r="AV1069" s="1456"/>
      <c r="AW1069" s="1456"/>
      <c r="AX1069" s="1456"/>
      <c r="AY1069" s="1456"/>
      <c r="AZ1069" s="1456"/>
      <c r="BA1069" s="1456"/>
      <c r="BB1069" s="1456"/>
      <c r="BC1069" s="1456"/>
      <c r="BD1069" s="1456"/>
      <c r="BE1069" s="1456"/>
      <c r="BF1069" s="1456"/>
      <c r="BG1069" s="1456"/>
      <c r="BH1069" s="1456"/>
      <c r="BI1069" s="1456"/>
      <c r="BJ1069" s="1456"/>
      <c r="BK1069" s="1456"/>
      <c r="BL1069" s="1456"/>
      <c r="BM1069" s="1456"/>
      <c r="BN1069" s="1456"/>
      <c r="BO1069" s="1456"/>
      <c r="BP1069" s="1456"/>
      <c r="BQ1069" s="1456"/>
      <c r="BR1069" s="1456"/>
      <c r="BS1069" s="1456"/>
      <c r="BT1069" s="1456"/>
      <c r="BU1069" s="1456"/>
      <c r="BV1069" s="1456"/>
      <c r="BW1069" s="1456"/>
      <c r="BX1069" s="1456"/>
      <c r="BY1069" s="1456"/>
      <c r="BZ1069" s="1456"/>
      <c r="CA1069" s="1456"/>
      <c r="CB1069" s="1456"/>
      <c r="CC1069" s="1456"/>
      <c r="CD1069" s="1456"/>
      <c r="CE1069" s="1456"/>
      <c r="CF1069" s="1456"/>
      <c r="CG1069" s="1456"/>
      <c r="CH1069" s="1456"/>
      <c r="CI1069" s="1456"/>
      <c r="CJ1069" s="1456"/>
      <c r="CK1069" s="1456"/>
      <c r="CL1069" s="1456"/>
      <c r="CM1069" s="1456"/>
      <c r="CN1069" s="1456"/>
      <c r="CO1069" s="1456"/>
      <c r="CP1069" s="1456"/>
      <c r="CQ1069" s="1456"/>
      <c r="CR1069" s="1456"/>
      <c r="CS1069" s="1456"/>
      <c r="CT1069" s="1456"/>
      <c r="CU1069" s="1456"/>
      <c r="CV1069" s="1456"/>
      <c r="CW1069" s="1456"/>
      <c r="CX1069" s="1456"/>
      <c r="CY1069" s="1456"/>
      <c r="CZ1069" s="1456"/>
      <c r="DA1069" s="1456"/>
      <c r="DB1069" s="1456"/>
      <c r="DC1069" s="1456"/>
      <c r="DD1069" s="1456"/>
      <c r="DE1069" s="1456"/>
      <c r="DF1069" s="1456"/>
      <c r="DG1069" s="1456"/>
      <c r="DH1069" s="1456"/>
      <c r="DI1069" s="1456"/>
      <c r="DJ1069" s="1456"/>
      <c r="DK1069" s="1456"/>
      <c r="DL1069" s="1456"/>
      <c r="DM1069" s="1456"/>
      <c r="DN1069" s="1456"/>
      <c r="DO1069" s="1456"/>
      <c r="DP1069" s="1456"/>
      <c r="DQ1069" s="1456"/>
      <c r="DR1069" s="1456"/>
      <c r="DS1069" s="1456"/>
      <c r="DT1069" s="1456"/>
      <c r="DU1069" s="1456"/>
      <c r="DV1069" s="1456"/>
      <c r="DW1069" s="1456"/>
      <c r="DX1069" s="1456"/>
      <c r="DY1069" s="1456"/>
      <c r="DZ1069" s="1456"/>
      <c r="EA1069" s="1456"/>
      <c r="EB1069" s="1456"/>
      <c r="EC1069" s="1456"/>
      <c r="ED1069" s="1456"/>
      <c r="EE1069" s="1456"/>
      <c r="EF1069" s="1456"/>
      <c r="EG1069" s="1456"/>
      <c r="EH1069" s="1456"/>
      <c r="EI1069" s="1456"/>
      <c r="EJ1069" s="1456"/>
      <c r="EK1069" s="1456"/>
      <c r="EL1069" s="1456"/>
      <c r="EM1069" s="1456"/>
      <c r="EN1069" s="1456"/>
      <c r="EO1069" s="1456"/>
      <c r="EP1069" s="1456"/>
      <c r="EQ1069" s="1456"/>
      <c r="ER1069" s="1456"/>
      <c r="ES1069" s="1456"/>
      <c r="ET1069" s="1456"/>
      <c r="EU1069" s="1456"/>
      <c r="EV1069" s="1456"/>
      <c r="EW1069" s="1456"/>
      <c r="EX1069" s="1456"/>
      <c r="EY1069" s="1456"/>
      <c r="EZ1069" s="1456"/>
      <c r="FA1069" s="1456"/>
      <c r="FB1069" s="1456"/>
      <c r="FC1069" s="1456"/>
      <c r="FD1069" s="1456"/>
      <c r="FE1069" s="1456"/>
      <c r="FF1069" s="1456"/>
      <c r="FG1069" s="1456"/>
      <c r="FH1069" s="1456"/>
      <c r="FI1069" s="1456"/>
      <c r="FJ1069" s="1456"/>
      <c r="FK1069" s="1456"/>
      <c r="FL1069" s="1456"/>
      <c r="FM1069" s="1456"/>
      <c r="FN1069" s="1456"/>
      <c r="FO1069" s="1456"/>
      <c r="FP1069" s="1456"/>
      <c r="FQ1069" s="1456"/>
      <c r="FR1069" s="1456"/>
      <c r="FS1069" s="1456"/>
      <c r="FT1069" s="1456"/>
      <c r="FU1069" s="1456"/>
      <c r="FV1069" s="1456"/>
      <c r="FW1069" s="1456"/>
      <c r="FX1069" s="1456"/>
      <c r="FY1069" s="1456"/>
      <c r="FZ1069" s="1456"/>
      <c r="GA1069" s="1456"/>
      <c r="GB1069" s="1456"/>
      <c r="GC1069" s="1456"/>
      <c r="GD1069" s="1456"/>
      <c r="GE1069" s="1456"/>
      <c r="GF1069" s="1456"/>
      <c r="GG1069" s="1456"/>
      <c r="GH1069" s="1456"/>
      <c r="GI1069" s="1456"/>
      <c r="GJ1069" s="1456"/>
      <c r="GK1069" s="1456"/>
      <c r="GL1069" s="1456"/>
      <c r="GM1069" s="1456"/>
      <c r="GN1069" s="1456"/>
      <c r="GO1069" s="1456"/>
      <c r="GP1069" s="1456"/>
      <c r="GQ1069" s="1456"/>
      <c r="GR1069" s="1456"/>
      <c r="GS1069" s="1456"/>
      <c r="GT1069" s="1456"/>
      <c r="GU1069" s="1456"/>
      <c r="GV1069" s="1456"/>
      <c r="GW1069" s="1456"/>
      <c r="GX1069" s="1456"/>
      <c r="GY1069" s="1456"/>
      <c r="GZ1069" s="1456"/>
      <c r="HA1069" s="1456"/>
      <c r="HB1069" s="1456"/>
      <c r="HC1069" s="1456"/>
      <c r="HD1069" s="1456"/>
      <c r="HE1069" s="1456"/>
      <c r="HF1069" s="1456"/>
      <c r="HG1069" s="1456"/>
      <c r="HH1069" s="1456"/>
      <c r="HI1069" s="1456"/>
      <c r="HJ1069" s="1456"/>
      <c r="HK1069" s="1456"/>
      <c r="HL1069" s="1456"/>
      <c r="HM1069" s="1456"/>
      <c r="HN1069" s="1456"/>
      <c r="HO1069" s="1456"/>
      <c r="HP1069" s="1456"/>
      <c r="HQ1069" s="1456"/>
      <c r="HR1069" s="1456"/>
      <c r="HS1069" s="1456"/>
      <c r="HT1069" s="1456"/>
      <c r="HU1069" s="1456"/>
      <c r="HV1069" s="1456"/>
      <c r="HW1069" s="1456"/>
      <c r="HX1069" s="1456"/>
      <c r="HY1069" s="1456"/>
      <c r="HZ1069" s="1456"/>
      <c r="IA1069" s="1456"/>
      <c r="IB1069" s="1456"/>
      <c r="IC1069" s="1456"/>
      <c r="ID1069" s="1456"/>
      <c r="IE1069" s="1456"/>
      <c r="IF1069" s="1456"/>
      <c r="IG1069" s="1456"/>
      <c r="IH1069" s="1456"/>
      <c r="II1069" s="1456"/>
      <c r="IJ1069" s="1456"/>
      <c r="IK1069" s="1456"/>
      <c r="IL1069" s="1456"/>
      <c r="IM1069" s="1456"/>
      <c r="IN1069" s="1456"/>
      <c r="IO1069" s="1456"/>
      <c r="IP1069" s="1456"/>
      <c r="IQ1069" s="1456"/>
      <c r="IR1069" s="1456"/>
      <c r="IS1069" s="1456"/>
      <c r="IT1069" s="1456"/>
      <c r="IU1069" s="1456"/>
      <c r="IV1069" s="1456"/>
    </row>
    <row r="1070" spans="1:256" s="1188" customFormat="1" ht="27.25" customHeight="1">
      <c r="A1070" s="4437"/>
      <c r="B1070" s="4438"/>
      <c r="C1070" s="4438"/>
      <c r="D1070" s="4439" t="s">
        <v>3601</v>
      </c>
      <c r="E1070" s="4918"/>
      <c r="F1070" s="4440"/>
      <c r="G1070" s="6041"/>
      <c r="H1070" s="4441"/>
      <c r="I1070" s="4919"/>
      <c r="J1070" s="4920"/>
      <c r="K1070" s="4444"/>
      <c r="L1070" s="4912"/>
      <c r="M1070" s="4912"/>
      <c r="N1070" s="4912"/>
      <c r="O1070" s="4913"/>
      <c r="P1070" s="4921"/>
      <c r="Q1070" s="4915"/>
      <c r="R1070" s="4172"/>
      <c r="S1070" s="4172"/>
      <c r="T1070" s="4916"/>
      <c r="U1070" s="1456"/>
      <c r="V1070" s="4917"/>
      <c r="W1070" s="1456"/>
      <c r="X1070" s="1456"/>
      <c r="Y1070" s="1456"/>
      <c r="Z1070" s="1456"/>
      <c r="AA1070" s="1456"/>
      <c r="AB1070" s="1456"/>
      <c r="AC1070" s="1456"/>
      <c r="AD1070" s="1456"/>
      <c r="AE1070" s="1456"/>
      <c r="AF1070" s="1456"/>
      <c r="AG1070" s="1456"/>
      <c r="AH1070" s="1456"/>
      <c r="AI1070" s="1456"/>
      <c r="AJ1070" s="1456"/>
      <c r="AK1070" s="1456"/>
      <c r="AL1070" s="1456"/>
      <c r="AM1070" s="1456"/>
      <c r="AN1070" s="1456"/>
      <c r="AO1070" s="1456"/>
      <c r="AP1070" s="1456"/>
      <c r="AQ1070" s="1456"/>
      <c r="AR1070" s="1456"/>
      <c r="AS1070" s="1456"/>
      <c r="AT1070" s="1456"/>
      <c r="AU1070" s="1456"/>
      <c r="AV1070" s="1456"/>
      <c r="AW1070" s="1456"/>
      <c r="AX1070" s="1456"/>
      <c r="AY1070" s="1456"/>
      <c r="AZ1070" s="1456"/>
      <c r="BA1070" s="1456"/>
      <c r="BB1070" s="1456"/>
      <c r="BC1070" s="1456"/>
      <c r="BD1070" s="1456"/>
      <c r="BE1070" s="1456"/>
      <c r="BF1070" s="1456"/>
      <c r="BG1070" s="1456"/>
      <c r="BH1070" s="1456"/>
      <c r="BI1070" s="1456"/>
      <c r="BJ1070" s="1456"/>
      <c r="BK1070" s="1456"/>
      <c r="BL1070" s="1456"/>
      <c r="BM1070" s="1456"/>
      <c r="BN1070" s="1456"/>
      <c r="BO1070" s="1456"/>
      <c r="BP1070" s="1456"/>
      <c r="BQ1070" s="1456"/>
      <c r="BR1070" s="1456"/>
      <c r="BS1070" s="1456"/>
      <c r="BT1070" s="1456"/>
      <c r="BU1070" s="1456"/>
      <c r="BV1070" s="1456"/>
      <c r="BW1070" s="1456"/>
      <c r="BX1070" s="1456"/>
      <c r="BY1070" s="1456"/>
      <c r="BZ1070" s="1456"/>
      <c r="CA1070" s="1456"/>
      <c r="CB1070" s="1456"/>
      <c r="CC1070" s="1456"/>
      <c r="CD1070" s="1456"/>
      <c r="CE1070" s="1456"/>
      <c r="CF1070" s="1456"/>
      <c r="CG1070" s="1456"/>
      <c r="CH1070" s="1456"/>
      <c r="CI1070" s="1456"/>
      <c r="CJ1070" s="1456"/>
      <c r="CK1070" s="1456"/>
      <c r="CL1070" s="1456"/>
      <c r="CM1070" s="1456"/>
      <c r="CN1070" s="1456"/>
      <c r="CO1070" s="1456"/>
      <c r="CP1070" s="1456"/>
      <c r="CQ1070" s="1456"/>
      <c r="CR1070" s="1456"/>
      <c r="CS1070" s="1456"/>
      <c r="CT1070" s="1456"/>
      <c r="CU1070" s="1456"/>
      <c r="CV1070" s="1456"/>
      <c r="CW1070" s="1456"/>
      <c r="CX1070" s="1456"/>
      <c r="CY1070" s="1456"/>
      <c r="CZ1070" s="1456"/>
      <c r="DA1070" s="1456"/>
      <c r="DB1070" s="1456"/>
      <c r="DC1070" s="1456"/>
      <c r="DD1070" s="1456"/>
      <c r="DE1070" s="1456"/>
      <c r="DF1070" s="1456"/>
      <c r="DG1070" s="1456"/>
      <c r="DH1070" s="1456"/>
      <c r="DI1070" s="1456"/>
      <c r="DJ1070" s="1456"/>
      <c r="DK1070" s="1456"/>
      <c r="DL1070" s="1456"/>
      <c r="DM1070" s="1456"/>
      <c r="DN1070" s="1456"/>
      <c r="DO1070" s="1456"/>
      <c r="DP1070" s="1456"/>
      <c r="DQ1070" s="1456"/>
      <c r="DR1070" s="1456"/>
      <c r="DS1070" s="1456"/>
      <c r="DT1070" s="1456"/>
      <c r="DU1070" s="1456"/>
      <c r="DV1070" s="1456"/>
      <c r="DW1070" s="1456"/>
      <c r="DX1070" s="1456"/>
      <c r="DY1070" s="1456"/>
      <c r="DZ1070" s="1456"/>
      <c r="EA1070" s="1456"/>
      <c r="EB1070" s="1456"/>
      <c r="EC1070" s="1456"/>
      <c r="ED1070" s="1456"/>
      <c r="EE1070" s="1456"/>
      <c r="EF1070" s="1456"/>
      <c r="EG1070" s="1456"/>
      <c r="EH1070" s="1456"/>
      <c r="EI1070" s="1456"/>
      <c r="EJ1070" s="1456"/>
      <c r="EK1070" s="1456"/>
      <c r="EL1070" s="1456"/>
      <c r="EM1070" s="1456"/>
      <c r="EN1070" s="1456"/>
      <c r="EO1070" s="1456"/>
      <c r="EP1070" s="1456"/>
      <c r="EQ1070" s="1456"/>
      <c r="ER1070" s="1456"/>
      <c r="ES1070" s="1456"/>
      <c r="ET1070" s="1456"/>
      <c r="EU1070" s="1456"/>
      <c r="EV1070" s="1456"/>
      <c r="EW1070" s="1456"/>
      <c r="EX1070" s="1456"/>
      <c r="EY1070" s="1456"/>
      <c r="EZ1070" s="1456"/>
      <c r="FA1070" s="1456"/>
      <c r="FB1070" s="1456"/>
      <c r="FC1070" s="1456"/>
      <c r="FD1070" s="1456"/>
      <c r="FE1070" s="1456"/>
      <c r="FF1070" s="1456"/>
      <c r="FG1070" s="1456"/>
      <c r="FH1070" s="1456"/>
      <c r="FI1070" s="1456"/>
      <c r="FJ1070" s="1456"/>
      <c r="FK1070" s="1456"/>
      <c r="FL1070" s="1456"/>
      <c r="FM1070" s="1456"/>
      <c r="FN1070" s="1456"/>
      <c r="FO1070" s="1456"/>
      <c r="FP1070" s="1456"/>
      <c r="FQ1070" s="1456"/>
      <c r="FR1070" s="1456"/>
      <c r="FS1070" s="1456"/>
      <c r="FT1070" s="1456"/>
      <c r="FU1070" s="1456"/>
      <c r="FV1070" s="1456"/>
      <c r="FW1070" s="1456"/>
      <c r="FX1070" s="1456"/>
      <c r="FY1070" s="1456"/>
      <c r="FZ1070" s="1456"/>
      <c r="GA1070" s="1456"/>
      <c r="GB1070" s="1456"/>
      <c r="GC1070" s="1456"/>
      <c r="GD1070" s="1456"/>
      <c r="GE1070" s="1456"/>
      <c r="GF1070" s="1456"/>
      <c r="GG1070" s="1456"/>
      <c r="GH1070" s="1456"/>
      <c r="GI1070" s="1456"/>
      <c r="GJ1070" s="1456"/>
      <c r="GK1070" s="1456"/>
      <c r="GL1070" s="1456"/>
      <c r="GM1070" s="1456"/>
      <c r="GN1070" s="1456"/>
      <c r="GO1070" s="1456"/>
      <c r="GP1070" s="1456"/>
      <c r="GQ1070" s="1456"/>
      <c r="GR1070" s="1456"/>
      <c r="GS1070" s="1456"/>
      <c r="GT1070" s="1456"/>
      <c r="GU1070" s="1456"/>
      <c r="GV1070" s="1456"/>
      <c r="GW1070" s="1456"/>
      <c r="GX1070" s="1456"/>
      <c r="GY1070" s="1456"/>
      <c r="GZ1070" s="1456"/>
      <c r="HA1070" s="1456"/>
      <c r="HB1070" s="1456"/>
      <c r="HC1070" s="1456"/>
      <c r="HD1070" s="1456"/>
      <c r="HE1070" s="1456"/>
      <c r="HF1070" s="1456"/>
      <c r="HG1070" s="1456"/>
      <c r="HH1070" s="1456"/>
      <c r="HI1070" s="1456"/>
      <c r="HJ1070" s="1456"/>
      <c r="HK1070" s="1456"/>
      <c r="HL1070" s="1456"/>
      <c r="HM1070" s="1456"/>
      <c r="HN1070" s="1456"/>
      <c r="HO1070" s="1456"/>
      <c r="HP1070" s="1456"/>
      <c r="HQ1070" s="1456"/>
      <c r="HR1070" s="1456"/>
      <c r="HS1070" s="1456"/>
      <c r="HT1070" s="1456"/>
      <c r="HU1070" s="1456"/>
      <c r="HV1070" s="1456"/>
      <c r="HW1070" s="1456"/>
      <c r="HX1070" s="1456"/>
      <c r="HY1070" s="1456"/>
      <c r="HZ1070" s="1456"/>
      <c r="IA1070" s="1456"/>
      <c r="IB1070" s="1456"/>
      <c r="IC1070" s="1456"/>
      <c r="ID1070" s="1456"/>
      <c r="IE1070" s="1456"/>
      <c r="IF1070" s="1456"/>
      <c r="IG1070" s="1456"/>
      <c r="IH1070" s="1456"/>
      <c r="II1070" s="1456"/>
      <c r="IJ1070" s="1456"/>
      <c r="IK1070" s="1456"/>
      <c r="IL1070" s="1456"/>
      <c r="IM1070" s="1456"/>
      <c r="IN1070" s="1456"/>
      <c r="IO1070" s="1456"/>
      <c r="IP1070" s="1456"/>
      <c r="IQ1070" s="1456"/>
      <c r="IR1070" s="1456"/>
      <c r="IS1070" s="1456"/>
      <c r="IT1070" s="1456"/>
      <c r="IU1070" s="1456"/>
      <c r="IV1070" s="1456"/>
    </row>
    <row r="1071" spans="1:256" s="1686" customFormat="1" ht="13.5" customHeight="1">
      <c r="A1071" s="1651">
        <v>101</v>
      </c>
      <c r="B1071" s="1532" t="s">
        <v>2919</v>
      </c>
      <c r="C1071" s="1532">
        <v>916132113</v>
      </c>
      <c r="D1071" s="1532" t="s">
        <v>3600</v>
      </c>
      <c r="E1071" s="1532" t="s">
        <v>123</v>
      </c>
      <c r="F1071" s="2419">
        <f>SUM(F1072:F1072)</f>
        <v>2</v>
      </c>
      <c r="G1071" s="62"/>
      <c r="H1071" s="1369">
        <f>F1071*G1071</f>
        <v>0</v>
      </c>
      <c r="I1071" s="1644" t="s">
        <v>102</v>
      </c>
      <c r="J1071" s="4429"/>
      <c r="K1071" s="2144"/>
      <c r="L1071" s="3559"/>
      <c r="M1071" s="1224"/>
      <c r="N1071" s="2657"/>
      <c r="O1071" s="2657"/>
      <c r="P1071" s="1456"/>
      <c r="Q1071" s="1493"/>
      <c r="R1071" s="2656"/>
      <c r="S1071" s="2656"/>
      <c r="T1071" s="2656"/>
    </row>
    <row r="1072" spans="1:256" s="1493" customFormat="1" ht="13.5" customHeight="1">
      <c r="A1072" s="1661"/>
      <c r="B1072" s="1532"/>
      <c r="C1072" s="1532"/>
      <c r="D1072" s="1536" t="s">
        <v>8287</v>
      </c>
      <c r="E1072" s="1532"/>
      <c r="F1072" s="2275">
        <f>(2)*1</f>
        <v>2</v>
      </c>
      <c r="G1072" s="62"/>
      <c r="H1072" s="1662"/>
      <c r="I1072" s="1644"/>
      <c r="J1072" s="4907"/>
      <c r="K1072" s="2144"/>
      <c r="L1072" s="4451"/>
      <c r="M1072" s="4451"/>
      <c r="N1072" s="4451"/>
      <c r="O1072" s="2277"/>
      <c r="P1072" s="2140"/>
      <c r="Q1072" s="4452"/>
      <c r="R1072" s="2144"/>
      <c r="S1072" s="2144"/>
      <c r="T1072" s="1535"/>
      <c r="V1072" s="4453"/>
    </row>
    <row r="1073" spans="1:20" s="1686" customFormat="1" ht="13.5" customHeight="1">
      <c r="A1073" s="1651">
        <v>102</v>
      </c>
      <c r="B1073" s="1532">
        <v>221</v>
      </c>
      <c r="C1073" s="1532">
        <v>919735113</v>
      </c>
      <c r="D1073" s="1532" t="s">
        <v>2960</v>
      </c>
      <c r="E1073" s="1532" t="s">
        <v>123</v>
      </c>
      <c r="F1073" s="2419">
        <f>SUM(F1075:F1077)</f>
        <v>483.20000000000005</v>
      </c>
      <c r="G1073" s="62"/>
      <c r="H1073" s="1369">
        <f>F1073*G1073</f>
        <v>0</v>
      </c>
      <c r="I1073" s="1644" t="s">
        <v>102</v>
      </c>
      <c r="J1073" s="4429"/>
      <c r="K1073" s="2144"/>
      <c r="L1073" s="3559"/>
      <c r="M1073" s="1224"/>
      <c r="N1073" s="2657"/>
      <c r="O1073" s="2657"/>
      <c r="P1073" s="1456"/>
      <c r="Q1073" s="1493"/>
      <c r="R1073" s="2656"/>
      <c r="S1073" s="2656"/>
      <c r="T1073" s="2656"/>
    </row>
    <row r="1074" spans="1:20" s="1493" customFormat="1" ht="13.5" customHeight="1">
      <c r="A1074" s="1664"/>
      <c r="B1074" s="1672"/>
      <c r="C1074" s="1665"/>
      <c r="D1074" s="1536" t="s">
        <v>2959</v>
      </c>
      <c r="E1074" s="1536"/>
      <c r="F1074" s="2275"/>
      <c r="G1074" s="57"/>
      <c r="H1074" s="1534"/>
      <c r="I1074" s="1670"/>
      <c r="J1074" s="4888"/>
      <c r="K1074" s="2280"/>
    </row>
    <row r="1075" spans="1:20" s="1493" customFormat="1" ht="13.5" customHeight="1">
      <c r="A1075" s="1664"/>
      <c r="B1075" s="1672"/>
      <c r="C1075" s="1665"/>
      <c r="D1075" s="1536" t="s">
        <v>8286</v>
      </c>
      <c r="E1075" s="1536"/>
      <c r="F1075" s="2275">
        <f>(190.4)*2</f>
        <v>380.8</v>
      </c>
      <c r="G1075" s="57"/>
      <c r="H1075" s="1534"/>
      <c r="I1075" s="1670"/>
      <c r="J1075" s="4888"/>
      <c r="K1075" s="2280"/>
    </row>
    <row r="1076" spans="1:20" s="1493" customFormat="1" ht="13.5" customHeight="1">
      <c r="A1076" s="1664"/>
      <c r="B1076" s="1672"/>
      <c r="C1076" s="1665"/>
      <c r="D1076" s="1536" t="s">
        <v>8285</v>
      </c>
      <c r="E1076" s="1536"/>
      <c r="F1076" s="2275">
        <f>(2*4)*4</f>
        <v>32</v>
      </c>
      <c r="G1076" s="57"/>
      <c r="H1076" s="1534"/>
      <c r="I1076" s="1670"/>
      <c r="J1076" s="4888"/>
      <c r="K1076" s="2280"/>
    </row>
    <row r="1077" spans="1:20" s="1493" customFormat="1" ht="13.5" customHeight="1">
      <c r="A1077" s="1664"/>
      <c r="B1077" s="1672"/>
      <c r="C1077" s="1665"/>
      <c r="D1077" s="1536" t="s">
        <v>8284</v>
      </c>
      <c r="E1077" s="1536"/>
      <c r="F1077" s="2275">
        <f>(1.6*4)*11</f>
        <v>70.400000000000006</v>
      </c>
      <c r="G1077" s="57"/>
      <c r="H1077" s="1534"/>
      <c r="I1077" s="1670"/>
      <c r="J1077" s="4888"/>
      <c r="K1077" s="2280"/>
    </row>
    <row r="1078" spans="1:20" s="1686" customFormat="1" ht="13.5" customHeight="1">
      <c r="A1078" s="1651">
        <v>103</v>
      </c>
      <c r="B1078" s="1532">
        <v>221</v>
      </c>
      <c r="C1078" s="1532">
        <v>979024443</v>
      </c>
      <c r="D1078" s="1532" t="s">
        <v>2954</v>
      </c>
      <c r="E1078" s="1532" t="s">
        <v>123</v>
      </c>
      <c r="F1078" s="2419">
        <f>SUM(F1079:F1080)</f>
        <v>56</v>
      </c>
      <c r="G1078" s="62"/>
      <c r="H1078" s="1369">
        <f>F1078*G1078</f>
        <v>0</v>
      </c>
      <c r="I1078" s="1644" t="s">
        <v>102</v>
      </c>
      <c r="J1078" s="4429"/>
      <c r="K1078" s="2144"/>
      <c r="L1078" s="3559"/>
      <c r="M1078" s="1224"/>
      <c r="N1078" s="2657"/>
      <c r="O1078" s="2657"/>
      <c r="P1078" s="1456"/>
      <c r="Q1078" s="1493"/>
      <c r="R1078" s="2656"/>
      <c r="S1078" s="2656"/>
      <c r="T1078" s="2656"/>
    </row>
    <row r="1079" spans="1:20" s="1493" customFormat="1" ht="13.5" customHeight="1">
      <c r="A1079" s="1664"/>
      <c r="B1079" s="1672"/>
      <c r="C1079" s="1665"/>
      <c r="D1079" s="1536" t="s">
        <v>8283</v>
      </c>
      <c r="E1079" s="1536"/>
      <c r="F1079" s="2275">
        <f>27*(2)</f>
        <v>54</v>
      </c>
      <c r="G1079" s="57"/>
      <c r="H1079" s="1534"/>
      <c r="I1079" s="1670"/>
      <c r="J1079" s="4888"/>
      <c r="K1079" s="2280"/>
    </row>
    <row r="1080" spans="1:20" s="1493" customFormat="1" ht="13.5" customHeight="1">
      <c r="A1080" s="1664"/>
      <c r="B1080" s="1672"/>
      <c r="C1080" s="1665"/>
      <c r="D1080" s="1536" t="s">
        <v>8282</v>
      </c>
      <c r="E1080" s="1536"/>
      <c r="F1080" s="2275">
        <f>(2)*1</f>
        <v>2</v>
      </c>
      <c r="G1080" s="57"/>
      <c r="H1080" s="1534"/>
      <c r="I1080" s="1670"/>
      <c r="J1080" s="4888"/>
      <c r="K1080" s="2280"/>
    </row>
    <row r="1081" spans="1:20" s="1686" customFormat="1" ht="13.5" customHeight="1">
      <c r="A1081" s="1651">
        <v>104</v>
      </c>
      <c r="B1081" s="1532">
        <v>221</v>
      </c>
      <c r="C1081" s="1532">
        <v>979054451</v>
      </c>
      <c r="D1081" s="1532" t="s">
        <v>3405</v>
      </c>
      <c r="E1081" s="1532" t="s">
        <v>109</v>
      </c>
      <c r="F1081" s="2419">
        <f>SUM(F1082:F1082)</f>
        <v>1.2</v>
      </c>
      <c r="G1081" s="62"/>
      <c r="H1081" s="1369">
        <f>F1081*G1081</f>
        <v>0</v>
      </c>
      <c r="I1081" s="1644" t="s">
        <v>102</v>
      </c>
      <c r="J1081" s="4429"/>
      <c r="K1081" s="2144"/>
      <c r="L1081" s="3559"/>
      <c r="M1081" s="1224"/>
      <c r="N1081" s="2657"/>
      <c r="O1081" s="2657"/>
      <c r="P1081" s="1456"/>
      <c r="Q1081" s="1493"/>
      <c r="R1081" s="2656"/>
      <c r="S1081" s="2656"/>
      <c r="T1081" s="2656"/>
    </row>
    <row r="1082" spans="1:20" s="1493" customFormat="1" ht="13.5" customHeight="1">
      <c r="A1082" s="1664"/>
      <c r="B1082" s="1672"/>
      <c r="C1082" s="1665"/>
      <c r="D1082" s="2731" t="s">
        <v>8281</v>
      </c>
      <c r="E1082" s="1536"/>
      <c r="F1082" s="2275">
        <f>(1)*1.2</f>
        <v>1.2</v>
      </c>
      <c r="G1082" s="57"/>
      <c r="H1082" s="1534"/>
      <c r="I1082" s="1670"/>
      <c r="J1082" s="4888"/>
      <c r="K1082" s="2280"/>
    </row>
    <row r="1083" spans="1:20" s="1686" customFormat="1" ht="13.5" customHeight="1">
      <c r="A1083" s="1651">
        <v>105</v>
      </c>
      <c r="B1083" s="1532">
        <v>221</v>
      </c>
      <c r="C1083" s="1532">
        <v>979071122</v>
      </c>
      <c r="D1083" s="1532" t="s">
        <v>2952</v>
      </c>
      <c r="E1083" s="1532" t="s">
        <v>109</v>
      </c>
      <c r="F1083" s="2419">
        <f>SUM(F1084:F1084)</f>
        <v>3.24</v>
      </c>
      <c r="G1083" s="62"/>
      <c r="H1083" s="1369">
        <f>F1083*G1083</f>
        <v>0</v>
      </c>
      <c r="I1083" s="1644" t="s">
        <v>102</v>
      </c>
      <c r="J1083" s="4429"/>
      <c r="K1083" s="2144"/>
      <c r="L1083" s="3559"/>
      <c r="M1083" s="1224"/>
      <c r="N1083" s="2657"/>
      <c r="O1083" s="2657"/>
      <c r="P1083" s="1456"/>
      <c r="Q1083" s="1493"/>
      <c r="R1083" s="2656"/>
      <c r="S1083" s="2656"/>
      <c r="T1083" s="2656"/>
    </row>
    <row r="1084" spans="1:20" s="1493" customFormat="1" ht="13.5" customHeight="1">
      <c r="A1084" s="1664"/>
      <c r="B1084" s="1672"/>
      <c r="C1084" s="1665"/>
      <c r="D1084" s="1536" t="s">
        <v>8280</v>
      </c>
      <c r="E1084" s="1536"/>
      <c r="F1084" s="2275">
        <f>(32.4)*0.1</f>
        <v>3.24</v>
      </c>
      <c r="G1084" s="57"/>
      <c r="H1084" s="1534"/>
      <c r="I1084" s="1670"/>
      <c r="J1084" s="4888"/>
      <c r="K1084" s="2280"/>
    </row>
    <row r="1085" spans="1:20" s="1686" customFormat="1" ht="27.25" customHeight="1">
      <c r="A1085" s="1651">
        <v>106</v>
      </c>
      <c r="B1085" s="1532" t="s">
        <v>232</v>
      </c>
      <c r="C1085" s="1532" t="s">
        <v>2950</v>
      </c>
      <c r="D1085" s="1532" t="s">
        <v>2949</v>
      </c>
      <c r="E1085" s="1532" t="s">
        <v>2744</v>
      </c>
      <c r="F1085" s="2419">
        <f>SUM(F1086)</f>
        <v>120.49000000000001</v>
      </c>
      <c r="G1085" s="1662">
        <f>SUM(H1087:H1090)/F1085</f>
        <v>0</v>
      </c>
      <c r="H1085" s="1369">
        <f>F1085*G1085</f>
        <v>0</v>
      </c>
      <c r="I1085" s="1185" t="s">
        <v>60</v>
      </c>
      <c r="J1085" s="4429"/>
      <c r="K1085" s="2144"/>
      <c r="L1085" s="2657"/>
      <c r="M1085" s="1224"/>
      <c r="N1085" s="2657"/>
      <c r="O1085" s="2657"/>
      <c r="P1085" s="1456"/>
      <c r="Q1085" s="1493"/>
      <c r="R1085" s="2656"/>
      <c r="S1085" s="2656"/>
      <c r="T1085" s="2656"/>
    </row>
    <row r="1086" spans="1:20" s="1188" customFormat="1" ht="13.5" customHeight="1">
      <c r="A1086" s="4317"/>
      <c r="B1086" s="4318"/>
      <c r="C1086" s="4319"/>
      <c r="D1086" s="2615" t="s">
        <v>8279</v>
      </c>
      <c r="E1086" s="2615"/>
      <c r="F1086" s="4320">
        <f>(0.528+70.858+49.104)</f>
        <v>120.49000000000001</v>
      </c>
      <c r="G1086" s="6038"/>
      <c r="H1086" s="4373"/>
      <c r="I1086" s="4374"/>
      <c r="J1086" s="83"/>
      <c r="K1086" s="4375"/>
      <c r="L1086" s="1194"/>
    </row>
    <row r="1087" spans="1:20" s="1188" customFormat="1" ht="13.5" customHeight="1">
      <c r="A1087" s="4326" t="s">
        <v>8278</v>
      </c>
      <c r="B1087" s="4318"/>
      <c r="C1087" s="4319"/>
      <c r="D1087" s="2615" t="s">
        <v>2936</v>
      </c>
      <c r="E1087" s="2615" t="s">
        <v>2744</v>
      </c>
      <c r="F1087" s="4376">
        <f>F1085</f>
        <v>120.49000000000001</v>
      </c>
      <c r="G1087" s="5844"/>
      <c r="H1087" s="4377">
        <f>F1087*G1087</f>
        <v>0</v>
      </c>
      <c r="I1087" s="4374"/>
      <c r="J1087" s="83"/>
      <c r="K1087" s="4302"/>
      <c r="L1087" s="3559"/>
      <c r="M1087" s="1224"/>
      <c r="N1087" s="4378"/>
      <c r="O1087" s="4378"/>
      <c r="P1087" s="4378"/>
      <c r="Q1087" s="83"/>
    </row>
    <row r="1088" spans="1:20" s="1188" customFormat="1" ht="13.5" customHeight="1">
      <c r="A1088" s="4326" t="s">
        <v>8277</v>
      </c>
      <c r="B1088" s="4318"/>
      <c r="C1088" s="4319"/>
      <c r="D1088" s="2615" t="s">
        <v>2945</v>
      </c>
      <c r="E1088" s="2615" t="s">
        <v>2744</v>
      </c>
      <c r="F1088" s="4376">
        <f>F1085</f>
        <v>120.49000000000001</v>
      </c>
      <c r="G1088" s="5844"/>
      <c r="H1088" s="4379">
        <f>F1088*G1088</f>
        <v>0</v>
      </c>
      <c r="I1088" s="4380"/>
      <c r="J1088" s="83"/>
      <c r="K1088" s="4302"/>
      <c r="L1088" s="3559"/>
      <c r="M1088" s="1224"/>
      <c r="N1088" s="4378"/>
      <c r="O1088" s="4378"/>
      <c r="P1088" s="4378"/>
      <c r="Q1088" s="83"/>
    </row>
    <row r="1089" spans="1:24" s="1188" customFormat="1" ht="27.25" customHeight="1">
      <c r="A1089" s="4326" t="s">
        <v>8276</v>
      </c>
      <c r="B1089" s="4318"/>
      <c r="C1089" s="4319"/>
      <c r="D1089" s="3375" t="s">
        <v>2943</v>
      </c>
      <c r="E1089" s="2615" t="s">
        <v>2744</v>
      </c>
      <c r="F1089" s="4376">
        <f>29*F1085</f>
        <v>3494.21</v>
      </c>
      <c r="G1089" s="5844"/>
      <c r="H1089" s="4379">
        <f>F1089*G1089</f>
        <v>0</v>
      </c>
      <c r="I1089" s="4380"/>
      <c r="J1089" s="1139"/>
      <c r="K1089" s="4302"/>
      <c r="L1089" s="3559"/>
      <c r="M1089" s="1224"/>
      <c r="N1089" s="4378"/>
      <c r="O1089" s="4378"/>
      <c r="P1089" s="4378"/>
      <c r="Q1089" s="1139"/>
    </row>
    <row r="1090" spans="1:24" s="1188" customFormat="1" ht="27.25" customHeight="1">
      <c r="A1090" s="4326" t="s">
        <v>8275</v>
      </c>
      <c r="B1090" s="4318"/>
      <c r="C1090" s="4319"/>
      <c r="D1090" s="2615" t="s">
        <v>2941</v>
      </c>
      <c r="E1090" s="2615" t="s">
        <v>2744</v>
      </c>
      <c r="F1090" s="4376">
        <f>F1085</f>
        <v>120.49000000000001</v>
      </c>
      <c r="G1090" s="6039"/>
      <c r="H1090" s="4377">
        <f>F1090*G1090</f>
        <v>0</v>
      </c>
      <c r="I1090" s="4374"/>
      <c r="J1090" s="1139"/>
      <c r="K1090" s="4343"/>
      <c r="L1090" s="3559"/>
      <c r="M1090" s="1224"/>
      <c r="N1090" s="4378"/>
      <c r="O1090" s="4378"/>
      <c r="P1090" s="4378"/>
      <c r="Q1090" s="1139"/>
    </row>
    <row r="1091" spans="1:24" s="1188" customFormat="1" ht="67.5" customHeight="1">
      <c r="A1091" s="4326"/>
      <c r="B1091" s="4318"/>
      <c r="C1091" s="4319"/>
      <c r="D1091" s="1810" t="s">
        <v>138</v>
      </c>
      <c r="E1091" s="2615"/>
      <c r="F1091" s="4376"/>
      <c r="G1091" s="6040"/>
      <c r="H1091" s="1184"/>
      <c r="I1091" s="4381"/>
      <c r="J1091" s="1954"/>
      <c r="K1091" s="4375"/>
      <c r="L1091" s="1194"/>
      <c r="W1091" s="2356"/>
    </row>
    <row r="1092" spans="1:24" s="1686" customFormat="1" ht="27.25" customHeight="1">
      <c r="A1092" s="1651">
        <v>107</v>
      </c>
      <c r="B1092" s="1532" t="s">
        <v>232</v>
      </c>
      <c r="C1092" s="1532" t="s">
        <v>2940</v>
      </c>
      <c r="D1092" s="1532" t="s">
        <v>2939</v>
      </c>
      <c r="E1092" s="1532" t="s">
        <v>2744</v>
      </c>
      <c r="F1092" s="2419">
        <f>SUM(F1093)</f>
        <v>86.155000000000001</v>
      </c>
      <c r="G1092" s="1662">
        <f>SUM(H1094:H1097)/F1092</f>
        <v>0</v>
      </c>
      <c r="H1092" s="1369">
        <f>F1092*G1092</f>
        <v>0</v>
      </c>
      <c r="I1092" s="1185" t="s">
        <v>60</v>
      </c>
      <c r="J1092" s="4429"/>
      <c r="K1092" s="2144"/>
      <c r="L1092" s="2657"/>
      <c r="M1092" s="1224"/>
      <c r="N1092" s="2657"/>
      <c r="O1092" s="2657"/>
      <c r="P1092" s="1456"/>
      <c r="Q1092" s="1493"/>
      <c r="R1092" s="2656"/>
      <c r="S1092" s="2656"/>
      <c r="T1092" s="2656"/>
    </row>
    <row r="1093" spans="1:24" s="1188" customFormat="1" ht="13.5" customHeight="1">
      <c r="A1093" s="4317"/>
      <c r="B1093" s="4318"/>
      <c r="C1093" s="4319"/>
      <c r="D1093" s="2615" t="s">
        <v>8274</v>
      </c>
      <c r="E1093" s="2615"/>
      <c r="F1093" s="4320">
        <f>(50.889+35.266)</f>
        <v>86.155000000000001</v>
      </c>
      <c r="G1093" s="6038"/>
      <c r="H1093" s="1184"/>
      <c r="I1093" s="2111"/>
      <c r="J1093" s="83"/>
      <c r="K1093" s="4375"/>
      <c r="L1093" s="1194"/>
    </row>
    <row r="1094" spans="1:24" s="1188" customFormat="1" ht="13.5" customHeight="1">
      <c r="A1094" s="4326" t="s">
        <v>8273</v>
      </c>
      <c r="B1094" s="4318"/>
      <c r="C1094" s="4319"/>
      <c r="D1094" s="2615" t="s">
        <v>2936</v>
      </c>
      <c r="E1094" s="2615" t="s">
        <v>2744</v>
      </c>
      <c r="F1094" s="4376">
        <f>F1092</f>
        <v>86.155000000000001</v>
      </c>
      <c r="G1094" s="5844"/>
      <c r="H1094" s="1335">
        <f>F1094*G1094</f>
        <v>0</v>
      </c>
      <c r="I1094" s="4374"/>
      <c r="J1094" s="83"/>
      <c r="K1094" s="4302"/>
      <c r="L1094" s="3559"/>
      <c r="M1094" s="1224"/>
      <c r="N1094" s="4378"/>
      <c r="O1094" s="4378"/>
      <c r="P1094" s="4378"/>
      <c r="Q1094" s="83"/>
    </row>
    <row r="1095" spans="1:24" s="1188" customFormat="1" ht="13.5" customHeight="1">
      <c r="A1095" s="4326" t="s">
        <v>8272</v>
      </c>
      <c r="B1095" s="4318"/>
      <c r="C1095" s="4319"/>
      <c r="D1095" s="1536" t="s">
        <v>2924</v>
      </c>
      <c r="E1095" s="2615" t="s">
        <v>2744</v>
      </c>
      <c r="F1095" s="4376">
        <f>F1092</f>
        <v>86.155000000000001</v>
      </c>
      <c r="G1095" s="150"/>
      <c r="H1095" s="1335">
        <f>F1095*G1095</f>
        <v>0</v>
      </c>
      <c r="I1095" s="4380"/>
      <c r="J1095" s="83"/>
      <c r="K1095" s="4489"/>
      <c r="L1095" s="3559"/>
      <c r="M1095" s="1224"/>
      <c r="N1095" s="4378"/>
      <c r="O1095" s="4378"/>
      <c r="P1095" s="4378"/>
      <c r="Q1095" s="83"/>
    </row>
    <row r="1096" spans="1:24" s="1188" customFormat="1" ht="27.25" customHeight="1">
      <c r="A1096" s="4326" t="s">
        <v>8271</v>
      </c>
      <c r="B1096" s="4318"/>
      <c r="C1096" s="4319"/>
      <c r="D1096" s="3375" t="s">
        <v>2922</v>
      </c>
      <c r="E1096" s="2615" t="s">
        <v>2744</v>
      </c>
      <c r="F1096" s="4376">
        <f>29*F1092</f>
        <v>2498.4949999999999</v>
      </c>
      <c r="G1096" s="150"/>
      <c r="H1096" s="1335">
        <f>F1096*G1096</f>
        <v>0</v>
      </c>
      <c r="I1096" s="4380"/>
      <c r="J1096" s="1139"/>
      <c r="K1096" s="4489"/>
      <c r="L1096" s="3559"/>
      <c r="M1096" s="1224"/>
      <c r="N1096" s="4378"/>
      <c r="O1096" s="4378"/>
      <c r="P1096" s="4378"/>
      <c r="Q1096" s="1139"/>
    </row>
    <row r="1097" spans="1:24" s="1188" customFormat="1" ht="27.25" customHeight="1">
      <c r="A1097" s="4326" t="s">
        <v>8270</v>
      </c>
      <c r="B1097" s="4318"/>
      <c r="C1097" s="4319"/>
      <c r="D1097" s="2615" t="s">
        <v>2932</v>
      </c>
      <c r="E1097" s="2615" t="s">
        <v>2744</v>
      </c>
      <c r="F1097" s="4376">
        <f>F1092</f>
        <v>86.155000000000001</v>
      </c>
      <c r="G1097" s="5844"/>
      <c r="H1097" s="1335">
        <f>F1097*G1097</f>
        <v>0</v>
      </c>
      <c r="I1097" s="83"/>
      <c r="J1097" s="1139"/>
      <c r="K1097" s="4302"/>
      <c r="L1097" s="3559"/>
      <c r="M1097" s="1224"/>
      <c r="N1097" s="4378"/>
      <c r="O1097" s="4378"/>
      <c r="P1097" s="4378"/>
      <c r="Q1097" s="1139"/>
    </row>
    <row r="1098" spans="1:24" s="1188" customFormat="1" ht="67.5" customHeight="1">
      <c r="A1098" s="4326"/>
      <c r="B1098" s="4318"/>
      <c r="C1098" s="4319"/>
      <c r="D1098" s="1810" t="s">
        <v>138</v>
      </c>
      <c r="E1098" s="2615"/>
      <c r="F1098" s="4376"/>
      <c r="G1098" s="6040"/>
      <c r="H1098" s="1184"/>
      <c r="I1098" s="2111"/>
      <c r="J1098" s="1954"/>
      <c r="K1098" s="4375"/>
      <c r="L1098" s="1194"/>
      <c r="X1098" s="2356"/>
    </row>
    <row r="1099" spans="1:24" s="1686" customFormat="1" ht="27.25" customHeight="1">
      <c r="A1099" s="1651">
        <v>108</v>
      </c>
      <c r="B1099" s="1532" t="s">
        <v>232</v>
      </c>
      <c r="C1099" s="1532" t="s">
        <v>2931</v>
      </c>
      <c r="D1099" s="1532" t="s">
        <v>2930</v>
      </c>
      <c r="E1099" s="1532" t="s">
        <v>2744</v>
      </c>
      <c r="F1099" s="2419">
        <f>SUM(F1100:F1100)</f>
        <v>10.037000000000001</v>
      </c>
      <c r="G1099" s="1662">
        <f>SUM(H1101:H1104)/F1099</f>
        <v>0</v>
      </c>
      <c r="H1099" s="1369">
        <f>F1099*G1099</f>
        <v>0</v>
      </c>
      <c r="I1099" s="1185" t="s">
        <v>60</v>
      </c>
      <c r="J1099" s="4429"/>
      <c r="K1099" s="2144"/>
      <c r="L1099" s="2657"/>
      <c r="M1099" s="1224"/>
      <c r="N1099" s="2657"/>
      <c r="O1099" s="2657"/>
      <c r="P1099" s="1456"/>
      <c r="Q1099" s="1493"/>
      <c r="R1099" s="2656"/>
      <c r="S1099" s="2656"/>
      <c r="T1099" s="2656"/>
    </row>
    <row r="1100" spans="1:24" s="1188" customFormat="1" ht="13.5" customHeight="1">
      <c r="A1100" s="4317"/>
      <c r="B1100" s="4318"/>
      <c r="C1100" s="4319"/>
      <c r="D1100" s="2615" t="s">
        <v>8269</v>
      </c>
      <c r="E1100" s="2615"/>
      <c r="F1100" s="4320">
        <f>(8.392+0.242+1.403)</f>
        <v>10.037000000000001</v>
      </c>
      <c r="G1100" s="6038"/>
      <c r="H1100" s="1184"/>
      <c r="I1100" s="4384"/>
      <c r="J1100" s="4429"/>
      <c r="K1100" s="4375"/>
      <c r="L1100" s="4378"/>
      <c r="M1100" s="4378"/>
      <c r="N1100" s="4378"/>
      <c r="O1100" s="4378"/>
      <c r="P1100" s="4378"/>
      <c r="Q1100" s="83"/>
    </row>
    <row r="1101" spans="1:24" s="1188" customFormat="1" ht="13.5" customHeight="1">
      <c r="A1101" s="4326" t="s">
        <v>8268</v>
      </c>
      <c r="B1101" s="4318"/>
      <c r="C1101" s="4319"/>
      <c r="D1101" s="2615" t="s">
        <v>2926</v>
      </c>
      <c r="E1101" s="2615" t="s">
        <v>2744</v>
      </c>
      <c r="F1101" s="4376">
        <f>F1099</f>
        <v>10.037000000000001</v>
      </c>
      <c r="G1101" s="5844"/>
      <c r="H1101" s="4377">
        <f>F1101*G1101</f>
        <v>0</v>
      </c>
      <c r="I1101" s="4374"/>
      <c r="J1101" s="83"/>
      <c r="K1101" s="4302"/>
      <c r="L1101" s="3559"/>
      <c r="M1101" s="1224"/>
      <c r="N1101" s="4378"/>
      <c r="O1101" s="4378"/>
      <c r="P1101" s="4378"/>
      <c r="Q1101" s="83"/>
    </row>
    <row r="1102" spans="1:24" s="1188" customFormat="1" ht="13.5" customHeight="1">
      <c r="A1102" s="4326" t="s">
        <v>8267</v>
      </c>
      <c r="B1102" s="4318"/>
      <c r="C1102" s="4319"/>
      <c r="D1102" s="1536" t="s">
        <v>2924</v>
      </c>
      <c r="E1102" s="2615" t="s">
        <v>2744</v>
      </c>
      <c r="F1102" s="4376">
        <f>F1099</f>
        <v>10.037000000000001</v>
      </c>
      <c r="G1102" s="5844"/>
      <c r="H1102" s="4379">
        <f>F1102*G1102</f>
        <v>0</v>
      </c>
      <c r="I1102" s="4380"/>
      <c r="J1102" s="83"/>
      <c r="K1102" s="4302"/>
      <c r="L1102" s="3559"/>
      <c r="M1102" s="1224"/>
      <c r="N1102" s="4378"/>
      <c r="O1102" s="4378"/>
      <c r="P1102" s="4378"/>
      <c r="Q1102" s="83"/>
    </row>
    <row r="1103" spans="1:24" s="1188" customFormat="1" ht="27.25" customHeight="1">
      <c r="A1103" s="4326" t="s">
        <v>8266</v>
      </c>
      <c r="B1103" s="4318"/>
      <c r="C1103" s="4319"/>
      <c r="D1103" s="3375" t="s">
        <v>2922</v>
      </c>
      <c r="E1103" s="2615" t="s">
        <v>2744</v>
      </c>
      <c r="F1103" s="4376">
        <f>29*F1099</f>
        <v>291.07300000000004</v>
      </c>
      <c r="G1103" s="5844"/>
      <c r="H1103" s="4379">
        <f>F1103*G1103</f>
        <v>0</v>
      </c>
      <c r="I1103" s="4380"/>
      <c r="J1103" s="1139"/>
      <c r="K1103" s="4302"/>
      <c r="L1103" s="3559"/>
      <c r="M1103" s="1224"/>
      <c r="N1103" s="4378"/>
      <c r="O1103" s="4378"/>
      <c r="P1103" s="4378"/>
      <c r="Q1103" s="1139"/>
    </row>
    <row r="1104" spans="1:24" s="1188" customFormat="1" ht="27.25" customHeight="1">
      <c r="A1104" s="4326" t="s">
        <v>8265</v>
      </c>
      <c r="B1104" s="4318"/>
      <c r="C1104" s="4319"/>
      <c r="D1104" s="2615" t="s">
        <v>2920</v>
      </c>
      <c r="E1104" s="2615" t="s">
        <v>2744</v>
      </c>
      <c r="F1104" s="4376">
        <f>F1099</f>
        <v>10.037000000000001</v>
      </c>
      <c r="G1104" s="5844"/>
      <c r="H1104" s="4377">
        <f>F1104*G1104</f>
        <v>0</v>
      </c>
      <c r="I1104" s="4374"/>
      <c r="J1104" s="1139"/>
      <c r="K1104" s="4302"/>
      <c r="L1104" s="3559"/>
      <c r="M1104" s="1224"/>
      <c r="N1104" s="4378"/>
      <c r="O1104" s="4378"/>
      <c r="P1104" s="4378"/>
      <c r="Q1104" s="1139"/>
    </row>
    <row r="1105" spans="1:20" s="1188" customFormat="1" ht="67.5" customHeight="1">
      <c r="A1105" s="4326"/>
      <c r="B1105" s="4318"/>
      <c r="C1105" s="4319"/>
      <c r="D1105" s="1810" t="s">
        <v>138</v>
      </c>
      <c r="E1105" s="2615"/>
      <c r="F1105" s="4376"/>
      <c r="G1105" s="6040"/>
      <c r="H1105" s="1184"/>
      <c r="I1105" s="4385"/>
      <c r="J1105" s="1954"/>
      <c r="K1105" s="4375"/>
      <c r="L1105" s="1194"/>
      <c r="T1105" s="2356"/>
    </row>
    <row r="1106" spans="1:20" s="82" customFormat="1" ht="13.5" customHeight="1">
      <c r="A1106" s="2514"/>
      <c r="B1106" s="2514"/>
      <c r="C1106" s="1993" t="s">
        <v>231</v>
      </c>
      <c r="D1106" s="1993" t="s">
        <v>83</v>
      </c>
      <c r="E1106" s="1993"/>
      <c r="F1106" s="3281"/>
      <c r="G1106" s="91"/>
      <c r="H1106" s="3282">
        <f>SUM(H1107:H1116)</f>
        <v>0</v>
      </c>
      <c r="I1106" s="1995"/>
      <c r="J1106" s="240"/>
      <c r="K1106" s="4157"/>
    </row>
    <row r="1107" spans="1:20" s="82" customFormat="1" ht="13.5" customHeight="1">
      <c r="A1107" s="1651">
        <v>109</v>
      </c>
      <c r="B1107" s="1531" t="s">
        <v>2919</v>
      </c>
      <c r="C1107" s="1532">
        <v>998223011</v>
      </c>
      <c r="D1107" s="1532" t="s">
        <v>3134</v>
      </c>
      <c r="E1107" s="1935" t="s">
        <v>2744</v>
      </c>
      <c r="F1107" s="5264">
        <f>ROUND(SUM(F1108),3)</f>
        <v>0.89300000000000002</v>
      </c>
      <c r="G1107" s="62"/>
      <c r="H1107" s="1369">
        <f>F1107*G1107</f>
        <v>0</v>
      </c>
      <c r="I1107" s="1644" t="s">
        <v>102</v>
      </c>
      <c r="J1107" s="3417"/>
      <c r="K1107" s="2144"/>
      <c r="L1107" s="3559"/>
    </row>
    <row r="1108" spans="1:20" s="82" customFormat="1" ht="27.25" customHeight="1">
      <c r="A1108" s="2628"/>
      <c r="B1108" s="2013"/>
      <c r="C1108" s="5379"/>
      <c r="D1108" s="1742" t="s">
        <v>8264</v>
      </c>
      <c r="E1108" s="2006"/>
      <c r="F1108" s="2631">
        <f>(0.893)</f>
        <v>0.89300000000000002</v>
      </c>
      <c r="G1108" s="54"/>
      <c r="H1108" s="1520"/>
      <c r="I1108" s="1708"/>
      <c r="J1108" s="3417"/>
      <c r="K1108" s="3559"/>
    </row>
    <row r="1109" spans="1:20" s="82" customFormat="1" ht="27.25" customHeight="1">
      <c r="A1109" s="1651">
        <v>110</v>
      </c>
      <c r="B1109" s="1532" t="s">
        <v>2919</v>
      </c>
      <c r="C1109" s="1532">
        <v>998225111</v>
      </c>
      <c r="D1109" s="1532" t="s">
        <v>2918</v>
      </c>
      <c r="E1109" s="1532" t="s">
        <v>2744</v>
      </c>
      <c r="F1109" s="5264">
        <f>ROUND(SUM(F1110),3)</f>
        <v>10.635999999999999</v>
      </c>
      <c r="G1109" s="62"/>
      <c r="H1109" s="1369">
        <f>F1109*G1109</f>
        <v>0</v>
      </c>
      <c r="I1109" s="1644" t="s">
        <v>102</v>
      </c>
      <c r="J1109" s="3417"/>
      <c r="K1109" s="2144"/>
      <c r="L1109" s="3559"/>
    </row>
    <row r="1110" spans="1:20" s="82" customFormat="1" ht="27.25" customHeight="1">
      <c r="A1110" s="2628"/>
      <c r="B1110" s="2013"/>
      <c r="C1110" s="5379"/>
      <c r="D1110" s="1742" t="s">
        <v>8263</v>
      </c>
      <c r="E1110" s="2006"/>
      <c r="F1110" s="2631">
        <f>(11.529-0.893)</f>
        <v>10.635999999999999</v>
      </c>
      <c r="G1110" s="54"/>
      <c r="H1110" s="1520"/>
      <c r="I1110" s="1708"/>
      <c r="J1110" s="3417"/>
      <c r="K1110" s="3559"/>
    </row>
    <row r="1111" spans="1:20" s="82" customFormat="1" ht="13.5" customHeight="1">
      <c r="A1111" s="2514">
        <v>111</v>
      </c>
      <c r="B1111" s="2013" t="s">
        <v>2916</v>
      </c>
      <c r="C1111" s="5379">
        <v>998276101</v>
      </c>
      <c r="D1111" s="2000" t="s">
        <v>2915</v>
      </c>
      <c r="E1111" s="2000" t="s">
        <v>2744</v>
      </c>
      <c r="F1111" s="5264">
        <f>ROUND(SUM(F1112),3)</f>
        <v>1606.2260000000001</v>
      </c>
      <c r="G1111" s="6073"/>
      <c r="H1111" s="1520">
        <f>F1111*G1111</f>
        <v>0</v>
      </c>
      <c r="I1111" s="1708" t="s">
        <v>102</v>
      </c>
      <c r="J1111" s="3417"/>
      <c r="K1111" s="3094"/>
      <c r="L1111" s="3559"/>
    </row>
    <row r="1112" spans="1:20" s="82" customFormat="1" ht="13.5" customHeight="1">
      <c r="A1112" s="2628"/>
      <c r="B1112" s="2013"/>
      <c r="C1112" s="5379"/>
      <c r="D1112" s="1742" t="s">
        <v>8262</v>
      </c>
      <c r="E1112" s="2006"/>
      <c r="F1112" s="2631">
        <f>1606.226</f>
        <v>1606.2260000000001</v>
      </c>
      <c r="G1112" s="54"/>
      <c r="H1112" s="1520"/>
      <c r="I1112" s="1708"/>
      <c r="J1112" s="3417"/>
      <c r="K1112" s="3559"/>
    </row>
    <row r="1113" spans="1:20" s="1686" customFormat="1" ht="13.5" customHeight="1">
      <c r="A1113" s="1651">
        <v>112</v>
      </c>
      <c r="B1113" s="1532">
        <v>231</v>
      </c>
      <c r="C1113" s="1532">
        <v>998231311</v>
      </c>
      <c r="D1113" s="1532" t="s">
        <v>2917</v>
      </c>
      <c r="E1113" s="1532" t="s">
        <v>2744</v>
      </c>
      <c r="F1113" s="5264">
        <f>ROUND(SUM(F1114),3)</f>
        <v>1.756</v>
      </c>
      <c r="G1113" s="62"/>
      <c r="H1113" s="1369">
        <f>F1113*G1113</f>
        <v>0</v>
      </c>
      <c r="I1113" s="1644" t="s">
        <v>102</v>
      </c>
      <c r="J1113" s="4429"/>
      <c r="K1113" s="2144"/>
      <c r="L1113" s="3559"/>
      <c r="M1113" s="1224"/>
      <c r="N1113" s="2657"/>
      <c r="O1113" s="2657"/>
      <c r="P1113" s="1456"/>
      <c r="Q1113" s="1493"/>
      <c r="R1113" s="2656"/>
      <c r="S1113" s="2656"/>
      <c r="T1113" s="2656"/>
    </row>
    <row r="1114" spans="1:20" s="82" customFormat="1" ht="13.5" customHeight="1">
      <c r="A1114" s="2628"/>
      <c r="B1114" s="2013"/>
      <c r="C1114" s="5379"/>
      <c r="D1114" s="1742" t="s">
        <v>8261</v>
      </c>
      <c r="E1114" s="2006"/>
      <c r="F1114" s="2631">
        <f>(1.756)</f>
        <v>1.756</v>
      </c>
      <c r="G1114" s="54"/>
      <c r="H1114" s="1520"/>
      <c r="I1114" s="1708"/>
      <c r="J1114" s="3417"/>
      <c r="K1114" s="3559"/>
    </row>
    <row r="1115" spans="1:20" s="82" customFormat="1" ht="13.5" customHeight="1">
      <c r="A1115" s="2514">
        <v>113</v>
      </c>
      <c r="B1115" s="2000" t="s">
        <v>106</v>
      </c>
      <c r="C1115" s="2000" t="s">
        <v>1370</v>
      </c>
      <c r="D1115" s="2000" t="s">
        <v>1369</v>
      </c>
      <c r="E1115" s="2000" t="s">
        <v>103</v>
      </c>
      <c r="F1115" s="5264">
        <f>ROUND(SUM(F1116),3)</f>
        <v>15</v>
      </c>
      <c r="G1115" s="6073"/>
      <c r="H1115" s="1520">
        <f>F1115*G1115</f>
        <v>0</v>
      </c>
      <c r="I1115" s="1708" t="s">
        <v>102</v>
      </c>
      <c r="J1115" s="4389"/>
      <c r="K1115" s="3094"/>
      <c r="L1115" s="3559"/>
    </row>
    <row r="1116" spans="1:20" s="82" customFormat="1" ht="27.25" customHeight="1">
      <c r="A1116" s="2514"/>
      <c r="B1116" s="2000"/>
      <c r="C1116" s="2630"/>
      <c r="D1116" s="2006" t="s">
        <v>7154</v>
      </c>
      <c r="E1116" s="2630"/>
      <c r="F1116" s="2631">
        <v>15</v>
      </c>
      <c r="G1116" s="156"/>
      <c r="H1116" s="2632"/>
      <c r="I1116" s="2646"/>
      <c r="J1116" s="4389"/>
      <c r="K1116" s="4391"/>
      <c r="L1116" s="2633"/>
    </row>
    <row r="1117" spans="1:20" s="82" customFormat="1" ht="21" customHeight="1">
      <c r="A1117" s="2514"/>
      <c r="B1117" s="2514"/>
      <c r="C1117" s="1993" t="s">
        <v>4217</v>
      </c>
      <c r="D1117" s="1993" t="s">
        <v>4216</v>
      </c>
      <c r="E1117" s="1993"/>
      <c r="F1117" s="3281"/>
      <c r="G1117" s="91"/>
      <c r="H1117" s="3282">
        <f>H1118</f>
        <v>0</v>
      </c>
      <c r="I1117" s="2646"/>
      <c r="J1117" s="4389"/>
      <c r="K1117" s="4157"/>
    </row>
    <row r="1118" spans="1:20" s="82" customFormat="1" ht="13.5" customHeight="1">
      <c r="A1118" s="2514"/>
      <c r="B1118" s="2514"/>
      <c r="C1118" s="1993" t="s">
        <v>4215</v>
      </c>
      <c r="D1118" s="1993" t="s">
        <v>4214</v>
      </c>
      <c r="E1118" s="1993"/>
      <c r="F1118" s="3281"/>
      <c r="G1118" s="91"/>
      <c r="H1118" s="3282">
        <f>SUM(H1119:H1145)</f>
        <v>0</v>
      </c>
      <c r="I1118" s="1995"/>
      <c r="J1118" s="4389"/>
      <c r="K1118" s="4157"/>
    </row>
    <row r="1119" spans="1:20" s="82" customFormat="1" ht="13.5" customHeight="1">
      <c r="A1119" s="2514">
        <v>114</v>
      </c>
      <c r="B1119" s="2013" t="s">
        <v>4211</v>
      </c>
      <c r="C1119" s="2000">
        <v>230170004</v>
      </c>
      <c r="D1119" s="2000" t="s">
        <v>7151</v>
      </c>
      <c r="E1119" s="2000" t="s">
        <v>25</v>
      </c>
      <c r="F1119" s="5264">
        <f>ROUND(SUM(F1121:F1122),3)</f>
        <v>2</v>
      </c>
      <c r="G1119" s="54"/>
      <c r="H1119" s="1520">
        <f>F1119*G1119</f>
        <v>0</v>
      </c>
      <c r="I1119" s="1708" t="s">
        <v>102</v>
      </c>
      <c r="J1119" s="4389"/>
      <c r="K1119" s="3559"/>
      <c r="L1119" s="3559"/>
    </row>
    <row r="1120" spans="1:20" s="82" customFormat="1" ht="13.5" customHeight="1">
      <c r="A1120" s="2514"/>
      <c r="B1120" s="2013"/>
      <c r="C1120" s="2000"/>
      <c r="D1120" s="2006" t="s">
        <v>7147</v>
      </c>
      <c r="E1120" s="2000"/>
      <c r="F1120" s="4345"/>
      <c r="G1120" s="54"/>
      <c r="H1120" s="1520"/>
      <c r="I1120" s="1708"/>
      <c r="J1120" s="4389"/>
      <c r="K1120" s="3559"/>
    </row>
    <row r="1121" spans="1:12" s="82" customFormat="1" ht="13.5" customHeight="1">
      <c r="A1121" s="2514"/>
      <c r="B1121" s="2514"/>
      <c r="C1121" s="2006"/>
      <c r="D1121" s="2006" t="s">
        <v>7150</v>
      </c>
      <c r="E1121" s="2006"/>
      <c r="F1121" s="2631">
        <v>1</v>
      </c>
      <c r="G1121" s="93"/>
      <c r="H1121" s="2534"/>
      <c r="I1121" s="5337"/>
      <c r="J1121" s="4389"/>
      <c r="K1121" s="4196"/>
    </row>
    <row r="1122" spans="1:12" s="82" customFormat="1" ht="13.5" customHeight="1">
      <c r="A1122" s="2514"/>
      <c r="B1122" s="2514"/>
      <c r="C1122" s="2006"/>
      <c r="D1122" s="2006" t="s">
        <v>7149</v>
      </c>
      <c r="E1122" s="2006"/>
      <c r="F1122" s="2631">
        <v>1</v>
      </c>
      <c r="G1122" s="93"/>
      <c r="H1122" s="2534"/>
      <c r="I1122" s="5337"/>
      <c r="J1122" s="4389"/>
      <c r="K1122" s="4196"/>
    </row>
    <row r="1123" spans="1:12" s="82" customFormat="1" ht="13.5" customHeight="1">
      <c r="A1123" s="2514"/>
      <c r="B1123" s="2514"/>
      <c r="C1123" s="2006"/>
      <c r="D1123" s="2006" t="s">
        <v>4212</v>
      </c>
      <c r="E1123" s="2006"/>
      <c r="F1123" s="2631"/>
      <c r="G1123" s="93"/>
      <c r="H1123" s="2534"/>
      <c r="I1123" s="5337"/>
      <c r="J1123" s="4389"/>
      <c r="K1123" s="4196"/>
    </row>
    <row r="1124" spans="1:12" s="82" customFormat="1" ht="13.5" customHeight="1">
      <c r="A1124" s="2514">
        <v>115</v>
      </c>
      <c r="B1124" s="2013" t="s">
        <v>4211</v>
      </c>
      <c r="C1124" s="2000">
        <v>230170005</v>
      </c>
      <c r="D1124" s="2000" t="s">
        <v>7148</v>
      </c>
      <c r="E1124" s="2000" t="s">
        <v>25</v>
      </c>
      <c r="F1124" s="5264">
        <f>ROUND(SUM(F1126:F1127),3)</f>
        <v>2</v>
      </c>
      <c r="G1124" s="54"/>
      <c r="H1124" s="1520">
        <f>F1124*G1124</f>
        <v>0</v>
      </c>
      <c r="I1124" s="1708" t="s">
        <v>102</v>
      </c>
      <c r="J1124" s="4389"/>
      <c r="K1124" s="3559"/>
      <c r="L1124" s="3559"/>
    </row>
    <row r="1125" spans="1:12" s="82" customFormat="1" ht="13.5" customHeight="1">
      <c r="A1125" s="2514"/>
      <c r="B1125" s="2013"/>
      <c r="C1125" s="2000"/>
      <c r="D1125" s="2006" t="s">
        <v>7147</v>
      </c>
      <c r="E1125" s="2000"/>
      <c r="F1125" s="4345"/>
      <c r="G1125" s="54"/>
      <c r="H1125" s="1520"/>
      <c r="I1125" s="1708"/>
      <c r="J1125" s="4389"/>
      <c r="K1125" s="3559"/>
    </row>
    <row r="1126" spans="1:12" s="82" customFormat="1" ht="13.5" customHeight="1">
      <c r="A1126" s="2514"/>
      <c r="B1126" s="2514"/>
      <c r="C1126" s="2006"/>
      <c r="D1126" s="2006" t="s">
        <v>7146</v>
      </c>
      <c r="E1126" s="2006"/>
      <c r="F1126" s="2631">
        <v>1</v>
      </c>
      <c r="G1126" s="93"/>
      <c r="H1126" s="2534"/>
      <c r="I1126" s="5337"/>
      <c r="J1126" s="4389"/>
      <c r="K1126" s="4196"/>
    </row>
    <row r="1127" spans="1:12" s="82" customFormat="1" ht="13.5" customHeight="1">
      <c r="A1127" s="2514"/>
      <c r="B1127" s="2514"/>
      <c r="C1127" s="2006"/>
      <c r="D1127" s="2006" t="s">
        <v>8260</v>
      </c>
      <c r="E1127" s="2006"/>
      <c r="F1127" s="2631">
        <v>1</v>
      </c>
      <c r="G1127" s="93"/>
      <c r="H1127" s="2534"/>
      <c r="I1127" s="5337"/>
      <c r="J1127" s="4389"/>
      <c r="K1127" s="4196"/>
    </row>
    <row r="1128" spans="1:12" s="82" customFormat="1" ht="13.5" customHeight="1">
      <c r="A1128" s="2514"/>
      <c r="B1128" s="2514"/>
      <c r="C1128" s="2006"/>
      <c r="D1128" s="2006" t="s">
        <v>4212</v>
      </c>
      <c r="E1128" s="2006"/>
      <c r="F1128" s="2631"/>
      <c r="G1128" s="93"/>
      <c r="H1128" s="2534"/>
      <c r="I1128" s="5337"/>
      <c r="J1128" s="4389"/>
      <c r="K1128" s="4196"/>
    </row>
    <row r="1129" spans="1:12" s="82" customFormat="1" ht="13.5" customHeight="1">
      <c r="A1129" s="2514">
        <v>116</v>
      </c>
      <c r="B1129" s="2013" t="s">
        <v>4211</v>
      </c>
      <c r="C1129" s="2000">
        <v>230170006</v>
      </c>
      <c r="D1129" s="2000" t="s">
        <v>8259</v>
      </c>
      <c r="E1129" s="2000" t="s">
        <v>25</v>
      </c>
      <c r="F1129" s="5264">
        <f>ROUND(SUM(F1131:F1131),3)</f>
        <v>1</v>
      </c>
      <c r="G1129" s="54"/>
      <c r="H1129" s="1520">
        <f>F1129*G1129</f>
        <v>0</v>
      </c>
      <c r="I1129" s="1708" t="s">
        <v>102</v>
      </c>
      <c r="J1129" s="4389"/>
      <c r="K1129" s="3559"/>
      <c r="L1129" s="3559"/>
    </row>
    <row r="1130" spans="1:12" s="82" customFormat="1" ht="13.5" customHeight="1">
      <c r="A1130" s="2514"/>
      <c r="B1130" s="2013"/>
      <c r="C1130" s="2000"/>
      <c r="D1130" s="2006" t="s">
        <v>7147</v>
      </c>
      <c r="E1130" s="2000"/>
      <c r="F1130" s="4345"/>
      <c r="G1130" s="54"/>
      <c r="H1130" s="1520"/>
      <c r="I1130" s="1708"/>
      <c r="J1130" s="4389"/>
      <c r="K1130" s="3559"/>
    </row>
    <row r="1131" spans="1:12" s="82" customFormat="1" ht="13.5" customHeight="1">
      <c r="A1131" s="2514"/>
      <c r="B1131" s="2514"/>
      <c r="C1131" s="2006"/>
      <c r="D1131" s="2006" t="s">
        <v>8258</v>
      </c>
      <c r="E1131" s="2006"/>
      <c r="F1131" s="2631">
        <v>1</v>
      </c>
      <c r="G1131" s="93"/>
      <c r="H1131" s="2534"/>
      <c r="I1131" s="5337"/>
      <c r="J1131" s="4389"/>
      <c r="K1131" s="4196"/>
    </row>
    <row r="1132" spans="1:12" s="82" customFormat="1" ht="13.5" customHeight="1">
      <c r="A1132" s="2514"/>
      <c r="B1132" s="2514"/>
      <c r="C1132" s="2006"/>
      <c r="D1132" s="2006" t="s">
        <v>4212</v>
      </c>
      <c r="E1132" s="2006"/>
      <c r="F1132" s="2631"/>
      <c r="G1132" s="93"/>
      <c r="H1132" s="2534"/>
      <c r="I1132" s="5337"/>
      <c r="J1132" s="4389"/>
      <c r="K1132" s="4196"/>
    </row>
    <row r="1133" spans="1:12" s="82" customFormat="1" ht="13.5" customHeight="1">
      <c r="A1133" s="2514">
        <v>117</v>
      </c>
      <c r="B1133" s="2013" t="s">
        <v>4211</v>
      </c>
      <c r="C1133" s="2000">
        <v>230170014</v>
      </c>
      <c r="D1133" s="2000" t="s">
        <v>7143</v>
      </c>
      <c r="E1133" s="2000" t="s">
        <v>123</v>
      </c>
      <c r="F1133" s="5264">
        <f>ROUND(SUM(F1135:F1136),3)</f>
        <v>142.9</v>
      </c>
      <c r="G1133" s="54"/>
      <c r="H1133" s="1520">
        <f>F1133*G1133</f>
        <v>0</v>
      </c>
      <c r="I1133" s="1708" t="s">
        <v>102</v>
      </c>
      <c r="J1133" s="4389"/>
      <c r="K1133" s="3559"/>
      <c r="L1133" s="3559"/>
    </row>
    <row r="1134" spans="1:12" s="82" customFormat="1" ht="13.5" customHeight="1">
      <c r="A1134" s="2514"/>
      <c r="B1134" s="2013"/>
      <c r="C1134" s="2000"/>
      <c r="D1134" s="2006" t="s">
        <v>7139</v>
      </c>
      <c r="E1134" s="2000"/>
      <c r="F1134" s="4345"/>
      <c r="G1134" s="54"/>
      <c r="H1134" s="1520"/>
      <c r="I1134" s="1708"/>
      <c r="J1134" s="4389"/>
      <c r="K1134" s="3559"/>
    </row>
    <row r="1135" spans="1:12" s="82" customFormat="1" ht="27.25" customHeight="1">
      <c r="A1135" s="2514"/>
      <c r="B1135" s="2514"/>
      <c r="C1135" s="2006"/>
      <c r="D1135" s="2006" t="s">
        <v>8257</v>
      </c>
      <c r="E1135" s="2006"/>
      <c r="F1135" s="2631">
        <f>(5.8+7.5+7.5+7.5+7.5+7.5+7.4+7.5+7.4+8.5+11.3+10.3+4.7+4.7+4.7+4.7)</f>
        <v>114.5</v>
      </c>
      <c r="G1135" s="93"/>
      <c r="H1135" s="2534"/>
      <c r="I1135" s="5337"/>
      <c r="J1135" s="4389"/>
      <c r="K1135" s="4196"/>
    </row>
    <row r="1136" spans="1:12" s="82" customFormat="1" ht="13.5" customHeight="1">
      <c r="A1136" s="2514"/>
      <c r="B1136" s="2514"/>
      <c r="C1136" s="2006"/>
      <c r="D1136" s="2006" t="s">
        <v>8256</v>
      </c>
      <c r="E1136" s="2006"/>
      <c r="F1136" s="2631">
        <f>(5.3+7.4+4.8+5.7+5.2)</f>
        <v>28.4</v>
      </c>
      <c r="G1136" s="93"/>
      <c r="H1136" s="2534"/>
      <c r="I1136" s="5337"/>
      <c r="J1136" s="4389"/>
      <c r="K1136" s="4196"/>
    </row>
    <row r="1137" spans="1:12" s="82" customFormat="1" ht="13.5" customHeight="1">
      <c r="A1137" s="2514">
        <v>118</v>
      </c>
      <c r="B1137" s="2013" t="s">
        <v>4211</v>
      </c>
      <c r="C1137" s="2000">
        <v>230170015</v>
      </c>
      <c r="D1137" s="2000" t="s">
        <v>7140</v>
      </c>
      <c r="E1137" s="2000" t="s">
        <v>123</v>
      </c>
      <c r="F1137" s="5264">
        <f>ROUND(SUM(F1139:F1140),3)</f>
        <v>139.19999999999999</v>
      </c>
      <c r="G1137" s="54"/>
      <c r="H1137" s="1520">
        <f>F1137*G1137</f>
        <v>0</v>
      </c>
      <c r="I1137" s="1708" t="s">
        <v>102</v>
      </c>
      <c r="J1137" s="4389"/>
      <c r="K1137" s="3559"/>
      <c r="L1137" s="3559"/>
    </row>
    <row r="1138" spans="1:12" s="82" customFormat="1" ht="13.5" customHeight="1">
      <c r="A1138" s="2514"/>
      <c r="B1138" s="2013"/>
      <c r="C1138" s="2000"/>
      <c r="D1138" s="2006" t="s">
        <v>7139</v>
      </c>
      <c r="E1138" s="2000"/>
      <c r="F1138" s="4345"/>
      <c r="G1138" s="54"/>
      <c r="H1138" s="1520"/>
      <c r="I1138" s="1708"/>
      <c r="J1138" s="4389"/>
      <c r="K1138" s="3559"/>
    </row>
    <row r="1139" spans="1:12" s="82" customFormat="1" ht="13.5" customHeight="1">
      <c r="A1139" s="2514"/>
      <c r="B1139" s="2514"/>
      <c r="C1139" s="2006"/>
      <c r="D1139" s="2006" t="s">
        <v>8255</v>
      </c>
      <c r="E1139" s="2006"/>
      <c r="F1139" s="2631">
        <f>(6+13.1+2.9+13.1+5.3+5.7)</f>
        <v>46.1</v>
      </c>
      <c r="G1139" s="93"/>
      <c r="H1139" s="2534"/>
      <c r="I1139" s="5337"/>
      <c r="J1139" s="4389"/>
      <c r="K1139" s="4196"/>
    </row>
    <row r="1140" spans="1:12" s="82" customFormat="1" ht="13.5" customHeight="1">
      <c r="A1140" s="2514"/>
      <c r="B1140" s="2514"/>
      <c r="C1140" s="2006"/>
      <c r="D1140" s="2006" t="s">
        <v>8254</v>
      </c>
      <c r="E1140" s="2006"/>
      <c r="F1140" s="2631">
        <f>(18.6+10.7+7.4+22+11.1+11.8+11.5)</f>
        <v>93.1</v>
      </c>
      <c r="G1140" s="93"/>
      <c r="H1140" s="2534"/>
      <c r="I1140" s="5337"/>
      <c r="J1140" s="4389"/>
      <c r="K1140" s="4196"/>
    </row>
    <row r="1141" spans="1:12" s="82" customFormat="1" ht="13.5" customHeight="1">
      <c r="A1141" s="2514">
        <v>119</v>
      </c>
      <c r="B1141" s="2013" t="s">
        <v>4211</v>
      </c>
      <c r="C1141" s="2000">
        <v>230170016</v>
      </c>
      <c r="D1141" s="2000" t="s">
        <v>8253</v>
      </c>
      <c r="E1141" s="2000" t="s">
        <v>123</v>
      </c>
      <c r="F1141" s="5264">
        <f>ROUND(SUM(F1143:F1143),3)</f>
        <v>154.80000000000001</v>
      </c>
      <c r="G1141" s="54"/>
      <c r="H1141" s="1520">
        <f>F1141*G1141</f>
        <v>0</v>
      </c>
      <c r="I1141" s="1708" t="s">
        <v>102</v>
      </c>
      <c r="J1141" s="4389"/>
      <c r="K1141" s="3559"/>
      <c r="L1141" s="3559"/>
    </row>
    <row r="1142" spans="1:12" s="82" customFormat="1" ht="13.5" customHeight="1">
      <c r="A1142" s="2514"/>
      <c r="B1142" s="2013"/>
      <c r="C1142" s="2000"/>
      <c r="D1142" s="2006" t="s">
        <v>7139</v>
      </c>
      <c r="E1142" s="2000"/>
      <c r="F1142" s="4345"/>
      <c r="G1142" s="54"/>
      <c r="H1142" s="1520"/>
      <c r="I1142" s="1708"/>
      <c r="J1142" s="4389"/>
      <c r="K1142" s="3559"/>
      <c r="L1142" s="3559"/>
    </row>
    <row r="1143" spans="1:12" s="82" customFormat="1" ht="13.5" customHeight="1">
      <c r="A1143" s="2514"/>
      <c r="B1143" s="2514"/>
      <c r="C1143" s="2006"/>
      <c r="D1143" s="2006" t="s">
        <v>8252</v>
      </c>
      <c r="E1143" s="2006"/>
      <c r="F1143" s="2631">
        <f>(7.4+15.9+43.8+45.2+8.7+25+8.8)</f>
        <v>154.80000000000001</v>
      </c>
      <c r="G1143" s="93"/>
      <c r="H1143" s="2534"/>
      <c r="I1143" s="5337"/>
      <c r="J1143" s="4389"/>
      <c r="K1143" s="4196"/>
    </row>
    <row r="1144" spans="1:12" s="82" customFormat="1" ht="13.5" customHeight="1">
      <c r="A1144" s="2514">
        <v>120</v>
      </c>
      <c r="B1144" s="2000" t="s">
        <v>106</v>
      </c>
      <c r="C1144" s="2000" t="s">
        <v>1370</v>
      </c>
      <c r="D1144" s="2000" t="s">
        <v>1369</v>
      </c>
      <c r="E1144" s="2000" t="s">
        <v>103</v>
      </c>
      <c r="F1144" s="2544">
        <f>F1145</f>
        <v>5</v>
      </c>
      <c r="G1144" s="6073"/>
      <c r="H1144" s="1520">
        <f>F1144*G1144</f>
        <v>0</v>
      </c>
      <c r="I1144" s="1708" t="s">
        <v>102</v>
      </c>
      <c r="J1144" s="4389"/>
      <c r="K1144" s="3094"/>
      <c r="L1144" s="3559"/>
    </row>
    <row r="1145" spans="1:12" s="82" customFormat="1" ht="27.25" customHeight="1">
      <c r="A1145" s="2514"/>
      <c r="B1145" s="2000"/>
      <c r="C1145" s="2630"/>
      <c r="D1145" s="2006" t="s">
        <v>7137</v>
      </c>
      <c r="E1145" s="2630"/>
      <c r="F1145" s="2631">
        <v>5</v>
      </c>
      <c r="G1145" s="2632"/>
      <c r="H1145" s="2632"/>
      <c r="I1145" s="2646"/>
      <c r="J1145" s="4389"/>
      <c r="K1145" s="4391"/>
    </row>
    <row r="1146" spans="1:12">
      <c r="A1146" s="5438"/>
      <c r="B1146" s="5439"/>
      <c r="C1146" s="5439"/>
      <c r="D1146" s="5439" t="s">
        <v>0</v>
      </c>
      <c r="E1146" s="5439"/>
      <c r="F1146" s="5440"/>
      <c r="G1146" s="5441"/>
      <c r="H1146" s="5441">
        <f>H1117+H9</f>
        <v>0</v>
      </c>
      <c r="I1146" s="5363"/>
      <c r="K1146" s="5441"/>
    </row>
    <row r="1147" spans="1:12">
      <c r="A1147" s="5442"/>
      <c r="B1147" s="5442"/>
      <c r="C1147" s="5443"/>
      <c r="D1147" s="5443"/>
      <c r="E1147" s="5444"/>
      <c r="F1147" s="5445"/>
      <c r="G1147" s="5446"/>
      <c r="H1147" s="5446"/>
      <c r="I1147" s="5447"/>
      <c r="K1147" s="5384"/>
    </row>
    <row r="1148" spans="1:12">
      <c r="A1148" s="6693" t="s">
        <v>99</v>
      </c>
      <c r="B1148" s="6694"/>
      <c r="C1148" s="6695"/>
      <c r="D1148" s="5448" t="s">
        <v>1877</v>
      </c>
      <c r="E1148" s="5449"/>
      <c r="F1148" s="5450"/>
      <c r="G1148" s="5451"/>
      <c r="H1148" s="5452">
        <f>H1146</f>
        <v>0</v>
      </c>
      <c r="I1148" s="5453"/>
      <c r="K1148" s="5384"/>
    </row>
    <row r="1149" spans="1:12">
      <c r="A1149" s="5454"/>
      <c r="B1149" s="5455"/>
      <c r="C1149" s="5455"/>
      <c r="D1149" s="5434"/>
      <c r="E1149" s="5456"/>
      <c r="F1149" s="5457"/>
      <c r="G1149" s="5458"/>
      <c r="H1149" s="5384"/>
      <c r="I1149" s="5363"/>
      <c r="K1149" s="5458"/>
    </row>
    <row r="1150" spans="1:12">
      <c r="A1150" s="1481" t="s">
        <v>1</v>
      </c>
      <c r="B1150" s="1481"/>
      <c r="C1150" s="1481"/>
      <c r="D1150" s="1481"/>
      <c r="E1150" s="1481"/>
      <c r="F1150" s="1481"/>
      <c r="G1150" s="1481"/>
      <c r="H1150" s="1481"/>
      <c r="I1150" s="1481"/>
      <c r="K1150" s="1481"/>
    </row>
    <row r="1151" spans="1:12" ht="27.25" customHeight="1">
      <c r="A1151" s="6396" t="s">
        <v>97</v>
      </c>
      <c r="B1151" s="6396"/>
      <c r="C1151" s="6396"/>
      <c r="D1151" s="6396"/>
      <c r="E1151" s="6396"/>
      <c r="F1151" s="6396"/>
      <c r="G1151" s="6396"/>
      <c r="H1151" s="1481"/>
      <c r="I1151" s="5363"/>
    </row>
    <row r="1152" spans="1:12" ht="94.55" customHeight="1">
      <c r="A1152" s="6396" t="s">
        <v>27</v>
      </c>
      <c r="B1152" s="6396"/>
      <c r="C1152" s="6396"/>
      <c r="D1152" s="6396"/>
      <c r="E1152" s="6396"/>
      <c r="F1152" s="6396"/>
      <c r="G1152" s="6396"/>
      <c r="H1152" s="1481"/>
      <c r="I1152" s="1481"/>
    </row>
    <row r="1153" spans="1:9" ht="13.5" customHeight="1">
      <c r="A1153" s="6396" t="s">
        <v>28</v>
      </c>
      <c r="B1153" s="6396"/>
      <c r="C1153" s="6396"/>
      <c r="D1153" s="6396"/>
      <c r="E1153" s="6396"/>
      <c r="F1153" s="6396"/>
      <c r="G1153" s="6396"/>
      <c r="H1153" s="1487"/>
      <c r="I1153" s="1487"/>
    </row>
    <row r="1154" spans="1:9">
      <c r="A1154" s="6396" t="s">
        <v>29</v>
      </c>
      <c r="B1154" s="6396"/>
      <c r="C1154" s="6396"/>
      <c r="D1154" s="6396"/>
      <c r="E1154" s="6396"/>
      <c r="F1154" s="6396"/>
      <c r="G1154" s="6396"/>
      <c r="H1154" s="1487"/>
      <c r="I1154" s="1487"/>
    </row>
    <row r="1155" spans="1:9" ht="13.5" customHeight="1">
      <c r="A1155" s="6685" t="s">
        <v>7136</v>
      </c>
      <c r="B1155" s="6685"/>
      <c r="C1155" s="6685"/>
      <c r="D1155" s="6685"/>
      <c r="E1155" s="6685"/>
      <c r="F1155" s="6685"/>
      <c r="G1155" s="6685"/>
      <c r="H1155" s="1487"/>
      <c r="I1155" s="1487"/>
    </row>
    <row r="1156" spans="1:9" ht="40.549999999999997" customHeight="1">
      <c r="A1156" s="6685" t="s">
        <v>7135</v>
      </c>
      <c r="B1156" s="6685"/>
      <c r="C1156" s="6685"/>
      <c r="D1156" s="6685"/>
      <c r="E1156" s="6685"/>
      <c r="F1156" s="6685"/>
      <c r="G1156" s="6685"/>
      <c r="H1156" s="1487"/>
      <c r="I1156" s="1487"/>
    </row>
    <row r="1157" spans="1:9" s="4415" customFormat="1" ht="40.549999999999997" customHeight="1">
      <c r="A1157" s="6395" t="s">
        <v>33</v>
      </c>
      <c r="B1157" s="6395"/>
      <c r="C1157" s="6395"/>
      <c r="D1157" s="6395"/>
      <c r="E1157" s="6395"/>
      <c r="F1157" s="6395"/>
      <c r="G1157" s="6395"/>
      <c r="I1157" s="1260"/>
    </row>
  </sheetData>
  <sheetProtection algorithmName="SHA-512" hashValue="akeLqAhpns2jp9m2lVhVLuQn9+p87JgT7jUu3C5jvo5P4E9Tq80jPfjidEETR7BHBAgpVgfwg6Uctt7b5fLlyQ==" saltValue="UP1h09Q+pMrBgRHfhdbEsw==" spinCount="100000" sheet="1" objects="1" scenarios="1"/>
  <mergeCells count="12">
    <mergeCell ref="A1148:C1148"/>
    <mergeCell ref="A2:I2"/>
    <mergeCell ref="A3:D3"/>
    <mergeCell ref="A4:D4"/>
    <mergeCell ref="G823:H823"/>
    <mergeCell ref="A1151:G1151"/>
    <mergeCell ref="A1152:G1152"/>
    <mergeCell ref="A1153:G1153"/>
    <mergeCell ref="A1154:G1154"/>
    <mergeCell ref="A1157:G1157"/>
    <mergeCell ref="A1155:G1155"/>
    <mergeCell ref="A1156:G1156"/>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14EBD-294A-4243-9704-BDD879F17F76}">
  <sheetPr>
    <pageSetUpPr fitToPage="1"/>
  </sheetPr>
  <dimension ref="A1:IW238"/>
  <sheetViews>
    <sheetView zoomScaleNormal="100" workbookViewId="0">
      <selection activeCell="D19" sqref="D19"/>
    </sheetView>
  </sheetViews>
  <sheetFormatPr defaultColWidth="9.28515625" defaultRowHeight="15.05"/>
  <cols>
    <col min="1" max="1" width="4.85546875" style="5460" customWidth="1"/>
    <col min="2" max="2" width="5" style="5460" customWidth="1"/>
    <col min="3" max="3" width="16.85546875" style="5460" customWidth="1"/>
    <col min="4" max="4" width="80.7109375" style="5460" customWidth="1"/>
    <col min="5" max="5" width="7.85546875" style="5460" customWidth="1"/>
    <col min="6" max="6" width="11.85546875" style="5460" customWidth="1"/>
    <col min="7" max="7" width="13.7109375" style="5460" customWidth="1"/>
    <col min="8" max="8" width="18.28515625" style="5460" customWidth="1"/>
    <col min="9" max="9" width="20.140625" style="5460" customWidth="1"/>
    <col min="10" max="10" width="21.42578125" style="5459" customWidth="1"/>
    <col min="11" max="11" width="13.7109375" style="5460" customWidth="1"/>
    <col min="12" max="12" width="11" style="5460" customWidth="1"/>
    <col min="13" max="14" width="18.28515625" style="3794" customWidth="1"/>
    <col min="15" max="16384" width="9.28515625" style="5460"/>
  </cols>
  <sheetData>
    <row r="1" spans="1:256" ht="21" customHeight="1">
      <c r="A1" s="4138" t="s">
        <v>12112</v>
      </c>
      <c r="B1" s="27"/>
      <c r="C1" s="27"/>
      <c r="D1" s="83"/>
      <c r="E1" s="83"/>
      <c r="F1" s="83"/>
      <c r="G1" s="83"/>
      <c r="H1" s="83"/>
      <c r="I1" s="83"/>
      <c r="K1" s="83"/>
    </row>
    <row r="2" spans="1:256" s="5461" customFormat="1" ht="13.5" customHeight="1">
      <c r="A2" s="6652" t="s">
        <v>1378</v>
      </c>
      <c r="B2" s="6697"/>
      <c r="C2" s="6697"/>
      <c r="D2" s="6697"/>
      <c r="E2" s="6697"/>
      <c r="F2" s="6697"/>
      <c r="G2" s="6697"/>
      <c r="H2" s="6697"/>
      <c r="J2" s="5462"/>
      <c r="M2" s="3794"/>
      <c r="N2" s="3794"/>
    </row>
    <row r="3" spans="1:256" ht="13.5" customHeight="1">
      <c r="A3" s="6429" t="s">
        <v>5110</v>
      </c>
      <c r="B3" s="6698"/>
      <c r="C3" s="6698"/>
      <c r="D3" s="6698"/>
      <c r="E3" s="5463"/>
      <c r="F3" s="5464"/>
      <c r="G3" s="5464"/>
      <c r="H3" s="5461"/>
      <c r="I3" s="5461"/>
      <c r="K3" s="5464"/>
    </row>
    <row r="4" spans="1:256" ht="13.5" customHeight="1">
      <c r="A4" s="6429" t="s">
        <v>1884</v>
      </c>
      <c r="B4" s="6698"/>
      <c r="C4" s="6698"/>
      <c r="D4" s="6698"/>
      <c r="E4" s="5463"/>
      <c r="F4" s="5464"/>
      <c r="G4" s="5464"/>
      <c r="H4" s="5461"/>
      <c r="I4" s="5461"/>
      <c r="K4" s="5464"/>
    </row>
    <row r="5" spans="1:256" s="1740" customFormat="1" ht="13.5" customHeight="1">
      <c r="A5" s="4143" t="s">
        <v>1870</v>
      </c>
      <c r="B5" s="4143"/>
      <c r="C5" s="4143"/>
      <c r="D5" s="4143"/>
      <c r="E5" s="4143"/>
      <c r="F5" s="4143"/>
      <c r="G5" s="4144"/>
      <c r="H5" s="4144"/>
      <c r="J5" s="5465"/>
      <c r="K5" s="4144"/>
      <c r="M5" s="3794"/>
      <c r="N5" s="3794"/>
    </row>
    <row r="6" spans="1:256">
      <c r="A6" s="5464"/>
      <c r="B6" s="5464"/>
      <c r="C6" s="5464"/>
      <c r="D6" s="5466"/>
      <c r="E6" s="5467"/>
      <c r="F6" s="5464"/>
      <c r="G6" s="5464"/>
      <c r="H6" s="5464"/>
      <c r="I6" s="5468"/>
      <c r="K6" s="5464"/>
    </row>
    <row r="7" spans="1:256" ht="21.3">
      <c r="A7" s="5469" t="s">
        <v>387</v>
      </c>
      <c r="B7" s="5469" t="s">
        <v>386</v>
      </c>
      <c r="C7" s="5469" t="s">
        <v>385</v>
      </c>
      <c r="D7" s="5469" t="s">
        <v>91</v>
      </c>
      <c r="E7" s="5469" t="s">
        <v>384</v>
      </c>
      <c r="F7" s="5469" t="s">
        <v>383</v>
      </c>
      <c r="G7" s="5469" t="s">
        <v>382</v>
      </c>
      <c r="H7" s="5470" t="s">
        <v>2</v>
      </c>
      <c r="I7" s="5471" t="s">
        <v>24</v>
      </c>
      <c r="K7" s="5472"/>
    </row>
    <row r="8" spans="1:256">
      <c r="A8" s="5469" t="s">
        <v>381</v>
      </c>
      <c r="B8" s="5469" t="s">
        <v>380</v>
      </c>
      <c r="C8" s="5469">
        <v>3</v>
      </c>
      <c r="D8" s="5469">
        <v>4</v>
      </c>
      <c r="E8" s="5469">
        <v>5</v>
      </c>
      <c r="F8" s="5469">
        <v>6</v>
      </c>
      <c r="G8" s="5469">
        <v>7</v>
      </c>
      <c r="H8" s="5470">
        <v>8</v>
      </c>
      <c r="I8" s="5471">
        <v>9</v>
      </c>
      <c r="K8" s="5472"/>
    </row>
    <row r="9" spans="1:256" ht="21" customHeight="1">
      <c r="A9" s="5473"/>
      <c r="B9" s="5474"/>
      <c r="C9" s="5474" t="s">
        <v>89</v>
      </c>
      <c r="D9" s="5474" t="s">
        <v>88</v>
      </c>
      <c r="E9" s="5474"/>
      <c r="F9" s="5475"/>
      <c r="G9" s="5476"/>
      <c r="H9" s="5476">
        <f>H10+H159+H183+H223</f>
        <v>0</v>
      </c>
      <c r="I9" s="5461"/>
      <c r="K9" s="5476"/>
      <c r="M9" s="2168"/>
      <c r="N9" s="2168"/>
    </row>
    <row r="10" spans="1:256" s="82" customFormat="1" ht="13.5" customHeight="1">
      <c r="A10" s="2514"/>
      <c r="B10" s="2000"/>
      <c r="C10" s="1993" t="s">
        <v>381</v>
      </c>
      <c r="D10" s="1993" t="s">
        <v>87</v>
      </c>
      <c r="E10" s="1993"/>
      <c r="F10" s="3281"/>
      <c r="G10" s="3282"/>
      <c r="H10" s="3282">
        <f>SUM(H11:H125,H131:H138,H143:H148,H158)</f>
        <v>0</v>
      </c>
      <c r="I10" s="1708"/>
      <c r="K10" s="4157"/>
      <c r="U10" s="42"/>
      <c r="V10" s="42"/>
      <c r="W10" s="42"/>
      <c r="X10" s="42"/>
    </row>
    <row r="11" spans="1:256" s="4969" customFormat="1" ht="13.5" customHeight="1">
      <c r="A11" s="2722">
        <v>1</v>
      </c>
      <c r="B11" s="1453" t="s">
        <v>2919</v>
      </c>
      <c r="C11" s="1453">
        <v>113106123</v>
      </c>
      <c r="D11" s="1453" t="s">
        <v>3578</v>
      </c>
      <c r="E11" s="1453" t="s">
        <v>109</v>
      </c>
      <c r="F11" s="4178">
        <f>SUM(F13:F13)</f>
        <v>68.896000000000001</v>
      </c>
      <c r="G11" s="5846"/>
      <c r="H11" s="2723">
        <f>F11*G11</f>
        <v>0</v>
      </c>
      <c r="I11" s="3371" t="s">
        <v>102</v>
      </c>
      <c r="J11" s="4182"/>
      <c r="K11" s="4172"/>
      <c r="L11" s="3559"/>
      <c r="M11" s="1224"/>
      <c r="N11" s="82"/>
      <c r="O11" s="1456"/>
      <c r="P11" s="1456"/>
      <c r="Q11" s="1456"/>
      <c r="R11" s="1456"/>
      <c r="S11" s="1456"/>
      <c r="T11" s="1456"/>
      <c r="U11" s="1456"/>
      <c r="V11" s="1456"/>
      <c r="W11" s="1456"/>
      <c r="X11" s="1456"/>
      <c r="Y11" s="1456"/>
      <c r="Z11" s="1456"/>
      <c r="AA11" s="1456"/>
      <c r="AB11" s="1456"/>
      <c r="AC11" s="1456"/>
      <c r="AD11" s="1456"/>
      <c r="AE11" s="1456"/>
      <c r="AF11" s="1456"/>
      <c r="AG11" s="1456"/>
      <c r="AH11" s="1456"/>
      <c r="AI11" s="1456"/>
      <c r="AJ11" s="1456"/>
      <c r="AK11" s="1456"/>
      <c r="AL11" s="1456"/>
      <c r="AM11" s="1456"/>
      <c r="AN11" s="1456"/>
      <c r="AO11" s="1456"/>
      <c r="AP11" s="1456"/>
      <c r="AQ11" s="1456"/>
      <c r="AR11" s="1456"/>
      <c r="AS11" s="1456"/>
      <c r="AT11" s="1456"/>
      <c r="AU11" s="1456"/>
      <c r="AV11" s="1456"/>
      <c r="AW11" s="1456"/>
      <c r="AX11" s="1456"/>
      <c r="AY11" s="1456"/>
      <c r="AZ11" s="1456"/>
      <c r="BA11" s="1456"/>
      <c r="BB11" s="1456"/>
      <c r="BC11" s="1456"/>
      <c r="BD11" s="1456"/>
      <c r="BE11" s="1456"/>
      <c r="BF11" s="1456"/>
      <c r="BG11" s="1456"/>
      <c r="BH11" s="1456"/>
      <c r="BI11" s="1456"/>
      <c r="BJ11" s="1456"/>
      <c r="BK11" s="1456"/>
      <c r="BL11" s="1456"/>
      <c r="BM11" s="1456"/>
      <c r="BN11" s="1456"/>
      <c r="BO11" s="1456"/>
      <c r="BP11" s="1456"/>
      <c r="BQ11" s="1456"/>
      <c r="BR11" s="1456"/>
      <c r="BS11" s="1456"/>
      <c r="BT11" s="1456"/>
      <c r="BU11" s="1456"/>
      <c r="BV11" s="1456"/>
      <c r="BW11" s="1456"/>
      <c r="BX11" s="1456"/>
      <c r="BY11" s="1456"/>
      <c r="BZ11" s="1456"/>
      <c r="CA11" s="1456"/>
      <c r="CB11" s="1456"/>
      <c r="CC11" s="1456"/>
      <c r="CD11" s="1456"/>
      <c r="CE11" s="1456"/>
      <c r="CF11" s="1456"/>
      <c r="CG11" s="1456"/>
      <c r="CH11" s="1456"/>
      <c r="CI11" s="1456"/>
      <c r="CJ11" s="1456"/>
      <c r="CK11" s="1456"/>
      <c r="CL11" s="1456"/>
      <c r="CM11" s="1456"/>
      <c r="CN11" s="1456"/>
      <c r="CO11" s="1456"/>
      <c r="CP11" s="1456"/>
      <c r="CQ11" s="1456"/>
      <c r="CR11" s="1456"/>
      <c r="CS11" s="1456"/>
      <c r="CT11" s="1456"/>
      <c r="CU11" s="1456"/>
      <c r="CV11" s="1456"/>
      <c r="CW11" s="1456"/>
      <c r="CX11" s="1456"/>
      <c r="CY11" s="1456"/>
      <c r="CZ11" s="1456"/>
      <c r="DA11" s="1456"/>
      <c r="DB11" s="1456"/>
      <c r="DC11" s="1456"/>
      <c r="DD11" s="1456"/>
      <c r="DE11" s="1456"/>
      <c r="DF11" s="1456"/>
      <c r="DG11" s="1456"/>
      <c r="DH11" s="1456"/>
      <c r="DI11" s="1456"/>
      <c r="DJ11" s="1456"/>
      <c r="DK11" s="1456"/>
      <c r="DL11" s="1456"/>
      <c r="DM11" s="1456"/>
      <c r="DN11" s="1456"/>
      <c r="DO11" s="1456"/>
      <c r="DP11" s="1456"/>
      <c r="DQ11" s="1456"/>
      <c r="DR11" s="1456"/>
      <c r="DS11" s="1456"/>
      <c r="DT11" s="1456"/>
      <c r="DU11" s="1456"/>
      <c r="DV11" s="1456"/>
      <c r="DW11" s="1456"/>
      <c r="DX11" s="1456"/>
      <c r="DY11" s="1456"/>
      <c r="DZ11" s="1456"/>
      <c r="EA11" s="1456"/>
      <c r="EB11" s="1456"/>
      <c r="EC11" s="1456"/>
      <c r="ED11" s="1456"/>
      <c r="EE11" s="1456"/>
      <c r="EF11" s="1456"/>
      <c r="EG11" s="1456"/>
      <c r="EH11" s="1456"/>
      <c r="EI11" s="1456"/>
      <c r="EJ11" s="1456"/>
      <c r="EK11" s="1456"/>
      <c r="EL11" s="1456"/>
      <c r="EM11" s="1456"/>
      <c r="EN11" s="1456"/>
      <c r="EO11" s="1456"/>
      <c r="EP11" s="1456"/>
      <c r="EQ11" s="1456"/>
      <c r="ER11" s="1456"/>
      <c r="ES11" s="1456"/>
      <c r="ET11" s="1456"/>
      <c r="EU11" s="1456"/>
      <c r="EV11" s="1456"/>
      <c r="EW11" s="1456"/>
      <c r="EX11" s="1456"/>
      <c r="EY11" s="1456"/>
      <c r="EZ11" s="1456"/>
      <c r="FA11" s="1456"/>
      <c r="FB11" s="1456"/>
      <c r="FC11" s="1456"/>
      <c r="FD11" s="1456"/>
      <c r="FE11" s="1456"/>
      <c r="FF11" s="1456"/>
      <c r="FG11" s="1456"/>
      <c r="FH11" s="1456"/>
      <c r="FI11" s="1456"/>
      <c r="FJ11" s="1456"/>
      <c r="FK11" s="1456"/>
      <c r="FL11" s="1456"/>
      <c r="FM11" s="1456"/>
      <c r="FN11" s="1456"/>
      <c r="FO11" s="1456"/>
      <c r="FP11" s="1456"/>
      <c r="FQ11" s="1456"/>
      <c r="FR11" s="1456"/>
      <c r="FS11" s="1456"/>
      <c r="FT11" s="1456"/>
      <c r="FU11" s="1456"/>
      <c r="FV11" s="1456"/>
      <c r="FW11" s="1456"/>
      <c r="FX11" s="1456"/>
      <c r="FY11" s="1456"/>
      <c r="FZ11" s="1456"/>
      <c r="GA11" s="1456"/>
      <c r="GB11" s="1456"/>
      <c r="GC11" s="1456"/>
      <c r="GD11" s="1456"/>
      <c r="GE11" s="1456"/>
      <c r="GF11" s="1456"/>
      <c r="GG11" s="1456"/>
      <c r="GH11" s="1456"/>
      <c r="GI11" s="1456"/>
      <c r="GJ11" s="1456"/>
      <c r="GK11" s="1456"/>
      <c r="GL11" s="1456"/>
      <c r="GM11" s="1456"/>
      <c r="GN11" s="1456"/>
      <c r="GO11" s="1456"/>
      <c r="GP11" s="1456"/>
      <c r="GQ11" s="1456"/>
      <c r="GR11" s="1456"/>
      <c r="GS11" s="1456"/>
      <c r="GT11" s="1456"/>
      <c r="GU11" s="1456"/>
      <c r="GV11" s="1456"/>
      <c r="GW11" s="1456"/>
      <c r="GX11" s="1456"/>
      <c r="GY11" s="1456"/>
      <c r="GZ11" s="1456"/>
      <c r="HA11" s="1456"/>
      <c r="HB11" s="1456"/>
      <c r="HC11" s="1456"/>
      <c r="HD11" s="1456"/>
      <c r="HE11" s="1456"/>
      <c r="HF11" s="1456"/>
      <c r="HG11" s="1456"/>
      <c r="HH11" s="1456"/>
      <c r="HI11" s="1456"/>
      <c r="HJ11" s="1456"/>
      <c r="HK11" s="1456"/>
      <c r="HL11" s="1456"/>
      <c r="HM11" s="1456"/>
      <c r="HN11" s="1456"/>
      <c r="HO11" s="1456"/>
      <c r="HP11" s="1456"/>
      <c r="HQ11" s="1456"/>
      <c r="HR11" s="1456"/>
      <c r="HS11" s="1456"/>
      <c r="HT11" s="1456"/>
      <c r="HU11" s="1456"/>
      <c r="HV11" s="1456"/>
      <c r="HW11" s="1456"/>
      <c r="HX11" s="1456"/>
      <c r="HY11" s="1456"/>
      <c r="HZ11" s="1456"/>
      <c r="IA11" s="1456"/>
      <c r="IB11" s="1456"/>
      <c r="IC11" s="1456"/>
      <c r="ID11" s="1456"/>
      <c r="IE11" s="1456"/>
      <c r="IF11" s="1456"/>
      <c r="IG11" s="1456"/>
      <c r="IH11" s="1456"/>
      <c r="II11" s="1456"/>
      <c r="IJ11" s="1456"/>
      <c r="IK11" s="1456"/>
      <c r="IL11" s="1456"/>
      <c r="IM11" s="1456"/>
      <c r="IN11" s="1456"/>
      <c r="IO11" s="1456"/>
      <c r="IP11" s="1456"/>
      <c r="IQ11" s="1456"/>
      <c r="IR11" s="1456"/>
      <c r="IS11" s="1456"/>
      <c r="IT11" s="1456"/>
      <c r="IU11" s="1456"/>
      <c r="IV11" s="1456"/>
    </row>
    <row r="12" spans="1:256" s="4969" customFormat="1" ht="13.5" customHeight="1">
      <c r="A12" s="1678"/>
      <c r="B12" s="1332"/>
      <c r="C12" s="1334"/>
      <c r="D12" s="1334" t="s">
        <v>5109</v>
      </c>
      <c r="E12" s="1334"/>
      <c r="F12" s="2732"/>
      <c r="G12" s="6029"/>
      <c r="H12" s="4175"/>
      <c r="I12" s="1336"/>
      <c r="J12" s="4182"/>
      <c r="K12" s="4177"/>
      <c r="L12" s="1456"/>
      <c r="M12" s="82"/>
      <c r="N12" s="82"/>
      <c r="O12" s="1456"/>
      <c r="P12" s="1456"/>
      <c r="Q12" s="1456"/>
      <c r="R12" s="1456"/>
      <c r="S12" s="1456"/>
      <c r="T12" s="1456"/>
      <c r="U12" s="1456"/>
      <c r="V12" s="1456"/>
      <c r="W12" s="1456"/>
      <c r="X12" s="1456"/>
      <c r="Y12" s="1456"/>
      <c r="Z12" s="1456"/>
      <c r="AA12" s="1456"/>
      <c r="AB12" s="1456"/>
      <c r="AC12" s="1456"/>
      <c r="AD12" s="1456"/>
      <c r="AE12" s="1456"/>
      <c r="AF12" s="1456"/>
      <c r="AG12" s="1456"/>
      <c r="AH12" s="1456"/>
      <c r="AI12" s="1456"/>
      <c r="AJ12" s="1456"/>
      <c r="AK12" s="1456"/>
      <c r="AL12" s="1456"/>
      <c r="AM12" s="1456"/>
      <c r="AN12" s="1456"/>
      <c r="AO12" s="1456"/>
      <c r="AP12" s="1456"/>
      <c r="AQ12" s="1456"/>
      <c r="AR12" s="1456"/>
      <c r="AS12" s="1456"/>
      <c r="AT12" s="1456"/>
      <c r="AU12" s="1456"/>
      <c r="AV12" s="1456"/>
      <c r="AW12" s="1456"/>
      <c r="AX12" s="1456"/>
      <c r="AY12" s="1456"/>
      <c r="AZ12" s="1456"/>
      <c r="BA12" s="1456"/>
      <c r="BB12" s="1456"/>
      <c r="BC12" s="1456"/>
      <c r="BD12" s="1456"/>
      <c r="BE12" s="1456"/>
      <c r="BF12" s="1456"/>
      <c r="BG12" s="1456"/>
      <c r="BH12" s="1456"/>
      <c r="BI12" s="1456"/>
      <c r="BJ12" s="1456"/>
      <c r="BK12" s="1456"/>
      <c r="BL12" s="1456"/>
      <c r="BM12" s="1456"/>
      <c r="BN12" s="1456"/>
      <c r="BO12" s="1456"/>
      <c r="BP12" s="1456"/>
      <c r="BQ12" s="1456"/>
      <c r="BR12" s="1456"/>
      <c r="BS12" s="1456"/>
      <c r="BT12" s="1456"/>
      <c r="BU12" s="1456"/>
      <c r="BV12" s="1456"/>
      <c r="BW12" s="1456"/>
      <c r="BX12" s="1456"/>
      <c r="BY12" s="1456"/>
      <c r="BZ12" s="1456"/>
      <c r="CA12" s="1456"/>
      <c r="CB12" s="1456"/>
      <c r="CC12" s="1456"/>
      <c r="CD12" s="1456"/>
      <c r="CE12" s="1456"/>
      <c r="CF12" s="1456"/>
      <c r="CG12" s="1456"/>
      <c r="CH12" s="1456"/>
      <c r="CI12" s="1456"/>
      <c r="CJ12" s="1456"/>
      <c r="CK12" s="1456"/>
      <c r="CL12" s="1456"/>
      <c r="CM12" s="1456"/>
      <c r="CN12" s="1456"/>
      <c r="CO12" s="1456"/>
      <c r="CP12" s="1456"/>
      <c r="CQ12" s="1456"/>
      <c r="CR12" s="1456"/>
      <c r="CS12" s="1456"/>
      <c r="CT12" s="1456"/>
      <c r="CU12" s="1456"/>
      <c r="CV12" s="1456"/>
      <c r="CW12" s="1456"/>
      <c r="CX12" s="1456"/>
      <c r="CY12" s="1456"/>
      <c r="CZ12" s="1456"/>
      <c r="DA12" s="1456"/>
      <c r="DB12" s="1456"/>
      <c r="DC12" s="1456"/>
      <c r="DD12" s="1456"/>
      <c r="DE12" s="1456"/>
      <c r="DF12" s="1456"/>
      <c r="DG12" s="1456"/>
      <c r="DH12" s="1456"/>
      <c r="DI12" s="1456"/>
      <c r="DJ12" s="1456"/>
      <c r="DK12" s="1456"/>
      <c r="DL12" s="1456"/>
      <c r="DM12" s="1456"/>
      <c r="DN12" s="1456"/>
      <c r="DO12" s="1456"/>
      <c r="DP12" s="1456"/>
      <c r="DQ12" s="1456"/>
      <c r="DR12" s="1456"/>
      <c r="DS12" s="1456"/>
      <c r="DT12" s="1456"/>
      <c r="DU12" s="1456"/>
      <c r="DV12" s="1456"/>
      <c r="DW12" s="1456"/>
      <c r="DX12" s="1456"/>
      <c r="DY12" s="1456"/>
      <c r="DZ12" s="1456"/>
      <c r="EA12" s="1456"/>
      <c r="EB12" s="1456"/>
      <c r="EC12" s="1456"/>
      <c r="ED12" s="1456"/>
      <c r="EE12" s="1456"/>
      <c r="EF12" s="1456"/>
      <c r="EG12" s="1456"/>
      <c r="EH12" s="1456"/>
      <c r="EI12" s="1456"/>
      <c r="EJ12" s="1456"/>
      <c r="EK12" s="1456"/>
      <c r="EL12" s="1456"/>
      <c r="EM12" s="1456"/>
      <c r="EN12" s="1456"/>
      <c r="EO12" s="1456"/>
      <c r="EP12" s="1456"/>
      <c r="EQ12" s="1456"/>
      <c r="ER12" s="1456"/>
      <c r="ES12" s="1456"/>
      <c r="ET12" s="1456"/>
      <c r="EU12" s="1456"/>
      <c r="EV12" s="1456"/>
      <c r="EW12" s="1456"/>
      <c r="EX12" s="1456"/>
      <c r="EY12" s="1456"/>
      <c r="EZ12" s="1456"/>
      <c r="FA12" s="1456"/>
      <c r="FB12" s="1456"/>
      <c r="FC12" s="1456"/>
      <c r="FD12" s="1456"/>
      <c r="FE12" s="1456"/>
      <c r="FF12" s="1456"/>
      <c r="FG12" s="1456"/>
      <c r="FH12" s="1456"/>
      <c r="FI12" s="1456"/>
      <c r="FJ12" s="1456"/>
      <c r="FK12" s="1456"/>
      <c r="FL12" s="1456"/>
      <c r="FM12" s="1456"/>
      <c r="FN12" s="1456"/>
      <c r="FO12" s="1456"/>
      <c r="FP12" s="1456"/>
      <c r="FQ12" s="1456"/>
      <c r="FR12" s="1456"/>
      <c r="FS12" s="1456"/>
      <c r="FT12" s="1456"/>
      <c r="FU12" s="1456"/>
      <c r="FV12" s="1456"/>
      <c r="FW12" s="1456"/>
      <c r="FX12" s="1456"/>
      <c r="FY12" s="1456"/>
      <c r="FZ12" s="1456"/>
      <c r="GA12" s="1456"/>
      <c r="GB12" s="1456"/>
      <c r="GC12" s="1456"/>
      <c r="GD12" s="1456"/>
      <c r="GE12" s="1456"/>
      <c r="GF12" s="1456"/>
      <c r="GG12" s="1456"/>
      <c r="GH12" s="1456"/>
      <c r="GI12" s="1456"/>
      <c r="GJ12" s="1456"/>
      <c r="GK12" s="1456"/>
      <c r="GL12" s="1456"/>
      <c r="GM12" s="1456"/>
      <c r="GN12" s="1456"/>
      <c r="GO12" s="1456"/>
      <c r="GP12" s="1456"/>
      <c r="GQ12" s="1456"/>
      <c r="GR12" s="1456"/>
      <c r="GS12" s="1456"/>
      <c r="GT12" s="1456"/>
      <c r="GU12" s="1456"/>
      <c r="GV12" s="1456"/>
      <c r="GW12" s="1456"/>
      <c r="GX12" s="1456"/>
      <c r="GY12" s="1456"/>
      <c r="GZ12" s="1456"/>
      <c r="HA12" s="1456"/>
      <c r="HB12" s="1456"/>
      <c r="HC12" s="1456"/>
      <c r="HD12" s="1456"/>
      <c r="HE12" s="1456"/>
      <c r="HF12" s="1456"/>
      <c r="HG12" s="1456"/>
      <c r="HH12" s="1456"/>
      <c r="HI12" s="1456"/>
      <c r="HJ12" s="1456"/>
      <c r="HK12" s="1456"/>
      <c r="HL12" s="1456"/>
      <c r="HM12" s="1456"/>
      <c r="HN12" s="1456"/>
      <c r="HO12" s="1456"/>
      <c r="HP12" s="1456"/>
      <c r="HQ12" s="1456"/>
      <c r="HR12" s="1456"/>
      <c r="HS12" s="1456"/>
      <c r="HT12" s="1456"/>
      <c r="HU12" s="1456"/>
      <c r="HV12" s="1456"/>
      <c r="HW12" s="1456"/>
      <c r="HX12" s="1456"/>
      <c r="HY12" s="1456"/>
      <c r="HZ12" s="1456"/>
      <c r="IA12" s="1456"/>
      <c r="IB12" s="1456"/>
      <c r="IC12" s="1456"/>
      <c r="ID12" s="1456"/>
      <c r="IE12" s="1456"/>
      <c r="IF12" s="1456"/>
      <c r="IG12" s="1456"/>
      <c r="IH12" s="1456"/>
      <c r="II12" s="1456"/>
      <c r="IJ12" s="1456"/>
      <c r="IK12" s="1456"/>
      <c r="IL12" s="1456"/>
      <c r="IM12" s="1456"/>
      <c r="IN12" s="1456"/>
      <c r="IO12" s="1456"/>
      <c r="IP12" s="1456"/>
      <c r="IQ12" s="1456"/>
      <c r="IR12" s="1456"/>
      <c r="IS12" s="1456"/>
      <c r="IT12" s="1456"/>
      <c r="IU12" s="1456"/>
      <c r="IV12" s="1456"/>
    </row>
    <row r="13" spans="1:256" s="4969" customFormat="1" ht="13.5" customHeight="1">
      <c r="A13" s="1678"/>
      <c r="B13" s="1332"/>
      <c r="C13" s="1334"/>
      <c r="D13" s="1334" t="s">
        <v>5108</v>
      </c>
      <c r="E13" s="1334"/>
      <c r="F13" s="2732">
        <f>86.12*0.8</f>
        <v>68.896000000000001</v>
      </c>
      <c r="G13" s="6029"/>
      <c r="H13" s="4175"/>
      <c r="I13" s="1336"/>
      <c r="J13" s="4182"/>
      <c r="K13" s="4177"/>
      <c r="L13" s="1456"/>
      <c r="M13" s="82"/>
      <c r="N13" s="82"/>
      <c r="O13" s="1456"/>
      <c r="P13" s="1456"/>
      <c r="Q13" s="1456"/>
      <c r="R13" s="1456"/>
      <c r="S13" s="1456"/>
      <c r="T13" s="1456"/>
      <c r="U13" s="1456"/>
      <c r="V13" s="1456"/>
      <c r="W13" s="1456"/>
      <c r="X13" s="1456"/>
      <c r="Y13" s="1456"/>
      <c r="Z13" s="1456"/>
      <c r="AA13" s="1456"/>
      <c r="AB13" s="1456"/>
      <c r="AC13" s="1456"/>
      <c r="AD13" s="1456"/>
      <c r="AE13" s="1456"/>
      <c r="AF13" s="1456"/>
      <c r="AG13" s="1456"/>
      <c r="AH13" s="1456"/>
      <c r="AI13" s="1456"/>
      <c r="AJ13" s="1456"/>
      <c r="AK13" s="1456"/>
      <c r="AL13" s="1456"/>
      <c r="AM13" s="1456"/>
      <c r="AN13" s="1456"/>
      <c r="AO13" s="1456"/>
      <c r="AP13" s="1456"/>
      <c r="AQ13" s="1456"/>
      <c r="AR13" s="1456"/>
      <c r="AS13" s="1456"/>
      <c r="AT13" s="1456"/>
      <c r="AU13" s="1456"/>
      <c r="AV13" s="1456"/>
      <c r="AW13" s="1456"/>
      <c r="AX13" s="1456"/>
      <c r="AY13" s="1456"/>
      <c r="AZ13" s="1456"/>
      <c r="BA13" s="1456"/>
      <c r="BB13" s="1456"/>
      <c r="BC13" s="1456"/>
      <c r="BD13" s="1456"/>
      <c r="BE13" s="1456"/>
      <c r="BF13" s="1456"/>
      <c r="BG13" s="1456"/>
      <c r="BH13" s="1456"/>
      <c r="BI13" s="1456"/>
      <c r="BJ13" s="1456"/>
      <c r="BK13" s="1456"/>
      <c r="BL13" s="1456"/>
      <c r="BM13" s="1456"/>
      <c r="BN13" s="1456"/>
      <c r="BO13" s="1456"/>
      <c r="BP13" s="1456"/>
      <c r="BQ13" s="1456"/>
      <c r="BR13" s="1456"/>
      <c r="BS13" s="1456"/>
      <c r="BT13" s="1456"/>
      <c r="BU13" s="1456"/>
      <c r="BV13" s="1456"/>
      <c r="BW13" s="1456"/>
      <c r="BX13" s="1456"/>
      <c r="BY13" s="1456"/>
      <c r="BZ13" s="1456"/>
      <c r="CA13" s="1456"/>
      <c r="CB13" s="1456"/>
      <c r="CC13" s="1456"/>
      <c r="CD13" s="1456"/>
      <c r="CE13" s="1456"/>
      <c r="CF13" s="1456"/>
      <c r="CG13" s="1456"/>
      <c r="CH13" s="1456"/>
      <c r="CI13" s="1456"/>
      <c r="CJ13" s="1456"/>
      <c r="CK13" s="1456"/>
      <c r="CL13" s="1456"/>
      <c r="CM13" s="1456"/>
      <c r="CN13" s="1456"/>
      <c r="CO13" s="1456"/>
      <c r="CP13" s="1456"/>
      <c r="CQ13" s="1456"/>
      <c r="CR13" s="1456"/>
      <c r="CS13" s="1456"/>
      <c r="CT13" s="1456"/>
      <c r="CU13" s="1456"/>
      <c r="CV13" s="1456"/>
      <c r="CW13" s="1456"/>
      <c r="CX13" s="1456"/>
      <c r="CY13" s="1456"/>
      <c r="CZ13" s="1456"/>
      <c r="DA13" s="1456"/>
      <c r="DB13" s="1456"/>
      <c r="DC13" s="1456"/>
      <c r="DD13" s="1456"/>
      <c r="DE13" s="1456"/>
      <c r="DF13" s="1456"/>
      <c r="DG13" s="1456"/>
      <c r="DH13" s="1456"/>
      <c r="DI13" s="1456"/>
      <c r="DJ13" s="1456"/>
      <c r="DK13" s="1456"/>
      <c r="DL13" s="1456"/>
      <c r="DM13" s="1456"/>
      <c r="DN13" s="1456"/>
      <c r="DO13" s="1456"/>
      <c r="DP13" s="1456"/>
      <c r="DQ13" s="1456"/>
      <c r="DR13" s="1456"/>
      <c r="DS13" s="1456"/>
      <c r="DT13" s="1456"/>
      <c r="DU13" s="1456"/>
      <c r="DV13" s="1456"/>
      <c r="DW13" s="1456"/>
      <c r="DX13" s="1456"/>
      <c r="DY13" s="1456"/>
      <c r="DZ13" s="1456"/>
      <c r="EA13" s="1456"/>
      <c r="EB13" s="1456"/>
      <c r="EC13" s="1456"/>
      <c r="ED13" s="1456"/>
      <c r="EE13" s="1456"/>
      <c r="EF13" s="1456"/>
      <c r="EG13" s="1456"/>
      <c r="EH13" s="1456"/>
      <c r="EI13" s="1456"/>
      <c r="EJ13" s="1456"/>
      <c r="EK13" s="1456"/>
      <c r="EL13" s="1456"/>
      <c r="EM13" s="1456"/>
      <c r="EN13" s="1456"/>
      <c r="EO13" s="1456"/>
      <c r="EP13" s="1456"/>
      <c r="EQ13" s="1456"/>
      <c r="ER13" s="1456"/>
      <c r="ES13" s="1456"/>
      <c r="ET13" s="1456"/>
      <c r="EU13" s="1456"/>
      <c r="EV13" s="1456"/>
      <c r="EW13" s="1456"/>
      <c r="EX13" s="1456"/>
      <c r="EY13" s="1456"/>
      <c r="EZ13" s="1456"/>
      <c r="FA13" s="1456"/>
      <c r="FB13" s="1456"/>
      <c r="FC13" s="1456"/>
      <c r="FD13" s="1456"/>
      <c r="FE13" s="1456"/>
      <c r="FF13" s="1456"/>
      <c r="FG13" s="1456"/>
      <c r="FH13" s="1456"/>
      <c r="FI13" s="1456"/>
      <c r="FJ13" s="1456"/>
      <c r="FK13" s="1456"/>
      <c r="FL13" s="1456"/>
      <c r="FM13" s="1456"/>
      <c r="FN13" s="1456"/>
      <c r="FO13" s="1456"/>
      <c r="FP13" s="1456"/>
      <c r="FQ13" s="1456"/>
      <c r="FR13" s="1456"/>
      <c r="FS13" s="1456"/>
      <c r="FT13" s="1456"/>
      <c r="FU13" s="1456"/>
      <c r="FV13" s="1456"/>
      <c r="FW13" s="1456"/>
      <c r="FX13" s="1456"/>
      <c r="FY13" s="1456"/>
      <c r="FZ13" s="1456"/>
      <c r="GA13" s="1456"/>
      <c r="GB13" s="1456"/>
      <c r="GC13" s="1456"/>
      <c r="GD13" s="1456"/>
      <c r="GE13" s="1456"/>
      <c r="GF13" s="1456"/>
      <c r="GG13" s="1456"/>
      <c r="GH13" s="1456"/>
      <c r="GI13" s="1456"/>
      <c r="GJ13" s="1456"/>
      <c r="GK13" s="1456"/>
      <c r="GL13" s="1456"/>
      <c r="GM13" s="1456"/>
      <c r="GN13" s="1456"/>
      <c r="GO13" s="1456"/>
      <c r="GP13" s="1456"/>
      <c r="GQ13" s="1456"/>
      <c r="GR13" s="1456"/>
      <c r="GS13" s="1456"/>
      <c r="GT13" s="1456"/>
      <c r="GU13" s="1456"/>
      <c r="GV13" s="1456"/>
      <c r="GW13" s="1456"/>
      <c r="GX13" s="1456"/>
      <c r="GY13" s="1456"/>
      <c r="GZ13" s="1456"/>
      <c r="HA13" s="1456"/>
      <c r="HB13" s="1456"/>
      <c r="HC13" s="1456"/>
      <c r="HD13" s="1456"/>
      <c r="HE13" s="1456"/>
      <c r="HF13" s="1456"/>
      <c r="HG13" s="1456"/>
      <c r="HH13" s="1456"/>
      <c r="HI13" s="1456"/>
      <c r="HJ13" s="1456"/>
      <c r="HK13" s="1456"/>
      <c r="HL13" s="1456"/>
      <c r="HM13" s="1456"/>
      <c r="HN13" s="1456"/>
      <c r="HO13" s="1456"/>
      <c r="HP13" s="1456"/>
      <c r="HQ13" s="1456"/>
      <c r="HR13" s="1456"/>
      <c r="HS13" s="1456"/>
      <c r="HT13" s="1456"/>
      <c r="HU13" s="1456"/>
      <c r="HV13" s="1456"/>
      <c r="HW13" s="1456"/>
      <c r="HX13" s="1456"/>
      <c r="HY13" s="1456"/>
      <c r="HZ13" s="1456"/>
      <c r="IA13" s="1456"/>
      <c r="IB13" s="1456"/>
      <c r="IC13" s="1456"/>
      <c r="ID13" s="1456"/>
      <c r="IE13" s="1456"/>
      <c r="IF13" s="1456"/>
      <c r="IG13" s="1456"/>
      <c r="IH13" s="1456"/>
      <c r="II13" s="1456"/>
      <c r="IJ13" s="1456"/>
      <c r="IK13" s="1456"/>
      <c r="IL13" s="1456"/>
      <c r="IM13" s="1456"/>
      <c r="IN13" s="1456"/>
      <c r="IO13" s="1456"/>
      <c r="IP13" s="1456"/>
      <c r="IQ13" s="1456"/>
      <c r="IR13" s="1456"/>
      <c r="IS13" s="1456"/>
      <c r="IT13" s="1456"/>
      <c r="IU13" s="1456"/>
      <c r="IV13" s="1456"/>
    </row>
    <row r="14" spans="1:256" s="1155" customFormat="1" ht="13.5" customHeight="1">
      <c r="A14" s="2199" t="s">
        <v>380</v>
      </c>
      <c r="B14" s="1285" t="s">
        <v>2919</v>
      </c>
      <c r="C14" s="1286">
        <v>113107122</v>
      </c>
      <c r="D14" s="1286" t="s">
        <v>3267</v>
      </c>
      <c r="E14" s="1286" t="s">
        <v>109</v>
      </c>
      <c r="F14" s="5022">
        <f>SUM(F16:F16)</f>
        <v>68.896000000000001</v>
      </c>
      <c r="G14" s="36"/>
      <c r="H14" s="1288">
        <f>F14*G14</f>
        <v>0</v>
      </c>
      <c r="I14" s="1289" t="s">
        <v>102</v>
      </c>
      <c r="J14" s="5477"/>
      <c r="K14" s="2239"/>
      <c r="L14" s="3559"/>
      <c r="M14" s="1224"/>
      <c r="N14" s="82"/>
    </row>
    <row r="15" spans="1:256" s="1155" customFormat="1" ht="27.25" customHeight="1">
      <c r="A15" s="1284"/>
      <c r="B15" s="1285"/>
      <c r="C15" s="1286"/>
      <c r="D15" s="1293" t="s">
        <v>4204</v>
      </c>
      <c r="E15" s="1286"/>
      <c r="F15" s="1419"/>
      <c r="G15" s="36"/>
      <c r="H15" s="1288"/>
      <c r="I15" s="1289"/>
      <c r="J15" s="5478"/>
      <c r="K15" s="2239"/>
      <c r="M15" s="82"/>
      <c r="N15" s="82"/>
    </row>
    <row r="16" spans="1:256" s="4969" customFormat="1" ht="13.5" customHeight="1">
      <c r="A16" s="1678"/>
      <c r="B16" s="1332"/>
      <c r="C16" s="1334"/>
      <c r="D16" s="1334" t="s">
        <v>5107</v>
      </c>
      <c r="E16" s="1334"/>
      <c r="F16" s="2732">
        <f>(86.12)*0.8</f>
        <v>68.896000000000001</v>
      </c>
      <c r="G16" s="6029"/>
      <c r="H16" s="4175"/>
      <c r="I16" s="1336"/>
      <c r="J16" s="4182"/>
      <c r="K16" s="4177"/>
      <c r="L16" s="1456"/>
      <c r="M16" s="82"/>
      <c r="N16" s="82"/>
      <c r="O16" s="1456"/>
      <c r="P16" s="1456"/>
      <c r="Q16" s="1456"/>
      <c r="R16" s="1456"/>
      <c r="S16" s="1456"/>
      <c r="T16" s="1456"/>
      <c r="U16" s="1456"/>
      <c r="V16" s="1456"/>
      <c r="W16" s="1456"/>
      <c r="X16" s="1456"/>
      <c r="Y16" s="1456"/>
      <c r="Z16" s="1456"/>
      <c r="AA16" s="1456"/>
      <c r="AB16" s="1456"/>
      <c r="AC16" s="1456"/>
      <c r="AD16" s="1456"/>
      <c r="AE16" s="1456"/>
      <c r="AF16" s="1456"/>
      <c r="AG16" s="1456"/>
      <c r="AH16" s="1456"/>
      <c r="AI16" s="1456"/>
      <c r="AJ16" s="1456"/>
      <c r="AK16" s="1456"/>
      <c r="AL16" s="1456"/>
      <c r="AM16" s="1456"/>
      <c r="AN16" s="1456"/>
      <c r="AO16" s="1456"/>
      <c r="AP16" s="1456"/>
      <c r="AQ16" s="1456"/>
      <c r="AR16" s="1456"/>
      <c r="AS16" s="1456"/>
      <c r="AT16" s="1456"/>
      <c r="AU16" s="1456"/>
      <c r="AV16" s="1456"/>
      <c r="AW16" s="1456"/>
      <c r="AX16" s="1456"/>
      <c r="AY16" s="1456"/>
      <c r="AZ16" s="1456"/>
      <c r="BA16" s="1456"/>
      <c r="BB16" s="1456"/>
      <c r="BC16" s="1456"/>
      <c r="BD16" s="1456"/>
      <c r="BE16" s="1456"/>
      <c r="BF16" s="1456"/>
      <c r="BG16" s="1456"/>
      <c r="BH16" s="1456"/>
      <c r="BI16" s="1456"/>
      <c r="BJ16" s="1456"/>
      <c r="BK16" s="1456"/>
      <c r="BL16" s="1456"/>
      <c r="BM16" s="1456"/>
      <c r="BN16" s="1456"/>
      <c r="BO16" s="1456"/>
      <c r="BP16" s="1456"/>
      <c r="BQ16" s="1456"/>
      <c r="BR16" s="1456"/>
      <c r="BS16" s="1456"/>
      <c r="BT16" s="1456"/>
      <c r="BU16" s="1456"/>
      <c r="BV16" s="1456"/>
      <c r="BW16" s="1456"/>
      <c r="BX16" s="1456"/>
      <c r="BY16" s="1456"/>
      <c r="BZ16" s="1456"/>
      <c r="CA16" s="1456"/>
      <c r="CB16" s="1456"/>
      <c r="CC16" s="1456"/>
      <c r="CD16" s="1456"/>
      <c r="CE16" s="1456"/>
      <c r="CF16" s="1456"/>
      <c r="CG16" s="1456"/>
      <c r="CH16" s="1456"/>
      <c r="CI16" s="1456"/>
      <c r="CJ16" s="1456"/>
      <c r="CK16" s="1456"/>
      <c r="CL16" s="1456"/>
      <c r="CM16" s="1456"/>
      <c r="CN16" s="1456"/>
      <c r="CO16" s="1456"/>
      <c r="CP16" s="1456"/>
      <c r="CQ16" s="1456"/>
      <c r="CR16" s="1456"/>
      <c r="CS16" s="1456"/>
      <c r="CT16" s="1456"/>
      <c r="CU16" s="1456"/>
      <c r="CV16" s="1456"/>
      <c r="CW16" s="1456"/>
      <c r="CX16" s="1456"/>
      <c r="CY16" s="1456"/>
      <c r="CZ16" s="1456"/>
      <c r="DA16" s="1456"/>
      <c r="DB16" s="1456"/>
      <c r="DC16" s="1456"/>
      <c r="DD16" s="1456"/>
      <c r="DE16" s="1456"/>
      <c r="DF16" s="1456"/>
      <c r="DG16" s="1456"/>
      <c r="DH16" s="1456"/>
      <c r="DI16" s="1456"/>
      <c r="DJ16" s="1456"/>
      <c r="DK16" s="1456"/>
      <c r="DL16" s="1456"/>
      <c r="DM16" s="1456"/>
      <c r="DN16" s="1456"/>
      <c r="DO16" s="1456"/>
      <c r="DP16" s="1456"/>
      <c r="DQ16" s="1456"/>
      <c r="DR16" s="1456"/>
      <c r="DS16" s="1456"/>
      <c r="DT16" s="1456"/>
      <c r="DU16" s="1456"/>
      <c r="DV16" s="1456"/>
      <c r="DW16" s="1456"/>
      <c r="DX16" s="1456"/>
      <c r="DY16" s="1456"/>
      <c r="DZ16" s="1456"/>
      <c r="EA16" s="1456"/>
      <c r="EB16" s="1456"/>
      <c r="EC16" s="1456"/>
      <c r="ED16" s="1456"/>
      <c r="EE16" s="1456"/>
      <c r="EF16" s="1456"/>
      <c r="EG16" s="1456"/>
      <c r="EH16" s="1456"/>
      <c r="EI16" s="1456"/>
      <c r="EJ16" s="1456"/>
      <c r="EK16" s="1456"/>
      <c r="EL16" s="1456"/>
      <c r="EM16" s="1456"/>
      <c r="EN16" s="1456"/>
      <c r="EO16" s="1456"/>
      <c r="EP16" s="1456"/>
      <c r="EQ16" s="1456"/>
      <c r="ER16" s="1456"/>
      <c r="ES16" s="1456"/>
      <c r="ET16" s="1456"/>
      <c r="EU16" s="1456"/>
      <c r="EV16" s="1456"/>
      <c r="EW16" s="1456"/>
      <c r="EX16" s="1456"/>
      <c r="EY16" s="1456"/>
      <c r="EZ16" s="1456"/>
      <c r="FA16" s="1456"/>
      <c r="FB16" s="1456"/>
      <c r="FC16" s="1456"/>
      <c r="FD16" s="1456"/>
      <c r="FE16" s="1456"/>
      <c r="FF16" s="1456"/>
      <c r="FG16" s="1456"/>
      <c r="FH16" s="1456"/>
      <c r="FI16" s="1456"/>
      <c r="FJ16" s="1456"/>
      <c r="FK16" s="1456"/>
      <c r="FL16" s="1456"/>
      <c r="FM16" s="1456"/>
      <c r="FN16" s="1456"/>
      <c r="FO16" s="1456"/>
      <c r="FP16" s="1456"/>
      <c r="FQ16" s="1456"/>
      <c r="FR16" s="1456"/>
      <c r="FS16" s="1456"/>
      <c r="FT16" s="1456"/>
      <c r="FU16" s="1456"/>
      <c r="FV16" s="1456"/>
      <c r="FW16" s="1456"/>
      <c r="FX16" s="1456"/>
      <c r="FY16" s="1456"/>
      <c r="FZ16" s="1456"/>
      <c r="GA16" s="1456"/>
      <c r="GB16" s="1456"/>
      <c r="GC16" s="1456"/>
      <c r="GD16" s="1456"/>
      <c r="GE16" s="1456"/>
      <c r="GF16" s="1456"/>
      <c r="GG16" s="1456"/>
      <c r="GH16" s="1456"/>
      <c r="GI16" s="1456"/>
      <c r="GJ16" s="1456"/>
      <c r="GK16" s="1456"/>
      <c r="GL16" s="1456"/>
      <c r="GM16" s="1456"/>
      <c r="GN16" s="1456"/>
      <c r="GO16" s="1456"/>
      <c r="GP16" s="1456"/>
      <c r="GQ16" s="1456"/>
      <c r="GR16" s="1456"/>
      <c r="GS16" s="1456"/>
      <c r="GT16" s="1456"/>
      <c r="GU16" s="1456"/>
      <c r="GV16" s="1456"/>
      <c r="GW16" s="1456"/>
      <c r="GX16" s="1456"/>
      <c r="GY16" s="1456"/>
      <c r="GZ16" s="1456"/>
      <c r="HA16" s="1456"/>
      <c r="HB16" s="1456"/>
      <c r="HC16" s="1456"/>
      <c r="HD16" s="1456"/>
      <c r="HE16" s="1456"/>
      <c r="HF16" s="1456"/>
      <c r="HG16" s="1456"/>
      <c r="HH16" s="1456"/>
      <c r="HI16" s="1456"/>
      <c r="HJ16" s="1456"/>
      <c r="HK16" s="1456"/>
      <c r="HL16" s="1456"/>
      <c r="HM16" s="1456"/>
      <c r="HN16" s="1456"/>
      <c r="HO16" s="1456"/>
      <c r="HP16" s="1456"/>
      <c r="HQ16" s="1456"/>
      <c r="HR16" s="1456"/>
      <c r="HS16" s="1456"/>
      <c r="HT16" s="1456"/>
      <c r="HU16" s="1456"/>
      <c r="HV16" s="1456"/>
      <c r="HW16" s="1456"/>
      <c r="HX16" s="1456"/>
      <c r="HY16" s="1456"/>
      <c r="HZ16" s="1456"/>
      <c r="IA16" s="1456"/>
      <c r="IB16" s="1456"/>
      <c r="IC16" s="1456"/>
      <c r="ID16" s="1456"/>
      <c r="IE16" s="1456"/>
      <c r="IF16" s="1456"/>
      <c r="IG16" s="1456"/>
      <c r="IH16" s="1456"/>
      <c r="II16" s="1456"/>
      <c r="IJ16" s="1456"/>
      <c r="IK16" s="1456"/>
      <c r="IL16" s="1456"/>
      <c r="IM16" s="1456"/>
      <c r="IN16" s="1456"/>
      <c r="IO16" s="1456"/>
      <c r="IP16" s="1456"/>
      <c r="IQ16" s="1456"/>
      <c r="IR16" s="1456"/>
      <c r="IS16" s="1456"/>
      <c r="IT16" s="1456"/>
      <c r="IU16" s="1456"/>
      <c r="IV16" s="1456"/>
    </row>
    <row r="17" spans="1:256" s="1155" customFormat="1" ht="13.5" customHeight="1">
      <c r="A17" s="1284">
        <v>3</v>
      </c>
      <c r="B17" s="1286">
        <v>221</v>
      </c>
      <c r="C17" s="1286">
        <v>113107163</v>
      </c>
      <c r="D17" s="1286" t="s">
        <v>3833</v>
      </c>
      <c r="E17" s="1286" t="s">
        <v>109</v>
      </c>
      <c r="F17" s="5479">
        <f>SUM(F20)</f>
        <v>136.88</v>
      </c>
      <c r="G17" s="12"/>
      <c r="H17" s="1287">
        <f>F17*G17</f>
        <v>0</v>
      </c>
      <c r="I17" s="1289" t="s">
        <v>102</v>
      </c>
      <c r="J17" s="5478"/>
      <c r="K17" s="1480"/>
      <c r="L17" s="3559"/>
      <c r="M17" s="1224"/>
      <c r="N17" s="82"/>
      <c r="O17" s="5480"/>
      <c r="P17" s="1314"/>
      <c r="Q17" s="1314"/>
      <c r="R17" s="5481"/>
      <c r="S17" s="5482"/>
    </row>
    <row r="18" spans="1:256" s="1155" customFormat="1" ht="13.5" customHeight="1">
      <c r="A18" s="1284"/>
      <c r="B18" s="1286"/>
      <c r="C18" s="1286"/>
      <c r="D18" s="1293" t="s">
        <v>3832</v>
      </c>
      <c r="E18" s="1286"/>
      <c r="F18" s="5479"/>
      <c r="G18" s="12"/>
      <c r="H18" s="1287"/>
      <c r="I18" s="1289"/>
      <c r="J18" s="5478"/>
      <c r="K18" s="1480"/>
      <c r="M18" s="4969"/>
      <c r="N18" s="4969"/>
    </row>
    <row r="19" spans="1:256" s="1155" customFormat="1" ht="13.5" customHeight="1">
      <c r="A19" s="2722"/>
      <c r="B19" s="1453"/>
      <c r="C19" s="1453"/>
      <c r="D19" s="2731" t="s">
        <v>5104</v>
      </c>
      <c r="E19" s="1453"/>
      <c r="F19" s="2732"/>
      <c r="G19" s="5846"/>
      <c r="H19" s="2723"/>
      <c r="I19" s="3371"/>
      <c r="J19" s="5483"/>
      <c r="K19" s="4172"/>
      <c r="L19" s="1456"/>
      <c r="M19" s="5030"/>
      <c r="N19" s="5030"/>
      <c r="O19" s="1456"/>
      <c r="P19" s="1456"/>
      <c r="Q19" s="1456"/>
      <c r="R19" s="1456"/>
      <c r="S19" s="1456"/>
      <c r="T19" s="1456"/>
      <c r="U19" s="1456"/>
      <c r="V19" s="1456"/>
      <c r="W19" s="1456"/>
      <c r="X19" s="1456"/>
      <c r="Y19" s="1456"/>
      <c r="Z19" s="1456"/>
      <c r="AA19" s="1456"/>
      <c r="AB19" s="1456"/>
      <c r="AC19" s="1456"/>
      <c r="AD19" s="1456"/>
      <c r="AE19" s="1456"/>
      <c r="AF19" s="1456"/>
      <c r="AG19" s="1456"/>
      <c r="AH19" s="1456"/>
      <c r="AI19" s="1456"/>
      <c r="AJ19" s="1456"/>
      <c r="AK19" s="1456"/>
      <c r="AL19" s="1456"/>
      <c r="AM19" s="1456"/>
      <c r="AN19" s="1456"/>
      <c r="AO19" s="1456"/>
      <c r="AP19" s="1456"/>
      <c r="AQ19" s="1456"/>
      <c r="AR19" s="1456"/>
      <c r="AS19" s="1456"/>
      <c r="AT19" s="1456"/>
      <c r="AU19" s="1456"/>
      <c r="AV19" s="1456"/>
      <c r="AW19" s="1456"/>
      <c r="AX19" s="1456"/>
      <c r="AY19" s="1456"/>
      <c r="AZ19" s="1456"/>
      <c r="BA19" s="1456"/>
      <c r="BB19" s="1456"/>
      <c r="BC19" s="1456"/>
      <c r="BD19" s="1456"/>
      <c r="BE19" s="1456"/>
      <c r="BF19" s="1456"/>
      <c r="BG19" s="1456"/>
      <c r="BH19" s="1456"/>
      <c r="BI19" s="1456"/>
      <c r="BJ19" s="1456"/>
      <c r="BK19" s="1456"/>
      <c r="BL19" s="1456"/>
      <c r="BM19" s="1456"/>
      <c r="BN19" s="1456"/>
      <c r="BO19" s="1456"/>
      <c r="BP19" s="1456"/>
      <c r="BQ19" s="1456"/>
      <c r="BR19" s="1456"/>
      <c r="BS19" s="1456"/>
      <c r="BT19" s="1456"/>
      <c r="BU19" s="1456"/>
      <c r="BV19" s="1456"/>
      <c r="BW19" s="1456"/>
      <c r="BX19" s="1456"/>
      <c r="BY19" s="1456"/>
      <c r="BZ19" s="1456"/>
      <c r="CA19" s="1456"/>
      <c r="CB19" s="1456"/>
      <c r="CC19" s="1456"/>
      <c r="CD19" s="1456"/>
      <c r="CE19" s="1456"/>
      <c r="CF19" s="1456"/>
      <c r="CG19" s="1456"/>
      <c r="CH19" s="1456"/>
      <c r="CI19" s="1456"/>
      <c r="CJ19" s="1456"/>
      <c r="CK19" s="1456"/>
      <c r="CL19" s="1456"/>
      <c r="CM19" s="1456"/>
      <c r="CN19" s="1456"/>
      <c r="CO19" s="1456"/>
      <c r="CP19" s="1456"/>
      <c r="CQ19" s="1456"/>
      <c r="CR19" s="1456"/>
      <c r="CS19" s="1456"/>
      <c r="CT19" s="1456"/>
      <c r="CU19" s="1456"/>
      <c r="CV19" s="1456"/>
      <c r="CW19" s="1456"/>
      <c r="CX19" s="1456"/>
      <c r="CY19" s="1456"/>
      <c r="CZ19" s="1456"/>
      <c r="DA19" s="1456"/>
      <c r="DB19" s="1456"/>
      <c r="DC19" s="1456"/>
      <c r="DD19" s="1456"/>
      <c r="DE19" s="1456"/>
      <c r="DF19" s="1456"/>
      <c r="DG19" s="1456"/>
      <c r="DH19" s="1456"/>
      <c r="DI19" s="1456"/>
      <c r="DJ19" s="1456"/>
      <c r="DK19" s="1456"/>
      <c r="DL19" s="1456"/>
      <c r="DM19" s="1456"/>
      <c r="DN19" s="1456"/>
      <c r="DO19" s="1456"/>
      <c r="DP19" s="1456"/>
      <c r="DQ19" s="1456"/>
      <c r="DR19" s="1456"/>
      <c r="DS19" s="1456"/>
      <c r="DT19" s="1456"/>
      <c r="DU19" s="1456"/>
      <c r="DV19" s="1456"/>
      <c r="DW19" s="1456"/>
      <c r="DX19" s="1456"/>
      <c r="DY19" s="1456"/>
      <c r="DZ19" s="1456"/>
      <c r="EA19" s="1456"/>
      <c r="EB19" s="1456"/>
      <c r="EC19" s="1456"/>
      <c r="ED19" s="1456"/>
      <c r="EE19" s="1456"/>
      <c r="EF19" s="1456"/>
      <c r="EG19" s="1456"/>
      <c r="EH19" s="1456"/>
      <c r="EI19" s="1456"/>
      <c r="EJ19" s="1456"/>
      <c r="EK19" s="1456"/>
      <c r="EL19" s="1456"/>
      <c r="EM19" s="1456"/>
      <c r="EN19" s="1456"/>
      <c r="EO19" s="1456"/>
      <c r="EP19" s="1456"/>
      <c r="EQ19" s="1456"/>
      <c r="ER19" s="1456"/>
      <c r="ES19" s="1456"/>
      <c r="ET19" s="1456"/>
      <c r="EU19" s="1456"/>
      <c r="EV19" s="1456"/>
      <c r="EW19" s="1456"/>
      <c r="EX19" s="1456"/>
      <c r="EY19" s="1456"/>
      <c r="EZ19" s="1456"/>
      <c r="FA19" s="1456"/>
      <c r="FB19" s="1456"/>
      <c r="FC19" s="1456"/>
      <c r="FD19" s="1456"/>
      <c r="FE19" s="1456"/>
      <c r="FF19" s="1456"/>
      <c r="FG19" s="1456"/>
      <c r="FH19" s="1456"/>
      <c r="FI19" s="1456"/>
      <c r="FJ19" s="1456"/>
      <c r="FK19" s="1456"/>
      <c r="FL19" s="1456"/>
      <c r="FM19" s="1456"/>
      <c r="FN19" s="1456"/>
      <c r="FO19" s="1456"/>
      <c r="FP19" s="1456"/>
      <c r="FQ19" s="1456"/>
      <c r="FR19" s="1456"/>
      <c r="FS19" s="1456"/>
      <c r="FT19" s="1456"/>
      <c r="FU19" s="1456"/>
      <c r="FV19" s="1456"/>
      <c r="FW19" s="1456"/>
      <c r="FX19" s="1456"/>
      <c r="FY19" s="1456"/>
      <c r="FZ19" s="1456"/>
      <c r="GA19" s="1456"/>
      <c r="GB19" s="1456"/>
      <c r="GC19" s="1456"/>
      <c r="GD19" s="1456"/>
      <c r="GE19" s="1456"/>
      <c r="GF19" s="1456"/>
      <c r="GG19" s="1456"/>
      <c r="GH19" s="1456"/>
      <c r="GI19" s="1456"/>
      <c r="GJ19" s="1456"/>
      <c r="GK19" s="1456"/>
      <c r="GL19" s="1456"/>
      <c r="GM19" s="1456"/>
      <c r="GN19" s="1456"/>
      <c r="GO19" s="1456"/>
      <c r="GP19" s="1456"/>
      <c r="GQ19" s="1456"/>
      <c r="GR19" s="1456"/>
      <c r="GS19" s="1456"/>
      <c r="GT19" s="1456"/>
      <c r="GU19" s="1456"/>
      <c r="GV19" s="1456"/>
      <c r="GW19" s="1456"/>
      <c r="GX19" s="1456"/>
      <c r="GY19" s="1456"/>
      <c r="GZ19" s="1456"/>
      <c r="HA19" s="1456"/>
      <c r="HB19" s="1456"/>
      <c r="HC19" s="1456"/>
      <c r="HD19" s="1456"/>
      <c r="HE19" s="1456"/>
      <c r="HF19" s="1456"/>
      <c r="HG19" s="1456"/>
      <c r="HH19" s="1456"/>
      <c r="HI19" s="1456"/>
      <c r="HJ19" s="1456"/>
      <c r="HK19" s="1456"/>
      <c r="HL19" s="1456"/>
      <c r="HM19" s="1456"/>
      <c r="HN19" s="1456"/>
      <c r="HO19" s="1456"/>
      <c r="HP19" s="1456"/>
      <c r="HQ19" s="1456"/>
      <c r="HR19" s="1456"/>
      <c r="HS19" s="1456"/>
      <c r="HT19" s="1456"/>
      <c r="HU19" s="1456"/>
      <c r="HV19" s="1456"/>
      <c r="HW19" s="1456"/>
      <c r="HX19" s="1456"/>
      <c r="HY19" s="1456"/>
      <c r="HZ19" s="1456"/>
      <c r="IA19" s="1456"/>
      <c r="IB19" s="1456"/>
      <c r="IC19" s="1456"/>
      <c r="ID19" s="1456"/>
      <c r="IE19" s="1456"/>
      <c r="IF19" s="1456"/>
      <c r="IG19" s="1456"/>
      <c r="IH19" s="1456"/>
      <c r="II19" s="1456"/>
      <c r="IJ19" s="1456"/>
      <c r="IK19" s="1456"/>
      <c r="IL19" s="1456"/>
      <c r="IM19" s="1456"/>
      <c r="IN19" s="1456"/>
      <c r="IO19" s="1456"/>
      <c r="IP19" s="1456"/>
      <c r="IQ19" s="1456"/>
      <c r="IR19" s="1456"/>
      <c r="IS19" s="1456"/>
      <c r="IT19" s="1456"/>
      <c r="IU19" s="1456"/>
      <c r="IV19" s="1456"/>
    </row>
    <row r="20" spans="1:256" s="1155" customFormat="1" ht="27.25" customHeight="1">
      <c r="A20" s="2722"/>
      <c r="B20" s="1453"/>
      <c r="C20" s="1453"/>
      <c r="D20" s="2731" t="s">
        <v>5106</v>
      </c>
      <c r="E20" s="1453"/>
      <c r="F20" s="2732">
        <f>(95.55+75.55)*0.8</f>
        <v>136.88</v>
      </c>
      <c r="G20" s="5846"/>
      <c r="H20" s="2723"/>
      <c r="I20" s="3371"/>
      <c r="J20" s="5483"/>
      <c r="K20" s="4172"/>
      <c r="L20" s="1456"/>
      <c r="M20" s="5030"/>
      <c r="N20" s="5030"/>
      <c r="O20" s="1456"/>
      <c r="P20" s="1456"/>
      <c r="Q20" s="1456"/>
      <c r="R20" s="1456"/>
      <c r="S20" s="1456"/>
      <c r="T20" s="1456"/>
      <c r="U20" s="1456"/>
      <c r="V20" s="1456"/>
      <c r="W20" s="1456"/>
      <c r="X20" s="1456"/>
      <c r="Y20" s="1456"/>
      <c r="Z20" s="1456"/>
      <c r="AA20" s="1456"/>
      <c r="AB20" s="1456"/>
      <c r="AC20" s="1456"/>
      <c r="AD20" s="1456"/>
      <c r="AE20" s="1456"/>
      <c r="AF20" s="1456"/>
      <c r="AG20" s="1456"/>
      <c r="AH20" s="1456"/>
      <c r="AI20" s="1456"/>
      <c r="AJ20" s="1456"/>
      <c r="AK20" s="1456"/>
      <c r="AL20" s="1456"/>
      <c r="AM20" s="1456"/>
      <c r="AN20" s="1456"/>
      <c r="AO20" s="1456"/>
      <c r="AP20" s="1456"/>
      <c r="AQ20" s="1456"/>
      <c r="AR20" s="1456"/>
      <c r="AS20" s="1456"/>
      <c r="AT20" s="1456"/>
      <c r="AU20" s="1456"/>
      <c r="AV20" s="1456"/>
      <c r="AW20" s="1456"/>
      <c r="AX20" s="1456"/>
      <c r="AY20" s="1456"/>
      <c r="AZ20" s="1456"/>
      <c r="BA20" s="1456"/>
      <c r="BB20" s="1456"/>
      <c r="BC20" s="1456"/>
      <c r="BD20" s="1456"/>
      <c r="BE20" s="1456"/>
      <c r="BF20" s="1456"/>
      <c r="BG20" s="1456"/>
      <c r="BH20" s="1456"/>
      <c r="BI20" s="1456"/>
      <c r="BJ20" s="1456"/>
      <c r="BK20" s="1456"/>
      <c r="BL20" s="1456"/>
      <c r="BM20" s="1456"/>
      <c r="BN20" s="1456"/>
      <c r="BO20" s="1456"/>
      <c r="BP20" s="1456"/>
      <c r="BQ20" s="1456"/>
      <c r="BR20" s="1456"/>
      <c r="BS20" s="1456"/>
      <c r="BT20" s="1456"/>
      <c r="BU20" s="1456"/>
      <c r="BV20" s="1456"/>
      <c r="BW20" s="1456"/>
      <c r="BX20" s="1456"/>
      <c r="BY20" s="1456"/>
      <c r="BZ20" s="1456"/>
      <c r="CA20" s="1456"/>
      <c r="CB20" s="1456"/>
      <c r="CC20" s="1456"/>
      <c r="CD20" s="1456"/>
      <c r="CE20" s="1456"/>
      <c r="CF20" s="1456"/>
      <c r="CG20" s="1456"/>
      <c r="CH20" s="1456"/>
      <c r="CI20" s="1456"/>
      <c r="CJ20" s="1456"/>
      <c r="CK20" s="1456"/>
      <c r="CL20" s="1456"/>
      <c r="CM20" s="1456"/>
      <c r="CN20" s="1456"/>
      <c r="CO20" s="1456"/>
      <c r="CP20" s="1456"/>
      <c r="CQ20" s="1456"/>
      <c r="CR20" s="1456"/>
      <c r="CS20" s="1456"/>
      <c r="CT20" s="1456"/>
      <c r="CU20" s="1456"/>
      <c r="CV20" s="1456"/>
      <c r="CW20" s="1456"/>
      <c r="CX20" s="1456"/>
      <c r="CY20" s="1456"/>
      <c r="CZ20" s="1456"/>
      <c r="DA20" s="1456"/>
      <c r="DB20" s="1456"/>
      <c r="DC20" s="1456"/>
      <c r="DD20" s="1456"/>
      <c r="DE20" s="1456"/>
      <c r="DF20" s="1456"/>
      <c r="DG20" s="1456"/>
      <c r="DH20" s="1456"/>
      <c r="DI20" s="1456"/>
      <c r="DJ20" s="1456"/>
      <c r="DK20" s="1456"/>
      <c r="DL20" s="1456"/>
      <c r="DM20" s="1456"/>
      <c r="DN20" s="1456"/>
      <c r="DO20" s="1456"/>
      <c r="DP20" s="1456"/>
      <c r="DQ20" s="1456"/>
      <c r="DR20" s="1456"/>
      <c r="DS20" s="1456"/>
      <c r="DT20" s="1456"/>
      <c r="DU20" s="1456"/>
      <c r="DV20" s="1456"/>
      <c r="DW20" s="1456"/>
      <c r="DX20" s="1456"/>
      <c r="DY20" s="1456"/>
      <c r="DZ20" s="1456"/>
      <c r="EA20" s="1456"/>
      <c r="EB20" s="1456"/>
      <c r="EC20" s="1456"/>
      <c r="ED20" s="1456"/>
      <c r="EE20" s="1456"/>
      <c r="EF20" s="1456"/>
      <c r="EG20" s="1456"/>
      <c r="EH20" s="1456"/>
      <c r="EI20" s="1456"/>
      <c r="EJ20" s="1456"/>
      <c r="EK20" s="1456"/>
      <c r="EL20" s="1456"/>
      <c r="EM20" s="1456"/>
      <c r="EN20" s="1456"/>
      <c r="EO20" s="1456"/>
      <c r="EP20" s="1456"/>
      <c r="EQ20" s="1456"/>
      <c r="ER20" s="1456"/>
      <c r="ES20" s="1456"/>
      <c r="ET20" s="1456"/>
      <c r="EU20" s="1456"/>
      <c r="EV20" s="1456"/>
      <c r="EW20" s="1456"/>
      <c r="EX20" s="1456"/>
      <c r="EY20" s="1456"/>
      <c r="EZ20" s="1456"/>
      <c r="FA20" s="1456"/>
      <c r="FB20" s="1456"/>
      <c r="FC20" s="1456"/>
      <c r="FD20" s="1456"/>
      <c r="FE20" s="1456"/>
      <c r="FF20" s="1456"/>
      <c r="FG20" s="1456"/>
      <c r="FH20" s="1456"/>
      <c r="FI20" s="1456"/>
      <c r="FJ20" s="1456"/>
      <c r="FK20" s="1456"/>
      <c r="FL20" s="1456"/>
      <c r="FM20" s="1456"/>
      <c r="FN20" s="1456"/>
      <c r="FO20" s="1456"/>
      <c r="FP20" s="1456"/>
      <c r="FQ20" s="1456"/>
      <c r="FR20" s="1456"/>
      <c r="FS20" s="1456"/>
      <c r="FT20" s="1456"/>
      <c r="FU20" s="1456"/>
      <c r="FV20" s="1456"/>
      <c r="FW20" s="1456"/>
      <c r="FX20" s="1456"/>
      <c r="FY20" s="1456"/>
      <c r="FZ20" s="1456"/>
      <c r="GA20" s="1456"/>
      <c r="GB20" s="1456"/>
      <c r="GC20" s="1456"/>
      <c r="GD20" s="1456"/>
      <c r="GE20" s="1456"/>
      <c r="GF20" s="1456"/>
      <c r="GG20" s="1456"/>
      <c r="GH20" s="1456"/>
      <c r="GI20" s="1456"/>
      <c r="GJ20" s="1456"/>
      <c r="GK20" s="1456"/>
      <c r="GL20" s="1456"/>
      <c r="GM20" s="1456"/>
      <c r="GN20" s="1456"/>
      <c r="GO20" s="1456"/>
      <c r="GP20" s="1456"/>
      <c r="GQ20" s="1456"/>
      <c r="GR20" s="1456"/>
      <c r="GS20" s="1456"/>
      <c r="GT20" s="1456"/>
      <c r="GU20" s="1456"/>
      <c r="GV20" s="1456"/>
      <c r="GW20" s="1456"/>
      <c r="GX20" s="1456"/>
      <c r="GY20" s="1456"/>
      <c r="GZ20" s="1456"/>
      <c r="HA20" s="1456"/>
      <c r="HB20" s="1456"/>
      <c r="HC20" s="1456"/>
      <c r="HD20" s="1456"/>
      <c r="HE20" s="1456"/>
      <c r="HF20" s="1456"/>
      <c r="HG20" s="1456"/>
      <c r="HH20" s="1456"/>
      <c r="HI20" s="1456"/>
      <c r="HJ20" s="1456"/>
      <c r="HK20" s="1456"/>
      <c r="HL20" s="1456"/>
      <c r="HM20" s="1456"/>
      <c r="HN20" s="1456"/>
      <c r="HO20" s="1456"/>
      <c r="HP20" s="1456"/>
      <c r="HQ20" s="1456"/>
      <c r="HR20" s="1456"/>
      <c r="HS20" s="1456"/>
      <c r="HT20" s="1456"/>
      <c r="HU20" s="1456"/>
      <c r="HV20" s="1456"/>
      <c r="HW20" s="1456"/>
      <c r="HX20" s="1456"/>
      <c r="HY20" s="1456"/>
      <c r="HZ20" s="1456"/>
      <c r="IA20" s="1456"/>
      <c r="IB20" s="1456"/>
      <c r="IC20" s="1456"/>
      <c r="ID20" s="1456"/>
      <c r="IE20" s="1456"/>
      <c r="IF20" s="1456"/>
      <c r="IG20" s="1456"/>
      <c r="IH20" s="1456"/>
      <c r="II20" s="1456"/>
      <c r="IJ20" s="1456"/>
      <c r="IK20" s="1456"/>
      <c r="IL20" s="1456"/>
      <c r="IM20" s="1456"/>
      <c r="IN20" s="1456"/>
      <c r="IO20" s="1456"/>
      <c r="IP20" s="1456"/>
      <c r="IQ20" s="1456"/>
      <c r="IR20" s="1456"/>
      <c r="IS20" s="1456"/>
      <c r="IT20" s="1456"/>
      <c r="IU20" s="1456"/>
      <c r="IV20" s="1456"/>
    </row>
    <row r="21" spans="1:256" s="1155" customFormat="1" ht="13.5" customHeight="1">
      <c r="A21" s="2722">
        <v>4</v>
      </c>
      <c r="B21" s="1453">
        <v>221</v>
      </c>
      <c r="C21" s="1453">
        <v>113107183</v>
      </c>
      <c r="D21" s="1453" t="s">
        <v>3828</v>
      </c>
      <c r="E21" s="1453" t="s">
        <v>109</v>
      </c>
      <c r="F21" s="4178">
        <f>SUM(F24)</f>
        <v>136.88</v>
      </c>
      <c r="G21" s="5846"/>
      <c r="H21" s="2723">
        <f>F21*G21</f>
        <v>0</v>
      </c>
      <c r="I21" s="3371" t="s">
        <v>102</v>
      </c>
      <c r="J21" s="5483"/>
      <c r="K21" s="4172"/>
      <c r="L21" s="3559"/>
      <c r="M21" s="1224"/>
      <c r="N21" s="4969"/>
      <c r="O21" s="1456"/>
      <c r="P21" s="1456"/>
      <c r="Q21" s="1456"/>
      <c r="R21" s="1456"/>
      <c r="S21" s="1456"/>
      <c r="T21" s="1456"/>
      <c r="U21" s="1456"/>
      <c r="V21" s="1456"/>
      <c r="W21" s="1456"/>
      <c r="X21" s="1456"/>
      <c r="Y21" s="1456"/>
      <c r="Z21" s="1456"/>
      <c r="AA21" s="1456"/>
      <c r="AB21" s="1456"/>
      <c r="AC21" s="1456"/>
      <c r="AD21" s="1456"/>
      <c r="AE21" s="1456"/>
      <c r="AF21" s="1456"/>
      <c r="AG21" s="1456"/>
      <c r="AH21" s="1456"/>
      <c r="AI21" s="1456"/>
      <c r="AJ21" s="1456"/>
      <c r="AK21" s="1456"/>
      <c r="AL21" s="1456"/>
      <c r="AM21" s="1456"/>
      <c r="AN21" s="1456"/>
      <c r="AO21" s="1456"/>
      <c r="AP21" s="1456"/>
      <c r="AQ21" s="1456"/>
      <c r="AR21" s="1456"/>
      <c r="AS21" s="1456"/>
      <c r="AT21" s="1456"/>
      <c r="AU21" s="1456"/>
      <c r="AV21" s="1456"/>
      <c r="AW21" s="1456"/>
      <c r="AX21" s="1456"/>
      <c r="AY21" s="1456"/>
      <c r="AZ21" s="1456"/>
      <c r="BA21" s="1456"/>
      <c r="BB21" s="1456"/>
      <c r="BC21" s="1456"/>
      <c r="BD21" s="1456"/>
      <c r="BE21" s="1456"/>
      <c r="BF21" s="1456"/>
      <c r="BG21" s="1456"/>
      <c r="BH21" s="1456"/>
      <c r="BI21" s="1456"/>
      <c r="BJ21" s="1456"/>
      <c r="BK21" s="1456"/>
      <c r="BL21" s="1456"/>
      <c r="BM21" s="1456"/>
      <c r="BN21" s="1456"/>
      <c r="BO21" s="1456"/>
      <c r="BP21" s="1456"/>
      <c r="BQ21" s="1456"/>
      <c r="BR21" s="1456"/>
      <c r="BS21" s="1456"/>
      <c r="BT21" s="1456"/>
      <c r="BU21" s="1456"/>
      <c r="BV21" s="1456"/>
      <c r="BW21" s="1456"/>
      <c r="BX21" s="1456"/>
      <c r="BY21" s="1456"/>
      <c r="BZ21" s="1456"/>
      <c r="CA21" s="1456"/>
      <c r="CB21" s="1456"/>
      <c r="CC21" s="1456"/>
      <c r="CD21" s="1456"/>
      <c r="CE21" s="1456"/>
      <c r="CF21" s="1456"/>
      <c r="CG21" s="1456"/>
      <c r="CH21" s="1456"/>
      <c r="CI21" s="1456"/>
      <c r="CJ21" s="1456"/>
      <c r="CK21" s="1456"/>
      <c r="CL21" s="1456"/>
      <c r="CM21" s="1456"/>
      <c r="CN21" s="1456"/>
      <c r="CO21" s="1456"/>
      <c r="CP21" s="1456"/>
      <c r="CQ21" s="1456"/>
      <c r="CR21" s="1456"/>
      <c r="CS21" s="1456"/>
      <c r="CT21" s="1456"/>
      <c r="CU21" s="1456"/>
      <c r="CV21" s="1456"/>
      <c r="CW21" s="1456"/>
      <c r="CX21" s="1456"/>
      <c r="CY21" s="1456"/>
      <c r="CZ21" s="1456"/>
      <c r="DA21" s="1456"/>
      <c r="DB21" s="1456"/>
      <c r="DC21" s="1456"/>
      <c r="DD21" s="1456"/>
      <c r="DE21" s="1456"/>
      <c r="DF21" s="1456"/>
      <c r="DG21" s="1456"/>
      <c r="DH21" s="1456"/>
      <c r="DI21" s="1456"/>
      <c r="DJ21" s="1456"/>
      <c r="DK21" s="1456"/>
      <c r="DL21" s="1456"/>
      <c r="DM21" s="1456"/>
      <c r="DN21" s="1456"/>
      <c r="DO21" s="1456"/>
      <c r="DP21" s="1456"/>
      <c r="DQ21" s="1456"/>
      <c r="DR21" s="1456"/>
      <c r="DS21" s="1456"/>
      <c r="DT21" s="1456"/>
      <c r="DU21" s="1456"/>
      <c r="DV21" s="1456"/>
      <c r="DW21" s="1456"/>
      <c r="DX21" s="1456"/>
      <c r="DY21" s="1456"/>
      <c r="DZ21" s="1456"/>
      <c r="EA21" s="1456"/>
      <c r="EB21" s="1456"/>
      <c r="EC21" s="1456"/>
      <c r="ED21" s="1456"/>
      <c r="EE21" s="1456"/>
      <c r="EF21" s="1456"/>
      <c r="EG21" s="1456"/>
      <c r="EH21" s="1456"/>
      <c r="EI21" s="1456"/>
      <c r="EJ21" s="1456"/>
      <c r="EK21" s="1456"/>
      <c r="EL21" s="1456"/>
      <c r="EM21" s="1456"/>
      <c r="EN21" s="1456"/>
      <c r="EO21" s="1456"/>
      <c r="EP21" s="1456"/>
      <c r="EQ21" s="1456"/>
      <c r="ER21" s="1456"/>
      <c r="ES21" s="1456"/>
      <c r="ET21" s="1456"/>
      <c r="EU21" s="1456"/>
      <c r="EV21" s="1456"/>
      <c r="EW21" s="1456"/>
      <c r="EX21" s="1456"/>
      <c r="EY21" s="1456"/>
      <c r="EZ21" s="1456"/>
      <c r="FA21" s="1456"/>
      <c r="FB21" s="1456"/>
      <c r="FC21" s="1456"/>
      <c r="FD21" s="1456"/>
      <c r="FE21" s="1456"/>
      <c r="FF21" s="1456"/>
      <c r="FG21" s="1456"/>
      <c r="FH21" s="1456"/>
      <c r="FI21" s="1456"/>
      <c r="FJ21" s="1456"/>
      <c r="FK21" s="1456"/>
      <c r="FL21" s="1456"/>
      <c r="FM21" s="1456"/>
      <c r="FN21" s="1456"/>
      <c r="FO21" s="1456"/>
      <c r="FP21" s="1456"/>
      <c r="FQ21" s="1456"/>
      <c r="FR21" s="1456"/>
      <c r="FS21" s="1456"/>
      <c r="FT21" s="1456"/>
      <c r="FU21" s="1456"/>
      <c r="FV21" s="1456"/>
      <c r="FW21" s="1456"/>
      <c r="FX21" s="1456"/>
      <c r="FY21" s="1456"/>
      <c r="FZ21" s="1456"/>
      <c r="GA21" s="1456"/>
      <c r="GB21" s="1456"/>
      <c r="GC21" s="1456"/>
      <c r="GD21" s="1456"/>
      <c r="GE21" s="1456"/>
      <c r="GF21" s="1456"/>
      <c r="GG21" s="1456"/>
      <c r="GH21" s="1456"/>
      <c r="GI21" s="1456"/>
      <c r="GJ21" s="1456"/>
      <c r="GK21" s="1456"/>
      <c r="GL21" s="1456"/>
      <c r="GM21" s="1456"/>
      <c r="GN21" s="1456"/>
      <c r="GO21" s="1456"/>
      <c r="GP21" s="1456"/>
      <c r="GQ21" s="1456"/>
      <c r="GR21" s="1456"/>
      <c r="GS21" s="1456"/>
      <c r="GT21" s="1456"/>
      <c r="GU21" s="1456"/>
      <c r="GV21" s="1456"/>
      <c r="GW21" s="1456"/>
      <c r="GX21" s="1456"/>
      <c r="GY21" s="1456"/>
      <c r="GZ21" s="1456"/>
      <c r="HA21" s="1456"/>
      <c r="HB21" s="1456"/>
      <c r="HC21" s="1456"/>
      <c r="HD21" s="1456"/>
      <c r="HE21" s="1456"/>
      <c r="HF21" s="1456"/>
      <c r="HG21" s="1456"/>
      <c r="HH21" s="1456"/>
      <c r="HI21" s="1456"/>
      <c r="HJ21" s="1456"/>
      <c r="HK21" s="1456"/>
      <c r="HL21" s="1456"/>
      <c r="HM21" s="1456"/>
      <c r="HN21" s="1456"/>
      <c r="HO21" s="1456"/>
      <c r="HP21" s="1456"/>
      <c r="HQ21" s="1456"/>
      <c r="HR21" s="1456"/>
      <c r="HS21" s="1456"/>
      <c r="HT21" s="1456"/>
      <c r="HU21" s="1456"/>
      <c r="HV21" s="1456"/>
      <c r="HW21" s="1456"/>
      <c r="HX21" s="1456"/>
      <c r="HY21" s="1456"/>
      <c r="HZ21" s="1456"/>
      <c r="IA21" s="1456"/>
      <c r="IB21" s="1456"/>
      <c r="IC21" s="1456"/>
      <c r="ID21" s="1456"/>
      <c r="IE21" s="1456"/>
      <c r="IF21" s="1456"/>
      <c r="IG21" s="1456"/>
      <c r="IH21" s="1456"/>
      <c r="II21" s="1456"/>
      <c r="IJ21" s="1456"/>
      <c r="IK21" s="1456"/>
      <c r="IL21" s="1456"/>
      <c r="IM21" s="1456"/>
      <c r="IN21" s="1456"/>
      <c r="IO21" s="1456"/>
      <c r="IP21" s="1456"/>
      <c r="IQ21" s="1456"/>
      <c r="IR21" s="1456"/>
      <c r="IS21" s="1456"/>
      <c r="IT21" s="1456"/>
      <c r="IU21" s="1456"/>
      <c r="IV21" s="1456"/>
    </row>
    <row r="22" spans="1:256" s="1155" customFormat="1" ht="13.5" customHeight="1">
      <c r="A22" s="2722"/>
      <c r="B22" s="1453"/>
      <c r="C22" s="1453"/>
      <c r="D22" s="2731" t="s">
        <v>3827</v>
      </c>
      <c r="E22" s="1453"/>
      <c r="F22" s="4178"/>
      <c r="G22" s="5846"/>
      <c r="H22" s="2723"/>
      <c r="I22" s="3371"/>
      <c r="J22" s="5483"/>
      <c r="K22" s="4172"/>
      <c r="L22" s="1456"/>
      <c r="M22" s="4969"/>
      <c r="N22" s="4969"/>
      <c r="O22" s="1456"/>
      <c r="P22" s="1456"/>
      <c r="Q22" s="1456"/>
      <c r="R22" s="1456"/>
      <c r="S22" s="1456"/>
      <c r="T22" s="1456"/>
      <c r="U22" s="1456"/>
      <c r="V22" s="1456"/>
      <c r="W22" s="1456"/>
      <c r="X22" s="1456"/>
      <c r="Y22" s="1456"/>
      <c r="Z22" s="1456"/>
      <c r="AA22" s="1456"/>
      <c r="AB22" s="1456"/>
      <c r="AC22" s="1456"/>
      <c r="AD22" s="1456"/>
      <c r="AE22" s="1456"/>
      <c r="AF22" s="1456"/>
      <c r="AG22" s="1456"/>
      <c r="AH22" s="1456"/>
      <c r="AI22" s="1456"/>
      <c r="AJ22" s="1456"/>
      <c r="AK22" s="1456"/>
      <c r="AL22" s="1456"/>
      <c r="AM22" s="1456"/>
      <c r="AN22" s="1456"/>
      <c r="AO22" s="1456"/>
      <c r="AP22" s="1456"/>
      <c r="AQ22" s="1456"/>
      <c r="AR22" s="1456"/>
      <c r="AS22" s="1456"/>
      <c r="AT22" s="1456"/>
      <c r="AU22" s="1456"/>
      <c r="AV22" s="1456"/>
      <c r="AW22" s="1456"/>
      <c r="AX22" s="1456"/>
      <c r="AY22" s="1456"/>
      <c r="AZ22" s="1456"/>
      <c r="BA22" s="1456"/>
      <c r="BB22" s="1456"/>
      <c r="BC22" s="1456"/>
      <c r="BD22" s="1456"/>
      <c r="BE22" s="1456"/>
      <c r="BF22" s="1456"/>
      <c r="BG22" s="1456"/>
      <c r="BH22" s="1456"/>
      <c r="BI22" s="1456"/>
      <c r="BJ22" s="1456"/>
      <c r="BK22" s="1456"/>
      <c r="BL22" s="1456"/>
      <c r="BM22" s="1456"/>
      <c r="BN22" s="1456"/>
      <c r="BO22" s="1456"/>
      <c r="BP22" s="1456"/>
      <c r="BQ22" s="1456"/>
      <c r="BR22" s="1456"/>
      <c r="BS22" s="1456"/>
      <c r="BT22" s="1456"/>
      <c r="BU22" s="1456"/>
      <c r="BV22" s="1456"/>
      <c r="BW22" s="1456"/>
      <c r="BX22" s="1456"/>
      <c r="BY22" s="1456"/>
      <c r="BZ22" s="1456"/>
      <c r="CA22" s="1456"/>
      <c r="CB22" s="1456"/>
      <c r="CC22" s="1456"/>
      <c r="CD22" s="1456"/>
      <c r="CE22" s="1456"/>
      <c r="CF22" s="1456"/>
      <c r="CG22" s="1456"/>
      <c r="CH22" s="1456"/>
      <c r="CI22" s="1456"/>
      <c r="CJ22" s="1456"/>
      <c r="CK22" s="1456"/>
      <c r="CL22" s="1456"/>
      <c r="CM22" s="1456"/>
      <c r="CN22" s="1456"/>
      <c r="CO22" s="1456"/>
      <c r="CP22" s="1456"/>
      <c r="CQ22" s="1456"/>
      <c r="CR22" s="1456"/>
      <c r="CS22" s="1456"/>
      <c r="CT22" s="1456"/>
      <c r="CU22" s="1456"/>
      <c r="CV22" s="1456"/>
      <c r="CW22" s="1456"/>
      <c r="CX22" s="1456"/>
      <c r="CY22" s="1456"/>
      <c r="CZ22" s="1456"/>
      <c r="DA22" s="1456"/>
      <c r="DB22" s="1456"/>
      <c r="DC22" s="1456"/>
      <c r="DD22" s="1456"/>
      <c r="DE22" s="1456"/>
      <c r="DF22" s="1456"/>
      <c r="DG22" s="1456"/>
      <c r="DH22" s="1456"/>
      <c r="DI22" s="1456"/>
      <c r="DJ22" s="1456"/>
      <c r="DK22" s="1456"/>
      <c r="DL22" s="1456"/>
      <c r="DM22" s="1456"/>
      <c r="DN22" s="1456"/>
      <c r="DO22" s="1456"/>
      <c r="DP22" s="1456"/>
      <c r="DQ22" s="1456"/>
      <c r="DR22" s="1456"/>
      <c r="DS22" s="1456"/>
      <c r="DT22" s="1456"/>
      <c r="DU22" s="1456"/>
      <c r="DV22" s="1456"/>
      <c r="DW22" s="1456"/>
      <c r="DX22" s="1456"/>
      <c r="DY22" s="1456"/>
      <c r="DZ22" s="1456"/>
      <c r="EA22" s="1456"/>
      <c r="EB22" s="1456"/>
      <c r="EC22" s="1456"/>
      <c r="ED22" s="1456"/>
      <c r="EE22" s="1456"/>
      <c r="EF22" s="1456"/>
      <c r="EG22" s="1456"/>
      <c r="EH22" s="1456"/>
      <c r="EI22" s="1456"/>
      <c r="EJ22" s="1456"/>
      <c r="EK22" s="1456"/>
      <c r="EL22" s="1456"/>
      <c r="EM22" s="1456"/>
      <c r="EN22" s="1456"/>
      <c r="EO22" s="1456"/>
      <c r="EP22" s="1456"/>
      <c r="EQ22" s="1456"/>
      <c r="ER22" s="1456"/>
      <c r="ES22" s="1456"/>
      <c r="ET22" s="1456"/>
      <c r="EU22" s="1456"/>
      <c r="EV22" s="1456"/>
      <c r="EW22" s="1456"/>
      <c r="EX22" s="1456"/>
      <c r="EY22" s="1456"/>
      <c r="EZ22" s="1456"/>
      <c r="FA22" s="1456"/>
      <c r="FB22" s="1456"/>
      <c r="FC22" s="1456"/>
      <c r="FD22" s="1456"/>
      <c r="FE22" s="1456"/>
      <c r="FF22" s="1456"/>
      <c r="FG22" s="1456"/>
      <c r="FH22" s="1456"/>
      <c r="FI22" s="1456"/>
      <c r="FJ22" s="1456"/>
      <c r="FK22" s="1456"/>
      <c r="FL22" s="1456"/>
      <c r="FM22" s="1456"/>
      <c r="FN22" s="1456"/>
      <c r="FO22" s="1456"/>
      <c r="FP22" s="1456"/>
      <c r="FQ22" s="1456"/>
      <c r="FR22" s="1456"/>
      <c r="FS22" s="1456"/>
      <c r="FT22" s="1456"/>
      <c r="FU22" s="1456"/>
      <c r="FV22" s="1456"/>
      <c r="FW22" s="1456"/>
      <c r="FX22" s="1456"/>
      <c r="FY22" s="1456"/>
      <c r="FZ22" s="1456"/>
      <c r="GA22" s="1456"/>
      <c r="GB22" s="1456"/>
      <c r="GC22" s="1456"/>
      <c r="GD22" s="1456"/>
      <c r="GE22" s="1456"/>
      <c r="GF22" s="1456"/>
      <c r="GG22" s="1456"/>
      <c r="GH22" s="1456"/>
      <c r="GI22" s="1456"/>
      <c r="GJ22" s="1456"/>
      <c r="GK22" s="1456"/>
      <c r="GL22" s="1456"/>
      <c r="GM22" s="1456"/>
      <c r="GN22" s="1456"/>
      <c r="GO22" s="1456"/>
      <c r="GP22" s="1456"/>
      <c r="GQ22" s="1456"/>
      <c r="GR22" s="1456"/>
      <c r="GS22" s="1456"/>
      <c r="GT22" s="1456"/>
      <c r="GU22" s="1456"/>
      <c r="GV22" s="1456"/>
      <c r="GW22" s="1456"/>
      <c r="GX22" s="1456"/>
      <c r="GY22" s="1456"/>
      <c r="GZ22" s="1456"/>
      <c r="HA22" s="1456"/>
      <c r="HB22" s="1456"/>
      <c r="HC22" s="1456"/>
      <c r="HD22" s="1456"/>
      <c r="HE22" s="1456"/>
      <c r="HF22" s="1456"/>
      <c r="HG22" s="1456"/>
      <c r="HH22" s="1456"/>
      <c r="HI22" s="1456"/>
      <c r="HJ22" s="1456"/>
      <c r="HK22" s="1456"/>
      <c r="HL22" s="1456"/>
      <c r="HM22" s="1456"/>
      <c r="HN22" s="1456"/>
      <c r="HO22" s="1456"/>
      <c r="HP22" s="1456"/>
      <c r="HQ22" s="1456"/>
      <c r="HR22" s="1456"/>
      <c r="HS22" s="1456"/>
      <c r="HT22" s="1456"/>
      <c r="HU22" s="1456"/>
      <c r="HV22" s="1456"/>
      <c r="HW22" s="1456"/>
      <c r="HX22" s="1456"/>
      <c r="HY22" s="1456"/>
      <c r="HZ22" s="1456"/>
      <c r="IA22" s="1456"/>
      <c r="IB22" s="1456"/>
      <c r="IC22" s="1456"/>
      <c r="ID22" s="1456"/>
      <c r="IE22" s="1456"/>
      <c r="IF22" s="1456"/>
      <c r="IG22" s="1456"/>
      <c r="IH22" s="1456"/>
      <c r="II22" s="1456"/>
      <c r="IJ22" s="1456"/>
      <c r="IK22" s="1456"/>
      <c r="IL22" s="1456"/>
      <c r="IM22" s="1456"/>
      <c r="IN22" s="1456"/>
      <c r="IO22" s="1456"/>
      <c r="IP22" s="1456"/>
      <c r="IQ22" s="1456"/>
      <c r="IR22" s="1456"/>
      <c r="IS22" s="1456"/>
      <c r="IT22" s="1456"/>
      <c r="IU22" s="1456"/>
      <c r="IV22" s="1456"/>
    </row>
    <row r="23" spans="1:256" s="1155" customFormat="1" ht="13.5" customHeight="1">
      <c r="A23" s="2722"/>
      <c r="B23" s="1453"/>
      <c r="C23" s="1453"/>
      <c r="D23" s="2731" t="s">
        <v>5102</v>
      </c>
      <c r="E23" s="1453"/>
      <c r="F23" s="2732"/>
      <c r="G23" s="5846"/>
      <c r="H23" s="2723"/>
      <c r="I23" s="3371"/>
      <c r="J23" s="5483"/>
      <c r="K23" s="4172"/>
      <c r="L23" s="1456"/>
      <c r="M23" s="4969"/>
      <c r="N23" s="4969"/>
      <c r="O23" s="1456"/>
      <c r="P23" s="1456"/>
      <c r="Q23" s="1456"/>
      <c r="R23" s="1456"/>
      <c r="S23" s="1456"/>
      <c r="T23" s="1456"/>
      <c r="U23" s="1456"/>
      <c r="V23" s="1456"/>
      <c r="W23" s="1456"/>
      <c r="X23" s="1456"/>
      <c r="Y23" s="1456"/>
      <c r="Z23" s="1456"/>
      <c r="AA23" s="1456"/>
      <c r="AB23" s="1456"/>
      <c r="AC23" s="1456"/>
      <c r="AD23" s="1456"/>
      <c r="AE23" s="1456"/>
      <c r="AF23" s="1456"/>
      <c r="AG23" s="1456"/>
      <c r="AH23" s="1456"/>
      <c r="AI23" s="1456"/>
      <c r="AJ23" s="1456"/>
      <c r="AK23" s="1456"/>
      <c r="AL23" s="1456"/>
      <c r="AM23" s="1456"/>
      <c r="AN23" s="1456"/>
      <c r="AO23" s="1456"/>
      <c r="AP23" s="1456"/>
      <c r="AQ23" s="1456"/>
      <c r="AR23" s="1456"/>
      <c r="AS23" s="1456"/>
      <c r="AT23" s="1456"/>
      <c r="AU23" s="1456"/>
      <c r="AV23" s="1456"/>
      <c r="AW23" s="1456"/>
      <c r="AX23" s="1456"/>
      <c r="AY23" s="1456"/>
      <c r="AZ23" s="1456"/>
      <c r="BA23" s="1456"/>
      <c r="BB23" s="1456"/>
      <c r="BC23" s="1456"/>
      <c r="BD23" s="1456"/>
      <c r="BE23" s="1456"/>
      <c r="BF23" s="1456"/>
      <c r="BG23" s="1456"/>
      <c r="BH23" s="1456"/>
      <c r="BI23" s="1456"/>
      <c r="BJ23" s="1456"/>
      <c r="BK23" s="1456"/>
      <c r="BL23" s="1456"/>
      <c r="BM23" s="1456"/>
      <c r="BN23" s="1456"/>
      <c r="BO23" s="1456"/>
      <c r="BP23" s="1456"/>
      <c r="BQ23" s="1456"/>
      <c r="BR23" s="1456"/>
      <c r="BS23" s="1456"/>
      <c r="BT23" s="1456"/>
      <c r="BU23" s="1456"/>
      <c r="BV23" s="1456"/>
      <c r="BW23" s="1456"/>
      <c r="BX23" s="1456"/>
      <c r="BY23" s="1456"/>
      <c r="BZ23" s="1456"/>
      <c r="CA23" s="1456"/>
      <c r="CB23" s="1456"/>
      <c r="CC23" s="1456"/>
      <c r="CD23" s="1456"/>
      <c r="CE23" s="1456"/>
      <c r="CF23" s="1456"/>
      <c r="CG23" s="1456"/>
      <c r="CH23" s="1456"/>
      <c r="CI23" s="1456"/>
      <c r="CJ23" s="1456"/>
      <c r="CK23" s="1456"/>
      <c r="CL23" s="1456"/>
      <c r="CM23" s="1456"/>
      <c r="CN23" s="1456"/>
      <c r="CO23" s="1456"/>
      <c r="CP23" s="1456"/>
      <c r="CQ23" s="1456"/>
      <c r="CR23" s="1456"/>
      <c r="CS23" s="1456"/>
      <c r="CT23" s="1456"/>
      <c r="CU23" s="1456"/>
      <c r="CV23" s="1456"/>
      <c r="CW23" s="1456"/>
      <c r="CX23" s="1456"/>
      <c r="CY23" s="1456"/>
      <c r="CZ23" s="1456"/>
      <c r="DA23" s="1456"/>
      <c r="DB23" s="1456"/>
      <c r="DC23" s="1456"/>
      <c r="DD23" s="1456"/>
      <c r="DE23" s="1456"/>
      <c r="DF23" s="1456"/>
      <c r="DG23" s="1456"/>
      <c r="DH23" s="1456"/>
      <c r="DI23" s="1456"/>
      <c r="DJ23" s="1456"/>
      <c r="DK23" s="1456"/>
      <c r="DL23" s="1456"/>
      <c r="DM23" s="1456"/>
      <c r="DN23" s="1456"/>
      <c r="DO23" s="1456"/>
      <c r="DP23" s="1456"/>
      <c r="DQ23" s="1456"/>
      <c r="DR23" s="1456"/>
      <c r="DS23" s="1456"/>
      <c r="DT23" s="1456"/>
      <c r="DU23" s="1456"/>
      <c r="DV23" s="1456"/>
      <c r="DW23" s="1456"/>
      <c r="DX23" s="1456"/>
      <c r="DY23" s="1456"/>
      <c r="DZ23" s="1456"/>
      <c r="EA23" s="1456"/>
      <c r="EB23" s="1456"/>
      <c r="EC23" s="1456"/>
      <c r="ED23" s="1456"/>
      <c r="EE23" s="1456"/>
      <c r="EF23" s="1456"/>
      <c r="EG23" s="1456"/>
      <c r="EH23" s="1456"/>
      <c r="EI23" s="1456"/>
      <c r="EJ23" s="1456"/>
      <c r="EK23" s="1456"/>
      <c r="EL23" s="1456"/>
      <c r="EM23" s="1456"/>
      <c r="EN23" s="1456"/>
      <c r="EO23" s="1456"/>
      <c r="EP23" s="1456"/>
      <c r="EQ23" s="1456"/>
      <c r="ER23" s="1456"/>
      <c r="ES23" s="1456"/>
      <c r="ET23" s="1456"/>
      <c r="EU23" s="1456"/>
      <c r="EV23" s="1456"/>
      <c r="EW23" s="1456"/>
      <c r="EX23" s="1456"/>
      <c r="EY23" s="1456"/>
      <c r="EZ23" s="1456"/>
      <c r="FA23" s="1456"/>
      <c r="FB23" s="1456"/>
      <c r="FC23" s="1456"/>
      <c r="FD23" s="1456"/>
      <c r="FE23" s="1456"/>
      <c r="FF23" s="1456"/>
      <c r="FG23" s="1456"/>
      <c r="FH23" s="1456"/>
      <c r="FI23" s="1456"/>
      <c r="FJ23" s="1456"/>
      <c r="FK23" s="1456"/>
      <c r="FL23" s="1456"/>
      <c r="FM23" s="1456"/>
      <c r="FN23" s="1456"/>
      <c r="FO23" s="1456"/>
      <c r="FP23" s="1456"/>
      <c r="FQ23" s="1456"/>
      <c r="FR23" s="1456"/>
      <c r="FS23" s="1456"/>
      <c r="FT23" s="1456"/>
      <c r="FU23" s="1456"/>
      <c r="FV23" s="1456"/>
      <c r="FW23" s="1456"/>
      <c r="FX23" s="1456"/>
      <c r="FY23" s="1456"/>
      <c r="FZ23" s="1456"/>
      <c r="GA23" s="1456"/>
      <c r="GB23" s="1456"/>
      <c r="GC23" s="1456"/>
      <c r="GD23" s="1456"/>
      <c r="GE23" s="1456"/>
      <c r="GF23" s="1456"/>
      <c r="GG23" s="1456"/>
      <c r="GH23" s="1456"/>
      <c r="GI23" s="1456"/>
      <c r="GJ23" s="1456"/>
      <c r="GK23" s="1456"/>
      <c r="GL23" s="1456"/>
      <c r="GM23" s="1456"/>
      <c r="GN23" s="1456"/>
      <c r="GO23" s="1456"/>
      <c r="GP23" s="1456"/>
      <c r="GQ23" s="1456"/>
      <c r="GR23" s="1456"/>
      <c r="GS23" s="1456"/>
      <c r="GT23" s="1456"/>
      <c r="GU23" s="1456"/>
      <c r="GV23" s="1456"/>
      <c r="GW23" s="1456"/>
      <c r="GX23" s="1456"/>
      <c r="GY23" s="1456"/>
      <c r="GZ23" s="1456"/>
      <c r="HA23" s="1456"/>
      <c r="HB23" s="1456"/>
      <c r="HC23" s="1456"/>
      <c r="HD23" s="1456"/>
      <c r="HE23" s="1456"/>
      <c r="HF23" s="1456"/>
      <c r="HG23" s="1456"/>
      <c r="HH23" s="1456"/>
      <c r="HI23" s="1456"/>
      <c r="HJ23" s="1456"/>
      <c r="HK23" s="1456"/>
      <c r="HL23" s="1456"/>
      <c r="HM23" s="1456"/>
      <c r="HN23" s="1456"/>
      <c r="HO23" s="1456"/>
      <c r="HP23" s="1456"/>
      <c r="HQ23" s="1456"/>
      <c r="HR23" s="1456"/>
      <c r="HS23" s="1456"/>
      <c r="HT23" s="1456"/>
      <c r="HU23" s="1456"/>
      <c r="HV23" s="1456"/>
      <c r="HW23" s="1456"/>
      <c r="HX23" s="1456"/>
      <c r="HY23" s="1456"/>
      <c r="HZ23" s="1456"/>
      <c r="IA23" s="1456"/>
      <c r="IB23" s="1456"/>
      <c r="IC23" s="1456"/>
      <c r="ID23" s="1456"/>
      <c r="IE23" s="1456"/>
      <c r="IF23" s="1456"/>
      <c r="IG23" s="1456"/>
      <c r="IH23" s="1456"/>
      <c r="II23" s="1456"/>
      <c r="IJ23" s="1456"/>
      <c r="IK23" s="1456"/>
      <c r="IL23" s="1456"/>
      <c r="IM23" s="1456"/>
      <c r="IN23" s="1456"/>
      <c r="IO23" s="1456"/>
      <c r="IP23" s="1456"/>
      <c r="IQ23" s="1456"/>
      <c r="IR23" s="1456"/>
      <c r="IS23" s="1456"/>
      <c r="IT23" s="1456"/>
      <c r="IU23" s="1456"/>
      <c r="IV23" s="1456"/>
    </row>
    <row r="24" spans="1:256" s="1155" customFormat="1" ht="13.5" customHeight="1">
      <c r="A24" s="2722"/>
      <c r="B24" s="1453"/>
      <c r="C24" s="1453"/>
      <c r="D24" s="2731" t="s">
        <v>5105</v>
      </c>
      <c r="E24" s="1453"/>
      <c r="F24" s="2732">
        <f>(95.55+75.55)*0.8</f>
        <v>136.88</v>
      </c>
      <c r="G24" s="5846"/>
      <c r="H24" s="2723"/>
      <c r="I24" s="3371"/>
      <c r="J24" s="5483"/>
      <c r="K24" s="4172"/>
      <c r="L24" s="1456"/>
      <c r="M24" s="4969"/>
      <c r="N24" s="4969"/>
      <c r="O24" s="1456"/>
      <c r="P24" s="1456"/>
      <c r="Q24" s="1456"/>
      <c r="R24" s="1456"/>
      <c r="S24" s="1456"/>
      <c r="T24" s="1456"/>
      <c r="U24" s="1456"/>
      <c r="V24" s="1456"/>
      <c r="W24" s="1456"/>
      <c r="X24" s="1456"/>
      <c r="Y24" s="1456"/>
      <c r="Z24" s="1456"/>
      <c r="AA24" s="1456"/>
      <c r="AB24" s="1456"/>
      <c r="AC24" s="1456"/>
      <c r="AD24" s="1456"/>
      <c r="AE24" s="1456"/>
      <c r="AF24" s="1456"/>
      <c r="AG24" s="1456"/>
      <c r="AH24" s="1456"/>
      <c r="AI24" s="1456"/>
      <c r="AJ24" s="1456"/>
      <c r="AK24" s="1456"/>
      <c r="AL24" s="1456"/>
      <c r="AM24" s="1456"/>
      <c r="AN24" s="1456"/>
      <c r="AO24" s="1456"/>
      <c r="AP24" s="1456"/>
      <c r="AQ24" s="1456"/>
      <c r="AR24" s="1456"/>
      <c r="AS24" s="1456"/>
      <c r="AT24" s="1456"/>
      <c r="AU24" s="1456"/>
      <c r="AV24" s="1456"/>
      <c r="AW24" s="1456"/>
      <c r="AX24" s="1456"/>
      <c r="AY24" s="1456"/>
      <c r="AZ24" s="1456"/>
      <c r="BA24" s="1456"/>
      <c r="BB24" s="1456"/>
      <c r="BC24" s="1456"/>
      <c r="BD24" s="1456"/>
      <c r="BE24" s="1456"/>
      <c r="BF24" s="1456"/>
      <c r="BG24" s="1456"/>
      <c r="BH24" s="1456"/>
      <c r="BI24" s="1456"/>
      <c r="BJ24" s="1456"/>
      <c r="BK24" s="1456"/>
      <c r="BL24" s="1456"/>
      <c r="BM24" s="1456"/>
      <c r="BN24" s="1456"/>
      <c r="BO24" s="1456"/>
      <c r="BP24" s="1456"/>
      <c r="BQ24" s="1456"/>
      <c r="BR24" s="1456"/>
      <c r="BS24" s="1456"/>
      <c r="BT24" s="1456"/>
      <c r="BU24" s="1456"/>
      <c r="BV24" s="1456"/>
      <c r="BW24" s="1456"/>
      <c r="BX24" s="1456"/>
      <c r="BY24" s="1456"/>
      <c r="BZ24" s="1456"/>
      <c r="CA24" s="1456"/>
      <c r="CB24" s="1456"/>
      <c r="CC24" s="1456"/>
      <c r="CD24" s="1456"/>
      <c r="CE24" s="1456"/>
      <c r="CF24" s="1456"/>
      <c r="CG24" s="1456"/>
      <c r="CH24" s="1456"/>
      <c r="CI24" s="1456"/>
      <c r="CJ24" s="1456"/>
      <c r="CK24" s="1456"/>
      <c r="CL24" s="1456"/>
      <c r="CM24" s="1456"/>
      <c r="CN24" s="1456"/>
      <c r="CO24" s="1456"/>
      <c r="CP24" s="1456"/>
      <c r="CQ24" s="1456"/>
      <c r="CR24" s="1456"/>
      <c r="CS24" s="1456"/>
      <c r="CT24" s="1456"/>
      <c r="CU24" s="1456"/>
      <c r="CV24" s="1456"/>
      <c r="CW24" s="1456"/>
      <c r="CX24" s="1456"/>
      <c r="CY24" s="1456"/>
      <c r="CZ24" s="1456"/>
      <c r="DA24" s="1456"/>
      <c r="DB24" s="1456"/>
      <c r="DC24" s="1456"/>
      <c r="DD24" s="1456"/>
      <c r="DE24" s="1456"/>
      <c r="DF24" s="1456"/>
      <c r="DG24" s="1456"/>
      <c r="DH24" s="1456"/>
      <c r="DI24" s="1456"/>
      <c r="DJ24" s="1456"/>
      <c r="DK24" s="1456"/>
      <c r="DL24" s="1456"/>
      <c r="DM24" s="1456"/>
      <c r="DN24" s="1456"/>
      <c r="DO24" s="1456"/>
      <c r="DP24" s="1456"/>
      <c r="DQ24" s="1456"/>
      <c r="DR24" s="1456"/>
      <c r="DS24" s="1456"/>
      <c r="DT24" s="1456"/>
      <c r="DU24" s="1456"/>
      <c r="DV24" s="1456"/>
      <c r="DW24" s="1456"/>
      <c r="DX24" s="1456"/>
      <c r="DY24" s="1456"/>
      <c r="DZ24" s="1456"/>
      <c r="EA24" s="1456"/>
      <c r="EB24" s="1456"/>
      <c r="EC24" s="1456"/>
      <c r="ED24" s="1456"/>
      <c r="EE24" s="1456"/>
      <c r="EF24" s="1456"/>
      <c r="EG24" s="1456"/>
      <c r="EH24" s="1456"/>
      <c r="EI24" s="1456"/>
      <c r="EJ24" s="1456"/>
      <c r="EK24" s="1456"/>
      <c r="EL24" s="1456"/>
      <c r="EM24" s="1456"/>
      <c r="EN24" s="1456"/>
      <c r="EO24" s="1456"/>
      <c r="EP24" s="1456"/>
      <c r="EQ24" s="1456"/>
      <c r="ER24" s="1456"/>
      <c r="ES24" s="1456"/>
      <c r="ET24" s="1456"/>
      <c r="EU24" s="1456"/>
      <c r="EV24" s="1456"/>
      <c r="EW24" s="1456"/>
      <c r="EX24" s="1456"/>
      <c r="EY24" s="1456"/>
      <c r="EZ24" s="1456"/>
      <c r="FA24" s="1456"/>
      <c r="FB24" s="1456"/>
      <c r="FC24" s="1456"/>
      <c r="FD24" s="1456"/>
      <c r="FE24" s="1456"/>
      <c r="FF24" s="1456"/>
      <c r="FG24" s="1456"/>
      <c r="FH24" s="1456"/>
      <c r="FI24" s="1456"/>
      <c r="FJ24" s="1456"/>
      <c r="FK24" s="1456"/>
      <c r="FL24" s="1456"/>
      <c r="FM24" s="1456"/>
      <c r="FN24" s="1456"/>
      <c r="FO24" s="1456"/>
      <c r="FP24" s="1456"/>
      <c r="FQ24" s="1456"/>
      <c r="FR24" s="1456"/>
      <c r="FS24" s="1456"/>
      <c r="FT24" s="1456"/>
      <c r="FU24" s="1456"/>
      <c r="FV24" s="1456"/>
      <c r="FW24" s="1456"/>
      <c r="FX24" s="1456"/>
      <c r="FY24" s="1456"/>
      <c r="FZ24" s="1456"/>
      <c r="GA24" s="1456"/>
      <c r="GB24" s="1456"/>
      <c r="GC24" s="1456"/>
      <c r="GD24" s="1456"/>
      <c r="GE24" s="1456"/>
      <c r="GF24" s="1456"/>
      <c r="GG24" s="1456"/>
      <c r="GH24" s="1456"/>
      <c r="GI24" s="1456"/>
      <c r="GJ24" s="1456"/>
      <c r="GK24" s="1456"/>
      <c r="GL24" s="1456"/>
      <c r="GM24" s="1456"/>
      <c r="GN24" s="1456"/>
      <c r="GO24" s="1456"/>
      <c r="GP24" s="1456"/>
      <c r="GQ24" s="1456"/>
      <c r="GR24" s="1456"/>
      <c r="GS24" s="1456"/>
      <c r="GT24" s="1456"/>
      <c r="GU24" s="1456"/>
      <c r="GV24" s="1456"/>
      <c r="GW24" s="1456"/>
      <c r="GX24" s="1456"/>
      <c r="GY24" s="1456"/>
      <c r="GZ24" s="1456"/>
      <c r="HA24" s="1456"/>
      <c r="HB24" s="1456"/>
      <c r="HC24" s="1456"/>
      <c r="HD24" s="1456"/>
      <c r="HE24" s="1456"/>
      <c r="HF24" s="1456"/>
      <c r="HG24" s="1456"/>
      <c r="HH24" s="1456"/>
      <c r="HI24" s="1456"/>
      <c r="HJ24" s="1456"/>
      <c r="HK24" s="1456"/>
      <c r="HL24" s="1456"/>
      <c r="HM24" s="1456"/>
      <c r="HN24" s="1456"/>
      <c r="HO24" s="1456"/>
      <c r="HP24" s="1456"/>
      <c r="HQ24" s="1456"/>
      <c r="HR24" s="1456"/>
      <c r="HS24" s="1456"/>
      <c r="HT24" s="1456"/>
      <c r="HU24" s="1456"/>
      <c r="HV24" s="1456"/>
      <c r="HW24" s="1456"/>
      <c r="HX24" s="1456"/>
      <c r="HY24" s="1456"/>
      <c r="HZ24" s="1456"/>
      <c r="IA24" s="1456"/>
      <c r="IB24" s="1456"/>
      <c r="IC24" s="1456"/>
      <c r="ID24" s="1456"/>
      <c r="IE24" s="1456"/>
      <c r="IF24" s="1456"/>
      <c r="IG24" s="1456"/>
      <c r="IH24" s="1456"/>
      <c r="II24" s="1456"/>
      <c r="IJ24" s="1456"/>
      <c r="IK24" s="1456"/>
      <c r="IL24" s="1456"/>
      <c r="IM24" s="1456"/>
      <c r="IN24" s="1456"/>
      <c r="IO24" s="1456"/>
      <c r="IP24" s="1456"/>
      <c r="IQ24" s="1456"/>
      <c r="IR24" s="1456"/>
      <c r="IS24" s="1456"/>
      <c r="IT24" s="1456"/>
      <c r="IU24" s="1456"/>
      <c r="IV24" s="1456"/>
    </row>
    <row r="25" spans="1:256" s="1155" customFormat="1" ht="13.5" customHeight="1">
      <c r="A25" s="1284">
        <v>5</v>
      </c>
      <c r="B25" s="1286">
        <v>221</v>
      </c>
      <c r="C25" s="1286">
        <v>113107323</v>
      </c>
      <c r="D25" s="1286" t="s">
        <v>3130</v>
      </c>
      <c r="E25" s="1286" t="s">
        <v>109</v>
      </c>
      <c r="F25" s="5479">
        <f>SUM(F28:F28)</f>
        <v>112.96</v>
      </c>
      <c r="G25" s="12"/>
      <c r="H25" s="1287">
        <f>F25*G25</f>
        <v>0</v>
      </c>
      <c r="I25" s="1289" t="s">
        <v>102</v>
      </c>
      <c r="J25" s="5478"/>
      <c r="K25" s="1480"/>
      <c r="L25" s="3559"/>
      <c r="M25" s="1224"/>
      <c r="N25" s="4969"/>
      <c r="O25" s="5480"/>
      <c r="P25" s="1314"/>
      <c r="Q25" s="1314"/>
      <c r="R25" s="5481"/>
      <c r="S25" s="5482"/>
    </row>
    <row r="26" spans="1:256" s="1155" customFormat="1" ht="13.5" customHeight="1">
      <c r="A26" s="1284"/>
      <c r="B26" s="1286"/>
      <c r="C26" s="1286"/>
      <c r="D26" s="1293" t="s">
        <v>3129</v>
      </c>
      <c r="E26" s="1286"/>
      <c r="F26" s="5479"/>
      <c r="G26" s="12"/>
      <c r="H26" s="1287"/>
      <c r="I26" s="1289"/>
      <c r="J26" s="5478"/>
      <c r="K26" s="1480"/>
      <c r="M26" s="3093"/>
      <c r="N26" s="3093"/>
    </row>
    <row r="27" spans="1:256" s="1155" customFormat="1" ht="13.5" customHeight="1">
      <c r="A27" s="2722"/>
      <c r="B27" s="1453"/>
      <c r="C27" s="1453"/>
      <c r="D27" s="2731" t="s">
        <v>5104</v>
      </c>
      <c r="E27" s="1453"/>
      <c r="F27" s="2732"/>
      <c r="G27" s="5846"/>
      <c r="H27" s="2723"/>
      <c r="I27" s="3371"/>
      <c r="J27" s="5483"/>
      <c r="K27" s="4172"/>
      <c r="L27" s="1456"/>
      <c r="M27" s="4969"/>
      <c r="N27" s="4969"/>
      <c r="O27" s="1456"/>
      <c r="P27" s="1456"/>
      <c r="Q27" s="1456"/>
      <c r="R27" s="1456"/>
      <c r="S27" s="1456"/>
      <c r="T27" s="1456"/>
      <c r="U27" s="1456"/>
      <c r="V27" s="1456"/>
      <c r="W27" s="1456"/>
      <c r="X27" s="1456"/>
      <c r="Y27" s="1456"/>
      <c r="Z27" s="1456"/>
      <c r="AA27" s="1456"/>
      <c r="AB27" s="1456"/>
      <c r="AC27" s="1456"/>
      <c r="AD27" s="1456"/>
      <c r="AE27" s="1456"/>
      <c r="AF27" s="1456"/>
      <c r="AG27" s="1456"/>
      <c r="AH27" s="1456"/>
      <c r="AI27" s="1456"/>
      <c r="AJ27" s="1456"/>
      <c r="AK27" s="1456"/>
      <c r="AL27" s="1456"/>
      <c r="AM27" s="1456"/>
      <c r="AN27" s="1456"/>
      <c r="AO27" s="1456"/>
      <c r="AP27" s="1456"/>
      <c r="AQ27" s="1456"/>
      <c r="AR27" s="1456"/>
      <c r="AS27" s="1456"/>
      <c r="AT27" s="1456"/>
      <c r="AU27" s="1456"/>
      <c r="AV27" s="1456"/>
      <c r="AW27" s="1456"/>
      <c r="AX27" s="1456"/>
      <c r="AY27" s="1456"/>
      <c r="AZ27" s="1456"/>
      <c r="BA27" s="1456"/>
      <c r="BB27" s="1456"/>
      <c r="BC27" s="1456"/>
      <c r="BD27" s="1456"/>
      <c r="BE27" s="1456"/>
      <c r="BF27" s="1456"/>
      <c r="BG27" s="1456"/>
      <c r="BH27" s="1456"/>
      <c r="BI27" s="1456"/>
      <c r="BJ27" s="1456"/>
      <c r="BK27" s="1456"/>
      <c r="BL27" s="1456"/>
      <c r="BM27" s="1456"/>
      <c r="BN27" s="1456"/>
      <c r="BO27" s="1456"/>
      <c r="BP27" s="1456"/>
      <c r="BQ27" s="1456"/>
      <c r="BR27" s="1456"/>
      <c r="BS27" s="1456"/>
      <c r="BT27" s="1456"/>
      <c r="BU27" s="1456"/>
      <c r="BV27" s="1456"/>
      <c r="BW27" s="1456"/>
      <c r="BX27" s="1456"/>
      <c r="BY27" s="1456"/>
      <c r="BZ27" s="1456"/>
      <c r="CA27" s="1456"/>
      <c r="CB27" s="1456"/>
      <c r="CC27" s="1456"/>
      <c r="CD27" s="1456"/>
      <c r="CE27" s="1456"/>
      <c r="CF27" s="1456"/>
      <c r="CG27" s="1456"/>
      <c r="CH27" s="1456"/>
      <c r="CI27" s="1456"/>
      <c r="CJ27" s="1456"/>
      <c r="CK27" s="1456"/>
      <c r="CL27" s="1456"/>
      <c r="CM27" s="1456"/>
      <c r="CN27" s="1456"/>
      <c r="CO27" s="1456"/>
      <c r="CP27" s="1456"/>
      <c r="CQ27" s="1456"/>
      <c r="CR27" s="1456"/>
      <c r="CS27" s="1456"/>
      <c r="CT27" s="1456"/>
      <c r="CU27" s="1456"/>
      <c r="CV27" s="1456"/>
      <c r="CW27" s="1456"/>
      <c r="CX27" s="1456"/>
      <c r="CY27" s="1456"/>
      <c r="CZ27" s="1456"/>
      <c r="DA27" s="1456"/>
      <c r="DB27" s="1456"/>
      <c r="DC27" s="1456"/>
      <c r="DD27" s="1456"/>
      <c r="DE27" s="1456"/>
      <c r="DF27" s="1456"/>
      <c r="DG27" s="1456"/>
      <c r="DH27" s="1456"/>
      <c r="DI27" s="1456"/>
      <c r="DJ27" s="1456"/>
      <c r="DK27" s="1456"/>
      <c r="DL27" s="1456"/>
      <c r="DM27" s="1456"/>
      <c r="DN27" s="1456"/>
      <c r="DO27" s="1456"/>
      <c r="DP27" s="1456"/>
      <c r="DQ27" s="1456"/>
      <c r="DR27" s="1456"/>
      <c r="DS27" s="1456"/>
      <c r="DT27" s="1456"/>
      <c r="DU27" s="1456"/>
      <c r="DV27" s="1456"/>
      <c r="DW27" s="1456"/>
      <c r="DX27" s="1456"/>
      <c r="DY27" s="1456"/>
      <c r="DZ27" s="1456"/>
      <c r="EA27" s="1456"/>
      <c r="EB27" s="1456"/>
      <c r="EC27" s="1456"/>
      <c r="ED27" s="1456"/>
      <c r="EE27" s="1456"/>
      <c r="EF27" s="1456"/>
      <c r="EG27" s="1456"/>
      <c r="EH27" s="1456"/>
      <c r="EI27" s="1456"/>
      <c r="EJ27" s="1456"/>
      <c r="EK27" s="1456"/>
      <c r="EL27" s="1456"/>
      <c r="EM27" s="1456"/>
      <c r="EN27" s="1456"/>
      <c r="EO27" s="1456"/>
      <c r="EP27" s="1456"/>
      <c r="EQ27" s="1456"/>
      <c r="ER27" s="1456"/>
      <c r="ES27" s="1456"/>
      <c r="ET27" s="1456"/>
      <c r="EU27" s="1456"/>
      <c r="EV27" s="1456"/>
      <c r="EW27" s="1456"/>
      <c r="EX27" s="1456"/>
      <c r="EY27" s="1456"/>
      <c r="EZ27" s="1456"/>
      <c r="FA27" s="1456"/>
      <c r="FB27" s="1456"/>
      <c r="FC27" s="1456"/>
      <c r="FD27" s="1456"/>
      <c r="FE27" s="1456"/>
      <c r="FF27" s="1456"/>
      <c r="FG27" s="1456"/>
      <c r="FH27" s="1456"/>
      <c r="FI27" s="1456"/>
      <c r="FJ27" s="1456"/>
      <c r="FK27" s="1456"/>
      <c r="FL27" s="1456"/>
      <c r="FM27" s="1456"/>
      <c r="FN27" s="1456"/>
      <c r="FO27" s="1456"/>
      <c r="FP27" s="1456"/>
      <c r="FQ27" s="1456"/>
      <c r="FR27" s="1456"/>
      <c r="FS27" s="1456"/>
      <c r="FT27" s="1456"/>
      <c r="FU27" s="1456"/>
      <c r="FV27" s="1456"/>
      <c r="FW27" s="1456"/>
      <c r="FX27" s="1456"/>
      <c r="FY27" s="1456"/>
      <c r="FZ27" s="1456"/>
      <c r="GA27" s="1456"/>
      <c r="GB27" s="1456"/>
      <c r="GC27" s="1456"/>
      <c r="GD27" s="1456"/>
      <c r="GE27" s="1456"/>
      <c r="GF27" s="1456"/>
      <c r="GG27" s="1456"/>
      <c r="GH27" s="1456"/>
      <c r="GI27" s="1456"/>
      <c r="GJ27" s="1456"/>
      <c r="GK27" s="1456"/>
      <c r="GL27" s="1456"/>
      <c r="GM27" s="1456"/>
      <c r="GN27" s="1456"/>
      <c r="GO27" s="1456"/>
      <c r="GP27" s="1456"/>
      <c r="GQ27" s="1456"/>
      <c r="GR27" s="1456"/>
      <c r="GS27" s="1456"/>
      <c r="GT27" s="1456"/>
      <c r="GU27" s="1456"/>
      <c r="GV27" s="1456"/>
      <c r="GW27" s="1456"/>
      <c r="GX27" s="1456"/>
      <c r="GY27" s="1456"/>
      <c r="GZ27" s="1456"/>
      <c r="HA27" s="1456"/>
      <c r="HB27" s="1456"/>
      <c r="HC27" s="1456"/>
      <c r="HD27" s="1456"/>
      <c r="HE27" s="1456"/>
      <c r="HF27" s="1456"/>
      <c r="HG27" s="1456"/>
      <c r="HH27" s="1456"/>
      <c r="HI27" s="1456"/>
      <c r="HJ27" s="1456"/>
      <c r="HK27" s="1456"/>
      <c r="HL27" s="1456"/>
      <c r="HM27" s="1456"/>
      <c r="HN27" s="1456"/>
      <c r="HO27" s="1456"/>
      <c r="HP27" s="1456"/>
      <c r="HQ27" s="1456"/>
      <c r="HR27" s="1456"/>
      <c r="HS27" s="1456"/>
      <c r="HT27" s="1456"/>
      <c r="HU27" s="1456"/>
      <c r="HV27" s="1456"/>
      <c r="HW27" s="1456"/>
      <c r="HX27" s="1456"/>
      <c r="HY27" s="1456"/>
      <c r="HZ27" s="1456"/>
      <c r="IA27" s="1456"/>
      <c r="IB27" s="1456"/>
      <c r="IC27" s="1456"/>
      <c r="ID27" s="1456"/>
      <c r="IE27" s="1456"/>
      <c r="IF27" s="1456"/>
      <c r="IG27" s="1456"/>
      <c r="IH27" s="1456"/>
      <c r="II27" s="1456"/>
      <c r="IJ27" s="1456"/>
      <c r="IK27" s="1456"/>
      <c r="IL27" s="1456"/>
      <c r="IM27" s="1456"/>
      <c r="IN27" s="1456"/>
      <c r="IO27" s="1456"/>
      <c r="IP27" s="1456"/>
      <c r="IQ27" s="1456"/>
      <c r="IR27" s="1456"/>
      <c r="IS27" s="1456"/>
      <c r="IT27" s="1456"/>
      <c r="IU27" s="1456"/>
      <c r="IV27" s="1456"/>
    </row>
    <row r="28" spans="1:256" s="1155" customFormat="1" ht="27.25" customHeight="1">
      <c r="A28" s="2722"/>
      <c r="B28" s="1453"/>
      <c r="C28" s="1453"/>
      <c r="D28" s="2731" t="s">
        <v>5103</v>
      </c>
      <c r="E28" s="1453"/>
      <c r="F28" s="2732">
        <f xml:space="preserve"> (13.72+39.95+16.66+52.05+8.85+9.97)*0.8</f>
        <v>112.96</v>
      </c>
      <c r="G28" s="5846"/>
      <c r="H28" s="2723"/>
      <c r="I28" s="3371"/>
      <c r="J28" s="5484"/>
      <c r="K28" s="4172"/>
      <c r="L28" s="1456"/>
      <c r="M28" s="4969"/>
      <c r="N28" s="4969"/>
      <c r="O28" s="1456"/>
      <c r="P28" s="1456"/>
      <c r="Q28" s="1456"/>
      <c r="R28" s="1456"/>
      <c r="S28" s="1456"/>
      <c r="T28" s="1456"/>
      <c r="U28" s="1456"/>
      <c r="V28" s="1456"/>
      <c r="W28" s="1456"/>
      <c r="X28" s="1456"/>
      <c r="Y28" s="1456"/>
      <c r="Z28" s="1456"/>
      <c r="AA28" s="1456"/>
      <c r="AB28" s="1456"/>
      <c r="AC28" s="1456"/>
      <c r="AD28" s="1456"/>
      <c r="AE28" s="1456"/>
      <c r="AF28" s="1456"/>
      <c r="AG28" s="1456"/>
      <c r="AH28" s="1456"/>
      <c r="AI28" s="1456"/>
      <c r="AJ28" s="1456"/>
      <c r="AK28" s="1456"/>
      <c r="AL28" s="1456"/>
      <c r="AM28" s="1456"/>
      <c r="AN28" s="1456"/>
      <c r="AO28" s="1456"/>
      <c r="AP28" s="1456"/>
      <c r="AQ28" s="1456"/>
      <c r="AR28" s="1456"/>
      <c r="AS28" s="1456"/>
      <c r="AT28" s="1456"/>
      <c r="AU28" s="1456"/>
      <c r="AV28" s="1456"/>
      <c r="AW28" s="1456"/>
      <c r="AX28" s="1456"/>
      <c r="AY28" s="1456"/>
      <c r="AZ28" s="1456"/>
      <c r="BA28" s="1456"/>
      <c r="BB28" s="1456"/>
      <c r="BC28" s="1456"/>
      <c r="BD28" s="1456"/>
      <c r="BE28" s="1456"/>
      <c r="BF28" s="1456"/>
      <c r="BG28" s="1456"/>
      <c r="BH28" s="1456"/>
      <c r="BI28" s="1456"/>
      <c r="BJ28" s="1456"/>
      <c r="BK28" s="1456"/>
      <c r="BL28" s="1456"/>
      <c r="BM28" s="1456"/>
      <c r="BN28" s="1456"/>
      <c r="BO28" s="1456"/>
      <c r="BP28" s="1456"/>
      <c r="BQ28" s="1456"/>
      <c r="BR28" s="1456"/>
      <c r="BS28" s="1456"/>
      <c r="BT28" s="1456"/>
      <c r="BU28" s="1456"/>
      <c r="BV28" s="1456"/>
      <c r="BW28" s="1456"/>
      <c r="BX28" s="1456"/>
      <c r="BY28" s="1456"/>
      <c r="BZ28" s="1456"/>
      <c r="CA28" s="1456"/>
      <c r="CB28" s="1456"/>
      <c r="CC28" s="1456"/>
      <c r="CD28" s="1456"/>
      <c r="CE28" s="1456"/>
      <c r="CF28" s="1456"/>
      <c r="CG28" s="1456"/>
      <c r="CH28" s="1456"/>
      <c r="CI28" s="1456"/>
      <c r="CJ28" s="1456"/>
      <c r="CK28" s="1456"/>
      <c r="CL28" s="1456"/>
      <c r="CM28" s="1456"/>
      <c r="CN28" s="1456"/>
      <c r="CO28" s="1456"/>
      <c r="CP28" s="1456"/>
      <c r="CQ28" s="1456"/>
      <c r="CR28" s="1456"/>
      <c r="CS28" s="1456"/>
      <c r="CT28" s="1456"/>
      <c r="CU28" s="1456"/>
      <c r="CV28" s="1456"/>
      <c r="CW28" s="1456"/>
      <c r="CX28" s="1456"/>
      <c r="CY28" s="1456"/>
      <c r="CZ28" s="1456"/>
      <c r="DA28" s="1456"/>
      <c r="DB28" s="1456"/>
      <c r="DC28" s="1456"/>
      <c r="DD28" s="1456"/>
      <c r="DE28" s="1456"/>
      <c r="DF28" s="1456"/>
      <c r="DG28" s="1456"/>
      <c r="DH28" s="1456"/>
      <c r="DI28" s="1456"/>
      <c r="DJ28" s="1456"/>
      <c r="DK28" s="1456"/>
      <c r="DL28" s="1456"/>
      <c r="DM28" s="1456"/>
      <c r="DN28" s="1456"/>
      <c r="DO28" s="1456"/>
      <c r="DP28" s="1456"/>
      <c r="DQ28" s="1456"/>
      <c r="DR28" s="1456"/>
      <c r="DS28" s="1456"/>
      <c r="DT28" s="1456"/>
      <c r="DU28" s="1456"/>
      <c r="DV28" s="1456"/>
      <c r="DW28" s="1456"/>
      <c r="DX28" s="1456"/>
      <c r="DY28" s="1456"/>
      <c r="DZ28" s="1456"/>
      <c r="EA28" s="1456"/>
      <c r="EB28" s="1456"/>
      <c r="EC28" s="1456"/>
      <c r="ED28" s="1456"/>
      <c r="EE28" s="1456"/>
      <c r="EF28" s="1456"/>
      <c r="EG28" s="1456"/>
      <c r="EH28" s="1456"/>
      <c r="EI28" s="1456"/>
      <c r="EJ28" s="1456"/>
      <c r="EK28" s="1456"/>
      <c r="EL28" s="1456"/>
      <c r="EM28" s="1456"/>
      <c r="EN28" s="1456"/>
      <c r="EO28" s="1456"/>
      <c r="EP28" s="1456"/>
      <c r="EQ28" s="1456"/>
      <c r="ER28" s="1456"/>
      <c r="ES28" s="1456"/>
      <c r="ET28" s="1456"/>
      <c r="EU28" s="1456"/>
      <c r="EV28" s="1456"/>
      <c r="EW28" s="1456"/>
      <c r="EX28" s="1456"/>
      <c r="EY28" s="1456"/>
      <c r="EZ28" s="1456"/>
      <c r="FA28" s="1456"/>
      <c r="FB28" s="1456"/>
      <c r="FC28" s="1456"/>
      <c r="FD28" s="1456"/>
      <c r="FE28" s="1456"/>
      <c r="FF28" s="1456"/>
      <c r="FG28" s="1456"/>
      <c r="FH28" s="1456"/>
      <c r="FI28" s="1456"/>
      <c r="FJ28" s="1456"/>
      <c r="FK28" s="1456"/>
      <c r="FL28" s="1456"/>
      <c r="FM28" s="1456"/>
      <c r="FN28" s="1456"/>
      <c r="FO28" s="1456"/>
      <c r="FP28" s="1456"/>
      <c r="FQ28" s="1456"/>
      <c r="FR28" s="1456"/>
      <c r="FS28" s="1456"/>
      <c r="FT28" s="1456"/>
      <c r="FU28" s="1456"/>
      <c r="FV28" s="1456"/>
      <c r="FW28" s="1456"/>
      <c r="FX28" s="1456"/>
      <c r="FY28" s="1456"/>
      <c r="FZ28" s="1456"/>
      <c r="GA28" s="1456"/>
      <c r="GB28" s="1456"/>
      <c r="GC28" s="1456"/>
      <c r="GD28" s="1456"/>
      <c r="GE28" s="1456"/>
      <c r="GF28" s="1456"/>
      <c r="GG28" s="1456"/>
      <c r="GH28" s="1456"/>
      <c r="GI28" s="1456"/>
      <c r="GJ28" s="1456"/>
      <c r="GK28" s="1456"/>
      <c r="GL28" s="1456"/>
      <c r="GM28" s="1456"/>
      <c r="GN28" s="1456"/>
      <c r="GO28" s="1456"/>
      <c r="GP28" s="1456"/>
      <c r="GQ28" s="1456"/>
      <c r="GR28" s="1456"/>
      <c r="GS28" s="1456"/>
      <c r="GT28" s="1456"/>
      <c r="GU28" s="1456"/>
      <c r="GV28" s="1456"/>
      <c r="GW28" s="1456"/>
      <c r="GX28" s="1456"/>
      <c r="GY28" s="1456"/>
      <c r="GZ28" s="1456"/>
      <c r="HA28" s="1456"/>
      <c r="HB28" s="1456"/>
      <c r="HC28" s="1456"/>
      <c r="HD28" s="1456"/>
      <c r="HE28" s="1456"/>
      <c r="HF28" s="1456"/>
      <c r="HG28" s="1456"/>
      <c r="HH28" s="1456"/>
      <c r="HI28" s="1456"/>
      <c r="HJ28" s="1456"/>
      <c r="HK28" s="1456"/>
      <c r="HL28" s="1456"/>
      <c r="HM28" s="1456"/>
      <c r="HN28" s="1456"/>
      <c r="HO28" s="1456"/>
      <c r="HP28" s="1456"/>
      <c r="HQ28" s="1456"/>
      <c r="HR28" s="1456"/>
      <c r="HS28" s="1456"/>
      <c r="HT28" s="1456"/>
      <c r="HU28" s="1456"/>
      <c r="HV28" s="1456"/>
      <c r="HW28" s="1456"/>
      <c r="HX28" s="1456"/>
      <c r="HY28" s="1456"/>
      <c r="HZ28" s="1456"/>
      <c r="IA28" s="1456"/>
      <c r="IB28" s="1456"/>
      <c r="IC28" s="1456"/>
      <c r="ID28" s="1456"/>
      <c r="IE28" s="1456"/>
      <c r="IF28" s="1456"/>
      <c r="IG28" s="1456"/>
      <c r="IH28" s="1456"/>
      <c r="II28" s="1456"/>
      <c r="IJ28" s="1456"/>
      <c r="IK28" s="1456"/>
      <c r="IL28" s="1456"/>
      <c r="IM28" s="1456"/>
      <c r="IN28" s="1456"/>
      <c r="IO28" s="1456"/>
      <c r="IP28" s="1456"/>
      <c r="IQ28" s="1456"/>
      <c r="IR28" s="1456"/>
      <c r="IS28" s="1456"/>
      <c r="IT28" s="1456"/>
      <c r="IU28" s="1456"/>
      <c r="IV28" s="1456"/>
    </row>
    <row r="29" spans="1:256" s="1155" customFormat="1" ht="13.5" customHeight="1">
      <c r="A29" s="2722">
        <v>6</v>
      </c>
      <c r="B29" s="1453">
        <v>221</v>
      </c>
      <c r="C29" s="1453">
        <v>113107343</v>
      </c>
      <c r="D29" s="1453" t="s">
        <v>3125</v>
      </c>
      <c r="E29" s="1453" t="s">
        <v>109</v>
      </c>
      <c r="F29" s="4178">
        <f>SUM(F32:F32)</f>
        <v>112.96</v>
      </c>
      <c r="G29" s="5846"/>
      <c r="H29" s="2723">
        <f>F29*G29</f>
        <v>0</v>
      </c>
      <c r="I29" s="3371" t="s">
        <v>102</v>
      </c>
      <c r="J29" s="5483"/>
      <c r="K29" s="4172"/>
      <c r="L29" s="3559"/>
      <c r="M29" s="1224"/>
      <c r="N29" s="4969"/>
      <c r="O29" s="1456"/>
      <c r="P29" s="1456"/>
      <c r="Q29" s="1456"/>
      <c r="R29" s="1456"/>
      <c r="S29" s="1456"/>
      <c r="T29" s="1456"/>
      <c r="U29" s="1456"/>
      <c r="V29" s="1456"/>
      <c r="W29" s="1456"/>
      <c r="X29" s="1456"/>
      <c r="Y29" s="1456"/>
      <c r="Z29" s="1456"/>
      <c r="AA29" s="1456"/>
      <c r="AB29" s="1456"/>
      <c r="AC29" s="1456"/>
      <c r="AD29" s="1456"/>
      <c r="AE29" s="1456"/>
      <c r="AF29" s="1456"/>
      <c r="AG29" s="1456"/>
      <c r="AH29" s="1456"/>
      <c r="AI29" s="1456"/>
      <c r="AJ29" s="1456"/>
      <c r="AK29" s="1456"/>
      <c r="AL29" s="1456"/>
      <c r="AM29" s="1456"/>
      <c r="AN29" s="1456"/>
      <c r="AO29" s="1456"/>
      <c r="AP29" s="1456"/>
      <c r="AQ29" s="1456"/>
      <c r="AR29" s="1456"/>
      <c r="AS29" s="1456"/>
      <c r="AT29" s="1456"/>
      <c r="AU29" s="1456"/>
      <c r="AV29" s="1456"/>
      <c r="AW29" s="1456"/>
      <c r="AX29" s="1456"/>
      <c r="AY29" s="1456"/>
      <c r="AZ29" s="1456"/>
      <c r="BA29" s="1456"/>
      <c r="BB29" s="1456"/>
      <c r="BC29" s="1456"/>
      <c r="BD29" s="1456"/>
      <c r="BE29" s="1456"/>
      <c r="BF29" s="1456"/>
      <c r="BG29" s="1456"/>
      <c r="BH29" s="1456"/>
      <c r="BI29" s="1456"/>
      <c r="BJ29" s="1456"/>
      <c r="BK29" s="1456"/>
      <c r="BL29" s="1456"/>
      <c r="BM29" s="1456"/>
      <c r="BN29" s="1456"/>
      <c r="BO29" s="1456"/>
      <c r="BP29" s="1456"/>
      <c r="BQ29" s="1456"/>
      <c r="BR29" s="1456"/>
      <c r="BS29" s="1456"/>
      <c r="BT29" s="1456"/>
      <c r="BU29" s="1456"/>
      <c r="BV29" s="1456"/>
      <c r="BW29" s="1456"/>
      <c r="BX29" s="1456"/>
      <c r="BY29" s="1456"/>
      <c r="BZ29" s="1456"/>
      <c r="CA29" s="1456"/>
      <c r="CB29" s="1456"/>
      <c r="CC29" s="1456"/>
      <c r="CD29" s="1456"/>
      <c r="CE29" s="1456"/>
      <c r="CF29" s="1456"/>
      <c r="CG29" s="1456"/>
      <c r="CH29" s="1456"/>
      <c r="CI29" s="1456"/>
      <c r="CJ29" s="1456"/>
      <c r="CK29" s="1456"/>
      <c r="CL29" s="1456"/>
      <c r="CM29" s="1456"/>
      <c r="CN29" s="1456"/>
      <c r="CO29" s="1456"/>
      <c r="CP29" s="1456"/>
      <c r="CQ29" s="1456"/>
      <c r="CR29" s="1456"/>
      <c r="CS29" s="1456"/>
      <c r="CT29" s="1456"/>
      <c r="CU29" s="1456"/>
      <c r="CV29" s="1456"/>
      <c r="CW29" s="1456"/>
      <c r="CX29" s="1456"/>
      <c r="CY29" s="1456"/>
      <c r="CZ29" s="1456"/>
      <c r="DA29" s="1456"/>
      <c r="DB29" s="1456"/>
      <c r="DC29" s="1456"/>
      <c r="DD29" s="1456"/>
      <c r="DE29" s="1456"/>
      <c r="DF29" s="1456"/>
      <c r="DG29" s="1456"/>
      <c r="DH29" s="1456"/>
      <c r="DI29" s="1456"/>
      <c r="DJ29" s="1456"/>
      <c r="DK29" s="1456"/>
      <c r="DL29" s="1456"/>
      <c r="DM29" s="1456"/>
      <c r="DN29" s="1456"/>
      <c r="DO29" s="1456"/>
      <c r="DP29" s="1456"/>
      <c r="DQ29" s="1456"/>
      <c r="DR29" s="1456"/>
      <c r="DS29" s="1456"/>
      <c r="DT29" s="1456"/>
      <c r="DU29" s="1456"/>
      <c r="DV29" s="1456"/>
      <c r="DW29" s="1456"/>
      <c r="DX29" s="1456"/>
      <c r="DY29" s="1456"/>
      <c r="DZ29" s="1456"/>
      <c r="EA29" s="1456"/>
      <c r="EB29" s="1456"/>
      <c r="EC29" s="1456"/>
      <c r="ED29" s="1456"/>
      <c r="EE29" s="1456"/>
      <c r="EF29" s="1456"/>
      <c r="EG29" s="1456"/>
      <c r="EH29" s="1456"/>
      <c r="EI29" s="1456"/>
      <c r="EJ29" s="1456"/>
      <c r="EK29" s="1456"/>
      <c r="EL29" s="1456"/>
      <c r="EM29" s="1456"/>
      <c r="EN29" s="1456"/>
      <c r="EO29" s="1456"/>
      <c r="EP29" s="1456"/>
      <c r="EQ29" s="1456"/>
      <c r="ER29" s="1456"/>
      <c r="ES29" s="1456"/>
      <c r="ET29" s="1456"/>
      <c r="EU29" s="1456"/>
      <c r="EV29" s="1456"/>
      <c r="EW29" s="1456"/>
      <c r="EX29" s="1456"/>
      <c r="EY29" s="1456"/>
      <c r="EZ29" s="1456"/>
      <c r="FA29" s="1456"/>
      <c r="FB29" s="1456"/>
      <c r="FC29" s="1456"/>
      <c r="FD29" s="1456"/>
      <c r="FE29" s="1456"/>
      <c r="FF29" s="1456"/>
      <c r="FG29" s="1456"/>
      <c r="FH29" s="1456"/>
      <c r="FI29" s="1456"/>
      <c r="FJ29" s="1456"/>
      <c r="FK29" s="1456"/>
      <c r="FL29" s="1456"/>
      <c r="FM29" s="1456"/>
      <c r="FN29" s="1456"/>
      <c r="FO29" s="1456"/>
      <c r="FP29" s="1456"/>
      <c r="FQ29" s="1456"/>
      <c r="FR29" s="1456"/>
      <c r="FS29" s="1456"/>
      <c r="FT29" s="1456"/>
      <c r="FU29" s="1456"/>
      <c r="FV29" s="1456"/>
      <c r="FW29" s="1456"/>
      <c r="FX29" s="1456"/>
      <c r="FY29" s="1456"/>
      <c r="FZ29" s="1456"/>
      <c r="GA29" s="1456"/>
      <c r="GB29" s="1456"/>
      <c r="GC29" s="1456"/>
      <c r="GD29" s="1456"/>
      <c r="GE29" s="1456"/>
      <c r="GF29" s="1456"/>
      <c r="GG29" s="1456"/>
      <c r="GH29" s="1456"/>
      <c r="GI29" s="1456"/>
      <c r="GJ29" s="1456"/>
      <c r="GK29" s="1456"/>
      <c r="GL29" s="1456"/>
      <c r="GM29" s="1456"/>
      <c r="GN29" s="1456"/>
      <c r="GO29" s="1456"/>
      <c r="GP29" s="1456"/>
      <c r="GQ29" s="1456"/>
      <c r="GR29" s="1456"/>
      <c r="GS29" s="1456"/>
      <c r="GT29" s="1456"/>
      <c r="GU29" s="1456"/>
      <c r="GV29" s="1456"/>
      <c r="GW29" s="1456"/>
      <c r="GX29" s="1456"/>
      <c r="GY29" s="1456"/>
      <c r="GZ29" s="1456"/>
      <c r="HA29" s="1456"/>
      <c r="HB29" s="1456"/>
      <c r="HC29" s="1456"/>
      <c r="HD29" s="1456"/>
      <c r="HE29" s="1456"/>
      <c r="HF29" s="1456"/>
      <c r="HG29" s="1456"/>
      <c r="HH29" s="1456"/>
      <c r="HI29" s="1456"/>
      <c r="HJ29" s="1456"/>
      <c r="HK29" s="1456"/>
      <c r="HL29" s="1456"/>
      <c r="HM29" s="1456"/>
      <c r="HN29" s="1456"/>
      <c r="HO29" s="1456"/>
      <c r="HP29" s="1456"/>
      <c r="HQ29" s="1456"/>
      <c r="HR29" s="1456"/>
      <c r="HS29" s="1456"/>
      <c r="HT29" s="1456"/>
      <c r="HU29" s="1456"/>
      <c r="HV29" s="1456"/>
      <c r="HW29" s="1456"/>
      <c r="HX29" s="1456"/>
      <c r="HY29" s="1456"/>
      <c r="HZ29" s="1456"/>
      <c r="IA29" s="1456"/>
      <c r="IB29" s="1456"/>
      <c r="IC29" s="1456"/>
      <c r="ID29" s="1456"/>
      <c r="IE29" s="1456"/>
      <c r="IF29" s="1456"/>
      <c r="IG29" s="1456"/>
      <c r="IH29" s="1456"/>
      <c r="II29" s="1456"/>
      <c r="IJ29" s="1456"/>
      <c r="IK29" s="1456"/>
      <c r="IL29" s="1456"/>
      <c r="IM29" s="1456"/>
      <c r="IN29" s="1456"/>
      <c r="IO29" s="1456"/>
      <c r="IP29" s="1456"/>
      <c r="IQ29" s="1456"/>
      <c r="IR29" s="1456"/>
      <c r="IS29" s="1456"/>
      <c r="IT29" s="1456"/>
      <c r="IU29" s="1456"/>
      <c r="IV29" s="1456"/>
    </row>
    <row r="30" spans="1:256" s="1155" customFormat="1" ht="13.5" customHeight="1">
      <c r="A30" s="2722"/>
      <c r="B30" s="1453"/>
      <c r="C30" s="1453"/>
      <c r="D30" s="2731" t="s">
        <v>3124</v>
      </c>
      <c r="E30" s="1453"/>
      <c r="F30" s="4178"/>
      <c r="G30" s="5846"/>
      <c r="H30" s="2723"/>
      <c r="I30" s="3371"/>
      <c r="J30" s="5483"/>
      <c r="K30" s="4172"/>
      <c r="L30" s="1456"/>
      <c r="M30" s="4969"/>
      <c r="N30" s="4969"/>
      <c r="O30" s="1456"/>
      <c r="P30" s="1456"/>
      <c r="Q30" s="1456"/>
      <c r="R30" s="1456"/>
      <c r="S30" s="1456"/>
      <c r="T30" s="1456"/>
      <c r="U30" s="1456"/>
      <c r="V30" s="1456"/>
      <c r="W30" s="1456"/>
      <c r="X30" s="1456"/>
      <c r="Y30" s="1456"/>
      <c r="Z30" s="1456"/>
      <c r="AA30" s="1456"/>
      <c r="AB30" s="1456"/>
      <c r="AC30" s="1456"/>
      <c r="AD30" s="1456"/>
      <c r="AE30" s="1456"/>
      <c r="AF30" s="1456"/>
      <c r="AG30" s="1456"/>
      <c r="AH30" s="1456"/>
      <c r="AI30" s="1456"/>
      <c r="AJ30" s="1456"/>
      <c r="AK30" s="1456"/>
      <c r="AL30" s="1456"/>
      <c r="AM30" s="1456"/>
      <c r="AN30" s="1456"/>
      <c r="AO30" s="1456"/>
      <c r="AP30" s="1456"/>
      <c r="AQ30" s="1456"/>
      <c r="AR30" s="1456"/>
      <c r="AS30" s="1456"/>
      <c r="AT30" s="1456"/>
      <c r="AU30" s="1456"/>
      <c r="AV30" s="1456"/>
      <c r="AW30" s="1456"/>
      <c r="AX30" s="1456"/>
      <c r="AY30" s="1456"/>
      <c r="AZ30" s="1456"/>
      <c r="BA30" s="1456"/>
      <c r="BB30" s="1456"/>
      <c r="BC30" s="1456"/>
      <c r="BD30" s="1456"/>
      <c r="BE30" s="1456"/>
      <c r="BF30" s="1456"/>
      <c r="BG30" s="1456"/>
      <c r="BH30" s="1456"/>
      <c r="BI30" s="1456"/>
      <c r="BJ30" s="1456"/>
      <c r="BK30" s="1456"/>
      <c r="BL30" s="1456"/>
      <c r="BM30" s="1456"/>
      <c r="BN30" s="1456"/>
      <c r="BO30" s="1456"/>
      <c r="BP30" s="1456"/>
      <c r="BQ30" s="1456"/>
      <c r="BR30" s="1456"/>
      <c r="BS30" s="1456"/>
      <c r="BT30" s="1456"/>
      <c r="BU30" s="1456"/>
      <c r="BV30" s="1456"/>
      <c r="BW30" s="1456"/>
      <c r="BX30" s="1456"/>
      <c r="BY30" s="1456"/>
      <c r="BZ30" s="1456"/>
      <c r="CA30" s="1456"/>
      <c r="CB30" s="1456"/>
      <c r="CC30" s="1456"/>
      <c r="CD30" s="1456"/>
      <c r="CE30" s="1456"/>
      <c r="CF30" s="1456"/>
      <c r="CG30" s="1456"/>
      <c r="CH30" s="1456"/>
      <c r="CI30" s="1456"/>
      <c r="CJ30" s="1456"/>
      <c r="CK30" s="1456"/>
      <c r="CL30" s="1456"/>
      <c r="CM30" s="1456"/>
      <c r="CN30" s="1456"/>
      <c r="CO30" s="1456"/>
      <c r="CP30" s="1456"/>
      <c r="CQ30" s="1456"/>
      <c r="CR30" s="1456"/>
      <c r="CS30" s="1456"/>
      <c r="CT30" s="1456"/>
      <c r="CU30" s="1456"/>
      <c r="CV30" s="1456"/>
      <c r="CW30" s="1456"/>
      <c r="CX30" s="1456"/>
      <c r="CY30" s="1456"/>
      <c r="CZ30" s="1456"/>
      <c r="DA30" s="1456"/>
      <c r="DB30" s="1456"/>
      <c r="DC30" s="1456"/>
      <c r="DD30" s="1456"/>
      <c r="DE30" s="1456"/>
      <c r="DF30" s="1456"/>
      <c r="DG30" s="1456"/>
      <c r="DH30" s="1456"/>
      <c r="DI30" s="1456"/>
      <c r="DJ30" s="1456"/>
      <c r="DK30" s="1456"/>
      <c r="DL30" s="1456"/>
      <c r="DM30" s="1456"/>
      <c r="DN30" s="1456"/>
      <c r="DO30" s="1456"/>
      <c r="DP30" s="1456"/>
      <c r="DQ30" s="1456"/>
      <c r="DR30" s="1456"/>
      <c r="DS30" s="1456"/>
      <c r="DT30" s="1456"/>
      <c r="DU30" s="1456"/>
      <c r="DV30" s="1456"/>
      <c r="DW30" s="1456"/>
      <c r="DX30" s="1456"/>
      <c r="DY30" s="1456"/>
      <c r="DZ30" s="1456"/>
      <c r="EA30" s="1456"/>
      <c r="EB30" s="1456"/>
      <c r="EC30" s="1456"/>
      <c r="ED30" s="1456"/>
      <c r="EE30" s="1456"/>
      <c r="EF30" s="1456"/>
      <c r="EG30" s="1456"/>
      <c r="EH30" s="1456"/>
      <c r="EI30" s="1456"/>
      <c r="EJ30" s="1456"/>
      <c r="EK30" s="1456"/>
      <c r="EL30" s="1456"/>
      <c r="EM30" s="1456"/>
      <c r="EN30" s="1456"/>
      <c r="EO30" s="1456"/>
      <c r="EP30" s="1456"/>
      <c r="EQ30" s="1456"/>
      <c r="ER30" s="1456"/>
      <c r="ES30" s="1456"/>
      <c r="ET30" s="1456"/>
      <c r="EU30" s="1456"/>
      <c r="EV30" s="1456"/>
      <c r="EW30" s="1456"/>
      <c r="EX30" s="1456"/>
      <c r="EY30" s="1456"/>
      <c r="EZ30" s="1456"/>
      <c r="FA30" s="1456"/>
      <c r="FB30" s="1456"/>
      <c r="FC30" s="1456"/>
      <c r="FD30" s="1456"/>
      <c r="FE30" s="1456"/>
      <c r="FF30" s="1456"/>
      <c r="FG30" s="1456"/>
      <c r="FH30" s="1456"/>
      <c r="FI30" s="1456"/>
      <c r="FJ30" s="1456"/>
      <c r="FK30" s="1456"/>
      <c r="FL30" s="1456"/>
      <c r="FM30" s="1456"/>
      <c r="FN30" s="1456"/>
      <c r="FO30" s="1456"/>
      <c r="FP30" s="1456"/>
      <c r="FQ30" s="1456"/>
      <c r="FR30" s="1456"/>
      <c r="FS30" s="1456"/>
      <c r="FT30" s="1456"/>
      <c r="FU30" s="1456"/>
      <c r="FV30" s="1456"/>
      <c r="FW30" s="1456"/>
      <c r="FX30" s="1456"/>
      <c r="FY30" s="1456"/>
      <c r="FZ30" s="1456"/>
      <c r="GA30" s="1456"/>
      <c r="GB30" s="1456"/>
      <c r="GC30" s="1456"/>
      <c r="GD30" s="1456"/>
      <c r="GE30" s="1456"/>
      <c r="GF30" s="1456"/>
      <c r="GG30" s="1456"/>
      <c r="GH30" s="1456"/>
      <c r="GI30" s="1456"/>
      <c r="GJ30" s="1456"/>
      <c r="GK30" s="1456"/>
      <c r="GL30" s="1456"/>
      <c r="GM30" s="1456"/>
      <c r="GN30" s="1456"/>
      <c r="GO30" s="1456"/>
      <c r="GP30" s="1456"/>
      <c r="GQ30" s="1456"/>
      <c r="GR30" s="1456"/>
      <c r="GS30" s="1456"/>
      <c r="GT30" s="1456"/>
      <c r="GU30" s="1456"/>
      <c r="GV30" s="1456"/>
      <c r="GW30" s="1456"/>
      <c r="GX30" s="1456"/>
      <c r="GY30" s="1456"/>
      <c r="GZ30" s="1456"/>
      <c r="HA30" s="1456"/>
      <c r="HB30" s="1456"/>
      <c r="HC30" s="1456"/>
      <c r="HD30" s="1456"/>
      <c r="HE30" s="1456"/>
      <c r="HF30" s="1456"/>
      <c r="HG30" s="1456"/>
      <c r="HH30" s="1456"/>
      <c r="HI30" s="1456"/>
      <c r="HJ30" s="1456"/>
      <c r="HK30" s="1456"/>
      <c r="HL30" s="1456"/>
      <c r="HM30" s="1456"/>
      <c r="HN30" s="1456"/>
      <c r="HO30" s="1456"/>
      <c r="HP30" s="1456"/>
      <c r="HQ30" s="1456"/>
      <c r="HR30" s="1456"/>
      <c r="HS30" s="1456"/>
      <c r="HT30" s="1456"/>
      <c r="HU30" s="1456"/>
      <c r="HV30" s="1456"/>
      <c r="HW30" s="1456"/>
      <c r="HX30" s="1456"/>
      <c r="HY30" s="1456"/>
      <c r="HZ30" s="1456"/>
      <c r="IA30" s="1456"/>
      <c r="IB30" s="1456"/>
      <c r="IC30" s="1456"/>
      <c r="ID30" s="1456"/>
      <c r="IE30" s="1456"/>
      <c r="IF30" s="1456"/>
      <c r="IG30" s="1456"/>
      <c r="IH30" s="1456"/>
      <c r="II30" s="1456"/>
      <c r="IJ30" s="1456"/>
      <c r="IK30" s="1456"/>
      <c r="IL30" s="1456"/>
      <c r="IM30" s="1456"/>
      <c r="IN30" s="1456"/>
      <c r="IO30" s="1456"/>
      <c r="IP30" s="1456"/>
      <c r="IQ30" s="1456"/>
      <c r="IR30" s="1456"/>
      <c r="IS30" s="1456"/>
      <c r="IT30" s="1456"/>
      <c r="IU30" s="1456"/>
      <c r="IV30" s="1456"/>
    </row>
    <row r="31" spans="1:256" s="1155" customFormat="1" ht="13.5" customHeight="1">
      <c r="A31" s="2722"/>
      <c r="B31" s="1453"/>
      <c r="C31" s="1453"/>
      <c r="D31" s="2731" t="s">
        <v>5102</v>
      </c>
      <c r="E31" s="1453"/>
      <c r="F31" s="2732"/>
      <c r="G31" s="5846"/>
      <c r="H31" s="2723"/>
      <c r="I31" s="3371"/>
      <c r="J31" s="5483"/>
      <c r="K31" s="4172"/>
      <c r="L31" s="1456"/>
      <c r="M31" s="3093"/>
      <c r="N31" s="3093"/>
      <c r="O31" s="1456"/>
      <c r="P31" s="1456"/>
      <c r="Q31" s="1456"/>
      <c r="R31" s="1456"/>
      <c r="S31" s="1456"/>
      <c r="T31" s="1456"/>
      <c r="U31" s="1456"/>
      <c r="V31" s="1456"/>
      <c r="W31" s="1456"/>
      <c r="X31" s="1456"/>
      <c r="Y31" s="1456"/>
      <c r="Z31" s="1456"/>
      <c r="AA31" s="1456"/>
      <c r="AB31" s="1456"/>
      <c r="AC31" s="1456"/>
      <c r="AD31" s="1456"/>
      <c r="AE31" s="1456"/>
      <c r="AF31" s="1456"/>
      <c r="AG31" s="1456"/>
      <c r="AH31" s="1456"/>
      <c r="AI31" s="1456"/>
      <c r="AJ31" s="1456"/>
      <c r="AK31" s="1456"/>
      <c r="AL31" s="1456"/>
      <c r="AM31" s="1456"/>
      <c r="AN31" s="1456"/>
      <c r="AO31" s="1456"/>
      <c r="AP31" s="1456"/>
      <c r="AQ31" s="1456"/>
      <c r="AR31" s="1456"/>
      <c r="AS31" s="1456"/>
      <c r="AT31" s="1456"/>
      <c r="AU31" s="1456"/>
      <c r="AV31" s="1456"/>
      <c r="AW31" s="1456"/>
      <c r="AX31" s="1456"/>
      <c r="AY31" s="1456"/>
      <c r="AZ31" s="1456"/>
      <c r="BA31" s="1456"/>
      <c r="BB31" s="1456"/>
      <c r="BC31" s="1456"/>
      <c r="BD31" s="1456"/>
      <c r="BE31" s="1456"/>
      <c r="BF31" s="1456"/>
      <c r="BG31" s="1456"/>
      <c r="BH31" s="1456"/>
      <c r="BI31" s="1456"/>
      <c r="BJ31" s="1456"/>
      <c r="BK31" s="1456"/>
      <c r="BL31" s="1456"/>
      <c r="BM31" s="1456"/>
      <c r="BN31" s="1456"/>
      <c r="BO31" s="1456"/>
      <c r="BP31" s="1456"/>
      <c r="BQ31" s="1456"/>
      <c r="BR31" s="1456"/>
      <c r="BS31" s="1456"/>
      <c r="BT31" s="1456"/>
      <c r="BU31" s="1456"/>
      <c r="BV31" s="1456"/>
      <c r="BW31" s="1456"/>
      <c r="BX31" s="1456"/>
      <c r="BY31" s="1456"/>
      <c r="BZ31" s="1456"/>
      <c r="CA31" s="1456"/>
      <c r="CB31" s="1456"/>
      <c r="CC31" s="1456"/>
      <c r="CD31" s="1456"/>
      <c r="CE31" s="1456"/>
      <c r="CF31" s="1456"/>
      <c r="CG31" s="1456"/>
      <c r="CH31" s="1456"/>
      <c r="CI31" s="1456"/>
      <c r="CJ31" s="1456"/>
      <c r="CK31" s="1456"/>
      <c r="CL31" s="1456"/>
      <c r="CM31" s="1456"/>
      <c r="CN31" s="1456"/>
      <c r="CO31" s="1456"/>
      <c r="CP31" s="1456"/>
      <c r="CQ31" s="1456"/>
      <c r="CR31" s="1456"/>
      <c r="CS31" s="1456"/>
      <c r="CT31" s="1456"/>
      <c r="CU31" s="1456"/>
      <c r="CV31" s="1456"/>
      <c r="CW31" s="1456"/>
      <c r="CX31" s="1456"/>
      <c r="CY31" s="1456"/>
      <c r="CZ31" s="1456"/>
      <c r="DA31" s="1456"/>
      <c r="DB31" s="1456"/>
      <c r="DC31" s="1456"/>
      <c r="DD31" s="1456"/>
      <c r="DE31" s="1456"/>
      <c r="DF31" s="1456"/>
      <c r="DG31" s="1456"/>
      <c r="DH31" s="1456"/>
      <c r="DI31" s="1456"/>
      <c r="DJ31" s="1456"/>
      <c r="DK31" s="1456"/>
      <c r="DL31" s="1456"/>
      <c r="DM31" s="1456"/>
      <c r="DN31" s="1456"/>
      <c r="DO31" s="1456"/>
      <c r="DP31" s="1456"/>
      <c r="DQ31" s="1456"/>
      <c r="DR31" s="1456"/>
      <c r="DS31" s="1456"/>
      <c r="DT31" s="1456"/>
      <c r="DU31" s="1456"/>
      <c r="DV31" s="1456"/>
      <c r="DW31" s="1456"/>
      <c r="DX31" s="1456"/>
      <c r="DY31" s="1456"/>
      <c r="DZ31" s="1456"/>
      <c r="EA31" s="1456"/>
      <c r="EB31" s="1456"/>
      <c r="EC31" s="1456"/>
      <c r="ED31" s="1456"/>
      <c r="EE31" s="1456"/>
      <c r="EF31" s="1456"/>
      <c r="EG31" s="1456"/>
      <c r="EH31" s="1456"/>
      <c r="EI31" s="1456"/>
      <c r="EJ31" s="1456"/>
      <c r="EK31" s="1456"/>
      <c r="EL31" s="1456"/>
      <c r="EM31" s="1456"/>
      <c r="EN31" s="1456"/>
      <c r="EO31" s="1456"/>
      <c r="EP31" s="1456"/>
      <c r="EQ31" s="1456"/>
      <c r="ER31" s="1456"/>
      <c r="ES31" s="1456"/>
      <c r="ET31" s="1456"/>
      <c r="EU31" s="1456"/>
      <c r="EV31" s="1456"/>
      <c r="EW31" s="1456"/>
      <c r="EX31" s="1456"/>
      <c r="EY31" s="1456"/>
      <c r="EZ31" s="1456"/>
      <c r="FA31" s="1456"/>
      <c r="FB31" s="1456"/>
      <c r="FC31" s="1456"/>
      <c r="FD31" s="1456"/>
      <c r="FE31" s="1456"/>
      <c r="FF31" s="1456"/>
      <c r="FG31" s="1456"/>
      <c r="FH31" s="1456"/>
      <c r="FI31" s="1456"/>
      <c r="FJ31" s="1456"/>
      <c r="FK31" s="1456"/>
      <c r="FL31" s="1456"/>
      <c r="FM31" s="1456"/>
      <c r="FN31" s="1456"/>
      <c r="FO31" s="1456"/>
      <c r="FP31" s="1456"/>
      <c r="FQ31" s="1456"/>
      <c r="FR31" s="1456"/>
      <c r="FS31" s="1456"/>
      <c r="FT31" s="1456"/>
      <c r="FU31" s="1456"/>
      <c r="FV31" s="1456"/>
      <c r="FW31" s="1456"/>
      <c r="FX31" s="1456"/>
      <c r="FY31" s="1456"/>
      <c r="FZ31" s="1456"/>
      <c r="GA31" s="1456"/>
      <c r="GB31" s="1456"/>
      <c r="GC31" s="1456"/>
      <c r="GD31" s="1456"/>
      <c r="GE31" s="1456"/>
      <c r="GF31" s="1456"/>
      <c r="GG31" s="1456"/>
      <c r="GH31" s="1456"/>
      <c r="GI31" s="1456"/>
      <c r="GJ31" s="1456"/>
      <c r="GK31" s="1456"/>
      <c r="GL31" s="1456"/>
      <c r="GM31" s="1456"/>
      <c r="GN31" s="1456"/>
      <c r="GO31" s="1456"/>
      <c r="GP31" s="1456"/>
      <c r="GQ31" s="1456"/>
      <c r="GR31" s="1456"/>
      <c r="GS31" s="1456"/>
      <c r="GT31" s="1456"/>
      <c r="GU31" s="1456"/>
      <c r="GV31" s="1456"/>
      <c r="GW31" s="1456"/>
      <c r="GX31" s="1456"/>
      <c r="GY31" s="1456"/>
      <c r="GZ31" s="1456"/>
      <c r="HA31" s="1456"/>
      <c r="HB31" s="1456"/>
      <c r="HC31" s="1456"/>
      <c r="HD31" s="1456"/>
      <c r="HE31" s="1456"/>
      <c r="HF31" s="1456"/>
      <c r="HG31" s="1456"/>
      <c r="HH31" s="1456"/>
      <c r="HI31" s="1456"/>
      <c r="HJ31" s="1456"/>
      <c r="HK31" s="1456"/>
      <c r="HL31" s="1456"/>
      <c r="HM31" s="1456"/>
      <c r="HN31" s="1456"/>
      <c r="HO31" s="1456"/>
      <c r="HP31" s="1456"/>
      <c r="HQ31" s="1456"/>
      <c r="HR31" s="1456"/>
      <c r="HS31" s="1456"/>
      <c r="HT31" s="1456"/>
      <c r="HU31" s="1456"/>
      <c r="HV31" s="1456"/>
      <c r="HW31" s="1456"/>
      <c r="HX31" s="1456"/>
      <c r="HY31" s="1456"/>
      <c r="HZ31" s="1456"/>
      <c r="IA31" s="1456"/>
      <c r="IB31" s="1456"/>
      <c r="IC31" s="1456"/>
      <c r="ID31" s="1456"/>
      <c r="IE31" s="1456"/>
      <c r="IF31" s="1456"/>
      <c r="IG31" s="1456"/>
      <c r="IH31" s="1456"/>
      <c r="II31" s="1456"/>
      <c r="IJ31" s="1456"/>
      <c r="IK31" s="1456"/>
      <c r="IL31" s="1456"/>
      <c r="IM31" s="1456"/>
      <c r="IN31" s="1456"/>
      <c r="IO31" s="1456"/>
      <c r="IP31" s="1456"/>
      <c r="IQ31" s="1456"/>
      <c r="IR31" s="1456"/>
      <c r="IS31" s="1456"/>
      <c r="IT31" s="1456"/>
      <c r="IU31" s="1456"/>
      <c r="IV31" s="1456"/>
    </row>
    <row r="32" spans="1:256" s="1155" customFormat="1" ht="13.5" customHeight="1">
      <c r="A32" s="2722"/>
      <c r="B32" s="1453"/>
      <c r="C32" s="1453"/>
      <c r="D32" s="2731" t="s">
        <v>5101</v>
      </c>
      <c r="E32" s="1453"/>
      <c r="F32" s="2732">
        <f xml:space="preserve"> (13.72+39.95+16.66+52.05+8.85+9.97)*0.8</f>
        <v>112.96</v>
      </c>
      <c r="G32" s="5846"/>
      <c r="H32" s="2723"/>
      <c r="I32" s="3371"/>
      <c r="J32" s="5484"/>
      <c r="K32" s="4172"/>
      <c r="L32" s="1456"/>
      <c r="M32" s="4969"/>
      <c r="N32" s="4969"/>
      <c r="O32" s="1456"/>
      <c r="P32" s="1456"/>
      <c r="Q32" s="1456"/>
      <c r="R32" s="1456"/>
      <c r="S32" s="1456"/>
      <c r="T32" s="1456"/>
      <c r="U32" s="1456"/>
      <c r="V32" s="1456"/>
      <c r="W32" s="1456"/>
      <c r="X32" s="1456"/>
      <c r="Y32" s="1456"/>
      <c r="Z32" s="1456"/>
      <c r="AA32" s="1456"/>
      <c r="AB32" s="1456"/>
      <c r="AC32" s="1456"/>
      <c r="AD32" s="1456"/>
      <c r="AE32" s="1456"/>
      <c r="AF32" s="1456"/>
      <c r="AG32" s="1456"/>
      <c r="AH32" s="1456"/>
      <c r="AI32" s="1456"/>
      <c r="AJ32" s="1456"/>
      <c r="AK32" s="1456"/>
      <c r="AL32" s="1456"/>
      <c r="AM32" s="1456"/>
      <c r="AN32" s="1456"/>
      <c r="AO32" s="1456"/>
      <c r="AP32" s="1456"/>
      <c r="AQ32" s="1456"/>
      <c r="AR32" s="1456"/>
      <c r="AS32" s="1456"/>
      <c r="AT32" s="1456"/>
      <c r="AU32" s="1456"/>
      <c r="AV32" s="1456"/>
      <c r="AW32" s="1456"/>
      <c r="AX32" s="1456"/>
      <c r="AY32" s="1456"/>
      <c r="AZ32" s="1456"/>
      <c r="BA32" s="1456"/>
      <c r="BB32" s="1456"/>
      <c r="BC32" s="1456"/>
      <c r="BD32" s="1456"/>
      <c r="BE32" s="1456"/>
      <c r="BF32" s="1456"/>
      <c r="BG32" s="1456"/>
      <c r="BH32" s="1456"/>
      <c r="BI32" s="1456"/>
      <c r="BJ32" s="1456"/>
      <c r="BK32" s="1456"/>
      <c r="BL32" s="1456"/>
      <c r="BM32" s="1456"/>
      <c r="BN32" s="1456"/>
      <c r="BO32" s="1456"/>
      <c r="BP32" s="1456"/>
      <c r="BQ32" s="1456"/>
      <c r="BR32" s="1456"/>
      <c r="BS32" s="1456"/>
      <c r="BT32" s="1456"/>
      <c r="BU32" s="1456"/>
      <c r="BV32" s="1456"/>
      <c r="BW32" s="1456"/>
      <c r="BX32" s="1456"/>
      <c r="BY32" s="1456"/>
      <c r="BZ32" s="1456"/>
      <c r="CA32" s="1456"/>
      <c r="CB32" s="1456"/>
      <c r="CC32" s="1456"/>
      <c r="CD32" s="1456"/>
      <c r="CE32" s="1456"/>
      <c r="CF32" s="1456"/>
      <c r="CG32" s="1456"/>
      <c r="CH32" s="1456"/>
      <c r="CI32" s="1456"/>
      <c r="CJ32" s="1456"/>
      <c r="CK32" s="1456"/>
      <c r="CL32" s="1456"/>
      <c r="CM32" s="1456"/>
      <c r="CN32" s="1456"/>
      <c r="CO32" s="1456"/>
      <c r="CP32" s="1456"/>
      <c r="CQ32" s="1456"/>
      <c r="CR32" s="1456"/>
      <c r="CS32" s="1456"/>
      <c r="CT32" s="1456"/>
      <c r="CU32" s="1456"/>
      <c r="CV32" s="1456"/>
      <c r="CW32" s="1456"/>
      <c r="CX32" s="1456"/>
      <c r="CY32" s="1456"/>
      <c r="CZ32" s="1456"/>
      <c r="DA32" s="1456"/>
      <c r="DB32" s="1456"/>
      <c r="DC32" s="1456"/>
      <c r="DD32" s="1456"/>
      <c r="DE32" s="1456"/>
      <c r="DF32" s="1456"/>
      <c r="DG32" s="1456"/>
      <c r="DH32" s="1456"/>
      <c r="DI32" s="1456"/>
      <c r="DJ32" s="1456"/>
      <c r="DK32" s="1456"/>
      <c r="DL32" s="1456"/>
      <c r="DM32" s="1456"/>
      <c r="DN32" s="1456"/>
      <c r="DO32" s="1456"/>
      <c r="DP32" s="1456"/>
      <c r="DQ32" s="1456"/>
      <c r="DR32" s="1456"/>
      <c r="DS32" s="1456"/>
      <c r="DT32" s="1456"/>
      <c r="DU32" s="1456"/>
      <c r="DV32" s="1456"/>
      <c r="DW32" s="1456"/>
      <c r="DX32" s="1456"/>
      <c r="DY32" s="1456"/>
      <c r="DZ32" s="1456"/>
      <c r="EA32" s="1456"/>
      <c r="EB32" s="1456"/>
      <c r="EC32" s="1456"/>
      <c r="ED32" s="1456"/>
      <c r="EE32" s="1456"/>
      <c r="EF32" s="1456"/>
      <c r="EG32" s="1456"/>
      <c r="EH32" s="1456"/>
      <c r="EI32" s="1456"/>
      <c r="EJ32" s="1456"/>
      <c r="EK32" s="1456"/>
      <c r="EL32" s="1456"/>
      <c r="EM32" s="1456"/>
      <c r="EN32" s="1456"/>
      <c r="EO32" s="1456"/>
      <c r="EP32" s="1456"/>
      <c r="EQ32" s="1456"/>
      <c r="ER32" s="1456"/>
      <c r="ES32" s="1456"/>
      <c r="ET32" s="1456"/>
      <c r="EU32" s="1456"/>
      <c r="EV32" s="1456"/>
      <c r="EW32" s="1456"/>
      <c r="EX32" s="1456"/>
      <c r="EY32" s="1456"/>
      <c r="EZ32" s="1456"/>
      <c r="FA32" s="1456"/>
      <c r="FB32" s="1456"/>
      <c r="FC32" s="1456"/>
      <c r="FD32" s="1456"/>
      <c r="FE32" s="1456"/>
      <c r="FF32" s="1456"/>
      <c r="FG32" s="1456"/>
      <c r="FH32" s="1456"/>
      <c r="FI32" s="1456"/>
      <c r="FJ32" s="1456"/>
      <c r="FK32" s="1456"/>
      <c r="FL32" s="1456"/>
      <c r="FM32" s="1456"/>
      <c r="FN32" s="1456"/>
      <c r="FO32" s="1456"/>
      <c r="FP32" s="1456"/>
      <c r="FQ32" s="1456"/>
      <c r="FR32" s="1456"/>
      <c r="FS32" s="1456"/>
      <c r="FT32" s="1456"/>
      <c r="FU32" s="1456"/>
      <c r="FV32" s="1456"/>
      <c r="FW32" s="1456"/>
      <c r="FX32" s="1456"/>
      <c r="FY32" s="1456"/>
      <c r="FZ32" s="1456"/>
      <c r="GA32" s="1456"/>
      <c r="GB32" s="1456"/>
      <c r="GC32" s="1456"/>
      <c r="GD32" s="1456"/>
      <c r="GE32" s="1456"/>
      <c r="GF32" s="1456"/>
      <c r="GG32" s="1456"/>
      <c r="GH32" s="1456"/>
      <c r="GI32" s="1456"/>
      <c r="GJ32" s="1456"/>
      <c r="GK32" s="1456"/>
      <c r="GL32" s="1456"/>
      <c r="GM32" s="1456"/>
      <c r="GN32" s="1456"/>
      <c r="GO32" s="1456"/>
      <c r="GP32" s="1456"/>
      <c r="GQ32" s="1456"/>
      <c r="GR32" s="1456"/>
      <c r="GS32" s="1456"/>
      <c r="GT32" s="1456"/>
      <c r="GU32" s="1456"/>
      <c r="GV32" s="1456"/>
      <c r="GW32" s="1456"/>
      <c r="GX32" s="1456"/>
      <c r="GY32" s="1456"/>
      <c r="GZ32" s="1456"/>
      <c r="HA32" s="1456"/>
      <c r="HB32" s="1456"/>
      <c r="HC32" s="1456"/>
      <c r="HD32" s="1456"/>
      <c r="HE32" s="1456"/>
      <c r="HF32" s="1456"/>
      <c r="HG32" s="1456"/>
      <c r="HH32" s="1456"/>
      <c r="HI32" s="1456"/>
      <c r="HJ32" s="1456"/>
      <c r="HK32" s="1456"/>
      <c r="HL32" s="1456"/>
      <c r="HM32" s="1456"/>
      <c r="HN32" s="1456"/>
      <c r="HO32" s="1456"/>
      <c r="HP32" s="1456"/>
      <c r="HQ32" s="1456"/>
      <c r="HR32" s="1456"/>
      <c r="HS32" s="1456"/>
      <c r="HT32" s="1456"/>
      <c r="HU32" s="1456"/>
      <c r="HV32" s="1456"/>
      <c r="HW32" s="1456"/>
      <c r="HX32" s="1456"/>
      <c r="HY32" s="1456"/>
      <c r="HZ32" s="1456"/>
      <c r="IA32" s="1456"/>
      <c r="IB32" s="1456"/>
      <c r="IC32" s="1456"/>
      <c r="ID32" s="1456"/>
      <c r="IE32" s="1456"/>
      <c r="IF32" s="1456"/>
      <c r="IG32" s="1456"/>
      <c r="IH32" s="1456"/>
      <c r="II32" s="1456"/>
      <c r="IJ32" s="1456"/>
      <c r="IK32" s="1456"/>
      <c r="IL32" s="1456"/>
      <c r="IM32" s="1456"/>
      <c r="IN32" s="1456"/>
      <c r="IO32" s="1456"/>
      <c r="IP32" s="1456"/>
      <c r="IQ32" s="1456"/>
      <c r="IR32" s="1456"/>
      <c r="IS32" s="1456"/>
      <c r="IT32" s="1456"/>
      <c r="IU32" s="1456"/>
      <c r="IV32" s="1456"/>
    </row>
    <row r="33" spans="1:256" s="1155" customFormat="1" ht="13.5" customHeight="1">
      <c r="A33" s="2722">
        <v>7</v>
      </c>
      <c r="B33" s="1453">
        <v>221</v>
      </c>
      <c r="C33" s="1453">
        <v>113203111</v>
      </c>
      <c r="D33" s="1453" t="s">
        <v>3118</v>
      </c>
      <c r="E33" s="1453" t="s">
        <v>123</v>
      </c>
      <c r="F33" s="4178">
        <f>SUM(F34:F34)</f>
        <v>26.4</v>
      </c>
      <c r="G33" s="5846"/>
      <c r="H33" s="2723">
        <f>F33*G33</f>
        <v>0</v>
      </c>
      <c r="I33" s="3371" t="s">
        <v>102</v>
      </c>
      <c r="J33" s="5483"/>
      <c r="K33" s="4172"/>
      <c r="L33" s="3559"/>
      <c r="M33" s="1224"/>
      <c r="N33" s="4969"/>
      <c r="O33" s="1456"/>
      <c r="P33" s="1456"/>
      <c r="Q33" s="1456"/>
      <c r="R33" s="1456"/>
      <c r="S33" s="1456"/>
      <c r="T33" s="1456"/>
      <c r="U33" s="1456"/>
      <c r="V33" s="1456"/>
      <c r="W33" s="1456"/>
      <c r="X33" s="1456"/>
      <c r="Y33" s="1456"/>
      <c r="Z33" s="1456"/>
      <c r="AA33" s="1456"/>
      <c r="AB33" s="1456"/>
      <c r="AC33" s="1456"/>
      <c r="AD33" s="1456"/>
      <c r="AE33" s="1456"/>
      <c r="AF33" s="1456"/>
      <c r="AG33" s="1456"/>
      <c r="AH33" s="1456"/>
      <c r="AI33" s="1456"/>
      <c r="AJ33" s="1456"/>
      <c r="AK33" s="1456"/>
      <c r="AL33" s="1456"/>
      <c r="AM33" s="1456"/>
      <c r="AN33" s="1456"/>
      <c r="AO33" s="1456"/>
      <c r="AP33" s="1456"/>
      <c r="AQ33" s="1456"/>
      <c r="AR33" s="1456"/>
      <c r="AS33" s="1456"/>
      <c r="AT33" s="1456"/>
      <c r="AU33" s="1456"/>
      <c r="AV33" s="1456"/>
      <c r="AW33" s="1456"/>
      <c r="AX33" s="1456"/>
      <c r="AY33" s="1456"/>
      <c r="AZ33" s="1456"/>
      <c r="BA33" s="1456"/>
      <c r="BB33" s="1456"/>
      <c r="BC33" s="1456"/>
      <c r="BD33" s="1456"/>
      <c r="BE33" s="1456"/>
      <c r="BF33" s="1456"/>
      <c r="BG33" s="1456"/>
      <c r="BH33" s="1456"/>
      <c r="BI33" s="1456"/>
      <c r="BJ33" s="1456"/>
      <c r="BK33" s="1456"/>
      <c r="BL33" s="1456"/>
      <c r="BM33" s="1456"/>
      <c r="BN33" s="1456"/>
      <c r="BO33" s="1456"/>
      <c r="BP33" s="1456"/>
      <c r="BQ33" s="1456"/>
      <c r="BR33" s="1456"/>
      <c r="BS33" s="1456"/>
      <c r="BT33" s="1456"/>
      <c r="BU33" s="1456"/>
      <c r="BV33" s="1456"/>
      <c r="BW33" s="1456"/>
      <c r="BX33" s="1456"/>
      <c r="BY33" s="1456"/>
      <c r="BZ33" s="1456"/>
      <c r="CA33" s="1456"/>
      <c r="CB33" s="1456"/>
      <c r="CC33" s="1456"/>
      <c r="CD33" s="1456"/>
      <c r="CE33" s="1456"/>
      <c r="CF33" s="1456"/>
      <c r="CG33" s="1456"/>
      <c r="CH33" s="1456"/>
      <c r="CI33" s="1456"/>
      <c r="CJ33" s="1456"/>
      <c r="CK33" s="1456"/>
      <c r="CL33" s="1456"/>
      <c r="CM33" s="1456"/>
      <c r="CN33" s="1456"/>
      <c r="CO33" s="1456"/>
      <c r="CP33" s="1456"/>
      <c r="CQ33" s="1456"/>
      <c r="CR33" s="1456"/>
      <c r="CS33" s="1456"/>
      <c r="CT33" s="1456"/>
      <c r="CU33" s="1456"/>
      <c r="CV33" s="1456"/>
      <c r="CW33" s="1456"/>
      <c r="CX33" s="1456"/>
      <c r="CY33" s="1456"/>
      <c r="CZ33" s="1456"/>
      <c r="DA33" s="1456"/>
      <c r="DB33" s="1456"/>
      <c r="DC33" s="1456"/>
      <c r="DD33" s="1456"/>
      <c r="DE33" s="1456"/>
      <c r="DF33" s="1456"/>
      <c r="DG33" s="1456"/>
      <c r="DH33" s="1456"/>
      <c r="DI33" s="1456"/>
      <c r="DJ33" s="1456"/>
      <c r="DK33" s="1456"/>
      <c r="DL33" s="1456"/>
      <c r="DM33" s="1456"/>
      <c r="DN33" s="1456"/>
      <c r="DO33" s="1456"/>
      <c r="DP33" s="1456"/>
      <c r="DQ33" s="1456"/>
      <c r="DR33" s="1456"/>
      <c r="DS33" s="1456"/>
      <c r="DT33" s="1456"/>
      <c r="DU33" s="1456"/>
      <c r="DV33" s="1456"/>
      <c r="DW33" s="1456"/>
      <c r="DX33" s="1456"/>
      <c r="DY33" s="1456"/>
      <c r="DZ33" s="1456"/>
      <c r="EA33" s="1456"/>
      <c r="EB33" s="1456"/>
      <c r="EC33" s="1456"/>
      <c r="ED33" s="1456"/>
      <c r="EE33" s="1456"/>
      <c r="EF33" s="1456"/>
      <c r="EG33" s="1456"/>
      <c r="EH33" s="1456"/>
      <c r="EI33" s="1456"/>
      <c r="EJ33" s="1456"/>
      <c r="EK33" s="1456"/>
      <c r="EL33" s="1456"/>
      <c r="EM33" s="1456"/>
      <c r="EN33" s="1456"/>
      <c r="EO33" s="1456"/>
      <c r="EP33" s="1456"/>
      <c r="EQ33" s="1456"/>
      <c r="ER33" s="1456"/>
      <c r="ES33" s="1456"/>
      <c r="ET33" s="1456"/>
      <c r="EU33" s="1456"/>
      <c r="EV33" s="1456"/>
      <c r="EW33" s="1456"/>
      <c r="EX33" s="1456"/>
      <c r="EY33" s="1456"/>
      <c r="EZ33" s="1456"/>
      <c r="FA33" s="1456"/>
      <c r="FB33" s="1456"/>
      <c r="FC33" s="1456"/>
      <c r="FD33" s="1456"/>
      <c r="FE33" s="1456"/>
      <c r="FF33" s="1456"/>
      <c r="FG33" s="1456"/>
      <c r="FH33" s="1456"/>
      <c r="FI33" s="1456"/>
      <c r="FJ33" s="1456"/>
      <c r="FK33" s="1456"/>
      <c r="FL33" s="1456"/>
      <c r="FM33" s="1456"/>
      <c r="FN33" s="1456"/>
      <c r="FO33" s="1456"/>
      <c r="FP33" s="1456"/>
      <c r="FQ33" s="1456"/>
      <c r="FR33" s="1456"/>
      <c r="FS33" s="1456"/>
      <c r="FT33" s="1456"/>
      <c r="FU33" s="1456"/>
      <c r="FV33" s="1456"/>
      <c r="FW33" s="1456"/>
      <c r="FX33" s="1456"/>
      <c r="FY33" s="1456"/>
      <c r="FZ33" s="1456"/>
      <c r="GA33" s="1456"/>
      <c r="GB33" s="1456"/>
      <c r="GC33" s="1456"/>
      <c r="GD33" s="1456"/>
      <c r="GE33" s="1456"/>
      <c r="GF33" s="1456"/>
      <c r="GG33" s="1456"/>
      <c r="GH33" s="1456"/>
      <c r="GI33" s="1456"/>
      <c r="GJ33" s="1456"/>
      <c r="GK33" s="1456"/>
      <c r="GL33" s="1456"/>
      <c r="GM33" s="1456"/>
      <c r="GN33" s="1456"/>
      <c r="GO33" s="1456"/>
      <c r="GP33" s="1456"/>
      <c r="GQ33" s="1456"/>
      <c r="GR33" s="1456"/>
      <c r="GS33" s="1456"/>
      <c r="GT33" s="1456"/>
      <c r="GU33" s="1456"/>
      <c r="GV33" s="1456"/>
      <c r="GW33" s="1456"/>
      <c r="GX33" s="1456"/>
      <c r="GY33" s="1456"/>
      <c r="GZ33" s="1456"/>
      <c r="HA33" s="1456"/>
      <c r="HB33" s="1456"/>
      <c r="HC33" s="1456"/>
      <c r="HD33" s="1456"/>
      <c r="HE33" s="1456"/>
      <c r="HF33" s="1456"/>
      <c r="HG33" s="1456"/>
      <c r="HH33" s="1456"/>
      <c r="HI33" s="1456"/>
      <c r="HJ33" s="1456"/>
      <c r="HK33" s="1456"/>
      <c r="HL33" s="1456"/>
      <c r="HM33" s="1456"/>
      <c r="HN33" s="1456"/>
      <c r="HO33" s="1456"/>
      <c r="HP33" s="1456"/>
      <c r="HQ33" s="1456"/>
      <c r="HR33" s="1456"/>
      <c r="HS33" s="1456"/>
      <c r="HT33" s="1456"/>
      <c r="HU33" s="1456"/>
      <c r="HV33" s="1456"/>
      <c r="HW33" s="1456"/>
      <c r="HX33" s="1456"/>
      <c r="HY33" s="1456"/>
      <c r="HZ33" s="1456"/>
      <c r="IA33" s="1456"/>
      <c r="IB33" s="1456"/>
      <c r="IC33" s="1456"/>
      <c r="ID33" s="1456"/>
      <c r="IE33" s="1456"/>
      <c r="IF33" s="1456"/>
      <c r="IG33" s="1456"/>
      <c r="IH33" s="1456"/>
      <c r="II33" s="1456"/>
      <c r="IJ33" s="1456"/>
      <c r="IK33" s="1456"/>
      <c r="IL33" s="1456"/>
      <c r="IM33" s="1456"/>
      <c r="IN33" s="1456"/>
      <c r="IO33" s="1456"/>
      <c r="IP33" s="1456"/>
      <c r="IQ33" s="1456"/>
      <c r="IR33" s="1456"/>
      <c r="IS33" s="1456"/>
      <c r="IT33" s="1456"/>
      <c r="IU33" s="1456"/>
      <c r="IV33" s="1456"/>
    </row>
    <row r="34" spans="1:256" s="1155" customFormat="1" ht="13.5" customHeight="1">
      <c r="A34" s="1678"/>
      <c r="B34" s="1332"/>
      <c r="C34" s="1334"/>
      <c r="D34" s="1334" t="s">
        <v>5100</v>
      </c>
      <c r="E34" s="1334"/>
      <c r="F34" s="2732">
        <f>10*(0.8)+2*1.2+5+7+4</f>
        <v>26.4</v>
      </c>
      <c r="G34" s="6029"/>
      <c r="H34" s="4175"/>
      <c r="I34" s="1336"/>
      <c r="J34" s="5483"/>
      <c r="K34" s="4177"/>
      <c r="L34" s="1456"/>
      <c r="M34" s="4969"/>
      <c r="N34" s="4969"/>
      <c r="O34" s="1456"/>
      <c r="P34" s="1456"/>
      <c r="Q34" s="1456"/>
      <c r="R34" s="1456"/>
      <c r="S34" s="1456"/>
      <c r="T34" s="1456"/>
      <c r="U34" s="1456"/>
      <c r="V34" s="1456"/>
      <c r="W34" s="1456"/>
      <c r="X34" s="1456"/>
      <c r="Y34" s="1456"/>
      <c r="Z34" s="1456"/>
      <c r="AA34" s="1456"/>
      <c r="AB34" s="1456"/>
      <c r="AC34" s="1456"/>
      <c r="AD34" s="1456"/>
      <c r="AE34" s="1456"/>
      <c r="AF34" s="1456"/>
      <c r="AG34" s="1456"/>
      <c r="AH34" s="1456"/>
      <c r="AI34" s="1456"/>
      <c r="AJ34" s="1456"/>
      <c r="AK34" s="1456"/>
      <c r="AL34" s="1456"/>
      <c r="AM34" s="1456"/>
      <c r="AN34" s="1456"/>
      <c r="AO34" s="1456"/>
      <c r="AP34" s="1456"/>
      <c r="AQ34" s="1456"/>
      <c r="AR34" s="1456"/>
      <c r="AS34" s="1456"/>
      <c r="AT34" s="1456"/>
      <c r="AU34" s="1456"/>
      <c r="AV34" s="1456"/>
      <c r="AW34" s="1456"/>
      <c r="AX34" s="1456"/>
      <c r="AY34" s="1456"/>
      <c r="AZ34" s="1456"/>
      <c r="BA34" s="1456"/>
      <c r="BB34" s="1456"/>
      <c r="BC34" s="1456"/>
      <c r="BD34" s="1456"/>
      <c r="BE34" s="1456"/>
      <c r="BF34" s="1456"/>
      <c r="BG34" s="1456"/>
      <c r="BH34" s="1456"/>
      <c r="BI34" s="1456"/>
      <c r="BJ34" s="1456"/>
      <c r="BK34" s="1456"/>
      <c r="BL34" s="1456"/>
      <c r="BM34" s="1456"/>
      <c r="BN34" s="1456"/>
      <c r="BO34" s="1456"/>
      <c r="BP34" s="1456"/>
      <c r="BQ34" s="1456"/>
      <c r="BR34" s="1456"/>
      <c r="BS34" s="1456"/>
      <c r="BT34" s="1456"/>
      <c r="BU34" s="1456"/>
      <c r="BV34" s="1456"/>
      <c r="BW34" s="1456"/>
      <c r="BX34" s="1456"/>
      <c r="BY34" s="1456"/>
      <c r="BZ34" s="1456"/>
      <c r="CA34" s="1456"/>
      <c r="CB34" s="1456"/>
      <c r="CC34" s="1456"/>
      <c r="CD34" s="1456"/>
      <c r="CE34" s="1456"/>
      <c r="CF34" s="1456"/>
      <c r="CG34" s="1456"/>
      <c r="CH34" s="1456"/>
      <c r="CI34" s="1456"/>
      <c r="CJ34" s="1456"/>
      <c r="CK34" s="1456"/>
      <c r="CL34" s="1456"/>
      <c r="CM34" s="1456"/>
      <c r="CN34" s="1456"/>
      <c r="CO34" s="1456"/>
      <c r="CP34" s="1456"/>
      <c r="CQ34" s="1456"/>
      <c r="CR34" s="1456"/>
      <c r="CS34" s="1456"/>
      <c r="CT34" s="1456"/>
      <c r="CU34" s="1456"/>
      <c r="CV34" s="1456"/>
      <c r="CW34" s="1456"/>
      <c r="CX34" s="1456"/>
      <c r="CY34" s="1456"/>
      <c r="CZ34" s="1456"/>
      <c r="DA34" s="1456"/>
      <c r="DB34" s="1456"/>
      <c r="DC34" s="1456"/>
      <c r="DD34" s="1456"/>
      <c r="DE34" s="1456"/>
      <c r="DF34" s="1456"/>
      <c r="DG34" s="1456"/>
      <c r="DH34" s="1456"/>
      <c r="DI34" s="1456"/>
      <c r="DJ34" s="1456"/>
      <c r="DK34" s="1456"/>
      <c r="DL34" s="1456"/>
      <c r="DM34" s="1456"/>
      <c r="DN34" s="1456"/>
      <c r="DO34" s="1456"/>
      <c r="DP34" s="1456"/>
      <c r="DQ34" s="1456"/>
      <c r="DR34" s="1456"/>
      <c r="DS34" s="1456"/>
      <c r="DT34" s="1456"/>
      <c r="DU34" s="1456"/>
      <c r="DV34" s="1456"/>
      <c r="DW34" s="1456"/>
      <c r="DX34" s="1456"/>
      <c r="DY34" s="1456"/>
      <c r="DZ34" s="1456"/>
      <c r="EA34" s="1456"/>
      <c r="EB34" s="1456"/>
      <c r="EC34" s="1456"/>
      <c r="ED34" s="1456"/>
      <c r="EE34" s="1456"/>
      <c r="EF34" s="1456"/>
      <c r="EG34" s="1456"/>
      <c r="EH34" s="1456"/>
      <c r="EI34" s="1456"/>
      <c r="EJ34" s="1456"/>
      <c r="EK34" s="1456"/>
      <c r="EL34" s="1456"/>
      <c r="EM34" s="1456"/>
      <c r="EN34" s="1456"/>
      <c r="EO34" s="1456"/>
      <c r="EP34" s="1456"/>
      <c r="EQ34" s="1456"/>
      <c r="ER34" s="1456"/>
      <c r="ES34" s="1456"/>
      <c r="ET34" s="1456"/>
      <c r="EU34" s="1456"/>
      <c r="EV34" s="1456"/>
      <c r="EW34" s="1456"/>
      <c r="EX34" s="1456"/>
      <c r="EY34" s="1456"/>
      <c r="EZ34" s="1456"/>
      <c r="FA34" s="1456"/>
      <c r="FB34" s="1456"/>
      <c r="FC34" s="1456"/>
      <c r="FD34" s="1456"/>
      <c r="FE34" s="1456"/>
      <c r="FF34" s="1456"/>
      <c r="FG34" s="1456"/>
      <c r="FH34" s="1456"/>
      <c r="FI34" s="1456"/>
      <c r="FJ34" s="1456"/>
      <c r="FK34" s="1456"/>
      <c r="FL34" s="1456"/>
      <c r="FM34" s="1456"/>
      <c r="FN34" s="1456"/>
      <c r="FO34" s="1456"/>
      <c r="FP34" s="1456"/>
      <c r="FQ34" s="1456"/>
      <c r="FR34" s="1456"/>
      <c r="FS34" s="1456"/>
      <c r="FT34" s="1456"/>
      <c r="FU34" s="1456"/>
      <c r="FV34" s="1456"/>
      <c r="FW34" s="1456"/>
      <c r="FX34" s="1456"/>
      <c r="FY34" s="1456"/>
      <c r="FZ34" s="1456"/>
      <c r="GA34" s="1456"/>
      <c r="GB34" s="1456"/>
      <c r="GC34" s="1456"/>
      <c r="GD34" s="1456"/>
      <c r="GE34" s="1456"/>
      <c r="GF34" s="1456"/>
      <c r="GG34" s="1456"/>
      <c r="GH34" s="1456"/>
      <c r="GI34" s="1456"/>
      <c r="GJ34" s="1456"/>
      <c r="GK34" s="1456"/>
      <c r="GL34" s="1456"/>
      <c r="GM34" s="1456"/>
      <c r="GN34" s="1456"/>
      <c r="GO34" s="1456"/>
      <c r="GP34" s="1456"/>
      <c r="GQ34" s="1456"/>
      <c r="GR34" s="1456"/>
      <c r="GS34" s="1456"/>
      <c r="GT34" s="1456"/>
      <c r="GU34" s="1456"/>
      <c r="GV34" s="1456"/>
      <c r="GW34" s="1456"/>
      <c r="GX34" s="1456"/>
      <c r="GY34" s="1456"/>
      <c r="GZ34" s="1456"/>
      <c r="HA34" s="1456"/>
      <c r="HB34" s="1456"/>
      <c r="HC34" s="1456"/>
      <c r="HD34" s="1456"/>
      <c r="HE34" s="1456"/>
      <c r="HF34" s="1456"/>
      <c r="HG34" s="1456"/>
      <c r="HH34" s="1456"/>
      <c r="HI34" s="1456"/>
      <c r="HJ34" s="1456"/>
      <c r="HK34" s="1456"/>
      <c r="HL34" s="1456"/>
      <c r="HM34" s="1456"/>
      <c r="HN34" s="1456"/>
      <c r="HO34" s="1456"/>
      <c r="HP34" s="1456"/>
      <c r="HQ34" s="1456"/>
      <c r="HR34" s="1456"/>
      <c r="HS34" s="1456"/>
      <c r="HT34" s="1456"/>
      <c r="HU34" s="1456"/>
      <c r="HV34" s="1456"/>
      <c r="HW34" s="1456"/>
      <c r="HX34" s="1456"/>
      <c r="HY34" s="1456"/>
      <c r="HZ34" s="1456"/>
      <c r="IA34" s="1456"/>
      <c r="IB34" s="1456"/>
      <c r="IC34" s="1456"/>
      <c r="ID34" s="1456"/>
      <c r="IE34" s="1456"/>
      <c r="IF34" s="1456"/>
      <c r="IG34" s="1456"/>
      <c r="IH34" s="1456"/>
      <c r="II34" s="1456"/>
      <c r="IJ34" s="1456"/>
      <c r="IK34" s="1456"/>
      <c r="IL34" s="1456"/>
      <c r="IM34" s="1456"/>
      <c r="IN34" s="1456"/>
      <c r="IO34" s="1456"/>
      <c r="IP34" s="1456"/>
      <c r="IQ34" s="1456"/>
      <c r="IR34" s="1456"/>
      <c r="IS34" s="1456"/>
      <c r="IT34" s="1456"/>
      <c r="IU34" s="1456"/>
      <c r="IV34" s="1456"/>
    </row>
    <row r="35" spans="1:256" s="1155" customFormat="1" ht="13.5" customHeight="1">
      <c r="A35" s="1678"/>
      <c r="B35" s="1332"/>
      <c r="C35" s="1334"/>
      <c r="D35" s="1334" t="s">
        <v>3114</v>
      </c>
      <c r="E35" s="1334"/>
      <c r="F35" s="2732"/>
      <c r="G35" s="6029"/>
      <c r="H35" s="4175"/>
      <c r="I35" s="1336"/>
      <c r="J35" s="5483"/>
      <c r="K35" s="4177"/>
      <c r="L35" s="1456"/>
      <c r="M35" s="4969"/>
      <c r="N35" s="4969"/>
      <c r="O35" s="1456"/>
      <c r="P35" s="1456"/>
      <c r="Q35" s="1456"/>
      <c r="R35" s="1456"/>
      <c r="S35" s="1456"/>
      <c r="T35" s="1456"/>
      <c r="U35" s="1456"/>
      <c r="V35" s="1456"/>
      <c r="W35" s="1456"/>
      <c r="X35" s="1456"/>
      <c r="Y35" s="1456"/>
      <c r="Z35" s="1456"/>
      <c r="AA35" s="1456"/>
      <c r="AB35" s="1456"/>
      <c r="AC35" s="1456"/>
      <c r="AD35" s="1456"/>
      <c r="AE35" s="1456"/>
      <c r="AF35" s="1456"/>
      <c r="AG35" s="1456"/>
      <c r="AH35" s="1456"/>
      <c r="AI35" s="1456"/>
      <c r="AJ35" s="1456"/>
      <c r="AK35" s="1456"/>
      <c r="AL35" s="1456"/>
      <c r="AM35" s="1456"/>
      <c r="AN35" s="1456"/>
      <c r="AO35" s="1456"/>
      <c r="AP35" s="1456"/>
      <c r="AQ35" s="1456"/>
      <c r="AR35" s="1456"/>
      <c r="AS35" s="1456"/>
      <c r="AT35" s="1456"/>
      <c r="AU35" s="1456"/>
      <c r="AV35" s="1456"/>
      <c r="AW35" s="1456"/>
      <c r="AX35" s="1456"/>
      <c r="AY35" s="1456"/>
      <c r="AZ35" s="1456"/>
      <c r="BA35" s="1456"/>
      <c r="BB35" s="1456"/>
      <c r="BC35" s="1456"/>
      <c r="BD35" s="1456"/>
      <c r="BE35" s="1456"/>
      <c r="BF35" s="1456"/>
      <c r="BG35" s="1456"/>
      <c r="BH35" s="1456"/>
      <c r="BI35" s="1456"/>
      <c r="BJ35" s="1456"/>
      <c r="BK35" s="1456"/>
      <c r="BL35" s="1456"/>
      <c r="BM35" s="1456"/>
      <c r="BN35" s="1456"/>
      <c r="BO35" s="1456"/>
      <c r="BP35" s="1456"/>
      <c r="BQ35" s="1456"/>
      <c r="BR35" s="1456"/>
      <c r="BS35" s="1456"/>
      <c r="BT35" s="1456"/>
      <c r="BU35" s="1456"/>
      <c r="BV35" s="1456"/>
      <c r="BW35" s="1456"/>
      <c r="BX35" s="1456"/>
      <c r="BY35" s="1456"/>
      <c r="BZ35" s="1456"/>
      <c r="CA35" s="1456"/>
      <c r="CB35" s="1456"/>
      <c r="CC35" s="1456"/>
      <c r="CD35" s="1456"/>
      <c r="CE35" s="1456"/>
      <c r="CF35" s="1456"/>
      <c r="CG35" s="1456"/>
      <c r="CH35" s="1456"/>
      <c r="CI35" s="1456"/>
      <c r="CJ35" s="1456"/>
      <c r="CK35" s="1456"/>
      <c r="CL35" s="1456"/>
      <c r="CM35" s="1456"/>
      <c r="CN35" s="1456"/>
      <c r="CO35" s="1456"/>
      <c r="CP35" s="1456"/>
      <c r="CQ35" s="1456"/>
      <c r="CR35" s="1456"/>
      <c r="CS35" s="1456"/>
      <c r="CT35" s="1456"/>
      <c r="CU35" s="1456"/>
      <c r="CV35" s="1456"/>
      <c r="CW35" s="1456"/>
      <c r="CX35" s="1456"/>
      <c r="CY35" s="1456"/>
      <c r="CZ35" s="1456"/>
      <c r="DA35" s="1456"/>
      <c r="DB35" s="1456"/>
      <c r="DC35" s="1456"/>
      <c r="DD35" s="1456"/>
      <c r="DE35" s="1456"/>
      <c r="DF35" s="1456"/>
      <c r="DG35" s="1456"/>
      <c r="DH35" s="1456"/>
      <c r="DI35" s="1456"/>
      <c r="DJ35" s="1456"/>
      <c r="DK35" s="1456"/>
      <c r="DL35" s="1456"/>
      <c r="DM35" s="1456"/>
      <c r="DN35" s="1456"/>
      <c r="DO35" s="1456"/>
      <c r="DP35" s="1456"/>
      <c r="DQ35" s="1456"/>
      <c r="DR35" s="1456"/>
      <c r="DS35" s="1456"/>
      <c r="DT35" s="1456"/>
      <c r="DU35" s="1456"/>
      <c r="DV35" s="1456"/>
      <c r="DW35" s="1456"/>
      <c r="DX35" s="1456"/>
      <c r="DY35" s="1456"/>
      <c r="DZ35" s="1456"/>
      <c r="EA35" s="1456"/>
      <c r="EB35" s="1456"/>
      <c r="EC35" s="1456"/>
      <c r="ED35" s="1456"/>
      <c r="EE35" s="1456"/>
      <c r="EF35" s="1456"/>
      <c r="EG35" s="1456"/>
      <c r="EH35" s="1456"/>
      <c r="EI35" s="1456"/>
      <c r="EJ35" s="1456"/>
      <c r="EK35" s="1456"/>
      <c r="EL35" s="1456"/>
      <c r="EM35" s="1456"/>
      <c r="EN35" s="1456"/>
      <c r="EO35" s="1456"/>
      <c r="EP35" s="1456"/>
      <c r="EQ35" s="1456"/>
      <c r="ER35" s="1456"/>
      <c r="ES35" s="1456"/>
      <c r="ET35" s="1456"/>
      <c r="EU35" s="1456"/>
      <c r="EV35" s="1456"/>
      <c r="EW35" s="1456"/>
      <c r="EX35" s="1456"/>
      <c r="EY35" s="1456"/>
      <c r="EZ35" s="1456"/>
      <c r="FA35" s="1456"/>
      <c r="FB35" s="1456"/>
      <c r="FC35" s="1456"/>
      <c r="FD35" s="1456"/>
      <c r="FE35" s="1456"/>
      <c r="FF35" s="1456"/>
      <c r="FG35" s="1456"/>
      <c r="FH35" s="1456"/>
      <c r="FI35" s="1456"/>
      <c r="FJ35" s="1456"/>
      <c r="FK35" s="1456"/>
      <c r="FL35" s="1456"/>
      <c r="FM35" s="1456"/>
      <c r="FN35" s="1456"/>
      <c r="FO35" s="1456"/>
      <c r="FP35" s="1456"/>
      <c r="FQ35" s="1456"/>
      <c r="FR35" s="1456"/>
      <c r="FS35" s="1456"/>
      <c r="FT35" s="1456"/>
      <c r="FU35" s="1456"/>
      <c r="FV35" s="1456"/>
      <c r="FW35" s="1456"/>
      <c r="FX35" s="1456"/>
      <c r="FY35" s="1456"/>
      <c r="FZ35" s="1456"/>
      <c r="GA35" s="1456"/>
      <c r="GB35" s="1456"/>
      <c r="GC35" s="1456"/>
      <c r="GD35" s="1456"/>
      <c r="GE35" s="1456"/>
      <c r="GF35" s="1456"/>
      <c r="GG35" s="1456"/>
      <c r="GH35" s="1456"/>
      <c r="GI35" s="1456"/>
      <c r="GJ35" s="1456"/>
      <c r="GK35" s="1456"/>
      <c r="GL35" s="1456"/>
      <c r="GM35" s="1456"/>
      <c r="GN35" s="1456"/>
      <c r="GO35" s="1456"/>
      <c r="GP35" s="1456"/>
      <c r="GQ35" s="1456"/>
      <c r="GR35" s="1456"/>
      <c r="GS35" s="1456"/>
      <c r="GT35" s="1456"/>
      <c r="GU35" s="1456"/>
      <c r="GV35" s="1456"/>
      <c r="GW35" s="1456"/>
      <c r="GX35" s="1456"/>
      <c r="GY35" s="1456"/>
      <c r="GZ35" s="1456"/>
      <c r="HA35" s="1456"/>
      <c r="HB35" s="1456"/>
      <c r="HC35" s="1456"/>
      <c r="HD35" s="1456"/>
      <c r="HE35" s="1456"/>
      <c r="HF35" s="1456"/>
      <c r="HG35" s="1456"/>
      <c r="HH35" s="1456"/>
      <c r="HI35" s="1456"/>
      <c r="HJ35" s="1456"/>
      <c r="HK35" s="1456"/>
      <c r="HL35" s="1456"/>
      <c r="HM35" s="1456"/>
      <c r="HN35" s="1456"/>
      <c r="HO35" s="1456"/>
      <c r="HP35" s="1456"/>
      <c r="HQ35" s="1456"/>
      <c r="HR35" s="1456"/>
      <c r="HS35" s="1456"/>
      <c r="HT35" s="1456"/>
      <c r="HU35" s="1456"/>
      <c r="HV35" s="1456"/>
      <c r="HW35" s="1456"/>
      <c r="HX35" s="1456"/>
      <c r="HY35" s="1456"/>
      <c r="HZ35" s="1456"/>
      <c r="IA35" s="1456"/>
      <c r="IB35" s="1456"/>
      <c r="IC35" s="1456"/>
      <c r="ID35" s="1456"/>
      <c r="IE35" s="1456"/>
      <c r="IF35" s="1456"/>
      <c r="IG35" s="1456"/>
      <c r="IH35" s="1456"/>
      <c r="II35" s="1456"/>
      <c r="IJ35" s="1456"/>
      <c r="IK35" s="1456"/>
      <c r="IL35" s="1456"/>
      <c r="IM35" s="1456"/>
      <c r="IN35" s="1456"/>
      <c r="IO35" s="1456"/>
      <c r="IP35" s="1456"/>
      <c r="IQ35" s="1456"/>
      <c r="IR35" s="1456"/>
      <c r="IS35" s="1456"/>
      <c r="IT35" s="1456"/>
      <c r="IU35" s="1456"/>
      <c r="IV35" s="1456"/>
    </row>
    <row r="36" spans="1:256" s="1155" customFormat="1" ht="13.5" customHeight="1">
      <c r="A36" s="2722">
        <v>8</v>
      </c>
      <c r="B36" s="1453">
        <v>221</v>
      </c>
      <c r="C36" s="1453">
        <v>113202111</v>
      </c>
      <c r="D36" s="1453" t="s">
        <v>3116</v>
      </c>
      <c r="E36" s="1453" t="s">
        <v>123</v>
      </c>
      <c r="F36" s="4178">
        <f>SUM(F37:F38)</f>
        <v>28.799999999999997</v>
      </c>
      <c r="G36" s="5846"/>
      <c r="H36" s="2723">
        <f>F36*G36</f>
        <v>0</v>
      </c>
      <c r="I36" s="3371" t="s">
        <v>102</v>
      </c>
      <c r="J36" s="5483"/>
      <c r="K36" s="4172"/>
      <c r="L36" s="3559"/>
      <c r="M36" s="1224"/>
      <c r="N36" s="82"/>
      <c r="O36" s="1456"/>
      <c r="P36" s="1456"/>
      <c r="Q36" s="1456"/>
      <c r="R36" s="1456"/>
      <c r="S36" s="1456"/>
      <c r="T36" s="1456"/>
      <c r="U36" s="1456"/>
      <c r="V36" s="1456"/>
      <c r="W36" s="1456"/>
      <c r="X36" s="1456"/>
      <c r="Y36" s="1456"/>
      <c r="Z36" s="1456"/>
      <c r="AA36" s="1456"/>
      <c r="AB36" s="1456"/>
      <c r="AC36" s="1456"/>
      <c r="AD36" s="1456"/>
      <c r="AE36" s="1456"/>
      <c r="AF36" s="1456"/>
      <c r="AG36" s="1456"/>
      <c r="AH36" s="1456"/>
      <c r="AI36" s="1456"/>
      <c r="AJ36" s="1456"/>
      <c r="AK36" s="1456"/>
      <c r="AL36" s="1456"/>
      <c r="AM36" s="1456"/>
      <c r="AN36" s="1456"/>
      <c r="AO36" s="1456"/>
      <c r="AP36" s="1456"/>
      <c r="AQ36" s="1456"/>
      <c r="AR36" s="1456"/>
      <c r="AS36" s="1456"/>
      <c r="AT36" s="1456"/>
      <c r="AU36" s="1456"/>
      <c r="AV36" s="1456"/>
      <c r="AW36" s="1456"/>
      <c r="AX36" s="1456"/>
      <c r="AY36" s="1456"/>
      <c r="AZ36" s="1456"/>
      <c r="BA36" s="1456"/>
      <c r="BB36" s="1456"/>
      <c r="BC36" s="1456"/>
      <c r="BD36" s="1456"/>
      <c r="BE36" s="1456"/>
      <c r="BF36" s="1456"/>
      <c r="BG36" s="1456"/>
      <c r="BH36" s="1456"/>
      <c r="BI36" s="1456"/>
      <c r="BJ36" s="1456"/>
      <c r="BK36" s="1456"/>
      <c r="BL36" s="1456"/>
      <c r="BM36" s="1456"/>
      <c r="BN36" s="1456"/>
      <c r="BO36" s="1456"/>
      <c r="BP36" s="1456"/>
      <c r="BQ36" s="1456"/>
      <c r="BR36" s="1456"/>
      <c r="BS36" s="1456"/>
      <c r="BT36" s="1456"/>
      <c r="BU36" s="1456"/>
      <c r="BV36" s="1456"/>
      <c r="BW36" s="1456"/>
      <c r="BX36" s="1456"/>
      <c r="BY36" s="1456"/>
      <c r="BZ36" s="1456"/>
      <c r="CA36" s="1456"/>
      <c r="CB36" s="1456"/>
      <c r="CC36" s="1456"/>
      <c r="CD36" s="1456"/>
      <c r="CE36" s="1456"/>
      <c r="CF36" s="1456"/>
      <c r="CG36" s="1456"/>
      <c r="CH36" s="1456"/>
      <c r="CI36" s="1456"/>
      <c r="CJ36" s="1456"/>
      <c r="CK36" s="1456"/>
      <c r="CL36" s="1456"/>
      <c r="CM36" s="1456"/>
      <c r="CN36" s="1456"/>
      <c r="CO36" s="1456"/>
      <c r="CP36" s="1456"/>
      <c r="CQ36" s="1456"/>
      <c r="CR36" s="1456"/>
      <c r="CS36" s="1456"/>
      <c r="CT36" s="1456"/>
      <c r="CU36" s="1456"/>
      <c r="CV36" s="1456"/>
      <c r="CW36" s="1456"/>
      <c r="CX36" s="1456"/>
      <c r="CY36" s="1456"/>
      <c r="CZ36" s="1456"/>
      <c r="DA36" s="1456"/>
      <c r="DB36" s="1456"/>
      <c r="DC36" s="1456"/>
      <c r="DD36" s="1456"/>
      <c r="DE36" s="1456"/>
      <c r="DF36" s="1456"/>
      <c r="DG36" s="1456"/>
      <c r="DH36" s="1456"/>
      <c r="DI36" s="1456"/>
      <c r="DJ36" s="1456"/>
      <c r="DK36" s="1456"/>
      <c r="DL36" s="1456"/>
      <c r="DM36" s="1456"/>
      <c r="DN36" s="1456"/>
      <c r="DO36" s="1456"/>
      <c r="DP36" s="1456"/>
      <c r="DQ36" s="1456"/>
      <c r="DR36" s="1456"/>
      <c r="DS36" s="1456"/>
      <c r="DT36" s="1456"/>
      <c r="DU36" s="1456"/>
      <c r="DV36" s="1456"/>
      <c r="DW36" s="1456"/>
      <c r="DX36" s="1456"/>
      <c r="DY36" s="1456"/>
      <c r="DZ36" s="1456"/>
      <c r="EA36" s="1456"/>
      <c r="EB36" s="1456"/>
      <c r="EC36" s="1456"/>
      <c r="ED36" s="1456"/>
      <c r="EE36" s="1456"/>
      <c r="EF36" s="1456"/>
      <c r="EG36" s="1456"/>
      <c r="EH36" s="1456"/>
      <c r="EI36" s="1456"/>
      <c r="EJ36" s="1456"/>
      <c r="EK36" s="1456"/>
      <c r="EL36" s="1456"/>
      <c r="EM36" s="1456"/>
      <c r="EN36" s="1456"/>
      <c r="EO36" s="1456"/>
      <c r="EP36" s="1456"/>
      <c r="EQ36" s="1456"/>
      <c r="ER36" s="1456"/>
      <c r="ES36" s="1456"/>
      <c r="ET36" s="1456"/>
      <c r="EU36" s="1456"/>
      <c r="EV36" s="1456"/>
      <c r="EW36" s="1456"/>
      <c r="EX36" s="1456"/>
      <c r="EY36" s="1456"/>
      <c r="EZ36" s="1456"/>
      <c r="FA36" s="1456"/>
      <c r="FB36" s="1456"/>
      <c r="FC36" s="1456"/>
      <c r="FD36" s="1456"/>
      <c r="FE36" s="1456"/>
      <c r="FF36" s="1456"/>
      <c r="FG36" s="1456"/>
      <c r="FH36" s="1456"/>
      <c r="FI36" s="1456"/>
      <c r="FJ36" s="1456"/>
      <c r="FK36" s="1456"/>
      <c r="FL36" s="1456"/>
      <c r="FM36" s="1456"/>
      <c r="FN36" s="1456"/>
      <c r="FO36" s="1456"/>
      <c r="FP36" s="1456"/>
      <c r="FQ36" s="1456"/>
      <c r="FR36" s="1456"/>
      <c r="FS36" s="1456"/>
      <c r="FT36" s="1456"/>
      <c r="FU36" s="1456"/>
      <c r="FV36" s="1456"/>
      <c r="FW36" s="1456"/>
      <c r="FX36" s="1456"/>
      <c r="FY36" s="1456"/>
      <c r="FZ36" s="1456"/>
      <c r="GA36" s="1456"/>
      <c r="GB36" s="1456"/>
      <c r="GC36" s="1456"/>
      <c r="GD36" s="1456"/>
      <c r="GE36" s="1456"/>
      <c r="GF36" s="1456"/>
      <c r="GG36" s="1456"/>
      <c r="GH36" s="1456"/>
      <c r="GI36" s="1456"/>
      <c r="GJ36" s="1456"/>
      <c r="GK36" s="1456"/>
      <c r="GL36" s="1456"/>
      <c r="GM36" s="1456"/>
      <c r="GN36" s="1456"/>
      <c r="GO36" s="1456"/>
      <c r="GP36" s="1456"/>
      <c r="GQ36" s="1456"/>
      <c r="GR36" s="1456"/>
      <c r="GS36" s="1456"/>
      <c r="GT36" s="1456"/>
      <c r="GU36" s="1456"/>
      <c r="GV36" s="1456"/>
      <c r="GW36" s="1456"/>
      <c r="GX36" s="1456"/>
      <c r="GY36" s="1456"/>
      <c r="GZ36" s="1456"/>
      <c r="HA36" s="1456"/>
      <c r="HB36" s="1456"/>
      <c r="HC36" s="1456"/>
      <c r="HD36" s="1456"/>
      <c r="HE36" s="1456"/>
      <c r="HF36" s="1456"/>
      <c r="HG36" s="1456"/>
      <c r="HH36" s="1456"/>
      <c r="HI36" s="1456"/>
      <c r="HJ36" s="1456"/>
      <c r="HK36" s="1456"/>
      <c r="HL36" s="1456"/>
      <c r="HM36" s="1456"/>
      <c r="HN36" s="1456"/>
      <c r="HO36" s="1456"/>
      <c r="HP36" s="1456"/>
      <c r="HQ36" s="1456"/>
      <c r="HR36" s="1456"/>
      <c r="HS36" s="1456"/>
      <c r="HT36" s="1456"/>
      <c r="HU36" s="1456"/>
      <c r="HV36" s="1456"/>
      <c r="HW36" s="1456"/>
      <c r="HX36" s="1456"/>
      <c r="HY36" s="1456"/>
      <c r="HZ36" s="1456"/>
      <c r="IA36" s="1456"/>
      <c r="IB36" s="1456"/>
      <c r="IC36" s="1456"/>
      <c r="ID36" s="1456"/>
      <c r="IE36" s="1456"/>
      <c r="IF36" s="1456"/>
      <c r="IG36" s="1456"/>
      <c r="IH36" s="1456"/>
      <c r="II36" s="1456"/>
      <c r="IJ36" s="1456"/>
      <c r="IK36" s="1456"/>
      <c r="IL36" s="1456"/>
      <c r="IM36" s="1456"/>
      <c r="IN36" s="1456"/>
      <c r="IO36" s="1456"/>
      <c r="IP36" s="1456"/>
      <c r="IQ36" s="1456"/>
      <c r="IR36" s="1456"/>
      <c r="IS36" s="1456"/>
      <c r="IT36" s="1456"/>
      <c r="IU36" s="1456"/>
      <c r="IV36" s="1456"/>
    </row>
    <row r="37" spans="1:256" s="1155" customFormat="1" ht="13.5" customHeight="1">
      <c r="A37" s="1678"/>
      <c r="B37" s="1332"/>
      <c r="C37" s="1334"/>
      <c r="D37" s="1334" t="s">
        <v>5099</v>
      </c>
      <c r="E37" s="1334"/>
      <c r="F37" s="2732">
        <f>10*(0.8)+2*1.2+5+7+4</f>
        <v>26.4</v>
      </c>
      <c r="G37" s="6029"/>
      <c r="H37" s="4175"/>
      <c r="I37" s="1336"/>
      <c r="J37" s="5483"/>
      <c r="K37" s="4177"/>
      <c r="L37" s="1456"/>
      <c r="M37" s="5030"/>
      <c r="N37" s="5030"/>
      <c r="O37" s="1456"/>
      <c r="P37" s="1456"/>
      <c r="Q37" s="1456"/>
      <c r="R37" s="1456"/>
      <c r="S37" s="1456"/>
      <c r="T37" s="1456"/>
      <c r="U37" s="1456"/>
      <c r="V37" s="1456"/>
      <c r="W37" s="1456"/>
      <c r="X37" s="1456"/>
      <c r="Y37" s="1456"/>
      <c r="Z37" s="1456"/>
      <c r="AA37" s="1456"/>
      <c r="AB37" s="1456"/>
      <c r="AC37" s="1456"/>
      <c r="AD37" s="1456"/>
      <c r="AE37" s="1456"/>
      <c r="AF37" s="1456"/>
      <c r="AG37" s="1456"/>
      <c r="AH37" s="1456"/>
      <c r="AI37" s="1456"/>
      <c r="AJ37" s="1456"/>
      <c r="AK37" s="1456"/>
      <c r="AL37" s="1456"/>
      <c r="AM37" s="1456"/>
      <c r="AN37" s="1456"/>
      <c r="AO37" s="1456"/>
      <c r="AP37" s="1456"/>
      <c r="AQ37" s="1456"/>
      <c r="AR37" s="1456"/>
      <c r="AS37" s="1456"/>
      <c r="AT37" s="1456"/>
      <c r="AU37" s="1456"/>
      <c r="AV37" s="1456"/>
      <c r="AW37" s="1456"/>
      <c r="AX37" s="1456"/>
      <c r="AY37" s="1456"/>
      <c r="AZ37" s="1456"/>
      <c r="BA37" s="1456"/>
      <c r="BB37" s="1456"/>
      <c r="BC37" s="1456"/>
      <c r="BD37" s="1456"/>
      <c r="BE37" s="1456"/>
      <c r="BF37" s="1456"/>
      <c r="BG37" s="1456"/>
      <c r="BH37" s="1456"/>
      <c r="BI37" s="1456"/>
      <c r="BJ37" s="1456"/>
      <c r="BK37" s="1456"/>
      <c r="BL37" s="1456"/>
      <c r="BM37" s="1456"/>
      <c r="BN37" s="1456"/>
      <c r="BO37" s="1456"/>
      <c r="BP37" s="1456"/>
      <c r="BQ37" s="1456"/>
      <c r="BR37" s="1456"/>
      <c r="BS37" s="1456"/>
      <c r="BT37" s="1456"/>
      <c r="BU37" s="1456"/>
      <c r="BV37" s="1456"/>
      <c r="BW37" s="1456"/>
      <c r="BX37" s="1456"/>
      <c r="BY37" s="1456"/>
      <c r="BZ37" s="1456"/>
      <c r="CA37" s="1456"/>
      <c r="CB37" s="1456"/>
      <c r="CC37" s="1456"/>
      <c r="CD37" s="1456"/>
      <c r="CE37" s="1456"/>
      <c r="CF37" s="1456"/>
      <c r="CG37" s="1456"/>
      <c r="CH37" s="1456"/>
      <c r="CI37" s="1456"/>
      <c r="CJ37" s="1456"/>
      <c r="CK37" s="1456"/>
      <c r="CL37" s="1456"/>
      <c r="CM37" s="1456"/>
      <c r="CN37" s="1456"/>
      <c r="CO37" s="1456"/>
      <c r="CP37" s="1456"/>
      <c r="CQ37" s="1456"/>
      <c r="CR37" s="1456"/>
      <c r="CS37" s="1456"/>
      <c r="CT37" s="1456"/>
      <c r="CU37" s="1456"/>
      <c r="CV37" s="1456"/>
      <c r="CW37" s="1456"/>
      <c r="CX37" s="1456"/>
      <c r="CY37" s="1456"/>
      <c r="CZ37" s="1456"/>
      <c r="DA37" s="1456"/>
      <c r="DB37" s="1456"/>
      <c r="DC37" s="1456"/>
      <c r="DD37" s="1456"/>
      <c r="DE37" s="1456"/>
      <c r="DF37" s="1456"/>
      <c r="DG37" s="1456"/>
      <c r="DH37" s="1456"/>
      <c r="DI37" s="1456"/>
      <c r="DJ37" s="1456"/>
      <c r="DK37" s="1456"/>
      <c r="DL37" s="1456"/>
      <c r="DM37" s="1456"/>
      <c r="DN37" s="1456"/>
      <c r="DO37" s="1456"/>
      <c r="DP37" s="1456"/>
      <c r="DQ37" s="1456"/>
      <c r="DR37" s="1456"/>
      <c r="DS37" s="1456"/>
      <c r="DT37" s="1456"/>
      <c r="DU37" s="1456"/>
      <c r="DV37" s="1456"/>
      <c r="DW37" s="1456"/>
      <c r="DX37" s="1456"/>
      <c r="DY37" s="1456"/>
      <c r="DZ37" s="1456"/>
      <c r="EA37" s="1456"/>
      <c r="EB37" s="1456"/>
      <c r="EC37" s="1456"/>
      <c r="ED37" s="1456"/>
      <c r="EE37" s="1456"/>
      <c r="EF37" s="1456"/>
      <c r="EG37" s="1456"/>
      <c r="EH37" s="1456"/>
      <c r="EI37" s="1456"/>
      <c r="EJ37" s="1456"/>
      <c r="EK37" s="1456"/>
      <c r="EL37" s="1456"/>
      <c r="EM37" s="1456"/>
      <c r="EN37" s="1456"/>
      <c r="EO37" s="1456"/>
      <c r="EP37" s="1456"/>
      <c r="EQ37" s="1456"/>
      <c r="ER37" s="1456"/>
      <c r="ES37" s="1456"/>
      <c r="ET37" s="1456"/>
      <c r="EU37" s="1456"/>
      <c r="EV37" s="1456"/>
      <c r="EW37" s="1456"/>
      <c r="EX37" s="1456"/>
      <c r="EY37" s="1456"/>
      <c r="EZ37" s="1456"/>
      <c r="FA37" s="1456"/>
      <c r="FB37" s="1456"/>
      <c r="FC37" s="1456"/>
      <c r="FD37" s="1456"/>
      <c r="FE37" s="1456"/>
      <c r="FF37" s="1456"/>
      <c r="FG37" s="1456"/>
      <c r="FH37" s="1456"/>
      <c r="FI37" s="1456"/>
      <c r="FJ37" s="1456"/>
      <c r="FK37" s="1456"/>
      <c r="FL37" s="1456"/>
      <c r="FM37" s="1456"/>
      <c r="FN37" s="1456"/>
      <c r="FO37" s="1456"/>
      <c r="FP37" s="1456"/>
      <c r="FQ37" s="1456"/>
      <c r="FR37" s="1456"/>
      <c r="FS37" s="1456"/>
      <c r="FT37" s="1456"/>
      <c r="FU37" s="1456"/>
      <c r="FV37" s="1456"/>
      <c r="FW37" s="1456"/>
      <c r="FX37" s="1456"/>
      <c r="FY37" s="1456"/>
      <c r="FZ37" s="1456"/>
      <c r="GA37" s="1456"/>
      <c r="GB37" s="1456"/>
      <c r="GC37" s="1456"/>
      <c r="GD37" s="1456"/>
      <c r="GE37" s="1456"/>
      <c r="GF37" s="1456"/>
      <c r="GG37" s="1456"/>
      <c r="GH37" s="1456"/>
      <c r="GI37" s="1456"/>
      <c r="GJ37" s="1456"/>
      <c r="GK37" s="1456"/>
      <c r="GL37" s="1456"/>
      <c r="GM37" s="1456"/>
      <c r="GN37" s="1456"/>
      <c r="GO37" s="1456"/>
      <c r="GP37" s="1456"/>
      <c r="GQ37" s="1456"/>
      <c r="GR37" s="1456"/>
      <c r="GS37" s="1456"/>
      <c r="GT37" s="1456"/>
      <c r="GU37" s="1456"/>
      <c r="GV37" s="1456"/>
      <c r="GW37" s="1456"/>
      <c r="GX37" s="1456"/>
      <c r="GY37" s="1456"/>
      <c r="GZ37" s="1456"/>
      <c r="HA37" s="1456"/>
      <c r="HB37" s="1456"/>
      <c r="HC37" s="1456"/>
      <c r="HD37" s="1456"/>
      <c r="HE37" s="1456"/>
      <c r="HF37" s="1456"/>
      <c r="HG37" s="1456"/>
      <c r="HH37" s="1456"/>
      <c r="HI37" s="1456"/>
      <c r="HJ37" s="1456"/>
      <c r="HK37" s="1456"/>
      <c r="HL37" s="1456"/>
      <c r="HM37" s="1456"/>
      <c r="HN37" s="1456"/>
      <c r="HO37" s="1456"/>
      <c r="HP37" s="1456"/>
      <c r="HQ37" s="1456"/>
      <c r="HR37" s="1456"/>
      <c r="HS37" s="1456"/>
      <c r="HT37" s="1456"/>
      <c r="HU37" s="1456"/>
      <c r="HV37" s="1456"/>
      <c r="HW37" s="1456"/>
      <c r="HX37" s="1456"/>
      <c r="HY37" s="1456"/>
      <c r="HZ37" s="1456"/>
      <c r="IA37" s="1456"/>
      <c r="IB37" s="1456"/>
      <c r="IC37" s="1456"/>
      <c r="ID37" s="1456"/>
      <c r="IE37" s="1456"/>
      <c r="IF37" s="1456"/>
      <c r="IG37" s="1456"/>
      <c r="IH37" s="1456"/>
      <c r="II37" s="1456"/>
      <c r="IJ37" s="1456"/>
      <c r="IK37" s="1456"/>
      <c r="IL37" s="1456"/>
      <c r="IM37" s="1456"/>
      <c r="IN37" s="1456"/>
      <c r="IO37" s="1456"/>
      <c r="IP37" s="1456"/>
      <c r="IQ37" s="1456"/>
      <c r="IR37" s="1456"/>
      <c r="IS37" s="1456"/>
      <c r="IT37" s="1456"/>
      <c r="IU37" s="1456"/>
      <c r="IV37" s="1456"/>
    </row>
    <row r="38" spans="1:256" s="1155" customFormat="1" ht="13.5" customHeight="1">
      <c r="A38" s="1678"/>
      <c r="B38" s="1332"/>
      <c r="C38" s="1334"/>
      <c r="D38" s="1334" t="s">
        <v>5098</v>
      </c>
      <c r="E38" s="1334"/>
      <c r="F38" s="2732">
        <f>3*0.8</f>
        <v>2.4000000000000004</v>
      </c>
      <c r="G38" s="6029"/>
      <c r="H38" s="4175"/>
      <c r="I38" s="1336"/>
      <c r="J38" s="5483"/>
      <c r="K38" s="4177"/>
      <c r="L38" s="1456"/>
      <c r="M38" s="5030"/>
      <c r="N38" s="5030"/>
      <c r="O38" s="1456"/>
      <c r="P38" s="1456"/>
      <c r="Q38" s="1456"/>
      <c r="R38" s="1456"/>
      <c r="S38" s="1456"/>
      <c r="T38" s="1456"/>
      <c r="U38" s="1456"/>
      <c r="V38" s="1456"/>
      <c r="W38" s="1456"/>
      <c r="X38" s="1456"/>
      <c r="Y38" s="1456"/>
      <c r="Z38" s="1456"/>
      <c r="AA38" s="1456"/>
      <c r="AB38" s="1456"/>
      <c r="AC38" s="1456"/>
      <c r="AD38" s="1456"/>
      <c r="AE38" s="1456"/>
      <c r="AF38" s="1456"/>
      <c r="AG38" s="1456"/>
      <c r="AH38" s="1456"/>
      <c r="AI38" s="1456"/>
      <c r="AJ38" s="1456"/>
      <c r="AK38" s="1456"/>
      <c r="AL38" s="1456"/>
      <c r="AM38" s="1456"/>
      <c r="AN38" s="1456"/>
      <c r="AO38" s="1456"/>
      <c r="AP38" s="1456"/>
      <c r="AQ38" s="1456"/>
      <c r="AR38" s="1456"/>
      <c r="AS38" s="1456"/>
      <c r="AT38" s="1456"/>
      <c r="AU38" s="1456"/>
      <c r="AV38" s="1456"/>
      <c r="AW38" s="1456"/>
      <c r="AX38" s="1456"/>
      <c r="AY38" s="1456"/>
      <c r="AZ38" s="1456"/>
      <c r="BA38" s="1456"/>
      <c r="BB38" s="1456"/>
      <c r="BC38" s="1456"/>
      <c r="BD38" s="1456"/>
      <c r="BE38" s="1456"/>
      <c r="BF38" s="1456"/>
      <c r="BG38" s="1456"/>
      <c r="BH38" s="1456"/>
      <c r="BI38" s="1456"/>
      <c r="BJ38" s="1456"/>
      <c r="BK38" s="1456"/>
      <c r="BL38" s="1456"/>
      <c r="BM38" s="1456"/>
      <c r="BN38" s="1456"/>
      <c r="BO38" s="1456"/>
      <c r="BP38" s="1456"/>
      <c r="BQ38" s="1456"/>
      <c r="BR38" s="1456"/>
      <c r="BS38" s="1456"/>
      <c r="BT38" s="1456"/>
      <c r="BU38" s="1456"/>
      <c r="BV38" s="1456"/>
      <c r="BW38" s="1456"/>
      <c r="BX38" s="1456"/>
      <c r="BY38" s="1456"/>
      <c r="BZ38" s="1456"/>
      <c r="CA38" s="1456"/>
      <c r="CB38" s="1456"/>
      <c r="CC38" s="1456"/>
      <c r="CD38" s="1456"/>
      <c r="CE38" s="1456"/>
      <c r="CF38" s="1456"/>
      <c r="CG38" s="1456"/>
      <c r="CH38" s="1456"/>
      <c r="CI38" s="1456"/>
      <c r="CJ38" s="1456"/>
      <c r="CK38" s="1456"/>
      <c r="CL38" s="1456"/>
      <c r="CM38" s="1456"/>
      <c r="CN38" s="1456"/>
      <c r="CO38" s="1456"/>
      <c r="CP38" s="1456"/>
      <c r="CQ38" s="1456"/>
      <c r="CR38" s="1456"/>
      <c r="CS38" s="1456"/>
      <c r="CT38" s="1456"/>
      <c r="CU38" s="1456"/>
      <c r="CV38" s="1456"/>
      <c r="CW38" s="1456"/>
      <c r="CX38" s="1456"/>
      <c r="CY38" s="1456"/>
      <c r="CZ38" s="1456"/>
      <c r="DA38" s="1456"/>
      <c r="DB38" s="1456"/>
      <c r="DC38" s="1456"/>
      <c r="DD38" s="1456"/>
      <c r="DE38" s="1456"/>
      <c r="DF38" s="1456"/>
      <c r="DG38" s="1456"/>
      <c r="DH38" s="1456"/>
      <c r="DI38" s="1456"/>
      <c r="DJ38" s="1456"/>
      <c r="DK38" s="1456"/>
      <c r="DL38" s="1456"/>
      <c r="DM38" s="1456"/>
      <c r="DN38" s="1456"/>
      <c r="DO38" s="1456"/>
      <c r="DP38" s="1456"/>
      <c r="DQ38" s="1456"/>
      <c r="DR38" s="1456"/>
      <c r="DS38" s="1456"/>
      <c r="DT38" s="1456"/>
      <c r="DU38" s="1456"/>
      <c r="DV38" s="1456"/>
      <c r="DW38" s="1456"/>
      <c r="DX38" s="1456"/>
      <c r="DY38" s="1456"/>
      <c r="DZ38" s="1456"/>
      <c r="EA38" s="1456"/>
      <c r="EB38" s="1456"/>
      <c r="EC38" s="1456"/>
      <c r="ED38" s="1456"/>
      <c r="EE38" s="1456"/>
      <c r="EF38" s="1456"/>
      <c r="EG38" s="1456"/>
      <c r="EH38" s="1456"/>
      <c r="EI38" s="1456"/>
      <c r="EJ38" s="1456"/>
      <c r="EK38" s="1456"/>
      <c r="EL38" s="1456"/>
      <c r="EM38" s="1456"/>
      <c r="EN38" s="1456"/>
      <c r="EO38" s="1456"/>
      <c r="EP38" s="1456"/>
      <c r="EQ38" s="1456"/>
      <c r="ER38" s="1456"/>
      <c r="ES38" s="1456"/>
      <c r="ET38" s="1456"/>
      <c r="EU38" s="1456"/>
      <c r="EV38" s="1456"/>
      <c r="EW38" s="1456"/>
      <c r="EX38" s="1456"/>
      <c r="EY38" s="1456"/>
      <c r="EZ38" s="1456"/>
      <c r="FA38" s="1456"/>
      <c r="FB38" s="1456"/>
      <c r="FC38" s="1456"/>
      <c r="FD38" s="1456"/>
      <c r="FE38" s="1456"/>
      <c r="FF38" s="1456"/>
      <c r="FG38" s="1456"/>
      <c r="FH38" s="1456"/>
      <c r="FI38" s="1456"/>
      <c r="FJ38" s="1456"/>
      <c r="FK38" s="1456"/>
      <c r="FL38" s="1456"/>
      <c r="FM38" s="1456"/>
      <c r="FN38" s="1456"/>
      <c r="FO38" s="1456"/>
      <c r="FP38" s="1456"/>
      <c r="FQ38" s="1456"/>
      <c r="FR38" s="1456"/>
      <c r="FS38" s="1456"/>
      <c r="FT38" s="1456"/>
      <c r="FU38" s="1456"/>
      <c r="FV38" s="1456"/>
      <c r="FW38" s="1456"/>
      <c r="FX38" s="1456"/>
      <c r="FY38" s="1456"/>
      <c r="FZ38" s="1456"/>
      <c r="GA38" s="1456"/>
      <c r="GB38" s="1456"/>
      <c r="GC38" s="1456"/>
      <c r="GD38" s="1456"/>
      <c r="GE38" s="1456"/>
      <c r="GF38" s="1456"/>
      <c r="GG38" s="1456"/>
      <c r="GH38" s="1456"/>
      <c r="GI38" s="1456"/>
      <c r="GJ38" s="1456"/>
      <c r="GK38" s="1456"/>
      <c r="GL38" s="1456"/>
      <c r="GM38" s="1456"/>
      <c r="GN38" s="1456"/>
      <c r="GO38" s="1456"/>
      <c r="GP38" s="1456"/>
      <c r="GQ38" s="1456"/>
      <c r="GR38" s="1456"/>
      <c r="GS38" s="1456"/>
      <c r="GT38" s="1456"/>
      <c r="GU38" s="1456"/>
      <c r="GV38" s="1456"/>
      <c r="GW38" s="1456"/>
      <c r="GX38" s="1456"/>
      <c r="GY38" s="1456"/>
      <c r="GZ38" s="1456"/>
      <c r="HA38" s="1456"/>
      <c r="HB38" s="1456"/>
      <c r="HC38" s="1456"/>
      <c r="HD38" s="1456"/>
      <c r="HE38" s="1456"/>
      <c r="HF38" s="1456"/>
      <c r="HG38" s="1456"/>
      <c r="HH38" s="1456"/>
      <c r="HI38" s="1456"/>
      <c r="HJ38" s="1456"/>
      <c r="HK38" s="1456"/>
      <c r="HL38" s="1456"/>
      <c r="HM38" s="1456"/>
      <c r="HN38" s="1456"/>
      <c r="HO38" s="1456"/>
      <c r="HP38" s="1456"/>
      <c r="HQ38" s="1456"/>
      <c r="HR38" s="1456"/>
      <c r="HS38" s="1456"/>
      <c r="HT38" s="1456"/>
      <c r="HU38" s="1456"/>
      <c r="HV38" s="1456"/>
      <c r="HW38" s="1456"/>
      <c r="HX38" s="1456"/>
      <c r="HY38" s="1456"/>
      <c r="HZ38" s="1456"/>
      <c r="IA38" s="1456"/>
      <c r="IB38" s="1456"/>
      <c r="IC38" s="1456"/>
      <c r="ID38" s="1456"/>
      <c r="IE38" s="1456"/>
      <c r="IF38" s="1456"/>
      <c r="IG38" s="1456"/>
      <c r="IH38" s="1456"/>
      <c r="II38" s="1456"/>
      <c r="IJ38" s="1456"/>
      <c r="IK38" s="1456"/>
      <c r="IL38" s="1456"/>
      <c r="IM38" s="1456"/>
      <c r="IN38" s="1456"/>
      <c r="IO38" s="1456"/>
      <c r="IP38" s="1456"/>
      <c r="IQ38" s="1456"/>
      <c r="IR38" s="1456"/>
      <c r="IS38" s="1456"/>
      <c r="IT38" s="1456"/>
      <c r="IU38" s="1456"/>
      <c r="IV38" s="1456"/>
    </row>
    <row r="39" spans="1:256" s="1155" customFormat="1" ht="13.5" customHeight="1">
      <c r="A39" s="1678"/>
      <c r="B39" s="1332"/>
      <c r="C39" s="1334"/>
      <c r="D39" s="1334" t="s">
        <v>3114</v>
      </c>
      <c r="E39" s="1334"/>
      <c r="F39" s="2732"/>
      <c r="G39" s="6029"/>
      <c r="H39" s="4175"/>
      <c r="I39" s="1336"/>
      <c r="J39" s="5483"/>
      <c r="K39" s="4177"/>
      <c r="L39" s="1456"/>
      <c r="M39" s="5030"/>
      <c r="N39" s="5030"/>
      <c r="O39" s="1456"/>
      <c r="P39" s="1456"/>
      <c r="Q39" s="1456"/>
      <c r="R39" s="1456"/>
      <c r="S39" s="1456"/>
      <c r="T39" s="1456"/>
      <c r="U39" s="1456"/>
      <c r="V39" s="1456"/>
      <c r="W39" s="1456"/>
      <c r="X39" s="1456"/>
      <c r="Y39" s="1456"/>
      <c r="Z39" s="1456"/>
      <c r="AA39" s="1456"/>
      <c r="AB39" s="1456"/>
      <c r="AC39" s="1456"/>
      <c r="AD39" s="1456"/>
      <c r="AE39" s="1456"/>
      <c r="AF39" s="1456"/>
      <c r="AG39" s="1456"/>
      <c r="AH39" s="1456"/>
      <c r="AI39" s="1456"/>
      <c r="AJ39" s="1456"/>
      <c r="AK39" s="1456"/>
      <c r="AL39" s="1456"/>
      <c r="AM39" s="1456"/>
      <c r="AN39" s="1456"/>
      <c r="AO39" s="1456"/>
      <c r="AP39" s="1456"/>
      <c r="AQ39" s="1456"/>
      <c r="AR39" s="1456"/>
      <c r="AS39" s="1456"/>
      <c r="AT39" s="1456"/>
      <c r="AU39" s="1456"/>
      <c r="AV39" s="1456"/>
      <c r="AW39" s="1456"/>
      <c r="AX39" s="1456"/>
      <c r="AY39" s="1456"/>
      <c r="AZ39" s="1456"/>
      <c r="BA39" s="1456"/>
      <c r="BB39" s="1456"/>
      <c r="BC39" s="1456"/>
      <c r="BD39" s="1456"/>
      <c r="BE39" s="1456"/>
      <c r="BF39" s="1456"/>
      <c r="BG39" s="1456"/>
      <c r="BH39" s="1456"/>
      <c r="BI39" s="1456"/>
      <c r="BJ39" s="1456"/>
      <c r="BK39" s="1456"/>
      <c r="BL39" s="1456"/>
      <c r="BM39" s="1456"/>
      <c r="BN39" s="1456"/>
      <c r="BO39" s="1456"/>
      <c r="BP39" s="1456"/>
      <c r="BQ39" s="1456"/>
      <c r="BR39" s="1456"/>
      <c r="BS39" s="1456"/>
      <c r="BT39" s="1456"/>
      <c r="BU39" s="1456"/>
      <c r="BV39" s="1456"/>
      <c r="BW39" s="1456"/>
      <c r="BX39" s="1456"/>
      <c r="BY39" s="1456"/>
      <c r="BZ39" s="1456"/>
      <c r="CA39" s="1456"/>
      <c r="CB39" s="1456"/>
      <c r="CC39" s="1456"/>
      <c r="CD39" s="1456"/>
      <c r="CE39" s="1456"/>
      <c r="CF39" s="1456"/>
      <c r="CG39" s="1456"/>
      <c r="CH39" s="1456"/>
      <c r="CI39" s="1456"/>
      <c r="CJ39" s="1456"/>
      <c r="CK39" s="1456"/>
      <c r="CL39" s="1456"/>
      <c r="CM39" s="1456"/>
      <c r="CN39" s="1456"/>
      <c r="CO39" s="1456"/>
      <c r="CP39" s="1456"/>
      <c r="CQ39" s="1456"/>
      <c r="CR39" s="1456"/>
      <c r="CS39" s="1456"/>
      <c r="CT39" s="1456"/>
      <c r="CU39" s="1456"/>
      <c r="CV39" s="1456"/>
      <c r="CW39" s="1456"/>
      <c r="CX39" s="1456"/>
      <c r="CY39" s="1456"/>
      <c r="CZ39" s="1456"/>
      <c r="DA39" s="1456"/>
      <c r="DB39" s="1456"/>
      <c r="DC39" s="1456"/>
      <c r="DD39" s="1456"/>
      <c r="DE39" s="1456"/>
      <c r="DF39" s="1456"/>
      <c r="DG39" s="1456"/>
      <c r="DH39" s="1456"/>
      <c r="DI39" s="1456"/>
      <c r="DJ39" s="1456"/>
      <c r="DK39" s="1456"/>
      <c r="DL39" s="1456"/>
      <c r="DM39" s="1456"/>
      <c r="DN39" s="1456"/>
      <c r="DO39" s="1456"/>
      <c r="DP39" s="1456"/>
      <c r="DQ39" s="1456"/>
      <c r="DR39" s="1456"/>
      <c r="DS39" s="1456"/>
      <c r="DT39" s="1456"/>
      <c r="DU39" s="1456"/>
      <c r="DV39" s="1456"/>
      <c r="DW39" s="1456"/>
      <c r="DX39" s="1456"/>
      <c r="DY39" s="1456"/>
      <c r="DZ39" s="1456"/>
      <c r="EA39" s="1456"/>
      <c r="EB39" s="1456"/>
      <c r="EC39" s="1456"/>
      <c r="ED39" s="1456"/>
      <c r="EE39" s="1456"/>
      <c r="EF39" s="1456"/>
      <c r="EG39" s="1456"/>
      <c r="EH39" s="1456"/>
      <c r="EI39" s="1456"/>
      <c r="EJ39" s="1456"/>
      <c r="EK39" s="1456"/>
      <c r="EL39" s="1456"/>
      <c r="EM39" s="1456"/>
      <c r="EN39" s="1456"/>
      <c r="EO39" s="1456"/>
      <c r="EP39" s="1456"/>
      <c r="EQ39" s="1456"/>
      <c r="ER39" s="1456"/>
      <c r="ES39" s="1456"/>
      <c r="ET39" s="1456"/>
      <c r="EU39" s="1456"/>
      <c r="EV39" s="1456"/>
      <c r="EW39" s="1456"/>
      <c r="EX39" s="1456"/>
      <c r="EY39" s="1456"/>
      <c r="EZ39" s="1456"/>
      <c r="FA39" s="1456"/>
      <c r="FB39" s="1456"/>
      <c r="FC39" s="1456"/>
      <c r="FD39" s="1456"/>
      <c r="FE39" s="1456"/>
      <c r="FF39" s="1456"/>
      <c r="FG39" s="1456"/>
      <c r="FH39" s="1456"/>
      <c r="FI39" s="1456"/>
      <c r="FJ39" s="1456"/>
      <c r="FK39" s="1456"/>
      <c r="FL39" s="1456"/>
      <c r="FM39" s="1456"/>
      <c r="FN39" s="1456"/>
      <c r="FO39" s="1456"/>
      <c r="FP39" s="1456"/>
      <c r="FQ39" s="1456"/>
      <c r="FR39" s="1456"/>
      <c r="FS39" s="1456"/>
      <c r="FT39" s="1456"/>
      <c r="FU39" s="1456"/>
      <c r="FV39" s="1456"/>
      <c r="FW39" s="1456"/>
      <c r="FX39" s="1456"/>
      <c r="FY39" s="1456"/>
      <c r="FZ39" s="1456"/>
      <c r="GA39" s="1456"/>
      <c r="GB39" s="1456"/>
      <c r="GC39" s="1456"/>
      <c r="GD39" s="1456"/>
      <c r="GE39" s="1456"/>
      <c r="GF39" s="1456"/>
      <c r="GG39" s="1456"/>
      <c r="GH39" s="1456"/>
      <c r="GI39" s="1456"/>
      <c r="GJ39" s="1456"/>
      <c r="GK39" s="1456"/>
      <c r="GL39" s="1456"/>
      <c r="GM39" s="1456"/>
      <c r="GN39" s="1456"/>
      <c r="GO39" s="1456"/>
      <c r="GP39" s="1456"/>
      <c r="GQ39" s="1456"/>
      <c r="GR39" s="1456"/>
      <c r="GS39" s="1456"/>
      <c r="GT39" s="1456"/>
      <c r="GU39" s="1456"/>
      <c r="GV39" s="1456"/>
      <c r="GW39" s="1456"/>
      <c r="GX39" s="1456"/>
      <c r="GY39" s="1456"/>
      <c r="GZ39" s="1456"/>
      <c r="HA39" s="1456"/>
      <c r="HB39" s="1456"/>
      <c r="HC39" s="1456"/>
      <c r="HD39" s="1456"/>
      <c r="HE39" s="1456"/>
      <c r="HF39" s="1456"/>
      <c r="HG39" s="1456"/>
      <c r="HH39" s="1456"/>
      <c r="HI39" s="1456"/>
      <c r="HJ39" s="1456"/>
      <c r="HK39" s="1456"/>
      <c r="HL39" s="1456"/>
      <c r="HM39" s="1456"/>
      <c r="HN39" s="1456"/>
      <c r="HO39" s="1456"/>
      <c r="HP39" s="1456"/>
      <c r="HQ39" s="1456"/>
      <c r="HR39" s="1456"/>
      <c r="HS39" s="1456"/>
      <c r="HT39" s="1456"/>
      <c r="HU39" s="1456"/>
      <c r="HV39" s="1456"/>
      <c r="HW39" s="1456"/>
      <c r="HX39" s="1456"/>
      <c r="HY39" s="1456"/>
      <c r="HZ39" s="1456"/>
      <c r="IA39" s="1456"/>
      <c r="IB39" s="1456"/>
      <c r="IC39" s="1456"/>
      <c r="ID39" s="1456"/>
      <c r="IE39" s="1456"/>
      <c r="IF39" s="1456"/>
      <c r="IG39" s="1456"/>
      <c r="IH39" s="1456"/>
      <c r="II39" s="1456"/>
      <c r="IJ39" s="1456"/>
      <c r="IK39" s="1456"/>
      <c r="IL39" s="1456"/>
      <c r="IM39" s="1456"/>
      <c r="IN39" s="1456"/>
      <c r="IO39" s="1456"/>
      <c r="IP39" s="1456"/>
      <c r="IQ39" s="1456"/>
      <c r="IR39" s="1456"/>
      <c r="IS39" s="1456"/>
      <c r="IT39" s="1456"/>
      <c r="IU39" s="1456"/>
      <c r="IV39" s="1456"/>
    </row>
    <row r="40" spans="1:256" s="1155" customFormat="1" ht="13.5" customHeight="1">
      <c r="A40" s="5485">
        <v>9</v>
      </c>
      <c r="B40" s="5486" t="s">
        <v>237</v>
      </c>
      <c r="C40" s="5486">
        <v>115101201</v>
      </c>
      <c r="D40" s="5486" t="s">
        <v>375</v>
      </c>
      <c r="E40" s="5486" t="s">
        <v>103</v>
      </c>
      <c r="F40" s="2516">
        <v>160</v>
      </c>
      <c r="G40" s="246"/>
      <c r="H40" s="1520">
        <f t="shared" ref="H40:H46" si="0">F40*G40</f>
        <v>0</v>
      </c>
      <c r="I40" s="1708" t="s">
        <v>102</v>
      </c>
      <c r="J40" s="5487"/>
      <c r="K40" s="4993"/>
      <c r="L40" s="3559"/>
      <c r="M40" s="1224"/>
      <c r="N40" s="5030"/>
      <c r="BD40" s="5024"/>
      <c r="BE40" s="5024"/>
      <c r="BF40" s="5024"/>
      <c r="BG40" s="5024"/>
      <c r="BH40" s="5024"/>
      <c r="BI40" s="5024"/>
      <c r="BJ40" s="5024"/>
      <c r="BK40" s="5024"/>
      <c r="BL40" s="5024"/>
      <c r="BM40" s="5024"/>
      <c r="BN40" s="5024"/>
      <c r="BO40" s="5024"/>
      <c r="BP40" s="5024"/>
      <c r="BQ40" s="5024"/>
      <c r="BR40" s="5024"/>
      <c r="BS40" s="5024"/>
      <c r="BT40" s="5024"/>
      <c r="BU40" s="5024"/>
      <c r="BV40" s="5024"/>
      <c r="BW40" s="5024"/>
      <c r="BX40" s="5024"/>
      <c r="BY40" s="5024"/>
      <c r="BZ40" s="5024"/>
      <c r="CA40" s="5024"/>
      <c r="CB40" s="5024"/>
      <c r="CC40" s="5024"/>
      <c r="CD40" s="5024"/>
      <c r="CE40" s="5024"/>
      <c r="CF40" s="5024"/>
      <c r="CG40" s="5024"/>
      <c r="CH40" s="5024"/>
      <c r="CI40" s="5024"/>
      <c r="CJ40" s="5024"/>
      <c r="CK40" s="5024"/>
      <c r="CL40" s="5024"/>
      <c r="CM40" s="5024"/>
      <c r="CN40" s="5024"/>
      <c r="CO40" s="5024"/>
      <c r="CP40" s="5024"/>
      <c r="CQ40" s="5024"/>
      <c r="CR40" s="5024"/>
      <c r="CS40" s="5024"/>
      <c r="CT40" s="5024"/>
      <c r="CU40" s="5024"/>
      <c r="CV40" s="5024"/>
      <c r="CW40" s="5024"/>
      <c r="CX40" s="5024"/>
      <c r="CY40" s="5024"/>
      <c r="CZ40" s="5024"/>
      <c r="DA40" s="5024"/>
      <c r="DB40" s="5024"/>
      <c r="DC40" s="5024"/>
      <c r="DD40" s="5024"/>
      <c r="DE40" s="5024"/>
      <c r="DF40" s="5024"/>
      <c r="DG40" s="5024"/>
      <c r="DH40" s="5024"/>
      <c r="DI40" s="5024"/>
      <c r="DJ40" s="5024"/>
      <c r="DK40" s="5024"/>
      <c r="DL40" s="5024"/>
      <c r="DM40" s="5024"/>
      <c r="DN40" s="5024"/>
      <c r="DO40" s="5024"/>
      <c r="DP40" s="5024"/>
      <c r="DQ40" s="5024"/>
      <c r="DR40" s="5024"/>
      <c r="DS40" s="5024"/>
      <c r="DT40" s="5024"/>
      <c r="DU40" s="5024"/>
      <c r="DV40" s="5024"/>
      <c r="DW40" s="5024"/>
      <c r="DX40" s="5024"/>
      <c r="DY40" s="5024"/>
      <c r="DZ40" s="5024"/>
      <c r="EA40" s="5024"/>
      <c r="EB40" s="5024"/>
      <c r="EC40" s="5024"/>
      <c r="ED40" s="5024"/>
      <c r="EE40" s="5024"/>
      <c r="EF40" s="5024"/>
      <c r="EG40" s="5024"/>
      <c r="EH40" s="5024"/>
      <c r="EI40" s="5024"/>
      <c r="EJ40" s="5024"/>
      <c r="EK40" s="5024"/>
      <c r="EL40" s="5024"/>
      <c r="EM40" s="5024"/>
      <c r="EN40" s="5024"/>
      <c r="EO40" s="5024"/>
      <c r="EP40" s="5024"/>
      <c r="EQ40" s="5024"/>
      <c r="ER40" s="5024"/>
      <c r="ES40" s="5024"/>
      <c r="ET40" s="5024"/>
      <c r="EU40" s="5024"/>
      <c r="EV40" s="5024"/>
      <c r="EW40" s="5024"/>
      <c r="EX40" s="5024"/>
      <c r="EY40" s="5024"/>
      <c r="EZ40" s="5024"/>
      <c r="FA40" s="5024"/>
      <c r="FB40" s="5024"/>
      <c r="FC40" s="5024"/>
      <c r="FD40" s="5024"/>
      <c r="FE40" s="5024"/>
      <c r="FF40" s="5024"/>
      <c r="FG40" s="5024"/>
      <c r="FH40" s="5024"/>
      <c r="FI40" s="5024"/>
      <c r="FJ40" s="5024"/>
      <c r="FK40" s="5024"/>
      <c r="FL40" s="5024"/>
      <c r="FM40" s="5024"/>
      <c r="FN40" s="5024"/>
      <c r="FO40" s="5024"/>
      <c r="FP40" s="5024"/>
      <c r="FQ40" s="5024"/>
      <c r="FR40" s="5024"/>
      <c r="FS40" s="5024"/>
      <c r="FT40" s="5024"/>
      <c r="FU40" s="5024"/>
      <c r="FV40" s="5024"/>
      <c r="FW40" s="5024"/>
      <c r="FX40" s="5024"/>
      <c r="FY40" s="5024"/>
      <c r="FZ40" s="5024"/>
      <c r="GA40" s="5024"/>
      <c r="GB40" s="5024"/>
      <c r="GC40" s="5024"/>
      <c r="GD40" s="5024"/>
      <c r="GE40" s="5024"/>
      <c r="GF40" s="5024"/>
      <c r="GG40" s="5024"/>
      <c r="GH40" s="5024"/>
      <c r="GI40" s="5024"/>
      <c r="GJ40" s="5024"/>
      <c r="GK40" s="5024"/>
      <c r="GL40" s="5024"/>
      <c r="GM40" s="5024"/>
      <c r="GN40" s="5024"/>
      <c r="GO40" s="5024"/>
      <c r="GP40" s="5024"/>
      <c r="GQ40" s="5024"/>
      <c r="GR40" s="5024"/>
      <c r="GS40" s="5024"/>
      <c r="GT40" s="5024"/>
      <c r="GU40" s="5024"/>
      <c r="GV40" s="5024"/>
      <c r="GW40" s="5024"/>
      <c r="GX40" s="5024"/>
      <c r="GY40" s="5024"/>
      <c r="GZ40" s="5024"/>
      <c r="HA40" s="5024"/>
      <c r="HB40" s="5024"/>
      <c r="HC40" s="5024"/>
      <c r="HD40" s="5024"/>
      <c r="HE40" s="5024"/>
      <c r="HF40" s="5024"/>
      <c r="HG40" s="5024"/>
      <c r="HH40" s="5024"/>
      <c r="HI40" s="5024"/>
      <c r="HJ40" s="5024"/>
      <c r="HK40" s="5024"/>
      <c r="HL40" s="5024"/>
      <c r="HM40" s="5024"/>
      <c r="HN40" s="5024"/>
      <c r="HO40" s="5024"/>
      <c r="HP40" s="5024"/>
      <c r="HQ40" s="5024"/>
      <c r="HR40" s="5024"/>
      <c r="HS40" s="5024"/>
      <c r="HT40" s="5024"/>
      <c r="HU40" s="5024"/>
      <c r="HV40" s="5024"/>
      <c r="HW40" s="5024"/>
      <c r="HX40" s="5024"/>
      <c r="HY40" s="5024"/>
      <c r="HZ40" s="5024"/>
      <c r="IA40" s="5024"/>
      <c r="IB40" s="5024"/>
      <c r="IC40" s="5024"/>
      <c r="ID40" s="5024"/>
      <c r="IE40" s="5024"/>
      <c r="IF40" s="5024"/>
      <c r="IG40" s="5024"/>
      <c r="IH40" s="5024"/>
      <c r="II40" s="5024"/>
      <c r="IJ40" s="5024"/>
      <c r="IK40" s="5024"/>
      <c r="IL40" s="5024"/>
      <c r="IM40" s="5024"/>
      <c r="IN40" s="5024"/>
      <c r="IO40" s="5024"/>
      <c r="IP40" s="5024"/>
      <c r="IQ40" s="5024"/>
      <c r="IR40" s="5024"/>
      <c r="IS40" s="5024"/>
      <c r="IT40" s="5024"/>
      <c r="IU40" s="5024"/>
    </row>
    <row r="41" spans="1:256" s="1155" customFormat="1" ht="13.5" customHeight="1">
      <c r="A41" s="5485">
        <v>10</v>
      </c>
      <c r="B41" s="5486" t="s">
        <v>237</v>
      </c>
      <c r="C41" s="5486">
        <v>115101301</v>
      </c>
      <c r="D41" s="5486" t="s">
        <v>374</v>
      </c>
      <c r="E41" s="5486" t="s">
        <v>373</v>
      </c>
      <c r="F41" s="2516">
        <v>20</v>
      </c>
      <c r="G41" s="246"/>
      <c r="H41" s="1520">
        <f t="shared" si="0"/>
        <v>0</v>
      </c>
      <c r="I41" s="1708" t="s">
        <v>102</v>
      </c>
      <c r="J41" s="5487"/>
      <c r="K41" s="4993"/>
      <c r="L41" s="3559"/>
      <c r="M41" s="1224"/>
      <c r="N41" s="5030"/>
      <c r="BD41" s="5024"/>
      <c r="BE41" s="5024"/>
      <c r="BF41" s="5024"/>
      <c r="BG41" s="5024"/>
      <c r="BH41" s="5024"/>
      <c r="BI41" s="5024"/>
      <c r="BJ41" s="5024"/>
      <c r="BK41" s="5024"/>
      <c r="BL41" s="5024"/>
      <c r="BM41" s="5024"/>
      <c r="BN41" s="5024"/>
      <c r="BO41" s="5024"/>
      <c r="BP41" s="5024"/>
      <c r="BQ41" s="5024"/>
      <c r="BR41" s="5024"/>
      <c r="BS41" s="5024"/>
      <c r="BT41" s="5024"/>
      <c r="BU41" s="5024"/>
      <c r="BV41" s="5024"/>
      <c r="BW41" s="5024"/>
      <c r="BX41" s="5024"/>
      <c r="BY41" s="5024"/>
      <c r="BZ41" s="5024"/>
      <c r="CA41" s="5024"/>
      <c r="CB41" s="5024"/>
      <c r="CC41" s="5024"/>
      <c r="CD41" s="5024"/>
      <c r="CE41" s="5024"/>
      <c r="CF41" s="5024"/>
      <c r="CG41" s="5024"/>
      <c r="CH41" s="5024"/>
      <c r="CI41" s="5024"/>
      <c r="CJ41" s="5024"/>
      <c r="CK41" s="5024"/>
      <c r="CL41" s="5024"/>
      <c r="CM41" s="5024"/>
      <c r="CN41" s="5024"/>
      <c r="CO41" s="5024"/>
      <c r="CP41" s="5024"/>
      <c r="CQ41" s="5024"/>
      <c r="CR41" s="5024"/>
      <c r="CS41" s="5024"/>
      <c r="CT41" s="5024"/>
      <c r="CU41" s="5024"/>
      <c r="CV41" s="5024"/>
      <c r="CW41" s="5024"/>
      <c r="CX41" s="5024"/>
      <c r="CY41" s="5024"/>
      <c r="CZ41" s="5024"/>
      <c r="DA41" s="5024"/>
      <c r="DB41" s="5024"/>
      <c r="DC41" s="5024"/>
      <c r="DD41" s="5024"/>
      <c r="DE41" s="5024"/>
      <c r="DF41" s="5024"/>
      <c r="DG41" s="5024"/>
      <c r="DH41" s="5024"/>
      <c r="DI41" s="5024"/>
      <c r="DJ41" s="5024"/>
      <c r="DK41" s="5024"/>
      <c r="DL41" s="5024"/>
      <c r="DM41" s="5024"/>
      <c r="DN41" s="5024"/>
      <c r="DO41" s="5024"/>
      <c r="DP41" s="5024"/>
      <c r="DQ41" s="5024"/>
      <c r="DR41" s="5024"/>
      <c r="DS41" s="5024"/>
      <c r="DT41" s="5024"/>
      <c r="DU41" s="5024"/>
      <c r="DV41" s="5024"/>
      <c r="DW41" s="5024"/>
      <c r="DX41" s="5024"/>
      <c r="DY41" s="5024"/>
      <c r="DZ41" s="5024"/>
      <c r="EA41" s="5024"/>
      <c r="EB41" s="5024"/>
      <c r="EC41" s="5024"/>
      <c r="ED41" s="5024"/>
      <c r="EE41" s="5024"/>
      <c r="EF41" s="5024"/>
      <c r="EG41" s="5024"/>
      <c r="EH41" s="5024"/>
      <c r="EI41" s="5024"/>
      <c r="EJ41" s="5024"/>
      <c r="EK41" s="5024"/>
      <c r="EL41" s="5024"/>
      <c r="EM41" s="5024"/>
      <c r="EN41" s="5024"/>
      <c r="EO41" s="5024"/>
      <c r="EP41" s="5024"/>
      <c r="EQ41" s="5024"/>
      <c r="ER41" s="5024"/>
      <c r="ES41" s="5024"/>
      <c r="ET41" s="5024"/>
      <c r="EU41" s="5024"/>
      <c r="EV41" s="5024"/>
      <c r="EW41" s="5024"/>
      <c r="EX41" s="5024"/>
      <c r="EY41" s="5024"/>
      <c r="EZ41" s="5024"/>
      <c r="FA41" s="5024"/>
      <c r="FB41" s="5024"/>
      <c r="FC41" s="5024"/>
      <c r="FD41" s="5024"/>
      <c r="FE41" s="5024"/>
      <c r="FF41" s="5024"/>
      <c r="FG41" s="5024"/>
      <c r="FH41" s="5024"/>
      <c r="FI41" s="5024"/>
      <c r="FJ41" s="5024"/>
      <c r="FK41" s="5024"/>
      <c r="FL41" s="5024"/>
      <c r="FM41" s="5024"/>
      <c r="FN41" s="5024"/>
      <c r="FO41" s="5024"/>
      <c r="FP41" s="5024"/>
      <c r="FQ41" s="5024"/>
      <c r="FR41" s="5024"/>
      <c r="FS41" s="5024"/>
      <c r="FT41" s="5024"/>
      <c r="FU41" s="5024"/>
      <c r="FV41" s="5024"/>
      <c r="FW41" s="5024"/>
      <c r="FX41" s="5024"/>
      <c r="FY41" s="5024"/>
      <c r="FZ41" s="5024"/>
      <c r="GA41" s="5024"/>
      <c r="GB41" s="5024"/>
      <c r="GC41" s="5024"/>
      <c r="GD41" s="5024"/>
      <c r="GE41" s="5024"/>
      <c r="GF41" s="5024"/>
      <c r="GG41" s="5024"/>
      <c r="GH41" s="5024"/>
      <c r="GI41" s="5024"/>
      <c r="GJ41" s="5024"/>
      <c r="GK41" s="5024"/>
      <c r="GL41" s="5024"/>
      <c r="GM41" s="5024"/>
      <c r="GN41" s="5024"/>
      <c r="GO41" s="5024"/>
      <c r="GP41" s="5024"/>
      <c r="GQ41" s="5024"/>
      <c r="GR41" s="5024"/>
      <c r="GS41" s="5024"/>
      <c r="GT41" s="5024"/>
      <c r="GU41" s="5024"/>
      <c r="GV41" s="5024"/>
      <c r="GW41" s="5024"/>
      <c r="GX41" s="5024"/>
      <c r="GY41" s="5024"/>
      <c r="GZ41" s="5024"/>
      <c r="HA41" s="5024"/>
      <c r="HB41" s="5024"/>
      <c r="HC41" s="5024"/>
      <c r="HD41" s="5024"/>
      <c r="HE41" s="5024"/>
      <c r="HF41" s="5024"/>
      <c r="HG41" s="5024"/>
      <c r="HH41" s="5024"/>
      <c r="HI41" s="5024"/>
      <c r="HJ41" s="5024"/>
      <c r="HK41" s="5024"/>
      <c r="HL41" s="5024"/>
      <c r="HM41" s="5024"/>
      <c r="HN41" s="5024"/>
      <c r="HO41" s="5024"/>
      <c r="HP41" s="5024"/>
      <c r="HQ41" s="5024"/>
      <c r="HR41" s="5024"/>
      <c r="HS41" s="5024"/>
      <c r="HT41" s="5024"/>
      <c r="HU41" s="5024"/>
      <c r="HV41" s="5024"/>
      <c r="HW41" s="5024"/>
      <c r="HX41" s="5024"/>
      <c r="HY41" s="5024"/>
      <c r="HZ41" s="5024"/>
      <c r="IA41" s="5024"/>
      <c r="IB41" s="5024"/>
      <c r="IC41" s="5024"/>
      <c r="ID41" s="5024"/>
      <c r="IE41" s="5024"/>
      <c r="IF41" s="5024"/>
      <c r="IG41" s="5024"/>
      <c r="IH41" s="5024"/>
      <c r="II41" s="5024"/>
      <c r="IJ41" s="5024"/>
      <c r="IK41" s="5024"/>
      <c r="IL41" s="5024"/>
      <c r="IM41" s="5024"/>
      <c r="IN41" s="5024"/>
      <c r="IO41" s="5024"/>
      <c r="IP41" s="5024"/>
      <c r="IQ41" s="5024"/>
      <c r="IR41" s="5024"/>
      <c r="IS41" s="5024"/>
      <c r="IT41" s="5024"/>
      <c r="IU41" s="5024"/>
    </row>
    <row r="42" spans="1:256" s="1155" customFormat="1" ht="13.5" customHeight="1">
      <c r="A42" s="5485">
        <v>11</v>
      </c>
      <c r="B42" s="5486" t="s">
        <v>237</v>
      </c>
      <c r="C42" s="5486">
        <v>119001402</v>
      </c>
      <c r="D42" s="5486" t="s">
        <v>372</v>
      </c>
      <c r="E42" s="5486" t="s">
        <v>123</v>
      </c>
      <c r="F42" s="2516">
        <v>40</v>
      </c>
      <c r="G42" s="246"/>
      <c r="H42" s="1520">
        <f t="shared" si="0"/>
        <v>0</v>
      </c>
      <c r="I42" s="1708" t="s">
        <v>102</v>
      </c>
      <c r="J42" s="5487"/>
      <c r="K42" s="4993"/>
      <c r="L42" s="3559"/>
      <c r="M42" s="1224"/>
      <c r="N42" s="1209"/>
      <c r="BD42" s="5024"/>
      <c r="BE42" s="5024"/>
      <c r="BF42" s="5024"/>
      <c r="BG42" s="5024"/>
      <c r="BH42" s="5024"/>
      <c r="BI42" s="5024"/>
      <c r="BJ42" s="5024"/>
      <c r="BK42" s="5024"/>
      <c r="BL42" s="5024"/>
      <c r="BM42" s="5024"/>
      <c r="BN42" s="5024"/>
      <c r="BO42" s="5024"/>
      <c r="BP42" s="5024"/>
      <c r="BQ42" s="5024"/>
      <c r="BR42" s="5024"/>
      <c r="BS42" s="5024"/>
      <c r="BT42" s="5024"/>
      <c r="BU42" s="5024"/>
      <c r="BV42" s="5024"/>
      <c r="BW42" s="5024"/>
      <c r="BX42" s="5024"/>
      <c r="BY42" s="5024"/>
      <c r="BZ42" s="5024"/>
      <c r="CA42" s="5024"/>
      <c r="CB42" s="5024"/>
      <c r="CC42" s="5024"/>
      <c r="CD42" s="5024"/>
      <c r="CE42" s="5024"/>
      <c r="CF42" s="5024"/>
      <c r="CG42" s="5024"/>
      <c r="CH42" s="5024"/>
      <c r="CI42" s="5024"/>
      <c r="CJ42" s="5024"/>
      <c r="CK42" s="5024"/>
      <c r="CL42" s="5024"/>
      <c r="CM42" s="5024"/>
      <c r="CN42" s="5024"/>
      <c r="CO42" s="5024"/>
      <c r="CP42" s="5024"/>
      <c r="CQ42" s="5024"/>
      <c r="CR42" s="5024"/>
      <c r="CS42" s="5024"/>
      <c r="CT42" s="5024"/>
      <c r="CU42" s="5024"/>
      <c r="CV42" s="5024"/>
      <c r="CW42" s="5024"/>
      <c r="CX42" s="5024"/>
      <c r="CY42" s="5024"/>
      <c r="CZ42" s="5024"/>
      <c r="DA42" s="5024"/>
      <c r="DB42" s="5024"/>
      <c r="DC42" s="5024"/>
      <c r="DD42" s="5024"/>
      <c r="DE42" s="5024"/>
      <c r="DF42" s="5024"/>
      <c r="DG42" s="5024"/>
      <c r="DH42" s="5024"/>
      <c r="DI42" s="5024"/>
      <c r="DJ42" s="5024"/>
      <c r="DK42" s="5024"/>
      <c r="DL42" s="5024"/>
      <c r="DM42" s="5024"/>
      <c r="DN42" s="5024"/>
      <c r="DO42" s="5024"/>
      <c r="DP42" s="5024"/>
      <c r="DQ42" s="5024"/>
      <c r="DR42" s="5024"/>
      <c r="DS42" s="5024"/>
      <c r="DT42" s="5024"/>
      <c r="DU42" s="5024"/>
      <c r="DV42" s="5024"/>
      <c r="DW42" s="5024"/>
      <c r="DX42" s="5024"/>
      <c r="DY42" s="5024"/>
      <c r="DZ42" s="5024"/>
      <c r="EA42" s="5024"/>
      <c r="EB42" s="5024"/>
      <c r="EC42" s="5024"/>
      <c r="ED42" s="5024"/>
      <c r="EE42" s="5024"/>
      <c r="EF42" s="5024"/>
      <c r="EG42" s="5024"/>
      <c r="EH42" s="5024"/>
      <c r="EI42" s="5024"/>
      <c r="EJ42" s="5024"/>
      <c r="EK42" s="5024"/>
      <c r="EL42" s="5024"/>
      <c r="EM42" s="5024"/>
      <c r="EN42" s="5024"/>
      <c r="EO42" s="5024"/>
      <c r="EP42" s="5024"/>
      <c r="EQ42" s="5024"/>
      <c r="ER42" s="5024"/>
      <c r="ES42" s="5024"/>
      <c r="ET42" s="5024"/>
      <c r="EU42" s="5024"/>
      <c r="EV42" s="5024"/>
      <c r="EW42" s="5024"/>
      <c r="EX42" s="5024"/>
      <c r="EY42" s="5024"/>
      <c r="EZ42" s="5024"/>
      <c r="FA42" s="5024"/>
      <c r="FB42" s="5024"/>
      <c r="FC42" s="5024"/>
      <c r="FD42" s="5024"/>
      <c r="FE42" s="5024"/>
      <c r="FF42" s="5024"/>
      <c r="FG42" s="5024"/>
      <c r="FH42" s="5024"/>
      <c r="FI42" s="5024"/>
      <c r="FJ42" s="5024"/>
      <c r="FK42" s="5024"/>
      <c r="FL42" s="5024"/>
      <c r="FM42" s="5024"/>
      <c r="FN42" s="5024"/>
      <c r="FO42" s="5024"/>
      <c r="FP42" s="5024"/>
      <c r="FQ42" s="5024"/>
      <c r="FR42" s="5024"/>
      <c r="FS42" s="5024"/>
      <c r="FT42" s="5024"/>
      <c r="FU42" s="5024"/>
      <c r="FV42" s="5024"/>
      <c r="FW42" s="5024"/>
      <c r="FX42" s="5024"/>
      <c r="FY42" s="5024"/>
      <c r="FZ42" s="5024"/>
      <c r="GA42" s="5024"/>
      <c r="GB42" s="5024"/>
      <c r="GC42" s="5024"/>
      <c r="GD42" s="5024"/>
      <c r="GE42" s="5024"/>
      <c r="GF42" s="5024"/>
      <c r="GG42" s="5024"/>
      <c r="GH42" s="5024"/>
      <c r="GI42" s="5024"/>
      <c r="GJ42" s="5024"/>
      <c r="GK42" s="5024"/>
      <c r="GL42" s="5024"/>
      <c r="GM42" s="5024"/>
      <c r="GN42" s="5024"/>
      <c r="GO42" s="5024"/>
      <c r="GP42" s="5024"/>
      <c r="GQ42" s="5024"/>
      <c r="GR42" s="5024"/>
      <c r="GS42" s="5024"/>
      <c r="GT42" s="5024"/>
      <c r="GU42" s="5024"/>
      <c r="GV42" s="5024"/>
      <c r="GW42" s="5024"/>
      <c r="GX42" s="5024"/>
      <c r="GY42" s="5024"/>
      <c r="GZ42" s="5024"/>
      <c r="HA42" s="5024"/>
      <c r="HB42" s="5024"/>
      <c r="HC42" s="5024"/>
      <c r="HD42" s="5024"/>
      <c r="HE42" s="5024"/>
      <c r="HF42" s="5024"/>
      <c r="HG42" s="5024"/>
      <c r="HH42" s="5024"/>
      <c r="HI42" s="5024"/>
      <c r="HJ42" s="5024"/>
      <c r="HK42" s="5024"/>
      <c r="HL42" s="5024"/>
      <c r="HM42" s="5024"/>
      <c r="HN42" s="5024"/>
      <c r="HO42" s="5024"/>
      <c r="HP42" s="5024"/>
      <c r="HQ42" s="5024"/>
      <c r="HR42" s="5024"/>
      <c r="HS42" s="5024"/>
      <c r="HT42" s="5024"/>
      <c r="HU42" s="5024"/>
      <c r="HV42" s="5024"/>
      <c r="HW42" s="5024"/>
      <c r="HX42" s="5024"/>
      <c r="HY42" s="5024"/>
      <c r="HZ42" s="5024"/>
      <c r="IA42" s="5024"/>
      <c r="IB42" s="5024"/>
      <c r="IC42" s="5024"/>
      <c r="ID42" s="5024"/>
      <c r="IE42" s="5024"/>
      <c r="IF42" s="5024"/>
      <c r="IG42" s="5024"/>
      <c r="IH42" s="5024"/>
      <c r="II42" s="5024"/>
      <c r="IJ42" s="5024"/>
      <c r="IK42" s="5024"/>
      <c r="IL42" s="5024"/>
      <c r="IM42" s="5024"/>
      <c r="IN42" s="5024"/>
      <c r="IO42" s="5024"/>
      <c r="IP42" s="5024"/>
      <c r="IQ42" s="5024"/>
      <c r="IR42" s="5024"/>
      <c r="IS42" s="5024"/>
      <c r="IT42" s="5024"/>
      <c r="IU42" s="5024"/>
    </row>
    <row r="43" spans="1:256" s="1155" customFormat="1" ht="13.5" customHeight="1">
      <c r="A43" s="5485">
        <v>12</v>
      </c>
      <c r="B43" s="5486" t="s">
        <v>237</v>
      </c>
      <c r="C43" s="5486">
        <v>119001406</v>
      </c>
      <c r="D43" s="5486" t="s">
        <v>371</v>
      </c>
      <c r="E43" s="5486" t="s">
        <v>123</v>
      </c>
      <c r="F43" s="2516">
        <v>40</v>
      </c>
      <c r="G43" s="246"/>
      <c r="H43" s="1520">
        <f t="shared" si="0"/>
        <v>0</v>
      </c>
      <c r="I43" s="1708" t="s">
        <v>102</v>
      </c>
      <c r="J43" s="5487"/>
      <c r="K43" s="4993"/>
      <c r="L43" s="3559"/>
      <c r="M43" s="1224"/>
      <c r="N43" s="82"/>
      <c r="BD43" s="5024"/>
      <c r="BE43" s="5024"/>
      <c r="BF43" s="5024"/>
      <c r="BG43" s="5024"/>
      <c r="BH43" s="5024"/>
      <c r="BI43" s="5024"/>
      <c r="BJ43" s="5024"/>
      <c r="BK43" s="5024"/>
      <c r="BL43" s="5024"/>
      <c r="BM43" s="5024"/>
      <c r="BN43" s="5024"/>
      <c r="BO43" s="5024"/>
      <c r="BP43" s="5024"/>
      <c r="BQ43" s="5024"/>
      <c r="BR43" s="5024"/>
      <c r="BS43" s="5024"/>
      <c r="BT43" s="5024"/>
      <c r="BU43" s="5024"/>
      <c r="BV43" s="5024"/>
      <c r="BW43" s="5024"/>
      <c r="BX43" s="5024"/>
      <c r="BY43" s="5024"/>
      <c r="BZ43" s="5024"/>
      <c r="CA43" s="5024"/>
      <c r="CB43" s="5024"/>
      <c r="CC43" s="5024"/>
      <c r="CD43" s="5024"/>
      <c r="CE43" s="5024"/>
      <c r="CF43" s="5024"/>
      <c r="CG43" s="5024"/>
      <c r="CH43" s="5024"/>
      <c r="CI43" s="5024"/>
      <c r="CJ43" s="5024"/>
      <c r="CK43" s="5024"/>
      <c r="CL43" s="5024"/>
      <c r="CM43" s="5024"/>
      <c r="CN43" s="5024"/>
      <c r="CO43" s="5024"/>
      <c r="CP43" s="5024"/>
      <c r="CQ43" s="5024"/>
      <c r="CR43" s="5024"/>
      <c r="CS43" s="5024"/>
      <c r="CT43" s="5024"/>
      <c r="CU43" s="5024"/>
      <c r="CV43" s="5024"/>
      <c r="CW43" s="5024"/>
      <c r="CX43" s="5024"/>
      <c r="CY43" s="5024"/>
      <c r="CZ43" s="5024"/>
      <c r="DA43" s="5024"/>
      <c r="DB43" s="5024"/>
      <c r="DC43" s="5024"/>
      <c r="DD43" s="5024"/>
      <c r="DE43" s="5024"/>
      <c r="DF43" s="5024"/>
      <c r="DG43" s="5024"/>
      <c r="DH43" s="5024"/>
      <c r="DI43" s="5024"/>
      <c r="DJ43" s="5024"/>
      <c r="DK43" s="5024"/>
      <c r="DL43" s="5024"/>
      <c r="DM43" s="5024"/>
      <c r="DN43" s="5024"/>
      <c r="DO43" s="5024"/>
      <c r="DP43" s="5024"/>
      <c r="DQ43" s="5024"/>
      <c r="DR43" s="5024"/>
      <c r="DS43" s="5024"/>
      <c r="DT43" s="5024"/>
      <c r="DU43" s="5024"/>
      <c r="DV43" s="5024"/>
      <c r="DW43" s="5024"/>
      <c r="DX43" s="5024"/>
      <c r="DY43" s="5024"/>
      <c r="DZ43" s="5024"/>
      <c r="EA43" s="5024"/>
      <c r="EB43" s="5024"/>
      <c r="EC43" s="5024"/>
      <c r="ED43" s="5024"/>
      <c r="EE43" s="5024"/>
      <c r="EF43" s="5024"/>
      <c r="EG43" s="5024"/>
      <c r="EH43" s="5024"/>
      <c r="EI43" s="5024"/>
      <c r="EJ43" s="5024"/>
      <c r="EK43" s="5024"/>
      <c r="EL43" s="5024"/>
      <c r="EM43" s="5024"/>
      <c r="EN43" s="5024"/>
      <c r="EO43" s="5024"/>
      <c r="EP43" s="5024"/>
      <c r="EQ43" s="5024"/>
      <c r="ER43" s="5024"/>
      <c r="ES43" s="5024"/>
      <c r="ET43" s="5024"/>
      <c r="EU43" s="5024"/>
      <c r="EV43" s="5024"/>
      <c r="EW43" s="5024"/>
      <c r="EX43" s="5024"/>
      <c r="EY43" s="5024"/>
      <c r="EZ43" s="5024"/>
      <c r="FA43" s="5024"/>
      <c r="FB43" s="5024"/>
      <c r="FC43" s="5024"/>
      <c r="FD43" s="5024"/>
      <c r="FE43" s="5024"/>
      <c r="FF43" s="5024"/>
      <c r="FG43" s="5024"/>
      <c r="FH43" s="5024"/>
      <c r="FI43" s="5024"/>
      <c r="FJ43" s="5024"/>
      <c r="FK43" s="5024"/>
      <c r="FL43" s="5024"/>
      <c r="FM43" s="5024"/>
      <c r="FN43" s="5024"/>
      <c r="FO43" s="5024"/>
      <c r="FP43" s="5024"/>
      <c r="FQ43" s="5024"/>
      <c r="FR43" s="5024"/>
      <c r="FS43" s="5024"/>
      <c r="FT43" s="5024"/>
      <c r="FU43" s="5024"/>
      <c r="FV43" s="5024"/>
      <c r="FW43" s="5024"/>
      <c r="FX43" s="5024"/>
      <c r="FY43" s="5024"/>
      <c r="FZ43" s="5024"/>
      <c r="GA43" s="5024"/>
      <c r="GB43" s="5024"/>
      <c r="GC43" s="5024"/>
      <c r="GD43" s="5024"/>
      <c r="GE43" s="5024"/>
      <c r="GF43" s="5024"/>
      <c r="GG43" s="5024"/>
      <c r="GH43" s="5024"/>
      <c r="GI43" s="5024"/>
      <c r="GJ43" s="5024"/>
      <c r="GK43" s="5024"/>
      <c r="GL43" s="5024"/>
      <c r="GM43" s="5024"/>
      <c r="GN43" s="5024"/>
      <c r="GO43" s="5024"/>
      <c r="GP43" s="5024"/>
      <c r="GQ43" s="5024"/>
      <c r="GR43" s="5024"/>
      <c r="GS43" s="5024"/>
      <c r="GT43" s="5024"/>
      <c r="GU43" s="5024"/>
      <c r="GV43" s="5024"/>
      <c r="GW43" s="5024"/>
      <c r="GX43" s="5024"/>
      <c r="GY43" s="5024"/>
      <c r="GZ43" s="5024"/>
      <c r="HA43" s="5024"/>
      <c r="HB43" s="5024"/>
      <c r="HC43" s="5024"/>
      <c r="HD43" s="5024"/>
      <c r="HE43" s="5024"/>
      <c r="HF43" s="5024"/>
      <c r="HG43" s="5024"/>
      <c r="HH43" s="5024"/>
      <c r="HI43" s="5024"/>
      <c r="HJ43" s="5024"/>
      <c r="HK43" s="5024"/>
      <c r="HL43" s="5024"/>
      <c r="HM43" s="5024"/>
      <c r="HN43" s="5024"/>
      <c r="HO43" s="5024"/>
      <c r="HP43" s="5024"/>
      <c r="HQ43" s="5024"/>
      <c r="HR43" s="5024"/>
      <c r="HS43" s="5024"/>
      <c r="HT43" s="5024"/>
      <c r="HU43" s="5024"/>
      <c r="HV43" s="5024"/>
      <c r="HW43" s="5024"/>
      <c r="HX43" s="5024"/>
      <c r="HY43" s="5024"/>
      <c r="HZ43" s="5024"/>
      <c r="IA43" s="5024"/>
      <c r="IB43" s="5024"/>
      <c r="IC43" s="5024"/>
      <c r="ID43" s="5024"/>
      <c r="IE43" s="5024"/>
      <c r="IF43" s="5024"/>
      <c r="IG43" s="5024"/>
      <c r="IH43" s="5024"/>
      <c r="II43" s="5024"/>
      <c r="IJ43" s="5024"/>
      <c r="IK43" s="5024"/>
      <c r="IL43" s="5024"/>
      <c r="IM43" s="5024"/>
      <c r="IN43" s="5024"/>
      <c r="IO43" s="5024"/>
      <c r="IP43" s="5024"/>
      <c r="IQ43" s="5024"/>
      <c r="IR43" s="5024"/>
      <c r="IS43" s="5024"/>
      <c r="IT43" s="5024"/>
      <c r="IU43" s="5024"/>
    </row>
    <row r="44" spans="1:256" s="1155" customFormat="1" ht="13.5" customHeight="1">
      <c r="A44" s="5485">
        <v>13</v>
      </c>
      <c r="B44" s="5486" t="s">
        <v>237</v>
      </c>
      <c r="C44" s="5486">
        <v>119001412</v>
      </c>
      <c r="D44" s="5486" t="s">
        <v>370</v>
      </c>
      <c r="E44" s="5486" t="s">
        <v>123</v>
      </c>
      <c r="F44" s="2516">
        <v>40</v>
      </c>
      <c r="G44" s="246"/>
      <c r="H44" s="1520">
        <f t="shared" si="0"/>
        <v>0</v>
      </c>
      <c r="I44" s="1708" t="s">
        <v>102</v>
      </c>
      <c r="J44" s="5487"/>
      <c r="K44" s="4993"/>
      <c r="L44" s="3559"/>
      <c r="M44" s="1224"/>
      <c r="N44" s="5030"/>
      <c r="BD44" s="5024"/>
      <c r="BE44" s="5024"/>
      <c r="BF44" s="5024"/>
      <c r="BG44" s="5024"/>
      <c r="BH44" s="5024"/>
      <c r="BI44" s="5024"/>
      <c r="BJ44" s="5024"/>
      <c r="BK44" s="5024"/>
      <c r="BL44" s="5024"/>
      <c r="BM44" s="5024"/>
      <c r="BN44" s="5024"/>
      <c r="BO44" s="5024"/>
      <c r="BP44" s="5024"/>
      <c r="BQ44" s="5024"/>
      <c r="BR44" s="5024"/>
      <c r="BS44" s="5024"/>
      <c r="BT44" s="5024"/>
      <c r="BU44" s="5024"/>
      <c r="BV44" s="5024"/>
      <c r="BW44" s="5024"/>
      <c r="BX44" s="5024"/>
      <c r="BY44" s="5024"/>
      <c r="BZ44" s="5024"/>
      <c r="CA44" s="5024"/>
      <c r="CB44" s="5024"/>
      <c r="CC44" s="5024"/>
      <c r="CD44" s="5024"/>
      <c r="CE44" s="5024"/>
      <c r="CF44" s="5024"/>
      <c r="CG44" s="5024"/>
      <c r="CH44" s="5024"/>
      <c r="CI44" s="5024"/>
      <c r="CJ44" s="5024"/>
      <c r="CK44" s="5024"/>
      <c r="CL44" s="5024"/>
      <c r="CM44" s="5024"/>
      <c r="CN44" s="5024"/>
      <c r="CO44" s="5024"/>
      <c r="CP44" s="5024"/>
      <c r="CQ44" s="5024"/>
      <c r="CR44" s="5024"/>
      <c r="CS44" s="5024"/>
      <c r="CT44" s="5024"/>
      <c r="CU44" s="5024"/>
      <c r="CV44" s="5024"/>
      <c r="CW44" s="5024"/>
      <c r="CX44" s="5024"/>
      <c r="CY44" s="5024"/>
      <c r="CZ44" s="5024"/>
      <c r="DA44" s="5024"/>
      <c r="DB44" s="5024"/>
      <c r="DC44" s="5024"/>
      <c r="DD44" s="5024"/>
      <c r="DE44" s="5024"/>
      <c r="DF44" s="5024"/>
      <c r="DG44" s="5024"/>
      <c r="DH44" s="5024"/>
      <c r="DI44" s="5024"/>
      <c r="DJ44" s="5024"/>
      <c r="DK44" s="5024"/>
      <c r="DL44" s="5024"/>
      <c r="DM44" s="5024"/>
      <c r="DN44" s="5024"/>
      <c r="DO44" s="5024"/>
      <c r="DP44" s="5024"/>
      <c r="DQ44" s="5024"/>
      <c r="DR44" s="5024"/>
      <c r="DS44" s="5024"/>
      <c r="DT44" s="5024"/>
      <c r="DU44" s="5024"/>
      <c r="DV44" s="5024"/>
      <c r="DW44" s="5024"/>
      <c r="DX44" s="5024"/>
      <c r="DY44" s="5024"/>
      <c r="DZ44" s="5024"/>
      <c r="EA44" s="5024"/>
      <c r="EB44" s="5024"/>
      <c r="EC44" s="5024"/>
      <c r="ED44" s="5024"/>
      <c r="EE44" s="5024"/>
      <c r="EF44" s="5024"/>
      <c r="EG44" s="5024"/>
      <c r="EH44" s="5024"/>
      <c r="EI44" s="5024"/>
      <c r="EJ44" s="5024"/>
      <c r="EK44" s="5024"/>
      <c r="EL44" s="5024"/>
      <c r="EM44" s="5024"/>
      <c r="EN44" s="5024"/>
      <c r="EO44" s="5024"/>
      <c r="EP44" s="5024"/>
      <c r="EQ44" s="5024"/>
      <c r="ER44" s="5024"/>
      <c r="ES44" s="5024"/>
      <c r="ET44" s="5024"/>
      <c r="EU44" s="5024"/>
      <c r="EV44" s="5024"/>
      <c r="EW44" s="5024"/>
      <c r="EX44" s="5024"/>
      <c r="EY44" s="5024"/>
      <c r="EZ44" s="5024"/>
      <c r="FA44" s="5024"/>
      <c r="FB44" s="5024"/>
      <c r="FC44" s="5024"/>
      <c r="FD44" s="5024"/>
      <c r="FE44" s="5024"/>
      <c r="FF44" s="5024"/>
      <c r="FG44" s="5024"/>
      <c r="FH44" s="5024"/>
      <c r="FI44" s="5024"/>
      <c r="FJ44" s="5024"/>
      <c r="FK44" s="5024"/>
      <c r="FL44" s="5024"/>
      <c r="FM44" s="5024"/>
      <c r="FN44" s="5024"/>
      <c r="FO44" s="5024"/>
      <c r="FP44" s="5024"/>
      <c r="FQ44" s="5024"/>
      <c r="FR44" s="5024"/>
      <c r="FS44" s="5024"/>
      <c r="FT44" s="5024"/>
      <c r="FU44" s="5024"/>
      <c r="FV44" s="5024"/>
      <c r="FW44" s="5024"/>
      <c r="FX44" s="5024"/>
      <c r="FY44" s="5024"/>
      <c r="FZ44" s="5024"/>
      <c r="GA44" s="5024"/>
      <c r="GB44" s="5024"/>
      <c r="GC44" s="5024"/>
      <c r="GD44" s="5024"/>
      <c r="GE44" s="5024"/>
      <c r="GF44" s="5024"/>
      <c r="GG44" s="5024"/>
      <c r="GH44" s="5024"/>
      <c r="GI44" s="5024"/>
      <c r="GJ44" s="5024"/>
      <c r="GK44" s="5024"/>
      <c r="GL44" s="5024"/>
      <c r="GM44" s="5024"/>
      <c r="GN44" s="5024"/>
      <c r="GO44" s="5024"/>
      <c r="GP44" s="5024"/>
      <c r="GQ44" s="5024"/>
      <c r="GR44" s="5024"/>
      <c r="GS44" s="5024"/>
      <c r="GT44" s="5024"/>
      <c r="GU44" s="5024"/>
      <c r="GV44" s="5024"/>
      <c r="GW44" s="5024"/>
      <c r="GX44" s="5024"/>
      <c r="GY44" s="5024"/>
      <c r="GZ44" s="5024"/>
      <c r="HA44" s="5024"/>
      <c r="HB44" s="5024"/>
      <c r="HC44" s="5024"/>
      <c r="HD44" s="5024"/>
      <c r="HE44" s="5024"/>
      <c r="HF44" s="5024"/>
      <c r="HG44" s="5024"/>
      <c r="HH44" s="5024"/>
      <c r="HI44" s="5024"/>
      <c r="HJ44" s="5024"/>
      <c r="HK44" s="5024"/>
      <c r="HL44" s="5024"/>
      <c r="HM44" s="5024"/>
      <c r="HN44" s="5024"/>
      <c r="HO44" s="5024"/>
      <c r="HP44" s="5024"/>
      <c r="HQ44" s="5024"/>
      <c r="HR44" s="5024"/>
      <c r="HS44" s="5024"/>
      <c r="HT44" s="5024"/>
      <c r="HU44" s="5024"/>
      <c r="HV44" s="5024"/>
      <c r="HW44" s="5024"/>
      <c r="HX44" s="5024"/>
      <c r="HY44" s="5024"/>
      <c r="HZ44" s="5024"/>
      <c r="IA44" s="5024"/>
      <c r="IB44" s="5024"/>
      <c r="IC44" s="5024"/>
      <c r="ID44" s="5024"/>
      <c r="IE44" s="5024"/>
      <c r="IF44" s="5024"/>
      <c r="IG44" s="5024"/>
      <c r="IH44" s="5024"/>
      <c r="II44" s="5024"/>
      <c r="IJ44" s="5024"/>
      <c r="IK44" s="5024"/>
      <c r="IL44" s="5024"/>
      <c r="IM44" s="5024"/>
      <c r="IN44" s="5024"/>
      <c r="IO44" s="5024"/>
      <c r="IP44" s="5024"/>
      <c r="IQ44" s="5024"/>
      <c r="IR44" s="5024"/>
      <c r="IS44" s="5024"/>
      <c r="IT44" s="5024"/>
      <c r="IU44" s="5024"/>
    </row>
    <row r="45" spans="1:256" s="1155" customFormat="1" ht="13.5" customHeight="1">
      <c r="A45" s="5485">
        <v>14</v>
      </c>
      <c r="B45" s="5486" t="s">
        <v>237</v>
      </c>
      <c r="C45" s="5486">
        <v>119001422</v>
      </c>
      <c r="D45" s="5486" t="s">
        <v>2907</v>
      </c>
      <c r="E45" s="5486" t="s">
        <v>123</v>
      </c>
      <c r="F45" s="2516">
        <v>130</v>
      </c>
      <c r="G45" s="246"/>
      <c r="H45" s="1520">
        <f t="shared" si="0"/>
        <v>0</v>
      </c>
      <c r="I45" s="1708" t="s">
        <v>102</v>
      </c>
      <c r="J45" s="5487"/>
      <c r="K45" s="4993"/>
      <c r="L45" s="3559"/>
      <c r="M45" s="1224"/>
      <c r="N45" s="5030"/>
      <c r="BD45" s="5024"/>
      <c r="BE45" s="5024"/>
      <c r="BF45" s="5024"/>
      <c r="BG45" s="5024"/>
      <c r="BH45" s="5024"/>
      <c r="BI45" s="5024"/>
      <c r="BJ45" s="5024"/>
      <c r="BK45" s="5024"/>
      <c r="BL45" s="5024"/>
      <c r="BM45" s="5024"/>
      <c r="BN45" s="5024"/>
      <c r="BO45" s="5024"/>
      <c r="BP45" s="5024"/>
      <c r="BQ45" s="5024"/>
      <c r="BR45" s="5024"/>
      <c r="BS45" s="5024"/>
      <c r="BT45" s="5024"/>
      <c r="BU45" s="5024"/>
      <c r="BV45" s="5024"/>
      <c r="BW45" s="5024"/>
      <c r="BX45" s="5024"/>
      <c r="BY45" s="5024"/>
      <c r="BZ45" s="5024"/>
      <c r="CA45" s="5024"/>
      <c r="CB45" s="5024"/>
      <c r="CC45" s="5024"/>
      <c r="CD45" s="5024"/>
      <c r="CE45" s="5024"/>
      <c r="CF45" s="5024"/>
      <c r="CG45" s="5024"/>
      <c r="CH45" s="5024"/>
      <c r="CI45" s="5024"/>
      <c r="CJ45" s="5024"/>
      <c r="CK45" s="5024"/>
      <c r="CL45" s="5024"/>
      <c r="CM45" s="5024"/>
      <c r="CN45" s="5024"/>
      <c r="CO45" s="5024"/>
      <c r="CP45" s="5024"/>
      <c r="CQ45" s="5024"/>
      <c r="CR45" s="5024"/>
      <c r="CS45" s="5024"/>
      <c r="CT45" s="5024"/>
      <c r="CU45" s="5024"/>
      <c r="CV45" s="5024"/>
      <c r="CW45" s="5024"/>
      <c r="CX45" s="5024"/>
      <c r="CY45" s="5024"/>
      <c r="CZ45" s="5024"/>
      <c r="DA45" s="5024"/>
      <c r="DB45" s="5024"/>
      <c r="DC45" s="5024"/>
      <c r="DD45" s="5024"/>
      <c r="DE45" s="5024"/>
      <c r="DF45" s="5024"/>
      <c r="DG45" s="5024"/>
      <c r="DH45" s="5024"/>
      <c r="DI45" s="5024"/>
      <c r="DJ45" s="5024"/>
      <c r="DK45" s="5024"/>
      <c r="DL45" s="5024"/>
      <c r="DM45" s="5024"/>
      <c r="DN45" s="5024"/>
      <c r="DO45" s="5024"/>
      <c r="DP45" s="5024"/>
      <c r="DQ45" s="5024"/>
      <c r="DR45" s="5024"/>
      <c r="DS45" s="5024"/>
      <c r="DT45" s="5024"/>
      <c r="DU45" s="5024"/>
      <c r="DV45" s="5024"/>
      <c r="DW45" s="5024"/>
      <c r="DX45" s="5024"/>
      <c r="DY45" s="5024"/>
      <c r="DZ45" s="5024"/>
      <c r="EA45" s="5024"/>
      <c r="EB45" s="5024"/>
      <c r="EC45" s="5024"/>
      <c r="ED45" s="5024"/>
      <c r="EE45" s="5024"/>
      <c r="EF45" s="5024"/>
      <c r="EG45" s="5024"/>
      <c r="EH45" s="5024"/>
      <c r="EI45" s="5024"/>
      <c r="EJ45" s="5024"/>
      <c r="EK45" s="5024"/>
      <c r="EL45" s="5024"/>
      <c r="EM45" s="5024"/>
      <c r="EN45" s="5024"/>
      <c r="EO45" s="5024"/>
      <c r="EP45" s="5024"/>
      <c r="EQ45" s="5024"/>
      <c r="ER45" s="5024"/>
      <c r="ES45" s="5024"/>
      <c r="ET45" s="5024"/>
      <c r="EU45" s="5024"/>
      <c r="EV45" s="5024"/>
      <c r="EW45" s="5024"/>
      <c r="EX45" s="5024"/>
      <c r="EY45" s="5024"/>
      <c r="EZ45" s="5024"/>
      <c r="FA45" s="5024"/>
      <c r="FB45" s="5024"/>
      <c r="FC45" s="5024"/>
      <c r="FD45" s="5024"/>
      <c r="FE45" s="5024"/>
      <c r="FF45" s="5024"/>
      <c r="FG45" s="5024"/>
      <c r="FH45" s="5024"/>
      <c r="FI45" s="5024"/>
      <c r="FJ45" s="5024"/>
      <c r="FK45" s="5024"/>
      <c r="FL45" s="5024"/>
      <c r="FM45" s="5024"/>
      <c r="FN45" s="5024"/>
      <c r="FO45" s="5024"/>
      <c r="FP45" s="5024"/>
      <c r="FQ45" s="5024"/>
      <c r="FR45" s="5024"/>
      <c r="FS45" s="5024"/>
      <c r="FT45" s="5024"/>
      <c r="FU45" s="5024"/>
      <c r="FV45" s="5024"/>
      <c r="FW45" s="5024"/>
      <c r="FX45" s="5024"/>
      <c r="FY45" s="5024"/>
      <c r="FZ45" s="5024"/>
      <c r="GA45" s="5024"/>
      <c r="GB45" s="5024"/>
      <c r="GC45" s="5024"/>
      <c r="GD45" s="5024"/>
      <c r="GE45" s="5024"/>
      <c r="GF45" s="5024"/>
      <c r="GG45" s="5024"/>
      <c r="GH45" s="5024"/>
      <c r="GI45" s="5024"/>
      <c r="GJ45" s="5024"/>
      <c r="GK45" s="5024"/>
      <c r="GL45" s="5024"/>
      <c r="GM45" s="5024"/>
      <c r="GN45" s="5024"/>
      <c r="GO45" s="5024"/>
      <c r="GP45" s="5024"/>
      <c r="GQ45" s="5024"/>
      <c r="GR45" s="5024"/>
      <c r="GS45" s="5024"/>
      <c r="GT45" s="5024"/>
      <c r="GU45" s="5024"/>
      <c r="GV45" s="5024"/>
      <c r="GW45" s="5024"/>
      <c r="GX45" s="5024"/>
      <c r="GY45" s="5024"/>
      <c r="GZ45" s="5024"/>
      <c r="HA45" s="5024"/>
      <c r="HB45" s="5024"/>
      <c r="HC45" s="5024"/>
      <c r="HD45" s="5024"/>
      <c r="HE45" s="5024"/>
      <c r="HF45" s="5024"/>
      <c r="HG45" s="5024"/>
      <c r="HH45" s="5024"/>
      <c r="HI45" s="5024"/>
      <c r="HJ45" s="5024"/>
      <c r="HK45" s="5024"/>
      <c r="HL45" s="5024"/>
      <c r="HM45" s="5024"/>
      <c r="HN45" s="5024"/>
      <c r="HO45" s="5024"/>
      <c r="HP45" s="5024"/>
      <c r="HQ45" s="5024"/>
      <c r="HR45" s="5024"/>
      <c r="HS45" s="5024"/>
      <c r="HT45" s="5024"/>
      <c r="HU45" s="5024"/>
      <c r="HV45" s="5024"/>
      <c r="HW45" s="5024"/>
      <c r="HX45" s="5024"/>
      <c r="HY45" s="5024"/>
      <c r="HZ45" s="5024"/>
      <c r="IA45" s="5024"/>
      <c r="IB45" s="5024"/>
      <c r="IC45" s="5024"/>
      <c r="ID45" s="5024"/>
      <c r="IE45" s="5024"/>
      <c r="IF45" s="5024"/>
      <c r="IG45" s="5024"/>
      <c r="IH45" s="5024"/>
      <c r="II45" s="5024"/>
      <c r="IJ45" s="5024"/>
      <c r="IK45" s="5024"/>
      <c r="IL45" s="5024"/>
      <c r="IM45" s="5024"/>
      <c r="IN45" s="5024"/>
      <c r="IO45" s="5024"/>
      <c r="IP45" s="5024"/>
      <c r="IQ45" s="5024"/>
      <c r="IR45" s="5024"/>
      <c r="IS45" s="5024"/>
      <c r="IT45" s="5024"/>
      <c r="IU45" s="5024"/>
    </row>
    <row r="46" spans="1:256" s="1155" customFormat="1" ht="13.5" customHeight="1">
      <c r="A46" s="1284">
        <v>15</v>
      </c>
      <c r="B46" s="1285" t="s">
        <v>237</v>
      </c>
      <c r="C46" s="1286">
        <v>121151103</v>
      </c>
      <c r="D46" s="1286" t="s">
        <v>3110</v>
      </c>
      <c r="E46" s="1286" t="s">
        <v>109</v>
      </c>
      <c r="F46" s="5479">
        <f>SUM(F48:F48)</f>
        <v>224.84800000000001</v>
      </c>
      <c r="G46" s="12"/>
      <c r="H46" s="1287">
        <f t="shared" si="0"/>
        <v>0</v>
      </c>
      <c r="I46" s="1289" t="s">
        <v>102</v>
      </c>
      <c r="J46" s="5478"/>
      <c r="K46" s="1480"/>
      <c r="L46" s="3559"/>
      <c r="M46" s="1224"/>
      <c r="N46" s="5030"/>
    </row>
    <row r="47" spans="1:256" s="1155" customFormat="1" ht="13.5" customHeight="1">
      <c r="A47" s="2722"/>
      <c r="B47" s="1452"/>
      <c r="C47" s="1453"/>
      <c r="D47" s="2731" t="s">
        <v>3109</v>
      </c>
      <c r="E47" s="1453"/>
      <c r="F47" s="4178"/>
      <c r="G47" s="5846"/>
      <c r="H47" s="2723"/>
      <c r="I47" s="3371"/>
      <c r="J47" s="5483"/>
      <c r="K47" s="4172"/>
      <c r="L47" s="1456"/>
      <c r="M47" s="5030"/>
      <c r="N47" s="5030"/>
      <c r="O47" s="1456"/>
      <c r="P47" s="1456"/>
      <c r="Q47" s="1456"/>
      <c r="R47" s="1456"/>
      <c r="S47" s="1456"/>
      <c r="T47" s="1456"/>
      <c r="U47" s="1456"/>
      <c r="V47" s="1456"/>
      <c r="W47" s="1456"/>
      <c r="X47" s="1456"/>
      <c r="Y47" s="1456"/>
      <c r="Z47" s="1456"/>
      <c r="AA47" s="1456"/>
      <c r="AB47" s="1456"/>
      <c r="AC47" s="1456"/>
      <c r="AD47" s="1456"/>
      <c r="AE47" s="1456"/>
      <c r="AF47" s="1456"/>
      <c r="AG47" s="1456"/>
      <c r="AH47" s="1456"/>
      <c r="AI47" s="1456"/>
      <c r="AJ47" s="1456"/>
      <c r="AK47" s="1456"/>
      <c r="AL47" s="1456"/>
      <c r="AM47" s="1456"/>
      <c r="AN47" s="1456"/>
      <c r="AO47" s="1456"/>
      <c r="AP47" s="1456"/>
      <c r="AQ47" s="1456"/>
      <c r="AR47" s="1456"/>
      <c r="AS47" s="1456"/>
      <c r="AT47" s="1456"/>
      <c r="AU47" s="1456"/>
      <c r="AV47" s="1456"/>
      <c r="AW47" s="1456"/>
      <c r="AX47" s="1456"/>
      <c r="AY47" s="1456"/>
      <c r="AZ47" s="1456"/>
      <c r="BA47" s="1456"/>
      <c r="BB47" s="1456"/>
      <c r="BC47" s="1456"/>
      <c r="BD47" s="1456"/>
      <c r="BE47" s="1456"/>
      <c r="BF47" s="1456"/>
      <c r="BG47" s="1456"/>
      <c r="BH47" s="1456"/>
      <c r="BI47" s="1456"/>
      <c r="BJ47" s="1456"/>
      <c r="BK47" s="1456"/>
      <c r="BL47" s="1456"/>
      <c r="BM47" s="1456"/>
      <c r="BN47" s="1456"/>
      <c r="BO47" s="1456"/>
      <c r="BP47" s="1456"/>
      <c r="BQ47" s="1456"/>
      <c r="BR47" s="1456"/>
      <c r="BS47" s="1456"/>
      <c r="BT47" s="1456"/>
      <c r="BU47" s="1456"/>
      <c r="BV47" s="1456"/>
      <c r="BW47" s="1456"/>
      <c r="BX47" s="1456"/>
      <c r="BY47" s="1456"/>
      <c r="BZ47" s="1456"/>
      <c r="CA47" s="1456"/>
      <c r="CB47" s="1456"/>
      <c r="CC47" s="1456"/>
      <c r="CD47" s="1456"/>
      <c r="CE47" s="1456"/>
      <c r="CF47" s="1456"/>
      <c r="CG47" s="1456"/>
      <c r="CH47" s="1456"/>
      <c r="CI47" s="1456"/>
      <c r="CJ47" s="1456"/>
      <c r="CK47" s="1456"/>
      <c r="CL47" s="1456"/>
      <c r="CM47" s="1456"/>
      <c r="CN47" s="1456"/>
      <c r="CO47" s="1456"/>
      <c r="CP47" s="1456"/>
      <c r="CQ47" s="1456"/>
      <c r="CR47" s="1456"/>
      <c r="CS47" s="1456"/>
      <c r="CT47" s="1456"/>
      <c r="CU47" s="1456"/>
      <c r="CV47" s="1456"/>
      <c r="CW47" s="1456"/>
      <c r="CX47" s="1456"/>
      <c r="CY47" s="1456"/>
      <c r="CZ47" s="1456"/>
      <c r="DA47" s="1456"/>
      <c r="DB47" s="1456"/>
      <c r="DC47" s="1456"/>
      <c r="DD47" s="1456"/>
      <c r="DE47" s="1456"/>
      <c r="DF47" s="1456"/>
      <c r="DG47" s="1456"/>
      <c r="DH47" s="1456"/>
      <c r="DI47" s="1456"/>
      <c r="DJ47" s="1456"/>
      <c r="DK47" s="1456"/>
      <c r="DL47" s="1456"/>
      <c r="DM47" s="1456"/>
      <c r="DN47" s="1456"/>
      <c r="DO47" s="1456"/>
      <c r="DP47" s="1456"/>
      <c r="DQ47" s="1456"/>
      <c r="DR47" s="1456"/>
      <c r="DS47" s="1456"/>
      <c r="DT47" s="1456"/>
      <c r="DU47" s="1456"/>
      <c r="DV47" s="1456"/>
      <c r="DW47" s="1456"/>
      <c r="DX47" s="1456"/>
      <c r="DY47" s="1456"/>
      <c r="DZ47" s="1456"/>
      <c r="EA47" s="1456"/>
      <c r="EB47" s="1456"/>
      <c r="EC47" s="1456"/>
      <c r="ED47" s="1456"/>
      <c r="EE47" s="1456"/>
      <c r="EF47" s="1456"/>
      <c r="EG47" s="1456"/>
      <c r="EH47" s="1456"/>
      <c r="EI47" s="1456"/>
      <c r="EJ47" s="1456"/>
      <c r="EK47" s="1456"/>
      <c r="EL47" s="1456"/>
      <c r="EM47" s="1456"/>
      <c r="EN47" s="1456"/>
      <c r="EO47" s="1456"/>
      <c r="EP47" s="1456"/>
      <c r="EQ47" s="1456"/>
      <c r="ER47" s="1456"/>
      <c r="ES47" s="1456"/>
      <c r="ET47" s="1456"/>
      <c r="EU47" s="1456"/>
      <c r="EV47" s="1456"/>
      <c r="EW47" s="1456"/>
      <c r="EX47" s="1456"/>
      <c r="EY47" s="1456"/>
      <c r="EZ47" s="1456"/>
      <c r="FA47" s="1456"/>
      <c r="FB47" s="1456"/>
      <c r="FC47" s="1456"/>
      <c r="FD47" s="1456"/>
      <c r="FE47" s="1456"/>
      <c r="FF47" s="1456"/>
      <c r="FG47" s="1456"/>
      <c r="FH47" s="1456"/>
      <c r="FI47" s="1456"/>
      <c r="FJ47" s="1456"/>
      <c r="FK47" s="1456"/>
      <c r="FL47" s="1456"/>
      <c r="FM47" s="1456"/>
      <c r="FN47" s="1456"/>
      <c r="FO47" s="1456"/>
      <c r="FP47" s="1456"/>
      <c r="FQ47" s="1456"/>
      <c r="FR47" s="1456"/>
      <c r="FS47" s="1456"/>
      <c r="FT47" s="1456"/>
      <c r="FU47" s="1456"/>
      <c r="FV47" s="1456"/>
      <c r="FW47" s="1456"/>
      <c r="FX47" s="1456"/>
      <c r="FY47" s="1456"/>
      <c r="FZ47" s="1456"/>
      <c r="GA47" s="1456"/>
      <c r="GB47" s="1456"/>
      <c r="GC47" s="1456"/>
      <c r="GD47" s="1456"/>
      <c r="GE47" s="1456"/>
      <c r="GF47" s="1456"/>
      <c r="GG47" s="1456"/>
      <c r="GH47" s="1456"/>
      <c r="GI47" s="1456"/>
      <c r="GJ47" s="1456"/>
      <c r="GK47" s="1456"/>
      <c r="GL47" s="1456"/>
      <c r="GM47" s="1456"/>
      <c r="GN47" s="1456"/>
      <c r="GO47" s="1456"/>
      <c r="GP47" s="1456"/>
      <c r="GQ47" s="1456"/>
      <c r="GR47" s="1456"/>
      <c r="GS47" s="1456"/>
      <c r="GT47" s="1456"/>
      <c r="GU47" s="1456"/>
      <c r="GV47" s="1456"/>
      <c r="GW47" s="1456"/>
      <c r="GX47" s="1456"/>
      <c r="GY47" s="1456"/>
      <c r="GZ47" s="1456"/>
      <c r="HA47" s="1456"/>
      <c r="HB47" s="1456"/>
      <c r="HC47" s="1456"/>
      <c r="HD47" s="1456"/>
      <c r="HE47" s="1456"/>
      <c r="HF47" s="1456"/>
      <c r="HG47" s="1456"/>
      <c r="HH47" s="1456"/>
      <c r="HI47" s="1456"/>
      <c r="HJ47" s="1456"/>
      <c r="HK47" s="1456"/>
      <c r="HL47" s="1456"/>
      <c r="HM47" s="1456"/>
      <c r="HN47" s="1456"/>
      <c r="HO47" s="1456"/>
      <c r="HP47" s="1456"/>
      <c r="HQ47" s="1456"/>
      <c r="HR47" s="1456"/>
      <c r="HS47" s="1456"/>
      <c r="HT47" s="1456"/>
      <c r="HU47" s="1456"/>
      <c r="HV47" s="1456"/>
      <c r="HW47" s="1456"/>
      <c r="HX47" s="1456"/>
      <c r="HY47" s="1456"/>
      <c r="HZ47" s="1456"/>
      <c r="IA47" s="1456"/>
      <c r="IB47" s="1456"/>
      <c r="IC47" s="1456"/>
      <c r="ID47" s="1456"/>
      <c r="IE47" s="1456"/>
      <c r="IF47" s="1456"/>
      <c r="IG47" s="1456"/>
      <c r="IH47" s="1456"/>
      <c r="II47" s="1456"/>
      <c r="IJ47" s="1456"/>
      <c r="IK47" s="1456"/>
      <c r="IL47" s="1456"/>
      <c r="IM47" s="1456"/>
      <c r="IN47" s="1456"/>
      <c r="IO47" s="1456"/>
      <c r="IP47" s="1456"/>
      <c r="IQ47" s="1456"/>
      <c r="IR47" s="1456"/>
      <c r="IS47" s="1456"/>
      <c r="IT47" s="1456"/>
      <c r="IU47" s="1456"/>
      <c r="IV47" s="1456"/>
    </row>
    <row r="48" spans="1:256" s="1159" customFormat="1" ht="27.25" customHeight="1">
      <c r="A48" s="1284"/>
      <c r="B48" s="1286"/>
      <c r="C48" s="1286"/>
      <c r="D48" s="1293" t="s">
        <v>5097</v>
      </c>
      <c r="E48" s="1286"/>
      <c r="F48" s="1419">
        <f>(9.25+46.55+23.15+66.56+59.05+76.5)*0.8</f>
        <v>224.84800000000001</v>
      </c>
      <c r="G48" s="36"/>
      <c r="H48" s="1288"/>
      <c r="I48" s="1289"/>
      <c r="J48" s="5488"/>
      <c r="K48" s="2239"/>
      <c r="M48" s="5030"/>
      <c r="N48" s="5030"/>
    </row>
    <row r="49" spans="1:256" s="1155" customFormat="1" ht="27.25" customHeight="1">
      <c r="A49" s="1284"/>
      <c r="B49" s="1286"/>
      <c r="C49" s="1286"/>
      <c r="D49" s="1293" t="s">
        <v>3107</v>
      </c>
      <c r="E49" s="1286"/>
      <c r="F49" s="1419"/>
      <c r="G49" s="283"/>
      <c r="H49" s="1287"/>
      <c r="I49" s="1289"/>
      <c r="J49" s="5489"/>
      <c r="K49" s="5490"/>
      <c r="M49" s="1209"/>
      <c r="N49" s="1209"/>
    </row>
    <row r="50" spans="1:256" s="1155" customFormat="1" ht="13.5" customHeight="1">
      <c r="A50" s="1284">
        <v>16</v>
      </c>
      <c r="B50" s="1285" t="s">
        <v>237</v>
      </c>
      <c r="C50" s="1286">
        <v>121151113</v>
      </c>
      <c r="D50" s="1286" t="s">
        <v>3813</v>
      </c>
      <c r="E50" s="1286" t="s">
        <v>109</v>
      </c>
      <c r="F50" s="5479">
        <f>SUM(F52:F52)</f>
        <v>131.64000000000001</v>
      </c>
      <c r="G50" s="12"/>
      <c r="H50" s="1287">
        <f>F50*G50</f>
        <v>0</v>
      </c>
      <c r="I50" s="1289" t="s">
        <v>102</v>
      </c>
      <c r="J50" s="5478"/>
      <c r="K50" s="1480"/>
      <c r="L50" s="3559"/>
      <c r="M50" s="1224"/>
      <c r="N50" s="82"/>
    </row>
    <row r="51" spans="1:256" s="1155" customFormat="1" ht="13.5" customHeight="1">
      <c r="A51" s="2722"/>
      <c r="B51" s="1452"/>
      <c r="C51" s="1453"/>
      <c r="D51" s="2731" t="s">
        <v>3812</v>
      </c>
      <c r="E51" s="1453"/>
      <c r="F51" s="4178"/>
      <c r="G51" s="5846"/>
      <c r="H51" s="2723"/>
      <c r="I51" s="3371"/>
      <c r="J51" s="5483"/>
      <c r="K51" s="4172"/>
      <c r="L51" s="1456"/>
      <c r="M51" s="5030"/>
      <c r="N51" s="5030"/>
      <c r="O51" s="1456"/>
      <c r="P51" s="1456"/>
      <c r="Q51" s="1456"/>
      <c r="R51" s="1456"/>
      <c r="S51" s="1456"/>
      <c r="T51" s="1456"/>
      <c r="U51" s="1456"/>
      <c r="V51" s="1456"/>
      <c r="W51" s="1456"/>
      <c r="X51" s="1456"/>
      <c r="Y51" s="1456"/>
      <c r="Z51" s="1456"/>
      <c r="AA51" s="1456"/>
      <c r="AB51" s="1456"/>
      <c r="AC51" s="1456"/>
      <c r="AD51" s="1456"/>
      <c r="AE51" s="1456"/>
      <c r="AF51" s="1456"/>
      <c r="AG51" s="1456"/>
      <c r="AH51" s="1456"/>
      <c r="AI51" s="1456"/>
      <c r="AJ51" s="1456"/>
      <c r="AK51" s="1456"/>
      <c r="AL51" s="1456"/>
      <c r="AM51" s="1456"/>
      <c r="AN51" s="1456"/>
      <c r="AO51" s="1456"/>
      <c r="AP51" s="1456"/>
      <c r="AQ51" s="1456"/>
      <c r="AR51" s="1456"/>
      <c r="AS51" s="1456"/>
      <c r="AT51" s="1456"/>
      <c r="AU51" s="1456"/>
      <c r="AV51" s="1456"/>
      <c r="AW51" s="1456"/>
      <c r="AX51" s="1456"/>
      <c r="AY51" s="1456"/>
      <c r="AZ51" s="1456"/>
      <c r="BA51" s="1456"/>
      <c r="BB51" s="1456"/>
      <c r="BC51" s="1456"/>
      <c r="BD51" s="1456"/>
      <c r="BE51" s="1456"/>
      <c r="BF51" s="1456"/>
      <c r="BG51" s="1456"/>
      <c r="BH51" s="1456"/>
      <c r="BI51" s="1456"/>
      <c r="BJ51" s="1456"/>
      <c r="BK51" s="1456"/>
      <c r="BL51" s="1456"/>
      <c r="BM51" s="1456"/>
      <c r="BN51" s="1456"/>
      <c r="BO51" s="1456"/>
      <c r="BP51" s="1456"/>
      <c r="BQ51" s="1456"/>
      <c r="BR51" s="1456"/>
      <c r="BS51" s="1456"/>
      <c r="BT51" s="1456"/>
      <c r="BU51" s="1456"/>
      <c r="BV51" s="1456"/>
      <c r="BW51" s="1456"/>
      <c r="BX51" s="1456"/>
      <c r="BY51" s="1456"/>
      <c r="BZ51" s="1456"/>
      <c r="CA51" s="1456"/>
      <c r="CB51" s="1456"/>
      <c r="CC51" s="1456"/>
      <c r="CD51" s="1456"/>
      <c r="CE51" s="1456"/>
      <c r="CF51" s="1456"/>
      <c r="CG51" s="1456"/>
      <c r="CH51" s="1456"/>
      <c r="CI51" s="1456"/>
      <c r="CJ51" s="1456"/>
      <c r="CK51" s="1456"/>
      <c r="CL51" s="1456"/>
      <c r="CM51" s="1456"/>
      <c r="CN51" s="1456"/>
      <c r="CO51" s="1456"/>
      <c r="CP51" s="1456"/>
      <c r="CQ51" s="1456"/>
      <c r="CR51" s="1456"/>
      <c r="CS51" s="1456"/>
      <c r="CT51" s="1456"/>
      <c r="CU51" s="1456"/>
      <c r="CV51" s="1456"/>
      <c r="CW51" s="1456"/>
      <c r="CX51" s="1456"/>
      <c r="CY51" s="1456"/>
      <c r="CZ51" s="1456"/>
      <c r="DA51" s="1456"/>
      <c r="DB51" s="1456"/>
      <c r="DC51" s="1456"/>
      <c r="DD51" s="1456"/>
      <c r="DE51" s="1456"/>
      <c r="DF51" s="1456"/>
      <c r="DG51" s="1456"/>
      <c r="DH51" s="1456"/>
      <c r="DI51" s="1456"/>
      <c r="DJ51" s="1456"/>
      <c r="DK51" s="1456"/>
      <c r="DL51" s="1456"/>
      <c r="DM51" s="1456"/>
      <c r="DN51" s="1456"/>
      <c r="DO51" s="1456"/>
      <c r="DP51" s="1456"/>
      <c r="DQ51" s="1456"/>
      <c r="DR51" s="1456"/>
      <c r="DS51" s="1456"/>
      <c r="DT51" s="1456"/>
      <c r="DU51" s="1456"/>
      <c r="DV51" s="1456"/>
      <c r="DW51" s="1456"/>
      <c r="DX51" s="1456"/>
      <c r="DY51" s="1456"/>
      <c r="DZ51" s="1456"/>
      <c r="EA51" s="1456"/>
      <c r="EB51" s="1456"/>
      <c r="EC51" s="1456"/>
      <c r="ED51" s="1456"/>
      <c r="EE51" s="1456"/>
      <c r="EF51" s="1456"/>
      <c r="EG51" s="1456"/>
      <c r="EH51" s="1456"/>
      <c r="EI51" s="1456"/>
      <c r="EJ51" s="1456"/>
      <c r="EK51" s="1456"/>
      <c r="EL51" s="1456"/>
      <c r="EM51" s="1456"/>
      <c r="EN51" s="1456"/>
      <c r="EO51" s="1456"/>
      <c r="EP51" s="1456"/>
      <c r="EQ51" s="1456"/>
      <c r="ER51" s="1456"/>
      <c r="ES51" s="1456"/>
      <c r="ET51" s="1456"/>
      <c r="EU51" s="1456"/>
      <c r="EV51" s="1456"/>
      <c r="EW51" s="1456"/>
      <c r="EX51" s="1456"/>
      <c r="EY51" s="1456"/>
      <c r="EZ51" s="1456"/>
      <c r="FA51" s="1456"/>
      <c r="FB51" s="1456"/>
      <c r="FC51" s="1456"/>
      <c r="FD51" s="1456"/>
      <c r="FE51" s="1456"/>
      <c r="FF51" s="1456"/>
      <c r="FG51" s="1456"/>
      <c r="FH51" s="1456"/>
      <c r="FI51" s="1456"/>
      <c r="FJ51" s="1456"/>
      <c r="FK51" s="1456"/>
      <c r="FL51" s="1456"/>
      <c r="FM51" s="1456"/>
      <c r="FN51" s="1456"/>
      <c r="FO51" s="1456"/>
      <c r="FP51" s="1456"/>
      <c r="FQ51" s="1456"/>
      <c r="FR51" s="1456"/>
      <c r="FS51" s="1456"/>
      <c r="FT51" s="1456"/>
      <c r="FU51" s="1456"/>
      <c r="FV51" s="1456"/>
      <c r="FW51" s="1456"/>
      <c r="FX51" s="1456"/>
      <c r="FY51" s="1456"/>
      <c r="FZ51" s="1456"/>
      <c r="GA51" s="1456"/>
      <c r="GB51" s="1456"/>
      <c r="GC51" s="1456"/>
      <c r="GD51" s="1456"/>
      <c r="GE51" s="1456"/>
      <c r="GF51" s="1456"/>
      <c r="GG51" s="1456"/>
      <c r="GH51" s="1456"/>
      <c r="GI51" s="1456"/>
      <c r="GJ51" s="1456"/>
      <c r="GK51" s="1456"/>
      <c r="GL51" s="1456"/>
      <c r="GM51" s="1456"/>
      <c r="GN51" s="1456"/>
      <c r="GO51" s="1456"/>
      <c r="GP51" s="1456"/>
      <c r="GQ51" s="1456"/>
      <c r="GR51" s="1456"/>
      <c r="GS51" s="1456"/>
      <c r="GT51" s="1456"/>
      <c r="GU51" s="1456"/>
      <c r="GV51" s="1456"/>
      <c r="GW51" s="1456"/>
      <c r="GX51" s="1456"/>
      <c r="GY51" s="1456"/>
      <c r="GZ51" s="1456"/>
      <c r="HA51" s="1456"/>
      <c r="HB51" s="1456"/>
      <c r="HC51" s="1456"/>
      <c r="HD51" s="1456"/>
      <c r="HE51" s="1456"/>
      <c r="HF51" s="1456"/>
      <c r="HG51" s="1456"/>
      <c r="HH51" s="1456"/>
      <c r="HI51" s="1456"/>
      <c r="HJ51" s="1456"/>
      <c r="HK51" s="1456"/>
      <c r="HL51" s="1456"/>
      <c r="HM51" s="1456"/>
      <c r="HN51" s="1456"/>
      <c r="HO51" s="1456"/>
      <c r="HP51" s="1456"/>
      <c r="HQ51" s="1456"/>
      <c r="HR51" s="1456"/>
      <c r="HS51" s="1456"/>
      <c r="HT51" s="1456"/>
      <c r="HU51" s="1456"/>
      <c r="HV51" s="1456"/>
      <c r="HW51" s="1456"/>
      <c r="HX51" s="1456"/>
      <c r="HY51" s="1456"/>
      <c r="HZ51" s="1456"/>
      <c r="IA51" s="1456"/>
      <c r="IB51" s="1456"/>
      <c r="IC51" s="1456"/>
      <c r="ID51" s="1456"/>
      <c r="IE51" s="1456"/>
      <c r="IF51" s="1456"/>
      <c r="IG51" s="1456"/>
      <c r="IH51" s="1456"/>
      <c r="II51" s="1456"/>
      <c r="IJ51" s="1456"/>
      <c r="IK51" s="1456"/>
      <c r="IL51" s="1456"/>
      <c r="IM51" s="1456"/>
      <c r="IN51" s="1456"/>
      <c r="IO51" s="1456"/>
      <c r="IP51" s="1456"/>
      <c r="IQ51" s="1456"/>
      <c r="IR51" s="1456"/>
      <c r="IS51" s="1456"/>
      <c r="IT51" s="1456"/>
      <c r="IU51" s="1456"/>
      <c r="IV51" s="1456"/>
    </row>
    <row r="52" spans="1:256" s="1159" customFormat="1" ht="13.5" customHeight="1">
      <c r="A52" s="1284"/>
      <c r="B52" s="1286"/>
      <c r="C52" s="1286"/>
      <c r="D52" s="1293" t="s">
        <v>5096</v>
      </c>
      <c r="E52" s="1286"/>
      <c r="F52" s="1419">
        <f>(164.55)*0.8</f>
        <v>131.64000000000001</v>
      </c>
      <c r="G52" s="36"/>
      <c r="H52" s="1288"/>
      <c r="I52" s="1289"/>
      <c r="J52" s="5488"/>
      <c r="K52" s="2239"/>
      <c r="M52" s="5030"/>
      <c r="N52" s="5030"/>
    </row>
    <row r="53" spans="1:256" s="1155" customFormat="1" ht="27.25" customHeight="1">
      <c r="A53" s="1284"/>
      <c r="B53" s="1286"/>
      <c r="C53" s="1286"/>
      <c r="D53" s="1293" t="s">
        <v>3107</v>
      </c>
      <c r="E53" s="1286"/>
      <c r="F53" s="1419"/>
      <c r="G53" s="283"/>
      <c r="H53" s="1287"/>
      <c r="I53" s="1289"/>
      <c r="J53" s="5491"/>
      <c r="K53" s="5490"/>
      <c r="M53" s="5030"/>
      <c r="N53" s="5030"/>
    </row>
    <row r="54" spans="1:256" s="1209" customFormat="1" ht="27.25" customHeight="1">
      <c r="A54" s="2514">
        <v>17</v>
      </c>
      <c r="B54" s="2000" t="s">
        <v>237</v>
      </c>
      <c r="C54" s="2000">
        <v>132212122</v>
      </c>
      <c r="D54" s="2000" t="s">
        <v>3106</v>
      </c>
      <c r="E54" s="2000" t="s">
        <v>296</v>
      </c>
      <c r="F54" s="2544">
        <f>SUM(F56:F56)</f>
        <v>438.24307200000004</v>
      </c>
      <c r="G54" s="54"/>
      <c r="H54" s="1520">
        <f>F54*G54</f>
        <v>0</v>
      </c>
      <c r="I54" s="1708" t="s">
        <v>102</v>
      </c>
      <c r="J54" s="5492"/>
      <c r="K54" s="3559"/>
      <c r="L54" s="3559"/>
      <c r="M54" s="1224"/>
      <c r="N54" s="5030"/>
      <c r="U54" s="1210"/>
      <c r="W54" s="1210"/>
    </row>
    <row r="55" spans="1:256" s="1209" customFormat="1" ht="13.5" customHeight="1">
      <c r="A55" s="1202"/>
      <c r="B55" s="1203"/>
      <c r="C55" s="1204"/>
      <c r="D55" s="4192" t="s">
        <v>5093</v>
      </c>
      <c r="E55" s="2006"/>
      <c r="F55" s="2533"/>
      <c r="G55" s="33"/>
      <c r="H55" s="1207"/>
      <c r="I55" s="1208"/>
      <c r="J55" s="5492"/>
      <c r="K55" s="4193"/>
      <c r="M55" s="5030"/>
      <c r="N55" s="5030"/>
      <c r="U55" s="1210"/>
      <c r="W55" s="1210"/>
    </row>
    <row r="56" spans="1:256" s="1209" customFormat="1" ht="13.5" customHeight="1">
      <c r="A56" s="1202"/>
      <c r="B56" s="1203"/>
      <c r="C56" s="1204"/>
      <c r="D56" s="2006" t="s">
        <v>5092</v>
      </c>
      <c r="E56" s="2006"/>
      <c r="F56" s="2533">
        <f>(906.96*0.8*1.51)*0.4</f>
        <v>438.24307200000004</v>
      </c>
      <c r="G56" s="33"/>
      <c r="H56" s="1207"/>
      <c r="I56" s="1208"/>
      <c r="J56" s="5493"/>
      <c r="K56" s="4193"/>
      <c r="U56" s="1210"/>
      <c r="W56" s="1210"/>
    </row>
    <row r="57" spans="1:256" s="1209" customFormat="1" ht="27.25" customHeight="1">
      <c r="A57" s="1202"/>
      <c r="B57" s="1203"/>
      <c r="C57" s="1204"/>
      <c r="D57" s="1204" t="s">
        <v>3098</v>
      </c>
      <c r="E57" s="1204"/>
      <c r="F57" s="1205"/>
      <c r="G57" s="33"/>
      <c r="H57" s="1207"/>
      <c r="I57" s="1208"/>
      <c r="J57" s="5493"/>
      <c r="K57" s="4193"/>
      <c r="M57" s="82"/>
      <c r="N57" s="82"/>
      <c r="U57" s="1210"/>
      <c r="W57" s="1210"/>
    </row>
    <row r="58" spans="1:256" s="1209" customFormat="1" ht="27.25" customHeight="1">
      <c r="A58" s="2514">
        <v>18</v>
      </c>
      <c r="B58" s="2000" t="s">
        <v>237</v>
      </c>
      <c r="C58" s="2000">
        <v>132312122</v>
      </c>
      <c r="D58" s="2000" t="s">
        <v>3105</v>
      </c>
      <c r="E58" s="2000" t="s">
        <v>296</v>
      </c>
      <c r="F58" s="2544">
        <f>SUM(F60:F60)</f>
        <v>109.56076800000001</v>
      </c>
      <c r="G58" s="54"/>
      <c r="H58" s="1520">
        <f>F58*G58</f>
        <v>0</v>
      </c>
      <c r="I58" s="1708" t="s">
        <v>102</v>
      </c>
      <c r="J58" s="5493"/>
      <c r="K58" s="3559"/>
      <c r="L58" s="3559"/>
      <c r="M58" s="1224"/>
      <c r="N58" s="5030"/>
      <c r="U58" s="1210"/>
      <c r="W58" s="1210"/>
    </row>
    <row r="59" spans="1:256" s="1209" customFormat="1" ht="13.5" customHeight="1">
      <c r="A59" s="1202"/>
      <c r="B59" s="1203"/>
      <c r="C59" s="1204"/>
      <c r="D59" s="4192" t="s">
        <v>5095</v>
      </c>
      <c r="E59" s="2006"/>
      <c r="F59" s="2533"/>
      <c r="G59" s="33"/>
      <c r="H59" s="1207"/>
      <c r="I59" s="1208"/>
      <c r="J59" s="5492"/>
      <c r="K59" s="4193"/>
      <c r="M59" s="5030"/>
      <c r="N59" s="5030"/>
      <c r="U59" s="1210"/>
      <c r="W59" s="1210"/>
    </row>
    <row r="60" spans="1:256" s="1209" customFormat="1" ht="13.5" customHeight="1">
      <c r="A60" s="1202"/>
      <c r="B60" s="1203"/>
      <c r="C60" s="1204"/>
      <c r="D60" s="2006" t="s">
        <v>5094</v>
      </c>
      <c r="E60" s="2006"/>
      <c r="F60" s="2533">
        <f>(906.96*0.8*1.51)*0.1</f>
        <v>109.56076800000001</v>
      </c>
      <c r="G60" s="33"/>
      <c r="H60" s="1207"/>
      <c r="I60" s="1208"/>
      <c r="J60" s="5494"/>
      <c r="K60" s="4193"/>
      <c r="M60" s="5030"/>
      <c r="N60" s="5030"/>
      <c r="U60" s="1210"/>
      <c r="W60" s="1210"/>
    </row>
    <row r="61" spans="1:256" s="1209" customFormat="1" ht="27.25" customHeight="1">
      <c r="A61" s="1202"/>
      <c r="B61" s="1203"/>
      <c r="C61" s="1204"/>
      <c r="D61" s="1204" t="s">
        <v>3098</v>
      </c>
      <c r="E61" s="1204"/>
      <c r="F61" s="1205"/>
      <c r="G61" s="33"/>
      <c r="H61" s="1207"/>
      <c r="I61" s="1208"/>
      <c r="J61" s="5493"/>
      <c r="K61" s="4193"/>
      <c r="M61" s="5030"/>
      <c r="N61" s="5030"/>
      <c r="U61" s="1210"/>
      <c r="W61" s="1210"/>
    </row>
    <row r="62" spans="1:256" s="82" customFormat="1" ht="27.25" customHeight="1">
      <c r="A62" s="2514">
        <v>19</v>
      </c>
      <c r="B62" s="2000" t="s">
        <v>237</v>
      </c>
      <c r="C62" s="2000">
        <v>132254104</v>
      </c>
      <c r="D62" s="2000" t="s">
        <v>4183</v>
      </c>
      <c r="E62" s="2000" t="s">
        <v>296</v>
      </c>
      <c r="F62" s="2544">
        <f>SUM(F64:F64)</f>
        <v>438.24307200000004</v>
      </c>
      <c r="G62" s="54"/>
      <c r="H62" s="1520">
        <f>F62*G62</f>
        <v>0</v>
      </c>
      <c r="I62" s="1708" t="s">
        <v>102</v>
      </c>
      <c r="J62" s="3417"/>
      <c r="K62" s="3559"/>
      <c r="L62" s="3559"/>
      <c r="M62" s="1224"/>
      <c r="N62" s="5030"/>
    </row>
    <row r="63" spans="1:256" s="1209" customFormat="1" ht="13.5" customHeight="1">
      <c r="A63" s="1202"/>
      <c r="B63" s="1203"/>
      <c r="C63" s="1204"/>
      <c r="D63" s="4192" t="s">
        <v>5093</v>
      </c>
      <c r="E63" s="2006"/>
      <c r="F63" s="2533"/>
      <c r="G63" s="33"/>
      <c r="H63" s="1207"/>
      <c r="I63" s="1208"/>
      <c r="J63" s="5492"/>
      <c r="K63" s="4193"/>
      <c r="U63" s="1210"/>
      <c r="W63" s="1210"/>
    </row>
    <row r="64" spans="1:256" s="1209" customFormat="1" ht="13.5" customHeight="1">
      <c r="A64" s="1202"/>
      <c r="B64" s="1203"/>
      <c r="C64" s="1204"/>
      <c r="D64" s="2006" t="s">
        <v>5092</v>
      </c>
      <c r="E64" s="2006"/>
      <c r="F64" s="2533">
        <f>(906.96*0.8*1.51)*0.4</f>
        <v>438.24307200000004</v>
      </c>
      <c r="G64" s="33"/>
      <c r="H64" s="1207"/>
      <c r="I64" s="1208"/>
      <c r="J64" s="5493"/>
      <c r="K64" s="4193"/>
      <c r="M64" s="82"/>
      <c r="N64" s="82"/>
      <c r="U64" s="1210"/>
      <c r="W64" s="1210"/>
    </row>
    <row r="65" spans="1:23" s="1209" customFormat="1" ht="27.25" customHeight="1">
      <c r="A65" s="1202"/>
      <c r="B65" s="1203"/>
      <c r="C65" s="1204"/>
      <c r="D65" s="1204" t="s">
        <v>3098</v>
      </c>
      <c r="E65" s="1204"/>
      <c r="F65" s="1205"/>
      <c r="G65" s="33"/>
      <c r="H65" s="1207"/>
      <c r="I65" s="1208"/>
      <c r="J65" s="5493"/>
      <c r="K65" s="4193"/>
      <c r="M65" s="5030"/>
      <c r="N65" s="5030"/>
      <c r="U65" s="1210"/>
      <c r="W65" s="1210"/>
    </row>
    <row r="66" spans="1:23" s="82" customFormat="1" ht="27.25" customHeight="1">
      <c r="A66" s="2514">
        <v>20</v>
      </c>
      <c r="B66" s="2000" t="s">
        <v>237</v>
      </c>
      <c r="C66" s="2000">
        <v>132354104</v>
      </c>
      <c r="D66" s="2000" t="s">
        <v>4179</v>
      </c>
      <c r="E66" s="2000" t="s">
        <v>296</v>
      </c>
      <c r="F66" s="2544">
        <f>SUM(F68:F68)</f>
        <v>109.56076800000001</v>
      </c>
      <c r="G66" s="54"/>
      <c r="H66" s="1520">
        <f>F66*G66</f>
        <v>0</v>
      </c>
      <c r="I66" s="1708" t="s">
        <v>102</v>
      </c>
      <c r="K66" s="3559"/>
      <c r="L66" s="3559"/>
      <c r="M66" s="1224"/>
    </row>
    <row r="67" spans="1:23" s="1209" customFormat="1" ht="13.5" customHeight="1">
      <c r="A67" s="1202"/>
      <c r="B67" s="1203"/>
      <c r="C67" s="1204"/>
      <c r="D67" s="4192" t="s">
        <v>4178</v>
      </c>
      <c r="E67" s="2006"/>
      <c r="F67" s="2533"/>
      <c r="G67" s="33"/>
      <c r="H67" s="1207"/>
      <c r="I67" s="1208"/>
      <c r="J67" s="5492"/>
      <c r="K67" s="4193"/>
      <c r="M67" s="5030"/>
      <c r="N67" s="5030"/>
      <c r="U67" s="1210"/>
      <c r="W67" s="1210"/>
    </row>
    <row r="68" spans="1:23" s="1209" customFormat="1" ht="13.5" customHeight="1">
      <c r="A68" s="1202"/>
      <c r="B68" s="1203"/>
      <c r="C68" s="1204"/>
      <c r="D68" s="2006" t="s">
        <v>5091</v>
      </c>
      <c r="E68" s="2006"/>
      <c r="F68" s="2533">
        <f>(906.96*0.8*1.51)*0.1</f>
        <v>109.56076800000001</v>
      </c>
      <c r="G68" s="33"/>
      <c r="H68" s="1207"/>
      <c r="I68" s="1208"/>
      <c r="J68" s="5493"/>
      <c r="K68" s="4193"/>
      <c r="M68" s="5030"/>
      <c r="N68" s="5030"/>
      <c r="U68" s="1210"/>
      <c r="W68" s="1210"/>
    </row>
    <row r="69" spans="1:23" s="1209" customFormat="1" ht="27.25" customHeight="1">
      <c r="A69" s="1202"/>
      <c r="B69" s="1203"/>
      <c r="C69" s="1204"/>
      <c r="D69" s="1204" t="s">
        <v>3098</v>
      </c>
      <c r="E69" s="1204"/>
      <c r="F69" s="1205"/>
      <c r="G69" s="33"/>
      <c r="H69" s="1207"/>
      <c r="I69" s="1208"/>
      <c r="J69" s="5493"/>
      <c r="K69" s="4193"/>
      <c r="M69" s="82"/>
      <c r="N69" s="82"/>
      <c r="U69" s="1210"/>
      <c r="W69" s="1210"/>
    </row>
    <row r="70" spans="1:23" s="82" customFormat="1" ht="13.5" customHeight="1">
      <c r="A70" s="2514">
        <v>21</v>
      </c>
      <c r="B70" s="2000" t="s">
        <v>237</v>
      </c>
      <c r="C70" s="2000">
        <v>139001101</v>
      </c>
      <c r="D70" s="2000" t="s">
        <v>3097</v>
      </c>
      <c r="E70" s="2000" t="s">
        <v>296</v>
      </c>
      <c r="F70" s="2544">
        <f>SUM(F71)</f>
        <v>164.33999999999997</v>
      </c>
      <c r="G70" s="54"/>
      <c r="H70" s="1520">
        <f>F70*G70</f>
        <v>0</v>
      </c>
      <c r="I70" s="1708" t="s">
        <v>102</v>
      </c>
      <c r="K70" s="3559"/>
      <c r="L70" s="3559"/>
      <c r="M70" s="1224"/>
      <c r="N70" s="4969"/>
    </row>
    <row r="71" spans="1:23" s="82" customFormat="1" ht="13.5" customHeight="1">
      <c r="A71" s="2514"/>
      <c r="B71" s="2000"/>
      <c r="C71" s="2006"/>
      <c r="D71" s="2006" t="s">
        <v>5090</v>
      </c>
      <c r="E71" s="2006"/>
      <c r="F71" s="2533">
        <f>(438.24+109.56)*2*0.15</f>
        <v>164.33999999999997</v>
      </c>
      <c r="G71" s="93"/>
      <c r="H71" s="2534"/>
      <c r="I71" s="1708"/>
      <c r="K71" s="4196"/>
      <c r="M71" s="4969"/>
      <c r="N71" s="4969"/>
    </row>
    <row r="72" spans="1:23" s="82" customFormat="1" ht="13.5" customHeight="1">
      <c r="A72" s="2514">
        <v>22</v>
      </c>
      <c r="B72" s="2000" t="s">
        <v>237</v>
      </c>
      <c r="C72" s="2000">
        <v>151101101</v>
      </c>
      <c r="D72" s="2000" t="s">
        <v>3095</v>
      </c>
      <c r="E72" s="2000" t="s">
        <v>109</v>
      </c>
      <c r="F72" s="2544">
        <f>SUM(F74:F74)</f>
        <v>1369.5096000000001</v>
      </c>
      <c r="G72" s="54"/>
      <c r="H72" s="1520">
        <f>F72*G72</f>
        <v>0</v>
      </c>
      <c r="I72" s="1708" t="s">
        <v>102</v>
      </c>
      <c r="K72" s="3559"/>
      <c r="L72" s="3559"/>
      <c r="M72" s="1224"/>
      <c r="N72" s="4969"/>
    </row>
    <row r="73" spans="1:23" s="82" customFormat="1" ht="13.5" customHeight="1">
      <c r="A73" s="2514"/>
      <c r="B73" s="2000"/>
      <c r="C73" s="5495"/>
      <c r="D73" s="4192" t="s">
        <v>4172</v>
      </c>
      <c r="E73" s="2000"/>
      <c r="F73" s="2544"/>
      <c r="G73" s="54"/>
      <c r="H73" s="1520"/>
      <c r="I73" s="1708"/>
      <c r="J73" s="5496"/>
      <c r="K73" s="3559"/>
      <c r="L73" s="2633"/>
      <c r="M73" s="4969"/>
      <c r="N73" s="4969"/>
    </row>
    <row r="74" spans="1:23" s="1209" customFormat="1" ht="13.5" customHeight="1">
      <c r="A74" s="1202"/>
      <c r="B74" s="1203"/>
      <c r="C74" s="1204"/>
      <c r="D74" s="2006" t="s">
        <v>5089</v>
      </c>
      <c r="E74" s="2006"/>
      <c r="F74" s="2533">
        <f>(906.96*1.51)*2*0.5</f>
        <v>1369.5096000000001</v>
      </c>
      <c r="G74" s="33"/>
      <c r="H74" s="1207"/>
      <c r="I74" s="1208"/>
      <c r="J74" s="5493"/>
      <c r="K74" s="4193"/>
      <c r="M74" s="42"/>
      <c r="N74" s="42"/>
      <c r="U74" s="1210"/>
      <c r="W74" s="1210"/>
    </row>
    <row r="75" spans="1:23" s="82" customFormat="1" ht="13.5" customHeight="1">
      <c r="A75" s="2514">
        <v>23</v>
      </c>
      <c r="B75" s="2000" t="s">
        <v>237</v>
      </c>
      <c r="C75" s="2000">
        <v>151101111</v>
      </c>
      <c r="D75" s="2000" t="s">
        <v>3092</v>
      </c>
      <c r="E75" s="2000" t="s">
        <v>109</v>
      </c>
      <c r="F75" s="2544">
        <f>F72</f>
        <v>1369.5096000000001</v>
      </c>
      <c r="G75" s="54"/>
      <c r="H75" s="1520">
        <f>F75*G75</f>
        <v>0</v>
      </c>
      <c r="I75" s="1708" t="s">
        <v>102</v>
      </c>
      <c r="K75" s="3559"/>
      <c r="L75" s="3559"/>
      <c r="M75" s="1224"/>
      <c r="N75" s="4210"/>
    </row>
    <row r="76" spans="1:23" s="82" customFormat="1" ht="13.5" customHeight="1">
      <c r="A76" s="2514">
        <v>24</v>
      </c>
      <c r="B76" s="2000" t="s">
        <v>237</v>
      </c>
      <c r="C76" s="2000">
        <v>174151101</v>
      </c>
      <c r="D76" s="2000" t="s">
        <v>3091</v>
      </c>
      <c r="E76" s="2000" t="s">
        <v>296</v>
      </c>
      <c r="F76" s="2544">
        <f>SUM(F78:F81)</f>
        <v>1095.6076800000001</v>
      </c>
      <c r="G76" s="54"/>
      <c r="H76" s="1520">
        <f>F76*G76</f>
        <v>0</v>
      </c>
      <c r="I76" s="1708" t="s">
        <v>102</v>
      </c>
      <c r="K76" s="3559"/>
      <c r="L76" s="3559"/>
      <c r="M76" s="1224"/>
      <c r="N76" s="4969"/>
    </row>
    <row r="77" spans="1:23" s="82" customFormat="1" ht="13.5" customHeight="1">
      <c r="A77" s="2514"/>
      <c r="B77" s="2000"/>
      <c r="C77" s="2006"/>
      <c r="D77" s="2006" t="s">
        <v>5088</v>
      </c>
      <c r="E77" s="2006"/>
      <c r="F77" s="2533"/>
      <c r="G77" s="93"/>
      <c r="H77" s="2534"/>
      <c r="I77" s="1708"/>
      <c r="K77" s="4196"/>
    </row>
    <row r="78" spans="1:23" s="82" customFormat="1" ht="13.5" customHeight="1">
      <c r="A78" s="2514"/>
      <c r="B78" s="2000"/>
      <c r="C78" s="2006"/>
      <c r="D78" s="2006" t="s">
        <v>5087</v>
      </c>
      <c r="E78" s="2006"/>
      <c r="F78" s="2533">
        <f>(906.96*1.51*0.8)</f>
        <v>1095.6076800000001</v>
      </c>
      <c r="G78" s="93"/>
      <c r="H78" s="2534"/>
      <c r="I78" s="1708"/>
      <c r="K78" s="4196"/>
      <c r="M78" s="1209"/>
      <c r="N78" s="1209"/>
    </row>
    <row r="79" spans="1:23" s="82" customFormat="1" ht="13.5" customHeight="1">
      <c r="A79" s="2514"/>
      <c r="B79" s="2000"/>
      <c r="C79" s="2006"/>
      <c r="D79" s="2006" t="s">
        <v>5086</v>
      </c>
      <c r="E79" s="2006"/>
      <c r="F79" s="2533">
        <f xml:space="preserve"> -(((446.1+312.3)*0.8)*0.5)</f>
        <v>-303.36000000000007</v>
      </c>
      <c r="G79" s="93"/>
      <c r="H79" s="2534"/>
      <c r="I79" s="1708"/>
      <c r="K79" s="4196"/>
      <c r="M79" s="5116"/>
      <c r="N79" s="5116"/>
    </row>
    <row r="80" spans="1:23" s="82" customFormat="1" ht="27.25" customHeight="1">
      <c r="A80" s="2514"/>
      <c r="B80" s="2000"/>
      <c r="C80" s="2000"/>
      <c r="D80" s="2006" t="s">
        <v>4162</v>
      </c>
      <c r="E80" s="2000"/>
      <c r="F80" s="2544"/>
      <c r="G80" s="54"/>
      <c r="H80" s="1520"/>
      <c r="I80" s="1708"/>
      <c r="J80" s="5496"/>
      <c r="K80" s="3559"/>
    </row>
    <row r="81" spans="1:22" s="1159" customFormat="1" ht="27.25" customHeight="1">
      <c r="A81" s="1284"/>
      <c r="B81" s="1286"/>
      <c r="C81" s="1293"/>
      <c r="D81" s="1293" t="s">
        <v>5085</v>
      </c>
      <c r="E81" s="1293"/>
      <c r="F81" s="1419">
        <f xml:space="preserve"> ((446.1+312.3)*0.8)*0.5</f>
        <v>303.36000000000007</v>
      </c>
      <c r="G81" s="40"/>
      <c r="H81" s="1298"/>
      <c r="I81" s="1289"/>
      <c r="J81" s="5488"/>
      <c r="K81" s="5180"/>
      <c r="M81" s="5030"/>
      <c r="N81" s="5030"/>
    </row>
    <row r="82" spans="1:22" s="5003" customFormat="1" ht="13.5" customHeight="1">
      <c r="A82" s="5123">
        <v>25</v>
      </c>
      <c r="B82" s="5124">
        <v>583</v>
      </c>
      <c r="C82" s="4998">
        <v>58343930</v>
      </c>
      <c r="D82" s="4998" t="s">
        <v>3086</v>
      </c>
      <c r="E82" s="4998" t="s">
        <v>2744</v>
      </c>
      <c r="F82" s="5497">
        <f>SUM(F84:F84)</f>
        <v>606.72</v>
      </c>
      <c r="G82" s="252"/>
      <c r="H82" s="5000">
        <f>F82*G82</f>
        <v>0</v>
      </c>
      <c r="I82" s="5001" t="s">
        <v>102</v>
      </c>
      <c r="J82" s="5498"/>
      <c r="K82" s="5002"/>
      <c r="L82" s="3559"/>
      <c r="M82" s="1224"/>
      <c r="N82" s="4210"/>
    </row>
    <row r="83" spans="1:22" s="82" customFormat="1" ht="27.25" customHeight="1">
      <c r="A83" s="1546"/>
      <c r="B83" s="1547"/>
      <c r="C83" s="1547"/>
      <c r="D83" s="2555" t="s">
        <v>5084</v>
      </c>
      <c r="E83" s="1547"/>
      <c r="F83" s="4204"/>
      <c r="G83" s="213"/>
      <c r="H83" s="2549"/>
      <c r="I83" s="1549"/>
      <c r="J83" s="5496"/>
      <c r="K83" s="4205"/>
      <c r="M83" s="4969"/>
      <c r="N83" s="4969"/>
    </row>
    <row r="84" spans="1:22" s="1159" customFormat="1" ht="27.25" customHeight="1">
      <c r="A84" s="5499"/>
      <c r="B84" s="5500"/>
      <c r="C84" s="5501"/>
      <c r="D84" s="5501" t="s">
        <v>5083</v>
      </c>
      <c r="E84" s="5501"/>
      <c r="F84" s="5502">
        <f>(303.36)*2</f>
        <v>606.72</v>
      </c>
      <c r="G84" s="282"/>
      <c r="H84" s="5503"/>
      <c r="I84" s="5504"/>
      <c r="J84" s="5488"/>
      <c r="K84" s="5505"/>
      <c r="M84" s="1155"/>
      <c r="N84" s="1155"/>
    </row>
    <row r="85" spans="1:22" s="1155" customFormat="1" ht="13.5" customHeight="1">
      <c r="A85" s="2199" t="s">
        <v>3074</v>
      </c>
      <c r="B85" s="1285" t="s">
        <v>237</v>
      </c>
      <c r="C85" s="1286">
        <v>181351003</v>
      </c>
      <c r="D85" s="1286" t="s">
        <v>3076</v>
      </c>
      <c r="E85" s="1286" t="s">
        <v>109</v>
      </c>
      <c r="F85" s="5022">
        <f>SUM(F86)</f>
        <v>224.85</v>
      </c>
      <c r="G85" s="12"/>
      <c r="H85" s="1287">
        <f>F85*G85</f>
        <v>0</v>
      </c>
      <c r="I85" s="1289" t="s">
        <v>102</v>
      </c>
      <c r="J85" s="5491"/>
      <c r="K85" s="1480"/>
      <c r="L85" s="3559"/>
      <c r="M85" s="1224"/>
      <c r="N85" s="5030"/>
    </row>
    <row r="86" spans="1:22" s="1155" customFormat="1" ht="13.5" customHeight="1">
      <c r="A86" s="2199"/>
      <c r="B86" s="1285"/>
      <c r="C86" s="1286"/>
      <c r="D86" s="1293" t="s">
        <v>5082</v>
      </c>
      <c r="E86" s="1286"/>
      <c r="F86" s="1419">
        <v>224.85</v>
      </c>
      <c r="G86" s="12"/>
      <c r="H86" s="1287"/>
      <c r="I86" s="1289"/>
      <c r="J86" s="5491"/>
      <c r="K86" s="1480"/>
      <c r="M86" s="82"/>
      <c r="N86" s="82"/>
    </row>
    <row r="87" spans="1:22" s="1155" customFormat="1" ht="13.5" customHeight="1">
      <c r="A87" s="2199" t="s">
        <v>1213</v>
      </c>
      <c r="B87" s="1285" t="s">
        <v>237</v>
      </c>
      <c r="C87" s="1286">
        <v>181351103</v>
      </c>
      <c r="D87" s="1286" t="s">
        <v>3718</v>
      </c>
      <c r="E87" s="1286" t="s">
        <v>109</v>
      </c>
      <c r="F87" s="5022">
        <f>SUM(F88)</f>
        <v>131.63999999999999</v>
      </c>
      <c r="G87" s="12"/>
      <c r="H87" s="1287">
        <f>F87*G87</f>
        <v>0</v>
      </c>
      <c r="I87" s="1289" t="s">
        <v>102</v>
      </c>
      <c r="J87" s="5491"/>
      <c r="K87" s="1480"/>
      <c r="L87" s="3559"/>
      <c r="M87" s="1224"/>
      <c r="N87" s="4969"/>
    </row>
    <row r="88" spans="1:22" s="1155" customFormat="1" ht="13.5" customHeight="1">
      <c r="A88" s="2199"/>
      <c r="B88" s="1285"/>
      <c r="C88" s="1286"/>
      <c r="D88" s="1293" t="s">
        <v>5081</v>
      </c>
      <c r="E88" s="1286"/>
      <c r="F88" s="1419">
        <v>131.63999999999999</v>
      </c>
      <c r="G88" s="12"/>
      <c r="H88" s="1287"/>
      <c r="I88" s="1289"/>
      <c r="J88" s="5491"/>
      <c r="K88" s="1480"/>
      <c r="M88" s="82"/>
      <c r="N88" s="82"/>
    </row>
    <row r="89" spans="1:22" s="1155" customFormat="1" ht="13.5" customHeight="1">
      <c r="A89" s="2199" t="s">
        <v>3368</v>
      </c>
      <c r="B89" s="1286">
        <v>231</v>
      </c>
      <c r="C89" s="1286">
        <v>183403153</v>
      </c>
      <c r="D89" s="1286" t="s">
        <v>3073</v>
      </c>
      <c r="E89" s="1286" t="s">
        <v>109</v>
      </c>
      <c r="F89" s="5022">
        <f>SUM(F90:F90)</f>
        <v>356.49</v>
      </c>
      <c r="G89" s="12"/>
      <c r="H89" s="1287">
        <f>F89*G89</f>
        <v>0</v>
      </c>
      <c r="I89" s="1289" t="s">
        <v>102</v>
      </c>
      <c r="J89" s="5506"/>
      <c r="K89" s="1480"/>
      <c r="L89" s="3559"/>
      <c r="M89" s="1224"/>
      <c r="N89" s="4969"/>
      <c r="O89" s="5507"/>
      <c r="P89" s="1476"/>
      <c r="Q89" s="5508"/>
      <c r="R89" s="2239"/>
      <c r="S89" s="2239"/>
      <c r="T89" s="2202"/>
      <c r="V89" s="5509"/>
    </row>
    <row r="90" spans="1:22" s="1155" customFormat="1" ht="13.5" customHeight="1">
      <c r="A90" s="2199"/>
      <c r="B90" s="1427"/>
      <c r="C90" s="1427"/>
      <c r="D90" s="1293" t="s">
        <v>5080</v>
      </c>
      <c r="E90" s="1427"/>
      <c r="F90" s="1419">
        <f>(224.85+131.64)*1</f>
        <v>356.49</v>
      </c>
      <c r="G90" s="39"/>
      <c r="H90" s="1287"/>
      <c r="I90" s="1289"/>
      <c r="J90" s="5510"/>
      <c r="K90" s="5121"/>
      <c r="L90" s="5511"/>
      <c r="O90" s="5507"/>
      <c r="P90" s="1476"/>
      <c r="Q90" s="5508"/>
      <c r="R90" s="2239"/>
      <c r="S90" s="2239"/>
      <c r="T90" s="2202"/>
      <c r="V90" s="5509"/>
    </row>
    <row r="91" spans="1:22" s="1155" customFormat="1" ht="13.5" customHeight="1">
      <c r="A91" s="2199" t="s">
        <v>2570</v>
      </c>
      <c r="B91" s="1286">
        <v>231</v>
      </c>
      <c r="C91" s="1286">
        <v>183403161</v>
      </c>
      <c r="D91" s="1286" t="s">
        <v>3071</v>
      </c>
      <c r="E91" s="1286" t="s">
        <v>109</v>
      </c>
      <c r="F91" s="5022">
        <f>SUM(F92:F92)</f>
        <v>356.49</v>
      </c>
      <c r="G91" s="12"/>
      <c r="H91" s="1287">
        <f>F91*G91</f>
        <v>0</v>
      </c>
      <c r="I91" s="1289" t="s">
        <v>102</v>
      </c>
      <c r="J91" s="5506"/>
      <c r="K91" s="1480"/>
      <c r="L91" s="3559"/>
      <c r="M91" s="1224"/>
      <c r="N91" s="5125"/>
      <c r="O91" s="5507"/>
      <c r="P91" s="1476"/>
      <c r="Q91" s="5508"/>
      <c r="R91" s="2239"/>
      <c r="S91" s="2239"/>
      <c r="T91" s="2202"/>
      <c r="V91" s="5509"/>
    </row>
    <row r="92" spans="1:22" s="1155" customFormat="1" ht="13.5" customHeight="1">
      <c r="A92" s="2199"/>
      <c r="B92" s="1286"/>
      <c r="C92" s="1286"/>
      <c r="D92" s="1293" t="s">
        <v>5079</v>
      </c>
      <c r="E92" s="1427"/>
      <c r="F92" s="1419">
        <f>(356.49)*1</f>
        <v>356.49</v>
      </c>
      <c r="G92" s="12"/>
      <c r="H92" s="1287"/>
      <c r="I92" s="1289"/>
      <c r="J92" s="5510"/>
      <c r="K92" s="1480"/>
      <c r="L92" s="5512"/>
      <c r="M92" s="82"/>
      <c r="N92" s="82"/>
      <c r="O92" s="5507"/>
      <c r="P92" s="1476"/>
      <c r="Q92" s="5508"/>
      <c r="R92" s="2239"/>
      <c r="S92" s="2239"/>
      <c r="T92" s="2202"/>
      <c r="V92" s="5509"/>
    </row>
    <row r="93" spans="1:22" s="1155" customFormat="1" ht="27.25" customHeight="1">
      <c r="A93" s="1284">
        <v>30</v>
      </c>
      <c r="B93" s="1285" t="s">
        <v>3037</v>
      </c>
      <c r="C93" s="1286">
        <v>183451351</v>
      </c>
      <c r="D93" s="5513" t="s">
        <v>3069</v>
      </c>
      <c r="E93" s="1286" t="s">
        <v>109</v>
      </c>
      <c r="F93" s="5022">
        <f>SUM(F94)</f>
        <v>356.49</v>
      </c>
      <c r="G93" s="12"/>
      <c r="H93" s="1287">
        <f>F93*G93</f>
        <v>0</v>
      </c>
      <c r="I93" s="1289" t="s">
        <v>968</v>
      </c>
      <c r="J93" s="5514"/>
      <c r="K93" s="1480"/>
      <c r="L93" s="3559"/>
      <c r="M93" s="1224"/>
      <c r="N93" s="5125"/>
      <c r="O93" s="5515"/>
      <c r="P93" s="5516"/>
      <c r="Q93" s="5517"/>
      <c r="R93" s="5518"/>
      <c r="V93" s="1366"/>
    </row>
    <row r="94" spans="1:22" s="1155" customFormat="1" ht="27.25" customHeight="1">
      <c r="A94" s="5499"/>
      <c r="B94" s="5519"/>
      <c r="C94" s="5519"/>
      <c r="D94" s="1293" t="s">
        <v>5078</v>
      </c>
      <c r="E94" s="1286"/>
      <c r="F94" s="1419">
        <f>(356.49)</f>
        <v>356.49</v>
      </c>
      <c r="G94" s="263"/>
      <c r="H94" s="5520"/>
      <c r="I94" s="5504"/>
      <c r="J94" s="5514"/>
      <c r="K94" s="5521"/>
      <c r="L94" s="5515"/>
      <c r="M94" s="4210"/>
      <c r="N94" s="4210"/>
      <c r="O94" s="5515"/>
      <c r="P94" s="5516"/>
      <c r="Q94" s="5517"/>
      <c r="R94" s="5518"/>
      <c r="V94" s="1366"/>
    </row>
    <row r="95" spans="1:22" s="1155" customFormat="1" ht="13.5" customHeight="1">
      <c r="A95" s="1284">
        <v>31</v>
      </c>
      <c r="B95" s="1285" t="s">
        <v>3037</v>
      </c>
      <c r="C95" s="1286">
        <v>183451431</v>
      </c>
      <c r="D95" s="5513" t="s">
        <v>3067</v>
      </c>
      <c r="E95" s="1286" t="s">
        <v>109</v>
      </c>
      <c r="F95" s="5022">
        <f>SUM(F96)</f>
        <v>356.49</v>
      </c>
      <c r="G95" s="12"/>
      <c r="H95" s="1287">
        <f>F95*G95</f>
        <v>0</v>
      </c>
      <c r="I95" s="1289" t="s">
        <v>968</v>
      </c>
      <c r="J95" s="5514"/>
      <c r="K95" s="1480"/>
      <c r="L95" s="3559"/>
      <c r="M95" s="1224"/>
      <c r="N95" s="5125"/>
      <c r="O95" s="5515"/>
      <c r="P95" s="5516"/>
      <c r="Q95" s="5517"/>
      <c r="R95" s="5518"/>
      <c r="V95" s="1366"/>
    </row>
    <row r="96" spans="1:22" s="1155" customFormat="1" ht="27.25" customHeight="1">
      <c r="A96" s="5499"/>
      <c r="B96" s="5519"/>
      <c r="C96" s="5519"/>
      <c r="D96" s="1293" t="s">
        <v>5077</v>
      </c>
      <c r="E96" s="1286"/>
      <c r="F96" s="1419">
        <f>(356.49)</f>
        <v>356.49</v>
      </c>
      <c r="G96" s="263"/>
      <c r="H96" s="5520"/>
      <c r="I96" s="5504"/>
      <c r="J96" s="5514"/>
      <c r="K96" s="5521"/>
      <c r="L96" s="5515"/>
      <c r="M96" s="5125"/>
      <c r="N96" s="5125"/>
      <c r="O96" s="5515"/>
      <c r="P96" s="5516"/>
      <c r="Q96" s="5517"/>
      <c r="R96" s="5518"/>
      <c r="V96" s="1366"/>
    </row>
    <row r="97" spans="1:23" s="1155" customFormat="1" ht="13.5" customHeight="1">
      <c r="A97" s="5499">
        <v>32</v>
      </c>
      <c r="B97" s="5519" t="s">
        <v>3065</v>
      </c>
      <c r="C97" s="5519" t="s">
        <v>3064</v>
      </c>
      <c r="D97" s="5522" t="s">
        <v>3063</v>
      </c>
      <c r="E97" s="5500" t="s">
        <v>1513</v>
      </c>
      <c r="F97" s="5113">
        <f>SUM(F98:F99)</f>
        <v>3.5649000000000002</v>
      </c>
      <c r="G97" s="263"/>
      <c r="H97" s="5520">
        <f>F97*G97</f>
        <v>0</v>
      </c>
      <c r="I97" s="5504" t="s">
        <v>102</v>
      </c>
      <c r="J97" s="5514"/>
      <c r="K97" s="5521"/>
      <c r="L97" s="3559"/>
      <c r="M97" s="1224"/>
      <c r="O97" s="5515"/>
      <c r="P97" s="5516"/>
      <c r="Q97" s="5517"/>
      <c r="R97" s="5518"/>
      <c r="V97" s="1366"/>
    </row>
    <row r="98" spans="1:23" s="1155" customFormat="1" ht="27.25" customHeight="1">
      <c r="A98" s="5523"/>
      <c r="B98" s="5524"/>
      <c r="C98" s="5524"/>
      <c r="D98" s="5501" t="s">
        <v>5076</v>
      </c>
      <c r="E98" s="5500"/>
      <c r="F98" s="5502">
        <f>(356.49)*0.005</f>
        <v>1.7824500000000001</v>
      </c>
      <c r="G98" s="281"/>
      <c r="H98" s="5525"/>
      <c r="I98" s="5526"/>
      <c r="J98" s="5527"/>
      <c r="K98" s="5528"/>
      <c r="L98" s="5515"/>
      <c r="M98" s="5529"/>
      <c r="N98" s="5529"/>
      <c r="O98" s="5515"/>
      <c r="P98" s="5516"/>
      <c r="Q98" s="5517"/>
      <c r="R98" s="5518"/>
      <c r="V98" s="1366"/>
    </row>
    <row r="99" spans="1:23" s="1155" customFormat="1" ht="27.25" customHeight="1">
      <c r="A99" s="5523"/>
      <c r="B99" s="5524"/>
      <c r="C99" s="5524"/>
      <c r="D99" s="5501" t="s">
        <v>5075</v>
      </c>
      <c r="E99" s="5500"/>
      <c r="F99" s="5502">
        <f>(356.49)*0.005</f>
        <v>1.7824500000000001</v>
      </c>
      <c r="G99" s="281"/>
      <c r="H99" s="5525"/>
      <c r="I99" s="5526"/>
      <c r="J99" s="5514"/>
      <c r="K99" s="5528"/>
      <c r="L99" s="5515"/>
      <c r="M99" s="4210"/>
      <c r="N99" s="4210"/>
      <c r="O99" s="5515"/>
      <c r="P99" s="5516"/>
      <c r="Q99" s="5517"/>
      <c r="R99" s="5518"/>
      <c r="V99" s="1366"/>
    </row>
    <row r="100" spans="1:23" s="1155" customFormat="1" ht="27.25" customHeight="1">
      <c r="A100" s="1284">
        <v>33</v>
      </c>
      <c r="B100" s="1285" t="s">
        <v>3037</v>
      </c>
      <c r="C100" s="1286">
        <v>183451511</v>
      </c>
      <c r="D100" s="5513" t="s">
        <v>3060</v>
      </c>
      <c r="E100" s="1286" t="s">
        <v>109</v>
      </c>
      <c r="F100" s="5022">
        <f>SUM(F101)</f>
        <v>356.49</v>
      </c>
      <c r="G100" s="12"/>
      <c r="H100" s="1287">
        <f>F100*G100</f>
        <v>0</v>
      </c>
      <c r="I100" s="1289" t="s">
        <v>102</v>
      </c>
      <c r="J100" s="5530"/>
      <c r="K100" s="1480"/>
      <c r="L100" s="3559"/>
      <c r="M100" s="1224"/>
      <c r="N100" s="4969"/>
      <c r="O100" s="5531"/>
      <c r="P100" s="5515"/>
      <c r="Q100" s="5516"/>
      <c r="R100" s="5517"/>
      <c r="S100" s="5518"/>
      <c r="W100" s="1366"/>
    </row>
    <row r="101" spans="1:23" s="1155" customFormat="1" ht="27.25" customHeight="1">
      <c r="A101" s="1284"/>
      <c r="B101" s="1285"/>
      <c r="C101" s="1286"/>
      <c r="D101" s="1293" t="s">
        <v>5074</v>
      </c>
      <c r="E101" s="1286"/>
      <c r="F101" s="1419">
        <f>(356.49)</f>
        <v>356.49</v>
      </c>
      <c r="G101" s="12"/>
      <c r="H101" s="1287"/>
      <c r="I101" s="1289"/>
      <c r="J101" s="5510"/>
      <c r="K101" s="1480"/>
      <c r="L101" s="5532"/>
      <c r="M101" s="82"/>
      <c r="N101" s="82"/>
      <c r="O101" s="5531"/>
      <c r="P101" s="5515"/>
      <c r="Q101" s="5516"/>
      <c r="R101" s="5517"/>
      <c r="S101" s="5518"/>
      <c r="W101" s="1366"/>
    </row>
    <row r="102" spans="1:23" s="1155" customFormat="1" ht="13.5" customHeight="1">
      <c r="A102" s="5499">
        <v>34</v>
      </c>
      <c r="B102" s="5519" t="s">
        <v>3058</v>
      </c>
      <c r="C102" s="5500" t="s">
        <v>3057</v>
      </c>
      <c r="D102" s="5522" t="s">
        <v>3056</v>
      </c>
      <c r="E102" s="5500" t="s">
        <v>2744</v>
      </c>
      <c r="F102" s="5113">
        <f>SUM(F103)</f>
        <v>3.4936020000000001</v>
      </c>
      <c r="G102" s="263"/>
      <c r="H102" s="5520">
        <f>F102*G102</f>
        <v>0</v>
      </c>
      <c r="I102" s="5504" t="s">
        <v>60</v>
      </c>
      <c r="J102" s="5533"/>
      <c r="K102" s="5521"/>
      <c r="L102" s="3559"/>
      <c r="M102" s="1224"/>
      <c r="N102" s="4261"/>
      <c r="P102" s="5515"/>
      <c r="Q102" s="5516"/>
      <c r="R102" s="5517"/>
      <c r="S102" s="5518"/>
      <c r="W102" s="1366"/>
    </row>
    <row r="103" spans="1:23" s="1155" customFormat="1" ht="13.5" customHeight="1">
      <c r="A103" s="1176"/>
      <c r="B103" s="1177"/>
      <c r="C103" s="1177"/>
      <c r="D103" s="5501" t="s">
        <v>5073</v>
      </c>
      <c r="E103" s="5500"/>
      <c r="F103" s="5502">
        <f>(356.49)*0.0098</f>
        <v>3.4936020000000001</v>
      </c>
      <c r="G103" s="10"/>
      <c r="H103" s="1179"/>
      <c r="I103" s="1300"/>
      <c r="J103" s="5530"/>
      <c r="K103" s="5534"/>
      <c r="L103" s="5532"/>
      <c r="M103" s="4261"/>
      <c r="N103" s="4261"/>
      <c r="O103" s="5531"/>
      <c r="P103" s="5515"/>
      <c r="Q103" s="5516"/>
      <c r="R103" s="5517"/>
      <c r="S103" s="5518"/>
      <c r="W103" s="1366"/>
    </row>
    <row r="104" spans="1:23" s="4256" customFormat="1" ht="13.5" customHeight="1">
      <c r="A104" s="206">
        <v>35</v>
      </c>
      <c r="B104" s="205" t="s">
        <v>3037</v>
      </c>
      <c r="C104" s="203" t="s">
        <v>3054</v>
      </c>
      <c r="D104" s="210" t="s">
        <v>3053</v>
      </c>
      <c r="E104" s="203" t="s">
        <v>109</v>
      </c>
      <c r="F104" s="209">
        <f>SUM(F105:F105)</f>
        <v>356.49</v>
      </c>
      <c r="G104" s="6030"/>
      <c r="H104" s="201">
        <f>F104*G104</f>
        <v>0</v>
      </c>
      <c r="I104" s="200" t="s">
        <v>60</v>
      </c>
      <c r="J104" s="1280"/>
      <c r="K104" s="1134"/>
      <c r="L104" s="3559"/>
      <c r="M104" s="1224"/>
      <c r="N104" s="4210"/>
      <c r="P104" s="4257"/>
      <c r="Q104" s="4258"/>
      <c r="R104" s="4259"/>
    </row>
    <row r="105" spans="1:23" s="4256" customFormat="1" ht="27.25" customHeight="1">
      <c r="A105" s="206"/>
      <c r="B105" s="205"/>
      <c r="C105" s="203"/>
      <c r="D105" s="208" t="s">
        <v>5072</v>
      </c>
      <c r="E105" s="203"/>
      <c r="F105" s="207">
        <f>(356.49)</f>
        <v>356.49</v>
      </c>
      <c r="G105" s="6030"/>
      <c r="H105" s="201"/>
      <c r="I105" s="200"/>
      <c r="J105" s="5535"/>
      <c r="K105" s="1134"/>
      <c r="L105" s="4261"/>
      <c r="M105" s="4969"/>
      <c r="N105" s="4969"/>
      <c r="O105" s="4261"/>
      <c r="P105" s="4263"/>
      <c r="Q105" s="4258"/>
      <c r="R105" s="4259"/>
    </row>
    <row r="106" spans="1:23" s="4256" customFormat="1" ht="13.5" customHeight="1">
      <c r="A106" s="206"/>
      <c r="B106" s="205"/>
      <c r="C106" s="203"/>
      <c r="D106" s="204" t="s">
        <v>3051</v>
      </c>
      <c r="E106" s="203"/>
      <c r="F106" s="202"/>
      <c r="G106" s="6030"/>
      <c r="H106" s="201"/>
      <c r="I106" s="200"/>
      <c r="J106" s="5536"/>
      <c r="K106" s="1134"/>
      <c r="L106" s="4261"/>
      <c r="M106" s="1155"/>
      <c r="N106" s="1155"/>
      <c r="O106" s="4261"/>
      <c r="P106" s="4263"/>
      <c r="Q106" s="4258"/>
      <c r="R106" s="4259"/>
    </row>
    <row r="107" spans="1:23" s="4256" customFormat="1" ht="13.5" customHeight="1">
      <c r="A107" s="199">
        <v>36</v>
      </c>
      <c r="B107" s="198" t="s">
        <v>3050</v>
      </c>
      <c r="C107" s="196" t="s">
        <v>3049</v>
      </c>
      <c r="D107" s="197" t="s">
        <v>3048</v>
      </c>
      <c r="E107" s="196" t="s">
        <v>1510</v>
      </c>
      <c r="F107" s="5113">
        <f>F108</f>
        <v>0.35649000000000003</v>
      </c>
      <c r="G107" s="6042"/>
      <c r="H107" s="195">
        <f>F107*G107</f>
        <v>0</v>
      </c>
      <c r="I107" s="194" t="s">
        <v>60</v>
      </c>
      <c r="J107" s="4264"/>
      <c r="K107" s="1137"/>
      <c r="L107" s="3559"/>
      <c r="M107" s="1224"/>
      <c r="N107" s="5030"/>
      <c r="O107" s="4261"/>
      <c r="P107" s="4263"/>
      <c r="Q107" s="4258"/>
      <c r="R107" s="4259"/>
    </row>
    <row r="108" spans="1:23" s="4256" customFormat="1" ht="13.5" customHeight="1">
      <c r="A108" s="193"/>
      <c r="B108" s="192"/>
      <c r="C108" s="192"/>
      <c r="D108" s="191" t="s">
        <v>5071</v>
      </c>
      <c r="E108" s="190"/>
      <c r="F108" s="5502">
        <f>(0.0005*(356.49))*2</f>
        <v>0.35649000000000003</v>
      </c>
      <c r="G108" s="6031"/>
      <c r="H108" s="189"/>
      <c r="I108" s="188"/>
      <c r="J108" s="5537"/>
      <c r="K108" s="1135"/>
      <c r="L108" s="4261"/>
      <c r="M108" s="82"/>
      <c r="N108" s="82"/>
      <c r="O108" s="4261"/>
      <c r="P108" s="4263"/>
      <c r="Q108" s="4258"/>
      <c r="R108" s="4259"/>
    </row>
    <row r="109" spans="1:23" s="1155" customFormat="1" ht="27.25" customHeight="1">
      <c r="A109" s="2199" t="s">
        <v>1176</v>
      </c>
      <c r="B109" s="1286">
        <v>231</v>
      </c>
      <c r="C109" s="1286">
        <v>184813511</v>
      </c>
      <c r="D109" s="1286" t="s">
        <v>3046</v>
      </c>
      <c r="E109" s="1286" t="s">
        <v>109</v>
      </c>
      <c r="F109" s="5022">
        <f>SUM(F110)</f>
        <v>712.98</v>
      </c>
      <c r="G109" s="12"/>
      <c r="H109" s="1287">
        <f>F109*G109</f>
        <v>0</v>
      </c>
      <c r="I109" s="1289" t="s">
        <v>102</v>
      </c>
      <c r="J109" s="5478"/>
      <c r="K109" s="1480"/>
      <c r="L109" s="3559"/>
      <c r="M109" s="1224"/>
      <c r="N109" s="5125"/>
      <c r="O109" s="5507"/>
      <c r="P109" s="1476"/>
      <c r="Q109" s="5508"/>
      <c r="R109" s="2239"/>
      <c r="S109" s="2239"/>
      <c r="T109" s="2202"/>
      <c r="V109" s="5509"/>
    </row>
    <row r="110" spans="1:23" s="1155" customFormat="1" ht="13.5" customHeight="1">
      <c r="A110" s="2199"/>
      <c r="B110" s="1286"/>
      <c r="C110" s="1286"/>
      <c r="D110" s="1293" t="s">
        <v>5070</v>
      </c>
      <c r="E110" s="1286"/>
      <c r="F110" s="1419">
        <f>(356.49)*2</f>
        <v>712.98</v>
      </c>
      <c r="G110" s="12"/>
      <c r="H110" s="1287"/>
      <c r="I110" s="1289"/>
      <c r="J110" s="5538"/>
      <c r="K110" s="1480"/>
      <c r="L110" s="5511"/>
      <c r="M110" s="4210"/>
      <c r="N110" s="4210"/>
      <c r="O110" s="5507"/>
      <c r="P110" s="1476"/>
      <c r="Q110" s="5508"/>
      <c r="R110" s="2239"/>
      <c r="S110" s="2239"/>
      <c r="T110" s="2202"/>
      <c r="V110" s="5509"/>
    </row>
    <row r="111" spans="1:23" s="1155" customFormat="1" ht="13.5" customHeight="1">
      <c r="A111" s="1284">
        <v>38</v>
      </c>
      <c r="B111" s="1285" t="s">
        <v>3037</v>
      </c>
      <c r="C111" s="1286">
        <v>185802113</v>
      </c>
      <c r="D111" s="5513" t="s">
        <v>3044</v>
      </c>
      <c r="E111" s="1286" t="s">
        <v>2744</v>
      </c>
      <c r="F111" s="5022">
        <f>SUM(F112)</f>
        <v>7.1298000000000004E-3</v>
      </c>
      <c r="G111" s="12"/>
      <c r="H111" s="1287">
        <f>F111*G111</f>
        <v>0</v>
      </c>
      <c r="I111" s="1289" t="s">
        <v>102</v>
      </c>
      <c r="J111" s="5539"/>
      <c r="K111" s="1480"/>
      <c r="L111" s="3559"/>
      <c r="M111" s="1224"/>
      <c r="N111" s="4969"/>
      <c r="O111" s="5531"/>
      <c r="P111" s="5515"/>
      <c r="Q111" s="5516"/>
      <c r="R111" s="5517"/>
      <c r="S111" s="5518"/>
      <c r="W111" s="1366"/>
    </row>
    <row r="112" spans="1:23" s="1155" customFormat="1" ht="13.5" customHeight="1">
      <c r="A112" s="1284"/>
      <c r="B112" s="1285"/>
      <c r="C112" s="1286"/>
      <c r="D112" s="1293" t="s">
        <v>5069</v>
      </c>
      <c r="E112" s="1286"/>
      <c r="F112" s="1419">
        <f>((356.49)*0.02)/1000</f>
        <v>7.1298000000000004E-3</v>
      </c>
      <c r="G112" s="12"/>
      <c r="H112" s="1287"/>
      <c r="I112" s="1289"/>
      <c r="J112" s="5527"/>
      <c r="K112" s="1480"/>
      <c r="L112" s="5532"/>
      <c r="M112" s="82"/>
      <c r="N112" s="82"/>
      <c r="O112" s="5531"/>
      <c r="P112" s="5515"/>
      <c r="Q112" s="5516"/>
      <c r="R112" s="5517"/>
      <c r="S112" s="5518"/>
      <c r="W112" s="1366"/>
    </row>
    <row r="113" spans="1:257" s="1155" customFormat="1" ht="13.5" customHeight="1">
      <c r="A113" s="5499">
        <v>39</v>
      </c>
      <c r="B113" s="5519" t="s">
        <v>3042</v>
      </c>
      <c r="C113" s="5500">
        <v>25191155</v>
      </c>
      <c r="D113" s="5522" t="s">
        <v>3041</v>
      </c>
      <c r="E113" s="5500" t="s">
        <v>1513</v>
      </c>
      <c r="F113" s="5113">
        <f>SUM(F114:F114)</f>
        <v>7.1298000000000004</v>
      </c>
      <c r="G113" s="263"/>
      <c r="H113" s="5520">
        <f>F113*G113</f>
        <v>0</v>
      </c>
      <c r="I113" s="5504" t="s">
        <v>102</v>
      </c>
      <c r="J113" s="5527"/>
      <c r="K113" s="5521"/>
      <c r="L113" s="3559"/>
      <c r="M113" s="1224"/>
      <c r="N113" s="5030"/>
      <c r="O113" s="5531"/>
      <c r="P113" s="5515"/>
      <c r="Q113" s="5516"/>
      <c r="R113" s="5517"/>
      <c r="S113" s="5518"/>
      <c r="W113" s="1366"/>
    </row>
    <row r="114" spans="1:257" s="1155" customFormat="1" ht="13.5" customHeight="1">
      <c r="A114" s="1176"/>
      <c r="B114" s="1177"/>
      <c r="C114" s="1177"/>
      <c r="D114" s="5501" t="s">
        <v>5068</v>
      </c>
      <c r="E114" s="5500"/>
      <c r="F114" s="5502">
        <f>(356.49)*0.02</f>
        <v>7.1298000000000004</v>
      </c>
      <c r="G114" s="10"/>
      <c r="H114" s="1179"/>
      <c r="I114" s="1300"/>
      <c r="J114" s="5539"/>
      <c r="K114" s="5534"/>
      <c r="L114" s="5532"/>
      <c r="M114" s="82"/>
      <c r="N114" s="82"/>
      <c r="O114" s="5531"/>
      <c r="P114" s="5515"/>
      <c r="Q114" s="5516"/>
      <c r="R114" s="5517"/>
      <c r="S114" s="5518"/>
      <c r="W114" s="1366"/>
    </row>
    <row r="115" spans="1:257" s="1155" customFormat="1" ht="13.5" customHeight="1">
      <c r="A115" s="2199" t="s">
        <v>1165</v>
      </c>
      <c r="B115" s="1286">
        <v>231</v>
      </c>
      <c r="C115" s="1286">
        <v>185803111</v>
      </c>
      <c r="D115" s="1286" t="s">
        <v>3039</v>
      </c>
      <c r="E115" s="1286" t="s">
        <v>109</v>
      </c>
      <c r="F115" s="5022">
        <f>SUM(F116)</f>
        <v>356.49</v>
      </c>
      <c r="G115" s="12"/>
      <c r="H115" s="1287">
        <f>F115*G115</f>
        <v>0</v>
      </c>
      <c r="I115" s="1289" t="s">
        <v>102</v>
      </c>
      <c r="J115" s="5540"/>
      <c r="K115" s="1480"/>
      <c r="L115" s="3559"/>
      <c r="M115" s="1224"/>
      <c r="N115" s="4276"/>
      <c r="O115" s="5507"/>
      <c r="P115" s="1476"/>
      <c r="Q115" s="5508"/>
      <c r="R115" s="2239"/>
      <c r="S115" s="2239"/>
      <c r="T115" s="2202"/>
      <c r="V115" s="5509"/>
    </row>
    <row r="116" spans="1:257" s="1155" customFormat="1" ht="13.5" customHeight="1">
      <c r="A116" s="2199"/>
      <c r="B116" s="1286"/>
      <c r="C116" s="1286"/>
      <c r="D116" s="1293" t="s">
        <v>5067</v>
      </c>
      <c r="E116" s="1286"/>
      <c r="F116" s="1419">
        <f>(356.49)</f>
        <v>356.49</v>
      </c>
      <c r="G116" s="12"/>
      <c r="H116" s="1287"/>
      <c r="I116" s="1289"/>
      <c r="J116" s="5510"/>
      <c r="K116" s="1480"/>
      <c r="L116" s="5512"/>
      <c r="M116" s="5141"/>
      <c r="N116" s="5141"/>
      <c r="O116" s="5507"/>
      <c r="P116" s="1476"/>
      <c r="Q116" s="5508"/>
      <c r="R116" s="2239"/>
      <c r="S116" s="2239"/>
      <c r="T116" s="2202"/>
      <c r="V116" s="5509"/>
    </row>
    <row r="117" spans="1:257" s="4281" customFormat="1" ht="13.5" customHeight="1">
      <c r="A117" s="4269">
        <v>41</v>
      </c>
      <c r="B117" s="3675" t="s">
        <v>3037</v>
      </c>
      <c r="C117" s="4270">
        <v>185804312</v>
      </c>
      <c r="D117" s="4271" t="s">
        <v>4912</v>
      </c>
      <c r="E117" s="4270" t="s">
        <v>296</v>
      </c>
      <c r="F117" s="4272">
        <f>SUM(F118:F118)</f>
        <v>5.3473499999999996</v>
      </c>
      <c r="G117" s="6032"/>
      <c r="H117" s="4273">
        <f>F117*G117</f>
        <v>0</v>
      </c>
      <c r="I117" s="1289" t="s">
        <v>102</v>
      </c>
      <c r="J117" s="5541"/>
      <c r="K117" s="4275"/>
      <c r="L117" s="3559"/>
      <c r="M117" s="1224"/>
      <c r="N117" s="4969"/>
      <c r="O117" s="4277"/>
      <c r="P117" s="4276"/>
      <c r="Q117" s="4278"/>
      <c r="R117" s="4279"/>
      <c r="S117" s="4280"/>
    </row>
    <row r="118" spans="1:257" s="4281" customFormat="1" ht="13.5" customHeight="1">
      <c r="A118" s="4282"/>
      <c r="B118" s="4283"/>
      <c r="C118" s="4283"/>
      <c r="D118" s="4284" t="s">
        <v>5066</v>
      </c>
      <c r="E118" s="4270"/>
      <c r="F118" s="4285">
        <f>0.015*(356.49)</f>
        <v>5.3473499999999996</v>
      </c>
      <c r="G118" s="6033"/>
      <c r="H118" s="4286"/>
      <c r="I118" s="4287"/>
      <c r="J118" s="5542"/>
      <c r="K118" s="4289"/>
      <c r="L118" s="4290"/>
      <c r="M118" s="42"/>
      <c r="N118" s="42"/>
      <c r="O118" s="4277"/>
      <c r="P118" s="4276"/>
      <c r="Q118" s="4278"/>
      <c r="R118" s="4279"/>
      <c r="S118" s="4280"/>
    </row>
    <row r="119" spans="1:257" s="1155" customFormat="1" ht="13.5" customHeight="1">
      <c r="A119" s="2199" t="s">
        <v>1160</v>
      </c>
      <c r="B119" s="1286" t="s">
        <v>237</v>
      </c>
      <c r="C119" s="1286" t="s">
        <v>3034</v>
      </c>
      <c r="D119" s="1286" t="s">
        <v>3033</v>
      </c>
      <c r="E119" s="1286" t="s">
        <v>296</v>
      </c>
      <c r="F119" s="5022">
        <f>F121+F124</f>
        <v>863.54568000000017</v>
      </c>
      <c r="G119" s="1287">
        <f>SUM(H126:H130)/F119</f>
        <v>0</v>
      </c>
      <c r="H119" s="1287">
        <f>F119*G119</f>
        <v>0</v>
      </c>
      <c r="I119" s="1289" t="s">
        <v>60</v>
      </c>
      <c r="J119" s="5543"/>
      <c r="K119" s="1480"/>
      <c r="L119" s="5544"/>
      <c r="M119" s="1224"/>
      <c r="N119" s="4969"/>
      <c r="O119" s="5507"/>
      <c r="P119" s="1476"/>
      <c r="Q119" s="5508"/>
      <c r="R119" s="2239"/>
      <c r="S119" s="2239"/>
      <c r="T119" s="2202"/>
      <c r="V119" s="5509"/>
    </row>
    <row r="120" spans="1:257" s="4316" customFormat="1" ht="13.5" customHeight="1">
      <c r="A120" s="4308"/>
      <c r="B120" s="4309"/>
      <c r="C120" s="4492"/>
      <c r="D120" s="4493" t="s">
        <v>3211</v>
      </c>
      <c r="E120" s="4492"/>
      <c r="F120" s="4494"/>
      <c r="G120" s="226"/>
      <c r="H120" s="4495"/>
      <c r="I120" s="4312"/>
      <c r="J120" s="4496"/>
      <c r="K120" s="4497"/>
      <c r="L120" s="4315"/>
      <c r="M120" s="4969"/>
      <c r="N120" s="4969"/>
      <c r="O120" s="4315"/>
      <c r="P120" s="4315"/>
      <c r="Q120" s="4315"/>
      <c r="R120" s="4315"/>
      <c r="S120" s="4315"/>
      <c r="W120" s="4315"/>
      <c r="X120" s="4315"/>
      <c r="Y120" s="4315"/>
      <c r="Z120" s="4315"/>
      <c r="AA120" s="4315"/>
      <c r="AB120" s="4315"/>
      <c r="AC120" s="4315"/>
      <c r="AD120" s="4315"/>
      <c r="AE120" s="4315"/>
      <c r="AF120" s="4315"/>
      <c r="AG120" s="4315"/>
      <c r="AH120" s="4315"/>
      <c r="AI120" s="4315"/>
      <c r="AJ120" s="4315"/>
      <c r="AK120" s="4315"/>
      <c r="AL120" s="4315"/>
      <c r="AM120" s="4315"/>
      <c r="AN120" s="4315"/>
      <c r="AO120" s="4315"/>
      <c r="AP120" s="4315"/>
      <c r="AQ120" s="4315"/>
      <c r="AR120" s="4315"/>
      <c r="AS120" s="4315"/>
      <c r="AT120" s="4315"/>
      <c r="AU120" s="4315"/>
      <c r="AV120" s="4315"/>
      <c r="AW120" s="4315"/>
      <c r="AX120" s="4315"/>
      <c r="AY120" s="4315"/>
      <c r="AZ120" s="4315"/>
      <c r="BA120" s="4315"/>
      <c r="BB120" s="4315"/>
      <c r="BC120" s="4315"/>
      <c r="BD120" s="4315"/>
      <c r="BE120" s="4315"/>
      <c r="BF120" s="4315"/>
      <c r="BG120" s="4315"/>
      <c r="BH120" s="4315"/>
      <c r="BI120" s="4315"/>
      <c r="BJ120" s="4315"/>
      <c r="BK120" s="4315"/>
      <c r="BL120" s="4315"/>
      <c r="BM120" s="4315"/>
      <c r="BN120" s="4315"/>
      <c r="BO120" s="4315"/>
      <c r="BP120" s="4315"/>
      <c r="BQ120" s="4315"/>
      <c r="BR120" s="4315"/>
      <c r="BS120" s="4315"/>
      <c r="BT120" s="4315"/>
      <c r="BU120" s="4315"/>
      <c r="BV120" s="4315"/>
      <c r="BW120" s="4315"/>
      <c r="BX120" s="4315"/>
      <c r="BY120" s="4315"/>
      <c r="BZ120" s="4315"/>
      <c r="CA120" s="4315"/>
      <c r="CB120" s="4315"/>
      <c r="CC120" s="4315"/>
      <c r="CD120" s="4315"/>
      <c r="CE120" s="4315"/>
      <c r="CF120" s="4315"/>
      <c r="CG120" s="4315"/>
      <c r="CH120" s="4315"/>
      <c r="CI120" s="4315"/>
      <c r="CJ120" s="4315"/>
      <c r="CK120" s="4315"/>
      <c r="CL120" s="4315"/>
      <c r="CM120" s="4315"/>
      <c r="CN120" s="4315"/>
      <c r="CO120" s="4315"/>
      <c r="CP120" s="4315"/>
      <c r="CQ120" s="4315"/>
      <c r="CR120" s="4315"/>
      <c r="CS120" s="4315"/>
      <c r="CT120" s="4315"/>
      <c r="CU120" s="4315"/>
      <c r="CV120" s="4315"/>
      <c r="CW120" s="4315"/>
      <c r="CX120" s="4315"/>
      <c r="CY120" s="4315"/>
      <c r="CZ120" s="4315"/>
      <c r="DA120" s="4315"/>
      <c r="DB120" s="4315"/>
      <c r="DC120" s="4315"/>
      <c r="DD120" s="4315"/>
      <c r="DE120" s="4315"/>
      <c r="DF120" s="4315"/>
      <c r="DG120" s="4315"/>
      <c r="DH120" s="4315"/>
      <c r="DI120" s="4315"/>
      <c r="DJ120" s="4315"/>
      <c r="DK120" s="4315"/>
      <c r="DL120" s="4315"/>
      <c r="DM120" s="4315"/>
      <c r="DN120" s="4315"/>
      <c r="DO120" s="4315"/>
      <c r="DP120" s="4315"/>
      <c r="DQ120" s="4315"/>
      <c r="DR120" s="4315"/>
      <c r="DS120" s="4315"/>
      <c r="DT120" s="4315"/>
      <c r="DU120" s="4315"/>
      <c r="DV120" s="4315"/>
      <c r="DW120" s="4315"/>
      <c r="DX120" s="4315"/>
      <c r="DY120" s="4315"/>
      <c r="DZ120" s="4315"/>
      <c r="EA120" s="4315"/>
      <c r="EB120" s="4315"/>
      <c r="EC120" s="4315"/>
      <c r="ED120" s="4315"/>
      <c r="EE120" s="4315"/>
      <c r="EF120" s="4315"/>
      <c r="EG120" s="4315"/>
      <c r="EH120" s="4315"/>
      <c r="EI120" s="4315"/>
      <c r="EJ120" s="4315"/>
      <c r="EK120" s="4315"/>
      <c r="EL120" s="4315"/>
      <c r="EM120" s="4315"/>
      <c r="EN120" s="4315"/>
      <c r="EO120" s="4315"/>
      <c r="EP120" s="4315"/>
      <c r="EQ120" s="4315"/>
      <c r="ER120" s="4315"/>
      <c r="ES120" s="4315"/>
      <c r="ET120" s="4315"/>
      <c r="EU120" s="4315"/>
      <c r="EV120" s="4315"/>
      <c r="EW120" s="4315"/>
      <c r="EX120" s="4315"/>
      <c r="EY120" s="4315"/>
      <c r="EZ120" s="4315"/>
      <c r="FA120" s="4315"/>
      <c r="FB120" s="4315"/>
      <c r="FC120" s="4315"/>
      <c r="FD120" s="4315"/>
      <c r="FE120" s="4315"/>
      <c r="FF120" s="4315"/>
      <c r="FG120" s="4315"/>
      <c r="FH120" s="4315"/>
      <c r="FI120" s="4315"/>
      <c r="FJ120" s="4315"/>
      <c r="FK120" s="4315"/>
      <c r="FL120" s="4315"/>
      <c r="FM120" s="4315"/>
      <c r="FN120" s="4315"/>
      <c r="FO120" s="4315"/>
      <c r="FP120" s="4315"/>
      <c r="FQ120" s="4315"/>
      <c r="FR120" s="4315"/>
      <c r="FS120" s="4315"/>
      <c r="FT120" s="4315"/>
      <c r="FU120" s="4315"/>
      <c r="FV120" s="4315"/>
      <c r="FW120" s="4315"/>
      <c r="FX120" s="4315"/>
      <c r="FY120" s="4315"/>
      <c r="FZ120" s="4315"/>
      <c r="GA120" s="4315"/>
      <c r="GB120" s="4315"/>
      <c r="GC120" s="4315"/>
      <c r="GD120" s="4315"/>
      <c r="GE120" s="4315"/>
      <c r="GF120" s="4315"/>
      <c r="GG120" s="4315"/>
      <c r="GH120" s="4315"/>
      <c r="GI120" s="4315"/>
      <c r="GJ120" s="4315"/>
      <c r="GK120" s="4315"/>
      <c r="GL120" s="4315"/>
      <c r="GM120" s="4315"/>
      <c r="GN120" s="4315"/>
      <c r="GO120" s="4315"/>
      <c r="GP120" s="4315"/>
      <c r="GQ120" s="4315"/>
      <c r="GR120" s="4315"/>
      <c r="GS120" s="4315"/>
      <c r="GT120" s="4315"/>
      <c r="GU120" s="4315"/>
      <c r="GV120" s="4315"/>
      <c r="GW120" s="4315"/>
      <c r="GX120" s="4315"/>
      <c r="GY120" s="4315"/>
      <c r="GZ120" s="4315"/>
      <c r="HA120" s="4315"/>
      <c r="HB120" s="4315"/>
      <c r="HC120" s="4315"/>
      <c r="HD120" s="4315"/>
      <c r="HE120" s="4315"/>
      <c r="HF120" s="4315"/>
      <c r="HG120" s="4315"/>
      <c r="HH120" s="4315"/>
      <c r="HI120" s="4315"/>
      <c r="HJ120" s="4315"/>
      <c r="HK120" s="4315"/>
      <c r="HL120" s="4315"/>
      <c r="HM120" s="4315"/>
      <c r="HN120" s="4315"/>
      <c r="HO120" s="4315"/>
      <c r="HP120" s="4315"/>
      <c r="HQ120" s="4315"/>
      <c r="HR120" s="4315"/>
      <c r="HS120" s="4315"/>
      <c r="HT120" s="4315"/>
      <c r="HU120" s="4315"/>
      <c r="HV120" s="4315"/>
      <c r="HW120" s="4315"/>
      <c r="HX120" s="4315"/>
      <c r="HY120" s="4315"/>
      <c r="HZ120" s="4315"/>
      <c r="IA120" s="4315"/>
      <c r="IB120" s="4315"/>
      <c r="IC120" s="4315"/>
      <c r="ID120" s="4315"/>
      <c r="IE120" s="4315"/>
      <c r="IF120" s="4315"/>
      <c r="IG120" s="4315"/>
      <c r="IH120" s="4315"/>
      <c r="II120" s="4315"/>
      <c r="IJ120" s="4315"/>
      <c r="IK120" s="4315"/>
      <c r="IL120" s="4315"/>
      <c r="IM120" s="4315"/>
      <c r="IN120" s="4315"/>
      <c r="IO120" s="4315"/>
      <c r="IP120" s="4315"/>
      <c r="IQ120" s="4315"/>
      <c r="IR120" s="4315"/>
      <c r="IS120" s="4315"/>
      <c r="IT120" s="4315"/>
      <c r="IU120" s="4315"/>
      <c r="IV120" s="4315"/>
      <c r="IW120" s="4315"/>
    </row>
    <row r="121" spans="1:257" s="1188" customFormat="1" ht="13.5" customHeight="1">
      <c r="A121" s="1674"/>
      <c r="B121" s="97"/>
      <c r="C121" s="1286"/>
      <c r="D121" s="2568" t="s">
        <v>3005</v>
      </c>
      <c r="E121" s="1576"/>
      <c r="F121" s="2569">
        <f>SUM(F122:F123)</f>
        <v>705.09614400000009</v>
      </c>
      <c r="G121" s="5808"/>
      <c r="H121" s="1184"/>
      <c r="I121" s="1185"/>
      <c r="J121" s="5174"/>
      <c r="K121" s="4213"/>
      <c r="L121" s="42"/>
      <c r="M121" s="4969"/>
      <c r="N121" s="4969"/>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c r="HJ121" s="42"/>
      <c r="HK121" s="42"/>
      <c r="HL121" s="42"/>
      <c r="HM121" s="42"/>
      <c r="HN121" s="42"/>
      <c r="HO121" s="42"/>
      <c r="HP121" s="42"/>
      <c r="HQ121" s="42"/>
      <c r="HR121" s="42"/>
      <c r="HS121" s="42"/>
      <c r="HT121" s="42"/>
      <c r="HU121" s="42"/>
      <c r="HV121" s="42"/>
      <c r="HW121" s="42"/>
      <c r="HX121" s="42"/>
      <c r="HY121" s="42"/>
      <c r="HZ121" s="42"/>
      <c r="IA121" s="42"/>
      <c r="IB121" s="42"/>
      <c r="IC121" s="42"/>
      <c r="ID121" s="42"/>
      <c r="IE121" s="42"/>
      <c r="IF121" s="42"/>
      <c r="IG121" s="42"/>
      <c r="IH121" s="42"/>
      <c r="II121" s="42"/>
      <c r="IJ121" s="42"/>
      <c r="IK121" s="42"/>
      <c r="IL121" s="42"/>
      <c r="IM121" s="42"/>
      <c r="IN121" s="42"/>
      <c r="IO121" s="42"/>
      <c r="IP121" s="42"/>
      <c r="IQ121" s="42"/>
      <c r="IR121" s="42"/>
      <c r="IS121" s="42"/>
      <c r="IT121" s="42"/>
      <c r="IU121" s="42"/>
      <c r="IV121" s="42"/>
    </row>
    <row r="122" spans="1:257" s="1155" customFormat="1" ht="13.5" customHeight="1">
      <c r="A122" s="1291"/>
      <c r="B122" s="1303"/>
      <c r="C122" s="1292"/>
      <c r="D122" s="1293" t="s">
        <v>5065</v>
      </c>
      <c r="E122" s="1293"/>
      <c r="F122" s="1419">
        <f>((906.96*0.8*1.51)-(303.36))*0.8</f>
        <v>633.79814400000009</v>
      </c>
      <c r="G122" s="12"/>
      <c r="H122" s="1287"/>
      <c r="I122" s="1300"/>
      <c r="J122" s="5478"/>
      <c r="K122" s="1480"/>
      <c r="M122" s="42"/>
      <c r="N122" s="42"/>
    </row>
    <row r="123" spans="1:257" s="1155" customFormat="1" ht="13.5" customHeight="1">
      <c r="A123" s="1291"/>
      <c r="B123" s="1303"/>
      <c r="C123" s="1292"/>
      <c r="D123" s="1293" t="s">
        <v>5064</v>
      </c>
      <c r="E123" s="1293"/>
      <c r="F123" s="1419">
        <f>(356.49*0.2)</f>
        <v>71.298000000000002</v>
      </c>
      <c r="G123" s="12"/>
      <c r="H123" s="1287"/>
      <c r="I123" s="1300"/>
      <c r="J123" s="5545"/>
      <c r="K123" s="1480"/>
      <c r="M123" s="4969"/>
      <c r="N123" s="4969"/>
    </row>
    <row r="124" spans="1:257" s="1188" customFormat="1" ht="13.5" customHeight="1">
      <c r="A124" s="1674"/>
      <c r="B124" s="97"/>
      <c r="C124" s="1286"/>
      <c r="D124" s="2568" t="s">
        <v>3003</v>
      </c>
      <c r="E124" s="1576"/>
      <c r="F124" s="2569">
        <f>SUM(F125)</f>
        <v>158.44953600000002</v>
      </c>
      <c r="G124" s="5808"/>
      <c r="H124" s="1184"/>
      <c r="I124" s="1185"/>
      <c r="J124" s="5174"/>
      <c r="K124" s="4213"/>
      <c r="L124" s="42"/>
      <c r="M124" s="4969"/>
      <c r="N124" s="4969"/>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c r="HJ124" s="42"/>
      <c r="HK124" s="42"/>
      <c r="HL124" s="42"/>
      <c r="HM124" s="42"/>
      <c r="HN124" s="42"/>
      <c r="HO124" s="42"/>
      <c r="HP124" s="42"/>
      <c r="HQ124" s="42"/>
      <c r="HR124" s="42"/>
      <c r="HS124" s="42"/>
      <c r="HT124" s="42"/>
      <c r="HU124" s="42"/>
      <c r="HV124" s="42"/>
      <c r="HW124" s="42"/>
      <c r="HX124" s="42"/>
      <c r="HY124" s="42"/>
      <c r="HZ124" s="42"/>
      <c r="IA124" s="42"/>
      <c r="IB124" s="42"/>
      <c r="IC124" s="42"/>
      <c r="ID124" s="42"/>
      <c r="IE124" s="42"/>
      <c r="IF124" s="42"/>
      <c r="IG124" s="42"/>
      <c r="IH124" s="42"/>
      <c r="II124" s="42"/>
      <c r="IJ124" s="42"/>
      <c r="IK124" s="42"/>
      <c r="IL124" s="42"/>
      <c r="IM124" s="42"/>
      <c r="IN124" s="42"/>
      <c r="IO124" s="42"/>
      <c r="IP124" s="42"/>
      <c r="IQ124" s="42"/>
      <c r="IR124" s="42"/>
      <c r="IS124" s="42"/>
      <c r="IT124" s="42"/>
      <c r="IU124" s="42"/>
      <c r="IV124" s="42"/>
    </row>
    <row r="125" spans="1:257" s="1155" customFormat="1" ht="13.5" customHeight="1">
      <c r="A125" s="1291"/>
      <c r="B125" s="1303"/>
      <c r="C125" s="1292"/>
      <c r="D125" s="1293" t="s">
        <v>5063</v>
      </c>
      <c r="E125" s="1293"/>
      <c r="F125" s="1419">
        <f>((906.96*0.8*1.51)-(303.36))*0.2</f>
        <v>158.44953600000002</v>
      </c>
      <c r="G125" s="12"/>
      <c r="H125" s="1287"/>
      <c r="I125" s="1300"/>
      <c r="J125" s="5478"/>
      <c r="K125" s="1480"/>
      <c r="M125" s="5045"/>
      <c r="N125" s="5045"/>
    </row>
    <row r="126" spans="1:257" s="1155" customFormat="1" ht="13.5" customHeight="1">
      <c r="A126" s="1297" t="s">
        <v>3001</v>
      </c>
      <c r="B126" s="1286"/>
      <c r="C126" s="1293"/>
      <c r="D126" s="1293" t="s">
        <v>3686</v>
      </c>
      <c r="E126" s="1293" t="s">
        <v>296</v>
      </c>
      <c r="F126" s="1419">
        <f>F121</f>
        <v>705.09614400000009</v>
      </c>
      <c r="G126" s="279"/>
      <c r="H126" s="1294">
        <f>F126*G126</f>
        <v>0</v>
      </c>
      <c r="I126" s="1289"/>
      <c r="J126" s="2610"/>
      <c r="K126" s="5177"/>
      <c r="L126" s="3559"/>
      <c r="M126" s="1224"/>
      <c r="N126" s="5045"/>
      <c r="Q126" s="5546"/>
      <c r="U126" s="2567"/>
    </row>
    <row r="127" spans="1:257" s="1155" customFormat="1" ht="13.5" customHeight="1">
      <c r="A127" s="1297" t="s">
        <v>2999</v>
      </c>
      <c r="B127" s="1286"/>
      <c r="C127" s="1293"/>
      <c r="D127" s="1293" t="s">
        <v>3690</v>
      </c>
      <c r="E127" s="1293" t="s">
        <v>296</v>
      </c>
      <c r="F127" s="1419">
        <f>F124</f>
        <v>158.44953600000002</v>
      </c>
      <c r="G127" s="279"/>
      <c r="H127" s="1294">
        <f>F127*G127</f>
        <v>0</v>
      </c>
      <c r="I127" s="1289"/>
      <c r="J127" s="2610"/>
      <c r="K127" s="5177"/>
      <c r="L127" s="3559"/>
      <c r="M127" s="1224"/>
      <c r="N127" s="5045"/>
      <c r="Q127" s="5546"/>
      <c r="U127" s="2567"/>
    </row>
    <row r="128" spans="1:257" s="1155" customFormat="1" ht="27.25" customHeight="1">
      <c r="A128" s="1297" t="s">
        <v>2997</v>
      </c>
      <c r="B128" s="1286"/>
      <c r="C128" s="1293"/>
      <c r="D128" s="1293" t="s">
        <v>3011</v>
      </c>
      <c r="E128" s="1293" t="s">
        <v>296</v>
      </c>
      <c r="F128" s="1419">
        <f>F121</f>
        <v>705.09614400000009</v>
      </c>
      <c r="G128" s="279"/>
      <c r="H128" s="1294">
        <f>F128*G128</f>
        <v>0</v>
      </c>
      <c r="I128" s="1289"/>
      <c r="J128" s="2610"/>
      <c r="K128" s="5177"/>
      <c r="L128" s="3559"/>
      <c r="M128" s="1224"/>
      <c r="N128" s="5045"/>
      <c r="Q128" s="5546"/>
      <c r="U128" s="2567"/>
    </row>
    <row r="129" spans="1:256" s="1155" customFormat="1" ht="27.25" customHeight="1">
      <c r="A129" s="1297" t="s">
        <v>2995</v>
      </c>
      <c r="B129" s="1286"/>
      <c r="C129" s="1293"/>
      <c r="D129" s="1293" t="s">
        <v>3009</v>
      </c>
      <c r="E129" s="1293" t="s">
        <v>296</v>
      </c>
      <c r="F129" s="1419">
        <f>F124</f>
        <v>158.44953600000002</v>
      </c>
      <c r="G129" s="279"/>
      <c r="H129" s="1294">
        <f>F129*G129</f>
        <v>0</v>
      </c>
      <c r="I129" s="1289"/>
      <c r="J129" s="2610"/>
      <c r="K129" s="5177"/>
      <c r="L129" s="3559"/>
      <c r="M129" s="1224"/>
      <c r="N129" s="5045"/>
      <c r="Q129" s="5546"/>
      <c r="U129" s="2567"/>
    </row>
    <row r="130" spans="1:256" s="1155" customFormat="1" ht="13.5" customHeight="1">
      <c r="A130" s="1297" t="s">
        <v>2993</v>
      </c>
      <c r="B130" s="1286"/>
      <c r="C130" s="1293"/>
      <c r="D130" s="1293" t="s">
        <v>3024</v>
      </c>
      <c r="E130" s="1293" t="s">
        <v>296</v>
      </c>
      <c r="F130" s="1419">
        <f>F119</f>
        <v>863.54568000000017</v>
      </c>
      <c r="G130" s="279"/>
      <c r="H130" s="1294">
        <f>F130*G130</f>
        <v>0</v>
      </c>
      <c r="I130" s="1289"/>
      <c r="J130" s="2610"/>
      <c r="K130" s="5177"/>
      <c r="L130" s="3559"/>
      <c r="M130" s="1224"/>
      <c r="N130" s="4969"/>
      <c r="Q130" s="5546"/>
      <c r="U130" s="2567"/>
    </row>
    <row r="131" spans="1:256" s="1155" customFormat="1" ht="13.5" customHeight="1">
      <c r="A131" s="1291"/>
      <c r="B131" s="1303"/>
      <c r="C131" s="1292"/>
      <c r="D131" s="1293" t="s">
        <v>3023</v>
      </c>
      <c r="E131" s="1293"/>
      <c r="F131" s="1419"/>
      <c r="G131" s="12"/>
      <c r="H131" s="1287"/>
      <c r="I131" s="1300"/>
      <c r="J131" s="5122"/>
      <c r="K131" s="1480"/>
      <c r="M131" s="5141"/>
      <c r="N131" s="5141"/>
      <c r="U131" s="2567"/>
    </row>
    <row r="132" spans="1:256" s="1155" customFormat="1" ht="27.25" customHeight="1">
      <c r="A132" s="2199" t="s">
        <v>1159</v>
      </c>
      <c r="B132" s="1286" t="s">
        <v>237</v>
      </c>
      <c r="C132" s="1286" t="s">
        <v>3022</v>
      </c>
      <c r="D132" s="1286" t="s">
        <v>3021</v>
      </c>
      <c r="E132" s="1286" t="s">
        <v>296</v>
      </c>
      <c r="F132" s="5022">
        <f>F134+F137</f>
        <v>861.66448000000014</v>
      </c>
      <c r="G132" s="1287">
        <f>SUM(H139:H142)/F132</f>
        <v>0</v>
      </c>
      <c r="H132" s="1287">
        <f>F132*G132</f>
        <v>0</v>
      </c>
      <c r="I132" s="1289" t="s">
        <v>60</v>
      </c>
      <c r="J132" s="5547"/>
      <c r="K132" s="1480"/>
      <c r="L132" s="5544"/>
      <c r="M132" s="1224"/>
      <c r="N132" s="4969"/>
      <c r="O132" s="5507"/>
      <c r="P132" s="1476"/>
      <c r="Q132" s="5508"/>
      <c r="S132" s="2239"/>
      <c r="U132" s="2567"/>
      <c r="V132" s="5509"/>
    </row>
    <row r="133" spans="1:256" s="1155" customFormat="1" ht="13.5" customHeight="1">
      <c r="A133" s="1291"/>
      <c r="B133" s="1303"/>
      <c r="C133" s="1292"/>
      <c r="D133" s="1293" t="s">
        <v>3020</v>
      </c>
      <c r="E133" s="1293"/>
      <c r="F133" s="1419"/>
      <c r="G133" s="12"/>
      <c r="H133" s="1287"/>
      <c r="I133" s="1300"/>
      <c r="J133" s="5548"/>
      <c r="K133" s="1480"/>
      <c r="M133" s="42"/>
      <c r="N133" s="42"/>
      <c r="U133" s="2567"/>
    </row>
    <row r="134" spans="1:256" s="1188" customFormat="1" ht="13.5" customHeight="1">
      <c r="A134" s="1674"/>
      <c r="B134" s="97"/>
      <c r="C134" s="1286"/>
      <c r="D134" s="2568" t="s">
        <v>3019</v>
      </c>
      <c r="E134" s="1576"/>
      <c r="F134" s="2569">
        <f>SUM(F135:F136)</f>
        <v>705.09614400000009</v>
      </c>
      <c r="G134" s="5808"/>
      <c r="H134" s="1184"/>
      <c r="I134" s="1185"/>
      <c r="J134" s="5174"/>
      <c r="K134" s="4213"/>
      <c r="L134" s="42"/>
      <c r="M134" s="4969"/>
      <c r="N134" s="4969"/>
      <c r="O134" s="42"/>
      <c r="P134" s="42"/>
      <c r="Q134" s="42"/>
      <c r="S134" s="42"/>
      <c r="U134" s="2567"/>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6" s="1155" customFormat="1" ht="13.5" customHeight="1">
      <c r="A135" s="1291"/>
      <c r="B135" s="1303"/>
      <c r="C135" s="1292"/>
      <c r="D135" s="1293" t="s">
        <v>5062</v>
      </c>
      <c r="E135" s="1293"/>
      <c r="F135" s="1419">
        <f>((906.96*0.8*1.51)-(303.36))*0.8</f>
        <v>633.79814400000009</v>
      </c>
      <c r="G135" s="12"/>
      <c r="H135" s="1287"/>
      <c r="I135" s="1300"/>
      <c r="J135" s="5122"/>
      <c r="K135" s="1480"/>
      <c r="M135" s="4969"/>
      <c r="N135" s="4969"/>
      <c r="U135" s="2567"/>
    </row>
    <row r="136" spans="1:256" s="1155" customFormat="1" ht="13.5" customHeight="1">
      <c r="A136" s="1291"/>
      <c r="B136" s="1303"/>
      <c r="C136" s="1292"/>
      <c r="D136" s="1293" t="s">
        <v>5061</v>
      </c>
      <c r="E136" s="1293"/>
      <c r="F136" s="1419">
        <f>(356.49*0.2)</f>
        <v>71.298000000000002</v>
      </c>
      <c r="G136" s="12"/>
      <c r="H136" s="1287"/>
      <c r="I136" s="1300"/>
      <c r="J136" s="5545"/>
      <c r="K136" s="1480"/>
      <c r="M136" s="4969"/>
      <c r="N136" s="4969"/>
    </row>
    <row r="137" spans="1:256" s="1188" customFormat="1" ht="13.5" customHeight="1">
      <c r="A137" s="1674"/>
      <c r="B137" s="97"/>
      <c r="C137" s="1286"/>
      <c r="D137" s="2568" t="s">
        <v>3016</v>
      </c>
      <c r="E137" s="1576"/>
      <c r="F137" s="2569">
        <f>SUM(F138)</f>
        <v>156.56833600000004</v>
      </c>
      <c r="G137" s="5808"/>
      <c r="H137" s="1184"/>
      <c r="I137" s="1185"/>
      <c r="J137" s="5549"/>
      <c r="K137" s="4213"/>
      <c r="L137" s="42"/>
      <c r="M137" s="42"/>
      <c r="N137" s="42"/>
      <c r="O137" s="42"/>
      <c r="P137" s="42"/>
      <c r="Q137" s="42"/>
      <c r="S137" s="42"/>
      <c r="U137" s="2567"/>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55" customFormat="1" ht="13.5" customHeight="1">
      <c r="A138" s="1291"/>
      <c r="B138" s="1303"/>
      <c r="C138" s="1292"/>
      <c r="D138" s="1293" t="s">
        <v>5060</v>
      </c>
      <c r="E138" s="1293"/>
      <c r="F138" s="1419">
        <f xml:space="preserve"> ((754.96*0.8*1.51)-(129.15))*0.2</f>
        <v>156.56833600000004</v>
      </c>
      <c r="G138" s="12"/>
      <c r="H138" s="1287"/>
      <c r="I138" s="1300"/>
      <c r="J138" s="5122"/>
      <c r="K138" s="1480"/>
      <c r="M138" s="4969"/>
      <c r="N138" s="4969"/>
      <c r="U138" s="2567"/>
    </row>
    <row r="139" spans="1:256" s="1155" customFormat="1" ht="13.5" customHeight="1">
      <c r="A139" s="1297" t="s">
        <v>3288</v>
      </c>
      <c r="B139" s="1286"/>
      <c r="C139" s="1293"/>
      <c r="D139" s="1293" t="s">
        <v>3686</v>
      </c>
      <c r="E139" s="1293" t="s">
        <v>296</v>
      </c>
      <c r="F139" s="1419">
        <f>F134</f>
        <v>705.09614400000009</v>
      </c>
      <c r="G139" s="279"/>
      <c r="H139" s="1294">
        <f>F139*G139</f>
        <v>0</v>
      </c>
      <c r="I139" s="1289"/>
      <c r="J139" s="2610"/>
      <c r="K139" s="5177"/>
      <c r="L139" s="3559"/>
      <c r="M139" s="1224"/>
      <c r="N139" s="4969"/>
      <c r="Q139" s="5546"/>
      <c r="U139" s="2567"/>
    </row>
    <row r="140" spans="1:256" s="1155" customFormat="1" ht="13.5" customHeight="1">
      <c r="A140" s="1297" t="s">
        <v>3287</v>
      </c>
      <c r="B140" s="1286"/>
      <c r="C140" s="1293"/>
      <c r="D140" s="1293" t="s">
        <v>3690</v>
      </c>
      <c r="E140" s="1293" t="s">
        <v>296</v>
      </c>
      <c r="F140" s="1419">
        <f>F137</f>
        <v>156.56833600000004</v>
      </c>
      <c r="G140" s="279"/>
      <c r="H140" s="1294">
        <f>F140*G140</f>
        <v>0</v>
      </c>
      <c r="I140" s="1289"/>
      <c r="J140" s="2610"/>
      <c r="K140" s="5177"/>
      <c r="L140" s="3559"/>
      <c r="M140" s="1224"/>
      <c r="N140" s="5045"/>
      <c r="Q140" s="5546"/>
      <c r="U140" s="2567"/>
    </row>
    <row r="141" spans="1:256" s="1155" customFormat="1" ht="27.25" customHeight="1">
      <c r="A141" s="1297" t="s">
        <v>3285</v>
      </c>
      <c r="B141" s="1286"/>
      <c r="C141" s="1293"/>
      <c r="D141" s="1293" t="s">
        <v>3011</v>
      </c>
      <c r="E141" s="1293" t="s">
        <v>296</v>
      </c>
      <c r="F141" s="1419">
        <f>F134</f>
        <v>705.09614400000009</v>
      </c>
      <c r="G141" s="279"/>
      <c r="H141" s="1294">
        <f>F141*G141</f>
        <v>0</v>
      </c>
      <c r="I141" s="1289"/>
      <c r="J141" s="2610"/>
      <c r="K141" s="5177"/>
      <c r="L141" s="3559"/>
      <c r="M141" s="1224"/>
      <c r="N141" s="5045"/>
      <c r="Q141" s="5546"/>
      <c r="U141" s="2567"/>
    </row>
    <row r="142" spans="1:256" s="1155" customFormat="1" ht="27.25" customHeight="1">
      <c r="A142" s="1297" t="s">
        <v>3284</v>
      </c>
      <c r="B142" s="1286"/>
      <c r="C142" s="1293"/>
      <c r="D142" s="1293" t="s">
        <v>3009</v>
      </c>
      <c r="E142" s="1293" t="s">
        <v>296</v>
      </c>
      <c r="F142" s="1419">
        <f>F137</f>
        <v>156.56833600000004</v>
      </c>
      <c r="G142" s="279"/>
      <c r="H142" s="1294">
        <f>F142*G142</f>
        <v>0</v>
      </c>
      <c r="I142" s="1289"/>
      <c r="J142" s="2610"/>
      <c r="K142" s="5177"/>
      <c r="L142" s="3559"/>
      <c r="M142" s="1224"/>
      <c r="N142" s="5045"/>
      <c r="Q142" s="5546"/>
      <c r="U142" s="2567"/>
    </row>
    <row r="143" spans="1:256" s="1155" customFormat="1" ht="27.25" customHeight="1">
      <c r="A143" s="1291"/>
      <c r="B143" s="1303"/>
      <c r="C143" s="1292"/>
      <c r="D143" s="1293" t="s">
        <v>3008</v>
      </c>
      <c r="E143" s="1293"/>
      <c r="F143" s="1419"/>
      <c r="G143" s="12"/>
      <c r="H143" s="1287"/>
      <c r="I143" s="1300"/>
      <c r="J143" s="2610"/>
      <c r="K143" s="1480"/>
      <c r="M143" s="5045"/>
      <c r="N143" s="5045"/>
      <c r="R143" s="1411"/>
    </row>
    <row r="144" spans="1:256" s="1188" customFormat="1" ht="27.25" customHeight="1">
      <c r="A144" s="1674">
        <v>44</v>
      </c>
      <c r="B144" s="97" t="s">
        <v>237</v>
      </c>
      <c r="C144" s="67" t="s">
        <v>3007</v>
      </c>
      <c r="D144" s="67" t="s">
        <v>3006</v>
      </c>
      <c r="E144" s="67" t="s">
        <v>296</v>
      </c>
      <c r="F144" s="3125">
        <f>F145+F147</f>
        <v>303.36</v>
      </c>
      <c r="G144" s="1184">
        <f>SUM(H149:H156)/F144</f>
        <v>0</v>
      </c>
      <c r="H144" s="1184">
        <f>F144*G144</f>
        <v>0</v>
      </c>
      <c r="I144" s="1185" t="s">
        <v>60</v>
      </c>
      <c r="J144" s="5550"/>
      <c r="K144" s="4213"/>
      <c r="L144" s="1155"/>
      <c r="M144" s="1224"/>
      <c r="N144" s="4969"/>
      <c r="O144" s="1155"/>
      <c r="P144" s="1155"/>
      <c r="Q144" s="1155"/>
      <c r="R144" s="1155"/>
      <c r="S144" s="1155"/>
      <c r="T144" s="1155"/>
      <c r="U144" s="1155"/>
      <c r="V144" s="1155"/>
      <c r="W144" s="1155"/>
      <c r="X144" s="1155"/>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4316" customFormat="1" ht="13.5" customHeight="1">
      <c r="A145" s="4308"/>
      <c r="B145" s="4309"/>
      <c r="C145" s="1286"/>
      <c r="D145" s="2568" t="s">
        <v>3005</v>
      </c>
      <c r="E145" s="4310"/>
      <c r="F145" s="2569">
        <f>SUM(F146)</f>
        <v>242.68800000000002</v>
      </c>
      <c r="G145" s="186"/>
      <c r="H145" s="4311"/>
      <c r="I145" s="4312"/>
      <c r="J145" s="5551"/>
      <c r="K145" s="4314"/>
      <c r="L145" s="42"/>
      <c r="M145" s="4969"/>
      <c r="N145" s="4969"/>
      <c r="O145" s="42"/>
      <c r="P145" s="42"/>
      <c r="Q145" s="42"/>
      <c r="R145" s="42"/>
      <c r="S145" s="42"/>
      <c r="T145" s="42"/>
      <c r="U145" s="42"/>
      <c r="V145" s="42"/>
      <c r="W145" s="42"/>
      <c r="X145" s="42"/>
      <c r="Y145" s="4315"/>
      <c r="Z145" s="4315"/>
      <c r="AA145" s="4315"/>
      <c r="AB145" s="4315"/>
      <c r="AC145" s="4315"/>
      <c r="AD145" s="4315"/>
      <c r="AE145" s="4315"/>
      <c r="AF145" s="4315"/>
      <c r="AG145" s="4315"/>
      <c r="AH145" s="4315"/>
      <c r="AI145" s="4315"/>
      <c r="AJ145" s="4315"/>
      <c r="AK145" s="4315"/>
      <c r="AL145" s="4315"/>
      <c r="AM145" s="4315"/>
      <c r="AN145" s="4315"/>
      <c r="AO145" s="4315"/>
      <c r="AP145" s="4315"/>
      <c r="AQ145" s="4315"/>
      <c r="AR145" s="4315"/>
      <c r="AS145" s="4315"/>
      <c r="AT145" s="4315"/>
      <c r="AU145" s="4315"/>
      <c r="AV145" s="4315"/>
      <c r="AW145" s="4315"/>
      <c r="AX145" s="4315"/>
      <c r="AY145" s="4315"/>
      <c r="AZ145" s="4315"/>
      <c r="BA145" s="4315"/>
      <c r="BB145" s="4315"/>
      <c r="BC145" s="4315"/>
      <c r="BD145" s="4315"/>
      <c r="BE145" s="4315"/>
      <c r="BF145" s="4315"/>
      <c r="BG145" s="4315"/>
      <c r="BH145" s="4315"/>
      <c r="BI145" s="4315"/>
      <c r="BJ145" s="4315"/>
      <c r="BK145" s="4315"/>
      <c r="BL145" s="4315"/>
      <c r="BM145" s="4315"/>
      <c r="BN145" s="4315"/>
      <c r="BO145" s="4315"/>
      <c r="BP145" s="4315"/>
      <c r="BQ145" s="4315"/>
      <c r="BR145" s="4315"/>
      <c r="BS145" s="4315"/>
      <c r="BT145" s="4315"/>
      <c r="BU145" s="4315"/>
      <c r="BV145" s="4315"/>
      <c r="BW145" s="4315"/>
      <c r="BX145" s="4315"/>
      <c r="BY145" s="4315"/>
      <c r="BZ145" s="4315"/>
      <c r="CA145" s="4315"/>
      <c r="CB145" s="4315"/>
      <c r="CC145" s="4315"/>
      <c r="CD145" s="4315"/>
      <c r="CE145" s="4315"/>
      <c r="CF145" s="4315"/>
      <c r="CG145" s="4315"/>
      <c r="CH145" s="4315"/>
      <c r="CI145" s="4315"/>
      <c r="CJ145" s="4315"/>
      <c r="CK145" s="4315"/>
      <c r="CL145" s="4315"/>
      <c r="CM145" s="4315"/>
      <c r="CN145" s="4315"/>
      <c r="CO145" s="4315"/>
      <c r="CP145" s="4315"/>
      <c r="CQ145" s="4315"/>
      <c r="CR145" s="4315"/>
      <c r="CS145" s="4315"/>
      <c r="CT145" s="4315"/>
      <c r="CU145" s="4315"/>
      <c r="CV145" s="4315"/>
      <c r="CW145" s="4315"/>
      <c r="CX145" s="4315"/>
      <c r="CY145" s="4315"/>
      <c r="CZ145" s="4315"/>
      <c r="DA145" s="4315"/>
      <c r="DB145" s="4315"/>
      <c r="DC145" s="4315"/>
      <c r="DD145" s="4315"/>
      <c r="DE145" s="4315"/>
      <c r="DF145" s="4315"/>
      <c r="DG145" s="4315"/>
      <c r="DH145" s="4315"/>
      <c r="DI145" s="4315"/>
      <c r="DJ145" s="4315"/>
      <c r="DK145" s="4315"/>
      <c r="DL145" s="4315"/>
      <c r="DM145" s="4315"/>
      <c r="DN145" s="4315"/>
      <c r="DO145" s="4315"/>
      <c r="DP145" s="4315"/>
      <c r="DQ145" s="4315"/>
      <c r="DR145" s="4315"/>
      <c r="DS145" s="4315"/>
      <c r="DT145" s="4315"/>
      <c r="DU145" s="4315"/>
      <c r="DV145" s="4315"/>
      <c r="DW145" s="4315"/>
      <c r="DX145" s="4315"/>
      <c r="DY145" s="4315"/>
      <c r="DZ145" s="4315"/>
      <c r="EA145" s="4315"/>
      <c r="EB145" s="4315"/>
      <c r="EC145" s="4315"/>
      <c r="ED145" s="4315"/>
      <c r="EE145" s="4315"/>
      <c r="EF145" s="4315"/>
      <c r="EG145" s="4315"/>
      <c r="EH145" s="4315"/>
      <c r="EI145" s="4315"/>
      <c r="EJ145" s="4315"/>
      <c r="EK145" s="4315"/>
      <c r="EL145" s="4315"/>
      <c r="EM145" s="4315"/>
      <c r="EN145" s="4315"/>
      <c r="EO145" s="4315"/>
      <c r="EP145" s="4315"/>
      <c r="EQ145" s="4315"/>
      <c r="ER145" s="4315"/>
      <c r="ES145" s="4315"/>
      <c r="ET145" s="4315"/>
      <c r="EU145" s="4315"/>
      <c r="EV145" s="4315"/>
      <c r="EW145" s="4315"/>
      <c r="EX145" s="4315"/>
      <c r="EY145" s="4315"/>
      <c r="EZ145" s="4315"/>
      <c r="FA145" s="4315"/>
      <c r="FB145" s="4315"/>
      <c r="FC145" s="4315"/>
      <c r="FD145" s="4315"/>
      <c r="FE145" s="4315"/>
      <c r="FF145" s="4315"/>
      <c r="FG145" s="4315"/>
      <c r="FH145" s="4315"/>
      <c r="FI145" s="4315"/>
      <c r="FJ145" s="4315"/>
      <c r="FK145" s="4315"/>
      <c r="FL145" s="4315"/>
      <c r="FM145" s="4315"/>
      <c r="FN145" s="4315"/>
      <c r="FO145" s="4315"/>
      <c r="FP145" s="4315"/>
      <c r="FQ145" s="4315"/>
      <c r="FR145" s="4315"/>
      <c r="FS145" s="4315"/>
      <c r="FT145" s="4315"/>
      <c r="FU145" s="4315"/>
      <c r="FV145" s="4315"/>
      <c r="FW145" s="4315"/>
      <c r="FX145" s="4315"/>
      <c r="FY145" s="4315"/>
      <c r="FZ145" s="4315"/>
      <c r="GA145" s="4315"/>
      <c r="GB145" s="4315"/>
      <c r="GC145" s="4315"/>
      <c r="GD145" s="4315"/>
      <c r="GE145" s="4315"/>
      <c r="GF145" s="4315"/>
      <c r="GG145" s="4315"/>
      <c r="GH145" s="4315"/>
      <c r="GI145" s="4315"/>
      <c r="GJ145" s="4315"/>
      <c r="GK145" s="4315"/>
      <c r="GL145" s="4315"/>
      <c r="GM145" s="4315"/>
      <c r="GN145" s="4315"/>
      <c r="GO145" s="4315"/>
      <c r="GP145" s="4315"/>
      <c r="GQ145" s="4315"/>
      <c r="GR145" s="4315"/>
      <c r="GS145" s="4315"/>
      <c r="GT145" s="4315"/>
      <c r="GU145" s="4315"/>
      <c r="GV145" s="4315"/>
      <c r="GW145" s="4315"/>
      <c r="GX145" s="4315"/>
      <c r="GY145" s="4315"/>
      <c r="GZ145" s="4315"/>
      <c r="HA145" s="4315"/>
      <c r="HB145" s="4315"/>
      <c r="HC145" s="4315"/>
      <c r="HD145" s="4315"/>
      <c r="HE145" s="4315"/>
      <c r="HF145" s="4315"/>
      <c r="HG145" s="4315"/>
      <c r="HH145" s="4315"/>
      <c r="HI145" s="4315"/>
      <c r="HJ145" s="4315"/>
      <c r="HK145" s="4315"/>
      <c r="HL145" s="4315"/>
      <c r="HM145" s="4315"/>
      <c r="HN145" s="4315"/>
      <c r="HO145" s="4315"/>
      <c r="HP145" s="4315"/>
      <c r="HQ145" s="4315"/>
      <c r="HR145" s="4315"/>
      <c r="HS145" s="4315"/>
      <c r="HT145" s="4315"/>
      <c r="HU145" s="4315"/>
      <c r="HV145" s="4315"/>
      <c r="HW145" s="4315"/>
      <c r="HX145" s="4315"/>
      <c r="HY145" s="4315"/>
      <c r="HZ145" s="4315"/>
      <c r="IA145" s="4315"/>
      <c r="IB145" s="4315"/>
      <c r="IC145" s="4315"/>
      <c r="ID145" s="4315"/>
      <c r="IE145" s="4315"/>
      <c r="IF145" s="4315"/>
      <c r="IG145" s="4315"/>
      <c r="IH145" s="4315"/>
      <c r="II145" s="4315"/>
      <c r="IJ145" s="4315"/>
      <c r="IK145" s="4315"/>
      <c r="IL145" s="4315"/>
      <c r="IM145" s="4315"/>
      <c r="IN145" s="4315"/>
      <c r="IO145" s="4315"/>
      <c r="IP145" s="4315"/>
      <c r="IQ145" s="4315"/>
      <c r="IR145" s="4315"/>
      <c r="IS145" s="4315"/>
      <c r="IT145" s="4315"/>
      <c r="IU145" s="4315"/>
      <c r="IV145" s="4315"/>
    </row>
    <row r="146" spans="1:257" s="1188" customFormat="1" ht="13.5" customHeight="1">
      <c r="A146" s="4317"/>
      <c r="B146" s="4318"/>
      <c r="C146" s="4319"/>
      <c r="D146" s="2615" t="s">
        <v>5059</v>
      </c>
      <c r="E146" s="2615"/>
      <c r="F146" s="4320">
        <f>(303.36)*0.8</f>
        <v>242.68800000000002</v>
      </c>
      <c r="G146" s="5808"/>
      <c r="H146" s="1184"/>
      <c r="I146" s="2111"/>
      <c r="J146" s="5552"/>
      <c r="K146" s="4213"/>
      <c r="L146" s="4315"/>
      <c r="M146" s="4669"/>
      <c r="N146" s="4669"/>
      <c r="O146" s="4315"/>
      <c r="P146" s="4315"/>
      <c r="Q146" s="4315"/>
      <c r="R146" s="4315"/>
      <c r="S146" s="4315"/>
      <c r="T146" s="4315"/>
      <c r="U146" s="4315"/>
      <c r="V146" s="4315"/>
      <c r="W146" s="4315"/>
      <c r="X146" s="4315"/>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c r="HJ146" s="42"/>
      <c r="HK146" s="42"/>
      <c r="HL146" s="42"/>
      <c r="HM146" s="42"/>
      <c r="HN146" s="42"/>
      <c r="HO146" s="42"/>
      <c r="HP146" s="42"/>
      <c r="HQ146" s="42"/>
      <c r="HR146" s="42"/>
      <c r="HS146" s="42"/>
      <c r="HT146" s="42"/>
      <c r="HU146" s="42"/>
      <c r="HV146" s="42"/>
      <c r="HW146" s="42"/>
      <c r="HX146" s="42"/>
      <c r="HY146" s="42"/>
      <c r="HZ146" s="42"/>
      <c r="IA146" s="42"/>
      <c r="IB146" s="42"/>
      <c r="IC146" s="42"/>
      <c r="ID146" s="42"/>
      <c r="IE146" s="42"/>
      <c r="IF146" s="42"/>
      <c r="IG146" s="42"/>
      <c r="IH146" s="42"/>
      <c r="II146" s="42"/>
      <c r="IJ146" s="42"/>
      <c r="IK146" s="42"/>
      <c r="IL146" s="42"/>
      <c r="IM146" s="42"/>
      <c r="IN146" s="42"/>
      <c r="IO146" s="42"/>
      <c r="IP146" s="42"/>
      <c r="IQ146" s="42"/>
      <c r="IR146" s="42"/>
      <c r="IS146" s="42"/>
      <c r="IT146" s="42"/>
      <c r="IU146" s="42"/>
      <c r="IV146" s="42"/>
    </row>
    <row r="147" spans="1:257" s="4316" customFormat="1" ht="13.5" customHeight="1">
      <c r="A147" s="4308"/>
      <c r="B147" s="4309"/>
      <c r="C147" s="1286"/>
      <c r="D147" s="2568" t="s">
        <v>3003</v>
      </c>
      <c r="E147" s="4310"/>
      <c r="F147" s="2569">
        <f>SUM(F148)</f>
        <v>60.672000000000004</v>
      </c>
      <c r="G147" s="186"/>
      <c r="H147" s="4311"/>
      <c r="I147" s="4312"/>
      <c r="J147" s="5553"/>
      <c r="K147" s="4314"/>
      <c r="L147" s="1136"/>
      <c r="M147" s="42"/>
      <c r="N147" s="42"/>
      <c r="O147" s="1136"/>
      <c r="P147" s="42"/>
      <c r="Q147" s="42"/>
      <c r="R147" s="42"/>
      <c r="S147" s="42"/>
      <c r="T147" s="42"/>
      <c r="U147" s="42"/>
      <c r="V147" s="42"/>
      <c r="W147" s="42"/>
      <c r="X147" s="42"/>
      <c r="Y147" s="4315"/>
      <c r="Z147" s="4315"/>
      <c r="AA147" s="4315"/>
      <c r="AB147" s="4315"/>
      <c r="AC147" s="4315"/>
      <c r="AD147" s="4315"/>
      <c r="AE147" s="4315"/>
      <c r="AF147" s="4315"/>
      <c r="AG147" s="4315"/>
      <c r="AH147" s="4315"/>
      <c r="AI147" s="4315"/>
      <c r="AJ147" s="4315"/>
      <c r="AK147" s="4315"/>
      <c r="AL147" s="4315"/>
      <c r="AM147" s="4315"/>
      <c r="AN147" s="4315"/>
      <c r="AO147" s="4315"/>
      <c r="AP147" s="4315"/>
      <c r="AQ147" s="4315"/>
      <c r="AR147" s="4315"/>
      <c r="AS147" s="4315"/>
      <c r="AT147" s="4315"/>
      <c r="AU147" s="4315"/>
      <c r="AV147" s="4315"/>
      <c r="AW147" s="4315"/>
      <c r="AX147" s="4315"/>
      <c r="AY147" s="4315"/>
      <c r="AZ147" s="4315"/>
      <c r="BA147" s="4315"/>
      <c r="BB147" s="4315"/>
      <c r="BC147" s="4315"/>
      <c r="BD147" s="4315"/>
      <c r="BE147" s="4315"/>
      <c r="BF147" s="4315"/>
      <c r="BG147" s="4315"/>
      <c r="BH147" s="4315"/>
      <c r="BI147" s="4315"/>
      <c r="BJ147" s="4315"/>
      <c r="BK147" s="4315"/>
      <c r="BL147" s="4315"/>
      <c r="BM147" s="4315"/>
      <c r="BN147" s="4315"/>
      <c r="BO147" s="4315"/>
      <c r="BP147" s="4315"/>
      <c r="BQ147" s="4315"/>
      <c r="BR147" s="4315"/>
      <c r="BS147" s="4315"/>
      <c r="BT147" s="4315"/>
      <c r="BU147" s="4315"/>
      <c r="BV147" s="4315"/>
      <c r="BW147" s="4315"/>
      <c r="BX147" s="4315"/>
      <c r="BY147" s="4315"/>
      <c r="BZ147" s="4315"/>
      <c r="CA147" s="4315"/>
      <c r="CB147" s="4315"/>
      <c r="CC147" s="4315"/>
      <c r="CD147" s="4315"/>
      <c r="CE147" s="4315"/>
      <c r="CF147" s="4315"/>
      <c r="CG147" s="4315"/>
      <c r="CH147" s="4315"/>
      <c r="CI147" s="4315"/>
      <c r="CJ147" s="4315"/>
      <c r="CK147" s="4315"/>
      <c r="CL147" s="4315"/>
      <c r="CM147" s="4315"/>
      <c r="CN147" s="4315"/>
      <c r="CO147" s="4315"/>
      <c r="CP147" s="4315"/>
      <c r="CQ147" s="4315"/>
      <c r="CR147" s="4315"/>
      <c r="CS147" s="4315"/>
      <c r="CT147" s="4315"/>
      <c r="CU147" s="4315"/>
      <c r="CV147" s="4315"/>
      <c r="CW147" s="4315"/>
      <c r="CX147" s="4315"/>
      <c r="CY147" s="4315"/>
      <c r="CZ147" s="4315"/>
      <c r="DA147" s="4315"/>
      <c r="DB147" s="4315"/>
      <c r="DC147" s="4315"/>
      <c r="DD147" s="4315"/>
      <c r="DE147" s="4315"/>
      <c r="DF147" s="4315"/>
      <c r="DG147" s="4315"/>
      <c r="DH147" s="4315"/>
      <c r="DI147" s="4315"/>
      <c r="DJ147" s="4315"/>
      <c r="DK147" s="4315"/>
      <c r="DL147" s="4315"/>
      <c r="DM147" s="4315"/>
      <c r="DN147" s="4315"/>
      <c r="DO147" s="4315"/>
      <c r="DP147" s="4315"/>
      <c r="DQ147" s="4315"/>
      <c r="DR147" s="4315"/>
      <c r="DS147" s="4315"/>
      <c r="DT147" s="4315"/>
      <c r="DU147" s="4315"/>
      <c r="DV147" s="4315"/>
      <c r="DW147" s="4315"/>
      <c r="DX147" s="4315"/>
      <c r="DY147" s="4315"/>
      <c r="DZ147" s="4315"/>
      <c r="EA147" s="4315"/>
      <c r="EB147" s="4315"/>
      <c r="EC147" s="4315"/>
      <c r="ED147" s="4315"/>
      <c r="EE147" s="4315"/>
      <c r="EF147" s="4315"/>
      <c r="EG147" s="4315"/>
      <c r="EH147" s="4315"/>
      <c r="EI147" s="4315"/>
      <c r="EJ147" s="4315"/>
      <c r="EK147" s="4315"/>
      <c r="EL147" s="4315"/>
      <c r="EM147" s="4315"/>
      <c r="EN147" s="4315"/>
      <c r="EO147" s="4315"/>
      <c r="EP147" s="4315"/>
      <c r="EQ147" s="4315"/>
      <c r="ER147" s="4315"/>
      <c r="ES147" s="4315"/>
      <c r="ET147" s="4315"/>
      <c r="EU147" s="4315"/>
      <c r="EV147" s="4315"/>
      <c r="EW147" s="4315"/>
      <c r="EX147" s="4315"/>
      <c r="EY147" s="4315"/>
      <c r="EZ147" s="4315"/>
      <c r="FA147" s="4315"/>
      <c r="FB147" s="4315"/>
      <c r="FC147" s="4315"/>
      <c r="FD147" s="4315"/>
      <c r="FE147" s="4315"/>
      <c r="FF147" s="4315"/>
      <c r="FG147" s="4315"/>
      <c r="FH147" s="4315"/>
      <c r="FI147" s="4315"/>
      <c r="FJ147" s="4315"/>
      <c r="FK147" s="4315"/>
      <c r="FL147" s="4315"/>
      <c r="FM147" s="4315"/>
      <c r="FN147" s="4315"/>
      <c r="FO147" s="4315"/>
      <c r="FP147" s="4315"/>
      <c r="FQ147" s="4315"/>
      <c r="FR147" s="4315"/>
      <c r="FS147" s="4315"/>
      <c r="FT147" s="4315"/>
      <c r="FU147" s="4315"/>
      <c r="FV147" s="4315"/>
      <c r="FW147" s="4315"/>
      <c r="FX147" s="4315"/>
      <c r="FY147" s="4315"/>
      <c r="FZ147" s="4315"/>
      <c r="GA147" s="4315"/>
      <c r="GB147" s="4315"/>
      <c r="GC147" s="4315"/>
      <c r="GD147" s="4315"/>
      <c r="GE147" s="4315"/>
      <c r="GF147" s="4315"/>
      <c r="GG147" s="4315"/>
      <c r="GH147" s="4315"/>
      <c r="GI147" s="4315"/>
      <c r="GJ147" s="4315"/>
      <c r="GK147" s="4315"/>
      <c r="GL147" s="4315"/>
      <c r="GM147" s="4315"/>
      <c r="GN147" s="4315"/>
      <c r="GO147" s="4315"/>
      <c r="GP147" s="4315"/>
      <c r="GQ147" s="4315"/>
      <c r="GR147" s="4315"/>
      <c r="GS147" s="4315"/>
      <c r="GT147" s="4315"/>
      <c r="GU147" s="4315"/>
      <c r="GV147" s="4315"/>
      <c r="GW147" s="4315"/>
      <c r="GX147" s="4315"/>
      <c r="GY147" s="4315"/>
      <c r="GZ147" s="4315"/>
      <c r="HA147" s="4315"/>
      <c r="HB147" s="4315"/>
      <c r="HC147" s="4315"/>
      <c r="HD147" s="4315"/>
      <c r="HE147" s="4315"/>
      <c r="HF147" s="4315"/>
      <c r="HG147" s="4315"/>
      <c r="HH147" s="4315"/>
      <c r="HI147" s="4315"/>
      <c r="HJ147" s="4315"/>
      <c r="HK147" s="4315"/>
      <c r="HL147" s="4315"/>
      <c r="HM147" s="4315"/>
      <c r="HN147" s="4315"/>
      <c r="HO147" s="4315"/>
      <c r="HP147" s="4315"/>
      <c r="HQ147" s="4315"/>
      <c r="HR147" s="4315"/>
      <c r="HS147" s="4315"/>
      <c r="HT147" s="4315"/>
      <c r="HU147" s="4315"/>
      <c r="HV147" s="4315"/>
      <c r="HW147" s="4315"/>
      <c r="HX147" s="4315"/>
      <c r="HY147" s="4315"/>
      <c r="HZ147" s="4315"/>
      <c r="IA147" s="4315"/>
      <c r="IB147" s="4315"/>
      <c r="IC147" s="4315"/>
      <c r="ID147" s="4315"/>
      <c r="IE147" s="4315"/>
      <c r="IF147" s="4315"/>
      <c r="IG147" s="4315"/>
      <c r="IH147" s="4315"/>
      <c r="II147" s="4315"/>
      <c r="IJ147" s="4315"/>
      <c r="IK147" s="4315"/>
      <c r="IL147" s="4315"/>
      <c r="IM147" s="4315"/>
      <c r="IN147" s="4315"/>
      <c r="IO147" s="4315"/>
      <c r="IP147" s="4315"/>
      <c r="IQ147" s="4315"/>
      <c r="IR147" s="4315"/>
      <c r="IS147" s="4315"/>
      <c r="IT147" s="4315"/>
      <c r="IU147" s="4315"/>
      <c r="IV147" s="4315"/>
    </row>
    <row r="148" spans="1:257" s="1188" customFormat="1" ht="13.5" customHeight="1">
      <c r="A148" s="4317"/>
      <c r="B148" s="4318"/>
      <c r="C148" s="4319"/>
      <c r="D148" s="2615" t="s">
        <v>5058</v>
      </c>
      <c r="E148" s="2615"/>
      <c r="F148" s="4320">
        <f>(303.36)*0.2</f>
        <v>60.672000000000004</v>
      </c>
      <c r="G148" s="5808"/>
      <c r="H148" s="1184"/>
      <c r="I148" s="2111"/>
      <c r="J148" s="5554"/>
      <c r="K148" s="4213"/>
      <c r="L148" s="1136"/>
      <c r="M148" s="4315"/>
      <c r="N148" s="4315"/>
      <c r="O148" s="1136"/>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8" customFormat="1" ht="13.5" customHeight="1">
      <c r="A149" s="4324" t="s">
        <v>3202</v>
      </c>
      <c r="B149" s="67"/>
      <c r="C149" s="67"/>
      <c r="D149" s="2615" t="s">
        <v>3686</v>
      </c>
      <c r="E149" s="3375" t="s">
        <v>296</v>
      </c>
      <c r="F149" s="4214">
        <f>F145</f>
        <v>242.68800000000002</v>
      </c>
      <c r="G149" s="5844"/>
      <c r="H149" s="1335">
        <f t="shared" ref="H149:H156" si="1">F149*G149</f>
        <v>0</v>
      </c>
      <c r="I149" s="2111"/>
      <c r="J149" s="2610"/>
      <c r="K149" s="4302"/>
      <c r="L149" s="3559"/>
      <c r="M149" s="1224"/>
      <c r="N149" s="4315"/>
      <c r="O149" s="2611"/>
      <c r="P149" s="2611"/>
      <c r="Q149" s="2611"/>
      <c r="R149" s="2611"/>
      <c r="S149" s="2613"/>
      <c r="T149" s="2610"/>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1188" customFormat="1" ht="13.5" customHeight="1">
      <c r="A150" s="4324" t="s">
        <v>3278</v>
      </c>
      <c r="B150" s="67"/>
      <c r="C150" s="67"/>
      <c r="D150" s="2615" t="s">
        <v>2998</v>
      </c>
      <c r="E150" s="3375" t="s">
        <v>296</v>
      </c>
      <c r="F150" s="4214">
        <f>F147</f>
        <v>60.672000000000004</v>
      </c>
      <c r="G150" s="5844"/>
      <c r="H150" s="1335">
        <f t="shared" si="1"/>
        <v>0</v>
      </c>
      <c r="I150" s="2111"/>
      <c r="J150" s="2610"/>
      <c r="K150" s="4302"/>
      <c r="L150" s="3559"/>
      <c r="M150" s="1224"/>
      <c r="N150" s="1136"/>
      <c r="O150" s="2611"/>
      <c r="P150" s="2611"/>
      <c r="Q150" s="2611"/>
      <c r="R150" s="2611"/>
      <c r="S150" s="2613"/>
      <c r="T150" s="2610"/>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c r="HJ150" s="42"/>
      <c r="HK150" s="42"/>
      <c r="HL150" s="42"/>
      <c r="HM150" s="42"/>
      <c r="HN150" s="42"/>
      <c r="HO150" s="42"/>
      <c r="HP150" s="42"/>
      <c r="HQ150" s="42"/>
      <c r="HR150" s="42"/>
      <c r="HS150" s="42"/>
      <c r="HT150" s="42"/>
      <c r="HU150" s="42"/>
      <c r="HV150" s="42"/>
      <c r="HW150" s="42"/>
      <c r="HX150" s="42"/>
      <c r="HY150" s="42"/>
      <c r="HZ150" s="42"/>
      <c r="IA150" s="42"/>
      <c r="IB150" s="42"/>
      <c r="IC150" s="42"/>
      <c r="ID150" s="42"/>
      <c r="IE150" s="42"/>
      <c r="IF150" s="42"/>
      <c r="IG150" s="42"/>
      <c r="IH150" s="42"/>
      <c r="II150" s="42"/>
      <c r="IJ150" s="42"/>
      <c r="IK150" s="42"/>
      <c r="IL150" s="42"/>
      <c r="IM150" s="42"/>
      <c r="IN150" s="42"/>
      <c r="IO150" s="42"/>
      <c r="IP150" s="42"/>
      <c r="IQ150" s="42"/>
      <c r="IR150" s="42"/>
      <c r="IS150" s="42"/>
      <c r="IT150" s="42"/>
      <c r="IU150" s="42"/>
      <c r="IV150" s="42"/>
    </row>
    <row r="151" spans="1:257" s="1188" customFormat="1" ht="27.25" customHeight="1">
      <c r="A151" s="4324" t="s">
        <v>3198</v>
      </c>
      <c r="B151" s="67"/>
      <c r="C151" s="67"/>
      <c r="D151" s="2615" t="s">
        <v>2996</v>
      </c>
      <c r="E151" s="3375" t="s">
        <v>296</v>
      </c>
      <c r="F151" s="4214">
        <f>F145</f>
        <v>242.68800000000002</v>
      </c>
      <c r="G151" s="5844"/>
      <c r="H151" s="1335">
        <f t="shared" si="1"/>
        <v>0</v>
      </c>
      <c r="I151" s="2111"/>
      <c r="J151" s="2610"/>
      <c r="K151" s="4302"/>
      <c r="L151" s="3559"/>
      <c r="M151" s="1224"/>
      <c r="N151" s="1136"/>
      <c r="O151" s="2611"/>
      <c r="P151" s="2611"/>
      <c r="Q151" s="2611"/>
      <c r="R151" s="2611"/>
      <c r="S151" s="2613"/>
      <c r="T151" s="2610"/>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8" customFormat="1" ht="27.25" customHeight="1">
      <c r="A152" s="4324" t="s">
        <v>3274</v>
      </c>
      <c r="B152" s="67"/>
      <c r="C152" s="67"/>
      <c r="D152" s="2615" t="s">
        <v>2994</v>
      </c>
      <c r="E152" s="3375" t="s">
        <v>296</v>
      </c>
      <c r="F152" s="4214">
        <f>F147</f>
        <v>60.672000000000004</v>
      </c>
      <c r="G152" s="5844"/>
      <c r="H152" s="1335">
        <f t="shared" si="1"/>
        <v>0</v>
      </c>
      <c r="I152" s="2111"/>
      <c r="J152" s="2610"/>
      <c r="K152" s="4302"/>
      <c r="L152" s="3559"/>
      <c r="M152" s="1224"/>
      <c r="N152" s="4315"/>
      <c r="O152" s="2611"/>
      <c r="P152" s="2611"/>
      <c r="Q152" s="2611"/>
      <c r="R152" s="2611"/>
      <c r="S152" s="2613"/>
      <c r="T152" s="2610"/>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8" customFormat="1" ht="27.25" customHeight="1">
      <c r="A153" s="4326" t="s">
        <v>3464</v>
      </c>
      <c r="B153" s="2614"/>
      <c r="C153" s="1229"/>
      <c r="D153" s="2006" t="s">
        <v>2992</v>
      </c>
      <c r="E153" s="1316" t="s">
        <v>296</v>
      </c>
      <c r="F153" s="1419">
        <f>F145*20</f>
        <v>4853.76</v>
      </c>
      <c r="G153" s="278"/>
      <c r="H153" s="2007">
        <f t="shared" si="1"/>
        <v>0</v>
      </c>
      <c r="I153" s="1259"/>
      <c r="J153" s="2610"/>
      <c r="K153" s="5180"/>
      <c r="L153" s="3559"/>
      <c r="M153" s="1224"/>
      <c r="N153" s="2611"/>
      <c r="O153" s="2611"/>
      <c r="P153" s="2611"/>
      <c r="Q153" s="2611"/>
      <c r="R153" s="2611"/>
      <c r="S153" s="2613"/>
      <c r="T153" s="2610"/>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8" customFormat="1" ht="27.25" customHeight="1">
      <c r="A154" s="4326" t="s">
        <v>3463</v>
      </c>
      <c r="B154" s="2614"/>
      <c r="C154" s="1229"/>
      <c r="D154" s="2006" t="s">
        <v>2990</v>
      </c>
      <c r="E154" s="1316" t="s">
        <v>296</v>
      </c>
      <c r="F154" s="1419">
        <f>F147*20</f>
        <v>1213.44</v>
      </c>
      <c r="G154" s="278"/>
      <c r="H154" s="2007">
        <f t="shared" si="1"/>
        <v>0</v>
      </c>
      <c r="I154" s="2111"/>
      <c r="J154" s="2610"/>
      <c r="K154" s="5180"/>
      <c r="L154" s="3559"/>
      <c r="M154" s="1224"/>
      <c r="N154" s="2611"/>
      <c r="O154" s="2611"/>
      <c r="P154" s="2611"/>
      <c r="Q154" s="2611"/>
      <c r="R154" s="2611"/>
      <c r="S154" s="2613"/>
      <c r="T154" s="2610"/>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8" customFormat="1" ht="27.25" customHeight="1">
      <c r="A155" s="4324" t="s">
        <v>3462</v>
      </c>
      <c r="B155" s="67"/>
      <c r="C155" s="67"/>
      <c r="D155" s="2615" t="s">
        <v>2988</v>
      </c>
      <c r="E155" s="3375" t="s">
        <v>296</v>
      </c>
      <c r="F155" s="4214">
        <f>F144</f>
        <v>303.36</v>
      </c>
      <c r="G155" s="5844"/>
      <c r="H155" s="1335">
        <f t="shared" si="1"/>
        <v>0</v>
      </c>
      <c r="I155" s="2111"/>
      <c r="J155" s="1280"/>
      <c r="K155" s="4302"/>
      <c r="L155" s="3559"/>
      <c r="M155" s="1224"/>
      <c r="N155" s="2611"/>
      <c r="O155" s="2611"/>
      <c r="P155" s="2611"/>
      <c r="Q155" s="2611"/>
      <c r="R155" s="2611"/>
      <c r="S155" s="2613"/>
      <c r="T155" s="2611"/>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8" customFormat="1" ht="27.25" customHeight="1">
      <c r="A156" s="5151" t="s">
        <v>3461</v>
      </c>
      <c r="B156" s="5152"/>
      <c r="C156" s="5153"/>
      <c r="D156" s="1270" t="s">
        <v>2941</v>
      </c>
      <c r="E156" s="5011" t="s">
        <v>2744</v>
      </c>
      <c r="F156" s="5155">
        <f>F144*2</f>
        <v>606.72</v>
      </c>
      <c r="G156" s="6077"/>
      <c r="H156" s="1335">
        <f t="shared" si="1"/>
        <v>0</v>
      </c>
      <c r="I156" s="5156"/>
      <c r="J156" s="1280"/>
      <c r="K156" s="5157"/>
      <c r="L156" s="3559"/>
      <c r="M156" s="1224"/>
      <c r="N156" s="2611"/>
      <c r="O156" s="82"/>
      <c r="P156" s="82"/>
      <c r="Q156" s="82"/>
      <c r="R156" s="82"/>
      <c r="S156" s="2575"/>
      <c r="T156" s="5158"/>
      <c r="U156" s="42"/>
      <c r="V156" s="42"/>
      <c r="W156" s="42"/>
      <c r="X156" s="42"/>
      <c r="Y156" s="5158"/>
      <c r="Z156" s="5158"/>
      <c r="AA156" s="5158"/>
      <c r="AB156" s="5158"/>
      <c r="AC156" s="5158"/>
      <c r="AD156" s="5158"/>
      <c r="AE156" s="5158"/>
      <c r="AF156" s="5158"/>
      <c r="AG156" s="5158"/>
      <c r="AH156" s="5158"/>
      <c r="AI156" s="5158"/>
      <c r="AJ156" s="5158"/>
      <c r="AK156" s="5158"/>
      <c r="AL156" s="5158"/>
      <c r="AM156" s="5158"/>
      <c r="AN156" s="5158"/>
      <c r="AO156" s="5158"/>
      <c r="AP156" s="5158"/>
      <c r="AQ156" s="5158"/>
      <c r="AR156" s="5158"/>
      <c r="AS156" s="5158"/>
      <c r="AT156" s="5158"/>
      <c r="AU156" s="5158"/>
      <c r="AV156" s="5158"/>
      <c r="AW156" s="5158"/>
      <c r="AX156" s="5158"/>
      <c r="AY156" s="5158"/>
      <c r="AZ156" s="5158"/>
      <c r="BA156" s="5158"/>
      <c r="BB156" s="5158"/>
      <c r="BC156" s="5158"/>
      <c r="BD156" s="5158"/>
      <c r="BE156" s="5158"/>
      <c r="BF156" s="5158"/>
      <c r="BG156" s="5158"/>
      <c r="BH156" s="5158"/>
      <c r="BI156" s="5158"/>
      <c r="BJ156" s="5158"/>
      <c r="BK156" s="5158"/>
      <c r="BL156" s="5158"/>
      <c r="BM156" s="5158"/>
      <c r="BN156" s="5158"/>
      <c r="BO156" s="5158"/>
      <c r="BP156" s="5158"/>
      <c r="BQ156" s="5158"/>
      <c r="BR156" s="5158"/>
      <c r="BS156" s="5158"/>
      <c r="BT156" s="5158"/>
      <c r="BU156" s="5158"/>
      <c r="BV156" s="5158"/>
      <c r="BW156" s="5158"/>
      <c r="BX156" s="5158"/>
      <c r="BY156" s="5158"/>
      <c r="BZ156" s="5158"/>
      <c r="CA156" s="5158"/>
      <c r="CB156" s="5158"/>
      <c r="CC156" s="5158"/>
      <c r="CD156" s="5158"/>
      <c r="CE156" s="5158"/>
      <c r="CF156" s="5158"/>
      <c r="CG156" s="5158"/>
      <c r="CH156" s="5158"/>
      <c r="CI156" s="5158"/>
      <c r="CJ156" s="5158"/>
      <c r="CK156" s="5158"/>
      <c r="CL156" s="5158"/>
      <c r="CM156" s="5158"/>
      <c r="CN156" s="5158"/>
      <c r="CO156" s="5158"/>
      <c r="CP156" s="5158"/>
      <c r="CQ156" s="5158"/>
      <c r="CR156" s="5158"/>
      <c r="CS156" s="5158"/>
      <c r="CT156" s="5158"/>
      <c r="CU156" s="5158"/>
      <c r="CV156" s="5158"/>
      <c r="CW156" s="5158"/>
      <c r="CX156" s="5158"/>
      <c r="CY156" s="5158"/>
      <c r="CZ156" s="5158"/>
      <c r="DA156" s="5158"/>
      <c r="DB156" s="5158"/>
      <c r="DC156" s="5158"/>
      <c r="DD156" s="5158"/>
      <c r="DE156" s="5158"/>
      <c r="DF156" s="5158"/>
      <c r="DG156" s="5158"/>
      <c r="DH156" s="5158"/>
      <c r="DI156" s="5158"/>
      <c r="DJ156" s="5158"/>
      <c r="DK156" s="5158"/>
      <c r="DL156" s="5158"/>
      <c r="DM156" s="5158"/>
      <c r="DN156" s="5158"/>
      <c r="DO156" s="5158"/>
      <c r="DP156" s="5158"/>
      <c r="DQ156" s="5158"/>
      <c r="DR156" s="5158"/>
      <c r="DS156" s="5158"/>
      <c r="DT156" s="5158"/>
      <c r="DU156" s="5158"/>
      <c r="DV156" s="5158"/>
      <c r="DW156" s="5158"/>
      <c r="DX156" s="5158"/>
      <c r="DY156" s="5158"/>
      <c r="DZ156" s="5158"/>
      <c r="EA156" s="5158"/>
      <c r="EB156" s="5158"/>
      <c r="EC156" s="5158"/>
      <c r="ED156" s="5158"/>
      <c r="EE156" s="5158"/>
      <c r="EF156" s="5158"/>
      <c r="EG156" s="5158"/>
      <c r="EH156" s="5158"/>
      <c r="EI156" s="5158"/>
      <c r="EJ156" s="5158"/>
      <c r="EK156" s="5158"/>
      <c r="EL156" s="5158"/>
      <c r="EM156" s="5158"/>
      <c r="EN156" s="5158"/>
      <c r="EO156" s="5158"/>
      <c r="EP156" s="5158"/>
      <c r="EQ156" s="5158"/>
      <c r="ER156" s="5158"/>
      <c r="ES156" s="5158"/>
      <c r="ET156" s="5158"/>
      <c r="EU156" s="5158"/>
      <c r="EV156" s="5158"/>
      <c r="EW156" s="5158"/>
      <c r="EX156" s="5158"/>
      <c r="EY156" s="5158"/>
      <c r="EZ156" s="5158"/>
      <c r="FA156" s="5158"/>
      <c r="FB156" s="5158"/>
      <c r="FC156" s="5158"/>
      <c r="FD156" s="5158"/>
      <c r="FE156" s="5158"/>
      <c r="FF156" s="5158"/>
      <c r="FG156" s="5158"/>
      <c r="FH156" s="5158"/>
      <c r="FI156" s="5158"/>
      <c r="FJ156" s="5158"/>
      <c r="FK156" s="5158"/>
      <c r="FL156" s="5158"/>
      <c r="FM156" s="5158"/>
      <c r="FN156" s="5158"/>
      <c r="FO156" s="5158"/>
      <c r="FP156" s="5158"/>
      <c r="FQ156" s="5158"/>
      <c r="FR156" s="5158"/>
      <c r="FS156" s="5158"/>
      <c r="FT156" s="5158"/>
      <c r="FU156" s="5158"/>
      <c r="FV156" s="5158"/>
      <c r="FW156" s="5158"/>
      <c r="FX156" s="5158"/>
      <c r="FY156" s="5158"/>
      <c r="FZ156" s="5158"/>
      <c r="GA156" s="5158"/>
      <c r="GB156" s="5158"/>
      <c r="GC156" s="5158"/>
      <c r="GD156" s="5158"/>
      <c r="GE156" s="5158"/>
      <c r="GF156" s="5158"/>
      <c r="GG156" s="5158"/>
      <c r="GH156" s="5158"/>
      <c r="GI156" s="5158"/>
      <c r="GJ156" s="5158"/>
      <c r="GK156" s="5158"/>
      <c r="GL156" s="5158"/>
      <c r="GM156" s="5158"/>
      <c r="GN156" s="5158"/>
      <c r="GO156" s="5158"/>
      <c r="GP156" s="5158"/>
      <c r="GQ156" s="5158"/>
      <c r="GR156" s="5158"/>
      <c r="GS156" s="5158"/>
      <c r="GT156" s="5158"/>
      <c r="GU156" s="5158"/>
      <c r="GV156" s="5158"/>
      <c r="GW156" s="5158"/>
      <c r="GX156" s="5158"/>
      <c r="GY156" s="5158"/>
      <c r="GZ156" s="5158"/>
      <c r="HA156" s="5158"/>
      <c r="HB156" s="5158"/>
      <c r="HC156" s="5158"/>
      <c r="HD156" s="5158"/>
      <c r="HE156" s="5158"/>
      <c r="HF156" s="5158"/>
      <c r="HG156" s="5158"/>
      <c r="HH156" s="5158"/>
      <c r="HI156" s="5158"/>
      <c r="HJ156" s="5158"/>
      <c r="HK156" s="5158"/>
      <c r="HL156" s="5158"/>
      <c r="HM156" s="5158"/>
      <c r="HN156" s="5158"/>
      <c r="HO156" s="5158"/>
      <c r="HP156" s="5158"/>
      <c r="HQ156" s="5158"/>
      <c r="HR156" s="5158"/>
      <c r="HS156" s="5158"/>
      <c r="HT156" s="5158"/>
      <c r="HU156" s="5158"/>
      <c r="HV156" s="5158"/>
      <c r="HW156" s="5158"/>
      <c r="HX156" s="5158"/>
      <c r="HY156" s="5158"/>
      <c r="HZ156" s="5158"/>
      <c r="IA156" s="5158"/>
      <c r="IB156" s="5158"/>
      <c r="IC156" s="5158"/>
      <c r="ID156" s="5158"/>
      <c r="IE156" s="5158"/>
      <c r="IF156" s="5158"/>
      <c r="IG156" s="5158"/>
      <c r="IH156" s="5158"/>
      <c r="II156" s="5158"/>
      <c r="IJ156" s="5158"/>
      <c r="IK156" s="5158"/>
      <c r="IL156" s="5158"/>
      <c r="IM156" s="5158"/>
      <c r="IN156" s="5158"/>
      <c r="IO156" s="5158"/>
      <c r="IP156" s="5158"/>
      <c r="IQ156" s="5158"/>
      <c r="IR156" s="5158"/>
      <c r="IS156" s="5158"/>
      <c r="IT156" s="5158"/>
      <c r="IU156" s="5158"/>
      <c r="IV156" s="5158"/>
    </row>
    <row r="157" spans="1:257" s="1280" customFormat="1" ht="13.5" customHeight="1">
      <c r="A157" s="4336"/>
      <c r="B157" s="4337"/>
      <c r="C157" s="4338"/>
      <c r="D157" s="1270" t="s">
        <v>2985</v>
      </c>
      <c r="E157" s="4339"/>
      <c r="F157" s="4340"/>
      <c r="G157" s="6035"/>
      <c r="H157" s="4341"/>
      <c r="I157" s="4342"/>
      <c r="K157" s="4343"/>
      <c r="L157" s="82"/>
      <c r="M157" s="2611"/>
      <c r="N157" s="2611"/>
      <c r="O157" s="82"/>
      <c r="P157" s="82"/>
      <c r="Q157" s="82"/>
      <c r="R157" s="82"/>
      <c r="S157" s="2575"/>
      <c r="T157" s="5158"/>
      <c r="U157" s="4257"/>
      <c r="V157" s="4257"/>
      <c r="W157" s="4257"/>
      <c r="X157" s="4257"/>
      <c r="Y157" s="4257"/>
      <c r="Z157" s="4257"/>
      <c r="AA157" s="4257"/>
      <c r="AB157" s="4257"/>
      <c r="AC157" s="4257"/>
      <c r="AD157" s="4257"/>
      <c r="AE157" s="4257"/>
      <c r="AF157" s="4257"/>
      <c r="AG157" s="4257"/>
      <c r="AH157" s="4257"/>
      <c r="AI157" s="4257"/>
      <c r="AJ157" s="4257"/>
      <c r="AK157" s="4257"/>
      <c r="AL157" s="4257"/>
      <c r="AM157" s="4257"/>
      <c r="AN157" s="4257"/>
      <c r="AO157" s="4257"/>
      <c r="AP157" s="4257"/>
      <c r="AQ157" s="4257"/>
      <c r="AR157" s="4257"/>
      <c r="AS157" s="4257"/>
      <c r="AT157" s="4257"/>
      <c r="AU157" s="4257"/>
      <c r="AV157" s="4257"/>
      <c r="AW157" s="4257"/>
      <c r="AX157" s="4257"/>
      <c r="AY157" s="4257"/>
      <c r="AZ157" s="4257"/>
      <c r="BA157" s="4257"/>
      <c r="BB157" s="4257"/>
      <c r="BC157" s="4257"/>
      <c r="BD157" s="4257"/>
      <c r="BE157" s="4257"/>
      <c r="BF157" s="4257"/>
      <c r="BG157" s="4257"/>
      <c r="BH157" s="4257"/>
      <c r="BI157" s="4257"/>
      <c r="BJ157" s="4257"/>
      <c r="BK157" s="4257"/>
      <c r="BL157" s="4257"/>
      <c r="BM157" s="4257"/>
      <c r="BN157" s="4257"/>
      <c r="BO157" s="4257"/>
      <c r="BP157" s="4257"/>
      <c r="BQ157" s="4257"/>
      <c r="BR157" s="4257"/>
      <c r="BS157" s="4257"/>
      <c r="BT157" s="4257"/>
      <c r="BU157" s="4257"/>
      <c r="BV157" s="4257"/>
      <c r="BW157" s="4257"/>
      <c r="BX157" s="4257"/>
      <c r="BY157" s="4257"/>
      <c r="BZ157" s="4257"/>
      <c r="CA157" s="4257"/>
      <c r="CB157" s="4257"/>
      <c r="CC157" s="4257"/>
      <c r="CD157" s="4257"/>
      <c r="CE157" s="4257"/>
      <c r="CF157" s="4257"/>
      <c r="CG157" s="4257"/>
      <c r="CH157" s="4257"/>
      <c r="CI157" s="4257"/>
      <c r="CJ157" s="4257"/>
      <c r="CK157" s="4257"/>
      <c r="CL157" s="4257"/>
      <c r="CM157" s="4257"/>
      <c r="CN157" s="4257"/>
      <c r="CO157" s="4257"/>
      <c r="CP157" s="4257"/>
      <c r="CQ157" s="4257"/>
      <c r="CR157" s="4257"/>
      <c r="CS157" s="4257"/>
      <c r="CT157" s="4257"/>
      <c r="CU157" s="4257"/>
      <c r="CV157" s="4257"/>
      <c r="CW157" s="4257"/>
      <c r="CX157" s="4257"/>
      <c r="CY157" s="4257"/>
      <c r="CZ157" s="4257"/>
      <c r="DA157" s="4257"/>
      <c r="DB157" s="4257"/>
      <c r="DC157" s="4257"/>
      <c r="DD157" s="4257"/>
      <c r="DE157" s="4257"/>
      <c r="DF157" s="4257"/>
      <c r="DG157" s="4257"/>
      <c r="DH157" s="4257"/>
      <c r="DI157" s="4257"/>
      <c r="DJ157" s="4257"/>
      <c r="DK157" s="4257"/>
      <c r="DL157" s="4257"/>
      <c r="DM157" s="4257"/>
      <c r="DN157" s="4257"/>
      <c r="DO157" s="4257"/>
      <c r="DP157" s="4257"/>
      <c r="DQ157" s="4257"/>
      <c r="DR157" s="4257"/>
      <c r="DS157" s="4257"/>
      <c r="DT157" s="4257"/>
      <c r="DU157" s="4257"/>
      <c r="DV157" s="4257"/>
      <c r="DW157" s="4257"/>
      <c r="DX157" s="4257"/>
      <c r="DY157" s="4257"/>
      <c r="DZ157" s="4257"/>
      <c r="EA157" s="4257"/>
      <c r="EB157" s="4257"/>
      <c r="EC157" s="4257"/>
      <c r="ED157" s="4257"/>
      <c r="EE157" s="4257"/>
      <c r="EF157" s="4257"/>
      <c r="EG157" s="4257"/>
      <c r="EH157" s="4257"/>
      <c r="EI157" s="4257"/>
      <c r="EJ157" s="4257"/>
      <c r="EK157" s="4257"/>
      <c r="EL157" s="4257"/>
      <c r="EM157" s="4257"/>
      <c r="EN157" s="4257"/>
      <c r="EO157" s="4257"/>
      <c r="EP157" s="4257"/>
      <c r="EQ157" s="4257"/>
      <c r="ER157" s="4257"/>
      <c r="ES157" s="4257"/>
      <c r="ET157" s="4257"/>
      <c r="EU157" s="4257"/>
      <c r="EV157" s="4257"/>
      <c r="EW157" s="4257"/>
      <c r="EX157" s="4257"/>
      <c r="EY157" s="4257"/>
      <c r="EZ157" s="4257"/>
      <c r="FA157" s="4257"/>
      <c r="FB157" s="4257"/>
      <c r="FC157" s="4257"/>
      <c r="FD157" s="4257"/>
      <c r="FE157" s="4257"/>
      <c r="FF157" s="4257"/>
      <c r="FG157" s="4257"/>
      <c r="FH157" s="4257"/>
      <c r="FI157" s="4257"/>
      <c r="FJ157" s="4257"/>
      <c r="FK157" s="4257"/>
      <c r="FL157" s="4257"/>
      <c r="FM157" s="4257"/>
      <c r="FN157" s="4257"/>
      <c r="FO157" s="4257"/>
      <c r="FP157" s="4257"/>
      <c r="FQ157" s="4257"/>
      <c r="FR157" s="4257"/>
      <c r="FS157" s="4257"/>
      <c r="FT157" s="4257"/>
      <c r="FU157" s="4257"/>
      <c r="FV157" s="4257"/>
      <c r="FW157" s="4257"/>
      <c r="FX157" s="4257"/>
      <c r="FY157" s="4257"/>
      <c r="FZ157" s="4257"/>
      <c r="GA157" s="4257"/>
      <c r="GB157" s="4257"/>
      <c r="GC157" s="4257"/>
      <c r="GD157" s="4257"/>
      <c r="GE157" s="4257"/>
      <c r="GF157" s="4257"/>
      <c r="GG157" s="4257"/>
      <c r="GH157" s="4257"/>
      <c r="GI157" s="4257"/>
      <c r="GJ157" s="4257"/>
      <c r="GK157" s="4257"/>
      <c r="GL157" s="4257"/>
      <c r="GM157" s="4257"/>
      <c r="GN157" s="4257"/>
      <c r="GO157" s="4257"/>
      <c r="GP157" s="4257"/>
      <c r="GQ157" s="4257"/>
      <c r="GR157" s="4257"/>
      <c r="GS157" s="4257"/>
      <c r="GT157" s="4257"/>
      <c r="GU157" s="4257"/>
      <c r="GV157" s="4257"/>
      <c r="GW157" s="4257"/>
      <c r="GX157" s="4257"/>
      <c r="GY157" s="4257"/>
      <c r="GZ157" s="4257"/>
      <c r="HA157" s="4257"/>
      <c r="HB157" s="4257"/>
      <c r="HC157" s="4257"/>
      <c r="HD157" s="4257"/>
      <c r="HE157" s="4257"/>
      <c r="HF157" s="4257"/>
      <c r="HG157" s="4257"/>
      <c r="HH157" s="4257"/>
      <c r="HI157" s="4257"/>
      <c r="HJ157" s="4257"/>
      <c r="HK157" s="4257"/>
      <c r="HL157" s="4257"/>
      <c r="HM157" s="4257"/>
      <c r="HN157" s="4257"/>
      <c r="HO157" s="4257"/>
      <c r="HP157" s="4257"/>
      <c r="HQ157" s="4257"/>
      <c r="HR157" s="4257"/>
      <c r="HS157" s="4257"/>
      <c r="HT157" s="4257"/>
      <c r="HU157" s="4257"/>
      <c r="HV157" s="4257"/>
      <c r="HW157" s="4257"/>
      <c r="HX157" s="4257"/>
      <c r="HY157" s="4257"/>
      <c r="HZ157" s="4257"/>
      <c r="IA157" s="4257"/>
      <c r="IB157" s="4257"/>
      <c r="IC157" s="4257"/>
      <c r="ID157" s="4257"/>
      <c r="IE157" s="4257"/>
      <c r="IF157" s="4257"/>
      <c r="IG157" s="4257"/>
      <c r="IH157" s="4257"/>
      <c r="II157" s="4257"/>
      <c r="IJ157" s="4257"/>
      <c r="IK157" s="4257"/>
      <c r="IL157" s="4257"/>
      <c r="IM157" s="4257"/>
      <c r="IN157" s="4257"/>
      <c r="IO157" s="4257"/>
      <c r="IP157" s="4257"/>
      <c r="IQ157" s="4257"/>
      <c r="IR157" s="4257"/>
      <c r="IS157" s="4257"/>
      <c r="IT157" s="4257"/>
      <c r="IU157" s="4257"/>
      <c r="IV157" s="4257"/>
      <c r="IW157" s="4257"/>
    </row>
    <row r="158" spans="1:257" s="1188" customFormat="1" ht="81.25" customHeight="1">
      <c r="A158" s="4317"/>
      <c r="B158" s="4318"/>
      <c r="C158" s="4319"/>
      <c r="D158" s="1810" t="s">
        <v>1376</v>
      </c>
      <c r="E158" s="2615"/>
      <c r="F158" s="4214"/>
      <c r="G158" s="5808"/>
      <c r="H158" s="1184"/>
      <c r="I158" s="4344"/>
      <c r="J158" s="1280"/>
      <c r="K158" s="4213"/>
      <c r="L158" s="82"/>
      <c r="M158" s="2611"/>
      <c r="N158" s="2611"/>
      <c r="O158" s="82"/>
      <c r="P158" s="82"/>
      <c r="Q158" s="82"/>
      <c r="R158" s="82"/>
      <c r="S158" s="2575"/>
      <c r="T158" s="5158"/>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82" customFormat="1" ht="13.5" customHeight="1">
      <c r="A159" s="2514"/>
      <c r="B159" s="2000"/>
      <c r="C159" s="1993">
        <v>8</v>
      </c>
      <c r="D159" s="1993" t="s">
        <v>1375</v>
      </c>
      <c r="E159" s="1993"/>
      <c r="F159" s="3281"/>
      <c r="G159" s="91"/>
      <c r="H159" s="3282">
        <f>SUM(H160:H182)</f>
        <v>0</v>
      </c>
      <c r="I159" s="1708"/>
      <c r="K159" s="4157"/>
      <c r="U159" s="42"/>
      <c r="V159" s="42"/>
      <c r="W159" s="42"/>
      <c r="X159" s="42"/>
    </row>
    <row r="160" spans="1:257" s="82" customFormat="1" ht="13.5" customHeight="1">
      <c r="A160" s="2514">
        <v>45</v>
      </c>
      <c r="B160" s="2000">
        <v>271</v>
      </c>
      <c r="C160" s="2000" t="s">
        <v>4121</v>
      </c>
      <c r="D160" s="2000" t="s">
        <v>5057</v>
      </c>
      <c r="E160" s="2000" t="s">
        <v>149</v>
      </c>
      <c r="F160" s="2544">
        <f>F161</f>
        <v>5</v>
      </c>
      <c r="G160" s="132"/>
      <c r="H160" s="2001">
        <f>F160*G160</f>
        <v>0</v>
      </c>
      <c r="I160" s="1708" t="s">
        <v>60</v>
      </c>
      <c r="J160" s="2610"/>
      <c r="K160" s="4346"/>
      <c r="L160" s="3559"/>
      <c r="M160" s="1224"/>
      <c r="O160" s="4359"/>
      <c r="P160" s="4360"/>
      <c r="Q160" s="4361"/>
      <c r="R160" s="4363"/>
      <c r="S160" s="3559"/>
      <c r="T160" s="2545"/>
      <c r="U160" s="1280"/>
      <c r="V160" s="1280"/>
      <c r="W160" s="1280"/>
      <c r="X160" s="1280"/>
      <c r="Y160" s="1280"/>
      <c r="Z160" s="1280"/>
      <c r="AA160" s="1280"/>
      <c r="AB160" s="1280"/>
      <c r="AC160" s="1280"/>
      <c r="AD160" s="1280"/>
      <c r="AE160" s="1280"/>
      <c r="AF160" s="1280"/>
      <c r="AG160" s="1280"/>
      <c r="AH160" s="1280"/>
      <c r="AI160" s="1280"/>
      <c r="AJ160" s="1280"/>
      <c r="AK160" s="1280"/>
      <c r="AL160" s="1280"/>
      <c r="AM160" s="1280"/>
      <c r="AN160" s="1280"/>
      <c r="AO160" s="1280"/>
      <c r="AP160" s="1280"/>
      <c r="AQ160" s="1280"/>
      <c r="AR160" s="1280"/>
      <c r="AS160" s="1280"/>
      <c r="AT160" s="1280"/>
      <c r="AU160" s="1280"/>
      <c r="AV160" s="1280"/>
      <c r="AW160" s="1280"/>
      <c r="AX160" s="1280"/>
      <c r="AY160" s="1280"/>
      <c r="AZ160" s="1280"/>
      <c r="BA160" s="1280"/>
      <c r="BB160" s="1280"/>
      <c r="BC160" s="1280"/>
      <c r="BD160" s="1280"/>
      <c r="BE160" s="1280"/>
      <c r="BF160" s="1280"/>
      <c r="BG160" s="1280"/>
      <c r="BH160" s="1280"/>
      <c r="BI160" s="1280"/>
      <c r="BJ160" s="1280"/>
      <c r="BK160" s="1280"/>
      <c r="BL160" s="1280"/>
      <c r="BM160" s="1280"/>
      <c r="BN160" s="1280"/>
      <c r="BO160" s="1280"/>
      <c r="BP160" s="1280"/>
      <c r="BQ160" s="1280"/>
      <c r="BR160" s="1280"/>
      <c r="BS160" s="1280"/>
      <c r="BT160" s="1280"/>
      <c r="BU160" s="1280"/>
      <c r="BV160" s="1280"/>
      <c r="BW160" s="1280"/>
      <c r="BX160" s="1280"/>
      <c r="BY160" s="1280"/>
      <c r="BZ160" s="1280"/>
      <c r="CA160" s="1280"/>
      <c r="CB160" s="1280"/>
      <c r="CC160" s="1280"/>
      <c r="CD160" s="1280"/>
      <c r="CE160" s="1280"/>
      <c r="CF160" s="1280"/>
      <c r="CG160" s="1280"/>
      <c r="CH160" s="1280"/>
      <c r="CI160" s="1280"/>
      <c r="CJ160" s="1280"/>
      <c r="CK160" s="1280"/>
      <c r="CL160" s="1280"/>
      <c r="CM160" s="1280"/>
      <c r="CN160" s="1280"/>
      <c r="CO160" s="1280"/>
      <c r="CP160" s="1280"/>
      <c r="CQ160" s="1280"/>
      <c r="CR160" s="1280"/>
      <c r="CS160" s="1280"/>
      <c r="CT160" s="1280"/>
      <c r="CU160" s="1280"/>
      <c r="CV160" s="1280"/>
      <c r="CW160" s="1280"/>
      <c r="CX160" s="1280"/>
      <c r="CY160" s="1280"/>
      <c r="CZ160" s="1280"/>
      <c r="DA160" s="1280"/>
      <c r="DB160" s="1280"/>
      <c r="DC160" s="1280"/>
      <c r="DD160" s="1280"/>
      <c r="DE160" s="1280"/>
      <c r="DF160" s="1280"/>
      <c r="DG160" s="1280"/>
      <c r="DH160" s="1280"/>
      <c r="DI160" s="1280"/>
      <c r="DJ160" s="1280"/>
      <c r="DK160" s="1280"/>
      <c r="DL160" s="1280"/>
      <c r="DM160" s="1280"/>
      <c r="DN160" s="1280"/>
      <c r="DO160" s="1280"/>
      <c r="DP160" s="1280"/>
      <c r="DQ160" s="1280"/>
      <c r="DR160" s="1280"/>
      <c r="DS160" s="1280"/>
      <c r="DT160" s="1280"/>
      <c r="DU160" s="1280"/>
      <c r="DV160" s="1280"/>
      <c r="DW160" s="1280"/>
      <c r="DX160" s="1280"/>
      <c r="DY160" s="1280"/>
      <c r="DZ160" s="1280"/>
      <c r="EA160" s="1280"/>
      <c r="EB160" s="1280"/>
      <c r="EC160" s="1280"/>
      <c r="ED160" s="1280"/>
      <c r="EE160" s="1280"/>
      <c r="EF160" s="1280"/>
      <c r="EG160" s="1280"/>
      <c r="EH160" s="1280"/>
      <c r="EI160" s="1280"/>
      <c r="EJ160" s="1280"/>
      <c r="EK160" s="1280"/>
      <c r="EL160" s="1280"/>
      <c r="EM160" s="1280"/>
      <c r="EN160" s="1280"/>
      <c r="EO160" s="1280"/>
      <c r="EP160" s="1280"/>
      <c r="EQ160" s="1280"/>
      <c r="ER160" s="1280"/>
      <c r="ES160" s="1280"/>
      <c r="ET160" s="1280"/>
      <c r="EU160" s="1280"/>
      <c r="EV160" s="1280"/>
      <c r="EW160" s="1280"/>
      <c r="EX160" s="1280"/>
      <c r="EY160" s="1280"/>
      <c r="EZ160" s="1280"/>
      <c r="FA160" s="1280"/>
      <c r="FB160" s="1280"/>
      <c r="FC160" s="1280"/>
      <c r="FD160" s="1280"/>
      <c r="FE160" s="1280"/>
      <c r="FF160" s="1280"/>
      <c r="FG160" s="1280"/>
      <c r="FH160" s="1280"/>
      <c r="FI160" s="1280"/>
      <c r="FJ160" s="1280"/>
      <c r="FK160" s="1280"/>
      <c r="FL160" s="1280"/>
      <c r="FM160" s="1280"/>
      <c r="FN160" s="1280"/>
      <c r="FO160" s="1280"/>
      <c r="FP160" s="1280"/>
      <c r="FQ160" s="1280"/>
      <c r="FR160" s="1280"/>
      <c r="FS160" s="1280"/>
      <c r="FT160" s="1280"/>
      <c r="FU160" s="1280"/>
      <c r="FV160" s="1280"/>
      <c r="FW160" s="1280"/>
      <c r="FX160" s="1280"/>
      <c r="FY160" s="1280"/>
      <c r="FZ160" s="1280"/>
      <c r="GA160" s="1280"/>
      <c r="GB160" s="1280"/>
      <c r="GC160" s="1280"/>
      <c r="GD160" s="1280"/>
      <c r="GE160" s="1280"/>
      <c r="GF160" s="1280"/>
      <c r="GG160" s="1280"/>
      <c r="GH160" s="1280"/>
      <c r="GI160" s="1280"/>
      <c r="GJ160" s="1280"/>
      <c r="GK160" s="1280"/>
      <c r="GL160" s="1280"/>
      <c r="GM160" s="1280"/>
      <c r="GN160" s="1280"/>
      <c r="GO160" s="1280"/>
      <c r="GP160" s="1280"/>
      <c r="GQ160" s="1280"/>
      <c r="GR160" s="1280"/>
      <c r="GS160" s="1280"/>
      <c r="GT160" s="1280"/>
      <c r="GU160" s="1280"/>
      <c r="GV160" s="1280"/>
      <c r="GW160" s="1280"/>
      <c r="GX160" s="1280"/>
      <c r="GY160" s="1280"/>
      <c r="GZ160" s="1280"/>
      <c r="HA160" s="1280"/>
      <c r="HB160" s="1280"/>
      <c r="HC160" s="1280"/>
      <c r="HD160" s="1280"/>
      <c r="HE160" s="1280"/>
      <c r="HF160" s="1280"/>
      <c r="HG160" s="1280"/>
      <c r="HH160" s="1280"/>
      <c r="HI160" s="1280"/>
      <c r="HJ160" s="1280"/>
      <c r="HK160" s="1280"/>
      <c r="HL160" s="1280"/>
      <c r="HM160" s="1280"/>
      <c r="HN160" s="1280"/>
      <c r="HO160" s="1280"/>
      <c r="HP160" s="1280"/>
      <c r="HQ160" s="1280"/>
      <c r="HR160" s="1280"/>
      <c r="HS160" s="1280"/>
      <c r="HT160" s="1280"/>
      <c r="HU160" s="1280"/>
      <c r="HV160" s="1280"/>
      <c r="HW160" s="1280"/>
      <c r="HX160" s="1280"/>
      <c r="HY160" s="1280"/>
      <c r="HZ160" s="1280"/>
      <c r="IA160" s="1280"/>
      <c r="IB160" s="1280"/>
      <c r="IC160" s="1280"/>
      <c r="ID160" s="1280"/>
      <c r="IE160" s="1280"/>
      <c r="IF160" s="1280"/>
      <c r="IG160" s="1280"/>
      <c r="IH160" s="1280"/>
      <c r="II160" s="1280"/>
      <c r="IJ160" s="1280"/>
      <c r="IK160" s="1280"/>
      <c r="IL160" s="1280"/>
      <c r="IM160" s="1280"/>
      <c r="IN160" s="1280"/>
      <c r="IO160" s="1280"/>
      <c r="IP160" s="1280"/>
      <c r="IQ160" s="1280"/>
      <c r="IR160" s="1280"/>
      <c r="IS160" s="1280"/>
      <c r="IT160" s="1280"/>
      <c r="IU160" s="1280"/>
      <c r="IV160" s="1280"/>
    </row>
    <row r="161" spans="1:256" s="82" customFormat="1" ht="13.5" customHeight="1">
      <c r="A161" s="2514"/>
      <c r="B161" s="2000"/>
      <c r="C161" s="2000"/>
      <c r="D161" s="2006" t="s">
        <v>5056</v>
      </c>
      <c r="E161" s="2000"/>
      <c r="F161" s="2533">
        <v>5</v>
      </c>
      <c r="G161" s="132"/>
      <c r="H161" s="2001"/>
      <c r="I161" s="4363"/>
      <c r="J161" s="2610"/>
      <c r="K161" s="4346"/>
      <c r="L161" s="4358"/>
      <c r="O161" s="4359"/>
      <c r="P161" s="4360"/>
      <c r="Q161" s="4361"/>
      <c r="R161" s="3559"/>
      <c r="S161" s="3559"/>
      <c r="T161" s="2545"/>
      <c r="U161" s="1280"/>
      <c r="V161" s="1280"/>
      <c r="W161" s="1280"/>
      <c r="X161" s="1280"/>
      <c r="Y161" s="1280"/>
      <c r="Z161" s="1280"/>
      <c r="AA161" s="1280"/>
      <c r="AB161" s="1280"/>
      <c r="AC161" s="1280"/>
      <c r="AD161" s="1280"/>
      <c r="AE161" s="1280"/>
      <c r="AF161" s="1280"/>
      <c r="AG161" s="1280"/>
      <c r="AH161" s="1280"/>
      <c r="AI161" s="1280"/>
      <c r="AJ161" s="1280"/>
      <c r="AK161" s="1280"/>
      <c r="AL161" s="1280"/>
      <c r="AM161" s="1280"/>
      <c r="AN161" s="1280"/>
      <c r="AO161" s="1280"/>
      <c r="AP161" s="1280"/>
      <c r="AQ161" s="1280"/>
      <c r="AR161" s="1280"/>
      <c r="AS161" s="1280"/>
      <c r="AT161" s="1280"/>
      <c r="AU161" s="1280"/>
      <c r="AV161" s="1280"/>
      <c r="AW161" s="1280"/>
      <c r="AX161" s="1280"/>
      <c r="AY161" s="1280"/>
      <c r="AZ161" s="1280"/>
      <c r="BA161" s="1280"/>
      <c r="BB161" s="1280"/>
      <c r="BC161" s="1280"/>
      <c r="BD161" s="1280"/>
      <c r="BE161" s="1280"/>
      <c r="BF161" s="1280"/>
      <c r="BG161" s="1280"/>
      <c r="BH161" s="1280"/>
      <c r="BI161" s="1280"/>
      <c r="BJ161" s="1280"/>
      <c r="BK161" s="1280"/>
      <c r="BL161" s="1280"/>
      <c r="BM161" s="1280"/>
      <c r="BN161" s="1280"/>
      <c r="BO161" s="1280"/>
      <c r="BP161" s="1280"/>
      <c r="BQ161" s="1280"/>
      <c r="BR161" s="1280"/>
      <c r="BS161" s="1280"/>
      <c r="BT161" s="1280"/>
      <c r="BU161" s="1280"/>
      <c r="BV161" s="1280"/>
      <c r="BW161" s="1280"/>
      <c r="BX161" s="1280"/>
      <c r="BY161" s="1280"/>
      <c r="BZ161" s="1280"/>
      <c r="CA161" s="1280"/>
      <c r="CB161" s="1280"/>
      <c r="CC161" s="1280"/>
      <c r="CD161" s="1280"/>
      <c r="CE161" s="1280"/>
      <c r="CF161" s="1280"/>
      <c r="CG161" s="1280"/>
      <c r="CH161" s="1280"/>
      <c r="CI161" s="1280"/>
      <c r="CJ161" s="1280"/>
      <c r="CK161" s="1280"/>
      <c r="CL161" s="1280"/>
      <c r="CM161" s="1280"/>
      <c r="CN161" s="1280"/>
      <c r="CO161" s="1280"/>
      <c r="CP161" s="1280"/>
      <c r="CQ161" s="1280"/>
      <c r="CR161" s="1280"/>
      <c r="CS161" s="1280"/>
      <c r="CT161" s="1280"/>
      <c r="CU161" s="1280"/>
      <c r="CV161" s="1280"/>
      <c r="CW161" s="1280"/>
      <c r="CX161" s="1280"/>
      <c r="CY161" s="1280"/>
      <c r="CZ161" s="1280"/>
      <c r="DA161" s="1280"/>
      <c r="DB161" s="1280"/>
      <c r="DC161" s="1280"/>
      <c r="DD161" s="1280"/>
      <c r="DE161" s="1280"/>
      <c r="DF161" s="1280"/>
      <c r="DG161" s="1280"/>
      <c r="DH161" s="1280"/>
      <c r="DI161" s="1280"/>
      <c r="DJ161" s="1280"/>
      <c r="DK161" s="1280"/>
      <c r="DL161" s="1280"/>
      <c r="DM161" s="1280"/>
      <c r="DN161" s="1280"/>
      <c r="DO161" s="1280"/>
      <c r="DP161" s="1280"/>
      <c r="DQ161" s="1280"/>
      <c r="DR161" s="1280"/>
      <c r="DS161" s="1280"/>
      <c r="DT161" s="1280"/>
      <c r="DU161" s="1280"/>
      <c r="DV161" s="1280"/>
      <c r="DW161" s="1280"/>
      <c r="DX161" s="1280"/>
      <c r="DY161" s="1280"/>
      <c r="DZ161" s="1280"/>
      <c r="EA161" s="1280"/>
      <c r="EB161" s="1280"/>
      <c r="EC161" s="1280"/>
      <c r="ED161" s="1280"/>
      <c r="EE161" s="1280"/>
      <c r="EF161" s="1280"/>
      <c r="EG161" s="1280"/>
      <c r="EH161" s="1280"/>
      <c r="EI161" s="1280"/>
      <c r="EJ161" s="1280"/>
      <c r="EK161" s="1280"/>
      <c r="EL161" s="1280"/>
      <c r="EM161" s="1280"/>
      <c r="EN161" s="1280"/>
      <c r="EO161" s="1280"/>
      <c r="EP161" s="1280"/>
      <c r="EQ161" s="1280"/>
      <c r="ER161" s="1280"/>
      <c r="ES161" s="1280"/>
      <c r="ET161" s="1280"/>
      <c r="EU161" s="1280"/>
      <c r="EV161" s="1280"/>
      <c r="EW161" s="1280"/>
      <c r="EX161" s="1280"/>
      <c r="EY161" s="1280"/>
      <c r="EZ161" s="1280"/>
      <c r="FA161" s="1280"/>
      <c r="FB161" s="1280"/>
      <c r="FC161" s="1280"/>
      <c r="FD161" s="1280"/>
      <c r="FE161" s="1280"/>
      <c r="FF161" s="1280"/>
      <c r="FG161" s="1280"/>
      <c r="FH161" s="1280"/>
      <c r="FI161" s="1280"/>
      <c r="FJ161" s="1280"/>
      <c r="FK161" s="1280"/>
      <c r="FL161" s="1280"/>
      <c r="FM161" s="1280"/>
      <c r="FN161" s="1280"/>
      <c r="FO161" s="1280"/>
      <c r="FP161" s="1280"/>
      <c r="FQ161" s="1280"/>
      <c r="FR161" s="1280"/>
      <c r="FS161" s="1280"/>
      <c r="FT161" s="1280"/>
      <c r="FU161" s="1280"/>
      <c r="FV161" s="1280"/>
      <c r="FW161" s="1280"/>
      <c r="FX161" s="1280"/>
      <c r="FY161" s="1280"/>
      <c r="FZ161" s="1280"/>
      <c r="GA161" s="1280"/>
      <c r="GB161" s="1280"/>
      <c r="GC161" s="1280"/>
      <c r="GD161" s="1280"/>
      <c r="GE161" s="1280"/>
      <c r="GF161" s="1280"/>
      <c r="GG161" s="1280"/>
      <c r="GH161" s="1280"/>
      <c r="GI161" s="1280"/>
      <c r="GJ161" s="1280"/>
      <c r="GK161" s="1280"/>
      <c r="GL161" s="1280"/>
      <c r="GM161" s="1280"/>
      <c r="GN161" s="1280"/>
      <c r="GO161" s="1280"/>
      <c r="GP161" s="1280"/>
      <c r="GQ161" s="1280"/>
      <c r="GR161" s="1280"/>
      <c r="GS161" s="1280"/>
      <c r="GT161" s="1280"/>
      <c r="GU161" s="1280"/>
      <c r="GV161" s="1280"/>
      <c r="GW161" s="1280"/>
      <c r="GX161" s="1280"/>
      <c r="GY161" s="1280"/>
      <c r="GZ161" s="1280"/>
      <c r="HA161" s="1280"/>
      <c r="HB161" s="1280"/>
      <c r="HC161" s="1280"/>
      <c r="HD161" s="1280"/>
      <c r="HE161" s="1280"/>
      <c r="HF161" s="1280"/>
      <c r="HG161" s="1280"/>
      <c r="HH161" s="1280"/>
      <c r="HI161" s="1280"/>
      <c r="HJ161" s="1280"/>
      <c r="HK161" s="1280"/>
      <c r="HL161" s="1280"/>
      <c r="HM161" s="1280"/>
      <c r="HN161" s="1280"/>
      <c r="HO161" s="1280"/>
      <c r="HP161" s="1280"/>
      <c r="HQ161" s="1280"/>
      <c r="HR161" s="1280"/>
      <c r="HS161" s="1280"/>
      <c r="HT161" s="1280"/>
      <c r="HU161" s="1280"/>
      <c r="HV161" s="1280"/>
      <c r="HW161" s="1280"/>
      <c r="HX161" s="1280"/>
      <c r="HY161" s="1280"/>
      <c r="HZ161" s="1280"/>
      <c r="IA161" s="1280"/>
      <c r="IB161" s="1280"/>
      <c r="IC161" s="1280"/>
      <c r="ID161" s="1280"/>
      <c r="IE161" s="1280"/>
      <c r="IF161" s="1280"/>
      <c r="IG161" s="1280"/>
      <c r="IH161" s="1280"/>
      <c r="II161" s="1280"/>
      <c r="IJ161" s="1280"/>
      <c r="IK161" s="1280"/>
      <c r="IL161" s="1280"/>
      <c r="IM161" s="1280"/>
      <c r="IN161" s="1280"/>
      <c r="IO161" s="1280"/>
      <c r="IP161" s="1280"/>
      <c r="IQ161" s="1280"/>
      <c r="IR161" s="1280"/>
      <c r="IS161" s="1280"/>
      <c r="IT161" s="1280"/>
      <c r="IU161" s="1280"/>
      <c r="IV161" s="1280"/>
    </row>
    <row r="162" spans="1:256" s="82" customFormat="1" ht="54" customHeight="1">
      <c r="A162" s="4350"/>
      <c r="B162" s="4337"/>
      <c r="C162" s="4351"/>
      <c r="D162" s="1810" t="s">
        <v>5055</v>
      </c>
      <c r="E162" s="4352"/>
      <c r="F162" s="4340"/>
      <c r="G162" s="6036"/>
      <c r="H162" s="4353"/>
      <c r="I162" s="4363"/>
      <c r="K162" s="4355"/>
      <c r="R162" s="6683"/>
      <c r="S162" s="6684"/>
      <c r="T162" s="6684"/>
      <c r="U162" s="4356"/>
      <c r="V162" s="4356"/>
      <c r="W162" s="4356"/>
      <c r="X162" s="4356"/>
      <c r="Y162" s="4356"/>
      <c r="Z162" s="4356"/>
      <c r="AA162" s="4356"/>
      <c r="AB162" s="4356"/>
      <c r="AC162" s="4356"/>
      <c r="AD162" s="4356"/>
      <c r="AE162" s="4356"/>
      <c r="AF162" s="4356"/>
      <c r="AG162" s="4356"/>
      <c r="AH162" s="4356"/>
      <c r="AI162" s="4356"/>
      <c r="AJ162" s="4356"/>
      <c r="AK162" s="4356"/>
      <c r="AL162" s="4356"/>
      <c r="AM162" s="4356"/>
      <c r="AN162" s="4356"/>
      <c r="AO162" s="4356"/>
      <c r="AP162" s="4356"/>
      <c r="AQ162" s="4356"/>
      <c r="AR162" s="4356"/>
      <c r="AS162" s="4356"/>
      <c r="AT162" s="4356"/>
      <c r="AU162" s="4356"/>
      <c r="AV162" s="4356"/>
      <c r="AW162" s="4356"/>
      <c r="AX162" s="4356"/>
      <c r="AY162" s="4356"/>
      <c r="AZ162" s="4356"/>
      <c r="BA162" s="4356"/>
      <c r="BB162" s="4356"/>
      <c r="BC162" s="4356"/>
      <c r="BD162" s="4356"/>
      <c r="BE162" s="4356"/>
      <c r="BF162" s="4356"/>
      <c r="BG162" s="4356"/>
      <c r="BH162" s="4356"/>
      <c r="BI162" s="4356"/>
      <c r="BJ162" s="4356"/>
      <c r="BK162" s="4356"/>
      <c r="BL162" s="4356"/>
      <c r="BM162" s="4356"/>
      <c r="BN162" s="4356"/>
      <c r="BO162" s="4356"/>
      <c r="BP162" s="4356"/>
      <c r="BQ162" s="4356"/>
      <c r="BR162" s="4356"/>
      <c r="BS162" s="4356"/>
      <c r="BT162" s="4356"/>
      <c r="BU162" s="4356"/>
      <c r="BV162" s="4356"/>
      <c r="BW162" s="4356"/>
      <c r="BX162" s="4356"/>
      <c r="BY162" s="4356"/>
      <c r="BZ162" s="4356"/>
      <c r="CA162" s="4356"/>
      <c r="CB162" s="4356"/>
      <c r="CC162" s="4356"/>
      <c r="CD162" s="4356"/>
      <c r="CE162" s="4356"/>
      <c r="CF162" s="4356"/>
      <c r="CG162" s="4356"/>
      <c r="CH162" s="4356"/>
      <c r="CI162" s="4356"/>
      <c r="CJ162" s="4356"/>
      <c r="CK162" s="4356"/>
      <c r="CL162" s="4356"/>
      <c r="CM162" s="4356"/>
      <c r="CN162" s="4356"/>
      <c r="CO162" s="4356"/>
      <c r="CP162" s="4356"/>
      <c r="CQ162" s="4356"/>
      <c r="CR162" s="4356"/>
      <c r="CS162" s="4356"/>
      <c r="CT162" s="4356"/>
      <c r="CU162" s="4356"/>
      <c r="CV162" s="4356"/>
      <c r="CW162" s="4356"/>
      <c r="CX162" s="4356"/>
      <c r="CY162" s="4356"/>
      <c r="CZ162" s="4356"/>
      <c r="DA162" s="4356"/>
      <c r="DB162" s="4356"/>
      <c r="DC162" s="4356"/>
      <c r="DD162" s="4356"/>
      <c r="DE162" s="4356"/>
      <c r="DF162" s="4356"/>
      <c r="DG162" s="4356"/>
      <c r="DH162" s="4356"/>
      <c r="DI162" s="4356"/>
      <c r="DJ162" s="4356"/>
      <c r="DK162" s="4356"/>
      <c r="DL162" s="4356"/>
      <c r="DM162" s="4356"/>
      <c r="DN162" s="4356"/>
      <c r="DO162" s="4356"/>
      <c r="DP162" s="4356"/>
      <c r="DQ162" s="4356"/>
      <c r="DR162" s="4356"/>
      <c r="DS162" s="4356"/>
      <c r="DT162" s="4356"/>
      <c r="DU162" s="4356"/>
      <c r="DV162" s="4356"/>
      <c r="DW162" s="4356"/>
      <c r="DX162" s="4356"/>
      <c r="DY162" s="4356"/>
      <c r="DZ162" s="4356"/>
      <c r="EA162" s="4356"/>
      <c r="EB162" s="4356"/>
      <c r="EC162" s="4356"/>
      <c r="ED162" s="4356"/>
      <c r="EE162" s="4356"/>
      <c r="EF162" s="4356"/>
      <c r="EG162" s="4356"/>
      <c r="EH162" s="4356"/>
      <c r="EI162" s="4356"/>
      <c r="EJ162" s="4356"/>
      <c r="EK162" s="4356"/>
      <c r="EL162" s="4356"/>
      <c r="EM162" s="4356"/>
      <c r="EN162" s="4356"/>
      <c r="EO162" s="4356"/>
      <c r="EP162" s="4356"/>
      <c r="EQ162" s="4356"/>
      <c r="ER162" s="4356"/>
      <c r="ES162" s="4356"/>
      <c r="ET162" s="4356"/>
      <c r="EU162" s="4356"/>
      <c r="EV162" s="4356"/>
      <c r="EW162" s="4356"/>
      <c r="EX162" s="4356"/>
      <c r="EY162" s="4356"/>
      <c r="EZ162" s="4356"/>
      <c r="FA162" s="4356"/>
      <c r="FB162" s="4356"/>
      <c r="FC162" s="4356"/>
      <c r="FD162" s="4356"/>
      <c r="FE162" s="4356"/>
      <c r="FF162" s="4356"/>
      <c r="FG162" s="4356"/>
      <c r="FH162" s="4356"/>
      <c r="FI162" s="4356"/>
      <c r="FJ162" s="4356"/>
      <c r="FK162" s="4356"/>
      <c r="FL162" s="4356"/>
      <c r="FM162" s="4356"/>
      <c r="FN162" s="4356"/>
      <c r="FO162" s="4356"/>
      <c r="FP162" s="4356"/>
      <c r="FQ162" s="4356"/>
      <c r="FR162" s="4356"/>
      <c r="FS162" s="4356"/>
      <c r="FT162" s="4356"/>
      <c r="FU162" s="4356"/>
      <c r="FV162" s="4356"/>
      <c r="FW162" s="4356"/>
      <c r="FX162" s="4356"/>
      <c r="FY162" s="4356"/>
      <c r="FZ162" s="4356"/>
      <c r="GA162" s="4356"/>
      <c r="GB162" s="4356"/>
      <c r="GC162" s="4356"/>
      <c r="GD162" s="4356"/>
      <c r="GE162" s="4356"/>
      <c r="GF162" s="4356"/>
      <c r="GG162" s="4356"/>
      <c r="GH162" s="4356"/>
      <c r="GI162" s="4356"/>
      <c r="GJ162" s="4356"/>
      <c r="GK162" s="4356"/>
      <c r="GL162" s="4356"/>
      <c r="GM162" s="4356"/>
      <c r="GN162" s="4356"/>
      <c r="GO162" s="4356"/>
      <c r="GP162" s="4356"/>
      <c r="GQ162" s="4356"/>
      <c r="GR162" s="4356"/>
      <c r="GS162" s="4356"/>
      <c r="GT162" s="4356"/>
      <c r="GU162" s="4356"/>
      <c r="GV162" s="4356"/>
      <c r="GW162" s="4356"/>
      <c r="GX162" s="4356"/>
      <c r="GY162" s="4356"/>
      <c r="GZ162" s="4356"/>
      <c r="HA162" s="4356"/>
      <c r="HB162" s="4356"/>
      <c r="HC162" s="4356"/>
      <c r="HD162" s="4356"/>
      <c r="HE162" s="4356"/>
      <c r="HF162" s="4356"/>
      <c r="HG162" s="4356"/>
      <c r="HH162" s="4356"/>
      <c r="HI162" s="4356"/>
      <c r="HJ162" s="4356"/>
      <c r="HK162" s="4356"/>
      <c r="HL162" s="4356"/>
      <c r="HM162" s="4356"/>
      <c r="HN162" s="4356"/>
      <c r="HO162" s="4356"/>
      <c r="HP162" s="4356"/>
      <c r="HQ162" s="4356"/>
      <c r="HR162" s="4356"/>
      <c r="HS162" s="4356"/>
      <c r="HT162" s="4356"/>
      <c r="HU162" s="4356"/>
      <c r="HV162" s="4356"/>
      <c r="HW162" s="4356"/>
      <c r="HX162" s="4356"/>
      <c r="HY162" s="4356"/>
      <c r="HZ162" s="4356"/>
      <c r="IA162" s="4356"/>
      <c r="IB162" s="4356"/>
      <c r="IC162" s="4356"/>
      <c r="ID162" s="4356"/>
      <c r="IE162" s="4356"/>
      <c r="IF162" s="4356"/>
      <c r="IG162" s="4356"/>
      <c r="IH162" s="4356"/>
      <c r="II162" s="4356"/>
      <c r="IJ162" s="4356"/>
      <c r="IK162" s="4356"/>
      <c r="IL162" s="4356"/>
      <c r="IM162" s="4356"/>
      <c r="IN162" s="4356"/>
      <c r="IO162" s="4356"/>
      <c r="IP162" s="4356"/>
      <c r="IQ162" s="4356"/>
      <c r="IR162" s="4356"/>
      <c r="IS162" s="4356"/>
      <c r="IT162" s="4356"/>
      <c r="IU162" s="4356"/>
      <c r="IV162" s="4356"/>
    </row>
    <row r="163" spans="1:256" s="82" customFormat="1" ht="13.5" customHeight="1">
      <c r="A163" s="2514">
        <v>46</v>
      </c>
      <c r="B163" s="2000">
        <v>271</v>
      </c>
      <c r="C163" s="2000" t="s">
        <v>1868</v>
      </c>
      <c r="D163" s="2000" t="s">
        <v>5054</v>
      </c>
      <c r="E163" s="2000" t="s">
        <v>123</v>
      </c>
      <c r="F163" s="4345">
        <f>SUM(F165:F165)</f>
        <v>906.96</v>
      </c>
      <c r="G163" s="132"/>
      <c r="H163" s="2001">
        <f>F163*G163</f>
        <v>0</v>
      </c>
      <c r="I163" s="1708" t="s">
        <v>60</v>
      </c>
      <c r="J163" s="2610"/>
      <c r="K163" s="4346"/>
      <c r="L163" s="3559"/>
      <c r="M163" s="1224"/>
      <c r="N163" s="4969"/>
      <c r="O163" s="2611"/>
      <c r="P163" s="2611"/>
      <c r="Q163" s="2611"/>
    </row>
    <row r="164" spans="1:256" s="82" customFormat="1" ht="13.5" customHeight="1">
      <c r="A164" s="2514"/>
      <c r="B164" s="2000"/>
      <c r="C164" s="2630"/>
      <c r="D164" s="2006" t="s">
        <v>5053</v>
      </c>
      <c r="E164" s="2630"/>
      <c r="F164" s="4347"/>
      <c r="G164" s="184"/>
      <c r="H164" s="4348"/>
      <c r="I164" s="2646"/>
      <c r="K164" s="4349"/>
      <c r="M164" s="4669"/>
      <c r="N164" s="4669"/>
      <c r="R164" s="5555"/>
    </row>
    <row r="165" spans="1:256" s="82" customFormat="1" ht="13.5" customHeight="1">
      <c r="A165" s="2514"/>
      <c r="B165" s="2000"/>
      <c r="C165" s="2630"/>
      <c r="D165" s="2006" t="s">
        <v>5052</v>
      </c>
      <c r="E165" s="2630"/>
      <c r="F165" s="2631">
        <v>906.96</v>
      </c>
      <c r="G165" s="184"/>
      <c r="H165" s="4348"/>
      <c r="I165" s="2646"/>
      <c r="J165" s="5556"/>
      <c r="K165" s="4349"/>
      <c r="M165" s="42"/>
      <c r="N165" s="42"/>
    </row>
    <row r="166" spans="1:256" s="82" customFormat="1" ht="13.5" customHeight="1">
      <c r="A166" s="2514"/>
      <c r="B166" s="2000"/>
      <c r="C166" s="2630"/>
      <c r="D166" s="2006" t="s">
        <v>5051</v>
      </c>
      <c r="E166" s="2630"/>
      <c r="F166" s="2631"/>
      <c r="G166" s="184"/>
      <c r="H166" s="4348"/>
      <c r="I166" s="2646"/>
      <c r="J166" s="5556"/>
      <c r="K166" s="4349"/>
      <c r="M166" s="4315"/>
      <c r="N166" s="4315"/>
    </row>
    <row r="167" spans="1:256" s="82" customFormat="1" ht="67.5" customHeight="1">
      <c r="A167" s="4350"/>
      <c r="B167" s="4337"/>
      <c r="C167" s="4351"/>
      <c r="D167" s="1810" t="s">
        <v>138</v>
      </c>
      <c r="E167" s="4352"/>
      <c r="F167" s="4340"/>
      <c r="G167" s="6036"/>
      <c r="H167" s="4353"/>
      <c r="I167" s="4354"/>
      <c r="K167" s="4355"/>
      <c r="M167" s="1136"/>
      <c r="N167" s="1136"/>
      <c r="R167" s="6683"/>
      <c r="S167" s="6684"/>
      <c r="T167" s="6684"/>
      <c r="U167" s="4356"/>
      <c r="V167" s="4356"/>
      <c r="W167" s="4356"/>
      <c r="X167" s="4356"/>
      <c r="Y167" s="4356"/>
      <c r="Z167" s="4356"/>
      <c r="AA167" s="4356"/>
      <c r="AB167" s="4356"/>
      <c r="AC167" s="4356"/>
      <c r="AD167" s="4356"/>
      <c r="AE167" s="4356"/>
      <c r="AF167" s="4356"/>
      <c r="AG167" s="4356"/>
      <c r="AH167" s="4356"/>
      <c r="AI167" s="4356"/>
      <c r="AJ167" s="4356"/>
      <c r="AK167" s="4356"/>
      <c r="AL167" s="4356"/>
      <c r="AM167" s="4356"/>
      <c r="AN167" s="4356"/>
      <c r="AO167" s="4356"/>
      <c r="AP167" s="4356"/>
      <c r="AQ167" s="4356"/>
      <c r="AR167" s="4356"/>
      <c r="AS167" s="4356"/>
      <c r="AT167" s="4356"/>
      <c r="AU167" s="4356"/>
      <c r="AV167" s="4356"/>
      <c r="AW167" s="4356"/>
      <c r="AX167" s="4356"/>
      <c r="AY167" s="4356"/>
      <c r="AZ167" s="4356"/>
      <c r="BA167" s="4356"/>
      <c r="BB167" s="4356"/>
      <c r="BC167" s="4356"/>
      <c r="BD167" s="4356"/>
      <c r="BE167" s="4356"/>
      <c r="BF167" s="4356"/>
      <c r="BG167" s="4356"/>
      <c r="BH167" s="4356"/>
      <c r="BI167" s="4356"/>
      <c r="BJ167" s="4356"/>
      <c r="BK167" s="4356"/>
      <c r="BL167" s="4356"/>
      <c r="BM167" s="4356"/>
      <c r="BN167" s="4356"/>
      <c r="BO167" s="4356"/>
      <c r="BP167" s="4356"/>
      <c r="BQ167" s="4356"/>
      <c r="BR167" s="4356"/>
      <c r="BS167" s="4356"/>
      <c r="BT167" s="4356"/>
      <c r="BU167" s="4356"/>
      <c r="BV167" s="4356"/>
      <c r="BW167" s="4356"/>
      <c r="BX167" s="4356"/>
      <c r="BY167" s="4356"/>
      <c r="BZ167" s="4356"/>
      <c r="CA167" s="4356"/>
      <c r="CB167" s="4356"/>
      <c r="CC167" s="4356"/>
      <c r="CD167" s="4356"/>
      <c r="CE167" s="4356"/>
      <c r="CF167" s="4356"/>
      <c r="CG167" s="4356"/>
      <c r="CH167" s="4356"/>
      <c r="CI167" s="4356"/>
      <c r="CJ167" s="4356"/>
      <c r="CK167" s="4356"/>
      <c r="CL167" s="4356"/>
      <c r="CM167" s="4356"/>
      <c r="CN167" s="4356"/>
      <c r="CO167" s="4356"/>
      <c r="CP167" s="4356"/>
      <c r="CQ167" s="4356"/>
      <c r="CR167" s="4356"/>
      <c r="CS167" s="4356"/>
      <c r="CT167" s="4356"/>
      <c r="CU167" s="4356"/>
      <c r="CV167" s="4356"/>
      <c r="CW167" s="4356"/>
      <c r="CX167" s="4356"/>
      <c r="CY167" s="4356"/>
      <c r="CZ167" s="4356"/>
      <c r="DA167" s="4356"/>
      <c r="DB167" s="4356"/>
      <c r="DC167" s="4356"/>
      <c r="DD167" s="4356"/>
      <c r="DE167" s="4356"/>
      <c r="DF167" s="4356"/>
      <c r="DG167" s="4356"/>
      <c r="DH167" s="4356"/>
      <c r="DI167" s="4356"/>
      <c r="DJ167" s="4356"/>
      <c r="DK167" s="4356"/>
      <c r="DL167" s="4356"/>
      <c r="DM167" s="4356"/>
      <c r="DN167" s="4356"/>
      <c r="DO167" s="4356"/>
      <c r="DP167" s="4356"/>
      <c r="DQ167" s="4356"/>
      <c r="DR167" s="4356"/>
      <c r="DS167" s="4356"/>
      <c r="DT167" s="4356"/>
      <c r="DU167" s="4356"/>
      <c r="DV167" s="4356"/>
      <c r="DW167" s="4356"/>
      <c r="DX167" s="4356"/>
      <c r="DY167" s="4356"/>
      <c r="DZ167" s="4356"/>
      <c r="EA167" s="4356"/>
      <c r="EB167" s="4356"/>
      <c r="EC167" s="4356"/>
      <c r="ED167" s="4356"/>
      <c r="EE167" s="4356"/>
      <c r="EF167" s="4356"/>
      <c r="EG167" s="4356"/>
      <c r="EH167" s="4356"/>
      <c r="EI167" s="4356"/>
      <c r="EJ167" s="4356"/>
      <c r="EK167" s="4356"/>
      <c r="EL167" s="4356"/>
      <c r="EM167" s="4356"/>
      <c r="EN167" s="4356"/>
      <c r="EO167" s="4356"/>
      <c r="EP167" s="4356"/>
      <c r="EQ167" s="4356"/>
      <c r="ER167" s="4356"/>
      <c r="ES167" s="4356"/>
      <c r="ET167" s="4356"/>
      <c r="EU167" s="4356"/>
      <c r="EV167" s="4356"/>
      <c r="EW167" s="4356"/>
      <c r="EX167" s="4356"/>
      <c r="EY167" s="4356"/>
      <c r="EZ167" s="4356"/>
      <c r="FA167" s="4356"/>
      <c r="FB167" s="4356"/>
      <c r="FC167" s="4356"/>
      <c r="FD167" s="4356"/>
      <c r="FE167" s="4356"/>
      <c r="FF167" s="4356"/>
      <c r="FG167" s="4356"/>
      <c r="FH167" s="4356"/>
      <c r="FI167" s="4356"/>
      <c r="FJ167" s="4356"/>
      <c r="FK167" s="4356"/>
      <c r="FL167" s="4356"/>
      <c r="FM167" s="4356"/>
      <c r="FN167" s="4356"/>
      <c r="FO167" s="4356"/>
      <c r="FP167" s="4356"/>
      <c r="FQ167" s="4356"/>
      <c r="FR167" s="4356"/>
      <c r="FS167" s="4356"/>
      <c r="FT167" s="4356"/>
      <c r="FU167" s="4356"/>
      <c r="FV167" s="4356"/>
      <c r="FW167" s="4356"/>
      <c r="FX167" s="4356"/>
      <c r="FY167" s="4356"/>
      <c r="FZ167" s="4356"/>
      <c r="GA167" s="4356"/>
      <c r="GB167" s="4356"/>
      <c r="GC167" s="4356"/>
      <c r="GD167" s="4356"/>
      <c r="GE167" s="4356"/>
      <c r="GF167" s="4356"/>
      <c r="GG167" s="4356"/>
      <c r="GH167" s="4356"/>
      <c r="GI167" s="4356"/>
      <c r="GJ167" s="4356"/>
      <c r="GK167" s="4356"/>
      <c r="GL167" s="4356"/>
      <c r="GM167" s="4356"/>
      <c r="GN167" s="4356"/>
      <c r="GO167" s="4356"/>
      <c r="GP167" s="4356"/>
      <c r="GQ167" s="4356"/>
      <c r="GR167" s="4356"/>
      <c r="GS167" s="4356"/>
      <c r="GT167" s="4356"/>
      <c r="GU167" s="4356"/>
      <c r="GV167" s="4356"/>
      <c r="GW167" s="4356"/>
      <c r="GX167" s="4356"/>
      <c r="GY167" s="4356"/>
      <c r="GZ167" s="4356"/>
      <c r="HA167" s="4356"/>
      <c r="HB167" s="4356"/>
      <c r="HC167" s="4356"/>
      <c r="HD167" s="4356"/>
      <c r="HE167" s="4356"/>
      <c r="HF167" s="4356"/>
      <c r="HG167" s="4356"/>
      <c r="HH167" s="4356"/>
      <c r="HI167" s="4356"/>
      <c r="HJ167" s="4356"/>
      <c r="HK167" s="4356"/>
      <c r="HL167" s="4356"/>
      <c r="HM167" s="4356"/>
      <c r="HN167" s="4356"/>
      <c r="HO167" s="4356"/>
      <c r="HP167" s="4356"/>
      <c r="HQ167" s="4356"/>
      <c r="HR167" s="4356"/>
      <c r="HS167" s="4356"/>
      <c r="HT167" s="4356"/>
      <c r="HU167" s="4356"/>
      <c r="HV167" s="4356"/>
      <c r="HW167" s="4356"/>
      <c r="HX167" s="4356"/>
      <c r="HY167" s="4356"/>
      <c r="HZ167" s="4356"/>
      <c r="IA167" s="4356"/>
      <c r="IB167" s="4356"/>
      <c r="IC167" s="4356"/>
      <c r="ID167" s="4356"/>
      <c r="IE167" s="4356"/>
      <c r="IF167" s="4356"/>
      <c r="IG167" s="4356"/>
      <c r="IH167" s="4356"/>
      <c r="II167" s="4356"/>
      <c r="IJ167" s="4356"/>
      <c r="IK167" s="4356"/>
      <c r="IL167" s="4356"/>
      <c r="IM167" s="4356"/>
      <c r="IN167" s="4356"/>
      <c r="IO167" s="4356"/>
      <c r="IP167" s="4356"/>
      <c r="IQ167" s="4356"/>
      <c r="IR167" s="4356"/>
      <c r="IS167" s="4356"/>
      <c r="IT167" s="4356"/>
      <c r="IU167" s="4356"/>
      <c r="IV167" s="4356"/>
    </row>
    <row r="168" spans="1:256" s="82" customFormat="1" ht="13.5" customHeight="1">
      <c r="A168" s="2514">
        <v>47</v>
      </c>
      <c r="B168" s="2000">
        <v>271</v>
      </c>
      <c r="C168" s="2000" t="s">
        <v>4113</v>
      </c>
      <c r="D168" s="2000" t="s">
        <v>5050</v>
      </c>
      <c r="E168" s="2000" t="s">
        <v>25</v>
      </c>
      <c r="F168" s="4345">
        <f>SUM(F169)</f>
        <v>1</v>
      </c>
      <c r="G168" s="132"/>
      <c r="H168" s="2001">
        <f>F168*G168</f>
        <v>0</v>
      </c>
      <c r="I168" s="1708" t="s">
        <v>60</v>
      </c>
      <c r="J168" s="5557"/>
      <c r="K168" s="4346"/>
      <c r="L168" s="3559"/>
      <c r="M168" s="1224"/>
      <c r="N168" s="4315"/>
      <c r="O168" s="2611"/>
      <c r="P168" s="2611"/>
      <c r="Q168" s="2611"/>
    </row>
    <row r="169" spans="1:256" s="82" customFormat="1" ht="13.5" customHeight="1">
      <c r="A169" s="2514"/>
      <c r="B169" s="2000"/>
      <c r="C169" s="2630"/>
      <c r="D169" s="2006" t="s">
        <v>5049</v>
      </c>
      <c r="E169" s="2630"/>
      <c r="F169" s="2631">
        <v>1</v>
      </c>
      <c r="G169" s="184"/>
      <c r="H169" s="4348"/>
      <c r="I169" s="2646"/>
      <c r="K169" s="4349"/>
      <c r="M169" s="2611"/>
      <c r="N169" s="2611"/>
    </row>
    <row r="170" spans="1:256" s="82" customFormat="1" ht="27.25" customHeight="1">
      <c r="A170" s="2514"/>
      <c r="B170" s="2000"/>
      <c r="C170" s="2630"/>
      <c r="D170" s="2006" t="s">
        <v>5048</v>
      </c>
      <c r="E170" s="2630"/>
      <c r="F170" s="2631"/>
      <c r="G170" s="184"/>
      <c r="H170" s="4348"/>
      <c r="I170" s="2646"/>
      <c r="K170" s="4349"/>
      <c r="M170" s="2611"/>
      <c r="N170" s="2611"/>
    </row>
    <row r="171" spans="1:256" s="82" customFormat="1" ht="40.549999999999997" customHeight="1">
      <c r="A171" s="2514"/>
      <c r="B171" s="2000"/>
      <c r="C171" s="2630"/>
      <c r="D171" s="2006" t="s">
        <v>4109</v>
      </c>
      <c r="E171" s="2630"/>
      <c r="F171" s="2631"/>
      <c r="G171" s="184"/>
      <c r="H171" s="4348"/>
      <c r="I171" s="2646"/>
      <c r="K171" s="4349"/>
      <c r="M171" s="2611"/>
      <c r="N171" s="2611"/>
    </row>
    <row r="172" spans="1:256" s="82" customFormat="1" ht="67.5" customHeight="1">
      <c r="A172" s="4350"/>
      <c r="B172" s="4337"/>
      <c r="C172" s="4351"/>
      <c r="D172" s="1810" t="s">
        <v>138</v>
      </c>
      <c r="E172" s="4352"/>
      <c r="F172" s="4340"/>
      <c r="G172" s="6036"/>
      <c r="H172" s="4353"/>
      <c r="I172" s="4354"/>
      <c r="K172" s="4355"/>
      <c r="M172" s="2611"/>
      <c r="N172" s="2611"/>
      <c r="R172" s="4356"/>
      <c r="S172" s="4356"/>
      <c r="T172" s="4356"/>
      <c r="U172" s="4356"/>
      <c r="V172" s="4356"/>
      <c r="W172" s="4356"/>
      <c r="X172" s="4356"/>
      <c r="Y172" s="4356"/>
      <c r="Z172" s="4356"/>
      <c r="AA172" s="4356"/>
      <c r="AB172" s="4356"/>
      <c r="AC172" s="4356"/>
      <c r="AD172" s="4356"/>
      <c r="AE172" s="4356"/>
      <c r="AF172" s="4356"/>
      <c r="AG172" s="4356"/>
      <c r="AH172" s="4356"/>
      <c r="AI172" s="4356"/>
      <c r="AJ172" s="4356"/>
      <c r="AK172" s="4356"/>
      <c r="AL172" s="4356"/>
      <c r="AM172" s="4356"/>
      <c r="AN172" s="4356"/>
      <c r="AO172" s="4356"/>
      <c r="AP172" s="4356"/>
      <c r="AQ172" s="4356"/>
      <c r="AR172" s="4356"/>
      <c r="AS172" s="4356"/>
      <c r="AT172" s="4356"/>
      <c r="AU172" s="4356"/>
      <c r="AV172" s="4356"/>
      <c r="AW172" s="4356"/>
      <c r="AX172" s="4356"/>
      <c r="AY172" s="4356"/>
      <c r="AZ172" s="4356"/>
      <c r="BA172" s="4356"/>
      <c r="BB172" s="4356"/>
      <c r="BC172" s="4356"/>
      <c r="BD172" s="4356"/>
      <c r="BE172" s="4356"/>
      <c r="BF172" s="4356"/>
      <c r="BG172" s="4356"/>
      <c r="BH172" s="4356"/>
      <c r="BI172" s="4356"/>
      <c r="BJ172" s="4356"/>
      <c r="BK172" s="4356"/>
      <c r="BL172" s="4356"/>
      <c r="BM172" s="4356"/>
      <c r="BN172" s="4356"/>
      <c r="BO172" s="4356"/>
      <c r="BP172" s="4356"/>
      <c r="BQ172" s="4356"/>
      <c r="BR172" s="4356"/>
      <c r="BS172" s="4356"/>
      <c r="BT172" s="4356"/>
      <c r="BU172" s="4356"/>
      <c r="BV172" s="4356"/>
      <c r="BW172" s="4356"/>
      <c r="BX172" s="4356"/>
      <c r="BY172" s="4356"/>
      <c r="BZ172" s="4356"/>
      <c r="CA172" s="4356"/>
      <c r="CB172" s="4356"/>
      <c r="CC172" s="4356"/>
      <c r="CD172" s="4356"/>
      <c r="CE172" s="4356"/>
      <c r="CF172" s="4356"/>
      <c r="CG172" s="4356"/>
      <c r="CH172" s="4356"/>
      <c r="CI172" s="4356"/>
      <c r="CJ172" s="4356"/>
      <c r="CK172" s="4356"/>
      <c r="CL172" s="4356"/>
      <c r="CM172" s="4356"/>
      <c r="CN172" s="4356"/>
      <c r="CO172" s="4356"/>
      <c r="CP172" s="4356"/>
      <c r="CQ172" s="4356"/>
      <c r="CR172" s="4356"/>
      <c r="CS172" s="4356"/>
      <c r="CT172" s="4356"/>
      <c r="CU172" s="4356"/>
      <c r="CV172" s="4356"/>
      <c r="CW172" s="4356"/>
      <c r="CX172" s="4356"/>
      <c r="CY172" s="4356"/>
      <c r="CZ172" s="4356"/>
      <c r="DA172" s="4356"/>
      <c r="DB172" s="4356"/>
      <c r="DC172" s="4356"/>
      <c r="DD172" s="4356"/>
      <c r="DE172" s="4356"/>
      <c r="DF172" s="4356"/>
      <c r="DG172" s="4356"/>
      <c r="DH172" s="4356"/>
      <c r="DI172" s="4356"/>
      <c r="DJ172" s="4356"/>
      <c r="DK172" s="4356"/>
      <c r="DL172" s="4356"/>
      <c r="DM172" s="4356"/>
      <c r="DN172" s="4356"/>
      <c r="DO172" s="4356"/>
      <c r="DP172" s="4356"/>
      <c r="DQ172" s="4356"/>
      <c r="DR172" s="4356"/>
      <c r="DS172" s="4356"/>
      <c r="DT172" s="4356"/>
      <c r="DU172" s="4356"/>
      <c r="DV172" s="4356"/>
      <c r="DW172" s="4356"/>
      <c r="DX172" s="4356"/>
      <c r="DY172" s="4356"/>
      <c r="DZ172" s="4356"/>
      <c r="EA172" s="4356"/>
      <c r="EB172" s="4356"/>
      <c r="EC172" s="4356"/>
      <c r="ED172" s="4356"/>
      <c r="EE172" s="4356"/>
      <c r="EF172" s="4356"/>
      <c r="EG172" s="4356"/>
      <c r="EH172" s="4356"/>
      <c r="EI172" s="4356"/>
      <c r="EJ172" s="4356"/>
      <c r="EK172" s="4356"/>
      <c r="EL172" s="4356"/>
      <c r="EM172" s="4356"/>
      <c r="EN172" s="4356"/>
      <c r="EO172" s="4356"/>
      <c r="EP172" s="4356"/>
      <c r="EQ172" s="4356"/>
      <c r="ER172" s="4356"/>
      <c r="ES172" s="4356"/>
      <c r="ET172" s="4356"/>
      <c r="EU172" s="4356"/>
      <c r="EV172" s="4356"/>
      <c r="EW172" s="4356"/>
      <c r="EX172" s="4356"/>
      <c r="EY172" s="4356"/>
      <c r="EZ172" s="4356"/>
      <c r="FA172" s="4356"/>
      <c r="FB172" s="4356"/>
      <c r="FC172" s="4356"/>
      <c r="FD172" s="4356"/>
      <c r="FE172" s="4356"/>
      <c r="FF172" s="4356"/>
      <c r="FG172" s="4356"/>
      <c r="FH172" s="4356"/>
      <c r="FI172" s="4356"/>
      <c r="FJ172" s="4356"/>
      <c r="FK172" s="4356"/>
      <c r="FL172" s="4356"/>
      <c r="FM172" s="4356"/>
      <c r="FN172" s="4356"/>
      <c r="FO172" s="4356"/>
      <c r="FP172" s="4356"/>
      <c r="FQ172" s="4356"/>
      <c r="FR172" s="4356"/>
      <c r="FS172" s="4356"/>
      <c r="FT172" s="4356"/>
      <c r="FU172" s="4356"/>
      <c r="FV172" s="4356"/>
      <c r="FW172" s="4356"/>
      <c r="FX172" s="4356"/>
      <c r="FY172" s="4356"/>
      <c r="FZ172" s="4356"/>
      <c r="GA172" s="4356"/>
      <c r="GB172" s="4356"/>
      <c r="GC172" s="4356"/>
      <c r="GD172" s="4356"/>
      <c r="GE172" s="4356"/>
      <c r="GF172" s="4356"/>
      <c r="GG172" s="4356"/>
      <c r="GH172" s="4356"/>
      <c r="GI172" s="4356"/>
      <c r="GJ172" s="4356"/>
      <c r="GK172" s="4356"/>
      <c r="GL172" s="4356"/>
      <c r="GM172" s="4356"/>
      <c r="GN172" s="4356"/>
      <c r="GO172" s="4356"/>
      <c r="GP172" s="4356"/>
      <c r="GQ172" s="4356"/>
      <c r="GR172" s="4356"/>
      <c r="GS172" s="4356"/>
      <c r="GT172" s="4356"/>
      <c r="GU172" s="4356"/>
      <c r="GV172" s="4356"/>
      <c r="GW172" s="4356"/>
      <c r="GX172" s="4356"/>
      <c r="GY172" s="4356"/>
      <c r="GZ172" s="4356"/>
      <c r="HA172" s="4356"/>
      <c r="HB172" s="4356"/>
      <c r="HC172" s="4356"/>
      <c r="HD172" s="4356"/>
      <c r="HE172" s="4356"/>
      <c r="HF172" s="4356"/>
      <c r="HG172" s="4356"/>
      <c r="HH172" s="4356"/>
      <c r="HI172" s="4356"/>
      <c r="HJ172" s="4356"/>
      <c r="HK172" s="4356"/>
      <c r="HL172" s="4356"/>
      <c r="HM172" s="4356"/>
      <c r="HN172" s="4356"/>
      <c r="HO172" s="4356"/>
      <c r="HP172" s="4356"/>
      <c r="HQ172" s="4356"/>
      <c r="HR172" s="4356"/>
      <c r="HS172" s="4356"/>
      <c r="HT172" s="4356"/>
      <c r="HU172" s="4356"/>
      <c r="HV172" s="4356"/>
      <c r="HW172" s="4356"/>
      <c r="HX172" s="4356"/>
      <c r="HY172" s="4356"/>
      <c r="HZ172" s="4356"/>
      <c r="IA172" s="4356"/>
      <c r="IB172" s="4356"/>
      <c r="IC172" s="4356"/>
      <c r="ID172" s="4356"/>
      <c r="IE172" s="4356"/>
      <c r="IF172" s="4356"/>
      <c r="IG172" s="4356"/>
      <c r="IH172" s="4356"/>
      <c r="II172" s="4356"/>
      <c r="IJ172" s="4356"/>
      <c r="IK172" s="4356"/>
      <c r="IL172" s="4356"/>
      <c r="IM172" s="4356"/>
      <c r="IN172" s="4356"/>
      <c r="IO172" s="4356"/>
      <c r="IP172" s="4356"/>
      <c r="IQ172" s="4356"/>
      <c r="IR172" s="4356"/>
      <c r="IS172" s="4356"/>
      <c r="IT172" s="4356"/>
      <c r="IU172" s="4356"/>
      <c r="IV172" s="4356"/>
    </row>
    <row r="173" spans="1:256" s="82" customFormat="1" ht="13.5" customHeight="1">
      <c r="A173" s="2514">
        <v>48</v>
      </c>
      <c r="B173" s="2000">
        <v>271</v>
      </c>
      <c r="C173" s="2000" t="s">
        <v>2972</v>
      </c>
      <c r="D173" s="2000" t="s">
        <v>2971</v>
      </c>
      <c r="E173" s="2000" t="s">
        <v>123</v>
      </c>
      <c r="F173" s="4345">
        <f>SUM(F175:F175)</f>
        <v>906.96</v>
      </c>
      <c r="G173" s="132"/>
      <c r="H173" s="2001">
        <f>F173*G173</f>
        <v>0</v>
      </c>
      <c r="I173" s="1708" t="s">
        <v>60</v>
      </c>
      <c r="J173" s="2008"/>
      <c r="K173" s="4346"/>
      <c r="L173" s="3559"/>
      <c r="M173" s="1224"/>
      <c r="N173" s="2611"/>
      <c r="O173" s="4359"/>
      <c r="P173" s="4360"/>
      <c r="Q173" s="4361"/>
      <c r="R173" s="3559"/>
      <c r="S173" s="3559"/>
      <c r="T173" s="2545"/>
      <c r="U173" s="1280"/>
      <c r="V173" s="4362"/>
      <c r="W173" s="1280"/>
      <c r="X173" s="1280"/>
      <c r="Y173" s="1280"/>
      <c r="Z173" s="1280"/>
      <c r="AA173" s="1280"/>
      <c r="AB173" s="1280"/>
      <c r="AC173" s="1280"/>
      <c r="AD173" s="1280"/>
      <c r="AE173" s="1280"/>
      <c r="AF173" s="1280"/>
      <c r="AG173" s="1280"/>
      <c r="AH173" s="1280"/>
      <c r="AI173" s="1280"/>
      <c r="AJ173" s="1280"/>
      <c r="AK173" s="1280"/>
      <c r="AL173" s="1280"/>
      <c r="AM173" s="1280"/>
      <c r="AN173" s="1280"/>
      <c r="AO173" s="1280"/>
      <c r="AP173" s="1280"/>
      <c r="AQ173" s="1280"/>
      <c r="AR173" s="1280"/>
      <c r="AS173" s="1280"/>
      <c r="AT173" s="1280"/>
      <c r="AU173" s="1280"/>
      <c r="AV173" s="1280"/>
      <c r="AW173" s="1280"/>
      <c r="AX173" s="1280"/>
      <c r="AY173" s="1280"/>
      <c r="AZ173" s="1280"/>
      <c r="BA173" s="1280"/>
      <c r="BB173" s="1280"/>
      <c r="BC173" s="1280"/>
      <c r="BD173" s="1280"/>
      <c r="BE173" s="1280"/>
      <c r="BF173" s="1280"/>
      <c r="BG173" s="1280"/>
      <c r="BH173" s="1280"/>
      <c r="BI173" s="1280"/>
      <c r="BJ173" s="1280"/>
      <c r="BK173" s="1280"/>
      <c r="BL173" s="1280"/>
      <c r="BM173" s="1280"/>
      <c r="BN173" s="1280"/>
      <c r="BO173" s="1280"/>
      <c r="BP173" s="1280"/>
      <c r="BQ173" s="1280"/>
      <c r="BR173" s="1280"/>
      <c r="BS173" s="1280"/>
      <c r="BT173" s="1280"/>
      <c r="BU173" s="1280"/>
      <c r="BV173" s="1280"/>
      <c r="BW173" s="1280"/>
      <c r="BX173" s="1280"/>
      <c r="BY173" s="1280"/>
      <c r="BZ173" s="1280"/>
      <c r="CA173" s="1280"/>
      <c r="CB173" s="1280"/>
      <c r="CC173" s="1280"/>
      <c r="CD173" s="1280"/>
      <c r="CE173" s="1280"/>
      <c r="CF173" s="1280"/>
      <c r="CG173" s="1280"/>
      <c r="CH173" s="1280"/>
      <c r="CI173" s="1280"/>
      <c r="CJ173" s="1280"/>
      <c r="CK173" s="1280"/>
      <c r="CL173" s="1280"/>
      <c r="CM173" s="1280"/>
      <c r="CN173" s="1280"/>
      <c r="CO173" s="1280"/>
      <c r="CP173" s="1280"/>
      <c r="CQ173" s="1280"/>
      <c r="CR173" s="1280"/>
      <c r="CS173" s="1280"/>
      <c r="CT173" s="1280"/>
      <c r="CU173" s="1280"/>
      <c r="CV173" s="1280"/>
      <c r="CW173" s="1280"/>
      <c r="CX173" s="1280"/>
      <c r="CY173" s="1280"/>
      <c r="CZ173" s="1280"/>
      <c r="DA173" s="1280"/>
      <c r="DB173" s="1280"/>
      <c r="DC173" s="1280"/>
      <c r="DD173" s="1280"/>
      <c r="DE173" s="1280"/>
      <c r="DF173" s="1280"/>
      <c r="DG173" s="1280"/>
      <c r="DH173" s="1280"/>
      <c r="DI173" s="1280"/>
      <c r="DJ173" s="1280"/>
      <c r="DK173" s="1280"/>
      <c r="DL173" s="1280"/>
      <c r="DM173" s="1280"/>
      <c r="DN173" s="1280"/>
      <c r="DO173" s="1280"/>
      <c r="DP173" s="1280"/>
      <c r="DQ173" s="1280"/>
      <c r="DR173" s="1280"/>
      <c r="DS173" s="1280"/>
      <c r="DT173" s="1280"/>
      <c r="DU173" s="1280"/>
      <c r="DV173" s="1280"/>
      <c r="DW173" s="1280"/>
      <c r="DX173" s="1280"/>
      <c r="DY173" s="1280"/>
      <c r="DZ173" s="1280"/>
      <c r="EA173" s="1280"/>
      <c r="EB173" s="1280"/>
      <c r="EC173" s="1280"/>
      <c r="ED173" s="1280"/>
      <c r="EE173" s="1280"/>
      <c r="EF173" s="1280"/>
      <c r="EG173" s="1280"/>
      <c r="EH173" s="1280"/>
      <c r="EI173" s="1280"/>
      <c r="EJ173" s="1280"/>
      <c r="EK173" s="1280"/>
      <c r="EL173" s="1280"/>
      <c r="EM173" s="1280"/>
      <c r="EN173" s="1280"/>
      <c r="EO173" s="1280"/>
      <c r="EP173" s="1280"/>
      <c r="EQ173" s="1280"/>
      <c r="ER173" s="1280"/>
      <c r="ES173" s="1280"/>
      <c r="ET173" s="1280"/>
      <c r="EU173" s="1280"/>
      <c r="EV173" s="1280"/>
      <c r="EW173" s="1280"/>
      <c r="EX173" s="1280"/>
      <c r="EY173" s="1280"/>
      <c r="EZ173" s="1280"/>
      <c r="FA173" s="1280"/>
      <c r="FB173" s="1280"/>
      <c r="FC173" s="1280"/>
      <c r="FD173" s="1280"/>
      <c r="FE173" s="1280"/>
      <c r="FF173" s="1280"/>
      <c r="FG173" s="1280"/>
      <c r="FH173" s="1280"/>
      <c r="FI173" s="1280"/>
      <c r="FJ173" s="1280"/>
      <c r="FK173" s="1280"/>
      <c r="FL173" s="1280"/>
      <c r="FM173" s="1280"/>
      <c r="FN173" s="1280"/>
      <c r="FO173" s="1280"/>
      <c r="FP173" s="1280"/>
      <c r="FQ173" s="1280"/>
      <c r="FR173" s="1280"/>
      <c r="FS173" s="1280"/>
      <c r="FT173" s="1280"/>
      <c r="FU173" s="1280"/>
      <c r="FV173" s="1280"/>
      <c r="FW173" s="1280"/>
      <c r="FX173" s="1280"/>
      <c r="FY173" s="1280"/>
      <c r="FZ173" s="1280"/>
      <c r="GA173" s="1280"/>
      <c r="GB173" s="1280"/>
      <c r="GC173" s="1280"/>
      <c r="GD173" s="1280"/>
      <c r="GE173" s="1280"/>
      <c r="GF173" s="1280"/>
      <c r="GG173" s="1280"/>
      <c r="GH173" s="1280"/>
      <c r="GI173" s="1280"/>
      <c r="GJ173" s="1280"/>
      <c r="GK173" s="1280"/>
      <c r="GL173" s="1280"/>
      <c r="GM173" s="1280"/>
      <c r="GN173" s="1280"/>
      <c r="GO173" s="1280"/>
      <c r="GP173" s="1280"/>
      <c r="GQ173" s="1280"/>
      <c r="GR173" s="1280"/>
      <c r="GS173" s="1280"/>
      <c r="GT173" s="1280"/>
      <c r="GU173" s="1280"/>
      <c r="GV173" s="1280"/>
      <c r="GW173" s="1280"/>
      <c r="GX173" s="1280"/>
      <c r="GY173" s="1280"/>
      <c r="GZ173" s="1280"/>
      <c r="HA173" s="1280"/>
      <c r="HB173" s="1280"/>
      <c r="HC173" s="1280"/>
      <c r="HD173" s="1280"/>
      <c r="HE173" s="1280"/>
      <c r="HF173" s="1280"/>
      <c r="HG173" s="1280"/>
      <c r="HH173" s="1280"/>
      <c r="HI173" s="1280"/>
      <c r="HJ173" s="1280"/>
      <c r="HK173" s="1280"/>
      <c r="HL173" s="1280"/>
      <c r="HM173" s="1280"/>
      <c r="HN173" s="1280"/>
      <c r="HO173" s="1280"/>
      <c r="HP173" s="1280"/>
      <c r="HQ173" s="1280"/>
      <c r="HR173" s="1280"/>
      <c r="HS173" s="1280"/>
      <c r="HT173" s="1280"/>
      <c r="HU173" s="1280"/>
      <c r="HV173" s="1280"/>
      <c r="HW173" s="1280"/>
      <c r="HX173" s="1280"/>
      <c r="HY173" s="1280"/>
      <c r="HZ173" s="1280"/>
      <c r="IA173" s="1280"/>
      <c r="IB173" s="1280"/>
      <c r="IC173" s="1280"/>
      <c r="ID173" s="1280"/>
      <c r="IE173" s="1280"/>
      <c r="IF173" s="1280"/>
      <c r="IG173" s="1280"/>
      <c r="IH173" s="1280"/>
      <c r="II173" s="1280"/>
      <c r="IJ173" s="1280"/>
      <c r="IK173" s="1280"/>
      <c r="IL173" s="1280"/>
      <c r="IM173" s="1280"/>
      <c r="IN173" s="1280"/>
      <c r="IO173" s="1280"/>
      <c r="IP173" s="1280"/>
      <c r="IQ173" s="1280"/>
      <c r="IR173" s="1280"/>
      <c r="IS173" s="1280"/>
      <c r="IT173" s="1280"/>
      <c r="IU173" s="1280"/>
      <c r="IV173" s="1280"/>
    </row>
    <row r="174" spans="1:256" s="82" customFormat="1" ht="13.5" customHeight="1">
      <c r="A174" s="2514"/>
      <c r="B174" s="2000"/>
      <c r="C174" s="2000"/>
      <c r="D174" s="2006" t="s">
        <v>4108</v>
      </c>
      <c r="E174" s="2000"/>
      <c r="F174" s="2533"/>
      <c r="G174" s="132"/>
      <c r="H174" s="2001"/>
      <c r="I174" s="4363"/>
      <c r="J174" s="2008"/>
      <c r="K174" s="4346"/>
      <c r="L174" s="4358"/>
      <c r="M174" s="2611"/>
      <c r="N174" s="2611"/>
      <c r="O174" s="4359"/>
      <c r="P174" s="4360"/>
      <c r="Q174" s="4361"/>
      <c r="R174" s="3559"/>
      <c r="S174" s="4957"/>
      <c r="T174" s="2545"/>
      <c r="U174" s="1280"/>
      <c r="V174" s="1280"/>
      <c r="W174" s="1280"/>
      <c r="X174" s="1280"/>
      <c r="Y174" s="1280"/>
      <c r="Z174" s="1280"/>
      <c r="AA174" s="1280"/>
      <c r="AB174" s="1280"/>
      <c r="AC174" s="1280"/>
      <c r="AD174" s="1280"/>
      <c r="AE174" s="1280"/>
      <c r="AF174" s="1280"/>
      <c r="AG174" s="1280"/>
      <c r="AH174" s="1280"/>
      <c r="AI174" s="1280"/>
      <c r="AJ174" s="1280"/>
      <c r="AK174" s="1280"/>
      <c r="AL174" s="1280"/>
      <c r="AM174" s="1280"/>
      <c r="AN174" s="1280"/>
      <c r="AO174" s="1280"/>
      <c r="AP174" s="1280"/>
      <c r="AQ174" s="1280"/>
      <c r="AR174" s="1280"/>
      <c r="AS174" s="1280"/>
      <c r="AT174" s="1280"/>
      <c r="AU174" s="1280"/>
      <c r="AV174" s="1280"/>
      <c r="AW174" s="1280"/>
      <c r="AX174" s="1280"/>
      <c r="AY174" s="1280"/>
      <c r="AZ174" s="1280"/>
      <c r="BA174" s="1280"/>
      <c r="BB174" s="1280"/>
      <c r="BC174" s="1280"/>
      <c r="BD174" s="1280"/>
      <c r="BE174" s="1280"/>
      <c r="BF174" s="1280"/>
      <c r="BG174" s="1280"/>
      <c r="BH174" s="1280"/>
      <c r="BI174" s="1280"/>
      <c r="BJ174" s="1280"/>
      <c r="BK174" s="1280"/>
      <c r="BL174" s="1280"/>
      <c r="BM174" s="1280"/>
      <c r="BN174" s="1280"/>
      <c r="BO174" s="1280"/>
      <c r="BP174" s="1280"/>
      <c r="BQ174" s="1280"/>
      <c r="BR174" s="1280"/>
      <c r="BS174" s="1280"/>
      <c r="BT174" s="1280"/>
      <c r="BU174" s="1280"/>
      <c r="BV174" s="1280"/>
      <c r="BW174" s="1280"/>
      <c r="BX174" s="1280"/>
      <c r="BY174" s="1280"/>
      <c r="BZ174" s="1280"/>
      <c r="CA174" s="1280"/>
      <c r="CB174" s="1280"/>
      <c r="CC174" s="1280"/>
      <c r="CD174" s="1280"/>
      <c r="CE174" s="1280"/>
      <c r="CF174" s="1280"/>
      <c r="CG174" s="1280"/>
      <c r="CH174" s="1280"/>
      <c r="CI174" s="1280"/>
      <c r="CJ174" s="1280"/>
      <c r="CK174" s="1280"/>
      <c r="CL174" s="1280"/>
      <c r="CM174" s="1280"/>
      <c r="CN174" s="1280"/>
      <c r="CO174" s="1280"/>
      <c r="CP174" s="1280"/>
      <c r="CQ174" s="1280"/>
      <c r="CR174" s="1280"/>
      <c r="CS174" s="1280"/>
      <c r="CT174" s="1280"/>
      <c r="CU174" s="1280"/>
      <c r="CV174" s="1280"/>
      <c r="CW174" s="1280"/>
      <c r="CX174" s="1280"/>
      <c r="CY174" s="1280"/>
      <c r="CZ174" s="1280"/>
      <c r="DA174" s="1280"/>
      <c r="DB174" s="1280"/>
      <c r="DC174" s="1280"/>
      <c r="DD174" s="1280"/>
      <c r="DE174" s="1280"/>
      <c r="DF174" s="1280"/>
      <c r="DG174" s="1280"/>
      <c r="DH174" s="1280"/>
      <c r="DI174" s="1280"/>
      <c r="DJ174" s="1280"/>
      <c r="DK174" s="1280"/>
      <c r="DL174" s="1280"/>
      <c r="DM174" s="1280"/>
      <c r="DN174" s="1280"/>
      <c r="DO174" s="1280"/>
      <c r="DP174" s="1280"/>
      <c r="DQ174" s="1280"/>
      <c r="DR174" s="1280"/>
      <c r="DS174" s="1280"/>
      <c r="DT174" s="1280"/>
      <c r="DU174" s="1280"/>
      <c r="DV174" s="1280"/>
      <c r="DW174" s="1280"/>
      <c r="DX174" s="1280"/>
      <c r="DY174" s="1280"/>
      <c r="DZ174" s="1280"/>
      <c r="EA174" s="1280"/>
      <c r="EB174" s="1280"/>
      <c r="EC174" s="1280"/>
      <c r="ED174" s="1280"/>
      <c r="EE174" s="1280"/>
      <c r="EF174" s="1280"/>
      <c r="EG174" s="1280"/>
      <c r="EH174" s="1280"/>
      <c r="EI174" s="1280"/>
      <c r="EJ174" s="1280"/>
      <c r="EK174" s="1280"/>
      <c r="EL174" s="1280"/>
      <c r="EM174" s="1280"/>
      <c r="EN174" s="1280"/>
      <c r="EO174" s="1280"/>
      <c r="EP174" s="1280"/>
      <c r="EQ174" s="1280"/>
      <c r="ER174" s="1280"/>
      <c r="ES174" s="1280"/>
      <c r="ET174" s="1280"/>
      <c r="EU174" s="1280"/>
      <c r="EV174" s="1280"/>
      <c r="EW174" s="1280"/>
      <c r="EX174" s="1280"/>
      <c r="EY174" s="1280"/>
      <c r="EZ174" s="1280"/>
      <c r="FA174" s="1280"/>
      <c r="FB174" s="1280"/>
      <c r="FC174" s="1280"/>
      <c r="FD174" s="1280"/>
      <c r="FE174" s="1280"/>
      <c r="FF174" s="1280"/>
      <c r="FG174" s="1280"/>
      <c r="FH174" s="1280"/>
      <c r="FI174" s="1280"/>
      <c r="FJ174" s="1280"/>
      <c r="FK174" s="1280"/>
      <c r="FL174" s="1280"/>
      <c r="FM174" s="1280"/>
      <c r="FN174" s="1280"/>
      <c r="FO174" s="1280"/>
      <c r="FP174" s="1280"/>
      <c r="FQ174" s="1280"/>
      <c r="FR174" s="1280"/>
      <c r="FS174" s="1280"/>
      <c r="FT174" s="1280"/>
      <c r="FU174" s="1280"/>
      <c r="FV174" s="1280"/>
      <c r="FW174" s="1280"/>
      <c r="FX174" s="1280"/>
      <c r="FY174" s="1280"/>
      <c r="FZ174" s="1280"/>
      <c r="GA174" s="1280"/>
      <c r="GB174" s="1280"/>
      <c r="GC174" s="1280"/>
      <c r="GD174" s="1280"/>
      <c r="GE174" s="1280"/>
      <c r="GF174" s="1280"/>
      <c r="GG174" s="1280"/>
      <c r="GH174" s="1280"/>
      <c r="GI174" s="1280"/>
      <c r="GJ174" s="1280"/>
      <c r="GK174" s="1280"/>
      <c r="GL174" s="1280"/>
      <c r="GM174" s="1280"/>
      <c r="GN174" s="1280"/>
      <c r="GO174" s="1280"/>
      <c r="GP174" s="1280"/>
      <c r="GQ174" s="1280"/>
      <c r="GR174" s="1280"/>
      <c r="GS174" s="1280"/>
      <c r="GT174" s="1280"/>
      <c r="GU174" s="1280"/>
      <c r="GV174" s="1280"/>
      <c r="GW174" s="1280"/>
      <c r="GX174" s="1280"/>
      <c r="GY174" s="1280"/>
      <c r="GZ174" s="1280"/>
      <c r="HA174" s="1280"/>
      <c r="HB174" s="1280"/>
      <c r="HC174" s="1280"/>
      <c r="HD174" s="1280"/>
      <c r="HE174" s="1280"/>
      <c r="HF174" s="1280"/>
      <c r="HG174" s="1280"/>
      <c r="HH174" s="1280"/>
      <c r="HI174" s="1280"/>
      <c r="HJ174" s="1280"/>
      <c r="HK174" s="1280"/>
      <c r="HL174" s="1280"/>
      <c r="HM174" s="1280"/>
      <c r="HN174" s="1280"/>
      <c r="HO174" s="1280"/>
      <c r="HP174" s="1280"/>
      <c r="HQ174" s="1280"/>
      <c r="HR174" s="1280"/>
      <c r="HS174" s="1280"/>
      <c r="HT174" s="1280"/>
      <c r="HU174" s="1280"/>
      <c r="HV174" s="1280"/>
      <c r="HW174" s="1280"/>
      <c r="HX174" s="1280"/>
      <c r="HY174" s="1280"/>
      <c r="HZ174" s="1280"/>
      <c r="IA174" s="1280"/>
      <c r="IB174" s="1280"/>
      <c r="IC174" s="1280"/>
      <c r="ID174" s="1280"/>
      <c r="IE174" s="1280"/>
      <c r="IF174" s="1280"/>
      <c r="IG174" s="1280"/>
      <c r="IH174" s="1280"/>
      <c r="II174" s="1280"/>
      <c r="IJ174" s="1280"/>
      <c r="IK174" s="1280"/>
      <c r="IL174" s="1280"/>
      <c r="IM174" s="1280"/>
      <c r="IN174" s="1280"/>
      <c r="IO174" s="1280"/>
      <c r="IP174" s="1280"/>
      <c r="IQ174" s="1280"/>
      <c r="IR174" s="1280"/>
      <c r="IS174" s="1280"/>
      <c r="IT174" s="1280"/>
      <c r="IU174" s="1280"/>
      <c r="IV174" s="1280"/>
    </row>
    <row r="175" spans="1:256" s="82" customFormat="1" ht="13.5" customHeight="1">
      <c r="A175" s="2514"/>
      <c r="B175" s="2000"/>
      <c r="C175" s="2000"/>
      <c r="D175" s="2006" t="s">
        <v>5047</v>
      </c>
      <c r="E175" s="2000"/>
      <c r="F175" s="2533">
        <v>906.96</v>
      </c>
      <c r="G175" s="132"/>
      <c r="H175" s="2001"/>
      <c r="I175" s="4363"/>
      <c r="J175" s="2008"/>
      <c r="K175" s="4346"/>
      <c r="L175" s="4358"/>
      <c r="O175" s="4359"/>
      <c r="P175" s="4360"/>
      <c r="Q175" s="4361"/>
      <c r="R175" s="3559"/>
      <c r="S175" s="3559"/>
      <c r="T175" s="2545"/>
      <c r="U175" s="1280"/>
      <c r="V175" s="1280"/>
      <c r="W175" s="1280"/>
      <c r="X175" s="1280"/>
      <c r="Y175" s="1280"/>
      <c r="Z175" s="1280"/>
      <c r="AA175" s="1280"/>
      <c r="AB175" s="1280"/>
      <c r="AC175" s="1280"/>
      <c r="AD175" s="1280"/>
      <c r="AE175" s="1280"/>
      <c r="AF175" s="1280"/>
      <c r="AG175" s="1280"/>
      <c r="AH175" s="1280"/>
      <c r="AI175" s="1280"/>
      <c r="AJ175" s="1280"/>
      <c r="AK175" s="1280"/>
      <c r="AL175" s="1280"/>
      <c r="AM175" s="1280"/>
      <c r="AN175" s="1280"/>
      <c r="AO175" s="1280"/>
      <c r="AP175" s="1280"/>
      <c r="AQ175" s="1280"/>
      <c r="AR175" s="1280"/>
      <c r="AS175" s="1280"/>
      <c r="AT175" s="1280"/>
      <c r="AU175" s="1280"/>
      <c r="AV175" s="1280"/>
      <c r="AW175" s="1280"/>
      <c r="AX175" s="1280"/>
      <c r="AY175" s="1280"/>
      <c r="AZ175" s="1280"/>
      <c r="BA175" s="1280"/>
      <c r="BB175" s="1280"/>
      <c r="BC175" s="1280"/>
      <c r="BD175" s="1280"/>
      <c r="BE175" s="1280"/>
      <c r="BF175" s="1280"/>
      <c r="BG175" s="1280"/>
      <c r="BH175" s="1280"/>
      <c r="BI175" s="1280"/>
      <c r="BJ175" s="1280"/>
      <c r="BK175" s="1280"/>
      <c r="BL175" s="1280"/>
      <c r="BM175" s="1280"/>
      <c r="BN175" s="1280"/>
      <c r="BO175" s="1280"/>
      <c r="BP175" s="1280"/>
      <c r="BQ175" s="1280"/>
      <c r="BR175" s="1280"/>
      <c r="BS175" s="1280"/>
      <c r="BT175" s="1280"/>
      <c r="BU175" s="1280"/>
      <c r="BV175" s="1280"/>
      <c r="BW175" s="1280"/>
      <c r="BX175" s="1280"/>
      <c r="BY175" s="1280"/>
      <c r="BZ175" s="1280"/>
      <c r="CA175" s="1280"/>
      <c r="CB175" s="1280"/>
      <c r="CC175" s="1280"/>
      <c r="CD175" s="1280"/>
      <c r="CE175" s="1280"/>
      <c r="CF175" s="1280"/>
      <c r="CG175" s="1280"/>
      <c r="CH175" s="1280"/>
      <c r="CI175" s="1280"/>
      <c r="CJ175" s="1280"/>
      <c r="CK175" s="1280"/>
      <c r="CL175" s="1280"/>
      <c r="CM175" s="1280"/>
      <c r="CN175" s="1280"/>
      <c r="CO175" s="1280"/>
      <c r="CP175" s="1280"/>
      <c r="CQ175" s="1280"/>
      <c r="CR175" s="1280"/>
      <c r="CS175" s="1280"/>
      <c r="CT175" s="1280"/>
      <c r="CU175" s="1280"/>
      <c r="CV175" s="1280"/>
      <c r="CW175" s="1280"/>
      <c r="CX175" s="1280"/>
      <c r="CY175" s="1280"/>
      <c r="CZ175" s="1280"/>
      <c r="DA175" s="1280"/>
      <c r="DB175" s="1280"/>
      <c r="DC175" s="1280"/>
      <c r="DD175" s="1280"/>
      <c r="DE175" s="1280"/>
      <c r="DF175" s="1280"/>
      <c r="DG175" s="1280"/>
      <c r="DH175" s="1280"/>
      <c r="DI175" s="1280"/>
      <c r="DJ175" s="1280"/>
      <c r="DK175" s="1280"/>
      <c r="DL175" s="1280"/>
      <c r="DM175" s="1280"/>
      <c r="DN175" s="1280"/>
      <c r="DO175" s="1280"/>
      <c r="DP175" s="1280"/>
      <c r="DQ175" s="1280"/>
      <c r="DR175" s="1280"/>
      <c r="DS175" s="1280"/>
      <c r="DT175" s="1280"/>
      <c r="DU175" s="1280"/>
      <c r="DV175" s="1280"/>
      <c r="DW175" s="1280"/>
      <c r="DX175" s="1280"/>
      <c r="DY175" s="1280"/>
      <c r="DZ175" s="1280"/>
      <c r="EA175" s="1280"/>
      <c r="EB175" s="1280"/>
      <c r="EC175" s="1280"/>
      <c r="ED175" s="1280"/>
      <c r="EE175" s="1280"/>
      <c r="EF175" s="1280"/>
      <c r="EG175" s="1280"/>
      <c r="EH175" s="1280"/>
      <c r="EI175" s="1280"/>
      <c r="EJ175" s="1280"/>
      <c r="EK175" s="1280"/>
      <c r="EL175" s="1280"/>
      <c r="EM175" s="1280"/>
      <c r="EN175" s="1280"/>
      <c r="EO175" s="1280"/>
      <c r="EP175" s="1280"/>
      <c r="EQ175" s="1280"/>
      <c r="ER175" s="1280"/>
      <c r="ES175" s="1280"/>
      <c r="ET175" s="1280"/>
      <c r="EU175" s="1280"/>
      <c r="EV175" s="1280"/>
      <c r="EW175" s="1280"/>
      <c r="EX175" s="1280"/>
      <c r="EY175" s="1280"/>
      <c r="EZ175" s="1280"/>
      <c r="FA175" s="1280"/>
      <c r="FB175" s="1280"/>
      <c r="FC175" s="1280"/>
      <c r="FD175" s="1280"/>
      <c r="FE175" s="1280"/>
      <c r="FF175" s="1280"/>
      <c r="FG175" s="1280"/>
      <c r="FH175" s="1280"/>
      <c r="FI175" s="1280"/>
      <c r="FJ175" s="1280"/>
      <c r="FK175" s="1280"/>
      <c r="FL175" s="1280"/>
      <c r="FM175" s="1280"/>
      <c r="FN175" s="1280"/>
      <c r="FO175" s="1280"/>
      <c r="FP175" s="1280"/>
      <c r="FQ175" s="1280"/>
      <c r="FR175" s="1280"/>
      <c r="FS175" s="1280"/>
      <c r="FT175" s="1280"/>
      <c r="FU175" s="1280"/>
      <c r="FV175" s="1280"/>
      <c r="FW175" s="1280"/>
      <c r="FX175" s="1280"/>
      <c r="FY175" s="1280"/>
      <c r="FZ175" s="1280"/>
      <c r="GA175" s="1280"/>
      <c r="GB175" s="1280"/>
      <c r="GC175" s="1280"/>
      <c r="GD175" s="1280"/>
      <c r="GE175" s="1280"/>
      <c r="GF175" s="1280"/>
      <c r="GG175" s="1280"/>
      <c r="GH175" s="1280"/>
      <c r="GI175" s="1280"/>
      <c r="GJ175" s="1280"/>
      <c r="GK175" s="1280"/>
      <c r="GL175" s="1280"/>
      <c r="GM175" s="1280"/>
      <c r="GN175" s="1280"/>
      <c r="GO175" s="1280"/>
      <c r="GP175" s="1280"/>
      <c r="GQ175" s="1280"/>
      <c r="GR175" s="1280"/>
      <c r="GS175" s="1280"/>
      <c r="GT175" s="1280"/>
      <c r="GU175" s="1280"/>
      <c r="GV175" s="1280"/>
      <c r="GW175" s="1280"/>
      <c r="GX175" s="1280"/>
      <c r="GY175" s="1280"/>
      <c r="GZ175" s="1280"/>
      <c r="HA175" s="1280"/>
      <c r="HB175" s="1280"/>
      <c r="HC175" s="1280"/>
      <c r="HD175" s="1280"/>
      <c r="HE175" s="1280"/>
      <c r="HF175" s="1280"/>
      <c r="HG175" s="1280"/>
      <c r="HH175" s="1280"/>
      <c r="HI175" s="1280"/>
      <c r="HJ175" s="1280"/>
      <c r="HK175" s="1280"/>
      <c r="HL175" s="1280"/>
      <c r="HM175" s="1280"/>
      <c r="HN175" s="1280"/>
      <c r="HO175" s="1280"/>
      <c r="HP175" s="1280"/>
      <c r="HQ175" s="1280"/>
      <c r="HR175" s="1280"/>
      <c r="HS175" s="1280"/>
      <c r="HT175" s="1280"/>
      <c r="HU175" s="1280"/>
      <c r="HV175" s="1280"/>
      <c r="HW175" s="1280"/>
      <c r="HX175" s="1280"/>
      <c r="HY175" s="1280"/>
      <c r="HZ175" s="1280"/>
      <c r="IA175" s="1280"/>
      <c r="IB175" s="1280"/>
      <c r="IC175" s="1280"/>
      <c r="ID175" s="1280"/>
      <c r="IE175" s="1280"/>
      <c r="IF175" s="1280"/>
      <c r="IG175" s="1280"/>
      <c r="IH175" s="1280"/>
      <c r="II175" s="1280"/>
      <c r="IJ175" s="1280"/>
      <c r="IK175" s="1280"/>
      <c r="IL175" s="1280"/>
      <c r="IM175" s="1280"/>
      <c r="IN175" s="1280"/>
      <c r="IO175" s="1280"/>
      <c r="IP175" s="1280"/>
      <c r="IQ175" s="1280"/>
      <c r="IR175" s="1280"/>
      <c r="IS175" s="1280"/>
      <c r="IT175" s="1280"/>
      <c r="IU175" s="1280"/>
      <c r="IV175" s="1280"/>
    </row>
    <row r="176" spans="1:256" s="82" customFormat="1" ht="13.5" customHeight="1">
      <c r="A176" s="2514"/>
      <c r="B176" s="2000"/>
      <c r="C176" s="2000"/>
      <c r="D176" s="2006" t="s">
        <v>2813</v>
      </c>
      <c r="E176" s="2000"/>
      <c r="F176" s="2533"/>
      <c r="G176" s="132"/>
      <c r="H176" s="2001"/>
      <c r="I176" s="4363"/>
      <c r="J176" s="2008"/>
      <c r="K176" s="4346"/>
      <c r="L176" s="4358"/>
      <c r="M176" s="5160"/>
      <c r="N176" s="5160"/>
      <c r="O176" s="4359"/>
      <c r="P176" s="4360"/>
      <c r="Q176" s="4361"/>
      <c r="R176" s="3559"/>
      <c r="S176" s="3559"/>
      <c r="T176" s="2545"/>
      <c r="U176" s="1280"/>
      <c r="V176" s="1280"/>
      <c r="W176" s="1280"/>
      <c r="X176" s="1280"/>
      <c r="Y176" s="1280"/>
      <c r="Z176" s="1280"/>
      <c r="AA176" s="1280"/>
      <c r="AB176" s="1280"/>
      <c r="AC176" s="1280"/>
      <c r="AD176" s="1280"/>
      <c r="AE176" s="1280"/>
      <c r="AF176" s="1280"/>
      <c r="AG176" s="1280"/>
      <c r="AH176" s="1280"/>
      <c r="AI176" s="1280"/>
      <c r="AJ176" s="1280"/>
      <c r="AK176" s="1280"/>
      <c r="AL176" s="1280"/>
      <c r="AM176" s="1280"/>
      <c r="AN176" s="1280"/>
      <c r="AO176" s="1280"/>
      <c r="AP176" s="1280"/>
      <c r="AQ176" s="1280"/>
      <c r="AR176" s="1280"/>
      <c r="AS176" s="1280"/>
      <c r="AT176" s="1280"/>
      <c r="AU176" s="1280"/>
      <c r="AV176" s="1280"/>
      <c r="AW176" s="1280"/>
      <c r="AX176" s="1280"/>
      <c r="AY176" s="1280"/>
      <c r="AZ176" s="1280"/>
      <c r="BA176" s="1280"/>
      <c r="BB176" s="1280"/>
      <c r="BC176" s="1280"/>
      <c r="BD176" s="1280"/>
      <c r="BE176" s="1280"/>
      <c r="BF176" s="1280"/>
      <c r="BG176" s="1280"/>
      <c r="BH176" s="1280"/>
      <c r="BI176" s="1280"/>
      <c r="BJ176" s="1280"/>
      <c r="BK176" s="1280"/>
      <c r="BL176" s="1280"/>
      <c r="BM176" s="1280"/>
      <c r="BN176" s="1280"/>
      <c r="BO176" s="1280"/>
      <c r="BP176" s="1280"/>
      <c r="BQ176" s="1280"/>
      <c r="BR176" s="1280"/>
      <c r="BS176" s="1280"/>
      <c r="BT176" s="1280"/>
      <c r="BU176" s="1280"/>
      <c r="BV176" s="1280"/>
      <c r="BW176" s="1280"/>
      <c r="BX176" s="1280"/>
      <c r="BY176" s="1280"/>
      <c r="BZ176" s="1280"/>
      <c r="CA176" s="1280"/>
      <c r="CB176" s="1280"/>
      <c r="CC176" s="1280"/>
      <c r="CD176" s="1280"/>
      <c r="CE176" s="1280"/>
      <c r="CF176" s="1280"/>
      <c r="CG176" s="1280"/>
      <c r="CH176" s="1280"/>
      <c r="CI176" s="1280"/>
      <c r="CJ176" s="1280"/>
      <c r="CK176" s="1280"/>
      <c r="CL176" s="1280"/>
      <c r="CM176" s="1280"/>
      <c r="CN176" s="1280"/>
      <c r="CO176" s="1280"/>
      <c r="CP176" s="1280"/>
      <c r="CQ176" s="1280"/>
      <c r="CR176" s="1280"/>
      <c r="CS176" s="1280"/>
      <c r="CT176" s="1280"/>
      <c r="CU176" s="1280"/>
      <c r="CV176" s="1280"/>
      <c r="CW176" s="1280"/>
      <c r="CX176" s="1280"/>
      <c r="CY176" s="1280"/>
      <c r="CZ176" s="1280"/>
      <c r="DA176" s="1280"/>
      <c r="DB176" s="1280"/>
      <c r="DC176" s="1280"/>
      <c r="DD176" s="1280"/>
      <c r="DE176" s="1280"/>
      <c r="DF176" s="1280"/>
      <c r="DG176" s="1280"/>
      <c r="DH176" s="1280"/>
      <c r="DI176" s="1280"/>
      <c r="DJ176" s="1280"/>
      <c r="DK176" s="1280"/>
      <c r="DL176" s="1280"/>
      <c r="DM176" s="1280"/>
      <c r="DN176" s="1280"/>
      <c r="DO176" s="1280"/>
      <c r="DP176" s="1280"/>
      <c r="DQ176" s="1280"/>
      <c r="DR176" s="1280"/>
      <c r="DS176" s="1280"/>
      <c r="DT176" s="1280"/>
      <c r="DU176" s="1280"/>
      <c r="DV176" s="1280"/>
      <c r="DW176" s="1280"/>
      <c r="DX176" s="1280"/>
      <c r="DY176" s="1280"/>
      <c r="DZ176" s="1280"/>
      <c r="EA176" s="1280"/>
      <c r="EB176" s="1280"/>
      <c r="EC176" s="1280"/>
      <c r="ED176" s="1280"/>
      <c r="EE176" s="1280"/>
      <c r="EF176" s="1280"/>
      <c r="EG176" s="1280"/>
      <c r="EH176" s="1280"/>
      <c r="EI176" s="1280"/>
      <c r="EJ176" s="1280"/>
      <c r="EK176" s="1280"/>
      <c r="EL176" s="1280"/>
      <c r="EM176" s="1280"/>
      <c r="EN176" s="1280"/>
      <c r="EO176" s="1280"/>
      <c r="EP176" s="1280"/>
      <c r="EQ176" s="1280"/>
      <c r="ER176" s="1280"/>
      <c r="ES176" s="1280"/>
      <c r="ET176" s="1280"/>
      <c r="EU176" s="1280"/>
      <c r="EV176" s="1280"/>
      <c r="EW176" s="1280"/>
      <c r="EX176" s="1280"/>
      <c r="EY176" s="1280"/>
      <c r="EZ176" s="1280"/>
      <c r="FA176" s="1280"/>
      <c r="FB176" s="1280"/>
      <c r="FC176" s="1280"/>
      <c r="FD176" s="1280"/>
      <c r="FE176" s="1280"/>
      <c r="FF176" s="1280"/>
      <c r="FG176" s="1280"/>
      <c r="FH176" s="1280"/>
      <c r="FI176" s="1280"/>
      <c r="FJ176" s="1280"/>
      <c r="FK176" s="1280"/>
      <c r="FL176" s="1280"/>
      <c r="FM176" s="1280"/>
      <c r="FN176" s="1280"/>
      <c r="FO176" s="1280"/>
      <c r="FP176" s="1280"/>
      <c r="FQ176" s="1280"/>
      <c r="FR176" s="1280"/>
      <c r="FS176" s="1280"/>
      <c r="FT176" s="1280"/>
      <c r="FU176" s="1280"/>
      <c r="FV176" s="1280"/>
      <c r="FW176" s="1280"/>
      <c r="FX176" s="1280"/>
      <c r="FY176" s="1280"/>
      <c r="FZ176" s="1280"/>
      <c r="GA176" s="1280"/>
      <c r="GB176" s="1280"/>
      <c r="GC176" s="1280"/>
      <c r="GD176" s="1280"/>
      <c r="GE176" s="1280"/>
      <c r="GF176" s="1280"/>
      <c r="GG176" s="1280"/>
      <c r="GH176" s="1280"/>
      <c r="GI176" s="1280"/>
      <c r="GJ176" s="1280"/>
      <c r="GK176" s="1280"/>
      <c r="GL176" s="1280"/>
      <c r="GM176" s="1280"/>
      <c r="GN176" s="1280"/>
      <c r="GO176" s="1280"/>
      <c r="GP176" s="1280"/>
      <c r="GQ176" s="1280"/>
      <c r="GR176" s="1280"/>
      <c r="GS176" s="1280"/>
      <c r="GT176" s="1280"/>
      <c r="GU176" s="1280"/>
      <c r="GV176" s="1280"/>
      <c r="GW176" s="1280"/>
      <c r="GX176" s="1280"/>
      <c r="GY176" s="1280"/>
      <c r="GZ176" s="1280"/>
      <c r="HA176" s="1280"/>
      <c r="HB176" s="1280"/>
      <c r="HC176" s="1280"/>
      <c r="HD176" s="1280"/>
      <c r="HE176" s="1280"/>
      <c r="HF176" s="1280"/>
      <c r="HG176" s="1280"/>
      <c r="HH176" s="1280"/>
      <c r="HI176" s="1280"/>
      <c r="HJ176" s="1280"/>
      <c r="HK176" s="1280"/>
      <c r="HL176" s="1280"/>
      <c r="HM176" s="1280"/>
      <c r="HN176" s="1280"/>
      <c r="HO176" s="1280"/>
      <c r="HP176" s="1280"/>
      <c r="HQ176" s="1280"/>
      <c r="HR176" s="1280"/>
      <c r="HS176" s="1280"/>
      <c r="HT176" s="1280"/>
      <c r="HU176" s="1280"/>
      <c r="HV176" s="1280"/>
      <c r="HW176" s="1280"/>
      <c r="HX176" s="1280"/>
      <c r="HY176" s="1280"/>
      <c r="HZ176" s="1280"/>
      <c r="IA176" s="1280"/>
      <c r="IB176" s="1280"/>
      <c r="IC176" s="1280"/>
      <c r="ID176" s="1280"/>
      <c r="IE176" s="1280"/>
      <c r="IF176" s="1280"/>
      <c r="IG176" s="1280"/>
      <c r="IH176" s="1280"/>
      <c r="II176" s="1280"/>
      <c r="IJ176" s="1280"/>
      <c r="IK176" s="1280"/>
      <c r="IL176" s="1280"/>
      <c r="IM176" s="1280"/>
      <c r="IN176" s="1280"/>
      <c r="IO176" s="1280"/>
      <c r="IP176" s="1280"/>
      <c r="IQ176" s="1280"/>
      <c r="IR176" s="1280"/>
      <c r="IS176" s="1280"/>
      <c r="IT176" s="1280"/>
      <c r="IU176" s="1280"/>
      <c r="IV176" s="1280"/>
    </row>
    <row r="177" spans="1:256" s="82" customFormat="1" ht="67.5" customHeight="1">
      <c r="A177" s="2514"/>
      <c r="B177" s="2000"/>
      <c r="C177" s="2000"/>
      <c r="D177" s="1810" t="s">
        <v>138</v>
      </c>
      <c r="E177" s="2000"/>
      <c r="F177" s="2533"/>
      <c r="G177" s="132"/>
      <c r="H177" s="2001"/>
      <c r="I177" s="4363"/>
      <c r="J177" s="4357"/>
      <c r="K177" s="4346"/>
      <c r="L177" s="4358"/>
      <c r="O177" s="4359"/>
      <c r="P177" s="4360"/>
      <c r="Q177" s="4361"/>
      <c r="R177" s="3559"/>
      <c r="S177" s="3559"/>
      <c r="T177" s="2545"/>
      <c r="U177" s="1280"/>
      <c r="V177" s="1280"/>
      <c r="W177" s="1280"/>
      <c r="X177" s="1280"/>
      <c r="Y177" s="1280"/>
      <c r="Z177" s="1280"/>
      <c r="AA177" s="1280"/>
      <c r="AB177" s="1280"/>
      <c r="AC177" s="1280"/>
      <c r="AD177" s="1280"/>
      <c r="AE177" s="1280"/>
      <c r="AF177" s="1280"/>
      <c r="AG177" s="1280"/>
      <c r="AH177" s="1280"/>
      <c r="AI177" s="1280"/>
      <c r="AJ177" s="1280"/>
      <c r="AK177" s="1280"/>
      <c r="AL177" s="1280"/>
      <c r="AM177" s="1280"/>
      <c r="AN177" s="1280"/>
      <c r="AO177" s="1280"/>
      <c r="AP177" s="1280"/>
      <c r="AQ177" s="1280"/>
      <c r="AR177" s="1280"/>
      <c r="AS177" s="1280"/>
      <c r="AT177" s="1280"/>
      <c r="AU177" s="1280"/>
      <c r="AV177" s="1280"/>
      <c r="AW177" s="1280"/>
      <c r="AX177" s="1280"/>
      <c r="AY177" s="1280"/>
      <c r="AZ177" s="1280"/>
      <c r="BA177" s="1280"/>
      <c r="BB177" s="1280"/>
      <c r="BC177" s="1280"/>
      <c r="BD177" s="1280"/>
      <c r="BE177" s="1280"/>
      <c r="BF177" s="1280"/>
      <c r="BG177" s="1280"/>
      <c r="BH177" s="1280"/>
      <c r="BI177" s="1280"/>
      <c r="BJ177" s="1280"/>
      <c r="BK177" s="1280"/>
      <c r="BL177" s="1280"/>
      <c r="BM177" s="1280"/>
      <c r="BN177" s="1280"/>
      <c r="BO177" s="1280"/>
      <c r="BP177" s="1280"/>
      <c r="BQ177" s="1280"/>
      <c r="BR177" s="1280"/>
      <c r="BS177" s="1280"/>
      <c r="BT177" s="1280"/>
      <c r="BU177" s="1280"/>
      <c r="BV177" s="1280"/>
      <c r="BW177" s="1280"/>
      <c r="BX177" s="1280"/>
      <c r="BY177" s="1280"/>
      <c r="BZ177" s="1280"/>
      <c r="CA177" s="1280"/>
      <c r="CB177" s="1280"/>
      <c r="CC177" s="1280"/>
      <c r="CD177" s="1280"/>
      <c r="CE177" s="1280"/>
      <c r="CF177" s="1280"/>
      <c r="CG177" s="1280"/>
      <c r="CH177" s="1280"/>
      <c r="CI177" s="1280"/>
      <c r="CJ177" s="1280"/>
      <c r="CK177" s="1280"/>
      <c r="CL177" s="1280"/>
      <c r="CM177" s="1280"/>
      <c r="CN177" s="1280"/>
      <c r="CO177" s="1280"/>
      <c r="CP177" s="1280"/>
      <c r="CQ177" s="1280"/>
      <c r="CR177" s="1280"/>
      <c r="CS177" s="1280"/>
      <c r="CT177" s="1280"/>
      <c r="CU177" s="1280"/>
      <c r="CV177" s="1280"/>
      <c r="CW177" s="1280"/>
      <c r="CX177" s="1280"/>
      <c r="CY177" s="1280"/>
      <c r="CZ177" s="1280"/>
      <c r="DA177" s="1280"/>
      <c r="DB177" s="1280"/>
      <c r="DC177" s="1280"/>
      <c r="DD177" s="1280"/>
      <c r="DE177" s="1280"/>
      <c r="DF177" s="1280"/>
      <c r="DG177" s="1280"/>
      <c r="DH177" s="1280"/>
      <c r="DI177" s="1280"/>
      <c r="DJ177" s="1280"/>
      <c r="DK177" s="1280"/>
      <c r="DL177" s="1280"/>
      <c r="DM177" s="1280"/>
      <c r="DN177" s="1280"/>
      <c r="DO177" s="1280"/>
      <c r="DP177" s="1280"/>
      <c r="DQ177" s="1280"/>
      <c r="DR177" s="1280"/>
      <c r="DS177" s="1280"/>
      <c r="DT177" s="1280"/>
      <c r="DU177" s="1280"/>
      <c r="DV177" s="1280"/>
      <c r="DW177" s="1280"/>
      <c r="DX177" s="1280"/>
      <c r="DY177" s="1280"/>
      <c r="DZ177" s="1280"/>
      <c r="EA177" s="1280"/>
      <c r="EB177" s="1280"/>
      <c r="EC177" s="1280"/>
      <c r="ED177" s="1280"/>
      <c r="EE177" s="1280"/>
      <c r="EF177" s="1280"/>
      <c r="EG177" s="1280"/>
      <c r="EH177" s="1280"/>
      <c r="EI177" s="1280"/>
      <c r="EJ177" s="1280"/>
      <c r="EK177" s="1280"/>
      <c r="EL177" s="1280"/>
      <c r="EM177" s="1280"/>
      <c r="EN177" s="1280"/>
      <c r="EO177" s="1280"/>
      <c r="EP177" s="1280"/>
      <c r="EQ177" s="1280"/>
      <c r="ER177" s="1280"/>
      <c r="ES177" s="1280"/>
      <c r="ET177" s="1280"/>
      <c r="EU177" s="1280"/>
      <c r="EV177" s="1280"/>
      <c r="EW177" s="1280"/>
      <c r="EX177" s="1280"/>
      <c r="EY177" s="1280"/>
      <c r="EZ177" s="1280"/>
      <c r="FA177" s="1280"/>
      <c r="FB177" s="1280"/>
      <c r="FC177" s="1280"/>
      <c r="FD177" s="1280"/>
      <c r="FE177" s="1280"/>
      <c r="FF177" s="1280"/>
      <c r="FG177" s="1280"/>
      <c r="FH177" s="1280"/>
      <c r="FI177" s="1280"/>
      <c r="FJ177" s="1280"/>
      <c r="FK177" s="1280"/>
      <c r="FL177" s="1280"/>
      <c r="FM177" s="1280"/>
      <c r="FN177" s="1280"/>
      <c r="FO177" s="1280"/>
      <c r="FP177" s="1280"/>
      <c r="FQ177" s="1280"/>
      <c r="FR177" s="1280"/>
      <c r="FS177" s="1280"/>
      <c r="FT177" s="1280"/>
      <c r="FU177" s="1280"/>
      <c r="FV177" s="1280"/>
      <c r="FW177" s="1280"/>
      <c r="FX177" s="1280"/>
      <c r="FY177" s="1280"/>
      <c r="FZ177" s="1280"/>
      <c r="GA177" s="1280"/>
      <c r="GB177" s="1280"/>
      <c r="GC177" s="1280"/>
      <c r="GD177" s="1280"/>
      <c r="GE177" s="1280"/>
      <c r="GF177" s="1280"/>
      <c r="GG177" s="1280"/>
      <c r="GH177" s="1280"/>
      <c r="GI177" s="1280"/>
      <c r="GJ177" s="1280"/>
      <c r="GK177" s="1280"/>
      <c r="GL177" s="1280"/>
      <c r="GM177" s="1280"/>
      <c r="GN177" s="1280"/>
      <c r="GO177" s="1280"/>
      <c r="GP177" s="1280"/>
      <c r="GQ177" s="1280"/>
      <c r="GR177" s="1280"/>
      <c r="GS177" s="1280"/>
      <c r="GT177" s="1280"/>
      <c r="GU177" s="1280"/>
      <c r="GV177" s="1280"/>
      <c r="GW177" s="1280"/>
      <c r="GX177" s="1280"/>
      <c r="GY177" s="1280"/>
      <c r="GZ177" s="1280"/>
      <c r="HA177" s="1280"/>
      <c r="HB177" s="1280"/>
      <c r="HC177" s="1280"/>
      <c r="HD177" s="1280"/>
      <c r="HE177" s="1280"/>
      <c r="HF177" s="1280"/>
      <c r="HG177" s="1280"/>
      <c r="HH177" s="1280"/>
      <c r="HI177" s="1280"/>
      <c r="HJ177" s="1280"/>
      <c r="HK177" s="1280"/>
      <c r="HL177" s="1280"/>
      <c r="HM177" s="1280"/>
      <c r="HN177" s="1280"/>
      <c r="HO177" s="1280"/>
      <c r="HP177" s="1280"/>
      <c r="HQ177" s="1280"/>
      <c r="HR177" s="1280"/>
      <c r="HS177" s="1280"/>
      <c r="HT177" s="1280"/>
      <c r="HU177" s="1280"/>
      <c r="HV177" s="1280"/>
      <c r="HW177" s="1280"/>
      <c r="HX177" s="1280"/>
      <c r="HY177" s="1280"/>
      <c r="HZ177" s="1280"/>
      <c r="IA177" s="1280"/>
      <c r="IB177" s="1280"/>
      <c r="IC177" s="1280"/>
      <c r="ID177" s="1280"/>
      <c r="IE177" s="1280"/>
      <c r="IF177" s="1280"/>
      <c r="IG177" s="1280"/>
      <c r="IH177" s="1280"/>
      <c r="II177" s="1280"/>
      <c r="IJ177" s="1280"/>
      <c r="IK177" s="1280"/>
      <c r="IL177" s="1280"/>
      <c r="IM177" s="1280"/>
      <c r="IN177" s="1280"/>
      <c r="IO177" s="1280"/>
      <c r="IP177" s="1280"/>
      <c r="IQ177" s="1280"/>
      <c r="IR177" s="1280"/>
      <c r="IS177" s="1280"/>
      <c r="IT177" s="1280"/>
      <c r="IU177" s="1280"/>
      <c r="IV177" s="1280"/>
    </row>
    <row r="178" spans="1:256" s="82" customFormat="1" ht="13.5" customHeight="1">
      <c r="A178" s="2514">
        <v>49</v>
      </c>
      <c r="B178" s="2000">
        <v>271</v>
      </c>
      <c r="C178" s="2000" t="s">
        <v>2968</v>
      </c>
      <c r="D178" s="2000" t="s">
        <v>2967</v>
      </c>
      <c r="E178" s="2000" t="s">
        <v>123</v>
      </c>
      <c r="F178" s="4345">
        <f>SUM(F180:F180)</f>
        <v>906.96</v>
      </c>
      <c r="G178" s="132"/>
      <c r="H178" s="2001">
        <f>F178*G178</f>
        <v>0</v>
      </c>
      <c r="I178" s="1708" t="s">
        <v>60</v>
      </c>
      <c r="J178" s="2008"/>
      <c r="K178" s="4346"/>
      <c r="L178" s="3559"/>
      <c r="M178" s="1224"/>
      <c r="O178" s="4359"/>
      <c r="P178" s="4360"/>
      <c r="Q178" s="4361"/>
      <c r="R178" s="3559"/>
      <c r="S178" s="4957"/>
      <c r="T178" s="2545"/>
      <c r="U178" s="1280"/>
      <c r="V178" s="4362"/>
      <c r="W178" s="1280"/>
      <c r="X178" s="1280"/>
      <c r="Y178" s="1280"/>
      <c r="Z178" s="1280"/>
      <c r="AA178" s="1280"/>
      <c r="AB178" s="1280"/>
      <c r="AC178" s="1280"/>
      <c r="AD178" s="1280"/>
      <c r="AE178" s="1280"/>
      <c r="AF178" s="1280"/>
      <c r="AG178" s="1280"/>
      <c r="AH178" s="1280"/>
      <c r="AI178" s="1280"/>
      <c r="AJ178" s="1280"/>
      <c r="AK178" s="1280"/>
      <c r="AL178" s="1280"/>
      <c r="AM178" s="1280"/>
      <c r="AN178" s="1280"/>
      <c r="AO178" s="1280"/>
      <c r="AP178" s="1280"/>
      <c r="AQ178" s="1280"/>
      <c r="AR178" s="1280"/>
      <c r="AS178" s="1280"/>
      <c r="AT178" s="1280"/>
      <c r="AU178" s="1280"/>
      <c r="AV178" s="1280"/>
      <c r="AW178" s="1280"/>
      <c r="AX178" s="1280"/>
      <c r="AY178" s="1280"/>
      <c r="AZ178" s="1280"/>
      <c r="BA178" s="1280"/>
      <c r="BB178" s="1280"/>
      <c r="BC178" s="1280"/>
      <c r="BD178" s="1280"/>
      <c r="BE178" s="1280"/>
      <c r="BF178" s="1280"/>
      <c r="BG178" s="1280"/>
      <c r="BH178" s="1280"/>
      <c r="BI178" s="1280"/>
      <c r="BJ178" s="1280"/>
      <c r="BK178" s="1280"/>
      <c r="BL178" s="1280"/>
      <c r="BM178" s="1280"/>
      <c r="BN178" s="1280"/>
      <c r="BO178" s="1280"/>
      <c r="BP178" s="1280"/>
      <c r="BQ178" s="1280"/>
      <c r="BR178" s="1280"/>
      <c r="BS178" s="1280"/>
      <c r="BT178" s="1280"/>
      <c r="BU178" s="1280"/>
      <c r="BV178" s="1280"/>
      <c r="BW178" s="1280"/>
      <c r="BX178" s="1280"/>
      <c r="BY178" s="1280"/>
      <c r="BZ178" s="1280"/>
      <c r="CA178" s="1280"/>
      <c r="CB178" s="1280"/>
      <c r="CC178" s="1280"/>
      <c r="CD178" s="1280"/>
      <c r="CE178" s="1280"/>
      <c r="CF178" s="1280"/>
      <c r="CG178" s="1280"/>
      <c r="CH178" s="1280"/>
      <c r="CI178" s="1280"/>
      <c r="CJ178" s="1280"/>
      <c r="CK178" s="1280"/>
      <c r="CL178" s="1280"/>
      <c r="CM178" s="1280"/>
      <c r="CN178" s="1280"/>
      <c r="CO178" s="1280"/>
      <c r="CP178" s="1280"/>
      <c r="CQ178" s="1280"/>
      <c r="CR178" s="1280"/>
      <c r="CS178" s="1280"/>
      <c r="CT178" s="1280"/>
      <c r="CU178" s="1280"/>
      <c r="CV178" s="1280"/>
      <c r="CW178" s="1280"/>
      <c r="CX178" s="1280"/>
      <c r="CY178" s="1280"/>
      <c r="CZ178" s="1280"/>
      <c r="DA178" s="1280"/>
      <c r="DB178" s="1280"/>
      <c r="DC178" s="1280"/>
      <c r="DD178" s="1280"/>
      <c r="DE178" s="1280"/>
      <c r="DF178" s="1280"/>
      <c r="DG178" s="1280"/>
      <c r="DH178" s="1280"/>
      <c r="DI178" s="1280"/>
      <c r="DJ178" s="1280"/>
      <c r="DK178" s="1280"/>
      <c r="DL178" s="1280"/>
      <c r="DM178" s="1280"/>
      <c r="DN178" s="1280"/>
      <c r="DO178" s="1280"/>
      <c r="DP178" s="1280"/>
      <c r="DQ178" s="1280"/>
      <c r="DR178" s="1280"/>
      <c r="DS178" s="1280"/>
      <c r="DT178" s="1280"/>
      <c r="DU178" s="1280"/>
      <c r="DV178" s="1280"/>
      <c r="DW178" s="1280"/>
      <c r="DX178" s="1280"/>
      <c r="DY178" s="1280"/>
      <c r="DZ178" s="1280"/>
      <c r="EA178" s="1280"/>
      <c r="EB178" s="1280"/>
      <c r="EC178" s="1280"/>
      <c r="ED178" s="1280"/>
      <c r="EE178" s="1280"/>
      <c r="EF178" s="1280"/>
      <c r="EG178" s="1280"/>
      <c r="EH178" s="1280"/>
      <c r="EI178" s="1280"/>
      <c r="EJ178" s="1280"/>
      <c r="EK178" s="1280"/>
      <c r="EL178" s="1280"/>
      <c r="EM178" s="1280"/>
      <c r="EN178" s="1280"/>
      <c r="EO178" s="1280"/>
      <c r="EP178" s="1280"/>
      <c r="EQ178" s="1280"/>
      <c r="ER178" s="1280"/>
      <c r="ES178" s="1280"/>
      <c r="ET178" s="1280"/>
      <c r="EU178" s="1280"/>
      <c r="EV178" s="1280"/>
      <c r="EW178" s="1280"/>
      <c r="EX178" s="1280"/>
      <c r="EY178" s="1280"/>
      <c r="EZ178" s="1280"/>
      <c r="FA178" s="1280"/>
      <c r="FB178" s="1280"/>
      <c r="FC178" s="1280"/>
      <c r="FD178" s="1280"/>
      <c r="FE178" s="1280"/>
      <c r="FF178" s="1280"/>
      <c r="FG178" s="1280"/>
      <c r="FH178" s="1280"/>
      <c r="FI178" s="1280"/>
      <c r="FJ178" s="1280"/>
      <c r="FK178" s="1280"/>
      <c r="FL178" s="1280"/>
      <c r="FM178" s="1280"/>
      <c r="FN178" s="1280"/>
      <c r="FO178" s="1280"/>
      <c r="FP178" s="1280"/>
      <c r="FQ178" s="1280"/>
      <c r="FR178" s="1280"/>
      <c r="FS178" s="1280"/>
      <c r="FT178" s="1280"/>
      <c r="FU178" s="1280"/>
      <c r="FV178" s="1280"/>
      <c r="FW178" s="1280"/>
      <c r="FX178" s="1280"/>
      <c r="FY178" s="1280"/>
      <c r="FZ178" s="1280"/>
      <c r="GA178" s="1280"/>
      <c r="GB178" s="1280"/>
      <c r="GC178" s="1280"/>
      <c r="GD178" s="1280"/>
      <c r="GE178" s="1280"/>
      <c r="GF178" s="1280"/>
      <c r="GG178" s="1280"/>
      <c r="GH178" s="1280"/>
      <c r="GI178" s="1280"/>
      <c r="GJ178" s="1280"/>
      <c r="GK178" s="1280"/>
      <c r="GL178" s="1280"/>
      <c r="GM178" s="1280"/>
      <c r="GN178" s="1280"/>
      <c r="GO178" s="1280"/>
      <c r="GP178" s="1280"/>
      <c r="GQ178" s="1280"/>
      <c r="GR178" s="1280"/>
      <c r="GS178" s="1280"/>
      <c r="GT178" s="1280"/>
      <c r="GU178" s="1280"/>
      <c r="GV178" s="1280"/>
      <c r="GW178" s="1280"/>
      <c r="GX178" s="1280"/>
      <c r="GY178" s="1280"/>
      <c r="GZ178" s="1280"/>
      <c r="HA178" s="1280"/>
      <c r="HB178" s="1280"/>
      <c r="HC178" s="1280"/>
      <c r="HD178" s="1280"/>
      <c r="HE178" s="1280"/>
      <c r="HF178" s="1280"/>
      <c r="HG178" s="1280"/>
      <c r="HH178" s="1280"/>
      <c r="HI178" s="1280"/>
      <c r="HJ178" s="1280"/>
      <c r="HK178" s="1280"/>
      <c r="HL178" s="1280"/>
      <c r="HM178" s="1280"/>
      <c r="HN178" s="1280"/>
      <c r="HO178" s="1280"/>
      <c r="HP178" s="1280"/>
      <c r="HQ178" s="1280"/>
      <c r="HR178" s="1280"/>
      <c r="HS178" s="1280"/>
      <c r="HT178" s="1280"/>
      <c r="HU178" s="1280"/>
      <c r="HV178" s="1280"/>
      <c r="HW178" s="1280"/>
      <c r="HX178" s="1280"/>
      <c r="HY178" s="1280"/>
      <c r="HZ178" s="1280"/>
      <c r="IA178" s="1280"/>
      <c r="IB178" s="1280"/>
      <c r="IC178" s="1280"/>
      <c r="ID178" s="1280"/>
      <c r="IE178" s="1280"/>
      <c r="IF178" s="1280"/>
      <c r="IG178" s="1280"/>
      <c r="IH178" s="1280"/>
      <c r="II178" s="1280"/>
      <c r="IJ178" s="1280"/>
      <c r="IK178" s="1280"/>
      <c r="IL178" s="1280"/>
      <c r="IM178" s="1280"/>
      <c r="IN178" s="1280"/>
      <c r="IO178" s="1280"/>
      <c r="IP178" s="1280"/>
      <c r="IQ178" s="1280"/>
      <c r="IR178" s="1280"/>
      <c r="IS178" s="1280"/>
      <c r="IT178" s="1280"/>
      <c r="IU178" s="1280"/>
      <c r="IV178" s="1280"/>
    </row>
    <row r="179" spans="1:256" s="82" customFormat="1" ht="13.5" customHeight="1">
      <c r="A179" s="2514"/>
      <c r="B179" s="2000"/>
      <c r="C179" s="2000"/>
      <c r="D179" s="2006" t="s">
        <v>2966</v>
      </c>
      <c r="E179" s="2000"/>
      <c r="F179" s="2533"/>
      <c r="G179" s="132"/>
      <c r="H179" s="2001"/>
      <c r="I179" s="4363"/>
      <c r="J179" s="2008"/>
      <c r="K179" s="4346"/>
      <c r="L179" s="4358"/>
      <c r="O179" s="4359"/>
      <c r="P179" s="4360"/>
      <c r="Q179" s="4361"/>
      <c r="R179" s="3559"/>
      <c r="S179" s="3559"/>
      <c r="T179" s="2545"/>
      <c r="U179" s="1280"/>
      <c r="V179" s="1280"/>
      <c r="W179" s="1280"/>
      <c r="X179" s="1280"/>
      <c r="Y179" s="1280"/>
      <c r="Z179" s="1280"/>
      <c r="AA179" s="1280"/>
      <c r="AB179" s="1280"/>
      <c r="AC179" s="1280"/>
      <c r="AD179" s="1280"/>
      <c r="AE179" s="1280"/>
      <c r="AF179" s="1280"/>
      <c r="AG179" s="1280"/>
      <c r="AH179" s="1280"/>
      <c r="AI179" s="1280"/>
      <c r="AJ179" s="1280"/>
      <c r="AK179" s="1280"/>
      <c r="AL179" s="1280"/>
      <c r="AM179" s="1280"/>
      <c r="AN179" s="1280"/>
      <c r="AO179" s="1280"/>
      <c r="AP179" s="1280"/>
      <c r="AQ179" s="1280"/>
      <c r="AR179" s="1280"/>
      <c r="AS179" s="1280"/>
      <c r="AT179" s="1280"/>
      <c r="AU179" s="1280"/>
      <c r="AV179" s="1280"/>
      <c r="AW179" s="1280"/>
      <c r="AX179" s="1280"/>
      <c r="AY179" s="1280"/>
      <c r="AZ179" s="1280"/>
      <c r="BA179" s="1280"/>
      <c r="BB179" s="1280"/>
      <c r="BC179" s="1280"/>
      <c r="BD179" s="1280"/>
      <c r="BE179" s="1280"/>
      <c r="BF179" s="1280"/>
      <c r="BG179" s="1280"/>
      <c r="BH179" s="1280"/>
      <c r="BI179" s="1280"/>
      <c r="BJ179" s="1280"/>
      <c r="BK179" s="1280"/>
      <c r="BL179" s="1280"/>
      <c r="BM179" s="1280"/>
      <c r="BN179" s="1280"/>
      <c r="BO179" s="1280"/>
      <c r="BP179" s="1280"/>
      <c r="BQ179" s="1280"/>
      <c r="BR179" s="1280"/>
      <c r="BS179" s="1280"/>
      <c r="BT179" s="1280"/>
      <c r="BU179" s="1280"/>
      <c r="BV179" s="1280"/>
      <c r="BW179" s="1280"/>
      <c r="BX179" s="1280"/>
      <c r="BY179" s="1280"/>
      <c r="BZ179" s="1280"/>
      <c r="CA179" s="1280"/>
      <c r="CB179" s="1280"/>
      <c r="CC179" s="1280"/>
      <c r="CD179" s="1280"/>
      <c r="CE179" s="1280"/>
      <c r="CF179" s="1280"/>
      <c r="CG179" s="1280"/>
      <c r="CH179" s="1280"/>
      <c r="CI179" s="1280"/>
      <c r="CJ179" s="1280"/>
      <c r="CK179" s="1280"/>
      <c r="CL179" s="1280"/>
      <c r="CM179" s="1280"/>
      <c r="CN179" s="1280"/>
      <c r="CO179" s="1280"/>
      <c r="CP179" s="1280"/>
      <c r="CQ179" s="1280"/>
      <c r="CR179" s="1280"/>
      <c r="CS179" s="1280"/>
      <c r="CT179" s="1280"/>
      <c r="CU179" s="1280"/>
      <c r="CV179" s="1280"/>
      <c r="CW179" s="1280"/>
      <c r="CX179" s="1280"/>
      <c r="CY179" s="1280"/>
      <c r="CZ179" s="1280"/>
      <c r="DA179" s="1280"/>
      <c r="DB179" s="1280"/>
      <c r="DC179" s="1280"/>
      <c r="DD179" s="1280"/>
      <c r="DE179" s="1280"/>
      <c r="DF179" s="1280"/>
      <c r="DG179" s="1280"/>
      <c r="DH179" s="1280"/>
      <c r="DI179" s="1280"/>
      <c r="DJ179" s="1280"/>
      <c r="DK179" s="1280"/>
      <c r="DL179" s="1280"/>
      <c r="DM179" s="1280"/>
      <c r="DN179" s="1280"/>
      <c r="DO179" s="1280"/>
      <c r="DP179" s="1280"/>
      <c r="DQ179" s="1280"/>
      <c r="DR179" s="1280"/>
      <c r="DS179" s="1280"/>
      <c r="DT179" s="1280"/>
      <c r="DU179" s="1280"/>
      <c r="DV179" s="1280"/>
      <c r="DW179" s="1280"/>
      <c r="DX179" s="1280"/>
      <c r="DY179" s="1280"/>
      <c r="DZ179" s="1280"/>
      <c r="EA179" s="1280"/>
      <c r="EB179" s="1280"/>
      <c r="EC179" s="1280"/>
      <c r="ED179" s="1280"/>
      <c r="EE179" s="1280"/>
      <c r="EF179" s="1280"/>
      <c r="EG179" s="1280"/>
      <c r="EH179" s="1280"/>
      <c r="EI179" s="1280"/>
      <c r="EJ179" s="1280"/>
      <c r="EK179" s="1280"/>
      <c r="EL179" s="1280"/>
      <c r="EM179" s="1280"/>
      <c r="EN179" s="1280"/>
      <c r="EO179" s="1280"/>
      <c r="EP179" s="1280"/>
      <c r="EQ179" s="1280"/>
      <c r="ER179" s="1280"/>
      <c r="ES179" s="1280"/>
      <c r="ET179" s="1280"/>
      <c r="EU179" s="1280"/>
      <c r="EV179" s="1280"/>
      <c r="EW179" s="1280"/>
      <c r="EX179" s="1280"/>
      <c r="EY179" s="1280"/>
      <c r="EZ179" s="1280"/>
      <c r="FA179" s="1280"/>
      <c r="FB179" s="1280"/>
      <c r="FC179" s="1280"/>
      <c r="FD179" s="1280"/>
      <c r="FE179" s="1280"/>
      <c r="FF179" s="1280"/>
      <c r="FG179" s="1280"/>
      <c r="FH179" s="1280"/>
      <c r="FI179" s="1280"/>
      <c r="FJ179" s="1280"/>
      <c r="FK179" s="1280"/>
      <c r="FL179" s="1280"/>
      <c r="FM179" s="1280"/>
      <c r="FN179" s="1280"/>
      <c r="FO179" s="1280"/>
      <c r="FP179" s="1280"/>
      <c r="FQ179" s="1280"/>
      <c r="FR179" s="1280"/>
      <c r="FS179" s="1280"/>
      <c r="FT179" s="1280"/>
      <c r="FU179" s="1280"/>
      <c r="FV179" s="1280"/>
      <c r="FW179" s="1280"/>
      <c r="FX179" s="1280"/>
      <c r="FY179" s="1280"/>
      <c r="FZ179" s="1280"/>
      <c r="GA179" s="1280"/>
      <c r="GB179" s="1280"/>
      <c r="GC179" s="1280"/>
      <c r="GD179" s="1280"/>
      <c r="GE179" s="1280"/>
      <c r="GF179" s="1280"/>
      <c r="GG179" s="1280"/>
      <c r="GH179" s="1280"/>
      <c r="GI179" s="1280"/>
      <c r="GJ179" s="1280"/>
      <c r="GK179" s="1280"/>
      <c r="GL179" s="1280"/>
      <c r="GM179" s="1280"/>
      <c r="GN179" s="1280"/>
      <c r="GO179" s="1280"/>
      <c r="GP179" s="1280"/>
      <c r="GQ179" s="1280"/>
      <c r="GR179" s="1280"/>
      <c r="GS179" s="1280"/>
      <c r="GT179" s="1280"/>
      <c r="GU179" s="1280"/>
      <c r="GV179" s="1280"/>
      <c r="GW179" s="1280"/>
      <c r="GX179" s="1280"/>
      <c r="GY179" s="1280"/>
      <c r="GZ179" s="1280"/>
      <c r="HA179" s="1280"/>
      <c r="HB179" s="1280"/>
      <c r="HC179" s="1280"/>
      <c r="HD179" s="1280"/>
      <c r="HE179" s="1280"/>
      <c r="HF179" s="1280"/>
      <c r="HG179" s="1280"/>
      <c r="HH179" s="1280"/>
      <c r="HI179" s="1280"/>
      <c r="HJ179" s="1280"/>
      <c r="HK179" s="1280"/>
      <c r="HL179" s="1280"/>
      <c r="HM179" s="1280"/>
      <c r="HN179" s="1280"/>
      <c r="HO179" s="1280"/>
      <c r="HP179" s="1280"/>
      <c r="HQ179" s="1280"/>
      <c r="HR179" s="1280"/>
      <c r="HS179" s="1280"/>
      <c r="HT179" s="1280"/>
      <c r="HU179" s="1280"/>
      <c r="HV179" s="1280"/>
      <c r="HW179" s="1280"/>
      <c r="HX179" s="1280"/>
      <c r="HY179" s="1280"/>
      <c r="HZ179" s="1280"/>
      <c r="IA179" s="1280"/>
      <c r="IB179" s="1280"/>
      <c r="IC179" s="1280"/>
      <c r="ID179" s="1280"/>
      <c r="IE179" s="1280"/>
      <c r="IF179" s="1280"/>
      <c r="IG179" s="1280"/>
      <c r="IH179" s="1280"/>
      <c r="II179" s="1280"/>
      <c r="IJ179" s="1280"/>
      <c r="IK179" s="1280"/>
      <c r="IL179" s="1280"/>
      <c r="IM179" s="1280"/>
      <c r="IN179" s="1280"/>
      <c r="IO179" s="1280"/>
      <c r="IP179" s="1280"/>
      <c r="IQ179" s="1280"/>
      <c r="IR179" s="1280"/>
      <c r="IS179" s="1280"/>
      <c r="IT179" s="1280"/>
      <c r="IU179" s="1280"/>
      <c r="IV179" s="1280"/>
    </row>
    <row r="180" spans="1:256" s="82" customFormat="1" ht="13.5" customHeight="1">
      <c r="A180" s="2514"/>
      <c r="B180" s="2000"/>
      <c r="C180" s="2000"/>
      <c r="D180" s="2006" t="s">
        <v>5046</v>
      </c>
      <c r="E180" s="2000"/>
      <c r="F180" s="2533">
        <v>906.96</v>
      </c>
      <c r="G180" s="132"/>
      <c r="H180" s="2001"/>
      <c r="I180" s="4363"/>
      <c r="J180" s="2008"/>
      <c r="K180" s="4346"/>
      <c r="L180" s="4358"/>
      <c r="O180" s="4359"/>
      <c r="P180" s="4360"/>
      <c r="Q180" s="4361"/>
      <c r="R180" s="3559"/>
      <c r="S180" s="3559"/>
      <c r="T180" s="2545"/>
      <c r="U180" s="1280"/>
      <c r="V180" s="1280"/>
      <c r="W180" s="1280"/>
      <c r="X180" s="1280"/>
      <c r="Y180" s="1280"/>
      <c r="Z180" s="1280"/>
      <c r="AA180" s="1280"/>
      <c r="AB180" s="1280"/>
      <c r="AC180" s="1280"/>
      <c r="AD180" s="1280"/>
      <c r="AE180" s="1280"/>
      <c r="AF180" s="1280"/>
      <c r="AG180" s="1280"/>
      <c r="AH180" s="1280"/>
      <c r="AI180" s="1280"/>
      <c r="AJ180" s="1280"/>
      <c r="AK180" s="1280"/>
      <c r="AL180" s="1280"/>
      <c r="AM180" s="1280"/>
      <c r="AN180" s="1280"/>
      <c r="AO180" s="1280"/>
      <c r="AP180" s="1280"/>
      <c r="AQ180" s="1280"/>
      <c r="AR180" s="1280"/>
      <c r="AS180" s="1280"/>
      <c r="AT180" s="1280"/>
      <c r="AU180" s="1280"/>
      <c r="AV180" s="1280"/>
      <c r="AW180" s="1280"/>
      <c r="AX180" s="1280"/>
      <c r="AY180" s="1280"/>
      <c r="AZ180" s="1280"/>
      <c r="BA180" s="1280"/>
      <c r="BB180" s="1280"/>
      <c r="BC180" s="1280"/>
      <c r="BD180" s="1280"/>
      <c r="BE180" s="1280"/>
      <c r="BF180" s="1280"/>
      <c r="BG180" s="1280"/>
      <c r="BH180" s="1280"/>
      <c r="BI180" s="1280"/>
      <c r="BJ180" s="1280"/>
      <c r="BK180" s="1280"/>
      <c r="BL180" s="1280"/>
      <c r="BM180" s="1280"/>
      <c r="BN180" s="1280"/>
      <c r="BO180" s="1280"/>
      <c r="BP180" s="1280"/>
      <c r="BQ180" s="1280"/>
      <c r="BR180" s="1280"/>
      <c r="BS180" s="1280"/>
      <c r="BT180" s="1280"/>
      <c r="BU180" s="1280"/>
      <c r="BV180" s="1280"/>
      <c r="BW180" s="1280"/>
      <c r="BX180" s="1280"/>
      <c r="BY180" s="1280"/>
      <c r="BZ180" s="1280"/>
      <c r="CA180" s="1280"/>
      <c r="CB180" s="1280"/>
      <c r="CC180" s="1280"/>
      <c r="CD180" s="1280"/>
      <c r="CE180" s="1280"/>
      <c r="CF180" s="1280"/>
      <c r="CG180" s="1280"/>
      <c r="CH180" s="1280"/>
      <c r="CI180" s="1280"/>
      <c r="CJ180" s="1280"/>
      <c r="CK180" s="1280"/>
      <c r="CL180" s="1280"/>
      <c r="CM180" s="1280"/>
      <c r="CN180" s="1280"/>
      <c r="CO180" s="1280"/>
      <c r="CP180" s="1280"/>
      <c r="CQ180" s="1280"/>
      <c r="CR180" s="1280"/>
      <c r="CS180" s="1280"/>
      <c r="CT180" s="1280"/>
      <c r="CU180" s="1280"/>
      <c r="CV180" s="1280"/>
      <c r="CW180" s="1280"/>
      <c r="CX180" s="1280"/>
      <c r="CY180" s="1280"/>
      <c r="CZ180" s="1280"/>
      <c r="DA180" s="1280"/>
      <c r="DB180" s="1280"/>
      <c r="DC180" s="1280"/>
      <c r="DD180" s="1280"/>
      <c r="DE180" s="1280"/>
      <c r="DF180" s="1280"/>
      <c r="DG180" s="1280"/>
      <c r="DH180" s="1280"/>
      <c r="DI180" s="1280"/>
      <c r="DJ180" s="1280"/>
      <c r="DK180" s="1280"/>
      <c r="DL180" s="1280"/>
      <c r="DM180" s="1280"/>
      <c r="DN180" s="1280"/>
      <c r="DO180" s="1280"/>
      <c r="DP180" s="1280"/>
      <c r="DQ180" s="1280"/>
      <c r="DR180" s="1280"/>
      <c r="DS180" s="1280"/>
      <c r="DT180" s="1280"/>
      <c r="DU180" s="1280"/>
      <c r="DV180" s="1280"/>
      <c r="DW180" s="1280"/>
      <c r="DX180" s="1280"/>
      <c r="DY180" s="1280"/>
      <c r="DZ180" s="1280"/>
      <c r="EA180" s="1280"/>
      <c r="EB180" s="1280"/>
      <c r="EC180" s="1280"/>
      <c r="ED180" s="1280"/>
      <c r="EE180" s="1280"/>
      <c r="EF180" s="1280"/>
      <c r="EG180" s="1280"/>
      <c r="EH180" s="1280"/>
      <c r="EI180" s="1280"/>
      <c r="EJ180" s="1280"/>
      <c r="EK180" s="1280"/>
      <c r="EL180" s="1280"/>
      <c r="EM180" s="1280"/>
      <c r="EN180" s="1280"/>
      <c r="EO180" s="1280"/>
      <c r="EP180" s="1280"/>
      <c r="EQ180" s="1280"/>
      <c r="ER180" s="1280"/>
      <c r="ES180" s="1280"/>
      <c r="ET180" s="1280"/>
      <c r="EU180" s="1280"/>
      <c r="EV180" s="1280"/>
      <c r="EW180" s="1280"/>
      <c r="EX180" s="1280"/>
      <c r="EY180" s="1280"/>
      <c r="EZ180" s="1280"/>
      <c r="FA180" s="1280"/>
      <c r="FB180" s="1280"/>
      <c r="FC180" s="1280"/>
      <c r="FD180" s="1280"/>
      <c r="FE180" s="1280"/>
      <c r="FF180" s="1280"/>
      <c r="FG180" s="1280"/>
      <c r="FH180" s="1280"/>
      <c r="FI180" s="1280"/>
      <c r="FJ180" s="1280"/>
      <c r="FK180" s="1280"/>
      <c r="FL180" s="1280"/>
      <c r="FM180" s="1280"/>
      <c r="FN180" s="1280"/>
      <c r="FO180" s="1280"/>
      <c r="FP180" s="1280"/>
      <c r="FQ180" s="1280"/>
      <c r="FR180" s="1280"/>
      <c r="FS180" s="1280"/>
      <c r="FT180" s="1280"/>
      <c r="FU180" s="1280"/>
      <c r="FV180" s="1280"/>
      <c r="FW180" s="1280"/>
      <c r="FX180" s="1280"/>
      <c r="FY180" s="1280"/>
      <c r="FZ180" s="1280"/>
      <c r="GA180" s="1280"/>
      <c r="GB180" s="1280"/>
      <c r="GC180" s="1280"/>
      <c r="GD180" s="1280"/>
      <c r="GE180" s="1280"/>
      <c r="GF180" s="1280"/>
      <c r="GG180" s="1280"/>
      <c r="GH180" s="1280"/>
      <c r="GI180" s="1280"/>
      <c r="GJ180" s="1280"/>
      <c r="GK180" s="1280"/>
      <c r="GL180" s="1280"/>
      <c r="GM180" s="1280"/>
      <c r="GN180" s="1280"/>
      <c r="GO180" s="1280"/>
      <c r="GP180" s="1280"/>
      <c r="GQ180" s="1280"/>
      <c r="GR180" s="1280"/>
      <c r="GS180" s="1280"/>
      <c r="GT180" s="1280"/>
      <c r="GU180" s="1280"/>
      <c r="GV180" s="1280"/>
      <c r="GW180" s="1280"/>
      <c r="GX180" s="1280"/>
      <c r="GY180" s="1280"/>
      <c r="GZ180" s="1280"/>
      <c r="HA180" s="1280"/>
      <c r="HB180" s="1280"/>
      <c r="HC180" s="1280"/>
      <c r="HD180" s="1280"/>
      <c r="HE180" s="1280"/>
      <c r="HF180" s="1280"/>
      <c r="HG180" s="1280"/>
      <c r="HH180" s="1280"/>
      <c r="HI180" s="1280"/>
      <c r="HJ180" s="1280"/>
      <c r="HK180" s="1280"/>
      <c r="HL180" s="1280"/>
      <c r="HM180" s="1280"/>
      <c r="HN180" s="1280"/>
      <c r="HO180" s="1280"/>
      <c r="HP180" s="1280"/>
      <c r="HQ180" s="1280"/>
      <c r="HR180" s="1280"/>
      <c r="HS180" s="1280"/>
      <c r="HT180" s="1280"/>
      <c r="HU180" s="1280"/>
      <c r="HV180" s="1280"/>
      <c r="HW180" s="1280"/>
      <c r="HX180" s="1280"/>
      <c r="HY180" s="1280"/>
      <c r="HZ180" s="1280"/>
      <c r="IA180" s="1280"/>
      <c r="IB180" s="1280"/>
      <c r="IC180" s="1280"/>
      <c r="ID180" s="1280"/>
      <c r="IE180" s="1280"/>
      <c r="IF180" s="1280"/>
      <c r="IG180" s="1280"/>
      <c r="IH180" s="1280"/>
      <c r="II180" s="1280"/>
      <c r="IJ180" s="1280"/>
      <c r="IK180" s="1280"/>
      <c r="IL180" s="1280"/>
      <c r="IM180" s="1280"/>
      <c r="IN180" s="1280"/>
      <c r="IO180" s="1280"/>
      <c r="IP180" s="1280"/>
      <c r="IQ180" s="1280"/>
      <c r="IR180" s="1280"/>
      <c r="IS180" s="1280"/>
      <c r="IT180" s="1280"/>
      <c r="IU180" s="1280"/>
      <c r="IV180" s="1280"/>
    </row>
    <row r="181" spans="1:256" s="82" customFormat="1" ht="13.5" customHeight="1">
      <c r="A181" s="2514"/>
      <c r="B181" s="2000"/>
      <c r="C181" s="2000"/>
      <c r="D181" s="2006" t="s">
        <v>2813</v>
      </c>
      <c r="E181" s="2000"/>
      <c r="F181" s="2533"/>
      <c r="G181" s="132"/>
      <c r="H181" s="2001"/>
      <c r="I181" s="4363"/>
      <c r="J181" s="3418"/>
      <c r="K181" s="4346"/>
      <c r="L181" s="4358"/>
      <c r="M181" s="4969"/>
      <c r="N181" s="4969"/>
      <c r="O181" s="4359"/>
      <c r="P181" s="4360"/>
      <c r="Q181" s="4361"/>
      <c r="R181" s="3559"/>
      <c r="S181" s="3559"/>
      <c r="T181" s="2545"/>
      <c r="U181" s="1280"/>
      <c r="V181" s="1280"/>
      <c r="W181" s="1280"/>
      <c r="X181" s="1280"/>
      <c r="Y181" s="1280"/>
      <c r="Z181" s="1280"/>
      <c r="AA181" s="1280"/>
      <c r="AB181" s="1280"/>
      <c r="AC181" s="1280"/>
      <c r="AD181" s="1280"/>
      <c r="AE181" s="1280"/>
      <c r="AF181" s="1280"/>
      <c r="AG181" s="1280"/>
      <c r="AH181" s="1280"/>
      <c r="AI181" s="1280"/>
      <c r="AJ181" s="1280"/>
      <c r="AK181" s="1280"/>
      <c r="AL181" s="1280"/>
      <c r="AM181" s="1280"/>
      <c r="AN181" s="1280"/>
      <c r="AO181" s="1280"/>
      <c r="AP181" s="1280"/>
      <c r="AQ181" s="1280"/>
      <c r="AR181" s="1280"/>
      <c r="AS181" s="1280"/>
      <c r="AT181" s="1280"/>
      <c r="AU181" s="1280"/>
      <c r="AV181" s="1280"/>
      <c r="AW181" s="1280"/>
      <c r="AX181" s="1280"/>
      <c r="AY181" s="1280"/>
      <c r="AZ181" s="1280"/>
      <c r="BA181" s="1280"/>
      <c r="BB181" s="1280"/>
      <c r="BC181" s="1280"/>
      <c r="BD181" s="1280"/>
      <c r="BE181" s="1280"/>
      <c r="BF181" s="1280"/>
      <c r="BG181" s="1280"/>
      <c r="BH181" s="1280"/>
      <c r="BI181" s="1280"/>
      <c r="BJ181" s="1280"/>
      <c r="BK181" s="1280"/>
      <c r="BL181" s="1280"/>
      <c r="BM181" s="1280"/>
      <c r="BN181" s="1280"/>
      <c r="BO181" s="1280"/>
      <c r="BP181" s="1280"/>
      <c r="BQ181" s="1280"/>
      <c r="BR181" s="1280"/>
      <c r="BS181" s="1280"/>
      <c r="BT181" s="1280"/>
      <c r="BU181" s="1280"/>
      <c r="BV181" s="1280"/>
      <c r="BW181" s="1280"/>
      <c r="BX181" s="1280"/>
      <c r="BY181" s="1280"/>
      <c r="BZ181" s="1280"/>
      <c r="CA181" s="1280"/>
      <c r="CB181" s="1280"/>
      <c r="CC181" s="1280"/>
      <c r="CD181" s="1280"/>
      <c r="CE181" s="1280"/>
      <c r="CF181" s="1280"/>
      <c r="CG181" s="1280"/>
      <c r="CH181" s="1280"/>
      <c r="CI181" s="1280"/>
      <c r="CJ181" s="1280"/>
      <c r="CK181" s="1280"/>
      <c r="CL181" s="1280"/>
      <c r="CM181" s="1280"/>
      <c r="CN181" s="1280"/>
      <c r="CO181" s="1280"/>
      <c r="CP181" s="1280"/>
      <c r="CQ181" s="1280"/>
      <c r="CR181" s="1280"/>
      <c r="CS181" s="1280"/>
      <c r="CT181" s="1280"/>
      <c r="CU181" s="1280"/>
      <c r="CV181" s="1280"/>
      <c r="CW181" s="1280"/>
      <c r="CX181" s="1280"/>
      <c r="CY181" s="1280"/>
      <c r="CZ181" s="1280"/>
      <c r="DA181" s="1280"/>
      <c r="DB181" s="1280"/>
      <c r="DC181" s="1280"/>
      <c r="DD181" s="1280"/>
      <c r="DE181" s="1280"/>
      <c r="DF181" s="1280"/>
      <c r="DG181" s="1280"/>
      <c r="DH181" s="1280"/>
      <c r="DI181" s="1280"/>
      <c r="DJ181" s="1280"/>
      <c r="DK181" s="1280"/>
      <c r="DL181" s="1280"/>
      <c r="DM181" s="1280"/>
      <c r="DN181" s="1280"/>
      <c r="DO181" s="1280"/>
      <c r="DP181" s="1280"/>
      <c r="DQ181" s="1280"/>
      <c r="DR181" s="1280"/>
      <c r="DS181" s="1280"/>
      <c r="DT181" s="1280"/>
      <c r="DU181" s="1280"/>
      <c r="DV181" s="1280"/>
      <c r="DW181" s="1280"/>
      <c r="DX181" s="1280"/>
      <c r="DY181" s="1280"/>
      <c r="DZ181" s="1280"/>
      <c r="EA181" s="1280"/>
      <c r="EB181" s="1280"/>
      <c r="EC181" s="1280"/>
      <c r="ED181" s="1280"/>
      <c r="EE181" s="1280"/>
      <c r="EF181" s="1280"/>
      <c r="EG181" s="1280"/>
      <c r="EH181" s="1280"/>
      <c r="EI181" s="1280"/>
      <c r="EJ181" s="1280"/>
      <c r="EK181" s="1280"/>
      <c r="EL181" s="1280"/>
      <c r="EM181" s="1280"/>
      <c r="EN181" s="1280"/>
      <c r="EO181" s="1280"/>
      <c r="EP181" s="1280"/>
      <c r="EQ181" s="1280"/>
      <c r="ER181" s="1280"/>
      <c r="ES181" s="1280"/>
      <c r="ET181" s="1280"/>
      <c r="EU181" s="1280"/>
      <c r="EV181" s="1280"/>
      <c r="EW181" s="1280"/>
      <c r="EX181" s="1280"/>
      <c r="EY181" s="1280"/>
      <c r="EZ181" s="1280"/>
      <c r="FA181" s="1280"/>
      <c r="FB181" s="1280"/>
      <c r="FC181" s="1280"/>
      <c r="FD181" s="1280"/>
      <c r="FE181" s="1280"/>
      <c r="FF181" s="1280"/>
      <c r="FG181" s="1280"/>
      <c r="FH181" s="1280"/>
      <c r="FI181" s="1280"/>
      <c r="FJ181" s="1280"/>
      <c r="FK181" s="1280"/>
      <c r="FL181" s="1280"/>
      <c r="FM181" s="1280"/>
      <c r="FN181" s="1280"/>
      <c r="FO181" s="1280"/>
      <c r="FP181" s="1280"/>
      <c r="FQ181" s="1280"/>
      <c r="FR181" s="1280"/>
      <c r="FS181" s="1280"/>
      <c r="FT181" s="1280"/>
      <c r="FU181" s="1280"/>
      <c r="FV181" s="1280"/>
      <c r="FW181" s="1280"/>
      <c r="FX181" s="1280"/>
      <c r="FY181" s="1280"/>
      <c r="FZ181" s="1280"/>
      <c r="GA181" s="1280"/>
      <c r="GB181" s="1280"/>
      <c r="GC181" s="1280"/>
      <c r="GD181" s="1280"/>
      <c r="GE181" s="1280"/>
      <c r="GF181" s="1280"/>
      <c r="GG181" s="1280"/>
      <c r="GH181" s="1280"/>
      <c r="GI181" s="1280"/>
      <c r="GJ181" s="1280"/>
      <c r="GK181" s="1280"/>
      <c r="GL181" s="1280"/>
      <c r="GM181" s="1280"/>
      <c r="GN181" s="1280"/>
      <c r="GO181" s="1280"/>
      <c r="GP181" s="1280"/>
      <c r="GQ181" s="1280"/>
      <c r="GR181" s="1280"/>
      <c r="GS181" s="1280"/>
      <c r="GT181" s="1280"/>
      <c r="GU181" s="1280"/>
      <c r="GV181" s="1280"/>
      <c r="GW181" s="1280"/>
      <c r="GX181" s="1280"/>
      <c r="GY181" s="1280"/>
      <c r="GZ181" s="1280"/>
      <c r="HA181" s="1280"/>
      <c r="HB181" s="1280"/>
      <c r="HC181" s="1280"/>
      <c r="HD181" s="1280"/>
      <c r="HE181" s="1280"/>
      <c r="HF181" s="1280"/>
      <c r="HG181" s="1280"/>
      <c r="HH181" s="1280"/>
      <c r="HI181" s="1280"/>
      <c r="HJ181" s="1280"/>
      <c r="HK181" s="1280"/>
      <c r="HL181" s="1280"/>
      <c r="HM181" s="1280"/>
      <c r="HN181" s="1280"/>
      <c r="HO181" s="1280"/>
      <c r="HP181" s="1280"/>
      <c r="HQ181" s="1280"/>
      <c r="HR181" s="1280"/>
      <c r="HS181" s="1280"/>
      <c r="HT181" s="1280"/>
      <c r="HU181" s="1280"/>
      <c r="HV181" s="1280"/>
      <c r="HW181" s="1280"/>
      <c r="HX181" s="1280"/>
      <c r="HY181" s="1280"/>
      <c r="HZ181" s="1280"/>
      <c r="IA181" s="1280"/>
      <c r="IB181" s="1280"/>
      <c r="IC181" s="1280"/>
      <c r="ID181" s="1280"/>
      <c r="IE181" s="1280"/>
      <c r="IF181" s="1280"/>
      <c r="IG181" s="1280"/>
      <c r="IH181" s="1280"/>
      <c r="II181" s="1280"/>
      <c r="IJ181" s="1280"/>
      <c r="IK181" s="1280"/>
      <c r="IL181" s="1280"/>
      <c r="IM181" s="1280"/>
      <c r="IN181" s="1280"/>
      <c r="IO181" s="1280"/>
      <c r="IP181" s="1280"/>
      <c r="IQ181" s="1280"/>
      <c r="IR181" s="1280"/>
      <c r="IS181" s="1280"/>
      <c r="IT181" s="1280"/>
      <c r="IU181" s="1280"/>
      <c r="IV181" s="1280"/>
    </row>
    <row r="182" spans="1:256" s="82" customFormat="1" ht="67.5" customHeight="1">
      <c r="A182" s="2514"/>
      <c r="B182" s="2000"/>
      <c r="C182" s="2000"/>
      <c r="D182" s="1810" t="s">
        <v>138</v>
      </c>
      <c r="E182" s="2000"/>
      <c r="F182" s="2533"/>
      <c r="G182" s="132"/>
      <c r="H182" s="2001"/>
      <c r="I182" s="4363"/>
      <c r="J182" s="2610"/>
      <c r="K182" s="4346"/>
      <c r="L182" s="4358"/>
      <c r="M182" s="4210"/>
      <c r="N182" s="4210"/>
      <c r="O182" s="4359"/>
      <c r="P182" s="4360"/>
      <c r="Q182" s="4361"/>
      <c r="R182" s="3559"/>
      <c r="S182" s="3559"/>
      <c r="T182" s="2545"/>
      <c r="U182" s="1280"/>
      <c r="V182" s="1280"/>
      <c r="W182" s="1280"/>
      <c r="X182" s="1280"/>
      <c r="Y182" s="1280"/>
      <c r="Z182" s="1280"/>
      <c r="AA182" s="1280"/>
      <c r="AB182" s="1280"/>
      <c r="AC182" s="1280"/>
      <c r="AD182" s="1280"/>
      <c r="AE182" s="1280"/>
      <c r="AF182" s="1280"/>
      <c r="AG182" s="1280"/>
      <c r="AH182" s="1280"/>
      <c r="AI182" s="1280"/>
      <c r="AJ182" s="1280"/>
      <c r="AK182" s="1280"/>
      <c r="AL182" s="1280"/>
      <c r="AM182" s="1280"/>
      <c r="AN182" s="1280"/>
      <c r="AO182" s="1280"/>
      <c r="AP182" s="1280"/>
      <c r="AQ182" s="1280"/>
      <c r="AR182" s="1280"/>
      <c r="AS182" s="1280"/>
      <c r="AT182" s="1280"/>
      <c r="AU182" s="1280"/>
      <c r="AV182" s="1280"/>
      <c r="AW182" s="1280"/>
      <c r="AX182" s="1280"/>
      <c r="AY182" s="1280"/>
      <c r="AZ182" s="1280"/>
      <c r="BA182" s="1280"/>
      <c r="BB182" s="1280"/>
      <c r="BC182" s="1280"/>
      <c r="BD182" s="1280"/>
      <c r="BE182" s="1280"/>
      <c r="BF182" s="1280"/>
      <c r="BG182" s="1280"/>
      <c r="BH182" s="1280"/>
      <c r="BI182" s="1280"/>
      <c r="BJ182" s="1280"/>
      <c r="BK182" s="1280"/>
      <c r="BL182" s="1280"/>
      <c r="BM182" s="1280"/>
      <c r="BN182" s="1280"/>
      <c r="BO182" s="1280"/>
      <c r="BP182" s="1280"/>
      <c r="BQ182" s="1280"/>
      <c r="BR182" s="1280"/>
      <c r="BS182" s="1280"/>
      <c r="BT182" s="1280"/>
      <c r="BU182" s="1280"/>
      <c r="BV182" s="1280"/>
      <c r="BW182" s="1280"/>
      <c r="BX182" s="1280"/>
      <c r="BY182" s="1280"/>
      <c r="BZ182" s="1280"/>
      <c r="CA182" s="1280"/>
      <c r="CB182" s="1280"/>
      <c r="CC182" s="1280"/>
      <c r="CD182" s="1280"/>
      <c r="CE182" s="1280"/>
      <c r="CF182" s="1280"/>
      <c r="CG182" s="1280"/>
      <c r="CH182" s="1280"/>
      <c r="CI182" s="1280"/>
      <c r="CJ182" s="1280"/>
      <c r="CK182" s="1280"/>
      <c r="CL182" s="1280"/>
      <c r="CM182" s="1280"/>
      <c r="CN182" s="1280"/>
      <c r="CO182" s="1280"/>
      <c r="CP182" s="1280"/>
      <c r="CQ182" s="1280"/>
      <c r="CR182" s="1280"/>
      <c r="CS182" s="1280"/>
      <c r="CT182" s="1280"/>
      <c r="CU182" s="1280"/>
      <c r="CV182" s="1280"/>
      <c r="CW182" s="1280"/>
      <c r="CX182" s="1280"/>
      <c r="CY182" s="1280"/>
      <c r="CZ182" s="1280"/>
      <c r="DA182" s="1280"/>
      <c r="DB182" s="1280"/>
      <c r="DC182" s="1280"/>
      <c r="DD182" s="1280"/>
      <c r="DE182" s="1280"/>
      <c r="DF182" s="1280"/>
      <c r="DG182" s="1280"/>
      <c r="DH182" s="1280"/>
      <c r="DI182" s="1280"/>
      <c r="DJ182" s="1280"/>
      <c r="DK182" s="1280"/>
      <c r="DL182" s="1280"/>
      <c r="DM182" s="1280"/>
      <c r="DN182" s="1280"/>
      <c r="DO182" s="1280"/>
      <c r="DP182" s="1280"/>
      <c r="DQ182" s="1280"/>
      <c r="DR182" s="1280"/>
      <c r="DS182" s="1280"/>
      <c r="DT182" s="1280"/>
      <c r="DU182" s="1280"/>
      <c r="DV182" s="1280"/>
      <c r="DW182" s="1280"/>
      <c r="DX182" s="1280"/>
      <c r="DY182" s="1280"/>
      <c r="DZ182" s="1280"/>
      <c r="EA182" s="1280"/>
      <c r="EB182" s="1280"/>
      <c r="EC182" s="1280"/>
      <c r="ED182" s="1280"/>
      <c r="EE182" s="1280"/>
      <c r="EF182" s="1280"/>
      <c r="EG182" s="1280"/>
      <c r="EH182" s="1280"/>
      <c r="EI182" s="1280"/>
      <c r="EJ182" s="1280"/>
      <c r="EK182" s="1280"/>
      <c r="EL182" s="1280"/>
      <c r="EM182" s="1280"/>
      <c r="EN182" s="1280"/>
      <c r="EO182" s="1280"/>
      <c r="EP182" s="1280"/>
      <c r="EQ182" s="1280"/>
      <c r="ER182" s="1280"/>
      <c r="ES182" s="1280"/>
      <c r="ET182" s="1280"/>
      <c r="EU182" s="1280"/>
      <c r="EV182" s="1280"/>
      <c r="EW182" s="1280"/>
      <c r="EX182" s="1280"/>
      <c r="EY182" s="1280"/>
      <c r="EZ182" s="1280"/>
      <c r="FA182" s="1280"/>
      <c r="FB182" s="1280"/>
      <c r="FC182" s="1280"/>
      <c r="FD182" s="1280"/>
      <c r="FE182" s="1280"/>
      <c r="FF182" s="1280"/>
      <c r="FG182" s="1280"/>
      <c r="FH182" s="1280"/>
      <c r="FI182" s="1280"/>
      <c r="FJ182" s="1280"/>
      <c r="FK182" s="1280"/>
      <c r="FL182" s="1280"/>
      <c r="FM182" s="1280"/>
      <c r="FN182" s="1280"/>
      <c r="FO182" s="1280"/>
      <c r="FP182" s="1280"/>
      <c r="FQ182" s="1280"/>
      <c r="FR182" s="1280"/>
      <c r="FS182" s="1280"/>
      <c r="FT182" s="1280"/>
      <c r="FU182" s="1280"/>
      <c r="FV182" s="1280"/>
      <c r="FW182" s="1280"/>
      <c r="FX182" s="1280"/>
      <c r="FY182" s="1280"/>
      <c r="FZ182" s="1280"/>
      <c r="GA182" s="1280"/>
      <c r="GB182" s="1280"/>
      <c r="GC182" s="1280"/>
      <c r="GD182" s="1280"/>
      <c r="GE182" s="1280"/>
      <c r="GF182" s="1280"/>
      <c r="GG182" s="1280"/>
      <c r="GH182" s="1280"/>
      <c r="GI182" s="1280"/>
      <c r="GJ182" s="1280"/>
      <c r="GK182" s="1280"/>
      <c r="GL182" s="1280"/>
      <c r="GM182" s="1280"/>
      <c r="GN182" s="1280"/>
      <c r="GO182" s="1280"/>
      <c r="GP182" s="1280"/>
      <c r="GQ182" s="1280"/>
      <c r="GR182" s="1280"/>
      <c r="GS182" s="1280"/>
      <c r="GT182" s="1280"/>
      <c r="GU182" s="1280"/>
      <c r="GV182" s="1280"/>
      <c r="GW182" s="1280"/>
      <c r="GX182" s="1280"/>
      <c r="GY182" s="1280"/>
      <c r="GZ182" s="1280"/>
      <c r="HA182" s="1280"/>
      <c r="HB182" s="1280"/>
      <c r="HC182" s="1280"/>
      <c r="HD182" s="1280"/>
      <c r="HE182" s="1280"/>
      <c r="HF182" s="1280"/>
      <c r="HG182" s="1280"/>
      <c r="HH182" s="1280"/>
      <c r="HI182" s="1280"/>
      <c r="HJ182" s="1280"/>
      <c r="HK182" s="1280"/>
      <c r="HL182" s="1280"/>
      <c r="HM182" s="1280"/>
      <c r="HN182" s="1280"/>
      <c r="HO182" s="1280"/>
      <c r="HP182" s="1280"/>
      <c r="HQ182" s="1280"/>
      <c r="HR182" s="1280"/>
      <c r="HS182" s="1280"/>
      <c r="HT182" s="1280"/>
      <c r="HU182" s="1280"/>
      <c r="HV182" s="1280"/>
      <c r="HW182" s="1280"/>
      <c r="HX182" s="1280"/>
      <c r="HY182" s="1280"/>
      <c r="HZ182" s="1280"/>
      <c r="IA182" s="1280"/>
      <c r="IB182" s="1280"/>
      <c r="IC182" s="1280"/>
      <c r="ID182" s="1280"/>
      <c r="IE182" s="1280"/>
      <c r="IF182" s="1280"/>
      <c r="IG182" s="1280"/>
      <c r="IH182" s="1280"/>
      <c r="II182" s="1280"/>
      <c r="IJ182" s="1280"/>
      <c r="IK182" s="1280"/>
      <c r="IL182" s="1280"/>
      <c r="IM182" s="1280"/>
      <c r="IN182" s="1280"/>
      <c r="IO182" s="1280"/>
      <c r="IP182" s="1280"/>
      <c r="IQ182" s="1280"/>
      <c r="IR182" s="1280"/>
      <c r="IS182" s="1280"/>
      <c r="IT182" s="1280"/>
      <c r="IU182" s="1280"/>
      <c r="IV182" s="1280"/>
    </row>
    <row r="183" spans="1:256" s="82" customFormat="1" ht="13.5" customHeight="1">
      <c r="A183" s="2514"/>
      <c r="B183" s="2000"/>
      <c r="C183" s="1993" t="s">
        <v>719</v>
      </c>
      <c r="D183" s="1993" t="s">
        <v>84</v>
      </c>
      <c r="E183" s="1993"/>
      <c r="F183" s="3281"/>
      <c r="G183" s="91"/>
      <c r="H183" s="3282">
        <f>SUM(H184:H203,H208:H210,H215:H217,H222)</f>
        <v>0</v>
      </c>
      <c r="I183" s="1708"/>
      <c r="K183" s="4157"/>
      <c r="M183" s="4969"/>
      <c r="N183" s="4969"/>
      <c r="U183" s="42"/>
      <c r="V183" s="42"/>
      <c r="W183" s="42"/>
      <c r="X183" s="42"/>
    </row>
    <row r="184" spans="1:256" s="1155" customFormat="1" ht="13.5" customHeight="1">
      <c r="A184" s="1284">
        <v>50</v>
      </c>
      <c r="B184" s="1285" t="s">
        <v>2919</v>
      </c>
      <c r="C184" s="1286">
        <v>916111121</v>
      </c>
      <c r="D184" s="1286" t="s">
        <v>2964</v>
      </c>
      <c r="E184" s="1286" t="s">
        <v>123</v>
      </c>
      <c r="F184" s="5022">
        <f>SUM(F185:F185)</f>
        <v>26.4</v>
      </c>
      <c r="G184" s="36"/>
      <c r="H184" s="1288">
        <f>F184*G184</f>
        <v>0</v>
      </c>
      <c r="I184" s="1289" t="s">
        <v>102</v>
      </c>
      <c r="J184" s="5558"/>
      <c r="K184" s="2239"/>
      <c r="L184" s="3559"/>
      <c r="M184" s="1224"/>
      <c r="N184" s="82"/>
      <c r="O184" s="5507"/>
      <c r="P184" s="1476"/>
      <c r="Q184" s="5508"/>
      <c r="R184" s="2239"/>
      <c r="S184" s="2239"/>
      <c r="T184" s="2202"/>
      <c r="V184" s="5509"/>
    </row>
    <row r="185" spans="1:256" s="1155" customFormat="1" ht="13.5" customHeight="1">
      <c r="A185" s="1284"/>
      <c r="B185" s="1286"/>
      <c r="C185" s="1286"/>
      <c r="D185" s="1293" t="s">
        <v>5045</v>
      </c>
      <c r="E185" s="1286"/>
      <c r="F185" s="1419">
        <v>26.4</v>
      </c>
      <c r="G185" s="36"/>
      <c r="H185" s="1288"/>
      <c r="I185" s="1289"/>
      <c r="J185" s="5538"/>
      <c r="K185" s="2239"/>
      <c r="L185" s="5512"/>
      <c r="M185" s="82"/>
      <c r="N185" s="82"/>
      <c r="O185" s="5507"/>
      <c r="P185" s="1476"/>
      <c r="Q185" s="5508"/>
      <c r="R185" s="2239"/>
      <c r="S185" s="2239"/>
      <c r="T185" s="2202"/>
      <c r="V185" s="5509"/>
    </row>
    <row r="186" spans="1:256" s="1155" customFormat="1" ht="27.25" customHeight="1">
      <c r="A186" s="1284">
        <v>51</v>
      </c>
      <c r="B186" s="1285" t="s">
        <v>2919</v>
      </c>
      <c r="C186" s="1286">
        <v>916131213</v>
      </c>
      <c r="D186" s="1286" t="s">
        <v>2962</v>
      </c>
      <c r="E186" s="1286" t="s">
        <v>123</v>
      </c>
      <c r="F186" s="5022">
        <f>SUM(F187:F187)</f>
        <v>26.4</v>
      </c>
      <c r="G186" s="36"/>
      <c r="H186" s="1288">
        <f>F186*G186</f>
        <v>0</v>
      </c>
      <c r="I186" s="1289" t="s">
        <v>102</v>
      </c>
      <c r="J186" s="5558"/>
      <c r="K186" s="2239"/>
      <c r="L186" s="3559"/>
      <c r="M186" s="1224"/>
      <c r="N186" s="4969"/>
      <c r="O186" s="5507"/>
      <c r="P186" s="1476"/>
      <c r="Q186" s="5508"/>
      <c r="R186" s="2239"/>
      <c r="S186" s="2239"/>
      <c r="T186" s="2202"/>
      <c r="V186" s="5509"/>
    </row>
    <row r="187" spans="1:256" s="1155" customFormat="1" ht="13.5" customHeight="1">
      <c r="A187" s="1284"/>
      <c r="B187" s="1286"/>
      <c r="C187" s="1286"/>
      <c r="D187" s="1293" t="s">
        <v>5044</v>
      </c>
      <c r="E187" s="1286"/>
      <c r="F187" s="1419">
        <v>26.4</v>
      </c>
      <c r="G187" s="36"/>
      <c r="H187" s="1288"/>
      <c r="I187" s="1289"/>
      <c r="J187" s="5538"/>
      <c r="K187" s="2239"/>
      <c r="L187" s="5512"/>
      <c r="M187" s="82"/>
      <c r="N187" s="82"/>
      <c r="O187" s="5507"/>
      <c r="P187" s="1476"/>
      <c r="Q187" s="5508"/>
      <c r="R187" s="2239"/>
      <c r="S187" s="2239"/>
      <c r="T187" s="2202"/>
      <c r="V187" s="5509"/>
    </row>
    <row r="188" spans="1:256" s="1155" customFormat="1" ht="27.25" customHeight="1">
      <c r="A188" s="1284">
        <v>52</v>
      </c>
      <c r="B188" s="1285" t="s">
        <v>2919</v>
      </c>
      <c r="C188" s="1286">
        <v>916231213</v>
      </c>
      <c r="D188" s="1286" t="s">
        <v>3155</v>
      </c>
      <c r="E188" s="1286" t="s">
        <v>123</v>
      </c>
      <c r="F188" s="5022">
        <f>SUM(F189)</f>
        <v>2.4</v>
      </c>
      <c r="G188" s="36"/>
      <c r="H188" s="1288">
        <f>F188*G188</f>
        <v>0</v>
      </c>
      <c r="I188" s="1289" t="s">
        <v>102</v>
      </c>
      <c r="J188" s="5558"/>
      <c r="K188" s="2239"/>
      <c r="L188" s="3559"/>
      <c r="M188" s="1224"/>
      <c r="N188" s="4969"/>
      <c r="O188" s="5507"/>
      <c r="P188" s="1476"/>
      <c r="Q188" s="5508"/>
      <c r="R188" s="2239"/>
      <c r="S188" s="2239"/>
      <c r="T188" s="2202"/>
      <c r="V188" s="5509"/>
    </row>
    <row r="189" spans="1:256" s="1155" customFormat="1" ht="13.5" customHeight="1">
      <c r="A189" s="1284"/>
      <c r="B189" s="1286"/>
      <c r="C189" s="1286"/>
      <c r="D189" s="1293" t="s">
        <v>5043</v>
      </c>
      <c r="E189" s="1286"/>
      <c r="F189" s="1419">
        <f>2.4</f>
        <v>2.4</v>
      </c>
      <c r="G189" s="36"/>
      <c r="H189" s="1288"/>
      <c r="I189" s="1289"/>
      <c r="J189" s="5538"/>
      <c r="K189" s="2239"/>
      <c r="L189" s="5512"/>
      <c r="M189" s="82"/>
      <c r="N189" s="82"/>
      <c r="O189" s="5507"/>
      <c r="P189" s="1476"/>
      <c r="Q189" s="5508"/>
      <c r="R189" s="2239"/>
      <c r="S189" s="2239"/>
      <c r="T189" s="2202"/>
      <c r="V189" s="5509"/>
    </row>
    <row r="190" spans="1:256" s="1155" customFormat="1" ht="13.5" customHeight="1">
      <c r="A190" s="1284">
        <v>53</v>
      </c>
      <c r="B190" s="1285">
        <v>221</v>
      </c>
      <c r="C190" s="1286">
        <v>919735113</v>
      </c>
      <c r="D190" s="1286" t="s">
        <v>2960</v>
      </c>
      <c r="E190" s="1286" t="s">
        <v>123</v>
      </c>
      <c r="F190" s="5022">
        <f>SUM(F192:F192)</f>
        <v>624.6</v>
      </c>
      <c r="G190" s="36"/>
      <c r="H190" s="1288">
        <f>F190*G190</f>
        <v>0</v>
      </c>
      <c r="I190" s="1289" t="s">
        <v>102</v>
      </c>
      <c r="J190" s="5558"/>
      <c r="K190" s="2239"/>
      <c r="L190" s="3559"/>
      <c r="M190" s="1224"/>
      <c r="N190" s="4969"/>
      <c r="O190" s="5507"/>
      <c r="P190" s="1476"/>
      <c r="Q190" s="5508"/>
      <c r="R190" s="2239"/>
      <c r="S190" s="2239"/>
      <c r="T190" s="2202"/>
      <c r="V190" s="5509"/>
    </row>
    <row r="191" spans="1:256" s="1155" customFormat="1" ht="13.5" customHeight="1">
      <c r="A191" s="1284"/>
      <c r="B191" s="1286"/>
      <c r="C191" s="1286"/>
      <c r="D191" s="1293" t="s">
        <v>5042</v>
      </c>
      <c r="E191" s="1286"/>
      <c r="F191" s="1419"/>
      <c r="G191" s="36"/>
      <c r="H191" s="1288"/>
      <c r="I191" s="1289"/>
      <c r="J191" s="5538"/>
      <c r="K191" s="2239"/>
      <c r="L191" s="5512"/>
      <c r="M191" s="82"/>
      <c r="N191" s="82"/>
      <c r="O191" s="5507"/>
      <c r="P191" s="1476"/>
      <c r="Q191" s="5508"/>
      <c r="R191" s="2239"/>
      <c r="S191" s="2239"/>
      <c r="T191" s="2202"/>
      <c r="V191" s="5509"/>
    </row>
    <row r="192" spans="1:256" s="1155" customFormat="1" ht="13.5" customHeight="1">
      <c r="A192" s="1284"/>
      <c r="B192" s="1286"/>
      <c r="C192" s="1286"/>
      <c r="D192" s="1293" t="s">
        <v>5041</v>
      </c>
      <c r="E192" s="1286"/>
      <c r="F192" s="1419">
        <f>(312.3)*2</f>
        <v>624.6</v>
      </c>
      <c r="G192" s="36"/>
      <c r="H192" s="1288"/>
      <c r="I192" s="1289"/>
      <c r="J192" s="5538"/>
      <c r="K192" s="2239"/>
      <c r="L192" s="5512"/>
      <c r="O192" s="5507"/>
      <c r="P192" s="1476"/>
      <c r="Q192" s="5508"/>
      <c r="R192" s="2239"/>
      <c r="S192" s="2239"/>
      <c r="T192" s="2202"/>
      <c r="V192" s="5509"/>
    </row>
    <row r="193" spans="1:23" s="1155" customFormat="1" ht="13.5" customHeight="1">
      <c r="A193" s="1284">
        <v>54</v>
      </c>
      <c r="B193" s="1285">
        <v>221</v>
      </c>
      <c r="C193" s="1286">
        <v>979024442</v>
      </c>
      <c r="D193" s="1286" t="s">
        <v>3148</v>
      </c>
      <c r="E193" s="1286" t="s">
        <v>123</v>
      </c>
      <c r="F193" s="5022">
        <f>SUM(F194:F194)</f>
        <v>2.4</v>
      </c>
      <c r="G193" s="36"/>
      <c r="H193" s="1288">
        <f>F193*G193</f>
        <v>0</v>
      </c>
      <c r="I193" s="1289" t="s">
        <v>102</v>
      </c>
      <c r="J193" s="5558"/>
      <c r="K193" s="2239"/>
      <c r="L193" s="3559"/>
      <c r="M193" s="1224"/>
      <c r="N193" s="5030"/>
      <c r="O193" s="5507"/>
      <c r="P193" s="1476"/>
      <c r="Q193" s="5508"/>
      <c r="R193" s="2239"/>
      <c r="S193" s="2239"/>
      <c r="T193" s="2202"/>
      <c r="V193" s="5509"/>
    </row>
    <row r="194" spans="1:23" s="1155" customFormat="1" ht="13.5" customHeight="1">
      <c r="A194" s="1284"/>
      <c r="B194" s="1286"/>
      <c r="C194" s="1286"/>
      <c r="D194" s="1293" t="s">
        <v>5040</v>
      </c>
      <c r="E194" s="1286"/>
      <c r="F194" s="1419">
        <f>2.4</f>
        <v>2.4</v>
      </c>
      <c r="G194" s="36"/>
      <c r="H194" s="1288"/>
      <c r="I194" s="1289"/>
      <c r="J194" s="5538"/>
      <c r="K194" s="2239"/>
      <c r="L194" s="5512"/>
      <c r="M194" s="5030"/>
      <c r="N194" s="5030"/>
      <c r="O194" s="5507"/>
      <c r="P194" s="1476"/>
      <c r="Q194" s="5508"/>
      <c r="R194" s="2239"/>
      <c r="S194" s="2239"/>
      <c r="T194" s="2202"/>
      <c r="V194" s="5509"/>
    </row>
    <row r="195" spans="1:23" s="1155" customFormat="1" ht="13.5" customHeight="1">
      <c r="A195" s="1284">
        <v>55</v>
      </c>
      <c r="B195" s="1285">
        <v>221</v>
      </c>
      <c r="C195" s="1286">
        <v>979024443</v>
      </c>
      <c r="D195" s="1286" t="s">
        <v>2954</v>
      </c>
      <c r="E195" s="1286" t="s">
        <v>123</v>
      </c>
      <c r="F195" s="5022">
        <f>SUM(F196:F196)</f>
        <v>26.4</v>
      </c>
      <c r="G195" s="36"/>
      <c r="H195" s="1288">
        <f>F195*G195</f>
        <v>0</v>
      </c>
      <c r="I195" s="1289" t="s">
        <v>102</v>
      </c>
      <c r="J195" s="5558"/>
      <c r="K195" s="2239"/>
      <c r="L195" s="3559"/>
      <c r="M195" s="1224"/>
      <c r="N195" s="5030"/>
      <c r="O195" s="5507"/>
      <c r="P195" s="1476"/>
      <c r="Q195" s="5508"/>
      <c r="R195" s="2239"/>
      <c r="S195" s="2239"/>
      <c r="T195" s="2202"/>
      <c r="V195" s="5509"/>
    </row>
    <row r="196" spans="1:23" s="1155" customFormat="1" ht="13.5" customHeight="1">
      <c r="A196" s="1284"/>
      <c r="B196" s="1286"/>
      <c r="C196" s="1286"/>
      <c r="D196" s="1293" t="s">
        <v>5039</v>
      </c>
      <c r="E196" s="1286"/>
      <c r="F196" s="1419">
        <v>26.4</v>
      </c>
      <c r="G196" s="36"/>
      <c r="H196" s="1288"/>
      <c r="I196" s="1289"/>
      <c r="J196" s="5538"/>
      <c r="K196" s="2239"/>
      <c r="L196" s="5512"/>
      <c r="O196" s="5507"/>
      <c r="P196" s="1476"/>
      <c r="Q196" s="5508"/>
      <c r="R196" s="2239"/>
      <c r="S196" s="2239"/>
      <c r="T196" s="2202"/>
      <c r="V196" s="5509"/>
    </row>
    <row r="197" spans="1:23" s="1155" customFormat="1" ht="13.5" customHeight="1">
      <c r="A197" s="1284">
        <v>56</v>
      </c>
      <c r="B197" s="1285">
        <v>221</v>
      </c>
      <c r="C197" s="1286">
        <v>979054451</v>
      </c>
      <c r="D197" s="1286" t="s">
        <v>3405</v>
      </c>
      <c r="E197" s="1286" t="s">
        <v>109</v>
      </c>
      <c r="F197" s="5022">
        <f>SUM(F199:F199)</f>
        <v>68.896000000000001</v>
      </c>
      <c r="G197" s="36"/>
      <c r="H197" s="1288">
        <f>F197*G197</f>
        <v>0</v>
      </c>
      <c r="I197" s="1289" t="s">
        <v>102</v>
      </c>
      <c r="J197" s="5558"/>
      <c r="K197" s="2239"/>
      <c r="L197" s="3559"/>
      <c r="M197" s="1224"/>
      <c r="N197" s="3794"/>
      <c r="O197" s="5507"/>
      <c r="P197" s="1476"/>
      <c r="Q197" s="5508"/>
      <c r="R197" s="2239"/>
      <c r="S197" s="2239"/>
      <c r="T197" s="2202"/>
      <c r="V197" s="5509"/>
    </row>
    <row r="198" spans="1:23" s="1155" customFormat="1" ht="13.5" customHeight="1">
      <c r="A198" s="1284"/>
      <c r="B198" s="1286"/>
      <c r="C198" s="1286"/>
      <c r="D198" s="1293" t="s">
        <v>3404</v>
      </c>
      <c r="E198" s="1286"/>
      <c r="F198" s="1419"/>
      <c r="G198" s="36"/>
      <c r="H198" s="1288"/>
      <c r="I198" s="1289"/>
      <c r="J198" s="5538"/>
      <c r="K198" s="2239"/>
      <c r="L198" s="5512"/>
      <c r="M198" s="4969"/>
      <c r="N198" s="4969"/>
      <c r="O198" s="5507"/>
      <c r="P198" s="1476"/>
      <c r="Q198" s="5508"/>
      <c r="R198" s="2239"/>
      <c r="S198" s="2239"/>
      <c r="T198" s="2202"/>
      <c r="V198" s="5509"/>
    </row>
    <row r="199" spans="1:23" s="1155" customFormat="1" ht="13.5" customHeight="1">
      <c r="A199" s="1284"/>
      <c r="B199" s="1286"/>
      <c r="C199" s="1286"/>
      <c r="D199" s="1293" t="s">
        <v>5038</v>
      </c>
      <c r="E199" s="1286"/>
      <c r="F199" s="1419">
        <f>(86.12)*0.8</f>
        <v>68.896000000000001</v>
      </c>
      <c r="G199" s="36"/>
      <c r="H199" s="1288"/>
      <c r="I199" s="1289"/>
      <c r="J199" s="5538"/>
      <c r="K199" s="2239"/>
      <c r="L199" s="5512"/>
      <c r="M199" s="82"/>
      <c r="N199" s="82"/>
      <c r="O199" s="5507"/>
      <c r="P199" s="1476"/>
      <c r="Q199" s="5508"/>
      <c r="R199" s="2239"/>
      <c r="S199" s="2239"/>
      <c r="T199" s="2202"/>
      <c r="V199" s="5509"/>
    </row>
    <row r="200" spans="1:23" s="1155" customFormat="1" ht="13.5" customHeight="1">
      <c r="A200" s="1284">
        <v>57</v>
      </c>
      <c r="B200" s="1285">
        <v>221</v>
      </c>
      <c r="C200" s="1286">
        <v>979071122</v>
      </c>
      <c r="D200" s="1286" t="s">
        <v>2952</v>
      </c>
      <c r="E200" s="1286" t="s">
        <v>109</v>
      </c>
      <c r="F200" s="5022">
        <f>SUM(F201:F201)</f>
        <v>2.64</v>
      </c>
      <c r="G200" s="36"/>
      <c r="H200" s="1288">
        <f>F200*G200</f>
        <v>0</v>
      </c>
      <c r="I200" s="1289" t="s">
        <v>102</v>
      </c>
      <c r="J200" s="5558"/>
      <c r="K200" s="2239"/>
      <c r="L200" s="3559"/>
      <c r="M200" s="1224"/>
      <c r="N200" s="3794"/>
      <c r="O200" s="5507"/>
      <c r="P200" s="1476"/>
      <c r="Q200" s="5508"/>
      <c r="R200" s="2239"/>
      <c r="S200" s="2239"/>
      <c r="T200" s="2202"/>
      <c r="V200" s="5509"/>
    </row>
    <row r="201" spans="1:23" s="1155" customFormat="1" ht="13.5" customHeight="1">
      <c r="A201" s="1284"/>
      <c r="B201" s="1286"/>
      <c r="C201" s="1286"/>
      <c r="D201" s="1293" t="s">
        <v>5037</v>
      </c>
      <c r="E201" s="1286"/>
      <c r="F201" s="1419">
        <f>(26.4)*0.1</f>
        <v>2.64</v>
      </c>
      <c r="G201" s="36"/>
      <c r="H201" s="1288"/>
      <c r="I201" s="1289"/>
      <c r="J201" s="5538"/>
      <c r="K201" s="2239"/>
      <c r="L201" s="5512"/>
      <c r="M201" s="4969"/>
      <c r="N201" s="4969"/>
      <c r="O201" s="5507"/>
      <c r="P201" s="1476"/>
      <c r="Q201" s="5508"/>
      <c r="R201" s="2239"/>
      <c r="S201" s="2239"/>
      <c r="T201" s="2202"/>
      <c r="V201" s="5509"/>
    </row>
    <row r="202" spans="1:23" s="1188" customFormat="1" ht="27.25" customHeight="1">
      <c r="A202" s="1674">
        <v>58</v>
      </c>
      <c r="B202" s="1203" t="s">
        <v>232</v>
      </c>
      <c r="C202" s="1457" t="s">
        <v>2950</v>
      </c>
      <c r="D202" s="67" t="s">
        <v>2949</v>
      </c>
      <c r="E202" s="42" t="s">
        <v>2744</v>
      </c>
      <c r="F202" s="3125">
        <f>SUM(F203)</f>
        <v>129.91</v>
      </c>
      <c r="G202" s="1184">
        <f>SUM(H204:H207)/F202</f>
        <v>0</v>
      </c>
      <c r="H202" s="1184">
        <f>F202*G202</f>
        <v>0</v>
      </c>
      <c r="I202" s="1185" t="s">
        <v>60</v>
      </c>
      <c r="J202" s="5164"/>
      <c r="K202" s="4213"/>
      <c r="M202" s="1224"/>
      <c r="N202" s="82"/>
    </row>
    <row r="203" spans="1:23" s="1188" customFormat="1" ht="13.5" customHeight="1">
      <c r="A203" s="4317"/>
      <c r="B203" s="4318"/>
      <c r="C203" s="4319"/>
      <c r="D203" s="2615" t="s">
        <v>5036</v>
      </c>
      <c r="E203" s="2615"/>
      <c r="F203" s="4320">
        <f>(60.227+49.702+19.981)</f>
        <v>129.91</v>
      </c>
      <c r="G203" s="6040"/>
      <c r="H203" s="4373"/>
      <c r="I203" s="4374"/>
      <c r="J203" s="5164"/>
      <c r="K203" s="4375"/>
      <c r="L203" s="1194"/>
      <c r="M203" s="3794"/>
      <c r="N203" s="3794"/>
    </row>
    <row r="204" spans="1:23" s="1188" customFormat="1" ht="13.5" customHeight="1">
      <c r="A204" s="4326" t="s">
        <v>4336</v>
      </c>
      <c r="B204" s="4318"/>
      <c r="C204" s="4319"/>
      <c r="D204" s="2615" t="s">
        <v>2936</v>
      </c>
      <c r="E204" s="2615" t="s">
        <v>2744</v>
      </c>
      <c r="F204" s="4376">
        <f>F202</f>
        <v>129.91</v>
      </c>
      <c r="G204" s="5844"/>
      <c r="H204" s="4377">
        <f>F204*G204</f>
        <v>0</v>
      </c>
      <c r="I204" s="4374"/>
      <c r="J204" s="2341"/>
      <c r="K204" s="4302"/>
      <c r="L204" s="3559"/>
      <c r="M204" s="1224"/>
      <c r="N204" s="82"/>
      <c r="O204" s="4378"/>
      <c r="P204" s="4378"/>
      <c r="Q204" s="83"/>
    </row>
    <row r="205" spans="1:23" s="1188" customFormat="1" ht="13.5" customHeight="1">
      <c r="A205" s="4326" t="s">
        <v>4335</v>
      </c>
      <c r="B205" s="4318"/>
      <c r="C205" s="4319"/>
      <c r="D205" s="2615" t="s">
        <v>2945</v>
      </c>
      <c r="E205" s="2615" t="s">
        <v>2744</v>
      </c>
      <c r="F205" s="4376">
        <f>F202</f>
        <v>129.91</v>
      </c>
      <c r="G205" s="5844"/>
      <c r="H205" s="4377">
        <f>F205*G205</f>
        <v>0</v>
      </c>
      <c r="I205" s="4380"/>
      <c r="J205" s="2341"/>
      <c r="K205" s="4302"/>
      <c r="L205" s="3559"/>
      <c r="M205" s="1224"/>
      <c r="N205" s="3794"/>
      <c r="O205" s="4378"/>
      <c r="P205" s="4378"/>
      <c r="Q205" s="83"/>
    </row>
    <row r="206" spans="1:23" s="1188" customFormat="1" ht="27.25" customHeight="1">
      <c r="A206" s="4326" t="s">
        <v>4334</v>
      </c>
      <c r="B206" s="4318"/>
      <c r="C206" s="4319"/>
      <c r="D206" s="3375" t="s">
        <v>2943</v>
      </c>
      <c r="E206" s="2615" t="s">
        <v>2744</v>
      </c>
      <c r="F206" s="4376">
        <f>29*F202</f>
        <v>3767.39</v>
      </c>
      <c r="G206" s="5844"/>
      <c r="H206" s="4377">
        <f>F206*G206</f>
        <v>0</v>
      </c>
      <c r="I206" s="4380"/>
      <c r="J206" s="5165"/>
      <c r="K206" s="4302"/>
      <c r="L206" s="3559"/>
      <c r="M206" s="1224"/>
      <c r="N206" s="82"/>
      <c r="O206" s="4378"/>
      <c r="P206" s="4378"/>
      <c r="Q206" s="1139"/>
    </row>
    <row r="207" spans="1:23" s="1188" customFormat="1" ht="27.25" customHeight="1">
      <c r="A207" s="4326" t="s">
        <v>4333</v>
      </c>
      <c r="B207" s="4318"/>
      <c r="C207" s="4319"/>
      <c r="D207" s="2615" t="s">
        <v>2941</v>
      </c>
      <c r="E207" s="2615" t="s">
        <v>2744</v>
      </c>
      <c r="F207" s="4376">
        <f>F202</f>
        <v>129.91</v>
      </c>
      <c r="G207" s="6039"/>
      <c r="H207" s="4377">
        <f>F207*G207</f>
        <v>0</v>
      </c>
      <c r="I207" s="4374"/>
      <c r="J207" s="5165"/>
      <c r="K207" s="4343"/>
      <c r="L207" s="3559"/>
      <c r="M207" s="1224"/>
      <c r="N207" s="4969"/>
      <c r="O207" s="4378"/>
      <c r="P207" s="4378"/>
      <c r="Q207" s="1139"/>
    </row>
    <row r="208" spans="1:23" s="1188" customFormat="1" ht="67.5" customHeight="1">
      <c r="A208" s="4326"/>
      <c r="B208" s="4318"/>
      <c r="C208" s="4319"/>
      <c r="D208" s="1810" t="s">
        <v>138</v>
      </c>
      <c r="E208" s="2615"/>
      <c r="F208" s="4376"/>
      <c r="G208" s="6040"/>
      <c r="H208" s="1184"/>
      <c r="I208" s="4381"/>
      <c r="J208" s="1954"/>
      <c r="K208" s="4375"/>
      <c r="L208" s="1194"/>
      <c r="W208" s="2356"/>
    </row>
    <row r="209" spans="1:24" s="1188" customFormat="1" ht="27.25" customHeight="1">
      <c r="A209" s="1674">
        <v>59</v>
      </c>
      <c r="B209" s="1203" t="s">
        <v>232</v>
      </c>
      <c r="C209" s="1457" t="s">
        <v>2940</v>
      </c>
      <c r="D209" s="67" t="s">
        <v>2939</v>
      </c>
      <c r="E209" s="42" t="s">
        <v>2744</v>
      </c>
      <c r="F209" s="3125">
        <f>SUM(F210)</f>
        <v>78.948999999999998</v>
      </c>
      <c r="G209" s="1184">
        <f>SUM(H211:H214)/F209</f>
        <v>0</v>
      </c>
      <c r="H209" s="1184">
        <f>F209*G209</f>
        <v>0</v>
      </c>
      <c r="I209" s="1185" t="s">
        <v>60</v>
      </c>
      <c r="J209" s="5164"/>
      <c r="K209" s="4213"/>
      <c r="M209" s="1224"/>
    </row>
    <row r="210" spans="1:24" s="1188" customFormat="1" ht="13.5" customHeight="1">
      <c r="A210" s="4317"/>
      <c r="B210" s="4318"/>
      <c r="C210" s="4319"/>
      <c r="D210" s="2615" t="s">
        <v>5035</v>
      </c>
      <c r="E210" s="2615"/>
      <c r="F210" s="4320">
        <f>(43.254+35.695)</f>
        <v>78.948999999999998</v>
      </c>
      <c r="G210" s="6040"/>
      <c r="H210" s="1184"/>
      <c r="I210" s="2111"/>
      <c r="J210" s="5164"/>
      <c r="K210" s="4375"/>
      <c r="L210" s="1194"/>
      <c r="M210" s="4378"/>
      <c r="N210" s="4378"/>
    </row>
    <row r="211" spans="1:24" s="1188" customFormat="1" ht="13.5" customHeight="1">
      <c r="A211" s="4326" t="s">
        <v>4671</v>
      </c>
      <c r="B211" s="4318"/>
      <c r="C211" s="4319"/>
      <c r="D211" s="2615" t="s">
        <v>2936</v>
      </c>
      <c r="E211" s="2615" t="s">
        <v>2744</v>
      </c>
      <c r="F211" s="4376">
        <f>F209</f>
        <v>78.948999999999998</v>
      </c>
      <c r="G211" s="5844"/>
      <c r="H211" s="1335">
        <f>F211*G211</f>
        <v>0</v>
      </c>
      <c r="I211" s="4374"/>
      <c r="J211" s="2341"/>
      <c r="K211" s="4302"/>
      <c r="L211" s="3559"/>
      <c r="M211" s="1224"/>
      <c r="N211" s="4378"/>
      <c r="O211" s="4378"/>
      <c r="P211" s="4378"/>
      <c r="Q211" s="83"/>
    </row>
    <row r="212" spans="1:24" s="1188" customFormat="1" ht="13.5" customHeight="1">
      <c r="A212" s="4326" t="s">
        <v>4670</v>
      </c>
      <c r="B212" s="4318"/>
      <c r="C212" s="4319"/>
      <c r="D212" s="1293" t="s">
        <v>2924</v>
      </c>
      <c r="E212" s="2615" t="s">
        <v>2744</v>
      </c>
      <c r="F212" s="4376">
        <f>F209</f>
        <v>78.948999999999998</v>
      </c>
      <c r="G212" s="279"/>
      <c r="H212" s="1335">
        <f>F212*G212</f>
        <v>0</v>
      </c>
      <c r="I212" s="4380"/>
      <c r="J212" s="2341"/>
      <c r="K212" s="5177"/>
      <c r="L212" s="3559"/>
      <c r="M212" s="1224"/>
      <c r="N212" s="4378"/>
      <c r="O212" s="4378"/>
      <c r="P212" s="4378"/>
      <c r="Q212" s="83"/>
    </row>
    <row r="213" spans="1:24" s="1188" customFormat="1" ht="27.25" customHeight="1">
      <c r="A213" s="4326" t="s">
        <v>4669</v>
      </c>
      <c r="B213" s="4318"/>
      <c r="C213" s="4319"/>
      <c r="D213" s="3375" t="s">
        <v>2922</v>
      </c>
      <c r="E213" s="2615" t="s">
        <v>2744</v>
      </c>
      <c r="F213" s="4376">
        <f>29*F209</f>
        <v>2289.5209999999997</v>
      </c>
      <c r="G213" s="279"/>
      <c r="H213" s="1335">
        <f>F213*G213</f>
        <v>0</v>
      </c>
      <c r="I213" s="4380"/>
      <c r="J213" s="5165"/>
      <c r="K213" s="5177"/>
      <c r="L213" s="3559"/>
      <c r="M213" s="1224"/>
      <c r="N213" s="4378"/>
      <c r="O213" s="4378"/>
      <c r="P213" s="4378"/>
      <c r="Q213" s="1139"/>
    </row>
    <row r="214" spans="1:24" s="1188" customFormat="1" ht="27.25" customHeight="1">
      <c r="A214" s="4326" t="s">
        <v>4668</v>
      </c>
      <c r="B214" s="4318"/>
      <c r="C214" s="4319"/>
      <c r="D214" s="2615" t="s">
        <v>2932</v>
      </c>
      <c r="E214" s="2615" t="s">
        <v>2744</v>
      </c>
      <c r="F214" s="4376">
        <f>F209</f>
        <v>78.948999999999998</v>
      </c>
      <c r="G214" s="5844"/>
      <c r="H214" s="1335">
        <f>F214*G214</f>
        <v>0</v>
      </c>
      <c r="I214" s="83"/>
      <c r="J214" s="5165"/>
      <c r="K214" s="4302"/>
      <c r="L214" s="3559"/>
      <c r="M214" s="1224"/>
      <c r="O214" s="4378"/>
      <c r="P214" s="4378"/>
      <c r="Q214" s="1139"/>
    </row>
    <row r="215" spans="1:24" s="1188" customFormat="1" ht="67.5" customHeight="1">
      <c r="A215" s="4326"/>
      <c r="B215" s="4318"/>
      <c r="C215" s="4319"/>
      <c r="D215" s="1810" t="s">
        <v>138</v>
      </c>
      <c r="E215" s="2615"/>
      <c r="F215" s="4376"/>
      <c r="G215" s="6040"/>
      <c r="H215" s="1184"/>
      <c r="I215" s="2111"/>
      <c r="J215" s="1954"/>
      <c r="K215" s="4375"/>
      <c r="L215" s="1194"/>
      <c r="X215" s="2356"/>
    </row>
    <row r="216" spans="1:24" s="1188" customFormat="1" ht="27.25" customHeight="1">
      <c r="A216" s="1674">
        <v>60</v>
      </c>
      <c r="B216" s="1203" t="s">
        <v>232</v>
      </c>
      <c r="C216" s="1457" t="s">
        <v>2931</v>
      </c>
      <c r="D216" s="67" t="s">
        <v>2930</v>
      </c>
      <c r="E216" s="42" t="s">
        <v>2744</v>
      </c>
      <c r="F216" s="3125">
        <f>SUM(F217:F217)</f>
        <v>5.5569999999999995</v>
      </c>
      <c r="G216" s="1184">
        <f>SUM(H218:H221)/F216</f>
        <v>0</v>
      </c>
      <c r="H216" s="1184">
        <f>F216*G216</f>
        <v>0</v>
      </c>
      <c r="I216" s="1185" t="s">
        <v>60</v>
      </c>
      <c r="J216" s="83"/>
      <c r="K216" s="4213"/>
      <c r="M216" s="1224"/>
    </row>
    <row r="217" spans="1:24" s="1188" customFormat="1" ht="13.5" customHeight="1">
      <c r="A217" s="4317"/>
      <c r="B217" s="4318"/>
      <c r="C217" s="4319"/>
      <c r="D217" s="2615" t="s">
        <v>5034</v>
      </c>
      <c r="E217" s="2615"/>
      <c r="F217" s="4320">
        <f>(1.143+4.103+0.311)</f>
        <v>5.5569999999999995</v>
      </c>
      <c r="G217" s="6040"/>
      <c r="H217" s="1184"/>
      <c r="I217" s="4384"/>
      <c r="J217" s="2341"/>
      <c r="K217" s="4375"/>
      <c r="L217" s="4378"/>
      <c r="M217" s="4378"/>
      <c r="N217" s="4378"/>
      <c r="O217" s="4378"/>
      <c r="P217" s="4378"/>
      <c r="Q217" s="83"/>
    </row>
    <row r="218" spans="1:24" s="1188" customFormat="1" ht="13.5" customHeight="1">
      <c r="A218" s="4326" t="s">
        <v>5033</v>
      </c>
      <c r="B218" s="4318"/>
      <c r="C218" s="4319"/>
      <c r="D218" s="2615" t="s">
        <v>2926</v>
      </c>
      <c r="E218" s="2615" t="s">
        <v>2744</v>
      </c>
      <c r="F218" s="4376">
        <f>F216</f>
        <v>5.5569999999999995</v>
      </c>
      <c r="G218" s="5844"/>
      <c r="H218" s="4377">
        <f>F218*G218</f>
        <v>0</v>
      </c>
      <c r="I218" s="4374"/>
      <c r="J218" s="2341"/>
      <c r="K218" s="4302"/>
      <c r="L218" s="3559"/>
      <c r="M218" s="1224"/>
      <c r="N218" s="4378"/>
      <c r="O218" s="4378"/>
      <c r="P218" s="4378"/>
      <c r="Q218" s="83"/>
    </row>
    <row r="219" spans="1:24" s="1188" customFormat="1" ht="13.5" customHeight="1">
      <c r="A219" s="4326" t="s">
        <v>5032</v>
      </c>
      <c r="B219" s="4318"/>
      <c r="C219" s="4319"/>
      <c r="D219" s="1293" t="s">
        <v>2924</v>
      </c>
      <c r="E219" s="2615" t="s">
        <v>2744</v>
      </c>
      <c r="F219" s="4376">
        <f>F216</f>
        <v>5.5569999999999995</v>
      </c>
      <c r="G219" s="5844"/>
      <c r="H219" s="4377">
        <f>F219*G219</f>
        <v>0</v>
      </c>
      <c r="I219" s="4380"/>
      <c r="J219" s="2341"/>
      <c r="K219" s="4302"/>
      <c r="L219" s="3559"/>
      <c r="M219" s="1224"/>
      <c r="N219" s="4378"/>
      <c r="O219" s="4378"/>
      <c r="P219" s="4378"/>
      <c r="Q219" s="83"/>
    </row>
    <row r="220" spans="1:24" s="1188" customFormat="1" ht="27.25" customHeight="1">
      <c r="A220" s="4326" t="s">
        <v>5031</v>
      </c>
      <c r="B220" s="4318"/>
      <c r="C220" s="4319"/>
      <c r="D220" s="3375" t="s">
        <v>2922</v>
      </c>
      <c r="E220" s="2615" t="s">
        <v>2744</v>
      </c>
      <c r="F220" s="4376">
        <f>29*F216</f>
        <v>161.15299999999999</v>
      </c>
      <c r="G220" s="5844"/>
      <c r="H220" s="4377">
        <f>F220*G220</f>
        <v>0</v>
      </c>
      <c r="I220" s="4380"/>
      <c r="J220" s="5165"/>
      <c r="K220" s="4302"/>
      <c r="L220" s="3559"/>
      <c r="M220" s="1224"/>
      <c r="N220" s="4378"/>
      <c r="O220" s="4378"/>
      <c r="P220" s="4378"/>
      <c r="Q220" s="1139"/>
    </row>
    <row r="221" spans="1:24" s="1188" customFormat="1" ht="27.25" customHeight="1">
      <c r="A221" s="4326" t="s">
        <v>5030</v>
      </c>
      <c r="B221" s="4318"/>
      <c r="C221" s="4319"/>
      <c r="D221" s="2615" t="s">
        <v>2920</v>
      </c>
      <c r="E221" s="2615" t="s">
        <v>2744</v>
      </c>
      <c r="F221" s="4376">
        <f>F216</f>
        <v>5.5569999999999995</v>
      </c>
      <c r="G221" s="5844"/>
      <c r="H221" s="4377">
        <f>F221*G221</f>
        <v>0</v>
      </c>
      <c r="I221" s="4374"/>
      <c r="J221" s="5165"/>
      <c r="K221" s="4302"/>
      <c r="L221" s="3559"/>
      <c r="M221" s="1224"/>
      <c r="O221" s="4378"/>
      <c r="P221" s="4378"/>
      <c r="Q221" s="1139"/>
    </row>
    <row r="222" spans="1:24" s="1188" customFormat="1" ht="67.5" customHeight="1">
      <c r="A222" s="4326"/>
      <c r="B222" s="4318"/>
      <c r="C222" s="4319"/>
      <c r="D222" s="1810" t="s">
        <v>138</v>
      </c>
      <c r="E222" s="2615"/>
      <c r="F222" s="4376"/>
      <c r="G222" s="6040"/>
      <c r="H222" s="1184"/>
      <c r="I222" s="4385"/>
      <c r="J222" s="1954"/>
      <c r="K222" s="4375"/>
      <c r="L222" s="1194"/>
      <c r="M222" s="82"/>
      <c r="N222" s="82"/>
      <c r="T222" s="2356"/>
    </row>
    <row r="223" spans="1:24" s="82" customFormat="1" ht="13.5" customHeight="1">
      <c r="A223" s="2514"/>
      <c r="B223" s="2000"/>
      <c r="C223" s="1993" t="s">
        <v>231</v>
      </c>
      <c r="D223" s="1993" t="s">
        <v>83</v>
      </c>
      <c r="E223" s="1993"/>
      <c r="F223" s="3281"/>
      <c r="G223" s="91"/>
      <c r="H223" s="3282">
        <f>SUM(H224:H228)</f>
        <v>0</v>
      </c>
      <c r="I223" s="1708"/>
      <c r="K223" s="4157"/>
      <c r="U223" s="42"/>
      <c r="V223" s="42"/>
      <c r="W223" s="42"/>
      <c r="X223" s="42"/>
    </row>
    <row r="224" spans="1:24" s="1155" customFormat="1" ht="27.25" customHeight="1">
      <c r="A224" s="1284">
        <v>61</v>
      </c>
      <c r="B224" s="1285" t="s">
        <v>2919</v>
      </c>
      <c r="C224" s="1286">
        <v>998225111</v>
      </c>
      <c r="D224" s="1286" t="s">
        <v>2918</v>
      </c>
      <c r="E224" s="5117" t="s">
        <v>2744</v>
      </c>
      <c r="F224" s="5118">
        <v>5.5570000000000004</v>
      </c>
      <c r="G224" s="36"/>
      <c r="H224" s="1288">
        <f>F224*G224</f>
        <v>0</v>
      </c>
      <c r="I224" s="1289" t="s">
        <v>102</v>
      </c>
      <c r="J224" s="5122"/>
      <c r="K224" s="2239"/>
      <c r="L224" s="3559"/>
      <c r="M224" s="1224"/>
      <c r="N224" s="82"/>
    </row>
    <row r="225" spans="1:22" s="1155" customFormat="1" ht="13.5" customHeight="1">
      <c r="A225" s="1284">
        <v>62</v>
      </c>
      <c r="B225" s="1286">
        <v>231</v>
      </c>
      <c r="C225" s="1286">
        <v>998231311</v>
      </c>
      <c r="D225" s="1286" t="s">
        <v>2917</v>
      </c>
      <c r="E225" s="1286" t="s">
        <v>2744</v>
      </c>
      <c r="F225" s="5022">
        <v>3.5009999999999999</v>
      </c>
      <c r="G225" s="36"/>
      <c r="H225" s="1288">
        <f>F225*G225</f>
        <v>0</v>
      </c>
      <c r="I225" s="1289" t="s">
        <v>102</v>
      </c>
      <c r="J225" s="5122"/>
      <c r="K225" s="2239"/>
      <c r="L225" s="3559"/>
      <c r="M225" s="1224"/>
      <c r="N225" s="82"/>
      <c r="O225" s="5507"/>
      <c r="P225" s="1476"/>
      <c r="Q225" s="5508"/>
      <c r="R225" s="2239"/>
      <c r="S225" s="2239"/>
      <c r="T225" s="2202"/>
      <c r="V225" s="5509"/>
    </row>
    <row r="226" spans="1:22" s="82" customFormat="1" ht="13.5" customHeight="1">
      <c r="A226" s="2628" t="s">
        <v>1128</v>
      </c>
      <c r="B226" s="2013" t="s">
        <v>2916</v>
      </c>
      <c r="C226" s="1286">
        <v>998276101</v>
      </c>
      <c r="D226" s="2000" t="s">
        <v>2915</v>
      </c>
      <c r="E226" s="2000" t="s">
        <v>2744</v>
      </c>
      <c r="F226" s="2544">
        <v>313.74299999999999</v>
      </c>
      <c r="G226" s="54"/>
      <c r="H226" s="1520">
        <f>F226*G226</f>
        <v>0</v>
      </c>
      <c r="I226" s="1708" t="s">
        <v>102</v>
      </c>
      <c r="J226" s="3417"/>
      <c r="K226" s="3559"/>
      <c r="L226" s="3559"/>
      <c r="M226" s="1224"/>
      <c r="N226" s="3794"/>
    </row>
    <row r="227" spans="1:22" s="82" customFormat="1" ht="13.5" customHeight="1">
      <c r="A227" s="2514">
        <v>64</v>
      </c>
      <c r="B227" s="2000" t="s">
        <v>106</v>
      </c>
      <c r="C227" s="2000" t="s">
        <v>1370</v>
      </c>
      <c r="D227" s="2000" t="s">
        <v>1369</v>
      </c>
      <c r="E227" s="2000" t="s">
        <v>103</v>
      </c>
      <c r="F227" s="2544">
        <f>F228</f>
        <v>10</v>
      </c>
      <c r="G227" s="54"/>
      <c r="H227" s="1520">
        <f>F227*G227</f>
        <v>0</v>
      </c>
      <c r="I227" s="1708" t="s">
        <v>102</v>
      </c>
      <c r="J227" s="4389"/>
      <c r="K227" s="3559"/>
      <c r="L227" s="3559"/>
      <c r="M227" s="1224"/>
      <c r="N227" s="3794"/>
    </row>
    <row r="228" spans="1:22" s="82" customFormat="1" ht="27.25" customHeight="1">
      <c r="A228" s="2514"/>
      <c r="B228" s="2000"/>
      <c r="C228" s="2630"/>
      <c r="D228" s="2006" t="s">
        <v>228</v>
      </c>
      <c r="E228" s="2630"/>
      <c r="F228" s="2631">
        <v>10</v>
      </c>
      <c r="G228" s="2632"/>
      <c r="H228" s="2632"/>
      <c r="I228" s="2646"/>
      <c r="J228" s="4390"/>
      <c r="K228" s="4391"/>
      <c r="L228" s="2633"/>
      <c r="M228" s="3794"/>
      <c r="N228" s="3794"/>
    </row>
    <row r="229" spans="1:22" ht="21" customHeight="1">
      <c r="A229" s="5559"/>
      <c r="B229" s="5560"/>
      <c r="C229" s="5560"/>
      <c r="D229" s="5560" t="s">
        <v>0</v>
      </c>
      <c r="E229" s="5560"/>
      <c r="F229" s="5561"/>
      <c r="G229" s="5562"/>
      <c r="H229" s="5562">
        <f>H9</f>
        <v>0</v>
      </c>
      <c r="I229" s="5461"/>
      <c r="K229" s="5562"/>
    </row>
    <row r="230" spans="1:22">
      <c r="A230" s="5563"/>
      <c r="B230" s="5563"/>
      <c r="C230" s="5564"/>
      <c r="D230" s="5564"/>
      <c r="E230" s="5565"/>
      <c r="F230" s="5566"/>
      <c r="G230" s="5567"/>
      <c r="H230" s="5567"/>
      <c r="I230" s="5568"/>
      <c r="K230" s="5569"/>
    </row>
    <row r="231" spans="1:22" ht="13.5" customHeight="1">
      <c r="A231" s="6699" t="s">
        <v>99</v>
      </c>
      <c r="B231" s="6700"/>
      <c r="C231" s="6701"/>
      <c r="D231" s="5570" t="s">
        <v>1876</v>
      </c>
      <c r="E231" s="5571"/>
      <c r="F231" s="5572"/>
      <c r="G231" s="5573"/>
      <c r="H231" s="5574">
        <f>H229</f>
        <v>0</v>
      </c>
      <c r="I231" s="5575"/>
      <c r="K231" s="5569"/>
    </row>
    <row r="232" spans="1:22" ht="13.5" customHeight="1">
      <c r="A232" s="5576"/>
      <c r="B232" s="5577"/>
      <c r="C232" s="5577"/>
      <c r="D232" s="5578"/>
      <c r="E232" s="5579"/>
      <c r="F232" s="5580"/>
      <c r="G232" s="5581"/>
      <c r="H232" s="5569"/>
      <c r="I232" s="5461"/>
      <c r="K232" s="5581"/>
    </row>
    <row r="233" spans="1:22" ht="13.5" customHeight="1">
      <c r="A233" s="1481" t="s">
        <v>1</v>
      </c>
      <c r="B233" s="1481"/>
      <c r="C233" s="1481"/>
      <c r="D233" s="1481"/>
      <c r="E233" s="1481"/>
      <c r="F233" s="1481"/>
      <c r="G233" s="1481"/>
      <c r="H233" s="1481"/>
      <c r="I233" s="1481"/>
      <c r="K233" s="1481"/>
    </row>
    <row r="234" spans="1:22" ht="27.25" customHeight="1">
      <c r="A234" s="6396" t="s">
        <v>97</v>
      </c>
      <c r="B234" s="6396"/>
      <c r="C234" s="6396"/>
      <c r="D234" s="6396"/>
      <c r="E234" s="6396"/>
      <c r="F234" s="6396"/>
      <c r="G234" s="6396"/>
      <c r="H234" s="1481"/>
      <c r="I234" s="5461"/>
    </row>
    <row r="235" spans="1:22" ht="93.8" customHeight="1">
      <c r="A235" s="6396" t="s">
        <v>27</v>
      </c>
      <c r="B235" s="6396"/>
      <c r="C235" s="6396"/>
      <c r="D235" s="6396"/>
      <c r="E235" s="6396"/>
      <c r="F235" s="6396"/>
      <c r="G235" s="6396"/>
      <c r="H235" s="1481"/>
      <c r="I235" s="1481"/>
    </row>
    <row r="236" spans="1:22" ht="13.5" customHeight="1">
      <c r="A236" s="6396" t="s">
        <v>28</v>
      </c>
      <c r="B236" s="6396"/>
      <c r="C236" s="6396"/>
      <c r="D236" s="6396"/>
      <c r="E236" s="6396"/>
      <c r="F236" s="6396"/>
      <c r="G236" s="6396"/>
      <c r="H236" s="1487"/>
      <c r="I236" s="1487"/>
      <c r="M236" s="4415"/>
      <c r="N236" s="4415"/>
    </row>
    <row r="237" spans="1:22" ht="13.5" customHeight="1">
      <c r="A237" s="6396" t="s">
        <v>29</v>
      </c>
      <c r="B237" s="6396"/>
      <c r="C237" s="6396"/>
      <c r="D237" s="6396"/>
      <c r="E237" s="6396"/>
      <c r="F237" s="6396"/>
      <c r="G237" s="6396"/>
      <c r="H237" s="1487"/>
      <c r="I237" s="1487"/>
    </row>
    <row r="238" spans="1:22" s="4415" customFormat="1" ht="40.549999999999997" customHeight="1">
      <c r="A238" s="6395" t="s">
        <v>33</v>
      </c>
      <c r="B238" s="6395"/>
      <c r="C238" s="6395"/>
      <c r="D238" s="6395"/>
      <c r="E238" s="6395"/>
      <c r="F238" s="6395"/>
      <c r="G238" s="6395"/>
      <c r="I238" s="1260"/>
      <c r="M238" s="3794"/>
      <c r="N238" s="3794"/>
    </row>
  </sheetData>
  <sheetProtection algorithmName="SHA-512" hashValue="LsszECqTMqMVymrAGaR1tW2WJE3eTbkVZkiTa7VGLLxVe5nb4ReYxBHFIKwqPr1smW3+/1zDlmrZbIYE4IqHPw==" saltValue="DKPjPovkhm/pA4xExdORfw==" spinCount="100000" sheet="1" objects="1" scenarios="1"/>
  <mergeCells count="11">
    <mergeCell ref="R162:T162"/>
    <mergeCell ref="R167:T167"/>
    <mergeCell ref="A236:G236"/>
    <mergeCell ref="A237:G237"/>
    <mergeCell ref="A235:G235"/>
    <mergeCell ref="A238:G238"/>
    <mergeCell ref="A2:H2"/>
    <mergeCell ref="A3:D3"/>
    <mergeCell ref="A4:D4"/>
    <mergeCell ref="A231:C231"/>
    <mergeCell ref="A234:G2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DBA2-613A-4921-9638-CBFAA90FCB17}">
  <sheetPr>
    <pageSetUpPr fitToPage="1"/>
  </sheetPr>
  <dimension ref="A1:IV62"/>
  <sheetViews>
    <sheetView workbookViewId="0">
      <selection activeCell="C21" sqref="C21"/>
    </sheetView>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1860</v>
      </c>
      <c r="B1" s="27"/>
      <c r="C1" s="27"/>
    </row>
    <row r="2" spans="1:256" s="1159" customFormat="1" ht="15.05" customHeight="1">
      <c r="A2" s="6429" t="s">
        <v>1378</v>
      </c>
      <c r="B2" s="6429"/>
      <c r="C2" s="6429"/>
      <c r="D2" s="5582"/>
      <c r="E2" s="1161"/>
      <c r="F2" s="1161"/>
      <c r="G2" s="1152"/>
      <c r="H2" s="1152"/>
      <c r="I2" s="1155"/>
      <c r="M2" s="83"/>
    </row>
    <row r="3" spans="1:256" s="1159" customFormat="1" ht="15.05" customHeight="1">
      <c r="A3" s="6429" t="s">
        <v>4329</v>
      </c>
      <c r="B3" s="6429"/>
      <c r="C3" s="6429"/>
      <c r="D3" s="5582"/>
      <c r="E3" s="1161"/>
      <c r="F3" s="1152"/>
      <c r="G3" s="1152"/>
      <c r="H3" s="1155"/>
      <c r="I3" s="1155"/>
      <c r="M3" s="83"/>
    </row>
    <row r="4" spans="1:256" ht="13.5" customHeight="1">
      <c r="A4" s="219" t="s">
        <v>4328</v>
      </c>
      <c r="B4" s="219"/>
      <c r="C4" s="219"/>
      <c r="D4" s="219"/>
      <c r="E4" s="219"/>
      <c r="F4" s="27"/>
      <c r="G4" s="27"/>
      <c r="H4" s="1188"/>
      <c r="I4" s="1188"/>
      <c r="J4" s="42"/>
      <c r="K4" s="42"/>
      <c r="L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1857</v>
      </c>
    </row>
    <row r="7" spans="1:256" ht="13.5" customHeight="1">
      <c r="A7" s="23">
        <v>1</v>
      </c>
      <c r="B7" s="22">
        <v>2</v>
      </c>
      <c r="C7" s="21">
        <v>3</v>
      </c>
    </row>
    <row r="8" spans="1:256" ht="21" customHeight="1">
      <c r="A8" s="20"/>
      <c r="B8" s="19"/>
      <c r="C8" s="19"/>
    </row>
    <row r="9" spans="1:256" ht="13.5" customHeight="1">
      <c r="A9" s="217">
        <v>1</v>
      </c>
      <c r="B9" s="216" t="s">
        <v>4327</v>
      </c>
      <c r="C9" s="215">
        <f>'D.2.8. ROZVOD NN - PŘÍP. P1'!H221</f>
        <v>0</v>
      </c>
    </row>
    <row r="10" spans="1:256" ht="13.5" customHeight="1">
      <c r="A10" s="217">
        <v>2</v>
      </c>
      <c r="B10" s="216" t="s">
        <v>4326</v>
      </c>
      <c r="C10" s="215">
        <f>'D.2.8. ROZVOD NN - PŘÍP. P2'!H213</f>
        <v>0</v>
      </c>
    </row>
    <row r="11" spans="1:256" ht="13.5" customHeight="1">
      <c r="A11" s="217">
        <v>3</v>
      </c>
      <c r="B11" s="216" t="s">
        <v>4325</v>
      </c>
      <c r="C11" s="215">
        <f>'D.2.8. ROZVOD NN - PŘÍP. P3'!H221</f>
        <v>0</v>
      </c>
    </row>
    <row r="12" spans="1:256" ht="13.5" customHeight="1">
      <c r="A12" s="217">
        <v>4</v>
      </c>
      <c r="B12" s="216" t="s">
        <v>4324</v>
      </c>
      <c r="C12" s="215">
        <f>'D.2.8. AREÁLOVÉ OSVĚTLENÍ - A1'!H228</f>
        <v>0</v>
      </c>
    </row>
    <row r="13" spans="1:256" ht="13.5" customHeight="1">
      <c r="A13" s="217">
        <v>5</v>
      </c>
      <c r="B13" s="216" t="s">
        <v>4323</v>
      </c>
      <c r="C13" s="215">
        <f>'D.2.8. ROZVOD NN - BOURÁNÍ STÁV'!H146</f>
        <v>0</v>
      </c>
    </row>
    <row r="14" spans="1:256" ht="21" customHeight="1">
      <c r="A14" s="6"/>
      <c r="B14" s="5" t="s">
        <v>4322</v>
      </c>
      <c r="C14" s="43">
        <f>SUM(C9:C13)</f>
        <v>0</v>
      </c>
    </row>
    <row r="15" spans="1:256" ht="13.5" customHeight="1"/>
    <row r="16" spans="1:256" ht="27.25" customHeight="1">
      <c r="A16" s="6702" t="s">
        <v>11932</v>
      </c>
      <c r="B16" s="6702"/>
      <c r="C16" s="6702"/>
    </row>
    <row r="17" spans="2:7" ht="13.5" customHeight="1"/>
    <row r="18" spans="2:7" ht="13.5" customHeight="1"/>
    <row r="19" spans="2:7" ht="13.5" customHeight="1">
      <c r="B19" s="3794"/>
      <c r="C19" s="3794"/>
      <c r="D19" s="3794"/>
      <c r="E19" s="3794"/>
      <c r="F19" s="3794"/>
      <c r="G19" s="3794"/>
    </row>
    <row r="20" spans="2:7" ht="13.5" customHeight="1">
      <c r="B20" s="3794"/>
      <c r="C20" s="3794"/>
      <c r="D20" s="3794"/>
      <c r="E20" s="3794"/>
      <c r="F20" s="3794"/>
      <c r="G20" s="3794"/>
    </row>
    <row r="21" spans="2:7" ht="13.5" customHeight="1">
      <c r="B21" s="3794"/>
      <c r="C21" s="3794"/>
      <c r="D21" s="3794"/>
      <c r="E21" s="3794"/>
      <c r="F21" s="3794"/>
      <c r="G21" s="3794"/>
    </row>
    <row r="22" spans="2:7" ht="13.5" customHeight="1">
      <c r="B22" s="3794"/>
      <c r="C22" s="3794"/>
      <c r="D22" s="3794"/>
      <c r="E22" s="3794"/>
      <c r="F22" s="3794"/>
      <c r="G22" s="3794"/>
    </row>
    <row r="23" spans="2:7" ht="13.5" customHeight="1">
      <c r="B23" s="3794"/>
      <c r="C23" s="3794"/>
      <c r="D23" s="3794"/>
      <c r="E23" s="3794"/>
      <c r="F23" s="3794"/>
      <c r="G23" s="3794"/>
    </row>
    <row r="24" spans="2:7" ht="13.5" customHeight="1">
      <c r="B24" s="3794"/>
    </row>
    <row r="25" spans="2:7" ht="13.5" customHeight="1">
      <c r="B25" s="3794"/>
    </row>
    <row r="26" spans="2:7" ht="13.5" customHeight="1">
      <c r="B26" s="3794"/>
    </row>
    <row r="27" spans="2:7" ht="13.5" customHeight="1">
      <c r="B27" s="3794"/>
    </row>
    <row r="28" spans="2:7" ht="13.5" customHeight="1">
      <c r="B28" s="3794"/>
    </row>
    <row r="29" spans="2:7" ht="13.5" customHeight="1">
      <c r="B29" s="3794"/>
    </row>
    <row r="30" spans="2:7" ht="13.5" customHeight="1">
      <c r="B30" s="3794"/>
    </row>
    <row r="31" spans="2:7" ht="13.5" customHeight="1">
      <c r="B31" s="3794"/>
    </row>
    <row r="32" spans="2:7" ht="13.5" customHeight="1">
      <c r="B32" s="3794"/>
    </row>
    <row r="33" spans="2:2" ht="13.5" customHeight="1">
      <c r="B33" s="3794"/>
    </row>
    <row r="34" spans="2:2" ht="13.5" customHeight="1">
      <c r="B34" s="3794"/>
    </row>
    <row r="35" spans="2:2" ht="13.5" customHeight="1">
      <c r="B35" s="3794"/>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row r="62" s="83" customFormat="1" ht="13.5" customHeight="1"/>
  </sheetData>
  <sheetProtection algorithmName="SHA-512" hashValue="fGd7ZagAowYLzxiRkSYu2qPjjs76fqBLx6LbgMF4CClR4EHBXVE1XkZjicx9vGoggfMFeAh+YUpFKdVjNNekBg==" saltValue="htph8SEzuEZSqMXCfYEnLw==" spinCount="100000" sheet="1" objects="1" scenarios="1"/>
  <mergeCells count="3">
    <mergeCell ref="A2:C2"/>
    <mergeCell ref="A3:C3"/>
    <mergeCell ref="A16:C16"/>
  </mergeCells>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FC0D9-2CD2-4FC5-9269-9F27FAE8343A}">
  <sheetPr>
    <pageSetUpPr fitToPage="1"/>
  </sheetPr>
  <dimension ref="A1:IV236"/>
  <sheetViews>
    <sheetView zoomScaleNormal="100" workbookViewId="0">
      <selection activeCell="D12" sqref="D12"/>
    </sheetView>
  </sheetViews>
  <sheetFormatPr defaultColWidth="9.28515625" defaultRowHeight="15.05"/>
  <cols>
    <col min="1" max="1" width="4.85546875" style="3794" customWidth="1"/>
    <col min="2" max="2" width="5" style="3794" customWidth="1"/>
    <col min="3" max="3" width="16.85546875" style="3794" customWidth="1"/>
    <col min="4" max="4" width="82.14062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1" width="13.7109375" style="3794" customWidth="1"/>
    <col min="12" max="12" width="13.140625" style="3794" customWidth="1"/>
    <col min="13" max="13" width="18.28515625" style="3794" customWidth="1"/>
    <col min="14" max="14" width="12" style="3794" customWidth="1"/>
    <col min="15" max="16" width="13" style="3794" customWidth="1"/>
    <col min="17" max="16384" width="9.28515625" style="3794"/>
  </cols>
  <sheetData>
    <row r="1" spans="1:256" ht="17.55">
      <c r="A1" s="4965" t="s">
        <v>12112</v>
      </c>
      <c r="B1" s="27"/>
      <c r="C1" s="27"/>
      <c r="D1" s="83"/>
      <c r="E1" s="83"/>
      <c r="F1" s="83"/>
      <c r="G1" s="83"/>
      <c r="H1" s="83"/>
      <c r="I1" s="83"/>
      <c r="K1" s="83"/>
    </row>
    <row r="2" spans="1:256" ht="13.5" customHeight="1">
      <c r="A2" s="6429" t="s">
        <v>1378</v>
      </c>
      <c r="B2" s="6679"/>
      <c r="C2" s="6679"/>
      <c r="D2" s="6679"/>
      <c r="E2" s="6679"/>
      <c r="F2" s="6679"/>
      <c r="G2" s="6679"/>
      <c r="H2" s="6679"/>
      <c r="I2" s="6679"/>
    </row>
    <row r="3" spans="1:256">
      <c r="A3" s="6429" t="s">
        <v>4512</v>
      </c>
      <c r="B3" s="6679"/>
      <c r="C3" s="6679"/>
      <c r="D3" s="6679"/>
      <c r="E3" s="4967"/>
      <c r="F3" s="4968"/>
      <c r="G3" s="4968"/>
      <c r="H3" s="4969"/>
      <c r="I3" s="4969"/>
      <c r="K3" s="4968"/>
    </row>
    <row r="4" spans="1:256" s="4421" customFormat="1">
      <c r="A4" s="6429" t="s">
        <v>4511</v>
      </c>
      <c r="B4" s="6658"/>
      <c r="C4" s="6658"/>
      <c r="D4" s="6658"/>
      <c r="E4" s="6658"/>
      <c r="F4" s="6658"/>
      <c r="G4" s="6658"/>
      <c r="H4" s="6658"/>
      <c r="I4" s="4420"/>
      <c r="M4" s="3794"/>
    </row>
    <row r="5" spans="1:256">
      <c r="A5" s="4967" t="s">
        <v>4321</v>
      </c>
      <c r="B5" s="4967"/>
      <c r="C5" s="4967"/>
      <c r="D5" s="4967"/>
      <c r="E5" s="4967"/>
      <c r="F5" s="4968"/>
      <c r="G5" s="4968"/>
      <c r="H5" s="4969"/>
      <c r="I5" s="4969"/>
      <c r="K5" s="4968"/>
    </row>
    <row r="6" spans="1:256">
      <c r="A6" s="4968"/>
      <c r="B6" s="4968"/>
      <c r="C6" s="4968"/>
      <c r="D6" s="4970"/>
      <c r="E6" s="4971"/>
      <c r="F6" s="4968"/>
      <c r="G6" s="4968"/>
      <c r="H6" s="4968"/>
      <c r="I6" s="4972"/>
      <c r="K6" s="4968"/>
    </row>
    <row r="7" spans="1:256" ht="21.3">
      <c r="A7" s="4973" t="s">
        <v>387</v>
      </c>
      <c r="B7" s="4973" t="s">
        <v>386</v>
      </c>
      <c r="C7" s="4973" t="s">
        <v>385</v>
      </c>
      <c r="D7" s="4973" t="s">
        <v>91</v>
      </c>
      <c r="E7" s="4973" t="s">
        <v>384</v>
      </c>
      <c r="F7" s="4973" t="s">
        <v>383</v>
      </c>
      <c r="G7" s="4973" t="s">
        <v>382</v>
      </c>
      <c r="H7" s="4974" t="s">
        <v>2</v>
      </c>
      <c r="I7" s="4975" t="s">
        <v>24</v>
      </c>
      <c r="K7" s="4976"/>
    </row>
    <row r="8" spans="1:256">
      <c r="A8" s="4973" t="s">
        <v>381</v>
      </c>
      <c r="B8" s="4973" t="s">
        <v>380</v>
      </c>
      <c r="C8" s="4973">
        <v>3</v>
      </c>
      <c r="D8" s="4973">
        <v>4</v>
      </c>
      <c r="E8" s="4973">
        <v>5</v>
      </c>
      <c r="F8" s="4973">
        <v>6</v>
      </c>
      <c r="G8" s="4973">
        <v>7</v>
      </c>
      <c r="H8" s="4974">
        <v>8</v>
      </c>
      <c r="I8" s="4975">
        <v>9</v>
      </c>
      <c r="K8" s="4976"/>
    </row>
    <row r="9" spans="1:256" s="82" customFormat="1" ht="21" customHeight="1">
      <c r="A9" s="2514"/>
      <c r="B9" s="2514"/>
      <c r="C9" s="1993" t="s">
        <v>4217</v>
      </c>
      <c r="D9" s="1993" t="s">
        <v>4216</v>
      </c>
      <c r="E9" s="1993"/>
      <c r="F9" s="3446"/>
      <c r="G9" s="3282"/>
      <c r="H9" s="3282">
        <f>H10+H63</f>
        <v>0</v>
      </c>
      <c r="I9" s="2646"/>
      <c r="K9" s="4157"/>
      <c r="M9" s="2168"/>
    </row>
    <row r="10" spans="1:256" s="82" customFormat="1" ht="13.5" customHeight="1">
      <c r="A10" s="2514"/>
      <c r="B10" s="2000"/>
      <c r="C10" s="1993" t="s">
        <v>4320</v>
      </c>
      <c r="D10" s="1993" t="s">
        <v>74</v>
      </c>
      <c r="E10" s="1993"/>
      <c r="F10" s="3281"/>
      <c r="G10" s="3282"/>
      <c r="H10" s="3282">
        <f>SUM(H11:H62)</f>
        <v>0</v>
      </c>
      <c r="I10" s="1708"/>
      <c r="K10" s="4157"/>
      <c r="U10" s="42"/>
      <c r="V10" s="42"/>
      <c r="W10" s="42"/>
      <c r="X10" s="42"/>
    </row>
    <row r="11" spans="1:256" s="1209" customFormat="1" ht="27.25" customHeight="1">
      <c r="A11" s="2514">
        <v>1</v>
      </c>
      <c r="B11" s="2000" t="s">
        <v>4319</v>
      </c>
      <c r="C11" s="2000">
        <v>210220020</v>
      </c>
      <c r="D11" s="2000" t="s">
        <v>4510</v>
      </c>
      <c r="E11" s="2000" t="s">
        <v>123</v>
      </c>
      <c r="F11" s="2544">
        <f>SUM(F13)</f>
        <v>237.5</v>
      </c>
      <c r="G11" s="54"/>
      <c r="H11" s="1520">
        <f>F11*G11</f>
        <v>0</v>
      </c>
      <c r="I11" s="1708" t="s">
        <v>102</v>
      </c>
      <c r="J11" s="5493"/>
      <c r="K11" s="3559"/>
      <c r="L11" s="3559"/>
      <c r="M11" s="1224"/>
      <c r="U11" s="1210"/>
      <c r="W11" s="1210"/>
    </row>
    <row r="12" spans="1:256" s="82" customFormat="1" ht="13.5" customHeight="1">
      <c r="A12" s="2514"/>
      <c r="B12" s="2000"/>
      <c r="C12" s="2000"/>
      <c r="D12" s="2006" t="s">
        <v>4507</v>
      </c>
      <c r="E12" s="2000"/>
      <c r="F12" s="2533"/>
      <c r="G12" s="132"/>
      <c r="H12" s="2001"/>
      <c r="I12" s="4363"/>
      <c r="J12" s="2610"/>
      <c r="K12" s="4346"/>
      <c r="L12" s="4358"/>
      <c r="N12" s="4358"/>
      <c r="O12" s="4359"/>
      <c r="P12" s="4360"/>
      <c r="Q12" s="4361"/>
      <c r="R12" s="3559"/>
      <c r="S12" s="3559"/>
      <c r="T12" s="2545"/>
      <c r="U12" s="1280"/>
      <c r="V12" s="1280"/>
      <c r="W12" s="1280"/>
      <c r="X12" s="1280"/>
      <c r="Y12" s="1280"/>
      <c r="Z12" s="1280"/>
      <c r="AA12" s="1280"/>
      <c r="AB12" s="1280"/>
      <c r="AC12" s="1280"/>
      <c r="AD12" s="1280"/>
      <c r="AE12" s="1280"/>
      <c r="AF12" s="1280"/>
      <c r="AG12" s="1280"/>
      <c r="AH12" s="1280"/>
      <c r="AI12" s="1280"/>
      <c r="AJ12" s="1280"/>
      <c r="AK12" s="1280"/>
      <c r="AL12" s="1280"/>
      <c r="AM12" s="1280"/>
      <c r="AN12" s="1280"/>
      <c r="AO12" s="1280"/>
      <c r="AP12" s="1280"/>
      <c r="AQ12" s="1280"/>
      <c r="AR12" s="1280"/>
      <c r="AS12" s="1280"/>
      <c r="AT12" s="1280"/>
      <c r="AU12" s="1280"/>
      <c r="AV12" s="128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c r="CJ12" s="1280"/>
      <c r="CK12" s="1280"/>
      <c r="CL12" s="1280"/>
      <c r="CM12" s="1280"/>
      <c r="CN12" s="1280"/>
      <c r="CO12" s="1280"/>
      <c r="CP12" s="1280"/>
      <c r="CQ12" s="1280"/>
      <c r="CR12" s="1280"/>
      <c r="CS12" s="1280"/>
      <c r="CT12" s="1280"/>
      <c r="CU12" s="1280"/>
      <c r="CV12" s="1280"/>
      <c r="CW12" s="1280"/>
      <c r="CX12" s="1280"/>
      <c r="CY12" s="1280"/>
      <c r="CZ12" s="1280"/>
      <c r="DA12" s="1280"/>
      <c r="DB12" s="1280"/>
      <c r="DC12" s="1280"/>
      <c r="DD12" s="1280"/>
      <c r="DE12" s="1280"/>
      <c r="DF12" s="1280"/>
      <c r="DG12" s="1280"/>
      <c r="DH12" s="1280"/>
      <c r="DI12" s="1280"/>
      <c r="DJ12" s="1280"/>
      <c r="DK12" s="1280"/>
      <c r="DL12" s="1280"/>
      <c r="DM12" s="1280"/>
      <c r="DN12" s="1280"/>
      <c r="DO12" s="1280"/>
      <c r="DP12" s="1280"/>
      <c r="DQ12" s="1280"/>
      <c r="DR12" s="1280"/>
      <c r="DS12" s="1280"/>
      <c r="DT12" s="1280"/>
      <c r="DU12" s="1280"/>
      <c r="DV12" s="1280"/>
      <c r="DW12" s="1280"/>
      <c r="DX12" s="1280"/>
      <c r="DY12" s="1280"/>
      <c r="DZ12" s="1280"/>
      <c r="EA12" s="1280"/>
      <c r="EB12" s="1280"/>
      <c r="EC12" s="1280"/>
      <c r="ED12" s="1280"/>
      <c r="EE12" s="1280"/>
      <c r="EF12" s="1280"/>
      <c r="EG12" s="1280"/>
      <c r="EH12" s="1280"/>
      <c r="EI12" s="1280"/>
      <c r="EJ12" s="1280"/>
      <c r="EK12" s="1280"/>
      <c r="EL12" s="1280"/>
      <c r="EM12" s="1280"/>
      <c r="EN12" s="1280"/>
      <c r="EO12" s="1280"/>
      <c r="EP12" s="1280"/>
      <c r="EQ12" s="1280"/>
      <c r="ER12" s="1280"/>
      <c r="ES12" s="1280"/>
      <c r="ET12" s="1280"/>
      <c r="EU12" s="1280"/>
      <c r="EV12" s="1280"/>
      <c r="EW12" s="1280"/>
      <c r="EX12" s="1280"/>
      <c r="EY12" s="1280"/>
      <c r="EZ12" s="1280"/>
      <c r="FA12" s="1280"/>
      <c r="FB12" s="1280"/>
      <c r="FC12" s="1280"/>
      <c r="FD12" s="1280"/>
      <c r="FE12" s="1280"/>
      <c r="FF12" s="1280"/>
      <c r="FG12" s="1280"/>
      <c r="FH12" s="1280"/>
      <c r="FI12" s="1280"/>
      <c r="FJ12" s="1280"/>
      <c r="FK12" s="1280"/>
      <c r="FL12" s="1280"/>
      <c r="FM12" s="1280"/>
      <c r="FN12" s="1280"/>
      <c r="FO12" s="1280"/>
      <c r="FP12" s="1280"/>
      <c r="FQ12" s="1280"/>
      <c r="FR12" s="1280"/>
      <c r="FS12" s="1280"/>
      <c r="FT12" s="1280"/>
      <c r="FU12" s="1280"/>
      <c r="FV12" s="1280"/>
      <c r="FW12" s="1280"/>
      <c r="FX12" s="1280"/>
      <c r="FY12" s="1280"/>
      <c r="FZ12" s="1280"/>
      <c r="GA12" s="1280"/>
      <c r="GB12" s="1280"/>
      <c r="GC12" s="1280"/>
      <c r="GD12" s="1280"/>
      <c r="GE12" s="1280"/>
      <c r="GF12" s="1280"/>
      <c r="GG12" s="1280"/>
      <c r="GH12" s="1280"/>
      <c r="GI12" s="1280"/>
      <c r="GJ12" s="1280"/>
      <c r="GK12" s="1280"/>
      <c r="GL12" s="1280"/>
      <c r="GM12" s="1280"/>
      <c r="GN12" s="1280"/>
      <c r="GO12" s="1280"/>
      <c r="GP12" s="1280"/>
      <c r="GQ12" s="1280"/>
      <c r="GR12" s="1280"/>
      <c r="GS12" s="1280"/>
      <c r="GT12" s="1280"/>
      <c r="GU12" s="1280"/>
      <c r="GV12" s="1280"/>
      <c r="GW12" s="1280"/>
      <c r="GX12" s="1280"/>
      <c r="GY12" s="1280"/>
      <c r="GZ12" s="1280"/>
      <c r="HA12" s="1280"/>
      <c r="HB12" s="1280"/>
      <c r="HC12" s="1280"/>
      <c r="HD12" s="1280"/>
      <c r="HE12" s="1280"/>
      <c r="HF12" s="1280"/>
      <c r="HG12" s="1280"/>
      <c r="HH12" s="1280"/>
      <c r="HI12" s="1280"/>
      <c r="HJ12" s="1280"/>
      <c r="HK12" s="1280"/>
      <c r="HL12" s="1280"/>
      <c r="HM12" s="1280"/>
      <c r="HN12" s="1280"/>
      <c r="HO12" s="1280"/>
      <c r="HP12" s="1280"/>
      <c r="HQ12" s="1280"/>
      <c r="HR12" s="1280"/>
      <c r="HS12" s="1280"/>
      <c r="HT12" s="1280"/>
      <c r="HU12" s="1280"/>
      <c r="HV12" s="1280"/>
      <c r="HW12" s="1280"/>
      <c r="HX12" s="1280"/>
      <c r="HY12" s="1280"/>
      <c r="HZ12" s="1280"/>
      <c r="IA12" s="1280"/>
      <c r="IB12" s="1280"/>
      <c r="IC12" s="1280"/>
      <c r="ID12" s="1280"/>
      <c r="IE12" s="1280"/>
      <c r="IF12" s="1280"/>
      <c r="IG12" s="1280"/>
      <c r="IH12" s="1280"/>
      <c r="II12" s="1280"/>
      <c r="IJ12" s="1280"/>
      <c r="IK12" s="1280"/>
      <c r="IL12" s="1280"/>
      <c r="IM12" s="1280"/>
      <c r="IN12" s="1280"/>
      <c r="IO12" s="1280"/>
      <c r="IP12" s="1280"/>
      <c r="IQ12" s="1280"/>
      <c r="IR12" s="1280"/>
      <c r="IS12" s="1280"/>
      <c r="IT12" s="1280"/>
      <c r="IU12" s="1280"/>
      <c r="IV12" s="1280"/>
    </row>
    <row r="13" spans="1:256" s="82" customFormat="1" ht="13.5" customHeight="1">
      <c r="A13" s="2514"/>
      <c r="B13" s="2000"/>
      <c r="C13" s="2000"/>
      <c r="D13" s="2006" t="s">
        <v>4509</v>
      </c>
      <c r="E13" s="2000"/>
      <c r="F13" s="2533">
        <f>(237.5)</f>
        <v>237.5</v>
      </c>
      <c r="G13" s="132"/>
      <c r="H13" s="2001"/>
      <c r="I13" s="4363"/>
      <c r="J13" s="2610"/>
      <c r="K13" s="4346"/>
      <c r="L13" s="4358"/>
      <c r="N13" s="4358"/>
      <c r="O13" s="4359"/>
      <c r="P13" s="4360"/>
      <c r="Q13" s="4361"/>
      <c r="R13" s="3559"/>
      <c r="S13" s="3559"/>
      <c r="T13" s="2545"/>
      <c r="U13" s="1280"/>
      <c r="V13" s="1280"/>
      <c r="W13" s="1280"/>
      <c r="X13" s="1280"/>
      <c r="Y13" s="1280"/>
      <c r="Z13" s="1280"/>
      <c r="AA13" s="1280"/>
      <c r="AB13" s="1280"/>
      <c r="AC13" s="1280"/>
      <c r="AD13" s="1280"/>
      <c r="AE13" s="1280"/>
      <c r="AF13" s="1280"/>
      <c r="AG13" s="1280"/>
      <c r="AH13" s="1280"/>
      <c r="AI13" s="1280"/>
      <c r="AJ13" s="1280"/>
      <c r="AK13" s="1280"/>
      <c r="AL13" s="1280"/>
      <c r="AM13" s="1280"/>
      <c r="AN13" s="1280"/>
      <c r="AO13" s="1280"/>
      <c r="AP13" s="1280"/>
      <c r="AQ13" s="1280"/>
      <c r="AR13" s="1280"/>
      <c r="AS13" s="1280"/>
      <c r="AT13" s="1280"/>
      <c r="AU13" s="1280"/>
      <c r="AV13" s="128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c r="CJ13" s="1280"/>
      <c r="CK13" s="1280"/>
      <c r="CL13" s="1280"/>
      <c r="CM13" s="1280"/>
      <c r="CN13" s="1280"/>
      <c r="CO13" s="1280"/>
      <c r="CP13" s="1280"/>
      <c r="CQ13" s="1280"/>
      <c r="CR13" s="1280"/>
      <c r="CS13" s="1280"/>
      <c r="CT13" s="1280"/>
      <c r="CU13" s="1280"/>
      <c r="CV13" s="1280"/>
      <c r="CW13" s="1280"/>
      <c r="CX13" s="1280"/>
      <c r="CY13" s="1280"/>
      <c r="CZ13" s="1280"/>
      <c r="DA13" s="1280"/>
      <c r="DB13" s="1280"/>
      <c r="DC13" s="1280"/>
      <c r="DD13" s="1280"/>
      <c r="DE13" s="1280"/>
      <c r="DF13" s="1280"/>
      <c r="DG13" s="1280"/>
      <c r="DH13" s="1280"/>
      <c r="DI13" s="1280"/>
      <c r="DJ13" s="1280"/>
      <c r="DK13" s="1280"/>
      <c r="DL13" s="1280"/>
      <c r="DM13" s="1280"/>
      <c r="DN13" s="1280"/>
      <c r="DO13" s="1280"/>
      <c r="DP13" s="1280"/>
      <c r="DQ13" s="1280"/>
      <c r="DR13" s="1280"/>
      <c r="DS13" s="1280"/>
      <c r="DT13" s="1280"/>
      <c r="DU13" s="1280"/>
      <c r="DV13" s="1280"/>
      <c r="DW13" s="1280"/>
      <c r="DX13" s="1280"/>
      <c r="DY13" s="1280"/>
      <c r="DZ13" s="1280"/>
      <c r="EA13" s="1280"/>
      <c r="EB13" s="1280"/>
      <c r="EC13" s="1280"/>
      <c r="ED13" s="1280"/>
      <c r="EE13" s="1280"/>
      <c r="EF13" s="1280"/>
      <c r="EG13" s="1280"/>
      <c r="EH13" s="1280"/>
      <c r="EI13" s="1280"/>
      <c r="EJ13" s="1280"/>
      <c r="EK13" s="1280"/>
      <c r="EL13" s="1280"/>
      <c r="EM13" s="1280"/>
      <c r="EN13" s="1280"/>
      <c r="EO13" s="1280"/>
      <c r="EP13" s="1280"/>
      <c r="EQ13" s="1280"/>
      <c r="ER13" s="1280"/>
      <c r="ES13" s="1280"/>
      <c r="ET13" s="1280"/>
      <c r="EU13" s="1280"/>
      <c r="EV13" s="1280"/>
      <c r="EW13" s="1280"/>
      <c r="EX13" s="1280"/>
      <c r="EY13" s="1280"/>
      <c r="EZ13" s="1280"/>
      <c r="FA13" s="1280"/>
      <c r="FB13" s="1280"/>
      <c r="FC13" s="1280"/>
      <c r="FD13" s="1280"/>
      <c r="FE13" s="1280"/>
      <c r="FF13" s="1280"/>
      <c r="FG13" s="1280"/>
      <c r="FH13" s="1280"/>
      <c r="FI13" s="1280"/>
      <c r="FJ13" s="1280"/>
      <c r="FK13" s="1280"/>
      <c r="FL13" s="1280"/>
      <c r="FM13" s="1280"/>
      <c r="FN13" s="1280"/>
      <c r="FO13" s="1280"/>
      <c r="FP13" s="1280"/>
      <c r="FQ13" s="1280"/>
      <c r="FR13" s="1280"/>
      <c r="FS13" s="1280"/>
      <c r="FT13" s="1280"/>
      <c r="FU13" s="1280"/>
      <c r="FV13" s="1280"/>
      <c r="FW13" s="1280"/>
      <c r="FX13" s="1280"/>
      <c r="FY13" s="1280"/>
      <c r="FZ13" s="1280"/>
      <c r="GA13" s="1280"/>
      <c r="GB13" s="1280"/>
      <c r="GC13" s="1280"/>
      <c r="GD13" s="1280"/>
      <c r="GE13" s="1280"/>
      <c r="GF13" s="1280"/>
      <c r="GG13" s="1280"/>
      <c r="GH13" s="1280"/>
      <c r="GI13" s="1280"/>
      <c r="GJ13" s="1280"/>
      <c r="GK13" s="1280"/>
      <c r="GL13" s="1280"/>
      <c r="GM13" s="1280"/>
      <c r="GN13" s="1280"/>
      <c r="GO13" s="1280"/>
      <c r="GP13" s="1280"/>
      <c r="GQ13" s="1280"/>
      <c r="GR13" s="1280"/>
      <c r="GS13" s="1280"/>
      <c r="GT13" s="1280"/>
      <c r="GU13" s="1280"/>
      <c r="GV13" s="1280"/>
      <c r="GW13" s="1280"/>
      <c r="GX13" s="1280"/>
      <c r="GY13" s="1280"/>
      <c r="GZ13" s="1280"/>
      <c r="HA13" s="1280"/>
      <c r="HB13" s="1280"/>
      <c r="HC13" s="1280"/>
      <c r="HD13" s="1280"/>
      <c r="HE13" s="1280"/>
      <c r="HF13" s="1280"/>
      <c r="HG13" s="1280"/>
      <c r="HH13" s="1280"/>
      <c r="HI13" s="1280"/>
      <c r="HJ13" s="1280"/>
      <c r="HK13" s="1280"/>
      <c r="HL13" s="1280"/>
      <c r="HM13" s="1280"/>
      <c r="HN13" s="1280"/>
      <c r="HO13" s="1280"/>
      <c r="HP13" s="1280"/>
      <c r="HQ13" s="1280"/>
      <c r="HR13" s="1280"/>
      <c r="HS13" s="1280"/>
      <c r="HT13" s="1280"/>
      <c r="HU13" s="1280"/>
      <c r="HV13" s="1280"/>
      <c r="HW13" s="1280"/>
      <c r="HX13" s="1280"/>
      <c r="HY13" s="1280"/>
      <c r="HZ13" s="1280"/>
      <c r="IA13" s="1280"/>
      <c r="IB13" s="1280"/>
      <c r="IC13" s="1280"/>
      <c r="ID13" s="1280"/>
      <c r="IE13" s="1280"/>
      <c r="IF13" s="1280"/>
      <c r="IG13" s="1280"/>
      <c r="IH13" s="1280"/>
      <c r="II13" s="1280"/>
      <c r="IJ13" s="1280"/>
      <c r="IK13" s="1280"/>
      <c r="IL13" s="1280"/>
      <c r="IM13" s="1280"/>
      <c r="IN13" s="1280"/>
      <c r="IO13" s="1280"/>
      <c r="IP13" s="1280"/>
      <c r="IQ13" s="1280"/>
      <c r="IR13" s="1280"/>
      <c r="IS13" s="1280"/>
      <c r="IT13" s="1280"/>
      <c r="IU13" s="1280"/>
      <c r="IV13" s="1280"/>
    </row>
    <row r="14" spans="1:256" s="82" customFormat="1" ht="13.5" customHeight="1">
      <c r="A14" s="2514"/>
      <c r="B14" s="2000"/>
      <c r="C14" s="2000"/>
      <c r="D14" s="2006" t="s">
        <v>4501</v>
      </c>
      <c r="E14" s="2000"/>
      <c r="F14" s="2533"/>
      <c r="G14" s="132"/>
      <c r="H14" s="2001"/>
      <c r="I14" s="4363"/>
      <c r="J14" s="2610"/>
      <c r="K14" s="4346"/>
      <c r="L14" s="4358"/>
      <c r="N14" s="4358"/>
      <c r="O14" s="4359"/>
      <c r="P14" s="4360"/>
      <c r="Q14" s="4361"/>
      <c r="R14" s="3559"/>
      <c r="S14" s="3559"/>
      <c r="T14" s="2545"/>
      <c r="U14" s="1280"/>
      <c r="V14" s="1280"/>
      <c r="W14" s="1280"/>
      <c r="X14" s="1280"/>
      <c r="Y14" s="1280"/>
      <c r="Z14" s="1280"/>
      <c r="AA14" s="1280"/>
      <c r="AB14" s="1280"/>
      <c r="AC14" s="1280"/>
      <c r="AD14" s="1280"/>
      <c r="AE14" s="1280"/>
      <c r="AF14" s="1280"/>
      <c r="AG14" s="1280"/>
      <c r="AH14" s="1280"/>
      <c r="AI14" s="1280"/>
      <c r="AJ14" s="1280"/>
      <c r="AK14" s="1280"/>
      <c r="AL14" s="1280"/>
      <c r="AM14" s="1280"/>
      <c r="AN14" s="1280"/>
      <c r="AO14" s="1280"/>
      <c r="AP14" s="1280"/>
      <c r="AQ14" s="1280"/>
      <c r="AR14" s="1280"/>
      <c r="AS14" s="1280"/>
      <c r="AT14" s="1280"/>
      <c r="AU14" s="1280"/>
      <c r="AV14" s="128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c r="CJ14" s="1280"/>
      <c r="CK14" s="1280"/>
      <c r="CL14" s="1280"/>
      <c r="CM14" s="1280"/>
      <c r="CN14" s="1280"/>
      <c r="CO14" s="1280"/>
      <c r="CP14" s="1280"/>
      <c r="CQ14" s="1280"/>
      <c r="CR14" s="1280"/>
      <c r="CS14" s="1280"/>
      <c r="CT14" s="1280"/>
      <c r="CU14" s="1280"/>
      <c r="CV14" s="1280"/>
      <c r="CW14" s="1280"/>
      <c r="CX14" s="1280"/>
      <c r="CY14" s="1280"/>
      <c r="CZ14" s="1280"/>
      <c r="DA14" s="1280"/>
      <c r="DB14" s="1280"/>
      <c r="DC14" s="1280"/>
      <c r="DD14" s="1280"/>
      <c r="DE14" s="1280"/>
      <c r="DF14" s="1280"/>
      <c r="DG14" s="1280"/>
      <c r="DH14" s="1280"/>
      <c r="DI14" s="1280"/>
      <c r="DJ14" s="1280"/>
      <c r="DK14" s="1280"/>
      <c r="DL14" s="1280"/>
      <c r="DM14" s="1280"/>
      <c r="DN14" s="1280"/>
      <c r="DO14" s="1280"/>
      <c r="DP14" s="1280"/>
      <c r="DQ14" s="1280"/>
      <c r="DR14" s="1280"/>
      <c r="DS14" s="1280"/>
      <c r="DT14" s="1280"/>
      <c r="DU14" s="1280"/>
      <c r="DV14" s="1280"/>
      <c r="DW14" s="1280"/>
      <c r="DX14" s="1280"/>
      <c r="DY14" s="1280"/>
      <c r="DZ14" s="1280"/>
      <c r="EA14" s="1280"/>
      <c r="EB14" s="1280"/>
      <c r="EC14" s="1280"/>
      <c r="ED14" s="1280"/>
      <c r="EE14" s="1280"/>
      <c r="EF14" s="1280"/>
      <c r="EG14" s="1280"/>
      <c r="EH14" s="1280"/>
      <c r="EI14" s="1280"/>
      <c r="EJ14" s="1280"/>
      <c r="EK14" s="1280"/>
      <c r="EL14" s="1280"/>
      <c r="EM14" s="1280"/>
      <c r="EN14" s="1280"/>
      <c r="EO14" s="1280"/>
      <c r="EP14" s="1280"/>
      <c r="EQ14" s="1280"/>
      <c r="ER14" s="1280"/>
      <c r="ES14" s="1280"/>
      <c r="ET14" s="1280"/>
      <c r="EU14" s="1280"/>
      <c r="EV14" s="1280"/>
      <c r="EW14" s="1280"/>
      <c r="EX14" s="1280"/>
      <c r="EY14" s="1280"/>
      <c r="EZ14" s="1280"/>
      <c r="FA14" s="1280"/>
      <c r="FB14" s="1280"/>
      <c r="FC14" s="1280"/>
      <c r="FD14" s="1280"/>
      <c r="FE14" s="1280"/>
      <c r="FF14" s="1280"/>
      <c r="FG14" s="1280"/>
      <c r="FH14" s="1280"/>
      <c r="FI14" s="1280"/>
      <c r="FJ14" s="1280"/>
      <c r="FK14" s="1280"/>
      <c r="FL14" s="1280"/>
      <c r="FM14" s="1280"/>
      <c r="FN14" s="1280"/>
      <c r="FO14" s="1280"/>
      <c r="FP14" s="1280"/>
      <c r="FQ14" s="1280"/>
      <c r="FR14" s="1280"/>
      <c r="FS14" s="1280"/>
      <c r="FT14" s="1280"/>
      <c r="FU14" s="1280"/>
      <c r="FV14" s="1280"/>
      <c r="FW14" s="1280"/>
      <c r="FX14" s="1280"/>
      <c r="FY14" s="1280"/>
      <c r="FZ14" s="1280"/>
      <c r="GA14" s="1280"/>
      <c r="GB14" s="1280"/>
      <c r="GC14" s="1280"/>
      <c r="GD14" s="1280"/>
      <c r="GE14" s="1280"/>
      <c r="GF14" s="1280"/>
      <c r="GG14" s="1280"/>
      <c r="GH14" s="1280"/>
      <c r="GI14" s="1280"/>
      <c r="GJ14" s="1280"/>
      <c r="GK14" s="1280"/>
      <c r="GL14" s="1280"/>
      <c r="GM14" s="1280"/>
      <c r="GN14" s="1280"/>
      <c r="GO14" s="1280"/>
      <c r="GP14" s="1280"/>
      <c r="GQ14" s="1280"/>
      <c r="GR14" s="1280"/>
      <c r="GS14" s="1280"/>
      <c r="GT14" s="1280"/>
      <c r="GU14" s="1280"/>
      <c r="GV14" s="1280"/>
      <c r="GW14" s="1280"/>
      <c r="GX14" s="1280"/>
      <c r="GY14" s="1280"/>
      <c r="GZ14" s="1280"/>
      <c r="HA14" s="1280"/>
      <c r="HB14" s="1280"/>
      <c r="HC14" s="1280"/>
      <c r="HD14" s="1280"/>
      <c r="HE14" s="1280"/>
      <c r="HF14" s="1280"/>
      <c r="HG14" s="1280"/>
      <c r="HH14" s="1280"/>
      <c r="HI14" s="1280"/>
      <c r="HJ14" s="1280"/>
      <c r="HK14" s="1280"/>
      <c r="HL14" s="1280"/>
      <c r="HM14" s="1280"/>
      <c r="HN14" s="1280"/>
      <c r="HO14" s="1280"/>
      <c r="HP14" s="1280"/>
      <c r="HQ14" s="1280"/>
      <c r="HR14" s="1280"/>
      <c r="HS14" s="1280"/>
      <c r="HT14" s="1280"/>
      <c r="HU14" s="1280"/>
      <c r="HV14" s="1280"/>
      <c r="HW14" s="1280"/>
      <c r="HX14" s="1280"/>
      <c r="HY14" s="1280"/>
      <c r="HZ14" s="1280"/>
      <c r="IA14" s="1280"/>
      <c r="IB14" s="1280"/>
      <c r="IC14" s="1280"/>
      <c r="ID14" s="1280"/>
      <c r="IE14" s="1280"/>
      <c r="IF14" s="1280"/>
      <c r="IG14" s="1280"/>
      <c r="IH14" s="1280"/>
      <c r="II14" s="1280"/>
      <c r="IJ14" s="1280"/>
      <c r="IK14" s="1280"/>
      <c r="IL14" s="1280"/>
      <c r="IM14" s="1280"/>
      <c r="IN14" s="1280"/>
      <c r="IO14" s="1280"/>
      <c r="IP14" s="1280"/>
      <c r="IQ14" s="1280"/>
      <c r="IR14" s="1280"/>
      <c r="IS14" s="1280"/>
      <c r="IT14" s="1280"/>
      <c r="IU14" s="1280"/>
      <c r="IV14" s="1280"/>
    </row>
    <row r="15" spans="1:256" s="1155" customFormat="1" ht="13.5" customHeight="1">
      <c r="A15" s="5499">
        <v>2</v>
      </c>
      <c r="B15" s="5519" t="s">
        <v>4500</v>
      </c>
      <c r="C15" s="5500">
        <v>35442062</v>
      </c>
      <c r="D15" s="5522" t="s">
        <v>4508</v>
      </c>
      <c r="E15" s="5500" t="s">
        <v>1513</v>
      </c>
      <c r="F15" s="5113">
        <f>SUM(F17)</f>
        <v>236.90625</v>
      </c>
      <c r="G15" s="263"/>
      <c r="H15" s="5520">
        <f>F15*G15</f>
        <v>0</v>
      </c>
      <c r="I15" s="5504" t="s">
        <v>102</v>
      </c>
      <c r="J15" s="5533"/>
      <c r="K15" s="5521"/>
      <c r="L15" s="3559"/>
      <c r="M15" s="1224"/>
      <c r="N15" s="5515"/>
      <c r="P15" s="5515"/>
      <c r="Q15" s="5516"/>
      <c r="R15" s="5517"/>
      <c r="S15" s="5518"/>
      <c r="W15" s="1366"/>
    </row>
    <row r="16" spans="1:256" s="1155" customFormat="1" ht="13.5" customHeight="1">
      <c r="A16" s="1176"/>
      <c r="B16" s="1177"/>
      <c r="C16" s="1177"/>
      <c r="D16" s="5501" t="s">
        <v>4507</v>
      </c>
      <c r="E16" s="5500"/>
      <c r="F16" s="5502"/>
      <c r="G16" s="10"/>
      <c r="H16" s="1179"/>
      <c r="I16" s="1300"/>
      <c r="J16" s="5530"/>
      <c r="K16" s="5534"/>
      <c r="L16" s="5532"/>
      <c r="M16" s="82"/>
      <c r="N16" s="5515"/>
      <c r="O16" s="5531"/>
      <c r="P16" s="5515"/>
      <c r="Q16" s="5516"/>
      <c r="R16" s="5517"/>
      <c r="S16" s="5518"/>
      <c r="W16" s="1366"/>
    </row>
    <row r="17" spans="1:256" s="1155" customFormat="1" ht="13.5" customHeight="1">
      <c r="A17" s="1176"/>
      <c r="B17" s="1177"/>
      <c r="C17" s="1177"/>
      <c r="D17" s="5501" t="s">
        <v>4506</v>
      </c>
      <c r="E17" s="5500"/>
      <c r="F17" s="5502">
        <f>((237.5)*0.95)*1.05</f>
        <v>236.90625</v>
      </c>
      <c r="G17" s="10"/>
      <c r="H17" s="1179"/>
      <c r="I17" s="1300"/>
      <c r="J17" s="5530"/>
      <c r="K17" s="5534"/>
      <c r="L17" s="5532"/>
      <c r="M17" s="82"/>
      <c r="N17" s="5515"/>
      <c r="O17" s="5531"/>
      <c r="P17" s="5515"/>
      <c r="Q17" s="5516"/>
      <c r="R17" s="5517"/>
      <c r="S17" s="5518"/>
      <c r="W17" s="1366"/>
    </row>
    <row r="18" spans="1:256" s="1155" customFormat="1" ht="13.5" customHeight="1">
      <c r="A18" s="1176"/>
      <c r="B18" s="1177"/>
      <c r="C18" s="1177"/>
      <c r="D18" s="5501" t="s">
        <v>4505</v>
      </c>
      <c r="E18" s="5500"/>
      <c r="F18" s="5502"/>
      <c r="G18" s="10"/>
      <c r="H18" s="1179"/>
      <c r="I18" s="1300"/>
      <c r="J18" s="5530"/>
      <c r="K18" s="5534"/>
      <c r="L18" s="5532"/>
      <c r="M18" s="4969"/>
      <c r="N18" s="5515"/>
      <c r="O18" s="5531"/>
      <c r="P18" s="5515"/>
      <c r="Q18" s="5516"/>
      <c r="R18" s="5517"/>
      <c r="S18" s="5518"/>
      <c r="W18" s="1366"/>
    </row>
    <row r="19" spans="1:256" s="1209" customFormat="1" ht="27.25" customHeight="1">
      <c r="A19" s="2514">
        <v>3</v>
      </c>
      <c r="B19" s="2000" t="s">
        <v>4319</v>
      </c>
      <c r="C19" s="2000">
        <v>210220022</v>
      </c>
      <c r="D19" s="2000" t="s">
        <v>4504</v>
      </c>
      <c r="E19" s="2000" t="s">
        <v>123</v>
      </c>
      <c r="F19" s="2544">
        <f>SUM(F21)</f>
        <v>7</v>
      </c>
      <c r="G19" s="54"/>
      <c r="H19" s="1520">
        <f>F19*G19</f>
        <v>0</v>
      </c>
      <c r="I19" s="1708" t="s">
        <v>102</v>
      </c>
      <c r="J19" s="5493"/>
      <c r="K19" s="3559"/>
      <c r="L19" s="3559"/>
      <c r="M19" s="1224"/>
      <c r="U19" s="1210"/>
      <c r="W19" s="1210"/>
    </row>
    <row r="20" spans="1:256" s="82" customFormat="1" ht="13.5" customHeight="1">
      <c r="A20" s="2514"/>
      <c r="B20" s="2000"/>
      <c r="C20" s="2000"/>
      <c r="D20" s="2006" t="s">
        <v>4503</v>
      </c>
      <c r="E20" s="2000"/>
      <c r="F20" s="2533"/>
      <c r="G20" s="132"/>
      <c r="H20" s="2001"/>
      <c r="I20" s="4363"/>
      <c r="J20" s="2610"/>
      <c r="K20" s="4346"/>
      <c r="L20" s="4358"/>
      <c r="M20" s="5030"/>
      <c r="N20" s="4358"/>
      <c r="O20" s="4359"/>
      <c r="P20" s="4360"/>
      <c r="Q20" s="4361"/>
      <c r="R20" s="3559"/>
      <c r="S20" s="3559"/>
      <c r="T20" s="2545"/>
      <c r="U20" s="1280"/>
      <c r="V20" s="1280"/>
      <c r="W20" s="1280"/>
      <c r="X20" s="1280"/>
      <c r="Y20" s="1280"/>
      <c r="Z20" s="1280"/>
      <c r="AA20" s="1280"/>
      <c r="AB20" s="1280"/>
      <c r="AC20" s="1280"/>
      <c r="AD20" s="1280"/>
      <c r="AE20" s="1280"/>
      <c r="AF20" s="1280"/>
      <c r="AG20" s="1280"/>
      <c r="AH20" s="1280"/>
      <c r="AI20" s="1280"/>
      <c r="AJ20" s="1280"/>
      <c r="AK20" s="1280"/>
      <c r="AL20" s="1280"/>
      <c r="AM20" s="1280"/>
      <c r="AN20" s="1280"/>
      <c r="AO20" s="1280"/>
      <c r="AP20" s="1280"/>
      <c r="AQ20" s="1280"/>
      <c r="AR20" s="1280"/>
      <c r="AS20" s="1280"/>
      <c r="AT20" s="1280"/>
      <c r="AU20" s="1280"/>
      <c r="AV20" s="128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c r="CJ20" s="1280"/>
      <c r="CK20" s="1280"/>
      <c r="CL20" s="1280"/>
      <c r="CM20" s="1280"/>
      <c r="CN20" s="1280"/>
      <c r="CO20" s="1280"/>
      <c r="CP20" s="1280"/>
      <c r="CQ20" s="1280"/>
      <c r="CR20" s="1280"/>
      <c r="CS20" s="1280"/>
      <c r="CT20" s="1280"/>
      <c r="CU20" s="1280"/>
      <c r="CV20" s="1280"/>
      <c r="CW20" s="1280"/>
      <c r="CX20" s="1280"/>
      <c r="CY20" s="1280"/>
      <c r="CZ20" s="1280"/>
      <c r="DA20" s="1280"/>
      <c r="DB20" s="1280"/>
      <c r="DC20" s="1280"/>
      <c r="DD20" s="1280"/>
      <c r="DE20" s="1280"/>
      <c r="DF20" s="1280"/>
      <c r="DG20" s="1280"/>
      <c r="DH20" s="1280"/>
      <c r="DI20" s="1280"/>
      <c r="DJ20" s="1280"/>
      <c r="DK20" s="1280"/>
      <c r="DL20" s="1280"/>
      <c r="DM20" s="1280"/>
      <c r="DN20" s="1280"/>
      <c r="DO20" s="1280"/>
      <c r="DP20" s="1280"/>
      <c r="DQ20" s="1280"/>
      <c r="DR20" s="1280"/>
      <c r="DS20" s="1280"/>
      <c r="DT20" s="1280"/>
      <c r="DU20" s="1280"/>
      <c r="DV20" s="1280"/>
      <c r="DW20" s="1280"/>
      <c r="DX20" s="1280"/>
      <c r="DY20" s="1280"/>
      <c r="DZ20" s="1280"/>
      <c r="EA20" s="1280"/>
      <c r="EB20" s="1280"/>
      <c r="EC20" s="1280"/>
      <c r="ED20" s="1280"/>
      <c r="EE20" s="1280"/>
      <c r="EF20" s="1280"/>
      <c r="EG20" s="1280"/>
      <c r="EH20" s="1280"/>
      <c r="EI20" s="1280"/>
      <c r="EJ20" s="1280"/>
      <c r="EK20" s="1280"/>
      <c r="EL20" s="1280"/>
      <c r="EM20" s="1280"/>
      <c r="EN20" s="1280"/>
      <c r="EO20" s="1280"/>
      <c r="EP20" s="1280"/>
      <c r="EQ20" s="1280"/>
      <c r="ER20" s="1280"/>
      <c r="ES20" s="1280"/>
      <c r="ET20" s="1280"/>
      <c r="EU20" s="1280"/>
      <c r="EV20" s="1280"/>
      <c r="EW20" s="1280"/>
      <c r="EX20" s="1280"/>
      <c r="EY20" s="1280"/>
      <c r="EZ20" s="1280"/>
      <c r="FA20" s="1280"/>
      <c r="FB20" s="1280"/>
      <c r="FC20" s="1280"/>
      <c r="FD20" s="1280"/>
      <c r="FE20" s="1280"/>
      <c r="FF20" s="1280"/>
      <c r="FG20" s="1280"/>
      <c r="FH20" s="1280"/>
      <c r="FI20" s="1280"/>
      <c r="FJ20" s="1280"/>
      <c r="FK20" s="1280"/>
      <c r="FL20" s="1280"/>
      <c r="FM20" s="1280"/>
      <c r="FN20" s="1280"/>
      <c r="FO20" s="1280"/>
      <c r="FP20" s="1280"/>
      <c r="FQ20" s="1280"/>
      <c r="FR20" s="1280"/>
      <c r="FS20" s="1280"/>
      <c r="FT20" s="1280"/>
      <c r="FU20" s="1280"/>
      <c r="FV20" s="1280"/>
      <c r="FW20" s="1280"/>
      <c r="FX20" s="1280"/>
      <c r="FY20" s="1280"/>
      <c r="FZ20" s="1280"/>
      <c r="GA20" s="1280"/>
      <c r="GB20" s="1280"/>
      <c r="GC20" s="1280"/>
      <c r="GD20" s="1280"/>
      <c r="GE20" s="1280"/>
      <c r="GF20" s="1280"/>
      <c r="GG20" s="1280"/>
      <c r="GH20" s="1280"/>
      <c r="GI20" s="1280"/>
      <c r="GJ20" s="1280"/>
      <c r="GK20" s="1280"/>
      <c r="GL20" s="1280"/>
      <c r="GM20" s="1280"/>
      <c r="GN20" s="1280"/>
      <c r="GO20" s="1280"/>
      <c r="GP20" s="1280"/>
      <c r="GQ20" s="1280"/>
      <c r="GR20" s="1280"/>
      <c r="GS20" s="1280"/>
      <c r="GT20" s="1280"/>
      <c r="GU20" s="1280"/>
      <c r="GV20" s="1280"/>
      <c r="GW20" s="1280"/>
      <c r="GX20" s="1280"/>
      <c r="GY20" s="1280"/>
      <c r="GZ20" s="1280"/>
      <c r="HA20" s="1280"/>
      <c r="HB20" s="1280"/>
      <c r="HC20" s="1280"/>
      <c r="HD20" s="1280"/>
      <c r="HE20" s="1280"/>
      <c r="HF20" s="1280"/>
      <c r="HG20" s="1280"/>
      <c r="HH20" s="1280"/>
      <c r="HI20" s="1280"/>
      <c r="HJ20" s="1280"/>
      <c r="HK20" s="1280"/>
      <c r="HL20" s="1280"/>
      <c r="HM20" s="1280"/>
      <c r="HN20" s="1280"/>
      <c r="HO20" s="1280"/>
      <c r="HP20" s="1280"/>
      <c r="HQ20" s="1280"/>
      <c r="HR20" s="1280"/>
      <c r="HS20" s="1280"/>
      <c r="HT20" s="1280"/>
      <c r="HU20" s="1280"/>
      <c r="HV20" s="1280"/>
      <c r="HW20" s="1280"/>
      <c r="HX20" s="1280"/>
      <c r="HY20" s="1280"/>
      <c r="HZ20" s="1280"/>
      <c r="IA20" s="1280"/>
      <c r="IB20" s="1280"/>
      <c r="IC20" s="1280"/>
      <c r="ID20" s="1280"/>
      <c r="IE20" s="1280"/>
      <c r="IF20" s="1280"/>
      <c r="IG20" s="1280"/>
      <c r="IH20" s="1280"/>
      <c r="II20" s="1280"/>
      <c r="IJ20" s="1280"/>
      <c r="IK20" s="1280"/>
      <c r="IL20" s="1280"/>
      <c r="IM20" s="1280"/>
      <c r="IN20" s="1280"/>
      <c r="IO20" s="1280"/>
      <c r="IP20" s="1280"/>
      <c r="IQ20" s="1280"/>
      <c r="IR20" s="1280"/>
      <c r="IS20" s="1280"/>
      <c r="IT20" s="1280"/>
      <c r="IU20" s="1280"/>
      <c r="IV20" s="1280"/>
    </row>
    <row r="21" spans="1:256" s="82" customFormat="1" ht="13.5" customHeight="1">
      <c r="A21" s="2514"/>
      <c r="B21" s="2000"/>
      <c r="C21" s="2000"/>
      <c r="D21" s="2006" t="s">
        <v>4502</v>
      </c>
      <c r="E21" s="2000"/>
      <c r="F21" s="2533">
        <f>(3.5)*2</f>
        <v>7</v>
      </c>
      <c r="G21" s="132"/>
      <c r="H21" s="2001"/>
      <c r="I21" s="4363"/>
      <c r="J21" s="2610"/>
      <c r="K21" s="4346"/>
      <c r="L21" s="4358"/>
      <c r="M21" s="4969"/>
      <c r="N21" s="4358"/>
      <c r="O21" s="4359"/>
      <c r="P21" s="4360"/>
      <c r="Q21" s="4361"/>
      <c r="R21" s="3559"/>
      <c r="S21" s="3559"/>
      <c r="T21" s="2545"/>
      <c r="U21" s="1280"/>
      <c r="V21" s="1280"/>
      <c r="W21" s="1280"/>
      <c r="X21" s="1280"/>
      <c r="Y21" s="1280"/>
      <c r="Z21" s="1280"/>
      <c r="AA21" s="1280"/>
      <c r="AB21" s="1280"/>
      <c r="AC21" s="1280"/>
      <c r="AD21" s="1280"/>
      <c r="AE21" s="1280"/>
      <c r="AF21" s="1280"/>
      <c r="AG21" s="1280"/>
      <c r="AH21" s="1280"/>
      <c r="AI21" s="1280"/>
      <c r="AJ21" s="1280"/>
      <c r="AK21" s="1280"/>
      <c r="AL21" s="1280"/>
      <c r="AM21" s="1280"/>
      <c r="AN21" s="1280"/>
      <c r="AO21" s="1280"/>
      <c r="AP21" s="1280"/>
      <c r="AQ21" s="1280"/>
      <c r="AR21" s="1280"/>
      <c r="AS21" s="1280"/>
      <c r="AT21" s="1280"/>
      <c r="AU21" s="1280"/>
      <c r="AV21" s="128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c r="CJ21" s="1280"/>
      <c r="CK21" s="1280"/>
      <c r="CL21" s="1280"/>
      <c r="CM21" s="1280"/>
      <c r="CN21" s="1280"/>
      <c r="CO21" s="1280"/>
      <c r="CP21" s="1280"/>
      <c r="CQ21" s="1280"/>
      <c r="CR21" s="1280"/>
      <c r="CS21" s="1280"/>
      <c r="CT21" s="1280"/>
      <c r="CU21" s="1280"/>
      <c r="CV21" s="1280"/>
      <c r="CW21" s="1280"/>
      <c r="CX21" s="1280"/>
      <c r="CY21" s="1280"/>
      <c r="CZ21" s="1280"/>
      <c r="DA21" s="1280"/>
      <c r="DB21" s="1280"/>
      <c r="DC21" s="1280"/>
      <c r="DD21" s="1280"/>
      <c r="DE21" s="1280"/>
      <c r="DF21" s="1280"/>
      <c r="DG21" s="1280"/>
      <c r="DH21" s="1280"/>
      <c r="DI21" s="1280"/>
      <c r="DJ21" s="1280"/>
      <c r="DK21" s="1280"/>
      <c r="DL21" s="1280"/>
      <c r="DM21" s="1280"/>
      <c r="DN21" s="1280"/>
      <c r="DO21" s="1280"/>
      <c r="DP21" s="1280"/>
      <c r="DQ21" s="1280"/>
      <c r="DR21" s="1280"/>
      <c r="DS21" s="1280"/>
      <c r="DT21" s="1280"/>
      <c r="DU21" s="1280"/>
      <c r="DV21" s="1280"/>
      <c r="DW21" s="1280"/>
      <c r="DX21" s="1280"/>
      <c r="DY21" s="1280"/>
      <c r="DZ21" s="1280"/>
      <c r="EA21" s="1280"/>
      <c r="EB21" s="1280"/>
      <c r="EC21" s="1280"/>
      <c r="ED21" s="1280"/>
      <c r="EE21" s="1280"/>
      <c r="EF21" s="1280"/>
      <c r="EG21" s="1280"/>
      <c r="EH21" s="1280"/>
      <c r="EI21" s="1280"/>
      <c r="EJ21" s="1280"/>
      <c r="EK21" s="1280"/>
      <c r="EL21" s="1280"/>
      <c r="EM21" s="1280"/>
      <c r="EN21" s="1280"/>
      <c r="EO21" s="1280"/>
      <c r="EP21" s="1280"/>
      <c r="EQ21" s="1280"/>
      <c r="ER21" s="1280"/>
      <c r="ES21" s="1280"/>
      <c r="ET21" s="1280"/>
      <c r="EU21" s="1280"/>
      <c r="EV21" s="1280"/>
      <c r="EW21" s="1280"/>
      <c r="EX21" s="1280"/>
      <c r="EY21" s="1280"/>
      <c r="EZ21" s="1280"/>
      <c r="FA21" s="1280"/>
      <c r="FB21" s="1280"/>
      <c r="FC21" s="1280"/>
      <c r="FD21" s="1280"/>
      <c r="FE21" s="1280"/>
      <c r="FF21" s="1280"/>
      <c r="FG21" s="1280"/>
      <c r="FH21" s="1280"/>
      <c r="FI21" s="1280"/>
      <c r="FJ21" s="1280"/>
      <c r="FK21" s="1280"/>
      <c r="FL21" s="1280"/>
      <c r="FM21" s="1280"/>
      <c r="FN21" s="1280"/>
      <c r="FO21" s="1280"/>
      <c r="FP21" s="1280"/>
      <c r="FQ21" s="1280"/>
      <c r="FR21" s="1280"/>
      <c r="FS21" s="1280"/>
      <c r="FT21" s="1280"/>
      <c r="FU21" s="1280"/>
      <c r="FV21" s="1280"/>
      <c r="FW21" s="1280"/>
      <c r="FX21" s="1280"/>
      <c r="FY21" s="1280"/>
      <c r="FZ21" s="1280"/>
      <c r="GA21" s="1280"/>
      <c r="GB21" s="1280"/>
      <c r="GC21" s="1280"/>
      <c r="GD21" s="1280"/>
      <c r="GE21" s="1280"/>
      <c r="GF21" s="1280"/>
      <c r="GG21" s="1280"/>
      <c r="GH21" s="1280"/>
      <c r="GI21" s="1280"/>
      <c r="GJ21" s="1280"/>
      <c r="GK21" s="1280"/>
      <c r="GL21" s="1280"/>
      <c r="GM21" s="1280"/>
      <c r="GN21" s="1280"/>
      <c r="GO21" s="1280"/>
      <c r="GP21" s="1280"/>
      <c r="GQ21" s="1280"/>
      <c r="GR21" s="1280"/>
      <c r="GS21" s="1280"/>
      <c r="GT21" s="1280"/>
      <c r="GU21" s="1280"/>
      <c r="GV21" s="1280"/>
      <c r="GW21" s="1280"/>
      <c r="GX21" s="1280"/>
      <c r="GY21" s="1280"/>
      <c r="GZ21" s="1280"/>
      <c r="HA21" s="1280"/>
      <c r="HB21" s="1280"/>
      <c r="HC21" s="1280"/>
      <c r="HD21" s="1280"/>
      <c r="HE21" s="1280"/>
      <c r="HF21" s="1280"/>
      <c r="HG21" s="1280"/>
      <c r="HH21" s="1280"/>
      <c r="HI21" s="1280"/>
      <c r="HJ21" s="1280"/>
      <c r="HK21" s="1280"/>
      <c r="HL21" s="1280"/>
      <c r="HM21" s="1280"/>
      <c r="HN21" s="1280"/>
      <c r="HO21" s="1280"/>
      <c r="HP21" s="1280"/>
      <c r="HQ21" s="1280"/>
      <c r="HR21" s="1280"/>
      <c r="HS21" s="1280"/>
      <c r="HT21" s="1280"/>
      <c r="HU21" s="1280"/>
      <c r="HV21" s="1280"/>
      <c r="HW21" s="1280"/>
      <c r="HX21" s="1280"/>
      <c r="HY21" s="1280"/>
      <c r="HZ21" s="1280"/>
      <c r="IA21" s="1280"/>
      <c r="IB21" s="1280"/>
      <c r="IC21" s="1280"/>
      <c r="ID21" s="1280"/>
      <c r="IE21" s="1280"/>
      <c r="IF21" s="1280"/>
      <c r="IG21" s="1280"/>
      <c r="IH21" s="1280"/>
      <c r="II21" s="1280"/>
      <c r="IJ21" s="1280"/>
      <c r="IK21" s="1280"/>
      <c r="IL21" s="1280"/>
      <c r="IM21" s="1280"/>
      <c r="IN21" s="1280"/>
      <c r="IO21" s="1280"/>
      <c r="IP21" s="1280"/>
      <c r="IQ21" s="1280"/>
      <c r="IR21" s="1280"/>
      <c r="IS21" s="1280"/>
      <c r="IT21" s="1280"/>
      <c r="IU21" s="1280"/>
      <c r="IV21" s="1280"/>
    </row>
    <row r="22" spans="1:256" s="82" customFormat="1" ht="13.5" customHeight="1">
      <c r="A22" s="2514"/>
      <c r="B22" s="2000"/>
      <c r="C22" s="2000"/>
      <c r="D22" s="2006" t="s">
        <v>4501</v>
      </c>
      <c r="E22" s="2000"/>
      <c r="F22" s="2533"/>
      <c r="G22" s="132"/>
      <c r="H22" s="2001"/>
      <c r="I22" s="4363"/>
      <c r="J22" s="2610"/>
      <c r="K22" s="4346"/>
      <c r="L22" s="4358"/>
      <c r="M22" s="4969"/>
      <c r="N22" s="4358"/>
      <c r="O22" s="4359"/>
      <c r="P22" s="4360"/>
      <c r="Q22" s="4361"/>
      <c r="R22" s="3559"/>
      <c r="S22" s="3559"/>
      <c r="T22" s="2545"/>
      <c r="U22" s="1280"/>
      <c r="V22" s="1280"/>
      <c r="W22" s="1280"/>
      <c r="X22" s="1280"/>
      <c r="Y22" s="1280"/>
      <c r="Z22" s="1280"/>
      <c r="AA22" s="1280"/>
      <c r="AB22" s="1280"/>
      <c r="AC22" s="1280"/>
      <c r="AD22" s="1280"/>
      <c r="AE22" s="1280"/>
      <c r="AF22" s="1280"/>
      <c r="AG22" s="1280"/>
      <c r="AH22" s="1280"/>
      <c r="AI22" s="1280"/>
      <c r="AJ22" s="1280"/>
      <c r="AK22" s="1280"/>
      <c r="AL22" s="1280"/>
      <c r="AM22" s="1280"/>
      <c r="AN22" s="1280"/>
      <c r="AO22" s="1280"/>
      <c r="AP22" s="1280"/>
      <c r="AQ22" s="1280"/>
      <c r="AR22" s="1280"/>
      <c r="AS22" s="1280"/>
      <c r="AT22" s="1280"/>
      <c r="AU22" s="1280"/>
      <c r="AV22" s="1280"/>
      <c r="AW22" s="1280"/>
      <c r="AX22" s="1280"/>
      <c r="AY22" s="1280"/>
      <c r="AZ22" s="1280"/>
      <c r="BA22" s="1280"/>
      <c r="BB22" s="1280"/>
      <c r="BC22" s="1280"/>
      <c r="BD22" s="1280"/>
      <c r="BE22" s="1280"/>
      <c r="BF22" s="1280"/>
      <c r="BG22" s="1280"/>
      <c r="BH22" s="1280"/>
      <c r="BI22" s="1280"/>
      <c r="BJ22" s="1280"/>
      <c r="BK22" s="1280"/>
      <c r="BL22" s="1280"/>
      <c r="BM22" s="1280"/>
      <c r="BN22" s="1280"/>
      <c r="BO22" s="1280"/>
      <c r="BP22" s="1280"/>
      <c r="BQ22" s="1280"/>
      <c r="BR22" s="1280"/>
      <c r="BS22" s="1280"/>
      <c r="BT22" s="1280"/>
      <c r="BU22" s="1280"/>
      <c r="BV22" s="1280"/>
      <c r="BW22" s="1280"/>
      <c r="BX22" s="1280"/>
      <c r="BY22" s="1280"/>
      <c r="BZ22" s="1280"/>
      <c r="CA22" s="1280"/>
      <c r="CB22" s="1280"/>
      <c r="CC22" s="1280"/>
      <c r="CD22" s="1280"/>
      <c r="CE22" s="1280"/>
      <c r="CF22" s="1280"/>
      <c r="CG22" s="1280"/>
      <c r="CH22" s="1280"/>
      <c r="CI22" s="1280"/>
      <c r="CJ22" s="1280"/>
      <c r="CK22" s="1280"/>
      <c r="CL22" s="1280"/>
      <c r="CM22" s="1280"/>
      <c r="CN22" s="1280"/>
      <c r="CO22" s="1280"/>
      <c r="CP22" s="1280"/>
      <c r="CQ22" s="1280"/>
      <c r="CR22" s="1280"/>
      <c r="CS22" s="1280"/>
      <c r="CT22" s="1280"/>
      <c r="CU22" s="1280"/>
      <c r="CV22" s="1280"/>
      <c r="CW22" s="1280"/>
      <c r="CX22" s="1280"/>
      <c r="CY22" s="1280"/>
      <c r="CZ22" s="1280"/>
      <c r="DA22" s="1280"/>
      <c r="DB22" s="1280"/>
      <c r="DC22" s="1280"/>
      <c r="DD22" s="1280"/>
      <c r="DE22" s="1280"/>
      <c r="DF22" s="1280"/>
      <c r="DG22" s="1280"/>
      <c r="DH22" s="1280"/>
      <c r="DI22" s="1280"/>
      <c r="DJ22" s="1280"/>
      <c r="DK22" s="1280"/>
      <c r="DL22" s="1280"/>
      <c r="DM22" s="1280"/>
      <c r="DN22" s="1280"/>
      <c r="DO22" s="1280"/>
      <c r="DP22" s="1280"/>
      <c r="DQ22" s="1280"/>
      <c r="DR22" s="1280"/>
      <c r="DS22" s="1280"/>
      <c r="DT22" s="1280"/>
      <c r="DU22" s="1280"/>
      <c r="DV22" s="1280"/>
      <c r="DW22" s="1280"/>
      <c r="DX22" s="1280"/>
      <c r="DY22" s="1280"/>
      <c r="DZ22" s="1280"/>
      <c r="EA22" s="1280"/>
      <c r="EB22" s="1280"/>
      <c r="EC22" s="1280"/>
      <c r="ED22" s="1280"/>
      <c r="EE22" s="1280"/>
      <c r="EF22" s="1280"/>
      <c r="EG22" s="1280"/>
      <c r="EH22" s="1280"/>
      <c r="EI22" s="1280"/>
      <c r="EJ22" s="1280"/>
      <c r="EK22" s="1280"/>
      <c r="EL22" s="1280"/>
      <c r="EM22" s="1280"/>
      <c r="EN22" s="1280"/>
      <c r="EO22" s="1280"/>
      <c r="EP22" s="1280"/>
      <c r="EQ22" s="1280"/>
      <c r="ER22" s="1280"/>
      <c r="ES22" s="1280"/>
      <c r="ET22" s="1280"/>
      <c r="EU22" s="1280"/>
      <c r="EV22" s="1280"/>
      <c r="EW22" s="1280"/>
      <c r="EX22" s="1280"/>
      <c r="EY22" s="1280"/>
      <c r="EZ22" s="1280"/>
      <c r="FA22" s="1280"/>
      <c r="FB22" s="1280"/>
      <c r="FC22" s="1280"/>
      <c r="FD22" s="1280"/>
      <c r="FE22" s="1280"/>
      <c r="FF22" s="1280"/>
      <c r="FG22" s="1280"/>
      <c r="FH22" s="1280"/>
      <c r="FI22" s="1280"/>
      <c r="FJ22" s="1280"/>
      <c r="FK22" s="1280"/>
      <c r="FL22" s="1280"/>
      <c r="FM22" s="1280"/>
      <c r="FN22" s="1280"/>
      <c r="FO22" s="1280"/>
      <c r="FP22" s="1280"/>
      <c r="FQ22" s="1280"/>
      <c r="FR22" s="1280"/>
      <c r="FS22" s="1280"/>
      <c r="FT22" s="1280"/>
      <c r="FU22" s="1280"/>
      <c r="FV22" s="1280"/>
      <c r="FW22" s="1280"/>
      <c r="FX22" s="1280"/>
      <c r="FY22" s="1280"/>
      <c r="FZ22" s="1280"/>
      <c r="GA22" s="1280"/>
      <c r="GB22" s="1280"/>
      <c r="GC22" s="1280"/>
      <c r="GD22" s="1280"/>
      <c r="GE22" s="1280"/>
      <c r="GF22" s="1280"/>
      <c r="GG22" s="1280"/>
      <c r="GH22" s="1280"/>
      <c r="GI22" s="1280"/>
      <c r="GJ22" s="1280"/>
      <c r="GK22" s="1280"/>
      <c r="GL22" s="1280"/>
      <c r="GM22" s="1280"/>
      <c r="GN22" s="1280"/>
      <c r="GO22" s="1280"/>
      <c r="GP22" s="1280"/>
      <c r="GQ22" s="1280"/>
      <c r="GR22" s="1280"/>
      <c r="GS22" s="1280"/>
      <c r="GT22" s="1280"/>
      <c r="GU22" s="1280"/>
      <c r="GV22" s="1280"/>
      <c r="GW22" s="1280"/>
      <c r="GX22" s="1280"/>
      <c r="GY22" s="1280"/>
      <c r="GZ22" s="1280"/>
      <c r="HA22" s="1280"/>
      <c r="HB22" s="1280"/>
      <c r="HC22" s="1280"/>
      <c r="HD22" s="1280"/>
      <c r="HE22" s="1280"/>
      <c r="HF22" s="1280"/>
      <c r="HG22" s="1280"/>
      <c r="HH22" s="1280"/>
      <c r="HI22" s="1280"/>
      <c r="HJ22" s="1280"/>
      <c r="HK22" s="1280"/>
      <c r="HL22" s="1280"/>
      <c r="HM22" s="1280"/>
      <c r="HN22" s="1280"/>
      <c r="HO22" s="1280"/>
      <c r="HP22" s="1280"/>
      <c r="HQ22" s="1280"/>
      <c r="HR22" s="1280"/>
      <c r="HS22" s="1280"/>
      <c r="HT22" s="1280"/>
      <c r="HU22" s="1280"/>
      <c r="HV22" s="1280"/>
      <c r="HW22" s="1280"/>
      <c r="HX22" s="1280"/>
      <c r="HY22" s="1280"/>
      <c r="HZ22" s="1280"/>
      <c r="IA22" s="1280"/>
      <c r="IB22" s="1280"/>
      <c r="IC22" s="1280"/>
      <c r="ID22" s="1280"/>
      <c r="IE22" s="1280"/>
      <c r="IF22" s="1280"/>
      <c r="IG22" s="1280"/>
      <c r="IH22" s="1280"/>
      <c r="II22" s="1280"/>
      <c r="IJ22" s="1280"/>
      <c r="IK22" s="1280"/>
      <c r="IL22" s="1280"/>
      <c r="IM22" s="1280"/>
      <c r="IN22" s="1280"/>
      <c r="IO22" s="1280"/>
      <c r="IP22" s="1280"/>
      <c r="IQ22" s="1280"/>
      <c r="IR22" s="1280"/>
      <c r="IS22" s="1280"/>
      <c r="IT22" s="1280"/>
      <c r="IU22" s="1280"/>
      <c r="IV22" s="1280"/>
    </row>
    <row r="23" spans="1:256" s="1155" customFormat="1" ht="13.5" customHeight="1">
      <c r="A23" s="5499">
        <v>4</v>
      </c>
      <c r="B23" s="5519" t="s">
        <v>4500</v>
      </c>
      <c r="C23" s="5500">
        <v>35441073</v>
      </c>
      <c r="D23" s="5522" t="s">
        <v>4499</v>
      </c>
      <c r="E23" s="5500" t="s">
        <v>1513</v>
      </c>
      <c r="F23" s="5113">
        <f>SUM(F25)</f>
        <v>4.5570000000000004</v>
      </c>
      <c r="G23" s="263"/>
      <c r="H23" s="5520">
        <f>F23*G23</f>
        <v>0</v>
      </c>
      <c r="I23" s="5504" t="s">
        <v>140</v>
      </c>
      <c r="J23" s="5533"/>
      <c r="K23" s="5521"/>
      <c r="L23" s="3559"/>
      <c r="M23" s="1224"/>
      <c r="N23" s="5515"/>
      <c r="P23" s="5515"/>
      <c r="Q23" s="5516"/>
      <c r="R23" s="5517"/>
      <c r="S23" s="5518"/>
      <c r="W23" s="1366"/>
    </row>
    <row r="24" spans="1:256" s="1155" customFormat="1" ht="13.5" customHeight="1">
      <c r="A24" s="1176"/>
      <c r="B24" s="1177"/>
      <c r="C24" s="1177"/>
      <c r="D24" s="5501" t="s">
        <v>4498</v>
      </c>
      <c r="E24" s="5500"/>
      <c r="F24" s="5502"/>
      <c r="G24" s="10"/>
      <c r="H24" s="1179"/>
      <c r="I24" s="1300"/>
      <c r="J24" s="5530"/>
      <c r="K24" s="5534"/>
      <c r="L24" s="5532"/>
      <c r="M24" s="4969"/>
      <c r="N24" s="5515"/>
      <c r="O24" s="5531"/>
      <c r="P24" s="5515"/>
      <c r="Q24" s="5516"/>
      <c r="R24" s="5517"/>
      <c r="S24" s="5518"/>
      <c r="W24" s="1366"/>
    </row>
    <row r="25" spans="1:256" s="1155" customFormat="1" ht="13.5" customHeight="1">
      <c r="A25" s="1176"/>
      <c r="B25" s="1177"/>
      <c r="C25" s="1177"/>
      <c r="D25" s="5501" t="s">
        <v>4497</v>
      </c>
      <c r="E25" s="5500"/>
      <c r="F25" s="5502">
        <f>(((3.5)*2)*0.62)*1.05</f>
        <v>4.5570000000000004</v>
      </c>
      <c r="G25" s="10"/>
      <c r="H25" s="1179"/>
      <c r="I25" s="1300"/>
      <c r="J25" s="5530"/>
      <c r="K25" s="5534"/>
      <c r="L25" s="5532"/>
      <c r="M25" s="4969"/>
      <c r="N25" s="5515"/>
      <c r="O25" s="5531"/>
      <c r="P25" s="5515"/>
      <c r="Q25" s="5516"/>
      <c r="R25" s="5517"/>
      <c r="S25" s="5518"/>
      <c r="W25" s="1366"/>
    </row>
    <row r="26" spans="1:256" s="1155" customFormat="1" ht="13.5" customHeight="1">
      <c r="A26" s="1176"/>
      <c r="B26" s="1177"/>
      <c r="C26" s="1177"/>
      <c r="D26" s="5501" t="s">
        <v>4496</v>
      </c>
      <c r="E26" s="5500"/>
      <c r="F26" s="5502"/>
      <c r="G26" s="10"/>
      <c r="H26" s="1179"/>
      <c r="I26" s="1300"/>
      <c r="J26" s="5591"/>
      <c r="K26" s="5534"/>
      <c r="L26" s="5532"/>
      <c r="M26" s="3093"/>
      <c r="N26" s="5515"/>
      <c r="O26" s="5531"/>
      <c r="P26" s="5515"/>
      <c r="Q26" s="5516"/>
      <c r="R26" s="5517"/>
      <c r="S26" s="5518"/>
      <c r="W26" s="1366"/>
    </row>
    <row r="27" spans="1:256" s="82" customFormat="1" ht="13.5" customHeight="1">
      <c r="A27" s="3280" t="s">
        <v>377</v>
      </c>
      <c r="B27" s="2000" t="s">
        <v>4319</v>
      </c>
      <c r="C27" s="2000" t="s">
        <v>4495</v>
      </c>
      <c r="D27" s="2000" t="s">
        <v>4494</v>
      </c>
      <c r="E27" s="2000" t="s">
        <v>149</v>
      </c>
      <c r="F27" s="2103">
        <f>ROUND(SUM(F28),3)</f>
        <v>85</v>
      </c>
      <c r="G27" s="54"/>
      <c r="H27" s="1369">
        <f>ROUND(F27*G27,2)</f>
        <v>0</v>
      </c>
      <c r="I27" s="1708" t="s">
        <v>60</v>
      </c>
      <c r="J27" s="5072"/>
      <c r="K27" s="3559"/>
      <c r="L27" s="3559"/>
      <c r="M27" s="1224"/>
      <c r="U27" s="5590"/>
    </row>
    <row r="28" spans="1:256" s="5599" customFormat="1" ht="13.5" customHeight="1">
      <c r="A28" s="5592"/>
      <c r="B28" s="5593"/>
      <c r="C28" s="4159"/>
      <c r="D28" s="4170" t="s">
        <v>4493</v>
      </c>
      <c r="E28" s="5594"/>
      <c r="F28" s="4174">
        <v>85</v>
      </c>
      <c r="G28" s="257"/>
      <c r="H28" s="5595"/>
      <c r="I28" s="4991"/>
      <c r="J28" s="5596"/>
      <c r="K28" s="5597"/>
      <c r="L28" s="4524"/>
      <c r="M28" s="4969"/>
      <c r="N28" s="4524"/>
      <c r="O28" s="4524"/>
      <c r="P28" s="4524"/>
      <c r="Q28" s="4524"/>
      <c r="R28" s="4524"/>
      <c r="S28" s="4524"/>
      <c r="T28" s="4524"/>
      <c r="U28" s="5598"/>
      <c r="V28" s="1954"/>
      <c r="W28" s="1954"/>
      <c r="X28" s="1954"/>
      <c r="Y28" s="1954"/>
      <c r="Z28" s="1954"/>
      <c r="AA28" s="1954"/>
      <c r="AB28" s="4588"/>
      <c r="AC28" s="4588"/>
      <c r="AD28" s="4588"/>
      <c r="AE28" s="4588"/>
      <c r="AF28" s="4588"/>
      <c r="AG28" s="4588"/>
      <c r="AH28" s="4588"/>
      <c r="AI28" s="4588"/>
    </row>
    <row r="29" spans="1:256" s="5599" customFormat="1" ht="13.5" customHeight="1">
      <c r="A29" s="5592"/>
      <c r="B29" s="5593"/>
      <c r="C29" s="4159"/>
      <c r="D29" s="4170" t="s">
        <v>4492</v>
      </c>
      <c r="E29" s="5594"/>
      <c r="F29" s="4174"/>
      <c r="G29" s="257"/>
      <c r="H29" s="5595"/>
      <c r="I29" s="4991"/>
      <c r="J29" s="5596"/>
      <c r="K29" s="5597"/>
      <c r="L29" s="4524"/>
      <c r="M29" s="4969"/>
      <c r="N29" s="4524"/>
      <c r="O29" s="4524"/>
      <c r="P29" s="4524"/>
      <c r="Q29" s="4524"/>
      <c r="R29" s="4524"/>
      <c r="S29" s="4524"/>
      <c r="T29" s="4524"/>
      <c r="U29" s="5598"/>
      <c r="V29" s="1954"/>
      <c r="W29" s="1954"/>
      <c r="X29" s="1954"/>
      <c r="Y29" s="1954"/>
      <c r="Z29" s="1954"/>
      <c r="AA29" s="1954"/>
      <c r="AB29" s="4588"/>
      <c r="AC29" s="4588"/>
      <c r="AD29" s="4588"/>
      <c r="AE29" s="4588"/>
      <c r="AF29" s="4588"/>
      <c r="AG29" s="4588"/>
      <c r="AH29" s="4588"/>
      <c r="AI29" s="4588"/>
    </row>
    <row r="30" spans="1:256" s="260" customFormat="1" ht="13.5" customHeight="1">
      <c r="A30" s="5600">
        <v>6</v>
      </c>
      <c r="B30" s="5601">
        <v>921</v>
      </c>
      <c r="C30" s="2000" t="s">
        <v>4491</v>
      </c>
      <c r="D30" s="262" t="s">
        <v>4490</v>
      </c>
      <c r="E30" s="5601" t="s">
        <v>25</v>
      </c>
      <c r="F30" s="2103">
        <f>ROUND(SUM(F31),3)</f>
        <v>1</v>
      </c>
      <c r="G30" s="261"/>
      <c r="H30" s="1369">
        <f>ROUND(F30*G30,2)</f>
        <v>0</v>
      </c>
      <c r="I30" s="1708" t="s">
        <v>60</v>
      </c>
      <c r="J30" s="5602"/>
      <c r="K30" s="5603"/>
      <c r="L30" s="3559"/>
      <c r="M30" s="1224"/>
      <c r="S30" s="5604"/>
    </row>
    <row r="31" spans="1:256" s="260" customFormat="1" ht="13.5" customHeight="1">
      <c r="A31" s="5600"/>
      <c r="B31" s="5601"/>
      <c r="C31" s="5601"/>
      <c r="D31" s="5605" t="s">
        <v>4489</v>
      </c>
      <c r="E31" s="5601"/>
      <c r="F31" s="5606">
        <v>1</v>
      </c>
      <c r="G31" s="261"/>
      <c r="H31" s="5607"/>
      <c r="I31" s="5608"/>
      <c r="J31" s="5609"/>
      <c r="K31" s="5603"/>
      <c r="M31" s="3093"/>
      <c r="R31" s="5590"/>
      <c r="S31" s="5604"/>
    </row>
    <row r="32" spans="1:256" s="260" customFormat="1" ht="40.549999999999997" customHeight="1">
      <c r="A32" s="5600"/>
      <c r="B32" s="5601"/>
      <c r="C32" s="5601"/>
      <c r="D32" s="5605" t="s">
        <v>4488</v>
      </c>
      <c r="E32" s="5601"/>
      <c r="F32" s="5606"/>
      <c r="G32" s="261"/>
      <c r="H32" s="5607"/>
      <c r="I32" s="5608"/>
      <c r="J32" s="1142"/>
      <c r="K32" s="5603"/>
      <c r="M32" s="4969"/>
      <c r="R32" s="5590"/>
      <c r="S32" s="5604"/>
    </row>
    <row r="33" spans="1:256" s="1155" customFormat="1" ht="13.5" customHeight="1">
      <c r="A33" s="2199" t="s">
        <v>376</v>
      </c>
      <c r="B33" s="1285" t="s">
        <v>4319</v>
      </c>
      <c r="C33" s="2000" t="s">
        <v>4487</v>
      </c>
      <c r="D33" s="1286" t="s">
        <v>4486</v>
      </c>
      <c r="E33" s="1286" t="s">
        <v>123</v>
      </c>
      <c r="F33" s="5022">
        <f>SUM(F35:F36)</f>
        <v>1075.8</v>
      </c>
      <c r="G33" s="36"/>
      <c r="H33" s="1288">
        <f>F33*G33</f>
        <v>0</v>
      </c>
      <c r="I33" s="1289" t="s">
        <v>60</v>
      </c>
      <c r="J33" s="5477"/>
      <c r="K33" s="2239"/>
      <c r="L33" s="3559"/>
      <c r="M33" s="1224"/>
    </row>
    <row r="34" spans="1:256" s="82" customFormat="1" ht="13.5" customHeight="1">
      <c r="A34" s="2514"/>
      <c r="B34" s="2000"/>
      <c r="C34" s="2000"/>
      <c r="D34" s="2006" t="s">
        <v>4485</v>
      </c>
      <c r="E34" s="2000"/>
      <c r="F34" s="2533"/>
      <c r="G34" s="132"/>
      <c r="H34" s="2001"/>
      <c r="I34" s="4363"/>
      <c r="J34" s="2610"/>
      <c r="K34" s="4346"/>
      <c r="L34" s="4358"/>
      <c r="M34" s="4969"/>
      <c r="N34" s="4358"/>
      <c r="O34" s="4359"/>
      <c r="P34" s="4360"/>
      <c r="Q34" s="4361"/>
      <c r="R34" s="3559"/>
      <c r="S34" s="3559"/>
      <c r="T34" s="2545"/>
      <c r="U34" s="1280"/>
      <c r="V34" s="1280"/>
      <c r="W34" s="1280"/>
      <c r="X34" s="1280"/>
      <c r="Y34" s="1280"/>
      <c r="Z34" s="1280"/>
      <c r="AA34" s="1280"/>
      <c r="AB34" s="1280"/>
      <c r="AC34" s="1280"/>
      <c r="AD34" s="1280"/>
      <c r="AE34" s="1280"/>
      <c r="AF34" s="1280"/>
      <c r="AG34" s="1280"/>
      <c r="AH34" s="1280"/>
      <c r="AI34" s="1280"/>
      <c r="AJ34" s="1280"/>
      <c r="AK34" s="1280"/>
      <c r="AL34" s="1280"/>
      <c r="AM34" s="1280"/>
      <c r="AN34" s="1280"/>
      <c r="AO34" s="1280"/>
      <c r="AP34" s="1280"/>
      <c r="AQ34" s="1280"/>
      <c r="AR34" s="1280"/>
      <c r="AS34" s="1280"/>
      <c r="AT34" s="1280"/>
      <c r="AU34" s="1280"/>
      <c r="AV34" s="1280"/>
      <c r="AW34" s="1280"/>
      <c r="AX34" s="1280"/>
      <c r="AY34" s="1280"/>
      <c r="AZ34" s="1280"/>
      <c r="BA34" s="1280"/>
      <c r="BB34" s="1280"/>
      <c r="BC34" s="1280"/>
      <c r="BD34" s="1280"/>
      <c r="BE34" s="1280"/>
      <c r="BF34" s="1280"/>
      <c r="BG34" s="1280"/>
      <c r="BH34" s="1280"/>
      <c r="BI34" s="1280"/>
      <c r="BJ34" s="1280"/>
      <c r="BK34" s="1280"/>
      <c r="BL34" s="1280"/>
      <c r="BM34" s="1280"/>
      <c r="BN34" s="1280"/>
      <c r="BO34" s="1280"/>
      <c r="BP34" s="1280"/>
      <c r="BQ34" s="1280"/>
      <c r="BR34" s="1280"/>
      <c r="BS34" s="1280"/>
      <c r="BT34" s="1280"/>
      <c r="BU34" s="1280"/>
      <c r="BV34" s="1280"/>
      <c r="BW34" s="1280"/>
      <c r="BX34" s="1280"/>
      <c r="BY34" s="1280"/>
      <c r="BZ34" s="1280"/>
      <c r="CA34" s="1280"/>
      <c r="CB34" s="1280"/>
      <c r="CC34" s="1280"/>
      <c r="CD34" s="1280"/>
      <c r="CE34" s="1280"/>
      <c r="CF34" s="1280"/>
      <c r="CG34" s="1280"/>
      <c r="CH34" s="1280"/>
      <c r="CI34" s="1280"/>
      <c r="CJ34" s="1280"/>
      <c r="CK34" s="1280"/>
      <c r="CL34" s="1280"/>
      <c r="CM34" s="1280"/>
      <c r="CN34" s="1280"/>
      <c r="CO34" s="1280"/>
      <c r="CP34" s="1280"/>
      <c r="CQ34" s="1280"/>
      <c r="CR34" s="1280"/>
      <c r="CS34" s="1280"/>
      <c r="CT34" s="1280"/>
      <c r="CU34" s="1280"/>
      <c r="CV34" s="1280"/>
      <c r="CW34" s="1280"/>
      <c r="CX34" s="1280"/>
      <c r="CY34" s="1280"/>
      <c r="CZ34" s="1280"/>
      <c r="DA34" s="1280"/>
      <c r="DB34" s="1280"/>
      <c r="DC34" s="1280"/>
      <c r="DD34" s="1280"/>
      <c r="DE34" s="1280"/>
      <c r="DF34" s="1280"/>
      <c r="DG34" s="1280"/>
      <c r="DH34" s="1280"/>
      <c r="DI34" s="1280"/>
      <c r="DJ34" s="1280"/>
      <c r="DK34" s="1280"/>
      <c r="DL34" s="1280"/>
      <c r="DM34" s="1280"/>
      <c r="DN34" s="1280"/>
      <c r="DO34" s="1280"/>
      <c r="DP34" s="1280"/>
      <c r="DQ34" s="1280"/>
      <c r="DR34" s="1280"/>
      <c r="DS34" s="1280"/>
      <c r="DT34" s="1280"/>
      <c r="DU34" s="1280"/>
      <c r="DV34" s="1280"/>
      <c r="DW34" s="1280"/>
      <c r="DX34" s="1280"/>
      <c r="DY34" s="1280"/>
      <c r="DZ34" s="1280"/>
      <c r="EA34" s="1280"/>
      <c r="EB34" s="1280"/>
      <c r="EC34" s="1280"/>
      <c r="ED34" s="1280"/>
      <c r="EE34" s="1280"/>
      <c r="EF34" s="1280"/>
      <c r="EG34" s="1280"/>
      <c r="EH34" s="1280"/>
      <c r="EI34" s="1280"/>
      <c r="EJ34" s="1280"/>
      <c r="EK34" s="1280"/>
      <c r="EL34" s="1280"/>
      <c r="EM34" s="1280"/>
      <c r="EN34" s="1280"/>
      <c r="EO34" s="1280"/>
      <c r="EP34" s="1280"/>
      <c r="EQ34" s="1280"/>
      <c r="ER34" s="1280"/>
      <c r="ES34" s="1280"/>
      <c r="ET34" s="1280"/>
      <c r="EU34" s="1280"/>
      <c r="EV34" s="1280"/>
      <c r="EW34" s="1280"/>
      <c r="EX34" s="1280"/>
      <c r="EY34" s="1280"/>
      <c r="EZ34" s="1280"/>
      <c r="FA34" s="1280"/>
      <c r="FB34" s="1280"/>
      <c r="FC34" s="1280"/>
      <c r="FD34" s="1280"/>
      <c r="FE34" s="1280"/>
      <c r="FF34" s="1280"/>
      <c r="FG34" s="1280"/>
      <c r="FH34" s="1280"/>
      <c r="FI34" s="1280"/>
      <c r="FJ34" s="1280"/>
      <c r="FK34" s="1280"/>
      <c r="FL34" s="1280"/>
      <c r="FM34" s="1280"/>
      <c r="FN34" s="1280"/>
      <c r="FO34" s="1280"/>
      <c r="FP34" s="1280"/>
      <c r="FQ34" s="1280"/>
      <c r="FR34" s="1280"/>
      <c r="FS34" s="1280"/>
      <c r="FT34" s="1280"/>
      <c r="FU34" s="1280"/>
      <c r="FV34" s="1280"/>
      <c r="FW34" s="1280"/>
      <c r="FX34" s="1280"/>
      <c r="FY34" s="1280"/>
      <c r="FZ34" s="1280"/>
      <c r="GA34" s="1280"/>
      <c r="GB34" s="1280"/>
      <c r="GC34" s="1280"/>
      <c r="GD34" s="1280"/>
      <c r="GE34" s="1280"/>
      <c r="GF34" s="1280"/>
      <c r="GG34" s="1280"/>
      <c r="GH34" s="1280"/>
      <c r="GI34" s="1280"/>
      <c r="GJ34" s="1280"/>
      <c r="GK34" s="1280"/>
      <c r="GL34" s="1280"/>
      <c r="GM34" s="1280"/>
      <c r="GN34" s="1280"/>
      <c r="GO34" s="1280"/>
      <c r="GP34" s="1280"/>
      <c r="GQ34" s="1280"/>
      <c r="GR34" s="1280"/>
      <c r="GS34" s="1280"/>
      <c r="GT34" s="1280"/>
      <c r="GU34" s="1280"/>
      <c r="GV34" s="1280"/>
      <c r="GW34" s="1280"/>
      <c r="GX34" s="1280"/>
      <c r="GY34" s="1280"/>
      <c r="GZ34" s="1280"/>
      <c r="HA34" s="1280"/>
      <c r="HB34" s="1280"/>
      <c r="HC34" s="1280"/>
      <c r="HD34" s="1280"/>
      <c r="HE34" s="1280"/>
      <c r="HF34" s="1280"/>
      <c r="HG34" s="1280"/>
      <c r="HH34" s="1280"/>
      <c r="HI34" s="1280"/>
      <c r="HJ34" s="1280"/>
      <c r="HK34" s="1280"/>
      <c r="HL34" s="1280"/>
      <c r="HM34" s="1280"/>
      <c r="HN34" s="1280"/>
      <c r="HO34" s="1280"/>
      <c r="HP34" s="1280"/>
      <c r="HQ34" s="1280"/>
      <c r="HR34" s="1280"/>
      <c r="HS34" s="1280"/>
      <c r="HT34" s="1280"/>
      <c r="HU34" s="1280"/>
      <c r="HV34" s="1280"/>
      <c r="HW34" s="1280"/>
      <c r="HX34" s="1280"/>
      <c r="HY34" s="1280"/>
      <c r="HZ34" s="1280"/>
      <c r="IA34" s="1280"/>
      <c r="IB34" s="1280"/>
      <c r="IC34" s="1280"/>
      <c r="ID34" s="1280"/>
      <c r="IE34" s="1280"/>
      <c r="IF34" s="1280"/>
      <c r="IG34" s="1280"/>
      <c r="IH34" s="1280"/>
      <c r="II34" s="1280"/>
      <c r="IJ34" s="1280"/>
      <c r="IK34" s="1280"/>
      <c r="IL34" s="1280"/>
      <c r="IM34" s="1280"/>
      <c r="IN34" s="1280"/>
      <c r="IO34" s="1280"/>
      <c r="IP34" s="1280"/>
      <c r="IQ34" s="1280"/>
      <c r="IR34" s="1280"/>
      <c r="IS34" s="1280"/>
      <c r="IT34" s="1280"/>
      <c r="IU34" s="1280"/>
      <c r="IV34" s="1280"/>
    </row>
    <row r="35" spans="1:256" s="82" customFormat="1" ht="13.5" customHeight="1">
      <c r="A35" s="2514"/>
      <c r="B35" s="2000"/>
      <c r="C35" s="2000"/>
      <c r="D35" s="2006" t="s">
        <v>4484</v>
      </c>
      <c r="E35" s="2000"/>
      <c r="F35" s="2533">
        <f>((237.5)*4)*1.1</f>
        <v>1045</v>
      </c>
      <c r="G35" s="132"/>
      <c r="H35" s="2001"/>
      <c r="I35" s="4363"/>
      <c r="J35" s="2610"/>
      <c r="K35" s="4346"/>
      <c r="L35" s="4358"/>
      <c r="M35" s="4969"/>
      <c r="N35" s="4358"/>
      <c r="O35" s="4359"/>
      <c r="P35" s="4360"/>
      <c r="Q35" s="4361"/>
      <c r="R35" s="3559"/>
      <c r="S35" s="3559"/>
      <c r="T35" s="2545"/>
      <c r="U35" s="1280"/>
      <c r="V35" s="1280"/>
      <c r="W35" s="1280"/>
      <c r="X35" s="1280"/>
      <c r="Y35" s="1280"/>
      <c r="Z35" s="1280"/>
      <c r="AA35" s="1280"/>
      <c r="AB35" s="1280"/>
      <c r="AC35" s="1280"/>
      <c r="AD35" s="1280"/>
      <c r="AE35" s="1280"/>
      <c r="AF35" s="1280"/>
      <c r="AG35" s="1280"/>
      <c r="AH35" s="1280"/>
      <c r="AI35" s="1280"/>
      <c r="AJ35" s="1280"/>
      <c r="AK35" s="1280"/>
      <c r="AL35" s="1280"/>
      <c r="AM35" s="1280"/>
      <c r="AN35" s="1280"/>
      <c r="AO35" s="1280"/>
      <c r="AP35" s="1280"/>
      <c r="AQ35" s="1280"/>
      <c r="AR35" s="1280"/>
      <c r="AS35" s="1280"/>
      <c r="AT35" s="1280"/>
      <c r="AU35" s="1280"/>
      <c r="AV35" s="1280"/>
      <c r="AW35" s="1280"/>
      <c r="AX35" s="1280"/>
      <c r="AY35" s="1280"/>
      <c r="AZ35" s="1280"/>
      <c r="BA35" s="1280"/>
      <c r="BB35" s="1280"/>
      <c r="BC35" s="1280"/>
      <c r="BD35" s="1280"/>
      <c r="BE35" s="1280"/>
      <c r="BF35" s="1280"/>
      <c r="BG35" s="1280"/>
      <c r="BH35" s="1280"/>
      <c r="BI35" s="1280"/>
      <c r="BJ35" s="1280"/>
      <c r="BK35" s="1280"/>
      <c r="BL35" s="1280"/>
      <c r="BM35" s="1280"/>
      <c r="BN35" s="1280"/>
      <c r="BO35" s="1280"/>
      <c r="BP35" s="1280"/>
      <c r="BQ35" s="1280"/>
      <c r="BR35" s="1280"/>
      <c r="BS35" s="1280"/>
      <c r="BT35" s="1280"/>
      <c r="BU35" s="1280"/>
      <c r="BV35" s="1280"/>
      <c r="BW35" s="1280"/>
      <c r="BX35" s="1280"/>
      <c r="BY35" s="1280"/>
      <c r="BZ35" s="1280"/>
      <c r="CA35" s="1280"/>
      <c r="CB35" s="1280"/>
      <c r="CC35" s="1280"/>
      <c r="CD35" s="1280"/>
      <c r="CE35" s="1280"/>
      <c r="CF35" s="1280"/>
      <c r="CG35" s="1280"/>
      <c r="CH35" s="1280"/>
      <c r="CI35" s="1280"/>
      <c r="CJ35" s="1280"/>
      <c r="CK35" s="1280"/>
      <c r="CL35" s="1280"/>
      <c r="CM35" s="1280"/>
      <c r="CN35" s="1280"/>
      <c r="CO35" s="1280"/>
      <c r="CP35" s="1280"/>
      <c r="CQ35" s="1280"/>
      <c r="CR35" s="1280"/>
      <c r="CS35" s="1280"/>
      <c r="CT35" s="1280"/>
      <c r="CU35" s="1280"/>
      <c r="CV35" s="1280"/>
      <c r="CW35" s="1280"/>
      <c r="CX35" s="1280"/>
      <c r="CY35" s="1280"/>
      <c r="CZ35" s="1280"/>
      <c r="DA35" s="1280"/>
      <c r="DB35" s="1280"/>
      <c r="DC35" s="1280"/>
      <c r="DD35" s="1280"/>
      <c r="DE35" s="1280"/>
      <c r="DF35" s="1280"/>
      <c r="DG35" s="1280"/>
      <c r="DH35" s="1280"/>
      <c r="DI35" s="1280"/>
      <c r="DJ35" s="1280"/>
      <c r="DK35" s="1280"/>
      <c r="DL35" s="1280"/>
      <c r="DM35" s="1280"/>
      <c r="DN35" s="1280"/>
      <c r="DO35" s="1280"/>
      <c r="DP35" s="1280"/>
      <c r="DQ35" s="1280"/>
      <c r="DR35" s="1280"/>
      <c r="DS35" s="1280"/>
      <c r="DT35" s="1280"/>
      <c r="DU35" s="1280"/>
      <c r="DV35" s="1280"/>
      <c r="DW35" s="1280"/>
      <c r="DX35" s="1280"/>
      <c r="DY35" s="1280"/>
      <c r="DZ35" s="1280"/>
      <c r="EA35" s="1280"/>
      <c r="EB35" s="1280"/>
      <c r="EC35" s="1280"/>
      <c r="ED35" s="1280"/>
      <c r="EE35" s="1280"/>
      <c r="EF35" s="1280"/>
      <c r="EG35" s="1280"/>
      <c r="EH35" s="1280"/>
      <c r="EI35" s="1280"/>
      <c r="EJ35" s="1280"/>
      <c r="EK35" s="1280"/>
      <c r="EL35" s="1280"/>
      <c r="EM35" s="1280"/>
      <c r="EN35" s="1280"/>
      <c r="EO35" s="1280"/>
      <c r="EP35" s="1280"/>
      <c r="EQ35" s="1280"/>
      <c r="ER35" s="1280"/>
      <c r="ES35" s="1280"/>
      <c r="ET35" s="1280"/>
      <c r="EU35" s="1280"/>
      <c r="EV35" s="1280"/>
      <c r="EW35" s="1280"/>
      <c r="EX35" s="1280"/>
      <c r="EY35" s="1280"/>
      <c r="EZ35" s="1280"/>
      <c r="FA35" s="1280"/>
      <c r="FB35" s="1280"/>
      <c r="FC35" s="1280"/>
      <c r="FD35" s="1280"/>
      <c r="FE35" s="1280"/>
      <c r="FF35" s="1280"/>
      <c r="FG35" s="1280"/>
      <c r="FH35" s="1280"/>
      <c r="FI35" s="1280"/>
      <c r="FJ35" s="1280"/>
      <c r="FK35" s="1280"/>
      <c r="FL35" s="1280"/>
      <c r="FM35" s="1280"/>
      <c r="FN35" s="1280"/>
      <c r="FO35" s="1280"/>
      <c r="FP35" s="1280"/>
      <c r="FQ35" s="1280"/>
      <c r="FR35" s="1280"/>
      <c r="FS35" s="1280"/>
      <c r="FT35" s="1280"/>
      <c r="FU35" s="1280"/>
      <c r="FV35" s="1280"/>
      <c r="FW35" s="1280"/>
      <c r="FX35" s="1280"/>
      <c r="FY35" s="1280"/>
      <c r="FZ35" s="1280"/>
      <c r="GA35" s="1280"/>
      <c r="GB35" s="1280"/>
      <c r="GC35" s="1280"/>
      <c r="GD35" s="1280"/>
      <c r="GE35" s="1280"/>
      <c r="GF35" s="1280"/>
      <c r="GG35" s="1280"/>
      <c r="GH35" s="1280"/>
      <c r="GI35" s="1280"/>
      <c r="GJ35" s="1280"/>
      <c r="GK35" s="1280"/>
      <c r="GL35" s="1280"/>
      <c r="GM35" s="1280"/>
      <c r="GN35" s="1280"/>
      <c r="GO35" s="1280"/>
      <c r="GP35" s="1280"/>
      <c r="GQ35" s="1280"/>
      <c r="GR35" s="1280"/>
      <c r="GS35" s="1280"/>
      <c r="GT35" s="1280"/>
      <c r="GU35" s="1280"/>
      <c r="GV35" s="1280"/>
      <c r="GW35" s="1280"/>
      <c r="GX35" s="1280"/>
      <c r="GY35" s="1280"/>
      <c r="GZ35" s="1280"/>
      <c r="HA35" s="1280"/>
      <c r="HB35" s="1280"/>
      <c r="HC35" s="1280"/>
      <c r="HD35" s="1280"/>
      <c r="HE35" s="1280"/>
      <c r="HF35" s="1280"/>
      <c r="HG35" s="1280"/>
      <c r="HH35" s="1280"/>
      <c r="HI35" s="1280"/>
      <c r="HJ35" s="1280"/>
      <c r="HK35" s="1280"/>
      <c r="HL35" s="1280"/>
      <c r="HM35" s="1280"/>
      <c r="HN35" s="1280"/>
      <c r="HO35" s="1280"/>
      <c r="HP35" s="1280"/>
      <c r="HQ35" s="1280"/>
      <c r="HR35" s="1280"/>
      <c r="HS35" s="1280"/>
      <c r="HT35" s="1280"/>
      <c r="HU35" s="1280"/>
      <c r="HV35" s="1280"/>
      <c r="HW35" s="1280"/>
      <c r="HX35" s="1280"/>
      <c r="HY35" s="1280"/>
      <c r="HZ35" s="1280"/>
      <c r="IA35" s="1280"/>
      <c r="IB35" s="1280"/>
      <c r="IC35" s="1280"/>
      <c r="ID35" s="1280"/>
      <c r="IE35" s="1280"/>
      <c r="IF35" s="1280"/>
      <c r="IG35" s="1280"/>
      <c r="IH35" s="1280"/>
      <c r="II35" s="1280"/>
      <c r="IJ35" s="1280"/>
      <c r="IK35" s="1280"/>
      <c r="IL35" s="1280"/>
      <c r="IM35" s="1280"/>
      <c r="IN35" s="1280"/>
      <c r="IO35" s="1280"/>
      <c r="IP35" s="1280"/>
      <c r="IQ35" s="1280"/>
      <c r="IR35" s="1280"/>
      <c r="IS35" s="1280"/>
      <c r="IT35" s="1280"/>
      <c r="IU35" s="1280"/>
      <c r="IV35" s="1280"/>
    </row>
    <row r="36" spans="1:256" s="82" customFormat="1" ht="13.5" customHeight="1">
      <c r="A36" s="2514"/>
      <c r="B36" s="2000"/>
      <c r="C36" s="2000"/>
      <c r="D36" s="2006" t="s">
        <v>4483</v>
      </c>
      <c r="E36" s="2000"/>
      <c r="F36" s="2533">
        <f>((7)*4)*1.1</f>
        <v>30.800000000000004</v>
      </c>
      <c r="G36" s="132"/>
      <c r="H36" s="2001"/>
      <c r="I36" s="4363"/>
      <c r="J36" s="5609"/>
      <c r="K36" s="4346"/>
      <c r="L36" s="4358"/>
      <c r="N36" s="4358"/>
      <c r="O36" s="4359"/>
      <c r="P36" s="4360"/>
      <c r="Q36" s="4361"/>
      <c r="R36" s="3559"/>
      <c r="S36" s="3559"/>
      <c r="T36" s="2545"/>
      <c r="U36" s="1280"/>
      <c r="V36" s="1280"/>
      <c r="W36" s="1280"/>
      <c r="X36" s="1280"/>
      <c r="Y36" s="1280"/>
      <c r="Z36" s="1280"/>
      <c r="AA36" s="1280"/>
      <c r="AB36" s="1280"/>
      <c r="AC36" s="1280"/>
      <c r="AD36" s="1280"/>
      <c r="AE36" s="1280"/>
      <c r="AF36" s="1280"/>
      <c r="AG36" s="1280"/>
      <c r="AH36" s="1280"/>
      <c r="AI36" s="1280"/>
      <c r="AJ36" s="1280"/>
      <c r="AK36" s="1280"/>
      <c r="AL36" s="1280"/>
      <c r="AM36" s="1280"/>
      <c r="AN36" s="1280"/>
      <c r="AO36" s="1280"/>
      <c r="AP36" s="1280"/>
      <c r="AQ36" s="1280"/>
      <c r="AR36" s="1280"/>
      <c r="AS36" s="1280"/>
      <c r="AT36" s="1280"/>
      <c r="AU36" s="1280"/>
      <c r="AV36" s="128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c r="CJ36" s="1280"/>
      <c r="CK36" s="1280"/>
      <c r="CL36" s="1280"/>
      <c r="CM36" s="1280"/>
      <c r="CN36" s="1280"/>
      <c r="CO36" s="1280"/>
      <c r="CP36" s="1280"/>
      <c r="CQ36" s="1280"/>
      <c r="CR36" s="1280"/>
      <c r="CS36" s="1280"/>
      <c r="CT36" s="1280"/>
      <c r="CU36" s="1280"/>
      <c r="CV36" s="1280"/>
      <c r="CW36" s="1280"/>
      <c r="CX36" s="1280"/>
      <c r="CY36" s="1280"/>
      <c r="CZ36" s="1280"/>
      <c r="DA36" s="1280"/>
      <c r="DB36" s="1280"/>
      <c r="DC36" s="1280"/>
      <c r="DD36" s="1280"/>
      <c r="DE36" s="1280"/>
      <c r="DF36" s="1280"/>
      <c r="DG36" s="1280"/>
      <c r="DH36" s="1280"/>
      <c r="DI36" s="1280"/>
      <c r="DJ36" s="1280"/>
      <c r="DK36" s="1280"/>
      <c r="DL36" s="1280"/>
      <c r="DM36" s="1280"/>
      <c r="DN36" s="1280"/>
      <c r="DO36" s="1280"/>
      <c r="DP36" s="1280"/>
      <c r="DQ36" s="1280"/>
      <c r="DR36" s="1280"/>
      <c r="DS36" s="1280"/>
      <c r="DT36" s="1280"/>
      <c r="DU36" s="1280"/>
      <c r="DV36" s="1280"/>
      <c r="DW36" s="1280"/>
      <c r="DX36" s="1280"/>
      <c r="DY36" s="1280"/>
      <c r="DZ36" s="1280"/>
      <c r="EA36" s="1280"/>
      <c r="EB36" s="1280"/>
      <c r="EC36" s="1280"/>
      <c r="ED36" s="1280"/>
      <c r="EE36" s="1280"/>
      <c r="EF36" s="1280"/>
      <c r="EG36" s="1280"/>
      <c r="EH36" s="1280"/>
      <c r="EI36" s="1280"/>
      <c r="EJ36" s="1280"/>
      <c r="EK36" s="1280"/>
      <c r="EL36" s="1280"/>
      <c r="EM36" s="1280"/>
      <c r="EN36" s="1280"/>
      <c r="EO36" s="1280"/>
      <c r="EP36" s="1280"/>
      <c r="EQ36" s="1280"/>
      <c r="ER36" s="1280"/>
      <c r="ES36" s="1280"/>
      <c r="ET36" s="1280"/>
      <c r="EU36" s="1280"/>
      <c r="EV36" s="1280"/>
      <c r="EW36" s="1280"/>
      <c r="EX36" s="1280"/>
      <c r="EY36" s="1280"/>
      <c r="EZ36" s="1280"/>
      <c r="FA36" s="1280"/>
      <c r="FB36" s="1280"/>
      <c r="FC36" s="1280"/>
      <c r="FD36" s="1280"/>
      <c r="FE36" s="1280"/>
      <c r="FF36" s="1280"/>
      <c r="FG36" s="1280"/>
      <c r="FH36" s="1280"/>
      <c r="FI36" s="1280"/>
      <c r="FJ36" s="1280"/>
      <c r="FK36" s="1280"/>
      <c r="FL36" s="1280"/>
      <c r="FM36" s="1280"/>
      <c r="FN36" s="1280"/>
      <c r="FO36" s="1280"/>
      <c r="FP36" s="1280"/>
      <c r="FQ36" s="1280"/>
      <c r="FR36" s="1280"/>
      <c r="FS36" s="1280"/>
      <c r="FT36" s="1280"/>
      <c r="FU36" s="1280"/>
      <c r="FV36" s="1280"/>
      <c r="FW36" s="1280"/>
      <c r="FX36" s="1280"/>
      <c r="FY36" s="1280"/>
      <c r="FZ36" s="1280"/>
      <c r="GA36" s="1280"/>
      <c r="GB36" s="1280"/>
      <c r="GC36" s="1280"/>
      <c r="GD36" s="1280"/>
      <c r="GE36" s="1280"/>
      <c r="GF36" s="1280"/>
      <c r="GG36" s="1280"/>
      <c r="GH36" s="1280"/>
      <c r="GI36" s="1280"/>
      <c r="GJ36" s="1280"/>
      <c r="GK36" s="1280"/>
      <c r="GL36" s="1280"/>
      <c r="GM36" s="1280"/>
      <c r="GN36" s="1280"/>
      <c r="GO36" s="1280"/>
      <c r="GP36" s="1280"/>
      <c r="GQ36" s="1280"/>
      <c r="GR36" s="1280"/>
      <c r="GS36" s="1280"/>
      <c r="GT36" s="1280"/>
      <c r="GU36" s="1280"/>
      <c r="GV36" s="1280"/>
      <c r="GW36" s="1280"/>
      <c r="GX36" s="1280"/>
      <c r="GY36" s="1280"/>
      <c r="GZ36" s="1280"/>
      <c r="HA36" s="1280"/>
      <c r="HB36" s="1280"/>
      <c r="HC36" s="1280"/>
      <c r="HD36" s="1280"/>
      <c r="HE36" s="1280"/>
      <c r="HF36" s="1280"/>
      <c r="HG36" s="1280"/>
      <c r="HH36" s="1280"/>
      <c r="HI36" s="1280"/>
      <c r="HJ36" s="1280"/>
      <c r="HK36" s="1280"/>
      <c r="HL36" s="1280"/>
      <c r="HM36" s="1280"/>
      <c r="HN36" s="1280"/>
      <c r="HO36" s="1280"/>
      <c r="HP36" s="1280"/>
      <c r="HQ36" s="1280"/>
      <c r="HR36" s="1280"/>
      <c r="HS36" s="1280"/>
      <c r="HT36" s="1280"/>
      <c r="HU36" s="1280"/>
      <c r="HV36" s="1280"/>
      <c r="HW36" s="1280"/>
      <c r="HX36" s="1280"/>
      <c r="HY36" s="1280"/>
      <c r="HZ36" s="1280"/>
      <c r="IA36" s="1280"/>
      <c r="IB36" s="1280"/>
      <c r="IC36" s="1280"/>
      <c r="ID36" s="1280"/>
      <c r="IE36" s="1280"/>
      <c r="IF36" s="1280"/>
      <c r="IG36" s="1280"/>
      <c r="IH36" s="1280"/>
      <c r="II36" s="1280"/>
      <c r="IJ36" s="1280"/>
      <c r="IK36" s="1280"/>
      <c r="IL36" s="1280"/>
      <c r="IM36" s="1280"/>
      <c r="IN36" s="1280"/>
      <c r="IO36" s="1280"/>
      <c r="IP36" s="1280"/>
      <c r="IQ36" s="1280"/>
      <c r="IR36" s="1280"/>
      <c r="IS36" s="1280"/>
      <c r="IT36" s="1280"/>
      <c r="IU36" s="1280"/>
      <c r="IV36" s="1280"/>
    </row>
    <row r="37" spans="1:256" ht="27.25" customHeight="1">
      <c r="A37" s="5610"/>
      <c r="B37" s="5611"/>
      <c r="C37" s="4988"/>
      <c r="D37" s="5612" t="s">
        <v>4482</v>
      </c>
      <c r="E37" s="5613"/>
      <c r="F37" s="4995"/>
      <c r="G37" s="6079"/>
      <c r="H37" s="5614"/>
      <c r="I37" s="5615"/>
      <c r="K37" s="5616"/>
      <c r="M37" s="5030"/>
    </row>
    <row r="38" spans="1:256" s="82" customFormat="1" ht="13.5" customHeight="1">
      <c r="A38" s="3280" t="s">
        <v>806</v>
      </c>
      <c r="B38" s="2000" t="s">
        <v>4319</v>
      </c>
      <c r="C38" s="2000" t="s">
        <v>4481</v>
      </c>
      <c r="D38" s="2000" t="s">
        <v>4480</v>
      </c>
      <c r="E38" s="2000" t="s">
        <v>149</v>
      </c>
      <c r="F38" s="2103">
        <f>ROUND(SUM(F40:F40),3)</f>
        <v>4</v>
      </c>
      <c r="G38" s="54"/>
      <c r="H38" s="1369">
        <f>ROUND(F38*G38,2)</f>
        <v>0</v>
      </c>
      <c r="I38" s="1708" t="s">
        <v>60</v>
      </c>
      <c r="J38" s="259"/>
      <c r="K38" s="3559"/>
      <c r="L38" s="3559"/>
      <c r="M38" s="1224"/>
    </row>
    <row r="39" spans="1:256" s="1209" customFormat="1" ht="13.5" customHeight="1">
      <c r="A39" s="5305"/>
      <c r="B39" s="1203"/>
      <c r="C39" s="1204"/>
      <c r="D39" s="4170" t="s">
        <v>4479</v>
      </c>
      <c r="E39" s="2006"/>
      <c r="F39" s="2533"/>
      <c r="G39" s="33"/>
      <c r="H39" s="1207"/>
      <c r="I39" s="1208"/>
      <c r="J39" s="5617"/>
      <c r="K39" s="4193"/>
      <c r="M39" s="5030"/>
      <c r="U39" s="1210"/>
      <c r="W39" s="1210"/>
    </row>
    <row r="40" spans="1:256" s="1209" customFormat="1" ht="13.5" customHeight="1">
      <c r="A40" s="5305"/>
      <c r="B40" s="1203"/>
      <c r="C40" s="1204"/>
      <c r="D40" s="4170" t="s">
        <v>4478</v>
      </c>
      <c r="E40" s="2006"/>
      <c r="F40" s="2533">
        <v>4</v>
      </c>
      <c r="G40" s="33"/>
      <c r="H40" s="1207"/>
      <c r="I40" s="1208"/>
      <c r="J40" s="5617"/>
      <c r="K40" s="4193"/>
      <c r="M40" s="5030"/>
      <c r="U40" s="1210"/>
      <c r="W40" s="1210"/>
    </row>
    <row r="41" spans="1:256" s="1209" customFormat="1" ht="27.25" customHeight="1">
      <c r="A41" s="5305"/>
      <c r="B41" s="1203"/>
      <c r="C41" s="1204"/>
      <c r="D41" s="1204" t="s">
        <v>4477</v>
      </c>
      <c r="E41" s="1204"/>
      <c r="F41" s="1205"/>
      <c r="G41" s="33"/>
      <c r="H41" s="1207"/>
      <c r="I41" s="1208"/>
      <c r="J41" s="4194"/>
      <c r="K41" s="4193"/>
      <c r="M41" s="5030"/>
      <c r="U41" s="1210"/>
      <c r="W41" s="1210"/>
    </row>
    <row r="42" spans="1:256" s="1155" customFormat="1" ht="13.5" customHeight="1">
      <c r="A42" s="2199" t="s">
        <v>719</v>
      </c>
      <c r="B42" s="1285" t="s">
        <v>4319</v>
      </c>
      <c r="C42" s="1286" t="s">
        <v>4476</v>
      </c>
      <c r="D42" s="1286" t="s">
        <v>4475</v>
      </c>
      <c r="E42" s="1286" t="s">
        <v>149</v>
      </c>
      <c r="F42" s="5022">
        <f>F43</f>
        <v>4</v>
      </c>
      <c r="G42" s="36"/>
      <c r="H42" s="1288">
        <f>F42*G42</f>
        <v>0</v>
      </c>
      <c r="I42" s="1289" t="s">
        <v>60</v>
      </c>
      <c r="J42" s="5477"/>
      <c r="K42" s="2239"/>
      <c r="L42" s="3559"/>
      <c r="M42" s="1224"/>
    </row>
    <row r="43" spans="1:256" s="82" customFormat="1" ht="13.5" customHeight="1">
      <c r="A43" s="2514"/>
      <c r="B43" s="2000"/>
      <c r="C43" s="2000"/>
      <c r="D43" s="2006" t="s">
        <v>4474</v>
      </c>
      <c r="E43" s="2000"/>
      <c r="F43" s="2533">
        <v>4</v>
      </c>
      <c r="G43" s="132"/>
      <c r="H43" s="2001"/>
      <c r="I43" s="4363"/>
      <c r="J43" s="2610"/>
      <c r="K43" s="4346"/>
      <c r="L43" s="4358"/>
      <c r="N43" s="4358"/>
      <c r="O43" s="4359"/>
      <c r="P43" s="4360"/>
      <c r="Q43" s="4361"/>
      <c r="R43" s="3559"/>
      <c r="S43" s="3559"/>
      <c r="T43" s="2545"/>
      <c r="U43" s="1280"/>
      <c r="V43" s="1280"/>
      <c r="W43" s="1280"/>
      <c r="X43" s="1280"/>
      <c r="Y43" s="1280"/>
      <c r="Z43" s="1280"/>
      <c r="AA43" s="1280"/>
      <c r="AB43" s="1280"/>
      <c r="AC43" s="1280"/>
      <c r="AD43" s="1280"/>
      <c r="AE43" s="1280"/>
      <c r="AF43" s="1280"/>
      <c r="AG43" s="1280"/>
      <c r="AH43" s="1280"/>
      <c r="AI43" s="1280"/>
      <c r="AJ43" s="1280"/>
      <c r="AK43" s="1280"/>
      <c r="AL43" s="1280"/>
      <c r="AM43" s="1280"/>
      <c r="AN43" s="1280"/>
      <c r="AO43" s="1280"/>
      <c r="AP43" s="1280"/>
      <c r="AQ43" s="1280"/>
      <c r="AR43" s="1280"/>
      <c r="AS43" s="1280"/>
      <c r="AT43" s="1280"/>
      <c r="AU43" s="1280"/>
      <c r="AV43" s="1280"/>
      <c r="AW43" s="1280"/>
      <c r="AX43" s="1280"/>
      <c r="AY43" s="1280"/>
      <c r="AZ43" s="1280"/>
      <c r="BA43" s="1280"/>
      <c r="BB43" s="1280"/>
      <c r="BC43" s="1280"/>
      <c r="BD43" s="1280"/>
      <c r="BE43" s="1280"/>
      <c r="BF43" s="1280"/>
      <c r="BG43" s="1280"/>
      <c r="BH43" s="1280"/>
      <c r="BI43" s="1280"/>
      <c r="BJ43" s="1280"/>
      <c r="BK43" s="1280"/>
      <c r="BL43" s="1280"/>
      <c r="BM43" s="1280"/>
      <c r="BN43" s="1280"/>
      <c r="BO43" s="1280"/>
      <c r="BP43" s="1280"/>
      <c r="BQ43" s="1280"/>
      <c r="BR43" s="1280"/>
      <c r="BS43" s="1280"/>
      <c r="BT43" s="1280"/>
      <c r="BU43" s="1280"/>
      <c r="BV43" s="1280"/>
      <c r="BW43" s="1280"/>
      <c r="BX43" s="1280"/>
      <c r="BY43" s="1280"/>
      <c r="BZ43" s="1280"/>
      <c r="CA43" s="1280"/>
      <c r="CB43" s="1280"/>
      <c r="CC43" s="1280"/>
      <c r="CD43" s="1280"/>
      <c r="CE43" s="1280"/>
      <c r="CF43" s="1280"/>
      <c r="CG43" s="1280"/>
      <c r="CH43" s="1280"/>
      <c r="CI43" s="1280"/>
      <c r="CJ43" s="1280"/>
      <c r="CK43" s="1280"/>
      <c r="CL43" s="1280"/>
      <c r="CM43" s="1280"/>
      <c r="CN43" s="1280"/>
      <c r="CO43" s="1280"/>
      <c r="CP43" s="1280"/>
      <c r="CQ43" s="1280"/>
      <c r="CR43" s="1280"/>
      <c r="CS43" s="1280"/>
      <c r="CT43" s="1280"/>
      <c r="CU43" s="1280"/>
      <c r="CV43" s="1280"/>
      <c r="CW43" s="1280"/>
      <c r="CX43" s="1280"/>
      <c r="CY43" s="1280"/>
      <c r="CZ43" s="1280"/>
      <c r="DA43" s="1280"/>
      <c r="DB43" s="1280"/>
      <c r="DC43" s="1280"/>
      <c r="DD43" s="1280"/>
      <c r="DE43" s="1280"/>
      <c r="DF43" s="1280"/>
      <c r="DG43" s="1280"/>
      <c r="DH43" s="1280"/>
      <c r="DI43" s="1280"/>
      <c r="DJ43" s="1280"/>
      <c r="DK43" s="1280"/>
      <c r="DL43" s="1280"/>
      <c r="DM43" s="1280"/>
      <c r="DN43" s="1280"/>
      <c r="DO43" s="1280"/>
      <c r="DP43" s="1280"/>
      <c r="DQ43" s="1280"/>
      <c r="DR43" s="1280"/>
      <c r="DS43" s="1280"/>
      <c r="DT43" s="1280"/>
      <c r="DU43" s="1280"/>
      <c r="DV43" s="1280"/>
      <c r="DW43" s="1280"/>
      <c r="DX43" s="1280"/>
      <c r="DY43" s="1280"/>
      <c r="DZ43" s="1280"/>
      <c r="EA43" s="1280"/>
      <c r="EB43" s="1280"/>
      <c r="EC43" s="1280"/>
      <c r="ED43" s="1280"/>
      <c r="EE43" s="1280"/>
      <c r="EF43" s="1280"/>
      <c r="EG43" s="1280"/>
      <c r="EH43" s="1280"/>
      <c r="EI43" s="1280"/>
      <c r="EJ43" s="1280"/>
      <c r="EK43" s="1280"/>
      <c r="EL43" s="1280"/>
      <c r="EM43" s="1280"/>
      <c r="EN43" s="1280"/>
      <c r="EO43" s="1280"/>
      <c r="EP43" s="1280"/>
      <c r="EQ43" s="1280"/>
      <c r="ER43" s="1280"/>
      <c r="ES43" s="1280"/>
      <c r="ET43" s="1280"/>
      <c r="EU43" s="1280"/>
      <c r="EV43" s="1280"/>
      <c r="EW43" s="1280"/>
      <c r="EX43" s="1280"/>
      <c r="EY43" s="1280"/>
      <c r="EZ43" s="1280"/>
      <c r="FA43" s="1280"/>
      <c r="FB43" s="1280"/>
      <c r="FC43" s="1280"/>
      <c r="FD43" s="1280"/>
      <c r="FE43" s="1280"/>
      <c r="FF43" s="1280"/>
      <c r="FG43" s="1280"/>
      <c r="FH43" s="1280"/>
      <c r="FI43" s="1280"/>
      <c r="FJ43" s="1280"/>
      <c r="FK43" s="1280"/>
      <c r="FL43" s="1280"/>
      <c r="FM43" s="1280"/>
      <c r="FN43" s="1280"/>
      <c r="FO43" s="1280"/>
      <c r="FP43" s="1280"/>
      <c r="FQ43" s="1280"/>
      <c r="FR43" s="1280"/>
      <c r="FS43" s="1280"/>
      <c r="FT43" s="1280"/>
      <c r="FU43" s="1280"/>
      <c r="FV43" s="1280"/>
      <c r="FW43" s="1280"/>
      <c r="FX43" s="1280"/>
      <c r="FY43" s="1280"/>
      <c r="FZ43" s="1280"/>
      <c r="GA43" s="1280"/>
      <c r="GB43" s="1280"/>
      <c r="GC43" s="1280"/>
      <c r="GD43" s="1280"/>
      <c r="GE43" s="1280"/>
      <c r="GF43" s="1280"/>
      <c r="GG43" s="1280"/>
      <c r="GH43" s="1280"/>
      <c r="GI43" s="1280"/>
      <c r="GJ43" s="1280"/>
      <c r="GK43" s="1280"/>
      <c r="GL43" s="1280"/>
      <c r="GM43" s="1280"/>
      <c r="GN43" s="1280"/>
      <c r="GO43" s="1280"/>
      <c r="GP43" s="1280"/>
      <c r="GQ43" s="1280"/>
      <c r="GR43" s="1280"/>
      <c r="GS43" s="1280"/>
      <c r="GT43" s="1280"/>
      <c r="GU43" s="1280"/>
      <c r="GV43" s="1280"/>
      <c r="GW43" s="1280"/>
      <c r="GX43" s="1280"/>
      <c r="GY43" s="1280"/>
      <c r="GZ43" s="1280"/>
      <c r="HA43" s="1280"/>
      <c r="HB43" s="1280"/>
      <c r="HC43" s="1280"/>
      <c r="HD43" s="1280"/>
      <c r="HE43" s="1280"/>
      <c r="HF43" s="1280"/>
      <c r="HG43" s="1280"/>
      <c r="HH43" s="1280"/>
      <c r="HI43" s="1280"/>
      <c r="HJ43" s="1280"/>
      <c r="HK43" s="1280"/>
      <c r="HL43" s="1280"/>
      <c r="HM43" s="1280"/>
      <c r="HN43" s="1280"/>
      <c r="HO43" s="1280"/>
      <c r="HP43" s="1280"/>
      <c r="HQ43" s="1280"/>
      <c r="HR43" s="1280"/>
      <c r="HS43" s="1280"/>
      <c r="HT43" s="1280"/>
      <c r="HU43" s="1280"/>
      <c r="HV43" s="1280"/>
      <c r="HW43" s="1280"/>
      <c r="HX43" s="1280"/>
      <c r="HY43" s="1280"/>
      <c r="HZ43" s="1280"/>
      <c r="IA43" s="1280"/>
      <c r="IB43" s="1280"/>
      <c r="IC43" s="1280"/>
      <c r="ID43" s="1280"/>
      <c r="IE43" s="1280"/>
      <c r="IF43" s="1280"/>
      <c r="IG43" s="1280"/>
      <c r="IH43" s="1280"/>
      <c r="II43" s="1280"/>
      <c r="IJ43" s="1280"/>
      <c r="IK43" s="1280"/>
      <c r="IL43" s="1280"/>
      <c r="IM43" s="1280"/>
      <c r="IN43" s="1280"/>
      <c r="IO43" s="1280"/>
      <c r="IP43" s="1280"/>
      <c r="IQ43" s="1280"/>
      <c r="IR43" s="1280"/>
      <c r="IS43" s="1280"/>
      <c r="IT43" s="1280"/>
      <c r="IU43" s="1280"/>
      <c r="IV43" s="1280"/>
    </row>
    <row r="44" spans="1:256" ht="40.549999999999997" customHeight="1">
      <c r="A44" s="4986"/>
      <c r="B44" s="4988"/>
      <c r="C44" s="4988"/>
      <c r="D44" s="4994" t="s">
        <v>4473</v>
      </c>
      <c r="E44" s="4988"/>
      <c r="F44" s="5618"/>
      <c r="G44" s="246"/>
      <c r="H44" s="4990"/>
      <c r="I44" s="5057"/>
      <c r="K44" s="4993"/>
      <c r="M44" s="5030"/>
    </row>
    <row r="45" spans="1:256" s="1155" customFormat="1" ht="13.5" customHeight="1">
      <c r="A45" s="2199" t="s">
        <v>1272</v>
      </c>
      <c r="B45" s="1285" t="s">
        <v>4319</v>
      </c>
      <c r="C45" s="1286" t="s">
        <v>4472</v>
      </c>
      <c r="D45" s="1286" t="s">
        <v>4471</v>
      </c>
      <c r="E45" s="1286" t="s">
        <v>149</v>
      </c>
      <c r="F45" s="5022">
        <f>F46</f>
        <v>4</v>
      </c>
      <c r="G45" s="36"/>
      <c r="H45" s="1288">
        <f>F45*G45</f>
        <v>0</v>
      </c>
      <c r="I45" s="1289" t="s">
        <v>60</v>
      </c>
      <c r="J45" s="5477"/>
      <c r="K45" s="2239"/>
      <c r="L45" s="3559"/>
      <c r="M45" s="1224"/>
    </row>
    <row r="46" spans="1:256" s="82" customFormat="1" ht="13.5" customHeight="1">
      <c r="A46" s="2514"/>
      <c r="B46" s="2000"/>
      <c r="C46" s="2000"/>
      <c r="D46" s="2006" t="s">
        <v>4470</v>
      </c>
      <c r="E46" s="2000"/>
      <c r="F46" s="2533">
        <v>4</v>
      </c>
      <c r="G46" s="132"/>
      <c r="H46" s="2001"/>
      <c r="I46" s="4363"/>
      <c r="J46" s="2610"/>
      <c r="K46" s="4346"/>
      <c r="L46" s="4358"/>
      <c r="M46" s="5030"/>
      <c r="N46" s="4358"/>
      <c r="O46" s="4359"/>
      <c r="P46" s="4360"/>
      <c r="Q46" s="4361"/>
      <c r="R46" s="3559"/>
      <c r="S46" s="3559"/>
      <c r="T46" s="2545"/>
      <c r="U46" s="1280"/>
      <c r="V46" s="1280"/>
      <c r="W46" s="1280"/>
      <c r="X46" s="1280"/>
      <c r="Y46" s="1280"/>
      <c r="Z46" s="1280"/>
      <c r="AA46" s="1280"/>
      <c r="AB46" s="1280"/>
      <c r="AC46" s="1280"/>
      <c r="AD46" s="1280"/>
      <c r="AE46" s="1280"/>
      <c r="AF46" s="1280"/>
      <c r="AG46" s="1280"/>
      <c r="AH46" s="1280"/>
      <c r="AI46" s="1280"/>
      <c r="AJ46" s="1280"/>
      <c r="AK46" s="1280"/>
      <c r="AL46" s="1280"/>
      <c r="AM46" s="1280"/>
      <c r="AN46" s="1280"/>
      <c r="AO46" s="1280"/>
      <c r="AP46" s="1280"/>
      <c r="AQ46" s="1280"/>
      <c r="AR46" s="1280"/>
      <c r="AS46" s="1280"/>
      <c r="AT46" s="1280"/>
      <c r="AU46" s="1280"/>
      <c r="AV46" s="1280"/>
      <c r="AW46" s="1280"/>
      <c r="AX46" s="1280"/>
      <c r="AY46" s="1280"/>
      <c r="AZ46" s="1280"/>
      <c r="BA46" s="1280"/>
      <c r="BB46" s="1280"/>
      <c r="BC46" s="1280"/>
      <c r="BD46" s="1280"/>
      <c r="BE46" s="1280"/>
      <c r="BF46" s="1280"/>
      <c r="BG46" s="1280"/>
      <c r="BH46" s="1280"/>
      <c r="BI46" s="1280"/>
      <c r="BJ46" s="1280"/>
      <c r="BK46" s="1280"/>
      <c r="BL46" s="1280"/>
      <c r="BM46" s="1280"/>
      <c r="BN46" s="1280"/>
      <c r="BO46" s="1280"/>
      <c r="BP46" s="1280"/>
      <c r="BQ46" s="1280"/>
      <c r="BR46" s="1280"/>
      <c r="BS46" s="1280"/>
      <c r="BT46" s="1280"/>
      <c r="BU46" s="1280"/>
      <c r="BV46" s="1280"/>
      <c r="BW46" s="1280"/>
      <c r="BX46" s="1280"/>
      <c r="BY46" s="1280"/>
      <c r="BZ46" s="1280"/>
      <c r="CA46" s="1280"/>
      <c r="CB46" s="1280"/>
      <c r="CC46" s="1280"/>
      <c r="CD46" s="1280"/>
      <c r="CE46" s="1280"/>
      <c r="CF46" s="1280"/>
      <c r="CG46" s="1280"/>
      <c r="CH46" s="1280"/>
      <c r="CI46" s="1280"/>
      <c r="CJ46" s="1280"/>
      <c r="CK46" s="1280"/>
      <c r="CL46" s="1280"/>
      <c r="CM46" s="1280"/>
      <c r="CN46" s="1280"/>
      <c r="CO46" s="1280"/>
      <c r="CP46" s="1280"/>
      <c r="CQ46" s="1280"/>
      <c r="CR46" s="1280"/>
      <c r="CS46" s="1280"/>
      <c r="CT46" s="1280"/>
      <c r="CU46" s="1280"/>
      <c r="CV46" s="1280"/>
      <c r="CW46" s="1280"/>
      <c r="CX46" s="1280"/>
      <c r="CY46" s="1280"/>
      <c r="CZ46" s="1280"/>
      <c r="DA46" s="1280"/>
      <c r="DB46" s="1280"/>
      <c r="DC46" s="1280"/>
      <c r="DD46" s="1280"/>
      <c r="DE46" s="1280"/>
      <c r="DF46" s="1280"/>
      <c r="DG46" s="1280"/>
      <c r="DH46" s="1280"/>
      <c r="DI46" s="1280"/>
      <c r="DJ46" s="1280"/>
      <c r="DK46" s="1280"/>
      <c r="DL46" s="1280"/>
      <c r="DM46" s="1280"/>
      <c r="DN46" s="1280"/>
      <c r="DO46" s="1280"/>
      <c r="DP46" s="1280"/>
      <c r="DQ46" s="1280"/>
      <c r="DR46" s="1280"/>
      <c r="DS46" s="1280"/>
      <c r="DT46" s="1280"/>
      <c r="DU46" s="1280"/>
      <c r="DV46" s="1280"/>
      <c r="DW46" s="1280"/>
      <c r="DX46" s="1280"/>
      <c r="DY46" s="1280"/>
      <c r="DZ46" s="1280"/>
      <c r="EA46" s="1280"/>
      <c r="EB46" s="1280"/>
      <c r="EC46" s="1280"/>
      <c r="ED46" s="1280"/>
      <c r="EE46" s="1280"/>
      <c r="EF46" s="1280"/>
      <c r="EG46" s="1280"/>
      <c r="EH46" s="1280"/>
      <c r="EI46" s="1280"/>
      <c r="EJ46" s="1280"/>
      <c r="EK46" s="1280"/>
      <c r="EL46" s="1280"/>
      <c r="EM46" s="1280"/>
      <c r="EN46" s="1280"/>
      <c r="EO46" s="1280"/>
      <c r="EP46" s="1280"/>
      <c r="EQ46" s="1280"/>
      <c r="ER46" s="1280"/>
      <c r="ES46" s="1280"/>
      <c r="ET46" s="1280"/>
      <c r="EU46" s="1280"/>
      <c r="EV46" s="1280"/>
      <c r="EW46" s="1280"/>
      <c r="EX46" s="1280"/>
      <c r="EY46" s="1280"/>
      <c r="EZ46" s="1280"/>
      <c r="FA46" s="1280"/>
      <c r="FB46" s="1280"/>
      <c r="FC46" s="1280"/>
      <c r="FD46" s="1280"/>
      <c r="FE46" s="1280"/>
      <c r="FF46" s="1280"/>
      <c r="FG46" s="1280"/>
      <c r="FH46" s="1280"/>
      <c r="FI46" s="1280"/>
      <c r="FJ46" s="1280"/>
      <c r="FK46" s="1280"/>
      <c r="FL46" s="1280"/>
      <c r="FM46" s="1280"/>
      <c r="FN46" s="1280"/>
      <c r="FO46" s="1280"/>
      <c r="FP46" s="1280"/>
      <c r="FQ46" s="1280"/>
      <c r="FR46" s="1280"/>
      <c r="FS46" s="1280"/>
      <c r="FT46" s="1280"/>
      <c r="FU46" s="1280"/>
      <c r="FV46" s="1280"/>
      <c r="FW46" s="1280"/>
      <c r="FX46" s="1280"/>
      <c r="FY46" s="1280"/>
      <c r="FZ46" s="1280"/>
      <c r="GA46" s="1280"/>
      <c r="GB46" s="1280"/>
      <c r="GC46" s="1280"/>
      <c r="GD46" s="1280"/>
      <c r="GE46" s="1280"/>
      <c r="GF46" s="1280"/>
      <c r="GG46" s="1280"/>
      <c r="GH46" s="1280"/>
      <c r="GI46" s="1280"/>
      <c r="GJ46" s="1280"/>
      <c r="GK46" s="1280"/>
      <c r="GL46" s="1280"/>
      <c r="GM46" s="1280"/>
      <c r="GN46" s="1280"/>
      <c r="GO46" s="1280"/>
      <c r="GP46" s="1280"/>
      <c r="GQ46" s="1280"/>
      <c r="GR46" s="1280"/>
      <c r="GS46" s="1280"/>
      <c r="GT46" s="1280"/>
      <c r="GU46" s="1280"/>
      <c r="GV46" s="1280"/>
      <c r="GW46" s="1280"/>
      <c r="GX46" s="1280"/>
      <c r="GY46" s="1280"/>
      <c r="GZ46" s="1280"/>
      <c r="HA46" s="1280"/>
      <c r="HB46" s="1280"/>
      <c r="HC46" s="1280"/>
      <c r="HD46" s="1280"/>
      <c r="HE46" s="1280"/>
      <c r="HF46" s="1280"/>
      <c r="HG46" s="1280"/>
      <c r="HH46" s="1280"/>
      <c r="HI46" s="1280"/>
      <c r="HJ46" s="1280"/>
      <c r="HK46" s="1280"/>
      <c r="HL46" s="1280"/>
      <c r="HM46" s="1280"/>
      <c r="HN46" s="1280"/>
      <c r="HO46" s="1280"/>
      <c r="HP46" s="1280"/>
      <c r="HQ46" s="1280"/>
      <c r="HR46" s="1280"/>
      <c r="HS46" s="1280"/>
      <c r="HT46" s="1280"/>
      <c r="HU46" s="1280"/>
      <c r="HV46" s="1280"/>
      <c r="HW46" s="1280"/>
      <c r="HX46" s="1280"/>
      <c r="HY46" s="1280"/>
      <c r="HZ46" s="1280"/>
      <c r="IA46" s="1280"/>
      <c r="IB46" s="1280"/>
      <c r="IC46" s="1280"/>
      <c r="ID46" s="1280"/>
      <c r="IE46" s="1280"/>
      <c r="IF46" s="1280"/>
      <c r="IG46" s="1280"/>
      <c r="IH46" s="1280"/>
      <c r="II46" s="1280"/>
      <c r="IJ46" s="1280"/>
      <c r="IK46" s="1280"/>
      <c r="IL46" s="1280"/>
      <c r="IM46" s="1280"/>
      <c r="IN46" s="1280"/>
      <c r="IO46" s="1280"/>
      <c r="IP46" s="1280"/>
      <c r="IQ46" s="1280"/>
      <c r="IR46" s="1280"/>
      <c r="IS46" s="1280"/>
      <c r="IT46" s="1280"/>
      <c r="IU46" s="1280"/>
      <c r="IV46" s="1280"/>
    </row>
    <row r="47" spans="1:256" ht="27.25" customHeight="1">
      <c r="A47" s="4986"/>
      <c r="B47" s="4988"/>
      <c r="C47" s="4988"/>
      <c r="D47" s="4994" t="s">
        <v>4469</v>
      </c>
      <c r="E47" s="4988"/>
      <c r="F47" s="5618"/>
      <c r="G47" s="246"/>
      <c r="H47" s="4990"/>
      <c r="I47" s="5057"/>
      <c r="K47" s="4993"/>
      <c r="M47" s="5030"/>
    </row>
    <row r="48" spans="1:256" s="1209" customFormat="1" ht="27.25" customHeight="1">
      <c r="A48" s="2514">
        <v>11</v>
      </c>
      <c r="B48" s="2000" t="s">
        <v>4319</v>
      </c>
      <c r="C48" s="2000" t="s">
        <v>4468</v>
      </c>
      <c r="D48" s="2000" t="s">
        <v>4467</v>
      </c>
      <c r="E48" s="2000" t="s">
        <v>25</v>
      </c>
      <c r="F48" s="2544">
        <f>F49</f>
        <v>1</v>
      </c>
      <c r="G48" s="54"/>
      <c r="H48" s="1520">
        <f>F48*G48</f>
        <v>0</v>
      </c>
      <c r="I48" s="1708" t="s">
        <v>60</v>
      </c>
      <c r="J48" s="5619"/>
      <c r="K48" s="3559"/>
      <c r="L48" s="3559"/>
      <c r="M48" s="1224"/>
      <c r="U48" s="1210"/>
      <c r="W48" s="1210"/>
    </row>
    <row r="49" spans="1:256" ht="27.25" customHeight="1">
      <c r="A49" s="4986"/>
      <c r="B49" s="5620"/>
      <c r="C49" s="4988"/>
      <c r="D49" s="5612" t="s">
        <v>4466</v>
      </c>
      <c r="E49" s="4988"/>
      <c r="F49" s="4995">
        <v>1</v>
      </c>
      <c r="G49" s="246"/>
      <c r="H49" s="4990"/>
      <c r="I49" s="4991"/>
      <c r="K49" s="4993"/>
      <c r="M49" s="1209"/>
    </row>
    <row r="50" spans="1:256" s="1188" customFormat="1" ht="54" customHeight="1">
      <c r="A50" s="4317"/>
      <c r="B50" s="4318"/>
      <c r="C50" s="4319"/>
      <c r="D50" s="1810" t="s">
        <v>4465</v>
      </c>
      <c r="E50" s="2615"/>
      <c r="F50" s="4214"/>
      <c r="G50" s="5808"/>
      <c r="H50" s="1184"/>
      <c r="I50" s="4344"/>
      <c r="J50" s="83"/>
      <c r="K50" s="4213"/>
      <c r="M50" s="8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c r="HJ50" s="42"/>
      <c r="HK50" s="42"/>
      <c r="HL50" s="42"/>
      <c r="HM50" s="42"/>
      <c r="HN50" s="42"/>
      <c r="HO50" s="42"/>
      <c r="HP50" s="42"/>
      <c r="HQ50" s="42"/>
      <c r="HR50" s="42"/>
      <c r="HS50" s="42"/>
      <c r="HT50" s="42"/>
      <c r="HU50" s="42"/>
      <c r="HV50" s="42"/>
      <c r="HW50" s="42"/>
      <c r="HX50" s="42"/>
      <c r="HY50" s="42"/>
      <c r="HZ50" s="42"/>
      <c r="IA50" s="42"/>
      <c r="IB50" s="42"/>
      <c r="IC50" s="42"/>
      <c r="ID50" s="42"/>
      <c r="IE50" s="42"/>
      <c r="IF50" s="42"/>
      <c r="IG50" s="42"/>
      <c r="IH50" s="42"/>
      <c r="II50" s="42"/>
      <c r="IJ50" s="42"/>
      <c r="IK50" s="42"/>
      <c r="IL50" s="42"/>
      <c r="IM50" s="42"/>
      <c r="IN50" s="42"/>
      <c r="IO50" s="42"/>
      <c r="IP50" s="42"/>
      <c r="IQ50" s="42"/>
      <c r="IR50" s="42"/>
      <c r="IS50" s="42"/>
      <c r="IT50" s="42"/>
      <c r="IU50" s="42"/>
      <c r="IV50" s="42"/>
    </row>
    <row r="51" spans="1:256" s="1155" customFormat="1" ht="13.5" customHeight="1">
      <c r="A51" s="2199" t="s">
        <v>3387</v>
      </c>
      <c r="B51" s="1285" t="s">
        <v>4319</v>
      </c>
      <c r="C51" s="1286" t="s">
        <v>4464</v>
      </c>
      <c r="D51" s="1286" t="s">
        <v>4463</v>
      </c>
      <c r="E51" s="1286" t="s">
        <v>149</v>
      </c>
      <c r="F51" s="5022">
        <f>F52</f>
        <v>1</v>
      </c>
      <c r="G51" s="36"/>
      <c r="H51" s="1288">
        <f>F51*G51</f>
        <v>0</v>
      </c>
      <c r="I51" s="1289" t="s">
        <v>60</v>
      </c>
      <c r="J51" s="5477"/>
      <c r="K51" s="2239"/>
      <c r="L51" s="3559"/>
      <c r="M51" s="1224"/>
    </row>
    <row r="52" spans="1:256" s="82" customFormat="1" ht="13.5" customHeight="1">
      <c r="A52" s="2514"/>
      <c r="B52" s="2000"/>
      <c r="C52" s="2000"/>
      <c r="D52" s="2006" t="s">
        <v>4462</v>
      </c>
      <c r="E52" s="2000"/>
      <c r="F52" s="2533">
        <v>1</v>
      </c>
      <c r="G52" s="132"/>
      <c r="H52" s="2001"/>
      <c r="I52" s="4363"/>
      <c r="J52" s="2610"/>
      <c r="K52" s="4346"/>
      <c r="L52" s="4358"/>
      <c r="M52" s="5030"/>
      <c r="N52" s="4358"/>
      <c r="O52" s="4359"/>
      <c r="P52" s="4360"/>
      <c r="Q52" s="4361"/>
      <c r="R52" s="3559"/>
      <c r="S52" s="3559"/>
      <c r="T52" s="2545"/>
      <c r="U52" s="1280"/>
      <c r="V52" s="1280"/>
      <c r="W52" s="1280"/>
      <c r="X52" s="1280"/>
      <c r="Y52" s="1280"/>
      <c r="Z52" s="1280"/>
      <c r="AA52" s="1280"/>
      <c r="AB52" s="1280"/>
      <c r="AC52" s="1280"/>
      <c r="AD52" s="1280"/>
      <c r="AE52" s="1280"/>
      <c r="AF52" s="1280"/>
      <c r="AG52" s="1280"/>
      <c r="AH52" s="1280"/>
      <c r="AI52" s="1280"/>
      <c r="AJ52" s="1280"/>
      <c r="AK52" s="1280"/>
      <c r="AL52" s="1280"/>
      <c r="AM52" s="1280"/>
      <c r="AN52" s="1280"/>
      <c r="AO52" s="1280"/>
      <c r="AP52" s="1280"/>
      <c r="AQ52" s="1280"/>
      <c r="AR52" s="1280"/>
      <c r="AS52" s="1280"/>
      <c r="AT52" s="1280"/>
      <c r="AU52" s="1280"/>
      <c r="AV52" s="1280"/>
      <c r="AW52" s="1280"/>
      <c r="AX52" s="1280"/>
      <c r="AY52" s="1280"/>
      <c r="AZ52" s="1280"/>
      <c r="BA52" s="1280"/>
      <c r="BB52" s="1280"/>
      <c r="BC52" s="1280"/>
      <c r="BD52" s="1280"/>
      <c r="BE52" s="1280"/>
      <c r="BF52" s="1280"/>
      <c r="BG52" s="1280"/>
      <c r="BH52" s="1280"/>
      <c r="BI52" s="1280"/>
      <c r="BJ52" s="1280"/>
      <c r="BK52" s="1280"/>
      <c r="BL52" s="1280"/>
      <c r="BM52" s="1280"/>
      <c r="BN52" s="1280"/>
      <c r="BO52" s="1280"/>
      <c r="BP52" s="1280"/>
      <c r="BQ52" s="1280"/>
      <c r="BR52" s="1280"/>
      <c r="BS52" s="1280"/>
      <c r="BT52" s="1280"/>
      <c r="BU52" s="1280"/>
      <c r="BV52" s="1280"/>
      <c r="BW52" s="1280"/>
      <c r="BX52" s="1280"/>
      <c r="BY52" s="1280"/>
      <c r="BZ52" s="1280"/>
      <c r="CA52" s="1280"/>
      <c r="CB52" s="1280"/>
      <c r="CC52" s="1280"/>
      <c r="CD52" s="1280"/>
      <c r="CE52" s="1280"/>
      <c r="CF52" s="1280"/>
      <c r="CG52" s="1280"/>
      <c r="CH52" s="1280"/>
      <c r="CI52" s="1280"/>
      <c r="CJ52" s="1280"/>
      <c r="CK52" s="1280"/>
      <c r="CL52" s="1280"/>
      <c r="CM52" s="1280"/>
      <c r="CN52" s="1280"/>
      <c r="CO52" s="1280"/>
      <c r="CP52" s="1280"/>
      <c r="CQ52" s="1280"/>
      <c r="CR52" s="1280"/>
      <c r="CS52" s="1280"/>
      <c r="CT52" s="1280"/>
      <c r="CU52" s="1280"/>
      <c r="CV52" s="1280"/>
      <c r="CW52" s="1280"/>
      <c r="CX52" s="1280"/>
      <c r="CY52" s="1280"/>
      <c r="CZ52" s="1280"/>
      <c r="DA52" s="1280"/>
      <c r="DB52" s="1280"/>
      <c r="DC52" s="1280"/>
      <c r="DD52" s="1280"/>
      <c r="DE52" s="1280"/>
      <c r="DF52" s="1280"/>
      <c r="DG52" s="1280"/>
      <c r="DH52" s="1280"/>
      <c r="DI52" s="1280"/>
      <c r="DJ52" s="1280"/>
      <c r="DK52" s="1280"/>
      <c r="DL52" s="1280"/>
      <c r="DM52" s="1280"/>
      <c r="DN52" s="1280"/>
      <c r="DO52" s="1280"/>
      <c r="DP52" s="1280"/>
      <c r="DQ52" s="1280"/>
      <c r="DR52" s="1280"/>
      <c r="DS52" s="1280"/>
      <c r="DT52" s="1280"/>
      <c r="DU52" s="1280"/>
      <c r="DV52" s="1280"/>
      <c r="DW52" s="1280"/>
      <c r="DX52" s="1280"/>
      <c r="DY52" s="1280"/>
      <c r="DZ52" s="1280"/>
      <c r="EA52" s="1280"/>
      <c r="EB52" s="1280"/>
      <c r="EC52" s="1280"/>
      <c r="ED52" s="1280"/>
      <c r="EE52" s="1280"/>
      <c r="EF52" s="1280"/>
      <c r="EG52" s="1280"/>
      <c r="EH52" s="1280"/>
      <c r="EI52" s="1280"/>
      <c r="EJ52" s="1280"/>
      <c r="EK52" s="1280"/>
      <c r="EL52" s="1280"/>
      <c r="EM52" s="1280"/>
      <c r="EN52" s="1280"/>
      <c r="EO52" s="1280"/>
      <c r="EP52" s="1280"/>
      <c r="EQ52" s="1280"/>
      <c r="ER52" s="1280"/>
      <c r="ES52" s="1280"/>
      <c r="ET52" s="1280"/>
      <c r="EU52" s="1280"/>
      <c r="EV52" s="1280"/>
      <c r="EW52" s="1280"/>
      <c r="EX52" s="1280"/>
      <c r="EY52" s="1280"/>
      <c r="EZ52" s="1280"/>
      <c r="FA52" s="1280"/>
      <c r="FB52" s="1280"/>
      <c r="FC52" s="1280"/>
      <c r="FD52" s="1280"/>
      <c r="FE52" s="1280"/>
      <c r="FF52" s="1280"/>
      <c r="FG52" s="1280"/>
      <c r="FH52" s="1280"/>
      <c r="FI52" s="1280"/>
      <c r="FJ52" s="1280"/>
      <c r="FK52" s="1280"/>
      <c r="FL52" s="1280"/>
      <c r="FM52" s="1280"/>
      <c r="FN52" s="1280"/>
      <c r="FO52" s="1280"/>
      <c r="FP52" s="1280"/>
      <c r="FQ52" s="1280"/>
      <c r="FR52" s="1280"/>
      <c r="FS52" s="1280"/>
      <c r="FT52" s="1280"/>
      <c r="FU52" s="1280"/>
      <c r="FV52" s="1280"/>
      <c r="FW52" s="1280"/>
      <c r="FX52" s="1280"/>
      <c r="FY52" s="1280"/>
      <c r="FZ52" s="1280"/>
      <c r="GA52" s="1280"/>
      <c r="GB52" s="1280"/>
      <c r="GC52" s="1280"/>
      <c r="GD52" s="1280"/>
      <c r="GE52" s="1280"/>
      <c r="GF52" s="1280"/>
      <c r="GG52" s="1280"/>
      <c r="GH52" s="1280"/>
      <c r="GI52" s="1280"/>
      <c r="GJ52" s="1280"/>
      <c r="GK52" s="1280"/>
      <c r="GL52" s="1280"/>
      <c r="GM52" s="1280"/>
      <c r="GN52" s="1280"/>
      <c r="GO52" s="1280"/>
      <c r="GP52" s="1280"/>
      <c r="GQ52" s="1280"/>
      <c r="GR52" s="1280"/>
      <c r="GS52" s="1280"/>
      <c r="GT52" s="1280"/>
      <c r="GU52" s="1280"/>
      <c r="GV52" s="1280"/>
      <c r="GW52" s="1280"/>
      <c r="GX52" s="1280"/>
      <c r="GY52" s="1280"/>
      <c r="GZ52" s="1280"/>
      <c r="HA52" s="1280"/>
      <c r="HB52" s="1280"/>
      <c r="HC52" s="1280"/>
      <c r="HD52" s="1280"/>
      <c r="HE52" s="1280"/>
      <c r="HF52" s="1280"/>
      <c r="HG52" s="1280"/>
      <c r="HH52" s="1280"/>
      <c r="HI52" s="1280"/>
      <c r="HJ52" s="1280"/>
      <c r="HK52" s="1280"/>
      <c r="HL52" s="1280"/>
      <c r="HM52" s="1280"/>
      <c r="HN52" s="1280"/>
      <c r="HO52" s="1280"/>
      <c r="HP52" s="1280"/>
      <c r="HQ52" s="1280"/>
      <c r="HR52" s="1280"/>
      <c r="HS52" s="1280"/>
      <c r="HT52" s="1280"/>
      <c r="HU52" s="1280"/>
      <c r="HV52" s="1280"/>
      <c r="HW52" s="1280"/>
      <c r="HX52" s="1280"/>
      <c r="HY52" s="1280"/>
      <c r="HZ52" s="1280"/>
      <c r="IA52" s="1280"/>
      <c r="IB52" s="1280"/>
      <c r="IC52" s="1280"/>
      <c r="ID52" s="1280"/>
      <c r="IE52" s="1280"/>
      <c r="IF52" s="1280"/>
      <c r="IG52" s="1280"/>
      <c r="IH52" s="1280"/>
      <c r="II52" s="1280"/>
      <c r="IJ52" s="1280"/>
      <c r="IK52" s="1280"/>
      <c r="IL52" s="1280"/>
      <c r="IM52" s="1280"/>
      <c r="IN52" s="1280"/>
      <c r="IO52" s="1280"/>
      <c r="IP52" s="1280"/>
      <c r="IQ52" s="1280"/>
      <c r="IR52" s="1280"/>
      <c r="IS52" s="1280"/>
      <c r="IT52" s="1280"/>
      <c r="IU52" s="1280"/>
      <c r="IV52" s="1280"/>
    </row>
    <row r="53" spans="1:256" s="1188" customFormat="1" ht="54" customHeight="1">
      <c r="A53" s="4317"/>
      <c r="B53" s="4318"/>
      <c r="C53" s="4319"/>
      <c r="D53" s="1810" t="s">
        <v>4461</v>
      </c>
      <c r="E53" s="2615"/>
      <c r="F53" s="4214"/>
      <c r="G53" s="5808"/>
      <c r="H53" s="1184"/>
      <c r="I53" s="4344"/>
      <c r="J53" s="83"/>
      <c r="K53" s="4213"/>
      <c r="M53" s="5030"/>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HT53" s="42"/>
      <c r="HU53" s="42"/>
      <c r="HV53" s="42"/>
      <c r="HW53" s="42"/>
      <c r="HX53" s="42"/>
      <c r="HY53" s="42"/>
      <c r="HZ53" s="42"/>
      <c r="IA53" s="42"/>
      <c r="IB53" s="42"/>
      <c r="IC53" s="42"/>
      <c r="ID53" s="42"/>
      <c r="IE53" s="42"/>
      <c r="IF53" s="42"/>
      <c r="IG53" s="42"/>
      <c r="IH53" s="42"/>
      <c r="II53" s="42"/>
      <c r="IJ53" s="42"/>
      <c r="IK53" s="42"/>
      <c r="IL53" s="42"/>
      <c r="IM53" s="42"/>
      <c r="IN53" s="42"/>
      <c r="IO53" s="42"/>
      <c r="IP53" s="42"/>
      <c r="IQ53" s="42"/>
      <c r="IR53" s="42"/>
      <c r="IS53" s="42"/>
      <c r="IT53" s="42"/>
      <c r="IU53" s="42"/>
      <c r="IV53" s="42"/>
    </row>
    <row r="54" spans="1:256" s="1155" customFormat="1" ht="13.5" customHeight="1">
      <c r="A54" s="2199" t="s">
        <v>1259</v>
      </c>
      <c r="B54" s="1285" t="s">
        <v>4319</v>
      </c>
      <c r="C54" s="1286" t="s">
        <v>4460</v>
      </c>
      <c r="D54" s="1286" t="s">
        <v>4459</v>
      </c>
      <c r="E54" s="1286" t="s">
        <v>25</v>
      </c>
      <c r="F54" s="5022">
        <f>F55</f>
        <v>1</v>
      </c>
      <c r="G54" s="36"/>
      <c r="H54" s="1288">
        <f>F54*G54</f>
        <v>0</v>
      </c>
      <c r="I54" s="1289" t="s">
        <v>60</v>
      </c>
      <c r="J54" s="5477"/>
      <c r="K54" s="2239"/>
      <c r="L54" s="3559"/>
      <c r="M54" s="1224"/>
    </row>
    <row r="55" spans="1:256" s="4588" customFormat="1" ht="27.25" customHeight="1">
      <c r="A55" s="5610"/>
      <c r="B55" s="5620"/>
      <c r="C55" s="4988"/>
      <c r="D55" s="4994" t="s">
        <v>4458</v>
      </c>
      <c r="E55" s="258"/>
      <c r="F55" s="4995">
        <v>1</v>
      </c>
      <c r="G55" s="5864"/>
      <c r="H55" s="3386"/>
      <c r="I55" s="4991"/>
      <c r="K55" s="3776"/>
      <c r="M55" s="5030"/>
    </row>
    <row r="56" spans="1:256" s="5599" customFormat="1" ht="13.5" customHeight="1">
      <c r="A56" s="5592"/>
      <c r="B56" s="5593"/>
      <c r="C56" s="4159"/>
      <c r="D56" s="4170" t="s">
        <v>2813</v>
      </c>
      <c r="E56" s="5594"/>
      <c r="F56" s="4174"/>
      <c r="G56" s="257"/>
      <c r="H56" s="5595"/>
      <c r="I56" s="4991"/>
      <c r="J56" s="4588"/>
      <c r="K56" s="5597"/>
      <c r="L56" s="4588"/>
      <c r="M56" s="1209"/>
      <c r="N56" s="4588"/>
      <c r="O56" s="4588"/>
      <c r="P56" s="4588"/>
      <c r="Q56" s="4588"/>
      <c r="R56" s="4588"/>
      <c r="S56" s="4588"/>
      <c r="T56" s="4588"/>
      <c r="U56" s="4588"/>
      <c r="V56" s="4588"/>
      <c r="W56" s="4588"/>
      <c r="X56" s="4588"/>
      <c r="Y56" s="4588"/>
      <c r="Z56" s="4588"/>
      <c r="AA56" s="4588"/>
      <c r="AB56" s="4588"/>
      <c r="AC56" s="4588"/>
      <c r="AD56" s="4588"/>
      <c r="AE56" s="4588"/>
      <c r="AF56" s="4588"/>
      <c r="AG56" s="4588"/>
      <c r="AH56" s="4588"/>
      <c r="AI56" s="4588"/>
    </row>
    <row r="57" spans="1:256" s="1155" customFormat="1" ht="13.5" customHeight="1">
      <c r="A57" s="2199" t="s">
        <v>1255</v>
      </c>
      <c r="B57" s="1285" t="s">
        <v>4319</v>
      </c>
      <c r="C57" s="1286" t="s">
        <v>4457</v>
      </c>
      <c r="D57" s="1286" t="s">
        <v>4456</v>
      </c>
      <c r="E57" s="1286" t="s">
        <v>149</v>
      </c>
      <c r="F57" s="5022">
        <f>SUM(F58)</f>
        <v>1</v>
      </c>
      <c r="G57" s="36"/>
      <c r="H57" s="1288">
        <f>F57*G57</f>
        <v>0</v>
      </c>
      <c r="I57" s="1289" t="s">
        <v>60</v>
      </c>
      <c r="J57" s="5477"/>
      <c r="K57" s="2239"/>
      <c r="L57" s="3559"/>
      <c r="M57" s="1224"/>
    </row>
    <row r="58" spans="1:256" s="82" customFormat="1" ht="13.5" customHeight="1">
      <c r="A58" s="2514"/>
      <c r="B58" s="2000"/>
      <c r="C58" s="2000"/>
      <c r="D58" s="2006" t="s">
        <v>4455</v>
      </c>
      <c r="E58" s="2000"/>
      <c r="F58" s="2533">
        <v>1</v>
      </c>
      <c r="G58" s="132"/>
      <c r="H58" s="2001"/>
      <c r="I58" s="4363"/>
      <c r="J58" s="2610"/>
      <c r="K58" s="4346"/>
      <c r="L58" s="4358"/>
      <c r="M58" s="5030"/>
      <c r="N58" s="4358"/>
      <c r="O58" s="4359"/>
      <c r="P58" s="4360"/>
      <c r="Q58" s="4361"/>
      <c r="R58" s="3559"/>
      <c r="S58" s="3559"/>
      <c r="T58" s="2545"/>
      <c r="U58" s="1280"/>
      <c r="V58" s="1280"/>
      <c r="W58" s="1280"/>
      <c r="X58" s="1280"/>
      <c r="Y58" s="1280"/>
      <c r="Z58" s="1280"/>
      <c r="AA58" s="1280"/>
      <c r="AB58" s="1280"/>
      <c r="AC58" s="1280"/>
      <c r="AD58" s="1280"/>
      <c r="AE58" s="1280"/>
      <c r="AF58" s="1280"/>
      <c r="AG58" s="1280"/>
      <c r="AH58" s="1280"/>
      <c r="AI58" s="1280"/>
      <c r="AJ58" s="1280"/>
      <c r="AK58" s="1280"/>
      <c r="AL58" s="1280"/>
      <c r="AM58" s="1280"/>
      <c r="AN58" s="1280"/>
      <c r="AO58" s="1280"/>
      <c r="AP58" s="1280"/>
      <c r="AQ58" s="1280"/>
      <c r="AR58" s="1280"/>
      <c r="AS58" s="1280"/>
      <c r="AT58" s="1280"/>
      <c r="AU58" s="1280"/>
      <c r="AV58" s="1280"/>
      <c r="AW58" s="1280"/>
      <c r="AX58" s="1280"/>
      <c r="AY58" s="1280"/>
      <c r="AZ58" s="1280"/>
      <c r="BA58" s="1280"/>
      <c r="BB58" s="1280"/>
      <c r="BC58" s="1280"/>
      <c r="BD58" s="1280"/>
      <c r="BE58" s="1280"/>
      <c r="BF58" s="1280"/>
      <c r="BG58" s="1280"/>
      <c r="BH58" s="1280"/>
      <c r="BI58" s="1280"/>
      <c r="BJ58" s="1280"/>
      <c r="BK58" s="1280"/>
      <c r="BL58" s="1280"/>
      <c r="BM58" s="1280"/>
      <c r="BN58" s="1280"/>
      <c r="BO58" s="1280"/>
      <c r="BP58" s="1280"/>
      <c r="BQ58" s="1280"/>
      <c r="BR58" s="1280"/>
      <c r="BS58" s="1280"/>
      <c r="BT58" s="1280"/>
      <c r="BU58" s="1280"/>
      <c r="BV58" s="1280"/>
      <c r="BW58" s="1280"/>
      <c r="BX58" s="1280"/>
      <c r="BY58" s="1280"/>
      <c r="BZ58" s="1280"/>
      <c r="CA58" s="1280"/>
      <c r="CB58" s="1280"/>
      <c r="CC58" s="1280"/>
      <c r="CD58" s="1280"/>
      <c r="CE58" s="1280"/>
      <c r="CF58" s="1280"/>
      <c r="CG58" s="1280"/>
      <c r="CH58" s="1280"/>
      <c r="CI58" s="1280"/>
      <c r="CJ58" s="1280"/>
      <c r="CK58" s="1280"/>
      <c r="CL58" s="1280"/>
      <c r="CM58" s="1280"/>
      <c r="CN58" s="1280"/>
      <c r="CO58" s="1280"/>
      <c r="CP58" s="1280"/>
      <c r="CQ58" s="1280"/>
      <c r="CR58" s="1280"/>
      <c r="CS58" s="1280"/>
      <c r="CT58" s="1280"/>
      <c r="CU58" s="1280"/>
      <c r="CV58" s="1280"/>
      <c r="CW58" s="1280"/>
      <c r="CX58" s="1280"/>
      <c r="CY58" s="1280"/>
      <c r="CZ58" s="1280"/>
      <c r="DA58" s="1280"/>
      <c r="DB58" s="1280"/>
      <c r="DC58" s="1280"/>
      <c r="DD58" s="1280"/>
      <c r="DE58" s="1280"/>
      <c r="DF58" s="1280"/>
      <c r="DG58" s="1280"/>
      <c r="DH58" s="1280"/>
      <c r="DI58" s="1280"/>
      <c r="DJ58" s="1280"/>
      <c r="DK58" s="1280"/>
      <c r="DL58" s="1280"/>
      <c r="DM58" s="1280"/>
      <c r="DN58" s="1280"/>
      <c r="DO58" s="1280"/>
      <c r="DP58" s="1280"/>
      <c r="DQ58" s="1280"/>
      <c r="DR58" s="1280"/>
      <c r="DS58" s="1280"/>
      <c r="DT58" s="1280"/>
      <c r="DU58" s="1280"/>
      <c r="DV58" s="1280"/>
      <c r="DW58" s="1280"/>
      <c r="DX58" s="1280"/>
      <c r="DY58" s="1280"/>
      <c r="DZ58" s="1280"/>
      <c r="EA58" s="1280"/>
      <c r="EB58" s="1280"/>
      <c r="EC58" s="1280"/>
      <c r="ED58" s="1280"/>
      <c r="EE58" s="1280"/>
      <c r="EF58" s="1280"/>
      <c r="EG58" s="1280"/>
      <c r="EH58" s="1280"/>
      <c r="EI58" s="1280"/>
      <c r="EJ58" s="1280"/>
      <c r="EK58" s="1280"/>
      <c r="EL58" s="1280"/>
      <c r="EM58" s="1280"/>
      <c r="EN58" s="1280"/>
      <c r="EO58" s="1280"/>
      <c r="EP58" s="1280"/>
      <c r="EQ58" s="1280"/>
      <c r="ER58" s="1280"/>
      <c r="ES58" s="1280"/>
      <c r="ET58" s="1280"/>
      <c r="EU58" s="1280"/>
      <c r="EV58" s="1280"/>
      <c r="EW58" s="1280"/>
      <c r="EX58" s="1280"/>
      <c r="EY58" s="1280"/>
      <c r="EZ58" s="1280"/>
      <c r="FA58" s="1280"/>
      <c r="FB58" s="1280"/>
      <c r="FC58" s="1280"/>
      <c r="FD58" s="1280"/>
      <c r="FE58" s="1280"/>
      <c r="FF58" s="1280"/>
      <c r="FG58" s="1280"/>
      <c r="FH58" s="1280"/>
      <c r="FI58" s="1280"/>
      <c r="FJ58" s="1280"/>
      <c r="FK58" s="1280"/>
      <c r="FL58" s="1280"/>
      <c r="FM58" s="1280"/>
      <c r="FN58" s="1280"/>
      <c r="FO58" s="1280"/>
      <c r="FP58" s="1280"/>
      <c r="FQ58" s="1280"/>
      <c r="FR58" s="1280"/>
      <c r="FS58" s="1280"/>
      <c r="FT58" s="1280"/>
      <c r="FU58" s="1280"/>
      <c r="FV58" s="1280"/>
      <c r="FW58" s="1280"/>
      <c r="FX58" s="1280"/>
      <c r="FY58" s="1280"/>
      <c r="FZ58" s="1280"/>
      <c r="GA58" s="1280"/>
      <c r="GB58" s="1280"/>
      <c r="GC58" s="1280"/>
      <c r="GD58" s="1280"/>
      <c r="GE58" s="1280"/>
      <c r="GF58" s="1280"/>
      <c r="GG58" s="1280"/>
      <c r="GH58" s="1280"/>
      <c r="GI58" s="1280"/>
      <c r="GJ58" s="1280"/>
      <c r="GK58" s="1280"/>
      <c r="GL58" s="1280"/>
      <c r="GM58" s="1280"/>
      <c r="GN58" s="1280"/>
      <c r="GO58" s="1280"/>
      <c r="GP58" s="1280"/>
      <c r="GQ58" s="1280"/>
      <c r="GR58" s="1280"/>
      <c r="GS58" s="1280"/>
      <c r="GT58" s="1280"/>
      <c r="GU58" s="1280"/>
      <c r="GV58" s="1280"/>
      <c r="GW58" s="1280"/>
      <c r="GX58" s="1280"/>
      <c r="GY58" s="1280"/>
      <c r="GZ58" s="1280"/>
      <c r="HA58" s="1280"/>
      <c r="HB58" s="1280"/>
      <c r="HC58" s="1280"/>
      <c r="HD58" s="1280"/>
      <c r="HE58" s="1280"/>
      <c r="HF58" s="1280"/>
      <c r="HG58" s="1280"/>
      <c r="HH58" s="1280"/>
      <c r="HI58" s="1280"/>
      <c r="HJ58" s="1280"/>
      <c r="HK58" s="1280"/>
      <c r="HL58" s="1280"/>
      <c r="HM58" s="1280"/>
      <c r="HN58" s="1280"/>
      <c r="HO58" s="1280"/>
      <c r="HP58" s="1280"/>
      <c r="HQ58" s="1280"/>
      <c r="HR58" s="1280"/>
      <c r="HS58" s="1280"/>
      <c r="HT58" s="1280"/>
      <c r="HU58" s="1280"/>
      <c r="HV58" s="1280"/>
      <c r="HW58" s="1280"/>
      <c r="HX58" s="1280"/>
      <c r="HY58" s="1280"/>
      <c r="HZ58" s="1280"/>
      <c r="IA58" s="1280"/>
      <c r="IB58" s="1280"/>
      <c r="IC58" s="1280"/>
      <c r="ID58" s="1280"/>
      <c r="IE58" s="1280"/>
      <c r="IF58" s="1280"/>
      <c r="IG58" s="1280"/>
      <c r="IH58" s="1280"/>
      <c r="II58" s="1280"/>
      <c r="IJ58" s="1280"/>
      <c r="IK58" s="1280"/>
      <c r="IL58" s="1280"/>
      <c r="IM58" s="1280"/>
      <c r="IN58" s="1280"/>
      <c r="IO58" s="1280"/>
      <c r="IP58" s="1280"/>
      <c r="IQ58" s="1280"/>
      <c r="IR58" s="1280"/>
      <c r="IS58" s="1280"/>
      <c r="IT58" s="1280"/>
      <c r="IU58" s="1280"/>
      <c r="IV58" s="1280"/>
    </row>
    <row r="59" spans="1:256" s="1155" customFormat="1" ht="13.5" customHeight="1">
      <c r="A59" s="2199" t="s">
        <v>3383</v>
      </c>
      <c r="B59" s="1285" t="s">
        <v>4319</v>
      </c>
      <c r="C59" s="1286" t="s">
        <v>4454</v>
      </c>
      <c r="D59" s="1286" t="s">
        <v>4453</v>
      </c>
      <c r="E59" s="1286" t="s">
        <v>149</v>
      </c>
      <c r="F59" s="5022">
        <f>SUM(F60)</f>
        <v>1</v>
      </c>
      <c r="G59" s="36"/>
      <c r="H59" s="1288">
        <f>F59*G59</f>
        <v>0</v>
      </c>
      <c r="I59" s="1289" t="s">
        <v>60</v>
      </c>
      <c r="J59" s="5477"/>
      <c r="K59" s="2239"/>
      <c r="L59" s="3559"/>
      <c r="M59" s="1224"/>
    </row>
    <row r="60" spans="1:256" s="82" customFormat="1" ht="13.5" customHeight="1">
      <c r="A60" s="2514"/>
      <c r="B60" s="2000"/>
      <c r="C60" s="2000"/>
      <c r="D60" s="4170" t="s">
        <v>4452</v>
      </c>
      <c r="E60" s="2000"/>
      <c r="F60" s="2533">
        <v>1</v>
      </c>
      <c r="G60" s="132"/>
      <c r="H60" s="2001"/>
      <c r="I60" s="4363"/>
      <c r="J60" s="2610"/>
      <c r="K60" s="4346"/>
      <c r="L60" s="4358"/>
      <c r="M60" s="5030"/>
      <c r="N60" s="4358"/>
      <c r="O60" s="4359"/>
      <c r="P60" s="4360"/>
      <c r="Q60" s="4361"/>
      <c r="R60" s="3559"/>
      <c r="S60" s="3559"/>
      <c r="T60" s="2545"/>
      <c r="U60" s="1280"/>
      <c r="V60" s="1280"/>
      <c r="W60" s="1280"/>
      <c r="X60" s="1280"/>
      <c r="Y60" s="1280"/>
      <c r="Z60" s="1280"/>
      <c r="AA60" s="1280"/>
      <c r="AB60" s="1280"/>
      <c r="AC60" s="1280"/>
      <c r="AD60" s="1280"/>
      <c r="AE60" s="1280"/>
      <c r="AF60" s="1280"/>
      <c r="AG60" s="1280"/>
      <c r="AH60" s="1280"/>
      <c r="AI60" s="1280"/>
      <c r="AJ60" s="1280"/>
      <c r="AK60" s="1280"/>
      <c r="AL60" s="1280"/>
      <c r="AM60" s="1280"/>
      <c r="AN60" s="1280"/>
      <c r="AO60" s="1280"/>
      <c r="AP60" s="1280"/>
      <c r="AQ60" s="1280"/>
      <c r="AR60" s="1280"/>
      <c r="AS60" s="1280"/>
      <c r="AT60" s="1280"/>
      <c r="AU60" s="1280"/>
      <c r="AV60" s="1280"/>
      <c r="AW60" s="1280"/>
      <c r="AX60" s="1280"/>
      <c r="AY60" s="1280"/>
      <c r="AZ60" s="1280"/>
      <c r="BA60" s="1280"/>
      <c r="BB60" s="1280"/>
      <c r="BC60" s="1280"/>
      <c r="BD60" s="1280"/>
      <c r="BE60" s="1280"/>
      <c r="BF60" s="1280"/>
      <c r="BG60" s="1280"/>
      <c r="BH60" s="1280"/>
      <c r="BI60" s="1280"/>
      <c r="BJ60" s="1280"/>
      <c r="BK60" s="1280"/>
      <c r="BL60" s="1280"/>
      <c r="BM60" s="1280"/>
      <c r="BN60" s="1280"/>
      <c r="BO60" s="1280"/>
      <c r="BP60" s="1280"/>
      <c r="BQ60" s="1280"/>
      <c r="BR60" s="1280"/>
      <c r="BS60" s="1280"/>
      <c r="BT60" s="1280"/>
      <c r="BU60" s="1280"/>
      <c r="BV60" s="1280"/>
      <c r="BW60" s="1280"/>
      <c r="BX60" s="1280"/>
      <c r="BY60" s="1280"/>
      <c r="BZ60" s="1280"/>
      <c r="CA60" s="1280"/>
      <c r="CB60" s="1280"/>
      <c r="CC60" s="1280"/>
      <c r="CD60" s="1280"/>
      <c r="CE60" s="1280"/>
      <c r="CF60" s="1280"/>
      <c r="CG60" s="1280"/>
      <c r="CH60" s="1280"/>
      <c r="CI60" s="1280"/>
      <c r="CJ60" s="1280"/>
      <c r="CK60" s="1280"/>
      <c r="CL60" s="1280"/>
      <c r="CM60" s="1280"/>
      <c r="CN60" s="1280"/>
      <c r="CO60" s="1280"/>
      <c r="CP60" s="1280"/>
      <c r="CQ60" s="1280"/>
      <c r="CR60" s="1280"/>
      <c r="CS60" s="1280"/>
      <c r="CT60" s="1280"/>
      <c r="CU60" s="1280"/>
      <c r="CV60" s="1280"/>
      <c r="CW60" s="1280"/>
      <c r="CX60" s="1280"/>
      <c r="CY60" s="1280"/>
      <c r="CZ60" s="1280"/>
      <c r="DA60" s="1280"/>
      <c r="DB60" s="1280"/>
      <c r="DC60" s="1280"/>
      <c r="DD60" s="1280"/>
      <c r="DE60" s="1280"/>
      <c r="DF60" s="1280"/>
      <c r="DG60" s="1280"/>
      <c r="DH60" s="1280"/>
      <c r="DI60" s="1280"/>
      <c r="DJ60" s="1280"/>
      <c r="DK60" s="1280"/>
      <c r="DL60" s="1280"/>
      <c r="DM60" s="1280"/>
      <c r="DN60" s="1280"/>
      <c r="DO60" s="1280"/>
      <c r="DP60" s="1280"/>
      <c r="DQ60" s="1280"/>
      <c r="DR60" s="1280"/>
      <c r="DS60" s="1280"/>
      <c r="DT60" s="1280"/>
      <c r="DU60" s="1280"/>
      <c r="DV60" s="1280"/>
      <c r="DW60" s="1280"/>
      <c r="DX60" s="1280"/>
      <c r="DY60" s="1280"/>
      <c r="DZ60" s="1280"/>
      <c r="EA60" s="1280"/>
      <c r="EB60" s="1280"/>
      <c r="EC60" s="1280"/>
      <c r="ED60" s="1280"/>
      <c r="EE60" s="1280"/>
      <c r="EF60" s="1280"/>
      <c r="EG60" s="1280"/>
      <c r="EH60" s="1280"/>
      <c r="EI60" s="1280"/>
      <c r="EJ60" s="1280"/>
      <c r="EK60" s="1280"/>
      <c r="EL60" s="1280"/>
      <c r="EM60" s="1280"/>
      <c r="EN60" s="1280"/>
      <c r="EO60" s="1280"/>
      <c r="EP60" s="1280"/>
      <c r="EQ60" s="1280"/>
      <c r="ER60" s="1280"/>
      <c r="ES60" s="1280"/>
      <c r="ET60" s="1280"/>
      <c r="EU60" s="1280"/>
      <c r="EV60" s="1280"/>
      <c r="EW60" s="1280"/>
      <c r="EX60" s="1280"/>
      <c r="EY60" s="1280"/>
      <c r="EZ60" s="1280"/>
      <c r="FA60" s="1280"/>
      <c r="FB60" s="1280"/>
      <c r="FC60" s="1280"/>
      <c r="FD60" s="1280"/>
      <c r="FE60" s="1280"/>
      <c r="FF60" s="1280"/>
      <c r="FG60" s="1280"/>
      <c r="FH60" s="1280"/>
      <c r="FI60" s="1280"/>
      <c r="FJ60" s="1280"/>
      <c r="FK60" s="1280"/>
      <c r="FL60" s="1280"/>
      <c r="FM60" s="1280"/>
      <c r="FN60" s="1280"/>
      <c r="FO60" s="1280"/>
      <c r="FP60" s="1280"/>
      <c r="FQ60" s="1280"/>
      <c r="FR60" s="1280"/>
      <c r="FS60" s="1280"/>
      <c r="FT60" s="1280"/>
      <c r="FU60" s="1280"/>
      <c r="FV60" s="1280"/>
      <c r="FW60" s="1280"/>
      <c r="FX60" s="1280"/>
      <c r="FY60" s="1280"/>
      <c r="FZ60" s="1280"/>
      <c r="GA60" s="1280"/>
      <c r="GB60" s="1280"/>
      <c r="GC60" s="1280"/>
      <c r="GD60" s="1280"/>
      <c r="GE60" s="1280"/>
      <c r="GF60" s="1280"/>
      <c r="GG60" s="1280"/>
      <c r="GH60" s="1280"/>
      <c r="GI60" s="1280"/>
      <c r="GJ60" s="1280"/>
      <c r="GK60" s="1280"/>
      <c r="GL60" s="1280"/>
      <c r="GM60" s="1280"/>
      <c r="GN60" s="1280"/>
      <c r="GO60" s="1280"/>
      <c r="GP60" s="1280"/>
      <c r="GQ60" s="1280"/>
      <c r="GR60" s="1280"/>
      <c r="GS60" s="1280"/>
      <c r="GT60" s="1280"/>
      <c r="GU60" s="1280"/>
      <c r="GV60" s="1280"/>
      <c r="GW60" s="1280"/>
      <c r="GX60" s="1280"/>
      <c r="GY60" s="1280"/>
      <c r="GZ60" s="1280"/>
      <c r="HA60" s="1280"/>
      <c r="HB60" s="1280"/>
      <c r="HC60" s="1280"/>
      <c r="HD60" s="1280"/>
      <c r="HE60" s="1280"/>
      <c r="HF60" s="1280"/>
      <c r="HG60" s="1280"/>
      <c r="HH60" s="1280"/>
      <c r="HI60" s="1280"/>
      <c r="HJ60" s="1280"/>
      <c r="HK60" s="1280"/>
      <c r="HL60" s="1280"/>
      <c r="HM60" s="1280"/>
      <c r="HN60" s="1280"/>
      <c r="HO60" s="1280"/>
      <c r="HP60" s="1280"/>
      <c r="HQ60" s="1280"/>
      <c r="HR60" s="1280"/>
      <c r="HS60" s="1280"/>
      <c r="HT60" s="1280"/>
      <c r="HU60" s="1280"/>
      <c r="HV60" s="1280"/>
      <c r="HW60" s="1280"/>
      <c r="HX60" s="1280"/>
      <c r="HY60" s="1280"/>
      <c r="HZ60" s="1280"/>
      <c r="IA60" s="1280"/>
      <c r="IB60" s="1280"/>
      <c r="IC60" s="1280"/>
      <c r="ID60" s="1280"/>
      <c r="IE60" s="1280"/>
      <c r="IF60" s="1280"/>
      <c r="IG60" s="1280"/>
      <c r="IH60" s="1280"/>
      <c r="II60" s="1280"/>
      <c r="IJ60" s="1280"/>
      <c r="IK60" s="1280"/>
      <c r="IL60" s="1280"/>
      <c r="IM60" s="1280"/>
      <c r="IN60" s="1280"/>
      <c r="IO60" s="1280"/>
      <c r="IP60" s="1280"/>
      <c r="IQ60" s="1280"/>
      <c r="IR60" s="1280"/>
      <c r="IS60" s="1280"/>
      <c r="IT60" s="1280"/>
      <c r="IU60" s="1280"/>
      <c r="IV60" s="1280"/>
    </row>
    <row r="61" spans="1:256" s="1155" customFormat="1" ht="13.5" customHeight="1">
      <c r="A61" s="2199" t="s">
        <v>1248</v>
      </c>
      <c r="B61" s="1285" t="s">
        <v>106</v>
      </c>
      <c r="C61" s="1286" t="s">
        <v>181</v>
      </c>
      <c r="D61" s="1286" t="s">
        <v>180</v>
      </c>
      <c r="E61" s="1286" t="s">
        <v>103</v>
      </c>
      <c r="F61" s="5022">
        <f>F62</f>
        <v>5</v>
      </c>
      <c r="G61" s="36"/>
      <c r="H61" s="1288">
        <f>F61*G61</f>
        <v>0</v>
      </c>
      <c r="I61" s="1289" t="s">
        <v>102</v>
      </c>
      <c r="J61" s="5477"/>
      <c r="K61" s="2239"/>
      <c r="L61" s="3559"/>
      <c r="M61" s="1224"/>
    </row>
    <row r="62" spans="1:256" ht="27.25" customHeight="1">
      <c r="A62" s="4986"/>
      <c r="B62" s="4988"/>
      <c r="C62" s="5063"/>
      <c r="D62" s="4994" t="s">
        <v>4304</v>
      </c>
      <c r="E62" s="5063"/>
      <c r="F62" s="5064">
        <v>5</v>
      </c>
      <c r="G62" s="244"/>
      <c r="H62" s="5065"/>
      <c r="I62" s="5066"/>
      <c r="K62" s="5067"/>
      <c r="M62" s="5030"/>
    </row>
    <row r="63" spans="1:256" s="82" customFormat="1" ht="13.5" customHeight="1">
      <c r="A63" s="2514"/>
      <c r="B63" s="2000"/>
      <c r="C63" s="1993" t="s">
        <v>4318</v>
      </c>
      <c r="D63" s="1993" t="s">
        <v>4317</v>
      </c>
      <c r="E63" s="1993"/>
      <c r="F63" s="3281"/>
      <c r="G63" s="91"/>
      <c r="H63" s="3282">
        <f>SUM(H64:H164,H169:H175,H179:H184,H191:H194,H199:H201,H206:H208,H213:H218)</f>
        <v>0</v>
      </c>
      <c r="I63" s="1708"/>
      <c r="K63" s="4157"/>
      <c r="M63" s="1209"/>
      <c r="U63" s="42"/>
      <c r="V63" s="42"/>
      <c r="W63" s="42"/>
      <c r="X63" s="42"/>
    </row>
    <row r="64" spans="1:256" s="1155" customFormat="1" ht="13.5" customHeight="1">
      <c r="A64" s="2199" t="s">
        <v>740</v>
      </c>
      <c r="B64" s="1285" t="s">
        <v>4313</v>
      </c>
      <c r="C64" s="1286">
        <v>460010024</v>
      </c>
      <c r="D64" s="1286" t="s">
        <v>4451</v>
      </c>
      <c r="E64" s="1286" t="s">
        <v>4450</v>
      </c>
      <c r="F64" s="5022">
        <f>SUM(F65)</f>
        <v>0.23749999999999999</v>
      </c>
      <c r="G64" s="36"/>
      <c r="H64" s="1288">
        <f>F64*G64</f>
        <v>0</v>
      </c>
      <c r="I64" s="1289" t="s">
        <v>102</v>
      </c>
      <c r="J64" s="5477"/>
      <c r="K64" s="2239"/>
      <c r="L64" s="3559"/>
      <c r="M64" s="1224"/>
    </row>
    <row r="65" spans="1:256" s="82" customFormat="1" ht="13.5" customHeight="1">
      <c r="A65" s="2514"/>
      <c r="B65" s="2000"/>
      <c r="C65" s="2000"/>
      <c r="D65" s="2006" t="s">
        <v>4449</v>
      </c>
      <c r="E65" s="2000"/>
      <c r="F65" s="2533">
        <f>(237.5)/1000</f>
        <v>0.23749999999999999</v>
      </c>
      <c r="G65" s="132"/>
      <c r="H65" s="2001"/>
      <c r="I65" s="4363"/>
      <c r="J65" s="2610"/>
      <c r="K65" s="4346"/>
      <c r="L65" s="4358"/>
      <c r="M65" s="5030"/>
      <c r="N65" s="4358"/>
      <c r="O65" s="4359"/>
      <c r="P65" s="4360"/>
      <c r="Q65" s="4361"/>
      <c r="R65" s="3559"/>
      <c r="S65" s="3559"/>
      <c r="T65" s="2545"/>
      <c r="U65" s="1280"/>
      <c r="V65" s="1280"/>
      <c r="W65" s="1280"/>
      <c r="X65" s="1280"/>
      <c r="Y65" s="1280"/>
      <c r="Z65" s="1280"/>
      <c r="AA65" s="1280"/>
      <c r="AB65" s="1280"/>
      <c r="AC65" s="1280"/>
      <c r="AD65" s="1280"/>
      <c r="AE65" s="1280"/>
      <c r="AF65" s="1280"/>
      <c r="AG65" s="1280"/>
      <c r="AH65" s="1280"/>
      <c r="AI65" s="1280"/>
      <c r="AJ65" s="1280"/>
      <c r="AK65" s="1280"/>
      <c r="AL65" s="1280"/>
      <c r="AM65" s="1280"/>
      <c r="AN65" s="1280"/>
      <c r="AO65" s="1280"/>
      <c r="AP65" s="1280"/>
      <c r="AQ65" s="1280"/>
      <c r="AR65" s="1280"/>
      <c r="AS65" s="1280"/>
      <c r="AT65" s="1280"/>
      <c r="AU65" s="1280"/>
      <c r="AV65" s="1280"/>
      <c r="AW65" s="1280"/>
      <c r="AX65" s="1280"/>
      <c r="AY65" s="1280"/>
      <c r="AZ65" s="1280"/>
      <c r="BA65" s="1280"/>
      <c r="BB65" s="1280"/>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280"/>
      <c r="BY65" s="1280"/>
      <c r="BZ65" s="1280"/>
      <c r="CA65" s="1280"/>
      <c r="CB65" s="1280"/>
      <c r="CC65" s="1280"/>
      <c r="CD65" s="1280"/>
      <c r="CE65" s="1280"/>
      <c r="CF65" s="1280"/>
      <c r="CG65" s="1280"/>
      <c r="CH65" s="1280"/>
      <c r="CI65" s="1280"/>
      <c r="CJ65" s="1280"/>
      <c r="CK65" s="1280"/>
      <c r="CL65" s="1280"/>
      <c r="CM65" s="1280"/>
      <c r="CN65" s="1280"/>
      <c r="CO65" s="1280"/>
      <c r="CP65" s="1280"/>
      <c r="CQ65" s="1280"/>
      <c r="CR65" s="1280"/>
      <c r="CS65" s="1280"/>
      <c r="CT65" s="1280"/>
      <c r="CU65" s="1280"/>
      <c r="CV65" s="1280"/>
      <c r="CW65" s="1280"/>
      <c r="CX65" s="1280"/>
      <c r="CY65" s="1280"/>
      <c r="CZ65" s="1280"/>
      <c r="DA65" s="1280"/>
      <c r="DB65" s="1280"/>
      <c r="DC65" s="1280"/>
      <c r="DD65" s="1280"/>
      <c r="DE65" s="1280"/>
      <c r="DF65" s="1280"/>
      <c r="DG65" s="1280"/>
      <c r="DH65" s="1280"/>
      <c r="DI65" s="1280"/>
      <c r="DJ65" s="1280"/>
      <c r="DK65" s="1280"/>
      <c r="DL65" s="1280"/>
      <c r="DM65" s="1280"/>
      <c r="DN65" s="1280"/>
      <c r="DO65" s="1280"/>
      <c r="DP65" s="1280"/>
      <c r="DQ65" s="1280"/>
      <c r="DR65" s="1280"/>
      <c r="DS65" s="1280"/>
      <c r="DT65" s="1280"/>
      <c r="DU65" s="1280"/>
      <c r="DV65" s="1280"/>
      <c r="DW65" s="1280"/>
      <c r="DX65" s="1280"/>
      <c r="DY65" s="1280"/>
      <c r="DZ65" s="1280"/>
      <c r="EA65" s="1280"/>
      <c r="EB65" s="1280"/>
      <c r="EC65" s="1280"/>
      <c r="ED65" s="1280"/>
      <c r="EE65" s="1280"/>
      <c r="EF65" s="1280"/>
      <c r="EG65" s="1280"/>
      <c r="EH65" s="1280"/>
      <c r="EI65" s="1280"/>
      <c r="EJ65" s="1280"/>
      <c r="EK65" s="1280"/>
      <c r="EL65" s="1280"/>
      <c r="EM65" s="1280"/>
      <c r="EN65" s="1280"/>
      <c r="EO65" s="1280"/>
      <c r="EP65" s="1280"/>
      <c r="EQ65" s="1280"/>
      <c r="ER65" s="1280"/>
      <c r="ES65" s="1280"/>
      <c r="ET65" s="1280"/>
      <c r="EU65" s="1280"/>
      <c r="EV65" s="1280"/>
      <c r="EW65" s="1280"/>
      <c r="EX65" s="1280"/>
      <c r="EY65" s="1280"/>
      <c r="EZ65" s="1280"/>
      <c r="FA65" s="1280"/>
      <c r="FB65" s="1280"/>
      <c r="FC65" s="1280"/>
      <c r="FD65" s="1280"/>
      <c r="FE65" s="1280"/>
      <c r="FF65" s="1280"/>
      <c r="FG65" s="1280"/>
      <c r="FH65" s="1280"/>
      <c r="FI65" s="1280"/>
      <c r="FJ65" s="1280"/>
      <c r="FK65" s="1280"/>
      <c r="FL65" s="1280"/>
      <c r="FM65" s="1280"/>
      <c r="FN65" s="1280"/>
      <c r="FO65" s="1280"/>
      <c r="FP65" s="1280"/>
      <c r="FQ65" s="1280"/>
      <c r="FR65" s="1280"/>
      <c r="FS65" s="1280"/>
      <c r="FT65" s="1280"/>
      <c r="FU65" s="1280"/>
      <c r="FV65" s="1280"/>
      <c r="FW65" s="1280"/>
      <c r="FX65" s="1280"/>
      <c r="FY65" s="1280"/>
      <c r="FZ65" s="1280"/>
      <c r="GA65" s="1280"/>
      <c r="GB65" s="1280"/>
      <c r="GC65" s="1280"/>
      <c r="GD65" s="1280"/>
      <c r="GE65" s="1280"/>
      <c r="GF65" s="1280"/>
      <c r="GG65" s="1280"/>
      <c r="GH65" s="1280"/>
      <c r="GI65" s="1280"/>
      <c r="GJ65" s="1280"/>
      <c r="GK65" s="1280"/>
      <c r="GL65" s="1280"/>
      <c r="GM65" s="1280"/>
      <c r="GN65" s="1280"/>
      <c r="GO65" s="1280"/>
      <c r="GP65" s="1280"/>
      <c r="GQ65" s="1280"/>
      <c r="GR65" s="1280"/>
      <c r="GS65" s="1280"/>
      <c r="GT65" s="1280"/>
      <c r="GU65" s="1280"/>
      <c r="GV65" s="1280"/>
      <c r="GW65" s="1280"/>
      <c r="GX65" s="1280"/>
      <c r="GY65" s="1280"/>
      <c r="GZ65" s="1280"/>
      <c r="HA65" s="1280"/>
      <c r="HB65" s="1280"/>
      <c r="HC65" s="1280"/>
      <c r="HD65" s="1280"/>
      <c r="HE65" s="1280"/>
      <c r="HF65" s="1280"/>
      <c r="HG65" s="1280"/>
      <c r="HH65" s="1280"/>
      <c r="HI65" s="1280"/>
      <c r="HJ65" s="1280"/>
      <c r="HK65" s="1280"/>
      <c r="HL65" s="1280"/>
      <c r="HM65" s="1280"/>
      <c r="HN65" s="1280"/>
      <c r="HO65" s="1280"/>
      <c r="HP65" s="1280"/>
      <c r="HQ65" s="1280"/>
      <c r="HR65" s="1280"/>
      <c r="HS65" s="1280"/>
      <c r="HT65" s="1280"/>
      <c r="HU65" s="1280"/>
      <c r="HV65" s="1280"/>
      <c r="HW65" s="1280"/>
      <c r="HX65" s="1280"/>
      <c r="HY65" s="1280"/>
      <c r="HZ65" s="1280"/>
      <c r="IA65" s="1280"/>
      <c r="IB65" s="1280"/>
      <c r="IC65" s="1280"/>
      <c r="ID65" s="1280"/>
      <c r="IE65" s="1280"/>
      <c r="IF65" s="1280"/>
      <c r="IG65" s="1280"/>
      <c r="IH65" s="1280"/>
      <c r="II65" s="1280"/>
      <c r="IJ65" s="1280"/>
      <c r="IK65" s="1280"/>
      <c r="IL65" s="1280"/>
      <c r="IM65" s="1280"/>
      <c r="IN65" s="1280"/>
      <c r="IO65" s="1280"/>
      <c r="IP65" s="1280"/>
      <c r="IQ65" s="1280"/>
      <c r="IR65" s="1280"/>
      <c r="IS65" s="1280"/>
      <c r="IT65" s="1280"/>
      <c r="IU65" s="1280"/>
      <c r="IV65" s="1280"/>
    </row>
    <row r="66" spans="1:256" s="1155" customFormat="1" ht="13.5" customHeight="1">
      <c r="A66" s="2199" t="s">
        <v>735</v>
      </c>
      <c r="B66" s="1285" t="s">
        <v>4313</v>
      </c>
      <c r="C66" s="1286">
        <v>460021121</v>
      </c>
      <c r="D66" s="1286" t="s">
        <v>4316</v>
      </c>
      <c r="E66" s="1286" t="s">
        <v>109</v>
      </c>
      <c r="F66" s="5022">
        <f>SUM(F67)</f>
        <v>177.72</v>
      </c>
      <c r="G66" s="36"/>
      <c r="H66" s="1288">
        <f>F66*G66</f>
        <v>0</v>
      </c>
      <c r="I66" s="1289" t="s">
        <v>102</v>
      </c>
      <c r="J66" s="5477"/>
      <c r="K66" s="2239"/>
      <c r="L66" s="3559"/>
      <c r="M66" s="1224"/>
    </row>
    <row r="67" spans="1:256" s="82" customFormat="1" ht="13.5" customHeight="1">
      <c r="A67" s="2514"/>
      <c r="B67" s="2000"/>
      <c r="C67" s="2000"/>
      <c r="D67" s="2006" t="s">
        <v>4448</v>
      </c>
      <c r="E67" s="2000"/>
      <c r="F67" s="2533">
        <f>(148.1)*1.2</f>
        <v>177.72</v>
      </c>
      <c r="G67" s="132"/>
      <c r="H67" s="2001"/>
      <c r="I67" s="4363"/>
      <c r="J67" s="2610"/>
      <c r="K67" s="4346"/>
      <c r="L67" s="4358"/>
      <c r="M67" s="5030"/>
      <c r="N67" s="4358"/>
      <c r="O67" s="4359"/>
      <c r="P67" s="4360"/>
      <c r="Q67" s="4361"/>
      <c r="R67" s="3559"/>
      <c r="S67" s="3559"/>
      <c r="T67" s="2545"/>
      <c r="U67" s="1280"/>
      <c r="V67" s="1280"/>
      <c r="W67" s="1280"/>
      <c r="X67" s="1280"/>
      <c r="Y67" s="1280"/>
      <c r="Z67" s="1280"/>
      <c r="AA67" s="1280"/>
      <c r="AB67" s="1280"/>
      <c r="AC67" s="1280"/>
      <c r="AD67" s="1280"/>
      <c r="AE67" s="1280"/>
      <c r="AF67" s="1280"/>
      <c r="AG67" s="1280"/>
      <c r="AH67" s="1280"/>
      <c r="AI67" s="1280"/>
      <c r="AJ67" s="1280"/>
      <c r="AK67" s="1280"/>
      <c r="AL67" s="1280"/>
      <c r="AM67" s="1280"/>
      <c r="AN67" s="1280"/>
      <c r="AO67" s="1280"/>
      <c r="AP67" s="1280"/>
      <c r="AQ67" s="1280"/>
      <c r="AR67" s="1280"/>
      <c r="AS67" s="1280"/>
      <c r="AT67" s="1280"/>
      <c r="AU67" s="1280"/>
      <c r="AV67" s="1280"/>
      <c r="AW67" s="1280"/>
      <c r="AX67" s="1280"/>
      <c r="AY67" s="1280"/>
      <c r="AZ67" s="1280"/>
      <c r="BA67" s="1280"/>
      <c r="BB67" s="1280"/>
      <c r="BC67" s="1280"/>
      <c r="BD67" s="1280"/>
      <c r="BE67" s="1280"/>
      <c r="BF67" s="1280"/>
      <c r="BG67" s="1280"/>
      <c r="BH67" s="1280"/>
      <c r="BI67" s="1280"/>
      <c r="BJ67" s="1280"/>
      <c r="BK67" s="1280"/>
      <c r="BL67" s="1280"/>
      <c r="BM67" s="1280"/>
      <c r="BN67" s="1280"/>
      <c r="BO67" s="1280"/>
      <c r="BP67" s="1280"/>
      <c r="BQ67" s="1280"/>
      <c r="BR67" s="1280"/>
      <c r="BS67" s="1280"/>
      <c r="BT67" s="1280"/>
      <c r="BU67" s="1280"/>
      <c r="BV67" s="1280"/>
      <c r="BW67" s="1280"/>
      <c r="BX67" s="1280"/>
      <c r="BY67" s="1280"/>
      <c r="BZ67" s="1280"/>
      <c r="CA67" s="1280"/>
      <c r="CB67" s="1280"/>
      <c r="CC67" s="1280"/>
      <c r="CD67" s="1280"/>
      <c r="CE67" s="1280"/>
      <c r="CF67" s="1280"/>
      <c r="CG67" s="1280"/>
      <c r="CH67" s="1280"/>
      <c r="CI67" s="1280"/>
      <c r="CJ67" s="1280"/>
      <c r="CK67" s="1280"/>
      <c r="CL67" s="1280"/>
      <c r="CM67" s="1280"/>
      <c r="CN67" s="1280"/>
      <c r="CO67" s="1280"/>
      <c r="CP67" s="1280"/>
      <c r="CQ67" s="1280"/>
      <c r="CR67" s="1280"/>
      <c r="CS67" s="1280"/>
      <c r="CT67" s="1280"/>
      <c r="CU67" s="1280"/>
      <c r="CV67" s="1280"/>
      <c r="CW67" s="1280"/>
      <c r="CX67" s="1280"/>
      <c r="CY67" s="1280"/>
      <c r="CZ67" s="1280"/>
      <c r="DA67" s="1280"/>
      <c r="DB67" s="1280"/>
      <c r="DC67" s="1280"/>
      <c r="DD67" s="1280"/>
      <c r="DE67" s="1280"/>
      <c r="DF67" s="1280"/>
      <c r="DG67" s="1280"/>
      <c r="DH67" s="1280"/>
      <c r="DI67" s="1280"/>
      <c r="DJ67" s="1280"/>
      <c r="DK67" s="1280"/>
      <c r="DL67" s="1280"/>
      <c r="DM67" s="1280"/>
      <c r="DN67" s="1280"/>
      <c r="DO67" s="1280"/>
      <c r="DP67" s="1280"/>
      <c r="DQ67" s="1280"/>
      <c r="DR67" s="1280"/>
      <c r="DS67" s="1280"/>
      <c r="DT67" s="1280"/>
      <c r="DU67" s="1280"/>
      <c r="DV67" s="1280"/>
      <c r="DW67" s="1280"/>
      <c r="DX67" s="1280"/>
      <c r="DY67" s="1280"/>
      <c r="DZ67" s="1280"/>
      <c r="EA67" s="1280"/>
      <c r="EB67" s="1280"/>
      <c r="EC67" s="1280"/>
      <c r="ED67" s="1280"/>
      <c r="EE67" s="1280"/>
      <c r="EF67" s="1280"/>
      <c r="EG67" s="1280"/>
      <c r="EH67" s="1280"/>
      <c r="EI67" s="1280"/>
      <c r="EJ67" s="1280"/>
      <c r="EK67" s="1280"/>
      <c r="EL67" s="1280"/>
      <c r="EM67" s="1280"/>
      <c r="EN67" s="1280"/>
      <c r="EO67" s="1280"/>
      <c r="EP67" s="1280"/>
      <c r="EQ67" s="1280"/>
      <c r="ER67" s="1280"/>
      <c r="ES67" s="1280"/>
      <c r="ET67" s="1280"/>
      <c r="EU67" s="1280"/>
      <c r="EV67" s="1280"/>
      <c r="EW67" s="1280"/>
      <c r="EX67" s="1280"/>
      <c r="EY67" s="1280"/>
      <c r="EZ67" s="1280"/>
      <c r="FA67" s="1280"/>
      <c r="FB67" s="1280"/>
      <c r="FC67" s="1280"/>
      <c r="FD67" s="1280"/>
      <c r="FE67" s="1280"/>
      <c r="FF67" s="1280"/>
      <c r="FG67" s="1280"/>
      <c r="FH67" s="1280"/>
      <c r="FI67" s="1280"/>
      <c r="FJ67" s="1280"/>
      <c r="FK67" s="1280"/>
      <c r="FL67" s="1280"/>
      <c r="FM67" s="1280"/>
      <c r="FN67" s="1280"/>
      <c r="FO67" s="1280"/>
      <c r="FP67" s="1280"/>
      <c r="FQ67" s="1280"/>
      <c r="FR67" s="1280"/>
      <c r="FS67" s="1280"/>
      <c r="FT67" s="1280"/>
      <c r="FU67" s="1280"/>
      <c r="FV67" s="1280"/>
      <c r="FW67" s="1280"/>
      <c r="FX67" s="1280"/>
      <c r="FY67" s="1280"/>
      <c r="FZ67" s="1280"/>
      <c r="GA67" s="1280"/>
      <c r="GB67" s="1280"/>
      <c r="GC67" s="1280"/>
      <c r="GD67" s="1280"/>
      <c r="GE67" s="1280"/>
      <c r="GF67" s="1280"/>
      <c r="GG67" s="1280"/>
      <c r="GH67" s="1280"/>
      <c r="GI67" s="1280"/>
      <c r="GJ67" s="1280"/>
      <c r="GK67" s="1280"/>
      <c r="GL67" s="1280"/>
      <c r="GM67" s="1280"/>
      <c r="GN67" s="1280"/>
      <c r="GO67" s="1280"/>
      <c r="GP67" s="1280"/>
      <c r="GQ67" s="1280"/>
      <c r="GR67" s="1280"/>
      <c r="GS67" s="1280"/>
      <c r="GT67" s="1280"/>
      <c r="GU67" s="1280"/>
      <c r="GV67" s="1280"/>
      <c r="GW67" s="1280"/>
      <c r="GX67" s="1280"/>
      <c r="GY67" s="1280"/>
      <c r="GZ67" s="1280"/>
      <c r="HA67" s="1280"/>
      <c r="HB67" s="1280"/>
      <c r="HC67" s="1280"/>
      <c r="HD67" s="1280"/>
      <c r="HE67" s="1280"/>
      <c r="HF67" s="1280"/>
      <c r="HG67" s="1280"/>
      <c r="HH67" s="1280"/>
      <c r="HI67" s="1280"/>
      <c r="HJ67" s="1280"/>
      <c r="HK67" s="1280"/>
      <c r="HL67" s="1280"/>
      <c r="HM67" s="1280"/>
      <c r="HN67" s="1280"/>
      <c r="HO67" s="1280"/>
      <c r="HP67" s="1280"/>
      <c r="HQ67" s="1280"/>
      <c r="HR67" s="1280"/>
      <c r="HS67" s="1280"/>
      <c r="HT67" s="1280"/>
      <c r="HU67" s="1280"/>
      <c r="HV67" s="1280"/>
      <c r="HW67" s="1280"/>
      <c r="HX67" s="1280"/>
      <c r="HY67" s="1280"/>
      <c r="HZ67" s="1280"/>
      <c r="IA67" s="1280"/>
      <c r="IB67" s="1280"/>
      <c r="IC67" s="1280"/>
      <c r="ID67" s="1280"/>
      <c r="IE67" s="1280"/>
      <c r="IF67" s="1280"/>
      <c r="IG67" s="1280"/>
      <c r="IH67" s="1280"/>
      <c r="II67" s="1280"/>
      <c r="IJ67" s="1280"/>
      <c r="IK67" s="1280"/>
      <c r="IL67" s="1280"/>
      <c r="IM67" s="1280"/>
      <c r="IN67" s="1280"/>
      <c r="IO67" s="1280"/>
      <c r="IP67" s="1280"/>
      <c r="IQ67" s="1280"/>
      <c r="IR67" s="1280"/>
      <c r="IS67" s="1280"/>
      <c r="IT67" s="1280"/>
      <c r="IU67" s="1280"/>
      <c r="IV67" s="1280"/>
    </row>
    <row r="68" spans="1:256" s="1155" customFormat="1" ht="13.5" customHeight="1">
      <c r="A68" s="2199" t="s">
        <v>1237</v>
      </c>
      <c r="B68" s="1285" t="s">
        <v>4313</v>
      </c>
      <c r="C68" s="1286">
        <v>460041111</v>
      </c>
      <c r="D68" s="1286" t="s">
        <v>4447</v>
      </c>
      <c r="E68" s="1286" t="s">
        <v>103</v>
      </c>
      <c r="F68" s="5022">
        <f>SUM(F69)</f>
        <v>5</v>
      </c>
      <c r="G68" s="36"/>
      <c r="H68" s="1288">
        <f>F68*G68</f>
        <v>0</v>
      </c>
      <c r="I68" s="1289" t="s">
        <v>102</v>
      </c>
      <c r="J68" s="5477"/>
      <c r="K68" s="2239"/>
      <c r="L68" s="3559"/>
      <c r="M68" s="1224"/>
    </row>
    <row r="69" spans="1:256" s="82" customFormat="1" ht="13.5" customHeight="1">
      <c r="A69" s="2514"/>
      <c r="B69" s="2000"/>
      <c r="C69" s="2000"/>
      <c r="D69" s="2006" t="s">
        <v>4446</v>
      </c>
      <c r="E69" s="2000"/>
      <c r="F69" s="2533">
        <v>5</v>
      </c>
      <c r="G69" s="132"/>
      <c r="H69" s="2001"/>
      <c r="I69" s="4363"/>
      <c r="J69" s="2610"/>
      <c r="K69" s="4346"/>
      <c r="L69" s="4358"/>
      <c r="N69" s="4358"/>
      <c r="O69" s="4359"/>
      <c r="P69" s="4360"/>
      <c r="Q69" s="4361"/>
      <c r="R69" s="3559"/>
      <c r="S69" s="3559"/>
      <c r="T69" s="2545"/>
      <c r="U69" s="1280"/>
      <c r="V69" s="1280"/>
      <c r="W69" s="1280"/>
      <c r="X69" s="1280"/>
      <c r="Y69" s="1280"/>
      <c r="Z69" s="1280"/>
      <c r="AA69" s="1280"/>
      <c r="AB69" s="1280"/>
      <c r="AC69" s="1280"/>
      <c r="AD69" s="1280"/>
      <c r="AE69" s="1280"/>
      <c r="AF69" s="1280"/>
      <c r="AG69" s="1280"/>
      <c r="AH69" s="1280"/>
      <c r="AI69" s="1280"/>
      <c r="AJ69" s="1280"/>
      <c r="AK69" s="1280"/>
      <c r="AL69" s="1280"/>
      <c r="AM69" s="1280"/>
      <c r="AN69" s="1280"/>
      <c r="AO69" s="1280"/>
      <c r="AP69" s="1280"/>
      <c r="AQ69" s="1280"/>
      <c r="AR69" s="1280"/>
      <c r="AS69" s="1280"/>
      <c r="AT69" s="1280"/>
      <c r="AU69" s="1280"/>
      <c r="AV69" s="1280"/>
      <c r="AW69" s="1280"/>
      <c r="AX69" s="1280"/>
      <c r="AY69" s="1280"/>
      <c r="AZ69" s="1280"/>
      <c r="BA69" s="1280"/>
      <c r="BB69" s="1280"/>
      <c r="BC69" s="1280"/>
      <c r="BD69" s="1280"/>
      <c r="BE69" s="1280"/>
      <c r="BF69" s="1280"/>
      <c r="BG69" s="1280"/>
      <c r="BH69" s="1280"/>
      <c r="BI69" s="1280"/>
      <c r="BJ69" s="1280"/>
      <c r="BK69" s="1280"/>
      <c r="BL69" s="1280"/>
      <c r="BM69" s="1280"/>
      <c r="BN69" s="1280"/>
      <c r="BO69" s="1280"/>
      <c r="BP69" s="1280"/>
      <c r="BQ69" s="1280"/>
      <c r="BR69" s="1280"/>
      <c r="BS69" s="1280"/>
      <c r="BT69" s="1280"/>
      <c r="BU69" s="1280"/>
      <c r="BV69" s="1280"/>
      <c r="BW69" s="1280"/>
      <c r="BX69" s="1280"/>
      <c r="BY69" s="1280"/>
      <c r="BZ69" s="1280"/>
      <c r="CA69" s="1280"/>
      <c r="CB69" s="1280"/>
      <c r="CC69" s="1280"/>
      <c r="CD69" s="1280"/>
      <c r="CE69" s="1280"/>
      <c r="CF69" s="1280"/>
      <c r="CG69" s="1280"/>
      <c r="CH69" s="1280"/>
      <c r="CI69" s="1280"/>
      <c r="CJ69" s="1280"/>
      <c r="CK69" s="1280"/>
      <c r="CL69" s="1280"/>
      <c r="CM69" s="1280"/>
      <c r="CN69" s="1280"/>
      <c r="CO69" s="1280"/>
      <c r="CP69" s="1280"/>
      <c r="CQ69" s="1280"/>
      <c r="CR69" s="1280"/>
      <c r="CS69" s="1280"/>
      <c r="CT69" s="1280"/>
      <c r="CU69" s="1280"/>
      <c r="CV69" s="1280"/>
      <c r="CW69" s="1280"/>
      <c r="CX69" s="1280"/>
      <c r="CY69" s="1280"/>
      <c r="CZ69" s="1280"/>
      <c r="DA69" s="1280"/>
      <c r="DB69" s="1280"/>
      <c r="DC69" s="1280"/>
      <c r="DD69" s="1280"/>
      <c r="DE69" s="1280"/>
      <c r="DF69" s="1280"/>
      <c r="DG69" s="1280"/>
      <c r="DH69" s="1280"/>
      <c r="DI69" s="1280"/>
      <c r="DJ69" s="1280"/>
      <c r="DK69" s="1280"/>
      <c r="DL69" s="1280"/>
      <c r="DM69" s="1280"/>
      <c r="DN69" s="1280"/>
      <c r="DO69" s="1280"/>
      <c r="DP69" s="1280"/>
      <c r="DQ69" s="1280"/>
      <c r="DR69" s="1280"/>
      <c r="DS69" s="1280"/>
      <c r="DT69" s="1280"/>
      <c r="DU69" s="1280"/>
      <c r="DV69" s="1280"/>
      <c r="DW69" s="1280"/>
      <c r="DX69" s="1280"/>
      <c r="DY69" s="1280"/>
      <c r="DZ69" s="1280"/>
      <c r="EA69" s="1280"/>
      <c r="EB69" s="1280"/>
      <c r="EC69" s="1280"/>
      <c r="ED69" s="1280"/>
      <c r="EE69" s="1280"/>
      <c r="EF69" s="1280"/>
      <c r="EG69" s="1280"/>
      <c r="EH69" s="1280"/>
      <c r="EI69" s="1280"/>
      <c r="EJ69" s="1280"/>
      <c r="EK69" s="1280"/>
      <c r="EL69" s="1280"/>
      <c r="EM69" s="1280"/>
      <c r="EN69" s="1280"/>
      <c r="EO69" s="1280"/>
      <c r="EP69" s="1280"/>
      <c r="EQ69" s="1280"/>
      <c r="ER69" s="1280"/>
      <c r="ES69" s="1280"/>
      <c r="ET69" s="1280"/>
      <c r="EU69" s="1280"/>
      <c r="EV69" s="1280"/>
      <c r="EW69" s="1280"/>
      <c r="EX69" s="1280"/>
      <c r="EY69" s="1280"/>
      <c r="EZ69" s="1280"/>
      <c r="FA69" s="1280"/>
      <c r="FB69" s="1280"/>
      <c r="FC69" s="1280"/>
      <c r="FD69" s="1280"/>
      <c r="FE69" s="1280"/>
      <c r="FF69" s="1280"/>
      <c r="FG69" s="1280"/>
      <c r="FH69" s="1280"/>
      <c r="FI69" s="1280"/>
      <c r="FJ69" s="1280"/>
      <c r="FK69" s="1280"/>
      <c r="FL69" s="1280"/>
      <c r="FM69" s="1280"/>
      <c r="FN69" s="1280"/>
      <c r="FO69" s="1280"/>
      <c r="FP69" s="1280"/>
      <c r="FQ69" s="1280"/>
      <c r="FR69" s="1280"/>
      <c r="FS69" s="1280"/>
      <c r="FT69" s="1280"/>
      <c r="FU69" s="1280"/>
      <c r="FV69" s="1280"/>
      <c r="FW69" s="1280"/>
      <c r="FX69" s="1280"/>
      <c r="FY69" s="1280"/>
      <c r="FZ69" s="1280"/>
      <c r="GA69" s="1280"/>
      <c r="GB69" s="1280"/>
      <c r="GC69" s="1280"/>
      <c r="GD69" s="1280"/>
      <c r="GE69" s="1280"/>
      <c r="GF69" s="1280"/>
      <c r="GG69" s="1280"/>
      <c r="GH69" s="1280"/>
      <c r="GI69" s="1280"/>
      <c r="GJ69" s="1280"/>
      <c r="GK69" s="1280"/>
      <c r="GL69" s="1280"/>
      <c r="GM69" s="1280"/>
      <c r="GN69" s="1280"/>
      <c r="GO69" s="1280"/>
      <c r="GP69" s="1280"/>
      <c r="GQ69" s="1280"/>
      <c r="GR69" s="1280"/>
      <c r="GS69" s="1280"/>
      <c r="GT69" s="1280"/>
      <c r="GU69" s="1280"/>
      <c r="GV69" s="1280"/>
      <c r="GW69" s="1280"/>
      <c r="GX69" s="1280"/>
      <c r="GY69" s="1280"/>
      <c r="GZ69" s="1280"/>
      <c r="HA69" s="1280"/>
      <c r="HB69" s="1280"/>
      <c r="HC69" s="1280"/>
      <c r="HD69" s="1280"/>
      <c r="HE69" s="1280"/>
      <c r="HF69" s="1280"/>
      <c r="HG69" s="1280"/>
      <c r="HH69" s="1280"/>
      <c r="HI69" s="1280"/>
      <c r="HJ69" s="1280"/>
      <c r="HK69" s="1280"/>
      <c r="HL69" s="1280"/>
      <c r="HM69" s="1280"/>
      <c r="HN69" s="1280"/>
      <c r="HO69" s="1280"/>
      <c r="HP69" s="1280"/>
      <c r="HQ69" s="1280"/>
      <c r="HR69" s="1280"/>
      <c r="HS69" s="1280"/>
      <c r="HT69" s="1280"/>
      <c r="HU69" s="1280"/>
      <c r="HV69" s="1280"/>
      <c r="HW69" s="1280"/>
      <c r="HX69" s="1280"/>
      <c r="HY69" s="1280"/>
      <c r="HZ69" s="1280"/>
      <c r="IA69" s="1280"/>
      <c r="IB69" s="1280"/>
      <c r="IC69" s="1280"/>
      <c r="ID69" s="1280"/>
      <c r="IE69" s="1280"/>
      <c r="IF69" s="1280"/>
      <c r="IG69" s="1280"/>
      <c r="IH69" s="1280"/>
      <c r="II69" s="1280"/>
      <c r="IJ69" s="1280"/>
      <c r="IK69" s="1280"/>
      <c r="IL69" s="1280"/>
      <c r="IM69" s="1280"/>
      <c r="IN69" s="1280"/>
      <c r="IO69" s="1280"/>
      <c r="IP69" s="1280"/>
      <c r="IQ69" s="1280"/>
      <c r="IR69" s="1280"/>
      <c r="IS69" s="1280"/>
      <c r="IT69" s="1280"/>
      <c r="IU69" s="1280"/>
      <c r="IV69" s="1280"/>
    </row>
    <row r="70" spans="1:256" s="1155" customFormat="1" ht="13.5" customHeight="1">
      <c r="A70" s="2199" t="s">
        <v>1233</v>
      </c>
      <c r="B70" s="1285" t="s">
        <v>4313</v>
      </c>
      <c r="C70" s="1286">
        <v>460162112</v>
      </c>
      <c r="D70" s="1286" t="s">
        <v>4445</v>
      </c>
      <c r="E70" s="1286" t="s">
        <v>296</v>
      </c>
      <c r="F70" s="5022">
        <f>F72</f>
        <v>42.75</v>
      </c>
      <c r="G70" s="36"/>
      <c r="H70" s="1288">
        <f>F70*G70</f>
        <v>0</v>
      </c>
      <c r="I70" s="1289" t="s">
        <v>102</v>
      </c>
      <c r="J70" s="5477"/>
      <c r="K70" s="2239"/>
      <c r="L70" s="3559"/>
      <c r="M70" s="1224"/>
    </row>
    <row r="71" spans="1:256" s="1209" customFormat="1" ht="27.25" customHeight="1">
      <c r="A71" s="1202"/>
      <c r="B71" s="1203"/>
      <c r="C71" s="1204"/>
      <c r="D71" s="4192" t="s">
        <v>4444</v>
      </c>
      <c r="E71" s="2006"/>
      <c r="F71" s="2533"/>
      <c r="G71" s="33"/>
      <c r="H71" s="1207"/>
      <c r="I71" s="1208"/>
      <c r="J71" s="5237"/>
      <c r="K71" s="4193"/>
      <c r="M71" s="4969"/>
      <c r="U71" s="1210"/>
      <c r="W71" s="1210"/>
    </row>
    <row r="72" spans="1:256" s="82" customFormat="1" ht="13.5" customHeight="1">
      <c r="A72" s="2514"/>
      <c r="B72" s="2000"/>
      <c r="C72" s="2000"/>
      <c r="D72" s="2006" t="s">
        <v>4443</v>
      </c>
      <c r="E72" s="2000"/>
      <c r="F72" s="2533">
        <f>(237.5*1.2*1)*0.15</f>
        <v>42.75</v>
      </c>
      <c r="G72" s="132"/>
      <c r="H72" s="2001"/>
      <c r="I72" s="4363"/>
      <c r="J72" s="2610"/>
      <c r="K72" s="4346"/>
      <c r="L72" s="4358"/>
      <c r="M72" s="4969"/>
      <c r="N72" s="4358"/>
      <c r="O72" s="4359"/>
      <c r="P72" s="4360"/>
      <c r="Q72" s="4361"/>
      <c r="R72" s="3559"/>
      <c r="S72" s="3559"/>
      <c r="T72" s="2545"/>
      <c r="U72" s="1280"/>
      <c r="V72" s="1280"/>
      <c r="W72" s="1280"/>
      <c r="X72" s="1280"/>
      <c r="Y72" s="1280"/>
      <c r="Z72" s="1280"/>
      <c r="AA72" s="1280"/>
      <c r="AB72" s="1280"/>
      <c r="AC72" s="1280"/>
      <c r="AD72" s="1280"/>
      <c r="AE72" s="1280"/>
      <c r="AF72" s="1280"/>
      <c r="AG72" s="1280"/>
      <c r="AH72" s="1280"/>
      <c r="AI72" s="1280"/>
      <c r="AJ72" s="1280"/>
      <c r="AK72" s="1280"/>
      <c r="AL72" s="1280"/>
      <c r="AM72" s="1280"/>
      <c r="AN72" s="1280"/>
      <c r="AO72" s="1280"/>
      <c r="AP72" s="1280"/>
      <c r="AQ72" s="1280"/>
      <c r="AR72" s="1280"/>
      <c r="AS72" s="1280"/>
      <c r="AT72" s="1280"/>
      <c r="AU72" s="1280"/>
      <c r="AV72" s="1280"/>
      <c r="AW72" s="1280"/>
      <c r="AX72" s="128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c r="CJ72" s="1280"/>
      <c r="CK72" s="1280"/>
      <c r="CL72" s="1280"/>
      <c r="CM72" s="1280"/>
      <c r="CN72" s="1280"/>
      <c r="CO72" s="1280"/>
      <c r="CP72" s="1280"/>
      <c r="CQ72" s="1280"/>
      <c r="CR72" s="1280"/>
      <c r="CS72" s="1280"/>
      <c r="CT72" s="1280"/>
      <c r="CU72" s="1280"/>
      <c r="CV72" s="1280"/>
      <c r="CW72" s="1280"/>
      <c r="CX72" s="1280"/>
      <c r="CY72" s="1280"/>
      <c r="CZ72" s="1280"/>
      <c r="DA72" s="1280"/>
      <c r="DB72" s="1280"/>
      <c r="DC72" s="1280"/>
      <c r="DD72" s="1280"/>
      <c r="DE72" s="1280"/>
      <c r="DF72" s="1280"/>
      <c r="DG72" s="1280"/>
      <c r="DH72" s="1280"/>
      <c r="DI72" s="1280"/>
      <c r="DJ72" s="1280"/>
      <c r="DK72" s="1280"/>
      <c r="DL72" s="1280"/>
      <c r="DM72" s="1280"/>
      <c r="DN72" s="1280"/>
      <c r="DO72" s="1280"/>
      <c r="DP72" s="1280"/>
      <c r="DQ72" s="1280"/>
      <c r="DR72" s="1280"/>
      <c r="DS72" s="1280"/>
      <c r="DT72" s="1280"/>
      <c r="DU72" s="1280"/>
      <c r="DV72" s="1280"/>
      <c r="DW72" s="1280"/>
      <c r="DX72" s="1280"/>
      <c r="DY72" s="1280"/>
      <c r="DZ72" s="1280"/>
      <c r="EA72" s="1280"/>
      <c r="EB72" s="1280"/>
      <c r="EC72" s="1280"/>
      <c r="ED72" s="1280"/>
      <c r="EE72" s="1280"/>
      <c r="EF72" s="1280"/>
      <c r="EG72" s="1280"/>
      <c r="EH72" s="1280"/>
      <c r="EI72" s="1280"/>
      <c r="EJ72" s="1280"/>
      <c r="EK72" s="1280"/>
      <c r="EL72" s="1280"/>
      <c r="EM72" s="1280"/>
      <c r="EN72" s="1280"/>
      <c r="EO72" s="1280"/>
      <c r="EP72" s="1280"/>
      <c r="EQ72" s="1280"/>
      <c r="ER72" s="1280"/>
      <c r="ES72" s="1280"/>
      <c r="ET72" s="1280"/>
      <c r="EU72" s="1280"/>
      <c r="EV72" s="1280"/>
      <c r="EW72" s="1280"/>
      <c r="EX72" s="1280"/>
      <c r="EY72" s="1280"/>
      <c r="EZ72" s="1280"/>
      <c r="FA72" s="1280"/>
      <c r="FB72" s="1280"/>
      <c r="FC72" s="1280"/>
      <c r="FD72" s="1280"/>
      <c r="FE72" s="1280"/>
      <c r="FF72" s="1280"/>
      <c r="FG72" s="1280"/>
      <c r="FH72" s="1280"/>
      <c r="FI72" s="1280"/>
      <c r="FJ72" s="1280"/>
      <c r="FK72" s="1280"/>
      <c r="FL72" s="1280"/>
      <c r="FM72" s="1280"/>
      <c r="FN72" s="1280"/>
      <c r="FO72" s="1280"/>
      <c r="FP72" s="1280"/>
      <c r="FQ72" s="1280"/>
      <c r="FR72" s="1280"/>
      <c r="FS72" s="1280"/>
      <c r="FT72" s="1280"/>
      <c r="FU72" s="1280"/>
      <c r="FV72" s="1280"/>
      <c r="FW72" s="1280"/>
      <c r="FX72" s="1280"/>
      <c r="FY72" s="1280"/>
      <c r="FZ72" s="1280"/>
      <c r="GA72" s="1280"/>
      <c r="GB72" s="1280"/>
      <c r="GC72" s="1280"/>
      <c r="GD72" s="1280"/>
      <c r="GE72" s="1280"/>
      <c r="GF72" s="1280"/>
      <c r="GG72" s="1280"/>
      <c r="GH72" s="1280"/>
      <c r="GI72" s="1280"/>
      <c r="GJ72" s="1280"/>
      <c r="GK72" s="1280"/>
      <c r="GL72" s="1280"/>
      <c r="GM72" s="1280"/>
      <c r="GN72" s="1280"/>
      <c r="GO72" s="1280"/>
      <c r="GP72" s="1280"/>
      <c r="GQ72" s="1280"/>
      <c r="GR72" s="1280"/>
      <c r="GS72" s="1280"/>
      <c r="GT72" s="1280"/>
      <c r="GU72" s="1280"/>
      <c r="GV72" s="1280"/>
      <c r="GW72" s="1280"/>
      <c r="GX72" s="1280"/>
      <c r="GY72" s="1280"/>
      <c r="GZ72" s="1280"/>
      <c r="HA72" s="1280"/>
      <c r="HB72" s="1280"/>
      <c r="HC72" s="1280"/>
      <c r="HD72" s="1280"/>
      <c r="HE72" s="1280"/>
      <c r="HF72" s="1280"/>
      <c r="HG72" s="1280"/>
      <c r="HH72" s="1280"/>
      <c r="HI72" s="1280"/>
      <c r="HJ72" s="1280"/>
      <c r="HK72" s="1280"/>
      <c r="HL72" s="1280"/>
      <c r="HM72" s="1280"/>
      <c r="HN72" s="1280"/>
      <c r="HO72" s="1280"/>
      <c r="HP72" s="1280"/>
      <c r="HQ72" s="1280"/>
      <c r="HR72" s="1280"/>
      <c r="HS72" s="1280"/>
      <c r="HT72" s="1280"/>
      <c r="HU72" s="1280"/>
      <c r="HV72" s="1280"/>
      <c r="HW72" s="1280"/>
      <c r="HX72" s="1280"/>
      <c r="HY72" s="1280"/>
      <c r="HZ72" s="1280"/>
      <c r="IA72" s="1280"/>
      <c r="IB72" s="1280"/>
      <c r="IC72" s="1280"/>
      <c r="ID72" s="1280"/>
      <c r="IE72" s="1280"/>
      <c r="IF72" s="1280"/>
      <c r="IG72" s="1280"/>
      <c r="IH72" s="1280"/>
      <c r="II72" s="1280"/>
      <c r="IJ72" s="1280"/>
      <c r="IK72" s="1280"/>
      <c r="IL72" s="1280"/>
      <c r="IM72" s="1280"/>
      <c r="IN72" s="1280"/>
      <c r="IO72" s="1280"/>
      <c r="IP72" s="1280"/>
      <c r="IQ72" s="1280"/>
      <c r="IR72" s="1280"/>
      <c r="IS72" s="1280"/>
      <c r="IT72" s="1280"/>
      <c r="IU72" s="1280"/>
      <c r="IV72" s="1280"/>
    </row>
    <row r="73" spans="1:256" s="1209" customFormat="1" ht="27.25" customHeight="1">
      <c r="A73" s="1202"/>
      <c r="B73" s="1203"/>
      <c r="C73" s="1204"/>
      <c r="D73" s="1204" t="s">
        <v>3098</v>
      </c>
      <c r="E73" s="1204"/>
      <c r="F73" s="1205"/>
      <c r="G73" s="33"/>
      <c r="H73" s="1207"/>
      <c r="I73" s="1208"/>
      <c r="J73" s="4585"/>
      <c r="K73" s="4193"/>
      <c r="M73" s="4969"/>
      <c r="U73" s="1210"/>
      <c r="W73" s="1210"/>
    </row>
    <row r="74" spans="1:256" s="1155" customFormat="1" ht="13.5" customHeight="1">
      <c r="A74" s="2199" t="s">
        <v>1230</v>
      </c>
      <c r="B74" s="1285" t="s">
        <v>4313</v>
      </c>
      <c r="C74" s="1286">
        <v>460162113</v>
      </c>
      <c r="D74" s="1286" t="s">
        <v>4442</v>
      </c>
      <c r="E74" s="1286" t="s">
        <v>296</v>
      </c>
      <c r="F74" s="5022">
        <f>F76</f>
        <v>14.25</v>
      </c>
      <c r="G74" s="36"/>
      <c r="H74" s="1288">
        <f>F74*G74</f>
        <v>0</v>
      </c>
      <c r="I74" s="1289" t="s">
        <v>102</v>
      </c>
      <c r="J74" s="5477"/>
      <c r="K74" s="2239"/>
      <c r="L74" s="3559"/>
      <c r="M74" s="1224"/>
    </row>
    <row r="75" spans="1:256" s="1209" customFormat="1" ht="27.25" customHeight="1">
      <c r="A75" s="1202"/>
      <c r="B75" s="1203"/>
      <c r="C75" s="1204"/>
      <c r="D75" s="4192" t="s">
        <v>4437</v>
      </c>
      <c r="E75" s="2006"/>
      <c r="F75" s="2533"/>
      <c r="G75" s="33"/>
      <c r="H75" s="1207"/>
      <c r="I75" s="1208"/>
      <c r="J75" s="4191"/>
      <c r="K75" s="4193"/>
      <c r="M75" s="4210"/>
      <c r="U75" s="1210"/>
      <c r="W75" s="1210"/>
    </row>
    <row r="76" spans="1:256" s="82" customFormat="1" ht="13.5" customHeight="1">
      <c r="A76" s="2514"/>
      <c r="B76" s="2000"/>
      <c r="C76" s="2000"/>
      <c r="D76" s="2006" t="s">
        <v>4436</v>
      </c>
      <c r="E76" s="2000"/>
      <c r="F76" s="2533">
        <f>(237.5*1.2*1)*0.05</f>
        <v>14.25</v>
      </c>
      <c r="G76" s="132"/>
      <c r="H76" s="2001"/>
      <c r="I76" s="4363"/>
      <c r="J76" s="2610"/>
      <c r="K76" s="4346"/>
      <c r="L76" s="4358"/>
      <c r="M76" s="4969"/>
      <c r="N76" s="4358"/>
      <c r="O76" s="4359"/>
      <c r="P76" s="4360"/>
      <c r="Q76" s="4361"/>
      <c r="R76" s="3559"/>
      <c r="S76" s="3559"/>
      <c r="T76" s="2545"/>
      <c r="U76" s="1280"/>
      <c r="V76" s="1280"/>
      <c r="W76" s="1280"/>
      <c r="X76" s="1280"/>
      <c r="Y76" s="1280"/>
      <c r="Z76" s="1280"/>
      <c r="AA76" s="1280"/>
      <c r="AB76" s="1280"/>
      <c r="AC76" s="1280"/>
      <c r="AD76" s="1280"/>
      <c r="AE76" s="1280"/>
      <c r="AF76" s="1280"/>
      <c r="AG76" s="1280"/>
      <c r="AH76" s="1280"/>
      <c r="AI76" s="1280"/>
      <c r="AJ76" s="1280"/>
      <c r="AK76" s="1280"/>
      <c r="AL76" s="1280"/>
      <c r="AM76" s="1280"/>
      <c r="AN76" s="1280"/>
      <c r="AO76" s="1280"/>
      <c r="AP76" s="1280"/>
      <c r="AQ76" s="1280"/>
      <c r="AR76" s="1280"/>
      <c r="AS76" s="1280"/>
      <c r="AT76" s="1280"/>
      <c r="AU76" s="1280"/>
      <c r="AV76" s="1280"/>
      <c r="AW76" s="1280"/>
      <c r="AX76" s="1280"/>
      <c r="AY76" s="1280"/>
      <c r="AZ76" s="1280"/>
      <c r="BA76" s="1280"/>
      <c r="BB76" s="1280"/>
      <c r="BC76" s="1280"/>
      <c r="BD76" s="1280"/>
      <c r="BE76" s="1280"/>
      <c r="BF76" s="1280"/>
      <c r="BG76" s="1280"/>
      <c r="BH76" s="1280"/>
      <c r="BI76" s="1280"/>
      <c r="BJ76" s="1280"/>
      <c r="BK76" s="1280"/>
      <c r="BL76" s="1280"/>
      <c r="BM76" s="1280"/>
      <c r="BN76" s="1280"/>
      <c r="BO76" s="1280"/>
      <c r="BP76" s="1280"/>
      <c r="BQ76" s="1280"/>
      <c r="BR76" s="1280"/>
      <c r="BS76" s="1280"/>
      <c r="BT76" s="1280"/>
      <c r="BU76" s="1280"/>
      <c r="BV76" s="1280"/>
      <c r="BW76" s="1280"/>
      <c r="BX76" s="1280"/>
      <c r="BY76" s="1280"/>
      <c r="BZ76" s="1280"/>
      <c r="CA76" s="1280"/>
      <c r="CB76" s="1280"/>
      <c r="CC76" s="1280"/>
      <c r="CD76" s="1280"/>
      <c r="CE76" s="1280"/>
      <c r="CF76" s="1280"/>
      <c r="CG76" s="1280"/>
      <c r="CH76" s="1280"/>
      <c r="CI76" s="1280"/>
      <c r="CJ76" s="1280"/>
      <c r="CK76" s="1280"/>
      <c r="CL76" s="1280"/>
      <c r="CM76" s="1280"/>
      <c r="CN76" s="1280"/>
      <c r="CO76" s="1280"/>
      <c r="CP76" s="1280"/>
      <c r="CQ76" s="1280"/>
      <c r="CR76" s="1280"/>
      <c r="CS76" s="1280"/>
      <c r="CT76" s="1280"/>
      <c r="CU76" s="1280"/>
      <c r="CV76" s="1280"/>
      <c r="CW76" s="1280"/>
      <c r="CX76" s="1280"/>
      <c r="CY76" s="1280"/>
      <c r="CZ76" s="1280"/>
      <c r="DA76" s="1280"/>
      <c r="DB76" s="1280"/>
      <c r="DC76" s="1280"/>
      <c r="DD76" s="1280"/>
      <c r="DE76" s="1280"/>
      <c r="DF76" s="1280"/>
      <c r="DG76" s="1280"/>
      <c r="DH76" s="1280"/>
      <c r="DI76" s="1280"/>
      <c r="DJ76" s="1280"/>
      <c r="DK76" s="1280"/>
      <c r="DL76" s="1280"/>
      <c r="DM76" s="1280"/>
      <c r="DN76" s="1280"/>
      <c r="DO76" s="1280"/>
      <c r="DP76" s="1280"/>
      <c r="DQ76" s="1280"/>
      <c r="DR76" s="1280"/>
      <c r="DS76" s="1280"/>
      <c r="DT76" s="1280"/>
      <c r="DU76" s="1280"/>
      <c r="DV76" s="1280"/>
      <c r="DW76" s="1280"/>
      <c r="DX76" s="1280"/>
      <c r="DY76" s="1280"/>
      <c r="DZ76" s="1280"/>
      <c r="EA76" s="1280"/>
      <c r="EB76" s="1280"/>
      <c r="EC76" s="1280"/>
      <c r="ED76" s="1280"/>
      <c r="EE76" s="1280"/>
      <c r="EF76" s="1280"/>
      <c r="EG76" s="1280"/>
      <c r="EH76" s="1280"/>
      <c r="EI76" s="1280"/>
      <c r="EJ76" s="1280"/>
      <c r="EK76" s="1280"/>
      <c r="EL76" s="1280"/>
      <c r="EM76" s="1280"/>
      <c r="EN76" s="1280"/>
      <c r="EO76" s="1280"/>
      <c r="EP76" s="1280"/>
      <c r="EQ76" s="1280"/>
      <c r="ER76" s="1280"/>
      <c r="ES76" s="1280"/>
      <c r="ET76" s="1280"/>
      <c r="EU76" s="1280"/>
      <c r="EV76" s="1280"/>
      <c r="EW76" s="1280"/>
      <c r="EX76" s="1280"/>
      <c r="EY76" s="1280"/>
      <c r="EZ76" s="1280"/>
      <c r="FA76" s="1280"/>
      <c r="FB76" s="1280"/>
      <c r="FC76" s="1280"/>
      <c r="FD76" s="1280"/>
      <c r="FE76" s="1280"/>
      <c r="FF76" s="1280"/>
      <c r="FG76" s="1280"/>
      <c r="FH76" s="1280"/>
      <c r="FI76" s="1280"/>
      <c r="FJ76" s="1280"/>
      <c r="FK76" s="1280"/>
      <c r="FL76" s="1280"/>
      <c r="FM76" s="1280"/>
      <c r="FN76" s="1280"/>
      <c r="FO76" s="1280"/>
      <c r="FP76" s="1280"/>
      <c r="FQ76" s="1280"/>
      <c r="FR76" s="1280"/>
      <c r="FS76" s="1280"/>
      <c r="FT76" s="1280"/>
      <c r="FU76" s="1280"/>
      <c r="FV76" s="1280"/>
      <c r="FW76" s="1280"/>
      <c r="FX76" s="1280"/>
      <c r="FY76" s="1280"/>
      <c r="FZ76" s="1280"/>
      <c r="GA76" s="1280"/>
      <c r="GB76" s="1280"/>
      <c r="GC76" s="1280"/>
      <c r="GD76" s="1280"/>
      <c r="GE76" s="1280"/>
      <c r="GF76" s="1280"/>
      <c r="GG76" s="1280"/>
      <c r="GH76" s="1280"/>
      <c r="GI76" s="1280"/>
      <c r="GJ76" s="1280"/>
      <c r="GK76" s="1280"/>
      <c r="GL76" s="1280"/>
      <c r="GM76" s="1280"/>
      <c r="GN76" s="1280"/>
      <c r="GO76" s="1280"/>
      <c r="GP76" s="1280"/>
      <c r="GQ76" s="1280"/>
      <c r="GR76" s="1280"/>
      <c r="GS76" s="1280"/>
      <c r="GT76" s="1280"/>
      <c r="GU76" s="1280"/>
      <c r="GV76" s="1280"/>
      <c r="GW76" s="1280"/>
      <c r="GX76" s="1280"/>
      <c r="GY76" s="1280"/>
      <c r="GZ76" s="1280"/>
      <c r="HA76" s="1280"/>
      <c r="HB76" s="1280"/>
      <c r="HC76" s="1280"/>
      <c r="HD76" s="1280"/>
      <c r="HE76" s="1280"/>
      <c r="HF76" s="1280"/>
      <c r="HG76" s="1280"/>
      <c r="HH76" s="1280"/>
      <c r="HI76" s="1280"/>
      <c r="HJ76" s="1280"/>
      <c r="HK76" s="1280"/>
      <c r="HL76" s="1280"/>
      <c r="HM76" s="1280"/>
      <c r="HN76" s="1280"/>
      <c r="HO76" s="1280"/>
      <c r="HP76" s="1280"/>
      <c r="HQ76" s="1280"/>
      <c r="HR76" s="1280"/>
      <c r="HS76" s="1280"/>
      <c r="HT76" s="1280"/>
      <c r="HU76" s="1280"/>
      <c r="HV76" s="1280"/>
      <c r="HW76" s="1280"/>
      <c r="HX76" s="1280"/>
      <c r="HY76" s="1280"/>
      <c r="HZ76" s="1280"/>
      <c r="IA76" s="1280"/>
      <c r="IB76" s="1280"/>
      <c r="IC76" s="1280"/>
      <c r="ID76" s="1280"/>
      <c r="IE76" s="1280"/>
      <c r="IF76" s="1280"/>
      <c r="IG76" s="1280"/>
      <c r="IH76" s="1280"/>
      <c r="II76" s="1280"/>
      <c r="IJ76" s="1280"/>
      <c r="IK76" s="1280"/>
      <c r="IL76" s="1280"/>
      <c r="IM76" s="1280"/>
      <c r="IN76" s="1280"/>
      <c r="IO76" s="1280"/>
      <c r="IP76" s="1280"/>
      <c r="IQ76" s="1280"/>
      <c r="IR76" s="1280"/>
      <c r="IS76" s="1280"/>
      <c r="IT76" s="1280"/>
      <c r="IU76" s="1280"/>
      <c r="IV76" s="1280"/>
    </row>
    <row r="77" spans="1:256" s="1209" customFormat="1" ht="27.25" customHeight="1">
      <c r="A77" s="1202"/>
      <c r="B77" s="1203"/>
      <c r="C77" s="1204"/>
      <c r="D77" s="1204" t="s">
        <v>3098</v>
      </c>
      <c r="E77" s="1204"/>
      <c r="F77" s="1205"/>
      <c r="G77" s="33"/>
      <c r="H77" s="1207"/>
      <c r="I77" s="1208"/>
      <c r="J77" s="4585"/>
      <c r="K77" s="4193"/>
      <c r="M77" s="82"/>
      <c r="U77" s="1210"/>
      <c r="W77" s="1210"/>
    </row>
    <row r="78" spans="1:256" s="1155" customFormat="1" ht="13.5" customHeight="1">
      <c r="A78" s="2199" t="s">
        <v>1226</v>
      </c>
      <c r="B78" s="1285" t="s">
        <v>4313</v>
      </c>
      <c r="C78" s="1286">
        <v>460172112</v>
      </c>
      <c r="D78" s="1286" t="s">
        <v>4441</v>
      </c>
      <c r="E78" s="1286" t="s">
        <v>296</v>
      </c>
      <c r="F78" s="5022">
        <f>F80</f>
        <v>213.75</v>
      </c>
      <c r="G78" s="36"/>
      <c r="H78" s="1288">
        <f>F78*G78</f>
        <v>0</v>
      </c>
      <c r="I78" s="1289" t="s">
        <v>102</v>
      </c>
      <c r="J78" s="5477"/>
      <c r="K78" s="2239"/>
      <c r="L78" s="3559"/>
      <c r="M78" s="1224"/>
    </row>
    <row r="79" spans="1:256" s="1209" customFormat="1" ht="27.25" customHeight="1">
      <c r="A79" s="1202"/>
      <c r="B79" s="1203"/>
      <c r="C79" s="1204"/>
      <c r="D79" s="4192" t="s">
        <v>4440</v>
      </c>
      <c r="E79" s="2006"/>
      <c r="F79" s="2533"/>
      <c r="G79" s="33"/>
      <c r="H79" s="1207"/>
      <c r="I79" s="1208"/>
      <c r="J79" s="4191"/>
      <c r="K79" s="4193"/>
      <c r="M79" s="5116"/>
      <c r="U79" s="1210"/>
      <c r="W79" s="1210"/>
    </row>
    <row r="80" spans="1:256" s="82" customFormat="1" ht="13.5" customHeight="1">
      <c r="A80" s="2514"/>
      <c r="B80" s="2000"/>
      <c r="C80" s="2000"/>
      <c r="D80" s="2006" t="s">
        <v>4439</v>
      </c>
      <c r="E80" s="2000"/>
      <c r="F80" s="2533">
        <f>(237.5*1.2*1)*0.75</f>
        <v>213.75</v>
      </c>
      <c r="G80" s="132"/>
      <c r="H80" s="2001"/>
      <c r="I80" s="4363"/>
      <c r="J80" s="2610"/>
      <c r="K80" s="4346"/>
      <c r="L80" s="4358"/>
      <c r="N80" s="4358"/>
      <c r="O80" s="4359"/>
      <c r="P80" s="4360"/>
      <c r="Q80" s="4361"/>
      <c r="R80" s="3559"/>
      <c r="S80" s="3559"/>
      <c r="T80" s="2545"/>
      <c r="U80" s="1280"/>
      <c r="V80" s="1280"/>
      <c r="W80" s="1280"/>
      <c r="X80" s="1280"/>
      <c r="Y80" s="1280"/>
      <c r="Z80" s="1280"/>
      <c r="AA80" s="1280"/>
      <c r="AB80" s="1280"/>
      <c r="AC80" s="1280"/>
      <c r="AD80" s="1280"/>
      <c r="AE80" s="1280"/>
      <c r="AF80" s="1280"/>
      <c r="AG80" s="1280"/>
      <c r="AH80" s="1280"/>
      <c r="AI80" s="1280"/>
      <c r="AJ80" s="1280"/>
      <c r="AK80" s="1280"/>
      <c r="AL80" s="1280"/>
      <c r="AM80" s="1280"/>
      <c r="AN80" s="1280"/>
      <c r="AO80" s="1280"/>
      <c r="AP80" s="1280"/>
      <c r="AQ80" s="1280"/>
      <c r="AR80" s="1280"/>
      <c r="AS80" s="1280"/>
      <c r="AT80" s="1280"/>
      <c r="AU80" s="1280"/>
      <c r="AV80" s="1280"/>
      <c r="AW80" s="1280"/>
      <c r="AX80" s="1280"/>
      <c r="AY80" s="1280"/>
      <c r="AZ80" s="1280"/>
      <c r="BA80" s="1280"/>
      <c r="BB80" s="1280"/>
      <c r="BC80" s="1280"/>
      <c r="BD80" s="1280"/>
      <c r="BE80" s="1280"/>
      <c r="BF80" s="1280"/>
      <c r="BG80" s="1280"/>
      <c r="BH80" s="1280"/>
      <c r="BI80" s="1280"/>
      <c r="BJ80" s="1280"/>
      <c r="BK80" s="1280"/>
      <c r="BL80" s="1280"/>
      <c r="BM80" s="1280"/>
      <c r="BN80" s="1280"/>
      <c r="BO80" s="1280"/>
      <c r="BP80" s="1280"/>
      <c r="BQ80" s="1280"/>
      <c r="BR80" s="1280"/>
      <c r="BS80" s="1280"/>
      <c r="BT80" s="1280"/>
      <c r="BU80" s="1280"/>
      <c r="BV80" s="1280"/>
      <c r="BW80" s="1280"/>
      <c r="BX80" s="1280"/>
      <c r="BY80" s="1280"/>
      <c r="BZ80" s="1280"/>
      <c r="CA80" s="1280"/>
      <c r="CB80" s="1280"/>
      <c r="CC80" s="1280"/>
      <c r="CD80" s="1280"/>
      <c r="CE80" s="1280"/>
      <c r="CF80" s="1280"/>
      <c r="CG80" s="1280"/>
      <c r="CH80" s="1280"/>
      <c r="CI80" s="1280"/>
      <c r="CJ80" s="1280"/>
      <c r="CK80" s="1280"/>
      <c r="CL80" s="1280"/>
      <c r="CM80" s="1280"/>
      <c r="CN80" s="1280"/>
      <c r="CO80" s="1280"/>
      <c r="CP80" s="1280"/>
      <c r="CQ80" s="1280"/>
      <c r="CR80" s="1280"/>
      <c r="CS80" s="1280"/>
      <c r="CT80" s="1280"/>
      <c r="CU80" s="1280"/>
      <c r="CV80" s="1280"/>
      <c r="CW80" s="1280"/>
      <c r="CX80" s="1280"/>
      <c r="CY80" s="1280"/>
      <c r="CZ80" s="1280"/>
      <c r="DA80" s="1280"/>
      <c r="DB80" s="1280"/>
      <c r="DC80" s="1280"/>
      <c r="DD80" s="1280"/>
      <c r="DE80" s="1280"/>
      <c r="DF80" s="1280"/>
      <c r="DG80" s="1280"/>
      <c r="DH80" s="1280"/>
      <c r="DI80" s="1280"/>
      <c r="DJ80" s="1280"/>
      <c r="DK80" s="1280"/>
      <c r="DL80" s="1280"/>
      <c r="DM80" s="1280"/>
      <c r="DN80" s="1280"/>
      <c r="DO80" s="1280"/>
      <c r="DP80" s="1280"/>
      <c r="DQ80" s="1280"/>
      <c r="DR80" s="1280"/>
      <c r="DS80" s="1280"/>
      <c r="DT80" s="1280"/>
      <c r="DU80" s="1280"/>
      <c r="DV80" s="1280"/>
      <c r="DW80" s="1280"/>
      <c r="DX80" s="1280"/>
      <c r="DY80" s="1280"/>
      <c r="DZ80" s="1280"/>
      <c r="EA80" s="1280"/>
      <c r="EB80" s="1280"/>
      <c r="EC80" s="1280"/>
      <c r="ED80" s="1280"/>
      <c r="EE80" s="1280"/>
      <c r="EF80" s="1280"/>
      <c r="EG80" s="1280"/>
      <c r="EH80" s="1280"/>
      <c r="EI80" s="1280"/>
      <c r="EJ80" s="1280"/>
      <c r="EK80" s="1280"/>
      <c r="EL80" s="1280"/>
      <c r="EM80" s="1280"/>
      <c r="EN80" s="1280"/>
      <c r="EO80" s="1280"/>
      <c r="EP80" s="1280"/>
      <c r="EQ80" s="1280"/>
      <c r="ER80" s="1280"/>
      <c r="ES80" s="1280"/>
      <c r="ET80" s="1280"/>
      <c r="EU80" s="1280"/>
      <c r="EV80" s="1280"/>
      <c r="EW80" s="1280"/>
      <c r="EX80" s="1280"/>
      <c r="EY80" s="1280"/>
      <c r="EZ80" s="1280"/>
      <c r="FA80" s="1280"/>
      <c r="FB80" s="1280"/>
      <c r="FC80" s="1280"/>
      <c r="FD80" s="1280"/>
      <c r="FE80" s="1280"/>
      <c r="FF80" s="1280"/>
      <c r="FG80" s="1280"/>
      <c r="FH80" s="1280"/>
      <c r="FI80" s="1280"/>
      <c r="FJ80" s="1280"/>
      <c r="FK80" s="1280"/>
      <c r="FL80" s="1280"/>
      <c r="FM80" s="1280"/>
      <c r="FN80" s="1280"/>
      <c r="FO80" s="1280"/>
      <c r="FP80" s="1280"/>
      <c r="FQ80" s="1280"/>
      <c r="FR80" s="1280"/>
      <c r="FS80" s="1280"/>
      <c r="FT80" s="1280"/>
      <c r="FU80" s="1280"/>
      <c r="FV80" s="1280"/>
      <c r="FW80" s="1280"/>
      <c r="FX80" s="1280"/>
      <c r="FY80" s="1280"/>
      <c r="FZ80" s="1280"/>
      <c r="GA80" s="1280"/>
      <c r="GB80" s="1280"/>
      <c r="GC80" s="1280"/>
      <c r="GD80" s="1280"/>
      <c r="GE80" s="1280"/>
      <c r="GF80" s="1280"/>
      <c r="GG80" s="1280"/>
      <c r="GH80" s="1280"/>
      <c r="GI80" s="1280"/>
      <c r="GJ80" s="1280"/>
      <c r="GK80" s="1280"/>
      <c r="GL80" s="1280"/>
      <c r="GM80" s="1280"/>
      <c r="GN80" s="1280"/>
      <c r="GO80" s="1280"/>
      <c r="GP80" s="1280"/>
      <c r="GQ80" s="1280"/>
      <c r="GR80" s="1280"/>
      <c r="GS80" s="1280"/>
      <c r="GT80" s="1280"/>
      <c r="GU80" s="1280"/>
      <c r="GV80" s="1280"/>
      <c r="GW80" s="1280"/>
      <c r="GX80" s="1280"/>
      <c r="GY80" s="1280"/>
      <c r="GZ80" s="1280"/>
      <c r="HA80" s="1280"/>
      <c r="HB80" s="1280"/>
      <c r="HC80" s="1280"/>
      <c r="HD80" s="1280"/>
      <c r="HE80" s="1280"/>
      <c r="HF80" s="1280"/>
      <c r="HG80" s="1280"/>
      <c r="HH80" s="1280"/>
      <c r="HI80" s="1280"/>
      <c r="HJ80" s="1280"/>
      <c r="HK80" s="1280"/>
      <c r="HL80" s="1280"/>
      <c r="HM80" s="1280"/>
      <c r="HN80" s="1280"/>
      <c r="HO80" s="1280"/>
      <c r="HP80" s="1280"/>
      <c r="HQ80" s="1280"/>
      <c r="HR80" s="1280"/>
      <c r="HS80" s="1280"/>
      <c r="HT80" s="1280"/>
      <c r="HU80" s="1280"/>
      <c r="HV80" s="1280"/>
      <c r="HW80" s="1280"/>
      <c r="HX80" s="1280"/>
      <c r="HY80" s="1280"/>
      <c r="HZ80" s="1280"/>
      <c r="IA80" s="1280"/>
      <c r="IB80" s="1280"/>
      <c r="IC80" s="1280"/>
      <c r="ID80" s="1280"/>
      <c r="IE80" s="1280"/>
      <c r="IF80" s="1280"/>
      <c r="IG80" s="1280"/>
      <c r="IH80" s="1280"/>
      <c r="II80" s="1280"/>
      <c r="IJ80" s="1280"/>
      <c r="IK80" s="1280"/>
      <c r="IL80" s="1280"/>
      <c r="IM80" s="1280"/>
      <c r="IN80" s="1280"/>
      <c r="IO80" s="1280"/>
      <c r="IP80" s="1280"/>
      <c r="IQ80" s="1280"/>
      <c r="IR80" s="1280"/>
      <c r="IS80" s="1280"/>
      <c r="IT80" s="1280"/>
      <c r="IU80" s="1280"/>
      <c r="IV80" s="1280"/>
    </row>
    <row r="81" spans="1:256" s="1209" customFormat="1" ht="27.25" customHeight="1">
      <c r="A81" s="1202"/>
      <c r="B81" s="1203"/>
      <c r="C81" s="1204"/>
      <c r="D81" s="1204" t="s">
        <v>3098</v>
      </c>
      <c r="E81" s="1204"/>
      <c r="F81" s="1205"/>
      <c r="G81" s="33"/>
      <c r="H81" s="1207"/>
      <c r="I81" s="1208"/>
      <c r="J81" s="4585"/>
      <c r="K81" s="4193"/>
      <c r="M81" s="5030"/>
      <c r="U81" s="1210"/>
      <c r="W81" s="1210"/>
    </row>
    <row r="82" spans="1:256" s="1155" customFormat="1" ht="13.5" customHeight="1">
      <c r="A82" s="2199" t="s">
        <v>3083</v>
      </c>
      <c r="B82" s="1285" t="s">
        <v>4313</v>
      </c>
      <c r="C82" s="1286">
        <v>460172113</v>
      </c>
      <c r="D82" s="1286" t="s">
        <v>4438</v>
      </c>
      <c r="E82" s="1286" t="s">
        <v>296</v>
      </c>
      <c r="F82" s="5022">
        <f>F84</f>
        <v>14.25</v>
      </c>
      <c r="G82" s="36"/>
      <c r="H82" s="1288">
        <f>F82*G82</f>
        <v>0</v>
      </c>
      <c r="I82" s="1289" t="s">
        <v>102</v>
      </c>
      <c r="J82" s="5477"/>
      <c r="K82" s="2239"/>
      <c r="L82" s="3559"/>
      <c r="M82" s="1224"/>
    </row>
    <row r="83" spans="1:256" s="1209" customFormat="1" ht="27.25" customHeight="1">
      <c r="A83" s="1202"/>
      <c r="B83" s="1203"/>
      <c r="C83" s="1204"/>
      <c r="D83" s="4192" t="s">
        <v>4437</v>
      </c>
      <c r="E83" s="2006"/>
      <c r="F83" s="2533"/>
      <c r="G83" s="33"/>
      <c r="H83" s="1207"/>
      <c r="I83" s="1208"/>
      <c r="J83" s="4191"/>
      <c r="K83" s="4193"/>
      <c r="M83" s="4969"/>
      <c r="U83" s="1210"/>
      <c r="W83" s="1210"/>
    </row>
    <row r="84" spans="1:256" s="82" customFormat="1" ht="13.5" customHeight="1">
      <c r="A84" s="2514"/>
      <c r="B84" s="2000"/>
      <c r="C84" s="2000"/>
      <c r="D84" s="2006" t="s">
        <v>4436</v>
      </c>
      <c r="E84" s="2000"/>
      <c r="F84" s="2533">
        <f>(237.5*1.2*1)*0.05</f>
        <v>14.25</v>
      </c>
      <c r="G84" s="132"/>
      <c r="H84" s="2001"/>
      <c r="I84" s="4363"/>
      <c r="J84" s="2610"/>
      <c r="K84" s="4346"/>
      <c r="L84" s="4358"/>
      <c r="M84" s="1155"/>
      <c r="N84" s="4358"/>
      <c r="O84" s="4359"/>
      <c r="P84" s="4360"/>
      <c r="Q84" s="4361"/>
      <c r="R84" s="3559"/>
      <c r="S84" s="3559"/>
      <c r="T84" s="2545"/>
      <c r="U84" s="1280"/>
      <c r="V84" s="1280"/>
      <c r="W84" s="1280"/>
      <c r="X84" s="1280"/>
      <c r="Y84" s="1280"/>
      <c r="Z84" s="1280"/>
      <c r="AA84" s="1280"/>
      <c r="AB84" s="1280"/>
      <c r="AC84" s="1280"/>
      <c r="AD84" s="1280"/>
      <c r="AE84" s="1280"/>
      <c r="AF84" s="1280"/>
      <c r="AG84" s="1280"/>
      <c r="AH84" s="1280"/>
      <c r="AI84" s="1280"/>
      <c r="AJ84" s="1280"/>
      <c r="AK84" s="1280"/>
      <c r="AL84" s="1280"/>
      <c r="AM84" s="1280"/>
      <c r="AN84" s="1280"/>
      <c r="AO84" s="1280"/>
      <c r="AP84" s="1280"/>
      <c r="AQ84" s="1280"/>
      <c r="AR84" s="1280"/>
      <c r="AS84" s="1280"/>
      <c r="AT84" s="1280"/>
      <c r="AU84" s="1280"/>
      <c r="AV84" s="1280"/>
      <c r="AW84" s="1280"/>
      <c r="AX84" s="1280"/>
      <c r="AY84" s="1280"/>
      <c r="AZ84" s="1280"/>
      <c r="BA84" s="1280"/>
      <c r="BB84" s="1280"/>
      <c r="BC84" s="1280"/>
      <c r="BD84" s="1280"/>
      <c r="BE84" s="1280"/>
      <c r="BF84" s="1280"/>
      <c r="BG84" s="1280"/>
      <c r="BH84" s="1280"/>
      <c r="BI84" s="1280"/>
      <c r="BJ84" s="1280"/>
      <c r="BK84" s="1280"/>
      <c r="BL84" s="1280"/>
      <c r="BM84" s="1280"/>
      <c r="BN84" s="1280"/>
      <c r="BO84" s="1280"/>
      <c r="BP84" s="1280"/>
      <c r="BQ84" s="1280"/>
      <c r="BR84" s="1280"/>
      <c r="BS84" s="1280"/>
      <c r="BT84" s="1280"/>
      <c r="BU84" s="1280"/>
      <c r="BV84" s="1280"/>
      <c r="BW84" s="1280"/>
      <c r="BX84" s="1280"/>
      <c r="BY84" s="1280"/>
      <c r="BZ84" s="1280"/>
      <c r="CA84" s="1280"/>
      <c r="CB84" s="1280"/>
      <c r="CC84" s="1280"/>
      <c r="CD84" s="1280"/>
      <c r="CE84" s="1280"/>
      <c r="CF84" s="1280"/>
      <c r="CG84" s="1280"/>
      <c r="CH84" s="1280"/>
      <c r="CI84" s="1280"/>
      <c r="CJ84" s="1280"/>
      <c r="CK84" s="1280"/>
      <c r="CL84" s="1280"/>
      <c r="CM84" s="1280"/>
      <c r="CN84" s="1280"/>
      <c r="CO84" s="1280"/>
      <c r="CP84" s="1280"/>
      <c r="CQ84" s="1280"/>
      <c r="CR84" s="1280"/>
      <c r="CS84" s="1280"/>
      <c r="CT84" s="1280"/>
      <c r="CU84" s="1280"/>
      <c r="CV84" s="1280"/>
      <c r="CW84" s="1280"/>
      <c r="CX84" s="1280"/>
      <c r="CY84" s="1280"/>
      <c r="CZ84" s="1280"/>
      <c r="DA84" s="1280"/>
      <c r="DB84" s="1280"/>
      <c r="DC84" s="1280"/>
      <c r="DD84" s="1280"/>
      <c r="DE84" s="1280"/>
      <c r="DF84" s="1280"/>
      <c r="DG84" s="1280"/>
      <c r="DH84" s="1280"/>
      <c r="DI84" s="1280"/>
      <c r="DJ84" s="1280"/>
      <c r="DK84" s="1280"/>
      <c r="DL84" s="1280"/>
      <c r="DM84" s="1280"/>
      <c r="DN84" s="1280"/>
      <c r="DO84" s="1280"/>
      <c r="DP84" s="1280"/>
      <c r="DQ84" s="1280"/>
      <c r="DR84" s="1280"/>
      <c r="DS84" s="1280"/>
      <c r="DT84" s="1280"/>
      <c r="DU84" s="1280"/>
      <c r="DV84" s="1280"/>
      <c r="DW84" s="1280"/>
      <c r="DX84" s="1280"/>
      <c r="DY84" s="1280"/>
      <c r="DZ84" s="1280"/>
      <c r="EA84" s="1280"/>
      <c r="EB84" s="1280"/>
      <c r="EC84" s="1280"/>
      <c r="ED84" s="1280"/>
      <c r="EE84" s="1280"/>
      <c r="EF84" s="1280"/>
      <c r="EG84" s="1280"/>
      <c r="EH84" s="1280"/>
      <c r="EI84" s="1280"/>
      <c r="EJ84" s="1280"/>
      <c r="EK84" s="1280"/>
      <c r="EL84" s="1280"/>
      <c r="EM84" s="1280"/>
      <c r="EN84" s="1280"/>
      <c r="EO84" s="1280"/>
      <c r="EP84" s="1280"/>
      <c r="EQ84" s="1280"/>
      <c r="ER84" s="1280"/>
      <c r="ES84" s="1280"/>
      <c r="ET84" s="1280"/>
      <c r="EU84" s="1280"/>
      <c r="EV84" s="1280"/>
      <c r="EW84" s="1280"/>
      <c r="EX84" s="1280"/>
      <c r="EY84" s="1280"/>
      <c r="EZ84" s="1280"/>
      <c r="FA84" s="1280"/>
      <c r="FB84" s="1280"/>
      <c r="FC84" s="1280"/>
      <c r="FD84" s="1280"/>
      <c r="FE84" s="1280"/>
      <c r="FF84" s="1280"/>
      <c r="FG84" s="1280"/>
      <c r="FH84" s="1280"/>
      <c r="FI84" s="1280"/>
      <c r="FJ84" s="1280"/>
      <c r="FK84" s="1280"/>
      <c r="FL84" s="1280"/>
      <c r="FM84" s="1280"/>
      <c r="FN84" s="1280"/>
      <c r="FO84" s="1280"/>
      <c r="FP84" s="1280"/>
      <c r="FQ84" s="1280"/>
      <c r="FR84" s="1280"/>
      <c r="FS84" s="1280"/>
      <c r="FT84" s="1280"/>
      <c r="FU84" s="1280"/>
      <c r="FV84" s="1280"/>
      <c r="FW84" s="1280"/>
      <c r="FX84" s="1280"/>
      <c r="FY84" s="1280"/>
      <c r="FZ84" s="1280"/>
      <c r="GA84" s="1280"/>
      <c r="GB84" s="1280"/>
      <c r="GC84" s="1280"/>
      <c r="GD84" s="1280"/>
      <c r="GE84" s="1280"/>
      <c r="GF84" s="1280"/>
      <c r="GG84" s="1280"/>
      <c r="GH84" s="1280"/>
      <c r="GI84" s="1280"/>
      <c r="GJ84" s="1280"/>
      <c r="GK84" s="1280"/>
      <c r="GL84" s="1280"/>
      <c r="GM84" s="1280"/>
      <c r="GN84" s="1280"/>
      <c r="GO84" s="1280"/>
      <c r="GP84" s="1280"/>
      <c r="GQ84" s="1280"/>
      <c r="GR84" s="1280"/>
      <c r="GS84" s="1280"/>
      <c r="GT84" s="1280"/>
      <c r="GU84" s="1280"/>
      <c r="GV84" s="1280"/>
      <c r="GW84" s="1280"/>
      <c r="GX84" s="1280"/>
      <c r="GY84" s="1280"/>
      <c r="GZ84" s="1280"/>
      <c r="HA84" s="1280"/>
      <c r="HB84" s="1280"/>
      <c r="HC84" s="1280"/>
      <c r="HD84" s="1280"/>
      <c r="HE84" s="1280"/>
      <c r="HF84" s="1280"/>
      <c r="HG84" s="1280"/>
      <c r="HH84" s="1280"/>
      <c r="HI84" s="1280"/>
      <c r="HJ84" s="1280"/>
      <c r="HK84" s="1280"/>
      <c r="HL84" s="1280"/>
      <c r="HM84" s="1280"/>
      <c r="HN84" s="1280"/>
      <c r="HO84" s="1280"/>
      <c r="HP84" s="1280"/>
      <c r="HQ84" s="1280"/>
      <c r="HR84" s="1280"/>
      <c r="HS84" s="1280"/>
      <c r="HT84" s="1280"/>
      <c r="HU84" s="1280"/>
      <c r="HV84" s="1280"/>
      <c r="HW84" s="1280"/>
      <c r="HX84" s="1280"/>
      <c r="HY84" s="1280"/>
      <c r="HZ84" s="1280"/>
      <c r="IA84" s="1280"/>
      <c r="IB84" s="1280"/>
      <c r="IC84" s="1280"/>
      <c r="ID84" s="1280"/>
      <c r="IE84" s="1280"/>
      <c r="IF84" s="1280"/>
      <c r="IG84" s="1280"/>
      <c r="IH84" s="1280"/>
      <c r="II84" s="1280"/>
      <c r="IJ84" s="1280"/>
      <c r="IK84" s="1280"/>
      <c r="IL84" s="1280"/>
      <c r="IM84" s="1280"/>
      <c r="IN84" s="1280"/>
      <c r="IO84" s="1280"/>
      <c r="IP84" s="1280"/>
      <c r="IQ84" s="1280"/>
      <c r="IR84" s="1280"/>
      <c r="IS84" s="1280"/>
      <c r="IT84" s="1280"/>
      <c r="IU84" s="1280"/>
      <c r="IV84" s="1280"/>
    </row>
    <row r="85" spans="1:256" s="1209" customFormat="1" ht="27.25" customHeight="1">
      <c r="A85" s="1202"/>
      <c r="B85" s="1203"/>
      <c r="C85" s="1204"/>
      <c r="D85" s="1204" t="s">
        <v>3098</v>
      </c>
      <c r="E85" s="1204"/>
      <c r="F85" s="1205"/>
      <c r="G85" s="33"/>
      <c r="H85" s="1207"/>
      <c r="I85" s="1208"/>
      <c r="J85" s="4585"/>
      <c r="K85" s="4193"/>
      <c r="M85" s="5030"/>
      <c r="U85" s="1210"/>
      <c r="W85" s="1210"/>
    </row>
    <row r="86" spans="1:256" s="1155" customFormat="1" ht="13.5" customHeight="1">
      <c r="A86" s="2199" t="s">
        <v>3079</v>
      </c>
      <c r="B86" s="1285" t="s">
        <v>4313</v>
      </c>
      <c r="C86" s="1286">
        <v>460241111</v>
      </c>
      <c r="D86" s="1286" t="s">
        <v>4315</v>
      </c>
      <c r="E86" s="1286" t="s">
        <v>296</v>
      </c>
      <c r="F86" s="5022">
        <f>SUM(F87)</f>
        <v>42.75</v>
      </c>
      <c r="G86" s="36"/>
      <c r="H86" s="1288">
        <f>F86*G86</f>
        <v>0</v>
      </c>
      <c r="I86" s="1289" t="s">
        <v>102</v>
      </c>
      <c r="J86" s="5477"/>
      <c r="K86" s="2239"/>
      <c r="L86" s="3559"/>
      <c r="M86" s="1224"/>
    </row>
    <row r="87" spans="1:256" s="82" customFormat="1" ht="13.5" customHeight="1">
      <c r="A87" s="2514"/>
      <c r="B87" s="2000"/>
      <c r="C87" s="2000"/>
      <c r="D87" s="2006" t="s">
        <v>4435</v>
      </c>
      <c r="E87" s="2000"/>
      <c r="F87" s="2533">
        <f>(42.75+14.25+213.75+14.25)*0.15</f>
        <v>42.75</v>
      </c>
      <c r="G87" s="132"/>
      <c r="H87" s="2001"/>
      <c r="I87" s="4363"/>
      <c r="J87" s="2610"/>
      <c r="K87" s="4346"/>
      <c r="L87" s="4358"/>
      <c r="M87" s="4969"/>
      <c r="N87" s="4358"/>
      <c r="O87" s="4359"/>
      <c r="P87" s="4360"/>
      <c r="Q87" s="4361"/>
      <c r="R87" s="3559"/>
      <c r="S87" s="3559"/>
      <c r="T87" s="2545"/>
      <c r="U87" s="1280"/>
      <c r="V87" s="1280"/>
      <c r="W87" s="1280"/>
      <c r="X87" s="1280"/>
      <c r="Y87" s="1280"/>
      <c r="Z87" s="1280"/>
      <c r="AA87" s="1280"/>
      <c r="AB87" s="1280"/>
      <c r="AC87" s="1280"/>
      <c r="AD87" s="1280"/>
      <c r="AE87" s="1280"/>
      <c r="AF87" s="1280"/>
      <c r="AG87" s="1280"/>
      <c r="AH87" s="1280"/>
      <c r="AI87" s="1280"/>
      <c r="AJ87" s="1280"/>
      <c r="AK87" s="1280"/>
      <c r="AL87" s="1280"/>
      <c r="AM87" s="1280"/>
      <c r="AN87" s="1280"/>
      <c r="AO87" s="1280"/>
      <c r="AP87" s="1280"/>
      <c r="AQ87" s="1280"/>
      <c r="AR87" s="1280"/>
      <c r="AS87" s="1280"/>
      <c r="AT87" s="1280"/>
      <c r="AU87" s="1280"/>
      <c r="AV87" s="1280"/>
      <c r="AW87" s="1280"/>
      <c r="AX87" s="1280"/>
      <c r="AY87" s="1280"/>
      <c r="AZ87" s="1280"/>
      <c r="BA87" s="1280"/>
      <c r="BB87" s="1280"/>
      <c r="BC87" s="1280"/>
      <c r="BD87" s="1280"/>
      <c r="BE87" s="1280"/>
      <c r="BF87" s="1280"/>
      <c r="BG87" s="1280"/>
      <c r="BH87" s="1280"/>
      <c r="BI87" s="1280"/>
      <c r="BJ87" s="1280"/>
      <c r="BK87" s="1280"/>
      <c r="BL87" s="1280"/>
      <c r="BM87" s="1280"/>
      <c r="BN87" s="1280"/>
      <c r="BO87" s="1280"/>
      <c r="BP87" s="1280"/>
      <c r="BQ87" s="1280"/>
      <c r="BR87" s="1280"/>
      <c r="BS87" s="1280"/>
      <c r="BT87" s="1280"/>
      <c r="BU87" s="1280"/>
      <c r="BV87" s="1280"/>
      <c r="BW87" s="1280"/>
      <c r="BX87" s="1280"/>
      <c r="BY87" s="1280"/>
      <c r="BZ87" s="1280"/>
      <c r="CA87" s="1280"/>
      <c r="CB87" s="1280"/>
      <c r="CC87" s="1280"/>
      <c r="CD87" s="1280"/>
      <c r="CE87" s="1280"/>
      <c r="CF87" s="1280"/>
      <c r="CG87" s="1280"/>
      <c r="CH87" s="1280"/>
      <c r="CI87" s="1280"/>
      <c r="CJ87" s="1280"/>
      <c r="CK87" s="1280"/>
      <c r="CL87" s="1280"/>
      <c r="CM87" s="1280"/>
      <c r="CN87" s="1280"/>
      <c r="CO87" s="1280"/>
      <c r="CP87" s="1280"/>
      <c r="CQ87" s="1280"/>
      <c r="CR87" s="1280"/>
      <c r="CS87" s="1280"/>
      <c r="CT87" s="1280"/>
      <c r="CU87" s="1280"/>
      <c r="CV87" s="1280"/>
      <c r="CW87" s="1280"/>
      <c r="CX87" s="1280"/>
      <c r="CY87" s="1280"/>
      <c r="CZ87" s="1280"/>
      <c r="DA87" s="1280"/>
      <c r="DB87" s="1280"/>
      <c r="DC87" s="1280"/>
      <c r="DD87" s="1280"/>
      <c r="DE87" s="1280"/>
      <c r="DF87" s="1280"/>
      <c r="DG87" s="1280"/>
      <c r="DH87" s="1280"/>
      <c r="DI87" s="1280"/>
      <c r="DJ87" s="1280"/>
      <c r="DK87" s="1280"/>
      <c r="DL87" s="1280"/>
      <c r="DM87" s="1280"/>
      <c r="DN87" s="1280"/>
      <c r="DO87" s="1280"/>
      <c r="DP87" s="1280"/>
      <c r="DQ87" s="1280"/>
      <c r="DR87" s="1280"/>
      <c r="DS87" s="1280"/>
      <c r="DT87" s="1280"/>
      <c r="DU87" s="1280"/>
      <c r="DV87" s="1280"/>
      <c r="DW87" s="1280"/>
      <c r="DX87" s="1280"/>
      <c r="DY87" s="1280"/>
      <c r="DZ87" s="1280"/>
      <c r="EA87" s="1280"/>
      <c r="EB87" s="1280"/>
      <c r="EC87" s="1280"/>
      <c r="ED87" s="1280"/>
      <c r="EE87" s="1280"/>
      <c r="EF87" s="1280"/>
      <c r="EG87" s="1280"/>
      <c r="EH87" s="1280"/>
      <c r="EI87" s="1280"/>
      <c r="EJ87" s="1280"/>
      <c r="EK87" s="1280"/>
      <c r="EL87" s="1280"/>
      <c r="EM87" s="1280"/>
      <c r="EN87" s="1280"/>
      <c r="EO87" s="1280"/>
      <c r="EP87" s="1280"/>
      <c r="EQ87" s="1280"/>
      <c r="ER87" s="1280"/>
      <c r="ES87" s="1280"/>
      <c r="ET87" s="1280"/>
      <c r="EU87" s="1280"/>
      <c r="EV87" s="1280"/>
      <c r="EW87" s="1280"/>
      <c r="EX87" s="1280"/>
      <c r="EY87" s="1280"/>
      <c r="EZ87" s="1280"/>
      <c r="FA87" s="1280"/>
      <c r="FB87" s="1280"/>
      <c r="FC87" s="1280"/>
      <c r="FD87" s="1280"/>
      <c r="FE87" s="1280"/>
      <c r="FF87" s="1280"/>
      <c r="FG87" s="1280"/>
      <c r="FH87" s="1280"/>
      <c r="FI87" s="1280"/>
      <c r="FJ87" s="1280"/>
      <c r="FK87" s="1280"/>
      <c r="FL87" s="1280"/>
      <c r="FM87" s="1280"/>
      <c r="FN87" s="1280"/>
      <c r="FO87" s="1280"/>
      <c r="FP87" s="1280"/>
      <c r="FQ87" s="1280"/>
      <c r="FR87" s="1280"/>
      <c r="FS87" s="1280"/>
      <c r="FT87" s="1280"/>
      <c r="FU87" s="1280"/>
      <c r="FV87" s="1280"/>
      <c r="FW87" s="1280"/>
      <c r="FX87" s="1280"/>
      <c r="FY87" s="1280"/>
      <c r="FZ87" s="1280"/>
      <c r="GA87" s="1280"/>
      <c r="GB87" s="1280"/>
      <c r="GC87" s="1280"/>
      <c r="GD87" s="1280"/>
      <c r="GE87" s="1280"/>
      <c r="GF87" s="1280"/>
      <c r="GG87" s="1280"/>
      <c r="GH87" s="1280"/>
      <c r="GI87" s="1280"/>
      <c r="GJ87" s="1280"/>
      <c r="GK87" s="1280"/>
      <c r="GL87" s="1280"/>
      <c r="GM87" s="1280"/>
      <c r="GN87" s="1280"/>
      <c r="GO87" s="1280"/>
      <c r="GP87" s="1280"/>
      <c r="GQ87" s="1280"/>
      <c r="GR87" s="1280"/>
      <c r="GS87" s="1280"/>
      <c r="GT87" s="1280"/>
      <c r="GU87" s="1280"/>
      <c r="GV87" s="1280"/>
      <c r="GW87" s="1280"/>
      <c r="GX87" s="1280"/>
      <c r="GY87" s="1280"/>
      <c r="GZ87" s="1280"/>
      <c r="HA87" s="1280"/>
      <c r="HB87" s="1280"/>
      <c r="HC87" s="1280"/>
      <c r="HD87" s="1280"/>
      <c r="HE87" s="1280"/>
      <c r="HF87" s="1280"/>
      <c r="HG87" s="1280"/>
      <c r="HH87" s="1280"/>
      <c r="HI87" s="1280"/>
      <c r="HJ87" s="1280"/>
      <c r="HK87" s="1280"/>
      <c r="HL87" s="1280"/>
      <c r="HM87" s="1280"/>
      <c r="HN87" s="1280"/>
      <c r="HO87" s="1280"/>
      <c r="HP87" s="1280"/>
      <c r="HQ87" s="1280"/>
      <c r="HR87" s="1280"/>
      <c r="HS87" s="1280"/>
      <c r="HT87" s="1280"/>
      <c r="HU87" s="1280"/>
      <c r="HV87" s="1280"/>
      <c r="HW87" s="1280"/>
      <c r="HX87" s="1280"/>
      <c r="HY87" s="1280"/>
      <c r="HZ87" s="1280"/>
      <c r="IA87" s="1280"/>
      <c r="IB87" s="1280"/>
      <c r="IC87" s="1280"/>
      <c r="ID87" s="1280"/>
      <c r="IE87" s="1280"/>
      <c r="IF87" s="1280"/>
      <c r="IG87" s="1280"/>
      <c r="IH87" s="1280"/>
      <c r="II87" s="1280"/>
      <c r="IJ87" s="1280"/>
      <c r="IK87" s="1280"/>
      <c r="IL87" s="1280"/>
      <c r="IM87" s="1280"/>
      <c r="IN87" s="1280"/>
      <c r="IO87" s="1280"/>
      <c r="IP87" s="1280"/>
      <c r="IQ87" s="1280"/>
      <c r="IR87" s="1280"/>
      <c r="IS87" s="1280"/>
      <c r="IT87" s="1280"/>
      <c r="IU87" s="1280"/>
      <c r="IV87" s="1280"/>
    </row>
    <row r="88" spans="1:256" s="1155" customFormat="1" ht="13.5" customHeight="1">
      <c r="A88" s="2199" t="s">
        <v>1217</v>
      </c>
      <c r="B88" s="1285" t="s">
        <v>4313</v>
      </c>
      <c r="C88" s="1286">
        <v>460242111</v>
      </c>
      <c r="D88" s="1286" t="s">
        <v>4434</v>
      </c>
      <c r="E88" s="1286" t="s">
        <v>149</v>
      </c>
      <c r="F88" s="5022">
        <f>SUM(F89)</f>
        <v>20</v>
      </c>
      <c r="G88" s="36"/>
      <c r="H88" s="1288">
        <f>F88*G88</f>
        <v>0</v>
      </c>
      <c r="I88" s="1289" t="s">
        <v>102</v>
      </c>
      <c r="J88" s="5477"/>
      <c r="K88" s="2239"/>
      <c r="L88" s="3559"/>
      <c r="M88" s="1224"/>
    </row>
    <row r="89" spans="1:256" s="82" customFormat="1" ht="13.5" customHeight="1">
      <c r="A89" s="2514"/>
      <c r="B89" s="2000"/>
      <c r="C89" s="2000"/>
      <c r="D89" s="2006" t="s">
        <v>4432</v>
      </c>
      <c r="E89" s="2000"/>
      <c r="F89" s="2533">
        <v>20</v>
      </c>
      <c r="G89" s="132"/>
      <c r="H89" s="2001"/>
      <c r="I89" s="4363"/>
      <c r="J89" s="2610"/>
      <c r="K89" s="4346"/>
      <c r="L89" s="4358"/>
      <c r="M89" s="4969"/>
      <c r="N89" s="4358"/>
      <c r="O89" s="4359"/>
      <c r="P89" s="4360"/>
      <c r="Q89" s="4361"/>
      <c r="R89" s="3559"/>
      <c r="S89" s="3559"/>
      <c r="T89" s="2545"/>
      <c r="U89" s="1280"/>
      <c r="V89" s="1280"/>
      <c r="W89" s="1280"/>
      <c r="X89" s="1280"/>
      <c r="Y89" s="1280"/>
      <c r="Z89" s="1280"/>
      <c r="AA89" s="1280"/>
      <c r="AB89" s="1280"/>
      <c r="AC89" s="1280"/>
      <c r="AD89" s="1280"/>
      <c r="AE89" s="1280"/>
      <c r="AF89" s="1280"/>
      <c r="AG89" s="1280"/>
      <c r="AH89" s="1280"/>
      <c r="AI89" s="1280"/>
      <c r="AJ89" s="1280"/>
      <c r="AK89" s="1280"/>
      <c r="AL89" s="1280"/>
      <c r="AM89" s="1280"/>
      <c r="AN89" s="1280"/>
      <c r="AO89" s="1280"/>
      <c r="AP89" s="1280"/>
      <c r="AQ89" s="1280"/>
      <c r="AR89" s="1280"/>
      <c r="AS89" s="1280"/>
      <c r="AT89" s="1280"/>
      <c r="AU89" s="1280"/>
      <c r="AV89" s="1280"/>
      <c r="AW89" s="1280"/>
      <c r="AX89" s="1280"/>
      <c r="AY89" s="1280"/>
      <c r="AZ89" s="1280"/>
      <c r="BA89" s="1280"/>
      <c r="BB89" s="1280"/>
      <c r="BC89" s="1280"/>
      <c r="BD89" s="1280"/>
      <c r="BE89" s="1280"/>
      <c r="BF89" s="1280"/>
      <c r="BG89" s="1280"/>
      <c r="BH89" s="1280"/>
      <c r="BI89" s="1280"/>
      <c r="BJ89" s="1280"/>
      <c r="BK89" s="1280"/>
      <c r="BL89" s="1280"/>
      <c r="BM89" s="1280"/>
      <c r="BN89" s="1280"/>
      <c r="BO89" s="1280"/>
      <c r="BP89" s="1280"/>
      <c r="BQ89" s="1280"/>
      <c r="BR89" s="1280"/>
      <c r="BS89" s="1280"/>
      <c r="BT89" s="1280"/>
      <c r="BU89" s="1280"/>
      <c r="BV89" s="1280"/>
      <c r="BW89" s="1280"/>
      <c r="BX89" s="1280"/>
      <c r="BY89" s="1280"/>
      <c r="BZ89" s="1280"/>
      <c r="CA89" s="1280"/>
      <c r="CB89" s="1280"/>
      <c r="CC89" s="1280"/>
      <c r="CD89" s="1280"/>
      <c r="CE89" s="1280"/>
      <c r="CF89" s="1280"/>
      <c r="CG89" s="1280"/>
      <c r="CH89" s="1280"/>
      <c r="CI89" s="1280"/>
      <c r="CJ89" s="1280"/>
      <c r="CK89" s="1280"/>
      <c r="CL89" s="1280"/>
      <c r="CM89" s="1280"/>
      <c r="CN89" s="1280"/>
      <c r="CO89" s="1280"/>
      <c r="CP89" s="1280"/>
      <c r="CQ89" s="1280"/>
      <c r="CR89" s="1280"/>
      <c r="CS89" s="1280"/>
      <c r="CT89" s="1280"/>
      <c r="CU89" s="1280"/>
      <c r="CV89" s="1280"/>
      <c r="CW89" s="1280"/>
      <c r="CX89" s="1280"/>
      <c r="CY89" s="1280"/>
      <c r="CZ89" s="1280"/>
      <c r="DA89" s="1280"/>
      <c r="DB89" s="1280"/>
      <c r="DC89" s="1280"/>
      <c r="DD89" s="1280"/>
      <c r="DE89" s="1280"/>
      <c r="DF89" s="1280"/>
      <c r="DG89" s="1280"/>
      <c r="DH89" s="1280"/>
      <c r="DI89" s="1280"/>
      <c r="DJ89" s="1280"/>
      <c r="DK89" s="1280"/>
      <c r="DL89" s="1280"/>
      <c r="DM89" s="1280"/>
      <c r="DN89" s="1280"/>
      <c r="DO89" s="1280"/>
      <c r="DP89" s="1280"/>
      <c r="DQ89" s="1280"/>
      <c r="DR89" s="1280"/>
      <c r="DS89" s="1280"/>
      <c r="DT89" s="1280"/>
      <c r="DU89" s="1280"/>
      <c r="DV89" s="1280"/>
      <c r="DW89" s="1280"/>
      <c r="DX89" s="1280"/>
      <c r="DY89" s="1280"/>
      <c r="DZ89" s="1280"/>
      <c r="EA89" s="1280"/>
      <c r="EB89" s="1280"/>
      <c r="EC89" s="1280"/>
      <c r="ED89" s="1280"/>
      <c r="EE89" s="1280"/>
      <c r="EF89" s="1280"/>
      <c r="EG89" s="1280"/>
      <c r="EH89" s="1280"/>
      <c r="EI89" s="1280"/>
      <c r="EJ89" s="1280"/>
      <c r="EK89" s="1280"/>
      <c r="EL89" s="1280"/>
      <c r="EM89" s="1280"/>
      <c r="EN89" s="1280"/>
      <c r="EO89" s="1280"/>
      <c r="EP89" s="1280"/>
      <c r="EQ89" s="1280"/>
      <c r="ER89" s="1280"/>
      <c r="ES89" s="1280"/>
      <c r="ET89" s="1280"/>
      <c r="EU89" s="1280"/>
      <c r="EV89" s="1280"/>
      <c r="EW89" s="1280"/>
      <c r="EX89" s="1280"/>
      <c r="EY89" s="1280"/>
      <c r="EZ89" s="1280"/>
      <c r="FA89" s="1280"/>
      <c r="FB89" s="1280"/>
      <c r="FC89" s="1280"/>
      <c r="FD89" s="1280"/>
      <c r="FE89" s="1280"/>
      <c r="FF89" s="1280"/>
      <c r="FG89" s="1280"/>
      <c r="FH89" s="1280"/>
      <c r="FI89" s="1280"/>
      <c r="FJ89" s="1280"/>
      <c r="FK89" s="1280"/>
      <c r="FL89" s="1280"/>
      <c r="FM89" s="1280"/>
      <c r="FN89" s="1280"/>
      <c r="FO89" s="1280"/>
      <c r="FP89" s="1280"/>
      <c r="FQ89" s="1280"/>
      <c r="FR89" s="1280"/>
      <c r="FS89" s="1280"/>
      <c r="FT89" s="1280"/>
      <c r="FU89" s="1280"/>
      <c r="FV89" s="1280"/>
      <c r="FW89" s="1280"/>
      <c r="FX89" s="1280"/>
      <c r="FY89" s="1280"/>
      <c r="FZ89" s="1280"/>
      <c r="GA89" s="1280"/>
      <c r="GB89" s="1280"/>
      <c r="GC89" s="1280"/>
      <c r="GD89" s="1280"/>
      <c r="GE89" s="1280"/>
      <c r="GF89" s="1280"/>
      <c r="GG89" s="1280"/>
      <c r="GH89" s="1280"/>
      <c r="GI89" s="1280"/>
      <c r="GJ89" s="1280"/>
      <c r="GK89" s="1280"/>
      <c r="GL89" s="1280"/>
      <c r="GM89" s="1280"/>
      <c r="GN89" s="1280"/>
      <c r="GO89" s="1280"/>
      <c r="GP89" s="1280"/>
      <c r="GQ89" s="1280"/>
      <c r="GR89" s="1280"/>
      <c r="GS89" s="1280"/>
      <c r="GT89" s="1280"/>
      <c r="GU89" s="1280"/>
      <c r="GV89" s="1280"/>
      <c r="GW89" s="1280"/>
      <c r="GX89" s="1280"/>
      <c r="GY89" s="1280"/>
      <c r="GZ89" s="1280"/>
      <c r="HA89" s="1280"/>
      <c r="HB89" s="1280"/>
      <c r="HC89" s="1280"/>
      <c r="HD89" s="1280"/>
      <c r="HE89" s="1280"/>
      <c r="HF89" s="1280"/>
      <c r="HG89" s="1280"/>
      <c r="HH89" s="1280"/>
      <c r="HI89" s="1280"/>
      <c r="HJ89" s="1280"/>
      <c r="HK89" s="1280"/>
      <c r="HL89" s="1280"/>
      <c r="HM89" s="1280"/>
      <c r="HN89" s="1280"/>
      <c r="HO89" s="1280"/>
      <c r="HP89" s="1280"/>
      <c r="HQ89" s="1280"/>
      <c r="HR89" s="1280"/>
      <c r="HS89" s="1280"/>
      <c r="HT89" s="1280"/>
      <c r="HU89" s="1280"/>
      <c r="HV89" s="1280"/>
      <c r="HW89" s="1280"/>
      <c r="HX89" s="1280"/>
      <c r="HY89" s="1280"/>
      <c r="HZ89" s="1280"/>
      <c r="IA89" s="1280"/>
      <c r="IB89" s="1280"/>
      <c r="IC89" s="1280"/>
      <c r="ID89" s="1280"/>
      <c r="IE89" s="1280"/>
      <c r="IF89" s="1280"/>
      <c r="IG89" s="1280"/>
      <c r="IH89" s="1280"/>
      <c r="II89" s="1280"/>
      <c r="IJ89" s="1280"/>
      <c r="IK89" s="1280"/>
      <c r="IL89" s="1280"/>
      <c r="IM89" s="1280"/>
      <c r="IN89" s="1280"/>
      <c r="IO89" s="1280"/>
      <c r="IP89" s="1280"/>
      <c r="IQ89" s="1280"/>
      <c r="IR89" s="1280"/>
      <c r="IS89" s="1280"/>
      <c r="IT89" s="1280"/>
      <c r="IU89" s="1280"/>
      <c r="IV89" s="1280"/>
    </row>
    <row r="90" spans="1:256" s="1155" customFormat="1" ht="13.5" customHeight="1">
      <c r="A90" s="2199" t="s">
        <v>3074</v>
      </c>
      <c r="B90" s="1285" t="s">
        <v>4313</v>
      </c>
      <c r="C90" s="1286">
        <v>460242121</v>
      </c>
      <c r="D90" s="1286" t="s">
        <v>4433</v>
      </c>
      <c r="E90" s="1286" t="s">
        <v>123</v>
      </c>
      <c r="F90" s="5022">
        <f>SUM(F91)</f>
        <v>120</v>
      </c>
      <c r="G90" s="36"/>
      <c r="H90" s="1288">
        <f>F90*G90</f>
        <v>0</v>
      </c>
      <c r="I90" s="1289" t="s">
        <v>102</v>
      </c>
      <c r="J90" s="5477"/>
      <c r="K90" s="2239"/>
      <c r="L90" s="3559"/>
      <c r="M90" s="1224"/>
    </row>
    <row r="91" spans="1:256" s="82" customFormat="1" ht="13.5" customHeight="1">
      <c r="A91" s="2514"/>
      <c r="B91" s="2000"/>
      <c r="C91" s="2000"/>
      <c r="D91" s="2006" t="s">
        <v>4432</v>
      </c>
      <c r="E91" s="2000"/>
      <c r="F91" s="2533">
        <v>120</v>
      </c>
      <c r="G91" s="132"/>
      <c r="H91" s="2001"/>
      <c r="I91" s="4363"/>
      <c r="J91" s="2610"/>
      <c r="K91" s="4346"/>
      <c r="L91" s="4358"/>
      <c r="M91" s="5125"/>
      <c r="N91" s="4358"/>
      <c r="O91" s="4359"/>
      <c r="P91" s="4360"/>
      <c r="Q91" s="4361"/>
      <c r="R91" s="3559"/>
      <c r="S91" s="3559"/>
      <c r="T91" s="2545"/>
      <c r="U91" s="1280"/>
      <c r="V91" s="1280"/>
      <c r="W91" s="1280"/>
      <c r="X91" s="1280"/>
      <c r="Y91" s="1280"/>
      <c r="Z91" s="1280"/>
      <c r="AA91" s="1280"/>
      <c r="AB91" s="1280"/>
      <c r="AC91" s="1280"/>
      <c r="AD91" s="1280"/>
      <c r="AE91" s="1280"/>
      <c r="AF91" s="1280"/>
      <c r="AG91" s="1280"/>
      <c r="AH91" s="1280"/>
      <c r="AI91" s="1280"/>
      <c r="AJ91" s="1280"/>
      <c r="AK91" s="1280"/>
      <c r="AL91" s="1280"/>
      <c r="AM91" s="1280"/>
      <c r="AN91" s="1280"/>
      <c r="AO91" s="1280"/>
      <c r="AP91" s="1280"/>
      <c r="AQ91" s="1280"/>
      <c r="AR91" s="1280"/>
      <c r="AS91" s="1280"/>
      <c r="AT91" s="1280"/>
      <c r="AU91" s="1280"/>
      <c r="AV91" s="1280"/>
      <c r="AW91" s="1280"/>
      <c r="AX91" s="1280"/>
      <c r="AY91" s="1280"/>
      <c r="AZ91" s="1280"/>
      <c r="BA91" s="1280"/>
      <c r="BB91" s="1280"/>
      <c r="BC91" s="1280"/>
      <c r="BD91" s="1280"/>
      <c r="BE91" s="1280"/>
      <c r="BF91" s="1280"/>
      <c r="BG91" s="1280"/>
      <c r="BH91" s="1280"/>
      <c r="BI91" s="1280"/>
      <c r="BJ91" s="1280"/>
      <c r="BK91" s="1280"/>
      <c r="BL91" s="1280"/>
      <c r="BM91" s="1280"/>
      <c r="BN91" s="1280"/>
      <c r="BO91" s="1280"/>
      <c r="BP91" s="1280"/>
      <c r="BQ91" s="1280"/>
      <c r="BR91" s="1280"/>
      <c r="BS91" s="1280"/>
      <c r="BT91" s="1280"/>
      <c r="BU91" s="1280"/>
      <c r="BV91" s="1280"/>
      <c r="BW91" s="1280"/>
      <c r="BX91" s="1280"/>
      <c r="BY91" s="1280"/>
      <c r="BZ91" s="1280"/>
      <c r="CA91" s="1280"/>
      <c r="CB91" s="1280"/>
      <c r="CC91" s="1280"/>
      <c r="CD91" s="1280"/>
      <c r="CE91" s="1280"/>
      <c r="CF91" s="1280"/>
      <c r="CG91" s="1280"/>
      <c r="CH91" s="1280"/>
      <c r="CI91" s="1280"/>
      <c r="CJ91" s="1280"/>
      <c r="CK91" s="1280"/>
      <c r="CL91" s="1280"/>
      <c r="CM91" s="1280"/>
      <c r="CN91" s="1280"/>
      <c r="CO91" s="1280"/>
      <c r="CP91" s="1280"/>
      <c r="CQ91" s="1280"/>
      <c r="CR91" s="1280"/>
      <c r="CS91" s="1280"/>
      <c r="CT91" s="1280"/>
      <c r="CU91" s="1280"/>
      <c r="CV91" s="1280"/>
      <c r="CW91" s="1280"/>
      <c r="CX91" s="1280"/>
      <c r="CY91" s="1280"/>
      <c r="CZ91" s="1280"/>
      <c r="DA91" s="1280"/>
      <c r="DB91" s="1280"/>
      <c r="DC91" s="1280"/>
      <c r="DD91" s="1280"/>
      <c r="DE91" s="1280"/>
      <c r="DF91" s="1280"/>
      <c r="DG91" s="1280"/>
      <c r="DH91" s="1280"/>
      <c r="DI91" s="1280"/>
      <c r="DJ91" s="1280"/>
      <c r="DK91" s="1280"/>
      <c r="DL91" s="1280"/>
      <c r="DM91" s="1280"/>
      <c r="DN91" s="1280"/>
      <c r="DO91" s="1280"/>
      <c r="DP91" s="1280"/>
      <c r="DQ91" s="1280"/>
      <c r="DR91" s="1280"/>
      <c r="DS91" s="1280"/>
      <c r="DT91" s="1280"/>
      <c r="DU91" s="1280"/>
      <c r="DV91" s="1280"/>
      <c r="DW91" s="1280"/>
      <c r="DX91" s="1280"/>
      <c r="DY91" s="1280"/>
      <c r="DZ91" s="1280"/>
      <c r="EA91" s="1280"/>
      <c r="EB91" s="1280"/>
      <c r="EC91" s="1280"/>
      <c r="ED91" s="1280"/>
      <c r="EE91" s="1280"/>
      <c r="EF91" s="1280"/>
      <c r="EG91" s="1280"/>
      <c r="EH91" s="1280"/>
      <c r="EI91" s="1280"/>
      <c r="EJ91" s="1280"/>
      <c r="EK91" s="1280"/>
      <c r="EL91" s="1280"/>
      <c r="EM91" s="1280"/>
      <c r="EN91" s="1280"/>
      <c r="EO91" s="1280"/>
      <c r="EP91" s="1280"/>
      <c r="EQ91" s="1280"/>
      <c r="ER91" s="1280"/>
      <c r="ES91" s="1280"/>
      <c r="ET91" s="1280"/>
      <c r="EU91" s="1280"/>
      <c r="EV91" s="1280"/>
      <c r="EW91" s="1280"/>
      <c r="EX91" s="1280"/>
      <c r="EY91" s="1280"/>
      <c r="EZ91" s="1280"/>
      <c r="FA91" s="1280"/>
      <c r="FB91" s="1280"/>
      <c r="FC91" s="1280"/>
      <c r="FD91" s="1280"/>
      <c r="FE91" s="1280"/>
      <c r="FF91" s="1280"/>
      <c r="FG91" s="1280"/>
      <c r="FH91" s="1280"/>
      <c r="FI91" s="1280"/>
      <c r="FJ91" s="1280"/>
      <c r="FK91" s="1280"/>
      <c r="FL91" s="1280"/>
      <c r="FM91" s="1280"/>
      <c r="FN91" s="1280"/>
      <c r="FO91" s="1280"/>
      <c r="FP91" s="1280"/>
      <c r="FQ91" s="1280"/>
      <c r="FR91" s="1280"/>
      <c r="FS91" s="1280"/>
      <c r="FT91" s="1280"/>
      <c r="FU91" s="1280"/>
      <c r="FV91" s="1280"/>
      <c r="FW91" s="1280"/>
      <c r="FX91" s="1280"/>
      <c r="FY91" s="1280"/>
      <c r="FZ91" s="1280"/>
      <c r="GA91" s="1280"/>
      <c r="GB91" s="1280"/>
      <c r="GC91" s="1280"/>
      <c r="GD91" s="1280"/>
      <c r="GE91" s="1280"/>
      <c r="GF91" s="1280"/>
      <c r="GG91" s="1280"/>
      <c r="GH91" s="1280"/>
      <c r="GI91" s="1280"/>
      <c r="GJ91" s="1280"/>
      <c r="GK91" s="1280"/>
      <c r="GL91" s="1280"/>
      <c r="GM91" s="1280"/>
      <c r="GN91" s="1280"/>
      <c r="GO91" s="1280"/>
      <c r="GP91" s="1280"/>
      <c r="GQ91" s="1280"/>
      <c r="GR91" s="1280"/>
      <c r="GS91" s="1280"/>
      <c r="GT91" s="1280"/>
      <c r="GU91" s="1280"/>
      <c r="GV91" s="1280"/>
      <c r="GW91" s="1280"/>
      <c r="GX91" s="1280"/>
      <c r="GY91" s="1280"/>
      <c r="GZ91" s="1280"/>
      <c r="HA91" s="1280"/>
      <c r="HB91" s="1280"/>
      <c r="HC91" s="1280"/>
      <c r="HD91" s="1280"/>
      <c r="HE91" s="1280"/>
      <c r="HF91" s="1280"/>
      <c r="HG91" s="1280"/>
      <c r="HH91" s="1280"/>
      <c r="HI91" s="1280"/>
      <c r="HJ91" s="1280"/>
      <c r="HK91" s="1280"/>
      <c r="HL91" s="1280"/>
      <c r="HM91" s="1280"/>
      <c r="HN91" s="1280"/>
      <c r="HO91" s="1280"/>
      <c r="HP91" s="1280"/>
      <c r="HQ91" s="1280"/>
      <c r="HR91" s="1280"/>
      <c r="HS91" s="1280"/>
      <c r="HT91" s="1280"/>
      <c r="HU91" s="1280"/>
      <c r="HV91" s="1280"/>
      <c r="HW91" s="1280"/>
      <c r="HX91" s="1280"/>
      <c r="HY91" s="1280"/>
      <c r="HZ91" s="1280"/>
      <c r="IA91" s="1280"/>
      <c r="IB91" s="1280"/>
      <c r="IC91" s="1280"/>
      <c r="ID91" s="1280"/>
      <c r="IE91" s="1280"/>
      <c r="IF91" s="1280"/>
      <c r="IG91" s="1280"/>
      <c r="IH91" s="1280"/>
      <c r="II91" s="1280"/>
      <c r="IJ91" s="1280"/>
      <c r="IK91" s="1280"/>
      <c r="IL91" s="1280"/>
      <c r="IM91" s="1280"/>
      <c r="IN91" s="1280"/>
      <c r="IO91" s="1280"/>
      <c r="IP91" s="1280"/>
      <c r="IQ91" s="1280"/>
      <c r="IR91" s="1280"/>
      <c r="IS91" s="1280"/>
      <c r="IT91" s="1280"/>
      <c r="IU91" s="1280"/>
      <c r="IV91" s="1280"/>
    </row>
    <row r="92" spans="1:256" s="1155" customFormat="1" ht="13.5" customHeight="1">
      <c r="A92" s="2199" t="s">
        <v>1213</v>
      </c>
      <c r="B92" s="1285" t="s">
        <v>4313</v>
      </c>
      <c r="C92" s="1286">
        <v>460242211</v>
      </c>
      <c r="D92" s="1286" t="s">
        <v>4431</v>
      </c>
      <c r="E92" s="1286" t="s">
        <v>149</v>
      </c>
      <c r="F92" s="5022">
        <f>SUM(F93)</f>
        <v>10</v>
      </c>
      <c r="G92" s="36"/>
      <c r="H92" s="1288">
        <f>F92*G92</f>
        <v>0</v>
      </c>
      <c r="I92" s="1289" t="s">
        <v>102</v>
      </c>
      <c r="J92" s="5477"/>
      <c r="K92" s="2239"/>
      <c r="L92" s="3559"/>
      <c r="M92" s="1224"/>
    </row>
    <row r="93" spans="1:256" s="82" customFormat="1" ht="13.5" customHeight="1">
      <c r="A93" s="2514"/>
      <c r="B93" s="2000"/>
      <c r="C93" s="2000"/>
      <c r="D93" s="2006" t="s">
        <v>4429</v>
      </c>
      <c r="E93" s="2000"/>
      <c r="F93" s="2533">
        <v>10</v>
      </c>
      <c r="G93" s="132"/>
      <c r="H93" s="2001"/>
      <c r="I93" s="4363"/>
      <c r="J93" s="2610"/>
      <c r="K93" s="4346"/>
      <c r="L93" s="4358"/>
      <c r="M93" s="5125"/>
      <c r="N93" s="4358"/>
      <c r="O93" s="4359"/>
      <c r="P93" s="4360"/>
      <c r="Q93" s="4361"/>
      <c r="R93" s="3559"/>
      <c r="S93" s="3559"/>
      <c r="T93" s="2545"/>
      <c r="U93" s="1280"/>
      <c r="V93" s="1280"/>
      <c r="W93" s="1280"/>
      <c r="X93" s="1280"/>
      <c r="Y93" s="1280"/>
      <c r="Z93" s="1280"/>
      <c r="AA93" s="1280"/>
      <c r="AB93" s="1280"/>
      <c r="AC93" s="1280"/>
      <c r="AD93" s="1280"/>
      <c r="AE93" s="1280"/>
      <c r="AF93" s="1280"/>
      <c r="AG93" s="1280"/>
      <c r="AH93" s="1280"/>
      <c r="AI93" s="1280"/>
      <c r="AJ93" s="1280"/>
      <c r="AK93" s="1280"/>
      <c r="AL93" s="1280"/>
      <c r="AM93" s="1280"/>
      <c r="AN93" s="1280"/>
      <c r="AO93" s="1280"/>
      <c r="AP93" s="1280"/>
      <c r="AQ93" s="1280"/>
      <c r="AR93" s="1280"/>
      <c r="AS93" s="1280"/>
      <c r="AT93" s="1280"/>
      <c r="AU93" s="1280"/>
      <c r="AV93" s="1280"/>
      <c r="AW93" s="1280"/>
      <c r="AX93" s="1280"/>
      <c r="AY93" s="1280"/>
      <c r="AZ93" s="1280"/>
      <c r="BA93" s="1280"/>
      <c r="BB93" s="1280"/>
      <c r="BC93" s="1280"/>
      <c r="BD93" s="1280"/>
      <c r="BE93" s="1280"/>
      <c r="BF93" s="1280"/>
      <c r="BG93" s="1280"/>
      <c r="BH93" s="1280"/>
      <c r="BI93" s="1280"/>
      <c r="BJ93" s="1280"/>
      <c r="BK93" s="1280"/>
      <c r="BL93" s="1280"/>
      <c r="BM93" s="1280"/>
      <c r="BN93" s="1280"/>
      <c r="BO93" s="1280"/>
      <c r="BP93" s="1280"/>
      <c r="BQ93" s="1280"/>
      <c r="BR93" s="1280"/>
      <c r="BS93" s="1280"/>
      <c r="BT93" s="1280"/>
      <c r="BU93" s="1280"/>
      <c r="BV93" s="1280"/>
      <c r="BW93" s="1280"/>
      <c r="BX93" s="1280"/>
      <c r="BY93" s="1280"/>
      <c r="BZ93" s="1280"/>
      <c r="CA93" s="1280"/>
      <c r="CB93" s="1280"/>
      <c r="CC93" s="1280"/>
      <c r="CD93" s="1280"/>
      <c r="CE93" s="1280"/>
      <c r="CF93" s="1280"/>
      <c r="CG93" s="1280"/>
      <c r="CH93" s="1280"/>
      <c r="CI93" s="1280"/>
      <c r="CJ93" s="1280"/>
      <c r="CK93" s="1280"/>
      <c r="CL93" s="1280"/>
      <c r="CM93" s="1280"/>
      <c r="CN93" s="1280"/>
      <c r="CO93" s="1280"/>
      <c r="CP93" s="1280"/>
      <c r="CQ93" s="1280"/>
      <c r="CR93" s="1280"/>
      <c r="CS93" s="1280"/>
      <c r="CT93" s="1280"/>
      <c r="CU93" s="1280"/>
      <c r="CV93" s="1280"/>
      <c r="CW93" s="1280"/>
      <c r="CX93" s="1280"/>
      <c r="CY93" s="1280"/>
      <c r="CZ93" s="1280"/>
      <c r="DA93" s="1280"/>
      <c r="DB93" s="1280"/>
      <c r="DC93" s="1280"/>
      <c r="DD93" s="1280"/>
      <c r="DE93" s="1280"/>
      <c r="DF93" s="1280"/>
      <c r="DG93" s="1280"/>
      <c r="DH93" s="1280"/>
      <c r="DI93" s="1280"/>
      <c r="DJ93" s="1280"/>
      <c r="DK93" s="1280"/>
      <c r="DL93" s="1280"/>
      <c r="DM93" s="1280"/>
      <c r="DN93" s="1280"/>
      <c r="DO93" s="1280"/>
      <c r="DP93" s="1280"/>
      <c r="DQ93" s="1280"/>
      <c r="DR93" s="1280"/>
      <c r="DS93" s="1280"/>
      <c r="DT93" s="1280"/>
      <c r="DU93" s="1280"/>
      <c r="DV93" s="1280"/>
      <c r="DW93" s="1280"/>
      <c r="DX93" s="1280"/>
      <c r="DY93" s="1280"/>
      <c r="DZ93" s="1280"/>
      <c r="EA93" s="1280"/>
      <c r="EB93" s="1280"/>
      <c r="EC93" s="1280"/>
      <c r="ED93" s="1280"/>
      <c r="EE93" s="1280"/>
      <c r="EF93" s="1280"/>
      <c r="EG93" s="1280"/>
      <c r="EH93" s="1280"/>
      <c r="EI93" s="1280"/>
      <c r="EJ93" s="1280"/>
      <c r="EK93" s="1280"/>
      <c r="EL93" s="1280"/>
      <c r="EM93" s="1280"/>
      <c r="EN93" s="1280"/>
      <c r="EO93" s="1280"/>
      <c r="EP93" s="1280"/>
      <c r="EQ93" s="1280"/>
      <c r="ER93" s="1280"/>
      <c r="ES93" s="1280"/>
      <c r="ET93" s="1280"/>
      <c r="EU93" s="1280"/>
      <c r="EV93" s="1280"/>
      <c r="EW93" s="1280"/>
      <c r="EX93" s="1280"/>
      <c r="EY93" s="1280"/>
      <c r="EZ93" s="1280"/>
      <c r="FA93" s="1280"/>
      <c r="FB93" s="1280"/>
      <c r="FC93" s="1280"/>
      <c r="FD93" s="1280"/>
      <c r="FE93" s="1280"/>
      <c r="FF93" s="1280"/>
      <c r="FG93" s="1280"/>
      <c r="FH93" s="1280"/>
      <c r="FI93" s="1280"/>
      <c r="FJ93" s="1280"/>
      <c r="FK93" s="1280"/>
      <c r="FL93" s="1280"/>
      <c r="FM93" s="1280"/>
      <c r="FN93" s="1280"/>
      <c r="FO93" s="1280"/>
      <c r="FP93" s="1280"/>
      <c r="FQ93" s="1280"/>
      <c r="FR93" s="1280"/>
      <c r="FS93" s="1280"/>
      <c r="FT93" s="1280"/>
      <c r="FU93" s="1280"/>
      <c r="FV93" s="1280"/>
      <c r="FW93" s="1280"/>
      <c r="FX93" s="1280"/>
      <c r="FY93" s="1280"/>
      <c r="FZ93" s="1280"/>
      <c r="GA93" s="1280"/>
      <c r="GB93" s="1280"/>
      <c r="GC93" s="1280"/>
      <c r="GD93" s="1280"/>
      <c r="GE93" s="1280"/>
      <c r="GF93" s="1280"/>
      <c r="GG93" s="1280"/>
      <c r="GH93" s="1280"/>
      <c r="GI93" s="1280"/>
      <c r="GJ93" s="1280"/>
      <c r="GK93" s="1280"/>
      <c r="GL93" s="1280"/>
      <c r="GM93" s="1280"/>
      <c r="GN93" s="1280"/>
      <c r="GO93" s="1280"/>
      <c r="GP93" s="1280"/>
      <c r="GQ93" s="1280"/>
      <c r="GR93" s="1280"/>
      <c r="GS93" s="1280"/>
      <c r="GT93" s="1280"/>
      <c r="GU93" s="1280"/>
      <c r="GV93" s="1280"/>
      <c r="GW93" s="1280"/>
      <c r="GX93" s="1280"/>
      <c r="GY93" s="1280"/>
      <c r="GZ93" s="1280"/>
      <c r="HA93" s="1280"/>
      <c r="HB93" s="1280"/>
      <c r="HC93" s="1280"/>
      <c r="HD93" s="1280"/>
      <c r="HE93" s="1280"/>
      <c r="HF93" s="1280"/>
      <c r="HG93" s="1280"/>
      <c r="HH93" s="1280"/>
      <c r="HI93" s="1280"/>
      <c r="HJ93" s="1280"/>
      <c r="HK93" s="1280"/>
      <c r="HL93" s="1280"/>
      <c r="HM93" s="1280"/>
      <c r="HN93" s="1280"/>
      <c r="HO93" s="1280"/>
      <c r="HP93" s="1280"/>
      <c r="HQ93" s="1280"/>
      <c r="HR93" s="1280"/>
      <c r="HS93" s="1280"/>
      <c r="HT93" s="1280"/>
      <c r="HU93" s="1280"/>
      <c r="HV93" s="1280"/>
      <c r="HW93" s="1280"/>
      <c r="HX93" s="1280"/>
      <c r="HY93" s="1280"/>
      <c r="HZ93" s="1280"/>
      <c r="IA93" s="1280"/>
      <c r="IB93" s="1280"/>
      <c r="IC93" s="1280"/>
      <c r="ID93" s="1280"/>
      <c r="IE93" s="1280"/>
      <c r="IF93" s="1280"/>
      <c r="IG93" s="1280"/>
      <c r="IH93" s="1280"/>
      <c r="II93" s="1280"/>
      <c r="IJ93" s="1280"/>
      <c r="IK93" s="1280"/>
      <c r="IL93" s="1280"/>
      <c r="IM93" s="1280"/>
      <c r="IN93" s="1280"/>
      <c r="IO93" s="1280"/>
      <c r="IP93" s="1280"/>
      <c r="IQ93" s="1280"/>
      <c r="IR93" s="1280"/>
      <c r="IS93" s="1280"/>
      <c r="IT93" s="1280"/>
      <c r="IU93" s="1280"/>
      <c r="IV93" s="1280"/>
    </row>
    <row r="94" spans="1:256" s="1155" customFormat="1" ht="13.5" customHeight="1">
      <c r="A94" s="2199" t="s">
        <v>3368</v>
      </c>
      <c r="B94" s="1285" t="s">
        <v>4313</v>
      </c>
      <c r="C94" s="1286">
        <v>460242221</v>
      </c>
      <c r="D94" s="1286" t="s">
        <v>4430</v>
      </c>
      <c r="E94" s="1286" t="s">
        <v>123</v>
      </c>
      <c r="F94" s="5022">
        <f>SUM(F95)</f>
        <v>80</v>
      </c>
      <c r="G94" s="36"/>
      <c r="H94" s="1288">
        <f>F94*G94</f>
        <v>0</v>
      </c>
      <c r="I94" s="1289" t="s">
        <v>102</v>
      </c>
      <c r="J94" s="5477"/>
      <c r="K94" s="2239"/>
      <c r="L94" s="3559"/>
      <c r="M94" s="1224"/>
    </row>
    <row r="95" spans="1:256" s="82" customFormat="1" ht="13.5" customHeight="1">
      <c r="A95" s="2514"/>
      <c r="B95" s="2000"/>
      <c r="C95" s="2000"/>
      <c r="D95" s="2006" t="s">
        <v>4429</v>
      </c>
      <c r="E95" s="2000"/>
      <c r="F95" s="2533">
        <v>80</v>
      </c>
      <c r="G95" s="132"/>
      <c r="H95" s="2001"/>
      <c r="I95" s="4363"/>
      <c r="J95" s="2610"/>
      <c r="K95" s="4346"/>
      <c r="L95" s="4358"/>
      <c r="M95" s="5125"/>
      <c r="N95" s="4358"/>
      <c r="O95" s="4359"/>
      <c r="P95" s="4360"/>
      <c r="Q95" s="4361"/>
      <c r="R95" s="3559"/>
      <c r="S95" s="3559"/>
      <c r="T95" s="2545"/>
      <c r="U95" s="1280"/>
      <c r="V95" s="1280"/>
      <c r="W95" s="1280"/>
      <c r="X95" s="1280"/>
      <c r="Y95" s="1280"/>
      <c r="Z95" s="1280"/>
      <c r="AA95" s="1280"/>
      <c r="AB95" s="1280"/>
      <c r="AC95" s="1280"/>
      <c r="AD95" s="1280"/>
      <c r="AE95" s="1280"/>
      <c r="AF95" s="1280"/>
      <c r="AG95" s="1280"/>
      <c r="AH95" s="1280"/>
      <c r="AI95" s="1280"/>
      <c r="AJ95" s="1280"/>
      <c r="AK95" s="1280"/>
      <c r="AL95" s="1280"/>
      <c r="AM95" s="1280"/>
      <c r="AN95" s="1280"/>
      <c r="AO95" s="1280"/>
      <c r="AP95" s="1280"/>
      <c r="AQ95" s="1280"/>
      <c r="AR95" s="1280"/>
      <c r="AS95" s="1280"/>
      <c r="AT95" s="1280"/>
      <c r="AU95" s="1280"/>
      <c r="AV95" s="1280"/>
      <c r="AW95" s="1280"/>
      <c r="AX95" s="1280"/>
      <c r="AY95" s="1280"/>
      <c r="AZ95" s="1280"/>
      <c r="BA95" s="1280"/>
      <c r="BB95" s="1280"/>
      <c r="BC95" s="1280"/>
      <c r="BD95" s="1280"/>
      <c r="BE95" s="1280"/>
      <c r="BF95" s="1280"/>
      <c r="BG95" s="1280"/>
      <c r="BH95" s="1280"/>
      <c r="BI95" s="1280"/>
      <c r="BJ95" s="1280"/>
      <c r="BK95" s="1280"/>
      <c r="BL95" s="1280"/>
      <c r="BM95" s="1280"/>
      <c r="BN95" s="1280"/>
      <c r="BO95" s="1280"/>
      <c r="BP95" s="1280"/>
      <c r="BQ95" s="1280"/>
      <c r="BR95" s="1280"/>
      <c r="BS95" s="1280"/>
      <c r="BT95" s="1280"/>
      <c r="BU95" s="1280"/>
      <c r="BV95" s="1280"/>
      <c r="BW95" s="1280"/>
      <c r="BX95" s="1280"/>
      <c r="BY95" s="1280"/>
      <c r="BZ95" s="1280"/>
      <c r="CA95" s="1280"/>
      <c r="CB95" s="1280"/>
      <c r="CC95" s="1280"/>
      <c r="CD95" s="1280"/>
      <c r="CE95" s="1280"/>
      <c r="CF95" s="1280"/>
      <c r="CG95" s="1280"/>
      <c r="CH95" s="1280"/>
      <c r="CI95" s="1280"/>
      <c r="CJ95" s="1280"/>
      <c r="CK95" s="1280"/>
      <c r="CL95" s="1280"/>
      <c r="CM95" s="1280"/>
      <c r="CN95" s="1280"/>
      <c r="CO95" s="1280"/>
      <c r="CP95" s="1280"/>
      <c r="CQ95" s="1280"/>
      <c r="CR95" s="1280"/>
      <c r="CS95" s="1280"/>
      <c r="CT95" s="1280"/>
      <c r="CU95" s="1280"/>
      <c r="CV95" s="1280"/>
      <c r="CW95" s="1280"/>
      <c r="CX95" s="1280"/>
      <c r="CY95" s="1280"/>
      <c r="CZ95" s="1280"/>
      <c r="DA95" s="1280"/>
      <c r="DB95" s="1280"/>
      <c r="DC95" s="1280"/>
      <c r="DD95" s="1280"/>
      <c r="DE95" s="1280"/>
      <c r="DF95" s="1280"/>
      <c r="DG95" s="1280"/>
      <c r="DH95" s="1280"/>
      <c r="DI95" s="1280"/>
      <c r="DJ95" s="1280"/>
      <c r="DK95" s="1280"/>
      <c r="DL95" s="1280"/>
      <c r="DM95" s="1280"/>
      <c r="DN95" s="1280"/>
      <c r="DO95" s="1280"/>
      <c r="DP95" s="1280"/>
      <c r="DQ95" s="1280"/>
      <c r="DR95" s="1280"/>
      <c r="DS95" s="1280"/>
      <c r="DT95" s="1280"/>
      <c r="DU95" s="1280"/>
      <c r="DV95" s="1280"/>
      <c r="DW95" s="1280"/>
      <c r="DX95" s="1280"/>
      <c r="DY95" s="1280"/>
      <c r="DZ95" s="1280"/>
      <c r="EA95" s="1280"/>
      <c r="EB95" s="1280"/>
      <c r="EC95" s="1280"/>
      <c r="ED95" s="1280"/>
      <c r="EE95" s="1280"/>
      <c r="EF95" s="1280"/>
      <c r="EG95" s="1280"/>
      <c r="EH95" s="1280"/>
      <c r="EI95" s="1280"/>
      <c r="EJ95" s="1280"/>
      <c r="EK95" s="1280"/>
      <c r="EL95" s="1280"/>
      <c r="EM95" s="1280"/>
      <c r="EN95" s="1280"/>
      <c r="EO95" s="1280"/>
      <c r="EP95" s="1280"/>
      <c r="EQ95" s="1280"/>
      <c r="ER95" s="1280"/>
      <c r="ES95" s="1280"/>
      <c r="ET95" s="1280"/>
      <c r="EU95" s="1280"/>
      <c r="EV95" s="1280"/>
      <c r="EW95" s="1280"/>
      <c r="EX95" s="1280"/>
      <c r="EY95" s="1280"/>
      <c r="EZ95" s="1280"/>
      <c r="FA95" s="1280"/>
      <c r="FB95" s="1280"/>
      <c r="FC95" s="1280"/>
      <c r="FD95" s="1280"/>
      <c r="FE95" s="1280"/>
      <c r="FF95" s="1280"/>
      <c r="FG95" s="1280"/>
      <c r="FH95" s="1280"/>
      <c r="FI95" s="1280"/>
      <c r="FJ95" s="1280"/>
      <c r="FK95" s="1280"/>
      <c r="FL95" s="1280"/>
      <c r="FM95" s="1280"/>
      <c r="FN95" s="1280"/>
      <c r="FO95" s="1280"/>
      <c r="FP95" s="1280"/>
      <c r="FQ95" s="1280"/>
      <c r="FR95" s="1280"/>
      <c r="FS95" s="1280"/>
      <c r="FT95" s="1280"/>
      <c r="FU95" s="1280"/>
      <c r="FV95" s="1280"/>
      <c r="FW95" s="1280"/>
      <c r="FX95" s="1280"/>
      <c r="FY95" s="1280"/>
      <c r="FZ95" s="1280"/>
      <c r="GA95" s="1280"/>
      <c r="GB95" s="1280"/>
      <c r="GC95" s="1280"/>
      <c r="GD95" s="1280"/>
      <c r="GE95" s="1280"/>
      <c r="GF95" s="1280"/>
      <c r="GG95" s="1280"/>
      <c r="GH95" s="1280"/>
      <c r="GI95" s="1280"/>
      <c r="GJ95" s="1280"/>
      <c r="GK95" s="1280"/>
      <c r="GL95" s="1280"/>
      <c r="GM95" s="1280"/>
      <c r="GN95" s="1280"/>
      <c r="GO95" s="1280"/>
      <c r="GP95" s="1280"/>
      <c r="GQ95" s="1280"/>
      <c r="GR95" s="1280"/>
      <c r="GS95" s="1280"/>
      <c r="GT95" s="1280"/>
      <c r="GU95" s="1280"/>
      <c r="GV95" s="1280"/>
      <c r="GW95" s="1280"/>
      <c r="GX95" s="1280"/>
      <c r="GY95" s="1280"/>
      <c r="GZ95" s="1280"/>
      <c r="HA95" s="1280"/>
      <c r="HB95" s="1280"/>
      <c r="HC95" s="1280"/>
      <c r="HD95" s="1280"/>
      <c r="HE95" s="1280"/>
      <c r="HF95" s="1280"/>
      <c r="HG95" s="1280"/>
      <c r="HH95" s="1280"/>
      <c r="HI95" s="1280"/>
      <c r="HJ95" s="1280"/>
      <c r="HK95" s="1280"/>
      <c r="HL95" s="1280"/>
      <c r="HM95" s="1280"/>
      <c r="HN95" s="1280"/>
      <c r="HO95" s="1280"/>
      <c r="HP95" s="1280"/>
      <c r="HQ95" s="1280"/>
      <c r="HR95" s="1280"/>
      <c r="HS95" s="1280"/>
      <c r="HT95" s="1280"/>
      <c r="HU95" s="1280"/>
      <c r="HV95" s="1280"/>
      <c r="HW95" s="1280"/>
      <c r="HX95" s="1280"/>
      <c r="HY95" s="1280"/>
      <c r="HZ95" s="1280"/>
      <c r="IA95" s="1280"/>
      <c r="IB95" s="1280"/>
      <c r="IC95" s="1280"/>
      <c r="ID95" s="1280"/>
      <c r="IE95" s="1280"/>
      <c r="IF95" s="1280"/>
      <c r="IG95" s="1280"/>
      <c r="IH95" s="1280"/>
      <c r="II95" s="1280"/>
      <c r="IJ95" s="1280"/>
      <c r="IK95" s="1280"/>
      <c r="IL95" s="1280"/>
      <c r="IM95" s="1280"/>
      <c r="IN95" s="1280"/>
      <c r="IO95" s="1280"/>
      <c r="IP95" s="1280"/>
      <c r="IQ95" s="1280"/>
      <c r="IR95" s="1280"/>
      <c r="IS95" s="1280"/>
      <c r="IT95" s="1280"/>
      <c r="IU95" s="1280"/>
      <c r="IV95" s="1280"/>
    </row>
    <row r="96" spans="1:256" s="1155" customFormat="1" ht="13.5" customHeight="1">
      <c r="A96" s="2199" t="s">
        <v>2570</v>
      </c>
      <c r="B96" s="1285" t="s">
        <v>4313</v>
      </c>
      <c r="C96" s="1286">
        <v>460452111</v>
      </c>
      <c r="D96" s="1286" t="s">
        <v>4428</v>
      </c>
      <c r="E96" s="1286" t="s">
        <v>296</v>
      </c>
      <c r="F96" s="5022">
        <f>SUM(F98)</f>
        <v>63.287999999999997</v>
      </c>
      <c r="G96" s="36"/>
      <c r="H96" s="1288">
        <f>F96*G96</f>
        <v>0</v>
      </c>
      <c r="I96" s="1289" t="s">
        <v>102</v>
      </c>
      <c r="J96" s="5477"/>
      <c r="K96" s="2239"/>
      <c r="L96" s="3559"/>
      <c r="M96" s="1224"/>
    </row>
    <row r="97" spans="1:256" ht="27.25" customHeight="1">
      <c r="A97" s="2514"/>
      <c r="B97" s="2000"/>
      <c r="C97" s="2006"/>
      <c r="D97" s="2006" t="s">
        <v>4426</v>
      </c>
      <c r="E97" s="2006"/>
      <c r="F97" s="2533"/>
      <c r="G97" s="93"/>
      <c r="H97" s="2534"/>
      <c r="I97" s="1708"/>
      <c r="K97" s="4196"/>
      <c r="M97" s="1155"/>
    </row>
    <row r="98" spans="1:256" s="82" customFormat="1" ht="13.5" customHeight="1">
      <c r="A98" s="2514"/>
      <c r="B98" s="2000"/>
      <c r="C98" s="2000"/>
      <c r="D98" s="2006" t="s">
        <v>4427</v>
      </c>
      <c r="E98" s="2000"/>
      <c r="F98" s="2533">
        <f>((87.9)*1.2*0.6)</f>
        <v>63.287999999999997</v>
      </c>
      <c r="G98" s="132"/>
      <c r="H98" s="2001"/>
      <c r="I98" s="4363"/>
      <c r="J98" s="2610"/>
      <c r="K98" s="4346"/>
      <c r="L98" s="4358"/>
      <c r="M98" s="5529"/>
      <c r="N98" s="4358"/>
      <c r="O98" s="4359"/>
      <c r="P98" s="4360"/>
      <c r="Q98" s="4361"/>
      <c r="R98" s="3559"/>
      <c r="S98" s="3559"/>
      <c r="T98" s="2545"/>
      <c r="U98" s="1280"/>
      <c r="V98" s="1280"/>
      <c r="W98" s="1280"/>
      <c r="X98" s="1280"/>
      <c r="Y98" s="1280"/>
      <c r="Z98" s="1280"/>
      <c r="AA98" s="1280"/>
      <c r="AB98" s="1280"/>
      <c r="AC98" s="1280"/>
      <c r="AD98" s="1280"/>
      <c r="AE98" s="1280"/>
      <c r="AF98" s="1280"/>
      <c r="AG98" s="1280"/>
      <c r="AH98" s="1280"/>
      <c r="AI98" s="1280"/>
      <c r="AJ98" s="1280"/>
      <c r="AK98" s="1280"/>
      <c r="AL98" s="1280"/>
      <c r="AM98" s="1280"/>
      <c r="AN98" s="1280"/>
      <c r="AO98" s="1280"/>
      <c r="AP98" s="1280"/>
      <c r="AQ98" s="1280"/>
      <c r="AR98" s="1280"/>
      <c r="AS98" s="1280"/>
      <c r="AT98" s="1280"/>
      <c r="AU98" s="1280"/>
      <c r="AV98" s="1280"/>
      <c r="AW98" s="1280"/>
      <c r="AX98" s="1280"/>
      <c r="AY98" s="1280"/>
      <c r="AZ98" s="1280"/>
      <c r="BA98" s="1280"/>
      <c r="BB98" s="1280"/>
      <c r="BC98" s="1280"/>
      <c r="BD98" s="1280"/>
      <c r="BE98" s="1280"/>
      <c r="BF98" s="1280"/>
      <c r="BG98" s="1280"/>
      <c r="BH98" s="1280"/>
      <c r="BI98" s="1280"/>
      <c r="BJ98" s="1280"/>
      <c r="BK98" s="1280"/>
      <c r="BL98" s="1280"/>
      <c r="BM98" s="1280"/>
      <c r="BN98" s="1280"/>
      <c r="BO98" s="1280"/>
      <c r="BP98" s="1280"/>
      <c r="BQ98" s="1280"/>
      <c r="BR98" s="1280"/>
      <c r="BS98" s="1280"/>
      <c r="BT98" s="1280"/>
      <c r="BU98" s="1280"/>
      <c r="BV98" s="1280"/>
      <c r="BW98" s="1280"/>
      <c r="BX98" s="1280"/>
      <c r="BY98" s="1280"/>
      <c r="BZ98" s="1280"/>
      <c r="CA98" s="1280"/>
      <c r="CB98" s="1280"/>
      <c r="CC98" s="1280"/>
      <c r="CD98" s="1280"/>
      <c r="CE98" s="1280"/>
      <c r="CF98" s="1280"/>
      <c r="CG98" s="1280"/>
      <c r="CH98" s="1280"/>
      <c r="CI98" s="1280"/>
      <c r="CJ98" s="1280"/>
      <c r="CK98" s="1280"/>
      <c r="CL98" s="1280"/>
      <c r="CM98" s="1280"/>
      <c r="CN98" s="1280"/>
      <c r="CO98" s="1280"/>
      <c r="CP98" s="1280"/>
      <c r="CQ98" s="1280"/>
      <c r="CR98" s="1280"/>
      <c r="CS98" s="1280"/>
      <c r="CT98" s="1280"/>
      <c r="CU98" s="1280"/>
      <c r="CV98" s="1280"/>
      <c r="CW98" s="1280"/>
      <c r="CX98" s="1280"/>
      <c r="CY98" s="1280"/>
      <c r="CZ98" s="1280"/>
      <c r="DA98" s="1280"/>
      <c r="DB98" s="1280"/>
      <c r="DC98" s="1280"/>
      <c r="DD98" s="1280"/>
      <c r="DE98" s="1280"/>
      <c r="DF98" s="1280"/>
      <c r="DG98" s="1280"/>
      <c r="DH98" s="1280"/>
      <c r="DI98" s="1280"/>
      <c r="DJ98" s="1280"/>
      <c r="DK98" s="1280"/>
      <c r="DL98" s="1280"/>
      <c r="DM98" s="1280"/>
      <c r="DN98" s="1280"/>
      <c r="DO98" s="1280"/>
      <c r="DP98" s="1280"/>
      <c r="DQ98" s="1280"/>
      <c r="DR98" s="1280"/>
      <c r="DS98" s="1280"/>
      <c r="DT98" s="1280"/>
      <c r="DU98" s="1280"/>
      <c r="DV98" s="1280"/>
      <c r="DW98" s="1280"/>
      <c r="DX98" s="1280"/>
      <c r="DY98" s="1280"/>
      <c r="DZ98" s="1280"/>
      <c r="EA98" s="1280"/>
      <c r="EB98" s="1280"/>
      <c r="EC98" s="1280"/>
      <c r="ED98" s="1280"/>
      <c r="EE98" s="1280"/>
      <c r="EF98" s="1280"/>
      <c r="EG98" s="1280"/>
      <c r="EH98" s="1280"/>
      <c r="EI98" s="1280"/>
      <c r="EJ98" s="1280"/>
      <c r="EK98" s="1280"/>
      <c r="EL98" s="1280"/>
      <c r="EM98" s="1280"/>
      <c r="EN98" s="1280"/>
      <c r="EO98" s="1280"/>
      <c r="EP98" s="1280"/>
      <c r="EQ98" s="1280"/>
      <c r="ER98" s="1280"/>
      <c r="ES98" s="1280"/>
      <c r="ET98" s="1280"/>
      <c r="EU98" s="1280"/>
      <c r="EV98" s="1280"/>
      <c r="EW98" s="1280"/>
      <c r="EX98" s="1280"/>
      <c r="EY98" s="1280"/>
      <c r="EZ98" s="1280"/>
      <c r="FA98" s="1280"/>
      <c r="FB98" s="1280"/>
      <c r="FC98" s="1280"/>
      <c r="FD98" s="1280"/>
      <c r="FE98" s="1280"/>
      <c r="FF98" s="1280"/>
      <c r="FG98" s="1280"/>
      <c r="FH98" s="1280"/>
      <c r="FI98" s="1280"/>
      <c r="FJ98" s="1280"/>
      <c r="FK98" s="1280"/>
      <c r="FL98" s="1280"/>
      <c r="FM98" s="1280"/>
      <c r="FN98" s="1280"/>
      <c r="FO98" s="1280"/>
      <c r="FP98" s="1280"/>
      <c r="FQ98" s="1280"/>
      <c r="FR98" s="1280"/>
      <c r="FS98" s="1280"/>
      <c r="FT98" s="1280"/>
      <c r="FU98" s="1280"/>
      <c r="FV98" s="1280"/>
      <c r="FW98" s="1280"/>
      <c r="FX98" s="1280"/>
      <c r="FY98" s="1280"/>
      <c r="FZ98" s="1280"/>
      <c r="GA98" s="1280"/>
      <c r="GB98" s="1280"/>
      <c r="GC98" s="1280"/>
      <c r="GD98" s="1280"/>
      <c r="GE98" s="1280"/>
      <c r="GF98" s="1280"/>
      <c r="GG98" s="1280"/>
      <c r="GH98" s="1280"/>
      <c r="GI98" s="1280"/>
      <c r="GJ98" s="1280"/>
      <c r="GK98" s="1280"/>
      <c r="GL98" s="1280"/>
      <c r="GM98" s="1280"/>
      <c r="GN98" s="1280"/>
      <c r="GO98" s="1280"/>
      <c r="GP98" s="1280"/>
      <c r="GQ98" s="1280"/>
      <c r="GR98" s="1280"/>
      <c r="GS98" s="1280"/>
      <c r="GT98" s="1280"/>
      <c r="GU98" s="1280"/>
      <c r="GV98" s="1280"/>
      <c r="GW98" s="1280"/>
      <c r="GX98" s="1280"/>
      <c r="GY98" s="1280"/>
      <c r="GZ98" s="1280"/>
      <c r="HA98" s="1280"/>
      <c r="HB98" s="1280"/>
      <c r="HC98" s="1280"/>
      <c r="HD98" s="1280"/>
      <c r="HE98" s="1280"/>
      <c r="HF98" s="1280"/>
      <c r="HG98" s="1280"/>
      <c r="HH98" s="1280"/>
      <c r="HI98" s="1280"/>
      <c r="HJ98" s="1280"/>
      <c r="HK98" s="1280"/>
      <c r="HL98" s="1280"/>
      <c r="HM98" s="1280"/>
      <c r="HN98" s="1280"/>
      <c r="HO98" s="1280"/>
      <c r="HP98" s="1280"/>
      <c r="HQ98" s="1280"/>
      <c r="HR98" s="1280"/>
      <c r="HS98" s="1280"/>
      <c r="HT98" s="1280"/>
      <c r="HU98" s="1280"/>
      <c r="HV98" s="1280"/>
      <c r="HW98" s="1280"/>
      <c r="HX98" s="1280"/>
      <c r="HY98" s="1280"/>
      <c r="HZ98" s="1280"/>
      <c r="IA98" s="1280"/>
      <c r="IB98" s="1280"/>
      <c r="IC98" s="1280"/>
      <c r="ID98" s="1280"/>
      <c r="IE98" s="1280"/>
      <c r="IF98" s="1280"/>
      <c r="IG98" s="1280"/>
      <c r="IH98" s="1280"/>
      <c r="II98" s="1280"/>
      <c r="IJ98" s="1280"/>
      <c r="IK98" s="1280"/>
      <c r="IL98" s="1280"/>
      <c r="IM98" s="1280"/>
      <c r="IN98" s="1280"/>
      <c r="IO98" s="1280"/>
      <c r="IP98" s="1280"/>
      <c r="IQ98" s="1280"/>
      <c r="IR98" s="1280"/>
      <c r="IS98" s="1280"/>
      <c r="IT98" s="1280"/>
      <c r="IU98" s="1280"/>
      <c r="IV98" s="1280"/>
    </row>
    <row r="99" spans="1:256" s="5586" customFormat="1" ht="13.5" customHeight="1">
      <c r="A99" s="5583" t="s">
        <v>1201</v>
      </c>
      <c r="B99" s="5519">
        <v>583</v>
      </c>
      <c r="C99" s="5500">
        <v>58343930</v>
      </c>
      <c r="D99" s="5500" t="s">
        <v>3086</v>
      </c>
      <c r="E99" s="5500" t="s">
        <v>2744</v>
      </c>
      <c r="F99" s="5113">
        <f>SUM(F101:F101)</f>
        <v>126.57599999999999</v>
      </c>
      <c r="G99" s="256"/>
      <c r="H99" s="5584">
        <f>F99*G99</f>
        <v>0</v>
      </c>
      <c r="I99" s="5504" t="s">
        <v>102</v>
      </c>
      <c r="J99" s="5585"/>
      <c r="K99" s="5517"/>
      <c r="L99" s="3559"/>
      <c r="M99" s="1224"/>
    </row>
    <row r="100" spans="1:256" s="82" customFormat="1" ht="27.25" customHeight="1">
      <c r="A100" s="1546"/>
      <c r="B100" s="1547"/>
      <c r="C100" s="1547"/>
      <c r="D100" s="2555" t="s">
        <v>4426</v>
      </c>
      <c r="E100" s="1547"/>
      <c r="F100" s="4204"/>
      <c r="G100" s="213"/>
      <c r="H100" s="2549"/>
      <c r="I100" s="1549"/>
      <c r="J100" s="4197"/>
      <c r="K100" s="4205"/>
      <c r="M100" s="4969"/>
    </row>
    <row r="101" spans="1:256" s="82" customFormat="1" ht="13.5" customHeight="1">
      <c r="A101" s="1546"/>
      <c r="B101" s="1547"/>
      <c r="C101" s="1547"/>
      <c r="D101" s="2555" t="s">
        <v>4425</v>
      </c>
      <c r="E101" s="1547"/>
      <c r="F101" s="2556">
        <f>((87.9)*1.2*0.6)*2</f>
        <v>126.57599999999999</v>
      </c>
      <c r="G101" s="255"/>
      <c r="H101" s="1548"/>
      <c r="I101" s="5621"/>
      <c r="J101" s="2610"/>
      <c r="K101" s="5622"/>
      <c r="L101" s="4358"/>
      <c r="N101" s="4358"/>
      <c r="O101" s="4359"/>
      <c r="P101" s="4360"/>
      <c r="Q101" s="4361"/>
      <c r="R101" s="3559"/>
      <c r="S101" s="3559"/>
      <c r="T101" s="2545"/>
      <c r="U101" s="1280"/>
      <c r="V101" s="1280"/>
      <c r="W101" s="1280"/>
      <c r="X101" s="1280"/>
      <c r="Y101" s="1280"/>
      <c r="Z101" s="1280"/>
      <c r="AA101" s="1280"/>
      <c r="AB101" s="1280"/>
      <c r="AC101" s="1280"/>
      <c r="AD101" s="1280"/>
      <c r="AE101" s="1280"/>
      <c r="AF101" s="1280"/>
      <c r="AG101" s="1280"/>
      <c r="AH101" s="1280"/>
      <c r="AI101" s="1280"/>
      <c r="AJ101" s="1280"/>
      <c r="AK101" s="1280"/>
      <c r="AL101" s="1280"/>
      <c r="AM101" s="1280"/>
      <c r="AN101" s="1280"/>
      <c r="AO101" s="1280"/>
      <c r="AP101" s="1280"/>
      <c r="AQ101" s="1280"/>
      <c r="AR101" s="1280"/>
      <c r="AS101" s="1280"/>
      <c r="AT101" s="1280"/>
      <c r="AU101" s="1280"/>
      <c r="AV101" s="1280"/>
      <c r="AW101" s="1280"/>
      <c r="AX101" s="1280"/>
      <c r="AY101" s="1280"/>
      <c r="AZ101" s="1280"/>
      <c r="BA101" s="1280"/>
      <c r="BB101" s="1280"/>
      <c r="BC101" s="1280"/>
      <c r="BD101" s="1280"/>
      <c r="BE101" s="1280"/>
      <c r="BF101" s="1280"/>
      <c r="BG101" s="1280"/>
      <c r="BH101" s="1280"/>
      <c r="BI101" s="1280"/>
      <c r="BJ101" s="1280"/>
      <c r="BK101" s="1280"/>
      <c r="BL101" s="1280"/>
      <c r="BM101" s="1280"/>
      <c r="BN101" s="1280"/>
      <c r="BO101" s="1280"/>
      <c r="BP101" s="1280"/>
      <c r="BQ101" s="1280"/>
      <c r="BR101" s="1280"/>
      <c r="BS101" s="1280"/>
      <c r="BT101" s="1280"/>
      <c r="BU101" s="1280"/>
      <c r="BV101" s="1280"/>
      <c r="BW101" s="1280"/>
      <c r="BX101" s="1280"/>
      <c r="BY101" s="1280"/>
      <c r="BZ101" s="1280"/>
      <c r="CA101" s="1280"/>
      <c r="CB101" s="1280"/>
      <c r="CC101" s="1280"/>
      <c r="CD101" s="1280"/>
      <c r="CE101" s="1280"/>
      <c r="CF101" s="1280"/>
      <c r="CG101" s="1280"/>
      <c r="CH101" s="1280"/>
      <c r="CI101" s="1280"/>
      <c r="CJ101" s="1280"/>
      <c r="CK101" s="1280"/>
      <c r="CL101" s="1280"/>
      <c r="CM101" s="1280"/>
      <c r="CN101" s="1280"/>
      <c r="CO101" s="1280"/>
      <c r="CP101" s="1280"/>
      <c r="CQ101" s="1280"/>
      <c r="CR101" s="1280"/>
      <c r="CS101" s="1280"/>
      <c r="CT101" s="1280"/>
      <c r="CU101" s="1280"/>
      <c r="CV101" s="1280"/>
      <c r="CW101" s="1280"/>
      <c r="CX101" s="1280"/>
      <c r="CY101" s="1280"/>
      <c r="CZ101" s="1280"/>
      <c r="DA101" s="1280"/>
      <c r="DB101" s="1280"/>
      <c r="DC101" s="1280"/>
      <c r="DD101" s="1280"/>
      <c r="DE101" s="1280"/>
      <c r="DF101" s="1280"/>
      <c r="DG101" s="1280"/>
      <c r="DH101" s="1280"/>
      <c r="DI101" s="1280"/>
      <c r="DJ101" s="1280"/>
      <c r="DK101" s="1280"/>
      <c r="DL101" s="1280"/>
      <c r="DM101" s="1280"/>
      <c r="DN101" s="1280"/>
      <c r="DO101" s="1280"/>
      <c r="DP101" s="1280"/>
      <c r="DQ101" s="1280"/>
      <c r="DR101" s="1280"/>
      <c r="DS101" s="1280"/>
      <c r="DT101" s="1280"/>
      <c r="DU101" s="1280"/>
      <c r="DV101" s="1280"/>
      <c r="DW101" s="1280"/>
      <c r="DX101" s="1280"/>
      <c r="DY101" s="1280"/>
      <c r="DZ101" s="1280"/>
      <c r="EA101" s="1280"/>
      <c r="EB101" s="1280"/>
      <c r="EC101" s="1280"/>
      <c r="ED101" s="1280"/>
      <c r="EE101" s="1280"/>
      <c r="EF101" s="1280"/>
      <c r="EG101" s="1280"/>
      <c r="EH101" s="1280"/>
      <c r="EI101" s="1280"/>
      <c r="EJ101" s="1280"/>
      <c r="EK101" s="1280"/>
      <c r="EL101" s="1280"/>
      <c r="EM101" s="1280"/>
      <c r="EN101" s="1280"/>
      <c r="EO101" s="1280"/>
      <c r="EP101" s="1280"/>
      <c r="EQ101" s="1280"/>
      <c r="ER101" s="1280"/>
      <c r="ES101" s="1280"/>
      <c r="ET101" s="1280"/>
      <c r="EU101" s="1280"/>
      <c r="EV101" s="1280"/>
      <c r="EW101" s="1280"/>
      <c r="EX101" s="1280"/>
      <c r="EY101" s="1280"/>
      <c r="EZ101" s="1280"/>
      <c r="FA101" s="1280"/>
      <c r="FB101" s="1280"/>
      <c r="FC101" s="1280"/>
      <c r="FD101" s="1280"/>
      <c r="FE101" s="1280"/>
      <c r="FF101" s="1280"/>
      <c r="FG101" s="1280"/>
      <c r="FH101" s="1280"/>
      <c r="FI101" s="1280"/>
      <c r="FJ101" s="1280"/>
      <c r="FK101" s="1280"/>
      <c r="FL101" s="1280"/>
      <c r="FM101" s="1280"/>
      <c r="FN101" s="1280"/>
      <c r="FO101" s="1280"/>
      <c r="FP101" s="1280"/>
      <c r="FQ101" s="1280"/>
      <c r="FR101" s="1280"/>
      <c r="FS101" s="1280"/>
      <c r="FT101" s="1280"/>
      <c r="FU101" s="1280"/>
      <c r="FV101" s="1280"/>
      <c r="FW101" s="1280"/>
      <c r="FX101" s="1280"/>
      <c r="FY101" s="1280"/>
      <c r="FZ101" s="1280"/>
      <c r="GA101" s="1280"/>
      <c r="GB101" s="1280"/>
      <c r="GC101" s="1280"/>
      <c r="GD101" s="1280"/>
      <c r="GE101" s="1280"/>
      <c r="GF101" s="1280"/>
      <c r="GG101" s="1280"/>
      <c r="GH101" s="1280"/>
      <c r="GI101" s="1280"/>
      <c r="GJ101" s="1280"/>
      <c r="GK101" s="1280"/>
      <c r="GL101" s="1280"/>
      <c r="GM101" s="1280"/>
      <c r="GN101" s="1280"/>
      <c r="GO101" s="1280"/>
      <c r="GP101" s="1280"/>
      <c r="GQ101" s="1280"/>
      <c r="GR101" s="1280"/>
      <c r="GS101" s="1280"/>
      <c r="GT101" s="1280"/>
      <c r="GU101" s="1280"/>
      <c r="GV101" s="1280"/>
      <c r="GW101" s="1280"/>
      <c r="GX101" s="1280"/>
      <c r="GY101" s="1280"/>
      <c r="GZ101" s="1280"/>
      <c r="HA101" s="1280"/>
      <c r="HB101" s="1280"/>
      <c r="HC101" s="1280"/>
      <c r="HD101" s="1280"/>
      <c r="HE101" s="1280"/>
      <c r="HF101" s="1280"/>
      <c r="HG101" s="1280"/>
      <c r="HH101" s="1280"/>
      <c r="HI101" s="1280"/>
      <c r="HJ101" s="1280"/>
      <c r="HK101" s="1280"/>
      <c r="HL101" s="1280"/>
      <c r="HM101" s="1280"/>
      <c r="HN101" s="1280"/>
      <c r="HO101" s="1280"/>
      <c r="HP101" s="1280"/>
      <c r="HQ101" s="1280"/>
      <c r="HR101" s="1280"/>
      <c r="HS101" s="1280"/>
      <c r="HT101" s="1280"/>
      <c r="HU101" s="1280"/>
      <c r="HV101" s="1280"/>
      <c r="HW101" s="1280"/>
      <c r="HX101" s="1280"/>
      <c r="HY101" s="1280"/>
      <c r="HZ101" s="1280"/>
      <c r="IA101" s="1280"/>
      <c r="IB101" s="1280"/>
      <c r="IC101" s="1280"/>
      <c r="ID101" s="1280"/>
      <c r="IE101" s="1280"/>
      <c r="IF101" s="1280"/>
      <c r="IG101" s="1280"/>
      <c r="IH101" s="1280"/>
      <c r="II101" s="1280"/>
      <c r="IJ101" s="1280"/>
      <c r="IK101" s="1280"/>
      <c r="IL101" s="1280"/>
      <c r="IM101" s="1280"/>
      <c r="IN101" s="1280"/>
      <c r="IO101" s="1280"/>
      <c r="IP101" s="1280"/>
      <c r="IQ101" s="1280"/>
      <c r="IR101" s="1280"/>
      <c r="IS101" s="1280"/>
      <c r="IT101" s="1280"/>
      <c r="IU101" s="1280"/>
      <c r="IV101" s="1280"/>
    </row>
    <row r="102" spans="1:256" s="1155" customFormat="1" ht="13.5" customHeight="1">
      <c r="A102" s="2199" t="s">
        <v>1197</v>
      </c>
      <c r="B102" s="1285" t="s">
        <v>4313</v>
      </c>
      <c r="C102" s="1286">
        <v>460452112</v>
      </c>
      <c r="D102" s="1286" t="s">
        <v>4424</v>
      </c>
      <c r="E102" s="1286" t="s">
        <v>296</v>
      </c>
      <c r="F102" s="5022">
        <f>SUM(F103:F104)</f>
        <v>96.94080000000001</v>
      </c>
      <c r="G102" s="36"/>
      <c r="H102" s="1288">
        <f>F102*G102</f>
        <v>0</v>
      </c>
      <c r="I102" s="1289" t="s">
        <v>102</v>
      </c>
      <c r="J102" s="5477"/>
      <c r="K102" s="2239"/>
      <c r="L102" s="3559"/>
      <c r="M102" s="1224"/>
    </row>
    <row r="103" spans="1:256" s="82" customFormat="1" ht="13.5" customHeight="1">
      <c r="A103" s="2514"/>
      <c r="B103" s="2000"/>
      <c r="C103" s="2000"/>
      <c r="D103" s="2006" t="s">
        <v>4423</v>
      </c>
      <c r="E103" s="2000"/>
      <c r="F103" s="2533">
        <f>(237.5*1.2*0.6)*(0.15+0.75)</f>
        <v>153.9</v>
      </c>
      <c r="G103" s="132"/>
      <c r="H103" s="2001"/>
      <c r="I103" s="4363"/>
      <c r="J103" s="2610"/>
      <c r="K103" s="4346"/>
      <c r="L103" s="4358"/>
      <c r="M103" s="4261"/>
      <c r="N103" s="4358"/>
      <c r="O103" s="4359"/>
      <c r="P103" s="4360"/>
      <c r="Q103" s="4361"/>
      <c r="R103" s="3559"/>
      <c r="S103" s="3559"/>
      <c r="T103" s="2545"/>
      <c r="U103" s="1280"/>
      <c r="V103" s="1280"/>
      <c r="W103" s="1280"/>
      <c r="X103" s="1280"/>
      <c r="Y103" s="1280"/>
      <c r="Z103" s="1280"/>
      <c r="AA103" s="1280"/>
      <c r="AB103" s="1280"/>
      <c r="AC103" s="1280"/>
      <c r="AD103" s="1280"/>
      <c r="AE103" s="1280"/>
      <c r="AF103" s="1280"/>
      <c r="AG103" s="1280"/>
      <c r="AH103" s="1280"/>
      <c r="AI103" s="1280"/>
      <c r="AJ103" s="1280"/>
      <c r="AK103" s="1280"/>
      <c r="AL103" s="1280"/>
      <c r="AM103" s="1280"/>
      <c r="AN103" s="1280"/>
      <c r="AO103" s="1280"/>
      <c r="AP103" s="1280"/>
      <c r="AQ103" s="1280"/>
      <c r="AR103" s="1280"/>
      <c r="AS103" s="1280"/>
      <c r="AT103" s="1280"/>
      <c r="AU103" s="1280"/>
      <c r="AV103" s="1280"/>
      <c r="AW103" s="1280"/>
      <c r="AX103" s="1280"/>
      <c r="AY103" s="1280"/>
      <c r="AZ103" s="1280"/>
      <c r="BA103" s="1280"/>
      <c r="BB103" s="1280"/>
      <c r="BC103" s="1280"/>
      <c r="BD103" s="1280"/>
      <c r="BE103" s="1280"/>
      <c r="BF103" s="1280"/>
      <c r="BG103" s="1280"/>
      <c r="BH103" s="1280"/>
      <c r="BI103" s="1280"/>
      <c r="BJ103" s="1280"/>
      <c r="BK103" s="1280"/>
      <c r="BL103" s="1280"/>
      <c r="BM103" s="1280"/>
      <c r="BN103" s="1280"/>
      <c r="BO103" s="1280"/>
      <c r="BP103" s="1280"/>
      <c r="BQ103" s="1280"/>
      <c r="BR103" s="1280"/>
      <c r="BS103" s="1280"/>
      <c r="BT103" s="1280"/>
      <c r="BU103" s="1280"/>
      <c r="BV103" s="1280"/>
      <c r="BW103" s="1280"/>
      <c r="BX103" s="1280"/>
      <c r="BY103" s="1280"/>
      <c r="BZ103" s="1280"/>
      <c r="CA103" s="1280"/>
      <c r="CB103" s="1280"/>
      <c r="CC103" s="1280"/>
      <c r="CD103" s="1280"/>
      <c r="CE103" s="1280"/>
      <c r="CF103" s="1280"/>
      <c r="CG103" s="1280"/>
      <c r="CH103" s="1280"/>
      <c r="CI103" s="1280"/>
      <c r="CJ103" s="1280"/>
      <c r="CK103" s="1280"/>
      <c r="CL103" s="1280"/>
      <c r="CM103" s="1280"/>
      <c r="CN103" s="1280"/>
      <c r="CO103" s="1280"/>
      <c r="CP103" s="1280"/>
      <c r="CQ103" s="1280"/>
      <c r="CR103" s="1280"/>
      <c r="CS103" s="1280"/>
      <c r="CT103" s="1280"/>
      <c r="CU103" s="1280"/>
      <c r="CV103" s="1280"/>
      <c r="CW103" s="1280"/>
      <c r="CX103" s="1280"/>
      <c r="CY103" s="1280"/>
      <c r="CZ103" s="1280"/>
      <c r="DA103" s="1280"/>
      <c r="DB103" s="1280"/>
      <c r="DC103" s="1280"/>
      <c r="DD103" s="1280"/>
      <c r="DE103" s="1280"/>
      <c r="DF103" s="1280"/>
      <c r="DG103" s="1280"/>
      <c r="DH103" s="1280"/>
      <c r="DI103" s="1280"/>
      <c r="DJ103" s="1280"/>
      <c r="DK103" s="1280"/>
      <c r="DL103" s="1280"/>
      <c r="DM103" s="1280"/>
      <c r="DN103" s="1280"/>
      <c r="DO103" s="1280"/>
      <c r="DP103" s="1280"/>
      <c r="DQ103" s="1280"/>
      <c r="DR103" s="1280"/>
      <c r="DS103" s="1280"/>
      <c r="DT103" s="1280"/>
      <c r="DU103" s="1280"/>
      <c r="DV103" s="1280"/>
      <c r="DW103" s="1280"/>
      <c r="DX103" s="1280"/>
      <c r="DY103" s="1280"/>
      <c r="DZ103" s="1280"/>
      <c r="EA103" s="1280"/>
      <c r="EB103" s="1280"/>
      <c r="EC103" s="1280"/>
      <c r="ED103" s="1280"/>
      <c r="EE103" s="1280"/>
      <c r="EF103" s="1280"/>
      <c r="EG103" s="1280"/>
      <c r="EH103" s="1280"/>
      <c r="EI103" s="1280"/>
      <c r="EJ103" s="1280"/>
      <c r="EK103" s="1280"/>
      <c r="EL103" s="1280"/>
      <c r="EM103" s="1280"/>
      <c r="EN103" s="1280"/>
      <c r="EO103" s="1280"/>
      <c r="EP103" s="1280"/>
      <c r="EQ103" s="1280"/>
      <c r="ER103" s="1280"/>
      <c r="ES103" s="1280"/>
      <c r="ET103" s="1280"/>
      <c r="EU103" s="1280"/>
      <c r="EV103" s="1280"/>
      <c r="EW103" s="1280"/>
      <c r="EX103" s="1280"/>
      <c r="EY103" s="1280"/>
      <c r="EZ103" s="1280"/>
      <c r="FA103" s="1280"/>
      <c r="FB103" s="1280"/>
      <c r="FC103" s="1280"/>
      <c r="FD103" s="1280"/>
      <c r="FE103" s="1280"/>
      <c r="FF103" s="1280"/>
      <c r="FG103" s="1280"/>
      <c r="FH103" s="1280"/>
      <c r="FI103" s="1280"/>
      <c r="FJ103" s="1280"/>
      <c r="FK103" s="1280"/>
      <c r="FL103" s="1280"/>
      <c r="FM103" s="1280"/>
      <c r="FN103" s="1280"/>
      <c r="FO103" s="1280"/>
      <c r="FP103" s="1280"/>
      <c r="FQ103" s="1280"/>
      <c r="FR103" s="1280"/>
      <c r="FS103" s="1280"/>
      <c r="FT103" s="1280"/>
      <c r="FU103" s="1280"/>
      <c r="FV103" s="1280"/>
      <c r="FW103" s="1280"/>
      <c r="FX103" s="1280"/>
      <c r="FY103" s="1280"/>
      <c r="FZ103" s="1280"/>
      <c r="GA103" s="1280"/>
      <c r="GB103" s="1280"/>
      <c r="GC103" s="1280"/>
      <c r="GD103" s="1280"/>
      <c r="GE103" s="1280"/>
      <c r="GF103" s="1280"/>
      <c r="GG103" s="1280"/>
      <c r="GH103" s="1280"/>
      <c r="GI103" s="1280"/>
      <c r="GJ103" s="1280"/>
      <c r="GK103" s="1280"/>
      <c r="GL103" s="1280"/>
      <c r="GM103" s="1280"/>
      <c r="GN103" s="1280"/>
      <c r="GO103" s="1280"/>
      <c r="GP103" s="1280"/>
      <c r="GQ103" s="1280"/>
      <c r="GR103" s="1280"/>
      <c r="GS103" s="1280"/>
      <c r="GT103" s="1280"/>
      <c r="GU103" s="1280"/>
      <c r="GV103" s="1280"/>
      <c r="GW103" s="1280"/>
      <c r="GX103" s="1280"/>
      <c r="GY103" s="1280"/>
      <c r="GZ103" s="1280"/>
      <c r="HA103" s="1280"/>
      <c r="HB103" s="1280"/>
      <c r="HC103" s="1280"/>
      <c r="HD103" s="1280"/>
      <c r="HE103" s="1280"/>
      <c r="HF103" s="1280"/>
      <c r="HG103" s="1280"/>
      <c r="HH103" s="1280"/>
      <c r="HI103" s="1280"/>
      <c r="HJ103" s="1280"/>
      <c r="HK103" s="1280"/>
      <c r="HL103" s="1280"/>
      <c r="HM103" s="1280"/>
      <c r="HN103" s="1280"/>
      <c r="HO103" s="1280"/>
      <c r="HP103" s="1280"/>
      <c r="HQ103" s="1280"/>
      <c r="HR103" s="1280"/>
      <c r="HS103" s="1280"/>
      <c r="HT103" s="1280"/>
      <c r="HU103" s="1280"/>
      <c r="HV103" s="1280"/>
      <c r="HW103" s="1280"/>
      <c r="HX103" s="1280"/>
      <c r="HY103" s="1280"/>
      <c r="HZ103" s="1280"/>
      <c r="IA103" s="1280"/>
      <c r="IB103" s="1280"/>
      <c r="IC103" s="1280"/>
      <c r="ID103" s="1280"/>
      <c r="IE103" s="1280"/>
      <c r="IF103" s="1280"/>
      <c r="IG103" s="1280"/>
      <c r="IH103" s="1280"/>
      <c r="II103" s="1280"/>
      <c r="IJ103" s="1280"/>
      <c r="IK103" s="1280"/>
      <c r="IL103" s="1280"/>
      <c r="IM103" s="1280"/>
      <c r="IN103" s="1280"/>
      <c r="IO103" s="1280"/>
      <c r="IP103" s="1280"/>
      <c r="IQ103" s="1280"/>
      <c r="IR103" s="1280"/>
      <c r="IS103" s="1280"/>
      <c r="IT103" s="1280"/>
      <c r="IU103" s="1280"/>
      <c r="IV103" s="1280"/>
    </row>
    <row r="104" spans="1:256" s="82" customFormat="1" ht="13.5" customHeight="1">
      <c r="A104" s="2514"/>
      <c r="B104" s="2000"/>
      <c r="C104" s="2000"/>
      <c r="D104" s="2006" t="s">
        <v>4422</v>
      </c>
      <c r="E104" s="2000"/>
      <c r="F104" s="2533">
        <f>-((87.9)*1.2*0.6)*(0.15+0.75)</f>
        <v>-56.959199999999996</v>
      </c>
      <c r="G104" s="132"/>
      <c r="H104" s="2001"/>
      <c r="I104" s="4363"/>
      <c r="J104" s="2610"/>
      <c r="K104" s="4346"/>
      <c r="L104" s="4358"/>
      <c r="M104" s="4210"/>
      <c r="N104" s="4358"/>
      <c r="O104" s="4359"/>
      <c r="P104" s="4360"/>
      <c r="Q104" s="4361"/>
      <c r="R104" s="3559"/>
      <c r="S104" s="3559"/>
      <c r="T104" s="2545"/>
      <c r="U104" s="1280"/>
      <c r="V104" s="1280"/>
      <c r="W104" s="1280"/>
      <c r="X104" s="1280"/>
      <c r="Y104" s="1280"/>
      <c r="Z104" s="1280"/>
      <c r="AA104" s="1280"/>
      <c r="AB104" s="1280"/>
      <c r="AC104" s="1280"/>
      <c r="AD104" s="1280"/>
      <c r="AE104" s="1280"/>
      <c r="AF104" s="1280"/>
      <c r="AG104" s="1280"/>
      <c r="AH104" s="1280"/>
      <c r="AI104" s="1280"/>
      <c r="AJ104" s="1280"/>
      <c r="AK104" s="1280"/>
      <c r="AL104" s="1280"/>
      <c r="AM104" s="1280"/>
      <c r="AN104" s="1280"/>
      <c r="AO104" s="1280"/>
      <c r="AP104" s="1280"/>
      <c r="AQ104" s="1280"/>
      <c r="AR104" s="1280"/>
      <c r="AS104" s="1280"/>
      <c r="AT104" s="1280"/>
      <c r="AU104" s="1280"/>
      <c r="AV104" s="1280"/>
      <c r="AW104" s="1280"/>
      <c r="AX104" s="1280"/>
      <c r="AY104" s="1280"/>
      <c r="AZ104" s="1280"/>
      <c r="BA104" s="1280"/>
      <c r="BB104" s="1280"/>
      <c r="BC104" s="1280"/>
      <c r="BD104" s="1280"/>
      <c r="BE104" s="1280"/>
      <c r="BF104" s="1280"/>
      <c r="BG104" s="1280"/>
      <c r="BH104" s="1280"/>
      <c r="BI104" s="1280"/>
      <c r="BJ104" s="1280"/>
      <c r="BK104" s="1280"/>
      <c r="BL104" s="1280"/>
      <c r="BM104" s="1280"/>
      <c r="BN104" s="1280"/>
      <c r="BO104" s="1280"/>
      <c r="BP104" s="1280"/>
      <c r="BQ104" s="1280"/>
      <c r="BR104" s="1280"/>
      <c r="BS104" s="1280"/>
      <c r="BT104" s="1280"/>
      <c r="BU104" s="1280"/>
      <c r="BV104" s="1280"/>
      <c r="BW104" s="1280"/>
      <c r="BX104" s="1280"/>
      <c r="BY104" s="1280"/>
      <c r="BZ104" s="1280"/>
      <c r="CA104" s="1280"/>
      <c r="CB104" s="1280"/>
      <c r="CC104" s="1280"/>
      <c r="CD104" s="1280"/>
      <c r="CE104" s="1280"/>
      <c r="CF104" s="1280"/>
      <c r="CG104" s="1280"/>
      <c r="CH104" s="1280"/>
      <c r="CI104" s="1280"/>
      <c r="CJ104" s="1280"/>
      <c r="CK104" s="1280"/>
      <c r="CL104" s="1280"/>
      <c r="CM104" s="1280"/>
      <c r="CN104" s="1280"/>
      <c r="CO104" s="1280"/>
      <c r="CP104" s="1280"/>
      <c r="CQ104" s="1280"/>
      <c r="CR104" s="1280"/>
      <c r="CS104" s="1280"/>
      <c r="CT104" s="1280"/>
      <c r="CU104" s="1280"/>
      <c r="CV104" s="1280"/>
      <c r="CW104" s="1280"/>
      <c r="CX104" s="1280"/>
      <c r="CY104" s="1280"/>
      <c r="CZ104" s="1280"/>
      <c r="DA104" s="1280"/>
      <c r="DB104" s="1280"/>
      <c r="DC104" s="1280"/>
      <c r="DD104" s="1280"/>
      <c r="DE104" s="1280"/>
      <c r="DF104" s="1280"/>
      <c r="DG104" s="1280"/>
      <c r="DH104" s="1280"/>
      <c r="DI104" s="1280"/>
      <c r="DJ104" s="1280"/>
      <c r="DK104" s="1280"/>
      <c r="DL104" s="1280"/>
      <c r="DM104" s="1280"/>
      <c r="DN104" s="1280"/>
      <c r="DO104" s="1280"/>
      <c r="DP104" s="1280"/>
      <c r="DQ104" s="1280"/>
      <c r="DR104" s="1280"/>
      <c r="DS104" s="1280"/>
      <c r="DT104" s="1280"/>
      <c r="DU104" s="1280"/>
      <c r="DV104" s="1280"/>
      <c r="DW104" s="1280"/>
      <c r="DX104" s="1280"/>
      <c r="DY104" s="1280"/>
      <c r="DZ104" s="1280"/>
      <c r="EA104" s="1280"/>
      <c r="EB104" s="1280"/>
      <c r="EC104" s="1280"/>
      <c r="ED104" s="1280"/>
      <c r="EE104" s="1280"/>
      <c r="EF104" s="1280"/>
      <c r="EG104" s="1280"/>
      <c r="EH104" s="1280"/>
      <c r="EI104" s="1280"/>
      <c r="EJ104" s="1280"/>
      <c r="EK104" s="1280"/>
      <c r="EL104" s="1280"/>
      <c r="EM104" s="1280"/>
      <c r="EN104" s="1280"/>
      <c r="EO104" s="1280"/>
      <c r="EP104" s="1280"/>
      <c r="EQ104" s="1280"/>
      <c r="ER104" s="1280"/>
      <c r="ES104" s="1280"/>
      <c r="ET104" s="1280"/>
      <c r="EU104" s="1280"/>
      <c r="EV104" s="1280"/>
      <c r="EW104" s="1280"/>
      <c r="EX104" s="1280"/>
      <c r="EY104" s="1280"/>
      <c r="EZ104" s="1280"/>
      <c r="FA104" s="1280"/>
      <c r="FB104" s="1280"/>
      <c r="FC104" s="1280"/>
      <c r="FD104" s="1280"/>
      <c r="FE104" s="1280"/>
      <c r="FF104" s="1280"/>
      <c r="FG104" s="1280"/>
      <c r="FH104" s="1280"/>
      <c r="FI104" s="1280"/>
      <c r="FJ104" s="1280"/>
      <c r="FK104" s="1280"/>
      <c r="FL104" s="1280"/>
      <c r="FM104" s="1280"/>
      <c r="FN104" s="1280"/>
      <c r="FO104" s="1280"/>
      <c r="FP104" s="1280"/>
      <c r="FQ104" s="1280"/>
      <c r="FR104" s="1280"/>
      <c r="FS104" s="1280"/>
      <c r="FT104" s="1280"/>
      <c r="FU104" s="1280"/>
      <c r="FV104" s="1280"/>
      <c r="FW104" s="1280"/>
      <c r="FX104" s="1280"/>
      <c r="FY104" s="1280"/>
      <c r="FZ104" s="1280"/>
      <c r="GA104" s="1280"/>
      <c r="GB104" s="1280"/>
      <c r="GC104" s="1280"/>
      <c r="GD104" s="1280"/>
      <c r="GE104" s="1280"/>
      <c r="GF104" s="1280"/>
      <c r="GG104" s="1280"/>
      <c r="GH104" s="1280"/>
      <c r="GI104" s="1280"/>
      <c r="GJ104" s="1280"/>
      <c r="GK104" s="1280"/>
      <c r="GL104" s="1280"/>
      <c r="GM104" s="1280"/>
      <c r="GN104" s="1280"/>
      <c r="GO104" s="1280"/>
      <c r="GP104" s="1280"/>
      <c r="GQ104" s="1280"/>
      <c r="GR104" s="1280"/>
      <c r="GS104" s="1280"/>
      <c r="GT104" s="1280"/>
      <c r="GU104" s="1280"/>
      <c r="GV104" s="1280"/>
      <c r="GW104" s="1280"/>
      <c r="GX104" s="1280"/>
      <c r="GY104" s="1280"/>
      <c r="GZ104" s="1280"/>
      <c r="HA104" s="1280"/>
      <c r="HB104" s="1280"/>
      <c r="HC104" s="1280"/>
      <c r="HD104" s="1280"/>
      <c r="HE104" s="1280"/>
      <c r="HF104" s="1280"/>
      <c r="HG104" s="1280"/>
      <c r="HH104" s="1280"/>
      <c r="HI104" s="1280"/>
      <c r="HJ104" s="1280"/>
      <c r="HK104" s="1280"/>
      <c r="HL104" s="1280"/>
      <c r="HM104" s="1280"/>
      <c r="HN104" s="1280"/>
      <c r="HO104" s="1280"/>
      <c r="HP104" s="1280"/>
      <c r="HQ104" s="1280"/>
      <c r="HR104" s="1280"/>
      <c r="HS104" s="1280"/>
      <c r="HT104" s="1280"/>
      <c r="HU104" s="1280"/>
      <c r="HV104" s="1280"/>
      <c r="HW104" s="1280"/>
      <c r="HX104" s="1280"/>
      <c r="HY104" s="1280"/>
      <c r="HZ104" s="1280"/>
      <c r="IA104" s="1280"/>
      <c r="IB104" s="1280"/>
      <c r="IC104" s="1280"/>
      <c r="ID104" s="1280"/>
      <c r="IE104" s="1280"/>
      <c r="IF104" s="1280"/>
      <c r="IG104" s="1280"/>
      <c r="IH104" s="1280"/>
      <c r="II104" s="1280"/>
      <c r="IJ104" s="1280"/>
      <c r="IK104" s="1280"/>
      <c r="IL104" s="1280"/>
      <c r="IM104" s="1280"/>
      <c r="IN104" s="1280"/>
      <c r="IO104" s="1280"/>
      <c r="IP104" s="1280"/>
      <c r="IQ104" s="1280"/>
      <c r="IR104" s="1280"/>
      <c r="IS104" s="1280"/>
      <c r="IT104" s="1280"/>
      <c r="IU104" s="1280"/>
      <c r="IV104" s="1280"/>
    </row>
    <row r="105" spans="1:256" ht="27.25" customHeight="1">
      <c r="A105" s="2514"/>
      <c r="B105" s="2000"/>
      <c r="C105" s="2006"/>
      <c r="D105" s="2006" t="s">
        <v>4418</v>
      </c>
      <c r="E105" s="2006"/>
      <c r="F105" s="2533"/>
      <c r="G105" s="93"/>
      <c r="H105" s="2534"/>
      <c r="I105" s="1708"/>
      <c r="J105" s="5623"/>
      <c r="K105" s="4196"/>
      <c r="M105" s="4969"/>
    </row>
    <row r="106" spans="1:256" s="1155" customFormat="1" ht="13.5" customHeight="1">
      <c r="A106" s="2199" t="s">
        <v>1193</v>
      </c>
      <c r="B106" s="1285" t="s">
        <v>4313</v>
      </c>
      <c r="C106" s="1286">
        <v>460452113</v>
      </c>
      <c r="D106" s="1286" t="s">
        <v>4421</v>
      </c>
      <c r="E106" s="1286" t="s">
        <v>296</v>
      </c>
      <c r="F106" s="5022">
        <f>SUM(F107:F108)</f>
        <v>10.7712</v>
      </c>
      <c r="G106" s="36"/>
      <c r="H106" s="1288">
        <f>F106*G106</f>
        <v>0</v>
      </c>
      <c r="I106" s="1289" t="s">
        <v>102</v>
      </c>
      <c r="J106" s="5477"/>
      <c r="K106" s="2239"/>
      <c r="L106" s="3559"/>
      <c r="M106" s="1224"/>
    </row>
    <row r="107" spans="1:256" s="82" customFormat="1" ht="13.5" customHeight="1">
      <c r="A107" s="2514"/>
      <c r="B107" s="2000"/>
      <c r="C107" s="2000"/>
      <c r="D107" s="2006" t="s">
        <v>4420</v>
      </c>
      <c r="E107" s="2000"/>
      <c r="F107" s="2533">
        <f>(237.5*1.2*0.6)*(0.05+0.05)</f>
        <v>17.100000000000001</v>
      </c>
      <c r="G107" s="132"/>
      <c r="H107" s="2001"/>
      <c r="I107" s="4363"/>
      <c r="J107" s="2610"/>
      <c r="K107" s="4346"/>
      <c r="L107" s="4358"/>
      <c r="M107" s="5030"/>
      <c r="N107" s="4358"/>
      <c r="O107" s="4359"/>
      <c r="P107" s="4360"/>
      <c r="Q107" s="4361"/>
      <c r="R107" s="3559"/>
      <c r="S107" s="3559"/>
      <c r="T107" s="2545"/>
      <c r="U107" s="1280"/>
      <c r="V107" s="1280"/>
      <c r="W107" s="1280"/>
      <c r="X107" s="1280"/>
      <c r="Y107" s="1280"/>
      <c r="Z107" s="1280"/>
      <c r="AA107" s="1280"/>
      <c r="AB107" s="1280"/>
      <c r="AC107" s="1280"/>
      <c r="AD107" s="1280"/>
      <c r="AE107" s="1280"/>
      <c r="AF107" s="1280"/>
      <c r="AG107" s="1280"/>
      <c r="AH107" s="1280"/>
      <c r="AI107" s="1280"/>
      <c r="AJ107" s="1280"/>
      <c r="AK107" s="1280"/>
      <c r="AL107" s="1280"/>
      <c r="AM107" s="1280"/>
      <c r="AN107" s="1280"/>
      <c r="AO107" s="1280"/>
      <c r="AP107" s="1280"/>
      <c r="AQ107" s="1280"/>
      <c r="AR107" s="1280"/>
      <c r="AS107" s="1280"/>
      <c r="AT107" s="1280"/>
      <c r="AU107" s="1280"/>
      <c r="AV107" s="1280"/>
      <c r="AW107" s="1280"/>
      <c r="AX107" s="1280"/>
      <c r="AY107" s="1280"/>
      <c r="AZ107" s="1280"/>
      <c r="BA107" s="1280"/>
      <c r="BB107" s="1280"/>
      <c r="BC107" s="1280"/>
      <c r="BD107" s="1280"/>
      <c r="BE107" s="1280"/>
      <c r="BF107" s="1280"/>
      <c r="BG107" s="1280"/>
      <c r="BH107" s="1280"/>
      <c r="BI107" s="1280"/>
      <c r="BJ107" s="1280"/>
      <c r="BK107" s="1280"/>
      <c r="BL107" s="1280"/>
      <c r="BM107" s="1280"/>
      <c r="BN107" s="1280"/>
      <c r="BO107" s="1280"/>
      <c r="BP107" s="1280"/>
      <c r="BQ107" s="1280"/>
      <c r="BR107" s="1280"/>
      <c r="BS107" s="1280"/>
      <c r="BT107" s="1280"/>
      <c r="BU107" s="1280"/>
      <c r="BV107" s="1280"/>
      <c r="BW107" s="1280"/>
      <c r="BX107" s="1280"/>
      <c r="BY107" s="1280"/>
      <c r="BZ107" s="1280"/>
      <c r="CA107" s="1280"/>
      <c r="CB107" s="1280"/>
      <c r="CC107" s="1280"/>
      <c r="CD107" s="1280"/>
      <c r="CE107" s="1280"/>
      <c r="CF107" s="1280"/>
      <c r="CG107" s="1280"/>
      <c r="CH107" s="1280"/>
      <c r="CI107" s="1280"/>
      <c r="CJ107" s="1280"/>
      <c r="CK107" s="1280"/>
      <c r="CL107" s="1280"/>
      <c r="CM107" s="1280"/>
      <c r="CN107" s="1280"/>
      <c r="CO107" s="1280"/>
      <c r="CP107" s="1280"/>
      <c r="CQ107" s="1280"/>
      <c r="CR107" s="1280"/>
      <c r="CS107" s="1280"/>
      <c r="CT107" s="1280"/>
      <c r="CU107" s="1280"/>
      <c r="CV107" s="1280"/>
      <c r="CW107" s="1280"/>
      <c r="CX107" s="1280"/>
      <c r="CY107" s="1280"/>
      <c r="CZ107" s="1280"/>
      <c r="DA107" s="1280"/>
      <c r="DB107" s="1280"/>
      <c r="DC107" s="1280"/>
      <c r="DD107" s="1280"/>
      <c r="DE107" s="1280"/>
      <c r="DF107" s="1280"/>
      <c r="DG107" s="1280"/>
      <c r="DH107" s="1280"/>
      <c r="DI107" s="1280"/>
      <c r="DJ107" s="1280"/>
      <c r="DK107" s="1280"/>
      <c r="DL107" s="1280"/>
      <c r="DM107" s="1280"/>
      <c r="DN107" s="1280"/>
      <c r="DO107" s="1280"/>
      <c r="DP107" s="1280"/>
      <c r="DQ107" s="1280"/>
      <c r="DR107" s="1280"/>
      <c r="DS107" s="1280"/>
      <c r="DT107" s="1280"/>
      <c r="DU107" s="1280"/>
      <c r="DV107" s="1280"/>
      <c r="DW107" s="1280"/>
      <c r="DX107" s="1280"/>
      <c r="DY107" s="1280"/>
      <c r="DZ107" s="1280"/>
      <c r="EA107" s="1280"/>
      <c r="EB107" s="1280"/>
      <c r="EC107" s="1280"/>
      <c r="ED107" s="1280"/>
      <c r="EE107" s="1280"/>
      <c r="EF107" s="1280"/>
      <c r="EG107" s="1280"/>
      <c r="EH107" s="1280"/>
      <c r="EI107" s="1280"/>
      <c r="EJ107" s="1280"/>
      <c r="EK107" s="1280"/>
      <c r="EL107" s="1280"/>
      <c r="EM107" s="1280"/>
      <c r="EN107" s="1280"/>
      <c r="EO107" s="1280"/>
      <c r="EP107" s="1280"/>
      <c r="EQ107" s="1280"/>
      <c r="ER107" s="1280"/>
      <c r="ES107" s="1280"/>
      <c r="ET107" s="1280"/>
      <c r="EU107" s="1280"/>
      <c r="EV107" s="1280"/>
      <c r="EW107" s="1280"/>
      <c r="EX107" s="1280"/>
      <c r="EY107" s="1280"/>
      <c r="EZ107" s="1280"/>
      <c r="FA107" s="1280"/>
      <c r="FB107" s="1280"/>
      <c r="FC107" s="1280"/>
      <c r="FD107" s="1280"/>
      <c r="FE107" s="1280"/>
      <c r="FF107" s="1280"/>
      <c r="FG107" s="1280"/>
      <c r="FH107" s="1280"/>
      <c r="FI107" s="1280"/>
      <c r="FJ107" s="1280"/>
      <c r="FK107" s="1280"/>
      <c r="FL107" s="1280"/>
      <c r="FM107" s="1280"/>
      <c r="FN107" s="1280"/>
      <c r="FO107" s="1280"/>
      <c r="FP107" s="1280"/>
      <c r="FQ107" s="1280"/>
      <c r="FR107" s="1280"/>
      <c r="FS107" s="1280"/>
      <c r="FT107" s="1280"/>
      <c r="FU107" s="1280"/>
      <c r="FV107" s="1280"/>
      <c r="FW107" s="1280"/>
      <c r="FX107" s="1280"/>
      <c r="FY107" s="1280"/>
      <c r="FZ107" s="1280"/>
      <c r="GA107" s="1280"/>
      <c r="GB107" s="1280"/>
      <c r="GC107" s="1280"/>
      <c r="GD107" s="1280"/>
      <c r="GE107" s="1280"/>
      <c r="GF107" s="1280"/>
      <c r="GG107" s="1280"/>
      <c r="GH107" s="1280"/>
      <c r="GI107" s="1280"/>
      <c r="GJ107" s="1280"/>
      <c r="GK107" s="1280"/>
      <c r="GL107" s="1280"/>
      <c r="GM107" s="1280"/>
      <c r="GN107" s="1280"/>
      <c r="GO107" s="1280"/>
      <c r="GP107" s="1280"/>
      <c r="GQ107" s="1280"/>
      <c r="GR107" s="1280"/>
      <c r="GS107" s="1280"/>
      <c r="GT107" s="1280"/>
      <c r="GU107" s="1280"/>
      <c r="GV107" s="1280"/>
      <c r="GW107" s="1280"/>
      <c r="GX107" s="1280"/>
      <c r="GY107" s="1280"/>
      <c r="GZ107" s="1280"/>
      <c r="HA107" s="1280"/>
      <c r="HB107" s="1280"/>
      <c r="HC107" s="1280"/>
      <c r="HD107" s="1280"/>
      <c r="HE107" s="1280"/>
      <c r="HF107" s="1280"/>
      <c r="HG107" s="1280"/>
      <c r="HH107" s="1280"/>
      <c r="HI107" s="1280"/>
      <c r="HJ107" s="1280"/>
      <c r="HK107" s="1280"/>
      <c r="HL107" s="1280"/>
      <c r="HM107" s="1280"/>
      <c r="HN107" s="1280"/>
      <c r="HO107" s="1280"/>
      <c r="HP107" s="1280"/>
      <c r="HQ107" s="1280"/>
      <c r="HR107" s="1280"/>
      <c r="HS107" s="1280"/>
      <c r="HT107" s="1280"/>
      <c r="HU107" s="1280"/>
      <c r="HV107" s="1280"/>
      <c r="HW107" s="1280"/>
      <c r="HX107" s="1280"/>
      <c r="HY107" s="1280"/>
      <c r="HZ107" s="1280"/>
      <c r="IA107" s="1280"/>
      <c r="IB107" s="1280"/>
      <c r="IC107" s="1280"/>
      <c r="ID107" s="1280"/>
      <c r="IE107" s="1280"/>
      <c r="IF107" s="1280"/>
      <c r="IG107" s="1280"/>
      <c r="IH107" s="1280"/>
      <c r="II107" s="1280"/>
      <c r="IJ107" s="1280"/>
      <c r="IK107" s="1280"/>
      <c r="IL107" s="1280"/>
      <c r="IM107" s="1280"/>
      <c r="IN107" s="1280"/>
      <c r="IO107" s="1280"/>
      <c r="IP107" s="1280"/>
      <c r="IQ107" s="1280"/>
      <c r="IR107" s="1280"/>
      <c r="IS107" s="1280"/>
      <c r="IT107" s="1280"/>
      <c r="IU107" s="1280"/>
      <c r="IV107" s="1280"/>
    </row>
    <row r="108" spans="1:256" s="82" customFormat="1" ht="13.5" customHeight="1">
      <c r="A108" s="2514"/>
      <c r="B108" s="2000"/>
      <c r="C108" s="2000"/>
      <c r="D108" s="2006" t="s">
        <v>4419</v>
      </c>
      <c r="E108" s="2000"/>
      <c r="F108" s="2533">
        <f>-((87.9*1.2*0.6)*(0.05+0.05))</f>
        <v>-6.3288000000000002</v>
      </c>
      <c r="G108" s="132"/>
      <c r="H108" s="2001"/>
      <c r="I108" s="4363"/>
      <c r="J108" s="2610"/>
      <c r="K108" s="4346"/>
      <c r="L108" s="5624"/>
      <c r="N108" s="4358"/>
      <c r="O108" s="4359"/>
      <c r="P108" s="4360"/>
      <c r="Q108" s="4361"/>
      <c r="R108" s="3559"/>
      <c r="S108" s="3559"/>
      <c r="T108" s="2545"/>
      <c r="U108" s="1280"/>
      <c r="V108" s="1280"/>
      <c r="W108" s="1280"/>
      <c r="X108" s="1280"/>
      <c r="Y108" s="1280"/>
      <c r="Z108" s="1280"/>
      <c r="AA108" s="1280"/>
      <c r="AB108" s="1280"/>
      <c r="AC108" s="1280"/>
      <c r="AD108" s="1280"/>
      <c r="AE108" s="1280"/>
      <c r="AF108" s="1280"/>
      <c r="AG108" s="1280"/>
      <c r="AH108" s="1280"/>
      <c r="AI108" s="1280"/>
      <c r="AJ108" s="1280"/>
      <c r="AK108" s="1280"/>
      <c r="AL108" s="1280"/>
      <c r="AM108" s="1280"/>
      <c r="AN108" s="1280"/>
      <c r="AO108" s="1280"/>
      <c r="AP108" s="1280"/>
      <c r="AQ108" s="1280"/>
      <c r="AR108" s="1280"/>
      <c r="AS108" s="1280"/>
      <c r="AT108" s="1280"/>
      <c r="AU108" s="1280"/>
      <c r="AV108" s="1280"/>
      <c r="AW108" s="1280"/>
      <c r="AX108" s="1280"/>
      <c r="AY108" s="1280"/>
      <c r="AZ108" s="1280"/>
      <c r="BA108" s="1280"/>
      <c r="BB108" s="1280"/>
      <c r="BC108" s="1280"/>
      <c r="BD108" s="1280"/>
      <c r="BE108" s="1280"/>
      <c r="BF108" s="1280"/>
      <c r="BG108" s="1280"/>
      <c r="BH108" s="1280"/>
      <c r="BI108" s="1280"/>
      <c r="BJ108" s="1280"/>
      <c r="BK108" s="1280"/>
      <c r="BL108" s="1280"/>
      <c r="BM108" s="1280"/>
      <c r="BN108" s="1280"/>
      <c r="BO108" s="1280"/>
      <c r="BP108" s="1280"/>
      <c r="BQ108" s="1280"/>
      <c r="BR108" s="1280"/>
      <c r="BS108" s="1280"/>
      <c r="BT108" s="1280"/>
      <c r="BU108" s="1280"/>
      <c r="BV108" s="1280"/>
      <c r="BW108" s="1280"/>
      <c r="BX108" s="1280"/>
      <c r="BY108" s="1280"/>
      <c r="BZ108" s="1280"/>
      <c r="CA108" s="1280"/>
      <c r="CB108" s="1280"/>
      <c r="CC108" s="1280"/>
      <c r="CD108" s="1280"/>
      <c r="CE108" s="1280"/>
      <c r="CF108" s="1280"/>
      <c r="CG108" s="1280"/>
      <c r="CH108" s="1280"/>
      <c r="CI108" s="1280"/>
      <c r="CJ108" s="1280"/>
      <c r="CK108" s="1280"/>
      <c r="CL108" s="1280"/>
      <c r="CM108" s="1280"/>
      <c r="CN108" s="1280"/>
      <c r="CO108" s="1280"/>
      <c r="CP108" s="1280"/>
      <c r="CQ108" s="1280"/>
      <c r="CR108" s="1280"/>
      <c r="CS108" s="1280"/>
      <c r="CT108" s="1280"/>
      <c r="CU108" s="1280"/>
      <c r="CV108" s="1280"/>
      <c r="CW108" s="1280"/>
      <c r="CX108" s="1280"/>
      <c r="CY108" s="1280"/>
      <c r="CZ108" s="1280"/>
      <c r="DA108" s="1280"/>
      <c r="DB108" s="1280"/>
      <c r="DC108" s="1280"/>
      <c r="DD108" s="1280"/>
      <c r="DE108" s="1280"/>
      <c r="DF108" s="1280"/>
      <c r="DG108" s="1280"/>
      <c r="DH108" s="1280"/>
      <c r="DI108" s="1280"/>
      <c r="DJ108" s="1280"/>
      <c r="DK108" s="1280"/>
      <c r="DL108" s="1280"/>
      <c r="DM108" s="1280"/>
      <c r="DN108" s="1280"/>
      <c r="DO108" s="1280"/>
      <c r="DP108" s="1280"/>
      <c r="DQ108" s="1280"/>
      <c r="DR108" s="1280"/>
      <c r="DS108" s="1280"/>
      <c r="DT108" s="1280"/>
      <c r="DU108" s="1280"/>
      <c r="DV108" s="1280"/>
      <c r="DW108" s="1280"/>
      <c r="DX108" s="1280"/>
      <c r="DY108" s="1280"/>
      <c r="DZ108" s="1280"/>
      <c r="EA108" s="1280"/>
      <c r="EB108" s="1280"/>
      <c r="EC108" s="1280"/>
      <c r="ED108" s="1280"/>
      <c r="EE108" s="1280"/>
      <c r="EF108" s="1280"/>
      <c r="EG108" s="1280"/>
      <c r="EH108" s="1280"/>
      <c r="EI108" s="1280"/>
      <c r="EJ108" s="1280"/>
      <c r="EK108" s="1280"/>
      <c r="EL108" s="1280"/>
      <c r="EM108" s="1280"/>
      <c r="EN108" s="1280"/>
      <c r="EO108" s="1280"/>
      <c r="EP108" s="1280"/>
      <c r="EQ108" s="1280"/>
      <c r="ER108" s="1280"/>
      <c r="ES108" s="1280"/>
      <c r="ET108" s="1280"/>
      <c r="EU108" s="1280"/>
      <c r="EV108" s="1280"/>
      <c r="EW108" s="1280"/>
      <c r="EX108" s="1280"/>
      <c r="EY108" s="1280"/>
      <c r="EZ108" s="1280"/>
      <c r="FA108" s="1280"/>
      <c r="FB108" s="1280"/>
      <c r="FC108" s="1280"/>
      <c r="FD108" s="1280"/>
      <c r="FE108" s="1280"/>
      <c r="FF108" s="1280"/>
      <c r="FG108" s="1280"/>
      <c r="FH108" s="1280"/>
      <c r="FI108" s="1280"/>
      <c r="FJ108" s="1280"/>
      <c r="FK108" s="1280"/>
      <c r="FL108" s="1280"/>
      <c r="FM108" s="1280"/>
      <c r="FN108" s="1280"/>
      <c r="FO108" s="1280"/>
      <c r="FP108" s="1280"/>
      <c r="FQ108" s="1280"/>
      <c r="FR108" s="1280"/>
      <c r="FS108" s="1280"/>
      <c r="FT108" s="1280"/>
      <c r="FU108" s="1280"/>
      <c r="FV108" s="1280"/>
      <c r="FW108" s="1280"/>
      <c r="FX108" s="1280"/>
      <c r="FY108" s="1280"/>
      <c r="FZ108" s="1280"/>
      <c r="GA108" s="1280"/>
      <c r="GB108" s="1280"/>
      <c r="GC108" s="1280"/>
      <c r="GD108" s="1280"/>
      <c r="GE108" s="1280"/>
      <c r="GF108" s="1280"/>
      <c r="GG108" s="1280"/>
      <c r="GH108" s="1280"/>
      <c r="GI108" s="1280"/>
      <c r="GJ108" s="1280"/>
      <c r="GK108" s="1280"/>
      <c r="GL108" s="1280"/>
      <c r="GM108" s="1280"/>
      <c r="GN108" s="1280"/>
      <c r="GO108" s="1280"/>
      <c r="GP108" s="1280"/>
      <c r="GQ108" s="1280"/>
      <c r="GR108" s="1280"/>
      <c r="GS108" s="1280"/>
      <c r="GT108" s="1280"/>
      <c r="GU108" s="1280"/>
      <c r="GV108" s="1280"/>
      <c r="GW108" s="1280"/>
      <c r="GX108" s="1280"/>
      <c r="GY108" s="1280"/>
      <c r="GZ108" s="1280"/>
      <c r="HA108" s="1280"/>
      <c r="HB108" s="1280"/>
      <c r="HC108" s="1280"/>
      <c r="HD108" s="1280"/>
      <c r="HE108" s="1280"/>
      <c r="HF108" s="1280"/>
      <c r="HG108" s="1280"/>
      <c r="HH108" s="1280"/>
      <c r="HI108" s="1280"/>
      <c r="HJ108" s="1280"/>
      <c r="HK108" s="1280"/>
      <c r="HL108" s="1280"/>
      <c r="HM108" s="1280"/>
      <c r="HN108" s="1280"/>
      <c r="HO108" s="1280"/>
      <c r="HP108" s="1280"/>
      <c r="HQ108" s="1280"/>
      <c r="HR108" s="1280"/>
      <c r="HS108" s="1280"/>
      <c r="HT108" s="1280"/>
      <c r="HU108" s="1280"/>
      <c r="HV108" s="1280"/>
      <c r="HW108" s="1280"/>
      <c r="HX108" s="1280"/>
      <c r="HY108" s="1280"/>
      <c r="HZ108" s="1280"/>
      <c r="IA108" s="1280"/>
      <c r="IB108" s="1280"/>
      <c r="IC108" s="1280"/>
      <c r="ID108" s="1280"/>
      <c r="IE108" s="1280"/>
      <c r="IF108" s="1280"/>
      <c r="IG108" s="1280"/>
      <c r="IH108" s="1280"/>
      <c r="II108" s="1280"/>
      <c r="IJ108" s="1280"/>
      <c r="IK108" s="1280"/>
      <c r="IL108" s="1280"/>
      <c r="IM108" s="1280"/>
      <c r="IN108" s="1280"/>
      <c r="IO108" s="1280"/>
      <c r="IP108" s="1280"/>
      <c r="IQ108" s="1280"/>
      <c r="IR108" s="1280"/>
      <c r="IS108" s="1280"/>
      <c r="IT108" s="1280"/>
      <c r="IU108" s="1280"/>
      <c r="IV108" s="1280"/>
    </row>
    <row r="109" spans="1:256" ht="27.25" customHeight="1">
      <c r="A109" s="2514"/>
      <c r="B109" s="2000"/>
      <c r="C109" s="2006"/>
      <c r="D109" s="2006" t="s">
        <v>4418</v>
      </c>
      <c r="E109" s="2006"/>
      <c r="F109" s="2533"/>
      <c r="G109" s="93"/>
      <c r="H109" s="2534"/>
      <c r="I109" s="1708"/>
      <c r="J109" s="5623"/>
      <c r="K109" s="4196"/>
      <c r="L109" s="5618"/>
      <c r="M109" s="5125"/>
    </row>
    <row r="110" spans="1:256" s="1209" customFormat="1" ht="27.25" customHeight="1">
      <c r="A110" s="2514">
        <v>33</v>
      </c>
      <c r="B110" s="2000" t="s">
        <v>4313</v>
      </c>
      <c r="C110" s="2000">
        <v>460541112</v>
      </c>
      <c r="D110" s="2000" t="s">
        <v>4314</v>
      </c>
      <c r="E110" s="2000" t="s">
        <v>109</v>
      </c>
      <c r="F110" s="2544">
        <f>SUM(F111:F112)</f>
        <v>283.2</v>
      </c>
      <c r="G110" s="54"/>
      <c r="H110" s="1520">
        <f>F110*G110</f>
        <v>0</v>
      </c>
      <c r="I110" s="1708" t="s">
        <v>102</v>
      </c>
      <c r="J110" s="5493"/>
      <c r="K110" s="3559"/>
      <c r="L110" s="3559"/>
      <c r="M110" s="1224"/>
      <c r="U110" s="1210"/>
      <c r="W110" s="1210"/>
    </row>
    <row r="111" spans="1:256" s="82" customFormat="1" ht="13.5" customHeight="1">
      <c r="A111" s="2514"/>
      <c r="B111" s="2000"/>
      <c r="C111" s="2000"/>
      <c r="D111" s="2006" t="s">
        <v>4417</v>
      </c>
      <c r="E111" s="2000"/>
      <c r="F111" s="2533">
        <f>(87.9)*1.2</f>
        <v>105.48</v>
      </c>
      <c r="G111" s="132"/>
      <c r="H111" s="2001"/>
      <c r="I111" s="4363"/>
      <c r="J111" s="2610"/>
      <c r="K111" s="4346"/>
      <c r="L111" s="4358"/>
      <c r="M111" s="4969"/>
      <c r="N111" s="4358"/>
      <c r="O111" s="4359"/>
      <c r="P111" s="4360"/>
      <c r="Q111" s="4361"/>
      <c r="R111" s="3559"/>
      <c r="S111" s="3559"/>
      <c r="T111" s="2545"/>
      <c r="U111" s="1280"/>
      <c r="V111" s="1280"/>
      <c r="W111" s="1280"/>
      <c r="X111" s="1280"/>
      <c r="Y111" s="1280"/>
      <c r="Z111" s="1280"/>
      <c r="AA111" s="1280"/>
      <c r="AB111" s="1280"/>
      <c r="AC111" s="1280"/>
      <c r="AD111" s="1280"/>
      <c r="AE111" s="1280"/>
      <c r="AF111" s="1280"/>
      <c r="AG111" s="1280"/>
      <c r="AH111" s="1280"/>
      <c r="AI111" s="1280"/>
      <c r="AJ111" s="1280"/>
      <c r="AK111" s="1280"/>
      <c r="AL111" s="1280"/>
      <c r="AM111" s="1280"/>
      <c r="AN111" s="1280"/>
      <c r="AO111" s="1280"/>
      <c r="AP111" s="1280"/>
      <c r="AQ111" s="1280"/>
      <c r="AR111" s="1280"/>
      <c r="AS111" s="1280"/>
      <c r="AT111" s="1280"/>
      <c r="AU111" s="1280"/>
      <c r="AV111" s="1280"/>
      <c r="AW111" s="1280"/>
      <c r="AX111" s="1280"/>
      <c r="AY111" s="1280"/>
      <c r="AZ111" s="1280"/>
      <c r="BA111" s="1280"/>
      <c r="BB111" s="1280"/>
      <c r="BC111" s="1280"/>
      <c r="BD111" s="1280"/>
      <c r="BE111" s="1280"/>
      <c r="BF111" s="1280"/>
      <c r="BG111" s="1280"/>
      <c r="BH111" s="1280"/>
      <c r="BI111" s="1280"/>
      <c r="BJ111" s="1280"/>
      <c r="BK111" s="1280"/>
      <c r="BL111" s="1280"/>
      <c r="BM111" s="1280"/>
      <c r="BN111" s="1280"/>
      <c r="BO111" s="1280"/>
      <c r="BP111" s="1280"/>
      <c r="BQ111" s="1280"/>
      <c r="BR111" s="1280"/>
      <c r="BS111" s="1280"/>
      <c r="BT111" s="1280"/>
      <c r="BU111" s="1280"/>
      <c r="BV111" s="1280"/>
      <c r="BW111" s="1280"/>
      <c r="BX111" s="1280"/>
      <c r="BY111" s="1280"/>
      <c r="BZ111" s="1280"/>
      <c r="CA111" s="1280"/>
      <c r="CB111" s="1280"/>
      <c r="CC111" s="1280"/>
      <c r="CD111" s="1280"/>
      <c r="CE111" s="1280"/>
      <c r="CF111" s="1280"/>
      <c r="CG111" s="1280"/>
      <c r="CH111" s="1280"/>
      <c r="CI111" s="1280"/>
      <c r="CJ111" s="1280"/>
      <c r="CK111" s="1280"/>
      <c r="CL111" s="1280"/>
      <c r="CM111" s="1280"/>
      <c r="CN111" s="1280"/>
      <c r="CO111" s="1280"/>
      <c r="CP111" s="1280"/>
      <c r="CQ111" s="1280"/>
      <c r="CR111" s="1280"/>
      <c r="CS111" s="1280"/>
      <c r="CT111" s="1280"/>
      <c r="CU111" s="1280"/>
      <c r="CV111" s="1280"/>
      <c r="CW111" s="1280"/>
      <c r="CX111" s="1280"/>
      <c r="CY111" s="1280"/>
      <c r="CZ111" s="1280"/>
      <c r="DA111" s="1280"/>
      <c r="DB111" s="1280"/>
      <c r="DC111" s="1280"/>
      <c r="DD111" s="1280"/>
      <c r="DE111" s="1280"/>
      <c r="DF111" s="1280"/>
      <c r="DG111" s="1280"/>
      <c r="DH111" s="1280"/>
      <c r="DI111" s="1280"/>
      <c r="DJ111" s="1280"/>
      <c r="DK111" s="1280"/>
      <c r="DL111" s="1280"/>
      <c r="DM111" s="1280"/>
      <c r="DN111" s="1280"/>
      <c r="DO111" s="1280"/>
      <c r="DP111" s="1280"/>
      <c r="DQ111" s="1280"/>
      <c r="DR111" s="1280"/>
      <c r="DS111" s="1280"/>
      <c r="DT111" s="1280"/>
      <c r="DU111" s="1280"/>
      <c r="DV111" s="1280"/>
      <c r="DW111" s="1280"/>
      <c r="DX111" s="1280"/>
      <c r="DY111" s="1280"/>
      <c r="DZ111" s="1280"/>
      <c r="EA111" s="1280"/>
      <c r="EB111" s="1280"/>
      <c r="EC111" s="1280"/>
      <c r="ED111" s="1280"/>
      <c r="EE111" s="1280"/>
      <c r="EF111" s="1280"/>
      <c r="EG111" s="1280"/>
      <c r="EH111" s="1280"/>
      <c r="EI111" s="1280"/>
      <c r="EJ111" s="1280"/>
      <c r="EK111" s="1280"/>
      <c r="EL111" s="1280"/>
      <c r="EM111" s="1280"/>
      <c r="EN111" s="1280"/>
      <c r="EO111" s="1280"/>
      <c r="EP111" s="1280"/>
      <c r="EQ111" s="1280"/>
      <c r="ER111" s="1280"/>
      <c r="ES111" s="1280"/>
      <c r="ET111" s="1280"/>
      <c r="EU111" s="1280"/>
      <c r="EV111" s="1280"/>
      <c r="EW111" s="1280"/>
      <c r="EX111" s="1280"/>
      <c r="EY111" s="1280"/>
      <c r="EZ111" s="1280"/>
      <c r="FA111" s="1280"/>
      <c r="FB111" s="1280"/>
      <c r="FC111" s="1280"/>
      <c r="FD111" s="1280"/>
      <c r="FE111" s="1280"/>
      <c r="FF111" s="1280"/>
      <c r="FG111" s="1280"/>
      <c r="FH111" s="1280"/>
      <c r="FI111" s="1280"/>
      <c r="FJ111" s="1280"/>
      <c r="FK111" s="1280"/>
      <c r="FL111" s="1280"/>
      <c r="FM111" s="1280"/>
      <c r="FN111" s="1280"/>
      <c r="FO111" s="1280"/>
      <c r="FP111" s="1280"/>
      <c r="FQ111" s="1280"/>
      <c r="FR111" s="1280"/>
      <c r="FS111" s="1280"/>
      <c r="FT111" s="1280"/>
      <c r="FU111" s="1280"/>
      <c r="FV111" s="1280"/>
      <c r="FW111" s="1280"/>
      <c r="FX111" s="1280"/>
      <c r="FY111" s="1280"/>
      <c r="FZ111" s="1280"/>
      <c r="GA111" s="1280"/>
      <c r="GB111" s="1280"/>
      <c r="GC111" s="1280"/>
      <c r="GD111" s="1280"/>
      <c r="GE111" s="1280"/>
      <c r="GF111" s="1280"/>
      <c r="GG111" s="1280"/>
      <c r="GH111" s="1280"/>
      <c r="GI111" s="1280"/>
      <c r="GJ111" s="1280"/>
      <c r="GK111" s="1280"/>
      <c r="GL111" s="1280"/>
      <c r="GM111" s="1280"/>
      <c r="GN111" s="1280"/>
      <c r="GO111" s="1280"/>
      <c r="GP111" s="1280"/>
      <c r="GQ111" s="1280"/>
      <c r="GR111" s="1280"/>
      <c r="GS111" s="1280"/>
      <c r="GT111" s="1280"/>
      <c r="GU111" s="1280"/>
      <c r="GV111" s="1280"/>
      <c r="GW111" s="1280"/>
      <c r="GX111" s="1280"/>
      <c r="GY111" s="1280"/>
      <c r="GZ111" s="1280"/>
      <c r="HA111" s="1280"/>
      <c r="HB111" s="1280"/>
      <c r="HC111" s="1280"/>
      <c r="HD111" s="1280"/>
      <c r="HE111" s="1280"/>
      <c r="HF111" s="1280"/>
      <c r="HG111" s="1280"/>
      <c r="HH111" s="1280"/>
      <c r="HI111" s="1280"/>
      <c r="HJ111" s="1280"/>
      <c r="HK111" s="1280"/>
      <c r="HL111" s="1280"/>
      <c r="HM111" s="1280"/>
      <c r="HN111" s="1280"/>
      <c r="HO111" s="1280"/>
      <c r="HP111" s="1280"/>
      <c r="HQ111" s="1280"/>
      <c r="HR111" s="1280"/>
      <c r="HS111" s="1280"/>
      <c r="HT111" s="1280"/>
      <c r="HU111" s="1280"/>
      <c r="HV111" s="1280"/>
      <c r="HW111" s="1280"/>
      <c r="HX111" s="1280"/>
      <c r="HY111" s="1280"/>
      <c r="HZ111" s="1280"/>
      <c r="IA111" s="1280"/>
      <c r="IB111" s="1280"/>
      <c r="IC111" s="1280"/>
      <c r="ID111" s="1280"/>
      <c r="IE111" s="1280"/>
      <c r="IF111" s="1280"/>
      <c r="IG111" s="1280"/>
      <c r="IH111" s="1280"/>
      <c r="II111" s="1280"/>
      <c r="IJ111" s="1280"/>
      <c r="IK111" s="1280"/>
      <c r="IL111" s="1280"/>
      <c r="IM111" s="1280"/>
      <c r="IN111" s="1280"/>
      <c r="IO111" s="1280"/>
      <c r="IP111" s="1280"/>
      <c r="IQ111" s="1280"/>
      <c r="IR111" s="1280"/>
      <c r="IS111" s="1280"/>
      <c r="IT111" s="1280"/>
      <c r="IU111" s="1280"/>
      <c r="IV111" s="1280"/>
    </row>
    <row r="112" spans="1:256" s="82" customFormat="1" ht="13.5" customHeight="1">
      <c r="A112" s="2514"/>
      <c r="B112" s="2000"/>
      <c r="C112" s="2000"/>
      <c r="D112" s="2006" t="s">
        <v>4416</v>
      </c>
      <c r="E112" s="2000"/>
      <c r="F112" s="2533">
        <f>(148.1)*1.2</f>
        <v>177.72</v>
      </c>
      <c r="G112" s="132"/>
      <c r="H112" s="2001"/>
      <c r="I112" s="4363"/>
      <c r="J112" s="2610"/>
      <c r="K112" s="4346"/>
      <c r="L112" s="4358"/>
      <c r="N112" s="4358"/>
      <c r="O112" s="4359"/>
      <c r="P112" s="4360"/>
      <c r="Q112" s="4361"/>
      <c r="R112" s="3559"/>
      <c r="S112" s="3559"/>
      <c r="T112" s="2545"/>
      <c r="U112" s="1280"/>
      <c r="V112" s="1280"/>
      <c r="W112" s="1280"/>
      <c r="X112" s="1280"/>
      <c r="Y112" s="1280"/>
      <c r="Z112" s="1280"/>
      <c r="AA112" s="1280"/>
      <c r="AB112" s="1280"/>
      <c r="AC112" s="1280"/>
      <c r="AD112" s="1280"/>
      <c r="AE112" s="1280"/>
      <c r="AF112" s="1280"/>
      <c r="AG112" s="1280"/>
      <c r="AH112" s="1280"/>
      <c r="AI112" s="1280"/>
      <c r="AJ112" s="1280"/>
      <c r="AK112" s="1280"/>
      <c r="AL112" s="1280"/>
      <c r="AM112" s="1280"/>
      <c r="AN112" s="1280"/>
      <c r="AO112" s="1280"/>
      <c r="AP112" s="1280"/>
      <c r="AQ112" s="1280"/>
      <c r="AR112" s="1280"/>
      <c r="AS112" s="1280"/>
      <c r="AT112" s="1280"/>
      <c r="AU112" s="1280"/>
      <c r="AV112" s="1280"/>
      <c r="AW112" s="1280"/>
      <c r="AX112" s="1280"/>
      <c r="AY112" s="1280"/>
      <c r="AZ112" s="1280"/>
      <c r="BA112" s="1280"/>
      <c r="BB112" s="1280"/>
      <c r="BC112" s="1280"/>
      <c r="BD112" s="1280"/>
      <c r="BE112" s="1280"/>
      <c r="BF112" s="1280"/>
      <c r="BG112" s="1280"/>
      <c r="BH112" s="1280"/>
      <c r="BI112" s="1280"/>
      <c r="BJ112" s="1280"/>
      <c r="BK112" s="1280"/>
      <c r="BL112" s="1280"/>
      <c r="BM112" s="1280"/>
      <c r="BN112" s="1280"/>
      <c r="BO112" s="1280"/>
      <c r="BP112" s="1280"/>
      <c r="BQ112" s="1280"/>
      <c r="BR112" s="1280"/>
      <c r="BS112" s="1280"/>
      <c r="BT112" s="1280"/>
      <c r="BU112" s="1280"/>
      <c r="BV112" s="1280"/>
      <c r="BW112" s="1280"/>
      <c r="BX112" s="1280"/>
      <c r="BY112" s="1280"/>
      <c r="BZ112" s="1280"/>
      <c r="CA112" s="1280"/>
      <c r="CB112" s="1280"/>
      <c r="CC112" s="1280"/>
      <c r="CD112" s="1280"/>
      <c r="CE112" s="1280"/>
      <c r="CF112" s="1280"/>
      <c r="CG112" s="1280"/>
      <c r="CH112" s="1280"/>
      <c r="CI112" s="1280"/>
      <c r="CJ112" s="1280"/>
      <c r="CK112" s="1280"/>
      <c r="CL112" s="1280"/>
      <c r="CM112" s="1280"/>
      <c r="CN112" s="1280"/>
      <c r="CO112" s="1280"/>
      <c r="CP112" s="1280"/>
      <c r="CQ112" s="1280"/>
      <c r="CR112" s="1280"/>
      <c r="CS112" s="1280"/>
      <c r="CT112" s="1280"/>
      <c r="CU112" s="1280"/>
      <c r="CV112" s="1280"/>
      <c r="CW112" s="1280"/>
      <c r="CX112" s="1280"/>
      <c r="CY112" s="1280"/>
      <c r="CZ112" s="1280"/>
      <c r="DA112" s="1280"/>
      <c r="DB112" s="1280"/>
      <c r="DC112" s="1280"/>
      <c r="DD112" s="1280"/>
      <c r="DE112" s="1280"/>
      <c r="DF112" s="1280"/>
      <c r="DG112" s="1280"/>
      <c r="DH112" s="1280"/>
      <c r="DI112" s="1280"/>
      <c r="DJ112" s="1280"/>
      <c r="DK112" s="1280"/>
      <c r="DL112" s="1280"/>
      <c r="DM112" s="1280"/>
      <c r="DN112" s="1280"/>
      <c r="DO112" s="1280"/>
      <c r="DP112" s="1280"/>
      <c r="DQ112" s="1280"/>
      <c r="DR112" s="1280"/>
      <c r="DS112" s="1280"/>
      <c r="DT112" s="1280"/>
      <c r="DU112" s="1280"/>
      <c r="DV112" s="1280"/>
      <c r="DW112" s="1280"/>
      <c r="DX112" s="1280"/>
      <c r="DY112" s="1280"/>
      <c r="DZ112" s="1280"/>
      <c r="EA112" s="1280"/>
      <c r="EB112" s="1280"/>
      <c r="EC112" s="1280"/>
      <c r="ED112" s="1280"/>
      <c r="EE112" s="1280"/>
      <c r="EF112" s="1280"/>
      <c r="EG112" s="1280"/>
      <c r="EH112" s="1280"/>
      <c r="EI112" s="1280"/>
      <c r="EJ112" s="1280"/>
      <c r="EK112" s="1280"/>
      <c r="EL112" s="1280"/>
      <c r="EM112" s="1280"/>
      <c r="EN112" s="1280"/>
      <c r="EO112" s="1280"/>
      <c r="EP112" s="1280"/>
      <c r="EQ112" s="1280"/>
      <c r="ER112" s="1280"/>
      <c r="ES112" s="1280"/>
      <c r="ET112" s="1280"/>
      <c r="EU112" s="1280"/>
      <c r="EV112" s="1280"/>
      <c r="EW112" s="1280"/>
      <c r="EX112" s="1280"/>
      <c r="EY112" s="1280"/>
      <c r="EZ112" s="1280"/>
      <c r="FA112" s="1280"/>
      <c r="FB112" s="1280"/>
      <c r="FC112" s="1280"/>
      <c r="FD112" s="1280"/>
      <c r="FE112" s="1280"/>
      <c r="FF112" s="1280"/>
      <c r="FG112" s="1280"/>
      <c r="FH112" s="1280"/>
      <c r="FI112" s="1280"/>
      <c r="FJ112" s="1280"/>
      <c r="FK112" s="1280"/>
      <c r="FL112" s="1280"/>
      <c r="FM112" s="1280"/>
      <c r="FN112" s="1280"/>
      <c r="FO112" s="1280"/>
      <c r="FP112" s="1280"/>
      <c r="FQ112" s="1280"/>
      <c r="FR112" s="1280"/>
      <c r="FS112" s="1280"/>
      <c r="FT112" s="1280"/>
      <c r="FU112" s="1280"/>
      <c r="FV112" s="1280"/>
      <c r="FW112" s="1280"/>
      <c r="FX112" s="1280"/>
      <c r="FY112" s="1280"/>
      <c r="FZ112" s="1280"/>
      <c r="GA112" s="1280"/>
      <c r="GB112" s="1280"/>
      <c r="GC112" s="1280"/>
      <c r="GD112" s="1280"/>
      <c r="GE112" s="1280"/>
      <c r="GF112" s="1280"/>
      <c r="GG112" s="1280"/>
      <c r="GH112" s="1280"/>
      <c r="GI112" s="1280"/>
      <c r="GJ112" s="1280"/>
      <c r="GK112" s="1280"/>
      <c r="GL112" s="1280"/>
      <c r="GM112" s="1280"/>
      <c r="GN112" s="1280"/>
      <c r="GO112" s="1280"/>
      <c r="GP112" s="1280"/>
      <c r="GQ112" s="1280"/>
      <c r="GR112" s="1280"/>
      <c r="GS112" s="1280"/>
      <c r="GT112" s="1280"/>
      <c r="GU112" s="1280"/>
      <c r="GV112" s="1280"/>
      <c r="GW112" s="1280"/>
      <c r="GX112" s="1280"/>
      <c r="GY112" s="1280"/>
      <c r="GZ112" s="1280"/>
      <c r="HA112" s="1280"/>
      <c r="HB112" s="1280"/>
      <c r="HC112" s="1280"/>
      <c r="HD112" s="1280"/>
      <c r="HE112" s="1280"/>
      <c r="HF112" s="1280"/>
      <c r="HG112" s="1280"/>
      <c r="HH112" s="1280"/>
      <c r="HI112" s="1280"/>
      <c r="HJ112" s="1280"/>
      <c r="HK112" s="1280"/>
      <c r="HL112" s="1280"/>
      <c r="HM112" s="1280"/>
      <c r="HN112" s="1280"/>
      <c r="HO112" s="1280"/>
      <c r="HP112" s="1280"/>
      <c r="HQ112" s="1280"/>
      <c r="HR112" s="1280"/>
      <c r="HS112" s="1280"/>
      <c r="HT112" s="1280"/>
      <c r="HU112" s="1280"/>
      <c r="HV112" s="1280"/>
      <c r="HW112" s="1280"/>
      <c r="HX112" s="1280"/>
      <c r="HY112" s="1280"/>
      <c r="HZ112" s="1280"/>
      <c r="IA112" s="1280"/>
      <c r="IB112" s="1280"/>
      <c r="IC112" s="1280"/>
      <c r="ID112" s="1280"/>
      <c r="IE112" s="1280"/>
      <c r="IF112" s="1280"/>
      <c r="IG112" s="1280"/>
      <c r="IH112" s="1280"/>
      <c r="II112" s="1280"/>
      <c r="IJ112" s="1280"/>
      <c r="IK112" s="1280"/>
      <c r="IL112" s="1280"/>
      <c r="IM112" s="1280"/>
      <c r="IN112" s="1280"/>
      <c r="IO112" s="1280"/>
      <c r="IP112" s="1280"/>
      <c r="IQ112" s="1280"/>
      <c r="IR112" s="1280"/>
      <c r="IS112" s="1280"/>
      <c r="IT112" s="1280"/>
      <c r="IU112" s="1280"/>
      <c r="IV112" s="1280"/>
    </row>
    <row r="113" spans="1:256" s="1155" customFormat="1" ht="13.5" customHeight="1">
      <c r="A113" s="2199" t="s">
        <v>1187</v>
      </c>
      <c r="B113" s="1285" t="s">
        <v>4313</v>
      </c>
      <c r="C113" s="1286">
        <v>460571111</v>
      </c>
      <c r="D113" s="1286" t="s">
        <v>4415</v>
      </c>
      <c r="E113" s="1286" t="s">
        <v>109</v>
      </c>
      <c r="F113" s="5022">
        <f>SUM(F114)</f>
        <v>177.72</v>
      </c>
      <c r="G113" s="36"/>
      <c r="H113" s="1288">
        <f>F113*G113</f>
        <v>0</v>
      </c>
      <c r="I113" s="1289" t="s">
        <v>102</v>
      </c>
      <c r="J113" s="5477"/>
      <c r="K113" s="2239"/>
      <c r="L113" s="3559"/>
      <c r="M113" s="1224"/>
    </row>
    <row r="114" spans="1:256" s="82" customFormat="1" ht="13.5" customHeight="1">
      <c r="A114" s="2514"/>
      <c r="B114" s="2000"/>
      <c r="C114" s="2000"/>
      <c r="D114" s="2006" t="s">
        <v>4414</v>
      </c>
      <c r="E114" s="2000"/>
      <c r="F114" s="2533">
        <f>(148.1)*1.2</f>
        <v>177.72</v>
      </c>
      <c r="G114" s="132"/>
      <c r="H114" s="2001"/>
      <c r="I114" s="4363"/>
      <c r="J114" s="2610"/>
      <c r="K114" s="4346"/>
      <c r="L114" s="4358"/>
      <c r="N114" s="4358"/>
      <c r="O114" s="4359"/>
      <c r="P114" s="4360"/>
      <c r="Q114" s="4361"/>
      <c r="R114" s="3559"/>
      <c r="S114" s="3559"/>
      <c r="T114" s="2545"/>
      <c r="U114" s="1280"/>
      <c r="V114" s="1280"/>
      <c r="W114" s="1280"/>
      <c r="X114" s="1280"/>
      <c r="Y114" s="1280"/>
      <c r="Z114" s="1280"/>
      <c r="AA114" s="1280"/>
      <c r="AB114" s="1280"/>
      <c r="AC114" s="1280"/>
      <c r="AD114" s="1280"/>
      <c r="AE114" s="1280"/>
      <c r="AF114" s="1280"/>
      <c r="AG114" s="1280"/>
      <c r="AH114" s="1280"/>
      <c r="AI114" s="1280"/>
      <c r="AJ114" s="1280"/>
      <c r="AK114" s="1280"/>
      <c r="AL114" s="1280"/>
      <c r="AM114" s="1280"/>
      <c r="AN114" s="1280"/>
      <c r="AO114" s="1280"/>
      <c r="AP114" s="1280"/>
      <c r="AQ114" s="1280"/>
      <c r="AR114" s="1280"/>
      <c r="AS114" s="1280"/>
      <c r="AT114" s="1280"/>
      <c r="AU114" s="1280"/>
      <c r="AV114" s="1280"/>
      <c r="AW114" s="1280"/>
      <c r="AX114" s="1280"/>
      <c r="AY114" s="1280"/>
      <c r="AZ114" s="1280"/>
      <c r="BA114" s="1280"/>
      <c r="BB114" s="1280"/>
      <c r="BC114" s="1280"/>
      <c r="BD114" s="1280"/>
      <c r="BE114" s="1280"/>
      <c r="BF114" s="1280"/>
      <c r="BG114" s="1280"/>
      <c r="BH114" s="1280"/>
      <c r="BI114" s="1280"/>
      <c r="BJ114" s="1280"/>
      <c r="BK114" s="1280"/>
      <c r="BL114" s="1280"/>
      <c r="BM114" s="1280"/>
      <c r="BN114" s="1280"/>
      <c r="BO114" s="1280"/>
      <c r="BP114" s="1280"/>
      <c r="BQ114" s="1280"/>
      <c r="BR114" s="1280"/>
      <c r="BS114" s="1280"/>
      <c r="BT114" s="1280"/>
      <c r="BU114" s="1280"/>
      <c r="BV114" s="1280"/>
      <c r="BW114" s="1280"/>
      <c r="BX114" s="1280"/>
      <c r="BY114" s="1280"/>
      <c r="BZ114" s="1280"/>
      <c r="CA114" s="1280"/>
      <c r="CB114" s="1280"/>
      <c r="CC114" s="1280"/>
      <c r="CD114" s="1280"/>
      <c r="CE114" s="1280"/>
      <c r="CF114" s="1280"/>
      <c r="CG114" s="1280"/>
      <c r="CH114" s="1280"/>
      <c r="CI114" s="1280"/>
      <c r="CJ114" s="1280"/>
      <c r="CK114" s="1280"/>
      <c r="CL114" s="1280"/>
      <c r="CM114" s="1280"/>
      <c r="CN114" s="1280"/>
      <c r="CO114" s="1280"/>
      <c r="CP114" s="1280"/>
      <c r="CQ114" s="1280"/>
      <c r="CR114" s="1280"/>
      <c r="CS114" s="1280"/>
      <c r="CT114" s="1280"/>
      <c r="CU114" s="1280"/>
      <c r="CV114" s="1280"/>
      <c r="CW114" s="1280"/>
      <c r="CX114" s="1280"/>
      <c r="CY114" s="1280"/>
      <c r="CZ114" s="1280"/>
      <c r="DA114" s="1280"/>
      <c r="DB114" s="1280"/>
      <c r="DC114" s="1280"/>
      <c r="DD114" s="1280"/>
      <c r="DE114" s="1280"/>
      <c r="DF114" s="1280"/>
      <c r="DG114" s="1280"/>
      <c r="DH114" s="1280"/>
      <c r="DI114" s="1280"/>
      <c r="DJ114" s="1280"/>
      <c r="DK114" s="1280"/>
      <c r="DL114" s="1280"/>
      <c r="DM114" s="1280"/>
      <c r="DN114" s="1280"/>
      <c r="DO114" s="1280"/>
      <c r="DP114" s="1280"/>
      <c r="DQ114" s="1280"/>
      <c r="DR114" s="1280"/>
      <c r="DS114" s="1280"/>
      <c r="DT114" s="1280"/>
      <c r="DU114" s="1280"/>
      <c r="DV114" s="1280"/>
      <c r="DW114" s="1280"/>
      <c r="DX114" s="1280"/>
      <c r="DY114" s="1280"/>
      <c r="DZ114" s="1280"/>
      <c r="EA114" s="1280"/>
      <c r="EB114" s="1280"/>
      <c r="EC114" s="1280"/>
      <c r="ED114" s="1280"/>
      <c r="EE114" s="1280"/>
      <c r="EF114" s="1280"/>
      <c r="EG114" s="1280"/>
      <c r="EH114" s="1280"/>
      <c r="EI114" s="1280"/>
      <c r="EJ114" s="1280"/>
      <c r="EK114" s="1280"/>
      <c r="EL114" s="1280"/>
      <c r="EM114" s="1280"/>
      <c r="EN114" s="1280"/>
      <c r="EO114" s="1280"/>
      <c r="EP114" s="1280"/>
      <c r="EQ114" s="1280"/>
      <c r="ER114" s="1280"/>
      <c r="ES114" s="1280"/>
      <c r="ET114" s="1280"/>
      <c r="EU114" s="1280"/>
      <c r="EV114" s="1280"/>
      <c r="EW114" s="1280"/>
      <c r="EX114" s="1280"/>
      <c r="EY114" s="1280"/>
      <c r="EZ114" s="1280"/>
      <c r="FA114" s="1280"/>
      <c r="FB114" s="1280"/>
      <c r="FC114" s="1280"/>
      <c r="FD114" s="1280"/>
      <c r="FE114" s="1280"/>
      <c r="FF114" s="1280"/>
      <c r="FG114" s="1280"/>
      <c r="FH114" s="1280"/>
      <c r="FI114" s="1280"/>
      <c r="FJ114" s="1280"/>
      <c r="FK114" s="1280"/>
      <c r="FL114" s="1280"/>
      <c r="FM114" s="1280"/>
      <c r="FN114" s="1280"/>
      <c r="FO114" s="1280"/>
      <c r="FP114" s="1280"/>
      <c r="FQ114" s="1280"/>
      <c r="FR114" s="1280"/>
      <c r="FS114" s="1280"/>
      <c r="FT114" s="1280"/>
      <c r="FU114" s="1280"/>
      <c r="FV114" s="1280"/>
      <c r="FW114" s="1280"/>
      <c r="FX114" s="1280"/>
      <c r="FY114" s="1280"/>
      <c r="FZ114" s="1280"/>
      <c r="GA114" s="1280"/>
      <c r="GB114" s="1280"/>
      <c r="GC114" s="1280"/>
      <c r="GD114" s="1280"/>
      <c r="GE114" s="1280"/>
      <c r="GF114" s="1280"/>
      <c r="GG114" s="1280"/>
      <c r="GH114" s="1280"/>
      <c r="GI114" s="1280"/>
      <c r="GJ114" s="1280"/>
      <c r="GK114" s="1280"/>
      <c r="GL114" s="1280"/>
      <c r="GM114" s="1280"/>
      <c r="GN114" s="1280"/>
      <c r="GO114" s="1280"/>
      <c r="GP114" s="1280"/>
      <c r="GQ114" s="1280"/>
      <c r="GR114" s="1280"/>
      <c r="GS114" s="1280"/>
      <c r="GT114" s="1280"/>
      <c r="GU114" s="1280"/>
      <c r="GV114" s="1280"/>
      <c r="GW114" s="1280"/>
      <c r="GX114" s="1280"/>
      <c r="GY114" s="1280"/>
      <c r="GZ114" s="1280"/>
      <c r="HA114" s="1280"/>
      <c r="HB114" s="1280"/>
      <c r="HC114" s="1280"/>
      <c r="HD114" s="1280"/>
      <c r="HE114" s="1280"/>
      <c r="HF114" s="1280"/>
      <c r="HG114" s="1280"/>
      <c r="HH114" s="1280"/>
      <c r="HI114" s="1280"/>
      <c r="HJ114" s="1280"/>
      <c r="HK114" s="1280"/>
      <c r="HL114" s="1280"/>
      <c r="HM114" s="1280"/>
      <c r="HN114" s="1280"/>
      <c r="HO114" s="1280"/>
      <c r="HP114" s="1280"/>
      <c r="HQ114" s="1280"/>
      <c r="HR114" s="1280"/>
      <c r="HS114" s="1280"/>
      <c r="HT114" s="1280"/>
      <c r="HU114" s="1280"/>
      <c r="HV114" s="1280"/>
      <c r="HW114" s="1280"/>
      <c r="HX114" s="1280"/>
      <c r="HY114" s="1280"/>
      <c r="HZ114" s="1280"/>
      <c r="IA114" s="1280"/>
      <c r="IB114" s="1280"/>
      <c r="IC114" s="1280"/>
      <c r="ID114" s="1280"/>
      <c r="IE114" s="1280"/>
      <c r="IF114" s="1280"/>
      <c r="IG114" s="1280"/>
      <c r="IH114" s="1280"/>
      <c r="II114" s="1280"/>
      <c r="IJ114" s="1280"/>
      <c r="IK114" s="1280"/>
      <c r="IL114" s="1280"/>
      <c r="IM114" s="1280"/>
      <c r="IN114" s="1280"/>
      <c r="IO114" s="1280"/>
      <c r="IP114" s="1280"/>
      <c r="IQ114" s="1280"/>
      <c r="IR114" s="1280"/>
      <c r="IS114" s="1280"/>
      <c r="IT114" s="1280"/>
      <c r="IU114" s="1280"/>
      <c r="IV114" s="1280"/>
    </row>
    <row r="115" spans="1:256" s="1155" customFormat="1" ht="13.5" customHeight="1">
      <c r="A115" s="2199" t="s">
        <v>1183</v>
      </c>
      <c r="B115" s="1285" t="s">
        <v>4313</v>
      </c>
      <c r="C115" s="1286">
        <v>460581121</v>
      </c>
      <c r="D115" s="1286" t="s">
        <v>4413</v>
      </c>
      <c r="E115" s="1286" t="s">
        <v>109</v>
      </c>
      <c r="F115" s="5022">
        <f>SUM(F116)</f>
        <v>177.72</v>
      </c>
      <c r="G115" s="36"/>
      <c r="H115" s="1288">
        <f>F115*G115</f>
        <v>0</v>
      </c>
      <c r="I115" s="1289" t="s">
        <v>102</v>
      </c>
      <c r="J115" s="5477"/>
      <c r="K115" s="2239"/>
      <c r="L115" s="3559"/>
      <c r="M115" s="1224"/>
    </row>
    <row r="116" spans="1:256" s="82" customFormat="1" ht="13.5" customHeight="1">
      <c r="A116" s="2514"/>
      <c r="B116" s="2000"/>
      <c r="C116" s="2000"/>
      <c r="D116" s="2006" t="s">
        <v>4412</v>
      </c>
      <c r="E116" s="2000"/>
      <c r="F116" s="2533">
        <f>(148.1)*1.2</f>
        <v>177.72</v>
      </c>
      <c r="G116" s="132"/>
      <c r="H116" s="2001"/>
      <c r="I116" s="4363"/>
      <c r="J116" s="2610"/>
      <c r="K116" s="4346"/>
      <c r="L116" s="4358"/>
      <c r="M116" s="5141"/>
      <c r="N116" s="4358"/>
      <c r="O116" s="4359"/>
      <c r="P116" s="4360"/>
      <c r="Q116" s="4361"/>
      <c r="R116" s="3559"/>
      <c r="S116" s="3559"/>
      <c r="T116" s="2545"/>
      <c r="U116" s="1280"/>
      <c r="V116" s="1280"/>
      <c r="W116" s="1280"/>
      <c r="X116" s="1280"/>
      <c r="Y116" s="1280"/>
      <c r="Z116" s="1280"/>
      <c r="AA116" s="1280"/>
      <c r="AB116" s="1280"/>
      <c r="AC116" s="1280"/>
      <c r="AD116" s="1280"/>
      <c r="AE116" s="1280"/>
      <c r="AF116" s="1280"/>
      <c r="AG116" s="1280"/>
      <c r="AH116" s="1280"/>
      <c r="AI116" s="1280"/>
      <c r="AJ116" s="1280"/>
      <c r="AK116" s="1280"/>
      <c r="AL116" s="1280"/>
      <c r="AM116" s="1280"/>
      <c r="AN116" s="1280"/>
      <c r="AO116" s="1280"/>
      <c r="AP116" s="1280"/>
      <c r="AQ116" s="1280"/>
      <c r="AR116" s="1280"/>
      <c r="AS116" s="1280"/>
      <c r="AT116" s="1280"/>
      <c r="AU116" s="1280"/>
      <c r="AV116" s="1280"/>
      <c r="AW116" s="1280"/>
      <c r="AX116" s="1280"/>
      <c r="AY116" s="1280"/>
      <c r="AZ116" s="1280"/>
      <c r="BA116" s="1280"/>
      <c r="BB116" s="1280"/>
      <c r="BC116" s="1280"/>
      <c r="BD116" s="1280"/>
      <c r="BE116" s="1280"/>
      <c r="BF116" s="1280"/>
      <c r="BG116" s="1280"/>
      <c r="BH116" s="1280"/>
      <c r="BI116" s="1280"/>
      <c r="BJ116" s="1280"/>
      <c r="BK116" s="1280"/>
      <c r="BL116" s="1280"/>
      <c r="BM116" s="1280"/>
      <c r="BN116" s="1280"/>
      <c r="BO116" s="1280"/>
      <c r="BP116" s="1280"/>
      <c r="BQ116" s="1280"/>
      <c r="BR116" s="1280"/>
      <c r="BS116" s="1280"/>
      <c r="BT116" s="1280"/>
      <c r="BU116" s="1280"/>
      <c r="BV116" s="1280"/>
      <c r="BW116" s="1280"/>
      <c r="BX116" s="1280"/>
      <c r="BY116" s="1280"/>
      <c r="BZ116" s="1280"/>
      <c r="CA116" s="1280"/>
      <c r="CB116" s="1280"/>
      <c r="CC116" s="1280"/>
      <c r="CD116" s="1280"/>
      <c r="CE116" s="1280"/>
      <c r="CF116" s="1280"/>
      <c r="CG116" s="1280"/>
      <c r="CH116" s="1280"/>
      <c r="CI116" s="1280"/>
      <c r="CJ116" s="1280"/>
      <c r="CK116" s="1280"/>
      <c r="CL116" s="1280"/>
      <c r="CM116" s="1280"/>
      <c r="CN116" s="1280"/>
      <c r="CO116" s="1280"/>
      <c r="CP116" s="1280"/>
      <c r="CQ116" s="1280"/>
      <c r="CR116" s="1280"/>
      <c r="CS116" s="1280"/>
      <c r="CT116" s="1280"/>
      <c r="CU116" s="1280"/>
      <c r="CV116" s="1280"/>
      <c r="CW116" s="1280"/>
      <c r="CX116" s="1280"/>
      <c r="CY116" s="1280"/>
      <c r="CZ116" s="1280"/>
      <c r="DA116" s="1280"/>
      <c r="DB116" s="1280"/>
      <c r="DC116" s="1280"/>
      <c r="DD116" s="1280"/>
      <c r="DE116" s="1280"/>
      <c r="DF116" s="1280"/>
      <c r="DG116" s="1280"/>
      <c r="DH116" s="1280"/>
      <c r="DI116" s="1280"/>
      <c r="DJ116" s="1280"/>
      <c r="DK116" s="1280"/>
      <c r="DL116" s="1280"/>
      <c r="DM116" s="1280"/>
      <c r="DN116" s="1280"/>
      <c r="DO116" s="1280"/>
      <c r="DP116" s="1280"/>
      <c r="DQ116" s="1280"/>
      <c r="DR116" s="1280"/>
      <c r="DS116" s="1280"/>
      <c r="DT116" s="1280"/>
      <c r="DU116" s="1280"/>
      <c r="DV116" s="1280"/>
      <c r="DW116" s="1280"/>
      <c r="DX116" s="1280"/>
      <c r="DY116" s="1280"/>
      <c r="DZ116" s="1280"/>
      <c r="EA116" s="1280"/>
      <c r="EB116" s="1280"/>
      <c r="EC116" s="1280"/>
      <c r="ED116" s="1280"/>
      <c r="EE116" s="1280"/>
      <c r="EF116" s="1280"/>
      <c r="EG116" s="1280"/>
      <c r="EH116" s="1280"/>
      <c r="EI116" s="1280"/>
      <c r="EJ116" s="1280"/>
      <c r="EK116" s="1280"/>
      <c r="EL116" s="1280"/>
      <c r="EM116" s="1280"/>
      <c r="EN116" s="1280"/>
      <c r="EO116" s="1280"/>
      <c r="EP116" s="1280"/>
      <c r="EQ116" s="1280"/>
      <c r="ER116" s="1280"/>
      <c r="ES116" s="1280"/>
      <c r="ET116" s="1280"/>
      <c r="EU116" s="1280"/>
      <c r="EV116" s="1280"/>
      <c r="EW116" s="1280"/>
      <c r="EX116" s="1280"/>
      <c r="EY116" s="1280"/>
      <c r="EZ116" s="1280"/>
      <c r="FA116" s="1280"/>
      <c r="FB116" s="1280"/>
      <c r="FC116" s="1280"/>
      <c r="FD116" s="1280"/>
      <c r="FE116" s="1280"/>
      <c r="FF116" s="1280"/>
      <c r="FG116" s="1280"/>
      <c r="FH116" s="1280"/>
      <c r="FI116" s="1280"/>
      <c r="FJ116" s="1280"/>
      <c r="FK116" s="1280"/>
      <c r="FL116" s="1280"/>
      <c r="FM116" s="1280"/>
      <c r="FN116" s="1280"/>
      <c r="FO116" s="1280"/>
      <c r="FP116" s="1280"/>
      <c r="FQ116" s="1280"/>
      <c r="FR116" s="1280"/>
      <c r="FS116" s="1280"/>
      <c r="FT116" s="1280"/>
      <c r="FU116" s="1280"/>
      <c r="FV116" s="1280"/>
      <c r="FW116" s="1280"/>
      <c r="FX116" s="1280"/>
      <c r="FY116" s="1280"/>
      <c r="FZ116" s="1280"/>
      <c r="GA116" s="1280"/>
      <c r="GB116" s="1280"/>
      <c r="GC116" s="1280"/>
      <c r="GD116" s="1280"/>
      <c r="GE116" s="1280"/>
      <c r="GF116" s="1280"/>
      <c r="GG116" s="1280"/>
      <c r="GH116" s="1280"/>
      <c r="GI116" s="1280"/>
      <c r="GJ116" s="1280"/>
      <c r="GK116" s="1280"/>
      <c r="GL116" s="1280"/>
      <c r="GM116" s="1280"/>
      <c r="GN116" s="1280"/>
      <c r="GO116" s="1280"/>
      <c r="GP116" s="1280"/>
      <c r="GQ116" s="1280"/>
      <c r="GR116" s="1280"/>
      <c r="GS116" s="1280"/>
      <c r="GT116" s="1280"/>
      <c r="GU116" s="1280"/>
      <c r="GV116" s="1280"/>
      <c r="GW116" s="1280"/>
      <c r="GX116" s="1280"/>
      <c r="GY116" s="1280"/>
      <c r="GZ116" s="1280"/>
      <c r="HA116" s="1280"/>
      <c r="HB116" s="1280"/>
      <c r="HC116" s="1280"/>
      <c r="HD116" s="1280"/>
      <c r="HE116" s="1280"/>
      <c r="HF116" s="1280"/>
      <c r="HG116" s="1280"/>
      <c r="HH116" s="1280"/>
      <c r="HI116" s="1280"/>
      <c r="HJ116" s="1280"/>
      <c r="HK116" s="1280"/>
      <c r="HL116" s="1280"/>
      <c r="HM116" s="1280"/>
      <c r="HN116" s="1280"/>
      <c r="HO116" s="1280"/>
      <c r="HP116" s="1280"/>
      <c r="HQ116" s="1280"/>
      <c r="HR116" s="1280"/>
      <c r="HS116" s="1280"/>
      <c r="HT116" s="1280"/>
      <c r="HU116" s="1280"/>
      <c r="HV116" s="1280"/>
      <c r="HW116" s="1280"/>
      <c r="HX116" s="1280"/>
      <c r="HY116" s="1280"/>
      <c r="HZ116" s="1280"/>
      <c r="IA116" s="1280"/>
      <c r="IB116" s="1280"/>
      <c r="IC116" s="1280"/>
      <c r="ID116" s="1280"/>
      <c r="IE116" s="1280"/>
      <c r="IF116" s="1280"/>
      <c r="IG116" s="1280"/>
      <c r="IH116" s="1280"/>
      <c r="II116" s="1280"/>
      <c r="IJ116" s="1280"/>
      <c r="IK116" s="1280"/>
      <c r="IL116" s="1280"/>
      <c r="IM116" s="1280"/>
      <c r="IN116" s="1280"/>
      <c r="IO116" s="1280"/>
      <c r="IP116" s="1280"/>
      <c r="IQ116" s="1280"/>
      <c r="IR116" s="1280"/>
      <c r="IS116" s="1280"/>
      <c r="IT116" s="1280"/>
      <c r="IU116" s="1280"/>
      <c r="IV116" s="1280"/>
    </row>
    <row r="117" spans="1:256" s="1155" customFormat="1" ht="13.5" customHeight="1">
      <c r="A117" s="2199" t="s">
        <v>1180</v>
      </c>
      <c r="B117" s="1285" t="s">
        <v>4313</v>
      </c>
      <c r="C117" s="1286">
        <v>460661116</v>
      </c>
      <c r="D117" s="1286" t="s">
        <v>4411</v>
      </c>
      <c r="E117" s="1286" t="s">
        <v>123</v>
      </c>
      <c r="F117" s="5022">
        <f>SUM(F118)</f>
        <v>475</v>
      </c>
      <c r="G117" s="36"/>
      <c r="H117" s="1288">
        <f>F117*G117</f>
        <v>0</v>
      </c>
      <c r="I117" s="1289" t="s">
        <v>102</v>
      </c>
      <c r="J117" s="5477"/>
      <c r="K117" s="2239"/>
      <c r="L117" s="3559"/>
      <c r="M117" s="1224"/>
    </row>
    <row r="118" spans="1:256" s="82" customFormat="1" ht="13.5" customHeight="1">
      <c r="A118" s="2514"/>
      <c r="B118" s="2000"/>
      <c r="C118" s="2000"/>
      <c r="D118" s="2006" t="s">
        <v>4410</v>
      </c>
      <c r="E118" s="2000"/>
      <c r="F118" s="2533">
        <f>(237.5)*2</f>
        <v>475</v>
      </c>
      <c r="G118" s="132"/>
      <c r="H118" s="2001"/>
      <c r="I118" s="4363"/>
      <c r="J118" s="2610"/>
      <c r="K118" s="4346"/>
      <c r="L118" s="4358"/>
      <c r="M118" s="42"/>
      <c r="N118" s="4358"/>
      <c r="O118" s="4359"/>
      <c r="P118" s="4360"/>
      <c r="Q118" s="4361"/>
      <c r="R118" s="3559"/>
      <c r="S118" s="3559"/>
      <c r="T118" s="2545"/>
      <c r="U118" s="1280"/>
      <c r="V118" s="1280"/>
      <c r="W118" s="1280"/>
      <c r="X118" s="1280"/>
      <c r="Y118" s="1280"/>
      <c r="Z118" s="1280"/>
      <c r="AA118" s="1280"/>
      <c r="AB118" s="1280"/>
      <c r="AC118" s="1280"/>
      <c r="AD118" s="1280"/>
      <c r="AE118" s="1280"/>
      <c r="AF118" s="1280"/>
      <c r="AG118" s="1280"/>
      <c r="AH118" s="1280"/>
      <c r="AI118" s="1280"/>
      <c r="AJ118" s="1280"/>
      <c r="AK118" s="1280"/>
      <c r="AL118" s="1280"/>
      <c r="AM118" s="1280"/>
      <c r="AN118" s="1280"/>
      <c r="AO118" s="1280"/>
      <c r="AP118" s="1280"/>
      <c r="AQ118" s="1280"/>
      <c r="AR118" s="1280"/>
      <c r="AS118" s="1280"/>
      <c r="AT118" s="1280"/>
      <c r="AU118" s="1280"/>
      <c r="AV118" s="1280"/>
      <c r="AW118" s="1280"/>
      <c r="AX118" s="1280"/>
      <c r="AY118" s="1280"/>
      <c r="AZ118" s="1280"/>
      <c r="BA118" s="1280"/>
      <c r="BB118" s="1280"/>
      <c r="BC118" s="1280"/>
      <c r="BD118" s="1280"/>
      <c r="BE118" s="1280"/>
      <c r="BF118" s="1280"/>
      <c r="BG118" s="1280"/>
      <c r="BH118" s="1280"/>
      <c r="BI118" s="1280"/>
      <c r="BJ118" s="1280"/>
      <c r="BK118" s="1280"/>
      <c r="BL118" s="1280"/>
      <c r="BM118" s="1280"/>
      <c r="BN118" s="1280"/>
      <c r="BO118" s="1280"/>
      <c r="BP118" s="1280"/>
      <c r="BQ118" s="1280"/>
      <c r="BR118" s="1280"/>
      <c r="BS118" s="1280"/>
      <c r="BT118" s="1280"/>
      <c r="BU118" s="1280"/>
      <c r="BV118" s="1280"/>
      <c r="BW118" s="1280"/>
      <c r="BX118" s="1280"/>
      <c r="BY118" s="1280"/>
      <c r="BZ118" s="1280"/>
      <c r="CA118" s="1280"/>
      <c r="CB118" s="1280"/>
      <c r="CC118" s="1280"/>
      <c r="CD118" s="1280"/>
      <c r="CE118" s="1280"/>
      <c r="CF118" s="1280"/>
      <c r="CG118" s="1280"/>
      <c r="CH118" s="1280"/>
      <c r="CI118" s="1280"/>
      <c r="CJ118" s="1280"/>
      <c r="CK118" s="1280"/>
      <c r="CL118" s="1280"/>
      <c r="CM118" s="1280"/>
      <c r="CN118" s="1280"/>
      <c r="CO118" s="1280"/>
      <c r="CP118" s="1280"/>
      <c r="CQ118" s="1280"/>
      <c r="CR118" s="1280"/>
      <c r="CS118" s="1280"/>
      <c r="CT118" s="1280"/>
      <c r="CU118" s="1280"/>
      <c r="CV118" s="1280"/>
      <c r="CW118" s="1280"/>
      <c r="CX118" s="1280"/>
      <c r="CY118" s="1280"/>
      <c r="CZ118" s="1280"/>
      <c r="DA118" s="1280"/>
      <c r="DB118" s="1280"/>
      <c r="DC118" s="1280"/>
      <c r="DD118" s="1280"/>
      <c r="DE118" s="1280"/>
      <c r="DF118" s="1280"/>
      <c r="DG118" s="1280"/>
      <c r="DH118" s="1280"/>
      <c r="DI118" s="1280"/>
      <c r="DJ118" s="1280"/>
      <c r="DK118" s="1280"/>
      <c r="DL118" s="1280"/>
      <c r="DM118" s="1280"/>
      <c r="DN118" s="1280"/>
      <c r="DO118" s="1280"/>
      <c r="DP118" s="1280"/>
      <c r="DQ118" s="1280"/>
      <c r="DR118" s="1280"/>
      <c r="DS118" s="1280"/>
      <c r="DT118" s="1280"/>
      <c r="DU118" s="1280"/>
      <c r="DV118" s="1280"/>
      <c r="DW118" s="1280"/>
      <c r="DX118" s="1280"/>
      <c r="DY118" s="1280"/>
      <c r="DZ118" s="1280"/>
      <c r="EA118" s="1280"/>
      <c r="EB118" s="1280"/>
      <c r="EC118" s="1280"/>
      <c r="ED118" s="1280"/>
      <c r="EE118" s="1280"/>
      <c r="EF118" s="1280"/>
      <c r="EG118" s="1280"/>
      <c r="EH118" s="1280"/>
      <c r="EI118" s="1280"/>
      <c r="EJ118" s="1280"/>
      <c r="EK118" s="1280"/>
      <c r="EL118" s="1280"/>
      <c r="EM118" s="1280"/>
      <c r="EN118" s="1280"/>
      <c r="EO118" s="1280"/>
      <c r="EP118" s="1280"/>
      <c r="EQ118" s="1280"/>
      <c r="ER118" s="1280"/>
      <c r="ES118" s="1280"/>
      <c r="ET118" s="1280"/>
      <c r="EU118" s="1280"/>
      <c r="EV118" s="1280"/>
      <c r="EW118" s="1280"/>
      <c r="EX118" s="1280"/>
      <c r="EY118" s="1280"/>
      <c r="EZ118" s="1280"/>
      <c r="FA118" s="1280"/>
      <c r="FB118" s="1280"/>
      <c r="FC118" s="1280"/>
      <c r="FD118" s="1280"/>
      <c r="FE118" s="1280"/>
      <c r="FF118" s="1280"/>
      <c r="FG118" s="1280"/>
      <c r="FH118" s="1280"/>
      <c r="FI118" s="1280"/>
      <c r="FJ118" s="1280"/>
      <c r="FK118" s="1280"/>
      <c r="FL118" s="1280"/>
      <c r="FM118" s="1280"/>
      <c r="FN118" s="1280"/>
      <c r="FO118" s="1280"/>
      <c r="FP118" s="1280"/>
      <c r="FQ118" s="1280"/>
      <c r="FR118" s="1280"/>
      <c r="FS118" s="1280"/>
      <c r="FT118" s="1280"/>
      <c r="FU118" s="1280"/>
      <c r="FV118" s="1280"/>
      <c r="FW118" s="1280"/>
      <c r="FX118" s="1280"/>
      <c r="FY118" s="1280"/>
      <c r="FZ118" s="1280"/>
      <c r="GA118" s="1280"/>
      <c r="GB118" s="1280"/>
      <c r="GC118" s="1280"/>
      <c r="GD118" s="1280"/>
      <c r="GE118" s="1280"/>
      <c r="GF118" s="1280"/>
      <c r="GG118" s="1280"/>
      <c r="GH118" s="1280"/>
      <c r="GI118" s="1280"/>
      <c r="GJ118" s="1280"/>
      <c r="GK118" s="1280"/>
      <c r="GL118" s="1280"/>
      <c r="GM118" s="1280"/>
      <c r="GN118" s="1280"/>
      <c r="GO118" s="1280"/>
      <c r="GP118" s="1280"/>
      <c r="GQ118" s="1280"/>
      <c r="GR118" s="1280"/>
      <c r="GS118" s="1280"/>
      <c r="GT118" s="1280"/>
      <c r="GU118" s="1280"/>
      <c r="GV118" s="1280"/>
      <c r="GW118" s="1280"/>
      <c r="GX118" s="1280"/>
      <c r="GY118" s="1280"/>
      <c r="GZ118" s="1280"/>
      <c r="HA118" s="1280"/>
      <c r="HB118" s="1280"/>
      <c r="HC118" s="1280"/>
      <c r="HD118" s="1280"/>
      <c r="HE118" s="1280"/>
      <c r="HF118" s="1280"/>
      <c r="HG118" s="1280"/>
      <c r="HH118" s="1280"/>
      <c r="HI118" s="1280"/>
      <c r="HJ118" s="1280"/>
      <c r="HK118" s="1280"/>
      <c r="HL118" s="1280"/>
      <c r="HM118" s="1280"/>
      <c r="HN118" s="1280"/>
      <c r="HO118" s="1280"/>
      <c r="HP118" s="1280"/>
      <c r="HQ118" s="1280"/>
      <c r="HR118" s="1280"/>
      <c r="HS118" s="1280"/>
      <c r="HT118" s="1280"/>
      <c r="HU118" s="1280"/>
      <c r="HV118" s="1280"/>
      <c r="HW118" s="1280"/>
      <c r="HX118" s="1280"/>
      <c r="HY118" s="1280"/>
      <c r="HZ118" s="1280"/>
      <c r="IA118" s="1280"/>
      <c r="IB118" s="1280"/>
      <c r="IC118" s="1280"/>
      <c r="ID118" s="1280"/>
      <c r="IE118" s="1280"/>
      <c r="IF118" s="1280"/>
      <c r="IG118" s="1280"/>
      <c r="IH118" s="1280"/>
      <c r="II118" s="1280"/>
      <c r="IJ118" s="1280"/>
      <c r="IK118" s="1280"/>
      <c r="IL118" s="1280"/>
      <c r="IM118" s="1280"/>
      <c r="IN118" s="1280"/>
      <c r="IO118" s="1280"/>
      <c r="IP118" s="1280"/>
      <c r="IQ118" s="1280"/>
      <c r="IR118" s="1280"/>
      <c r="IS118" s="1280"/>
      <c r="IT118" s="1280"/>
      <c r="IU118" s="1280"/>
      <c r="IV118" s="1280"/>
    </row>
    <row r="119" spans="1:256" s="82" customFormat="1" ht="13.5" customHeight="1">
      <c r="A119" s="2514"/>
      <c r="B119" s="2000"/>
      <c r="C119" s="2000"/>
      <c r="D119" s="2006" t="s">
        <v>4409</v>
      </c>
      <c r="E119" s="2000"/>
      <c r="F119" s="2533"/>
      <c r="G119" s="132"/>
      <c r="H119" s="2001"/>
      <c r="I119" s="4363"/>
      <c r="J119" s="2610"/>
      <c r="K119" s="4346"/>
      <c r="L119" s="4358"/>
      <c r="M119" s="4969"/>
      <c r="N119" s="4358"/>
      <c r="O119" s="4359"/>
      <c r="P119" s="4360"/>
      <c r="Q119" s="4361"/>
      <c r="R119" s="3559"/>
      <c r="S119" s="3559"/>
      <c r="T119" s="2545"/>
      <c r="U119" s="1280"/>
      <c r="V119" s="1280"/>
      <c r="W119" s="1280"/>
      <c r="X119" s="1280"/>
      <c r="Y119" s="1280"/>
      <c r="Z119" s="1280"/>
      <c r="AA119" s="1280"/>
      <c r="AB119" s="1280"/>
      <c r="AC119" s="1280"/>
      <c r="AD119" s="1280"/>
      <c r="AE119" s="1280"/>
      <c r="AF119" s="1280"/>
      <c r="AG119" s="1280"/>
      <c r="AH119" s="1280"/>
      <c r="AI119" s="1280"/>
      <c r="AJ119" s="1280"/>
      <c r="AK119" s="1280"/>
      <c r="AL119" s="1280"/>
      <c r="AM119" s="1280"/>
      <c r="AN119" s="1280"/>
      <c r="AO119" s="1280"/>
      <c r="AP119" s="1280"/>
      <c r="AQ119" s="1280"/>
      <c r="AR119" s="1280"/>
      <c r="AS119" s="1280"/>
      <c r="AT119" s="1280"/>
      <c r="AU119" s="1280"/>
      <c r="AV119" s="1280"/>
      <c r="AW119" s="1280"/>
      <c r="AX119" s="1280"/>
      <c r="AY119" s="1280"/>
      <c r="AZ119" s="1280"/>
      <c r="BA119" s="1280"/>
      <c r="BB119" s="1280"/>
      <c r="BC119" s="1280"/>
      <c r="BD119" s="1280"/>
      <c r="BE119" s="1280"/>
      <c r="BF119" s="1280"/>
      <c r="BG119" s="1280"/>
      <c r="BH119" s="1280"/>
      <c r="BI119" s="1280"/>
      <c r="BJ119" s="1280"/>
      <c r="BK119" s="1280"/>
      <c r="BL119" s="1280"/>
      <c r="BM119" s="1280"/>
      <c r="BN119" s="1280"/>
      <c r="BO119" s="1280"/>
      <c r="BP119" s="1280"/>
      <c r="BQ119" s="1280"/>
      <c r="BR119" s="1280"/>
      <c r="BS119" s="1280"/>
      <c r="BT119" s="1280"/>
      <c r="BU119" s="1280"/>
      <c r="BV119" s="1280"/>
      <c r="BW119" s="1280"/>
      <c r="BX119" s="1280"/>
      <c r="BY119" s="1280"/>
      <c r="BZ119" s="1280"/>
      <c r="CA119" s="1280"/>
      <c r="CB119" s="1280"/>
      <c r="CC119" s="1280"/>
      <c r="CD119" s="1280"/>
      <c r="CE119" s="1280"/>
      <c r="CF119" s="1280"/>
      <c r="CG119" s="1280"/>
      <c r="CH119" s="1280"/>
      <c r="CI119" s="1280"/>
      <c r="CJ119" s="1280"/>
      <c r="CK119" s="1280"/>
      <c r="CL119" s="1280"/>
      <c r="CM119" s="1280"/>
      <c r="CN119" s="1280"/>
      <c r="CO119" s="1280"/>
      <c r="CP119" s="1280"/>
      <c r="CQ119" s="1280"/>
      <c r="CR119" s="1280"/>
      <c r="CS119" s="1280"/>
      <c r="CT119" s="1280"/>
      <c r="CU119" s="1280"/>
      <c r="CV119" s="1280"/>
      <c r="CW119" s="1280"/>
      <c r="CX119" s="1280"/>
      <c r="CY119" s="1280"/>
      <c r="CZ119" s="1280"/>
      <c r="DA119" s="1280"/>
      <c r="DB119" s="1280"/>
      <c r="DC119" s="1280"/>
      <c r="DD119" s="1280"/>
      <c r="DE119" s="1280"/>
      <c r="DF119" s="1280"/>
      <c r="DG119" s="1280"/>
      <c r="DH119" s="1280"/>
      <c r="DI119" s="1280"/>
      <c r="DJ119" s="1280"/>
      <c r="DK119" s="1280"/>
      <c r="DL119" s="1280"/>
      <c r="DM119" s="1280"/>
      <c r="DN119" s="1280"/>
      <c r="DO119" s="1280"/>
      <c r="DP119" s="1280"/>
      <c r="DQ119" s="1280"/>
      <c r="DR119" s="1280"/>
      <c r="DS119" s="1280"/>
      <c r="DT119" s="1280"/>
      <c r="DU119" s="1280"/>
      <c r="DV119" s="1280"/>
      <c r="DW119" s="1280"/>
      <c r="DX119" s="1280"/>
      <c r="DY119" s="1280"/>
      <c r="DZ119" s="1280"/>
      <c r="EA119" s="1280"/>
      <c r="EB119" s="1280"/>
      <c r="EC119" s="1280"/>
      <c r="ED119" s="1280"/>
      <c r="EE119" s="1280"/>
      <c r="EF119" s="1280"/>
      <c r="EG119" s="1280"/>
      <c r="EH119" s="1280"/>
      <c r="EI119" s="1280"/>
      <c r="EJ119" s="1280"/>
      <c r="EK119" s="1280"/>
      <c r="EL119" s="1280"/>
      <c r="EM119" s="1280"/>
      <c r="EN119" s="1280"/>
      <c r="EO119" s="1280"/>
      <c r="EP119" s="1280"/>
      <c r="EQ119" s="1280"/>
      <c r="ER119" s="1280"/>
      <c r="ES119" s="1280"/>
      <c r="ET119" s="1280"/>
      <c r="EU119" s="1280"/>
      <c r="EV119" s="1280"/>
      <c r="EW119" s="1280"/>
      <c r="EX119" s="1280"/>
      <c r="EY119" s="1280"/>
      <c r="EZ119" s="1280"/>
      <c r="FA119" s="1280"/>
      <c r="FB119" s="1280"/>
      <c r="FC119" s="1280"/>
      <c r="FD119" s="1280"/>
      <c r="FE119" s="1280"/>
      <c r="FF119" s="1280"/>
      <c r="FG119" s="1280"/>
      <c r="FH119" s="1280"/>
      <c r="FI119" s="1280"/>
      <c r="FJ119" s="1280"/>
      <c r="FK119" s="1280"/>
      <c r="FL119" s="1280"/>
      <c r="FM119" s="1280"/>
      <c r="FN119" s="1280"/>
      <c r="FO119" s="1280"/>
      <c r="FP119" s="1280"/>
      <c r="FQ119" s="1280"/>
      <c r="FR119" s="1280"/>
      <c r="FS119" s="1280"/>
      <c r="FT119" s="1280"/>
      <c r="FU119" s="1280"/>
      <c r="FV119" s="1280"/>
      <c r="FW119" s="1280"/>
      <c r="FX119" s="1280"/>
      <c r="FY119" s="1280"/>
      <c r="FZ119" s="1280"/>
      <c r="GA119" s="1280"/>
      <c r="GB119" s="1280"/>
      <c r="GC119" s="1280"/>
      <c r="GD119" s="1280"/>
      <c r="GE119" s="1280"/>
      <c r="GF119" s="1280"/>
      <c r="GG119" s="1280"/>
      <c r="GH119" s="1280"/>
      <c r="GI119" s="1280"/>
      <c r="GJ119" s="1280"/>
      <c r="GK119" s="1280"/>
      <c r="GL119" s="1280"/>
      <c r="GM119" s="1280"/>
      <c r="GN119" s="1280"/>
      <c r="GO119" s="1280"/>
      <c r="GP119" s="1280"/>
      <c r="GQ119" s="1280"/>
      <c r="GR119" s="1280"/>
      <c r="GS119" s="1280"/>
      <c r="GT119" s="1280"/>
      <c r="GU119" s="1280"/>
      <c r="GV119" s="1280"/>
      <c r="GW119" s="1280"/>
      <c r="GX119" s="1280"/>
      <c r="GY119" s="1280"/>
      <c r="GZ119" s="1280"/>
      <c r="HA119" s="1280"/>
      <c r="HB119" s="1280"/>
      <c r="HC119" s="1280"/>
      <c r="HD119" s="1280"/>
      <c r="HE119" s="1280"/>
      <c r="HF119" s="1280"/>
      <c r="HG119" s="1280"/>
      <c r="HH119" s="1280"/>
      <c r="HI119" s="1280"/>
      <c r="HJ119" s="1280"/>
      <c r="HK119" s="1280"/>
      <c r="HL119" s="1280"/>
      <c r="HM119" s="1280"/>
      <c r="HN119" s="1280"/>
      <c r="HO119" s="1280"/>
      <c r="HP119" s="1280"/>
      <c r="HQ119" s="1280"/>
      <c r="HR119" s="1280"/>
      <c r="HS119" s="1280"/>
      <c r="HT119" s="1280"/>
      <c r="HU119" s="1280"/>
      <c r="HV119" s="1280"/>
      <c r="HW119" s="1280"/>
      <c r="HX119" s="1280"/>
      <c r="HY119" s="1280"/>
      <c r="HZ119" s="1280"/>
      <c r="IA119" s="1280"/>
      <c r="IB119" s="1280"/>
      <c r="IC119" s="1280"/>
      <c r="ID119" s="1280"/>
      <c r="IE119" s="1280"/>
      <c r="IF119" s="1280"/>
      <c r="IG119" s="1280"/>
      <c r="IH119" s="1280"/>
      <c r="II119" s="1280"/>
      <c r="IJ119" s="1280"/>
      <c r="IK119" s="1280"/>
      <c r="IL119" s="1280"/>
      <c r="IM119" s="1280"/>
      <c r="IN119" s="1280"/>
      <c r="IO119" s="1280"/>
      <c r="IP119" s="1280"/>
      <c r="IQ119" s="1280"/>
      <c r="IR119" s="1280"/>
      <c r="IS119" s="1280"/>
      <c r="IT119" s="1280"/>
      <c r="IU119" s="1280"/>
      <c r="IV119" s="1280"/>
    </row>
    <row r="120" spans="1:256" ht="27.25" customHeight="1">
      <c r="A120" s="4986"/>
      <c r="B120" s="4988"/>
      <c r="C120" s="4994"/>
      <c r="D120" s="4994" t="s">
        <v>4408</v>
      </c>
      <c r="E120" s="4994"/>
      <c r="F120" s="4995"/>
      <c r="G120" s="254"/>
      <c r="H120" s="5108"/>
      <c r="I120" s="4991"/>
      <c r="K120" s="5109"/>
      <c r="M120" s="4969"/>
    </row>
    <row r="121" spans="1:256" s="1155" customFormat="1" ht="13.5" customHeight="1">
      <c r="A121" s="2199" t="s">
        <v>1176</v>
      </c>
      <c r="B121" s="1285" t="s">
        <v>4313</v>
      </c>
      <c r="C121" s="1286">
        <v>460671114</v>
      </c>
      <c r="D121" s="1286" t="s">
        <v>4407</v>
      </c>
      <c r="E121" s="1286" t="s">
        <v>123</v>
      </c>
      <c r="F121" s="5022">
        <f>SUM(F122)</f>
        <v>712.5</v>
      </c>
      <c r="G121" s="36"/>
      <c r="H121" s="1288">
        <f>F121*G121</f>
        <v>0</v>
      </c>
      <c r="I121" s="1289" t="s">
        <v>102</v>
      </c>
      <c r="J121" s="5477"/>
      <c r="K121" s="2239"/>
      <c r="L121" s="3559"/>
      <c r="M121" s="1224"/>
    </row>
    <row r="122" spans="1:256" s="82" customFormat="1" ht="13.5" customHeight="1">
      <c r="A122" s="2514"/>
      <c r="B122" s="2000"/>
      <c r="C122" s="2000"/>
      <c r="D122" s="2006" t="s">
        <v>4406</v>
      </c>
      <c r="E122" s="2000"/>
      <c r="F122" s="2533">
        <f>(237.5)*3</f>
        <v>712.5</v>
      </c>
      <c r="G122" s="132"/>
      <c r="H122" s="2001"/>
      <c r="I122" s="4363"/>
      <c r="J122" s="2610"/>
      <c r="K122" s="4346"/>
      <c r="L122" s="4358"/>
      <c r="M122" s="42"/>
      <c r="N122" s="4358"/>
      <c r="O122" s="4359"/>
      <c r="P122" s="4360"/>
      <c r="Q122" s="4361"/>
      <c r="R122" s="3559"/>
      <c r="S122" s="3559"/>
      <c r="T122" s="2545"/>
      <c r="U122" s="1280"/>
      <c r="V122" s="1280"/>
      <c r="W122" s="1280"/>
      <c r="X122" s="1280"/>
      <c r="Y122" s="1280"/>
      <c r="Z122" s="1280"/>
      <c r="AA122" s="1280"/>
      <c r="AB122" s="1280"/>
      <c r="AC122" s="1280"/>
      <c r="AD122" s="1280"/>
      <c r="AE122" s="1280"/>
      <c r="AF122" s="1280"/>
      <c r="AG122" s="1280"/>
      <c r="AH122" s="1280"/>
      <c r="AI122" s="1280"/>
      <c r="AJ122" s="1280"/>
      <c r="AK122" s="1280"/>
      <c r="AL122" s="1280"/>
      <c r="AM122" s="1280"/>
      <c r="AN122" s="1280"/>
      <c r="AO122" s="1280"/>
      <c r="AP122" s="1280"/>
      <c r="AQ122" s="1280"/>
      <c r="AR122" s="1280"/>
      <c r="AS122" s="1280"/>
      <c r="AT122" s="1280"/>
      <c r="AU122" s="1280"/>
      <c r="AV122" s="1280"/>
      <c r="AW122" s="1280"/>
      <c r="AX122" s="1280"/>
      <c r="AY122" s="1280"/>
      <c r="AZ122" s="1280"/>
      <c r="BA122" s="1280"/>
      <c r="BB122" s="1280"/>
      <c r="BC122" s="1280"/>
      <c r="BD122" s="1280"/>
      <c r="BE122" s="1280"/>
      <c r="BF122" s="1280"/>
      <c r="BG122" s="1280"/>
      <c r="BH122" s="1280"/>
      <c r="BI122" s="1280"/>
      <c r="BJ122" s="1280"/>
      <c r="BK122" s="1280"/>
      <c r="BL122" s="1280"/>
      <c r="BM122" s="1280"/>
      <c r="BN122" s="1280"/>
      <c r="BO122" s="1280"/>
      <c r="BP122" s="1280"/>
      <c r="BQ122" s="1280"/>
      <c r="BR122" s="1280"/>
      <c r="BS122" s="1280"/>
      <c r="BT122" s="1280"/>
      <c r="BU122" s="1280"/>
      <c r="BV122" s="1280"/>
      <c r="BW122" s="1280"/>
      <c r="BX122" s="1280"/>
      <c r="BY122" s="1280"/>
      <c r="BZ122" s="1280"/>
      <c r="CA122" s="1280"/>
      <c r="CB122" s="1280"/>
      <c r="CC122" s="1280"/>
      <c r="CD122" s="1280"/>
      <c r="CE122" s="1280"/>
      <c r="CF122" s="1280"/>
      <c r="CG122" s="1280"/>
      <c r="CH122" s="1280"/>
      <c r="CI122" s="1280"/>
      <c r="CJ122" s="1280"/>
      <c r="CK122" s="1280"/>
      <c r="CL122" s="1280"/>
      <c r="CM122" s="1280"/>
      <c r="CN122" s="1280"/>
      <c r="CO122" s="1280"/>
      <c r="CP122" s="1280"/>
      <c r="CQ122" s="1280"/>
      <c r="CR122" s="1280"/>
      <c r="CS122" s="1280"/>
      <c r="CT122" s="1280"/>
      <c r="CU122" s="1280"/>
      <c r="CV122" s="1280"/>
      <c r="CW122" s="1280"/>
      <c r="CX122" s="1280"/>
      <c r="CY122" s="1280"/>
      <c r="CZ122" s="1280"/>
      <c r="DA122" s="1280"/>
      <c r="DB122" s="1280"/>
      <c r="DC122" s="1280"/>
      <c r="DD122" s="1280"/>
      <c r="DE122" s="1280"/>
      <c r="DF122" s="1280"/>
      <c r="DG122" s="1280"/>
      <c r="DH122" s="1280"/>
      <c r="DI122" s="1280"/>
      <c r="DJ122" s="1280"/>
      <c r="DK122" s="1280"/>
      <c r="DL122" s="1280"/>
      <c r="DM122" s="1280"/>
      <c r="DN122" s="1280"/>
      <c r="DO122" s="1280"/>
      <c r="DP122" s="1280"/>
      <c r="DQ122" s="1280"/>
      <c r="DR122" s="1280"/>
      <c r="DS122" s="1280"/>
      <c r="DT122" s="1280"/>
      <c r="DU122" s="1280"/>
      <c r="DV122" s="1280"/>
      <c r="DW122" s="1280"/>
      <c r="DX122" s="1280"/>
      <c r="DY122" s="1280"/>
      <c r="DZ122" s="1280"/>
      <c r="EA122" s="1280"/>
      <c r="EB122" s="1280"/>
      <c r="EC122" s="1280"/>
      <c r="ED122" s="1280"/>
      <c r="EE122" s="1280"/>
      <c r="EF122" s="1280"/>
      <c r="EG122" s="1280"/>
      <c r="EH122" s="1280"/>
      <c r="EI122" s="1280"/>
      <c r="EJ122" s="1280"/>
      <c r="EK122" s="1280"/>
      <c r="EL122" s="1280"/>
      <c r="EM122" s="1280"/>
      <c r="EN122" s="1280"/>
      <c r="EO122" s="1280"/>
      <c r="EP122" s="1280"/>
      <c r="EQ122" s="1280"/>
      <c r="ER122" s="1280"/>
      <c r="ES122" s="1280"/>
      <c r="ET122" s="1280"/>
      <c r="EU122" s="1280"/>
      <c r="EV122" s="1280"/>
      <c r="EW122" s="1280"/>
      <c r="EX122" s="1280"/>
      <c r="EY122" s="1280"/>
      <c r="EZ122" s="1280"/>
      <c r="FA122" s="1280"/>
      <c r="FB122" s="1280"/>
      <c r="FC122" s="1280"/>
      <c r="FD122" s="1280"/>
      <c r="FE122" s="1280"/>
      <c r="FF122" s="1280"/>
      <c r="FG122" s="1280"/>
      <c r="FH122" s="1280"/>
      <c r="FI122" s="1280"/>
      <c r="FJ122" s="1280"/>
      <c r="FK122" s="1280"/>
      <c r="FL122" s="1280"/>
      <c r="FM122" s="1280"/>
      <c r="FN122" s="1280"/>
      <c r="FO122" s="1280"/>
      <c r="FP122" s="1280"/>
      <c r="FQ122" s="1280"/>
      <c r="FR122" s="1280"/>
      <c r="FS122" s="1280"/>
      <c r="FT122" s="1280"/>
      <c r="FU122" s="1280"/>
      <c r="FV122" s="1280"/>
      <c r="FW122" s="1280"/>
      <c r="FX122" s="1280"/>
      <c r="FY122" s="1280"/>
      <c r="FZ122" s="1280"/>
      <c r="GA122" s="1280"/>
      <c r="GB122" s="1280"/>
      <c r="GC122" s="1280"/>
      <c r="GD122" s="1280"/>
      <c r="GE122" s="1280"/>
      <c r="GF122" s="1280"/>
      <c r="GG122" s="1280"/>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1280"/>
      <c r="HC122" s="1280"/>
      <c r="HD122" s="1280"/>
      <c r="HE122" s="1280"/>
      <c r="HF122" s="1280"/>
      <c r="HG122" s="1280"/>
      <c r="HH122" s="1280"/>
      <c r="HI122" s="1280"/>
      <c r="HJ122" s="1280"/>
      <c r="HK122" s="1280"/>
      <c r="HL122" s="1280"/>
      <c r="HM122" s="1280"/>
      <c r="HN122" s="1280"/>
      <c r="HO122" s="1280"/>
      <c r="HP122" s="1280"/>
      <c r="HQ122" s="1280"/>
      <c r="HR122" s="1280"/>
      <c r="HS122" s="1280"/>
      <c r="HT122" s="1280"/>
      <c r="HU122" s="1280"/>
      <c r="HV122" s="1280"/>
      <c r="HW122" s="1280"/>
      <c r="HX122" s="1280"/>
      <c r="HY122" s="1280"/>
      <c r="HZ122" s="1280"/>
      <c r="IA122" s="1280"/>
      <c r="IB122" s="1280"/>
      <c r="IC122" s="1280"/>
      <c r="ID122" s="1280"/>
      <c r="IE122" s="1280"/>
      <c r="IF122" s="1280"/>
      <c r="IG122" s="1280"/>
      <c r="IH122" s="1280"/>
      <c r="II122" s="1280"/>
      <c r="IJ122" s="1280"/>
      <c r="IK122" s="1280"/>
      <c r="IL122" s="1280"/>
      <c r="IM122" s="1280"/>
      <c r="IN122" s="1280"/>
      <c r="IO122" s="1280"/>
      <c r="IP122" s="1280"/>
      <c r="IQ122" s="1280"/>
      <c r="IR122" s="1280"/>
      <c r="IS122" s="1280"/>
      <c r="IT122" s="1280"/>
      <c r="IU122" s="1280"/>
      <c r="IV122" s="1280"/>
    </row>
    <row r="123" spans="1:256" s="1155" customFormat="1" ht="13.5" customHeight="1">
      <c r="A123" s="2199" t="s">
        <v>1172</v>
      </c>
      <c r="B123" s="1285" t="s">
        <v>4313</v>
      </c>
      <c r="C123" s="1286" t="s">
        <v>4405</v>
      </c>
      <c r="D123" s="1286" t="s">
        <v>4404</v>
      </c>
      <c r="E123" s="1286" t="s">
        <v>123</v>
      </c>
      <c r="F123" s="5022">
        <f>SUM(F125)</f>
        <v>30.800000000000004</v>
      </c>
      <c r="G123" s="54"/>
      <c r="H123" s="1288">
        <f>F123*G123</f>
        <v>0</v>
      </c>
      <c r="I123" s="1289" t="s">
        <v>60</v>
      </c>
      <c r="J123" s="5072"/>
      <c r="K123" s="3559"/>
      <c r="L123" s="3559"/>
      <c r="M123" s="1224"/>
      <c r="N123" s="4969"/>
      <c r="O123" s="4969"/>
      <c r="P123" s="4969"/>
      <c r="Q123" s="4969"/>
      <c r="R123" s="4969"/>
      <c r="S123" s="4969"/>
      <c r="T123" s="4969"/>
      <c r="U123" s="5590"/>
      <c r="V123" s="4969"/>
      <c r="W123" s="4969"/>
      <c r="X123" s="4969"/>
      <c r="Y123" s="4969"/>
    </row>
    <row r="124" spans="1:256" s="82" customFormat="1" ht="13.5" customHeight="1">
      <c r="A124" s="2514"/>
      <c r="B124" s="2000"/>
      <c r="C124" s="2000"/>
      <c r="D124" s="2006" t="s">
        <v>4403</v>
      </c>
      <c r="E124" s="2000"/>
      <c r="F124" s="2533"/>
      <c r="G124" s="132"/>
      <c r="H124" s="2001"/>
      <c r="I124" s="1208"/>
      <c r="J124" s="5596"/>
      <c r="K124" s="4346"/>
      <c r="L124" s="1209"/>
      <c r="M124" s="4969"/>
      <c r="N124" s="1209"/>
      <c r="O124" s="1209"/>
      <c r="P124" s="1209"/>
      <c r="Q124" s="1209"/>
      <c r="R124" s="1209"/>
      <c r="S124" s="1209"/>
      <c r="T124" s="1209"/>
      <c r="U124" s="5598"/>
      <c r="V124" s="1209"/>
      <c r="W124" s="1210"/>
      <c r="X124" s="1209"/>
      <c r="Y124" s="1209"/>
      <c r="Z124" s="1280"/>
      <c r="AA124" s="1280"/>
      <c r="AB124" s="1280"/>
      <c r="AC124" s="1280"/>
      <c r="AD124" s="1280"/>
      <c r="AE124" s="1280"/>
      <c r="AF124" s="1280"/>
      <c r="AG124" s="1280"/>
      <c r="AH124" s="1280"/>
      <c r="AI124" s="1280"/>
      <c r="AJ124" s="1280"/>
      <c r="AK124" s="1280"/>
      <c r="AL124" s="1280"/>
      <c r="AM124" s="1280"/>
      <c r="AN124" s="1280"/>
      <c r="AO124" s="1280"/>
      <c r="AP124" s="1280"/>
      <c r="AQ124" s="1280"/>
      <c r="AR124" s="1280"/>
      <c r="AS124" s="1280"/>
      <c r="AT124" s="1280"/>
      <c r="AU124" s="1280"/>
      <c r="AV124" s="1280"/>
      <c r="AW124" s="1280"/>
      <c r="AX124" s="1280"/>
      <c r="AY124" s="1280"/>
      <c r="AZ124" s="1280"/>
      <c r="BA124" s="1280"/>
      <c r="BB124" s="1280"/>
      <c r="BC124" s="1280"/>
      <c r="BD124" s="1280"/>
      <c r="BE124" s="1280"/>
      <c r="BF124" s="1280"/>
      <c r="BG124" s="1280"/>
      <c r="BH124" s="1280"/>
      <c r="BI124" s="1280"/>
      <c r="BJ124" s="1280"/>
      <c r="BK124" s="1280"/>
      <c r="BL124" s="1280"/>
      <c r="BM124" s="1280"/>
      <c r="BN124" s="1280"/>
      <c r="BO124" s="1280"/>
      <c r="BP124" s="1280"/>
      <c r="BQ124" s="1280"/>
      <c r="BR124" s="1280"/>
      <c r="BS124" s="1280"/>
      <c r="BT124" s="1280"/>
      <c r="BU124" s="1280"/>
      <c r="BV124" s="1280"/>
      <c r="BW124" s="1280"/>
      <c r="BX124" s="1280"/>
      <c r="BY124" s="1280"/>
      <c r="BZ124" s="1280"/>
      <c r="CA124" s="1280"/>
      <c r="CB124" s="1280"/>
      <c r="CC124" s="1280"/>
      <c r="CD124" s="1280"/>
      <c r="CE124" s="1280"/>
      <c r="CF124" s="1280"/>
      <c r="CG124" s="1280"/>
      <c r="CH124" s="1280"/>
      <c r="CI124" s="1280"/>
      <c r="CJ124" s="1280"/>
      <c r="CK124" s="1280"/>
      <c r="CL124" s="1280"/>
      <c r="CM124" s="1280"/>
      <c r="CN124" s="1280"/>
      <c r="CO124" s="1280"/>
      <c r="CP124" s="1280"/>
      <c r="CQ124" s="1280"/>
      <c r="CR124" s="1280"/>
      <c r="CS124" s="1280"/>
      <c r="CT124" s="1280"/>
      <c r="CU124" s="1280"/>
      <c r="CV124" s="1280"/>
      <c r="CW124" s="1280"/>
      <c r="CX124" s="1280"/>
      <c r="CY124" s="1280"/>
      <c r="CZ124" s="1280"/>
      <c r="DA124" s="1280"/>
      <c r="DB124" s="1280"/>
      <c r="DC124" s="1280"/>
      <c r="DD124" s="1280"/>
      <c r="DE124" s="1280"/>
      <c r="DF124" s="1280"/>
      <c r="DG124" s="1280"/>
      <c r="DH124" s="1280"/>
      <c r="DI124" s="1280"/>
      <c r="DJ124" s="1280"/>
      <c r="DK124" s="1280"/>
      <c r="DL124" s="1280"/>
      <c r="DM124" s="1280"/>
      <c r="DN124" s="1280"/>
      <c r="DO124" s="1280"/>
      <c r="DP124" s="1280"/>
      <c r="DQ124" s="1280"/>
      <c r="DR124" s="1280"/>
      <c r="DS124" s="1280"/>
      <c r="DT124" s="1280"/>
      <c r="DU124" s="1280"/>
      <c r="DV124" s="1280"/>
      <c r="DW124" s="1280"/>
      <c r="DX124" s="1280"/>
      <c r="DY124" s="1280"/>
      <c r="DZ124" s="1280"/>
      <c r="EA124" s="1280"/>
      <c r="EB124" s="1280"/>
      <c r="EC124" s="1280"/>
      <c r="ED124" s="1280"/>
      <c r="EE124" s="1280"/>
      <c r="EF124" s="1280"/>
      <c r="EG124" s="1280"/>
      <c r="EH124" s="1280"/>
      <c r="EI124" s="1280"/>
      <c r="EJ124" s="1280"/>
      <c r="EK124" s="1280"/>
      <c r="EL124" s="1280"/>
      <c r="EM124" s="1280"/>
      <c r="EN124" s="1280"/>
      <c r="EO124" s="1280"/>
      <c r="EP124" s="1280"/>
      <c r="EQ124" s="1280"/>
      <c r="ER124" s="1280"/>
      <c r="ES124" s="1280"/>
      <c r="ET124" s="1280"/>
      <c r="EU124" s="1280"/>
      <c r="EV124" s="1280"/>
      <c r="EW124" s="1280"/>
      <c r="EX124" s="1280"/>
      <c r="EY124" s="1280"/>
      <c r="EZ124" s="1280"/>
      <c r="FA124" s="1280"/>
      <c r="FB124" s="1280"/>
      <c r="FC124" s="1280"/>
      <c r="FD124" s="1280"/>
      <c r="FE124" s="1280"/>
      <c r="FF124" s="1280"/>
      <c r="FG124" s="1280"/>
      <c r="FH124" s="1280"/>
      <c r="FI124" s="1280"/>
      <c r="FJ124" s="1280"/>
      <c r="FK124" s="1280"/>
      <c r="FL124" s="1280"/>
      <c r="FM124" s="1280"/>
      <c r="FN124" s="1280"/>
      <c r="FO124" s="1280"/>
      <c r="FP124" s="1280"/>
      <c r="FQ124" s="1280"/>
      <c r="FR124" s="1280"/>
      <c r="FS124" s="1280"/>
      <c r="FT124" s="1280"/>
      <c r="FU124" s="1280"/>
      <c r="FV124" s="1280"/>
      <c r="FW124" s="1280"/>
      <c r="FX124" s="1280"/>
      <c r="FY124" s="1280"/>
      <c r="FZ124" s="1280"/>
      <c r="GA124" s="1280"/>
      <c r="GB124" s="1280"/>
      <c r="GC124" s="1280"/>
      <c r="GD124" s="1280"/>
      <c r="GE124" s="1280"/>
      <c r="GF124" s="1280"/>
      <c r="GG124" s="1280"/>
      <c r="GH124" s="1280"/>
      <c r="GI124" s="1280"/>
      <c r="GJ124" s="1280"/>
      <c r="GK124" s="1280"/>
      <c r="GL124" s="1280"/>
      <c r="GM124" s="1280"/>
      <c r="GN124" s="1280"/>
      <c r="GO124" s="1280"/>
      <c r="GP124" s="1280"/>
      <c r="GQ124" s="1280"/>
      <c r="GR124" s="1280"/>
      <c r="GS124" s="1280"/>
      <c r="GT124" s="1280"/>
      <c r="GU124" s="1280"/>
      <c r="GV124" s="1280"/>
      <c r="GW124" s="1280"/>
      <c r="GX124" s="1280"/>
      <c r="GY124" s="1280"/>
      <c r="GZ124" s="1280"/>
      <c r="HA124" s="1280"/>
      <c r="HB124" s="1280"/>
      <c r="HC124" s="1280"/>
      <c r="HD124" s="1280"/>
      <c r="HE124" s="1280"/>
      <c r="HF124" s="1280"/>
      <c r="HG124" s="1280"/>
      <c r="HH124" s="1280"/>
      <c r="HI124" s="1280"/>
      <c r="HJ124" s="1280"/>
      <c r="HK124" s="1280"/>
      <c r="HL124" s="1280"/>
      <c r="HM124" s="1280"/>
      <c r="HN124" s="1280"/>
      <c r="HO124" s="1280"/>
      <c r="HP124" s="1280"/>
      <c r="HQ124" s="1280"/>
      <c r="HR124" s="1280"/>
      <c r="HS124" s="1280"/>
      <c r="HT124" s="1280"/>
      <c r="HU124" s="1280"/>
      <c r="HV124" s="1280"/>
      <c r="HW124" s="1280"/>
      <c r="HX124" s="1280"/>
      <c r="HY124" s="1280"/>
      <c r="HZ124" s="1280"/>
      <c r="IA124" s="1280"/>
      <c r="IB124" s="1280"/>
      <c r="IC124" s="1280"/>
      <c r="ID124" s="1280"/>
      <c r="IE124" s="1280"/>
      <c r="IF124" s="1280"/>
      <c r="IG124" s="1280"/>
      <c r="IH124" s="1280"/>
      <c r="II124" s="1280"/>
      <c r="IJ124" s="1280"/>
      <c r="IK124" s="1280"/>
      <c r="IL124" s="1280"/>
      <c r="IM124" s="1280"/>
      <c r="IN124" s="1280"/>
      <c r="IO124" s="1280"/>
      <c r="IP124" s="1280"/>
      <c r="IQ124" s="1280"/>
      <c r="IR124" s="1280"/>
      <c r="IS124" s="1280"/>
      <c r="IT124" s="1280"/>
      <c r="IU124" s="1280"/>
      <c r="IV124" s="1280"/>
    </row>
    <row r="125" spans="1:256" s="82" customFormat="1" ht="13.5" customHeight="1">
      <c r="A125" s="2514"/>
      <c r="B125" s="2000"/>
      <c r="C125" s="2000"/>
      <c r="D125" s="2006" t="s">
        <v>4402</v>
      </c>
      <c r="E125" s="2000"/>
      <c r="F125" s="2533">
        <f>((7)*4)*1.1</f>
        <v>30.800000000000004</v>
      </c>
      <c r="G125" s="132"/>
      <c r="H125" s="2001"/>
      <c r="I125" s="1208"/>
      <c r="J125" s="5625"/>
      <c r="K125" s="4346"/>
      <c r="L125" s="1209"/>
      <c r="M125" s="5045"/>
      <c r="N125" s="1209"/>
      <c r="O125" s="1209"/>
      <c r="P125" s="1209"/>
      <c r="Q125" s="1209"/>
      <c r="R125" s="1209"/>
      <c r="S125" s="1209"/>
      <c r="T125" s="1209"/>
      <c r="U125" s="1210"/>
      <c r="V125" s="1209"/>
      <c r="W125" s="1210"/>
      <c r="X125" s="1209"/>
      <c r="Y125" s="1209"/>
      <c r="Z125" s="1280"/>
      <c r="AA125" s="1280"/>
      <c r="AB125" s="1280"/>
      <c r="AC125" s="1280"/>
      <c r="AD125" s="1280"/>
      <c r="AE125" s="1280"/>
      <c r="AF125" s="1280"/>
      <c r="AG125" s="1280"/>
      <c r="AH125" s="1280"/>
      <c r="AI125" s="1280"/>
      <c r="AJ125" s="1280"/>
      <c r="AK125" s="1280"/>
      <c r="AL125" s="1280"/>
      <c r="AM125" s="1280"/>
      <c r="AN125" s="1280"/>
      <c r="AO125" s="1280"/>
      <c r="AP125" s="1280"/>
      <c r="AQ125" s="1280"/>
      <c r="AR125" s="1280"/>
      <c r="AS125" s="1280"/>
      <c r="AT125" s="1280"/>
      <c r="AU125" s="1280"/>
      <c r="AV125" s="1280"/>
      <c r="AW125" s="1280"/>
      <c r="AX125" s="1280"/>
      <c r="AY125" s="1280"/>
      <c r="AZ125" s="1280"/>
      <c r="BA125" s="1280"/>
      <c r="BB125" s="1280"/>
      <c r="BC125" s="1280"/>
      <c r="BD125" s="1280"/>
      <c r="BE125" s="1280"/>
      <c r="BF125" s="1280"/>
      <c r="BG125" s="1280"/>
      <c r="BH125" s="1280"/>
      <c r="BI125" s="1280"/>
      <c r="BJ125" s="1280"/>
      <c r="BK125" s="1280"/>
      <c r="BL125" s="1280"/>
      <c r="BM125" s="1280"/>
      <c r="BN125" s="1280"/>
      <c r="BO125" s="1280"/>
      <c r="BP125" s="1280"/>
      <c r="BQ125" s="1280"/>
      <c r="BR125" s="1280"/>
      <c r="BS125" s="1280"/>
      <c r="BT125" s="1280"/>
      <c r="BU125" s="1280"/>
      <c r="BV125" s="1280"/>
      <c r="BW125" s="1280"/>
      <c r="BX125" s="1280"/>
      <c r="BY125" s="1280"/>
      <c r="BZ125" s="1280"/>
      <c r="CA125" s="1280"/>
      <c r="CB125" s="1280"/>
      <c r="CC125" s="1280"/>
      <c r="CD125" s="1280"/>
      <c r="CE125" s="1280"/>
      <c r="CF125" s="1280"/>
      <c r="CG125" s="1280"/>
      <c r="CH125" s="1280"/>
      <c r="CI125" s="1280"/>
      <c r="CJ125" s="1280"/>
      <c r="CK125" s="1280"/>
      <c r="CL125" s="1280"/>
      <c r="CM125" s="1280"/>
      <c r="CN125" s="1280"/>
      <c r="CO125" s="1280"/>
      <c r="CP125" s="1280"/>
      <c r="CQ125" s="1280"/>
      <c r="CR125" s="1280"/>
      <c r="CS125" s="1280"/>
      <c r="CT125" s="1280"/>
      <c r="CU125" s="1280"/>
      <c r="CV125" s="1280"/>
      <c r="CW125" s="1280"/>
      <c r="CX125" s="1280"/>
      <c r="CY125" s="1280"/>
      <c r="CZ125" s="1280"/>
      <c r="DA125" s="1280"/>
      <c r="DB125" s="1280"/>
      <c r="DC125" s="1280"/>
      <c r="DD125" s="1280"/>
      <c r="DE125" s="1280"/>
      <c r="DF125" s="1280"/>
      <c r="DG125" s="1280"/>
      <c r="DH125" s="1280"/>
      <c r="DI125" s="1280"/>
      <c r="DJ125" s="1280"/>
      <c r="DK125" s="1280"/>
      <c r="DL125" s="1280"/>
      <c r="DM125" s="1280"/>
      <c r="DN125" s="1280"/>
      <c r="DO125" s="1280"/>
      <c r="DP125" s="1280"/>
      <c r="DQ125" s="1280"/>
      <c r="DR125" s="1280"/>
      <c r="DS125" s="1280"/>
      <c r="DT125" s="1280"/>
      <c r="DU125" s="1280"/>
      <c r="DV125" s="1280"/>
      <c r="DW125" s="1280"/>
      <c r="DX125" s="1280"/>
      <c r="DY125" s="1280"/>
      <c r="DZ125" s="1280"/>
      <c r="EA125" s="1280"/>
      <c r="EB125" s="1280"/>
      <c r="EC125" s="1280"/>
      <c r="ED125" s="1280"/>
      <c r="EE125" s="1280"/>
      <c r="EF125" s="1280"/>
      <c r="EG125" s="1280"/>
      <c r="EH125" s="1280"/>
      <c r="EI125" s="1280"/>
      <c r="EJ125" s="1280"/>
      <c r="EK125" s="1280"/>
      <c r="EL125" s="1280"/>
      <c r="EM125" s="1280"/>
      <c r="EN125" s="1280"/>
      <c r="EO125" s="1280"/>
      <c r="EP125" s="1280"/>
      <c r="EQ125" s="1280"/>
      <c r="ER125" s="1280"/>
      <c r="ES125" s="1280"/>
      <c r="ET125" s="1280"/>
      <c r="EU125" s="1280"/>
      <c r="EV125" s="1280"/>
      <c r="EW125" s="1280"/>
      <c r="EX125" s="1280"/>
      <c r="EY125" s="1280"/>
      <c r="EZ125" s="1280"/>
      <c r="FA125" s="1280"/>
      <c r="FB125" s="1280"/>
      <c r="FC125" s="1280"/>
      <c r="FD125" s="1280"/>
      <c r="FE125" s="1280"/>
      <c r="FF125" s="1280"/>
      <c r="FG125" s="1280"/>
      <c r="FH125" s="1280"/>
      <c r="FI125" s="1280"/>
      <c r="FJ125" s="1280"/>
      <c r="FK125" s="1280"/>
      <c r="FL125" s="1280"/>
      <c r="FM125" s="1280"/>
      <c r="FN125" s="1280"/>
      <c r="FO125" s="1280"/>
      <c r="FP125" s="1280"/>
      <c r="FQ125" s="1280"/>
      <c r="FR125" s="1280"/>
      <c r="FS125" s="1280"/>
      <c r="FT125" s="1280"/>
      <c r="FU125" s="1280"/>
      <c r="FV125" s="1280"/>
      <c r="FW125" s="1280"/>
      <c r="FX125" s="1280"/>
      <c r="FY125" s="1280"/>
      <c r="FZ125" s="1280"/>
      <c r="GA125" s="1280"/>
      <c r="GB125" s="1280"/>
      <c r="GC125" s="1280"/>
      <c r="GD125" s="1280"/>
      <c r="GE125" s="1280"/>
      <c r="GF125" s="1280"/>
      <c r="GG125" s="1280"/>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1280"/>
      <c r="HC125" s="1280"/>
      <c r="HD125" s="1280"/>
      <c r="HE125" s="1280"/>
      <c r="HF125" s="1280"/>
      <c r="HG125" s="1280"/>
      <c r="HH125" s="1280"/>
      <c r="HI125" s="1280"/>
      <c r="HJ125" s="1280"/>
      <c r="HK125" s="1280"/>
      <c r="HL125" s="1280"/>
      <c r="HM125" s="1280"/>
      <c r="HN125" s="1280"/>
      <c r="HO125" s="1280"/>
      <c r="HP125" s="1280"/>
      <c r="HQ125" s="1280"/>
      <c r="HR125" s="1280"/>
      <c r="HS125" s="1280"/>
      <c r="HT125" s="1280"/>
      <c r="HU125" s="1280"/>
      <c r="HV125" s="1280"/>
      <c r="HW125" s="1280"/>
      <c r="HX125" s="1280"/>
      <c r="HY125" s="1280"/>
      <c r="HZ125" s="1280"/>
      <c r="IA125" s="1280"/>
      <c r="IB125" s="1280"/>
      <c r="IC125" s="1280"/>
      <c r="ID125" s="1280"/>
      <c r="IE125" s="1280"/>
      <c r="IF125" s="1280"/>
      <c r="IG125" s="1280"/>
      <c r="IH125" s="1280"/>
      <c r="II125" s="1280"/>
      <c r="IJ125" s="1280"/>
      <c r="IK125" s="1280"/>
      <c r="IL125" s="1280"/>
      <c r="IM125" s="1280"/>
      <c r="IN125" s="1280"/>
      <c r="IO125" s="1280"/>
      <c r="IP125" s="1280"/>
      <c r="IQ125" s="1280"/>
      <c r="IR125" s="1280"/>
      <c r="IS125" s="1280"/>
      <c r="IT125" s="1280"/>
      <c r="IU125" s="1280"/>
      <c r="IV125" s="1280"/>
    </row>
    <row r="126" spans="1:256" s="82" customFormat="1" ht="13.5" customHeight="1">
      <c r="A126" s="2514"/>
      <c r="B126" s="2000"/>
      <c r="C126" s="2000"/>
      <c r="D126" s="2006" t="s">
        <v>4397</v>
      </c>
      <c r="E126" s="2000"/>
      <c r="F126" s="2533"/>
      <c r="G126" s="132"/>
      <c r="H126" s="2001"/>
      <c r="I126" s="4363"/>
      <c r="J126" s="4628"/>
      <c r="K126" s="4346"/>
      <c r="L126" s="1209"/>
      <c r="M126" s="5045"/>
      <c r="N126" s="4358"/>
      <c r="O126" s="4359"/>
      <c r="P126" s="4360"/>
      <c r="Q126" s="4361"/>
      <c r="R126" s="3559"/>
      <c r="S126" s="3559"/>
      <c r="T126" s="2545"/>
      <c r="U126" s="1280"/>
      <c r="V126" s="1280"/>
      <c r="W126" s="1280"/>
      <c r="X126" s="1280"/>
      <c r="Y126" s="1280"/>
      <c r="Z126" s="1280"/>
      <c r="AA126" s="1280"/>
      <c r="AB126" s="1280"/>
      <c r="AC126" s="1280"/>
      <c r="AD126" s="1280"/>
      <c r="AE126" s="1280"/>
      <c r="AF126" s="1280"/>
      <c r="AG126" s="1280"/>
      <c r="AH126" s="1280"/>
      <c r="AI126" s="1280"/>
      <c r="AJ126" s="1280"/>
      <c r="AK126" s="1280"/>
      <c r="AL126" s="1280"/>
      <c r="AM126" s="1280"/>
      <c r="AN126" s="1280"/>
      <c r="AO126" s="1280"/>
      <c r="AP126" s="1280"/>
      <c r="AQ126" s="1280"/>
      <c r="AR126" s="1280"/>
      <c r="AS126" s="1280"/>
      <c r="AT126" s="1280"/>
      <c r="AU126" s="1280"/>
      <c r="AV126" s="1280"/>
      <c r="AW126" s="1280"/>
      <c r="AX126" s="1280"/>
      <c r="AY126" s="1280"/>
      <c r="AZ126" s="1280"/>
      <c r="BA126" s="1280"/>
      <c r="BB126" s="1280"/>
      <c r="BC126" s="1280"/>
      <c r="BD126" s="1280"/>
      <c r="BE126" s="1280"/>
      <c r="BF126" s="1280"/>
      <c r="BG126" s="1280"/>
      <c r="BH126" s="1280"/>
      <c r="BI126" s="1280"/>
      <c r="BJ126" s="1280"/>
      <c r="BK126" s="1280"/>
      <c r="BL126" s="1280"/>
      <c r="BM126" s="1280"/>
      <c r="BN126" s="1280"/>
      <c r="BO126" s="1280"/>
      <c r="BP126" s="1280"/>
      <c r="BQ126" s="1280"/>
      <c r="BR126" s="1280"/>
      <c r="BS126" s="1280"/>
      <c r="BT126" s="1280"/>
      <c r="BU126" s="1280"/>
      <c r="BV126" s="1280"/>
      <c r="BW126" s="1280"/>
      <c r="BX126" s="1280"/>
      <c r="BY126" s="1280"/>
      <c r="BZ126" s="1280"/>
      <c r="CA126" s="1280"/>
      <c r="CB126" s="1280"/>
      <c r="CC126" s="1280"/>
      <c r="CD126" s="1280"/>
      <c r="CE126" s="1280"/>
      <c r="CF126" s="1280"/>
      <c r="CG126" s="1280"/>
      <c r="CH126" s="1280"/>
      <c r="CI126" s="1280"/>
      <c r="CJ126" s="1280"/>
      <c r="CK126" s="1280"/>
      <c r="CL126" s="1280"/>
      <c r="CM126" s="1280"/>
      <c r="CN126" s="1280"/>
      <c r="CO126" s="1280"/>
      <c r="CP126" s="1280"/>
      <c r="CQ126" s="1280"/>
      <c r="CR126" s="1280"/>
      <c r="CS126" s="1280"/>
      <c r="CT126" s="1280"/>
      <c r="CU126" s="1280"/>
      <c r="CV126" s="1280"/>
      <c r="CW126" s="1280"/>
      <c r="CX126" s="1280"/>
      <c r="CY126" s="1280"/>
      <c r="CZ126" s="1280"/>
      <c r="DA126" s="1280"/>
      <c r="DB126" s="1280"/>
      <c r="DC126" s="1280"/>
      <c r="DD126" s="1280"/>
      <c r="DE126" s="1280"/>
      <c r="DF126" s="1280"/>
      <c r="DG126" s="1280"/>
      <c r="DH126" s="1280"/>
      <c r="DI126" s="1280"/>
      <c r="DJ126" s="1280"/>
      <c r="DK126" s="1280"/>
      <c r="DL126" s="1280"/>
      <c r="DM126" s="1280"/>
      <c r="DN126" s="1280"/>
      <c r="DO126" s="1280"/>
      <c r="DP126" s="1280"/>
      <c r="DQ126" s="1280"/>
      <c r="DR126" s="1280"/>
      <c r="DS126" s="1280"/>
      <c r="DT126" s="1280"/>
      <c r="DU126" s="1280"/>
      <c r="DV126" s="1280"/>
      <c r="DW126" s="1280"/>
      <c r="DX126" s="1280"/>
      <c r="DY126" s="1280"/>
      <c r="DZ126" s="1280"/>
      <c r="EA126" s="1280"/>
      <c r="EB126" s="1280"/>
      <c r="EC126" s="1280"/>
      <c r="ED126" s="1280"/>
      <c r="EE126" s="1280"/>
      <c r="EF126" s="1280"/>
      <c r="EG126" s="1280"/>
      <c r="EH126" s="1280"/>
      <c r="EI126" s="1280"/>
      <c r="EJ126" s="1280"/>
      <c r="EK126" s="1280"/>
      <c r="EL126" s="1280"/>
      <c r="EM126" s="1280"/>
      <c r="EN126" s="1280"/>
      <c r="EO126" s="1280"/>
      <c r="EP126" s="1280"/>
      <c r="EQ126" s="1280"/>
      <c r="ER126" s="1280"/>
      <c r="ES126" s="1280"/>
      <c r="ET126" s="1280"/>
      <c r="EU126" s="1280"/>
      <c r="EV126" s="1280"/>
      <c r="EW126" s="1280"/>
      <c r="EX126" s="1280"/>
      <c r="EY126" s="1280"/>
      <c r="EZ126" s="1280"/>
      <c r="FA126" s="1280"/>
      <c r="FB126" s="1280"/>
      <c r="FC126" s="1280"/>
      <c r="FD126" s="1280"/>
      <c r="FE126" s="1280"/>
      <c r="FF126" s="1280"/>
      <c r="FG126" s="1280"/>
      <c r="FH126" s="1280"/>
      <c r="FI126" s="1280"/>
      <c r="FJ126" s="1280"/>
      <c r="FK126" s="1280"/>
      <c r="FL126" s="1280"/>
      <c r="FM126" s="1280"/>
      <c r="FN126" s="1280"/>
      <c r="FO126" s="1280"/>
      <c r="FP126" s="1280"/>
      <c r="FQ126" s="1280"/>
      <c r="FR126" s="1280"/>
      <c r="FS126" s="1280"/>
      <c r="FT126" s="1280"/>
      <c r="FU126" s="1280"/>
      <c r="FV126" s="1280"/>
      <c r="FW126" s="1280"/>
      <c r="FX126" s="1280"/>
      <c r="FY126" s="1280"/>
      <c r="FZ126" s="1280"/>
      <c r="GA126" s="1280"/>
      <c r="GB126" s="1280"/>
      <c r="GC126" s="1280"/>
      <c r="GD126" s="1280"/>
      <c r="GE126" s="1280"/>
      <c r="GF126" s="1280"/>
      <c r="GG126" s="1280"/>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1280"/>
      <c r="HC126" s="1280"/>
      <c r="HD126" s="1280"/>
      <c r="HE126" s="1280"/>
      <c r="HF126" s="1280"/>
      <c r="HG126" s="1280"/>
      <c r="HH126" s="1280"/>
      <c r="HI126" s="1280"/>
      <c r="HJ126" s="1280"/>
      <c r="HK126" s="1280"/>
      <c r="HL126" s="1280"/>
      <c r="HM126" s="1280"/>
      <c r="HN126" s="1280"/>
      <c r="HO126" s="1280"/>
      <c r="HP126" s="1280"/>
      <c r="HQ126" s="1280"/>
      <c r="HR126" s="1280"/>
      <c r="HS126" s="1280"/>
      <c r="HT126" s="1280"/>
      <c r="HU126" s="1280"/>
      <c r="HV126" s="1280"/>
      <c r="HW126" s="1280"/>
      <c r="HX126" s="1280"/>
      <c r="HY126" s="1280"/>
      <c r="HZ126" s="1280"/>
      <c r="IA126" s="1280"/>
      <c r="IB126" s="1280"/>
      <c r="IC126" s="1280"/>
      <c r="ID126" s="1280"/>
      <c r="IE126" s="1280"/>
      <c r="IF126" s="1280"/>
      <c r="IG126" s="1280"/>
      <c r="IH126" s="1280"/>
      <c r="II126" s="1280"/>
      <c r="IJ126" s="1280"/>
      <c r="IK126" s="1280"/>
      <c r="IL126" s="1280"/>
      <c r="IM126" s="1280"/>
      <c r="IN126" s="1280"/>
      <c r="IO126" s="1280"/>
      <c r="IP126" s="1280"/>
      <c r="IQ126" s="1280"/>
      <c r="IR126" s="1280"/>
      <c r="IS126" s="1280"/>
      <c r="IT126" s="1280"/>
      <c r="IU126" s="1280"/>
      <c r="IV126" s="1280"/>
    </row>
    <row r="127" spans="1:256" s="1209" customFormat="1" ht="13.5" customHeight="1">
      <c r="A127" s="5305"/>
      <c r="B127" s="1203"/>
      <c r="C127" s="1204"/>
      <c r="D127" s="3470" t="s">
        <v>4396</v>
      </c>
      <c r="E127" s="2006"/>
      <c r="F127" s="2533"/>
      <c r="G127" s="33"/>
      <c r="H127" s="1207"/>
      <c r="I127" s="1208"/>
      <c r="J127" s="4628"/>
      <c r="K127" s="4193"/>
      <c r="M127" s="5045"/>
      <c r="U127" s="1210"/>
      <c r="W127" s="1210"/>
    </row>
    <row r="128" spans="1:256" s="1155" customFormat="1" ht="13.5" customHeight="1">
      <c r="A128" s="2199" t="s">
        <v>1169</v>
      </c>
      <c r="B128" s="1285" t="s">
        <v>4313</v>
      </c>
      <c r="C128" s="1286" t="s">
        <v>4401</v>
      </c>
      <c r="D128" s="1764" t="s">
        <v>4400</v>
      </c>
      <c r="E128" s="1286" t="s">
        <v>123</v>
      </c>
      <c r="F128" s="5022">
        <f>SUM(F130)</f>
        <v>1045</v>
      </c>
      <c r="G128" s="36"/>
      <c r="H128" s="1288">
        <f>F128*G128</f>
        <v>0</v>
      </c>
      <c r="I128" s="1289" t="s">
        <v>60</v>
      </c>
      <c r="J128" s="5072"/>
      <c r="K128" s="2239"/>
      <c r="L128" s="3559"/>
      <c r="M128" s="1224"/>
      <c r="N128" s="4969"/>
      <c r="O128" s="4969"/>
      <c r="P128" s="4969"/>
      <c r="Q128" s="4969"/>
      <c r="R128" s="4969"/>
      <c r="S128" s="4969"/>
      <c r="T128" s="4969"/>
      <c r="U128" s="5590"/>
      <c r="V128" s="4969"/>
      <c r="W128" s="4969"/>
      <c r="X128" s="4969"/>
      <c r="Y128" s="4969"/>
      <c r="Z128" s="4969"/>
      <c r="AA128" s="4969"/>
      <c r="AB128" s="4969"/>
      <c r="AC128" s="4969"/>
      <c r="AD128" s="4969"/>
      <c r="AE128" s="4969"/>
      <c r="AF128" s="4969"/>
    </row>
    <row r="129" spans="1:256" s="82" customFormat="1" ht="13.5" customHeight="1">
      <c r="A129" s="2514"/>
      <c r="B129" s="2000"/>
      <c r="C129" s="2000"/>
      <c r="D129" s="5626" t="s">
        <v>4399</v>
      </c>
      <c r="E129" s="2000"/>
      <c r="F129" s="2533"/>
      <c r="G129" s="132"/>
      <c r="H129" s="2001"/>
      <c r="I129" s="4363"/>
      <c r="J129" s="5596"/>
      <c r="K129" s="4346"/>
      <c r="L129" s="1209"/>
      <c r="M129" s="5045"/>
      <c r="N129" s="1209"/>
      <c r="O129" s="1209"/>
      <c r="P129" s="1209"/>
      <c r="Q129" s="1209"/>
      <c r="R129" s="1209"/>
      <c r="S129" s="1209"/>
      <c r="T129" s="1209"/>
      <c r="U129" s="5598"/>
      <c r="V129" s="1209"/>
      <c r="W129" s="1209"/>
      <c r="X129" s="1209"/>
      <c r="Y129" s="1209"/>
      <c r="Z129" s="1209"/>
      <c r="AA129" s="1209"/>
      <c r="AB129" s="1209"/>
      <c r="AC129" s="1209"/>
      <c r="AD129" s="1209"/>
      <c r="AE129" s="1209"/>
      <c r="AF129" s="1209"/>
      <c r="AG129" s="1280"/>
      <c r="AH129" s="1280"/>
      <c r="AI129" s="1280"/>
      <c r="AJ129" s="1280"/>
      <c r="AK129" s="1280"/>
      <c r="AL129" s="1280"/>
      <c r="AM129" s="1280"/>
      <c r="AN129" s="1280"/>
      <c r="AO129" s="1280"/>
      <c r="AP129" s="1280"/>
      <c r="AQ129" s="1280"/>
      <c r="AR129" s="1280"/>
      <c r="AS129" s="1280"/>
      <c r="AT129" s="1280"/>
      <c r="AU129" s="1280"/>
      <c r="AV129" s="1280"/>
      <c r="AW129" s="1280"/>
      <c r="AX129" s="1280"/>
      <c r="AY129" s="1280"/>
      <c r="AZ129" s="1280"/>
      <c r="BA129" s="1280"/>
      <c r="BB129" s="1280"/>
      <c r="BC129" s="1280"/>
      <c r="BD129" s="1280"/>
      <c r="BE129" s="1280"/>
      <c r="BF129" s="1280"/>
      <c r="BG129" s="1280"/>
      <c r="BH129" s="1280"/>
      <c r="BI129" s="1280"/>
      <c r="BJ129" s="1280"/>
      <c r="BK129" s="1280"/>
      <c r="BL129" s="1280"/>
      <c r="BM129" s="1280"/>
      <c r="BN129" s="1280"/>
      <c r="BO129" s="1280"/>
      <c r="BP129" s="1280"/>
      <c r="BQ129" s="1280"/>
      <c r="BR129" s="1280"/>
      <c r="BS129" s="1280"/>
      <c r="BT129" s="1280"/>
      <c r="BU129" s="1280"/>
      <c r="BV129" s="1280"/>
      <c r="BW129" s="1280"/>
      <c r="BX129" s="1280"/>
      <c r="BY129" s="1280"/>
      <c r="BZ129" s="1280"/>
      <c r="CA129" s="1280"/>
      <c r="CB129" s="1280"/>
      <c r="CC129" s="1280"/>
      <c r="CD129" s="1280"/>
      <c r="CE129" s="1280"/>
      <c r="CF129" s="1280"/>
      <c r="CG129" s="1280"/>
      <c r="CH129" s="1280"/>
      <c r="CI129" s="1280"/>
      <c r="CJ129" s="1280"/>
      <c r="CK129" s="1280"/>
      <c r="CL129" s="1280"/>
      <c r="CM129" s="1280"/>
      <c r="CN129" s="1280"/>
      <c r="CO129" s="1280"/>
      <c r="CP129" s="1280"/>
      <c r="CQ129" s="1280"/>
      <c r="CR129" s="1280"/>
      <c r="CS129" s="1280"/>
      <c r="CT129" s="1280"/>
      <c r="CU129" s="1280"/>
      <c r="CV129" s="1280"/>
      <c r="CW129" s="1280"/>
      <c r="CX129" s="1280"/>
      <c r="CY129" s="1280"/>
      <c r="CZ129" s="1280"/>
      <c r="DA129" s="1280"/>
      <c r="DB129" s="1280"/>
      <c r="DC129" s="1280"/>
      <c r="DD129" s="1280"/>
      <c r="DE129" s="1280"/>
      <c r="DF129" s="1280"/>
      <c r="DG129" s="1280"/>
      <c r="DH129" s="1280"/>
      <c r="DI129" s="1280"/>
      <c r="DJ129" s="1280"/>
      <c r="DK129" s="1280"/>
      <c r="DL129" s="1280"/>
      <c r="DM129" s="1280"/>
      <c r="DN129" s="1280"/>
      <c r="DO129" s="1280"/>
      <c r="DP129" s="1280"/>
      <c r="DQ129" s="1280"/>
      <c r="DR129" s="1280"/>
      <c r="DS129" s="1280"/>
      <c r="DT129" s="1280"/>
      <c r="DU129" s="1280"/>
      <c r="DV129" s="1280"/>
      <c r="DW129" s="1280"/>
      <c r="DX129" s="1280"/>
      <c r="DY129" s="1280"/>
      <c r="DZ129" s="1280"/>
      <c r="EA129" s="1280"/>
      <c r="EB129" s="1280"/>
      <c r="EC129" s="1280"/>
      <c r="ED129" s="1280"/>
      <c r="EE129" s="1280"/>
      <c r="EF129" s="1280"/>
      <c r="EG129" s="1280"/>
      <c r="EH129" s="1280"/>
      <c r="EI129" s="1280"/>
      <c r="EJ129" s="1280"/>
      <c r="EK129" s="1280"/>
      <c r="EL129" s="1280"/>
      <c r="EM129" s="1280"/>
      <c r="EN129" s="1280"/>
      <c r="EO129" s="1280"/>
      <c r="EP129" s="1280"/>
      <c r="EQ129" s="1280"/>
      <c r="ER129" s="1280"/>
      <c r="ES129" s="1280"/>
      <c r="ET129" s="1280"/>
      <c r="EU129" s="1280"/>
      <c r="EV129" s="1280"/>
      <c r="EW129" s="1280"/>
      <c r="EX129" s="1280"/>
      <c r="EY129" s="1280"/>
      <c r="EZ129" s="1280"/>
      <c r="FA129" s="1280"/>
      <c r="FB129" s="1280"/>
      <c r="FC129" s="1280"/>
      <c r="FD129" s="1280"/>
      <c r="FE129" s="1280"/>
      <c r="FF129" s="1280"/>
      <c r="FG129" s="1280"/>
      <c r="FH129" s="1280"/>
      <c r="FI129" s="1280"/>
      <c r="FJ129" s="1280"/>
      <c r="FK129" s="1280"/>
      <c r="FL129" s="1280"/>
      <c r="FM129" s="1280"/>
      <c r="FN129" s="1280"/>
      <c r="FO129" s="1280"/>
      <c r="FP129" s="1280"/>
      <c r="FQ129" s="1280"/>
      <c r="FR129" s="1280"/>
      <c r="FS129" s="1280"/>
      <c r="FT129" s="1280"/>
      <c r="FU129" s="1280"/>
      <c r="FV129" s="1280"/>
      <c r="FW129" s="1280"/>
      <c r="FX129" s="1280"/>
      <c r="FY129" s="1280"/>
      <c r="FZ129" s="1280"/>
      <c r="GA129" s="1280"/>
      <c r="GB129" s="1280"/>
      <c r="GC129" s="1280"/>
      <c r="GD129" s="1280"/>
      <c r="GE129" s="1280"/>
      <c r="GF129" s="1280"/>
      <c r="GG129" s="1280"/>
      <c r="GH129" s="1280"/>
      <c r="GI129" s="1280"/>
      <c r="GJ129" s="1280"/>
      <c r="GK129" s="1280"/>
      <c r="GL129" s="1280"/>
      <c r="GM129" s="1280"/>
      <c r="GN129" s="1280"/>
      <c r="GO129" s="1280"/>
      <c r="GP129" s="1280"/>
      <c r="GQ129" s="1280"/>
      <c r="GR129" s="1280"/>
      <c r="GS129" s="1280"/>
      <c r="GT129" s="1280"/>
      <c r="GU129" s="1280"/>
      <c r="GV129" s="1280"/>
      <c r="GW129" s="1280"/>
      <c r="GX129" s="1280"/>
      <c r="GY129" s="1280"/>
      <c r="GZ129" s="1280"/>
      <c r="HA129" s="1280"/>
      <c r="HB129" s="1280"/>
      <c r="HC129" s="1280"/>
      <c r="HD129" s="1280"/>
      <c r="HE129" s="1280"/>
      <c r="HF129" s="1280"/>
      <c r="HG129" s="1280"/>
      <c r="HH129" s="1280"/>
      <c r="HI129" s="1280"/>
      <c r="HJ129" s="1280"/>
      <c r="HK129" s="1280"/>
      <c r="HL129" s="1280"/>
      <c r="HM129" s="1280"/>
      <c r="HN129" s="1280"/>
      <c r="HO129" s="1280"/>
      <c r="HP129" s="1280"/>
      <c r="HQ129" s="1280"/>
      <c r="HR129" s="1280"/>
      <c r="HS129" s="1280"/>
      <c r="HT129" s="1280"/>
      <c r="HU129" s="1280"/>
      <c r="HV129" s="1280"/>
      <c r="HW129" s="1280"/>
      <c r="HX129" s="1280"/>
      <c r="HY129" s="1280"/>
      <c r="HZ129" s="1280"/>
      <c r="IA129" s="1280"/>
      <c r="IB129" s="1280"/>
      <c r="IC129" s="1280"/>
      <c r="ID129" s="1280"/>
      <c r="IE129" s="1280"/>
      <c r="IF129" s="1280"/>
      <c r="IG129" s="1280"/>
      <c r="IH129" s="1280"/>
      <c r="II129" s="1280"/>
      <c r="IJ129" s="1280"/>
      <c r="IK129" s="1280"/>
      <c r="IL129" s="1280"/>
      <c r="IM129" s="1280"/>
      <c r="IN129" s="1280"/>
      <c r="IO129" s="1280"/>
      <c r="IP129" s="1280"/>
      <c r="IQ129" s="1280"/>
      <c r="IR129" s="1280"/>
      <c r="IS129" s="1280"/>
      <c r="IT129" s="1280"/>
      <c r="IU129" s="1280"/>
      <c r="IV129" s="1280"/>
    </row>
    <row r="130" spans="1:256" s="82" customFormat="1" ht="13.5" customHeight="1">
      <c r="A130" s="2514"/>
      <c r="B130" s="2000"/>
      <c r="C130" s="2000"/>
      <c r="D130" s="2006" t="s">
        <v>4398</v>
      </c>
      <c r="E130" s="2000"/>
      <c r="F130" s="2533">
        <f>((237.5)*4)*1.1</f>
        <v>1045</v>
      </c>
      <c r="G130" s="132"/>
      <c r="H130" s="2001"/>
      <c r="I130" s="4363"/>
      <c r="J130" s="5596"/>
      <c r="K130" s="4346"/>
      <c r="L130" s="1209"/>
      <c r="M130" s="4969"/>
      <c r="N130" s="1209"/>
      <c r="O130" s="1209"/>
      <c r="P130" s="1209"/>
      <c r="Q130" s="1209"/>
      <c r="R130" s="1209"/>
      <c r="S130" s="1209"/>
      <c r="T130" s="1209"/>
      <c r="U130" s="5598"/>
      <c r="V130" s="1209"/>
      <c r="W130" s="5627"/>
      <c r="X130" s="1209"/>
      <c r="Y130" s="1209"/>
      <c r="Z130" s="1209"/>
      <c r="AA130" s="1209"/>
      <c r="AB130" s="1209"/>
      <c r="AC130" s="1209"/>
      <c r="AD130" s="1209"/>
      <c r="AE130" s="1209"/>
      <c r="AF130" s="1209"/>
      <c r="AG130" s="1280"/>
      <c r="AH130" s="1280"/>
      <c r="AI130" s="1280"/>
      <c r="AJ130" s="1280"/>
      <c r="AK130" s="1280"/>
      <c r="AL130" s="1280"/>
      <c r="AM130" s="1280"/>
      <c r="AN130" s="1280"/>
      <c r="AO130" s="1280"/>
      <c r="AP130" s="1280"/>
      <c r="AQ130" s="1280"/>
      <c r="AR130" s="1280"/>
      <c r="AS130" s="1280"/>
      <c r="AT130" s="1280"/>
      <c r="AU130" s="1280"/>
      <c r="AV130" s="1280"/>
      <c r="AW130" s="1280"/>
      <c r="AX130" s="1280"/>
      <c r="AY130" s="1280"/>
      <c r="AZ130" s="1280"/>
      <c r="BA130" s="1280"/>
      <c r="BB130" s="1280"/>
      <c r="BC130" s="1280"/>
      <c r="BD130" s="1280"/>
      <c r="BE130" s="1280"/>
      <c r="BF130" s="1280"/>
      <c r="BG130" s="1280"/>
      <c r="BH130" s="1280"/>
      <c r="BI130" s="1280"/>
      <c r="BJ130" s="1280"/>
      <c r="BK130" s="1280"/>
      <c r="BL130" s="1280"/>
      <c r="BM130" s="1280"/>
      <c r="BN130" s="1280"/>
      <c r="BO130" s="1280"/>
      <c r="BP130" s="1280"/>
      <c r="BQ130" s="1280"/>
      <c r="BR130" s="1280"/>
      <c r="BS130" s="1280"/>
      <c r="BT130" s="1280"/>
      <c r="BU130" s="1280"/>
      <c r="BV130" s="1280"/>
      <c r="BW130" s="1280"/>
      <c r="BX130" s="1280"/>
      <c r="BY130" s="1280"/>
      <c r="BZ130" s="1280"/>
      <c r="CA130" s="1280"/>
      <c r="CB130" s="1280"/>
      <c r="CC130" s="1280"/>
      <c r="CD130" s="1280"/>
      <c r="CE130" s="1280"/>
      <c r="CF130" s="1280"/>
      <c r="CG130" s="1280"/>
      <c r="CH130" s="1280"/>
      <c r="CI130" s="1280"/>
      <c r="CJ130" s="1280"/>
      <c r="CK130" s="1280"/>
      <c r="CL130" s="1280"/>
      <c r="CM130" s="1280"/>
      <c r="CN130" s="1280"/>
      <c r="CO130" s="1280"/>
      <c r="CP130" s="1280"/>
      <c r="CQ130" s="1280"/>
      <c r="CR130" s="1280"/>
      <c r="CS130" s="1280"/>
      <c r="CT130" s="1280"/>
      <c r="CU130" s="1280"/>
      <c r="CV130" s="1280"/>
      <c r="CW130" s="1280"/>
      <c r="CX130" s="1280"/>
      <c r="CY130" s="1280"/>
      <c r="CZ130" s="1280"/>
      <c r="DA130" s="1280"/>
      <c r="DB130" s="1280"/>
      <c r="DC130" s="1280"/>
      <c r="DD130" s="1280"/>
      <c r="DE130" s="1280"/>
      <c r="DF130" s="1280"/>
      <c r="DG130" s="1280"/>
      <c r="DH130" s="1280"/>
      <c r="DI130" s="1280"/>
      <c r="DJ130" s="1280"/>
      <c r="DK130" s="1280"/>
      <c r="DL130" s="1280"/>
      <c r="DM130" s="1280"/>
      <c r="DN130" s="1280"/>
      <c r="DO130" s="1280"/>
      <c r="DP130" s="1280"/>
      <c r="DQ130" s="1280"/>
      <c r="DR130" s="1280"/>
      <c r="DS130" s="1280"/>
      <c r="DT130" s="1280"/>
      <c r="DU130" s="1280"/>
      <c r="DV130" s="1280"/>
      <c r="DW130" s="1280"/>
      <c r="DX130" s="1280"/>
      <c r="DY130" s="1280"/>
      <c r="DZ130" s="1280"/>
      <c r="EA130" s="1280"/>
      <c r="EB130" s="1280"/>
      <c r="EC130" s="1280"/>
      <c r="ED130" s="1280"/>
      <c r="EE130" s="1280"/>
      <c r="EF130" s="1280"/>
      <c r="EG130" s="1280"/>
      <c r="EH130" s="1280"/>
      <c r="EI130" s="1280"/>
      <c r="EJ130" s="1280"/>
      <c r="EK130" s="1280"/>
      <c r="EL130" s="1280"/>
      <c r="EM130" s="1280"/>
      <c r="EN130" s="1280"/>
      <c r="EO130" s="1280"/>
      <c r="EP130" s="1280"/>
      <c r="EQ130" s="1280"/>
      <c r="ER130" s="1280"/>
      <c r="ES130" s="1280"/>
      <c r="ET130" s="1280"/>
      <c r="EU130" s="1280"/>
      <c r="EV130" s="1280"/>
      <c r="EW130" s="1280"/>
      <c r="EX130" s="1280"/>
      <c r="EY130" s="1280"/>
      <c r="EZ130" s="1280"/>
      <c r="FA130" s="1280"/>
      <c r="FB130" s="1280"/>
      <c r="FC130" s="1280"/>
      <c r="FD130" s="1280"/>
      <c r="FE130" s="1280"/>
      <c r="FF130" s="1280"/>
      <c r="FG130" s="1280"/>
      <c r="FH130" s="1280"/>
      <c r="FI130" s="1280"/>
      <c r="FJ130" s="1280"/>
      <c r="FK130" s="1280"/>
      <c r="FL130" s="1280"/>
      <c r="FM130" s="1280"/>
      <c r="FN130" s="1280"/>
      <c r="FO130" s="1280"/>
      <c r="FP130" s="1280"/>
      <c r="FQ130" s="1280"/>
      <c r="FR130" s="1280"/>
      <c r="FS130" s="1280"/>
      <c r="FT130" s="1280"/>
      <c r="FU130" s="1280"/>
      <c r="FV130" s="1280"/>
      <c r="FW130" s="1280"/>
      <c r="FX130" s="1280"/>
      <c r="FY130" s="1280"/>
      <c r="FZ130" s="1280"/>
      <c r="GA130" s="1280"/>
      <c r="GB130" s="1280"/>
      <c r="GC130" s="1280"/>
      <c r="GD130" s="1280"/>
      <c r="GE130" s="1280"/>
      <c r="GF130" s="1280"/>
      <c r="GG130" s="1280"/>
      <c r="GH130" s="1280"/>
      <c r="GI130" s="1280"/>
      <c r="GJ130" s="1280"/>
      <c r="GK130" s="1280"/>
      <c r="GL130" s="1280"/>
      <c r="GM130" s="1280"/>
      <c r="GN130" s="1280"/>
      <c r="GO130" s="1280"/>
      <c r="GP130" s="1280"/>
      <c r="GQ130" s="1280"/>
      <c r="GR130" s="1280"/>
      <c r="GS130" s="1280"/>
      <c r="GT130" s="1280"/>
      <c r="GU130" s="1280"/>
      <c r="GV130" s="1280"/>
      <c r="GW130" s="1280"/>
      <c r="GX130" s="1280"/>
      <c r="GY130" s="1280"/>
      <c r="GZ130" s="1280"/>
      <c r="HA130" s="1280"/>
      <c r="HB130" s="1280"/>
      <c r="HC130" s="1280"/>
      <c r="HD130" s="1280"/>
      <c r="HE130" s="1280"/>
      <c r="HF130" s="1280"/>
      <c r="HG130" s="1280"/>
      <c r="HH130" s="1280"/>
      <c r="HI130" s="1280"/>
      <c r="HJ130" s="1280"/>
      <c r="HK130" s="1280"/>
      <c r="HL130" s="1280"/>
      <c r="HM130" s="1280"/>
      <c r="HN130" s="1280"/>
      <c r="HO130" s="1280"/>
      <c r="HP130" s="1280"/>
      <c r="HQ130" s="1280"/>
      <c r="HR130" s="1280"/>
      <c r="HS130" s="1280"/>
      <c r="HT130" s="1280"/>
      <c r="HU130" s="1280"/>
      <c r="HV130" s="1280"/>
      <c r="HW130" s="1280"/>
      <c r="HX130" s="1280"/>
      <c r="HY130" s="1280"/>
      <c r="HZ130" s="1280"/>
      <c r="IA130" s="1280"/>
      <c r="IB130" s="1280"/>
      <c r="IC130" s="1280"/>
      <c r="ID130" s="1280"/>
      <c r="IE130" s="1280"/>
      <c r="IF130" s="1280"/>
      <c r="IG130" s="1280"/>
      <c r="IH130" s="1280"/>
      <c r="II130" s="1280"/>
      <c r="IJ130" s="1280"/>
      <c r="IK130" s="1280"/>
      <c r="IL130" s="1280"/>
      <c r="IM130" s="1280"/>
      <c r="IN130" s="1280"/>
      <c r="IO130" s="1280"/>
      <c r="IP130" s="1280"/>
      <c r="IQ130" s="1280"/>
      <c r="IR130" s="1280"/>
      <c r="IS130" s="1280"/>
      <c r="IT130" s="1280"/>
      <c r="IU130" s="1280"/>
      <c r="IV130" s="1280"/>
    </row>
    <row r="131" spans="1:256" s="82" customFormat="1" ht="13.5" customHeight="1">
      <c r="A131" s="2514"/>
      <c r="B131" s="2000"/>
      <c r="C131" s="2000"/>
      <c r="D131" s="2006" t="s">
        <v>4397</v>
      </c>
      <c r="E131" s="2000"/>
      <c r="F131" s="2533"/>
      <c r="G131" s="132"/>
      <c r="H131" s="2001"/>
      <c r="I131" s="4363"/>
      <c r="J131" s="5625"/>
      <c r="K131" s="4346"/>
      <c r="L131" s="1209"/>
      <c r="M131" s="5141"/>
      <c r="N131" s="1209"/>
      <c r="O131" s="1209"/>
      <c r="P131" s="1209"/>
      <c r="Q131" s="1209"/>
      <c r="R131" s="1209"/>
      <c r="S131" s="1209"/>
      <c r="T131" s="1209"/>
      <c r="U131" s="1210"/>
      <c r="V131" s="1209"/>
      <c r="W131" s="1210"/>
      <c r="X131" s="1209"/>
      <c r="Y131" s="1209"/>
      <c r="Z131" s="1209"/>
      <c r="AA131" s="1209"/>
      <c r="AB131" s="1209"/>
      <c r="AC131" s="1209"/>
      <c r="AD131" s="1209"/>
      <c r="AE131" s="1209"/>
      <c r="AF131" s="1209"/>
      <c r="AG131" s="1280"/>
      <c r="AH131" s="1280"/>
      <c r="AI131" s="1280"/>
      <c r="AJ131" s="1280"/>
      <c r="AK131" s="1280"/>
      <c r="AL131" s="1280"/>
      <c r="AM131" s="1280"/>
      <c r="AN131" s="1280"/>
      <c r="AO131" s="1280"/>
      <c r="AP131" s="1280"/>
      <c r="AQ131" s="1280"/>
      <c r="AR131" s="1280"/>
      <c r="AS131" s="1280"/>
      <c r="AT131" s="1280"/>
      <c r="AU131" s="1280"/>
      <c r="AV131" s="1280"/>
      <c r="AW131" s="1280"/>
      <c r="AX131" s="1280"/>
      <c r="AY131" s="1280"/>
      <c r="AZ131" s="1280"/>
      <c r="BA131" s="1280"/>
      <c r="BB131" s="1280"/>
      <c r="BC131" s="1280"/>
      <c r="BD131" s="1280"/>
      <c r="BE131" s="1280"/>
      <c r="BF131" s="1280"/>
      <c r="BG131" s="1280"/>
      <c r="BH131" s="1280"/>
      <c r="BI131" s="1280"/>
      <c r="BJ131" s="1280"/>
      <c r="BK131" s="1280"/>
      <c r="BL131" s="1280"/>
      <c r="BM131" s="1280"/>
      <c r="BN131" s="1280"/>
      <c r="BO131" s="1280"/>
      <c r="BP131" s="1280"/>
      <c r="BQ131" s="1280"/>
      <c r="BR131" s="1280"/>
      <c r="BS131" s="1280"/>
      <c r="BT131" s="1280"/>
      <c r="BU131" s="1280"/>
      <c r="BV131" s="1280"/>
      <c r="BW131" s="1280"/>
      <c r="BX131" s="1280"/>
      <c r="BY131" s="1280"/>
      <c r="BZ131" s="1280"/>
      <c r="CA131" s="1280"/>
      <c r="CB131" s="1280"/>
      <c r="CC131" s="1280"/>
      <c r="CD131" s="1280"/>
      <c r="CE131" s="1280"/>
      <c r="CF131" s="1280"/>
      <c r="CG131" s="1280"/>
      <c r="CH131" s="1280"/>
      <c r="CI131" s="1280"/>
      <c r="CJ131" s="1280"/>
      <c r="CK131" s="1280"/>
      <c r="CL131" s="1280"/>
      <c r="CM131" s="1280"/>
      <c r="CN131" s="1280"/>
      <c r="CO131" s="1280"/>
      <c r="CP131" s="1280"/>
      <c r="CQ131" s="1280"/>
      <c r="CR131" s="1280"/>
      <c r="CS131" s="1280"/>
      <c r="CT131" s="1280"/>
      <c r="CU131" s="1280"/>
      <c r="CV131" s="1280"/>
      <c r="CW131" s="1280"/>
      <c r="CX131" s="1280"/>
      <c r="CY131" s="1280"/>
      <c r="CZ131" s="1280"/>
      <c r="DA131" s="1280"/>
      <c r="DB131" s="1280"/>
      <c r="DC131" s="1280"/>
      <c r="DD131" s="1280"/>
      <c r="DE131" s="1280"/>
      <c r="DF131" s="1280"/>
      <c r="DG131" s="1280"/>
      <c r="DH131" s="1280"/>
      <c r="DI131" s="1280"/>
      <c r="DJ131" s="1280"/>
      <c r="DK131" s="1280"/>
      <c r="DL131" s="1280"/>
      <c r="DM131" s="1280"/>
      <c r="DN131" s="1280"/>
      <c r="DO131" s="1280"/>
      <c r="DP131" s="1280"/>
      <c r="DQ131" s="1280"/>
      <c r="DR131" s="1280"/>
      <c r="DS131" s="1280"/>
      <c r="DT131" s="1280"/>
      <c r="DU131" s="1280"/>
      <c r="DV131" s="1280"/>
      <c r="DW131" s="1280"/>
      <c r="DX131" s="1280"/>
      <c r="DY131" s="1280"/>
      <c r="DZ131" s="1280"/>
      <c r="EA131" s="1280"/>
      <c r="EB131" s="1280"/>
      <c r="EC131" s="1280"/>
      <c r="ED131" s="1280"/>
      <c r="EE131" s="1280"/>
      <c r="EF131" s="1280"/>
      <c r="EG131" s="1280"/>
      <c r="EH131" s="1280"/>
      <c r="EI131" s="1280"/>
      <c r="EJ131" s="1280"/>
      <c r="EK131" s="1280"/>
      <c r="EL131" s="1280"/>
      <c r="EM131" s="1280"/>
      <c r="EN131" s="1280"/>
      <c r="EO131" s="1280"/>
      <c r="EP131" s="1280"/>
      <c r="EQ131" s="1280"/>
      <c r="ER131" s="1280"/>
      <c r="ES131" s="1280"/>
      <c r="ET131" s="1280"/>
      <c r="EU131" s="1280"/>
      <c r="EV131" s="1280"/>
      <c r="EW131" s="1280"/>
      <c r="EX131" s="1280"/>
      <c r="EY131" s="1280"/>
      <c r="EZ131" s="1280"/>
      <c r="FA131" s="1280"/>
      <c r="FB131" s="1280"/>
      <c r="FC131" s="1280"/>
      <c r="FD131" s="1280"/>
      <c r="FE131" s="1280"/>
      <c r="FF131" s="1280"/>
      <c r="FG131" s="1280"/>
      <c r="FH131" s="1280"/>
      <c r="FI131" s="1280"/>
      <c r="FJ131" s="1280"/>
      <c r="FK131" s="1280"/>
      <c r="FL131" s="1280"/>
      <c r="FM131" s="1280"/>
      <c r="FN131" s="1280"/>
      <c r="FO131" s="1280"/>
      <c r="FP131" s="1280"/>
      <c r="FQ131" s="1280"/>
      <c r="FR131" s="1280"/>
      <c r="FS131" s="1280"/>
      <c r="FT131" s="1280"/>
      <c r="FU131" s="1280"/>
      <c r="FV131" s="1280"/>
      <c r="FW131" s="1280"/>
      <c r="FX131" s="1280"/>
      <c r="FY131" s="1280"/>
      <c r="FZ131" s="1280"/>
      <c r="GA131" s="1280"/>
      <c r="GB131" s="1280"/>
      <c r="GC131" s="1280"/>
      <c r="GD131" s="1280"/>
      <c r="GE131" s="1280"/>
      <c r="GF131" s="1280"/>
      <c r="GG131" s="1280"/>
      <c r="GH131" s="1280"/>
      <c r="GI131" s="1280"/>
      <c r="GJ131" s="1280"/>
      <c r="GK131" s="1280"/>
      <c r="GL131" s="1280"/>
      <c r="GM131" s="1280"/>
      <c r="GN131" s="1280"/>
      <c r="GO131" s="1280"/>
      <c r="GP131" s="1280"/>
      <c r="GQ131" s="1280"/>
      <c r="GR131" s="1280"/>
      <c r="GS131" s="1280"/>
      <c r="GT131" s="1280"/>
      <c r="GU131" s="1280"/>
      <c r="GV131" s="1280"/>
      <c r="GW131" s="1280"/>
      <c r="GX131" s="1280"/>
      <c r="GY131" s="1280"/>
      <c r="GZ131" s="1280"/>
      <c r="HA131" s="1280"/>
      <c r="HB131" s="1280"/>
      <c r="HC131" s="1280"/>
      <c r="HD131" s="1280"/>
      <c r="HE131" s="1280"/>
      <c r="HF131" s="1280"/>
      <c r="HG131" s="1280"/>
      <c r="HH131" s="1280"/>
      <c r="HI131" s="1280"/>
      <c r="HJ131" s="1280"/>
      <c r="HK131" s="1280"/>
      <c r="HL131" s="1280"/>
      <c r="HM131" s="1280"/>
      <c r="HN131" s="1280"/>
      <c r="HO131" s="1280"/>
      <c r="HP131" s="1280"/>
      <c r="HQ131" s="1280"/>
      <c r="HR131" s="1280"/>
      <c r="HS131" s="1280"/>
      <c r="HT131" s="1280"/>
      <c r="HU131" s="1280"/>
      <c r="HV131" s="1280"/>
      <c r="HW131" s="1280"/>
      <c r="HX131" s="1280"/>
      <c r="HY131" s="1280"/>
      <c r="HZ131" s="1280"/>
      <c r="IA131" s="1280"/>
      <c r="IB131" s="1280"/>
      <c r="IC131" s="1280"/>
      <c r="ID131" s="1280"/>
      <c r="IE131" s="1280"/>
      <c r="IF131" s="1280"/>
      <c r="IG131" s="1280"/>
      <c r="IH131" s="1280"/>
      <c r="II131" s="1280"/>
      <c r="IJ131" s="1280"/>
      <c r="IK131" s="1280"/>
      <c r="IL131" s="1280"/>
      <c r="IM131" s="1280"/>
      <c r="IN131" s="1280"/>
      <c r="IO131" s="1280"/>
      <c r="IP131" s="1280"/>
      <c r="IQ131" s="1280"/>
      <c r="IR131" s="1280"/>
      <c r="IS131" s="1280"/>
      <c r="IT131" s="1280"/>
      <c r="IU131" s="1280"/>
      <c r="IV131" s="1280"/>
    </row>
    <row r="132" spans="1:256" s="1209" customFormat="1" ht="13.5" customHeight="1">
      <c r="A132" s="5305"/>
      <c r="B132" s="1203"/>
      <c r="C132" s="1204"/>
      <c r="D132" s="3470" t="s">
        <v>4396</v>
      </c>
      <c r="E132" s="2006"/>
      <c r="F132" s="2533"/>
      <c r="G132" s="33"/>
      <c r="H132" s="1207"/>
      <c r="I132" s="1208"/>
      <c r="J132" s="4628"/>
      <c r="K132" s="4193"/>
      <c r="M132" s="4969"/>
      <c r="N132" s="4194"/>
      <c r="U132" s="1210"/>
      <c r="W132" s="1210"/>
    </row>
    <row r="133" spans="1:256" s="1209" customFormat="1" ht="13.5" customHeight="1">
      <c r="A133" s="2514">
        <v>40</v>
      </c>
      <c r="B133" s="2000" t="s">
        <v>4313</v>
      </c>
      <c r="C133" s="2000">
        <v>460891221</v>
      </c>
      <c r="D133" s="2000" t="s">
        <v>4395</v>
      </c>
      <c r="E133" s="2000" t="s">
        <v>123</v>
      </c>
      <c r="F133" s="2544">
        <f>SUM(F134)</f>
        <v>20</v>
      </c>
      <c r="G133" s="54"/>
      <c r="H133" s="1520">
        <f>F133*G133</f>
        <v>0</v>
      </c>
      <c r="I133" s="1708" t="s">
        <v>102</v>
      </c>
      <c r="J133" s="5493"/>
      <c r="K133" s="3559"/>
      <c r="L133" s="3559"/>
      <c r="M133" s="1224"/>
      <c r="U133" s="1210"/>
      <c r="W133" s="1210"/>
    </row>
    <row r="134" spans="1:256" s="82" customFormat="1" ht="13.5" customHeight="1">
      <c r="A134" s="2514"/>
      <c r="B134" s="2000"/>
      <c r="C134" s="2000"/>
      <c r="D134" s="2006" t="s">
        <v>4394</v>
      </c>
      <c r="E134" s="2000"/>
      <c r="F134" s="2533">
        <f>(10)*2</f>
        <v>20</v>
      </c>
      <c r="G134" s="132"/>
      <c r="H134" s="2001"/>
      <c r="I134" s="4363"/>
      <c r="J134" s="2610"/>
      <c r="K134" s="4346"/>
      <c r="L134" s="4358"/>
      <c r="M134" s="4969"/>
      <c r="N134" s="4358"/>
      <c r="O134" s="4359"/>
      <c r="P134" s="4360"/>
      <c r="Q134" s="4361"/>
      <c r="R134" s="3559"/>
      <c r="S134" s="3559"/>
      <c r="T134" s="2545"/>
      <c r="U134" s="1280"/>
      <c r="V134" s="1280"/>
      <c r="W134" s="1280"/>
      <c r="X134" s="1280"/>
      <c r="Y134" s="1280"/>
      <c r="Z134" s="1280"/>
      <c r="AA134" s="1280"/>
      <c r="AB134" s="1280"/>
      <c r="AC134" s="1280"/>
      <c r="AD134" s="1280"/>
      <c r="AE134" s="1280"/>
      <c r="AF134" s="1280"/>
      <c r="AG134" s="1280"/>
      <c r="AH134" s="1280"/>
      <c r="AI134" s="1280"/>
      <c r="AJ134" s="1280"/>
      <c r="AK134" s="1280"/>
      <c r="AL134" s="1280"/>
      <c r="AM134" s="1280"/>
      <c r="AN134" s="1280"/>
      <c r="AO134" s="1280"/>
      <c r="AP134" s="1280"/>
      <c r="AQ134" s="1280"/>
      <c r="AR134" s="1280"/>
      <c r="AS134" s="1280"/>
      <c r="AT134" s="1280"/>
      <c r="AU134" s="1280"/>
      <c r="AV134" s="1280"/>
      <c r="AW134" s="1280"/>
      <c r="AX134" s="1280"/>
      <c r="AY134" s="1280"/>
      <c r="AZ134" s="1280"/>
      <c r="BA134" s="1280"/>
      <c r="BB134" s="1280"/>
      <c r="BC134" s="1280"/>
      <c r="BD134" s="1280"/>
      <c r="BE134" s="1280"/>
      <c r="BF134" s="1280"/>
      <c r="BG134" s="1280"/>
      <c r="BH134" s="1280"/>
      <c r="BI134" s="1280"/>
      <c r="BJ134" s="1280"/>
      <c r="BK134" s="1280"/>
      <c r="BL134" s="1280"/>
      <c r="BM134" s="1280"/>
      <c r="BN134" s="1280"/>
      <c r="BO134" s="1280"/>
      <c r="BP134" s="1280"/>
      <c r="BQ134" s="1280"/>
      <c r="BR134" s="1280"/>
      <c r="BS134" s="1280"/>
      <c r="BT134" s="1280"/>
      <c r="BU134" s="1280"/>
      <c r="BV134" s="1280"/>
      <c r="BW134" s="1280"/>
      <c r="BX134" s="1280"/>
      <c r="BY134" s="1280"/>
      <c r="BZ134" s="1280"/>
      <c r="CA134" s="1280"/>
      <c r="CB134" s="1280"/>
      <c r="CC134" s="1280"/>
      <c r="CD134" s="1280"/>
      <c r="CE134" s="1280"/>
      <c r="CF134" s="1280"/>
      <c r="CG134" s="1280"/>
      <c r="CH134" s="1280"/>
      <c r="CI134" s="1280"/>
      <c r="CJ134" s="1280"/>
      <c r="CK134" s="1280"/>
      <c r="CL134" s="1280"/>
      <c r="CM134" s="1280"/>
      <c r="CN134" s="1280"/>
      <c r="CO134" s="1280"/>
      <c r="CP134" s="1280"/>
      <c r="CQ134" s="1280"/>
      <c r="CR134" s="1280"/>
      <c r="CS134" s="1280"/>
      <c r="CT134" s="1280"/>
      <c r="CU134" s="1280"/>
      <c r="CV134" s="1280"/>
      <c r="CW134" s="1280"/>
      <c r="CX134" s="1280"/>
      <c r="CY134" s="1280"/>
      <c r="CZ134" s="1280"/>
      <c r="DA134" s="1280"/>
      <c r="DB134" s="1280"/>
      <c r="DC134" s="1280"/>
      <c r="DD134" s="1280"/>
      <c r="DE134" s="1280"/>
      <c r="DF134" s="1280"/>
      <c r="DG134" s="1280"/>
      <c r="DH134" s="1280"/>
      <c r="DI134" s="1280"/>
      <c r="DJ134" s="1280"/>
      <c r="DK134" s="1280"/>
      <c r="DL134" s="1280"/>
      <c r="DM134" s="1280"/>
      <c r="DN134" s="1280"/>
      <c r="DO134" s="1280"/>
      <c r="DP134" s="1280"/>
      <c r="DQ134" s="1280"/>
      <c r="DR134" s="1280"/>
      <c r="DS134" s="1280"/>
      <c r="DT134" s="1280"/>
      <c r="DU134" s="1280"/>
      <c r="DV134" s="1280"/>
      <c r="DW134" s="1280"/>
      <c r="DX134" s="1280"/>
      <c r="DY134" s="1280"/>
      <c r="DZ134" s="1280"/>
      <c r="EA134" s="1280"/>
      <c r="EB134" s="1280"/>
      <c r="EC134" s="1280"/>
      <c r="ED134" s="1280"/>
      <c r="EE134" s="1280"/>
      <c r="EF134" s="1280"/>
      <c r="EG134" s="1280"/>
      <c r="EH134" s="1280"/>
      <c r="EI134" s="1280"/>
      <c r="EJ134" s="1280"/>
      <c r="EK134" s="1280"/>
      <c r="EL134" s="1280"/>
      <c r="EM134" s="1280"/>
      <c r="EN134" s="1280"/>
      <c r="EO134" s="1280"/>
      <c r="EP134" s="1280"/>
      <c r="EQ134" s="1280"/>
      <c r="ER134" s="1280"/>
      <c r="ES134" s="1280"/>
      <c r="ET134" s="1280"/>
      <c r="EU134" s="1280"/>
      <c r="EV134" s="1280"/>
      <c r="EW134" s="1280"/>
      <c r="EX134" s="1280"/>
      <c r="EY134" s="1280"/>
      <c r="EZ134" s="1280"/>
      <c r="FA134" s="1280"/>
      <c r="FB134" s="1280"/>
      <c r="FC134" s="1280"/>
      <c r="FD134" s="1280"/>
      <c r="FE134" s="1280"/>
      <c r="FF134" s="1280"/>
      <c r="FG134" s="1280"/>
      <c r="FH134" s="1280"/>
      <c r="FI134" s="1280"/>
      <c r="FJ134" s="1280"/>
      <c r="FK134" s="1280"/>
      <c r="FL134" s="1280"/>
      <c r="FM134" s="1280"/>
      <c r="FN134" s="1280"/>
      <c r="FO134" s="1280"/>
      <c r="FP134" s="1280"/>
      <c r="FQ134" s="1280"/>
      <c r="FR134" s="1280"/>
      <c r="FS134" s="1280"/>
      <c r="FT134" s="1280"/>
      <c r="FU134" s="1280"/>
      <c r="FV134" s="1280"/>
      <c r="FW134" s="1280"/>
      <c r="FX134" s="1280"/>
      <c r="FY134" s="1280"/>
      <c r="FZ134" s="1280"/>
      <c r="GA134" s="1280"/>
      <c r="GB134" s="1280"/>
      <c r="GC134" s="1280"/>
      <c r="GD134" s="1280"/>
      <c r="GE134" s="1280"/>
      <c r="GF134" s="1280"/>
      <c r="GG134" s="1280"/>
      <c r="GH134" s="1280"/>
      <c r="GI134" s="1280"/>
      <c r="GJ134" s="1280"/>
      <c r="GK134" s="1280"/>
      <c r="GL134" s="1280"/>
      <c r="GM134" s="1280"/>
      <c r="GN134" s="1280"/>
      <c r="GO134" s="1280"/>
      <c r="GP134" s="1280"/>
      <c r="GQ134" s="1280"/>
      <c r="GR134" s="1280"/>
      <c r="GS134" s="1280"/>
      <c r="GT134" s="1280"/>
      <c r="GU134" s="1280"/>
      <c r="GV134" s="1280"/>
      <c r="GW134" s="1280"/>
      <c r="GX134" s="1280"/>
      <c r="GY134" s="1280"/>
      <c r="GZ134" s="1280"/>
      <c r="HA134" s="1280"/>
      <c r="HB134" s="1280"/>
      <c r="HC134" s="1280"/>
      <c r="HD134" s="1280"/>
      <c r="HE134" s="1280"/>
      <c r="HF134" s="1280"/>
      <c r="HG134" s="1280"/>
      <c r="HH134" s="1280"/>
      <c r="HI134" s="1280"/>
      <c r="HJ134" s="1280"/>
      <c r="HK134" s="1280"/>
      <c r="HL134" s="1280"/>
      <c r="HM134" s="1280"/>
      <c r="HN134" s="1280"/>
      <c r="HO134" s="1280"/>
      <c r="HP134" s="1280"/>
      <c r="HQ134" s="1280"/>
      <c r="HR134" s="1280"/>
      <c r="HS134" s="1280"/>
      <c r="HT134" s="1280"/>
      <c r="HU134" s="1280"/>
      <c r="HV134" s="1280"/>
      <c r="HW134" s="1280"/>
      <c r="HX134" s="1280"/>
      <c r="HY134" s="1280"/>
      <c r="HZ134" s="1280"/>
      <c r="IA134" s="1280"/>
      <c r="IB134" s="1280"/>
      <c r="IC134" s="1280"/>
      <c r="ID134" s="1280"/>
      <c r="IE134" s="1280"/>
      <c r="IF134" s="1280"/>
      <c r="IG134" s="1280"/>
      <c r="IH134" s="1280"/>
      <c r="II134" s="1280"/>
      <c r="IJ134" s="1280"/>
      <c r="IK134" s="1280"/>
      <c r="IL134" s="1280"/>
      <c r="IM134" s="1280"/>
      <c r="IN134" s="1280"/>
      <c r="IO134" s="1280"/>
      <c r="IP134" s="1280"/>
      <c r="IQ134" s="1280"/>
      <c r="IR134" s="1280"/>
      <c r="IS134" s="1280"/>
      <c r="IT134" s="1280"/>
      <c r="IU134" s="1280"/>
      <c r="IV134" s="1280"/>
    </row>
    <row r="135" spans="1:256" s="1209" customFormat="1" ht="27.25" customHeight="1">
      <c r="A135" s="2514">
        <v>41</v>
      </c>
      <c r="B135" s="2000" t="s">
        <v>4313</v>
      </c>
      <c r="C135" s="2000" t="s">
        <v>4393</v>
      </c>
      <c r="D135" s="2000" t="s">
        <v>4392</v>
      </c>
      <c r="E135" s="2000" t="s">
        <v>123</v>
      </c>
      <c r="F135" s="2544">
        <f>SUM(F136:F136)</f>
        <v>6.4</v>
      </c>
      <c r="G135" s="54"/>
      <c r="H135" s="1520">
        <f>F135*G135</f>
        <v>0</v>
      </c>
      <c r="I135" s="1708" t="s">
        <v>140</v>
      </c>
      <c r="J135" s="5493"/>
      <c r="K135" s="3559"/>
      <c r="L135" s="3559"/>
      <c r="M135" s="1224"/>
      <c r="U135" s="1210"/>
      <c r="W135" s="1210"/>
    </row>
    <row r="136" spans="1:256" s="4969" customFormat="1" ht="13.5" customHeight="1">
      <c r="A136" s="1678"/>
      <c r="B136" s="1332"/>
      <c r="C136" s="1334"/>
      <c r="D136" s="1334" t="s">
        <v>4391</v>
      </c>
      <c r="E136" s="1334"/>
      <c r="F136" s="2732">
        <f>6.4</f>
        <v>6.4</v>
      </c>
      <c r="G136" s="6029"/>
      <c r="H136" s="4175"/>
      <c r="I136" s="1336"/>
      <c r="J136" s="4182"/>
      <c r="K136" s="4177"/>
      <c r="L136" s="3559"/>
      <c r="N136" s="1456"/>
      <c r="O136" s="1456"/>
      <c r="P136" s="1456"/>
      <c r="Q136" s="1456"/>
      <c r="R136" s="1456"/>
      <c r="S136" s="1456"/>
      <c r="T136" s="1456"/>
      <c r="U136" s="1456"/>
      <c r="V136" s="1456"/>
      <c r="W136" s="1456"/>
      <c r="X136" s="1456"/>
      <c r="Y136" s="1456"/>
      <c r="Z136" s="1456"/>
      <c r="AA136" s="1456"/>
      <c r="AB136" s="1456"/>
      <c r="AC136" s="1456"/>
      <c r="AD136" s="1456"/>
      <c r="AE136" s="1456"/>
      <c r="AF136" s="1456"/>
      <c r="AG136" s="1456"/>
      <c r="AH136" s="1456"/>
      <c r="AI136" s="1456"/>
      <c r="AJ136" s="1456"/>
      <c r="AK136" s="1456"/>
      <c r="AL136" s="1456"/>
      <c r="AM136" s="1456"/>
      <c r="AN136" s="1456"/>
      <c r="AO136" s="1456"/>
      <c r="AP136" s="1456"/>
      <c r="AQ136" s="1456"/>
      <c r="AR136" s="1456"/>
      <c r="AS136" s="1456"/>
      <c r="AT136" s="1456"/>
      <c r="AU136" s="1456"/>
      <c r="AV136" s="1456"/>
      <c r="AW136" s="1456"/>
      <c r="AX136" s="1456"/>
      <c r="AY136" s="1456"/>
      <c r="AZ136" s="1456"/>
      <c r="BA136" s="1456"/>
      <c r="BB136" s="1456"/>
      <c r="BC136" s="1456"/>
      <c r="BD136" s="1456"/>
      <c r="BE136" s="1456"/>
      <c r="BF136" s="1456"/>
      <c r="BG136" s="1456"/>
      <c r="BH136" s="1456"/>
      <c r="BI136" s="1456"/>
      <c r="BJ136" s="1456"/>
      <c r="BK136" s="1456"/>
      <c r="BL136" s="1456"/>
      <c r="BM136" s="1456"/>
      <c r="BN136" s="1456"/>
      <c r="BO136" s="1456"/>
      <c r="BP136" s="1456"/>
      <c r="BQ136" s="1456"/>
      <c r="BR136" s="1456"/>
      <c r="BS136" s="1456"/>
      <c r="BT136" s="1456"/>
      <c r="BU136" s="1456"/>
      <c r="BV136" s="1456"/>
      <c r="BW136" s="1456"/>
      <c r="BX136" s="1456"/>
      <c r="BY136" s="1456"/>
      <c r="BZ136" s="1456"/>
      <c r="CA136" s="1456"/>
      <c r="CB136" s="1456"/>
      <c r="CC136" s="1456"/>
      <c r="CD136" s="1456"/>
      <c r="CE136" s="1456"/>
      <c r="CF136" s="1456"/>
      <c r="CG136" s="1456"/>
      <c r="CH136" s="1456"/>
      <c r="CI136" s="1456"/>
      <c r="CJ136" s="1456"/>
      <c r="CK136" s="1456"/>
      <c r="CL136" s="1456"/>
      <c r="CM136" s="1456"/>
      <c r="CN136" s="1456"/>
      <c r="CO136" s="1456"/>
      <c r="CP136" s="1456"/>
      <c r="CQ136" s="1456"/>
      <c r="CR136" s="1456"/>
      <c r="CS136" s="1456"/>
      <c r="CT136" s="1456"/>
      <c r="CU136" s="1456"/>
      <c r="CV136" s="1456"/>
      <c r="CW136" s="1456"/>
      <c r="CX136" s="1456"/>
      <c r="CY136" s="1456"/>
      <c r="CZ136" s="1456"/>
      <c r="DA136" s="1456"/>
      <c r="DB136" s="1456"/>
      <c r="DC136" s="1456"/>
      <c r="DD136" s="1456"/>
      <c r="DE136" s="1456"/>
      <c r="DF136" s="1456"/>
      <c r="DG136" s="1456"/>
      <c r="DH136" s="1456"/>
      <c r="DI136" s="1456"/>
      <c r="DJ136" s="1456"/>
      <c r="DK136" s="1456"/>
      <c r="DL136" s="1456"/>
      <c r="DM136" s="1456"/>
      <c r="DN136" s="1456"/>
      <c r="DO136" s="1456"/>
      <c r="DP136" s="1456"/>
      <c r="DQ136" s="1456"/>
      <c r="DR136" s="1456"/>
      <c r="DS136" s="1456"/>
      <c r="DT136" s="1456"/>
      <c r="DU136" s="1456"/>
      <c r="DV136" s="1456"/>
      <c r="DW136" s="1456"/>
      <c r="DX136" s="1456"/>
      <c r="DY136" s="1456"/>
      <c r="DZ136" s="1456"/>
      <c r="EA136" s="1456"/>
      <c r="EB136" s="1456"/>
      <c r="EC136" s="1456"/>
      <c r="ED136" s="1456"/>
      <c r="EE136" s="1456"/>
      <c r="EF136" s="1456"/>
      <c r="EG136" s="1456"/>
      <c r="EH136" s="1456"/>
      <c r="EI136" s="1456"/>
      <c r="EJ136" s="1456"/>
      <c r="EK136" s="1456"/>
      <c r="EL136" s="1456"/>
      <c r="EM136" s="1456"/>
      <c r="EN136" s="1456"/>
      <c r="EO136" s="1456"/>
      <c r="EP136" s="1456"/>
      <c r="EQ136" s="1456"/>
      <c r="ER136" s="1456"/>
      <c r="ES136" s="1456"/>
      <c r="ET136" s="1456"/>
      <c r="EU136" s="1456"/>
      <c r="EV136" s="1456"/>
      <c r="EW136" s="1456"/>
      <c r="EX136" s="1456"/>
      <c r="EY136" s="1456"/>
      <c r="EZ136" s="1456"/>
      <c r="FA136" s="1456"/>
      <c r="FB136" s="1456"/>
      <c r="FC136" s="1456"/>
      <c r="FD136" s="1456"/>
      <c r="FE136" s="1456"/>
      <c r="FF136" s="1456"/>
      <c r="FG136" s="1456"/>
      <c r="FH136" s="1456"/>
      <c r="FI136" s="1456"/>
      <c r="FJ136" s="1456"/>
      <c r="FK136" s="1456"/>
      <c r="FL136" s="1456"/>
      <c r="FM136" s="1456"/>
      <c r="FN136" s="1456"/>
      <c r="FO136" s="1456"/>
      <c r="FP136" s="1456"/>
      <c r="FQ136" s="1456"/>
      <c r="FR136" s="1456"/>
      <c r="FS136" s="1456"/>
      <c r="FT136" s="1456"/>
      <c r="FU136" s="1456"/>
      <c r="FV136" s="1456"/>
      <c r="FW136" s="1456"/>
      <c r="FX136" s="1456"/>
      <c r="FY136" s="1456"/>
      <c r="FZ136" s="1456"/>
      <c r="GA136" s="1456"/>
      <c r="GB136" s="1456"/>
      <c r="GC136" s="1456"/>
      <c r="GD136" s="1456"/>
      <c r="GE136" s="1456"/>
      <c r="GF136" s="1456"/>
      <c r="GG136" s="1456"/>
      <c r="GH136" s="1456"/>
      <c r="GI136" s="1456"/>
      <c r="GJ136" s="1456"/>
      <c r="GK136" s="1456"/>
      <c r="GL136" s="1456"/>
      <c r="GM136" s="1456"/>
      <c r="GN136" s="1456"/>
      <c r="GO136" s="1456"/>
      <c r="GP136" s="1456"/>
      <c r="GQ136" s="1456"/>
      <c r="GR136" s="1456"/>
      <c r="GS136" s="1456"/>
      <c r="GT136" s="1456"/>
      <c r="GU136" s="1456"/>
      <c r="GV136" s="1456"/>
      <c r="GW136" s="1456"/>
      <c r="GX136" s="1456"/>
      <c r="GY136" s="1456"/>
      <c r="GZ136" s="1456"/>
      <c r="HA136" s="1456"/>
      <c r="HB136" s="1456"/>
      <c r="HC136" s="1456"/>
      <c r="HD136" s="1456"/>
      <c r="HE136" s="1456"/>
      <c r="HF136" s="1456"/>
      <c r="HG136" s="1456"/>
      <c r="HH136" s="1456"/>
      <c r="HI136" s="1456"/>
      <c r="HJ136" s="1456"/>
      <c r="HK136" s="1456"/>
      <c r="HL136" s="1456"/>
      <c r="HM136" s="1456"/>
      <c r="HN136" s="1456"/>
      <c r="HO136" s="1456"/>
      <c r="HP136" s="1456"/>
      <c r="HQ136" s="1456"/>
      <c r="HR136" s="1456"/>
      <c r="HS136" s="1456"/>
      <c r="HT136" s="1456"/>
      <c r="HU136" s="1456"/>
      <c r="HV136" s="1456"/>
      <c r="HW136" s="1456"/>
      <c r="HX136" s="1456"/>
      <c r="HY136" s="1456"/>
      <c r="HZ136" s="1456"/>
      <c r="IA136" s="1456"/>
      <c r="IB136" s="1456"/>
      <c r="IC136" s="1456"/>
      <c r="ID136" s="1456"/>
      <c r="IE136" s="1456"/>
      <c r="IF136" s="1456"/>
      <c r="IG136" s="1456"/>
      <c r="IH136" s="1456"/>
      <c r="II136" s="1456"/>
      <c r="IJ136" s="1456"/>
      <c r="IK136" s="1456"/>
      <c r="IL136" s="1456"/>
      <c r="IM136" s="1456"/>
      <c r="IN136" s="1456"/>
      <c r="IO136" s="1456"/>
      <c r="IP136" s="1456"/>
      <c r="IQ136" s="1456"/>
      <c r="IR136" s="1456"/>
      <c r="IS136" s="1456"/>
      <c r="IT136" s="1456"/>
      <c r="IU136" s="1456"/>
      <c r="IV136" s="1456"/>
    </row>
    <row r="137" spans="1:256" s="1209" customFormat="1" ht="27.25" customHeight="1">
      <c r="A137" s="2514">
        <v>42</v>
      </c>
      <c r="B137" s="2000" t="s">
        <v>4313</v>
      </c>
      <c r="C137" s="2000">
        <v>468011122</v>
      </c>
      <c r="D137" s="2000" t="s">
        <v>4390</v>
      </c>
      <c r="E137" s="2000" t="s">
        <v>109</v>
      </c>
      <c r="F137" s="2544">
        <f>SUM(F138)</f>
        <v>1.7999999999999998</v>
      </c>
      <c r="G137" s="54"/>
      <c r="H137" s="1520">
        <f>F137*G137</f>
        <v>0</v>
      </c>
      <c r="I137" s="1708" t="s">
        <v>102</v>
      </c>
      <c r="J137" s="5619"/>
      <c r="K137" s="3559"/>
      <c r="L137" s="3559"/>
      <c r="M137" s="1224"/>
      <c r="U137" s="1210"/>
      <c r="W137" s="1210"/>
    </row>
    <row r="138" spans="1:256" s="82" customFormat="1" ht="13.5" customHeight="1">
      <c r="A138" s="2514"/>
      <c r="B138" s="2000"/>
      <c r="C138" s="2000"/>
      <c r="D138" s="2006" t="s">
        <v>4389</v>
      </c>
      <c r="E138" s="2000"/>
      <c r="F138" s="2533">
        <f>(1.5)*1.2</f>
        <v>1.7999999999999998</v>
      </c>
      <c r="G138" s="132"/>
      <c r="H138" s="2001"/>
      <c r="I138" s="4363"/>
      <c r="J138" s="2610"/>
      <c r="K138" s="4346"/>
      <c r="L138" s="4358"/>
      <c r="M138" s="4969"/>
      <c r="N138" s="4358"/>
      <c r="O138" s="4359"/>
      <c r="P138" s="4360"/>
      <c r="Q138" s="4361"/>
      <c r="R138" s="3559"/>
      <c r="S138" s="3559"/>
      <c r="T138" s="2545"/>
      <c r="U138" s="1280"/>
      <c r="V138" s="1280"/>
      <c r="W138" s="1280"/>
      <c r="X138" s="1280"/>
      <c r="Y138" s="1280"/>
      <c r="Z138" s="1280"/>
      <c r="AA138" s="1280"/>
      <c r="AB138" s="1280"/>
      <c r="AC138" s="1280"/>
      <c r="AD138" s="1280"/>
      <c r="AE138" s="1280"/>
      <c r="AF138" s="1280"/>
      <c r="AG138" s="1280"/>
      <c r="AH138" s="1280"/>
      <c r="AI138" s="1280"/>
      <c r="AJ138" s="1280"/>
      <c r="AK138" s="1280"/>
      <c r="AL138" s="1280"/>
      <c r="AM138" s="1280"/>
      <c r="AN138" s="1280"/>
      <c r="AO138" s="1280"/>
      <c r="AP138" s="1280"/>
      <c r="AQ138" s="1280"/>
      <c r="AR138" s="1280"/>
      <c r="AS138" s="1280"/>
      <c r="AT138" s="1280"/>
      <c r="AU138" s="1280"/>
      <c r="AV138" s="1280"/>
      <c r="AW138" s="1280"/>
      <c r="AX138" s="1280"/>
      <c r="AY138" s="1280"/>
      <c r="AZ138" s="1280"/>
      <c r="BA138" s="1280"/>
      <c r="BB138" s="1280"/>
      <c r="BC138" s="1280"/>
      <c r="BD138" s="1280"/>
      <c r="BE138" s="1280"/>
      <c r="BF138" s="1280"/>
      <c r="BG138" s="1280"/>
      <c r="BH138" s="1280"/>
      <c r="BI138" s="1280"/>
      <c r="BJ138" s="1280"/>
      <c r="BK138" s="1280"/>
      <c r="BL138" s="1280"/>
      <c r="BM138" s="1280"/>
      <c r="BN138" s="1280"/>
      <c r="BO138" s="1280"/>
      <c r="BP138" s="1280"/>
      <c r="BQ138" s="1280"/>
      <c r="BR138" s="1280"/>
      <c r="BS138" s="1280"/>
      <c r="BT138" s="1280"/>
      <c r="BU138" s="1280"/>
      <c r="BV138" s="1280"/>
      <c r="BW138" s="1280"/>
      <c r="BX138" s="1280"/>
      <c r="BY138" s="1280"/>
      <c r="BZ138" s="1280"/>
      <c r="CA138" s="1280"/>
      <c r="CB138" s="1280"/>
      <c r="CC138" s="1280"/>
      <c r="CD138" s="1280"/>
      <c r="CE138" s="1280"/>
      <c r="CF138" s="1280"/>
      <c r="CG138" s="1280"/>
      <c r="CH138" s="1280"/>
      <c r="CI138" s="1280"/>
      <c r="CJ138" s="1280"/>
      <c r="CK138" s="1280"/>
      <c r="CL138" s="1280"/>
      <c r="CM138" s="1280"/>
      <c r="CN138" s="1280"/>
      <c r="CO138" s="1280"/>
      <c r="CP138" s="1280"/>
      <c r="CQ138" s="1280"/>
      <c r="CR138" s="1280"/>
      <c r="CS138" s="1280"/>
      <c r="CT138" s="1280"/>
      <c r="CU138" s="1280"/>
      <c r="CV138" s="1280"/>
      <c r="CW138" s="1280"/>
      <c r="CX138" s="1280"/>
      <c r="CY138" s="1280"/>
      <c r="CZ138" s="1280"/>
      <c r="DA138" s="1280"/>
      <c r="DB138" s="1280"/>
      <c r="DC138" s="1280"/>
      <c r="DD138" s="1280"/>
      <c r="DE138" s="1280"/>
      <c r="DF138" s="1280"/>
      <c r="DG138" s="1280"/>
      <c r="DH138" s="1280"/>
      <c r="DI138" s="1280"/>
      <c r="DJ138" s="1280"/>
      <c r="DK138" s="1280"/>
      <c r="DL138" s="1280"/>
      <c r="DM138" s="1280"/>
      <c r="DN138" s="1280"/>
      <c r="DO138" s="1280"/>
      <c r="DP138" s="1280"/>
      <c r="DQ138" s="1280"/>
      <c r="DR138" s="1280"/>
      <c r="DS138" s="1280"/>
      <c r="DT138" s="1280"/>
      <c r="DU138" s="1280"/>
      <c r="DV138" s="1280"/>
      <c r="DW138" s="1280"/>
      <c r="DX138" s="1280"/>
      <c r="DY138" s="1280"/>
      <c r="DZ138" s="1280"/>
      <c r="EA138" s="1280"/>
      <c r="EB138" s="1280"/>
      <c r="EC138" s="1280"/>
      <c r="ED138" s="1280"/>
      <c r="EE138" s="1280"/>
      <c r="EF138" s="1280"/>
      <c r="EG138" s="1280"/>
      <c r="EH138" s="1280"/>
      <c r="EI138" s="1280"/>
      <c r="EJ138" s="1280"/>
      <c r="EK138" s="1280"/>
      <c r="EL138" s="1280"/>
      <c r="EM138" s="1280"/>
      <c r="EN138" s="1280"/>
      <c r="EO138" s="1280"/>
      <c r="EP138" s="1280"/>
      <c r="EQ138" s="1280"/>
      <c r="ER138" s="1280"/>
      <c r="ES138" s="1280"/>
      <c r="ET138" s="1280"/>
      <c r="EU138" s="1280"/>
      <c r="EV138" s="1280"/>
      <c r="EW138" s="1280"/>
      <c r="EX138" s="1280"/>
      <c r="EY138" s="1280"/>
      <c r="EZ138" s="1280"/>
      <c r="FA138" s="1280"/>
      <c r="FB138" s="1280"/>
      <c r="FC138" s="1280"/>
      <c r="FD138" s="1280"/>
      <c r="FE138" s="1280"/>
      <c r="FF138" s="1280"/>
      <c r="FG138" s="1280"/>
      <c r="FH138" s="1280"/>
      <c r="FI138" s="1280"/>
      <c r="FJ138" s="1280"/>
      <c r="FK138" s="1280"/>
      <c r="FL138" s="1280"/>
      <c r="FM138" s="1280"/>
      <c r="FN138" s="1280"/>
      <c r="FO138" s="1280"/>
      <c r="FP138" s="1280"/>
      <c r="FQ138" s="1280"/>
      <c r="FR138" s="1280"/>
      <c r="FS138" s="1280"/>
      <c r="FT138" s="1280"/>
      <c r="FU138" s="1280"/>
      <c r="FV138" s="1280"/>
      <c r="FW138" s="1280"/>
      <c r="FX138" s="1280"/>
      <c r="FY138" s="1280"/>
      <c r="FZ138" s="1280"/>
      <c r="GA138" s="1280"/>
      <c r="GB138" s="1280"/>
      <c r="GC138" s="1280"/>
      <c r="GD138" s="1280"/>
      <c r="GE138" s="1280"/>
      <c r="GF138" s="1280"/>
      <c r="GG138" s="1280"/>
      <c r="GH138" s="1280"/>
      <c r="GI138" s="1280"/>
      <c r="GJ138" s="1280"/>
      <c r="GK138" s="1280"/>
      <c r="GL138" s="1280"/>
      <c r="GM138" s="1280"/>
      <c r="GN138" s="1280"/>
      <c r="GO138" s="1280"/>
      <c r="GP138" s="1280"/>
      <c r="GQ138" s="1280"/>
      <c r="GR138" s="1280"/>
      <c r="GS138" s="1280"/>
      <c r="GT138" s="1280"/>
      <c r="GU138" s="1280"/>
      <c r="GV138" s="1280"/>
      <c r="GW138" s="1280"/>
      <c r="GX138" s="1280"/>
      <c r="GY138" s="1280"/>
      <c r="GZ138" s="1280"/>
      <c r="HA138" s="1280"/>
      <c r="HB138" s="1280"/>
      <c r="HC138" s="1280"/>
      <c r="HD138" s="1280"/>
      <c r="HE138" s="1280"/>
      <c r="HF138" s="1280"/>
      <c r="HG138" s="1280"/>
      <c r="HH138" s="1280"/>
      <c r="HI138" s="1280"/>
      <c r="HJ138" s="1280"/>
      <c r="HK138" s="1280"/>
      <c r="HL138" s="1280"/>
      <c r="HM138" s="1280"/>
      <c r="HN138" s="1280"/>
      <c r="HO138" s="1280"/>
      <c r="HP138" s="1280"/>
      <c r="HQ138" s="1280"/>
      <c r="HR138" s="1280"/>
      <c r="HS138" s="1280"/>
      <c r="HT138" s="1280"/>
      <c r="HU138" s="1280"/>
      <c r="HV138" s="1280"/>
      <c r="HW138" s="1280"/>
      <c r="HX138" s="1280"/>
      <c r="HY138" s="1280"/>
      <c r="HZ138" s="1280"/>
      <c r="IA138" s="1280"/>
      <c r="IB138" s="1280"/>
      <c r="IC138" s="1280"/>
      <c r="ID138" s="1280"/>
      <c r="IE138" s="1280"/>
      <c r="IF138" s="1280"/>
      <c r="IG138" s="1280"/>
      <c r="IH138" s="1280"/>
      <c r="II138" s="1280"/>
      <c r="IJ138" s="1280"/>
      <c r="IK138" s="1280"/>
      <c r="IL138" s="1280"/>
      <c r="IM138" s="1280"/>
      <c r="IN138" s="1280"/>
      <c r="IO138" s="1280"/>
      <c r="IP138" s="1280"/>
      <c r="IQ138" s="1280"/>
      <c r="IR138" s="1280"/>
      <c r="IS138" s="1280"/>
      <c r="IT138" s="1280"/>
      <c r="IU138" s="1280"/>
      <c r="IV138" s="1280"/>
    </row>
    <row r="139" spans="1:256" s="1209" customFormat="1" ht="27.25" customHeight="1">
      <c r="A139" s="2514">
        <v>43</v>
      </c>
      <c r="B139" s="2000" t="s">
        <v>4313</v>
      </c>
      <c r="C139" s="2000">
        <v>468011123</v>
      </c>
      <c r="D139" s="2000" t="s">
        <v>4388</v>
      </c>
      <c r="E139" s="2000" t="s">
        <v>109</v>
      </c>
      <c r="F139" s="2544">
        <f>SUM(F140)</f>
        <v>105.48</v>
      </c>
      <c r="G139" s="54"/>
      <c r="H139" s="1520">
        <f>F139*G139</f>
        <v>0</v>
      </c>
      <c r="I139" s="1708" t="s">
        <v>102</v>
      </c>
      <c r="J139" s="5619"/>
      <c r="K139" s="3559"/>
      <c r="L139" s="3559"/>
      <c r="M139" s="1224"/>
      <c r="U139" s="1210"/>
      <c r="W139" s="1210"/>
    </row>
    <row r="140" spans="1:256" s="82" customFormat="1" ht="13.5" customHeight="1">
      <c r="A140" s="2514"/>
      <c r="B140" s="2000"/>
      <c r="C140" s="2000"/>
      <c r="D140" s="2006" t="s">
        <v>4387</v>
      </c>
      <c r="E140" s="2000"/>
      <c r="F140" s="2533">
        <f>(87.9)*1.2</f>
        <v>105.48</v>
      </c>
      <c r="G140" s="132"/>
      <c r="H140" s="2001"/>
      <c r="I140" s="4363"/>
      <c r="J140" s="2610"/>
      <c r="K140" s="4346"/>
      <c r="L140" s="4358"/>
      <c r="M140" s="5045"/>
      <c r="N140" s="4358"/>
      <c r="O140" s="4359"/>
      <c r="P140" s="4360"/>
      <c r="Q140" s="4361"/>
      <c r="R140" s="3559"/>
      <c r="S140" s="3559"/>
      <c r="T140" s="2545"/>
      <c r="U140" s="1280"/>
      <c r="V140" s="1280"/>
      <c r="W140" s="1280"/>
      <c r="X140" s="1280"/>
      <c r="Y140" s="1280"/>
      <c r="Z140" s="1280"/>
      <c r="AA140" s="1280"/>
      <c r="AB140" s="1280"/>
      <c r="AC140" s="1280"/>
      <c r="AD140" s="1280"/>
      <c r="AE140" s="1280"/>
      <c r="AF140" s="1280"/>
      <c r="AG140" s="1280"/>
      <c r="AH140" s="1280"/>
      <c r="AI140" s="1280"/>
      <c r="AJ140" s="1280"/>
      <c r="AK140" s="1280"/>
      <c r="AL140" s="1280"/>
      <c r="AM140" s="1280"/>
      <c r="AN140" s="1280"/>
      <c r="AO140" s="1280"/>
      <c r="AP140" s="1280"/>
      <c r="AQ140" s="1280"/>
      <c r="AR140" s="1280"/>
      <c r="AS140" s="1280"/>
      <c r="AT140" s="1280"/>
      <c r="AU140" s="1280"/>
      <c r="AV140" s="1280"/>
      <c r="AW140" s="1280"/>
      <c r="AX140" s="1280"/>
      <c r="AY140" s="1280"/>
      <c r="AZ140" s="1280"/>
      <c r="BA140" s="1280"/>
      <c r="BB140" s="1280"/>
      <c r="BC140" s="1280"/>
      <c r="BD140" s="1280"/>
      <c r="BE140" s="1280"/>
      <c r="BF140" s="1280"/>
      <c r="BG140" s="1280"/>
      <c r="BH140" s="1280"/>
      <c r="BI140" s="1280"/>
      <c r="BJ140" s="1280"/>
      <c r="BK140" s="1280"/>
      <c r="BL140" s="1280"/>
      <c r="BM140" s="1280"/>
      <c r="BN140" s="1280"/>
      <c r="BO140" s="1280"/>
      <c r="BP140" s="1280"/>
      <c r="BQ140" s="1280"/>
      <c r="BR140" s="1280"/>
      <c r="BS140" s="1280"/>
      <c r="BT140" s="1280"/>
      <c r="BU140" s="1280"/>
      <c r="BV140" s="1280"/>
      <c r="BW140" s="1280"/>
      <c r="BX140" s="1280"/>
      <c r="BY140" s="1280"/>
      <c r="BZ140" s="1280"/>
      <c r="CA140" s="1280"/>
      <c r="CB140" s="1280"/>
      <c r="CC140" s="1280"/>
      <c r="CD140" s="1280"/>
      <c r="CE140" s="1280"/>
      <c r="CF140" s="1280"/>
      <c r="CG140" s="1280"/>
      <c r="CH140" s="1280"/>
      <c r="CI140" s="1280"/>
      <c r="CJ140" s="1280"/>
      <c r="CK140" s="1280"/>
      <c r="CL140" s="1280"/>
      <c r="CM140" s="1280"/>
      <c r="CN140" s="1280"/>
      <c r="CO140" s="1280"/>
      <c r="CP140" s="1280"/>
      <c r="CQ140" s="1280"/>
      <c r="CR140" s="1280"/>
      <c r="CS140" s="1280"/>
      <c r="CT140" s="1280"/>
      <c r="CU140" s="1280"/>
      <c r="CV140" s="1280"/>
      <c r="CW140" s="1280"/>
      <c r="CX140" s="1280"/>
      <c r="CY140" s="1280"/>
      <c r="CZ140" s="1280"/>
      <c r="DA140" s="1280"/>
      <c r="DB140" s="1280"/>
      <c r="DC140" s="1280"/>
      <c r="DD140" s="1280"/>
      <c r="DE140" s="1280"/>
      <c r="DF140" s="1280"/>
      <c r="DG140" s="1280"/>
      <c r="DH140" s="1280"/>
      <c r="DI140" s="1280"/>
      <c r="DJ140" s="1280"/>
      <c r="DK140" s="1280"/>
      <c r="DL140" s="1280"/>
      <c r="DM140" s="1280"/>
      <c r="DN140" s="1280"/>
      <c r="DO140" s="1280"/>
      <c r="DP140" s="1280"/>
      <c r="DQ140" s="1280"/>
      <c r="DR140" s="1280"/>
      <c r="DS140" s="1280"/>
      <c r="DT140" s="1280"/>
      <c r="DU140" s="1280"/>
      <c r="DV140" s="1280"/>
      <c r="DW140" s="1280"/>
      <c r="DX140" s="1280"/>
      <c r="DY140" s="1280"/>
      <c r="DZ140" s="1280"/>
      <c r="EA140" s="1280"/>
      <c r="EB140" s="1280"/>
      <c r="EC140" s="1280"/>
      <c r="ED140" s="1280"/>
      <c r="EE140" s="1280"/>
      <c r="EF140" s="1280"/>
      <c r="EG140" s="1280"/>
      <c r="EH140" s="1280"/>
      <c r="EI140" s="1280"/>
      <c r="EJ140" s="1280"/>
      <c r="EK140" s="1280"/>
      <c r="EL140" s="1280"/>
      <c r="EM140" s="1280"/>
      <c r="EN140" s="1280"/>
      <c r="EO140" s="1280"/>
      <c r="EP140" s="1280"/>
      <c r="EQ140" s="1280"/>
      <c r="ER140" s="1280"/>
      <c r="ES140" s="1280"/>
      <c r="ET140" s="1280"/>
      <c r="EU140" s="1280"/>
      <c r="EV140" s="1280"/>
      <c r="EW140" s="1280"/>
      <c r="EX140" s="1280"/>
      <c r="EY140" s="1280"/>
      <c r="EZ140" s="1280"/>
      <c r="FA140" s="1280"/>
      <c r="FB140" s="1280"/>
      <c r="FC140" s="1280"/>
      <c r="FD140" s="1280"/>
      <c r="FE140" s="1280"/>
      <c r="FF140" s="1280"/>
      <c r="FG140" s="1280"/>
      <c r="FH140" s="1280"/>
      <c r="FI140" s="1280"/>
      <c r="FJ140" s="1280"/>
      <c r="FK140" s="1280"/>
      <c r="FL140" s="1280"/>
      <c r="FM140" s="1280"/>
      <c r="FN140" s="1280"/>
      <c r="FO140" s="1280"/>
      <c r="FP140" s="1280"/>
      <c r="FQ140" s="1280"/>
      <c r="FR140" s="1280"/>
      <c r="FS140" s="1280"/>
      <c r="FT140" s="1280"/>
      <c r="FU140" s="1280"/>
      <c r="FV140" s="1280"/>
      <c r="FW140" s="1280"/>
      <c r="FX140" s="1280"/>
      <c r="FY140" s="1280"/>
      <c r="FZ140" s="1280"/>
      <c r="GA140" s="1280"/>
      <c r="GB140" s="1280"/>
      <c r="GC140" s="1280"/>
      <c r="GD140" s="1280"/>
      <c r="GE140" s="1280"/>
      <c r="GF140" s="1280"/>
      <c r="GG140" s="1280"/>
      <c r="GH140" s="1280"/>
      <c r="GI140" s="1280"/>
      <c r="GJ140" s="1280"/>
      <c r="GK140" s="1280"/>
      <c r="GL140" s="1280"/>
      <c r="GM140" s="1280"/>
      <c r="GN140" s="1280"/>
      <c r="GO140" s="1280"/>
      <c r="GP140" s="1280"/>
      <c r="GQ140" s="1280"/>
      <c r="GR140" s="1280"/>
      <c r="GS140" s="1280"/>
      <c r="GT140" s="1280"/>
      <c r="GU140" s="1280"/>
      <c r="GV140" s="1280"/>
      <c r="GW140" s="1280"/>
      <c r="GX140" s="1280"/>
      <c r="GY140" s="1280"/>
      <c r="GZ140" s="1280"/>
      <c r="HA140" s="1280"/>
      <c r="HB140" s="1280"/>
      <c r="HC140" s="1280"/>
      <c r="HD140" s="1280"/>
      <c r="HE140" s="1280"/>
      <c r="HF140" s="1280"/>
      <c r="HG140" s="1280"/>
      <c r="HH140" s="1280"/>
      <c r="HI140" s="1280"/>
      <c r="HJ140" s="1280"/>
      <c r="HK140" s="1280"/>
      <c r="HL140" s="1280"/>
      <c r="HM140" s="1280"/>
      <c r="HN140" s="1280"/>
      <c r="HO140" s="1280"/>
      <c r="HP140" s="1280"/>
      <c r="HQ140" s="1280"/>
      <c r="HR140" s="1280"/>
      <c r="HS140" s="1280"/>
      <c r="HT140" s="1280"/>
      <c r="HU140" s="1280"/>
      <c r="HV140" s="1280"/>
      <c r="HW140" s="1280"/>
      <c r="HX140" s="1280"/>
      <c r="HY140" s="1280"/>
      <c r="HZ140" s="1280"/>
      <c r="IA140" s="1280"/>
      <c r="IB140" s="1280"/>
      <c r="IC140" s="1280"/>
      <c r="ID140" s="1280"/>
      <c r="IE140" s="1280"/>
      <c r="IF140" s="1280"/>
      <c r="IG140" s="1280"/>
      <c r="IH140" s="1280"/>
      <c r="II140" s="1280"/>
      <c r="IJ140" s="1280"/>
      <c r="IK140" s="1280"/>
      <c r="IL140" s="1280"/>
      <c r="IM140" s="1280"/>
      <c r="IN140" s="1280"/>
      <c r="IO140" s="1280"/>
      <c r="IP140" s="1280"/>
      <c r="IQ140" s="1280"/>
      <c r="IR140" s="1280"/>
      <c r="IS140" s="1280"/>
      <c r="IT140" s="1280"/>
      <c r="IU140" s="1280"/>
      <c r="IV140" s="1280"/>
    </row>
    <row r="141" spans="1:256" s="1209" customFormat="1" ht="13.5" customHeight="1">
      <c r="A141" s="2514">
        <v>44</v>
      </c>
      <c r="B141" s="2000" t="s">
        <v>4313</v>
      </c>
      <c r="C141" s="2000">
        <v>468011143</v>
      </c>
      <c r="D141" s="2000" t="s">
        <v>4386</v>
      </c>
      <c r="E141" s="2000" t="s">
        <v>109</v>
      </c>
      <c r="F141" s="2544">
        <f>SUM(F142)</f>
        <v>105.48</v>
      </c>
      <c r="G141" s="54"/>
      <c r="H141" s="1520">
        <f>F141*G141</f>
        <v>0</v>
      </c>
      <c r="I141" s="1708" t="s">
        <v>102</v>
      </c>
      <c r="J141" s="5493"/>
      <c r="K141" s="3559"/>
      <c r="L141" s="3559"/>
      <c r="M141" s="1224"/>
      <c r="U141" s="1210"/>
      <c r="W141" s="1210"/>
    </row>
    <row r="142" spans="1:256" s="82" customFormat="1" ht="13.5" customHeight="1">
      <c r="A142" s="2514"/>
      <c r="B142" s="2000"/>
      <c r="C142" s="2000"/>
      <c r="D142" s="2006" t="s">
        <v>4385</v>
      </c>
      <c r="E142" s="2000"/>
      <c r="F142" s="2533">
        <f>(87.9)*1.2</f>
        <v>105.48</v>
      </c>
      <c r="G142" s="132"/>
      <c r="H142" s="2001"/>
      <c r="I142" s="4363"/>
      <c r="J142" s="2610"/>
      <c r="K142" s="4346"/>
      <c r="L142" s="4358"/>
      <c r="M142" s="5045"/>
      <c r="N142" s="4358"/>
      <c r="O142" s="4359"/>
      <c r="P142" s="4360"/>
      <c r="Q142" s="4361"/>
      <c r="R142" s="3559"/>
      <c r="S142" s="3559"/>
      <c r="T142" s="2545"/>
      <c r="U142" s="1280"/>
      <c r="V142" s="1280"/>
      <c r="W142" s="1280"/>
      <c r="X142" s="1280"/>
      <c r="Y142" s="1280"/>
      <c r="Z142" s="1280"/>
      <c r="AA142" s="1280"/>
      <c r="AB142" s="1280"/>
      <c r="AC142" s="1280"/>
      <c r="AD142" s="1280"/>
      <c r="AE142" s="1280"/>
      <c r="AF142" s="1280"/>
      <c r="AG142" s="1280"/>
      <c r="AH142" s="1280"/>
      <c r="AI142" s="1280"/>
      <c r="AJ142" s="1280"/>
      <c r="AK142" s="1280"/>
      <c r="AL142" s="1280"/>
      <c r="AM142" s="1280"/>
      <c r="AN142" s="1280"/>
      <c r="AO142" s="1280"/>
      <c r="AP142" s="1280"/>
      <c r="AQ142" s="1280"/>
      <c r="AR142" s="1280"/>
      <c r="AS142" s="1280"/>
      <c r="AT142" s="1280"/>
      <c r="AU142" s="1280"/>
      <c r="AV142" s="1280"/>
      <c r="AW142" s="1280"/>
      <c r="AX142" s="1280"/>
      <c r="AY142" s="1280"/>
      <c r="AZ142" s="1280"/>
      <c r="BA142" s="1280"/>
      <c r="BB142" s="1280"/>
      <c r="BC142" s="1280"/>
      <c r="BD142" s="1280"/>
      <c r="BE142" s="1280"/>
      <c r="BF142" s="1280"/>
      <c r="BG142" s="1280"/>
      <c r="BH142" s="1280"/>
      <c r="BI142" s="1280"/>
      <c r="BJ142" s="1280"/>
      <c r="BK142" s="1280"/>
      <c r="BL142" s="1280"/>
      <c r="BM142" s="1280"/>
      <c r="BN142" s="1280"/>
      <c r="BO142" s="1280"/>
      <c r="BP142" s="1280"/>
      <c r="BQ142" s="1280"/>
      <c r="BR142" s="1280"/>
      <c r="BS142" s="1280"/>
      <c r="BT142" s="1280"/>
      <c r="BU142" s="1280"/>
      <c r="BV142" s="1280"/>
      <c r="BW142" s="1280"/>
      <c r="BX142" s="1280"/>
      <c r="BY142" s="1280"/>
      <c r="BZ142" s="1280"/>
      <c r="CA142" s="1280"/>
      <c r="CB142" s="1280"/>
      <c r="CC142" s="1280"/>
      <c r="CD142" s="1280"/>
      <c r="CE142" s="1280"/>
      <c r="CF142" s="1280"/>
      <c r="CG142" s="1280"/>
      <c r="CH142" s="1280"/>
      <c r="CI142" s="1280"/>
      <c r="CJ142" s="1280"/>
      <c r="CK142" s="1280"/>
      <c r="CL142" s="1280"/>
      <c r="CM142" s="1280"/>
      <c r="CN142" s="1280"/>
      <c r="CO142" s="1280"/>
      <c r="CP142" s="1280"/>
      <c r="CQ142" s="1280"/>
      <c r="CR142" s="1280"/>
      <c r="CS142" s="1280"/>
      <c r="CT142" s="1280"/>
      <c r="CU142" s="1280"/>
      <c r="CV142" s="1280"/>
      <c r="CW142" s="1280"/>
      <c r="CX142" s="1280"/>
      <c r="CY142" s="1280"/>
      <c r="CZ142" s="1280"/>
      <c r="DA142" s="1280"/>
      <c r="DB142" s="1280"/>
      <c r="DC142" s="1280"/>
      <c r="DD142" s="1280"/>
      <c r="DE142" s="1280"/>
      <c r="DF142" s="1280"/>
      <c r="DG142" s="1280"/>
      <c r="DH142" s="1280"/>
      <c r="DI142" s="1280"/>
      <c r="DJ142" s="1280"/>
      <c r="DK142" s="1280"/>
      <c r="DL142" s="1280"/>
      <c r="DM142" s="1280"/>
      <c r="DN142" s="1280"/>
      <c r="DO142" s="1280"/>
      <c r="DP142" s="1280"/>
      <c r="DQ142" s="1280"/>
      <c r="DR142" s="1280"/>
      <c r="DS142" s="1280"/>
      <c r="DT142" s="1280"/>
      <c r="DU142" s="1280"/>
      <c r="DV142" s="1280"/>
      <c r="DW142" s="1280"/>
      <c r="DX142" s="1280"/>
      <c r="DY142" s="1280"/>
      <c r="DZ142" s="1280"/>
      <c r="EA142" s="1280"/>
      <c r="EB142" s="1280"/>
      <c r="EC142" s="1280"/>
      <c r="ED142" s="1280"/>
      <c r="EE142" s="1280"/>
      <c r="EF142" s="1280"/>
      <c r="EG142" s="1280"/>
      <c r="EH142" s="1280"/>
      <c r="EI142" s="1280"/>
      <c r="EJ142" s="1280"/>
      <c r="EK142" s="1280"/>
      <c r="EL142" s="1280"/>
      <c r="EM142" s="1280"/>
      <c r="EN142" s="1280"/>
      <c r="EO142" s="1280"/>
      <c r="EP142" s="1280"/>
      <c r="EQ142" s="1280"/>
      <c r="ER142" s="1280"/>
      <c r="ES142" s="1280"/>
      <c r="ET142" s="1280"/>
      <c r="EU142" s="1280"/>
      <c r="EV142" s="1280"/>
      <c r="EW142" s="1280"/>
      <c r="EX142" s="1280"/>
      <c r="EY142" s="1280"/>
      <c r="EZ142" s="1280"/>
      <c r="FA142" s="1280"/>
      <c r="FB142" s="1280"/>
      <c r="FC142" s="1280"/>
      <c r="FD142" s="1280"/>
      <c r="FE142" s="1280"/>
      <c r="FF142" s="1280"/>
      <c r="FG142" s="1280"/>
      <c r="FH142" s="1280"/>
      <c r="FI142" s="1280"/>
      <c r="FJ142" s="1280"/>
      <c r="FK142" s="1280"/>
      <c r="FL142" s="1280"/>
      <c r="FM142" s="1280"/>
      <c r="FN142" s="1280"/>
      <c r="FO142" s="1280"/>
      <c r="FP142" s="1280"/>
      <c r="FQ142" s="1280"/>
      <c r="FR142" s="1280"/>
      <c r="FS142" s="1280"/>
      <c r="FT142" s="1280"/>
      <c r="FU142" s="1280"/>
      <c r="FV142" s="1280"/>
      <c r="FW142" s="1280"/>
      <c r="FX142" s="1280"/>
      <c r="FY142" s="1280"/>
      <c r="FZ142" s="1280"/>
      <c r="GA142" s="1280"/>
      <c r="GB142" s="1280"/>
      <c r="GC142" s="1280"/>
      <c r="GD142" s="1280"/>
      <c r="GE142" s="1280"/>
      <c r="GF142" s="1280"/>
      <c r="GG142" s="1280"/>
      <c r="GH142" s="1280"/>
      <c r="GI142" s="1280"/>
      <c r="GJ142" s="1280"/>
      <c r="GK142" s="1280"/>
      <c r="GL142" s="1280"/>
      <c r="GM142" s="1280"/>
      <c r="GN142" s="1280"/>
      <c r="GO142" s="1280"/>
      <c r="GP142" s="1280"/>
      <c r="GQ142" s="1280"/>
      <c r="GR142" s="1280"/>
      <c r="GS142" s="1280"/>
      <c r="GT142" s="1280"/>
      <c r="GU142" s="1280"/>
      <c r="GV142" s="1280"/>
      <c r="GW142" s="1280"/>
      <c r="GX142" s="1280"/>
      <c r="GY142" s="1280"/>
      <c r="GZ142" s="1280"/>
      <c r="HA142" s="1280"/>
      <c r="HB142" s="1280"/>
      <c r="HC142" s="1280"/>
      <c r="HD142" s="1280"/>
      <c r="HE142" s="1280"/>
      <c r="HF142" s="1280"/>
      <c r="HG142" s="1280"/>
      <c r="HH142" s="1280"/>
      <c r="HI142" s="1280"/>
      <c r="HJ142" s="1280"/>
      <c r="HK142" s="1280"/>
      <c r="HL142" s="1280"/>
      <c r="HM142" s="1280"/>
      <c r="HN142" s="1280"/>
      <c r="HO142" s="1280"/>
      <c r="HP142" s="1280"/>
      <c r="HQ142" s="1280"/>
      <c r="HR142" s="1280"/>
      <c r="HS142" s="1280"/>
      <c r="HT142" s="1280"/>
      <c r="HU142" s="1280"/>
      <c r="HV142" s="1280"/>
      <c r="HW142" s="1280"/>
      <c r="HX142" s="1280"/>
      <c r="HY142" s="1280"/>
      <c r="HZ142" s="1280"/>
      <c r="IA142" s="1280"/>
      <c r="IB142" s="1280"/>
      <c r="IC142" s="1280"/>
      <c r="ID142" s="1280"/>
      <c r="IE142" s="1280"/>
      <c r="IF142" s="1280"/>
      <c r="IG142" s="1280"/>
      <c r="IH142" s="1280"/>
      <c r="II142" s="1280"/>
      <c r="IJ142" s="1280"/>
      <c r="IK142" s="1280"/>
      <c r="IL142" s="1280"/>
      <c r="IM142" s="1280"/>
      <c r="IN142" s="1280"/>
      <c r="IO142" s="1280"/>
      <c r="IP142" s="1280"/>
      <c r="IQ142" s="1280"/>
      <c r="IR142" s="1280"/>
      <c r="IS142" s="1280"/>
      <c r="IT142" s="1280"/>
      <c r="IU142" s="1280"/>
      <c r="IV142" s="1280"/>
    </row>
    <row r="143" spans="1:256" s="1209" customFormat="1" ht="13.5" customHeight="1">
      <c r="A143" s="2514">
        <v>45</v>
      </c>
      <c r="B143" s="2000" t="s">
        <v>4313</v>
      </c>
      <c r="C143" s="2000" t="s">
        <v>4384</v>
      </c>
      <c r="D143" s="2000" t="s">
        <v>4383</v>
      </c>
      <c r="E143" s="2000" t="s">
        <v>123</v>
      </c>
      <c r="F143" s="2544">
        <f>SUM(F144)</f>
        <v>6.4</v>
      </c>
      <c r="G143" s="54"/>
      <c r="H143" s="1520">
        <f>F143*G143</f>
        <v>0</v>
      </c>
      <c r="I143" s="1708" t="s">
        <v>140</v>
      </c>
      <c r="J143" s="5493"/>
      <c r="K143" s="3559"/>
      <c r="L143" s="3559"/>
      <c r="M143" s="1224"/>
      <c r="U143" s="1210"/>
      <c r="W143" s="1210"/>
    </row>
    <row r="144" spans="1:256" s="4969" customFormat="1" ht="13.5" customHeight="1">
      <c r="A144" s="1678"/>
      <c r="B144" s="1332"/>
      <c r="C144" s="1334"/>
      <c r="D144" s="1334" t="s">
        <v>4382</v>
      </c>
      <c r="E144" s="1334"/>
      <c r="F144" s="2732">
        <f>8*(0.8)</f>
        <v>6.4</v>
      </c>
      <c r="G144" s="6029"/>
      <c r="H144" s="4175"/>
      <c r="I144" s="1336"/>
      <c r="J144" s="4182"/>
      <c r="K144" s="4177"/>
      <c r="L144" s="1456"/>
      <c r="N144" s="1456"/>
      <c r="O144" s="1456"/>
      <c r="P144" s="1456"/>
      <c r="Q144" s="1456"/>
      <c r="R144" s="1456"/>
      <c r="S144" s="1456"/>
      <c r="T144" s="1456"/>
      <c r="U144" s="1456"/>
      <c r="V144" s="1456"/>
      <c r="W144" s="1456"/>
      <c r="X144" s="1456"/>
      <c r="Y144" s="1456"/>
      <c r="Z144" s="1456"/>
      <c r="AA144" s="1456"/>
      <c r="AB144" s="1456"/>
      <c r="AC144" s="1456"/>
      <c r="AD144" s="1456"/>
      <c r="AE144" s="1456"/>
      <c r="AF144" s="1456"/>
      <c r="AG144" s="1456"/>
      <c r="AH144" s="1456"/>
      <c r="AI144" s="1456"/>
      <c r="AJ144" s="1456"/>
      <c r="AK144" s="1456"/>
      <c r="AL144" s="1456"/>
      <c r="AM144" s="1456"/>
      <c r="AN144" s="1456"/>
      <c r="AO144" s="1456"/>
      <c r="AP144" s="1456"/>
      <c r="AQ144" s="1456"/>
      <c r="AR144" s="1456"/>
      <c r="AS144" s="1456"/>
      <c r="AT144" s="1456"/>
      <c r="AU144" s="1456"/>
      <c r="AV144" s="1456"/>
      <c r="AW144" s="1456"/>
      <c r="AX144" s="1456"/>
      <c r="AY144" s="1456"/>
      <c r="AZ144" s="1456"/>
      <c r="BA144" s="1456"/>
      <c r="BB144" s="1456"/>
      <c r="BC144" s="1456"/>
      <c r="BD144" s="1456"/>
      <c r="BE144" s="1456"/>
      <c r="BF144" s="1456"/>
      <c r="BG144" s="1456"/>
      <c r="BH144" s="1456"/>
      <c r="BI144" s="1456"/>
      <c r="BJ144" s="1456"/>
      <c r="BK144" s="1456"/>
      <c r="BL144" s="1456"/>
      <c r="BM144" s="1456"/>
      <c r="BN144" s="1456"/>
      <c r="BO144" s="1456"/>
      <c r="BP144" s="1456"/>
      <c r="BQ144" s="1456"/>
      <c r="BR144" s="1456"/>
      <c r="BS144" s="1456"/>
      <c r="BT144" s="1456"/>
      <c r="BU144" s="1456"/>
      <c r="BV144" s="1456"/>
      <c r="BW144" s="1456"/>
      <c r="BX144" s="1456"/>
      <c r="BY144" s="1456"/>
      <c r="BZ144" s="1456"/>
      <c r="CA144" s="1456"/>
      <c r="CB144" s="1456"/>
      <c r="CC144" s="1456"/>
      <c r="CD144" s="1456"/>
      <c r="CE144" s="1456"/>
      <c r="CF144" s="1456"/>
      <c r="CG144" s="1456"/>
      <c r="CH144" s="1456"/>
      <c r="CI144" s="1456"/>
      <c r="CJ144" s="1456"/>
      <c r="CK144" s="1456"/>
      <c r="CL144" s="1456"/>
      <c r="CM144" s="1456"/>
      <c r="CN144" s="1456"/>
      <c r="CO144" s="1456"/>
      <c r="CP144" s="1456"/>
      <c r="CQ144" s="1456"/>
      <c r="CR144" s="1456"/>
      <c r="CS144" s="1456"/>
      <c r="CT144" s="1456"/>
      <c r="CU144" s="1456"/>
      <c r="CV144" s="1456"/>
      <c r="CW144" s="1456"/>
      <c r="CX144" s="1456"/>
      <c r="CY144" s="1456"/>
      <c r="CZ144" s="1456"/>
      <c r="DA144" s="1456"/>
      <c r="DB144" s="1456"/>
      <c r="DC144" s="1456"/>
      <c r="DD144" s="1456"/>
      <c r="DE144" s="1456"/>
      <c r="DF144" s="1456"/>
      <c r="DG144" s="1456"/>
      <c r="DH144" s="1456"/>
      <c r="DI144" s="1456"/>
      <c r="DJ144" s="1456"/>
      <c r="DK144" s="1456"/>
      <c r="DL144" s="1456"/>
      <c r="DM144" s="1456"/>
      <c r="DN144" s="1456"/>
      <c r="DO144" s="1456"/>
      <c r="DP144" s="1456"/>
      <c r="DQ144" s="1456"/>
      <c r="DR144" s="1456"/>
      <c r="DS144" s="1456"/>
      <c r="DT144" s="1456"/>
      <c r="DU144" s="1456"/>
      <c r="DV144" s="1456"/>
      <c r="DW144" s="1456"/>
      <c r="DX144" s="1456"/>
      <c r="DY144" s="1456"/>
      <c r="DZ144" s="1456"/>
      <c r="EA144" s="1456"/>
      <c r="EB144" s="1456"/>
      <c r="EC144" s="1456"/>
      <c r="ED144" s="1456"/>
      <c r="EE144" s="1456"/>
      <c r="EF144" s="1456"/>
      <c r="EG144" s="1456"/>
      <c r="EH144" s="1456"/>
      <c r="EI144" s="1456"/>
      <c r="EJ144" s="1456"/>
      <c r="EK144" s="1456"/>
      <c r="EL144" s="1456"/>
      <c r="EM144" s="1456"/>
      <c r="EN144" s="1456"/>
      <c r="EO144" s="1456"/>
      <c r="EP144" s="1456"/>
      <c r="EQ144" s="1456"/>
      <c r="ER144" s="1456"/>
      <c r="ES144" s="1456"/>
      <c r="ET144" s="1456"/>
      <c r="EU144" s="1456"/>
      <c r="EV144" s="1456"/>
      <c r="EW144" s="1456"/>
      <c r="EX144" s="1456"/>
      <c r="EY144" s="1456"/>
      <c r="EZ144" s="1456"/>
      <c r="FA144" s="1456"/>
      <c r="FB144" s="1456"/>
      <c r="FC144" s="1456"/>
      <c r="FD144" s="1456"/>
      <c r="FE144" s="1456"/>
      <c r="FF144" s="1456"/>
      <c r="FG144" s="1456"/>
      <c r="FH144" s="1456"/>
      <c r="FI144" s="1456"/>
      <c r="FJ144" s="1456"/>
      <c r="FK144" s="1456"/>
      <c r="FL144" s="1456"/>
      <c r="FM144" s="1456"/>
      <c r="FN144" s="1456"/>
      <c r="FO144" s="1456"/>
      <c r="FP144" s="1456"/>
      <c r="FQ144" s="1456"/>
      <c r="FR144" s="1456"/>
      <c r="FS144" s="1456"/>
      <c r="FT144" s="1456"/>
      <c r="FU144" s="1456"/>
      <c r="FV144" s="1456"/>
      <c r="FW144" s="1456"/>
      <c r="FX144" s="1456"/>
      <c r="FY144" s="1456"/>
      <c r="FZ144" s="1456"/>
      <c r="GA144" s="1456"/>
      <c r="GB144" s="1456"/>
      <c r="GC144" s="1456"/>
      <c r="GD144" s="1456"/>
      <c r="GE144" s="1456"/>
      <c r="GF144" s="1456"/>
      <c r="GG144" s="1456"/>
      <c r="GH144" s="1456"/>
      <c r="GI144" s="1456"/>
      <c r="GJ144" s="1456"/>
      <c r="GK144" s="1456"/>
      <c r="GL144" s="1456"/>
      <c r="GM144" s="1456"/>
      <c r="GN144" s="1456"/>
      <c r="GO144" s="1456"/>
      <c r="GP144" s="1456"/>
      <c r="GQ144" s="1456"/>
      <c r="GR144" s="1456"/>
      <c r="GS144" s="1456"/>
      <c r="GT144" s="1456"/>
      <c r="GU144" s="1456"/>
      <c r="GV144" s="1456"/>
      <c r="GW144" s="1456"/>
      <c r="GX144" s="1456"/>
      <c r="GY144" s="1456"/>
      <c r="GZ144" s="1456"/>
      <c r="HA144" s="1456"/>
      <c r="HB144" s="1456"/>
      <c r="HC144" s="1456"/>
      <c r="HD144" s="1456"/>
      <c r="HE144" s="1456"/>
      <c r="HF144" s="1456"/>
      <c r="HG144" s="1456"/>
      <c r="HH144" s="1456"/>
      <c r="HI144" s="1456"/>
      <c r="HJ144" s="1456"/>
      <c r="HK144" s="1456"/>
      <c r="HL144" s="1456"/>
      <c r="HM144" s="1456"/>
      <c r="HN144" s="1456"/>
      <c r="HO144" s="1456"/>
      <c r="HP144" s="1456"/>
      <c r="HQ144" s="1456"/>
      <c r="HR144" s="1456"/>
      <c r="HS144" s="1456"/>
      <c r="HT144" s="1456"/>
      <c r="HU144" s="1456"/>
      <c r="HV144" s="1456"/>
      <c r="HW144" s="1456"/>
      <c r="HX144" s="1456"/>
      <c r="HY144" s="1456"/>
      <c r="HZ144" s="1456"/>
      <c r="IA144" s="1456"/>
      <c r="IB144" s="1456"/>
      <c r="IC144" s="1456"/>
      <c r="ID144" s="1456"/>
      <c r="IE144" s="1456"/>
      <c r="IF144" s="1456"/>
      <c r="IG144" s="1456"/>
      <c r="IH144" s="1456"/>
      <c r="II144" s="1456"/>
      <c r="IJ144" s="1456"/>
      <c r="IK144" s="1456"/>
      <c r="IL144" s="1456"/>
      <c r="IM144" s="1456"/>
      <c r="IN144" s="1456"/>
      <c r="IO144" s="1456"/>
      <c r="IP144" s="1456"/>
      <c r="IQ144" s="1456"/>
      <c r="IR144" s="1456"/>
      <c r="IS144" s="1456"/>
      <c r="IT144" s="1456"/>
      <c r="IU144" s="1456"/>
      <c r="IV144" s="1456"/>
    </row>
    <row r="145" spans="1:256" s="4969" customFormat="1" ht="13.5" customHeight="1">
      <c r="A145" s="1678"/>
      <c r="B145" s="1332"/>
      <c r="C145" s="1334"/>
      <c r="D145" s="1334" t="s">
        <v>3114</v>
      </c>
      <c r="E145" s="1334"/>
      <c r="F145" s="2732"/>
      <c r="G145" s="6029"/>
      <c r="H145" s="4175"/>
      <c r="I145" s="1336"/>
      <c r="J145" s="4182"/>
      <c r="K145" s="4177"/>
      <c r="L145" s="1456"/>
      <c r="N145" s="1456"/>
      <c r="O145" s="1456"/>
      <c r="P145" s="1456"/>
      <c r="Q145" s="1456"/>
      <c r="R145" s="1456"/>
      <c r="S145" s="1456"/>
      <c r="T145" s="1456"/>
      <c r="U145" s="1456"/>
      <c r="V145" s="1456"/>
      <c r="W145" s="1456"/>
      <c r="X145" s="1456"/>
      <c r="Y145" s="1456"/>
      <c r="Z145" s="1456"/>
      <c r="AA145" s="1456"/>
      <c r="AB145" s="1456"/>
      <c r="AC145" s="1456"/>
      <c r="AD145" s="1456"/>
      <c r="AE145" s="1456"/>
      <c r="AF145" s="1456"/>
      <c r="AG145" s="1456"/>
      <c r="AH145" s="1456"/>
      <c r="AI145" s="1456"/>
      <c r="AJ145" s="1456"/>
      <c r="AK145" s="1456"/>
      <c r="AL145" s="1456"/>
      <c r="AM145" s="1456"/>
      <c r="AN145" s="1456"/>
      <c r="AO145" s="1456"/>
      <c r="AP145" s="1456"/>
      <c r="AQ145" s="1456"/>
      <c r="AR145" s="1456"/>
      <c r="AS145" s="1456"/>
      <c r="AT145" s="1456"/>
      <c r="AU145" s="1456"/>
      <c r="AV145" s="1456"/>
      <c r="AW145" s="1456"/>
      <c r="AX145" s="1456"/>
      <c r="AY145" s="1456"/>
      <c r="AZ145" s="1456"/>
      <c r="BA145" s="1456"/>
      <c r="BB145" s="1456"/>
      <c r="BC145" s="1456"/>
      <c r="BD145" s="1456"/>
      <c r="BE145" s="1456"/>
      <c r="BF145" s="1456"/>
      <c r="BG145" s="1456"/>
      <c r="BH145" s="1456"/>
      <c r="BI145" s="1456"/>
      <c r="BJ145" s="1456"/>
      <c r="BK145" s="1456"/>
      <c r="BL145" s="1456"/>
      <c r="BM145" s="1456"/>
      <c r="BN145" s="1456"/>
      <c r="BO145" s="1456"/>
      <c r="BP145" s="1456"/>
      <c r="BQ145" s="1456"/>
      <c r="BR145" s="1456"/>
      <c r="BS145" s="1456"/>
      <c r="BT145" s="1456"/>
      <c r="BU145" s="1456"/>
      <c r="BV145" s="1456"/>
      <c r="BW145" s="1456"/>
      <c r="BX145" s="1456"/>
      <c r="BY145" s="1456"/>
      <c r="BZ145" s="1456"/>
      <c r="CA145" s="1456"/>
      <c r="CB145" s="1456"/>
      <c r="CC145" s="1456"/>
      <c r="CD145" s="1456"/>
      <c r="CE145" s="1456"/>
      <c r="CF145" s="1456"/>
      <c r="CG145" s="1456"/>
      <c r="CH145" s="1456"/>
      <c r="CI145" s="1456"/>
      <c r="CJ145" s="1456"/>
      <c r="CK145" s="1456"/>
      <c r="CL145" s="1456"/>
      <c r="CM145" s="1456"/>
      <c r="CN145" s="1456"/>
      <c r="CO145" s="1456"/>
      <c r="CP145" s="1456"/>
      <c r="CQ145" s="1456"/>
      <c r="CR145" s="1456"/>
      <c r="CS145" s="1456"/>
      <c r="CT145" s="1456"/>
      <c r="CU145" s="1456"/>
      <c r="CV145" s="1456"/>
      <c r="CW145" s="1456"/>
      <c r="CX145" s="1456"/>
      <c r="CY145" s="1456"/>
      <c r="CZ145" s="1456"/>
      <c r="DA145" s="1456"/>
      <c r="DB145" s="1456"/>
      <c r="DC145" s="1456"/>
      <c r="DD145" s="1456"/>
      <c r="DE145" s="1456"/>
      <c r="DF145" s="1456"/>
      <c r="DG145" s="1456"/>
      <c r="DH145" s="1456"/>
      <c r="DI145" s="1456"/>
      <c r="DJ145" s="1456"/>
      <c r="DK145" s="1456"/>
      <c r="DL145" s="1456"/>
      <c r="DM145" s="1456"/>
      <c r="DN145" s="1456"/>
      <c r="DO145" s="1456"/>
      <c r="DP145" s="1456"/>
      <c r="DQ145" s="1456"/>
      <c r="DR145" s="1456"/>
      <c r="DS145" s="1456"/>
      <c r="DT145" s="1456"/>
      <c r="DU145" s="1456"/>
      <c r="DV145" s="1456"/>
      <c r="DW145" s="1456"/>
      <c r="DX145" s="1456"/>
      <c r="DY145" s="1456"/>
      <c r="DZ145" s="1456"/>
      <c r="EA145" s="1456"/>
      <c r="EB145" s="1456"/>
      <c r="EC145" s="1456"/>
      <c r="ED145" s="1456"/>
      <c r="EE145" s="1456"/>
      <c r="EF145" s="1456"/>
      <c r="EG145" s="1456"/>
      <c r="EH145" s="1456"/>
      <c r="EI145" s="1456"/>
      <c r="EJ145" s="1456"/>
      <c r="EK145" s="1456"/>
      <c r="EL145" s="1456"/>
      <c r="EM145" s="1456"/>
      <c r="EN145" s="1456"/>
      <c r="EO145" s="1456"/>
      <c r="EP145" s="1456"/>
      <c r="EQ145" s="1456"/>
      <c r="ER145" s="1456"/>
      <c r="ES145" s="1456"/>
      <c r="ET145" s="1456"/>
      <c r="EU145" s="1456"/>
      <c r="EV145" s="1456"/>
      <c r="EW145" s="1456"/>
      <c r="EX145" s="1456"/>
      <c r="EY145" s="1456"/>
      <c r="EZ145" s="1456"/>
      <c r="FA145" s="1456"/>
      <c r="FB145" s="1456"/>
      <c r="FC145" s="1456"/>
      <c r="FD145" s="1456"/>
      <c r="FE145" s="1456"/>
      <c r="FF145" s="1456"/>
      <c r="FG145" s="1456"/>
      <c r="FH145" s="1456"/>
      <c r="FI145" s="1456"/>
      <c r="FJ145" s="1456"/>
      <c r="FK145" s="1456"/>
      <c r="FL145" s="1456"/>
      <c r="FM145" s="1456"/>
      <c r="FN145" s="1456"/>
      <c r="FO145" s="1456"/>
      <c r="FP145" s="1456"/>
      <c r="FQ145" s="1456"/>
      <c r="FR145" s="1456"/>
      <c r="FS145" s="1456"/>
      <c r="FT145" s="1456"/>
      <c r="FU145" s="1456"/>
      <c r="FV145" s="1456"/>
      <c r="FW145" s="1456"/>
      <c r="FX145" s="1456"/>
      <c r="FY145" s="1456"/>
      <c r="FZ145" s="1456"/>
      <c r="GA145" s="1456"/>
      <c r="GB145" s="1456"/>
      <c r="GC145" s="1456"/>
      <c r="GD145" s="1456"/>
      <c r="GE145" s="1456"/>
      <c r="GF145" s="1456"/>
      <c r="GG145" s="1456"/>
      <c r="GH145" s="1456"/>
      <c r="GI145" s="1456"/>
      <c r="GJ145" s="1456"/>
      <c r="GK145" s="1456"/>
      <c r="GL145" s="1456"/>
      <c r="GM145" s="1456"/>
      <c r="GN145" s="1456"/>
      <c r="GO145" s="1456"/>
      <c r="GP145" s="1456"/>
      <c r="GQ145" s="1456"/>
      <c r="GR145" s="1456"/>
      <c r="GS145" s="1456"/>
      <c r="GT145" s="1456"/>
      <c r="GU145" s="1456"/>
      <c r="GV145" s="1456"/>
      <c r="GW145" s="1456"/>
      <c r="GX145" s="1456"/>
      <c r="GY145" s="1456"/>
      <c r="GZ145" s="1456"/>
      <c r="HA145" s="1456"/>
      <c r="HB145" s="1456"/>
      <c r="HC145" s="1456"/>
      <c r="HD145" s="1456"/>
      <c r="HE145" s="1456"/>
      <c r="HF145" s="1456"/>
      <c r="HG145" s="1456"/>
      <c r="HH145" s="1456"/>
      <c r="HI145" s="1456"/>
      <c r="HJ145" s="1456"/>
      <c r="HK145" s="1456"/>
      <c r="HL145" s="1456"/>
      <c r="HM145" s="1456"/>
      <c r="HN145" s="1456"/>
      <c r="HO145" s="1456"/>
      <c r="HP145" s="1456"/>
      <c r="HQ145" s="1456"/>
      <c r="HR145" s="1456"/>
      <c r="HS145" s="1456"/>
      <c r="HT145" s="1456"/>
      <c r="HU145" s="1456"/>
      <c r="HV145" s="1456"/>
      <c r="HW145" s="1456"/>
      <c r="HX145" s="1456"/>
      <c r="HY145" s="1456"/>
      <c r="HZ145" s="1456"/>
      <c r="IA145" s="1456"/>
      <c r="IB145" s="1456"/>
      <c r="IC145" s="1456"/>
      <c r="ID145" s="1456"/>
      <c r="IE145" s="1456"/>
      <c r="IF145" s="1456"/>
      <c r="IG145" s="1456"/>
      <c r="IH145" s="1456"/>
      <c r="II145" s="1456"/>
      <c r="IJ145" s="1456"/>
      <c r="IK145" s="1456"/>
      <c r="IL145" s="1456"/>
      <c r="IM145" s="1456"/>
      <c r="IN145" s="1456"/>
      <c r="IO145" s="1456"/>
      <c r="IP145" s="1456"/>
      <c r="IQ145" s="1456"/>
      <c r="IR145" s="1456"/>
      <c r="IS145" s="1456"/>
      <c r="IT145" s="1456"/>
      <c r="IU145" s="1456"/>
      <c r="IV145" s="1456"/>
    </row>
    <row r="146" spans="1:256" s="1209" customFormat="1" ht="13.5" customHeight="1">
      <c r="A146" s="2514">
        <v>46</v>
      </c>
      <c r="B146" s="2000" t="s">
        <v>4313</v>
      </c>
      <c r="C146" s="2000">
        <v>468021221</v>
      </c>
      <c r="D146" s="2000" t="s">
        <v>4381</v>
      </c>
      <c r="E146" s="2000" t="s">
        <v>109</v>
      </c>
      <c r="F146" s="2544">
        <f>SUM(F147)</f>
        <v>1.7999999999999998</v>
      </c>
      <c r="G146" s="54"/>
      <c r="H146" s="1520">
        <f>F146*G146</f>
        <v>0</v>
      </c>
      <c r="I146" s="1708" t="s">
        <v>102</v>
      </c>
      <c r="J146" s="5493"/>
      <c r="K146" s="3559"/>
      <c r="L146" s="3559"/>
      <c r="M146" s="1224"/>
      <c r="U146" s="1210"/>
      <c r="W146" s="1210"/>
    </row>
    <row r="147" spans="1:256" s="82" customFormat="1" ht="13.5" customHeight="1">
      <c r="A147" s="2514"/>
      <c r="B147" s="2000"/>
      <c r="C147" s="2000"/>
      <c r="D147" s="2006" t="s">
        <v>4380</v>
      </c>
      <c r="E147" s="2000"/>
      <c r="F147" s="2533">
        <f>(1.5)*1.2</f>
        <v>1.7999999999999998</v>
      </c>
      <c r="G147" s="132"/>
      <c r="H147" s="2001"/>
      <c r="I147" s="4363"/>
      <c r="J147" s="2610"/>
      <c r="K147" s="4346"/>
      <c r="L147" s="4358"/>
      <c r="M147" s="42"/>
      <c r="N147" s="4358"/>
      <c r="O147" s="4359"/>
      <c r="P147" s="4360"/>
      <c r="Q147" s="4361"/>
      <c r="R147" s="3559"/>
      <c r="S147" s="3559"/>
      <c r="T147" s="2545"/>
      <c r="U147" s="1280"/>
      <c r="V147" s="1280"/>
      <c r="W147" s="1280"/>
      <c r="X147" s="1280"/>
      <c r="Y147" s="1280"/>
      <c r="Z147" s="1280"/>
      <c r="AA147" s="1280"/>
      <c r="AB147" s="1280"/>
      <c r="AC147" s="1280"/>
      <c r="AD147" s="1280"/>
      <c r="AE147" s="1280"/>
      <c r="AF147" s="1280"/>
      <c r="AG147" s="1280"/>
      <c r="AH147" s="1280"/>
      <c r="AI147" s="1280"/>
      <c r="AJ147" s="1280"/>
      <c r="AK147" s="1280"/>
      <c r="AL147" s="1280"/>
      <c r="AM147" s="1280"/>
      <c r="AN147" s="1280"/>
      <c r="AO147" s="1280"/>
      <c r="AP147" s="1280"/>
      <c r="AQ147" s="1280"/>
      <c r="AR147" s="1280"/>
      <c r="AS147" s="1280"/>
      <c r="AT147" s="1280"/>
      <c r="AU147" s="1280"/>
      <c r="AV147" s="1280"/>
      <c r="AW147" s="1280"/>
      <c r="AX147" s="1280"/>
      <c r="AY147" s="1280"/>
      <c r="AZ147" s="1280"/>
      <c r="BA147" s="1280"/>
      <c r="BB147" s="1280"/>
      <c r="BC147" s="1280"/>
      <c r="BD147" s="1280"/>
      <c r="BE147" s="1280"/>
      <c r="BF147" s="1280"/>
      <c r="BG147" s="1280"/>
      <c r="BH147" s="1280"/>
      <c r="BI147" s="1280"/>
      <c r="BJ147" s="1280"/>
      <c r="BK147" s="1280"/>
      <c r="BL147" s="1280"/>
      <c r="BM147" s="1280"/>
      <c r="BN147" s="1280"/>
      <c r="BO147" s="1280"/>
      <c r="BP147" s="1280"/>
      <c r="BQ147" s="1280"/>
      <c r="BR147" s="1280"/>
      <c r="BS147" s="1280"/>
      <c r="BT147" s="1280"/>
      <c r="BU147" s="1280"/>
      <c r="BV147" s="1280"/>
      <c r="BW147" s="1280"/>
      <c r="BX147" s="1280"/>
      <c r="BY147" s="1280"/>
      <c r="BZ147" s="1280"/>
      <c r="CA147" s="1280"/>
      <c r="CB147" s="1280"/>
      <c r="CC147" s="1280"/>
      <c r="CD147" s="1280"/>
      <c r="CE147" s="1280"/>
      <c r="CF147" s="1280"/>
      <c r="CG147" s="1280"/>
      <c r="CH147" s="1280"/>
      <c r="CI147" s="1280"/>
      <c r="CJ147" s="1280"/>
      <c r="CK147" s="1280"/>
      <c r="CL147" s="1280"/>
      <c r="CM147" s="1280"/>
      <c r="CN147" s="1280"/>
      <c r="CO147" s="1280"/>
      <c r="CP147" s="1280"/>
      <c r="CQ147" s="1280"/>
      <c r="CR147" s="1280"/>
      <c r="CS147" s="1280"/>
      <c r="CT147" s="1280"/>
      <c r="CU147" s="1280"/>
      <c r="CV147" s="1280"/>
      <c r="CW147" s="1280"/>
      <c r="CX147" s="1280"/>
      <c r="CY147" s="1280"/>
      <c r="CZ147" s="1280"/>
      <c r="DA147" s="1280"/>
      <c r="DB147" s="1280"/>
      <c r="DC147" s="1280"/>
      <c r="DD147" s="1280"/>
      <c r="DE147" s="1280"/>
      <c r="DF147" s="1280"/>
      <c r="DG147" s="1280"/>
      <c r="DH147" s="1280"/>
      <c r="DI147" s="1280"/>
      <c r="DJ147" s="1280"/>
      <c r="DK147" s="1280"/>
      <c r="DL147" s="1280"/>
      <c r="DM147" s="1280"/>
      <c r="DN147" s="1280"/>
      <c r="DO147" s="1280"/>
      <c r="DP147" s="1280"/>
      <c r="DQ147" s="1280"/>
      <c r="DR147" s="1280"/>
      <c r="DS147" s="1280"/>
      <c r="DT147" s="1280"/>
      <c r="DU147" s="1280"/>
      <c r="DV147" s="1280"/>
      <c r="DW147" s="1280"/>
      <c r="DX147" s="1280"/>
      <c r="DY147" s="1280"/>
      <c r="DZ147" s="1280"/>
      <c r="EA147" s="1280"/>
      <c r="EB147" s="1280"/>
      <c r="EC147" s="1280"/>
      <c r="ED147" s="1280"/>
      <c r="EE147" s="1280"/>
      <c r="EF147" s="1280"/>
      <c r="EG147" s="1280"/>
      <c r="EH147" s="1280"/>
      <c r="EI147" s="1280"/>
      <c r="EJ147" s="1280"/>
      <c r="EK147" s="1280"/>
      <c r="EL147" s="1280"/>
      <c r="EM147" s="1280"/>
      <c r="EN147" s="1280"/>
      <c r="EO147" s="1280"/>
      <c r="EP147" s="1280"/>
      <c r="EQ147" s="1280"/>
      <c r="ER147" s="1280"/>
      <c r="ES147" s="1280"/>
      <c r="ET147" s="1280"/>
      <c r="EU147" s="1280"/>
      <c r="EV147" s="1280"/>
      <c r="EW147" s="1280"/>
      <c r="EX147" s="1280"/>
      <c r="EY147" s="1280"/>
      <c r="EZ147" s="1280"/>
      <c r="FA147" s="1280"/>
      <c r="FB147" s="1280"/>
      <c r="FC147" s="1280"/>
      <c r="FD147" s="1280"/>
      <c r="FE147" s="1280"/>
      <c r="FF147" s="1280"/>
      <c r="FG147" s="1280"/>
      <c r="FH147" s="1280"/>
      <c r="FI147" s="1280"/>
      <c r="FJ147" s="1280"/>
      <c r="FK147" s="1280"/>
      <c r="FL147" s="1280"/>
      <c r="FM147" s="1280"/>
      <c r="FN147" s="1280"/>
      <c r="FO147" s="1280"/>
      <c r="FP147" s="1280"/>
      <c r="FQ147" s="1280"/>
      <c r="FR147" s="1280"/>
      <c r="FS147" s="1280"/>
      <c r="FT147" s="1280"/>
      <c r="FU147" s="1280"/>
      <c r="FV147" s="1280"/>
      <c r="FW147" s="1280"/>
      <c r="FX147" s="1280"/>
      <c r="FY147" s="1280"/>
      <c r="FZ147" s="1280"/>
      <c r="GA147" s="1280"/>
      <c r="GB147" s="1280"/>
      <c r="GC147" s="1280"/>
      <c r="GD147" s="1280"/>
      <c r="GE147" s="1280"/>
      <c r="GF147" s="1280"/>
      <c r="GG147" s="1280"/>
      <c r="GH147" s="1280"/>
      <c r="GI147" s="1280"/>
      <c r="GJ147" s="1280"/>
      <c r="GK147" s="1280"/>
      <c r="GL147" s="1280"/>
      <c r="GM147" s="1280"/>
      <c r="GN147" s="1280"/>
      <c r="GO147" s="1280"/>
      <c r="GP147" s="1280"/>
      <c r="GQ147" s="1280"/>
      <c r="GR147" s="1280"/>
      <c r="GS147" s="1280"/>
      <c r="GT147" s="1280"/>
      <c r="GU147" s="1280"/>
      <c r="GV147" s="1280"/>
      <c r="GW147" s="1280"/>
      <c r="GX147" s="1280"/>
      <c r="GY147" s="1280"/>
      <c r="GZ147" s="1280"/>
      <c r="HA147" s="1280"/>
      <c r="HB147" s="1280"/>
      <c r="HC147" s="1280"/>
      <c r="HD147" s="1280"/>
      <c r="HE147" s="1280"/>
      <c r="HF147" s="1280"/>
      <c r="HG147" s="1280"/>
      <c r="HH147" s="1280"/>
      <c r="HI147" s="1280"/>
      <c r="HJ147" s="1280"/>
      <c r="HK147" s="1280"/>
      <c r="HL147" s="1280"/>
      <c r="HM147" s="1280"/>
      <c r="HN147" s="1280"/>
      <c r="HO147" s="1280"/>
      <c r="HP147" s="1280"/>
      <c r="HQ147" s="1280"/>
      <c r="HR147" s="1280"/>
      <c r="HS147" s="1280"/>
      <c r="HT147" s="1280"/>
      <c r="HU147" s="1280"/>
      <c r="HV147" s="1280"/>
      <c r="HW147" s="1280"/>
      <c r="HX147" s="1280"/>
      <c r="HY147" s="1280"/>
      <c r="HZ147" s="1280"/>
      <c r="IA147" s="1280"/>
      <c r="IB147" s="1280"/>
      <c r="IC147" s="1280"/>
      <c r="ID147" s="1280"/>
      <c r="IE147" s="1280"/>
      <c r="IF147" s="1280"/>
      <c r="IG147" s="1280"/>
      <c r="IH147" s="1280"/>
      <c r="II147" s="1280"/>
      <c r="IJ147" s="1280"/>
      <c r="IK147" s="1280"/>
      <c r="IL147" s="1280"/>
      <c r="IM147" s="1280"/>
      <c r="IN147" s="1280"/>
      <c r="IO147" s="1280"/>
      <c r="IP147" s="1280"/>
      <c r="IQ147" s="1280"/>
      <c r="IR147" s="1280"/>
      <c r="IS147" s="1280"/>
      <c r="IT147" s="1280"/>
      <c r="IU147" s="1280"/>
      <c r="IV147" s="1280"/>
    </row>
    <row r="148" spans="1:256" s="1209" customFormat="1" ht="27.25" customHeight="1">
      <c r="A148" s="2514">
        <v>47</v>
      </c>
      <c r="B148" s="2000" t="s">
        <v>4313</v>
      </c>
      <c r="C148" s="2000">
        <v>468031211</v>
      </c>
      <c r="D148" s="2000" t="s">
        <v>4379</v>
      </c>
      <c r="E148" s="2000" t="s">
        <v>123</v>
      </c>
      <c r="F148" s="2544">
        <f>SUM(F149)</f>
        <v>20</v>
      </c>
      <c r="G148" s="54"/>
      <c r="H148" s="1520">
        <f>F148*G148</f>
        <v>0</v>
      </c>
      <c r="I148" s="1708" t="s">
        <v>102</v>
      </c>
      <c r="J148" s="5493"/>
      <c r="K148" s="3559"/>
      <c r="L148" s="3559"/>
      <c r="M148" s="1224"/>
      <c r="U148" s="1210"/>
      <c r="W148" s="1210"/>
    </row>
    <row r="149" spans="1:256" s="82" customFormat="1" ht="13.5" customHeight="1">
      <c r="A149" s="2514"/>
      <c r="B149" s="2000"/>
      <c r="C149" s="2000"/>
      <c r="D149" s="2006" t="s">
        <v>4378</v>
      </c>
      <c r="E149" s="2000"/>
      <c r="F149" s="2533">
        <f>(2)*10</f>
        <v>20</v>
      </c>
      <c r="G149" s="132"/>
      <c r="H149" s="2001"/>
      <c r="I149" s="4363"/>
      <c r="J149" s="2610"/>
      <c r="K149" s="4346"/>
      <c r="L149" s="4358"/>
      <c r="M149" s="4315"/>
      <c r="N149" s="4358"/>
      <c r="O149" s="4359"/>
      <c r="P149" s="4360"/>
      <c r="Q149" s="4361"/>
      <c r="R149" s="3559"/>
      <c r="S149" s="3559"/>
      <c r="T149" s="2545"/>
      <c r="U149" s="1280"/>
      <c r="V149" s="1280"/>
      <c r="W149" s="1280"/>
      <c r="X149" s="1280"/>
      <c r="Y149" s="1280"/>
      <c r="Z149" s="1280"/>
      <c r="AA149" s="1280"/>
      <c r="AB149" s="1280"/>
      <c r="AC149" s="1280"/>
      <c r="AD149" s="1280"/>
      <c r="AE149" s="1280"/>
      <c r="AF149" s="1280"/>
      <c r="AG149" s="1280"/>
      <c r="AH149" s="1280"/>
      <c r="AI149" s="1280"/>
      <c r="AJ149" s="1280"/>
      <c r="AK149" s="1280"/>
      <c r="AL149" s="1280"/>
      <c r="AM149" s="1280"/>
      <c r="AN149" s="1280"/>
      <c r="AO149" s="1280"/>
      <c r="AP149" s="1280"/>
      <c r="AQ149" s="1280"/>
      <c r="AR149" s="1280"/>
      <c r="AS149" s="1280"/>
      <c r="AT149" s="1280"/>
      <c r="AU149" s="1280"/>
      <c r="AV149" s="1280"/>
      <c r="AW149" s="1280"/>
      <c r="AX149" s="1280"/>
      <c r="AY149" s="1280"/>
      <c r="AZ149" s="1280"/>
      <c r="BA149" s="1280"/>
      <c r="BB149" s="1280"/>
      <c r="BC149" s="1280"/>
      <c r="BD149" s="1280"/>
      <c r="BE149" s="1280"/>
      <c r="BF149" s="1280"/>
      <c r="BG149" s="1280"/>
      <c r="BH149" s="1280"/>
      <c r="BI149" s="1280"/>
      <c r="BJ149" s="1280"/>
      <c r="BK149" s="1280"/>
      <c r="BL149" s="1280"/>
      <c r="BM149" s="1280"/>
      <c r="BN149" s="1280"/>
      <c r="BO149" s="1280"/>
      <c r="BP149" s="1280"/>
      <c r="BQ149" s="1280"/>
      <c r="BR149" s="1280"/>
      <c r="BS149" s="1280"/>
      <c r="BT149" s="1280"/>
      <c r="BU149" s="1280"/>
      <c r="BV149" s="1280"/>
      <c r="BW149" s="1280"/>
      <c r="BX149" s="1280"/>
      <c r="BY149" s="1280"/>
      <c r="BZ149" s="1280"/>
      <c r="CA149" s="1280"/>
      <c r="CB149" s="1280"/>
      <c r="CC149" s="1280"/>
      <c r="CD149" s="1280"/>
      <c r="CE149" s="1280"/>
      <c r="CF149" s="1280"/>
      <c r="CG149" s="1280"/>
      <c r="CH149" s="1280"/>
      <c r="CI149" s="1280"/>
      <c r="CJ149" s="1280"/>
      <c r="CK149" s="1280"/>
      <c r="CL149" s="1280"/>
      <c r="CM149" s="1280"/>
      <c r="CN149" s="1280"/>
      <c r="CO149" s="1280"/>
      <c r="CP149" s="1280"/>
      <c r="CQ149" s="1280"/>
      <c r="CR149" s="1280"/>
      <c r="CS149" s="1280"/>
      <c r="CT149" s="1280"/>
      <c r="CU149" s="1280"/>
      <c r="CV149" s="1280"/>
      <c r="CW149" s="1280"/>
      <c r="CX149" s="1280"/>
      <c r="CY149" s="1280"/>
      <c r="CZ149" s="1280"/>
      <c r="DA149" s="1280"/>
      <c r="DB149" s="1280"/>
      <c r="DC149" s="1280"/>
      <c r="DD149" s="1280"/>
      <c r="DE149" s="1280"/>
      <c r="DF149" s="1280"/>
      <c r="DG149" s="1280"/>
      <c r="DH149" s="1280"/>
      <c r="DI149" s="1280"/>
      <c r="DJ149" s="1280"/>
      <c r="DK149" s="1280"/>
      <c r="DL149" s="1280"/>
      <c r="DM149" s="1280"/>
      <c r="DN149" s="1280"/>
      <c r="DO149" s="1280"/>
      <c r="DP149" s="1280"/>
      <c r="DQ149" s="1280"/>
      <c r="DR149" s="1280"/>
      <c r="DS149" s="1280"/>
      <c r="DT149" s="1280"/>
      <c r="DU149" s="1280"/>
      <c r="DV149" s="1280"/>
      <c r="DW149" s="1280"/>
      <c r="DX149" s="1280"/>
      <c r="DY149" s="1280"/>
      <c r="DZ149" s="1280"/>
      <c r="EA149" s="1280"/>
      <c r="EB149" s="1280"/>
      <c r="EC149" s="1280"/>
      <c r="ED149" s="1280"/>
      <c r="EE149" s="1280"/>
      <c r="EF149" s="1280"/>
      <c r="EG149" s="1280"/>
      <c r="EH149" s="1280"/>
      <c r="EI149" s="1280"/>
      <c r="EJ149" s="1280"/>
      <c r="EK149" s="1280"/>
      <c r="EL149" s="1280"/>
      <c r="EM149" s="1280"/>
      <c r="EN149" s="1280"/>
      <c r="EO149" s="1280"/>
      <c r="EP149" s="1280"/>
      <c r="EQ149" s="1280"/>
      <c r="ER149" s="1280"/>
      <c r="ES149" s="1280"/>
      <c r="ET149" s="1280"/>
      <c r="EU149" s="1280"/>
      <c r="EV149" s="1280"/>
      <c r="EW149" s="1280"/>
      <c r="EX149" s="1280"/>
      <c r="EY149" s="1280"/>
      <c r="EZ149" s="1280"/>
      <c r="FA149" s="1280"/>
      <c r="FB149" s="1280"/>
      <c r="FC149" s="1280"/>
      <c r="FD149" s="1280"/>
      <c r="FE149" s="1280"/>
      <c r="FF149" s="1280"/>
      <c r="FG149" s="1280"/>
      <c r="FH149" s="1280"/>
      <c r="FI149" s="1280"/>
      <c r="FJ149" s="1280"/>
      <c r="FK149" s="1280"/>
      <c r="FL149" s="1280"/>
      <c r="FM149" s="1280"/>
      <c r="FN149" s="1280"/>
      <c r="FO149" s="1280"/>
      <c r="FP149" s="1280"/>
      <c r="FQ149" s="1280"/>
      <c r="FR149" s="1280"/>
      <c r="FS149" s="1280"/>
      <c r="FT149" s="1280"/>
      <c r="FU149" s="1280"/>
      <c r="FV149" s="1280"/>
      <c r="FW149" s="1280"/>
      <c r="FX149" s="1280"/>
      <c r="FY149" s="1280"/>
      <c r="FZ149" s="1280"/>
      <c r="GA149" s="1280"/>
      <c r="GB149" s="1280"/>
      <c r="GC149" s="1280"/>
      <c r="GD149" s="1280"/>
      <c r="GE149" s="1280"/>
      <c r="GF149" s="1280"/>
      <c r="GG149" s="1280"/>
      <c r="GH149" s="1280"/>
      <c r="GI149" s="1280"/>
      <c r="GJ149" s="1280"/>
      <c r="GK149" s="1280"/>
      <c r="GL149" s="1280"/>
      <c r="GM149" s="1280"/>
      <c r="GN149" s="1280"/>
      <c r="GO149" s="1280"/>
      <c r="GP149" s="1280"/>
      <c r="GQ149" s="1280"/>
      <c r="GR149" s="1280"/>
      <c r="GS149" s="1280"/>
      <c r="GT149" s="1280"/>
      <c r="GU149" s="1280"/>
      <c r="GV149" s="1280"/>
      <c r="GW149" s="1280"/>
      <c r="GX149" s="1280"/>
      <c r="GY149" s="1280"/>
      <c r="GZ149" s="1280"/>
      <c r="HA149" s="1280"/>
      <c r="HB149" s="1280"/>
      <c r="HC149" s="1280"/>
      <c r="HD149" s="1280"/>
      <c r="HE149" s="1280"/>
      <c r="HF149" s="1280"/>
      <c r="HG149" s="1280"/>
      <c r="HH149" s="1280"/>
      <c r="HI149" s="1280"/>
      <c r="HJ149" s="1280"/>
      <c r="HK149" s="1280"/>
      <c r="HL149" s="1280"/>
      <c r="HM149" s="1280"/>
      <c r="HN149" s="1280"/>
      <c r="HO149" s="1280"/>
      <c r="HP149" s="1280"/>
      <c r="HQ149" s="1280"/>
      <c r="HR149" s="1280"/>
      <c r="HS149" s="1280"/>
      <c r="HT149" s="1280"/>
      <c r="HU149" s="1280"/>
      <c r="HV149" s="1280"/>
      <c r="HW149" s="1280"/>
      <c r="HX149" s="1280"/>
      <c r="HY149" s="1280"/>
      <c r="HZ149" s="1280"/>
      <c r="IA149" s="1280"/>
      <c r="IB149" s="1280"/>
      <c r="IC149" s="1280"/>
      <c r="ID149" s="1280"/>
      <c r="IE149" s="1280"/>
      <c r="IF149" s="1280"/>
      <c r="IG149" s="1280"/>
      <c r="IH149" s="1280"/>
      <c r="II149" s="1280"/>
      <c r="IJ149" s="1280"/>
      <c r="IK149" s="1280"/>
      <c r="IL149" s="1280"/>
      <c r="IM149" s="1280"/>
      <c r="IN149" s="1280"/>
      <c r="IO149" s="1280"/>
      <c r="IP149" s="1280"/>
      <c r="IQ149" s="1280"/>
      <c r="IR149" s="1280"/>
      <c r="IS149" s="1280"/>
      <c r="IT149" s="1280"/>
      <c r="IU149" s="1280"/>
      <c r="IV149" s="1280"/>
    </row>
    <row r="150" spans="1:256" s="1209" customFormat="1" ht="13.5" customHeight="1">
      <c r="A150" s="2514">
        <v>48</v>
      </c>
      <c r="B150" s="2000" t="s">
        <v>4313</v>
      </c>
      <c r="C150" s="2000">
        <v>468041123</v>
      </c>
      <c r="D150" s="2000" t="s">
        <v>4377</v>
      </c>
      <c r="E150" s="2000" t="s">
        <v>123</v>
      </c>
      <c r="F150" s="2544">
        <f>SUM(F151)</f>
        <v>175.8</v>
      </c>
      <c r="G150" s="54"/>
      <c r="H150" s="1520">
        <f>F150*G150</f>
        <v>0</v>
      </c>
      <c r="I150" s="1708" t="s">
        <v>102</v>
      </c>
      <c r="J150" s="5493"/>
      <c r="K150" s="3559"/>
      <c r="L150" s="3559"/>
      <c r="M150" s="1224"/>
      <c r="U150" s="1210"/>
      <c r="W150" s="1210"/>
    </row>
    <row r="151" spans="1:256" s="82" customFormat="1" ht="13.5" customHeight="1">
      <c r="A151" s="2514"/>
      <c r="B151" s="2000"/>
      <c r="C151" s="2000"/>
      <c r="D151" s="2006" t="s">
        <v>4376</v>
      </c>
      <c r="E151" s="2000"/>
      <c r="F151" s="2533">
        <f>(87.9)*2</f>
        <v>175.8</v>
      </c>
      <c r="G151" s="132"/>
      <c r="H151" s="2001"/>
      <c r="I151" s="4363"/>
      <c r="J151" s="2610"/>
      <c r="K151" s="4346"/>
      <c r="L151" s="4358"/>
      <c r="M151" s="1136"/>
      <c r="N151" s="4358"/>
      <c r="O151" s="4359"/>
      <c r="P151" s="4360"/>
      <c r="Q151" s="4361"/>
      <c r="R151" s="3559"/>
      <c r="S151" s="3559"/>
      <c r="T151" s="2545"/>
      <c r="U151" s="1280"/>
      <c r="V151" s="1280"/>
      <c r="W151" s="1280"/>
      <c r="X151" s="1280"/>
      <c r="Y151" s="1280"/>
      <c r="Z151" s="1280"/>
      <c r="AA151" s="1280"/>
      <c r="AB151" s="1280"/>
      <c r="AC151" s="1280"/>
      <c r="AD151" s="1280"/>
      <c r="AE151" s="1280"/>
      <c r="AF151" s="1280"/>
      <c r="AG151" s="1280"/>
      <c r="AH151" s="1280"/>
      <c r="AI151" s="1280"/>
      <c r="AJ151" s="1280"/>
      <c r="AK151" s="1280"/>
      <c r="AL151" s="1280"/>
      <c r="AM151" s="1280"/>
      <c r="AN151" s="1280"/>
      <c r="AO151" s="1280"/>
      <c r="AP151" s="1280"/>
      <c r="AQ151" s="1280"/>
      <c r="AR151" s="1280"/>
      <c r="AS151" s="1280"/>
      <c r="AT151" s="1280"/>
      <c r="AU151" s="1280"/>
      <c r="AV151" s="1280"/>
      <c r="AW151" s="1280"/>
      <c r="AX151" s="1280"/>
      <c r="AY151" s="1280"/>
      <c r="AZ151" s="1280"/>
      <c r="BA151" s="1280"/>
      <c r="BB151" s="1280"/>
      <c r="BC151" s="1280"/>
      <c r="BD151" s="1280"/>
      <c r="BE151" s="1280"/>
      <c r="BF151" s="1280"/>
      <c r="BG151" s="1280"/>
      <c r="BH151" s="1280"/>
      <c r="BI151" s="1280"/>
      <c r="BJ151" s="1280"/>
      <c r="BK151" s="1280"/>
      <c r="BL151" s="1280"/>
      <c r="BM151" s="1280"/>
      <c r="BN151" s="1280"/>
      <c r="BO151" s="1280"/>
      <c r="BP151" s="1280"/>
      <c r="BQ151" s="1280"/>
      <c r="BR151" s="1280"/>
      <c r="BS151" s="1280"/>
      <c r="BT151" s="1280"/>
      <c r="BU151" s="1280"/>
      <c r="BV151" s="1280"/>
      <c r="BW151" s="1280"/>
      <c r="BX151" s="1280"/>
      <c r="BY151" s="1280"/>
      <c r="BZ151" s="1280"/>
      <c r="CA151" s="1280"/>
      <c r="CB151" s="1280"/>
      <c r="CC151" s="1280"/>
      <c r="CD151" s="1280"/>
      <c r="CE151" s="1280"/>
      <c r="CF151" s="1280"/>
      <c r="CG151" s="1280"/>
      <c r="CH151" s="1280"/>
      <c r="CI151" s="1280"/>
      <c r="CJ151" s="1280"/>
      <c r="CK151" s="1280"/>
      <c r="CL151" s="1280"/>
      <c r="CM151" s="1280"/>
      <c r="CN151" s="1280"/>
      <c r="CO151" s="1280"/>
      <c r="CP151" s="1280"/>
      <c r="CQ151" s="1280"/>
      <c r="CR151" s="1280"/>
      <c r="CS151" s="1280"/>
      <c r="CT151" s="1280"/>
      <c r="CU151" s="1280"/>
      <c r="CV151" s="1280"/>
      <c r="CW151" s="1280"/>
      <c r="CX151" s="1280"/>
      <c r="CY151" s="1280"/>
      <c r="CZ151" s="1280"/>
      <c r="DA151" s="1280"/>
      <c r="DB151" s="1280"/>
      <c r="DC151" s="1280"/>
      <c r="DD151" s="1280"/>
      <c r="DE151" s="1280"/>
      <c r="DF151" s="1280"/>
      <c r="DG151" s="1280"/>
      <c r="DH151" s="1280"/>
      <c r="DI151" s="1280"/>
      <c r="DJ151" s="1280"/>
      <c r="DK151" s="1280"/>
      <c r="DL151" s="1280"/>
      <c r="DM151" s="1280"/>
      <c r="DN151" s="1280"/>
      <c r="DO151" s="1280"/>
      <c r="DP151" s="1280"/>
      <c r="DQ151" s="1280"/>
      <c r="DR151" s="1280"/>
      <c r="DS151" s="1280"/>
      <c r="DT151" s="1280"/>
      <c r="DU151" s="1280"/>
      <c r="DV151" s="1280"/>
      <c r="DW151" s="1280"/>
      <c r="DX151" s="1280"/>
      <c r="DY151" s="1280"/>
      <c r="DZ151" s="1280"/>
      <c r="EA151" s="1280"/>
      <c r="EB151" s="1280"/>
      <c r="EC151" s="1280"/>
      <c r="ED151" s="1280"/>
      <c r="EE151" s="1280"/>
      <c r="EF151" s="1280"/>
      <c r="EG151" s="1280"/>
      <c r="EH151" s="1280"/>
      <c r="EI151" s="1280"/>
      <c r="EJ151" s="1280"/>
      <c r="EK151" s="1280"/>
      <c r="EL151" s="1280"/>
      <c r="EM151" s="1280"/>
      <c r="EN151" s="1280"/>
      <c r="EO151" s="1280"/>
      <c r="EP151" s="1280"/>
      <c r="EQ151" s="1280"/>
      <c r="ER151" s="1280"/>
      <c r="ES151" s="1280"/>
      <c r="ET151" s="1280"/>
      <c r="EU151" s="1280"/>
      <c r="EV151" s="1280"/>
      <c r="EW151" s="1280"/>
      <c r="EX151" s="1280"/>
      <c r="EY151" s="1280"/>
      <c r="EZ151" s="1280"/>
      <c r="FA151" s="1280"/>
      <c r="FB151" s="1280"/>
      <c r="FC151" s="1280"/>
      <c r="FD151" s="1280"/>
      <c r="FE151" s="1280"/>
      <c r="FF151" s="1280"/>
      <c r="FG151" s="1280"/>
      <c r="FH151" s="1280"/>
      <c r="FI151" s="1280"/>
      <c r="FJ151" s="1280"/>
      <c r="FK151" s="1280"/>
      <c r="FL151" s="1280"/>
      <c r="FM151" s="1280"/>
      <c r="FN151" s="1280"/>
      <c r="FO151" s="1280"/>
      <c r="FP151" s="1280"/>
      <c r="FQ151" s="1280"/>
      <c r="FR151" s="1280"/>
      <c r="FS151" s="1280"/>
      <c r="FT151" s="1280"/>
      <c r="FU151" s="1280"/>
      <c r="FV151" s="1280"/>
      <c r="FW151" s="1280"/>
      <c r="FX151" s="1280"/>
      <c r="FY151" s="1280"/>
      <c r="FZ151" s="1280"/>
      <c r="GA151" s="1280"/>
      <c r="GB151" s="1280"/>
      <c r="GC151" s="1280"/>
      <c r="GD151" s="1280"/>
      <c r="GE151" s="1280"/>
      <c r="GF151" s="1280"/>
      <c r="GG151" s="1280"/>
      <c r="GH151" s="1280"/>
      <c r="GI151" s="1280"/>
      <c r="GJ151" s="1280"/>
      <c r="GK151" s="1280"/>
      <c r="GL151" s="1280"/>
      <c r="GM151" s="1280"/>
      <c r="GN151" s="1280"/>
      <c r="GO151" s="1280"/>
      <c r="GP151" s="1280"/>
      <c r="GQ151" s="1280"/>
      <c r="GR151" s="1280"/>
      <c r="GS151" s="1280"/>
      <c r="GT151" s="1280"/>
      <c r="GU151" s="1280"/>
      <c r="GV151" s="1280"/>
      <c r="GW151" s="1280"/>
      <c r="GX151" s="1280"/>
      <c r="GY151" s="1280"/>
      <c r="GZ151" s="1280"/>
      <c r="HA151" s="1280"/>
      <c r="HB151" s="1280"/>
      <c r="HC151" s="1280"/>
      <c r="HD151" s="1280"/>
      <c r="HE151" s="1280"/>
      <c r="HF151" s="1280"/>
      <c r="HG151" s="1280"/>
      <c r="HH151" s="1280"/>
      <c r="HI151" s="1280"/>
      <c r="HJ151" s="1280"/>
      <c r="HK151" s="1280"/>
      <c r="HL151" s="1280"/>
      <c r="HM151" s="1280"/>
      <c r="HN151" s="1280"/>
      <c r="HO151" s="1280"/>
      <c r="HP151" s="1280"/>
      <c r="HQ151" s="1280"/>
      <c r="HR151" s="1280"/>
      <c r="HS151" s="1280"/>
      <c r="HT151" s="1280"/>
      <c r="HU151" s="1280"/>
      <c r="HV151" s="1280"/>
      <c r="HW151" s="1280"/>
      <c r="HX151" s="1280"/>
      <c r="HY151" s="1280"/>
      <c r="HZ151" s="1280"/>
      <c r="IA151" s="1280"/>
      <c r="IB151" s="1280"/>
      <c r="IC151" s="1280"/>
      <c r="ID151" s="1280"/>
      <c r="IE151" s="1280"/>
      <c r="IF151" s="1280"/>
      <c r="IG151" s="1280"/>
      <c r="IH151" s="1280"/>
      <c r="II151" s="1280"/>
      <c r="IJ151" s="1280"/>
      <c r="IK151" s="1280"/>
      <c r="IL151" s="1280"/>
      <c r="IM151" s="1280"/>
      <c r="IN151" s="1280"/>
      <c r="IO151" s="1280"/>
      <c r="IP151" s="1280"/>
      <c r="IQ151" s="1280"/>
      <c r="IR151" s="1280"/>
      <c r="IS151" s="1280"/>
      <c r="IT151" s="1280"/>
      <c r="IU151" s="1280"/>
      <c r="IV151" s="1280"/>
    </row>
    <row r="152" spans="1:256" s="1209" customFormat="1" ht="27.25" customHeight="1">
      <c r="A152" s="2514">
        <v>49</v>
      </c>
      <c r="B152" s="2000" t="s">
        <v>4313</v>
      </c>
      <c r="C152" s="2000">
        <v>460881612</v>
      </c>
      <c r="D152" s="2000" t="s">
        <v>4375</v>
      </c>
      <c r="E152" s="2000" t="s">
        <v>109</v>
      </c>
      <c r="F152" s="2544">
        <f>SUM(F153)</f>
        <v>1.7999999999999998</v>
      </c>
      <c r="G152" s="54"/>
      <c r="H152" s="1520">
        <f>F152*G152</f>
        <v>0</v>
      </c>
      <c r="I152" s="1708" t="s">
        <v>102</v>
      </c>
      <c r="J152" s="5493"/>
      <c r="K152" s="3559"/>
      <c r="L152" s="3559"/>
      <c r="M152" s="1224"/>
      <c r="U152" s="1210"/>
      <c r="W152" s="1210"/>
    </row>
    <row r="153" spans="1:256" s="82" customFormat="1" ht="13.5" customHeight="1">
      <c r="A153" s="2514"/>
      <c r="B153" s="2000"/>
      <c r="C153" s="2000"/>
      <c r="D153" s="2006" t="s">
        <v>4374</v>
      </c>
      <c r="E153" s="2000"/>
      <c r="F153" s="2533">
        <f>(1.5)*1.2</f>
        <v>1.7999999999999998</v>
      </c>
      <c r="G153" s="132"/>
      <c r="H153" s="2001"/>
      <c r="I153" s="4363"/>
      <c r="J153" s="2610"/>
      <c r="K153" s="4346"/>
      <c r="L153" s="4358"/>
      <c r="M153" s="2611"/>
      <c r="N153" s="4358"/>
      <c r="O153" s="4359"/>
      <c r="P153" s="4360"/>
      <c r="Q153" s="4361"/>
      <c r="R153" s="3559"/>
      <c r="S153" s="3559"/>
      <c r="T153" s="2545"/>
      <c r="U153" s="1280"/>
      <c r="V153" s="1280"/>
      <c r="W153" s="1280"/>
      <c r="X153" s="1280"/>
      <c r="Y153" s="1280"/>
      <c r="Z153" s="1280"/>
      <c r="AA153" s="1280"/>
      <c r="AB153" s="1280"/>
      <c r="AC153" s="1280"/>
      <c r="AD153" s="1280"/>
      <c r="AE153" s="1280"/>
      <c r="AF153" s="1280"/>
      <c r="AG153" s="1280"/>
      <c r="AH153" s="1280"/>
      <c r="AI153" s="1280"/>
      <c r="AJ153" s="1280"/>
      <c r="AK153" s="1280"/>
      <c r="AL153" s="1280"/>
      <c r="AM153" s="1280"/>
      <c r="AN153" s="1280"/>
      <c r="AO153" s="1280"/>
      <c r="AP153" s="1280"/>
      <c r="AQ153" s="1280"/>
      <c r="AR153" s="1280"/>
      <c r="AS153" s="1280"/>
      <c r="AT153" s="1280"/>
      <c r="AU153" s="1280"/>
      <c r="AV153" s="1280"/>
      <c r="AW153" s="1280"/>
      <c r="AX153" s="1280"/>
      <c r="AY153" s="1280"/>
      <c r="AZ153" s="1280"/>
      <c r="BA153" s="1280"/>
      <c r="BB153" s="1280"/>
      <c r="BC153" s="1280"/>
      <c r="BD153" s="1280"/>
      <c r="BE153" s="1280"/>
      <c r="BF153" s="1280"/>
      <c r="BG153" s="1280"/>
      <c r="BH153" s="1280"/>
      <c r="BI153" s="1280"/>
      <c r="BJ153" s="1280"/>
      <c r="BK153" s="1280"/>
      <c r="BL153" s="1280"/>
      <c r="BM153" s="1280"/>
      <c r="BN153" s="1280"/>
      <c r="BO153" s="1280"/>
      <c r="BP153" s="1280"/>
      <c r="BQ153" s="1280"/>
      <c r="BR153" s="1280"/>
      <c r="BS153" s="1280"/>
      <c r="BT153" s="1280"/>
      <c r="BU153" s="1280"/>
      <c r="BV153" s="1280"/>
      <c r="BW153" s="1280"/>
      <c r="BX153" s="1280"/>
      <c r="BY153" s="1280"/>
      <c r="BZ153" s="1280"/>
      <c r="CA153" s="1280"/>
      <c r="CB153" s="1280"/>
      <c r="CC153" s="1280"/>
      <c r="CD153" s="1280"/>
      <c r="CE153" s="1280"/>
      <c r="CF153" s="1280"/>
      <c r="CG153" s="1280"/>
      <c r="CH153" s="1280"/>
      <c r="CI153" s="1280"/>
      <c r="CJ153" s="1280"/>
      <c r="CK153" s="1280"/>
      <c r="CL153" s="1280"/>
      <c r="CM153" s="1280"/>
      <c r="CN153" s="1280"/>
      <c r="CO153" s="1280"/>
      <c r="CP153" s="1280"/>
      <c r="CQ153" s="1280"/>
      <c r="CR153" s="1280"/>
      <c r="CS153" s="1280"/>
      <c r="CT153" s="1280"/>
      <c r="CU153" s="1280"/>
      <c r="CV153" s="1280"/>
      <c r="CW153" s="1280"/>
      <c r="CX153" s="1280"/>
      <c r="CY153" s="1280"/>
      <c r="CZ153" s="1280"/>
      <c r="DA153" s="1280"/>
      <c r="DB153" s="1280"/>
      <c r="DC153" s="1280"/>
      <c r="DD153" s="1280"/>
      <c r="DE153" s="1280"/>
      <c r="DF153" s="1280"/>
      <c r="DG153" s="1280"/>
      <c r="DH153" s="1280"/>
      <c r="DI153" s="1280"/>
      <c r="DJ153" s="1280"/>
      <c r="DK153" s="1280"/>
      <c r="DL153" s="1280"/>
      <c r="DM153" s="1280"/>
      <c r="DN153" s="1280"/>
      <c r="DO153" s="1280"/>
      <c r="DP153" s="1280"/>
      <c r="DQ153" s="1280"/>
      <c r="DR153" s="1280"/>
      <c r="DS153" s="1280"/>
      <c r="DT153" s="1280"/>
      <c r="DU153" s="1280"/>
      <c r="DV153" s="1280"/>
      <c r="DW153" s="1280"/>
      <c r="DX153" s="1280"/>
      <c r="DY153" s="1280"/>
      <c r="DZ153" s="1280"/>
      <c r="EA153" s="1280"/>
      <c r="EB153" s="1280"/>
      <c r="EC153" s="1280"/>
      <c r="ED153" s="1280"/>
      <c r="EE153" s="1280"/>
      <c r="EF153" s="1280"/>
      <c r="EG153" s="1280"/>
      <c r="EH153" s="1280"/>
      <c r="EI153" s="1280"/>
      <c r="EJ153" s="1280"/>
      <c r="EK153" s="1280"/>
      <c r="EL153" s="1280"/>
      <c r="EM153" s="1280"/>
      <c r="EN153" s="1280"/>
      <c r="EO153" s="1280"/>
      <c r="EP153" s="1280"/>
      <c r="EQ153" s="1280"/>
      <c r="ER153" s="1280"/>
      <c r="ES153" s="1280"/>
      <c r="ET153" s="1280"/>
      <c r="EU153" s="1280"/>
      <c r="EV153" s="1280"/>
      <c r="EW153" s="1280"/>
      <c r="EX153" s="1280"/>
      <c r="EY153" s="1280"/>
      <c r="EZ153" s="1280"/>
      <c r="FA153" s="1280"/>
      <c r="FB153" s="1280"/>
      <c r="FC153" s="1280"/>
      <c r="FD153" s="1280"/>
      <c r="FE153" s="1280"/>
      <c r="FF153" s="1280"/>
      <c r="FG153" s="1280"/>
      <c r="FH153" s="1280"/>
      <c r="FI153" s="1280"/>
      <c r="FJ153" s="1280"/>
      <c r="FK153" s="1280"/>
      <c r="FL153" s="1280"/>
      <c r="FM153" s="1280"/>
      <c r="FN153" s="1280"/>
      <c r="FO153" s="1280"/>
      <c r="FP153" s="1280"/>
      <c r="FQ153" s="1280"/>
      <c r="FR153" s="1280"/>
      <c r="FS153" s="1280"/>
      <c r="FT153" s="1280"/>
      <c r="FU153" s="1280"/>
      <c r="FV153" s="1280"/>
      <c r="FW153" s="1280"/>
      <c r="FX153" s="1280"/>
      <c r="FY153" s="1280"/>
      <c r="FZ153" s="1280"/>
      <c r="GA153" s="1280"/>
      <c r="GB153" s="1280"/>
      <c r="GC153" s="1280"/>
      <c r="GD153" s="1280"/>
      <c r="GE153" s="1280"/>
      <c r="GF153" s="1280"/>
      <c r="GG153" s="1280"/>
      <c r="GH153" s="1280"/>
      <c r="GI153" s="1280"/>
      <c r="GJ153" s="1280"/>
      <c r="GK153" s="1280"/>
      <c r="GL153" s="1280"/>
      <c r="GM153" s="1280"/>
      <c r="GN153" s="1280"/>
      <c r="GO153" s="1280"/>
      <c r="GP153" s="1280"/>
      <c r="GQ153" s="1280"/>
      <c r="GR153" s="1280"/>
      <c r="GS153" s="1280"/>
      <c r="GT153" s="1280"/>
      <c r="GU153" s="1280"/>
      <c r="GV153" s="1280"/>
      <c r="GW153" s="1280"/>
      <c r="GX153" s="1280"/>
      <c r="GY153" s="1280"/>
      <c r="GZ153" s="1280"/>
      <c r="HA153" s="1280"/>
      <c r="HB153" s="1280"/>
      <c r="HC153" s="1280"/>
      <c r="HD153" s="1280"/>
      <c r="HE153" s="1280"/>
      <c r="HF153" s="1280"/>
      <c r="HG153" s="1280"/>
      <c r="HH153" s="1280"/>
      <c r="HI153" s="1280"/>
      <c r="HJ153" s="1280"/>
      <c r="HK153" s="1280"/>
      <c r="HL153" s="1280"/>
      <c r="HM153" s="1280"/>
      <c r="HN153" s="1280"/>
      <c r="HO153" s="1280"/>
      <c r="HP153" s="1280"/>
      <c r="HQ153" s="1280"/>
      <c r="HR153" s="1280"/>
      <c r="HS153" s="1280"/>
      <c r="HT153" s="1280"/>
      <c r="HU153" s="1280"/>
      <c r="HV153" s="1280"/>
      <c r="HW153" s="1280"/>
      <c r="HX153" s="1280"/>
      <c r="HY153" s="1280"/>
      <c r="HZ153" s="1280"/>
      <c r="IA153" s="1280"/>
      <c r="IB153" s="1280"/>
      <c r="IC153" s="1280"/>
      <c r="ID153" s="1280"/>
      <c r="IE153" s="1280"/>
      <c r="IF153" s="1280"/>
      <c r="IG153" s="1280"/>
      <c r="IH153" s="1280"/>
      <c r="II153" s="1280"/>
      <c r="IJ153" s="1280"/>
      <c r="IK153" s="1280"/>
      <c r="IL153" s="1280"/>
      <c r="IM153" s="1280"/>
      <c r="IN153" s="1280"/>
      <c r="IO153" s="1280"/>
      <c r="IP153" s="1280"/>
      <c r="IQ153" s="1280"/>
      <c r="IR153" s="1280"/>
      <c r="IS153" s="1280"/>
      <c r="IT153" s="1280"/>
      <c r="IU153" s="1280"/>
      <c r="IV153" s="1280"/>
    </row>
    <row r="154" spans="1:256" s="1209" customFormat="1" ht="27.25" customHeight="1">
      <c r="A154" s="2514">
        <v>50</v>
      </c>
      <c r="B154" s="2000" t="s">
        <v>4313</v>
      </c>
      <c r="C154" s="2000">
        <v>460911122</v>
      </c>
      <c r="D154" s="2000" t="s">
        <v>4373</v>
      </c>
      <c r="E154" s="2000" t="s">
        <v>109</v>
      </c>
      <c r="F154" s="2544">
        <f>SUM(F155)</f>
        <v>1.7999999999999998</v>
      </c>
      <c r="G154" s="54"/>
      <c r="H154" s="1520">
        <f>F154*G154</f>
        <v>0</v>
      </c>
      <c r="I154" s="1708" t="s">
        <v>102</v>
      </c>
      <c r="J154" s="5493"/>
      <c r="K154" s="3559"/>
      <c r="L154" s="3559"/>
      <c r="M154" s="1224"/>
      <c r="U154" s="1210"/>
      <c r="W154" s="1210"/>
    </row>
    <row r="155" spans="1:256" s="82" customFormat="1" ht="13.5" customHeight="1">
      <c r="A155" s="2514"/>
      <c r="B155" s="2000"/>
      <c r="C155" s="2000"/>
      <c r="D155" s="2006" t="s">
        <v>4372</v>
      </c>
      <c r="E155" s="2000"/>
      <c r="F155" s="2533">
        <f>(1.5)*1.2</f>
        <v>1.7999999999999998</v>
      </c>
      <c r="G155" s="132"/>
      <c r="H155" s="2001"/>
      <c r="I155" s="4363"/>
      <c r="J155" s="2610"/>
      <c r="K155" s="4346"/>
      <c r="L155" s="4358"/>
      <c r="M155" s="2611"/>
      <c r="N155" s="4358"/>
      <c r="O155" s="4359"/>
      <c r="P155" s="4360"/>
      <c r="Q155" s="4361"/>
      <c r="R155" s="3559"/>
      <c r="S155" s="3559"/>
      <c r="T155" s="2545"/>
      <c r="U155" s="1280"/>
      <c r="V155" s="1280"/>
      <c r="W155" s="1280"/>
      <c r="X155" s="1280"/>
      <c r="Y155" s="1280"/>
      <c r="Z155" s="1280"/>
      <c r="AA155" s="1280"/>
      <c r="AB155" s="1280"/>
      <c r="AC155" s="1280"/>
      <c r="AD155" s="1280"/>
      <c r="AE155" s="1280"/>
      <c r="AF155" s="1280"/>
      <c r="AG155" s="1280"/>
      <c r="AH155" s="1280"/>
      <c r="AI155" s="1280"/>
      <c r="AJ155" s="1280"/>
      <c r="AK155" s="1280"/>
      <c r="AL155" s="1280"/>
      <c r="AM155" s="1280"/>
      <c r="AN155" s="1280"/>
      <c r="AO155" s="1280"/>
      <c r="AP155" s="1280"/>
      <c r="AQ155" s="1280"/>
      <c r="AR155" s="1280"/>
      <c r="AS155" s="1280"/>
      <c r="AT155" s="1280"/>
      <c r="AU155" s="1280"/>
      <c r="AV155" s="1280"/>
      <c r="AW155" s="1280"/>
      <c r="AX155" s="1280"/>
      <c r="AY155" s="1280"/>
      <c r="AZ155" s="1280"/>
      <c r="BA155" s="1280"/>
      <c r="BB155" s="1280"/>
      <c r="BC155" s="1280"/>
      <c r="BD155" s="1280"/>
      <c r="BE155" s="1280"/>
      <c r="BF155" s="1280"/>
      <c r="BG155" s="1280"/>
      <c r="BH155" s="1280"/>
      <c r="BI155" s="1280"/>
      <c r="BJ155" s="1280"/>
      <c r="BK155" s="1280"/>
      <c r="BL155" s="1280"/>
      <c r="BM155" s="1280"/>
      <c r="BN155" s="1280"/>
      <c r="BO155" s="1280"/>
      <c r="BP155" s="1280"/>
      <c r="BQ155" s="1280"/>
      <c r="BR155" s="1280"/>
      <c r="BS155" s="1280"/>
      <c r="BT155" s="1280"/>
      <c r="BU155" s="1280"/>
      <c r="BV155" s="1280"/>
      <c r="BW155" s="1280"/>
      <c r="BX155" s="1280"/>
      <c r="BY155" s="1280"/>
      <c r="BZ155" s="1280"/>
      <c r="CA155" s="1280"/>
      <c r="CB155" s="1280"/>
      <c r="CC155" s="1280"/>
      <c r="CD155" s="1280"/>
      <c r="CE155" s="1280"/>
      <c r="CF155" s="1280"/>
      <c r="CG155" s="1280"/>
      <c r="CH155" s="1280"/>
      <c r="CI155" s="1280"/>
      <c r="CJ155" s="1280"/>
      <c r="CK155" s="1280"/>
      <c r="CL155" s="1280"/>
      <c r="CM155" s="1280"/>
      <c r="CN155" s="1280"/>
      <c r="CO155" s="1280"/>
      <c r="CP155" s="1280"/>
      <c r="CQ155" s="1280"/>
      <c r="CR155" s="1280"/>
      <c r="CS155" s="1280"/>
      <c r="CT155" s="1280"/>
      <c r="CU155" s="1280"/>
      <c r="CV155" s="1280"/>
      <c r="CW155" s="1280"/>
      <c r="CX155" s="1280"/>
      <c r="CY155" s="1280"/>
      <c r="CZ155" s="1280"/>
      <c r="DA155" s="1280"/>
      <c r="DB155" s="1280"/>
      <c r="DC155" s="1280"/>
      <c r="DD155" s="1280"/>
      <c r="DE155" s="1280"/>
      <c r="DF155" s="1280"/>
      <c r="DG155" s="1280"/>
      <c r="DH155" s="1280"/>
      <c r="DI155" s="1280"/>
      <c r="DJ155" s="1280"/>
      <c r="DK155" s="1280"/>
      <c r="DL155" s="1280"/>
      <c r="DM155" s="1280"/>
      <c r="DN155" s="1280"/>
      <c r="DO155" s="1280"/>
      <c r="DP155" s="1280"/>
      <c r="DQ155" s="1280"/>
      <c r="DR155" s="1280"/>
      <c r="DS155" s="1280"/>
      <c r="DT155" s="1280"/>
      <c r="DU155" s="1280"/>
      <c r="DV155" s="1280"/>
      <c r="DW155" s="1280"/>
      <c r="DX155" s="1280"/>
      <c r="DY155" s="1280"/>
      <c r="DZ155" s="1280"/>
      <c r="EA155" s="1280"/>
      <c r="EB155" s="1280"/>
      <c r="EC155" s="1280"/>
      <c r="ED155" s="1280"/>
      <c r="EE155" s="1280"/>
      <c r="EF155" s="1280"/>
      <c r="EG155" s="1280"/>
      <c r="EH155" s="1280"/>
      <c r="EI155" s="1280"/>
      <c r="EJ155" s="1280"/>
      <c r="EK155" s="1280"/>
      <c r="EL155" s="1280"/>
      <c r="EM155" s="1280"/>
      <c r="EN155" s="1280"/>
      <c r="EO155" s="1280"/>
      <c r="EP155" s="1280"/>
      <c r="EQ155" s="1280"/>
      <c r="ER155" s="1280"/>
      <c r="ES155" s="1280"/>
      <c r="ET155" s="1280"/>
      <c r="EU155" s="1280"/>
      <c r="EV155" s="1280"/>
      <c r="EW155" s="1280"/>
      <c r="EX155" s="1280"/>
      <c r="EY155" s="1280"/>
      <c r="EZ155" s="1280"/>
      <c r="FA155" s="1280"/>
      <c r="FB155" s="1280"/>
      <c r="FC155" s="1280"/>
      <c r="FD155" s="1280"/>
      <c r="FE155" s="1280"/>
      <c r="FF155" s="1280"/>
      <c r="FG155" s="1280"/>
      <c r="FH155" s="1280"/>
      <c r="FI155" s="1280"/>
      <c r="FJ155" s="1280"/>
      <c r="FK155" s="1280"/>
      <c r="FL155" s="1280"/>
      <c r="FM155" s="1280"/>
      <c r="FN155" s="1280"/>
      <c r="FO155" s="1280"/>
      <c r="FP155" s="1280"/>
      <c r="FQ155" s="1280"/>
      <c r="FR155" s="1280"/>
      <c r="FS155" s="1280"/>
      <c r="FT155" s="1280"/>
      <c r="FU155" s="1280"/>
      <c r="FV155" s="1280"/>
      <c r="FW155" s="1280"/>
      <c r="FX155" s="1280"/>
      <c r="FY155" s="1280"/>
      <c r="FZ155" s="1280"/>
      <c r="GA155" s="1280"/>
      <c r="GB155" s="1280"/>
      <c r="GC155" s="1280"/>
      <c r="GD155" s="1280"/>
      <c r="GE155" s="1280"/>
      <c r="GF155" s="1280"/>
      <c r="GG155" s="1280"/>
      <c r="GH155" s="1280"/>
      <c r="GI155" s="1280"/>
      <c r="GJ155" s="1280"/>
      <c r="GK155" s="1280"/>
      <c r="GL155" s="1280"/>
      <c r="GM155" s="1280"/>
      <c r="GN155" s="1280"/>
      <c r="GO155" s="1280"/>
      <c r="GP155" s="1280"/>
      <c r="GQ155" s="1280"/>
      <c r="GR155" s="1280"/>
      <c r="GS155" s="1280"/>
      <c r="GT155" s="1280"/>
      <c r="GU155" s="1280"/>
      <c r="GV155" s="1280"/>
      <c r="GW155" s="1280"/>
      <c r="GX155" s="1280"/>
      <c r="GY155" s="1280"/>
      <c r="GZ155" s="1280"/>
      <c r="HA155" s="1280"/>
      <c r="HB155" s="1280"/>
      <c r="HC155" s="1280"/>
      <c r="HD155" s="1280"/>
      <c r="HE155" s="1280"/>
      <c r="HF155" s="1280"/>
      <c r="HG155" s="1280"/>
      <c r="HH155" s="1280"/>
      <c r="HI155" s="1280"/>
      <c r="HJ155" s="1280"/>
      <c r="HK155" s="1280"/>
      <c r="HL155" s="1280"/>
      <c r="HM155" s="1280"/>
      <c r="HN155" s="1280"/>
      <c r="HO155" s="1280"/>
      <c r="HP155" s="1280"/>
      <c r="HQ155" s="1280"/>
      <c r="HR155" s="1280"/>
      <c r="HS155" s="1280"/>
      <c r="HT155" s="1280"/>
      <c r="HU155" s="1280"/>
      <c r="HV155" s="1280"/>
      <c r="HW155" s="1280"/>
      <c r="HX155" s="1280"/>
      <c r="HY155" s="1280"/>
      <c r="HZ155" s="1280"/>
      <c r="IA155" s="1280"/>
      <c r="IB155" s="1280"/>
      <c r="IC155" s="1280"/>
      <c r="ID155" s="1280"/>
      <c r="IE155" s="1280"/>
      <c r="IF155" s="1280"/>
      <c r="IG155" s="1280"/>
      <c r="IH155" s="1280"/>
      <c r="II155" s="1280"/>
      <c r="IJ155" s="1280"/>
      <c r="IK155" s="1280"/>
      <c r="IL155" s="1280"/>
      <c r="IM155" s="1280"/>
      <c r="IN155" s="1280"/>
      <c r="IO155" s="1280"/>
      <c r="IP155" s="1280"/>
      <c r="IQ155" s="1280"/>
      <c r="IR155" s="1280"/>
      <c r="IS155" s="1280"/>
      <c r="IT155" s="1280"/>
      <c r="IU155" s="1280"/>
      <c r="IV155" s="1280"/>
    </row>
    <row r="156" spans="1:256" s="1209" customFormat="1" ht="13.5" customHeight="1">
      <c r="A156" s="2514">
        <v>51</v>
      </c>
      <c r="B156" s="2000" t="s">
        <v>4313</v>
      </c>
      <c r="C156" s="2000">
        <v>460912111</v>
      </c>
      <c r="D156" s="2000" t="s">
        <v>4371</v>
      </c>
      <c r="E156" s="2000" t="s">
        <v>123</v>
      </c>
      <c r="F156" s="2544">
        <f>SUM(F157)</f>
        <v>4</v>
      </c>
      <c r="G156" s="54"/>
      <c r="H156" s="1520">
        <f>F156*G156</f>
        <v>0</v>
      </c>
      <c r="I156" s="1708" t="s">
        <v>102</v>
      </c>
      <c r="J156" s="5493"/>
      <c r="K156" s="3559"/>
      <c r="L156" s="3559"/>
      <c r="M156" s="1224"/>
      <c r="U156" s="1210"/>
      <c r="W156" s="1210"/>
    </row>
    <row r="157" spans="1:256" s="82" customFormat="1" ht="13.5" customHeight="1">
      <c r="A157" s="2514"/>
      <c r="B157" s="2000"/>
      <c r="C157" s="2000"/>
      <c r="D157" s="2006" t="s">
        <v>4370</v>
      </c>
      <c r="E157" s="2000"/>
      <c r="F157" s="2533">
        <f>(2)*2</f>
        <v>4</v>
      </c>
      <c r="G157" s="132"/>
      <c r="H157" s="2001"/>
      <c r="I157" s="4363"/>
      <c r="J157" s="2610"/>
      <c r="K157" s="4346"/>
      <c r="L157" s="4358"/>
      <c r="M157" s="2611"/>
      <c r="N157" s="4358"/>
      <c r="O157" s="4359"/>
      <c r="P157" s="4360"/>
      <c r="Q157" s="4361"/>
      <c r="R157" s="3559"/>
      <c r="S157" s="3559"/>
      <c r="T157" s="2545"/>
      <c r="U157" s="1280"/>
      <c r="V157" s="1280"/>
      <c r="W157" s="1280"/>
      <c r="X157" s="1280"/>
      <c r="Y157" s="1280"/>
      <c r="Z157" s="1280"/>
      <c r="AA157" s="1280"/>
      <c r="AB157" s="1280"/>
      <c r="AC157" s="1280"/>
      <c r="AD157" s="1280"/>
      <c r="AE157" s="1280"/>
      <c r="AF157" s="1280"/>
      <c r="AG157" s="1280"/>
      <c r="AH157" s="1280"/>
      <c r="AI157" s="1280"/>
      <c r="AJ157" s="1280"/>
      <c r="AK157" s="1280"/>
      <c r="AL157" s="1280"/>
      <c r="AM157" s="1280"/>
      <c r="AN157" s="1280"/>
      <c r="AO157" s="1280"/>
      <c r="AP157" s="1280"/>
      <c r="AQ157" s="1280"/>
      <c r="AR157" s="1280"/>
      <c r="AS157" s="1280"/>
      <c r="AT157" s="1280"/>
      <c r="AU157" s="1280"/>
      <c r="AV157" s="1280"/>
      <c r="AW157" s="1280"/>
      <c r="AX157" s="1280"/>
      <c r="AY157" s="1280"/>
      <c r="AZ157" s="1280"/>
      <c r="BA157" s="1280"/>
      <c r="BB157" s="1280"/>
      <c r="BC157" s="1280"/>
      <c r="BD157" s="1280"/>
      <c r="BE157" s="1280"/>
      <c r="BF157" s="1280"/>
      <c r="BG157" s="1280"/>
      <c r="BH157" s="1280"/>
      <c r="BI157" s="1280"/>
      <c r="BJ157" s="1280"/>
      <c r="BK157" s="1280"/>
      <c r="BL157" s="1280"/>
      <c r="BM157" s="1280"/>
      <c r="BN157" s="1280"/>
      <c r="BO157" s="1280"/>
      <c r="BP157" s="1280"/>
      <c r="BQ157" s="1280"/>
      <c r="BR157" s="1280"/>
      <c r="BS157" s="1280"/>
      <c r="BT157" s="1280"/>
      <c r="BU157" s="1280"/>
      <c r="BV157" s="1280"/>
      <c r="BW157" s="1280"/>
      <c r="BX157" s="1280"/>
      <c r="BY157" s="1280"/>
      <c r="BZ157" s="1280"/>
      <c r="CA157" s="1280"/>
      <c r="CB157" s="1280"/>
      <c r="CC157" s="1280"/>
      <c r="CD157" s="1280"/>
      <c r="CE157" s="1280"/>
      <c r="CF157" s="1280"/>
      <c r="CG157" s="1280"/>
      <c r="CH157" s="1280"/>
      <c r="CI157" s="1280"/>
      <c r="CJ157" s="1280"/>
      <c r="CK157" s="1280"/>
      <c r="CL157" s="1280"/>
      <c r="CM157" s="1280"/>
      <c r="CN157" s="1280"/>
      <c r="CO157" s="1280"/>
      <c r="CP157" s="1280"/>
      <c r="CQ157" s="1280"/>
      <c r="CR157" s="1280"/>
      <c r="CS157" s="1280"/>
      <c r="CT157" s="1280"/>
      <c r="CU157" s="1280"/>
      <c r="CV157" s="1280"/>
      <c r="CW157" s="1280"/>
      <c r="CX157" s="1280"/>
      <c r="CY157" s="1280"/>
      <c r="CZ157" s="1280"/>
      <c r="DA157" s="1280"/>
      <c r="DB157" s="1280"/>
      <c r="DC157" s="1280"/>
      <c r="DD157" s="1280"/>
      <c r="DE157" s="1280"/>
      <c r="DF157" s="1280"/>
      <c r="DG157" s="1280"/>
      <c r="DH157" s="1280"/>
      <c r="DI157" s="1280"/>
      <c r="DJ157" s="1280"/>
      <c r="DK157" s="1280"/>
      <c r="DL157" s="1280"/>
      <c r="DM157" s="1280"/>
      <c r="DN157" s="1280"/>
      <c r="DO157" s="1280"/>
      <c r="DP157" s="1280"/>
      <c r="DQ157" s="1280"/>
      <c r="DR157" s="1280"/>
      <c r="DS157" s="1280"/>
      <c r="DT157" s="1280"/>
      <c r="DU157" s="1280"/>
      <c r="DV157" s="1280"/>
      <c r="DW157" s="1280"/>
      <c r="DX157" s="1280"/>
      <c r="DY157" s="1280"/>
      <c r="DZ157" s="1280"/>
      <c r="EA157" s="1280"/>
      <c r="EB157" s="1280"/>
      <c r="EC157" s="1280"/>
      <c r="ED157" s="1280"/>
      <c r="EE157" s="1280"/>
      <c r="EF157" s="1280"/>
      <c r="EG157" s="1280"/>
      <c r="EH157" s="1280"/>
      <c r="EI157" s="1280"/>
      <c r="EJ157" s="1280"/>
      <c r="EK157" s="1280"/>
      <c r="EL157" s="1280"/>
      <c r="EM157" s="1280"/>
      <c r="EN157" s="1280"/>
      <c r="EO157" s="1280"/>
      <c r="EP157" s="1280"/>
      <c r="EQ157" s="1280"/>
      <c r="ER157" s="1280"/>
      <c r="ES157" s="1280"/>
      <c r="ET157" s="1280"/>
      <c r="EU157" s="1280"/>
      <c r="EV157" s="1280"/>
      <c r="EW157" s="1280"/>
      <c r="EX157" s="1280"/>
      <c r="EY157" s="1280"/>
      <c r="EZ157" s="1280"/>
      <c r="FA157" s="1280"/>
      <c r="FB157" s="1280"/>
      <c r="FC157" s="1280"/>
      <c r="FD157" s="1280"/>
      <c r="FE157" s="1280"/>
      <c r="FF157" s="1280"/>
      <c r="FG157" s="1280"/>
      <c r="FH157" s="1280"/>
      <c r="FI157" s="1280"/>
      <c r="FJ157" s="1280"/>
      <c r="FK157" s="1280"/>
      <c r="FL157" s="1280"/>
      <c r="FM157" s="1280"/>
      <c r="FN157" s="1280"/>
      <c r="FO157" s="1280"/>
      <c r="FP157" s="1280"/>
      <c r="FQ157" s="1280"/>
      <c r="FR157" s="1280"/>
      <c r="FS157" s="1280"/>
      <c r="FT157" s="1280"/>
      <c r="FU157" s="1280"/>
      <c r="FV157" s="1280"/>
      <c r="FW157" s="1280"/>
      <c r="FX157" s="1280"/>
      <c r="FY157" s="1280"/>
      <c r="FZ157" s="1280"/>
      <c r="GA157" s="1280"/>
      <c r="GB157" s="1280"/>
      <c r="GC157" s="1280"/>
      <c r="GD157" s="1280"/>
      <c r="GE157" s="1280"/>
      <c r="GF157" s="1280"/>
      <c r="GG157" s="1280"/>
      <c r="GH157" s="1280"/>
      <c r="GI157" s="1280"/>
      <c r="GJ157" s="1280"/>
      <c r="GK157" s="1280"/>
      <c r="GL157" s="1280"/>
      <c r="GM157" s="1280"/>
      <c r="GN157" s="1280"/>
      <c r="GO157" s="1280"/>
      <c r="GP157" s="1280"/>
      <c r="GQ157" s="1280"/>
      <c r="GR157" s="1280"/>
      <c r="GS157" s="1280"/>
      <c r="GT157" s="1280"/>
      <c r="GU157" s="1280"/>
      <c r="GV157" s="1280"/>
      <c r="GW157" s="1280"/>
      <c r="GX157" s="1280"/>
      <c r="GY157" s="1280"/>
      <c r="GZ157" s="1280"/>
      <c r="HA157" s="1280"/>
      <c r="HB157" s="1280"/>
      <c r="HC157" s="1280"/>
      <c r="HD157" s="1280"/>
      <c r="HE157" s="1280"/>
      <c r="HF157" s="1280"/>
      <c r="HG157" s="1280"/>
      <c r="HH157" s="1280"/>
      <c r="HI157" s="1280"/>
      <c r="HJ157" s="1280"/>
      <c r="HK157" s="1280"/>
      <c r="HL157" s="1280"/>
      <c r="HM157" s="1280"/>
      <c r="HN157" s="1280"/>
      <c r="HO157" s="1280"/>
      <c r="HP157" s="1280"/>
      <c r="HQ157" s="1280"/>
      <c r="HR157" s="1280"/>
      <c r="HS157" s="1280"/>
      <c r="HT157" s="1280"/>
      <c r="HU157" s="1280"/>
      <c r="HV157" s="1280"/>
      <c r="HW157" s="1280"/>
      <c r="HX157" s="1280"/>
      <c r="HY157" s="1280"/>
      <c r="HZ157" s="1280"/>
      <c r="IA157" s="1280"/>
      <c r="IB157" s="1280"/>
      <c r="IC157" s="1280"/>
      <c r="ID157" s="1280"/>
      <c r="IE157" s="1280"/>
      <c r="IF157" s="1280"/>
      <c r="IG157" s="1280"/>
      <c r="IH157" s="1280"/>
      <c r="II157" s="1280"/>
      <c r="IJ157" s="1280"/>
      <c r="IK157" s="1280"/>
      <c r="IL157" s="1280"/>
      <c r="IM157" s="1280"/>
      <c r="IN157" s="1280"/>
      <c r="IO157" s="1280"/>
      <c r="IP157" s="1280"/>
      <c r="IQ157" s="1280"/>
      <c r="IR157" s="1280"/>
      <c r="IS157" s="1280"/>
      <c r="IT157" s="1280"/>
      <c r="IU157" s="1280"/>
      <c r="IV157" s="1280"/>
    </row>
    <row r="158" spans="1:256" s="1209" customFormat="1" ht="27.25" customHeight="1">
      <c r="A158" s="2514">
        <v>52</v>
      </c>
      <c r="B158" s="2000" t="s">
        <v>4313</v>
      </c>
      <c r="C158" s="2000" t="s">
        <v>4369</v>
      </c>
      <c r="D158" s="2000" t="s">
        <v>4368</v>
      </c>
      <c r="E158" s="2000" t="s">
        <v>109</v>
      </c>
      <c r="F158" s="2544">
        <f>SUM(F159)</f>
        <v>0.64000000000000012</v>
      </c>
      <c r="G158" s="54"/>
      <c r="H158" s="1520">
        <f>F158*G158</f>
        <v>0</v>
      </c>
      <c r="I158" s="1708" t="s">
        <v>140</v>
      </c>
      <c r="J158" s="5588"/>
      <c r="K158" s="3559"/>
      <c r="L158" s="3559"/>
      <c r="M158" s="1224"/>
      <c r="N158" s="5062"/>
      <c r="O158" s="5062"/>
      <c r="P158" s="5062"/>
      <c r="Q158" s="5062"/>
      <c r="U158" s="1210"/>
      <c r="W158" s="1210"/>
    </row>
    <row r="159" spans="1:256" s="4969" customFormat="1" ht="13.5" customHeight="1">
      <c r="A159" s="1678"/>
      <c r="B159" s="1332"/>
      <c r="C159" s="1334"/>
      <c r="D159" s="1334" t="s">
        <v>4367</v>
      </c>
      <c r="E159" s="1334"/>
      <c r="F159" s="2732">
        <f>(6.4)*0.1</f>
        <v>0.64000000000000012</v>
      </c>
      <c r="G159" s="6029"/>
      <c r="H159" s="4175"/>
      <c r="I159" s="1336"/>
      <c r="J159" s="4182"/>
      <c r="K159" s="4177"/>
      <c r="L159" s="1456"/>
      <c r="M159" s="82"/>
      <c r="N159" s="1456"/>
      <c r="O159" s="1456"/>
      <c r="P159" s="1456"/>
      <c r="Q159" s="1456"/>
      <c r="R159" s="1456"/>
      <c r="S159" s="1456"/>
      <c r="T159" s="1456"/>
      <c r="U159" s="1456"/>
      <c r="V159" s="1456"/>
      <c r="W159" s="1456"/>
      <c r="X159" s="1456"/>
      <c r="Y159" s="1456"/>
      <c r="Z159" s="1456"/>
      <c r="AA159" s="1456"/>
      <c r="AB159" s="1456"/>
      <c r="AC159" s="1456"/>
      <c r="AD159" s="1456"/>
      <c r="AE159" s="1456"/>
      <c r="AF159" s="1456"/>
      <c r="AG159" s="1456"/>
      <c r="AH159" s="1456"/>
      <c r="AI159" s="1456"/>
      <c r="AJ159" s="1456"/>
      <c r="AK159" s="1456"/>
      <c r="AL159" s="1456"/>
      <c r="AM159" s="1456"/>
      <c r="AN159" s="1456"/>
      <c r="AO159" s="1456"/>
      <c r="AP159" s="1456"/>
      <c r="AQ159" s="1456"/>
      <c r="AR159" s="1456"/>
      <c r="AS159" s="1456"/>
      <c r="AT159" s="1456"/>
      <c r="AU159" s="1456"/>
      <c r="AV159" s="1456"/>
      <c r="AW159" s="1456"/>
      <c r="AX159" s="1456"/>
      <c r="AY159" s="1456"/>
      <c r="AZ159" s="1456"/>
      <c r="BA159" s="1456"/>
      <c r="BB159" s="1456"/>
      <c r="BC159" s="1456"/>
      <c r="BD159" s="1456"/>
      <c r="BE159" s="1456"/>
      <c r="BF159" s="1456"/>
      <c r="BG159" s="1456"/>
      <c r="BH159" s="1456"/>
      <c r="BI159" s="1456"/>
      <c r="BJ159" s="1456"/>
      <c r="BK159" s="1456"/>
      <c r="BL159" s="1456"/>
      <c r="BM159" s="1456"/>
      <c r="BN159" s="1456"/>
      <c r="BO159" s="1456"/>
      <c r="BP159" s="1456"/>
      <c r="BQ159" s="1456"/>
      <c r="BR159" s="1456"/>
      <c r="BS159" s="1456"/>
      <c r="BT159" s="1456"/>
      <c r="BU159" s="1456"/>
      <c r="BV159" s="1456"/>
      <c r="BW159" s="1456"/>
      <c r="BX159" s="1456"/>
      <c r="BY159" s="1456"/>
      <c r="BZ159" s="1456"/>
      <c r="CA159" s="1456"/>
      <c r="CB159" s="1456"/>
      <c r="CC159" s="1456"/>
      <c r="CD159" s="1456"/>
      <c r="CE159" s="1456"/>
      <c r="CF159" s="1456"/>
      <c r="CG159" s="1456"/>
      <c r="CH159" s="1456"/>
      <c r="CI159" s="1456"/>
      <c r="CJ159" s="1456"/>
      <c r="CK159" s="1456"/>
      <c r="CL159" s="1456"/>
      <c r="CM159" s="1456"/>
      <c r="CN159" s="1456"/>
      <c r="CO159" s="1456"/>
      <c r="CP159" s="1456"/>
      <c r="CQ159" s="1456"/>
      <c r="CR159" s="1456"/>
      <c r="CS159" s="1456"/>
      <c r="CT159" s="1456"/>
      <c r="CU159" s="1456"/>
      <c r="CV159" s="1456"/>
      <c r="CW159" s="1456"/>
      <c r="CX159" s="1456"/>
      <c r="CY159" s="1456"/>
      <c r="CZ159" s="1456"/>
      <c r="DA159" s="1456"/>
      <c r="DB159" s="1456"/>
      <c r="DC159" s="1456"/>
      <c r="DD159" s="1456"/>
      <c r="DE159" s="1456"/>
      <c r="DF159" s="1456"/>
      <c r="DG159" s="1456"/>
      <c r="DH159" s="1456"/>
      <c r="DI159" s="1456"/>
      <c r="DJ159" s="1456"/>
      <c r="DK159" s="1456"/>
      <c r="DL159" s="1456"/>
      <c r="DM159" s="1456"/>
      <c r="DN159" s="1456"/>
      <c r="DO159" s="1456"/>
      <c r="DP159" s="1456"/>
      <c r="DQ159" s="1456"/>
      <c r="DR159" s="1456"/>
      <c r="DS159" s="1456"/>
      <c r="DT159" s="1456"/>
      <c r="DU159" s="1456"/>
      <c r="DV159" s="1456"/>
      <c r="DW159" s="1456"/>
      <c r="DX159" s="1456"/>
      <c r="DY159" s="1456"/>
      <c r="DZ159" s="1456"/>
      <c r="EA159" s="1456"/>
      <c r="EB159" s="1456"/>
      <c r="EC159" s="1456"/>
      <c r="ED159" s="1456"/>
      <c r="EE159" s="1456"/>
      <c r="EF159" s="1456"/>
      <c r="EG159" s="1456"/>
      <c r="EH159" s="1456"/>
      <c r="EI159" s="1456"/>
      <c r="EJ159" s="1456"/>
      <c r="EK159" s="1456"/>
      <c r="EL159" s="1456"/>
      <c r="EM159" s="1456"/>
      <c r="EN159" s="1456"/>
      <c r="EO159" s="1456"/>
      <c r="EP159" s="1456"/>
      <c r="EQ159" s="1456"/>
      <c r="ER159" s="1456"/>
      <c r="ES159" s="1456"/>
      <c r="ET159" s="1456"/>
      <c r="EU159" s="1456"/>
      <c r="EV159" s="1456"/>
      <c r="EW159" s="1456"/>
      <c r="EX159" s="1456"/>
      <c r="EY159" s="1456"/>
      <c r="EZ159" s="1456"/>
      <c r="FA159" s="1456"/>
      <c r="FB159" s="1456"/>
      <c r="FC159" s="1456"/>
      <c r="FD159" s="1456"/>
      <c r="FE159" s="1456"/>
      <c r="FF159" s="1456"/>
      <c r="FG159" s="1456"/>
      <c r="FH159" s="1456"/>
      <c r="FI159" s="1456"/>
      <c r="FJ159" s="1456"/>
      <c r="FK159" s="1456"/>
      <c r="FL159" s="1456"/>
      <c r="FM159" s="1456"/>
      <c r="FN159" s="1456"/>
      <c r="FO159" s="1456"/>
      <c r="FP159" s="1456"/>
      <c r="FQ159" s="1456"/>
      <c r="FR159" s="1456"/>
      <c r="FS159" s="1456"/>
      <c r="FT159" s="1456"/>
      <c r="FU159" s="1456"/>
      <c r="FV159" s="1456"/>
      <c r="FW159" s="1456"/>
      <c r="FX159" s="1456"/>
      <c r="FY159" s="1456"/>
      <c r="FZ159" s="1456"/>
      <c r="GA159" s="1456"/>
      <c r="GB159" s="1456"/>
      <c r="GC159" s="1456"/>
      <c r="GD159" s="1456"/>
      <c r="GE159" s="1456"/>
      <c r="GF159" s="1456"/>
      <c r="GG159" s="1456"/>
      <c r="GH159" s="1456"/>
      <c r="GI159" s="1456"/>
      <c r="GJ159" s="1456"/>
      <c r="GK159" s="1456"/>
      <c r="GL159" s="1456"/>
      <c r="GM159" s="1456"/>
      <c r="GN159" s="1456"/>
      <c r="GO159" s="1456"/>
      <c r="GP159" s="1456"/>
      <c r="GQ159" s="1456"/>
      <c r="GR159" s="1456"/>
      <c r="GS159" s="1456"/>
      <c r="GT159" s="1456"/>
      <c r="GU159" s="1456"/>
      <c r="GV159" s="1456"/>
      <c r="GW159" s="1456"/>
      <c r="GX159" s="1456"/>
      <c r="GY159" s="1456"/>
      <c r="GZ159" s="1456"/>
      <c r="HA159" s="1456"/>
      <c r="HB159" s="1456"/>
      <c r="HC159" s="1456"/>
      <c r="HD159" s="1456"/>
      <c r="HE159" s="1456"/>
      <c r="HF159" s="1456"/>
      <c r="HG159" s="1456"/>
      <c r="HH159" s="1456"/>
      <c r="HI159" s="1456"/>
      <c r="HJ159" s="1456"/>
      <c r="HK159" s="1456"/>
      <c r="HL159" s="1456"/>
      <c r="HM159" s="1456"/>
      <c r="HN159" s="1456"/>
      <c r="HO159" s="1456"/>
      <c r="HP159" s="1456"/>
      <c r="HQ159" s="1456"/>
      <c r="HR159" s="1456"/>
      <c r="HS159" s="1456"/>
      <c r="HT159" s="1456"/>
      <c r="HU159" s="1456"/>
      <c r="HV159" s="1456"/>
      <c r="HW159" s="1456"/>
      <c r="HX159" s="1456"/>
      <c r="HY159" s="1456"/>
      <c r="HZ159" s="1456"/>
      <c r="IA159" s="1456"/>
      <c r="IB159" s="1456"/>
      <c r="IC159" s="1456"/>
      <c r="ID159" s="1456"/>
      <c r="IE159" s="1456"/>
      <c r="IF159" s="1456"/>
      <c r="IG159" s="1456"/>
      <c r="IH159" s="1456"/>
      <c r="II159" s="1456"/>
      <c r="IJ159" s="1456"/>
      <c r="IK159" s="1456"/>
      <c r="IL159" s="1456"/>
      <c r="IM159" s="1456"/>
      <c r="IN159" s="1456"/>
      <c r="IO159" s="1456"/>
      <c r="IP159" s="1456"/>
      <c r="IQ159" s="1456"/>
      <c r="IR159" s="1456"/>
      <c r="IS159" s="1456"/>
      <c r="IT159" s="1456"/>
      <c r="IU159" s="1456"/>
      <c r="IV159" s="1456"/>
    </row>
    <row r="160" spans="1:256" s="4969" customFormat="1" ht="27.25" customHeight="1">
      <c r="A160" s="5025" t="s">
        <v>1149</v>
      </c>
      <c r="B160" s="4988">
        <v>946</v>
      </c>
      <c r="C160" s="4988" t="s">
        <v>4366</v>
      </c>
      <c r="D160" s="4988" t="s">
        <v>4365</v>
      </c>
      <c r="E160" s="4988" t="s">
        <v>296</v>
      </c>
      <c r="F160" s="5026">
        <f>F161+F163</f>
        <v>171</v>
      </c>
      <c r="G160" s="5027">
        <f>SUM(H165:H168)/F160</f>
        <v>0</v>
      </c>
      <c r="H160" s="5028">
        <f>F160*G160</f>
        <v>0</v>
      </c>
      <c r="I160" s="4991" t="s">
        <v>60</v>
      </c>
      <c r="J160" s="5149"/>
      <c r="K160" s="5029"/>
      <c r="L160" s="5141"/>
      <c r="M160" s="1224"/>
      <c r="N160" s="5142"/>
      <c r="O160" s="5031"/>
      <c r="P160" s="5032"/>
      <c r="Q160" s="5033"/>
      <c r="R160" s="4993"/>
      <c r="S160" s="4993"/>
      <c r="T160" s="5034"/>
      <c r="V160" s="5035"/>
    </row>
    <row r="161" spans="1:256" s="1188" customFormat="1" ht="13.5" customHeight="1">
      <c r="A161" s="1674"/>
      <c r="B161" s="97"/>
      <c r="C161" s="4988"/>
      <c r="D161" s="2568" t="s">
        <v>3005</v>
      </c>
      <c r="E161" s="1576"/>
      <c r="F161" s="2569">
        <f>SUM(F162)</f>
        <v>153.9</v>
      </c>
      <c r="G161" s="5808"/>
      <c r="H161" s="1184"/>
      <c r="I161" s="1185"/>
      <c r="J161" s="2570"/>
      <c r="K161" s="4213"/>
      <c r="L161" s="42"/>
      <c r="M161" s="8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69" customFormat="1" ht="27.25" customHeight="1">
      <c r="A162" s="5143"/>
      <c r="B162" s="5144"/>
      <c r="C162" s="5145"/>
      <c r="D162" s="4994" t="s">
        <v>4364</v>
      </c>
      <c r="E162" s="4994"/>
      <c r="F162" s="4995">
        <f>(237.5*1.2*0.6)*(0.15+0.75)</f>
        <v>153.9</v>
      </c>
      <c r="G162" s="250"/>
      <c r="H162" s="5028"/>
      <c r="I162" s="5057"/>
      <c r="J162" s="5146"/>
      <c r="K162" s="5041"/>
      <c r="M162" s="82"/>
    </row>
    <row r="163" spans="1:256" s="1188" customFormat="1" ht="13.5" customHeight="1">
      <c r="A163" s="1674"/>
      <c r="B163" s="97"/>
      <c r="C163" s="4988"/>
      <c r="D163" s="2568" t="s">
        <v>3003</v>
      </c>
      <c r="E163" s="1576"/>
      <c r="F163" s="2569">
        <f>SUM(F164)</f>
        <v>17.100000000000001</v>
      </c>
      <c r="G163" s="5808"/>
      <c r="H163" s="1184"/>
      <c r="I163" s="1185"/>
      <c r="J163" s="2570"/>
      <c r="K163" s="4213"/>
      <c r="L163" s="42"/>
      <c r="M163" s="4969"/>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6" s="4969" customFormat="1" ht="27.25" customHeight="1">
      <c r="A164" s="5143"/>
      <c r="B164" s="5144"/>
      <c r="C164" s="5145"/>
      <c r="D164" s="4994" t="s">
        <v>4363</v>
      </c>
      <c r="E164" s="4994"/>
      <c r="F164" s="4995">
        <f>(237.5*1.2*0.6)*(0.05+0.05)</f>
        <v>17.100000000000001</v>
      </c>
      <c r="G164" s="250"/>
      <c r="H164" s="5028"/>
      <c r="I164" s="5057"/>
      <c r="J164" s="5146"/>
      <c r="K164" s="5041"/>
      <c r="M164" s="4669"/>
    </row>
    <row r="165" spans="1:256" s="1188" customFormat="1" ht="13.5" customHeight="1">
      <c r="A165" s="4324" t="s">
        <v>4362</v>
      </c>
      <c r="B165" s="67"/>
      <c r="C165" s="67"/>
      <c r="D165" s="2615" t="s">
        <v>4310</v>
      </c>
      <c r="E165" s="3375" t="s">
        <v>296</v>
      </c>
      <c r="F165" s="4214">
        <f>F161</f>
        <v>153.9</v>
      </c>
      <c r="G165" s="5844"/>
      <c r="H165" s="1335">
        <f>F165*G165</f>
        <v>0</v>
      </c>
      <c r="I165" s="2111"/>
      <c r="J165" s="4325"/>
      <c r="K165" s="4302"/>
      <c r="L165" s="3559"/>
      <c r="M165" s="1224"/>
      <c r="N165" s="2611"/>
      <c r="O165" s="2611"/>
      <c r="P165" s="2611"/>
      <c r="Q165" s="2611"/>
      <c r="R165" s="2611"/>
      <c r="S165" s="2613"/>
      <c r="T165" s="2610"/>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6" s="1188" customFormat="1" ht="13.5" customHeight="1">
      <c r="A166" s="4324" t="s">
        <v>4361</v>
      </c>
      <c r="B166" s="67"/>
      <c r="C166" s="67"/>
      <c r="D166" s="2615" t="s">
        <v>4309</v>
      </c>
      <c r="E166" s="3375" t="s">
        <v>296</v>
      </c>
      <c r="F166" s="4214">
        <f>F163</f>
        <v>17.100000000000001</v>
      </c>
      <c r="G166" s="5844"/>
      <c r="H166" s="1335">
        <f>F166*G166</f>
        <v>0</v>
      </c>
      <c r="I166" s="2111"/>
      <c r="J166" s="4325"/>
      <c r="K166" s="4302"/>
      <c r="L166" s="3559"/>
      <c r="M166" s="1224"/>
      <c r="N166" s="2611"/>
      <c r="O166" s="2611"/>
      <c r="P166" s="2611"/>
      <c r="Q166" s="2611"/>
      <c r="R166" s="2611"/>
      <c r="S166" s="2613"/>
      <c r="T166" s="2610"/>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6" s="4969" customFormat="1" ht="27.25" customHeight="1">
      <c r="A167" s="5042" t="s">
        <v>4360</v>
      </c>
      <c r="B167" s="4988"/>
      <c r="C167" s="4994"/>
      <c r="D167" s="4994" t="s">
        <v>4354</v>
      </c>
      <c r="E167" s="4994" t="s">
        <v>296</v>
      </c>
      <c r="F167" s="4995">
        <f>F160</f>
        <v>171</v>
      </c>
      <c r="G167" s="247"/>
      <c r="H167" s="5043">
        <f>F167*G167</f>
        <v>0</v>
      </c>
      <c r="I167" s="5044"/>
      <c r="J167" s="2610"/>
      <c r="K167" s="5012"/>
      <c r="L167" s="3559"/>
      <c r="M167" s="1224"/>
      <c r="N167" s="5045"/>
      <c r="Q167" s="5045"/>
      <c r="U167" s="2567"/>
    </row>
    <row r="168" spans="1:256" s="4969" customFormat="1" ht="13.5" customHeight="1">
      <c r="A168" s="5042" t="s">
        <v>4359</v>
      </c>
      <c r="B168" s="4988"/>
      <c r="C168" s="4994"/>
      <c r="D168" s="4994" t="s">
        <v>3024</v>
      </c>
      <c r="E168" s="4994" t="s">
        <v>296</v>
      </c>
      <c r="F168" s="4995">
        <f>F160</f>
        <v>171</v>
      </c>
      <c r="G168" s="247"/>
      <c r="H168" s="5043">
        <f>F168*G168</f>
        <v>0</v>
      </c>
      <c r="I168" s="5044"/>
      <c r="J168" s="2610"/>
      <c r="K168" s="5012"/>
      <c r="L168" s="3559"/>
      <c r="M168" s="1224"/>
      <c r="N168" s="5045"/>
      <c r="Q168" s="5045"/>
      <c r="U168" s="2567"/>
    </row>
    <row r="169" spans="1:256" s="4969" customFormat="1" ht="13.5" customHeight="1">
      <c r="A169" s="5143"/>
      <c r="B169" s="5144"/>
      <c r="C169" s="5145"/>
      <c r="D169" s="4994" t="s">
        <v>3023</v>
      </c>
      <c r="E169" s="4994"/>
      <c r="F169" s="4995"/>
      <c r="G169" s="250"/>
      <c r="H169" s="5028"/>
      <c r="I169" s="5057"/>
      <c r="K169" s="5041"/>
      <c r="M169" s="2611"/>
      <c r="U169" s="2567"/>
    </row>
    <row r="170" spans="1:256" s="4969" customFormat="1" ht="27.25" customHeight="1">
      <c r="A170" s="5025" t="s">
        <v>1148</v>
      </c>
      <c r="B170" s="4988">
        <v>946</v>
      </c>
      <c r="C170" s="4988" t="s">
        <v>4358</v>
      </c>
      <c r="D170" s="4988" t="s">
        <v>4357</v>
      </c>
      <c r="E170" s="4988" t="s">
        <v>296</v>
      </c>
      <c r="F170" s="5026">
        <f>F172+F174</f>
        <v>171</v>
      </c>
      <c r="G170" s="5027">
        <f>SUM(H176:H178)/F170</f>
        <v>0</v>
      </c>
      <c r="H170" s="5028">
        <f>F170*G170</f>
        <v>0</v>
      </c>
      <c r="I170" s="4991" t="s">
        <v>60</v>
      </c>
      <c r="J170" s="5140"/>
      <c r="K170" s="5029"/>
      <c r="L170" s="5141"/>
      <c r="M170" s="1224"/>
      <c r="N170" s="5142"/>
      <c r="O170" s="5031"/>
      <c r="P170" s="5032"/>
      <c r="Q170" s="5033"/>
      <c r="S170" s="4993"/>
      <c r="U170" s="2567"/>
      <c r="V170" s="5035"/>
    </row>
    <row r="171" spans="1:256" s="4969" customFormat="1" ht="13.5" customHeight="1">
      <c r="A171" s="5143"/>
      <c r="B171" s="5144"/>
      <c r="C171" s="5145"/>
      <c r="D171" s="4994" t="s">
        <v>3020</v>
      </c>
      <c r="E171" s="4994"/>
      <c r="F171" s="4995"/>
      <c r="G171" s="250"/>
      <c r="H171" s="5028"/>
      <c r="I171" s="5057"/>
      <c r="K171" s="5041"/>
      <c r="M171" s="2611"/>
      <c r="U171" s="2567"/>
    </row>
    <row r="172" spans="1:256" s="1188" customFormat="1" ht="13.5" customHeight="1">
      <c r="A172" s="1674"/>
      <c r="B172" s="97"/>
      <c r="C172" s="4988"/>
      <c r="D172" s="2568" t="s">
        <v>3019</v>
      </c>
      <c r="E172" s="1576"/>
      <c r="F172" s="2569">
        <f>SUM(F173)</f>
        <v>153.9</v>
      </c>
      <c r="G172" s="5808"/>
      <c r="H172" s="1184"/>
      <c r="I172" s="1185"/>
      <c r="J172" s="2570"/>
      <c r="K172" s="4213"/>
      <c r="L172" s="42"/>
      <c r="M172" s="2611"/>
      <c r="N172" s="42"/>
      <c r="O172" s="42"/>
      <c r="P172" s="42"/>
      <c r="Q172" s="42"/>
      <c r="S172" s="42"/>
      <c r="U172" s="2567"/>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69" customFormat="1" ht="27.25" customHeight="1">
      <c r="A173" s="5143"/>
      <c r="B173" s="5144"/>
      <c r="C173" s="5145"/>
      <c r="D173" s="4994" t="s">
        <v>4356</v>
      </c>
      <c r="E173" s="4994"/>
      <c r="F173" s="4995">
        <f>(237.5*1.2*0.6)*(0.15+0.75)</f>
        <v>153.9</v>
      </c>
      <c r="G173" s="250"/>
      <c r="H173" s="5028"/>
      <c r="I173" s="5057"/>
      <c r="K173" s="5041"/>
      <c r="M173" s="2611"/>
      <c r="U173" s="2567"/>
    </row>
    <row r="174" spans="1:256" s="1188" customFormat="1" ht="13.5" customHeight="1">
      <c r="A174" s="1674"/>
      <c r="B174" s="97"/>
      <c r="C174" s="4988"/>
      <c r="D174" s="2568" t="s">
        <v>3016</v>
      </c>
      <c r="E174" s="1576"/>
      <c r="F174" s="2569">
        <f>SUM(F175)</f>
        <v>17.100000000000001</v>
      </c>
      <c r="G174" s="5808"/>
      <c r="H174" s="1184"/>
      <c r="I174" s="1185"/>
      <c r="J174" s="2570"/>
      <c r="K174" s="4213"/>
      <c r="L174" s="42"/>
      <c r="M174" s="2611"/>
      <c r="N174" s="42"/>
      <c r="O174" s="42"/>
      <c r="P174" s="42"/>
      <c r="Q174" s="42"/>
      <c r="S174" s="42"/>
      <c r="U174" s="2567"/>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6" s="4969" customFormat="1" ht="27.25" customHeight="1">
      <c r="A175" s="5143"/>
      <c r="B175" s="5144"/>
      <c r="C175" s="5145"/>
      <c r="D175" s="4994" t="s">
        <v>4355</v>
      </c>
      <c r="E175" s="4994"/>
      <c r="F175" s="4995">
        <f>(237.5*1.2*0.6)*(0.05+0.05)</f>
        <v>17.100000000000001</v>
      </c>
      <c r="G175" s="250"/>
      <c r="H175" s="5028"/>
      <c r="I175" s="5057"/>
      <c r="K175" s="5041"/>
      <c r="M175" s="82"/>
      <c r="U175" s="2567"/>
    </row>
    <row r="176" spans="1:256" s="1188" customFormat="1" ht="13.5" customHeight="1">
      <c r="A176" s="4324" t="s">
        <v>2947</v>
      </c>
      <c r="B176" s="67"/>
      <c r="C176" s="67"/>
      <c r="D176" s="2615" t="s">
        <v>4310</v>
      </c>
      <c r="E176" s="3375" t="s">
        <v>296</v>
      </c>
      <c r="F176" s="4214">
        <f>F173</f>
        <v>153.9</v>
      </c>
      <c r="G176" s="5844"/>
      <c r="H176" s="1335">
        <f>F176*G176</f>
        <v>0</v>
      </c>
      <c r="I176" s="2111"/>
      <c r="J176" s="4325"/>
      <c r="K176" s="4302"/>
      <c r="L176" s="3559"/>
      <c r="M176" s="1224"/>
      <c r="N176" s="2611"/>
      <c r="O176" s="2611"/>
      <c r="P176" s="2611"/>
      <c r="Q176" s="2611"/>
      <c r="R176" s="2611"/>
      <c r="S176" s="2613"/>
      <c r="T176" s="2610"/>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8" customFormat="1" ht="13.5" customHeight="1">
      <c r="A177" s="4324" t="s">
        <v>2946</v>
      </c>
      <c r="B177" s="67"/>
      <c r="C177" s="67"/>
      <c r="D177" s="2615" t="s">
        <v>4309</v>
      </c>
      <c r="E177" s="3375" t="s">
        <v>296</v>
      </c>
      <c r="F177" s="4214">
        <f>F175</f>
        <v>17.100000000000001</v>
      </c>
      <c r="G177" s="5844"/>
      <c r="H177" s="1335">
        <f>F177*G177</f>
        <v>0</v>
      </c>
      <c r="I177" s="2111"/>
      <c r="J177" s="4325"/>
      <c r="K177" s="4302"/>
      <c r="L177" s="3559"/>
      <c r="M177" s="1224"/>
      <c r="N177" s="2611"/>
      <c r="O177" s="2611"/>
      <c r="P177" s="2611"/>
      <c r="Q177" s="2611"/>
      <c r="R177" s="2611"/>
      <c r="S177" s="2613"/>
      <c r="T177" s="2610"/>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4969" customFormat="1" ht="27.25" customHeight="1">
      <c r="A178" s="5042" t="s">
        <v>2944</v>
      </c>
      <c r="B178" s="4988"/>
      <c r="C178" s="4994"/>
      <c r="D178" s="4994" t="s">
        <v>4354</v>
      </c>
      <c r="E178" s="4994" t="s">
        <v>296</v>
      </c>
      <c r="F178" s="4995">
        <f>F170</f>
        <v>171</v>
      </c>
      <c r="G178" s="247"/>
      <c r="H178" s="5043">
        <f>F178*G178</f>
        <v>0</v>
      </c>
      <c r="I178" s="5044"/>
      <c r="J178" s="2610"/>
      <c r="K178" s="5012"/>
      <c r="L178" s="3559"/>
      <c r="M178" s="1224"/>
      <c r="N178" s="5045"/>
      <c r="Q178" s="5045"/>
      <c r="U178" s="2567"/>
    </row>
    <row r="179" spans="1:256" s="4969" customFormat="1" ht="27.25" customHeight="1">
      <c r="A179" s="5143"/>
      <c r="B179" s="5144"/>
      <c r="C179" s="5145"/>
      <c r="D179" s="4994" t="s">
        <v>3008</v>
      </c>
      <c r="E179" s="4994"/>
      <c r="F179" s="4995"/>
      <c r="G179" s="250"/>
      <c r="H179" s="5028"/>
      <c r="I179" s="5057"/>
      <c r="J179" s="2610"/>
      <c r="K179" s="5041"/>
      <c r="M179" s="82"/>
      <c r="R179" s="5053"/>
    </row>
    <row r="180" spans="1:256" s="1188" customFormat="1" ht="27.25" customHeight="1">
      <c r="A180" s="1674">
        <v>55</v>
      </c>
      <c r="B180" s="97" t="s">
        <v>4313</v>
      </c>
      <c r="C180" s="4988" t="s">
        <v>4312</v>
      </c>
      <c r="D180" s="67" t="s">
        <v>4311</v>
      </c>
      <c r="E180" s="67" t="s">
        <v>296</v>
      </c>
      <c r="F180" s="3125">
        <f>F181+F183</f>
        <v>114.00000000000001</v>
      </c>
      <c r="G180" s="1184">
        <f>SUM(H185:H190)/F180</f>
        <v>0</v>
      </c>
      <c r="H180" s="1184">
        <f>F180*G180</f>
        <v>0</v>
      </c>
      <c r="I180" s="1185" t="s">
        <v>60</v>
      </c>
      <c r="J180" s="5150"/>
      <c r="K180" s="4213"/>
      <c r="L180" s="4969"/>
      <c r="M180" s="1224"/>
      <c r="N180" s="4969"/>
      <c r="O180" s="4969"/>
      <c r="P180" s="4969"/>
      <c r="Q180" s="4969"/>
      <c r="R180" s="4969"/>
      <c r="S180" s="4969"/>
      <c r="T180" s="4969"/>
      <c r="U180" s="4969"/>
      <c r="V180" s="4969"/>
      <c r="W180" s="4969"/>
      <c r="X180" s="4969"/>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4316" customFormat="1" ht="13.5" customHeight="1">
      <c r="A181" s="4308"/>
      <c r="B181" s="4309"/>
      <c r="C181" s="4988"/>
      <c r="D181" s="2568" t="s">
        <v>3005</v>
      </c>
      <c r="E181" s="4310"/>
      <c r="F181" s="2569">
        <f>SUM(F182)</f>
        <v>102.60000000000001</v>
      </c>
      <c r="G181" s="186"/>
      <c r="H181" s="4311"/>
      <c r="I181" s="4312"/>
      <c r="J181" s="4313"/>
      <c r="K181" s="4314"/>
      <c r="L181" s="42"/>
      <c r="M181" s="4969"/>
      <c r="N181" s="42"/>
      <c r="O181" s="42"/>
      <c r="P181" s="42"/>
      <c r="Q181" s="42"/>
      <c r="R181" s="42"/>
      <c r="S181" s="42"/>
      <c r="T181" s="42"/>
      <c r="U181" s="42"/>
      <c r="V181" s="42"/>
      <c r="W181" s="42"/>
      <c r="X181" s="42"/>
      <c r="Y181" s="4315"/>
      <c r="Z181" s="4315"/>
      <c r="AA181" s="4315"/>
      <c r="AB181" s="4315"/>
      <c r="AC181" s="4315"/>
      <c r="AD181" s="4315"/>
      <c r="AE181" s="4315"/>
      <c r="AF181" s="4315"/>
      <c r="AG181" s="4315"/>
      <c r="AH181" s="4315"/>
      <c r="AI181" s="4315"/>
      <c r="AJ181" s="4315"/>
      <c r="AK181" s="4315"/>
      <c r="AL181" s="4315"/>
      <c r="AM181" s="4315"/>
      <c r="AN181" s="4315"/>
      <c r="AO181" s="4315"/>
      <c r="AP181" s="4315"/>
      <c r="AQ181" s="4315"/>
      <c r="AR181" s="4315"/>
      <c r="AS181" s="4315"/>
      <c r="AT181" s="4315"/>
      <c r="AU181" s="4315"/>
      <c r="AV181" s="4315"/>
      <c r="AW181" s="4315"/>
      <c r="AX181" s="4315"/>
      <c r="AY181" s="4315"/>
      <c r="AZ181" s="4315"/>
      <c r="BA181" s="4315"/>
      <c r="BB181" s="4315"/>
      <c r="BC181" s="4315"/>
      <c r="BD181" s="4315"/>
      <c r="BE181" s="4315"/>
      <c r="BF181" s="4315"/>
      <c r="BG181" s="4315"/>
      <c r="BH181" s="4315"/>
      <c r="BI181" s="4315"/>
      <c r="BJ181" s="4315"/>
      <c r="BK181" s="4315"/>
      <c r="BL181" s="4315"/>
      <c r="BM181" s="4315"/>
      <c r="BN181" s="4315"/>
      <c r="BO181" s="4315"/>
      <c r="BP181" s="4315"/>
      <c r="BQ181" s="4315"/>
      <c r="BR181" s="4315"/>
      <c r="BS181" s="4315"/>
      <c r="BT181" s="4315"/>
      <c r="BU181" s="4315"/>
      <c r="BV181" s="4315"/>
      <c r="BW181" s="4315"/>
      <c r="BX181" s="4315"/>
      <c r="BY181" s="4315"/>
      <c r="BZ181" s="4315"/>
      <c r="CA181" s="4315"/>
      <c r="CB181" s="4315"/>
      <c r="CC181" s="4315"/>
      <c r="CD181" s="4315"/>
      <c r="CE181" s="4315"/>
      <c r="CF181" s="4315"/>
      <c r="CG181" s="4315"/>
      <c r="CH181" s="4315"/>
      <c r="CI181" s="4315"/>
      <c r="CJ181" s="4315"/>
      <c r="CK181" s="4315"/>
      <c r="CL181" s="4315"/>
      <c r="CM181" s="4315"/>
      <c r="CN181" s="4315"/>
      <c r="CO181" s="4315"/>
      <c r="CP181" s="4315"/>
      <c r="CQ181" s="4315"/>
      <c r="CR181" s="4315"/>
      <c r="CS181" s="4315"/>
      <c r="CT181" s="4315"/>
      <c r="CU181" s="4315"/>
      <c r="CV181" s="4315"/>
      <c r="CW181" s="4315"/>
      <c r="CX181" s="4315"/>
      <c r="CY181" s="4315"/>
      <c r="CZ181" s="4315"/>
      <c r="DA181" s="4315"/>
      <c r="DB181" s="4315"/>
      <c r="DC181" s="4315"/>
      <c r="DD181" s="4315"/>
      <c r="DE181" s="4315"/>
      <c r="DF181" s="4315"/>
      <c r="DG181" s="4315"/>
      <c r="DH181" s="4315"/>
      <c r="DI181" s="4315"/>
      <c r="DJ181" s="4315"/>
      <c r="DK181" s="4315"/>
      <c r="DL181" s="4315"/>
      <c r="DM181" s="4315"/>
      <c r="DN181" s="4315"/>
      <c r="DO181" s="4315"/>
      <c r="DP181" s="4315"/>
      <c r="DQ181" s="4315"/>
      <c r="DR181" s="4315"/>
      <c r="DS181" s="4315"/>
      <c r="DT181" s="4315"/>
      <c r="DU181" s="4315"/>
      <c r="DV181" s="4315"/>
      <c r="DW181" s="4315"/>
      <c r="DX181" s="4315"/>
      <c r="DY181" s="4315"/>
      <c r="DZ181" s="4315"/>
      <c r="EA181" s="4315"/>
      <c r="EB181" s="4315"/>
      <c r="EC181" s="4315"/>
      <c r="ED181" s="4315"/>
      <c r="EE181" s="4315"/>
      <c r="EF181" s="4315"/>
      <c r="EG181" s="4315"/>
      <c r="EH181" s="4315"/>
      <c r="EI181" s="4315"/>
      <c r="EJ181" s="4315"/>
      <c r="EK181" s="4315"/>
      <c r="EL181" s="4315"/>
      <c r="EM181" s="4315"/>
      <c r="EN181" s="4315"/>
      <c r="EO181" s="4315"/>
      <c r="EP181" s="4315"/>
      <c r="EQ181" s="4315"/>
      <c r="ER181" s="4315"/>
      <c r="ES181" s="4315"/>
      <c r="ET181" s="4315"/>
      <c r="EU181" s="4315"/>
      <c r="EV181" s="4315"/>
      <c r="EW181" s="4315"/>
      <c r="EX181" s="4315"/>
      <c r="EY181" s="4315"/>
      <c r="EZ181" s="4315"/>
      <c r="FA181" s="4315"/>
      <c r="FB181" s="4315"/>
      <c r="FC181" s="4315"/>
      <c r="FD181" s="4315"/>
      <c r="FE181" s="4315"/>
      <c r="FF181" s="4315"/>
      <c r="FG181" s="4315"/>
      <c r="FH181" s="4315"/>
      <c r="FI181" s="4315"/>
      <c r="FJ181" s="4315"/>
      <c r="FK181" s="4315"/>
      <c r="FL181" s="4315"/>
      <c r="FM181" s="4315"/>
      <c r="FN181" s="4315"/>
      <c r="FO181" s="4315"/>
      <c r="FP181" s="4315"/>
      <c r="FQ181" s="4315"/>
      <c r="FR181" s="4315"/>
      <c r="FS181" s="4315"/>
      <c r="FT181" s="4315"/>
      <c r="FU181" s="4315"/>
      <c r="FV181" s="4315"/>
      <c r="FW181" s="4315"/>
      <c r="FX181" s="4315"/>
      <c r="FY181" s="4315"/>
      <c r="FZ181" s="4315"/>
      <c r="GA181" s="4315"/>
      <c r="GB181" s="4315"/>
      <c r="GC181" s="4315"/>
      <c r="GD181" s="4315"/>
      <c r="GE181" s="4315"/>
      <c r="GF181" s="4315"/>
      <c r="GG181" s="4315"/>
      <c r="GH181" s="4315"/>
      <c r="GI181" s="4315"/>
      <c r="GJ181" s="4315"/>
      <c r="GK181" s="4315"/>
      <c r="GL181" s="4315"/>
      <c r="GM181" s="4315"/>
      <c r="GN181" s="4315"/>
      <c r="GO181" s="4315"/>
      <c r="GP181" s="4315"/>
      <c r="GQ181" s="4315"/>
      <c r="GR181" s="4315"/>
      <c r="GS181" s="4315"/>
      <c r="GT181" s="4315"/>
      <c r="GU181" s="4315"/>
      <c r="GV181" s="4315"/>
      <c r="GW181" s="4315"/>
      <c r="GX181" s="4315"/>
      <c r="GY181" s="4315"/>
      <c r="GZ181" s="4315"/>
      <c r="HA181" s="4315"/>
      <c r="HB181" s="4315"/>
      <c r="HC181" s="4315"/>
      <c r="HD181" s="4315"/>
      <c r="HE181" s="4315"/>
      <c r="HF181" s="4315"/>
      <c r="HG181" s="4315"/>
      <c r="HH181" s="4315"/>
      <c r="HI181" s="4315"/>
      <c r="HJ181" s="4315"/>
      <c r="HK181" s="4315"/>
      <c r="HL181" s="4315"/>
      <c r="HM181" s="4315"/>
      <c r="HN181" s="4315"/>
      <c r="HO181" s="4315"/>
      <c r="HP181" s="4315"/>
      <c r="HQ181" s="4315"/>
      <c r="HR181" s="4315"/>
      <c r="HS181" s="4315"/>
      <c r="HT181" s="4315"/>
      <c r="HU181" s="4315"/>
      <c r="HV181" s="4315"/>
      <c r="HW181" s="4315"/>
      <c r="HX181" s="4315"/>
      <c r="HY181" s="4315"/>
      <c r="HZ181" s="4315"/>
      <c r="IA181" s="4315"/>
      <c r="IB181" s="4315"/>
      <c r="IC181" s="4315"/>
      <c r="ID181" s="4315"/>
      <c r="IE181" s="4315"/>
      <c r="IF181" s="4315"/>
      <c r="IG181" s="4315"/>
      <c r="IH181" s="4315"/>
      <c r="II181" s="4315"/>
      <c r="IJ181" s="4315"/>
      <c r="IK181" s="4315"/>
      <c r="IL181" s="4315"/>
      <c r="IM181" s="4315"/>
      <c r="IN181" s="4315"/>
      <c r="IO181" s="4315"/>
      <c r="IP181" s="4315"/>
      <c r="IQ181" s="4315"/>
      <c r="IR181" s="4315"/>
      <c r="IS181" s="4315"/>
      <c r="IT181" s="4315"/>
      <c r="IU181" s="4315"/>
      <c r="IV181" s="4315"/>
    </row>
    <row r="182" spans="1:256" s="1188" customFormat="1" ht="27.25" customHeight="1">
      <c r="A182" s="4317"/>
      <c r="B182" s="4318"/>
      <c r="C182" s="4319"/>
      <c r="D182" s="2615" t="s">
        <v>4353</v>
      </c>
      <c r="E182" s="2615"/>
      <c r="F182" s="4320">
        <f>(237.5*1.2*(1-0.6))*(0.15+0.75)</f>
        <v>102.60000000000001</v>
      </c>
      <c r="G182" s="5808"/>
      <c r="H182" s="1184"/>
      <c r="I182" s="2111"/>
      <c r="J182" s="5628"/>
      <c r="K182" s="4213"/>
      <c r="L182" s="4315"/>
      <c r="M182" s="4210"/>
      <c r="N182" s="4315"/>
      <c r="O182" s="4315"/>
      <c r="P182" s="4315"/>
      <c r="Q182" s="4315"/>
      <c r="R182" s="4315"/>
      <c r="S182" s="4315"/>
      <c r="T182" s="4315"/>
      <c r="U182" s="4315"/>
      <c r="V182" s="4315"/>
      <c r="W182" s="4315"/>
      <c r="X182" s="4315"/>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6" s="4316" customFormat="1" ht="13.5" customHeight="1">
      <c r="A183" s="4308"/>
      <c r="B183" s="4309"/>
      <c r="C183" s="4988"/>
      <c r="D183" s="2568" t="s">
        <v>3003</v>
      </c>
      <c r="E183" s="4310"/>
      <c r="F183" s="2569">
        <f>SUM(F184)</f>
        <v>11.4</v>
      </c>
      <c r="G183" s="186"/>
      <c r="H183" s="4311"/>
      <c r="I183" s="4312"/>
      <c r="J183" s="4322"/>
      <c r="K183" s="4314"/>
      <c r="L183" s="1136"/>
      <c r="M183" s="4969"/>
      <c r="N183" s="1136"/>
      <c r="O183" s="1136"/>
      <c r="P183" s="42"/>
      <c r="Q183" s="42"/>
      <c r="R183" s="42"/>
      <c r="S183" s="42"/>
      <c r="T183" s="42"/>
      <c r="U183" s="42"/>
      <c r="V183" s="42"/>
      <c r="W183" s="42"/>
      <c r="X183" s="42"/>
      <c r="Y183" s="4315"/>
      <c r="Z183" s="4315"/>
      <c r="AA183" s="4315"/>
      <c r="AB183" s="4315"/>
      <c r="AC183" s="4315"/>
      <c r="AD183" s="4315"/>
      <c r="AE183" s="4315"/>
      <c r="AF183" s="4315"/>
      <c r="AG183" s="4315"/>
      <c r="AH183" s="4315"/>
      <c r="AI183" s="4315"/>
      <c r="AJ183" s="4315"/>
      <c r="AK183" s="4315"/>
      <c r="AL183" s="4315"/>
      <c r="AM183" s="4315"/>
      <c r="AN183" s="4315"/>
      <c r="AO183" s="4315"/>
      <c r="AP183" s="4315"/>
      <c r="AQ183" s="4315"/>
      <c r="AR183" s="4315"/>
      <c r="AS183" s="4315"/>
      <c r="AT183" s="4315"/>
      <c r="AU183" s="4315"/>
      <c r="AV183" s="4315"/>
      <c r="AW183" s="4315"/>
      <c r="AX183" s="4315"/>
      <c r="AY183" s="4315"/>
      <c r="AZ183" s="4315"/>
      <c r="BA183" s="4315"/>
      <c r="BB183" s="4315"/>
      <c r="BC183" s="4315"/>
      <c r="BD183" s="4315"/>
      <c r="BE183" s="4315"/>
      <c r="BF183" s="4315"/>
      <c r="BG183" s="4315"/>
      <c r="BH183" s="4315"/>
      <c r="BI183" s="4315"/>
      <c r="BJ183" s="4315"/>
      <c r="BK183" s="4315"/>
      <c r="BL183" s="4315"/>
      <c r="BM183" s="4315"/>
      <c r="BN183" s="4315"/>
      <c r="BO183" s="4315"/>
      <c r="BP183" s="4315"/>
      <c r="BQ183" s="4315"/>
      <c r="BR183" s="4315"/>
      <c r="BS183" s="4315"/>
      <c r="BT183" s="4315"/>
      <c r="BU183" s="4315"/>
      <c r="BV183" s="4315"/>
      <c r="BW183" s="4315"/>
      <c r="BX183" s="4315"/>
      <c r="BY183" s="4315"/>
      <c r="BZ183" s="4315"/>
      <c r="CA183" s="4315"/>
      <c r="CB183" s="4315"/>
      <c r="CC183" s="4315"/>
      <c r="CD183" s="4315"/>
      <c r="CE183" s="4315"/>
      <c r="CF183" s="4315"/>
      <c r="CG183" s="4315"/>
      <c r="CH183" s="4315"/>
      <c r="CI183" s="4315"/>
      <c r="CJ183" s="4315"/>
      <c r="CK183" s="4315"/>
      <c r="CL183" s="4315"/>
      <c r="CM183" s="4315"/>
      <c r="CN183" s="4315"/>
      <c r="CO183" s="4315"/>
      <c r="CP183" s="4315"/>
      <c r="CQ183" s="4315"/>
      <c r="CR183" s="4315"/>
      <c r="CS183" s="4315"/>
      <c r="CT183" s="4315"/>
      <c r="CU183" s="4315"/>
      <c r="CV183" s="4315"/>
      <c r="CW183" s="4315"/>
      <c r="CX183" s="4315"/>
      <c r="CY183" s="4315"/>
      <c r="CZ183" s="4315"/>
      <c r="DA183" s="4315"/>
      <c r="DB183" s="4315"/>
      <c r="DC183" s="4315"/>
      <c r="DD183" s="4315"/>
      <c r="DE183" s="4315"/>
      <c r="DF183" s="4315"/>
      <c r="DG183" s="4315"/>
      <c r="DH183" s="4315"/>
      <c r="DI183" s="4315"/>
      <c r="DJ183" s="4315"/>
      <c r="DK183" s="4315"/>
      <c r="DL183" s="4315"/>
      <c r="DM183" s="4315"/>
      <c r="DN183" s="4315"/>
      <c r="DO183" s="4315"/>
      <c r="DP183" s="4315"/>
      <c r="DQ183" s="4315"/>
      <c r="DR183" s="4315"/>
      <c r="DS183" s="4315"/>
      <c r="DT183" s="4315"/>
      <c r="DU183" s="4315"/>
      <c r="DV183" s="4315"/>
      <c r="DW183" s="4315"/>
      <c r="DX183" s="4315"/>
      <c r="DY183" s="4315"/>
      <c r="DZ183" s="4315"/>
      <c r="EA183" s="4315"/>
      <c r="EB183" s="4315"/>
      <c r="EC183" s="4315"/>
      <c r="ED183" s="4315"/>
      <c r="EE183" s="4315"/>
      <c r="EF183" s="4315"/>
      <c r="EG183" s="4315"/>
      <c r="EH183" s="4315"/>
      <c r="EI183" s="4315"/>
      <c r="EJ183" s="4315"/>
      <c r="EK183" s="4315"/>
      <c r="EL183" s="4315"/>
      <c r="EM183" s="4315"/>
      <c r="EN183" s="4315"/>
      <c r="EO183" s="4315"/>
      <c r="EP183" s="4315"/>
      <c r="EQ183" s="4315"/>
      <c r="ER183" s="4315"/>
      <c r="ES183" s="4315"/>
      <c r="ET183" s="4315"/>
      <c r="EU183" s="4315"/>
      <c r="EV183" s="4315"/>
      <c r="EW183" s="4315"/>
      <c r="EX183" s="4315"/>
      <c r="EY183" s="4315"/>
      <c r="EZ183" s="4315"/>
      <c r="FA183" s="4315"/>
      <c r="FB183" s="4315"/>
      <c r="FC183" s="4315"/>
      <c r="FD183" s="4315"/>
      <c r="FE183" s="4315"/>
      <c r="FF183" s="4315"/>
      <c r="FG183" s="4315"/>
      <c r="FH183" s="4315"/>
      <c r="FI183" s="4315"/>
      <c r="FJ183" s="4315"/>
      <c r="FK183" s="4315"/>
      <c r="FL183" s="4315"/>
      <c r="FM183" s="4315"/>
      <c r="FN183" s="4315"/>
      <c r="FO183" s="4315"/>
      <c r="FP183" s="4315"/>
      <c r="FQ183" s="4315"/>
      <c r="FR183" s="4315"/>
      <c r="FS183" s="4315"/>
      <c r="FT183" s="4315"/>
      <c r="FU183" s="4315"/>
      <c r="FV183" s="4315"/>
      <c r="FW183" s="4315"/>
      <c r="FX183" s="4315"/>
      <c r="FY183" s="4315"/>
      <c r="FZ183" s="4315"/>
      <c r="GA183" s="4315"/>
      <c r="GB183" s="4315"/>
      <c r="GC183" s="4315"/>
      <c r="GD183" s="4315"/>
      <c r="GE183" s="4315"/>
      <c r="GF183" s="4315"/>
      <c r="GG183" s="4315"/>
      <c r="GH183" s="4315"/>
      <c r="GI183" s="4315"/>
      <c r="GJ183" s="4315"/>
      <c r="GK183" s="4315"/>
      <c r="GL183" s="4315"/>
      <c r="GM183" s="4315"/>
      <c r="GN183" s="4315"/>
      <c r="GO183" s="4315"/>
      <c r="GP183" s="4315"/>
      <c r="GQ183" s="4315"/>
      <c r="GR183" s="4315"/>
      <c r="GS183" s="4315"/>
      <c r="GT183" s="4315"/>
      <c r="GU183" s="4315"/>
      <c r="GV183" s="4315"/>
      <c r="GW183" s="4315"/>
      <c r="GX183" s="4315"/>
      <c r="GY183" s="4315"/>
      <c r="GZ183" s="4315"/>
      <c r="HA183" s="4315"/>
      <c r="HB183" s="4315"/>
      <c r="HC183" s="4315"/>
      <c r="HD183" s="4315"/>
      <c r="HE183" s="4315"/>
      <c r="HF183" s="4315"/>
      <c r="HG183" s="4315"/>
      <c r="HH183" s="4315"/>
      <c r="HI183" s="4315"/>
      <c r="HJ183" s="4315"/>
      <c r="HK183" s="4315"/>
      <c r="HL183" s="4315"/>
      <c r="HM183" s="4315"/>
      <c r="HN183" s="4315"/>
      <c r="HO183" s="4315"/>
      <c r="HP183" s="4315"/>
      <c r="HQ183" s="4315"/>
      <c r="HR183" s="4315"/>
      <c r="HS183" s="4315"/>
      <c r="HT183" s="4315"/>
      <c r="HU183" s="4315"/>
      <c r="HV183" s="4315"/>
      <c r="HW183" s="4315"/>
      <c r="HX183" s="4315"/>
      <c r="HY183" s="4315"/>
      <c r="HZ183" s="4315"/>
      <c r="IA183" s="4315"/>
      <c r="IB183" s="4315"/>
      <c r="IC183" s="4315"/>
      <c r="ID183" s="4315"/>
      <c r="IE183" s="4315"/>
      <c r="IF183" s="4315"/>
      <c r="IG183" s="4315"/>
      <c r="IH183" s="4315"/>
      <c r="II183" s="4315"/>
      <c r="IJ183" s="4315"/>
      <c r="IK183" s="4315"/>
      <c r="IL183" s="4315"/>
      <c r="IM183" s="4315"/>
      <c r="IN183" s="4315"/>
      <c r="IO183" s="4315"/>
      <c r="IP183" s="4315"/>
      <c r="IQ183" s="4315"/>
      <c r="IR183" s="4315"/>
      <c r="IS183" s="4315"/>
      <c r="IT183" s="4315"/>
      <c r="IU183" s="4315"/>
      <c r="IV183" s="4315"/>
    </row>
    <row r="184" spans="1:256" s="1188" customFormat="1" ht="27.25" customHeight="1">
      <c r="A184" s="4317"/>
      <c r="B184" s="4318"/>
      <c r="C184" s="4319"/>
      <c r="D184" s="2615" t="s">
        <v>4352</v>
      </c>
      <c r="E184" s="2615"/>
      <c r="F184" s="4320">
        <f>(237.5*1.2*(1-0.6))*(0.05+0.05)</f>
        <v>11.4</v>
      </c>
      <c r="G184" s="5808"/>
      <c r="H184" s="1184"/>
      <c r="I184" s="2111"/>
      <c r="J184" s="4323"/>
      <c r="K184" s="4213"/>
      <c r="L184" s="1136"/>
      <c r="M184" s="82"/>
      <c r="N184" s="1136"/>
      <c r="O184" s="1136"/>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8" customFormat="1" ht="13.5" customHeight="1">
      <c r="A185" s="4324" t="s">
        <v>2937</v>
      </c>
      <c r="B185" s="67"/>
      <c r="C185" s="67"/>
      <c r="D185" s="2615" t="s">
        <v>4310</v>
      </c>
      <c r="E185" s="3375" t="s">
        <v>296</v>
      </c>
      <c r="F185" s="4214">
        <f>F181</f>
        <v>102.60000000000001</v>
      </c>
      <c r="G185" s="5844"/>
      <c r="H185" s="1335">
        <f t="shared" ref="H185:H190" si="0">F185*G185</f>
        <v>0</v>
      </c>
      <c r="I185" s="2111"/>
      <c r="J185" s="4325"/>
      <c r="K185" s="4302"/>
      <c r="L185" s="3559"/>
      <c r="M185" s="1224"/>
      <c r="N185" s="2611"/>
      <c r="O185" s="2611"/>
      <c r="P185" s="2611"/>
      <c r="Q185" s="2611"/>
      <c r="R185" s="2611"/>
      <c r="S185" s="2613"/>
      <c r="T185" s="2610"/>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8" customFormat="1" ht="13.5" customHeight="1">
      <c r="A186" s="4324" t="s">
        <v>2935</v>
      </c>
      <c r="B186" s="67"/>
      <c r="C186" s="67"/>
      <c r="D186" s="2615" t="s">
        <v>4309</v>
      </c>
      <c r="E186" s="3375" t="s">
        <v>296</v>
      </c>
      <c r="F186" s="4214">
        <f>F183</f>
        <v>11.4</v>
      </c>
      <c r="G186" s="5844"/>
      <c r="H186" s="1335">
        <f t="shared" si="0"/>
        <v>0</v>
      </c>
      <c r="I186" s="2111"/>
      <c r="J186" s="4325"/>
      <c r="K186" s="4302"/>
      <c r="L186" s="3559"/>
      <c r="M186" s="1224"/>
      <c r="N186" s="2611"/>
      <c r="O186" s="2611"/>
      <c r="P186" s="2611"/>
      <c r="Q186" s="2611"/>
      <c r="R186" s="2611"/>
      <c r="S186" s="2613"/>
      <c r="T186" s="2610"/>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8" customFormat="1" ht="27.25" customHeight="1">
      <c r="A187" s="4324" t="s">
        <v>2934</v>
      </c>
      <c r="B187" s="67"/>
      <c r="C187" s="67"/>
      <c r="D187" s="2615" t="s">
        <v>4308</v>
      </c>
      <c r="E187" s="3375" t="s">
        <v>296</v>
      </c>
      <c r="F187" s="4214">
        <f>F180</f>
        <v>114.00000000000001</v>
      </c>
      <c r="G187" s="5844"/>
      <c r="H187" s="1335">
        <f t="shared" si="0"/>
        <v>0</v>
      </c>
      <c r="I187" s="2111"/>
      <c r="J187" s="4325"/>
      <c r="K187" s="4302"/>
      <c r="L187" s="3559"/>
      <c r="M187" s="1224"/>
      <c r="N187" s="2611"/>
      <c r="O187" s="2611"/>
      <c r="P187" s="2611"/>
      <c r="Q187" s="2611"/>
      <c r="R187" s="2611"/>
      <c r="S187" s="2613"/>
      <c r="T187" s="2610"/>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8" customFormat="1" ht="27.25" customHeight="1">
      <c r="A188" s="4326" t="s">
        <v>2933</v>
      </c>
      <c r="B188" s="2614"/>
      <c r="C188" s="1229"/>
      <c r="D188" s="2006" t="s">
        <v>4307</v>
      </c>
      <c r="E188" s="5011" t="s">
        <v>296</v>
      </c>
      <c r="F188" s="4995">
        <f>F180*20</f>
        <v>2280.0000000000005</v>
      </c>
      <c r="G188" s="253"/>
      <c r="H188" s="2007">
        <f t="shared" si="0"/>
        <v>0</v>
      </c>
      <c r="I188" s="1259"/>
      <c r="J188" s="4325"/>
      <c r="K188" s="5109"/>
      <c r="L188" s="3559"/>
      <c r="M188" s="1224"/>
      <c r="N188" s="2611"/>
      <c r="O188" s="2611"/>
      <c r="P188" s="2611"/>
      <c r="Q188" s="2611"/>
      <c r="R188" s="2611"/>
      <c r="S188" s="2613"/>
      <c r="U188" s="42"/>
      <c r="V188" s="2610"/>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8" customFormat="1" ht="27.25" customHeight="1">
      <c r="A189" s="4324" t="s">
        <v>4351</v>
      </c>
      <c r="B189" s="67"/>
      <c r="C189" s="67"/>
      <c r="D189" s="2615" t="s">
        <v>2988</v>
      </c>
      <c r="E189" s="3375" t="s">
        <v>296</v>
      </c>
      <c r="F189" s="4214">
        <f>F180</f>
        <v>114.00000000000001</v>
      </c>
      <c r="G189" s="5844"/>
      <c r="H189" s="1335">
        <f t="shared" si="0"/>
        <v>0</v>
      </c>
      <c r="I189" s="2111"/>
      <c r="J189" s="1280"/>
      <c r="K189" s="4302"/>
      <c r="L189" s="3559"/>
      <c r="M189" s="1224"/>
      <c r="N189" s="82"/>
      <c r="O189" s="82"/>
      <c r="P189" s="3284"/>
      <c r="Q189" s="82"/>
      <c r="R189" s="82"/>
      <c r="S189" s="2575"/>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8" customFormat="1" ht="27.25" customHeight="1">
      <c r="A190" s="4329" t="s">
        <v>4350</v>
      </c>
      <c r="B190" s="4330"/>
      <c r="C190" s="4331"/>
      <c r="D190" s="1270" t="s">
        <v>4306</v>
      </c>
      <c r="E190" s="3460" t="s">
        <v>2744</v>
      </c>
      <c r="F190" s="4332">
        <f>F180*2</f>
        <v>228.00000000000003</v>
      </c>
      <c r="G190" s="6034"/>
      <c r="H190" s="1335">
        <f t="shared" si="0"/>
        <v>0</v>
      </c>
      <c r="I190" s="4333"/>
      <c r="J190" s="1280"/>
      <c r="K190" s="4334"/>
      <c r="L190" s="3559"/>
      <c r="M190" s="1224"/>
      <c r="N190" s="82"/>
      <c r="O190" s="82"/>
      <c r="P190" s="82"/>
      <c r="Q190" s="82"/>
      <c r="R190" s="82"/>
      <c r="S190" s="2575"/>
      <c r="T190" s="5629"/>
      <c r="U190" s="42"/>
      <c r="V190" s="42"/>
      <c r="W190" s="42"/>
      <c r="X190" s="42"/>
      <c r="Y190" s="4335"/>
      <c r="Z190" s="4335"/>
      <c r="AA190" s="4335"/>
      <c r="AB190" s="4335"/>
      <c r="AC190" s="4335"/>
      <c r="AD190" s="4335"/>
      <c r="AE190" s="4335"/>
      <c r="AF190" s="4335"/>
      <c r="AG190" s="4335"/>
      <c r="AH190" s="4335"/>
      <c r="AI190" s="4335"/>
      <c r="AJ190" s="4335"/>
      <c r="AK190" s="4335"/>
      <c r="AL190" s="4335"/>
      <c r="AM190" s="4335"/>
      <c r="AN190" s="4335"/>
      <c r="AO190" s="4335"/>
      <c r="AP190" s="4335"/>
      <c r="AQ190" s="4335"/>
      <c r="AR190" s="4335"/>
      <c r="AS190" s="4335"/>
      <c r="AT190" s="4335"/>
      <c r="AU190" s="4335"/>
      <c r="AV190" s="4335"/>
      <c r="AW190" s="4335"/>
      <c r="AX190" s="4335"/>
      <c r="AY190" s="4335"/>
      <c r="AZ190" s="4335"/>
      <c r="BA190" s="4335"/>
      <c r="BB190" s="4335"/>
      <c r="BC190" s="4335"/>
      <c r="BD190" s="4335"/>
      <c r="BE190" s="4335"/>
      <c r="BF190" s="4335"/>
      <c r="BG190" s="4335"/>
      <c r="BH190" s="4335"/>
      <c r="BI190" s="4335"/>
      <c r="BJ190" s="4335"/>
      <c r="BK190" s="4335"/>
      <c r="BL190" s="4335"/>
      <c r="BM190" s="4335"/>
      <c r="BN190" s="4335"/>
      <c r="BO190" s="4335"/>
      <c r="BP190" s="4335"/>
      <c r="BQ190" s="4335"/>
      <c r="BR190" s="4335"/>
      <c r="BS190" s="4335"/>
      <c r="BT190" s="4335"/>
      <c r="BU190" s="4335"/>
      <c r="BV190" s="4335"/>
      <c r="BW190" s="4335"/>
      <c r="BX190" s="4335"/>
      <c r="BY190" s="4335"/>
      <c r="BZ190" s="4335"/>
      <c r="CA190" s="4335"/>
      <c r="CB190" s="4335"/>
      <c r="CC190" s="4335"/>
      <c r="CD190" s="4335"/>
      <c r="CE190" s="4335"/>
      <c r="CF190" s="4335"/>
      <c r="CG190" s="4335"/>
      <c r="CH190" s="4335"/>
      <c r="CI190" s="4335"/>
      <c r="CJ190" s="4335"/>
      <c r="CK190" s="4335"/>
      <c r="CL190" s="4335"/>
      <c r="CM190" s="4335"/>
      <c r="CN190" s="4335"/>
      <c r="CO190" s="4335"/>
      <c r="CP190" s="4335"/>
      <c r="CQ190" s="4335"/>
      <c r="CR190" s="4335"/>
      <c r="CS190" s="4335"/>
      <c r="CT190" s="4335"/>
      <c r="CU190" s="4335"/>
      <c r="CV190" s="4335"/>
      <c r="CW190" s="4335"/>
      <c r="CX190" s="4335"/>
      <c r="CY190" s="4335"/>
      <c r="CZ190" s="4335"/>
      <c r="DA190" s="4335"/>
      <c r="DB190" s="4335"/>
      <c r="DC190" s="4335"/>
      <c r="DD190" s="4335"/>
      <c r="DE190" s="4335"/>
      <c r="DF190" s="4335"/>
      <c r="DG190" s="4335"/>
      <c r="DH190" s="4335"/>
      <c r="DI190" s="4335"/>
      <c r="DJ190" s="4335"/>
      <c r="DK190" s="4335"/>
      <c r="DL190" s="4335"/>
      <c r="DM190" s="4335"/>
      <c r="DN190" s="4335"/>
      <c r="DO190" s="4335"/>
      <c r="DP190" s="4335"/>
      <c r="DQ190" s="4335"/>
      <c r="DR190" s="4335"/>
      <c r="DS190" s="4335"/>
      <c r="DT190" s="4335"/>
      <c r="DU190" s="4335"/>
      <c r="DV190" s="4335"/>
      <c r="DW190" s="4335"/>
      <c r="DX190" s="4335"/>
      <c r="DY190" s="4335"/>
      <c r="DZ190" s="4335"/>
      <c r="EA190" s="4335"/>
      <c r="EB190" s="4335"/>
      <c r="EC190" s="4335"/>
      <c r="ED190" s="4335"/>
      <c r="EE190" s="4335"/>
      <c r="EF190" s="4335"/>
      <c r="EG190" s="4335"/>
      <c r="EH190" s="4335"/>
      <c r="EI190" s="4335"/>
      <c r="EJ190" s="4335"/>
      <c r="EK190" s="4335"/>
      <c r="EL190" s="4335"/>
      <c r="EM190" s="4335"/>
      <c r="EN190" s="4335"/>
      <c r="EO190" s="4335"/>
      <c r="EP190" s="4335"/>
      <c r="EQ190" s="4335"/>
      <c r="ER190" s="4335"/>
      <c r="ES190" s="4335"/>
      <c r="ET190" s="4335"/>
      <c r="EU190" s="4335"/>
      <c r="EV190" s="4335"/>
      <c r="EW190" s="4335"/>
      <c r="EX190" s="4335"/>
      <c r="EY190" s="4335"/>
      <c r="EZ190" s="4335"/>
      <c r="FA190" s="4335"/>
      <c r="FB190" s="4335"/>
      <c r="FC190" s="4335"/>
      <c r="FD190" s="4335"/>
      <c r="FE190" s="4335"/>
      <c r="FF190" s="4335"/>
      <c r="FG190" s="4335"/>
      <c r="FH190" s="4335"/>
      <c r="FI190" s="4335"/>
      <c r="FJ190" s="4335"/>
      <c r="FK190" s="4335"/>
      <c r="FL190" s="4335"/>
      <c r="FM190" s="4335"/>
      <c r="FN190" s="4335"/>
      <c r="FO190" s="4335"/>
      <c r="FP190" s="4335"/>
      <c r="FQ190" s="4335"/>
      <c r="FR190" s="4335"/>
      <c r="FS190" s="4335"/>
      <c r="FT190" s="4335"/>
      <c r="FU190" s="4335"/>
      <c r="FV190" s="4335"/>
      <c r="FW190" s="4335"/>
      <c r="FX190" s="4335"/>
      <c r="FY190" s="4335"/>
      <c r="FZ190" s="4335"/>
      <c r="GA190" s="4335"/>
      <c r="GB190" s="4335"/>
      <c r="GC190" s="4335"/>
      <c r="GD190" s="4335"/>
      <c r="GE190" s="4335"/>
      <c r="GF190" s="4335"/>
      <c r="GG190" s="4335"/>
      <c r="GH190" s="4335"/>
      <c r="GI190" s="4335"/>
      <c r="GJ190" s="4335"/>
      <c r="GK190" s="4335"/>
      <c r="GL190" s="4335"/>
      <c r="GM190" s="4335"/>
      <c r="GN190" s="4335"/>
      <c r="GO190" s="4335"/>
      <c r="GP190" s="4335"/>
      <c r="GQ190" s="4335"/>
      <c r="GR190" s="4335"/>
      <c r="GS190" s="4335"/>
      <c r="GT190" s="4335"/>
      <c r="GU190" s="4335"/>
      <c r="GV190" s="4335"/>
      <c r="GW190" s="4335"/>
      <c r="GX190" s="4335"/>
      <c r="GY190" s="4335"/>
      <c r="GZ190" s="4335"/>
      <c r="HA190" s="4335"/>
      <c r="HB190" s="4335"/>
      <c r="HC190" s="4335"/>
      <c r="HD190" s="4335"/>
      <c r="HE190" s="4335"/>
      <c r="HF190" s="4335"/>
      <c r="HG190" s="4335"/>
      <c r="HH190" s="4335"/>
      <c r="HI190" s="4335"/>
      <c r="HJ190" s="4335"/>
      <c r="HK190" s="4335"/>
      <c r="HL190" s="4335"/>
      <c r="HM190" s="4335"/>
      <c r="HN190" s="4335"/>
      <c r="HO190" s="4335"/>
      <c r="HP190" s="4335"/>
      <c r="HQ190" s="4335"/>
      <c r="HR190" s="4335"/>
      <c r="HS190" s="4335"/>
      <c r="HT190" s="4335"/>
      <c r="HU190" s="4335"/>
      <c r="HV190" s="4335"/>
      <c r="HW190" s="4335"/>
      <c r="HX190" s="4335"/>
      <c r="HY190" s="4335"/>
      <c r="HZ190" s="4335"/>
      <c r="IA190" s="4335"/>
      <c r="IB190" s="4335"/>
      <c r="IC190" s="4335"/>
      <c r="ID190" s="4335"/>
      <c r="IE190" s="4335"/>
      <c r="IF190" s="4335"/>
      <c r="IG190" s="4335"/>
      <c r="IH190" s="4335"/>
      <c r="II190" s="4335"/>
      <c r="IJ190" s="4335"/>
      <c r="IK190" s="4335"/>
      <c r="IL190" s="4335"/>
      <c r="IM190" s="4335"/>
      <c r="IN190" s="4335"/>
      <c r="IO190" s="4335"/>
      <c r="IP190" s="4335"/>
      <c r="IQ190" s="4335"/>
      <c r="IR190" s="4335"/>
      <c r="IS190" s="4335"/>
      <c r="IT190" s="4335"/>
      <c r="IU190" s="4335"/>
      <c r="IV190" s="4335"/>
    </row>
    <row r="191" spans="1:256" s="1280" customFormat="1" ht="13.5" customHeight="1">
      <c r="A191" s="1559"/>
      <c r="B191" s="2616"/>
      <c r="C191" s="2617"/>
      <c r="D191" s="1270" t="s">
        <v>2985</v>
      </c>
      <c r="E191" s="2618"/>
      <c r="F191" s="2619"/>
      <c r="G191" s="5845"/>
      <c r="H191" s="2620"/>
      <c r="I191" s="4898"/>
      <c r="J191" s="5630"/>
      <c r="K191" s="1279"/>
      <c r="L191" s="82"/>
      <c r="M191" s="82"/>
      <c r="N191" s="82"/>
      <c r="O191" s="82"/>
      <c r="P191" s="82"/>
      <c r="Q191" s="82"/>
      <c r="R191" s="82"/>
      <c r="S191" s="2575"/>
      <c r="T191" s="1278"/>
      <c r="U191" s="1278"/>
      <c r="V191" s="1278"/>
      <c r="W191" s="1278"/>
      <c r="X191" s="1278"/>
      <c r="Y191" s="1278"/>
      <c r="Z191" s="1278"/>
      <c r="AA191" s="1278"/>
      <c r="AB191" s="1278"/>
      <c r="AC191" s="1278"/>
      <c r="AD191" s="1278"/>
      <c r="AE191" s="1278"/>
      <c r="AF191" s="1278"/>
      <c r="AG191" s="1278"/>
      <c r="AH191" s="1278"/>
      <c r="AI191" s="1278"/>
      <c r="AJ191" s="1278"/>
      <c r="AK191" s="1278"/>
      <c r="AL191" s="1278"/>
      <c r="AM191" s="1278"/>
      <c r="AN191" s="1278"/>
      <c r="AO191" s="1278"/>
      <c r="AP191" s="1278"/>
      <c r="AQ191" s="1278"/>
      <c r="AR191" s="1278"/>
      <c r="AS191" s="1278"/>
      <c r="AT191" s="1278"/>
      <c r="AU191" s="1278"/>
      <c r="AV191" s="1278"/>
      <c r="AW191" s="1278"/>
      <c r="AX191" s="1278"/>
      <c r="AY191" s="1278"/>
      <c r="AZ191" s="1278"/>
      <c r="BA191" s="1278"/>
      <c r="BB191" s="1278"/>
      <c r="BC191" s="1278"/>
      <c r="BD191" s="1278"/>
      <c r="BE191" s="1278"/>
      <c r="BF191" s="1278"/>
      <c r="BG191" s="1278"/>
      <c r="BH191" s="1278"/>
      <c r="BI191" s="1278"/>
      <c r="BJ191" s="1278"/>
      <c r="BK191" s="1278"/>
      <c r="BL191" s="1278"/>
      <c r="BM191" s="1278"/>
      <c r="BN191" s="1278"/>
      <c r="BO191" s="1278"/>
      <c r="BP191" s="1278"/>
      <c r="BQ191" s="1278"/>
      <c r="BR191" s="1278"/>
      <c r="BS191" s="1278"/>
      <c r="BT191" s="1278"/>
      <c r="BU191" s="1278"/>
      <c r="BV191" s="1278"/>
      <c r="BW191" s="1278"/>
      <c r="BX191" s="1278"/>
      <c r="BY191" s="1278"/>
      <c r="BZ191" s="1278"/>
      <c r="CA191" s="1278"/>
      <c r="CB191" s="1278"/>
      <c r="CC191" s="1278"/>
      <c r="CD191" s="1278"/>
      <c r="CE191" s="1278"/>
      <c r="CF191" s="1278"/>
      <c r="CG191" s="1278"/>
      <c r="CH191" s="1278"/>
      <c r="CI191" s="1278"/>
      <c r="CJ191" s="1278"/>
      <c r="CK191" s="1278"/>
      <c r="CL191" s="1278"/>
      <c r="CM191" s="1278"/>
      <c r="CN191" s="1278"/>
      <c r="CO191" s="1278"/>
      <c r="CP191" s="1278"/>
      <c r="CQ191" s="1278"/>
      <c r="CR191" s="1278"/>
      <c r="CS191" s="1278"/>
      <c r="CT191" s="1278"/>
      <c r="CU191" s="1278"/>
      <c r="CV191" s="1278"/>
      <c r="CW191" s="1278"/>
      <c r="CX191" s="1278"/>
      <c r="CY191" s="1278"/>
      <c r="CZ191" s="1278"/>
      <c r="DA191" s="1278"/>
      <c r="DB191" s="1278"/>
      <c r="DC191" s="1278"/>
      <c r="DD191" s="1278"/>
      <c r="DE191" s="1278"/>
      <c r="DF191" s="1278"/>
      <c r="DG191" s="1278"/>
      <c r="DH191" s="1278"/>
      <c r="DI191" s="1278"/>
      <c r="DJ191" s="1278"/>
      <c r="DK191" s="1278"/>
      <c r="DL191" s="1278"/>
      <c r="DM191" s="1278"/>
      <c r="DN191" s="1278"/>
      <c r="DO191" s="1278"/>
      <c r="DP191" s="1278"/>
      <c r="DQ191" s="1278"/>
      <c r="DR191" s="1278"/>
      <c r="DS191" s="1278"/>
      <c r="DT191" s="1278"/>
      <c r="DU191" s="1278"/>
      <c r="DV191" s="1278"/>
      <c r="DW191" s="1278"/>
      <c r="DX191" s="1278"/>
      <c r="DY191" s="1278"/>
      <c r="DZ191" s="1278"/>
      <c r="EA191" s="1278"/>
      <c r="EB191" s="1278"/>
      <c r="EC191" s="1278"/>
      <c r="ED191" s="1278"/>
      <c r="EE191" s="1278"/>
      <c r="EF191" s="1278"/>
      <c r="EG191" s="1278"/>
      <c r="EH191" s="1278"/>
      <c r="EI191" s="1278"/>
      <c r="EJ191" s="1278"/>
      <c r="EK191" s="1278"/>
      <c r="EL191" s="1278"/>
      <c r="EM191" s="1278"/>
      <c r="EN191" s="1278"/>
      <c r="EO191" s="1278"/>
      <c r="EP191" s="1278"/>
      <c r="EQ191" s="1278"/>
      <c r="ER191" s="1278"/>
      <c r="ES191" s="1278"/>
      <c r="ET191" s="1278"/>
      <c r="EU191" s="1278"/>
      <c r="EV191" s="1278"/>
      <c r="EW191" s="1278"/>
      <c r="EX191" s="1278"/>
      <c r="EY191" s="1278"/>
      <c r="EZ191" s="1278"/>
      <c r="FA191" s="1278"/>
      <c r="FB191" s="1278"/>
      <c r="FC191" s="1278"/>
      <c r="FD191" s="1278"/>
      <c r="FE191" s="1278"/>
      <c r="FF191" s="1278"/>
      <c r="FG191" s="1278"/>
      <c r="FH191" s="1278"/>
      <c r="FI191" s="1278"/>
      <c r="FJ191" s="1278"/>
      <c r="FK191" s="1278"/>
      <c r="FL191" s="1278"/>
      <c r="FM191" s="1278"/>
      <c r="FN191" s="1278"/>
      <c r="FO191" s="1278"/>
      <c r="FP191" s="1278"/>
      <c r="FQ191" s="1278"/>
      <c r="FR191" s="1278"/>
      <c r="FS191" s="1278"/>
      <c r="FT191" s="1278"/>
      <c r="FU191" s="1278"/>
      <c r="FV191" s="1278"/>
      <c r="FW191" s="1278"/>
      <c r="FX191" s="1278"/>
      <c r="FY191" s="1278"/>
      <c r="FZ191" s="1278"/>
      <c r="GA191" s="1278"/>
      <c r="GB191" s="1278"/>
      <c r="GC191" s="1278"/>
      <c r="GD191" s="1278"/>
      <c r="GE191" s="1278"/>
      <c r="GF191" s="1278"/>
      <c r="GG191" s="1278"/>
      <c r="GH191" s="1278"/>
      <c r="GI191" s="1278"/>
      <c r="GJ191" s="1278"/>
      <c r="GK191" s="1278"/>
      <c r="GL191" s="1278"/>
      <c r="GM191" s="1278"/>
      <c r="GN191" s="1278"/>
      <c r="GO191" s="1278"/>
      <c r="GP191" s="1278"/>
      <c r="GQ191" s="1278"/>
      <c r="GR191" s="1278"/>
      <c r="GS191" s="1278"/>
      <c r="GT191" s="1278"/>
      <c r="GU191" s="1278"/>
      <c r="GV191" s="1278"/>
      <c r="GW191" s="1278"/>
      <c r="GX191" s="1278"/>
      <c r="GY191" s="1278"/>
      <c r="GZ191" s="1278"/>
      <c r="HA191" s="1278"/>
      <c r="HB191" s="1278"/>
      <c r="HC191" s="1278"/>
      <c r="HD191" s="1278"/>
      <c r="HE191" s="1278"/>
      <c r="HF191" s="1278"/>
      <c r="HG191" s="1278"/>
      <c r="HH191" s="1278"/>
      <c r="HI191" s="1278"/>
      <c r="HJ191" s="1278"/>
      <c r="HK191" s="1278"/>
      <c r="HL191" s="1278"/>
      <c r="HM191" s="1278"/>
      <c r="HN191" s="1278"/>
      <c r="HO191" s="1278"/>
      <c r="HP191" s="1278"/>
      <c r="HQ191" s="1278"/>
      <c r="HR191" s="1278"/>
      <c r="HS191" s="1278"/>
      <c r="HT191" s="1278"/>
      <c r="HU191" s="1278"/>
      <c r="HV191" s="1278"/>
      <c r="HW191" s="1278"/>
      <c r="HX191" s="1278"/>
      <c r="HY191" s="1278"/>
      <c r="HZ191" s="1278"/>
      <c r="IA191" s="1278"/>
      <c r="IB191" s="1278"/>
      <c r="IC191" s="1278"/>
      <c r="ID191" s="1278"/>
      <c r="IE191" s="1278"/>
      <c r="IF191" s="1278"/>
      <c r="IG191" s="1278"/>
      <c r="IH191" s="1278"/>
      <c r="II191" s="1278"/>
      <c r="IJ191" s="1278"/>
      <c r="IK191" s="1278"/>
      <c r="IL191" s="1278"/>
      <c r="IM191" s="1278"/>
      <c r="IN191" s="1278"/>
      <c r="IO191" s="1278"/>
      <c r="IP191" s="1278"/>
      <c r="IQ191" s="1278"/>
      <c r="IR191" s="1278"/>
      <c r="IS191" s="1278"/>
      <c r="IT191" s="1278"/>
      <c r="IU191" s="1278"/>
      <c r="IV191" s="1278"/>
    </row>
    <row r="192" spans="1:256" s="1188" customFormat="1" ht="81.25" customHeight="1">
      <c r="A192" s="4317"/>
      <c r="B192" s="4318"/>
      <c r="C192" s="4319"/>
      <c r="D192" s="1810" t="s">
        <v>1376</v>
      </c>
      <c r="E192" s="2615"/>
      <c r="F192" s="4214"/>
      <c r="G192" s="5808"/>
      <c r="H192" s="1184"/>
      <c r="I192" s="4344"/>
      <c r="J192" s="83"/>
      <c r="K192" s="4213"/>
      <c r="M192" s="1155"/>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8" customFormat="1" ht="27.25" customHeight="1">
      <c r="A193" s="1674">
        <v>56</v>
      </c>
      <c r="B193" s="1203" t="s">
        <v>4313</v>
      </c>
      <c r="C193" s="1457" t="s">
        <v>4349</v>
      </c>
      <c r="D193" s="67" t="s">
        <v>4348</v>
      </c>
      <c r="E193" s="42" t="s">
        <v>2744</v>
      </c>
      <c r="F193" s="3125">
        <f>SUM(F194)</f>
        <v>46.933</v>
      </c>
      <c r="G193" s="4372">
        <f>SUM(H195:H198)/F193</f>
        <v>0</v>
      </c>
      <c r="H193" s="1184">
        <f>F193*G193</f>
        <v>0</v>
      </c>
      <c r="I193" s="1185" t="s">
        <v>60</v>
      </c>
      <c r="J193" s="83"/>
      <c r="K193" s="4213"/>
      <c r="L193" s="2356"/>
      <c r="M193" s="1224"/>
      <c r="N193" s="2356"/>
      <c r="O193" s="2356"/>
      <c r="P193" s="2356"/>
      <c r="S193" s="2356"/>
    </row>
    <row r="194" spans="1:19" s="1188" customFormat="1" ht="13.5" customHeight="1">
      <c r="A194" s="4317"/>
      <c r="B194" s="4318"/>
      <c r="C194" s="4319"/>
      <c r="D194" s="2615" t="s">
        <v>4347</v>
      </c>
      <c r="E194" s="2615"/>
      <c r="F194" s="4320">
        <f>0.522+46.411</f>
        <v>46.933</v>
      </c>
      <c r="G194" s="6038"/>
      <c r="H194" s="4373"/>
      <c r="I194" s="4374"/>
      <c r="J194" s="83"/>
      <c r="K194" s="4375"/>
      <c r="L194" s="1194"/>
      <c r="M194" s="5030"/>
    </row>
    <row r="195" spans="1:19" s="1188" customFormat="1" ht="13.5" customHeight="1">
      <c r="A195" s="4326" t="s">
        <v>2927</v>
      </c>
      <c r="B195" s="4318"/>
      <c r="C195" s="4319"/>
      <c r="D195" s="2615" t="s">
        <v>2936</v>
      </c>
      <c r="E195" s="2615" t="s">
        <v>2744</v>
      </c>
      <c r="F195" s="4376">
        <f>F193</f>
        <v>46.933</v>
      </c>
      <c r="G195" s="5844"/>
      <c r="H195" s="4377">
        <f>F195*G195</f>
        <v>0</v>
      </c>
      <c r="I195" s="4374"/>
      <c r="J195" s="83"/>
      <c r="K195" s="4302"/>
      <c r="L195" s="3559"/>
      <c r="M195" s="1224"/>
      <c r="N195" s="4378"/>
      <c r="O195" s="4378"/>
      <c r="P195" s="4378"/>
      <c r="Q195" s="83"/>
    </row>
    <row r="196" spans="1:19" s="1188" customFormat="1" ht="13.5" customHeight="1">
      <c r="A196" s="4326" t="s">
        <v>2925</v>
      </c>
      <c r="B196" s="4318"/>
      <c r="C196" s="4319"/>
      <c r="D196" s="2615" t="s">
        <v>2945</v>
      </c>
      <c r="E196" s="2615" t="s">
        <v>2744</v>
      </c>
      <c r="F196" s="4376">
        <f>F193</f>
        <v>46.933</v>
      </c>
      <c r="G196" s="5844"/>
      <c r="H196" s="4377">
        <f>F196*G196</f>
        <v>0</v>
      </c>
      <c r="I196" s="4380"/>
      <c r="J196" s="83"/>
      <c r="K196" s="4302"/>
      <c r="L196" s="3559"/>
      <c r="M196" s="1224"/>
      <c r="N196" s="4378"/>
      <c r="O196" s="4378"/>
      <c r="P196" s="4378"/>
      <c r="Q196" s="83"/>
    </row>
    <row r="197" spans="1:19" s="1188" customFormat="1" ht="27.25" customHeight="1">
      <c r="A197" s="4326" t="s">
        <v>2923</v>
      </c>
      <c r="B197" s="4318"/>
      <c r="C197" s="4319"/>
      <c r="D197" s="3375" t="s">
        <v>2943</v>
      </c>
      <c r="E197" s="2615" t="s">
        <v>2744</v>
      </c>
      <c r="F197" s="4376">
        <f>29*F193</f>
        <v>1361.057</v>
      </c>
      <c r="G197" s="5844"/>
      <c r="H197" s="4377">
        <f>F197*G197</f>
        <v>0</v>
      </c>
      <c r="I197" s="4380"/>
      <c r="J197" s="1139"/>
      <c r="K197" s="4302"/>
      <c r="L197" s="3559"/>
      <c r="M197" s="1224"/>
      <c r="N197" s="4378"/>
      <c r="O197" s="4378"/>
      <c r="P197" s="4378"/>
      <c r="Q197" s="1139"/>
    </row>
    <row r="198" spans="1:19" s="1188" customFormat="1" ht="27.25" customHeight="1">
      <c r="A198" s="4326" t="s">
        <v>2921</v>
      </c>
      <c r="B198" s="4318"/>
      <c r="C198" s="4319"/>
      <c r="D198" s="2615" t="s">
        <v>2941</v>
      </c>
      <c r="E198" s="2615" t="s">
        <v>2744</v>
      </c>
      <c r="F198" s="4376">
        <f>F193</f>
        <v>46.933</v>
      </c>
      <c r="G198" s="6071"/>
      <c r="H198" s="4377">
        <f>F198*G198</f>
        <v>0</v>
      </c>
      <c r="I198" s="4374"/>
      <c r="J198" s="5589"/>
      <c r="K198" s="1279"/>
      <c r="L198" s="3559"/>
      <c r="M198" s="1224"/>
      <c r="N198" s="4378"/>
      <c r="O198" s="4378"/>
      <c r="P198" s="4378"/>
      <c r="Q198" s="1139"/>
    </row>
    <row r="199" spans="1:19" s="1188" customFormat="1" ht="67.5" customHeight="1">
      <c r="A199" s="4326"/>
      <c r="B199" s="4318"/>
      <c r="C199" s="4319"/>
      <c r="D199" s="1810" t="s">
        <v>138</v>
      </c>
      <c r="E199" s="2615"/>
      <c r="F199" s="4376"/>
      <c r="G199" s="6040"/>
      <c r="H199" s="1184"/>
      <c r="I199" s="4381"/>
      <c r="J199" s="4382"/>
      <c r="K199" s="4375"/>
      <c r="L199" s="1194"/>
      <c r="M199" s="82"/>
    </row>
    <row r="200" spans="1:19" s="1188" customFormat="1" ht="27.25" customHeight="1">
      <c r="A200" s="1674">
        <v>57</v>
      </c>
      <c r="B200" s="1203" t="s">
        <v>4313</v>
      </c>
      <c r="C200" s="1457" t="s">
        <v>4346</v>
      </c>
      <c r="D200" s="67" t="s">
        <v>4345</v>
      </c>
      <c r="E200" s="42" t="s">
        <v>2744</v>
      </c>
      <c r="F200" s="3125">
        <f>SUM(F201)</f>
        <v>33.332000000000001</v>
      </c>
      <c r="G200" s="4372">
        <f>SUM(H202:H205)/F200</f>
        <v>0</v>
      </c>
      <c r="H200" s="1184">
        <f>F200*G200</f>
        <v>0</v>
      </c>
      <c r="I200" s="1185" t="s">
        <v>60</v>
      </c>
      <c r="J200" s="83"/>
      <c r="K200" s="4213"/>
      <c r="M200" s="1224"/>
    </row>
    <row r="201" spans="1:19" s="1188" customFormat="1" ht="13.5" customHeight="1">
      <c r="A201" s="4317"/>
      <c r="B201" s="4318"/>
      <c r="C201" s="4319"/>
      <c r="D201" s="2615" t="s">
        <v>4344</v>
      </c>
      <c r="E201" s="2615"/>
      <c r="F201" s="4320">
        <f>33.332</f>
        <v>33.332000000000001</v>
      </c>
      <c r="G201" s="6038"/>
      <c r="H201" s="1184"/>
      <c r="I201" s="2111"/>
      <c r="J201" s="83"/>
      <c r="K201" s="4375"/>
      <c r="L201" s="1194"/>
      <c r="M201" s="4969"/>
    </row>
    <row r="202" spans="1:19" s="1188" customFormat="1" ht="13.5" customHeight="1">
      <c r="A202" s="4326" t="s">
        <v>4343</v>
      </c>
      <c r="B202" s="4318"/>
      <c r="C202" s="4319"/>
      <c r="D202" s="2615" t="s">
        <v>2936</v>
      </c>
      <c r="E202" s="2615" t="s">
        <v>2744</v>
      </c>
      <c r="F202" s="4376">
        <f>F200</f>
        <v>33.332000000000001</v>
      </c>
      <c r="G202" s="5844"/>
      <c r="H202" s="1335">
        <f>F202*G202</f>
        <v>0</v>
      </c>
      <c r="I202" s="4374"/>
      <c r="J202" s="83"/>
      <c r="K202" s="4302"/>
      <c r="L202" s="3559"/>
      <c r="M202" s="1224"/>
      <c r="N202" s="4378"/>
      <c r="O202" s="4378"/>
      <c r="P202" s="4378"/>
      <c r="Q202" s="83"/>
    </row>
    <row r="203" spans="1:19" s="1188" customFormat="1" ht="13.5" customHeight="1">
      <c r="A203" s="4326" t="s">
        <v>4342</v>
      </c>
      <c r="B203" s="4318"/>
      <c r="C203" s="4319"/>
      <c r="D203" s="4994" t="s">
        <v>2924</v>
      </c>
      <c r="E203" s="2615" t="s">
        <v>2744</v>
      </c>
      <c r="F203" s="4376">
        <f>F200</f>
        <v>33.332000000000001</v>
      </c>
      <c r="G203" s="247"/>
      <c r="H203" s="1335">
        <f>F203*G203</f>
        <v>0</v>
      </c>
      <c r="I203" s="4380"/>
      <c r="J203" s="83"/>
      <c r="K203" s="5012"/>
      <c r="L203" s="3559"/>
      <c r="M203" s="1224"/>
      <c r="N203" s="4378"/>
      <c r="O203" s="4378"/>
      <c r="P203" s="4378"/>
      <c r="Q203" s="83"/>
    </row>
    <row r="204" spans="1:19" s="1188" customFormat="1" ht="27.25" customHeight="1">
      <c r="A204" s="4326" t="s">
        <v>4341</v>
      </c>
      <c r="B204" s="4318"/>
      <c r="C204" s="4319"/>
      <c r="D204" s="3375" t="s">
        <v>2922</v>
      </c>
      <c r="E204" s="2615" t="s">
        <v>2744</v>
      </c>
      <c r="F204" s="4376">
        <f>29*F200</f>
        <v>966.62800000000004</v>
      </c>
      <c r="G204" s="247"/>
      <c r="H204" s="1335">
        <f>F204*G204</f>
        <v>0</v>
      </c>
      <c r="I204" s="4380"/>
      <c r="J204" s="1139"/>
      <c r="K204" s="5012"/>
      <c r="L204" s="3559"/>
      <c r="M204" s="1224"/>
      <c r="N204" s="4378"/>
      <c r="O204" s="4378"/>
      <c r="P204" s="4378"/>
      <c r="Q204" s="1139"/>
    </row>
    <row r="205" spans="1:19" s="1188" customFormat="1" ht="27.25" customHeight="1">
      <c r="A205" s="4326" t="s">
        <v>4340</v>
      </c>
      <c r="B205" s="4318"/>
      <c r="C205" s="4319"/>
      <c r="D205" s="2615" t="s">
        <v>2932</v>
      </c>
      <c r="E205" s="2615" t="s">
        <v>2744</v>
      </c>
      <c r="F205" s="4376">
        <f>F200</f>
        <v>33.332000000000001</v>
      </c>
      <c r="G205" s="5844"/>
      <c r="H205" s="1335">
        <f>F205*G205</f>
        <v>0</v>
      </c>
      <c r="I205" s="83"/>
      <c r="J205" s="1139"/>
      <c r="K205" s="4302"/>
      <c r="L205" s="3559"/>
      <c r="M205" s="1224"/>
      <c r="N205" s="4378"/>
      <c r="O205" s="4378"/>
      <c r="P205" s="4378"/>
      <c r="Q205" s="1139"/>
    </row>
    <row r="206" spans="1:19" s="1188" customFormat="1" ht="67.5" customHeight="1">
      <c r="A206" s="4326"/>
      <c r="B206" s="4318"/>
      <c r="C206" s="4319"/>
      <c r="D206" s="1810" t="s">
        <v>138</v>
      </c>
      <c r="E206" s="2615"/>
      <c r="F206" s="4376"/>
      <c r="G206" s="6040"/>
      <c r="H206" s="1184"/>
      <c r="I206" s="2111"/>
      <c r="J206" s="4383"/>
      <c r="K206" s="4375"/>
      <c r="L206" s="1194"/>
      <c r="M206" s="82"/>
    </row>
    <row r="207" spans="1:19" s="1188" customFormat="1" ht="27.25" customHeight="1">
      <c r="A207" s="1674">
        <v>58</v>
      </c>
      <c r="B207" s="1203" t="s">
        <v>4313</v>
      </c>
      <c r="C207" s="1457" t="s">
        <v>4339</v>
      </c>
      <c r="D207" s="67" t="s">
        <v>4338</v>
      </c>
      <c r="E207" s="42" t="s">
        <v>2744</v>
      </c>
      <c r="F207" s="3125">
        <f>SUM(F208:F208)</f>
        <v>2.581</v>
      </c>
      <c r="G207" s="4372">
        <f>SUM(H209:H212)/F207</f>
        <v>0</v>
      </c>
      <c r="H207" s="1184">
        <f>F207*G207</f>
        <v>0</v>
      </c>
      <c r="I207" s="1185" t="s">
        <v>60</v>
      </c>
      <c r="J207" s="83"/>
      <c r="K207" s="4213"/>
      <c r="M207" s="1224"/>
    </row>
    <row r="208" spans="1:19" s="1188" customFormat="1" ht="13.5" customHeight="1">
      <c r="A208" s="4317"/>
      <c r="B208" s="4318"/>
      <c r="C208" s="4319"/>
      <c r="D208" s="2615" t="s">
        <v>4337</v>
      </c>
      <c r="E208" s="2615"/>
      <c r="F208" s="4320">
        <f>0.277+2.304</f>
        <v>2.581</v>
      </c>
      <c r="G208" s="6038"/>
      <c r="H208" s="1184"/>
      <c r="I208" s="4384"/>
      <c r="J208" s="83"/>
      <c r="K208" s="4375"/>
      <c r="L208" s="4378"/>
      <c r="N208" s="4378"/>
      <c r="O208" s="4378"/>
      <c r="P208" s="4378"/>
      <c r="Q208" s="83"/>
    </row>
    <row r="209" spans="1:256" s="1188" customFormat="1" ht="13.5" customHeight="1">
      <c r="A209" s="4326" t="s">
        <v>4336</v>
      </c>
      <c r="B209" s="4318"/>
      <c r="C209" s="4319"/>
      <c r="D209" s="2615" t="s">
        <v>2926</v>
      </c>
      <c r="E209" s="2615" t="s">
        <v>2744</v>
      </c>
      <c r="F209" s="4376">
        <f>F207</f>
        <v>2.581</v>
      </c>
      <c r="G209" s="5844"/>
      <c r="H209" s="4377">
        <f>F209*G209</f>
        <v>0</v>
      </c>
      <c r="I209" s="4374"/>
      <c r="J209" s="83"/>
      <c r="K209" s="4302"/>
      <c r="L209" s="3559"/>
      <c r="M209" s="1224"/>
      <c r="N209" s="4378"/>
      <c r="O209" s="4378"/>
      <c r="P209" s="4378"/>
      <c r="Q209" s="83"/>
    </row>
    <row r="210" spans="1:256" s="1188" customFormat="1" ht="13.5" customHeight="1">
      <c r="A210" s="4326" t="s">
        <v>4335</v>
      </c>
      <c r="B210" s="4318"/>
      <c r="C210" s="4319"/>
      <c r="D210" s="4994" t="s">
        <v>2924</v>
      </c>
      <c r="E210" s="2615" t="s">
        <v>2744</v>
      </c>
      <c r="F210" s="4376">
        <f>F207</f>
        <v>2.581</v>
      </c>
      <c r="G210" s="5844"/>
      <c r="H210" s="4377">
        <f>F210*G210</f>
        <v>0</v>
      </c>
      <c r="I210" s="4380"/>
      <c r="J210" s="83"/>
      <c r="K210" s="4302"/>
      <c r="L210" s="3559"/>
      <c r="M210" s="1224"/>
      <c r="N210" s="4378"/>
      <c r="O210" s="4378"/>
      <c r="P210" s="4378"/>
      <c r="Q210" s="83"/>
    </row>
    <row r="211" spans="1:256" s="1188" customFormat="1" ht="27.25" customHeight="1">
      <c r="A211" s="4326" t="s">
        <v>4334</v>
      </c>
      <c r="B211" s="4318"/>
      <c r="C211" s="4319"/>
      <c r="D211" s="3375" t="s">
        <v>2922</v>
      </c>
      <c r="E211" s="2615" t="s">
        <v>2744</v>
      </c>
      <c r="F211" s="4376">
        <f>29*F207</f>
        <v>74.849000000000004</v>
      </c>
      <c r="G211" s="5844"/>
      <c r="H211" s="4377">
        <f>F211*G211</f>
        <v>0</v>
      </c>
      <c r="I211" s="4380"/>
      <c r="J211" s="1139"/>
      <c r="K211" s="4302"/>
      <c r="L211" s="3559"/>
      <c r="M211" s="1224"/>
      <c r="N211" s="4378"/>
      <c r="O211" s="4378"/>
      <c r="P211" s="4378"/>
      <c r="Q211" s="1139"/>
    </row>
    <row r="212" spans="1:256" s="1188" customFormat="1" ht="27.25" customHeight="1">
      <c r="A212" s="4326" t="s">
        <v>4333</v>
      </c>
      <c r="B212" s="4318"/>
      <c r="C212" s="4319"/>
      <c r="D212" s="2615" t="s">
        <v>2920</v>
      </c>
      <c r="E212" s="2615" t="s">
        <v>2744</v>
      </c>
      <c r="F212" s="4376">
        <f>F207</f>
        <v>2.581</v>
      </c>
      <c r="G212" s="5844"/>
      <c r="H212" s="4377">
        <f>F212*G212</f>
        <v>0</v>
      </c>
      <c r="I212" s="4374"/>
      <c r="J212" s="5589"/>
      <c r="K212" s="4302"/>
      <c r="L212" s="3559"/>
      <c r="M212" s="1224"/>
      <c r="N212" s="4378"/>
      <c r="O212" s="4378"/>
      <c r="P212" s="4378"/>
      <c r="Q212" s="1139"/>
    </row>
    <row r="213" spans="1:256" s="1188" customFormat="1" ht="67.5" customHeight="1">
      <c r="A213" s="4326"/>
      <c r="B213" s="4318"/>
      <c r="C213" s="4319"/>
      <c r="D213" s="1810" t="s">
        <v>138</v>
      </c>
      <c r="E213" s="2615"/>
      <c r="F213" s="4376"/>
      <c r="G213" s="6040"/>
      <c r="H213" s="1184"/>
      <c r="I213" s="2111"/>
      <c r="J213" s="4383"/>
      <c r="K213" s="4375"/>
      <c r="L213" s="1194"/>
      <c r="M213" s="4378"/>
    </row>
    <row r="214" spans="1:256" s="1155" customFormat="1" ht="13.5" customHeight="1">
      <c r="A214" s="2199" t="s">
        <v>1132</v>
      </c>
      <c r="B214" s="1285">
        <v>946</v>
      </c>
      <c r="C214" s="1286">
        <v>469981111</v>
      </c>
      <c r="D214" s="1286" t="s">
        <v>4305</v>
      </c>
      <c r="E214" s="1286" t="s">
        <v>2744</v>
      </c>
      <c r="F214" s="5022">
        <f>SUM(F215:F216)</f>
        <v>363.29899999999998</v>
      </c>
      <c r="G214" s="36"/>
      <c r="H214" s="1288">
        <f>F214*G214</f>
        <v>0</v>
      </c>
      <c r="I214" s="1289" t="s">
        <v>102</v>
      </c>
      <c r="J214" s="5477"/>
      <c r="K214" s="2239"/>
      <c r="L214" s="3559"/>
      <c r="M214" s="1224"/>
    </row>
    <row r="215" spans="1:256" s="82" customFormat="1" ht="13.5" customHeight="1">
      <c r="A215" s="2514"/>
      <c r="B215" s="2000"/>
      <c r="C215" s="2000"/>
      <c r="D215" s="2006" t="s">
        <v>4332</v>
      </c>
      <c r="E215" s="2000"/>
      <c r="F215" s="2533">
        <f>4.364</f>
        <v>4.3639999999999999</v>
      </c>
      <c r="G215" s="132"/>
      <c r="H215" s="2001"/>
      <c r="I215" s="4363"/>
      <c r="J215" s="2610"/>
      <c r="K215" s="4346"/>
      <c r="L215" s="4358"/>
      <c r="M215" s="1188"/>
      <c r="N215" s="4358"/>
      <c r="O215" s="4359"/>
      <c r="P215" s="4360"/>
      <c r="Q215" s="4361"/>
      <c r="R215" s="3559"/>
      <c r="S215" s="3559"/>
      <c r="T215" s="2545"/>
      <c r="U215" s="1280"/>
      <c r="V215" s="1280"/>
      <c r="W215" s="1280"/>
      <c r="X215" s="1280"/>
      <c r="Y215" s="1280"/>
      <c r="Z215" s="1280"/>
      <c r="AA215" s="1280"/>
      <c r="AB215" s="1280"/>
      <c r="AC215" s="1280"/>
      <c r="AD215" s="1280"/>
      <c r="AE215" s="1280"/>
      <c r="AF215" s="1280"/>
      <c r="AG215" s="1280"/>
      <c r="AH215" s="1280"/>
      <c r="AI215" s="1280"/>
      <c r="AJ215" s="1280"/>
      <c r="AK215" s="1280"/>
      <c r="AL215" s="1280"/>
      <c r="AM215" s="1280"/>
      <c r="AN215" s="1280"/>
      <c r="AO215" s="1280"/>
      <c r="AP215" s="1280"/>
      <c r="AQ215" s="1280"/>
      <c r="AR215" s="1280"/>
      <c r="AS215" s="1280"/>
      <c r="AT215" s="1280"/>
      <c r="AU215" s="1280"/>
      <c r="AV215" s="1280"/>
      <c r="AW215" s="1280"/>
      <c r="AX215" s="1280"/>
      <c r="AY215" s="1280"/>
      <c r="AZ215" s="1280"/>
      <c r="BA215" s="1280"/>
      <c r="BB215" s="1280"/>
      <c r="BC215" s="1280"/>
      <c r="BD215" s="1280"/>
      <c r="BE215" s="1280"/>
      <c r="BF215" s="1280"/>
      <c r="BG215" s="1280"/>
      <c r="BH215" s="1280"/>
      <c r="BI215" s="1280"/>
      <c r="BJ215" s="1280"/>
      <c r="BK215" s="1280"/>
      <c r="BL215" s="1280"/>
      <c r="BM215" s="1280"/>
      <c r="BN215" s="1280"/>
      <c r="BO215" s="1280"/>
      <c r="BP215" s="1280"/>
      <c r="BQ215" s="1280"/>
      <c r="BR215" s="1280"/>
      <c r="BS215" s="1280"/>
      <c r="BT215" s="1280"/>
      <c r="BU215" s="1280"/>
      <c r="BV215" s="1280"/>
      <c r="BW215" s="1280"/>
      <c r="BX215" s="1280"/>
      <c r="BY215" s="1280"/>
      <c r="BZ215" s="1280"/>
      <c r="CA215" s="1280"/>
      <c r="CB215" s="1280"/>
      <c r="CC215" s="1280"/>
      <c r="CD215" s="1280"/>
      <c r="CE215" s="1280"/>
      <c r="CF215" s="1280"/>
      <c r="CG215" s="1280"/>
      <c r="CH215" s="1280"/>
      <c r="CI215" s="1280"/>
      <c r="CJ215" s="1280"/>
      <c r="CK215" s="1280"/>
      <c r="CL215" s="1280"/>
      <c r="CM215" s="1280"/>
      <c r="CN215" s="1280"/>
      <c r="CO215" s="1280"/>
      <c r="CP215" s="1280"/>
      <c r="CQ215" s="1280"/>
      <c r="CR215" s="1280"/>
      <c r="CS215" s="1280"/>
      <c r="CT215" s="1280"/>
      <c r="CU215" s="1280"/>
      <c r="CV215" s="1280"/>
      <c r="CW215" s="1280"/>
      <c r="CX215" s="1280"/>
      <c r="CY215" s="1280"/>
      <c r="CZ215" s="1280"/>
      <c r="DA215" s="1280"/>
      <c r="DB215" s="1280"/>
      <c r="DC215" s="1280"/>
      <c r="DD215" s="1280"/>
      <c r="DE215" s="1280"/>
      <c r="DF215" s="1280"/>
      <c r="DG215" s="1280"/>
      <c r="DH215" s="1280"/>
      <c r="DI215" s="1280"/>
      <c r="DJ215" s="1280"/>
      <c r="DK215" s="1280"/>
      <c r="DL215" s="1280"/>
      <c r="DM215" s="1280"/>
      <c r="DN215" s="1280"/>
      <c r="DO215" s="1280"/>
      <c r="DP215" s="1280"/>
      <c r="DQ215" s="1280"/>
      <c r="DR215" s="1280"/>
      <c r="DS215" s="1280"/>
      <c r="DT215" s="1280"/>
      <c r="DU215" s="1280"/>
      <c r="DV215" s="1280"/>
      <c r="DW215" s="1280"/>
      <c r="DX215" s="1280"/>
      <c r="DY215" s="1280"/>
      <c r="DZ215" s="1280"/>
      <c r="EA215" s="1280"/>
      <c r="EB215" s="1280"/>
      <c r="EC215" s="1280"/>
      <c r="ED215" s="1280"/>
      <c r="EE215" s="1280"/>
      <c r="EF215" s="1280"/>
      <c r="EG215" s="1280"/>
      <c r="EH215" s="1280"/>
      <c r="EI215" s="1280"/>
      <c r="EJ215" s="1280"/>
      <c r="EK215" s="1280"/>
      <c r="EL215" s="1280"/>
      <c r="EM215" s="1280"/>
      <c r="EN215" s="1280"/>
      <c r="EO215" s="1280"/>
      <c r="EP215" s="1280"/>
      <c r="EQ215" s="1280"/>
      <c r="ER215" s="1280"/>
      <c r="ES215" s="1280"/>
      <c r="ET215" s="1280"/>
      <c r="EU215" s="1280"/>
      <c r="EV215" s="1280"/>
      <c r="EW215" s="1280"/>
      <c r="EX215" s="1280"/>
      <c r="EY215" s="1280"/>
      <c r="EZ215" s="1280"/>
      <c r="FA215" s="1280"/>
      <c r="FB215" s="1280"/>
      <c r="FC215" s="1280"/>
      <c r="FD215" s="1280"/>
      <c r="FE215" s="1280"/>
      <c r="FF215" s="1280"/>
      <c r="FG215" s="1280"/>
      <c r="FH215" s="1280"/>
      <c r="FI215" s="1280"/>
      <c r="FJ215" s="1280"/>
      <c r="FK215" s="1280"/>
      <c r="FL215" s="1280"/>
      <c r="FM215" s="1280"/>
      <c r="FN215" s="1280"/>
      <c r="FO215" s="1280"/>
      <c r="FP215" s="1280"/>
      <c r="FQ215" s="1280"/>
      <c r="FR215" s="1280"/>
      <c r="FS215" s="1280"/>
      <c r="FT215" s="1280"/>
      <c r="FU215" s="1280"/>
      <c r="FV215" s="1280"/>
      <c r="FW215" s="1280"/>
      <c r="FX215" s="1280"/>
      <c r="FY215" s="1280"/>
      <c r="FZ215" s="1280"/>
      <c r="GA215" s="1280"/>
      <c r="GB215" s="1280"/>
      <c r="GC215" s="1280"/>
      <c r="GD215" s="1280"/>
      <c r="GE215" s="1280"/>
      <c r="GF215" s="1280"/>
      <c r="GG215" s="1280"/>
      <c r="GH215" s="1280"/>
      <c r="GI215" s="1280"/>
      <c r="GJ215" s="1280"/>
      <c r="GK215" s="1280"/>
      <c r="GL215" s="1280"/>
      <c r="GM215" s="1280"/>
      <c r="GN215" s="1280"/>
      <c r="GO215" s="1280"/>
      <c r="GP215" s="1280"/>
      <c r="GQ215" s="1280"/>
      <c r="GR215" s="1280"/>
      <c r="GS215" s="1280"/>
      <c r="GT215" s="1280"/>
      <c r="GU215" s="1280"/>
      <c r="GV215" s="1280"/>
      <c r="GW215" s="1280"/>
      <c r="GX215" s="1280"/>
      <c r="GY215" s="1280"/>
      <c r="GZ215" s="1280"/>
      <c r="HA215" s="1280"/>
      <c r="HB215" s="1280"/>
      <c r="HC215" s="1280"/>
      <c r="HD215" s="1280"/>
      <c r="HE215" s="1280"/>
      <c r="HF215" s="1280"/>
      <c r="HG215" s="1280"/>
      <c r="HH215" s="1280"/>
      <c r="HI215" s="1280"/>
      <c r="HJ215" s="1280"/>
      <c r="HK215" s="1280"/>
      <c r="HL215" s="1280"/>
      <c r="HM215" s="1280"/>
      <c r="HN215" s="1280"/>
      <c r="HO215" s="1280"/>
      <c r="HP215" s="1280"/>
      <c r="HQ215" s="1280"/>
      <c r="HR215" s="1280"/>
      <c r="HS215" s="1280"/>
      <c r="HT215" s="1280"/>
      <c r="HU215" s="1280"/>
      <c r="HV215" s="1280"/>
      <c r="HW215" s="1280"/>
      <c r="HX215" s="1280"/>
      <c r="HY215" s="1280"/>
      <c r="HZ215" s="1280"/>
      <c r="IA215" s="1280"/>
      <c r="IB215" s="1280"/>
      <c r="IC215" s="1280"/>
      <c r="ID215" s="1280"/>
      <c r="IE215" s="1280"/>
      <c r="IF215" s="1280"/>
      <c r="IG215" s="1280"/>
      <c r="IH215" s="1280"/>
      <c r="II215" s="1280"/>
      <c r="IJ215" s="1280"/>
      <c r="IK215" s="1280"/>
      <c r="IL215" s="1280"/>
      <c r="IM215" s="1280"/>
      <c r="IN215" s="1280"/>
      <c r="IO215" s="1280"/>
      <c r="IP215" s="1280"/>
      <c r="IQ215" s="1280"/>
      <c r="IR215" s="1280"/>
      <c r="IS215" s="1280"/>
      <c r="IT215" s="1280"/>
      <c r="IU215" s="1280"/>
      <c r="IV215" s="1280"/>
    </row>
    <row r="216" spans="1:256" s="82" customFormat="1" ht="13.5" customHeight="1">
      <c r="A216" s="2514"/>
      <c r="B216" s="2000"/>
      <c r="C216" s="2000"/>
      <c r="D216" s="2006" t="s">
        <v>4331</v>
      </c>
      <c r="E216" s="2000"/>
      <c r="F216" s="2533">
        <f>358.935</f>
        <v>358.935</v>
      </c>
      <c r="G216" s="132"/>
      <c r="H216" s="2001"/>
      <c r="I216" s="4363"/>
      <c r="J216" s="2610"/>
      <c r="K216" s="4346"/>
      <c r="L216" s="4358"/>
      <c r="M216" s="1188"/>
      <c r="N216" s="4358"/>
      <c r="O216" s="4359"/>
      <c r="P216" s="4360"/>
      <c r="Q216" s="4361"/>
      <c r="R216" s="3559"/>
      <c r="S216" s="3559"/>
      <c r="T216" s="2545"/>
      <c r="U216" s="1280"/>
      <c r="V216" s="1280"/>
      <c r="W216" s="1280"/>
      <c r="X216" s="1280"/>
      <c r="Y216" s="1280"/>
      <c r="Z216" s="1280"/>
      <c r="AA216" s="1280"/>
      <c r="AB216" s="1280"/>
      <c r="AC216" s="1280"/>
      <c r="AD216" s="1280"/>
      <c r="AE216" s="1280"/>
      <c r="AF216" s="1280"/>
      <c r="AG216" s="1280"/>
      <c r="AH216" s="1280"/>
      <c r="AI216" s="1280"/>
      <c r="AJ216" s="1280"/>
      <c r="AK216" s="1280"/>
      <c r="AL216" s="1280"/>
      <c r="AM216" s="1280"/>
      <c r="AN216" s="1280"/>
      <c r="AO216" s="1280"/>
      <c r="AP216" s="1280"/>
      <c r="AQ216" s="1280"/>
      <c r="AR216" s="1280"/>
      <c r="AS216" s="1280"/>
      <c r="AT216" s="1280"/>
      <c r="AU216" s="1280"/>
      <c r="AV216" s="1280"/>
      <c r="AW216" s="1280"/>
      <c r="AX216" s="1280"/>
      <c r="AY216" s="1280"/>
      <c r="AZ216" s="1280"/>
      <c r="BA216" s="1280"/>
      <c r="BB216" s="1280"/>
      <c r="BC216" s="1280"/>
      <c r="BD216" s="1280"/>
      <c r="BE216" s="1280"/>
      <c r="BF216" s="1280"/>
      <c r="BG216" s="1280"/>
      <c r="BH216" s="1280"/>
      <c r="BI216" s="1280"/>
      <c r="BJ216" s="1280"/>
      <c r="BK216" s="1280"/>
      <c r="BL216" s="1280"/>
      <c r="BM216" s="1280"/>
      <c r="BN216" s="1280"/>
      <c r="BO216" s="1280"/>
      <c r="BP216" s="1280"/>
      <c r="BQ216" s="1280"/>
      <c r="BR216" s="1280"/>
      <c r="BS216" s="1280"/>
      <c r="BT216" s="1280"/>
      <c r="BU216" s="1280"/>
      <c r="BV216" s="1280"/>
      <c r="BW216" s="1280"/>
      <c r="BX216" s="1280"/>
      <c r="BY216" s="1280"/>
      <c r="BZ216" s="1280"/>
      <c r="CA216" s="1280"/>
      <c r="CB216" s="1280"/>
      <c r="CC216" s="1280"/>
      <c r="CD216" s="1280"/>
      <c r="CE216" s="1280"/>
      <c r="CF216" s="1280"/>
      <c r="CG216" s="1280"/>
      <c r="CH216" s="1280"/>
      <c r="CI216" s="1280"/>
      <c r="CJ216" s="1280"/>
      <c r="CK216" s="1280"/>
      <c r="CL216" s="1280"/>
      <c r="CM216" s="1280"/>
      <c r="CN216" s="1280"/>
      <c r="CO216" s="1280"/>
      <c r="CP216" s="1280"/>
      <c r="CQ216" s="1280"/>
      <c r="CR216" s="1280"/>
      <c r="CS216" s="1280"/>
      <c r="CT216" s="1280"/>
      <c r="CU216" s="1280"/>
      <c r="CV216" s="1280"/>
      <c r="CW216" s="1280"/>
      <c r="CX216" s="1280"/>
      <c r="CY216" s="1280"/>
      <c r="CZ216" s="1280"/>
      <c r="DA216" s="1280"/>
      <c r="DB216" s="1280"/>
      <c r="DC216" s="1280"/>
      <c r="DD216" s="1280"/>
      <c r="DE216" s="1280"/>
      <c r="DF216" s="1280"/>
      <c r="DG216" s="1280"/>
      <c r="DH216" s="1280"/>
      <c r="DI216" s="1280"/>
      <c r="DJ216" s="1280"/>
      <c r="DK216" s="1280"/>
      <c r="DL216" s="1280"/>
      <c r="DM216" s="1280"/>
      <c r="DN216" s="1280"/>
      <c r="DO216" s="1280"/>
      <c r="DP216" s="1280"/>
      <c r="DQ216" s="1280"/>
      <c r="DR216" s="1280"/>
      <c r="DS216" s="1280"/>
      <c r="DT216" s="1280"/>
      <c r="DU216" s="1280"/>
      <c r="DV216" s="1280"/>
      <c r="DW216" s="1280"/>
      <c r="DX216" s="1280"/>
      <c r="DY216" s="1280"/>
      <c r="DZ216" s="1280"/>
      <c r="EA216" s="1280"/>
      <c r="EB216" s="1280"/>
      <c r="EC216" s="1280"/>
      <c r="ED216" s="1280"/>
      <c r="EE216" s="1280"/>
      <c r="EF216" s="1280"/>
      <c r="EG216" s="1280"/>
      <c r="EH216" s="1280"/>
      <c r="EI216" s="1280"/>
      <c r="EJ216" s="1280"/>
      <c r="EK216" s="1280"/>
      <c r="EL216" s="1280"/>
      <c r="EM216" s="1280"/>
      <c r="EN216" s="1280"/>
      <c r="EO216" s="1280"/>
      <c r="EP216" s="1280"/>
      <c r="EQ216" s="1280"/>
      <c r="ER216" s="1280"/>
      <c r="ES216" s="1280"/>
      <c r="ET216" s="1280"/>
      <c r="EU216" s="1280"/>
      <c r="EV216" s="1280"/>
      <c r="EW216" s="1280"/>
      <c r="EX216" s="1280"/>
      <c r="EY216" s="1280"/>
      <c r="EZ216" s="1280"/>
      <c r="FA216" s="1280"/>
      <c r="FB216" s="1280"/>
      <c r="FC216" s="1280"/>
      <c r="FD216" s="1280"/>
      <c r="FE216" s="1280"/>
      <c r="FF216" s="1280"/>
      <c r="FG216" s="1280"/>
      <c r="FH216" s="1280"/>
      <c r="FI216" s="1280"/>
      <c r="FJ216" s="1280"/>
      <c r="FK216" s="1280"/>
      <c r="FL216" s="1280"/>
      <c r="FM216" s="1280"/>
      <c r="FN216" s="1280"/>
      <c r="FO216" s="1280"/>
      <c r="FP216" s="1280"/>
      <c r="FQ216" s="1280"/>
      <c r="FR216" s="1280"/>
      <c r="FS216" s="1280"/>
      <c r="FT216" s="1280"/>
      <c r="FU216" s="1280"/>
      <c r="FV216" s="1280"/>
      <c r="FW216" s="1280"/>
      <c r="FX216" s="1280"/>
      <c r="FY216" s="1280"/>
      <c r="FZ216" s="1280"/>
      <c r="GA216" s="1280"/>
      <c r="GB216" s="1280"/>
      <c r="GC216" s="1280"/>
      <c r="GD216" s="1280"/>
      <c r="GE216" s="1280"/>
      <c r="GF216" s="1280"/>
      <c r="GG216" s="1280"/>
      <c r="GH216" s="1280"/>
      <c r="GI216" s="1280"/>
      <c r="GJ216" s="1280"/>
      <c r="GK216" s="1280"/>
      <c r="GL216" s="1280"/>
      <c r="GM216" s="1280"/>
      <c r="GN216" s="1280"/>
      <c r="GO216" s="1280"/>
      <c r="GP216" s="1280"/>
      <c r="GQ216" s="1280"/>
      <c r="GR216" s="1280"/>
      <c r="GS216" s="1280"/>
      <c r="GT216" s="1280"/>
      <c r="GU216" s="1280"/>
      <c r="GV216" s="1280"/>
      <c r="GW216" s="1280"/>
      <c r="GX216" s="1280"/>
      <c r="GY216" s="1280"/>
      <c r="GZ216" s="1280"/>
      <c r="HA216" s="1280"/>
      <c r="HB216" s="1280"/>
      <c r="HC216" s="1280"/>
      <c r="HD216" s="1280"/>
      <c r="HE216" s="1280"/>
      <c r="HF216" s="1280"/>
      <c r="HG216" s="1280"/>
      <c r="HH216" s="1280"/>
      <c r="HI216" s="1280"/>
      <c r="HJ216" s="1280"/>
      <c r="HK216" s="1280"/>
      <c r="HL216" s="1280"/>
      <c r="HM216" s="1280"/>
      <c r="HN216" s="1280"/>
      <c r="HO216" s="1280"/>
      <c r="HP216" s="1280"/>
      <c r="HQ216" s="1280"/>
      <c r="HR216" s="1280"/>
      <c r="HS216" s="1280"/>
      <c r="HT216" s="1280"/>
      <c r="HU216" s="1280"/>
      <c r="HV216" s="1280"/>
      <c r="HW216" s="1280"/>
      <c r="HX216" s="1280"/>
      <c r="HY216" s="1280"/>
      <c r="HZ216" s="1280"/>
      <c r="IA216" s="1280"/>
      <c r="IB216" s="1280"/>
      <c r="IC216" s="1280"/>
      <c r="ID216" s="1280"/>
      <c r="IE216" s="1280"/>
      <c r="IF216" s="1280"/>
      <c r="IG216" s="1280"/>
      <c r="IH216" s="1280"/>
      <c r="II216" s="1280"/>
      <c r="IJ216" s="1280"/>
      <c r="IK216" s="1280"/>
      <c r="IL216" s="1280"/>
      <c r="IM216" s="1280"/>
      <c r="IN216" s="1280"/>
      <c r="IO216" s="1280"/>
      <c r="IP216" s="1280"/>
      <c r="IQ216" s="1280"/>
      <c r="IR216" s="1280"/>
      <c r="IS216" s="1280"/>
      <c r="IT216" s="1280"/>
      <c r="IU216" s="1280"/>
      <c r="IV216" s="1280"/>
    </row>
    <row r="217" spans="1:256" s="82" customFormat="1" ht="13.5" customHeight="1">
      <c r="A217" s="2514">
        <v>60</v>
      </c>
      <c r="B217" s="2000" t="s">
        <v>106</v>
      </c>
      <c r="C217" s="2000" t="s">
        <v>181</v>
      </c>
      <c r="D217" s="2000" t="s">
        <v>180</v>
      </c>
      <c r="E217" s="2000" t="s">
        <v>103</v>
      </c>
      <c r="F217" s="2544">
        <f>F218</f>
        <v>10</v>
      </c>
      <c r="G217" s="54"/>
      <c r="H217" s="1520">
        <f>F217*G217</f>
        <v>0</v>
      </c>
      <c r="I217" s="1708" t="s">
        <v>102</v>
      </c>
      <c r="J217" s="4389"/>
      <c r="K217" s="3559"/>
      <c r="L217" s="3559"/>
      <c r="M217" s="1224"/>
    </row>
    <row r="218" spans="1:256" ht="27.25" customHeight="1">
      <c r="A218" s="4986"/>
      <c r="B218" s="4988"/>
      <c r="C218" s="5063"/>
      <c r="D218" s="4994" t="s">
        <v>4304</v>
      </c>
      <c r="E218" s="5063"/>
      <c r="F218" s="5064">
        <v>10</v>
      </c>
      <c r="G218" s="5065"/>
      <c r="H218" s="5065"/>
      <c r="I218" s="5066"/>
      <c r="K218" s="5067"/>
      <c r="M218" s="4378"/>
    </row>
    <row r="219" spans="1:256" ht="21" customHeight="1">
      <c r="A219" s="5077"/>
      <c r="B219" s="5078"/>
      <c r="C219" s="5078"/>
      <c r="D219" s="5078" t="s">
        <v>0</v>
      </c>
      <c r="E219" s="5078"/>
      <c r="F219" s="5079"/>
      <c r="G219" s="5080"/>
      <c r="H219" s="5080">
        <f>H9</f>
        <v>0</v>
      </c>
      <c r="I219" s="4969"/>
      <c r="K219" s="5080"/>
      <c r="M219" s="4378"/>
    </row>
    <row r="220" spans="1:256">
      <c r="A220" s="5081"/>
      <c r="B220" s="5081"/>
      <c r="C220" s="5082"/>
      <c r="D220" s="5082"/>
      <c r="E220" s="5083"/>
      <c r="F220" s="5084"/>
      <c r="G220" s="5085"/>
      <c r="H220" s="5085"/>
      <c r="I220" s="5086"/>
      <c r="K220" s="4993"/>
      <c r="M220" s="4378"/>
    </row>
    <row r="221" spans="1:256" ht="13.5" customHeight="1">
      <c r="A221" s="6680" t="s">
        <v>99</v>
      </c>
      <c r="B221" s="6681"/>
      <c r="C221" s="6682"/>
      <c r="D221" s="5087" t="s">
        <v>4330</v>
      </c>
      <c r="E221" s="5088"/>
      <c r="F221" s="5089"/>
      <c r="G221" s="5090"/>
      <c r="H221" s="5091">
        <f>H219</f>
        <v>0</v>
      </c>
      <c r="I221" s="5092"/>
      <c r="K221" s="4993"/>
      <c r="M221" s="1188"/>
    </row>
    <row r="222" spans="1:256" ht="13.5" customHeight="1">
      <c r="A222" s="5093"/>
      <c r="B222" s="5094"/>
      <c r="C222" s="5094"/>
      <c r="D222" s="5032"/>
      <c r="E222" s="5095"/>
      <c r="F222" s="5096"/>
      <c r="G222" s="5058"/>
      <c r="H222" s="4993"/>
      <c r="I222" s="4969"/>
      <c r="K222" s="5058"/>
      <c r="M222" s="82"/>
    </row>
    <row r="223" spans="1:256" ht="13.5" customHeight="1">
      <c r="A223" s="1481" t="s">
        <v>1</v>
      </c>
      <c r="B223" s="1481"/>
      <c r="C223" s="1481"/>
      <c r="D223" s="1481"/>
      <c r="E223" s="1481"/>
      <c r="F223" s="1481"/>
      <c r="G223" s="1481"/>
      <c r="H223" s="1481"/>
      <c r="I223" s="1481"/>
      <c r="K223" s="1481"/>
      <c r="M223" s="82"/>
    </row>
    <row r="224" spans="1:256" ht="27.25" customHeight="1">
      <c r="A224" s="6396" t="s">
        <v>97</v>
      </c>
      <c r="B224" s="6396"/>
      <c r="C224" s="6396"/>
      <c r="D224" s="6396"/>
      <c r="E224" s="6396"/>
      <c r="F224" s="6396"/>
      <c r="G224" s="6396"/>
      <c r="H224" s="1481"/>
      <c r="I224" s="4969"/>
      <c r="M224" s="82"/>
    </row>
    <row r="225" spans="1:13" ht="93.8" customHeight="1">
      <c r="A225" s="6396" t="s">
        <v>27</v>
      </c>
      <c r="B225" s="6396"/>
      <c r="C225" s="6396"/>
      <c r="D225" s="6396"/>
      <c r="E225" s="6396"/>
      <c r="F225" s="6396"/>
      <c r="G225" s="6396"/>
      <c r="H225" s="1481"/>
      <c r="I225" s="1481"/>
      <c r="M225" s="82"/>
    </row>
    <row r="226" spans="1:13" ht="13.5" customHeight="1">
      <c r="A226" s="6396" t="s">
        <v>28</v>
      </c>
      <c r="B226" s="6396"/>
      <c r="C226" s="6396"/>
      <c r="D226" s="6396"/>
      <c r="E226" s="6396"/>
      <c r="F226" s="6396"/>
      <c r="G226" s="6396"/>
      <c r="H226" s="1487"/>
      <c r="I226" s="1487"/>
    </row>
    <row r="227" spans="1:13" ht="13.5" customHeight="1">
      <c r="A227" s="6396" t="s">
        <v>29</v>
      </c>
      <c r="B227" s="6396"/>
      <c r="C227" s="6396"/>
      <c r="D227" s="6396"/>
      <c r="E227" s="6396"/>
      <c r="F227" s="6396"/>
      <c r="G227" s="6396"/>
      <c r="H227" s="1487"/>
      <c r="I227" s="1487"/>
    </row>
    <row r="228" spans="1:13" s="4415" customFormat="1" ht="40.549999999999997" customHeight="1">
      <c r="A228" s="6395" t="s">
        <v>33</v>
      </c>
      <c r="B228" s="6395"/>
      <c r="C228" s="6395"/>
      <c r="D228" s="6395"/>
      <c r="E228" s="6395"/>
      <c r="F228" s="6395"/>
      <c r="G228" s="6395"/>
      <c r="I228" s="1260"/>
      <c r="M228" s="3794"/>
    </row>
    <row r="236" spans="1:13">
      <c r="M236" s="4415"/>
    </row>
  </sheetData>
  <sheetProtection algorithmName="SHA-512" hashValue="C0ZIKz590Nzq3WGrvWIHQeU+FE6jKAzAI0h3thdheaAQOLVHy9WQLScbFMDeGoEerymF0BaLmvl6KGpgqnPHBA==" saltValue="pjIY1euG/2YnJUqTMN/txQ=="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EB78-1F3F-4219-8178-58C237FD035D}">
  <sheetPr>
    <pageSetUpPr fitToPage="1"/>
  </sheetPr>
  <dimension ref="A1:IV236"/>
  <sheetViews>
    <sheetView zoomScaleNormal="100" workbookViewId="0"/>
  </sheetViews>
  <sheetFormatPr defaultColWidth="9.28515625" defaultRowHeight="15.05"/>
  <cols>
    <col min="1" max="1" width="4.85546875" style="3794" customWidth="1"/>
    <col min="2" max="2" width="5" style="3794" customWidth="1"/>
    <col min="3" max="3" width="16.85546875" style="3794" customWidth="1"/>
    <col min="4" max="4" width="82.8554687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6.85546875" style="3794" customWidth="1"/>
    <col min="11" max="11" width="13.7109375" style="3794" customWidth="1"/>
    <col min="12" max="12" width="14.7109375" style="3794" customWidth="1"/>
    <col min="13" max="13" width="18.28515625" style="3794" customWidth="1"/>
    <col min="14" max="14" width="9.28515625" style="3794"/>
    <col min="15" max="15" width="16.85546875" style="3794" bestFit="1" customWidth="1"/>
    <col min="16" max="16384" width="9.28515625" style="3794"/>
  </cols>
  <sheetData>
    <row r="1" spans="1:256" ht="17.55">
      <c r="A1" s="4965" t="s">
        <v>12112</v>
      </c>
      <c r="B1" s="27"/>
      <c r="C1" s="27"/>
      <c r="D1" s="83"/>
      <c r="E1" s="83"/>
      <c r="F1" s="83"/>
      <c r="G1" s="83"/>
      <c r="H1" s="83"/>
      <c r="I1" s="83"/>
      <c r="K1" s="83"/>
    </row>
    <row r="2" spans="1:256" ht="13.5" customHeight="1">
      <c r="A2" s="6429" t="s">
        <v>1378</v>
      </c>
      <c r="B2" s="6679"/>
      <c r="C2" s="6679"/>
      <c r="D2" s="6679"/>
      <c r="E2" s="6679"/>
      <c r="F2" s="6679"/>
      <c r="G2" s="6679"/>
      <c r="H2" s="6679"/>
      <c r="I2" s="6679"/>
    </row>
    <row r="3" spans="1:256">
      <c r="A3" s="6429" t="s">
        <v>4512</v>
      </c>
      <c r="B3" s="6679"/>
      <c r="C3" s="6679"/>
      <c r="D3" s="6679"/>
      <c r="E3" s="4967"/>
      <c r="F3" s="4968"/>
      <c r="G3" s="4968"/>
      <c r="H3" s="4969"/>
      <c r="I3" s="4969"/>
      <c r="K3" s="4968"/>
    </row>
    <row r="4" spans="1:256" s="4421" customFormat="1">
      <c r="A4" s="6429" t="s">
        <v>4599</v>
      </c>
      <c r="B4" s="6658"/>
      <c r="C4" s="6658"/>
      <c r="D4" s="6658"/>
      <c r="E4" s="6658"/>
      <c r="F4" s="6658"/>
      <c r="G4" s="6658"/>
      <c r="H4" s="6658"/>
      <c r="I4" s="4420"/>
      <c r="M4" s="3794"/>
    </row>
    <row r="5" spans="1:256">
      <c r="A5" s="4967" t="s">
        <v>4321</v>
      </c>
      <c r="B5" s="4967"/>
      <c r="C5" s="4967"/>
      <c r="D5" s="4967"/>
      <c r="E5" s="4967"/>
      <c r="F5" s="4968"/>
      <c r="G5" s="4968"/>
      <c r="H5" s="4969"/>
      <c r="I5" s="4969"/>
      <c r="K5" s="4968"/>
    </row>
    <row r="6" spans="1:256">
      <c r="A6" s="4968"/>
      <c r="B6" s="4968"/>
      <c r="C6" s="4968"/>
      <c r="D6" s="4970"/>
      <c r="E6" s="4971"/>
      <c r="F6" s="4968"/>
      <c r="G6" s="4968"/>
      <c r="H6" s="4968"/>
      <c r="I6" s="4972"/>
      <c r="K6" s="4968"/>
    </row>
    <row r="7" spans="1:256" ht="21.3">
      <c r="A7" s="4973" t="s">
        <v>387</v>
      </c>
      <c r="B7" s="4973" t="s">
        <v>386</v>
      </c>
      <c r="C7" s="4973" t="s">
        <v>385</v>
      </c>
      <c r="D7" s="4973" t="s">
        <v>91</v>
      </c>
      <c r="E7" s="4973" t="s">
        <v>384</v>
      </c>
      <c r="F7" s="4973" t="s">
        <v>383</v>
      </c>
      <c r="G7" s="4973" t="s">
        <v>382</v>
      </c>
      <c r="H7" s="4974" t="s">
        <v>2</v>
      </c>
      <c r="I7" s="4975" t="s">
        <v>24</v>
      </c>
      <c r="K7" s="4976"/>
    </row>
    <row r="8" spans="1:256">
      <c r="A8" s="4973" t="s">
        <v>381</v>
      </c>
      <c r="B8" s="4973" t="s">
        <v>380</v>
      </c>
      <c r="C8" s="4973">
        <v>3</v>
      </c>
      <c r="D8" s="4973">
        <v>4</v>
      </c>
      <c r="E8" s="4973">
        <v>5</v>
      </c>
      <c r="F8" s="4973">
        <v>6</v>
      </c>
      <c r="G8" s="4973">
        <v>7</v>
      </c>
      <c r="H8" s="4974">
        <v>8</v>
      </c>
      <c r="I8" s="4975">
        <v>9</v>
      </c>
      <c r="K8" s="4976"/>
    </row>
    <row r="9" spans="1:256" s="82" customFormat="1" ht="21" customHeight="1">
      <c r="A9" s="2514"/>
      <c r="B9" s="2514"/>
      <c r="C9" s="1993" t="s">
        <v>4217</v>
      </c>
      <c r="D9" s="1993" t="s">
        <v>4216</v>
      </c>
      <c r="E9" s="1993"/>
      <c r="F9" s="3446"/>
      <c r="G9" s="3282"/>
      <c r="H9" s="3282">
        <f>H10+H59</f>
        <v>0</v>
      </c>
      <c r="I9" s="2646"/>
      <c r="K9" s="4157"/>
      <c r="M9" s="2168"/>
    </row>
    <row r="10" spans="1:256" s="82" customFormat="1" ht="13.5" customHeight="1">
      <c r="A10" s="2514"/>
      <c r="B10" s="2000"/>
      <c r="C10" s="1993" t="s">
        <v>4320</v>
      </c>
      <c r="D10" s="1993" t="s">
        <v>74</v>
      </c>
      <c r="E10" s="1993"/>
      <c r="F10" s="3281"/>
      <c r="G10" s="3282"/>
      <c r="H10" s="3282">
        <f>SUM(H11:H58)</f>
        <v>0</v>
      </c>
      <c r="I10" s="1708"/>
      <c r="K10" s="4157"/>
      <c r="U10" s="42"/>
      <c r="V10" s="42"/>
      <c r="W10" s="42"/>
      <c r="X10" s="42"/>
    </row>
    <row r="11" spans="1:256" s="1209" customFormat="1" ht="27.25" customHeight="1">
      <c r="A11" s="2514">
        <v>1</v>
      </c>
      <c r="B11" s="2000" t="s">
        <v>4319</v>
      </c>
      <c r="C11" s="2000">
        <v>210220020</v>
      </c>
      <c r="D11" s="2000" t="s">
        <v>4510</v>
      </c>
      <c r="E11" s="2000" t="s">
        <v>123</v>
      </c>
      <c r="F11" s="2544">
        <f>SUM(F13)</f>
        <v>53.5</v>
      </c>
      <c r="G11" s="54"/>
      <c r="H11" s="1520">
        <f>F11*G11</f>
        <v>0</v>
      </c>
      <c r="I11" s="1708" t="s">
        <v>102</v>
      </c>
      <c r="J11" s="5493"/>
      <c r="K11" s="3559"/>
      <c r="L11" s="3559"/>
      <c r="M11" s="1224"/>
      <c r="U11" s="1210"/>
      <c r="W11" s="1210"/>
    </row>
    <row r="12" spans="1:256" s="82" customFormat="1" ht="13.5" customHeight="1">
      <c r="A12" s="2514"/>
      <c r="B12" s="2000"/>
      <c r="C12" s="2000"/>
      <c r="D12" s="2006" t="s">
        <v>4597</v>
      </c>
      <c r="E12" s="2000"/>
      <c r="F12" s="2533"/>
      <c r="G12" s="132"/>
      <c r="H12" s="2001"/>
      <c r="I12" s="4363"/>
      <c r="J12" s="2610"/>
      <c r="K12" s="4346"/>
      <c r="L12" s="4358"/>
      <c r="M12" s="1224"/>
      <c r="N12" s="4358"/>
      <c r="O12" s="4359"/>
      <c r="P12" s="4360"/>
      <c r="Q12" s="4361"/>
      <c r="R12" s="3559"/>
      <c r="S12" s="3559"/>
      <c r="T12" s="2545"/>
      <c r="U12" s="1280"/>
      <c r="V12" s="1280"/>
      <c r="W12" s="1280"/>
      <c r="X12" s="1280"/>
      <c r="Y12" s="1280"/>
      <c r="Z12" s="1280"/>
      <c r="AA12" s="1280"/>
      <c r="AB12" s="1280"/>
      <c r="AC12" s="1280"/>
      <c r="AD12" s="1280"/>
      <c r="AE12" s="1280"/>
      <c r="AF12" s="1280"/>
      <c r="AG12" s="1280"/>
      <c r="AH12" s="1280"/>
      <c r="AI12" s="1280"/>
      <c r="AJ12" s="1280"/>
      <c r="AK12" s="1280"/>
      <c r="AL12" s="1280"/>
      <c r="AM12" s="1280"/>
      <c r="AN12" s="1280"/>
      <c r="AO12" s="1280"/>
      <c r="AP12" s="1280"/>
      <c r="AQ12" s="1280"/>
      <c r="AR12" s="1280"/>
      <c r="AS12" s="1280"/>
      <c r="AT12" s="1280"/>
      <c r="AU12" s="1280"/>
      <c r="AV12" s="128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c r="CJ12" s="1280"/>
      <c r="CK12" s="1280"/>
      <c r="CL12" s="1280"/>
      <c r="CM12" s="1280"/>
      <c r="CN12" s="1280"/>
      <c r="CO12" s="1280"/>
      <c r="CP12" s="1280"/>
      <c r="CQ12" s="1280"/>
      <c r="CR12" s="1280"/>
      <c r="CS12" s="1280"/>
      <c r="CT12" s="1280"/>
      <c r="CU12" s="1280"/>
      <c r="CV12" s="1280"/>
      <c r="CW12" s="1280"/>
      <c r="CX12" s="1280"/>
      <c r="CY12" s="1280"/>
      <c r="CZ12" s="1280"/>
      <c r="DA12" s="1280"/>
      <c r="DB12" s="1280"/>
      <c r="DC12" s="1280"/>
      <c r="DD12" s="1280"/>
      <c r="DE12" s="1280"/>
      <c r="DF12" s="1280"/>
      <c r="DG12" s="1280"/>
      <c r="DH12" s="1280"/>
      <c r="DI12" s="1280"/>
      <c r="DJ12" s="1280"/>
      <c r="DK12" s="1280"/>
      <c r="DL12" s="1280"/>
      <c r="DM12" s="1280"/>
      <c r="DN12" s="1280"/>
      <c r="DO12" s="1280"/>
      <c r="DP12" s="1280"/>
      <c r="DQ12" s="1280"/>
      <c r="DR12" s="1280"/>
      <c r="DS12" s="1280"/>
      <c r="DT12" s="1280"/>
      <c r="DU12" s="1280"/>
      <c r="DV12" s="1280"/>
      <c r="DW12" s="1280"/>
      <c r="DX12" s="1280"/>
      <c r="DY12" s="1280"/>
      <c r="DZ12" s="1280"/>
      <c r="EA12" s="1280"/>
      <c r="EB12" s="1280"/>
      <c r="EC12" s="1280"/>
      <c r="ED12" s="1280"/>
      <c r="EE12" s="1280"/>
      <c r="EF12" s="1280"/>
      <c r="EG12" s="1280"/>
      <c r="EH12" s="1280"/>
      <c r="EI12" s="1280"/>
      <c r="EJ12" s="1280"/>
      <c r="EK12" s="1280"/>
      <c r="EL12" s="1280"/>
      <c r="EM12" s="1280"/>
      <c r="EN12" s="1280"/>
      <c r="EO12" s="1280"/>
      <c r="EP12" s="1280"/>
      <c r="EQ12" s="1280"/>
      <c r="ER12" s="1280"/>
      <c r="ES12" s="1280"/>
      <c r="ET12" s="1280"/>
      <c r="EU12" s="1280"/>
      <c r="EV12" s="1280"/>
      <c r="EW12" s="1280"/>
      <c r="EX12" s="1280"/>
      <c r="EY12" s="1280"/>
      <c r="EZ12" s="1280"/>
      <c r="FA12" s="1280"/>
      <c r="FB12" s="1280"/>
      <c r="FC12" s="1280"/>
      <c r="FD12" s="1280"/>
      <c r="FE12" s="1280"/>
      <c r="FF12" s="1280"/>
      <c r="FG12" s="1280"/>
      <c r="FH12" s="1280"/>
      <c r="FI12" s="1280"/>
      <c r="FJ12" s="1280"/>
      <c r="FK12" s="1280"/>
      <c r="FL12" s="1280"/>
      <c r="FM12" s="1280"/>
      <c r="FN12" s="1280"/>
      <c r="FO12" s="1280"/>
      <c r="FP12" s="1280"/>
      <c r="FQ12" s="1280"/>
      <c r="FR12" s="1280"/>
      <c r="FS12" s="1280"/>
      <c r="FT12" s="1280"/>
      <c r="FU12" s="1280"/>
      <c r="FV12" s="1280"/>
      <c r="FW12" s="1280"/>
      <c r="FX12" s="1280"/>
      <c r="FY12" s="1280"/>
      <c r="FZ12" s="1280"/>
      <c r="GA12" s="1280"/>
      <c r="GB12" s="1280"/>
      <c r="GC12" s="1280"/>
      <c r="GD12" s="1280"/>
      <c r="GE12" s="1280"/>
      <c r="GF12" s="1280"/>
      <c r="GG12" s="1280"/>
      <c r="GH12" s="1280"/>
      <c r="GI12" s="1280"/>
      <c r="GJ12" s="1280"/>
      <c r="GK12" s="1280"/>
      <c r="GL12" s="1280"/>
      <c r="GM12" s="1280"/>
      <c r="GN12" s="1280"/>
      <c r="GO12" s="1280"/>
      <c r="GP12" s="1280"/>
      <c r="GQ12" s="1280"/>
      <c r="GR12" s="1280"/>
      <c r="GS12" s="1280"/>
      <c r="GT12" s="1280"/>
      <c r="GU12" s="1280"/>
      <c r="GV12" s="1280"/>
      <c r="GW12" s="1280"/>
      <c r="GX12" s="1280"/>
      <c r="GY12" s="1280"/>
      <c r="GZ12" s="1280"/>
      <c r="HA12" s="1280"/>
      <c r="HB12" s="1280"/>
      <c r="HC12" s="1280"/>
      <c r="HD12" s="1280"/>
      <c r="HE12" s="1280"/>
      <c r="HF12" s="1280"/>
      <c r="HG12" s="1280"/>
      <c r="HH12" s="1280"/>
      <c r="HI12" s="1280"/>
      <c r="HJ12" s="1280"/>
      <c r="HK12" s="1280"/>
      <c r="HL12" s="1280"/>
      <c r="HM12" s="1280"/>
      <c r="HN12" s="1280"/>
      <c r="HO12" s="1280"/>
      <c r="HP12" s="1280"/>
      <c r="HQ12" s="1280"/>
      <c r="HR12" s="1280"/>
      <c r="HS12" s="1280"/>
      <c r="HT12" s="1280"/>
      <c r="HU12" s="1280"/>
      <c r="HV12" s="1280"/>
      <c r="HW12" s="1280"/>
      <c r="HX12" s="1280"/>
      <c r="HY12" s="1280"/>
      <c r="HZ12" s="1280"/>
      <c r="IA12" s="1280"/>
      <c r="IB12" s="1280"/>
      <c r="IC12" s="1280"/>
      <c r="ID12" s="1280"/>
      <c r="IE12" s="1280"/>
      <c r="IF12" s="1280"/>
      <c r="IG12" s="1280"/>
      <c r="IH12" s="1280"/>
      <c r="II12" s="1280"/>
      <c r="IJ12" s="1280"/>
      <c r="IK12" s="1280"/>
      <c r="IL12" s="1280"/>
      <c r="IM12" s="1280"/>
      <c r="IN12" s="1280"/>
      <c r="IO12" s="1280"/>
      <c r="IP12" s="1280"/>
      <c r="IQ12" s="1280"/>
      <c r="IR12" s="1280"/>
      <c r="IS12" s="1280"/>
      <c r="IT12" s="1280"/>
      <c r="IU12" s="1280"/>
      <c r="IV12" s="1280"/>
    </row>
    <row r="13" spans="1:256" s="82" customFormat="1" ht="13.5" customHeight="1">
      <c r="A13" s="2514"/>
      <c r="B13" s="2000"/>
      <c r="C13" s="2000"/>
      <c r="D13" s="2006" t="s">
        <v>4598</v>
      </c>
      <c r="E13" s="2000"/>
      <c r="F13" s="2533">
        <f>(53.5)</f>
        <v>53.5</v>
      </c>
      <c r="G13" s="132"/>
      <c r="H13" s="2001"/>
      <c r="I13" s="4363"/>
      <c r="J13" s="2610"/>
      <c r="K13" s="4346"/>
      <c r="L13" s="4358"/>
      <c r="M13" s="1224"/>
      <c r="N13" s="4358"/>
      <c r="O13" s="4359"/>
      <c r="P13" s="4360"/>
      <c r="Q13" s="4361"/>
      <c r="R13" s="3559"/>
      <c r="S13" s="3559"/>
      <c r="T13" s="2545"/>
      <c r="U13" s="1280"/>
      <c r="V13" s="1280"/>
      <c r="W13" s="1280"/>
      <c r="X13" s="1280"/>
      <c r="Y13" s="1280"/>
      <c r="Z13" s="1280"/>
      <c r="AA13" s="1280"/>
      <c r="AB13" s="1280"/>
      <c r="AC13" s="1280"/>
      <c r="AD13" s="1280"/>
      <c r="AE13" s="1280"/>
      <c r="AF13" s="1280"/>
      <c r="AG13" s="1280"/>
      <c r="AH13" s="1280"/>
      <c r="AI13" s="1280"/>
      <c r="AJ13" s="1280"/>
      <c r="AK13" s="1280"/>
      <c r="AL13" s="1280"/>
      <c r="AM13" s="1280"/>
      <c r="AN13" s="1280"/>
      <c r="AO13" s="1280"/>
      <c r="AP13" s="1280"/>
      <c r="AQ13" s="1280"/>
      <c r="AR13" s="1280"/>
      <c r="AS13" s="1280"/>
      <c r="AT13" s="1280"/>
      <c r="AU13" s="1280"/>
      <c r="AV13" s="128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c r="CJ13" s="1280"/>
      <c r="CK13" s="1280"/>
      <c r="CL13" s="1280"/>
      <c r="CM13" s="1280"/>
      <c r="CN13" s="1280"/>
      <c r="CO13" s="1280"/>
      <c r="CP13" s="1280"/>
      <c r="CQ13" s="1280"/>
      <c r="CR13" s="1280"/>
      <c r="CS13" s="1280"/>
      <c r="CT13" s="1280"/>
      <c r="CU13" s="1280"/>
      <c r="CV13" s="1280"/>
      <c r="CW13" s="1280"/>
      <c r="CX13" s="1280"/>
      <c r="CY13" s="1280"/>
      <c r="CZ13" s="1280"/>
      <c r="DA13" s="1280"/>
      <c r="DB13" s="1280"/>
      <c r="DC13" s="1280"/>
      <c r="DD13" s="1280"/>
      <c r="DE13" s="1280"/>
      <c r="DF13" s="1280"/>
      <c r="DG13" s="1280"/>
      <c r="DH13" s="1280"/>
      <c r="DI13" s="1280"/>
      <c r="DJ13" s="1280"/>
      <c r="DK13" s="1280"/>
      <c r="DL13" s="1280"/>
      <c r="DM13" s="1280"/>
      <c r="DN13" s="1280"/>
      <c r="DO13" s="1280"/>
      <c r="DP13" s="1280"/>
      <c r="DQ13" s="1280"/>
      <c r="DR13" s="1280"/>
      <c r="DS13" s="1280"/>
      <c r="DT13" s="1280"/>
      <c r="DU13" s="1280"/>
      <c r="DV13" s="1280"/>
      <c r="DW13" s="1280"/>
      <c r="DX13" s="1280"/>
      <c r="DY13" s="1280"/>
      <c r="DZ13" s="1280"/>
      <c r="EA13" s="1280"/>
      <c r="EB13" s="1280"/>
      <c r="EC13" s="1280"/>
      <c r="ED13" s="1280"/>
      <c r="EE13" s="1280"/>
      <c r="EF13" s="1280"/>
      <c r="EG13" s="1280"/>
      <c r="EH13" s="1280"/>
      <c r="EI13" s="1280"/>
      <c r="EJ13" s="1280"/>
      <c r="EK13" s="1280"/>
      <c r="EL13" s="1280"/>
      <c r="EM13" s="1280"/>
      <c r="EN13" s="1280"/>
      <c r="EO13" s="1280"/>
      <c r="EP13" s="1280"/>
      <c r="EQ13" s="1280"/>
      <c r="ER13" s="1280"/>
      <c r="ES13" s="1280"/>
      <c r="ET13" s="1280"/>
      <c r="EU13" s="1280"/>
      <c r="EV13" s="1280"/>
      <c r="EW13" s="1280"/>
      <c r="EX13" s="1280"/>
      <c r="EY13" s="1280"/>
      <c r="EZ13" s="1280"/>
      <c r="FA13" s="1280"/>
      <c r="FB13" s="1280"/>
      <c r="FC13" s="1280"/>
      <c r="FD13" s="1280"/>
      <c r="FE13" s="1280"/>
      <c r="FF13" s="1280"/>
      <c r="FG13" s="1280"/>
      <c r="FH13" s="1280"/>
      <c r="FI13" s="1280"/>
      <c r="FJ13" s="1280"/>
      <c r="FK13" s="1280"/>
      <c r="FL13" s="1280"/>
      <c r="FM13" s="1280"/>
      <c r="FN13" s="1280"/>
      <c r="FO13" s="1280"/>
      <c r="FP13" s="1280"/>
      <c r="FQ13" s="1280"/>
      <c r="FR13" s="1280"/>
      <c r="FS13" s="1280"/>
      <c r="FT13" s="1280"/>
      <c r="FU13" s="1280"/>
      <c r="FV13" s="1280"/>
      <c r="FW13" s="1280"/>
      <c r="FX13" s="1280"/>
      <c r="FY13" s="1280"/>
      <c r="FZ13" s="1280"/>
      <c r="GA13" s="1280"/>
      <c r="GB13" s="1280"/>
      <c r="GC13" s="1280"/>
      <c r="GD13" s="1280"/>
      <c r="GE13" s="1280"/>
      <c r="GF13" s="1280"/>
      <c r="GG13" s="1280"/>
      <c r="GH13" s="1280"/>
      <c r="GI13" s="1280"/>
      <c r="GJ13" s="1280"/>
      <c r="GK13" s="1280"/>
      <c r="GL13" s="1280"/>
      <c r="GM13" s="1280"/>
      <c r="GN13" s="1280"/>
      <c r="GO13" s="1280"/>
      <c r="GP13" s="1280"/>
      <c r="GQ13" s="1280"/>
      <c r="GR13" s="1280"/>
      <c r="GS13" s="1280"/>
      <c r="GT13" s="1280"/>
      <c r="GU13" s="1280"/>
      <c r="GV13" s="1280"/>
      <c r="GW13" s="1280"/>
      <c r="GX13" s="1280"/>
      <c r="GY13" s="1280"/>
      <c r="GZ13" s="1280"/>
      <c r="HA13" s="1280"/>
      <c r="HB13" s="1280"/>
      <c r="HC13" s="1280"/>
      <c r="HD13" s="1280"/>
      <c r="HE13" s="1280"/>
      <c r="HF13" s="1280"/>
      <c r="HG13" s="1280"/>
      <c r="HH13" s="1280"/>
      <c r="HI13" s="1280"/>
      <c r="HJ13" s="1280"/>
      <c r="HK13" s="1280"/>
      <c r="HL13" s="1280"/>
      <c r="HM13" s="1280"/>
      <c r="HN13" s="1280"/>
      <c r="HO13" s="1280"/>
      <c r="HP13" s="1280"/>
      <c r="HQ13" s="1280"/>
      <c r="HR13" s="1280"/>
      <c r="HS13" s="1280"/>
      <c r="HT13" s="1280"/>
      <c r="HU13" s="1280"/>
      <c r="HV13" s="1280"/>
      <c r="HW13" s="1280"/>
      <c r="HX13" s="1280"/>
      <c r="HY13" s="1280"/>
      <c r="HZ13" s="1280"/>
      <c r="IA13" s="1280"/>
      <c r="IB13" s="1280"/>
      <c r="IC13" s="1280"/>
      <c r="ID13" s="1280"/>
      <c r="IE13" s="1280"/>
      <c r="IF13" s="1280"/>
      <c r="IG13" s="1280"/>
      <c r="IH13" s="1280"/>
      <c r="II13" s="1280"/>
      <c r="IJ13" s="1280"/>
      <c r="IK13" s="1280"/>
      <c r="IL13" s="1280"/>
      <c r="IM13" s="1280"/>
      <c r="IN13" s="1280"/>
      <c r="IO13" s="1280"/>
      <c r="IP13" s="1280"/>
      <c r="IQ13" s="1280"/>
      <c r="IR13" s="1280"/>
      <c r="IS13" s="1280"/>
      <c r="IT13" s="1280"/>
      <c r="IU13" s="1280"/>
      <c r="IV13" s="1280"/>
    </row>
    <row r="14" spans="1:256" s="82" customFormat="1" ht="13.5" customHeight="1">
      <c r="A14" s="2514"/>
      <c r="B14" s="2000"/>
      <c r="C14" s="2000"/>
      <c r="D14" s="2006" t="s">
        <v>4501</v>
      </c>
      <c r="E14" s="2000"/>
      <c r="F14" s="2533"/>
      <c r="G14" s="132"/>
      <c r="H14" s="2001"/>
      <c r="I14" s="4363"/>
      <c r="J14" s="2610"/>
      <c r="K14" s="4346"/>
      <c r="L14" s="4358"/>
      <c r="M14" s="1224"/>
      <c r="N14" s="4358"/>
      <c r="O14" s="4359"/>
      <c r="P14" s="4360"/>
      <c r="Q14" s="4361"/>
      <c r="R14" s="3559"/>
      <c r="S14" s="3559"/>
      <c r="T14" s="2545"/>
      <c r="U14" s="1280"/>
      <c r="V14" s="1280"/>
      <c r="W14" s="1280"/>
      <c r="X14" s="1280"/>
      <c r="Y14" s="1280"/>
      <c r="Z14" s="1280"/>
      <c r="AA14" s="1280"/>
      <c r="AB14" s="1280"/>
      <c r="AC14" s="1280"/>
      <c r="AD14" s="1280"/>
      <c r="AE14" s="1280"/>
      <c r="AF14" s="1280"/>
      <c r="AG14" s="1280"/>
      <c r="AH14" s="1280"/>
      <c r="AI14" s="1280"/>
      <c r="AJ14" s="1280"/>
      <c r="AK14" s="1280"/>
      <c r="AL14" s="1280"/>
      <c r="AM14" s="1280"/>
      <c r="AN14" s="1280"/>
      <c r="AO14" s="1280"/>
      <c r="AP14" s="1280"/>
      <c r="AQ14" s="1280"/>
      <c r="AR14" s="1280"/>
      <c r="AS14" s="1280"/>
      <c r="AT14" s="1280"/>
      <c r="AU14" s="1280"/>
      <c r="AV14" s="128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c r="CJ14" s="1280"/>
      <c r="CK14" s="1280"/>
      <c r="CL14" s="1280"/>
      <c r="CM14" s="1280"/>
      <c r="CN14" s="1280"/>
      <c r="CO14" s="1280"/>
      <c r="CP14" s="1280"/>
      <c r="CQ14" s="1280"/>
      <c r="CR14" s="1280"/>
      <c r="CS14" s="1280"/>
      <c r="CT14" s="1280"/>
      <c r="CU14" s="1280"/>
      <c r="CV14" s="1280"/>
      <c r="CW14" s="1280"/>
      <c r="CX14" s="1280"/>
      <c r="CY14" s="1280"/>
      <c r="CZ14" s="1280"/>
      <c r="DA14" s="1280"/>
      <c r="DB14" s="1280"/>
      <c r="DC14" s="1280"/>
      <c r="DD14" s="1280"/>
      <c r="DE14" s="1280"/>
      <c r="DF14" s="1280"/>
      <c r="DG14" s="1280"/>
      <c r="DH14" s="1280"/>
      <c r="DI14" s="1280"/>
      <c r="DJ14" s="1280"/>
      <c r="DK14" s="1280"/>
      <c r="DL14" s="1280"/>
      <c r="DM14" s="1280"/>
      <c r="DN14" s="1280"/>
      <c r="DO14" s="1280"/>
      <c r="DP14" s="1280"/>
      <c r="DQ14" s="1280"/>
      <c r="DR14" s="1280"/>
      <c r="DS14" s="1280"/>
      <c r="DT14" s="1280"/>
      <c r="DU14" s="1280"/>
      <c r="DV14" s="1280"/>
      <c r="DW14" s="1280"/>
      <c r="DX14" s="1280"/>
      <c r="DY14" s="1280"/>
      <c r="DZ14" s="1280"/>
      <c r="EA14" s="1280"/>
      <c r="EB14" s="1280"/>
      <c r="EC14" s="1280"/>
      <c r="ED14" s="1280"/>
      <c r="EE14" s="1280"/>
      <c r="EF14" s="1280"/>
      <c r="EG14" s="1280"/>
      <c r="EH14" s="1280"/>
      <c r="EI14" s="1280"/>
      <c r="EJ14" s="1280"/>
      <c r="EK14" s="1280"/>
      <c r="EL14" s="1280"/>
      <c r="EM14" s="1280"/>
      <c r="EN14" s="1280"/>
      <c r="EO14" s="1280"/>
      <c r="EP14" s="1280"/>
      <c r="EQ14" s="1280"/>
      <c r="ER14" s="1280"/>
      <c r="ES14" s="1280"/>
      <c r="ET14" s="1280"/>
      <c r="EU14" s="1280"/>
      <c r="EV14" s="1280"/>
      <c r="EW14" s="1280"/>
      <c r="EX14" s="1280"/>
      <c r="EY14" s="1280"/>
      <c r="EZ14" s="1280"/>
      <c r="FA14" s="1280"/>
      <c r="FB14" s="1280"/>
      <c r="FC14" s="1280"/>
      <c r="FD14" s="1280"/>
      <c r="FE14" s="1280"/>
      <c r="FF14" s="1280"/>
      <c r="FG14" s="1280"/>
      <c r="FH14" s="1280"/>
      <c r="FI14" s="1280"/>
      <c r="FJ14" s="1280"/>
      <c r="FK14" s="1280"/>
      <c r="FL14" s="1280"/>
      <c r="FM14" s="1280"/>
      <c r="FN14" s="1280"/>
      <c r="FO14" s="1280"/>
      <c r="FP14" s="1280"/>
      <c r="FQ14" s="1280"/>
      <c r="FR14" s="1280"/>
      <c r="FS14" s="1280"/>
      <c r="FT14" s="1280"/>
      <c r="FU14" s="1280"/>
      <c r="FV14" s="1280"/>
      <c r="FW14" s="1280"/>
      <c r="FX14" s="1280"/>
      <c r="FY14" s="1280"/>
      <c r="FZ14" s="1280"/>
      <c r="GA14" s="1280"/>
      <c r="GB14" s="1280"/>
      <c r="GC14" s="1280"/>
      <c r="GD14" s="1280"/>
      <c r="GE14" s="1280"/>
      <c r="GF14" s="1280"/>
      <c r="GG14" s="1280"/>
      <c r="GH14" s="1280"/>
      <c r="GI14" s="1280"/>
      <c r="GJ14" s="1280"/>
      <c r="GK14" s="1280"/>
      <c r="GL14" s="1280"/>
      <c r="GM14" s="1280"/>
      <c r="GN14" s="1280"/>
      <c r="GO14" s="1280"/>
      <c r="GP14" s="1280"/>
      <c r="GQ14" s="1280"/>
      <c r="GR14" s="1280"/>
      <c r="GS14" s="1280"/>
      <c r="GT14" s="1280"/>
      <c r="GU14" s="1280"/>
      <c r="GV14" s="1280"/>
      <c r="GW14" s="1280"/>
      <c r="GX14" s="1280"/>
      <c r="GY14" s="1280"/>
      <c r="GZ14" s="1280"/>
      <c r="HA14" s="1280"/>
      <c r="HB14" s="1280"/>
      <c r="HC14" s="1280"/>
      <c r="HD14" s="1280"/>
      <c r="HE14" s="1280"/>
      <c r="HF14" s="1280"/>
      <c r="HG14" s="1280"/>
      <c r="HH14" s="1280"/>
      <c r="HI14" s="1280"/>
      <c r="HJ14" s="1280"/>
      <c r="HK14" s="1280"/>
      <c r="HL14" s="1280"/>
      <c r="HM14" s="1280"/>
      <c r="HN14" s="1280"/>
      <c r="HO14" s="1280"/>
      <c r="HP14" s="1280"/>
      <c r="HQ14" s="1280"/>
      <c r="HR14" s="1280"/>
      <c r="HS14" s="1280"/>
      <c r="HT14" s="1280"/>
      <c r="HU14" s="1280"/>
      <c r="HV14" s="1280"/>
      <c r="HW14" s="1280"/>
      <c r="HX14" s="1280"/>
      <c r="HY14" s="1280"/>
      <c r="HZ14" s="1280"/>
      <c r="IA14" s="1280"/>
      <c r="IB14" s="1280"/>
      <c r="IC14" s="1280"/>
      <c r="ID14" s="1280"/>
      <c r="IE14" s="1280"/>
      <c r="IF14" s="1280"/>
      <c r="IG14" s="1280"/>
      <c r="IH14" s="1280"/>
      <c r="II14" s="1280"/>
      <c r="IJ14" s="1280"/>
      <c r="IK14" s="1280"/>
      <c r="IL14" s="1280"/>
      <c r="IM14" s="1280"/>
      <c r="IN14" s="1280"/>
      <c r="IO14" s="1280"/>
      <c r="IP14" s="1280"/>
      <c r="IQ14" s="1280"/>
      <c r="IR14" s="1280"/>
      <c r="IS14" s="1280"/>
      <c r="IT14" s="1280"/>
      <c r="IU14" s="1280"/>
      <c r="IV14" s="1280"/>
    </row>
    <row r="15" spans="1:256" s="1155" customFormat="1" ht="13.5" customHeight="1">
      <c r="A15" s="5499">
        <v>2</v>
      </c>
      <c r="B15" s="5519" t="s">
        <v>4500</v>
      </c>
      <c r="C15" s="5500">
        <v>35442062</v>
      </c>
      <c r="D15" s="5522" t="s">
        <v>4508</v>
      </c>
      <c r="E15" s="5500" t="s">
        <v>1513</v>
      </c>
      <c r="F15" s="5113">
        <f>SUM(F17)</f>
        <v>53.366250000000001</v>
      </c>
      <c r="G15" s="263"/>
      <c r="H15" s="5520">
        <f>F15*G15</f>
        <v>0</v>
      </c>
      <c r="I15" s="5504" t="s">
        <v>102</v>
      </c>
      <c r="J15" s="5533"/>
      <c r="K15" s="5521"/>
      <c r="L15" s="3559"/>
      <c r="M15" s="1224"/>
      <c r="N15" s="5515"/>
      <c r="P15" s="5515"/>
      <c r="Q15" s="5516"/>
      <c r="R15" s="5517"/>
      <c r="S15" s="5518"/>
      <c r="W15" s="1366"/>
    </row>
    <row r="16" spans="1:256" s="1155" customFormat="1" ht="13.5" customHeight="1">
      <c r="A16" s="1176"/>
      <c r="B16" s="1177"/>
      <c r="C16" s="1177"/>
      <c r="D16" s="5501" t="s">
        <v>4597</v>
      </c>
      <c r="E16" s="5500"/>
      <c r="F16" s="5502"/>
      <c r="G16" s="10"/>
      <c r="H16" s="1179"/>
      <c r="I16" s="1300"/>
      <c r="J16" s="5530"/>
      <c r="K16" s="5534"/>
      <c r="L16" s="5532"/>
      <c r="M16" s="1224"/>
      <c r="N16" s="5515"/>
      <c r="O16" s="5531"/>
      <c r="P16" s="5515"/>
      <c r="Q16" s="5516"/>
      <c r="R16" s="5517"/>
      <c r="S16" s="5518"/>
      <c r="W16" s="1366"/>
    </row>
    <row r="17" spans="1:256" s="1155" customFormat="1" ht="13.5" customHeight="1">
      <c r="A17" s="1176"/>
      <c r="B17" s="1177"/>
      <c r="C17" s="1177"/>
      <c r="D17" s="5501" t="s">
        <v>4596</v>
      </c>
      <c r="E17" s="5500"/>
      <c r="F17" s="5502">
        <f>((53.5)*0.95)*1.05</f>
        <v>53.366250000000001</v>
      </c>
      <c r="G17" s="10"/>
      <c r="H17" s="1179"/>
      <c r="I17" s="1300"/>
      <c r="J17" s="5530"/>
      <c r="K17" s="5534"/>
      <c r="L17" s="5532"/>
      <c r="M17" s="1224"/>
      <c r="N17" s="5515"/>
      <c r="O17" s="5531"/>
      <c r="P17" s="5515"/>
      <c r="Q17" s="5516"/>
      <c r="R17" s="5517"/>
      <c r="S17" s="5518"/>
      <c r="W17" s="1366"/>
    </row>
    <row r="18" spans="1:256" s="1155" customFormat="1" ht="13.5" customHeight="1">
      <c r="A18" s="1176"/>
      <c r="B18" s="1177"/>
      <c r="C18" s="1177"/>
      <c r="D18" s="5501" t="s">
        <v>4505</v>
      </c>
      <c r="E18" s="5500"/>
      <c r="F18" s="5502"/>
      <c r="G18" s="10"/>
      <c r="H18" s="1179"/>
      <c r="I18" s="1300"/>
      <c r="J18" s="5530"/>
      <c r="K18" s="5534"/>
      <c r="L18" s="5532"/>
      <c r="M18" s="1224"/>
      <c r="N18" s="5515"/>
      <c r="O18" s="5531"/>
      <c r="P18" s="5515"/>
      <c r="Q18" s="5516"/>
      <c r="R18" s="5517"/>
      <c r="S18" s="5518"/>
      <c r="W18" s="1366"/>
    </row>
    <row r="19" spans="1:256" s="1209" customFormat="1" ht="27.25" customHeight="1">
      <c r="A19" s="2514">
        <v>3</v>
      </c>
      <c r="B19" s="2000" t="s">
        <v>4319</v>
      </c>
      <c r="C19" s="2000">
        <v>210220022</v>
      </c>
      <c r="D19" s="2000" t="s">
        <v>4504</v>
      </c>
      <c r="E19" s="2000" t="s">
        <v>123</v>
      </c>
      <c r="F19" s="2544">
        <f>SUM(F21)</f>
        <v>7</v>
      </c>
      <c r="G19" s="54"/>
      <c r="H19" s="1520">
        <f>F19*G19</f>
        <v>0</v>
      </c>
      <c r="I19" s="1708" t="s">
        <v>102</v>
      </c>
      <c r="J19" s="5493"/>
      <c r="K19" s="3559"/>
      <c r="L19" s="3559"/>
      <c r="M19" s="1224"/>
      <c r="U19" s="1210"/>
      <c r="W19" s="1210"/>
    </row>
    <row r="20" spans="1:256" s="82" customFormat="1" ht="13.5" customHeight="1">
      <c r="A20" s="2514"/>
      <c r="B20" s="2000"/>
      <c r="C20" s="2000"/>
      <c r="D20" s="2006" t="s">
        <v>4595</v>
      </c>
      <c r="E20" s="2000"/>
      <c r="F20" s="2533"/>
      <c r="G20" s="132"/>
      <c r="H20" s="2001"/>
      <c r="I20" s="4363"/>
      <c r="J20" s="2610"/>
      <c r="K20" s="4346"/>
      <c r="L20" s="4358"/>
      <c r="M20" s="1224"/>
      <c r="N20" s="4358"/>
      <c r="O20" s="4359"/>
      <c r="P20" s="4360"/>
      <c r="Q20" s="4361"/>
      <c r="R20" s="3559"/>
      <c r="S20" s="3559"/>
      <c r="T20" s="2545"/>
      <c r="U20" s="1280"/>
      <c r="V20" s="1280"/>
      <c r="W20" s="1280"/>
      <c r="X20" s="1280"/>
      <c r="Y20" s="1280"/>
      <c r="Z20" s="1280"/>
      <c r="AA20" s="1280"/>
      <c r="AB20" s="1280"/>
      <c r="AC20" s="1280"/>
      <c r="AD20" s="1280"/>
      <c r="AE20" s="1280"/>
      <c r="AF20" s="1280"/>
      <c r="AG20" s="1280"/>
      <c r="AH20" s="1280"/>
      <c r="AI20" s="1280"/>
      <c r="AJ20" s="1280"/>
      <c r="AK20" s="1280"/>
      <c r="AL20" s="1280"/>
      <c r="AM20" s="1280"/>
      <c r="AN20" s="1280"/>
      <c r="AO20" s="1280"/>
      <c r="AP20" s="1280"/>
      <c r="AQ20" s="1280"/>
      <c r="AR20" s="1280"/>
      <c r="AS20" s="1280"/>
      <c r="AT20" s="1280"/>
      <c r="AU20" s="1280"/>
      <c r="AV20" s="128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c r="CJ20" s="1280"/>
      <c r="CK20" s="1280"/>
      <c r="CL20" s="1280"/>
      <c r="CM20" s="1280"/>
      <c r="CN20" s="1280"/>
      <c r="CO20" s="1280"/>
      <c r="CP20" s="1280"/>
      <c r="CQ20" s="1280"/>
      <c r="CR20" s="1280"/>
      <c r="CS20" s="1280"/>
      <c r="CT20" s="1280"/>
      <c r="CU20" s="1280"/>
      <c r="CV20" s="1280"/>
      <c r="CW20" s="1280"/>
      <c r="CX20" s="1280"/>
      <c r="CY20" s="1280"/>
      <c r="CZ20" s="1280"/>
      <c r="DA20" s="1280"/>
      <c r="DB20" s="1280"/>
      <c r="DC20" s="1280"/>
      <c r="DD20" s="1280"/>
      <c r="DE20" s="1280"/>
      <c r="DF20" s="1280"/>
      <c r="DG20" s="1280"/>
      <c r="DH20" s="1280"/>
      <c r="DI20" s="1280"/>
      <c r="DJ20" s="1280"/>
      <c r="DK20" s="1280"/>
      <c r="DL20" s="1280"/>
      <c r="DM20" s="1280"/>
      <c r="DN20" s="1280"/>
      <c r="DO20" s="1280"/>
      <c r="DP20" s="1280"/>
      <c r="DQ20" s="1280"/>
      <c r="DR20" s="1280"/>
      <c r="DS20" s="1280"/>
      <c r="DT20" s="1280"/>
      <c r="DU20" s="1280"/>
      <c r="DV20" s="1280"/>
      <c r="DW20" s="1280"/>
      <c r="DX20" s="1280"/>
      <c r="DY20" s="1280"/>
      <c r="DZ20" s="1280"/>
      <c r="EA20" s="1280"/>
      <c r="EB20" s="1280"/>
      <c r="EC20" s="1280"/>
      <c r="ED20" s="1280"/>
      <c r="EE20" s="1280"/>
      <c r="EF20" s="1280"/>
      <c r="EG20" s="1280"/>
      <c r="EH20" s="1280"/>
      <c r="EI20" s="1280"/>
      <c r="EJ20" s="1280"/>
      <c r="EK20" s="1280"/>
      <c r="EL20" s="1280"/>
      <c r="EM20" s="1280"/>
      <c r="EN20" s="1280"/>
      <c r="EO20" s="1280"/>
      <c r="EP20" s="1280"/>
      <c r="EQ20" s="1280"/>
      <c r="ER20" s="1280"/>
      <c r="ES20" s="1280"/>
      <c r="ET20" s="1280"/>
      <c r="EU20" s="1280"/>
      <c r="EV20" s="1280"/>
      <c r="EW20" s="1280"/>
      <c r="EX20" s="1280"/>
      <c r="EY20" s="1280"/>
      <c r="EZ20" s="1280"/>
      <c r="FA20" s="1280"/>
      <c r="FB20" s="1280"/>
      <c r="FC20" s="1280"/>
      <c r="FD20" s="1280"/>
      <c r="FE20" s="1280"/>
      <c r="FF20" s="1280"/>
      <c r="FG20" s="1280"/>
      <c r="FH20" s="1280"/>
      <c r="FI20" s="1280"/>
      <c r="FJ20" s="1280"/>
      <c r="FK20" s="1280"/>
      <c r="FL20" s="1280"/>
      <c r="FM20" s="1280"/>
      <c r="FN20" s="1280"/>
      <c r="FO20" s="1280"/>
      <c r="FP20" s="1280"/>
      <c r="FQ20" s="1280"/>
      <c r="FR20" s="1280"/>
      <c r="FS20" s="1280"/>
      <c r="FT20" s="1280"/>
      <c r="FU20" s="1280"/>
      <c r="FV20" s="1280"/>
      <c r="FW20" s="1280"/>
      <c r="FX20" s="1280"/>
      <c r="FY20" s="1280"/>
      <c r="FZ20" s="1280"/>
      <c r="GA20" s="1280"/>
      <c r="GB20" s="1280"/>
      <c r="GC20" s="1280"/>
      <c r="GD20" s="1280"/>
      <c r="GE20" s="1280"/>
      <c r="GF20" s="1280"/>
      <c r="GG20" s="1280"/>
      <c r="GH20" s="1280"/>
      <c r="GI20" s="1280"/>
      <c r="GJ20" s="1280"/>
      <c r="GK20" s="1280"/>
      <c r="GL20" s="1280"/>
      <c r="GM20" s="1280"/>
      <c r="GN20" s="1280"/>
      <c r="GO20" s="1280"/>
      <c r="GP20" s="1280"/>
      <c r="GQ20" s="1280"/>
      <c r="GR20" s="1280"/>
      <c r="GS20" s="1280"/>
      <c r="GT20" s="1280"/>
      <c r="GU20" s="1280"/>
      <c r="GV20" s="1280"/>
      <c r="GW20" s="1280"/>
      <c r="GX20" s="1280"/>
      <c r="GY20" s="1280"/>
      <c r="GZ20" s="1280"/>
      <c r="HA20" s="1280"/>
      <c r="HB20" s="1280"/>
      <c r="HC20" s="1280"/>
      <c r="HD20" s="1280"/>
      <c r="HE20" s="1280"/>
      <c r="HF20" s="1280"/>
      <c r="HG20" s="1280"/>
      <c r="HH20" s="1280"/>
      <c r="HI20" s="1280"/>
      <c r="HJ20" s="1280"/>
      <c r="HK20" s="1280"/>
      <c r="HL20" s="1280"/>
      <c r="HM20" s="1280"/>
      <c r="HN20" s="1280"/>
      <c r="HO20" s="1280"/>
      <c r="HP20" s="1280"/>
      <c r="HQ20" s="1280"/>
      <c r="HR20" s="1280"/>
      <c r="HS20" s="1280"/>
      <c r="HT20" s="1280"/>
      <c r="HU20" s="1280"/>
      <c r="HV20" s="1280"/>
      <c r="HW20" s="1280"/>
      <c r="HX20" s="1280"/>
      <c r="HY20" s="1280"/>
      <c r="HZ20" s="1280"/>
      <c r="IA20" s="1280"/>
      <c r="IB20" s="1280"/>
      <c r="IC20" s="1280"/>
      <c r="ID20" s="1280"/>
      <c r="IE20" s="1280"/>
      <c r="IF20" s="1280"/>
      <c r="IG20" s="1280"/>
      <c r="IH20" s="1280"/>
      <c r="II20" s="1280"/>
      <c r="IJ20" s="1280"/>
      <c r="IK20" s="1280"/>
      <c r="IL20" s="1280"/>
      <c r="IM20" s="1280"/>
      <c r="IN20" s="1280"/>
      <c r="IO20" s="1280"/>
      <c r="IP20" s="1280"/>
      <c r="IQ20" s="1280"/>
      <c r="IR20" s="1280"/>
      <c r="IS20" s="1280"/>
      <c r="IT20" s="1280"/>
      <c r="IU20" s="1280"/>
      <c r="IV20" s="1280"/>
    </row>
    <row r="21" spans="1:256" s="82" customFormat="1" ht="13.5" customHeight="1">
      <c r="A21" s="2514"/>
      <c r="B21" s="2000"/>
      <c r="C21" s="2000"/>
      <c r="D21" s="2006" t="s">
        <v>4594</v>
      </c>
      <c r="E21" s="2000"/>
      <c r="F21" s="2533">
        <f>(3.5)*2</f>
        <v>7</v>
      </c>
      <c r="G21" s="132"/>
      <c r="H21" s="2001"/>
      <c r="I21" s="4363"/>
      <c r="J21" s="2610"/>
      <c r="K21" s="4346"/>
      <c r="L21" s="4358"/>
      <c r="M21" s="1224"/>
      <c r="N21" s="4358"/>
      <c r="O21" s="4359"/>
      <c r="P21" s="4360"/>
      <c r="Q21" s="4361"/>
      <c r="R21" s="3559"/>
      <c r="S21" s="3559"/>
      <c r="T21" s="2545"/>
      <c r="U21" s="1280"/>
      <c r="V21" s="1280"/>
      <c r="W21" s="1280"/>
      <c r="X21" s="1280"/>
      <c r="Y21" s="1280"/>
      <c r="Z21" s="1280"/>
      <c r="AA21" s="1280"/>
      <c r="AB21" s="1280"/>
      <c r="AC21" s="1280"/>
      <c r="AD21" s="1280"/>
      <c r="AE21" s="1280"/>
      <c r="AF21" s="1280"/>
      <c r="AG21" s="1280"/>
      <c r="AH21" s="1280"/>
      <c r="AI21" s="1280"/>
      <c r="AJ21" s="1280"/>
      <c r="AK21" s="1280"/>
      <c r="AL21" s="1280"/>
      <c r="AM21" s="1280"/>
      <c r="AN21" s="1280"/>
      <c r="AO21" s="1280"/>
      <c r="AP21" s="1280"/>
      <c r="AQ21" s="1280"/>
      <c r="AR21" s="1280"/>
      <c r="AS21" s="1280"/>
      <c r="AT21" s="1280"/>
      <c r="AU21" s="1280"/>
      <c r="AV21" s="128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c r="CJ21" s="1280"/>
      <c r="CK21" s="1280"/>
      <c r="CL21" s="1280"/>
      <c r="CM21" s="1280"/>
      <c r="CN21" s="1280"/>
      <c r="CO21" s="1280"/>
      <c r="CP21" s="1280"/>
      <c r="CQ21" s="1280"/>
      <c r="CR21" s="1280"/>
      <c r="CS21" s="1280"/>
      <c r="CT21" s="1280"/>
      <c r="CU21" s="1280"/>
      <c r="CV21" s="1280"/>
      <c r="CW21" s="1280"/>
      <c r="CX21" s="1280"/>
      <c r="CY21" s="1280"/>
      <c r="CZ21" s="1280"/>
      <c r="DA21" s="1280"/>
      <c r="DB21" s="1280"/>
      <c r="DC21" s="1280"/>
      <c r="DD21" s="1280"/>
      <c r="DE21" s="1280"/>
      <c r="DF21" s="1280"/>
      <c r="DG21" s="1280"/>
      <c r="DH21" s="1280"/>
      <c r="DI21" s="1280"/>
      <c r="DJ21" s="1280"/>
      <c r="DK21" s="1280"/>
      <c r="DL21" s="1280"/>
      <c r="DM21" s="1280"/>
      <c r="DN21" s="1280"/>
      <c r="DO21" s="1280"/>
      <c r="DP21" s="1280"/>
      <c r="DQ21" s="1280"/>
      <c r="DR21" s="1280"/>
      <c r="DS21" s="1280"/>
      <c r="DT21" s="1280"/>
      <c r="DU21" s="1280"/>
      <c r="DV21" s="1280"/>
      <c r="DW21" s="1280"/>
      <c r="DX21" s="1280"/>
      <c r="DY21" s="1280"/>
      <c r="DZ21" s="1280"/>
      <c r="EA21" s="1280"/>
      <c r="EB21" s="1280"/>
      <c r="EC21" s="1280"/>
      <c r="ED21" s="1280"/>
      <c r="EE21" s="1280"/>
      <c r="EF21" s="1280"/>
      <c r="EG21" s="1280"/>
      <c r="EH21" s="1280"/>
      <c r="EI21" s="1280"/>
      <c r="EJ21" s="1280"/>
      <c r="EK21" s="1280"/>
      <c r="EL21" s="1280"/>
      <c r="EM21" s="1280"/>
      <c r="EN21" s="1280"/>
      <c r="EO21" s="1280"/>
      <c r="EP21" s="1280"/>
      <c r="EQ21" s="1280"/>
      <c r="ER21" s="1280"/>
      <c r="ES21" s="1280"/>
      <c r="ET21" s="1280"/>
      <c r="EU21" s="1280"/>
      <c r="EV21" s="1280"/>
      <c r="EW21" s="1280"/>
      <c r="EX21" s="1280"/>
      <c r="EY21" s="1280"/>
      <c r="EZ21" s="1280"/>
      <c r="FA21" s="1280"/>
      <c r="FB21" s="1280"/>
      <c r="FC21" s="1280"/>
      <c r="FD21" s="1280"/>
      <c r="FE21" s="1280"/>
      <c r="FF21" s="1280"/>
      <c r="FG21" s="1280"/>
      <c r="FH21" s="1280"/>
      <c r="FI21" s="1280"/>
      <c r="FJ21" s="1280"/>
      <c r="FK21" s="1280"/>
      <c r="FL21" s="1280"/>
      <c r="FM21" s="1280"/>
      <c r="FN21" s="1280"/>
      <c r="FO21" s="1280"/>
      <c r="FP21" s="1280"/>
      <c r="FQ21" s="1280"/>
      <c r="FR21" s="1280"/>
      <c r="FS21" s="1280"/>
      <c r="FT21" s="1280"/>
      <c r="FU21" s="1280"/>
      <c r="FV21" s="1280"/>
      <c r="FW21" s="1280"/>
      <c r="FX21" s="1280"/>
      <c r="FY21" s="1280"/>
      <c r="FZ21" s="1280"/>
      <c r="GA21" s="1280"/>
      <c r="GB21" s="1280"/>
      <c r="GC21" s="1280"/>
      <c r="GD21" s="1280"/>
      <c r="GE21" s="1280"/>
      <c r="GF21" s="1280"/>
      <c r="GG21" s="1280"/>
      <c r="GH21" s="1280"/>
      <c r="GI21" s="1280"/>
      <c r="GJ21" s="1280"/>
      <c r="GK21" s="1280"/>
      <c r="GL21" s="1280"/>
      <c r="GM21" s="1280"/>
      <c r="GN21" s="1280"/>
      <c r="GO21" s="1280"/>
      <c r="GP21" s="1280"/>
      <c r="GQ21" s="1280"/>
      <c r="GR21" s="1280"/>
      <c r="GS21" s="1280"/>
      <c r="GT21" s="1280"/>
      <c r="GU21" s="1280"/>
      <c r="GV21" s="1280"/>
      <c r="GW21" s="1280"/>
      <c r="GX21" s="1280"/>
      <c r="GY21" s="1280"/>
      <c r="GZ21" s="1280"/>
      <c r="HA21" s="1280"/>
      <c r="HB21" s="1280"/>
      <c r="HC21" s="1280"/>
      <c r="HD21" s="1280"/>
      <c r="HE21" s="1280"/>
      <c r="HF21" s="1280"/>
      <c r="HG21" s="1280"/>
      <c r="HH21" s="1280"/>
      <c r="HI21" s="1280"/>
      <c r="HJ21" s="1280"/>
      <c r="HK21" s="1280"/>
      <c r="HL21" s="1280"/>
      <c r="HM21" s="1280"/>
      <c r="HN21" s="1280"/>
      <c r="HO21" s="1280"/>
      <c r="HP21" s="1280"/>
      <c r="HQ21" s="1280"/>
      <c r="HR21" s="1280"/>
      <c r="HS21" s="1280"/>
      <c r="HT21" s="1280"/>
      <c r="HU21" s="1280"/>
      <c r="HV21" s="1280"/>
      <c r="HW21" s="1280"/>
      <c r="HX21" s="1280"/>
      <c r="HY21" s="1280"/>
      <c r="HZ21" s="1280"/>
      <c r="IA21" s="1280"/>
      <c r="IB21" s="1280"/>
      <c r="IC21" s="1280"/>
      <c r="ID21" s="1280"/>
      <c r="IE21" s="1280"/>
      <c r="IF21" s="1280"/>
      <c r="IG21" s="1280"/>
      <c r="IH21" s="1280"/>
      <c r="II21" s="1280"/>
      <c r="IJ21" s="1280"/>
      <c r="IK21" s="1280"/>
      <c r="IL21" s="1280"/>
      <c r="IM21" s="1280"/>
      <c r="IN21" s="1280"/>
      <c r="IO21" s="1280"/>
      <c r="IP21" s="1280"/>
      <c r="IQ21" s="1280"/>
      <c r="IR21" s="1280"/>
      <c r="IS21" s="1280"/>
      <c r="IT21" s="1280"/>
      <c r="IU21" s="1280"/>
      <c r="IV21" s="1280"/>
    </row>
    <row r="22" spans="1:256" s="82" customFormat="1" ht="13.5" customHeight="1">
      <c r="A22" s="2514"/>
      <c r="B22" s="2000"/>
      <c r="C22" s="2000"/>
      <c r="D22" s="2006" t="s">
        <v>4501</v>
      </c>
      <c r="E22" s="2000"/>
      <c r="F22" s="2533"/>
      <c r="G22" s="132"/>
      <c r="H22" s="2001"/>
      <c r="I22" s="4363"/>
      <c r="J22" s="2610"/>
      <c r="K22" s="4346"/>
      <c r="L22" s="4358"/>
      <c r="M22" s="1224"/>
      <c r="N22" s="4358"/>
      <c r="O22" s="4359"/>
      <c r="P22" s="4360"/>
      <c r="Q22" s="4361"/>
      <c r="R22" s="3559"/>
      <c r="S22" s="3559"/>
      <c r="T22" s="2545"/>
      <c r="U22" s="1280"/>
      <c r="V22" s="1280"/>
      <c r="W22" s="1280"/>
      <c r="X22" s="1280"/>
      <c r="Y22" s="1280"/>
      <c r="Z22" s="1280"/>
      <c r="AA22" s="1280"/>
      <c r="AB22" s="1280"/>
      <c r="AC22" s="1280"/>
      <c r="AD22" s="1280"/>
      <c r="AE22" s="1280"/>
      <c r="AF22" s="1280"/>
      <c r="AG22" s="1280"/>
      <c r="AH22" s="1280"/>
      <c r="AI22" s="1280"/>
      <c r="AJ22" s="1280"/>
      <c r="AK22" s="1280"/>
      <c r="AL22" s="1280"/>
      <c r="AM22" s="1280"/>
      <c r="AN22" s="1280"/>
      <c r="AO22" s="1280"/>
      <c r="AP22" s="1280"/>
      <c r="AQ22" s="1280"/>
      <c r="AR22" s="1280"/>
      <c r="AS22" s="1280"/>
      <c r="AT22" s="1280"/>
      <c r="AU22" s="1280"/>
      <c r="AV22" s="1280"/>
      <c r="AW22" s="1280"/>
      <c r="AX22" s="1280"/>
      <c r="AY22" s="1280"/>
      <c r="AZ22" s="1280"/>
      <c r="BA22" s="1280"/>
      <c r="BB22" s="1280"/>
      <c r="BC22" s="1280"/>
      <c r="BD22" s="1280"/>
      <c r="BE22" s="1280"/>
      <c r="BF22" s="1280"/>
      <c r="BG22" s="1280"/>
      <c r="BH22" s="1280"/>
      <c r="BI22" s="1280"/>
      <c r="BJ22" s="1280"/>
      <c r="BK22" s="1280"/>
      <c r="BL22" s="1280"/>
      <c r="BM22" s="1280"/>
      <c r="BN22" s="1280"/>
      <c r="BO22" s="1280"/>
      <c r="BP22" s="1280"/>
      <c r="BQ22" s="1280"/>
      <c r="BR22" s="1280"/>
      <c r="BS22" s="1280"/>
      <c r="BT22" s="1280"/>
      <c r="BU22" s="1280"/>
      <c r="BV22" s="1280"/>
      <c r="BW22" s="1280"/>
      <c r="BX22" s="1280"/>
      <c r="BY22" s="1280"/>
      <c r="BZ22" s="1280"/>
      <c r="CA22" s="1280"/>
      <c r="CB22" s="1280"/>
      <c r="CC22" s="1280"/>
      <c r="CD22" s="1280"/>
      <c r="CE22" s="1280"/>
      <c r="CF22" s="1280"/>
      <c r="CG22" s="1280"/>
      <c r="CH22" s="1280"/>
      <c r="CI22" s="1280"/>
      <c r="CJ22" s="1280"/>
      <c r="CK22" s="1280"/>
      <c r="CL22" s="1280"/>
      <c r="CM22" s="1280"/>
      <c r="CN22" s="1280"/>
      <c r="CO22" s="1280"/>
      <c r="CP22" s="1280"/>
      <c r="CQ22" s="1280"/>
      <c r="CR22" s="1280"/>
      <c r="CS22" s="1280"/>
      <c r="CT22" s="1280"/>
      <c r="CU22" s="1280"/>
      <c r="CV22" s="1280"/>
      <c r="CW22" s="1280"/>
      <c r="CX22" s="1280"/>
      <c r="CY22" s="1280"/>
      <c r="CZ22" s="1280"/>
      <c r="DA22" s="1280"/>
      <c r="DB22" s="1280"/>
      <c r="DC22" s="1280"/>
      <c r="DD22" s="1280"/>
      <c r="DE22" s="1280"/>
      <c r="DF22" s="1280"/>
      <c r="DG22" s="1280"/>
      <c r="DH22" s="1280"/>
      <c r="DI22" s="1280"/>
      <c r="DJ22" s="1280"/>
      <c r="DK22" s="1280"/>
      <c r="DL22" s="1280"/>
      <c r="DM22" s="1280"/>
      <c r="DN22" s="1280"/>
      <c r="DO22" s="1280"/>
      <c r="DP22" s="1280"/>
      <c r="DQ22" s="1280"/>
      <c r="DR22" s="1280"/>
      <c r="DS22" s="1280"/>
      <c r="DT22" s="1280"/>
      <c r="DU22" s="1280"/>
      <c r="DV22" s="1280"/>
      <c r="DW22" s="1280"/>
      <c r="DX22" s="1280"/>
      <c r="DY22" s="1280"/>
      <c r="DZ22" s="1280"/>
      <c r="EA22" s="1280"/>
      <c r="EB22" s="1280"/>
      <c r="EC22" s="1280"/>
      <c r="ED22" s="1280"/>
      <c r="EE22" s="1280"/>
      <c r="EF22" s="1280"/>
      <c r="EG22" s="1280"/>
      <c r="EH22" s="1280"/>
      <c r="EI22" s="1280"/>
      <c r="EJ22" s="1280"/>
      <c r="EK22" s="1280"/>
      <c r="EL22" s="1280"/>
      <c r="EM22" s="1280"/>
      <c r="EN22" s="1280"/>
      <c r="EO22" s="1280"/>
      <c r="EP22" s="1280"/>
      <c r="EQ22" s="1280"/>
      <c r="ER22" s="1280"/>
      <c r="ES22" s="1280"/>
      <c r="ET22" s="1280"/>
      <c r="EU22" s="1280"/>
      <c r="EV22" s="1280"/>
      <c r="EW22" s="1280"/>
      <c r="EX22" s="1280"/>
      <c r="EY22" s="1280"/>
      <c r="EZ22" s="1280"/>
      <c r="FA22" s="1280"/>
      <c r="FB22" s="1280"/>
      <c r="FC22" s="1280"/>
      <c r="FD22" s="1280"/>
      <c r="FE22" s="1280"/>
      <c r="FF22" s="1280"/>
      <c r="FG22" s="1280"/>
      <c r="FH22" s="1280"/>
      <c r="FI22" s="1280"/>
      <c r="FJ22" s="1280"/>
      <c r="FK22" s="1280"/>
      <c r="FL22" s="1280"/>
      <c r="FM22" s="1280"/>
      <c r="FN22" s="1280"/>
      <c r="FO22" s="1280"/>
      <c r="FP22" s="1280"/>
      <c r="FQ22" s="1280"/>
      <c r="FR22" s="1280"/>
      <c r="FS22" s="1280"/>
      <c r="FT22" s="1280"/>
      <c r="FU22" s="1280"/>
      <c r="FV22" s="1280"/>
      <c r="FW22" s="1280"/>
      <c r="FX22" s="1280"/>
      <c r="FY22" s="1280"/>
      <c r="FZ22" s="1280"/>
      <c r="GA22" s="1280"/>
      <c r="GB22" s="1280"/>
      <c r="GC22" s="1280"/>
      <c r="GD22" s="1280"/>
      <c r="GE22" s="1280"/>
      <c r="GF22" s="1280"/>
      <c r="GG22" s="1280"/>
      <c r="GH22" s="1280"/>
      <c r="GI22" s="1280"/>
      <c r="GJ22" s="1280"/>
      <c r="GK22" s="1280"/>
      <c r="GL22" s="1280"/>
      <c r="GM22" s="1280"/>
      <c r="GN22" s="1280"/>
      <c r="GO22" s="1280"/>
      <c r="GP22" s="1280"/>
      <c r="GQ22" s="1280"/>
      <c r="GR22" s="1280"/>
      <c r="GS22" s="1280"/>
      <c r="GT22" s="1280"/>
      <c r="GU22" s="1280"/>
      <c r="GV22" s="1280"/>
      <c r="GW22" s="1280"/>
      <c r="GX22" s="1280"/>
      <c r="GY22" s="1280"/>
      <c r="GZ22" s="1280"/>
      <c r="HA22" s="1280"/>
      <c r="HB22" s="1280"/>
      <c r="HC22" s="1280"/>
      <c r="HD22" s="1280"/>
      <c r="HE22" s="1280"/>
      <c r="HF22" s="1280"/>
      <c r="HG22" s="1280"/>
      <c r="HH22" s="1280"/>
      <c r="HI22" s="1280"/>
      <c r="HJ22" s="1280"/>
      <c r="HK22" s="1280"/>
      <c r="HL22" s="1280"/>
      <c r="HM22" s="1280"/>
      <c r="HN22" s="1280"/>
      <c r="HO22" s="1280"/>
      <c r="HP22" s="1280"/>
      <c r="HQ22" s="1280"/>
      <c r="HR22" s="1280"/>
      <c r="HS22" s="1280"/>
      <c r="HT22" s="1280"/>
      <c r="HU22" s="1280"/>
      <c r="HV22" s="1280"/>
      <c r="HW22" s="1280"/>
      <c r="HX22" s="1280"/>
      <c r="HY22" s="1280"/>
      <c r="HZ22" s="1280"/>
      <c r="IA22" s="1280"/>
      <c r="IB22" s="1280"/>
      <c r="IC22" s="1280"/>
      <c r="ID22" s="1280"/>
      <c r="IE22" s="1280"/>
      <c r="IF22" s="1280"/>
      <c r="IG22" s="1280"/>
      <c r="IH22" s="1280"/>
      <c r="II22" s="1280"/>
      <c r="IJ22" s="1280"/>
      <c r="IK22" s="1280"/>
      <c r="IL22" s="1280"/>
      <c r="IM22" s="1280"/>
      <c r="IN22" s="1280"/>
      <c r="IO22" s="1280"/>
      <c r="IP22" s="1280"/>
      <c r="IQ22" s="1280"/>
      <c r="IR22" s="1280"/>
      <c r="IS22" s="1280"/>
      <c r="IT22" s="1280"/>
      <c r="IU22" s="1280"/>
      <c r="IV22" s="1280"/>
    </row>
    <row r="23" spans="1:256" s="1155" customFormat="1" ht="13.5" customHeight="1">
      <c r="A23" s="5499">
        <v>4</v>
      </c>
      <c r="B23" s="5519" t="s">
        <v>4500</v>
      </c>
      <c r="C23" s="5500">
        <v>35441073</v>
      </c>
      <c r="D23" s="5522" t="s">
        <v>4499</v>
      </c>
      <c r="E23" s="5500" t="s">
        <v>1513</v>
      </c>
      <c r="F23" s="5113">
        <f>SUM(F25)</f>
        <v>4.5570000000000004</v>
      </c>
      <c r="G23" s="263"/>
      <c r="H23" s="5520">
        <f>F23*G23</f>
        <v>0</v>
      </c>
      <c r="I23" s="5504" t="s">
        <v>140</v>
      </c>
      <c r="J23" s="5533"/>
      <c r="K23" s="5521"/>
      <c r="L23" s="3559"/>
      <c r="M23" s="1224"/>
      <c r="N23" s="5515"/>
      <c r="P23" s="5515"/>
      <c r="Q23" s="5516"/>
      <c r="R23" s="5517"/>
      <c r="S23" s="5518"/>
      <c r="W23" s="1366"/>
    </row>
    <row r="24" spans="1:256" s="1155" customFormat="1" ht="13.5" customHeight="1">
      <c r="A24" s="1176"/>
      <c r="B24" s="1177"/>
      <c r="C24" s="1177"/>
      <c r="D24" s="5501" t="s">
        <v>4593</v>
      </c>
      <c r="E24" s="5500"/>
      <c r="F24" s="5502"/>
      <c r="G24" s="10"/>
      <c r="H24" s="1179"/>
      <c r="I24" s="1300"/>
      <c r="J24" s="5530"/>
      <c r="K24" s="5534"/>
      <c r="L24" s="5532"/>
      <c r="M24" s="1224"/>
      <c r="N24" s="5515"/>
      <c r="O24" s="5531"/>
      <c r="P24" s="5515"/>
      <c r="Q24" s="5516"/>
      <c r="R24" s="5517"/>
      <c r="S24" s="5518"/>
      <c r="W24" s="1366"/>
    </row>
    <row r="25" spans="1:256" s="1155" customFormat="1" ht="13.5" customHeight="1">
      <c r="A25" s="1176"/>
      <c r="B25" s="1177"/>
      <c r="C25" s="1177"/>
      <c r="D25" s="5501" t="s">
        <v>4592</v>
      </c>
      <c r="E25" s="5500"/>
      <c r="F25" s="5502">
        <f>(((3.5)*2)*0.62)*1.05</f>
        <v>4.5570000000000004</v>
      </c>
      <c r="G25" s="10"/>
      <c r="H25" s="1179"/>
      <c r="I25" s="1300"/>
      <c r="J25" s="5530"/>
      <c r="K25" s="5534"/>
      <c r="L25" s="5532"/>
      <c r="M25" s="1224"/>
      <c r="N25" s="5515"/>
      <c r="O25" s="5531"/>
      <c r="P25" s="5515"/>
      <c r="Q25" s="5516"/>
      <c r="R25" s="5517"/>
      <c r="S25" s="5518"/>
      <c r="W25" s="1366"/>
    </row>
    <row r="26" spans="1:256" s="1155" customFormat="1" ht="13.5" customHeight="1">
      <c r="A26" s="1176"/>
      <c r="B26" s="1177"/>
      <c r="C26" s="1177"/>
      <c r="D26" s="5501" t="s">
        <v>4496</v>
      </c>
      <c r="E26" s="5500"/>
      <c r="F26" s="5502"/>
      <c r="G26" s="10"/>
      <c r="H26" s="1179"/>
      <c r="I26" s="1300"/>
      <c r="J26" s="5591"/>
      <c r="K26" s="5534"/>
      <c r="L26" s="5532"/>
      <c r="M26" s="1224"/>
      <c r="N26" s="5515"/>
      <c r="O26" s="5531"/>
      <c r="P26" s="5515"/>
      <c r="Q26" s="5516"/>
      <c r="R26" s="5517"/>
      <c r="S26" s="5518"/>
      <c r="W26" s="1366"/>
    </row>
    <row r="27" spans="1:256" s="82" customFormat="1" ht="13.5" customHeight="1">
      <c r="A27" s="3280" t="s">
        <v>377</v>
      </c>
      <c r="B27" s="2000" t="s">
        <v>4319</v>
      </c>
      <c r="C27" s="2000" t="s">
        <v>4495</v>
      </c>
      <c r="D27" s="2000" t="s">
        <v>4494</v>
      </c>
      <c r="E27" s="2000" t="s">
        <v>149</v>
      </c>
      <c r="F27" s="2103">
        <f>ROUND(SUM(F28),3)</f>
        <v>20</v>
      </c>
      <c r="G27" s="54"/>
      <c r="H27" s="1369">
        <f>ROUND(F27*G27,2)</f>
        <v>0</v>
      </c>
      <c r="I27" s="1708" t="s">
        <v>60</v>
      </c>
      <c r="J27" s="5072"/>
      <c r="K27" s="3559"/>
      <c r="L27" s="3559"/>
      <c r="M27" s="1224"/>
      <c r="U27" s="5590"/>
    </row>
    <row r="28" spans="1:256" s="5599" customFormat="1" ht="13.5" customHeight="1">
      <c r="A28" s="5631"/>
      <c r="B28" s="5632"/>
      <c r="C28" s="5486"/>
      <c r="D28" s="5633" t="s">
        <v>4493</v>
      </c>
      <c r="E28" s="5594"/>
      <c r="F28" s="5634">
        <v>20</v>
      </c>
      <c r="G28" s="257"/>
      <c r="H28" s="5595"/>
      <c r="I28" s="4991"/>
      <c r="J28" s="5596"/>
      <c r="K28" s="5597"/>
      <c r="L28" s="4524"/>
      <c r="M28" s="1224"/>
      <c r="N28" s="4524"/>
      <c r="O28" s="4524"/>
      <c r="P28" s="4524"/>
      <c r="Q28" s="4524"/>
      <c r="R28" s="4524"/>
      <c r="S28" s="4524"/>
      <c r="T28" s="4524"/>
      <c r="U28" s="5598"/>
      <c r="V28" s="1954"/>
      <c r="W28" s="1954"/>
      <c r="X28" s="1954"/>
      <c r="Y28" s="1954"/>
      <c r="Z28" s="1954"/>
      <c r="AA28" s="1954"/>
      <c r="AB28" s="4588"/>
      <c r="AC28" s="4588"/>
      <c r="AD28" s="4588"/>
      <c r="AE28" s="4588"/>
      <c r="AF28" s="4588"/>
      <c r="AG28" s="4588"/>
      <c r="AH28" s="4588"/>
      <c r="AI28" s="4588"/>
    </row>
    <row r="29" spans="1:256" s="5599" customFormat="1" ht="13.5" customHeight="1">
      <c r="A29" s="5631"/>
      <c r="B29" s="5632"/>
      <c r="C29" s="5486"/>
      <c r="D29" s="5633" t="s">
        <v>4492</v>
      </c>
      <c r="E29" s="5594"/>
      <c r="F29" s="5634"/>
      <c r="G29" s="257"/>
      <c r="H29" s="5595"/>
      <c r="I29" s="4991"/>
      <c r="J29" s="5596"/>
      <c r="K29" s="5597"/>
      <c r="L29" s="4524"/>
      <c r="M29" s="1224"/>
      <c r="N29" s="4524"/>
      <c r="O29" s="4524"/>
      <c r="P29" s="4524"/>
      <c r="Q29" s="4524"/>
      <c r="R29" s="4524"/>
      <c r="S29" s="4524"/>
      <c r="T29" s="4524"/>
      <c r="U29" s="5598"/>
      <c r="V29" s="1954"/>
      <c r="W29" s="1954"/>
      <c r="X29" s="1954"/>
      <c r="Y29" s="1954"/>
      <c r="Z29" s="1954"/>
      <c r="AA29" s="1954"/>
      <c r="AB29" s="4588"/>
      <c r="AC29" s="4588"/>
      <c r="AD29" s="4588"/>
      <c r="AE29" s="4588"/>
      <c r="AF29" s="4588"/>
      <c r="AG29" s="4588"/>
      <c r="AH29" s="4588"/>
      <c r="AI29" s="4588"/>
    </row>
    <row r="30" spans="1:256" s="260" customFormat="1" ht="13.5" customHeight="1">
      <c r="A30" s="5600">
        <v>6</v>
      </c>
      <c r="B30" s="5601">
        <v>921</v>
      </c>
      <c r="C30" s="2000" t="s">
        <v>4491</v>
      </c>
      <c r="D30" s="262" t="s">
        <v>4490</v>
      </c>
      <c r="E30" s="5601" t="s">
        <v>25</v>
      </c>
      <c r="F30" s="2103">
        <f>ROUND(SUM(F31),3)</f>
        <v>1</v>
      </c>
      <c r="G30" s="261"/>
      <c r="H30" s="1369">
        <f>ROUND(F30*G30,2)</f>
        <v>0</v>
      </c>
      <c r="I30" s="1289" t="s">
        <v>60</v>
      </c>
      <c r="J30" s="5602"/>
      <c r="K30" s="5603"/>
      <c r="L30" s="3559"/>
      <c r="M30" s="1224"/>
      <c r="S30" s="5604"/>
    </row>
    <row r="31" spans="1:256" s="260" customFormat="1" ht="13.5" customHeight="1">
      <c r="A31" s="5600"/>
      <c r="B31" s="5601"/>
      <c r="C31" s="5601"/>
      <c r="D31" s="5605" t="s">
        <v>4489</v>
      </c>
      <c r="E31" s="5601"/>
      <c r="F31" s="5606">
        <v>1</v>
      </c>
      <c r="G31" s="261"/>
      <c r="H31" s="5607"/>
      <c r="I31" s="5608"/>
      <c r="J31" s="5609"/>
      <c r="K31" s="5603"/>
      <c r="M31" s="1224"/>
      <c r="R31" s="5590"/>
      <c r="S31" s="5604"/>
    </row>
    <row r="32" spans="1:256" s="260" customFormat="1" ht="40.549999999999997" customHeight="1">
      <c r="A32" s="5600"/>
      <c r="B32" s="5601"/>
      <c r="C32" s="5601"/>
      <c r="D32" s="5605" t="s">
        <v>4488</v>
      </c>
      <c r="E32" s="5601"/>
      <c r="F32" s="5606"/>
      <c r="G32" s="261"/>
      <c r="H32" s="5607"/>
      <c r="I32" s="5608"/>
      <c r="J32" s="1142"/>
      <c r="K32" s="5603"/>
      <c r="M32" s="1224"/>
      <c r="R32" s="5590"/>
      <c r="S32" s="5604"/>
    </row>
    <row r="33" spans="1:256" s="1155" customFormat="1" ht="13.5" customHeight="1">
      <c r="A33" s="2199" t="s">
        <v>376</v>
      </c>
      <c r="B33" s="1285" t="s">
        <v>4319</v>
      </c>
      <c r="C33" s="2000" t="s">
        <v>4487</v>
      </c>
      <c r="D33" s="1286" t="s">
        <v>4591</v>
      </c>
      <c r="E33" s="1286" t="s">
        <v>123</v>
      </c>
      <c r="F33" s="5022">
        <f>SUM(F35:F36)</f>
        <v>66.55</v>
      </c>
      <c r="G33" s="36"/>
      <c r="H33" s="1288">
        <f>F33*G33</f>
        <v>0</v>
      </c>
      <c r="I33" s="1289" t="s">
        <v>60</v>
      </c>
      <c r="J33" s="2610"/>
      <c r="K33" s="2239"/>
      <c r="L33" s="3559"/>
      <c r="M33" s="1224"/>
      <c r="N33" s="4358"/>
      <c r="O33" s="4359"/>
      <c r="P33" s="4360"/>
      <c r="Q33" s="4361"/>
      <c r="R33" s="3559"/>
      <c r="S33" s="3559"/>
      <c r="T33" s="2545"/>
      <c r="U33" s="1280"/>
      <c r="V33" s="1280"/>
      <c r="W33" s="1280"/>
      <c r="X33" s="1280"/>
      <c r="Y33" s="1280"/>
      <c r="Z33" s="1280"/>
      <c r="AA33" s="1280"/>
      <c r="AB33" s="1280"/>
    </row>
    <row r="34" spans="1:256" s="82" customFormat="1" ht="13.5" customHeight="1">
      <c r="A34" s="2514"/>
      <c r="B34" s="2000"/>
      <c r="C34" s="2000"/>
      <c r="D34" s="2006" t="s">
        <v>4590</v>
      </c>
      <c r="E34" s="2000"/>
      <c r="F34" s="2533"/>
      <c r="G34" s="132"/>
      <c r="H34" s="2001"/>
      <c r="I34" s="4363"/>
      <c r="J34" s="2610"/>
      <c r="K34" s="4346"/>
      <c r="L34" s="4358"/>
      <c r="M34" s="1224"/>
      <c r="N34" s="4358"/>
      <c r="O34" s="4359"/>
      <c r="P34" s="4360"/>
      <c r="Q34" s="4361"/>
      <c r="R34" s="3559"/>
      <c r="S34" s="3559"/>
      <c r="T34" s="2545"/>
      <c r="U34" s="1280"/>
      <c r="V34" s="1280"/>
      <c r="W34" s="1280"/>
      <c r="X34" s="1280"/>
      <c r="Y34" s="1280"/>
      <c r="Z34" s="1280"/>
      <c r="AA34" s="1280"/>
      <c r="AB34" s="1280"/>
      <c r="AC34" s="1280"/>
      <c r="AD34" s="1280"/>
      <c r="AE34" s="1280"/>
      <c r="AF34" s="1280"/>
      <c r="AG34" s="1280"/>
      <c r="AH34" s="1280"/>
      <c r="AI34" s="1280"/>
      <c r="AJ34" s="1280"/>
      <c r="AK34" s="1280"/>
      <c r="AL34" s="1280"/>
      <c r="AM34" s="1280"/>
      <c r="AN34" s="1280"/>
      <c r="AO34" s="1280"/>
      <c r="AP34" s="1280"/>
      <c r="AQ34" s="1280"/>
      <c r="AR34" s="1280"/>
      <c r="AS34" s="1280"/>
      <c r="AT34" s="1280"/>
      <c r="AU34" s="1280"/>
      <c r="AV34" s="1280"/>
      <c r="AW34" s="1280"/>
      <c r="AX34" s="1280"/>
      <c r="AY34" s="1280"/>
      <c r="AZ34" s="1280"/>
      <c r="BA34" s="1280"/>
      <c r="BB34" s="1280"/>
      <c r="BC34" s="1280"/>
      <c r="BD34" s="1280"/>
      <c r="BE34" s="1280"/>
      <c r="BF34" s="1280"/>
      <c r="BG34" s="1280"/>
      <c r="BH34" s="1280"/>
      <c r="BI34" s="1280"/>
      <c r="BJ34" s="1280"/>
      <c r="BK34" s="1280"/>
      <c r="BL34" s="1280"/>
      <c r="BM34" s="1280"/>
      <c r="BN34" s="1280"/>
      <c r="BO34" s="1280"/>
      <c r="BP34" s="1280"/>
      <c r="BQ34" s="1280"/>
      <c r="BR34" s="1280"/>
      <c r="BS34" s="1280"/>
      <c r="BT34" s="1280"/>
      <c r="BU34" s="1280"/>
      <c r="BV34" s="1280"/>
      <c r="BW34" s="1280"/>
      <c r="BX34" s="1280"/>
      <c r="BY34" s="1280"/>
      <c r="BZ34" s="1280"/>
      <c r="CA34" s="1280"/>
      <c r="CB34" s="1280"/>
      <c r="CC34" s="1280"/>
      <c r="CD34" s="1280"/>
      <c r="CE34" s="1280"/>
      <c r="CF34" s="1280"/>
      <c r="CG34" s="1280"/>
      <c r="CH34" s="1280"/>
      <c r="CI34" s="1280"/>
      <c r="CJ34" s="1280"/>
      <c r="CK34" s="1280"/>
      <c r="CL34" s="1280"/>
      <c r="CM34" s="1280"/>
      <c r="CN34" s="1280"/>
      <c r="CO34" s="1280"/>
      <c r="CP34" s="1280"/>
      <c r="CQ34" s="1280"/>
      <c r="CR34" s="1280"/>
      <c r="CS34" s="1280"/>
      <c r="CT34" s="1280"/>
      <c r="CU34" s="1280"/>
      <c r="CV34" s="1280"/>
      <c r="CW34" s="1280"/>
      <c r="CX34" s="1280"/>
      <c r="CY34" s="1280"/>
      <c r="CZ34" s="1280"/>
      <c r="DA34" s="1280"/>
      <c r="DB34" s="1280"/>
      <c r="DC34" s="1280"/>
      <c r="DD34" s="1280"/>
      <c r="DE34" s="1280"/>
      <c r="DF34" s="1280"/>
      <c r="DG34" s="1280"/>
      <c r="DH34" s="1280"/>
      <c r="DI34" s="1280"/>
      <c r="DJ34" s="1280"/>
      <c r="DK34" s="1280"/>
      <c r="DL34" s="1280"/>
      <c r="DM34" s="1280"/>
      <c r="DN34" s="1280"/>
      <c r="DO34" s="1280"/>
      <c r="DP34" s="1280"/>
      <c r="DQ34" s="1280"/>
      <c r="DR34" s="1280"/>
      <c r="DS34" s="1280"/>
      <c r="DT34" s="1280"/>
      <c r="DU34" s="1280"/>
      <c r="DV34" s="1280"/>
      <c r="DW34" s="1280"/>
      <c r="DX34" s="1280"/>
      <c r="DY34" s="1280"/>
      <c r="DZ34" s="1280"/>
      <c r="EA34" s="1280"/>
      <c r="EB34" s="1280"/>
      <c r="EC34" s="1280"/>
      <c r="ED34" s="1280"/>
      <c r="EE34" s="1280"/>
      <c r="EF34" s="1280"/>
      <c r="EG34" s="1280"/>
      <c r="EH34" s="1280"/>
      <c r="EI34" s="1280"/>
      <c r="EJ34" s="1280"/>
      <c r="EK34" s="1280"/>
      <c r="EL34" s="1280"/>
      <c r="EM34" s="1280"/>
      <c r="EN34" s="1280"/>
      <c r="EO34" s="1280"/>
      <c r="EP34" s="1280"/>
      <c r="EQ34" s="1280"/>
      <c r="ER34" s="1280"/>
      <c r="ES34" s="1280"/>
      <c r="ET34" s="1280"/>
      <c r="EU34" s="1280"/>
      <c r="EV34" s="1280"/>
      <c r="EW34" s="1280"/>
      <c r="EX34" s="1280"/>
      <c r="EY34" s="1280"/>
      <c r="EZ34" s="1280"/>
      <c r="FA34" s="1280"/>
      <c r="FB34" s="1280"/>
      <c r="FC34" s="1280"/>
      <c r="FD34" s="1280"/>
      <c r="FE34" s="1280"/>
      <c r="FF34" s="1280"/>
      <c r="FG34" s="1280"/>
      <c r="FH34" s="1280"/>
      <c r="FI34" s="1280"/>
      <c r="FJ34" s="1280"/>
      <c r="FK34" s="1280"/>
      <c r="FL34" s="1280"/>
      <c r="FM34" s="1280"/>
      <c r="FN34" s="1280"/>
      <c r="FO34" s="1280"/>
      <c r="FP34" s="1280"/>
      <c r="FQ34" s="1280"/>
      <c r="FR34" s="1280"/>
      <c r="FS34" s="1280"/>
      <c r="FT34" s="1280"/>
      <c r="FU34" s="1280"/>
      <c r="FV34" s="1280"/>
      <c r="FW34" s="1280"/>
      <c r="FX34" s="1280"/>
      <c r="FY34" s="1280"/>
      <c r="FZ34" s="1280"/>
      <c r="GA34" s="1280"/>
      <c r="GB34" s="1280"/>
      <c r="GC34" s="1280"/>
      <c r="GD34" s="1280"/>
      <c r="GE34" s="1280"/>
      <c r="GF34" s="1280"/>
      <c r="GG34" s="1280"/>
      <c r="GH34" s="1280"/>
      <c r="GI34" s="1280"/>
      <c r="GJ34" s="1280"/>
      <c r="GK34" s="1280"/>
      <c r="GL34" s="1280"/>
      <c r="GM34" s="1280"/>
      <c r="GN34" s="1280"/>
      <c r="GO34" s="1280"/>
      <c r="GP34" s="1280"/>
      <c r="GQ34" s="1280"/>
      <c r="GR34" s="1280"/>
      <c r="GS34" s="1280"/>
      <c r="GT34" s="1280"/>
      <c r="GU34" s="1280"/>
      <c r="GV34" s="1280"/>
      <c r="GW34" s="1280"/>
      <c r="GX34" s="1280"/>
      <c r="GY34" s="1280"/>
      <c r="GZ34" s="1280"/>
      <c r="HA34" s="1280"/>
      <c r="HB34" s="1280"/>
      <c r="HC34" s="1280"/>
      <c r="HD34" s="1280"/>
      <c r="HE34" s="1280"/>
      <c r="HF34" s="1280"/>
      <c r="HG34" s="1280"/>
      <c r="HH34" s="1280"/>
      <c r="HI34" s="1280"/>
      <c r="HJ34" s="1280"/>
      <c r="HK34" s="1280"/>
      <c r="HL34" s="1280"/>
      <c r="HM34" s="1280"/>
      <c r="HN34" s="1280"/>
      <c r="HO34" s="1280"/>
      <c r="HP34" s="1280"/>
      <c r="HQ34" s="1280"/>
      <c r="HR34" s="1280"/>
      <c r="HS34" s="1280"/>
      <c r="HT34" s="1280"/>
      <c r="HU34" s="1280"/>
      <c r="HV34" s="1280"/>
      <c r="HW34" s="1280"/>
      <c r="HX34" s="1280"/>
      <c r="HY34" s="1280"/>
      <c r="HZ34" s="1280"/>
      <c r="IA34" s="1280"/>
      <c r="IB34" s="1280"/>
      <c r="IC34" s="1280"/>
      <c r="ID34" s="1280"/>
      <c r="IE34" s="1280"/>
      <c r="IF34" s="1280"/>
      <c r="IG34" s="1280"/>
      <c r="IH34" s="1280"/>
      <c r="II34" s="1280"/>
      <c r="IJ34" s="1280"/>
      <c r="IK34" s="1280"/>
      <c r="IL34" s="1280"/>
      <c r="IM34" s="1280"/>
      <c r="IN34" s="1280"/>
      <c r="IO34" s="1280"/>
      <c r="IP34" s="1280"/>
      <c r="IQ34" s="1280"/>
      <c r="IR34" s="1280"/>
      <c r="IS34" s="1280"/>
      <c r="IT34" s="1280"/>
      <c r="IU34" s="1280"/>
      <c r="IV34" s="1280"/>
    </row>
    <row r="35" spans="1:256" s="82" customFormat="1" ht="13.5" customHeight="1">
      <c r="A35" s="2514"/>
      <c r="B35" s="2000"/>
      <c r="C35" s="2000"/>
      <c r="D35" s="2006" t="s">
        <v>4589</v>
      </c>
      <c r="E35" s="2000"/>
      <c r="F35" s="2533">
        <f>(53.5)*1.1</f>
        <v>58.85</v>
      </c>
      <c r="G35" s="132"/>
      <c r="H35" s="2001"/>
      <c r="I35" s="4363"/>
      <c r="J35" s="2610"/>
      <c r="K35" s="4346"/>
      <c r="L35" s="4358"/>
      <c r="M35" s="1224"/>
      <c r="N35" s="4358"/>
      <c r="O35" s="4359"/>
      <c r="P35" s="4360"/>
      <c r="Q35" s="4361"/>
      <c r="R35" s="3559"/>
      <c r="S35" s="3559"/>
      <c r="T35" s="2545"/>
      <c r="U35" s="1280"/>
      <c r="V35" s="1280"/>
      <c r="W35" s="1280"/>
      <c r="X35" s="1280"/>
      <c r="Y35" s="1280"/>
      <c r="Z35" s="1280"/>
      <c r="AA35" s="1280"/>
      <c r="AB35" s="1280"/>
      <c r="AC35" s="1280"/>
      <c r="AD35" s="1280"/>
      <c r="AE35" s="1280"/>
      <c r="AF35" s="1280"/>
      <c r="AG35" s="1280"/>
      <c r="AH35" s="1280"/>
      <c r="AI35" s="1280"/>
      <c r="AJ35" s="1280"/>
      <c r="AK35" s="1280"/>
      <c r="AL35" s="1280"/>
      <c r="AM35" s="1280"/>
      <c r="AN35" s="1280"/>
      <c r="AO35" s="1280"/>
      <c r="AP35" s="1280"/>
      <c r="AQ35" s="1280"/>
      <c r="AR35" s="1280"/>
      <c r="AS35" s="1280"/>
      <c r="AT35" s="1280"/>
      <c r="AU35" s="1280"/>
      <c r="AV35" s="1280"/>
      <c r="AW35" s="1280"/>
      <c r="AX35" s="1280"/>
      <c r="AY35" s="1280"/>
      <c r="AZ35" s="1280"/>
      <c r="BA35" s="1280"/>
      <c r="BB35" s="1280"/>
      <c r="BC35" s="1280"/>
      <c r="BD35" s="1280"/>
      <c r="BE35" s="1280"/>
      <c r="BF35" s="1280"/>
      <c r="BG35" s="1280"/>
      <c r="BH35" s="1280"/>
      <c r="BI35" s="1280"/>
      <c r="BJ35" s="1280"/>
      <c r="BK35" s="1280"/>
      <c r="BL35" s="1280"/>
      <c r="BM35" s="1280"/>
      <c r="BN35" s="1280"/>
      <c r="BO35" s="1280"/>
      <c r="BP35" s="1280"/>
      <c r="BQ35" s="1280"/>
      <c r="BR35" s="1280"/>
      <c r="BS35" s="1280"/>
      <c r="BT35" s="1280"/>
      <c r="BU35" s="1280"/>
      <c r="BV35" s="1280"/>
      <c r="BW35" s="1280"/>
      <c r="BX35" s="1280"/>
      <c r="BY35" s="1280"/>
      <c r="BZ35" s="1280"/>
      <c r="CA35" s="1280"/>
      <c r="CB35" s="1280"/>
      <c r="CC35" s="1280"/>
      <c r="CD35" s="1280"/>
      <c r="CE35" s="1280"/>
      <c r="CF35" s="1280"/>
      <c r="CG35" s="1280"/>
      <c r="CH35" s="1280"/>
      <c r="CI35" s="1280"/>
      <c r="CJ35" s="1280"/>
      <c r="CK35" s="1280"/>
      <c r="CL35" s="1280"/>
      <c r="CM35" s="1280"/>
      <c r="CN35" s="1280"/>
      <c r="CO35" s="1280"/>
      <c r="CP35" s="1280"/>
      <c r="CQ35" s="1280"/>
      <c r="CR35" s="1280"/>
      <c r="CS35" s="1280"/>
      <c r="CT35" s="1280"/>
      <c r="CU35" s="1280"/>
      <c r="CV35" s="1280"/>
      <c r="CW35" s="1280"/>
      <c r="CX35" s="1280"/>
      <c r="CY35" s="1280"/>
      <c r="CZ35" s="1280"/>
      <c r="DA35" s="1280"/>
      <c r="DB35" s="1280"/>
      <c r="DC35" s="1280"/>
      <c r="DD35" s="1280"/>
      <c r="DE35" s="1280"/>
      <c r="DF35" s="1280"/>
      <c r="DG35" s="1280"/>
      <c r="DH35" s="1280"/>
      <c r="DI35" s="1280"/>
      <c r="DJ35" s="1280"/>
      <c r="DK35" s="1280"/>
      <c r="DL35" s="1280"/>
      <c r="DM35" s="1280"/>
      <c r="DN35" s="1280"/>
      <c r="DO35" s="1280"/>
      <c r="DP35" s="1280"/>
      <c r="DQ35" s="1280"/>
      <c r="DR35" s="1280"/>
      <c r="DS35" s="1280"/>
      <c r="DT35" s="1280"/>
      <c r="DU35" s="1280"/>
      <c r="DV35" s="1280"/>
      <c r="DW35" s="1280"/>
      <c r="DX35" s="1280"/>
      <c r="DY35" s="1280"/>
      <c r="DZ35" s="1280"/>
      <c r="EA35" s="1280"/>
      <c r="EB35" s="1280"/>
      <c r="EC35" s="1280"/>
      <c r="ED35" s="1280"/>
      <c r="EE35" s="1280"/>
      <c r="EF35" s="1280"/>
      <c r="EG35" s="1280"/>
      <c r="EH35" s="1280"/>
      <c r="EI35" s="1280"/>
      <c r="EJ35" s="1280"/>
      <c r="EK35" s="1280"/>
      <c r="EL35" s="1280"/>
      <c r="EM35" s="1280"/>
      <c r="EN35" s="1280"/>
      <c r="EO35" s="1280"/>
      <c r="EP35" s="1280"/>
      <c r="EQ35" s="1280"/>
      <c r="ER35" s="1280"/>
      <c r="ES35" s="1280"/>
      <c r="ET35" s="1280"/>
      <c r="EU35" s="1280"/>
      <c r="EV35" s="1280"/>
      <c r="EW35" s="1280"/>
      <c r="EX35" s="1280"/>
      <c r="EY35" s="1280"/>
      <c r="EZ35" s="1280"/>
      <c r="FA35" s="1280"/>
      <c r="FB35" s="1280"/>
      <c r="FC35" s="1280"/>
      <c r="FD35" s="1280"/>
      <c r="FE35" s="1280"/>
      <c r="FF35" s="1280"/>
      <c r="FG35" s="1280"/>
      <c r="FH35" s="1280"/>
      <c r="FI35" s="1280"/>
      <c r="FJ35" s="1280"/>
      <c r="FK35" s="1280"/>
      <c r="FL35" s="1280"/>
      <c r="FM35" s="1280"/>
      <c r="FN35" s="1280"/>
      <c r="FO35" s="1280"/>
      <c r="FP35" s="1280"/>
      <c r="FQ35" s="1280"/>
      <c r="FR35" s="1280"/>
      <c r="FS35" s="1280"/>
      <c r="FT35" s="1280"/>
      <c r="FU35" s="1280"/>
      <c r="FV35" s="1280"/>
      <c r="FW35" s="1280"/>
      <c r="FX35" s="1280"/>
      <c r="FY35" s="1280"/>
      <c r="FZ35" s="1280"/>
      <c r="GA35" s="1280"/>
      <c r="GB35" s="1280"/>
      <c r="GC35" s="1280"/>
      <c r="GD35" s="1280"/>
      <c r="GE35" s="1280"/>
      <c r="GF35" s="1280"/>
      <c r="GG35" s="1280"/>
      <c r="GH35" s="1280"/>
      <c r="GI35" s="1280"/>
      <c r="GJ35" s="1280"/>
      <c r="GK35" s="1280"/>
      <c r="GL35" s="1280"/>
      <c r="GM35" s="1280"/>
      <c r="GN35" s="1280"/>
      <c r="GO35" s="1280"/>
      <c r="GP35" s="1280"/>
      <c r="GQ35" s="1280"/>
      <c r="GR35" s="1280"/>
      <c r="GS35" s="1280"/>
      <c r="GT35" s="1280"/>
      <c r="GU35" s="1280"/>
      <c r="GV35" s="1280"/>
      <c r="GW35" s="1280"/>
      <c r="GX35" s="1280"/>
      <c r="GY35" s="1280"/>
      <c r="GZ35" s="1280"/>
      <c r="HA35" s="1280"/>
      <c r="HB35" s="1280"/>
      <c r="HC35" s="1280"/>
      <c r="HD35" s="1280"/>
      <c r="HE35" s="1280"/>
      <c r="HF35" s="1280"/>
      <c r="HG35" s="1280"/>
      <c r="HH35" s="1280"/>
      <c r="HI35" s="1280"/>
      <c r="HJ35" s="1280"/>
      <c r="HK35" s="1280"/>
      <c r="HL35" s="1280"/>
      <c r="HM35" s="1280"/>
      <c r="HN35" s="1280"/>
      <c r="HO35" s="1280"/>
      <c r="HP35" s="1280"/>
      <c r="HQ35" s="1280"/>
      <c r="HR35" s="1280"/>
      <c r="HS35" s="1280"/>
      <c r="HT35" s="1280"/>
      <c r="HU35" s="1280"/>
      <c r="HV35" s="1280"/>
      <c r="HW35" s="1280"/>
      <c r="HX35" s="1280"/>
      <c r="HY35" s="1280"/>
      <c r="HZ35" s="1280"/>
      <c r="IA35" s="1280"/>
      <c r="IB35" s="1280"/>
      <c r="IC35" s="1280"/>
      <c r="ID35" s="1280"/>
      <c r="IE35" s="1280"/>
      <c r="IF35" s="1280"/>
      <c r="IG35" s="1280"/>
      <c r="IH35" s="1280"/>
      <c r="II35" s="1280"/>
      <c r="IJ35" s="1280"/>
      <c r="IK35" s="1280"/>
      <c r="IL35" s="1280"/>
      <c r="IM35" s="1280"/>
      <c r="IN35" s="1280"/>
      <c r="IO35" s="1280"/>
      <c r="IP35" s="1280"/>
      <c r="IQ35" s="1280"/>
      <c r="IR35" s="1280"/>
      <c r="IS35" s="1280"/>
      <c r="IT35" s="1280"/>
      <c r="IU35" s="1280"/>
      <c r="IV35" s="1280"/>
    </row>
    <row r="36" spans="1:256" s="82" customFormat="1" ht="13.5" customHeight="1">
      <c r="A36" s="2514"/>
      <c r="B36" s="2000"/>
      <c r="C36" s="2000"/>
      <c r="D36" s="2006" t="s">
        <v>4588</v>
      </c>
      <c r="E36" s="2000"/>
      <c r="F36" s="2533">
        <f>(7)*1.1</f>
        <v>7.7000000000000011</v>
      </c>
      <c r="G36" s="132"/>
      <c r="H36" s="2001"/>
      <c r="I36" s="4363"/>
      <c r="J36" s="2610"/>
      <c r="K36" s="4346"/>
      <c r="L36" s="4358"/>
      <c r="M36" s="1224"/>
      <c r="N36" s="4358"/>
      <c r="O36" s="4359"/>
      <c r="P36" s="4360"/>
      <c r="Q36" s="4361"/>
      <c r="R36" s="3559"/>
      <c r="S36" s="3559"/>
      <c r="T36" s="2545"/>
      <c r="U36" s="1280"/>
      <c r="V36" s="1280"/>
      <c r="W36" s="1280"/>
      <c r="X36" s="1280"/>
      <c r="Y36" s="1280"/>
      <c r="Z36" s="1280"/>
      <c r="AA36" s="1280"/>
      <c r="AB36" s="1280"/>
      <c r="AC36" s="1280"/>
      <c r="AD36" s="1280"/>
      <c r="AE36" s="1280"/>
      <c r="AF36" s="1280"/>
      <c r="AG36" s="1280"/>
      <c r="AH36" s="1280"/>
      <c r="AI36" s="1280"/>
      <c r="AJ36" s="1280"/>
      <c r="AK36" s="1280"/>
      <c r="AL36" s="1280"/>
      <c r="AM36" s="1280"/>
      <c r="AN36" s="1280"/>
      <c r="AO36" s="1280"/>
      <c r="AP36" s="1280"/>
      <c r="AQ36" s="1280"/>
      <c r="AR36" s="1280"/>
      <c r="AS36" s="1280"/>
      <c r="AT36" s="1280"/>
      <c r="AU36" s="1280"/>
      <c r="AV36" s="128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c r="CJ36" s="1280"/>
      <c r="CK36" s="1280"/>
      <c r="CL36" s="1280"/>
      <c r="CM36" s="1280"/>
      <c r="CN36" s="1280"/>
      <c r="CO36" s="1280"/>
      <c r="CP36" s="1280"/>
      <c r="CQ36" s="1280"/>
      <c r="CR36" s="1280"/>
      <c r="CS36" s="1280"/>
      <c r="CT36" s="1280"/>
      <c r="CU36" s="1280"/>
      <c r="CV36" s="1280"/>
      <c r="CW36" s="1280"/>
      <c r="CX36" s="1280"/>
      <c r="CY36" s="1280"/>
      <c r="CZ36" s="1280"/>
      <c r="DA36" s="1280"/>
      <c r="DB36" s="1280"/>
      <c r="DC36" s="1280"/>
      <c r="DD36" s="1280"/>
      <c r="DE36" s="1280"/>
      <c r="DF36" s="1280"/>
      <c r="DG36" s="1280"/>
      <c r="DH36" s="1280"/>
      <c r="DI36" s="1280"/>
      <c r="DJ36" s="1280"/>
      <c r="DK36" s="1280"/>
      <c r="DL36" s="1280"/>
      <c r="DM36" s="1280"/>
      <c r="DN36" s="1280"/>
      <c r="DO36" s="1280"/>
      <c r="DP36" s="1280"/>
      <c r="DQ36" s="1280"/>
      <c r="DR36" s="1280"/>
      <c r="DS36" s="1280"/>
      <c r="DT36" s="1280"/>
      <c r="DU36" s="1280"/>
      <c r="DV36" s="1280"/>
      <c r="DW36" s="1280"/>
      <c r="DX36" s="1280"/>
      <c r="DY36" s="1280"/>
      <c r="DZ36" s="1280"/>
      <c r="EA36" s="1280"/>
      <c r="EB36" s="1280"/>
      <c r="EC36" s="1280"/>
      <c r="ED36" s="1280"/>
      <c r="EE36" s="1280"/>
      <c r="EF36" s="1280"/>
      <c r="EG36" s="1280"/>
      <c r="EH36" s="1280"/>
      <c r="EI36" s="1280"/>
      <c r="EJ36" s="1280"/>
      <c r="EK36" s="1280"/>
      <c r="EL36" s="1280"/>
      <c r="EM36" s="1280"/>
      <c r="EN36" s="1280"/>
      <c r="EO36" s="1280"/>
      <c r="EP36" s="1280"/>
      <c r="EQ36" s="1280"/>
      <c r="ER36" s="1280"/>
      <c r="ES36" s="1280"/>
      <c r="ET36" s="1280"/>
      <c r="EU36" s="1280"/>
      <c r="EV36" s="1280"/>
      <c r="EW36" s="1280"/>
      <c r="EX36" s="1280"/>
      <c r="EY36" s="1280"/>
      <c r="EZ36" s="1280"/>
      <c r="FA36" s="1280"/>
      <c r="FB36" s="1280"/>
      <c r="FC36" s="1280"/>
      <c r="FD36" s="1280"/>
      <c r="FE36" s="1280"/>
      <c r="FF36" s="1280"/>
      <c r="FG36" s="1280"/>
      <c r="FH36" s="1280"/>
      <c r="FI36" s="1280"/>
      <c r="FJ36" s="1280"/>
      <c r="FK36" s="1280"/>
      <c r="FL36" s="1280"/>
      <c r="FM36" s="1280"/>
      <c r="FN36" s="1280"/>
      <c r="FO36" s="1280"/>
      <c r="FP36" s="1280"/>
      <c r="FQ36" s="1280"/>
      <c r="FR36" s="1280"/>
      <c r="FS36" s="1280"/>
      <c r="FT36" s="1280"/>
      <c r="FU36" s="1280"/>
      <c r="FV36" s="1280"/>
      <c r="FW36" s="1280"/>
      <c r="FX36" s="1280"/>
      <c r="FY36" s="1280"/>
      <c r="FZ36" s="1280"/>
      <c r="GA36" s="1280"/>
      <c r="GB36" s="1280"/>
      <c r="GC36" s="1280"/>
      <c r="GD36" s="1280"/>
      <c r="GE36" s="1280"/>
      <c r="GF36" s="1280"/>
      <c r="GG36" s="1280"/>
      <c r="GH36" s="1280"/>
      <c r="GI36" s="1280"/>
      <c r="GJ36" s="1280"/>
      <c r="GK36" s="1280"/>
      <c r="GL36" s="1280"/>
      <c r="GM36" s="1280"/>
      <c r="GN36" s="1280"/>
      <c r="GO36" s="1280"/>
      <c r="GP36" s="1280"/>
      <c r="GQ36" s="1280"/>
      <c r="GR36" s="1280"/>
      <c r="GS36" s="1280"/>
      <c r="GT36" s="1280"/>
      <c r="GU36" s="1280"/>
      <c r="GV36" s="1280"/>
      <c r="GW36" s="1280"/>
      <c r="GX36" s="1280"/>
      <c r="GY36" s="1280"/>
      <c r="GZ36" s="1280"/>
      <c r="HA36" s="1280"/>
      <c r="HB36" s="1280"/>
      <c r="HC36" s="1280"/>
      <c r="HD36" s="1280"/>
      <c r="HE36" s="1280"/>
      <c r="HF36" s="1280"/>
      <c r="HG36" s="1280"/>
      <c r="HH36" s="1280"/>
      <c r="HI36" s="1280"/>
      <c r="HJ36" s="1280"/>
      <c r="HK36" s="1280"/>
      <c r="HL36" s="1280"/>
      <c r="HM36" s="1280"/>
      <c r="HN36" s="1280"/>
      <c r="HO36" s="1280"/>
      <c r="HP36" s="1280"/>
      <c r="HQ36" s="1280"/>
      <c r="HR36" s="1280"/>
      <c r="HS36" s="1280"/>
      <c r="HT36" s="1280"/>
      <c r="HU36" s="1280"/>
      <c r="HV36" s="1280"/>
      <c r="HW36" s="1280"/>
      <c r="HX36" s="1280"/>
      <c r="HY36" s="1280"/>
      <c r="HZ36" s="1280"/>
      <c r="IA36" s="1280"/>
      <c r="IB36" s="1280"/>
      <c r="IC36" s="1280"/>
      <c r="ID36" s="1280"/>
      <c r="IE36" s="1280"/>
      <c r="IF36" s="1280"/>
      <c r="IG36" s="1280"/>
      <c r="IH36" s="1280"/>
      <c r="II36" s="1280"/>
      <c r="IJ36" s="1280"/>
      <c r="IK36" s="1280"/>
      <c r="IL36" s="1280"/>
      <c r="IM36" s="1280"/>
      <c r="IN36" s="1280"/>
      <c r="IO36" s="1280"/>
      <c r="IP36" s="1280"/>
      <c r="IQ36" s="1280"/>
      <c r="IR36" s="1280"/>
      <c r="IS36" s="1280"/>
      <c r="IT36" s="1280"/>
      <c r="IU36" s="1280"/>
      <c r="IV36" s="1280"/>
    </row>
    <row r="37" spans="1:256" ht="27.25" customHeight="1">
      <c r="A37" s="5610"/>
      <c r="B37" s="5611"/>
      <c r="C37" s="4988"/>
      <c r="D37" s="5612" t="s">
        <v>4482</v>
      </c>
      <c r="E37" s="5613"/>
      <c r="F37" s="4995"/>
      <c r="G37" s="6079"/>
      <c r="H37" s="5614"/>
      <c r="I37" s="5615"/>
      <c r="K37" s="5616"/>
      <c r="M37" s="1224"/>
    </row>
    <row r="38" spans="1:256" s="1155" customFormat="1" ht="13.5" customHeight="1">
      <c r="A38" s="2199" t="s">
        <v>806</v>
      </c>
      <c r="B38" s="1285" t="s">
        <v>4319</v>
      </c>
      <c r="C38" s="1286" t="s">
        <v>4476</v>
      </c>
      <c r="D38" s="1286" t="s">
        <v>4475</v>
      </c>
      <c r="E38" s="1286" t="s">
        <v>149</v>
      </c>
      <c r="F38" s="5022">
        <f>F39</f>
        <v>1</v>
      </c>
      <c r="G38" s="36"/>
      <c r="H38" s="1288">
        <f>F38*G38</f>
        <v>0</v>
      </c>
      <c r="I38" s="1289" t="s">
        <v>60</v>
      </c>
      <c r="J38" s="2610"/>
      <c r="K38" s="2239"/>
      <c r="L38" s="3559"/>
      <c r="M38" s="1224"/>
      <c r="N38" s="4358"/>
      <c r="O38" s="4359"/>
      <c r="P38" s="4360"/>
      <c r="Q38" s="4361"/>
      <c r="R38" s="3559"/>
      <c r="S38" s="3559"/>
      <c r="T38" s="2545"/>
      <c r="U38" s="1280"/>
      <c r="V38" s="1280"/>
      <c r="W38" s="1280"/>
      <c r="X38" s="1280"/>
      <c r="Y38" s="1280"/>
      <c r="Z38" s="1280"/>
      <c r="AA38" s="1280"/>
      <c r="AB38" s="1280"/>
    </row>
    <row r="39" spans="1:256" s="82" customFormat="1" ht="13.5" customHeight="1">
      <c r="A39" s="2514"/>
      <c r="B39" s="2000"/>
      <c r="C39" s="2000"/>
      <c r="D39" s="2006" t="s">
        <v>4587</v>
      </c>
      <c r="E39" s="2000"/>
      <c r="F39" s="2533">
        <v>1</v>
      </c>
      <c r="G39" s="132"/>
      <c r="H39" s="2001"/>
      <c r="I39" s="4363"/>
      <c r="J39" s="2610"/>
      <c r="K39" s="4346"/>
      <c r="L39" s="4358"/>
      <c r="M39" s="1224"/>
      <c r="N39" s="4358"/>
      <c r="O39" s="4359"/>
      <c r="P39" s="4360"/>
      <c r="Q39" s="4361"/>
      <c r="R39" s="3559"/>
      <c r="S39" s="3559"/>
      <c r="T39" s="2545"/>
      <c r="U39" s="1280"/>
      <c r="V39" s="1280"/>
      <c r="W39" s="1280"/>
      <c r="X39" s="1280"/>
      <c r="Y39" s="1280"/>
      <c r="Z39" s="1280"/>
      <c r="AA39" s="1280"/>
      <c r="AB39" s="1280"/>
      <c r="AC39" s="1280"/>
      <c r="AD39" s="1280"/>
      <c r="AE39" s="1280"/>
      <c r="AF39" s="1280"/>
      <c r="AG39" s="1280"/>
      <c r="AH39" s="1280"/>
      <c r="AI39" s="1280"/>
      <c r="AJ39" s="1280"/>
      <c r="AK39" s="1280"/>
      <c r="AL39" s="1280"/>
      <c r="AM39" s="1280"/>
      <c r="AN39" s="1280"/>
      <c r="AO39" s="1280"/>
      <c r="AP39" s="1280"/>
      <c r="AQ39" s="1280"/>
      <c r="AR39" s="1280"/>
      <c r="AS39" s="1280"/>
      <c r="AT39" s="1280"/>
      <c r="AU39" s="1280"/>
      <c r="AV39" s="1280"/>
      <c r="AW39" s="1280"/>
      <c r="AX39" s="1280"/>
      <c r="AY39" s="1280"/>
      <c r="AZ39" s="1280"/>
      <c r="BA39" s="1280"/>
      <c r="BB39" s="1280"/>
      <c r="BC39" s="1280"/>
      <c r="BD39" s="1280"/>
      <c r="BE39" s="1280"/>
      <c r="BF39" s="1280"/>
      <c r="BG39" s="1280"/>
      <c r="BH39" s="1280"/>
      <c r="BI39" s="1280"/>
      <c r="BJ39" s="1280"/>
      <c r="BK39" s="1280"/>
      <c r="BL39" s="1280"/>
      <c r="BM39" s="1280"/>
      <c r="BN39" s="1280"/>
      <c r="BO39" s="1280"/>
      <c r="BP39" s="1280"/>
      <c r="BQ39" s="1280"/>
      <c r="BR39" s="1280"/>
      <c r="BS39" s="1280"/>
      <c r="BT39" s="1280"/>
      <c r="BU39" s="1280"/>
      <c r="BV39" s="1280"/>
      <c r="BW39" s="1280"/>
      <c r="BX39" s="1280"/>
      <c r="BY39" s="1280"/>
      <c r="BZ39" s="1280"/>
      <c r="CA39" s="1280"/>
      <c r="CB39" s="1280"/>
      <c r="CC39" s="1280"/>
      <c r="CD39" s="1280"/>
      <c r="CE39" s="1280"/>
      <c r="CF39" s="1280"/>
      <c r="CG39" s="1280"/>
      <c r="CH39" s="1280"/>
      <c r="CI39" s="1280"/>
      <c r="CJ39" s="1280"/>
      <c r="CK39" s="1280"/>
      <c r="CL39" s="1280"/>
      <c r="CM39" s="1280"/>
      <c r="CN39" s="1280"/>
      <c r="CO39" s="1280"/>
      <c r="CP39" s="1280"/>
      <c r="CQ39" s="1280"/>
      <c r="CR39" s="1280"/>
      <c r="CS39" s="1280"/>
      <c r="CT39" s="1280"/>
      <c r="CU39" s="1280"/>
      <c r="CV39" s="1280"/>
      <c r="CW39" s="1280"/>
      <c r="CX39" s="1280"/>
      <c r="CY39" s="1280"/>
      <c r="CZ39" s="1280"/>
      <c r="DA39" s="1280"/>
      <c r="DB39" s="1280"/>
      <c r="DC39" s="1280"/>
      <c r="DD39" s="1280"/>
      <c r="DE39" s="1280"/>
      <c r="DF39" s="1280"/>
      <c r="DG39" s="1280"/>
      <c r="DH39" s="1280"/>
      <c r="DI39" s="1280"/>
      <c r="DJ39" s="1280"/>
      <c r="DK39" s="1280"/>
      <c r="DL39" s="1280"/>
      <c r="DM39" s="1280"/>
      <c r="DN39" s="1280"/>
      <c r="DO39" s="1280"/>
      <c r="DP39" s="1280"/>
      <c r="DQ39" s="1280"/>
      <c r="DR39" s="1280"/>
      <c r="DS39" s="1280"/>
      <c r="DT39" s="1280"/>
      <c r="DU39" s="1280"/>
      <c r="DV39" s="1280"/>
      <c r="DW39" s="1280"/>
      <c r="DX39" s="1280"/>
      <c r="DY39" s="1280"/>
      <c r="DZ39" s="1280"/>
      <c r="EA39" s="1280"/>
      <c r="EB39" s="1280"/>
      <c r="EC39" s="1280"/>
      <c r="ED39" s="1280"/>
      <c r="EE39" s="1280"/>
      <c r="EF39" s="1280"/>
      <c r="EG39" s="1280"/>
      <c r="EH39" s="1280"/>
      <c r="EI39" s="1280"/>
      <c r="EJ39" s="1280"/>
      <c r="EK39" s="1280"/>
      <c r="EL39" s="1280"/>
      <c r="EM39" s="1280"/>
      <c r="EN39" s="1280"/>
      <c r="EO39" s="1280"/>
      <c r="EP39" s="1280"/>
      <c r="EQ39" s="1280"/>
      <c r="ER39" s="1280"/>
      <c r="ES39" s="1280"/>
      <c r="ET39" s="1280"/>
      <c r="EU39" s="1280"/>
      <c r="EV39" s="1280"/>
      <c r="EW39" s="1280"/>
      <c r="EX39" s="1280"/>
      <c r="EY39" s="1280"/>
      <c r="EZ39" s="1280"/>
      <c r="FA39" s="1280"/>
      <c r="FB39" s="1280"/>
      <c r="FC39" s="1280"/>
      <c r="FD39" s="1280"/>
      <c r="FE39" s="1280"/>
      <c r="FF39" s="1280"/>
      <c r="FG39" s="1280"/>
      <c r="FH39" s="1280"/>
      <c r="FI39" s="1280"/>
      <c r="FJ39" s="1280"/>
      <c r="FK39" s="1280"/>
      <c r="FL39" s="1280"/>
      <c r="FM39" s="1280"/>
      <c r="FN39" s="1280"/>
      <c r="FO39" s="1280"/>
      <c r="FP39" s="1280"/>
      <c r="FQ39" s="1280"/>
      <c r="FR39" s="1280"/>
      <c r="FS39" s="1280"/>
      <c r="FT39" s="1280"/>
      <c r="FU39" s="1280"/>
      <c r="FV39" s="1280"/>
      <c r="FW39" s="1280"/>
      <c r="FX39" s="1280"/>
      <c r="FY39" s="1280"/>
      <c r="FZ39" s="1280"/>
      <c r="GA39" s="1280"/>
      <c r="GB39" s="1280"/>
      <c r="GC39" s="1280"/>
      <c r="GD39" s="1280"/>
      <c r="GE39" s="1280"/>
      <c r="GF39" s="1280"/>
      <c r="GG39" s="1280"/>
      <c r="GH39" s="1280"/>
      <c r="GI39" s="1280"/>
      <c r="GJ39" s="1280"/>
      <c r="GK39" s="1280"/>
      <c r="GL39" s="1280"/>
      <c r="GM39" s="1280"/>
      <c r="GN39" s="1280"/>
      <c r="GO39" s="1280"/>
      <c r="GP39" s="1280"/>
      <c r="GQ39" s="1280"/>
      <c r="GR39" s="1280"/>
      <c r="GS39" s="1280"/>
      <c r="GT39" s="1280"/>
      <c r="GU39" s="1280"/>
      <c r="GV39" s="1280"/>
      <c r="GW39" s="1280"/>
      <c r="GX39" s="1280"/>
      <c r="GY39" s="1280"/>
      <c r="GZ39" s="1280"/>
      <c r="HA39" s="1280"/>
      <c r="HB39" s="1280"/>
      <c r="HC39" s="1280"/>
      <c r="HD39" s="1280"/>
      <c r="HE39" s="1280"/>
      <c r="HF39" s="1280"/>
      <c r="HG39" s="1280"/>
      <c r="HH39" s="1280"/>
      <c r="HI39" s="1280"/>
      <c r="HJ39" s="1280"/>
      <c r="HK39" s="1280"/>
      <c r="HL39" s="1280"/>
      <c r="HM39" s="1280"/>
      <c r="HN39" s="1280"/>
      <c r="HO39" s="1280"/>
      <c r="HP39" s="1280"/>
      <c r="HQ39" s="1280"/>
      <c r="HR39" s="1280"/>
      <c r="HS39" s="1280"/>
      <c r="HT39" s="1280"/>
      <c r="HU39" s="1280"/>
      <c r="HV39" s="1280"/>
      <c r="HW39" s="1280"/>
      <c r="HX39" s="1280"/>
      <c r="HY39" s="1280"/>
      <c r="HZ39" s="1280"/>
      <c r="IA39" s="1280"/>
      <c r="IB39" s="1280"/>
      <c r="IC39" s="1280"/>
      <c r="ID39" s="1280"/>
      <c r="IE39" s="1280"/>
      <c r="IF39" s="1280"/>
      <c r="IG39" s="1280"/>
      <c r="IH39" s="1280"/>
      <c r="II39" s="1280"/>
      <c r="IJ39" s="1280"/>
      <c r="IK39" s="1280"/>
      <c r="IL39" s="1280"/>
      <c r="IM39" s="1280"/>
      <c r="IN39" s="1280"/>
      <c r="IO39" s="1280"/>
      <c r="IP39" s="1280"/>
      <c r="IQ39" s="1280"/>
      <c r="IR39" s="1280"/>
      <c r="IS39" s="1280"/>
      <c r="IT39" s="1280"/>
      <c r="IU39" s="1280"/>
      <c r="IV39" s="1280"/>
    </row>
    <row r="40" spans="1:256" ht="40.549999999999997" customHeight="1">
      <c r="A40" s="4986"/>
      <c r="B40" s="4988"/>
      <c r="C40" s="4988"/>
      <c r="D40" s="4994" t="s">
        <v>4473</v>
      </c>
      <c r="E40" s="4988"/>
      <c r="F40" s="5618"/>
      <c r="G40" s="246"/>
      <c r="H40" s="4990"/>
      <c r="I40" s="5057"/>
      <c r="K40" s="4993"/>
      <c r="M40" s="1224"/>
    </row>
    <row r="41" spans="1:256" s="1155" customFormat="1" ht="13.5" customHeight="1">
      <c r="A41" s="2199" t="s">
        <v>719</v>
      </c>
      <c r="B41" s="1285" t="s">
        <v>4319</v>
      </c>
      <c r="C41" s="1286" t="s">
        <v>4472</v>
      </c>
      <c r="D41" s="1286" t="s">
        <v>4471</v>
      </c>
      <c r="E41" s="1286" t="s">
        <v>149</v>
      </c>
      <c r="F41" s="5022">
        <f>F42</f>
        <v>1</v>
      </c>
      <c r="G41" s="36"/>
      <c r="H41" s="1288">
        <f>F41*G41</f>
        <v>0</v>
      </c>
      <c r="I41" s="1289" t="s">
        <v>60</v>
      </c>
      <c r="J41" s="2610"/>
      <c r="K41" s="2239"/>
      <c r="L41" s="3559"/>
      <c r="M41" s="1224"/>
      <c r="N41" s="4358"/>
      <c r="O41" s="4359"/>
      <c r="P41" s="4360"/>
      <c r="Q41" s="4361"/>
      <c r="R41" s="3559"/>
      <c r="S41" s="3559"/>
      <c r="T41" s="2545"/>
      <c r="U41" s="1280"/>
      <c r="V41" s="1280"/>
      <c r="W41" s="1280"/>
      <c r="X41" s="1280"/>
      <c r="Y41" s="1280"/>
      <c r="Z41" s="1280"/>
      <c r="AA41" s="1280"/>
      <c r="AB41" s="1280"/>
    </row>
    <row r="42" spans="1:256" s="82" customFormat="1" ht="13.5" customHeight="1">
      <c r="A42" s="2514"/>
      <c r="B42" s="2000"/>
      <c r="C42" s="2000"/>
      <c r="D42" s="2006" t="s">
        <v>4586</v>
      </c>
      <c r="E42" s="2000"/>
      <c r="F42" s="2533">
        <v>1</v>
      </c>
      <c r="G42" s="132"/>
      <c r="H42" s="2001"/>
      <c r="I42" s="4363"/>
      <c r="J42" s="2610"/>
      <c r="K42" s="4346"/>
      <c r="L42" s="4358"/>
      <c r="M42" s="1224"/>
      <c r="N42" s="4358"/>
      <c r="O42" s="4359"/>
      <c r="P42" s="4360"/>
      <c r="Q42" s="4361"/>
      <c r="R42" s="3559"/>
      <c r="S42" s="3559"/>
      <c r="T42" s="2545"/>
      <c r="U42" s="1280"/>
      <c r="V42" s="1280"/>
      <c r="W42" s="1280"/>
      <c r="X42" s="1280"/>
      <c r="Y42" s="1280"/>
      <c r="Z42" s="1280"/>
      <c r="AA42" s="1280"/>
      <c r="AB42" s="1280"/>
      <c r="AC42" s="1280"/>
      <c r="AD42" s="1280"/>
      <c r="AE42" s="1280"/>
      <c r="AF42" s="1280"/>
      <c r="AG42" s="1280"/>
      <c r="AH42" s="1280"/>
      <c r="AI42" s="1280"/>
      <c r="AJ42" s="1280"/>
      <c r="AK42" s="1280"/>
      <c r="AL42" s="1280"/>
      <c r="AM42" s="1280"/>
      <c r="AN42" s="1280"/>
      <c r="AO42" s="1280"/>
      <c r="AP42" s="1280"/>
      <c r="AQ42" s="1280"/>
      <c r="AR42" s="1280"/>
      <c r="AS42" s="1280"/>
      <c r="AT42" s="1280"/>
      <c r="AU42" s="1280"/>
      <c r="AV42" s="1280"/>
      <c r="AW42" s="1280"/>
      <c r="AX42" s="1280"/>
      <c r="AY42" s="1280"/>
      <c r="AZ42" s="1280"/>
      <c r="BA42" s="1280"/>
      <c r="BB42" s="1280"/>
      <c r="BC42" s="1280"/>
      <c r="BD42" s="1280"/>
      <c r="BE42" s="1280"/>
      <c r="BF42" s="1280"/>
      <c r="BG42" s="1280"/>
      <c r="BH42" s="1280"/>
      <c r="BI42" s="1280"/>
      <c r="BJ42" s="1280"/>
      <c r="BK42" s="1280"/>
      <c r="BL42" s="1280"/>
      <c r="BM42" s="1280"/>
      <c r="BN42" s="1280"/>
      <c r="BO42" s="1280"/>
      <c r="BP42" s="1280"/>
      <c r="BQ42" s="1280"/>
      <c r="BR42" s="1280"/>
      <c r="BS42" s="1280"/>
      <c r="BT42" s="1280"/>
      <c r="BU42" s="1280"/>
      <c r="BV42" s="1280"/>
      <c r="BW42" s="1280"/>
      <c r="BX42" s="1280"/>
      <c r="BY42" s="1280"/>
      <c r="BZ42" s="1280"/>
      <c r="CA42" s="1280"/>
      <c r="CB42" s="1280"/>
      <c r="CC42" s="1280"/>
      <c r="CD42" s="1280"/>
      <c r="CE42" s="1280"/>
      <c r="CF42" s="1280"/>
      <c r="CG42" s="1280"/>
      <c r="CH42" s="1280"/>
      <c r="CI42" s="1280"/>
      <c r="CJ42" s="1280"/>
      <c r="CK42" s="1280"/>
      <c r="CL42" s="1280"/>
      <c r="CM42" s="1280"/>
      <c r="CN42" s="1280"/>
      <c r="CO42" s="1280"/>
      <c r="CP42" s="1280"/>
      <c r="CQ42" s="1280"/>
      <c r="CR42" s="1280"/>
      <c r="CS42" s="1280"/>
      <c r="CT42" s="1280"/>
      <c r="CU42" s="1280"/>
      <c r="CV42" s="1280"/>
      <c r="CW42" s="1280"/>
      <c r="CX42" s="1280"/>
      <c r="CY42" s="1280"/>
      <c r="CZ42" s="1280"/>
      <c r="DA42" s="1280"/>
      <c r="DB42" s="1280"/>
      <c r="DC42" s="1280"/>
      <c r="DD42" s="1280"/>
      <c r="DE42" s="1280"/>
      <c r="DF42" s="1280"/>
      <c r="DG42" s="1280"/>
      <c r="DH42" s="1280"/>
      <c r="DI42" s="1280"/>
      <c r="DJ42" s="1280"/>
      <c r="DK42" s="1280"/>
      <c r="DL42" s="1280"/>
      <c r="DM42" s="1280"/>
      <c r="DN42" s="1280"/>
      <c r="DO42" s="1280"/>
      <c r="DP42" s="1280"/>
      <c r="DQ42" s="1280"/>
      <c r="DR42" s="1280"/>
      <c r="DS42" s="1280"/>
      <c r="DT42" s="1280"/>
      <c r="DU42" s="1280"/>
      <c r="DV42" s="1280"/>
      <c r="DW42" s="1280"/>
      <c r="DX42" s="1280"/>
      <c r="DY42" s="1280"/>
      <c r="DZ42" s="1280"/>
      <c r="EA42" s="1280"/>
      <c r="EB42" s="1280"/>
      <c r="EC42" s="1280"/>
      <c r="ED42" s="1280"/>
      <c r="EE42" s="1280"/>
      <c r="EF42" s="1280"/>
      <c r="EG42" s="1280"/>
      <c r="EH42" s="1280"/>
      <c r="EI42" s="1280"/>
      <c r="EJ42" s="1280"/>
      <c r="EK42" s="1280"/>
      <c r="EL42" s="1280"/>
      <c r="EM42" s="1280"/>
      <c r="EN42" s="1280"/>
      <c r="EO42" s="1280"/>
      <c r="EP42" s="1280"/>
      <c r="EQ42" s="1280"/>
      <c r="ER42" s="1280"/>
      <c r="ES42" s="1280"/>
      <c r="ET42" s="1280"/>
      <c r="EU42" s="1280"/>
      <c r="EV42" s="1280"/>
      <c r="EW42" s="1280"/>
      <c r="EX42" s="1280"/>
      <c r="EY42" s="1280"/>
      <c r="EZ42" s="1280"/>
      <c r="FA42" s="1280"/>
      <c r="FB42" s="1280"/>
      <c r="FC42" s="1280"/>
      <c r="FD42" s="1280"/>
      <c r="FE42" s="1280"/>
      <c r="FF42" s="1280"/>
      <c r="FG42" s="1280"/>
      <c r="FH42" s="1280"/>
      <c r="FI42" s="1280"/>
      <c r="FJ42" s="1280"/>
      <c r="FK42" s="1280"/>
      <c r="FL42" s="1280"/>
      <c r="FM42" s="1280"/>
      <c r="FN42" s="1280"/>
      <c r="FO42" s="1280"/>
      <c r="FP42" s="1280"/>
      <c r="FQ42" s="1280"/>
      <c r="FR42" s="1280"/>
      <c r="FS42" s="1280"/>
      <c r="FT42" s="1280"/>
      <c r="FU42" s="1280"/>
      <c r="FV42" s="1280"/>
      <c r="FW42" s="1280"/>
      <c r="FX42" s="1280"/>
      <c r="FY42" s="1280"/>
      <c r="FZ42" s="1280"/>
      <c r="GA42" s="1280"/>
      <c r="GB42" s="1280"/>
      <c r="GC42" s="1280"/>
      <c r="GD42" s="1280"/>
      <c r="GE42" s="1280"/>
      <c r="GF42" s="1280"/>
      <c r="GG42" s="1280"/>
      <c r="GH42" s="1280"/>
      <c r="GI42" s="1280"/>
      <c r="GJ42" s="1280"/>
      <c r="GK42" s="1280"/>
      <c r="GL42" s="1280"/>
      <c r="GM42" s="1280"/>
      <c r="GN42" s="1280"/>
      <c r="GO42" s="1280"/>
      <c r="GP42" s="1280"/>
      <c r="GQ42" s="1280"/>
      <c r="GR42" s="1280"/>
      <c r="GS42" s="1280"/>
      <c r="GT42" s="1280"/>
      <c r="GU42" s="1280"/>
      <c r="GV42" s="1280"/>
      <c r="GW42" s="1280"/>
      <c r="GX42" s="1280"/>
      <c r="GY42" s="1280"/>
      <c r="GZ42" s="1280"/>
      <c r="HA42" s="1280"/>
      <c r="HB42" s="1280"/>
      <c r="HC42" s="1280"/>
      <c r="HD42" s="1280"/>
      <c r="HE42" s="1280"/>
      <c r="HF42" s="1280"/>
      <c r="HG42" s="1280"/>
      <c r="HH42" s="1280"/>
      <c r="HI42" s="1280"/>
      <c r="HJ42" s="1280"/>
      <c r="HK42" s="1280"/>
      <c r="HL42" s="1280"/>
      <c r="HM42" s="1280"/>
      <c r="HN42" s="1280"/>
      <c r="HO42" s="1280"/>
      <c r="HP42" s="1280"/>
      <c r="HQ42" s="1280"/>
      <c r="HR42" s="1280"/>
      <c r="HS42" s="1280"/>
      <c r="HT42" s="1280"/>
      <c r="HU42" s="1280"/>
      <c r="HV42" s="1280"/>
      <c r="HW42" s="1280"/>
      <c r="HX42" s="1280"/>
      <c r="HY42" s="1280"/>
      <c r="HZ42" s="1280"/>
      <c r="IA42" s="1280"/>
      <c r="IB42" s="1280"/>
      <c r="IC42" s="1280"/>
      <c r="ID42" s="1280"/>
      <c r="IE42" s="1280"/>
      <c r="IF42" s="1280"/>
      <c r="IG42" s="1280"/>
      <c r="IH42" s="1280"/>
      <c r="II42" s="1280"/>
      <c r="IJ42" s="1280"/>
      <c r="IK42" s="1280"/>
      <c r="IL42" s="1280"/>
      <c r="IM42" s="1280"/>
      <c r="IN42" s="1280"/>
      <c r="IO42" s="1280"/>
      <c r="IP42" s="1280"/>
      <c r="IQ42" s="1280"/>
      <c r="IR42" s="1280"/>
      <c r="IS42" s="1280"/>
      <c r="IT42" s="1280"/>
      <c r="IU42" s="1280"/>
      <c r="IV42" s="1280"/>
    </row>
    <row r="43" spans="1:256" ht="27.25" customHeight="1">
      <c r="A43" s="4986"/>
      <c r="B43" s="4988"/>
      <c r="C43" s="4988"/>
      <c r="D43" s="4994" t="s">
        <v>4469</v>
      </c>
      <c r="E43" s="4988"/>
      <c r="F43" s="5618"/>
      <c r="G43" s="246"/>
      <c r="H43" s="4990"/>
      <c r="I43" s="5057"/>
      <c r="K43" s="4993"/>
      <c r="M43" s="1224"/>
    </row>
    <row r="44" spans="1:256" s="1155" customFormat="1" ht="27.25" customHeight="1">
      <c r="A44" s="2199" t="s">
        <v>1272</v>
      </c>
      <c r="B44" s="1285" t="s">
        <v>4319</v>
      </c>
      <c r="C44" s="1286" t="s">
        <v>4468</v>
      </c>
      <c r="D44" s="1286" t="s">
        <v>4467</v>
      </c>
      <c r="E44" s="1286" t="s">
        <v>25</v>
      </c>
      <c r="F44" s="5022">
        <f>F45</f>
        <v>1</v>
      </c>
      <c r="G44" s="36"/>
      <c r="H44" s="1288">
        <f>F44*G44</f>
        <v>0</v>
      </c>
      <c r="I44" s="1289" t="s">
        <v>60</v>
      </c>
      <c r="J44" s="5619"/>
      <c r="K44" s="2239"/>
      <c r="L44" s="3559"/>
      <c r="M44" s="1224"/>
      <c r="N44" s="4358"/>
      <c r="O44" s="4359"/>
      <c r="P44" s="4360"/>
      <c r="Q44" s="4361"/>
      <c r="R44" s="3559"/>
      <c r="S44" s="3559"/>
      <c r="T44" s="2545"/>
      <c r="U44" s="1280"/>
      <c r="V44" s="1280"/>
      <c r="W44" s="1280"/>
      <c r="X44" s="1280"/>
      <c r="Y44" s="1280"/>
      <c r="Z44" s="1280"/>
      <c r="AA44" s="1280"/>
      <c r="AB44" s="1280"/>
    </row>
    <row r="45" spans="1:256" ht="27.25" customHeight="1">
      <c r="A45" s="4986"/>
      <c r="B45" s="5620"/>
      <c r="C45" s="4988"/>
      <c r="D45" s="5612" t="s">
        <v>4466</v>
      </c>
      <c r="E45" s="4988"/>
      <c r="F45" s="4995">
        <v>1</v>
      </c>
      <c r="G45" s="246"/>
      <c r="H45" s="4990"/>
      <c r="I45" s="4991"/>
      <c r="K45" s="4993"/>
      <c r="M45" s="1224"/>
    </row>
    <row r="46" spans="1:256" s="1188" customFormat="1" ht="54" customHeight="1">
      <c r="A46" s="4317"/>
      <c r="B46" s="4318"/>
      <c r="C46" s="4319"/>
      <c r="D46" s="1810" t="s">
        <v>4465</v>
      </c>
      <c r="E46" s="2615"/>
      <c r="F46" s="4214"/>
      <c r="G46" s="5808"/>
      <c r="H46" s="1184"/>
      <c r="I46" s="4344"/>
      <c r="J46" s="83"/>
      <c r="K46" s="4213"/>
      <c r="M46" s="1224"/>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5" customFormat="1" ht="13.5" customHeight="1">
      <c r="A47" s="2199" t="s">
        <v>1268</v>
      </c>
      <c r="B47" s="1285" t="s">
        <v>4319</v>
      </c>
      <c r="C47" s="1286" t="s">
        <v>4464</v>
      </c>
      <c r="D47" s="1286" t="s">
        <v>4585</v>
      </c>
      <c r="E47" s="1286" t="s">
        <v>149</v>
      </c>
      <c r="F47" s="5022">
        <f>F48</f>
        <v>1</v>
      </c>
      <c r="G47" s="36"/>
      <c r="H47" s="1288">
        <f>F47*G47</f>
        <v>0</v>
      </c>
      <c r="I47" s="1289" t="s">
        <v>60</v>
      </c>
      <c r="J47" s="2610"/>
      <c r="K47" s="2239"/>
      <c r="L47" s="3559"/>
      <c r="M47" s="1224"/>
      <c r="N47" s="4358"/>
      <c r="O47" s="4359"/>
      <c r="P47" s="4360"/>
      <c r="Q47" s="4361"/>
      <c r="R47" s="3559"/>
      <c r="S47" s="3559"/>
      <c r="T47" s="2545"/>
      <c r="U47" s="1280"/>
      <c r="V47" s="1280"/>
      <c r="W47" s="1280"/>
      <c r="X47" s="1280"/>
      <c r="Y47" s="1280"/>
      <c r="Z47" s="1280"/>
      <c r="AA47" s="1280"/>
      <c r="AB47" s="1280"/>
    </row>
    <row r="48" spans="1:256" s="82" customFormat="1" ht="13.5" customHeight="1">
      <c r="A48" s="2514"/>
      <c r="B48" s="2000"/>
      <c r="C48" s="2000"/>
      <c r="D48" s="2006" t="s">
        <v>4462</v>
      </c>
      <c r="E48" s="2000"/>
      <c r="F48" s="2533">
        <v>1</v>
      </c>
      <c r="G48" s="132"/>
      <c r="H48" s="2001"/>
      <c r="I48" s="4363"/>
      <c r="J48" s="2610"/>
      <c r="K48" s="4346"/>
      <c r="L48" s="4358"/>
      <c r="M48" s="1224"/>
      <c r="N48" s="4358"/>
      <c r="O48" s="4359"/>
      <c r="P48" s="4360"/>
      <c r="Q48" s="4361"/>
      <c r="R48" s="3559"/>
      <c r="S48" s="3559"/>
      <c r="T48" s="2545"/>
      <c r="U48" s="1280"/>
      <c r="V48" s="1280"/>
      <c r="W48" s="1280"/>
      <c r="X48" s="1280"/>
      <c r="Y48" s="1280"/>
      <c r="Z48" s="1280"/>
      <c r="AA48" s="1280"/>
      <c r="AB48" s="1280"/>
      <c r="AC48" s="1280"/>
      <c r="AD48" s="1280"/>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0"/>
      <c r="BC48" s="1280"/>
      <c r="BD48" s="1280"/>
      <c r="BE48" s="1280"/>
      <c r="BF48" s="1280"/>
      <c r="BG48" s="1280"/>
      <c r="BH48" s="1280"/>
      <c r="BI48" s="1280"/>
      <c r="BJ48" s="1280"/>
      <c r="BK48" s="1280"/>
      <c r="BL48" s="1280"/>
      <c r="BM48" s="1280"/>
      <c r="BN48" s="1280"/>
      <c r="BO48" s="1280"/>
      <c r="BP48" s="1280"/>
      <c r="BQ48" s="1280"/>
      <c r="BR48" s="1280"/>
      <c r="BS48" s="1280"/>
      <c r="BT48" s="1280"/>
      <c r="BU48" s="1280"/>
      <c r="BV48" s="1280"/>
      <c r="BW48" s="1280"/>
      <c r="BX48" s="1280"/>
      <c r="BY48" s="1280"/>
      <c r="BZ48" s="1280"/>
      <c r="CA48" s="1280"/>
      <c r="CB48" s="1280"/>
      <c r="CC48" s="1280"/>
      <c r="CD48" s="1280"/>
      <c r="CE48" s="1280"/>
      <c r="CF48" s="1280"/>
      <c r="CG48" s="1280"/>
      <c r="CH48" s="1280"/>
      <c r="CI48" s="1280"/>
      <c r="CJ48" s="1280"/>
      <c r="CK48" s="1280"/>
      <c r="CL48" s="1280"/>
      <c r="CM48" s="1280"/>
      <c r="CN48" s="1280"/>
      <c r="CO48" s="1280"/>
      <c r="CP48" s="1280"/>
      <c r="CQ48" s="1280"/>
      <c r="CR48" s="1280"/>
      <c r="CS48" s="1280"/>
      <c r="CT48" s="1280"/>
      <c r="CU48" s="1280"/>
      <c r="CV48" s="1280"/>
      <c r="CW48" s="1280"/>
      <c r="CX48" s="1280"/>
      <c r="CY48" s="1280"/>
      <c r="CZ48" s="1280"/>
      <c r="DA48" s="1280"/>
      <c r="DB48" s="1280"/>
      <c r="DC48" s="1280"/>
      <c r="DD48" s="1280"/>
      <c r="DE48" s="1280"/>
      <c r="DF48" s="1280"/>
      <c r="DG48" s="1280"/>
      <c r="DH48" s="1280"/>
      <c r="DI48" s="1280"/>
      <c r="DJ48" s="1280"/>
      <c r="DK48" s="1280"/>
      <c r="DL48" s="1280"/>
      <c r="DM48" s="1280"/>
      <c r="DN48" s="1280"/>
      <c r="DO48" s="1280"/>
      <c r="DP48" s="1280"/>
      <c r="DQ48" s="1280"/>
      <c r="DR48" s="1280"/>
      <c r="DS48" s="1280"/>
      <c r="DT48" s="1280"/>
      <c r="DU48" s="1280"/>
      <c r="DV48" s="1280"/>
      <c r="DW48" s="1280"/>
      <c r="DX48" s="1280"/>
      <c r="DY48" s="1280"/>
      <c r="DZ48" s="1280"/>
      <c r="EA48" s="1280"/>
      <c r="EB48" s="1280"/>
      <c r="EC48" s="1280"/>
      <c r="ED48" s="1280"/>
      <c r="EE48" s="1280"/>
      <c r="EF48" s="1280"/>
      <c r="EG48" s="1280"/>
      <c r="EH48" s="1280"/>
      <c r="EI48" s="1280"/>
      <c r="EJ48" s="1280"/>
      <c r="EK48" s="1280"/>
      <c r="EL48" s="1280"/>
      <c r="EM48" s="1280"/>
      <c r="EN48" s="1280"/>
      <c r="EO48" s="1280"/>
      <c r="EP48" s="1280"/>
      <c r="EQ48" s="1280"/>
      <c r="ER48" s="1280"/>
      <c r="ES48" s="1280"/>
      <c r="ET48" s="1280"/>
      <c r="EU48" s="1280"/>
      <c r="EV48" s="1280"/>
      <c r="EW48" s="1280"/>
      <c r="EX48" s="1280"/>
      <c r="EY48" s="1280"/>
      <c r="EZ48" s="1280"/>
      <c r="FA48" s="1280"/>
      <c r="FB48" s="1280"/>
      <c r="FC48" s="1280"/>
      <c r="FD48" s="1280"/>
      <c r="FE48" s="1280"/>
      <c r="FF48" s="1280"/>
      <c r="FG48" s="1280"/>
      <c r="FH48" s="1280"/>
      <c r="FI48" s="1280"/>
      <c r="FJ48" s="1280"/>
      <c r="FK48" s="1280"/>
      <c r="FL48" s="1280"/>
      <c r="FM48" s="1280"/>
      <c r="FN48" s="1280"/>
      <c r="FO48" s="1280"/>
      <c r="FP48" s="1280"/>
      <c r="FQ48" s="1280"/>
      <c r="FR48" s="1280"/>
      <c r="FS48" s="1280"/>
      <c r="FT48" s="1280"/>
      <c r="FU48" s="1280"/>
      <c r="FV48" s="1280"/>
      <c r="FW48" s="1280"/>
      <c r="FX48" s="1280"/>
      <c r="FY48" s="1280"/>
      <c r="FZ48" s="1280"/>
      <c r="GA48" s="1280"/>
      <c r="GB48" s="1280"/>
      <c r="GC48" s="1280"/>
      <c r="GD48" s="1280"/>
      <c r="GE48" s="1280"/>
      <c r="GF48" s="1280"/>
      <c r="GG48" s="1280"/>
      <c r="GH48" s="1280"/>
      <c r="GI48" s="1280"/>
      <c r="GJ48" s="1280"/>
      <c r="GK48" s="1280"/>
      <c r="GL48" s="1280"/>
      <c r="GM48" s="1280"/>
      <c r="GN48" s="1280"/>
      <c r="GO48" s="1280"/>
      <c r="GP48" s="1280"/>
      <c r="GQ48" s="1280"/>
      <c r="GR48" s="1280"/>
      <c r="GS48" s="1280"/>
      <c r="GT48" s="1280"/>
      <c r="GU48" s="1280"/>
      <c r="GV48" s="1280"/>
      <c r="GW48" s="1280"/>
      <c r="GX48" s="1280"/>
      <c r="GY48" s="1280"/>
      <c r="GZ48" s="1280"/>
      <c r="HA48" s="1280"/>
      <c r="HB48" s="1280"/>
      <c r="HC48" s="1280"/>
      <c r="HD48" s="1280"/>
      <c r="HE48" s="1280"/>
      <c r="HF48" s="1280"/>
      <c r="HG48" s="1280"/>
      <c r="HH48" s="1280"/>
      <c r="HI48" s="1280"/>
      <c r="HJ48" s="1280"/>
      <c r="HK48" s="1280"/>
      <c r="HL48" s="1280"/>
      <c r="HM48" s="1280"/>
      <c r="HN48" s="1280"/>
      <c r="HO48" s="1280"/>
      <c r="HP48" s="1280"/>
      <c r="HQ48" s="1280"/>
      <c r="HR48" s="1280"/>
      <c r="HS48" s="1280"/>
      <c r="HT48" s="1280"/>
      <c r="HU48" s="1280"/>
      <c r="HV48" s="1280"/>
      <c r="HW48" s="1280"/>
      <c r="HX48" s="1280"/>
      <c r="HY48" s="1280"/>
      <c r="HZ48" s="1280"/>
      <c r="IA48" s="1280"/>
      <c r="IB48" s="1280"/>
      <c r="IC48" s="1280"/>
      <c r="ID48" s="1280"/>
      <c r="IE48" s="1280"/>
      <c r="IF48" s="1280"/>
      <c r="IG48" s="1280"/>
      <c r="IH48" s="1280"/>
      <c r="II48" s="1280"/>
      <c r="IJ48" s="1280"/>
      <c r="IK48" s="1280"/>
      <c r="IL48" s="1280"/>
      <c r="IM48" s="1280"/>
      <c r="IN48" s="1280"/>
      <c r="IO48" s="1280"/>
      <c r="IP48" s="1280"/>
      <c r="IQ48" s="1280"/>
      <c r="IR48" s="1280"/>
      <c r="IS48" s="1280"/>
      <c r="IT48" s="1280"/>
      <c r="IU48" s="1280"/>
      <c r="IV48" s="1280"/>
    </row>
    <row r="49" spans="1:256" s="1188" customFormat="1" ht="54" customHeight="1">
      <c r="A49" s="4317"/>
      <c r="B49" s="4318"/>
      <c r="C49" s="4319"/>
      <c r="D49" s="1810" t="s">
        <v>4461</v>
      </c>
      <c r="E49" s="2615"/>
      <c r="F49" s="4214"/>
      <c r="G49" s="5808"/>
      <c r="H49" s="1184"/>
      <c r="I49" s="4344"/>
      <c r="J49" s="83"/>
      <c r="K49" s="4213"/>
      <c r="M49" s="1224"/>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5" customFormat="1" ht="13.5" customHeight="1">
      <c r="A50" s="2199" t="s">
        <v>3387</v>
      </c>
      <c r="B50" s="1285" t="s">
        <v>4319</v>
      </c>
      <c r="C50" s="1286" t="s">
        <v>4460</v>
      </c>
      <c r="D50" s="1286" t="s">
        <v>4459</v>
      </c>
      <c r="E50" s="1286" t="s">
        <v>25</v>
      </c>
      <c r="F50" s="5022">
        <f>F51</f>
        <v>1</v>
      </c>
      <c r="G50" s="36"/>
      <c r="H50" s="1288">
        <f>F50*G50</f>
        <v>0</v>
      </c>
      <c r="I50" s="1289" t="s">
        <v>60</v>
      </c>
      <c r="J50" s="5477"/>
      <c r="K50" s="2239"/>
      <c r="L50" s="3559"/>
      <c r="M50" s="1224"/>
    </row>
    <row r="51" spans="1:256" s="4588" customFormat="1" ht="27.25" customHeight="1">
      <c r="A51" s="5610"/>
      <c r="B51" s="5620"/>
      <c r="C51" s="4988"/>
      <c r="D51" s="4994" t="s">
        <v>4458</v>
      </c>
      <c r="E51" s="258"/>
      <c r="F51" s="4995">
        <v>1</v>
      </c>
      <c r="G51" s="5864"/>
      <c r="H51" s="3386"/>
      <c r="I51" s="4991"/>
      <c r="K51" s="3776"/>
      <c r="M51" s="1224"/>
    </row>
    <row r="52" spans="1:256" s="5599" customFormat="1" ht="13.5" customHeight="1">
      <c r="A52" s="5631"/>
      <c r="B52" s="5632"/>
      <c r="C52" s="5486"/>
      <c r="D52" s="5633" t="s">
        <v>2813</v>
      </c>
      <c r="E52" s="5594"/>
      <c r="F52" s="5634"/>
      <c r="G52" s="257"/>
      <c r="H52" s="5595"/>
      <c r="I52" s="4991"/>
      <c r="J52" s="4588"/>
      <c r="K52" s="5597"/>
      <c r="L52" s="4588"/>
      <c r="M52" s="1224"/>
      <c r="N52" s="4588"/>
      <c r="O52" s="4588"/>
      <c r="P52" s="4588"/>
      <c r="Q52" s="4588"/>
      <c r="R52" s="4588"/>
      <c r="S52" s="4588"/>
      <c r="T52" s="4588"/>
      <c r="U52" s="4588"/>
      <c r="V52" s="4588"/>
      <c r="W52" s="4588"/>
      <c r="X52" s="4588"/>
      <c r="Y52" s="4588"/>
      <c r="Z52" s="4588"/>
      <c r="AA52" s="4588"/>
      <c r="AB52" s="4588"/>
      <c r="AC52" s="4588"/>
      <c r="AD52" s="4588"/>
      <c r="AE52" s="4588"/>
      <c r="AF52" s="4588"/>
      <c r="AG52" s="4588"/>
      <c r="AH52" s="4588"/>
      <c r="AI52" s="4588"/>
    </row>
    <row r="53" spans="1:256" s="1155" customFormat="1" ht="13.5" customHeight="1">
      <c r="A53" s="2199" t="s">
        <v>1259</v>
      </c>
      <c r="B53" s="1285" t="s">
        <v>4319</v>
      </c>
      <c r="C53" s="1286" t="s">
        <v>4457</v>
      </c>
      <c r="D53" s="1286" t="s">
        <v>4456</v>
      </c>
      <c r="E53" s="1286" t="s">
        <v>149</v>
      </c>
      <c r="F53" s="5022">
        <f>SUM(F54)</f>
        <v>1</v>
      </c>
      <c r="G53" s="36"/>
      <c r="H53" s="1288">
        <f>F53*G53</f>
        <v>0</v>
      </c>
      <c r="I53" s="1289" t="s">
        <v>60</v>
      </c>
      <c r="J53" s="5477"/>
      <c r="K53" s="2239"/>
      <c r="L53" s="3559"/>
      <c r="M53" s="1224"/>
    </row>
    <row r="54" spans="1:256" s="82" customFormat="1" ht="13.5" customHeight="1">
      <c r="A54" s="2514"/>
      <c r="B54" s="2000"/>
      <c r="C54" s="2000"/>
      <c r="D54" s="2006" t="s">
        <v>4455</v>
      </c>
      <c r="E54" s="2000"/>
      <c r="F54" s="2533">
        <v>1</v>
      </c>
      <c r="G54" s="132"/>
      <c r="H54" s="2001"/>
      <c r="I54" s="4363"/>
      <c r="J54" s="2610"/>
      <c r="K54" s="4346"/>
      <c r="L54" s="4358"/>
      <c r="M54" s="1224"/>
      <c r="N54" s="4358"/>
      <c r="O54" s="4359"/>
      <c r="P54" s="4360"/>
      <c r="Q54" s="4361"/>
      <c r="R54" s="3559"/>
      <c r="S54" s="3559"/>
      <c r="T54" s="2545"/>
      <c r="U54" s="1280"/>
      <c r="V54" s="1280"/>
      <c r="W54" s="1280"/>
      <c r="X54" s="1280"/>
      <c r="Y54" s="1280"/>
      <c r="Z54" s="1280"/>
      <c r="AA54" s="1280"/>
      <c r="AB54" s="1280"/>
      <c r="AC54" s="1280"/>
      <c r="AD54" s="1280"/>
      <c r="AE54" s="1280"/>
      <c r="AF54" s="1280"/>
      <c r="AG54" s="1280"/>
      <c r="AH54" s="1280"/>
      <c r="AI54" s="1280"/>
      <c r="AJ54" s="1280"/>
      <c r="AK54" s="1280"/>
      <c r="AL54" s="1280"/>
      <c r="AM54" s="1280"/>
      <c r="AN54" s="1280"/>
      <c r="AO54" s="1280"/>
      <c r="AP54" s="1280"/>
      <c r="AQ54" s="1280"/>
      <c r="AR54" s="1280"/>
      <c r="AS54" s="1280"/>
      <c r="AT54" s="1280"/>
      <c r="AU54" s="1280"/>
      <c r="AV54" s="1280"/>
      <c r="AW54" s="1280"/>
      <c r="AX54" s="1280"/>
      <c r="AY54" s="1280"/>
      <c r="AZ54" s="1280"/>
      <c r="BA54" s="1280"/>
      <c r="BB54" s="1280"/>
      <c r="BC54" s="1280"/>
      <c r="BD54" s="1280"/>
      <c r="BE54" s="1280"/>
      <c r="BF54" s="1280"/>
      <c r="BG54" s="1280"/>
      <c r="BH54" s="1280"/>
      <c r="BI54" s="1280"/>
      <c r="BJ54" s="1280"/>
      <c r="BK54" s="1280"/>
      <c r="BL54" s="1280"/>
      <c r="BM54" s="1280"/>
      <c r="BN54" s="1280"/>
      <c r="BO54" s="1280"/>
      <c r="BP54" s="1280"/>
      <c r="BQ54" s="1280"/>
      <c r="BR54" s="1280"/>
      <c r="BS54" s="1280"/>
      <c r="BT54" s="1280"/>
      <c r="BU54" s="1280"/>
      <c r="BV54" s="1280"/>
      <c r="BW54" s="1280"/>
      <c r="BX54" s="1280"/>
      <c r="BY54" s="1280"/>
      <c r="BZ54" s="1280"/>
      <c r="CA54" s="1280"/>
      <c r="CB54" s="1280"/>
      <c r="CC54" s="1280"/>
      <c r="CD54" s="1280"/>
      <c r="CE54" s="1280"/>
      <c r="CF54" s="1280"/>
      <c r="CG54" s="1280"/>
      <c r="CH54" s="1280"/>
      <c r="CI54" s="1280"/>
      <c r="CJ54" s="1280"/>
      <c r="CK54" s="1280"/>
      <c r="CL54" s="1280"/>
      <c r="CM54" s="1280"/>
      <c r="CN54" s="1280"/>
      <c r="CO54" s="1280"/>
      <c r="CP54" s="1280"/>
      <c r="CQ54" s="1280"/>
      <c r="CR54" s="1280"/>
      <c r="CS54" s="1280"/>
      <c r="CT54" s="1280"/>
      <c r="CU54" s="1280"/>
      <c r="CV54" s="1280"/>
      <c r="CW54" s="1280"/>
      <c r="CX54" s="1280"/>
      <c r="CY54" s="1280"/>
      <c r="CZ54" s="1280"/>
      <c r="DA54" s="1280"/>
      <c r="DB54" s="1280"/>
      <c r="DC54" s="1280"/>
      <c r="DD54" s="1280"/>
      <c r="DE54" s="1280"/>
      <c r="DF54" s="1280"/>
      <c r="DG54" s="1280"/>
      <c r="DH54" s="1280"/>
      <c r="DI54" s="1280"/>
      <c r="DJ54" s="1280"/>
      <c r="DK54" s="1280"/>
      <c r="DL54" s="1280"/>
      <c r="DM54" s="1280"/>
      <c r="DN54" s="1280"/>
      <c r="DO54" s="1280"/>
      <c r="DP54" s="1280"/>
      <c r="DQ54" s="1280"/>
      <c r="DR54" s="1280"/>
      <c r="DS54" s="1280"/>
      <c r="DT54" s="1280"/>
      <c r="DU54" s="1280"/>
      <c r="DV54" s="1280"/>
      <c r="DW54" s="1280"/>
      <c r="DX54" s="1280"/>
      <c r="DY54" s="1280"/>
      <c r="DZ54" s="1280"/>
      <c r="EA54" s="1280"/>
      <c r="EB54" s="1280"/>
      <c r="EC54" s="1280"/>
      <c r="ED54" s="1280"/>
      <c r="EE54" s="1280"/>
      <c r="EF54" s="1280"/>
      <c r="EG54" s="1280"/>
      <c r="EH54" s="1280"/>
      <c r="EI54" s="1280"/>
      <c r="EJ54" s="1280"/>
      <c r="EK54" s="1280"/>
      <c r="EL54" s="1280"/>
      <c r="EM54" s="1280"/>
      <c r="EN54" s="1280"/>
      <c r="EO54" s="1280"/>
      <c r="EP54" s="1280"/>
      <c r="EQ54" s="1280"/>
      <c r="ER54" s="1280"/>
      <c r="ES54" s="1280"/>
      <c r="ET54" s="1280"/>
      <c r="EU54" s="1280"/>
      <c r="EV54" s="1280"/>
      <c r="EW54" s="1280"/>
      <c r="EX54" s="1280"/>
      <c r="EY54" s="1280"/>
      <c r="EZ54" s="1280"/>
      <c r="FA54" s="1280"/>
      <c r="FB54" s="1280"/>
      <c r="FC54" s="1280"/>
      <c r="FD54" s="1280"/>
      <c r="FE54" s="1280"/>
      <c r="FF54" s="1280"/>
      <c r="FG54" s="1280"/>
      <c r="FH54" s="1280"/>
      <c r="FI54" s="1280"/>
      <c r="FJ54" s="1280"/>
      <c r="FK54" s="1280"/>
      <c r="FL54" s="1280"/>
      <c r="FM54" s="1280"/>
      <c r="FN54" s="1280"/>
      <c r="FO54" s="1280"/>
      <c r="FP54" s="1280"/>
      <c r="FQ54" s="1280"/>
      <c r="FR54" s="1280"/>
      <c r="FS54" s="1280"/>
      <c r="FT54" s="1280"/>
      <c r="FU54" s="1280"/>
      <c r="FV54" s="1280"/>
      <c r="FW54" s="1280"/>
      <c r="FX54" s="1280"/>
      <c r="FY54" s="1280"/>
      <c r="FZ54" s="1280"/>
      <c r="GA54" s="1280"/>
      <c r="GB54" s="1280"/>
      <c r="GC54" s="1280"/>
      <c r="GD54" s="1280"/>
      <c r="GE54" s="1280"/>
      <c r="GF54" s="1280"/>
      <c r="GG54" s="1280"/>
      <c r="GH54" s="1280"/>
      <c r="GI54" s="1280"/>
      <c r="GJ54" s="1280"/>
      <c r="GK54" s="1280"/>
      <c r="GL54" s="1280"/>
      <c r="GM54" s="1280"/>
      <c r="GN54" s="1280"/>
      <c r="GO54" s="1280"/>
      <c r="GP54" s="1280"/>
      <c r="GQ54" s="1280"/>
      <c r="GR54" s="1280"/>
      <c r="GS54" s="1280"/>
      <c r="GT54" s="1280"/>
      <c r="GU54" s="1280"/>
      <c r="GV54" s="1280"/>
      <c r="GW54" s="1280"/>
      <c r="GX54" s="1280"/>
      <c r="GY54" s="1280"/>
      <c r="GZ54" s="1280"/>
      <c r="HA54" s="1280"/>
      <c r="HB54" s="1280"/>
      <c r="HC54" s="1280"/>
      <c r="HD54" s="1280"/>
      <c r="HE54" s="1280"/>
      <c r="HF54" s="1280"/>
      <c r="HG54" s="1280"/>
      <c r="HH54" s="1280"/>
      <c r="HI54" s="1280"/>
      <c r="HJ54" s="1280"/>
      <c r="HK54" s="1280"/>
      <c r="HL54" s="1280"/>
      <c r="HM54" s="1280"/>
      <c r="HN54" s="1280"/>
      <c r="HO54" s="1280"/>
      <c r="HP54" s="1280"/>
      <c r="HQ54" s="1280"/>
      <c r="HR54" s="1280"/>
      <c r="HS54" s="1280"/>
      <c r="HT54" s="1280"/>
      <c r="HU54" s="1280"/>
      <c r="HV54" s="1280"/>
      <c r="HW54" s="1280"/>
      <c r="HX54" s="1280"/>
      <c r="HY54" s="1280"/>
      <c r="HZ54" s="1280"/>
      <c r="IA54" s="1280"/>
      <c r="IB54" s="1280"/>
      <c r="IC54" s="1280"/>
      <c r="ID54" s="1280"/>
      <c r="IE54" s="1280"/>
      <c r="IF54" s="1280"/>
      <c r="IG54" s="1280"/>
      <c r="IH54" s="1280"/>
      <c r="II54" s="1280"/>
      <c r="IJ54" s="1280"/>
      <c r="IK54" s="1280"/>
      <c r="IL54" s="1280"/>
      <c r="IM54" s="1280"/>
      <c r="IN54" s="1280"/>
      <c r="IO54" s="1280"/>
      <c r="IP54" s="1280"/>
      <c r="IQ54" s="1280"/>
      <c r="IR54" s="1280"/>
      <c r="IS54" s="1280"/>
      <c r="IT54" s="1280"/>
      <c r="IU54" s="1280"/>
      <c r="IV54" s="1280"/>
    </row>
    <row r="55" spans="1:256" s="1155" customFormat="1" ht="13.5" customHeight="1">
      <c r="A55" s="2199" t="s">
        <v>1255</v>
      </c>
      <c r="B55" s="1285" t="s">
        <v>4319</v>
      </c>
      <c r="C55" s="1286" t="s">
        <v>4454</v>
      </c>
      <c r="D55" s="1286" t="s">
        <v>4453</v>
      </c>
      <c r="E55" s="1286" t="s">
        <v>149</v>
      </c>
      <c r="F55" s="5022">
        <f>SUM(F56)</f>
        <v>1</v>
      </c>
      <c r="G55" s="36"/>
      <c r="H55" s="1288">
        <f>F55*G55</f>
        <v>0</v>
      </c>
      <c r="I55" s="1289" t="s">
        <v>60</v>
      </c>
      <c r="J55" s="5477"/>
      <c r="K55" s="2239"/>
      <c r="L55" s="3559"/>
      <c r="M55" s="1224"/>
    </row>
    <row r="56" spans="1:256" s="82" customFormat="1" ht="13.5" customHeight="1">
      <c r="A56" s="2514"/>
      <c r="B56" s="2000"/>
      <c r="C56" s="2000"/>
      <c r="D56" s="5633" t="s">
        <v>4452</v>
      </c>
      <c r="E56" s="2000"/>
      <c r="F56" s="2533">
        <v>1</v>
      </c>
      <c r="G56" s="132"/>
      <c r="H56" s="2001"/>
      <c r="I56" s="4363"/>
      <c r="J56" s="2610"/>
      <c r="K56" s="4346"/>
      <c r="L56" s="4358"/>
      <c r="M56" s="1224"/>
      <c r="N56" s="4358"/>
      <c r="O56" s="4359"/>
      <c r="P56" s="4360"/>
      <c r="Q56" s="4361"/>
      <c r="R56" s="3559"/>
      <c r="S56" s="3559"/>
      <c r="T56" s="2545"/>
      <c r="U56" s="1280"/>
      <c r="V56" s="1280"/>
      <c r="W56" s="1280"/>
      <c r="X56" s="1280"/>
      <c r="Y56" s="1280"/>
      <c r="Z56" s="1280"/>
      <c r="AA56" s="1280"/>
      <c r="AB56" s="1280"/>
      <c r="AC56" s="1280"/>
      <c r="AD56" s="1280"/>
      <c r="AE56" s="1280"/>
      <c r="AF56" s="1280"/>
      <c r="AG56" s="1280"/>
      <c r="AH56" s="1280"/>
      <c r="AI56" s="1280"/>
      <c r="AJ56" s="1280"/>
      <c r="AK56" s="1280"/>
      <c r="AL56" s="1280"/>
      <c r="AM56" s="1280"/>
      <c r="AN56" s="1280"/>
      <c r="AO56" s="1280"/>
      <c r="AP56" s="1280"/>
      <c r="AQ56" s="1280"/>
      <c r="AR56" s="1280"/>
      <c r="AS56" s="1280"/>
      <c r="AT56" s="1280"/>
      <c r="AU56" s="1280"/>
      <c r="AV56" s="1280"/>
      <c r="AW56" s="1280"/>
      <c r="AX56" s="1280"/>
      <c r="AY56" s="1280"/>
      <c r="AZ56" s="1280"/>
      <c r="BA56" s="1280"/>
      <c r="BB56" s="1280"/>
      <c r="BC56" s="1280"/>
      <c r="BD56" s="1280"/>
      <c r="BE56" s="1280"/>
      <c r="BF56" s="1280"/>
      <c r="BG56" s="1280"/>
      <c r="BH56" s="1280"/>
      <c r="BI56" s="1280"/>
      <c r="BJ56" s="1280"/>
      <c r="BK56" s="1280"/>
      <c r="BL56" s="1280"/>
      <c r="BM56" s="1280"/>
      <c r="BN56" s="1280"/>
      <c r="BO56" s="1280"/>
      <c r="BP56" s="1280"/>
      <c r="BQ56" s="1280"/>
      <c r="BR56" s="1280"/>
      <c r="BS56" s="1280"/>
      <c r="BT56" s="1280"/>
      <c r="BU56" s="1280"/>
      <c r="BV56" s="1280"/>
      <c r="BW56" s="1280"/>
      <c r="BX56" s="1280"/>
      <c r="BY56" s="1280"/>
      <c r="BZ56" s="1280"/>
      <c r="CA56" s="1280"/>
      <c r="CB56" s="1280"/>
      <c r="CC56" s="1280"/>
      <c r="CD56" s="1280"/>
      <c r="CE56" s="1280"/>
      <c r="CF56" s="1280"/>
      <c r="CG56" s="1280"/>
      <c r="CH56" s="1280"/>
      <c r="CI56" s="1280"/>
      <c r="CJ56" s="1280"/>
      <c r="CK56" s="1280"/>
      <c r="CL56" s="1280"/>
      <c r="CM56" s="1280"/>
      <c r="CN56" s="1280"/>
      <c r="CO56" s="1280"/>
      <c r="CP56" s="1280"/>
      <c r="CQ56" s="1280"/>
      <c r="CR56" s="1280"/>
      <c r="CS56" s="1280"/>
      <c r="CT56" s="1280"/>
      <c r="CU56" s="1280"/>
      <c r="CV56" s="1280"/>
      <c r="CW56" s="1280"/>
      <c r="CX56" s="1280"/>
      <c r="CY56" s="1280"/>
      <c r="CZ56" s="1280"/>
      <c r="DA56" s="1280"/>
      <c r="DB56" s="1280"/>
      <c r="DC56" s="1280"/>
      <c r="DD56" s="1280"/>
      <c r="DE56" s="1280"/>
      <c r="DF56" s="1280"/>
      <c r="DG56" s="1280"/>
      <c r="DH56" s="1280"/>
      <c r="DI56" s="1280"/>
      <c r="DJ56" s="1280"/>
      <c r="DK56" s="1280"/>
      <c r="DL56" s="1280"/>
      <c r="DM56" s="1280"/>
      <c r="DN56" s="1280"/>
      <c r="DO56" s="1280"/>
      <c r="DP56" s="1280"/>
      <c r="DQ56" s="1280"/>
      <c r="DR56" s="1280"/>
      <c r="DS56" s="1280"/>
      <c r="DT56" s="1280"/>
      <c r="DU56" s="1280"/>
      <c r="DV56" s="1280"/>
      <c r="DW56" s="1280"/>
      <c r="DX56" s="1280"/>
      <c r="DY56" s="1280"/>
      <c r="DZ56" s="1280"/>
      <c r="EA56" s="1280"/>
      <c r="EB56" s="1280"/>
      <c r="EC56" s="1280"/>
      <c r="ED56" s="1280"/>
      <c r="EE56" s="1280"/>
      <c r="EF56" s="1280"/>
      <c r="EG56" s="1280"/>
      <c r="EH56" s="1280"/>
      <c r="EI56" s="1280"/>
      <c r="EJ56" s="1280"/>
      <c r="EK56" s="1280"/>
      <c r="EL56" s="1280"/>
      <c r="EM56" s="1280"/>
      <c r="EN56" s="1280"/>
      <c r="EO56" s="1280"/>
      <c r="EP56" s="1280"/>
      <c r="EQ56" s="1280"/>
      <c r="ER56" s="1280"/>
      <c r="ES56" s="1280"/>
      <c r="ET56" s="1280"/>
      <c r="EU56" s="1280"/>
      <c r="EV56" s="1280"/>
      <c r="EW56" s="1280"/>
      <c r="EX56" s="1280"/>
      <c r="EY56" s="1280"/>
      <c r="EZ56" s="1280"/>
      <c r="FA56" s="1280"/>
      <c r="FB56" s="1280"/>
      <c r="FC56" s="1280"/>
      <c r="FD56" s="1280"/>
      <c r="FE56" s="1280"/>
      <c r="FF56" s="1280"/>
      <c r="FG56" s="1280"/>
      <c r="FH56" s="1280"/>
      <c r="FI56" s="1280"/>
      <c r="FJ56" s="1280"/>
      <c r="FK56" s="1280"/>
      <c r="FL56" s="1280"/>
      <c r="FM56" s="1280"/>
      <c r="FN56" s="1280"/>
      <c r="FO56" s="1280"/>
      <c r="FP56" s="1280"/>
      <c r="FQ56" s="1280"/>
      <c r="FR56" s="1280"/>
      <c r="FS56" s="1280"/>
      <c r="FT56" s="1280"/>
      <c r="FU56" s="1280"/>
      <c r="FV56" s="1280"/>
      <c r="FW56" s="1280"/>
      <c r="FX56" s="1280"/>
      <c r="FY56" s="1280"/>
      <c r="FZ56" s="1280"/>
      <c r="GA56" s="1280"/>
      <c r="GB56" s="1280"/>
      <c r="GC56" s="1280"/>
      <c r="GD56" s="1280"/>
      <c r="GE56" s="1280"/>
      <c r="GF56" s="1280"/>
      <c r="GG56" s="1280"/>
      <c r="GH56" s="1280"/>
      <c r="GI56" s="1280"/>
      <c r="GJ56" s="1280"/>
      <c r="GK56" s="1280"/>
      <c r="GL56" s="1280"/>
      <c r="GM56" s="1280"/>
      <c r="GN56" s="1280"/>
      <c r="GO56" s="1280"/>
      <c r="GP56" s="1280"/>
      <c r="GQ56" s="1280"/>
      <c r="GR56" s="1280"/>
      <c r="GS56" s="1280"/>
      <c r="GT56" s="1280"/>
      <c r="GU56" s="1280"/>
      <c r="GV56" s="1280"/>
      <c r="GW56" s="1280"/>
      <c r="GX56" s="1280"/>
      <c r="GY56" s="1280"/>
      <c r="GZ56" s="1280"/>
      <c r="HA56" s="1280"/>
      <c r="HB56" s="1280"/>
      <c r="HC56" s="1280"/>
      <c r="HD56" s="1280"/>
      <c r="HE56" s="1280"/>
      <c r="HF56" s="1280"/>
      <c r="HG56" s="1280"/>
      <c r="HH56" s="1280"/>
      <c r="HI56" s="1280"/>
      <c r="HJ56" s="1280"/>
      <c r="HK56" s="1280"/>
      <c r="HL56" s="1280"/>
      <c r="HM56" s="1280"/>
      <c r="HN56" s="1280"/>
      <c r="HO56" s="1280"/>
      <c r="HP56" s="1280"/>
      <c r="HQ56" s="1280"/>
      <c r="HR56" s="1280"/>
      <c r="HS56" s="1280"/>
      <c r="HT56" s="1280"/>
      <c r="HU56" s="1280"/>
      <c r="HV56" s="1280"/>
      <c r="HW56" s="1280"/>
      <c r="HX56" s="1280"/>
      <c r="HY56" s="1280"/>
      <c r="HZ56" s="1280"/>
      <c r="IA56" s="1280"/>
      <c r="IB56" s="1280"/>
      <c r="IC56" s="1280"/>
      <c r="ID56" s="1280"/>
      <c r="IE56" s="1280"/>
      <c r="IF56" s="1280"/>
      <c r="IG56" s="1280"/>
      <c r="IH56" s="1280"/>
      <c r="II56" s="1280"/>
      <c r="IJ56" s="1280"/>
      <c r="IK56" s="1280"/>
      <c r="IL56" s="1280"/>
      <c r="IM56" s="1280"/>
      <c r="IN56" s="1280"/>
      <c r="IO56" s="1280"/>
      <c r="IP56" s="1280"/>
      <c r="IQ56" s="1280"/>
      <c r="IR56" s="1280"/>
      <c r="IS56" s="1280"/>
      <c r="IT56" s="1280"/>
      <c r="IU56" s="1280"/>
      <c r="IV56" s="1280"/>
    </row>
    <row r="57" spans="1:256" s="1155" customFormat="1" ht="13.5" customHeight="1">
      <c r="A57" s="2199" t="s">
        <v>3383</v>
      </c>
      <c r="B57" s="1285" t="s">
        <v>106</v>
      </c>
      <c r="C57" s="1286" t="s">
        <v>181</v>
      </c>
      <c r="D57" s="1286" t="s">
        <v>180</v>
      </c>
      <c r="E57" s="1286" t="s">
        <v>103</v>
      </c>
      <c r="F57" s="5022">
        <f>F58</f>
        <v>5</v>
      </c>
      <c r="G57" s="36"/>
      <c r="H57" s="1288">
        <f>F57*G57</f>
        <v>0</v>
      </c>
      <c r="I57" s="1289" t="s">
        <v>102</v>
      </c>
      <c r="J57" s="5477"/>
      <c r="K57" s="2239"/>
      <c r="L57" s="3559"/>
      <c r="M57" s="1224"/>
    </row>
    <row r="58" spans="1:256" ht="27.25" customHeight="1">
      <c r="A58" s="4986"/>
      <c r="B58" s="4988"/>
      <c r="C58" s="5063"/>
      <c r="D58" s="4994" t="s">
        <v>4304</v>
      </c>
      <c r="E58" s="5063"/>
      <c r="F58" s="5064">
        <v>5</v>
      </c>
      <c r="G58" s="244"/>
      <c r="H58" s="5065"/>
      <c r="I58" s="5066"/>
      <c r="K58" s="5067"/>
      <c r="M58" s="1224"/>
    </row>
    <row r="59" spans="1:256" s="82" customFormat="1" ht="13.5" customHeight="1">
      <c r="A59" s="2514"/>
      <c r="B59" s="2000"/>
      <c r="C59" s="1993" t="s">
        <v>4318</v>
      </c>
      <c r="D59" s="1993" t="s">
        <v>4317</v>
      </c>
      <c r="E59" s="1993"/>
      <c r="F59" s="3281"/>
      <c r="G59" s="91"/>
      <c r="H59" s="3282">
        <f>SUM(H60:H153,H158:H165,H169:H176,H184:H186,H191:H193,H198:H200,H205:H210)</f>
        <v>0</v>
      </c>
      <c r="I59" s="1708"/>
      <c r="K59" s="4157"/>
      <c r="M59" s="1224"/>
      <c r="U59" s="42"/>
      <c r="V59" s="42"/>
      <c r="W59" s="42"/>
      <c r="X59" s="42"/>
    </row>
    <row r="60" spans="1:256" s="1155" customFormat="1" ht="13.5" customHeight="1">
      <c r="A60" s="2199" t="s">
        <v>1248</v>
      </c>
      <c r="B60" s="1285" t="s">
        <v>4313</v>
      </c>
      <c r="C60" s="1286">
        <v>460010024</v>
      </c>
      <c r="D60" s="1286" t="s">
        <v>4451</v>
      </c>
      <c r="E60" s="1286" t="s">
        <v>4450</v>
      </c>
      <c r="F60" s="5022">
        <f>SUM(F61)</f>
        <v>5.3499999999999999E-2</v>
      </c>
      <c r="G60" s="36"/>
      <c r="H60" s="1288">
        <f>F60*G60</f>
        <v>0</v>
      </c>
      <c r="I60" s="1289" t="s">
        <v>102</v>
      </c>
      <c r="J60" s="5477"/>
      <c r="K60" s="2239"/>
      <c r="L60" s="3559"/>
      <c r="M60" s="1224"/>
    </row>
    <row r="61" spans="1:256" s="82" customFormat="1" ht="13.5" customHeight="1">
      <c r="A61" s="2514"/>
      <c r="B61" s="2000"/>
      <c r="C61" s="2000"/>
      <c r="D61" s="2006" t="s">
        <v>4584</v>
      </c>
      <c r="E61" s="2000"/>
      <c r="F61" s="2533">
        <f>(53.5)/1000</f>
        <v>5.3499999999999999E-2</v>
      </c>
      <c r="G61" s="132"/>
      <c r="H61" s="2001"/>
      <c r="I61" s="4363"/>
      <c r="J61" s="2610"/>
      <c r="K61" s="4346"/>
      <c r="L61" s="4358"/>
      <c r="M61" s="1224"/>
      <c r="N61" s="4358"/>
      <c r="O61" s="4359"/>
      <c r="P61" s="4360"/>
      <c r="Q61" s="4361"/>
      <c r="R61" s="3559"/>
      <c r="S61" s="3559"/>
      <c r="T61" s="2545"/>
      <c r="U61" s="1280"/>
      <c r="V61" s="1280"/>
      <c r="W61" s="1280"/>
      <c r="X61" s="1280"/>
      <c r="Y61" s="1280"/>
      <c r="Z61" s="1280"/>
      <c r="AA61" s="1280"/>
      <c r="AB61" s="1280"/>
      <c r="AC61" s="1280"/>
      <c r="AD61" s="1280"/>
      <c r="AE61" s="1280"/>
      <c r="AF61" s="1280"/>
      <c r="AG61" s="1280"/>
      <c r="AH61" s="1280"/>
      <c r="AI61" s="1280"/>
      <c r="AJ61" s="1280"/>
      <c r="AK61" s="1280"/>
      <c r="AL61" s="1280"/>
      <c r="AM61" s="1280"/>
      <c r="AN61" s="1280"/>
      <c r="AO61" s="1280"/>
      <c r="AP61" s="1280"/>
      <c r="AQ61" s="1280"/>
      <c r="AR61" s="1280"/>
      <c r="AS61" s="1280"/>
      <c r="AT61" s="1280"/>
      <c r="AU61" s="1280"/>
      <c r="AV61" s="1280"/>
      <c r="AW61" s="1280"/>
      <c r="AX61" s="1280"/>
      <c r="AY61" s="1280"/>
      <c r="AZ61" s="1280"/>
      <c r="BA61" s="1280"/>
      <c r="BB61" s="1280"/>
      <c r="BC61" s="1280"/>
      <c r="BD61" s="1280"/>
      <c r="BE61" s="1280"/>
      <c r="BF61" s="1280"/>
      <c r="BG61" s="1280"/>
      <c r="BH61" s="1280"/>
      <c r="BI61" s="1280"/>
      <c r="BJ61" s="1280"/>
      <c r="BK61" s="1280"/>
      <c r="BL61" s="1280"/>
      <c r="BM61" s="1280"/>
      <c r="BN61" s="1280"/>
      <c r="BO61" s="1280"/>
      <c r="BP61" s="1280"/>
      <c r="BQ61" s="1280"/>
      <c r="BR61" s="1280"/>
      <c r="BS61" s="1280"/>
      <c r="BT61" s="1280"/>
      <c r="BU61" s="1280"/>
      <c r="BV61" s="1280"/>
      <c r="BW61" s="1280"/>
      <c r="BX61" s="1280"/>
      <c r="BY61" s="1280"/>
      <c r="BZ61" s="1280"/>
      <c r="CA61" s="1280"/>
      <c r="CB61" s="1280"/>
      <c r="CC61" s="1280"/>
      <c r="CD61" s="1280"/>
      <c r="CE61" s="1280"/>
      <c r="CF61" s="1280"/>
      <c r="CG61" s="1280"/>
      <c r="CH61" s="1280"/>
      <c r="CI61" s="1280"/>
      <c r="CJ61" s="1280"/>
      <c r="CK61" s="1280"/>
      <c r="CL61" s="1280"/>
      <c r="CM61" s="1280"/>
      <c r="CN61" s="1280"/>
      <c r="CO61" s="1280"/>
      <c r="CP61" s="1280"/>
      <c r="CQ61" s="1280"/>
      <c r="CR61" s="1280"/>
      <c r="CS61" s="1280"/>
      <c r="CT61" s="1280"/>
      <c r="CU61" s="1280"/>
      <c r="CV61" s="1280"/>
      <c r="CW61" s="1280"/>
      <c r="CX61" s="1280"/>
      <c r="CY61" s="1280"/>
      <c r="CZ61" s="1280"/>
      <c r="DA61" s="1280"/>
      <c r="DB61" s="1280"/>
      <c r="DC61" s="1280"/>
      <c r="DD61" s="1280"/>
      <c r="DE61" s="1280"/>
      <c r="DF61" s="1280"/>
      <c r="DG61" s="1280"/>
      <c r="DH61" s="1280"/>
      <c r="DI61" s="1280"/>
      <c r="DJ61" s="1280"/>
      <c r="DK61" s="1280"/>
      <c r="DL61" s="1280"/>
      <c r="DM61" s="1280"/>
      <c r="DN61" s="1280"/>
      <c r="DO61" s="1280"/>
      <c r="DP61" s="1280"/>
      <c r="DQ61" s="1280"/>
      <c r="DR61" s="1280"/>
      <c r="DS61" s="1280"/>
      <c r="DT61" s="1280"/>
      <c r="DU61" s="1280"/>
      <c r="DV61" s="1280"/>
      <c r="DW61" s="1280"/>
      <c r="DX61" s="1280"/>
      <c r="DY61" s="1280"/>
      <c r="DZ61" s="1280"/>
      <c r="EA61" s="1280"/>
      <c r="EB61" s="1280"/>
      <c r="EC61" s="1280"/>
      <c r="ED61" s="1280"/>
      <c r="EE61" s="1280"/>
      <c r="EF61" s="1280"/>
      <c r="EG61" s="1280"/>
      <c r="EH61" s="1280"/>
      <c r="EI61" s="1280"/>
      <c r="EJ61" s="1280"/>
      <c r="EK61" s="1280"/>
      <c r="EL61" s="1280"/>
      <c r="EM61" s="1280"/>
      <c r="EN61" s="1280"/>
      <c r="EO61" s="1280"/>
      <c r="EP61" s="1280"/>
      <c r="EQ61" s="1280"/>
      <c r="ER61" s="1280"/>
      <c r="ES61" s="1280"/>
      <c r="ET61" s="1280"/>
      <c r="EU61" s="1280"/>
      <c r="EV61" s="1280"/>
      <c r="EW61" s="1280"/>
      <c r="EX61" s="1280"/>
      <c r="EY61" s="1280"/>
      <c r="EZ61" s="1280"/>
      <c r="FA61" s="1280"/>
      <c r="FB61" s="1280"/>
      <c r="FC61" s="1280"/>
      <c r="FD61" s="1280"/>
      <c r="FE61" s="1280"/>
      <c r="FF61" s="1280"/>
      <c r="FG61" s="1280"/>
      <c r="FH61" s="1280"/>
      <c r="FI61" s="1280"/>
      <c r="FJ61" s="1280"/>
      <c r="FK61" s="1280"/>
      <c r="FL61" s="1280"/>
      <c r="FM61" s="1280"/>
      <c r="FN61" s="1280"/>
      <c r="FO61" s="1280"/>
      <c r="FP61" s="1280"/>
      <c r="FQ61" s="1280"/>
      <c r="FR61" s="1280"/>
      <c r="FS61" s="1280"/>
      <c r="FT61" s="1280"/>
      <c r="FU61" s="1280"/>
      <c r="FV61" s="1280"/>
      <c r="FW61" s="1280"/>
      <c r="FX61" s="1280"/>
      <c r="FY61" s="1280"/>
      <c r="FZ61" s="1280"/>
      <c r="GA61" s="1280"/>
      <c r="GB61" s="1280"/>
      <c r="GC61" s="1280"/>
      <c r="GD61" s="1280"/>
      <c r="GE61" s="1280"/>
      <c r="GF61" s="1280"/>
      <c r="GG61" s="1280"/>
      <c r="GH61" s="1280"/>
      <c r="GI61" s="1280"/>
      <c r="GJ61" s="1280"/>
      <c r="GK61" s="1280"/>
      <c r="GL61" s="1280"/>
      <c r="GM61" s="1280"/>
      <c r="GN61" s="1280"/>
      <c r="GO61" s="1280"/>
      <c r="GP61" s="1280"/>
      <c r="GQ61" s="1280"/>
      <c r="GR61" s="1280"/>
      <c r="GS61" s="1280"/>
      <c r="GT61" s="1280"/>
      <c r="GU61" s="1280"/>
      <c r="GV61" s="1280"/>
      <c r="GW61" s="1280"/>
      <c r="GX61" s="1280"/>
      <c r="GY61" s="1280"/>
      <c r="GZ61" s="1280"/>
      <c r="HA61" s="1280"/>
      <c r="HB61" s="1280"/>
      <c r="HC61" s="1280"/>
      <c r="HD61" s="1280"/>
      <c r="HE61" s="1280"/>
      <c r="HF61" s="1280"/>
      <c r="HG61" s="1280"/>
      <c r="HH61" s="1280"/>
      <c r="HI61" s="1280"/>
      <c r="HJ61" s="1280"/>
      <c r="HK61" s="1280"/>
      <c r="HL61" s="1280"/>
      <c r="HM61" s="1280"/>
      <c r="HN61" s="1280"/>
      <c r="HO61" s="1280"/>
      <c r="HP61" s="1280"/>
      <c r="HQ61" s="1280"/>
      <c r="HR61" s="1280"/>
      <c r="HS61" s="1280"/>
      <c r="HT61" s="1280"/>
      <c r="HU61" s="1280"/>
      <c r="HV61" s="1280"/>
      <c r="HW61" s="1280"/>
      <c r="HX61" s="1280"/>
      <c r="HY61" s="1280"/>
      <c r="HZ61" s="1280"/>
      <c r="IA61" s="1280"/>
      <c r="IB61" s="1280"/>
      <c r="IC61" s="1280"/>
      <c r="ID61" s="1280"/>
      <c r="IE61" s="1280"/>
      <c r="IF61" s="1280"/>
      <c r="IG61" s="1280"/>
      <c r="IH61" s="1280"/>
      <c r="II61" s="1280"/>
      <c r="IJ61" s="1280"/>
      <c r="IK61" s="1280"/>
      <c r="IL61" s="1280"/>
      <c r="IM61" s="1280"/>
      <c r="IN61" s="1280"/>
      <c r="IO61" s="1280"/>
      <c r="IP61" s="1280"/>
      <c r="IQ61" s="1280"/>
      <c r="IR61" s="1280"/>
      <c r="IS61" s="1280"/>
      <c r="IT61" s="1280"/>
      <c r="IU61" s="1280"/>
      <c r="IV61" s="1280"/>
    </row>
    <row r="62" spans="1:256" s="1155" customFormat="1" ht="13.5" customHeight="1">
      <c r="A62" s="2199" t="s">
        <v>740</v>
      </c>
      <c r="B62" s="1285" t="s">
        <v>4313</v>
      </c>
      <c r="C62" s="1286">
        <v>460021121</v>
      </c>
      <c r="D62" s="1286" t="s">
        <v>4316</v>
      </c>
      <c r="E62" s="1286" t="s">
        <v>109</v>
      </c>
      <c r="F62" s="5022">
        <f>SUM(F63)</f>
        <v>40</v>
      </c>
      <c r="G62" s="36"/>
      <c r="H62" s="1288">
        <f>F62*G62</f>
        <v>0</v>
      </c>
      <c r="I62" s="1289" t="s">
        <v>102</v>
      </c>
      <c r="J62" s="5477"/>
      <c r="K62" s="2239"/>
      <c r="L62" s="3559"/>
      <c r="M62" s="1224"/>
    </row>
    <row r="63" spans="1:256" s="82" customFormat="1" ht="13.5" customHeight="1">
      <c r="A63" s="2514"/>
      <c r="B63" s="2000"/>
      <c r="C63" s="2000"/>
      <c r="D63" s="2006" t="s">
        <v>4583</v>
      </c>
      <c r="E63" s="2000"/>
      <c r="F63" s="2533">
        <f>(50)*0.8</f>
        <v>40</v>
      </c>
      <c r="G63" s="132"/>
      <c r="H63" s="2001"/>
      <c r="I63" s="4363"/>
      <c r="J63" s="2610"/>
      <c r="K63" s="4346"/>
      <c r="L63" s="4358"/>
      <c r="M63" s="1224"/>
      <c r="N63" s="4358"/>
      <c r="O63" s="4359"/>
      <c r="P63" s="4360"/>
      <c r="Q63" s="4361"/>
      <c r="R63" s="3559"/>
      <c r="S63" s="3559"/>
      <c r="T63" s="2545"/>
      <c r="U63" s="1280"/>
      <c r="V63" s="1280"/>
      <c r="W63" s="1280"/>
      <c r="X63" s="1280"/>
      <c r="Y63" s="1280"/>
      <c r="Z63" s="1280"/>
      <c r="AA63" s="1280"/>
      <c r="AB63" s="1280"/>
      <c r="AC63" s="1280"/>
      <c r="AD63" s="1280"/>
      <c r="AE63" s="1280"/>
      <c r="AF63" s="1280"/>
      <c r="AG63" s="1280"/>
      <c r="AH63" s="1280"/>
      <c r="AI63" s="1280"/>
      <c r="AJ63" s="1280"/>
      <c r="AK63" s="1280"/>
      <c r="AL63" s="1280"/>
      <c r="AM63" s="1280"/>
      <c r="AN63" s="1280"/>
      <c r="AO63" s="1280"/>
      <c r="AP63" s="1280"/>
      <c r="AQ63" s="1280"/>
      <c r="AR63" s="1280"/>
      <c r="AS63" s="1280"/>
      <c r="AT63" s="1280"/>
      <c r="AU63" s="1280"/>
      <c r="AV63" s="1280"/>
      <c r="AW63" s="1280"/>
      <c r="AX63" s="1280"/>
      <c r="AY63" s="1280"/>
      <c r="AZ63" s="1280"/>
      <c r="BA63" s="1280"/>
      <c r="BB63" s="1280"/>
      <c r="BC63" s="1280"/>
      <c r="BD63" s="1280"/>
      <c r="BE63" s="1280"/>
      <c r="BF63" s="1280"/>
      <c r="BG63" s="1280"/>
      <c r="BH63" s="1280"/>
      <c r="BI63" s="1280"/>
      <c r="BJ63" s="1280"/>
      <c r="BK63" s="1280"/>
      <c r="BL63" s="1280"/>
      <c r="BM63" s="1280"/>
      <c r="BN63" s="1280"/>
      <c r="BO63" s="1280"/>
      <c r="BP63" s="1280"/>
      <c r="BQ63" s="1280"/>
      <c r="BR63" s="1280"/>
      <c r="BS63" s="1280"/>
      <c r="BT63" s="1280"/>
      <c r="BU63" s="1280"/>
      <c r="BV63" s="1280"/>
      <c r="BW63" s="1280"/>
      <c r="BX63" s="1280"/>
      <c r="BY63" s="1280"/>
      <c r="BZ63" s="1280"/>
      <c r="CA63" s="1280"/>
      <c r="CB63" s="1280"/>
      <c r="CC63" s="1280"/>
      <c r="CD63" s="1280"/>
      <c r="CE63" s="1280"/>
      <c r="CF63" s="1280"/>
      <c r="CG63" s="1280"/>
      <c r="CH63" s="1280"/>
      <c r="CI63" s="1280"/>
      <c r="CJ63" s="1280"/>
      <c r="CK63" s="1280"/>
      <c r="CL63" s="1280"/>
      <c r="CM63" s="1280"/>
      <c r="CN63" s="1280"/>
      <c r="CO63" s="1280"/>
      <c r="CP63" s="1280"/>
      <c r="CQ63" s="1280"/>
      <c r="CR63" s="1280"/>
      <c r="CS63" s="1280"/>
      <c r="CT63" s="1280"/>
      <c r="CU63" s="1280"/>
      <c r="CV63" s="1280"/>
      <c r="CW63" s="1280"/>
      <c r="CX63" s="1280"/>
      <c r="CY63" s="1280"/>
      <c r="CZ63" s="1280"/>
      <c r="DA63" s="1280"/>
      <c r="DB63" s="1280"/>
      <c r="DC63" s="1280"/>
      <c r="DD63" s="1280"/>
      <c r="DE63" s="1280"/>
      <c r="DF63" s="1280"/>
      <c r="DG63" s="1280"/>
      <c r="DH63" s="1280"/>
      <c r="DI63" s="1280"/>
      <c r="DJ63" s="1280"/>
      <c r="DK63" s="1280"/>
      <c r="DL63" s="1280"/>
      <c r="DM63" s="1280"/>
      <c r="DN63" s="1280"/>
      <c r="DO63" s="1280"/>
      <c r="DP63" s="1280"/>
      <c r="DQ63" s="1280"/>
      <c r="DR63" s="1280"/>
      <c r="DS63" s="1280"/>
      <c r="DT63" s="1280"/>
      <c r="DU63" s="1280"/>
      <c r="DV63" s="1280"/>
      <c r="DW63" s="1280"/>
      <c r="DX63" s="1280"/>
      <c r="DY63" s="1280"/>
      <c r="DZ63" s="1280"/>
      <c r="EA63" s="1280"/>
      <c r="EB63" s="1280"/>
      <c r="EC63" s="1280"/>
      <c r="ED63" s="1280"/>
      <c r="EE63" s="1280"/>
      <c r="EF63" s="1280"/>
      <c r="EG63" s="1280"/>
      <c r="EH63" s="1280"/>
      <c r="EI63" s="1280"/>
      <c r="EJ63" s="1280"/>
      <c r="EK63" s="1280"/>
      <c r="EL63" s="1280"/>
      <c r="EM63" s="1280"/>
      <c r="EN63" s="1280"/>
      <c r="EO63" s="1280"/>
      <c r="EP63" s="1280"/>
      <c r="EQ63" s="1280"/>
      <c r="ER63" s="1280"/>
      <c r="ES63" s="1280"/>
      <c r="ET63" s="1280"/>
      <c r="EU63" s="1280"/>
      <c r="EV63" s="1280"/>
      <c r="EW63" s="1280"/>
      <c r="EX63" s="1280"/>
      <c r="EY63" s="1280"/>
      <c r="EZ63" s="1280"/>
      <c r="FA63" s="1280"/>
      <c r="FB63" s="1280"/>
      <c r="FC63" s="1280"/>
      <c r="FD63" s="1280"/>
      <c r="FE63" s="1280"/>
      <c r="FF63" s="1280"/>
      <c r="FG63" s="1280"/>
      <c r="FH63" s="1280"/>
      <c r="FI63" s="1280"/>
      <c r="FJ63" s="1280"/>
      <c r="FK63" s="1280"/>
      <c r="FL63" s="1280"/>
      <c r="FM63" s="1280"/>
      <c r="FN63" s="1280"/>
      <c r="FO63" s="1280"/>
      <c r="FP63" s="1280"/>
      <c r="FQ63" s="1280"/>
      <c r="FR63" s="1280"/>
      <c r="FS63" s="1280"/>
      <c r="FT63" s="1280"/>
      <c r="FU63" s="1280"/>
      <c r="FV63" s="1280"/>
      <c r="FW63" s="1280"/>
      <c r="FX63" s="1280"/>
      <c r="FY63" s="1280"/>
      <c r="FZ63" s="1280"/>
      <c r="GA63" s="1280"/>
      <c r="GB63" s="1280"/>
      <c r="GC63" s="1280"/>
      <c r="GD63" s="1280"/>
      <c r="GE63" s="1280"/>
      <c r="GF63" s="1280"/>
      <c r="GG63" s="1280"/>
      <c r="GH63" s="1280"/>
      <c r="GI63" s="1280"/>
      <c r="GJ63" s="1280"/>
      <c r="GK63" s="1280"/>
      <c r="GL63" s="1280"/>
      <c r="GM63" s="1280"/>
      <c r="GN63" s="1280"/>
      <c r="GO63" s="1280"/>
      <c r="GP63" s="1280"/>
      <c r="GQ63" s="1280"/>
      <c r="GR63" s="1280"/>
      <c r="GS63" s="1280"/>
      <c r="GT63" s="1280"/>
      <c r="GU63" s="1280"/>
      <c r="GV63" s="1280"/>
      <c r="GW63" s="1280"/>
      <c r="GX63" s="1280"/>
      <c r="GY63" s="1280"/>
      <c r="GZ63" s="1280"/>
      <c r="HA63" s="1280"/>
      <c r="HB63" s="1280"/>
      <c r="HC63" s="1280"/>
      <c r="HD63" s="1280"/>
      <c r="HE63" s="1280"/>
      <c r="HF63" s="1280"/>
      <c r="HG63" s="1280"/>
      <c r="HH63" s="1280"/>
      <c r="HI63" s="1280"/>
      <c r="HJ63" s="1280"/>
      <c r="HK63" s="1280"/>
      <c r="HL63" s="1280"/>
      <c r="HM63" s="1280"/>
      <c r="HN63" s="1280"/>
      <c r="HO63" s="1280"/>
      <c r="HP63" s="1280"/>
      <c r="HQ63" s="1280"/>
      <c r="HR63" s="1280"/>
      <c r="HS63" s="1280"/>
      <c r="HT63" s="1280"/>
      <c r="HU63" s="1280"/>
      <c r="HV63" s="1280"/>
      <c r="HW63" s="1280"/>
      <c r="HX63" s="1280"/>
      <c r="HY63" s="1280"/>
      <c r="HZ63" s="1280"/>
      <c r="IA63" s="1280"/>
      <c r="IB63" s="1280"/>
      <c r="IC63" s="1280"/>
      <c r="ID63" s="1280"/>
      <c r="IE63" s="1280"/>
      <c r="IF63" s="1280"/>
      <c r="IG63" s="1280"/>
      <c r="IH63" s="1280"/>
      <c r="II63" s="1280"/>
      <c r="IJ63" s="1280"/>
      <c r="IK63" s="1280"/>
      <c r="IL63" s="1280"/>
      <c r="IM63" s="1280"/>
      <c r="IN63" s="1280"/>
      <c r="IO63" s="1280"/>
      <c r="IP63" s="1280"/>
      <c r="IQ63" s="1280"/>
      <c r="IR63" s="1280"/>
      <c r="IS63" s="1280"/>
      <c r="IT63" s="1280"/>
      <c r="IU63" s="1280"/>
      <c r="IV63" s="1280"/>
    </row>
    <row r="64" spans="1:256" s="1155" customFormat="1" ht="13.5" customHeight="1">
      <c r="A64" s="2199" t="s">
        <v>735</v>
      </c>
      <c r="B64" s="1285" t="s">
        <v>4313</v>
      </c>
      <c r="C64" s="1286">
        <v>460041111</v>
      </c>
      <c r="D64" s="1286" t="s">
        <v>4447</v>
      </c>
      <c r="E64" s="1286" t="s">
        <v>103</v>
      </c>
      <c r="F64" s="5022">
        <f>SUM(F65)</f>
        <v>2</v>
      </c>
      <c r="G64" s="36"/>
      <c r="H64" s="1288">
        <f>F64*G64</f>
        <v>0</v>
      </c>
      <c r="I64" s="1289" t="s">
        <v>102</v>
      </c>
      <c r="J64" s="5477"/>
      <c r="K64" s="2239"/>
      <c r="L64" s="3559"/>
      <c r="M64" s="1224"/>
    </row>
    <row r="65" spans="1:256" s="82" customFormat="1" ht="13.5" customHeight="1">
      <c r="A65" s="2514"/>
      <c r="B65" s="2000"/>
      <c r="C65" s="2000"/>
      <c r="D65" s="2006" t="s">
        <v>4446</v>
      </c>
      <c r="E65" s="2000"/>
      <c r="F65" s="2533">
        <v>2</v>
      </c>
      <c r="G65" s="132"/>
      <c r="H65" s="2001"/>
      <c r="I65" s="4363"/>
      <c r="J65" s="2610"/>
      <c r="K65" s="4346"/>
      <c r="L65" s="4358"/>
      <c r="M65" s="1224"/>
      <c r="N65" s="4358"/>
      <c r="O65" s="4359"/>
      <c r="P65" s="4360"/>
      <c r="Q65" s="4361"/>
      <c r="R65" s="3559"/>
      <c r="S65" s="3559"/>
      <c r="T65" s="2545"/>
      <c r="U65" s="1280"/>
      <c r="V65" s="1280"/>
      <c r="W65" s="1280"/>
      <c r="X65" s="1280"/>
      <c r="Y65" s="1280"/>
      <c r="Z65" s="1280"/>
      <c r="AA65" s="1280"/>
      <c r="AB65" s="1280"/>
      <c r="AC65" s="1280"/>
      <c r="AD65" s="1280"/>
      <c r="AE65" s="1280"/>
      <c r="AF65" s="1280"/>
      <c r="AG65" s="1280"/>
      <c r="AH65" s="1280"/>
      <c r="AI65" s="1280"/>
      <c r="AJ65" s="1280"/>
      <c r="AK65" s="1280"/>
      <c r="AL65" s="1280"/>
      <c r="AM65" s="1280"/>
      <c r="AN65" s="1280"/>
      <c r="AO65" s="1280"/>
      <c r="AP65" s="1280"/>
      <c r="AQ65" s="1280"/>
      <c r="AR65" s="1280"/>
      <c r="AS65" s="1280"/>
      <c r="AT65" s="1280"/>
      <c r="AU65" s="1280"/>
      <c r="AV65" s="1280"/>
      <c r="AW65" s="1280"/>
      <c r="AX65" s="1280"/>
      <c r="AY65" s="1280"/>
      <c r="AZ65" s="1280"/>
      <c r="BA65" s="1280"/>
      <c r="BB65" s="1280"/>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280"/>
      <c r="BY65" s="1280"/>
      <c r="BZ65" s="1280"/>
      <c r="CA65" s="1280"/>
      <c r="CB65" s="1280"/>
      <c r="CC65" s="1280"/>
      <c r="CD65" s="1280"/>
      <c r="CE65" s="1280"/>
      <c r="CF65" s="1280"/>
      <c r="CG65" s="1280"/>
      <c r="CH65" s="1280"/>
      <c r="CI65" s="1280"/>
      <c r="CJ65" s="1280"/>
      <c r="CK65" s="1280"/>
      <c r="CL65" s="1280"/>
      <c r="CM65" s="1280"/>
      <c r="CN65" s="1280"/>
      <c r="CO65" s="1280"/>
      <c r="CP65" s="1280"/>
      <c r="CQ65" s="1280"/>
      <c r="CR65" s="1280"/>
      <c r="CS65" s="1280"/>
      <c r="CT65" s="1280"/>
      <c r="CU65" s="1280"/>
      <c r="CV65" s="1280"/>
      <c r="CW65" s="1280"/>
      <c r="CX65" s="1280"/>
      <c r="CY65" s="1280"/>
      <c r="CZ65" s="1280"/>
      <c r="DA65" s="1280"/>
      <c r="DB65" s="1280"/>
      <c r="DC65" s="1280"/>
      <c r="DD65" s="1280"/>
      <c r="DE65" s="1280"/>
      <c r="DF65" s="1280"/>
      <c r="DG65" s="1280"/>
      <c r="DH65" s="1280"/>
      <c r="DI65" s="1280"/>
      <c r="DJ65" s="1280"/>
      <c r="DK65" s="1280"/>
      <c r="DL65" s="1280"/>
      <c r="DM65" s="1280"/>
      <c r="DN65" s="1280"/>
      <c r="DO65" s="1280"/>
      <c r="DP65" s="1280"/>
      <c r="DQ65" s="1280"/>
      <c r="DR65" s="1280"/>
      <c r="DS65" s="1280"/>
      <c r="DT65" s="1280"/>
      <c r="DU65" s="1280"/>
      <c r="DV65" s="1280"/>
      <c r="DW65" s="1280"/>
      <c r="DX65" s="1280"/>
      <c r="DY65" s="1280"/>
      <c r="DZ65" s="1280"/>
      <c r="EA65" s="1280"/>
      <c r="EB65" s="1280"/>
      <c r="EC65" s="1280"/>
      <c r="ED65" s="1280"/>
      <c r="EE65" s="1280"/>
      <c r="EF65" s="1280"/>
      <c r="EG65" s="1280"/>
      <c r="EH65" s="1280"/>
      <c r="EI65" s="1280"/>
      <c r="EJ65" s="1280"/>
      <c r="EK65" s="1280"/>
      <c r="EL65" s="1280"/>
      <c r="EM65" s="1280"/>
      <c r="EN65" s="1280"/>
      <c r="EO65" s="1280"/>
      <c r="EP65" s="1280"/>
      <c r="EQ65" s="1280"/>
      <c r="ER65" s="1280"/>
      <c r="ES65" s="1280"/>
      <c r="ET65" s="1280"/>
      <c r="EU65" s="1280"/>
      <c r="EV65" s="1280"/>
      <c r="EW65" s="1280"/>
      <c r="EX65" s="1280"/>
      <c r="EY65" s="1280"/>
      <c r="EZ65" s="1280"/>
      <c r="FA65" s="1280"/>
      <c r="FB65" s="1280"/>
      <c r="FC65" s="1280"/>
      <c r="FD65" s="1280"/>
      <c r="FE65" s="1280"/>
      <c r="FF65" s="1280"/>
      <c r="FG65" s="1280"/>
      <c r="FH65" s="1280"/>
      <c r="FI65" s="1280"/>
      <c r="FJ65" s="1280"/>
      <c r="FK65" s="1280"/>
      <c r="FL65" s="1280"/>
      <c r="FM65" s="1280"/>
      <c r="FN65" s="1280"/>
      <c r="FO65" s="1280"/>
      <c r="FP65" s="1280"/>
      <c r="FQ65" s="1280"/>
      <c r="FR65" s="1280"/>
      <c r="FS65" s="1280"/>
      <c r="FT65" s="1280"/>
      <c r="FU65" s="1280"/>
      <c r="FV65" s="1280"/>
      <c r="FW65" s="1280"/>
      <c r="FX65" s="1280"/>
      <c r="FY65" s="1280"/>
      <c r="FZ65" s="1280"/>
      <c r="GA65" s="1280"/>
      <c r="GB65" s="1280"/>
      <c r="GC65" s="1280"/>
      <c r="GD65" s="1280"/>
      <c r="GE65" s="1280"/>
      <c r="GF65" s="1280"/>
      <c r="GG65" s="1280"/>
      <c r="GH65" s="1280"/>
      <c r="GI65" s="1280"/>
      <c r="GJ65" s="1280"/>
      <c r="GK65" s="1280"/>
      <c r="GL65" s="1280"/>
      <c r="GM65" s="1280"/>
      <c r="GN65" s="1280"/>
      <c r="GO65" s="1280"/>
      <c r="GP65" s="1280"/>
      <c r="GQ65" s="1280"/>
      <c r="GR65" s="1280"/>
      <c r="GS65" s="1280"/>
      <c r="GT65" s="1280"/>
      <c r="GU65" s="1280"/>
      <c r="GV65" s="1280"/>
      <c r="GW65" s="1280"/>
      <c r="GX65" s="1280"/>
      <c r="GY65" s="1280"/>
      <c r="GZ65" s="1280"/>
      <c r="HA65" s="1280"/>
      <c r="HB65" s="1280"/>
      <c r="HC65" s="1280"/>
      <c r="HD65" s="1280"/>
      <c r="HE65" s="1280"/>
      <c r="HF65" s="1280"/>
      <c r="HG65" s="1280"/>
      <c r="HH65" s="1280"/>
      <c r="HI65" s="1280"/>
      <c r="HJ65" s="1280"/>
      <c r="HK65" s="1280"/>
      <c r="HL65" s="1280"/>
      <c r="HM65" s="1280"/>
      <c r="HN65" s="1280"/>
      <c r="HO65" s="1280"/>
      <c r="HP65" s="1280"/>
      <c r="HQ65" s="1280"/>
      <c r="HR65" s="1280"/>
      <c r="HS65" s="1280"/>
      <c r="HT65" s="1280"/>
      <c r="HU65" s="1280"/>
      <c r="HV65" s="1280"/>
      <c r="HW65" s="1280"/>
      <c r="HX65" s="1280"/>
      <c r="HY65" s="1280"/>
      <c r="HZ65" s="1280"/>
      <c r="IA65" s="1280"/>
      <c r="IB65" s="1280"/>
      <c r="IC65" s="1280"/>
      <c r="ID65" s="1280"/>
      <c r="IE65" s="1280"/>
      <c r="IF65" s="1280"/>
      <c r="IG65" s="1280"/>
      <c r="IH65" s="1280"/>
      <c r="II65" s="1280"/>
      <c r="IJ65" s="1280"/>
      <c r="IK65" s="1280"/>
      <c r="IL65" s="1280"/>
      <c r="IM65" s="1280"/>
      <c r="IN65" s="1280"/>
      <c r="IO65" s="1280"/>
      <c r="IP65" s="1280"/>
      <c r="IQ65" s="1280"/>
      <c r="IR65" s="1280"/>
      <c r="IS65" s="1280"/>
      <c r="IT65" s="1280"/>
      <c r="IU65" s="1280"/>
      <c r="IV65" s="1280"/>
    </row>
    <row r="66" spans="1:256" s="1155" customFormat="1" ht="13.5" customHeight="1">
      <c r="A66" s="2199" t="s">
        <v>1237</v>
      </c>
      <c r="B66" s="1285" t="s">
        <v>4313</v>
      </c>
      <c r="C66" s="1286">
        <v>460161662</v>
      </c>
      <c r="D66" s="1286" t="s">
        <v>4582</v>
      </c>
      <c r="E66" s="1286" t="s">
        <v>123</v>
      </c>
      <c r="F66" s="5022">
        <f>F68</f>
        <v>8.0250000000000004</v>
      </c>
      <c r="G66" s="36"/>
      <c r="H66" s="1288">
        <f>F66*G66</f>
        <v>0</v>
      </c>
      <c r="I66" s="1289" t="s">
        <v>102</v>
      </c>
      <c r="J66" s="5477"/>
      <c r="K66" s="2239"/>
      <c r="L66" s="3559"/>
      <c r="M66" s="1224"/>
    </row>
    <row r="67" spans="1:256" s="1209" customFormat="1" ht="13.5" customHeight="1">
      <c r="A67" s="1202"/>
      <c r="B67" s="1203"/>
      <c r="C67" s="1204"/>
      <c r="D67" s="4192" t="s">
        <v>4581</v>
      </c>
      <c r="E67" s="2006"/>
      <c r="F67" s="2533"/>
      <c r="G67" s="33"/>
      <c r="H67" s="1207"/>
      <c r="I67" s="1208"/>
      <c r="J67" s="5237"/>
      <c r="K67" s="4193"/>
      <c r="M67" s="1224"/>
      <c r="U67" s="1210"/>
      <c r="W67" s="1210"/>
    </row>
    <row r="68" spans="1:256" s="82" customFormat="1" ht="13.5" customHeight="1">
      <c r="A68" s="2514"/>
      <c r="B68" s="2000"/>
      <c r="C68" s="2000"/>
      <c r="D68" s="2006" t="s">
        <v>4580</v>
      </c>
      <c r="E68" s="2000"/>
      <c r="F68" s="2533">
        <f>(53.5)*0.15</f>
        <v>8.0250000000000004</v>
      </c>
      <c r="G68" s="132"/>
      <c r="H68" s="2001"/>
      <c r="I68" s="4363"/>
      <c r="J68" s="2610"/>
      <c r="K68" s="4346"/>
      <c r="L68" s="4358"/>
      <c r="M68" s="1224"/>
      <c r="N68" s="4358"/>
      <c r="O68" s="4359"/>
      <c r="P68" s="4360"/>
      <c r="Q68" s="4361"/>
      <c r="R68" s="3559"/>
      <c r="S68" s="3559"/>
      <c r="T68" s="2545"/>
      <c r="U68" s="1280"/>
      <c r="V68" s="1280"/>
      <c r="W68" s="1280"/>
      <c r="X68" s="1280"/>
      <c r="Y68" s="1280"/>
      <c r="Z68" s="1280"/>
      <c r="AA68" s="1280"/>
      <c r="AB68" s="1280"/>
      <c r="AC68" s="1280"/>
      <c r="AD68" s="1280"/>
      <c r="AE68" s="1280"/>
      <c r="AF68" s="1280"/>
      <c r="AG68" s="1280"/>
      <c r="AH68" s="1280"/>
      <c r="AI68" s="1280"/>
      <c r="AJ68" s="1280"/>
      <c r="AK68" s="1280"/>
      <c r="AL68" s="1280"/>
      <c r="AM68" s="1280"/>
      <c r="AN68" s="1280"/>
      <c r="AO68" s="1280"/>
      <c r="AP68" s="1280"/>
      <c r="AQ68" s="1280"/>
      <c r="AR68" s="1280"/>
      <c r="AS68" s="1280"/>
      <c r="AT68" s="1280"/>
      <c r="AU68" s="1280"/>
      <c r="AV68" s="1280"/>
      <c r="AW68" s="1280"/>
      <c r="AX68" s="1280"/>
      <c r="AY68" s="1280"/>
      <c r="AZ68" s="1280"/>
      <c r="BA68" s="1280"/>
      <c r="BB68" s="1280"/>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280"/>
      <c r="BY68" s="1280"/>
      <c r="BZ68" s="1280"/>
      <c r="CA68" s="1280"/>
      <c r="CB68" s="1280"/>
      <c r="CC68" s="1280"/>
      <c r="CD68" s="1280"/>
      <c r="CE68" s="1280"/>
      <c r="CF68" s="1280"/>
      <c r="CG68" s="1280"/>
      <c r="CH68" s="1280"/>
      <c r="CI68" s="1280"/>
      <c r="CJ68" s="1280"/>
      <c r="CK68" s="1280"/>
      <c r="CL68" s="1280"/>
      <c r="CM68" s="1280"/>
      <c r="CN68" s="1280"/>
      <c r="CO68" s="1280"/>
      <c r="CP68" s="1280"/>
      <c r="CQ68" s="1280"/>
      <c r="CR68" s="1280"/>
      <c r="CS68" s="1280"/>
      <c r="CT68" s="1280"/>
      <c r="CU68" s="1280"/>
      <c r="CV68" s="1280"/>
      <c r="CW68" s="1280"/>
      <c r="CX68" s="1280"/>
      <c r="CY68" s="1280"/>
      <c r="CZ68" s="1280"/>
      <c r="DA68" s="1280"/>
      <c r="DB68" s="1280"/>
      <c r="DC68" s="1280"/>
      <c r="DD68" s="1280"/>
      <c r="DE68" s="1280"/>
      <c r="DF68" s="1280"/>
      <c r="DG68" s="1280"/>
      <c r="DH68" s="1280"/>
      <c r="DI68" s="1280"/>
      <c r="DJ68" s="1280"/>
      <c r="DK68" s="1280"/>
      <c r="DL68" s="1280"/>
      <c r="DM68" s="1280"/>
      <c r="DN68" s="1280"/>
      <c r="DO68" s="1280"/>
      <c r="DP68" s="1280"/>
      <c r="DQ68" s="1280"/>
      <c r="DR68" s="1280"/>
      <c r="DS68" s="1280"/>
      <c r="DT68" s="1280"/>
      <c r="DU68" s="1280"/>
      <c r="DV68" s="1280"/>
      <c r="DW68" s="1280"/>
      <c r="DX68" s="1280"/>
      <c r="DY68" s="1280"/>
      <c r="DZ68" s="1280"/>
      <c r="EA68" s="1280"/>
      <c r="EB68" s="1280"/>
      <c r="EC68" s="1280"/>
      <c r="ED68" s="1280"/>
      <c r="EE68" s="1280"/>
      <c r="EF68" s="1280"/>
      <c r="EG68" s="1280"/>
      <c r="EH68" s="1280"/>
      <c r="EI68" s="1280"/>
      <c r="EJ68" s="1280"/>
      <c r="EK68" s="1280"/>
      <c r="EL68" s="1280"/>
      <c r="EM68" s="1280"/>
      <c r="EN68" s="1280"/>
      <c r="EO68" s="1280"/>
      <c r="EP68" s="1280"/>
      <c r="EQ68" s="1280"/>
      <c r="ER68" s="1280"/>
      <c r="ES68" s="1280"/>
      <c r="ET68" s="1280"/>
      <c r="EU68" s="1280"/>
      <c r="EV68" s="1280"/>
      <c r="EW68" s="1280"/>
      <c r="EX68" s="1280"/>
      <c r="EY68" s="1280"/>
      <c r="EZ68" s="1280"/>
      <c r="FA68" s="1280"/>
      <c r="FB68" s="1280"/>
      <c r="FC68" s="1280"/>
      <c r="FD68" s="1280"/>
      <c r="FE68" s="1280"/>
      <c r="FF68" s="1280"/>
      <c r="FG68" s="1280"/>
      <c r="FH68" s="1280"/>
      <c r="FI68" s="1280"/>
      <c r="FJ68" s="1280"/>
      <c r="FK68" s="1280"/>
      <c r="FL68" s="1280"/>
      <c r="FM68" s="1280"/>
      <c r="FN68" s="1280"/>
      <c r="FO68" s="1280"/>
      <c r="FP68" s="1280"/>
      <c r="FQ68" s="1280"/>
      <c r="FR68" s="1280"/>
      <c r="FS68" s="1280"/>
      <c r="FT68" s="1280"/>
      <c r="FU68" s="1280"/>
      <c r="FV68" s="1280"/>
      <c r="FW68" s="1280"/>
      <c r="FX68" s="1280"/>
      <c r="FY68" s="1280"/>
      <c r="FZ68" s="1280"/>
      <c r="GA68" s="1280"/>
      <c r="GB68" s="1280"/>
      <c r="GC68" s="1280"/>
      <c r="GD68" s="1280"/>
      <c r="GE68" s="1280"/>
      <c r="GF68" s="1280"/>
      <c r="GG68" s="1280"/>
      <c r="GH68" s="1280"/>
      <c r="GI68" s="1280"/>
      <c r="GJ68" s="1280"/>
      <c r="GK68" s="1280"/>
      <c r="GL68" s="1280"/>
      <c r="GM68" s="1280"/>
      <c r="GN68" s="1280"/>
      <c r="GO68" s="1280"/>
      <c r="GP68" s="1280"/>
      <c r="GQ68" s="1280"/>
      <c r="GR68" s="1280"/>
      <c r="GS68" s="1280"/>
      <c r="GT68" s="1280"/>
      <c r="GU68" s="1280"/>
      <c r="GV68" s="1280"/>
      <c r="GW68" s="1280"/>
      <c r="GX68" s="1280"/>
      <c r="GY68" s="1280"/>
      <c r="GZ68" s="1280"/>
      <c r="HA68" s="1280"/>
      <c r="HB68" s="1280"/>
      <c r="HC68" s="1280"/>
      <c r="HD68" s="1280"/>
      <c r="HE68" s="1280"/>
      <c r="HF68" s="1280"/>
      <c r="HG68" s="1280"/>
      <c r="HH68" s="1280"/>
      <c r="HI68" s="1280"/>
      <c r="HJ68" s="1280"/>
      <c r="HK68" s="1280"/>
      <c r="HL68" s="1280"/>
      <c r="HM68" s="1280"/>
      <c r="HN68" s="1280"/>
      <c r="HO68" s="1280"/>
      <c r="HP68" s="1280"/>
      <c r="HQ68" s="1280"/>
      <c r="HR68" s="1280"/>
      <c r="HS68" s="1280"/>
      <c r="HT68" s="1280"/>
      <c r="HU68" s="1280"/>
      <c r="HV68" s="1280"/>
      <c r="HW68" s="1280"/>
      <c r="HX68" s="1280"/>
      <c r="HY68" s="1280"/>
      <c r="HZ68" s="1280"/>
      <c r="IA68" s="1280"/>
      <c r="IB68" s="1280"/>
      <c r="IC68" s="1280"/>
      <c r="ID68" s="1280"/>
      <c r="IE68" s="1280"/>
      <c r="IF68" s="1280"/>
      <c r="IG68" s="1280"/>
      <c r="IH68" s="1280"/>
      <c r="II68" s="1280"/>
      <c r="IJ68" s="1280"/>
      <c r="IK68" s="1280"/>
      <c r="IL68" s="1280"/>
      <c r="IM68" s="1280"/>
      <c r="IN68" s="1280"/>
      <c r="IO68" s="1280"/>
      <c r="IP68" s="1280"/>
      <c r="IQ68" s="1280"/>
      <c r="IR68" s="1280"/>
      <c r="IS68" s="1280"/>
      <c r="IT68" s="1280"/>
      <c r="IU68" s="1280"/>
      <c r="IV68" s="1280"/>
    </row>
    <row r="69" spans="1:256" s="1209" customFormat="1" ht="27.25" customHeight="1">
      <c r="A69" s="1202"/>
      <c r="B69" s="1203"/>
      <c r="C69" s="1204"/>
      <c r="D69" s="1204" t="s">
        <v>3098</v>
      </c>
      <c r="E69" s="1204"/>
      <c r="F69" s="1205"/>
      <c r="G69" s="33"/>
      <c r="H69" s="1207"/>
      <c r="I69" s="1208"/>
      <c r="J69" s="4585"/>
      <c r="K69" s="4193"/>
      <c r="M69" s="1224"/>
      <c r="U69" s="1210"/>
      <c r="W69" s="1210"/>
    </row>
    <row r="70" spans="1:256" s="1155" customFormat="1" ht="13.5" customHeight="1">
      <c r="A70" s="2199" t="s">
        <v>1233</v>
      </c>
      <c r="B70" s="1285" t="s">
        <v>4313</v>
      </c>
      <c r="C70" s="1286">
        <v>460161663</v>
      </c>
      <c r="D70" s="1286" t="s">
        <v>4579</v>
      </c>
      <c r="E70" s="1286" t="s">
        <v>123</v>
      </c>
      <c r="F70" s="5022">
        <f>F72</f>
        <v>2.6750000000000003</v>
      </c>
      <c r="G70" s="36"/>
      <c r="H70" s="1288">
        <f>F70*G70</f>
        <v>0</v>
      </c>
      <c r="I70" s="1289" t="s">
        <v>102</v>
      </c>
      <c r="J70" s="5477"/>
      <c r="K70" s="2239"/>
      <c r="L70" s="3559"/>
      <c r="M70" s="1224"/>
    </row>
    <row r="71" spans="1:256" s="1209" customFormat="1" ht="13.5" customHeight="1">
      <c r="A71" s="1202"/>
      <c r="B71" s="1203"/>
      <c r="C71" s="1204"/>
      <c r="D71" s="4192" t="s">
        <v>4574</v>
      </c>
      <c r="E71" s="2006"/>
      <c r="F71" s="2533"/>
      <c r="G71" s="33"/>
      <c r="H71" s="1207"/>
      <c r="I71" s="1208"/>
      <c r="J71" s="4191"/>
      <c r="K71" s="4193"/>
      <c r="M71" s="1224"/>
      <c r="U71" s="1210"/>
      <c r="W71" s="1210"/>
    </row>
    <row r="72" spans="1:256" s="82" customFormat="1" ht="13.5" customHeight="1">
      <c r="A72" s="2514"/>
      <c r="B72" s="2000"/>
      <c r="C72" s="2000"/>
      <c r="D72" s="2006" t="s">
        <v>4573</v>
      </c>
      <c r="E72" s="2000"/>
      <c r="F72" s="2533">
        <f>(53.5)*0.05</f>
        <v>2.6750000000000003</v>
      </c>
      <c r="G72" s="132"/>
      <c r="H72" s="2001"/>
      <c r="I72" s="4363"/>
      <c r="J72" s="2610"/>
      <c r="K72" s="4346"/>
      <c r="L72" s="4358"/>
      <c r="M72" s="1224"/>
      <c r="N72" s="4358"/>
      <c r="O72" s="4359"/>
      <c r="P72" s="4360"/>
      <c r="Q72" s="4361"/>
      <c r="R72" s="3559"/>
      <c r="S72" s="3559"/>
      <c r="T72" s="2545"/>
      <c r="U72" s="1280"/>
      <c r="V72" s="1280"/>
      <c r="W72" s="1280"/>
      <c r="X72" s="1280"/>
      <c r="Y72" s="1280"/>
      <c r="Z72" s="1280"/>
      <c r="AA72" s="1280"/>
      <c r="AB72" s="1280"/>
      <c r="AC72" s="1280"/>
      <c r="AD72" s="1280"/>
      <c r="AE72" s="1280"/>
      <c r="AF72" s="1280"/>
      <c r="AG72" s="1280"/>
      <c r="AH72" s="1280"/>
      <c r="AI72" s="1280"/>
      <c r="AJ72" s="1280"/>
      <c r="AK72" s="1280"/>
      <c r="AL72" s="1280"/>
      <c r="AM72" s="1280"/>
      <c r="AN72" s="1280"/>
      <c r="AO72" s="1280"/>
      <c r="AP72" s="1280"/>
      <c r="AQ72" s="1280"/>
      <c r="AR72" s="1280"/>
      <c r="AS72" s="1280"/>
      <c r="AT72" s="1280"/>
      <c r="AU72" s="1280"/>
      <c r="AV72" s="1280"/>
      <c r="AW72" s="1280"/>
      <c r="AX72" s="128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c r="CJ72" s="1280"/>
      <c r="CK72" s="1280"/>
      <c r="CL72" s="1280"/>
      <c r="CM72" s="1280"/>
      <c r="CN72" s="1280"/>
      <c r="CO72" s="1280"/>
      <c r="CP72" s="1280"/>
      <c r="CQ72" s="1280"/>
      <c r="CR72" s="1280"/>
      <c r="CS72" s="1280"/>
      <c r="CT72" s="1280"/>
      <c r="CU72" s="1280"/>
      <c r="CV72" s="1280"/>
      <c r="CW72" s="1280"/>
      <c r="CX72" s="1280"/>
      <c r="CY72" s="1280"/>
      <c r="CZ72" s="1280"/>
      <c r="DA72" s="1280"/>
      <c r="DB72" s="1280"/>
      <c r="DC72" s="1280"/>
      <c r="DD72" s="1280"/>
      <c r="DE72" s="1280"/>
      <c r="DF72" s="1280"/>
      <c r="DG72" s="1280"/>
      <c r="DH72" s="1280"/>
      <c r="DI72" s="1280"/>
      <c r="DJ72" s="1280"/>
      <c r="DK72" s="1280"/>
      <c r="DL72" s="1280"/>
      <c r="DM72" s="1280"/>
      <c r="DN72" s="1280"/>
      <c r="DO72" s="1280"/>
      <c r="DP72" s="1280"/>
      <c r="DQ72" s="1280"/>
      <c r="DR72" s="1280"/>
      <c r="DS72" s="1280"/>
      <c r="DT72" s="1280"/>
      <c r="DU72" s="1280"/>
      <c r="DV72" s="1280"/>
      <c r="DW72" s="1280"/>
      <c r="DX72" s="1280"/>
      <c r="DY72" s="1280"/>
      <c r="DZ72" s="1280"/>
      <c r="EA72" s="1280"/>
      <c r="EB72" s="1280"/>
      <c r="EC72" s="1280"/>
      <c r="ED72" s="1280"/>
      <c r="EE72" s="1280"/>
      <c r="EF72" s="1280"/>
      <c r="EG72" s="1280"/>
      <c r="EH72" s="1280"/>
      <c r="EI72" s="1280"/>
      <c r="EJ72" s="1280"/>
      <c r="EK72" s="1280"/>
      <c r="EL72" s="1280"/>
      <c r="EM72" s="1280"/>
      <c r="EN72" s="1280"/>
      <c r="EO72" s="1280"/>
      <c r="EP72" s="1280"/>
      <c r="EQ72" s="1280"/>
      <c r="ER72" s="1280"/>
      <c r="ES72" s="1280"/>
      <c r="ET72" s="1280"/>
      <c r="EU72" s="1280"/>
      <c r="EV72" s="1280"/>
      <c r="EW72" s="1280"/>
      <c r="EX72" s="1280"/>
      <c r="EY72" s="1280"/>
      <c r="EZ72" s="1280"/>
      <c r="FA72" s="1280"/>
      <c r="FB72" s="1280"/>
      <c r="FC72" s="1280"/>
      <c r="FD72" s="1280"/>
      <c r="FE72" s="1280"/>
      <c r="FF72" s="1280"/>
      <c r="FG72" s="1280"/>
      <c r="FH72" s="1280"/>
      <c r="FI72" s="1280"/>
      <c r="FJ72" s="1280"/>
      <c r="FK72" s="1280"/>
      <c r="FL72" s="1280"/>
      <c r="FM72" s="1280"/>
      <c r="FN72" s="1280"/>
      <c r="FO72" s="1280"/>
      <c r="FP72" s="1280"/>
      <c r="FQ72" s="1280"/>
      <c r="FR72" s="1280"/>
      <c r="FS72" s="1280"/>
      <c r="FT72" s="1280"/>
      <c r="FU72" s="1280"/>
      <c r="FV72" s="1280"/>
      <c r="FW72" s="1280"/>
      <c r="FX72" s="1280"/>
      <c r="FY72" s="1280"/>
      <c r="FZ72" s="1280"/>
      <c r="GA72" s="1280"/>
      <c r="GB72" s="1280"/>
      <c r="GC72" s="1280"/>
      <c r="GD72" s="1280"/>
      <c r="GE72" s="1280"/>
      <c r="GF72" s="1280"/>
      <c r="GG72" s="1280"/>
      <c r="GH72" s="1280"/>
      <c r="GI72" s="1280"/>
      <c r="GJ72" s="1280"/>
      <c r="GK72" s="1280"/>
      <c r="GL72" s="1280"/>
      <c r="GM72" s="1280"/>
      <c r="GN72" s="1280"/>
      <c r="GO72" s="1280"/>
      <c r="GP72" s="1280"/>
      <c r="GQ72" s="1280"/>
      <c r="GR72" s="1280"/>
      <c r="GS72" s="1280"/>
      <c r="GT72" s="1280"/>
      <c r="GU72" s="1280"/>
      <c r="GV72" s="1280"/>
      <c r="GW72" s="1280"/>
      <c r="GX72" s="1280"/>
      <c r="GY72" s="1280"/>
      <c r="GZ72" s="1280"/>
      <c r="HA72" s="1280"/>
      <c r="HB72" s="1280"/>
      <c r="HC72" s="1280"/>
      <c r="HD72" s="1280"/>
      <c r="HE72" s="1280"/>
      <c r="HF72" s="1280"/>
      <c r="HG72" s="1280"/>
      <c r="HH72" s="1280"/>
      <c r="HI72" s="1280"/>
      <c r="HJ72" s="1280"/>
      <c r="HK72" s="1280"/>
      <c r="HL72" s="1280"/>
      <c r="HM72" s="1280"/>
      <c r="HN72" s="1280"/>
      <c r="HO72" s="1280"/>
      <c r="HP72" s="1280"/>
      <c r="HQ72" s="1280"/>
      <c r="HR72" s="1280"/>
      <c r="HS72" s="1280"/>
      <c r="HT72" s="1280"/>
      <c r="HU72" s="1280"/>
      <c r="HV72" s="1280"/>
      <c r="HW72" s="1280"/>
      <c r="HX72" s="1280"/>
      <c r="HY72" s="1280"/>
      <c r="HZ72" s="1280"/>
      <c r="IA72" s="1280"/>
      <c r="IB72" s="1280"/>
      <c r="IC72" s="1280"/>
      <c r="ID72" s="1280"/>
      <c r="IE72" s="1280"/>
      <c r="IF72" s="1280"/>
      <c r="IG72" s="1280"/>
      <c r="IH72" s="1280"/>
      <c r="II72" s="1280"/>
      <c r="IJ72" s="1280"/>
      <c r="IK72" s="1280"/>
      <c r="IL72" s="1280"/>
      <c r="IM72" s="1280"/>
      <c r="IN72" s="1280"/>
      <c r="IO72" s="1280"/>
      <c r="IP72" s="1280"/>
      <c r="IQ72" s="1280"/>
      <c r="IR72" s="1280"/>
      <c r="IS72" s="1280"/>
      <c r="IT72" s="1280"/>
      <c r="IU72" s="1280"/>
      <c r="IV72" s="1280"/>
    </row>
    <row r="73" spans="1:256" s="1209" customFormat="1" ht="27.25" customHeight="1">
      <c r="A73" s="1202"/>
      <c r="B73" s="1203"/>
      <c r="C73" s="1204"/>
      <c r="D73" s="1204" t="s">
        <v>3098</v>
      </c>
      <c r="E73" s="1204"/>
      <c r="F73" s="1205"/>
      <c r="G73" s="33"/>
      <c r="H73" s="1207"/>
      <c r="I73" s="1208"/>
      <c r="J73" s="4585"/>
      <c r="K73" s="4193"/>
      <c r="M73" s="1224"/>
      <c r="U73" s="1210"/>
      <c r="W73" s="1210"/>
    </row>
    <row r="74" spans="1:256" s="1155" customFormat="1" ht="13.5" customHeight="1">
      <c r="A74" s="2199" t="s">
        <v>1230</v>
      </c>
      <c r="B74" s="1285" t="s">
        <v>4313</v>
      </c>
      <c r="C74" s="1286">
        <v>460171662</v>
      </c>
      <c r="D74" s="1286" t="s">
        <v>4578</v>
      </c>
      <c r="E74" s="1286" t="s">
        <v>123</v>
      </c>
      <c r="F74" s="5022">
        <f>F76</f>
        <v>40.125</v>
      </c>
      <c r="G74" s="36"/>
      <c r="H74" s="1288">
        <f>F74*G74</f>
        <v>0</v>
      </c>
      <c r="I74" s="1289" t="s">
        <v>102</v>
      </c>
      <c r="J74" s="5477"/>
      <c r="K74" s="2239"/>
      <c r="L74" s="3559"/>
      <c r="M74" s="1224"/>
    </row>
    <row r="75" spans="1:256" s="1209" customFormat="1" ht="13.5" customHeight="1">
      <c r="A75" s="1202"/>
      <c r="B75" s="1203"/>
      <c r="C75" s="1204"/>
      <c r="D75" s="4192" t="s">
        <v>4577</v>
      </c>
      <c r="E75" s="2006"/>
      <c r="F75" s="2533"/>
      <c r="G75" s="33"/>
      <c r="H75" s="1207"/>
      <c r="I75" s="1208"/>
      <c r="J75" s="4191"/>
      <c r="K75" s="4193"/>
      <c r="M75" s="1224"/>
      <c r="U75" s="1210"/>
      <c r="W75" s="1210"/>
    </row>
    <row r="76" spans="1:256" s="82" customFormat="1" ht="13.5" customHeight="1">
      <c r="A76" s="2514"/>
      <c r="B76" s="2000"/>
      <c r="C76" s="2000"/>
      <c r="D76" s="2006" t="s">
        <v>4576</v>
      </c>
      <c r="E76" s="2000"/>
      <c r="F76" s="2533">
        <f>(53.5)*0.75</f>
        <v>40.125</v>
      </c>
      <c r="G76" s="132"/>
      <c r="H76" s="2001"/>
      <c r="I76" s="4363"/>
      <c r="J76" s="2610"/>
      <c r="K76" s="4346"/>
      <c r="L76" s="4358"/>
      <c r="M76" s="1224"/>
      <c r="N76" s="4358"/>
      <c r="O76" s="4359"/>
      <c r="P76" s="4360"/>
      <c r="Q76" s="4361"/>
      <c r="R76" s="3559"/>
      <c r="S76" s="3559"/>
      <c r="T76" s="2545"/>
      <c r="U76" s="1280"/>
      <c r="V76" s="1280"/>
      <c r="W76" s="1280"/>
      <c r="X76" s="1280"/>
      <c r="Y76" s="1280"/>
      <c r="Z76" s="1280"/>
      <c r="AA76" s="1280"/>
      <c r="AB76" s="1280"/>
      <c r="AC76" s="1280"/>
      <c r="AD76" s="1280"/>
      <c r="AE76" s="1280"/>
      <c r="AF76" s="1280"/>
      <c r="AG76" s="1280"/>
      <c r="AH76" s="1280"/>
      <c r="AI76" s="1280"/>
      <c r="AJ76" s="1280"/>
      <c r="AK76" s="1280"/>
      <c r="AL76" s="1280"/>
      <c r="AM76" s="1280"/>
      <c r="AN76" s="1280"/>
      <c r="AO76" s="1280"/>
      <c r="AP76" s="1280"/>
      <c r="AQ76" s="1280"/>
      <c r="AR76" s="1280"/>
      <c r="AS76" s="1280"/>
      <c r="AT76" s="1280"/>
      <c r="AU76" s="1280"/>
      <c r="AV76" s="1280"/>
      <c r="AW76" s="1280"/>
      <c r="AX76" s="1280"/>
      <c r="AY76" s="1280"/>
      <c r="AZ76" s="1280"/>
      <c r="BA76" s="1280"/>
      <c r="BB76" s="1280"/>
      <c r="BC76" s="1280"/>
      <c r="BD76" s="1280"/>
      <c r="BE76" s="1280"/>
      <c r="BF76" s="1280"/>
      <c r="BG76" s="1280"/>
      <c r="BH76" s="1280"/>
      <c r="BI76" s="1280"/>
      <c r="BJ76" s="1280"/>
      <c r="BK76" s="1280"/>
      <c r="BL76" s="1280"/>
      <c r="BM76" s="1280"/>
      <c r="BN76" s="1280"/>
      <c r="BO76" s="1280"/>
      <c r="BP76" s="1280"/>
      <c r="BQ76" s="1280"/>
      <c r="BR76" s="1280"/>
      <c r="BS76" s="1280"/>
      <c r="BT76" s="1280"/>
      <c r="BU76" s="1280"/>
      <c r="BV76" s="1280"/>
      <c r="BW76" s="1280"/>
      <c r="BX76" s="1280"/>
      <c r="BY76" s="1280"/>
      <c r="BZ76" s="1280"/>
      <c r="CA76" s="1280"/>
      <c r="CB76" s="1280"/>
      <c r="CC76" s="1280"/>
      <c r="CD76" s="1280"/>
      <c r="CE76" s="1280"/>
      <c r="CF76" s="1280"/>
      <c r="CG76" s="1280"/>
      <c r="CH76" s="1280"/>
      <c r="CI76" s="1280"/>
      <c r="CJ76" s="1280"/>
      <c r="CK76" s="1280"/>
      <c r="CL76" s="1280"/>
      <c r="CM76" s="1280"/>
      <c r="CN76" s="1280"/>
      <c r="CO76" s="1280"/>
      <c r="CP76" s="1280"/>
      <c r="CQ76" s="1280"/>
      <c r="CR76" s="1280"/>
      <c r="CS76" s="1280"/>
      <c r="CT76" s="1280"/>
      <c r="CU76" s="1280"/>
      <c r="CV76" s="1280"/>
      <c r="CW76" s="1280"/>
      <c r="CX76" s="1280"/>
      <c r="CY76" s="1280"/>
      <c r="CZ76" s="1280"/>
      <c r="DA76" s="1280"/>
      <c r="DB76" s="1280"/>
      <c r="DC76" s="1280"/>
      <c r="DD76" s="1280"/>
      <c r="DE76" s="1280"/>
      <c r="DF76" s="1280"/>
      <c r="DG76" s="1280"/>
      <c r="DH76" s="1280"/>
      <c r="DI76" s="1280"/>
      <c r="DJ76" s="1280"/>
      <c r="DK76" s="1280"/>
      <c r="DL76" s="1280"/>
      <c r="DM76" s="1280"/>
      <c r="DN76" s="1280"/>
      <c r="DO76" s="1280"/>
      <c r="DP76" s="1280"/>
      <c r="DQ76" s="1280"/>
      <c r="DR76" s="1280"/>
      <c r="DS76" s="1280"/>
      <c r="DT76" s="1280"/>
      <c r="DU76" s="1280"/>
      <c r="DV76" s="1280"/>
      <c r="DW76" s="1280"/>
      <c r="DX76" s="1280"/>
      <c r="DY76" s="1280"/>
      <c r="DZ76" s="1280"/>
      <c r="EA76" s="1280"/>
      <c r="EB76" s="1280"/>
      <c r="EC76" s="1280"/>
      <c r="ED76" s="1280"/>
      <c r="EE76" s="1280"/>
      <c r="EF76" s="1280"/>
      <c r="EG76" s="1280"/>
      <c r="EH76" s="1280"/>
      <c r="EI76" s="1280"/>
      <c r="EJ76" s="1280"/>
      <c r="EK76" s="1280"/>
      <c r="EL76" s="1280"/>
      <c r="EM76" s="1280"/>
      <c r="EN76" s="1280"/>
      <c r="EO76" s="1280"/>
      <c r="EP76" s="1280"/>
      <c r="EQ76" s="1280"/>
      <c r="ER76" s="1280"/>
      <c r="ES76" s="1280"/>
      <c r="ET76" s="1280"/>
      <c r="EU76" s="1280"/>
      <c r="EV76" s="1280"/>
      <c r="EW76" s="1280"/>
      <c r="EX76" s="1280"/>
      <c r="EY76" s="1280"/>
      <c r="EZ76" s="1280"/>
      <c r="FA76" s="1280"/>
      <c r="FB76" s="1280"/>
      <c r="FC76" s="1280"/>
      <c r="FD76" s="1280"/>
      <c r="FE76" s="1280"/>
      <c r="FF76" s="1280"/>
      <c r="FG76" s="1280"/>
      <c r="FH76" s="1280"/>
      <c r="FI76" s="1280"/>
      <c r="FJ76" s="1280"/>
      <c r="FK76" s="1280"/>
      <c r="FL76" s="1280"/>
      <c r="FM76" s="1280"/>
      <c r="FN76" s="1280"/>
      <c r="FO76" s="1280"/>
      <c r="FP76" s="1280"/>
      <c r="FQ76" s="1280"/>
      <c r="FR76" s="1280"/>
      <c r="FS76" s="1280"/>
      <c r="FT76" s="1280"/>
      <c r="FU76" s="1280"/>
      <c r="FV76" s="1280"/>
      <c r="FW76" s="1280"/>
      <c r="FX76" s="1280"/>
      <c r="FY76" s="1280"/>
      <c r="FZ76" s="1280"/>
      <c r="GA76" s="1280"/>
      <c r="GB76" s="1280"/>
      <c r="GC76" s="1280"/>
      <c r="GD76" s="1280"/>
      <c r="GE76" s="1280"/>
      <c r="GF76" s="1280"/>
      <c r="GG76" s="1280"/>
      <c r="GH76" s="1280"/>
      <c r="GI76" s="1280"/>
      <c r="GJ76" s="1280"/>
      <c r="GK76" s="1280"/>
      <c r="GL76" s="1280"/>
      <c r="GM76" s="1280"/>
      <c r="GN76" s="1280"/>
      <c r="GO76" s="1280"/>
      <c r="GP76" s="1280"/>
      <c r="GQ76" s="1280"/>
      <c r="GR76" s="1280"/>
      <c r="GS76" s="1280"/>
      <c r="GT76" s="1280"/>
      <c r="GU76" s="1280"/>
      <c r="GV76" s="1280"/>
      <c r="GW76" s="1280"/>
      <c r="GX76" s="1280"/>
      <c r="GY76" s="1280"/>
      <c r="GZ76" s="1280"/>
      <c r="HA76" s="1280"/>
      <c r="HB76" s="1280"/>
      <c r="HC76" s="1280"/>
      <c r="HD76" s="1280"/>
      <c r="HE76" s="1280"/>
      <c r="HF76" s="1280"/>
      <c r="HG76" s="1280"/>
      <c r="HH76" s="1280"/>
      <c r="HI76" s="1280"/>
      <c r="HJ76" s="1280"/>
      <c r="HK76" s="1280"/>
      <c r="HL76" s="1280"/>
      <c r="HM76" s="1280"/>
      <c r="HN76" s="1280"/>
      <c r="HO76" s="1280"/>
      <c r="HP76" s="1280"/>
      <c r="HQ76" s="1280"/>
      <c r="HR76" s="1280"/>
      <c r="HS76" s="1280"/>
      <c r="HT76" s="1280"/>
      <c r="HU76" s="1280"/>
      <c r="HV76" s="1280"/>
      <c r="HW76" s="1280"/>
      <c r="HX76" s="1280"/>
      <c r="HY76" s="1280"/>
      <c r="HZ76" s="1280"/>
      <c r="IA76" s="1280"/>
      <c r="IB76" s="1280"/>
      <c r="IC76" s="1280"/>
      <c r="ID76" s="1280"/>
      <c r="IE76" s="1280"/>
      <c r="IF76" s="1280"/>
      <c r="IG76" s="1280"/>
      <c r="IH76" s="1280"/>
      <c r="II76" s="1280"/>
      <c r="IJ76" s="1280"/>
      <c r="IK76" s="1280"/>
      <c r="IL76" s="1280"/>
      <c r="IM76" s="1280"/>
      <c r="IN76" s="1280"/>
      <c r="IO76" s="1280"/>
      <c r="IP76" s="1280"/>
      <c r="IQ76" s="1280"/>
      <c r="IR76" s="1280"/>
      <c r="IS76" s="1280"/>
      <c r="IT76" s="1280"/>
      <c r="IU76" s="1280"/>
      <c r="IV76" s="1280"/>
    </row>
    <row r="77" spans="1:256" s="1209" customFormat="1" ht="27.25" customHeight="1">
      <c r="A77" s="1202"/>
      <c r="B77" s="1203"/>
      <c r="C77" s="1204"/>
      <c r="D77" s="1204" t="s">
        <v>3098</v>
      </c>
      <c r="E77" s="1204"/>
      <c r="F77" s="1205"/>
      <c r="G77" s="33"/>
      <c r="H77" s="1207"/>
      <c r="I77" s="1208"/>
      <c r="J77" s="4585"/>
      <c r="K77" s="4193"/>
      <c r="M77" s="1224"/>
      <c r="U77" s="1210"/>
      <c r="W77" s="1210"/>
    </row>
    <row r="78" spans="1:256" s="1155" customFormat="1" ht="13.5" customHeight="1">
      <c r="A78" s="2199" t="s">
        <v>1226</v>
      </c>
      <c r="B78" s="1285" t="s">
        <v>4313</v>
      </c>
      <c r="C78" s="1286">
        <v>460171663</v>
      </c>
      <c r="D78" s="1286" t="s">
        <v>4575</v>
      </c>
      <c r="E78" s="1286" t="s">
        <v>123</v>
      </c>
      <c r="F78" s="5022">
        <f>F80</f>
        <v>2.6750000000000003</v>
      </c>
      <c r="G78" s="36"/>
      <c r="H78" s="1288">
        <f>F78*G78</f>
        <v>0</v>
      </c>
      <c r="I78" s="1289" t="s">
        <v>102</v>
      </c>
      <c r="J78" s="5477"/>
      <c r="K78" s="2239"/>
      <c r="L78" s="3559"/>
      <c r="M78" s="1224"/>
    </row>
    <row r="79" spans="1:256" s="1209" customFormat="1" ht="13.5" customHeight="1">
      <c r="A79" s="1202"/>
      <c r="B79" s="1203"/>
      <c r="C79" s="1204"/>
      <c r="D79" s="4192" t="s">
        <v>4574</v>
      </c>
      <c r="E79" s="2006"/>
      <c r="F79" s="2533"/>
      <c r="G79" s="33"/>
      <c r="H79" s="1207"/>
      <c r="I79" s="1208"/>
      <c r="J79" s="4191"/>
      <c r="K79" s="4193"/>
      <c r="M79" s="1224"/>
      <c r="U79" s="1210"/>
      <c r="W79" s="1210"/>
    </row>
    <row r="80" spans="1:256" s="82" customFormat="1" ht="13.5" customHeight="1">
      <c r="A80" s="2514"/>
      <c r="B80" s="2000"/>
      <c r="C80" s="2000"/>
      <c r="D80" s="2006" t="s">
        <v>4573</v>
      </c>
      <c r="E80" s="2000"/>
      <c r="F80" s="2533">
        <f>(53.5)*0.05</f>
        <v>2.6750000000000003</v>
      </c>
      <c r="G80" s="132"/>
      <c r="H80" s="2001"/>
      <c r="I80" s="4363"/>
      <c r="J80" s="2610"/>
      <c r="K80" s="4346"/>
      <c r="L80" s="4358"/>
      <c r="M80" s="1224"/>
      <c r="N80" s="4358"/>
      <c r="O80" s="4359"/>
      <c r="P80" s="4360"/>
      <c r="Q80" s="4361"/>
      <c r="R80" s="3559"/>
      <c r="S80" s="3559"/>
      <c r="T80" s="2545"/>
      <c r="U80" s="1280"/>
      <c r="V80" s="1280"/>
      <c r="W80" s="1280"/>
      <c r="X80" s="1280"/>
      <c r="Y80" s="1280"/>
      <c r="Z80" s="1280"/>
      <c r="AA80" s="1280"/>
      <c r="AB80" s="1280"/>
      <c r="AC80" s="1280"/>
      <c r="AD80" s="1280"/>
      <c r="AE80" s="1280"/>
      <c r="AF80" s="1280"/>
      <c r="AG80" s="1280"/>
      <c r="AH80" s="1280"/>
      <c r="AI80" s="1280"/>
      <c r="AJ80" s="1280"/>
      <c r="AK80" s="1280"/>
      <c r="AL80" s="1280"/>
      <c r="AM80" s="1280"/>
      <c r="AN80" s="1280"/>
      <c r="AO80" s="1280"/>
      <c r="AP80" s="1280"/>
      <c r="AQ80" s="1280"/>
      <c r="AR80" s="1280"/>
      <c r="AS80" s="1280"/>
      <c r="AT80" s="1280"/>
      <c r="AU80" s="1280"/>
      <c r="AV80" s="1280"/>
      <c r="AW80" s="1280"/>
      <c r="AX80" s="1280"/>
      <c r="AY80" s="1280"/>
      <c r="AZ80" s="1280"/>
      <c r="BA80" s="1280"/>
      <c r="BB80" s="1280"/>
      <c r="BC80" s="1280"/>
      <c r="BD80" s="1280"/>
      <c r="BE80" s="1280"/>
      <c r="BF80" s="1280"/>
      <c r="BG80" s="1280"/>
      <c r="BH80" s="1280"/>
      <c r="BI80" s="1280"/>
      <c r="BJ80" s="1280"/>
      <c r="BK80" s="1280"/>
      <c r="BL80" s="1280"/>
      <c r="BM80" s="1280"/>
      <c r="BN80" s="1280"/>
      <c r="BO80" s="1280"/>
      <c r="BP80" s="1280"/>
      <c r="BQ80" s="1280"/>
      <c r="BR80" s="1280"/>
      <c r="BS80" s="1280"/>
      <c r="BT80" s="1280"/>
      <c r="BU80" s="1280"/>
      <c r="BV80" s="1280"/>
      <c r="BW80" s="1280"/>
      <c r="BX80" s="1280"/>
      <c r="BY80" s="1280"/>
      <c r="BZ80" s="1280"/>
      <c r="CA80" s="1280"/>
      <c r="CB80" s="1280"/>
      <c r="CC80" s="1280"/>
      <c r="CD80" s="1280"/>
      <c r="CE80" s="1280"/>
      <c r="CF80" s="1280"/>
      <c r="CG80" s="1280"/>
      <c r="CH80" s="1280"/>
      <c r="CI80" s="1280"/>
      <c r="CJ80" s="1280"/>
      <c r="CK80" s="1280"/>
      <c r="CL80" s="1280"/>
      <c r="CM80" s="1280"/>
      <c r="CN80" s="1280"/>
      <c r="CO80" s="1280"/>
      <c r="CP80" s="1280"/>
      <c r="CQ80" s="1280"/>
      <c r="CR80" s="1280"/>
      <c r="CS80" s="1280"/>
      <c r="CT80" s="1280"/>
      <c r="CU80" s="1280"/>
      <c r="CV80" s="1280"/>
      <c r="CW80" s="1280"/>
      <c r="CX80" s="1280"/>
      <c r="CY80" s="1280"/>
      <c r="CZ80" s="1280"/>
      <c r="DA80" s="1280"/>
      <c r="DB80" s="1280"/>
      <c r="DC80" s="1280"/>
      <c r="DD80" s="1280"/>
      <c r="DE80" s="1280"/>
      <c r="DF80" s="1280"/>
      <c r="DG80" s="1280"/>
      <c r="DH80" s="1280"/>
      <c r="DI80" s="1280"/>
      <c r="DJ80" s="1280"/>
      <c r="DK80" s="1280"/>
      <c r="DL80" s="1280"/>
      <c r="DM80" s="1280"/>
      <c r="DN80" s="1280"/>
      <c r="DO80" s="1280"/>
      <c r="DP80" s="1280"/>
      <c r="DQ80" s="1280"/>
      <c r="DR80" s="1280"/>
      <c r="DS80" s="1280"/>
      <c r="DT80" s="1280"/>
      <c r="DU80" s="1280"/>
      <c r="DV80" s="1280"/>
      <c r="DW80" s="1280"/>
      <c r="DX80" s="1280"/>
      <c r="DY80" s="1280"/>
      <c r="DZ80" s="1280"/>
      <c r="EA80" s="1280"/>
      <c r="EB80" s="1280"/>
      <c r="EC80" s="1280"/>
      <c r="ED80" s="1280"/>
      <c r="EE80" s="1280"/>
      <c r="EF80" s="1280"/>
      <c r="EG80" s="1280"/>
      <c r="EH80" s="1280"/>
      <c r="EI80" s="1280"/>
      <c r="EJ80" s="1280"/>
      <c r="EK80" s="1280"/>
      <c r="EL80" s="1280"/>
      <c r="EM80" s="1280"/>
      <c r="EN80" s="1280"/>
      <c r="EO80" s="1280"/>
      <c r="EP80" s="1280"/>
      <c r="EQ80" s="1280"/>
      <c r="ER80" s="1280"/>
      <c r="ES80" s="1280"/>
      <c r="ET80" s="1280"/>
      <c r="EU80" s="1280"/>
      <c r="EV80" s="1280"/>
      <c r="EW80" s="1280"/>
      <c r="EX80" s="1280"/>
      <c r="EY80" s="1280"/>
      <c r="EZ80" s="1280"/>
      <c r="FA80" s="1280"/>
      <c r="FB80" s="1280"/>
      <c r="FC80" s="1280"/>
      <c r="FD80" s="1280"/>
      <c r="FE80" s="1280"/>
      <c r="FF80" s="1280"/>
      <c r="FG80" s="1280"/>
      <c r="FH80" s="1280"/>
      <c r="FI80" s="1280"/>
      <c r="FJ80" s="1280"/>
      <c r="FK80" s="1280"/>
      <c r="FL80" s="1280"/>
      <c r="FM80" s="1280"/>
      <c r="FN80" s="1280"/>
      <c r="FO80" s="1280"/>
      <c r="FP80" s="1280"/>
      <c r="FQ80" s="1280"/>
      <c r="FR80" s="1280"/>
      <c r="FS80" s="1280"/>
      <c r="FT80" s="1280"/>
      <c r="FU80" s="1280"/>
      <c r="FV80" s="1280"/>
      <c r="FW80" s="1280"/>
      <c r="FX80" s="1280"/>
      <c r="FY80" s="1280"/>
      <c r="FZ80" s="1280"/>
      <c r="GA80" s="1280"/>
      <c r="GB80" s="1280"/>
      <c r="GC80" s="1280"/>
      <c r="GD80" s="1280"/>
      <c r="GE80" s="1280"/>
      <c r="GF80" s="1280"/>
      <c r="GG80" s="1280"/>
      <c r="GH80" s="1280"/>
      <c r="GI80" s="1280"/>
      <c r="GJ80" s="1280"/>
      <c r="GK80" s="1280"/>
      <c r="GL80" s="1280"/>
      <c r="GM80" s="1280"/>
      <c r="GN80" s="1280"/>
      <c r="GO80" s="1280"/>
      <c r="GP80" s="1280"/>
      <c r="GQ80" s="1280"/>
      <c r="GR80" s="1280"/>
      <c r="GS80" s="1280"/>
      <c r="GT80" s="1280"/>
      <c r="GU80" s="1280"/>
      <c r="GV80" s="1280"/>
      <c r="GW80" s="1280"/>
      <c r="GX80" s="1280"/>
      <c r="GY80" s="1280"/>
      <c r="GZ80" s="1280"/>
      <c r="HA80" s="1280"/>
      <c r="HB80" s="1280"/>
      <c r="HC80" s="1280"/>
      <c r="HD80" s="1280"/>
      <c r="HE80" s="1280"/>
      <c r="HF80" s="1280"/>
      <c r="HG80" s="1280"/>
      <c r="HH80" s="1280"/>
      <c r="HI80" s="1280"/>
      <c r="HJ80" s="1280"/>
      <c r="HK80" s="1280"/>
      <c r="HL80" s="1280"/>
      <c r="HM80" s="1280"/>
      <c r="HN80" s="1280"/>
      <c r="HO80" s="1280"/>
      <c r="HP80" s="1280"/>
      <c r="HQ80" s="1280"/>
      <c r="HR80" s="1280"/>
      <c r="HS80" s="1280"/>
      <c r="HT80" s="1280"/>
      <c r="HU80" s="1280"/>
      <c r="HV80" s="1280"/>
      <c r="HW80" s="1280"/>
      <c r="HX80" s="1280"/>
      <c r="HY80" s="1280"/>
      <c r="HZ80" s="1280"/>
      <c r="IA80" s="1280"/>
      <c r="IB80" s="1280"/>
      <c r="IC80" s="1280"/>
      <c r="ID80" s="1280"/>
      <c r="IE80" s="1280"/>
      <c r="IF80" s="1280"/>
      <c r="IG80" s="1280"/>
      <c r="IH80" s="1280"/>
      <c r="II80" s="1280"/>
      <c r="IJ80" s="1280"/>
      <c r="IK80" s="1280"/>
      <c r="IL80" s="1280"/>
      <c r="IM80" s="1280"/>
      <c r="IN80" s="1280"/>
      <c r="IO80" s="1280"/>
      <c r="IP80" s="1280"/>
      <c r="IQ80" s="1280"/>
      <c r="IR80" s="1280"/>
      <c r="IS80" s="1280"/>
      <c r="IT80" s="1280"/>
      <c r="IU80" s="1280"/>
      <c r="IV80" s="1280"/>
    </row>
    <row r="81" spans="1:256" s="1209" customFormat="1" ht="27.25" customHeight="1">
      <c r="A81" s="1202"/>
      <c r="B81" s="1203"/>
      <c r="C81" s="1204"/>
      <c r="D81" s="1204" t="s">
        <v>3098</v>
      </c>
      <c r="E81" s="1204"/>
      <c r="F81" s="1205"/>
      <c r="G81" s="33"/>
      <c r="H81" s="1207"/>
      <c r="I81" s="1208"/>
      <c r="J81" s="4585"/>
      <c r="K81" s="4193"/>
      <c r="M81" s="1224"/>
      <c r="U81" s="1210"/>
      <c r="W81" s="1210"/>
    </row>
    <row r="82" spans="1:256" s="1155" customFormat="1" ht="13.5" customHeight="1">
      <c r="A82" s="2199" t="s">
        <v>3083</v>
      </c>
      <c r="B82" s="1285" t="s">
        <v>4313</v>
      </c>
      <c r="C82" s="1286">
        <v>460241111</v>
      </c>
      <c r="D82" s="1286" t="s">
        <v>4315</v>
      </c>
      <c r="E82" s="1286" t="s">
        <v>296</v>
      </c>
      <c r="F82" s="5022">
        <f>SUM(F83)</f>
        <v>6.4200000000000008</v>
      </c>
      <c r="G82" s="36"/>
      <c r="H82" s="1288">
        <f>F82*G82</f>
        <v>0</v>
      </c>
      <c r="I82" s="1289" t="s">
        <v>102</v>
      </c>
      <c r="J82" s="5477"/>
      <c r="K82" s="2239"/>
      <c r="L82" s="3559"/>
      <c r="M82" s="1224"/>
    </row>
    <row r="83" spans="1:256" s="82" customFormat="1" ht="13.5" customHeight="1">
      <c r="A83" s="2514"/>
      <c r="B83" s="2000"/>
      <c r="C83" s="2000"/>
      <c r="D83" s="2006" t="s">
        <v>4572</v>
      </c>
      <c r="E83" s="2000"/>
      <c r="F83" s="2533">
        <f>(53.5*0.8*1)*0.15</f>
        <v>6.4200000000000008</v>
      </c>
      <c r="G83" s="132"/>
      <c r="H83" s="2001"/>
      <c r="I83" s="4363"/>
      <c r="J83" s="2610"/>
      <c r="K83" s="4346"/>
      <c r="L83" s="4358"/>
      <c r="M83" s="1224"/>
      <c r="N83" s="4358"/>
      <c r="O83" s="4359"/>
      <c r="P83" s="4360"/>
      <c r="Q83" s="4361"/>
      <c r="R83" s="3559"/>
      <c r="S83" s="3559"/>
      <c r="T83" s="2545"/>
      <c r="U83" s="1280"/>
      <c r="V83" s="1280"/>
      <c r="W83" s="1280"/>
      <c r="X83" s="1280"/>
      <c r="Y83" s="1280"/>
      <c r="Z83" s="1280"/>
      <c r="AA83" s="1280"/>
      <c r="AB83" s="1280"/>
      <c r="AC83" s="1280"/>
      <c r="AD83" s="1280"/>
      <c r="AE83" s="1280"/>
      <c r="AF83" s="1280"/>
      <c r="AG83" s="1280"/>
      <c r="AH83" s="1280"/>
      <c r="AI83" s="1280"/>
      <c r="AJ83" s="1280"/>
      <c r="AK83" s="1280"/>
      <c r="AL83" s="1280"/>
      <c r="AM83" s="1280"/>
      <c r="AN83" s="1280"/>
      <c r="AO83" s="1280"/>
      <c r="AP83" s="1280"/>
      <c r="AQ83" s="1280"/>
      <c r="AR83" s="1280"/>
      <c r="AS83" s="1280"/>
      <c r="AT83" s="1280"/>
      <c r="AU83" s="1280"/>
      <c r="AV83" s="1280"/>
      <c r="AW83" s="1280"/>
      <c r="AX83" s="1280"/>
      <c r="AY83" s="1280"/>
      <c r="AZ83" s="1280"/>
      <c r="BA83" s="1280"/>
      <c r="BB83" s="1280"/>
      <c r="BC83" s="1280"/>
      <c r="BD83" s="1280"/>
      <c r="BE83" s="1280"/>
      <c r="BF83" s="1280"/>
      <c r="BG83" s="1280"/>
      <c r="BH83" s="1280"/>
      <c r="BI83" s="1280"/>
      <c r="BJ83" s="1280"/>
      <c r="BK83" s="1280"/>
      <c r="BL83" s="1280"/>
      <c r="BM83" s="1280"/>
      <c r="BN83" s="1280"/>
      <c r="BO83" s="1280"/>
      <c r="BP83" s="1280"/>
      <c r="BQ83" s="1280"/>
      <c r="BR83" s="1280"/>
      <c r="BS83" s="1280"/>
      <c r="BT83" s="1280"/>
      <c r="BU83" s="1280"/>
      <c r="BV83" s="1280"/>
      <c r="BW83" s="1280"/>
      <c r="BX83" s="1280"/>
      <c r="BY83" s="1280"/>
      <c r="BZ83" s="1280"/>
      <c r="CA83" s="1280"/>
      <c r="CB83" s="1280"/>
      <c r="CC83" s="1280"/>
      <c r="CD83" s="1280"/>
      <c r="CE83" s="1280"/>
      <c r="CF83" s="1280"/>
      <c r="CG83" s="1280"/>
      <c r="CH83" s="1280"/>
      <c r="CI83" s="1280"/>
      <c r="CJ83" s="1280"/>
      <c r="CK83" s="1280"/>
      <c r="CL83" s="1280"/>
      <c r="CM83" s="1280"/>
      <c r="CN83" s="1280"/>
      <c r="CO83" s="1280"/>
      <c r="CP83" s="1280"/>
      <c r="CQ83" s="1280"/>
      <c r="CR83" s="1280"/>
      <c r="CS83" s="1280"/>
      <c r="CT83" s="1280"/>
      <c r="CU83" s="1280"/>
      <c r="CV83" s="1280"/>
      <c r="CW83" s="1280"/>
      <c r="CX83" s="1280"/>
      <c r="CY83" s="1280"/>
      <c r="CZ83" s="1280"/>
      <c r="DA83" s="1280"/>
      <c r="DB83" s="1280"/>
      <c r="DC83" s="1280"/>
      <c r="DD83" s="1280"/>
      <c r="DE83" s="1280"/>
      <c r="DF83" s="1280"/>
      <c r="DG83" s="1280"/>
      <c r="DH83" s="1280"/>
      <c r="DI83" s="1280"/>
      <c r="DJ83" s="1280"/>
      <c r="DK83" s="1280"/>
      <c r="DL83" s="1280"/>
      <c r="DM83" s="1280"/>
      <c r="DN83" s="1280"/>
      <c r="DO83" s="1280"/>
      <c r="DP83" s="1280"/>
      <c r="DQ83" s="1280"/>
      <c r="DR83" s="1280"/>
      <c r="DS83" s="1280"/>
      <c r="DT83" s="1280"/>
      <c r="DU83" s="1280"/>
      <c r="DV83" s="1280"/>
      <c r="DW83" s="1280"/>
      <c r="DX83" s="1280"/>
      <c r="DY83" s="1280"/>
      <c r="DZ83" s="1280"/>
      <c r="EA83" s="1280"/>
      <c r="EB83" s="1280"/>
      <c r="EC83" s="1280"/>
      <c r="ED83" s="1280"/>
      <c r="EE83" s="1280"/>
      <c r="EF83" s="1280"/>
      <c r="EG83" s="1280"/>
      <c r="EH83" s="1280"/>
      <c r="EI83" s="1280"/>
      <c r="EJ83" s="1280"/>
      <c r="EK83" s="1280"/>
      <c r="EL83" s="1280"/>
      <c r="EM83" s="1280"/>
      <c r="EN83" s="1280"/>
      <c r="EO83" s="1280"/>
      <c r="EP83" s="1280"/>
      <c r="EQ83" s="1280"/>
      <c r="ER83" s="1280"/>
      <c r="ES83" s="1280"/>
      <c r="ET83" s="1280"/>
      <c r="EU83" s="1280"/>
      <c r="EV83" s="1280"/>
      <c r="EW83" s="1280"/>
      <c r="EX83" s="1280"/>
      <c r="EY83" s="1280"/>
      <c r="EZ83" s="1280"/>
      <c r="FA83" s="1280"/>
      <c r="FB83" s="1280"/>
      <c r="FC83" s="1280"/>
      <c r="FD83" s="1280"/>
      <c r="FE83" s="1280"/>
      <c r="FF83" s="1280"/>
      <c r="FG83" s="1280"/>
      <c r="FH83" s="1280"/>
      <c r="FI83" s="1280"/>
      <c r="FJ83" s="1280"/>
      <c r="FK83" s="1280"/>
      <c r="FL83" s="1280"/>
      <c r="FM83" s="1280"/>
      <c r="FN83" s="1280"/>
      <c r="FO83" s="1280"/>
      <c r="FP83" s="1280"/>
      <c r="FQ83" s="1280"/>
      <c r="FR83" s="1280"/>
      <c r="FS83" s="1280"/>
      <c r="FT83" s="1280"/>
      <c r="FU83" s="1280"/>
      <c r="FV83" s="1280"/>
      <c r="FW83" s="1280"/>
      <c r="FX83" s="1280"/>
      <c r="FY83" s="1280"/>
      <c r="FZ83" s="1280"/>
      <c r="GA83" s="1280"/>
      <c r="GB83" s="1280"/>
      <c r="GC83" s="1280"/>
      <c r="GD83" s="1280"/>
      <c r="GE83" s="1280"/>
      <c r="GF83" s="1280"/>
      <c r="GG83" s="1280"/>
      <c r="GH83" s="1280"/>
      <c r="GI83" s="1280"/>
      <c r="GJ83" s="1280"/>
      <c r="GK83" s="1280"/>
      <c r="GL83" s="1280"/>
      <c r="GM83" s="1280"/>
      <c r="GN83" s="1280"/>
      <c r="GO83" s="1280"/>
      <c r="GP83" s="1280"/>
      <c r="GQ83" s="1280"/>
      <c r="GR83" s="1280"/>
      <c r="GS83" s="1280"/>
      <c r="GT83" s="1280"/>
      <c r="GU83" s="1280"/>
      <c r="GV83" s="1280"/>
      <c r="GW83" s="1280"/>
      <c r="GX83" s="1280"/>
      <c r="GY83" s="1280"/>
      <c r="GZ83" s="1280"/>
      <c r="HA83" s="1280"/>
      <c r="HB83" s="1280"/>
      <c r="HC83" s="1280"/>
      <c r="HD83" s="1280"/>
      <c r="HE83" s="1280"/>
      <c r="HF83" s="1280"/>
      <c r="HG83" s="1280"/>
      <c r="HH83" s="1280"/>
      <c r="HI83" s="1280"/>
      <c r="HJ83" s="1280"/>
      <c r="HK83" s="1280"/>
      <c r="HL83" s="1280"/>
      <c r="HM83" s="1280"/>
      <c r="HN83" s="1280"/>
      <c r="HO83" s="1280"/>
      <c r="HP83" s="1280"/>
      <c r="HQ83" s="1280"/>
      <c r="HR83" s="1280"/>
      <c r="HS83" s="1280"/>
      <c r="HT83" s="1280"/>
      <c r="HU83" s="1280"/>
      <c r="HV83" s="1280"/>
      <c r="HW83" s="1280"/>
      <c r="HX83" s="1280"/>
      <c r="HY83" s="1280"/>
      <c r="HZ83" s="1280"/>
      <c r="IA83" s="1280"/>
      <c r="IB83" s="1280"/>
      <c r="IC83" s="1280"/>
      <c r="ID83" s="1280"/>
      <c r="IE83" s="1280"/>
      <c r="IF83" s="1280"/>
      <c r="IG83" s="1280"/>
      <c r="IH83" s="1280"/>
      <c r="II83" s="1280"/>
      <c r="IJ83" s="1280"/>
      <c r="IK83" s="1280"/>
      <c r="IL83" s="1280"/>
      <c r="IM83" s="1280"/>
      <c r="IN83" s="1280"/>
      <c r="IO83" s="1280"/>
      <c r="IP83" s="1280"/>
      <c r="IQ83" s="1280"/>
      <c r="IR83" s="1280"/>
      <c r="IS83" s="1280"/>
      <c r="IT83" s="1280"/>
      <c r="IU83" s="1280"/>
      <c r="IV83" s="1280"/>
    </row>
    <row r="84" spans="1:256" s="1155" customFormat="1" ht="13.5" customHeight="1">
      <c r="A84" s="2199" t="s">
        <v>3079</v>
      </c>
      <c r="B84" s="1285" t="s">
        <v>4313</v>
      </c>
      <c r="C84" s="1286">
        <v>460242111</v>
      </c>
      <c r="D84" s="1286" t="s">
        <v>4434</v>
      </c>
      <c r="E84" s="1286" t="s">
        <v>149</v>
      </c>
      <c r="F84" s="5022">
        <f>SUM(F85)</f>
        <v>2</v>
      </c>
      <c r="G84" s="36"/>
      <c r="H84" s="1288">
        <f>F84*G84</f>
        <v>0</v>
      </c>
      <c r="I84" s="1289" t="s">
        <v>102</v>
      </c>
      <c r="J84" s="5477"/>
      <c r="K84" s="2239"/>
      <c r="L84" s="3559"/>
      <c r="M84" s="1224"/>
    </row>
    <row r="85" spans="1:256" s="82" customFormat="1" ht="13.5" customHeight="1">
      <c r="A85" s="2514"/>
      <c r="B85" s="2000"/>
      <c r="C85" s="2000"/>
      <c r="D85" s="2006" t="s">
        <v>4432</v>
      </c>
      <c r="E85" s="2000"/>
      <c r="F85" s="2533">
        <v>2</v>
      </c>
      <c r="G85" s="132"/>
      <c r="H85" s="2001"/>
      <c r="I85" s="4363"/>
      <c r="J85" s="2610"/>
      <c r="K85" s="4346"/>
      <c r="L85" s="4358"/>
      <c r="M85" s="1224"/>
      <c r="N85" s="4358"/>
      <c r="O85" s="4359"/>
      <c r="P85" s="4360"/>
      <c r="Q85" s="4361"/>
      <c r="R85" s="3559"/>
      <c r="S85" s="3559"/>
      <c r="T85" s="2545"/>
      <c r="U85" s="1280"/>
      <c r="V85" s="1280"/>
      <c r="W85" s="1280"/>
      <c r="X85" s="1280"/>
      <c r="Y85" s="1280"/>
      <c r="Z85" s="1280"/>
      <c r="AA85" s="1280"/>
      <c r="AB85" s="1280"/>
      <c r="AC85" s="1280"/>
      <c r="AD85" s="1280"/>
      <c r="AE85" s="1280"/>
      <c r="AF85" s="1280"/>
      <c r="AG85" s="1280"/>
      <c r="AH85" s="1280"/>
      <c r="AI85" s="1280"/>
      <c r="AJ85" s="1280"/>
      <c r="AK85" s="1280"/>
      <c r="AL85" s="1280"/>
      <c r="AM85" s="1280"/>
      <c r="AN85" s="1280"/>
      <c r="AO85" s="1280"/>
      <c r="AP85" s="1280"/>
      <c r="AQ85" s="1280"/>
      <c r="AR85" s="1280"/>
      <c r="AS85" s="1280"/>
      <c r="AT85" s="1280"/>
      <c r="AU85" s="1280"/>
      <c r="AV85" s="1280"/>
      <c r="AW85" s="1280"/>
      <c r="AX85" s="1280"/>
      <c r="AY85" s="1280"/>
      <c r="AZ85" s="1280"/>
      <c r="BA85" s="1280"/>
      <c r="BB85" s="1280"/>
      <c r="BC85" s="1280"/>
      <c r="BD85" s="1280"/>
      <c r="BE85" s="1280"/>
      <c r="BF85" s="1280"/>
      <c r="BG85" s="1280"/>
      <c r="BH85" s="1280"/>
      <c r="BI85" s="1280"/>
      <c r="BJ85" s="1280"/>
      <c r="BK85" s="1280"/>
      <c r="BL85" s="1280"/>
      <c r="BM85" s="1280"/>
      <c r="BN85" s="1280"/>
      <c r="BO85" s="1280"/>
      <c r="BP85" s="1280"/>
      <c r="BQ85" s="1280"/>
      <c r="BR85" s="1280"/>
      <c r="BS85" s="1280"/>
      <c r="BT85" s="1280"/>
      <c r="BU85" s="1280"/>
      <c r="BV85" s="1280"/>
      <c r="BW85" s="1280"/>
      <c r="BX85" s="1280"/>
      <c r="BY85" s="1280"/>
      <c r="BZ85" s="1280"/>
      <c r="CA85" s="1280"/>
      <c r="CB85" s="1280"/>
      <c r="CC85" s="1280"/>
      <c r="CD85" s="1280"/>
      <c r="CE85" s="1280"/>
      <c r="CF85" s="1280"/>
      <c r="CG85" s="1280"/>
      <c r="CH85" s="1280"/>
      <c r="CI85" s="1280"/>
      <c r="CJ85" s="1280"/>
      <c r="CK85" s="1280"/>
      <c r="CL85" s="1280"/>
      <c r="CM85" s="1280"/>
      <c r="CN85" s="1280"/>
      <c r="CO85" s="1280"/>
      <c r="CP85" s="1280"/>
      <c r="CQ85" s="1280"/>
      <c r="CR85" s="1280"/>
      <c r="CS85" s="1280"/>
      <c r="CT85" s="1280"/>
      <c r="CU85" s="1280"/>
      <c r="CV85" s="1280"/>
      <c r="CW85" s="1280"/>
      <c r="CX85" s="1280"/>
      <c r="CY85" s="1280"/>
      <c r="CZ85" s="1280"/>
      <c r="DA85" s="1280"/>
      <c r="DB85" s="1280"/>
      <c r="DC85" s="1280"/>
      <c r="DD85" s="1280"/>
      <c r="DE85" s="1280"/>
      <c r="DF85" s="1280"/>
      <c r="DG85" s="1280"/>
      <c r="DH85" s="1280"/>
      <c r="DI85" s="1280"/>
      <c r="DJ85" s="1280"/>
      <c r="DK85" s="1280"/>
      <c r="DL85" s="1280"/>
      <c r="DM85" s="1280"/>
      <c r="DN85" s="1280"/>
      <c r="DO85" s="1280"/>
      <c r="DP85" s="1280"/>
      <c r="DQ85" s="1280"/>
      <c r="DR85" s="1280"/>
      <c r="DS85" s="1280"/>
      <c r="DT85" s="1280"/>
      <c r="DU85" s="1280"/>
      <c r="DV85" s="1280"/>
      <c r="DW85" s="1280"/>
      <c r="DX85" s="1280"/>
      <c r="DY85" s="1280"/>
      <c r="DZ85" s="1280"/>
      <c r="EA85" s="1280"/>
      <c r="EB85" s="1280"/>
      <c r="EC85" s="1280"/>
      <c r="ED85" s="1280"/>
      <c r="EE85" s="1280"/>
      <c r="EF85" s="1280"/>
      <c r="EG85" s="1280"/>
      <c r="EH85" s="1280"/>
      <c r="EI85" s="1280"/>
      <c r="EJ85" s="1280"/>
      <c r="EK85" s="1280"/>
      <c r="EL85" s="1280"/>
      <c r="EM85" s="1280"/>
      <c r="EN85" s="1280"/>
      <c r="EO85" s="1280"/>
      <c r="EP85" s="1280"/>
      <c r="EQ85" s="1280"/>
      <c r="ER85" s="1280"/>
      <c r="ES85" s="1280"/>
      <c r="ET85" s="1280"/>
      <c r="EU85" s="1280"/>
      <c r="EV85" s="1280"/>
      <c r="EW85" s="1280"/>
      <c r="EX85" s="1280"/>
      <c r="EY85" s="1280"/>
      <c r="EZ85" s="1280"/>
      <c r="FA85" s="1280"/>
      <c r="FB85" s="1280"/>
      <c r="FC85" s="1280"/>
      <c r="FD85" s="1280"/>
      <c r="FE85" s="1280"/>
      <c r="FF85" s="1280"/>
      <c r="FG85" s="1280"/>
      <c r="FH85" s="1280"/>
      <c r="FI85" s="1280"/>
      <c r="FJ85" s="1280"/>
      <c r="FK85" s="1280"/>
      <c r="FL85" s="1280"/>
      <c r="FM85" s="1280"/>
      <c r="FN85" s="1280"/>
      <c r="FO85" s="1280"/>
      <c r="FP85" s="1280"/>
      <c r="FQ85" s="1280"/>
      <c r="FR85" s="1280"/>
      <c r="FS85" s="1280"/>
      <c r="FT85" s="1280"/>
      <c r="FU85" s="1280"/>
      <c r="FV85" s="1280"/>
      <c r="FW85" s="1280"/>
      <c r="FX85" s="1280"/>
      <c r="FY85" s="1280"/>
      <c r="FZ85" s="1280"/>
      <c r="GA85" s="1280"/>
      <c r="GB85" s="1280"/>
      <c r="GC85" s="1280"/>
      <c r="GD85" s="1280"/>
      <c r="GE85" s="1280"/>
      <c r="GF85" s="1280"/>
      <c r="GG85" s="1280"/>
      <c r="GH85" s="1280"/>
      <c r="GI85" s="1280"/>
      <c r="GJ85" s="1280"/>
      <c r="GK85" s="1280"/>
      <c r="GL85" s="1280"/>
      <c r="GM85" s="1280"/>
      <c r="GN85" s="1280"/>
      <c r="GO85" s="1280"/>
      <c r="GP85" s="1280"/>
      <c r="GQ85" s="1280"/>
      <c r="GR85" s="1280"/>
      <c r="GS85" s="1280"/>
      <c r="GT85" s="1280"/>
      <c r="GU85" s="1280"/>
      <c r="GV85" s="1280"/>
      <c r="GW85" s="1280"/>
      <c r="GX85" s="1280"/>
      <c r="GY85" s="1280"/>
      <c r="GZ85" s="1280"/>
      <c r="HA85" s="1280"/>
      <c r="HB85" s="1280"/>
      <c r="HC85" s="1280"/>
      <c r="HD85" s="1280"/>
      <c r="HE85" s="1280"/>
      <c r="HF85" s="1280"/>
      <c r="HG85" s="1280"/>
      <c r="HH85" s="1280"/>
      <c r="HI85" s="1280"/>
      <c r="HJ85" s="1280"/>
      <c r="HK85" s="1280"/>
      <c r="HL85" s="1280"/>
      <c r="HM85" s="1280"/>
      <c r="HN85" s="1280"/>
      <c r="HO85" s="1280"/>
      <c r="HP85" s="1280"/>
      <c r="HQ85" s="1280"/>
      <c r="HR85" s="1280"/>
      <c r="HS85" s="1280"/>
      <c r="HT85" s="1280"/>
      <c r="HU85" s="1280"/>
      <c r="HV85" s="1280"/>
      <c r="HW85" s="1280"/>
      <c r="HX85" s="1280"/>
      <c r="HY85" s="1280"/>
      <c r="HZ85" s="1280"/>
      <c r="IA85" s="1280"/>
      <c r="IB85" s="1280"/>
      <c r="IC85" s="1280"/>
      <c r="ID85" s="1280"/>
      <c r="IE85" s="1280"/>
      <c r="IF85" s="1280"/>
      <c r="IG85" s="1280"/>
      <c r="IH85" s="1280"/>
      <c r="II85" s="1280"/>
      <c r="IJ85" s="1280"/>
      <c r="IK85" s="1280"/>
      <c r="IL85" s="1280"/>
      <c r="IM85" s="1280"/>
      <c r="IN85" s="1280"/>
      <c r="IO85" s="1280"/>
      <c r="IP85" s="1280"/>
      <c r="IQ85" s="1280"/>
      <c r="IR85" s="1280"/>
      <c r="IS85" s="1280"/>
      <c r="IT85" s="1280"/>
      <c r="IU85" s="1280"/>
      <c r="IV85" s="1280"/>
    </row>
    <row r="86" spans="1:256" s="1155" customFormat="1" ht="13.5" customHeight="1">
      <c r="A86" s="2199" t="s">
        <v>1217</v>
      </c>
      <c r="B86" s="1285" t="s">
        <v>4313</v>
      </c>
      <c r="C86" s="1286">
        <v>460242121</v>
      </c>
      <c r="D86" s="1286" t="s">
        <v>4433</v>
      </c>
      <c r="E86" s="1286" t="s">
        <v>123</v>
      </c>
      <c r="F86" s="5022">
        <f>SUM(F87)</f>
        <v>10</v>
      </c>
      <c r="G86" s="36"/>
      <c r="H86" s="1288">
        <f>F86*G86</f>
        <v>0</v>
      </c>
      <c r="I86" s="1289" t="s">
        <v>102</v>
      </c>
      <c r="J86" s="5477"/>
      <c r="K86" s="2239"/>
      <c r="L86" s="3559"/>
      <c r="M86" s="1224"/>
    </row>
    <row r="87" spans="1:256" s="82" customFormat="1" ht="13.5" customHeight="1">
      <c r="A87" s="2514"/>
      <c r="B87" s="2000"/>
      <c r="C87" s="2000"/>
      <c r="D87" s="2006" t="s">
        <v>4432</v>
      </c>
      <c r="E87" s="2000"/>
      <c r="F87" s="2533">
        <v>10</v>
      </c>
      <c r="G87" s="132"/>
      <c r="H87" s="2001"/>
      <c r="I87" s="4363"/>
      <c r="J87" s="2610"/>
      <c r="K87" s="4346"/>
      <c r="L87" s="4358"/>
      <c r="M87" s="1224"/>
      <c r="N87" s="4358"/>
      <c r="O87" s="4359"/>
      <c r="P87" s="4360"/>
      <c r="Q87" s="4361"/>
      <c r="R87" s="3559"/>
      <c r="S87" s="3559"/>
      <c r="T87" s="2545"/>
      <c r="U87" s="1280"/>
      <c r="V87" s="1280"/>
      <c r="W87" s="1280"/>
      <c r="X87" s="1280"/>
      <c r="Y87" s="1280"/>
      <c r="Z87" s="1280"/>
      <c r="AA87" s="1280"/>
      <c r="AB87" s="1280"/>
      <c r="AC87" s="1280"/>
      <c r="AD87" s="1280"/>
      <c r="AE87" s="1280"/>
      <c r="AF87" s="1280"/>
      <c r="AG87" s="1280"/>
      <c r="AH87" s="1280"/>
      <c r="AI87" s="1280"/>
      <c r="AJ87" s="1280"/>
      <c r="AK87" s="1280"/>
      <c r="AL87" s="1280"/>
      <c r="AM87" s="1280"/>
      <c r="AN87" s="1280"/>
      <c r="AO87" s="1280"/>
      <c r="AP87" s="1280"/>
      <c r="AQ87" s="1280"/>
      <c r="AR87" s="1280"/>
      <c r="AS87" s="1280"/>
      <c r="AT87" s="1280"/>
      <c r="AU87" s="1280"/>
      <c r="AV87" s="1280"/>
      <c r="AW87" s="1280"/>
      <c r="AX87" s="1280"/>
      <c r="AY87" s="1280"/>
      <c r="AZ87" s="1280"/>
      <c r="BA87" s="1280"/>
      <c r="BB87" s="1280"/>
      <c r="BC87" s="1280"/>
      <c r="BD87" s="1280"/>
      <c r="BE87" s="1280"/>
      <c r="BF87" s="1280"/>
      <c r="BG87" s="1280"/>
      <c r="BH87" s="1280"/>
      <c r="BI87" s="1280"/>
      <c r="BJ87" s="1280"/>
      <c r="BK87" s="1280"/>
      <c r="BL87" s="1280"/>
      <c r="BM87" s="1280"/>
      <c r="BN87" s="1280"/>
      <c r="BO87" s="1280"/>
      <c r="BP87" s="1280"/>
      <c r="BQ87" s="1280"/>
      <c r="BR87" s="1280"/>
      <c r="BS87" s="1280"/>
      <c r="BT87" s="1280"/>
      <c r="BU87" s="1280"/>
      <c r="BV87" s="1280"/>
      <c r="BW87" s="1280"/>
      <c r="BX87" s="1280"/>
      <c r="BY87" s="1280"/>
      <c r="BZ87" s="1280"/>
      <c r="CA87" s="1280"/>
      <c r="CB87" s="1280"/>
      <c r="CC87" s="1280"/>
      <c r="CD87" s="1280"/>
      <c r="CE87" s="1280"/>
      <c r="CF87" s="1280"/>
      <c r="CG87" s="1280"/>
      <c r="CH87" s="1280"/>
      <c r="CI87" s="1280"/>
      <c r="CJ87" s="1280"/>
      <c r="CK87" s="1280"/>
      <c r="CL87" s="1280"/>
      <c r="CM87" s="1280"/>
      <c r="CN87" s="1280"/>
      <c r="CO87" s="1280"/>
      <c r="CP87" s="1280"/>
      <c r="CQ87" s="1280"/>
      <c r="CR87" s="1280"/>
      <c r="CS87" s="1280"/>
      <c r="CT87" s="1280"/>
      <c r="CU87" s="1280"/>
      <c r="CV87" s="1280"/>
      <c r="CW87" s="1280"/>
      <c r="CX87" s="1280"/>
      <c r="CY87" s="1280"/>
      <c r="CZ87" s="1280"/>
      <c r="DA87" s="1280"/>
      <c r="DB87" s="1280"/>
      <c r="DC87" s="1280"/>
      <c r="DD87" s="1280"/>
      <c r="DE87" s="1280"/>
      <c r="DF87" s="1280"/>
      <c r="DG87" s="1280"/>
      <c r="DH87" s="1280"/>
      <c r="DI87" s="1280"/>
      <c r="DJ87" s="1280"/>
      <c r="DK87" s="1280"/>
      <c r="DL87" s="1280"/>
      <c r="DM87" s="1280"/>
      <c r="DN87" s="1280"/>
      <c r="DO87" s="1280"/>
      <c r="DP87" s="1280"/>
      <c r="DQ87" s="1280"/>
      <c r="DR87" s="1280"/>
      <c r="DS87" s="1280"/>
      <c r="DT87" s="1280"/>
      <c r="DU87" s="1280"/>
      <c r="DV87" s="1280"/>
      <c r="DW87" s="1280"/>
      <c r="DX87" s="1280"/>
      <c r="DY87" s="1280"/>
      <c r="DZ87" s="1280"/>
      <c r="EA87" s="1280"/>
      <c r="EB87" s="1280"/>
      <c r="EC87" s="1280"/>
      <c r="ED87" s="1280"/>
      <c r="EE87" s="1280"/>
      <c r="EF87" s="1280"/>
      <c r="EG87" s="1280"/>
      <c r="EH87" s="1280"/>
      <c r="EI87" s="1280"/>
      <c r="EJ87" s="1280"/>
      <c r="EK87" s="1280"/>
      <c r="EL87" s="1280"/>
      <c r="EM87" s="1280"/>
      <c r="EN87" s="1280"/>
      <c r="EO87" s="1280"/>
      <c r="EP87" s="1280"/>
      <c r="EQ87" s="1280"/>
      <c r="ER87" s="1280"/>
      <c r="ES87" s="1280"/>
      <c r="ET87" s="1280"/>
      <c r="EU87" s="1280"/>
      <c r="EV87" s="1280"/>
      <c r="EW87" s="1280"/>
      <c r="EX87" s="1280"/>
      <c r="EY87" s="1280"/>
      <c r="EZ87" s="1280"/>
      <c r="FA87" s="1280"/>
      <c r="FB87" s="1280"/>
      <c r="FC87" s="1280"/>
      <c r="FD87" s="1280"/>
      <c r="FE87" s="1280"/>
      <c r="FF87" s="1280"/>
      <c r="FG87" s="1280"/>
      <c r="FH87" s="1280"/>
      <c r="FI87" s="1280"/>
      <c r="FJ87" s="1280"/>
      <c r="FK87" s="1280"/>
      <c r="FL87" s="1280"/>
      <c r="FM87" s="1280"/>
      <c r="FN87" s="1280"/>
      <c r="FO87" s="1280"/>
      <c r="FP87" s="1280"/>
      <c r="FQ87" s="1280"/>
      <c r="FR87" s="1280"/>
      <c r="FS87" s="1280"/>
      <c r="FT87" s="1280"/>
      <c r="FU87" s="1280"/>
      <c r="FV87" s="1280"/>
      <c r="FW87" s="1280"/>
      <c r="FX87" s="1280"/>
      <c r="FY87" s="1280"/>
      <c r="FZ87" s="1280"/>
      <c r="GA87" s="1280"/>
      <c r="GB87" s="1280"/>
      <c r="GC87" s="1280"/>
      <c r="GD87" s="1280"/>
      <c r="GE87" s="1280"/>
      <c r="GF87" s="1280"/>
      <c r="GG87" s="1280"/>
      <c r="GH87" s="1280"/>
      <c r="GI87" s="1280"/>
      <c r="GJ87" s="1280"/>
      <c r="GK87" s="1280"/>
      <c r="GL87" s="1280"/>
      <c r="GM87" s="1280"/>
      <c r="GN87" s="1280"/>
      <c r="GO87" s="1280"/>
      <c r="GP87" s="1280"/>
      <c r="GQ87" s="1280"/>
      <c r="GR87" s="1280"/>
      <c r="GS87" s="1280"/>
      <c r="GT87" s="1280"/>
      <c r="GU87" s="1280"/>
      <c r="GV87" s="1280"/>
      <c r="GW87" s="1280"/>
      <c r="GX87" s="1280"/>
      <c r="GY87" s="1280"/>
      <c r="GZ87" s="1280"/>
      <c r="HA87" s="1280"/>
      <c r="HB87" s="1280"/>
      <c r="HC87" s="1280"/>
      <c r="HD87" s="1280"/>
      <c r="HE87" s="1280"/>
      <c r="HF87" s="1280"/>
      <c r="HG87" s="1280"/>
      <c r="HH87" s="1280"/>
      <c r="HI87" s="1280"/>
      <c r="HJ87" s="1280"/>
      <c r="HK87" s="1280"/>
      <c r="HL87" s="1280"/>
      <c r="HM87" s="1280"/>
      <c r="HN87" s="1280"/>
      <c r="HO87" s="1280"/>
      <c r="HP87" s="1280"/>
      <c r="HQ87" s="1280"/>
      <c r="HR87" s="1280"/>
      <c r="HS87" s="1280"/>
      <c r="HT87" s="1280"/>
      <c r="HU87" s="1280"/>
      <c r="HV87" s="1280"/>
      <c r="HW87" s="1280"/>
      <c r="HX87" s="1280"/>
      <c r="HY87" s="1280"/>
      <c r="HZ87" s="1280"/>
      <c r="IA87" s="1280"/>
      <c r="IB87" s="1280"/>
      <c r="IC87" s="1280"/>
      <c r="ID87" s="1280"/>
      <c r="IE87" s="1280"/>
      <c r="IF87" s="1280"/>
      <c r="IG87" s="1280"/>
      <c r="IH87" s="1280"/>
      <c r="II87" s="1280"/>
      <c r="IJ87" s="1280"/>
      <c r="IK87" s="1280"/>
      <c r="IL87" s="1280"/>
      <c r="IM87" s="1280"/>
      <c r="IN87" s="1280"/>
      <c r="IO87" s="1280"/>
      <c r="IP87" s="1280"/>
      <c r="IQ87" s="1280"/>
      <c r="IR87" s="1280"/>
      <c r="IS87" s="1280"/>
      <c r="IT87" s="1280"/>
      <c r="IU87" s="1280"/>
      <c r="IV87" s="1280"/>
    </row>
    <row r="88" spans="1:256" s="1155" customFormat="1" ht="13.5" customHeight="1">
      <c r="A88" s="2199" t="s">
        <v>3074</v>
      </c>
      <c r="B88" s="1285" t="s">
        <v>4313</v>
      </c>
      <c r="C88" s="1286">
        <v>460242211</v>
      </c>
      <c r="D88" s="1286" t="s">
        <v>4431</v>
      </c>
      <c r="E88" s="1286" t="s">
        <v>149</v>
      </c>
      <c r="F88" s="5022">
        <f>SUM(F89)</f>
        <v>2</v>
      </c>
      <c r="G88" s="36"/>
      <c r="H88" s="1288">
        <f>F88*G88</f>
        <v>0</v>
      </c>
      <c r="I88" s="1289" t="s">
        <v>102</v>
      </c>
      <c r="J88" s="5477"/>
      <c r="K88" s="2239"/>
      <c r="L88" s="3559"/>
      <c r="M88" s="1224"/>
    </row>
    <row r="89" spans="1:256" s="82" customFormat="1" ht="13.5" customHeight="1">
      <c r="A89" s="2514"/>
      <c r="B89" s="2000"/>
      <c r="C89" s="2000"/>
      <c r="D89" s="2006" t="s">
        <v>4429</v>
      </c>
      <c r="E89" s="2000"/>
      <c r="F89" s="2533">
        <v>2</v>
      </c>
      <c r="G89" s="132"/>
      <c r="H89" s="2001"/>
      <c r="I89" s="4363"/>
      <c r="J89" s="2610"/>
      <c r="K89" s="4346"/>
      <c r="L89" s="4358"/>
      <c r="M89" s="1224"/>
      <c r="N89" s="4358"/>
      <c r="O89" s="4359"/>
      <c r="P89" s="4360"/>
      <c r="Q89" s="4361"/>
      <c r="R89" s="3559"/>
      <c r="S89" s="3559"/>
      <c r="T89" s="2545"/>
      <c r="U89" s="1280"/>
      <c r="V89" s="1280"/>
      <c r="W89" s="1280"/>
      <c r="X89" s="1280"/>
      <c r="Y89" s="1280"/>
      <c r="Z89" s="1280"/>
      <c r="AA89" s="1280"/>
      <c r="AB89" s="1280"/>
      <c r="AC89" s="1280"/>
      <c r="AD89" s="1280"/>
      <c r="AE89" s="1280"/>
      <c r="AF89" s="1280"/>
      <c r="AG89" s="1280"/>
      <c r="AH89" s="1280"/>
      <c r="AI89" s="1280"/>
      <c r="AJ89" s="1280"/>
      <c r="AK89" s="1280"/>
      <c r="AL89" s="1280"/>
      <c r="AM89" s="1280"/>
      <c r="AN89" s="1280"/>
      <c r="AO89" s="1280"/>
      <c r="AP89" s="1280"/>
      <c r="AQ89" s="1280"/>
      <c r="AR89" s="1280"/>
      <c r="AS89" s="1280"/>
      <c r="AT89" s="1280"/>
      <c r="AU89" s="1280"/>
      <c r="AV89" s="1280"/>
      <c r="AW89" s="1280"/>
      <c r="AX89" s="1280"/>
      <c r="AY89" s="1280"/>
      <c r="AZ89" s="1280"/>
      <c r="BA89" s="1280"/>
      <c r="BB89" s="1280"/>
      <c r="BC89" s="1280"/>
      <c r="BD89" s="1280"/>
      <c r="BE89" s="1280"/>
      <c r="BF89" s="1280"/>
      <c r="BG89" s="1280"/>
      <c r="BH89" s="1280"/>
      <c r="BI89" s="1280"/>
      <c r="BJ89" s="1280"/>
      <c r="BK89" s="1280"/>
      <c r="BL89" s="1280"/>
      <c r="BM89" s="1280"/>
      <c r="BN89" s="1280"/>
      <c r="BO89" s="1280"/>
      <c r="BP89" s="1280"/>
      <c r="BQ89" s="1280"/>
      <c r="BR89" s="1280"/>
      <c r="BS89" s="1280"/>
      <c r="BT89" s="1280"/>
      <c r="BU89" s="1280"/>
      <c r="BV89" s="1280"/>
      <c r="BW89" s="1280"/>
      <c r="BX89" s="1280"/>
      <c r="BY89" s="1280"/>
      <c r="BZ89" s="1280"/>
      <c r="CA89" s="1280"/>
      <c r="CB89" s="1280"/>
      <c r="CC89" s="1280"/>
      <c r="CD89" s="1280"/>
      <c r="CE89" s="1280"/>
      <c r="CF89" s="1280"/>
      <c r="CG89" s="1280"/>
      <c r="CH89" s="1280"/>
      <c r="CI89" s="1280"/>
      <c r="CJ89" s="1280"/>
      <c r="CK89" s="1280"/>
      <c r="CL89" s="1280"/>
      <c r="CM89" s="1280"/>
      <c r="CN89" s="1280"/>
      <c r="CO89" s="1280"/>
      <c r="CP89" s="1280"/>
      <c r="CQ89" s="1280"/>
      <c r="CR89" s="1280"/>
      <c r="CS89" s="1280"/>
      <c r="CT89" s="1280"/>
      <c r="CU89" s="1280"/>
      <c r="CV89" s="1280"/>
      <c r="CW89" s="1280"/>
      <c r="CX89" s="1280"/>
      <c r="CY89" s="1280"/>
      <c r="CZ89" s="1280"/>
      <c r="DA89" s="1280"/>
      <c r="DB89" s="1280"/>
      <c r="DC89" s="1280"/>
      <c r="DD89" s="1280"/>
      <c r="DE89" s="1280"/>
      <c r="DF89" s="1280"/>
      <c r="DG89" s="1280"/>
      <c r="DH89" s="1280"/>
      <c r="DI89" s="1280"/>
      <c r="DJ89" s="1280"/>
      <c r="DK89" s="1280"/>
      <c r="DL89" s="1280"/>
      <c r="DM89" s="1280"/>
      <c r="DN89" s="1280"/>
      <c r="DO89" s="1280"/>
      <c r="DP89" s="1280"/>
      <c r="DQ89" s="1280"/>
      <c r="DR89" s="1280"/>
      <c r="DS89" s="1280"/>
      <c r="DT89" s="1280"/>
      <c r="DU89" s="1280"/>
      <c r="DV89" s="1280"/>
      <c r="DW89" s="1280"/>
      <c r="DX89" s="1280"/>
      <c r="DY89" s="1280"/>
      <c r="DZ89" s="1280"/>
      <c r="EA89" s="1280"/>
      <c r="EB89" s="1280"/>
      <c r="EC89" s="1280"/>
      <c r="ED89" s="1280"/>
      <c r="EE89" s="1280"/>
      <c r="EF89" s="1280"/>
      <c r="EG89" s="1280"/>
      <c r="EH89" s="1280"/>
      <c r="EI89" s="1280"/>
      <c r="EJ89" s="1280"/>
      <c r="EK89" s="1280"/>
      <c r="EL89" s="1280"/>
      <c r="EM89" s="1280"/>
      <c r="EN89" s="1280"/>
      <c r="EO89" s="1280"/>
      <c r="EP89" s="1280"/>
      <c r="EQ89" s="1280"/>
      <c r="ER89" s="1280"/>
      <c r="ES89" s="1280"/>
      <c r="ET89" s="1280"/>
      <c r="EU89" s="1280"/>
      <c r="EV89" s="1280"/>
      <c r="EW89" s="1280"/>
      <c r="EX89" s="1280"/>
      <c r="EY89" s="1280"/>
      <c r="EZ89" s="1280"/>
      <c r="FA89" s="1280"/>
      <c r="FB89" s="1280"/>
      <c r="FC89" s="1280"/>
      <c r="FD89" s="1280"/>
      <c r="FE89" s="1280"/>
      <c r="FF89" s="1280"/>
      <c r="FG89" s="1280"/>
      <c r="FH89" s="1280"/>
      <c r="FI89" s="1280"/>
      <c r="FJ89" s="1280"/>
      <c r="FK89" s="1280"/>
      <c r="FL89" s="1280"/>
      <c r="FM89" s="1280"/>
      <c r="FN89" s="1280"/>
      <c r="FO89" s="1280"/>
      <c r="FP89" s="1280"/>
      <c r="FQ89" s="1280"/>
      <c r="FR89" s="1280"/>
      <c r="FS89" s="1280"/>
      <c r="FT89" s="1280"/>
      <c r="FU89" s="1280"/>
      <c r="FV89" s="1280"/>
      <c r="FW89" s="1280"/>
      <c r="FX89" s="1280"/>
      <c r="FY89" s="1280"/>
      <c r="FZ89" s="1280"/>
      <c r="GA89" s="1280"/>
      <c r="GB89" s="1280"/>
      <c r="GC89" s="1280"/>
      <c r="GD89" s="1280"/>
      <c r="GE89" s="1280"/>
      <c r="GF89" s="1280"/>
      <c r="GG89" s="1280"/>
      <c r="GH89" s="1280"/>
      <c r="GI89" s="1280"/>
      <c r="GJ89" s="1280"/>
      <c r="GK89" s="1280"/>
      <c r="GL89" s="1280"/>
      <c r="GM89" s="1280"/>
      <c r="GN89" s="1280"/>
      <c r="GO89" s="1280"/>
      <c r="GP89" s="1280"/>
      <c r="GQ89" s="1280"/>
      <c r="GR89" s="1280"/>
      <c r="GS89" s="1280"/>
      <c r="GT89" s="1280"/>
      <c r="GU89" s="1280"/>
      <c r="GV89" s="1280"/>
      <c r="GW89" s="1280"/>
      <c r="GX89" s="1280"/>
      <c r="GY89" s="1280"/>
      <c r="GZ89" s="1280"/>
      <c r="HA89" s="1280"/>
      <c r="HB89" s="1280"/>
      <c r="HC89" s="1280"/>
      <c r="HD89" s="1280"/>
      <c r="HE89" s="1280"/>
      <c r="HF89" s="1280"/>
      <c r="HG89" s="1280"/>
      <c r="HH89" s="1280"/>
      <c r="HI89" s="1280"/>
      <c r="HJ89" s="1280"/>
      <c r="HK89" s="1280"/>
      <c r="HL89" s="1280"/>
      <c r="HM89" s="1280"/>
      <c r="HN89" s="1280"/>
      <c r="HO89" s="1280"/>
      <c r="HP89" s="1280"/>
      <c r="HQ89" s="1280"/>
      <c r="HR89" s="1280"/>
      <c r="HS89" s="1280"/>
      <c r="HT89" s="1280"/>
      <c r="HU89" s="1280"/>
      <c r="HV89" s="1280"/>
      <c r="HW89" s="1280"/>
      <c r="HX89" s="1280"/>
      <c r="HY89" s="1280"/>
      <c r="HZ89" s="1280"/>
      <c r="IA89" s="1280"/>
      <c r="IB89" s="1280"/>
      <c r="IC89" s="1280"/>
      <c r="ID89" s="1280"/>
      <c r="IE89" s="1280"/>
      <c r="IF89" s="1280"/>
      <c r="IG89" s="1280"/>
      <c r="IH89" s="1280"/>
      <c r="II89" s="1280"/>
      <c r="IJ89" s="1280"/>
      <c r="IK89" s="1280"/>
      <c r="IL89" s="1280"/>
      <c r="IM89" s="1280"/>
      <c r="IN89" s="1280"/>
      <c r="IO89" s="1280"/>
      <c r="IP89" s="1280"/>
      <c r="IQ89" s="1280"/>
      <c r="IR89" s="1280"/>
      <c r="IS89" s="1280"/>
      <c r="IT89" s="1280"/>
      <c r="IU89" s="1280"/>
      <c r="IV89" s="1280"/>
    </row>
    <row r="90" spans="1:256" s="1155" customFormat="1" ht="13.5" customHeight="1">
      <c r="A90" s="2199" t="s">
        <v>1213</v>
      </c>
      <c r="B90" s="1285" t="s">
        <v>4313</v>
      </c>
      <c r="C90" s="1286">
        <v>460242221</v>
      </c>
      <c r="D90" s="1286" t="s">
        <v>4430</v>
      </c>
      <c r="E90" s="1286" t="s">
        <v>123</v>
      </c>
      <c r="F90" s="5022">
        <f>SUM(F91)</f>
        <v>22</v>
      </c>
      <c r="G90" s="36"/>
      <c r="H90" s="1288">
        <f>F90*G90</f>
        <v>0</v>
      </c>
      <c r="I90" s="1289" t="s">
        <v>102</v>
      </c>
      <c r="J90" s="5477"/>
      <c r="K90" s="2239"/>
      <c r="L90" s="3559"/>
      <c r="M90" s="1224"/>
    </row>
    <row r="91" spans="1:256" s="82" customFormat="1" ht="13.5" customHeight="1">
      <c r="A91" s="2514"/>
      <c r="B91" s="2000"/>
      <c r="C91" s="2000"/>
      <c r="D91" s="2006" t="s">
        <v>4429</v>
      </c>
      <c r="E91" s="2000"/>
      <c r="F91" s="2533">
        <v>22</v>
      </c>
      <c r="G91" s="132"/>
      <c r="H91" s="2001"/>
      <c r="I91" s="4363"/>
      <c r="J91" s="2610"/>
      <c r="K91" s="4346"/>
      <c r="L91" s="4358"/>
      <c r="M91" s="1224"/>
      <c r="N91" s="4358"/>
      <c r="O91" s="4359"/>
      <c r="P91" s="4360"/>
      <c r="Q91" s="4361"/>
      <c r="R91" s="3559"/>
      <c r="S91" s="3559"/>
      <c r="T91" s="2545"/>
      <c r="U91" s="1280"/>
      <c r="V91" s="1280"/>
      <c r="W91" s="1280"/>
      <c r="X91" s="1280"/>
      <c r="Y91" s="1280"/>
      <c r="Z91" s="1280"/>
      <c r="AA91" s="1280"/>
      <c r="AB91" s="1280"/>
      <c r="AC91" s="1280"/>
      <c r="AD91" s="1280"/>
      <c r="AE91" s="1280"/>
      <c r="AF91" s="1280"/>
      <c r="AG91" s="1280"/>
      <c r="AH91" s="1280"/>
      <c r="AI91" s="1280"/>
      <c r="AJ91" s="1280"/>
      <c r="AK91" s="1280"/>
      <c r="AL91" s="1280"/>
      <c r="AM91" s="1280"/>
      <c r="AN91" s="1280"/>
      <c r="AO91" s="1280"/>
      <c r="AP91" s="1280"/>
      <c r="AQ91" s="1280"/>
      <c r="AR91" s="1280"/>
      <c r="AS91" s="1280"/>
      <c r="AT91" s="1280"/>
      <c r="AU91" s="1280"/>
      <c r="AV91" s="1280"/>
      <c r="AW91" s="1280"/>
      <c r="AX91" s="1280"/>
      <c r="AY91" s="1280"/>
      <c r="AZ91" s="1280"/>
      <c r="BA91" s="1280"/>
      <c r="BB91" s="1280"/>
      <c r="BC91" s="1280"/>
      <c r="BD91" s="1280"/>
      <c r="BE91" s="1280"/>
      <c r="BF91" s="1280"/>
      <c r="BG91" s="1280"/>
      <c r="BH91" s="1280"/>
      <c r="BI91" s="1280"/>
      <c r="BJ91" s="1280"/>
      <c r="BK91" s="1280"/>
      <c r="BL91" s="1280"/>
      <c r="BM91" s="1280"/>
      <c r="BN91" s="1280"/>
      <c r="BO91" s="1280"/>
      <c r="BP91" s="1280"/>
      <c r="BQ91" s="1280"/>
      <c r="BR91" s="1280"/>
      <c r="BS91" s="1280"/>
      <c r="BT91" s="1280"/>
      <c r="BU91" s="1280"/>
      <c r="BV91" s="1280"/>
      <c r="BW91" s="1280"/>
      <c r="BX91" s="1280"/>
      <c r="BY91" s="1280"/>
      <c r="BZ91" s="1280"/>
      <c r="CA91" s="1280"/>
      <c r="CB91" s="1280"/>
      <c r="CC91" s="1280"/>
      <c r="CD91" s="1280"/>
      <c r="CE91" s="1280"/>
      <c r="CF91" s="1280"/>
      <c r="CG91" s="1280"/>
      <c r="CH91" s="1280"/>
      <c r="CI91" s="1280"/>
      <c r="CJ91" s="1280"/>
      <c r="CK91" s="1280"/>
      <c r="CL91" s="1280"/>
      <c r="CM91" s="1280"/>
      <c r="CN91" s="1280"/>
      <c r="CO91" s="1280"/>
      <c r="CP91" s="1280"/>
      <c r="CQ91" s="1280"/>
      <c r="CR91" s="1280"/>
      <c r="CS91" s="1280"/>
      <c r="CT91" s="1280"/>
      <c r="CU91" s="1280"/>
      <c r="CV91" s="1280"/>
      <c r="CW91" s="1280"/>
      <c r="CX91" s="1280"/>
      <c r="CY91" s="1280"/>
      <c r="CZ91" s="1280"/>
      <c r="DA91" s="1280"/>
      <c r="DB91" s="1280"/>
      <c r="DC91" s="1280"/>
      <c r="DD91" s="1280"/>
      <c r="DE91" s="1280"/>
      <c r="DF91" s="1280"/>
      <c r="DG91" s="1280"/>
      <c r="DH91" s="1280"/>
      <c r="DI91" s="1280"/>
      <c r="DJ91" s="1280"/>
      <c r="DK91" s="1280"/>
      <c r="DL91" s="1280"/>
      <c r="DM91" s="1280"/>
      <c r="DN91" s="1280"/>
      <c r="DO91" s="1280"/>
      <c r="DP91" s="1280"/>
      <c r="DQ91" s="1280"/>
      <c r="DR91" s="1280"/>
      <c r="DS91" s="1280"/>
      <c r="DT91" s="1280"/>
      <c r="DU91" s="1280"/>
      <c r="DV91" s="1280"/>
      <c r="DW91" s="1280"/>
      <c r="DX91" s="1280"/>
      <c r="DY91" s="1280"/>
      <c r="DZ91" s="1280"/>
      <c r="EA91" s="1280"/>
      <c r="EB91" s="1280"/>
      <c r="EC91" s="1280"/>
      <c r="ED91" s="1280"/>
      <c r="EE91" s="1280"/>
      <c r="EF91" s="1280"/>
      <c r="EG91" s="1280"/>
      <c r="EH91" s="1280"/>
      <c r="EI91" s="1280"/>
      <c r="EJ91" s="1280"/>
      <c r="EK91" s="1280"/>
      <c r="EL91" s="1280"/>
      <c r="EM91" s="1280"/>
      <c r="EN91" s="1280"/>
      <c r="EO91" s="1280"/>
      <c r="EP91" s="1280"/>
      <c r="EQ91" s="1280"/>
      <c r="ER91" s="1280"/>
      <c r="ES91" s="1280"/>
      <c r="ET91" s="1280"/>
      <c r="EU91" s="1280"/>
      <c r="EV91" s="1280"/>
      <c r="EW91" s="1280"/>
      <c r="EX91" s="1280"/>
      <c r="EY91" s="1280"/>
      <c r="EZ91" s="1280"/>
      <c r="FA91" s="1280"/>
      <c r="FB91" s="1280"/>
      <c r="FC91" s="1280"/>
      <c r="FD91" s="1280"/>
      <c r="FE91" s="1280"/>
      <c r="FF91" s="1280"/>
      <c r="FG91" s="1280"/>
      <c r="FH91" s="1280"/>
      <c r="FI91" s="1280"/>
      <c r="FJ91" s="1280"/>
      <c r="FK91" s="1280"/>
      <c r="FL91" s="1280"/>
      <c r="FM91" s="1280"/>
      <c r="FN91" s="1280"/>
      <c r="FO91" s="1280"/>
      <c r="FP91" s="1280"/>
      <c r="FQ91" s="1280"/>
      <c r="FR91" s="1280"/>
      <c r="FS91" s="1280"/>
      <c r="FT91" s="1280"/>
      <c r="FU91" s="1280"/>
      <c r="FV91" s="1280"/>
      <c r="FW91" s="1280"/>
      <c r="FX91" s="1280"/>
      <c r="FY91" s="1280"/>
      <c r="FZ91" s="1280"/>
      <c r="GA91" s="1280"/>
      <c r="GB91" s="1280"/>
      <c r="GC91" s="1280"/>
      <c r="GD91" s="1280"/>
      <c r="GE91" s="1280"/>
      <c r="GF91" s="1280"/>
      <c r="GG91" s="1280"/>
      <c r="GH91" s="1280"/>
      <c r="GI91" s="1280"/>
      <c r="GJ91" s="1280"/>
      <c r="GK91" s="1280"/>
      <c r="GL91" s="1280"/>
      <c r="GM91" s="1280"/>
      <c r="GN91" s="1280"/>
      <c r="GO91" s="1280"/>
      <c r="GP91" s="1280"/>
      <c r="GQ91" s="1280"/>
      <c r="GR91" s="1280"/>
      <c r="GS91" s="1280"/>
      <c r="GT91" s="1280"/>
      <c r="GU91" s="1280"/>
      <c r="GV91" s="1280"/>
      <c r="GW91" s="1280"/>
      <c r="GX91" s="1280"/>
      <c r="GY91" s="1280"/>
      <c r="GZ91" s="1280"/>
      <c r="HA91" s="1280"/>
      <c r="HB91" s="1280"/>
      <c r="HC91" s="1280"/>
      <c r="HD91" s="1280"/>
      <c r="HE91" s="1280"/>
      <c r="HF91" s="1280"/>
      <c r="HG91" s="1280"/>
      <c r="HH91" s="1280"/>
      <c r="HI91" s="1280"/>
      <c r="HJ91" s="1280"/>
      <c r="HK91" s="1280"/>
      <c r="HL91" s="1280"/>
      <c r="HM91" s="1280"/>
      <c r="HN91" s="1280"/>
      <c r="HO91" s="1280"/>
      <c r="HP91" s="1280"/>
      <c r="HQ91" s="1280"/>
      <c r="HR91" s="1280"/>
      <c r="HS91" s="1280"/>
      <c r="HT91" s="1280"/>
      <c r="HU91" s="1280"/>
      <c r="HV91" s="1280"/>
      <c r="HW91" s="1280"/>
      <c r="HX91" s="1280"/>
      <c r="HY91" s="1280"/>
      <c r="HZ91" s="1280"/>
      <c r="IA91" s="1280"/>
      <c r="IB91" s="1280"/>
      <c r="IC91" s="1280"/>
      <c r="ID91" s="1280"/>
      <c r="IE91" s="1280"/>
      <c r="IF91" s="1280"/>
      <c r="IG91" s="1280"/>
      <c r="IH91" s="1280"/>
      <c r="II91" s="1280"/>
      <c r="IJ91" s="1280"/>
      <c r="IK91" s="1280"/>
      <c r="IL91" s="1280"/>
      <c r="IM91" s="1280"/>
      <c r="IN91" s="1280"/>
      <c r="IO91" s="1280"/>
      <c r="IP91" s="1280"/>
      <c r="IQ91" s="1280"/>
      <c r="IR91" s="1280"/>
      <c r="IS91" s="1280"/>
      <c r="IT91" s="1280"/>
      <c r="IU91" s="1280"/>
      <c r="IV91" s="1280"/>
    </row>
    <row r="92" spans="1:256" s="1155" customFormat="1" ht="13.5" customHeight="1">
      <c r="A92" s="2199" t="s">
        <v>3368</v>
      </c>
      <c r="B92" s="1285" t="s">
        <v>4313</v>
      </c>
      <c r="C92" s="1286">
        <v>460451641</v>
      </c>
      <c r="D92" s="1286" t="s">
        <v>4571</v>
      </c>
      <c r="E92" s="1286" t="s">
        <v>123</v>
      </c>
      <c r="F92" s="5022">
        <f>SUM(F94)</f>
        <v>3.5</v>
      </c>
      <c r="G92" s="36"/>
      <c r="H92" s="1288">
        <f>F92*G92</f>
        <v>0</v>
      </c>
      <c r="I92" s="1289" t="s">
        <v>102</v>
      </c>
      <c r="J92" s="5477"/>
      <c r="K92" s="2239"/>
      <c r="L92" s="3559"/>
      <c r="M92" s="1224"/>
    </row>
    <row r="93" spans="1:256" ht="27.25" customHeight="1">
      <c r="A93" s="2514"/>
      <c r="B93" s="2000"/>
      <c r="C93" s="2006"/>
      <c r="D93" s="2006" t="s">
        <v>4426</v>
      </c>
      <c r="E93" s="2006"/>
      <c r="F93" s="2533"/>
      <c r="G93" s="93"/>
      <c r="H93" s="2534"/>
      <c r="I93" s="1708"/>
      <c r="K93" s="4196"/>
      <c r="M93" s="1224"/>
    </row>
    <row r="94" spans="1:256" s="82" customFormat="1" ht="13.5" customHeight="1">
      <c r="A94" s="2514"/>
      <c r="B94" s="2000"/>
      <c r="C94" s="2000"/>
      <c r="D94" s="2006" t="s">
        <v>4570</v>
      </c>
      <c r="E94" s="2000"/>
      <c r="F94" s="2533">
        <f>3.5</f>
        <v>3.5</v>
      </c>
      <c r="G94" s="132"/>
      <c r="H94" s="2001"/>
      <c r="I94" s="4363"/>
      <c r="J94" s="2610"/>
      <c r="K94" s="4346"/>
      <c r="L94" s="4358"/>
      <c r="M94" s="1224"/>
      <c r="N94" s="4358"/>
      <c r="O94" s="4359"/>
      <c r="P94" s="4360"/>
      <c r="Q94" s="4361"/>
      <c r="R94" s="3559"/>
      <c r="S94" s="3559"/>
      <c r="T94" s="2545"/>
      <c r="U94" s="1280"/>
      <c r="V94" s="1280"/>
      <c r="W94" s="1280"/>
      <c r="X94" s="1280"/>
      <c r="Y94" s="1280"/>
      <c r="Z94" s="1280"/>
      <c r="AA94" s="1280"/>
      <c r="AB94" s="1280"/>
      <c r="AC94" s="1280"/>
      <c r="AD94" s="1280"/>
      <c r="AE94" s="1280"/>
      <c r="AF94" s="1280"/>
      <c r="AG94" s="1280"/>
      <c r="AH94" s="1280"/>
      <c r="AI94" s="1280"/>
      <c r="AJ94" s="1280"/>
      <c r="AK94" s="1280"/>
      <c r="AL94" s="1280"/>
      <c r="AM94" s="1280"/>
      <c r="AN94" s="1280"/>
      <c r="AO94" s="1280"/>
      <c r="AP94" s="1280"/>
      <c r="AQ94" s="1280"/>
      <c r="AR94" s="1280"/>
      <c r="AS94" s="1280"/>
      <c r="AT94" s="1280"/>
      <c r="AU94" s="1280"/>
      <c r="AV94" s="1280"/>
      <c r="AW94" s="1280"/>
      <c r="AX94" s="1280"/>
      <c r="AY94" s="1280"/>
      <c r="AZ94" s="1280"/>
      <c r="BA94" s="1280"/>
      <c r="BB94" s="1280"/>
      <c r="BC94" s="1280"/>
      <c r="BD94" s="1280"/>
      <c r="BE94" s="1280"/>
      <c r="BF94" s="1280"/>
      <c r="BG94" s="1280"/>
      <c r="BH94" s="1280"/>
      <c r="BI94" s="1280"/>
      <c r="BJ94" s="1280"/>
      <c r="BK94" s="1280"/>
      <c r="BL94" s="1280"/>
      <c r="BM94" s="1280"/>
      <c r="BN94" s="1280"/>
      <c r="BO94" s="1280"/>
      <c r="BP94" s="1280"/>
      <c r="BQ94" s="1280"/>
      <c r="BR94" s="1280"/>
      <c r="BS94" s="1280"/>
      <c r="BT94" s="1280"/>
      <c r="BU94" s="1280"/>
      <c r="BV94" s="1280"/>
      <c r="BW94" s="1280"/>
      <c r="BX94" s="1280"/>
      <c r="BY94" s="1280"/>
      <c r="BZ94" s="1280"/>
      <c r="CA94" s="1280"/>
      <c r="CB94" s="1280"/>
      <c r="CC94" s="1280"/>
      <c r="CD94" s="1280"/>
      <c r="CE94" s="1280"/>
      <c r="CF94" s="1280"/>
      <c r="CG94" s="1280"/>
      <c r="CH94" s="1280"/>
      <c r="CI94" s="1280"/>
      <c r="CJ94" s="1280"/>
      <c r="CK94" s="1280"/>
      <c r="CL94" s="1280"/>
      <c r="CM94" s="1280"/>
      <c r="CN94" s="1280"/>
      <c r="CO94" s="1280"/>
      <c r="CP94" s="1280"/>
      <c r="CQ94" s="1280"/>
      <c r="CR94" s="1280"/>
      <c r="CS94" s="1280"/>
      <c r="CT94" s="1280"/>
      <c r="CU94" s="1280"/>
      <c r="CV94" s="1280"/>
      <c r="CW94" s="1280"/>
      <c r="CX94" s="1280"/>
      <c r="CY94" s="1280"/>
      <c r="CZ94" s="1280"/>
      <c r="DA94" s="1280"/>
      <c r="DB94" s="1280"/>
      <c r="DC94" s="1280"/>
      <c r="DD94" s="1280"/>
      <c r="DE94" s="1280"/>
      <c r="DF94" s="1280"/>
      <c r="DG94" s="1280"/>
      <c r="DH94" s="1280"/>
      <c r="DI94" s="1280"/>
      <c r="DJ94" s="1280"/>
      <c r="DK94" s="1280"/>
      <c r="DL94" s="1280"/>
      <c r="DM94" s="1280"/>
      <c r="DN94" s="1280"/>
      <c r="DO94" s="1280"/>
      <c r="DP94" s="1280"/>
      <c r="DQ94" s="1280"/>
      <c r="DR94" s="1280"/>
      <c r="DS94" s="1280"/>
      <c r="DT94" s="1280"/>
      <c r="DU94" s="1280"/>
      <c r="DV94" s="1280"/>
      <c r="DW94" s="1280"/>
      <c r="DX94" s="1280"/>
      <c r="DY94" s="1280"/>
      <c r="DZ94" s="1280"/>
      <c r="EA94" s="1280"/>
      <c r="EB94" s="1280"/>
      <c r="EC94" s="1280"/>
      <c r="ED94" s="1280"/>
      <c r="EE94" s="1280"/>
      <c r="EF94" s="1280"/>
      <c r="EG94" s="1280"/>
      <c r="EH94" s="1280"/>
      <c r="EI94" s="1280"/>
      <c r="EJ94" s="1280"/>
      <c r="EK94" s="1280"/>
      <c r="EL94" s="1280"/>
      <c r="EM94" s="1280"/>
      <c r="EN94" s="1280"/>
      <c r="EO94" s="1280"/>
      <c r="EP94" s="1280"/>
      <c r="EQ94" s="1280"/>
      <c r="ER94" s="1280"/>
      <c r="ES94" s="1280"/>
      <c r="ET94" s="1280"/>
      <c r="EU94" s="1280"/>
      <c r="EV94" s="1280"/>
      <c r="EW94" s="1280"/>
      <c r="EX94" s="1280"/>
      <c r="EY94" s="1280"/>
      <c r="EZ94" s="1280"/>
      <c r="FA94" s="1280"/>
      <c r="FB94" s="1280"/>
      <c r="FC94" s="1280"/>
      <c r="FD94" s="1280"/>
      <c r="FE94" s="1280"/>
      <c r="FF94" s="1280"/>
      <c r="FG94" s="1280"/>
      <c r="FH94" s="1280"/>
      <c r="FI94" s="1280"/>
      <c r="FJ94" s="1280"/>
      <c r="FK94" s="1280"/>
      <c r="FL94" s="1280"/>
      <c r="FM94" s="1280"/>
      <c r="FN94" s="1280"/>
      <c r="FO94" s="1280"/>
      <c r="FP94" s="1280"/>
      <c r="FQ94" s="1280"/>
      <c r="FR94" s="1280"/>
      <c r="FS94" s="1280"/>
      <c r="FT94" s="1280"/>
      <c r="FU94" s="1280"/>
      <c r="FV94" s="1280"/>
      <c r="FW94" s="1280"/>
      <c r="FX94" s="1280"/>
      <c r="FY94" s="1280"/>
      <c r="FZ94" s="1280"/>
      <c r="GA94" s="1280"/>
      <c r="GB94" s="1280"/>
      <c r="GC94" s="1280"/>
      <c r="GD94" s="1280"/>
      <c r="GE94" s="1280"/>
      <c r="GF94" s="1280"/>
      <c r="GG94" s="1280"/>
      <c r="GH94" s="1280"/>
      <c r="GI94" s="1280"/>
      <c r="GJ94" s="1280"/>
      <c r="GK94" s="1280"/>
      <c r="GL94" s="1280"/>
      <c r="GM94" s="1280"/>
      <c r="GN94" s="1280"/>
      <c r="GO94" s="1280"/>
      <c r="GP94" s="1280"/>
      <c r="GQ94" s="1280"/>
      <c r="GR94" s="1280"/>
      <c r="GS94" s="1280"/>
      <c r="GT94" s="1280"/>
      <c r="GU94" s="1280"/>
      <c r="GV94" s="1280"/>
      <c r="GW94" s="1280"/>
      <c r="GX94" s="1280"/>
      <c r="GY94" s="1280"/>
      <c r="GZ94" s="1280"/>
      <c r="HA94" s="1280"/>
      <c r="HB94" s="1280"/>
      <c r="HC94" s="1280"/>
      <c r="HD94" s="1280"/>
      <c r="HE94" s="1280"/>
      <c r="HF94" s="1280"/>
      <c r="HG94" s="1280"/>
      <c r="HH94" s="1280"/>
      <c r="HI94" s="1280"/>
      <c r="HJ94" s="1280"/>
      <c r="HK94" s="1280"/>
      <c r="HL94" s="1280"/>
      <c r="HM94" s="1280"/>
      <c r="HN94" s="1280"/>
      <c r="HO94" s="1280"/>
      <c r="HP94" s="1280"/>
      <c r="HQ94" s="1280"/>
      <c r="HR94" s="1280"/>
      <c r="HS94" s="1280"/>
      <c r="HT94" s="1280"/>
      <c r="HU94" s="1280"/>
      <c r="HV94" s="1280"/>
      <c r="HW94" s="1280"/>
      <c r="HX94" s="1280"/>
      <c r="HY94" s="1280"/>
      <c r="HZ94" s="1280"/>
      <c r="IA94" s="1280"/>
      <c r="IB94" s="1280"/>
      <c r="IC94" s="1280"/>
      <c r="ID94" s="1280"/>
      <c r="IE94" s="1280"/>
      <c r="IF94" s="1280"/>
      <c r="IG94" s="1280"/>
      <c r="IH94" s="1280"/>
      <c r="II94" s="1280"/>
      <c r="IJ94" s="1280"/>
      <c r="IK94" s="1280"/>
      <c r="IL94" s="1280"/>
      <c r="IM94" s="1280"/>
      <c r="IN94" s="1280"/>
      <c r="IO94" s="1280"/>
      <c r="IP94" s="1280"/>
      <c r="IQ94" s="1280"/>
      <c r="IR94" s="1280"/>
      <c r="IS94" s="1280"/>
      <c r="IT94" s="1280"/>
      <c r="IU94" s="1280"/>
      <c r="IV94" s="1280"/>
    </row>
    <row r="95" spans="1:256" s="5586" customFormat="1" ht="13.5" customHeight="1">
      <c r="A95" s="5583" t="s">
        <v>2570</v>
      </c>
      <c r="B95" s="5519">
        <v>583</v>
      </c>
      <c r="C95" s="5500">
        <v>58343930</v>
      </c>
      <c r="D95" s="5500" t="s">
        <v>3086</v>
      </c>
      <c r="E95" s="5500" t="s">
        <v>2744</v>
      </c>
      <c r="F95" s="5113">
        <f>SUM(F97:F97)</f>
        <v>3.3600000000000003</v>
      </c>
      <c r="G95" s="256"/>
      <c r="H95" s="5584">
        <f>F95*G95</f>
        <v>0</v>
      </c>
      <c r="I95" s="5504" t="s">
        <v>102</v>
      </c>
      <c r="J95" s="5585"/>
      <c r="K95" s="5517"/>
      <c r="L95" s="3559"/>
      <c r="M95" s="1224"/>
    </row>
    <row r="96" spans="1:256" s="82" customFormat="1" ht="27.25" customHeight="1">
      <c r="A96" s="1546"/>
      <c r="B96" s="1547"/>
      <c r="C96" s="1547"/>
      <c r="D96" s="2555" t="s">
        <v>4426</v>
      </c>
      <c r="E96" s="1547"/>
      <c r="F96" s="4204"/>
      <c r="G96" s="213"/>
      <c r="H96" s="2549"/>
      <c r="I96" s="1549"/>
      <c r="J96" s="4197"/>
      <c r="K96" s="4205"/>
      <c r="M96" s="1224"/>
    </row>
    <row r="97" spans="1:256" s="82" customFormat="1" ht="13.5" customHeight="1">
      <c r="A97" s="2514"/>
      <c r="B97" s="2000"/>
      <c r="C97" s="2000"/>
      <c r="D97" s="2006" t="s">
        <v>4569</v>
      </c>
      <c r="E97" s="2000"/>
      <c r="F97" s="2533">
        <f>((3.5)*0.8*0.6)*2</f>
        <v>3.3600000000000003</v>
      </c>
      <c r="G97" s="132"/>
      <c r="H97" s="2001"/>
      <c r="I97" s="4363"/>
      <c r="J97" s="2610"/>
      <c r="K97" s="4346"/>
      <c r="L97" s="4358"/>
      <c r="M97" s="1224"/>
      <c r="N97" s="4358"/>
      <c r="O97" s="4359"/>
      <c r="P97" s="4360"/>
      <c r="Q97" s="4361"/>
      <c r="R97" s="3559"/>
      <c r="S97" s="3559"/>
      <c r="T97" s="2545"/>
      <c r="U97" s="1280"/>
      <c r="V97" s="1280"/>
      <c r="W97" s="1280"/>
      <c r="X97" s="1280"/>
      <c r="Y97" s="1280"/>
      <c r="Z97" s="1280"/>
      <c r="AA97" s="1280"/>
      <c r="AB97" s="1280"/>
      <c r="AC97" s="1280"/>
      <c r="AD97" s="1280"/>
      <c r="AE97" s="1280"/>
      <c r="AF97" s="1280"/>
      <c r="AG97" s="1280"/>
      <c r="AH97" s="1280"/>
      <c r="AI97" s="1280"/>
      <c r="AJ97" s="1280"/>
      <c r="AK97" s="1280"/>
      <c r="AL97" s="1280"/>
      <c r="AM97" s="1280"/>
      <c r="AN97" s="1280"/>
      <c r="AO97" s="1280"/>
      <c r="AP97" s="1280"/>
      <c r="AQ97" s="1280"/>
      <c r="AR97" s="1280"/>
      <c r="AS97" s="1280"/>
      <c r="AT97" s="1280"/>
      <c r="AU97" s="1280"/>
      <c r="AV97" s="1280"/>
      <c r="AW97" s="1280"/>
      <c r="AX97" s="1280"/>
      <c r="AY97" s="1280"/>
      <c r="AZ97" s="1280"/>
      <c r="BA97" s="1280"/>
      <c r="BB97" s="1280"/>
      <c r="BC97" s="1280"/>
      <c r="BD97" s="1280"/>
      <c r="BE97" s="1280"/>
      <c r="BF97" s="1280"/>
      <c r="BG97" s="1280"/>
      <c r="BH97" s="1280"/>
      <c r="BI97" s="1280"/>
      <c r="BJ97" s="1280"/>
      <c r="BK97" s="1280"/>
      <c r="BL97" s="1280"/>
      <c r="BM97" s="1280"/>
      <c r="BN97" s="1280"/>
      <c r="BO97" s="1280"/>
      <c r="BP97" s="1280"/>
      <c r="BQ97" s="1280"/>
      <c r="BR97" s="1280"/>
      <c r="BS97" s="1280"/>
      <c r="BT97" s="1280"/>
      <c r="BU97" s="1280"/>
      <c r="BV97" s="1280"/>
      <c r="BW97" s="1280"/>
      <c r="BX97" s="1280"/>
      <c r="BY97" s="1280"/>
      <c r="BZ97" s="1280"/>
      <c r="CA97" s="1280"/>
      <c r="CB97" s="1280"/>
      <c r="CC97" s="1280"/>
      <c r="CD97" s="1280"/>
      <c r="CE97" s="1280"/>
      <c r="CF97" s="1280"/>
      <c r="CG97" s="1280"/>
      <c r="CH97" s="1280"/>
      <c r="CI97" s="1280"/>
      <c r="CJ97" s="1280"/>
      <c r="CK97" s="1280"/>
      <c r="CL97" s="1280"/>
      <c r="CM97" s="1280"/>
      <c r="CN97" s="1280"/>
      <c r="CO97" s="1280"/>
      <c r="CP97" s="1280"/>
      <c r="CQ97" s="1280"/>
      <c r="CR97" s="1280"/>
      <c r="CS97" s="1280"/>
      <c r="CT97" s="1280"/>
      <c r="CU97" s="1280"/>
      <c r="CV97" s="1280"/>
      <c r="CW97" s="1280"/>
      <c r="CX97" s="1280"/>
      <c r="CY97" s="1280"/>
      <c r="CZ97" s="1280"/>
      <c r="DA97" s="1280"/>
      <c r="DB97" s="1280"/>
      <c r="DC97" s="1280"/>
      <c r="DD97" s="1280"/>
      <c r="DE97" s="1280"/>
      <c r="DF97" s="1280"/>
      <c r="DG97" s="1280"/>
      <c r="DH97" s="1280"/>
      <c r="DI97" s="1280"/>
      <c r="DJ97" s="1280"/>
      <c r="DK97" s="1280"/>
      <c r="DL97" s="1280"/>
      <c r="DM97" s="1280"/>
      <c r="DN97" s="1280"/>
      <c r="DO97" s="1280"/>
      <c r="DP97" s="1280"/>
      <c r="DQ97" s="1280"/>
      <c r="DR97" s="1280"/>
      <c r="DS97" s="1280"/>
      <c r="DT97" s="1280"/>
      <c r="DU97" s="1280"/>
      <c r="DV97" s="1280"/>
      <c r="DW97" s="1280"/>
      <c r="DX97" s="1280"/>
      <c r="DY97" s="1280"/>
      <c r="DZ97" s="1280"/>
      <c r="EA97" s="1280"/>
      <c r="EB97" s="1280"/>
      <c r="EC97" s="1280"/>
      <c r="ED97" s="1280"/>
      <c r="EE97" s="1280"/>
      <c r="EF97" s="1280"/>
      <c r="EG97" s="1280"/>
      <c r="EH97" s="1280"/>
      <c r="EI97" s="1280"/>
      <c r="EJ97" s="1280"/>
      <c r="EK97" s="1280"/>
      <c r="EL97" s="1280"/>
      <c r="EM97" s="1280"/>
      <c r="EN97" s="1280"/>
      <c r="EO97" s="1280"/>
      <c r="EP97" s="1280"/>
      <c r="EQ97" s="1280"/>
      <c r="ER97" s="1280"/>
      <c r="ES97" s="1280"/>
      <c r="ET97" s="1280"/>
      <c r="EU97" s="1280"/>
      <c r="EV97" s="1280"/>
      <c r="EW97" s="1280"/>
      <c r="EX97" s="1280"/>
      <c r="EY97" s="1280"/>
      <c r="EZ97" s="1280"/>
      <c r="FA97" s="1280"/>
      <c r="FB97" s="1280"/>
      <c r="FC97" s="1280"/>
      <c r="FD97" s="1280"/>
      <c r="FE97" s="1280"/>
      <c r="FF97" s="1280"/>
      <c r="FG97" s="1280"/>
      <c r="FH97" s="1280"/>
      <c r="FI97" s="1280"/>
      <c r="FJ97" s="1280"/>
      <c r="FK97" s="1280"/>
      <c r="FL97" s="1280"/>
      <c r="FM97" s="1280"/>
      <c r="FN97" s="1280"/>
      <c r="FO97" s="1280"/>
      <c r="FP97" s="1280"/>
      <c r="FQ97" s="1280"/>
      <c r="FR97" s="1280"/>
      <c r="FS97" s="1280"/>
      <c r="FT97" s="1280"/>
      <c r="FU97" s="1280"/>
      <c r="FV97" s="1280"/>
      <c r="FW97" s="1280"/>
      <c r="FX97" s="1280"/>
      <c r="FY97" s="1280"/>
      <c r="FZ97" s="1280"/>
      <c r="GA97" s="1280"/>
      <c r="GB97" s="1280"/>
      <c r="GC97" s="1280"/>
      <c r="GD97" s="1280"/>
      <c r="GE97" s="1280"/>
      <c r="GF97" s="1280"/>
      <c r="GG97" s="1280"/>
      <c r="GH97" s="1280"/>
      <c r="GI97" s="1280"/>
      <c r="GJ97" s="1280"/>
      <c r="GK97" s="1280"/>
      <c r="GL97" s="1280"/>
      <c r="GM97" s="1280"/>
      <c r="GN97" s="1280"/>
      <c r="GO97" s="1280"/>
      <c r="GP97" s="1280"/>
      <c r="GQ97" s="1280"/>
      <c r="GR97" s="1280"/>
      <c r="GS97" s="1280"/>
      <c r="GT97" s="1280"/>
      <c r="GU97" s="1280"/>
      <c r="GV97" s="1280"/>
      <c r="GW97" s="1280"/>
      <c r="GX97" s="1280"/>
      <c r="GY97" s="1280"/>
      <c r="GZ97" s="1280"/>
      <c r="HA97" s="1280"/>
      <c r="HB97" s="1280"/>
      <c r="HC97" s="1280"/>
      <c r="HD97" s="1280"/>
      <c r="HE97" s="1280"/>
      <c r="HF97" s="1280"/>
      <c r="HG97" s="1280"/>
      <c r="HH97" s="1280"/>
      <c r="HI97" s="1280"/>
      <c r="HJ97" s="1280"/>
      <c r="HK97" s="1280"/>
      <c r="HL97" s="1280"/>
      <c r="HM97" s="1280"/>
      <c r="HN97" s="1280"/>
      <c r="HO97" s="1280"/>
      <c r="HP97" s="1280"/>
      <c r="HQ97" s="1280"/>
      <c r="HR97" s="1280"/>
      <c r="HS97" s="1280"/>
      <c r="HT97" s="1280"/>
      <c r="HU97" s="1280"/>
      <c r="HV97" s="1280"/>
      <c r="HW97" s="1280"/>
      <c r="HX97" s="1280"/>
      <c r="HY97" s="1280"/>
      <c r="HZ97" s="1280"/>
      <c r="IA97" s="1280"/>
      <c r="IB97" s="1280"/>
      <c r="IC97" s="1280"/>
      <c r="ID97" s="1280"/>
      <c r="IE97" s="1280"/>
      <c r="IF97" s="1280"/>
      <c r="IG97" s="1280"/>
      <c r="IH97" s="1280"/>
      <c r="II97" s="1280"/>
      <c r="IJ97" s="1280"/>
      <c r="IK97" s="1280"/>
      <c r="IL97" s="1280"/>
      <c r="IM97" s="1280"/>
      <c r="IN97" s="1280"/>
      <c r="IO97" s="1280"/>
      <c r="IP97" s="1280"/>
      <c r="IQ97" s="1280"/>
      <c r="IR97" s="1280"/>
      <c r="IS97" s="1280"/>
      <c r="IT97" s="1280"/>
      <c r="IU97" s="1280"/>
      <c r="IV97" s="1280"/>
    </row>
    <row r="98" spans="1:256" s="1155" customFormat="1" ht="13.5" customHeight="1">
      <c r="A98" s="2199" t="s">
        <v>1201</v>
      </c>
      <c r="B98" s="1285" t="s">
        <v>4313</v>
      </c>
      <c r="C98" s="1286">
        <v>460451642</v>
      </c>
      <c r="D98" s="1286" t="s">
        <v>4568</v>
      </c>
      <c r="E98" s="1286" t="s">
        <v>123</v>
      </c>
      <c r="F98" s="5022">
        <f>SUM(F99:F100)</f>
        <v>45</v>
      </c>
      <c r="G98" s="36"/>
      <c r="H98" s="1288">
        <f>F98*G98</f>
        <v>0</v>
      </c>
      <c r="I98" s="1289" t="s">
        <v>102</v>
      </c>
      <c r="J98" s="5477"/>
      <c r="K98" s="2239"/>
      <c r="L98" s="3559"/>
      <c r="M98" s="1224"/>
    </row>
    <row r="99" spans="1:256" s="82" customFormat="1" ht="13.5" customHeight="1">
      <c r="A99" s="2514"/>
      <c r="B99" s="2000"/>
      <c r="C99" s="2000"/>
      <c r="D99" s="2006" t="s">
        <v>4567</v>
      </c>
      <c r="E99" s="2000"/>
      <c r="F99" s="2533">
        <f>(53.5)*(0.15+0.75)</f>
        <v>48.15</v>
      </c>
      <c r="G99" s="132"/>
      <c r="H99" s="2001"/>
      <c r="I99" s="4363"/>
      <c r="J99" s="2610"/>
      <c r="K99" s="4346"/>
      <c r="L99" s="4358"/>
      <c r="M99" s="1224"/>
      <c r="N99" s="4358"/>
      <c r="O99" s="4359"/>
      <c r="P99" s="4360"/>
      <c r="Q99" s="4361"/>
      <c r="R99" s="3559"/>
      <c r="S99" s="3559"/>
      <c r="T99" s="2545"/>
      <c r="U99" s="1280"/>
      <c r="V99" s="1280"/>
      <c r="W99" s="1280"/>
      <c r="X99" s="1280"/>
      <c r="Y99" s="1280"/>
      <c r="Z99" s="1280"/>
      <c r="AA99" s="1280"/>
      <c r="AB99" s="1280"/>
      <c r="AC99" s="1280"/>
      <c r="AD99" s="1280"/>
      <c r="AE99" s="1280"/>
      <c r="AF99" s="1280"/>
      <c r="AG99" s="1280"/>
      <c r="AH99" s="1280"/>
      <c r="AI99" s="1280"/>
      <c r="AJ99" s="1280"/>
      <c r="AK99" s="1280"/>
      <c r="AL99" s="1280"/>
      <c r="AM99" s="1280"/>
      <c r="AN99" s="1280"/>
      <c r="AO99" s="1280"/>
      <c r="AP99" s="1280"/>
      <c r="AQ99" s="1280"/>
      <c r="AR99" s="1280"/>
      <c r="AS99" s="1280"/>
      <c r="AT99" s="1280"/>
      <c r="AU99" s="1280"/>
      <c r="AV99" s="1280"/>
      <c r="AW99" s="1280"/>
      <c r="AX99" s="1280"/>
      <c r="AY99" s="1280"/>
      <c r="AZ99" s="1280"/>
      <c r="BA99" s="1280"/>
      <c r="BB99" s="1280"/>
      <c r="BC99" s="1280"/>
      <c r="BD99" s="1280"/>
      <c r="BE99" s="1280"/>
      <c r="BF99" s="1280"/>
      <c r="BG99" s="1280"/>
      <c r="BH99" s="1280"/>
      <c r="BI99" s="1280"/>
      <c r="BJ99" s="1280"/>
      <c r="BK99" s="1280"/>
      <c r="BL99" s="1280"/>
      <c r="BM99" s="1280"/>
      <c r="BN99" s="1280"/>
      <c r="BO99" s="1280"/>
      <c r="BP99" s="1280"/>
      <c r="BQ99" s="1280"/>
      <c r="BR99" s="1280"/>
      <c r="BS99" s="1280"/>
      <c r="BT99" s="1280"/>
      <c r="BU99" s="1280"/>
      <c r="BV99" s="1280"/>
      <c r="BW99" s="1280"/>
      <c r="BX99" s="1280"/>
      <c r="BY99" s="1280"/>
      <c r="BZ99" s="1280"/>
      <c r="CA99" s="1280"/>
      <c r="CB99" s="1280"/>
      <c r="CC99" s="1280"/>
      <c r="CD99" s="1280"/>
      <c r="CE99" s="1280"/>
      <c r="CF99" s="1280"/>
      <c r="CG99" s="1280"/>
      <c r="CH99" s="1280"/>
      <c r="CI99" s="1280"/>
      <c r="CJ99" s="1280"/>
      <c r="CK99" s="1280"/>
      <c r="CL99" s="1280"/>
      <c r="CM99" s="1280"/>
      <c r="CN99" s="1280"/>
      <c r="CO99" s="1280"/>
      <c r="CP99" s="1280"/>
      <c r="CQ99" s="1280"/>
      <c r="CR99" s="1280"/>
      <c r="CS99" s="1280"/>
      <c r="CT99" s="1280"/>
      <c r="CU99" s="1280"/>
      <c r="CV99" s="1280"/>
      <c r="CW99" s="1280"/>
      <c r="CX99" s="1280"/>
      <c r="CY99" s="1280"/>
      <c r="CZ99" s="1280"/>
      <c r="DA99" s="1280"/>
      <c r="DB99" s="1280"/>
      <c r="DC99" s="1280"/>
      <c r="DD99" s="1280"/>
      <c r="DE99" s="1280"/>
      <c r="DF99" s="1280"/>
      <c r="DG99" s="1280"/>
      <c r="DH99" s="1280"/>
      <c r="DI99" s="1280"/>
      <c r="DJ99" s="1280"/>
      <c r="DK99" s="1280"/>
      <c r="DL99" s="1280"/>
      <c r="DM99" s="1280"/>
      <c r="DN99" s="1280"/>
      <c r="DO99" s="1280"/>
      <c r="DP99" s="1280"/>
      <c r="DQ99" s="1280"/>
      <c r="DR99" s="1280"/>
      <c r="DS99" s="1280"/>
      <c r="DT99" s="1280"/>
      <c r="DU99" s="1280"/>
      <c r="DV99" s="1280"/>
      <c r="DW99" s="1280"/>
      <c r="DX99" s="1280"/>
      <c r="DY99" s="1280"/>
      <c r="DZ99" s="1280"/>
      <c r="EA99" s="1280"/>
      <c r="EB99" s="1280"/>
      <c r="EC99" s="1280"/>
      <c r="ED99" s="1280"/>
      <c r="EE99" s="1280"/>
      <c r="EF99" s="1280"/>
      <c r="EG99" s="1280"/>
      <c r="EH99" s="1280"/>
      <c r="EI99" s="1280"/>
      <c r="EJ99" s="1280"/>
      <c r="EK99" s="1280"/>
      <c r="EL99" s="1280"/>
      <c r="EM99" s="1280"/>
      <c r="EN99" s="1280"/>
      <c r="EO99" s="1280"/>
      <c r="EP99" s="1280"/>
      <c r="EQ99" s="1280"/>
      <c r="ER99" s="1280"/>
      <c r="ES99" s="1280"/>
      <c r="ET99" s="1280"/>
      <c r="EU99" s="1280"/>
      <c r="EV99" s="1280"/>
      <c r="EW99" s="1280"/>
      <c r="EX99" s="1280"/>
      <c r="EY99" s="1280"/>
      <c r="EZ99" s="1280"/>
      <c r="FA99" s="1280"/>
      <c r="FB99" s="1280"/>
      <c r="FC99" s="1280"/>
      <c r="FD99" s="1280"/>
      <c r="FE99" s="1280"/>
      <c r="FF99" s="1280"/>
      <c r="FG99" s="1280"/>
      <c r="FH99" s="1280"/>
      <c r="FI99" s="1280"/>
      <c r="FJ99" s="1280"/>
      <c r="FK99" s="1280"/>
      <c r="FL99" s="1280"/>
      <c r="FM99" s="1280"/>
      <c r="FN99" s="1280"/>
      <c r="FO99" s="1280"/>
      <c r="FP99" s="1280"/>
      <c r="FQ99" s="1280"/>
      <c r="FR99" s="1280"/>
      <c r="FS99" s="1280"/>
      <c r="FT99" s="1280"/>
      <c r="FU99" s="1280"/>
      <c r="FV99" s="1280"/>
      <c r="FW99" s="1280"/>
      <c r="FX99" s="1280"/>
      <c r="FY99" s="1280"/>
      <c r="FZ99" s="1280"/>
      <c r="GA99" s="1280"/>
      <c r="GB99" s="1280"/>
      <c r="GC99" s="1280"/>
      <c r="GD99" s="1280"/>
      <c r="GE99" s="1280"/>
      <c r="GF99" s="1280"/>
      <c r="GG99" s="1280"/>
      <c r="GH99" s="1280"/>
      <c r="GI99" s="1280"/>
      <c r="GJ99" s="1280"/>
      <c r="GK99" s="1280"/>
      <c r="GL99" s="1280"/>
      <c r="GM99" s="1280"/>
      <c r="GN99" s="1280"/>
      <c r="GO99" s="1280"/>
      <c r="GP99" s="1280"/>
      <c r="GQ99" s="1280"/>
      <c r="GR99" s="1280"/>
      <c r="GS99" s="1280"/>
      <c r="GT99" s="1280"/>
      <c r="GU99" s="1280"/>
      <c r="GV99" s="1280"/>
      <c r="GW99" s="1280"/>
      <c r="GX99" s="1280"/>
      <c r="GY99" s="1280"/>
      <c r="GZ99" s="1280"/>
      <c r="HA99" s="1280"/>
      <c r="HB99" s="1280"/>
      <c r="HC99" s="1280"/>
      <c r="HD99" s="1280"/>
      <c r="HE99" s="1280"/>
      <c r="HF99" s="1280"/>
      <c r="HG99" s="1280"/>
      <c r="HH99" s="1280"/>
      <c r="HI99" s="1280"/>
      <c r="HJ99" s="1280"/>
      <c r="HK99" s="1280"/>
      <c r="HL99" s="1280"/>
      <c r="HM99" s="1280"/>
      <c r="HN99" s="1280"/>
      <c r="HO99" s="1280"/>
      <c r="HP99" s="1280"/>
      <c r="HQ99" s="1280"/>
      <c r="HR99" s="1280"/>
      <c r="HS99" s="1280"/>
      <c r="HT99" s="1280"/>
      <c r="HU99" s="1280"/>
      <c r="HV99" s="1280"/>
      <c r="HW99" s="1280"/>
      <c r="HX99" s="1280"/>
      <c r="HY99" s="1280"/>
      <c r="HZ99" s="1280"/>
      <c r="IA99" s="1280"/>
      <c r="IB99" s="1280"/>
      <c r="IC99" s="1280"/>
      <c r="ID99" s="1280"/>
      <c r="IE99" s="1280"/>
      <c r="IF99" s="1280"/>
      <c r="IG99" s="1280"/>
      <c r="IH99" s="1280"/>
      <c r="II99" s="1280"/>
      <c r="IJ99" s="1280"/>
      <c r="IK99" s="1280"/>
      <c r="IL99" s="1280"/>
      <c r="IM99" s="1280"/>
      <c r="IN99" s="1280"/>
      <c r="IO99" s="1280"/>
      <c r="IP99" s="1280"/>
      <c r="IQ99" s="1280"/>
      <c r="IR99" s="1280"/>
      <c r="IS99" s="1280"/>
      <c r="IT99" s="1280"/>
      <c r="IU99" s="1280"/>
      <c r="IV99" s="1280"/>
    </row>
    <row r="100" spans="1:256" s="82" customFormat="1" ht="13.5" customHeight="1">
      <c r="A100" s="2514"/>
      <c r="B100" s="2000"/>
      <c r="C100" s="2000"/>
      <c r="D100" s="2006" t="s">
        <v>4566</v>
      </c>
      <c r="E100" s="2000"/>
      <c r="F100" s="2533">
        <f>-((3.5)*(0.15+0.75))</f>
        <v>-3.15</v>
      </c>
      <c r="G100" s="132"/>
      <c r="H100" s="2001"/>
      <c r="I100" s="4363"/>
      <c r="J100" s="2610"/>
      <c r="K100" s="4346"/>
      <c r="L100" s="4358"/>
      <c r="M100" s="1224"/>
      <c r="N100" s="4358"/>
      <c r="O100" s="4359"/>
      <c r="P100" s="4360"/>
      <c r="Q100" s="4361"/>
      <c r="R100" s="3559"/>
      <c r="S100" s="3559"/>
      <c r="T100" s="2545"/>
      <c r="U100" s="1280"/>
      <c r="V100" s="1280"/>
      <c r="W100" s="1280"/>
      <c r="X100" s="1280"/>
      <c r="Y100" s="1280"/>
      <c r="Z100" s="1280"/>
      <c r="AA100" s="1280"/>
      <c r="AB100" s="1280"/>
      <c r="AC100" s="1280"/>
      <c r="AD100" s="1280"/>
      <c r="AE100" s="1280"/>
      <c r="AF100" s="1280"/>
      <c r="AG100" s="1280"/>
      <c r="AH100" s="1280"/>
      <c r="AI100" s="1280"/>
      <c r="AJ100" s="1280"/>
      <c r="AK100" s="1280"/>
      <c r="AL100" s="1280"/>
      <c r="AM100" s="1280"/>
      <c r="AN100" s="1280"/>
      <c r="AO100" s="1280"/>
      <c r="AP100" s="1280"/>
      <c r="AQ100" s="1280"/>
      <c r="AR100" s="1280"/>
      <c r="AS100" s="1280"/>
      <c r="AT100" s="1280"/>
      <c r="AU100" s="1280"/>
      <c r="AV100" s="1280"/>
      <c r="AW100" s="1280"/>
      <c r="AX100" s="1280"/>
      <c r="AY100" s="1280"/>
      <c r="AZ100" s="1280"/>
      <c r="BA100" s="1280"/>
      <c r="BB100" s="1280"/>
      <c r="BC100" s="1280"/>
      <c r="BD100" s="1280"/>
      <c r="BE100" s="1280"/>
      <c r="BF100" s="1280"/>
      <c r="BG100" s="1280"/>
      <c r="BH100" s="1280"/>
      <c r="BI100" s="1280"/>
      <c r="BJ100" s="1280"/>
      <c r="BK100" s="1280"/>
      <c r="BL100" s="1280"/>
      <c r="BM100" s="1280"/>
      <c r="BN100" s="1280"/>
      <c r="BO100" s="1280"/>
      <c r="BP100" s="1280"/>
      <c r="BQ100" s="1280"/>
      <c r="BR100" s="1280"/>
      <c r="BS100" s="1280"/>
      <c r="BT100" s="1280"/>
      <c r="BU100" s="1280"/>
      <c r="BV100" s="1280"/>
      <c r="BW100" s="1280"/>
      <c r="BX100" s="1280"/>
      <c r="BY100" s="1280"/>
      <c r="BZ100" s="1280"/>
      <c r="CA100" s="1280"/>
      <c r="CB100" s="1280"/>
      <c r="CC100" s="1280"/>
      <c r="CD100" s="1280"/>
      <c r="CE100" s="1280"/>
      <c r="CF100" s="1280"/>
      <c r="CG100" s="1280"/>
      <c r="CH100" s="1280"/>
      <c r="CI100" s="1280"/>
      <c r="CJ100" s="1280"/>
      <c r="CK100" s="1280"/>
      <c r="CL100" s="1280"/>
      <c r="CM100" s="1280"/>
      <c r="CN100" s="1280"/>
      <c r="CO100" s="1280"/>
      <c r="CP100" s="1280"/>
      <c r="CQ100" s="1280"/>
      <c r="CR100" s="1280"/>
      <c r="CS100" s="1280"/>
      <c r="CT100" s="1280"/>
      <c r="CU100" s="1280"/>
      <c r="CV100" s="1280"/>
      <c r="CW100" s="1280"/>
      <c r="CX100" s="1280"/>
      <c r="CY100" s="1280"/>
      <c r="CZ100" s="1280"/>
      <c r="DA100" s="1280"/>
      <c r="DB100" s="1280"/>
      <c r="DC100" s="1280"/>
      <c r="DD100" s="1280"/>
      <c r="DE100" s="1280"/>
      <c r="DF100" s="1280"/>
      <c r="DG100" s="1280"/>
      <c r="DH100" s="1280"/>
      <c r="DI100" s="1280"/>
      <c r="DJ100" s="1280"/>
      <c r="DK100" s="1280"/>
      <c r="DL100" s="1280"/>
      <c r="DM100" s="1280"/>
      <c r="DN100" s="1280"/>
      <c r="DO100" s="1280"/>
      <c r="DP100" s="1280"/>
      <c r="DQ100" s="1280"/>
      <c r="DR100" s="1280"/>
      <c r="DS100" s="1280"/>
      <c r="DT100" s="1280"/>
      <c r="DU100" s="1280"/>
      <c r="DV100" s="1280"/>
      <c r="DW100" s="1280"/>
      <c r="DX100" s="1280"/>
      <c r="DY100" s="1280"/>
      <c r="DZ100" s="1280"/>
      <c r="EA100" s="1280"/>
      <c r="EB100" s="1280"/>
      <c r="EC100" s="1280"/>
      <c r="ED100" s="1280"/>
      <c r="EE100" s="1280"/>
      <c r="EF100" s="1280"/>
      <c r="EG100" s="1280"/>
      <c r="EH100" s="1280"/>
      <c r="EI100" s="1280"/>
      <c r="EJ100" s="1280"/>
      <c r="EK100" s="1280"/>
      <c r="EL100" s="1280"/>
      <c r="EM100" s="1280"/>
      <c r="EN100" s="1280"/>
      <c r="EO100" s="1280"/>
      <c r="EP100" s="1280"/>
      <c r="EQ100" s="1280"/>
      <c r="ER100" s="1280"/>
      <c r="ES100" s="1280"/>
      <c r="ET100" s="1280"/>
      <c r="EU100" s="1280"/>
      <c r="EV100" s="1280"/>
      <c r="EW100" s="1280"/>
      <c r="EX100" s="1280"/>
      <c r="EY100" s="1280"/>
      <c r="EZ100" s="1280"/>
      <c r="FA100" s="1280"/>
      <c r="FB100" s="1280"/>
      <c r="FC100" s="1280"/>
      <c r="FD100" s="1280"/>
      <c r="FE100" s="1280"/>
      <c r="FF100" s="1280"/>
      <c r="FG100" s="1280"/>
      <c r="FH100" s="1280"/>
      <c r="FI100" s="1280"/>
      <c r="FJ100" s="1280"/>
      <c r="FK100" s="1280"/>
      <c r="FL100" s="1280"/>
      <c r="FM100" s="1280"/>
      <c r="FN100" s="1280"/>
      <c r="FO100" s="1280"/>
      <c r="FP100" s="1280"/>
      <c r="FQ100" s="1280"/>
      <c r="FR100" s="1280"/>
      <c r="FS100" s="1280"/>
      <c r="FT100" s="1280"/>
      <c r="FU100" s="1280"/>
      <c r="FV100" s="1280"/>
      <c r="FW100" s="1280"/>
      <c r="FX100" s="1280"/>
      <c r="FY100" s="1280"/>
      <c r="FZ100" s="1280"/>
      <c r="GA100" s="1280"/>
      <c r="GB100" s="1280"/>
      <c r="GC100" s="1280"/>
      <c r="GD100" s="1280"/>
      <c r="GE100" s="1280"/>
      <c r="GF100" s="1280"/>
      <c r="GG100" s="1280"/>
      <c r="GH100" s="1280"/>
      <c r="GI100" s="1280"/>
      <c r="GJ100" s="1280"/>
      <c r="GK100" s="1280"/>
      <c r="GL100" s="1280"/>
      <c r="GM100" s="1280"/>
      <c r="GN100" s="1280"/>
      <c r="GO100" s="1280"/>
      <c r="GP100" s="1280"/>
      <c r="GQ100" s="1280"/>
      <c r="GR100" s="1280"/>
      <c r="GS100" s="1280"/>
      <c r="GT100" s="1280"/>
      <c r="GU100" s="1280"/>
      <c r="GV100" s="1280"/>
      <c r="GW100" s="1280"/>
      <c r="GX100" s="1280"/>
      <c r="GY100" s="1280"/>
      <c r="GZ100" s="1280"/>
      <c r="HA100" s="1280"/>
      <c r="HB100" s="1280"/>
      <c r="HC100" s="1280"/>
      <c r="HD100" s="1280"/>
      <c r="HE100" s="1280"/>
      <c r="HF100" s="1280"/>
      <c r="HG100" s="1280"/>
      <c r="HH100" s="1280"/>
      <c r="HI100" s="1280"/>
      <c r="HJ100" s="1280"/>
      <c r="HK100" s="1280"/>
      <c r="HL100" s="1280"/>
      <c r="HM100" s="1280"/>
      <c r="HN100" s="1280"/>
      <c r="HO100" s="1280"/>
      <c r="HP100" s="1280"/>
      <c r="HQ100" s="1280"/>
      <c r="HR100" s="1280"/>
      <c r="HS100" s="1280"/>
      <c r="HT100" s="1280"/>
      <c r="HU100" s="1280"/>
      <c r="HV100" s="1280"/>
      <c r="HW100" s="1280"/>
      <c r="HX100" s="1280"/>
      <c r="HY100" s="1280"/>
      <c r="HZ100" s="1280"/>
      <c r="IA100" s="1280"/>
      <c r="IB100" s="1280"/>
      <c r="IC100" s="1280"/>
      <c r="ID100" s="1280"/>
      <c r="IE100" s="1280"/>
      <c r="IF100" s="1280"/>
      <c r="IG100" s="1280"/>
      <c r="IH100" s="1280"/>
      <c r="II100" s="1280"/>
      <c r="IJ100" s="1280"/>
      <c r="IK100" s="1280"/>
      <c r="IL100" s="1280"/>
      <c r="IM100" s="1280"/>
      <c r="IN100" s="1280"/>
      <c r="IO100" s="1280"/>
      <c r="IP100" s="1280"/>
      <c r="IQ100" s="1280"/>
      <c r="IR100" s="1280"/>
      <c r="IS100" s="1280"/>
      <c r="IT100" s="1280"/>
      <c r="IU100" s="1280"/>
      <c r="IV100" s="1280"/>
    </row>
    <row r="101" spans="1:256" ht="27.25" customHeight="1">
      <c r="A101" s="2514"/>
      <c r="B101" s="2000"/>
      <c r="C101" s="2006"/>
      <c r="D101" s="2006" t="s">
        <v>4418</v>
      </c>
      <c r="E101" s="2006"/>
      <c r="F101" s="2533"/>
      <c r="G101" s="93"/>
      <c r="H101" s="2534"/>
      <c r="I101" s="1708"/>
      <c r="J101" s="5623"/>
      <c r="K101" s="4196"/>
      <c r="M101" s="1224"/>
    </row>
    <row r="102" spans="1:256" s="1155" customFormat="1" ht="13.5" customHeight="1">
      <c r="A102" s="2199" t="s">
        <v>1197</v>
      </c>
      <c r="B102" s="1285" t="s">
        <v>4313</v>
      </c>
      <c r="C102" s="1286">
        <v>460451643</v>
      </c>
      <c r="D102" s="1286" t="s">
        <v>4565</v>
      </c>
      <c r="E102" s="1286" t="s">
        <v>123</v>
      </c>
      <c r="F102" s="5022">
        <f>SUM(F103:F104)</f>
        <v>5.0000000000000009</v>
      </c>
      <c r="G102" s="36"/>
      <c r="H102" s="1288">
        <f>F102*G102</f>
        <v>0</v>
      </c>
      <c r="I102" s="1289" t="s">
        <v>102</v>
      </c>
      <c r="J102" s="5477"/>
      <c r="K102" s="2239"/>
      <c r="L102" s="3559"/>
      <c r="M102" s="1224"/>
    </row>
    <row r="103" spans="1:256" s="82" customFormat="1" ht="13.5" customHeight="1">
      <c r="A103" s="2514"/>
      <c r="B103" s="2000"/>
      <c r="C103" s="2000"/>
      <c r="D103" s="2006" t="s">
        <v>4564</v>
      </c>
      <c r="E103" s="2000"/>
      <c r="F103" s="2533">
        <f>(53.5)*(0.05+0.05)</f>
        <v>5.3500000000000005</v>
      </c>
      <c r="G103" s="132"/>
      <c r="H103" s="2001"/>
      <c r="I103" s="4363"/>
      <c r="J103" s="2610"/>
      <c r="K103" s="4346"/>
      <c r="L103" s="4358"/>
      <c r="M103" s="1224"/>
      <c r="N103" s="4358"/>
      <c r="O103" s="4359"/>
      <c r="P103" s="4360"/>
      <c r="Q103" s="4361"/>
      <c r="R103" s="3559"/>
      <c r="S103" s="3559"/>
      <c r="T103" s="2545"/>
      <c r="U103" s="1280"/>
      <c r="V103" s="1280"/>
      <c r="W103" s="1280"/>
      <c r="X103" s="1280"/>
      <c r="Y103" s="1280"/>
      <c r="Z103" s="1280"/>
      <c r="AA103" s="1280"/>
      <c r="AB103" s="1280"/>
      <c r="AC103" s="1280"/>
      <c r="AD103" s="1280"/>
      <c r="AE103" s="1280"/>
      <c r="AF103" s="1280"/>
      <c r="AG103" s="1280"/>
      <c r="AH103" s="1280"/>
      <c r="AI103" s="1280"/>
      <c r="AJ103" s="1280"/>
      <c r="AK103" s="1280"/>
      <c r="AL103" s="1280"/>
      <c r="AM103" s="1280"/>
      <c r="AN103" s="1280"/>
      <c r="AO103" s="1280"/>
      <c r="AP103" s="1280"/>
      <c r="AQ103" s="1280"/>
      <c r="AR103" s="1280"/>
      <c r="AS103" s="1280"/>
      <c r="AT103" s="1280"/>
      <c r="AU103" s="1280"/>
      <c r="AV103" s="1280"/>
      <c r="AW103" s="1280"/>
      <c r="AX103" s="1280"/>
      <c r="AY103" s="1280"/>
      <c r="AZ103" s="1280"/>
      <c r="BA103" s="1280"/>
      <c r="BB103" s="1280"/>
      <c r="BC103" s="1280"/>
      <c r="BD103" s="1280"/>
      <c r="BE103" s="1280"/>
      <c r="BF103" s="1280"/>
      <c r="BG103" s="1280"/>
      <c r="BH103" s="1280"/>
      <c r="BI103" s="1280"/>
      <c r="BJ103" s="1280"/>
      <c r="BK103" s="1280"/>
      <c r="BL103" s="1280"/>
      <c r="BM103" s="1280"/>
      <c r="BN103" s="1280"/>
      <c r="BO103" s="1280"/>
      <c r="BP103" s="1280"/>
      <c r="BQ103" s="1280"/>
      <c r="BR103" s="1280"/>
      <c r="BS103" s="1280"/>
      <c r="BT103" s="1280"/>
      <c r="BU103" s="1280"/>
      <c r="BV103" s="1280"/>
      <c r="BW103" s="1280"/>
      <c r="BX103" s="1280"/>
      <c r="BY103" s="1280"/>
      <c r="BZ103" s="1280"/>
      <c r="CA103" s="1280"/>
      <c r="CB103" s="1280"/>
      <c r="CC103" s="1280"/>
      <c r="CD103" s="1280"/>
      <c r="CE103" s="1280"/>
      <c r="CF103" s="1280"/>
      <c r="CG103" s="1280"/>
      <c r="CH103" s="1280"/>
      <c r="CI103" s="1280"/>
      <c r="CJ103" s="1280"/>
      <c r="CK103" s="1280"/>
      <c r="CL103" s="1280"/>
      <c r="CM103" s="1280"/>
      <c r="CN103" s="1280"/>
      <c r="CO103" s="1280"/>
      <c r="CP103" s="1280"/>
      <c r="CQ103" s="1280"/>
      <c r="CR103" s="1280"/>
      <c r="CS103" s="1280"/>
      <c r="CT103" s="1280"/>
      <c r="CU103" s="1280"/>
      <c r="CV103" s="1280"/>
      <c r="CW103" s="1280"/>
      <c r="CX103" s="1280"/>
      <c r="CY103" s="1280"/>
      <c r="CZ103" s="1280"/>
      <c r="DA103" s="1280"/>
      <c r="DB103" s="1280"/>
      <c r="DC103" s="1280"/>
      <c r="DD103" s="1280"/>
      <c r="DE103" s="1280"/>
      <c r="DF103" s="1280"/>
      <c r="DG103" s="1280"/>
      <c r="DH103" s="1280"/>
      <c r="DI103" s="1280"/>
      <c r="DJ103" s="1280"/>
      <c r="DK103" s="1280"/>
      <c r="DL103" s="1280"/>
      <c r="DM103" s="1280"/>
      <c r="DN103" s="1280"/>
      <c r="DO103" s="1280"/>
      <c r="DP103" s="1280"/>
      <c r="DQ103" s="1280"/>
      <c r="DR103" s="1280"/>
      <c r="DS103" s="1280"/>
      <c r="DT103" s="1280"/>
      <c r="DU103" s="1280"/>
      <c r="DV103" s="1280"/>
      <c r="DW103" s="1280"/>
      <c r="DX103" s="1280"/>
      <c r="DY103" s="1280"/>
      <c r="DZ103" s="1280"/>
      <c r="EA103" s="1280"/>
      <c r="EB103" s="1280"/>
      <c r="EC103" s="1280"/>
      <c r="ED103" s="1280"/>
      <c r="EE103" s="1280"/>
      <c r="EF103" s="1280"/>
      <c r="EG103" s="1280"/>
      <c r="EH103" s="1280"/>
      <c r="EI103" s="1280"/>
      <c r="EJ103" s="1280"/>
      <c r="EK103" s="1280"/>
      <c r="EL103" s="1280"/>
      <c r="EM103" s="1280"/>
      <c r="EN103" s="1280"/>
      <c r="EO103" s="1280"/>
      <c r="EP103" s="1280"/>
      <c r="EQ103" s="1280"/>
      <c r="ER103" s="1280"/>
      <c r="ES103" s="1280"/>
      <c r="ET103" s="1280"/>
      <c r="EU103" s="1280"/>
      <c r="EV103" s="1280"/>
      <c r="EW103" s="1280"/>
      <c r="EX103" s="1280"/>
      <c r="EY103" s="1280"/>
      <c r="EZ103" s="1280"/>
      <c r="FA103" s="1280"/>
      <c r="FB103" s="1280"/>
      <c r="FC103" s="1280"/>
      <c r="FD103" s="1280"/>
      <c r="FE103" s="1280"/>
      <c r="FF103" s="1280"/>
      <c r="FG103" s="1280"/>
      <c r="FH103" s="1280"/>
      <c r="FI103" s="1280"/>
      <c r="FJ103" s="1280"/>
      <c r="FK103" s="1280"/>
      <c r="FL103" s="1280"/>
      <c r="FM103" s="1280"/>
      <c r="FN103" s="1280"/>
      <c r="FO103" s="1280"/>
      <c r="FP103" s="1280"/>
      <c r="FQ103" s="1280"/>
      <c r="FR103" s="1280"/>
      <c r="FS103" s="1280"/>
      <c r="FT103" s="1280"/>
      <c r="FU103" s="1280"/>
      <c r="FV103" s="1280"/>
      <c r="FW103" s="1280"/>
      <c r="FX103" s="1280"/>
      <c r="FY103" s="1280"/>
      <c r="FZ103" s="1280"/>
      <c r="GA103" s="1280"/>
      <c r="GB103" s="1280"/>
      <c r="GC103" s="1280"/>
      <c r="GD103" s="1280"/>
      <c r="GE103" s="1280"/>
      <c r="GF103" s="1280"/>
      <c r="GG103" s="1280"/>
      <c r="GH103" s="1280"/>
      <c r="GI103" s="1280"/>
      <c r="GJ103" s="1280"/>
      <c r="GK103" s="1280"/>
      <c r="GL103" s="1280"/>
      <c r="GM103" s="1280"/>
      <c r="GN103" s="1280"/>
      <c r="GO103" s="1280"/>
      <c r="GP103" s="1280"/>
      <c r="GQ103" s="1280"/>
      <c r="GR103" s="1280"/>
      <c r="GS103" s="1280"/>
      <c r="GT103" s="1280"/>
      <c r="GU103" s="1280"/>
      <c r="GV103" s="1280"/>
      <c r="GW103" s="1280"/>
      <c r="GX103" s="1280"/>
      <c r="GY103" s="1280"/>
      <c r="GZ103" s="1280"/>
      <c r="HA103" s="1280"/>
      <c r="HB103" s="1280"/>
      <c r="HC103" s="1280"/>
      <c r="HD103" s="1280"/>
      <c r="HE103" s="1280"/>
      <c r="HF103" s="1280"/>
      <c r="HG103" s="1280"/>
      <c r="HH103" s="1280"/>
      <c r="HI103" s="1280"/>
      <c r="HJ103" s="1280"/>
      <c r="HK103" s="1280"/>
      <c r="HL103" s="1280"/>
      <c r="HM103" s="1280"/>
      <c r="HN103" s="1280"/>
      <c r="HO103" s="1280"/>
      <c r="HP103" s="1280"/>
      <c r="HQ103" s="1280"/>
      <c r="HR103" s="1280"/>
      <c r="HS103" s="1280"/>
      <c r="HT103" s="1280"/>
      <c r="HU103" s="1280"/>
      <c r="HV103" s="1280"/>
      <c r="HW103" s="1280"/>
      <c r="HX103" s="1280"/>
      <c r="HY103" s="1280"/>
      <c r="HZ103" s="1280"/>
      <c r="IA103" s="1280"/>
      <c r="IB103" s="1280"/>
      <c r="IC103" s="1280"/>
      <c r="ID103" s="1280"/>
      <c r="IE103" s="1280"/>
      <c r="IF103" s="1280"/>
      <c r="IG103" s="1280"/>
      <c r="IH103" s="1280"/>
      <c r="II103" s="1280"/>
      <c r="IJ103" s="1280"/>
      <c r="IK103" s="1280"/>
      <c r="IL103" s="1280"/>
      <c r="IM103" s="1280"/>
      <c r="IN103" s="1280"/>
      <c r="IO103" s="1280"/>
      <c r="IP103" s="1280"/>
      <c r="IQ103" s="1280"/>
      <c r="IR103" s="1280"/>
      <c r="IS103" s="1280"/>
      <c r="IT103" s="1280"/>
      <c r="IU103" s="1280"/>
      <c r="IV103" s="1280"/>
    </row>
    <row r="104" spans="1:256" s="82" customFormat="1" ht="13.5" customHeight="1">
      <c r="A104" s="2514"/>
      <c r="B104" s="2000"/>
      <c r="C104" s="2000"/>
      <c r="D104" s="2006" t="s">
        <v>4563</v>
      </c>
      <c r="E104" s="2000"/>
      <c r="F104" s="2533">
        <f>-((3.5)*(0.05+0.05))</f>
        <v>-0.35000000000000003</v>
      </c>
      <c r="G104" s="132"/>
      <c r="H104" s="2001"/>
      <c r="I104" s="4363"/>
      <c r="J104" s="2610"/>
      <c r="K104" s="4346"/>
      <c r="L104" s="4358"/>
      <c r="M104" s="1224"/>
      <c r="N104" s="4358"/>
      <c r="O104" s="4359"/>
      <c r="P104" s="4360"/>
      <c r="Q104" s="4361"/>
      <c r="R104" s="3559"/>
      <c r="S104" s="3559"/>
      <c r="T104" s="2545"/>
      <c r="U104" s="1280"/>
      <c r="V104" s="1280"/>
      <c r="W104" s="1280"/>
      <c r="X104" s="1280"/>
      <c r="Y104" s="1280"/>
      <c r="Z104" s="1280"/>
      <c r="AA104" s="1280"/>
      <c r="AB104" s="1280"/>
      <c r="AC104" s="1280"/>
      <c r="AD104" s="1280"/>
      <c r="AE104" s="1280"/>
      <c r="AF104" s="1280"/>
      <c r="AG104" s="1280"/>
      <c r="AH104" s="1280"/>
      <c r="AI104" s="1280"/>
      <c r="AJ104" s="1280"/>
      <c r="AK104" s="1280"/>
      <c r="AL104" s="1280"/>
      <c r="AM104" s="1280"/>
      <c r="AN104" s="1280"/>
      <c r="AO104" s="1280"/>
      <c r="AP104" s="1280"/>
      <c r="AQ104" s="1280"/>
      <c r="AR104" s="1280"/>
      <c r="AS104" s="1280"/>
      <c r="AT104" s="1280"/>
      <c r="AU104" s="1280"/>
      <c r="AV104" s="1280"/>
      <c r="AW104" s="1280"/>
      <c r="AX104" s="1280"/>
      <c r="AY104" s="1280"/>
      <c r="AZ104" s="1280"/>
      <c r="BA104" s="1280"/>
      <c r="BB104" s="1280"/>
      <c r="BC104" s="1280"/>
      <c r="BD104" s="1280"/>
      <c r="BE104" s="1280"/>
      <c r="BF104" s="1280"/>
      <c r="BG104" s="1280"/>
      <c r="BH104" s="1280"/>
      <c r="BI104" s="1280"/>
      <c r="BJ104" s="1280"/>
      <c r="BK104" s="1280"/>
      <c r="BL104" s="1280"/>
      <c r="BM104" s="1280"/>
      <c r="BN104" s="1280"/>
      <c r="BO104" s="1280"/>
      <c r="BP104" s="1280"/>
      <c r="BQ104" s="1280"/>
      <c r="BR104" s="1280"/>
      <c r="BS104" s="1280"/>
      <c r="BT104" s="1280"/>
      <c r="BU104" s="1280"/>
      <c r="BV104" s="1280"/>
      <c r="BW104" s="1280"/>
      <c r="BX104" s="1280"/>
      <c r="BY104" s="1280"/>
      <c r="BZ104" s="1280"/>
      <c r="CA104" s="1280"/>
      <c r="CB104" s="1280"/>
      <c r="CC104" s="1280"/>
      <c r="CD104" s="1280"/>
      <c r="CE104" s="1280"/>
      <c r="CF104" s="1280"/>
      <c r="CG104" s="1280"/>
      <c r="CH104" s="1280"/>
      <c r="CI104" s="1280"/>
      <c r="CJ104" s="1280"/>
      <c r="CK104" s="1280"/>
      <c r="CL104" s="1280"/>
      <c r="CM104" s="1280"/>
      <c r="CN104" s="1280"/>
      <c r="CO104" s="1280"/>
      <c r="CP104" s="1280"/>
      <c r="CQ104" s="1280"/>
      <c r="CR104" s="1280"/>
      <c r="CS104" s="1280"/>
      <c r="CT104" s="1280"/>
      <c r="CU104" s="1280"/>
      <c r="CV104" s="1280"/>
      <c r="CW104" s="1280"/>
      <c r="CX104" s="1280"/>
      <c r="CY104" s="1280"/>
      <c r="CZ104" s="1280"/>
      <c r="DA104" s="1280"/>
      <c r="DB104" s="1280"/>
      <c r="DC104" s="1280"/>
      <c r="DD104" s="1280"/>
      <c r="DE104" s="1280"/>
      <c r="DF104" s="1280"/>
      <c r="DG104" s="1280"/>
      <c r="DH104" s="1280"/>
      <c r="DI104" s="1280"/>
      <c r="DJ104" s="1280"/>
      <c r="DK104" s="1280"/>
      <c r="DL104" s="1280"/>
      <c r="DM104" s="1280"/>
      <c r="DN104" s="1280"/>
      <c r="DO104" s="1280"/>
      <c r="DP104" s="1280"/>
      <c r="DQ104" s="1280"/>
      <c r="DR104" s="1280"/>
      <c r="DS104" s="1280"/>
      <c r="DT104" s="1280"/>
      <c r="DU104" s="1280"/>
      <c r="DV104" s="1280"/>
      <c r="DW104" s="1280"/>
      <c r="DX104" s="1280"/>
      <c r="DY104" s="1280"/>
      <c r="DZ104" s="1280"/>
      <c r="EA104" s="1280"/>
      <c r="EB104" s="1280"/>
      <c r="EC104" s="1280"/>
      <c r="ED104" s="1280"/>
      <c r="EE104" s="1280"/>
      <c r="EF104" s="1280"/>
      <c r="EG104" s="1280"/>
      <c r="EH104" s="1280"/>
      <c r="EI104" s="1280"/>
      <c r="EJ104" s="1280"/>
      <c r="EK104" s="1280"/>
      <c r="EL104" s="1280"/>
      <c r="EM104" s="1280"/>
      <c r="EN104" s="1280"/>
      <c r="EO104" s="1280"/>
      <c r="EP104" s="1280"/>
      <c r="EQ104" s="1280"/>
      <c r="ER104" s="1280"/>
      <c r="ES104" s="1280"/>
      <c r="ET104" s="1280"/>
      <c r="EU104" s="1280"/>
      <c r="EV104" s="1280"/>
      <c r="EW104" s="1280"/>
      <c r="EX104" s="1280"/>
      <c r="EY104" s="1280"/>
      <c r="EZ104" s="1280"/>
      <c r="FA104" s="1280"/>
      <c r="FB104" s="1280"/>
      <c r="FC104" s="1280"/>
      <c r="FD104" s="1280"/>
      <c r="FE104" s="1280"/>
      <c r="FF104" s="1280"/>
      <c r="FG104" s="1280"/>
      <c r="FH104" s="1280"/>
      <c r="FI104" s="1280"/>
      <c r="FJ104" s="1280"/>
      <c r="FK104" s="1280"/>
      <c r="FL104" s="1280"/>
      <c r="FM104" s="1280"/>
      <c r="FN104" s="1280"/>
      <c r="FO104" s="1280"/>
      <c r="FP104" s="1280"/>
      <c r="FQ104" s="1280"/>
      <c r="FR104" s="1280"/>
      <c r="FS104" s="1280"/>
      <c r="FT104" s="1280"/>
      <c r="FU104" s="1280"/>
      <c r="FV104" s="1280"/>
      <c r="FW104" s="1280"/>
      <c r="FX104" s="1280"/>
      <c r="FY104" s="1280"/>
      <c r="FZ104" s="1280"/>
      <c r="GA104" s="1280"/>
      <c r="GB104" s="1280"/>
      <c r="GC104" s="1280"/>
      <c r="GD104" s="1280"/>
      <c r="GE104" s="1280"/>
      <c r="GF104" s="1280"/>
      <c r="GG104" s="1280"/>
      <c r="GH104" s="1280"/>
      <c r="GI104" s="1280"/>
      <c r="GJ104" s="1280"/>
      <c r="GK104" s="1280"/>
      <c r="GL104" s="1280"/>
      <c r="GM104" s="1280"/>
      <c r="GN104" s="1280"/>
      <c r="GO104" s="1280"/>
      <c r="GP104" s="1280"/>
      <c r="GQ104" s="1280"/>
      <c r="GR104" s="1280"/>
      <c r="GS104" s="1280"/>
      <c r="GT104" s="1280"/>
      <c r="GU104" s="1280"/>
      <c r="GV104" s="1280"/>
      <c r="GW104" s="1280"/>
      <c r="GX104" s="1280"/>
      <c r="GY104" s="1280"/>
      <c r="GZ104" s="1280"/>
      <c r="HA104" s="1280"/>
      <c r="HB104" s="1280"/>
      <c r="HC104" s="1280"/>
      <c r="HD104" s="1280"/>
      <c r="HE104" s="1280"/>
      <c r="HF104" s="1280"/>
      <c r="HG104" s="1280"/>
      <c r="HH104" s="1280"/>
      <c r="HI104" s="1280"/>
      <c r="HJ104" s="1280"/>
      <c r="HK104" s="1280"/>
      <c r="HL104" s="1280"/>
      <c r="HM104" s="1280"/>
      <c r="HN104" s="1280"/>
      <c r="HO104" s="1280"/>
      <c r="HP104" s="1280"/>
      <c r="HQ104" s="1280"/>
      <c r="HR104" s="1280"/>
      <c r="HS104" s="1280"/>
      <c r="HT104" s="1280"/>
      <c r="HU104" s="1280"/>
      <c r="HV104" s="1280"/>
      <c r="HW104" s="1280"/>
      <c r="HX104" s="1280"/>
      <c r="HY104" s="1280"/>
      <c r="HZ104" s="1280"/>
      <c r="IA104" s="1280"/>
      <c r="IB104" s="1280"/>
      <c r="IC104" s="1280"/>
      <c r="ID104" s="1280"/>
      <c r="IE104" s="1280"/>
      <c r="IF104" s="1280"/>
      <c r="IG104" s="1280"/>
      <c r="IH104" s="1280"/>
      <c r="II104" s="1280"/>
      <c r="IJ104" s="1280"/>
      <c r="IK104" s="1280"/>
      <c r="IL104" s="1280"/>
      <c r="IM104" s="1280"/>
      <c r="IN104" s="1280"/>
      <c r="IO104" s="1280"/>
      <c r="IP104" s="1280"/>
      <c r="IQ104" s="1280"/>
      <c r="IR104" s="1280"/>
      <c r="IS104" s="1280"/>
      <c r="IT104" s="1280"/>
      <c r="IU104" s="1280"/>
      <c r="IV104" s="1280"/>
    </row>
    <row r="105" spans="1:256" ht="27.25" customHeight="1">
      <c r="A105" s="2514"/>
      <c r="B105" s="2000"/>
      <c r="C105" s="2006"/>
      <c r="D105" s="2006" t="s">
        <v>4418</v>
      </c>
      <c r="E105" s="2006"/>
      <c r="F105" s="2533"/>
      <c r="G105" s="93"/>
      <c r="H105" s="2534"/>
      <c r="I105" s="1708"/>
      <c r="J105" s="5623"/>
      <c r="K105" s="4196"/>
      <c r="M105" s="1224"/>
    </row>
    <row r="106" spans="1:256" s="1209" customFormat="1" ht="27.25" customHeight="1">
      <c r="A106" s="2514">
        <v>32</v>
      </c>
      <c r="B106" s="2000" t="s">
        <v>4313</v>
      </c>
      <c r="C106" s="2000">
        <v>460541112</v>
      </c>
      <c r="D106" s="2000" t="s">
        <v>4314</v>
      </c>
      <c r="E106" s="2000" t="s">
        <v>109</v>
      </c>
      <c r="F106" s="2544">
        <f>SUM(F107:F108)</f>
        <v>42.8</v>
      </c>
      <c r="G106" s="54"/>
      <c r="H106" s="1520">
        <f>F106*G106</f>
        <v>0</v>
      </c>
      <c r="I106" s="1708" t="s">
        <v>102</v>
      </c>
      <c r="J106" s="5493"/>
      <c r="K106" s="3559"/>
      <c r="L106" s="3559"/>
      <c r="M106" s="1224"/>
      <c r="U106" s="1210"/>
      <c r="W106" s="1210"/>
    </row>
    <row r="107" spans="1:256" s="82" customFormat="1" ht="13.5" customHeight="1">
      <c r="A107" s="2514"/>
      <c r="B107" s="2000"/>
      <c r="C107" s="2000"/>
      <c r="D107" s="2006" t="s">
        <v>4562</v>
      </c>
      <c r="E107" s="2000"/>
      <c r="F107" s="2533">
        <f>(3.5)*0.8</f>
        <v>2.8000000000000003</v>
      </c>
      <c r="G107" s="132"/>
      <c r="H107" s="2001"/>
      <c r="I107" s="4363"/>
      <c r="J107" s="2610"/>
      <c r="K107" s="4346"/>
      <c r="L107" s="4358"/>
      <c r="M107" s="1224"/>
      <c r="N107" s="4358"/>
      <c r="O107" s="4359"/>
      <c r="P107" s="4360"/>
      <c r="Q107" s="4361"/>
      <c r="R107" s="3559"/>
      <c r="S107" s="3559"/>
      <c r="T107" s="2545"/>
      <c r="U107" s="1280"/>
      <c r="V107" s="1280"/>
      <c r="W107" s="1280"/>
      <c r="X107" s="1280"/>
      <c r="Y107" s="1280"/>
      <c r="Z107" s="1280"/>
      <c r="AA107" s="1280"/>
      <c r="AB107" s="1280"/>
      <c r="AC107" s="1280"/>
      <c r="AD107" s="1280"/>
      <c r="AE107" s="1280"/>
      <c r="AF107" s="1280"/>
      <c r="AG107" s="1280"/>
      <c r="AH107" s="1280"/>
      <c r="AI107" s="1280"/>
      <c r="AJ107" s="1280"/>
      <c r="AK107" s="1280"/>
      <c r="AL107" s="1280"/>
      <c r="AM107" s="1280"/>
      <c r="AN107" s="1280"/>
      <c r="AO107" s="1280"/>
      <c r="AP107" s="1280"/>
      <c r="AQ107" s="1280"/>
      <c r="AR107" s="1280"/>
      <c r="AS107" s="1280"/>
      <c r="AT107" s="1280"/>
      <c r="AU107" s="1280"/>
      <c r="AV107" s="1280"/>
      <c r="AW107" s="1280"/>
      <c r="AX107" s="1280"/>
      <c r="AY107" s="1280"/>
      <c r="AZ107" s="1280"/>
      <c r="BA107" s="1280"/>
      <c r="BB107" s="1280"/>
      <c r="BC107" s="1280"/>
      <c r="BD107" s="1280"/>
      <c r="BE107" s="1280"/>
      <c r="BF107" s="1280"/>
      <c r="BG107" s="1280"/>
      <c r="BH107" s="1280"/>
      <c r="BI107" s="1280"/>
      <c r="BJ107" s="1280"/>
      <c r="BK107" s="1280"/>
      <c r="BL107" s="1280"/>
      <c r="BM107" s="1280"/>
      <c r="BN107" s="1280"/>
      <c r="BO107" s="1280"/>
      <c r="BP107" s="1280"/>
      <c r="BQ107" s="1280"/>
      <c r="BR107" s="1280"/>
      <c r="BS107" s="1280"/>
      <c r="BT107" s="1280"/>
      <c r="BU107" s="1280"/>
      <c r="BV107" s="1280"/>
      <c r="BW107" s="1280"/>
      <c r="BX107" s="1280"/>
      <c r="BY107" s="1280"/>
      <c r="BZ107" s="1280"/>
      <c r="CA107" s="1280"/>
      <c r="CB107" s="1280"/>
      <c r="CC107" s="1280"/>
      <c r="CD107" s="1280"/>
      <c r="CE107" s="1280"/>
      <c r="CF107" s="1280"/>
      <c r="CG107" s="1280"/>
      <c r="CH107" s="1280"/>
      <c r="CI107" s="1280"/>
      <c r="CJ107" s="1280"/>
      <c r="CK107" s="1280"/>
      <c r="CL107" s="1280"/>
      <c r="CM107" s="1280"/>
      <c r="CN107" s="1280"/>
      <c r="CO107" s="1280"/>
      <c r="CP107" s="1280"/>
      <c r="CQ107" s="1280"/>
      <c r="CR107" s="1280"/>
      <c r="CS107" s="1280"/>
      <c r="CT107" s="1280"/>
      <c r="CU107" s="1280"/>
      <c r="CV107" s="1280"/>
      <c r="CW107" s="1280"/>
      <c r="CX107" s="1280"/>
      <c r="CY107" s="1280"/>
      <c r="CZ107" s="1280"/>
      <c r="DA107" s="1280"/>
      <c r="DB107" s="1280"/>
      <c r="DC107" s="1280"/>
      <c r="DD107" s="1280"/>
      <c r="DE107" s="1280"/>
      <c r="DF107" s="1280"/>
      <c r="DG107" s="1280"/>
      <c r="DH107" s="1280"/>
      <c r="DI107" s="1280"/>
      <c r="DJ107" s="1280"/>
      <c r="DK107" s="1280"/>
      <c r="DL107" s="1280"/>
      <c r="DM107" s="1280"/>
      <c r="DN107" s="1280"/>
      <c r="DO107" s="1280"/>
      <c r="DP107" s="1280"/>
      <c r="DQ107" s="1280"/>
      <c r="DR107" s="1280"/>
      <c r="DS107" s="1280"/>
      <c r="DT107" s="1280"/>
      <c r="DU107" s="1280"/>
      <c r="DV107" s="1280"/>
      <c r="DW107" s="1280"/>
      <c r="DX107" s="1280"/>
      <c r="DY107" s="1280"/>
      <c r="DZ107" s="1280"/>
      <c r="EA107" s="1280"/>
      <c r="EB107" s="1280"/>
      <c r="EC107" s="1280"/>
      <c r="ED107" s="1280"/>
      <c r="EE107" s="1280"/>
      <c r="EF107" s="1280"/>
      <c r="EG107" s="1280"/>
      <c r="EH107" s="1280"/>
      <c r="EI107" s="1280"/>
      <c r="EJ107" s="1280"/>
      <c r="EK107" s="1280"/>
      <c r="EL107" s="1280"/>
      <c r="EM107" s="1280"/>
      <c r="EN107" s="1280"/>
      <c r="EO107" s="1280"/>
      <c r="EP107" s="1280"/>
      <c r="EQ107" s="1280"/>
      <c r="ER107" s="1280"/>
      <c r="ES107" s="1280"/>
      <c r="ET107" s="1280"/>
      <c r="EU107" s="1280"/>
      <c r="EV107" s="1280"/>
      <c r="EW107" s="1280"/>
      <c r="EX107" s="1280"/>
      <c r="EY107" s="1280"/>
      <c r="EZ107" s="1280"/>
      <c r="FA107" s="1280"/>
      <c r="FB107" s="1280"/>
      <c r="FC107" s="1280"/>
      <c r="FD107" s="1280"/>
      <c r="FE107" s="1280"/>
      <c r="FF107" s="1280"/>
      <c r="FG107" s="1280"/>
      <c r="FH107" s="1280"/>
      <c r="FI107" s="1280"/>
      <c r="FJ107" s="1280"/>
      <c r="FK107" s="1280"/>
      <c r="FL107" s="1280"/>
      <c r="FM107" s="1280"/>
      <c r="FN107" s="1280"/>
      <c r="FO107" s="1280"/>
      <c r="FP107" s="1280"/>
      <c r="FQ107" s="1280"/>
      <c r="FR107" s="1280"/>
      <c r="FS107" s="1280"/>
      <c r="FT107" s="1280"/>
      <c r="FU107" s="1280"/>
      <c r="FV107" s="1280"/>
      <c r="FW107" s="1280"/>
      <c r="FX107" s="1280"/>
      <c r="FY107" s="1280"/>
      <c r="FZ107" s="1280"/>
      <c r="GA107" s="1280"/>
      <c r="GB107" s="1280"/>
      <c r="GC107" s="1280"/>
      <c r="GD107" s="1280"/>
      <c r="GE107" s="1280"/>
      <c r="GF107" s="1280"/>
      <c r="GG107" s="1280"/>
      <c r="GH107" s="1280"/>
      <c r="GI107" s="1280"/>
      <c r="GJ107" s="1280"/>
      <c r="GK107" s="1280"/>
      <c r="GL107" s="1280"/>
      <c r="GM107" s="1280"/>
      <c r="GN107" s="1280"/>
      <c r="GO107" s="1280"/>
      <c r="GP107" s="1280"/>
      <c r="GQ107" s="1280"/>
      <c r="GR107" s="1280"/>
      <c r="GS107" s="1280"/>
      <c r="GT107" s="1280"/>
      <c r="GU107" s="1280"/>
      <c r="GV107" s="1280"/>
      <c r="GW107" s="1280"/>
      <c r="GX107" s="1280"/>
      <c r="GY107" s="1280"/>
      <c r="GZ107" s="1280"/>
      <c r="HA107" s="1280"/>
      <c r="HB107" s="1280"/>
      <c r="HC107" s="1280"/>
      <c r="HD107" s="1280"/>
      <c r="HE107" s="1280"/>
      <c r="HF107" s="1280"/>
      <c r="HG107" s="1280"/>
      <c r="HH107" s="1280"/>
      <c r="HI107" s="1280"/>
      <c r="HJ107" s="1280"/>
      <c r="HK107" s="1280"/>
      <c r="HL107" s="1280"/>
      <c r="HM107" s="1280"/>
      <c r="HN107" s="1280"/>
      <c r="HO107" s="1280"/>
      <c r="HP107" s="1280"/>
      <c r="HQ107" s="1280"/>
      <c r="HR107" s="1280"/>
      <c r="HS107" s="1280"/>
      <c r="HT107" s="1280"/>
      <c r="HU107" s="1280"/>
      <c r="HV107" s="1280"/>
      <c r="HW107" s="1280"/>
      <c r="HX107" s="1280"/>
      <c r="HY107" s="1280"/>
      <c r="HZ107" s="1280"/>
      <c r="IA107" s="1280"/>
      <c r="IB107" s="1280"/>
      <c r="IC107" s="1280"/>
      <c r="ID107" s="1280"/>
      <c r="IE107" s="1280"/>
      <c r="IF107" s="1280"/>
      <c r="IG107" s="1280"/>
      <c r="IH107" s="1280"/>
      <c r="II107" s="1280"/>
      <c r="IJ107" s="1280"/>
      <c r="IK107" s="1280"/>
      <c r="IL107" s="1280"/>
      <c r="IM107" s="1280"/>
      <c r="IN107" s="1280"/>
      <c r="IO107" s="1280"/>
      <c r="IP107" s="1280"/>
      <c r="IQ107" s="1280"/>
      <c r="IR107" s="1280"/>
      <c r="IS107" s="1280"/>
      <c r="IT107" s="1280"/>
      <c r="IU107" s="1280"/>
      <c r="IV107" s="1280"/>
    </row>
    <row r="108" spans="1:256" s="82" customFormat="1" ht="13.5" customHeight="1">
      <c r="A108" s="2514"/>
      <c r="B108" s="2000"/>
      <c r="C108" s="2000"/>
      <c r="D108" s="2006" t="s">
        <v>4561</v>
      </c>
      <c r="E108" s="2000"/>
      <c r="F108" s="2533">
        <f>(50)*0.8</f>
        <v>40</v>
      </c>
      <c r="G108" s="132"/>
      <c r="H108" s="2001"/>
      <c r="I108" s="4363"/>
      <c r="J108" s="2610"/>
      <c r="K108" s="4346"/>
      <c r="L108" s="4358"/>
      <c r="M108" s="1224"/>
      <c r="N108" s="4358"/>
      <c r="O108" s="4359"/>
      <c r="P108" s="4360"/>
      <c r="Q108" s="4361"/>
      <c r="R108" s="3559"/>
      <c r="S108" s="3559"/>
      <c r="T108" s="2545"/>
      <c r="U108" s="1280"/>
      <c r="V108" s="1280"/>
      <c r="W108" s="1280"/>
      <c r="X108" s="1280"/>
      <c r="Y108" s="1280"/>
      <c r="Z108" s="1280"/>
      <c r="AA108" s="1280"/>
      <c r="AB108" s="1280"/>
      <c r="AC108" s="1280"/>
      <c r="AD108" s="1280"/>
      <c r="AE108" s="1280"/>
      <c r="AF108" s="1280"/>
      <c r="AG108" s="1280"/>
      <c r="AH108" s="1280"/>
      <c r="AI108" s="1280"/>
      <c r="AJ108" s="1280"/>
      <c r="AK108" s="1280"/>
      <c r="AL108" s="1280"/>
      <c r="AM108" s="1280"/>
      <c r="AN108" s="1280"/>
      <c r="AO108" s="1280"/>
      <c r="AP108" s="1280"/>
      <c r="AQ108" s="1280"/>
      <c r="AR108" s="1280"/>
      <c r="AS108" s="1280"/>
      <c r="AT108" s="1280"/>
      <c r="AU108" s="1280"/>
      <c r="AV108" s="1280"/>
      <c r="AW108" s="1280"/>
      <c r="AX108" s="1280"/>
      <c r="AY108" s="1280"/>
      <c r="AZ108" s="1280"/>
      <c r="BA108" s="1280"/>
      <c r="BB108" s="1280"/>
      <c r="BC108" s="1280"/>
      <c r="BD108" s="1280"/>
      <c r="BE108" s="1280"/>
      <c r="BF108" s="1280"/>
      <c r="BG108" s="1280"/>
      <c r="BH108" s="1280"/>
      <c r="BI108" s="1280"/>
      <c r="BJ108" s="1280"/>
      <c r="BK108" s="1280"/>
      <c r="BL108" s="1280"/>
      <c r="BM108" s="1280"/>
      <c r="BN108" s="1280"/>
      <c r="BO108" s="1280"/>
      <c r="BP108" s="1280"/>
      <c r="BQ108" s="1280"/>
      <c r="BR108" s="1280"/>
      <c r="BS108" s="1280"/>
      <c r="BT108" s="1280"/>
      <c r="BU108" s="1280"/>
      <c r="BV108" s="1280"/>
      <c r="BW108" s="1280"/>
      <c r="BX108" s="1280"/>
      <c r="BY108" s="1280"/>
      <c r="BZ108" s="1280"/>
      <c r="CA108" s="1280"/>
      <c r="CB108" s="1280"/>
      <c r="CC108" s="1280"/>
      <c r="CD108" s="1280"/>
      <c r="CE108" s="1280"/>
      <c r="CF108" s="1280"/>
      <c r="CG108" s="1280"/>
      <c r="CH108" s="1280"/>
      <c r="CI108" s="1280"/>
      <c r="CJ108" s="1280"/>
      <c r="CK108" s="1280"/>
      <c r="CL108" s="1280"/>
      <c r="CM108" s="1280"/>
      <c r="CN108" s="1280"/>
      <c r="CO108" s="1280"/>
      <c r="CP108" s="1280"/>
      <c r="CQ108" s="1280"/>
      <c r="CR108" s="1280"/>
      <c r="CS108" s="1280"/>
      <c r="CT108" s="1280"/>
      <c r="CU108" s="1280"/>
      <c r="CV108" s="1280"/>
      <c r="CW108" s="1280"/>
      <c r="CX108" s="1280"/>
      <c r="CY108" s="1280"/>
      <c r="CZ108" s="1280"/>
      <c r="DA108" s="1280"/>
      <c r="DB108" s="1280"/>
      <c r="DC108" s="1280"/>
      <c r="DD108" s="1280"/>
      <c r="DE108" s="1280"/>
      <c r="DF108" s="1280"/>
      <c r="DG108" s="1280"/>
      <c r="DH108" s="1280"/>
      <c r="DI108" s="1280"/>
      <c r="DJ108" s="1280"/>
      <c r="DK108" s="1280"/>
      <c r="DL108" s="1280"/>
      <c r="DM108" s="1280"/>
      <c r="DN108" s="1280"/>
      <c r="DO108" s="1280"/>
      <c r="DP108" s="1280"/>
      <c r="DQ108" s="1280"/>
      <c r="DR108" s="1280"/>
      <c r="DS108" s="1280"/>
      <c r="DT108" s="1280"/>
      <c r="DU108" s="1280"/>
      <c r="DV108" s="1280"/>
      <c r="DW108" s="1280"/>
      <c r="DX108" s="1280"/>
      <c r="DY108" s="1280"/>
      <c r="DZ108" s="1280"/>
      <c r="EA108" s="1280"/>
      <c r="EB108" s="1280"/>
      <c r="EC108" s="1280"/>
      <c r="ED108" s="1280"/>
      <c r="EE108" s="1280"/>
      <c r="EF108" s="1280"/>
      <c r="EG108" s="1280"/>
      <c r="EH108" s="1280"/>
      <c r="EI108" s="1280"/>
      <c r="EJ108" s="1280"/>
      <c r="EK108" s="1280"/>
      <c r="EL108" s="1280"/>
      <c r="EM108" s="1280"/>
      <c r="EN108" s="1280"/>
      <c r="EO108" s="1280"/>
      <c r="EP108" s="1280"/>
      <c r="EQ108" s="1280"/>
      <c r="ER108" s="1280"/>
      <c r="ES108" s="1280"/>
      <c r="ET108" s="1280"/>
      <c r="EU108" s="1280"/>
      <c r="EV108" s="1280"/>
      <c r="EW108" s="1280"/>
      <c r="EX108" s="1280"/>
      <c r="EY108" s="1280"/>
      <c r="EZ108" s="1280"/>
      <c r="FA108" s="1280"/>
      <c r="FB108" s="1280"/>
      <c r="FC108" s="1280"/>
      <c r="FD108" s="1280"/>
      <c r="FE108" s="1280"/>
      <c r="FF108" s="1280"/>
      <c r="FG108" s="1280"/>
      <c r="FH108" s="1280"/>
      <c r="FI108" s="1280"/>
      <c r="FJ108" s="1280"/>
      <c r="FK108" s="1280"/>
      <c r="FL108" s="1280"/>
      <c r="FM108" s="1280"/>
      <c r="FN108" s="1280"/>
      <c r="FO108" s="1280"/>
      <c r="FP108" s="1280"/>
      <c r="FQ108" s="1280"/>
      <c r="FR108" s="1280"/>
      <c r="FS108" s="1280"/>
      <c r="FT108" s="1280"/>
      <c r="FU108" s="1280"/>
      <c r="FV108" s="1280"/>
      <c r="FW108" s="1280"/>
      <c r="FX108" s="1280"/>
      <c r="FY108" s="1280"/>
      <c r="FZ108" s="1280"/>
      <c r="GA108" s="1280"/>
      <c r="GB108" s="1280"/>
      <c r="GC108" s="1280"/>
      <c r="GD108" s="1280"/>
      <c r="GE108" s="1280"/>
      <c r="GF108" s="1280"/>
      <c r="GG108" s="1280"/>
      <c r="GH108" s="1280"/>
      <c r="GI108" s="1280"/>
      <c r="GJ108" s="1280"/>
      <c r="GK108" s="1280"/>
      <c r="GL108" s="1280"/>
      <c r="GM108" s="1280"/>
      <c r="GN108" s="1280"/>
      <c r="GO108" s="1280"/>
      <c r="GP108" s="1280"/>
      <c r="GQ108" s="1280"/>
      <c r="GR108" s="1280"/>
      <c r="GS108" s="1280"/>
      <c r="GT108" s="1280"/>
      <c r="GU108" s="1280"/>
      <c r="GV108" s="1280"/>
      <c r="GW108" s="1280"/>
      <c r="GX108" s="1280"/>
      <c r="GY108" s="1280"/>
      <c r="GZ108" s="1280"/>
      <c r="HA108" s="1280"/>
      <c r="HB108" s="1280"/>
      <c r="HC108" s="1280"/>
      <c r="HD108" s="1280"/>
      <c r="HE108" s="1280"/>
      <c r="HF108" s="1280"/>
      <c r="HG108" s="1280"/>
      <c r="HH108" s="1280"/>
      <c r="HI108" s="1280"/>
      <c r="HJ108" s="1280"/>
      <c r="HK108" s="1280"/>
      <c r="HL108" s="1280"/>
      <c r="HM108" s="1280"/>
      <c r="HN108" s="1280"/>
      <c r="HO108" s="1280"/>
      <c r="HP108" s="1280"/>
      <c r="HQ108" s="1280"/>
      <c r="HR108" s="1280"/>
      <c r="HS108" s="1280"/>
      <c r="HT108" s="1280"/>
      <c r="HU108" s="1280"/>
      <c r="HV108" s="1280"/>
      <c r="HW108" s="1280"/>
      <c r="HX108" s="1280"/>
      <c r="HY108" s="1280"/>
      <c r="HZ108" s="1280"/>
      <c r="IA108" s="1280"/>
      <c r="IB108" s="1280"/>
      <c r="IC108" s="1280"/>
      <c r="ID108" s="1280"/>
      <c r="IE108" s="1280"/>
      <c r="IF108" s="1280"/>
      <c r="IG108" s="1280"/>
      <c r="IH108" s="1280"/>
      <c r="II108" s="1280"/>
      <c r="IJ108" s="1280"/>
      <c r="IK108" s="1280"/>
      <c r="IL108" s="1280"/>
      <c r="IM108" s="1280"/>
      <c r="IN108" s="1280"/>
      <c r="IO108" s="1280"/>
      <c r="IP108" s="1280"/>
      <c r="IQ108" s="1280"/>
      <c r="IR108" s="1280"/>
      <c r="IS108" s="1280"/>
      <c r="IT108" s="1280"/>
      <c r="IU108" s="1280"/>
      <c r="IV108" s="1280"/>
    </row>
    <row r="109" spans="1:256" s="1155" customFormat="1" ht="13.5" customHeight="1">
      <c r="A109" s="2199" t="s">
        <v>1190</v>
      </c>
      <c r="B109" s="1285" t="s">
        <v>4313</v>
      </c>
      <c r="C109" s="1286">
        <v>460571111</v>
      </c>
      <c r="D109" s="1286" t="s">
        <v>4415</v>
      </c>
      <c r="E109" s="1286" t="s">
        <v>109</v>
      </c>
      <c r="F109" s="5022">
        <f>SUM(F110)</f>
        <v>40</v>
      </c>
      <c r="G109" s="36"/>
      <c r="H109" s="1288">
        <f>F109*G109</f>
        <v>0</v>
      </c>
      <c r="I109" s="1289" t="s">
        <v>102</v>
      </c>
      <c r="J109" s="5477"/>
      <c r="K109" s="2239"/>
      <c r="L109" s="3559"/>
      <c r="M109" s="1224"/>
    </row>
    <row r="110" spans="1:256" s="82" customFormat="1" ht="13.5" customHeight="1">
      <c r="A110" s="2514"/>
      <c r="B110" s="2000"/>
      <c r="C110" s="2000"/>
      <c r="D110" s="2006" t="s">
        <v>4560</v>
      </c>
      <c r="E110" s="2000"/>
      <c r="F110" s="2533">
        <f>(50)*0.8</f>
        <v>40</v>
      </c>
      <c r="G110" s="132"/>
      <c r="H110" s="2001"/>
      <c r="I110" s="4363"/>
      <c r="J110" s="2610"/>
      <c r="K110" s="4346"/>
      <c r="L110" s="4358"/>
      <c r="M110" s="1224"/>
      <c r="N110" s="4358"/>
      <c r="O110" s="4359"/>
      <c r="P110" s="4360"/>
      <c r="Q110" s="4361"/>
      <c r="R110" s="3559"/>
      <c r="S110" s="3559"/>
      <c r="T110" s="2545"/>
      <c r="U110" s="1280"/>
      <c r="V110" s="1280"/>
      <c r="W110" s="1280"/>
      <c r="X110" s="1280"/>
      <c r="Y110" s="1280"/>
      <c r="Z110" s="1280"/>
      <c r="AA110" s="1280"/>
      <c r="AB110" s="1280"/>
      <c r="AC110" s="1280"/>
      <c r="AD110" s="1280"/>
      <c r="AE110" s="1280"/>
      <c r="AF110" s="1280"/>
      <c r="AG110" s="1280"/>
      <c r="AH110" s="1280"/>
      <c r="AI110" s="1280"/>
      <c r="AJ110" s="1280"/>
      <c r="AK110" s="1280"/>
      <c r="AL110" s="1280"/>
      <c r="AM110" s="1280"/>
      <c r="AN110" s="1280"/>
      <c r="AO110" s="1280"/>
      <c r="AP110" s="1280"/>
      <c r="AQ110" s="1280"/>
      <c r="AR110" s="1280"/>
      <c r="AS110" s="1280"/>
      <c r="AT110" s="1280"/>
      <c r="AU110" s="1280"/>
      <c r="AV110" s="1280"/>
      <c r="AW110" s="1280"/>
      <c r="AX110" s="1280"/>
      <c r="AY110" s="1280"/>
      <c r="AZ110" s="1280"/>
      <c r="BA110" s="1280"/>
      <c r="BB110" s="1280"/>
      <c r="BC110" s="1280"/>
      <c r="BD110" s="1280"/>
      <c r="BE110" s="1280"/>
      <c r="BF110" s="1280"/>
      <c r="BG110" s="1280"/>
      <c r="BH110" s="1280"/>
      <c r="BI110" s="1280"/>
      <c r="BJ110" s="1280"/>
      <c r="BK110" s="1280"/>
      <c r="BL110" s="1280"/>
      <c r="BM110" s="1280"/>
      <c r="BN110" s="1280"/>
      <c r="BO110" s="1280"/>
      <c r="BP110" s="1280"/>
      <c r="BQ110" s="1280"/>
      <c r="BR110" s="1280"/>
      <c r="BS110" s="1280"/>
      <c r="BT110" s="1280"/>
      <c r="BU110" s="1280"/>
      <c r="BV110" s="1280"/>
      <c r="BW110" s="1280"/>
      <c r="BX110" s="1280"/>
      <c r="BY110" s="1280"/>
      <c r="BZ110" s="1280"/>
      <c r="CA110" s="1280"/>
      <c r="CB110" s="1280"/>
      <c r="CC110" s="1280"/>
      <c r="CD110" s="1280"/>
      <c r="CE110" s="1280"/>
      <c r="CF110" s="1280"/>
      <c r="CG110" s="1280"/>
      <c r="CH110" s="1280"/>
      <c r="CI110" s="1280"/>
      <c r="CJ110" s="1280"/>
      <c r="CK110" s="1280"/>
      <c r="CL110" s="1280"/>
      <c r="CM110" s="1280"/>
      <c r="CN110" s="1280"/>
      <c r="CO110" s="1280"/>
      <c r="CP110" s="1280"/>
      <c r="CQ110" s="1280"/>
      <c r="CR110" s="1280"/>
      <c r="CS110" s="1280"/>
      <c r="CT110" s="1280"/>
      <c r="CU110" s="1280"/>
      <c r="CV110" s="1280"/>
      <c r="CW110" s="1280"/>
      <c r="CX110" s="1280"/>
      <c r="CY110" s="1280"/>
      <c r="CZ110" s="1280"/>
      <c r="DA110" s="1280"/>
      <c r="DB110" s="1280"/>
      <c r="DC110" s="1280"/>
      <c r="DD110" s="1280"/>
      <c r="DE110" s="1280"/>
      <c r="DF110" s="1280"/>
      <c r="DG110" s="1280"/>
      <c r="DH110" s="1280"/>
      <c r="DI110" s="1280"/>
      <c r="DJ110" s="1280"/>
      <c r="DK110" s="1280"/>
      <c r="DL110" s="1280"/>
      <c r="DM110" s="1280"/>
      <c r="DN110" s="1280"/>
      <c r="DO110" s="1280"/>
      <c r="DP110" s="1280"/>
      <c r="DQ110" s="1280"/>
      <c r="DR110" s="1280"/>
      <c r="DS110" s="1280"/>
      <c r="DT110" s="1280"/>
      <c r="DU110" s="1280"/>
      <c r="DV110" s="1280"/>
      <c r="DW110" s="1280"/>
      <c r="DX110" s="1280"/>
      <c r="DY110" s="1280"/>
      <c r="DZ110" s="1280"/>
      <c r="EA110" s="1280"/>
      <c r="EB110" s="1280"/>
      <c r="EC110" s="1280"/>
      <c r="ED110" s="1280"/>
      <c r="EE110" s="1280"/>
      <c r="EF110" s="1280"/>
      <c r="EG110" s="1280"/>
      <c r="EH110" s="1280"/>
      <c r="EI110" s="1280"/>
      <c r="EJ110" s="1280"/>
      <c r="EK110" s="1280"/>
      <c r="EL110" s="1280"/>
      <c r="EM110" s="1280"/>
      <c r="EN110" s="1280"/>
      <c r="EO110" s="1280"/>
      <c r="EP110" s="1280"/>
      <c r="EQ110" s="1280"/>
      <c r="ER110" s="1280"/>
      <c r="ES110" s="1280"/>
      <c r="ET110" s="1280"/>
      <c r="EU110" s="1280"/>
      <c r="EV110" s="1280"/>
      <c r="EW110" s="1280"/>
      <c r="EX110" s="1280"/>
      <c r="EY110" s="1280"/>
      <c r="EZ110" s="1280"/>
      <c r="FA110" s="1280"/>
      <c r="FB110" s="1280"/>
      <c r="FC110" s="1280"/>
      <c r="FD110" s="1280"/>
      <c r="FE110" s="1280"/>
      <c r="FF110" s="1280"/>
      <c r="FG110" s="1280"/>
      <c r="FH110" s="1280"/>
      <c r="FI110" s="1280"/>
      <c r="FJ110" s="1280"/>
      <c r="FK110" s="1280"/>
      <c r="FL110" s="1280"/>
      <c r="FM110" s="1280"/>
      <c r="FN110" s="1280"/>
      <c r="FO110" s="1280"/>
      <c r="FP110" s="1280"/>
      <c r="FQ110" s="1280"/>
      <c r="FR110" s="1280"/>
      <c r="FS110" s="1280"/>
      <c r="FT110" s="1280"/>
      <c r="FU110" s="1280"/>
      <c r="FV110" s="1280"/>
      <c r="FW110" s="1280"/>
      <c r="FX110" s="1280"/>
      <c r="FY110" s="1280"/>
      <c r="FZ110" s="1280"/>
      <c r="GA110" s="1280"/>
      <c r="GB110" s="1280"/>
      <c r="GC110" s="1280"/>
      <c r="GD110" s="1280"/>
      <c r="GE110" s="1280"/>
      <c r="GF110" s="1280"/>
      <c r="GG110" s="1280"/>
      <c r="GH110" s="1280"/>
      <c r="GI110" s="1280"/>
      <c r="GJ110" s="1280"/>
      <c r="GK110" s="1280"/>
      <c r="GL110" s="1280"/>
      <c r="GM110" s="1280"/>
      <c r="GN110" s="1280"/>
      <c r="GO110" s="1280"/>
      <c r="GP110" s="1280"/>
      <c r="GQ110" s="1280"/>
      <c r="GR110" s="1280"/>
      <c r="GS110" s="1280"/>
      <c r="GT110" s="1280"/>
      <c r="GU110" s="1280"/>
      <c r="GV110" s="1280"/>
      <c r="GW110" s="1280"/>
      <c r="GX110" s="1280"/>
      <c r="GY110" s="1280"/>
      <c r="GZ110" s="1280"/>
      <c r="HA110" s="1280"/>
      <c r="HB110" s="1280"/>
      <c r="HC110" s="1280"/>
      <c r="HD110" s="1280"/>
      <c r="HE110" s="1280"/>
      <c r="HF110" s="1280"/>
      <c r="HG110" s="1280"/>
      <c r="HH110" s="1280"/>
      <c r="HI110" s="1280"/>
      <c r="HJ110" s="1280"/>
      <c r="HK110" s="1280"/>
      <c r="HL110" s="1280"/>
      <c r="HM110" s="1280"/>
      <c r="HN110" s="1280"/>
      <c r="HO110" s="1280"/>
      <c r="HP110" s="1280"/>
      <c r="HQ110" s="1280"/>
      <c r="HR110" s="1280"/>
      <c r="HS110" s="1280"/>
      <c r="HT110" s="1280"/>
      <c r="HU110" s="1280"/>
      <c r="HV110" s="1280"/>
      <c r="HW110" s="1280"/>
      <c r="HX110" s="1280"/>
      <c r="HY110" s="1280"/>
      <c r="HZ110" s="1280"/>
      <c r="IA110" s="1280"/>
      <c r="IB110" s="1280"/>
      <c r="IC110" s="1280"/>
      <c r="ID110" s="1280"/>
      <c r="IE110" s="1280"/>
      <c r="IF110" s="1280"/>
      <c r="IG110" s="1280"/>
      <c r="IH110" s="1280"/>
      <c r="II110" s="1280"/>
      <c r="IJ110" s="1280"/>
      <c r="IK110" s="1280"/>
      <c r="IL110" s="1280"/>
      <c r="IM110" s="1280"/>
      <c r="IN110" s="1280"/>
      <c r="IO110" s="1280"/>
      <c r="IP110" s="1280"/>
      <c r="IQ110" s="1280"/>
      <c r="IR110" s="1280"/>
      <c r="IS110" s="1280"/>
      <c r="IT110" s="1280"/>
      <c r="IU110" s="1280"/>
      <c r="IV110" s="1280"/>
    </row>
    <row r="111" spans="1:256" s="1155" customFormat="1" ht="13.5" customHeight="1">
      <c r="A111" s="2199" t="s">
        <v>1187</v>
      </c>
      <c r="B111" s="1285" t="s">
        <v>4313</v>
      </c>
      <c r="C111" s="1286">
        <v>460581121</v>
      </c>
      <c r="D111" s="1286" t="s">
        <v>4413</v>
      </c>
      <c r="E111" s="1286" t="s">
        <v>109</v>
      </c>
      <c r="F111" s="5022">
        <f>SUM(F112)</f>
        <v>40</v>
      </c>
      <c r="G111" s="36"/>
      <c r="H111" s="1288">
        <f>F111*G111</f>
        <v>0</v>
      </c>
      <c r="I111" s="1289" t="s">
        <v>102</v>
      </c>
      <c r="J111" s="5477"/>
      <c r="K111" s="2239"/>
      <c r="L111" s="3559"/>
      <c r="M111" s="1224"/>
    </row>
    <row r="112" spans="1:256" s="82" customFormat="1" ht="13.5" customHeight="1">
      <c r="A112" s="2514"/>
      <c r="B112" s="2000"/>
      <c r="C112" s="2000"/>
      <c r="D112" s="2006" t="s">
        <v>4559</v>
      </c>
      <c r="E112" s="2000"/>
      <c r="F112" s="2533">
        <f>(50)*0.8</f>
        <v>40</v>
      </c>
      <c r="G112" s="132"/>
      <c r="H112" s="2001"/>
      <c r="I112" s="4363"/>
      <c r="J112" s="2610"/>
      <c r="K112" s="4346"/>
      <c r="L112" s="4358"/>
      <c r="M112" s="1224"/>
      <c r="N112" s="4358"/>
      <c r="O112" s="4359"/>
      <c r="P112" s="4360"/>
      <c r="Q112" s="4361"/>
      <c r="R112" s="3559"/>
      <c r="S112" s="3559"/>
      <c r="T112" s="2545"/>
      <c r="U112" s="1280"/>
      <c r="V112" s="1280"/>
      <c r="W112" s="1280"/>
      <c r="X112" s="1280"/>
      <c r="Y112" s="1280"/>
      <c r="Z112" s="1280"/>
      <c r="AA112" s="1280"/>
      <c r="AB112" s="1280"/>
      <c r="AC112" s="1280"/>
      <c r="AD112" s="1280"/>
      <c r="AE112" s="1280"/>
      <c r="AF112" s="1280"/>
      <c r="AG112" s="1280"/>
      <c r="AH112" s="1280"/>
      <c r="AI112" s="1280"/>
      <c r="AJ112" s="1280"/>
      <c r="AK112" s="1280"/>
      <c r="AL112" s="1280"/>
      <c r="AM112" s="1280"/>
      <c r="AN112" s="1280"/>
      <c r="AO112" s="1280"/>
      <c r="AP112" s="1280"/>
      <c r="AQ112" s="1280"/>
      <c r="AR112" s="1280"/>
      <c r="AS112" s="1280"/>
      <c r="AT112" s="1280"/>
      <c r="AU112" s="1280"/>
      <c r="AV112" s="1280"/>
      <c r="AW112" s="1280"/>
      <c r="AX112" s="1280"/>
      <c r="AY112" s="1280"/>
      <c r="AZ112" s="1280"/>
      <c r="BA112" s="1280"/>
      <c r="BB112" s="1280"/>
      <c r="BC112" s="1280"/>
      <c r="BD112" s="1280"/>
      <c r="BE112" s="1280"/>
      <c r="BF112" s="1280"/>
      <c r="BG112" s="1280"/>
      <c r="BH112" s="1280"/>
      <c r="BI112" s="1280"/>
      <c r="BJ112" s="1280"/>
      <c r="BK112" s="1280"/>
      <c r="BL112" s="1280"/>
      <c r="BM112" s="1280"/>
      <c r="BN112" s="1280"/>
      <c r="BO112" s="1280"/>
      <c r="BP112" s="1280"/>
      <c r="BQ112" s="1280"/>
      <c r="BR112" s="1280"/>
      <c r="BS112" s="1280"/>
      <c r="BT112" s="1280"/>
      <c r="BU112" s="1280"/>
      <c r="BV112" s="1280"/>
      <c r="BW112" s="1280"/>
      <c r="BX112" s="1280"/>
      <c r="BY112" s="1280"/>
      <c r="BZ112" s="1280"/>
      <c r="CA112" s="1280"/>
      <c r="CB112" s="1280"/>
      <c r="CC112" s="1280"/>
      <c r="CD112" s="1280"/>
      <c r="CE112" s="1280"/>
      <c r="CF112" s="1280"/>
      <c r="CG112" s="1280"/>
      <c r="CH112" s="1280"/>
      <c r="CI112" s="1280"/>
      <c r="CJ112" s="1280"/>
      <c r="CK112" s="1280"/>
      <c r="CL112" s="1280"/>
      <c r="CM112" s="1280"/>
      <c r="CN112" s="1280"/>
      <c r="CO112" s="1280"/>
      <c r="CP112" s="1280"/>
      <c r="CQ112" s="1280"/>
      <c r="CR112" s="1280"/>
      <c r="CS112" s="1280"/>
      <c r="CT112" s="1280"/>
      <c r="CU112" s="1280"/>
      <c r="CV112" s="1280"/>
      <c r="CW112" s="1280"/>
      <c r="CX112" s="1280"/>
      <c r="CY112" s="1280"/>
      <c r="CZ112" s="1280"/>
      <c r="DA112" s="1280"/>
      <c r="DB112" s="1280"/>
      <c r="DC112" s="1280"/>
      <c r="DD112" s="1280"/>
      <c r="DE112" s="1280"/>
      <c r="DF112" s="1280"/>
      <c r="DG112" s="1280"/>
      <c r="DH112" s="1280"/>
      <c r="DI112" s="1280"/>
      <c r="DJ112" s="1280"/>
      <c r="DK112" s="1280"/>
      <c r="DL112" s="1280"/>
      <c r="DM112" s="1280"/>
      <c r="DN112" s="1280"/>
      <c r="DO112" s="1280"/>
      <c r="DP112" s="1280"/>
      <c r="DQ112" s="1280"/>
      <c r="DR112" s="1280"/>
      <c r="DS112" s="1280"/>
      <c r="DT112" s="1280"/>
      <c r="DU112" s="1280"/>
      <c r="DV112" s="1280"/>
      <c r="DW112" s="1280"/>
      <c r="DX112" s="1280"/>
      <c r="DY112" s="1280"/>
      <c r="DZ112" s="1280"/>
      <c r="EA112" s="1280"/>
      <c r="EB112" s="1280"/>
      <c r="EC112" s="1280"/>
      <c r="ED112" s="1280"/>
      <c r="EE112" s="1280"/>
      <c r="EF112" s="1280"/>
      <c r="EG112" s="1280"/>
      <c r="EH112" s="1280"/>
      <c r="EI112" s="1280"/>
      <c r="EJ112" s="1280"/>
      <c r="EK112" s="1280"/>
      <c r="EL112" s="1280"/>
      <c r="EM112" s="1280"/>
      <c r="EN112" s="1280"/>
      <c r="EO112" s="1280"/>
      <c r="EP112" s="1280"/>
      <c r="EQ112" s="1280"/>
      <c r="ER112" s="1280"/>
      <c r="ES112" s="1280"/>
      <c r="ET112" s="1280"/>
      <c r="EU112" s="1280"/>
      <c r="EV112" s="1280"/>
      <c r="EW112" s="1280"/>
      <c r="EX112" s="1280"/>
      <c r="EY112" s="1280"/>
      <c r="EZ112" s="1280"/>
      <c r="FA112" s="1280"/>
      <c r="FB112" s="1280"/>
      <c r="FC112" s="1280"/>
      <c r="FD112" s="1280"/>
      <c r="FE112" s="1280"/>
      <c r="FF112" s="1280"/>
      <c r="FG112" s="1280"/>
      <c r="FH112" s="1280"/>
      <c r="FI112" s="1280"/>
      <c r="FJ112" s="1280"/>
      <c r="FK112" s="1280"/>
      <c r="FL112" s="1280"/>
      <c r="FM112" s="1280"/>
      <c r="FN112" s="1280"/>
      <c r="FO112" s="1280"/>
      <c r="FP112" s="1280"/>
      <c r="FQ112" s="1280"/>
      <c r="FR112" s="1280"/>
      <c r="FS112" s="1280"/>
      <c r="FT112" s="1280"/>
      <c r="FU112" s="1280"/>
      <c r="FV112" s="1280"/>
      <c r="FW112" s="1280"/>
      <c r="FX112" s="1280"/>
      <c r="FY112" s="1280"/>
      <c r="FZ112" s="1280"/>
      <c r="GA112" s="1280"/>
      <c r="GB112" s="1280"/>
      <c r="GC112" s="1280"/>
      <c r="GD112" s="1280"/>
      <c r="GE112" s="1280"/>
      <c r="GF112" s="1280"/>
      <c r="GG112" s="1280"/>
      <c r="GH112" s="1280"/>
      <c r="GI112" s="1280"/>
      <c r="GJ112" s="1280"/>
      <c r="GK112" s="1280"/>
      <c r="GL112" s="1280"/>
      <c r="GM112" s="1280"/>
      <c r="GN112" s="1280"/>
      <c r="GO112" s="1280"/>
      <c r="GP112" s="1280"/>
      <c r="GQ112" s="1280"/>
      <c r="GR112" s="1280"/>
      <c r="GS112" s="1280"/>
      <c r="GT112" s="1280"/>
      <c r="GU112" s="1280"/>
      <c r="GV112" s="1280"/>
      <c r="GW112" s="1280"/>
      <c r="GX112" s="1280"/>
      <c r="GY112" s="1280"/>
      <c r="GZ112" s="1280"/>
      <c r="HA112" s="1280"/>
      <c r="HB112" s="1280"/>
      <c r="HC112" s="1280"/>
      <c r="HD112" s="1280"/>
      <c r="HE112" s="1280"/>
      <c r="HF112" s="1280"/>
      <c r="HG112" s="1280"/>
      <c r="HH112" s="1280"/>
      <c r="HI112" s="1280"/>
      <c r="HJ112" s="1280"/>
      <c r="HK112" s="1280"/>
      <c r="HL112" s="1280"/>
      <c r="HM112" s="1280"/>
      <c r="HN112" s="1280"/>
      <c r="HO112" s="1280"/>
      <c r="HP112" s="1280"/>
      <c r="HQ112" s="1280"/>
      <c r="HR112" s="1280"/>
      <c r="HS112" s="1280"/>
      <c r="HT112" s="1280"/>
      <c r="HU112" s="1280"/>
      <c r="HV112" s="1280"/>
      <c r="HW112" s="1280"/>
      <c r="HX112" s="1280"/>
      <c r="HY112" s="1280"/>
      <c r="HZ112" s="1280"/>
      <c r="IA112" s="1280"/>
      <c r="IB112" s="1280"/>
      <c r="IC112" s="1280"/>
      <c r="ID112" s="1280"/>
      <c r="IE112" s="1280"/>
      <c r="IF112" s="1280"/>
      <c r="IG112" s="1280"/>
      <c r="IH112" s="1280"/>
      <c r="II112" s="1280"/>
      <c r="IJ112" s="1280"/>
      <c r="IK112" s="1280"/>
      <c r="IL112" s="1280"/>
      <c r="IM112" s="1280"/>
      <c r="IN112" s="1280"/>
      <c r="IO112" s="1280"/>
      <c r="IP112" s="1280"/>
      <c r="IQ112" s="1280"/>
      <c r="IR112" s="1280"/>
      <c r="IS112" s="1280"/>
      <c r="IT112" s="1280"/>
      <c r="IU112" s="1280"/>
      <c r="IV112" s="1280"/>
    </row>
    <row r="113" spans="1:256" s="1155" customFormat="1" ht="13.5" customHeight="1">
      <c r="A113" s="2199" t="s">
        <v>1183</v>
      </c>
      <c r="B113" s="1285" t="s">
        <v>4313</v>
      </c>
      <c r="C113" s="1286">
        <v>460661114</v>
      </c>
      <c r="D113" s="1286" t="s">
        <v>4558</v>
      </c>
      <c r="E113" s="1286" t="s">
        <v>123</v>
      </c>
      <c r="F113" s="5022">
        <f>SUM(F114)</f>
        <v>107</v>
      </c>
      <c r="G113" s="36"/>
      <c r="H113" s="1288">
        <f>F113*G113</f>
        <v>0</v>
      </c>
      <c r="I113" s="1289" t="s">
        <v>102</v>
      </c>
      <c r="J113" s="5477"/>
      <c r="K113" s="2239"/>
      <c r="L113" s="3559"/>
      <c r="M113" s="1224"/>
    </row>
    <row r="114" spans="1:256" s="82" customFormat="1" ht="13.5" customHeight="1">
      <c r="A114" s="2514"/>
      <c r="B114" s="2000"/>
      <c r="C114" s="2000"/>
      <c r="D114" s="2006" t="s">
        <v>4557</v>
      </c>
      <c r="E114" s="2000"/>
      <c r="F114" s="2533">
        <f>(53.5)*2</f>
        <v>107</v>
      </c>
      <c r="G114" s="132"/>
      <c r="H114" s="2001"/>
      <c r="I114" s="4363"/>
      <c r="J114" s="2610"/>
      <c r="K114" s="4346"/>
      <c r="L114" s="4358"/>
      <c r="M114" s="1224"/>
      <c r="N114" s="4358"/>
      <c r="O114" s="4359"/>
      <c r="P114" s="4360"/>
      <c r="Q114" s="4361"/>
      <c r="R114" s="3559"/>
      <c r="S114" s="3559"/>
      <c r="T114" s="2545"/>
      <c r="U114" s="1280"/>
      <c r="V114" s="1280"/>
      <c r="W114" s="1280"/>
      <c r="X114" s="1280"/>
      <c r="Y114" s="1280"/>
      <c r="Z114" s="1280"/>
      <c r="AA114" s="1280"/>
      <c r="AB114" s="1280"/>
      <c r="AC114" s="1280"/>
      <c r="AD114" s="1280"/>
      <c r="AE114" s="1280"/>
      <c r="AF114" s="1280"/>
      <c r="AG114" s="1280"/>
      <c r="AH114" s="1280"/>
      <c r="AI114" s="1280"/>
      <c r="AJ114" s="1280"/>
      <c r="AK114" s="1280"/>
      <c r="AL114" s="1280"/>
      <c r="AM114" s="1280"/>
      <c r="AN114" s="1280"/>
      <c r="AO114" s="1280"/>
      <c r="AP114" s="1280"/>
      <c r="AQ114" s="1280"/>
      <c r="AR114" s="1280"/>
      <c r="AS114" s="1280"/>
      <c r="AT114" s="1280"/>
      <c r="AU114" s="1280"/>
      <c r="AV114" s="1280"/>
      <c r="AW114" s="1280"/>
      <c r="AX114" s="1280"/>
      <c r="AY114" s="1280"/>
      <c r="AZ114" s="1280"/>
      <c r="BA114" s="1280"/>
      <c r="BB114" s="1280"/>
      <c r="BC114" s="1280"/>
      <c r="BD114" s="1280"/>
      <c r="BE114" s="1280"/>
      <c r="BF114" s="1280"/>
      <c r="BG114" s="1280"/>
      <c r="BH114" s="1280"/>
      <c r="BI114" s="1280"/>
      <c r="BJ114" s="1280"/>
      <c r="BK114" s="1280"/>
      <c r="BL114" s="1280"/>
      <c r="BM114" s="1280"/>
      <c r="BN114" s="1280"/>
      <c r="BO114" s="1280"/>
      <c r="BP114" s="1280"/>
      <c r="BQ114" s="1280"/>
      <c r="BR114" s="1280"/>
      <c r="BS114" s="1280"/>
      <c r="BT114" s="1280"/>
      <c r="BU114" s="1280"/>
      <c r="BV114" s="1280"/>
      <c r="BW114" s="1280"/>
      <c r="BX114" s="1280"/>
      <c r="BY114" s="1280"/>
      <c r="BZ114" s="1280"/>
      <c r="CA114" s="1280"/>
      <c r="CB114" s="1280"/>
      <c r="CC114" s="1280"/>
      <c r="CD114" s="1280"/>
      <c r="CE114" s="1280"/>
      <c r="CF114" s="1280"/>
      <c r="CG114" s="1280"/>
      <c r="CH114" s="1280"/>
      <c r="CI114" s="1280"/>
      <c r="CJ114" s="1280"/>
      <c r="CK114" s="1280"/>
      <c r="CL114" s="1280"/>
      <c r="CM114" s="1280"/>
      <c r="CN114" s="1280"/>
      <c r="CO114" s="1280"/>
      <c r="CP114" s="1280"/>
      <c r="CQ114" s="1280"/>
      <c r="CR114" s="1280"/>
      <c r="CS114" s="1280"/>
      <c r="CT114" s="1280"/>
      <c r="CU114" s="1280"/>
      <c r="CV114" s="1280"/>
      <c r="CW114" s="1280"/>
      <c r="CX114" s="1280"/>
      <c r="CY114" s="1280"/>
      <c r="CZ114" s="1280"/>
      <c r="DA114" s="1280"/>
      <c r="DB114" s="1280"/>
      <c r="DC114" s="1280"/>
      <c r="DD114" s="1280"/>
      <c r="DE114" s="1280"/>
      <c r="DF114" s="1280"/>
      <c r="DG114" s="1280"/>
      <c r="DH114" s="1280"/>
      <c r="DI114" s="1280"/>
      <c r="DJ114" s="1280"/>
      <c r="DK114" s="1280"/>
      <c r="DL114" s="1280"/>
      <c r="DM114" s="1280"/>
      <c r="DN114" s="1280"/>
      <c r="DO114" s="1280"/>
      <c r="DP114" s="1280"/>
      <c r="DQ114" s="1280"/>
      <c r="DR114" s="1280"/>
      <c r="DS114" s="1280"/>
      <c r="DT114" s="1280"/>
      <c r="DU114" s="1280"/>
      <c r="DV114" s="1280"/>
      <c r="DW114" s="1280"/>
      <c r="DX114" s="1280"/>
      <c r="DY114" s="1280"/>
      <c r="DZ114" s="1280"/>
      <c r="EA114" s="1280"/>
      <c r="EB114" s="1280"/>
      <c r="EC114" s="1280"/>
      <c r="ED114" s="1280"/>
      <c r="EE114" s="1280"/>
      <c r="EF114" s="1280"/>
      <c r="EG114" s="1280"/>
      <c r="EH114" s="1280"/>
      <c r="EI114" s="1280"/>
      <c r="EJ114" s="1280"/>
      <c r="EK114" s="1280"/>
      <c r="EL114" s="1280"/>
      <c r="EM114" s="1280"/>
      <c r="EN114" s="1280"/>
      <c r="EO114" s="1280"/>
      <c r="EP114" s="1280"/>
      <c r="EQ114" s="1280"/>
      <c r="ER114" s="1280"/>
      <c r="ES114" s="1280"/>
      <c r="ET114" s="1280"/>
      <c r="EU114" s="1280"/>
      <c r="EV114" s="1280"/>
      <c r="EW114" s="1280"/>
      <c r="EX114" s="1280"/>
      <c r="EY114" s="1280"/>
      <c r="EZ114" s="1280"/>
      <c r="FA114" s="1280"/>
      <c r="FB114" s="1280"/>
      <c r="FC114" s="1280"/>
      <c r="FD114" s="1280"/>
      <c r="FE114" s="1280"/>
      <c r="FF114" s="1280"/>
      <c r="FG114" s="1280"/>
      <c r="FH114" s="1280"/>
      <c r="FI114" s="1280"/>
      <c r="FJ114" s="1280"/>
      <c r="FK114" s="1280"/>
      <c r="FL114" s="1280"/>
      <c r="FM114" s="1280"/>
      <c r="FN114" s="1280"/>
      <c r="FO114" s="1280"/>
      <c r="FP114" s="1280"/>
      <c r="FQ114" s="1280"/>
      <c r="FR114" s="1280"/>
      <c r="FS114" s="1280"/>
      <c r="FT114" s="1280"/>
      <c r="FU114" s="1280"/>
      <c r="FV114" s="1280"/>
      <c r="FW114" s="1280"/>
      <c r="FX114" s="1280"/>
      <c r="FY114" s="1280"/>
      <c r="FZ114" s="1280"/>
      <c r="GA114" s="1280"/>
      <c r="GB114" s="1280"/>
      <c r="GC114" s="1280"/>
      <c r="GD114" s="1280"/>
      <c r="GE114" s="1280"/>
      <c r="GF114" s="1280"/>
      <c r="GG114" s="1280"/>
      <c r="GH114" s="1280"/>
      <c r="GI114" s="1280"/>
      <c r="GJ114" s="1280"/>
      <c r="GK114" s="1280"/>
      <c r="GL114" s="1280"/>
      <c r="GM114" s="1280"/>
      <c r="GN114" s="1280"/>
      <c r="GO114" s="1280"/>
      <c r="GP114" s="1280"/>
      <c r="GQ114" s="1280"/>
      <c r="GR114" s="1280"/>
      <c r="GS114" s="1280"/>
      <c r="GT114" s="1280"/>
      <c r="GU114" s="1280"/>
      <c r="GV114" s="1280"/>
      <c r="GW114" s="1280"/>
      <c r="GX114" s="1280"/>
      <c r="GY114" s="1280"/>
      <c r="GZ114" s="1280"/>
      <c r="HA114" s="1280"/>
      <c r="HB114" s="1280"/>
      <c r="HC114" s="1280"/>
      <c r="HD114" s="1280"/>
      <c r="HE114" s="1280"/>
      <c r="HF114" s="1280"/>
      <c r="HG114" s="1280"/>
      <c r="HH114" s="1280"/>
      <c r="HI114" s="1280"/>
      <c r="HJ114" s="1280"/>
      <c r="HK114" s="1280"/>
      <c r="HL114" s="1280"/>
      <c r="HM114" s="1280"/>
      <c r="HN114" s="1280"/>
      <c r="HO114" s="1280"/>
      <c r="HP114" s="1280"/>
      <c r="HQ114" s="1280"/>
      <c r="HR114" s="1280"/>
      <c r="HS114" s="1280"/>
      <c r="HT114" s="1280"/>
      <c r="HU114" s="1280"/>
      <c r="HV114" s="1280"/>
      <c r="HW114" s="1280"/>
      <c r="HX114" s="1280"/>
      <c r="HY114" s="1280"/>
      <c r="HZ114" s="1280"/>
      <c r="IA114" s="1280"/>
      <c r="IB114" s="1280"/>
      <c r="IC114" s="1280"/>
      <c r="ID114" s="1280"/>
      <c r="IE114" s="1280"/>
      <c r="IF114" s="1280"/>
      <c r="IG114" s="1280"/>
      <c r="IH114" s="1280"/>
      <c r="II114" s="1280"/>
      <c r="IJ114" s="1280"/>
      <c r="IK114" s="1280"/>
      <c r="IL114" s="1280"/>
      <c r="IM114" s="1280"/>
      <c r="IN114" s="1280"/>
      <c r="IO114" s="1280"/>
      <c r="IP114" s="1280"/>
      <c r="IQ114" s="1280"/>
      <c r="IR114" s="1280"/>
      <c r="IS114" s="1280"/>
      <c r="IT114" s="1280"/>
      <c r="IU114" s="1280"/>
      <c r="IV114" s="1280"/>
    </row>
    <row r="115" spans="1:256" s="82" customFormat="1" ht="13.5" customHeight="1">
      <c r="A115" s="2514"/>
      <c r="B115" s="2000"/>
      <c r="C115" s="2000"/>
      <c r="D115" s="2006" t="s">
        <v>4409</v>
      </c>
      <c r="E115" s="2000"/>
      <c r="F115" s="2533"/>
      <c r="G115" s="132"/>
      <c r="H115" s="2001"/>
      <c r="I115" s="4363"/>
      <c r="J115" s="2610"/>
      <c r="K115" s="4346"/>
      <c r="L115" s="4358"/>
      <c r="M115" s="1224"/>
      <c r="N115" s="4358"/>
      <c r="O115" s="4359"/>
      <c r="P115" s="4360"/>
      <c r="Q115" s="4361"/>
      <c r="R115" s="3559"/>
      <c r="S115" s="3559"/>
      <c r="T115" s="2545"/>
      <c r="U115" s="1280"/>
      <c r="V115" s="1280"/>
      <c r="W115" s="1280"/>
      <c r="X115" s="1280"/>
      <c r="Y115" s="1280"/>
      <c r="Z115" s="1280"/>
      <c r="AA115" s="1280"/>
      <c r="AB115" s="1280"/>
      <c r="AC115" s="1280"/>
      <c r="AD115" s="1280"/>
      <c r="AE115" s="1280"/>
      <c r="AF115" s="1280"/>
      <c r="AG115" s="1280"/>
      <c r="AH115" s="1280"/>
      <c r="AI115" s="1280"/>
      <c r="AJ115" s="1280"/>
      <c r="AK115" s="1280"/>
      <c r="AL115" s="1280"/>
      <c r="AM115" s="1280"/>
      <c r="AN115" s="1280"/>
      <c r="AO115" s="1280"/>
      <c r="AP115" s="1280"/>
      <c r="AQ115" s="1280"/>
      <c r="AR115" s="1280"/>
      <c r="AS115" s="1280"/>
      <c r="AT115" s="1280"/>
      <c r="AU115" s="1280"/>
      <c r="AV115" s="1280"/>
      <c r="AW115" s="1280"/>
      <c r="AX115" s="1280"/>
      <c r="AY115" s="1280"/>
      <c r="AZ115" s="1280"/>
      <c r="BA115" s="1280"/>
      <c r="BB115" s="1280"/>
      <c r="BC115" s="1280"/>
      <c r="BD115" s="1280"/>
      <c r="BE115" s="1280"/>
      <c r="BF115" s="1280"/>
      <c r="BG115" s="1280"/>
      <c r="BH115" s="1280"/>
      <c r="BI115" s="1280"/>
      <c r="BJ115" s="1280"/>
      <c r="BK115" s="1280"/>
      <c r="BL115" s="1280"/>
      <c r="BM115" s="1280"/>
      <c r="BN115" s="1280"/>
      <c r="BO115" s="1280"/>
      <c r="BP115" s="1280"/>
      <c r="BQ115" s="1280"/>
      <c r="BR115" s="1280"/>
      <c r="BS115" s="1280"/>
      <c r="BT115" s="1280"/>
      <c r="BU115" s="1280"/>
      <c r="BV115" s="1280"/>
      <c r="BW115" s="1280"/>
      <c r="BX115" s="1280"/>
      <c r="BY115" s="1280"/>
      <c r="BZ115" s="1280"/>
      <c r="CA115" s="1280"/>
      <c r="CB115" s="1280"/>
      <c r="CC115" s="1280"/>
      <c r="CD115" s="1280"/>
      <c r="CE115" s="1280"/>
      <c r="CF115" s="1280"/>
      <c r="CG115" s="1280"/>
      <c r="CH115" s="1280"/>
      <c r="CI115" s="1280"/>
      <c r="CJ115" s="1280"/>
      <c r="CK115" s="1280"/>
      <c r="CL115" s="1280"/>
      <c r="CM115" s="1280"/>
      <c r="CN115" s="1280"/>
      <c r="CO115" s="1280"/>
      <c r="CP115" s="1280"/>
      <c r="CQ115" s="1280"/>
      <c r="CR115" s="1280"/>
      <c r="CS115" s="1280"/>
      <c r="CT115" s="1280"/>
      <c r="CU115" s="1280"/>
      <c r="CV115" s="1280"/>
      <c r="CW115" s="1280"/>
      <c r="CX115" s="1280"/>
      <c r="CY115" s="1280"/>
      <c r="CZ115" s="1280"/>
      <c r="DA115" s="1280"/>
      <c r="DB115" s="1280"/>
      <c r="DC115" s="1280"/>
      <c r="DD115" s="1280"/>
      <c r="DE115" s="1280"/>
      <c r="DF115" s="1280"/>
      <c r="DG115" s="1280"/>
      <c r="DH115" s="1280"/>
      <c r="DI115" s="1280"/>
      <c r="DJ115" s="1280"/>
      <c r="DK115" s="1280"/>
      <c r="DL115" s="1280"/>
      <c r="DM115" s="1280"/>
      <c r="DN115" s="1280"/>
      <c r="DO115" s="1280"/>
      <c r="DP115" s="1280"/>
      <c r="DQ115" s="1280"/>
      <c r="DR115" s="1280"/>
      <c r="DS115" s="1280"/>
      <c r="DT115" s="1280"/>
      <c r="DU115" s="1280"/>
      <c r="DV115" s="1280"/>
      <c r="DW115" s="1280"/>
      <c r="DX115" s="1280"/>
      <c r="DY115" s="1280"/>
      <c r="DZ115" s="1280"/>
      <c r="EA115" s="1280"/>
      <c r="EB115" s="1280"/>
      <c r="EC115" s="1280"/>
      <c r="ED115" s="1280"/>
      <c r="EE115" s="1280"/>
      <c r="EF115" s="1280"/>
      <c r="EG115" s="1280"/>
      <c r="EH115" s="1280"/>
      <c r="EI115" s="1280"/>
      <c r="EJ115" s="1280"/>
      <c r="EK115" s="1280"/>
      <c r="EL115" s="1280"/>
      <c r="EM115" s="1280"/>
      <c r="EN115" s="1280"/>
      <c r="EO115" s="1280"/>
      <c r="EP115" s="1280"/>
      <c r="EQ115" s="1280"/>
      <c r="ER115" s="1280"/>
      <c r="ES115" s="1280"/>
      <c r="ET115" s="1280"/>
      <c r="EU115" s="1280"/>
      <c r="EV115" s="1280"/>
      <c r="EW115" s="1280"/>
      <c r="EX115" s="1280"/>
      <c r="EY115" s="1280"/>
      <c r="EZ115" s="1280"/>
      <c r="FA115" s="1280"/>
      <c r="FB115" s="1280"/>
      <c r="FC115" s="1280"/>
      <c r="FD115" s="1280"/>
      <c r="FE115" s="1280"/>
      <c r="FF115" s="1280"/>
      <c r="FG115" s="1280"/>
      <c r="FH115" s="1280"/>
      <c r="FI115" s="1280"/>
      <c r="FJ115" s="1280"/>
      <c r="FK115" s="1280"/>
      <c r="FL115" s="1280"/>
      <c r="FM115" s="1280"/>
      <c r="FN115" s="1280"/>
      <c r="FO115" s="1280"/>
      <c r="FP115" s="1280"/>
      <c r="FQ115" s="1280"/>
      <c r="FR115" s="1280"/>
      <c r="FS115" s="1280"/>
      <c r="FT115" s="1280"/>
      <c r="FU115" s="1280"/>
      <c r="FV115" s="1280"/>
      <c r="FW115" s="1280"/>
      <c r="FX115" s="1280"/>
      <c r="FY115" s="1280"/>
      <c r="FZ115" s="1280"/>
      <c r="GA115" s="1280"/>
      <c r="GB115" s="1280"/>
      <c r="GC115" s="1280"/>
      <c r="GD115" s="1280"/>
      <c r="GE115" s="1280"/>
      <c r="GF115" s="1280"/>
      <c r="GG115" s="1280"/>
      <c r="GH115" s="1280"/>
      <c r="GI115" s="1280"/>
      <c r="GJ115" s="1280"/>
      <c r="GK115" s="1280"/>
      <c r="GL115" s="1280"/>
      <c r="GM115" s="1280"/>
      <c r="GN115" s="1280"/>
      <c r="GO115" s="1280"/>
      <c r="GP115" s="1280"/>
      <c r="GQ115" s="1280"/>
      <c r="GR115" s="1280"/>
      <c r="GS115" s="1280"/>
      <c r="GT115" s="1280"/>
      <c r="GU115" s="1280"/>
      <c r="GV115" s="1280"/>
      <c r="GW115" s="1280"/>
      <c r="GX115" s="1280"/>
      <c r="GY115" s="1280"/>
      <c r="GZ115" s="1280"/>
      <c r="HA115" s="1280"/>
      <c r="HB115" s="1280"/>
      <c r="HC115" s="1280"/>
      <c r="HD115" s="1280"/>
      <c r="HE115" s="1280"/>
      <c r="HF115" s="1280"/>
      <c r="HG115" s="1280"/>
      <c r="HH115" s="1280"/>
      <c r="HI115" s="1280"/>
      <c r="HJ115" s="1280"/>
      <c r="HK115" s="1280"/>
      <c r="HL115" s="1280"/>
      <c r="HM115" s="1280"/>
      <c r="HN115" s="1280"/>
      <c r="HO115" s="1280"/>
      <c r="HP115" s="1280"/>
      <c r="HQ115" s="1280"/>
      <c r="HR115" s="1280"/>
      <c r="HS115" s="1280"/>
      <c r="HT115" s="1280"/>
      <c r="HU115" s="1280"/>
      <c r="HV115" s="1280"/>
      <c r="HW115" s="1280"/>
      <c r="HX115" s="1280"/>
      <c r="HY115" s="1280"/>
      <c r="HZ115" s="1280"/>
      <c r="IA115" s="1280"/>
      <c r="IB115" s="1280"/>
      <c r="IC115" s="1280"/>
      <c r="ID115" s="1280"/>
      <c r="IE115" s="1280"/>
      <c r="IF115" s="1280"/>
      <c r="IG115" s="1280"/>
      <c r="IH115" s="1280"/>
      <c r="II115" s="1280"/>
      <c r="IJ115" s="1280"/>
      <c r="IK115" s="1280"/>
      <c r="IL115" s="1280"/>
      <c r="IM115" s="1280"/>
      <c r="IN115" s="1280"/>
      <c r="IO115" s="1280"/>
      <c r="IP115" s="1280"/>
      <c r="IQ115" s="1280"/>
      <c r="IR115" s="1280"/>
      <c r="IS115" s="1280"/>
      <c r="IT115" s="1280"/>
      <c r="IU115" s="1280"/>
      <c r="IV115" s="1280"/>
    </row>
    <row r="116" spans="1:256" ht="27.25" customHeight="1">
      <c r="A116" s="4986"/>
      <c r="B116" s="4988"/>
      <c r="C116" s="4994"/>
      <c r="D116" s="4994" t="s">
        <v>4408</v>
      </c>
      <c r="E116" s="4994"/>
      <c r="F116" s="4995"/>
      <c r="G116" s="254"/>
      <c r="H116" s="5108"/>
      <c r="I116" s="4991"/>
      <c r="K116" s="5109"/>
      <c r="M116" s="1224"/>
    </row>
    <row r="117" spans="1:256" s="1155" customFormat="1" ht="13.5" customHeight="1">
      <c r="A117" s="2199" t="s">
        <v>1180</v>
      </c>
      <c r="B117" s="1285" t="s">
        <v>4313</v>
      </c>
      <c r="C117" s="1286">
        <v>460671114</v>
      </c>
      <c r="D117" s="1286" t="s">
        <v>4407</v>
      </c>
      <c r="E117" s="1286" t="s">
        <v>123</v>
      </c>
      <c r="F117" s="5022">
        <f>SUM(F118)</f>
        <v>160.5</v>
      </c>
      <c r="G117" s="36"/>
      <c r="H117" s="1288">
        <f>F117*G117</f>
        <v>0</v>
      </c>
      <c r="I117" s="1289" t="s">
        <v>102</v>
      </c>
      <c r="J117" s="5477"/>
      <c r="K117" s="2239"/>
      <c r="L117" s="3559"/>
      <c r="M117" s="1224"/>
    </row>
    <row r="118" spans="1:256" s="82" customFormat="1" ht="13.5" customHeight="1">
      <c r="A118" s="2514"/>
      <c r="B118" s="2000"/>
      <c r="C118" s="2000"/>
      <c r="D118" s="2006" t="s">
        <v>4556</v>
      </c>
      <c r="E118" s="2000"/>
      <c r="F118" s="2533">
        <f>(53.5)*3</f>
        <v>160.5</v>
      </c>
      <c r="G118" s="132"/>
      <c r="H118" s="2001"/>
      <c r="I118" s="4363"/>
      <c r="J118" s="2610"/>
      <c r="K118" s="4346"/>
      <c r="L118" s="4358"/>
      <c r="M118" s="1224"/>
      <c r="N118" s="4358"/>
      <c r="O118" s="4359"/>
      <c r="P118" s="4360"/>
      <c r="Q118" s="4361"/>
      <c r="R118" s="3559"/>
      <c r="S118" s="3559"/>
      <c r="T118" s="2545"/>
      <c r="U118" s="1280"/>
      <c r="V118" s="1280"/>
      <c r="W118" s="1280"/>
      <c r="X118" s="1280"/>
      <c r="Y118" s="1280"/>
      <c r="Z118" s="1280"/>
      <c r="AA118" s="1280"/>
      <c r="AB118" s="1280"/>
      <c r="AC118" s="1280"/>
      <c r="AD118" s="1280"/>
      <c r="AE118" s="1280"/>
      <c r="AF118" s="1280"/>
      <c r="AG118" s="1280"/>
      <c r="AH118" s="1280"/>
      <c r="AI118" s="1280"/>
      <c r="AJ118" s="1280"/>
      <c r="AK118" s="1280"/>
      <c r="AL118" s="1280"/>
      <c r="AM118" s="1280"/>
      <c r="AN118" s="1280"/>
      <c r="AO118" s="1280"/>
      <c r="AP118" s="1280"/>
      <c r="AQ118" s="1280"/>
      <c r="AR118" s="1280"/>
      <c r="AS118" s="1280"/>
      <c r="AT118" s="1280"/>
      <c r="AU118" s="1280"/>
      <c r="AV118" s="1280"/>
      <c r="AW118" s="1280"/>
      <c r="AX118" s="1280"/>
      <c r="AY118" s="1280"/>
      <c r="AZ118" s="1280"/>
      <c r="BA118" s="1280"/>
      <c r="BB118" s="1280"/>
      <c r="BC118" s="1280"/>
      <c r="BD118" s="1280"/>
      <c r="BE118" s="1280"/>
      <c r="BF118" s="1280"/>
      <c r="BG118" s="1280"/>
      <c r="BH118" s="1280"/>
      <c r="BI118" s="1280"/>
      <c r="BJ118" s="1280"/>
      <c r="BK118" s="1280"/>
      <c r="BL118" s="1280"/>
      <c r="BM118" s="1280"/>
      <c r="BN118" s="1280"/>
      <c r="BO118" s="1280"/>
      <c r="BP118" s="1280"/>
      <c r="BQ118" s="1280"/>
      <c r="BR118" s="1280"/>
      <c r="BS118" s="1280"/>
      <c r="BT118" s="1280"/>
      <c r="BU118" s="1280"/>
      <c r="BV118" s="1280"/>
      <c r="BW118" s="1280"/>
      <c r="BX118" s="1280"/>
      <c r="BY118" s="1280"/>
      <c r="BZ118" s="1280"/>
      <c r="CA118" s="1280"/>
      <c r="CB118" s="1280"/>
      <c r="CC118" s="1280"/>
      <c r="CD118" s="1280"/>
      <c r="CE118" s="1280"/>
      <c r="CF118" s="1280"/>
      <c r="CG118" s="1280"/>
      <c r="CH118" s="1280"/>
      <c r="CI118" s="1280"/>
      <c r="CJ118" s="1280"/>
      <c r="CK118" s="1280"/>
      <c r="CL118" s="1280"/>
      <c r="CM118" s="1280"/>
      <c r="CN118" s="1280"/>
      <c r="CO118" s="1280"/>
      <c r="CP118" s="1280"/>
      <c r="CQ118" s="1280"/>
      <c r="CR118" s="1280"/>
      <c r="CS118" s="1280"/>
      <c r="CT118" s="1280"/>
      <c r="CU118" s="1280"/>
      <c r="CV118" s="1280"/>
      <c r="CW118" s="1280"/>
      <c r="CX118" s="1280"/>
      <c r="CY118" s="1280"/>
      <c r="CZ118" s="1280"/>
      <c r="DA118" s="1280"/>
      <c r="DB118" s="1280"/>
      <c r="DC118" s="1280"/>
      <c r="DD118" s="1280"/>
      <c r="DE118" s="1280"/>
      <c r="DF118" s="1280"/>
      <c r="DG118" s="1280"/>
      <c r="DH118" s="1280"/>
      <c r="DI118" s="1280"/>
      <c r="DJ118" s="1280"/>
      <c r="DK118" s="1280"/>
      <c r="DL118" s="1280"/>
      <c r="DM118" s="1280"/>
      <c r="DN118" s="1280"/>
      <c r="DO118" s="1280"/>
      <c r="DP118" s="1280"/>
      <c r="DQ118" s="1280"/>
      <c r="DR118" s="1280"/>
      <c r="DS118" s="1280"/>
      <c r="DT118" s="1280"/>
      <c r="DU118" s="1280"/>
      <c r="DV118" s="1280"/>
      <c r="DW118" s="1280"/>
      <c r="DX118" s="1280"/>
      <c r="DY118" s="1280"/>
      <c r="DZ118" s="1280"/>
      <c r="EA118" s="1280"/>
      <c r="EB118" s="1280"/>
      <c r="EC118" s="1280"/>
      <c r="ED118" s="1280"/>
      <c r="EE118" s="1280"/>
      <c r="EF118" s="1280"/>
      <c r="EG118" s="1280"/>
      <c r="EH118" s="1280"/>
      <c r="EI118" s="1280"/>
      <c r="EJ118" s="1280"/>
      <c r="EK118" s="1280"/>
      <c r="EL118" s="1280"/>
      <c r="EM118" s="1280"/>
      <c r="EN118" s="1280"/>
      <c r="EO118" s="1280"/>
      <c r="EP118" s="1280"/>
      <c r="EQ118" s="1280"/>
      <c r="ER118" s="1280"/>
      <c r="ES118" s="1280"/>
      <c r="ET118" s="1280"/>
      <c r="EU118" s="1280"/>
      <c r="EV118" s="1280"/>
      <c r="EW118" s="1280"/>
      <c r="EX118" s="1280"/>
      <c r="EY118" s="1280"/>
      <c r="EZ118" s="1280"/>
      <c r="FA118" s="1280"/>
      <c r="FB118" s="1280"/>
      <c r="FC118" s="1280"/>
      <c r="FD118" s="1280"/>
      <c r="FE118" s="1280"/>
      <c r="FF118" s="1280"/>
      <c r="FG118" s="1280"/>
      <c r="FH118" s="1280"/>
      <c r="FI118" s="1280"/>
      <c r="FJ118" s="1280"/>
      <c r="FK118" s="1280"/>
      <c r="FL118" s="1280"/>
      <c r="FM118" s="1280"/>
      <c r="FN118" s="1280"/>
      <c r="FO118" s="1280"/>
      <c r="FP118" s="1280"/>
      <c r="FQ118" s="1280"/>
      <c r="FR118" s="1280"/>
      <c r="FS118" s="1280"/>
      <c r="FT118" s="1280"/>
      <c r="FU118" s="1280"/>
      <c r="FV118" s="1280"/>
      <c r="FW118" s="1280"/>
      <c r="FX118" s="1280"/>
      <c r="FY118" s="1280"/>
      <c r="FZ118" s="1280"/>
      <c r="GA118" s="1280"/>
      <c r="GB118" s="1280"/>
      <c r="GC118" s="1280"/>
      <c r="GD118" s="1280"/>
      <c r="GE118" s="1280"/>
      <c r="GF118" s="1280"/>
      <c r="GG118" s="1280"/>
      <c r="GH118" s="1280"/>
      <c r="GI118" s="1280"/>
      <c r="GJ118" s="1280"/>
      <c r="GK118" s="1280"/>
      <c r="GL118" s="1280"/>
      <c r="GM118" s="1280"/>
      <c r="GN118" s="1280"/>
      <c r="GO118" s="1280"/>
      <c r="GP118" s="1280"/>
      <c r="GQ118" s="1280"/>
      <c r="GR118" s="1280"/>
      <c r="GS118" s="1280"/>
      <c r="GT118" s="1280"/>
      <c r="GU118" s="1280"/>
      <c r="GV118" s="1280"/>
      <c r="GW118" s="1280"/>
      <c r="GX118" s="1280"/>
      <c r="GY118" s="1280"/>
      <c r="GZ118" s="1280"/>
      <c r="HA118" s="1280"/>
      <c r="HB118" s="1280"/>
      <c r="HC118" s="1280"/>
      <c r="HD118" s="1280"/>
      <c r="HE118" s="1280"/>
      <c r="HF118" s="1280"/>
      <c r="HG118" s="1280"/>
      <c r="HH118" s="1280"/>
      <c r="HI118" s="1280"/>
      <c r="HJ118" s="1280"/>
      <c r="HK118" s="1280"/>
      <c r="HL118" s="1280"/>
      <c r="HM118" s="1280"/>
      <c r="HN118" s="1280"/>
      <c r="HO118" s="1280"/>
      <c r="HP118" s="1280"/>
      <c r="HQ118" s="1280"/>
      <c r="HR118" s="1280"/>
      <c r="HS118" s="1280"/>
      <c r="HT118" s="1280"/>
      <c r="HU118" s="1280"/>
      <c r="HV118" s="1280"/>
      <c r="HW118" s="1280"/>
      <c r="HX118" s="1280"/>
      <c r="HY118" s="1280"/>
      <c r="HZ118" s="1280"/>
      <c r="IA118" s="1280"/>
      <c r="IB118" s="1280"/>
      <c r="IC118" s="1280"/>
      <c r="ID118" s="1280"/>
      <c r="IE118" s="1280"/>
      <c r="IF118" s="1280"/>
      <c r="IG118" s="1280"/>
      <c r="IH118" s="1280"/>
      <c r="II118" s="1280"/>
      <c r="IJ118" s="1280"/>
      <c r="IK118" s="1280"/>
      <c r="IL118" s="1280"/>
      <c r="IM118" s="1280"/>
      <c r="IN118" s="1280"/>
      <c r="IO118" s="1280"/>
      <c r="IP118" s="1280"/>
      <c r="IQ118" s="1280"/>
      <c r="IR118" s="1280"/>
      <c r="IS118" s="1280"/>
      <c r="IT118" s="1280"/>
      <c r="IU118" s="1280"/>
      <c r="IV118" s="1280"/>
    </row>
    <row r="119" spans="1:256" s="1155" customFormat="1" ht="13.5" customHeight="1">
      <c r="A119" s="2199" t="s">
        <v>1176</v>
      </c>
      <c r="B119" s="1285" t="s">
        <v>4313</v>
      </c>
      <c r="C119" s="1286" t="s">
        <v>4405</v>
      </c>
      <c r="D119" s="1286" t="s">
        <v>4404</v>
      </c>
      <c r="E119" s="1286" t="s">
        <v>123</v>
      </c>
      <c r="F119" s="5022">
        <f>SUM(F121)</f>
        <v>7.7000000000000011</v>
      </c>
      <c r="G119" s="54"/>
      <c r="H119" s="1288">
        <f>F119*G119</f>
        <v>0</v>
      </c>
      <c r="I119" s="1289" t="s">
        <v>60</v>
      </c>
      <c r="J119" s="5072"/>
      <c r="K119" s="3559"/>
      <c r="L119" s="3559"/>
      <c r="M119" s="1224"/>
      <c r="N119" s="4969"/>
      <c r="O119" s="4969"/>
      <c r="P119" s="4969"/>
      <c r="Q119" s="4969"/>
      <c r="R119" s="4969"/>
      <c r="S119" s="4969"/>
      <c r="T119" s="4969"/>
      <c r="U119" s="5590"/>
      <c r="V119" s="4969"/>
      <c r="W119" s="4969"/>
      <c r="X119" s="4969"/>
      <c r="Y119" s="4969"/>
    </row>
    <row r="120" spans="1:256" s="82" customFormat="1" ht="13.5" customHeight="1">
      <c r="A120" s="2514"/>
      <c r="B120" s="2000"/>
      <c r="C120" s="2000"/>
      <c r="D120" s="2006" t="s">
        <v>4403</v>
      </c>
      <c r="E120" s="2000"/>
      <c r="F120" s="2533"/>
      <c r="G120" s="132"/>
      <c r="H120" s="2001"/>
      <c r="I120" s="1208"/>
      <c r="J120" s="5596"/>
      <c r="K120" s="4346"/>
      <c r="L120" s="1209"/>
      <c r="M120" s="1224"/>
      <c r="N120" s="1209"/>
      <c r="O120" s="1209"/>
      <c r="P120" s="1209"/>
      <c r="Q120" s="1209"/>
      <c r="R120" s="1209"/>
      <c r="S120" s="1209"/>
      <c r="T120" s="1209"/>
      <c r="U120" s="5598"/>
      <c r="V120" s="1209"/>
      <c r="W120" s="1210"/>
      <c r="X120" s="1209"/>
      <c r="Y120" s="1209"/>
      <c r="Z120" s="1280"/>
      <c r="AA120" s="1280"/>
      <c r="AB120" s="1280"/>
      <c r="AC120" s="1280"/>
      <c r="AD120" s="1280"/>
      <c r="AE120" s="1280"/>
      <c r="AF120" s="1280"/>
      <c r="AG120" s="1280"/>
      <c r="AH120" s="1280"/>
      <c r="AI120" s="1280"/>
      <c r="AJ120" s="1280"/>
      <c r="AK120" s="1280"/>
      <c r="AL120" s="1280"/>
      <c r="AM120" s="1280"/>
      <c r="AN120" s="1280"/>
      <c r="AO120" s="1280"/>
      <c r="AP120" s="1280"/>
      <c r="AQ120" s="1280"/>
      <c r="AR120" s="1280"/>
      <c r="AS120" s="1280"/>
      <c r="AT120" s="1280"/>
      <c r="AU120" s="1280"/>
      <c r="AV120" s="1280"/>
      <c r="AW120" s="1280"/>
      <c r="AX120" s="1280"/>
      <c r="AY120" s="1280"/>
      <c r="AZ120" s="1280"/>
      <c r="BA120" s="1280"/>
      <c r="BB120" s="1280"/>
      <c r="BC120" s="1280"/>
      <c r="BD120" s="1280"/>
      <c r="BE120" s="1280"/>
      <c r="BF120" s="1280"/>
      <c r="BG120" s="1280"/>
      <c r="BH120" s="1280"/>
      <c r="BI120" s="1280"/>
      <c r="BJ120" s="1280"/>
      <c r="BK120" s="1280"/>
      <c r="BL120" s="1280"/>
      <c r="BM120" s="1280"/>
      <c r="BN120" s="1280"/>
      <c r="BO120" s="1280"/>
      <c r="BP120" s="1280"/>
      <c r="BQ120" s="1280"/>
      <c r="BR120" s="1280"/>
      <c r="BS120" s="1280"/>
      <c r="BT120" s="1280"/>
      <c r="BU120" s="1280"/>
      <c r="BV120" s="1280"/>
      <c r="BW120" s="1280"/>
      <c r="BX120" s="1280"/>
      <c r="BY120" s="1280"/>
      <c r="BZ120" s="1280"/>
      <c r="CA120" s="1280"/>
      <c r="CB120" s="1280"/>
      <c r="CC120" s="1280"/>
      <c r="CD120" s="1280"/>
      <c r="CE120" s="1280"/>
      <c r="CF120" s="1280"/>
      <c r="CG120" s="1280"/>
      <c r="CH120" s="1280"/>
      <c r="CI120" s="1280"/>
      <c r="CJ120" s="1280"/>
      <c r="CK120" s="1280"/>
      <c r="CL120" s="1280"/>
      <c r="CM120" s="1280"/>
      <c r="CN120" s="1280"/>
      <c r="CO120" s="1280"/>
      <c r="CP120" s="1280"/>
      <c r="CQ120" s="1280"/>
      <c r="CR120" s="1280"/>
      <c r="CS120" s="1280"/>
      <c r="CT120" s="1280"/>
      <c r="CU120" s="1280"/>
      <c r="CV120" s="1280"/>
      <c r="CW120" s="1280"/>
      <c r="CX120" s="1280"/>
      <c r="CY120" s="1280"/>
      <c r="CZ120" s="1280"/>
      <c r="DA120" s="1280"/>
      <c r="DB120" s="1280"/>
      <c r="DC120" s="1280"/>
      <c r="DD120" s="1280"/>
      <c r="DE120" s="1280"/>
      <c r="DF120" s="1280"/>
      <c r="DG120" s="1280"/>
      <c r="DH120" s="1280"/>
      <c r="DI120" s="1280"/>
      <c r="DJ120" s="1280"/>
      <c r="DK120" s="1280"/>
      <c r="DL120" s="1280"/>
      <c r="DM120" s="1280"/>
      <c r="DN120" s="1280"/>
      <c r="DO120" s="1280"/>
      <c r="DP120" s="1280"/>
      <c r="DQ120" s="1280"/>
      <c r="DR120" s="1280"/>
      <c r="DS120" s="1280"/>
      <c r="DT120" s="1280"/>
      <c r="DU120" s="1280"/>
      <c r="DV120" s="1280"/>
      <c r="DW120" s="1280"/>
      <c r="DX120" s="1280"/>
      <c r="DY120" s="1280"/>
      <c r="DZ120" s="1280"/>
      <c r="EA120" s="1280"/>
      <c r="EB120" s="1280"/>
      <c r="EC120" s="1280"/>
      <c r="ED120" s="1280"/>
      <c r="EE120" s="1280"/>
      <c r="EF120" s="1280"/>
      <c r="EG120" s="1280"/>
      <c r="EH120" s="1280"/>
      <c r="EI120" s="1280"/>
      <c r="EJ120" s="1280"/>
      <c r="EK120" s="1280"/>
      <c r="EL120" s="1280"/>
      <c r="EM120" s="1280"/>
      <c r="EN120" s="1280"/>
      <c r="EO120" s="1280"/>
      <c r="EP120" s="1280"/>
      <c r="EQ120" s="1280"/>
      <c r="ER120" s="1280"/>
      <c r="ES120" s="1280"/>
      <c r="ET120" s="1280"/>
      <c r="EU120" s="1280"/>
      <c r="EV120" s="1280"/>
      <c r="EW120" s="1280"/>
      <c r="EX120" s="1280"/>
      <c r="EY120" s="1280"/>
      <c r="EZ120" s="1280"/>
      <c r="FA120" s="1280"/>
      <c r="FB120" s="1280"/>
      <c r="FC120" s="1280"/>
      <c r="FD120" s="1280"/>
      <c r="FE120" s="1280"/>
      <c r="FF120" s="1280"/>
      <c r="FG120" s="1280"/>
      <c r="FH120" s="1280"/>
      <c r="FI120" s="1280"/>
      <c r="FJ120" s="1280"/>
      <c r="FK120" s="1280"/>
      <c r="FL120" s="1280"/>
      <c r="FM120" s="1280"/>
      <c r="FN120" s="1280"/>
      <c r="FO120" s="1280"/>
      <c r="FP120" s="1280"/>
      <c r="FQ120" s="1280"/>
      <c r="FR120" s="1280"/>
      <c r="FS120" s="1280"/>
      <c r="FT120" s="1280"/>
      <c r="FU120" s="1280"/>
      <c r="FV120" s="1280"/>
      <c r="FW120" s="1280"/>
      <c r="FX120" s="1280"/>
      <c r="FY120" s="1280"/>
      <c r="FZ120" s="1280"/>
      <c r="GA120" s="1280"/>
      <c r="GB120" s="1280"/>
      <c r="GC120" s="1280"/>
      <c r="GD120" s="1280"/>
      <c r="GE120" s="1280"/>
      <c r="GF120" s="1280"/>
      <c r="GG120" s="1280"/>
      <c r="GH120" s="1280"/>
      <c r="GI120" s="1280"/>
      <c r="GJ120" s="1280"/>
      <c r="GK120" s="1280"/>
      <c r="GL120" s="1280"/>
      <c r="GM120" s="1280"/>
      <c r="GN120" s="1280"/>
      <c r="GO120" s="1280"/>
      <c r="GP120" s="1280"/>
      <c r="GQ120" s="1280"/>
      <c r="GR120" s="1280"/>
      <c r="GS120" s="1280"/>
      <c r="GT120" s="1280"/>
      <c r="GU120" s="1280"/>
      <c r="GV120" s="1280"/>
      <c r="GW120" s="1280"/>
      <c r="GX120" s="1280"/>
      <c r="GY120" s="1280"/>
      <c r="GZ120" s="1280"/>
      <c r="HA120" s="1280"/>
      <c r="HB120" s="1280"/>
      <c r="HC120" s="1280"/>
      <c r="HD120" s="1280"/>
      <c r="HE120" s="1280"/>
      <c r="HF120" s="1280"/>
      <c r="HG120" s="1280"/>
      <c r="HH120" s="1280"/>
      <c r="HI120" s="1280"/>
      <c r="HJ120" s="1280"/>
      <c r="HK120" s="1280"/>
      <c r="HL120" s="1280"/>
      <c r="HM120" s="1280"/>
      <c r="HN120" s="1280"/>
      <c r="HO120" s="1280"/>
      <c r="HP120" s="1280"/>
      <c r="HQ120" s="1280"/>
      <c r="HR120" s="1280"/>
      <c r="HS120" s="1280"/>
      <c r="HT120" s="1280"/>
      <c r="HU120" s="1280"/>
      <c r="HV120" s="1280"/>
      <c r="HW120" s="1280"/>
      <c r="HX120" s="1280"/>
      <c r="HY120" s="1280"/>
      <c r="HZ120" s="1280"/>
      <c r="IA120" s="1280"/>
      <c r="IB120" s="1280"/>
      <c r="IC120" s="1280"/>
      <c r="ID120" s="1280"/>
      <c r="IE120" s="1280"/>
      <c r="IF120" s="1280"/>
      <c r="IG120" s="1280"/>
      <c r="IH120" s="1280"/>
      <c r="II120" s="1280"/>
      <c r="IJ120" s="1280"/>
      <c r="IK120" s="1280"/>
      <c r="IL120" s="1280"/>
      <c r="IM120" s="1280"/>
      <c r="IN120" s="1280"/>
      <c r="IO120" s="1280"/>
      <c r="IP120" s="1280"/>
      <c r="IQ120" s="1280"/>
      <c r="IR120" s="1280"/>
      <c r="IS120" s="1280"/>
      <c r="IT120" s="1280"/>
      <c r="IU120" s="1280"/>
      <c r="IV120" s="1280"/>
    </row>
    <row r="121" spans="1:256" s="82" customFormat="1" ht="13.5" customHeight="1">
      <c r="A121" s="2514"/>
      <c r="B121" s="2000"/>
      <c r="C121" s="2000"/>
      <c r="D121" s="2006" t="s">
        <v>4555</v>
      </c>
      <c r="E121" s="2000"/>
      <c r="F121" s="2533">
        <f>(7)*1.1</f>
        <v>7.7000000000000011</v>
      </c>
      <c r="G121" s="132"/>
      <c r="H121" s="2001"/>
      <c r="I121" s="1208"/>
      <c r="J121" s="5625"/>
      <c r="K121" s="4346"/>
      <c r="L121" s="1209"/>
      <c r="M121" s="1224"/>
      <c r="N121" s="1209"/>
      <c r="O121" s="1209"/>
      <c r="P121" s="1209"/>
      <c r="Q121" s="1209"/>
      <c r="R121" s="1209"/>
      <c r="S121" s="1209"/>
      <c r="T121" s="1209"/>
      <c r="U121" s="1210"/>
      <c r="V121" s="1209"/>
      <c r="W121" s="1210"/>
      <c r="X121" s="1209"/>
      <c r="Y121" s="1209"/>
      <c r="Z121" s="1280"/>
      <c r="AA121" s="1280"/>
      <c r="AB121" s="1280"/>
      <c r="AC121" s="1280"/>
      <c r="AD121" s="1280"/>
      <c r="AE121" s="1280"/>
      <c r="AF121" s="1280"/>
      <c r="AG121" s="1280"/>
      <c r="AH121" s="1280"/>
      <c r="AI121" s="1280"/>
      <c r="AJ121" s="1280"/>
      <c r="AK121" s="1280"/>
      <c r="AL121" s="1280"/>
      <c r="AM121" s="1280"/>
      <c r="AN121" s="1280"/>
      <c r="AO121" s="1280"/>
      <c r="AP121" s="1280"/>
      <c r="AQ121" s="1280"/>
      <c r="AR121" s="1280"/>
      <c r="AS121" s="1280"/>
      <c r="AT121" s="1280"/>
      <c r="AU121" s="1280"/>
      <c r="AV121" s="1280"/>
      <c r="AW121" s="1280"/>
      <c r="AX121" s="1280"/>
      <c r="AY121" s="1280"/>
      <c r="AZ121" s="1280"/>
      <c r="BA121" s="1280"/>
      <c r="BB121" s="1280"/>
      <c r="BC121" s="1280"/>
      <c r="BD121" s="1280"/>
      <c r="BE121" s="1280"/>
      <c r="BF121" s="1280"/>
      <c r="BG121" s="1280"/>
      <c r="BH121" s="1280"/>
      <c r="BI121" s="1280"/>
      <c r="BJ121" s="1280"/>
      <c r="BK121" s="1280"/>
      <c r="BL121" s="1280"/>
      <c r="BM121" s="1280"/>
      <c r="BN121" s="1280"/>
      <c r="BO121" s="1280"/>
      <c r="BP121" s="1280"/>
      <c r="BQ121" s="1280"/>
      <c r="BR121" s="1280"/>
      <c r="BS121" s="1280"/>
      <c r="BT121" s="1280"/>
      <c r="BU121" s="1280"/>
      <c r="BV121" s="1280"/>
      <c r="BW121" s="1280"/>
      <c r="BX121" s="1280"/>
      <c r="BY121" s="1280"/>
      <c r="BZ121" s="1280"/>
      <c r="CA121" s="1280"/>
      <c r="CB121" s="1280"/>
      <c r="CC121" s="1280"/>
      <c r="CD121" s="1280"/>
      <c r="CE121" s="1280"/>
      <c r="CF121" s="1280"/>
      <c r="CG121" s="1280"/>
      <c r="CH121" s="1280"/>
      <c r="CI121" s="1280"/>
      <c r="CJ121" s="1280"/>
      <c r="CK121" s="1280"/>
      <c r="CL121" s="1280"/>
      <c r="CM121" s="1280"/>
      <c r="CN121" s="1280"/>
      <c r="CO121" s="1280"/>
      <c r="CP121" s="1280"/>
      <c r="CQ121" s="1280"/>
      <c r="CR121" s="1280"/>
      <c r="CS121" s="1280"/>
      <c r="CT121" s="1280"/>
      <c r="CU121" s="1280"/>
      <c r="CV121" s="1280"/>
      <c r="CW121" s="1280"/>
      <c r="CX121" s="1280"/>
      <c r="CY121" s="1280"/>
      <c r="CZ121" s="1280"/>
      <c r="DA121" s="1280"/>
      <c r="DB121" s="1280"/>
      <c r="DC121" s="1280"/>
      <c r="DD121" s="1280"/>
      <c r="DE121" s="1280"/>
      <c r="DF121" s="1280"/>
      <c r="DG121" s="1280"/>
      <c r="DH121" s="1280"/>
      <c r="DI121" s="1280"/>
      <c r="DJ121" s="1280"/>
      <c r="DK121" s="1280"/>
      <c r="DL121" s="1280"/>
      <c r="DM121" s="1280"/>
      <c r="DN121" s="1280"/>
      <c r="DO121" s="1280"/>
      <c r="DP121" s="1280"/>
      <c r="DQ121" s="1280"/>
      <c r="DR121" s="1280"/>
      <c r="DS121" s="1280"/>
      <c r="DT121" s="1280"/>
      <c r="DU121" s="1280"/>
      <c r="DV121" s="1280"/>
      <c r="DW121" s="1280"/>
      <c r="DX121" s="1280"/>
      <c r="DY121" s="1280"/>
      <c r="DZ121" s="1280"/>
      <c r="EA121" s="1280"/>
      <c r="EB121" s="1280"/>
      <c r="EC121" s="1280"/>
      <c r="ED121" s="1280"/>
      <c r="EE121" s="1280"/>
      <c r="EF121" s="1280"/>
      <c r="EG121" s="1280"/>
      <c r="EH121" s="1280"/>
      <c r="EI121" s="1280"/>
      <c r="EJ121" s="1280"/>
      <c r="EK121" s="1280"/>
      <c r="EL121" s="1280"/>
      <c r="EM121" s="1280"/>
      <c r="EN121" s="1280"/>
      <c r="EO121" s="1280"/>
      <c r="EP121" s="1280"/>
      <c r="EQ121" s="1280"/>
      <c r="ER121" s="1280"/>
      <c r="ES121" s="1280"/>
      <c r="ET121" s="1280"/>
      <c r="EU121" s="1280"/>
      <c r="EV121" s="1280"/>
      <c r="EW121" s="1280"/>
      <c r="EX121" s="1280"/>
      <c r="EY121" s="1280"/>
      <c r="EZ121" s="1280"/>
      <c r="FA121" s="1280"/>
      <c r="FB121" s="1280"/>
      <c r="FC121" s="1280"/>
      <c r="FD121" s="1280"/>
      <c r="FE121" s="1280"/>
      <c r="FF121" s="1280"/>
      <c r="FG121" s="1280"/>
      <c r="FH121" s="1280"/>
      <c r="FI121" s="1280"/>
      <c r="FJ121" s="1280"/>
      <c r="FK121" s="1280"/>
      <c r="FL121" s="1280"/>
      <c r="FM121" s="1280"/>
      <c r="FN121" s="1280"/>
      <c r="FO121" s="1280"/>
      <c r="FP121" s="1280"/>
      <c r="FQ121" s="1280"/>
      <c r="FR121" s="1280"/>
      <c r="FS121" s="1280"/>
      <c r="FT121" s="1280"/>
      <c r="FU121" s="1280"/>
      <c r="FV121" s="1280"/>
      <c r="FW121" s="1280"/>
      <c r="FX121" s="1280"/>
      <c r="FY121" s="1280"/>
      <c r="FZ121" s="1280"/>
      <c r="GA121" s="1280"/>
      <c r="GB121" s="1280"/>
      <c r="GC121" s="1280"/>
      <c r="GD121" s="1280"/>
      <c r="GE121" s="1280"/>
      <c r="GF121" s="1280"/>
      <c r="GG121" s="1280"/>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1280"/>
      <c r="HC121" s="1280"/>
      <c r="HD121" s="1280"/>
      <c r="HE121" s="1280"/>
      <c r="HF121" s="1280"/>
      <c r="HG121" s="1280"/>
      <c r="HH121" s="1280"/>
      <c r="HI121" s="1280"/>
      <c r="HJ121" s="1280"/>
      <c r="HK121" s="1280"/>
      <c r="HL121" s="1280"/>
      <c r="HM121" s="1280"/>
      <c r="HN121" s="1280"/>
      <c r="HO121" s="1280"/>
      <c r="HP121" s="1280"/>
      <c r="HQ121" s="1280"/>
      <c r="HR121" s="1280"/>
      <c r="HS121" s="1280"/>
      <c r="HT121" s="1280"/>
      <c r="HU121" s="1280"/>
      <c r="HV121" s="1280"/>
      <c r="HW121" s="1280"/>
      <c r="HX121" s="1280"/>
      <c r="HY121" s="1280"/>
      <c r="HZ121" s="1280"/>
      <c r="IA121" s="1280"/>
      <c r="IB121" s="1280"/>
      <c r="IC121" s="1280"/>
      <c r="ID121" s="1280"/>
      <c r="IE121" s="1280"/>
      <c r="IF121" s="1280"/>
      <c r="IG121" s="1280"/>
      <c r="IH121" s="1280"/>
      <c r="II121" s="1280"/>
      <c r="IJ121" s="1280"/>
      <c r="IK121" s="1280"/>
      <c r="IL121" s="1280"/>
      <c r="IM121" s="1280"/>
      <c r="IN121" s="1280"/>
      <c r="IO121" s="1280"/>
      <c r="IP121" s="1280"/>
      <c r="IQ121" s="1280"/>
      <c r="IR121" s="1280"/>
      <c r="IS121" s="1280"/>
      <c r="IT121" s="1280"/>
      <c r="IU121" s="1280"/>
      <c r="IV121" s="1280"/>
    </row>
    <row r="122" spans="1:256" s="82" customFormat="1" ht="13.5" customHeight="1">
      <c r="A122" s="2514"/>
      <c r="B122" s="2000"/>
      <c r="C122" s="2000"/>
      <c r="D122" s="2006" t="s">
        <v>4397</v>
      </c>
      <c r="E122" s="2000"/>
      <c r="F122" s="2533"/>
      <c r="G122" s="132"/>
      <c r="H122" s="2001"/>
      <c r="I122" s="4363"/>
      <c r="J122" s="4628"/>
      <c r="K122" s="4346"/>
      <c r="L122" s="1209"/>
      <c r="M122" s="1224"/>
      <c r="N122" s="4358"/>
      <c r="O122" s="4359"/>
      <c r="P122" s="4360"/>
      <c r="Q122" s="4361"/>
      <c r="R122" s="3559"/>
      <c r="S122" s="3559"/>
      <c r="T122" s="2545"/>
      <c r="U122" s="1280"/>
      <c r="V122" s="1280"/>
      <c r="W122" s="1280"/>
      <c r="X122" s="1280"/>
      <c r="Y122" s="1280"/>
      <c r="Z122" s="1280"/>
      <c r="AA122" s="1280"/>
      <c r="AB122" s="1280"/>
      <c r="AC122" s="1280"/>
      <c r="AD122" s="1280"/>
      <c r="AE122" s="1280"/>
      <c r="AF122" s="1280"/>
      <c r="AG122" s="1280"/>
      <c r="AH122" s="1280"/>
      <c r="AI122" s="1280"/>
      <c r="AJ122" s="1280"/>
      <c r="AK122" s="1280"/>
      <c r="AL122" s="1280"/>
      <c r="AM122" s="1280"/>
      <c r="AN122" s="1280"/>
      <c r="AO122" s="1280"/>
      <c r="AP122" s="1280"/>
      <c r="AQ122" s="1280"/>
      <c r="AR122" s="1280"/>
      <c r="AS122" s="1280"/>
      <c r="AT122" s="1280"/>
      <c r="AU122" s="1280"/>
      <c r="AV122" s="1280"/>
      <c r="AW122" s="1280"/>
      <c r="AX122" s="1280"/>
      <c r="AY122" s="1280"/>
      <c r="AZ122" s="1280"/>
      <c r="BA122" s="1280"/>
      <c r="BB122" s="1280"/>
      <c r="BC122" s="1280"/>
      <c r="BD122" s="1280"/>
      <c r="BE122" s="1280"/>
      <c r="BF122" s="1280"/>
      <c r="BG122" s="1280"/>
      <c r="BH122" s="1280"/>
      <c r="BI122" s="1280"/>
      <c r="BJ122" s="1280"/>
      <c r="BK122" s="1280"/>
      <c r="BL122" s="1280"/>
      <c r="BM122" s="1280"/>
      <c r="BN122" s="1280"/>
      <c r="BO122" s="1280"/>
      <c r="BP122" s="1280"/>
      <c r="BQ122" s="1280"/>
      <c r="BR122" s="1280"/>
      <c r="BS122" s="1280"/>
      <c r="BT122" s="1280"/>
      <c r="BU122" s="1280"/>
      <c r="BV122" s="1280"/>
      <c r="BW122" s="1280"/>
      <c r="BX122" s="1280"/>
      <c r="BY122" s="1280"/>
      <c r="BZ122" s="1280"/>
      <c r="CA122" s="1280"/>
      <c r="CB122" s="1280"/>
      <c r="CC122" s="1280"/>
      <c r="CD122" s="1280"/>
      <c r="CE122" s="1280"/>
      <c r="CF122" s="1280"/>
      <c r="CG122" s="1280"/>
      <c r="CH122" s="1280"/>
      <c r="CI122" s="1280"/>
      <c r="CJ122" s="1280"/>
      <c r="CK122" s="1280"/>
      <c r="CL122" s="1280"/>
      <c r="CM122" s="1280"/>
      <c r="CN122" s="1280"/>
      <c r="CO122" s="1280"/>
      <c r="CP122" s="1280"/>
      <c r="CQ122" s="1280"/>
      <c r="CR122" s="1280"/>
      <c r="CS122" s="1280"/>
      <c r="CT122" s="1280"/>
      <c r="CU122" s="1280"/>
      <c r="CV122" s="1280"/>
      <c r="CW122" s="1280"/>
      <c r="CX122" s="1280"/>
      <c r="CY122" s="1280"/>
      <c r="CZ122" s="1280"/>
      <c r="DA122" s="1280"/>
      <c r="DB122" s="1280"/>
      <c r="DC122" s="1280"/>
      <c r="DD122" s="1280"/>
      <c r="DE122" s="1280"/>
      <c r="DF122" s="1280"/>
      <c r="DG122" s="1280"/>
      <c r="DH122" s="1280"/>
      <c r="DI122" s="1280"/>
      <c r="DJ122" s="1280"/>
      <c r="DK122" s="1280"/>
      <c r="DL122" s="1280"/>
      <c r="DM122" s="1280"/>
      <c r="DN122" s="1280"/>
      <c r="DO122" s="1280"/>
      <c r="DP122" s="1280"/>
      <c r="DQ122" s="1280"/>
      <c r="DR122" s="1280"/>
      <c r="DS122" s="1280"/>
      <c r="DT122" s="1280"/>
      <c r="DU122" s="1280"/>
      <c r="DV122" s="1280"/>
      <c r="DW122" s="1280"/>
      <c r="DX122" s="1280"/>
      <c r="DY122" s="1280"/>
      <c r="DZ122" s="1280"/>
      <c r="EA122" s="1280"/>
      <c r="EB122" s="1280"/>
      <c r="EC122" s="1280"/>
      <c r="ED122" s="1280"/>
      <c r="EE122" s="1280"/>
      <c r="EF122" s="1280"/>
      <c r="EG122" s="1280"/>
      <c r="EH122" s="1280"/>
      <c r="EI122" s="1280"/>
      <c r="EJ122" s="1280"/>
      <c r="EK122" s="1280"/>
      <c r="EL122" s="1280"/>
      <c r="EM122" s="1280"/>
      <c r="EN122" s="1280"/>
      <c r="EO122" s="1280"/>
      <c r="EP122" s="1280"/>
      <c r="EQ122" s="1280"/>
      <c r="ER122" s="1280"/>
      <c r="ES122" s="1280"/>
      <c r="ET122" s="1280"/>
      <c r="EU122" s="1280"/>
      <c r="EV122" s="1280"/>
      <c r="EW122" s="1280"/>
      <c r="EX122" s="1280"/>
      <c r="EY122" s="1280"/>
      <c r="EZ122" s="1280"/>
      <c r="FA122" s="1280"/>
      <c r="FB122" s="1280"/>
      <c r="FC122" s="1280"/>
      <c r="FD122" s="1280"/>
      <c r="FE122" s="1280"/>
      <c r="FF122" s="1280"/>
      <c r="FG122" s="1280"/>
      <c r="FH122" s="1280"/>
      <c r="FI122" s="1280"/>
      <c r="FJ122" s="1280"/>
      <c r="FK122" s="1280"/>
      <c r="FL122" s="1280"/>
      <c r="FM122" s="1280"/>
      <c r="FN122" s="1280"/>
      <c r="FO122" s="1280"/>
      <c r="FP122" s="1280"/>
      <c r="FQ122" s="1280"/>
      <c r="FR122" s="1280"/>
      <c r="FS122" s="1280"/>
      <c r="FT122" s="1280"/>
      <c r="FU122" s="1280"/>
      <c r="FV122" s="1280"/>
      <c r="FW122" s="1280"/>
      <c r="FX122" s="1280"/>
      <c r="FY122" s="1280"/>
      <c r="FZ122" s="1280"/>
      <c r="GA122" s="1280"/>
      <c r="GB122" s="1280"/>
      <c r="GC122" s="1280"/>
      <c r="GD122" s="1280"/>
      <c r="GE122" s="1280"/>
      <c r="GF122" s="1280"/>
      <c r="GG122" s="1280"/>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1280"/>
      <c r="HC122" s="1280"/>
      <c r="HD122" s="1280"/>
      <c r="HE122" s="1280"/>
      <c r="HF122" s="1280"/>
      <c r="HG122" s="1280"/>
      <c r="HH122" s="1280"/>
      <c r="HI122" s="1280"/>
      <c r="HJ122" s="1280"/>
      <c r="HK122" s="1280"/>
      <c r="HL122" s="1280"/>
      <c r="HM122" s="1280"/>
      <c r="HN122" s="1280"/>
      <c r="HO122" s="1280"/>
      <c r="HP122" s="1280"/>
      <c r="HQ122" s="1280"/>
      <c r="HR122" s="1280"/>
      <c r="HS122" s="1280"/>
      <c r="HT122" s="1280"/>
      <c r="HU122" s="1280"/>
      <c r="HV122" s="1280"/>
      <c r="HW122" s="1280"/>
      <c r="HX122" s="1280"/>
      <c r="HY122" s="1280"/>
      <c r="HZ122" s="1280"/>
      <c r="IA122" s="1280"/>
      <c r="IB122" s="1280"/>
      <c r="IC122" s="1280"/>
      <c r="ID122" s="1280"/>
      <c r="IE122" s="1280"/>
      <c r="IF122" s="1280"/>
      <c r="IG122" s="1280"/>
      <c r="IH122" s="1280"/>
      <c r="II122" s="1280"/>
      <c r="IJ122" s="1280"/>
      <c r="IK122" s="1280"/>
      <c r="IL122" s="1280"/>
      <c r="IM122" s="1280"/>
      <c r="IN122" s="1280"/>
      <c r="IO122" s="1280"/>
      <c r="IP122" s="1280"/>
      <c r="IQ122" s="1280"/>
      <c r="IR122" s="1280"/>
      <c r="IS122" s="1280"/>
      <c r="IT122" s="1280"/>
      <c r="IU122" s="1280"/>
      <c r="IV122" s="1280"/>
    </row>
    <row r="123" spans="1:256" s="1209" customFormat="1" ht="13.5" customHeight="1">
      <c r="A123" s="5305"/>
      <c r="B123" s="1203"/>
      <c r="C123" s="1204"/>
      <c r="D123" s="3470" t="s">
        <v>4396</v>
      </c>
      <c r="E123" s="2006"/>
      <c r="F123" s="2533"/>
      <c r="G123" s="33"/>
      <c r="H123" s="1207"/>
      <c r="I123" s="1208"/>
      <c r="J123" s="4628"/>
      <c r="K123" s="4193"/>
      <c r="M123" s="1224"/>
      <c r="U123" s="1210"/>
      <c r="W123" s="1210"/>
    </row>
    <row r="124" spans="1:256" s="1155" customFormat="1" ht="13.5" customHeight="1">
      <c r="A124" s="2199" t="s">
        <v>1172</v>
      </c>
      <c r="B124" s="1285" t="s">
        <v>4313</v>
      </c>
      <c r="C124" s="1286" t="s">
        <v>4401</v>
      </c>
      <c r="D124" s="1764" t="s">
        <v>4400</v>
      </c>
      <c r="E124" s="1286" t="s">
        <v>123</v>
      </c>
      <c r="F124" s="5022">
        <f>SUM(F126)</f>
        <v>58.85</v>
      </c>
      <c r="G124" s="36"/>
      <c r="H124" s="1288">
        <f>F124*G124</f>
        <v>0</v>
      </c>
      <c r="I124" s="1289" t="s">
        <v>60</v>
      </c>
      <c r="J124" s="5072"/>
      <c r="K124" s="2239"/>
      <c r="L124" s="3559"/>
      <c r="M124" s="1224"/>
      <c r="N124" s="4969"/>
      <c r="O124" s="4969"/>
      <c r="P124" s="4969"/>
      <c r="Q124" s="4969"/>
      <c r="R124" s="4969"/>
      <c r="S124" s="4969"/>
      <c r="T124" s="4969"/>
      <c r="U124" s="5590"/>
      <c r="V124" s="4969"/>
      <c r="W124" s="4969"/>
      <c r="X124" s="4969"/>
      <c r="Y124" s="4969"/>
      <c r="Z124" s="4969"/>
      <c r="AA124" s="4969"/>
      <c r="AB124" s="4969"/>
      <c r="AC124" s="4969"/>
      <c r="AD124" s="4969"/>
      <c r="AE124" s="4969"/>
      <c r="AF124" s="4969"/>
    </row>
    <row r="125" spans="1:256" s="82" customFormat="1" ht="13.5" customHeight="1">
      <c r="A125" s="2514"/>
      <c r="B125" s="2000"/>
      <c r="C125" s="2000"/>
      <c r="D125" s="5635" t="s">
        <v>4399</v>
      </c>
      <c r="E125" s="2000"/>
      <c r="F125" s="2533"/>
      <c r="G125" s="132"/>
      <c r="H125" s="2001"/>
      <c r="I125" s="4363"/>
      <c r="J125" s="5596"/>
      <c r="K125" s="4346"/>
      <c r="L125" s="1209"/>
      <c r="M125" s="1224"/>
      <c r="N125" s="1209"/>
      <c r="O125" s="1209"/>
      <c r="P125" s="1209"/>
      <c r="Q125" s="1209"/>
      <c r="R125" s="1209"/>
      <c r="S125" s="1209"/>
      <c r="T125" s="1209"/>
      <c r="U125" s="5598"/>
      <c r="V125" s="1209"/>
      <c r="W125" s="1209"/>
      <c r="X125" s="1209"/>
      <c r="Y125" s="1209"/>
      <c r="Z125" s="1209"/>
      <c r="AA125" s="1209"/>
      <c r="AB125" s="1209"/>
      <c r="AC125" s="1209"/>
      <c r="AD125" s="1209"/>
      <c r="AE125" s="1209"/>
      <c r="AF125" s="1209"/>
      <c r="AG125" s="1280"/>
      <c r="AH125" s="1280"/>
      <c r="AI125" s="1280"/>
      <c r="AJ125" s="1280"/>
      <c r="AK125" s="1280"/>
      <c r="AL125" s="1280"/>
      <c r="AM125" s="1280"/>
      <c r="AN125" s="1280"/>
      <c r="AO125" s="1280"/>
      <c r="AP125" s="1280"/>
      <c r="AQ125" s="1280"/>
      <c r="AR125" s="1280"/>
      <c r="AS125" s="1280"/>
      <c r="AT125" s="1280"/>
      <c r="AU125" s="1280"/>
      <c r="AV125" s="1280"/>
      <c r="AW125" s="1280"/>
      <c r="AX125" s="1280"/>
      <c r="AY125" s="1280"/>
      <c r="AZ125" s="1280"/>
      <c r="BA125" s="1280"/>
      <c r="BB125" s="1280"/>
      <c r="BC125" s="1280"/>
      <c r="BD125" s="1280"/>
      <c r="BE125" s="1280"/>
      <c r="BF125" s="1280"/>
      <c r="BG125" s="1280"/>
      <c r="BH125" s="1280"/>
      <c r="BI125" s="1280"/>
      <c r="BJ125" s="1280"/>
      <c r="BK125" s="1280"/>
      <c r="BL125" s="1280"/>
      <c r="BM125" s="1280"/>
      <c r="BN125" s="1280"/>
      <c r="BO125" s="1280"/>
      <c r="BP125" s="1280"/>
      <c r="BQ125" s="1280"/>
      <c r="BR125" s="1280"/>
      <c r="BS125" s="1280"/>
      <c r="BT125" s="1280"/>
      <c r="BU125" s="1280"/>
      <c r="BV125" s="1280"/>
      <c r="BW125" s="1280"/>
      <c r="BX125" s="1280"/>
      <c r="BY125" s="1280"/>
      <c r="BZ125" s="1280"/>
      <c r="CA125" s="1280"/>
      <c r="CB125" s="1280"/>
      <c r="CC125" s="1280"/>
      <c r="CD125" s="1280"/>
      <c r="CE125" s="1280"/>
      <c r="CF125" s="1280"/>
      <c r="CG125" s="1280"/>
      <c r="CH125" s="1280"/>
      <c r="CI125" s="1280"/>
      <c r="CJ125" s="1280"/>
      <c r="CK125" s="1280"/>
      <c r="CL125" s="1280"/>
      <c r="CM125" s="1280"/>
      <c r="CN125" s="1280"/>
      <c r="CO125" s="1280"/>
      <c r="CP125" s="1280"/>
      <c r="CQ125" s="1280"/>
      <c r="CR125" s="1280"/>
      <c r="CS125" s="1280"/>
      <c r="CT125" s="1280"/>
      <c r="CU125" s="1280"/>
      <c r="CV125" s="1280"/>
      <c r="CW125" s="1280"/>
      <c r="CX125" s="1280"/>
      <c r="CY125" s="1280"/>
      <c r="CZ125" s="1280"/>
      <c r="DA125" s="1280"/>
      <c r="DB125" s="1280"/>
      <c r="DC125" s="1280"/>
      <c r="DD125" s="1280"/>
      <c r="DE125" s="1280"/>
      <c r="DF125" s="1280"/>
      <c r="DG125" s="1280"/>
      <c r="DH125" s="1280"/>
      <c r="DI125" s="1280"/>
      <c r="DJ125" s="1280"/>
      <c r="DK125" s="1280"/>
      <c r="DL125" s="1280"/>
      <c r="DM125" s="1280"/>
      <c r="DN125" s="1280"/>
      <c r="DO125" s="1280"/>
      <c r="DP125" s="1280"/>
      <c r="DQ125" s="1280"/>
      <c r="DR125" s="1280"/>
      <c r="DS125" s="1280"/>
      <c r="DT125" s="1280"/>
      <c r="DU125" s="1280"/>
      <c r="DV125" s="1280"/>
      <c r="DW125" s="1280"/>
      <c r="DX125" s="1280"/>
      <c r="DY125" s="1280"/>
      <c r="DZ125" s="1280"/>
      <c r="EA125" s="1280"/>
      <c r="EB125" s="1280"/>
      <c r="EC125" s="1280"/>
      <c r="ED125" s="1280"/>
      <c r="EE125" s="1280"/>
      <c r="EF125" s="1280"/>
      <c r="EG125" s="1280"/>
      <c r="EH125" s="1280"/>
      <c r="EI125" s="1280"/>
      <c r="EJ125" s="1280"/>
      <c r="EK125" s="1280"/>
      <c r="EL125" s="1280"/>
      <c r="EM125" s="1280"/>
      <c r="EN125" s="1280"/>
      <c r="EO125" s="1280"/>
      <c r="EP125" s="1280"/>
      <c r="EQ125" s="1280"/>
      <c r="ER125" s="1280"/>
      <c r="ES125" s="1280"/>
      <c r="ET125" s="1280"/>
      <c r="EU125" s="1280"/>
      <c r="EV125" s="1280"/>
      <c r="EW125" s="1280"/>
      <c r="EX125" s="1280"/>
      <c r="EY125" s="1280"/>
      <c r="EZ125" s="1280"/>
      <c r="FA125" s="1280"/>
      <c r="FB125" s="1280"/>
      <c r="FC125" s="1280"/>
      <c r="FD125" s="1280"/>
      <c r="FE125" s="1280"/>
      <c r="FF125" s="1280"/>
      <c r="FG125" s="1280"/>
      <c r="FH125" s="1280"/>
      <c r="FI125" s="1280"/>
      <c r="FJ125" s="1280"/>
      <c r="FK125" s="1280"/>
      <c r="FL125" s="1280"/>
      <c r="FM125" s="1280"/>
      <c r="FN125" s="1280"/>
      <c r="FO125" s="1280"/>
      <c r="FP125" s="1280"/>
      <c r="FQ125" s="1280"/>
      <c r="FR125" s="1280"/>
      <c r="FS125" s="1280"/>
      <c r="FT125" s="1280"/>
      <c r="FU125" s="1280"/>
      <c r="FV125" s="1280"/>
      <c r="FW125" s="1280"/>
      <c r="FX125" s="1280"/>
      <c r="FY125" s="1280"/>
      <c r="FZ125" s="1280"/>
      <c r="GA125" s="1280"/>
      <c r="GB125" s="1280"/>
      <c r="GC125" s="1280"/>
      <c r="GD125" s="1280"/>
      <c r="GE125" s="1280"/>
      <c r="GF125" s="1280"/>
      <c r="GG125" s="1280"/>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1280"/>
      <c r="HC125" s="1280"/>
      <c r="HD125" s="1280"/>
      <c r="HE125" s="1280"/>
      <c r="HF125" s="1280"/>
      <c r="HG125" s="1280"/>
      <c r="HH125" s="1280"/>
      <c r="HI125" s="1280"/>
      <c r="HJ125" s="1280"/>
      <c r="HK125" s="1280"/>
      <c r="HL125" s="1280"/>
      <c r="HM125" s="1280"/>
      <c r="HN125" s="1280"/>
      <c r="HO125" s="1280"/>
      <c r="HP125" s="1280"/>
      <c r="HQ125" s="1280"/>
      <c r="HR125" s="1280"/>
      <c r="HS125" s="1280"/>
      <c r="HT125" s="1280"/>
      <c r="HU125" s="1280"/>
      <c r="HV125" s="1280"/>
      <c r="HW125" s="1280"/>
      <c r="HX125" s="1280"/>
      <c r="HY125" s="1280"/>
      <c r="HZ125" s="1280"/>
      <c r="IA125" s="1280"/>
      <c r="IB125" s="1280"/>
      <c r="IC125" s="1280"/>
      <c r="ID125" s="1280"/>
      <c r="IE125" s="1280"/>
      <c r="IF125" s="1280"/>
      <c r="IG125" s="1280"/>
      <c r="IH125" s="1280"/>
      <c r="II125" s="1280"/>
      <c r="IJ125" s="1280"/>
      <c r="IK125" s="1280"/>
      <c r="IL125" s="1280"/>
      <c r="IM125" s="1280"/>
      <c r="IN125" s="1280"/>
      <c r="IO125" s="1280"/>
      <c r="IP125" s="1280"/>
      <c r="IQ125" s="1280"/>
      <c r="IR125" s="1280"/>
      <c r="IS125" s="1280"/>
      <c r="IT125" s="1280"/>
      <c r="IU125" s="1280"/>
      <c r="IV125" s="1280"/>
    </row>
    <row r="126" spans="1:256" s="82" customFormat="1" ht="13.5" customHeight="1">
      <c r="A126" s="2514"/>
      <c r="B126" s="2000"/>
      <c r="C126" s="2000"/>
      <c r="D126" s="2006" t="s">
        <v>4554</v>
      </c>
      <c r="E126" s="2000"/>
      <c r="F126" s="2533">
        <f>(53.5)*1.1</f>
        <v>58.85</v>
      </c>
      <c r="G126" s="132"/>
      <c r="H126" s="2001"/>
      <c r="I126" s="4363"/>
      <c r="J126" s="5596"/>
      <c r="K126" s="4346"/>
      <c r="L126" s="1209"/>
      <c r="M126" s="1224"/>
      <c r="N126" s="1209"/>
      <c r="O126" s="1209"/>
      <c r="P126" s="1209"/>
      <c r="Q126" s="1209"/>
      <c r="R126" s="1209"/>
      <c r="S126" s="1209"/>
      <c r="T126" s="1209"/>
      <c r="U126" s="5598"/>
      <c r="V126" s="1209"/>
      <c r="W126" s="5627"/>
      <c r="X126" s="1209"/>
      <c r="Y126" s="1209"/>
      <c r="Z126" s="1209"/>
      <c r="AA126" s="1209"/>
      <c r="AB126" s="1209"/>
      <c r="AC126" s="1209"/>
      <c r="AD126" s="1209"/>
      <c r="AE126" s="1209"/>
      <c r="AF126" s="1209"/>
      <c r="AG126" s="1280"/>
      <c r="AH126" s="1280"/>
      <c r="AI126" s="1280"/>
      <c r="AJ126" s="1280"/>
      <c r="AK126" s="1280"/>
      <c r="AL126" s="1280"/>
      <c r="AM126" s="1280"/>
      <c r="AN126" s="1280"/>
      <c r="AO126" s="1280"/>
      <c r="AP126" s="1280"/>
      <c r="AQ126" s="1280"/>
      <c r="AR126" s="1280"/>
      <c r="AS126" s="1280"/>
      <c r="AT126" s="1280"/>
      <c r="AU126" s="1280"/>
      <c r="AV126" s="1280"/>
      <c r="AW126" s="1280"/>
      <c r="AX126" s="1280"/>
      <c r="AY126" s="1280"/>
      <c r="AZ126" s="1280"/>
      <c r="BA126" s="1280"/>
      <c r="BB126" s="1280"/>
      <c r="BC126" s="1280"/>
      <c r="BD126" s="1280"/>
      <c r="BE126" s="1280"/>
      <c r="BF126" s="1280"/>
      <c r="BG126" s="1280"/>
      <c r="BH126" s="1280"/>
      <c r="BI126" s="1280"/>
      <c r="BJ126" s="1280"/>
      <c r="BK126" s="1280"/>
      <c r="BL126" s="1280"/>
      <c r="BM126" s="1280"/>
      <c r="BN126" s="1280"/>
      <c r="BO126" s="1280"/>
      <c r="BP126" s="1280"/>
      <c r="BQ126" s="1280"/>
      <c r="BR126" s="1280"/>
      <c r="BS126" s="1280"/>
      <c r="BT126" s="1280"/>
      <c r="BU126" s="1280"/>
      <c r="BV126" s="1280"/>
      <c r="BW126" s="1280"/>
      <c r="BX126" s="1280"/>
      <c r="BY126" s="1280"/>
      <c r="BZ126" s="1280"/>
      <c r="CA126" s="1280"/>
      <c r="CB126" s="1280"/>
      <c r="CC126" s="1280"/>
      <c r="CD126" s="1280"/>
      <c r="CE126" s="1280"/>
      <c r="CF126" s="1280"/>
      <c r="CG126" s="1280"/>
      <c r="CH126" s="1280"/>
      <c r="CI126" s="1280"/>
      <c r="CJ126" s="1280"/>
      <c r="CK126" s="1280"/>
      <c r="CL126" s="1280"/>
      <c r="CM126" s="1280"/>
      <c r="CN126" s="1280"/>
      <c r="CO126" s="1280"/>
      <c r="CP126" s="1280"/>
      <c r="CQ126" s="1280"/>
      <c r="CR126" s="1280"/>
      <c r="CS126" s="1280"/>
      <c r="CT126" s="1280"/>
      <c r="CU126" s="1280"/>
      <c r="CV126" s="1280"/>
      <c r="CW126" s="1280"/>
      <c r="CX126" s="1280"/>
      <c r="CY126" s="1280"/>
      <c r="CZ126" s="1280"/>
      <c r="DA126" s="1280"/>
      <c r="DB126" s="1280"/>
      <c r="DC126" s="1280"/>
      <c r="DD126" s="1280"/>
      <c r="DE126" s="1280"/>
      <c r="DF126" s="1280"/>
      <c r="DG126" s="1280"/>
      <c r="DH126" s="1280"/>
      <c r="DI126" s="1280"/>
      <c r="DJ126" s="1280"/>
      <c r="DK126" s="1280"/>
      <c r="DL126" s="1280"/>
      <c r="DM126" s="1280"/>
      <c r="DN126" s="1280"/>
      <c r="DO126" s="1280"/>
      <c r="DP126" s="1280"/>
      <c r="DQ126" s="1280"/>
      <c r="DR126" s="1280"/>
      <c r="DS126" s="1280"/>
      <c r="DT126" s="1280"/>
      <c r="DU126" s="1280"/>
      <c r="DV126" s="1280"/>
      <c r="DW126" s="1280"/>
      <c r="DX126" s="1280"/>
      <c r="DY126" s="1280"/>
      <c r="DZ126" s="1280"/>
      <c r="EA126" s="1280"/>
      <c r="EB126" s="1280"/>
      <c r="EC126" s="1280"/>
      <c r="ED126" s="1280"/>
      <c r="EE126" s="1280"/>
      <c r="EF126" s="1280"/>
      <c r="EG126" s="1280"/>
      <c r="EH126" s="1280"/>
      <c r="EI126" s="1280"/>
      <c r="EJ126" s="1280"/>
      <c r="EK126" s="1280"/>
      <c r="EL126" s="1280"/>
      <c r="EM126" s="1280"/>
      <c r="EN126" s="1280"/>
      <c r="EO126" s="1280"/>
      <c r="EP126" s="1280"/>
      <c r="EQ126" s="1280"/>
      <c r="ER126" s="1280"/>
      <c r="ES126" s="1280"/>
      <c r="ET126" s="1280"/>
      <c r="EU126" s="1280"/>
      <c r="EV126" s="1280"/>
      <c r="EW126" s="1280"/>
      <c r="EX126" s="1280"/>
      <c r="EY126" s="1280"/>
      <c r="EZ126" s="1280"/>
      <c r="FA126" s="1280"/>
      <c r="FB126" s="1280"/>
      <c r="FC126" s="1280"/>
      <c r="FD126" s="1280"/>
      <c r="FE126" s="1280"/>
      <c r="FF126" s="1280"/>
      <c r="FG126" s="1280"/>
      <c r="FH126" s="1280"/>
      <c r="FI126" s="1280"/>
      <c r="FJ126" s="1280"/>
      <c r="FK126" s="1280"/>
      <c r="FL126" s="1280"/>
      <c r="FM126" s="1280"/>
      <c r="FN126" s="1280"/>
      <c r="FO126" s="1280"/>
      <c r="FP126" s="1280"/>
      <c r="FQ126" s="1280"/>
      <c r="FR126" s="1280"/>
      <c r="FS126" s="1280"/>
      <c r="FT126" s="1280"/>
      <c r="FU126" s="1280"/>
      <c r="FV126" s="1280"/>
      <c r="FW126" s="1280"/>
      <c r="FX126" s="1280"/>
      <c r="FY126" s="1280"/>
      <c r="FZ126" s="1280"/>
      <c r="GA126" s="1280"/>
      <c r="GB126" s="1280"/>
      <c r="GC126" s="1280"/>
      <c r="GD126" s="1280"/>
      <c r="GE126" s="1280"/>
      <c r="GF126" s="1280"/>
      <c r="GG126" s="1280"/>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1280"/>
      <c r="HC126" s="1280"/>
      <c r="HD126" s="1280"/>
      <c r="HE126" s="1280"/>
      <c r="HF126" s="1280"/>
      <c r="HG126" s="1280"/>
      <c r="HH126" s="1280"/>
      <c r="HI126" s="1280"/>
      <c r="HJ126" s="1280"/>
      <c r="HK126" s="1280"/>
      <c r="HL126" s="1280"/>
      <c r="HM126" s="1280"/>
      <c r="HN126" s="1280"/>
      <c r="HO126" s="1280"/>
      <c r="HP126" s="1280"/>
      <c r="HQ126" s="1280"/>
      <c r="HR126" s="1280"/>
      <c r="HS126" s="1280"/>
      <c r="HT126" s="1280"/>
      <c r="HU126" s="1280"/>
      <c r="HV126" s="1280"/>
      <c r="HW126" s="1280"/>
      <c r="HX126" s="1280"/>
      <c r="HY126" s="1280"/>
      <c r="HZ126" s="1280"/>
      <c r="IA126" s="1280"/>
      <c r="IB126" s="1280"/>
      <c r="IC126" s="1280"/>
      <c r="ID126" s="1280"/>
      <c r="IE126" s="1280"/>
      <c r="IF126" s="1280"/>
      <c r="IG126" s="1280"/>
      <c r="IH126" s="1280"/>
      <c r="II126" s="1280"/>
      <c r="IJ126" s="1280"/>
      <c r="IK126" s="1280"/>
      <c r="IL126" s="1280"/>
      <c r="IM126" s="1280"/>
      <c r="IN126" s="1280"/>
      <c r="IO126" s="1280"/>
      <c r="IP126" s="1280"/>
      <c r="IQ126" s="1280"/>
      <c r="IR126" s="1280"/>
      <c r="IS126" s="1280"/>
      <c r="IT126" s="1280"/>
      <c r="IU126" s="1280"/>
      <c r="IV126" s="1280"/>
    </row>
    <row r="127" spans="1:256" s="82" customFormat="1" ht="13.5" customHeight="1">
      <c r="A127" s="2514"/>
      <c r="B127" s="2000"/>
      <c r="C127" s="2000"/>
      <c r="D127" s="2006" t="s">
        <v>4397</v>
      </c>
      <c r="E127" s="2000"/>
      <c r="F127" s="2533"/>
      <c r="G127" s="132"/>
      <c r="H127" s="2001"/>
      <c r="I127" s="4363"/>
      <c r="J127" s="5625"/>
      <c r="K127" s="4346"/>
      <c r="L127" s="1209"/>
      <c r="M127" s="1224"/>
      <c r="N127" s="1209"/>
      <c r="O127" s="1209"/>
      <c r="P127" s="1209"/>
      <c r="Q127" s="1209"/>
      <c r="R127" s="1209"/>
      <c r="S127" s="1209"/>
      <c r="T127" s="1209"/>
      <c r="U127" s="1210"/>
      <c r="V127" s="1209"/>
      <c r="W127" s="1210"/>
      <c r="X127" s="1209"/>
      <c r="Y127" s="1209"/>
      <c r="Z127" s="1209"/>
      <c r="AA127" s="1209"/>
      <c r="AB127" s="1209"/>
      <c r="AC127" s="1209"/>
      <c r="AD127" s="1209"/>
      <c r="AE127" s="1209"/>
      <c r="AF127" s="1209"/>
      <c r="AG127" s="1280"/>
      <c r="AH127" s="1280"/>
      <c r="AI127" s="1280"/>
      <c r="AJ127" s="1280"/>
      <c r="AK127" s="1280"/>
      <c r="AL127" s="1280"/>
      <c r="AM127" s="1280"/>
      <c r="AN127" s="1280"/>
      <c r="AO127" s="1280"/>
      <c r="AP127" s="1280"/>
      <c r="AQ127" s="1280"/>
      <c r="AR127" s="1280"/>
      <c r="AS127" s="1280"/>
      <c r="AT127" s="1280"/>
      <c r="AU127" s="1280"/>
      <c r="AV127" s="1280"/>
      <c r="AW127" s="1280"/>
      <c r="AX127" s="1280"/>
      <c r="AY127" s="1280"/>
      <c r="AZ127" s="1280"/>
      <c r="BA127" s="1280"/>
      <c r="BB127" s="1280"/>
      <c r="BC127" s="1280"/>
      <c r="BD127" s="1280"/>
      <c r="BE127" s="1280"/>
      <c r="BF127" s="1280"/>
      <c r="BG127" s="1280"/>
      <c r="BH127" s="1280"/>
      <c r="BI127" s="1280"/>
      <c r="BJ127" s="1280"/>
      <c r="BK127" s="1280"/>
      <c r="BL127" s="1280"/>
      <c r="BM127" s="1280"/>
      <c r="BN127" s="1280"/>
      <c r="BO127" s="1280"/>
      <c r="BP127" s="1280"/>
      <c r="BQ127" s="1280"/>
      <c r="BR127" s="1280"/>
      <c r="BS127" s="1280"/>
      <c r="BT127" s="1280"/>
      <c r="BU127" s="1280"/>
      <c r="BV127" s="1280"/>
      <c r="BW127" s="1280"/>
      <c r="BX127" s="1280"/>
      <c r="BY127" s="1280"/>
      <c r="BZ127" s="1280"/>
      <c r="CA127" s="1280"/>
      <c r="CB127" s="1280"/>
      <c r="CC127" s="1280"/>
      <c r="CD127" s="1280"/>
      <c r="CE127" s="1280"/>
      <c r="CF127" s="1280"/>
      <c r="CG127" s="1280"/>
      <c r="CH127" s="1280"/>
      <c r="CI127" s="1280"/>
      <c r="CJ127" s="1280"/>
      <c r="CK127" s="1280"/>
      <c r="CL127" s="1280"/>
      <c r="CM127" s="1280"/>
      <c r="CN127" s="1280"/>
      <c r="CO127" s="1280"/>
      <c r="CP127" s="1280"/>
      <c r="CQ127" s="1280"/>
      <c r="CR127" s="1280"/>
      <c r="CS127" s="1280"/>
      <c r="CT127" s="1280"/>
      <c r="CU127" s="1280"/>
      <c r="CV127" s="1280"/>
      <c r="CW127" s="1280"/>
      <c r="CX127" s="1280"/>
      <c r="CY127" s="1280"/>
      <c r="CZ127" s="1280"/>
      <c r="DA127" s="1280"/>
      <c r="DB127" s="1280"/>
      <c r="DC127" s="1280"/>
      <c r="DD127" s="1280"/>
      <c r="DE127" s="1280"/>
      <c r="DF127" s="1280"/>
      <c r="DG127" s="1280"/>
      <c r="DH127" s="1280"/>
      <c r="DI127" s="1280"/>
      <c r="DJ127" s="1280"/>
      <c r="DK127" s="1280"/>
      <c r="DL127" s="1280"/>
      <c r="DM127" s="1280"/>
      <c r="DN127" s="1280"/>
      <c r="DO127" s="1280"/>
      <c r="DP127" s="1280"/>
      <c r="DQ127" s="1280"/>
      <c r="DR127" s="1280"/>
      <c r="DS127" s="1280"/>
      <c r="DT127" s="1280"/>
      <c r="DU127" s="1280"/>
      <c r="DV127" s="1280"/>
      <c r="DW127" s="1280"/>
      <c r="DX127" s="1280"/>
      <c r="DY127" s="1280"/>
      <c r="DZ127" s="1280"/>
      <c r="EA127" s="1280"/>
      <c r="EB127" s="1280"/>
      <c r="EC127" s="1280"/>
      <c r="ED127" s="1280"/>
      <c r="EE127" s="1280"/>
      <c r="EF127" s="1280"/>
      <c r="EG127" s="1280"/>
      <c r="EH127" s="1280"/>
      <c r="EI127" s="1280"/>
      <c r="EJ127" s="1280"/>
      <c r="EK127" s="1280"/>
      <c r="EL127" s="1280"/>
      <c r="EM127" s="1280"/>
      <c r="EN127" s="1280"/>
      <c r="EO127" s="1280"/>
      <c r="EP127" s="1280"/>
      <c r="EQ127" s="1280"/>
      <c r="ER127" s="1280"/>
      <c r="ES127" s="1280"/>
      <c r="ET127" s="1280"/>
      <c r="EU127" s="1280"/>
      <c r="EV127" s="1280"/>
      <c r="EW127" s="1280"/>
      <c r="EX127" s="1280"/>
      <c r="EY127" s="1280"/>
      <c r="EZ127" s="1280"/>
      <c r="FA127" s="1280"/>
      <c r="FB127" s="1280"/>
      <c r="FC127" s="1280"/>
      <c r="FD127" s="1280"/>
      <c r="FE127" s="1280"/>
      <c r="FF127" s="1280"/>
      <c r="FG127" s="1280"/>
      <c r="FH127" s="1280"/>
      <c r="FI127" s="1280"/>
      <c r="FJ127" s="1280"/>
      <c r="FK127" s="1280"/>
      <c r="FL127" s="1280"/>
      <c r="FM127" s="1280"/>
      <c r="FN127" s="1280"/>
      <c r="FO127" s="1280"/>
      <c r="FP127" s="1280"/>
      <c r="FQ127" s="1280"/>
      <c r="FR127" s="1280"/>
      <c r="FS127" s="1280"/>
      <c r="FT127" s="1280"/>
      <c r="FU127" s="1280"/>
      <c r="FV127" s="1280"/>
      <c r="FW127" s="1280"/>
      <c r="FX127" s="1280"/>
      <c r="FY127" s="1280"/>
      <c r="FZ127" s="1280"/>
      <c r="GA127" s="1280"/>
      <c r="GB127" s="1280"/>
      <c r="GC127" s="1280"/>
      <c r="GD127" s="1280"/>
      <c r="GE127" s="1280"/>
      <c r="GF127" s="1280"/>
      <c r="GG127" s="1280"/>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1280"/>
      <c r="HC127" s="1280"/>
      <c r="HD127" s="1280"/>
      <c r="HE127" s="1280"/>
      <c r="HF127" s="1280"/>
      <c r="HG127" s="1280"/>
      <c r="HH127" s="1280"/>
      <c r="HI127" s="1280"/>
      <c r="HJ127" s="1280"/>
      <c r="HK127" s="1280"/>
      <c r="HL127" s="1280"/>
      <c r="HM127" s="1280"/>
      <c r="HN127" s="1280"/>
      <c r="HO127" s="1280"/>
      <c r="HP127" s="1280"/>
      <c r="HQ127" s="1280"/>
      <c r="HR127" s="1280"/>
      <c r="HS127" s="1280"/>
      <c r="HT127" s="1280"/>
      <c r="HU127" s="1280"/>
      <c r="HV127" s="1280"/>
      <c r="HW127" s="1280"/>
      <c r="HX127" s="1280"/>
      <c r="HY127" s="1280"/>
      <c r="HZ127" s="1280"/>
      <c r="IA127" s="1280"/>
      <c r="IB127" s="1280"/>
      <c r="IC127" s="1280"/>
      <c r="ID127" s="1280"/>
      <c r="IE127" s="1280"/>
      <c r="IF127" s="1280"/>
      <c r="IG127" s="1280"/>
      <c r="IH127" s="1280"/>
      <c r="II127" s="1280"/>
      <c r="IJ127" s="1280"/>
      <c r="IK127" s="1280"/>
      <c r="IL127" s="1280"/>
      <c r="IM127" s="1280"/>
      <c r="IN127" s="1280"/>
      <c r="IO127" s="1280"/>
      <c r="IP127" s="1280"/>
      <c r="IQ127" s="1280"/>
      <c r="IR127" s="1280"/>
      <c r="IS127" s="1280"/>
      <c r="IT127" s="1280"/>
      <c r="IU127" s="1280"/>
      <c r="IV127" s="1280"/>
    </row>
    <row r="128" spans="1:256" s="1209" customFormat="1" ht="13.5" customHeight="1">
      <c r="A128" s="5305"/>
      <c r="B128" s="1203"/>
      <c r="C128" s="1204"/>
      <c r="D128" s="3470" t="s">
        <v>4396</v>
      </c>
      <c r="E128" s="2006"/>
      <c r="F128" s="2533"/>
      <c r="G128" s="33"/>
      <c r="H128" s="1207"/>
      <c r="I128" s="1208"/>
      <c r="J128" s="4628"/>
      <c r="K128" s="4193"/>
      <c r="M128" s="1224"/>
      <c r="N128" s="4194"/>
      <c r="U128" s="1210"/>
      <c r="W128" s="1210"/>
    </row>
    <row r="129" spans="1:256" s="1209" customFormat="1" ht="13.5" customHeight="1">
      <c r="A129" s="2514">
        <v>39</v>
      </c>
      <c r="B129" s="2000" t="s">
        <v>4313</v>
      </c>
      <c r="C129" s="2000">
        <v>460891221</v>
      </c>
      <c r="D129" s="2000" t="s">
        <v>4395</v>
      </c>
      <c r="E129" s="2000" t="s">
        <v>123</v>
      </c>
      <c r="F129" s="2544">
        <f>SUM(F130)</f>
        <v>4</v>
      </c>
      <c r="G129" s="54"/>
      <c r="H129" s="1520">
        <f>F129*G129</f>
        <v>0</v>
      </c>
      <c r="I129" s="1708" t="s">
        <v>102</v>
      </c>
      <c r="J129" s="5493"/>
      <c r="K129" s="3559"/>
      <c r="L129" s="3559"/>
      <c r="M129" s="1224"/>
      <c r="U129" s="1210"/>
      <c r="W129" s="1210"/>
    </row>
    <row r="130" spans="1:256" s="82" customFormat="1" ht="13.5" customHeight="1">
      <c r="A130" s="2514"/>
      <c r="B130" s="2000"/>
      <c r="C130" s="2000"/>
      <c r="D130" s="2006" t="s">
        <v>4553</v>
      </c>
      <c r="E130" s="2000"/>
      <c r="F130" s="2533">
        <f>(2)*2</f>
        <v>4</v>
      </c>
      <c r="G130" s="132"/>
      <c r="H130" s="2001"/>
      <c r="I130" s="4363"/>
      <c r="J130" s="2610"/>
      <c r="K130" s="4346"/>
      <c r="L130" s="4358"/>
      <c r="M130" s="1224"/>
      <c r="N130" s="4358"/>
      <c r="O130" s="4359"/>
      <c r="P130" s="4360"/>
      <c r="Q130" s="4361"/>
      <c r="R130" s="3559"/>
      <c r="S130" s="3559"/>
      <c r="T130" s="2545"/>
      <c r="U130" s="1280"/>
      <c r="V130" s="1280"/>
      <c r="W130" s="1280"/>
      <c r="X130" s="1280"/>
      <c r="Y130" s="1280"/>
      <c r="Z130" s="1280"/>
      <c r="AA130" s="1280"/>
      <c r="AB130" s="1280"/>
      <c r="AC130" s="1280"/>
      <c r="AD130" s="1280"/>
      <c r="AE130" s="1280"/>
      <c r="AF130" s="1280"/>
      <c r="AG130" s="1280"/>
      <c r="AH130" s="1280"/>
      <c r="AI130" s="1280"/>
      <c r="AJ130" s="1280"/>
      <c r="AK130" s="1280"/>
      <c r="AL130" s="1280"/>
      <c r="AM130" s="1280"/>
      <c r="AN130" s="1280"/>
      <c r="AO130" s="1280"/>
      <c r="AP130" s="1280"/>
      <c r="AQ130" s="1280"/>
      <c r="AR130" s="1280"/>
      <c r="AS130" s="1280"/>
      <c r="AT130" s="1280"/>
      <c r="AU130" s="1280"/>
      <c r="AV130" s="1280"/>
      <c r="AW130" s="1280"/>
      <c r="AX130" s="1280"/>
      <c r="AY130" s="1280"/>
      <c r="AZ130" s="1280"/>
      <c r="BA130" s="1280"/>
      <c r="BB130" s="1280"/>
      <c r="BC130" s="1280"/>
      <c r="BD130" s="1280"/>
      <c r="BE130" s="1280"/>
      <c r="BF130" s="1280"/>
      <c r="BG130" s="1280"/>
      <c r="BH130" s="1280"/>
      <c r="BI130" s="1280"/>
      <c r="BJ130" s="1280"/>
      <c r="BK130" s="1280"/>
      <c r="BL130" s="1280"/>
      <c r="BM130" s="1280"/>
      <c r="BN130" s="1280"/>
      <c r="BO130" s="1280"/>
      <c r="BP130" s="1280"/>
      <c r="BQ130" s="1280"/>
      <c r="BR130" s="1280"/>
      <c r="BS130" s="1280"/>
      <c r="BT130" s="1280"/>
      <c r="BU130" s="1280"/>
      <c r="BV130" s="1280"/>
      <c r="BW130" s="1280"/>
      <c r="BX130" s="1280"/>
      <c r="BY130" s="1280"/>
      <c r="BZ130" s="1280"/>
      <c r="CA130" s="1280"/>
      <c r="CB130" s="1280"/>
      <c r="CC130" s="1280"/>
      <c r="CD130" s="1280"/>
      <c r="CE130" s="1280"/>
      <c r="CF130" s="1280"/>
      <c r="CG130" s="1280"/>
      <c r="CH130" s="1280"/>
      <c r="CI130" s="1280"/>
      <c r="CJ130" s="1280"/>
      <c r="CK130" s="1280"/>
      <c r="CL130" s="1280"/>
      <c r="CM130" s="1280"/>
      <c r="CN130" s="1280"/>
      <c r="CO130" s="1280"/>
      <c r="CP130" s="1280"/>
      <c r="CQ130" s="1280"/>
      <c r="CR130" s="1280"/>
      <c r="CS130" s="1280"/>
      <c r="CT130" s="1280"/>
      <c r="CU130" s="1280"/>
      <c r="CV130" s="1280"/>
      <c r="CW130" s="1280"/>
      <c r="CX130" s="1280"/>
      <c r="CY130" s="1280"/>
      <c r="CZ130" s="1280"/>
      <c r="DA130" s="1280"/>
      <c r="DB130" s="1280"/>
      <c r="DC130" s="1280"/>
      <c r="DD130" s="1280"/>
      <c r="DE130" s="1280"/>
      <c r="DF130" s="1280"/>
      <c r="DG130" s="1280"/>
      <c r="DH130" s="1280"/>
      <c r="DI130" s="1280"/>
      <c r="DJ130" s="1280"/>
      <c r="DK130" s="1280"/>
      <c r="DL130" s="1280"/>
      <c r="DM130" s="1280"/>
      <c r="DN130" s="1280"/>
      <c r="DO130" s="1280"/>
      <c r="DP130" s="1280"/>
      <c r="DQ130" s="1280"/>
      <c r="DR130" s="1280"/>
      <c r="DS130" s="1280"/>
      <c r="DT130" s="1280"/>
      <c r="DU130" s="1280"/>
      <c r="DV130" s="1280"/>
      <c r="DW130" s="1280"/>
      <c r="DX130" s="1280"/>
      <c r="DY130" s="1280"/>
      <c r="DZ130" s="1280"/>
      <c r="EA130" s="1280"/>
      <c r="EB130" s="1280"/>
      <c r="EC130" s="1280"/>
      <c r="ED130" s="1280"/>
      <c r="EE130" s="1280"/>
      <c r="EF130" s="1280"/>
      <c r="EG130" s="1280"/>
      <c r="EH130" s="1280"/>
      <c r="EI130" s="1280"/>
      <c r="EJ130" s="1280"/>
      <c r="EK130" s="1280"/>
      <c r="EL130" s="1280"/>
      <c r="EM130" s="1280"/>
      <c r="EN130" s="1280"/>
      <c r="EO130" s="1280"/>
      <c r="EP130" s="1280"/>
      <c r="EQ130" s="1280"/>
      <c r="ER130" s="1280"/>
      <c r="ES130" s="1280"/>
      <c r="ET130" s="1280"/>
      <c r="EU130" s="1280"/>
      <c r="EV130" s="1280"/>
      <c r="EW130" s="1280"/>
      <c r="EX130" s="1280"/>
      <c r="EY130" s="1280"/>
      <c r="EZ130" s="1280"/>
      <c r="FA130" s="1280"/>
      <c r="FB130" s="1280"/>
      <c r="FC130" s="1280"/>
      <c r="FD130" s="1280"/>
      <c r="FE130" s="1280"/>
      <c r="FF130" s="1280"/>
      <c r="FG130" s="1280"/>
      <c r="FH130" s="1280"/>
      <c r="FI130" s="1280"/>
      <c r="FJ130" s="1280"/>
      <c r="FK130" s="1280"/>
      <c r="FL130" s="1280"/>
      <c r="FM130" s="1280"/>
      <c r="FN130" s="1280"/>
      <c r="FO130" s="1280"/>
      <c r="FP130" s="1280"/>
      <c r="FQ130" s="1280"/>
      <c r="FR130" s="1280"/>
      <c r="FS130" s="1280"/>
      <c r="FT130" s="1280"/>
      <c r="FU130" s="1280"/>
      <c r="FV130" s="1280"/>
      <c r="FW130" s="1280"/>
      <c r="FX130" s="1280"/>
      <c r="FY130" s="1280"/>
      <c r="FZ130" s="1280"/>
      <c r="GA130" s="1280"/>
      <c r="GB130" s="1280"/>
      <c r="GC130" s="1280"/>
      <c r="GD130" s="1280"/>
      <c r="GE130" s="1280"/>
      <c r="GF130" s="1280"/>
      <c r="GG130" s="1280"/>
      <c r="GH130" s="1280"/>
      <c r="GI130" s="1280"/>
      <c r="GJ130" s="1280"/>
      <c r="GK130" s="1280"/>
      <c r="GL130" s="1280"/>
      <c r="GM130" s="1280"/>
      <c r="GN130" s="1280"/>
      <c r="GO130" s="1280"/>
      <c r="GP130" s="1280"/>
      <c r="GQ130" s="1280"/>
      <c r="GR130" s="1280"/>
      <c r="GS130" s="1280"/>
      <c r="GT130" s="1280"/>
      <c r="GU130" s="1280"/>
      <c r="GV130" s="1280"/>
      <c r="GW130" s="1280"/>
      <c r="GX130" s="1280"/>
      <c r="GY130" s="1280"/>
      <c r="GZ130" s="1280"/>
      <c r="HA130" s="1280"/>
      <c r="HB130" s="1280"/>
      <c r="HC130" s="1280"/>
      <c r="HD130" s="1280"/>
      <c r="HE130" s="1280"/>
      <c r="HF130" s="1280"/>
      <c r="HG130" s="1280"/>
      <c r="HH130" s="1280"/>
      <c r="HI130" s="1280"/>
      <c r="HJ130" s="1280"/>
      <c r="HK130" s="1280"/>
      <c r="HL130" s="1280"/>
      <c r="HM130" s="1280"/>
      <c r="HN130" s="1280"/>
      <c r="HO130" s="1280"/>
      <c r="HP130" s="1280"/>
      <c r="HQ130" s="1280"/>
      <c r="HR130" s="1280"/>
      <c r="HS130" s="1280"/>
      <c r="HT130" s="1280"/>
      <c r="HU130" s="1280"/>
      <c r="HV130" s="1280"/>
      <c r="HW130" s="1280"/>
      <c r="HX130" s="1280"/>
      <c r="HY130" s="1280"/>
      <c r="HZ130" s="1280"/>
      <c r="IA130" s="1280"/>
      <c r="IB130" s="1280"/>
      <c r="IC130" s="1280"/>
      <c r="ID130" s="1280"/>
      <c r="IE130" s="1280"/>
      <c r="IF130" s="1280"/>
      <c r="IG130" s="1280"/>
      <c r="IH130" s="1280"/>
      <c r="II130" s="1280"/>
      <c r="IJ130" s="1280"/>
      <c r="IK130" s="1280"/>
      <c r="IL130" s="1280"/>
      <c r="IM130" s="1280"/>
      <c r="IN130" s="1280"/>
      <c r="IO130" s="1280"/>
      <c r="IP130" s="1280"/>
      <c r="IQ130" s="1280"/>
      <c r="IR130" s="1280"/>
      <c r="IS130" s="1280"/>
      <c r="IT130" s="1280"/>
      <c r="IU130" s="1280"/>
      <c r="IV130" s="1280"/>
    </row>
    <row r="131" spans="1:256" s="1209" customFormat="1" ht="27.25" customHeight="1">
      <c r="A131" s="2514">
        <v>40</v>
      </c>
      <c r="B131" s="2000" t="s">
        <v>4313</v>
      </c>
      <c r="C131" s="2000" t="s">
        <v>4393</v>
      </c>
      <c r="D131" s="2000" t="s">
        <v>4392</v>
      </c>
      <c r="E131" s="2000" t="s">
        <v>123</v>
      </c>
      <c r="F131" s="2544">
        <f>SUM(F132:F132)</f>
        <v>1.6</v>
      </c>
      <c r="G131" s="54"/>
      <c r="H131" s="1520">
        <f>F131*G131</f>
        <v>0</v>
      </c>
      <c r="I131" s="1708" t="s">
        <v>140</v>
      </c>
      <c r="J131" s="5493"/>
      <c r="K131" s="3559"/>
      <c r="L131" s="3559"/>
      <c r="M131" s="1224"/>
      <c r="U131" s="1210"/>
      <c r="W131" s="1210"/>
    </row>
    <row r="132" spans="1:256" s="4969" customFormat="1" ht="13.5" customHeight="1">
      <c r="A132" s="1678"/>
      <c r="B132" s="1332"/>
      <c r="C132" s="1334"/>
      <c r="D132" s="1334" t="s">
        <v>2963</v>
      </c>
      <c r="E132" s="1334"/>
      <c r="F132" s="2732">
        <f>1.6</f>
        <v>1.6</v>
      </c>
      <c r="G132" s="6029"/>
      <c r="H132" s="4175"/>
      <c r="I132" s="1336"/>
      <c r="J132" s="4182"/>
      <c r="K132" s="4177"/>
      <c r="L132" s="1456"/>
      <c r="M132" s="1224"/>
      <c r="N132" s="1456"/>
      <c r="O132" s="1456"/>
      <c r="P132" s="1456"/>
      <c r="Q132" s="1456"/>
      <c r="R132" s="1456"/>
      <c r="S132" s="1456"/>
      <c r="T132" s="1456"/>
      <c r="U132" s="1456"/>
      <c r="V132" s="1456"/>
      <c r="W132" s="1456"/>
      <c r="X132" s="1456"/>
      <c r="Y132" s="1456"/>
      <c r="Z132" s="1456"/>
      <c r="AA132" s="1456"/>
      <c r="AB132" s="1456"/>
      <c r="AC132" s="1456"/>
      <c r="AD132" s="1456"/>
      <c r="AE132" s="1456"/>
      <c r="AF132" s="1456"/>
      <c r="AG132" s="1456"/>
      <c r="AH132" s="1456"/>
      <c r="AI132" s="1456"/>
      <c r="AJ132" s="1456"/>
      <c r="AK132" s="1456"/>
      <c r="AL132" s="1456"/>
      <c r="AM132" s="1456"/>
      <c r="AN132" s="1456"/>
      <c r="AO132" s="1456"/>
      <c r="AP132" s="1456"/>
      <c r="AQ132" s="1456"/>
      <c r="AR132" s="1456"/>
      <c r="AS132" s="1456"/>
      <c r="AT132" s="1456"/>
      <c r="AU132" s="1456"/>
      <c r="AV132" s="1456"/>
      <c r="AW132" s="1456"/>
      <c r="AX132" s="1456"/>
      <c r="AY132" s="1456"/>
      <c r="AZ132" s="1456"/>
      <c r="BA132" s="1456"/>
      <c r="BB132" s="1456"/>
      <c r="BC132" s="1456"/>
      <c r="BD132" s="1456"/>
      <c r="BE132" s="1456"/>
      <c r="BF132" s="1456"/>
      <c r="BG132" s="1456"/>
      <c r="BH132" s="1456"/>
      <c r="BI132" s="1456"/>
      <c r="BJ132" s="1456"/>
      <c r="BK132" s="1456"/>
      <c r="BL132" s="1456"/>
      <c r="BM132" s="1456"/>
      <c r="BN132" s="1456"/>
      <c r="BO132" s="1456"/>
      <c r="BP132" s="1456"/>
      <c r="BQ132" s="1456"/>
      <c r="BR132" s="1456"/>
      <c r="BS132" s="1456"/>
      <c r="BT132" s="1456"/>
      <c r="BU132" s="1456"/>
      <c r="BV132" s="1456"/>
      <c r="BW132" s="1456"/>
      <c r="BX132" s="1456"/>
      <c r="BY132" s="1456"/>
      <c r="BZ132" s="1456"/>
      <c r="CA132" s="1456"/>
      <c r="CB132" s="1456"/>
      <c r="CC132" s="1456"/>
      <c r="CD132" s="1456"/>
      <c r="CE132" s="1456"/>
      <c r="CF132" s="1456"/>
      <c r="CG132" s="1456"/>
      <c r="CH132" s="1456"/>
      <c r="CI132" s="1456"/>
      <c r="CJ132" s="1456"/>
      <c r="CK132" s="1456"/>
      <c r="CL132" s="1456"/>
      <c r="CM132" s="1456"/>
      <c r="CN132" s="1456"/>
      <c r="CO132" s="1456"/>
      <c r="CP132" s="1456"/>
      <c r="CQ132" s="1456"/>
      <c r="CR132" s="1456"/>
      <c r="CS132" s="1456"/>
      <c r="CT132" s="1456"/>
      <c r="CU132" s="1456"/>
      <c r="CV132" s="1456"/>
      <c r="CW132" s="1456"/>
      <c r="CX132" s="1456"/>
      <c r="CY132" s="1456"/>
      <c r="CZ132" s="1456"/>
      <c r="DA132" s="1456"/>
      <c r="DB132" s="1456"/>
      <c r="DC132" s="1456"/>
      <c r="DD132" s="1456"/>
      <c r="DE132" s="1456"/>
      <c r="DF132" s="1456"/>
      <c r="DG132" s="1456"/>
      <c r="DH132" s="1456"/>
      <c r="DI132" s="1456"/>
      <c r="DJ132" s="1456"/>
      <c r="DK132" s="1456"/>
      <c r="DL132" s="1456"/>
      <c r="DM132" s="1456"/>
      <c r="DN132" s="1456"/>
      <c r="DO132" s="1456"/>
      <c r="DP132" s="1456"/>
      <c r="DQ132" s="1456"/>
      <c r="DR132" s="1456"/>
      <c r="DS132" s="1456"/>
      <c r="DT132" s="1456"/>
      <c r="DU132" s="1456"/>
      <c r="DV132" s="1456"/>
      <c r="DW132" s="1456"/>
      <c r="DX132" s="1456"/>
      <c r="DY132" s="1456"/>
      <c r="DZ132" s="1456"/>
      <c r="EA132" s="1456"/>
      <c r="EB132" s="1456"/>
      <c r="EC132" s="1456"/>
      <c r="ED132" s="1456"/>
      <c r="EE132" s="1456"/>
      <c r="EF132" s="1456"/>
      <c r="EG132" s="1456"/>
      <c r="EH132" s="1456"/>
      <c r="EI132" s="1456"/>
      <c r="EJ132" s="1456"/>
      <c r="EK132" s="1456"/>
      <c r="EL132" s="1456"/>
      <c r="EM132" s="1456"/>
      <c r="EN132" s="1456"/>
      <c r="EO132" s="1456"/>
      <c r="EP132" s="1456"/>
      <c r="EQ132" s="1456"/>
      <c r="ER132" s="1456"/>
      <c r="ES132" s="1456"/>
      <c r="ET132" s="1456"/>
      <c r="EU132" s="1456"/>
      <c r="EV132" s="1456"/>
      <c r="EW132" s="1456"/>
      <c r="EX132" s="1456"/>
      <c r="EY132" s="1456"/>
      <c r="EZ132" s="1456"/>
      <c r="FA132" s="1456"/>
      <c r="FB132" s="1456"/>
      <c r="FC132" s="1456"/>
      <c r="FD132" s="1456"/>
      <c r="FE132" s="1456"/>
      <c r="FF132" s="1456"/>
      <c r="FG132" s="1456"/>
      <c r="FH132" s="1456"/>
      <c r="FI132" s="1456"/>
      <c r="FJ132" s="1456"/>
      <c r="FK132" s="1456"/>
      <c r="FL132" s="1456"/>
      <c r="FM132" s="1456"/>
      <c r="FN132" s="1456"/>
      <c r="FO132" s="1456"/>
      <c r="FP132" s="1456"/>
      <c r="FQ132" s="1456"/>
      <c r="FR132" s="1456"/>
      <c r="FS132" s="1456"/>
      <c r="FT132" s="1456"/>
      <c r="FU132" s="1456"/>
      <c r="FV132" s="1456"/>
      <c r="FW132" s="1456"/>
      <c r="FX132" s="1456"/>
      <c r="FY132" s="1456"/>
      <c r="FZ132" s="1456"/>
      <c r="GA132" s="1456"/>
      <c r="GB132" s="1456"/>
      <c r="GC132" s="1456"/>
      <c r="GD132" s="1456"/>
      <c r="GE132" s="1456"/>
      <c r="GF132" s="1456"/>
      <c r="GG132" s="1456"/>
      <c r="GH132" s="1456"/>
      <c r="GI132" s="1456"/>
      <c r="GJ132" s="1456"/>
      <c r="GK132" s="1456"/>
      <c r="GL132" s="1456"/>
      <c r="GM132" s="1456"/>
      <c r="GN132" s="1456"/>
      <c r="GO132" s="1456"/>
      <c r="GP132" s="1456"/>
      <c r="GQ132" s="1456"/>
      <c r="GR132" s="1456"/>
      <c r="GS132" s="1456"/>
      <c r="GT132" s="1456"/>
      <c r="GU132" s="1456"/>
      <c r="GV132" s="1456"/>
      <c r="GW132" s="1456"/>
      <c r="GX132" s="1456"/>
      <c r="GY132" s="1456"/>
      <c r="GZ132" s="1456"/>
      <c r="HA132" s="1456"/>
      <c r="HB132" s="1456"/>
      <c r="HC132" s="1456"/>
      <c r="HD132" s="1456"/>
      <c r="HE132" s="1456"/>
      <c r="HF132" s="1456"/>
      <c r="HG132" s="1456"/>
      <c r="HH132" s="1456"/>
      <c r="HI132" s="1456"/>
      <c r="HJ132" s="1456"/>
      <c r="HK132" s="1456"/>
      <c r="HL132" s="1456"/>
      <c r="HM132" s="1456"/>
      <c r="HN132" s="1456"/>
      <c r="HO132" s="1456"/>
      <c r="HP132" s="1456"/>
      <c r="HQ132" s="1456"/>
      <c r="HR132" s="1456"/>
      <c r="HS132" s="1456"/>
      <c r="HT132" s="1456"/>
      <c r="HU132" s="1456"/>
      <c r="HV132" s="1456"/>
      <c r="HW132" s="1456"/>
      <c r="HX132" s="1456"/>
      <c r="HY132" s="1456"/>
      <c r="HZ132" s="1456"/>
      <c r="IA132" s="1456"/>
      <c r="IB132" s="1456"/>
      <c r="IC132" s="1456"/>
      <c r="ID132" s="1456"/>
      <c r="IE132" s="1456"/>
      <c r="IF132" s="1456"/>
      <c r="IG132" s="1456"/>
      <c r="IH132" s="1456"/>
      <c r="II132" s="1456"/>
      <c r="IJ132" s="1456"/>
      <c r="IK132" s="1456"/>
      <c r="IL132" s="1456"/>
      <c r="IM132" s="1456"/>
      <c r="IN132" s="1456"/>
      <c r="IO132" s="1456"/>
      <c r="IP132" s="1456"/>
      <c r="IQ132" s="1456"/>
      <c r="IR132" s="1456"/>
      <c r="IS132" s="1456"/>
      <c r="IT132" s="1456"/>
      <c r="IU132" s="1456"/>
      <c r="IV132" s="1456"/>
    </row>
    <row r="133" spans="1:256" s="1209" customFormat="1" ht="27.25" customHeight="1">
      <c r="A133" s="2514">
        <v>41</v>
      </c>
      <c r="B133" s="2000" t="s">
        <v>4313</v>
      </c>
      <c r="C133" s="2000">
        <v>468011123</v>
      </c>
      <c r="D133" s="2000" t="s">
        <v>4388</v>
      </c>
      <c r="E133" s="2000" t="s">
        <v>109</v>
      </c>
      <c r="F133" s="2544">
        <f>SUM(F134)</f>
        <v>2.8000000000000003</v>
      </c>
      <c r="G133" s="54"/>
      <c r="H133" s="1520">
        <f>F133*G133</f>
        <v>0</v>
      </c>
      <c r="I133" s="1708" t="s">
        <v>102</v>
      </c>
      <c r="J133" s="5493"/>
      <c r="K133" s="3559"/>
      <c r="L133" s="3559"/>
      <c r="M133" s="1224"/>
      <c r="U133" s="1210"/>
      <c r="W133" s="1210"/>
    </row>
    <row r="134" spans="1:256" s="82" customFormat="1" ht="13.5" customHeight="1">
      <c r="A134" s="2514"/>
      <c r="B134" s="2000"/>
      <c r="C134" s="2000"/>
      <c r="D134" s="2006" t="s">
        <v>4552</v>
      </c>
      <c r="E134" s="2000"/>
      <c r="F134" s="2533">
        <f>(3.5)*0.8</f>
        <v>2.8000000000000003</v>
      </c>
      <c r="G134" s="132"/>
      <c r="H134" s="2001"/>
      <c r="I134" s="4363"/>
      <c r="J134" s="2610"/>
      <c r="K134" s="4346"/>
      <c r="L134" s="4358"/>
      <c r="M134" s="1224"/>
      <c r="N134" s="4358"/>
      <c r="O134" s="4359"/>
      <c r="P134" s="4360"/>
      <c r="Q134" s="4361"/>
      <c r="R134" s="3559"/>
      <c r="S134" s="3559"/>
      <c r="T134" s="2545"/>
      <c r="U134" s="1280"/>
      <c r="V134" s="1280"/>
      <c r="W134" s="1280"/>
      <c r="X134" s="1280"/>
      <c r="Y134" s="1280"/>
      <c r="Z134" s="1280"/>
      <c r="AA134" s="1280"/>
      <c r="AB134" s="1280"/>
      <c r="AC134" s="1280"/>
      <c r="AD134" s="1280"/>
      <c r="AE134" s="1280"/>
      <c r="AF134" s="1280"/>
      <c r="AG134" s="1280"/>
      <c r="AH134" s="1280"/>
      <c r="AI134" s="1280"/>
      <c r="AJ134" s="1280"/>
      <c r="AK134" s="1280"/>
      <c r="AL134" s="1280"/>
      <c r="AM134" s="1280"/>
      <c r="AN134" s="1280"/>
      <c r="AO134" s="1280"/>
      <c r="AP134" s="1280"/>
      <c r="AQ134" s="1280"/>
      <c r="AR134" s="1280"/>
      <c r="AS134" s="1280"/>
      <c r="AT134" s="1280"/>
      <c r="AU134" s="1280"/>
      <c r="AV134" s="1280"/>
      <c r="AW134" s="1280"/>
      <c r="AX134" s="1280"/>
      <c r="AY134" s="1280"/>
      <c r="AZ134" s="1280"/>
      <c r="BA134" s="1280"/>
      <c r="BB134" s="1280"/>
      <c r="BC134" s="1280"/>
      <c r="BD134" s="1280"/>
      <c r="BE134" s="1280"/>
      <c r="BF134" s="1280"/>
      <c r="BG134" s="1280"/>
      <c r="BH134" s="1280"/>
      <c r="BI134" s="1280"/>
      <c r="BJ134" s="1280"/>
      <c r="BK134" s="1280"/>
      <c r="BL134" s="1280"/>
      <c r="BM134" s="1280"/>
      <c r="BN134" s="1280"/>
      <c r="BO134" s="1280"/>
      <c r="BP134" s="1280"/>
      <c r="BQ134" s="1280"/>
      <c r="BR134" s="1280"/>
      <c r="BS134" s="1280"/>
      <c r="BT134" s="1280"/>
      <c r="BU134" s="1280"/>
      <c r="BV134" s="1280"/>
      <c r="BW134" s="1280"/>
      <c r="BX134" s="1280"/>
      <c r="BY134" s="1280"/>
      <c r="BZ134" s="1280"/>
      <c r="CA134" s="1280"/>
      <c r="CB134" s="1280"/>
      <c r="CC134" s="1280"/>
      <c r="CD134" s="1280"/>
      <c r="CE134" s="1280"/>
      <c r="CF134" s="1280"/>
      <c r="CG134" s="1280"/>
      <c r="CH134" s="1280"/>
      <c r="CI134" s="1280"/>
      <c r="CJ134" s="1280"/>
      <c r="CK134" s="1280"/>
      <c r="CL134" s="1280"/>
      <c r="CM134" s="1280"/>
      <c r="CN134" s="1280"/>
      <c r="CO134" s="1280"/>
      <c r="CP134" s="1280"/>
      <c r="CQ134" s="1280"/>
      <c r="CR134" s="1280"/>
      <c r="CS134" s="1280"/>
      <c r="CT134" s="1280"/>
      <c r="CU134" s="1280"/>
      <c r="CV134" s="1280"/>
      <c r="CW134" s="1280"/>
      <c r="CX134" s="1280"/>
      <c r="CY134" s="1280"/>
      <c r="CZ134" s="1280"/>
      <c r="DA134" s="1280"/>
      <c r="DB134" s="1280"/>
      <c r="DC134" s="1280"/>
      <c r="DD134" s="1280"/>
      <c r="DE134" s="1280"/>
      <c r="DF134" s="1280"/>
      <c r="DG134" s="1280"/>
      <c r="DH134" s="1280"/>
      <c r="DI134" s="1280"/>
      <c r="DJ134" s="1280"/>
      <c r="DK134" s="1280"/>
      <c r="DL134" s="1280"/>
      <c r="DM134" s="1280"/>
      <c r="DN134" s="1280"/>
      <c r="DO134" s="1280"/>
      <c r="DP134" s="1280"/>
      <c r="DQ134" s="1280"/>
      <c r="DR134" s="1280"/>
      <c r="DS134" s="1280"/>
      <c r="DT134" s="1280"/>
      <c r="DU134" s="1280"/>
      <c r="DV134" s="1280"/>
      <c r="DW134" s="1280"/>
      <c r="DX134" s="1280"/>
      <c r="DY134" s="1280"/>
      <c r="DZ134" s="1280"/>
      <c r="EA134" s="1280"/>
      <c r="EB134" s="1280"/>
      <c r="EC134" s="1280"/>
      <c r="ED134" s="1280"/>
      <c r="EE134" s="1280"/>
      <c r="EF134" s="1280"/>
      <c r="EG134" s="1280"/>
      <c r="EH134" s="1280"/>
      <c r="EI134" s="1280"/>
      <c r="EJ134" s="1280"/>
      <c r="EK134" s="1280"/>
      <c r="EL134" s="1280"/>
      <c r="EM134" s="1280"/>
      <c r="EN134" s="1280"/>
      <c r="EO134" s="1280"/>
      <c r="EP134" s="1280"/>
      <c r="EQ134" s="1280"/>
      <c r="ER134" s="1280"/>
      <c r="ES134" s="1280"/>
      <c r="ET134" s="1280"/>
      <c r="EU134" s="1280"/>
      <c r="EV134" s="1280"/>
      <c r="EW134" s="1280"/>
      <c r="EX134" s="1280"/>
      <c r="EY134" s="1280"/>
      <c r="EZ134" s="1280"/>
      <c r="FA134" s="1280"/>
      <c r="FB134" s="1280"/>
      <c r="FC134" s="1280"/>
      <c r="FD134" s="1280"/>
      <c r="FE134" s="1280"/>
      <c r="FF134" s="1280"/>
      <c r="FG134" s="1280"/>
      <c r="FH134" s="1280"/>
      <c r="FI134" s="1280"/>
      <c r="FJ134" s="1280"/>
      <c r="FK134" s="1280"/>
      <c r="FL134" s="1280"/>
      <c r="FM134" s="1280"/>
      <c r="FN134" s="1280"/>
      <c r="FO134" s="1280"/>
      <c r="FP134" s="1280"/>
      <c r="FQ134" s="1280"/>
      <c r="FR134" s="1280"/>
      <c r="FS134" s="1280"/>
      <c r="FT134" s="1280"/>
      <c r="FU134" s="1280"/>
      <c r="FV134" s="1280"/>
      <c r="FW134" s="1280"/>
      <c r="FX134" s="1280"/>
      <c r="FY134" s="1280"/>
      <c r="FZ134" s="1280"/>
      <c r="GA134" s="1280"/>
      <c r="GB134" s="1280"/>
      <c r="GC134" s="1280"/>
      <c r="GD134" s="1280"/>
      <c r="GE134" s="1280"/>
      <c r="GF134" s="1280"/>
      <c r="GG134" s="1280"/>
      <c r="GH134" s="1280"/>
      <c r="GI134" s="1280"/>
      <c r="GJ134" s="1280"/>
      <c r="GK134" s="1280"/>
      <c r="GL134" s="1280"/>
      <c r="GM134" s="1280"/>
      <c r="GN134" s="1280"/>
      <c r="GO134" s="1280"/>
      <c r="GP134" s="1280"/>
      <c r="GQ134" s="1280"/>
      <c r="GR134" s="1280"/>
      <c r="GS134" s="1280"/>
      <c r="GT134" s="1280"/>
      <c r="GU134" s="1280"/>
      <c r="GV134" s="1280"/>
      <c r="GW134" s="1280"/>
      <c r="GX134" s="1280"/>
      <c r="GY134" s="1280"/>
      <c r="GZ134" s="1280"/>
      <c r="HA134" s="1280"/>
      <c r="HB134" s="1280"/>
      <c r="HC134" s="1280"/>
      <c r="HD134" s="1280"/>
      <c r="HE134" s="1280"/>
      <c r="HF134" s="1280"/>
      <c r="HG134" s="1280"/>
      <c r="HH134" s="1280"/>
      <c r="HI134" s="1280"/>
      <c r="HJ134" s="1280"/>
      <c r="HK134" s="1280"/>
      <c r="HL134" s="1280"/>
      <c r="HM134" s="1280"/>
      <c r="HN134" s="1280"/>
      <c r="HO134" s="1280"/>
      <c r="HP134" s="1280"/>
      <c r="HQ134" s="1280"/>
      <c r="HR134" s="1280"/>
      <c r="HS134" s="1280"/>
      <c r="HT134" s="1280"/>
      <c r="HU134" s="1280"/>
      <c r="HV134" s="1280"/>
      <c r="HW134" s="1280"/>
      <c r="HX134" s="1280"/>
      <c r="HY134" s="1280"/>
      <c r="HZ134" s="1280"/>
      <c r="IA134" s="1280"/>
      <c r="IB134" s="1280"/>
      <c r="IC134" s="1280"/>
      <c r="ID134" s="1280"/>
      <c r="IE134" s="1280"/>
      <c r="IF134" s="1280"/>
      <c r="IG134" s="1280"/>
      <c r="IH134" s="1280"/>
      <c r="II134" s="1280"/>
      <c r="IJ134" s="1280"/>
      <c r="IK134" s="1280"/>
      <c r="IL134" s="1280"/>
      <c r="IM134" s="1280"/>
      <c r="IN134" s="1280"/>
      <c r="IO134" s="1280"/>
      <c r="IP134" s="1280"/>
      <c r="IQ134" s="1280"/>
      <c r="IR134" s="1280"/>
      <c r="IS134" s="1280"/>
      <c r="IT134" s="1280"/>
      <c r="IU134" s="1280"/>
      <c r="IV134" s="1280"/>
    </row>
    <row r="135" spans="1:256" s="1209" customFormat="1" ht="13.5" customHeight="1">
      <c r="A135" s="2514">
        <v>42</v>
      </c>
      <c r="B135" s="2000" t="s">
        <v>4313</v>
      </c>
      <c r="C135" s="2000">
        <v>468011143</v>
      </c>
      <c r="D135" s="2000" t="s">
        <v>4386</v>
      </c>
      <c r="E135" s="2000" t="s">
        <v>109</v>
      </c>
      <c r="F135" s="2544">
        <f>SUM(F136)</f>
        <v>2.8000000000000003</v>
      </c>
      <c r="G135" s="54"/>
      <c r="H135" s="1520">
        <f>F135*G135</f>
        <v>0</v>
      </c>
      <c r="I135" s="1708" t="s">
        <v>102</v>
      </c>
      <c r="J135" s="5493"/>
      <c r="K135" s="3559"/>
      <c r="L135" s="3559"/>
      <c r="M135" s="1224"/>
      <c r="U135" s="1210"/>
      <c r="W135" s="1210"/>
    </row>
    <row r="136" spans="1:256" s="82" customFormat="1" ht="13.5" customHeight="1">
      <c r="A136" s="2514"/>
      <c r="B136" s="2000"/>
      <c r="C136" s="2000"/>
      <c r="D136" s="2006" t="s">
        <v>4551</v>
      </c>
      <c r="E136" s="2000"/>
      <c r="F136" s="2533">
        <f>(3.5)*0.8</f>
        <v>2.8000000000000003</v>
      </c>
      <c r="G136" s="132"/>
      <c r="H136" s="2001"/>
      <c r="I136" s="4363"/>
      <c r="J136" s="2610"/>
      <c r="K136" s="4346"/>
      <c r="L136" s="4358"/>
      <c r="M136" s="1224"/>
      <c r="N136" s="4358"/>
      <c r="O136" s="4359"/>
      <c r="P136" s="4360"/>
      <c r="Q136" s="4361"/>
      <c r="R136" s="3559"/>
      <c r="S136" s="3559"/>
      <c r="T136" s="2545"/>
      <c r="U136" s="1280"/>
      <c r="V136" s="1280"/>
      <c r="W136" s="1280"/>
      <c r="X136" s="1280"/>
      <c r="Y136" s="1280"/>
      <c r="Z136" s="1280"/>
      <c r="AA136" s="1280"/>
      <c r="AB136" s="1280"/>
      <c r="AC136" s="1280"/>
      <c r="AD136" s="1280"/>
      <c r="AE136" s="1280"/>
      <c r="AF136" s="1280"/>
      <c r="AG136" s="1280"/>
      <c r="AH136" s="1280"/>
      <c r="AI136" s="1280"/>
      <c r="AJ136" s="1280"/>
      <c r="AK136" s="1280"/>
      <c r="AL136" s="1280"/>
      <c r="AM136" s="1280"/>
      <c r="AN136" s="1280"/>
      <c r="AO136" s="1280"/>
      <c r="AP136" s="1280"/>
      <c r="AQ136" s="1280"/>
      <c r="AR136" s="1280"/>
      <c r="AS136" s="1280"/>
      <c r="AT136" s="1280"/>
      <c r="AU136" s="1280"/>
      <c r="AV136" s="1280"/>
      <c r="AW136" s="1280"/>
      <c r="AX136" s="1280"/>
      <c r="AY136" s="1280"/>
      <c r="AZ136" s="1280"/>
      <c r="BA136" s="1280"/>
      <c r="BB136" s="1280"/>
      <c r="BC136" s="1280"/>
      <c r="BD136" s="1280"/>
      <c r="BE136" s="1280"/>
      <c r="BF136" s="1280"/>
      <c r="BG136" s="1280"/>
      <c r="BH136" s="1280"/>
      <c r="BI136" s="1280"/>
      <c r="BJ136" s="1280"/>
      <c r="BK136" s="1280"/>
      <c r="BL136" s="1280"/>
      <c r="BM136" s="1280"/>
      <c r="BN136" s="1280"/>
      <c r="BO136" s="1280"/>
      <c r="BP136" s="1280"/>
      <c r="BQ136" s="1280"/>
      <c r="BR136" s="1280"/>
      <c r="BS136" s="1280"/>
      <c r="BT136" s="1280"/>
      <c r="BU136" s="1280"/>
      <c r="BV136" s="1280"/>
      <c r="BW136" s="1280"/>
      <c r="BX136" s="1280"/>
      <c r="BY136" s="1280"/>
      <c r="BZ136" s="1280"/>
      <c r="CA136" s="1280"/>
      <c r="CB136" s="1280"/>
      <c r="CC136" s="1280"/>
      <c r="CD136" s="1280"/>
      <c r="CE136" s="1280"/>
      <c r="CF136" s="1280"/>
      <c r="CG136" s="1280"/>
      <c r="CH136" s="1280"/>
      <c r="CI136" s="1280"/>
      <c r="CJ136" s="1280"/>
      <c r="CK136" s="1280"/>
      <c r="CL136" s="1280"/>
      <c r="CM136" s="1280"/>
      <c r="CN136" s="1280"/>
      <c r="CO136" s="1280"/>
      <c r="CP136" s="1280"/>
      <c r="CQ136" s="1280"/>
      <c r="CR136" s="1280"/>
      <c r="CS136" s="1280"/>
      <c r="CT136" s="1280"/>
      <c r="CU136" s="1280"/>
      <c r="CV136" s="1280"/>
      <c r="CW136" s="1280"/>
      <c r="CX136" s="1280"/>
      <c r="CY136" s="1280"/>
      <c r="CZ136" s="1280"/>
      <c r="DA136" s="1280"/>
      <c r="DB136" s="1280"/>
      <c r="DC136" s="1280"/>
      <c r="DD136" s="1280"/>
      <c r="DE136" s="1280"/>
      <c r="DF136" s="1280"/>
      <c r="DG136" s="1280"/>
      <c r="DH136" s="1280"/>
      <c r="DI136" s="1280"/>
      <c r="DJ136" s="1280"/>
      <c r="DK136" s="1280"/>
      <c r="DL136" s="1280"/>
      <c r="DM136" s="1280"/>
      <c r="DN136" s="1280"/>
      <c r="DO136" s="1280"/>
      <c r="DP136" s="1280"/>
      <c r="DQ136" s="1280"/>
      <c r="DR136" s="1280"/>
      <c r="DS136" s="1280"/>
      <c r="DT136" s="1280"/>
      <c r="DU136" s="1280"/>
      <c r="DV136" s="1280"/>
      <c r="DW136" s="1280"/>
      <c r="DX136" s="1280"/>
      <c r="DY136" s="1280"/>
      <c r="DZ136" s="1280"/>
      <c r="EA136" s="1280"/>
      <c r="EB136" s="1280"/>
      <c r="EC136" s="1280"/>
      <c r="ED136" s="1280"/>
      <c r="EE136" s="1280"/>
      <c r="EF136" s="1280"/>
      <c r="EG136" s="1280"/>
      <c r="EH136" s="1280"/>
      <c r="EI136" s="1280"/>
      <c r="EJ136" s="1280"/>
      <c r="EK136" s="1280"/>
      <c r="EL136" s="1280"/>
      <c r="EM136" s="1280"/>
      <c r="EN136" s="1280"/>
      <c r="EO136" s="1280"/>
      <c r="EP136" s="1280"/>
      <c r="EQ136" s="1280"/>
      <c r="ER136" s="1280"/>
      <c r="ES136" s="1280"/>
      <c r="ET136" s="1280"/>
      <c r="EU136" s="1280"/>
      <c r="EV136" s="1280"/>
      <c r="EW136" s="1280"/>
      <c r="EX136" s="1280"/>
      <c r="EY136" s="1280"/>
      <c r="EZ136" s="1280"/>
      <c r="FA136" s="1280"/>
      <c r="FB136" s="1280"/>
      <c r="FC136" s="1280"/>
      <c r="FD136" s="1280"/>
      <c r="FE136" s="1280"/>
      <c r="FF136" s="1280"/>
      <c r="FG136" s="1280"/>
      <c r="FH136" s="1280"/>
      <c r="FI136" s="1280"/>
      <c r="FJ136" s="1280"/>
      <c r="FK136" s="1280"/>
      <c r="FL136" s="1280"/>
      <c r="FM136" s="1280"/>
      <c r="FN136" s="1280"/>
      <c r="FO136" s="1280"/>
      <c r="FP136" s="1280"/>
      <c r="FQ136" s="1280"/>
      <c r="FR136" s="1280"/>
      <c r="FS136" s="1280"/>
      <c r="FT136" s="1280"/>
      <c r="FU136" s="1280"/>
      <c r="FV136" s="1280"/>
      <c r="FW136" s="1280"/>
      <c r="FX136" s="1280"/>
      <c r="FY136" s="1280"/>
      <c r="FZ136" s="1280"/>
      <c r="GA136" s="1280"/>
      <c r="GB136" s="1280"/>
      <c r="GC136" s="1280"/>
      <c r="GD136" s="1280"/>
      <c r="GE136" s="1280"/>
      <c r="GF136" s="1280"/>
      <c r="GG136" s="1280"/>
      <c r="GH136" s="1280"/>
      <c r="GI136" s="1280"/>
      <c r="GJ136" s="1280"/>
      <c r="GK136" s="1280"/>
      <c r="GL136" s="1280"/>
      <c r="GM136" s="1280"/>
      <c r="GN136" s="1280"/>
      <c r="GO136" s="1280"/>
      <c r="GP136" s="1280"/>
      <c r="GQ136" s="1280"/>
      <c r="GR136" s="1280"/>
      <c r="GS136" s="1280"/>
      <c r="GT136" s="1280"/>
      <c r="GU136" s="1280"/>
      <c r="GV136" s="1280"/>
      <c r="GW136" s="1280"/>
      <c r="GX136" s="1280"/>
      <c r="GY136" s="1280"/>
      <c r="GZ136" s="1280"/>
      <c r="HA136" s="1280"/>
      <c r="HB136" s="1280"/>
      <c r="HC136" s="1280"/>
      <c r="HD136" s="1280"/>
      <c r="HE136" s="1280"/>
      <c r="HF136" s="1280"/>
      <c r="HG136" s="1280"/>
      <c r="HH136" s="1280"/>
      <c r="HI136" s="1280"/>
      <c r="HJ136" s="1280"/>
      <c r="HK136" s="1280"/>
      <c r="HL136" s="1280"/>
      <c r="HM136" s="1280"/>
      <c r="HN136" s="1280"/>
      <c r="HO136" s="1280"/>
      <c r="HP136" s="1280"/>
      <c r="HQ136" s="1280"/>
      <c r="HR136" s="1280"/>
      <c r="HS136" s="1280"/>
      <c r="HT136" s="1280"/>
      <c r="HU136" s="1280"/>
      <c r="HV136" s="1280"/>
      <c r="HW136" s="1280"/>
      <c r="HX136" s="1280"/>
      <c r="HY136" s="1280"/>
      <c r="HZ136" s="1280"/>
      <c r="IA136" s="1280"/>
      <c r="IB136" s="1280"/>
      <c r="IC136" s="1280"/>
      <c r="ID136" s="1280"/>
      <c r="IE136" s="1280"/>
      <c r="IF136" s="1280"/>
      <c r="IG136" s="1280"/>
      <c r="IH136" s="1280"/>
      <c r="II136" s="1280"/>
      <c r="IJ136" s="1280"/>
      <c r="IK136" s="1280"/>
      <c r="IL136" s="1280"/>
      <c r="IM136" s="1280"/>
      <c r="IN136" s="1280"/>
      <c r="IO136" s="1280"/>
      <c r="IP136" s="1280"/>
      <c r="IQ136" s="1280"/>
      <c r="IR136" s="1280"/>
      <c r="IS136" s="1280"/>
      <c r="IT136" s="1280"/>
      <c r="IU136" s="1280"/>
      <c r="IV136" s="1280"/>
    </row>
    <row r="137" spans="1:256" s="1209" customFormat="1" ht="13.5" customHeight="1">
      <c r="A137" s="2514">
        <v>43</v>
      </c>
      <c r="B137" s="2000" t="s">
        <v>4313</v>
      </c>
      <c r="C137" s="2000" t="s">
        <v>4384</v>
      </c>
      <c r="D137" s="2000" t="s">
        <v>4383</v>
      </c>
      <c r="E137" s="2000" t="s">
        <v>123</v>
      </c>
      <c r="F137" s="2544">
        <f>SUM(F138)</f>
        <v>1.6</v>
      </c>
      <c r="G137" s="54"/>
      <c r="H137" s="1520">
        <f>F137*G137</f>
        <v>0</v>
      </c>
      <c r="I137" s="1708" t="s">
        <v>140</v>
      </c>
      <c r="J137" s="5493"/>
      <c r="K137" s="3559"/>
      <c r="L137" s="3559"/>
      <c r="M137" s="1224"/>
      <c r="U137" s="1210"/>
      <c r="W137" s="1210"/>
    </row>
    <row r="138" spans="1:256" s="4969" customFormat="1" ht="13.5" customHeight="1">
      <c r="A138" s="1678"/>
      <c r="B138" s="1332"/>
      <c r="C138" s="1334"/>
      <c r="D138" s="1334" t="s">
        <v>3117</v>
      </c>
      <c r="E138" s="1334"/>
      <c r="F138" s="2732">
        <f>2*(0.8)</f>
        <v>1.6</v>
      </c>
      <c r="G138" s="6029"/>
      <c r="H138" s="4175"/>
      <c r="I138" s="1336"/>
      <c r="J138" s="4182"/>
      <c r="K138" s="4177"/>
      <c r="L138" s="1456"/>
      <c r="M138" s="1224"/>
      <c r="N138" s="1456"/>
      <c r="O138" s="1456"/>
      <c r="P138" s="1456"/>
      <c r="Q138" s="1456"/>
      <c r="R138" s="1456"/>
      <c r="S138" s="1456"/>
      <c r="T138" s="1456"/>
      <c r="U138" s="1456"/>
      <c r="V138" s="1456"/>
      <c r="W138" s="1456"/>
      <c r="X138" s="1456"/>
      <c r="Y138" s="1456"/>
      <c r="Z138" s="1456"/>
      <c r="AA138" s="1456"/>
      <c r="AB138" s="1456"/>
      <c r="AC138" s="1456"/>
      <c r="AD138" s="1456"/>
      <c r="AE138" s="1456"/>
      <c r="AF138" s="1456"/>
      <c r="AG138" s="1456"/>
      <c r="AH138" s="1456"/>
      <c r="AI138" s="1456"/>
      <c r="AJ138" s="1456"/>
      <c r="AK138" s="1456"/>
      <c r="AL138" s="1456"/>
      <c r="AM138" s="1456"/>
      <c r="AN138" s="1456"/>
      <c r="AO138" s="1456"/>
      <c r="AP138" s="1456"/>
      <c r="AQ138" s="1456"/>
      <c r="AR138" s="1456"/>
      <c r="AS138" s="1456"/>
      <c r="AT138" s="1456"/>
      <c r="AU138" s="1456"/>
      <c r="AV138" s="1456"/>
      <c r="AW138" s="1456"/>
      <c r="AX138" s="1456"/>
      <c r="AY138" s="1456"/>
      <c r="AZ138" s="1456"/>
      <c r="BA138" s="1456"/>
      <c r="BB138" s="1456"/>
      <c r="BC138" s="1456"/>
      <c r="BD138" s="1456"/>
      <c r="BE138" s="1456"/>
      <c r="BF138" s="1456"/>
      <c r="BG138" s="1456"/>
      <c r="BH138" s="1456"/>
      <c r="BI138" s="1456"/>
      <c r="BJ138" s="1456"/>
      <c r="BK138" s="1456"/>
      <c r="BL138" s="1456"/>
      <c r="BM138" s="1456"/>
      <c r="BN138" s="1456"/>
      <c r="BO138" s="1456"/>
      <c r="BP138" s="1456"/>
      <c r="BQ138" s="1456"/>
      <c r="BR138" s="1456"/>
      <c r="BS138" s="1456"/>
      <c r="BT138" s="1456"/>
      <c r="BU138" s="1456"/>
      <c r="BV138" s="1456"/>
      <c r="BW138" s="1456"/>
      <c r="BX138" s="1456"/>
      <c r="BY138" s="1456"/>
      <c r="BZ138" s="1456"/>
      <c r="CA138" s="1456"/>
      <c r="CB138" s="1456"/>
      <c r="CC138" s="1456"/>
      <c r="CD138" s="1456"/>
      <c r="CE138" s="1456"/>
      <c r="CF138" s="1456"/>
      <c r="CG138" s="1456"/>
      <c r="CH138" s="1456"/>
      <c r="CI138" s="1456"/>
      <c r="CJ138" s="1456"/>
      <c r="CK138" s="1456"/>
      <c r="CL138" s="1456"/>
      <c r="CM138" s="1456"/>
      <c r="CN138" s="1456"/>
      <c r="CO138" s="1456"/>
      <c r="CP138" s="1456"/>
      <c r="CQ138" s="1456"/>
      <c r="CR138" s="1456"/>
      <c r="CS138" s="1456"/>
      <c r="CT138" s="1456"/>
      <c r="CU138" s="1456"/>
      <c r="CV138" s="1456"/>
      <c r="CW138" s="1456"/>
      <c r="CX138" s="1456"/>
      <c r="CY138" s="1456"/>
      <c r="CZ138" s="1456"/>
      <c r="DA138" s="1456"/>
      <c r="DB138" s="1456"/>
      <c r="DC138" s="1456"/>
      <c r="DD138" s="1456"/>
      <c r="DE138" s="1456"/>
      <c r="DF138" s="1456"/>
      <c r="DG138" s="1456"/>
      <c r="DH138" s="1456"/>
      <c r="DI138" s="1456"/>
      <c r="DJ138" s="1456"/>
      <c r="DK138" s="1456"/>
      <c r="DL138" s="1456"/>
      <c r="DM138" s="1456"/>
      <c r="DN138" s="1456"/>
      <c r="DO138" s="1456"/>
      <c r="DP138" s="1456"/>
      <c r="DQ138" s="1456"/>
      <c r="DR138" s="1456"/>
      <c r="DS138" s="1456"/>
      <c r="DT138" s="1456"/>
      <c r="DU138" s="1456"/>
      <c r="DV138" s="1456"/>
      <c r="DW138" s="1456"/>
      <c r="DX138" s="1456"/>
      <c r="DY138" s="1456"/>
      <c r="DZ138" s="1456"/>
      <c r="EA138" s="1456"/>
      <c r="EB138" s="1456"/>
      <c r="EC138" s="1456"/>
      <c r="ED138" s="1456"/>
      <c r="EE138" s="1456"/>
      <c r="EF138" s="1456"/>
      <c r="EG138" s="1456"/>
      <c r="EH138" s="1456"/>
      <c r="EI138" s="1456"/>
      <c r="EJ138" s="1456"/>
      <c r="EK138" s="1456"/>
      <c r="EL138" s="1456"/>
      <c r="EM138" s="1456"/>
      <c r="EN138" s="1456"/>
      <c r="EO138" s="1456"/>
      <c r="EP138" s="1456"/>
      <c r="EQ138" s="1456"/>
      <c r="ER138" s="1456"/>
      <c r="ES138" s="1456"/>
      <c r="ET138" s="1456"/>
      <c r="EU138" s="1456"/>
      <c r="EV138" s="1456"/>
      <c r="EW138" s="1456"/>
      <c r="EX138" s="1456"/>
      <c r="EY138" s="1456"/>
      <c r="EZ138" s="1456"/>
      <c r="FA138" s="1456"/>
      <c r="FB138" s="1456"/>
      <c r="FC138" s="1456"/>
      <c r="FD138" s="1456"/>
      <c r="FE138" s="1456"/>
      <c r="FF138" s="1456"/>
      <c r="FG138" s="1456"/>
      <c r="FH138" s="1456"/>
      <c r="FI138" s="1456"/>
      <c r="FJ138" s="1456"/>
      <c r="FK138" s="1456"/>
      <c r="FL138" s="1456"/>
      <c r="FM138" s="1456"/>
      <c r="FN138" s="1456"/>
      <c r="FO138" s="1456"/>
      <c r="FP138" s="1456"/>
      <c r="FQ138" s="1456"/>
      <c r="FR138" s="1456"/>
      <c r="FS138" s="1456"/>
      <c r="FT138" s="1456"/>
      <c r="FU138" s="1456"/>
      <c r="FV138" s="1456"/>
      <c r="FW138" s="1456"/>
      <c r="FX138" s="1456"/>
      <c r="FY138" s="1456"/>
      <c r="FZ138" s="1456"/>
      <c r="GA138" s="1456"/>
      <c r="GB138" s="1456"/>
      <c r="GC138" s="1456"/>
      <c r="GD138" s="1456"/>
      <c r="GE138" s="1456"/>
      <c r="GF138" s="1456"/>
      <c r="GG138" s="1456"/>
      <c r="GH138" s="1456"/>
      <c r="GI138" s="1456"/>
      <c r="GJ138" s="1456"/>
      <c r="GK138" s="1456"/>
      <c r="GL138" s="1456"/>
      <c r="GM138" s="1456"/>
      <c r="GN138" s="1456"/>
      <c r="GO138" s="1456"/>
      <c r="GP138" s="1456"/>
      <c r="GQ138" s="1456"/>
      <c r="GR138" s="1456"/>
      <c r="GS138" s="1456"/>
      <c r="GT138" s="1456"/>
      <c r="GU138" s="1456"/>
      <c r="GV138" s="1456"/>
      <c r="GW138" s="1456"/>
      <c r="GX138" s="1456"/>
      <c r="GY138" s="1456"/>
      <c r="GZ138" s="1456"/>
      <c r="HA138" s="1456"/>
      <c r="HB138" s="1456"/>
      <c r="HC138" s="1456"/>
      <c r="HD138" s="1456"/>
      <c r="HE138" s="1456"/>
      <c r="HF138" s="1456"/>
      <c r="HG138" s="1456"/>
      <c r="HH138" s="1456"/>
      <c r="HI138" s="1456"/>
      <c r="HJ138" s="1456"/>
      <c r="HK138" s="1456"/>
      <c r="HL138" s="1456"/>
      <c r="HM138" s="1456"/>
      <c r="HN138" s="1456"/>
      <c r="HO138" s="1456"/>
      <c r="HP138" s="1456"/>
      <c r="HQ138" s="1456"/>
      <c r="HR138" s="1456"/>
      <c r="HS138" s="1456"/>
      <c r="HT138" s="1456"/>
      <c r="HU138" s="1456"/>
      <c r="HV138" s="1456"/>
      <c r="HW138" s="1456"/>
      <c r="HX138" s="1456"/>
      <c r="HY138" s="1456"/>
      <c r="HZ138" s="1456"/>
      <c r="IA138" s="1456"/>
      <c r="IB138" s="1456"/>
      <c r="IC138" s="1456"/>
      <c r="ID138" s="1456"/>
      <c r="IE138" s="1456"/>
      <c r="IF138" s="1456"/>
      <c r="IG138" s="1456"/>
      <c r="IH138" s="1456"/>
      <c r="II138" s="1456"/>
      <c r="IJ138" s="1456"/>
      <c r="IK138" s="1456"/>
      <c r="IL138" s="1456"/>
      <c r="IM138" s="1456"/>
      <c r="IN138" s="1456"/>
      <c r="IO138" s="1456"/>
      <c r="IP138" s="1456"/>
      <c r="IQ138" s="1456"/>
      <c r="IR138" s="1456"/>
      <c r="IS138" s="1456"/>
      <c r="IT138" s="1456"/>
      <c r="IU138" s="1456"/>
      <c r="IV138" s="1456"/>
    </row>
    <row r="139" spans="1:256" s="4969" customFormat="1" ht="13.5" customHeight="1">
      <c r="A139" s="1678"/>
      <c r="B139" s="1332"/>
      <c r="C139" s="1334"/>
      <c r="D139" s="1334" t="s">
        <v>3114</v>
      </c>
      <c r="E139" s="1334"/>
      <c r="F139" s="2732"/>
      <c r="G139" s="6029"/>
      <c r="H139" s="4175"/>
      <c r="I139" s="1336"/>
      <c r="J139" s="4182"/>
      <c r="K139" s="4177"/>
      <c r="L139" s="1456"/>
      <c r="M139" s="1224"/>
      <c r="N139" s="1456"/>
      <c r="O139" s="1456"/>
      <c r="P139" s="1456"/>
      <c r="Q139" s="1456"/>
      <c r="R139" s="1456"/>
      <c r="S139" s="1456"/>
      <c r="T139" s="1456"/>
      <c r="U139" s="1456"/>
      <c r="V139" s="1456"/>
      <c r="W139" s="1456"/>
      <c r="X139" s="1456"/>
      <c r="Y139" s="1456"/>
      <c r="Z139" s="1456"/>
      <c r="AA139" s="1456"/>
      <c r="AB139" s="1456"/>
      <c r="AC139" s="1456"/>
      <c r="AD139" s="1456"/>
      <c r="AE139" s="1456"/>
      <c r="AF139" s="1456"/>
      <c r="AG139" s="1456"/>
      <c r="AH139" s="1456"/>
      <c r="AI139" s="1456"/>
      <c r="AJ139" s="1456"/>
      <c r="AK139" s="1456"/>
      <c r="AL139" s="1456"/>
      <c r="AM139" s="1456"/>
      <c r="AN139" s="1456"/>
      <c r="AO139" s="1456"/>
      <c r="AP139" s="1456"/>
      <c r="AQ139" s="1456"/>
      <c r="AR139" s="1456"/>
      <c r="AS139" s="1456"/>
      <c r="AT139" s="1456"/>
      <c r="AU139" s="1456"/>
      <c r="AV139" s="1456"/>
      <c r="AW139" s="1456"/>
      <c r="AX139" s="1456"/>
      <c r="AY139" s="1456"/>
      <c r="AZ139" s="1456"/>
      <c r="BA139" s="1456"/>
      <c r="BB139" s="1456"/>
      <c r="BC139" s="1456"/>
      <c r="BD139" s="1456"/>
      <c r="BE139" s="1456"/>
      <c r="BF139" s="1456"/>
      <c r="BG139" s="1456"/>
      <c r="BH139" s="1456"/>
      <c r="BI139" s="1456"/>
      <c r="BJ139" s="1456"/>
      <c r="BK139" s="1456"/>
      <c r="BL139" s="1456"/>
      <c r="BM139" s="1456"/>
      <c r="BN139" s="1456"/>
      <c r="BO139" s="1456"/>
      <c r="BP139" s="1456"/>
      <c r="BQ139" s="1456"/>
      <c r="BR139" s="1456"/>
      <c r="BS139" s="1456"/>
      <c r="BT139" s="1456"/>
      <c r="BU139" s="1456"/>
      <c r="BV139" s="1456"/>
      <c r="BW139" s="1456"/>
      <c r="BX139" s="1456"/>
      <c r="BY139" s="1456"/>
      <c r="BZ139" s="1456"/>
      <c r="CA139" s="1456"/>
      <c r="CB139" s="1456"/>
      <c r="CC139" s="1456"/>
      <c r="CD139" s="1456"/>
      <c r="CE139" s="1456"/>
      <c r="CF139" s="1456"/>
      <c r="CG139" s="1456"/>
      <c r="CH139" s="1456"/>
      <c r="CI139" s="1456"/>
      <c r="CJ139" s="1456"/>
      <c r="CK139" s="1456"/>
      <c r="CL139" s="1456"/>
      <c r="CM139" s="1456"/>
      <c r="CN139" s="1456"/>
      <c r="CO139" s="1456"/>
      <c r="CP139" s="1456"/>
      <c r="CQ139" s="1456"/>
      <c r="CR139" s="1456"/>
      <c r="CS139" s="1456"/>
      <c r="CT139" s="1456"/>
      <c r="CU139" s="1456"/>
      <c r="CV139" s="1456"/>
      <c r="CW139" s="1456"/>
      <c r="CX139" s="1456"/>
      <c r="CY139" s="1456"/>
      <c r="CZ139" s="1456"/>
      <c r="DA139" s="1456"/>
      <c r="DB139" s="1456"/>
      <c r="DC139" s="1456"/>
      <c r="DD139" s="1456"/>
      <c r="DE139" s="1456"/>
      <c r="DF139" s="1456"/>
      <c r="DG139" s="1456"/>
      <c r="DH139" s="1456"/>
      <c r="DI139" s="1456"/>
      <c r="DJ139" s="1456"/>
      <c r="DK139" s="1456"/>
      <c r="DL139" s="1456"/>
      <c r="DM139" s="1456"/>
      <c r="DN139" s="1456"/>
      <c r="DO139" s="1456"/>
      <c r="DP139" s="1456"/>
      <c r="DQ139" s="1456"/>
      <c r="DR139" s="1456"/>
      <c r="DS139" s="1456"/>
      <c r="DT139" s="1456"/>
      <c r="DU139" s="1456"/>
      <c r="DV139" s="1456"/>
      <c r="DW139" s="1456"/>
      <c r="DX139" s="1456"/>
      <c r="DY139" s="1456"/>
      <c r="DZ139" s="1456"/>
      <c r="EA139" s="1456"/>
      <c r="EB139" s="1456"/>
      <c r="EC139" s="1456"/>
      <c r="ED139" s="1456"/>
      <c r="EE139" s="1456"/>
      <c r="EF139" s="1456"/>
      <c r="EG139" s="1456"/>
      <c r="EH139" s="1456"/>
      <c r="EI139" s="1456"/>
      <c r="EJ139" s="1456"/>
      <c r="EK139" s="1456"/>
      <c r="EL139" s="1456"/>
      <c r="EM139" s="1456"/>
      <c r="EN139" s="1456"/>
      <c r="EO139" s="1456"/>
      <c r="EP139" s="1456"/>
      <c r="EQ139" s="1456"/>
      <c r="ER139" s="1456"/>
      <c r="ES139" s="1456"/>
      <c r="ET139" s="1456"/>
      <c r="EU139" s="1456"/>
      <c r="EV139" s="1456"/>
      <c r="EW139" s="1456"/>
      <c r="EX139" s="1456"/>
      <c r="EY139" s="1456"/>
      <c r="EZ139" s="1456"/>
      <c r="FA139" s="1456"/>
      <c r="FB139" s="1456"/>
      <c r="FC139" s="1456"/>
      <c r="FD139" s="1456"/>
      <c r="FE139" s="1456"/>
      <c r="FF139" s="1456"/>
      <c r="FG139" s="1456"/>
      <c r="FH139" s="1456"/>
      <c r="FI139" s="1456"/>
      <c r="FJ139" s="1456"/>
      <c r="FK139" s="1456"/>
      <c r="FL139" s="1456"/>
      <c r="FM139" s="1456"/>
      <c r="FN139" s="1456"/>
      <c r="FO139" s="1456"/>
      <c r="FP139" s="1456"/>
      <c r="FQ139" s="1456"/>
      <c r="FR139" s="1456"/>
      <c r="FS139" s="1456"/>
      <c r="FT139" s="1456"/>
      <c r="FU139" s="1456"/>
      <c r="FV139" s="1456"/>
      <c r="FW139" s="1456"/>
      <c r="FX139" s="1456"/>
      <c r="FY139" s="1456"/>
      <c r="FZ139" s="1456"/>
      <c r="GA139" s="1456"/>
      <c r="GB139" s="1456"/>
      <c r="GC139" s="1456"/>
      <c r="GD139" s="1456"/>
      <c r="GE139" s="1456"/>
      <c r="GF139" s="1456"/>
      <c r="GG139" s="1456"/>
      <c r="GH139" s="1456"/>
      <c r="GI139" s="1456"/>
      <c r="GJ139" s="1456"/>
      <c r="GK139" s="1456"/>
      <c r="GL139" s="1456"/>
      <c r="GM139" s="1456"/>
      <c r="GN139" s="1456"/>
      <c r="GO139" s="1456"/>
      <c r="GP139" s="1456"/>
      <c r="GQ139" s="1456"/>
      <c r="GR139" s="1456"/>
      <c r="GS139" s="1456"/>
      <c r="GT139" s="1456"/>
      <c r="GU139" s="1456"/>
      <c r="GV139" s="1456"/>
      <c r="GW139" s="1456"/>
      <c r="GX139" s="1456"/>
      <c r="GY139" s="1456"/>
      <c r="GZ139" s="1456"/>
      <c r="HA139" s="1456"/>
      <c r="HB139" s="1456"/>
      <c r="HC139" s="1456"/>
      <c r="HD139" s="1456"/>
      <c r="HE139" s="1456"/>
      <c r="HF139" s="1456"/>
      <c r="HG139" s="1456"/>
      <c r="HH139" s="1456"/>
      <c r="HI139" s="1456"/>
      <c r="HJ139" s="1456"/>
      <c r="HK139" s="1456"/>
      <c r="HL139" s="1456"/>
      <c r="HM139" s="1456"/>
      <c r="HN139" s="1456"/>
      <c r="HO139" s="1456"/>
      <c r="HP139" s="1456"/>
      <c r="HQ139" s="1456"/>
      <c r="HR139" s="1456"/>
      <c r="HS139" s="1456"/>
      <c r="HT139" s="1456"/>
      <c r="HU139" s="1456"/>
      <c r="HV139" s="1456"/>
      <c r="HW139" s="1456"/>
      <c r="HX139" s="1456"/>
      <c r="HY139" s="1456"/>
      <c r="HZ139" s="1456"/>
      <c r="IA139" s="1456"/>
      <c r="IB139" s="1456"/>
      <c r="IC139" s="1456"/>
      <c r="ID139" s="1456"/>
      <c r="IE139" s="1456"/>
      <c r="IF139" s="1456"/>
      <c r="IG139" s="1456"/>
      <c r="IH139" s="1456"/>
      <c r="II139" s="1456"/>
      <c r="IJ139" s="1456"/>
      <c r="IK139" s="1456"/>
      <c r="IL139" s="1456"/>
      <c r="IM139" s="1456"/>
      <c r="IN139" s="1456"/>
      <c r="IO139" s="1456"/>
      <c r="IP139" s="1456"/>
      <c r="IQ139" s="1456"/>
      <c r="IR139" s="1456"/>
      <c r="IS139" s="1456"/>
      <c r="IT139" s="1456"/>
      <c r="IU139" s="1456"/>
      <c r="IV139" s="1456"/>
    </row>
    <row r="140" spans="1:256" s="1209" customFormat="1" ht="27.25" customHeight="1">
      <c r="A140" s="2514">
        <v>44</v>
      </c>
      <c r="B140" s="2000" t="s">
        <v>4313</v>
      </c>
      <c r="C140" s="2000">
        <v>468031211</v>
      </c>
      <c r="D140" s="2000" t="s">
        <v>4379</v>
      </c>
      <c r="E140" s="2000" t="s">
        <v>123</v>
      </c>
      <c r="F140" s="2544">
        <f>SUM(F141)</f>
        <v>4</v>
      </c>
      <c r="G140" s="54"/>
      <c r="H140" s="1520">
        <f>F140*G140</f>
        <v>0</v>
      </c>
      <c r="I140" s="1708" t="s">
        <v>102</v>
      </c>
      <c r="J140" s="5493"/>
      <c r="K140" s="3559"/>
      <c r="L140" s="3559"/>
      <c r="M140" s="1224"/>
      <c r="U140" s="1210"/>
      <c r="W140" s="1210"/>
    </row>
    <row r="141" spans="1:256" s="82" customFormat="1" ht="13.5" customHeight="1">
      <c r="A141" s="2514"/>
      <c r="B141" s="2000"/>
      <c r="C141" s="2000"/>
      <c r="D141" s="2006" t="s">
        <v>4550</v>
      </c>
      <c r="E141" s="2000"/>
      <c r="F141" s="2533">
        <f>(2)*2</f>
        <v>4</v>
      </c>
      <c r="G141" s="132"/>
      <c r="H141" s="2001"/>
      <c r="I141" s="4363"/>
      <c r="J141" s="2610"/>
      <c r="K141" s="4346"/>
      <c r="L141" s="4358"/>
      <c r="M141" s="1224"/>
      <c r="N141" s="4358"/>
      <c r="O141" s="4359"/>
      <c r="P141" s="4360"/>
      <c r="Q141" s="4361"/>
      <c r="R141" s="3559"/>
      <c r="S141" s="3559"/>
      <c r="T141" s="2545"/>
      <c r="U141" s="1280"/>
      <c r="V141" s="1280"/>
      <c r="W141" s="1280"/>
      <c r="X141" s="1280"/>
      <c r="Y141" s="1280"/>
      <c r="Z141" s="1280"/>
      <c r="AA141" s="1280"/>
      <c r="AB141" s="1280"/>
      <c r="AC141" s="1280"/>
      <c r="AD141" s="1280"/>
      <c r="AE141" s="1280"/>
      <c r="AF141" s="1280"/>
      <c r="AG141" s="1280"/>
      <c r="AH141" s="1280"/>
      <c r="AI141" s="1280"/>
      <c r="AJ141" s="1280"/>
      <c r="AK141" s="1280"/>
      <c r="AL141" s="1280"/>
      <c r="AM141" s="1280"/>
      <c r="AN141" s="1280"/>
      <c r="AO141" s="1280"/>
      <c r="AP141" s="1280"/>
      <c r="AQ141" s="1280"/>
      <c r="AR141" s="1280"/>
      <c r="AS141" s="1280"/>
      <c r="AT141" s="1280"/>
      <c r="AU141" s="1280"/>
      <c r="AV141" s="1280"/>
      <c r="AW141" s="1280"/>
      <c r="AX141" s="1280"/>
      <c r="AY141" s="1280"/>
      <c r="AZ141" s="1280"/>
      <c r="BA141" s="1280"/>
      <c r="BB141" s="1280"/>
      <c r="BC141" s="1280"/>
      <c r="BD141" s="1280"/>
      <c r="BE141" s="1280"/>
      <c r="BF141" s="1280"/>
      <c r="BG141" s="1280"/>
      <c r="BH141" s="1280"/>
      <c r="BI141" s="1280"/>
      <c r="BJ141" s="1280"/>
      <c r="BK141" s="1280"/>
      <c r="BL141" s="1280"/>
      <c r="BM141" s="1280"/>
      <c r="BN141" s="1280"/>
      <c r="BO141" s="1280"/>
      <c r="BP141" s="1280"/>
      <c r="BQ141" s="1280"/>
      <c r="BR141" s="1280"/>
      <c r="BS141" s="1280"/>
      <c r="BT141" s="1280"/>
      <c r="BU141" s="1280"/>
      <c r="BV141" s="1280"/>
      <c r="BW141" s="1280"/>
      <c r="BX141" s="1280"/>
      <c r="BY141" s="1280"/>
      <c r="BZ141" s="1280"/>
      <c r="CA141" s="1280"/>
      <c r="CB141" s="1280"/>
      <c r="CC141" s="1280"/>
      <c r="CD141" s="1280"/>
      <c r="CE141" s="1280"/>
      <c r="CF141" s="1280"/>
      <c r="CG141" s="1280"/>
      <c r="CH141" s="1280"/>
      <c r="CI141" s="1280"/>
      <c r="CJ141" s="1280"/>
      <c r="CK141" s="1280"/>
      <c r="CL141" s="1280"/>
      <c r="CM141" s="1280"/>
      <c r="CN141" s="1280"/>
      <c r="CO141" s="1280"/>
      <c r="CP141" s="1280"/>
      <c r="CQ141" s="1280"/>
      <c r="CR141" s="1280"/>
      <c r="CS141" s="1280"/>
      <c r="CT141" s="1280"/>
      <c r="CU141" s="1280"/>
      <c r="CV141" s="1280"/>
      <c r="CW141" s="1280"/>
      <c r="CX141" s="1280"/>
      <c r="CY141" s="1280"/>
      <c r="CZ141" s="1280"/>
      <c r="DA141" s="1280"/>
      <c r="DB141" s="1280"/>
      <c r="DC141" s="1280"/>
      <c r="DD141" s="1280"/>
      <c r="DE141" s="1280"/>
      <c r="DF141" s="1280"/>
      <c r="DG141" s="1280"/>
      <c r="DH141" s="1280"/>
      <c r="DI141" s="1280"/>
      <c r="DJ141" s="1280"/>
      <c r="DK141" s="1280"/>
      <c r="DL141" s="1280"/>
      <c r="DM141" s="1280"/>
      <c r="DN141" s="1280"/>
      <c r="DO141" s="1280"/>
      <c r="DP141" s="1280"/>
      <c r="DQ141" s="1280"/>
      <c r="DR141" s="1280"/>
      <c r="DS141" s="1280"/>
      <c r="DT141" s="1280"/>
      <c r="DU141" s="1280"/>
      <c r="DV141" s="1280"/>
      <c r="DW141" s="1280"/>
      <c r="DX141" s="1280"/>
      <c r="DY141" s="1280"/>
      <c r="DZ141" s="1280"/>
      <c r="EA141" s="1280"/>
      <c r="EB141" s="1280"/>
      <c r="EC141" s="1280"/>
      <c r="ED141" s="1280"/>
      <c r="EE141" s="1280"/>
      <c r="EF141" s="1280"/>
      <c r="EG141" s="1280"/>
      <c r="EH141" s="1280"/>
      <c r="EI141" s="1280"/>
      <c r="EJ141" s="1280"/>
      <c r="EK141" s="1280"/>
      <c r="EL141" s="1280"/>
      <c r="EM141" s="1280"/>
      <c r="EN141" s="1280"/>
      <c r="EO141" s="1280"/>
      <c r="EP141" s="1280"/>
      <c r="EQ141" s="1280"/>
      <c r="ER141" s="1280"/>
      <c r="ES141" s="1280"/>
      <c r="ET141" s="1280"/>
      <c r="EU141" s="1280"/>
      <c r="EV141" s="1280"/>
      <c r="EW141" s="1280"/>
      <c r="EX141" s="1280"/>
      <c r="EY141" s="1280"/>
      <c r="EZ141" s="1280"/>
      <c r="FA141" s="1280"/>
      <c r="FB141" s="1280"/>
      <c r="FC141" s="1280"/>
      <c r="FD141" s="1280"/>
      <c r="FE141" s="1280"/>
      <c r="FF141" s="1280"/>
      <c r="FG141" s="1280"/>
      <c r="FH141" s="1280"/>
      <c r="FI141" s="1280"/>
      <c r="FJ141" s="1280"/>
      <c r="FK141" s="1280"/>
      <c r="FL141" s="1280"/>
      <c r="FM141" s="1280"/>
      <c r="FN141" s="1280"/>
      <c r="FO141" s="1280"/>
      <c r="FP141" s="1280"/>
      <c r="FQ141" s="1280"/>
      <c r="FR141" s="1280"/>
      <c r="FS141" s="1280"/>
      <c r="FT141" s="1280"/>
      <c r="FU141" s="1280"/>
      <c r="FV141" s="1280"/>
      <c r="FW141" s="1280"/>
      <c r="FX141" s="1280"/>
      <c r="FY141" s="1280"/>
      <c r="FZ141" s="1280"/>
      <c r="GA141" s="1280"/>
      <c r="GB141" s="1280"/>
      <c r="GC141" s="1280"/>
      <c r="GD141" s="1280"/>
      <c r="GE141" s="1280"/>
      <c r="GF141" s="1280"/>
      <c r="GG141" s="1280"/>
      <c r="GH141" s="1280"/>
      <c r="GI141" s="1280"/>
      <c r="GJ141" s="1280"/>
      <c r="GK141" s="1280"/>
      <c r="GL141" s="1280"/>
      <c r="GM141" s="1280"/>
      <c r="GN141" s="1280"/>
      <c r="GO141" s="1280"/>
      <c r="GP141" s="1280"/>
      <c r="GQ141" s="1280"/>
      <c r="GR141" s="1280"/>
      <c r="GS141" s="1280"/>
      <c r="GT141" s="1280"/>
      <c r="GU141" s="1280"/>
      <c r="GV141" s="1280"/>
      <c r="GW141" s="1280"/>
      <c r="GX141" s="1280"/>
      <c r="GY141" s="1280"/>
      <c r="GZ141" s="1280"/>
      <c r="HA141" s="1280"/>
      <c r="HB141" s="1280"/>
      <c r="HC141" s="1280"/>
      <c r="HD141" s="1280"/>
      <c r="HE141" s="1280"/>
      <c r="HF141" s="1280"/>
      <c r="HG141" s="1280"/>
      <c r="HH141" s="1280"/>
      <c r="HI141" s="1280"/>
      <c r="HJ141" s="1280"/>
      <c r="HK141" s="1280"/>
      <c r="HL141" s="1280"/>
      <c r="HM141" s="1280"/>
      <c r="HN141" s="1280"/>
      <c r="HO141" s="1280"/>
      <c r="HP141" s="1280"/>
      <c r="HQ141" s="1280"/>
      <c r="HR141" s="1280"/>
      <c r="HS141" s="1280"/>
      <c r="HT141" s="1280"/>
      <c r="HU141" s="1280"/>
      <c r="HV141" s="1280"/>
      <c r="HW141" s="1280"/>
      <c r="HX141" s="1280"/>
      <c r="HY141" s="1280"/>
      <c r="HZ141" s="1280"/>
      <c r="IA141" s="1280"/>
      <c r="IB141" s="1280"/>
      <c r="IC141" s="1280"/>
      <c r="ID141" s="1280"/>
      <c r="IE141" s="1280"/>
      <c r="IF141" s="1280"/>
      <c r="IG141" s="1280"/>
      <c r="IH141" s="1280"/>
      <c r="II141" s="1280"/>
      <c r="IJ141" s="1280"/>
      <c r="IK141" s="1280"/>
      <c r="IL141" s="1280"/>
      <c r="IM141" s="1280"/>
      <c r="IN141" s="1280"/>
      <c r="IO141" s="1280"/>
      <c r="IP141" s="1280"/>
      <c r="IQ141" s="1280"/>
      <c r="IR141" s="1280"/>
      <c r="IS141" s="1280"/>
      <c r="IT141" s="1280"/>
      <c r="IU141" s="1280"/>
      <c r="IV141" s="1280"/>
    </row>
    <row r="142" spans="1:256" s="1209" customFormat="1" ht="13.5" customHeight="1">
      <c r="A142" s="2514">
        <v>45</v>
      </c>
      <c r="B142" s="2000" t="s">
        <v>4313</v>
      </c>
      <c r="C142" s="2000">
        <v>468041123</v>
      </c>
      <c r="D142" s="2000" t="s">
        <v>4377</v>
      </c>
      <c r="E142" s="2000" t="s">
        <v>123</v>
      </c>
      <c r="F142" s="2544">
        <f>SUM(F143)</f>
        <v>7</v>
      </c>
      <c r="G142" s="54"/>
      <c r="H142" s="1520">
        <f>F142*G142</f>
        <v>0</v>
      </c>
      <c r="I142" s="1708" t="s">
        <v>102</v>
      </c>
      <c r="J142" s="5493"/>
      <c r="K142" s="3559"/>
      <c r="L142" s="3559"/>
      <c r="M142" s="1224"/>
      <c r="U142" s="1210"/>
      <c r="W142" s="1210"/>
    </row>
    <row r="143" spans="1:256" s="82" customFormat="1" ht="13.5" customHeight="1">
      <c r="A143" s="2514"/>
      <c r="B143" s="2000"/>
      <c r="C143" s="2000"/>
      <c r="D143" s="2006" t="s">
        <v>4549</v>
      </c>
      <c r="E143" s="2000"/>
      <c r="F143" s="2533">
        <f>(3.5)*2</f>
        <v>7</v>
      </c>
      <c r="G143" s="132"/>
      <c r="H143" s="2001"/>
      <c r="I143" s="4363"/>
      <c r="J143" s="2610"/>
      <c r="K143" s="4346"/>
      <c r="L143" s="4358"/>
      <c r="M143" s="1224"/>
      <c r="N143" s="4358"/>
      <c r="O143" s="4359"/>
      <c r="P143" s="4360"/>
      <c r="Q143" s="4361"/>
      <c r="R143" s="3559"/>
      <c r="S143" s="3559"/>
      <c r="T143" s="2545"/>
      <c r="U143" s="1280"/>
      <c r="V143" s="1280"/>
      <c r="W143" s="1280"/>
      <c r="X143" s="1280"/>
      <c r="Y143" s="1280"/>
      <c r="Z143" s="1280"/>
      <c r="AA143" s="1280"/>
      <c r="AB143" s="1280"/>
      <c r="AC143" s="1280"/>
      <c r="AD143" s="1280"/>
      <c r="AE143" s="1280"/>
      <c r="AF143" s="1280"/>
      <c r="AG143" s="1280"/>
      <c r="AH143" s="1280"/>
      <c r="AI143" s="1280"/>
      <c r="AJ143" s="1280"/>
      <c r="AK143" s="1280"/>
      <c r="AL143" s="1280"/>
      <c r="AM143" s="1280"/>
      <c r="AN143" s="1280"/>
      <c r="AO143" s="1280"/>
      <c r="AP143" s="1280"/>
      <c r="AQ143" s="1280"/>
      <c r="AR143" s="1280"/>
      <c r="AS143" s="1280"/>
      <c r="AT143" s="1280"/>
      <c r="AU143" s="1280"/>
      <c r="AV143" s="1280"/>
      <c r="AW143" s="1280"/>
      <c r="AX143" s="1280"/>
      <c r="AY143" s="1280"/>
      <c r="AZ143" s="1280"/>
      <c r="BA143" s="1280"/>
      <c r="BB143" s="1280"/>
      <c r="BC143" s="1280"/>
      <c r="BD143" s="1280"/>
      <c r="BE143" s="1280"/>
      <c r="BF143" s="1280"/>
      <c r="BG143" s="1280"/>
      <c r="BH143" s="1280"/>
      <c r="BI143" s="1280"/>
      <c r="BJ143" s="1280"/>
      <c r="BK143" s="1280"/>
      <c r="BL143" s="1280"/>
      <c r="BM143" s="1280"/>
      <c r="BN143" s="1280"/>
      <c r="BO143" s="1280"/>
      <c r="BP143" s="1280"/>
      <c r="BQ143" s="1280"/>
      <c r="BR143" s="1280"/>
      <c r="BS143" s="1280"/>
      <c r="BT143" s="1280"/>
      <c r="BU143" s="1280"/>
      <c r="BV143" s="1280"/>
      <c r="BW143" s="1280"/>
      <c r="BX143" s="1280"/>
      <c r="BY143" s="1280"/>
      <c r="BZ143" s="1280"/>
      <c r="CA143" s="1280"/>
      <c r="CB143" s="1280"/>
      <c r="CC143" s="1280"/>
      <c r="CD143" s="1280"/>
      <c r="CE143" s="1280"/>
      <c r="CF143" s="1280"/>
      <c r="CG143" s="1280"/>
      <c r="CH143" s="1280"/>
      <c r="CI143" s="1280"/>
      <c r="CJ143" s="1280"/>
      <c r="CK143" s="1280"/>
      <c r="CL143" s="1280"/>
      <c r="CM143" s="1280"/>
      <c r="CN143" s="1280"/>
      <c r="CO143" s="1280"/>
      <c r="CP143" s="1280"/>
      <c r="CQ143" s="1280"/>
      <c r="CR143" s="1280"/>
      <c r="CS143" s="1280"/>
      <c r="CT143" s="1280"/>
      <c r="CU143" s="1280"/>
      <c r="CV143" s="1280"/>
      <c r="CW143" s="1280"/>
      <c r="CX143" s="1280"/>
      <c r="CY143" s="1280"/>
      <c r="CZ143" s="1280"/>
      <c r="DA143" s="1280"/>
      <c r="DB143" s="1280"/>
      <c r="DC143" s="1280"/>
      <c r="DD143" s="1280"/>
      <c r="DE143" s="1280"/>
      <c r="DF143" s="1280"/>
      <c r="DG143" s="1280"/>
      <c r="DH143" s="1280"/>
      <c r="DI143" s="1280"/>
      <c r="DJ143" s="1280"/>
      <c r="DK143" s="1280"/>
      <c r="DL143" s="1280"/>
      <c r="DM143" s="1280"/>
      <c r="DN143" s="1280"/>
      <c r="DO143" s="1280"/>
      <c r="DP143" s="1280"/>
      <c r="DQ143" s="1280"/>
      <c r="DR143" s="1280"/>
      <c r="DS143" s="1280"/>
      <c r="DT143" s="1280"/>
      <c r="DU143" s="1280"/>
      <c r="DV143" s="1280"/>
      <c r="DW143" s="1280"/>
      <c r="DX143" s="1280"/>
      <c r="DY143" s="1280"/>
      <c r="DZ143" s="1280"/>
      <c r="EA143" s="1280"/>
      <c r="EB143" s="1280"/>
      <c r="EC143" s="1280"/>
      <c r="ED143" s="1280"/>
      <c r="EE143" s="1280"/>
      <c r="EF143" s="1280"/>
      <c r="EG143" s="1280"/>
      <c r="EH143" s="1280"/>
      <c r="EI143" s="1280"/>
      <c r="EJ143" s="1280"/>
      <c r="EK143" s="1280"/>
      <c r="EL143" s="1280"/>
      <c r="EM143" s="1280"/>
      <c r="EN143" s="1280"/>
      <c r="EO143" s="1280"/>
      <c r="EP143" s="1280"/>
      <c r="EQ143" s="1280"/>
      <c r="ER143" s="1280"/>
      <c r="ES143" s="1280"/>
      <c r="ET143" s="1280"/>
      <c r="EU143" s="1280"/>
      <c r="EV143" s="1280"/>
      <c r="EW143" s="1280"/>
      <c r="EX143" s="1280"/>
      <c r="EY143" s="1280"/>
      <c r="EZ143" s="1280"/>
      <c r="FA143" s="1280"/>
      <c r="FB143" s="1280"/>
      <c r="FC143" s="1280"/>
      <c r="FD143" s="1280"/>
      <c r="FE143" s="1280"/>
      <c r="FF143" s="1280"/>
      <c r="FG143" s="1280"/>
      <c r="FH143" s="1280"/>
      <c r="FI143" s="1280"/>
      <c r="FJ143" s="1280"/>
      <c r="FK143" s="1280"/>
      <c r="FL143" s="1280"/>
      <c r="FM143" s="1280"/>
      <c r="FN143" s="1280"/>
      <c r="FO143" s="1280"/>
      <c r="FP143" s="1280"/>
      <c r="FQ143" s="1280"/>
      <c r="FR143" s="1280"/>
      <c r="FS143" s="1280"/>
      <c r="FT143" s="1280"/>
      <c r="FU143" s="1280"/>
      <c r="FV143" s="1280"/>
      <c r="FW143" s="1280"/>
      <c r="FX143" s="1280"/>
      <c r="FY143" s="1280"/>
      <c r="FZ143" s="1280"/>
      <c r="GA143" s="1280"/>
      <c r="GB143" s="1280"/>
      <c r="GC143" s="1280"/>
      <c r="GD143" s="1280"/>
      <c r="GE143" s="1280"/>
      <c r="GF143" s="1280"/>
      <c r="GG143" s="1280"/>
      <c r="GH143" s="1280"/>
      <c r="GI143" s="1280"/>
      <c r="GJ143" s="1280"/>
      <c r="GK143" s="1280"/>
      <c r="GL143" s="1280"/>
      <c r="GM143" s="1280"/>
      <c r="GN143" s="1280"/>
      <c r="GO143" s="1280"/>
      <c r="GP143" s="1280"/>
      <c r="GQ143" s="1280"/>
      <c r="GR143" s="1280"/>
      <c r="GS143" s="1280"/>
      <c r="GT143" s="1280"/>
      <c r="GU143" s="1280"/>
      <c r="GV143" s="1280"/>
      <c r="GW143" s="1280"/>
      <c r="GX143" s="1280"/>
      <c r="GY143" s="1280"/>
      <c r="GZ143" s="1280"/>
      <c r="HA143" s="1280"/>
      <c r="HB143" s="1280"/>
      <c r="HC143" s="1280"/>
      <c r="HD143" s="1280"/>
      <c r="HE143" s="1280"/>
      <c r="HF143" s="1280"/>
      <c r="HG143" s="1280"/>
      <c r="HH143" s="1280"/>
      <c r="HI143" s="1280"/>
      <c r="HJ143" s="1280"/>
      <c r="HK143" s="1280"/>
      <c r="HL143" s="1280"/>
      <c r="HM143" s="1280"/>
      <c r="HN143" s="1280"/>
      <c r="HO143" s="1280"/>
      <c r="HP143" s="1280"/>
      <c r="HQ143" s="1280"/>
      <c r="HR143" s="1280"/>
      <c r="HS143" s="1280"/>
      <c r="HT143" s="1280"/>
      <c r="HU143" s="1280"/>
      <c r="HV143" s="1280"/>
      <c r="HW143" s="1280"/>
      <c r="HX143" s="1280"/>
      <c r="HY143" s="1280"/>
      <c r="HZ143" s="1280"/>
      <c r="IA143" s="1280"/>
      <c r="IB143" s="1280"/>
      <c r="IC143" s="1280"/>
      <c r="ID143" s="1280"/>
      <c r="IE143" s="1280"/>
      <c r="IF143" s="1280"/>
      <c r="IG143" s="1280"/>
      <c r="IH143" s="1280"/>
      <c r="II143" s="1280"/>
      <c r="IJ143" s="1280"/>
      <c r="IK143" s="1280"/>
      <c r="IL143" s="1280"/>
      <c r="IM143" s="1280"/>
      <c r="IN143" s="1280"/>
      <c r="IO143" s="1280"/>
      <c r="IP143" s="1280"/>
      <c r="IQ143" s="1280"/>
      <c r="IR143" s="1280"/>
      <c r="IS143" s="1280"/>
      <c r="IT143" s="1280"/>
      <c r="IU143" s="1280"/>
      <c r="IV143" s="1280"/>
    </row>
    <row r="144" spans="1:256" s="1209" customFormat="1" ht="13.5" customHeight="1">
      <c r="A144" s="2514">
        <v>46</v>
      </c>
      <c r="B144" s="2000" t="s">
        <v>4313</v>
      </c>
      <c r="C144" s="2000">
        <v>460912111</v>
      </c>
      <c r="D144" s="2000" t="s">
        <v>4371</v>
      </c>
      <c r="E144" s="2000" t="s">
        <v>123</v>
      </c>
      <c r="F144" s="2544">
        <f>SUM(F145)</f>
        <v>4</v>
      </c>
      <c r="G144" s="54"/>
      <c r="H144" s="1520">
        <f>F144*G144</f>
        <v>0</v>
      </c>
      <c r="I144" s="1708" t="s">
        <v>102</v>
      </c>
      <c r="J144" s="5493"/>
      <c r="K144" s="3559"/>
      <c r="L144" s="3559"/>
      <c r="M144" s="1224"/>
      <c r="U144" s="1210"/>
      <c r="W144" s="1210"/>
    </row>
    <row r="145" spans="1:256" s="82" customFormat="1" ht="13.5" customHeight="1">
      <c r="A145" s="2514"/>
      <c r="B145" s="2000"/>
      <c r="C145" s="2000"/>
      <c r="D145" s="2006" t="s">
        <v>4548</v>
      </c>
      <c r="E145" s="2000"/>
      <c r="F145" s="2533">
        <f>(2)*2</f>
        <v>4</v>
      </c>
      <c r="G145" s="132"/>
      <c r="H145" s="2001"/>
      <c r="I145" s="4363"/>
      <c r="J145" s="2610"/>
      <c r="K145" s="4346"/>
      <c r="L145" s="4358"/>
      <c r="M145" s="1224"/>
      <c r="N145" s="4358"/>
      <c r="O145" s="4359"/>
      <c r="P145" s="4360"/>
      <c r="Q145" s="4361"/>
      <c r="R145" s="3559"/>
      <c r="S145" s="3559"/>
      <c r="T145" s="2545"/>
      <c r="U145" s="1280"/>
      <c r="V145" s="1280"/>
      <c r="W145" s="1280"/>
      <c r="X145" s="1280"/>
      <c r="Y145" s="1280"/>
      <c r="Z145" s="1280"/>
      <c r="AA145" s="1280"/>
      <c r="AB145" s="1280"/>
      <c r="AC145" s="1280"/>
      <c r="AD145" s="1280"/>
      <c r="AE145" s="1280"/>
      <c r="AF145" s="1280"/>
      <c r="AG145" s="1280"/>
      <c r="AH145" s="1280"/>
      <c r="AI145" s="1280"/>
      <c r="AJ145" s="1280"/>
      <c r="AK145" s="1280"/>
      <c r="AL145" s="1280"/>
      <c r="AM145" s="1280"/>
      <c r="AN145" s="1280"/>
      <c r="AO145" s="1280"/>
      <c r="AP145" s="1280"/>
      <c r="AQ145" s="1280"/>
      <c r="AR145" s="1280"/>
      <c r="AS145" s="1280"/>
      <c r="AT145" s="1280"/>
      <c r="AU145" s="1280"/>
      <c r="AV145" s="1280"/>
      <c r="AW145" s="1280"/>
      <c r="AX145" s="1280"/>
      <c r="AY145" s="1280"/>
      <c r="AZ145" s="1280"/>
      <c r="BA145" s="1280"/>
      <c r="BB145" s="1280"/>
      <c r="BC145" s="1280"/>
      <c r="BD145" s="1280"/>
      <c r="BE145" s="1280"/>
      <c r="BF145" s="1280"/>
      <c r="BG145" s="1280"/>
      <c r="BH145" s="1280"/>
      <c r="BI145" s="1280"/>
      <c r="BJ145" s="1280"/>
      <c r="BK145" s="1280"/>
      <c r="BL145" s="1280"/>
      <c r="BM145" s="1280"/>
      <c r="BN145" s="1280"/>
      <c r="BO145" s="1280"/>
      <c r="BP145" s="1280"/>
      <c r="BQ145" s="1280"/>
      <c r="BR145" s="1280"/>
      <c r="BS145" s="1280"/>
      <c r="BT145" s="1280"/>
      <c r="BU145" s="1280"/>
      <c r="BV145" s="1280"/>
      <c r="BW145" s="1280"/>
      <c r="BX145" s="1280"/>
      <c r="BY145" s="1280"/>
      <c r="BZ145" s="1280"/>
      <c r="CA145" s="1280"/>
      <c r="CB145" s="1280"/>
      <c r="CC145" s="1280"/>
      <c r="CD145" s="1280"/>
      <c r="CE145" s="1280"/>
      <c r="CF145" s="1280"/>
      <c r="CG145" s="1280"/>
      <c r="CH145" s="1280"/>
      <c r="CI145" s="1280"/>
      <c r="CJ145" s="1280"/>
      <c r="CK145" s="1280"/>
      <c r="CL145" s="1280"/>
      <c r="CM145" s="1280"/>
      <c r="CN145" s="1280"/>
      <c r="CO145" s="1280"/>
      <c r="CP145" s="1280"/>
      <c r="CQ145" s="1280"/>
      <c r="CR145" s="1280"/>
      <c r="CS145" s="1280"/>
      <c r="CT145" s="1280"/>
      <c r="CU145" s="1280"/>
      <c r="CV145" s="1280"/>
      <c r="CW145" s="1280"/>
      <c r="CX145" s="1280"/>
      <c r="CY145" s="1280"/>
      <c r="CZ145" s="1280"/>
      <c r="DA145" s="1280"/>
      <c r="DB145" s="1280"/>
      <c r="DC145" s="1280"/>
      <c r="DD145" s="1280"/>
      <c r="DE145" s="1280"/>
      <c r="DF145" s="1280"/>
      <c r="DG145" s="1280"/>
      <c r="DH145" s="1280"/>
      <c r="DI145" s="1280"/>
      <c r="DJ145" s="1280"/>
      <c r="DK145" s="1280"/>
      <c r="DL145" s="1280"/>
      <c r="DM145" s="1280"/>
      <c r="DN145" s="1280"/>
      <c r="DO145" s="1280"/>
      <c r="DP145" s="1280"/>
      <c r="DQ145" s="1280"/>
      <c r="DR145" s="1280"/>
      <c r="DS145" s="1280"/>
      <c r="DT145" s="1280"/>
      <c r="DU145" s="1280"/>
      <c r="DV145" s="1280"/>
      <c r="DW145" s="1280"/>
      <c r="DX145" s="1280"/>
      <c r="DY145" s="1280"/>
      <c r="DZ145" s="1280"/>
      <c r="EA145" s="1280"/>
      <c r="EB145" s="1280"/>
      <c r="EC145" s="1280"/>
      <c r="ED145" s="1280"/>
      <c r="EE145" s="1280"/>
      <c r="EF145" s="1280"/>
      <c r="EG145" s="1280"/>
      <c r="EH145" s="1280"/>
      <c r="EI145" s="1280"/>
      <c r="EJ145" s="1280"/>
      <c r="EK145" s="1280"/>
      <c r="EL145" s="1280"/>
      <c r="EM145" s="1280"/>
      <c r="EN145" s="1280"/>
      <c r="EO145" s="1280"/>
      <c r="EP145" s="1280"/>
      <c r="EQ145" s="1280"/>
      <c r="ER145" s="1280"/>
      <c r="ES145" s="1280"/>
      <c r="ET145" s="1280"/>
      <c r="EU145" s="1280"/>
      <c r="EV145" s="1280"/>
      <c r="EW145" s="1280"/>
      <c r="EX145" s="1280"/>
      <c r="EY145" s="1280"/>
      <c r="EZ145" s="1280"/>
      <c r="FA145" s="1280"/>
      <c r="FB145" s="1280"/>
      <c r="FC145" s="1280"/>
      <c r="FD145" s="1280"/>
      <c r="FE145" s="1280"/>
      <c r="FF145" s="1280"/>
      <c r="FG145" s="1280"/>
      <c r="FH145" s="1280"/>
      <c r="FI145" s="1280"/>
      <c r="FJ145" s="1280"/>
      <c r="FK145" s="1280"/>
      <c r="FL145" s="1280"/>
      <c r="FM145" s="1280"/>
      <c r="FN145" s="1280"/>
      <c r="FO145" s="1280"/>
      <c r="FP145" s="1280"/>
      <c r="FQ145" s="1280"/>
      <c r="FR145" s="1280"/>
      <c r="FS145" s="1280"/>
      <c r="FT145" s="1280"/>
      <c r="FU145" s="1280"/>
      <c r="FV145" s="1280"/>
      <c r="FW145" s="1280"/>
      <c r="FX145" s="1280"/>
      <c r="FY145" s="1280"/>
      <c r="FZ145" s="1280"/>
      <c r="GA145" s="1280"/>
      <c r="GB145" s="1280"/>
      <c r="GC145" s="1280"/>
      <c r="GD145" s="1280"/>
      <c r="GE145" s="1280"/>
      <c r="GF145" s="1280"/>
      <c r="GG145" s="1280"/>
      <c r="GH145" s="1280"/>
      <c r="GI145" s="1280"/>
      <c r="GJ145" s="1280"/>
      <c r="GK145" s="1280"/>
      <c r="GL145" s="1280"/>
      <c r="GM145" s="1280"/>
      <c r="GN145" s="1280"/>
      <c r="GO145" s="1280"/>
      <c r="GP145" s="1280"/>
      <c r="GQ145" s="1280"/>
      <c r="GR145" s="1280"/>
      <c r="GS145" s="1280"/>
      <c r="GT145" s="1280"/>
      <c r="GU145" s="1280"/>
      <c r="GV145" s="1280"/>
      <c r="GW145" s="1280"/>
      <c r="GX145" s="1280"/>
      <c r="GY145" s="1280"/>
      <c r="GZ145" s="1280"/>
      <c r="HA145" s="1280"/>
      <c r="HB145" s="1280"/>
      <c r="HC145" s="1280"/>
      <c r="HD145" s="1280"/>
      <c r="HE145" s="1280"/>
      <c r="HF145" s="1280"/>
      <c r="HG145" s="1280"/>
      <c r="HH145" s="1280"/>
      <c r="HI145" s="1280"/>
      <c r="HJ145" s="1280"/>
      <c r="HK145" s="1280"/>
      <c r="HL145" s="1280"/>
      <c r="HM145" s="1280"/>
      <c r="HN145" s="1280"/>
      <c r="HO145" s="1280"/>
      <c r="HP145" s="1280"/>
      <c r="HQ145" s="1280"/>
      <c r="HR145" s="1280"/>
      <c r="HS145" s="1280"/>
      <c r="HT145" s="1280"/>
      <c r="HU145" s="1280"/>
      <c r="HV145" s="1280"/>
      <c r="HW145" s="1280"/>
      <c r="HX145" s="1280"/>
      <c r="HY145" s="1280"/>
      <c r="HZ145" s="1280"/>
      <c r="IA145" s="1280"/>
      <c r="IB145" s="1280"/>
      <c r="IC145" s="1280"/>
      <c r="ID145" s="1280"/>
      <c r="IE145" s="1280"/>
      <c r="IF145" s="1280"/>
      <c r="IG145" s="1280"/>
      <c r="IH145" s="1280"/>
      <c r="II145" s="1280"/>
      <c r="IJ145" s="1280"/>
      <c r="IK145" s="1280"/>
      <c r="IL145" s="1280"/>
      <c r="IM145" s="1280"/>
      <c r="IN145" s="1280"/>
      <c r="IO145" s="1280"/>
      <c r="IP145" s="1280"/>
      <c r="IQ145" s="1280"/>
      <c r="IR145" s="1280"/>
      <c r="IS145" s="1280"/>
      <c r="IT145" s="1280"/>
      <c r="IU145" s="1280"/>
      <c r="IV145" s="1280"/>
    </row>
    <row r="146" spans="1:256" s="1209" customFormat="1" ht="27.25" customHeight="1">
      <c r="A146" s="2514">
        <v>47</v>
      </c>
      <c r="B146" s="2000" t="s">
        <v>4313</v>
      </c>
      <c r="C146" s="2000" t="s">
        <v>4369</v>
      </c>
      <c r="D146" s="2000" t="s">
        <v>4368</v>
      </c>
      <c r="E146" s="2000" t="s">
        <v>109</v>
      </c>
      <c r="F146" s="2544">
        <f>SUM(F147)</f>
        <v>0.16000000000000003</v>
      </c>
      <c r="G146" s="54"/>
      <c r="H146" s="1520">
        <f>F146*G146</f>
        <v>0</v>
      </c>
      <c r="I146" s="1708" t="s">
        <v>140</v>
      </c>
      <c r="J146" s="5588"/>
      <c r="K146" s="3559"/>
      <c r="L146" s="3559"/>
      <c r="M146" s="1224"/>
      <c r="N146" s="5062"/>
      <c r="O146" s="5062"/>
      <c r="P146" s="5062"/>
      <c r="Q146" s="5062"/>
      <c r="U146" s="1210"/>
      <c r="W146" s="1210"/>
    </row>
    <row r="147" spans="1:256" s="4969" customFormat="1" ht="13.5" customHeight="1">
      <c r="A147" s="1678"/>
      <c r="B147" s="1332"/>
      <c r="C147" s="1334"/>
      <c r="D147" s="1334" t="s">
        <v>2951</v>
      </c>
      <c r="E147" s="1334"/>
      <c r="F147" s="2732">
        <f>(1.6)*0.1</f>
        <v>0.16000000000000003</v>
      </c>
      <c r="G147" s="6029"/>
      <c r="H147" s="4175"/>
      <c r="I147" s="1336"/>
      <c r="J147" s="4182"/>
      <c r="K147" s="4177"/>
      <c r="L147" s="1456"/>
      <c r="M147" s="1224"/>
      <c r="N147" s="1456"/>
      <c r="O147" s="1456"/>
      <c r="P147" s="1456"/>
      <c r="Q147" s="1456"/>
      <c r="R147" s="1456"/>
      <c r="S147" s="1456"/>
      <c r="T147" s="1456"/>
      <c r="U147" s="1456"/>
      <c r="V147" s="1456"/>
      <c r="W147" s="1456"/>
      <c r="X147" s="1456"/>
      <c r="Y147" s="1456"/>
      <c r="Z147" s="1456"/>
      <c r="AA147" s="1456"/>
      <c r="AB147" s="1456"/>
      <c r="AC147" s="1456"/>
      <c r="AD147" s="1456"/>
      <c r="AE147" s="1456"/>
      <c r="AF147" s="1456"/>
      <c r="AG147" s="1456"/>
      <c r="AH147" s="1456"/>
      <c r="AI147" s="1456"/>
      <c r="AJ147" s="1456"/>
      <c r="AK147" s="1456"/>
      <c r="AL147" s="1456"/>
      <c r="AM147" s="1456"/>
      <c r="AN147" s="1456"/>
      <c r="AO147" s="1456"/>
      <c r="AP147" s="1456"/>
      <c r="AQ147" s="1456"/>
      <c r="AR147" s="1456"/>
      <c r="AS147" s="1456"/>
      <c r="AT147" s="1456"/>
      <c r="AU147" s="1456"/>
      <c r="AV147" s="1456"/>
      <c r="AW147" s="1456"/>
      <c r="AX147" s="1456"/>
      <c r="AY147" s="1456"/>
      <c r="AZ147" s="1456"/>
      <c r="BA147" s="1456"/>
      <c r="BB147" s="1456"/>
      <c r="BC147" s="1456"/>
      <c r="BD147" s="1456"/>
      <c r="BE147" s="1456"/>
      <c r="BF147" s="1456"/>
      <c r="BG147" s="1456"/>
      <c r="BH147" s="1456"/>
      <c r="BI147" s="1456"/>
      <c r="BJ147" s="1456"/>
      <c r="BK147" s="1456"/>
      <c r="BL147" s="1456"/>
      <c r="BM147" s="1456"/>
      <c r="BN147" s="1456"/>
      <c r="BO147" s="1456"/>
      <c r="BP147" s="1456"/>
      <c r="BQ147" s="1456"/>
      <c r="BR147" s="1456"/>
      <c r="BS147" s="1456"/>
      <c r="BT147" s="1456"/>
      <c r="BU147" s="1456"/>
      <c r="BV147" s="1456"/>
      <c r="BW147" s="1456"/>
      <c r="BX147" s="1456"/>
      <c r="BY147" s="1456"/>
      <c r="BZ147" s="1456"/>
      <c r="CA147" s="1456"/>
      <c r="CB147" s="1456"/>
      <c r="CC147" s="1456"/>
      <c r="CD147" s="1456"/>
      <c r="CE147" s="1456"/>
      <c r="CF147" s="1456"/>
      <c r="CG147" s="1456"/>
      <c r="CH147" s="1456"/>
      <c r="CI147" s="1456"/>
      <c r="CJ147" s="1456"/>
      <c r="CK147" s="1456"/>
      <c r="CL147" s="1456"/>
      <c r="CM147" s="1456"/>
      <c r="CN147" s="1456"/>
      <c r="CO147" s="1456"/>
      <c r="CP147" s="1456"/>
      <c r="CQ147" s="1456"/>
      <c r="CR147" s="1456"/>
      <c r="CS147" s="1456"/>
      <c r="CT147" s="1456"/>
      <c r="CU147" s="1456"/>
      <c r="CV147" s="1456"/>
      <c r="CW147" s="1456"/>
      <c r="CX147" s="1456"/>
      <c r="CY147" s="1456"/>
      <c r="CZ147" s="1456"/>
      <c r="DA147" s="1456"/>
      <c r="DB147" s="1456"/>
      <c r="DC147" s="1456"/>
      <c r="DD147" s="1456"/>
      <c r="DE147" s="1456"/>
      <c r="DF147" s="1456"/>
      <c r="DG147" s="1456"/>
      <c r="DH147" s="1456"/>
      <c r="DI147" s="1456"/>
      <c r="DJ147" s="1456"/>
      <c r="DK147" s="1456"/>
      <c r="DL147" s="1456"/>
      <c r="DM147" s="1456"/>
      <c r="DN147" s="1456"/>
      <c r="DO147" s="1456"/>
      <c r="DP147" s="1456"/>
      <c r="DQ147" s="1456"/>
      <c r="DR147" s="1456"/>
      <c r="DS147" s="1456"/>
      <c r="DT147" s="1456"/>
      <c r="DU147" s="1456"/>
      <c r="DV147" s="1456"/>
      <c r="DW147" s="1456"/>
      <c r="DX147" s="1456"/>
      <c r="DY147" s="1456"/>
      <c r="DZ147" s="1456"/>
      <c r="EA147" s="1456"/>
      <c r="EB147" s="1456"/>
      <c r="EC147" s="1456"/>
      <c r="ED147" s="1456"/>
      <c r="EE147" s="1456"/>
      <c r="EF147" s="1456"/>
      <c r="EG147" s="1456"/>
      <c r="EH147" s="1456"/>
      <c r="EI147" s="1456"/>
      <c r="EJ147" s="1456"/>
      <c r="EK147" s="1456"/>
      <c r="EL147" s="1456"/>
      <c r="EM147" s="1456"/>
      <c r="EN147" s="1456"/>
      <c r="EO147" s="1456"/>
      <c r="EP147" s="1456"/>
      <c r="EQ147" s="1456"/>
      <c r="ER147" s="1456"/>
      <c r="ES147" s="1456"/>
      <c r="ET147" s="1456"/>
      <c r="EU147" s="1456"/>
      <c r="EV147" s="1456"/>
      <c r="EW147" s="1456"/>
      <c r="EX147" s="1456"/>
      <c r="EY147" s="1456"/>
      <c r="EZ147" s="1456"/>
      <c r="FA147" s="1456"/>
      <c r="FB147" s="1456"/>
      <c r="FC147" s="1456"/>
      <c r="FD147" s="1456"/>
      <c r="FE147" s="1456"/>
      <c r="FF147" s="1456"/>
      <c r="FG147" s="1456"/>
      <c r="FH147" s="1456"/>
      <c r="FI147" s="1456"/>
      <c r="FJ147" s="1456"/>
      <c r="FK147" s="1456"/>
      <c r="FL147" s="1456"/>
      <c r="FM147" s="1456"/>
      <c r="FN147" s="1456"/>
      <c r="FO147" s="1456"/>
      <c r="FP147" s="1456"/>
      <c r="FQ147" s="1456"/>
      <c r="FR147" s="1456"/>
      <c r="FS147" s="1456"/>
      <c r="FT147" s="1456"/>
      <c r="FU147" s="1456"/>
      <c r="FV147" s="1456"/>
      <c r="FW147" s="1456"/>
      <c r="FX147" s="1456"/>
      <c r="FY147" s="1456"/>
      <c r="FZ147" s="1456"/>
      <c r="GA147" s="1456"/>
      <c r="GB147" s="1456"/>
      <c r="GC147" s="1456"/>
      <c r="GD147" s="1456"/>
      <c r="GE147" s="1456"/>
      <c r="GF147" s="1456"/>
      <c r="GG147" s="1456"/>
      <c r="GH147" s="1456"/>
      <c r="GI147" s="1456"/>
      <c r="GJ147" s="1456"/>
      <c r="GK147" s="1456"/>
      <c r="GL147" s="1456"/>
      <c r="GM147" s="1456"/>
      <c r="GN147" s="1456"/>
      <c r="GO147" s="1456"/>
      <c r="GP147" s="1456"/>
      <c r="GQ147" s="1456"/>
      <c r="GR147" s="1456"/>
      <c r="GS147" s="1456"/>
      <c r="GT147" s="1456"/>
      <c r="GU147" s="1456"/>
      <c r="GV147" s="1456"/>
      <c r="GW147" s="1456"/>
      <c r="GX147" s="1456"/>
      <c r="GY147" s="1456"/>
      <c r="GZ147" s="1456"/>
      <c r="HA147" s="1456"/>
      <c r="HB147" s="1456"/>
      <c r="HC147" s="1456"/>
      <c r="HD147" s="1456"/>
      <c r="HE147" s="1456"/>
      <c r="HF147" s="1456"/>
      <c r="HG147" s="1456"/>
      <c r="HH147" s="1456"/>
      <c r="HI147" s="1456"/>
      <c r="HJ147" s="1456"/>
      <c r="HK147" s="1456"/>
      <c r="HL147" s="1456"/>
      <c r="HM147" s="1456"/>
      <c r="HN147" s="1456"/>
      <c r="HO147" s="1456"/>
      <c r="HP147" s="1456"/>
      <c r="HQ147" s="1456"/>
      <c r="HR147" s="1456"/>
      <c r="HS147" s="1456"/>
      <c r="HT147" s="1456"/>
      <c r="HU147" s="1456"/>
      <c r="HV147" s="1456"/>
      <c r="HW147" s="1456"/>
      <c r="HX147" s="1456"/>
      <c r="HY147" s="1456"/>
      <c r="HZ147" s="1456"/>
      <c r="IA147" s="1456"/>
      <c r="IB147" s="1456"/>
      <c r="IC147" s="1456"/>
      <c r="ID147" s="1456"/>
      <c r="IE147" s="1456"/>
      <c r="IF147" s="1456"/>
      <c r="IG147" s="1456"/>
      <c r="IH147" s="1456"/>
      <c r="II147" s="1456"/>
      <c r="IJ147" s="1456"/>
      <c r="IK147" s="1456"/>
      <c r="IL147" s="1456"/>
      <c r="IM147" s="1456"/>
      <c r="IN147" s="1456"/>
      <c r="IO147" s="1456"/>
      <c r="IP147" s="1456"/>
      <c r="IQ147" s="1456"/>
      <c r="IR147" s="1456"/>
      <c r="IS147" s="1456"/>
      <c r="IT147" s="1456"/>
      <c r="IU147" s="1456"/>
      <c r="IV147" s="1456"/>
    </row>
    <row r="148" spans="1:256" s="4969" customFormat="1" ht="27.25" customHeight="1">
      <c r="A148" s="5025" t="s">
        <v>1154</v>
      </c>
      <c r="B148" s="4988">
        <v>946</v>
      </c>
      <c r="C148" s="4988" t="s">
        <v>4366</v>
      </c>
      <c r="D148" s="4988" t="s">
        <v>4365</v>
      </c>
      <c r="E148" s="4988" t="s">
        <v>296</v>
      </c>
      <c r="F148" s="5026">
        <f>F149+F152</f>
        <v>32</v>
      </c>
      <c r="G148" s="5027">
        <f>SUM(H154:H157)/F148</f>
        <v>0</v>
      </c>
      <c r="H148" s="5028">
        <f>F148*G148</f>
        <v>0</v>
      </c>
      <c r="I148" s="4991" t="s">
        <v>60</v>
      </c>
      <c r="J148" s="5149"/>
      <c r="K148" s="5029"/>
      <c r="L148" s="5141"/>
      <c r="M148" s="1224"/>
      <c r="N148" s="5142"/>
      <c r="O148" s="5031"/>
      <c r="P148" s="5032"/>
      <c r="Q148" s="5033"/>
      <c r="R148" s="4993"/>
      <c r="S148" s="4993"/>
      <c r="T148" s="5034"/>
      <c r="V148" s="5035"/>
    </row>
    <row r="149" spans="1:256" s="1188" customFormat="1" ht="13.5" customHeight="1">
      <c r="A149" s="1674"/>
      <c r="B149" s="97"/>
      <c r="C149" s="4988"/>
      <c r="D149" s="2568" t="s">
        <v>3005</v>
      </c>
      <c r="E149" s="1576"/>
      <c r="F149" s="2569">
        <f>SUM(F150:F151)</f>
        <v>29.6</v>
      </c>
      <c r="G149" s="5808"/>
      <c r="H149" s="1184"/>
      <c r="I149" s="1185"/>
      <c r="J149" s="2570"/>
      <c r="K149" s="4213"/>
      <c r="L149" s="42"/>
      <c r="M149" s="1224"/>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6" s="4969" customFormat="1" ht="27.25" customHeight="1">
      <c r="A150" s="5143"/>
      <c r="B150" s="5144"/>
      <c r="C150" s="5145"/>
      <c r="D150" s="4994" t="s">
        <v>4547</v>
      </c>
      <c r="E150" s="4994"/>
      <c r="F150" s="4995">
        <f>(50*0.8*0.6)*(0.15+0.75)</f>
        <v>21.6</v>
      </c>
      <c r="G150" s="250"/>
      <c r="H150" s="5028"/>
      <c r="I150" s="5057"/>
      <c r="J150" s="5146"/>
      <c r="K150" s="5041"/>
      <c r="M150" s="1224"/>
    </row>
    <row r="151" spans="1:256" s="4969" customFormat="1" ht="27.25" customHeight="1">
      <c r="A151" s="5143"/>
      <c r="B151" s="5144"/>
      <c r="C151" s="5145"/>
      <c r="D151" s="4994" t="s">
        <v>4546</v>
      </c>
      <c r="E151" s="4994"/>
      <c r="F151" s="4995">
        <f>(40)*0.2</f>
        <v>8</v>
      </c>
      <c r="G151" s="250"/>
      <c r="H151" s="5028"/>
      <c r="I151" s="5057"/>
      <c r="J151" s="5147"/>
      <c r="K151" s="5041"/>
      <c r="M151" s="1224"/>
    </row>
    <row r="152" spans="1:256" s="1188" customFormat="1" ht="13.5" customHeight="1">
      <c r="A152" s="1674"/>
      <c r="B152" s="97"/>
      <c r="C152" s="4988"/>
      <c r="D152" s="2568" t="s">
        <v>3003</v>
      </c>
      <c r="E152" s="1576"/>
      <c r="F152" s="2569">
        <f>SUM(F153)</f>
        <v>2.4000000000000004</v>
      </c>
      <c r="G152" s="5808"/>
      <c r="H152" s="1184"/>
      <c r="I152" s="1185"/>
      <c r="J152" s="2570"/>
      <c r="K152" s="4213"/>
      <c r="L152" s="42"/>
      <c r="M152" s="1224"/>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4969" customFormat="1" ht="27.25" customHeight="1">
      <c r="A153" s="5143"/>
      <c r="B153" s="5144"/>
      <c r="C153" s="5145"/>
      <c r="D153" s="4994" t="s">
        <v>4545</v>
      </c>
      <c r="E153" s="4994"/>
      <c r="F153" s="4995">
        <f>(50*0.8*0.6)*(0.05+0.05)</f>
        <v>2.4000000000000004</v>
      </c>
      <c r="G153" s="250"/>
      <c r="H153" s="5028"/>
      <c r="I153" s="5057"/>
      <c r="J153" s="5146"/>
      <c r="K153" s="5041"/>
      <c r="M153" s="1224"/>
    </row>
    <row r="154" spans="1:256" s="4969" customFormat="1" ht="13.5" customHeight="1">
      <c r="A154" s="4324" t="s">
        <v>4126</v>
      </c>
      <c r="B154" s="67"/>
      <c r="C154" s="67"/>
      <c r="D154" s="2615" t="s">
        <v>4310</v>
      </c>
      <c r="E154" s="3375" t="s">
        <v>296</v>
      </c>
      <c r="F154" s="4214">
        <f>F149</f>
        <v>29.6</v>
      </c>
      <c r="G154" s="5844"/>
      <c r="H154" s="1335">
        <f>F154*G154</f>
        <v>0</v>
      </c>
      <c r="I154" s="2111"/>
      <c r="J154" s="4325"/>
      <c r="K154" s="4302"/>
      <c r="L154" s="3559"/>
      <c r="M154" s="1224"/>
      <c r="N154" s="2611"/>
      <c r="O154" s="2611"/>
      <c r="P154" s="2611"/>
      <c r="Q154" s="2611"/>
      <c r="R154" s="2611"/>
      <c r="S154" s="2613"/>
      <c r="T154" s="2610"/>
      <c r="U154" s="42"/>
    </row>
    <row r="155" spans="1:256" s="4969" customFormat="1" ht="13.5" customHeight="1">
      <c r="A155" s="4324" t="s">
        <v>4544</v>
      </c>
      <c r="B155" s="67"/>
      <c r="C155" s="67"/>
      <c r="D155" s="2615" t="s">
        <v>4309</v>
      </c>
      <c r="E155" s="3375" t="s">
        <v>296</v>
      </c>
      <c r="F155" s="4214">
        <f>F152</f>
        <v>2.4000000000000004</v>
      </c>
      <c r="G155" s="5844"/>
      <c r="H155" s="1335">
        <f>F155*G155</f>
        <v>0</v>
      </c>
      <c r="I155" s="2111"/>
      <c r="J155" s="4325"/>
      <c r="K155" s="4302"/>
      <c r="L155" s="3559"/>
      <c r="M155" s="1224"/>
      <c r="N155" s="2611"/>
      <c r="O155" s="2611"/>
      <c r="P155" s="2611"/>
      <c r="Q155" s="2611"/>
      <c r="R155" s="2611"/>
      <c r="S155" s="2613"/>
      <c r="T155" s="2610"/>
      <c r="U155" s="42"/>
    </row>
    <row r="156" spans="1:256" s="4969" customFormat="1" ht="27.25" customHeight="1">
      <c r="A156" s="5042" t="s">
        <v>4124</v>
      </c>
      <c r="B156" s="4988"/>
      <c r="C156" s="4994"/>
      <c r="D156" s="4994" t="s">
        <v>4354</v>
      </c>
      <c r="E156" s="4994" t="s">
        <v>296</v>
      </c>
      <c r="F156" s="4995">
        <f>F148</f>
        <v>32</v>
      </c>
      <c r="G156" s="247"/>
      <c r="H156" s="5148">
        <f>F156*G156</f>
        <v>0</v>
      </c>
      <c r="I156" s="4991"/>
      <c r="J156" s="2610"/>
      <c r="K156" s="5012"/>
      <c r="L156" s="3559"/>
      <c r="M156" s="1224"/>
      <c r="N156" s="5045"/>
      <c r="Q156" s="5045"/>
      <c r="U156" s="2567"/>
    </row>
    <row r="157" spans="1:256" s="4969" customFormat="1" ht="13.5" customHeight="1">
      <c r="A157" s="5042" t="s">
        <v>4543</v>
      </c>
      <c r="B157" s="4988"/>
      <c r="C157" s="4994"/>
      <c r="D157" s="4994" t="s">
        <v>3024</v>
      </c>
      <c r="E157" s="4994" t="s">
        <v>296</v>
      </c>
      <c r="F157" s="4995">
        <f>F148</f>
        <v>32</v>
      </c>
      <c r="G157" s="247"/>
      <c r="H157" s="5148">
        <f>F157*G157</f>
        <v>0</v>
      </c>
      <c r="I157" s="4991"/>
      <c r="J157" s="2610"/>
      <c r="K157" s="5012"/>
      <c r="L157" s="3559"/>
      <c r="M157" s="1224"/>
      <c r="N157" s="5045"/>
      <c r="Q157" s="5045"/>
      <c r="U157" s="2567"/>
    </row>
    <row r="158" spans="1:256" s="4969" customFormat="1" ht="13.5" customHeight="1">
      <c r="A158" s="5143"/>
      <c r="B158" s="5144"/>
      <c r="C158" s="5145"/>
      <c r="D158" s="4994" t="s">
        <v>3023</v>
      </c>
      <c r="E158" s="4994"/>
      <c r="F158" s="4995"/>
      <c r="G158" s="250"/>
      <c r="H158" s="5028"/>
      <c r="I158" s="5057"/>
      <c r="K158" s="5041"/>
      <c r="M158" s="1224"/>
      <c r="U158" s="2567"/>
    </row>
    <row r="159" spans="1:256" s="4969" customFormat="1" ht="27.25" customHeight="1">
      <c r="A159" s="5025" t="s">
        <v>1153</v>
      </c>
      <c r="B159" s="4988">
        <v>946</v>
      </c>
      <c r="C159" s="4988" t="s">
        <v>4358</v>
      </c>
      <c r="D159" s="4988" t="s">
        <v>4357</v>
      </c>
      <c r="E159" s="4988" t="s">
        <v>296</v>
      </c>
      <c r="F159" s="5026">
        <f>F161+F164</f>
        <v>32</v>
      </c>
      <c r="G159" s="5027">
        <f>SUM(H166:H168)/F159</f>
        <v>0</v>
      </c>
      <c r="H159" s="5028">
        <f>F159*G159</f>
        <v>0</v>
      </c>
      <c r="I159" s="4991" t="s">
        <v>60</v>
      </c>
      <c r="J159" s="5149"/>
      <c r="K159" s="5029"/>
      <c r="L159" s="5141"/>
      <c r="M159" s="1224"/>
      <c r="N159" s="5142"/>
      <c r="O159" s="5031"/>
      <c r="P159" s="5032"/>
      <c r="Q159" s="5033"/>
      <c r="S159" s="4993"/>
      <c r="U159" s="2567"/>
      <c r="V159" s="5035"/>
    </row>
    <row r="160" spans="1:256" s="4969" customFormat="1" ht="13.5" customHeight="1">
      <c r="A160" s="5143"/>
      <c r="B160" s="5144"/>
      <c r="C160" s="5145"/>
      <c r="D160" s="4994" t="s">
        <v>3020</v>
      </c>
      <c r="E160" s="4994"/>
      <c r="F160" s="4995"/>
      <c r="G160" s="250"/>
      <c r="H160" s="5028"/>
      <c r="I160" s="5057"/>
      <c r="K160" s="5041"/>
      <c r="M160" s="1224"/>
      <c r="U160" s="2567"/>
    </row>
    <row r="161" spans="1:256" s="1188" customFormat="1" ht="13.5" customHeight="1">
      <c r="A161" s="1674"/>
      <c r="B161" s="97"/>
      <c r="C161" s="4988"/>
      <c r="D161" s="2568" t="s">
        <v>3019</v>
      </c>
      <c r="E161" s="1576"/>
      <c r="F161" s="2569">
        <f>SUM(F162:F163)</f>
        <v>29.6</v>
      </c>
      <c r="G161" s="5808"/>
      <c r="H161" s="1184"/>
      <c r="I161" s="1185"/>
      <c r="J161" s="2570"/>
      <c r="K161" s="4213"/>
      <c r="L161" s="42"/>
      <c r="M161" s="1224"/>
      <c r="N161" s="42"/>
      <c r="O161" s="42"/>
      <c r="P161" s="42"/>
      <c r="Q161" s="42"/>
      <c r="S161" s="42"/>
      <c r="U161" s="2567"/>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69" customFormat="1" ht="27.25" customHeight="1">
      <c r="A162" s="5143"/>
      <c r="B162" s="5144"/>
      <c r="C162" s="5145"/>
      <c r="D162" s="4994" t="s">
        <v>4542</v>
      </c>
      <c r="E162" s="4994"/>
      <c r="F162" s="4995">
        <f>(50*0.8*0.6)*(0.15+0.75)</f>
        <v>21.6</v>
      </c>
      <c r="G162" s="250"/>
      <c r="H162" s="5028"/>
      <c r="I162" s="5057"/>
      <c r="K162" s="5041"/>
      <c r="M162" s="1224"/>
      <c r="U162" s="2567"/>
    </row>
    <row r="163" spans="1:256" s="4969" customFormat="1" ht="27.25" customHeight="1">
      <c r="A163" s="5143"/>
      <c r="B163" s="5144"/>
      <c r="C163" s="5145"/>
      <c r="D163" s="4994" t="s">
        <v>4541</v>
      </c>
      <c r="E163" s="4994"/>
      <c r="F163" s="4995">
        <f>(40)*0.2</f>
        <v>8</v>
      </c>
      <c r="G163" s="250"/>
      <c r="H163" s="5028"/>
      <c r="I163" s="5057"/>
      <c r="K163" s="5041"/>
      <c r="M163" s="1224"/>
      <c r="U163" s="2567"/>
    </row>
    <row r="164" spans="1:256" s="1188" customFormat="1" ht="13.5" customHeight="1">
      <c r="A164" s="1674"/>
      <c r="B164" s="97"/>
      <c r="C164" s="4988"/>
      <c r="D164" s="2568" t="s">
        <v>3016</v>
      </c>
      <c r="E164" s="1576"/>
      <c r="F164" s="2569">
        <f>SUM(F165)</f>
        <v>2.4000000000000004</v>
      </c>
      <c r="G164" s="5808"/>
      <c r="H164" s="1184"/>
      <c r="I164" s="1185"/>
      <c r="J164" s="2570"/>
      <c r="K164" s="4213"/>
      <c r="L164" s="42"/>
      <c r="M164" s="1224"/>
      <c r="N164" s="42"/>
      <c r="O164" s="42"/>
      <c r="P164" s="42"/>
      <c r="Q164" s="42"/>
      <c r="S164" s="42"/>
      <c r="U164" s="2567"/>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69" customFormat="1" ht="27.25" customHeight="1">
      <c r="A165" s="5143"/>
      <c r="B165" s="5144"/>
      <c r="C165" s="5145"/>
      <c r="D165" s="4994" t="s">
        <v>4540</v>
      </c>
      <c r="E165" s="4994"/>
      <c r="F165" s="4995">
        <f>(50*0.8*0.6)*(0.05+0.05)</f>
        <v>2.4000000000000004</v>
      </c>
      <c r="G165" s="250"/>
      <c r="H165" s="5028"/>
      <c r="I165" s="5057"/>
      <c r="K165" s="5041"/>
      <c r="M165" s="1224"/>
      <c r="U165" s="2567"/>
    </row>
    <row r="166" spans="1:256" s="4969" customFormat="1" ht="13.5" customHeight="1">
      <c r="A166" s="4324" t="s">
        <v>4539</v>
      </c>
      <c r="B166" s="67"/>
      <c r="C166" s="67"/>
      <c r="D166" s="2615" t="s">
        <v>4310</v>
      </c>
      <c r="E166" s="3375" t="s">
        <v>296</v>
      </c>
      <c r="F166" s="4214">
        <f>F161</f>
        <v>29.6</v>
      </c>
      <c r="G166" s="5844"/>
      <c r="H166" s="1335">
        <f>F166*G166</f>
        <v>0</v>
      </c>
      <c r="I166" s="2111"/>
      <c r="J166" s="4325"/>
      <c r="K166" s="4302"/>
      <c r="L166" s="3559"/>
      <c r="M166" s="1224"/>
      <c r="N166" s="2611"/>
      <c r="O166" s="2611"/>
      <c r="P166" s="2611"/>
      <c r="Q166" s="2611"/>
      <c r="R166" s="2611"/>
      <c r="S166" s="2613"/>
      <c r="U166" s="2610"/>
    </row>
    <row r="167" spans="1:256" s="4969" customFormat="1" ht="13.5" customHeight="1">
      <c r="A167" s="4324" t="s">
        <v>4538</v>
      </c>
      <c r="B167" s="67"/>
      <c r="C167" s="67"/>
      <c r="D167" s="2615" t="s">
        <v>4309</v>
      </c>
      <c r="E167" s="3375" t="s">
        <v>296</v>
      </c>
      <c r="F167" s="4214">
        <f>F164</f>
        <v>2.4000000000000004</v>
      </c>
      <c r="G167" s="5844"/>
      <c r="H167" s="1335">
        <f>F167*G167</f>
        <v>0</v>
      </c>
      <c r="I167" s="2111"/>
      <c r="J167" s="4325"/>
      <c r="K167" s="4302"/>
      <c r="L167" s="3559"/>
      <c r="M167" s="1224"/>
      <c r="N167" s="2611"/>
      <c r="O167" s="2611"/>
      <c r="P167" s="2611"/>
      <c r="Q167" s="2611"/>
      <c r="R167" s="2611"/>
      <c r="S167" s="2613"/>
      <c r="U167" s="2610"/>
    </row>
    <row r="168" spans="1:256" s="4969" customFormat="1" ht="27.25" customHeight="1">
      <c r="A168" s="5042" t="s">
        <v>4537</v>
      </c>
      <c r="B168" s="4988"/>
      <c r="C168" s="4994"/>
      <c r="D168" s="4994" t="s">
        <v>4354</v>
      </c>
      <c r="E168" s="4994" t="s">
        <v>296</v>
      </c>
      <c r="F168" s="4995">
        <f>F159</f>
        <v>32</v>
      </c>
      <c r="G168" s="247"/>
      <c r="H168" s="5148">
        <f>F168*G168</f>
        <v>0</v>
      </c>
      <c r="I168" s="4991"/>
      <c r="J168" s="2610"/>
      <c r="K168" s="5012"/>
      <c r="L168" s="3559"/>
      <c r="M168" s="1224"/>
      <c r="N168" s="5045"/>
      <c r="Q168" s="5045"/>
      <c r="U168" s="2567"/>
    </row>
    <row r="169" spans="1:256" s="4969" customFormat="1" ht="27.25" customHeight="1">
      <c r="A169" s="5143"/>
      <c r="B169" s="5144"/>
      <c r="C169" s="5145"/>
      <c r="D169" s="4994" t="s">
        <v>3008</v>
      </c>
      <c r="E169" s="4994"/>
      <c r="F169" s="4995"/>
      <c r="G169" s="250"/>
      <c r="H169" s="5028"/>
      <c r="I169" s="5057"/>
      <c r="J169" s="2610"/>
      <c r="K169" s="5041"/>
      <c r="M169" s="1224"/>
      <c r="R169" s="5053"/>
    </row>
    <row r="170" spans="1:256" s="1188" customFormat="1" ht="27.25" customHeight="1">
      <c r="A170" s="1674">
        <v>50</v>
      </c>
      <c r="B170" s="97" t="s">
        <v>4313</v>
      </c>
      <c r="C170" s="4988" t="s">
        <v>4312</v>
      </c>
      <c r="D170" s="67" t="s">
        <v>4311</v>
      </c>
      <c r="E170" s="67" t="s">
        <v>296</v>
      </c>
      <c r="F170" s="3125">
        <f>F171+F174</f>
        <v>18.8</v>
      </c>
      <c r="G170" s="1184">
        <f>SUM(H177:H182)/F170</f>
        <v>0</v>
      </c>
      <c r="H170" s="1184">
        <f>F170*G170</f>
        <v>0</v>
      </c>
      <c r="I170" s="1185" t="s">
        <v>60</v>
      </c>
      <c r="J170" s="5150"/>
      <c r="K170" s="4213"/>
      <c r="L170" s="4969"/>
      <c r="M170" s="1224"/>
      <c r="N170" s="4969"/>
      <c r="O170" s="4969"/>
      <c r="P170" s="4969"/>
      <c r="Q170" s="4969"/>
      <c r="R170" s="4969"/>
      <c r="S170" s="4969"/>
      <c r="T170" s="4969"/>
      <c r="U170" s="4969"/>
      <c r="V170" s="4969"/>
      <c r="W170" s="4969"/>
      <c r="X170" s="4969"/>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6" s="4316" customFormat="1" ht="13.5" customHeight="1">
      <c r="A171" s="4308"/>
      <c r="B171" s="4309"/>
      <c r="C171" s="4988"/>
      <c r="D171" s="2568" t="s">
        <v>3005</v>
      </c>
      <c r="E171" s="4310"/>
      <c r="F171" s="2569">
        <f>SUM(F172:F173)</f>
        <v>16.920000000000002</v>
      </c>
      <c r="G171" s="186"/>
      <c r="H171" s="4311"/>
      <c r="I171" s="4312"/>
      <c r="J171" s="4313"/>
      <c r="K171" s="4314"/>
      <c r="L171" s="42"/>
      <c r="M171" s="1224"/>
      <c r="N171" s="42"/>
      <c r="O171" s="42"/>
      <c r="P171" s="42"/>
      <c r="Q171" s="42"/>
      <c r="R171" s="42"/>
      <c r="S171" s="42"/>
      <c r="T171" s="42"/>
      <c r="U171" s="42"/>
      <c r="V171" s="42"/>
      <c r="W171" s="42"/>
      <c r="X171" s="42"/>
      <c r="Y171" s="4315"/>
      <c r="Z171" s="4315"/>
      <c r="AA171" s="4315"/>
      <c r="AB171" s="4315"/>
      <c r="AC171" s="4315"/>
      <c r="AD171" s="4315"/>
      <c r="AE171" s="4315"/>
      <c r="AF171" s="4315"/>
      <c r="AG171" s="4315"/>
      <c r="AH171" s="4315"/>
      <c r="AI171" s="4315"/>
      <c r="AJ171" s="4315"/>
      <c r="AK171" s="4315"/>
      <c r="AL171" s="4315"/>
      <c r="AM171" s="4315"/>
      <c r="AN171" s="4315"/>
      <c r="AO171" s="4315"/>
      <c r="AP171" s="4315"/>
      <c r="AQ171" s="4315"/>
      <c r="AR171" s="4315"/>
      <c r="AS171" s="4315"/>
      <c r="AT171" s="4315"/>
      <c r="AU171" s="4315"/>
      <c r="AV171" s="4315"/>
      <c r="AW171" s="4315"/>
      <c r="AX171" s="4315"/>
      <c r="AY171" s="4315"/>
      <c r="AZ171" s="4315"/>
      <c r="BA171" s="4315"/>
      <c r="BB171" s="4315"/>
      <c r="BC171" s="4315"/>
      <c r="BD171" s="4315"/>
      <c r="BE171" s="4315"/>
      <c r="BF171" s="4315"/>
      <c r="BG171" s="4315"/>
      <c r="BH171" s="4315"/>
      <c r="BI171" s="4315"/>
      <c r="BJ171" s="4315"/>
      <c r="BK171" s="4315"/>
      <c r="BL171" s="4315"/>
      <c r="BM171" s="4315"/>
      <c r="BN171" s="4315"/>
      <c r="BO171" s="4315"/>
      <c r="BP171" s="4315"/>
      <c r="BQ171" s="4315"/>
      <c r="BR171" s="4315"/>
      <c r="BS171" s="4315"/>
      <c r="BT171" s="4315"/>
      <c r="BU171" s="4315"/>
      <c r="BV171" s="4315"/>
      <c r="BW171" s="4315"/>
      <c r="BX171" s="4315"/>
      <c r="BY171" s="4315"/>
      <c r="BZ171" s="4315"/>
      <c r="CA171" s="4315"/>
      <c r="CB171" s="4315"/>
      <c r="CC171" s="4315"/>
      <c r="CD171" s="4315"/>
      <c r="CE171" s="4315"/>
      <c r="CF171" s="4315"/>
      <c r="CG171" s="4315"/>
      <c r="CH171" s="4315"/>
      <c r="CI171" s="4315"/>
      <c r="CJ171" s="4315"/>
      <c r="CK171" s="4315"/>
      <c r="CL171" s="4315"/>
      <c r="CM171" s="4315"/>
      <c r="CN171" s="4315"/>
      <c r="CO171" s="4315"/>
      <c r="CP171" s="4315"/>
      <c r="CQ171" s="4315"/>
      <c r="CR171" s="4315"/>
      <c r="CS171" s="4315"/>
      <c r="CT171" s="4315"/>
      <c r="CU171" s="4315"/>
      <c r="CV171" s="4315"/>
      <c r="CW171" s="4315"/>
      <c r="CX171" s="4315"/>
      <c r="CY171" s="4315"/>
      <c r="CZ171" s="4315"/>
      <c r="DA171" s="4315"/>
      <c r="DB171" s="4315"/>
      <c r="DC171" s="4315"/>
      <c r="DD171" s="4315"/>
      <c r="DE171" s="4315"/>
      <c r="DF171" s="4315"/>
      <c r="DG171" s="4315"/>
      <c r="DH171" s="4315"/>
      <c r="DI171" s="4315"/>
      <c r="DJ171" s="4315"/>
      <c r="DK171" s="4315"/>
      <c r="DL171" s="4315"/>
      <c r="DM171" s="4315"/>
      <c r="DN171" s="4315"/>
      <c r="DO171" s="4315"/>
      <c r="DP171" s="4315"/>
      <c r="DQ171" s="4315"/>
      <c r="DR171" s="4315"/>
      <c r="DS171" s="4315"/>
      <c r="DT171" s="4315"/>
      <c r="DU171" s="4315"/>
      <c r="DV171" s="4315"/>
      <c r="DW171" s="4315"/>
      <c r="DX171" s="4315"/>
      <c r="DY171" s="4315"/>
      <c r="DZ171" s="4315"/>
      <c r="EA171" s="4315"/>
      <c r="EB171" s="4315"/>
      <c r="EC171" s="4315"/>
      <c r="ED171" s="4315"/>
      <c r="EE171" s="4315"/>
      <c r="EF171" s="4315"/>
      <c r="EG171" s="4315"/>
      <c r="EH171" s="4315"/>
      <c r="EI171" s="4315"/>
      <c r="EJ171" s="4315"/>
      <c r="EK171" s="4315"/>
      <c r="EL171" s="4315"/>
      <c r="EM171" s="4315"/>
      <c r="EN171" s="4315"/>
      <c r="EO171" s="4315"/>
      <c r="EP171" s="4315"/>
      <c r="EQ171" s="4315"/>
      <c r="ER171" s="4315"/>
      <c r="ES171" s="4315"/>
      <c r="ET171" s="4315"/>
      <c r="EU171" s="4315"/>
      <c r="EV171" s="4315"/>
      <c r="EW171" s="4315"/>
      <c r="EX171" s="4315"/>
      <c r="EY171" s="4315"/>
      <c r="EZ171" s="4315"/>
      <c r="FA171" s="4315"/>
      <c r="FB171" s="4315"/>
      <c r="FC171" s="4315"/>
      <c r="FD171" s="4315"/>
      <c r="FE171" s="4315"/>
      <c r="FF171" s="4315"/>
      <c r="FG171" s="4315"/>
      <c r="FH171" s="4315"/>
      <c r="FI171" s="4315"/>
      <c r="FJ171" s="4315"/>
      <c r="FK171" s="4315"/>
      <c r="FL171" s="4315"/>
      <c r="FM171" s="4315"/>
      <c r="FN171" s="4315"/>
      <c r="FO171" s="4315"/>
      <c r="FP171" s="4315"/>
      <c r="FQ171" s="4315"/>
      <c r="FR171" s="4315"/>
      <c r="FS171" s="4315"/>
      <c r="FT171" s="4315"/>
      <c r="FU171" s="4315"/>
      <c r="FV171" s="4315"/>
      <c r="FW171" s="4315"/>
      <c r="FX171" s="4315"/>
      <c r="FY171" s="4315"/>
      <c r="FZ171" s="4315"/>
      <c r="GA171" s="4315"/>
      <c r="GB171" s="4315"/>
      <c r="GC171" s="4315"/>
      <c r="GD171" s="4315"/>
      <c r="GE171" s="4315"/>
      <c r="GF171" s="4315"/>
      <c r="GG171" s="4315"/>
      <c r="GH171" s="4315"/>
      <c r="GI171" s="4315"/>
      <c r="GJ171" s="4315"/>
      <c r="GK171" s="4315"/>
      <c r="GL171" s="4315"/>
      <c r="GM171" s="4315"/>
      <c r="GN171" s="4315"/>
      <c r="GO171" s="4315"/>
      <c r="GP171" s="4315"/>
      <c r="GQ171" s="4315"/>
      <c r="GR171" s="4315"/>
      <c r="GS171" s="4315"/>
      <c r="GT171" s="4315"/>
      <c r="GU171" s="4315"/>
      <c r="GV171" s="4315"/>
      <c r="GW171" s="4315"/>
      <c r="GX171" s="4315"/>
      <c r="GY171" s="4315"/>
      <c r="GZ171" s="4315"/>
      <c r="HA171" s="4315"/>
      <c r="HB171" s="4315"/>
      <c r="HC171" s="4315"/>
      <c r="HD171" s="4315"/>
      <c r="HE171" s="4315"/>
      <c r="HF171" s="4315"/>
      <c r="HG171" s="4315"/>
      <c r="HH171" s="4315"/>
      <c r="HI171" s="4315"/>
      <c r="HJ171" s="4315"/>
      <c r="HK171" s="4315"/>
      <c r="HL171" s="4315"/>
      <c r="HM171" s="4315"/>
      <c r="HN171" s="4315"/>
      <c r="HO171" s="4315"/>
      <c r="HP171" s="4315"/>
      <c r="HQ171" s="4315"/>
      <c r="HR171" s="4315"/>
      <c r="HS171" s="4315"/>
      <c r="HT171" s="4315"/>
      <c r="HU171" s="4315"/>
      <c r="HV171" s="4315"/>
      <c r="HW171" s="4315"/>
      <c r="HX171" s="4315"/>
      <c r="HY171" s="4315"/>
      <c r="HZ171" s="4315"/>
      <c r="IA171" s="4315"/>
      <c r="IB171" s="4315"/>
      <c r="IC171" s="4315"/>
      <c r="ID171" s="4315"/>
      <c r="IE171" s="4315"/>
      <c r="IF171" s="4315"/>
      <c r="IG171" s="4315"/>
      <c r="IH171" s="4315"/>
      <c r="II171" s="4315"/>
      <c r="IJ171" s="4315"/>
      <c r="IK171" s="4315"/>
      <c r="IL171" s="4315"/>
      <c r="IM171" s="4315"/>
      <c r="IN171" s="4315"/>
      <c r="IO171" s="4315"/>
      <c r="IP171" s="4315"/>
      <c r="IQ171" s="4315"/>
      <c r="IR171" s="4315"/>
      <c r="IS171" s="4315"/>
      <c r="IT171" s="4315"/>
      <c r="IU171" s="4315"/>
      <c r="IV171" s="4315"/>
    </row>
    <row r="172" spans="1:256" s="1188" customFormat="1" ht="27.25" customHeight="1">
      <c r="A172" s="4317"/>
      <c r="B172" s="4318"/>
      <c r="C172" s="4319"/>
      <c r="D172" s="2615" t="s">
        <v>4536</v>
      </c>
      <c r="E172" s="2615"/>
      <c r="F172" s="4320">
        <f>(50*0.8*(1-0.6))*(0.15+0.75)</f>
        <v>14.4</v>
      </c>
      <c r="G172" s="5808"/>
      <c r="H172" s="1184"/>
      <c r="I172" s="2111"/>
      <c r="J172" s="5628"/>
      <c r="K172" s="4213"/>
      <c r="L172" s="4315"/>
      <c r="M172" s="1224"/>
      <c r="N172" s="4315"/>
      <c r="O172" s="4315"/>
      <c r="P172" s="4315"/>
      <c r="Q172" s="4315"/>
      <c r="R172" s="4315"/>
      <c r="S172" s="4315"/>
      <c r="T172" s="4315"/>
      <c r="U172" s="4315"/>
      <c r="V172" s="4315"/>
      <c r="W172" s="4315"/>
      <c r="X172" s="4315"/>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1188" customFormat="1" ht="27.25" customHeight="1">
      <c r="A173" s="4317"/>
      <c r="B173" s="4318"/>
      <c r="C173" s="4319"/>
      <c r="D173" s="2615" t="s">
        <v>4535</v>
      </c>
      <c r="E173" s="2615"/>
      <c r="F173" s="4320">
        <f>(3.5*0.8*(1))*(0.15+0.75)</f>
        <v>2.5200000000000005</v>
      </c>
      <c r="G173" s="5808"/>
      <c r="H173" s="1184"/>
      <c r="I173" s="2111"/>
      <c r="J173" s="5628"/>
      <c r="K173" s="4213"/>
      <c r="L173" s="4315"/>
      <c r="M173" s="1224"/>
      <c r="N173" s="4315"/>
      <c r="O173" s="4315"/>
      <c r="P173" s="4315"/>
      <c r="Q173" s="4315"/>
      <c r="R173" s="4315"/>
      <c r="S173" s="4315"/>
      <c r="T173" s="4315"/>
      <c r="U173" s="4315"/>
      <c r="V173" s="4315"/>
      <c r="W173" s="4315"/>
      <c r="X173" s="4315"/>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6" s="4316" customFormat="1" ht="13.5" customHeight="1">
      <c r="A174" s="4308"/>
      <c r="B174" s="4309"/>
      <c r="C174" s="4988"/>
      <c r="D174" s="2568" t="s">
        <v>3003</v>
      </c>
      <c r="E174" s="4310"/>
      <c r="F174" s="2569">
        <f>SUM(F175:F176)</f>
        <v>1.8800000000000001</v>
      </c>
      <c r="G174" s="186"/>
      <c r="H174" s="4311"/>
      <c r="I174" s="4312"/>
      <c r="J174" s="4322"/>
      <c r="K174" s="4314"/>
      <c r="L174" s="1136"/>
      <c r="M174" s="1224"/>
      <c r="N174" s="1136"/>
      <c r="O174" s="1136"/>
      <c r="P174" s="42"/>
      <c r="Q174" s="42"/>
      <c r="R174" s="42"/>
      <c r="S174" s="42"/>
      <c r="T174" s="42"/>
      <c r="U174" s="42"/>
      <c r="V174" s="42"/>
      <c r="W174" s="42"/>
      <c r="X174" s="42"/>
      <c r="Y174" s="4315"/>
      <c r="Z174" s="4315"/>
      <c r="AA174" s="4315"/>
      <c r="AB174" s="4315"/>
      <c r="AC174" s="4315"/>
      <c r="AD174" s="4315"/>
      <c r="AE174" s="4315"/>
      <c r="AF174" s="4315"/>
      <c r="AG174" s="4315"/>
      <c r="AH174" s="4315"/>
      <c r="AI174" s="4315"/>
      <c r="AJ174" s="4315"/>
      <c r="AK174" s="4315"/>
      <c r="AL174" s="4315"/>
      <c r="AM174" s="4315"/>
      <c r="AN174" s="4315"/>
      <c r="AO174" s="4315"/>
      <c r="AP174" s="4315"/>
      <c r="AQ174" s="4315"/>
      <c r="AR174" s="4315"/>
      <c r="AS174" s="4315"/>
      <c r="AT174" s="4315"/>
      <c r="AU174" s="4315"/>
      <c r="AV174" s="4315"/>
      <c r="AW174" s="4315"/>
      <c r="AX174" s="4315"/>
      <c r="AY174" s="4315"/>
      <c r="AZ174" s="4315"/>
      <c r="BA174" s="4315"/>
      <c r="BB174" s="4315"/>
      <c r="BC174" s="4315"/>
      <c r="BD174" s="4315"/>
      <c r="BE174" s="4315"/>
      <c r="BF174" s="4315"/>
      <c r="BG174" s="4315"/>
      <c r="BH174" s="4315"/>
      <c r="BI174" s="4315"/>
      <c r="BJ174" s="4315"/>
      <c r="BK174" s="4315"/>
      <c r="BL174" s="4315"/>
      <c r="BM174" s="4315"/>
      <c r="BN174" s="4315"/>
      <c r="BO174" s="4315"/>
      <c r="BP174" s="4315"/>
      <c r="BQ174" s="4315"/>
      <c r="BR174" s="4315"/>
      <c r="BS174" s="4315"/>
      <c r="BT174" s="4315"/>
      <c r="BU174" s="4315"/>
      <c r="BV174" s="4315"/>
      <c r="BW174" s="4315"/>
      <c r="BX174" s="4315"/>
      <c r="BY174" s="4315"/>
      <c r="BZ174" s="4315"/>
      <c r="CA174" s="4315"/>
      <c r="CB174" s="4315"/>
      <c r="CC174" s="4315"/>
      <c r="CD174" s="4315"/>
      <c r="CE174" s="4315"/>
      <c r="CF174" s="4315"/>
      <c r="CG174" s="4315"/>
      <c r="CH174" s="4315"/>
      <c r="CI174" s="4315"/>
      <c r="CJ174" s="4315"/>
      <c r="CK174" s="4315"/>
      <c r="CL174" s="4315"/>
      <c r="CM174" s="4315"/>
      <c r="CN174" s="4315"/>
      <c r="CO174" s="4315"/>
      <c r="CP174" s="4315"/>
      <c r="CQ174" s="4315"/>
      <c r="CR174" s="4315"/>
      <c r="CS174" s="4315"/>
      <c r="CT174" s="4315"/>
      <c r="CU174" s="4315"/>
      <c r="CV174" s="4315"/>
      <c r="CW174" s="4315"/>
      <c r="CX174" s="4315"/>
      <c r="CY174" s="4315"/>
      <c r="CZ174" s="4315"/>
      <c r="DA174" s="4315"/>
      <c r="DB174" s="4315"/>
      <c r="DC174" s="4315"/>
      <c r="DD174" s="4315"/>
      <c r="DE174" s="4315"/>
      <c r="DF174" s="4315"/>
      <c r="DG174" s="4315"/>
      <c r="DH174" s="4315"/>
      <c r="DI174" s="4315"/>
      <c r="DJ174" s="4315"/>
      <c r="DK174" s="4315"/>
      <c r="DL174" s="4315"/>
      <c r="DM174" s="4315"/>
      <c r="DN174" s="4315"/>
      <c r="DO174" s="4315"/>
      <c r="DP174" s="4315"/>
      <c r="DQ174" s="4315"/>
      <c r="DR174" s="4315"/>
      <c r="DS174" s="4315"/>
      <c r="DT174" s="4315"/>
      <c r="DU174" s="4315"/>
      <c r="DV174" s="4315"/>
      <c r="DW174" s="4315"/>
      <c r="DX174" s="4315"/>
      <c r="DY174" s="4315"/>
      <c r="DZ174" s="4315"/>
      <c r="EA174" s="4315"/>
      <c r="EB174" s="4315"/>
      <c r="EC174" s="4315"/>
      <c r="ED174" s="4315"/>
      <c r="EE174" s="4315"/>
      <c r="EF174" s="4315"/>
      <c r="EG174" s="4315"/>
      <c r="EH174" s="4315"/>
      <c r="EI174" s="4315"/>
      <c r="EJ174" s="4315"/>
      <c r="EK174" s="4315"/>
      <c r="EL174" s="4315"/>
      <c r="EM174" s="4315"/>
      <c r="EN174" s="4315"/>
      <c r="EO174" s="4315"/>
      <c r="EP174" s="4315"/>
      <c r="EQ174" s="4315"/>
      <c r="ER174" s="4315"/>
      <c r="ES174" s="4315"/>
      <c r="ET174" s="4315"/>
      <c r="EU174" s="4315"/>
      <c r="EV174" s="4315"/>
      <c r="EW174" s="4315"/>
      <c r="EX174" s="4315"/>
      <c r="EY174" s="4315"/>
      <c r="EZ174" s="4315"/>
      <c r="FA174" s="4315"/>
      <c r="FB174" s="4315"/>
      <c r="FC174" s="4315"/>
      <c r="FD174" s="4315"/>
      <c r="FE174" s="4315"/>
      <c r="FF174" s="4315"/>
      <c r="FG174" s="4315"/>
      <c r="FH174" s="4315"/>
      <c r="FI174" s="4315"/>
      <c r="FJ174" s="4315"/>
      <c r="FK174" s="4315"/>
      <c r="FL174" s="4315"/>
      <c r="FM174" s="4315"/>
      <c r="FN174" s="4315"/>
      <c r="FO174" s="4315"/>
      <c r="FP174" s="4315"/>
      <c r="FQ174" s="4315"/>
      <c r="FR174" s="4315"/>
      <c r="FS174" s="4315"/>
      <c r="FT174" s="4315"/>
      <c r="FU174" s="4315"/>
      <c r="FV174" s="4315"/>
      <c r="FW174" s="4315"/>
      <c r="FX174" s="4315"/>
      <c r="FY174" s="4315"/>
      <c r="FZ174" s="4315"/>
      <c r="GA174" s="4315"/>
      <c r="GB174" s="4315"/>
      <c r="GC174" s="4315"/>
      <c r="GD174" s="4315"/>
      <c r="GE174" s="4315"/>
      <c r="GF174" s="4315"/>
      <c r="GG174" s="4315"/>
      <c r="GH174" s="4315"/>
      <c r="GI174" s="4315"/>
      <c r="GJ174" s="4315"/>
      <c r="GK174" s="4315"/>
      <c r="GL174" s="4315"/>
      <c r="GM174" s="4315"/>
      <c r="GN174" s="4315"/>
      <c r="GO174" s="4315"/>
      <c r="GP174" s="4315"/>
      <c r="GQ174" s="4315"/>
      <c r="GR174" s="4315"/>
      <c r="GS174" s="4315"/>
      <c r="GT174" s="4315"/>
      <c r="GU174" s="4315"/>
      <c r="GV174" s="4315"/>
      <c r="GW174" s="4315"/>
      <c r="GX174" s="4315"/>
      <c r="GY174" s="4315"/>
      <c r="GZ174" s="4315"/>
      <c r="HA174" s="4315"/>
      <c r="HB174" s="4315"/>
      <c r="HC174" s="4315"/>
      <c r="HD174" s="4315"/>
      <c r="HE174" s="4315"/>
      <c r="HF174" s="4315"/>
      <c r="HG174" s="4315"/>
      <c r="HH174" s="4315"/>
      <c r="HI174" s="4315"/>
      <c r="HJ174" s="4315"/>
      <c r="HK174" s="4315"/>
      <c r="HL174" s="4315"/>
      <c r="HM174" s="4315"/>
      <c r="HN174" s="4315"/>
      <c r="HO174" s="4315"/>
      <c r="HP174" s="4315"/>
      <c r="HQ174" s="4315"/>
      <c r="HR174" s="4315"/>
      <c r="HS174" s="4315"/>
      <c r="HT174" s="4315"/>
      <c r="HU174" s="4315"/>
      <c r="HV174" s="4315"/>
      <c r="HW174" s="4315"/>
      <c r="HX174" s="4315"/>
      <c r="HY174" s="4315"/>
      <c r="HZ174" s="4315"/>
      <c r="IA174" s="4315"/>
      <c r="IB174" s="4315"/>
      <c r="IC174" s="4315"/>
      <c r="ID174" s="4315"/>
      <c r="IE174" s="4315"/>
      <c r="IF174" s="4315"/>
      <c r="IG174" s="4315"/>
      <c r="IH174" s="4315"/>
      <c r="II174" s="4315"/>
      <c r="IJ174" s="4315"/>
      <c r="IK174" s="4315"/>
      <c r="IL174" s="4315"/>
      <c r="IM174" s="4315"/>
      <c r="IN174" s="4315"/>
      <c r="IO174" s="4315"/>
      <c r="IP174" s="4315"/>
      <c r="IQ174" s="4315"/>
      <c r="IR174" s="4315"/>
      <c r="IS174" s="4315"/>
      <c r="IT174" s="4315"/>
      <c r="IU174" s="4315"/>
      <c r="IV174" s="4315"/>
    </row>
    <row r="175" spans="1:256" s="1188" customFormat="1" ht="27.25" customHeight="1">
      <c r="A175" s="4317"/>
      <c r="B175" s="4318"/>
      <c r="C175" s="4319"/>
      <c r="D175" s="2615" t="s">
        <v>4534</v>
      </c>
      <c r="E175" s="2615"/>
      <c r="F175" s="4320">
        <f>(50*0.8*(1-0.6))*(0.05+0.05)</f>
        <v>1.6</v>
      </c>
      <c r="G175" s="5808"/>
      <c r="H175" s="1184"/>
      <c r="I175" s="2111"/>
      <c r="J175" s="4323"/>
      <c r="K175" s="4213"/>
      <c r="L175" s="1136"/>
      <c r="M175" s="1224"/>
      <c r="N175" s="1136"/>
      <c r="O175" s="1136"/>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6" s="1188" customFormat="1" ht="27.25" customHeight="1">
      <c r="A176" s="4317"/>
      <c r="B176" s="4318"/>
      <c r="C176" s="4319"/>
      <c r="D176" s="2615" t="s">
        <v>4533</v>
      </c>
      <c r="E176" s="2615"/>
      <c r="F176" s="4320">
        <f>(3.5*0.8*(1))*(0.05+0.05)</f>
        <v>0.28000000000000003</v>
      </c>
      <c r="G176" s="5808"/>
      <c r="H176" s="1184"/>
      <c r="I176" s="2111"/>
      <c r="J176" s="5628"/>
      <c r="K176" s="4213"/>
      <c r="L176" s="4315"/>
      <c r="M176" s="1224"/>
      <c r="N176" s="4315"/>
      <c r="O176" s="4315"/>
      <c r="P176" s="4315"/>
      <c r="Q176" s="4315"/>
      <c r="R176" s="4315"/>
      <c r="S176" s="4315"/>
      <c r="T176" s="4315"/>
      <c r="U176" s="4315"/>
      <c r="V176" s="4315"/>
      <c r="W176" s="4315"/>
      <c r="X176" s="4315"/>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8" customFormat="1" ht="13.5" customHeight="1">
      <c r="A177" s="4324" t="s">
        <v>4532</v>
      </c>
      <c r="B177" s="67"/>
      <c r="C177" s="67"/>
      <c r="D177" s="2615" t="s">
        <v>4310</v>
      </c>
      <c r="E177" s="3375" t="s">
        <v>296</v>
      </c>
      <c r="F177" s="4214">
        <f>F171</f>
        <v>16.920000000000002</v>
      </c>
      <c r="G177" s="5844"/>
      <c r="H177" s="1335">
        <f t="shared" ref="H177:H182" si="0">F177*G177</f>
        <v>0</v>
      </c>
      <c r="I177" s="2111"/>
      <c r="J177" s="4325"/>
      <c r="K177" s="4302"/>
      <c r="L177" s="3559"/>
      <c r="M177" s="1224"/>
      <c r="N177" s="2611"/>
      <c r="O177" s="2611"/>
      <c r="P177" s="2611"/>
      <c r="Q177" s="2611"/>
      <c r="R177" s="2611"/>
      <c r="S177" s="2613"/>
      <c r="T177" s="2610"/>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1188" customFormat="1" ht="13.5" customHeight="1">
      <c r="A178" s="4324" t="s">
        <v>4531</v>
      </c>
      <c r="B178" s="67"/>
      <c r="C178" s="67"/>
      <c r="D178" s="2615" t="s">
        <v>4309</v>
      </c>
      <c r="E178" s="3375" t="s">
        <v>296</v>
      </c>
      <c r="F178" s="4214">
        <f>F174</f>
        <v>1.8800000000000001</v>
      </c>
      <c r="G178" s="5844"/>
      <c r="H178" s="1335">
        <f t="shared" si="0"/>
        <v>0</v>
      </c>
      <c r="I178" s="2111"/>
      <c r="J178" s="4325"/>
      <c r="K178" s="4302"/>
      <c r="L178" s="3559"/>
      <c r="M178" s="1224"/>
      <c r="N178" s="2611"/>
      <c r="O178" s="2611"/>
      <c r="P178" s="2611"/>
      <c r="Q178" s="2611"/>
      <c r="R178" s="2611"/>
      <c r="S178" s="2613"/>
      <c r="T178" s="2610"/>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1188" customFormat="1" ht="27.25" customHeight="1">
      <c r="A179" s="4324" t="s">
        <v>4530</v>
      </c>
      <c r="B179" s="67"/>
      <c r="C179" s="67"/>
      <c r="D179" s="2615" t="s">
        <v>4308</v>
      </c>
      <c r="E179" s="3375" t="s">
        <v>296</v>
      </c>
      <c r="F179" s="4214">
        <f>F170</f>
        <v>18.8</v>
      </c>
      <c r="G179" s="5844"/>
      <c r="H179" s="1335">
        <f t="shared" si="0"/>
        <v>0</v>
      </c>
      <c r="I179" s="2111"/>
      <c r="J179" s="4325"/>
      <c r="K179" s="4302"/>
      <c r="L179" s="3559"/>
      <c r="M179" s="1224"/>
      <c r="N179" s="2611"/>
      <c r="O179" s="2611"/>
      <c r="P179" s="2611"/>
      <c r="Q179" s="2611"/>
      <c r="R179" s="2611"/>
      <c r="S179" s="2613"/>
      <c r="T179" s="2610"/>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1188" customFormat="1" ht="27.25" customHeight="1">
      <c r="A180" s="4326" t="s">
        <v>4529</v>
      </c>
      <c r="B180" s="2614"/>
      <c r="C180" s="1229"/>
      <c r="D180" s="2006" t="s">
        <v>4307</v>
      </c>
      <c r="E180" s="5011" t="s">
        <v>296</v>
      </c>
      <c r="F180" s="4995">
        <f>F170*29</f>
        <v>545.20000000000005</v>
      </c>
      <c r="G180" s="253"/>
      <c r="H180" s="2007">
        <f t="shared" si="0"/>
        <v>0</v>
      </c>
      <c r="I180" s="1259"/>
      <c r="J180" s="4325"/>
      <c r="K180" s="5109"/>
      <c r="L180" s="3559"/>
      <c r="M180" s="1224"/>
      <c r="N180" s="2611"/>
      <c r="O180" s="2611"/>
      <c r="P180" s="2611"/>
      <c r="Q180" s="2611"/>
      <c r="R180" s="2611"/>
      <c r="S180" s="2613"/>
      <c r="U180" s="42"/>
      <c r="V180" s="2610"/>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8" customFormat="1" ht="27.25" customHeight="1">
      <c r="A181" s="4324" t="s">
        <v>4528</v>
      </c>
      <c r="B181" s="67"/>
      <c r="C181" s="67"/>
      <c r="D181" s="2615" t="s">
        <v>2988</v>
      </c>
      <c r="E181" s="3375" t="s">
        <v>296</v>
      </c>
      <c r="F181" s="4214">
        <f>F170</f>
        <v>18.8</v>
      </c>
      <c r="G181" s="5844"/>
      <c r="H181" s="1335">
        <f t="shared" si="0"/>
        <v>0</v>
      </c>
      <c r="I181" s="2111"/>
      <c r="J181" s="1280"/>
      <c r="K181" s="4302"/>
      <c r="L181" s="3559"/>
      <c r="M181" s="1224"/>
      <c r="N181" s="82"/>
      <c r="O181" s="82"/>
      <c r="P181" s="3284"/>
      <c r="Q181" s="82"/>
      <c r="R181" s="82"/>
      <c r="S181" s="2575"/>
      <c r="T181" s="8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1188" customFormat="1" ht="27.25" customHeight="1">
      <c r="A182" s="4329" t="s">
        <v>4527</v>
      </c>
      <c r="B182" s="4330"/>
      <c r="C182" s="4331"/>
      <c r="D182" s="1270" t="s">
        <v>4306</v>
      </c>
      <c r="E182" s="3460" t="s">
        <v>2744</v>
      </c>
      <c r="F182" s="4332">
        <f>F170*2</f>
        <v>37.6</v>
      </c>
      <c r="G182" s="6034"/>
      <c r="H182" s="1335">
        <f t="shared" si="0"/>
        <v>0</v>
      </c>
      <c r="I182" s="4333"/>
      <c r="J182" s="1280"/>
      <c r="K182" s="4334"/>
      <c r="L182" s="3559"/>
      <c r="M182" s="1224"/>
      <c r="N182" s="82"/>
      <c r="O182" s="82"/>
      <c r="P182" s="82"/>
      <c r="Q182" s="82"/>
      <c r="R182" s="82"/>
      <c r="S182" s="2575"/>
      <c r="T182" s="5629"/>
      <c r="U182" s="42"/>
      <c r="V182" s="42"/>
      <c r="W182" s="42"/>
      <c r="X182" s="42"/>
      <c r="Y182" s="4335"/>
      <c r="Z182" s="4335"/>
      <c r="AA182" s="4335"/>
      <c r="AB182" s="4335"/>
      <c r="AC182" s="4335"/>
      <c r="AD182" s="4335"/>
      <c r="AE182" s="4335"/>
      <c r="AF182" s="4335"/>
      <c r="AG182" s="4335"/>
      <c r="AH182" s="4335"/>
      <c r="AI182" s="4335"/>
      <c r="AJ182" s="4335"/>
      <c r="AK182" s="4335"/>
      <c r="AL182" s="4335"/>
      <c r="AM182" s="4335"/>
      <c r="AN182" s="4335"/>
      <c r="AO182" s="4335"/>
      <c r="AP182" s="4335"/>
      <c r="AQ182" s="4335"/>
      <c r="AR182" s="4335"/>
      <c r="AS182" s="4335"/>
      <c r="AT182" s="4335"/>
      <c r="AU182" s="4335"/>
      <c r="AV182" s="4335"/>
      <c r="AW182" s="4335"/>
      <c r="AX182" s="4335"/>
      <c r="AY182" s="4335"/>
      <c r="AZ182" s="4335"/>
      <c r="BA182" s="4335"/>
      <c r="BB182" s="4335"/>
      <c r="BC182" s="4335"/>
      <c r="BD182" s="4335"/>
      <c r="BE182" s="4335"/>
      <c r="BF182" s="4335"/>
      <c r="BG182" s="4335"/>
      <c r="BH182" s="4335"/>
      <c r="BI182" s="4335"/>
      <c r="BJ182" s="4335"/>
      <c r="BK182" s="4335"/>
      <c r="BL182" s="4335"/>
      <c r="BM182" s="4335"/>
      <c r="BN182" s="4335"/>
      <c r="BO182" s="4335"/>
      <c r="BP182" s="4335"/>
      <c r="BQ182" s="4335"/>
      <c r="BR182" s="4335"/>
      <c r="BS182" s="4335"/>
      <c r="BT182" s="4335"/>
      <c r="BU182" s="4335"/>
      <c r="BV182" s="4335"/>
      <c r="BW182" s="4335"/>
      <c r="BX182" s="4335"/>
      <c r="BY182" s="4335"/>
      <c r="BZ182" s="4335"/>
      <c r="CA182" s="4335"/>
      <c r="CB182" s="4335"/>
      <c r="CC182" s="4335"/>
      <c r="CD182" s="4335"/>
      <c r="CE182" s="4335"/>
      <c r="CF182" s="4335"/>
      <c r="CG182" s="4335"/>
      <c r="CH182" s="4335"/>
      <c r="CI182" s="4335"/>
      <c r="CJ182" s="4335"/>
      <c r="CK182" s="4335"/>
      <c r="CL182" s="4335"/>
      <c r="CM182" s="4335"/>
      <c r="CN182" s="4335"/>
      <c r="CO182" s="4335"/>
      <c r="CP182" s="4335"/>
      <c r="CQ182" s="4335"/>
      <c r="CR182" s="4335"/>
      <c r="CS182" s="4335"/>
      <c r="CT182" s="4335"/>
      <c r="CU182" s="4335"/>
      <c r="CV182" s="4335"/>
      <c r="CW182" s="4335"/>
      <c r="CX182" s="4335"/>
      <c r="CY182" s="4335"/>
      <c r="CZ182" s="4335"/>
      <c r="DA182" s="4335"/>
      <c r="DB182" s="4335"/>
      <c r="DC182" s="4335"/>
      <c r="DD182" s="4335"/>
      <c r="DE182" s="4335"/>
      <c r="DF182" s="4335"/>
      <c r="DG182" s="4335"/>
      <c r="DH182" s="4335"/>
      <c r="DI182" s="4335"/>
      <c r="DJ182" s="4335"/>
      <c r="DK182" s="4335"/>
      <c r="DL182" s="4335"/>
      <c r="DM182" s="4335"/>
      <c r="DN182" s="4335"/>
      <c r="DO182" s="4335"/>
      <c r="DP182" s="4335"/>
      <c r="DQ182" s="4335"/>
      <c r="DR182" s="4335"/>
      <c r="DS182" s="4335"/>
      <c r="DT182" s="4335"/>
      <c r="DU182" s="4335"/>
      <c r="DV182" s="4335"/>
      <c r="DW182" s="4335"/>
      <c r="DX182" s="4335"/>
      <c r="DY182" s="4335"/>
      <c r="DZ182" s="4335"/>
      <c r="EA182" s="4335"/>
      <c r="EB182" s="4335"/>
      <c r="EC182" s="4335"/>
      <c r="ED182" s="4335"/>
      <c r="EE182" s="4335"/>
      <c r="EF182" s="4335"/>
      <c r="EG182" s="4335"/>
      <c r="EH182" s="4335"/>
      <c r="EI182" s="4335"/>
      <c r="EJ182" s="4335"/>
      <c r="EK182" s="4335"/>
      <c r="EL182" s="4335"/>
      <c r="EM182" s="4335"/>
      <c r="EN182" s="4335"/>
      <c r="EO182" s="4335"/>
      <c r="EP182" s="4335"/>
      <c r="EQ182" s="4335"/>
      <c r="ER182" s="4335"/>
      <c r="ES182" s="4335"/>
      <c r="ET182" s="4335"/>
      <c r="EU182" s="4335"/>
      <c r="EV182" s="4335"/>
      <c r="EW182" s="4335"/>
      <c r="EX182" s="4335"/>
      <c r="EY182" s="4335"/>
      <c r="EZ182" s="4335"/>
      <c r="FA182" s="4335"/>
      <c r="FB182" s="4335"/>
      <c r="FC182" s="4335"/>
      <c r="FD182" s="4335"/>
      <c r="FE182" s="4335"/>
      <c r="FF182" s="4335"/>
      <c r="FG182" s="4335"/>
      <c r="FH182" s="4335"/>
      <c r="FI182" s="4335"/>
      <c r="FJ182" s="4335"/>
      <c r="FK182" s="4335"/>
      <c r="FL182" s="4335"/>
      <c r="FM182" s="4335"/>
      <c r="FN182" s="4335"/>
      <c r="FO182" s="4335"/>
      <c r="FP182" s="4335"/>
      <c r="FQ182" s="4335"/>
      <c r="FR182" s="4335"/>
      <c r="FS182" s="4335"/>
      <c r="FT182" s="4335"/>
      <c r="FU182" s="4335"/>
      <c r="FV182" s="4335"/>
      <c r="FW182" s="4335"/>
      <c r="FX182" s="4335"/>
      <c r="FY182" s="4335"/>
      <c r="FZ182" s="4335"/>
      <c r="GA182" s="4335"/>
      <c r="GB182" s="4335"/>
      <c r="GC182" s="4335"/>
      <c r="GD182" s="4335"/>
      <c r="GE182" s="4335"/>
      <c r="GF182" s="4335"/>
      <c r="GG182" s="4335"/>
      <c r="GH182" s="4335"/>
      <c r="GI182" s="4335"/>
      <c r="GJ182" s="4335"/>
      <c r="GK182" s="4335"/>
      <c r="GL182" s="4335"/>
      <c r="GM182" s="4335"/>
      <c r="GN182" s="4335"/>
      <c r="GO182" s="4335"/>
      <c r="GP182" s="4335"/>
      <c r="GQ182" s="4335"/>
      <c r="GR182" s="4335"/>
      <c r="GS182" s="4335"/>
      <c r="GT182" s="4335"/>
      <c r="GU182" s="4335"/>
      <c r="GV182" s="4335"/>
      <c r="GW182" s="4335"/>
      <c r="GX182" s="4335"/>
      <c r="GY182" s="4335"/>
      <c r="GZ182" s="4335"/>
      <c r="HA182" s="4335"/>
      <c r="HB182" s="4335"/>
      <c r="HC182" s="4335"/>
      <c r="HD182" s="4335"/>
      <c r="HE182" s="4335"/>
      <c r="HF182" s="4335"/>
      <c r="HG182" s="4335"/>
      <c r="HH182" s="4335"/>
      <c r="HI182" s="4335"/>
      <c r="HJ182" s="4335"/>
      <c r="HK182" s="4335"/>
      <c r="HL182" s="4335"/>
      <c r="HM182" s="4335"/>
      <c r="HN182" s="4335"/>
      <c r="HO182" s="4335"/>
      <c r="HP182" s="4335"/>
      <c r="HQ182" s="4335"/>
      <c r="HR182" s="4335"/>
      <c r="HS182" s="4335"/>
      <c r="HT182" s="4335"/>
      <c r="HU182" s="4335"/>
      <c r="HV182" s="4335"/>
      <c r="HW182" s="4335"/>
      <c r="HX182" s="4335"/>
      <c r="HY182" s="4335"/>
      <c r="HZ182" s="4335"/>
      <c r="IA182" s="4335"/>
      <c r="IB182" s="4335"/>
      <c r="IC182" s="4335"/>
      <c r="ID182" s="4335"/>
      <c r="IE182" s="4335"/>
      <c r="IF182" s="4335"/>
      <c r="IG182" s="4335"/>
      <c r="IH182" s="4335"/>
      <c r="II182" s="4335"/>
      <c r="IJ182" s="4335"/>
      <c r="IK182" s="4335"/>
      <c r="IL182" s="4335"/>
      <c r="IM182" s="4335"/>
      <c r="IN182" s="4335"/>
      <c r="IO182" s="4335"/>
      <c r="IP182" s="4335"/>
      <c r="IQ182" s="4335"/>
      <c r="IR182" s="4335"/>
      <c r="IS182" s="4335"/>
      <c r="IT182" s="4335"/>
      <c r="IU182" s="4335"/>
      <c r="IV182" s="4335"/>
    </row>
    <row r="183" spans="1:256" s="1280" customFormat="1" ht="13.5" customHeight="1">
      <c r="A183" s="1559"/>
      <c r="B183" s="2616"/>
      <c r="C183" s="2617"/>
      <c r="D183" s="1270" t="s">
        <v>2985</v>
      </c>
      <c r="E183" s="2618"/>
      <c r="F183" s="2619"/>
      <c r="G183" s="5845"/>
      <c r="H183" s="2620"/>
      <c r="I183" s="4898"/>
      <c r="J183" s="5630"/>
      <c r="K183" s="1279"/>
      <c r="L183" s="82"/>
      <c r="M183" s="1224"/>
      <c r="N183" s="82"/>
      <c r="O183" s="82"/>
      <c r="P183" s="82"/>
      <c r="Q183" s="82"/>
      <c r="R183" s="82"/>
      <c r="S183" s="2575"/>
      <c r="T183" s="1278"/>
      <c r="U183" s="1278"/>
      <c r="V183" s="1278"/>
      <c r="W183" s="1278"/>
      <c r="X183" s="1278"/>
      <c r="Y183" s="1278"/>
      <c r="Z183" s="1278"/>
      <c r="AA183" s="1278"/>
      <c r="AB183" s="1278"/>
      <c r="AC183" s="1278"/>
      <c r="AD183" s="1278"/>
      <c r="AE183" s="1278"/>
      <c r="AF183" s="1278"/>
      <c r="AG183" s="1278"/>
      <c r="AH183" s="1278"/>
      <c r="AI183" s="1278"/>
      <c r="AJ183" s="1278"/>
      <c r="AK183" s="1278"/>
      <c r="AL183" s="1278"/>
      <c r="AM183" s="1278"/>
      <c r="AN183" s="1278"/>
      <c r="AO183" s="1278"/>
      <c r="AP183" s="1278"/>
      <c r="AQ183" s="1278"/>
      <c r="AR183" s="1278"/>
      <c r="AS183" s="1278"/>
      <c r="AT183" s="1278"/>
      <c r="AU183" s="1278"/>
      <c r="AV183" s="1278"/>
      <c r="AW183" s="1278"/>
      <c r="AX183" s="1278"/>
      <c r="AY183" s="1278"/>
      <c r="AZ183" s="1278"/>
      <c r="BA183" s="1278"/>
      <c r="BB183" s="1278"/>
      <c r="BC183" s="1278"/>
      <c r="BD183" s="1278"/>
      <c r="BE183" s="1278"/>
      <c r="BF183" s="1278"/>
      <c r="BG183" s="1278"/>
      <c r="BH183" s="1278"/>
      <c r="BI183" s="1278"/>
      <c r="BJ183" s="1278"/>
      <c r="BK183" s="1278"/>
      <c r="BL183" s="1278"/>
      <c r="BM183" s="1278"/>
      <c r="BN183" s="1278"/>
      <c r="BO183" s="1278"/>
      <c r="BP183" s="1278"/>
      <c r="BQ183" s="1278"/>
      <c r="BR183" s="1278"/>
      <c r="BS183" s="1278"/>
      <c r="BT183" s="1278"/>
      <c r="BU183" s="1278"/>
      <c r="BV183" s="1278"/>
      <c r="BW183" s="1278"/>
      <c r="BX183" s="1278"/>
      <c r="BY183" s="1278"/>
      <c r="BZ183" s="1278"/>
      <c r="CA183" s="1278"/>
      <c r="CB183" s="1278"/>
      <c r="CC183" s="1278"/>
      <c r="CD183" s="1278"/>
      <c r="CE183" s="1278"/>
      <c r="CF183" s="1278"/>
      <c r="CG183" s="1278"/>
      <c r="CH183" s="1278"/>
      <c r="CI183" s="1278"/>
      <c r="CJ183" s="1278"/>
      <c r="CK183" s="1278"/>
      <c r="CL183" s="1278"/>
      <c r="CM183" s="1278"/>
      <c r="CN183" s="1278"/>
      <c r="CO183" s="1278"/>
      <c r="CP183" s="1278"/>
      <c r="CQ183" s="1278"/>
      <c r="CR183" s="1278"/>
      <c r="CS183" s="1278"/>
      <c r="CT183" s="1278"/>
      <c r="CU183" s="1278"/>
      <c r="CV183" s="1278"/>
      <c r="CW183" s="1278"/>
      <c r="CX183" s="1278"/>
      <c r="CY183" s="1278"/>
      <c r="CZ183" s="1278"/>
      <c r="DA183" s="1278"/>
      <c r="DB183" s="1278"/>
      <c r="DC183" s="1278"/>
      <c r="DD183" s="1278"/>
      <c r="DE183" s="1278"/>
      <c r="DF183" s="1278"/>
      <c r="DG183" s="1278"/>
      <c r="DH183" s="1278"/>
      <c r="DI183" s="1278"/>
      <c r="DJ183" s="1278"/>
      <c r="DK183" s="1278"/>
      <c r="DL183" s="1278"/>
      <c r="DM183" s="1278"/>
      <c r="DN183" s="1278"/>
      <c r="DO183" s="1278"/>
      <c r="DP183" s="1278"/>
      <c r="DQ183" s="1278"/>
      <c r="DR183" s="1278"/>
      <c r="DS183" s="1278"/>
      <c r="DT183" s="1278"/>
      <c r="DU183" s="1278"/>
      <c r="DV183" s="1278"/>
      <c r="DW183" s="1278"/>
      <c r="DX183" s="1278"/>
      <c r="DY183" s="1278"/>
      <c r="DZ183" s="1278"/>
      <c r="EA183" s="1278"/>
      <c r="EB183" s="1278"/>
      <c r="EC183" s="1278"/>
      <c r="ED183" s="1278"/>
      <c r="EE183" s="1278"/>
      <c r="EF183" s="1278"/>
      <c r="EG183" s="1278"/>
      <c r="EH183" s="1278"/>
      <c r="EI183" s="1278"/>
      <c r="EJ183" s="1278"/>
      <c r="EK183" s="1278"/>
      <c r="EL183" s="1278"/>
      <c r="EM183" s="1278"/>
      <c r="EN183" s="1278"/>
      <c r="EO183" s="1278"/>
      <c r="EP183" s="1278"/>
      <c r="EQ183" s="1278"/>
      <c r="ER183" s="1278"/>
      <c r="ES183" s="1278"/>
      <c r="ET183" s="1278"/>
      <c r="EU183" s="1278"/>
      <c r="EV183" s="1278"/>
      <c r="EW183" s="1278"/>
      <c r="EX183" s="1278"/>
      <c r="EY183" s="1278"/>
      <c r="EZ183" s="1278"/>
      <c r="FA183" s="1278"/>
      <c r="FB183" s="1278"/>
      <c r="FC183" s="1278"/>
      <c r="FD183" s="1278"/>
      <c r="FE183" s="1278"/>
      <c r="FF183" s="1278"/>
      <c r="FG183" s="1278"/>
      <c r="FH183" s="1278"/>
      <c r="FI183" s="1278"/>
      <c r="FJ183" s="1278"/>
      <c r="FK183" s="1278"/>
      <c r="FL183" s="1278"/>
      <c r="FM183" s="1278"/>
      <c r="FN183" s="1278"/>
      <c r="FO183" s="1278"/>
      <c r="FP183" s="1278"/>
      <c r="FQ183" s="1278"/>
      <c r="FR183" s="1278"/>
      <c r="FS183" s="1278"/>
      <c r="FT183" s="1278"/>
      <c r="FU183" s="1278"/>
      <c r="FV183" s="1278"/>
      <c r="FW183" s="1278"/>
      <c r="FX183" s="1278"/>
      <c r="FY183" s="1278"/>
      <c r="FZ183" s="1278"/>
      <c r="GA183" s="1278"/>
      <c r="GB183" s="1278"/>
      <c r="GC183" s="1278"/>
      <c r="GD183" s="1278"/>
      <c r="GE183" s="1278"/>
      <c r="GF183" s="1278"/>
      <c r="GG183" s="1278"/>
      <c r="GH183" s="1278"/>
      <c r="GI183" s="1278"/>
      <c r="GJ183" s="1278"/>
      <c r="GK183" s="1278"/>
      <c r="GL183" s="1278"/>
      <c r="GM183" s="1278"/>
      <c r="GN183" s="1278"/>
      <c r="GO183" s="1278"/>
      <c r="GP183" s="1278"/>
      <c r="GQ183" s="1278"/>
      <c r="GR183" s="1278"/>
      <c r="GS183" s="1278"/>
      <c r="GT183" s="1278"/>
      <c r="GU183" s="1278"/>
      <c r="GV183" s="1278"/>
      <c r="GW183" s="1278"/>
      <c r="GX183" s="1278"/>
      <c r="GY183" s="1278"/>
      <c r="GZ183" s="1278"/>
      <c r="HA183" s="1278"/>
      <c r="HB183" s="1278"/>
      <c r="HC183" s="1278"/>
      <c r="HD183" s="1278"/>
      <c r="HE183" s="1278"/>
      <c r="HF183" s="1278"/>
      <c r="HG183" s="1278"/>
      <c r="HH183" s="1278"/>
      <c r="HI183" s="1278"/>
      <c r="HJ183" s="1278"/>
      <c r="HK183" s="1278"/>
      <c r="HL183" s="1278"/>
      <c r="HM183" s="1278"/>
      <c r="HN183" s="1278"/>
      <c r="HO183" s="1278"/>
      <c r="HP183" s="1278"/>
      <c r="HQ183" s="1278"/>
      <c r="HR183" s="1278"/>
      <c r="HS183" s="1278"/>
      <c r="HT183" s="1278"/>
      <c r="HU183" s="1278"/>
      <c r="HV183" s="1278"/>
      <c r="HW183" s="1278"/>
      <c r="HX183" s="1278"/>
      <c r="HY183" s="1278"/>
      <c r="HZ183" s="1278"/>
      <c r="IA183" s="1278"/>
      <c r="IB183" s="1278"/>
      <c r="IC183" s="1278"/>
      <c r="ID183" s="1278"/>
      <c r="IE183" s="1278"/>
      <c r="IF183" s="1278"/>
      <c r="IG183" s="1278"/>
      <c r="IH183" s="1278"/>
      <c r="II183" s="1278"/>
      <c r="IJ183" s="1278"/>
      <c r="IK183" s="1278"/>
      <c r="IL183" s="1278"/>
      <c r="IM183" s="1278"/>
      <c r="IN183" s="1278"/>
      <c r="IO183" s="1278"/>
      <c r="IP183" s="1278"/>
      <c r="IQ183" s="1278"/>
      <c r="IR183" s="1278"/>
      <c r="IS183" s="1278"/>
      <c r="IT183" s="1278"/>
      <c r="IU183" s="1278"/>
      <c r="IV183" s="1278"/>
    </row>
    <row r="184" spans="1:256" s="1188" customFormat="1" ht="81.25" customHeight="1">
      <c r="A184" s="4317"/>
      <c r="B184" s="4318"/>
      <c r="C184" s="4319"/>
      <c r="D184" s="1810" t="s">
        <v>1376</v>
      </c>
      <c r="E184" s="2615"/>
      <c r="F184" s="4214"/>
      <c r="G184" s="5808"/>
      <c r="H184" s="1184"/>
      <c r="I184" s="4344"/>
      <c r="J184" s="83"/>
      <c r="K184" s="4213"/>
      <c r="M184" s="1224"/>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8" customFormat="1" ht="27.25" customHeight="1">
      <c r="A185" s="1674">
        <v>51</v>
      </c>
      <c r="B185" s="1203" t="s">
        <v>4313</v>
      </c>
      <c r="C185" s="1457" t="s">
        <v>4349</v>
      </c>
      <c r="D185" s="67" t="s">
        <v>4348</v>
      </c>
      <c r="E185" s="42" t="s">
        <v>2744</v>
      </c>
      <c r="F185" s="3125">
        <f>SUM(F186)</f>
        <v>1.232</v>
      </c>
      <c r="G185" s="4372">
        <f>SUM(H187:H190)/F185</f>
        <v>0</v>
      </c>
      <c r="H185" s="1184">
        <f>F185*G185</f>
        <v>0</v>
      </c>
      <c r="I185" s="1185" t="s">
        <v>60</v>
      </c>
      <c r="J185" s="83"/>
      <c r="K185" s="4213"/>
      <c r="L185" s="2356"/>
      <c r="M185" s="1224"/>
      <c r="N185" s="2356"/>
      <c r="O185" s="2356"/>
      <c r="P185" s="2356"/>
      <c r="S185" s="2356"/>
    </row>
    <row r="186" spans="1:256" s="1188" customFormat="1" ht="13.5" customHeight="1">
      <c r="A186" s="4317"/>
      <c r="B186" s="4318"/>
      <c r="C186" s="4319"/>
      <c r="D186" s="2615" t="s">
        <v>4526</v>
      </c>
      <c r="E186" s="2615"/>
      <c r="F186" s="4320">
        <f>1.232</f>
        <v>1.232</v>
      </c>
      <c r="G186" s="6038"/>
      <c r="H186" s="4373"/>
      <c r="I186" s="4374"/>
      <c r="J186" s="83"/>
      <c r="K186" s="4375"/>
      <c r="L186" s="1194"/>
      <c r="M186" s="1224"/>
    </row>
    <row r="187" spans="1:256" s="1188" customFormat="1" ht="13.5" customHeight="1">
      <c r="A187" s="4326" t="s">
        <v>4525</v>
      </c>
      <c r="B187" s="4318"/>
      <c r="C187" s="4319"/>
      <c r="D187" s="2615" t="s">
        <v>2936</v>
      </c>
      <c r="E187" s="2615" t="s">
        <v>2744</v>
      </c>
      <c r="F187" s="4376">
        <f>F185</f>
        <v>1.232</v>
      </c>
      <c r="G187" s="5844"/>
      <c r="H187" s="4377">
        <f>F187*G187</f>
        <v>0</v>
      </c>
      <c r="I187" s="4374"/>
      <c r="J187" s="83"/>
      <c r="K187" s="4302"/>
      <c r="L187" s="3559"/>
      <c r="M187" s="1224"/>
      <c r="N187" s="4378"/>
      <c r="O187" s="4378"/>
      <c r="P187" s="4378"/>
      <c r="Q187" s="83"/>
    </row>
    <row r="188" spans="1:256" s="1188" customFormat="1" ht="13.5" customHeight="1">
      <c r="A188" s="4326" t="s">
        <v>4524</v>
      </c>
      <c r="B188" s="4318"/>
      <c r="C188" s="4319"/>
      <c r="D188" s="2615" t="s">
        <v>2945</v>
      </c>
      <c r="E188" s="2615" t="s">
        <v>2744</v>
      </c>
      <c r="F188" s="4376">
        <f>F185</f>
        <v>1.232</v>
      </c>
      <c r="G188" s="5844"/>
      <c r="H188" s="4377">
        <f>F188*G188</f>
        <v>0</v>
      </c>
      <c r="I188" s="4380"/>
      <c r="J188" s="83"/>
      <c r="K188" s="4302"/>
      <c r="L188" s="3559"/>
      <c r="M188" s="1224"/>
      <c r="N188" s="4378"/>
      <c r="O188" s="4378"/>
      <c r="P188" s="4378"/>
      <c r="Q188" s="83"/>
    </row>
    <row r="189" spans="1:256" s="1188" customFormat="1" ht="27.25" customHeight="1">
      <c r="A189" s="4326" t="s">
        <v>4523</v>
      </c>
      <c r="B189" s="4318"/>
      <c r="C189" s="4319"/>
      <c r="D189" s="3375" t="s">
        <v>2943</v>
      </c>
      <c r="E189" s="2615" t="s">
        <v>2744</v>
      </c>
      <c r="F189" s="4376">
        <f>29*F185</f>
        <v>35.728000000000002</v>
      </c>
      <c r="G189" s="5844"/>
      <c r="H189" s="4377">
        <f>F189*G189</f>
        <v>0</v>
      </c>
      <c r="I189" s="4380"/>
      <c r="J189" s="1139"/>
      <c r="K189" s="4302"/>
      <c r="L189" s="3559"/>
      <c r="M189" s="1224"/>
      <c r="N189" s="4378"/>
      <c r="O189" s="4378"/>
      <c r="P189" s="4378"/>
      <c r="Q189" s="1139"/>
    </row>
    <row r="190" spans="1:256" s="1188" customFormat="1" ht="27.25" customHeight="1">
      <c r="A190" s="4326" t="s">
        <v>4522</v>
      </c>
      <c r="B190" s="4318"/>
      <c r="C190" s="4319"/>
      <c r="D190" s="2615" t="s">
        <v>2941</v>
      </c>
      <c r="E190" s="2615" t="s">
        <v>2744</v>
      </c>
      <c r="F190" s="4376">
        <f>F185</f>
        <v>1.232</v>
      </c>
      <c r="G190" s="6071"/>
      <c r="H190" s="4377">
        <f>F190*G190</f>
        <v>0</v>
      </c>
      <c r="I190" s="4374"/>
      <c r="J190" s="5589"/>
      <c r="K190" s="1279"/>
      <c r="L190" s="3559"/>
      <c r="M190" s="1224"/>
      <c r="N190" s="4378"/>
      <c r="O190" s="4378"/>
      <c r="P190" s="4378"/>
      <c r="Q190" s="1139"/>
    </row>
    <row r="191" spans="1:256" s="1188" customFormat="1" ht="67.5" customHeight="1">
      <c r="A191" s="4326"/>
      <c r="B191" s="4318"/>
      <c r="C191" s="4319"/>
      <c r="D191" s="1810" t="s">
        <v>138</v>
      </c>
      <c r="E191" s="2615"/>
      <c r="F191" s="4376"/>
      <c r="G191" s="6040"/>
      <c r="H191" s="1184"/>
      <c r="I191" s="4381"/>
      <c r="J191" s="4382"/>
      <c r="K191" s="4375"/>
      <c r="L191" s="1194"/>
      <c r="M191" s="1224"/>
    </row>
    <row r="192" spans="1:256" s="1188" customFormat="1" ht="27.25" customHeight="1">
      <c r="A192" s="1674">
        <v>52</v>
      </c>
      <c r="B192" s="1203" t="s">
        <v>4313</v>
      </c>
      <c r="C192" s="1457" t="s">
        <v>4346</v>
      </c>
      <c r="D192" s="67" t="s">
        <v>4345</v>
      </c>
      <c r="E192" s="42" t="s">
        <v>2744</v>
      </c>
      <c r="F192" s="3125">
        <f>SUM(F193)</f>
        <v>0.88500000000000001</v>
      </c>
      <c r="G192" s="4372">
        <f>SUM(H194:H197)/F192</f>
        <v>0</v>
      </c>
      <c r="H192" s="1184">
        <f>F192*G192</f>
        <v>0</v>
      </c>
      <c r="I192" s="1185" t="s">
        <v>60</v>
      </c>
      <c r="J192" s="83"/>
      <c r="K192" s="4213"/>
      <c r="M192" s="1224"/>
    </row>
    <row r="193" spans="1:256" s="1188" customFormat="1" ht="13.5" customHeight="1">
      <c r="A193" s="4317"/>
      <c r="B193" s="4318"/>
      <c r="C193" s="4319"/>
      <c r="D193" s="2615" t="s">
        <v>4521</v>
      </c>
      <c r="E193" s="2615"/>
      <c r="F193" s="4320">
        <f>0.885</f>
        <v>0.88500000000000001</v>
      </c>
      <c r="G193" s="6038"/>
      <c r="H193" s="1184"/>
      <c r="I193" s="2111"/>
      <c r="J193" s="83"/>
      <c r="K193" s="4375"/>
      <c r="L193" s="1194"/>
      <c r="M193" s="1224"/>
    </row>
    <row r="194" spans="1:256" s="1188" customFormat="1" ht="13.5" customHeight="1">
      <c r="A194" s="4326" t="s">
        <v>4520</v>
      </c>
      <c r="B194" s="4318"/>
      <c r="C194" s="4319"/>
      <c r="D194" s="2615" t="s">
        <v>2936</v>
      </c>
      <c r="E194" s="2615" t="s">
        <v>2744</v>
      </c>
      <c r="F194" s="4376">
        <f>F192</f>
        <v>0.88500000000000001</v>
      </c>
      <c r="G194" s="5844"/>
      <c r="H194" s="1335">
        <f>F194*G194</f>
        <v>0</v>
      </c>
      <c r="I194" s="4374"/>
      <c r="J194" s="83"/>
      <c r="K194" s="4302"/>
      <c r="L194" s="3559"/>
      <c r="M194" s="1224"/>
      <c r="N194" s="4378"/>
      <c r="O194" s="4378"/>
      <c r="P194" s="4378"/>
      <c r="Q194" s="83"/>
    </row>
    <row r="195" spans="1:256" s="1188" customFormat="1" ht="13.5" customHeight="1">
      <c r="A195" s="4326" t="s">
        <v>4519</v>
      </c>
      <c r="B195" s="4318"/>
      <c r="C195" s="4319"/>
      <c r="D195" s="4994" t="s">
        <v>2924</v>
      </c>
      <c r="E195" s="2615" t="s">
        <v>2744</v>
      </c>
      <c r="F195" s="4376">
        <f>F192</f>
        <v>0.88500000000000001</v>
      </c>
      <c r="G195" s="247"/>
      <c r="H195" s="1335">
        <f>F195*G195</f>
        <v>0</v>
      </c>
      <c r="I195" s="4380"/>
      <c r="J195" s="83"/>
      <c r="K195" s="5012"/>
      <c r="L195" s="3559"/>
      <c r="M195" s="1224"/>
      <c r="N195" s="4378"/>
      <c r="O195" s="4378"/>
      <c r="P195" s="4378"/>
      <c r="Q195" s="83"/>
    </row>
    <row r="196" spans="1:256" s="1188" customFormat="1" ht="27.25" customHeight="1">
      <c r="A196" s="4326" t="s">
        <v>4518</v>
      </c>
      <c r="B196" s="4318"/>
      <c r="C196" s="4319"/>
      <c r="D196" s="3375" t="s">
        <v>2922</v>
      </c>
      <c r="E196" s="2615" t="s">
        <v>2744</v>
      </c>
      <c r="F196" s="4376">
        <f>29*F192</f>
        <v>25.664999999999999</v>
      </c>
      <c r="G196" s="247"/>
      <c r="H196" s="1335">
        <f>F196*G196</f>
        <v>0</v>
      </c>
      <c r="I196" s="4380"/>
      <c r="J196" s="1139"/>
      <c r="K196" s="5012"/>
      <c r="L196" s="3559"/>
      <c r="M196" s="1224"/>
      <c r="N196" s="4378"/>
      <c r="O196" s="4378"/>
      <c r="P196" s="4378"/>
      <c r="Q196" s="1139"/>
    </row>
    <row r="197" spans="1:256" s="1188" customFormat="1" ht="27.25" customHeight="1">
      <c r="A197" s="4326" t="s">
        <v>4517</v>
      </c>
      <c r="B197" s="4318"/>
      <c r="C197" s="4319"/>
      <c r="D197" s="2615" t="s">
        <v>2932</v>
      </c>
      <c r="E197" s="2615" t="s">
        <v>2744</v>
      </c>
      <c r="F197" s="4376">
        <f>F192</f>
        <v>0.88500000000000001</v>
      </c>
      <c r="G197" s="5844"/>
      <c r="H197" s="1335">
        <f>F197*G197</f>
        <v>0</v>
      </c>
      <c r="I197" s="83"/>
      <c r="J197" s="1139"/>
      <c r="K197" s="4302"/>
      <c r="L197" s="3559"/>
      <c r="M197" s="1224"/>
      <c r="N197" s="4378"/>
      <c r="O197" s="4378"/>
      <c r="P197" s="4378"/>
      <c r="Q197" s="1139"/>
    </row>
    <row r="198" spans="1:256" s="1188" customFormat="1" ht="67.5" customHeight="1">
      <c r="A198" s="4326"/>
      <c r="B198" s="4318"/>
      <c r="C198" s="4319"/>
      <c r="D198" s="1810" t="s">
        <v>138</v>
      </c>
      <c r="E198" s="2615"/>
      <c r="F198" s="4376"/>
      <c r="G198" s="6040"/>
      <c r="H198" s="1184"/>
      <c r="I198" s="2111"/>
      <c r="J198" s="4383"/>
      <c r="K198" s="4375"/>
      <c r="L198" s="1194"/>
      <c r="M198" s="1224"/>
    </row>
    <row r="199" spans="1:256" s="1188" customFormat="1" ht="27.25" customHeight="1">
      <c r="A199" s="1674">
        <v>53</v>
      </c>
      <c r="B199" s="1203" t="s">
        <v>4313</v>
      </c>
      <c r="C199" s="1457" t="s">
        <v>4339</v>
      </c>
      <c r="D199" s="67" t="s">
        <v>4338</v>
      </c>
      <c r="E199" s="42" t="s">
        <v>2744</v>
      </c>
      <c r="F199" s="3125">
        <f>SUM(F200:F200)</f>
        <v>0.53</v>
      </c>
      <c r="G199" s="4372">
        <f>SUM(H201:H204)/F199</f>
        <v>0</v>
      </c>
      <c r="H199" s="1184">
        <f>F199*G199</f>
        <v>0</v>
      </c>
      <c r="I199" s="1185" t="s">
        <v>60</v>
      </c>
      <c r="J199" s="83"/>
      <c r="K199" s="4213"/>
      <c r="M199" s="1224"/>
    </row>
    <row r="200" spans="1:256" s="1188" customFormat="1" ht="13.5" customHeight="1">
      <c r="A200" s="4317"/>
      <c r="B200" s="4318"/>
      <c r="C200" s="4319"/>
      <c r="D200" s="2615" t="s">
        <v>4516</v>
      </c>
      <c r="E200" s="2615"/>
      <c r="F200" s="4320">
        <f>0.069+0.461</f>
        <v>0.53</v>
      </c>
      <c r="G200" s="6038"/>
      <c r="H200" s="1184"/>
      <c r="I200" s="4384"/>
      <c r="J200" s="83"/>
      <c r="K200" s="4375"/>
      <c r="L200" s="4378"/>
      <c r="M200" s="1224"/>
      <c r="N200" s="4378"/>
      <c r="O200" s="4378"/>
      <c r="P200" s="4378"/>
      <c r="Q200" s="83"/>
    </row>
    <row r="201" spans="1:256" s="1188" customFormat="1" ht="13.5" customHeight="1">
      <c r="A201" s="4326" t="s">
        <v>4362</v>
      </c>
      <c r="B201" s="4318"/>
      <c r="C201" s="4319"/>
      <c r="D201" s="2615" t="s">
        <v>2926</v>
      </c>
      <c r="E201" s="2615" t="s">
        <v>2744</v>
      </c>
      <c r="F201" s="4376">
        <f>F199</f>
        <v>0.53</v>
      </c>
      <c r="G201" s="5844"/>
      <c r="H201" s="4377">
        <f>F201*G201</f>
        <v>0</v>
      </c>
      <c r="I201" s="4374"/>
      <c r="J201" s="83"/>
      <c r="K201" s="4302"/>
      <c r="L201" s="3559"/>
      <c r="M201" s="1224"/>
      <c r="N201" s="4378"/>
      <c r="O201" s="4378"/>
      <c r="P201" s="4378"/>
      <c r="Q201" s="83"/>
    </row>
    <row r="202" spans="1:256" s="1188" customFormat="1" ht="13.5" customHeight="1">
      <c r="A202" s="4326" t="s">
        <v>4361</v>
      </c>
      <c r="B202" s="4318"/>
      <c r="C202" s="4319"/>
      <c r="D202" s="4994" t="s">
        <v>2924</v>
      </c>
      <c r="E202" s="2615" t="s">
        <v>2744</v>
      </c>
      <c r="F202" s="4376">
        <f>F199</f>
        <v>0.53</v>
      </c>
      <c r="G202" s="5844"/>
      <c r="H202" s="4377">
        <f>F202*G202</f>
        <v>0</v>
      </c>
      <c r="I202" s="4380"/>
      <c r="J202" s="83"/>
      <c r="K202" s="4302"/>
      <c r="L202" s="3559"/>
      <c r="M202" s="1224"/>
      <c r="N202" s="4378"/>
      <c r="O202" s="4378"/>
      <c r="P202" s="4378"/>
      <c r="Q202" s="83"/>
    </row>
    <row r="203" spans="1:256" s="1188" customFormat="1" ht="27.25" customHeight="1">
      <c r="A203" s="4326" t="s">
        <v>4360</v>
      </c>
      <c r="B203" s="4318"/>
      <c r="C203" s="4319"/>
      <c r="D203" s="3375" t="s">
        <v>2922</v>
      </c>
      <c r="E203" s="2615" t="s">
        <v>2744</v>
      </c>
      <c r="F203" s="4376">
        <f>29*F199</f>
        <v>15.370000000000001</v>
      </c>
      <c r="G203" s="5844"/>
      <c r="H203" s="4377">
        <f>F203*G203</f>
        <v>0</v>
      </c>
      <c r="I203" s="4380"/>
      <c r="J203" s="1139"/>
      <c r="K203" s="4302"/>
      <c r="L203" s="3559"/>
      <c r="M203" s="1224"/>
      <c r="N203" s="4378"/>
      <c r="O203" s="4378"/>
      <c r="P203" s="4378"/>
      <c r="Q203" s="1139"/>
    </row>
    <row r="204" spans="1:256" s="1188" customFormat="1" ht="27.25" customHeight="1">
      <c r="A204" s="4326" t="s">
        <v>4359</v>
      </c>
      <c r="B204" s="4318"/>
      <c r="C204" s="4319"/>
      <c r="D204" s="2615" t="s">
        <v>2920</v>
      </c>
      <c r="E204" s="2615" t="s">
        <v>2744</v>
      </c>
      <c r="F204" s="4376">
        <f>F199</f>
        <v>0.53</v>
      </c>
      <c r="G204" s="5844"/>
      <c r="H204" s="4377">
        <f>F204*G204</f>
        <v>0</v>
      </c>
      <c r="I204" s="4374"/>
      <c r="J204" s="5589"/>
      <c r="K204" s="4302"/>
      <c r="L204" s="3559"/>
      <c r="M204" s="1224"/>
      <c r="N204" s="4378"/>
      <c r="O204" s="4378"/>
      <c r="P204" s="4378"/>
      <c r="Q204" s="1139"/>
    </row>
    <row r="205" spans="1:256" s="1188" customFormat="1" ht="67.5" customHeight="1">
      <c r="A205" s="4326"/>
      <c r="B205" s="4318"/>
      <c r="C205" s="4319"/>
      <c r="D205" s="1810" t="s">
        <v>138</v>
      </c>
      <c r="E205" s="2615"/>
      <c r="F205" s="4376"/>
      <c r="G205" s="6040"/>
      <c r="H205" s="1184"/>
      <c r="I205" s="2111"/>
      <c r="J205" s="4383"/>
      <c r="K205" s="4375"/>
      <c r="L205" s="1194"/>
      <c r="M205" s="1224"/>
    </row>
    <row r="206" spans="1:256" s="1155" customFormat="1" ht="13.5" customHeight="1">
      <c r="A206" s="2199" t="s">
        <v>1148</v>
      </c>
      <c r="B206" s="1285">
        <v>946</v>
      </c>
      <c r="C206" s="1286">
        <v>469981111</v>
      </c>
      <c r="D206" s="1764" t="s">
        <v>4305</v>
      </c>
      <c r="E206" s="1286" t="s">
        <v>2744</v>
      </c>
      <c r="F206" s="5022">
        <f>SUM(F207:F208)</f>
        <v>38.509</v>
      </c>
      <c r="G206" s="36"/>
      <c r="H206" s="1288">
        <f>F206*G206</f>
        <v>0</v>
      </c>
      <c r="I206" s="1289" t="s">
        <v>102</v>
      </c>
      <c r="J206" s="5072"/>
      <c r="K206" s="2239"/>
      <c r="L206" s="3559"/>
      <c r="M206" s="1224"/>
      <c r="N206" s="4969"/>
      <c r="O206" s="4969"/>
      <c r="P206" s="4969"/>
      <c r="Q206" s="4969"/>
      <c r="R206" s="4969"/>
      <c r="S206" s="4969"/>
      <c r="T206" s="4969"/>
      <c r="U206" s="5590"/>
      <c r="V206" s="4969"/>
      <c r="W206" s="4969"/>
      <c r="X206" s="4969"/>
      <c r="Y206" s="4969"/>
      <c r="Z206" s="4969"/>
      <c r="AA206" s="4969"/>
      <c r="AB206" s="4969"/>
      <c r="AC206" s="4969"/>
      <c r="AD206" s="4969"/>
      <c r="AE206" s="4969"/>
      <c r="AF206" s="4969"/>
    </row>
    <row r="207" spans="1:256" s="82" customFormat="1" ht="13.5" customHeight="1">
      <c r="A207" s="2514"/>
      <c r="B207" s="2000"/>
      <c r="C207" s="2000"/>
      <c r="D207" s="2006" t="s">
        <v>4515</v>
      </c>
      <c r="E207" s="2000"/>
      <c r="F207" s="2533">
        <f>0.201</f>
        <v>0.20100000000000001</v>
      </c>
      <c r="G207" s="132"/>
      <c r="H207" s="2001"/>
      <c r="I207" s="4363"/>
      <c r="J207" s="5072"/>
      <c r="K207" s="4346"/>
      <c r="L207" s="4358"/>
      <c r="M207" s="1224"/>
      <c r="N207" s="4358"/>
      <c r="O207" s="4359"/>
      <c r="P207" s="4360"/>
      <c r="Q207" s="4361"/>
      <c r="R207" s="3559"/>
      <c r="S207" s="3559"/>
      <c r="T207" s="2545"/>
      <c r="U207" s="1280"/>
      <c r="V207" s="1280"/>
      <c r="W207" s="1280"/>
      <c r="X207" s="1280"/>
      <c r="Y207" s="1280"/>
      <c r="Z207" s="1280"/>
      <c r="AA207" s="1280"/>
      <c r="AB207" s="1280"/>
      <c r="AC207" s="1280"/>
      <c r="AD207" s="1280"/>
      <c r="AE207" s="1280"/>
      <c r="AF207" s="1280"/>
      <c r="AG207" s="1280"/>
      <c r="AH207" s="1280"/>
      <c r="AI207" s="1280"/>
      <c r="AJ207" s="1280"/>
      <c r="AK207" s="1280"/>
      <c r="AL207" s="1280"/>
      <c r="AM207" s="1280"/>
      <c r="AN207" s="1280"/>
      <c r="AO207" s="1280"/>
      <c r="AP207" s="1280"/>
      <c r="AQ207" s="1280"/>
      <c r="AR207" s="1280"/>
      <c r="AS207" s="1280"/>
      <c r="AT207" s="1280"/>
      <c r="AU207" s="1280"/>
      <c r="AV207" s="1280"/>
      <c r="AW207" s="1280"/>
      <c r="AX207" s="1280"/>
      <c r="AY207" s="1280"/>
      <c r="AZ207" s="1280"/>
      <c r="BA207" s="1280"/>
      <c r="BB207" s="1280"/>
      <c r="BC207" s="1280"/>
      <c r="BD207" s="1280"/>
      <c r="BE207" s="1280"/>
      <c r="BF207" s="1280"/>
      <c r="BG207" s="1280"/>
      <c r="BH207" s="1280"/>
      <c r="BI207" s="1280"/>
      <c r="BJ207" s="1280"/>
      <c r="BK207" s="1280"/>
      <c r="BL207" s="1280"/>
      <c r="BM207" s="1280"/>
      <c r="BN207" s="1280"/>
      <c r="BO207" s="1280"/>
      <c r="BP207" s="1280"/>
      <c r="BQ207" s="1280"/>
      <c r="BR207" s="1280"/>
      <c r="BS207" s="1280"/>
      <c r="BT207" s="1280"/>
      <c r="BU207" s="1280"/>
      <c r="BV207" s="1280"/>
      <c r="BW207" s="1280"/>
      <c r="BX207" s="1280"/>
      <c r="BY207" s="1280"/>
      <c r="BZ207" s="1280"/>
      <c r="CA207" s="1280"/>
      <c r="CB207" s="1280"/>
      <c r="CC207" s="1280"/>
      <c r="CD207" s="1280"/>
      <c r="CE207" s="1280"/>
      <c r="CF207" s="1280"/>
      <c r="CG207" s="1280"/>
      <c r="CH207" s="1280"/>
      <c r="CI207" s="1280"/>
      <c r="CJ207" s="1280"/>
      <c r="CK207" s="1280"/>
      <c r="CL207" s="1280"/>
      <c r="CM207" s="1280"/>
      <c r="CN207" s="1280"/>
      <c r="CO207" s="1280"/>
      <c r="CP207" s="1280"/>
      <c r="CQ207" s="1280"/>
      <c r="CR207" s="1280"/>
      <c r="CS207" s="1280"/>
      <c r="CT207" s="1280"/>
      <c r="CU207" s="1280"/>
      <c r="CV207" s="1280"/>
      <c r="CW207" s="1280"/>
      <c r="CX207" s="1280"/>
      <c r="CY207" s="1280"/>
      <c r="CZ207" s="1280"/>
      <c r="DA207" s="1280"/>
      <c r="DB207" s="1280"/>
      <c r="DC207" s="1280"/>
      <c r="DD207" s="1280"/>
      <c r="DE207" s="1280"/>
      <c r="DF207" s="1280"/>
      <c r="DG207" s="1280"/>
      <c r="DH207" s="1280"/>
      <c r="DI207" s="1280"/>
      <c r="DJ207" s="1280"/>
      <c r="DK207" s="1280"/>
      <c r="DL207" s="1280"/>
      <c r="DM207" s="1280"/>
      <c r="DN207" s="1280"/>
      <c r="DO207" s="1280"/>
      <c r="DP207" s="1280"/>
      <c r="DQ207" s="1280"/>
      <c r="DR207" s="1280"/>
      <c r="DS207" s="1280"/>
      <c r="DT207" s="1280"/>
      <c r="DU207" s="1280"/>
      <c r="DV207" s="1280"/>
      <c r="DW207" s="1280"/>
      <c r="DX207" s="1280"/>
      <c r="DY207" s="1280"/>
      <c r="DZ207" s="1280"/>
      <c r="EA207" s="1280"/>
      <c r="EB207" s="1280"/>
      <c r="EC207" s="1280"/>
      <c r="ED207" s="1280"/>
      <c r="EE207" s="1280"/>
      <c r="EF207" s="1280"/>
      <c r="EG207" s="1280"/>
      <c r="EH207" s="1280"/>
      <c r="EI207" s="1280"/>
      <c r="EJ207" s="1280"/>
      <c r="EK207" s="1280"/>
      <c r="EL207" s="1280"/>
      <c r="EM207" s="1280"/>
      <c r="EN207" s="1280"/>
      <c r="EO207" s="1280"/>
      <c r="EP207" s="1280"/>
      <c r="EQ207" s="1280"/>
      <c r="ER207" s="1280"/>
      <c r="ES207" s="1280"/>
      <c r="ET207" s="1280"/>
      <c r="EU207" s="1280"/>
      <c r="EV207" s="1280"/>
      <c r="EW207" s="1280"/>
      <c r="EX207" s="1280"/>
      <c r="EY207" s="1280"/>
      <c r="EZ207" s="1280"/>
      <c r="FA207" s="1280"/>
      <c r="FB207" s="1280"/>
      <c r="FC207" s="1280"/>
      <c r="FD207" s="1280"/>
      <c r="FE207" s="1280"/>
      <c r="FF207" s="1280"/>
      <c r="FG207" s="1280"/>
      <c r="FH207" s="1280"/>
      <c r="FI207" s="1280"/>
      <c r="FJ207" s="1280"/>
      <c r="FK207" s="1280"/>
      <c r="FL207" s="1280"/>
      <c r="FM207" s="1280"/>
      <c r="FN207" s="1280"/>
      <c r="FO207" s="1280"/>
      <c r="FP207" s="1280"/>
      <c r="FQ207" s="1280"/>
      <c r="FR207" s="1280"/>
      <c r="FS207" s="1280"/>
      <c r="FT207" s="1280"/>
      <c r="FU207" s="1280"/>
      <c r="FV207" s="1280"/>
      <c r="FW207" s="1280"/>
      <c r="FX207" s="1280"/>
      <c r="FY207" s="1280"/>
      <c r="FZ207" s="1280"/>
      <c r="GA207" s="1280"/>
      <c r="GB207" s="1280"/>
      <c r="GC207" s="1280"/>
      <c r="GD207" s="1280"/>
      <c r="GE207" s="1280"/>
      <c r="GF207" s="1280"/>
      <c r="GG207" s="1280"/>
      <c r="GH207" s="1280"/>
      <c r="GI207" s="1280"/>
      <c r="GJ207" s="1280"/>
      <c r="GK207" s="1280"/>
      <c r="GL207" s="1280"/>
      <c r="GM207" s="1280"/>
      <c r="GN207" s="1280"/>
      <c r="GO207" s="1280"/>
      <c r="GP207" s="1280"/>
      <c r="GQ207" s="1280"/>
      <c r="GR207" s="1280"/>
      <c r="GS207" s="1280"/>
      <c r="GT207" s="1280"/>
      <c r="GU207" s="1280"/>
      <c r="GV207" s="1280"/>
      <c r="GW207" s="1280"/>
      <c r="GX207" s="1280"/>
      <c r="GY207" s="1280"/>
      <c r="GZ207" s="1280"/>
      <c r="HA207" s="1280"/>
      <c r="HB207" s="1280"/>
      <c r="HC207" s="1280"/>
      <c r="HD207" s="1280"/>
      <c r="HE207" s="1280"/>
      <c r="HF207" s="1280"/>
      <c r="HG207" s="1280"/>
      <c r="HH207" s="1280"/>
      <c r="HI207" s="1280"/>
      <c r="HJ207" s="1280"/>
      <c r="HK207" s="1280"/>
      <c r="HL207" s="1280"/>
      <c r="HM207" s="1280"/>
      <c r="HN207" s="1280"/>
      <c r="HO207" s="1280"/>
      <c r="HP207" s="1280"/>
      <c r="HQ207" s="1280"/>
      <c r="HR207" s="1280"/>
      <c r="HS207" s="1280"/>
      <c r="HT207" s="1280"/>
      <c r="HU207" s="1280"/>
      <c r="HV207" s="1280"/>
      <c r="HW207" s="1280"/>
      <c r="HX207" s="1280"/>
      <c r="HY207" s="1280"/>
      <c r="HZ207" s="1280"/>
      <c r="IA207" s="1280"/>
      <c r="IB207" s="1280"/>
      <c r="IC207" s="1280"/>
      <c r="ID207" s="1280"/>
      <c r="IE207" s="1280"/>
      <c r="IF207" s="1280"/>
      <c r="IG207" s="1280"/>
      <c r="IH207" s="1280"/>
      <c r="II207" s="1280"/>
      <c r="IJ207" s="1280"/>
      <c r="IK207" s="1280"/>
      <c r="IL207" s="1280"/>
      <c r="IM207" s="1280"/>
      <c r="IN207" s="1280"/>
      <c r="IO207" s="1280"/>
      <c r="IP207" s="1280"/>
      <c r="IQ207" s="1280"/>
      <c r="IR207" s="1280"/>
      <c r="IS207" s="1280"/>
      <c r="IT207" s="1280"/>
      <c r="IU207" s="1280"/>
      <c r="IV207" s="1280"/>
    </row>
    <row r="208" spans="1:256" s="82" customFormat="1" ht="13.5" customHeight="1">
      <c r="A208" s="2514"/>
      <c r="B208" s="2000"/>
      <c r="C208" s="2000"/>
      <c r="D208" s="2006" t="s">
        <v>4514</v>
      </c>
      <c r="E208" s="2000"/>
      <c r="F208" s="2533">
        <f>38.239+0.069</f>
        <v>38.308</v>
      </c>
      <c r="G208" s="132"/>
      <c r="H208" s="2001"/>
      <c r="I208" s="4363"/>
      <c r="J208" s="5072"/>
      <c r="K208" s="4346"/>
      <c r="L208" s="4358"/>
      <c r="M208" s="1224"/>
      <c r="N208" s="4358"/>
      <c r="O208" s="4359"/>
      <c r="P208" s="4360"/>
      <c r="Q208" s="4361"/>
      <c r="R208" s="3559"/>
      <c r="S208" s="3559"/>
      <c r="T208" s="2545"/>
      <c r="U208" s="1280"/>
      <c r="V208" s="1280"/>
      <c r="W208" s="1280"/>
      <c r="X208" s="1280"/>
      <c r="Y208" s="1280"/>
      <c r="Z208" s="1280"/>
      <c r="AA208" s="1280"/>
      <c r="AB208" s="1280"/>
      <c r="AC208" s="1280"/>
      <c r="AD208" s="1280"/>
      <c r="AE208" s="1280"/>
      <c r="AF208" s="1280"/>
      <c r="AG208" s="1280"/>
      <c r="AH208" s="1280"/>
      <c r="AI208" s="1280"/>
      <c r="AJ208" s="1280"/>
      <c r="AK208" s="1280"/>
      <c r="AL208" s="1280"/>
      <c r="AM208" s="1280"/>
      <c r="AN208" s="1280"/>
      <c r="AO208" s="1280"/>
      <c r="AP208" s="1280"/>
      <c r="AQ208" s="1280"/>
      <c r="AR208" s="1280"/>
      <c r="AS208" s="1280"/>
      <c r="AT208" s="1280"/>
      <c r="AU208" s="1280"/>
      <c r="AV208" s="1280"/>
      <c r="AW208" s="1280"/>
      <c r="AX208" s="1280"/>
      <c r="AY208" s="1280"/>
      <c r="AZ208" s="1280"/>
      <c r="BA208" s="1280"/>
      <c r="BB208" s="1280"/>
      <c r="BC208" s="1280"/>
      <c r="BD208" s="1280"/>
      <c r="BE208" s="1280"/>
      <c r="BF208" s="1280"/>
      <c r="BG208" s="1280"/>
      <c r="BH208" s="1280"/>
      <c r="BI208" s="1280"/>
      <c r="BJ208" s="1280"/>
      <c r="BK208" s="1280"/>
      <c r="BL208" s="1280"/>
      <c r="BM208" s="1280"/>
      <c r="BN208" s="1280"/>
      <c r="BO208" s="1280"/>
      <c r="BP208" s="1280"/>
      <c r="BQ208" s="1280"/>
      <c r="BR208" s="1280"/>
      <c r="BS208" s="1280"/>
      <c r="BT208" s="1280"/>
      <c r="BU208" s="1280"/>
      <c r="BV208" s="1280"/>
      <c r="BW208" s="1280"/>
      <c r="BX208" s="1280"/>
      <c r="BY208" s="1280"/>
      <c r="BZ208" s="1280"/>
      <c r="CA208" s="1280"/>
      <c r="CB208" s="1280"/>
      <c r="CC208" s="1280"/>
      <c r="CD208" s="1280"/>
      <c r="CE208" s="1280"/>
      <c r="CF208" s="1280"/>
      <c r="CG208" s="1280"/>
      <c r="CH208" s="1280"/>
      <c r="CI208" s="1280"/>
      <c r="CJ208" s="1280"/>
      <c r="CK208" s="1280"/>
      <c r="CL208" s="1280"/>
      <c r="CM208" s="1280"/>
      <c r="CN208" s="1280"/>
      <c r="CO208" s="1280"/>
      <c r="CP208" s="1280"/>
      <c r="CQ208" s="1280"/>
      <c r="CR208" s="1280"/>
      <c r="CS208" s="1280"/>
      <c r="CT208" s="1280"/>
      <c r="CU208" s="1280"/>
      <c r="CV208" s="1280"/>
      <c r="CW208" s="1280"/>
      <c r="CX208" s="1280"/>
      <c r="CY208" s="1280"/>
      <c r="CZ208" s="1280"/>
      <c r="DA208" s="1280"/>
      <c r="DB208" s="1280"/>
      <c r="DC208" s="1280"/>
      <c r="DD208" s="1280"/>
      <c r="DE208" s="1280"/>
      <c r="DF208" s="1280"/>
      <c r="DG208" s="1280"/>
      <c r="DH208" s="1280"/>
      <c r="DI208" s="1280"/>
      <c r="DJ208" s="1280"/>
      <c r="DK208" s="1280"/>
      <c r="DL208" s="1280"/>
      <c r="DM208" s="1280"/>
      <c r="DN208" s="1280"/>
      <c r="DO208" s="1280"/>
      <c r="DP208" s="1280"/>
      <c r="DQ208" s="1280"/>
      <c r="DR208" s="1280"/>
      <c r="DS208" s="1280"/>
      <c r="DT208" s="1280"/>
      <c r="DU208" s="1280"/>
      <c r="DV208" s="1280"/>
      <c r="DW208" s="1280"/>
      <c r="DX208" s="1280"/>
      <c r="DY208" s="1280"/>
      <c r="DZ208" s="1280"/>
      <c r="EA208" s="1280"/>
      <c r="EB208" s="1280"/>
      <c r="EC208" s="1280"/>
      <c r="ED208" s="1280"/>
      <c r="EE208" s="1280"/>
      <c r="EF208" s="1280"/>
      <c r="EG208" s="1280"/>
      <c r="EH208" s="1280"/>
      <c r="EI208" s="1280"/>
      <c r="EJ208" s="1280"/>
      <c r="EK208" s="1280"/>
      <c r="EL208" s="1280"/>
      <c r="EM208" s="1280"/>
      <c r="EN208" s="1280"/>
      <c r="EO208" s="1280"/>
      <c r="EP208" s="1280"/>
      <c r="EQ208" s="1280"/>
      <c r="ER208" s="1280"/>
      <c r="ES208" s="1280"/>
      <c r="ET208" s="1280"/>
      <c r="EU208" s="1280"/>
      <c r="EV208" s="1280"/>
      <c r="EW208" s="1280"/>
      <c r="EX208" s="1280"/>
      <c r="EY208" s="1280"/>
      <c r="EZ208" s="1280"/>
      <c r="FA208" s="1280"/>
      <c r="FB208" s="1280"/>
      <c r="FC208" s="1280"/>
      <c r="FD208" s="1280"/>
      <c r="FE208" s="1280"/>
      <c r="FF208" s="1280"/>
      <c r="FG208" s="1280"/>
      <c r="FH208" s="1280"/>
      <c r="FI208" s="1280"/>
      <c r="FJ208" s="1280"/>
      <c r="FK208" s="1280"/>
      <c r="FL208" s="1280"/>
      <c r="FM208" s="1280"/>
      <c r="FN208" s="1280"/>
      <c r="FO208" s="1280"/>
      <c r="FP208" s="1280"/>
      <c r="FQ208" s="1280"/>
      <c r="FR208" s="1280"/>
      <c r="FS208" s="1280"/>
      <c r="FT208" s="1280"/>
      <c r="FU208" s="1280"/>
      <c r="FV208" s="1280"/>
      <c r="FW208" s="1280"/>
      <c r="FX208" s="1280"/>
      <c r="FY208" s="1280"/>
      <c r="FZ208" s="1280"/>
      <c r="GA208" s="1280"/>
      <c r="GB208" s="1280"/>
      <c r="GC208" s="1280"/>
      <c r="GD208" s="1280"/>
      <c r="GE208" s="1280"/>
      <c r="GF208" s="1280"/>
      <c r="GG208" s="1280"/>
      <c r="GH208" s="1280"/>
      <c r="GI208" s="1280"/>
      <c r="GJ208" s="1280"/>
      <c r="GK208" s="1280"/>
      <c r="GL208" s="1280"/>
      <c r="GM208" s="1280"/>
      <c r="GN208" s="1280"/>
      <c r="GO208" s="1280"/>
      <c r="GP208" s="1280"/>
      <c r="GQ208" s="1280"/>
      <c r="GR208" s="1280"/>
      <c r="GS208" s="1280"/>
      <c r="GT208" s="1280"/>
      <c r="GU208" s="1280"/>
      <c r="GV208" s="1280"/>
      <c r="GW208" s="1280"/>
      <c r="GX208" s="1280"/>
      <c r="GY208" s="1280"/>
      <c r="GZ208" s="1280"/>
      <c r="HA208" s="1280"/>
      <c r="HB208" s="1280"/>
      <c r="HC208" s="1280"/>
      <c r="HD208" s="1280"/>
      <c r="HE208" s="1280"/>
      <c r="HF208" s="1280"/>
      <c r="HG208" s="1280"/>
      <c r="HH208" s="1280"/>
      <c r="HI208" s="1280"/>
      <c r="HJ208" s="1280"/>
      <c r="HK208" s="1280"/>
      <c r="HL208" s="1280"/>
      <c r="HM208" s="1280"/>
      <c r="HN208" s="1280"/>
      <c r="HO208" s="1280"/>
      <c r="HP208" s="1280"/>
      <c r="HQ208" s="1280"/>
      <c r="HR208" s="1280"/>
      <c r="HS208" s="1280"/>
      <c r="HT208" s="1280"/>
      <c r="HU208" s="1280"/>
      <c r="HV208" s="1280"/>
      <c r="HW208" s="1280"/>
      <c r="HX208" s="1280"/>
      <c r="HY208" s="1280"/>
      <c r="HZ208" s="1280"/>
      <c r="IA208" s="1280"/>
      <c r="IB208" s="1280"/>
      <c r="IC208" s="1280"/>
      <c r="ID208" s="1280"/>
      <c r="IE208" s="1280"/>
      <c r="IF208" s="1280"/>
      <c r="IG208" s="1280"/>
      <c r="IH208" s="1280"/>
      <c r="II208" s="1280"/>
      <c r="IJ208" s="1280"/>
      <c r="IK208" s="1280"/>
      <c r="IL208" s="1280"/>
      <c r="IM208" s="1280"/>
      <c r="IN208" s="1280"/>
      <c r="IO208" s="1280"/>
      <c r="IP208" s="1280"/>
      <c r="IQ208" s="1280"/>
      <c r="IR208" s="1280"/>
      <c r="IS208" s="1280"/>
      <c r="IT208" s="1280"/>
      <c r="IU208" s="1280"/>
      <c r="IV208" s="1280"/>
    </row>
    <row r="209" spans="1:32" s="1155" customFormat="1" ht="13.5" customHeight="1">
      <c r="A209" s="2199" t="s">
        <v>1144</v>
      </c>
      <c r="B209" s="1285" t="s">
        <v>106</v>
      </c>
      <c r="C209" s="1286" t="s">
        <v>181</v>
      </c>
      <c r="D209" s="1764" t="s">
        <v>180</v>
      </c>
      <c r="E209" s="1286" t="s">
        <v>103</v>
      </c>
      <c r="F209" s="5022">
        <f>F210</f>
        <v>10</v>
      </c>
      <c r="G209" s="36"/>
      <c r="H209" s="1288">
        <f>F209*G209</f>
        <v>0</v>
      </c>
      <c r="I209" s="1289" t="s">
        <v>102</v>
      </c>
      <c r="J209" s="5072"/>
      <c r="K209" s="2239"/>
      <c r="L209" s="3559"/>
      <c r="M209" s="1224"/>
      <c r="N209" s="4969"/>
      <c r="O209" s="4969"/>
      <c r="P209" s="4969"/>
      <c r="Q209" s="4969"/>
      <c r="R209" s="4969"/>
      <c r="S209" s="4969"/>
      <c r="T209" s="4969"/>
      <c r="U209" s="5590"/>
      <c r="V209" s="4969"/>
      <c r="W209" s="4969"/>
      <c r="X209" s="4969"/>
      <c r="Y209" s="4969"/>
      <c r="Z209" s="4969"/>
      <c r="AA209" s="4969"/>
      <c r="AB209" s="4969"/>
      <c r="AC209" s="4969"/>
      <c r="AD209" s="4969"/>
      <c r="AE209" s="4969"/>
      <c r="AF209" s="4969"/>
    </row>
    <row r="210" spans="1:32" ht="27.25" customHeight="1">
      <c r="A210" s="4986"/>
      <c r="B210" s="4988"/>
      <c r="C210" s="5063"/>
      <c r="D210" s="4994" t="s">
        <v>4304</v>
      </c>
      <c r="E210" s="5063"/>
      <c r="F210" s="5064">
        <v>10</v>
      </c>
      <c r="G210" s="5065"/>
      <c r="H210" s="5065"/>
      <c r="I210" s="5066"/>
      <c r="K210" s="5067"/>
      <c r="M210" s="4378"/>
    </row>
    <row r="211" spans="1:32" ht="21" customHeight="1">
      <c r="A211" s="5077"/>
      <c r="B211" s="5078"/>
      <c r="C211" s="5078"/>
      <c r="D211" s="5078" t="s">
        <v>0</v>
      </c>
      <c r="E211" s="5078"/>
      <c r="F211" s="5079"/>
      <c r="G211" s="5080"/>
      <c r="H211" s="5080">
        <f>H9</f>
        <v>0</v>
      </c>
      <c r="I211" s="4969"/>
      <c r="K211" s="5080"/>
      <c r="M211" s="4378"/>
    </row>
    <row r="212" spans="1:32">
      <c r="A212" s="5081"/>
      <c r="B212" s="5081"/>
      <c r="C212" s="5082"/>
      <c r="D212" s="5082"/>
      <c r="E212" s="5083"/>
      <c r="F212" s="5084"/>
      <c r="G212" s="5085"/>
      <c r="H212" s="5085"/>
      <c r="I212" s="5086"/>
      <c r="K212" s="4993"/>
      <c r="M212" s="4378"/>
    </row>
    <row r="213" spans="1:32" ht="13.5" customHeight="1">
      <c r="A213" s="6680" t="s">
        <v>99</v>
      </c>
      <c r="B213" s="6681"/>
      <c r="C213" s="6682"/>
      <c r="D213" s="5087" t="s">
        <v>4513</v>
      </c>
      <c r="E213" s="5088"/>
      <c r="F213" s="5089"/>
      <c r="G213" s="5090"/>
      <c r="H213" s="5091">
        <f>H211</f>
        <v>0</v>
      </c>
      <c r="I213" s="5092"/>
      <c r="K213" s="4993"/>
      <c r="M213" s="4378"/>
    </row>
    <row r="214" spans="1:32" ht="13.5" customHeight="1">
      <c r="A214" s="5093"/>
      <c r="B214" s="5094"/>
      <c r="C214" s="5094"/>
      <c r="D214" s="5032"/>
      <c r="E214" s="5095"/>
      <c r="F214" s="5096"/>
      <c r="G214" s="5058"/>
      <c r="H214" s="4993"/>
      <c r="I214" s="4969"/>
      <c r="K214" s="5058"/>
      <c r="M214" s="1188"/>
    </row>
    <row r="215" spans="1:32" ht="13.5" customHeight="1">
      <c r="A215" s="1481" t="s">
        <v>1</v>
      </c>
      <c r="B215" s="1481"/>
      <c r="C215" s="1481"/>
      <c r="D215" s="1481"/>
      <c r="E215" s="1481"/>
      <c r="F215" s="1481"/>
      <c r="G215" s="1481"/>
      <c r="H215" s="1481"/>
      <c r="I215" s="1481"/>
      <c r="K215" s="1481"/>
      <c r="M215" s="1188"/>
    </row>
    <row r="216" spans="1:32" ht="27.25" customHeight="1">
      <c r="A216" s="6396" t="s">
        <v>97</v>
      </c>
      <c r="B216" s="6396"/>
      <c r="C216" s="6396"/>
      <c r="D216" s="6396"/>
      <c r="E216" s="6396"/>
      <c r="F216" s="6396"/>
      <c r="G216" s="6396"/>
      <c r="H216" s="1481"/>
      <c r="I216" s="4969"/>
      <c r="M216" s="1188"/>
    </row>
    <row r="217" spans="1:32" ht="93.8" customHeight="1">
      <c r="A217" s="6396" t="s">
        <v>27</v>
      </c>
      <c r="B217" s="6396"/>
      <c r="C217" s="6396"/>
      <c r="D217" s="6396"/>
      <c r="E217" s="6396"/>
      <c r="F217" s="6396"/>
      <c r="G217" s="6396"/>
      <c r="H217" s="1481"/>
      <c r="I217" s="1481"/>
      <c r="M217" s="4378"/>
    </row>
    <row r="218" spans="1:32" ht="13.5" customHeight="1">
      <c r="A218" s="6396" t="s">
        <v>28</v>
      </c>
      <c r="B218" s="6396"/>
      <c r="C218" s="6396"/>
      <c r="D218" s="6396"/>
      <c r="E218" s="6396"/>
      <c r="F218" s="6396"/>
      <c r="G218" s="6396"/>
      <c r="H218" s="1487"/>
      <c r="I218" s="1487"/>
      <c r="M218" s="4378"/>
    </row>
    <row r="219" spans="1:32" ht="13.5" customHeight="1">
      <c r="A219" s="6396" t="s">
        <v>29</v>
      </c>
      <c r="B219" s="6396"/>
      <c r="C219" s="6396"/>
      <c r="D219" s="6396"/>
      <c r="E219" s="6396"/>
      <c r="F219" s="6396"/>
      <c r="G219" s="6396"/>
      <c r="H219" s="1487"/>
      <c r="I219" s="1487"/>
      <c r="M219" s="4378"/>
    </row>
    <row r="220" spans="1:32" s="4415" customFormat="1" ht="40.549999999999997" customHeight="1">
      <c r="A220" s="6395" t="s">
        <v>33</v>
      </c>
      <c r="B220" s="6395"/>
      <c r="C220" s="6395"/>
      <c r="D220" s="6395"/>
      <c r="E220" s="6395"/>
      <c r="F220" s="6395"/>
      <c r="G220" s="6395"/>
      <c r="I220" s="1260"/>
      <c r="M220" s="4378"/>
    </row>
    <row r="221" spans="1:32">
      <c r="M221" s="1188"/>
    </row>
    <row r="222" spans="1:32">
      <c r="M222" s="82"/>
    </row>
    <row r="223" spans="1:32">
      <c r="M223" s="82"/>
    </row>
    <row r="224" spans="1:32">
      <c r="M224" s="82"/>
    </row>
    <row r="225" spans="13:13">
      <c r="M225" s="82"/>
    </row>
    <row r="236" spans="13:13">
      <c r="M236" s="4415"/>
    </row>
  </sheetData>
  <sheetProtection algorithmName="SHA-512" hashValue="XlTyoh3QChPvIhUYHMJWA1wRHrWvdnQ+H0X0YZuaQe2VNm7R0X9F69cht9jA7nNZco6shMEfqJ43uHK4VhCO6g==" saltValue="ju/vDfkvXSYiju1+ScL0jg==" spinCount="100000" sheet="1" objects="1" scenarios="1"/>
  <mergeCells count="9">
    <mergeCell ref="A220:G220"/>
    <mergeCell ref="A218:G218"/>
    <mergeCell ref="A219:G219"/>
    <mergeCell ref="A2:I2"/>
    <mergeCell ref="A3:D3"/>
    <mergeCell ref="A4:H4"/>
    <mergeCell ref="A213:C213"/>
    <mergeCell ref="A216:G216"/>
    <mergeCell ref="A217:G21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432CD-C349-4CA0-AFB8-90FD1FBF953A}">
  <sheetPr>
    <pageSetUpPr fitToPage="1"/>
  </sheetPr>
  <dimension ref="A1:IV236"/>
  <sheetViews>
    <sheetView zoomScaleNormal="100" workbookViewId="0">
      <selection activeCell="D17" sqref="D17"/>
    </sheetView>
  </sheetViews>
  <sheetFormatPr defaultColWidth="9.28515625" defaultRowHeight="15.05"/>
  <cols>
    <col min="1" max="1" width="4.85546875" style="3794" customWidth="1"/>
    <col min="2" max="2" width="5" style="3794" customWidth="1"/>
    <col min="3" max="3" width="16.85546875" style="3794" customWidth="1"/>
    <col min="4" max="4" width="83.14062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6.85546875" style="3794" customWidth="1"/>
    <col min="11" max="11" width="13.7109375" style="3794" customWidth="1"/>
    <col min="12" max="12" width="13.42578125" style="3794" customWidth="1"/>
    <col min="13" max="13" width="18.28515625" style="3794" customWidth="1"/>
    <col min="14" max="14" width="9.28515625" style="3794"/>
    <col min="15" max="15" width="16.85546875" style="3794" bestFit="1" customWidth="1"/>
    <col min="16" max="16384" width="9.28515625" style="3794"/>
  </cols>
  <sheetData>
    <row r="1" spans="1:256" ht="17.55">
      <c r="A1" s="4965" t="s">
        <v>12112</v>
      </c>
      <c r="B1" s="27"/>
      <c r="C1" s="27"/>
      <c r="D1" s="83"/>
      <c r="E1" s="83"/>
      <c r="F1" s="83"/>
      <c r="G1" s="83"/>
      <c r="H1" s="83"/>
      <c r="I1" s="83"/>
      <c r="K1" s="83"/>
    </row>
    <row r="2" spans="1:256" ht="13.5" customHeight="1">
      <c r="A2" s="6429" t="s">
        <v>1378</v>
      </c>
      <c r="B2" s="6679"/>
      <c r="C2" s="6679"/>
      <c r="D2" s="6679"/>
      <c r="E2" s="6679"/>
      <c r="F2" s="6679"/>
      <c r="G2" s="6679"/>
      <c r="H2" s="6679"/>
      <c r="I2" s="6679"/>
    </row>
    <row r="3" spans="1:256">
      <c r="A3" s="6429" t="s">
        <v>4512</v>
      </c>
      <c r="B3" s="6679"/>
      <c r="C3" s="6679"/>
      <c r="D3" s="6679"/>
      <c r="E3" s="4967"/>
      <c r="F3" s="4968"/>
      <c r="G3" s="4968"/>
      <c r="H3" s="4969"/>
      <c r="I3" s="4969"/>
      <c r="K3" s="4968"/>
    </row>
    <row r="4" spans="1:256" s="4421" customFormat="1" ht="15.05" customHeight="1">
      <c r="A4" s="6429" t="s">
        <v>4661</v>
      </c>
      <c r="B4" s="6658"/>
      <c r="C4" s="6658"/>
      <c r="D4" s="6658"/>
      <c r="E4" s="6658"/>
      <c r="F4" s="6658"/>
      <c r="G4" s="6658"/>
      <c r="H4" s="6658"/>
      <c r="I4" s="4420"/>
      <c r="M4" s="3794"/>
    </row>
    <row r="5" spans="1:256">
      <c r="A5" s="4967" t="s">
        <v>4321</v>
      </c>
      <c r="B5" s="4967"/>
      <c r="C5" s="4967"/>
      <c r="D5" s="4967"/>
      <c r="E5" s="4967"/>
      <c r="F5" s="4968"/>
      <c r="G5" s="4968"/>
      <c r="H5" s="4969"/>
      <c r="I5" s="4969"/>
      <c r="K5" s="4968"/>
    </row>
    <row r="6" spans="1:256">
      <c r="A6" s="4968"/>
      <c r="B6" s="4968"/>
      <c r="C6" s="4968"/>
      <c r="D6" s="4970"/>
      <c r="E6" s="4971"/>
      <c r="F6" s="4968"/>
      <c r="G6" s="4968"/>
      <c r="H6" s="4968"/>
      <c r="I6" s="4972"/>
      <c r="K6" s="4968"/>
    </row>
    <row r="7" spans="1:256" ht="21.3">
      <c r="A7" s="4973" t="s">
        <v>387</v>
      </c>
      <c r="B7" s="4973" t="s">
        <v>386</v>
      </c>
      <c r="C7" s="4973" t="s">
        <v>385</v>
      </c>
      <c r="D7" s="4973" t="s">
        <v>91</v>
      </c>
      <c r="E7" s="4973" t="s">
        <v>384</v>
      </c>
      <c r="F7" s="4973" t="s">
        <v>383</v>
      </c>
      <c r="G7" s="4973" t="s">
        <v>382</v>
      </c>
      <c r="H7" s="4974" t="s">
        <v>2</v>
      </c>
      <c r="I7" s="4975" t="s">
        <v>24</v>
      </c>
      <c r="K7" s="4976"/>
    </row>
    <row r="8" spans="1:256">
      <c r="A8" s="4973" t="s">
        <v>381</v>
      </c>
      <c r="B8" s="4973" t="s">
        <v>380</v>
      </c>
      <c r="C8" s="4973">
        <v>3</v>
      </c>
      <c r="D8" s="4973">
        <v>4</v>
      </c>
      <c r="E8" s="4973">
        <v>5</v>
      </c>
      <c r="F8" s="4973">
        <v>6</v>
      </c>
      <c r="G8" s="4973">
        <v>7</v>
      </c>
      <c r="H8" s="4974">
        <v>8</v>
      </c>
      <c r="I8" s="4975">
        <v>9</v>
      </c>
      <c r="K8" s="4976"/>
    </row>
    <row r="9" spans="1:256" s="82" customFormat="1" ht="21" customHeight="1">
      <c r="A9" s="2514"/>
      <c r="B9" s="2514"/>
      <c r="C9" s="1993" t="s">
        <v>4217</v>
      </c>
      <c r="D9" s="1993" t="s">
        <v>4216</v>
      </c>
      <c r="E9" s="1993"/>
      <c r="F9" s="3446"/>
      <c r="G9" s="3282"/>
      <c r="H9" s="3282">
        <f>H10+H59</f>
        <v>0</v>
      </c>
      <c r="I9" s="2646"/>
      <c r="K9" s="4157"/>
      <c r="M9" s="2168"/>
    </row>
    <row r="10" spans="1:256" s="82" customFormat="1" ht="13.5" customHeight="1">
      <c r="A10" s="2514"/>
      <c r="B10" s="2000"/>
      <c r="C10" s="1993" t="s">
        <v>4320</v>
      </c>
      <c r="D10" s="1993" t="s">
        <v>74</v>
      </c>
      <c r="E10" s="1993"/>
      <c r="F10" s="3281"/>
      <c r="G10" s="3282"/>
      <c r="H10" s="3282">
        <f>SUM(H11:H58)</f>
        <v>0</v>
      </c>
      <c r="I10" s="1708"/>
      <c r="K10" s="4157"/>
      <c r="U10" s="42"/>
      <c r="V10" s="42"/>
      <c r="W10" s="42"/>
      <c r="X10" s="42"/>
    </row>
    <row r="11" spans="1:256" s="1209" customFormat="1" ht="27.25" customHeight="1">
      <c r="A11" s="2514">
        <v>1</v>
      </c>
      <c r="B11" s="2000" t="s">
        <v>4319</v>
      </c>
      <c r="C11" s="2000">
        <v>210220020</v>
      </c>
      <c r="D11" s="2000" t="s">
        <v>4510</v>
      </c>
      <c r="E11" s="2000" t="s">
        <v>123</v>
      </c>
      <c r="F11" s="2544">
        <f>SUM(F13)</f>
        <v>17</v>
      </c>
      <c r="G11" s="54"/>
      <c r="H11" s="1520">
        <f>F11*G11</f>
        <v>0</v>
      </c>
      <c r="I11" s="1708" t="s">
        <v>102</v>
      </c>
      <c r="J11" s="5493"/>
      <c r="K11" s="3559"/>
      <c r="L11" s="3559"/>
      <c r="M11" s="1224"/>
      <c r="U11" s="1210"/>
      <c r="W11" s="1210"/>
    </row>
    <row r="12" spans="1:256" s="82" customFormat="1" ht="13.5" customHeight="1">
      <c r="A12" s="2514"/>
      <c r="B12" s="2000"/>
      <c r="C12" s="2000"/>
      <c r="D12" s="2006" t="s">
        <v>4659</v>
      </c>
      <c r="E12" s="2000"/>
      <c r="F12" s="2533"/>
      <c r="G12" s="132"/>
      <c r="H12" s="2001"/>
      <c r="I12" s="4363"/>
      <c r="J12" s="2610"/>
      <c r="K12" s="4346"/>
      <c r="L12" s="4358"/>
      <c r="M12" s="1224"/>
      <c r="N12" s="4358"/>
      <c r="O12" s="4359"/>
      <c r="P12" s="4360"/>
      <c r="Q12" s="4361"/>
      <c r="R12" s="3559"/>
      <c r="S12" s="3559"/>
      <c r="T12" s="2545"/>
      <c r="U12" s="1280"/>
      <c r="V12" s="1280"/>
      <c r="W12" s="1280"/>
      <c r="X12" s="1280"/>
      <c r="Y12" s="1280"/>
      <c r="Z12" s="1280"/>
      <c r="AA12" s="1280"/>
      <c r="AB12" s="1280"/>
      <c r="AC12" s="1280"/>
      <c r="AD12" s="1280"/>
      <c r="AE12" s="1280"/>
      <c r="AF12" s="1280"/>
      <c r="AG12" s="1280"/>
      <c r="AH12" s="1280"/>
      <c r="AI12" s="1280"/>
      <c r="AJ12" s="1280"/>
      <c r="AK12" s="1280"/>
      <c r="AL12" s="1280"/>
      <c r="AM12" s="1280"/>
      <c r="AN12" s="1280"/>
      <c r="AO12" s="1280"/>
      <c r="AP12" s="1280"/>
      <c r="AQ12" s="1280"/>
      <c r="AR12" s="1280"/>
      <c r="AS12" s="1280"/>
      <c r="AT12" s="1280"/>
      <c r="AU12" s="1280"/>
      <c r="AV12" s="128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c r="CJ12" s="1280"/>
      <c r="CK12" s="1280"/>
      <c r="CL12" s="1280"/>
      <c r="CM12" s="1280"/>
      <c r="CN12" s="1280"/>
      <c r="CO12" s="1280"/>
      <c r="CP12" s="1280"/>
      <c r="CQ12" s="1280"/>
      <c r="CR12" s="1280"/>
      <c r="CS12" s="1280"/>
      <c r="CT12" s="1280"/>
      <c r="CU12" s="1280"/>
      <c r="CV12" s="1280"/>
      <c r="CW12" s="1280"/>
      <c r="CX12" s="1280"/>
      <c r="CY12" s="1280"/>
      <c r="CZ12" s="1280"/>
      <c r="DA12" s="1280"/>
      <c r="DB12" s="1280"/>
      <c r="DC12" s="1280"/>
      <c r="DD12" s="1280"/>
      <c r="DE12" s="1280"/>
      <c r="DF12" s="1280"/>
      <c r="DG12" s="1280"/>
      <c r="DH12" s="1280"/>
      <c r="DI12" s="1280"/>
      <c r="DJ12" s="1280"/>
      <c r="DK12" s="1280"/>
      <c r="DL12" s="1280"/>
      <c r="DM12" s="1280"/>
      <c r="DN12" s="1280"/>
      <c r="DO12" s="1280"/>
      <c r="DP12" s="1280"/>
      <c r="DQ12" s="1280"/>
      <c r="DR12" s="1280"/>
      <c r="DS12" s="1280"/>
      <c r="DT12" s="1280"/>
      <c r="DU12" s="1280"/>
      <c r="DV12" s="1280"/>
      <c r="DW12" s="1280"/>
      <c r="DX12" s="1280"/>
      <c r="DY12" s="1280"/>
      <c r="DZ12" s="1280"/>
      <c r="EA12" s="1280"/>
      <c r="EB12" s="1280"/>
      <c r="EC12" s="1280"/>
      <c r="ED12" s="1280"/>
      <c r="EE12" s="1280"/>
      <c r="EF12" s="1280"/>
      <c r="EG12" s="1280"/>
      <c r="EH12" s="1280"/>
      <c r="EI12" s="1280"/>
      <c r="EJ12" s="1280"/>
      <c r="EK12" s="1280"/>
      <c r="EL12" s="1280"/>
      <c r="EM12" s="1280"/>
      <c r="EN12" s="1280"/>
      <c r="EO12" s="1280"/>
      <c r="EP12" s="1280"/>
      <c r="EQ12" s="1280"/>
      <c r="ER12" s="1280"/>
      <c r="ES12" s="1280"/>
      <c r="ET12" s="1280"/>
      <c r="EU12" s="1280"/>
      <c r="EV12" s="1280"/>
      <c r="EW12" s="1280"/>
      <c r="EX12" s="1280"/>
      <c r="EY12" s="1280"/>
      <c r="EZ12" s="1280"/>
      <c r="FA12" s="1280"/>
      <c r="FB12" s="1280"/>
      <c r="FC12" s="1280"/>
      <c r="FD12" s="1280"/>
      <c r="FE12" s="1280"/>
      <c r="FF12" s="1280"/>
      <c r="FG12" s="1280"/>
      <c r="FH12" s="1280"/>
      <c r="FI12" s="1280"/>
      <c r="FJ12" s="1280"/>
      <c r="FK12" s="1280"/>
      <c r="FL12" s="1280"/>
      <c r="FM12" s="1280"/>
      <c r="FN12" s="1280"/>
      <c r="FO12" s="1280"/>
      <c r="FP12" s="1280"/>
      <c r="FQ12" s="1280"/>
      <c r="FR12" s="1280"/>
      <c r="FS12" s="1280"/>
      <c r="FT12" s="1280"/>
      <c r="FU12" s="1280"/>
      <c r="FV12" s="1280"/>
      <c r="FW12" s="1280"/>
      <c r="FX12" s="1280"/>
      <c r="FY12" s="1280"/>
      <c r="FZ12" s="1280"/>
      <c r="GA12" s="1280"/>
      <c r="GB12" s="1280"/>
      <c r="GC12" s="1280"/>
      <c r="GD12" s="1280"/>
      <c r="GE12" s="1280"/>
      <c r="GF12" s="1280"/>
      <c r="GG12" s="1280"/>
      <c r="GH12" s="1280"/>
      <c r="GI12" s="1280"/>
      <c r="GJ12" s="1280"/>
      <c r="GK12" s="1280"/>
      <c r="GL12" s="1280"/>
      <c r="GM12" s="1280"/>
      <c r="GN12" s="1280"/>
      <c r="GO12" s="1280"/>
      <c r="GP12" s="1280"/>
      <c r="GQ12" s="1280"/>
      <c r="GR12" s="1280"/>
      <c r="GS12" s="1280"/>
      <c r="GT12" s="1280"/>
      <c r="GU12" s="1280"/>
      <c r="GV12" s="1280"/>
      <c r="GW12" s="1280"/>
      <c r="GX12" s="1280"/>
      <c r="GY12" s="1280"/>
      <c r="GZ12" s="1280"/>
      <c r="HA12" s="1280"/>
      <c r="HB12" s="1280"/>
      <c r="HC12" s="1280"/>
      <c r="HD12" s="1280"/>
      <c r="HE12" s="1280"/>
      <c r="HF12" s="1280"/>
      <c r="HG12" s="1280"/>
      <c r="HH12" s="1280"/>
      <c r="HI12" s="1280"/>
      <c r="HJ12" s="1280"/>
      <c r="HK12" s="1280"/>
      <c r="HL12" s="1280"/>
      <c r="HM12" s="1280"/>
      <c r="HN12" s="1280"/>
      <c r="HO12" s="1280"/>
      <c r="HP12" s="1280"/>
      <c r="HQ12" s="1280"/>
      <c r="HR12" s="1280"/>
      <c r="HS12" s="1280"/>
      <c r="HT12" s="1280"/>
      <c r="HU12" s="1280"/>
      <c r="HV12" s="1280"/>
      <c r="HW12" s="1280"/>
      <c r="HX12" s="1280"/>
      <c r="HY12" s="1280"/>
      <c r="HZ12" s="1280"/>
      <c r="IA12" s="1280"/>
      <c r="IB12" s="1280"/>
      <c r="IC12" s="1280"/>
      <c r="ID12" s="1280"/>
      <c r="IE12" s="1280"/>
      <c r="IF12" s="1280"/>
      <c r="IG12" s="1280"/>
      <c r="IH12" s="1280"/>
      <c r="II12" s="1280"/>
      <c r="IJ12" s="1280"/>
      <c r="IK12" s="1280"/>
      <c r="IL12" s="1280"/>
      <c r="IM12" s="1280"/>
      <c r="IN12" s="1280"/>
      <c r="IO12" s="1280"/>
      <c r="IP12" s="1280"/>
      <c r="IQ12" s="1280"/>
      <c r="IR12" s="1280"/>
      <c r="IS12" s="1280"/>
      <c r="IT12" s="1280"/>
      <c r="IU12" s="1280"/>
      <c r="IV12" s="1280"/>
    </row>
    <row r="13" spans="1:256" s="82" customFormat="1" ht="13.5" customHeight="1">
      <c r="A13" s="2514"/>
      <c r="B13" s="2000"/>
      <c r="C13" s="2000"/>
      <c r="D13" s="2006" t="s">
        <v>4660</v>
      </c>
      <c r="E13" s="2000"/>
      <c r="F13" s="2533">
        <f>(17)</f>
        <v>17</v>
      </c>
      <c r="G13" s="132"/>
      <c r="H13" s="2001"/>
      <c r="I13" s="4363"/>
      <c r="J13" s="2610"/>
      <c r="K13" s="4346"/>
      <c r="L13" s="4358"/>
      <c r="M13" s="1224"/>
      <c r="N13" s="4358"/>
      <c r="O13" s="4359"/>
      <c r="P13" s="4360"/>
      <c r="Q13" s="4361"/>
      <c r="R13" s="3559"/>
      <c r="S13" s="3559"/>
      <c r="T13" s="2545"/>
      <c r="U13" s="1280"/>
      <c r="V13" s="1280"/>
      <c r="W13" s="1280"/>
      <c r="X13" s="1280"/>
      <c r="Y13" s="1280"/>
      <c r="Z13" s="1280"/>
      <c r="AA13" s="1280"/>
      <c r="AB13" s="1280"/>
      <c r="AC13" s="1280"/>
      <c r="AD13" s="1280"/>
      <c r="AE13" s="1280"/>
      <c r="AF13" s="1280"/>
      <c r="AG13" s="1280"/>
      <c r="AH13" s="1280"/>
      <c r="AI13" s="1280"/>
      <c r="AJ13" s="1280"/>
      <c r="AK13" s="1280"/>
      <c r="AL13" s="1280"/>
      <c r="AM13" s="1280"/>
      <c r="AN13" s="1280"/>
      <c r="AO13" s="1280"/>
      <c r="AP13" s="1280"/>
      <c r="AQ13" s="1280"/>
      <c r="AR13" s="1280"/>
      <c r="AS13" s="1280"/>
      <c r="AT13" s="1280"/>
      <c r="AU13" s="1280"/>
      <c r="AV13" s="128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c r="CJ13" s="1280"/>
      <c r="CK13" s="1280"/>
      <c r="CL13" s="1280"/>
      <c r="CM13" s="1280"/>
      <c r="CN13" s="1280"/>
      <c r="CO13" s="1280"/>
      <c r="CP13" s="1280"/>
      <c r="CQ13" s="1280"/>
      <c r="CR13" s="1280"/>
      <c r="CS13" s="1280"/>
      <c r="CT13" s="1280"/>
      <c r="CU13" s="1280"/>
      <c r="CV13" s="1280"/>
      <c r="CW13" s="1280"/>
      <c r="CX13" s="1280"/>
      <c r="CY13" s="1280"/>
      <c r="CZ13" s="1280"/>
      <c r="DA13" s="1280"/>
      <c r="DB13" s="1280"/>
      <c r="DC13" s="1280"/>
      <c r="DD13" s="1280"/>
      <c r="DE13" s="1280"/>
      <c r="DF13" s="1280"/>
      <c r="DG13" s="1280"/>
      <c r="DH13" s="1280"/>
      <c r="DI13" s="1280"/>
      <c r="DJ13" s="1280"/>
      <c r="DK13" s="1280"/>
      <c r="DL13" s="1280"/>
      <c r="DM13" s="1280"/>
      <c r="DN13" s="1280"/>
      <c r="DO13" s="1280"/>
      <c r="DP13" s="1280"/>
      <c r="DQ13" s="1280"/>
      <c r="DR13" s="1280"/>
      <c r="DS13" s="1280"/>
      <c r="DT13" s="1280"/>
      <c r="DU13" s="1280"/>
      <c r="DV13" s="1280"/>
      <c r="DW13" s="1280"/>
      <c r="DX13" s="1280"/>
      <c r="DY13" s="1280"/>
      <c r="DZ13" s="1280"/>
      <c r="EA13" s="1280"/>
      <c r="EB13" s="1280"/>
      <c r="EC13" s="1280"/>
      <c r="ED13" s="1280"/>
      <c r="EE13" s="1280"/>
      <c r="EF13" s="1280"/>
      <c r="EG13" s="1280"/>
      <c r="EH13" s="1280"/>
      <c r="EI13" s="1280"/>
      <c r="EJ13" s="1280"/>
      <c r="EK13" s="1280"/>
      <c r="EL13" s="1280"/>
      <c r="EM13" s="1280"/>
      <c r="EN13" s="1280"/>
      <c r="EO13" s="1280"/>
      <c r="EP13" s="1280"/>
      <c r="EQ13" s="1280"/>
      <c r="ER13" s="1280"/>
      <c r="ES13" s="1280"/>
      <c r="ET13" s="1280"/>
      <c r="EU13" s="1280"/>
      <c r="EV13" s="1280"/>
      <c r="EW13" s="1280"/>
      <c r="EX13" s="1280"/>
      <c r="EY13" s="1280"/>
      <c r="EZ13" s="1280"/>
      <c r="FA13" s="1280"/>
      <c r="FB13" s="1280"/>
      <c r="FC13" s="1280"/>
      <c r="FD13" s="1280"/>
      <c r="FE13" s="1280"/>
      <c r="FF13" s="1280"/>
      <c r="FG13" s="1280"/>
      <c r="FH13" s="1280"/>
      <c r="FI13" s="1280"/>
      <c r="FJ13" s="1280"/>
      <c r="FK13" s="1280"/>
      <c r="FL13" s="1280"/>
      <c r="FM13" s="1280"/>
      <c r="FN13" s="1280"/>
      <c r="FO13" s="1280"/>
      <c r="FP13" s="1280"/>
      <c r="FQ13" s="1280"/>
      <c r="FR13" s="1280"/>
      <c r="FS13" s="1280"/>
      <c r="FT13" s="1280"/>
      <c r="FU13" s="1280"/>
      <c r="FV13" s="1280"/>
      <c r="FW13" s="1280"/>
      <c r="FX13" s="1280"/>
      <c r="FY13" s="1280"/>
      <c r="FZ13" s="1280"/>
      <c r="GA13" s="1280"/>
      <c r="GB13" s="1280"/>
      <c r="GC13" s="1280"/>
      <c r="GD13" s="1280"/>
      <c r="GE13" s="1280"/>
      <c r="GF13" s="1280"/>
      <c r="GG13" s="1280"/>
      <c r="GH13" s="1280"/>
      <c r="GI13" s="1280"/>
      <c r="GJ13" s="1280"/>
      <c r="GK13" s="1280"/>
      <c r="GL13" s="1280"/>
      <c r="GM13" s="1280"/>
      <c r="GN13" s="1280"/>
      <c r="GO13" s="1280"/>
      <c r="GP13" s="1280"/>
      <c r="GQ13" s="1280"/>
      <c r="GR13" s="1280"/>
      <c r="GS13" s="1280"/>
      <c r="GT13" s="1280"/>
      <c r="GU13" s="1280"/>
      <c r="GV13" s="1280"/>
      <c r="GW13" s="1280"/>
      <c r="GX13" s="1280"/>
      <c r="GY13" s="1280"/>
      <c r="GZ13" s="1280"/>
      <c r="HA13" s="1280"/>
      <c r="HB13" s="1280"/>
      <c r="HC13" s="1280"/>
      <c r="HD13" s="1280"/>
      <c r="HE13" s="1280"/>
      <c r="HF13" s="1280"/>
      <c r="HG13" s="1280"/>
      <c r="HH13" s="1280"/>
      <c r="HI13" s="1280"/>
      <c r="HJ13" s="1280"/>
      <c r="HK13" s="1280"/>
      <c r="HL13" s="1280"/>
      <c r="HM13" s="1280"/>
      <c r="HN13" s="1280"/>
      <c r="HO13" s="1280"/>
      <c r="HP13" s="1280"/>
      <c r="HQ13" s="1280"/>
      <c r="HR13" s="1280"/>
      <c r="HS13" s="1280"/>
      <c r="HT13" s="1280"/>
      <c r="HU13" s="1280"/>
      <c r="HV13" s="1280"/>
      <c r="HW13" s="1280"/>
      <c r="HX13" s="1280"/>
      <c r="HY13" s="1280"/>
      <c r="HZ13" s="1280"/>
      <c r="IA13" s="1280"/>
      <c r="IB13" s="1280"/>
      <c r="IC13" s="1280"/>
      <c r="ID13" s="1280"/>
      <c r="IE13" s="1280"/>
      <c r="IF13" s="1280"/>
      <c r="IG13" s="1280"/>
      <c r="IH13" s="1280"/>
      <c r="II13" s="1280"/>
      <c r="IJ13" s="1280"/>
      <c r="IK13" s="1280"/>
      <c r="IL13" s="1280"/>
      <c r="IM13" s="1280"/>
      <c r="IN13" s="1280"/>
      <c r="IO13" s="1280"/>
      <c r="IP13" s="1280"/>
      <c r="IQ13" s="1280"/>
      <c r="IR13" s="1280"/>
      <c r="IS13" s="1280"/>
      <c r="IT13" s="1280"/>
      <c r="IU13" s="1280"/>
      <c r="IV13" s="1280"/>
    </row>
    <row r="14" spans="1:256" s="82" customFormat="1" ht="13.5" customHeight="1">
      <c r="A14" s="2514"/>
      <c r="B14" s="2000"/>
      <c r="C14" s="2000"/>
      <c r="D14" s="2006" t="s">
        <v>4501</v>
      </c>
      <c r="E14" s="2000"/>
      <c r="F14" s="2533"/>
      <c r="G14" s="132"/>
      <c r="H14" s="2001"/>
      <c r="I14" s="4363"/>
      <c r="J14" s="2610"/>
      <c r="K14" s="4346"/>
      <c r="L14" s="4358"/>
      <c r="M14" s="1224"/>
      <c r="N14" s="4358"/>
      <c r="O14" s="4359"/>
      <c r="P14" s="4360"/>
      <c r="Q14" s="4361"/>
      <c r="R14" s="3559"/>
      <c r="S14" s="3559"/>
      <c r="T14" s="2545"/>
      <c r="U14" s="1280"/>
      <c r="V14" s="1280"/>
      <c r="W14" s="1280"/>
      <c r="X14" s="1280"/>
      <c r="Y14" s="1280"/>
      <c r="Z14" s="1280"/>
      <c r="AA14" s="1280"/>
      <c r="AB14" s="1280"/>
      <c r="AC14" s="1280"/>
      <c r="AD14" s="1280"/>
      <c r="AE14" s="1280"/>
      <c r="AF14" s="1280"/>
      <c r="AG14" s="1280"/>
      <c r="AH14" s="1280"/>
      <c r="AI14" s="1280"/>
      <c r="AJ14" s="1280"/>
      <c r="AK14" s="1280"/>
      <c r="AL14" s="1280"/>
      <c r="AM14" s="1280"/>
      <c r="AN14" s="1280"/>
      <c r="AO14" s="1280"/>
      <c r="AP14" s="1280"/>
      <c r="AQ14" s="1280"/>
      <c r="AR14" s="1280"/>
      <c r="AS14" s="1280"/>
      <c r="AT14" s="1280"/>
      <c r="AU14" s="1280"/>
      <c r="AV14" s="128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c r="CJ14" s="1280"/>
      <c r="CK14" s="1280"/>
      <c r="CL14" s="1280"/>
      <c r="CM14" s="1280"/>
      <c r="CN14" s="1280"/>
      <c r="CO14" s="1280"/>
      <c r="CP14" s="1280"/>
      <c r="CQ14" s="1280"/>
      <c r="CR14" s="1280"/>
      <c r="CS14" s="1280"/>
      <c r="CT14" s="1280"/>
      <c r="CU14" s="1280"/>
      <c r="CV14" s="1280"/>
      <c r="CW14" s="1280"/>
      <c r="CX14" s="1280"/>
      <c r="CY14" s="1280"/>
      <c r="CZ14" s="1280"/>
      <c r="DA14" s="1280"/>
      <c r="DB14" s="1280"/>
      <c r="DC14" s="1280"/>
      <c r="DD14" s="1280"/>
      <c r="DE14" s="1280"/>
      <c r="DF14" s="1280"/>
      <c r="DG14" s="1280"/>
      <c r="DH14" s="1280"/>
      <c r="DI14" s="1280"/>
      <c r="DJ14" s="1280"/>
      <c r="DK14" s="1280"/>
      <c r="DL14" s="1280"/>
      <c r="DM14" s="1280"/>
      <c r="DN14" s="1280"/>
      <c r="DO14" s="1280"/>
      <c r="DP14" s="1280"/>
      <c r="DQ14" s="1280"/>
      <c r="DR14" s="1280"/>
      <c r="DS14" s="1280"/>
      <c r="DT14" s="1280"/>
      <c r="DU14" s="1280"/>
      <c r="DV14" s="1280"/>
      <c r="DW14" s="1280"/>
      <c r="DX14" s="1280"/>
      <c r="DY14" s="1280"/>
      <c r="DZ14" s="1280"/>
      <c r="EA14" s="1280"/>
      <c r="EB14" s="1280"/>
      <c r="EC14" s="1280"/>
      <c r="ED14" s="1280"/>
      <c r="EE14" s="1280"/>
      <c r="EF14" s="1280"/>
      <c r="EG14" s="1280"/>
      <c r="EH14" s="1280"/>
      <c r="EI14" s="1280"/>
      <c r="EJ14" s="1280"/>
      <c r="EK14" s="1280"/>
      <c r="EL14" s="1280"/>
      <c r="EM14" s="1280"/>
      <c r="EN14" s="1280"/>
      <c r="EO14" s="1280"/>
      <c r="EP14" s="1280"/>
      <c r="EQ14" s="1280"/>
      <c r="ER14" s="1280"/>
      <c r="ES14" s="1280"/>
      <c r="ET14" s="1280"/>
      <c r="EU14" s="1280"/>
      <c r="EV14" s="1280"/>
      <c r="EW14" s="1280"/>
      <c r="EX14" s="1280"/>
      <c r="EY14" s="1280"/>
      <c r="EZ14" s="1280"/>
      <c r="FA14" s="1280"/>
      <c r="FB14" s="1280"/>
      <c r="FC14" s="1280"/>
      <c r="FD14" s="1280"/>
      <c r="FE14" s="1280"/>
      <c r="FF14" s="1280"/>
      <c r="FG14" s="1280"/>
      <c r="FH14" s="1280"/>
      <c r="FI14" s="1280"/>
      <c r="FJ14" s="1280"/>
      <c r="FK14" s="1280"/>
      <c r="FL14" s="1280"/>
      <c r="FM14" s="1280"/>
      <c r="FN14" s="1280"/>
      <c r="FO14" s="1280"/>
      <c r="FP14" s="1280"/>
      <c r="FQ14" s="1280"/>
      <c r="FR14" s="1280"/>
      <c r="FS14" s="1280"/>
      <c r="FT14" s="1280"/>
      <c r="FU14" s="1280"/>
      <c r="FV14" s="1280"/>
      <c r="FW14" s="1280"/>
      <c r="FX14" s="1280"/>
      <c r="FY14" s="1280"/>
      <c r="FZ14" s="1280"/>
      <c r="GA14" s="1280"/>
      <c r="GB14" s="1280"/>
      <c r="GC14" s="1280"/>
      <c r="GD14" s="1280"/>
      <c r="GE14" s="1280"/>
      <c r="GF14" s="1280"/>
      <c r="GG14" s="1280"/>
      <c r="GH14" s="1280"/>
      <c r="GI14" s="1280"/>
      <c r="GJ14" s="1280"/>
      <c r="GK14" s="1280"/>
      <c r="GL14" s="1280"/>
      <c r="GM14" s="1280"/>
      <c r="GN14" s="1280"/>
      <c r="GO14" s="1280"/>
      <c r="GP14" s="1280"/>
      <c r="GQ14" s="1280"/>
      <c r="GR14" s="1280"/>
      <c r="GS14" s="1280"/>
      <c r="GT14" s="1280"/>
      <c r="GU14" s="1280"/>
      <c r="GV14" s="1280"/>
      <c r="GW14" s="1280"/>
      <c r="GX14" s="1280"/>
      <c r="GY14" s="1280"/>
      <c r="GZ14" s="1280"/>
      <c r="HA14" s="1280"/>
      <c r="HB14" s="1280"/>
      <c r="HC14" s="1280"/>
      <c r="HD14" s="1280"/>
      <c r="HE14" s="1280"/>
      <c r="HF14" s="1280"/>
      <c r="HG14" s="1280"/>
      <c r="HH14" s="1280"/>
      <c r="HI14" s="1280"/>
      <c r="HJ14" s="1280"/>
      <c r="HK14" s="1280"/>
      <c r="HL14" s="1280"/>
      <c r="HM14" s="1280"/>
      <c r="HN14" s="1280"/>
      <c r="HO14" s="1280"/>
      <c r="HP14" s="1280"/>
      <c r="HQ14" s="1280"/>
      <c r="HR14" s="1280"/>
      <c r="HS14" s="1280"/>
      <c r="HT14" s="1280"/>
      <c r="HU14" s="1280"/>
      <c r="HV14" s="1280"/>
      <c r="HW14" s="1280"/>
      <c r="HX14" s="1280"/>
      <c r="HY14" s="1280"/>
      <c r="HZ14" s="1280"/>
      <c r="IA14" s="1280"/>
      <c r="IB14" s="1280"/>
      <c r="IC14" s="1280"/>
      <c r="ID14" s="1280"/>
      <c r="IE14" s="1280"/>
      <c r="IF14" s="1280"/>
      <c r="IG14" s="1280"/>
      <c r="IH14" s="1280"/>
      <c r="II14" s="1280"/>
      <c r="IJ14" s="1280"/>
      <c r="IK14" s="1280"/>
      <c r="IL14" s="1280"/>
      <c r="IM14" s="1280"/>
      <c r="IN14" s="1280"/>
      <c r="IO14" s="1280"/>
      <c r="IP14" s="1280"/>
      <c r="IQ14" s="1280"/>
      <c r="IR14" s="1280"/>
      <c r="IS14" s="1280"/>
      <c r="IT14" s="1280"/>
      <c r="IU14" s="1280"/>
      <c r="IV14" s="1280"/>
    </row>
    <row r="15" spans="1:256" s="1155" customFormat="1" ht="13.5" customHeight="1">
      <c r="A15" s="5499">
        <v>2</v>
      </c>
      <c r="B15" s="5519" t="s">
        <v>4500</v>
      </c>
      <c r="C15" s="5500">
        <v>35442062</v>
      </c>
      <c r="D15" s="5522" t="s">
        <v>4508</v>
      </c>
      <c r="E15" s="5500" t="s">
        <v>1513</v>
      </c>
      <c r="F15" s="5113">
        <f>SUM(F17)</f>
        <v>16.9575</v>
      </c>
      <c r="G15" s="263"/>
      <c r="H15" s="5520">
        <f>F15*G15</f>
        <v>0</v>
      </c>
      <c r="I15" s="5504" t="s">
        <v>102</v>
      </c>
      <c r="J15" s="5533"/>
      <c r="K15" s="5521"/>
      <c r="L15" s="3559"/>
      <c r="M15" s="1224"/>
      <c r="N15" s="5515"/>
      <c r="P15" s="5515"/>
      <c r="Q15" s="5516"/>
      <c r="R15" s="5517"/>
      <c r="S15" s="5518"/>
      <c r="W15" s="1366"/>
    </row>
    <row r="16" spans="1:256" s="1155" customFormat="1" ht="13.5" customHeight="1">
      <c r="A16" s="1176"/>
      <c r="B16" s="1177"/>
      <c r="C16" s="1177"/>
      <c r="D16" s="5501" t="s">
        <v>4659</v>
      </c>
      <c r="E16" s="5500"/>
      <c r="F16" s="5502"/>
      <c r="G16" s="10"/>
      <c r="H16" s="1179"/>
      <c r="I16" s="1300"/>
      <c r="J16" s="5530"/>
      <c r="K16" s="5534"/>
      <c r="L16" s="5532"/>
      <c r="M16" s="1224"/>
      <c r="N16" s="5515"/>
      <c r="O16" s="5531"/>
      <c r="P16" s="5515"/>
      <c r="Q16" s="5516"/>
      <c r="R16" s="5517"/>
      <c r="S16" s="5518"/>
      <c r="W16" s="1366"/>
    </row>
    <row r="17" spans="1:256" s="1155" customFormat="1" ht="13.5" customHeight="1">
      <c r="A17" s="1176"/>
      <c r="B17" s="1177"/>
      <c r="C17" s="1177"/>
      <c r="D17" s="5501" t="s">
        <v>4658</v>
      </c>
      <c r="E17" s="5500"/>
      <c r="F17" s="5502">
        <f>((17)*0.95)*1.05</f>
        <v>16.9575</v>
      </c>
      <c r="G17" s="10"/>
      <c r="H17" s="1179"/>
      <c r="I17" s="1300"/>
      <c r="J17" s="5530"/>
      <c r="K17" s="5534"/>
      <c r="L17" s="5532"/>
      <c r="M17" s="1224"/>
      <c r="N17" s="5515"/>
      <c r="O17" s="5531"/>
      <c r="P17" s="5515"/>
      <c r="Q17" s="5516"/>
      <c r="R17" s="5517"/>
      <c r="S17" s="5518"/>
      <c r="W17" s="1366"/>
    </row>
    <row r="18" spans="1:256" s="1155" customFormat="1" ht="13.5" customHeight="1">
      <c r="A18" s="1176"/>
      <c r="B18" s="1177"/>
      <c r="C18" s="1177"/>
      <c r="D18" s="5501" t="s">
        <v>4505</v>
      </c>
      <c r="E18" s="5500"/>
      <c r="F18" s="5502"/>
      <c r="G18" s="10"/>
      <c r="H18" s="1179"/>
      <c r="I18" s="1300"/>
      <c r="J18" s="5530"/>
      <c r="K18" s="5534"/>
      <c r="L18" s="5532"/>
      <c r="M18" s="1224"/>
      <c r="N18" s="5515"/>
      <c r="O18" s="5531"/>
      <c r="P18" s="5515"/>
      <c r="Q18" s="5516"/>
      <c r="R18" s="5517"/>
      <c r="S18" s="5518"/>
      <c r="W18" s="1366"/>
    </row>
    <row r="19" spans="1:256" s="1209" customFormat="1" ht="27.25" customHeight="1">
      <c r="A19" s="2514">
        <v>3</v>
      </c>
      <c r="B19" s="2000" t="s">
        <v>4319</v>
      </c>
      <c r="C19" s="2000">
        <v>210220022</v>
      </c>
      <c r="D19" s="2000" t="s">
        <v>4504</v>
      </c>
      <c r="E19" s="2000" t="s">
        <v>123</v>
      </c>
      <c r="F19" s="2544">
        <f>SUM(F21)</f>
        <v>5</v>
      </c>
      <c r="G19" s="54"/>
      <c r="H19" s="1520">
        <f>F19*G19</f>
        <v>0</v>
      </c>
      <c r="I19" s="1708" t="s">
        <v>102</v>
      </c>
      <c r="J19" s="5493"/>
      <c r="K19" s="3559"/>
      <c r="L19" s="3559"/>
      <c r="M19" s="1224"/>
      <c r="U19" s="1210"/>
      <c r="W19" s="1210"/>
    </row>
    <row r="20" spans="1:256" s="82" customFormat="1" ht="13.5" customHeight="1">
      <c r="A20" s="2514"/>
      <c r="B20" s="2000"/>
      <c r="C20" s="2000"/>
      <c r="D20" s="2006" t="s">
        <v>4657</v>
      </c>
      <c r="E20" s="2000"/>
      <c r="F20" s="2533"/>
      <c r="G20" s="132"/>
      <c r="H20" s="2001"/>
      <c r="I20" s="4363"/>
      <c r="J20" s="2610"/>
      <c r="K20" s="4346"/>
      <c r="L20" s="4358"/>
      <c r="M20" s="1224"/>
      <c r="N20" s="4358"/>
      <c r="O20" s="4359"/>
      <c r="P20" s="4360"/>
      <c r="Q20" s="4361"/>
      <c r="R20" s="3559"/>
      <c r="S20" s="3559"/>
      <c r="T20" s="2545"/>
      <c r="U20" s="1280"/>
      <c r="V20" s="1280"/>
      <c r="W20" s="1280"/>
      <c r="X20" s="1280"/>
      <c r="Y20" s="1280"/>
      <c r="Z20" s="1280"/>
      <c r="AA20" s="1280"/>
      <c r="AB20" s="1280"/>
      <c r="AC20" s="1280"/>
      <c r="AD20" s="1280"/>
      <c r="AE20" s="1280"/>
      <c r="AF20" s="1280"/>
      <c r="AG20" s="1280"/>
      <c r="AH20" s="1280"/>
      <c r="AI20" s="1280"/>
      <c r="AJ20" s="1280"/>
      <c r="AK20" s="1280"/>
      <c r="AL20" s="1280"/>
      <c r="AM20" s="1280"/>
      <c r="AN20" s="1280"/>
      <c r="AO20" s="1280"/>
      <c r="AP20" s="1280"/>
      <c r="AQ20" s="1280"/>
      <c r="AR20" s="1280"/>
      <c r="AS20" s="1280"/>
      <c r="AT20" s="1280"/>
      <c r="AU20" s="1280"/>
      <c r="AV20" s="128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c r="CJ20" s="1280"/>
      <c r="CK20" s="1280"/>
      <c r="CL20" s="1280"/>
      <c r="CM20" s="1280"/>
      <c r="CN20" s="1280"/>
      <c r="CO20" s="1280"/>
      <c r="CP20" s="1280"/>
      <c r="CQ20" s="1280"/>
      <c r="CR20" s="1280"/>
      <c r="CS20" s="1280"/>
      <c r="CT20" s="1280"/>
      <c r="CU20" s="1280"/>
      <c r="CV20" s="1280"/>
      <c r="CW20" s="1280"/>
      <c r="CX20" s="1280"/>
      <c r="CY20" s="1280"/>
      <c r="CZ20" s="1280"/>
      <c r="DA20" s="1280"/>
      <c r="DB20" s="1280"/>
      <c r="DC20" s="1280"/>
      <c r="DD20" s="1280"/>
      <c r="DE20" s="1280"/>
      <c r="DF20" s="1280"/>
      <c r="DG20" s="1280"/>
      <c r="DH20" s="1280"/>
      <c r="DI20" s="1280"/>
      <c r="DJ20" s="1280"/>
      <c r="DK20" s="1280"/>
      <c r="DL20" s="1280"/>
      <c r="DM20" s="1280"/>
      <c r="DN20" s="1280"/>
      <c r="DO20" s="1280"/>
      <c r="DP20" s="1280"/>
      <c r="DQ20" s="1280"/>
      <c r="DR20" s="1280"/>
      <c r="DS20" s="1280"/>
      <c r="DT20" s="1280"/>
      <c r="DU20" s="1280"/>
      <c r="DV20" s="1280"/>
      <c r="DW20" s="1280"/>
      <c r="DX20" s="1280"/>
      <c r="DY20" s="1280"/>
      <c r="DZ20" s="1280"/>
      <c r="EA20" s="1280"/>
      <c r="EB20" s="1280"/>
      <c r="EC20" s="1280"/>
      <c r="ED20" s="1280"/>
      <c r="EE20" s="1280"/>
      <c r="EF20" s="1280"/>
      <c r="EG20" s="1280"/>
      <c r="EH20" s="1280"/>
      <c r="EI20" s="1280"/>
      <c r="EJ20" s="1280"/>
      <c r="EK20" s="1280"/>
      <c r="EL20" s="1280"/>
      <c r="EM20" s="1280"/>
      <c r="EN20" s="1280"/>
      <c r="EO20" s="1280"/>
      <c r="EP20" s="1280"/>
      <c r="EQ20" s="1280"/>
      <c r="ER20" s="1280"/>
      <c r="ES20" s="1280"/>
      <c r="ET20" s="1280"/>
      <c r="EU20" s="1280"/>
      <c r="EV20" s="1280"/>
      <c r="EW20" s="1280"/>
      <c r="EX20" s="1280"/>
      <c r="EY20" s="1280"/>
      <c r="EZ20" s="1280"/>
      <c r="FA20" s="1280"/>
      <c r="FB20" s="1280"/>
      <c r="FC20" s="1280"/>
      <c r="FD20" s="1280"/>
      <c r="FE20" s="1280"/>
      <c r="FF20" s="1280"/>
      <c r="FG20" s="1280"/>
      <c r="FH20" s="1280"/>
      <c r="FI20" s="1280"/>
      <c r="FJ20" s="1280"/>
      <c r="FK20" s="1280"/>
      <c r="FL20" s="1280"/>
      <c r="FM20" s="1280"/>
      <c r="FN20" s="1280"/>
      <c r="FO20" s="1280"/>
      <c r="FP20" s="1280"/>
      <c r="FQ20" s="1280"/>
      <c r="FR20" s="1280"/>
      <c r="FS20" s="1280"/>
      <c r="FT20" s="1280"/>
      <c r="FU20" s="1280"/>
      <c r="FV20" s="1280"/>
      <c r="FW20" s="1280"/>
      <c r="FX20" s="1280"/>
      <c r="FY20" s="1280"/>
      <c r="FZ20" s="1280"/>
      <c r="GA20" s="1280"/>
      <c r="GB20" s="1280"/>
      <c r="GC20" s="1280"/>
      <c r="GD20" s="1280"/>
      <c r="GE20" s="1280"/>
      <c r="GF20" s="1280"/>
      <c r="GG20" s="1280"/>
      <c r="GH20" s="1280"/>
      <c r="GI20" s="1280"/>
      <c r="GJ20" s="1280"/>
      <c r="GK20" s="1280"/>
      <c r="GL20" s="1280"/>
      <c r="GM20" s="1280"/>
      <c r="GN20" s="1280"/>
      <c r="GO20" s="1280"/>
      <c r="GP20" s="1280"/>
      <c r="GQ20" s="1280"/>
      <c r="GR20" s="1280"/>
      <c r="GS20" s="1280"/>
      <c r="GT20" s="1280"/>
      <c r="GU20" s="1280"/>
      <c r="GV20" s="1280"/>
      <c r="GW20" s="1280"/>
      <c r="GX20" s="1280"/>
      <c r="GY20" s="1280"/>
      <c r="GZ20" s="1280"/>
      <c r="HA20" s="1280"/>
      <c r="HB20" s="1280"/>
      <c r="HC20" s="1280"/>
      <c r="HD20" s="1280"/>
      <c r="HE20" s="1280"/>
      <c r="HF20" s="1280"/>
      <c r="HG20" s="1280"/>
      <c r="HH20" s="1280"/>
      <c r="HI20" s="1280"/>
      <c r="HJ20" s="1280"/>
      <c r="HK20" s="1280"/>
      <c r="HL20" s="1280"/>
      <c r="HM20" s="1280"/>
      <c r="HN20" s="1280"/>
      <c r="HO20" s="1280"/>
      <c r="HP20" s="1280"/>
      <c r="HQ20" s="1280"/>
      <c r="HR20" s="1280"/>
      <c r="HS20" s="1280"/>
      <c r="HT20" s="1280"/>
      <c r="HU20" s="1280"/>
      <c r="HV20" s="1280"/>
      <c r="HW20" s="1280"/>
      <c r="HX20" s="1280"/>
      <c r="HY20" s="1280"/>
      <c r="HZ20" s="1280"/>
      <c r="IA20" s="1280"/>
      <c r="IB20" s="1280"/>
      <c r="IC20" s="1280"/>
      <c r="ID20" s="1280"/>
      <c r="IE20" s="1280"/>
      <c r="IF20" s="1280"/>
      <c r="IG20" s="1280"/>
      <c r="IH20" s="1280"/>
      <c r="II20" s="1280"/>
      <c r="IJ20" s="1280"/>
      <c r="IK20" s="1280"/>
      <c r="IL20" s="1280"/>
      <c r="IM20" s="1280"/>
      <c r="IN20" s="1280"/>
      <c r="IO20" s="1280"/>
      <c r="IP20" s="1280"/>
      <c r="IQ20" s="1280"/>
      <c r="IR20" s="1280"/>
      <c r="IS20" s="1280"/>
      <c r="IT20" s="1280"/>
      <c r="IU20" s="1280"/>
      <c r="IV20" s="1280"/>
    </row>
    <row r="21" spans="1:256" s="82" customFormat="1" ht="13.5" customHeight="1">
      <c r="A21" s="2514"/>
      <c r="B21" s="2000"/>
      <c r="C21" s="2000"/>
      <c r="D21" s="2006" t="s">
        <v>4656</v>
      </c>
      <c r="E21" s="2000"/>
      <c r="F21" s="2533">
        <f>(2.5)*2</f>
        <v>5</v>
      </c>
      <c r="G21" s="132"/>
      <c r="H21" s="2001"/>
      <c r="I21" s="4363"/>
      <c r="J21" s="2610"/>
      <c r="K21" s="4346"/>
      <c r="L21" s="4358"/>
      <c r="M21" s="1224"/>
      <c r="N21" s="4358"/>
      <c r="O21" s="4359"/>
      <c r="P21" s="4360"/>
      <c r="Q21" s="4361"/>
      <c r="R21" s="3559"/>
      <c r="S21" s="3559"/>
      <c r="T21" s="2545"/>
      <c r="U21" s="1280"/>
      <c r="V21" s="1280"/>
      <c r="W21" s="1280"/>
      <c r="X21" s="1280"/>
      <c r="Y21" s="1280"/>
      <c r="Z21" s="1280"/>
      <c r="AA21" s="1280"/>
      <c r="AB21" s="1280"/>
      <c r="AC21" s="1280"/>
      <c r="AD21" s="1280"/>
      <c r="AE21" s="1280"/>
      <c r="AF21" s="1280"/>
      <c r="AG21" s="1280"/>
      <c r="AH21" s="1280"/>
      <c r="AI21" s="1280"/>
      <c r="AJ21" s="1280"/>
      <c r="AK21" s="1280"/>
      <c r="AL21" s="1280"/>
      <c r="AM21" s="1280"/>
      <c r="AN21" s="1280"/>
      <c r="AO21" s="1280"/>
      <c r="AP21" s="1280"/>
      <c r="AQ21" s="1280"/>
      <c r="AR21" s="1280"/>
      <c r="AS21" s="1280"/>
      <c r="AT21" s="1280"/>
      <c r="AU21" s="1280"/>
      <c r="AV21" s="128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c r="CJ21" s="1280"/>
      <c r="CK21" s="1280"/>
      <c r="CL21" s="1280"/>
      <c r="CM21" s="1280"/>
      <c r="CN21" s="1280"/>
      <c r="CO21" s="1280"/>
      <c r="CP21" s="1280"/>
      <c r="CQ21" s="1280"/>
      <c r="CR21" s="1280"/>
      <c r="CS21" s="1280"/>
      <c r="CT21" s="1280"/>
      <c r="CU21" s="1280"/>
      <c r="CV21" s="1280"/>
      <c r="CW21" s="1280"/>
      <c r="CX21" s="1280"/>
      <c r="CY21" s="1280"/>
      <c r="CZ21" s="1280"/>
      <c r="DA21" s="1280"/>
      <c r="DB21" s="1280"/>
      <c r="DC21" s="1280"/>
      <c r="DD21" s="1280"/>
      <c r="DE21" s="1280"/>
      <c r="DF21" s="1280"/>
      <c r="DG21" s="1280"/>
      <c r="DH21" s="1280"/>
      <c r="DI21" s="1280"/>
      <c r="DJ21" s="1280"/>
      <c r="DK21" s="1280"/>
      <c r="DL21" s="1280"/>
      <c r="DM21" s="1280"/>
      <c r="DN21" s="1280"/>
      <c r="DO21" s="1280"/>
      <c r="DP21" s="1280"/>
      <c r="DQ21" s="1280"/>
      <c r="DR21" s="1280"/>
      <c r="DS21" s="1280"/>
      <c r="DT21" s="1280"/>
      <c r="DU21" s="1280"/>
      <c r="DV21" s="1280"/>
      <c r="DW21" s="1280"/>
      <c r="DX21" s="1280"/>
      <c r="DY21" s="1280"/>
      <c r="DZ21" s="1280"/>
      <c r="EA21" s="1280"/>
      <c r="EB21" s="1280"/>
      <c r="EC21" s="1280"/>
      <c r="ED21" s="1280"/>
      <c r="EE21" s="1280"/>
      <c r="EF21" s="1280"/>
      <c r="EG21" s="1280"/>
      <c r="EH21" s="1280"/>
      <c r="EI21" s="1280"/>
      <c r="EJ21" s="1280"/>
      <c r="EK21" s="1280"/>
      <c r="EL21" s="1280"/>
      <c r="EM21" s="1280"/>
      <c r="EN21" s="1280"/>
      <c r="EO21" s="1280"/>
      <c r="EP21" s="1280"/>
      <c r="EQ21" s="1280"/>
      <c r="ER21" s="1280"/>
      <c r="ES21" s="1280"/>
      <c r="ET21" s="1280"/>
      <c r="EU21" s="1280"/>
      <c r="EV21" s="1280"/>
      <c r="EW21" s="1280"/>
      <c r="EX21" s="1280"/>
      <c r="EY21" s="1280"/>
      <c r="EZ21" s="1280"/>
      <c r="FA21" s="1280"/>
      <c r="FB21" s="1280"/>
      <c r="FC21" s="1280"/>
      <c r="FD21" s="1280"/>
      <c r="FE21" s="1280"/>
      <c r="FF21" s="1280"/>
      <c r="FG21" s="1280"/>
      <c r="FH21" s="1280"/>
      <c r="FI21" s="1280"/>
      <c r="FJ21" s="1280"/>
      <c r="FK21" s="1280"/>
      <c r="FL21" s="1280"/>
      <c r="FM21" s="1280"/>
      <c r="FN21" s="1280"/>
      <c r="FO21" s="1280"/>
      <c r="FP21" s="1280"/>
      <c r="FQ21" s="1280"/>
      <c r="FR21" s="1280"/>
      <c r="FS21" s="1280"/>
      <c r="FT21" s="1280"/>
      <c r="FU21" s="1280"/>
      <c r="FV21" s="1280"/>
      <c r="FW21" s="1280"/>
      <c r="FX21" s="1280"/>
      <c r="FY21" s="1280"/>
      <c r="FZ21" s="1280"/>
      <c r="GA21" s="1280"/>
      <c r="GB21" s="1280"/>
      <c r="GC21" s="1280"/>
      <c r="GD21" s="1280"/>
      <c r="GE21" s="1280"/>
      <c r="GF21" s="1280"/>
      <c r="GG21" s="1280"/>
      <c r="GH21" s="1280"/>
      <c r="GI21" s="1280"/>
      <c r="GJ21" s="1280"/>
      <c r="GK21" s="1280"/>
      <c r="GL21" s="1280"/>
      <c r="GM21" s="1280"/>
      <c r="GN21" s="1280"/>
      <c r="GO21" s="1280"/>
      <c r="GP21" s="1280"/>
      <c r="GQ21" s="1280"/>
      <c r="GR21" s="1280"/>
      <c r="GS21" s="1280"/>
      <c r="GT21" s="1280"/>
      <c r="GU21" s="1280"/>
      <c r="GV21" s="1280"/>
      <c r="GW21" s="1280"/>
      <c r="GX21" s="1280"/>
      <c r="GY21" s="1280"/>
      <c r="GZ21" s="1280"/>
      <c r="HA21" s="1280"/>
      <c r="HB21" s="1280"/>
      <c r="HC21" s="1280"/>
      <c r="HD21" s="1280"/>
      <c r="HE21" s="1280"/>
      <c r="HF21" s="1280"/>
      <c r="HG21" s="1280"/>
      <c r="HH21" s="1280"/>
      <c r="HI21" s="1280"/>
      <c r="HJ21" s="1280"/>
      <c r="HK21" s="1280"/>
      <c r="HL21" s="1280"/>
      <c r="HM21" s="1280"/>
      <c r="HN21" s="1280"/>
      <c r="HO21" s="1280"/>
      <c r="HP21" s="1280"/>
      <c r="HQ21" s="1280"/>
      <c r="HR21" s="1280"/>
      <c r="HS21" s="1280"/>
      <c r="HT21" s="1280"/>
      <c r="HU21" s="1280"/>
      <c r="HV21" s="1280"/>
      <c r="HW21" s="1280"/>
      <c r="HX21" s="1280"/>
      <c r="HY21" s="1280"/>
      <c r="HZ21" s="1280"/>
      <c r="IA21" s="1280"/>
      <c r="IB21" s="1280"/>
      <c r="IC21" s="1280"/>
      <c r="ID21" s="1280"/>
      <c r="IE21" s="1280"/>
      <c r="IF21" s="1280"/>
      <c r="IG21" s="1280"/>
      <c r="IH21" s="1280"/>
      <c r="II21" s="1280"/>
      <c r="IJ21" s="1280"/>
      <c r="IK21" s="1280"/>
      <c r="IL21" s="1280"/>
      <c r="IM21" s="1280"/>
      <c r="IN21" s="1280"/>
      <c r="IO21" s="1280"/>
      <c r="IP21" s="1280"/>
      <c r="IQ21" s="1280"/>
      <c r="IR21" s="1280"/>
      <c r="IS21" s="1280"/>
      <c r="IT21" s="1280"/>
      <c r="IU21" s="1280"/>
      <c r="IV21" s="1280"/>
    </row>
    <row r="22" spans="1:256" s="82" customFormat="1" ht="13.5" customHeight="1">
      <c r="A22" s="2514"/>
      <c r="B22" s="2000"/>
      <c r="C22" s="2000"/>
      <c r="D22" s="2006" t="s">
        <v>4501</v>
      </c>
      <c r="E22" s="2000"/>
      <c r="F22" s="2533"/>
      <c r="G22" s="132"/>
      <c r="H22" s="2001"/>
      <c r="I22" s="4363"/>
      <c r="J22" s="2610"/>
      <c r="K22" s="4346"/>
      <c r="L22" s="4358"/>
      <c r="M22" s="1224"/>
      <c r="N22" s="4358"/>
      <c r="O22" s="4359"/>
      <c r="P22" s="4360"/>
      <c r="Q22" s="4361"/>
      <c r="R22" s="3559"/>
      <c r="S22" s="3559"/>
      <c r="T22" s="2545"/>
      <c r="U22" s="1280"/>
      <c r="V22" s="1280"/>
      <c r="W22" s="1280"/>
      <c r="X22" s="1280"/>
      <c r="Y22" s="1280"/>
      <c r="Z22" s="1280"/>
      <c r="AA22" s="1280"/>
      <c r="AB22" s="1280"/>
      <c r="AC22" s="1280"/>
      <c r="AD22" s="1280"/>
      <c r="AE22" s="1280"/>
      <c r="AF22" s="1280"/>
      <c r="AG22" s="1280"/>
      <c r="AH22" s="1280"/>
      <c r="AI22" s="1280"/>
      <c r="AJ22" s="1280"/>
      <c r="AK22" s="1280"/>
      <c r="AL22" s="1280"/>
      <c r="AM22" s="1280"/>
      <c r="AN22" s="1280"/>
      <c r="AO22" s="1280"/>
      <c r="AP22" s="1280"/>
      <c r="AQ22" s="1280"/>
      <c r="AR22" s="1280"/>
      <c r="AS22" s="1280"/>
      <c r="AT22" s="1280"/>
      <c r="AU22" s="1280"/>
      <c r="AV22" s="1280"/>
      <c r="AW22" s="1280"/>
      <c r="AX22" s="1280"/>
      <c r="AY22" s="1280"/>
      <c r="AZ22" s="1280"/>
      <c r="BA22" s="1280"/>
      <c r="BB22" s="1280"/>
      <c r="BC22" s="1280"/>
      <c r="BD22" s="1280"/>
      <c r="BE22" s="1280"/>
      <c r="BF22" s="1280"/>
      <c r="BG22" s="1280"/>
      <c r="BH22" s="1280"/>
      <c r="BI22" s="1280"/>
      <c r="BJ22" s="1280"/>
      <c r="BK22" s="1280"/>
      <c r="BL22" s="1280"/>
      <c r="BM22" s="1280"/>
      <c r="BN22" s="1280"/>
      <c r="BO22" s="1280"/>
      <c r="BP22" s="1280"/>
      <c r="BQ22" s="1280"/>
      <c r="BR22" s="1280"/>
      <c r="BS22" s="1280"/>
      <c r="BT22" s="1280"/>
      <c r="BU22" s="1280"/>
      <c r="BV22" s="1280"/>
      <c r="BW22" s="1280"/>
      <c r="BX22" s="1280"/>
      <c r="BY22" s="1280"/>
      <c r="BZ22" s="1280"/>
      <c r="CA22" s="1280"/>
      <c r="CB22" s="1280"/>
      <c r="CC22" s="1280"/>
      <c r="CD22" s="1280"/>
      <c r="CE22" s="1280"/>
      <c r="CF22" s="1280"/>
      <c r="CG22" s="1280"/>
      <c r="CH22" s="1280"/>
      <c r="CI22" s="1280"/>
      <c r="CJ22" s="1280"/>
      <c r="CK22" s="1280"/>
      <c r="CL22" s="1280"/>
      <c r="CM22" s="1280"/>
      <c r="CN22" s="1280"/>
      <c r="CO22" s="1280"/>
      <c r="CP22" s="1280"/>
      <c r="CQ22" s="1280"/>
      <c r="CR22" s="1280"/>
      <c r="CS22" s="1280"/>
      <c r="CT22" s="1280"/>
      <c r="CU22" s="1280"/>
      <c r="CV22" s="1280"/>
      <c r="CW22" s="1280"/>
      <c r="CX22" s="1280"/>
      <c r="CY22" s="1280"/>
      <c r="CZ22" s="1280"/>
      <c r="DA22" s="1280"/>
      <c r="DB22" s="1280"/>
      <c r="DC22" s="1280"/>
      <c r="DD22" s="1280"/>
      <c r="DE22" s="1280"/>
      <c r="DF22" s="1280"/>
      <c r="DG22" s="1280"/>
      <c r="DH22" s="1280"/>
      <c r="DI22" s="1280"/>
      <c r="DJ22" s="1280"/>
      <c r="DK22" s="1280"/>
      <c r="DL22" s="1280"/>
      <c r="DM22" s="1280"/>
      <c r="DN22" s="1280"/>
      <c r="DO22" s="1280"/>
      <c r="DP22" s="1280"/>
      <c r="DQ22" s="1280"/>
      <c r="DR22" s="1280"/>
      <c r="DS22" s="1280"/>
      <c r="DT22" s="1280"/>
      <c r="DU22" s="1280"/>
      <c r="DV22" s="1280"/>
      <c r="DW22" s="1280"/>
      <c r="DX22" s="1280"/>
      <c r="DY22" s="1280"/>
      <c r="DZ22" s="1280"/>
      <c r="EA22" s="1280"/>
      <c r="EB22" s="1280"/>
      <c r="EC22" s="1280"/>
      <c r="ED22" s="1280"/>
      <c r="EE22" s="1280"/>
      <c r="EF22" s="1280"/>
      <c r="EG22" s="1280"/>
      <c r="EH22" s="1280"/>
      <c r="EI22" s="1280"/>
      <c r="EJ22" s="1280"/>
      <c r="EK22" s="1280"/>
      <c r="EL22" s="1280"/>
      <c r="EM22" s="1280"/>
      <c r="EN22" s="1280"/>
      <c r="EO22" s="1280"/>
      <c r="EP22" s="1280"/>
      <c r="EQ22" s="1280"/>
      <c r="ER22" s="1280"/>
      <c r="ES22" s="1280"/>
      <c r="ET22" s="1280"/>
      <c r="EU22" s="1280"/>
      <c r="EV22" s="1280"/>
      <c r="EW22" s="1280"/>
      <c r="EX22" s="1280"/>
      <c r="EY22" s="1280"/>
      <c r="EZ22" s="1280"/>
      <c r="FA22" s="1280"/>
      <c r="FB22" s="1280"/>
      <c r="FC22" s="1280"/>
      <c r="FD22" s="1280"/>
      <c r="FE22" s="1280"/>
      <c r="FF22" s="1280"/>
      <c r="FG22" s="1280"/>
      <c r="FH22" s="1280"/>
      <c r="FI22" s="1280"/>
      <c r="FJ22" s="1280"/>
      <c r="FK22" s="1280"/>
      <c r="FL22" s="1280"/>
      <c r="FM22" s="1280"/>
      <c r="FN22" s="1280"/>
      <c r="FO22" s="1280"/>
      <c r="FP22" s="1280"/>
      <c r="FQ22" s="1280"/>
      <c r="FR22" s="1280"/>
      <c r="FS22" s="1280"/>
      <c r="FT22" s="1280"/>
      <c r="FU22" s="1280"/>
      <c r="FV22" s="1280"/>
      <c r="FW22" s="1280"/>
      <c r="FX22" s="1280"/>
      <c r="FY22" s="1280"/>
      <c r="FZ22" s="1280"/>
      <c r="GA22" s="1280"/>
      <c r="GB22" s="1280"/>
      <c r="GC22" s="1280"/>
      <c r="GD22" s="1280"/>
      <c r="GE22" s="1280"/>
      <c r="GF22" s="1280"/>
      <c r="GG22" s="1280"/>
      <c r="GH22" s="1280"/>
      <c r="GI22" s="1280"/>
      <c r="GJ22" s="1280"/>
      <c r="GK22" s="1280"/>
      <c r="GL22" s="1280"/>
      <c r="GM22" s="1280"/>
      <c r="GN22" s="1280"/>
      <c r="GO22" s="1280"/>
      <c r="GP22" s="1280"/>
      <c r="GQ22" s="1280"/>
      <c r="GR22" s="1280"/>
      <c r="GS22" s="1280"/>
      <c r="GT22" s="1280"/>
      <c r="GU22" s="1280"/>
      <c r="GV22" s="1280"/>
      <c r="GW22" s="1280"/>
      <c r="GX22" s="1280"/>
      <c r="GY22" s="1280"/>
      <c r="GZ22" s="1280"/>
      <c r="HA22" s="1280"/>
      <c r="HB22" s="1280"/>
      <c r="HC22" s="1280"/>
      <c r="HD22" s="1280"/>
      <c r="HE22" s="1280"/>
      <c r="HF22" s="1280"/>
      <c r="HG22" s="1280"/>
      <c r="HH22" s="1280"/>
      <c r="HI22" s="1280"/>
      <c r="HJ22" s="1280"/>
      <c r="HK22" s="1280"/>
      <c r="HL22" s="1280"/>
      <c r="HM22" s="1280"/>
      <c r="HN22" s="1280"/>
      <c r="HO22" s="1280"/>
      <c r="HP22" s="1280"/>
      <c r="HQ22" s="1280"/>
      <c r="HR22" s="1280"/>
      <c r="HS22" s="1280"/>
      <c r="HT22" s="1280"/>
      <c r="HU22" s="1280"/>
      <c r="HV22" s="1280"/>
      <c r="HW22" s="1280"/>
      <c r="HX22" s="1280"/>
      <c r="HY22" s="1280"/>
      <c r="HZ22" s="1280"/>
      <c r="IA22" s="1280"/>
      <c r="IB22" s="1280"/>
      <c r="IC22" s="1280"/>
      <c r="ID22" s="1280"/>
      <c r="IE22" s="1280"/>
      <c r="IF22" s="1280"/>
      <c r="IG22" s="1280"/>
      <c r="IH22" s="1280"/>
      <c r="II22" s="1280"/>
      <c r="IJ22" s="1280"/>
      <c r="IK22" s="1280"/>
      <c r="IL22" s="1280"/>
      <c r="IM22" s="1280"/>
      <c r="IN22" s="1280"/>
      <c r="IO22" s="1280"/>
      <c r="IP22" s="1280"/>
      <c r="IQ22" s="1280"/>
      <c r="IR22" s="1280"/>
      <c r="IS22" s="1280"/>
      <c r="IT22" s="1280"/>
      <c r="IU22" s="1280"/>
      <c r="IV22" s="1280"/>
    </row>
    <row r="23" spans="1:256" s="1155" customFormat="1" ht="13.5" customHeight="1">
      <c r="A23" s="5499">
        <v>4</v>
      </c>
      <c r="B23" s="5519" t="s">
        <v>4500</v>
      </c>
      <c r="C23" s="5500">
        <v>35441073</v>
      </c>
      <c r="D23" s="5522" t="s">
        <v>4499</v>
      </c>
      <c r="E23" s="5500" t="s">
        <v>1513</v>
      </c>
      <c r="F23" s="5113">
        <f>SUM(F25)</f>
        <v>3.2550000000000003</v>
      </c>
      <c r="G23" s="263"/>
      <c r="H23" s="5520">
        <f>F23*G23</f>
        <v>0</v>
      </c>
      <c r="I23" s="5504" t="s">
        <v>140</v>
      </c>
      <c r="J23" s="5533"/>
      <c r="K23" s="5521"/>
      <c r="L23" s="3559"/>
      <c r="M23" s="1224"/>
      <c r="N23" s="5515"/>
      <c r="P23" s="5515"/>
      <c r="Q23" s="5516"/>
      <c r="R23" s="5517"/>
      <c r="S23" s="5518"/>
      <c r="W23" s="1366"/>
    </row>
    <row r="24" spans="1:256" s="1155" customFormat="1" ht="13.5" customHeight="1">
      <c r="A24" s="1176"/>
      <c r="B24" s="1177"/>
      <c r="C24" s="1177"/>
      <c r="D24" s="5501" t="s">
        <v>4655</v>
      </c>
      <c r="E24" s="5500"/>
      <c r="F24" s="5502"/>
      <c r="G24" s="10"/>
      <c r="H24" s="1179"/>
      <c r="I24" s="1300"/>
      <c r="J24" s="5530"/>
      <c r="K24" s="5534"/>
      <c r="L24" s="5532"/>
      <c r="M24" s="1224"/>
      <c r="N24" s="5515"/>
      <c r="O24" s="5531"/>
      <c r="P24" s="5515"/>
      <c r="Q24" s="5516"/>
      <c r="R24" s="5517"/>
      <c r="S24" s="5518"/>
      <c r="W24" s="1366"/>
    </row>
    <row r="25" spans="1:256" s="1155" customFormat="1" ht="13.5" customHeight="1">
      <c r="A25" s="1176"/>
      <c r="B25" s="1177"/>
      <c r="C25" s="1177"/>
      <c r="D25" s="5501" t="s">
        <v>4654</v>
      </c>
      <c r="E25" s="5500"/>
      <c r="F25" s="5502">
        <f>(((2.5)*2)*0.62)*1.05</f>
        <v>3.2550000000000003</v>
      </c>
      <c r="G25" s="10"/>
      <c r="H25" s="1179"/>
      <c r="I25" s="1300"/>
      <c r="J25" s="5530"/>
      <c r="K25" s="5534"/>
      <c r="L25" s="5532"/>
      <c r="M25" s="1224"/>
      <c r="N25" s="5515"/>
      <c r="O25" s="5531"/>
      <c r="P25" s="5515"/>
      <c r="Q25" s="5516"/>
      <c r="R25" s="5517"/>
      <c r="S25" s="5518"/>
      <c r="W25" s="1366"/>
    </row>
    <row r="26" spans="1:256" s="1155" customFormat="1" ht="13.5" customHeight="1">
      <c r="A26" s="1176"/>
      <c r="B26" s="1177"/>
      <c r="C26" s="1177"/>
      <c r="D26" s="5501" t="s">
        <v>4496</v>
      </c>
      <c r="E26" s="5500"/>
      <c r="F26" s="5502"/>
      <c r="G26" s="10"/>
      <c r="H26" s="1179"/>
      <c r="I26" s="1300"/>
      <c r="J26" s="5591"/>
      <c r="K26" s="5534"/>
      <c r="L26" s="5532"/>
      <c r="M26" s="1224"/>
      <c r="N26" s="5515"/>
      <c r="O26" s="5531"/>
      <c r="P26" s="5515"/>
      <c r="Q26" s="5516"/>
      <c r="R26" s="5517"/>
      <c r="S26" s="5518"/>
      <c r="W26" s="1366"/>
    </row>
    <row r="27" spans="1:256" s="82" customFormat="1" ht="13.5" customHeight="1">
      <c r="A27" s="3280" t="s">
        <v>377</v>
      </c>
      <c r="B27" s="2000" t="s">
        <v>4319</v>
      </c>
      <c r="C27" s="2000" t="s">
        <v>4495</v>
      </c>
      <c r="D27" s="2000" t="s">
        <v>4494</v>
      </c>
      <c r="E27" s="2000" t="s">
        <v>149</v>
      </c>
      <c r="F27" s="2103">
        <f>ROUND(SUM(F28),3)</f>
        <v>10</v>
      </c>
      <c r="G27" s="54"/>
      <c r="H27" s="1369">
        <f>ROUND(F27*G27,2)</f>
        <v>0</v>
      </c>
      <c r="I27" s="1708" t="s">
        <v>60</v>
      </c>
      <c r="J27" s="5072"/>
      <c r="K27" s="3559"/>
      <c r="L27" s="3559"/>
      <c r="M27" s="1224"/>
      <c r="U27" s="5590"/>
    </row>
    <row r="28" spans="1:256" s="5599" customFormat="1" ht="13.5" customHeight="1">
      <c r="A28" s="5631"/>
      <c r="B28" s="5632"/>
      <c r="C28" s="5486"/>
      <c r="D28" s="5633" t="s">
        <v>4493</v>
      </c>
      <c r="E28" s="5594"/>
      <c r="F28" s="5634">
        <v>10</v>
      </c>
      <c r="G28" s="257"/>
      <c r="H28" s="5595"/>
      <c r="I28" s="4991"/>
      <c r="J28" s="5596"/>
      <c r="K28" s="5597"/>
      <c r="L28" s="4524"/>
      <c r="M28" s="1224"/>
      <c r="N28" s="4524"/>
      <c r="O28" s="4524"/>
      <c r="P28" s="4524"/>
      <c r="Q28" s="4524"/>
      <c r="R28" s="4524"/>
      <c r="S28" s="4524"/>
      <c r="T28" s="4524"/>
      <c r="U28" s="5598"/>
      <c r="V28" s="1954"/>
      <c r="W28" s="1954"/>
      <c r="X28" s="1954"/>
      <c r="Y28" s="1954"/>
      <c r="Z28" s="1954"/>
      <c r="AA28" s="1954"/>
      <c r="AB28" s="4588"/>
      <c r="AC28" s="4588"/>
      <c r="AD28" s="4588"/>
      <c r="AE28" s="4588"/>
      <c r="AF28" s="4588"/>
      <c r="AG28" s="4588"/>
      <c r="AH28" s="4588"/>
      <c r="AI28" s="4588"/>
    </row>
    <row r="29" spans="1:256" s="5599" customFormat="1" ht="13.5" customHeight="1">
      <c r="A29" s="5631"/>
      <c r="B29" s="5632"/>
      <c r="C29" s="5486"/>
      <c r="D29" s="5633" t="s">
        <v>4492</v>
      </c>
      <c r="E29" s="5594"/>
      <c r="F29" s="5634"/>
      <c r="G29" s="257"/>
      <c r="H29" s="5595"/>
      <c r="I29" s="4991"/>
      <c r="J29" s="5596"/>
      <c r="K29" s="5597"/>
      <c r="L29" s="4524"/>
      <c r="M29" s="1224"/>
      <c r="N29" s="4524"/>
      <c r="O29" s="4524"/>
      <c r="P29" s="4524"/>
      <c r="Q29" s="4524"/>
      <c r="R29" s="4524"/>
      <c r="S29" s="4524"/>
      <c r="T29" s="4524"/>
      <c r="U29" s="5598"/>
      <c r="V29" s="1954"/>
      <c r="W29" s="1954"/>
      <c r="X29" s="1954"/>
      <c r="Y29" s="1954"/>
      <c r="Z29" s="1954"/>
      <c r="AA29" s="1954"/>
      <c r="AB29" s="4588"/>
      <c r="AC29" s="4588"/>
      <c r="AD29" s="4588"/>
      <c r="AE29" s="4588"/>
      <c r="AF29" s="4588"/>
      <c r="AG29" s="4588"/>
      <c r="AH29" s="4588"/>
      <c r="AI29" s="4588"/>
    </row>
    <row r="30" spans="1:256" s="260" customFormat="1" ht="13.5" customHeight="1">
      <c r="A30" s="5600">
        <v>6</v>
      </c>
      <c r="B30" s="5601">
        <v>921</v>
      </c>
      <c r="C30" s="2000" t="s">
        <v>4491</v>
      </c>
      <c r="D30" s="262" t="s">
        <v>4490</v>
      </c>
      <c r="E30" s="5601" t="s">
        <v>25</v>
      </c>
      <c r="F30" s="2103">
        <f>ROUND(SUM(F31),3)</f>
        <v>1</v>
      </c>
      <c r="G30" s="261"/>
      <c r="H30" s="1369">
        <f>ROUND(F30*G30,2)</f>
        <v>0</v>
      </c>
      <c r="I30" s="1708" t="s">
        <v>60</v>
      </c>
      <c r="J30" s="5602"/>
      <c r="K30" s="5603"/>
      <c r="L30" s="3559"/>
      <c r="M30" s="1224"/>
      <c r="S30" s="5604"/>
    </row>
    <row r="31" spans="1:256" s="260" customFormat="1" ht="13.5" customHeight="1">
      <c r="A31" s="5600"/>
      <c r="B31" s="5601"/>
      <c r="C31" s="5601"/>
      <c r="D31" s="5605" t="s">
        <v>4489</v>
      </c>
      <c r="E31" s="5601"/>
      <c r="F31" s="5606">
        <v>1</v>
      </c>
      <c r="G31" s="261"/>
      <c r="H31" s="5607"/>
      <c r="I31" s="5608"/>
      <c r="J31" s="5609"/>
      <c r="K31" s="5603"/>
      <c r="M31" s="1224"/>
      <c r="R31" s="5590"/>
      <c r="S31" s="5604"/>
    </row>
    <row r="32" spans="1:256" s="260" customFormat="1" ht="40.549999999999997" customHeight="1">
      <c r="A32" s="5600"/>
      <c r="B32" s="5601"/>
      <c r="C32" s="5601"/>
      <c r="D32" s="5605" t="s">
        <v>4488</v>
      </c>
      <c r="E32" s="5601"/>
      <c r="F32" s="5606"/>
      <c r="G32" s="261"/>
      <c r="H32" s="5607"/>
      <c r="I32" s="5608"/>
      <c r="J32" s="1142"/>
      <c r="K32" s="5603"/>
      <c r="M32" s="1224"/>
      <c r="R32" s="5590"/>
      <c r="S32" s="5604"/>
    </row>
    <row r="33" spans="1:256" s="260" customFormat="1" ht="13.5" customHeight="1">
      <c r="A33" s="5600" t="s">
        <v>376</v>
      </c>
      <c r="B33" s="5601" t="s">
        <v>4319</v>
      </c>
      <c r="C33" s="2000" t="s">
        <v>4487</v>
      </c>
      <c r="D33" s="262" t="s">
        <v>4653</v>
      </c>
      <c r="E33" s="5601" t="s">
        <v>123</v>
      </c>
      <c r="F33" s="2103">
        <f>SUM(F35:F36)</f>
        <v>24.200000000000003</v>
      </c>
      <c r="G33" s="261"/>
      <c r="H33" s="1369">
        <f>F33*G33</f>
        <v>0</v>
      </c>
      <c r="I33" s="1708" t="s">
        <v>60</v>
      </c>
      <c r="J33" s="5602"/>
      <c r="K33" s="5603"/>
      <c r="L33" s="3559"/>
      <c r="M33" s="1224"/>
      <c r="S33" s="5604"/>
    </row>
    <row r="34" spans="1:256" s="82" customFormat="1" ht="13.5" customHeight="1">
      <c r="A34" s="2514"/>
      <c r="B34" s="2000"/>
      <c r="C34" s="2000"/>
      <c r="D34" s="2006" t="s">
        <v>4652</v>
      </c>
      <c r="E34" s="2000"/>
      <c r="F34" s="2533"/>
      <c r="G34" s="132"/>
      <c r="H34" s="2001"/>
      <c r="I34" s="4363"/>
      <c r="J34" s="2610"/>
      <c r="K34" s="4346"/>
      <c r="L34" s="4358"/>
      <c r="M34" s="1224"/>
      <c r="N34" s="4358"/>
      <c r="O34" s="4359"/>
      <c r="P34" s="4360"/>
      <c r="Q34" s="4361"/>
      <c r="R34" s="3559"/>
      <c r="S34" s="3559"/>
      <c r="T34" s="2545"/>
      <c r="U34" s="1280"/>
      <c r="V34" s="1280"/>
      <c r="W34" s="1280"/>
      <c r="X34" s="1280"/>
      <c r="Y34" s="1280"/>
      <c r="Z34" s="1280"/>
      <c r="AA34" s="1280"/>
      <c r="AB34" s="1280"/>
      <c r="AC34" s="1280"/>
      <c r="AD34" s="1280"/>
      <c r="AE34" s="1280"/>
      <c r="AF34" s="1280"/>
      <c r="AG34" s="1280"/>
      <c r="AH34" s="1280"/>
      <c r="AI34" s="1280"/>
      <c r="AJ34" s="1280"/>
      <c r="AK34" s="1280"/>
      <c r="AL34" s="1280"/>
      <c r="AM34" s="1280"/>
      <c r="AN34" s="1280"/>
      <c r="AO34" s="1280"/>
      <c r="AP34" s="1280"/>
      <c r="AQ34" s="1280"/>
      <c r="AR34" s="1280"/>
      <c r="AS34" s="1280"/>
      <c r="AT34" s="1280"/>
      <c r="AU34" s="1280"/>
      <c r="AV34" s="1280"/>
      <c r="AW34" s="1280"/>
      <c r="AX34" s="1280"/>
      <c r="AY34" s="1280"/>
      <c r="AZ34" s="1280"/>
      <c r="BA34" s="1280"/>
      <c r="BB34" s="1280"/>
      <c r="BC34" s="1280"/>
      <c r="BD34" s="1280"/>
      <c r="BE34" s="1280"/>
      <c r="BF34" s="1280"/>
      <c r="BG34" s="1280"/>
      <c r="BH34" s="1280"/>
      <c r="BI34" s="1280"/>
      <c r="BJ34" s="1280"/>
      <c r="BK34" s="1280"/>
      <c r="BL34" s="1280"/>
      <c r="BM34" s="1280"/>
      <c r="BN34" s="1280"/>
      <c r="BO34" s="1280"/>
      <c r="BP34" s="1280"/>
      <c r="BQ34" s="1280"/>
      <c r="BR34" s="1280"/>
      <c r="BS34" s="1280"/>
      <c r="BT34" s="1280"/>
      <c r="BU34" s="1280"/>
      <c r="BV34" s="1280"/>
      <c r="BW34" s="1280"/>
      <c r="BX34" s="1280"/>
      <c r="BY34" s="1280"/>
      <c r="BZ34" s="1280"/>
      <c r="CA34" s="1280"/>
      <c r="CB34" s="1280"/>
      <c r="CC34" s="1280"/>
      <c r="CD34" s="1280"/>
      <c r="CE34" s="1280"/>
      <c r="CF34" s="1280"/>
      <c r="CG34" s="1280"/>
      <c r="CH34" s="1280"/>
      <c r="CI34" s="1280"/>
      <c r="CJ34" s="1280"/>
      <c r="CK34" s="1280"/>
      <c r="CL34" s="1280"/>
      <c r="CM34" s="1280"/>
      <c r="CN34" s="1280"/>
      <c r="CO34" s="1280"/>
      <c r="CP34" s="1280"/>
      <c r="CQ34" s="1280"/>
      <c r="CR34" s="1280"/>
      <c r="CS34" s="1280"/>
      <c r="CT34" s="1280"/>
      <c r="CU34" s="1280"/>
      <c r="CV34" s="1280"/>
      <c r="CW34" s="1280"/>
      <c r="CX34" s="1280"/>
      <c r="CY34" s="1280"/>
      <c r="CZ34" s="1280"/>
      <c r="DA34" s="1280"/>
      <c r="DB34" s="1280"/>
      <c r="DC34" s="1280"/>
      <c r="DD34" s="1280"/>
      <c r="DE34" s="1280"/>
      <c r="DF34" s="1280"/>
      <c r="DG34" s="1280"/>
      <c r="DH34" s="1280"/>
      <c r="DI34" s="1280"/>
      <c r="DJ34" s="1280"/>
      <c r="DK34" s="1280"/>
      <c r="DL34" s="1280"/>
      <c r="DM34" s="1280"/>
      <c r="DN34" s="1280"/>
      <c r="DO34" s="1280"/>
      <c r="DP34" s="1280"/>
      <c r="DQ34" s="1280"/>
      <c r="DR34" s="1280"/>
      <c r="DS34" s="1280"/>
      <c r="DT34" s="1280"/>
      <c r="DU34" s="1280"/>
      <c r="DV34" s="1280"/>
      <c r="DW34" s="1280"/>
      <c r="DX34" s="1280"/>
      <c r="DY34" s="1280"/>
      <c r="DZ34" s="1280"/>
      <c r="EA34" s="1280"/>
      <c r="EB34" s="1280"/>
      <c r="EC34" s="1280"/>
      <c r="ED34" s="1280"/>
      <c r="EE34" s="1280"/>
      <c r="EF34" s="1280"/>
      <c r="EG34" s="1280"/>
      <c r="EH34" s="1280"/>
      <c r="EI34" s="1280"/>
      <c r="EJ34" s="1280"/>
      <c r="EK34" s="1280"/>
      <c r="EL34" s="1280"/>
      <c r="EM34" s="1280"/>
      <c r="EN34" s="1280"/>
      <c r="EO34" s="1280"/>
      <c r="EP34" s="1280"/>
      <c r="EQ34" s="1280"/>
      <c r="ER34" s="1280"/>
      <c r="ES34" s="1280"/>
      <c r="ET34" s="1280"/>
      <c r="EU34" s="1280"/>
      <c r="EV34" s="1280"/>
      <c r="EW34" s="1280"/>
      <c r="EX34" s="1280"/>
      <c r="EY34" s="1280"/>
      <c r="EZ34" s="1280"/>
      <c r="FA34" s="1280"/>
      <c r="FB34" s="1280"/>
      <c r="FC34" s="1280"/>
      <c r="FD34" s="1280"/>
      <c r="FE34" s="1280"/>
      <c r="FF34" s="1280"/>
      <c r="FG34" s="1280"/>
      <c r="FH34" s="1280"/>
      <c r="FI34" s="1280"/>
      <c r="FJ34" s="1280"/>
      <c r="FK34" s="1280"/>
      <c r="FL34" s="1280"/>
      <c r="FM34" s="1280"/>
      <c r="FN34" s="1280"/>
      <c r="FO34" s="1280"/>
      <c r="FP34" s="1280"/>
      <c r="FQ34" s="1280"/>
      <c r="FR34" s="1280"/>
      <c r="FS34" s="1280"/>
      <c r="FT34" s="1280"/>
      <c r="FU34" s="1280"/>
      <c r="FV34" s="1280"/>
      <c r="FW34" s="1280"/>
      <c r="FX34" s="1280"/>
      <c r="FY34" s="1280"/>
      <c r="FZ34" s="1280"/>
      <c r="GA34" s="1280"/>
      <c r="GB34" s="1280"/>
      <c r="GC34" s="1280"/>
      <c r="GD34" s="1280"/>
      <c r="GE34" s="1280"/>
      <c r="GF34" s="1280"/>
      <c r="GG34" s="1280"/>
      <c r="GH34" s="1280"/>
      <c r="GI34" s="1280"/>
      <c r="GJ34" s="1280"/>
      <c r="GK34" s="1280"/>
      <c r="GL34" s="1280"/>
      <c r="GM34" s="1280"/>
      <c r="GN34" s="1280"/>
      <c r="GO34" s="1280"/>
      <c r="GP34" s="1280"/>
      <c r="GQ34" s="1280"/>
      <c r="GR34" s="1280"/>
      <c r="GS34" s="1280"/>
      <c r="GT34" s="1280"/>
      <c r="GU34" s="1280"/>
      <c r="GV34" s="1280"/>
      <c r="GW34" s="1280"/>
      <c r="GX34" s="1280"/>
      <c r="GY34" s="1280"/>
      <c r="GZ34" s="1280"/>
      <c r="HA34" s="1280"/>
      <c r="HB34" s="1280"/>
      <c r="HC34" s="1280"/>
      <c r="HD34" s="1280"/>
      <c r="HE34" s="1280"/>
      <c r="HF34" s="1280"/>
      <c r="HG34" s="1280"/>
      <c r="HH34" s="1280"/>
      <c r="HI34" s="1280"/>
      <c r="HJ34" s="1280"/>
      <c r="HK34" s="1280"/>
      <c r="HL34" s="1280"/>
      <c r="HM34" s="1280"/>
      <c r="HN34" s="1280"/>
      <c r="HO34" s="1280"/>
      <c r="HP34" s="1280"/>
      <c r="HQ34" s="1280"/>
      <c r="HR34" s="1280"/>
      <c r="HS34" s="1280"/>
      <c r="HT34" s="1280"/>
      <c r="HU34" s="1280"/>
      <c r="HV34" s="1280"/>
      <c r="HW34" s="1280"/>
      <c r="HX34" s="1280"/>
      <c r="HY34" s="1280"/>
      <c r="HZ34" s="1280"/>
      <c r="IA34" s="1280"/>
      <c r="IB34" s="1280"/>
      <c r="IC34" s="1280"/>
      <c r="ID34" s="1280"/>
      <c r="IE34" s="1280"/>
      <c r="IF34" s="1280"/>
      <c r="IG34" s="1280"/>
      <c r="IH34" s="1280"/>
      <c r="II34" s="1280"/>
      <c r="IJ34" s="1280"/>
      <c r="IK34" s="1280"/>
      <c r="IL34" s="1280"/>
      <c r="IM34" s="1280"/>
      <c r="IN34" s="1280"/>
      <c r="IO34" s="1280"/>
      <c r="IP34" s="1280"/>
      <c r="IQ34" s="1280"/>
      <c r="IR34" s="1280"/>
      <c r="IS34" s="1280"/>
      <c r="IT34" s="1280"/>
      <c r="IU34" s="1280"/>
      <c r="IV34" s="1280"/>
    </row>
    <row r="35" spans="1:256" s="82" customFormat="1" ht="13.5" customHeight="1">
      <c r="A35" s="2514"/>
      <c r="B35" s="2000"/>
      <c r="C35" s="2000"/>
      <c r="D35" s="2006" t="s">
        <v>4651</v>
      </c>
      <c r="E35" s="2000"/>
      <c r="F35" s="2533">
        <f>(17)*1.1</f>
        <v>18.700000000000003</v>
      </c>
      <c r="G35" s="132"/>
      <c r="H35" s="2001"/>
      <c r="I35" s="4363"/>
      <c r="J35" s="2610"/>
      <c r="K35" s="4346"/>
      <c r="L35" s="4358"/>
      <c r="M35" s="1224"/>
      <c r="N35" s="4358"/>
      <c r="O35" s="4359"/>
      <c r="P35" s="4360"/>
      <c r="Q35" s="4361"/>
      <c r="R35" s="3559"/>
      <c r="S35" s="3559"/>
      <c r="T35" s="2545"/>
      <c r="U35" s="1280"/>
      <c r="V35" s="1280"/>
      <c r="W35" s="1280"/>
      <c r="X35" s="1280"/>
      <c r="Y35" s="1280"/>
      <c r="Z35" s="1280"/>
      <c r="AA35" s="1280"/>
      <c r="AB35" s="1280"/>
      <c r="AC35" s="1280"/>
      <c r="AD35" s="1280"/>
      <c r="AE35" s="1280"/>
      <c r="AF35" s="1280"/>
      <c r="AG35" s="1280"/>
      <c r="AH35" s="1280"/>
      <c r="AI35" s="1280"/>
      <c r="AJ35" s="1280"/>
      <c r="AK35" s="1280"/>
      <c r="AL35" s="1280"/>
      <c r="AM35" s="1280"/>
      <c r="AN35" s="1280"/>
      <c r="AO35" s="1280"/>
      <c r="AP35" s="1280"/>
      <c r="AQ35" s="1280"/>
      <c r="AR35" s="1280"/>
      <c r="AS35" s="1280"/>
      <c r="AT35" s="1280"/>
      <c r="AU35" s="1280"/>
      <c r="AV35" s="1280"/>
      <c r="AW35" s="1280"/>
      <c r="AX35" s="1280"/>
      <c r="AY35" s="1280"/>
      <c r="AZ35" s="1280"/>
      <c r="BA35" s="1280"/>
      <c r="BB35" s="1280"/>
      <c r="BC35" s="1280"/>
      <c r="BD35" s="1280"/>
      <c r="BE35" s="1280"/>
      <c r="BF35" s="1280"/>
      <c r="BG35" s="1280"/>
      <c r="BH35" s="1280"/>
      <c r="BI35" s="1280"/>
      <c r="BJ35" s="1280"/>
      <c r="BK35" s="1280"/>
      <c r="BL35" s="1280"/>
      <c r="BM35" s="1280"/>
      <c r="BN35" s="1280"/>
      <c r="BO35" s="1280"/>
      <c r="BP35" s="1280"/>
      <c r="BQ35" s="1280"/>
      <c r="BR35" s="1280"/>
      <c r="BS35" s="1280"/>
      <c r="BT35" s="1280"/>
      <c r="BU35" s="1280"/>
      <c r="BV35" s="1280"/>
      <c r="BW35" s="1280"/>
      <c r="BX35" s="1280"/>
      <c r="BY35" s="1280"/>
      <c r="BZ35" s="1280"/>
      <c r="CA35" s="1280"/>
      <c r="CB35" s="1280"/>
      <c r="CC35" s="1280"/>
      <c r="CD35" s="1280"/>
      <c r="CE35" s="1280"/>
      <c r="CF35" s="1280"/>
      <c r="CG35" s="1280"/>
      <c r="CH35" s="1280"/>
      <c r="CI35" s="1280"/>
      <c r="CJ35" s="1280"/>
      <c r="CK35" s="1280"/>
      <c r="CL35" s="1280"/>
      <c r="CM35" s="1280"/>
      <c r="CN35" s="1280"/>
      <c r="CO35" s="1280"/>
      <c r="CP35" s="1280"/>
      <c r="CQ35" s="1280"/>
      <c r="CR35" s="1280"/>
      <c r="CS35" s="1280"/>
      <c r="CT35" s="1280"/>
      <c r="CU35" s="1280"/>
      <c r="CV35" s="1280"/>
      <c r="CW35" s="1280"/>
      <c r="CX35" s="1280"/>
      <c r="CY35" s="1280"/>
      <c r="CZ35" s="1280"/>
      <c r="DA35" s="1280"/>
      <c r="DB35" s="1280"/>
      <c r="DC35" s="1280"/>
      <c r="DD35" s="1280"/>
      <c r="DE35" s="1280"/>
      <c r="DF35" s="1280"/>
      <c r="DG35" s="1280"/>
      <c r="DH35" s="1280"/>
      <c r="DI35" s="1280"/>
      <c r="DJ35" s="1280"/>
      <c r="DK35" s="1280"/>
      <c r="DL35" s="1280"/>
      <c r="DM35" s="1280"/>
      <c r="DN35" s="1280"/>
      <c r="DO35" s="1280"/>
      <c r="DP35" s="1280"/>
      <c r="DQ35" s="1280"/>
      <c r="DR35" s="1280"/>
      <c r="DS35" s="1280"/>
      <c r="DT35" s="1280"/>
      <c r="DU35" s="1280"/>
      <c r="DV35" s="1280"/>
      <c r="DW35" s="1280"/>
      <c r="DX35" s="1280"/>
      <c r="DY35" s="1280"/>
      <c r="DZ35" s="1280"/>
      <c r="EA35" s="1280"/>
      <c r="EB35" s="1280"/>
      <c r="EC35" s="1280"/>
      <c r="ED35" s="1280"/>
      <c r="EE35" s="1280"/>
      <c r="EF35" s="1280"/>
      <c r="EG35" s="1280"/>
      <c r="EH35" s="1280"/>
      <c r="EI35" s="1280"/>
      <c r="EJ35" s="1280"/>
      <c r="EK35" s="1280"/>
      <c r="EL35" s="1280"/>
      <c r="EM35" s="1280"/>
      <c r="EN35" s="1280"/>
      <c r="EO35" s="1280"/>
      <c r="EP35" s="1280"/>
      <c r="EQ35" s="1280"/>
      <c r="ER35" s="1280"/>
      <c r="ES35" s="1280"/>
      <c r="ET35" s="1280"/>
      <c r="EU35" s="1280"/>
      <c r="EV35" s="1280"/>
      <c r="EW35" s="1280"/>
      <c r="EX35" s="1280"/>
      <c r="EY35" s="1280"/>
      <c r="EZ35" s="1280"/>
      <c r="FA35" s="1280"/>
      <c r="FB35" s="1280"/>
      <c r="FC35" s="1280"/>
      <c r="FD35" s="1280"/>
      <c r="FE35" s="1280"/>
      <c r="FF35" s="1280"/>
      <c r="FG35" s="1280"/>
      <c r="FH35" s="1280"/>
      <c r="FI35" s="1280"/>
      <c r="FJ35" s="1280"/>
      <c r="FK35" s="1280"/>
      <c r="FL35" s="1280"/>
      <c r="FM35" s="1280"/>
      <c r="FN35" s="1280"/>
      <c r="FO35" s="1280"/>
      <c r="FP35" s="1280"/>
      <c r="FQ35" s="1280"/>
      <c r="FR35" s="1280"/>
      <c r="FS35" s="1280"/>
      <c r="FT35" s="1280"/>
      <c r="FU35" s="1280"/>
      <c r="FV35" s="1280"/>
      <c r="FW35" s="1280"/>
      <c r="FX35" s="1280"/>
      <c r="FY35" s="1280"/>
      <c r="FZ35" s="1280"/>
      <c r="GA35" s="1280"/>
      <c r="GB35" s="1280"/>
      <c r="GC35" s="1280"/>
      <c r="GD35" s="1280"/>
      <c r="GE35" s="1280"/>
      <c r="GF35" s="1280"/>
      <c r="GG35" s="1280"/>
      <c r="GH35" s="1280"/>
      <c r="GI35" s="1280"/>
      <c r="GJ35" s="1280"/>
      <c r="GK35" s="1280"/>
      <c r="GL35" s="1280"/>
      <c r="GM35" s="1280"/>
      <c r="GN35" s="1280"/>
      <c r="GO35" s="1280"/>
      <c r="GP35" s="1280"/>
      <c r="GQ35" s="1280"/>
      <c r="GR35" s="1280"/>
      <c r="GS35" s="1280"/>
      <c r="GT35" s="1280"/>
      <c r="GU35" s="1280"/>
      <c r="GV35" s="1280"/>
      <c r="GW35" s="1280"/>
      <c r="GX35" s="1280"/>
      <c r="GY35" s="1280"/>
      <c r="GZ35" s="1280"/>
      <c r="HA35" s="1280"/>
      <c r="HB35" s="1280"/>
      <c r="HC35" s="1280"/>
      <c r="HD35" s="1280"/>
      <c r="HE35" s="1280"/>
      <c r="HF35" s="1280"/>
      <c r="HG35" s="1280"/>
      <c r="HH35" s="1280"/>
      <c r="HI35" s="1280"/>
      <c r="HJ35" s="1280"/>
      <c r="HK35" s="1280"/>
      <c r="HL35" s="1280"/>
      <c r="HM35" s="1280"/>
      <c r="HN35" s="1280"/>
      <c r="HO35" s="1280"/>
      <c r="HP35" s="1280"/>
      <c r="HQ35" s="1280"/>
      <c r="HR35" s="1280"/>
      <c r="HS35" s="1280"/>
      <c r="HT35" s="1280"/>
      <c r="HU35" s="1280"/>
      <c r="HV35" s="1280"/>
      <c r="HW35" s="1280"/>
      <c r="HX35" s="1280"/>
      <c r="HY35" s="1280"/>
      <c r="HZ35" s="1280"/>
      <c r="IA35" s="1280"/>
      <c r="IB35" s="1280"/>
      <c r="IC35" s="1280"/>
      <c r="ID35" s="1280"/>
      <c r="IE35" s="1280"/>
      <c r="IF35" s="1280"/>
      <c r="IG35" s="1280"/>
      <c r="IH35" s="1280"/>
      <c r="II35" s="1280"/>
      <c r="IJ35" s="1280"/>
      <c r="IK35" s="1280"/>
      <c r="IL35" s="1280"/>
      <c r="IM35" s="1280"/>
      <c r="IN35" s="1280"/>
      <c r="IO35" s="1280"/>
      <c r="IP35" s="1280"/>
      <c r="IQ35" s="1280"/>
      <c r="IR35" s="1280"/>
      <c r="IS35" s="1280"/>
      <c r="IT35" s="1280"/>
      <c r="IU35" s="1280"/>
      <c r="IV35" s="1280"/>
    </row>
    <row r="36" spans="1:256" s="82" customFormat="1" ht="13.5" customHeight="1">
      <c r="A36" s="2514"/>
      <c r="B36" s="2000"/>
      <c r="C36" s="2000"/>
      <c r="D36" s="2006" t="s">
        <v>4650</v>
      </c>
      <c r="E36" s="2000"/>
      <c r="F36" s="2533">
        <f>(5)*1.1</f>
        <v>5.5</v>
      </c>
      <c r="G36" s="132"/>
      <c r="H36" s="2001"/>
      <c r="I36" s="4363"/>
      <c r="J36" s="5609"/>
      <c r="K36" s="4346"/>
      <c r="L36" s="4358"/>
      <c r="M36" s="1224"/>
      <c r="N36" s="4358"/>
      <c r="O36" s="4359"/>
      <c r="P36" s="4360"/>
      <c r="Q36" s="4361"/>
      <c r="R36" s="3559"/>
      <c r="S36" s="3559"/>
      <c r="T36" s="2545"/>
      <c r="U36" s="1280"/>
      <c r="V36" s="1280"/>
      <c r="W36" s="1280"/>
      <c r="X36" s="1280"/>
      <c r="Y36" s="1280"/>
      <c r="Z36" s="1280"/>
      <c r="AA36" s="1280"/>
      <c r="AB36" s="1280"/>
      <c r="AC36" s="1280"/>
      <c r="AD36" s="1280"/>
      <c r="AE36" s="1280"/>
      <c r="AF36" s="1280"/>
      <c r="AG36" s="1280"/>
      <c r="AH36" s="1280"/>
      <c r="AI36" s="1280"/>
      <c r="AJ36" s="1280"/>
      <c r="AK36" s="1280"/>
      <c r="AL36" s="1280"/>
      <c r="AM36" s="1280"/>
      <c r="AN36" s="1280"/>
      <c r="AO36" s="1280"/>
      <c r="AP36" s="1280"/>
      <c r="AQ36" s="1280"/>
      <c r="AR36" s="1280"/>
      <c r="AS36" s="1280"/>
      <c r="AT36" s="1280"/>
      <c r="AU36" s="1280"/>
      <c r="AV36" s="128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c r="CJ36" s="1280"/>
      <c r="CK36" s="1280"/>
      <c r="CL36" s="1280"/>
      <c r="CM36" s="1280"/>
      <c r="CN36" s="1280"/>
      <c r="CO36" s="1280"/>
      <c r="CP36" s="1280"/>
      <c r="CQ36" s="1280"/>
      <c r="CR36" s="1280"/>
      <c r="CS36" s="1280"/>
      <c r="CT36" s="1280"/>
      <c r="CU36" s="1280"/>
      <c r="CV36" s="1280"/>
      <c r="CW36" s="1280"/>
      <c r="CX36" s="1280"/>
      <c r="CY36" s="1280"/>
      <c r="CZ36" s="1280"/>
      <c r="DA36" s="1280"/>
      <c r="DB36" s="1280"/>
      <c r="DC36" s="1280"/>
      <c r="DD36" s="1280"/>
      <c r="DE36" s="1280"/>
      <c r="DF36" s="1280"/>
      <c r="DG36" s="1280"/>
      <c r="DH36" s="1280"/>
      <c r="DI36" s="1280"/>
      <c r="DJ36" s="1280"/>
      <c r="DK36" s="1280"/>
      <c r="DL36" s="1280"/>
      <c r="DM36" s="1280"/>
      <c r="DN36" s="1280"/>
      <c r="DO36" s="1280"/>
      <c r="DP36" s="1280"/>
      <c r="DQ36" s="1280"/>
      <c r="DR36" s="1280"/>
      <c r="DS36" s="1280"/>
      <c r="DT36" s="1280"/>
      <c r="DU36" s="1280"/>
      <c r="DV36" s="1280"/>
      <c r="DW36" s="1280"/>
      <c r="DX36" s="1280"/>
      <c r="DY36" s="1280"/>
      <c r="DZ36" s="1280"/>
      <c r="EA36" s="1280"/>
      <c r="EB36" s="1280"/>
      <c r="EC36" s="1280"/>
      <c r="ED36" s="1280"/>
      <c r="EE36" s="1280"/>
      <c r="EF36" s="1280"/>
      <c r="EG36" s="1280"/>
      <c r="EH36" s="1280"/>
      <c r="EI36" s="1280"/>
      <c r="EJ36" s="1280"/>
      <c r="EK36" s="1280"/>
      <c r="EL36" s="1280"/>
      <c r="EM36" s="1280"/>
      <c r="EN36" s="1280"/>
      <c r="EO36" s="1280"/>
      <c r="EP36" s="1280"/>
      <c r="EQ36" s="1280"/>
      <c r="ER36" s="1280"/>
      <c r="ES36" s="1280"/>
      <c r="ET36" s="1280"/>
      <c r="EU36" s="1280"/>
      <c r="EV36" s="1280"/>
      <c r="EW36" s="1280"/>
      <c r="EX36" s="1280"/>
      <c r="EY36" s="1280"/>
      <c r="EZ36" s="1280"/>
      <c r="FA36" s="1280"/>
      <c r="FB36" s="1280"/>
      <c r="FC36" s="1280"/>
      <c r="FD36" s="1280"/>
      <c r="FE36" s="1280"/>
      <c r="FF36" s="1280"/>
      <c r="FG36" s="1280"/>
      <c r="FH36" s="1280"/>
      <c r="FI36" s="1280"/>
      <c r="FJ36" s="1280"/>
      <c r="FK36" s="1280"/>
      <c r="FL36" s="1280"/>
      <c r="FM36" s="1280"/>
      <c r="FN36" s="1280"/>
      <c r="FO36" s="1280"/>
      <c r="FP36" s="1280"/>
      <c r="FQ36" s="1280"/>
      <c r="FR36" s="1280"/>
      <c r="FS36" s="1280"/>
      <c r="FT36" s="1280"/>
      <c r="FU36" s="1280"/>
      <c r="FV36" s="1280"/>
      <c r="FW36" s="1280"/>
      <c r="FX36" s="1280"/>
      <c r="FY36" s="1280"/>
      <c r="FZ36" s="1280"/>
      <c r="GA36" s="1280"/>
      <c r="GB36" s="1280"/>
      <c r="GC36" s="1280"/>
      <c r="GD36" s="1280"/>
      <c r="GE36" s="1280"/>
      <c r="GF36" s="1280"/>
      <c r="GG36" s="1280"/>
      <c r="GH36" s="1280"/>
      <c r="GI36" s="1280"/>
      <c r="GJ36" s="1280"/>
      <c r="GK36" s="1280"/>
      <c r="GL36" s="1280"/>
      <c r="GM36" s="1280"/>
      <c r="GN36" s="1280"/>
      <c r="GO36" s="1280"/>
      <c r="GP36" s="1280"/>
      <c r="GQ36" s="1280"/>
      <c r="GR36" s="1280"/>
      <c r="GS36" s="1280"/>
      <c r="GT36" s="1280"/>
      <c r="GU36" s="1280"/>
      <c r="GV36" s="1280"/>
      <c r="GW36" s="1280"/>
      <c r="GX36" s="1280"/>
      <c r="GY36" s="1280"/>
      <c r="GZ36" s="1280"/>
      <c r="HA36" s="1280"/>
      <c r="HB36" s="1280"/>
      <c r="HC36" s="1280"/>
      <c r="HD36" s="1280"/>
      <c r="HE36" s="1280"/>
      <c r="HF36" s="1280"/>
      <c r="HG36" s="1280"/>
      <c r="HH36" s="1280"/>
      <c r="HI36" s="1280"/>
      <c r="HJ36" s="1280"/>
      <c r="HK36" s="1280"/>
      <c r="HL36" s="1280"/>
      <c r="HM36" s="1280"/>
      <c r="HN36" s="1280"/>
      <c r="HO36" s="1280"/>
      <c r="HP36" s="1280"/>
      <c r="HQ36" s="1280"/>
      <c r="HR36" s="1280"/>
      <c r="HS36" s="1280"/>
      <c r="HT36" s="1280"/>
      <c r="HU36" s="1280"/>
      <c r="HV36" s="1280"/>
      <c r="HW36" s="1280"/>
      <c r="HX36" s="1280"/>
      <c r="HY36" s="1280"/>
      <c r="HZ36" s="1280"/>
      <c r="IA36" s="1280"/>
      <c r="IB36" s="1280"/>
      <c r="IC36" s="1280"/>
      <c r="ID36" s="1280"/>
      <c r="IE36" s="1280"/>
      <c r="IF36" s="1280"/>
      <c r="IG36" s="1280"/>
      <c r="IH36" s="1280"/>
      <c r="II36" s="1280"/>
      <c r="IJ36" s="1280"/>
      <c r="IK36" s="1280"/>
      <c r="IL36" s="1280"/>
      <c r="IM36" s="1280"/>
      <c r="IN36" s="1280"/>
      <c r="IO36" s="1280"/>
      <c r="IP36" s="1280"/>
      <c r="IQ36" s="1280"/>
      <c r="IR36" s="1280"/>
      <c r="IS36" s="1280"/>
      <c r="IT36" s="1280"/>
      <c r="IU36" s="1280"/>
      <c r="IV36" s="1280"/>
    </row>
    <row r="37" spans="1:256" ht="27.25" customHeight="1">
      <c r="A37" s="5610"/>
      <c r="B37" s="5611"/>
      <c r="C37" s="4988"/>
      <c r="D37" s="5612" t="s">
        <v>4482</v>
      </c>
      <c r="E37" s="5613"/>
      <c r="F37" s="4995"/>
      <c r="G37" s="6079"/>
      <c r="H37" s="5614"/>
      <c r="I37" s="5615"/>
      <c r="K37" s="5616"/>
      <c r="M37" s="1224"/>
    </row>
    <row r="38" spans="1:256" s="1155" customFormat="1" ht="13.5" customHeight="1">
      <c r="A38" s="2199" t="s">
        <v>806</v>
      </c>
      <c r="B38" s="1285" t="s">
        <v>4319</v>
      </c>
      <c r="C38" s="1286" t="s">
        <v>4476</v>
      </c>
      <c r="D38" s="4988" t="s">
        <v>4649</v>
      </c>
      <c r="E38" s="1286" t="s">
        <v>149</v>
      </c>
      <c r="F38" s="5022">
        <f>F39</f>
        <v>1</v>
      </c>
      <c r="G38" s="36"/>
      <c r="H38" s="1288">
        <f>F38*G38</f>
        <v>0</v>
      </c>
      <c r="I38" s="1289" t="s">
        <v>60</v>
      </c>
      <c r="J38" s="2610"/>
      <c r="K38" s="2239"/>
      <c r="L38" s="3559"/>
      <c r="M38" s="1224"/>
      <c r="N38" s="4358"/>
      <c r="O38" s="4359"/>
      <c r="P38" s="4360"/>
      <c r="Q38" s="4361"/>
      <c r="R38" s="3559"/>
      <c r="S38" s="3559"/>
      <c r="T38" s="2545"/>
      <c r="U38" s="1280"/>
      <c r="V38" s="1280"/>
      <c r="W38" s="1280"/>
      <c r="X38" s="1280"/>
      <c r="Y38" s="1280"/>
      <c r="Z38" s="1280"/>
      <c r="AA38" s="1280"/>
      <c r="AB38" s="1280"/>
    </row>
    <row r="39" spans="1:256" s="82" customFormat="1" ht="13.5" customHeight="1">
      <c r="A39" s="2514"/>
      <c r="B39" s="2000"/>
      <c r="C39" s="2000"/>
      <c r="D39" s="5636" t="s">
        <v>4648</v>
      </c>
      <c r="E39" s="2000"/>
      <c r="F39" s="2533">
        <v>1</v>
      </c>
      <c r="G39" s="132"/>
      <c r="H39" s="2001"/>
      <c r="I39" s="4363"/>
      <c r="J39" s="2610"/>
      <c r="K39" s="4346"/>
      <c r="L39" s="4358"/>
      <c r="M39" s="1224"/>
      <c r="N39" s="4358"/>
      <c r="O39" s="4359"/>
      <c r="P39" s="4360"/>
      <c r="Q39" s="4361"/>
      <c r="R39" s="3559"/>
      <c r="S39" s="3559"/>
      <c r="T39" s="2545"/>
      <c r="U39" s="1280"/>
      <c r="V39" s="1280"/>
      <c r="W39" s="1280"/>
      <c r="X39" s="1280"/>
      <c r="Y39" s="1280"/>
      <c r="Z39" s="1280"/>
      <c r="AA39" s="1280"/>
      <c r="AB39" s="1280"/>
      <c r="AC39" s="1280"/>
      <c r="AD39" s="1280"/>
      <c r="AE39" s="1280"/>
      <c r="AF39" s="1280"/>
      <c r="AG39" s="1280"/>
      <c r="AH39" s="1280"/>
      <c r="AI39" s="1280"/>
      <c r="AJ39" s="1280"/>
      <c r="AK39" s="1280"/>
      <c r="AL39" s="1280"/>
      <c r="AM39" s="1280"/>
      <c r="AN39" s="1280"/>
      <c r="AO39" s="1280"/>
      <c r="AP39" s="1280"/>
      <c r="AQ39" s="1280"/>
      <c r="AR39" s="1280"/>
      <c r="AS39" s="1280"/>
      <c r="AT39" s="1280"/>
      <c r="AU39" s="1280"/>
      <c r="AV39" s="1280"/>
      <c r="AW39" s="1280"/>
      <c r="AX39" s="1280"/>
      <c r="AY39" s="1280"/>
      <c r="AZ39" s="1280"/>
      <c r="BA39" s="1280"/>
      <c r="BB39" s="1280"/>
      <c r="BC39" s="1280"/>
      <c r="BD39" s="1280"/>
      <c r="BE39" s="1280"/>
      <c r="BF39" s="1280"/>
      <c r="BG39" s="1280"/>
      <c r="BH39" s="1280"/>
      <c r="BI39" s="1280"/>
      <c r="BJ39" s="1280"/>
      <c r="BK39" s="1280"/>
      <c r="BL39" s="1280"/>
      <c r="BM39" s="1280"/>
      <c r="BN39" s="1280"/>
      <c r="BO39" s="1280"/>
      <c r="BP39" s="1280"/>
      <c r="BQ39" s="1280"/>
      <c r="BR39" s="1280"/>
      <c r="BS39" s="1280"/>
      <c r="BT39" s="1280"/>
      <c r="BU39" s="1280"/>
      <c r="BV39" s="1280"/>
      <c r="BW39" s="1280"/>
      <c r="BX39" s="1280"/>
      <c r="BY39" s="1280"/>
      <c r="BZ39" s="1280"/>
      <c r="CA39" s="1280"/>
      <c r="CB39" s="1280"/>
      <c r="CC39" s="1280"/>
      <c r="CD39" s="1280"/>
      <c r="CE39" s="1280"/>
      <c r="CF39" s="1280"/>
      <c r="CG39" s="1280"/>
      <c r="CH39" s="1280"/>
      <c r="CI39" s="1280"/>
      <c r="CJ39" s="1280"/>
      <c r="CK39" s="1280"/>
      <c r="CL39" s="1280"/>
      <c r="CM39" s="1280"/>
      <c r="CN39" s="1280"/>
      <c r="CO39" s="1280"/>
      <c r="CP39" s="1280"/>
      <c r="CQ39" s="1280"/>
      <c r="CR39" s="1280"/>
      <c r="CS39" s="1280"/>
      <c r="CT39" s="1280"/>
      <c r="CU39" s="1280"/>
      <c r="CV39" s="1280"/>
      <c r="CW39" s="1280"/>
      <c r="CX39" s="1280"/>
      <c r="CY39" s="1280"/>
      <c r="CZ39" s="1280"/>
      <c r="DA39" s="1280"/>
      <c r="DB39" s="1280"/>
      <c r="DC39" s="1280"/>
      <c r="DD39" s="1280"/>
      <c r="DE39" s="1280"/>
      <c r="DF39" s="1280"/>
      <c r="DG39" s="1280"/>
      <c r="DH39" s="1280"/>
      <c r="DI39" s="1280"/>
      <c r="DJ39" s="1280"/>
      <c r="DK39" s="1280"/>
      <c r="DL39" s="1280"/>
      <c r="DM39" s="1280"/>
      <c r="DN39" s="1280"/>
      <c r="DO39" s="1280"/>
      <c r="DP39" s="1280"/>
      <c r="DQ39" s="1280"/>
      <c r="DR39" s="1280"/>
      <c r="DS39" s="1280"/>
      <c r="DT39" s="1280"/>
      <c r="DU39" s="1280"/>
      <c r="DV39" s="1280"/>
      <c r="DW39" s="1280"/>
      <c r="DX39" s="1280"/>
      <c r="DY39" s="1280"/>
      <c r="DZ39" s="1280"/>
      <c r="EA39" s="1280"/>
      <c r="EB39" s="1280"/>
      <c r="EC39" s="1280"/>
      <c r="ED39" s="1280"/>
      <c r="EE39" s="1280"/>
      <c r="EF39" s="1280"/>
      <c r="EG39" s="1280"/>
      <c r="EH39" s="1280"/>
      <c r="EI39" s="1280"/>
      <c r="EJ39" s="1280"/>
      <c r="EK39" s="1280"/>
      <c r="EL39" s="1280"/>
      <c r="EM39" s="1280"/>
      <c r="EN39" s="1280"/>
      <c r="EO39" s="1280"/>
      <c r="EP39" s="1280"/>
      <c r="EQ39" s="1280"/>
      <c r="ER39" s="1280"/>
      <c r="ES39" s="1280"/>
      <c r="ET39" s="1280"/>
      <c r="EU39" s="1280"/>
      <c r="EV39" s="1280"/>
      <c r="EW39" s="1280"/>
      <c r="EX39" s="1280"/>
      <c r="EY39" s="1280"/>
      <c r="EZ39" s="1280"/>
      <c r="FA39" s="1280"/>
      <c r="FB39" s="1280"/>
      <c r="FC39" s="1280"/>
      <c r="FD39" s="1280"/>
      <c r="FE39" s="1280"/>
      <c r="FF39" s="1280"/>
      <c r="FG39" s="1280"/>
      <c r="FH39" s="1280"/>
      <c r="FI39" s="1280"/>
      <c r="FJ39" s="1280"/>
      <c r="FK39" s="1280"/>
      <c r="FL39" s="1280"/>
      <c r="FM39" s="1280"/>
      <c r="FN39" s="1280"/>
      <c r="FO39" s="1280"/>
      <c r="FP39" s="1280"/>
      <c r="FQ39" s="1280"/>
      <c r="FR39" s="1280"/>
      <c r="FS39" s="1280"/>
      <c r="FT39" s="1280"/>
      <c r="FU39" s="1280"/>
      <c r="FV39" s="1280"/>
      <c r="FW39" s="1280"/>
      <c r="FX39" s="1280"/>
      <c r="FY39" s="1280"/>
      <c r="FZ39" s="1280"/>
      <c r="GA39" s="1280"/>
      <c r="GB39" s="1280"/>
      <c r="GC39" s="1280"/>
      <c r="GD39" s="1280"/>
      <c r="GE39" s="1280"/>
      <c r="GF39" s="1280"/>
      <c r="GG39" s="1280"/>
      <c r="GH39" s="1280"/>
      <c r="GI39" s="1280"/>
      <c r="GJ39" s="1280"/>
      <c r="GK39" s="1280"/>
      <c r="GL39" s="1280"/>
      <c r="GM39" s="1280"/>
      <c r="GN39" s="1280"/>
      <c r="GO39" s="1280"/>
      <c r="GP39" s="1280"/>
      <c r="GQ39" s="1280"/>
      <c r="GR39" s="1280"/>
      <c r="GS39" s="1280"/>
      <c r="GT39" s="1280"/>
      <c r="GU39" s="1280"/>
      <c r="GV39" s="1280"/>
      <c r="GW39" s="1280"/>
      <c r="GX39" s="1280"/>
      <c r="GY39" s="1280"/>
      <c r="GZ39" s="1280"/>
      <c r="HA39" s="1280"/>
      <c r="HB39" s="1280"/>
      <c r="HC39" s="1280"/>
      <c r="HD39" s="1280"/>
      <c r="HE39" s="1280"/>
      <c r="HF39" s="1280"/>
      <c r="HG39" s="1280"/>
      <c r="HH39" s="1280"/>
      <c r="HI39" s="1280"/>
      <c r="HJ39" s="1280"/>
      <c r="HK39" s="1280"/>
      <c r="HL39" s="1280"/>
      <c r="HM39" s="1280"/>
      <c r="HN39" s="1280"/>
      <c r="HO39" s="1280"/>
      <c r="HP39" s="1280"/>
      <c r="HQ39" s="1280"/>
      <c r="HR39" s="1280"/>
      <c r="HS39" s="1280"/>
      <c r="HT39" s="1280"/>
      <c r="HU39" s="1280"/>
      <c r="HV39" s="1280"/>
      <c r="HW39" s="1280"/>
      <c r="HX39" s="1280"/>
      <c r="HY39" s="1280"/>
      <c r="HZ39" s="1280"/>
      <c r="IA39" s="1280"/>
      <c r="IB39" s="1280"/>
      <c r="IC39" s="1280"/>
      <c r="ID39" s="1280"/>
      <c r="IE39" s="1280"/>
      <c r="IF39" s="1280"/>
      <c r="IG39" s="1280"/>
      <c r="IH39" s="1280"/>
      <c r="II39" s="1280"/>
      <c r="IJ39" s="1280"/>
      <c r="IK39" s="1280"/>
      <c r="IL39" s="1280"/>
      <c r="IM39" s="1280"/>
      <c r="IN39" s="1280"/>
      <c r="IO39" s="1280"/>
      <c r="IP39" s="1280"/>
      <c r="IQ39" s="1280"/>
      <c r="IR39" s="1280"/>
      <c r="IS39" s="1280"/>
      <c r="IT39" s="1280"/>
      <c r="IU39" s="1280"/>
      <c r="IV39" s="1280"/>
    </row>
    <row r="40" spans="1:256" ht="40.549999999999997" customHeight="1">
      <c r="A40" s="4986"/>
      <c r="B40" s="4988"/>
      <c r="C40" s="4988"/>
      <c r="D40" s="4994" t="s">
        <v>4473</v>
      </c>
      <c r="E40" s="4988"/>
      <c r="F40" s="5618"/>
      <c r="G40" s="246"/>
      <c r="H40" s="4990"/>
      <c r="I40" s="5057"/>
      <c r="K40" s="4993"/>
      <c r="M40" s="1224"/>
    </row>
    <row r="41" spans="1:256" s="1155" customFormat="1" ht="13.5" customHeight="1">
      <c r="A41" s="2199" t="s">
        <v>719</v>
      </c>
      <c r="B41" s="1285" t="s">
        <v>4319</v>
      </c>
      <c r="C41" s="1286" t="s">
        <v>4472</v>
      </c>
      <c r="D41" s="4988" t="s">
        <v>4471</v>
      </c>
      <c r="E41" s="1286" t="s">
        <v>149</v>
      </c>
      <c r="F41" s="5022">
        <f>F42</f>
        <v>1</v>
      </c>
      <c r="G41" s="36"/>
      <c r="H41" s="1288">
        <f>F41*G41</f>
        <v>0</v>
      </c>
      <c r="I41" s="1289" t="s">
        <v>60</v>
      </c>
      <c r="J41" s="2610"/>
      <c r="K41" s="2239"/>
      <c r="L41" s="3559"/>
      <c r="M41" s="1224"/>
      <c r="N41" s="4358"/>
      <c r="O41" s="4359"/>
      <c r="P41" s="4360"/>
      <c r="Q41" s="4361"/>
      <c r="R41" s="3559"/>
      <c r="S41" s="3559"/>
      <c r="T41" s="2545"/>
      <c r="U41" s="1280"/>
      <c r="V41" s="1280"/>
      <c r="W41" s="1280"/>
      <c r="X41" s="1280"/>
      <c r="Y41" s="1280"/>
      <c r="Z41" s="1280"/>
      <c r="AA41" s="1280"/>
      <c r="AB41" s="1280"/>
    </row>
    <row r="42" spans="1:256" s="82" customFormat="1" ht="13.5" customHeight="1">
      <c r="A42" s="2514"/>
      <c r="B42" s="2000"/>
      <c r="C42" s="2000"/>
      <c r="D42" s="5636" t="s">
        <v>4647</v>
      </c>
      <c r="E42" s="2000"/>
      <c r="F42" s="2533">
        <v>1</v>
      </c>
      <c r="G42" s="132"/>
      <c r="H42" s="2001"/>
      <c r="I42" s="4363"/>
      <c r="J42" s="2610"/>
      <c r="K42" s="4346"/>
      <c r="L42" s="4358"/>
      <c r="M42" s="1224"/>
      <c r="N42" s="4358"/>
      <c r="O42" s="4359"/>
      <c r="P42" s="4360"/>
      <c r="Q42" s="4361"/>
      <c r="R42" s="3559"/>
      <c r="S42" s="3559"/>
      <c r="T42" s="2545"/>
      <c r="U42" s="1280"/>
      <c r="V42" s="1280"/>
      <c r="W42" s="1280"/>
      <c r="X42" s="1280"/>
      <c r="Y42" s="1280"/>
      <c r="Z42" s="1280"/>
      <c r="AA42" s="1280"/>
      <c r="AB42" s="1280"/>
      <c r="AC42" s="1280"/>
      <c r="AD42" s="1280"/>
      <c r="AE42" s="1280"/>
      <c r="AF42" s="1280"/>
      <c r="AG42" s="1280"/>
      <c r="AH42" s="1280"/>
      <c r="AI42" s="1280"/>
      <c r="AJ42" s="1280"/>
      <c r="AK42" s="1280"/>
      <c r="AL42" s="1280"/>
      <c r="AM42" s="1280"/>
      <c r="AN42" s="1280"/>
      <c r="AO42" s="1280"/>
      <c r="AP42" s="1280"/>
      <c r="AQ42" s="1280"/>
      <c r="AR42" s="1280"/>
      <c r="AS42" s="1280"/>
      <c r="AT42" s="1280"/>
      <c r="AU42" s="1280"/>
      <c r="AV42" s="1280"/>
      <c r="AW42" s="1280"/>
      <c r="AX42" s="1280"/>
      <c r="AY42" s="1280"/>
      <c r="AZ42" s="1280"/>
      <c r="BA42" s="1280"/>
      <c r="BB42" s="1280"/>
      <c r="BC42" s="1280"/>
      <c r="BD42" s="1280"/>
      <c r="BE42" s="1280"/>
      <c r="BF42" s="1280"/>
      <c r="BG42" s="1280"/>
      <c r="BH42" s="1280"/>
      <c r="BI42" s="1280"/>
      <c r="BJ42" s="1280"/>
      <c r="BK42" s="1280"/>
      <c r="BL42" s="1280"/>
      <c r="BM42" s="1280"/>
      <c r="BN42" s="1280"/>
      <c r="BO42" s="1280"/>
      <c r="BP42" s="1280"/>
      <c r="BQ42" s="1280"/>
      <c r="BR42" s="1280"/>
      <c r="BS42" s="1280"/>
      <c r="BT42" s="1280"/>
      <c r="BU42" s="1280"/>
      <c r="BV42" s="1280"/>
      <c r="BW42" s="1280"/>
      <c r="BX42" s="1280"/>
      <c r="BY42" s="1280"/>
      <c r="BZ42" s="1280"/>
      <c r="CA42" s="1280"/>
      <c r="CB42" s="1280"/>
      <c r="CC42" s="1280"/>
      <c r="CD42" s="1280"/>
      <c r="CE42" s="1280"/>
      <c r="CF42" s="1280"/>
      <c r="CG42" s="1280"/>
      <c r="CH42" s="1280"/>
      <c r="CI42" s="1280"/>
      <c r="CJ42" s="1280"/>
      <c r="CK42" s="1280"/>
      <c r="CL42" s="1280"/>
      <c r="CM42" s="1280"/>
      <c r="CN42" s="1280"/>
      <c r="CO42" s="1280"/>
      <c r="CP42" s="1280"/>
      <c r="CQ42" s="1280"/>
      <c r="CR42" s="1280"/>
      <c r="CS42" s="1280"/>
      <c r="CT42" s="1280"/>
      <c r="CU42" s="1280"/>
      <c r="CV42" s="1280"/>
      <c r="CW42" s="1280"/>
      <c r="CX42" s="1280"/>
      <c r="CY42" s="1280"/>
      <c r="CZ42" s="1280"/>
      <c r="DA42" s="1280"/>
      <c r="DB42" s="1280"/>
      <c r="DC42" s="1280"/>
      <c r="DD42" s="1280"/>
      <c r="DE42" s="1280"/>
      <c r="DF42" s="1280"/>
      <c r="DG42" s="1280"/>
      <c r="DH42" s="1280"/>
      <c r="DI42" s="1280"/>
      <c r="DJ42" s="1280"/>
      <c r="DK42" s="1280"/>
      <c r="DL42" s="1280"/>
      <c r="DM42" s="1280"/>
      <c r="DN42" s="1280"/>
      <c r="DO42" s="1280"/>
      <c r="DP42" s="1280"/>
      <c r="DQ42" s="1280"/>
      <c r="DR42" s="1280"/>
      <c r="DS42" s="1280"/>
      <c r="DT42" s="1280"/>
      <c r="DU42" s="1280"/>
      <c r="DV42" s="1280"/>
      <c r="DW42" s="1280"/>
      <c r="DX42" s="1280"/>
      <c r="DY42" s="1280"/>
      <c r="DZ42" s="1280"/>
      <c r="EA42" s="1280"/>
      <c r="EB42" s="1280"/>
      <c r="EC42" s="1280"/>
      <c r="ED42" s="1280"/>
      <c r="EE42" s="1280"/>
      <c r="EF42" s="1280"/>
      <c r="EG42" s="1280"/>
      <c r="EH42" s="1280"/>
      <c r="EI42" s="1280"/>
      <c r="EJ42" s="1280"/>
      <c r="EK42" s="1280"/>
      <c r="EL42" s="1280"/>
      <c r="EM42" s="1280"/>
      <c r="EN42" s="1280"/>
      <c r="EO42" s="1280"/>
      <c r="EP42" s="1280"/>
      <c r="EQ42" s="1280"/>
      <c r="ER42" s="1280"/>
      <c r="ES42" s="1280"/>
      <c r="ET42" s="1280"/>
      <c r="EU42" s="1280"/>
      <c r="EV42" s="1280"/>
      <c r="EW42" s="1280"/>
      <c r="EX42" s="1280"/>
      <c r="EY42" s="1280"/>
      <c r="EZ42" s="1280"/>
      <c r="FA42" s="1280"/>
      <c r="FB42" s="1280"/>
      <c r="FC42" s="1280"/>
      <c r="FD42" s="1280"/>
      <c r="FE42" s="1280"/>
      <c r="FF42" s="1280"/>
      <c r="FG42" s="1280"/>
      <c r="FH42" s="1280"/>
      <c r="FI42" s="1280"/>
      <c r="FJ42" s="1280"/>
      <c r="FK42" s="1280"/>
      <c r="FL42" s="1280"/>
      <c r="FM42" s="1280"/>
      <c r="FN42" s="1280"/>
      <c r="FO42" s="1280"/>
      <c r="FP42" s="1280"/>
      <c r="FQ42" s="1280"/>
      <c r="FR42" s="1280"/>
      <c r="FS42" s="1280"/>
      <c r="FT42" s="1280"/>
      <c r="FU42" s="1280"/>
      <c r="FV42" s="1280"/>
      <c r="FW42" s="1280"/>
      <c r="FX42" s="1280"/>
      <c r="FY42" s="1280"/>
      <c r="FZ42" s="1280"/>
      <c r="GA42" s="1280"/>
      <c r="GB42" s="1280"/>
      <c r="GC42" s="1280"/>
      <c r="GD42" s="1280"/>
      <c r="GE42" s="1280"/>
      <c r="GF42" s="1280"/>
      <c r="GG42" s="1280"/>
      <c r="GH42" s="1280"/>
      <c r="GI42" s="1280"/>
      <c r="GJ42" s="1280"/>
      <c r="GK42" s="1280"/>
      <c r="GL42" s="1280"/>
      <c r="GM42" s="1280"/>
      <c r="GN42" s="1280"/>
      <c r="GO42" s="1280"/>
      <c r="GP42" s="1280"/>
      <c r="GQ42" s="1280"/>
      <c r="GR42" s="1280"/>
      <c r="GS42" s="1280"/>
      <c r="GT42" s="1280"/>
      <c r="GU42" s="1280"/>
      <c r="GV42" s="1280"/>
      <c r="GW42" s="1280"/>
      <c r="GX42" s="1280"/>
      <c r="GY42" s="1280"/>
      <c r="GZ42" s="1280"/>
      <c r="HA42" s="1280"/>
      <c r="HB42" s="1280"/>
      <c r="HC42" s="1280"/>
      <c r="HD42" s="1280"/>
      <c r="HE42" s="1280"/>
      <c r="HF42" s="1280"/>
      <c r="HG42" s="1280"/>
      <c r="HH42" s="1280"/>
      <c r="HI42" s="1280"/>
      <c r="HJ42" s="1280"/>
      <c r="HK42" s="1280"/>
      <c r="HL42" s="1280"/>
      <c r="HM42" s="1280"/>
      <c r="HN42" s="1280"/>
      <c r="HO42" s="1280"/>
      <c r="HP42" s="1280"/>
      <c r="HQ42" s="1280"/>
      <c r="HR42" s="1280"/>
      <c r="HS42" s="1280"/>
      <c r="HT42" s="1280"/>
      <c r="HU42" s="1280"/>
      <c r="HV42" s="1280"/>
      <c r="HW42" s="1280"/>
      <c r="HX42" s="1280"/>
      <c r="HY42" s="1280"/>
      <c r="HZ42" s="1280"/>
      <c r="IA42" s="1280"/>
      <c r="IB42" s="1280"/>
      <c r="IC42" s="1280"/>
      <c r="ID42" s="1280"/>
      <c r="IE42" s="1280"/>
      <c r="IF42" s="1280"/>
      <c r="IG42" s="1280"/>
      <c r="IH42" s="1280"/>
      <c r="II42" s="1280"/>
      <c r="IJ42" s="1280"/>
      <c r="IK42" s="1280"/>
      <c r="IL42" s="1280"/>
      <c r="IM42" s="1280"/>
      <c r="IN42" s="1280"/>
      <c r="IO42" s="1280"/>
      <c r="IP42" s="1280"/>
      <c r="IQ42" s="1280"/>
      <c r="IR42" s="1280"/>
      <c r="IS42" s="1280"/>
      <c r="IT42" s="1280"/>
      <c r="IU42" s="1280"/>
      <c r="IV42" s="1280"/>
    </row>
    <row r="43" spans="1:256" ht="27.25" customHeight="1">
      <c r="A43" s="4986"/>
      <c r="B43" s="4988"/>
      <c r="C43" s="4988"/>
      <c r="D43" s="4994" t="s">
        <v>4469</v>
      </c>
      <c r="E43" s="4988"/>
      <c r="F43" s="5618"/>
      <c r="G43" s="246"/>
      <c r="H43" s="4990"/>
      <c r="I43" s="5057"/>
      <c r="K43" s="4993"/>
      <c r="M43" s="1224"/>
    </row>
    <row r="44" spans="1:256" s="1155" customFormat="1" ht="27.25" customHeight="1">
      <c r="A44" s="2199" t="s">
        <v>1272</v>
      </c>
      <c r="B44" s="1285" t="s">
        <v>4319</v>
      </c>
      <c r="C44" s="1286" t="s">
        <v>4468</v>
      </c>
      <c r="D44" s="1286" t="s">
        <v>4467</v>
      </c>
      <c r="E44" s="1286" t="s">
        <v>25</v>
      </c>
      <c r="F44" s="5022">
        <f>F45</f>
        <v>1</v>
      </c>
      <c r="G44" s="36"/>
      <c r="H44" s="1288">
        <f>F44*G44</f>
        <v>0</v>
      </c>
      <c r="I44" s="1289" t="s">
        <v>60</v>
      </c>
      <c r="J44" s="5619"/>
      <c r="K44" s="2239"/>
      <c r="L44" s="3559"/>
      <c r="M44" s="1224"/>
      <c r="N44" s="4358"/>
      <c r="O44" s="4359"/>
      <c r="P44" s="4360"/>
      <c r="Q44" s="4361"/>
      <c r="R44" s="3559"/>
      <c r="S44" s="3559"/>
      <c r="T44" s="2545"/>
      <c r="U44" s="1280"/>
      <c r="V44" s="1280"/>
      <c r="W44" s="1280"/>
      <c r="X44" s="1280"/>
      <c r="Y44" s="1280"/>
      <c r="Z44" s="1280"/>
      <c r="AA44" s="1280"/>
      <c r="AB44" s="1280"/>
    </row>
    <row r="45" spans="1:256" ht="27.25" customHeight="1">
      <c r="A45" s="4986"/>
      <c r="B45" s="5620"/>
      <c r="C45" s="4988"/>
      <c r="D45" s="5612" t="s">
        <v>4466</v>
      </c>
      <c r="E45" s="4988"/>
      <c r="F45" s="4995">
        <v>1</v>
      </c>
      <c r="G45" s="246"/>
      <c r="H45" s="4990"/>
      <c r="I45" s="4991"/>
      <c r="K45" s="4993"/>
      <c r="M45" s="1224"/>
    </row>
    <row r="46" spans="1:256" s="1188" customFormat="1" ht="54" customHeight="1">
      <c r="A46" s="4317"/>
      <c r="B46" s="4318"/>
      <c r="C46" s="4319"/>
      <c r="D46" s="1810" t="s">
        <v>4465</v>
      </c>
      <c r="E46" s="2615"/>
      <c r="F46" s="4214"/>
      <c r="G46" s="5808"/>
      <c r="H46" s="1184"/>
      <c r="I46" s="4344"/>
      <c r="J46" s="83"/>
      <c r="K46" s="4213"/>
      <c r="M46" s="1224"/>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5" customFormat="1" ht="13.5" customHeight="1">
      <c r="A47" s="2199" t="s">
        <v>1268</v>
      </c>
      <c r="B47" s="1285" t="s">
        <v>4319</v>
      </c>
      <c r="C47" s="1286" t="s">
        <v>4464</v>
      </c>
      <c r="D47" s="1286" t="s">
        <v>4646</v>
      </c>
      <c r="E47" s="1286" t="s">
        <v>149</v>
      </c>
      <c r="F47" s="5022">
        <f>F48</f>
        <v>1</v>
      </c>
      <c r="G47" s="36"/>
      <c r="H47" s="1288">
        <f>F47*G47</f>
        <v>0</v>
      </c>
      <c r="I47" s="1289" t="s">
        <v>60</v>
      </c>
      <c r="J47" s="2610"/>
      <c r="K47" s="2239"/>
      <c r="L47" s="3559"/>
      <c r="M47" s="1224"/>
      <c r="N47" s="4358"/>
      <c r="O47" s="4359"/>
      <c r="P47" s="4360"/>
      <c r="Q47" s="4361"/>
      <c r="R47" s="3559"/>
      <c r="S47" s="3559"/>
      <c r="T47" s="2545"/>
      <c r="U47" s="1280"/>
      <c r="V47" s="1280"/>
      <c r="W47" s="1280"/>
      <c r="X47" s="1280"/>
      <c r="Y47" s="1280"/>
      <c r="Z47" s="1280"/>
      <c r="AA47" s="1280"/>
      <c r="AB47" s="1280"/>
    </row>
    <row r="48" spans="1:256" s="82" customFormat="1" ht="13.5" customHeight="1">
      <c r="A48" s="2514"/>
      <c r="B48" s="2000"/>
      <c r="C48" s="2000"/>
      <c r="D48" s="5636" t="s">
        <v>4462</v>
      </c>
      <c r="E48" s="2000"/>
      <c r="F48" s="2533">
        <v>1</v>
      </c>
      <c r="G48" s="132"/>
      <c r="H48" s="2001"/>
      <c r="I48" s="4363"/>
      <c r="J48" s="2610"/>
      <c r="K48" s="4346"/>
      <c r="L48" s="4358"/>
      <c r="M48" s="1224"/>
      <c r="N48" s="4358"/>
      <c r="O48" s="4359"/>
      <c r="P48" s="4360"/>
      <c r="Q48" s="4361"/>
      <c r="R48" s="3559"/>
      <c r="S48" s="3559"/>
      <c r="T48" s="2545"/>
      <c r="U48" s="1280"/>
      <c r="V48" s="1280"/>
      <c r="W48" s="1280"/>
      <c r="X48" s="1280"/>
      <c r="Y48" s="1280"/>
      <c r="Z48" s="1280"/>
      <c r="AA48" s="1280"/>
      <c r="AB48" s="1280"/>
      <c r="AC48" s="1280"/>
      <c r="AD48" s="1280"/>
      <c r="AE48" s="1280"/>
      <c r="AF48" s="1280"/>
      <c r="AG48" s="1280"/>
      <c r="AH48" s="1280"/>
      <c r="AI48" s="1280"/>
      <c r="AJ48" s="1280"/>
      <c r="AK48" s="1280"/>
      <c r="AL48" s="1280"/>
      <c r="AM48" s="1280"/>
      <c r="AN48" s="1280"/>
      <c r="AO48" s="1280"/>
      <c r="AP48" s="1280"/>
      <c r="AQ48" s="1280"/>
      <c r="AR48" s="1280"/>
      <c r="AS48" s="1280"/>
      <c r="AT48" s="1280"/>
      <c r="AU48" s="1280"/>
      <c r="AV48" s="1280"/>
      <c r="AW48" s="1280"/>
      <c r="AX48" s="1280"/>
      <c r="AY48" s="1280"/>
      <c r="AZ48" s="1280"/>
      <c r="BA48" s="1280"/>
      <c r="BB48" s="1280"/>
      <c r="BC48" s="1280"/>
      <c r="BD48" s="1280"/>
      <c r="BE48" s="1280"/>
      <c r="BF48" s="1280"/>
      <c r="BG48" s="1280"/>
      <c r="BH48" s="1280"/>
      <c r="BI48" s="1280"/>
      <c r="BJ48" s="1280"/>
      <c r="BK48" s="1280"/>
      <c r="BL48" s="1280"/>
      <c r="BM48" s="1280"/>
      <c r="BN48" s="1280"/>
      <c r="BO48" s="1280"/>
      <c r="BP48" s="1280"/>
      <c r="BQ48" s="1280"/>
      <c r="BR48" s="1280"/>
      <c r="BS48" s="1280"/>
      <c r="BT48" s="1280"/>
      <c r="BU48" s="1280"/>
      <c r="BV48" s="1280"/>
      <c r="BW48" s="1280"/>
      <c r="BX48" s="1280"/>
      <c r="BY48" s="1280"/>
      <c r="BZ48" s="1280"/>
      <c r="CA48" s="1280"/>
      <c r="CB48" s="1280"/>
      <c r="CC48" s="1280"/>
      <c r="CD48" s="1280"/>
      <c r="CE48" s="1280"/>
      <c r="CF48" s="1280"/>
      <c r="CG48" s="1280"/>
      <c r="CH48" s="1280"/>
      <c r="CI48" s="1280"/>
      <c r="CJ48" s="1280"/>
      <c r="CK48" s="1280"/>
      <c r="CL48" s="1280"/>
      <c r="CM48" s="1280"/>
      <c r="CN48" s="1280"/>
      <c r="CO48" s="1280"/>
      <c r="CP48" s="1280"/>
      <c r="CQ48" s="1280"/>
      <c r="CR48" s="1280"/>
      <c r="CS48" s="1280"/>
      <c r="CT48" s="1280"/>
      <c r="CU48" s="1280"/>
      <c r="CV48" s="1280"/>
      <c r="CW48" s="1280"/>
      <c r="CX48" s="1280"/>
      <c r="CY48" s="1280"/>
      <c r="CZ48" s="1280"/>
      <c r="DA48" s="1280"/>
      <c r="DB48" s="1280"/>
      <c r="DC48" s="1280"/>
      <c r="DD48" s="1280"/>
      <c r="DE48" s="1280"/>
      <c r="DF48" s="1280"/>
      <c r="DG48" s="1280"/>
      <c r="DH48" s="1280"/>
      <c r="DI48" s="1280"/>
      <c r="DJ48" s="1280"/>
      <c r="DK48" s="1280"/>
      <c r="DL48" s="1280"/>
      <c r="DM48" s="1280"/>
      <c r="DN48" s="1280"/>
      <c r="DO48" s="1280"/>
      <c r="DP48" s="1280"/>
      <c r="DQ48" s="1280"/>
      <c r="DR48" s="1280"/>
      <c r="DS48" s="1280"/>
      <c r="DT48" s="1280"/>
      <c r="DU48" s="1280"/>
      <c r="DV48" s="1280"/>
      <c r="DW48" s="1280"/>
      <c r="DX48" s="1280"/>
      <c r="DY48" s="1280"/>
      <c r="DZ48" s="1280"/>
      <c r="EA48" s="1280"/>
      <c r="EB48" s="1280"/>
      <c r="EC48" s="1280"/>
      <c r="ED48" s="1280"/>
      <c r="EE48" s="1280"/>
      <c r="EF48" s="1280"/>
      <c r="EG48" s="1280"/>
      <c r="EH48" s="1280"/>
      <c r="EI48" s="1280"/>
      <c r="EJ48" s="1280"/>
      <c r="EK48" s="1280"/>
      <c r="EL48" s="1280"/>
      <c r="EM48" s="1280"/>
      <c r="EN48" s="1280"/>
      <c r="EO48" s="1280"/>
      <c r="EP48" s="1280"/>
      <c r="EQ48" s="1280"/>
      <c r="ER48" s="1280"/>
      <c r="ES48" s="1280"/>
      <c r="ET48" s="1280"/>
      <c r="EU48" s="1280"/>
      <c r="EV48" s="1280"/>
      <c r="EW48" s="1280"/>
      <c r="EX48" s="1280"/>
      <c r="EY48" s="1280"/>
      <c r="EZ48" s="1280"/>
      <c r="FA48" s="1280"/>
      <c r="FB48" s="1280"/>
      <c r="FC48" s="1280"/>
      <c r="FD48" s="1280"/>
      <c r="FE48" s="1280"/>
      <c r="FF48" s="1280"/>
      <c r="FG48" s="1280"/>
      <c r="FH48" s="1280"/>
      <c r="FI48" s="1280"/>
      <c r="FJ48" s="1280"/>
      <c r="FK48" s="1280"/>
      <c r="FL48" s="1280"/>
      <c r="FM48" s="1280"/>
      <c r="FN48" s="1280"/>
      <c r="FO48" s="1280"/>
      <c r="FP48" s="1280"/>
      <c r="FQ48" s="1280"/>
      <c r="FR48" s="1280"/>
      <c r="FS48" s="1280"/>
      <c r="FT48" s="1280"/>
      <c r="FU48" s="1280"/>
      <c r="FV48" s="1280"/>
      <c r="FW48" s="1280"/>
      <c r="FX48" s="1280"/>
      <c r="FY48" s="1280"/>
      <c r="FZ48" s="1280"/>
      <c r="GA48" s="1280"/>
      <c r="GB48" s="1280"/>
      <c r="GC48" s="1280"/>
      <c r="GD48" s="1280"/>
      <c r="GE48" s="1280"/>
      <c r="GF48" s="1280"/>
      <c r="GG48" s="1280"/>
      <c r="GH48" s="1280"/>
      <c r="GI48" s="1280"/>
      <c r="GJ48" s="1280"/>
      <c r="GK48" s="1280"/>
      <c r="GL48" s="1280"/>
      <c r="GM48" s="1280"/>
      <c r="GN48" s="1280"/>
      <c r="GO48" s="1280"/>
      <c r="GP48" s="1280"/>
      <c r="GQ48" s="1280"/>
      <c r="GR48" s="1280"/>
      <c r="GS48" s="1280"/>
      <c r="GT48" s="1280"/>
      <c r="GU48" s="1280"/>
      <c r="GV48" s="1280"/>
      <c r="GW48" s="1280"/>
      <c r="GX48" s="1280"/>
      <c r="GY48" s="1280"/>
      <c r="GZ48" s="1280"/>
      <c r="HA48" s="1280"/>
      <c r="HB48" s="1280"/>
      <c r="HC48" s="1280"/>
      <c r="HD48" s="1280"/>
      <c r="HE48" s="1280"/>
      <c r="HF48" s="1280"/>
      <c r="HG48" s="1280"/>
      <c r="HH48" s="1280"/>
      <c r="HI48" s="1280"/>
      <c r="HJ48" s="1280"/>
      <c r="HK48" s="1280"/>
      <c r="HL48" s="1280"/>
      <c r="HM48" s="1280"/>
      <c r="HN48" s="1280"/>
      <c r="HO48" s="1280"/>
      <c r="HP48" s="1280"/>
      <c r="HQ48" s="1280"/>
      <c r="HR48" s="1280"/>
      <c r="HS48" s="1280"/>
      <c r="HT48" s="1280"/>
      <c r="HU48" s="1280"/>
      <c r="HV48" s="1280"/>
      <c r="HW48" s="1280"/>
      <c r="HX48" s="1280"/>
      <c r="HY48" s="1280"/>
      <c r="HZ48" s="1280"/>
      <c r="IA48" s="1280"/>
      <c r="IB48" s="1280"/>
      <c r="IC48" s="1280"/>
      <c r="ID48" s="1280"/>
      <c r="IE48" s="1280"/>
      <c r="IF48" s="1280"/>
      <c r="IG48" s="1280"/>
      <c r="IH48" s="1280"/>
      <c r="II48" s="1280"/>
      <c r="IJ48" s="1280"/>
      <c r="IK48" s="1280"/>
      <c r="IL48" s="1280"/>
      <c r="IM48" s="1280"/>
      <c r="IN48" s="1280"/>
      <c r="IO48" s="1280"/>
      <c r="IP48" s="1280"/>
      <c r="IQ48" s="1280"/>
      <c r="IR48" s="1280"/>
      <c r="IS48" s="1280"/>
      <c r="IT48" s="1280"/>
      <c r="IU48" s="1280"/>
      <c r="IV48" s="1280"/>
    </row>
    <row r="49" spans="1:256" s="1188" customFormat="1" ht="54" customHeight="1">
      <c r="A49" s="4317"/>
      <c r="B49" s="4318"/>
      <c r="C49" s="4319"/>
      <c r="D49" s="1810" t="s">
        <v>4461</v>
      </c>
      <c r="E49" s="2615"/>
      <c r="F49" s="4214"/>
      <c r="G49" s="5808"/>
      <c r="H49" s="1184"/>
      <c r="I49" s="4344"/>
      <c r="J49" s="83"/>
      <c r="K49" s="4213"/>
      <c r="M49" s="1224"/>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5" customFormat="1" ht="13.5" customHeight="1">
      <c r="A50" s="2199" t="s">
        <v>3387</v>
      </c>
      <c r="B50" s="1285" t="s">
        <v>4319</v>
      </c>
      <c r="C50" s="1286" t="s">
        <v>4460</v>
      </c>
      <c r="D50" s="1286" t="s">
        <v>4459</v>
      </c>
      <c r="E50" s="1286" t="s">
        <v>25</v>
      </c>
      <c r="F50" s="5022">
        <f>F51</f>
        <v>1</v>
      </c>
      <c r="G50" s="36"/>
      <c r="H50" s="1288">
        <f>F50*G50</f>
        <v>0</v>
      </c>
      <c r="I50" s="1289" t="s">
        <v>60</v>
      </c>
      <c r="J50" s="5477"/>
      <c r="K50" s="2239"/>
      <c r="L50" s="3559"/>
      <c r="M50" s="1224"/>
    </row>
    <row r="51" spans="1:256" s="4588" customFormat="1" ht="27.25" customHeight="1">
      <c r="A51" s="5610"/>
      <c r="B51" s="5620"/>
      <c r="C51" s="4988"/>
      <c r="D51" s="4994" t="s">
        <v>4458</v>
      </c>
      <c r="E51" s="258"/>
      <c r="F51" s="4995">
        <v>1</v>
      </c>
      <c r="G51" s="5864"/>
      <c r="H51" s="3386"/>
      <c r="I51" s="4991"/>
      <c r="K51" s="3776"/>
      <c r="M51" s="1224"/>
    </row>
    <row r="52" spans="1:256" s="5599" customFormat="1" ht="13.5" customHeight="1">
      <c r="A52" s="5631"/>
      <c r="B52" s="5632"/>
      <c r="C52" s="5486"/>
      <c r="D52" s="5633" t="s">
        <v>2813</v>
      </c>
      <c r="E52" s="5594"/>
      <c r="F52" s="5634"/>
      <c r="G52" s="257"/>
      <c r="H52" s="5595"/>
      <c r="I52" s="4991"/>
      <c r="J52" s="4588"/>
      <c r="K52" s="5597"/>
      <c r="L52" s="4588"/>
      <c r="M52" s="1224"/>
      <c r="N52" s="4588"/>
      <c r="O52" s="4588"/>
      <c r="P52" s="4588"/>
      <c r="Q52" s="4588"/>
      <c r="R52" s="4588"/>
      <c r="S52" s="4588"/>
      <c r="T52" s="4588"/>
      <c r="U52" s="4588"/>
      <c r="V52" s="4588"/>
      <c r="W52" s="4588"/>
      <c r="X52" s="4588"/>
      <c r="Y52" s="4588"/>
      <c r="Z52" s="4588"/>
      <c r="AA52" s="4588"/>
      <c r="AB52" s="4588"/>
      <c r="AC52" s="4588"/>
      <c r="AD52" s="4588"/>
      <c r="AE52" s="4588"/>
      <c r="AF52" s="4588"/>
      <c r="AG52" s="4588"/>
      <c r="AH52" s="4588"/>
      <c r="AI52" s="4588"/>
    </row>
    <row r="53" spans="1:256" s="1155" customFormat="1" ht="13.5" customHeight="1">
      <c r="A53" s="2199" t="s">
        <v>1259</v>
      </c>
      <c r="B53" s="1285" t="s">
        <v>4319</v>
      </c>
      <c r="C53" s="1286" t="s">
        <v>4457</v>
      </c>
      <c r="D53" s="1286" t="s">
        <v>4456</v>
      </c>
      <c r="E53" s="1286" t="s">
        <v>149</v>
      </c>
      <c r="F53" s="5022">
        <f>SUM(F54)</f>
        <v>1</v>
      </c>
      <c r="G53" s="36"/>
      <c r="H53" s="1288">
        <f>F53*G53</f>
        <v>0</v>
      </c>
      <c r="I53" s="1289" t="s">
        <v>60</v>
      </c>
      <c r="J53" s="5477"/>
      <c r="K53" s="2239"/>
      <c r="L53" s="3559"/>
      <c r="M53" s="1224"/>
    </row>
    <row r="54" spans="1:256" s="82" customFormat="1" ht="13.5" customHeight="1">
      <c r="A54" s="2514"/>
      <c r="B54" s="2000"/>
      <c r="C54" s="2000"/>
      <c r="D54" s="2006" t="s">
        <v>4455</v>
      </c>
      <c r="E54" s="2000"/>
      <c r="F54" s="2533">
        <v>1</v>
      </c>
      <c r="G54" s="132"/>
      <c r="H54" s="2001"/>
      <c r="I54" s="4363"/>
      <c r="J54" s="2610"/>
      <c r="K54" s="4346"/>
      <c r="L54" s="4358"/>
      <c r="M54" s="1224"/>
      <c r="N54" s="4358"/>
      <c r="O54" s="4359"/>
      <c r="P54" s="4360"/>
      <c r="Q54" s="4361"/>
      <c r="R54" s="3559"/>
      <c r="S54" s="3559"/>
      <c r="T54" s="2545"/>
      <c r="U54" s="1280"/>
      <c r="V54" s="1280"/>
      <c r="W54" s="1280"/>
      <c r="X54" s="1280"/>
      <c r="Y54" s="1280"/>
      <c r="Z54" s="1280"/>
      <c r="AA54" s="1280"/>
      <c r="AB54" s="1280"/>
      <c r="AC54" s="1280"/>
      <c r="AD54" s="1280"/>
      <c r="AE54" s="1280"/>
      <c r="AF54" s="1280"/>
      <c r="AG54" s="1280"/>
      <c r="AH54" s="1280"/>
      <c r="AI54" s="1280"/>
      <c r="AJ54" s="1280"/>
      <c r="AK54" s="1280"/>
      <c r="AL54" s="1280"/>
      <c r="AM54" s="1280"/>
      <c r="AN54" s="1280"/>
      <c r="AO54" s="1280"/>
      <c r="AP54" s="1280"/>
      <c r="AQ54" s="1280"/>
      <c r="AR54" s="1280"/>
      <c r="AS54" s="1280"/>
      <c r="AT54" s="1280"/>
      <c r="AU54" s="1280"/>
      <c r="AV54" s="1280"/>
      <c r="AW54" s="1280"/>
      <c r="AX54" s="1280"/>
      <c r="AY54" s="1280"/>
      <c r="AZ54" s="1280"/>
      <c r="BA54" s="1280"/>
      <c r="BB54" s="1280"/>
      <c r="BC54" s="1280"/>
      <c r="BD54" s="1280"/>
      <c r="BE54" s="1280"/>
      <c r="BF54" s="1280"/>
      <c r="BG54" s="1280"/>
      <c r="BH54" s="1280"/>
      <c r="BI54" s="1280"/>
      <c r="BJ54" s="1280"/>
      <c r="BK54" s="1280"/>
      <c r="BL54" s="1280"/>
      <c r="BM54" s="1280"/>
      <c r="BN54" s="1280"/>
      <c r="BO54" s="1280"/>
      <c r="BP54" s="1280"/>
      <c r="BQ54" s="1280"/>
      <c r="BR54" s="1280"/>
      <c r="BS54" s="1280"/>
      <c r="BT54" s="1280"/>
      <c r="BU54" s="1280"/>
      <c r="BV54" s="1280"/>
      <c r="BW54" s="1280"/>
      <c r="BX54" s="1280"/>
      <c r="BY54" s="1280"/>
      <c r="BZ54" s="1280"/>
      <c r="CA54" s="1280"/>
      <c r="CB54" s="1280"/>
      <c r="CC54" s="1280"/>
      <c r="CD54" s="1280"/>
      <c r="CE54" s="1280"/>
      <c r="CF54" s="1280"/>
      <c r="CG54" s="1280"/>
      <c r="CH54" s="1280"/>
      <c r="CI54" s="1280"/>
      <c r="CJ54" s="1280"/>
      <c r="CK54" s="1280"/>
      <c r="CL54" s="1280"/>
      <c r="CM54" s="1280"/>
      <c r="CN54" s="1280"/>
      <c r="CO54" s="1280"/>
      <c r="CP54" s="1280"/>
      <c r="CQ54" s="1280"/>
      <c r="CR54" s="1280"/>
      <c r="CS54" s="1280"/>
      <c r="CT54" s="1280"/>
      <c r="CU54" s="1280"/>
      <c r="CV54" s="1280"/>
      <c r="CW54" s="1280"/>
      <c r="CX54" s="1280"/>
      <c r="CY54" s="1280"/>
      <c r="CZ54" s="1280"/>
      <c r="DA54" s="1280"/>
      <c r="DB54" s="1280"/>
      <c r="DC54" s="1280"/>
      <c r="DD54" s="1280"/>
      <c r="DE54" s="1280"/>
      <c r="DF54" s="1280"/>
      <c r="DG54" s="1280"/>
      <c r="DH54" s="1280"/>
      <c r="DI54" s="1280"/>
      <c r="DJ54" s="1280"/>
      <c r="DK54" s="1280"/>
      <c r="DL54" s="1280"/>
      <c r="DM54" s="1280"/>
      <c r="DN54" s="1280"/>
      <c r="DO54" s="1280"/>
      <c r="DP54" s="1280"/>
      <c r="DQ54" s="1280"/>
      <c r="DR54" s="1280"/>
      <c r="DS54" s="1280"/>
      <c r="DT54" s="1280"/>
      <c r="DU54" s="1280"/>
      <c r="DV54" s="1280"/>
      <c r="DW54" s="1280"/>
      <c r="DX54" s="1280"/>
      <c r="DY54" s="1280"/>
      <c r="DZ54" s="1280"/>
      <c r="EA54" s="1280"/>
      <c r="EB54" s="1280"/>
      <c r="EC54" s="1280"/>
      <c r="ED54" s="1280"/>
      <c r="EE54" s="1280"/>
      <c r="EF54" s="1280"/>
      <c r="EG54" s="1280"/>
      <c r="EH54" s="1280"/>
      <c r="EI54" s="1280"/>
      <c r="EJ54" s="1280"/>
      <c r="EK54" s="1280"/>
      <c r="EL54" s="1280"/>
      <c r="EM54" s="1280"/>
      <c r="EN54" s="1280"/>
      <c r="EO54" s="1280"/>
      <c r="EP54" s="1280"/>
      <c r="EQ54" s="1280"/>
      <c r="ER54" s="1280"/>
      <c r="ES54" s="1280"/>
      <c r="ET54" s="1280"/>
      <c r="EU54" s="1280"/>
      <c r="EV54" s="1280"/>
      <c r="EW54" s="1280"/>
      <c r="EX54" s="1280"/>
      <c r="EY54" s="1280"/>
      <c r="EZ54" s="1280"/>
      <c r="FA54" s="1280"/>
      <c r="FB54" s="1280"/>
      <c r="FC54" s="1280"/>
      <c r="FD54" s="1280"/>
      <c r="FE54" s="1280"/>
      <c r="FF54" s="1280"/>
      <c r="FG54" s="1280"/>
      <c r="FH54" s="1280"/>
      <c r="FI54" s="1280"/>
      <c r="FJ54" s="1280"/>
      <c r="FK54" s="1280"/>
      <c r="FL54" s="1280"/>
      <c r="FM54" s="1280"/>
      <c r="FN54" s="1280"/>
      <c r="FO54" s="1280"/>
      <c r="FP54" s="1280"/>
      <c r="FQ54" s="1280"/>
      <c r="FR54" s="1280"/>
      <c r="FS54" s="1280"/>
      <c r="FT54" s="1280"/>
      <c r="FU54" s="1280"/>
      <c r="FV54" s="1280"/>
      <c r="FW54" s="1280"/>
      <c r="FX54" s="1280"/>
      <c r="FY54" s="1280"/>
      <c r="FZ54" s="1280"/>
      <c r="GA54" s="1280"/>
      <c r="GB54" s="1280"/>
      <c r="GC54" s="1280"/>
      <c r="GD54" s="1280"/>
      <c r="GE54" s="1280"/>
      <c r="GF54" s="1280"/>
      <c r="GG54" s="1280"/>
      <c r="GH54" s="1280"/>
      <c r="GI54" s="1280"/>
      <c r="GJ54" s="1280"/>
      <c r="GK54" s="1280"/>
      <c r="GL54" s="1280"/>
      <c r="GM54" s="1280"/>
      <c r="GN54" s="1280"/>
      <c r="GO54" s="1280"/>
      <c r="GP54" s="1280"/>
      <c r="GQ54" s="1280"/>
      <c r="GR54" s="1280"/>
      <c r="GS54" s="1280"/>
      <c r="GT54" s="1280"/>
      <c r="GU54" s="1280"/>
      <c r="GV54" s="1280"/>
      <c r="GW54" s="1280"/>
      <c r="GX54" s="1280"/>
      <c r="GY54" s="1280"/>
      <c r="GZ54" s="1280"/>
      <c r="HA54" s="1280"/>
      <c r="HB54" s="1280"/>
      <c r="HC54" s="1280"/>
      <c r="HD54" s="1280"/>
      <c r="HE54" s="1280"/>
      <c r="HF54" s="1280"/>
      <c r="HG54" s="1280"/>
      <c r="HH54" s="1280"/>
      <c r="HI54" s="1280"/>
      <c r="HJ54" s="1280"/>
      <c r="HK54" s="1280"/>
      <c r="HL54" s="1280"/>
      <c r="HM54" s="1280"/>
      <c r="HN54" s="1280"/>
      <c r="HO54" s="1280"/>
      <c r="HP54" s="1280"/>
      <c r="HQ54" s="1280"/>
      <c r="HR54" s="1280"/>
      <c r="HS54" s="1280"/>
      <c r="HT54" s="1280"/>
      <c r="HU54" s="1280"/>
      <c r="HV54" s="1280"/>
      <c r="HW54" s="1280"/>
      <c r="HX54" s="1280"/>
      <c r="HY54" s="1280"/>
      <c r="HZ54" s="1280"/>
      <c r="IA54" s="1280"/>
      <c r="IB54" s="1280"/>
      <c r="IC54" s="1280"/>
      <c r="ID54" s="1280"/>
      <c r="IE54" s="1280"/>
      <c r="IF54" s="1280"/>
      <c r="IG54" s="1280"/>
      <c r="IH54" s="1280"/>
      <c r="II54" s="1280"/>
      <c r="IJ54" s="1280"/>
      <c r="IK54" s="1280"/>
      <c r="IL54" s="1280"/>
      <c r="IM54" s="1280"/>
      <c r="IN54" s="1280"/>
      <c r="IO54" s="1280"/>
      <c r="IP54" s="1280"/>
      <c r="IQ54" s="1280"/>
      <c r="IR54" s="1280"/>
      <c r="IS54" s="1280"/>
      <c r="IT54" s="1280"/>
      <c r="IU54" s="1280"/>
      <c r="IV54" s="1280"/>
    </row>
    <row r="55" spans="1:256" s="1155" customFormat="1" ht="13.5" customHeight="1">
      <c r="A55" s="2199" t="s">
        <v>1255</v>
      </c>
      <c r="B55" s="1285" t="s">
        <v>4319</v>
      </c>
      <c r="C55" s="1286" t="s">
        <v>4454</v>
      </c>
      <c r="D55" s="1286" t="s">
        <v>4453</v>
      </c>
      <c r="E55" s="1286" t="s">
        <v>149</v>
      </c>
      <c r="F55" s="5022">
        <f>SUM(F56)</f>
        <v>1</v>
      </c>
      <c r="G55" s="36"/>
      <c r="H55" s="1288">
        <f>F55*G55</f>
        <v>0</v>
      </c>
      <c r="I55" s="1289" t="s">
        <v>60</v>
      </c>
      <c r="J55" s="5477"/>
      <c r="K55" s="2239"/>
      <c r="L55" s="3559"/>
      <c r="M55" s="1224"/>
    </row>
    <row r="56" spans="1:256" s="82" customFormat="1" ht="13.5" customHeight="1">
      <c r="A56" s="2514"/>
      <c r="B56" s="2000"/>
      <c r="C56" s="2000"/>
      <c r="D56" s="5633" t="s">
        <v>4452</v>
      </c>
      <c r="E56" s="2000"/>
      <c r="F56" s="2533">
        <v>1</v>
      </c>
      <c r="G56" s="132"/>
      <c r="H56" s="2001"/>
      <c r="I56" s="4363"/>
      <c r="J56" s="2610"/>
      <c r="K56" s="4346"/>
      <c r="L56" s="4358"/>
      <c r="M56" s="1224"/>
      <c r="N56" s="4358"/>
      <c r="O56" s="4359"/>
      <c r="P56" s="4360"/>
      <c r="Q56" s="4361"/>
      <c r="R56" s="3559"/>
      <c r="S56" s="3559"/>
      <c r="T56" s="2545"/>
      <c r="U56" s="1280"/>
      <c r="V56" s="1280"/>
      <c r="W56" s="1280"/>
      <c r="X56" s="1280"/>
      <c r="Y56" s="1280"/>
      <c r="Z56" s="1280"/>
      <c r="AA56" s="1280"/>
      <c r="AB56" s="1280"/>
      <c r="AC56" s="1280"/>
      <c r="AD56" s="1280"/>
      <c r="AE56" s="1280"/>
      <c r="AF56" s="1280"/>
      <c r="AG56" s="1280"/>
      <c r="AH56" s="1280"/>
      <c r="AI56" s="1280"/>
      <c r="AJ56" s="1280"/>
      <c r="AK56" s="1280"/>
      <c r="AL56" s="1280"/>
      <c r="AM56" s="1280"/>
      <c r="AN56" s="1280"/>
      <c r="AO56" s="1280"/>
      <c r="AP56" s="1280"/>
      <c r="AQ56" s="1280"/>
      <c r="AR56" s="1280"/>
      <c r="AS56" s="1280"/>
      <c r="AT56" s="1280"/>
      <c r="AU56" s="1280"/>
      <c r="AV56" s="1280"/>
      <c r="AW56" s="1280"/>
      <c r="AX56" s="1280"/>
      <c r="AY56" s="1280"/>
      <c r="AZ56" s="1280"/>
      <c r="BA56" s="1280"/>
      <c r="BB56" s="1280"/>
      <c r="BC56" s="1280"/>
      <c r="BD56" s="1280"/>
      <c r="BE56" s="1280"/>
      <c r="BF56" s="1280"/>
      <c r="BG56" s="1280"/>
      <c r="BH56" s="1280"/>
      <c r="BI56" s="1280"/>
      <c r="BJ56" s="1280"/>
      <c r="BK56" s="1280"/>
      <c r="BL56" s="1280"/>
      <c r="BM56" s="1280"/>
      <c r="BN56" s="1280"/>
      <c r="BO56" s="1280"/>
      <c r="BP56" s="1280"/>
      <c r="BQ56" s="1280"/>
      <c r="BR56" s="1280"/>
      <c r="BS56" s="1280"/>
      <c r="BT56" s="1280"/>
      <c r="BU56" s="1280"/>
      <c r="BV56" s="1280"/>
      <c r="BW56" s="1280"/>
      <c r="BX56" s="1280"/>
      <c r="BY56" s="1280"/>
      <c r="BZ56" s="1280"/>
      <c r="CA56" s="1280"/>
      <c r="CB56" s="1280"/>
      <c r="CC56" s="1280"/>
      <c r="CD56" s="1280"/>
      <c r="CE56" s="1280"/>
      <c r="CF56" s="1280"/>
      <c r="CG56" s="1280"/>
      <c r="CH56" s="1280"/>
      <c r="CI56" s="1280"/>
      <c r="CJ56" s="1280"/>
      <c r="CK56" s="1280"/>
      <c r="CL56" s="1280"/>
      <c r="CM56" s="1280"/>
      <c r="CN56" s="1280"/>
      <c r="CO56" s="1280"/>
      <c r="CP56" s="1280"/>
      <c r="CQ56" s="1280"/>
      <c r="CR56" s="1280"/>
      <c r="CS56" s="1280"/>
      <c r="CT56" s="1280"/>
      <c r="CU56" s="1280"/>
      <c r="CV56" s="1280"/>
      <c r="CW56" s="1280"/>
      <c r="CX56" s="1280"/>
      <c r="CY56" s="1280"/>
      <c r="CZ56" s="1280"/>
      <c r="DA56" s="1280"/>
      <c r="DB56" s="1280"/>
      <c r="DC56" s="1280"/>
      <c r="DD56" s="1280"/>
      <c r="DE56" s="1280"/>
      <c r="DF56" s="1280"/>
      <c r="DG56" s="1280"/>
      <c r="DH56" s="1280"/>
      <c r="DI56" s="1280"/>
      <c r="DJ56" s="1280"/>
      <c r="DK56" s="1280"/>
      <c r="DL56" s="1280"/>
      <c r="DM56" s="1280"/>
      <c r="DN56" s="1280"/>
      <c r="DO56" s="1280"/>
      <c r="DP56" s="1280"/>
      <c r="DQ56" s="1280"/>
      <c r="DR56" s="1280"/>
      <c r="DS56" s="1280"/>
      <c r="DT56" s="1280"/>
      <c r="DU56" s="1280"/>
      <c r="DV56" s="1280"/>
      <c r="DW56" s="1280"/>
      <c r="DX56" s="1280"/>
      <c r="DY56" s="1280"/>
      <c r="DZ56" s="1280"/>
      <c r="EA56" s="1280"/>
      <c r="EB56" s="1280"/>
      <c r="EC56" s="1280"/>
      <c r="ED56" s="1280"/>
      <c r="EE56" s="1280"/>
      <c r="EF56" s="1280"/>
      <c r="EG56" s="1280"/>
      <c r="EH56" s="1280"/>
      <c r="EI56" s="1280"/>
      <c r="EJ56" s="1280"/>
      <c r="EK56" s="1280"/>
      <c r="EL56" s="1280"/>
      <c r="EM56" s="1280"/>
      <c r="EN56" s="1280"/>
      <c r="EO56" s="1280"/>
      <c r="EP56" s="1280"/>
      <c r="EQ56" s="1280"/>
      <c r="ER56" s="1280"/>
      <c r="ES56" s="1280"/>
      <c r="ET56" s="1280"/>
      <c r="EU56" s="1280"/>
      <c r="EV56" s="1280"/>
      <c r="EW56" s="1280"/>
      <c r="EX56" s="1280"/>
      <c r="EY56" s="1280"/>
      <c r="EZ56" s="1280"/>
      <c r="FA56" s="1280"/>
      <c r="FB56" s="1280"/>
      <c r="FC56" s="1280"/>
      <c r="FD56" s="1280"/>
      <c r="FE56" s="1280"/>
      <c r="FF56" s="1280"/>
      <c r="FG56" s="1280"/>
      <c r="FH56" s="1280"/>
      <c r="FI56" s="1280"/>
      <c r="FJ56" s="1280"/>
      <c r="FK56" s="1280"/>
      <c r="FL56" s="1280"/>
      <c r="FM56" s="1280"/>
      <c r="FN56" s="1280"/>
      <c r="FO56" s="1280"/>
      <c r="FP56" s="1280"/>
      <c r="FQ56" s="1280"/>
      <c r="FR56" s="1280"/>
      <c r="FS56" s="1280"/>
      <c r="FT56" s="1280"/>
      <c r="FU56" s="1280"/>
      <c r="FV56" s="1280"/>
      <c r="FW56" s="1280"/>
      <c r="FX56" s="1280"/>
      <c r="FY56" s="1280"/>
      <c r="FZ56" s="1280"/>
      <c r="GA56" s="1280"/>
      <c r="GB56" s="1280"/>
      <c r="GC56" s="1280"/>
      <c r="GD56" s="1280"/>
      <c r="GE56" s="1280"/>
      <c r="GF56" s="1280"/>
      <c r="GG56" s="1280"/>
      <c r="GH56" s="1280"/>
      <c r="GI56" s="1280"/>
      <c r="GJ56" s="1280"/>
      <c r="GK56" s="1280"/>
      <c r="GL56" s="1280"/>
      <c r="GM56" s="1280"/>
      <c r="GN56" s="1280"/>
      <c r="GO56" s="1280"/>
      <c r="GP56" s="1280"/>
      <c r="GQ56" s="1280"/>
      <c r="GR56" s="1280"/>
      <c r="GS56" s="1280"/>
      <c r="GT56" s="1280"/>
      <c r="GU56" s="1280"/>
      <c r="GV56" s="1280"/>
      <c r="GW56" s="1280"/>
      <c r="GX56" s="1280"/>
      <c r="GY56" s="1280"/>
      <c r="GZ56" s="1280"/>
      <c r="HA56" s="1280"/>
      <c r="HB56" s="1280"/>
      <c r="HC56" s="1280"/>
      <c r="HD56" s="1280"/>
      <c r="HE56" s="1280"/>
      <c r="HF56" s="1280"/>
      <c r="HG56" s="1280"/>
      <c r="HH56" s="1280"/>
      <c r="HI56" s="1280"/>
      <c r="HJ56" s="1280"/>
      <c r="HK56" s="1280"/>
      <c r="HL56" s="1280"/>
      <c r="HM56" s="1280"/>
      <c r="HN56" s="1280"/>
      <c r="HO56" s="1280"/>
      <c r="HP56" s="1280"/>
      <c r="HQ56" s="1280"/>
      <c r="HR56" s="1280"/>
      <c r="HS56" s="1280"/>
      <c r="HT56" s="1280"/>
      <c r="HU56" s="1280"/>
      <c r="HV56" s="1280"/>
      <c r="HW56" s="1280"/>
      <c r="HX56" s="1280"/>
      <c r="HY56" s="1280"/>
      <c r="HZ56" s="1280"/>
      <c r="IA56" s="1280"/>
      <c r="IB56" s="1280"/>
      <c r="IC56" s="1280"/>
      <c r="ID56" s="1280"/>
      <c r="IE56" s="1280"/>
      <c r="IF56" s="1280"/>
      <c r="IG56" s="1280"/>
      <c r="IH56" s="1280"/>
      <c r="II56" s="1280"/>
      <c r="IJ56" s="1280"/>
      <c r="IK56" s="1280"/>
      <c r="IL56" s="1280"/>
      <c r="IM56" s="1280"/>
      <c r="IN56" s="1280"/>
      <c r="IO56" s="1280"/>
      <c r="IP56" s="1280"/>
      <c r="IQ56" s="1280"/>
      <c r="IR56" s="1280"/>
      <c r="IS56" s="1280"/>
      <c r="IT56" s="1280"/>
      <c r="IU56" s="1280"/>
      <c r="IV56" s="1280"/>
    </row>
    <row r="57" spans="1:256" s="1155" customFormat="1" ht="13.5" customHeight="1">
      <c r="A57" s="2199" t="s">
        <v>3383</v>
      </c>
      <c r="B57" s="1285" t="s">
        <v>106</v>
      </c>
      <c r="C57" s="1286" t="s">
        <v>181</v>
      </c>
      <c r="D57" s="1286" t="s">
        <v>180</v>
      </c>
      <c r="E57" s="1286" t="s">
        <v>103</v>
      </c>
      <c r="F57" s="5022">
        <f>F58</f>
        <v>5</v>
      </c>
      <c r="G57" s="36"/>
      <c r="H57" s="1288">
        <f>F57*G57</f>
        <v>0</v>
      </c>
      <c r="I57" s="1289" t="s">
        <v>102</v>
      </c>
      <c r="J57" s="5477"/>
      <c r="K57" s="2239"/>
      <c r="L57" s="3559"/>
      <c r="M57" s="1224"/>
    </row>
    <row r="58" spans="1:256" ht="27.25" customHeight="1">
      <c r="A58" s="4986"/>
      <c r="B58" s="4988"/>
      <c r="C58" s="5063"/>
      <c r="D58" s="4994" t="s">
        <v>4304</v>
      </c>
      <c r="E58" s="5063"/>
      <c r="F58" s="5064">
        <v>5</v>
      </c>
      <c r="G58" s="244"/>
      <c r="H58" s="5065"/>
      <c r="I58" s="5066"/>
      <c r="K58" s="5067"/>
      <c r="M58" s="1224"/>
    </row>
    <row r="59" spans="1:256" s="82" customFormat="1" ht="13.5" customHeight="1">
      <c r="A59" s="2514"/>
      <c r="B59" s="2000"/>
      <c r="C59" s="1993" t="s">
        <v>4318</v>
      </c>
      <c r="D59" s="1993" t="s">
        <v>4317</v>
      </c>
      <c r="E59" s="1993"/>
      <c r="F59" s="3281"/>
      <c r="G59" s="91"/>
      <c r="H59" s="3282">
        <f>SUM(H60:H161,H166:H173,H177:H184,H192:H194,H199:H201,H206:H208,H213:H218)</f>
        <v>0</v>
      </c>
      <c r="I59" s="1708"/>
      <c r="K59" s="4157"/>
      <c r="M59" s="1224"/>
      <c r="U59" s="42"/>
      <c r="V59" s="42"/>
      <c r="W59" s="42"/>
      <c r="X59" s="42"/>
    </row>
    <row r="60" spans="1:256" s="1155" customFormat="1" ht="13.5" customHeight="1">
      <c r="A60" s="2199" t="s">
        <v>1248</v>
      </c>
      <c r="B60" s="1285" t="s">
        <v>4313</v>
      </c>
      <c r="C60" s="1286">
        <v>460010024</v>
      </c>
      <c r="D60" s="1286" t="s">
        <v>4451</v>
      </c>
      <c r="E60" s="1286" t="s">
        <v>4450</v>
      </c>
      <c r="F60" s="5022">
        <f>SUM(F61)</f>
        <v>1.7000000000000001E-2</v>
      </c>
      <c r="G60" s="36"/>
      <c r="H60" s="1288">
        <f>F60*G60</f>
        <v>0</v>
      </c>
      <c r="I60" s="1289" t="s">
        <v>102</v>
      </c>
      <c r="J60" s="5477"/>
      <c r="K60" s="2239"/>
      <c r="L60" s="3559"/>
      <c r="M60" s="1224"/>
    </row>
    <row r="61" spans="1:256" s="82" customFormat="1" ht="13.5" customHeight="1">
      <c r="A61" s="2514"/>
      <c r="B61" s="2000"/>
      <c r="C61" s="2000"/>
      <c r="D61" s="2006" t="s">
        <v>4645</v>
      </c>
      <c r="E61" s="2000"/>
      <c r="F61" s="2533">
        <f>(17)/1000</f>
        <v>1.7000000000000001E-2</v>
      </c>
      <c r="G61" s="132"/>
      <c r="H61" s="2001"/>
      <c r="I61" s="4363"/>
      <c r="J61" s="2610"/>
      <c r="K61" s="4346"/>
      <c r="L61" s="4358"/>
      <c r="M61" s="1224"/>
      <c r="N61" s="4358"/>
      <c r="O61" s="4359"/>
      <c r="P61" s="4360"/>
      <c r="Q61" s="4361"/>
      <c r="R61" s="3559"/>
      <c r="S61" s="3559"/>
      <c r="T61" s="2545"/>
      <c r="U61" s="1280"/>
      <c r="V61" s="1280"/>
      <c r="W61" s="1280"/>
      <c r="X61" s="1280"/>
      <c r="Y61" s="1280"/>
      <c r="Z61" s="1280"/>
      <c r="AA61" s="1280"/>
      <c r="AB61" s="1280"/>
      <c r="AC61" s="1280"/>
      <c r="AD61" s="1280"/>
      <c r="AE61" s="1280"/>
      <c r="AF61" s="1280"/>
      <c r="AG61" s="1280"/>
      <c r="AH61" s="1280"/>
      <c r="AI61" s="1280"/>
      <c r="AJ61" s="1280"/>
      <c r="AK61" s="1280"/>
      <c r="AL61" s="1280"/>
      <c r="AM61" s="1280"/>
      <c r="AN61" s="1280"/>
      <c r="AO61" s="1280"/>
      <c r="AP61" s="1280"/>
      <c r="AQ61" s="1280"/>
      <c r="AR61" s="1280"/>
      <c r="AS61" s="1280"/>
      <c r="AT61" s="1280"/>
      <c r="AU61" s="1280"/>
      <c r="AV61" s="1280"/>
      <c r="AW61" s="1280"/>
      <c r="AX61" s="1280"/>
      <c r="AY61" s="1280"/>
      <c r="AZ61" s="1280"/>
      <c r="BA61" s="1280"/>
      <c r="BB61" s="1280"/>
      <c r="BC61" s="1280"/>
      <c r="BD61" s="1280"/>
      <c r="BE61" s="1280"/>
      <c r="BF61" s="1280"/>
      <c r="BG61" s="1280"/>
      <c r="BH61" s="1280"/>
      <c r="BI61" s="1280"/>
      <c r="BJ61" s="1280"/>
      <c r="BK61" s="1280"/>
      <c r="BL61" s="1280"/>
      <c r="BM61" s="1280"/>
      <c r="BN61" s="1280"/>
      <c r="BO61" s="1280"/>
      <c r="BP61" s="1280"/>
      <c r="BQ61" s="1280"/>
      <c r="BR61" s="1280"/>
      <c r="BS61" s="1280"/>
      <c r="BT61" s="1280"/>
      <c r="BU61" s="1280"/>
      <c r="BV61" s="1280"/>
      <c r="BW61" s="1280"/>
      <c r="BX61" s="1280"/>
      <c r="BY61" s="1280"/>
      <c r="BZ61" s="1280"/>
      <c r="CA61" s="1280"/>
      <c r="CB61" s="1280"/>
      <c r="CC61" s="1280"/>
      <c r="CD61" s="1280"/>
      <c r="CE61" s="1280"/>
      <c r="CF61" s="1280"/>
      <c r="CG61" s="1280"/>
      <c r="CH61" s="1280"/>
      <c r="CI61" s="1280"/>
      <c r="CJ61" s="1280"/>
      <c r="CK61" s="1280"/>
      <c r="CL61" s="1280"/>
      <c r="CM61" s="1280"/>
      <c r="CN61" s="1280"/>
      <c r="CO61" s="1280"/>
      <c r="CP61" s="1280"/>
      <c r="CQ61" s="1280"/>
      <c r="CR61" s="1280"/>
      <c r="CS61" s="1280"/>
      <c r="CT61" s="1280"/>
      <c r="CU61" s="1280"/>
      <c r="CV61" s="1280"/>
      <c r="CW61" s="1280"/>
      <c r="CX61" s="1280"/>
      <c r="CY61" s="1280"/>
      <c r="CZ61" s="1280"/>
      <c r="DA61" s="1280"/>
      <c r="DB61" s="1280"/>
      <c r="DC61" s="1280"/>
      <c r="DD61" s="1280"/>
      <c r="DE61" s="1280"/>
      <c r="DF61" s="1280"/>
      <c r="DG61" s="1280"/>
      <c r="DH61" s="1280"/>
      <c r="DI61" s="1280"/>
      <c r="DJ61" s="1280"/>
      <c r="DK61" s="1280"/>
      <c r="DL61" s="1280"/>
      <c r="DM61" s="1280"/>
      <c r="DN61" s="1280"/>
      <c r="DO61" s="1280"/>
      <c r="DP61" s="1280"/>
      <c r="DQ61" s="1280"/>
      <c r="DR61" s="1280"/>
      <c r="DS61" s="1280"/>
      <c r="DT61" s="1280"/>
      <c r="DU61" s="1280"/>
      <c r="DV61" s="1280"/>
      <c r="DW61" s="1280"/>
      <c r="DX61" s="1280"/>
      <c r="DY61" s="1280"/>
      <c r="DZ61" s="1280"/>
      <c r="EA61" s="1280"/>
      <c r="EB61" s="1280"/>
      <c r="EC61" s="1280"/>
      <c r="ED61" s="1280"/>
      <c r="EE61" s="1280"/>
      <c r="EF61" s="1280"/>
      <c r="EG61" s="1280"/>
      <c r="EH61" s="1280"/>
      <c r="EI61" s="1280"/>
      <c r="EJ61" s="1280"/>
      <c r="EK61" s="1280"/>
      <c r="EL61" s="1280"/>
      <c r="EM61" s="1280"/>
      <c r="EN61" s="1280"/>
      <c r="EO61" s="1280"/>
      <c r="EP61" s="1280"/>
      <c r="EQ61" s="1280"/>
      <c r="ER61" s="1280"/>
      <c r="ES61" s="1280"/>
      <c r="ET61" s="1280"/>
      <c r="EU61" s="1280"/>
      <c r="EV61" s="1280"/>
      <c r="EW61" s="1280"/>
      <c r="EX61" s="1280"/>
      <c r="EY61" s="1280"/>
      <c r="EZ61" s="1280"/>
      <c r="FA61" s="1280"/>
      <c r="FB61" s="1280"/>
      <c r="FC61" s="1280"/>
      <c r="FD61" s="1280"/>
      <c r="FE61" s="1280"/>
      <c r="FF61" s="1280"/>
      <c r="FG61" s="1280"/>
      <c r="FH61" s="1280"/>
      <c r="FI61" s="1280"/>
      <c r="FJ61" s="1280"/>
      <c r="FK61" s="1280"/>
      <c r="FL61" s="1280"/>
      <c r="FM61" s="1280"/>
      <c r="FN61" s="1280"/>
      <c r="FO61" s="1280"/>
      <c r="FP61" s="1280"/>
      <c r="FQ61" s="1280"/>
      <c r="FR61" s="1280"/>
      <c r="FS61" s="1280"/>
      <c r="FT61" s="1280"/>
      <c r="FU61" s="1280"/>
      <c r="FV61" s="1280"/>
      <c r="FW61" s="1280"/>
      <c r="FX61" s="1280"/>
      <c r="FY61" s="1280"/>
      <c r="FZ61" s="1280"/>
      <c r="GA61" s="1280"/>
      <c r="GB61" s="1280"/>
      <c r="GC61" s="1280"/>
      <c r="GD61" s="1280"/>
      <c r="GE61" s="1280"/>
      <c r="GF61" s="1280"/>
      <c r="GG61" s="1280"/>
      <c r="GH61" s="1280"/>
      <c r="GI61" s="1280"/>
      <c r="GJ61" s="1280"/>
      <c r="GK61" s="1280"/>
      <c r="GL61" s="1280"/>
      <c r="GM61" s="1280"/>
      <c r="GN61" s="1280"/>
      <c r="GO61" s="1280"/>
      <c r="GP61" s="1280"/>
      <c r="GQ61" s="1280"/>
      <c r="GR61" s="1280"/>
      <c r="GS61" s="1280"/>
      <c r="GT61" s="1280"/>
      <c r="GU61" s="1280"/>
      <c r="GV61" s="1280"/>
      <c r="GW61" s="1280"/>
      <c r="GX61" s="1280"/>
      <c r="GY61" s="1280"/>
      <c r="GZ61" s="1280"/>
      <c r="HA61" s="1280"/>
      <c r="HB61" s="1280"/>
      <c r="HC61" s="1280"/>
      <c r="HD61" s="1280"/>
      <c r="HE61" s="1280"/>
      <c r="HF61" s="1280"/>
      <c r="HG61" s="1280"/>
      <c r="HH61" s="1280"/>
      <c r="HI61" s="1280"/>
      <c r="HJ61" s="1280"/>
      <c r="HK61" s="1280"/>
      <c r="HL61" s="1280"/>
      <c r="HM61" s="1280"/>
      <c r="HN61" s="1280"/>
      <c r="HO61" s="1280"/>
      <c r="HP61" s="1280"/>
      <c r="HQ61" s="1280"/>
      <c r="HR61" s="1280"/>
      <c r="HS61" s="1280"/>
      <c r="HT61" s="1280"/>
      <c r="HU61" s="1280"/>
      <c r="HV61" s="1280"/>
      <c r="HW61" s="1280"/>
      <c r="HX61" s="1280"/>
      <c r="HY61" s="1280"/>
      <c r="HZ61" s="1280"/>
      <c r="IA61" s="1280"/>
      <c r="IB61" s="1280"/>
      <c r="IC61" s="1280"/>
      <c r="ID61" s="1280"/>
      <c r="IE61" s="1280"/>
      <c r="IF61" s="1280"/>
      <c r="IG61" s="1280"/>
      <c r="IH61" s="1280"/>
      <c r="II61" s="1280"/>
      <c r="IJ61" s="1280"/>
      <c r="IK61" s="1280"/>
      <c r="IL61" s="1280"/>
      <c r="IM61" s="1280"/>
      <c r="IN61" s="1280"/>
      <c r="IO61" s="1280"/>
      <c r="IP61" s="1280"/>
      <c r="IQ61" s="1280"/>
      <c r="IR61" s="1280"/>
      <c r="IS61" s="1280"/>
      <c r="IT61" s="1280"/>
      <c r="IU61" s="1280"/>
      <c r="IV61" s="1280"/>
    </row>
    <row r="62" spans="1:256" s="1155" customFormat="1" ht="13.5" customHeight="1">
      <c r="A62" s="2199" t="s">
        <v>740</v>
      </c>
      <c r="B62" s="1285" t="s">
        <v>4313</v>
      </c>
      <c r="C62" s="1286">
        <v>460021121</v>
      </c>
      <c r="D62" s="1286" t="s">
        <v>4316</v>
      </c>
      <c r="E62" s="1286" t="s">
        <v>109</v>
      </c>
      <c r="F62" s="5022">
        <f>SUM(F63)</f>
        <v>1.04</v>
      </c>
      <c r="G62" s="36"/>
      <c r="H62" s="1288">
        <f>F62*G62</f>
        <v>0</v>
      </c>
      <c r="I62" s="1289" t="s">
        <v>102</v>
      </c>
      <c r="J62" s="5477"/>
      <c r="K62" s="2239"/>
      <c r="L62" s="3559"/>
      <c r="M62" s="1224"/>
    </row>
    <row r="63" spans="1:256" s="82" customFormat="1" ht="13.5" customHeight="1">
      <c r="A63" s="2514"/>
      <c r="B63" s="2000"/>
      <c r="C63" s="2000"/>
      <c r="D63" s="2006" t="s">
        <v>4644</v>
      </c>
      <c r="E63" s="2000"/>
      <c r="F63" s="2533">
        <f>(1.3)*0.8</f>
        <v>1.04</v>
      </c>
      <c r="G63" s="132"/>
      <c r="H63" s="2001"/>
      <c r="I63" s="4363"/>
      <c r="J63" s="2610"/>
      <c r="K63" s="4346"/>
      <c r="L63" s="4358"/>
      <c r="M63" s="1224"/>
      <c r="N63" s="4358"/>
      <c r="O63" s="4359"/>
      <c r="P63" s="4360"/>
      <c r="Q63" s="4361"/>
      <c r="R63" s="3559"/>
      <c r="S63" s="3559"/>
      <c r="T63" s="2545"/>
      <c r="U63" s="1280"/>
      <c r="V63" s="1280"/>
      <c r="W63" s="1280"/>
      <c r="X63" s="1280"/>
      <c r="Y63" s="1280"/>
      <c r="Z63" s="1280"/>
      <c r="AA63" s="1280"/>
      <c r="AB63" s="1280"/>
      <c r="AC63" s="1280"/>
      <c r="AD63" s="1280"/>
      <c r="AE63" s="1280"/>
      <c r="AF63" s="1280"/>
      <c r="AG63" s="1280"/>
      <c r="AH63" s="1280"/>
      <c r="AI63" s="1280"/>
      <c r="AJ63" s="1280"/>
      <c r="AK63" s="1280"/>
      <c r="AL63" s="1280"/>
      <c r="AM63" s="1280"/>
      <c r="AN63" s="1280"/>
      <c r="AO63" s="1280"/>
      <c r="AP63" s="1280"/>
      <c r="AQ63" s="1280"/>
      <c r="AR63" s="1280"/>
      <c r="AS63" s="1280"/>
      <c r="AT63" s="1280"/>
      <c r="AU63" s="1280"/>
      <c r="AV63" s="1280"/>
      <c r="AW63" s="1280"/>
      <c r="AX63" s="1280"/>
      <c r="AY63" s="1280"/>
      <c r="AZ63" s="1280"/>
      <c r="BA63" s="1280"/>
      <c r="BB63" s="1280"/>
      <c r="BC63" s="1280"/>
      <c r="BD63" s="1280"/>
      <c r="BE63" s="1280"/>
      <c r="BF63" s="1280"/>
      <c r="BG63" s="1280"/>
      <c r="BH63" s="1280"/>
      <c r="BI63" s="1280"/>
      <c r="BJ63" s="1280"/>
      <c r="BK63" s="1280"/>
      <c r="BL63" s="1280"/>
      <c r="BM63" s="1280"/>
      <c r="BN63" s="1280"/>
      <c r="BO63" s="1280"/>
      <c r="BP63" s="1280"/>
      <c r="BQ63" s="1280"/>
      <c r="BR63" s="1280"/>
      <c r="BS63" s="1280"/>
      <c r="BT63" s="1280"/>
      <c r="BU63" s="1280"/>
      <c r="BV63" s="1280"/>
      <c r="BW63" s="1280"/>
      <c r="BX63" s="1280"/>
      <c r="BY63" s="1280"/>
      <c r="BZ63" s="1280"/>
      <c r="CA63" s="1280"/>
      <c r="CB63" s="1280"/>
      <c r="CC63" s="1280"/>
      <c r="CD63" s="1280"/>
      <c r="CE63" s="1280"/>
      <c r="CF63" s="1280"/>
      <c r="CG63" s="1280"/>
      <c r="CH63" s="1280"/>
      <c r="CI63" s="1280"/>
      <c r="CJ63" s="1280"/>
      <c r="CK63" s="1280"/>
      <c r="CL63" s="1280"/>
      <c r="CM63" s="1280"/>
      <c r="CN63" s="1280"/>
      <c r="CO63" s="1280"/>
      <c r="CP63" s="1280"/>
      <c r="CQ63" s="1280"/>
      <c r="CR63" s="1280"/>
      <c r="CS63" s="1280"/>
      <c r="CT63" s="1280"/>
      <c r="CU63" s="1280"/>
      <c r="CV63" s="1280"/>
      <c r="CW63" s="1280"/>
      <c r="CX63" s="1280"/>
      <c r="CY63" s="1280"/>
      <c r="CZ63" s="1280"/>
      <c r="DA63" s="1280"/>
      <c r="DB63" s="1280"/>
      <c r="DC63" s="1280"/>
      <c r="DD63" s="1280"/>
      <c r="DE63" s="1280"/>
      <c r="DF63" s="1280"/>
      <c r="DG63" s="1280"/>
      <c r="DH63" s="1280"/>
      <c r="DI63" s="1280"/>
      <c r="DJ63" s="1280"/>
      <c r="DK63" s="1280"/>
      <c r="DL63" s="1280"/>
      <c r="DM63" s="1280"/>
      <c r="DN63" s="1280"/>
      <c r="DO63" s="1280"/>
      <c r="DP63" s="1280"/>
      <c r="DQ63" s="1280"/>
      <c r="DR63" s="1280"/>
      <c r="DS63" s="1280"/>
      <c r="DT63" s="1280"/>
      <c r="DU63" s="1280"/>
      <c r="DV63" s="1280"/>
      <c r="DW63" s="1280"/>
      <c r="DX63" s="1280"/>
      <c r="DY63" s="1280"/>
      <c r="DZ63" s="1280"/>
      <c r="EA63" s="1280"/>
      <c r="EB63" s="1280"/>
      <c r="EC63" s="1280"/>
      <c r="ED63" s="1280"/>
      <c r="EE63" s="1280"/>
      <c r="EF63" s="1280"/>
      <c r="EG63" s="1280"/>
      <c r="EH63" s="1280"/>
      <c r="EI63" s="1280"/>
      <c r="EJ63" s="1280"/>
      <c r="EK63" s="1280"/>
      <c r="EL63" s="1280"/>
      <c r="EM63" s="1280"/>
      <c r="EN63" s="1280"/>
      <c r="EO63" s="1280"/>
      <c r="EP63" s="1280"/>
      <c r="EQ63" s="1280"/>
      <c r="ER63" s="1280"/>
      <c r="ES63" s="1280"/>
      <c r="ET63" s="1280"/>
      <c r="EU63" s="1280"/>
      <c r="EV63" s="1280"/>
      <c r="EW63" s="1280"/>
      <c r="EX63" s="1280"/>
      <c r="EY63" s="1280"/>
      <c r="EZ63" s="1280"/>
      <c r="FA63" s="1280"/>
      <c r="FB63" s="1280"/>
      <c r="FC63" s="1280"/>
      <c r="FD63" s="1280"/>
      <c r="FE63" s="1280"/>
      <c r="FF63" s="1280"/>
      <c r="FG63" s="1280"/>
      <c r="FH63" s="1280"/>
      <c r="FI63" s="1280"/>
      <c r="FJ63" s="1280"/>
      <c r="FK63" s="1280"/>
      <c r="FL63" s="1280"/>
      <c r="FM63" s="1280"/>
      <c r="FN63" s="1280"/>
      <c r="FO63" s="1280"/>
      <c r="FP63" s="1280"/>
      <c r="FQ63" s="1280"/>
      <c r="FR63" s="1280"/>
      <c r="FS63" s="1280"/>
      <c r="FT63" s="1280"/>
      <c r="FU63" s="1280"/>
      <c r="FV63" s="1280"/>
      <c r="FW63" s="1280"/>
      <c r="FX63" s="1280"/>
      <c r="FY63" s="1280"/>
      <c r="FZ63" s="1280"/>
      <c r="GA63" s="1280"/>
      <c r="GB63" s="1280"/>
      <c r="GC63" s="1280"/>
      <c r="GD63" s="1280"/>
      <c r="GE63" s="1280"/>
      <c r="GF63" s="1280"/>
      <c r="GG63" s="1280"/>
      <c r="GH63" s="1280"/>
      <c r="GI63" s="1280"/>
      <c r="GJ63" s="1280"/>
      <c r="GK63" s="1280"/>
      <c r="GL63" s="1280"/>
      <c r="GM63" s="1280"/>
      <c r="GN63" s="1280"/>
      <c r="GO63" s="1280"/>
      <c r="GP63" s="1280"/>
      <c r="GQ63" s="1280"/>
      <c r="GR63" s="1280"/>
      <c r="GS63" s="1280"/>
      <c r="GT63" s="1280"/>
      <c r="GU63" s="1280"/>
      <c r="GV63" s="1280"/>
      <c r="GW63" s="1280"/>
      <c r="GX63" s="1280"/>
      <c r="GY63" s="1280"/>
      <c r="GZ63" s="1280"/>
      <c r="HA63" s="1280"/>
      <c r="HB63" s="1280"/>
      <c r="HC63" s="1280"/>
      <c r="HD63" s="1280"/>
      <c r="HE63" s="1280"/>
      <c r="HF63" s="1280"/>
      <c r="HG63" s="1280"/>
      <c r="HH63" s="1280"/>
      <c r="HI63" s="1280"/>
      <c r="HJ63" s="1280"/>
      <c r="HK63" s="1280"/>
      <c r="HL63" s="1280"/>
      <c r="HM63" s="1280"/>
      <c r="HN63" s="1280"/>
      <c r="HO63" s="1280"/>
      <c r="HP63" s="1280"/>
      <c r="HQ63" s="1280"/>
      <c r="HR63" s="1280"/>
      <c r="HS63" s="1280"/>
      <c r="HT63" s="1280"/>
      <c r="HU63" s="1280"/>
      <c r="HV63" s="1280"/>
      <c r="HW63" s="1280"/>
      <c r="HX63" s="1280"/>
      <c r="HY63" s="1280"/>
      <c r="HZ63" s="1280"/>
      <c r="IA63" s="1280"/>
      <c r="IB63" s="1280"/>
      <c r="IC63" s="1280"/>
      <c r="ID63" s="1280"/>
      <c r="IE63" s="1280"/>
      <c r="IF63" s="1280"/>
      <c r="IG63" s="1280"/>
      <c r="IH63" s="1280"/>
      <c r="II63" s="1280"/>
      <c r="IJ63" s="1280"/>
      <c r="IK63" s="1280"/>
      <c r="IL63" s="1280"/>
      <c r="IM63" s="1280"/>
      <c r="IN63" s="1280"/>
      <c r="IO63" s="1280"/>
      <c r="IP63" s="1280"/>
      <c r="IQ63" s="1280"/>
      <c r="IR63" s="1280"/>
      <c r="IS63" s="1280"/>
      <c r="IT63" s="1280"/>
      <c r="IU63" s="1280"/>
      <c r="IV63" s="1280"/>
    </row>
    <row r="64" spans="1:256" s="1155" customFormat="1" ht="13.5" customHeight="1">
      <c r="A64" s="2199" t="s">
        <v>735</v>
      </c>
      <c r="B64" s="1285" t="s">
        <v>4313</v>
      </c>
      <c r="C64" s="1286">
        <v>460041111</v>
      </c>
      <c r="D64" s="1286" t="s">
        <v>4447</v>
      </c>
      <c r="E64" s="1286" t="s">
        <v>103</v>
      </c>
      <c r="F64" s="5022">
        <f>SUM(F65)</f>
        <v>2</v>
      </c>
      <c r="G64" s="36"/>
      <c r="H64" s="1288">
        <f>F64*G64</f>
        <v>0</v>
      </c>
      <c r="I64" s="1289" t="s">
        <v>102</v>
      </c>
      <c r="J64" s="5477"/>
      <c r="K64" s="2239"/>
      <c r="L64" s="3559"/>
      <c r="M64" s="1224"/>
    </row>
    <row r="65" spans="1:256" s="82" customFormat="1" ht="13.5" customHeight="1">
      <c r="A65" s="2514"/>
      <c r="B65" s="2000"/>
      <c r="C65" s="2000"/>
      <c r="D65" s="2006" t="s">
        <v>4446</v>
      </c>
      <c r="E65" s="2000"/>
      <c r="F65" s="2533">
        <v>2</v>
      </c>
      <c r="G65" s="132"/>
      <c r="H65" s="2001"/>
      <c r="I65" s="4363"/>
      <c r="J65" s="2610"/>
      <c r="K65" s="4346"/>
      <c r="L65" s="4358"/>
      <c r="M65" s="1224"/>
      <c r="N65" s="4358"/>
      <c r="O65" s="4359"/>
      <c r="P65" s="4360"/>
      <c r="Q65" s="4361"/>
      <c r="R65" s="3559"/>
      <c r="S65" s="3559"/>
      <c r="T65" s="2545"/>
      <c r="U65" s="1280"/>
      <c r="V65" s="1280"/>
      <c r="W65" s="1280"/>
      <c r="X65" s="1280"/>
      <c r="Y65" s="1280"/>
      <c r="Z65" s="1280"/>
      <c r="AA65" s="1280"/>
      <c r="AB65" s="1280"/>
      <c r="AC65" s="1280"/>
      <c r="AD65" s="1280"/>
      <c r="AE65" s="1280"/>
      <c r="AF65" s="1280"/>
      <c r="AG65" s="1280"/>
      <c r="AH65" s="1280"/>
      <c r="AI65" s="1280"/>
      <c r="AJ65" s="1280"/>
      <c r="AK65" s="1280"/>
      <c r="AL65" s="1280"/>
      <c r="AM65" s="1280"/>
      <c r="AN65" s="1280"/>
      <c r="AO65" s="1280"/>
      <c r="AP65" s="1280"/>
      <c r="AQ65" s="1280"/>
      <c r="AR65" s="1280"/>
      <c r="AS65" s="1280"/>
      <c r="AT65" s="1280"/>
      <c r="AU65" s="1280"/>
      <c r="AV65" s="1280"/>
      <c r="AW65" s="1280"/>
      <c r="AX65" s="1280"/>
      <c r="AY65" s="1280"/>
      <c r="AZ65" s="1280"/>
      <c r="BA65" s="1280"/>
      <c r="BB65" s="1280"/>
      <c r="BC65" s="1280"/>
      <c r="BD65" s="1280"/>
      <c r="BE65" s="1280"/>
      <c r="BF65" s="1280"/>
      <c r="BG65" s="1280"/>
      <c r="BH65" s="1280"/>
      <c r="BI65" s="1280"/>
      <c r="BJ65" s="1280"/>
      <c r="BK65" s="1280"/>
      <c r="BL65" s="1280"/>
      <c r="BM65" s="1280"/>
      <c r="BN65" s="1280"/>
      <c r="BO65" s="1280"/>
      <c r="BP65" s="1280"/>
      <c r="BQ65" s="1280"/>
      <c r="BR65" s="1280"/>
      <c r="BS65" s="1280"/>
      <c r="BT65" s="1280"/>
      <c r="BU65" s="1280"/>
      <c r="BV65" s="1280"/>
      <c r="BW65" s="1280"/>
      <c r="BX65" s="1280"/>
      <c r="BY65" s="1280"/>
      <c r="BZ65" s="1280"/>
      <c r="CA65" s="1280"/>
      <c r="CB65" s="1280"/>
      <c r="CC65" s="1280"/>
      <c r="CD65" s="1280"/>
      <c r="CE65" s="1280"/>
      <c r="CF65" s="1280"/>
      <c r="CG65" s="1280"/>
      <c r="CH65" s="1280"/>
      <c r="CI65" s="1280"/>
      <c r="CJ65" s="1280"/>
      <c r="CK65" s="1280"/>
      <c r="CL65" s="1280"/>
      <c r="CM65" s="1280"/>
      <c r="CN65" s="1280"/>
      <c r="CO65" s="1280"/>
      <c r="CP65" s="1280"/>
      <c r="CQ65" s="1280"/>
      <c r="CR65" s="1280"/>
      <c r="CS65" s="1280"/>
      <c r="CT65" s="1280"/>
      <c r="CU65" s="1280"/>
      <c r="CV65" s="1280"/>
      <c r="CW65" s="1280"/>
      <c r="CX65" s="1280"/>
      <c r="CY65" s="1280"/>
      <c r="CZ65" s="1280"/>
      <c r="DA65" s="1280"/>
      <c r="DB65" s="1280"/>
      <c r="DC65" s="1280"/>
      <c r="DD65" s="1280"/>
      <c r="DE65" s="1280"/>
      <c r="DF65" s="1280"/>
      <c r="DG65" s="1280"/>
      <c r="DH65" s="1280"/>
      <c r="DI65" s="1280"/>
      <c r="DJ65" s="1280"/>
      <c r="DK65" s="1280"/>
      <c r="DL65" s="1280"/>
      <c r="DM65" s="1280"/>
      <c r="DN65" s="1280"/>
      <c r="DO65" s="1280"/>
      <c r="DP65" s="1280"/>
      <c r="DQ65" s="1280"/>
      <c r="DR65" s="1280"/>
      <c r="DS65" s="1280"/>
      <c r="DT65" s="1280"/>
      <c r="DU65" s="1280"/>
      <c r="DV65" s="1280"/>
      <c r="DW65" s="1280"/>
      <c r="DX65" s="1280"/>
      <c r="DY65" s="1280"/>
      <c r="DZ65" s="1280"/>
      <c r="EA65" s="1280"/>
      <c r="EB65" s="1280"/>
      <c r="EC65" s="1280"/>
      <c r="ED65" s="1280"/>
      <c r="EE65" s="1280"/>
      <c r="EF65" s="1280"/>
      <c r="EG65" s="1280"/>
      <c r="EH65" s="1280"/>
      <c r="EI65" s="1280"/>
      <c r="EJ65" s="1280"/>
      <c r="EK65" s="1280"/>
      <c r="EL65" s="1280"/>
      <c r="EM65" s="1280"/>
      <c r="EN65" s="1280"/>
      <c r="EO65" s="1280"/>
      <c r="EP65" s="1280"/>
      <c r="EQ65" s="1280"/>
      <c r="ER65" s="1280"/>
      <c r="ES65" s="1280"/>
      <c r="ET65" s="1280"/>
      <c r="EU65" s="1280"/>
      <c r="EV65" s="1280"/>
      <c r="EW65" s="1280"/>
      <c r="EX65" s="1280"/>
      <c r="EY65" s="1280"/>
      <c r="EZ65" s="1280"/>
      <c r="FA65" s="1280"/>
      <c r="FB65" s="1280"/>
      <c r="FC65" s="1280"/>
      <c r="FD65" s="1280"/>
      <c r="FE65" s="1280"/>
      <c r="FF65" s="1280"/>
      <c r="FG65" s="1280"/>
      <c r="FH65" s="1280"/>
      <c r="FI65" s="1280"/>
      <c r="FJ65" s="1280"/>
      <c r="FK65" s="1280"/>
      <c r="FL65" s="1280"/>
      <c r="FM65" s="1280"/>
      <c r="FN65" s="1280"/>
      <c r="FO65" s="1280"/>
      <c r="FP65" s="1280"/>
      <c r="FQ65" s="1280"/>
      <c r="FR65" s="1280"/>
      <c r="FS65" s="1280"/>
      <c r="FT65" s="1280"/>
      <c r="FU65" s="1280"/>
      <c r="FV65" s="1280"/>
      <c r="FW65" s="1280"/>
      <c r="FX65" s="1280"/>
      <c r="FY65" s="1280"/>
      <c r="FZ65" s="1280"/>
      <c r="GA65" s="1280"/>
      <c r="GB65" s="1280"/>
      <c r="GC65" s="1280"/>
      <c r="GD65" s="1280"/>
      <c r="GE65" s="1280"/>
      <c r="GF65" s="1280"/>
      <c r="GG65" s="1280"/>
      <c r="GH65" s="1280"/>
      <c r="GI65" s="1280"/>
      <c r="GJ65" s="1280"/>
      <c r="GK65" s="1280"/>
      <c r="GL65" s="1280"/>
      <c r="GM65" s="1280"/>
      <c r="GN65" s="1280"/>
      <c r="GO65" s="1280"/>
      <c r="GP65" s="1280"/>
      <c r="GQ65" s="1280"/>
      <c r="GR65" s="1280"/>
      <c r="GS65" s="1280"/>
      <c r="GT65" s="1280"/>
      <c r="GU65" s="1280"/>
      <c r="GV65" s="1280"/>
      <c r="GW65" s="1280"/>
      <c r="GX65" s="1280"/>
      <c r="GY65" s="1280"/>
      <c r="GZ65" s="1280"/>
      <c r="HA65" s="1280"/>
      <c r="HB65" s="1280"/>
      <c r="HC65" s="1280"/>
      <c r="HD65" s="1280"/>
      <c r="HE65" s="1280"/>
      <c r="HF65" s="1280"/>
      <c r="HG65" s="1280"/>
      <c r="HH65" s="1280"/>
      <c r="HI65" s="1280"/>
      <c r="HJ65" s="1280"/>
      <c r="HK65" s="1280"/>
      <c r="HL65" s="1280"/>
      <c r="HM65" s="1280"/>
      <c r="HN65" s="1280"/>
      <c r="HO65" s="1280"/>
      <c r="HP65" s="1280"/>
      <c r="HQ65" s="1280"/>
      <c r="HR65" s="1280"/>
      <c r="HS65" s="1280"/>
      <c r="HT65" s="1280"/>
      <c r="HU65" s="1280"/>
      <c r="HV65" s="1280"/>
      <c r="HW65" s="1280"/>
      <c r="HX65" s="1280"/>
      <c r="HY65" s="1280"/>
      <c r="HZ65" s="1280"/>
      <c r="IA65" s="1280"/>
      <c r="IB65" s="1280"/>
      <c r="IC65" s="1280"/>
      <c r="ID65" s="1280"/>
      <c r="IE65" s="1280"/>
      <c r="IF65" s="1280"/>
      <c r="IG65" s="1280"/>
      <c r="IH65" s="1280"/>
      <c r="II65" s="1280"/>
      <c r="IJ65" s="1280"/>
      <c r="IK65" s="1280"/>
      <c r="IL65" s="1280"/>
      <c r="IM65" s="1280"/>
      <c r="IN65" s="1280"/>
      <c r="IO65" s="1280"/>
      <c r="IP65" s="1280"/>
      <c r="IQ65" s="1280"/>
      <c r="IR65" s="1280"/>
      <c r="IS65" s="1280"/>
      <c r="IT65" s="1280"/>
      <c r="IU65" s="1280"/>
      <c r="IV65" s="1280"/>
    </row>
    <row r="66" spans="1:256" s="1155" customFormat="1" ht="13.5" customHeight="1">
      <c r="A66" s="2199" t="s">
        <v>1237</v>
      </c>
      <c r="B66" s="1285" t="s">
        <v>4313</v>
      </c>
      <c r="C66" s="1286">
        <v>460161662</v>
      </c>
      <c r="D66" s="1286" t="s">
        <v>4582</v>
      </c>
      <c r="E66" s="1286" t="s">
        <v>123</v>
      </c>
      <c r="F66" s="5022">
        <f>F68</f>
        <v>2.5499999999999998</v>
      </c>
      <c r="G66" s="36"/>
      <c r="H66" s="1288">
        <f>F66*G66</f>
        <v>0</v>
      </c>
      <c r="I66" s="1289" t="s">
        <v>102</v>
      </c>
      <c r="J66" s="5477"/>
      <c r="K66" s="2239"/>
      <c r="L66" s="3559"/>
      <c r="M66" s="1224"/>
    </row>
    <row r="67" spans="1:256" s="1209" customFormat="1" ht="13.5" customHeight="1">
      <c r="A67" s="1202"/>
      <c r="B67" s="1203"/>
      <c r="C67" s="1204"/>
      <c r="D67" s="4192" t="s">
        <v>4643</v>
      </c>
      <c r="E67" s="2006"/>
      <c r="F67" s="2533"/>
      <c r="G67" s="33"/>
      <c r="H67" s="1207"/>
      <c r="I67" s="1208"/>
      <c r="J67" s="5237"/>
      <c r="K67" s="4193"/>
      <c r="M67" s="1224"/>
      <c r="U67" s="1210"/>
      <c r="W67" s="1210"/>
    </row>
    <row r="68" spans="1:256" s="82" customFormat="1" ht="13.5" customHeight="1">
      <c r="A68" s="2514"/>
      <c r="B68" s="2000"/>
      <c r="C68" s="2000"/>
      <c r="D68" s="2006" t="s">
        <v>4642</v>
      </c>
      <c r="E68" s="2000"/>
      <c r="F68" s="2533">
        <f>(17)*0.15</f>
        <v>2.5499999999999998</v>
      </c>
      <c r="G68" s="132"/>
      <c r="H68" s="2001"/>
      <c r="I68" s="4363"/>
      <c r="J68" s="2610"/>
      <c r="K68" s="4346"/>
      <c r="L68" s="4358"/>
      <c r="M68" s="1224"/>
      <c r="N68" s="4358"/>
      <c r="O68" s="4359"/>
      <c r="P68" s="4360"/>
      <c r="Q68" s="4361"/>
      <c r="R68" s="3559"/>
      <c r="S68" s="3559"/>
      <c r="T68" s="2545"/>
      <c r="U68" s="1280"/>
      <c r="V68" s="1280"/>
      <c r="W68" s="1280"/>
      <c r="X68" s="1280"/>
      <c r="Y68" s="1280"/>
      <c r="Z68" s="1280"/>
      <c r="AA68" s="1280"/>
      <c r="AB68" s="1280"/>
      <c r="AC68" s="1280"/>
      <c r="AD68" s="1280"/>
      <c r="AE68" s="1280"/>
      <c r="AF68" s="1280"/>
      <c r="AG68" s="1280"/>
      <c r="AH68" s="1280"/>
      <c r="AI68" s="1280"/>
      <c r="AJ68" s="1280"/>
      <c r="AK68" s="1280"/>
      <c r="AL68" s="1280"/>
      <c r="AM68" s="1280"/>
      <c r="AN68" s="1280"/>
      <c r="AO68" s="1280"/>
      <c r="AP68" s="1280"/>
      <c r="AQ68" s="1280"/>
      <c r="AR68" s="1280"/>
      <c r="AS68" s="1280"/>
      <c r="AT68" s="1280"/>
      <c r="AU68" s="1280"/>
      <c r="AV68" s="1280"/>
      <c r="AW68" s="1280"/>
      <c r="AX68" s="1280"/>
      <c r="AY68" s="1280"/>
      <c r="AZ68" s="1280"/>
      <c r="BA68" s="1280"/>
      <c r="BB68" s="1280"/>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280"/>
      <c r="BY68" s="1280"/>
      <c r="BZ68" s="1280"/>
      <c r="CA68" s="1280"/>
      <c r="CB68" s="1280"/>
      <c r="CC68" s="1280"/>
      <c r="CD68" s="1280"/>
      <c r="CE68" s="1280"/>
      <c r="CF68" s="1280"/>
      <c r="CG68" s="1280"/>
      <c r="CH68" s="1280"/>
      <c r="CI68" s="1280"/>
      <c r="CJ68" s="1280"/>
      <c r="CK68" s="1280"/>
      <c r="CL68" s="1280"/>
      <c r="CM68" s="1280"/>
      <c r="CN68" s="1280"/>
      <c r="CO68" s="1280"/>
      <c r="CP68" s="1280"/>
      <c r="CQ68" s="1280"/>
      <c r="CR68" s="1280"/>
      <c r="CS68" s="1280"/>
      <c r="CT68" s="1280"/>
      <c r="CU68" s="1280"/>
      <c r="CV68" s="1280"/>
      <c r="CW68" s="1280"/>
      <c r="CX68" s="1280"/>
      <c r="CY68" s="1280"/>
      <c r="CZ68" s="1280"/>
      <c r="DA68" s="1280"/>
      <c r="DB68" s="1280"/>
      <c r="DC68" s="1280"/>
      <c r="DD68" s="1280"/>
      <c r="DE68" s="1280"/>
      <c r="DF68" s="1280"/>
      <c r="DG68" s="1280"/>
      <c r="DH68" s="1280"/>
      <c r="DI68" s="1280"/>
      <c r="DJ68" s="1280"/>
      <c r="DK68" s="1280"/>
      <c r="DL68" s="1280"/>
      <c r="DM68" s="1280"/>
      <c r="DN68" s="1280"/>
      <c r="DO68" s="1280"/>
      <c r="DP68" s="1280"/>
      <c r="DQ68" s="1280"/>
      <c r="DR68" s="1280"/>
      <c r="DS68" s="1280"/>
      <c r="DT68" s="1280"/>
      <c r="DU68" s="1280"/>
      <c r="DV68" s="1280"/>
      <c r="DW68" s="1280"/>
      <c r="DX68" s="1280"/>
      <c r="DY68" s="1280"/>
      <c r="DZ68" s="1280"/>
      <c r="EA68" s="1280"/>
      <c r="EB68" s="1280"/>
      <c r="EC68" s="1280"/>
      <c r="ED68" s="1280"/>
      <c r="EE68" s="1280"/>
      <c r="EF68" s="1280"/>
      <c r="EG68" s="1280"/>
      <c r="EH68" s="1280"/>
      <c r="EI68" s="1280"/>
      <c r="EJ68" s="1280"/>
      <c r="EK68" s="1280"/>
      <c r="EL68" s="1280"/>
      <c r="EM68" s="1280"/>
      <c r="EN68" s="1280"/>
      <c r="EO68" s="1280"/>
      <c r="EP68" s="1280"/>
      <c r="EQ68" s="1280"/>
      <c r="ER68" s="1280"/>
      <c r="ES68" s="1280"/>
      <c r="ET68" s="1280"/>
      <c r="EU68" s="1280"/>
      <c r="EV68" s="1280"/>
      <c r="EW68" s="1280"/>
      <c r="EX68" s="1280"/>
      <c r="EY68" s="1280"/>
      <c r="EZ68" s="1280"/>
      <c r="FA68" s="1280"/>
      <c r="FB68" s="1280"/>
      <c r="FC68" s="1280"/>
      <c r="FD68" s="1280"/>
      <c r="FE68" s="1280"/>
      <c r="FF68" s="1280"/>
      <c r="FG68" s="1280"/>
      <c r="FH68" s="1280"/>
      <c r="FI68" s="1280"/>
      <c r="FJ68" s="1280"/>
      <c r="FK68" s="1280"/>
      <c r="FL68" s="1280"/>
      <c r="FM68" s="1280"/>
      <c r="FN68" s="1280"/>
      <c r="FO68" s="1280"/>
      <c r="FP68" s="1280"/>
      <c r="FQ68" s="1280"/>
      <c r="FR68" s="1280"/>
      <c r="FS68" s="1280"/>
      <c r="FT68" s="1280"/>
      <c r="FU68" s="1280"/>
      <c r="FV68" s="1280"/>
      <c r="FW68" s="1280"/>
      <c r="FX68" s="1280"/>
      <c r="FY68" s="1280"/>
      <c r="FZ68" s="1280"/>
      <c r="GA68" s="1280"/>
      <c r="GB68" s="1280"/>
      <c r="GC68" s="1280"/>
      <c r="GD68" s="1280"/>
      <c r="GE68" s="1280"/>
      <c r="GF68" s="1280"/>
      <c r="GG68" s="1280"/>
      <c r="GH68" s="1280"/>
      <c r="GI68" s="1280"/>
      <c r="GJ68" s="1280"/>
      <c r="GK68" s="1280"/>
      <c r="GL68" s="1280"/>
      <c r="GM68" s="1280"/>
      <c r="GN68" s="1280"/>
      <c r="GO68" s="1280"/>
      <c r="GP68" s="1280"/>
      <c r="GQ68" s="1280"/>
      <c r="GR68" s="1280"/>
      <c r="GS68" s="1280"/>
      <c r="GT68" s="1280"/>
      <c r="GU68" s="1280"/>
      <c r="GV68" s="1280"/>
      <c r="GW68" s="1280"/>
      <c r="GX68" s="1280"/>
      <c r="GY68" s="1280"/>
      <c r="GZ68" s="1280"/>
      <c r="HA68" s="1280"/>
      <c r="HB68" s="1280"/>
      <c r="HC68" s="1280"/>
      <c r="HD68" s="1280"/>
      <c r="HE68" s="1280"/>
      <c r="HF68" s="1280"/>
      <c r="HG68" s="1280"/>
      <c r="HH68" s="1280"/>
      <c r="HI68" s="1280"/>
      <c r="HJ68" s="1280"/>
      <c r="HK68" s="1280"/>
      <c r="HL68" s="1280"/>
      <c r="HM68" s="1280"/>
      <c r="HN68" s="1280"/>
      <c r="HO68" s="1280"/>
      <c r="HP68" s="1280"/>
      <c r="HQ68" s="1280"/>
      <c r="HR68" s="1280"/>
      <c r="HS68" s="1280"/>
      <c r="HT68" s="1280"/>
      <c r="HU68" s="1280"/>
      <c r="HV68" s="1280"/>
      <c r="HW68" s="1280"/>
      <c r="HX68" s="1280"/>
      <c r="HY68" s="1280"/>
      <c r="HZ68" s="1280"/>
      <c r="IA68" s="1280"/>
      <c r="IB68" s="1280"/>
      <c r="IC68" s="1280"/>
      <c r="ID68" s="1280"/>
      <c r="IE68" s="1280"/>
      <c r="IF68" s="1280"/>
      <c r="IG68" s="1280"/>
      <c r="IH68" s="1280"/>
      <c r="II68" s="1280"/>
      <c r="IJ68" s="1280"/>
      <c r="IK68" s="1280"/>
      <c r="IL68" s="1280"/>
      <c r="IM68" s="1280"/>
      <c r="IN68" s="1280"/>
      <c r="IO68" s="1280"/>
      <c r="IP68" s="1280"/>
      <c r="IQ68" s="1280"/>
      <c r="IR68" s="1280"/>
      <c r="IS68" s="1280"/>
      <c r="IT68" s="1280"/>
      <c r="IU68" s="1280"/>
      <c r="IV68" s="1280"/>
    </row>
    <row r="69" spans="1:256" s="1209" customFormat="1" ht="27.25" customHeight="1">
      <c r="A69" s="1202"/>
      <c r="B69" s="1203"/>
      <c r="C69" s="1204"/>
      <c r="D69" s="1204" t="s">
        <v>3098</v>
      </c>
      <c r="E69" s="1204"/>
      <c r="F69" s="1205"/>
      <c r="G69" s="33"/>
      <c r="H69" s="1207"/>
      <c r="I69" s="1208"/>
      <c r="J69" s="4585"/>
      <c r="K69" s="4193"/>
      <c r="M69" s="1224"/>
      <c r="U69" s="1210"/>
      <c r="W69" s="1210"/>
    </row>
    <row r="70" spans="1:256" s="1155" customFormat="1" ht="13.5" customHeight="1">
      <c r="A70" s="2199" t="s">
        <v>1233</v>
      </c>
      <c r="B70" s="1285" t="s">
        <v>4313</v>
      </c>
      <c r="C70" s="1286">
        <v>460161663</v>
      </c>
      <c r="D70" s="1286" t="s">
        <v>4579</v>
      </c>
      <c r="E70" s="1286" t="s">
        <v>123</v>
      </c>
      <c r="F70" s="5022">
        <f>F72</f>
        <v>0.85000000000000009</v>
      </c>
      <c r="G70" s="36"/>
      <c r="H70" s="1288">
        <f>F70*G70</f>
        <v>0</v>
      </c>
      <c r="I70" s="1289" t="s">
        <v>102</v>
      </c>
      <c r="J70" s="5477"/>
      <c r="K70" s="2239"/>
      <c r="L70" s="3559"/>
      <c r="M70" s="1224"/>
    </row>
    <row r="71" spans="1:256" s="1209" customFormat="1" ht="13.5" customHeight="1">
      <c r="A71" s="1202"/>
      <c r="B71" s="1203"/>
      <c r="C71" s="1204"/>
      <c r="D71" s="4192" t="s">
        <v>4639</v>
      </c>
      <c r="E71" s="2006"/>
      <c r="F71" s="2533"/>
      <c r="G71" s="33"/>
      <c r="H71" s="1207"/>
      <c r="I71" s="1208"/>
      <c r="J71" s="4191"/>
      <c r="K71" s="4193"/>
      <c r="M71" s="1224"/>
      <c r="U71" s="1210"/>
      <c r="W71" s="1210"/>
    </row>
    <row r="72" spans="1:256" s="82" customFormat="1" ht="13.5" customHeight="1">
      <c r="A72" s="2514"/>
      <c r="B72" s="2000"/>
      <c r="C72" s="2000"/>
      <c r="D72" s="2006" t="s">
        <v>4638</v>
      </c>
      <c r="E72" s="2000"/>
      <c r="F72" s="2533">
        <f>(17)*0.05</f>
        <v>0.85000000000000009</v>
      </c>
      <c r="G72" s="132"/>
      <c r="H72" s="2001"/>
      <c r="I72" s="4363"/>
      <c r="J72" s="2610"/>
      <c r="K72" s="4346"/>
      <c r="L72" s="4358"/>
      <c r="M72" s="1224"/>
      <c r="N72" s="4358"/>
      <c r="O72" s="4359"/>
      <c r="P72" s="4360"/>
      <c r="Q72" s="4361"/>
      <c r="R72" s="3559"/>
      <c r="S72" s="3559"/>
      <c r="T72" s="2545"/>
      <c r="U72" s="1280"/>
      <c r="V72" s="1280"/>
      <c r="W72" s="1280"/>
      <c r="X72" s="1280"/>
      <c r="Y72" s="1280"/>
      <c r="Z72" s="1280"/>
      <c r="AA72" s="1280"/>
      <c r="AB72" s="1280"/>
      <c r="AC72" s="1280"/>
      <c r="AD72" s="1280"/>
      <c r="AE72" s="1280"/>
      <c r="AF72" s="1280"/>
      <c r="AG72" s="1280"/>
      <c r="AH72" s="1280"/>
      <c r="AI72" s="1280"/>
      <c r="AJ72" s="1280"/>
      <c r="AK72" s="1280"/>
      <c r="AL72" s="1280"/>
      <c r="AM72" s="1280"/>
      <c r="AN72" s="1280"/>
      <c r="AO72" s="1280"/>
      <c r="AP72" s="1280"/>
      <c r="AQ72" s="1280"/>
      <c r="AR72" s="1280"/>
      <c r="AS72" s="1280"/>
      <c r="AT72" s="1280"/>
      <c r="AU72" s="1280"/>
      <c r="AV72" s="1280"/>
      <c r="AW72" s="1280"/>
      <c r="AX72" s="128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c r="CJ72" s="1280"/>
      <c r="CK72" s="1280"/>
      <c r="CL72" s="1280"/>
      <c r="CM72" s="1280"/>
      <c r="CN72" s="1280"/>
      <c r="CO72" s="1280"/>
      <c r="CP72" s="1280"/>
      <c r="CQ72" s="1280"/>
      <c r="CR72" s="1280"/>
      <c r="CS72" s="1280"/>
      <c r="CT72" s="1280"/>
      <c r="CU72" s="1280"/>
      <c r="CV72" s="1280"/>
      <c r="CW72" s="1280"/>
      <c r="CX72" s="1280"/>
      <c r="CY72" s="1280"/>
      <c r="CZ72" s="1280"/>
      <c r="DA72" s="1280"/>
      <c r="DB72" s="1280"/>
      <c r="DC72" s="1280"/>
      <c r="DD72" s="1280"/>
      <c r="DE72" s="1280"/>
      <c r="DF72" s="1280"/>
      <c r="DG72" s="1280"/>
      <c r="DH72" s="1280"/>
      <c r="DI72" s="1280"/>
      <c r="DJ72" s="1280"/>
      <c r="DK72" s="1280"/>
      <c r="DL72" s="1280"/>
      <c r="DM72" s="1280"/>
      <c r="DN72" s="1280"/>
      <c r="DO72" s="1280"/>
      <c r="DP72" s="1280"/>
      <c r="DQ72" s="1280"/>
      <c r="DR72" s="1280"/>
      <c r="DS72" s="1280"/>
      <c r="DT72" s="1280"/>
      <c r="DU72" s="1280"/>
      <c r="DV72" s="1280"/>
      <c r="DW72" s="1280"/>
      <c r="DX72" s="1280"/>
      <c r="DY72" s="1280"/>
      <c r="DZ72" s="1280"/>
      <c r="EA72" s="1280"/>
      <c r="EB72" s="1280"/>
      <c r="EC72" s="1280"/>
      <c r="ED72" s="1280"/>
      <c r="EE72" s="1280"/>
      <c r="EF72" s="1280"/>
      <c r="EG72" s="1280"/>
      <c r="EH72" s="1280"/>
      <c r="EI72" s="1280"/>
      <c r="EJ72" s="1280"/>
      <c r="EK72" s="1280"/>
      <c r="EL72" s="1280"/>
      <c r="EM72" s="1280"/>
      <c r="EN72" s="1280"/>
      <c r="EO72" s="1280"/>
      <c r="EP72" s="1280"/>
      <c r="EQ72" s="1280"/>
      <c r="ER72" s="1280"/>
      <c r="ES72" s="1280"/>
      <c r="ET72" s="1280"/>
      <c r="EU72" s="1280"/>
      <c r="EV72" s="1280"/>
      <c r="EW72" s="1280"/>
      <c r="EX72" s="1280"/>
      <c r="EY72" s="1280"/>
      <c r="EZ72" s="1280"/>
      <c r="FA72" s="1280"/>
      <c r="FB72" s="1280"/>
      <c r="FC72" s="1280"/>
      <c r="FD72" s="1280"/>
      <c r="FE72" s="1280"/>
      <c r="FF72" s="1280"/>
      <c r="FG72" s="1280"/>
      <c r="FH72" s="1280"/>
      <c r="FI72" s="1280"/>
      <c r="FJ72" s="1280"/>
      <c r="FK72" s="1280"/>
      <c r="FL72" s="1280"/>
      <c r="FM72" s="1280"/>
      <c r="FN72" s="1280"/>
      <c r="FO72" s="1280"/>
      <c r="FP72" s="1280"/>
      <c r="FQ72" s="1280"/>
      <c r="FR72" s="1280"/>
      <c r="FS72" s="1280"/>
      <c r="FT72" s="1280"/>
      <c r="FU72" s="1280"/>
      <c r="FV72" s="1280"/>
      <c r="FW72" s="1280"/>
      <c r="FX72" s="1280"/>
      <c r="FY72" s="1280"/>
      <c r="FZ72" s="1280"/>
      <c r="GA72" s="1280"/>
      <c r="GB72" s="1280"/>
      <c r="GC72" s="1280"/>
      <c r="GD72" s="1280"/>
      <c r="GE72" s="1280"/>
      <c r="GF72" s="1280"/>
      <c r="GG72" s="1280"/>
      <c r="GH72" s="1280"/>
      <c r="GI72" s="1280"/>
      <c r="GJ72" s="1280"/>
      <c r="GK72" s="1280"/>
      <c r="GL72" s="1280"/>
      <c r="GM72" s="1280"/>
      <c r="GN72" s="1280"/>
      <c r="GO72" s="1280"/>
      <c r="GP72" s="1280"/>
      <c r="GQ72" s="1280"/>
      <c r="GR72" s="1280"/>
      <c r="GS72" s="1280"/>
      <c r="GT72" s="1280"/>
      <c r="GU72" s="1280"/>
      <c r="GV72" s="1280"/>
      <c r="GW72" s="1280"/>
      <c r="GX72" s="1280"/>
      <c r="GY72" s="1280"/>
      <c r="GZ72" s="1280"/>
      <c r="HA72" s="1280"/>
      <c r="HB72" s="1280"/>
      <c r="HC72" s="1280"/>
      <c r="HD72" s="1280"/>
      <c r="HE72" s="1280"/>
      <c r="HF72" s="1280"/>
      <c r="HG72" s="1280"/>
      <c r="HH72" s="1280"/>
      <c r="HI72" s="1280"/>
      <c r="HJ72" s="1280"/>
      <c r="HK72" s="1280"/>
      <c r="HL72" s="1280"/>
      <c r="HM72" s="1280"/>
      <c r="HN72" s="1280"/>
      <c r="HO72" s="1280"/>
      <c r="HP72" s="1280"/>
      <c r="HQ72" s="1280"/>
      <c r="HR72" s="1280"/>
      <c r="HS72" s="1280"/>
      <c r="HT72" s="1280"/>
      <c r="HU72" s="1280"/>
      <c r="HV72" s="1280"/>
      <c r="HW72" s="1280"/>
      <c r="HX72" s="1280"/>
      <c r="HY72" s="1280"/>
      <c r="HZ72" s="1280"/>
      <c r="IA72" s="1280"/>
      <c r="IB72" s="1280"/>
      <c r="IC72" s="1280"/>
      <c r="ID72" s="1280"/>
      <c r="IE72" s="1280"/>
      <c r="IF72" s="1280"/>
      <c r="IG72" s="1280"/>
      <c r="IH72" s="1280"/>
      <c r="II72" s="1280"/>
      <c r="IJ72" s="1280"/>
      <c r="IK72" s="1280"/>
      <c r="IL72" s="1280"/>
      <c r="IM72" s="1280"/>
      <c r="IN72" s="1280"/>
      <c r="IO72" s="1280"/>
      <c r="IP72" s="1280"/>
      <c r="IQ72" s="1280"/>
      <c r="IR72" s="1280"/>
      <c r="IS72" s="1280"/>
      <c r="IT72" s="1280"/>
      <c r="IU72" s="1280"/>
      <c r="IV72" s="1280"/>
    </row>
    <row r="73" spans="1:256" s="1209" customFormat="1" ht="27.25" customHeight="1">
      <c r="A73" s="1202"/>
      <c r="B73" s="1203"/>
      <c r="C73" s="1204"/>
      <c r="D73" s="1204" t="s">
        <v>3098</v>
      </c>
      <c r="E73" s="1204"/>
      <c r="F73" s="1205"/>
      <c r="G73" s="33"/>
      <c r="H73" s="1207"/>
      <c r="I73" s="1208"/>
      <c r="J73" s="4585"/>
      <c r="K73" s="4193"/>
      <c r="M73" s="1224"/>
      <c r="U73" s="1210"/>
      <c r="W73" s="1210"/>
    </row>
    <row r="74" spans="1:256" s="1155" customFormat="1" ht="13.5" customHeight="1">
      <c r="A74" s="2199" t="s">
        <v>1230</v>
      </c>
      <c r="B74" s="1285" t="s">
        <v>4313</v>
      </c>
      <c r="C74" s="1286">
        <v>460171662</v>
      </c>
      <c r="D74" s="1286" t="s">
        <v>4578</v>
      </c>
      <c r="E74" s="1286" t="s">
        <v>123</v>
      </c>
      <c r="F74" s="5022">
        <f>F76</f>
        <v>12.75</v>
      </c>
      <c r="G74" s="36"/>
      <c r="H74" s="1288">
        <f>F74*G74</f>
        <v>0</v>
      </c>
      <c r="I74" s="1289" t="s">
        <v>102</v>
      </c>
      <c r="J74" s="5477"/>
      <c r="K74" s="2239"/>
      <c r="L74" s="3559"/>
      <c r="M74" s="1224"/>
    </row>
    <row r="75" spans="1:256" s="1209" customFormat="1" ht="13.5" customHeight="1">
      <c r="A75" s="1202"/>
      <c r="B75" s="1203"/>
      <c r="C75" s="1204"/>
      <c r="D75" s="4192" t="s">
        <v>4641</v>
      </c>
      <c r="E75" s="2006"/>
      <c r="F75" s="2533"/>
      <c r="G75" s="33"/>
      <c r="H75" s="1207"/>
      <c r="I75" s="1208"/>
      <c r="J75" s="4191"/>
      <c r="K75" s="4193"/>
      <c r="M75" s="1224"/>
      <c r="U75" s="1210"/>
      <c r="W75" s="1210"/>
    </row>
    <row r="76" spans="1:256" s="82" customFormat="1" ht="13.5" customHeight="1">
      <c r="A76" s="2514"/>
      <c r="B76" s="2000"/>
      <c r="C76" s="2000"/>
      <c r="D76" s="2006" t="s">
        <v>4640</v>
      </c>
      <c r="E76" s="2000"/>
      <c r="F76" s="2533">
        <f>(17)*0.75</f>
        <v>12.75</v>
      </c>
      <c r="G76" s="132"/>
      <c r="H76" s="2001"/>
      <c r="I76" s="4363"/>
      <c r="J76" s="2610"/>
      <c r="K76" s="4346"/>
      <c r="L76" s="4358"/>
      <c r="M76" s="1224"/>
      <c r="N76" s="4358"/>
      <c r="O76" s="4359"/>
      <c r="P76" s="4360"/>
      <c r="Q76" s="4361"/>
      <c r="R76" s="3559"/>
      <c r="S76" s="3559"/>
      <c r="T76" s="2545"/>
      <c r="U76" s="1280"/>
      <c r="V76" s="1280"/>
      <c r="W76" s="1280"/>
      <c r="X76" s="1280"/>
      <c r="Y76" s="1280"/>
      <c r="Z76" s="1280"/>
      <c r="AA76" s="1280"/>
      <c r="AB76" s="1280"/>
      <c r="AC76" s="1280"/>
      <c r="AD76" s="1280"/>
      <c r="AE76" s="1280"/>
      <c r="AF76" s="1280"/>
      <c r="AG76" s="1280"/>
      <c r="AH76" s="1280"/>
      <c r="AI76" s="1280"/>
      <c r="AJ76" s="1280"/>
      <c r="AK76" s="1280"/>
      <c r="AL76" s="1280"/>
      <c r="AM76" s="1280"/>
      <c r="AN76" s="1280"/>
      <c r="AO76" s="1280"/>
      <c r="AP76" s="1280"/>
      <c r="AQ76" s="1280"/>
      <c r="AR76" s="1280"/>
      <c r="AS76" s="1280"/>
      <c r="AT76" s="1280"/>
      <c r="AU76" s="1280"/>
      <c r="AV76" s="1280"/>
      <c r="AW76" s="1280"/>
      <c r="AX76" s="1280"/>
      <c r="AY76" s="1280"/>
      <c r="AZ76" s="1280"/>
      <c r="BA76" s="1280"/>
      <c r="BB76" s="1280"/>
      <c r="BC76" s="1280"/>
      <c r="BD76" s="1280"/>
      <c r="BE76" s="1280"/>
      <c r="BF76" s="1280"/>
      <c r="BG76" s="1280"/>
      <c r="BH76" s="1280"/>
      <c r="BI76" s="1280"/>
      <c r="BJ76" s="1280"/>
      <c r="BK76" s="1280"/>
      <c r="BL76" s="1280"/>
      <c r="BM76" s="1280"/>
      <c r="BN76" s="1280"/>
      <c r="BO76" s="1280"/>
      <c r="BP76" s="1280"/>
      <c r="BQ76" s="1280"/>
      <c r="BR76" s="1280"/>
      <c r="BS76" s="1280"/>
      <c r="BT76" s="1280"/>
      <c r="BU76" s="1280"/>
      <c r="BV76" s="1280"/>
      <c r="BW76" s="1280"/>
      <c r="BX76" s="1280"/>
      <c r="BY76" s="1280"/>
      <c r="BZ76" s="1280"/>
      <c r="CA76" s="1280"/>
      <c r="CB76" s="1280"/>
      <c r="CC76" s="1280"/>
      <c r="CD76" s="1280"/>
      <c r="CE76" s="1280"/>
      <c r="CF76" s="1280"/>
      <c r="CG76" s="1280"/>
      <c r="CH76" s="1280"/>
      <c r="CI76" s="1280"/>
      <c r="CJ76" s="1280"/>
      <c r="CK76" s="1280"/>
      <c r="CL76" s="1280"/>
      <c r="CM76" s="1280"/>
      <c r="CN76" s="1280"/>
      <c r="CO76" s="1280"/>
      <c r="CP76" s="1280"/>
      <c r="CQ76" s="1280"/>
      <c r="CR76" s="1280"/>
      <c r="CS76" s="1280"/>
      <c r="CT76" s="1280"/>
      <c r="CU76" s="1280"/>
      <c r="CV76" s="1280"/>
      <c r="CW76" s="1280"/>
      <c r="CX76" s="1280"/>
      <c r="CY76" s="1280"/>
      <c r="CZ76" s="1280"/>
      <c r="DA76" s="1280"/>
      <c r="DB76" s="1280"/>
      <c r="DC76" s="1280"/>
      <c r="DD76" s="1280"/>
      <c r="DE76" s="1280"/>
      <c r="DF76" s="1280"/>
      <c r="DG76" s="1280"/>
      <c r="DH76" s="1280"/>
      <c r="DI76" s="1280"/>
      <c r="DJ76" s="1280"/>
      <c r="DK76" s="1280"/>
      <c r="DL76" s="1280"/>
      <c r="DM76" s="1280"/>
      <c r="DN76" s="1280"/>
      <c r="DO76" s="1280"/>
      <c r="DP76" s="1280"/>
      <c r="DQ76" s="1280"/>
      <c r="DR76" s="1280"/>
      <c r="DS76" s="1280"/>
      <c r="DT76" s="1280"/>
      <c r="DU76" s="1280"/>
      <c r="DV76" s="1280"/>
      <c r="DW76" s="1280"/>
      <c r="DX76" s="1280"/>
      <c r="DY76" s="1280"/>
      <c r="DZ76" s="1280"/>
      <c r="EA76" s="1280"/>
      <c r="EB76" s="1280"/>
      <c r="EC76" s="1280"/>
      <c r="ED76" s="1280"/>
      <c r="EE76" s="1280"/>
      <c r="EF76" s="1280"/>
      <c r="EG76" s="1280"/>
      <c r="EH76" s="1280"/>
      <c r="EI76" s="1280"/>
      <c r="EJ76" s="1280"/>
      <c r="EK76" s="1280"/>
      <c r="EL76" s="1280"/>
      <c r="EM76" s="1280"/>
      <c r="EN76" s="1280"/>
      <c r="EO76" s="1280"/>
      <c r="EP76" s="1280"/>
      <c r="EQ76" s="1280"/>
      <c r="ER76" s="1280"/>
      <c r="ES76" s="1280"/>
      <c r="ET76" s="1280"/>
      <c r="EU76" s="1280"/>
      <c r="EV76" s="1280"/>
      <c r="EW76" s="1280"/>
      <c r="EX76" s="1280"/>
      <c r="EY76" s="1280"/>
      <c r="EZ76" s="1280"/>
      <c r="FA76" s="1280"/>
      <c r="FB76" s="1280"/>
      <c r="FC76" s="1280"/>
      <c r="FD76" s="1280"/>
      <c r="FE76" s="1280"/>
      <c r="FF76" s="1280"/>
      <c r="FG76" s="1280"/>
      <c r="FH76" s="1280"/>
      <c r="FI76" s="1280"/>
      <c r="FJ76" s="1280"/>
      <c r="FK76" s="1280"/>
      <c r="FL76" s="1280"/>
      <c r="FM76" s="1280"/>
      <c r="FN76" s="1280"/>
      <c r="FO76" s="1280"/>
      <c r="FP76" s="1280"/>
      <c r="FQ76" s="1280"/>
      <c r="FR76" s="1280"/>
      <c r="FS76" s="1280"/>
      <c r="FT76" s="1280"/>
      <c r="FU76" s="1280"/>
      <c r="FV76" s="1280"/>
      <c r="FW76" s="1280"/>
      <c r="FX76" s="1280"/>
      <c r="FY76" s="1280"/>
      <c r="FZ76" s="1280"/>
      <c r="GA76" s="1280"/>
      <c r="GB76" s="1280"/>
      <c r="GC76" s="1280"/>
      <c r="GD76" s="1280"/>
      <c r="GE76" s="1280"/>
      <c r="GF76" s="1280"/>
      <c r="GG76" s="1280"/>
      <c r="GH76" s="1280"/>
      <c r="GI76" s="1280"/>
      <c r="GJ76" s="1280"/>
      <c r="GK76" s="1280"/>
      <c r="GL76" s="1280"/>
      <c r="GM76" s="1280"/>
      <c r="GN76" s="1280"/>
      <c r="GO76" s="1280"/>
      <c r="GP76" s="1280"/>
      <c r="GQ76" s="1280"/>
      <c r="GR76" s="1280"/>
      <c r="GS76" s="1280"/>
      <c r="GT76" s="1280"/>
      <c r="GU76" s="1280"/>
      <c r="GV76" s="1280"/>
      <c r="GW76" s="1280"/>
      <c r="GX76" s="1280"/>
      <c r="GY76" s="1280"/>
      <c r="GZ76" s="1280"/>
      <c r="HA76" s="1280"/>
      <c r="HB76" s="1280"/>
      <c r="HC76" s="1280"/>
      <c r="HD76" s="1280"/>
      <c r="HE76" s="1280"/>
      <c r="HF76" s="1280"/>
      <c r="HG76" s="1280"/>
      <c r="HH76" s="1280"/>
      <c r="HI76" s="1280"/>
      <c r="HJ76" s="1280"/>
      <c r="HK76" s="1280"/>
      <c r="HL76" s="1280"/>
      <c r="HM76" s="1280"/>
      <c r="HN76" s="1280"/>
      <c r="HO76" s="1280"/>
      <c r="HP76" s="1280"/>
      <c r="HQ76" s="1280"/>
      <c r="HR76" s="1280"/>
      <c r="HS76" s="1280"/>
      <c r="HT76" s="1280"/>
      <c r="HU76" s="1280"/>
      <c r="HV76" s="1280"/>
      <c r="HW76" s="1280"/>
      <c r="HX76" s="1280"/>
      <c r="HY76" s="1280"/>
      <c r="HZ76" s="1280"/>
      <c r="IA76" s="1280"/>
      <c r="IB76" s="1280"/>
      <c r="IC76" s="1280"/>
      <c r="ID76" s="1280"/>
      <c r="IE76" s="1280"/>
      <c r="IF76" s="1280"/>
      <c r="IG76" s="1280"/>
      <c r="IH76" s="1280"/>
      <c r="II76" s="1280"/>
      <c r="IJ76" s="1280"/>
      <c r="IK76" s="1280"/>
      <c r="IL76" s="1280"/>
      <c r="IM76" s="1280"/>
      <c r="IN76" s="1280"/>
      <c r="IO76" s="1280"/>
      <c r="IP76" s="1280"/>
      <c r="IQ76" s="1280"/>
      <c r="IR76" s="1280"/>
      <c r="IS76" s="1280"/>
      <c r="IT76" s="1280"/>
      <c r="IU76" s="1280"/>
      <c r="IV76" s="1280"/>
    </row>
    <row r="77" spans="1:256" s="1209" customFormat="1" ht="27.25" customHeight="1">
      <c r="A77" s="1202"/>
      <c r="B77" s="1203"/>
      <c r="C77" s="1204"/>
      <c r="D77" s="1204" t="s">
        <v>3098</v>
      </c>
      <c r="E77" s="1204"/>
      <c r="F77" s="1205"/>
      <c r="G77" s="33"/>
      <c r="H77" s="1207"/>
      <c r="I77" s="1208"/>
      <c r="J77" s="4585"/>
      <c r="K77" s="4193"/>
      <c r="M77" s="1224"/>
      <c r="U77" s="1210"/>
      <c r="W77" s="1210"/>
    </row>
    <row r="78" spans="1:256" s="1155" customFormat="1" ht="13.5" customHeight="1">
      <c r="A78" s="2199" t="s">
        <v>1226</v>
      </c>
      <c r="B78" s="1285" t="s">
        <v>4313</v>
      </c>
      <c r="C78" s="1286">
        <v>460171663</v>
      </c>
      <c r="D78" s="1286" t="s">
        <v>4575</v>
      </c>
      <c r="E78" s="1286" t="s">
        <v>123</v>
      </c>
      <c r="F78" s="5022">
        <f>F80</f>
        <v>0.85000000000000009</v>
      </c>
      <c r="G78" s="36"/>
      <c r="H78" s="1288">
        <f>F78*G78</f>
        <v>0</v>
      </c>
      <c r="I78" s="1289" t="s">
        <v>102</v>
      </c>
      <c r="J78" s="5477"/>
      <c r="K78" s="2239"/>
      <c r="L78" s="3559"/>
      <c r="M78" s="1224"/>
    </row>
    <row r="79" spans="1:256" s="1209" customFormat="1" ht="13.5" customHeight="1">
      <c r="A79" s="1202"/>
      <c r="B79" s="1203"/>
      <c r="C79" s="1204"/>
      <c r="D79" s="4192" t="s">
        <v>4639</v>
      </c>
      <c r="E79" s="2006"/>
      <c r="F79" s="2533"/>
      <c r="G79" s="33"/>
      <c r="H79" s="1207"/>
      <c r="I79" s="1208"/>
      <c r="J79" s="4191"/>
      <c r="K79" s="4193"/>
      <c r="M79" s="1224"/>
      <c r="U79" s="1210"/>
      <c r="W79" s="1210"/>
    </row>
    <row r="80" spans="1:256" s="82" customFormat="1" ht="13.5" customHeight="1">
      <c r="A80" s="2514"/>
      <c r="B80" s="2000"/>
      <c r="C80" s="2000"/>
      <c r="D80" s="2006" t="s">
        <v>4638</v>
      </c>
      <c r="E80" s="2000"/>
      <c r="F80" s="2533">
        <f>(17)*0.05</f>
        <v>0.85000000000000009</v>
      </c>
      <c r="G80" s="132"/>
      <c r="H80" s="2001"/>
      <c r="I80" s="4363"/>
      <c r="J80" s="2610"/>
      <c r="K80" s="4346"/>
      <c r="L80" s="4358"/>
      <c r="M80" s="1224"/>
      <c r="N80" s="4358"/>
      <c r="O80" s="4359"/>
      <c r="P80" s="4360"/>
      <c r="Q80" s="4361"/>
      <c r="R80" s="3559"/>
      <c r="S80" s="3559"/>
      <c r="T80" s="2545"/>
      <c r="U80" s="1280"/>
      <c r="V80" s="1280"/>
      <c r="W80" s="1280"/>
      <c r="X80" s="1280"/>
      <c r="Y80" s="1280"/>
      <c r="Z80" s="1280"/>
      <c r="AA80" s="1280"/>
      <c r="AB80" s="1280"/>
      <c r="AC80" s="1280"/>
      <c r="AD80" s="1280"/>
      <c r="AE80" s="1280"/>
      <c r="AF80" s="1280"/>
      <c r="AG80" s="1280"/>
      <c r="AH80" s="1280"/>
      <c r="AI80" s="1280"/>
      <c r="AJ80" s="1280"/>
      <c r="AK80" s="1280"/>
      <c r="AL80" s="1280"/>
      <c r="AM80" s="1280"/>
      <c r="AN80" s="1280"/>
      <c r="AO80" s="1280"/>
      <c r="AP80" s="1280"/>
      <c r="AQ80" s="1280"/>
      <c r="AR80" s="1280"/>
      <c r="AS80" s="1280"/>
      <c r="AT80" s="1280"/>
      <c r="AU80" s="1280"/>
      <c r="AV80" s="1280"/>
      <c r="AW80" s="1280"/>
      <c r="AX80" s="1280"/>
      <c r="AY80" s="1280"/>
      <c r="AZ80" s="1280"/>
      <c r="BA80" s="1280"/>
      <c r="BB80" s="1280"/>
      <c r="BC80" s="1280"/>
      <c r="BD80" s="1280"/>
      <c r="BE80" s="1280"/>
      <c r="BF80" s="1280"/>
      <c r="BG80" s="1280"/>
      <c r="BH80" s="1280"/>
      <c r="BI80" s="1280"/>
      <c r="BJ80" s="1280"/>
      <c r="BK80" s="1280"/>
      <c r="BL80" s="1280"/>
      <c r="BM80" s="1280"/>
      <c r="BN80" s="1280"/>
      <c r="BO80" s="1280"/>
      <c r="BP80" s="1280"/>
      <c r="BQ80" s="1280"/>
      <c r="BR80" s="1280"/>
      <c r="BS80" s="1280"/>
      <c r="BT80" s="1280"/>
      <c r="BU80" s="1280"/>
      <c r="BV80" s="1280"/>
      <c r="BW80" s="1280"/>
      <c r="BX80" s="1280"/>
      <c r="BY80" s="1280"/>
      <c r="BZ80" s="1280"/>
      <c r="CA80" s="1280"/>
      <c r="CB80" s="1280"/>
      <c r="CC80" s="1280"/>
      <c r="CD80" s="1280"/>
      <c r="CE80" s="1280"/>
      <c r="CF80" s="1280"/>
      <c r="CG80" s="1280"/>
      <c r="CH80" s="1280"/>
      <c r="CI80" s="1280"/>
      <c r="CJ80" s="1280"/>
      <c r="CK80" s="1280"/>
      <c r="CL80" s="1280"/>
      <c r="CM80" s="1280"/>
      <c r="CN80" s="1280"/>
      <c r="CO80" s="1280"/>
      <c r="CP80" s="1280"/>
      <c r="CQ80" s="1280"/>
      <c r="CR80" s="1280"/>
      <c r="CS80" s="1280"/>
      <c r="CT80" s="1280"/>
      <c r="CU80" s="1280"/>
      <c r="CV80" s="1280"/>
      <c r="CW80" s="1280"/>
      <c r="CX80" s="1280"/>
      <c r="CY80" s="1280"/>
      <c r="CZ80" s="1280"/>
      <c r="DA80" s="1280"/>
      <c r="DB80" s="1280"/>
      <c r="DC80" s="1280"/>
      <c r="DD80" s="1280"/>
      <c r="DE80" s="1280"/>
      <c r="DF80" s="1280"/>
      <c r="DG80" s="1280"/>
      <c r="DH80" s="1280"/>
      <c r="DI80" s="1280"/>
      <c r="DJ80" s="1280"/>
      <c r="DK80" s="1280"/>
      <c r="DL80" s="1280"/>
      <c r="DM80" s="1280"/>
      <c r="DN80" s="1280"/>
      <c r="DO80" s="1280"/>
      <c r="DP80" s="1280"/>
      <c r="DQ80" s="1280"/>
      <c r="DR80" s="1280"/>
      <c r="DS80" s="1280"/>
      <c r="DT80" s="1280"/>
      <c r="DU80" s="1280"/>
      <c r="DV80" s="1280"/>
      <c r="DW80" s="1280"/>
      <c r="DX80" s="1280"/>
      <c r="DY80" s="1280"/>
      <c r="DZ80" s="1280"/>
      <c r="EA80" s="1280"/>
      <c r="EB80" s="1280"/>
      <c r="EC80" s="1280"/>
      <c r="ED80" s="1280"/>
      <c r="EE80" s="1280"/>
      <c r="EF80" s="1280"/>
      <c r="EG80" s="1280"/>
      <c r="EH80" s="1280"/>
      <c r="EI80" s="1280"/>
      <c r="EJ80" s="1280"/>
      <c r="EK80" s="1280"/>
      <c r="EL80" s="1280"/>
      <c r="EM80" s="1280"/>
      <c r="EN80" s="1280"/>
      <c r="EO80" s="1280"/>
      <c r="EP80" s="1280"/>
      <c r="EQ80" s="1280"/>
      <c r="ER80" s="1280"/>
      <c r="ES80" s="1280"/>
      <c r="ET80" s="1280"/>
      <c r="EU80" s="1280"/>
      <c r="EV80" s="1280"/>
      <c r="EW80" s="1280"/>
      <c r="EX80" s="1280"/>
      <c r="EY80" s="1280"/>
      <c r="EZ80" s="1280"/>
      <c r="FA80" s="1280"/>
      <c r="FB80" s="1280"/>
      <c r="FC80" s="1280"/>
      <c r="FD80" s="1280"/>
      <c r="FE80" s="1280"/>
      <c r="FF80" s="1280"/>
      <c r="FG80" s="1280"/>
      <c r="FH80" s="1280"/>
      <c r="FI80" s="1280"/>
      <c r="FJ80" s="1280"/>
      <c r="FK80" s="1280"/>
      <c r="FL80" s="1280"/>
      <c r="FM80" s="1280"/>
      <c r="FN80" s="1280"/>
      <c r="FO80" s="1280"/>
      <c r="FP80" s="1280"/>
      <c r="FQ80" s="1280"/>
      <c r="FR80" s="1280"/>
      <c r="FS80" s="1280"/>
      <c r="FT80" s="1280"/>
      <c r="FU80" s="1280"/>
      <c r="FV80" s="1280"/>
      <c r="FW80" s="1280"/>
      <c r="FX80" s="1280"/>
      <c r="FY80" s="1280"/>
      <c r="FZ80" s="1280"/>
      <c r="GA80" s="1280"/>
      <c r="GB80" s="1280"/>
      <c r="GC80" s="1280"/>
      <c r="GD80" s="1280"/>
      <c r="GE80" s="1280"/>
      <c r="GF80" s="1280"/>
      <c r="GG80" s="1280"/>
      <c r="GH80" s="1280"/>
      <c r="GI80" s="1280"/>
      <c r="GJ80" s="1280"/>
      <c r="GK80" s="1280"/>
      <c r="GL80" s="1280"/>
      <c r="GM80" s="1280"/>
      <c r="GN80" s="1280"/>
      <c r="GO80" s="1280"/>
      <c r="GP80" s="1280"/>
      <c r="GQ80" s="1280"/>
      <c r="GR80" s="1280"/>
      <c r="GS80" s="1280"/>
      <c r="GT80" s="1280"/>
      <c r="GU80" s="1280"/>
      <c r="GV80" s="1280"/>
      <c r="GW80" s="1280"/>
      <c r="GX80" s="1280"/>
      <c r="GY80" s="1280"/>
      <c r="GZ80" s="1280"/>
      <c r="HA80" s="1280"/>
      <c r="HB80" s="1280"/>
      <c r="HC80" s="1280"/>
      <c r="HD80" s="1280"/>
      <c r="HE80" s="1280"/>
      <c r="HF80" s="1280"/>
      <c r="HG80" s="1280"/>
      <c r="HH80" s="1280"/>
      <c r="HI80" s="1280"/>
      <c r="HJ80" s="1280"/>
      <c r="HK80" s="1280"/>
      <c r="HL80" s="1280"/>
      <c r="HM80" s="1280"/>
      <c r="HN80" s="1280"/>
      <c r="HO80" s="1280"/>
      <c r="HP80" s="1280"/>
      <c r="HQ80" s="1280"/>
      <c r="HR80" s="1280"/>
      <c r="HS80" s="1280"/>
      <c r="HT80" s="1280"/>
      <c r="HU80" s="1280"/>
      <c r="HV80" s="1280"/>
      <c r="HW80" s="1280"/>
      <c r="HX80" s="1280"/>
      <c r="HY80" s="1280"/>
      <c r="HZ80" s="1280"/>
      <c r="IA80" s="1280"/>
      <c r="IB80" s="1280"/>
      <c r="IC80" s="1280"/>
      <c r="ID80" s="1280"/>
      <c r="IE80" s="1280"/>
      <c r="IF80" s="1280"/>
      <c r="IG80" s="1280"/>
      <c r="IH80" s="1280"/>
      <c r="II80" s="1280"/>
      <c r="IJ80" s="1280"/>
      <c r="IK80" s="1280"/>
      <c r="IL80" s="1280"/>
      <c r="IM80" s="1280"/>
      <c r="IN80" s="1280"/>
      <c r="IO80" s="1280"/>
      <c r="IP80" s="1280"/>
      <c r="IQ80" s="1280"/>
      <c r="IR80" s="1280"/>
      <c r="IS80" s="1280"/>
      <c r="IT80" s="1280"/>
      <c r="IU80" s="1280"/>
      <c r="IV80" s="1280"/>
    </row>
    <row r="81" spans="1:256" s="1209" customFormat="1" ht="27.25" customHeight="1">
      <c r="A81" s="1202"/>
      <c r="B81" s="1203"/>
      <c r="C81" s="1204"/>
      <c r="D81" s="1204" t="s">
        <v>3098</v>
      </c>
      <c r="E81" s="1204"/>
      <c r="F81" s="1205"/>
      <c r="G81" s="33"/>
      <c r="H81" s="1207"/>
      <c r="I81" s="1208"/>
      <c r="J81" s="4585"/>
      <c r="K81" s="4193"/>
      <c r="M81" s="1224"/>
      <c r="U81" s="1210"/>
      <c r="W81" s="1210"/>
    </row>
    <row r="82" spans="1:256" s="1155" customFormat="1" ht="13.5" customHeight="1">
      <c r="A82" s="2199" t="s">
        <v>3083</v>
      </c>
      <c r="B82" s="1285" t="s">
        <v>4313</v>
      </c>
      <c r="C82" s="1286">
        <v>460241111</v>
      </c>
      <c r="D82" s="1286" t="s">
        <v>4315</v>
      </c>
      <c r="E82" s="1286" t="s">
        <v>296</v>
      </c>
      <c r="F82" s="5022">
        <f>SUM(F83)</f>
        <v>2.04</v>
      </c>
      <c r="G82" s="36"/>
      <c r="H82" s="1288">
        <f>F82*G82</f>
        <v>0</v>
      </c>
      <c r="I82" s="1289" t="s">
        <v>102</v>
      </c>
      <c r="J82" s="5477"/>
      <c r="K82" s="2239"/>
      <c r="L82" s="3559"/>
      <c r="M82" s="1224"/>
    </row>
    <row r="83" spans="1:256" s="82" customFormat="1" ht="13.5" customHeight="1">
      <c r="A83" s="2514"/>
      <c r="B83" s="2000"/>
      <c r="C83" s="2000"/>
      <c r="D83" s="2006" t="s">
        <v>4637</v>
      </c>
      <c r="E83" s="2000"/>
      <c r="F83" s="2533">
        <f>(17*0.8*1)*0.15</f>
        <v>2.04</v>
      </c>
      <c r="G83" s="132"/>
      <c r="H83" s="2001"/>
      <c r="I83" s="4363"/>
      <c r="J83" s="2610"/>
      <c r="K83" s="4346"/>
      <c r="L83" s="4358"/>
      <c r="M83" s="1224"/>
      <c r="N83" s="4358"/>
      <c r="O83" s="4359"/>
      <c r="P83" s="4360"/>
      <c r="Q83" s="4361"/>
      <c r="R83" s="3559"/>
      <c r="S83" s="3559"/>
      <c r="T83" s="2545"/>
      <c r="U83" s="1280"/>
      <c r="V83" s="1280"/>
      <c r="W83" s="1280"/>
      <c r="X83" s="1280"/>
      <c r="Y83" s="1280"/>
      <c r="Z83" s="1280"/>
      <c r="AA83" s="1280"/>
      <c r="AB83" s="1280"/>
      <c r="AC83" s="1280"/>
      <c r="AD83" s="1280"/>
      <c r="AE83" s="1280"/>
      <c r="AF83" s="1280"/>
      <c r="AG83" s="1280"/>
      <c r="AH83" s="1280"/>
      <c r="AI83" s="1280"/>
      <c r="AJ83" s="1280"/>
      <c r="AK83" s="1280"/>
      <c r="AL83" s="1280"/>
      <c r="AM83" s="1280"/>
      <c r="AN83" s="1280"/>
      <c r="AO83" s="1280"/>
      <c r="AP83" s="1280"/>
      <c r="AQ83" s="1280"/>
      <c r="AR83" s="1280"/>
      <c r="AS83" s="1280"/>
      <c r="AT83" s="1280"/>
      <c r="AU83" s="1280"/>
      <c r="AV83" s="1280"/>
      <c r="AW83" s="1280"/>
      <c r="AX83" s="1280"/>
      <c r="AY83" s="1280"/>
      <c r="AZ83" s="1280"/>
      <c r="BA83" s="1280"/>
      <c r="BB83" s="1280"/>
      <c r="BC83" s="1280"/>
      <c r="BD83" s="1280"/>
      <c r="BE83" s="1280"/>
      <c r="BF83" s="1280"/>
      <c r="BG83" s="1280"/>
      <c r="BH83" s="1280"/>
      <c r="BI83" s="1280"/>
      <c r="BJ83" s="1280"/>
      <c r="BK83" s="1280"/>
      <c r="BL83" s="1280"/>
      <c r="BM83" s="1280"/>
      <c r="BN83" s="1280"/>
      <c r="BO83" s="1280"/>
      <c r="BP83" s="1280"/>
      <c r="BQ83" s="1280"/>
      <c r="BR83" s="1280"/>
      <c r="BS83" s="1280"/>
      <c r="BT83" s="1280"/>
      <c r="BU83" s="1280"/>
      <c r="BV83" s="1280"/>
      <c r="BW83" s="1280"/>
      <c r="BX83" s="1280"/>
      <c r="BY83" s="1280"/>
      <c r="BZ83" s="1280"/>
      <c r="CA83" s="1280"/>
      <c r="CB83" s="1280"/>
      <c r="CC83" s="1280"/>
      <c r="CD83" s="1280"/>
      <c r="CE83" s="1280"/>
      <c r="CF83" s="1280"/>
      <c r="CG83" s="1280"/>
      <c r="CH83" s="1280"/>
      <c r="CI83" s="1280"/>
      <c r="CJ83" s="1280"/>
      <c r="CK83" s="1280"/>
      <c r="CL83" s="1280"/>
      <c r="CM83" s="1280"/>
      <c r="CN83" s="1280"/>
      <c r="CO83" s="1280"/>
      <c r="CP83" s="1280"/>
      <c r="CQ83" s="1280"/>
      <c r="CR83" s="1280"/>
      <c r="CS83" s="1280"/>
      <c r="CT83" s="1280"/>
      <c r="CU83" s="1280"/>
      <c r="CV83" s="1280"/>
      <c r="CW83" s="1280"/>
      <c r="CX83" s="1280"/>
      <c r="CY83" s="1280"/>
      <c r="CZ83" s="1280"/>
      <c r="DA83" s="1280"/>
      <c r="DB83" s="1280"/>
      <c r="DC83" s="1280"/>
      <c r="DD83" s="1280"/>
      <c r="DE83" s="1280"/>
      <c r="DF83" s="1280"/>
      <c r="DG83" s="1280"/>
      <c r="DH83" s="1280"/>
      <c r="DI83" s="1280"/>
      <c r="DJ83" s="1280"/>
      <c r="DK83" s="1280"/>
      <c r="DL83" s="1280"/>
      <c r="DM83" s="1280"/>
      <c r="DN83" s="1280"/>
      <c r="DO83" s="1280"/>
      <c r="DP83" s="1280"/>
      <c r="DQ83" s="1280"/>
      <c r="DR83" s="1280"/>
      <c r="DS83" s="1280"/>
      <c r="DT83" s="1280"/>
      <c r="DU83" s="1280"/>
      <c r="DV83" s="1280"/>
      <c r="DW83" s="1280"/>
      <c r="DX83" s="1280"/>
      <c r="DY83" s="1280"/>
      <c r="DZ83" s="1280"/>
      <c r="EA83" s="1280"/>
      <c r="EB83" s="1280"/>
      <c r="EC83" s="1280"/>
      <c r="ED83" s="1280"/>
      <c r="EE83" s="1280"/>
      <c r="EF83" s="1280"/>
      <c r="EG83" s="1280"/>
      <c r="EH83" s="1280"/>
      <c r="EI83" s="1280"/>
      <c r="EJ83" s="1280"/>
      <c r="EK83" s="1280"/>
      <c r="EL83" s="1280"/>
      <c r="EM83" s="1280"/>
      <c r="EN83" s="1280"/>
      <c r="EO83" s="1280"/>
      <c r="EP83" s="1280"/>
      <c r="EQ83" s="1280"/>
      <c r="ER83" s="1280"/>
      <c r="ES83" s="1280"/>
      <c r="ET83" s="1280"/>
      <c r="EU83" s="1280"/>
      <c r="EV83" s="1280"/>
      <c r="EW83" s="1280"/>
      <c r="EX83" s="1280"/>
      <c r="EY83" s="1280"/>
      <c r="EZ83" s="1280"/>
      <c r="FA83" s="1280"/>
      <c r="FB83" s="1280"/>
      <c r="FC83" s="1280"/>
      <c r="FD83" s="1280"/>
      <c r="FE83" s="1280"/>
      <c r="FF83" s="1280"/>
      <c r="FG83" s="1280"/>
      <c r="FH83" s="1280"/>
      <c r="FI83" s="1280"/>
      <c r="FJ83" s="1280"/>
      <c r="FK83" s="1280"/>
      <c r="FL83" s="1280"/>
      <c r="FM83" s="1280"/>
      <c r="FN83" s="1280"/>
      <c r="FO83" s="1280"/>
      <c r="FP83" s="1280"/>
      <c r="FQ83" s="1280"/>
      <c r="FR83" s="1280"/>
      <c r="FS83" s="1280"/>
      <c r="FT83" s="1280"/>
      <c r="FU83" s="1280"/>
      <c r="FV83" s="1280"/>
      <c r="FW83" s="1280"/>
      <c r="FX83" s="1280"/>
      <c r="FY83" s="1280"/>
      <c r="FZ83" s="1280"/>
      <c r="GA83" s="1280"/>
      <c r="GB83" s="1280"/>
      <c r="GC83" s="1280"/>
      <c r="GD83" s="1280"/>
      <c r="GE83" s="1280"/>
      <c r="GF83" s="1280"/>
      <c r="GG83" s="1280"/>
      <c r="GH83" s="1280"/>
      <c r="GI83" s="1280"/>
      <c r="GJ83" s="1280"/>
      <c r="GK83" s="1280"/>
      <c r="GL83" s="1280"/>
      <c r="GM83" s="1280"/>
      <c r="GN83" s="1280"/>
      <c r="GO83" s="1280"/>
      <c r="GP83" s="1280"/>
      <c r="GQ83" s="1280"/>
      <c r="GR83" s="1280"/>
      <c r="GS83" s="1280"/>
      <c r="GT83" s="1280"/>
      <c r="GU83" s="1280"/>
      <c r="GV83" s="1280"/>
      <c r="GW83" s="1280"/>
      <c r="GX83" s="1280"/>
      <c r="GY83" s="1280"/>
      <c r="GZ83" s="1280"/>
      <c r="HA83" s="1280"/>
      <c r="HB83" s="1280"/>
      <c r="HC83" s="1280"/>
      <c r="HD83" s="1280"/>
      <c r="HE83" s="1280"/>
      <c r="HF83" s="1280"/>
      <c r="HG83" s="1280"/>
      <c r="HH83" s="1280"/>
      <c r="HI83" s="1280"/>
      <c r="HJ83" s="1280"/>
      <c r="HK83" s="1280"/>
      <c r="HL83" s="1280"/>
      <c r="HM83" s="1280"/>
      <c r="HN83" s="1280"/>
      <c r="HO83" s="1280"/>
      <c r="HP83" s="1280"/>
      <c r="HQ83" s="1280"/>
      <c r="HR83" s="1280"/>
      <c r="HS83" s="1280"/>
      <c r="HT83" s="1280"/>
      <c r="HU83" s="1280"/>
      <c r="HV83" s="1280"/>
      <c r="HW83" s="1280"/>
      <c r="HX83" s="1280"/>
      <c r="HY83" s="1280"/>
      <c r="HZ83" s="1280"/>
      <c r="IA83" s="1280"/>
      <c r="IB83" s="1280"/>
      <c r="IC83" s="1280"/>
      <c r="ID83" s="1280"/>
      <c r="IE83" s="1280"/>
      <c r="IF83" s="1280"/>
      <c r="IG83" s="1280"/>
      <c r="IH83" s="1280"/>
      <c r="II83" s="1280"/>
      <c r="IJ83" s="1280"/>
      <c r="IK83" s="1280"/>
      <c r="IL83" s="1280"/>
      <c r="IM83" s="1280"/>
      <c r="IN83" s="1280"/>
      <c r="IO83" s="1280"/>
      <c r="IP83" s="1280"/>
      <c r="IQ83" s="1280"/>
      <c r="IR83" s="1280"/>
      <c r="IS83" s="1280"/>
      <c r="IT83" s="1280"/>
      <c r="IU83" s="1280"/>
      <c r="IV83" s="1280"/>
    </row>
    <row r="84" spans="1:256" s="1155" customFormat="1" ht="13.5" customHeight="1">
      <c r="A84" s="2199" t="s">
        <v>3079</v>
      </c>
      <c r="B84" s="1285" t="s">
        <v>4313</v>
      </c>
      <c r="C84" s="1286">
        <v>460242111</v>
      </c>
      <c r="D84" s="1286" t="s">
        <v>4434</v>
      </c>
      <c r="E84" s="1286" t="s">
        <v>149</v>
      </c>
      <c r="F84" s="5022">
        <f>SUM(F85)</f>
        <v>3</v>
      </c>
      <c r="G84" s="36"/>
      <c r="H84" s="1288">
        <f>F84*G84</f>
        <v>0</v>
      </c>
      <c r="I84" s="1289" t="s">
        <v>102</v>
      </c>
      <c r="J84" s="5477"/>
      <c r="K84" s="2239"/>
      <c r="L84" s="3559"/>
      <c r="M84" s="1224"/>
    </row>
    <row r="85" spans="1:256" s="82" customFormat="1" ht="13.5" customHeight="1">
      <c r="A85" s="2514"/>
      <c r="B85" s="2000"/>
      <c r="C85" s="2000"/>
      <c r="D85" s="2006" t="s">
        <v>4432</v>
      </c>
      <c r="E85" s="2000"/>
      <c r="F85" s="2533">
        <v>3</v>
      </c>
      <c r="G85" s="132"/>
      <c r="H85" s="2001"/>
      <c r="I85" s="4363"/>
      <c r="J85" s="2610"/>
      <c r="K85" s="4346"/>
      <c r="L85" s="4358"/>
      <c r="M85" s="1224"/>
      <c r="N85" s="4358"/>
      <c r="O85" s="4359"/>
      <c r="P85" s="4360"/>
      <c r="Q85" s="4361"/>
      <c r="R85" s="3559"/>
      <c r="S85" s="3559"/>
      <c r="T85" s="2545"/>
      <c r="U85" s="1280"/>
      <c r="V85" s="1280"/>
      <c r="W85" s="1280"/>
      <c r="X85" s="1280"/>
      <c r="Y85" s="1280"/>
      <c r="Z85" s="1280"/>
      <c r="AA85" s="1280"/>
      <c r="AB85" s="1280"/>
      <c r="AC85" s="1280"/>
      <c r="AD85" s="1280"/>
      <c r="AE85" s="1280"/>
      <c r="AF85" s="1280"/>
      <c r="AG85" s="1280"/>
      <c r="AH85" s="1280"/>
      <c r="AI85" s="1280"/>
      <c r="AJ85" s="1280"/>
      <c r="AK85" s="1280"/>
      <c r="AL85" s="1280"/>
      <c r="AM85" s="1280"/>
      <c r="AN85" s="1280"/>
      <c r="AO85" s="1280"/>
      <c r="AP85" s="1280"/>
      <c r="AQ85" s="1280"/>
      <c r="AR85" s="1280"/>
      <c r="AS85" s="1280"/>
      <c r="AT85" s="1280"/>
      <c r="AU85" s="1280"/>
      <c r="AV85" s="1280"/>
      <c r="AW85" s="1280"/>
      <c r="AX85" s="1280"/>
      <c r="AY85" s="1280"/>
      <c r="AZ85" s="1280"/>
      <c r="BA85" s="1280"/>
      <c r="BB85" s="1280"/>
      <c r="BC85" s="1280"/>
      <c r="BD85" s="1280"/>
      <c r="BE85" s="1280"/>
      <c r="BF85" s="1280"/>
      <c r="BG85" s="1280"/>
      <c r="BH85" s="1280"/>
      <c r="BI85" s="1280"/>
      <c r="BJ85" s="1280"/>
      <c r="BK85" s="1280"/>
      <c r="BL85" s="1280"/>
      <c r="BM85" s="1280"/>
      <c r="BN85" s="1280"/>
      <c r="BO85" s="1280"/>
      <c r="BP85" s="1280"/>
      <c r="BQ85" s="1280"/>
      <c r="BR85" s="1280"/>
      <c r="BS85" s="1280"/>
      <c r="BT85" s="1280"/>
      <c r="BU85" s="1280"/>
      <c r="BV85" s="1280"/>
      <c r="BW85" s="1280"/>
      <c r="BX85" s="1280"/>
      <c r="BY85" s="1280"/>
      <c r="BZ85" s="1280"/>
      <c r="CA85" s="1280"/>
      <c r="CB85" s="1280"/>
      <c r="CC85" s="1280"/>
      <c r="CD85" s="1280"/>
      <c r="CE85" s="1280"/>
      <c r="CF85" s="1280"/>
      <c r="CG85" s="1280"/>
      <c r="CH85" s="1280"/>
      <c r="CI85" s="1280"/>
      <c r="CJ85" s="1280"/>
      <c r="CK85" s="1280"/>
      <c r="CL85" s="1280"/>
      <c r="CM85" s="1280"/>
      <c r="CN85" s="1280"/>
      <c r="CO85" s="1280"/>
      <c r="CP85" s="1280"/>
      <c r="CQ85" s="1280"/>
      <c r="CR85" s="1280"/>
      <c r="CS85" s="1280"/>
      <c r="CT85" s="1280"/>
      <c r="CU85" s="1280"/>
      <c r="CV85" s="1280"/>
      <c r="CW85" s="1280"/>
      <c r="CX85" s="1280"/>
      <c r="CY85" s="1280"/>
      <c r="CZ85" s="1280"/>
      <c r="DA85" s="1280"/>
      <c r="DB85" s="1280"/>
      <c r="DC85" s="1280"/>
      <c r="DD85" s="1280"/>
      <c r="DE85" s="1280"/>
      <c r="DF85" s="1280"/>
      <c r="DG85" s="1280"/>
      <c r="DH85" s="1280"/>
      <c r="DI85" s="1280"/>
      <c r="DJ85" s="1280"/>
      <c r="DK85" s="1280"/>
      <c r="DL85" s="1280"/>
      <c r="DM85" s="1280"/>
      <c r="DN85" s="1280"/>
      <c r="DO85" s="1280"/>
      <c r="DP85" s="1280"/>
      <c r="DQ85" s="1280"/>
      <c r="DR85" s="1280"/>
      <c r="DS85" s="1280"/>
      <c r="DT85" s="1280"/>
      <c r="DU85" s="1280"/>
      <c r="DV85" s="1280"/>
      <c r="DW85" s="1280"/>
      <c r="DX85" s="1280"/>
      <c r="DY85" s="1280"/>
      <c r="DZ85" s="1280"/>
      <c r="EA85" s="1280"/>
      <c r="EB85" s="1280"/>
      <c r="EC85" s="1280"/>
      <c r="ED85" s="1280"/>
      <c r="EE85" s="1280"/>
      <c r="EF85" s="1280"/>
      <c r="EG85" s="1280"/>
      <c r="EH85" s="1280"/>
      <c r="EI85" s="1280"/>
      <c r="EJ85" s="1280"/>
      <c r="EK85" s="1280"/>
      <c r="EL85" s="1280"/>
      <c r="EM85" s="1280"/>
      <c r="EN85" s="1280"/>
      <c r="EO85" s="1280"/>
      <c r="EP85" s="1280"/>
      <c r="EQ85" s="1280"/>
      <c r="ER85" s="1280"/>
      <c r="ES85" s="1280"/>
      <c r="ET85" s="1280"/>
      <c r="EU85" s="1280"/>
      <c r="EV85" s="1280"/>
      <c r="EW85" s="1280"/>
      <c r="EX85" s="1280"/>
      <c r="EY85" s="1280"/>
      <c r="EZ85" s="1280"/>
      <c r="FA85" s="1280"/>
      <c r="FB85" s="1280"/>
      <c r="FC85" s="1280"/>
      <c r="FD85" s="1280"/>
      <c r="FE85" s="1280"/>
      <c r="FF85" s="1280"/>
      <c r="FG85" s="1280"/>
      <c r="FH85" s="1280"/>
      <c r="FI85" s="1280"/>
      <c r="FJ85" s="1280"/>
      <c r="FK85" s="1280"/>
      <c r="FL85" s="1280"/>
      <c r="FM85" s="1280"/>
      <c r="FN85" s="1280"/>
      <c r="FO85" s="1280"/>
      <c r="FP85" s="1280"/>
      <c r="FQ85" s="1280"/>
      <c r="FR85" s="1280"/>
      <c r="FS85" s="1280"/>
      <c r="FT85" s="1280"/>
      <c r="FU85" s="1280"/>
      <c r="FV85" s="1280"/>
      <c r="FW85" s="1280"/>
      <c r="FX85" s="1280"/>
      <c r="FY85" s="1280"/>
      <c r="FZ85" s="1280"/>
      <c r="GA85" s="1280"/>
      <c r="GB85" s="1280"/>
      <c r="GC85" s="1280"/>
      <c r="GD85" s="1280"/>
      <c r="GE85" s="1280"/>
      <c r="GF85" s="1280"/>
      <c r="GG85" s="1280"/>
      <c r="GH85" s="1280"/>
      <c r="GI85" s="1280"/>
      <c r="GJ85" s="1280"/>
      <c r="GK85" s="1280"/>
      <c r="GL85" s="1280"/>
      <c r="GM85" s="1280"/>
      <c r="GN85" s="1280"/>
      <c r="GO85" s="1280"/>
      <c r="GP85" s="1280"/>
      <c r="GQ85" s="1280"/>
      <c r="GR85" s="1280"/>
      <c r="GS85" s="1280"/>
      <c r="GT85" s="1280"/>
      <c r="GU85" s="1280"/>
      <c r="GV85" s="1280"/>
      <c r="GW85" s="1280"/>
      <c r="GX85" s="1280"/>
      <c r="GY85" s="1280"/>
      <c r="GZ85" s="1280"/>
      <c r="HA85" s="1280"/>
      <c r="HB85" s="1280"/>
      <c r="HC85" s="1280"/>
      <c r="HD85" s="1280"/>
      <c r="HE85" s="1280"/>
      <c r="HF85" s="1280"/>
      <c r="HG85" s="1280"/>
      <c r="HH85" s="1280"/>
      <c r="HI85" s="1280"/>
      <c r="HJ85" s="1280"/>
      <c r="HK85" s="1280"/>
      <c r="HL85" s="1280"/>
      <c r="HM85" s="1280"/>
      <c r="HN85" s="1280"/>
      <c r="HO85" s="1280"/>
      <c r="HP85" s="1280"/>
      <c r="HQ85" s="1280"/>
      <c r="HR85" s="1280"/>
      <c r="HS85" s="1280"/>
      <c r="HT85" s="1280"/>
      <c r="HU85" s="1280"/>
      <c r="HV85" s="1280"/>
      <c r="HW85" s="1280"/>
      <c r="HX85" s="1280"/>
      <c r="HY85" s="1280"/>
      <c r="HZ85" s="1280"/>
      <c r="IA85" s="1280"/>
      <c r="IB85" s="1280"/>
      <c r="IC85" s="1280"/>
      <c r="ID85" s="1280"/>
      <c r="IE85" s="1280"/>
      <c r="IF85" s="1280"/>
      <c r="IG85" s="1280"/>
      <c r="IH85" s="1280"/>
      <c r="II85" s="1280"/>
      <c r="IJ85" s="1280"/>
      <c r="IK85" s="1280"/>
      <c r="IL85" s="1280"/>
      <c r="IM85" s="1280"/>
      <c r="IN85" s="1280"/>
      <c r="IO85" s="1280"/>
      <c r="IP85" s="1280"/>
      <c r="IQ85" s="1280"/>
      <c r="IR85" s="1280"/>
      <c r="IS85" s="1280"/>
      <c r="IT85" s="1280"/>
      <c r="IU85" s="1280"/>
      <c r="IV85" s="1280"/>
    </row>
    <row r="86" spans="1:256" s="1155" customFormat="1" ht="13.5" customHeight="1">
      <c r="A86" s="2199" t="s">
        <v>1217</v>
      </c>
      <c r="B86" s="1285" t="s">
        <v>4313</v>
      </c>
      <c r="C86" s="1286">
        <v>460242121</v>
      </c>
      <c r="D86" s="1286" t="s">
        <v>4433</v>
      </c>
      <c r="E86" s="1286" t="s">
        <v>123</v>
      </c>
      <c r="F86" s="5022">
        <f>SUM(F87)</f>
        <v>5</v>
      </c>
      <c r="G86" s="36"/>
      <c r="H86" s="1288">
        <f>F86*G86</f>
        <v>0</v>
      </c>
      <c r="I86" s="1289" t="s">
        <v>102</v>
      </c>
      <c r="J86" s="5477"/>
      <c r="K86" s="2239"/>
      <c r="L86" s="3559"/>
      <c r="M86" s="1224"/>
    </row>
    <row r="87" spans="1:256" s="82" customFormat="1" ht="13.5" customHeight="1">
      <c r="A87" s="2514"/>
      <c r="B87" s="2000"/>
      <c r="C87" s="2000"/>
      <c r="D87" s="2006" t="s">
        <v>4432</v>
      </c>
      <c r="E87" s="2000"/>
      <c r="F87" s="2533">
        <v>5</v>
      </c>
      <c r="G87" s="132"/>
      <c r="H87" s="2001"/>
      <c r="I87" s="4363"/>
      <c r="J87" s="2610"/>
      <c r="K87" s="4346"/>
      <c r="L87" s="4358"/>
      <c r="M87" s="1224"/>
      <c r="N87" s="4358"/>
      <c r="O87" s="4359"/>
      <c r="P87" s="4360"/>
      <c r="Q87" s="4361"/>
      <c r="R87" s="3559"/>
      <c r="S87" s="3559"/>
      <c r="T87" s="2545"/>
      <c r="U87" s="1280"/>
      <c r="V87" s="1280"/>
      <c r="W87" s="1280"/>
      <c r="X87" s="1280"/>
      <c r="Y87" s="1280"/>
      <c r="Z87" s="1280"/>
      <c r="AA87" s="1280"/>
      <c r="AB87" s="1280"/>
      <c r="AC87" s="1280"/>
      <c r="AD87" s="1280"/>
      <c r="AE87" s="1280"/>
      <c r="AF87" s="1280"/>
      <c r="AG87" s="1280"/>
      <c r="AH87" s="1280"/>
      <c r="AI87" s="1280"/>
      <c r="AJ87" s="1280"/>
      <c r="AK87" s="1280"/>
      <c r="AL87" s="1280"/>
      <c r="AM87" s="1280"/>
      <c r="AN87" s="1280"/>
      <c r="AO87" s="1280"/>
      <c r="AP87" s="1280"/>
      <c r="AQ87" s="1280"/>
      <c r="AR87" s="1280"/>
      <c r="AS87" s="1280"/>
      <c r="AT87" s="1280"/>
      <c r="AU87" s="1280"/>
      <c r="AV87" s="1280"/>
      <c r="AW87" s="1280"/>
      <c r="AX87" s="1280"/>
      <c r="AY87" s="1280"/>
      <c r="AZ87" s="1280"/>
      <c r="BA87" s="1280"/>
      <c r="BB87" s="1280"/>
      <c r="BC87" s="1280"/>
      <c r="BD87" s="1280"/>
      <c r="BE87" s="1280"/>
      <c r="BF87" s="1280"/>
      <c r="BG87" s="1280"/>
      <c r="BH87" s="1280"/>
      <c r="BI87" s="1280"/>
      <c r="BJ87" s="1280"/>
      <c r="BK87" s="1280"/>
      <c r="BL87" s="1280"/>
      <c r="BM87" s="1280"/>
      <c r="BN87" s="1280"/>
      <c r="BO87" s="1280"/>
      <c r="BP87" s="1280"/>
      <c r="BQ87" s="1280"/>
      <c r="BR87" s="1280"/>
      <c r="BS87" s="1280"/>
      <c r="BT87" s="1280"/>
      <c r="BU87" s="1280"/>
      <c r="BV87" s="1280"/>
      <c r="BW87" s="1280"/>
      <c r="BX87" s="1280"/>
      <c r="BY87" s="1280"/>
      <c r="BZ87" s="1280"/>
      <c r="CA87" s="1280"/>
      <c r="CB87" s="1280"/>
      <c r="CC87" s="1280"/>
      <c r="CD87" s="1280"/>
      <c r="CE87" s="1280"/>
      <c r="CF87" s="1280"/>
      <c r="CG87" s="1280"/>
      <c r="CH87" s="1280"/>
      <c r="CI87" s="1280"/>
      <c r="CJ87" s="1280"/>
      <c r="CK87" s="1280"/>
      <c r="CL87" s="1280"/>
      <c r="CM87" s="1280"/>
      <c r="CN87" s="1280"/>
      <c r="CO87" s="1280"/>
      <c r="CP87" s="1280"/>
      <c r="CQ87" s="1280"/>
      <c r="CR87" s="1280"/>
      <c r="CS87" s="1280"/>
      <c r="CT87" s="1280"/>
      <c r="CU87" s="1280"/>
      <c r="CV87" s="1280"/>
      <c r="CW87" s="1280"/>
      <c r="CX87" s="1280"/>
      <c r="CY87" s="1280"/>
      <c r="CZ87" s="1280"/>
      <c r="DA87" s="1280"/>
      <c r="DB87" s="1280"/>
      <c r="DC87" s="1280"/>
      <c r="DD87" s="1280"/>
      <c r="DE87" s="1280"/>
      <c r="DF87" s="1280"/>
      <c r="DG87" s="1280"/>
      <c r="DH87" s="1280"/>
      <c r="DI87" s="1280"/>
      <c r="DJ87" s="1280"/>
      <c r="DK87" s="1280"/>
      <c r="DL87" s="1280"/>
      <c r="DM87" s="1280"/>
      <c r="DN87" s="1280"/>
      <c r="DO87" s="1280"/>
      <c r="DP87" s="1280"/>
      <c r="DQ87" s="1280"/>
      <c r="DR87" s="1280"/>
      <c r="DS87" s="1280"/>
      <c r="DT87" s="1280"/>
      <c r="DU87" s="1280"/>
      <c r="DV87" s="1280"/>
      <c r="DW87" s="1280"/>
      <c r="DX87" s="1280"/>
      <c r="DY87" s="1280"/>
      <c r="DZ87" s="1280"/>
      <c r="EA87" s="1280"/>
      <c r="EB87" s="1280"/>
      <c r="EC87" s="1280"/>
      <c r="ED87" s="1280"/>
      <c r="EE87" s="1280"/>
      <c r="EF87" s="1280"/>
      <c r="EG87" s="1280"/>
      <c r="EH87" s="1280"/>
      <c r="EI87" s="1280"/>
      <c r="EJ87" s="1280"/>
      <c r="EK87" s="1280"/>
      <c r="EL87" s="1280"/>
      <c r="EM87" s="1280"/>
      <c r="EN87" s="1280"/>
      <c r="EO87" s="1280"/>
      <c r="EP87" s="1280"/>
      <c r="EQ87" s="1280"/>
      <c r="ER87" s="1280"/>
      <c r="ES87" s="1280"/>
      <c r="ET87" s="1280"/>
      <c r="EU87" s="1280"/>
      <c r="EV87" s="1280"/>
      <c r="EW87" s="1280"/>
      <c r="EX87" s="1280"/>
      <c r="EY87" s="1280"/>
      <c r="EZ87" s="1280"/>
      <c r="FA87" s="1280"/>
      <c r="FB87" s="1280"/>
      <c r="FC87" s="1280"/>
      <c r="FD87" s="1280"/>
      <c r="FE87" s="1280"/>
      <c r="FF87" s="1280"/>
      <c r="FG87" s="1280"/>
      <c r="FH87" s="1280"/>
      <c r="FI87" s="1280"/>
      <c r="FJ87" s="1280"/>
      <c r="FK87" s="1280"/>
      <c r="FL87" s="1280"/>
      <c r="FM87" s="1280"/>
      <c r="FN87" s="1280"/>
      <c r="FO87" s="1280"/>
      <c r="FP87" s="1280"/>
      <c r="FQ87" s="1280"/>
      <c r="FR87" s="1280"/>
      <c r="FS87" s="1280"/>
      <c r="FT87" s="1280"/>
      <c r="FU87" s="1280"/>
      <c r="FV87" s="1280"/>
      <c r="FW87" s="1280"/>
      <c r="FX87" s="1280"/>
      <c r="FY87" s="1280"/>
      <c r="FZ87" s="1280"/>
      <c r="GA87" s="1280"/>
      <c r="GB87" s="1280"/>
      <c r="GC87" s="1280"/>
      <c r="GD87" s="1280"/>
      <c r="GE87" s="1280"/>
      <c r="GF87" s="1280"/>
      <c r="GG87" s="1280"/>
      <c r="GH87" s="1280"/>
      <c r="GI87" s="1280"/>
      <c r="GJ87" s="1280"/>
      <c r="GK87" s="1280"/>
      <c r="GL87" s="1280"/>
      <c r="GM87" s="1280"/>
      <c r="GN87" s="1280"/>
      <c r="GO87" s="1280"/>
      <c r="GP87" s="1280"/>
      <c r="GQ87" s="1280"/>
      <c r="GR87" s="1280"/>
      <c r="GS87" s="1280"/>
      <c r="GT87" s="1280"/>
      <c r="GU87" s="1280"/>
      <c r="GV87" s="1280"/>
      <c r="GW87" s="1280"/>
      <c r="GX87" s="1280"/>
      <c r="GY87" s="1280"/>
      <c r="GZ87" s="1280"/>
      <c r="HA87" s="1280"/>
      <c r="HB87" s="1280"/>
      <c r="HC87" s="1280"/>
      <c r="HD87" s="1280"/>
      <c r="HE87" s="1280"/>
      <c r="HF87" s="1280"/>
      <c r="HG87" s="1280"/>
      <c r="HH87" s="1280"/>
      <c r="HI87" s="1280"/>
      <c r="HJ87" s="1280"/>
      <c r="HK87" s="1280"/>
      <c r="HL87" s="1280"/>
      <c r="HM87" s="1280"/>
      <c r="HN87" s="1280"/>
      <c r="HO87" s="1280"/>
      <c r="HP87" s="1280"/>
      <c r="HQ87" s="1280"/>
      <c r="HR87" s="1280"/>
      <c r="HS87" s="1280"/>
      <c r="HT87" s="1280"/>
      <c r="HU87" s="1280"/>
      <c r="HV87" s="1280"/>
      <c r="HW87" s="1280"/>
      <c r="HX87" s="1280"/>
      <c r="HY87" s="1280"/>
      <c r="HZ87" s="1280"/>
      <c r="IA87" s="1280"/>
      <c r="IB87" s="1280"/>
      <c r="IC87" s="1280"/>
      <c r="ID87" s="1280"/>
      <c r="IE87" s="1280"/>
      <c r="IF87" s="1280"/>
      <c r="IG87" s="1280"/>
      <c r="IH87" s="1280"/>
      <c r="II87" s="1280"/>
      <c r="IJ87" s="1280"/>
      <c r="IK87" s="1280"/>
      <c r="IL87" s="1280"/>
      <c r="IM87" s="1280"/>
      <c r="IN87" s="1280"/>
      <c r="IO87" s="1280"/>
      <c r="IP87" s="1280"/>
      <c r="IQ87" s="1280"/>
      <c r="IR87" s="1280"/>
      <c r="IS87" s="1280"/>
      <c r="IT87" s="1280"/>
      <c r="IU87" s="1280"/>
      <c r="IV87" s="1280"/>
    </row>
    <row r="88" spans="1:256" s="1155" customFormat="1" ht="13.5" customHeight="1">
      <c r="A88" s="2199" t="s">
        <v>3074</v>
      </c>
      <c r="B88" s="1285" t="s">
        <v>4313</v>
      </c>
      <c r="C88" s="1286">
        <v>460242211</v>
      </c>
      <c r="D88" s="1286" t="s">
        <v>4431</v>
      </c>
      <c r="E88" s="1286" t="s">
        <v>149</v>
      </c>
      <c r="F88" s="5022">
        <f>SUM(F89)</f>
        <v>1</v>
      </c>
      <c r="G88" s="36"/>
      <c r="H88" s="1288">
        <f>F88*G88</f>
        <v>0</v>
      </c>
      <c r="I88" s="1289" t="s">
        <v>102</v>
      </c>
      <c r="J88" s="5477"/>
      <c r="K88" s="2239"/>
      <c r="L88" s="3559"/>
      <c r="M88" s="1224"/>
    </row>
    <row r="89" spans="1:256" s="82" customFormat="1" ht="13.5" customHeight="1">
      <c r="A89" s="2514"/>
      <c r="B89" s="2000"/>
      <c r="C89" s="2000"/>
      <c r="D89" s="2006" t="s">
        <v>4429</v>
      </c>
      <c r="E89" s="2000"/>
      <c r="F89" s="2533">
        <v>1</v>
      </c>
      <c r="G89" s="132"/>
      <c r="H89" s="2001"/>
      <c r="I89" s="4363"/>
      <c r="J89" s="2610"/>
      <c r="K89" s="4346"/>
      <c r="L89" s="4358"/>
      <c r="M89" s="1224"/>
      <c r="N89" s="4358"/>
      <c r="O89" s="4359"/>
      <c r="P89" s="4360"/>
      <c r="Q89" s="4361"/>
      <c r="R89" s="3559"/>
      <c r="S89" s="3559"/>
      <c r="T89" s="2545"/>
      <c r="U89" s="1280"/>
      <c r="V89" s="1280"/>
      <c r="W89" s="1280"/>
      <c r="X89" s="1280"/>
      <c r="Y89" s="1280"/>
      <c r="Z89" s="1280"/>
      <c r="AA89" s="1280"/>
      <c r="AB89" s="1280"/>
      <c r="AC89" s="1280"/>
      <c r="AD89" s="1280"/>
      <c r="AE89" s="1280"/>
      <c r="AF89" s="1280"/>
      <c r="AG89" s="1280"/>
      <c r="AH89" s="1280"/>
      <c r="AI89" s="1280"/>
      <c r="AJ89" s="1280"/>
      <c r="AK89" s="1280"/>
      <c r="AL89" s="1280"/>
      <c r="AM89" s="1280"/>
      <c r="AN89" s="1280"/>
      <c r="AO89" s="1280"/>
      <c r="AP89" s="1280"/>
      <c r="AQ89" s="1280"/>
      <c r="AR89" s="1280"/>
      <c r="AS89" s="1280"/>
      <c r="AT89" s="1280"/>
      <c r="AU89" s="1280"/>
      <c r="AV89" s="1280"/>
      <c r="AW89" s="1280"/>
      <c r="AX89" s="1280"/>
      <c r="AY89" s="1280"/>
      <c r="AZ89" s="1280"/>
      <c r="BA89" s="1280"/>
      <c r="BB89" s="1280"/>
      <c r="BC89" s="1280"/>
      <c r="BD89" s="1280"/>
      <c r="BE89" s="1280"/>
      <c r="BF89" s="1280"/>
      <c r="BG89" s="1280"/>
      <c r="BH89" s="1280"/>
      <c r="BI89" s="1280"/>
      <c r="BJ89" s="1280"/>
      <c r="BK89" s="1280"/>
      <c r="BL89" s="1280"/>
      <c r="BM89" s="1280"/>
      <c r="BN89" s="1280"/>
      <c r="BO89" s="1280"/>
      <c r="BP89" s="1280"/>
      <c r="BQ89" s="1280"/>
      <c r="BR89" s="1280"/>
      <c r="BS89" s="1280"/>
      <c r="BT89" s="1280"/>
      <c r="BU89" s="1280"/>
      <c r="BV89" s="1280"/>
      <c r="BW89" s="1280"/>
      <c r="BX89" s="1280"/>
      <c r="BY89" s="1280"/>
      <c r="BZ89" s="1280"/>
      <c r="CA89" s="1280"/>
      <c r="CB89" s="1280"/>
      <c r="CC89" s="1280"/>
      <c r="CD89" s="1280"/>
      <c r="CE89" s="1280"/>
      <c r="CF89" s="1280"/>
      <c r="CG89" s="1280"/>
      <c r="CH89" s="1280"/>
      <c r="CI89" s="1280"/>
      <c r="CJ89" s="1280"/>
      <c r="CK89" s="1280"/>
      <c r="CL89" s="1280"/>
      <c r="CM89" s="1280"/>
      <c r="CN89" s="1280"/>
      <c r="CO89" s="1280"/>
      <c r="CP89" s="1280"/>
      <c r="CQ89" s="1280"/>
      <c r="CR89" s="1280"/>
      <c r="CS89" s="1280"/>
      <c r="CT89" s="1280"/>
      <c r="CU89" s="1280"/>
      <c r="CV89" s="1280"/>
      <c r="CW89" s="1280"/>
      <c r="CX89" s="1280"/>
      <c r="CY89" s="1280"/>
      <c r="CZ89" s="1280"/>
      <c r="DA89" s="1280"/>
      <c r="DB89" s="1280"/>
      <c r="DC89" s="1280"/>
      <c r="DD89" s="1280"/>
      <c r="DE89" s="1280"/>
      <c r="DF89" s="1280"/>
      <c r="DG89" s="1280"/>
      <c r="DH89" s="1280"/>
      <c r="DI89" s="1280"/>
      <c r="DJ89" s="1280"/>
      <c r="DK89" s="1280"/>
      <c r="DL89" s="1280"/>
      <c r="DM89" s="1280"/>
      <c r="DN89" s="1280"/>
      <c r="DO89" s="1280"/>
      <c r="DP89" s="1280"/>
      <c r="DQ89" s="1280"/>
      <c r="DR89" s="1280"/>
      <c r="DS89" s="1280"/>
      <c r="DT89" s="1280"/>
      <c r="DU89" s="1280"/>
      <c r="DV89" s="1280"/>
      <c r="DW89" s="1280"/>
      <c r="DX89" s="1280"/>
      <c r="DY89" s="1280"/>
      <c r="DZ89" s="1280"/>
      <c r="EA89" s="1280"/>
      <c r="EB89" s="1280"/>
      <c r="EC89" s="1280"/>
      <c r="ED89" s="1280"/>
      <c r="EE89" s="1280"/>
      <c r="EF89" s="1280"/>
      <c r="EG89" s="1280"/>
      <c r="EH89" s="1280"/>
      <c r="EI89" s="1280"/>
      <c r="EJ89" s="1280"/>
      <c r="EK89" s="1280"/>
      <c r="EL89" s="1280"/>
      <c r="EM89" s="1280"/>
      <c r="EN89" s="1280"/>
      <c r="EO89" s="1280"/>
      <c r="EP89" s="1280"/>
      <c r="EQ89" s="1280"/>
      <c r="ER89" s="1280"/>
      <c r="ES89" s="1280"/>
      <c r="ET89" s="1280"/>
      <c r="EU89" s="1280"/>
      <c r="EV89" s="1280"/>
      <c r="EW89" s="1280"/>
      <c r="EX89" s="1280"/>
      <c r="EY89" s="1280"/>
      <c r="EZ89" s="1280"/>
      <c r="FA89" s="1280"/>
      <c r="FB89" s="1280"/>
      <c r="FC89" s="1280"/>
      <c r="FD89" s="1280"/>
      <c r="FE89" s="1280"/>
      <c r="FF89" s="1280"/>
      <c r="FG89" s="1280"/>
      <c r="FH89" s="1280"/>
      <c r="FI89" s="1280"/>
      <c r="FJ89" s="1280"/>
      <c r="FK89" s="1280"/>
      <c r="FL89" s="1280"/>
      <c r="FM89" s="1280"/>
      <c r="FN89" s="1280"/>
      <c r="FO89" s="1280"/>
      <c r="FP89" s="1280"/>
      <c r="FQ89" s="1280"/>
      <c r="FR89" s="1280"/>
      <c r="FS89" s="1280"/>
      <c r="FT89" s="1280"/>
      <c r="FU89" s="1280"/>
      <c r="FV89" s="1280"/>
      <c r="FW89" s="1280"/>
      <c r="FX89" s="1280"/>
      <c r="FY89" s="1280"/>
      <c r="FZ89" s="1280"/>
      <c r="GA89" s="1280"/>
      <c r="GB89" s="1280"/>
      <c r="GC89" s="1280"/>
      <c r="GD89" s="1280"/>
      <c r="GE89" s="1280"/>
      <c r="GF89" s="1280"/>
      <c r="GG89" s="1280"/>
      <c r="GH89" s="1280"/>
      <c r="GI89" s="1280"/>
      <c r="GJ89" s="1280"/>
      <c r="GK89" s="1280"/>
      <c r="GL89" s="1280"/>
      <c r="GM89" s="1280"/>
      <c r="GN89" s="1280"/>
      <c r="GO89" s="1280"/>
      <c r="GP89" s="1280"/>
      <c r="GQ89" s="1280"/>
      <c r="GR89" s="1280"/>
      <c r="GS89" s="1280"/>
      <c r="GT89" s="1280"/>
      <c r="GU89" s="1280"/>
      <c r="GV89" s="1280"/>
      <c r="GW89" s="1280"/>
      <c r="GX89" s="1280"/>
      <c r="GY89" s="1280"/>
      <c r="GZ89" s="1280"/>
      <c r="HA89" s="1280"/>
      <c r="HB89" s="1280"/>
      <c r="HC89" s="1280"/>
      <c r="HD89" s="1280"/>
      <c r="HE89" s="1280"/>
      <c r="HF89" s="1280"/>
      <c r="HG89" s="1280"/>
      <c r="HH89" s="1280"/>
      <c r="HI89" s="1280"/>
      <c r="HJ89" s="1280"/>
      <c r="HK89" s="1280"/>
      <c r="HL89" s="1280"/>
      <c r="HM89" s="1280"/>
      <c r="HN89" s="1280"/>
      <c r="HO89" s="1280"/>
      <c r="HP89" s="1280"/>
      <c r="HQ89" s="1280"/>
      <c r="HR89" s="1280"/>
      <c r="HS89" s="1280"/>
      <c r="HT89" s="1280"/>
      <c r="HU89" s="1280"/>
      <c r="HV89" s="1280"/>
      <c r="HW89" s="1280"/>
      <c r="HX89" s="1280"/>
      <c r="HY89" s="1280"/>
      <c r="HZ89" s="1280"/>
      <c r="IA89" s="1280"/>
      <c r="IB89" s="1280"/>
      <c r="IC89" s="1280"/>
      <c r="ID89" s="1280"/>
      <c r="IE89" s="1280"/>
      <c r="IF89" s="1280"/>
      <c r="IG89" s="1280"/>
      <c r="IH89" s="1280"/>
      <c r="II89" s="1280"/>
      <c r="IJ89" s="1280"/>
      <c r="IK89" s="1280"/>
      <c r="IL89" s="1280"/>
      <c r="IM89" s="1280"/>
      <c r="IN89" s="1280"/>
      <c r="IO89" s="1280"/>
      <c r="IP89" s="1280"/>
      <c r="IQ89" s="1280"/>
      <c r="IR89" s="1280"/>
      <c r="IS89" s="1280"/>
      <c r="IT89" s="1280"/>
      <c r="IU89" s="1280"/>
      <c r="IV89" s="1280"/>
    </row>
    <row r="90" spans="1:256" s="1155" customFormat="1" ht="13.5" customHeight="1">
      <c r="A90" s="2199" t="s">
        <v>1213</v>
      </c>
      <c r="B90" s="1285" t="s">
        <v>4313</v>
      </c>
      <c r="C90" s="1286">
        <v>460242221</v>
      </c>
      <c r="D90" s="1286" t="s">
        <v>4430</v>
      </c>
      <c r="E90" s="1286" t="s">
        <v>123</v>
      </c>
      <c r="F90" s="5022">
        <f>SUM(F91)</f>
        <v>10</v>
      </c>
      <c r="G90" s="36"/>
      <c r="H90" s="1288">
        <f>F90*G90</f>
        <v>0</v>
      </c>
      <c r="I90" s="1289" t="s">
        <v>102</v>
      </c>
      <c r="J90" s="5477"/>
      <c r="K90" s="2239"/>
      <c r="L90" s="3559"/>
      <c r="M90" s="1224"/>
    </row>
    <row r="91" spans="1:256" s="82" customFormat="1" ht="13.5" customHeight="1">
      <c r="A91" s="2514"/>
      <c r="B91" s="2000"/>
      <c r="C91" s="2000"/>
      <c r="D91" s="2006" t="s">
        <v>4429</v>
      </c>
      <c r="E91" s="2000"/>
      <c r="F91" s="2533">
        <v>10</v>
      </c>
      <c r="G91" s="132"/>
      <c r="H91" s="2001"/>
      <c r="I91" s="4363"/>
      <c r="J91" s="2610"/>
      <c r="K91" s="4346"/>
      <c r="L91" s="4358"/>
      <c r="M91" s="1224"/>
      <c r="N91" s="4358"/>
      <c r="O91" s="4359"/>
      <c r="P91" s="4360"/>
      <c r="Q91" s="4361"/>
      <c r="R91" s="3559"/>
      <c r="S91" s="3559"/>
      <c r="T91" s="2545"/>
      <c r="U91" s="1280"/>
      <c r="V91" s="1280"/>
      <c r="W91" s="1280"/>
      <c r="X91" s="1280"/>
      <c r="Y91" s="1280"/>
      <c r="Z91" s="1280"/>
      <c r="AA91" s="1280"/>
      <c r="AB91" s="1280"/>
      <c r="AC91" s="1280"/>
      <c r="AD91" s="1280"/>
      <c r="AE91" s="1280"/>
      <c r="AF91" s="1280"/>
      <c r="AG91" s="1280"/>
      <c r="AH91" s="1280"/>
      <c r="AI91" s="1280"/>
      <c r="AJ91" s="1280"/>
      <c r="AK91" s="1280"/>
      <c r="AL91" s="1280"/>
      <c r="AM91" s="1280"/>
      <c r="AN91" s="1280"/>
      <c r="AO91" s="1280"/>
      <c r="AP91" s="1280"/>
      <c r="AQ91" s="1280"/>
      <c r="AR91" s="1280"/>
      <c r="AS91" s="1280"/>
      <c r="AT91" s="1280"/>
      <c r="AU91" s="1280"/>
      <c r="AV91" s="1280"/>
      <c r="AW91" s="1280"/>
      <c r="AX91" s="1280"/>
      <c r="AY91" s="1280"/>
      <c r="AZ91" s="1280"/>
      <c r="BA91" s="1280"/>
      <c r="BB91" s="1280"/>
      <c r="BC91" s="1280"/>
      <c r="BD91" s="1280"/>
      <c r="BE91" s="1280"/>
      <c r="BF91" s="1280"/>
      <c r="BG91" s="1280"/>
      <c r="BH91" s="1280"/>
      <c r="BI91" s="1280"/>
      <c r="BJ91" s="1280"/>
      <c r="BK91" s="1280"/>
      <c r="BL91" s="1280"/>
      <c r="BM91" s="1280"/>
      <c r="BN91" s="1280"/>
      <c r="BO91" s="1280"/>
      <c r="BP91" s="1280"/>
      <c r="BQ91" s="1280"/>
      <c r="BR91" s="1280"/>
      <c r="BS91" s="1280"/>
      <c r="BT91" s="1280"/>
      <c r="BU91" s="1280"/>
      <c r="BV91" s="1280"/>
      <c r="BW91" s="1280"/>
      <c r="BX91" s="1280"/>
      <c r="BY91" s="1280"/>
      <c r="BZ91" s="1280"/>
      <c r="CA91" s="1280"/>
      <c r="CB91" s="1280"/>
      <c r="CC91" s="1280"/>
      <c r="CD91" s="1280"/>
      <c r="CE91" s="1280"/>
      <c r="CF91" s="1280"/>
      <c r="CG91" s="1280"/>
      <c r="CH91" s="1280"/>
      <c r="CI91" s="1280"/>
      <c r="CJ91" s="1280"/>
      <c r="CK91" s="1280"/>
      <c r="CL91" s="1280"/>
      <c r="CM91" s="1280"/>
      <c r="CN91" s="1280"/>
      <c r="CO91" s="1280"/>
      <c r="CP91" s="1280"/>
      <c r="CQ91" s="1280"/>
      <c r="CR91" s="1280"/>
      <c r="CS91" s="1280"/>
      <c r="CT91" s="1280"/>
      <c r="CU91" s="1280"/>
      <c r="CV91" s="1280"/>
      <c r="CW91" s="1280"/>
      <c r="CX91" s="1280"/>
      <c r="CY91" s="1280"/>
      <c r="CZ91" s="1280"/>
      <c r="DA91" s="1280"/>
      <c r="DB91" s="1280"/>
      <c r="DC91" s="1280"/>
      <c r="DD91" s="1280"/>
      <c r="DE91" s="1280"/>
      <c r="DF91" s="1280"/>
      <c r="DG91" s="1280"/>
      <c r="DH91" s="1280"/>
      <c r="DI91" s="1280"/>
      <c r="DJ91" s="1280"/>
      <c r="DK91" s="1280"/>
      <c r="DL91" s="1280"/>
      <c r="DM91" s="1280"/>
      <c r="DN91" s="1280"/>
      <c r="DO91" s="1280"/>
      <c r="DP91" s="1280"/>
      <c r="DQ91" s="1280"/>
      <c r="DR91" s="1280"/>
      <c r="DS91" s="1280"/>
      <c r="DT91" s="1280"/>
      <c r="DU91" s="1280"/>
      <c r="DV91" s="1280"/>
      <c r="DW91" s="1280"/>
      <c r="DX91" s="1280"/>
      <c r="DY91" s="1280"/>
      <c r="DZ91" s="1280"/>
      <c r="EA91" s="1280"/>
      <c r="EB91" s="1280"/>
      <c r="EC91" s="1280"/>
      <c r="ED91" s="1280"/>
      <c r="EE91" s="1280"/>
      <c r="EF91" s="1280"/>
      <c r="EG91" s="1280"/>
      <c r="EH91" s="1280"/>
      <c r="EI91" s="1280"/>
      <c r="EJ91" s="1280"/>
      <c r="EK91" s="1280"/>
      <c r="EL91" s="1280"/>
      <c r="EM91" s="1280"/>
      <c r="EN91" s="1280"/>
      <c r="EO91" s="1280"/>
      <c r="EP91" s="1280"/>
      <c r="EQ91" s="1280"/>
      <c r="ER91" s="1280"/>
      <c r="ES91" s="1280"/>
      <c r="ET91" s="1280"/>
      <c r="EU91" s="1280"/>
      <c r="EV91" s="1280"/>
      <c r="EW91" s="1280"/>
      <c r="EX91" s="1280"/>
      <c r="EY91" s="1280"/>
      <c r="EZ91" s="1280"/>
      <c r="FA91" s="1280"/>
      <c r="FB91" s="1280"/>
      <c r="FC91" s="1280"/>
      <c r="FD91" s="1280"/>
      <c r="FE91" s="1280"/>
      <c r="FF91" s="1280"/>
      <c r="FG91" s="1280"/>
      <c r="FH91" s="1280"/>
      <c r="FI91" s="1280"/>
      <c r="FJ91" s="1280"/>
      <c r="FK91" s="1280"/>
      <c r="FL91" s="1280"/>
      <c r="FM91" s="1280"/>
      <c r="FN91" s="1280"/>
      <c r="FO91" s="1280"/>
      <c r="FP91" s="1280"/>
      <c r="FQ91" s="1280"/>
      <c r="FR91" s="1280"/>
      <c r="FS91" s="1280"/>
      <c r="FT91" s="1280"/>
      <c r="FU91" s="1280"/>
      <c r="FV91" s="1280"/>
      <c r="FW91" s="1280"/>
      <c r="FX91" s="1280"/>
      <c r="FY91" s="1280"/>
      <c r="FZ91" s="1280"/>
      <c r="GA91" s="1280"/>
      <c r="GB91" s="1280"/>
      <c r="GC91" s="1280"/>
      <c r="GD91" s="1280"/>
      <c r="GE91" s="1280"/>
      <c r="GF91" s="1280"/>
      <c r="GG91" s="1280"/>
      <c r="GH91" s="1280"/>
      <c r="GI91" s="1280"/>
      <c r="GJ91" s="1280"/>
      <c r="GK91" s="1280"/>
      <c r="GL91" s="1280"/>
      <c r="GM91" s="1280"/>
      <c r="GN91" s="1280"/>
      <c r="GO91" s="1280"/>
      <c r="GP91" s="1280"/>
      <c r="GQ91" s="1280"/>
      <c r="GR91" s="1280"/>
      <c r="GS91" s="1280"/>
      <c r="GT91" s="1280"/>
      <c r="GU91" s="1280"/>
      <c r="GV91" s="1280"/>
      <c r="GW91" s="1280"/>
      <c r="GX91" s="1280"/>
      <c r="GY91" s="1280"/>
      <c r="GZ91" s="1280"/>
      <c r="HA91" s="1280"/>
      <c r="HB91" s="1280"/>
      <c r="HC91" s="1280"/>
      <c r="HD91" s="1280"/>
      <c r="HE91" s="1280"/>
      <c r="HF91" s="1280"/>
      <c r="HG91" s="1280"/>
      <c r="HH91" s="1280"/>
      <c r="HI91" s="1280"/>
      <c r="HJ91" s="1280"/>
      <c r="HK91" s="1280"/>
      <c r="HL91" s="1280"/>
      <c r="HM91" s="1280"/>
      <c r="HN91" s="1280"/>
      <c r="HO91" s="1280"/>
      <c r="HP91" s="1280"/>
      <c r="HQ91" s="1280"/>
      <c r="HR91" s="1280"/>
      <c r="HS91" s="1280"/>
      <c r="HT91" s="1280"/>
      <c r="HU91" s="1280"/>
      <c r="HV91" s="1280"/>
      <c r="HW91" s="1280"/>
      <c r="HX91" s="1280"/>
      <c r="HY91" s="1280"/>
      <c r="HZ91" s="1280"/>
      <c r="IA91" s="1280"/>
      <c r="IB91" s="1280"/>
      <c r="IC91" s="1280"/>
      <c r="ID91" s="1280"/>
      <c r="IE91" s="1280"/>
      <c r="IF91" s="1280"/>
      <c r="IG91" s="1280"/>
      <c r="IH91" s="1280"/>
      <c r="II91" s="1280"/>
      <c r="IJ91" s="1280"/>
      <c r="IK91" s="1280"/>
      <c r="IL91" s="1280"/>
      <c r="IM91" s="1280"/>
      <c r="IN91" s="1280"/>
      <c r="IO91" s="1280"/>
      <c r="IP91" s="1280"/>
      <c r="IQ91" s="1280"/>
      <c r="IR91" s="1280"/>
      <c r="IS91" s="1280"/>
      <c r="IT91" s="1280"/>
      <c r="IU91" s="1280"/>
      <c r="IV91" s="1280"/>
    </row>
    <row r="92" spans="1:256" s="1155" customFormat="1" ht="13.5" customHeight="1">
      <c r="A92" s="2199" t="s">
        <v>3368</v>
      </c>
      <c r="B92" s="1285" t="s">
        <v>4313</v>
      </c>
      <c r="C92" s="1286">
        <v>460451641</v>
      </c>
      <c r="D92" s="1286" t="s">
        <v>4571</v>
      </c>
      <c r="E92" s="1286" t="s">
        <v>123</v>
      </c>
      <c r="F92" s="5022">
        <f>SUM(F94)</f>
        <v>15.7</v>
      </c>
      <c r="G92" s="36"/>
      <c r="H92" s="1288">
        <f>F92*G92</f>
        <v>0</v>
      </c>
      <c r="I92" s="1289" t="s">
        <v>102</v>
      </c>
      <c r="J92" s="5477"/>
      <c r="K92" s="2239"/>
      <c r="L92" s="3559"/>
      <c r="M92" s="1224"/>
    </row>
    <row r="93" spans="1:256" ht="27.25" customHeight="1">
      <c r="A93" s="2514"/>
      <c r="B93" s="2000"/>
      <c r="C93" s="2006"/>
      <c r="D93" s="2006" t="s">
        <v>4426</v>
      </c>
      <c r="E93" s="2006"/>
      <c r="F93" s="2533"/>
      <c r="G93" s="93"/>
      <c r="H93" s="2534"/>
      <c r="I93" s="1708"/>
      <c r="K93" s="4196"/>
      <c r="M93" s="1224"/>
    </row>
    <row r="94" spans="1:256" s="82" customFormat="1" ht="13.5" customHeight="1">
      <c r="A94" s="2514"/>
      <c r="B94" s="2000"/>
      <c r="C94" s="2000"/>
      <c r="D94" s="2006" t="s">
        <v>4636</v>
      </c>
      <c r="E94" s="2000"/>
      <c r="F94" s="2533">
        <f>12.7+3</f>
        <v>15.7</v>
      </c>
      <c r="G94" s="132"/>
      <c r="H94" s="2001"/>
      <c r="I94" s="4363"/>
      <c r="J94" s="2610"/>
      <c r="K94" s="4346"/>
      <c r="L94" s="4358"/>
      <c r="M94" s="1224"/>
      <c r="N94" s="4358"/>
      <c r="O94" s="4359"/>
      <c r="P94" s="4360"/>
      <c r="Q94" s="4361"/>
      <c r="R94" s="3559"/>
      <c r="S94" s="3559"/>
      <c r="T94" s="2545"/>
      <c r="U94" s="1280"/>
      <c r="V94" s="1280"/>
      <c r="W94" s="1280"/>
      <c r="X94" s="1280"/>
      <c r="Y94" s="1280"/>
      <c r="Z94" s="1280"/>
      <c r="AA94" s="1280"/>
      <c r="AB94" s="1280"/>
      <c r="AC94" s="1280"/>
      <c r="AD94" s="1280"/>
      <c r="AE94" s="1280"/>
      <c r="AF94" s="1280"/>
      <c r="AG94" s="1280"/>
      <c r="AH94" s="1280"/>
      <c r="AI94" s="1280"/>
      <c r="AJ94" s="1280"/>
      <c r="AK94" s="1280"/>
      <c r="AL94" s="1280"/>
      <c r="AM94" s="1280"/>
      <c r="AN94" s="1280"/>
      <c r="AO94" s="1280"/>
      <c r="AP94" s="1280"/>
      <c r="AQ94" s="1280"/>
      <c r="AR94" s="1280"/>
      <c r="AS94" s="1280"/>
      <c r="AT94" s="1280"/>
      <c r="AU94" s="1280"/>
      <c r="AV94" s="1280"/>
      <c r="AW94" s="1280"/>
      <c r="AX94" s="1280"/>
      <c r="AY94" s="1280"/>
      <c r="AZ94" s="1280"/>
      <c r="BA94" s="1280"/>
      <c r="BB94" s="1280"/>
      <c r="BC94" s="1280"/>
      <c r="BD94" s="1280"/>
      <c r="BE94" s="1280"/>
      <c r="BF94" s="1280"/>
      <c r="BG94" s="1280"/>
      <c r="BH94" s="1280"/>
      <c r="BI94" s="1280"/>
      <c r="BJ94" s="1280"/>
      <c r="BK94" s="1280"/>
      <c r="BL94" s="1280"/>
      <c r="BM94" s="1280"/>
      <c r="BN94" s="1280"/>
      <c r="BO94" s="1280"/>
      <c r="BP94" s="1280"/>
      <c r="BQ94" s="1280"/>
      <c r="BR94" s="1280"/>
      <c r="BS94" s="1280"/>
      <c r="BT94" s="1280"/>
      <c r="BU94" s="1280"/>
      <c r="BV94" s="1280"/>
      <c r="BW94" s="1280"/>
      <c r="BX94" s="1280"/>
      <c r="BY94" s="1280"/>
      <c r="BZ94" s="1280"/>
      <c r="CA94" s="1280"/>
      <c r="CB94" s="1280"/>
      <c r="CC94" s="1280"/>
      <c r="CD94" s="1280"/>
      <c r="CE94" s="1280"/>
      <c r="CF94" s="1280"/>
      <c r="CG94" s="1280"/>
      <c r="CH94" s="1280"/>
      <c r="CI94" s="1280"/>
      <c r="CJ94" s="1280"/>
      <c r="CK94" s="1280"/>
      <c r="CL94" s="1280"/>
      <c r="CM94" s="1280"/>
      <c r="CN94" s="1280"/>
      <c r="CO94" s="1280"/>
      <c r="CP94" s="1280"/>
      <c r="CQ94" s="1280"/>
      <c r="CR94" s="1280"/>
      <c r="CS94" s="1280"/>
      <c r="CT94" s="1280"/>
      <c r="CU94" s="1280"/>
      <c r="CV94" s="1280"/>
      <c r="CW94" s="1280"/>
      <c r="CX94" s="1280"/>
      <c r="CY94" s="1280"/>
      <c r="CZ94" s="1280"/>
      <c r="DA94" s="1280"/>
      <c r="DB94" s="1280"/>
      <c r="DC94" s="1280"/>
      <c r="DD94" s="1280"/>
      <c r="DE94" s="1280"/>
      <c r="DF94" s="1280"/>
      <c r="DG94" s="1280"/>
      <c r="DH94" s="1280"/>
      <c r="DI94" s="1280"/>
      <c r="DJ94" s="1280"/>
      <c r="DK94" s="1280"/>
      <c r="DL94" s="1280"/>
      <c r="DM94" s="1280"/>
      <c r="DN94" s="1280"/>
      <c r="DO94" s="1280"/>
      <c r="DP94" s="1280"/>
      <c r="DQ94" s="1280"/>
      <c r="DR94" s="1280"/>
      <c r="DS94" s="1280"/>
      <c r="DT94" s="1280"/>
      <c r="DU94" s="1280"/>
      <c r="DV94" s="1280"/>
      <c r="DW94" s="1280"/>
      <c r="DX94" s="1280"/>
      <c r="DY94" s="1280"/>
      <c r="DZ94" s="1280"/>
      <c r="EA94" s="1280"/>
      <c r="EB94" s="1280"/>
      <c r="EC94" s="1280"/>
      <c r="ED94" s="1280"/>
      <c r="EE94" s="1280"/>
      <c r="EF94" s="1280"/>
      <c r="EG94" s="1280"/>
      <c r="EH94" s="1280"/>
      <c r="EI94" s="1280"/>
      <c r="EJ94" s="1280"/>
      <c r="EK94" s="1280"/>
      <c r="EL94" s="1280"/>
      <c r="EM94" s="1280"/>
      <c r="EN94" s="1280"/>
      <c r="EO94" s="1280"/>
      <c r="EP94" s="1280"/>
      <c r="EQ94" s="1280"/>
      <c r="ER94" s="1280"/>
      <c r="ES94" s="1280"/>
      <c r="ET94" s="1280"/>
      <c r="EU94" s="1280"/>
      <c r="EV94" s="1280"/>
      <c r="EW94" s="1280"/>
      <c r="EX94" s="1280"/>
      <c r="EY94" s="1280"/>
      <c r="EZ94" s="1280"/>
      <c r="FA94" s="1280"/>
      <c r="FB94" s="1280"/>
      <c r="FC94" s="1280"/>
      <c r="FD94" s="1280"/>
      <c r="FE94" s="1280"/>
      <c r="FF94" s="1280"/>
      <c r="FG94" s="1280"/>
      <c r="FH94" s="1280"/>
      <c r="FI94" s="1280"/>
      <c r="FJ94" s="1280"/>
      <c r="FK94" s="1280"/>
      <c r="FL94" s="1280"/>
      <c r="FM94" s="1280"/>
      <c r="FN94" s="1280"/>
      <c r="FO94" s="1280"/>
      <c r="FP94" s="1280"/>
      <c r="FQ94" s="1280"/>
      <c r="FR94" s="1280"/>
      <c r="FS94" s="1280"/>
      <c r="FT94" s="1280"/>
      <c r="FU94" s="1280"/>
      <c r="FV94" s="1280"/>
      <c r="FW94" s="1280"/>
      <c r="FX94" s="1280"/>
      <c r="FY94" s="1280"/>
      <c r="FZ94" s="1280"/>
      <c r="GA94" s="1280"/>
      <c r="GB94" s="1280"/>
      <c r="GC94" s="1280"/>
      <c r="GD94" s="1280"/>
      <c r="GE94" s="1280"/>
      <c r="GF94" s="1280"/>
      <c r="GG94" s="1280"/>
      <c r="GH94" s="1280"/>
      <c r="GI94" s="1280"/>
      <c r="GJ94" s="1280"/>
      <c r="GK94" s="1280"/>
      <c r="GL94" s="1280"/>
      <c r="GM94" s="1280"/>
      <c r="GN94" s="1280"/>
      <c r="GO94" s="1280"/>
      <c r="GP94" s="1280"/>
      <c r="GQ94" s="1280"/>
      <c r="GR94" s="1280"/>
      <c r="GS94" s="1280"/>
      <c r="GT94" s="1280"/>
      <c r="GU94" s="1280"/>
      <c r="GV94" s="1280"/>
      <c r="GW94" s="1280"/>
      <c r="GX94" s="1280"/>
      <c r="GY94" s="1280"/>
      <c r="GZ94" s="1280"/>
      <c r="HA94" s="1280"/>
      <c r="HB94" s="1280"/>
      <c r="HC94" s="1280"/>
      <c r="HD94" s="1280"/>
      <c r="HE94" s="1280"/>
      <c r="HF94" s="1280"/>
      <c r="HG94" s="1280"/>
      <c r="HH94" s="1280"/>
      <c r="HI94" s="1280"/>
      <c r="HJ94" s="1280"/>
      <c r="HK94" s="1280"/>
      <c r="HL94" s="1280"/>
      <c r="HM94" s="1280"/>
      <c r="HN94" s="1280"/>
      <c r="HO94" s="1280"/>
      <c r="HP94" s="1280"/>
      <c r="HQ94" s="1280"/>
      <c r="HR94" s="1280"/>
      <c r="HS94" s="1280"/>
      <c r="HT94" s="1280"/>
      <c r="HU94" s="1280"/>
      <c r="HV94" s="1280"/>
      <c r="HW94" s="1280"/>
      <c r="HX94" s="1280"/>
      <c r="HY94" s="1280"/>
      <c r="HZ94" s="1280"/>
      <c r="IA94" s="1280"/>
      <c r="IB94" s="1280"/>
      <c r="IC94" s="1280"/>
      <c r="ID94" s="1280"/>
      <c r="IE94" s="1280"/>
      <c r="IF94" s="1280"/>
      <c r="IG94" s="1280"/>
      <c r="IH94" s="1280"/>
      <c r="II94" s="1280"/>
      <c r="IJ94" s="1280"/>
      <c r="IK94" s="1280"/>
      <c r="IL94" s="1280"/>
      <c r="IM94" s="1280"/>
      <c r="IN94" s="1280"/>
      <c r="IO94" s="1280"/>
      <c r="IP94" s="1280"/>
      <c r="IQ94" s="1280"/>
      <c r="IR94" s="1280"/>
      <c r="IS94" s="1280"/>
      <c r="IT94" s="1280"/>
      <c r="IU94" s="1280"/>
      <c r="IV94" s="1280"/>
    </row>
    <row r="95" spans="1:256" s="5586" customFormat="1" ht="13.5" customHeight="1">
      <c r="A95" s="5583" t="s">
        <v>2570</v>
      </c>
      <c r="B95" s="5519">
        <v>583</v>
      </c>
      <c r="C95" s="5500">
        <v>58343930</v>
      </c>
      <c r="D95" s="5500" t="s">
        <v>3086</v>
      </c>
      <c r="E95" s="5500" t="s">
        <v>2744</v>
      </c>
      <c r="F95" s="5113">
        <f>SUM(F97:F97)</f>
        <v>15.071999999999999</v>
      </c>
      <c r="G95" s="256"/>
      <c r="H95" s="5584">
        <f>F95*G95</f>
        <v>0</v>
      </c>
      <c r="I95" s="5504" t="s">
        <v>102</v>
      </c>
      <c r="J95" s="5585"/>
      <c r="K95" s="5517"/>
      <c r="L95" s="3559"/>
      <c r="M95" s="1224"/>
    </row>
    <row r="96" spans="1:256" s="82" customFormat="1" ht="27.25" customHeight="1">
      <c r="A96" s="1546"/>
      <c r="B96" s="1547"/>
      <c r="C96" s="1547"/>
      <c r="D96" s="2555" t="s">
        <v>4426</v>
      </c>
      <c r="E96" s="1547"/>
      <c r="F96" s="4204"/>
      <c r="G96" s="213"/>
      <c r="H96" s="2549"/>
      <c r="I96" s="1549"/>
      <c r="J96" s="4197"/>
      <c r="K96" s="4205"/>
      <c r="M96" s="1224"/>
    </row>
    <row r="97" spans="1:256" s="82" customFormat="1" ht="13.5" customHeight="1">
      <c r="A97" s="1546"/>
      <c r="B97" s="1547"/>
      <c r="C97" s="1547"/>
      <c r="D97" s="2555" t="s">
        <v>4635</v>
      </c>
      <c r="E97" s="1547"/>
      <c r="F97" s="2556">
        <f>((15.7)*0.8*0.6)*2</f>
        <v>15.071999999999999</v>
      </c>
      <c r="G97" s="255"/>
      <c r="H97" s="1548"/>
      <c r="I97" s="5621"/>
      <c r="J97" s="2610"/>
      <c r="K97" s="5622"/>
      <c r="L97" s="4358"/>
      <c r="M97" s="1224"/>
      <c r="N97" s="4358"/>
      <c r="O97" s="4359"/>
      <c r="P97" s="4360"/>
      <c r="Q97" s="4361"/>
      <c r="R97" s="3559"/>
      <c r="S97" s="3559"/>
      <c r="T97" s="2545"/>
      <c r="U97" s="1280"/>
      <c r="V97" s="1280"/>
      <c r="W97" s="1280"/>
      <c r="X97" s="1280"/>
      <c r="Y97" s="1280"/>
      <c r="Z97" s="1280"/>
      <c r="AA97" s="1280"/>
      <c r="AB97" s="1280"/>
      <c r="AC97" s="1280"/>
      <c r="AD97" s="1280"/>
      <c r="AE97" s="1280"/>
      <c r="AF97" s="1280"/>
      <c r="AG97" s="1280"/>
      <c r="AH97" s="1280"/>
      <c r="AI97" s="1280"/>
      <c r="AJ97" s="1280"/>
      <c r="AK97" s="1280"/>
      <c r="AL97" s="1280"/>
      <c r="AM97" s="1280"/>
      <c r="AN97" s="1280"/>
      <c r="AO97" s="1280"/>
      <c r="AP97" s="1280"/>
      <c r="AQ97" s="1280"/>
      <c r="AR97" s="1280"/>
      <c r="AS97" s="1280"/>
      <c r="AT97" s="1280"/>
      <c r="AU97" s="1280"/>
      <c r="AV97" s="1280"/>
      <c r="AW97" s="1280"/>
      <c r="AX97" s="1280"/>
      <c r="AY97" s="1280"/>
      <c r="AZ97" s="1280"/>
      <c r="BA97" s="1280"/>
      <c r="BB97" s="1280"/>
      <c r="BC97" s="1280"/>
      <c r="BD97" s="1280"/>
      <c r="BE97" s="1280"/>
      <c r="BF97" s="1280"/>
      <c r="BG97" s="1280"/>
      <c r="BH97" s="1280"/>
      <c r="BI97" s="1280"/>
      <c r="BJ97" s="1280"/>
      <c r="BK97" s="1280"/>
      <c r="BL97" s="1280"/>
      <c r="BM97" s="1280"/>
      <c r="BN97" s="1280"/>
      <c r="BO97" s="1280"/>
      <c r="BP97" s="1280"/>
      <c r="BQ97" s="1280"/>
      <c r="BR97" s="1280"/>
      <c r="BS97" s="1280"/>
      <c r="BT97" s="1280"/>
      <c r="BU97" s="1280"/>
      <c r="BV97" s="1280"/>
      <c r="BW97" s="1280"/>
      <c r="BX97" s="1280"/>
      <c r="BY97" s="1280"/>
      <c r="BZ97" s="1280"/>
      <c r="CA97" s="1280"/>
      <c r="CB97" s="1280"/>
      <c r="CC97" s="1280"/>
      <c r="CD97" s="1280"/>
      <c r="CE97" s="1280"/>
      <c r="CF97" s="1280"/>
      <c r="CG97" s="1280"/>
      <c r="CH97" s="1280"/>
      <c r="CI97" s="1280"/>
      <c r="CJ97" s="1280"/>
      <c r="CK97" s="1280"/>
      <c r="CL97" s="1280"/>
      <c r="CM97" s="1280"/>
      <c r="CN97" s="1280"/>
      <c r="CO97" s="1280"/>
      <c r="CP97" s="1280"/>
      <c r="CQ97" s="1280"/>
      <c r="CR97" s="1280"/>
      <c r="CS97" s="1280"/>
      <c r="CT97" s="1280"/>
      <c r="CU97" s="1280"/>
      <c r="CV97" s="1280"/>
      <c r="CW97" s="1280"/>
      <c r="CX97" s="1280"/>
      <c r="CY97" s="1280"/>
      <c r="CZ97" s="1280"/>
      <c r="DA97" s="1280"/>
      <c r="DB97" s="1280"/>
      <c r="DC97" s="1280"/>
      <c r="DD97" s="1280"/>
      <c r="DE97" s="1280"/>
      <c r="DF97" s="1280"/>
      <c r="DG97" s="1280"/>
      <c r="DH97" s="1280"/>
      <c r="DI97" s="1280"/>
      <c r="DJ97" s="1280"/>
      <c r="DK97" s="1280"/>
      <c r="DL97" s="1280"/>
      <c r="DM97" s="1280"/>
      <c r="DN97" s="1280"/>
      <c r="DO97" s="1280"/>
      <c r="DP97" s="1280"/>
      <c r="DQ97" s="1280"/>
      <c r="DR97" s="1280"/>
      <c r="DS97" s="1280"/>
      <c r="DT97" s="1280"/>
      <c r="DU97" s="1280"/>
      <c r="DV97" s="1280"/>
      <c r="DW97" s="1280"/>
      <c r="DX97" s="1280"/>
      <c r="DY97" s="1280"/>
      <c r="DZ97" s="1280"/>
      <c r="EA97" s="1280"/>
      <c r="EB97" s="1280"/>
      <c r="EC97" s="1280"/>
      <c r="ED97" s="1280"/>
      <c r="EE97" s="1280"/>
      <c r="EF97" s="1280"/>
      <c r="EG97" s="1280"/>
      <c r="EH97" s="1280"/>
      <c r="EI97" s="1280"/>
      <c r="EJ97" s="1280"/>
      <c r="EK97" s="1280"/>
      <c r="EL97" s="1280"/>
      <c r="EM97" s="1280"/>
      <c r="EN97" s="1280"/>
      <c r="EO97" s="1280"/>
      <c r="EP97" s="1280"/>
      <c r="EQ97" s="1280"/>
      <c r="ER97" s="1280"/>
      <c r="ES97" s="1280"/>
      <c r="ET97" s="1280"/>
      <c r="EU97" s="1280"/>
      <c r="EV97" s="1280"/>
      <c r="EW97" s="1280"/>
      <c r="EX97" s="1280"/>
      <c r="EY97" s="1280"/>
      <c r="EZ97" s="1280"/>
      <c r="FA97" s="1280"/>
      <c r="FB97" s="1280"/>
      <c r="FC97" s="1280"/>
      <c r="FD97" s="1280"/>
      <c r="FE97" s="1280"/>
      <c r="FF97" s="1280"/>
      <c r="FG97" s="1280"/>
      <c r="FH97" s="1280"/>
      <c r="FI97" s="1280"/>
      <c r="FJ97" s="1280"/>
      <c r="FK97" s="1280"/>
      <c r="FL97" s="1280"/>
      <c r="FM97" s="1280"/>
      <c r="FN97" s="1280"/>
      <c r="FO97" s="1280"/>
      <c r="FP97" s="1280"/>
      <c r="FQ97" s="1280"/>
      <c r="FR97" s="1280"/>
      <c r="FS97" s="1280"/>
      <c r="FT97" s="1280"/>
      <c r="FU97" s="1280"/>
      <c r="FV97" s="1280"/>
      <c r="FW97" s="1280"/>
      <c r="FX97" s="1280"/>
      <c r="FY97" s="1280"/>
      <c r="FZ97" s="1280"/>
      <c r="GA97" s="1280"/>
      <c r="GB97" s="1280"/>
      <c r="GC97" s="1280"/>
      <c r="GD97" s="1280"/>
      <c r="GE97" s="1280"/>
      <c r="GF97" s="1280"/>
      <c r="GG97" s="1280"/>
      <c r="GH97" s="1280"/>
      <c r="GI97" s="1280"/>
      <c r="GJ97" s="1280"/>
      <c r="GK97" s="1280"/>
      <c r="GL97" s="1280"/>
      <c r="GM97" s="1280"/>
      <c r="GN97" s="1280"/>
      <c r="GO97" s="1280"/>
      <c r="GP97" s="1280"/>
      <c r="GQ97" s="1280"/>
      <c r="GR97" s="1280"/>
      <c r="GS97" s="1280"/>
      <c r="GT97" s="1280"/>
      <c r="GU97" s="1280"/>
      <c r="GV97" s="1280"/>
      <c r="GW97" s="1280"/>
      <c r="GX97" s="1280"/>
      <c r="GY97" s="1280"/>
      <c r="GZ97" s="1280"/>
      <c r="HA97" s="1280"/>
      <c r="HB97" s="1280"/>
      <c r="HC97" s="1280"/>
      <c r="HD97" s="1280"/>
      <c r="HE97" s="1280"/>
      <c r="HF97" s="1280"/>
      <c r="HG97" s="1280"/>
      <c r="HH97" s="1280"/>
      <c r="HI97" s="1280"/>
      <c r="HJ97" s="1280"/>
      <c r="HK97" s="1280"/>
      <c r="HL97" s="1280"/>
      <c r="HM97" s="1280"/>
      <c r="HN97" s="1280"/>
      <c r="HO97" s="1280"/>
      <c r="HP97" s="1280"/>
      <c r="HQ97" s="1280"/>
      <c r="HR97" s="1280"/>
      <c r="HS97" s="1280"/>
      <c r="HT97" s="1280"/>
      <c r="HU97" s="1280"/>
      <c r="HV97" s="1280"/>
      <c r="HW97" s="1280"/>
      <c r="HX97" s="1280"/>
      <c r="HY97" s="1280"/>
      <c r="HZ97" s="1280"/>
      <c r="IA97" s="1280"/>
      <c r="IB97" s="1280"/>
      <c r="IC97" s="1280"/>
      <c r="ID97" s="1280"/>
      <c r="IE97" s="1280"/>
      <c r="IF97" s="1280"/>
      <c r="IG97" s="1280"/>
      <c r="IH97" s="1280"/>
      <c r="II97" s="1280"/>
      <c r="IJ97" s="1280"/>
      <c r="IK97" s="1280"/>
      <c r="IL97" s="1280"/>
      <c r="IM97" s="1280"/>
      <c r="IN97" s="1280"/>
      <c r="IO97" s="1280"/>
      <c r="IP97" s="1280"/>
      <c r="IQ97" s="1280"/>
      <c r="IR97" s="1280"/>
      <c r="IS97" s="1280"/>
      <c r="IT97" s="1280"/>
      <c r="IU97" s="1280"/>
      <c r="IV97" s="1280"/>
    </row>
    <row r="98" spans="1:256" s="1155" customFormat="1" ht="13.5" customHeight="1">
      <c r="A98" s="2199" t="s">
        <v>1201</v>
      </c>
      <c r="B98" s="1285" t="s">
        <v>4313</v>
      </c>
      <c r="C98" s="1286">
        <v>460451642</v>
      </c>
      <c r="D98" s="1286" t="s">
        <v>4568</v>
      </c>
      <c r="E98" s="1286" t="s">
        <v>123</v>
      </c>
      <c r="F98" s="5022">
        <f>SUM(F99:F100)</f>
        <v>1.1700000000000017</v>
      </c>
      <c r="G98" s="36"/>
      <c r="H98" s="1288">
        <f>F98*G98</f>
        <v>0</v>
      </c>
      <c r="I98" s="1289" t="s">
        <v>102</v>
      </c>
      <c r="J98" s="5477"/>
      <c r="K98" s="2239"/>
      <c r="L98" s="3559"/>
      <c r="M98" s="1224"/>
    </row>
    <row r="99" spans="1:256" s="82" customFormat="1" ht="13.5" customHeight="1">
      <c r="A99" s="2514"/>
      <c r="B99" s="2000"/>
      <c r="C99" s="2000"/>
      <c r="D99" s="2006" t="s">
        <v>4634</v>
      </c>
      <c r="E99" s="2000"/>
      <c r="F99" s="2533">
        <f>(17)*(0.15+0.75)</f>
        <v>15.3</v>
      </c>
      <c r="G99" s="132"/>
      <c r="H99" s="2001"/>
      <c r="I99" s="4363"/>
      <c r="J99" s="2610"/>
      <c r="K99" s="4346"/>
      <c r="L99" s="4358"/>
      <c r="M99" s="1224"/>
      <c r="N99" s="4358"/>
      <c r="O99" s="4359"/>
      <c r="P99" s="4360"/>
      <c r="Q99" s="4361"/>
      <c r="R99" s="3559"/>
      <c r="S99" s="3559"/>
      <c r="T99" s="2545"/>
      <c r="U99" s="1280"/>
      <c r="V99" s="1280"/>
      <c r="W99" s="1280"/>
      <c r="X99" s="1280"/>
      <c r="Y99" s="1280"/>
      <c r="Z99" s="1280"/>
      <c r="AA99" s="1280"/>
      <c r="AB99" s="1280"/>
      <c r="AC99" s="1280"/>
      <c r="AD99" s="1280"/>
      <c r="AE99" s="1280"/>
      <c r="AF99" s="1280"/>
      <c r="AG99" s="1280"/>
      <c r="AH99" s="1280"/>
      <c r="AI99" s="1280"/>
      <c r="AJ99" s="1280"/>
      <c r="AK99" s="1280"/>
      <c r="AL99" s="1280"/>
      <c r="AM99" s="1280"/>
      <c r="AN99" s="1280"/>
      <c r="AO99" s="1280"/>
      <c r="AP99" s="1280"/>
      <c r="AQ99" s="1280"/>
      <c r="AR99" s="1280"/>
      <c r="AS99" s="1280"/>
      <c r="AT99" s="1280"/>
      <c r="AU99" s="1280"/>
      <c r="AV99" s="1280"/>
      <c r="AW99" s="1280"/>
      <c r="AX99" s="1280"/>
      <c r="AY99" s="1280"/>
      <c r="AZ99" s="1280"/>
      <c r="BA99" s="1280"/>
      <c r="BB99" s="1280"/>
      <c r="BC99" s="1280"/>
      <c r="BD99" s="1280"/>
      <c r="BE99" s="1280"/>
      <c r="BF99" s="1280"/>
      <c r="BG99" s="1280"/>
      <c r="BH99" s="1280"/>
      <c r="BI99" s="1280"/>
      <c r="BJ99" s="1280"/>
      <c r="BK99" s="1280"/>
      <c r="BL99" s="1280"/>
      <c r="BM99" s="1280"/>
      <c r="BN99" s="1280"/>
      <c r="BO99" s="1280"/>
      <c r="BP99" s="1280"/>
      <c r="BQ99" s="1280"/>
      <c r="BR99" s="1280"/>
      <c r="BS99" s="1280"/>
      <c r="BT99" s="1280"/>
      <c r="BU99" s="1280"/>
      <c r="BV99" s="1280"/>
      <c r="BW99" s="1280"/>
      <c r="BX99" s="1280"/>
      <c r="BY99" s="1280"/>
      <c r="BZ99" s="1280"/>
      <c r="CA99" s="1280"/>
      <c r="CB99" s="1280"/>
      <c r="CC99" s="1280"/>
      <c r="CD99" s="1280"/>
      <c r="CE99" s="1280"/>
      <c r="CF99" s="1280"/>
      <c r="CG99" s="1280"/>
      <c r="CH99" s="1280"/>
      <c r="CI99" s="1280"/>
      <c r="CJ99" s="1280"/>
      <c r="CK99" s="1280"/>
      <c r="CL99" s="1280"/>
      <c r="CM99" s="1280"/>
      <c r="CN99" s="1280"/>
      <c r="CO99" s="1280"/>
      <c r="CP99" s="1280"/>
      <c r="CQ99" s="1280"/>
      <c r="CR99" s="1280"/>
      <c r="CS99" s="1280"/>
      <c r="CT99" s="1280"/>
      <c r="CU99" s="1280"/>
      <c r="CV99" s="1280"/>
      <c r="CW99" s="1280"/>
      <c r="CX99" s="1280"/>
      <c r="CY99" s="1280"/>
      <c r="CZ99" s="1280"/>
      <c r="DA99" s="1280"/>
      <c r="DB99" s="1280"/>
      <c r="DC99" s="1280"/>
      <c r="DD99" s="1280"/>
      <c r="DE99" s="1280"/>
      <c r="DF99" s="1280"/>
      <c r="DG99" s="1280"/>
      <c r="DH99" s="1280"/>
      <c r="DI99" s="1280"/>
      <c r="DJ99" s="1280"/>
      <c r="DK99" s="1280"/>
      <c r="DL99" s="1280"/>
      <c r="DM99" s="1280"/>
      <c r="DN99" s="1280"/>
      <c r="DO99" s="1280"/>
      <c r="DP99" s="1280"/>
      <c r="DQ99" s="1280"/>
      <c r="DR99" s="1280"/>
      <c r="DS99" s="1280"/>
      <c r="DT99" s="1280"/>
      <c r="DU99" s="1280"/>
      <c r="DV99" s="1280"/>
      <c r="DW99" s="1280"/>
      <c r="DX99" s="1280"/>
      <c r="DY99" s="1280"/>
      <c r="DZ99" s="1280"/>
      <c r="EA99" s="1280"/>
      <c r="EB99" s="1280"/>
      <c r="EC99" s="1280"/>
      <c r="ED99" s="1280"/>
      <c r="EE99" s="1280"/>
      <c r="EF99" s="1280"/>
      <c r="EG99" s="1280"/>
      <c r="EH99" s="1280"/>
      <c r="EI99" s="1280"/>
      <c r="EJ99" s="1280"/>
      <c r="EK99" s="1280"/>
      <c r="EL99" s="1280"/>
      <c r="EM99" s="1280"/>
      <c r="EN99" s="1280"/>
      <c r="EO99" s="1280"/>
      <c r="EP99" s="1280"/>
      <c r="EQ99" s="1280"/>
      <c r="ER99" s="1280"/>
      <c r="ES99" s="1280"/>
      <c r="ET99" s="1280"/>
      <c r="EU99" s="1280"/>
      <c r="EV99" s="1280"/>
      <c r="EW99" s="1280"/>
      <c r="EX99" s="1280"/>
      <c r="EY99" s="1280"/>
      <c r="EZ99" s="1280"/>
      <c r="FA99" s="1280"/>
      <c r="FB99" s="1280"/>
      <c r="FC99" s="1280"/>
      <c r="FD99" s="1280"/>
      <c r="FE99" s="1280"/>
      <c r="FF99" s="1280"/>
      <c r="FG99" s="1280"/>
      <c r="FH99" s="1280"/>
      <c r="FI99" s="1280"/>
      <c r="FJ99" s="1280"/>
      <c r="FK99" s="1280"/>
      <c r="FL99" s="1280"/>
      <c r="FM99" s="1280"/>
      <c r="FN99" s="1280"/>
      <c r="FO99" s="1280"/>
      <c r="FP99" s="1280"/>
      <c r="FQ99" s="1280"/>
      <c r="FR99" s="1280"/>
      <c r="FS99" s="1280"/>
      <c r="FT99" s="1280"/>
      <c r="FU99" s="1280"/>
      <c r="FV99" s="1280"/>
      <c r="FW99" s="1280"/>
      <c r="FX99" s="1280"/>
      <c r="FY99" s="1280"/>
      <c r="FZ99" s="1280"/>
      <c r="GA99" s="1280"/>
      <c r="GB99" s="1280"/>
      <c r="GC99" s="1280"/>
      <c r="GD99" s="1280"/>
      <c r="GE99" s="1280"/>
      <c r="GF99" s="1280"/>
      <c r="GG99" s="1280"/>
      <c r="GH99" s="1280"/>
      <c r="GI99" s="1280"/>
      <c r="GJ99" s="1280"/>
      <c r="GK99" s="1280"/>
      <c r="GL99" s="1280"/>
      <c r="GM99" s="1280"/>
      <c r="GN99" s="1280"/>
      <c r="GO99" s="1280"/>
      <c r="GP99" s="1280"/>
      <c r="GQ99" s="1280"/>
      <c r="GR99" s="1280"/>
      <c r="GS99" s="1280"/>
      <c r="GT99" s="1280"/>
      <c r="GU99" s="1280"/>
      <c r="GV99" s="1280"/>
      <c r="GW99" s="1280"/>
      <c r="GX99" s="1280"/>
      <c r="GY99" s="1280"/>
      <c r="GZ99" s="1280"/>
      <c r="HA99" s="1280"/>
      <c r="HB99" s="1280"/>
      <c r="HC99" s="1280"/>
      <c r="HD99" s="1280"/>
      <c r="HE99" s="1280"/>
      <c r="HF99" s="1280"/>
      <c r="HG99" s="1280"/>
      <c r="HH99" s="1280"/>
      <c r="HI99" s="1280"/>
      <c r="HJ99" s="1280"/>
      <c r="HK99" s="1280"/>
      <c r="HL99" s="1280"/>
      <c r="HM99" s="1280"/>
      <c r="HN99" s="1280"/>
      <c r="HO99" s="1280"/>
      <c r="HP99" s="1280"/>
      <c r="HQ99" s="1280"/>
      <c r="HR99" s="1280"/>
      <c r="HS99" s="1280"/>
      <c r="HT99" s="1280"/>
      <c r="HU99" s="1280"/>
      <c r="HV99" s="1280"/>
      <c r="HW99" s="1280"/>
      <c r="HX99" s="1280"/>
      <c r="HY99" s="1280"/>
      <c r="HZ99" s="1280"/>
      <c r="IA99" s="1280"/>
      <c r="IB99" s="1280"/>
      <c r="IC99" s="1280"/>
      <c r="ID99" s="1280"/>
      <c r="IE99" s="1280"/>
      <c r="IF99" s="1280"/>
      <c r="IG99" s="1280"/>
      <c r="IH99" s="1280"/>
      <c r="II99" s="1280"/>
      <c r="IJ99" s="1280"/>
      <c r="IK99" s="1280"/>
      <c r="IL99" s="1280"/>
      <c r="IM99" s="1280"/>
      <c r="IN99" s="1280"/>
      <c r="IO99" s="1280"/>
      <c r="IP99" s="1280"/>
      <c r="IQ99" s="1280"/>
      <c r="IR99" s="1280"/>
      <c r="IS99" s="1280"/>
      <c r="IT99" s="1280"/>
      <c r="IU99" s="1280"/>
      <c r="IV99" s="1280"/>
    </row>
    <row r="100" spans="1:256" s="82" customFormat="1" ht="13.5" customHeight="1">
      <c r="A100" s="2514"/>
      <c r="B100" s="2000"/>
      <c r="C100" s="2000"/>
      <c r="D100" s="2006" t="s">
        <v>4633</v>
      </c>
      <c r="E100" s="2000"/>
      <c r="F100" s="2533">
        <f>-((12.7+3)*(0.15+0.75))</f>
        <v>-14.129999999999999</v>
      </c>
      <c r="G100" s="132"/>
      <c r="H100" s="2001"/>
      <c r="I100" s="4363"/>
      <c r="J100" s="2610"/>
      <c r="K100" s="4346"/>
      <c r="L100" s="4358"/>
      <c r="M100" s="1224"/>
      <c r="N100" s="4358"/>
      <c r="O100" s="4359"/>
      <c r="P100" s="4360"/>
      <c r="Q100" s="4361"/>
      <c r="R100" s="3559"/>
      <c r="S100" s="3559"/>
      <c r="T100" s="2545"/>
      <c r="U100" s="1280"/>
      <c r="V100" s="1280"/>
      <c r="W100" s="1280"/>
      <c r="X100" s="1280"/>
      <c r="Y100" s="1280"/>
      <c r="Z100" s="1280"/>
      <c r="AA100" s="1280"/>
      <c r="AB100" s="1280"/>
      <c r="AC100" s="1280"/>
      <c r="AD100" s="1280"/>
      <c r="AE100" s="1280"/>
      <c r="AF100" s="1280"/>
      <c r="AG100" s="1280"/>
      <c r="AH100" s="1280"/>
      <c r="AI100" s="1280"/>
      <c r="AJ100" s="1280"/>
      <c r="AK100" s="1280"/>
      <c r="AL100" s="1280"/>
      <c r="AM100" s="1280"/>
      <c r="AN100" s="1280"/>
      <c r="AO100" s="1280"/>
      <c r="AP100" s="1280"/>
      <c r="AQ100" s="1280"/>
      <c r="AR100" s="1280"/>
      <c r="AS100" s="1280"/>
      <c r="AT100" s="1280"/>
      <c r="AU100" s="1280"/>
      <c r="AV100" s="1280"/>
      <c r="AW100" s="1280"/>
      <c r="AX100" s="1280"/>
      <c r="AY100" s="1280"/>
      <c r="AZ100" s="1280"/>
      <c r="BA100" s="1280"/>
      <c r="BB100" s="1280"/>
      <c r="BC100" s="1280"/>
      <c r="BD100" s="1280"/>
      <c r="BE100" s="1280"/>
      <c r="BF100" s="1280"/>
      <c r="BG100" s="1280"/>
      <c r="BH100" s="1280"/>
      <c r="BI100" s="1280"/>
      <c r="BJ100" s="1280"/>
      <c r="BK100" s="1280"/>
      <c r="BL100" s="1280"/>
      <c r="BM100" s="1280"/>
      <c r="BN100" s="1280"/>
      <c r="BO100" s="1280"/>
      <c r="BP100" s="1280"/>
      <c r="BQ100" s="1280"/>
      <c r="BR100" s="1280"/>
      <c r="BS100" s="1280"/>
      <c r="BT100" s="1280"/>
      <c r="BU100" s="1280"/>
      <c r="BV100" s="1280"/>
      <c r="BW100" s="1280"/>
      <c r="BX100" s="1280"/>
      <c r="BY100" s="1280"/>
      <c r="BZ100" s="1280"/>
      <c r="CA100" s="1280"/>
      <c r="CB100" s="1280"/>
      <c r="CC100" s="1280"/>
      <c r="CD100" s="1280"/>
      <c r="CE100" s="1280"/>
      <c r="CF100" s="1280"/>
      <c r="CG100" s="1280"/>
      <c r="CH100" s="1280"/>
      <c r="CI100" s="1280"/>
      <c r="CJ100" s="1280"/>
      <c r="CK100" s="1280"/>
      <c r="CL100" s="1280"/>
      <c r="CM100" s="1280"/>
      <c r="CN100" s="1280"/>
      <c r="CO100" s="1280"/>
      <c r="CP100" s="1280"/>
      <c r="CQ100" s="1280"/>
      <c r="CR100" s="1280"/>
      <c r="CS100" s="1280"/>
      <c r="CT100" s="1280"/>
      <c r="CU100" s="1280"/>
      <c r="CV100" s="1280"/>
      <c r="CW100" s="1280"/>
      <c r="CX100" s="1280"/>
      <c r="CY100" s="1280"/>
      <c r="CZ100" s="1280"/>
      <c r="DA100" s="1280"/>
      <c r="DB100" s="1280"/>
      <c r="DC100" s="1280"/>
      <c r="DD100" s="1280"/>
      <c r="DE100" s="1280"/>
      <c r="DF100" s="1280"/>
      <c r="DG100" s="1280"/>
      <c r="DH100" s="1280"/>
      <c r="DI100" s="1280"/>
      <c r="DJ100" s="1280"/>
      <c r="DK100" s="1280"/>
      <c r="DL100" s="1280"/>
      <c r="DM100" s="1280"/>
      <c r="DN100" s="1280"/>
      <c r="DO100" s="1280"/>
      <c r="DP100" s="1280"/>
      <c r="DQ100" s="1280"/>
      <c r="DR100" s="1280"/>
      <c r="DS100" s="1280"/>
      <c r="DT100" s="1280"/>
      <c r="DU100" s="1280"/>
      <c r="DV100" s="1280"/>
      <c r="DW100" s="1280"/>
      <c r="DX100" s="1280"/>
      <c r="DY100" s="1280"/>
      <c r="DZ100" s="1280"/>
      <c r="EA100" s="1280"/>
      <c r="EB100" s="1280"/>
      <c r="EC100" s="1280"/>
      <c r="ED100" s="1280"/>
      <c r="EE100" s="1280"/>
      <c r="EF100" s="1280"/>
      <c r="EG100" s="1280"/>
      <c r="EH100" s="1280"/>
      <c r="EI100" s="1280"/>
      <c r="EJ100" s="1280"/>
      <c r="EK100" s="1280"/>
      <c r="EL100" s="1280"/>
      <c r="EM100" s="1280"/>
      <c r="EN100" s="1280"/>
      <c r="EO100" s="1280"/>
      <c r="EP100" s="1280"/>
      <c r="EQ100" s="1280"/>
      <c r="ER100" s="1280"/>
      <c r="ES100" s="1280"/>
      <c r="ET100" s="1280"/>
      <c r="EU100" s="1280"/>
      <c r="EV100" s="1280"/>
      <c r="EW100" s="1280"/>
      <c r="EX100" s="1280"/>
      <c r="EY100" s="1280"/>
      <c r="EZ100" s="1280"/>
      <c r="FA100" s="1280"/>
      <c r="FB100" s="1280"/>
      <c r="FC100" s="1280"/>
      <c r="FD100" s="1280"/>
      <c r="FE100" s="1280"/>
      <c r="FF100" s="1280"/>
      <c r="FG100" s="1280"/>
      <c r="FH100" s="1280"/>
      <c r="FI100" s="1280"/>
      <c r="FJ100" s="1280"/>
      <c r="FK100" s="1280"/>
      <c r="FL100" s="1280"/>
      <c r="FM100" s="1280"/>
      <c r="FN100" s="1280"/>
      <c r="FO100" s="1280"/>
      <c r="FP100" s="1280"/>
      <c r="FQ100" s="1280"/>
      <c r="FR100" s="1280"/>
      <c r="FS100" s="1280"/>
      <c r="FT100" s="1280"/>
      <c r="FU100" s="1280"/>
      <c r="FV100" s="1280"/>
      <c r="FW100" s="1280"/>
      <c r="FX100" s="1280"/>
      <c r="FY100" s="1280"/>
      <c r="FZ100" s="1280"/>
      <c r="GA100" s="1280"/>
      <c r="GB100" s="1280"/>
      <c r="GC100" s="1280"/>
      <c r="GD100" s="1280"/>
      <c r="GE100" s="1280"/>
      <c r="GF100" s="1280"/>
      <c r="GG100" s="1280"/>
      <c r="GH100" s="1280"/>
      <c r="GI100" s="1280"/>
      <c r="GJ100" s="1280"/>
      <c r="GK100" s="1280"/>
      <c r="GL100" s="1280"/>
      <c r="GM100" s="1280"/>
      <c r="GN100" s="1280"/>
      <c r="GO100" s="1280"/>
      <c r="GP100" s="1280"/>
      <c r="GQ100" s="1280"/>
      <c r="GR100" s="1280"/>
      <c r="GS100" s="1280"/>
      <c r="GT100" s="1280"/>
      <c r="GU100" s="1280"/>
      <c r="GV100" s="1280"/>
      <c r="GW100" s="1280"/>
      <c r="GX100" s="1280"/>
      <c r="GY100" s="1280"/>
      <c r="GZ100" s="1280"/>
      <c r="HA100" s="1280"/>
      <c r="HB100" s="1280"/>
      <c r="HC100" s="1280"/>
      <c r="HD100" s="1280"/>
      <c r="HE100" s="1280"/>
      <c r="HF100" s="1280"/>
      <c r="HG100" s="1280"/>
      <c r="HH100" s="1280"/>
      <c r="HI100" s="1280"/>
      <c r="HJ100" s="1280"/>
      <c r="HK100" s="1280"/>
      <c r="HL100" s="1280"/>
      <c r="HM100" s="1280"/>
      <c r="HN100" s="1280"/>
      <c r="HO100" s="1280"/>
      <c r="HP100" s="1280"/>
      <c r="HQ100" s="1280"/>
      <c r="HR100" s="1280"/>
      <c r="HS100" s="1280"/>
      <c r="HT100" s="1280"/>
      <c r="HU100" s="1280"/>
      <c r="HV100" s="1280"/>
      <c r="HW100" s="1280"/>
      <c r="HX100" s="1280"/>
      <c r="HY100" s="1280"/>
      <c r="HZ100" s="1280"/>
      <c r="IA100" s="1280"/>
      <c r="IB100" s="1280"/>
      <c r="IC100" s="1280"/>
      <c r="ID100" s="1280"/>
      <c r="IE100" s="1280"/>
      <c r="IF100" s="1280"/>
      <c r="IG100" s="1280"/>
      <c r="IH100" s="1280"/>
      <c r="II100" s="1280"/>
      <c r="IJ100" s="1280"/>
      <c r="IK100" s="1280"/>
      <c r="IL100" s="1280"/>
      <c r="IM100" s="1280"/>
      <c r="IN100" s="1280"/>
      <c r="IO100" s="1280"/>
      <c r="IP100" s="1280"/>
      <c r="IQ100" s="1280"/>
      <c r="IR100" s="1280"/>
      <c r="IS100" s="1280"/>
      <c r="IT100" s="1280"/>
      <c r="IU100" s="1280"/>
      <c r="IV100" s="1280"/>
    </row>
    <row r="101" spans="1:256" ht="27.25" customHeight="1">
      <c r="A101" s="2514"/>
      <c r="B101" s="2000"/>
      <c r="C101" s="2006"/>
      <c r="D101" s="2006" t="s">
        <v>4418</v>
      </c>
      <c r="E101" s="2006"/>
      <c r="F101" s="2533"/>
      <c r="G101" s="93"/>
      <c r="H101" s="2534"/>
      <c r="I101" s="1708"/>
      <c r="J101" s="5623"/>
      <c r="K101" s="4196"/>
      <c r="M101" s="1224"/>
    </row>
    <row r="102" spans="1:256" s="1155" customFormat="1" ht="13.5" customHeight="1">
      <c r="A102" s="2199" t="s">
        <v>1197</v>
      </c>
      <c r="B102" s="1285" t="s">
        <v>4313</v>
      </c>
      <c r="C102" s="1286">
        <v>460451643</v>
      </c>
      <c r="D102" s="1286" t="s">
        <v>4565</v>
      </c>
      <c r="E102" s="1286" t="s">
        <v>123</v>
      </c>
      <c r="F102" s="5022">
        <f>SUM(F103:F104)</f>
        <v>0.13000000000000012</v>
      </c>
      <c r="G102" s="36"/>
      <c r="H102" s="1288">
        <f>F102*G102</f>
        <v>0</v>
      </c>
      <c r="I102" s="1289" t="s">
        <v>102</v>
      </c>
      <c r="J102" s="5477"/>
      <c r="K102" s="2239"/>
      <c r="L102" s="3559"/>
      <c r="M102" s="1224"/>
    </row>
    <row r="103" spans="1:256" s="82" customFormat="1" ht="13.5" customHeight="1">
      <c r="A103" s="2514"/>
      <c r="B103" s="2000"/>
      <c r="C103" s="2000"/>
      <c r="D103" s="2006" t="s">
        <v>4632</v>
      </c>
      <c r="E103" s="2000"/>
      <c r="F103" s="2533">
        <f>(17)*(0.05+0.05)</f>
        <v>1.7000000000000002</v>
      </c>
      <c r="G103" s="132"/>
      <c r="H103" s="2001"/>
      <c r="I103" s="4363"/>
      <c r="J103" s="2610"/>
      <c r="K103" s="4346"/>
      <c r="L103" s="4358"/>
      <c r="M103" s="1224"/>
      <c r="N103" s="4358"/>
      <c r="O103" s="4359"/>
      <c r="P103" s="4360"/>
      <c r="Q103" s="4361"/>
      <c r="R103" s="3559"/>
      <c r="S103" s="3559"/>
      <c r="T103" s="2545"/>
      <c r="U103" s="1280"/>
      <c r="V103" s="1280"/>
      <c r="W103" s="1280"/>
      <c r="X103" s="1280"/>
      <c r="Y103" s="1280"/>
      <c r="Z103" s="1280"/>
      <c r="AA103" s="1280"/>
      <c r="AB103" s="1280"/>
      <c r="AC103" s="1280"/>
      <c r="AD103" s="1280"/>
      <c r="AE103" s="1280"/>
      <c r="AF103" s="1280"/>
      <c r="AG103" s="1280"/>
      <c r="AH103" s="1280"/>
      <c r="AI103" s="1280"/>
      <c r="AJ103" s="1280"/>
      <c r="AK103" s="1280"/>
      <c r="AL103" s="1280"/>
      <c r="AM103" s="1280"/>
      <c r="AN103" s="1280"/>
      <c r="AO103" s="1280"/>
      <c r="AP103" s="1280"/>
      <c r="AQ103" s="1280"/>
      <c r="AR103" s="1280"/>
      <c r="AS103" s="1280"/>
      <c r="AT103" s="1280"/>
      <c r="AU103" s="1280"/>
      <c r="AV103" s="1280"/>
      <c r="AW103" s="1280"/>
      <c r="AX103" s="1280"/>
      <c r="AY103" s="1280"/>
      <c r="AZ103" s="1280"/>
      <c r="BA103" s="1280"/>
      <c r="BB103" s="1280"/>
      <c r="BC103" s="1280"/>
      <c r="BD103" s="1280"/>
      <c r="BE103" s="1280"/>
      <c r="BF103" s="1280"/>
      <c r="BG103" s="1280"/>
      <c r="BH103" s="1280"/>
      <c r="BI103" s="1280"/>
      <c r="BJ103" s="1280"/>
      <c r="BK103" s="1280"/>
      <c r="BL103" s="1280"/>
      <c r="BM103" s="1280"/>
      <c r="BN103" s="1280"/>
      <c r="BO103" s="1280"/>
      <c r="BP103" s="1280"/>
      <c r="BQ103" s="1280"/>
      <c r="BR103" s="1280"/>
      <c r="BS103" s="1280"/>
      <c r="BT103" s="1280"/>
      <c r="BU103" s="1280"/>
      <c r="BV103" s="1280"/>
      <c r="BW103" s="1280"/>
      <c r="BX103" s="1280"/>
      <c r="BY103" s="1280"/>
      <c r="BZ103" s="1280"/>
      <c r="CA103" s="1280"/>
      <c r="CB103" s="1280"/>
      <c r="CC103" s="1280"/>
      <c r="CD103" s="1280"/>
      <c r="CE103" s="1280"/>
      <c r="CF103" s="1280"/>
      <c r="CG103" s="1280"/>
      <c r="CH103" s="1280"/>
      <c r="CI103" s="1280"/>
      <c r="CJ103" s="1280"/>
      <c r="CK103" s="1280"/>
      <c r="CL103" s="1280"/>
      <c r="CM103" s="1280"/>
      <c r="CN103" s="1280"/>
      <c r="CO103" s="1280"/>
      <c r="CP103" s="1280"/>
      <c r="CQ103" s="1280"/>
      <c r="CR103" s="1280"/>
      <c r="CS103" s="1280"/>
      <c r="CT103" s="1280"/>
      <c r="CU103" s="1280"/>
      <c r="CV103" s="1280"/>
      <c r="CW103" s="1280"/>
      <c r="CX103" s="1280"/>
      <c r="CY103" s="1280"/>
      <c r="CZ103" s="1280"/>
      <c r="DA103" s="1280"/>
      <c r="DB103" s="1280"/>
      <c r="DC103" s="1280"/>
      <c r="DD103" s="1280"/>
      <c r="DE103" s="1280"/>
      <c r="DF103" s="1280"/>
      <c r="DG103" s="1280"/>
      <c r="DH103" s="1280"/>
      <c r="DI103" s="1280"/>
      <c r="DJ103" s="1280"/>
      <c r="DK103" s="1280"/>
      <c r="DL103" s="1280"/>
      <c r="DM103" s="1280"/>
      <c r="DN103" s="1280"/>
      <c r="DO103" s="1280"/>
      <c r="DP103" s="1280"/>
      <c r="DQ103" s="1280"/>
      <c r="DR103" s="1280"/>
      <c r="DS103" s="1280"/>
      <c r="DT103" s="1280"/>
      <c r="DU103" s="1280"/>
      <c r="DV103" s="1280"/>
      <c r="DW103" s="1280"/>
      <c r="DX103" s="1280"/>
      <c r="DY103" s="1280"/>
      <c r="DZ103" s="1280"/>
      <c r="EA103" s="1280"/>
      <c r="EB103" s="1280"/>
      <c r="EC103" s="1280"/>
      <c r="ED103" s="1280"/>
      <c r="EE103" s="1280"/>
      <c r="EF103" s="1280"/>
      <c r="EG103" s="1280"/>
      <c r="EH103" s="1280"/>
      <c r="EI103" s="1280"/>
      <c r="EJ103" s="1280"/>
      <c r="EK103" s="1280"/>
      <c r="EL103" s="1280"/>
      <c r="EM103" s="1280"/>
      <c r="EN103" s="1280"/>
      <c r="EO103" s="1280"/>
      <c r="EP103" s="1280"/>
      <c r="EQ103" s="1280"/>
      <c r="ER103" s="1280"/>
      <c r="ES103" s="1280"/>
      <c r="ET103" s="1280"/>
      <c r="EU103" s="1280"/>
      <c r="EV103" s="1280"/>
      <c r="EW103" s="1280"/>
      <c r="EX103" s="1280"/>
      <c r="EY103" s="1280"/>
      <c r="EZ103" s="1280"/>
      <c r="FA103" s="1280"/>
      <c r="FB103" s="1280"/>
      <c r="FC103" s="1280"/>
      <c r="FD103" s="1280"/>
      <c r="FE103" s="1280"/>
      <c r="FF103" s="1280"/>
      <c r="FG103" s="1280"/>
      <c r="FH103" s="1280"/>
      <c r="FI103" s="1280"/>
      <c r="FJ103" s="1280"/>
      <c r="FK103" s="1280"/>
      <c r="FL103" s="1280"/>
      <c r="FM103" s="1280"/>
      <c r="FN103" s="1280"/>
      <c r="FO103" s="1280"/>
      <c r="FP103" s="1280"/>
      <c r="FQ103" s="1280"/>
      <c r="FR103" s="1280"/>
      <c r="FS103" s="1280"/>
      <c r="FT103" s="1280"/>
      <c r="FU103" s="1280"/>
      <c r="FV103" s="1280"/>
      <c r="FW103" s="1280"/>
      <c r="FX103" s="1280"/>
      <c r="FY103" s="1280"/>
      <c r="FZ103" s="1280"/>
      <c r="GA103" s="1280"/>
      <c r="GB103" s="1280"/>
      <c r="GC103" s="1280"/>
      <c r="GD103" s="1280"/>
      <c r="GE103" s="1280"/>
      <c r="GF103" s="1280"/>
      <c r="GG103" s="1280"/>
      <c r="GH103" s="1280"/>
      <c r="GI103" s="1280"/>
      <c r="GJ103" s="1280"/>
      <c r="GK103" s="1280"/>
      <c r="GL103" s="1280"/>
      <c r="GM103" s="1280"/>
      <c r="GN103" s="1280"/>
      <c r="GO103" s="1280"/>
      <c r="GP103" s="1280"/>
      <c r="GQ103" s="1280"/>
      <c r="GR103" s="1280"/>
      <c r="GS103" s="1280"/>
      <c r="GT103" s="1280"/>
      <c r="GU103" s="1280"/>
      <c r="GV103" s="1280"/>
      <c r="GW103" s="1280"/>
      <c r="GX103" s="1280"/>
      <c r="GY103" s="1280"/>
      <c r="GZ103" s="1280"/>
      <c r="HA103" s="1280"/>
      <c r="HB103" s="1280"/>
      <c r="HC103" s="1280"/>
      <c r="HD103" s="1280"/>
      <c r="HE103" s="1280"/>
      <c r="HF103" s="1280"/>
      <c r="HG103" s="1280"/>
      <c r="HH103" s="1280"/>
      <c r="HI103" s="1280"/>
      <c r="HJ103" s="1280"/>
      <c r="HK103" s="1280"/>
      <c r="HL103" s="1280"/>
      <c r="HM103" s="1280"/>
      <c r="HN103" s="1280"/>
      <c r="HO103" s="1280"/>
      <c r="HP103" s="1280"/>
      <c r="HQ103" s="1280"/>
      <c r="HR103" s="1280"/>
      <c r="HS103" s="1280"/>
      <c r="HT103" s="1280"/>
      <c r="HU103" s="1280"/>
      <c r="HV103" s="1280"/>
      <c r="HW103" s="1280"/>
      <c r="HX103" s="1280"/>
      <c r="HY103" s="1280"/>
      <c r="HZ103" s="1280"/>
      <c r="IA103" s="1280"/>
      <c r="IB103" s="1280"/>
      <c r="IC103" s="1280"/>
      <c r="ID103" s="1280"/>
      <c r="IE103" s="1280"/>
      <c r="IF103" s="1280"/>
      <c r="IG103" s="1280"/>
      <c r="IH103" s="1280"/>
      <c r="II103" s="1280"/>
      <c r="IJ103" s="1280"/>
      <c r="IK103" s="1280"/>
      <c r="IL103" s="1280"/>
      <c r="IM103" s="1280"/>
      <c r="IN103" s="1280"/>
      <c r="IO103" s="1280"/>
      <c r="IP103" s="1280"/>
      <c r="IQ103" s="1280"/>
      <c r="IR103" s="1280"/>
      <c r="IS103" s="1280"/>
      <c r="IT103" s="1280"/>
      <c r="IU103" s="1280"/>
      <c r="IV103" s="1280"/>
    </row>
    <row r="104" spans="1:256" s="82" customFormat="1" ht="13.5" customHeight="1">
      <c r="A104" s="2514"/>
      <c r="B104" s="2000"/>
      <c r="C104" s="2000"/>
      <c r="D104" s="2006" t="s">
        <v>4631</v>
      </c>
      <c r="E104" s="2000"/>
      <c r="F104" s="2533">
        <f>-((12.7+3)*(0.05+0.05))</f>
        <v>-1.57</v>
      </c>
      <c r="G104" s="132"/>
      <c r="H104" s="2001"/>
      <c r="I104" s="4363"/>
      <c r="J104" s="2610"/>
      <c r="K104" s="4346"/>
      <c r="L104" s="4358"/>
      <c r="M104" s="1224"/>
      <c r="N104" s="4358"/>
      <c r="O104" s="4359"/>
      <c r="P104" s="4360"/>
      <c r="Q104" s="4361"/>
      <c r="R104" s="3559"/>
      <c r="S104" s="3559"/>
      <c r="T104" s="2545"/>
      <c r="U104" s="1280"/>
      <c r="V104" s="1280"/>
      <c r="W104" s="1280"/>
      <c r="X104" s="1280"/>
      <c r="Y104" s="1280"/>
      <c r="Z104" s="1280"/>
      <c r="AA104" s="1280"/>
      <c r="AB104" s="1280"/>
      <c r="AC104" s="1280"/>
      <c r="AD104" s="1280"/>
      <c r="AE104" s="1280"/>
      <c r="AF104" s="1280"/>
      <c r="AG104" s="1280"/>
      <c r="AH104" s="1280"/>
      <c r="AI104" s="1280"/>
      <c r="AJ104" s="1280"/>
      <c r="AK104" s="1280"/>
      <c r="AL104" s="1280"/>
      <c r="AM104" s="1280"/>
      <c r="AN104" s="1280"/>
      <c r="AO104" s="1280"/>
      <c r="AP104" s="1280"/>
      <c r="AQ104" s="1280"/>
      <c r="AR104" s="1280"/>
      <c r="AS104" s="1280"/>
      <c r="AT104" s="1280"/>
      <c r="AU104" s="1280"/>
      <c r="AV104" s="1280"/>
      <c r="AW104" s="1280"/>
      <c r="AX104" s="1280"/>
      <c r="AY104" s="1280"/>
      <c r="AZ104" s="1280"/>
      <c r="BA104" s="1280"/>
      <c r="BB104" s="1280"/>
      <c r="BC104" s="1280"/>
      <c r="BD104" s="1280"/>
      <c r="BE104" s="1280"/>
      <c r="BF104" s="1280"/>
      <c r="BG104" s="1280"/>
      <c r="BH104" s="1280"/>
      <c r="BI104" s="1280"/>
      <c r="BJ104" s="1280"/>
      <c r="BK104" s="1280"/>
      <c r="BL104" s="1280"/>
      <c r="BM104" s="1280"/>
      <c r="BN104" s="1280"/>
      <c r="BO104" s="1280"/>
      <c r="BP104" s="1280"/>
      <c r="BQ104" s="1280"/>
      <c r="BR104" s="1280"/>
      <c r="BS104" s="1280"/>
      <c r="BT104" s="1280"/>
      <c r="BU104" s="1280"/>
      <c r="BV104" s="1280"/>
      <c r="BW104" s="1280"/>
      <c r="BX104" s="1280"/>
      <c r="BY104" s="1280"/>
      <c r="BZ104" s="1280"/>
      <c r="CA104" s="1280"/>
      <c r="CB104" s="1280"/>
      <c r="CC104" s="1280"/>
      <c r="CD104" s="1280"/>
      <c r="CE104" s="1280"/>
      <c r="CF104" s="1280"/>
      <c r="CG104" s="1280"/>
      <c r="CH104" s="1280"/>
      <c r="CI104" s="1280"/>
      <c r="CJ104" s="1280"/>
      <c r="CK104" s="1280"/>
      <c r="CL104" s="1280"/>
      <c r="CM104" s="1280"/>
      <c r="CN104" s="1280"/>
      <c r="CO104" s="1280"/>
      <c r="CP104" s="1280"/>
      <c r="CQ104" s="1280"/>
      <c r="CR104" s="1280"/>
      <c r="CS104" s="1280"/>
      <c r="CT104" s="1280"/>
      <c r="CU104" s="1280"/>
      <c r="CV104" s="1280"/>
      <c r="CW104" s="1280"/>
      <c r="CX104" s="1280"/>
      <c r="CY104" s="1280"/>
      <c r="CZ104" s="1280"/>
      <c r="DA104" s="1280"/>
      <c r="DB104" s="1280"/>
      <c r="DC104" s="1280"/>
      <c r="DD104" s="1280"/>
      <c r="DE104" s="1280"/>
      <c r="DF104" s="1280"/>
      <c r="DG104" s="1280"/>
      <c r="DH104" s="1280"/>
      <c r="DI104" s="1280"/>
      <c r="DJ104" s="1280"/>
      <c r="DK104" s="1280"/>
      <c r="DL104" s="1280"/>
      <c r="DM104" s="1280"/>
      <c r="DN104" s="1280"/>
      <c r="DO104" s="1280"/>
      <c r="DP104" s="1280"/>
      <c r="DQ104" s="1280"/>
      <c r="DR104" s="1280"/>
      <c r="DS104" s="1280"/>
      <c r="DT104" s="1280"/>
      <c r="DU104" s="1280"/>
      <c r="DV104" s="1280"/>
      <c r="DW104" s="1280"/>
      <c r="DX104" s="1280"/>
      <c r="DY104" s="1280"/>
      <c r="DZ104" s="1280"/>
      <c r="EA104" s="1280"/>
      <c r="EB104" s="1280"/>
      <c r="EC104" s="1280"/>
      <c r="ED104" s="1280"/>
      <c r="EE104" s="1280"/>
      <c r="EF104" s="1280"/>
      <c r="EG104" s="1280"/>
      <c r="EH104" s="1280"/>
      <c r="EI104" s="1280"/>
      <c r="EJ104" s="1280"/>
      <c r="EK104" s="1280"/>
      <c r="EL104" s="1280"/>
      <c r="EM104" s="1280"/>
      <c r="EN104" s="1280"/>
      <c r="EO104" s="1280"/>
      <c r="EP104" s="1280"/>
      <c r="EQ104" s="1280"/>
      <c r="ER104" s="1280"/>
      <c r="ES104" s="1280"/>
      <c r="ET104" s="1280"/>
      <c r="EU104" s="1280"/>
      <c r="EV104" s="1280"/>
      <c r="EW104" s="1280"/>
      <c r="EX104" s="1280"/>
      <c r="EY104" s="1280"/>
      <c r="EZ104" s="1280"/>
      <c r="FA104" s="1280"/>
      <c r="FB104" s="1280"/>
      <c r="FC104" s="1280"/>
      <c r="FD104" s="1280"/>
      <c r="FE104" s="1280"/>
      <c r="FF104" s="1280"/>
      <c r="FG104" s="1280"/>
      <c r="FH104" s="1280"/>
      <c r="FI104" s="1280"/>
      <c r="FJ104" s="1280"/>
      <c r="FK104" s="1280"/>
      <c r="FL104" s="1280"/>
      <c r="FM104" s="1280"/>
      <c r="FN104" s="1280"/>
      <c r="FO104" s="1280"/>
      <c r="FP104" s="1280"/>
      <c r="FQ104" s="1280"/>
      <c r="FR104" s="1280"/>
      <c r="FS104" s="1280"/>
      <c r="FT104" s="1280"/>
      <c r="FU104" s="1280"/>
      <c r="FV104" s="1280"/>
      <c r="FW104" s="1280"/>
      <c r="FX104" s="1280"/>
      <c r="FY104" s="1280"/>
      <c r="FZ104" s="1280"/>
      <c r="GA104" s="1280"/>
      <c r="GB104" s="1280"/>
      <c r="GC104" s="1280"/>
      <c r="GD104" s="1280"/>
      <c r="GE104" s="1280"/>
      <c r="GF104" s="1280"/>
      <c r="GG104" s="1280"/>
      <c r="GH104" s="1280"/>
      <c r="GI104" s="1280"/>
      <c r="GJ104" s="1280"/>
      <c r="GK104" s="1280"/>
      <c r="GL104" s="1280"/>
      <c r="GM104" s="1280"/>
      <c r="GN104" s="1280"/>
      <c r="GO104" s="1280"/>
      <c r="GP104" s="1280"/>
      <c r="GQ104" s="1280"/>
      <c r="GR104" s="1280"/>
      <c r="GS104" s="1280"/>
      <c r="GT104" s="1280"/>
      <c r="GU104" s="1280"/>
      <c r="GV104" s="1280"/>
      <c r="GW104" s="1280"/>
      <c r="GX104" s="1280"/>
      <c r="GY104" s="1280"/>
      <c r="GZ104" s="1280"/>
      <c r="HA104" s="1280"/>
      <c r="HB104" s="1280"/>
      <c r="HC104" s="1280"/>
      <c r="HD104" s="1280"/>
      <c r="HE104" s="1280"/>
      <c r="HF104" s="1280"/>
      <c r="HG104" s="1280"/>
      <c r="HH104" s="1280"/>
      <c r="HI104" s="1280"/>
      <c r="HJ104" s="1280"/>
      <c r="HK104" s="1280"/>
      <c r="HL104" s="1280"/>
      <c r="HM104" s="1280"/>
      <c r="HN104" s="1280"/>
      <c r="HO104" s="1280"/>
      <c r="HP104" s="1280"/>
      <c r="HQ104" s="1280"/>
      <c r="HR104" s="1280"/>
      <c r="HS104" s="1280"/>
      <c r="HT104" s="1280"/>
      <c r="HU104" s="1280"/>
      <c r="HV104" s="1280"/>
      <c r="HW104" s="1280"/>
      <c r="HX104" s="1280"/>
      <c r="HY104" s="1280"/>
      <c r="HZ104" s="1280"/>
      <c r="IA104" s="1280"/>
      <c r="IB104" s="1280"/>
      <c r="IC104" s="1280"/>
      <c r="ID104" s="1280"/>
      <c r="IE104" s="1280"/>
      <c r="IF104" s="1280"/>
      <c r="IG104" s="1280"/>
      <c r="IH104" s="1280"/>
      <c r="II104" s="1280"/>
      <c r="IJ104" s="1280"/>
      <c r="IK104" s="1280"/>
      <c r="IL104" s="1280"/>
      <c r="IM104" s="1280"/>
      <c r="IN104" s="1280"/>
      <c r="IO104" s="1280"/>
      <c r="IP104" s="1280"/>
      <c r="IQ104" s="1280"/>
      <c r="IR104" s="1280"/>
      <c r="IS104" s="1280"/>
      <c r="IT104" s="1280"/>
      <c r="IU104" s="1280"/>
      <c r="IV104" s="1280"/>
    </row>
    <row r="105" spans="1:256" ht="27.25" customHeight="1">
      <c r="A105" s="2514"/>
      <c r="B105" s="2000"/>
      <c r="C105" s="2006"/>
      <c r="D105" s="2006" t="s">
        <v>4418</v>
      </c>
      <c r="E105" s="2006"/>
      <c r="F105" s="2533"/>
      <c r="G105" s="93"/>
      <c r="H105" s="2534"/>
      <c r="I105" s="1708"/>
      <c r="J105" s="5623"/>
      <c r="K105" s="4196"/>
      <c r="M105" s="1224"/>
    </row>
    <row r="106" spans="1:256" s="1209" customFormat="1" ht="27.25" customHeight="1">
      <c r="A106" s="2514">
        <v>32</v>
      </c>
      <c r="B106" s="2000" t="s">
        <v>4313</v>
      </c>
      <c r="C106" s="2000">
        <v>460541112</v>
      </c>
      <c r="D106" s="2000" t="s">
        <v>4314</v>
      </c>
      <c r="E106" s="2000" t="s">
        <v>109</v>
      </c>
      <c r="F106" s="2544">
        <f>SUM(F107:F108)</f>
        <v>13.600000000000001</v>
      </c>
      <c r="G106" s="54"/>
      <c r="H106" s="1520">
        <f>F106*G106</f>
        <v>0</v>
      </c>
      <c r="I106" s="1708" t="s">
        <v>102</v>
      </c>
      <c r="J106" s="5493"/>
      <c r="K106" s="3559"/>
      <c r="L106" s="3559"/>
      <c r="M106" s="1224"/>
      <c r="U106" s="1210"/>
      <c r="W106" s="1210"/>
    </row>
    <row r="107" spans="1:256" s="82" customFormat="1" ht="13.5" customHeight="1">
      <c r="A107" s="2514"/>
      <c r="B107" s="2000"/>
      <c r="C107" s="2000"/>
      <c r="D107" s="2006" t="s">
        <v>4630</v>
      </c>
      <c r="E107" s="2000"/>
      <c r="F107" s="2533">
        <f>(12.7+3)*0.8</f>
        <v>12.56</v>
      </c>
      <c r="G107" s="132"/>
      <c r="H107" s="2001"/>
      <c r="I107" s="4363"/>
      <c r="J107" s="2610"/>
      <c r="K107" s="4346"/>
      <c r="L107" s="4358"/>
      <c r="M107" s="1224"/>
      <c r="N107" s="4358"/>
      <c r="O107" s="4359"/>
      <c r="P107" s="4360"/>
      <c r="Q107" s="4361"/>
      <c r="R107" s="3559"/>
      <c r="S107" s="3559"/>
      <c r="T107" s="2545"/>
      <c r="U107" s="1280"/>
      <c r="V107" s="1280"/>
      <c r="W107" s="1280"/>
      <c r="X107" s="1280"/>
      <c r="Y107" s="1280"/>
      <c r="Z107" s="1280"/>
      <c r="AA107" s="1280"/>
      <c r="AB107" s="1280"/>
      <c r="AC107" s="1280"/>
      <c r="AD107" s="1280"/>
      <c r="AE107" s="1280"/>
      <c r="AF107" s="1280"/>
      <c r="AG107" s="1280"/>
      <c r="AH107" s="1280"/>
      <c r="AI107" s="1280"/>
      <c r="AJ107" s="1280"/>
      <c r="AK107" s="1280"/>
      <c r="AL107" s="1280"/>
      <c r="AM107" s="1280"/>
      <c r="AN107" s="1280"/>
      <c r="AO107" s="1280"/>
      <c r="AP107" s="1280"/>
      <c r="AQ107" s="1280"/>
      <c r="AR107" s="1280"/>
      <c r="AS107" s="1280"/>
      <c r="AT107" s="1280"/>
      <c r="AU107" s="1280"/>
      <c r="AV107" s="1280"/>
      <c r="AW107" s="1280"/>
      <c r="AX107" s="1280"/>
      <c r="AY107" s="1280"/>
      <c r="AZ107" s="1280"/>
      <c r="BA107" s="1280"/>
      <c r="BB107" s="1280"/>
      <c r="BC107" s="1280"/>
      <c r="BD107" s="1280"/>
      <c r="BE107" s="1280"/>
      <c r="BF107" s="1280"/>
      <c r="BG107" s="1280"/>
      <c r="BH107" s="1280"/>
      <c r="BI107" s="1280"/>
      <c r="BJ107" s="1280"/>
      <c r="BK107" s="1280"/>
      <c r="BL107" s="1280"/>
      <c r="BM107" s="1280"/>
      <c r="BN107" s="1280"/>
      <c r="BO107" s="1280"/>
      <c r="BP107" s="1280"/>
      <c r="BQ107" s="1280"/>
      <c r="BR107" s="1280"/>
      <c r="BS107" s="1280"/>
      <c r="BT107" s="1280"/>
      <c r="BU107" s="1280"/>
      <c r="BV107" s="1280"/>
      <c r="BW107" s="1280"/>
      <c r="BX107" s="1280"/>
      <c r="BY107" s="1280"/>
      <c r="BZ107" s="1280"/>
      <c r="CA107" s="1280"/>
      <c r="CB107" s="1280"/>
      <c r="CC107" s="1280"/>
      <c r="CD107" s="1280"/>
      <c r="CE107" s="1280"/>
      <c r="CF107" s="1280"/>
      <c r="CG107" s="1280"/>
      <c r="CH107" s="1280"/>
      <c r="CI107" s="1280"/>
      <c r="CJ107" s="1280"/>
      <c r="CK107" s="1280"/>
      <c r="CL107" s="1280"/>
      <c r="CM107" s="1280"/>
      <c r="CN107" s="1280"/>
      <c r="CO107" s="1280"/>
      <c r="CP107" s="1280"/>
      <c r="CQ107" s="1280"/>
      <c r="CR107" s="1280"/>
      <c r="CS107" s="1280"/>
      <c r="CT107" s="1280"/>
      <c r="CU107" s="1280"/>
      <c r="CV107" s="1280"/>
      <c r="CW107" s="1280"/>
      <c r="CX107" s="1280"/>
      <c r="CY107" s="1280"/>
      <c r="CZ107" s="1280"/>
      <c r="DA107" s="1280"/>
      <c r="DB107" s="1280"/>
      <c r="DC107" s="1280"/>
      <c r="DD107" s="1280"/>
      <c r="DE107" s="1280"/>
      <c r="DF107" s="1280"/>
      <c r="DG107" s="1280"/>
      <c r="DH107" s="1280"/>
      <c r="DI107" s="1280"/>
      <c r="DJ107" s="1280"/>
      <c r="DK107" s="1280"/>
      <c r="DL107" s="1280"/>
      <c r="DM107" s="1280"/>
      <c r="DN107" s="1280"/>
      <c r="DO107" s="1280"/>
      <c r="DP107" s="1280"/>
      <c r="DQ107" s="1280"/>
      <c r="DR107" s="1280"/>
      <c r="DS107" s="1280"/>
      <c r="DT107" s="1280"/>
      <c r="DU107" s="1280"/>
      <c r="DV107" s="1280"/>
      <c r="DW107" s="1280"/>
      <c r="DX107" s="1280"/>
      <c r="DY107" s="1280"/>
      <c r="DZ107" s="1280"/>
      <c r="EA107" s="1280"/>
      <c r="EB107" s="1280"/>
      <c r="EC107" s="1280"/>
      <c r="ED107" s="1280"/>
      <c r="EE107" s="1280"/>
      <c r="EF107" s="1280"/>
      <c r="EG107" s="1280"/>
      <c r="EH107" s="1280"/>
      <c r="EI107" s="1280"/>
      <c r="EJ107" s="1280"/>
      <c r="EK107" s="1280"/>
      <c r="EL107" s="1280"/>
      <c r="EM107" s="1280"/>
      <c r="EN107" s="1280"/>
      <c r="EO107" s="1280"/>
      <c r="EP107" s="1280"/>
      <c r="EQ107" s="1280"/>
      <c r="ER107" s="1280"/>
      <c r="ES107" s="1280"/>
      <c r="ET107" s="1280"/>
      <c r="EU107" s="1280"/>
      <c r="EV107" s="1280"/>
      <c r="EW107" s="1280"/>
      <c r="EX107" s="1280"/>
      <c r="EY107" s="1280"/>
      <c r="EZ107" s="1280"/>
      <c r="FA107" s="1280"/>
      <c r="FB107" s="1280"/>
      <c r="FC107" s="1280"/>
      <c r="FD107" s="1280"/>
      <c r="FE107" s="1280"/>
      <c r="FF107" s="1280"/>
      <c r="FG107" s="1280"/>
      <c r="FH107" s="1280"/>
      <c r="FI107" s="1280"/>
      <c r="FJ107" s="1280"/>
      <c r="FK107" s="1280"/>
      <c r="FL107" s="1280"/>
      <c r="FM107" s="1280"/>
      <c r="FN107" s="1280"/>
      <c r="FO107" s="1280"/>
      <c r="FP107" s="1280"/>
      <c r="FQ107" s="1280"/>
      <c r="FR107" s="1280"/>
      <c r="FS107" s="1280"/>
      <c r="FT107" s="1280"/>
      <c r="FU107" s="1280"/>
      <c r="FV107" s="1280"/>
      <c r="FW107" s="1280"/>
      <c r="FX107" s="1280"/>
      <c r="FY107" s="1280"/>
      <c r="FZ107" s="1280"/>
      <c r="GA107" s="1280"/>
      <c r="GB107" s="1280"/>
      <c r="GC107" s="1280"/>
      <c r="GD107" s="1280"/>
      <c r="GE107" s="1280"/>
      <c r="GF107" s="1280"/>
      <c r="GG107" s="1280"/>
      <c r="GH107" s="1280"/>
      <c r="GI107" s="1280"/>
      <c r="GJ107" s="1280"/>
      <c r="GK107" s="1280"/>
      <c r="GL107" s="1280"/>
      <c r="GM107" s="1280"/>
      <c r="GN107" s="1280"/>
      <c r="GO107" s="1280"/>
      <c r="GP107" s="1280"/>
      <c r="GQ107" s="1280"/>
      <c r="GR107" s="1280"/>
      <c r="GS107" s="1280"/>
      <c r="GT107" s="1280"/>
      <c r="GU107" s="1280"/>
      <c r="GV107" s="1280"/>
      <c r="GW107" s="1280"/>
      <c r="GX107" s="1280"/>
      <c r="GY107" s="1280"/>
      <c r="GZ107" s="1280"/>
      <c r="HA107" s="1280"/>
      <c r="HB107" s="1280"/>
      <c r="HC107" s="1280"/>
      <c r="HD107" s="1280"/>
      <c r="HE107" s="1280"/>
      <c r="HF107" s="1280"/>
      <c r="HG107" s="1280"/>
      <c r="HH107" s="1280"/>
      <c r="HI107" s="1280"/>
      <c r="HJ107" s="1280"/>
      <c r="HK107" s="1280"/>
      <c r="HL107" s="1280"/>
      <c r="HM107" s="1280"/>
      <c r="HN107" s="1280"/>
      <c r="HO107" s="1280"/>
      <c r="HP107" s="1280"/>
      <c r="HQ107" s="1280"/>
      <c r="HR107" s="1280"/>
      <c r="HS107" s="1280"/>
      <c r="HT107" s="1280"/>
      <c r="HU107" s="1280"/>
      <c r="HV107" s="1280"/>
      <c r="HW107" s="1280"/>
      <c r="HX107" s="1280"/>
      <c r="HY107" s="1280"/>
      <c r="HZ107" s="1280"/>
      <c r="IA107" s="1280"/>
      <c r="IB107" s="1280"/>
      <c r="IC107" s="1280"/>
      <c r="ID107" s="1280"/>
      <c r="IE107" s="1280"/>
      <c r="IF107" s="1280"/>
      <c r="IG107" s="1280"/>
      <c r="IH107" s="1280"/>
      <c r="II107" s="1280"/>
      <c r="IJ107" s="1280"/>
      <c r="IK107" s="1280"/>
      <c r="IL107" s="1280"/>
      <c r="IM107" s="1280"/>
      <c r="IN107" s="1280"/>
      <c r="IO107" s="1280"/>
      <c r="IP107" s="1280"/>
      <c r="IQ107" s="1280"/>
      <c r="IR107" s="1280"/>
      <c r="IS107" s="1280"/>
      <c r="IT107" s="1280"/>
      <c r="IU107" s="1280"/>
      <c r="IV107" s="1280"/>
    </row>
    <row r="108" spans="1:256" s="82" customFormat="1" ht="13.5" customHeight="1">
      <c r="A108" s="2514"/>
      <c r="B108" s="2000"/>
      <c r="C108" s="2000"/>
      <c r="D108" s="2006" t="s">
        <v>4629</v>
      </c>
      <c r="E108" s="2000"/>
      <c r="F108" s="2533">
        <f>(1.3)*0.8</f>
        <v>1.04</v>
      </c>
      <c r="G108" s="132"/>
      <c r="H108" s="2001"/>
      <c r="I108" s="4363"/>
      <c r="J108" s="2610"/>
      <c r="K108" s="4346"/>
      <c r="L108" s="4358"/>
      <c r="M108" s="1224"/>
      <c r="N108" s="4358"/>
      <c r="O108" s="4359"/>
      <c r="P108" s="4360"/>
      <c r="Q108" s="4361"/>
      <c r="R108" s="3559"/>
      <c r="S108" s="3559"/>
      <c r="T108" s="2545"/>
      <c r="U108" s="1280"/>
      <c r="V108" s="1280"/>
      <c r="W108" s="1280"/>
      <c r="X108" s="1280"/>
      <c r="Y108" s="1280"/>
      <c r="Z108" s="1280"/>
      <c r="AA108" s="1280"/>
      <c r="AB108" s="1280"/>
      <c r="AC108" s="1280"/>
      <c r="AD108" s="1280"/>
      <c r="AE108" s="1280"/>
      <c r="AF108" s="1280"/>
      <c r="AG108" s="1280"/>
      <c r="AH108" s="1280"/>
      <c r="AI108" s="1280"/>
      <c r="AJ108" s="1280"/>
      <c r="AK108" s="1280"/>
      <c r="AL108" s="1280"/>
      <c r="AM108" s="1280"/>
      <c r="AN108" s="1280"/>
      <c r="AO108" s="1280"/>
      <c r="AP108" s="1280"/>
      <c r="AQ108" s="1280"/>
      <c r="AR108" s="1280"/>
      <c r="AS108" s="1280"/>
      <c r="AT108" s="1280"/>
      <c r="AU108" s="1280"/>
      <c r="AV108" s="1280"/>
      <c r="AW108" s="1280"/>
      <c r="AX108" s="1280"/>
      <c r="AY108" s="1280"/>
      <c r="AZ108" s="1280"/>
      <c r="BA108" s="1280"/>
      <c r="BB108" s="1280"/>
      <c r="BC108" s="1280"/>
      <c r="BD108" s="1280"/>
      <c r="BE108" s="1280"/>
      <c r="BF108" s="1280"/>
      <c r="BG108" s="1280"/>
      <c r="BH108" s="1280"/>
      <c r="BI108" s="1280"/>
      <c r="BJ108" s="1280"/>
      <c r="BK108" s="1280"/>
      <c r="BL108" s="1280"/>
      <c r="BM108" s="1280"/>
      <c r="BN108" s="1280"/>
      <c r="BO108" s="1280"/>
      <c r="BP108" s="1280"/>
      <c r="BQ108" s="1280"/>
      <c r="BR108" s="1280"/>
      <c r="BS108" s="1280"/>
      <c r="BT108" s="1280"/>
      <c r="BU108" s="1280"/>
      <c r="BV108" s="1280"/>
      <c r="BW108" s="1280"/>
      <c r="BX108" s="1280"/>
      <c r="BY108" s="1280"/>
      <c r="BZ108" s="1280"/>
      <c r="CA108" s="1280"/>
      <c r="CB108" s="1280"/>
      <c r="CC108" s="1280"/>
      <c r="CD108" s="1280"/>
      <c r="CE108" s="1280"/>
      <c r="CF108" s="1280"/>
      <c r="CG108" s="1280"/>
      <c r="CH108" s="1280"/>
      <c r="CI108" s="1280"/>
      <c r="CJ108" s="1280"/>
      <c r="CK108" s="1280"/>
      <c r="CL108" s="1280"/>
      <c r="CM108" s="1280"/>
      <c r="CN108" s="1280"/>
      <c r="CO108" s="1280"/>
      <c r="CP108" s="1280"/>
      <c r="CQ108" s="1280"/>
      <c r="CR108" s="1280"/>
      <c r="CS108" s="1280"/>
      <c r="CT108" s="1280"/>
      <c r="CU108" s="1280"/>
      <c r="CV108" s="1280"/>
      <c r="CW108" s="1280"/>
      <c r="CX108" s="1280"/>
      <c r="CY108" s="1280"/>
      <c r="CZ108" s="1280"/>
      <c r="DA108" s="1280"/>
      <c r="DB108" s="1280"/>
      <c r="DC108" s="1280"/>
      <c r="DD108" s="1280"/>
      <c r="DE108" s="1280"/>
      <c r="DF108" s="1280"/>
      <c r="DG108" s="1280"/>
      <c r="DH108" s="1280"/>
      <c r="DI108" s="1280"/>
      <c r="DJ108" s="1280"/>
      <c r="DK108" s="1280"/>
      <c r="DL108" s="1280"/>
      <c r="DM108" s="1280"/>
      <c r="DN108" s="1280"/>
      <c r="DO108" s="1280"/>
      <c r="DP108" s="1280"/>
      <c r="DQ108" s="1280"/>
      <c r="DR108" s="1280"/>
      <c r="DS108" s="1280"/>
      <c r="DT108" s="1280"/>
      <c r="DU108" s="1280"/>
      <c r="DV108" s="1280"/>
      <c r="DW108" s="1280"/>
      <c r="DX108" s="1280"/>
      <c r="DY108" s="1280"/>
      <c r="DZ108" s="1280"/>
      <c r="EA108" s="1280"/>
      <c r="EB108" s="1280"/>
      <c r="EC108" s="1280"/>
      <c r="ED108" s="1280"/>
      <c r="EE108" s="1280"/>
      <c r="EF108" s="1280"/>
      <c r="EG108" s="1280"/>
      <c r="EH108" s="1280"/>
      <c r="EI108" s="1280"/>
      <c r="EJ108" s="1280"/>
      <c r="EK108" s="1280"/>
      <c r="EL108" s="1280"/>
      <c r="EM108" s="1280"/>
      <c r="EN108" s="1280"/>
      <c r="EO108" s="1280"/>
      <c r="EP108" s="1280"/>
      <c r="EQ108" s="1280"/>
      <c r="ER108" s="1280"/>
      <c r="ES108" s="1280"/>
      <c r="ET108" s="1280"/>
      <c r="EU108" s="1280"/>
      <c r="EV108" s="1280"/>
      <c r="EW108" s="1280"/>
      <c r="EX108" s="1280"/>
      <c r="EY108" s="1280"/>
      <c r="EZ108" s="1280"/>
      <c r="FA108" s="1280"/>
      <c r="FB108" s="1280"/>
      <c r="FC108" s="1280"/>
      <c r="FD108" s="1280"/>
      <c r="FE108" s="1280"/>
      <c r="FF108" s="1280"/>
      <c r="FG108" s="1280"/>
      <c r="FH108" s="1280"/>
      <c r="FI108" s="1280"/>
      <c r="FJ108" s="1280"/>
      <c r="FK108" s="1280"/>
      <c r="FL108" s="1280"/>
      <c r="FM108" s="1280"/>
      <c r="FN108" s="1280"/>
      <c r="FO108" s="1280"/>
      <c r="FP108" s="1280"/>
      <c r="FQ108" s="1280"/>
      <c r="FR108" s="1280"/>
      <c r="FS108" s="1280"/>
      <c r="FT108" s="1280"/>
      <c r="FU108" s="1280"/>
      <c r="FV108" s="1280"/>
      <c r="FW108" s="1280"/>
      <c r="FX108" s="1280"/>
      <c r="FY108" s="1280"/>
      <c r="FZ108" s="1280"/>
      <c r="GA108" s="1280"/>
      <c r="GB108" s="1280"/>
      <c r="GC108" s="1280"/>
      <c r="GD108" s="1280"/>
      <c r="GE108" s="1280"/>
      <c r="GF108" s="1280"/>
      <c r="GG108" s="1280"/>
      <c r="GH108" s="1280"/>
      <c r="GI108" s="1280"/>
      <c r="GJ108" s="1280"/>
      <c r="GK108" s="1280"/>
      <c r="GL108" s="1280"/>
      <c r="GM108" s="1280"/>
      <c r="GN108" s="1280"/>
      <c r="GO108" s="1280"/>
      <c r="GP108" s="1280"/>
      <c r="GQ108" s="1280"/>
      <c r="GR108" s="1280"/>
      <c r="GS108" s="1280"/>
      <c r="GT108" s="1280"/>
      <c r="GU108" s="1280"/>
      <c r="GV108" s="1280"/>
      <c r="GW108" s="1280"/>
      <c r="GX108" s="1280"/>
      <c r="GY108" s="1280"/>
      <c r="GZ108" s="1280"/>
      <c r="HA108" s="1280"/>
      <c r="HB108" s="1280"/>
      <c r="HC108" s="1280"/>
      <c r="HD108" s="1280"/>
      <c r="HE108" s="1280"/>
      <c r="HF108" s="1280"/>
      <c r="HG108" s="1280"/>
      <c r="HH108" s="1280"/>
      <c r="HI108" s="1280"/>
      <c r="HJ108" s="1280"/>
      <c r="HK108" s="1280"/>
      <c r="HL108" s="1280"/>
      <c r="HM108" s="1280"/>
      <c r="HN108" s="1280"/>
      <c r="HO108" s="1280"/>
      <c r="HP108" s="1280"/>
      <c r="HQ108" s="1280"/>
      <c r="HR108" s="1280"/>
      <c r="HS108" s="1280"/>
      <c r="HT108" s="1280"/>
      <c r="HU108" s="1280"/>
      <c r="HV108" s="1280"/>
      <c r="HW108" s="1280"/>
      <c r="HX108" s="1280"/>
      <c r="HY108" s="1280"/>
      <c r="HZ108" s="1280"/>
      <c r="IA108" s="1280"/>
      <c r="IB108" s="1280"/>
      <c r="IC108" s="1280"/>
      <c r="ID108" s="1280"/>
      <c r="IE108" s="1280"/>
      <c r="IF108" s="1280"/>
      <c r="IG108" s="1280"/>
      <c r="IH108" s="1280"/>
      <c r="II108" s="1280"/>
      <c r="IJ108" s="1280"/>
      <c r="IK108" s="1280"/>
      <c r="IL108" s="1280"/>
      <c r="IM108" s="1280"/>
      <c r="IN108" s="1280"/>
      <c r="IO108" s="1280"/>
      <c r="IP108" s="1280"/>
      <c r="IQ108" s="1280"/>
      <c r="IR108" s="1280"/>
      <c r="IS108" s="1280"/>
      <c r="IT108" s="1280"/>
      <c r="IU108" s="1280"/>
      <c r="IV108" s="1280"/>
    </row>
    <row r="109" spans="1:256" s="1155" customFormat="1" ht="13.5" customHeight="1">
      <c r="A109" s="2199" t="s">
        <v>1190</v>
      </c>
      <c r="B109" s="1285" t="s">
        <v>4313</v>
      </c>
      <c r="C109" s="1286">
        <v>460571111</v>
      </c>
      <c r="D109" s="1286" t="s">
        <v>4415</v>
      </c>
      <c r="E109" s="1286" t="s">
        <v>109</v>
      </c>
      <c r="F109" s="5022">
        <f>SUM(F110)</f>
        <v>1.04</v>
      </c>
      <c r="G109" s="36"/>
      <c r="H109" s="1288">
        <f>F109*G109</f>
        <v>0</v>
      </c>
      <c r="I109" s="1289" t="s">
        <v>102</v>
      </c>
      <c r="J109" s="5477"/>
      <c r="K109" s="2239"/>
      <c r="L109" s="3559"/>
      <c r="M109" s="1224"/>
    </row>
    <row r="110" spans="1:256" s="82" customFormat="1" ht="13.5" customHeight="1">
      <c r="A110" s="2514"/>
      <c r="B110" s="2000"/>
      <c r="C110" s="2000"/>
      <c r="D110" s="2006" t="s">
        <v>4628</v>
      </c>
      <c r="E110" s="2000"/>
      <c r="F110" s="2533">
        <f>(1.3)*0.8</f>
        <v>1.04</v>
      </c>
      <c r="G110" s="132"/>
      <c r="H110" s="2001"/>
      <c r="I110" s="4363"/>
      <c r="J110" s="2610"/>
      <c r="K110" s="4346"/>
      <c r="L110" s="4358"/>
      <c r="M110" s="1224"/>
      <c r="N110" s="4358"/>
      <c r="O110" s="4359"/>
      <c r="P110" s="4360"/>
      <c r="Q110" s="4361"/>
      <c r="R110" s="3559"/>
      <c r="S110" s="3559"/>
      <c r="T110" s="2545"/>
      <c r="U110" s="1280"/>
      <c r="V110" s="1280"/>
      <c r="W110" s="1280"/>
      <c r="X110" s="1280"/>
      <c r="Y110" s="1280"/>
      <c r="Z110" s="1280"/>
      <c r="AA110" s="1280"/>
      <c r="AB110" s="1280"/>
      <c r="AC110" s="1280"/>
      <c r="AD110" s="1280"/>
      <c r="AE110" s="1280"/>
      <c r="AF110" s="1280"/>
      <c r="AG110" s="1280"/>
      <c r="AH110" s="1280"/>
      <c r="AI110" s="1280"/>
      <c r="AJ110" s="1280"/>
      <c r="AK110" s="1280"/>
      <c r="AL110" s="1280"/>
      <c r="AM110" s="1280"/>
      <c r="AN110" s="1280"/>
      <c r="AO110" s="1280"/>
      <c r="AP110" s="1280"/>
      <c r="AQ110" s="1280"/>
      <c r="AR110" s="1280"/>
      <c r="AS110" s="1280"/>
      <c r="AT110" s="1280"/>
      <c r="AU110" s="1280"/>
      <c r="AV110" s="1280"/>
      <c r="AW110" s="1280"/>
      <c r="AX110" s="1280"/>
      <c r="AY110" s="1280"/>
      <c r="AZ110" s="1280"/>
      <c r="BA110" s="1280"/>
      <c r="BB110" s="1280"/>
      <c r="BC110" s="1280"/>
      <c r="BD110" s="1280"/>
      <c r="BE110" s="1280"/>
      <c r="BF110" s="1280"/>
      <c r="BG110" s="1280"/>
      <c r="BH110" s="1280"/>
      <c r="BI110" s="1280"/>
      <c r="BJ110" s="1280"/>
      <c r="BK110" s="1280"/>
      <c r="BL110" s="1280"/>
      <c r="BM110" s="1280"/>
      <c r="BN110" s="1280"/>
      <c r="BO110" s="1280"/>
      <c r="BP110" s="1280"/>
      <c r="BQ110" s="1280"/>
      <c r="BR110" s="1280"/>
      <c r="BS110" s="1280"/>
      <c r="BT110" s="1280"/>
      <c r="BU110" s="1280"/>
      <c r="BV110" s="1280"/>
      <c r="BW110" s="1280"/>
      <c r="BX110" s="1280"/>
      <c r="BY110" s="1280"/>
      <c r="BZ110" s="1280"/>
      <c r="CA110" s="1280"/>
      <c r="CB110" s="1280"/>
      <c r="CC110" s="1280"/>
      <c r="CD110" s="1280"/>
      <c r="CE110" s="1280"/>
      <c r="CF110" s="1280"/>
      <c r="CG110" s="1280"/>
      <c r="CH110" s="1280"/>
      <c r="CI110" s="1280"/>
      <c r="CJ110" s="1280"/>
      <c r="CK110" s="1280"/>
      <c r="CL110" s="1280"/>
      <c r="CM110" s="1280"/>
      <c r="CN110" s="1280"/>
      <c r="CO110" s="1280"/>
      <c r="CP110" s="1280"/>
      <c r="CQ110" s="1280"/>
      <c r="CR110" s="1280"/>
      <c r="CS110" s="1280"/>
      <c r="CT110" s="1280"/>
      <c r="CU110" s="1280"/>
      <c r="CV110" s="1280"/>
      <c r="CW110" s="1280"/>
      <c r="CX110" s="1280"/>
      <c r="CY110" s="1280"/>
      <c r="CZ110" s="1280"/>
      <c r="DA110" s="1280"/>
      <c r="DB110" s="1280"/>
      <c r="DC110" s="1280"/>
      <c r="DD110" s="1280"/>
      <c r="DE110" s="1280"/>
      <c r="DF110" s="1280"/>
      <c r="DG110" s="1280"/>
      <c r="DH110" s="1280"/>
      <c r="DI110" s="1280"/>
      <c r="DJ110" s="1280"/>
      <c r="DK110" s="1280"/>
      <c r="DL110" s="1280"/>
      <c r="DM110" s="1280"/>
      <c r="DN110" s="1280"/>
      <c r="DO110" s="1280"/>
      <c r="DP110" s="1280"/>
      <c r="DQ110" s="1280"/>
      <c r="DR110" s="1280"/>
      <c r="DS110" s="1280"/>
      <c r="DT110" s="1280"/>
      <c r="DU110" s="1280"/>
      <c r="DV110" s="1280"/>
      <c r="DW110" s="1280"/>
      <c r="DX110" s="1280"/>
      <c r="DY110" s="1280"/>
      <c r="DZ110" s="1280"/>
      <c r="EA110" s="1280"/>
      <c r="EB110" s="1280"/>
      <c r="EC110" s="1280"/>
      <c r="ED110" s="1280"/>
      <c r="EE110" s="1280"/>
      <c r="EF110" s="1280"/>
      <c r="EG110" s="1280"/>
      <c r="EH110" s="1280"/>
      <c r="EI110" s="1280"/>
      <c r="EJ110" s="1280"/>
      <c r="EK110" s="1280"/>
      <c r="EL110" s="1280"/>
      <c r="EM110" s="1280"/>
      <c r="EN110" s="1280"/>
      <c r="EO110" s="1280"/>
      <c r="EP110" s="1280"/>
      <c r="EQ110" s="1280"/>
      <c r="ER110" s="1280"/>
      <c r="ES110" s="1280"/>
      <c r="ET110" s="1280"/>
      <c r="EU110" s="1280"/>
      <c r="EV110" s="1280"/>
      <c r="EW110" s="1280"/>
      <c r="EX110" s="1280"/>
      <c r="EY110" s="1280"/>
      <c r="EZ110" s="1280"/>
      <c r="FA110" s="1280"/>
      <c r="FB110" s="1280"/>
      <c r="FC110" s="1280"/>
      <c r="FD110" s="1280"/>
      <c r="FE110" s="1280"/>
      <c r="FF110" s="1280"/>
      <c r="FG110" s="1280"/>
      <c r="FH110" s="1280"/>
      <c r="FI110" s="1280"/>
      <c r="FJ110" s="1280"/>
      <c r="FK110" s="1280"/>
      <c r="FL110" s="1280"/>
      <c r="FM110" s="1280"/>
      <c r="FN110" s="1280"/>
      <c r="FO110" s="1280"/>
      <c r="FP110" s="1280"/>
      <c r="FQ110" s="1280"/>
      <c r="FR110" s="1280"/>
      <c r="FS110" s="1280"/>
      <c r="FT110" s="1280"/>
      <c r="FU110" s="1280"/>
      <c r="FV110" s="1280"/>
      <c r="FW110" s="1280"/>
      <c r="FX110" s="1280"/>
      <c r="FY110" s="1280"/>
      <c r="FZ110" s="1280"/>
      <c r="GA110" s="1280"/>
      <c r="GB110" s="1280"/>
      <c r="GC110" s="1280"/>
      <c r="GD110" s="1280"/>
      <c r="GE110" s="1280"/>
      <c r="GF110" s="1280"/>
      <c r="GG110" s="1280"/>
      <c r="GH110" s="1280"/>
      <c r="GI110" s="1280"/>
      <c r="GJ110" s="1280"/>
      <c r="GK110" s="1280"/>
      <c r="GL110" s="1280"/>
      <c r="GM110" s="1280"/>
      <c r="GN110" s="1280"/>
      <c r="GO110" s="1280"/>
      <c r="GP110" s="1280"/>
      <c r="GQ110" s="1280"/>
      <c r="GR110" s="1280"/>
      <c r="GS110" s="1280"/>
      <c r="GT110" s="1280"/>
      <c r="GU110" s="1280"/>
      <c r="GV110" s="1280"/>
      <c r="GW110" s="1280"/>
      <c r="GX110" s="1280"/>
      <c r="GY110" s="1280"/>
      <c r="GZ110" s="1280"/>
      <c r="HA110" s="1280"/>
      <c r="HB110" s="1280"/>
      <c r="HC110" s="1280"/>
      <c r="HD110" s="1280"/>
      <c r="HE110" s="1280"/>
      <c r="HF110" s="1280"/>
      <c r="HG110" s="1280"/>
      <c r="HH110" s="1280"/>
      <c r="HI110" s="1280"/>
      <c r="HJ110" s="1280"/>
      <c r="HK110" s="1280"/>
      <c r="HL110" s="1280"/>
      <c r="HM110" s="1280"/>
      <c r="HN110" s="1280"/>
      <c r="HO110" s="1280"/>
      <c r="HP110" s="1280"/>
      <c r="HQ110" s="1280"/>
      <c r="HR110" s="1280"/>
      <c r="HS110" s="1280"/>
      <c r="HT110" s="1280"/>
      <c r="HU110" s="1280"/>
      <c r="HV110" s="1280"/>
      <c r="HW110" s="1280"/>
      <c r="HX110" s="1280"/>
      <c r="HY110" s="1280"/>
      <c r="HZ110" s="1280"/>
      <c r="IA110" s="1280"/>
      <c r="IB110" s="1280"/>
      <c r="IC110" s="1280"/>
      <c r="ID110" s="1280"/>
      <c r="IE110" s="1280"/>
      <c r="IF110" s="1280"/>
      <c r="IG110" s="1280"/>
      <c r="IH110" s="1280"/>
      <c r="II110" s="1280"/>
      <c r="IJ110" s="1280"/>
      <c r="IK110" s="1280"/>
      <c r="IL110" s="1280"/>
      <c r="IM110" s="1280"/>
      <c r="IN110" s="1280"/>
      <c r="IO110" s="1280"/>
      <c r="IP110" s="1280"/>
      <c r="IQ110" s="1280"/>
      <c r="IR110" s="1280"/>
      <c r="IS110" s="1280"/>
      <c r="IT110" s="1280"/>
      <c r="IU110" s="1280"/>
      <c r="IV110" s="1280"/>
    </row>
    <row r="111" spans="1:256" s="1155" customFormat="1" ht="13.5" customHeight="1">
      <c r="A111" s="2199" t="s">
        <v>1187</v>
      </c>
      <c r="B111" s="1285" t="s">
        <v>4313</v>
      </c>
      <c r="C111" s="1286">
        <v>460581121</v>
      </c>
      <c r="D111" s="1286" t="s">
        <v>4413</v>
      </c>
      <c r="E111" s="1286" t="s">
        <v>109</v>
      </c>
      <c r="F111" s="5022">
        <f>SUM(F112)</f>
        <v>1.04</v>
      </c>
      <c r="G111" s="36"/>
      <c r="H111" s="1288">
        <f>F111*G111</f>
        <v>0</v>
      </c>
      <c r="I111" s="1289" t="s">
        <v>102</v>
      </c>
      <c r="J111" s="5477"/>
      <c r="K111" s="2239"/>
      <c r="L111" s="3559"/>
      <c r="M111" s="1224"/>
    </row>
    <row r="112" spans="1:256" s="82" customFormat="1" ht="13.5" customHeight="1">
      <c r="A112" s="2514"/>
      <c r="B112" s="2000"/>
      <c r="C112" s="2000"/>
      <c r="D112" s="2006" t="s">
        <v>4627</v>
      </c>
      <c r="E112" s="2000"/>
      <c r="F112" s="2533">
        <f>(1.3)*0.8</f>
        <v>1.04</v>
      </c>
      <c r="G112" s="132"/>
      <c r="H112" s="2001"/>
      <c r="I112" s="4363"/>
      <c r="J112" s="2610"/>
      <c r="K112" s="4346"/>
      <c r="L112" s="4358"/>
      <c r="M112" s="1224"/>
      <c r="N112" s="4358"/>
      <c r="O112" s="4359"/>
      <c r="P112" s="4360"/>
      <c r="Q112" s="4361"/>
      <c r="R112" s="3559"/>
      <c r="S112" s="3559"/>
      <c r="T112" s="2545"/>
      <c r="U112" s="1280"/>
      <c r="V112" s="1280"/>
      <c r="W112" s="1280"/>
      <c r="X112" s="1280"/>
      <c r="Y112" s="1280"/>
      <c r="Z112" s="1280"/>
      <c r="AA112" s="1280"/>
      <c r="AB112" s="1280"/>
      <c r="AC112" s="1280"/>
      <c r="AD112" s="1280"/>
      <c r="AE112" s="1280"/>
      <c r="AF112" s="1280"/>
      <c r="AG112" s="1280"/>
      <c r="AH112" s="1280"/>
      <c r="AI112" s="1280"/>
      <c r="AJ112" s="1280"/>
      <c r="AK112" s="1280"/>
      <c r="AL112" s="1280"/>
      <c r="AM112" s="1280"/>
      <c r="AN112" s="1280"/>
      <c r="AO112" s="1280"/>
      <c r="AP112" s="1280"/>
      <c r="AQ112" s="1280"/>
      <c r="AR112" s="1280"/>
      <c r="AS112" s="1280"/>
      <c r="AT112" s="1280"/>
      <c r="AU112" s="1280"/>
      <c r="AV112" s="1280"/>
      <c r="AW112" s="1280"/>
      <c r="AX112" s="1280"/>
      <c r="AY112" s="1280"/>
      <c r="AZ112" s="1280"/>
      <c r="BA112" s="1280"/>
      <c r="BB112" s="1280"/>
      <c r="BC112" s="1280"/>
      <c r="BD112" s="1280"/>
      <c r="BE112" s="1280"/>
      <c r="BF112" s="1280"/>
      <c r="BG112" s="1280"/>
      <c r="BH112" s="1280"/>
      <c r="BI112" s="1280"/>
      <c r="BJ112" s="1280"/>
      <c r="BK112" s="1280"/>
      <c r="BL112" s="1280"/>
      <c r="BM112" s="1280"/>
      <c r="BN112" s="1280"/>
      <c r="BO112" s="1280"/>
      <c r="BP112" s="1280"/>
      <c r="BQ112" s="1280"/>
      <c r="BR112" s="1280"/>
      <c r="BS112" s="1280"/>
      <c r="BT112" s="1280"/>
      <c r="BU112" s="1280"/>
      <c r="BV112" s="1280"/>
      <c r="BW112" s="1280"/>
      <c r="BX112" s="1280"/>
      <c r="BY112" s="1280"/>
      <c r="BZ112" s="1280"/>
      <c r="CA112" s="1280"/>
      <c r="CB112" s="1280"/>
      <c r="CC112" s="1280"/>
      <c r="CD112" s="1280"/>
      <c r="CE112" s="1280"/>
      <c r="CF112" s="1280"/>
      <c r="CG112" s="1280"/>
      <c r="CH112" s="1280"/>
      <c r="CI112" s="1280"/>
      <c r="CJ112" s="1280"/>
      <c r="CK112" s="1280"/>
      <c r="CL112" s="1280"/>
      <c r="CM112" s="1280"/>
      <c r="CN112" s="1280"/>
      <c r="CO112" s="1280"/>
      <c r="CP112" s="1280"/>
      <c r="CQ112" s="1280"/>
      <c r="CR112" s="1280"/>
      <c r="CS112" s="1280"/>
      <c r="CT112" s="1280"/>
      <c r="CU112" s="1280"/>
      <c r="CV112" s="1280"/>
      <c r="CW112" s="1280"/>
      <c r="CX112" s="1280"/>
      <c r="CY112" s="1280"/>
      <c r="CZ112" s="1280"/>
      <c r="DA112" s="1280"/>
      <c r="DB112" s="1280"/>
      <c r="DC112" s="1280"/>
      <c r="DD112" s="1280"/>
      <c r="DE112" s="1280"/>
      <c r="DF112" s="1280"/>
      <c r="DG112" s="1280"/>
      <c r="DH112" s="1280"/>
      <c r="DI112" s="1280"/>
      <c r="DJ112" s="1280"/>
      <c r="DK112" s="1280"/>
      <c r="DL112" s="1280"/>
      <c r="DM112" s="1280"/>
      <c r="DN112" s="1280"/>
      <c r="DO112" s="1280"/>
      <c r="DP112" s="1280"/>
      <c r="DQ112" s="1280"/>
      <c r="DR112" s="1280"/>
      <c r="DS112" s="1280"/>
      <c r="DT112" s="1280"/>
      <c r="DU112" s="1280"/>
      <c r="DV112" s="1280"/>
      <c r="DW112" s="1280"/>
      <c r="DX112" s="1280"/>
      <c r="DY112" s="1280"/>
      <c r="DZ112" s="1280"/>
      <c r="EA112" s="1280"/>
      <c r="EB112" s="1280"/>
      <c r="EC112" s="1280"/>
      <c r="ED112" s="1280"/>
      <c r="EE112" s="1280"/>
      <c r="EF112" s="1280"/>
      <c r="EG112" s="1280"/>
      <c r="EH112" s="1280"/>
      <c r="EI112" s="1280"/>
      <c r="EJ112" s="1280"/>
      <c r="EK112" s="1280"/>
      <c r="EL112" s="1280"/>
      <c r="EM112" s="1280"/>
      <c r="EN112" s="1280"/>
      <c r="EO112" s="1280"/>
      <c r="EP112" s="1280"/>
      <c r="EQ112" s="1280"/>
      <c r="ER112" s="1280"/>
      <c r="ES112" s="1280"/>
      <c r="ET112" s="1280"/>
      <c r="EU112" s="1280"/>
      <c r="EV112" s="1280"/>
      <c r="EW112" s="1280"/>
      <c r="EX112" s="1280"/>
      <c r="EY112" s="1280"/>
      <c r="EZ112" s="1280"/>
      <c r="FA112" s="1280"/>
      <c r="FB112" s="1280"/>
      <c r="FC112" s="1280"/>
      <c r="FD112" s="1280"/>
      <c r="FE112" s="1280"/>
      <c r="FF112" s="1280"/>
      <c r="FG112" s="1280"/>
      <c r="FH112" s="1280"/>
      <c r="FI112" s="1280"/>
      <c r="FJ112" s="1280"/>
      <c r="FK112" s="1280"/>
      <c r="FL112" s="1280"/>
      <c r="FM112" s="1280"/>
      <c r="FN112" s="1280"/>
      <c r="FO112" s="1280"/>
      <c r="FP112" s="1280"/>
      <c r="FQ112" s="1280"/>
      <c r="FR112" s="1280"/>
      <c r="FS112" s="1280"/>
      <c r="FT112" s="1280"/>
      <c r="FU112" s="1280"/>
      <c r="FV112" s="1280"/>
      <c r="FW112" s="1280"/>
      <c r="FX112" s="1280"/>
      <c r="FY112" s="1280"/>
      <c r="FZ112" s="1280"/>
      <c r="GA112" s="1280"/>
      <c r="GB112" s="1280"/>
      <c r="GC112" s="1280"/>
      <c r="GD112" s="1280"/>
      <c r="GE112" s="1280"/>
      <c r="GF112" s="1280"/>
      <c r="GG112" s="1280"/>
      <c r="GH112" s="1280"/>
      <c r="GI112" s="1280"/>
      <c r="GJ112" s="1280"/>
      <c r="GK112" s="1280"/>
      <c r="GL112" s="1280"/>
      <c r="GM112" s="1280"/>
      <c r="GN112" s="1280"/>
      <c r="GO112" s="1280"/>
      <c r="GP112" s="1280"/>
      <c r="GQ112" s="1280"/>
      <c r="GR112" s="1280"/>
      <c r="GS112" s="1280"/>
      <c r="GT112" s="1280"/>
      <c r="GU112" s="1280"/>
      <c r="GV112" s="1280"/>
      <c r="GW112" s="1280"/>
      <c r="GX112" s="1280"/>
      <c r="GY112" s="1280"/>
      <c r="GZ112" s="1280"/>
      <c r="HA112" s="1280"/>
      <c r="HB112" s="1280"/>
      <c r="HC112" s="1280"/>
      <c r="HD112" s="1280"/>
      <c r="HE112" s="1280"/>
      <c r="HF112" s="1280"/>
      <c r="HG112" s="1280"/>
      <c r="HH112" s="1280"/>
      <c r="HI112" s="1280"/>
      <c r="HJ112" s="1280"/>
      <c r="HK112" s="1280"/>
      <c r="HL112" s="1280"/>
      <c r="HM112" s="1280"/>
      <c r="HN112" s="1280"/>
      <c r="HO112" s="1280"/>
      <c r="HP112" s="1280"/>
      <c r="HQ112" s="1280"/>
      <c r="HR112" s="1280"/>
      <c r="HS112" s="1280"/>
      <c r="HT112" s="1280"/>
      <c r="HU112" s="1280"/>
      <c r="HV112" s="1280"/>
      <c r="HW112" s="1280"/>
      <c r="HX112" s="1280"/>
      <c r="HY112" s="1280"/>
      <c r="HZ112" s="1280"/>
      <c r="IA112" s="1280"/>
      <c r="IB112" s="1280"/>
      <c r="IC112" s="1280"/>
      <c r="ID112" s="1280"/>
      <c r="IE112" s="1280"/>
      <c r="IF112" s="1280"/>
      <c r="IG112" s="1280"/>
      <c r="IH112" s="1280"/>
      <c r="II112" s="1280"/>
      <c r="IJ112" s="1280"/>
      <c r="IK112" s="1280"/>
      <c r="IL112" s="1280"/>
      <c r="IM112" s="1280"/>
      <c r="IN112" s="1280"/>
      <c r="IO112" s="1280"/>
      <c r="IP112" s="1280"/>
      <c r="IQ112" s="1280"/>
      <c r="IR112" s="1280"/>
      <c r="IS112" s="1280"/>
      <c r="IT112" s="1280"/>
      <c r="IU112" s="1280"/>
      <c r="IV112" s="1280"/>
    </row>
    <row r="113" spans="1:256" s="1155" customFormat="1" ht="13.5" customHeight="1">
      <c r="A113" s="2199" t="s">
        <v>1183</v>
      </c>
      <c r="B113" s="1285" t="s">
        <v>4313</v>
      </c>
      <c r="C113" s="1286">
        <v>460661114</v>
      </c>
      <c r="D113" s="1286" t="s">
        <v>4558</v>
      </c>
      <c r="E113" s="1286" t="s">
        <v>123</v>
      </c>
      <c r="F113" s="5022">
        <f>SUM(F114)</f>
        <v>34</v>
      </c>
      <c r="G113" s="36"/>
      <c r="H113" s="1288">
        <f>F113*G113</f>
        <v>0</v>
      </c>
      <c r="I113" s="1289" t="s">
        <v>102</v>
      </c>
      <c r="J113" s="5477"/>
      <c r="K113" s="2239"/>
      <c r="L113" s="3559"/>
      <c r="M113" s="1224"/>
    </row>
    <row r="114" spans="1:256" s="82" customFormat="1" ht="13.5" customHeight="1">
      <c r="A114" s="2514"/>
      <c r="B114" s="2000"/>
      <c r="C114" s="2000"/>
      <c r="D114" s="2006" t="s">
        <v>4626</v>
      </c>
      <c r="E114" s="2000"/>
      <c r="F114" s="2533">
        <f>(17)*2</f>
        <v>34</v>
      </c>
      <c r="G114" s="132"/>
      <c r="H114" s="2001"/>
      <c r="I114" s="4363"/>
      <c r="J114" s="2610"/>
      <c r="K114" s="4346"/>
      <c r="L114" s="4358"/>
      <c r="M114" s="1224"/>
      <c r="N114" s="4358"/>
      <c r="O114" s="4359"/>
      <c r="P114" s="4360"/>
      <c r="Q114" s="4361"/>
      <c r="R114" s="3559"/>
      <c r="S114" s="3559"/>
      <c r="T114" s="2545"/>
      <c r="U114" s="1280"/>
      <c r="V114" s="1280"/>
      <c r="W114" s="1280"/>
      <c r="X114" s="1280"/>
      <c r="Y114" s="1280"/>
      <c r="Z114" s="1280"/>
      <c r="AA114" s="1280"/>
      <c r="AB114" s="1280"/>
      <c r="AC114" s="1280"/>
      <c r="AD114" s="1280"/>
      <c r="AE114" s="1280"/>
      <c r="AF114" s="1280"/>
      <c r="AG114" s="1280"/>
      <c r="AH114" s="1280"/>
      <c r="AI114" s="1280"/>
      <c r="AJ114" s="1280"/>
      <c r="AK114" s="1280"/>
      <c r="AL114" s="1280"/>
      <c r="AM114" s="1280"/>
      <c r="AN114" s="1280"/>
      <c r="AO114" s="1280"/>
      <c r="AP114" s="1280"/>
      <c r="AQ114" s="1280"/>
      <c r="AR114" s="1280"/>
      <c r="AS114" s="1280"/>
      <c r="AT114" s="1280"/>
      <c r="AU114" s="1280"/>
      <c r="AV114" s="1280"/>
      <c r="AW114" s="1280"/>
      <c r="AX114" s="1280"/>
      <c r="AY114" s="1280"/>
      <c r="AZ114" s="1280"/>
      <c r="BA114" s="1280"/>
      <c r="BB114" s="1280"/>
      <c r="BC114" s="1280"/>
      <c r="BD114" s="1280"/>
      <c r="BE114" s="1280"/>
      <c r="BF114" s="1280"/>
      <c r="BG114" s="1280"/>
      <c r="BH114" s="1280"/>
      <c r="BI114" s="1280"/>
      <c r="BJ114" s="1280"/>
      <c r="BK114" s="1280"/>
      <c r="BL114" s="1280"/>
      <c r="BM114" s="1280"/>
      <c r="BN114" s="1280"/>
      <c r="BO114" s="1280"/>
      <c r="BP114" s="1280"/>
      <c r="BQ114" s="1280"/>
      <c r="BR114" s="1280"/>
      <c r="BS114" s="1280"/>
      <c r="BT114" s="1280"/>
      <c r="BU114" s="1280"/>
      <c r="BV114" s="1280"/>
      <c r="BW114" s="1280"/>
      <c r="BX114" s="1280"/>
      <c r="BY114" s="1280"/>
      <c r="BZ114" s="1280"/>
      <c r="CA114" s="1280"/>
      <c r="CB114" s="1280"/>
      <c r="CC114" s="1280"/>
      <c r="CD114" s="1280"/>
      <c r="CE114" s="1280"/>
      <c r="CF114" s="1280"/>
      <c r="CG114" s="1280"/>
      <c r="CH114" s="1280"/>
      <c r="CI114" s="1280"/>
      <c r="CJ114" s="1280"/>
      <c r="CK114" s="1280"/>
      <c r="CL114" s="1280"/>
      <c r="CM114" s="1280"/>
      <c r="CN114" s="1280"/>
      <c r="CO114" s="1280"/>
      <c r="CP114" s="1280"/>
      <c r="CQ114" s="1280"/>
      <c r="CR114" s="1280"/>
      <c r="CS114" s="1280"/>
      <c r="CT114" s="1280"/>
      <c r="CU114" s="1280"/>
      <c r="CV114" s="1280"/>
      <c r="CW114" s="1280"/>
      <c r="CX114" s="1280"/>
      <c r="CY114" s="1280"/>
      <c r="CZ114" s="1280"/>
      <c r="DA114" s="1280"/>
      <c r="DB114" s="1280"/>
      <c r="DC114" s="1280"/>
      <c r="DD114" s="1280"/>
      <c r="DE114" s="1280"/>
      <c r="DF114" s="1280"/>
      <c r="DG114" s="1280"/>
      <c r="DH114" s="1280"/>
      <c r="DI114" s="1280"/>
      <c r="DJ114" s="1280"/>
      <c r="DK114" s="1280"/>
      <c r="DL114" s="1280"/>
      <c r="DM114" s="1280"/>
      <c r="DN114" s="1280"/>
      <c r="DO114" s="1280"/>
      <c r="DP114" s="1280"/>
      <c r="DQ114" s="1280"/>
      <c r="DR114" s="1280"/>
      <c r="DS114" s="1280"/>
      <c r="DT114" s="1280"/>
      <c r="DU114" s="1280"/>
      <c r="DV114" s="1280"/>
      <c r="DW114" s="1280"/>
      <c r="DX114" s="1280"/>
      <c r="DY114" s="1280"/>
      <c r="DZ114" s="1280"/>
      <c r="EA114" s="1280"/>
      <c r="EB114" s="1280"/>
      <c r="EC114" s="1280"/>
      <c r="ED114" s="1280"/>
      <c r="EE114" s="1280"/>
      <c r="EF114" s="1280"/>
      <c r="EG114" s="1280"/>
      <c r="EH114" s="1280"/>
      <c r="EI114" s="1280"/>
      <c r="EJ114" s="1280"/>
      <c r="EK114" s="1280"/>
      <c r="EL114" s="1280"/>
      <c r="EM114" s="1280"/>
      <c r="EN114" s="1280"/>
      <c r="EO114" s="1280"/>
      <c r="EP114" s="1280"/>
      <c r="EQ114" s="1280"/>
      <c r="ER114" s="1280"/>
      <c r="ES114" s="1280"/>
      <c r="ET114" s="1280"/>
      <c r="EU114" s="1280"/>
      <c r="EV114" s="1280"/>
      <c r="EW114" s="1280"/>
      <c r="EX114" s="1280"/>
      <c r="EY114" s="1280"/>
      <c r="EZ114" s="1280"/>
      <c r="FA114" s="1280"/>
      <c r="FB114" s="1280"/>
      <c r="FC114" s="1280"/>
      <c r="FD114" s="1280"/>
      <c r="FE114" s="1280"/>
      <c r="FF114" s="1280"/>
      <c r="FG114" s="1280"/>
      <c r="FH114" s="1280"/>
      <c r="FI114" s="1280"/>
      <c r="FJ114" s="1280"/>
      <c r="FK114" s="1280"/>
      <c r="FL114" s="1280"/>
      <c r="FM114" s="1280"/>
      <c r="FN114" s="1280"/>
      <c r="FO114" s="1280"/>
      <c r="FP114" s="1280"/>
      <c r="FQ114" s="1280"/>
      <c r="FR114" s="1280"/>
      <c r="FS114" s="1280"/>
      <c r="FT114" s="1280"/>
      <c r="FU114" s="1280"/>
      <c r="FV114" s="1280"/>
      <c r="FW114" s="1280"/>
      <c r="FX114" s="1280"/>
      <c r="FY114" s="1280"/>
      <c r="FZ114" s="1280"/>
      <c r="GA114" s="1280"/>
      <c r="GB114" s="1280"/>
      <c r="GC114" s="1280"/>
      <c r="GD114" s="1280"/>
      <c r="GE114" s="1280"/>
      <c r="GF114" s="1280"/>
      <c r="GG114" s="1280"/>
      <c r="GH114" s="1280"/>
      <c r="GI114" s="1280"/>
      <c r="GJ114" s="1280"/>
      <c r="GK114" s="1280"/>
      <c r="GL114" s="1280"/>
      <c r="GM114" s="1280"/>
      <c r="GN114" s="1280"/>
      <c r="GO114" s="1280"/>
      <c r="GP114" s="1280"/>
      <c r="GQ114" s="1280"/>
      <c r="GR114" s="1280"/>
      <c r="GS114" s="1280"/>
      <c r="GT114" s="1280"/>
      <c r="GU114" s="1280"/>
      <c r="GV114" s="1280"/>
      <c r="GW114" s="1280"/>
      <c r="GX114" s="1280"/>
      <c r="GY114" s="1280"/>
      <c r="GZ114" s="1280"/>
      <c r="HA114" s="1280"/>
      <c r="HB114" s="1280"/>
      <c r="HC114" s="1280"/>
      <c r="HD114" s="1280"/>
      <c r="HE114" s="1280"/>
      <c r="HF114" s="1280"/>
      <c r="HG114" s="1280"/>
      <c r="HH114" s="1280"/>
      <c r="HI114" s="1280"/>
      <c r="HJ114" s="1280"/>
      <c r="HK114" s="1280"/>
      <c r="HL114" s="1280"/>
      <c r="HM114" s="1280"/>
      <c r="HN114" s="1280"/>
      <c r="HO114" s="1280"/>
      <c r="HP114" s="1280"/>
      <c r="HQ114" s="1280"/>
      <c r="HR114" s="1280"/>
      <c r="HS114" s="1280"/>
      <c r="HT114" s="1280"/>
      <c r="HU114" s="1280"/>
      <c r="HV114" s="1280"/>
      <c r="HW114" s="1280"/>
      <c r="HX114" s="1280"/>
      <c r="HY114" s="1280"/>
      <c r="HZ114" s="1280"/>
      <c r="IA114" s="1280"/>
      <c r="IB114" s="1280"/>
      <c r="IC114" s="1280"/>
      <c r="ID114" s="1280"/>
      <c r="IE114" s="1280"/>
      <c r="IF114" s="1280"/>
      <c r="IG114" s="1280"/>
      <c r="IH114" s="1280"/>
      <c r="II114" s="1280"/>
      <c r="IJ114" s="1280"/>
      <c r="IK114" s="1280"/>
      <c r="IL114" s="1280"/>
      <c r="IM114" s="1280"/>
      <c r="IN114" s="1280"/>
      <c r="IO114" s="1280"/>
      <c r="IP114" s="1280"/>
      <c r="IQ114" s="1280"/>
      <c r="IR114" s="1280"/>
      <c r="IS114" s="1280"/>
      <c r="IT114" s="1280"/>
      <c r="IU114" s="1280"/>
      <c r="IV114" s="1280"/>
    </row>
    <row r="115" spans="1:256" s="82" customFormat="1" ht="13.5" customHeight="1">
      <c r="A115" s="2514"/>
      <c r="B115" s="2000"/>
      <c r="C115" s="2000"/>
      <c r="D115" s="2006" t="s">
        <v>4409</v>
      </c>
      <c r="E115" s="2000"/>
      <c r="F115" s="2533"/>
      <c r="G115" s="132"/>
      <c r="H115" s="2001"/>
      <c r="I115" s="4363"/>
      <c r="J115" s="2610"/>
      <c r="K115" s="4346"/>
      <c r="L115" s="4358"/>
      <c r="M115" s="1224"/>
      <c r="N115" s="4358"/>
      <c r="O115" s="4359"/>
      <c r="P115" s="4360"/>
      <c r="Q115" s="4361"/>
      <c r="R115" s="3559"/>
      <c r="S115" s="3559"/>
      <c r="T115" s="2545"/>
      <c r="U115" s="1280"/>
      <c r="V115" s="1280"/>
      <c r="W115" s="1280"/>
      <c r="X115" s="1280"/>
      <c r="Y115" s="1280"/>
      <c r="Z115" s="1280"/>
      <c r="AA115" s="1280"/>
      <c r="AB115" s="1280"/>
      <c r="AC115" s="1280"/>
      <c r="AD115" s="1280"/>
      <c r="AE115" s="1280"/>
      <c r="AF115" s="1280"/>
      <c r="AG115" s="1280"/>
      <c r="AH115" s="1280"/>
      <c r="AI115" s="1280"/>
      <c r="AJ115" s="1280"/>
      <c r="AK115" s="1280"/>
      <c r="AL115" s="1280"/>
      <c r="AM115" s="1280"/>
      <c r="AN115" s="1280"/>
      <c r="AO115" s="1280"/>
      <c r="AP115" s="1280"/>
      <c r="AQ115" s="1280"/>
      <c r="AR115" s="1280"/>
      <c r="AS115" s="1280"/>
      <c r="AT115" s="1280"/>
      <c r="AU115" s="1280"/>
      <c r="AV115" s="1280"/>
      <c r="AW115" s="1280"/>
      <c r="AX115" s="1280"/>
      <c r="AY115" s="1280"/>
      <c r="AZ115" s="1280"/>
      <c r="BA115" s="1280"/>
      <c r="BB115" s="1280"/>
      <c r="BC115" s="1280"/>
      <c r="BD115" s="1280"/>
      <c r="BE115" s="1280"/>
      <c r="BF115" s="1280"/>
      <c r="BG115" s="1280"/>
      <c r="BH115" s="1280"/>
      <c r="BI115" s="1280"/>
      <c r="BJ115" s="1280"/>
      <c r="BK115" s="1280"/>
      <c r="BL115" s="1280"/>
      <c r="BM115" s="1280"/>
      <c r="BN115" s="1280"/>
      <c r="BO115" s="1280"/>
      <c r="BP115" s="1280"/>
      <c r="BQ115" s="1280"/>
      <c r="BR115" s="1280"/>
      <c r="BS115" s="1280"/>
      <c r="BT115" s="1280"/>
      <c r="BU115" s="1280"/>
      <c r="BV115" s="1280"/>
      <c r="BW115" s="1280"/>
      <c r="BX115" s="1280"/>
      <c r="BY115" s="1280"/>
      <c r="BZ115" s="1280"/>
      <c r="CA115" s="1280"/>
      <c r="CB115" s="1280"/>
      <c r="CC115" s="1280"/>
      <c r="CD115" s="1280"/>
      <c r="CE115" s="1280"/>
      <c r="CF115" s="1280"/>
      <c r="CG115" s="1280"/>
      <c r="CH115" s="1280"/>
      <c r="CI115" s="1280"/>
      <c r="CJ115" s="1280"/>
      <c r="CK115" s="1280"/>
      <c r="CL115" s="1280"/>
      <c r="CM115" s="1280"/>
      <c r="CN115" s="1280"/>
      <c r="CO115" s="1280"/>
      <c r="CP115" s="1280"/>
      <c r="CQ115" s="1280"/>
      <c r="CR115" s="1280"/>
      <c r="CS115" s="1280"/>
      <c r="CT115" s="1280"/>
      <c r="CU115" s="1280"/>
      <c r="CV115" s="1280"/>
      <c r="CW115" s="1280"/>
      <c r="CX115" s="1280"/>
      <c r="CY115" s="1280"/>
      <c r="CZ115" s="1280"/>
      <c r="DA115" s="1280"/>
      <c r="DB115" s="1280"/>
      <c r="DC115" s="1280"/>
      <c r="DD115" s="1280"/>
      <c r="DE115" s="1280"/>
      <c r="DF115" s="1280"/>
      <c r="DG115" s="1280"/>
      <c r="DH115" s="1280"/>
      <c r="DI115" s="1280"/>
      <c r="DJ115" s="1280"/>
      <c r="DK115" s="1280"/>
      <c r="DL115" s="1280"/>
      <c r="DM115" s="1280"/>
      <c r="DN115" s="1280"/>
      <c r="DO115" s="1280"/>
      <c r="DP115" s="1280"/>
      <c r="DQ115" s="1280"/>
      <c r="DR115" s="1280"/>
      <c r="DS115" s="1280"/>
      <c r="DT115" s="1280"/>
      <c r="DU115" s="1280"/>
      <c r="DV115" s="1280"/>
      <c r="DW115" s="1280"/>
      <c r="DX115" s="1280"/>
      <c r="DY115" s="1280"/>
      <c r="DZ115" s="1280"/>
      <c r="EA115" s="1280"/>
      <c r="EB115" s="1280"/>
      <c r="EC115" s="1280"/>
      <c r="ED115" s="1280"/>
      <c r="EE115" s="1280"/>
      <c r="EF115" s="1280"/>
      <c r="EG115" s="1280"/>
      <c r="EH115" s="1280"/>
      <c r="EI115" s="1280"/>
      <c r="EJ115" s="1280"/>
      <c r="EK115" s="1280"/>
      <c r="EL115" s="1280"/>
      <c r="EM115" s="1280"/>
      <c r="EN115" s="1280"/>
      <c r="EO115" s="1280"/>
      <c r="EP115" s="1280"/>
      <c r="EQ115" s="1280"/>
      <c r="ER115" s="1280"/>
      <c r="ES115" s="1280"/>
      <c r="ET115" s="1280"/>
      <c r="EU115" s="1280"/>
      <c r="EV115" s="1280"/>
      <c r="EW115" s="1280"/>
      <c r="EX115" s="1280"/>
      <c r="EY115" s="1280"/>
      <c r="EZ115" s="1280"/>
      <c r="FA115" s="1280"/>
      <c r="FB115" s="1280"/>
      <c r="FC115" s="1280"/>
      <c r="FD115" s="1280"/>
      <c r="FE115" s="1280"/>
      <c r="FF115" s="1280"/>
      <c r="FG115" s="1280"/>
      <c r="FH115" s="1280"/>
      <c r="FI115" s="1280"/>
      <c r="FJ115" s="1280"/>
      <c r="FK115" s="1280"/>
      <c r="FL115" s="1280"/>
      <c r="FM115" s="1280"/>
      <c r="FN115" s="1280"/>
      <c r="FO115" s="1280"/>
      <c r="FP115" s="1280"/>
      <c r="FQ115" s="1280"/>
      <c r="FR115" s="1280"/>
      <c r="FS115" s="1280"/>
      <c r="FT115" s="1280"/>
      <c r="FU115" s="1280"/>
      <c r="FV115" s="1280"/>
      <c r="FW115" s="1280"/>
      <c r="FX115" s="1280"/>
      <c r="FY115" s="1280"/>
      <c r="FZ115" s="1280"/>
      <c r="GA115" s="1280"/>
      <c r="GB115" s="1280"/>
      <c r="GC115" s="1280"/>
      <c r="GD115" s="1280"/>
      <c r="GE115" s="1280"/>
      <c r="GF115" s="1280"/>
      <c r="GG115" s="1280"/>
      <c r="GH115" s="1280"/>
      <c r="GI115" s="1280"/>
      <c r="GJ115" s="1280"/>
      <c r="GK115" s="1280"/>
      <c r="GL115" s="1280"/>
      <c r="GM115" s="1280"/>
      <c r="GN115" s="1280"/>
      <c r="GO115" s="1280"/>
      <c r="GP115" s="1280"/>
      <c r="GQ115" s="1280"/>
      <c r="GR115" s="1280"/>
      <c r="GS115" s="1280"/>
      <c r="GT115" s="1280"/>
      <c r="GU115" s="1280"/>
      <c r="GV115" s="1280"/>
      <c r="GW115" s="1280"/>
      <c r="GX115" s="1280"/>
      <c r="GY115" s="1280"/>
      <c r="GZ115" s="1280"/>
      <c r="HA115" s="1280"/>
      <c r="HB115" s="1280"/>
      <c r="HC115" s="1280"/>
      <c r="HD115" s="1280"/>
      <c r="HE115" s="1280"/>
      <c r="HF115" s="1280"/>
      <c r="HG115" s="1280"/>
      <c r="HH115" s="1280"/>
      <c r="HI115" s="1280"/>
      <c r="HJ115" s="1280"/>
      <c r="HK115" s="1280"/>
      <c r="HL115" s="1280"/>
      <c r="HM115" s="1280"/>
      <c r="HN115" s="1280"/>
      <c r="HO115" s="1280"/>
      <c r="HP115" s="1280"/>
      <c r="HQ115" s="1280"/>
      <c r="HR115" s="1280"/>
      <c r="HS115" s="1280"/>
      <c r="HT115" s="1280"/>
      <c r="HU115" s="1280"/>
      <c r="HV115" s="1280"/>
      <c r="HW115" s="1280"/>
      <c r="HX115" s="1280"/>
      <c r="HY115" s="1280"/>
      <c r="HZ115" s="1280"/>
      <c r="IA115" s="1280"/>
      <c r="IB115" s="1280"/>
      <c r="IC115" s="1280"/>
      <c r="ID115" s="1280"/>
      <c r="IE115" s="1280"/>
      <c r="IF115" s="1280"/>
      <c r="IG115" s="1280"/>
      <c r="IH115" s="1280"/>
      <c r="II115" s="1280"/>
      <c r="IJ115" s="1280"/>
      <c r="IK115" s="1280"/>
      <c r="IL115" s="1280"/>
      <c r="IM115" s="1280"/>
      <c r="IN115" s="1280"/>
      <c r="IO115" s="1280"/>
      <c r="IP115" s="1280"/>
      <c r="IQ115" s="1280"/>
      <c r="IR115" s="1280"/>
      <c r="IS115" s="1280"/>
      <c r="IT115" s="1280"/>
      <c r="IU115" s="1280"/>
      <c r="IV115" s="1280"/>
    </row>
    <row r="116" spans="1:256" ht="27.25" customHeight="1">
      <c r="A116" s="4986"/>
      <c r="B116" s="4988"/>
      <c r="C116" s="4994"/>
      <c r="D116" s="4994" t="s">
        <v>4408</v>
      </c>
      <c r="E116" s="4994"/>
      <c r="F116" s="4995"/>
      <c r="G116" s="254"/>
      <c r="H116" s="5108"/>
      <c r="I116" s="4991"/>
      <c r="K116" s="5109"/>
      <c r="M116" s="1224"/>
    </row>
    <row r="117" spans="1:256" s="1155" customFormat="1" ht="13.5" customHeight="1">
      <c r="A117" s="2199" t="s">
        <v>1180</v>
      </c>
      <c r="B117" s="1285" t="s">
        <v>4313</v>
      </c>
      <c r="C117" s="1286">
        <v>460671114</v>
      </c>
      <c r="D117" s="1286" t="s">
        <v>4407</v>
      </c>
      <c r="E117" s="1286" t="s">
        <v>123</v>
      </c>
      <c r="F117" s="5022">
        <f>SUM(F118)</f>
        <v>34</v>
      </c>
      <c r="G117" s="36"/>
      <c r="H117" s="1288">
        <f>F117*G117</f>
        <v>0</v>
      </c>
      <c r="I117" s="1289" t="s">
        <v>102</v>
      </c>
      <c r="J117" s="5477"/>
      <c r="K117" s="2239"/>
      <c r="L117" s="3559"/>
      <c r="M117" s="1224"/>
    </row>
    <row r="118" spans="1:256" s="82" customFormat="1" ht="13.5" customHeight="1">
      <c r="A118" s="2514"/>
      <c r="B118" s="2000"/>
      <c r="C118" s="2000"/>
      <c r="D118" s="2006" t="s">
        <v>4625</v>
      </c>
      <c r="E118" s="2000"/>
      <c r="F118" s="2533">
        <f>(17)*2</f>
        <v>34</v>
      </c>
      <c r="G118" s="132"/>
      <c r="H118" s="2001"/>
      <c r="I118" s="4363"/>
      <c r="J118" s="2610"/>
      <c r="K118" s="4346"/>
      <c r="L118" s="4358"/>
      <c r="M118" s="1224"/>
      <c r="N118" s="4358"/>
      <c r="O118" s="4359"/>
      <c r="P118" s="4360"/>
      <c r="Q118" s="4361"/>
      <c r="R118" s="3559"/>
      <c r="S118" s="3559"/>
      <c r="T118" s="2545"/>
      <c r="U118" s="1280"/>
      <c r="V118" s="1280"/>
      <c r="W118" s="1280"/>
      <c r="X118" s="1280"/>
      <c r="Y118" s="1280"/>
      <c r="Z118" s="1280"/>
      <c r="AA118" s="1280"/>
      <c r="AB118" s="1280"/>
      <c r="AC118" s="1280"/>
      <c r="AD118" s="1280"/>
      <c r="AE118" s="1280"/>
      <c r="AF118" s="1280"/>
      <c r="AG118" s="1280"/>
      <c r="AH118" s="1280"/>
      <c r="AI118" s="1280"/>
      <c r="AJ118" s="1280"/>
      <c r="AK118" s="1280"/>
      <c r="AL118" s="1280"/>
      <c r="AM118" s="1280"/>
      <c r="AN118" s="1280"/>
      <c r="AO118" s="1280"/>
      <c r="AP118" s="1280"/>
      <c r="AQ118" s="1280"/>
      <c r="AR118" s="1280"/>
      <c r="AS118" s="1280"/>
      <c r="AT118" s="1280"/>
      <c r="AU118" s="1280"/>
      <c r="AV118" s="1280"/>
      <c r="AW118" s="1280"/>
      <c r="AX118" s="1280"/>
      <c r="AY118" s="1280"/>
      <c r="AZ118" s="1280"/>
      <c r="BA118" s="1280"/>
      <c r="BB118" s="1280"/>
      <c r="BC118" s="1280"/>
      <c r="BD118" s="1280"/>
      <c r="BE118" s="1280"/>
      <c r="BF118" s="1280"/>
      <c r="BG118" s="1280"/>
      <c r="BH118" s="1280"/>
      <c r="BI118" s="1280"/>
      <c r="BJ118" s="1280"/>
      <c r="BK118" s="1280"/>
      <c r="BL118" s="1280"/>
      <c r="BM118" s="1280"/>
      <c r="BN118" s="1280"/>
      <c r="BO118" s="1280"/>
      <c r="BP118" s="1280"/>
      <c r="BQ118" s="1280"/>
      <c r="BR118" s="1280"/>
      <c r="BS118" s="1280"/>
      <c r="BT118" s="1280"/>
      <c r="BU118" s="1280"/>
      <c r="BV118" s="1280"/>
      <c r="BW118" s="1280"/>
      <c r="BX118" s="1280"/>
      <c r="BY118" s="1280"/>
      <c r="BZ118" s="1280"/>
      <c r="CA118" s="1280"/>
      <c r="CB118" s="1280"/>
      <c r="CC118" s="1280"/>
      <c r="CD118" s="1280"/>
      <c r="CE118" s="1280"/>
      <c r="CF118" s="1280"/>
      <c r="CG118" s="1280"/>
      <c r="CH118" s="1280"/>
      <c r="CI118" s="1280"/>
      <c r="CJ118" s="1280"/>
      <c r="CK118" s="1280"/>
      <c r="CL118" s="1280"/>
      <c r="CM118" s="1280"/>
      <c r="CN118" s="1280"/>
      <c r="CO118" s="1280"/>
      <c r="CP118" s="1280"/>
      <c r="CQ118" s="1280"/>
      <c r="CR118" s="1280"/>
      <c r="CS118" s="1280"/>
      <c r="CT118" s="1280"/>
      <c r="CU118" s="1280"/>
      <c r="CV118" s="1280"/>
      <c r="CW118" s="1280"/>
      <c r="CX118" s="1280"/>
      <c r="CY118" s="1280"/>
      <c r="CZ118" s="1280"/>
      <c r="DA118" s="1280"/>
      <c r="DB118" s="1280"/>
      <c r="DC118" s="1280"/>
      <c r="DD118" s="1280"/>
      <c r="DE118" s="1280"/>
      <c r="DF118" s="1280"/>
      <c r="DG118" s="1280"/>
      <c r="DH118" s="1280"/>
      <c r="DI118" s="1280"/>
      <c r="DJ118" s="1280"/>
      <c r="DK118" s="1280"/>
      <c r="DL118" s="1280"/>
      <c r="DM118" s="1280"/>
      <c r="DN118" s="1280"/>
      <c r="DO118" s="1280"/>
      <c r="DP118" s="1280"/>
      <c r="DQ118" s="1280"/>
      <c r="DR118" s="1280"/>
      <c r="DS118" s="1280"/>
      <c r="DT118" s="1280"/>
      <c r="DU118" s="1280"/>
      <c r="DV118" s="1280"/>
      <c r="DW118" s="1280"/>
      <c r="DX118" s="1280"/>
      <c r="DY118" s="1280"/>
      <c r="DZ118" s="1280"/>
      <c r="EA118" s="1280"/>
      <c r="EB118" s="1280"/>
      <c r="EC118" s="1280"/>
      <c r="ED118" s="1280"/>
      <c r="EE118" s="1280"/>
      <c r="EF118" s="1280"/>
      <c r="EG118" s="1280"/>
      <c r="EH118" s="1280"/>
      <c r="EI118" s="1280"/>
      <c r="EJ118" s="1280"/>
      <c r="EK118" s="1280"/>
      <c r="EL118" s="1280"/>
      <c r="EM118" s="1280"/>
      <c r="EN118" s="1280"/>
      <c r="EO118" s="1280"/>
      <c r="EP118" s="1280"/>
      <c r="EQ118" s="1280"/>
      <c r="ER118" s="1280"/>
      <c r="ES118" s="1280"/>
      <c r="ET118" s="1280"/>
      <c r="EU118" s="1280"/>
      <c r="EV118" s="1280"/>
      <c r="EW118" s="1280"/>
      <c r="EX118" s="1280"/>
      <c r="EY118" s="1280"/>
      <c r="EZ118" s="1280"/>
      <c r="FA118" s="1280"/>
      <c r="FB118" s="1280"/>
      <c r="FC118" s="1280"/>
      <c r="FD118" s="1280"/>
      <c r="FE118" s="1280"/>
      <c r="FF118" s="1280"/>
      <c r="FG118" s="1280"/>
      <c r="FH118" s="1280"/>
      <c r="FI118" s="1280"/>
      <c r="FJ118" s="1280"/>
      <c r="FK118" s="1280"/>
      <c r="FL118" s="1280"/>
      <c r="FM118" s="1280"/>
      <c r="FN118" s="1280"/>
      <c r="FO118" s="1280"/>
      <c r="FP118" s="1280"/>
      <c r="FQ118" s="1280"/>
      <c r="FR118" s="1280"/>
      <c r="FS118" s="1280"/>
      <c r="FT118" s="1280"/>
      <c r="FU118" s="1280"/>
      <c r="FV118" s="1280"/>
      <c r="FW118" s="1280"/>
      <c r="FX118" s="1280"/>
      <c r="FY118" s="1280"/>
      <c r="FZ118" s="1280"/>
      <c r="GA118" s="1280"/>
      <c r="GB118" s="1280"/>
      <c r="GC118" s="1280"/>
      <c r="GD118" s="1280"/>
      <c r="GE118" s="1280"/>
      <c r="GF118" s="1280"/>
      <c r="GG118" s="1280"/>
      <c r="GH118" s="1280"/>
      <c r="GI118" s="1280"/>
      <c r="GJ118" s="1280"/>
      <c r="GK118" s="1280"/>
      <c r="GL118" s="1280"/>
      <c r="GM118" s="1280"/>
      <c r="GN118" s="1280"/>
      <c r="GO118" s="1280"/>
      <c r="GP118" s="1280"/>
      <c r="GQ118" s="1280"/>
      <c r="GR118" s="1280"/>
      <c r="GS118" s="1280"/>
      <c r="GT118" s="1280"/>
      <c r="GU118" s="1280"/>
      <c r="GV118" s="1280"/>
      <c r="GW118" s="1280"/>
      <c r="GX118" s="1280"/>
      <c r="GY118" s="1280"/>
      <c r="GZ118" s="1280"/>
      <c r="HA118" s="1280"/>
      <c r="HB118" s="1280"/>
      <c r="HC118" s="1280"/>
      <c r="HD118" s="1280"/>
      <c r="HE118" s="1280"/>
      <c r="HF118" s="1280"/>
      <c r="HG118" s="1280"/>
      <c r="HH118" s="1280"/>
      <c r="HI118" s="1280"/>
      <c r="HJ118" s="1280"/>
      <c r="HK118" s="1280"/>
      <c r="HL118" s="1280"/>
      <c r="HM118" s="1280"/>
      <c r="HN118" s="1280"/>
      <c r="HO118" s="1280"/>
      <c r="HP118" s="1280"/>
      <c r="HQ118" s="1280"/>
      <c r="HR118" s="1280"/>
      <c r="HS118" s="1280"/>
      <c r="HT118" s="1280"/>
      <c r="HU118" s="1280"/>
      <c r="HV118" s="1280"/>
      <c r="HW118" s="1280"/>
      <c r="HX118" s="1280"/>
      <c r="HY118" s="1280"/>
      <c r="HZ118" s="1280"/>
      <c r="IA118" s="1280"/>
      <c r="IB118" s="1280"/>
      <c r="IC118" s="1280"/>
      <c r="ID118" s="1280"/>
      <c r="IE118" s="1280"/>
      <c r="IF118" s="1280"/>
      <c r="IG118" s="1280"/>
      <c r="IH118" s="1280"/>
      <c r="II118" s="1280"/>
      <c r="IJ118" s="1280"/>
      <c r="IK118" s="1280"/>
      <c r="IL118" s="1280"/>
      <c r="IM118" s="1280"/>
      <c r="IN118" s="1280"/>
      <c r="IO118" s="1280"/>
      <c r="IP118" s="1280"/>
      <c r="IQ118" s="1280"/>
      <c r="IR118" s="1280"/>
      <c r="IS118" s="1280"/>
      <c r="IT118" s="1280"/>
      <c r="IU118" s="1280"/>
      <c r="IV118" s="1280"/>
    </row>
    <row r="119" spans="1:256" s="1155" customFormat="1" ht="13.5" customHeight="1">
      <c r="A119" s="2199" t="s">
        <v>1176</v>
      </c>
      <c r="B119" s="1285" t="s">
        <v>4313</v>
      </c>
      <c r="C119" s="1286" t="s">
        <v>4405</v>
      </c>
      <c r="D119" s="1286" t="s">
        <v>4404</v>
      </c>
      <c r="E119" s="1286" t="s">
        <v>123</v>
      </c>
      <c r="F119" s="5022">
        <f>SUM(F121)</f>
        <v>5.5</v>
      </c>
      <c r="G119" s="54"/>
      <c r="H119" s="1288">
        <f>F119*G119</f>
        <v>0</v>
      </c>
      <c r="I119" s="1289" t="s">
        <v>60</v>
      </c>
      <c r="J119" s="5072"/>
      <c r="K119" s="3559"/>
      <c r="L119" s="3559"/>
      <c r="M119" s="1224"/>
      <c r="N119" s="4969"/>
      <c r="O119" s="4969"/>
      <c r="P119" s="4969"/>
      <c r="Q119" s="4969"/>
      <c r="R119" s="4969"/>
      <c r="S119" s="4969"/>
      <c r="T119" s="4969"/>
      <c r="U119" s="5590"/>
      <c r="V119" s="4969"/>
      <c r="W119" s="4969"/>
      <c r="X119" s="4969"/>
      <c r="Y119" s="4969"/>
    </row>
    <row r="120" spans="1:256" s="82" customFormat="1" ht="13.5" customHeight="1">
      <c r="A120" s="2514"/>
      <c r="B120" s="2000"/>
      <c r="C120" s="2000"/>
      <c r="D120" s="2006" t="s">
        <v>4624</v>
      </c>
      <c r="E120" s="2000"/>
      <c r="F120" s="2533"/>
      <c r="G120" s="132"/>
      <c r="H120" s="2001"/>
      <c r="I120" s="1208"/>
      <c r="J120" s="5596"/>
      <c r="K120" s="4346"/>
      <c r="L120" s="1209"/>
      <c r="M120" s="1224"/>
      <c r="N120" s="1209"/>
      <c r="O120" s="1209"/>
      <c r="P120" s="1209"/>
      <c r="Q120" s="1209"/>
      <c r="R120" s="1209"/>
      <c r="S120" s="1209"/>
      <c r="T120" s="1209"/>
      <c r="U120" s="5598"/>
      <c r="V120" s="1209"/>
      <c r="W120" s="1210"/>
      <c r="X120" s="1209"/>
      <c r="Y120" s="1209"/>
      <c r="Z120" s="1280"/>
      <c r="AA120" s="1280"/>
      <c r="AB120" s="1280"/>
      <c r="AC120" s="1280"/>
      <c r="AD120" s="1280"/>
      <c r="AE120" s="1280"/>
      <c r="AF120" s="1280"/>
      <c r="AG120" s="1280"/>
      <c r="AH120" s="1280"/>
      <c r="AI120" s="1280"/>
      <c r="AJ120" s="1280"/>
      <c r="AK120" s="1280"/>
      <c r="AL120" s="1280"/>
      <c r="AM120" s="1280"/>
      <c r="AN120" s="1280"/>
      <c r="AO120" s="1280"/>
      <c r="AP120" s="1280"/>
      <c r="AQ120" s="1280"/>
      <c r="AR120" s="1280"/>
      <c r="AS120" s="1280"/>
      <c r="AT120" s="1280"/>
      <c r="AU120" s="1280"/>
      <c r="AV120" s="1280"/>
      <c r="AW120" s="1280"/>
      <c r="AX120" s="1280"/>
      <c r="AY120" s="1280"/>
      <c r="AZ120" s="1280"/>
      <c r="BA120" s="1280"/>
      <c r="BB120" s="1280"/>
      <c r="BC120" s="1280"/>
      <c r="BD120" s="1280"/>
      <c r="BE120" s="1280"/>
      <c r="BF120" s="1280"/>
      <c r="BG120" s="1280"/>
      <c r="BH120" s="1280"/>
      <c r="BI120" s="1280"/>
      <c r="BJ120" s="1280"/>
      <c r="BK120" s="1280"/>
      <c r="BL120" s="1280"/>
      <c r="BM120" s="1280"/>
      <c r="BN120" s="1280"/>
      <c r="BO120" s="1280"/>
      <c r="BP120" s="1280"/>
      <c r="BQ120" s="1280"/>
      <c r="BR120" s="1280"/>
      <c r="BS120" s="1280"/>
      <c r="BT120" s="1280"/>
      <c r="BU120" s="1280"/>
      <c r="BV120" s="1280"/>
      <c r="BW120" s="1280"/>
      <c r="BX120" s="1280"/>
      <c r="BY120" s="1280"/>
      <c r="BZ120" s="1280"/>
      <c r="CA120" s="1280"/>
      <c r="CB120" s="1280"/>
      <c r="CC120" s="1280"/>
      <c r="CD120" s="1280"/>
      <c r="CE120" s="1280"/>
      <c r="CF120" s="1280"/>
      <c r="CG120" s="1280"/>
      <c r="CH120" s="1280"/>
      <c r="CI120" s="1280"/>
      <c r="CJ120" s="1280"/>
      <c r="CK120" s="1280"/>
      <c r="CL120" s="1280"/>
      <c r="CM120" s="1280"/>
      <c r="CN120" s="1280"/>
      <c r="CO120" s="1280"/>
      <c r="CP120" s="1280"/>
      <c r="CQ120" s="1280"/>
      <c r="CR120" s="1280"/>
      <c r="CS120" s="1280"/>
      <c r="CT120" s="1280"/>
      <c r="CU120" s="1280"/>
      <c r="CV120" s="1280"/>
      <c r="CW120" s="1280"/>
      <c r="CX120" s="1280"/>
      <c r="CY120" s="1280"/>
      <c r="CZ120" s="1280"/>
      <c r="DA120" s="1280"/>
      <c r="DB120" s="1280"/>
      <c r="DC120" s="1280"/>
      <c r="DD120" s="1280"/>
      <c r="DE120" s="1280"/>
      <c r="DF120" s="1280"/>
      <c r="DG120" s="1280"/>
      <c r="DH120" s="1280"/>
      <c r="DI120" s="1280"/>
      <c r="DJ120" s="1280"/>
      <c r="DK120" s="1280"/>
      <c r="DL120" s="1280"/>
      <c r="DM120" s="1280"/>
      <c r="DN120" s="1280"/>
      <c r="DO120" s="1280"/>
      <c r="DP120" s="1280"/>
      <c r="DQ120" s="1280"/>
      <c r="DR120" s="1280"/>
      <c r="DS120" s="1280"/>
      <c r="DT120" s="1280"/>
      <c r="DU120" s="1280"/>
      <c r="DV120" s="1280"/>
      <c r="DW120" s="1280"/>
      <c r="DX120" s="1280"/>
      <c r="DY120" s="1280"/>
      <c r="DZ120" s="1280"/>
      <c r="EA120" s="1280"/>
      <c r="EB120" s="1280"/>
      <c r="EC120" s="1280"/>
      <c r="ED120" s="1280"/>
      <c r="EE120" s="1280"/>
      <c r="EF120" s="1280"/>
      <c r="EG120" s="1280"/>
      <c r="EH120" s="1280"/>
      <c r="EI120" s="1280"/>
      <c r="EJ120" s="1280"/>
      <c r="EK120" s="1280"/>
      <c r="EL120" s="1280"/>
      <c r="EM120" s="1280"/>
      <c r="EN120" s="1280"/>
      <c r="EO120" s="1280"/>
      <c r="EP120" s="1280"/>
      <c r="EQ120" s="1280"/>
      <c r="ER120" s="1280"/>
      <c r="ES120" s="1280"/>
      <c r="ET120" s="1280"/>
      <c r="EU120" s="1280"/>
      <c r="EV120" s="1280"/>
      <c r="EW120" s="1280"/>
      <c r="EX120" s="1280"/>
      <c r="EY120" s="1280"/>
      <c r="EZ120" s="1280"/>
      <c r="FA120" s="1280"/>
      <c r="FB120" s="1280"/>
      <c r="FC120" s="1280"/>
      <c r="FD120" s="1280"/>
      <c r="FE120" s="1280"/>
      <c r="FF120" s="1280"/>
      <c r="FG120" s="1280"/>
      <c r="FH120" s="1280"/>
      <c r="FI120" s="1280"/>
      <c r="FJ120" s="1280"/>
      <c r="FK120" s="1280"/>
      <c r="FL120" s="1280"/>
      <c r="FM120" s="1280"/>
      <c r="FN120" s="1280"/>
      <c r="FO120" s="1280"/>
      <c r="FP120" s="1280"/>
      <c r="FQ120" s="1280"/>
      <c r="FR120" s="1280"/>
      <c r="FS120" s="1280"/>
      <c r="FT120" s="1280"/>
      <c r="FU120" s="1280"/>
      <c r="FV120" s="1280"/>
      <c r="FW120" s="1280"/>
      <c r="FX120" s="1280"/>
      <c r="FY120" s="1280"/>
      <c r="FZ120" s="1280"/>
      <c r="GA120" s="1280"/>
      <c r="GB120" s="1280"/>
      <c r="GC120" s="1280"/>
      <c r="GD120" s="1280"/>
      <c r="GE120" s="1280"/>
      <c r="GF120" s="1280"/>
      <c r="GG120" s="1280"/>
      <c r="GH120" s="1280"/>
      <c r="GI120" s="1280"/>
      <c r="GJ120" s="1280"/>
      <c r="GK120" s="1280"/>
      <c r="GL120" s="1280"/>
      <c r="GM120" s="1280"/>
      <c r="GN120" s="1280"/>
      <c r="GO120" s="1280"/>
      <c r="GP120" s="1280"/>
      <c r="GQ120" s="1280"/>
      <c r="GR120" s="1280"/>
      <c r="GS120" s="1280"/>
      <c r="GT120" s="1280"/>
      <c r="GU120" s="1280"/>
      <c r="GV120" s="1280"/>
      <c r="GW120" s="1280"/>
      <c r="GX120" s="1280"/>
      <c r="GY120" s="1280"/>
      <c r="GZ120" s="1280"/>
      <c r="HA120" s="1280"/>
      <c r="HB120" s="1280"/>
      <c r="HC120" s="1280"/>
      <c r="HD120" s="1280"/>
      <c r="HE120" s="1280"/>
      <c r="HF120" s="1280"/>
      <c r="HG120" s="1280"/>
      <c r="HH120" s="1280"/>
      <c r="HI120" s="1280"/>
      <c r="HJ120" s="1280"/>
      <c r="HK120" s="1280"/>
      <c r="HL120" s="1280"/>
      <c r="HM120" s="1280"/>
      <c r="HN120" s="1280"/>
      <c r="HO120" s="1280"/>
      <c r="HP120" s="1280"/>
      <c r="HQ120" s="1280"/>
      <c r="HR120" s="1280"/>
      <c r="HS120" s="1280"/>
      <c r="HT120" s="1280"/>
      <c r="HU120" s="1280"/>
      <c r="HV120" s="1280"/>
      <c r="HW120" s="1280"/>
      <c r="HX120" s="1280"/>
      <c r="HY120" s="1280"/>
      <c r="HZ120" s="1280"/>
      <c r="IA120" s="1280"/>
      <c r="IB120" s="1280"/>
      <c r="IC120" s="1280"/>
      <c r="ID120" s="1280"/>
      <c r="IE120" s="1280"/>
      <c r="IF120" s="1280"/>
      <c r="IG120" s="1280"/>
      <c r="IH120" s="1280"/>
      <c r="II120" s="1280"/>
      <c r="IJ120" s="1280"/>
      <c r="IK120" s="1280"/>
      <c r="IL120" s="1280"/>
      <c r="IM120" s="1280"/>
      <c r="IN120" s="1280"/>
      <c r="IO120" s="1280"/>
      <c r="IP120" s="1280"/>
      <c r="IQ120" s="1280"/>
      <c r="IR120" s="1280"/>
      <c r="IS120" s="1280"/>
      <c r="IT120" s="1280"/>
      <c r="IU120" s="1280"/>
      <c r="IV120" s="1280"/>
    </row>
    <row r="121" spans="1:256" s="82" customFormat="1" ht="13.5" customHeight="1">
      <c r="A121" s="2514"/>
      <c r="B121" s="2000"/>
      <c r="C121" s="2000"/>
      <c r="D121" s="2006" t="s">
        <v>4623</v>
      </c>
      <c r="E121" s="2000"/>
      <c r="F121" s="2533">
        <f>(5)*1.1</f>
        <v>5.5</v>
      </c>
      <c r="G121" s="132"/>
      <c r="H121" s="2001"/>
      <c r="I121" s="1208"/>
      <c r="J121" s="5625"/>
      <c r="K121" s="4346"/>
      <c r="L121" s="1209"/>
      <c r="M121" s="1224"/>
      <c r="N121" s="1209"/>
      <c r="O121" s="1209"/>
      <c r="P121" s="1209"/>
      <c r="Q121" s="1209"/>
      <c r="R121" s="1209"/>
      <c r="S121" s="1209"/>
      <c r="T121" s="1209"/>
      <c r="U121" s="1210"/>
      <c r="V121" s="1209"/>
      <c r="W121" s="1210"/>
      <c r="X121" s="1209"/>
      <c r="Y121" s="1209"/>
      <c r="Z121" s="1280"/>
      <c r="AA121" s="1280"/>
      <c r="AB121" s="1280"/>
      <c r="AC121" s="1280"/>
      <c r="AD121" s="1280"/>
      <c r="AE121" s="1280"/>
      <c r="AF121" s="1280"/>
      <c r="AG121" s="1280"/>
      <c r="AH121" s="1280"/>
      <c r="AI121" s="1280"/>
      <c r="AJ121" s="1280"/>
      <c r="AK121" s="1280"/>
      <c r="AL121" s="1280"/>
      <c r="AM121" s="1280"/>
      <c r="AN121" s="1280"/>
      <c r="AO121" s="1280"/>
      <c r="AP121" s="1280"/>
      <c r="AQ121" s="1280"/>
      <c r="AR121" s="1280"/>
      <c r="AS121" s="1280"/>
      <c r="AT121" s="1280"/>
      <c r="AU121" s="1280"/>
      <c r="AV121" s="1280"/>
      <c r="AW121" s="1280"/>
      <c r="AX121" s="1280"/>
      <c r="AY121" s="1280"/>
      <c r="AZ121" s="1280"/>
      <c r="BA121" s="1280"/>
      <c r="BB121" s="1280"/>
      <c r="BC121" s="1280"/>
      <c r="BD121" s="1280"/>
      <c r="BE121" s="1280"/>
      <c r="BF121" s="1280"/>
      <c r="BG121" s="1280"/>
      <c r="BH121" s="1280"/>
      <c r="BI121" s="1280"/>
      <c r="BJ121" s="1280"/>
      <c r="BK121" s="1280"/>
      <c r="BL121" s="1280"/>
      <c r="BM121" s="1280"/>
      <c r="BN121" s="1280"/>
      <c r="BO121" s="1280"/>
      <c r="BP121" s="1280"/>
      <c r="BQ121" s="1280"/>
      <c r="BR121" s="1280"/>
      <c r="BS121" s="1280"/>
      <c r="BT121" s="1280"/>
      <c r="BU121" s="1280"/>
      <c r="BV121" s="1280"/>
      <c r="BW121" s="1280"/>
      <c r="BX121" s="1280"/>
      <c r="BY121" s="1280"/>
      <c r="BZ121" s="1280"/>
      <c r="CA121" s="1280"/>
      <c r="CB121" s="1280"/>
      <c r="CC121" s="1280"/>
      <c r="CD121" s="1280"/>
      <c r="CE121" s="1280"/>
      <c r="CF121" s="1280"/>
      <c r="CG121" s="1280"/>
      <c r="CH121" s="1280"/>
      <c r="CI121" s="1280"/>
      <c r="CJ121" s="1280"/>
      <c r="CK121" s="1280"/>
      <c r="CL121" s="1280"/>
      <c r="CM121" s="1280"/>
      <c r="CN121" s="1280"/>
      <c r="CO121" s="1280"/>
      <c r="CP121" s="1280"/>
      <c r="CQ121" s="1280"/>
      <c r="CR121" s="1280"/>
      <c r="CS121" s="1280"/>
      <c r="CT121" s="1280"/>
      <c r="CU121" s="1280"/>
      <c r="CV121" s="1280"/>
      <c r="CW121" s="1280"/>
      <c r="CX121" s="1280"/>
      <c r="CY121" s="1280"/>
      <c r="CZ121" s="1280"/>
      <c r="DA121" s="1280"/>
      <c r="DB121" s="1280"/>
      <c r="DC121" s="1280"/>
      <c r="DD121" s="1280"/>
      <c r="DE121" s="1280"/>
      <c r="DF121" s="1280"/>
      <c r="DG121" s="1280"/>
      <c r="DH121" s="1280"/>
      <c r="DI121" s="1280"/>
      <c r="DJ121" s="1280"/>
      <c r="DK121" s="1280"/>
      <c r="DL121" s="1280"/>
      <c r="DM121" s="1280"/>
      <c r="DN121" s="1280"/>
      <c r="DO121" s="1280"/>
      <c r="DP121" s="1280"/>
      <c r="DQ121" s="1280"/>
      <c r="DR121" s="1280"/>
      <c r="DS121" s="1280"/>
      <c r="DT121" s="1280"/>
      <c r="DU121" s="1280"/>
      <c r="DV121" s="1280"/>
      <c r="DW121" s="1280"/>
      <c r="DX121" s="1280"/>
      <c r="DY121" s="1280"/>
      <c r="DZ121" s="1280"/>
      <c r="EA121" s="1280"/>
      <c r="EB121" s="1280"/>
      <c r="EC121" s="1280"/>
      <c r="ED121" s="1280"/>
      <c r="EE121" s="1280"/>
      <c r="EF121" s="1280"/>
      <c r="EG121" s="1280"/>
      <c r="EH121" s="1280"/>
      <c r="EI121" s="1280"/>
      <c r="EJ121" s="1280"/>
      <c r="EK121" s="1280"/>
      <c r="EL121" s="1280"/>
      <c r="EM121" s="1280"/>
      <c r="EN121" s="1280"/>
      <c r="EO121" s="1280"/>
      <c r="EP121" s="1280"/>
      <c r="EQ121" s="1280"/>
      <c r="ER121" s="1280"/>
      <c r="ES121" s="1280"/>
      <c r="ET121" s="1280"/>
      <c r="EU121" s="1280"/>
      <c r="EV121" s="1280"/>
      <c r="EW121" s="1280"/>
      <c r="EX121" s="1280"/>
      <c r="EY121" s="1280"/>
      <c r="EZ121" s="1280"/>
      <c r="FA121" s="1280"/>
      <c r="FB121" s="1280"/>
      <c r="FC121" s="1280"/>
      <c r="FD121" s="1280"/>
      <c r="FE121" s="1280"/>
      <c r="FF121" s="1280"/>
      <c r="FG121" s="1280"/>
      <c r="FH121" s="1280"/>
      <c r="FI121" s="1280"/>
      <c r="FJ121" s="1280"/>
      <c r="FK121" s="1280"/>
      <c r="FL121" s="1280"/>
      <c r="FM121" s="1280"/>
      <c r="FN121" s="1280"/>
      <c r="FO121" s="1280"/>
      <c r="FP121" s="1280"/>
      <c r="FQ121" s="1280"/>
      <c r="FR121" s="1280"/>
      <c r="FS121" s="1280"/>
      <c r="FT121" s="1280"/>
      <c r="FU121" s="1280"/>
      <c r="FV121" s="1280"/>
      <c r="FW121" s="1280"/>
      <c r="FX121" s="1280"/>
      <c r="FY121" s="1280"/>
      <c r="FZ121" s="1280"/>
      <c r="GA121" s="1280"/>
      <c r="GB121" s="1280"/>
      <c r="GC121" s="1280"/>
      <c r="GD121" s="1280"/>
      <c r="GE121" s="1280"/>
      <c r="GF121" s="1280"/>
      <c r="GG121" s="1280"/>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1280"/>
      <c r="HC121" s="1280"/>
      <c r="HD121" s="1280"/>
      <c r="HE121" s="1280"/>
      <c r="HF121" s="1280"/>
      <c r="HG121" s="1280"/>
      <c r="HH121" s="1280"/>
      <c r="HI121" s="1280"/>
      <c r="HJ121" s="1280"/>
      <c r="HK121" s="1280"/>
      <c r="HL121" s="1280"/>
      <c r="HM121" s="1280"/>
      <c r="HN121" s="1280"/>
      <c r="HO121" s="1280"/>
      <c r="HP121" s="1280"/>
      <c r="HQ121" s="1280"/>
      <c r="HR121" s="1280"/>
      <c r="HS121" s="1280"/>
      <c r="HT121" s="1280"/>
      <c r="HU121" s="1280"/>
      <c r="HV121" s="1280"/>
      <c r="HW121" s="1280"/>
      <c r="HX121" s="1280"/>
      <c r="HY121" s="1280"/>
      <c r="HZ121" s="1280"/>
      <c r="IA121" s="1280"/>
      <c r="IB121" s="1280"/>
      <c r="IC121" s="1280"/>
      <c r="ID121" s="1280"/>
      <c r="IE121" s="1280"/>
      <c r="IF121" s="1280"/>
      <c r="IG121" s="1280"/>
      <c r="IH121" s="1280"/>
      <c r="II121" s="1280"/>
      <c r="IJ121" s="1280"/>
      <c r="IK121" s="1280"/>
      <c r="IL121" s="1280"/>
      <c r="IM121" s="1280"/>
      <c r="IN121" s="1280"/>
      <c r="IO121" s="1280"/>
      <c r="IP121" s="1280"/>
      <c r="IQ121" s="1280"/>
      <c r="IR121" s="1280"/>
      <c r="IS121" s="1280"/>
      <c r="IT121" s="1280"/>
      <c r="IU121" s="1280"/>
      <c r="IV121" s="1280"/>
    </row>
    <row r="122" spans="1:256" s="82" customFormat="1" ht="13.5" customHeight="1">
      <c r="A122" s="2514"/>
      <c r="B122" s="2000"/>
      <c r="C122" s="2000"/>
      <c r="D122" s="2006" t="s">
        <v>4397</v>
      </c>
      <c r="E122" s="2000"/>
      <c r="F122" s="2533"/>
      <c r="G122" s="132"/>
      <c r="H122" s="2001"/>
      <c r="I122" s="4363"/>
      <c r="J122" s="4628"/>
      <c r="K122" s="4346"/>
      <c r="L122" s="1209"/>
      <c r="M122" s="1224"/>
      <c r="N122" s="4358"/>
      <c r="O122" s="4359"/>
      <c r="P122" s="4360"/>
      <c r="Q122" s="4361"/>
      <c r="R122" s="3559"/>
      <c r="S122" s="3559"/>
      <c r="T122" s="2545"/>
      <c r="U122" s="1280"/>
      <c r="V122" s="1280"/>
      <c r="W122" s="1280"/>
      <c r="X122" s="1280"/>
      <c r="Y122" s="1280"/>
      <c r="Z122" s="1280"/>
      <c r="AA122" s="1280"/>
      <c r="AB122" s="1280"/>
      <c r="AC122" s="1280"/>
      <c r="AD122" s="1280"/>
      <c r="AE122" s="1280"/>
      <c r="AF122" s="1280"/>
      <c r="AG122" s="1280"/>
      <c r="AH122" s="1280"/>
      <c r="AI122" s="1280"/>
      <c r="AJ122" s="1280"/>
      <c r="AK122" s="1280"/>
      <c r="AL122" s="1280"/>
      <c r="AM122" s="1280"/>
      <c r="AN122" s="1280"/>
      <c r="AO122" s="1280"/>
      <c r="AP122" s="1280"/>
      <c r="AQ122" s="1280"/>
      <c r="AR122" s="1280"/>
      <c r="AS122" s="1280"/>
      <c r="AT122" s="1280"/>
      <c r="AU122" s="1280"/>
      <c r="AV122" s="1280"/>
      <c r="AW122" s="1280"/>
      <c r="AX122" s="1280"/>
      <c r="AY122" s="1280"/>
      <c r="AZ122" s="1280"/>
      <c r="BA122" s="1280"/>
      <c r="BB122" s="1280"/>
      <c r="BC122" s="1280"/>
      <c r="BD122" s="1280"/>
      <c r="BE122" s="1280"/>
      <c r="BF122" s="1280"/>
      <c r="BG122" s="1280"/>
      <c r="BH122" s="1280"/>
      <c r="BI122" s="1280"/>
      <c r="BJ122" s="1280"/>
      <c r="BK122" s="1280"/>
      <c r="BL122" s="1280"/>
      <c r="BM122" s="1280"/>
      <c r="BN122" s="1280"/>
      <c r="BO122" s="1280"/>
      <c r="BP122" s="1280"/>
      <c r="BQ122" s="1280"/>
      <c r="BR122" s="1280"/>
      <c r="BS122" s="1280"/>
      <c r="BT122" s="1280"/>
      <c r="BU122" s="1280"/>
      <c r="BV122" s="1280"/>
      <c r="BW122" s="1280"/>
      <c r="BX122" s="1280"/>
      <c r="BY122" s="1280"/>
      <c r="BZ122" s="1280"/>
      <c r="CA122" s="1280"/>
      <c r="CB122" s="1280"/>
      <c r="CC122" s="1280"/>
      <c r="CD122" s="1280"/>
      <c r="CE122" s="1280"/>
      <c r="CF122" s="1280"/>
      <c r="CG122" s="1280"/>
      <c r="CH122" s="1280"/>
      <c r="CI122" s="1280"/>
      <c r="CJ122" s="1280"/>
      <c r="CK122" s="1280"/>
      <c r="CL122" s="1280"/>
      <c r="CM122" s="1280"/>
      <c r="CN122" s="1280"/>
      <c r="CO122" s="1280"/>
      <c r="CP122" s="1280"/>
      <c r="CQ122" s="1280"/>
      <c r="CR122" s="1280"/>
      <c r="CS122" s="1280"/>
      <c r="CT122" s="1280"/>
      <c r="CU122" s="1280"/>
      <c r="CV122" s="1280"/>
      <c r="CW122" s="1280"/>
      <c r="CX122" s="1280"/>
      <c r="CY122" s="1280"/>
      <c r="CZ122" s="1280"/>
      <c r="DA122" s="1280"/>
      <c r="DB122" s="1280"/>
      <c r="DC122" s="1280"/>
      <c r="DD122" s="1280"/>
      <c r="DE122" s="1280"/>
      <c r="DF122" s="1280"/>
      <c r="DG122" s="1280"/>
      <c r="DH122" s="1280"/>
      <c r="DI122" s="1280"/>
      <c r="DJ122" s="1280"/>
      <c r="DK122" s="1280"/>
      <c r="DL122" s="1280"/>
      <c r="DM122" s="1280"/>
      <c r="DN122" s="1280"/>
      <c r="DO122" s="1280"/>
      <c r="DP122" s="1280"/>
      <c r="DQ122" s="1280"/>
      <c r="DR122" s="1280"/>
      <c r="DS122" s="1280"/>
      <c r="DT122" s="1280"/>
      <c r="DU122" s="1280"/>
      <c r="DV122" s="1280"/>
      <c r="DW122" s="1280"/>
      <c r="DX122" s="1280"/>
      <c r="DY122" s="1280"/>
      <c r="DZ122" s="1280"/>
      <c r="EA122" s="1280"/>
      <c r="EB122" s="1280"/>
      <c r="EC122" s="1280"/>
      <c r="ED122" s="1280"/>
      <c r="EE122" s="1280"/>
      <c r="EF122" s="1280"/>
      <c r="EG122" s="1280"/>
      <c r="EH122" s="1280"/>
      <c r="EI122" s="1280"/>
      <c r="EJ122" s="1280"/>
      <c r="EK122" s="1280"/>
      <c r="EL122" s="1280"/>
      <c r="EM122" s="1280"/>
      <c r="EN122" s="1280"/>
      <c r="EO122" s="1280"/>
      <c r="EP122" s="1280"/>
      <c r="EQ122" s="1280"/>
      <c r="ER122" s="1280"/>
      <c r="ES122" s="1280"/>
      <c r="ET122" s="1280"/>
      <c r="EU122" s="1280"/>
      <c r="EV122" s="1280"/>
      <c r="EW122" s="1280"/>
      <c r="EX122" s="1280"/>
      <c r="EY122" s="1280"/>
      <c r="EZ122" s="1280"/>
      <c r="FA122" s="1280"/>
      <c r="FB122" s="1280"/>
      <c r="FC122" s="1280"/>
      <c r="FD122" s="1280"/>
      <c r="FE122" s="1280"/>
      <c r="FF122" s="1280"/>
      <c r="FG122" s="1280"/>
      <c r="FH122" s="1280"/>
      <c r="FI122" s="1280"/>
      <c r="FJ122" s="1280"/>
      <c r="FK122" s="1280"/>
      <c r="FL122" s="1280"/>
      <c r="FM122" s="1280"/>
      <c r="FN122" s="1280"/>
      <c r="FO122" s="1280"/>
      <c r="FP122" s="1280"/>
      <c r="FQ122" s="1280"/>
      <c r="FR122" s="1280"/>
      <c r="FS122" s="1280"/>
      <c r="FT122" s="1280"/>
      <c r="FU122" s="1280"/>
      <c r="FV122" s="1280"/>
      <c r="FW122" s="1280"/>
      <c r="FX122" s="1280"/>
      <c r="FY122" s="1280"/>
      <c r="FZ122" s="1280"/>
      <c r="GA122" s="1280"/>
      <c r="GB122" s="1280"/>
      <c r="GC122" s="1280"/>
      <c r="GD122" s="1280"/>
      <c r="GE122" s="1280"/>
      <c r="GF122" s="1280"/>
      <c r="GG122" s="1280"/>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1280"/>
      <c r="HC122" s="1280"/>
      <c r="HD122" s="1280"/>
      <c r="HE122" s="1280"/>
      <c r="HF122" s="1280"/>
      <c r="HG122" s="1280"/>
      <c r="HH122" s="1280"/>
      <c r="HI122" s="1280"/>
      <c r="HJ122" s="1280"/>
      <c r="HK122" s="1280"/>
      <c r="HL122" s="1280"/>
      <c r="HM122" s="1280"/>
      <c r="HN122" s="1280"/>
      <c r="HO122" s="1280"/>
      <c r="HP122" s="1280"/>
      <c r="HQ122" s="1280"/>
      <c r="HR122" s="1280"/>
      <c r="HS122" s="1280"/>
      <c r="HT122" s="1280"/>
      <c r="HU122" s="1280"/>
      <c r="HV122" s="1280"/>
      <c r="HW122" s="1280"/>
      <c r="HX122" s="1280"/>
      <c r="HY122" s="1280"/>
      <c r="HZ122" s="1280"/>
      <c r="IA122" s="1280"/>
      <c r="IB122" s="1280"/>
      <c r="IC122" s="1280"/>
      <c r="ID122" s="1280"/>
      <c r="IE122" s="1280"/>
      <c r="IF122" s="1280"/>
      <c r="IG122" s="1280"/>
      <c r="IH122" s="1280"/>
      <c r="II122" s="1280"/>
      <c r="IJ122" s="1280"/>
      <c r="IK122" s="1280"/>
      <c r="IL122" s="1280"/>
      <c r="IM122" s="1280"/>
      <c r="IN122" s="1280"/>
      <c r="IO122" s="1280"/>
      <c r="IP122" s="1280"/>
      <c r="IQ122" s="1280"/>
      <c r="IR122" s="1280"/>
      <c r="IS122" s="1280"/>
      <c r="IT122" s="1280"/>
      <c r="IU122" s="1280"/>
      <c r="IV122" s="1280"/>
    </row>
    <row r="123" spans="1:256" s="1209" customFormat="1" ht="13.5" customHeight="1">
      <c r="A123" s="5305"/>
      <c r="B123" s="1203"/>
      <c r="C123" s="1204"/>
      <c r="D123" s="3470" t="s">
        <v>4396</v>
      </c>
      <c r="E123" s="2006"/>
      <c r="F123" s="2533"/>
      <c r="G123" s="33"/>
      <c r="H123" s="1207"/>
      <c r="I123" s="1208"/>
      <c r="J123" s="4628"/>
      <c r="K123" s="4193"/>
      <c r="M123" s="1224"/>
      <c r="U123" s="1210"/>
      <c r="W123" s="1210"/>
    </row>
    <row r="124" spans="1:256" s="1155" customFormat="1" ht="13.5" customHeight="1">
      <c r="A124" s="2199" t="s">
        <v>1172</v>
      </c>
      <c r="B124" s="1285" t="s">
        <v>4313</v>
      </c>
      <c r="C124" s="1286" t="s">
        <v>4401</v>
      </c>
      <c r="D124" s="1764" t="s">
        <v>4400</v>
      </c>
      <c r="E124" s="1286" t="s">
        <v>123</v>
      </c>
      <c r="F124" s="5022">
        <f>SUM(F126)</f>
        <v>18.700000000000003</v>
      </c>
      <c r="G124" s="36"/>
      <c r="H124" s="1288">
        <f>F124*G124</f>
        <v>0</v>
      </c>
      <c r="I124" s="1289" t="s">
        <v>60</v>
      </c>
      <c r="J124" s="5072"/>
      <c r="K124" s="2239"/>
      <c r="L124" s="3559"/>
      <c r="M124" s="1224"/>
      <c r="N124" s="4969"/>
      <c r="O124" s="4969"/>
      <c r="P124" s="4969"/>
      <c r="Q124" s="4969"/>
      <c r="R124" s="4969"/>
      <c r="S124" s="4969"/>
      <c r="T124" s="4969"/>
      <c r="U124" s="5590"/>
      <c r="V124" s="4969"/>
      <c r="W124" s="4969"/>
      <c r="X124" s="4969"/>
      <c r="Y124" s="4969"/>
      <c r="Z124" s="4969"/>
      <c r="AA124" s="4969"/>
      <c r="AB124" s="4969"/>
      <c r="AC124" s="4969"/>
      <c r="AD124" s="4969"/>
      <c r="AE124" s="4969"/>
      <c r="AF124" s="4969"/>
    </row>
    <row r="125" spans="1:256" s="82" customFormat="1" ht="13.5" customHeight="1">
      <c r="A125" s="2514"/>
      <c r="B125" s="2000"/>
      <c r="C125" s="2000"/>
      <c r="D125" s="5635" t="s">
        <v>4399</v>
      </c>
      <c r="E125" s="2000"/>
      <c r="F125" s="2533"/>
      <c r="G125" s="132"/>
      <c r="H125" s="2001"/>
      <c r="I125" s="4363"/>
      <c r="J125" s="5596"/>
      <c r="K125" s="4346"/>
      <c r="L125" s="1209"/>
      <c r="M125" s="1224"/>
      <c r="N125" s="1209"/>
      <c r="O125" s="1209"/>
      <c r="P125" s="1209"/>
      <c r="Q125" s="1209"/>
      <c r="R125" s="1209"/>
      <c r="S125" s="1209"/>
      <c r="T125" s="1209"/>
      <c r="U125" s="5598"/>
      <c r="V125" s="1209"/>
      <c r="W125" s="1209"/>
      <c r="X125" s="1209"/>
      <c r="Y125" s="1209"/>
      <c r="Z125" s="1209"/>
      <c r="AA125" s="1209"/>
      <c r="AB125" s="1209"/>
      <c r="AC125" s="1209"/>
      <c r="AD125" s="1209"/>
      <c r="AE125" s="1209"/>
      <c r="AF125" s="1209"/>
      <c r="AG125" s="1280"/>
      <c r="AH125" s="1280"/>
      <c r="AI125" s="1280"/>
      <c r="AJ125" s="1280"/>
      <c r="AK125" s="1280"/>
      <c r="AL125" s="1280"/>
      <c r="AM125" s="1280"/>
      <c r="AN125" s="1280"/>
      <c r="AO125" s="1280"/>
      <c r="AP125" s="1280"/>
      <c r="AQ125" s="1280"/>
      <c r="AR125" s="1280"/>
      <c r="AS125" s="1280"/>
      <c r="AT125" s="1280"/>
      <c r="AU125" s="1280"/>
      <c r="AV125" s="1280"/>
      <c r="AW125" s="1280"/>
      <c r="AX125" s="1280"/>
      <c r="AY125" s="1280"/>
      <c r="AZ125" s="1280"/>
      <c r="BA125" s="1280"/>
      <c r="BB125" s="1280"/>
      <c r="BC125" s="1280"/>
      <c r="BD125" s="1280"/>
      <c r="BE125" s="1280"/>
      <c r="BF125" s="1280"/>
      <c r="BG125" s="1280"/>
      <c r="BH125" s="1280"/>
      <c r="BI125" s="1280"/>
      <c r="BJ125" s="1280"/>
      <c r="BK125" s="1280"/>
      <c r="BL125" s="1280"/>
      <c r="BM125" s="1280"/>
      <c r="BN125" s="1280"/>
      <c r="BO125" s="1280"/>
      <c r="BP125" s="1280"/>
      <c r="BQ125" s="1280"/>
      <c r="BR125" s="1280"/>
      <c r="BS125" s="1280"/>
      <c r="BT125" s="1280"/>
      <c r="BU125" s="1280"/>
      <c r="BV125" s="1280"/>
      <c r="BW125" s="1280"/>
      <c r="BX125" s="1280"/>
      <c r="BY125" s="1280"/>
      <c r="BZ125" s="1280"/>
      <c r="CA125" s="1280"/>
      <c r="CB125" s="1280"/>
      <c r="CC125" s="1280"/>
      <c r="CD125" s="1280"/>
      <c r="CE125" s="1280"/>
      <c r="CF125" s="1280"/>
      <c r="CG125" s="1280"/>
      <c r="CH125" s="1280"/>
      <c r="CI125" s="1280"/>
      <c r="CJ125" s="1280"/>
      <c r="CK125" s="1280"/>
      <c r="CL125" s="1280"/>
      <c r="CM125" s="1280"/>
      <c r="CN125" s="1280"/>
      <c r="CO125" s="1280"/>
      <c r="CP125" s="1280"/>
      <c r="CQ125" s="1280"/>
      <c r="CR125" s="1280"/>
      <c r="CS125" s="1280"/>
      <c r="CT125" s="1280"/>
      <c r="CU125" s="1280"/>
      <c r="CV125" s="1280"/>
      <c r="CW125" s="1280"/>
      <c r="CX125" s="1280"/>
      <c r="CY125" s="1280"/>
      <c r="CZ125" s="1280"/>
      <c r="DA125" s="1280"/>
      <c r="DB125" s="1280"/>
      <c r="DC125" s="1280"/>
      <c r="DD125" s="1280"/>
      <c r="DE125" s="1280"/>
      <c r="DF125" s="1280"/>
      <c r="DG125" s="1280"/>
      <c r="DH125" s="1280"/>
      <c r="DI125" s="1280"/>
      <c r="DJ125" s="1280"/>
      <c r="DK125" s="1280"/>
      <c r="DL125" s="1280"/>
      <c r="DM125" s="1280"/>
      <c r="DN125" s="1280"/>
      <c r="DO125" s="1280"/>
      <c r="DP125" s="1280"/>
      <c r="DQ125" s="1280"/>
      <c r="DR125" s="1280"/>
      <c r="DS125" s="1280"/>
      <c r="DT125" s="1280"/>
      <c r="DU125" s="1280"/>
      <c r="DV125" s="1280"/>
      <c r="DW125" s="1280"/>
      <c r="DX125" s="1280"/>
      <c r="DY125" s="1280"/>
      <c r="DZ125" s="1280"/>
      <c r="EA125" s="1280"/>
      <c r="EB125" s="1280"/>
      <c r="EC125" s="1280"/>
      <c r="ED125" s="1280"/>
      <c r="EE125" s="1280"/>
      <c r="EF125" s="1280"/>
      <c r="EG125" s="1280"/>
      <c r="EH125" s="1280"/>
      <c r="EI125" s="1280"/>
      <c r="EJ125" s="1280"/>
      <c r="EK125" s="1280"/>
      <c r="EL125" s="1280"/>
      <c r="EM125" s="1280"/>
      <c r="EN125" s="1280"/>
      <c r="EO125" s="1280"/>
      <c r="EP125" s="1280"/>
      <c r="EQ125" s="1280"/>
      <c r="ER125" s="1280"/>
      <c r="ES125" s="1280"/>
      <c r="ET125" s="1280"/>
      <c r="EU125" s="1280"/>
      <c r="EV125" s="1280"/>
      <c r="EW125" s="1280"/>
      <c r="EX125" s="1280"/>
      <c r="EY125" s="1280"/>
      <c r="EZ125" s="1280"/>
      <c r="FA125" s="1280"/>
      <c r="FB125" s="1280"/>
      <c r="FC125" s="1280"/>
      <c r="FD125" s="1280"/>
      <c r="FE125" s="1280"/>
      <c r="FF125" s="1280"/>
      <c r="FG125" s="1280"/>
      <c r="FH125" s="1280"/>
      <c r="FI125" s="1280"/>
      <c r="FJ125" s="1280"/>
      <c r="FK125" s="1280"/>
      <c r="FL125" s="1280"/>
      <c r="FM125" s="1280"/>
      <c r="FN125" s="1280"/>
      <c r="FO125" s="1280"/>
      <c r="FP125" s="1280"/>
      <c r="FQ125" s="1280"/>
      <c r="FR125" s="1280"/>
      <c r="FS125" s="1280"/>
      <c r="FT125" s="1280"/>
      <c r="FU125" s="1280"/>
      <c r="FV125" s="1280"/>
      <c r="FW125" s="1280"/>
      <c r="FX125" s="1280"/>
      <c r="FY125" s="1280"/>
      <c r="FZ125" s="1280"/>
      <c r="GA125" s="1280"/>
      <c r="GB125" s="1280"/>
      <c r="GC125" s="1280"/>
      <c r="GD125" s="1280"/>
      <c r="GE125" s="1280"/>
      <c r="GF125" s="1280"/>
      <c r="GG125" s="1280"/>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1280"/>
      <c r="HC125" s="1280"/>
      <c r="HD125" s="1280"/>
      <c r="HE125" s="1280"/>
      <c r="HF125" s="1280"/>
      <c r="HG125" s="1280"/>
      <c r="HH125" s="1280"/>
      <c r="HI125" s="1280"/>
      <c r="HJ125" s="1280"/>
      <c r="HK125" s="1280"/>
      <c r="HL125" s="1280"/>
      <c r="HM125" s="1280"/>
      <c r="HN125" s="1280"/>
      <c r="HO125" s="1280"/>
      <c r="HP125" s="1280"/>
      <c r="HQ125" s="1280"/>
      <c r="HR125" s="1280"/>
      <c r="HS125" s="1280"/>
      <c r="HT125" s="1280"/>
      <c r="HU125" s="1280"/>
      <c r="HV125" s="1280"/>
      <c r="HW125" s="1280"/>
      <c r="HX125" s="1280"/>
      <c r="HY125" s="1280"/>
      <c r="HZ125" s="1280"/>
      <c r="IA125" s="1280"/>
      <c r="IB125" s="1280"/>
      <c r="IC125" s="1280"/>
      <c r="ID125" s="1280"/>
      <c r="IE125" s="1280"/>
      <c r="IF125" s="1280"/>
      <c r="IG125" s="1280"/>
      <c r="IH125" s="1280"/>
      <c r="II125" s="1280"/>
      <c r="IJ125" s="1280"/>
      <c r="IK125" s="1280"/>
      <c r="IL125" s="1280"/>
      <c r="IM125" s="1280"/>
      <c r="IN125" s="1280"/>
      <c r="IO125" s="1280"/>
      <c r="IP125" s="1280"/>
      <c r="IQ125" s="1280"/>
      <c r="IR125" s="1280"/>
      <c r="IS125" s="1280"/>
      <c r="IT125" s="1280"/>
      <c r="IU125" s="1280"/>
      <c r="IV125" s="1280"/>
    </row>
    <row r="126" spans="1:256" s="82" customFormat="1" ht="13.5" customHeight="1">
      <c r="A126" s="2514"/>
      <c r="B126" s="2000"/>
      <c r="C126" s="2000"/>
      <c r="D126" s="2006" t="s">
        <v>4622</v>
      </c>
      <c r="E126" s="2000"/>
      <c r="F126" s="2533">
        <f>(17)*1.1</f>
        <v>18.700000000000003</v>
      </c>
      <c r="G126" s="132"/>
      <c r="H126" s="2001"/>
      <c r="I126" s="4363"/>
      <c r="J126" s="5596"/>
      <c r="K126" s="4346"/>
      <c r="L126" s="1209"/>
      <c r="M126" s="1224"/>
      <c r="N126" s="1209"/>
      <c r="O126" s="1209"/>
      <c r="P126" s="1209"/>
      <c r="Q126" s="1209"/>
      <c r="R126" s="1209"/>
      <c r="S126" s="1209"/>
      <c r="T126" s="1209"/>
      <c r="U126" s="5598"/>
      <c r="V126" s="1209"/>
      <c r="W126" s="5627"/>
      <c r="X126" s="1209"/>
      <c r="Y126" s="1209"/>
      <c r="Z126" s="1209"/>
      <c r="AA126" s="1209"/>
      <c r="AB126" s="1209"/>
      <c r="AC126" s="1209"/>
      <c r="AD126" s="1209"/>
      <c r="AE126" s="1209"/>
      <c r="AF126" s="1209"/>
      <c r="AG126" s="1280"/>
      <c r="AH126" s="1280"/>
      <c r="AI126" s="1280"/>
      <c r="AJ126" s="1280"/>
      <c r="AK126" s="1280"/>
      <c r="AL126" s="1280"/>
      <c r="AM126" s="1280"/>
      <c r="AN126" s="1280"/>
      <c r="AO126" s="1280"/>
      <c r="AP126" s="1280"/>
      <c r="AQ126" s="1280"/>
      <c r="AR126" s="1280"/>
      <c r="AS126" s="1280"/>
      <c r="AT126" s="1280"/>
      <c r="AU126" s="1280"/>
      <c r="AV126" s="1280"/>
      <c r="AW126" s="1280"/>
      <c r="AX126" s="1280"/>
      <c r="AY126" s="1280"/>
      <c r="AZ126" s="1280"/>
      <c r="BA126" s="1280"/>
      <c r="BB126" s="1280"/>
      <c r="BC126" s="1280"/>
      <c r="BD126" s="1280"/>
      <c r="BE126" s="1280"/>
      <c r="BF126" s="1280"/>
      <c r="BG126" s="1280"/>
      <c r="BH126" s="1280"/>
      <c r="BI126" s="1280"/>
      <c r="BJ126" s="1280"/>
      <c r="BK126" s="1280"/>
      <c r="BL126" s="1280"/>
      <c r="BM126" s="1280"/>
      <c r="BN126" s="1280"/>
      <c r="BO126" s="1280"/>
      <c r="BP126" s="1280"/>
      <c r="BQ126" s="1280"/>
      <c r="BR126" s="1280"/>
      <c r="BS126" s="1280"/>
      <c r="BT126" s="1280"/>
      <c r="BU126" s="1280"/>
      <c r="BV126" s="1280"/>
      <c r="BW126" s="1280"/>
      <c r="BX126" s="1280"/>
      <c r="BY126" s="1280"/>
      <c r="BZ126" s="1280"/>
      <c r="CA126" s="1280"/>
      <c r="CB126" s="1280"/>
      <c r="CC126" s="1280"/>
      <c r="CD126" s="1280"/>
      <c r="CE126" s="1280"/>
      <c r="CF126" s="1280"/>
      <c r="CG126" s="1280"/>
      <c r="CH126" s="1280"/>
      <c r="CI126" s="1280"/>
      <c r="CJ126" s="1280"/>
      <c r="CK126" s="1280"/>
      <c r="CL126" s="1280"/>
      <c r="CM126" s="1280"/>
      <c r="CN126" s="1280"/>
      <c r="CO126" s="1280"/>
      <c r="CP126" s="1280"/>
      <c r="CQ126" s="1280"/>
      <c r="CR126" s="1280"/>
      <c r="CS126" s="1280"/>
      <c r="CT126" s="1280"/>
      <c r="CU126" s="1280"/>
      <c r="CV126" s="1280"/>
      <c r="CW126" s="1280"/>
      <c r="CX126" s="1280"/>
      <c r="CY126" s="1280"/>
      <c r="CZ126" s="1280"/>
      <c r="DA126" s="1280"/>
      <c r="DB126" s="1280"/>
      <c r="DC126" s="1280"/>
      <c r="DD126" s="1280"/>
      <c r="DE126" s="1280"/>
      <c r="DF126" s="1280"/>
      <c r="DG126" s="1280"/>
      <c r="DH126" s="1280"/>
      <c r="DI126" s="1280"/>
      <c r="DJ126" s="1280"/>
      <c r="DK126" s="1280"/>
      <c r="DL126" s="1280"/>
      <c r="DM126" s="1280"/>
      <c r="DN126" s="1280"/>
      <c r="DO126" s="1280"/>
      <c r="DP126" s="1280"/>
      <c r="DQ126" s="1280"/>
      <c r="DR126" s="1280"/>
      <c r="DS126" s="1280"/>
      <c r="DT126" s="1280"/>
      <c r="DU126" s="1280"/>
      <c r="DV126" s="1280"/>
      <c r="DW126" s="1280"/>
      <c r="DX126" s="1280"/>
      <c r="DY126" s="1280"/>
      <c r="DZ126" s="1280"/>
      <c r="EA126" s="1280"/>
      <c r="EB126" s="1280"/>
      <c r="EC126" s="1280"/>
      <c r="ED126" s="1280"/>
      <c r="EE126" s="1280"/>
      <c r="EF126" s="1280"/>
      <c r="EG126" s="1280"/>
      <c r="EH126" s="1280"/>
      <c r="EI126" s="1280"/>
      <c r="EJ126" s="1280"/>
      <c r="EK126" s="1280"/>
      <c r="EL126" s="1280"/>
      <c r="EM126" s="1280"/>
      <c r="EN126" s="1280"/>
      <c r="EO126" s="1280"/>
      <c r="EP126" s="1280"/>
      <c r="EQ126" s="1280"/>
      <c r="ER126" s="1280"/>
      <c r="ES126" s="1280"/>
      <c r="ET126" s="1280"/>
      <c r="EU126" s="1280"/>
      <c r="EV126" s="1280"/>
      <c r="EW126" s="1280"/>
      <c r="EX126" s="1280"/>
      <c r="EY126" s="1280"/>
      <c r="EZ126" s="1280"/>
      <c r="FA126" s="1280"/>
      <c r="FB126" s="1280"/>
      <c r="FC126" s="1280"/>
      <c r="FD126" s="1280"/>
      <c r="FE126" s="1280"/>
      <c r="FF126" s="1280"/>
      <c r="FG126" s="1280"/>
      <c r="FH126" s="1280"/>
      <c r="FI126" s="1280"/>
      <c r="FJ126" s="1280"/>
      <c r="FK126" s="1280"/>
      <c r="FL126" s="1280"/>
      <c r="FM126" s="1280"/>
      <c r="FN126" s="1280"/>
      <c r="FO126" s="1280"/>
      <c r="FP126" s="1280"/>
      <c r="FQ126" s="1280"/>
      <c r="FR126" s="1280"/>
      <c r="FS126" s="1280"/>
      <c r="FT126" s="1280"/>
      <c r="FU126" s="1280"/>
      <c r="FV126" s="1280"/>
      <c r="FW126" s="1280"/>
      <c r="FX126" s="1280"/>
      <c r="FY126" s="1280"/>
      <c r="FZ126" s="1280"/>
      <c r="GA126" s="1280"/>
      <c r="GB126" s="1280"/>
      <c r="GC126" s="1280"/>
      <c r="GD126" s="1280"/>
      <c r="GE126" s="1280"/>
      <c r="GF126" s="1280"/>
      <c r="GG126" s="1280"/>
      <c r="GH126" s="1280"/>
      <c r="GI126" s="1280"/>
      <c r="GJ126" s="1280"/>
      <c r="GK126" s="1280"/>
      <c r="GL126" s="1280"/>
      <c r="GM126" s="1280"/>
      <c r="GN126" s="1280"/>
      <c r="GO126" s="1280"/>
      <c r="GP126" s="1280"/>
      <c r="GQ126" s="1280"/>
      <c r="GR126" s="1280"/>
      <c r="GS126" s="1280"/>
      <c r="GT126" s="1280"/>
      <c r="GU126" s="1280"/>
      <c r="GV126" s="1280"/>
      <c r="GW126" s="1280"/>
      <c r="GX126" s="1280"/>
      <c r="GY126" s="1280"/>
      <c r="GZ126" s="1280"/>
      <c r="HA126" s="1280"/>
      <c r="HB126" s="1280"/>
      <c r="HC126" s="1280"/>
      <c r="HD126" s="1280"/>
      <c r="HE126" s="1280"/>
      <c r="HF126" s="1280"/>
      <c r="HG126" s="1280"/>
      <c r="HH126" s="1280"/>
      <c r="HI126" s="1280"/>
      <c r="HJ126" s="1280"/>
      <c r="HK126" s="1280"/>
      <c r="HL126" s="1280"/>
      <c r="HM126" s="1280"/>
      <c r="HN126" s="1280"/>
      <c r="HO126" s="1280"/>
      <c r="HP126" s="1280"/>
      <c r="HQ126" s="1280"/>
      <c r="HR126" s="1280"/>
      <c r="HS126" s="1280"/>
      <c r="HT126" s="1280"/>
      <c r="HU126" s="1280"/>
      <c r="HV126" s="1280"/>
      <c r="HW126" s="1280"/>
      <c r="HX126" s="1280"/>
      <c r="HY126" s="1280"/>
      <c r="HZ126" s="1280"/>
      <c r="IA126" s="1280"/>
      <c r="IB126" s="1280"/>
      <c r="IC126" s="1280"/>
      <c r="ID126" s="1280"/>
      <c r="IE126" s="1280"/>
      <c r="IF126" s="1280"/>
      <c r="IG126" s="1280"/>
      <c r="IH126" s="1280"/>
      <c r="II126" s="1280"/>
      <c r="IJ126" s="1280"/>
      <c r="IK126" s="1280"/>
      <c r="IL126" s="1280"/>
      <c r="IM126" s="1280"/>
      <c r="IN126" s="1280"/>
      <c r="IO126" s="1280"/>
      <c r="IP126" s="1280"/>
      <c r="IQ126" s="1280"/>
      <c r="IR126" s="1280"/>
      <c r="IS126" s="1280"/>
      <c r="IT126" s="1280"/>
      <c r="IU126" s="1280"/>
      <c r="IV126" s="1280"/>
    </row>
    <row r="127" spans="1:256" s="82" customFormat="1" ht="13.5" customHeight="1">
      <c r="A127" s="2514"/>
      <c r="B127" s="2000"/>
      <c r="C127" s="2000"/>
      <c r="D127" s="2006" t="s">
        <v>4397</v>
      </c>
      <c r="E127" s="2000"/>
      <c r="F127" s="2533"/>
      <c r="G127" s="132"/>
      <c r="H127" s="2001"/>
      <c r="I127" s="4363"/>
      <c r="J127" s="5625"/>
      <c r="K127" s="4346"/>
      <c r="L127" s="1209"/>
      <c r="M127" s="1224"/>
      <c r="N127" s="1209"/>
      <c r="O127" s="1209"/>
      <c r="P127" s="1209"/>
      <c r="Q127" s="1209"/>
      <c r="R127" s="1209"/>
      <c r="S127" s="1209"/>
      <c r="T127" s="1209"/>
      <c r="U127" s="1210"/>
      <c r="V127" s="1209"/>
      <c r="W127" s="1210"/>
      <c r="X127" s="1209"/>
      <c r="Y127" s="1209"/>
      <c r="Z127" s="1209"/>
      <c r="AA127" s="1209"/>
      <c r="AB127" s="1209"/>
      <c r="AC127" s="1209"/>
      <c r="AD127" s="1209"/>
      <c r="AE127" s="1209"/>
      <c r="AF127" s="1209"/>
      <c r="AG127" s="1280"/>
      <c r="AH127" s="1280"/>
      <c r="AI127" s="1280"/>
      <c r="AJ127" s="1280"/>
      <c r="AK127" s="1280"/>
      <c r="AL127" s="1280"/>
      <c r="AM127" s="1280"/>
      <c r="AN127" s="1280"/>
      <c r="AO127" s="1280"/>
      <c r="AP127" s="1280"/>
      <c r="AQ127" s="1280"/>
      <c r="AR127" s="1280"/>
      <c r="AS127" s="1280"/>
      <c r="AT127" s="1280"/>
      <c r="AU127" s="1280"/>
      <c r="AV127" s="1280"/>
      <c r="AW127" s="1280"/>
      <c r="AX127" s="1280"/>
      <c r="AY127" s="1280"/>
      <c r="AZ127" s="1280"/>
      <c r="BA127" s="1280"/>
      <c r="BB127" s="1280"/>
      <c r="BC127" s="1280"/>
      <c r="BD127" s="1280"/>
      <c r="BE127" s="1280"/>
      <c r="BF127" s="1280"/>
      <c r="BG127" s="1280"/>
      <c r="BH127" s="1280"/>
      <c r="BI127" s="1280"/>
      <c r="BJ127" s="1280"/>
      <c r="BK127" s="1280"/>
      <c r="BL127" s="1280"/>
      <c r="BM127" s="1280"/>
      <c r="BN127" s="1280"/>
      <c r="BO127" s="1280"/>
      <c r="BP127" s="1280"/>
      <c r="BQ127" s="1280"/>
      <c r="BR127" s="1280"/>
      <c r="BS127" s="1280"/>
      <c r="BT127" s="1280"/>
      <c r="BU127" s="1280"/>
      <c r="BV127" s="1280"/>
      <c r="BW127" s="1280"/>
      <c r="BX127" s="1280"/>
      <c r="BY127" s="1280"/>
      <c r="BZ127" s="1280"/>
      <c r="CA127" s="1280"/>
      <c r="CB127" s="1280"/>
      <c r="CC127" s="1280"/>
      <c r="CD127" s="1280"/>
      <c r="CE127" s="1280"/>
      <c r="CF127" s="1280"/>
      <c r="CG127" s="1280"/>
      <c r="CH127" s="1280"/>
      <c r="CI127" s="1280"/>
      <c r="CJ127" s="1280"/>
      <c r="CK127" s="1280"/>
      <c r="CL127" s="1280"/>
      <c r="CM127" s="1280"/>
      <c r="CN127" s="1280"/>
      <c r="CO127" s="1280"/>
      <c r="CP127" s="1280"/>
      <c r="CQ127" s="1280"/>
      <c r="CR127" s="1280"/>
      <c r="CS127" s="1280"/>
      <c r="CT127" s="1280"/>
      <c r="CU127" s="1280"/>
      <c r="CV127" s="1280"/>
      <c r="CW127" s="1280"/>
      <c r="CX127" s="1280"/>
      <c r="CY127" s="1280"/>
      <c r="CZ127" s="1280"/>
      <c r="DA127" s="1280"/>
      <c r="DB127" s="1280"/>
      <c r="DC127" s="1280"/>
      <c r="DD127" s="1280"/>
      <c r="DE127" s="1280"/>
      <c r="DF127" s="1280"/>
      <c r="DG127" s="1280"/>
      <c r="DH127" s="1280"/>
      <c r="DI127" s="1280"/>
      <c r="DJ127" s="1280"/>
      <c r="DK127" s="1280"/>
      <c r="DL127" s="1280"/>
      <c r="DM127" s="1280"/>
      <c r="DN127" s="1280"/>
      <c r="DO127" s="1280"/>
      <c r="DP127" s="1280"/>
      <c r="DQ127" s="1280"/>
      <c r="DR127" s="1280"/>
      <c r="DS127" s="1280"/>
      <c r="DT127" s="1280"/>
      <c r="DU127" s="1280"/>
      <c r="DV127" s="1280"/>
      <c r="DW127" s="1280"/>
      <c r="DX127" s="1280"/>
      <c r="DY127" s="1280"/>
      <c r="DZ127" s="1280"/>
      <c r="EA127" s="1280"/>
      <c r="EB127" s="1280"/>
      <c r="EC127" s="1280"/>
      <c r="ED127" s="1280"/>
      <c r="EE127" s="1280"/>
      <c r="EF127" s="1280"/>
      <c r="EG127" s="1280"/>
      <c r="EH127" s="1280"/>
      <c r="EI127" s="1280"/>
      <c r="EJ127" s="1280"/>
      <c r="EK127" s="1280"/>
      <c r="EL127" s="1280"/>
      <c r="EM127" s="1280"/>
      <c r="EN127" s="1280"/>
      <c r="EO127" s="1280"/>
      <c r="EP127" s="1280"/>
      <c r="EQ127" s="1280"/>
      <c r="ER127" s="1280"/>
      <c r="ES127" s="1280"/>
      <c r="ET127" s="1280"/>
      <c r="EU127" s="1280"/>
      <c r="EV127" s="1280"/>
      <c r="EW127" s="1280"/>
      <c r="EX127" s="1280"/>
      <c r="EY127" s="1280"/>
      <c r="EZ127" s="1280"/>
      <c r="FA127" s="1280"/>
      <c r="FB127" s="1280"/>
      <c r="FC127" s="1280"/>
      <c r="FD127" s="1280"/>
      <c r="FE127" s="1280"/>
      <c r="FF127" s="1280"/>
      <c r="FG127" s="1280"/>
      <c r="FH127" s="1280"/>
      <c r="FI127" s="1280"/>
      <c r="FJ127" s="1280"/>
      <c r="FK127" s="1280"/>
      <c r="FL127" s="1280"/>
      <c r="FM127" s="1280"/>
      <c r="FN127" s="1280"/>
      <c r="FO127" s="1280"/>
      <c r="FP127" s="1280"/>
      <c r="FQ127" s="1280"/>
      <c r="FR127" s="1280"/>
      <c r="FS127" s="1280"/>
      <c r="FT127" s="1280"/>
      <c r="FU127" s="1280"/>
      <c r="FV127" s="1280"/>
      <c r="FW127" s="1280"/>
      <c r="FX127" s="1280"/>
      <c r="FY127" s="1280"/>
      <c r="FZ127" s="1280"/>
      <c r="GA127" s="1280"/>
      <c r="GB127" s="1280"/>
      <c r="GC127" s="1280"/>
      <c r="GD127" s="1280"/>
      <c r="GE127" s="1280"/>
      <c r="GF127" s="1280"/>
      <c r="GG127" s="1280"/>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1280"/>
      <c r="HC127" s="1280"/>
      <c r="HD127" s="1280"/>
      <c r="HE127" s="1280"/>
      <c r="HF127" s="1280"/>
      <c r="HG127" s="1280"/>
      <c r="HH127" s="1280"/>
      <c r="HI127" s="1280"/>
      <c r="HJ127" s="1280"/>
      <c r="HK127" s="1280"/>
      <c r="HL127" s="1280"/>
      <c r="HM127" s="1280"/>
      <c r="HN127" s="1280"/>
      <c r="HO127" s="1280"/>
      <c r="HP127" s="1280"/>
      <c r="HQ127" s="1280"/>
      <c r="HR127" s="1280"/>
      <c r="HS127" s="1280"/>
      <c r="HT127" s="1280"/>
      <c r="HU127" s="1280"/>
      <c r="HV127" s="1280"/>
      <c r="HW127" s="1280"/>
      <c r="HX127" s="1280"/>
      <c r="HY127" s="1280"/>
      <c r="HZ127" s="1280"/>
      <c r="IA127" s="1280"/>
      <c r="IB127" s="1280"/>
      <c r="IC127" s="1280"/>
      <c r="ID127" s="1280"/>
      <c r="IE127" s="1280"/>
      <c r="IF127" s="1280"/>
      <c r="IG127" s="1280"/>
      <c r="IH127" s="1280"/>
      <c r="II127" s="1280"/>
      <c r="IJ127" s="1280"/>
      <c r="IK127" s="1280"/>
      <c r="IL127" s="1280"/>
      <c r="IM127" s="1280"/>
      <c r="IN127" s="1280"/>
      <c r="IO127" s="1280"/>
      <c r="IP127" s="1280"/>
      <c r="IQ127" s="1280"/>
      <c r="IR127" s="1280"/>
      <c r="IS127" s="1280"/>
      <c r="IT127" s="1280"/>
      <c r="IU127" s="1280"/>
      <c r="IV127" s="1280"/>
    </row>
    <row r="128" spans="1:256" s="1209" customFormat="1" ht="13.5" customHeight="1">
      <c r="A128" s="5305"/>
      <c r="B128" s="1203"/>
      <c r="C128" s="1204"/>
      <c r="D128" s="3470" t="s">
        <v>4396</v>
      </c>
      <c r="E128" s="2006"/>
      <c r="F128" s="2533"/>
      <c r="G128" s="33"/>
      <c r="H128" s="1207"/>
      <c r="I128" s="1208"/>
      <c r="J128" s="4628"/>
      <c r="K128" s="4193"/>
      <c r="M128" s="1224"/>
      <c r="N128" s="4194"/>
      <c r="U128" s="1210"/>
      <c r="W128" s="1210"/>
    </row>
    <row r="129" spans="1:256" s="1209" customFormat="1" ht="13.5" customHeight="1">
      <c r="A129" s="2514">
        <v>39</v>
      </c>
      <c r="B129" s="2000" t="s">
        <v>4313</v>
      </c>
      <c r="C129" s="2000">
        <v>460891221</v>
      </c>
      <c r="D129" s="2000" t="s">
        <v>4395</v>
      </c>
      <c r="E129" s="2000" t="s">
        <v>123</v>
      </c>
      <c r="F129" s="2544">
        <f>SUM(F130)</f>
        <v>4</v>
      </c>
      <c r="G129" s="54"/>
      <c r="H129" s="1520">
        <f>F129*G129</f>
        <v>0</v>
      </c>
      <c r="I129" s="1708" t="s">
        <v>102</v>
      </c>
      <c r="J129" s="5493"/>
      <c r="K129" s="3559"/>
      <c r="L129" s="3559"/>
      <c r="M129" s="1224"/>
      <c r="U129" s="1210"/>
      <c r="W129" s="1210"/>
    </row>
    <row r="130" spans="1:256" s="82" customFormat="1" ht="13.5" customHeight="1">
      <c r="A130" s="2514"/>
      <c r="B130" s="2000"/>
      <c r="C130" s="2000"/>
      <c r="D130" s="2006" t="s">
        <v>4553</v>
      </c>
      <c r="E130" s="2000"/>
      <c r="F130" s="2533">
        <f>(2)*2</f>
        <v>4</v>
      </c>
      <c r="G130" s="132"/>
      <c r="H130" s="2001"/>
      <c r="I130" s="4363"/>
      <c r="J130" s="2610"/>
      <c r="K130" s="4346"/>
      <c r="L130" s="4358"/>
      <c r="M130" s="1224"/>
      <c r="N130" s="4358"/>
      <c r="O130" s="4359"/>
      <c r="P130" s="4360"/>
      <c r="Q130" s="4361"/>
      <c r="R130" s="3559"/>
      <c r="S130" s="3559"/>
      <c r="T130" s="2545"/>
      <c r="U130" s="1280"/>
      <c r="V130" s="1280"/>
      <c r="W130" s="1280"/>
      <c r="X130" s="1280"/>
      <c r="Y130" s="1280"/>
      <c r="Z130" s="1280"/>
      <c r="AA130" s="1280"/>
      <c r="AB130" s="1280"/>
      <c r="AC130" s="1280"/>
      <c r="AD130" s="1280"/>
      <c r="AE130" s="1280"/>
      <c r="AF130" s="1280"/>
      <c r="AG130" s="1280"/>
      <c r="AH130" s="1280"/>
      <c r="AI130" s="1280"/>
      <c r="AJ130" s="1280"/>
      <c r="AK130" s="1280"/>
      <c r="AL130" s="1280"/>
      <c r="AM130" s="1280"/>
      <c r="AN130" s="1280"/>
      <c r="AO130" s="1280"/>
      <c r="AP130" s="1280"/>
      <c r="AQ130" s="1280"/>
      <c r="AR130" s="1280"/>
      <c r="AS130" s="1280"/>
      <c r="AT130" s="1280"/>
      <c r="AU130" s="1280"/>
      <c r="AV130" s="1280"/>
      <c r="AW130" s="1280"/>
      <c r="AX130" s="1280"/>
      <c r="AY130" s="1280"/>
      <c r="AZ130" s="1280"/>
      <c r="BA130" s="1280"/>
      <c r="BB130" s="1280"/>
      <c r="BC130" s="1280"/>
      <c r="BD130" s="1280"/>
      <c r="BE130" s="1280"/>
      <c r="BF130" s="1280"/>
      <c r="BG130" s="1280"/>
      <c r="BH130" s="1280"/>
      <c r="BI130" s="1280"/>
      <c r="BJ130" s="1280"/>
      <c r="BK130" s="1280"/>
      <c r="BL130" s="1280"/>
      <c r="BM130" s="1280"/>
      <c r="BN130" s="1280"/>
      <c r="BO130" s="1280"/>
      <c r="BP130" s="1280"/>
      <c r="BQ130" s="1280"/>
      <c r="BR130" s="1280"/>
      <c r="BS130" s="1280"/>
      <c r="BT130" s="1280"/>
      <c r="BU130" s="1280"/>
      <c r="BV130" s="1280"/>
      <c r="BW130" s="1280"/>
      <c r="BX130" s="1280"/>
      <c r="BY130" s="1280"/>
      <c r="BZ130" s="1280"/>
      <c r="CA130" s="1280"/>
      <c r="CB130" s="1280"/>
      <c r="CC130" s="1280"/>
      <c r="CD130" s="1280"/>
      <c r="CE130" s="1280"/>
      <c r="CF130" s="1280"/>
      <c r="CG130" s="1280"/>
      <c r="CH130" s="1280"/>
      <c r="CI130" s="1280"/>
      <c r="CJ130" s="1280"/>
      <c r="CK130" s="1280"/>
      <c r="CL130" s="1280"/>
      <c r="CM130" s="1280"/>
      <c r="CN130" s="1280"/>
      <c r="CO130" s="1280"/>
      <c r="CP130" s="1280"/>
      <c r="CQ130" s="1280"/>
      <c r="CR130" s="1280"/>
      <c r="CS130" s="1280"/>
      <c r="CT130" s="1280"/>
      <c r="CU130" s="1280"/>
      <c r="CV130" s="1280"/>
      <c r="CW130" s="1280"/>
      <c r="CX130" s="1280"/>
      <c r="CY130" s="1280"/>
      <c r="CZ130" s="1280"/>
      <c r="DA130" s="1280"/>
      <c r="DB130" s="1280"/>
      <c r="DC130" s="1280"/>
      <c r="DD130" s="1280"/>
      <c r="DE130" s="1280"/>
      <c r="DF130" s="1280"/>
      <c r="DG130" s="1280"/>
      <c r="DH130" s="1280"/>
      <c r="DI130" s="1280"/>
      <c r="DJ130" s="1280"/>
      <c r="DK130" s="1280"/>
      <c r="DL130" s="1280"/>
      <c r="DM130" s="1280"/>
      <c r="DN130" s="1280"/>
      <c r="DO130" s="1280"/>
      <c r="DP130" s="1280"/>
      <c r="DQ130" s="1280"/>
      <c r="DR130" s="1280"/>
      <c r="DS130" s="1280"/>
      <c r="DT130" s="1280"/>
      <c r="DU130" s="1280"/>
      <c r="DV130" s="1280"/>
      <c r="DW130" s="1280"/>
      <c r="DX130" s="1280"/>
      <c r="DY130" s="1280"/>
      <c r="DZ130" s="1280"/>
      <c r="EA130" s="1280"/>
      <c r="EB130" s="1280"/>
      <c r="EC130" s="1280"/>
      <c r="ED130" s="1280"/>
      <c r="EE130" s="1280"/>
      <c r="EF130" s="1280"/>
      <c r="EG130" s="1280"/>
      <c r="EH130" s="1280"/>
      <c r="EI130" s="1280"/>
      <c r="EJ130" s="1280"/>
      <c r="EK130" s="1280"/>
      <c r="EL130" s="1280"/>
      <c r="EM130" s="1280"/>
      <c r="EN130" s="1280"/>
      <c r="EO130" s="1280"/>
      <c r="EP130" s="1280"/>
      <c r="EQ130" s="1280"/>
      <c r="ER130" s="1280"/>
      <c r="ES130" s="1280"/>
      <c r="ET130" s="1280"/>
      <c r="EU130" s="1280"/>
      <c r="EV130" s="1280"/>
      <c r="EW130" s="1280"/>
      <c r="EX130" s="1280"/>
      <c r="EY130" s="1280"/>
      <c r="EZ130" s="1280"/>
      <c r="FA130" s="1280"/>
      <c r="FB130" s="1280"/>
      <c r="FC130" s="1280"/>
      <c r="FD130" s="1280"/>
      <c r="FE130" s="1280"/>
      <c r="FF130" s="1280"/>
      <c r="FG130" s="1280"/>
      <c r="FH130" s="1280"/>
      <c r="FI130" s="1280"/>
      <c r="FJ130" s="1280"/>
      <c r="FK130" s="1280"/>
      <c r="FL130" s="1280"/>
      <c r="FM130" s="1280"/>
      <c r="FN130" s="1280"/>
      <c r="FO130" s="1280"/>
      <c r="FP130" s="1280"/>
      <c r="FQ130" s="1280"/>
      <c r="FR130" s="1280"/>
      <c r="FS130" s="1280"/>
      <c r="FT130" s="1280"/>
      <c r="FU130" s="1280"/>
      <c r="FV130" s="1280"/>
      <c r="FW130" s="1280"/>
      <c r="FX130" s="1280"/>
      <c r="FY130" s="1280"/>
      <c r="FZ130" s="1280"/>
      <c r="GA130" s="1280"/>
      <c r="GB130" s="1280"/>
      <c r="GC130" s="1280"/>
      <c r="GD130" s="1280"/>
      <c r="GE130" s="1280"/>
      <c r="GF130" s="1280"/>
      <c r="GG130" s="1280"/>
      <c r="GH130" s="1280"/>
      <c r="GI130" s="1280"/>
      <c r="GJ130" s="1280"/>
      <c r="GK130" s="1280"/>
      <c r="GL130" s="1280"/>
      <c r="GM130" s="1280"/>
      <c r="GN130" s="1280"/>
      <c r="GO130" s="1280"/>
      <c r="GP130" s="1280"/>
      <c r="GQ130" s="1280"/>
      <c r="GR130" s="1280"/>
      <c r="GS130" s="1280"/>
      <c r="GT130" s="1280"/>
      <c r="GU130" s="1280"/>
      <c r="GV130" s="1280"/>
      <c r="GW130" s="1280"/>
      <c r="GX130" s="1280"/>
      <c r="GY130" s="1280"/>
      <c r="GZ130" s="1280"/>
      <c r="HA130" s="1280"/>
      <c r="HB130" s="1280"/>
      <c r="HC130" s="1280"/>
      <c r="HD130" s="1280"/>
      <c r="HE130" s="1280"/>
      <c r="HF130" s="1280"/>
      <c r="HG130" s="1280"/>
      <c r="HH130" s="1280"/>
      <c r="HI130" s="1280"/>
      <c r="HJ130" s="1280"/>
      <c r="HK130" s="1280"/>
      <c r="HL130" s="1280"/>
      <c r="HM130" s="1280"/>
      <c r="HN130" s="1280"/>
      <c r="HO130" s="1280"/>
      <c r="HP130" s="1280"/>
      <c r="HQ130" s="1280"/>
      <c r="HR130" s="1280"/>
      <c r="HS130" s="1280"/>
      <c r="HT130" s="1280"/>
      <c r="HU130" s="1280"/>
      <c r="HV130" s="1280"/>
      <c r="HW130" s="1280"/>
      <c r="HX130" s="1280"/>
      <c r="HY130" s="1280"/>
      <c r="HZ130" s="1280"/>
      <c r="IA130" s="1280"/>
      <c r="IB130" s="1280"/>
      <c r="IC130" s="1280"/>
      <c r="ID130" s="1280"/>
      <c r="IE130" s="1280"/>
      <c r="IF130" s="1280"/>
      <c r="IG130" s="1280"/>
      <c r="IH130" s="1280"/>
      <c r="II130" s="1280"/>
      <c r="IJ130" s="1280"/>
      <c r="IK130" s="1280"/>
      <c r="IL130" s="1280"/>
      <c r="IM130" s="1280"/>
      <c r="IN130" s="1280"/>
      <c r="IO130" s="1280"/>
      <c r="IP130" s="1280"/>
      <c r="IQ130" s="1280"/>
      <c r="IR130" s="1280"/>
      <c r="IS130" s="1280"/>
      <c r="IT130" s="1280"/>
      <c r="IU130" s="1280"/>
      <c r="IV130" s="1280"/>
    </row>
    <row r="131" spans="1:256" s="1209" customFormat="1" ht="27.25" customHeight="1">
      <c r="A131" s="2514">
        <v>40</v>
      </c>
      <c r="B131" s="2000" t="s">
        <v>4313</v>
      </c>
      <c r="C131" s="2000" t="s">
        <v>4393</v>
      </c>
      <c r="D131" s="2000" t="s">
        <v>4392</v>
      </c>
      <c r="E131" s="2000" t="s">
        <v>123</v>
      </c>
      <c r="F131" s="2544">
        <f>SUM(F132:F132)</f>
        <v>1.6</v>
      </c>
      <c r="G131" s="54"/>
      <c r="H131" s="1520">
        <f>F131*G131</f>
        <v>0</v>
      </c>
      <c r="I131" s="1708" t="s">
        <v>140</v>
      </c>
      <c r="J131" s="5493"/>
      <c r="K131" s="3559"/>
      <c r="L131" s="3559"/>
      <c r="M131" s="1224"/>
      <c r="U131" s="1210"/>
      <c r="W131" s="1210"/>
    </row>
    <row r="132" spans="1:256" s="4969" customFormat="1" ht="13.5" customHeight="1">
      <c r="A132" s="1678"/>
      <c r="B132" s="1332"/>
      <c r="C132" s="1334"/>
      <c r="D132" s="1334" t="s">
        <v>2963</v>
      </c>
      <c r="E132" s="1334"/>
      <c r="F132" s="2732">
        <f>1.6</f>
        <v>1.6</v>
      </c>
      <c r="G132" s="6029"/>
      <c r="H132" s="4175"/>
      <c r="I132" s="1336"/>
      <c r="J132" s="4182"/>
      <c r="K132" s="4177"/>
      <c r="L132" s="1456"/>
      <c r="M132" s="1224"/>
      <c r="N132" s="1456"/>
      <c r="O132" s="1456"/>
      <c r="P132" s="1456"/>
      <c r="Q132" s="1456"/>
      <c r="R132" s="1456"/>
      <c r="S132" s="1456"/>
      <c r="T132" s="1456"/>
      <c r="U132" s="1456"/>
      <c r="V132" s="1456"/>
      <c r="W132" s="1456"/>
      <c r="X132" s="1456"/>
      <c r="Y132" s="1456"/>
      <c r="Z132" s="1456"/>
      <c r="AA132" s="1456"/>
      <c r="AB132" s="1456"/>
      <c r="AC132" s="1456"/>
      <c r="AD132" s="1456"/>
      <c r="AE132" s="1456"/>
      <c r="AF132" s="1456"/>
      <c r="AG132" s="1456"/>
      <c r="AH132" s="1456"/>
      <c r="AI132" s="1456"/>
      <c r="AJ132" s="1456"/>
      <c r="AK132" s="1456"/>
      <c r="AL132" s="1456"/>
      <c r="AM132" s="1456"/>
      <c r="AN132" s="1456"/>
      <c r="AO132" s="1456"/>
      <c r="AP132" s="1456"/>
      <c r="AQ132" s="1456"/>
      <c r="AR132" s="1456"/>
      <c r="AS132" s="1456"/>
      <c r="AT132" s="1456"/>
      <c r="AU132" s="1456"/>
      <c r="AV132" s="1456"/>
      <c r="AW132" s="1456"/>
      <c r="AX132" s="1456"/>
      <c r="AY132" s="1456"/>
      <c r="AZ132" s="1456"/>
      <c r="BA132" s="1456"/>
      <c r="BB132" s="1456"/>
      <c r="BC132" s="1456"/>
      <c r="BD132" s="1456"/>
      <c r="BE132" s="1456"/>
      <c r="BF132" s="1456"/>
      <c r="BG132" s="1456"/>
      <c r="BH132" s="1456"/>
      <c r="BI132" s="1456"/>
      <c r="BJ132" s="1456"/>
      <c r="BK132" s="1456"/>
      <c r="BL132" s="1456"/>
      <c r="BM132" s="1456"/>
      <c r="BN132" s="1456"/>
      <c r="BO132" s="1456"/>
      <c r="BP132" s="1456"/>
      <c r="BQ132" s="1456"/>
      <c r="BR132" s="1456"/>
      <c r="BS132" s="1456"/>
      <c r="BT132" s="1456"/>
      <c r="BU132" s="1456"/>
      <c r="BV132" s="1456"/>
      <c r="BW132" s="1456"/>
      <c r="BX132" s="1456"/>
      <c r="BY132" s="1456"/>
      <c r="BZ132" s="1456"/>
      <c r="CA132" s="1456"/>
      <c r="CB132" s="1456"/>
      <c r="CC132" s="1456"/>
      <c r="CD132" s="1456"/>
      <c r="CE132" s="1456"/>
      <c r="CF132" s="1456"/>
      <c r="CG132" s="1456"/>
      <c r="CH132" s="1456"/>
      <c r="CI132" s="1456"/>
      <c r="CJ132" s="1456"/>
      <c r="CK132" s="1456"/>
      <c r="CL132" s="1456"/>
      <c r="CM132" s="1456"/>
      <c r="CN132" s="1456"/>
      <c r="CO132" s="1456"/>
      <c r="CP132" s="1456"/>
      <c r="CQ132" s="1456"/>
      <c r="CR132" s="1456"/>
      <c r="CS132" s="1456"/>
      <c r="CT132" s="1456"/>
      <c r="CU132" s="1456"/>
      <c r="CV132" s="1456"/>
      <c r="CW132" s="1456"/>
      <c r="CX132" s="1456"/>
      <c r="CY132" s="1456"/>
      <c r="CZ132" s="1456"/>
      <c r="DA132" s="1456"/>
      <c r="DB132" s="1456"/>
      <c r="DC132" s="1456"/>
      <c r="DD132" s="1456"/>
      <c r="DE132" s="1456"/>
      <c r="DF132" s="1456"/>
      <c r="DG132" s="1456"/>
      <c r="DH132" s="1456"/>
      <c r="DI132" s="1456"/>
      <c r="DJ132" s="1456"/>
      <c r="DK132" s="1456"/>
      <c r="DL132" s="1456"/>
      <c r="DM132" s="1456"/>
      <c r="DN132" s="1456"/>
      <c r="DO132" s="1456"/>
      <c r="DP132" s="1456"/>
      <c r="DQ132" s="1456"/>
      <c r="DR132" s="1456"/>
      <c r="DS132" s="1456"/>
      <c r="DT132" s="1456"/>
      <c r="DU132" s="1456"/>
      <c r="DV132" s="1456"/>
      <c r="DW132" s="1456"/>
      <c r="DX132" s="1456"/>
      <c r="DY132" s="1456"/>
      <c r="DZ132" s="1456"/>
      <c r="EA132" s="1456"/>
      <c r="EB132" s="1456"/>
      <c r="EC132" s="1456"/>
      <c r="ED132" s="1456"/>
      <c r="EE132" s="1456"/>
      <c r="EF132" s="1456"/>
      <c r="EG132" s="1456"/>
      <c r="EH132" s="1456"/>
      <c r="EI132" s="1456"/>
      <c r="EJ132" s="1456"/>
      <c r="EK132" s="1456"/>
      <c r="EL132" s="1456"/>
      <c r="EM132" s="1456"/>
      <c r="EN132" s="1456"/>
      <c r="EO132" s="1456"/>
      <c r="EP132" s="1456"/>
      <c r="EQ132" s="1456"/>
      <c r="ER132" s="1456"/>
      <c r="ES132" s="1456"/>
      <c r="ET132" s="1456"/>
      <c r="EU132" s="1456"/>
      <c r="EV132" s="1456"/>
      <c r="EW132" s="1456"/>
      <c r="EX132" s="1456"/>
      <c r="EY132" s="1456"/>
      <c r="EZ132" s="1456"/>
      <c r="FA132" s="1456"/>
      <c r="FB132" s="1456"/>
      <c r="FC132" s="1456"/>
      <c r="FD132" s="1456"/>
      <c r="FE132" s="1456"/>
      <c r="FF132" s="1456"/>
      <c r="FG132" s="1456"/>
      <c r="FH132" s="1456"/>
      <c r="FI132" s="1456"/>
      <c r="FJ132" s="1456"/>
      <c r="FK132" s="1456"/>
      <c r="FL132" s="1456"/>
      <c r="FM132" s="1456"/>
      <c r="FN132" s="1456"/>
      <c r="FO132" s="1456"/>
      <c r="FP132" s="1456"/>
      <c r="FQ132" s="1456"/>
      <c r="FR132" s="1456"/>
      <c r="FS132" s="1456"/>
      <c r="FT132" s="1456"/>
      <c r="FU132" s="1456"/>
      <c r="FV132" s="1456"/>
      <c r="FW132" s="1456"/>
      <c r="FX132" s="1456"/>
      <c r="FY132" s="1456"/>
      <c r="FZ132" s="1456"/>
      <c r="GA132" s="1456"/>
      <c r="GB132" s="1456"/>
      <c r="GC132" s="1456"/>
      <c r="GD132" s="1456"/>
      <c r="GE132" s="1456"/>
      <c r="GF132" s="1456"/>
      <c r="GG132" s="1456"/>
      <c r="GH132" s="1456"/>
      <c r="GI132" s="1456"/>
      <c r="GJ132" s="1456"/>
      <c r="GK132" s="1456"/>
      <c r="GL132" s="1456"/>
      <c r="GM132" s="1456"/>
      <c r="GN132" s="1456"/>
      <c r="GO132" s="1456"/>
      <c r="GP132" s="1456"/>
      <c r="GQ132" s="1456"/>
      <c r="GR132" s="1456"/>
      <c r="GS132" s="1456"/>
      <c r="GT132" s="1456"/>
      <c r="GU132" s="1456"/>
      <c r="GV132" s="1456"/>
      <c r="GW132" s="1456"/>
      <c r="GX132" s="1456"/>
      <c r="GY132" s="1456"/>
      <c r="GZ132" s="1456"/>
      <c r="HA132" s="1456"/>
      <c r="HB132" s="1456"/>
      <c r="HC132" s="1456"/>
      <c r="HD132" s="1456"/>
      <c r="HE132" s="1456"/>
      <c r="HF132" s="1456"/>
      <c r="HG132" s="1456"/>
      <c r="HH132" s="1456"/>
      <c r="HI132" s="1456"/>
      <c r="HJ132" s="1456"/>
      <c r="HK132" s="1456"/>
      <c r="HL132" s="1456"/>
      <c r="HM132" s="1456"/>
      <c r="HN132" s="1456"/>
      <c r="HO132" s="1456"/>
      <c r="HP132" s="1456"/>
      <c r="HQ132" s="1456"/>
      <c r="HR132" s="1456"/>
      <c r="HS132" s="1456"/>
      <c r="HT132" s="1456"/>
      <c r="HU132" s="1456"/>
      <c r="HV132" s="1456"/>
      <c r="HW132" s="1456"/>
      <c r="HX132" s="1456"/>
      <c r="HY132" s="1456"/>
      <c r="HZ132" s="1456"/>
      <c r="IA132" s="1456"/>
      <c r="IB132" s="1456"/>
      <c r="IC132" s="1456"/>
      <c r="ID132" s="1456"/>
      <c r="IE132" s="1456"/>
      <c r="IF132" s="1456"/>
      <c r="IG132" s="1456"/>
      <c r="IH132" s="1456"/>
      <c r="II132" s="1456"/>
      <c r="IJ132" s="1456"/>
      <c r="IK132" s="1456"/>
      <c r="IL132" s="1456"/>
      <c r="IM132" s="1456"/>
      <c r="IN132" s="1456"/>
      <c r="IO132" s="1456"/>
      <c r="IP132" s="1456"/>
      <c r="IQ132" s="1456"/>
      <c r="IR132" s="1456"/>
      <c r="IS132" s="1456"/>
      <c r="IT132" s="1456"/>
      <c r="IU132" s="1456"/>
      <c r="IV132" s="1456"/>
    </row>
    <row r="133" spans="1:256" s="1209" customFormat="1" ht="27.25" customHeight="1">
      <c r="A133" s="2514">
        <v>41</v>
      </c>
      <c r="B133" s="2000" t="s">
        <v>4313</v>
      </c>
      <c r="C133" s="2000">
        <v>468011122</v>
      </c>
      <c r="D133" s="2000" t="s">
        <v>4390</v>
      </c>
      <c r="E133" s="2000" t="s">
        <v>109</v>
      </c>
      <c r="F133" s="2544">
        <f>SUM(F134)</f>
        <v>2.4000000000000004</v>
      </c>
      <c r="G133" s="54"/>
      <c r="H133" s="1520">
        <f>F133*G133</f>
        <v>0</v>
      </c>
      <c r="I133" s="1708" t="s">
        <v>102</v>
      </c>
      <c r="J133" s="5619"/>
      <c r="K133" s="3559"/>
      <c r="L133" s="3559"/>
      <c r="M133" s="1224"/>
      <c r="U133" s="1210"/>
      <c r="W133" s="1210"/>
    </row>
    <row r="134" spans="1:256" s="82" customFormat="1" ht="13.5" customHeight="1">
      <c r="A134" s="2514"/>
      <c r="B134" s="2000"/>
      <c r="C134" s="2000"/>
      <c r="D134" s="2006" t="s">
        <v>4621</v>
      </c>
      <c r="E134" s="2000"/>
      <c r="F134" s="2533">
        <f>(3)*0.8</f>
        <v>2.4000000000000004</v>
      </c>
      <c r="G134" s="132"/>
      <c r="H134" s="2001"/>
      <c r="I134" s="4363"/>
      <c r="J134" s="2610"/>
      <c r="K134" s="4346"/>
      <c r="L134" s="4358"/>
      <c r="M134" s="1224"/>
      <c r="N134" s="4358"/>
      <c r="O134" s="4359"/>
      <c r="P134" s="4360"/>
      <c r="Q134" s="4361"/>
      <c r="R134" s="3559"/>
      <c r="S134" s="3559"/>
      <c r="T134" s="2545"/>
      <c r="U134" s="1280"/>
      <c r="V134" s="1280"/>
      <c r="W134" s="1280"/>
      <c r="X134" s="1280"/>
      <c r="Y134" s="1280"/>
      <c r="Z134" s="1280"/>
      <c r="AA134" s="1280"/>
      <c r="AB134" s="1280"/>
      <c r="AC134" s="1280"/>
      <c r="AD134" s="1280"/>
      <c r="AE134" s="1280"/>
      <c r="AF134" s="1280"/>
      <c r="AG134" s="1280"/>
      <c r="AH134" s="1280"/>
      <c r="AI134" s="1280"/>
      <c r="AJ134" s="1280"/>
      <c r="AK134" s="1280"/>
      <c r="AL134" s="1280"/>
      <c r="AM134" s="1280"/>
      <c r="AN134" s="1280"/>
      <c r="AO134" s="1280"/>
      <c r="AP134" s="1280"/>
      <c r="AQ134" s="1280"/>
      <c r="AR134" s="1280"/>
      <c r="AS134" s="1280"/>
      <c r="AT134" s="1280"/>
      <c r="AU134" s="1280"/>
      <c r="AV134" s="1280"/>
      <c r="AW134" s="1280"/>
      <c r="AX134" s="1280"/>
      <c r="AY134" s="1280"/>
      <c r="AZ134" s="1280"/>
      <c r="BA134" s="1280"/>
      <c r="BB134" s="1280"/>
      <c r="BC134" s="1280"/>
      <c r="BD134" s="1280"/>
      <c r="BE134" s="1280"/>
      <c r="BF134" s="1280"/>
      <c r="BG134" s="1280"/>
      <c r="BH134" s="1280"/>
      <c r="BI134" s="1280"/>
      <c r="BJ134" s="1280"/>
      <c r="BK134" s="1280"/>
      <c r="BL134" s="1280"/>
      <c r="BM134" s="1280"/>
      <c r="BN134" s="1280"/>
      <c r="BO134" s="1280"/>
      <c r="BP134" s="1280"/>
      <c r="BQ134" s="1280"/>
      <c r="BR134" s="1280"/>
      <c r="BS134" s="1280"/>
      <c r="BT134" s="1280"/>
      <c r="BU134" s="1280"/>
      <c r="BV134" s="1280"/>
      <c r="BW134" s="1280"/>
      <c r="BX134" s="1280"/>
      <c r="BY134" s="1280"/>
      <c r="BZ134" s="1280"/>
      <c r="CA134" s="1280"/>
      <c r="CB134" s="1280"/>
      <c r="CC134" s="1280"/>
      <c r="CD134" s="1280"/>
      <c r="CE134" s="1280"/>
      <c r="CF134" s="1280"/>
      <c r="CG134" s="1280"/>
      <c r="CH134" s="1280"/>
      <c r="CI134" s="1280"/>
      <c r="CJ134" s="1280"/>
      <c r="CK134" s="1280"/>
      <c r="CL134" s="1280"/>
      <c r="CM134" s="1280"/>
      <c r="CN134" s="1280"/>
      <c r="CO134" s="1280"/>
      <c r="CP134" s="1280"/>
      <c r="CQ134" s="1280"/>
      <c r="CR134" s="1280"/>
      <c r="CS134" s="1280"/>
      <c r="CT134" s="1280"/>
      <c r="CU134" s="1280"/>
      <c r="CV134" s="1280"/>
      <c r="CW134" s="1280"/>
      <c r="CX134" s="1280"/>
      <c r="CY134" s="1280"/>
      <c r="CZ134" s="1280"/>
      <c r="DA134" s="1280"/>
      <c r="DB134" s="1280"/>
      <c r="DC134" s="1280"/>
      <c r="DD134" s="1280"/>
      <c r="DE134" s="1280"/>
      <c r="DF134" s="1280"/>
      <c r="DG134" s="1280"/>
      <c r="DH134" s="1280"/>
      <c r="DI134" s="1280"/>
      <c r="DJ134" s="1280"/>
      <c r="DK134" s="1280"/>
      <c r="DL134" s="1280"/>
      <c r="DM134" s="1280"/>
      <c r="DN134" s="1280"/>
      <c r="DO134" s="1280"/>
      <c r="DP134" s="1280"/>
      <c r="DQ134" s="1280"/>
      <c r="DR134" s="1280"/>
      <c r="DS134" s="1280"/>
      <c r="DT134" s="1280"/>
      <c r="DU134" s="1280"/>
      <c r="DV134" s="1280"/>
      <c r="DW134" s="1280"/>
      <c r="DX134" s="1280"/>
      <c r="DY134" s="1280"/>
      <c r="DZ134" s="1280"/>
      <c r="EA134" s="1280"/>
      <c r="EB134" s="1280"/>
      <c r="EC134" s="1280"/>
      <c r="ED134" s="1280"/>
      <c r="EE134" s="1280"/>
      <c r="EF134" s="1280"/>
      <c r="EG134" s="1280"/>
      <c r="EH134" s="1280"/>
      <c r="EI134" s="1280"/>
      <c r="EJ134" s="1280"/>
      <c r="EK134" s="1280"/>
      <c r="EL134" s="1280"/>
      <c r="EM134" s="1280"/>
      <c r="EN134" s="1280"/>
      <c r="EO134" s="1280"/>
      <c r="EP134" s="1280"/>
      <c r="EQ134" s="1280"/>
      <c r="ER134" s="1280"/>
      <c r="ES134" s="1280"/>
      <c r="ET134" s="1280"/>
      <c r="EU134" s="1280"/>
      <c r="EV134" s="1280"/>
      <c r="EW134" s="1280"/>
      <c r="EX134" s="1280"/>
      <c r="EY134" s="1280"/>
      <c r="EZ134" s="1280"/>
      <c r="FA134" s="1280"/>
      <c r="FB134" s="1280"/>
      <c r="FC134" s="1280"/>
      <c r="FD134" s="1280"/>
      <c r="FE134" s="1280"/>
      <c r="FF134" s="1280"/>
      <c r="FG134" s="1280"/>
      <c r="FH134" s="1280"/>
      <c r="FI134" s="1280"/>
      <c r="FJ134" s="1280"/>
      <c r="FK134" s="1280"/>
      <c r="FL134" s="1280"/>
      <c r="FM134" s="1280"/>
      <c r="FN134" s="1280"/>
      <c r="FO134" s="1280"/>
      <c r="FP134" s="1280"/>
      <c r="FQ134" s="1280"/>
      <c r="FR134" s="1280"/>
      <c r="FS134" s="1280"/>
      <c r="FT134" s="1280"/>
      <c r="FU134" s="1280"/>
      <c r="FV134" s="1280"/>
      <c r="FW134" s="1280"/>
      <c r="FX134" s="1280"/>
      <c r="FY134" s="1280"/>
      <c r="FZ134" s="1280"/>
      <c r="GA134" s="1280"/>
      <c r="GB134" s="1280"/>
      <c r="GC134" s="1280"/>
      <c r="GD134" s="1280"/>
      <c r="GE134" s="1280"/>
      <c r="GF134" s="1280"/>
      <c r="GG134" s="1280"/>
      <c r="GH134" s="1280"/>
      <c r="GI134" s="1280"/>
      <c r="GJ134" s="1280"/>
      <c r="GK134" s="1280"/>
      <c r="GL134" s="1280"/>
      <c r="GM134" s="1280"/>
      <c r="GN134" s="1280"/>
      <c r="GO134" s="1280"/>
      <c r="GP134" s="1280"/>
      <c r="GQ134" s="1280"/>
      <c r="GR134" s="1280"/>
      <c r="GS134" s="1280"/>
      <c r="GT134" s="1280"/>
      <c r="GU134" s="1280"/>
      <c r="GV134" s="1280"/>
      <c r="GW134" s="1280"/>
      <c r="GX134" s="1280"/>
      <c r="GY134" s="1280"/>
      <c r="GZ134" s="1280"/>
      <c r="HA134" s="1280"/>
      <c r="HB134" s="1280"/>
      <c r="HC134" s="1280"/>
      <c r="HD134" s="1280"/>
      <c r="HE134" s="1280"/>
      <c r="HF134" s="1280"/>
      <c r="HG134" s="1280"/>
      <c r="HH134" s="1280"/>
      <c r="HI134" s="1280"/>
      <c r="HJ134" s="1280"/>
      <c r="HK134" s="1280"/>
      <c r="HL134" s="1280"/>
      <c r="HM134" s="1280"/>
      <c r="HN134" s="1280"/>
      <c r="HO134" s="1280"/>
      <c r="HP134" s="1280"/>
      <c r="HQ134" s="1280"/>
      <c r="HR134" s="1280"/>
      <c r="HS134" s="1280"/>
      <c r="HT134" s="1280"/>
      <c r="HU134" s="1280"/>
      <c r="HV134" s="1280"/>
      <c r="HW134" s="1280"/>
      <c r="HX134" s="1280"/>
      <c r="HY134" s="1280"/>
      <c r="HZ134" s="1280"/>
      <c r="IA134" s="1280"/>
      <c r="IB134" s="1280"/>
      <c r="IC134" s="1280"/>
      <c r="ID134" s="1280"/>
      <c r="IE134" s="1280"/>
      <c r="IF134" s="1280"/>
      <c r="IG134" s="1280"/>
      <c r="IH134" s="1280"/>
      <c r="II134" s="1280"/>
      <c r="IJ134" s="1280"/>
      <c r="IK134" s="1280"/>
      <c r="IL134" s="1280"/>
      <c r="IM134" s="1280"/>
      <c r="IN134" s="1280"/>
      <c r="IO134" s="1280"/>
      <c r="IP134" s="1280"/>
      <c r="IQ134" s="1280"/>
      <c r="IR134" s="1280"/>
      <c r="IS134" s="1280"/>
      <c r="IT134" s="1280"/>
      <c r="IU134" s="1280"/>
      <c r="IV134" s="1280"/>
    </row>
    <row r="135" spans="1:256" s="1209" customFormat="1" ht="27.25" customHeight="1">
      <c r="A135" s="2514">
        <v>41</v>
      </c>
      <c r="B135" s="2000" t="s">
        <v>4313</v>
      </c>
      <c r="C135" s="2000">
        <v>468011123</v>
      </c>
      <c r="D135" s="2000" t="s">
        <v>4388</v>
      </c>
      <c r="E135" s="2000" t="s">
        <v>109</v>
      </c>
      <c r="F135" s="2544">
        <f>SUM(F136)</f>
        <v>10.16</v>
      </c>
      <c r="G135" s="54"/>
      <c r="H135" s="1520">
        <f>F135*G135</f>
        <v>0</v>
      </c>
      <c r="I135" s="1708" t="s">
        <v>102</v>
      </c>
      <c r="J135" s="5619"/>
      <c r="K135" s="3559"/>
      <c r="L135" s="3559"/>
      <c r="M135" s="1224"/>
      <c r="U135" s="1210"/>
      <c r="W135" s="1210"/>
    </row>
    <row r="136" spans="1:256" s="82" customFormat="1" ht="13.5" customHeight="1">
      <c r="A136" s="2514"/>
      <c r="B136" s="2000"/>
      <c r="C136" s="2000"/>
      <c r="D136" s="2006" t="s">
        <v>4620</v>
      </c>
      <c r="E136" s="2000"/>
      <c r="F136" s="2533">
        <f>(12.7)*0.8</f>
        <v>10.16</v>
      </c>
      <c r="G136" s="132"/>
      <c r="H136" s="2001"/>
      <c r="I136" s="4363"/>
      <c r="J136" s="2610"/>
      <c r="K136" s="4346"/>
      <c r="L136" s="4358"/>
      <c r="M136" s="1224"/>
      <c r="N136" s="4358"/>
      <c r="O136" s="4359"/>
      <c r="P136" s="4360"/>
      <c r="Q136" s="4361"/>
      <c r="R136" s="3559"/>
      <c r="S136" s="3559"/>
      <c r="T136" s="2545"/>
      <c r="U136" s="1280"/>
      <c r="V136" s="1280"/>
      <c r="W136" s="1280"/>
      <c r="X136" s="1280"/>
      <c r="Y136" s="1280"/>
      <c r="Z136" s="1280"/>
      <c r="AA136" s="1280"/>
      <c r="AB136" s="1280"/>
      <c r="AC136" s="1280"/>
      <c r="AD136" s="1280"/>
      <c r="AE136" s="1280"/>
      <c r="AF136" s="1280"/>
      <c r="AG136" s="1280"/>
      <c r="AH136" s="1280"/>
      <c r="AI136" s="1280"/>
      <c r="AJ136" s="1280"/>
      <c r="AK136" s="1280"/>
      <c r="AL136" s="1280"/>
      <c r="AM136" s="1280"/>
      <c r="AN136" s="1280"/>
      <c r="AO136" s="1280"/>
      <c r="AP136" s="1280"/>
      <c r="AQ136" s="1280"/>
      <c r="AR136" s="1280"/>
      <c r="AS136" s="1280"/>
      <c r="AT136" s="1280"/>
      <c r="AU136" s="1280"/>
      <c r="AV136" s="1280"/>
      <c r="AW136" s="1280"/>
      <c r="AX136" s="1280"/>
      <c r="AY136" s="1280"/>
      <c r="AZ136" s="1280"/>
      <c r="BA136" s="1280"/>
      <c r="BB136" s="1280"/>
      <c r="BC136" s="1280"/>
      <c r="BD136" s="1280"/>
      <c r="BE136" s="1280"/>
      <c r="BF136" s="1280"/>
      <c r="BG136" s="1280"/>
      <c r="BH136" s="1280"/>
      <c r="BI136" s="1280"/>
      <c r="BJ136" s="1280"/>
      <c r="BK136" s="1280"/>
      <c r="BL136" s="1280"/>
      <c r="BM136" s="1280"/>
      <c r="BN136" s="1280"/>
      <c r="BO136" s="1280"/>
      <c r="BP136" s="1280"/>
      <c r="BQ136" s="1280"/>
      <c r="BR136" s="1280"/>
      <c r="BS136" s="1280"/>
      <c r="BT136" s="1280"/>
      <c r="BU136" s="1280"/>
      <c r="BV136" s="1280"/>
      <c r="BW136" s="1280"/>
      <c r="BX136" s="1280"/>
      <c r="BY136" s="1280"/>
      <c r="BZ136" s="1280"/>
      <c r="CA136" s="1280"/>
      <c r="CB136" s="1280"/>
      <c r="CC136" s="1280"/>
      <c r="CD136" s="1280"/>
      <c r="CE136" s="1280"/>
      <c r="CF136" s="1280"/>
      <c r="CG136" s="1280"/>
      <c r="CH136" s="1280"/>
      <c r="CI136" s="1280"/>
      <c r="CJ136" s="1280"/>
      <c r="CK136" s="1280"/>
      <c r="CL136" s="1280"/>
      <c r="CM136" s="1280"/>
      <c r="CN136" s="1280"/>
      <c r="CO136" s="1280"/>
      <c r="CP136" s="1280"/>
      <c r="CQ136" s="1280"/>
      <c r="CR136" s="1280"/>
      <c r="CS136" s="1280"/>
      <c r="CT136" s="1280"/>
      <c r="CU136" s="1280"/>
      <c r="CV136" s="1280"/>
      <c r="CW136" s="1280"/>
      <c r="CX136" s="1280"/>
      <c r="CY136" s="1280"/>
      <c r="CZ136" s="1280"/>
      <c r="DA136" s="1280"/>
      <c r="DB136" s="1280"/>
      <c r="DC136" s="1280"/>
      <c r="DD136" s="1280"/>
      <c r="DE136" s="1280"/>
      <c r="DF136" s="1280"/>
      <c r="DG136" s="1280"/>
      <c r="DH136" s="1280"/>
      <c r="DI136" s="1280"/>
      <c r="DJ136" s="1280"/>
      <c r="DK136" s="1280"/>
      <c r="DL136" s="1280"/>
      <c r="DM136" s="1280"/>
      <c r="DN136" s="1280"/>
      <c r="DO136" s="1280"/>
      <c r="DP136" s="1280"/>
      <c r="DQ136" s="1280"/>
      <c r="DR136" s="1280"/>
      <c r="DS136" s="1280"/>
      <c r="DT136" s="1280"/>
      <c r="DU136" s="1280"/>
      <c r="DV136" s="1280"/>
      <c r="DW136" s="1280"/>
      <c r="DX136" s="1280"/>
      <c r="DY136" s="1280"/>
      <c r="DZ136" s="1280"/>
      <c r="EA136" s="1280"/>
      <c r="EB136" s="1280"/>
      <c r="EC136" s="1280"/>
      <c r="ED136" s="1280"/>
      <c r="EE136" s="1280"/>
      <c r="EF136" s="1280"/>
      <c r="EG136" s="1280"/>
      <c r="EH136" s="1280"/>
      <c r="EI136" s="1280"/>
      <c r="EJ136" s="1280"/>
      <c r="EK136" s="1280"/>
      <c r="EL136" s="1280"/>
      <c r="EM136" s="1280"/>
      <c r="EN136" s="1280"/>
      <c r="EO136" s="1280"/>
      <c r="EP136" s="1280"/>
      <c r="EQ136" s="1280"/>
      <c r="ER136" s="1280"/>
      <c r="ES136" s="1280"/>
      <c r="ET136" s="1280"/>
      <c r="EU136" s="1280"/>
      <c r="EV136" s="1280"/>
      <c r="EW136" s="1280"/>
      <c r="EX136" s="1280"/>
      <c r="EY136" s="1280"/>
      <c r="EZ136" s="1280"/>
      <c r="FA136" s="1280"/>
      <c r="FB136" s="1280"/>
      <c r="FC136" s="1280"/>
      <c r="FD136" s="1280"/>
      <c r="FE136" s="1280"/>
      <c r="FF136" s="1280"/>
      <c r="FG136" s="1280"/>
      <c r="FH136" s="1280"/>
      <c r="FI136" s="1280"/>
      <c r="FJ136" s="1280"/>
      <c r="FK136" s="1280"/>
      <c r="FL136" s="1280"/>
      <c r="FM136" s="1280"/>
      <c r="FN136" s="1280"/>
      <c r="FO136" s="1280"/>
      <c r="FP136" s="1280"/>
      <c r="FQ136" s="1280"/>
      <c r="FR136" s="1280"/>
      <c r="FS136" s="1280"/>
      <c r="FT136" s="1280"/>
      <c r="FU136" s="1280"/>
      <c r="FV136" s="1280"/>
      <c r="FW136" s="1280"/>
      <c r="FX136" s="1280"/>
      <c r="FY136" s="1280"/>
      <c r="FZ136" s="1280"/>
      <c r="GA136" s="1280"/>
      <c r="GB136" s="1280"/>
      <c r="GC136" s="1280"/>
      <c r="GD136" s="1280"/>
      <c r="GE136" s="1280"/>
      <c r="GF136" s="1280"/>
      <c r="GG136" s="1280"/>
      <c r="GH136" s="1280"/>
      <c r="GI136" s="1280"/>
      <c r="GJ136" s="1280"/>
      <c r="GK136" s="1280"/>
      <c r="GL136" s="1280"/>
      <c r="GM136" s="1280"/>
      <c r="GN136" s="1280"/>
      <c r="GO136" s="1280"/>
      <c r="GP136" s="1280"/>
      <c r="GQ136" s="1280"/>
      <c r="GR136" s="1280"/>
      <c r="GS136" s="1280"/>
      <c r="GT136" s="1280"/>
      <c r="GU136" s="1280"/>
      <c r="GV136" s="1280"/>
      <c r="GW136" s="1280"/>
      <c r="GX136" s="1280"/>
      <c r="GY136" s="1280"/>
      <c r="GZ136" s="1280"/>
      <c r="HA136" s="1280"/>
      <c r="HB136" s="1280"/>
      <c r="HC136" s="1280"/>
      <c r="HD136" s="1280"/>
      <c r="HE136" s="1280"/>
      <c r="HF136" s="1280"/>
      <c r="HG136" s="1280"/>
      <c r="HH136" s="1280"/>
      <c r="HI136" s="1280"/>
      <c r="HJ136" s="1280"/>
      <c r="HK136" s="1280"/>
      <c r="HL136" s="1280"/>
      <c r="HM136" s="1280"/>
      <c r="HN136" s="1280"/>
      <c r="HO136" s="1280"/>
      <c r="HP136" s="1280"/>
      <c r="HQ136" s="1280"/>
      <c r="HR136" s="1280"/>
      <c r="HS136" s="1280"/>
      <c r="HT136" s="1280"/>
      <c r="HU136" s="1280"/>
      <c r="HV136" s="1280"/>
      <c r="HW136" s="1280"/>
      <c r="HX136" s="1280"/>
      <c r="HY136" s="1280"/>
      <c r="HZ136" s="1280"/>
      <c r="IA136" s="1280"/>
      <c r="IB136" s="1280"/>
      <c r="IC136" s="1280"/>
      <c r="ID136" s="1280"/>
      <c r="IE136" s="1280"/>
      <c r="IF136" s="1280"/>
      <c r="IG136" s="1280"/>
      <c r="IH136" s="1280"/>
      <c r="II136" s="1280"/>
      <c r="IJ136" s="1280"/>
      <c r="IK136" s="1280"/>
      <c r="IL136" s="1280"/>
      <c r="IM136" s="1280"/>
      <c r="IN136" s="1280"/>
      <c r="IO136" s="1280"/>
      <c r="IP136" s="1280"/>
      <c r="IQ136" s="1280"/>
      <c r="IR136" s="1280"/>
      <c r="IS136" s="1280"/>
      <c r="IT136" s="1280"/>
      <c r="IU136" s="1280"/>
      <c r="IV136" s="1280"/>
    </row>
    <row r="137" spans="1:256" s="1209" customFormat="1" ht="13.5" customHeight="1">
      <c r="A137" s="2514">
        <v>42</v>
      </c>
      <c r="B137" s="2000" t="s">
        <v>4313</v>
      </c>
      <c r="C137" s="2000">
        <v>468011143</v>
      </c>
      <c r="D137" s="2000" t="s">
        <v>4386</v>
      </c>
      <c r="E137" s="2000" t="s">
        <v>109</v>
      </c>
      <c r="F137" s="2544">
        <f>SUM(F138)</f>
        <v>10.16</v>
      </c>
      <c r="G137" s="54"/>
      <c r="H137" s="1520">
        <f>F137*G137</f>
        <v>0</v>
      </c>
      <c r="I137" s="1708" t="s">
        <v>102</v>
      </c>
      <c r="J137" s="5493"/>
      <c r="K137" s="3559"/>
      <c r="L137" s="3559"/>
      <c r="M137" s="1224"/>
      <c r="U137" s="1210"/>
      <c r="W137" s="1210"/>
    </row>
    <row r="138" spans="1:256" s="82" customFormat="1" ht="13.5" customHeight="1">
      <c r="A138" s="2514"/>
      <c r="B138" s="2000"/>
      <c r="C138" s="2000"/>
      <c r="D138" s="2006" t="s">
        <v>4619</v>
      </c>
      <c r="E138" s="2000"/>
      <c r="F138" s="2533">
        <f>(12.7)*0.8</f>
        <v>10.16</v>
      </c>
      <c r="G138" s="132"/>
      <c r="H138" s="2001"/>
      <c r="I138" s="4363"/>
      <c r="J138" s="2610"/>
      <c r="K138" s="4346"/>
      <c r="L138" s="4358"/>
      <c r="M138" s="1224"/>
      <c r="N138" s="4358"/>
      <c r="O138" s="4359"/>
      <c r="P138" s="4360"/>
      <c r="Q138" s="4361"/>
      <c r="R138" s="3559"/>
      <c r="S138" s="3559"/>
      <c r="T138" s="2545"/>
      <c r="U138" s="1280"/>
      <c r="V138" s="1280"/>
      <c r="W138" s="1280"/>
      <c r="X138" s="1280"/>
      <c r="Y138" s="1280"/>
      <c r="Z138" s="1280"/>
      <c r="AA138" s="1280"/>
      <c r="AB138" s="1280"/>
      <c r="AC138" s="1280"/>
      <c r="AD138" s="1280"/>
      <c r="AE138" s="1280"/>
      <c r="AF138" s="1280"/>
      <c r="AG138" s="1280"/>
      <c r="AH138" s="1280"/>
      <c r="AI138" s="1280"/>
      <c r="AJ138" s="1280"/>
      <c r="AK138" s="1280"/>
      <c r="AL138" s="1280"/>
      <c r="AM138" s="1280"/>
      <c r="AN138" s="1280"/>
      <c r="AO138" s="1280"/>
      <c r="AP138" s="1280"/>
      <c r="AQ138" s="1280"/>
      <c r="AR138" s="1280"/>
      <c r="AS138" s="1280"/>
      <c r="AT138" s="1280"/>
      <c r="AU138" s="1280"/>
      <c r="AV138" s="1280"/>
      <c r="AW138" s="1280"/>
      <c r="AX138" s="1280"/>
      <c r="AY138" s="1280"/>
      <c r="AZ138" s="1280"/>
      <c r="BA138" s="1280"/>
      <c r="BB138" s="1280"/>
      <c r="BC138" s="1280"/>
      <c r="BD138" s="1280"/>
      <c r="BE138" s="1280"/>
      <c r="BF138" s="1280"/>
      <c r="BG138" s="1280"/>
      <c r="BH138" s="1280"/>
      <c r="BI138" s="1280"/>
      <c r="BJ138" s="1280"/>
      <c r="BK138" s="1280"/>
      <c r="BL138" s="1280"/>
      <c r="BM138" s="1280"/>
      <c r="BN138" s="1280"/>
      <c r="BO138" s="1280"/>
      <c r="BP138" s="1280"/>
      <c r="BQ138" s="1280"/>
      <c r="BR138" s="1280"/>
      <c r="BS138" s="1280"/>
      <c r="BT138" s="1280"/>
      <c r="BU138" s="1280"/>
      <c r="BV138" s="1280"/>
      <c r="BW138" s="1280"/>
      <c r="BX138" s="1280"/>
      <c r="BY138" s="1280"/>
      <c r="BZ138" s="1280"/>
      <c r="CA138" s="1280"/>
      <c r="CB138" s="1280"/>
      <c r="CC138" s="1280"/>
      <c r="CD138" s="1280"/>
      <c r="CE138" s="1280"/>
      <c r="CF138" s="1280"/>
      <c r="CG138" s="1280"/>
      <c r="CH138" s="1280"/>
      <c r="CI138" s="1280"/>
      <c r="CJ138" s="1280"/>
      <c r="CK138" s="1280"/>
      <c r="CL138" s="1280"/>
      <c r="CM138" s="1280"/>
      <c r="CN138" s="1280"/>
      <c r="CO138" s="1280"/>
      <c r="CP138" s="1280"/>
      <c r="CQ138" s="1280"/>
      <c r="CR138" s="1280"/>
      <c r="CS138" s="1280"/>
      <c r="CT138" s="1280"/>
      <c r="CU138" s="1280"/>
      <c r="CV138" s="1280"/>
      <c r="CW138" s="1280"/>
      <c r="CX138" s="1280"/>
      <c r="CY138" s="1280"/>
      <c r="CZ138" s="1280"/>
      <c r="DA138" s="1280"/>
      <c r="DB138" s="1280"/>
      <c r="DC138" s="1280"/>
      <c r="DD138" s="1280"/>
      <c r="DE138" s="1280"/>
      <c r="DF138" s="1280"/>
      <c r="DG138" s="1280"/>
      <c r="DH138" s="1280"/>
      <c r="DI138" s="1280"/>
      <c r="DJ138" s="1280"/>
      <c r="DK138" s="1280"/>
      <c r="DL138" s="1280"/>
      <c r="DM138" s="1280"/>
      <c r="DN138" s="1280"/>
      <c r="DO138" s="1280"/>
      <c r="DP138" s="1280"/>
      <c r="DQ138" s="1280"/>
      <c r="DR138" s="1280"/>
      <c r="DS138" s="1280"/>
      <c r="DT138" s="1280"/>
      <c r="DU138" s="1280"/>
      <c r="DV138" s="1280"/>
      <c r="DW138" s="1280"/>
      <c r="DX138" s="1280"/>
      <c r="DY138" s="1280"/>
      <c r="DZ138" s="1280"/>
      <c r="EA138" s="1280"/>
      <c r="EB138" s="1280"/>
      <c r="EC138" s="1280"/>
      <c r="ED138" s="1280"/>
      <c r="EE138" s="1280"/>
      <c r="EF138" s="1280"/>
      <c r="EG138" s="1280"/>
      <c r="EH138" s="1280"/>
      <c r="EI138" s="1280"/>
      <c r="EJ138" s="1280"/>
      <c r="EK138" s="1280"/>
      <c r="EL138" s="1280"/>
      <c r="EM138" s="1280"/>
      <c r="EN138" s="1280"/>
      <c r="EO138" s="1280"/>
      <c r="EP138" s="1280"/>
      <c r="EQ138" s="1280"/>
      <c r="ER138" s="1280"/>
      <c r="ES138" s="1280"/>
      <c r="ET138" s="1280"/>
      <c r="EU138" s="1280"/>
      <c r="EV138" s="1280"/>
      <c r="EW138" s="1280"/>
      <c r="EX138" s="1280"/>
      <c r="EY138" s="1280"/>
      <c r="EZ138" s="1280"/>
      <c r="FA138" s="1280"/>
      <c r="FB138" s="1280"/>
      <c r="FC138" s="1280"/>
      <c r="FD138" s="1280"/>
      <c r="FE138" s="1280"/>
      <c r="FF138" s="1280"/>
      <c r="FG138" s="1280"/>
      <c r="FH138" s="1280"/>
      <c r="FI138" s="1280"/>
      <c r="FJ138" s="1280"/>
      <c r="FK138" s="1280"/>
      <c r="FL138" s="1280"/>
      <c r="FM138" s="1280"/>
      <c r="FN138" s="1280"/>
      <c r="FO138" s="1280"/>
      <c r="FP138" s="1280"/>
      <c r="FQ138" s="1280"/>
      <c r="FR138" s="1280"/>
      <c r="FS138" s="1280"/>
      <c r="FT138" s="1280"/>
      <c r="FU138" s="1280"/>
      <c r="FV138" s="1280"/>
      <c r="FW138" s="1280"/>
      <c r="FX138" s="1280"/>
      <c r="FY138" s="1280"/>
      <c r="FZ138" s="1280"/>
      <c r="GA138" s="1280"/>
      <c r="GB138" s="1280"/>
      <c r="GC138" s="1280"/>
      <c r="GD138" s="1280"/>
      <c r="GE138" s="1280"/>
      <c r="GF138" s="1280"/>
      <c r="GG138" s="1280"/>
      <c r="GH138" s="1280"/>
      <c r="GI138" s="1280"/>
      <c r="GJ138" s="1280"/>
      <c r="GK138" s="1280"/>
      <c r="GL138" s="1280"/>
      <c r="GM138" s="1280"/>
      <c r="GN138" s="1280"/>
      <c r="GO138" s="1280"/>
      <c r="GP138" s="1280"/>
      <c r="GQ138" s="1280"/>
      <c r="GR138" s="1280"/>
      <c r="GS138" s="1280"/>
      <c r="GT138" s="1280"/>
      <c r="GU138" s="1280"/>
      <c r="GV138" s="1280"/>
      <c r="GW138" s="1280"/>
      <c r="GX138" s="1280"/>
      <c r="GY138" s="1280"/>
      <c r="GZ138" s="1280"/>
      <c r="HA138" s="1280"/>
      <c r="HB138" s="1280"/>
      <c r="HC138" s="1280"/>
      <c r="HD138" s="1280"/>
      <c r="HE138" s="1280"/>
      <c r="HF138" s="1280"/>
      <c r="HG138" s="1280"/>
      <c r="HH138" s="1280"/>
      <c r="HI138" s="1280"/>
      <c r="HJ138" s="1280"/>
      <c r="HK138" s="1280"/>
      <c r="HL138" s="1280"/>
      <c r="HM138" s="1280"/>
      <c r="HN138" s="1280"/>
      <c r="HO138" s="1280"/>
      <c r="HP138" s="1280"/>
      <c r="HQ138" s="1280"/>
      <c r="HR138" s="1280"/>
      <c r="HS138" s="1280"/>
      <c r="HT138" s="1280"/>
      <c r="HU138" s="1280"/>
      <c r="HV138" s="1280"/>
      <c r="HW138" s="1280"/>
      <c r="HX138" s="1280"/>
      <c r="HY138" s="1280"/>
      <c r="HZ138" s="1280"/>
      <c r="IA138" s="1280"/>
      <c r="IB138" s="1280"/>
      <c r="IC138" s="1280"/>
      <c r="ID138" s="1280"/>
      <c r="IE138" s="1280"/>
      <c r="IF138" s="1280"/>
      <c r="IG138" s="1280"/>
      <c r="IH138" s="1280"/>
      <c r="II138" s="1280"/>
      <c r="IJ138" s="1280"/>
      <c r="IK138" s="1280"/>
      <c r="IL138" s="1280"/>
      <c r="IM138" s="1280"/>
      <c r="IN138" s="1280"/>
      <c r="IO138" s="1280"/>
      <c r="IP138" s="1280"/>
      <c r="IQ138" s="1280"/>
      <c r="IR138" s="1280"/>
      <c r="IS138" s="1280"/>
      <c r="IT138" s="1280"/>
      <c r="IU138" s="1280"/>
      <c r="IV138" s="1280"/>
    </row>
    <row r="139" spans="1:256" s="1209" customFormat="1" ht="13.5" customHeight="1">
      <c r="A139" s="2514">
        <v>43</v>
      </c>
      <c r="B139" s="2000" t="s">
        <v>4313</v>
      </c>
      <c r="C139" s="2000" t="s">
        <v>4384</v>
      </c>
      <c r="D139" s="2000" t="s">
        <v>4383</v>
      </c>
      <c r="E139" s="2000" t="s">
        <v>123</v>
      </c>
      <c r="F139" s="2544">
        <f>SUM(F140)</f>
        <v>1.6</v>
      </c>
      <c r="G139" s="54"/>
      <c r="H139" s="1520">
        <f>F139*G139</f>
        <v>0</v>
      </c>
      <c r="I139" s="1708" t="s">
        <v>140</v>
      </c>
      <c r="J139" s="5493"/>
      <c r="K139" s="3559"/>
      <c r="L139" s="3559"/>
      <c r="M139" s="1224"/>
      <c r="U139" s="1210"/>
      <c r="W139" s="1210"/>
    </row>
    <row r="140" spans="1:256" s="4969" customFormat="1" ht="13.5" customHeight="1">
      <c r="A140" s="1678"/>
      <c r="B140" s="1332"/>
      <c r="C140" s="1334"/>
      <c r="D140" s="1334" t="s">
        <v>3117</v>
      </c>
      <c r="E140" s="1334"/>
      <c r="F140" s="2732">
        <f>2*(0.8)</f>
        <v>1.6</v>
      </c>
      <c r="G140" s="6029"/>
      <c r="H140" s="4175"/>
      <c r="I140" s="1336"/>
      <c r="J140" s="4182"/>
      <c r="K140" s="4177"/>
      <c r="L140" s="1456"/>
      <c r="M140" s="1224"/>
      <c r="N140" s="1456"/>
      <c r="O140" s="1456"/>
      <c r="P140" s="1456"/>
      <c r="Q140" s="1456"/>
      <c r="R140" s="1456"/>
      <c r="S140" s="1456"/>
      <c r="T140" s="1456"/>
      <c r="U140" s="1456"/>
      <c r="V140" s="1456"/>
      <c r="W140" s="1456"/>
      <c r="X140" s="1456"/>
      <c r="Y140" s="1456"/>
      <c r="Z140" s="1456"/>
      <c r="AA140" s="1456"/>
      <c r="AB140" s="1456"/>
      <c r="AC140" s="1456"/>
      <c r="AD140" s="1456"/>
      <c r="AE140" s="1456"/>
      <c r="AF140" s="1456"/>
      <c r="AG140" s="1456"/>
      <c r="AH140" s="1456"/>
      <c r="AI140" s="1456"/>
      <c r="AJ140" s="1456"/>
      <c r="AK140" s="1456"/>
      <c r="AL140" s="1456"/>
      <c r="AM140" s="1456"/>
      <c r="AN140" s="1456"/>
      <c r="AO140" s="1456"/>
      <c r="AP140" s="1456"/>
      <c r="AQ140" s="1456"/>
      <c r="AR140" s="1456"/>
      <c r="AS140" s="1456"/>
      <c r="AT140" s="1456"/>
      <c r="AU140" s="1456"/>
      <c r="AV140" s="1456"/>
      <c r="AW140" s="1456"/>
      <c r="AX140" s="1456"/>
      <c r="AY140" s="1456"/>
      <c r="AZ140" s="1456"/>
      <c r="BA140" s="1456"/>
      <c r="BB140" s="1456"/>
      <c r="BC140" s="1456"/>
      <c r="BD140" s="1456"/>
      <c r="BE140" s="1456"/>
      <c r="BF140" s="1456"/>
      <c r="BG140" s="1456"/>
      <c r="BH140" s="1456"/>
      <c r="BI140" s="1456"/>
      <c r="BJ140" s="1456"/>
      <c r="BK140" s="1456"/>
      <c r="BL140" s="1456"/>
      <c r="BM140" s="1456"/>
      <c r="BN140" s="1456"/>
      <c r="BO140" s="1456"/>
      <c r="BP140" s="1456"/>
      <c r="BQ140" s="1456"/>
      <c r="BR140" s="1456"/>
      <c r="BS140" s="1456"/>
      <c r="BT140" s="1456"/>
      <c r="BU140" s="1456"/>
      <c r="BV140" s="1456"/>
      <c r="BW140" s="1456"/>
      <c r="BX140" s="1456"/>
      <c r="BY140" s="1456"/>
      <c r="BZ140" s="1456"/>
      <c r="CA140" s="1456"/>
      <c r="CB140" s="1456"/>
      <c r="CC140" s="1456"/>
      <c r="CD140" s="1456"/>
      <c r="CE140" s="1456"/>
      <c r="CF140" s="1456"/>
      <c r="CG140" s="1456"/>
      <c r="CH140" s="1456"/>
      <c r="CI140" s="1456"/>
      <c r="CJ140" s="1456"/>
      <c r="CK140" s="1456"/>
      <c r="CL140" s="1456"/>
      <c r="CM140" s="1456"/>
      <c r="CN140" s="1456"/>
      <c r="CO140" s="1456"/>
      <c r="CP140" s="1456"/>
      <c r="CQ140" s="1456"/>
      <c r="CR140" s="1456"/>
      <c r="CS140" s="1456"/>
      <c r="CT140" s="1456"/>
      <c r="CU140" s="1456"/>
      <c r="CV140" s="1456"/>
      <c r="CW140" s="1456"/>
      <c r="CX140" s="1456"/>
      <c r="CY140" s="1456"/>
      <c r="CZ140" s="1456"/>
      <c r="DA140" s="1456"/>
      <c r="DB140" s="1456"/>
      <c r="DC140" s="1456"/>
      <c r="DD140" s="1456"/>
      <c r="DE140" s="1456"/>
      <c r="DF140" s="1456"/>
      <c r="DG140" s="1456"/>
      <c r="DH140" s="1456"/>
      <c r="DI140" s="1456"/>
      <c r="DJ140" s="1456"/>
      <c r="DK140" s="1456"/>
      <c r="DL140" s="1456"/>
      <c r="DM140" s="1456"/>
      <c r="DN140" s="1456"/>
      <c r="DO140" s="1456"/>
      <c r="DP140" s="1456"/>
      <c r="DQ140" s="1456"/>
      <c r="DR140" s="1456"/>
      <c r="DS140" s="1456"/>
      <c r="DT140" s="1456"/>
      <c r="DU140" s="1456"/>
      <c r="DV140" s="1456"/>
      <c r="DW140" s="1456"/>
      <c r="DX140" s="1456"/>
      <c r="DY140" s="1456"/>
      <c r="DZ140" s="1456"/>
      <c r="EA140" s="1456"/>
      <c r="EB140" s="1456"/>
      <c r="EC140" s="1456"/>
      <c r="ED140" s="1456"/>
      <c r="EE140" s="1456"/>
      <c r="EF140" s="1456"/>
      <c r="EG140" s="1456"/>
      <c r="EH140" s="1456"/>
      <c r="EI140" s="1456"/>
      <c r="EJ140" s="1456"/>
      <c r="EK140" s="1456"/>
      <c r="EL140" s="1456"/>
      <c r="EM140" s="1456"/>
      <c r="EN140" s="1456"/>
      <c r="EO140" s="1456"/>
      <c r="EP140" s="1456"/>
      <c r="EQ140" s="1456"/>
      <c r="ER140" s="1456"/>
      <c r="ES140" s="1456"/>
      <c r="ET140" s="1456"/>
      <c r="EU140" s="1456"/>
      <c r="EV140" s="1456"/>
      <c r="EW140" s="1456"/>
      <c r="EX140" s="1456"/>
      <c r="EY140" s="1456"/>
      <c r="EZ140" s="1456"/>
      <c r="FA140" s="1456"/>
      <c r="FB140" s="1456"/>
      <c r="FC140" s="1456"/>
      <c r="FD140" s="1456"/>
      <c r="FE140" s="1456"/>
      <c r="FF140" s="1456"/>
      <c r="FG140" s="1456"/>
      <c r="FH140" s="1456"/>
      <c r="FI140" s="1456"/>
      <c r="FJ140" s="1456"/>
      <c r="FK140" s="1456"/>
      <c r="FL140" s="1456"/>
      <c r="FM140" s="1456"/>
      <c r="FN140" s="1456"/>
      <c r="FO140" s="1456"/>
      <c r="FP140" s="1456"/>
      <c r="FQ140" s="1456"/>
      <c r="FR140" s="1456"/>
      <c r="FS140" s="1456"/>
      <c r="FT140" s="1456"/>
      <c r="FU140" s="1456"/>
      <c r="FV140" s="1456"/>
      <c r="FW140" s="1456"/>
      <c r="FX140" s="1456"/>
      <c r="FY140" s="1456"/>
      <c r="FZ140" s="1456"/>
      <c r="GA140" s="1456"/>
      <c r="GB140" s="1456"/>
      <c r="GC140" s="1456"/>
      <c r="GD140" s="1456"/>
      <c r="GE140" s="1456"/>
      <c r="GF140" s="1456"/>
      <c r="GG140" s="1456"/>
      <c r="GH140" s="1456"/>
      <c r="GI140" s="1456"/>
      <c r="GJ140" s="1456"/>
      <c r="GK140" s="1456"/>
      <c r="GL140" s="1456"/>
      <c r="GM140" s="1456"/>
      <c r="GN140" s="1456"/>
      <c r="GO140" s="1456"/>
      <c r="GP140" s="1456"/>
      <c r="GQ140" s="1456"/>
      <c r="GR140" s="1456"/>
      <c r="GS140" s="1456"/>
      <c r="GT140" s="1456"/>
      <c r="GU140" s="1456"/>
      <c r="GV140" s="1456"/>
      <c r="GW140" s="1456"/>
      <c r="GX140" s="1456"/>
      <c r="GY140" s="1456"/>
      <c r="GZ140" s="1456"/>
      <c r="HA140" s="1456"/>
      <c r="HB140" s="1456"/>
      <c r="HC140" s="1456"/>
      <c r="HD140" s="1456"/>
      <c r="HE140" s="1456"/>
      <c r="HF140" s="1456"/>
      <c r="HG140" s="1456"/>
      <c r="HH140" s="1456"/>
      <c r="HI140" s="1456"/>
      <c r="HJ140" s="1456"/>
      <c r="HK140" s="1456"/>
      <c r="HL140" s="1456"/>
      <c r="HM140" s="1456"/>
      <c r="HN140" s="1456"/>
      <c r="HO140" s="1456"/>
      <c r="HP140" s="1456"/>
      <c r="HQ140" s="1456"/>
      <c r="HR140" s="1456"/>
      <c r="HS140" s="1456"/>
      <c r="HT140" s="1456"/>
      <c r="HU140" s="1456"/>
      <c r="HV140" s="1456"/>
      <c r="HW140" s="1456"/>
      <c r="HX140" s="1456"/>
      <c r="HY140" s="1456"/>
      <c r="HZ140" s="1456"/>
      <c r="IA140" s="1456"/>
      <c r="IB140" s="1456"/>
      <c r="IC140" s="1456"/>
      <c r="ID140" s="1456"/>
      <c r="IE140" s="1456"/>
      <c r="IF140" s="1456"/>
      <c r="IG140" s="1456"/>
      <c r="IH140" s="1456"/>
      <c r="II140" s="1456"/>
      <c r="IJ140" s="1456"/>
      <c r="IK140" s="1456"/>
      <c r="IL140" s="1456"/>
      <c r="IM140" s="1456"/>
      <c r="IN140" s="1456"/>
      <c r="IO140" s="1456"/>
      <c r="IP140" s="1456"/>
      <c r="IQ140" s="1456"/>
      <c r="IR140" s="1456"/>
      <c r="IS140" s="1456"/>
      <c r="IT140" s="1456"/>
      <c r="IU140" s="1456"/>
      <c r="IV140" s="1456"/>
    </row>
    <row r="141" spans="1:256" s="4969" customFormat="1" ht="13.5" customHeight="1">
      <c r="A141" s="1678"/>
      <c r="B141" s="1332"/>
      <c r="C141" s="1334"/>
      <c r="D141" s="1334" t="s">
        <v>3114</v>
      </c>
      <c r="E141" s="1334"/>
      <c r="F141" s="2732"/>
      <c r="G141" s="6029"/>
      <c r="H141" s="4175"/>
      <c r="I141" s="1336"/>
      <c r="J141" s="4182"/>
      <c r="K141" s="4177"/>
      <c r="L141" s="1456"/>
      <c r="M141" s="1224"/>
      <c r="N141" s="1456"/>
      <c r="O141" s="1456"/>
      <c r="P141" s="1456"/>
      <c r="Q141" s="1456"/>
      <c r="R141" s="1456"/>
      <c r="S141" s="1456"/>
      <c r="T141" s="1456"/>
      <c r="U141" s="1456"/>
      <c r="V141" s="1456"/>
      <c r="W141" s="1456"/>
      <c r="X141" s="1456"/>
      <c r="Y141" s="1456"/>
      <c r="Z141" s="1456"/>
      <c r="AA141" s="1456"/>
      <c r="AB141" s="1456"/>
      <c r="AC141" s="1456"/>
      <c r="AD141" s="1456"/>
      <c r="AE141" s="1456"/>
      <c r="AF141" s="1456"/>
      <c r="AG141" s="1456"/>
      <c r="AH141" s="1456"/>
      <c r="AI141" s="1456"/>
      <c r="AJ141" s="1456"/>
      <c r="AK141" s="1456"/>
      <c r="AL141" s="1456"/>
      <c r="AM141" s="1456"/>
      <c r="AN141" s="1456"/>
      <c r="AO141" s="1456"/>
      <c r="AP141" s="1456"/>
      <c r="AQ141" s="1456"/>
      <c r="AR141" s="1456"/>
      <c r="AS141" s="1456"/>
      <c r="AT141" s="1456"/>
      <c r="AU141" s="1456"/>
      <c r="AV141" s="1456"/>
      <c r="AW141" s="1456"/>
      <c r="AX141" s="1456"/>
      <c r="AY141" s="1456"/>
      <c r="AZ141" s="1456"/>
      <c r="BA141" s="1456"/>
      <c r="BB141" s="1456"/>
      <c r="BC141" s="1456"/>
      <c r="BD141" s="1456"/>
      <c r="BE141" s="1456"/>
      <c r="BF141" s="1456"/>
      <c r="BG141" s="1456"/>
      <c r="BH141" s="1456"/>
      <c r="BI141" s="1456"/>
      <c r="BJ141" s="1456"/>
      <c r="BK141" s="1456"/>
      <c r="BL141" s="1456"/>
      <c r="BM141" s="1456"/>
      <c r="BN141" s="1456"/>
      <c r="BO141" s="1456"/>
      <c r="BP141" s="1456"/>
      <c r="BQ141" s="1456"/>
      <c r="BR141" s="1456"/>
      <c r="BS141" s="1456"/>
      <c r="BT141" s="1456"/>
      <c r="BU141" s="1456"/>
      <c r="BV141" s="1456"/>
      <c r="BW141" s="1456"/>
      <c r="BX141" s="1456"/>
      <c r="BY141" s="1456"/>
      <c r="BZ141" s="1456"/>
      <c r="CA141" s="1456"/>
      <c r="CB141" s="1456"/>
      <c r="CC141" s="1456"/>
      <c r="CD141" s="1456"/>
      <c r="CE141" s="1456"/>
      <c r="CF141" s="1456"/>
      <c r="CG141" s="1456"/>
      <c r="CH141" s="1456"/>
      <c r="CI141" s="1456"/>
      <c r="CJ141" s="1456"/>
      <c r="CK141" s="1456"/>
      <c r="CL141" s="1456"/>
      <c r="CM141" s="1456"/>
      <c r="CN141" s="1456"/>
      <c r="CO141" s="1456"/>
      <c r="CP141" s="1456"/>
      <c r="CQ141" s="1456"/>
      <c r="CR141" s="1456"/>
      <c r="CS141" s="1456"/>
      <c r="CT141" s="1456"/>
      <c r="CU141" s="1456"/>
      <c r="CV141" s="1456"/>
      <c r="CW141" s="1456"/>
      <c r="CX141" s="1456"/>
      <c r="CY141" s="1456"/>
      <c r="CZ141" s="1456"/>
      <c r="DA141" s="1456"/>
      <c r="DB141" s="1456"/>
      <c r="DC141" s="1456"/>
      <c r="DD141" s="1456"/>
      <c r="DE141" s="1456"/>
      <c r="DF141" s="1456"/>
      <c r="DG141" s="1456"/>
      <c r="DH141" s="1456"/>
      <c r="DI141" s="1456"/>
      <c r="DJ141" s="1456"/>
      <c r="DK141" s="1456"/>
      <c r="DL141" s="1456"/>
      <c r="DM141" s="1456"/>
      <c r="DN141" s="1456"/>
      <c r="DO141" s="1456"/>
      <c r="DP141" s="1456"/>
      <c r="DQ141" s="1456"/>
      <c r="DR141" s="1456"/>
      <c r="DS141" s="1456"/>
      <c r="DT141" s="1456"/>
      <c r="DU141" s="1456"/>
      <c r="DV141" s="1456"/>
      <c r="DW141" s="1456"/>
      <c r="DX141" s="1456"/>
      <c r="DY141" s="1456"/>
      <c r="DZ141" s="1456"/>
      <c r="EA141" s="1456"/>
      <c r="EB141" s="1456"/>
      <c r="EC141" s="1456"/>
      <c r="ED141" s="1456"/>
      <c r="EE141" s="1456"/>
      <c r="EF141" s="1456"/>
      <c r="EG141" s="1456"/>
      <c r="EH141" s="1456"/>
      <c r="EI141" s="1456"/>
      <c r="EJ141" s="1456"/>
      <c r="EK141" s="1456"/>
      <c r="EL141" s="1456"/>
      <c r="EM141" s="1456"/>
      <c r="EN141" s="1456"/>
      <c r="EO141" s="1456"/>
      <c r="EP141" s="1456"/>
      <c r="EQ141" s="1456"/>
      <c r="ER141" s="1456"/>
      <c r="ES141" s="1456"/>
      <c r="ET141" s="1456"/>
      <c r="EU141" s="1456"/>
      <c r="EV141" s="1456"/>
      <c r="EW141" s="1456"/>
      <c r="EX141" s="1456"/>
      <c r="EY141" s="1456"/>
      <c r="EZ141" s="1456"/>
      <c r="FA141" s="1456"/>
      <c r="FB141" s="1456"/>
      <c r="FC141" s="1456"/>
      <c r="FD141" s="1456"/>
      <c r="FE141" s="1456"/>
      <c r="FF141" s="1456"/>
      <c r="FG141" s="1456"/>
      <c r="FH141" s="1456"/>
      <c r="FI141" s="1456"/>
      <c r="FJ141" s="1456"/>
      <c r="FK141" s="1456"/>
      <c r="FL141" s="1456"/>
      <c r="FM141" s="1456"/>
      <c r="FN141" s="1456"/>
      <c r="FO141" s="1456"/>
      <c r="FP141" s="1456"/>
      <c r="FQ141" s="1456"/>
      <c r="FR141" s="1456"/>
      <c r="FS141" s="1456"/>
      <c r="FT141" s="1456"/>
      <c r="FU141" s="1456"/>
      <c r="FV141" s="1456"/>
      <c r="FW141" s="1456"/>
      <c r="FX141" s="1456"/>
      <c r="FY141" s="1456"/>
      <c r="FZ141" s="1456"/>
      <c r="GA141" s="1456"/>
      <c r="GB141" s="1456"/>
      <c r="GC141" s="1456"/>
      <c r="GD141" s="1456"/>
      <c r="GE141" s="1456"/>
      <c r="GF141" s="1456"/>
      <c r="GG141" s="1456"/>
      <c r="GH141" s="1456"/>
      <c r="GI141" s="1456"/>
      <c r="GJ141" s="1456"/>
      <c r="GK141" s="1456"/>
      <c r="GL141" s="1456"/>
      <c r="GM141" s="1456"/>
      <c r="GN141" s="1456"/>
      <c r="GO141" s="1456"/>
      <c r="GP141" s="1456"/>
      <c r="GQ141" s="1456"/>
      <c r="GR141" s="1456"/>
      <c r="GS141" s="1456"/>
      <c r="GT141" s="1456"/>
      <c r="GU141" s="1456"/>
      <c r="GV141" s="1456"/>
      <c r="GW141" s="1456"/>
      <c r="GX141" s="1456"/>
      <c r="GY141" s="1456"/>
      <c r="GZ141" s="1456"/>
      <c r="HA141" s="1456"/>
      <c r="HB141" s="1456"/>
      <c r="HC141" s="1456"/>
      <c r="HD141" s="1456"/>
      <c r="HE141" s="1456"/>
      <c r="HF141" s="1456"/>
      <c r="HG141" s="1456"/>
      <c r="HH141" s="1456"/>
      <c r="HI141" s="1456"/>
      <c r="HJ141" s="1456"/>
      <c r="HK141" s="1456"/>
      <c r="HL141" s="1456"/>
      <c r="HM141" s="1456"/>
      <c r="HN141" s="1456"/>
      <c r="HO141" s="1456"/>
      <c r="HP141" s="1456"/>
      <c r="HQ141" s="1456"/>
      <c r="HR141" s="1456"/>
      <c r="HS141" s="1456"/>
      <c r="HT141" s="1456"/>
      <c r="HU141" s="1456"/>
      <c r="HV141" s="1456"/>
      <c r="HW141" s="1456"/>
      <c r="HX141" s="1456"/>
      <c r="HY141" s="1456"/>
      <c r="HZ141" s="1456"/>
      <c r="IA141" s="1456"/>
      <c r="IB141" s="1456"/>
      <c r="IC141" s="1456"/>
      <c r="ID141" s="1456"/>
      <c r="IE141" s="1456"/>
      <c r="IF141" s="1456"/>
      <c r="IG141" s="1456"/>
      <c r="IH141" s="1456"/>
      <c r="II141" s="1456"/>
      <c r="IJ141" s="1456"/>
      <c r="IK141" s="1456"/>
      <c r="IL141" s="1456"/>
      <c r="IM141" s="1456"/>
      <c r="IN141" s="1456"/>
      <c r="IO141" s="1456"/>
      <c r="IP141" s="1456"/>
      <c r="IQ141" s="1456"/>
      <c r="IR141" s="1456"/>
      <c r="IS141" s="1456"/>
      <c r="IT141" s="1456"/>
      <c r="IU141" s="1456"/>
      <c r="IV141" s="1456"/>
    </row>
    <row r="142" spans="1:256" s="1209" customFormat="1" ht="13.5" customHeight="1">
      <c r="A142" s="2514">
        <v>44</v>
      </c>
      <c r="B142" s="2000" t="s">
        <v>4313</v>
      </c>
      <c r="C142" s="2000">
        <v>468021221</v>
      </c>
      <c r="D142" s="2000" t="s">
        <v>4381</v>
      </c>
      <c r="E142" s="2000" t="s">
        <v>109</v>
      </c>
      <c r="F142" s="2544">
        <f>SUM(F143)</f>
        <v>2.4000000000000004</v>
      </c>
      <c r="G142" s="54"/>
      <c r="H142" s="1520">
        <f>F142*G142</f>
        <v>0</v>
      </c>
      <c r="I142" s="1708" t="s">
        <v>102</v>
      </c>
      <c r="J142" s="5493"/>
      <c r="K142" s="3559"/>
      <c r="L142" s="3559"/>
      <c r="M142" s="1224"/>
      <c r="U142" s="1210"/>
      <c r="W142" s="1210"/>
    </row>
    <row r="143" spans="1:256" s="82" customFormat="1" ht="13.5" customHeight="1">
      <c r="A143" s="2514"/>
      <c r="B143" s="2000"/>
      <c r="C143" s="2000"/>
      <c r="D143" s="2006" t="s">
        <v>4618</v>
      </c>
      <c r="E143" s="2000"/>
      <c r="F143" s="2533">
        <f>(3)*0.8</f>
        <v>2.4000000000000004</v>
      </c>
      <c r="G143" s="132"/>
      <c r="H143" s="2001"/>
      <c r="I143" s="4363"/>
      <c r="J143" s="2610"/>
      <c r="K143" s="4346"/>
      <c r="L143" s="4358"/>
      <c r="M143" s="1224"/>
      <c r="N143" s="4358"/>
      <c r="O143" s="4359"/>
      <c r="P143" s="4360"/>
      <c r="Q143" s="4361"/>
      <c r="R143" s="3559"/>
      <c r="S143" s="3559"/>
      <c r="T143" s="2545"/>
      <c r="U143" s="1280"/>
      <c r="V143" s="1280"/>
      <c r="W143" s="1280"/>
      <c r="X143" s="1280"/>
      <c r="Y143" s="1280"/>
      <c r="Z143" s="1280"/>
      <c r="AA143" s="1280"/>
      <c r="AB143" s="1280"/>
      <c r="AC143" s="1280"/>
      <c r="AD143" s="1280"/>
      <c r="AE143" s="1280"/>
      <c r="AF143" s="1280"/>
      <c r="AG143" s="1280"/>
      <c r="AH143" s="1280"/>
      <c r="AI143" s="1280"/>
      <c r="AJ143" s="1280"/>
      <c r="AK143" s="1280"/>
      <c r="AL143" s="1280"/>
      <c r="AM143" s="1280"/>
      <c r="AN143" s="1280"/>
      <c r="AO143" s="1280"/>
      <c r="AP143" s="1280"/>
      <c r="AQ143" s="1280"/>
      <c r="AR143" s="1280"/>
      <c r="AS143" s="1280"/>
      <c r="AT143" s="1280"/>
      <c r="AU143" s="1280"/>
      <c r="AV143" s="1280"/>
      <c r="AW143" s="1280"/>
      <c r="AX143" s="1280"/>
      <c r="AY143" s="1280"/>
      <c r="AZ143" s="1280"/>
      <c r="BA143" s="1280"/>
      <c r="BB143" s="1280"/>
      <c r="BC143" s="1280"/>
      <c r="BD143" s="1280"/>
      <c r="BE143" s="1280"/>
      <c r="BF143" s="1280"/>
      <c r="BG143" s="1280"/>
      <c r="BH143" s="1280"/>
      <c r="BI143" s="1280"/>
      <c r="BJ143" s="1280"/>
      <c r="BK143" s="1280"/>
      <c r="BL143" s="1280"/>
      <c r="BM143" s="1280"/>
      <c r="BN143" s="1280"/>
      <c r="BO143" s="1280"/>
      <c r="BP143" s="1280"/>
      <c r="BQ143" s="1280"/>
      <c r="BR143" s="1280"/>
      <c r="BS143" s="1280"/>
      <c r="BT143" s="1280"/>
      <c r="BU143" s="1280"/>
      <c r="BV143" s="1280"/>
      <c r="BW143" s="1280"/>
      <c r="BX143" s="1280"/>
      <c r="BY143" s="1280"/>
      <c r="BZ143" s="1280"/>
      <c r="CA143" s="1280"/>
      <c r="CB143" s="1280"/>
      <c r="CC143" s="1280"/>
      <c r="CD143" s="1280"/>
      <c r="CE143" s="1280"/>
      <c r="CF143" s="1280"/>
      <c r="CG143" s="1280"/>
      <c r="CH143" s="1280"/>
      <c r="CI143" s="1280"/>
      <c r="CJ143" s="1280"/>
      <c r="CK143" s="1280"/>
      <c r="CL143" s="1280"/>
      <c r="CM143" s="1280"/>
      <c r="CN143" s="1280"/>
      <c r="CO143" s="1280"/>
      <c r="CP143" s="1280"/>
      <c r="CQ143" s="1280"/>
      <c r="CR143" s="1280"/>
      <c r="CS143" s="1280"/>
      <c r="CT143" s="1280"/>
      <c r="CU143" s="1280"/>
      <c r="CV143" s="1280"/>
      <c r="CW143" s="1280"/>
      <c r="CX143" s="1280"/>
      <c r="CY143" s="1280"/>
      <c r="CZ143" s="1280"/>
      <c r="DA143" s="1280"/>
      <c r="DB143" s="1280"/>
      <c r="DC143" s="1280"/>
      <c r="DD143" s="1280"/>
      <c r="DE143" s="1280"/>
      <c r="DF143" s="1280"/>
      <c r="DG143" s="1280"/>
      <c r="DH143" s="1280"/>
      <c r="DI143" s="1280"/>
      <c r="DJ143" s="1280"/>
      <c r="DK143" s="1280"/>
      <c r="DL143" s="1280"/>
      <c r="DM143" s="1280"/>
      <c r="DN143" s="1280"/>
      <c r="DO143" s="1280"/>
      <c r="DP143" s="1280"/>
      <c r="DQ143" s="1280"/>
      <c r="DR143" s="1280"/>
      <c r="DS143" s="1280"/>
      <c r="DT143" s="1280"/>
      <c r="DU143" s="1280"/>
      <c r="DV143" s="1280"/>
      <c r="DW143" s="1280"/>
      <c r="DX143" s="1280"/>
      <c r="DY143" s="1280"/>
      <c r="DZ143" s="1280"/>
      <c r="EA143" s="1280"/>
      <c r="EB143" s="1280"/>
      <c r="EC143" s="1280"/>
      <c r="ED143" s="1280"/>
      <c r="EE143" s="1280"/>
      <c r="EF143" s="1280"/>
      <c r="EG143" s="1280"/>
      <c r="EH143" s="1280"/>
      <c r="EI143" s="1280"/>
      <c r="EJ143" s="1280"/>
      <c r="EK143" s="1280"/>
      <c r="EL143" s="1280"/>
      <c r="EM143" s="1280"/>
      <c r="EN143" s="1280"/>
      <c r="EO143" s="1280"/>
      <c r="EP143" s="1280"/>
      <c r="EQ143" s="1280"/>
      <c r="ER143" s="1280"/>
      <c r="ES143" s="1280"/>
      <c r="ET143" s="1280"/>
      <c r="EU143" s="1280"/>
      <c r="EV143" s="1280"/>
      <c r="EW143" s="1280"/>
      <c r="EX143" s="1280"/>
      <c r="EY143" s="1280"/>
      <c r="EZ143" s="1280"/>
      <c r="FA143" s="1280"/>
      <c r="FB143" s="1280"/>
      <c r="FC143" s="1280"/>
      <c r="FD143" s="1280"/>
      <c r="FE143" s="1280"/>
      <c r="FF143" s="1280"/>
      <c r="FG143" s="1280"/>
      <c r="FH143" s="1280"/>
      <c r="FI143" s="1280"/>
      <c r="FJ143" s="1280"/>
      <c r="FK143" s="1280"/>
      <c r="FL143" s="1280"/>
      <c r="FM143" s="1280"/>
      <c r="FN143" s="1280"/>
      <c r="FO143" s="1280"/>
      <c r="FP143" s="1280"/>
      <c r="FQ143" s="1280"/>
      <c r="FR143" s="1280"/>
      <c r="FS143" s="1280"/>
      <c r="FT143" s="1280"/>
      <c r="FU143" s="1280"/>
      <c r="FV143" s="1280"/>
      <c r="FW143" s="1280"/>
      <c r="FX143" s="1280"/>
      <c r="FY143" s="1280"/>
      <c r="FZ143" s="1280"/>
      <c r="GA143" s="1280"/>
      <c r="GB143" s="1280"/>
      <c r="GC143" s="1280"/>
      <c r="GD143" s="1280"/>
      <c r="GE143" s="1280"/>
      <c r="GF143" s="1280"/>
      <c r="GG143" s="1280"/>
      <c r="GH143" s="1280"/>
      <c r="GI143" s="1280"/>
      <c r="GJ143" s="1280"/>
      <c r="GK143" s="1280"/>
      <c r="GL143" s="1280"/>
      <c r="GM143" s="1280"/>
      <c r="GN143" s="1280"/>
      <c r="GO143" s="1280"/>
      <c r="GP143" s="1280"/>
      <c r="GQ143" s="1280"/>
      <c r="GR143" s="1280"/>
      <c r="GS143" s="1280"/>
      <c r="GT143" s="1280"/>
      <c r="GU143" s="1280"/>
      <c r="GV143" s="1280"/>
      <c r="GW143" s="1280"/>
      <c r="GX143" s="1280"/>
      <c r="GY143" s="1280"/>
      <c r="GZ143" s="1280"/>
      <c r="HA143" s="1280"/>
      <c r="HB143" s="1280"/>
      <c r="HC143" s="1280"/>
      <c r="HD143" s="1280"/>
      <c r="HE143" s="1280"/>
      <c r="HF143" s="1280"/>
      <c r="HG143" s="1280"/>
      <c r="HH143" s="1280"/>
      <c r="HI143" s="1280"/>
      <c r="HJ143" s="1280"/>
      <c r="HK143" s="1280"/>
      <c r="HL143" s="1280"/>
      <c r="HM143" s="1280"/>
      <c r="HN143" s="1280"/>
      <c r="HO143" s="1280"/>
      <c r="HP143" s="1280"/>
      <c r="HQ143" s="1280"/>
      <c r="HR143" s="1280"/>
      <c r="HS143" s="1280"/>
      <c r="HT143" s="1280"/>
      <c r="HU143" s="1280"/>
      <c r="HV143" s="1280"/>
      <c r="HW143" s="1280"/>
      <c r="HX143" s="1280"/>
      <c r="HY143" s="1280"/>
      <c r="HZ143" s="1280"/>
      <c r="IA143" s="1280"/>
      <c r="IB143" s="1280"/>
      <c r="IC143" s="1280"/>
      <c r="ID143" s="1280"/>
      <c r="IE143" s="1280"/>
      <c r="IF143" s="1280"/>
      <c r="IG143" s="1280"/>
      <c r="IH143" s="1280"/>
      <c r="II143" s="1280"/>
      <c r="IJ143" s="1280"/>
      <c r="IK143" s="1280"/>
      <c r="IL143" s="1280"/>
      <c r="IM143" s="1280"/>
      <c r="IN143" s="1280"/>
      <c r="IO143" s="1280"/>
      <c r="IP143" s="1280"/>
      <c r="IQ143" s="1280"/>
      <c r="IR143" s="1280"/>
      <c r="IS143" s="1280"/>
      <c r="IT143" s="1280"/>
      <c r="IU143" s="1280"/>
      <c r="IV143" s="1280"/>
    </row>
    <row r="144" spans="1:256" s="1209" customFormat="1" ht="27.25" customHeight="1">
      <c r="A144" s="2514">
        <v>44</v>
      </c>
      <c r="B144" s="2000" t="s">
        <v>4313</v>
      </c>
      <c r="C144" s="2000">
        <v>468031211</v>
      </c>
      <c r="D144" s="2000" t="s">
        <v>4379</v>
      </c>
      <c r="E144" s="2000" t="s">
        <v>123</v>
      </c>
      <c r="F144" s="2544">
        <f>SUM(F145)</f>
        <v>4</v>
      </c>
      <c r="G144" s="54"/>
      <c r="H144" s="1520">
        <f>F144*G144</f>
        <v>0</v>
      </c>
      <c r="I144" s="1708" t="s">
        <v>102</v>
      </c>
      <c r="J144" s="5493"/>
      <c r="K144" s="3559"/>
      <c r="L144" s="3559"/>
      <c r="M144" s="1224"/>
      <c r="U144" s="1210"/>
      <c r="W144" s="1210"/>
    </row>
    <row r="145" spans="1:256" s="82" customFormat="1" ht="13.5" customHeight="1">
      <c r="A145" s="2514"/>
      <c r="B145" s="2000"/>
      <c r="C145" s="2000"/>
      <c r="D145" s="2006" t="s">
        <v>4550</v>
      </c>
      <c r="E145" s="2000"/>
      <c r="F145" s="2533">
        <f>(2)*2</f>
        <v>4</v>
      </c>
      <c r="G145" s="132"/>
      <c r="H145" s="2001"/>
      <c r="I145" s="4363"/>
      <c r="J145" s="2610"/>
      <c r="K145" s="4346"/>
      <c r="L145" s="4358"/>
      <c r="M145" s="1224"/>
      <c r="N145" s="4358"/>
      <c r="O145" s="4359"/>
      <c r="P145" s="4360"/>
      <c r="Q145" s="4361"/>
      <c r="R145" s="3559"/>
      <c r="S145" s="3559"/>
      <c r="T145" s="2545"/>
      <c r="U145" s="1280"/>
      <c r="V145" s="1280"/>
      <c r="W145" s="1280"/>
      <c r="X145" s="1280"/>
      <c r="Y145" s="1280"/>
      <c r="Z145" s="1280"/>
      <c r="AA145" s="1280"/>
      <c r="AB145" s="1280"/>
      <c r="AC145" s="1280"/>
      <c r="AD145" s="1280"/>
      <c r="AE145" s="1280"/>
      <c r="AF145" s="1280"/>
      <c r="AG145" s="1280"/>
      <c r="AH145" s="1280"/>
      <c r="AI145" s="1280"/>
      <c r="AJ145" s="1280"/>
      <c r="AK145" s="1280"/>
      <c r="AL145" s="1280"/>
      <c r="AM145" s="1280"/>
      <c r="AN145" s="1280"/>
      <c r="AO145" s="1280"/>
      <c r="AP145" s="1280"/>
      <c r="AQ145" s="1280"/>
      <c r="AR145" s="1280"/>
      <c r="AS145" s="1280"/>
      <c r="AT145" s="1280"/>
      <c r="AU145" s="1280"/>
      <c r="AV145" s="1280"/>
      <c r="AW145" s="1280"/>
      <c r="AX145" s="1280"/>
      <c r="AY145" s="1280"/>
      <c r="AZ145" s="1280"/>
      <c r="BA145" s="1280"/>
      <c r="BB145" s="1280"/>
      <c r="BC145" s="1280"/>
      <c r="BD145" s="1280"/>
      <c r="BE145" s="1280"/>
      <c r="BF145" s="1280"/>
      <c r="BG145" s="1280"/>
      <c r="BH145" s="1280"/>
      <c r="BI145" s="1280"/>
      <c r="BJ145" s="1280"/>
      <c r="BK145" s="1280"/>
      <c r="BL145" s="1280"/>
      <c r="BM145" s="1280"/>
      <c r="BN145" s="1280"/>
      <c r="BO145" s="1280"/>
      <c r="BP145" s="1280"/>
      <c r="BQ145" s="1280"/>
      <c r="BR145" s="1280"/>
      <c r="BS145" s="1280"/>
      <c r="BT145" s="1280"/>
      <c r="BU145" s="1280"/>
      <c r="BV145" s="1280"/>
      <c r="BW145" s="1280"/>
      <c r="BX145" s="1280"/>
      <c r="BY145" s="1280"/>
      <c r="BZ145" s="1280"/>
      <c r="CA145" s="1280"/>
      <c r="CB145" s="1280"/>
      <c r="CC145" s="1280"/>
      <c r="CD145" s="1280"/>
      <c r="CE145" s="1280"/>
      <c r="CF145" s="1280"/>
      <c r="CG145" s="1280"/>
      <c r="CH145" s="1280"/>
      <c r="CI145" s="1280"/>
      <c r="CJ145" s="1280"/>
      <c r="CK145" s="1280"/>
      <c r="CL145" s="1280"/>
      <c r="CM145" s="1280"/>
      <c r="CN145" s="1280"/>
      <c r="CO145" s="1280"/>
      <c r="CP145" s="1280"/>
      <c r="CQ145" s="1280"/>
      <c r="CR145" s="1280"/>
      <c r="CS145" s="1280"/>
      <c r="CT145" s="1280"/>
      <c r="CU145" s="1280"/>
      <c r="CV145" s="1280"/>
      <c r="CW145" s="1280"/>
      <c r="CX145" s="1280"/>
      <c r="CY145" s="1280"/>
      <c r="CZ145" s="1280"/>
      <c r="DA145" s="1280"/>
      <c r="DB145" s="1280"/>
      <c r="DC145" s="1280"/>
      <c r="DD145" s="1280"/>
      <c r="DE145" s="1280"/>
      <c r="DF145" s="1280"/>
      <c r="DG145" s="1280"/>
      <c r="DH145" s="1280"/>
      <c r="DI145" s="1280"/>
      <c r="DJ145" s="1280"/>
      <c r="DK145" s="1280"/>
      <c r="DL145" s="1280"/>
      <c r="DM145" s="1280"/>
      <c r="DN145" s="1280"/>
      <c r="DO145" s="1280"/>
      <c r="DP145" s="1280"/>
      <c r="DQ145" s="1280"/>
      <c r="DR145" s="1280"/>
      <c r="DS145" s="1280"/>
      <c r="DT145" s="1280"/>
      <c r="DU145" s="1280"/>
      <c r="DV145" s="1280"/>
      <c r="DW145" s="1280"/>
      <c r="DX145" s="1280"/>
      <c r="DY145" s="1280"/>
      <c r="DZ145" s="1280"/>
      <c r="EA145" s="1280"/>
      <c r="EB145" s="1280"/>
      <c r="EC145" s="1280"/>
      <c r="ED145" s="1280"/>
      <c r="EE145" s="1280"/>
      <c r="EF145" s="1280"/>
      <c r="EG145" s="1280"/>
      <c r="EH145" s="1280"/>
      <c r="EI145" s="1280"/>
      <c r="EJ145" s="1280"/>
      <c r="EK145" s="1280"/>
      <c r="EL145" s="1280"/>
      <c r="EM145" s="1280"/>
      <c r="EN145" s="1280"/>
      <c r="EO145" s="1280"/>
      <c r="EP145" s="1280"/>
      <c r="EQ145" s="1280"/>
      <c r="ER145" s="1280"/>
      <c r="ES145" s="1280"/>
      <c r="ET145" s="1280"/>
      <c r="EU145" s="1280"/>
      <c r="EV145" s="1280"/>
      <c r="EW145" s="1280"/>
      <c r="EX145" s="1280"/>
      <c r="EY145" s="1280"/>
      <c r="EZ145" s="1280"/>
      <c r="FA145" s="1280"/>
      <c r="FB145" s="1280"/>
      <c r="FC145" s="1280"/>
      <c r="FD145" s="1280"/>
      <c r="FE145" s="1280"/>
      <c r="FF145" s="1280"/>
      <c r="FG145" s="1280"/>
      <c r="FH145" s="1280"/>
      <c r="FI145" s="1280"/>
      <c r="FJ145" s="1280"/>
      <c r="FK145" s="1280"/>
      <c r="FL145" s="1280"/>
      <c r="FM145" s="1280"/>
      <c r="FN145" s="1280"/>
      <c r="FO145" s="1280"/>
      <c r="FP145" s="1280"/>
      <c r="FQ145" s="1280"/>
      <c r="FR145" s="1280"/>
      <c r="FS145" s="1280"/>
      <c r="FT145" s="1280"/>
      <c r="FU145" s="1280"/>
      <c r="FV145" s="1280"/>
      <c r="FW145" s="1280"/>
      <c r="FX145" s="1280"/>
      <c r="FY145" s="1280"/>
      <c r="FZ145" s="1280"/>
      <c r="GA145" s="1280"/>
      <c r="GB145" s="1280"/>
      <c r="GC145" s="1280"/>
      <c r="GD145" s="1280"/>
      <c r="GE145" s="1280"/>
      <c r="GF145" s="1280"/>
      <c r="GG145" s="1280"/>
      <c r="GH145" s="1280"/>
      <c r="GI145" s="1280"/>
      <c r="GJ145" s="1280"/>
      <c r="GK145" s="1280"/>
      <c r="GL145" s="1280"/>
      <c r="GM145" s="1280"/>
      <c r="GN145" s="1280"/>
      <c r="GO145" s="1280"/>
      <c r="GP145" s="1280"/>
      <c r="GQ145" s="1280"/>
      <c r="GR145" s="1280"/>
      <c r="GS145" s="1280"/>
      <c r="GT145" s="1280"/>
      <c r="GU145" s="1280"/>
      <c r="GV145" s="1280"/>
      <c r="GW145" s="1280"/>
      <c r="GX145" s="1280"/>
      <c r="GY145" s="1280"/>
      <c r="GZ145" s="1280"/>
      <c r="HA145" s="1280"/>
      <c r="HB145" s="1280"/>
      <c r="HC145" s="1280"/>
      <c r="HD145" s="1280"/>
      <c r="HE145" s="1280"/>
      <c r="HF145" s="1280"/>
      <c r="HG145" s="1280"/>
      <c r="HH145" s="1280"/>
      <c r="HI145" s="1280"/>
      <c r="HJ145" s="1280"/>
      <c r="HK145" s="1280"/>
      <c r="HL145" s="1280"/>
      <c r="HM145" s="1280"/>
      <c r="HN145" s="1280"/>
      <c r="HO145" s="1280"/>
      <c r="HP145" s="1280"/>
      <c r="HQ145" s="1280"/>
      <c r="HR145" s="1280"/>
      <c r="HS145" s="1280"/>
      <c r="HT145" s="1280"/>
      <c r="HU145" s="1280"/>
      <c r="HV145" s="1280"/>
      <c r="HW145" s="1280"/>
      <c r="HX145" s="1280"/>
      <c r="HY145" s="1280"/>
      <c r="HZ145" s="1280"/>
      <c r="IA145" s="1280"/>
      <c r="IB145" s="1280"/>
      <c r="IC145" s="1280"/>
      <c r="ID145" s="1280"/>
      <c r="IE145" s="1280"/>
      <c r="IF145" s="1280"/>
      <c r="IG145" s="1280"/>
      <c r="IH145" s="1280"/>
      <c r="II145" s="1280"/>
      <c r="IJ145" s="1280"/>
      <c r="IK145" s="1280"/>
      <c r="IL145" s="1280"/>
      <c r="IM145" s="1280"/>
      <c r="IN145" s="1280"/>
      <c r="IO145" s="1280"/>
      <c r="IP145" s="1280"/>
      <c r="IQ145" s="1280"/>
      <c r="IR145" s="1280"/>
      <c r="IS145" s="1280"/>
      <c r="IT145" s="1280"/>
      <c r="IU145" s="1280"/>
      <c r="IV145" s="1280"/>
    </row>
    <row r="146" spans="1:256" s="1209" customFormat="1" ht="13.5" customHeight="1">
      <c r="A146" s="2514">
        <v>45</v>
      </c>
      <c r="B146" s="2000" t="s">
        <v>4313</v>
      </c>
      <c r="C146" s="2000">
        <v>468041123</v>
      </c>
      <c r="D146" s="2000" t="s">
        <v>4377</v>
      </c>
      <c r="E146" s="2000" t="s">
        <v>123</v>
      </c>
      <c r="F146" s="2544">
        <f>SUM(F147)</f>
        <v>25.4</v>
      </c>
      <c r="G146" s="54"/>
      <c r="H146" s="1520">
        <f>F146*G146</f>
        <v>0</v>
      </c>
      <c r="I146" s="1708" t="s">
        <v>102</v>
      </c>
      <c r="J146" s="5493"/>
      <c r="K146" s="3559"/>
      <c r="L146" s="3559"/>
      <c r="M146" s="1224"/>
      <c r="U146" s="1210"/>
      <c r="W146" s="1210"/>
    </row>
    <row r="147" spans="1:256" s="82" customFormat="1" ht="13.5" customHeight="1">
      <c r="A147" s="2514"/>
      <c r="B147" s="2000"/>
      <c r="C147" s="2000"/>
      <c r="D147" s="2006" t="s">
        <v>4617</v>
      </c>
      <c r="E147" s="2000"/>
      <c r="F147" s="2533">
        <f>(12.7)*2</f>
        <v>25.4</v>
      </c>
      <c r="G147" s="132"/>
      <c r="H147" s="2001"/>
      <c r="I147" s="4363"/>
      <c r="J147" s="2610"/>
      <c r="K147" s="4346"/>
      <c r="L147" s="4358"/>
      <c r="M147" s="1224"/>
      <c r="N147" s="4358"/>
      <c r="O147" s="4359"/>
      <c r="P147" s="4360"/>
      <c r="Q147" s="4361"/>
      <c r="R147" s="3559"/>
      <c r="S147" s="3559"/>
      <c r="T147" s="2545"/>
      <c r="U147" s="1280"/>
      <c r="V147" s="1280"/>
      <c r="W147" s="1280"/>
      <c r="X147" s="1280"/>
      <c r="Y147" s="1280"/>
      <c r="Z147" s="1280"/>
      <c r="AA147" s="1280"/>
      <c r="AB147" s="1280"/>
      <c r="AC147" s="1280"/>
      <c r="AD147" s="1280"/>
      <c r="AE147" s="1280"/>
      <c r="AF147" s="1280"/>
      <c r="AG147" s="1280"/>
      <c r="AH147" s="1280"/>
      <c r="AI147" s="1280"/>
      <c r="AJ147" s="1280"/>
      <c r="AK147" s="1280"/>
      <c r="AL147" s="1280"/>
      <c r="AM147" s="1280"/>
      <c r="AN147" s="1280"/>
      <c r="AO147" s="1280"/>
      <c r="AP147" s="1280"/>
      <c r="AQ147" s="1280"/>
      <c r="AR147" s="1280"/>
      <c r="AS147" s="1280"/>
      <c r="AT147" s="1280"/>
      <c r="AU147" s="1280"/>
      <c r="AV147" s="1280"/>
      <c r="AW147" s="1280"/>
      <c r="AX147" s="1280"/>
      <c r="AY147" s="1280"/>
      <c r="AZ147" s="1280"/>
      <c r="BA147" s="1280"/>
      <c r="BB147" s="1280"/>
      <c r="BC147" s="1280"/>
      <c r="BD147" s="1280"/>
      <c r="BE147" s="1280"/>
      <c r="BF147" s="1280"/>
      <c r="BG147" s="1280"/>
      <c r="BH147" s="1280"/>
      <c r="BI147" s="1280"/>
      <c r="BJ147" s="1280"/>
      <c r="BK147" s="1280"/>
      <c r="BL147" s="1280"/>
      <c r="BM147" s="1280"/>
      <c r="BN147" s="1280"/>
      <c r="BO147" s="1280"/>
      <c r="BP147" s="1280"/>
      <c r="BQ147" s="1280"/>
      <c r="BR147" s="1280"/>
      <c r="BS147" s="1280"/>
      <c r="BT147" s="1280"/>
      <c r="BU147" s="1280"/>
      <c r="BV147" s="1280"/>
      <c r="BW147" s="1280"/>
      <c r="BX147" s="1280"/>
      <c r="BY147" s="1280"/>
      <c r="BZ147" s="1280"/>
      <c r="CA147" s="1280"/>
      <c r="CB147" s="1280"/>
      <c r="CC147" s="1280"/>
      <c r="CD147" s="1280"/>
      <c r="CE147" s="1280"/>
      <c r="CF147" s="1280"/>
      <c r="CG147" s="1280"/>
      <c r="CH147" s="1280"/>
      <c r="CI147" s="1280"/>
      <c r="CJ147" s="1280"/>
      <c r="CK147" s="1280"/>
      <c r="CL147" s="1280"/>
      <c r="CM147" s="1280"/>
      <c r="CN147" s="1280"/>
      <c r="CO147" s="1280"/>
      <c r="CP147" s="1280"/>
      <c r="CQ147" s="1280"/>
      <c r="CR147" s="1280"/>
      <c r="CS147" s="1280"/>
      <c r="CT147" s="1280"/>
      <c r="CU147" s="1280"/>
      <c r="CV147" s="1280"/>
      <c r="CW147" s="1280"/>
      <c r="CX147" s="1280"/>
      <c r="CY147" s="1280"/>
      <c r="CZ147" s="1280"/>
      <c r="DA147" s="1280"/>
      <c r="DB147" s="1280"/>
      <c r="DC147" s="1280"/>
      <c r="DD147" s="1280"/>
      <c r="DE147" s="1280"/>
      <c r="DF147" s="1280"/>
      <c r="DG147" s="1280"/>
      <c r="DH147" s="1280"/>
      <c r="DI147" s="1280"/>
      <c r="DJ147" s="1280"/>
      <c r="DK147" s="1280"/>
      <c r="DL147" s="1280"/>
      <c r="DM147" s="1280"/>
      <c r="DN147" s="1280"/>
      <c r="DO147" s="1280"/>
      <c r="DP147" s="1280"/>
      <c r="DQ147" s="1280"/>
      <c r="DR147" s="1280"/>
      <c r="DS147" s="1280"/>
      <c r="DT147" s="1280"/>
      <c r="DU147" s="1280"/>
      <c r="DV147" s="1280"/>
      <c r="DW147" s="1280"/>
      <c r="DX147" s="1280"/>
      <c r="DY147" s="1280"/>
      <c r="DZ147" s="1280"/>
      <c r="EA147" s="1280"/>
      <c r="EB147" s="1280"/>
      <c r="EC147" s="1280"/>
      <c r="ED147" s="1280"/>
      <c r="EE147" s="1280"/>
      <c r="EF147" s="1280"/>
      <c r="EG147" s="1280"/>
      <c r="EH147" s="1280"/>
      <c r="EI147" s="1280"/>
      <c r="EJ147" s="1280"/>
      <c r="EK147" s="1280"/>
      <c r="EL147" s="1280"/>
      <c r="EM147" s="1280"/>
      <c r="EN147" s="1280"/>
      <c r="EO147" s="1280"/>
      <c r="EP147" s="1280"/>
      <c r="EQ147" s="1280"/>
      <c r="ER147" s="1280"/>
      <c r="ES147" s="1280"/>
      <c r="ET147" s="1280"/>
      <c r="EU147" s="1280"/>
      <c r="EV147" s="1280"/>
      <c r="EW147" s="1280"/>
      <c r="EX147" s="1280"/>
      <c r="EY147" s="1280"/>
      <c r="EZ147" s="1280"/>
      <c r="FA147" s="1280"/>
      <c r="FB147" s="1280"/>
      <c r="FC147" s="1280"/>
      <c r="FD147" s="1280"/>
      <c r="FE147" s="1280"/>
      <c r="FF147" s="1280"/>
      <c r="FG147" s="1280"/>
      <c r="FH147" s="1280"/>
      <c r="FI147" s="1280"/>
      <c r="FJ147" s="1280"/>
      <c r="FK147" s="1280"/>
      <c r="FL147" s="1280"/>
      <c r="FM147" s="1280"/>
      <c r="FN147" s="1280"/>
      <c r="FO147" s="1280"/>
      <c r="FP147" s="1280"/>
      <c r="FQ147" s="1280"/>
      <c r="FR147" s="1280"/>
      <c r="FS147" s="1280"/>
      <c r="FT147" s="1280"/>
      <c r="FU147" s="1280"/>
      <c r="FV147" s="1280"/>
      <c r="FW147" s="1280"/>
      <c r="FX147" s="1280"/>
      <c r="FY147" s="1280"/>
      <c r="FZ147" s="1280"/>
      <c r="GA147" s="1280"/>
      <c r="GB147" s="1280"/>
      <c r="GC147" s="1280"/>
      <c r="GD147" s="1280"/>
      <c r="GE147" s="1280"/>
      <c r="GF147" s="1280"/>
      <c r="GG147" s="1280"/>
      <c r="GH147" s="1280"/>
      <c r="GI147" s="1280"/>
      <c r="GJ147" s="1280"/>
      <c r="GK147" s="1280"/>
      <c r="GL147" s="1280"/>
      <c r="GM147" s="1280"/>
      <c r="GN147" s="1280"/>
      <c r="GO147" s="1280"/>
      <c r="GP147" s="1280"/>
      <c r="GQ147" s="1280"/>
      <c r="GR147" s="1280"/>
      <c r="GS147" s="1280"/>
      <c r="GT147" s="1280"/>
      <c r="GU147" s="1280"/>
      <c r="GV147" s="1280"/>
      <c r="GW147" s="1280"/>
      <c r="GX147" s="1280"/>
      <c r="GY147" s="1280"/>
      <c r="GZ147" s="1280"/>
      <c r="HA147" s="1280"/>
      <c r="HB147" s="1280"/>
      <c r="HC147" s="1280"/>
      <c r="HD147" s="1280"/>
      <c r="HE147" s="1280"/>
      <c r="HF147" s="1280"/>
      <c r="HG147" s="1280"/>
      <c r="HH147" s="1280"/>
      <c r="HI147" s="1280"/>
      <c r="HJ147" s="1280"/>
      <c r="HK147" s="1280"/>
      <c r="HL147" s="1280"/>
      <c r="HM147" s="1280"/>
      <c r="HN147" s="1280"/>
      <c r="HO147" s="1280"/>
      <c r="HP147" s="1280"/>
      <c r="HQ147" s="1280"/>
      <c r="HR147" s="1280"/>
      <c r="HS147" s="1280"/>
      <c r="HT147" s="1280"/>
      <c r="HU147" s="1280"/>
      <c r="HV147" s="1280"/>
      <c r="HW147" s="1280"/>
      <c r="HX147" s="1280"/>
      <c r="HY147" s="1280"/>
      <c r="HZ147" s="1280"/>
      <c r="IA147" s="1280"/>
      <c r="IB147" s="1280"/>
      <c r="IC147" s="1280"/>
      <c r="ID147" s="1280"/>
      <c r="IE147" s="1280"/>
      <c r="IF147" s="1280"/>
      <c r="IG147" s="1280"/>
      <c r="IH147" s="1280"/>
      <c r="II147" s="1280"/>
      <c r="IJ147" s="1280"/>
      <c r="IK147" s="1280"/>
      <c r="IL147" s="1280"/>
      <c r="IM147" s="1280"/>
      <c r="IN147" s="1280"/>
      <c r="IO147" s="1280"/>
      <c r="IP147" s="1280"/>
      <c r="IQ147" s="1280"/>
      <c r="IR147" s="1280"/>
      <c r="IS147" s="1280"/>
      <c r="IT147" s="1280"/>
      <c r="IU147" s="1280"/>
      <c r="IV147" s="1280"/>
    </row>
    <row r="148" spans="1:256" s="1209" customFormat="1" ht="27.25" customHeight="1">
      <c r="A148" s="2514">
        <v>45</v>
      </c>
      <c r="B148" s="2000" t="s">
        <v>4313</v>
      </c>
      <c r="C148" s="2000">
        <v>460881612</v>
      </c>
      <c r="D148" s="2000" t="s">
        <v>4375</v>
      </c>
      <c r="E148" s="2000" t="s">
        <v>109</v>
      </c>
      <c r="F148" s="2544">
        <f>SUM(F149)</f>
        <v>2.4000000000000004</v>
      </c>
      <c r="G148" s="54"/>
      <c r="H148" s="1520">
        <f>F148*G148</f>
        <v>0</v>
      </c>
      <c r="I148" s="1708" t="s">
        <v>102</v>
      </c>
      <c r="J148" s="5493"/>
      <c r="K148" s="3559"/>
      <c r="L148" s="3559"/>
      <c r="M148" s="1224"/>
      <c r="U148" s="1210"/>
      <c r="W148" s="1210"/>
    </row>
    <row r="149" spans="1:256" s="82" customFormat="1" ht="13.5" customHeight="1">
      <c r="A149" s="2514"/>
      <c r="B149" s="2000"/>
      <c r="C149" s="2000"/>
      <c r="D149" s="2006" t="s">
        <v>4616</v>
      </c>
      <c r="E149" s="2000"/>
      <c r="F149" s="2533">
        <f>(3)*0.8</f>
        <v>2.4000000000000004</v>
      </c>
      <c r="G149" s="132"/>
      <c r="H149" s="2001"/>
      <c r="I149" s="4363"/>
      <c r="J149" s="2610"/>
      <c r="K149" s="4346"/>
      <c r="L149" s="4358"/>
      <c r="M149" s="1224"/>
      <c r="N149" s="4358"/>
      <c r="O149" s="4359"/>
      <c r="P149" s="4360"/>
      <c r="Q149" s="4361"/>
      <c r="R149" s="3559"/>
      <c r="S149" s="3559"/>
      <c r="T149" s="2545"/>
      <c r="U149" s="1280"/>
      <c r="V149" s="1280"/>
      <c r="W149" s="1280"/>
      <c r="X149" s="1280"/>
      <c r="Y149" s="1280"/>
      <c r="Z149" s="1280"/>
      <c r="AA149" s="1280"/>
      <c r="AB149" s="1280"/>
      <c r="AC149" s="1280"/>
      <c r="AD149" s="1280"/>
      <c r="AE149" s="1280"/>
      <c r="AF149" s="1280"/>
      <c r="AG149" s="1280"/>
      <c r="AH149" s="1280"/>
      <c r="AI149" s="1280"/>
      <c r="AJ149" s="1280"/>
      <c r="AK149" s="1280"/>
      <c r="AL149" s="1280"/>
      <c r="AM149" s="1280"/>
      <c r="AN149" s="1280"/>
      <c r="AO149" s="1280"/>
      <c r="AP149" s="1280"/>
      <c r="AQ149" s="1280"/>
      <c r="AR149" s="1280"/>
      <c r="AS149" s="1280"/>
      <c r="AT149" s="1280"/>
      <c r="AU149" s="1280"/>
      <c r="AV149" s="1280"/>
      <c r="AW149" s="1280"/>
      <c r="AX149" s="1280"/>
      <c r="AY149" s="1280"/>
      <c r="AZ149" s="1280"/>
      <c r="BA149" s="1280"/>
      <c r="BB149" s="1280"/>
      <c r="BC149" s="1280"/>
      <c r="BD149" s="1280"/>
      <c r="BE149" s="1280"/>
      <c r="BF149" s="1280"/>
      <c r="BG149" s="1280"/>
      <c r="BH149" s="1280"/>
      <c r="BI149" s="1280"/>
      <c r="BJ149" s="1280"/>
      <c r="BK149" s="1280"/>
      <c r="BL149" s="1280"/>
      <c r="BM149" s="1280"/>
      <c r="BN149" s="1280"/>
      <c r="BO149" s="1280"/>
      <c r="BP149" s="1280"/>
      <c r="BQ149" s="1280"/>
      <c r="BR149" s="1280"/>
      <c r="BS149" s="1280"/>
      <c r="BT149" s="1280"/>
      <c r="BU149" s="1280"/>
      <c r="BV149" s="1280"/>
      <c r="BW149" s="1280"/>
      <c r="BX149" s="1280"/>
      <c r="BY149" s="1280"/>
      <c r="BZ149" s="1280"/>
      <c r="CA149" s="1280"/>
      <c r="CB149" s="1280"/>
      <c r="CC149" s="1280"/>
      <c r="CD149" s="1280"/>
      <c r="CE149" s="1280"/>
      <c r="CF149" s="1280"/>
      <c r="CG149" s="1280"/>
      <c r="CH149" s="1280"/>
      <c r="CI149" s="1280"/>
      <c r="CJ149" s="1280"/>
      <c r="CK149" s="1280"/>
      <c r="CL149" s="1280"/>
      <c r="CM149" s="1280"/>
      <c r="CN149" s="1280"/>
      <c r="CO149" s="1280"/>
      <c r="CP149" s="1280"/>
      <c r="CQ149" s="1280"/>
      <c r="CR149" s="1280"/>
      <c r="CS149" s="1280"/>
      <c r="CT149" s="1280"/>
      <c r="CU149" s="1280"/>
      <c r="CV149" s="1280"/>
      <c r="CW149" s="1280"/>
      <c r="CX149" s="1280"/>
      <c r="CY149" s="1280"/>
      <c r="CZ149" s="1280"/>
      <c r="DA149" s="1280"/>
      <c r="DB149" s="1280"/>
      <c r="DC149" s="1280"/>
      <c r="DD149" s="1280"/>
      <c r="DE149" s="1280"/>
      <c r="DF149" s="1280"/>
      <c r="DG149" s="1280"/>
      <c r="DH149" s="1280"/>
      <c r="DI149" s="1280"/>
      <c r="DJ149" s="1280"/>
      <c r="DK149" s="1280"/>
      <c r="DL149" s="1280"/>
      <c r="DM149" s="1280"/>
      <c r="DN149" s="1280"/>
      <c r="DO149" s="1280"/>
      <c r="DP149" s="1280"/>
      <c r="DQ149" s="1280"/>
      <c r="DR149" s="1280"/>
      <c r="DS149" s="1280"/>
      <c r="DT149" s="1280"/>
      <c r="DU149" s="1280"/>
      <c r="DV149" s="1280"/>
      <c r="DW149" s="1280"/>
      <c r="DX149" s="1280"/>
      <c r="DY149" s="1280"/>
      <c r="DZ149" s="1280"/>
      <c r="EA149" s="1280"/>
      <c r="EB149" s="1280"/>
      <c r="EC149" s="1280"/>
      <c r="ED149" s="1280"/>
      <c r="EE149" s="1280"/>
      <c r="EF149" s="1280"/>
      <c r="EG149" s="1280"/>
      <c r="EH149" s="1280"/>
      <c r="EI149" s="1280"/>
      <c r="EJ149" s="1280"/>
      <c r="EK149" s="1280"/>
      <c r="EL149" s="1280"/>
      <c r="EM149" s="1280"/>
      <c r="EN149" s="1280"/>
      <c r="EO149" s="1280"/>
      <c r="EP149" s="1280"/>
      <c r="EQ149" s="1280"/>
      <c r="ER149" s="1280"/>
      <c r="ES149" s="1280"/>
      <c r="ET149" s="1280"/>
      <c r="EU149" s="1280"/>
      <c r="EV149" s="1280"/>
      <c r="EW149" s="1280"/>
      <c r="EX149" s="1280"/>
      <c r="EY149" s="1280"/>
      <c r="EZ149" s="1280"/>
      <c r="FA149" s="1280"/>
      <c r="FB149" s="1280"/>
      <c r="FC149" s="1280"/>
      <c r="FD149" s="1280"/>
      <c r="FE149" s="1280"/>
      <c r="FF149" s="1280"/>
      <c r="FG149" s="1280"/>
      <c r="FH149" s="1280"/>
      <c r="FI149" s="1280"/>
      <c r="FJ149" s="1280"/>
      <c r="FK149" s="1280"/>
      <c r="FL149" s="1280"/>
      <c r="FM149" s="1280"/>
      <c r="FN149" s="1280"/>
      <c r="FO149" s="1280"/>
      <c r="FP149" s="1280"/>
      <c r="FQ149" s="1280"/>
      <c r="FR149" s="1280"/>
      <c r="FS149" s="1280"/>
      <c r="FT149" s="1280"/>
      <c r="FU149" s="1280"/>
      <c r="FV149" s="1280"/>
      <c r="FW149" s="1280"/>
      <c r="FX149" s="1280"/>
      <c r="FY149" s="1280"/>
      <c r="FZ149" s="1280"/>
      <c r="GA149" s="1280"/>
      <c r="GB149" s="1280"/>
      <c r="GC149" s="1280"/>
      <c r="GD149" s="1280"/>
      <c r="GE149" s="1280"/>
      <c r="GF149" s="1280"/>
      <c r="GG149" s="1280"/>
      <c r="GH149" s="1280"/>
      <c r="GI149" s="1280"/>
      <c r="GJ149" s="1280"/>
      <c r="GK149" s="1280"/>
      <c r="GL149" s="1280"/>
      <c r="GM149" s="1280"/>
      <c r="GN149" s="1280"/>
      <c r="GO149" s="1280"/>
      <c r="GP149" s="1280"/>
      <c r="GQ149" s="1280"/>
      <c r="GR149" s="1280"/>
      <c r="GS149" s="1280"/>
      <c r="GT149" s="1280"/>
      <c r="GU149" s="1280"/>
      <c r="GV149" s="1280"/>
      <c r="GW149" s="1280"/>
      <c r="GX149" s="1280"/>
      <c r="GY149" s="1280"/>
      <c r="GZ149" s="1280"/>
      <c r="HA149" s="1280"/>
      <c r="HB149" s="1280"/>
      <c r="HC149" s="1280"/>
      <c r="HD149" s="1280"/>
      <c r="HE149" s="1280"/>
      <c r="HF149" s="1280"/>
      <c r="HG149" s="1280"/>
      <c r="HH149" s="1280"/>
      <c r="HI149" s="1280"/>
      <c r="HJ149" s="1280"/>
      <c r="HK149" s="1280"/>
      <c r="HL149" s="1280"/>
      <c r="HM149" s="1280"/>
      <c r="HN149" s="1280"/>
      <c r="HO149" s="1280"/>
      <c r="HP149" s="1280"/>
      <c r="HQ149" s="1280"/>
      <c r="HR149" s="1280"/>
      <c r="HS149" s="1280"/>
      <c r="HT149" s="1280"/>
      <c r="HU149" s="1280"/>
      <c r="HV149" s="1280"/>
      <c r="HW149" s="1280"/>
      <c r="HX149" s="1280"/>
      <c r="HY149" s="1280"/>
      <c r="HZ149" s="1280"/>
      <c r="IA149" s="1280"/>
      <c r="IB149" s="1280"/>
      <c r="IC149" s="1280"/>
      <c r="ID149" s="1280"/>
      <c r="IE149" s="1280"/>
      <c r="IF149" s="1280"/>
      <c r="IG149" s="1280"/>
      <c r="IH149" s="1280"/>
      <c r="II149" s="1280"/>
      <c r="IJ149" s="1280"/>
      <c r="IK149" s="1280"/>
      <c r="IL149" s="1280"/>
      <c r="IM149" s="1280"/>
      <c r="IN149" s="1280"/>
      <c r="IO149" s="1280"/>
      <c r="IP149" s="1280"/>
      <c r="IQ149" s="1280"/>
      <c r="IR149" s="1280"/>
      <c r="IS149" s="1280"/>
      <c r="IT149" s="1280"/>
      <c r="IU149" s="1280"/>
      <c r="IV149" s="1280"/>
    </row>
    <row r="150" spans="1:256" s="1209" customFormat="1" ht="27.25" customHeight="1">
      <c r="A150" s="2514">
        <v>46</v>
      </c>
      <c r="B150" s="2000" t="s">
        <v>4313</v>
      </c>
      <c r="C150" s="2000">
        <v>460911122</v>
      </c>
      <c r="D150" s="2000" t="s">
        <v>4373</v>
      </c>
      <c r="E150" s="2000" t="s">
        <v>109</v>
      </c>
      <c r="F150" s="2544">
        <f>SUM(F151)</f>
        <v>2.4000000000000004</v>
      </c>
      <c r="G150" s="54"/>
      <c r="H150" s="1520">
        <f>F150*G150</f>
        <v>0</v>
      </c>
      <c r="I150" s="1708" t="s">
        <v>102</v>
      </c>
      <c r="J150" s="5493"/>
      <c r="K150" s="3559"/>
      <c r="L150" s="3559"/>
      <c r="M150" s="1224"/>
      <c r="U150" s="1210"/>
      <c r="W150" s="1210"/>
    </row>
    <row r="151" spans="1:256" s="82" customFormat="1" ht="13.5" customHeight="1">
      <c r="A151" s="2514"/>
      <c r="B151" s="2000"/>
      <c r="C151" s="2000"/>
      <c r="D151" s="2006" t="s">
        <v>4615</v>
      </c>
      <c r="E151" s="2000"/>
      <c r="F151" s="2533">
        <f>(3)*0.8</f>
        <v>2.4000000000000004</v>
      </c>
      <c r="G151" s="132"/>
      <c r="H151" s="2001"/>
      <c r="I151" s="4363"/>
      <c r="J151" s="2610"/>
      <c r="K151" s="4346"/>
      <c r="L151" s="4358"/>
      <c r="M151" s="1224"/>
      <c r="N151" s="4358"/>
      <c r="O151" s="4359"/>
      <c r="P151" s="4360"/>
      <c r="Q151" s="4361"/>
      <c r="R151" s="3559"/>
      <c r="S151" s="3559"/>
      <c r="T151" s="2545"/>
      <c r="U151" s="1280"/>
      <c r="V151" s="1280"/>
      <c r="W151" s="1280"/>
      <c r="X151" s="1280"/>
      <c r="Y151" s="1280"/>
      <c r="Z151" s="1280"/>
      <c r="AA151" s="1280"/>
      <c r="AB151" s="1280"/>
      <c r="AC151" s="1280"/>
      <c r="AD151" s="1280"/>
      <c r="AE151" s="1280"/>
      <c r="AF151" s="1280"/>
      <c r="AG151" s="1280"/>
      <c r="AH151" s="1280"/>
      <c r="AI151" s="1280"/>
      <c r="AJ151" s="1280"/>
      <c r="AK151" s="1280"/>
      <c r="AL151" s="1280"/>
      <c r="AM151" s="1280"/>
      <c r="AN151" s="1280"/>
      <c r="AO151" s="1280"/>
      <c r="AP151" s="1280"/>
      <c r="AQ151" s="1280"/>
      <c r="AR151" s="1280"/>
      <c r="AS151" s="1280"/>
      <c r="AT151" s="1280"/>
      <c r="AU151" s="1280"/>
      <c r="AV151" s="1280"/>
      <c r="AW151" s="1280"/>
      <c r="AX151" s="1280"/>
      <c r="AY151" s="1280"/>
      <c r="AZ151" s="1280"/>
      <c r="BA151" s="1280"/>
      <c r="BB151" s="1280"/>
      <c r="BC151" s="1280"/>
      <c r="BD151" s="1280"/>
      <c r="BE151" s="1280"/>
      <c r="BF151" s="1280"/>
      <c r="BG151" s="1280"/>
      <c r="BH151" s="1280"/>
      <c r="BI151" s="1280"/>
      <c r="BJ151" s="1280"/>
      <c r="BK151" s="1280"/>
      <c r="BL151" s="1280"/>
      <c r="BM151" s="1280"/>
      <c r="BN151" s="1280"/>
      <c r="BO151" s="1280"/>
      <c r="BP151" s="1280"/>
      <c r="BQ151" s="1280"/>
      <c r="BR151" s="1280"/>
      <c r="BS151" s="1280"/>
      <c r="BT151" s="1280"/>
      <c r="BU151" s="1280"/>
      <c r="BV151" s="1280"/>
      <c r="BW151" s="1280"/>
      <c r="BX151" s="1280"/>
      <c r="BY151" s="1280"/>
      <c r="BZ151" s="1280"/>
      <c r="CA151" s="1280"/>
      <c r="CB151" s="1280"/>
      <c r="CC151" s="1280"/>
      <c r="CD151" s="1280"/>
      <c r="CE151" s="1280"/>
      <c r="CF151" s="1280"/>
      <c r="CG151" s="1280"/>
      <c r="CH151" s="1280"/>
      <c r="CI151" s="1280"/>
      <c r="CJ151" s="1280"/>
      <c r="CK151" s="1280"/>
      <c r="CL151" s="1280"/>
      <c r="CM151" s="1280"/>
      <c r="CN151" s="1280"/>
      <c r="CO151" s="1280"/>
      <c r="CP151" s="1280"/>
      <c r="CQ151" s="1280"/>
      <c r="CR151" s="1280"/>
      <c r="CS151" s="1280"/>
      <c r="CT151" s="1280"/>
      <c r="CU151" s="1280"/>
      <c r="CV151" s="1280"/>
      <c r="CW151" s="1280"/>
      <c r="CX151" s="1280"/>
      <c r="CY151" s="1280"/>
      <c r="CZ151" s="1280"/>
      <c r="DA151" s="1280"/>
      <c r="DB151" s="1280"/>
      <c r="DC151" s="1280"/>
      <c r="DD151" s="1280"/>
      <c r="DE151" s="1280"/>
      <c r="DF151" s="1280"/>
      <c r="DG151" s="1280"/>
      <c r="DH151" s="1280"/>
      <c r="DI151" s="1280"/>
      <c r="DJ151" s="1280"/>
      <c r="DK151" s="1280"/>
      <c r="DL151" s="1280"/>
      <c r="DM151" s="1280"/>
      <c r="DN151" s="1280"/>
      <c r="DO151" s="1280"/>
      <c r="DP151" s="1280"/>
      <c r="DQ151" s="1280"/>
      <c r="DR151" s="1280"/>
      <c r="DS151" s="1280"/>
      <c r="DT151" s="1280"/>
      <c r="DU151" s="1280"/>
      <c r="DV151" s="1280"/>
      <c r="DW151" s="1280"/>
      <c r="DX151" s="1280"/>
      <c r="DY151" s="1280"/>
      <c r="DZ151" s="1280"/>
      <c r="EA151" s="1280"/>
      <c r="EB151" s="1280"/>
      <c r="EC151" s="1280"/>
      <c r="ED151" s="1280"/>
      <c r="EE151" s="1280"/>
      <c r="EF151" s="1280"/>
      <c r="EG151" s="1280"/>
      <c r="EH151" s="1280"/>
      <c r="EI151" s="1280"/>
      <c r="EJ151" s="1280"/>
      <c r="EK151" s="1280"/>
      <c r="EL151" s="1280"/>
      <c r="EM151" s="1280"/>
      <c r="EN151" s="1280"/>
      <c r="EO151" s="1280"/>
      <c r="EP151" s="1280"/>
      <c r="EQ151" s="1280"/>
      <c r="ER151" s="1280"/>
      <c r="ES151" s="1280"/>
      <c r="ET151" s="1280"/>
      <c r="EU151" s="1280"/>
      <c r="EV151" s="1280"/>
      <c r="EW151" s="1280"/>
      <c r="EX151" s="1280"/>
      <c r="EY151" s="1280"/>
      <c r="EZ151" s="1280"/>
      <c r="FA151" s="1280"/>
      <c r="FB151" s="1280"/>
      <c r="FC151" s="1280"/>
      <c r="FD151" s="1280"/>
      <c r="FE151" s="1280"/>
      <c r="FF151" s="1280"/>
      <c r="FG151" s="1280"/>
      <c r="FH151" s="1280"/>
      <c r="FI151" s="1280"/>
      <c r="FJ151" s="1280"/>
      <c r="FK151" s="1280"/>
      <c r="FL151" s="1280"/>
      <c r="FM151" s="1280"/>
      <c r="FN151" s="1280"/>
      <c r="FO151" s="1280"/>
      <c r="FP151" s="1280"/>
      <c r="FQ151" s="1280"/>
      <c r="FR151" s="1280"/>
      <c r="FS151" s="1280"/>
      <c r="FT151" s="1280"/>
      <c r="FU151" s="1280"/>
      <c r="FV151" s="1280"/>
      <c r="FW151" s="1280"/>
      <c r="FX151" s="1280"/>
      <c r="FY151" s="1280"/>
      <c r="FZ151" s="1280"/>
      <c r="GA151" s="1280"/>
      <c r="GB151" s="1280"/>
      <c r="GC151" s="1280"/>
      <c r="GD151" s="1280"/>
      <c r="GE151" s="1280"/>
      <c r="GF151" s="1280"/>
      <c r="GG151" s="1280"/>
      <c r="GH151" s="1280"/>
      <c r="GI151" s="1280"/>
      <c r="GJ151" s="1280"/>
      <c r="GK151" s="1280"/>
      <c r="GL151" s="1280"/>
      <c r="GM151" s="1280"/>
      <c r="GN151" s="1280"/>
      <c r="GO151" s="1280"/>
      <c r="GP151" s="1280"/>
      <c r="GQ151" s="1280"/>
      <c r="GR151" s="1280"/>
      <c r="GS151" s="1280"/>
      <c r="GT151" s="1280"/>
      <c r="GU151" s="1280"/>
      <c r="GV151" s="1280"/>
      <c r="GW151" s="1280"/>
      <c r="GX151" s="1280"/>
      <c r="GY151" s="1280"/>
      <c r="GZ151" s="1280"/>
      <c r="HA151" s="1280"/>
      <c r="HB151" s="1280"/>
      <c r="HC151" s="1280"/>
      <c r="HD151" s="1280"/>
      <c r="HE151" s="1280"/>
      <c r="HF151" s="1280"/>
      <c r="HG151" s="1280"/>
      <c r="HH151" s="1280"/>
      <c r="HI151" s="1280"/>
      <c r="HJ151" s="1280"/>
      <c r="HK151" s="1280"/>
      <c r="HL151" s="1280"/>
      <c r="HM151" s="1280"/>
      <c r="HN151" s="1280"/>
      <c r="HO151" s="1280"/>
      <c r="HP151" s="1280"/>
      <c r="HQ151" s="1280"/>
      <c r="HR151" s="1280"/>
      <c r="HS151" s="1280"/>
      <c r="HT151" s="1280"/>
      <c r="HU151" s="1280"/>
      <c r="HV151" s="1280"/>
      <c r="HW151" s="1280"/>
      <c r="HX151" s="1280"/>
      <c r="HY151" s="1280"/>
      <c r="HZ151" s="1280"/>
      <c r="IA151" s="1280"/>
      <c r="IB151" s="1280"/>
      <c r="IC151" s="1280"/>
      <c r="ID151" s="1280"/>
      <c r="IE151" s="1280"/>
      <c r="IF151" s="1280"/>
      <c r="IG151" s="1280"/>
      <c r="IH151" s="1280"/>
      <c r="II151" s="1280"/>
      <c r="IJ151" s="1280"/>
      <c r="IK151" s="1280"/>
      <c r="IL151" s="1280"/>
      <c r="IM151" s="1280"/>
      <c r="IN151" s="1280"/>
      <c r="IO151" s="1280"/>
      <c r="IP151" s="1280"/>
      <c r="IQ151" s="1280"/>
      <c r="IR151" s="1280"/>
      <c r="IS151" s="1280"/>
      <c r="IT151" s="1280"/>
      <c r="IU151" s="1280"/>
      <c r="IV151" s="1280"/>
    </row>
    <row r="152" spans="1:256" s="1209" customFormat="1" ht="13.5" customHeight="1">
      <c r="A152" s="2514">
        <v>46</v>
      </c>
      <c r="B152" s="2000" t="s">
        <v>4313</v>
      </c>
      <c r="C152" s="2000">
        <v>460912111</v>
      </c>
      <c r="D152" s="2000" t="s">
        <v>4371</v>
      </c>
      <c r="E152" s="2000" t="s">
        <v>123</v>
      </c>
      <c r="F152" s="2544">
        <f>SUM(F153)</f>
        <v>4</v>
      </c>
      <c r="G152" s="54"/>
      <c r="H152" s="1520">
        <f>F152*G152</f>
        <v>0</v>
      </c>
      <c r="I152" s="1708" t="s">
        <v>102</v>
      </c>
      <c r="J152" s="5493"/>
      <c r="K152" s="3559"/>
      <c r="L152" s="3559"/>
      <c r="M152" s="1224"/>
      <c r="U152" s="1210"/>
      <c r="W152" s="1210"/>
    </row>
    <row r="153" spans="1:256" s="82" customFormat="1" ht="13.5" customHeight="1">
      <c r="A153" s="2514"/>
      <c r="B153" s="2000"/>
      <c r="C153" s="2000"/>
      <c r="D153" s="2006" t="s">
        <v>4548</v>
      </c>
      <c r="E153" s="2000"/>
      <c r="F153" s="2533">
        <f>(2)*2</f>
        <v>4</v>
      </c>
      <c r="G153" s="132"/>
      <c r="H153" s="2001"/>
      <c r="I153" s="4363"/>
      <c r="J153" s="2610"/>
      <c r="K153" s="4346"/>
      <c r="L153" s="4358"/>
      <c r="M153" s="1224"/>
      <c r="N153" s="4358"/>
      <c r="O153" s="4359"/>
      <c r="P153" s="4360"/>
      <c r="Q153" s="4361"/>
      <c r="R153" s="3559"/>
      <c r="S153" s="3559"/>
      <c r="T153" s="2545"/>
      <c r="U153" s="1280"/>
      <c r="V153" s="1280"/>
      <c r="W153" s="1280"/>
      <c r="X153" s="1280"/>
      <c r="Y153" s="1280"/>
      <c r="Z153" s="1280"/>
      <c r="AA153" s="1280"/>
      <c r="AB153" s="1280"/>
      <c r="AC153" s="1280"/>
      <c r="AD153" s="1280"/>
      <c r="AE153" s="1280"/>
      <c r="AF153" s="1280"/>
      <c r="AG153" s="1280"/>
      <c r="AH153" s="1280"/>
      <c r="AI153" s="1280"/>
      <c r="AJ153" s="1280"/>
      <c r="AK153" s="1280"/>
      <c r="AL153" s="1280"/>
      <c r="AM153" s="1280"/>
      <c r="AN153" s="1280"/>
      <c r="AO153" s="1280"/>
      <c r="AP153" s="1280"/>
      <c r="AQ153" s="1280"/>
      <c r="AR153" s="1280"/>
      <c r="AS153" s="1280"/>
      <c r="AT153" s="1280"/>
      <c r="AU153" s="1280"/>
      <c r="AV153" s="1280"/>
      <c r="AW153" s="1280"/>
      <c r="AX153" s="1280"/>
      <c r="AY153" s="1280"/>
      <c r="AZ153" s="1280"/>
      <c r="BA153" s="1280"/>
      <c r="BB153" s="1280"/>
      <c r="BC153" s="1280"/>
      <c r="BD153" s="1280"/>
      <c r="BE153" s="1280"/>
      <c r="BF153" s="1280"/>
      <c r="BG153" s="1280"/>
      <c r="BH153" s="1280"/>
      <c r="BI153" s="1280"/>
      <c r="BJ153" s="1280"/>
      <c r="BK153" s="1280"/>
      <c r="BL153" s="1280"/>
      <c r="BM153" s="1280"/>
      <c r="BN153" s="1280"/>
      <c r="BO153" s="1280"/>
      <c r="BP153" s="1280"/>
      <c r="BQ153" s="1280"/>
      <c r="BR153" s="1280"/>
      <c r="BS153" s="1280"/>
      <c r="BT153" s="1280"/>
      <c r="BU153" s="1280"/>
      <c r="BV153" s="1280"/>
      <c r="BW153" s="1280"/>
      <c r="BX153" s="1280"/>
      <c r="BY153" s="1280"/>
      <c r="BZ153" s="1280"/>
      <c r="CA153" s="1280"/>
      <c r="CB153" s="1280"/>
      <c r="CC153" s="1280"/>
      <c r="CD153" s="1280"/>
      <c r="CE153" s="1280"/>
      <c r="CF153" s="1280"/>
      <c r="CG153" s="1280"/>
      <c r="CH153" s="1280"/>
      <c r="CI153" s="1280"/>
      <c r="CJ153" s="1280"/>
      <c r="CK153" s="1280"/>
      <c r="CL153" s="1280"/>
      <c r="CM153" s="1280"/>
      <c r="CN153" s="1280"/>
      <c r="CO153" s="1280"/>
      <c r="CP153" s="1280"/>
      <c r="CQ153" s="1280"/>
      <c r="CR153" s="1280"/>
      <c r="CS153" s="1280"/>
      <c r="CT153" s="1280"/>
      <c r="CU153" s="1280"/>
      <c r="CV153" s="1280"/>
      <c r="CW153" s="1280"/>
      <c r="CX153" s="1280"/>
      <c r="CY153" s="1280"/>
      <c r="CZ153" s="1280"/>
      <c r="DA153" s="1280"/>
      <c r="DB153" s="1280"/>
      <c r="DC153" s="1280"/>
      <c r="DD153" s="1280"/>
      <c r="DE153" s="1280"/>
      <c r="DF153" s="1280"/>
      <c r="DG153" s="1280"/>
      <c r="DH153" s="1280"/>
      <c r="DI153" s="1280"/>
      <c r="DJ153" s="1280"/>
      <c r="DK153" s="1280"/>
      <c r="DL153" s="1280"/>
      <c r="DM153" s="1280"/>
      <c r="DN153" s="1280"/>
      <c r="DO153" s="1280"/>
      <c r="DP153" s="1280"/>
      <c r="DQ153" s="1280"/>
      <c r="DR153" s="1280"/>
      <c r="DS153" s="1280"/>
      <c r="DT153" s="1280"/>
      <c r="DU153" s="1280"/>
      <c r="DV153" s="1280"/>
      <c r="DW153" s="1280"/>
      <c r="DX153" s="1280"/>
      <c r="DY153" s="1280"/>
      <c r="DZ153" s="1280"/>
      <c r="EA153" s="1280"/>
      <c r="EB153" s="1280"/>
      <c r="EC153" s="1280"/>
      <c r="ED153" s="1280"/>
      <c r="EE153" s="1280"/>
      <c r="EF153" s="1280"/>
      <c r="EG153" s="1280"/>
      <c r="EH153" s="1280"/>
      <c r="EI153" s="1280"/>
      <c r="EJ153" s="1280"/>
      <c r="EK153" s="1280"/>
      <c r="EL153" s="1280"/>
      <c r="EM153" s="1280"/>
      <c r="EN153" s="1280"/>
      <c r="EO153" s="1280"/>
      <c r="EP153" s="1280"/>
      <c r="EQ153" s="1280"/>
      <c r="ER153" s="1280"/>
      <c r="ES153" s="1280"/>
      <c r="ET153" s="1280"/>
      <c r="EU153" s="1280"/>
      <c r="EV153" s="1280"/>
      <c r="EW153" s="1280"/>
      <c r="EX153" s="1280"/>
      <c r="EY153" s="1280"/>
      <c r="EZ153" s="1280"/>
      <c r="FA153" s="1280"/>
      <c r="FB153" s="1280"/>
      <c r="FC153" s="1280"/>
      <c r="FD153" s="1280"/>
      <c r="FE153" s="1280"/>
      <c r="FF153" s="1280"/>
      <c r="FG153" s="1280"/>
      <c r="FH153" s="1280"/>
      <c r="FI153" s="1280"/>
      <c r="FJ153" s="1280"/>
      <c r="FK153" s="1280"/>
      <c r="FL153" s="1280"/>
      <c r="FM153" s="1280"/>
      <c r="FN153" s="1280"/>
      <c r="FO153" s="1280"/>
      <c r="FP153" s="1280"/>
      <c r="FQ153" s="1280"/>
      <c r="FR153" s="1280"/>
      <c r="FS153" s="1280"/>
      <c r="FT153" s="1280"/>
      <c r="FU153" s="1280"/>
      <c r="FV153" s="1280"/>
      <c r="FW153" s="1280"/>
      <c r="FX153" s="1280"/>
      <c r="FY153" s="1280"/>
      <c r="FZ153" s="1280"/>
      <c r="GA153" s="1280"/>
      <c r="GB153" s="1280"/>
      <c r="GC153" s="1280"/>
      <c r="GD153" s="1280"/>
      <c r="GE153" s="1280"/>
      <c r="GF153" s="1280"/>
      <c r="GG153" s="1280"/>
      <c r="GH153" s="1280"/>
      <c r="GI153" s="1280"/>
      <c r="GJ153" s="1280"/>
      <c r="GK153" s="1280"/>
      <c r="GL153" s="1280"/>
      <c r="GM153" s="1280"/>
      <c r="GN153" s="1280"/>
      <c r="GO153" s="1280"/>
      <c r="GP153" s="1280"/>
      <c r="GQ153" s="1280"/>
      <c r="GR153" s="1280"/>
      <c r="GS153" s="1280"/>
      <c r="GT153" s="1280"/>
      <c r="GU153" s="1280"/>
      <c r="GV153" s="1280"/>
      <c r="GW153" s="1280"/>
      <c r="GX153" s="1280"/>
      <c r="GY153" s="1280"/>
      <c r="GZ153" s="1280"/>
      <c r="HA153" s="1280"/>
      <c r="HB153" s="1280"/>
      <c r="HC153" s="1280"/>
      <c r="HD153" s="1280"/>
      <c r="HE153" s="1280"/>
      <c r="HF153" s="1280"/>
      <c r="HG153" s="1280"/>
      <c r="HH153" s="1280"/>
      <c r="HI153" s="1280"/>
      <c r="HJ153" s="1280"/>
      <c r="HK153" s="1280"/>
      <c r="HL153" s="1280"/>
      <c r="HM153" s="1280"/>
      <c r="HN153" s="1280"/>
      <c r="HO153" s="1280"/>
      <c r="HP153" s="1280"/>
      <c r="HQ153" s="1280"/>
      <c r="HR153" s="1280"/>
      <c r="HS153" s="1280"/>
      <c r="HT153" s="1280"/>
      <c r="HU153" s="1280"/>
      <c r="HV153" s="1280"/>
      <c r="HW153" s="1280"/>
      <c r="HX153" s="1280"/>
      <c r="HY153" s="1280"/>
      <c r="HZ153" s="1280"/>
      <c r="IA153" s="1280"/>
      <c r="IB153" s="1280"/>
      <c r="IC153" s="1280"/>
      <c r="ID153" s="1280"/>
      <c r="IE153" s="1280"/>
      <c r="IF153" s="1280"/>
      <c r="IG153" s="1280"/>
      <c r="IH153" s="1280"/>
      <c r="II153" s="1280"/>
      <c r="IJ153" s="1280"/>
      <c r="IK153" s="1280"/>
      <c r="IL153" s="1280"/>
      <c r="IM153" s="1280"/>
      <c r="IN153" s="1280"/>
      <c r="IO153" s="1280"/>
      <c r="IP153" s="1280"/>
      <c r="IQ153" s="1280"/>
      <c r="IR153" s="1280"/>
      <c r="IS153" s="1280"/>
      <c r="IT153" s="1280"/>
      <c r="IU153" s="1280"/>
      <c r="IV153" s="1280"/>
    </row>
    <row r="154" spans="1:256" s="1209" customFormat="1" ht="27.25" customHeight="1">
      <c r="A154" s="2514">
        <v>47</v>
      </c>
      <c r="B154" s="2000" t="s">
        <v>4313</v>
      </c>
      <c r="C154" s="2000" t="s">
        <v>4369</v>
      </c>
      <c r="D154" s="2000" t="s">
        <v>4368</v>
      </c>
      <c r="E154" s="2000" t="s">
        <v>109</v>
      </c>
      <c r="F154" s="2544">
        <f>SUM(F155)</f>
        <v>0.16000000000000003</v>
      </c>
      <c r="G154" s="54"/>
      <c r="H154" s="1520">
        <f>F154*G154</f>
        <v>0</v>
      </c>
      <c r="I154" s="1708" t="s">
        <v>140</v>
      </c>
      <c r="J154" s="5588"/>
      <c r="K154" s="3559"/>
      <c r="L154" s="3559"/>
      <c r="M154" s="1224"/>
      <c r="N154" s="5062"/>
      <c r="O154" s="5062"/>
      <c r="P154" s="5062"/>
      <c r="Q154" s="5062"/>
      <c r="U154" s="1210"/>
      <c r="W154" s="1210"/>
    </row>
    <row r="155" spans="1:256" s="4969" customFormat="1" ht="13.5" customHeight="1">
      <c r="A155" s="1678"/>
      <c r="B155" s="1332"/>
      <c r="C155" s="1334"/>
      <c r="D155" s="1334" t="s">
        <v>2951</v>
      </c>
      <c r="E155" s="1334"/>
      <c r="F155" s="2732">
        <f>(1.6)*0.1</f>
        <v>0.16000000000000003</v>
      </c>
      <c r="G155" s="6029"/>
      <c r="H155" s="4175"/>
      <c r="I155" s="1336"/>
      <c r="J155" s="4182"/>
      <c r="K155" s="4177"/>
      <c r="L155" s="1456"/>
      <c r="M155" s="1224"/>
      <c r="N155" s="1456"/>
      <c r="O155" s="1456"/>
      <c r="P155" s="1456"/>
      <c r="Q155" s="1456"/>
      <c r="R155" s="1456"/>
      <c r="S155" s="1456"/>
      <c r="T155" s="1456"/>
      <c r="U155" s="1456"/>
      <c r="V155" s="1456"/>
      <c r="W155" s="1456"/>
      <c r="X155" s="1456"/>
      <c r="Y155" s="1456"/>
      <c r="Z155" s="1456"/>
      <c r="AA155" s="1456"/>
      <c r="AB155" s="1456"/>
      <c r="AC155" s="1456"/>
      <c r="AD155" s="1456"/>
      <c r="AE155" s="1456"/>
      <c r="AF155" s="1456"/>
      <c r="AG155" s="1456"/>
      <c r="AH155" s="1456"/>
      <c r="AI155" s="1456"/>
      <c r="AJ155" s="1456"/>
      <c r="AK155" s="1456"/>
      <c r="AL155" s="1456"/>
      <c r="AM155" s="1456"/>
      <c r="AN155" s="1456"/>
      <c r="AO155" s="1456"/>
      <c r="AP155" s="1456"/>
      <c r="AQ155" s="1456"/>
      <c r="AR155" s="1456"/>
      <c r="AS155" s="1456"/>
      <c r="AT155" s="1456"/>
      <c r="AU155" s="1456"/>
      <c r="AV155" s="1456"/>
      <c r="AW155" s="1456"/>
      <c r="AX155" s="1456"/>
      <c r="AY155" s="1456"/>
      <c r="AZ155" s="1456"/>
      <c r="BA155" s="1456"/>
      <c r="BB155" s="1456"/>
      <c r="BC155" s="1456"/>
      <c r="BD155" s="1456"/>
      <c r="BE155" s="1456"/>
      <c r="BF155" s="1456"/>
      <c r="BG155" s="1456"/>
      <c r="BH155" s="1456"/>
      <c r="BI155" s="1456"/>
      <c r="BJ155" s="1456"/>
      <c r="BK155" s="1456"/>
      <c r="BL155" s="1456"/>
      <c r="BM155" s="1456"/>
      <c r="BN155" s="1456"/>
      <c r="BO155" s="1456"/>
      <c r="BP155" s="1456"/>
      <c r="BQ155" s="1456"/>
      <c r="BR155" s="1456"/>
      <c r="BS155" s="1456"/>
      <c r="BT155" s="1456"/>
      <c r="BU155" s="1456"/>
      <c r="BV155" s="1456"/>
      <c r="BW155" s="1456"/>
      <c r="BX155" s="1456"/>
      <c r="BY155" s="1456"/>
      <c r="BZ155" s="1456"/>
      <c r="CA155" s="1456"/>
      <c r="CB155" s="1456"/>
      <c r="CC155" s="1456"/>
      <c r="CD155" s="1456"/>
      <c r="CE155" s="1456"/>
      <c r="CF155" s="1456"/>
      <c r="CG155" s="1456"/>
      <c r="CH155" s="1456"/>
      <c r="CI155" s="1456"/>
      <c r="CJ155" s="1456"/>
      <c r="CK155" s="1456"/>
      <c r="CL155" s="1456"/>
      <c r="CM155" s="1456"/>
      <c r="CN155" s="1456"/>
      <c r="CO155" s="1456"/>
      <c r="CP155" s="1456"/>
      <c r="CQ155" s="1456"/>
      <c r="CR155" s="1456"/>
      <c r="CS155" s="1456"/>
      <c r="CT155" s="1456"/>
      <c r="CU155" s="1456"/>
      <c r="CV155" s="1456"/>
      <c r="CW155" s="1456"/>
      <c r="CX155" s="1456"/>
      <c r="CY155" s="1456"/>
      <c r="CZ155" s="1456"/>
      <c r="DA155" s="1456"/>
      <c r="DB155" s="1456"/>
      <c r="DC155" s="1456"/>
      <c r="DD155" s="1456"/>
      <c r="DE155" s="1456"/>
      <c r="DF155" s="1456"/>
      <c r="DG155" s="1456"/>
      <c r="DH155" s="1456"/>
      <c r="DI155" s="1456"/>
      <c r="DJ155" s="1456"/>
      <c r="DK155" s="1456"/>
      <c r="DL155" s="1456"/>
      <c r="DM155" s="1456"/>
      <c r="DN155" s="1456"/>
      <c r="DO155" s="1456"/>
      <c r="DP155" s="1456"/>
      <c r="DQ155" s="1456"/>
      <c r="DR155" s="1456"/>
      <c r="DS155" s="1456"/>
      <c r="DT155" s="1456"/>
      <c r="DU155" s="1456"/>
      <c r="DV155" s="1456"/>
      <c r="DW155" s="1456"/>
      <c r="DX155" s="1456"/>
      <c r="DY155" s="1456"/>
      <c r="DZ155" s="1456"/>
      <c r="EA155" s="1456"/>
      <c r="EB155" s="1456"/>
      <c r="EC155" s="1456"/>
      <c r="ED155" s="1456"/>
      <c r="EE155" s="1456"/>
      <c r="EF155" s="1456"/>
      <c r="EG155" s="1456"/>
      <c r="EH155" s="1456"/>
      <c r="EI155" s="1456"/>
      <c r="EJ155" s="1456"/>
      <c r="EK155" s="1456"/>
      <c r="EL155" s="1456"/>
      <c r="EM155" s="1456"/>
      <c r="EN155" s="1456"/>
      <c r="EO155" s="1456"/>
      <c r="EP155" s="1456"/>
      <c r="EQ155" s="1456"/>
      <c r="ER155" s="1456"/>
      <c r="ES155" s="1456"/>
      <c r="ET155" s="1456"/>
      <c r="EU155" s="1456"/>
      <c r="EV155" s="1456"/>
      <c r="EW155" s="1456"/>
      <c r="EX155" s="1456"/>
      <c r="EY155" s="1456"/>
      <c r="EZ155" s="1456"/>
      <c r="FA155" s="1456"/>
      <c r="FB155" s="1456"/>
      <c r="FC155" s="1456"/>
      <c r="FD155" s="1456"/>
      <c r="FE155" s="1456"/>
      <c r="FF155" s="1456"/>
      <c r="FG155" s="1456"/>
      <c r="FH155" s="1456"/>
      <c r="FI155" s="1456"/>
      <c r="FJ155" s="1456"/>
      <c r="FK155" s="1456"/>
      <c r="FL155" s="1456"/>
      <c r="FM155" s="1456"/>
      <c r="FN155" s="1456"/>
      <c r="FO155" s="1456"/>
      <c r="FP155" s="1456"/>
      <c r="FQ155" s="1456"/>
      <c r="FR155" s="1456"/>
      <c r="FS155" s="1456"/>
      <c r="FT155" s="1456"/>
      <c r="FU155" s="1456"/>
      <c r="FV155" s="1456"/>
      <c r="FW155" s="1456"/>
      <c r="FX155" s="1456"/>
      <c r="FY155" s="1456"/>
      <c r="FZ155" s="1456"/>
      <c r="GA155" s="1456"/>
      <c r="GB155" s="1456"/>
      <c r="GC155" s="1456"/>
      <c r="GD155" s="1456"/>
      <c r="GE155" s="1456"/>
      <c r="GF155" s="1456"/>
      <c r="GG155" s="1456"/>
      <c r="GH155" s="1456"/>
      <c r="GI155" s="1456"/>
      <c r="GJ155" s="1456"/>
      <c r="GK155" s="1456"/>
      <c r="GL155" s="1456"/>
      <c r="GM155" s="1456"/>
      <c r="GN155" s="1456"/>
      <c r="GO155" s="1456"/>
      <c r="GP155" s="1456"/>
      <c r="GQ155" s="1456"/>
      <c r="GR155" s="1456"/>
      <c r="GS155" s="1456"/>
      <c r="GT155" s="1456"/>
      <c r="GU155" s="1456"/>
      <c r="GV155" s="1456"/>
      <c r="GW155" s="1456"/>
      <c r="GX155" s="1456"/>
      <c r="GY155" s="1456"/>
      <c r="GZ155" s="1456"/>
      <c r="HA155" s="1456"/>
      <c r="HB155" s="1456"/>
      <c r="HC155" s="1456"/>
      <c r="HD155" s="1456"/>
      <c r="HE155" s="1456"/>
      <c r="HF155" s="1456"/>
      <c r="HG155" s="1456"/>
      <c r="HH155" s="1456"/>
      <c r="HI155" s="1456"/>
      <c r="HJ155" s="1456"/>
      <c r="HK155" s="1456"/>
      <c r="HL155" s="1456"/>
      <c r="HM155" s="1456"/>
      <c r="HN155" s="1456"/>
      <c r="HO155" s="1456"/>
      <c r="HP155" s="1456"/>
      <c r="HQ155" s="1456"/>
      <c r="HR155" s="1456"/>
      <c r="HS155" s="1456"/>
      <c r="HT155" s="1456"/>
      <c r="HU155" s="1456"/>
      <c r="HV155" s="1456"/>
      <c r="HW155" s="1456"/>
      <c r="HX155" s="1456"/>
      <c r="HY155" s="1456"/>
      <c r="HZ155" s="1456"/>
      <c r="IA155" s="1456"/>
      <c r="IB155" s="1456"/>
      <c r="IC155" s="1456"/>
      <c r="ID155" s="1456"/>
      <c r="IE155" s="1456"/>
      <c r="IF155" s="1456"/>
      <c r="IG155" s="1456"/>
      <c r="IH155" s="1456"/>
      <c r="II155" s="1456"/>
      <c r="IJ155" s="1456"/>
      <c r="IK155" s="1456"/>
      <c r="IL155" s="1456"/>
      <c r="IM155" s="1456"/>
      <c r="IN155" s="1456"/>
      <c r="IO155" s="1456"/>
      <c r="IP155" s="1456"/>
      <c r="IQ155" s="1456"/>
      <c r="IR155" s="1456"/>
      <c r="IS155" s="1456"/>
      <c r="IT155" s="1456"/>
      <c r="IU155" s="1456"/>
      <c r="IV155" s="1456"/>
    </row>
    <row r="156" spans="1:256" s="4969" customFormat="1" ht="27.25" customHeight="1">
      <c r="A156" s="5025" t="s">
        <v>1154</v>
      </c>
      <c r="B156" s="4988">
        <v>946</v>
      </c>
      <c r="C156" s="4988" t="s">
        <v>4366</v>
      </c>
      <c r="D156" s="4988" t="s">
        <v>4365</v>
      </c>
      <c r="E156" s="4988" t="s">
        <v>296</v>
      </c>
      <c r="F156" s="5026">
        <f>F157+F160</f>
        <v>0.83200000000000007</v>
      </c>
      <c r="G156" s="5027">
        <f>SUM(H162:H165)/F156</f>
        <v>0</v>
      </c>
      <c r="H156" s="5028">
        <f>F156*G156</f>
        <v>0</v>
      </c>
      <c r="I156" s="4991" t="s">
        <v>60</v>
      </c>
      <c r="J156" s="5149"/>
      <c r="K156" s="5029"/>
      <c r="L156" s="5141"/>
      <c r="M156" s="1224"/>
      <c r="N156" s="5142"/>
      <c r="O156" s="5031"/>
      <c r="P156" s="5032"/>
      <c r="Q156" s="5033"/>
      <c r="R156" s="4993"/>
      <c r="S156" s="4993"/>
      <c r="T156" s="5034"/>
      <c r="V156" s="5035"/>
    </row>
    <row r="157" spans="1:256" s="1188" customFormat="1" ht="13.5" customHeight="1">
      <c r="A157" s="1674"/>
      <c r="B157" s="97"/>
      <c r="C157" s="4988"/>
      <c r="D157" s="2568" t="s">
        <v>3005</v>
      </c>
      <c r="E157" s="1576"/>
      <c r="F157" s="2569">
        <f>SUM(F158:F159)</f>
        <v>0.76960000000000006</v>
      </c>
      <c r="G157" s="5808"/>
      <c r="H157" s="1184"/>
      <c r="I157" s="1185"/>
      <c r="J157" s="2570"/>
      <c r="K157" s="4213"/>
      <c r="L157" s="42"/>
      <c r="M157" s="1224"/>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6" s="4969" customFormat="1" ht="27.25" customHeight="1">
      <c r="A158" s="5143"/>
      <c r="B158" s="5144"/>
      <c r="C158" s="5145"/>
      <c r="D158" s="4994" t="s">
        <v>4614</v>
      </c>
      <c r="E158" s="4994"/>
      <c r="F158" s="4995">
        <f>(1.3*0.8*0.6)*(0.15+0.75)</f>
        <v>0.56159999999999999</v>
      </c>
      <c r="G158" s="250"/>
      <c r="H158" s="5028"/>
      <c r="I158" s="5637"/>
      <c r="J158" s="5146"/>
      <c r="K158" s="5041"/>
      <c r="M158" s="1224"/>
    </row>
    <row r="159" spans="1:256" s="4969" customFormat="1" ht="27.25" customHeight="1">
      <c r="A159" s="5143"/>
      <c r="B159" s="5144"/>
      <c r="C159" s="5145"/>
      <c r="D159" s="4994" t="s">
        <v>4613</v>
      </c>
      <c r="E159" s="4994"/>
      <c r="F159" s="4995">
        <f>(1.04)*0.2</f>
        <v>0.20800000000000002</v>
      </c>
      <c r="G159" s="250"/>
      <c r="H159" s="5028"/>
      <c r="I159" s="5057"/>
      <c r="J159" s="5147"/>
      <c r="K159" s="5041"/>
      <c r="M159" s="1224"/>
    </row>
    <row r="160" spans="1:256" s="1188" customFormat="1" ht="13.5" customHeight="1">
      <c r="A160" s="1674"/>
      <c r="B160" s="97"/>
      <c r="C160" s="4988"/>
      <c r="D160" s="2568" t="s">
        <v>3003</v>
      </c>
      <c r="E160" s="1576"/>
      <c r="F160" s="2569">
        <f>SUM(F161)</f>
        <v>6.2400000000000004E-2</v>
      </c>
      <c r="G160" s="5808"/>
      <c r="H160" s="1184"/>
      <c r="I160" s="1185"/>
      <c r="J160" s="2570"/>
      <c r="K160" s="4213"/>
      <c r="L160" s="42"/>
      <c r="M160" s="1224"/>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c r="HJ160" s="42"/>
      <c r="HK160" s="42"/>
      <c r="HL160" s="42"/>
      <c r="HM160" s="42"/>
      <c r="HN160" s="42"/>
      <c r="HO160" s="42"/>
      <c r="HP160" s="42"/>
      <c r="HQ160" s="42"/>
      <c r="HR160" s="42"/>
      <c r="HS160" s="42"/>
      <c r="HT160" s="42"/>
      <c r="HU160" s="42"/>
      <c r="HV160" s="42"/>
      <c r="HW160" s="42"/>
      <c r="HX160" s="42"/>
      <c r="HY160" s="42"/>
      <c r="HZ160" s="42"/>
      <c r="IA160" s="42"/>
      <c r="IB160" s="42"/>
      <c r="IC160" s="42"/>
      <c r="ID160" s="42"/>
      <c r="IE160" s="42"/>
      <c r="IF160" s="42"/>
      <c r="IG160" s="42"/>
      <c r="IH160" s="42"/>
      <c r="II160" s="42"/>
      <c r="IJ160" s="42"/>
      <c r="IK160" s="42"/>
      <c r="IL160" s="42"/>
      <c r="IM160" s="42"/>
      <c r="IN160" s="42"/>
      <c r="IO160" s="42"/>
      <c r="IP160" s="42"/>
      <c r="IQ160" s="42"/>
      <c r="IR160" s="42"/>
      <c r="IS160" s="42"/>
      <c r="IT160" s="42"/>
      <c r="IU160" s="42"/>
      <c r="IV160" s="42"/>
    </row>
    <row r="161" spans="1:256" s="4969" customFormat="1" ht="27.25" customHeight="1">
      <c r="A161" s="5143"/>
      <c r="B161" s="5144"/>
      <c r="C161" s="5145"/>
      <c r="D161" s="4994" t="s">
        <v>4612</v>
      </c>
      <c r="E161" s="4994"/>
      <c r="F161" s="4995">
        <f>(1.3*0.8*0.6)*(0.05+0.05)</f>
        <v>6.2400000000000004E-2</v>
      </c>
      <c r="G161" s="250"/>
      <c r="H161" s="5028"/>
      <c r="I161" s="5637"/>
      <c r="J161" s="5146"/>
      <c r="K161" s="5041"/>
      <c r="M161" s="1224"/>
    </row>
    <row r="162" spans="1:256" s="4969" customFormat="1" ht="13.5" customHeight="1">
      <c r="A162" s="4324" t="s">
        <v>4126</v>
      </c>
      <c r="B162" s="67"/>
      <c r="C162" s="67"/>
      <c r="D162" s="2615" t="s">
        <v>4310</v>
      </c>
      <c r="E162" s="3375" t="s">
        <v>296</v>
      </c>
      <c r="F162" s="4214">
        <f>F157</f>
        <v>0.76960000000000006</v>
      </c>
      <c r="G162" s="5844"/>
      <c r="H162" s="1335">
        <f>F162*G162</f>
        <v>0</v>
      </c>
      <c r="I162" s="2111"/>
      <c r="J162" s="4325"/>
      <c r="K162" s="4302"/>
      <c r="L162" s="3559"/>
      <c r="M162" s="1224"/>
      <c r="N162" s="2611"/>
      <c r="O162" s="2611"/>
      <c r="P162" s="2611"/>
      <c r="Q162" s="2611"/>
      <c r="R162" s="2611"/>
      <c r="S162" s="2613"/>
      <c r="T162" s="2610"/>
      <c r="U162" s="42"/>
    </row>
    <row r="163" spans="1:256" s="4969" customFormat="1" ht="13.5" customHeight="1">
      <c r="A163" s="4324" t="s">
        <v>4544</v>
      </c>
      <c r="B163" s="67"/>
      <c r="C163" s="67"/>
      <c r="D163" s="2615" t="s">
        <v>4309</v>
      </c>
      <c r="E163" s="3375" t="s">
        <v>296</v>
      </c>
      <c r="F163" s="4214">
        <f>F160</f>
        <v>6.2400000000000004E-2</v>
      </c>
      <c r="G163" s="5844"/>
      <c r="H163" s="1335">
        <f>F163*G163</f>
        <v>0</v>
      </c>
      <c r="I163" s="2111"/>
      <c r="J163" s="4325"/>
      <c r="K163" s="4302"/>
      <c r="L163" s="3559"/>
      <c r="M163" s="1224"/>
      <c r="N163" s="2611"/>
      <c r="O163" s="2611"/>
      <c r="P163" s="2611"/>
      <c r="Q163" s="2611"/>
      <c r="R163" s="2611"/>
      <c r="S163" s="2613"/>
      <c r="T163" s="2610"/>
      <c r="U163" s="42"/>
    </row>
    <row r="164" spans="1:256" s="4969" customFormat="1" ht="27.25" customHeight="1">
      <c r="A164" s="5042" t="s">
        <v>4124</v>
      </c>
      <c r="B164" s="4988"/>
      <c r="C164" s="4994"/>
      <c r="D164" s="4994" t="s">
        <v>4354</v>
      </c>
      <c r="E164" s="4994" t="s">
        <v>296</v>
      </c>
      <c r="F164" s="4995">
        <f>F156</f>
        <v>0.83200000000000007</v>
      </c>
      <c r="G164" s="247"/>
      <c r="H164" s="5148">
        <f>F164*G164</f>
        <v>0</v>
      </c>
      <c r="I164" s="4991"/>
      <c r="J164" s="2610"/>
      <c r="K164" s="5012"/>
      <c r="L164" s="3559"/>
      <c r="M164" s="1224"/>
      <c r="N164" s="5045"/>
      <c r="Q164" s="5045"/>
      <c r="U164" s="2567"/>
    </row>
    <row r="165" spans="1:256" s="4969" customFormat="1" ht="13.5" customHeight="1">
      <c r="A165" s="5042" t="s">
        <v>4543</v>
      </c>
      <c r="B165" s="4988"/>
      <c r="C165" s="4994"/>
      <c r="D165" s="4994" t="s">
        <v>3024</v>
      </c>
      <c r="E165" s="4994" t="s">
        <v>296</v>
      </c>
      <c r="F165" s="4995">
        <f>F156</f>
        <v>0.83200000000000007</v>
      </c>
      <c r="G165" s="247"/>
      <c r="H165" s="5148">
        <f>F165*G165</f>
        <v>0</v>
      </c>
      <c r="I165" s="4991"/>
      <c r="J165" s="2610"/>
      <c r="K165" s="5012"/>
      <c r="L165" s="3559"/>
      <c r="M165" s="1224"/>
      <c r="N165" s="5045"/>
      <c r="Q165" s="5045"/>
      <c r="U165" s="2567"/>
    </row>
    <row r="166" spans="1:256" s="4969" customFormat="1" ht="13.5" customHeight="1">
      <c r="A166" s="5143"/>
      <c r="B166" s="5144"/>
      <c r="C166" s="5145"/>
      <c r="D166" s="4994" t="s">
        <v>3023</v>
      </c>
      <c r="E166" s="4994"/>
      <c r="F166" s="4995"/>
      <c r="G166" s="250"/>
      <c r="H166" s="5028"/>
      <c r="I166" s="5057"/>
      <c r="K166" s="5041"/>
      <c r="M166" s="1224"/>
      <c r="U166" s="2567"/>
    </row>
    <row r="167" spans="1:256" s="4969" customFormat="1" ht="27.25" customHeight="1">
      <c r="A167" s="5025" t="s">
        <v>1153</v>
      </c>
      <c r="B167" s="4988">
        <v>946</v>
      </c>
      <c r="C167" s="4988" t="s">
        <v>4358</v>
      </c>
      <c r="D167" s="4988" t="s">
        <v>4357</v>
      </c>
      <c r="E167" s="4988" t="s">
        <v>296</v>
      </c>
      <c r="F167" s="5026">
        <f>F169+F172</f>
        <v>0.83200000000000007</v>
      </c>
      <c r="G167" s="5027">
        <f>SUM(H174:H176)/F167</f>
        <v>0</v>
      </c>
      <c r="H167" s="5028">
        <f>F167*G167</f>
        <v>0</v>
      </c>
      <c r="I167" s="4991" t="s">
        <v>60</v>
      </c>
      <c r="J167" s="5149"/>
      <c r="K167" s="5029"/>
      <c r="L167" s="5141"/>
      <c r="M167" s="1224"/>
      <c r="N167" s="5142"/>
      <c r="O167" s="5031"/>
      <c r="P167" s="5032"/>
      <c r="Q167" s="5033"/>
      <c r="S167" s="4993"/>
      <c r="U167" s="2567"/>
      <c r="V167" s="5035"/>
    </row>
    <row r="168" spans="1:256" s="4969" customFormat="1" ht="13.5" customHeight="1">
      <c r="A168" s="5143"/>
      <c r="B168" s="5144"/>
      <c r="C168" s="5145"/>
      <c r="D168" s="4994" t="s">
        <v>3020</v>
      </c>
      <c r="E168" s="4994"/>
      <c r="F168" s="4995"/>
      <c r="G168" s="250"/>
      <c r="H168" s="5028"/>
      <c r="I168" s="5057"/>
      <c r="K168" s="5041"/>
      <c r="M168" s="1224"/>
      <c r="U168" s="2567"/>
    </row>
    <row r="169" spans="1:256" s="1188" customFormat="1" ht="13.5" customHeight="1">
      <c r="A169" s="1674"/>
      <c r="B169" s="97"/>
      <c r="C169" s="4988"/>
      <c r="D169" s="2568" t="s">
        <v>3019</v>
      </c>
      <c r="E169" s="1576"/>
      <c r="F169" s="2569">
        <f>SUM(F170:F171)</f>
        <v>0.76960000000000006</v>
      </c>
      <c r="G169" s="5808"/>
      <c r="H169" s="1184"/>
      <c r="I169" s="1185"/>
      <c r="J169" s="2570"/>
      <c r="K169" s="4213"/>
      <c r="L169" s="42"/>
      <c r="M169" s="1224"/>
      <c r="N169" s="42"/>
      <c r="O169" s="42"/>
      <c r="P169" s="42"/>
      <c r="Q169" s="42"/>
      <c r="S169" s="42"/>
      <c r="U169" s="2567"/>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6" s="4969" customFormat="1" ht="27.25" customHeight="1">
      <c r="A170" s="5143"/>
      <c r="B170" s="5144"/>
      <c r="C170" s="5145"/>
      <c r="D170" s="4994" t="s">
        <v>4611</v>
      </c>
      <c r="E170" s="4994"/>
      <c r="F170" s="4995">
        <f>(1.3*0.8*0.6)*(0.15+0.75)</f>
        <v>0.56159999999999999</v>
      </c>
      <c r="G170" s="250"/>
      <c r="H170" s="5028"/>
      <c r="I170" s="5057"/>
      <c r="J170" s="5638"/>
      <c r="K170" s="5041"/>
      <c r="M170" s="1224"/>
      <c r="U170" s="2567"/>
    </row>
    <row r="171" spans="1:256" s="4969" customFormat="1" ht="27.25" customHeight="1">
      <c r="A171" s="5143"/>
      <c r="B171" s="5144"/>
      <c r="C171" s="5145"/>
      <c r="D171" s="4994" t="s">
        <v>4610</v>
      </c>
      <c r="E171" s="4994"/>
      <c r="F171" s="4995">
        <f>(1.04)*0.2</f>
        <v>0.20800000000000002</v>
      </c>
      <c r="G171" s="250"/>
      <c r="H171" s="5028"/>
      <c r="I171" s="5057"/>
      <c r="K171" s="5041"/>
      <c r="M171" s="1224"/>
      <c r="U171" s="2567"/>
    </row>
    <row r="172" spans="1:256" s="1188" customFormat="1" ht="13.5" customHeight="1">
      <c r="A172" s="1674"/>
      <c r="B172" s="97"/>
      <c r="C172" s="4988"/>
      <c r="D172" s="2568" t="s">
        <v>3016</v>
      </c>
      <c r="E172" s="1576"/>
      <c r="F172" s="2569">
        <f>SUM(F173)</f>
        <v>6.2400000000000004E-2</v>
      </c>
      <c r="G172" s="5808"/>
      <c r="H172" s="1184"/>
      <c r="I172" s="1185"/>
      <c r="J172" s="2570"/>
      <c r="K172" s="4213"/>
      <c r="L172" s="42"/>
      <c r="M172" s="1224"/>
      <c r="N172" s="42"/>
      <c r="O172" s="42"/>
      <c r="P172" s="42"/>
      <c r="Q172" s="42"/>
      <c r="S172" s="42"/>
      <c r="U172" s="2567"/>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69" customFormat="1" ht="27.25" customHeight="1">
      <c r="A173" s="5143"/>
      <c r="B173" s="5144"/>
      <c r="C173" s="5145"/>
      <c r="D173" s="4994" t="s">
        <v>4609</v>
      </c>
      <c r="E173" s="4994"/>
      <c r="F173" s="4995">
        <f>(1.3*0.8*0.6)*(0.05+0.05)</f>
        <v>6.2400000000000004E-2</v>
      </c>
      <c r="G173" s="250"/>
      <c r="H173" s="5028"/>
      <c r="I173" s="5057"/>
      <c r="K173" s="5041"/>
      <c r="M173" s="1224"/>
      <c r="U173" s="2567"/>
    </row>
    <row r="174" spans="1:256" s="4969" customFormat="1" ht="13.5" customHeight="1">
      <c r="A174" s="4324" t="s">
        <v>4539</v>
      </c>
      <c r="B174" s="67"/>
      <c r="C174" s="67"/>
      <c r="D174" s="2615" t="s">
        <v>4310</v>
      </c>
      <c r="E174" s="3375" t="s">
        <v>296</v>
      </c>
      <c r="F174" s="4214">
        <f>F169</f>
        <v>0.76960000000000006</v>
      </c>
      <c r="G174" s="5844"/>
      <c r="H174" s="1335">
        <f>F174*G174</f>
        <v>0</v>
      </c>
      <c r="I174" s="2111"/>
      <c r="J174" s="4325"/>
      <c r="K174" s="4302"/>
      <c r="L174" s="3559"/>
      <c r="M174" s="1224"/>
      <c r="N174" s="2611"/>
      <c r="O174" s="2611"/>
      <c r="P174" s="2611"/>
      <c r="Q174" s="2611"/>
      <c r="R174" s="2611"/>
      <c r="S174" s="2613"/>
      <c r="U174" s="2610"/>
    </row>
    <row r="175" spans="1:256" s="4969" customFormat="1" ht="13.5" customHeight="1">
      <c r="A175" s="4324" t="s">
        <v>4538</v>
      </c>
      <c r="B175" s="67"/>
      <c r="C175" s="67"/>
      <c r="D175" s="2615" t="s">
        <v>4309</v>
      </c>
      <c r="E175" s="3375" t="s">
        <v>296</v>
      </c>
      <c r="F175" s="4214">
        <f>F172</f>
        <v>6.2400000000000004E-2</v>
      </c>
      <c r="G175" s="5844"/>
      <c r="H175" s="1335">
        <f>F175*G175</f>
        <v>0</v>
      </c>
      <c r="I175" s="2111"/>
      <c r="J175" s="4325"/>
      <c r="K175" s="4302"/>
      <c r="L175" s="3559"/>
      <c r="M175" s="1224"/>
      <c r="N175" s="2611"/>
      <c r="O175" s="2611"/>
      <c r="P175" s="2611"/>
      <c r="Q175" s="2611"/>
      <c r="R175" s="2611"/>
      <c r="S175" s="2613"/>
      <c r="U175" s="2610"/>
    </row>
    <row r="176" spans="1:256" s="4969" customFormat="1" ht="27.25" customHeight="1">
      <c r="A176" s="5042" t="s">
        <v>4537</v>
      </c>
      <c r="B176" s="4988"/>
      <c r="C176" s="4994"/>
      <c r="D176" s="4994" t="s">
        <v>4354</v>
      </c>
      <c r="E176" s="4994" t="s">
        <v>296</v>
      </c>
      <c r="F176" s="4995">
        <f>F167</f>
        <v>0.83200000000000007</v>
      </c>
      <c r="G176" s="247"/>
      <c r="H176" s="5148">
        <f>F176*G176</f>
        <v>0</v>
      </c>
      <c r="I176" s="4991"/>
      <c r="J176" s="2610"/>
      <c r="K176" s="5012"/>
      <c r="L176" s="3559"/>
      <c r="M176" s="1224"/>
      <c r="N176" s="5045"/>
      <c r="Q176" s="5045"/>
      <c r="U176" s="2567"/>
    </row>
    <row r="177" spans="1:256" s="4969" customFormat="1" ht="27.25" customHeight="1">
      <c r="A177" s="5143"/>
      <c r="B177" s="5144"/>
      <c r="C177" s="5145"/>
      <c r="D177" s="4994" t="s">
        <v>3008</v>
      </c>
      <c r="E177" s="4994"/>
      <c r="F177" s="4995"/>
      <c r="G177" s="250"/>
      <c r="H177" s="5028"/>
      <c r="I177" s="5057"/>
      <c r="J177" s="2610"/>
      <c r="K177" s="5041"/>
      <c r="M177" s="1224"/>
      <c r="R177" s="5053"/>
    </row>
    <row r="178" spans="1:256" s="1188" customFormat="1" ht="27.25" customHeight="1">
      <c r="A178" s="1674">
        <v>50</v>
      </c>
      <c r="B178" s="97" t="s">
        <v>4313</v>
      </c>
      <c r="C178" s="4988" t="s">
        <v>4312</v>
      </c>
      <c r="D178" s="67" t="s">
        <v>4311</v>
      </c>
      <c r="E178" s="67" t="s">
        <v>296</v>
      </c>
      <c r="F178" s="3125">
        <f>F179+F182</f>
        <v>12.976000000000001</v>
      </c>
      <c r="G178" s="1184">
        <f>SUM(H185:H190)/F178</f>
        <v>0</v>
      </c>
      <c r="H178" s="1184">
        <f>F178*G178</f>
        <v>0</v>
      </c>
      <c r="I178" s="1185" t="s">
        <v>60</v>
      </c>
      <c r="J178" s="5150"/>
      <c r="K178" s="4213"/>
      <c r="L178" s="4969"/>
      <c r="M178" s="1224"/>
      <c r="N178" s="4969"/>
      <c r="O178" s="4969"/>
      <c r="P178" s="4969"/>
      <c r="Q178" s="4969"/>
      <c r="R178" s="4969"/>
      <c r="S178" s="4969"/>
      <c r="T178" s="4969"/>
      <c r="U178" s="4969"/>
      <c r="V178" s="4969"/>
      <c r="W178" s="4969"/>
      <c r="X178" s="4969"/>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4316" customFormat="1" ht="13.5" customHeight="1">
      <c r="A179" s="4308"/>
      <c r="B179" s="4309"/>
      <c r="C179" s="4988"/>
      <c r="D179" s="2568" t="s">
        <v>3005</v>
      </c>
      <c r="E179" s="4310"/>
      <c r="F179" s="2569">
        <f>SUM(F180:F181)</f>
        <v>11.6784</v>
      </c>
      <c r="G179" s="186"/>
      <c r="H179" s="4311"/>
      <c r="I179" s="4312"/>
      <c r="J179" s="4313"/>
      <c r="K179" s="4314"/>
      <c r="L179" s="42"/>
      <c r="M179" s="1224"/>
      <c r="N179" s="42"/>
      <c r="O179" s="42"/>
      <c r="P179" s="42"/>
      <c r="Q179" s="42"/>
      <c r="R179" s="42"/>
      <c r="S179" s="42"/>
      <c r="T179" s="42"/>
      <c r="U179" s="42"/>
      <c r="V179" s="42"/>
      <c r="W179" s="42"/>
      <c r="X179" s="42"/>
      <c r="Y179" s="4315"/>
      <c r="Z179" s="4315"/>
      <c r="AA179" s="4315"/>
      <c r="AB179" s="4315"/>
      <c r="AC179" s="4315"/>
      <c r="AD179" s="4315"/>
      <c r="AE179" s="4315"/>
      <c r="AF179" s="4315"/>
      <c r="AG179" s="4315"/>
      <c r="AH179" s="4315"/>
      <c r="AI179" s="4315"/>
      <c r="AJ179" s="4315"/>
      <c r="AK179" s="4315"/>
      <c r="AL179" s="4315"/>
      <c r="AM179" s="4315"/>
      <c r="AN179" s="4315"/>
      <c r="AO179" s="4315"/>
      <c r="AP179" s="4315"/>
      <c r="AQ179" s="4315"/>
      <c r="AR179" s="4315"/>
      <c r="AS179" s="4315"/>
      <c r="AT179" s="4315"/>
      <c r="AU179" s="4315"/>
      <c r="AV179" s="4315"/>
      <c r="AW179" s="4315"/>
      <c r="AX179" s="4315"/>
      <c r="AY179" s="4315"/>
      <c r="AZ179" s="4315"/>
      <c r="BA179" s="4315"/>
      <c r="BB179" s="4315"/>
      <c r="BC179" s="4315"/>
      <c r="BD179" s="4315"/>
      <c r="BE179" s="4315"/>
      <c r="BF179" s="4315"/>
      <c r="BG179" s="4315"/>
      <c r="BH179" s="4315"/>
      <c r="BI179" s="4315"/>
      <c r="BJ179" s="4315"/>
      <c r="BK179" s="4315"/>
      <c r="BL179" s="4315"/>
      <c r="BM179" s="4315"/>
      <c r="BN179" s="4315"/>
      <c r="BO179" s="4315"/>
      <c r="BP179" s="4315"/>
      <c r="BQ179" s="4315"/>
      <c r="BR179" s="4315"/>
      <c r="BS179" s="4315"/>
      <c r="BT179" s="4315"/>
      <c r="BU179" s="4315"/>
      <c r="BV179" s="4315"/>
      <c r="BW179" s="4315"/>
      <c r="BX179" s="4315"/>
      <c r="BY179" s="4315"/>
      <c r="BZ179" s="4315"/>
      <c r="CA179" s="4315"/>
      <c r="CB179" s="4315"/>
      <c r="CC179" s="4315"/>
      <c r="CD179" s="4315"/>
      <c r="CE179" s="4315"/>
      <c r="CF179" s="4315"/>
      <c r="CG179" s="4315"/>
      <c r="CH179" s="4315"/>
      <c r="CI179" s="4315"/>
      <c r="CJ179" s="4315"/>
      <c r="CK179" s="4315"/>
      <c r="CL179" s="4315"/>
      <c r="CM179" s="4315"/>
      <c r="CN179" s="4315"/>
      <c r="CO179" s="4315"/>
      <c r="CP179" s="4315"/>
      <c r="CQ179" s="4315"/>
      <c r="CR179" s="4315"/>
      <c r="CS179" s="4315"/>
      <c r="CT179" s="4315"/>
      <c r="CU179" s="4315"/>
      <c r="CV179" s="4315"/>
      <c r="CW179" s="4315"/>
      <c r="CX179" s="4315"/>
      <c r="CY179" s="4315"/>
      <c r="CZ179" s="4315"/>
      <c r="DA179" s="4315"/>
      <c r="DB179" s="4315"/>
      <c r="DC179" s="4315"/>
      <c r="DD179" s="4315"/>
      <c r="DE179" s="4315"/>
      <c r="DF179" s="4315"/>
      <c r="DG179" s="4315"/>
      <c r="DH179" s="4315"/>
      <c r="DI179" s="4315"/>
      <c r="DJ179" s="4315"/>
      <c r="DK179" s="4315"/>
      <c r="DL179" s="4315"/>
      <c r="DM179" s="4315"/>
      <c r="DN179" s="4315"/>
      <c r="DO179" s="4315"/>
      <c r="DP179" s="4315"/>
      <c r="DQ179" s="4315"/>
      <c r="DR179" s="4315"/>
      <c r="DS179" s="4315"/>
      <c r="DT179" s="4315"/>
      <c r="DU179" s="4315"/>
      <c r="DV179" s="4315"/>
      <c r="DW179" s="4315"/>
      <c r="DX179" s="4315"/>
      <c r="DY179" s="4315"/>
      <c r="DZ179" s="4315"/>
      <c r="EA179" s="4315"/>
      <c r="EB179" s="4315"/>
      <c r="EC179" s="4315"/>
      <c r="ED179" s="4315"/>
      <c r="EE179" s="4315"/>
      <c r="EF179" s="4315"/>
      <c r="EG179" s="4315"/>
      <c r="EH179" s="4315"/>
      <c r="EI179" s="4315"/>
      <c r="EJ179" s="4315"/>
      <c r="EK179" s="4315"/>
      <c r="EL179" s="4315"/>
      <c r="EM179" s="4315"/>
      <c r="EN179" s="4315"/>
      <c r="EO179" s="4315"/>
      <c r="EP179" s="4315"/>
      <c r="EQ179" s="4315"/>
      <c r="ER179" s="4315"/>
      <c r="ES179" s="4315"/>
      <c r="ET179" s="4315"/>
      <c r="EU179" s="4315"/>
      <c r="EV179" s="4315"/>
      <c r="EW179" s="4315"/>
      <c r="EX179" s="4315"/>
      <c r="EY179" s="4315"/>
      <c r="EZ179" s="4315"/>
      <c r="FA179" s="4315"/>
      <c r="FB179" s="4315"/>
      <c r="FC179" s="4315"/>
      <c r="FD179" s="4315"/>
      <c r="FE179" s="4315"/>
      <c r="FF179" s="4315"/>
      <c r="FG179" s="4315"/>
      <c r="FH179" s="4315"/>
      <c r="FI179" s="4315"/>
      <c r="FJ179" s="4315"/>
      <c r="FK179" s="4315"/>
      <c r="FL179" s="4315"/>
      <c r="FM179" s="4315"/>
      <c r="FN179" s="4315"/>
      <c r="FO179" s="4315"/>
      <c r="FP179" s="4315"/>
      <c r="FQ179" s="4315"/>
      <c r="FR179" s="4315"/>
      <c r="FS179" s="4315"/>
      <c r="FT179" s="4315"/>
      <c r="FU179" s="4315"/>
      <c r="FV179" s="4315"/>
      <c r="FW179" s="4315"/>
      <c r="FX179" s="4315"/>
      <c r="FY179" s="4315"/>
      <c r="FZ179" s="4315"/>
      <c r="GA179" s="4315"/>
      <c r="GB179" s="4315"/>
      <c r="GC179" s="4315"/>
      <c r="GD179" s="4315"/>
      <c r="GE179" s="4315"/>
      <c r="GF179" s="4315"/>
      <c r="GG179" s="4315"/>
      <c r="GH179" s="4315"/>
      <c r="GI179" s="4315"/>
      <c r="GJ179" s="4315"/>
      <c r="GK179" s="4315"/>
      <c r="GL179" s="4315"/>
      <c r="GM179" s="4315"/>
      <c r="GN179" s="4315"/>
      <c r="GO179" s="4315"/>
      <c r="GP179" s="4315"/>
      <c r="GQ179" s="4315"/>
      <c r="GR179" s="4315"/>
      <c r="GS179" s="4315"/>
      <c r="GT179" s="4315"/>
      <c r="GU179" s="4315"/>
      <c r="GV179" s="4315"/>
      <c r="GW179" s="4315"/>
      <c r="GX179" s="4315"/>
      <c r="GY179" s="4315"/>
      <c r="GZ179" s="4315"/>
      <c r="HA179" s="4315"/>
      <c r="HB179" s="4315"/>
      <c r="HC179" s="4315"/>
      <c r="HD179" s="4315"/>
      <c r="HE179" s="4315"/>
      <c r="HF179" s="4315"/>
      <c r="HG179" s="4315"/>
      <c r="HH179" s="4315"/>
      <c r="HI179" s="4315"/>
      <c r="HJ179" s="4315"/>
      <c r="HK179" s="4315"/>
      <c r="HL179" s="4315"/>
      <c r="HM179" s="4315"/>
      <c r="HN179" s="4315"/>
      <c r="HO179" s="4315"/>
      <c r="HP179" s="4315"/>
      <c r="HQ179" s="4315"/>
      <c r="HR179" s="4315"/>
      <c r="HS179" s="4315"/>
      <c r="HT179" s="4315"/>
      <c r="HU179" s="4315"/>
      <c r="HV179" s="4315"/>
      <c r="HW179" s="4315"/>
      <c r="HX179" s="4315"/>
      <c r="HY179" s="4315"/>
      <c r="HZ179" s="4315"/>
      <c r="IA179" s="4315"/>
      <c r="IB179" s="4315"/>
      <c r="IC179" s="4315"/>
      <c r="ID179" s="4315"/>
      <c r="IE179" s="4315"/>
      <c r="IF179" s="4315"/>
      <c r="IG179" s="4315"/>
      <c r="IH179" s="4315"/>
      <c r="II179" s="4315"/>
      <c r="IJ179" s="4315"/>
      <c r="IK179" s="4315"/>
      <c r="IL179" s="4315"/>
      <c r="IM179" s="4315"/>
      <c r="IN179" s="4315"/>
      <c r="IO179" s="4315"/>
      <c r="IP179" s="4315"/>
      <c r="IQ179" s="4315"/>
      <c r="IR179" s="4315"/>
      <c r="IS179" s="4315"/>
      <c r="IT179" s="4315"/>
      <c r="IU179" s="4315"/>
      <c r="IV179" s="4315"/>
    </row>
    <row r="180" spans="1:256" s="1188" customFormat="1" ht="27.25" customHeight="1">
      <c r="A180" s="4317"/>
      <c r="B180" s="4318"/>
      <c r="C180" s="4319"/>
      <c r="D180" s="2615" t="s">
        <v>4608</v>
      </c>
      <c r="E180" s="2615"/>
      <c r="F180" s="4320">
        <f>(1.3*0.8*(1-0.6))*(0.15+0.75)</f>
        <v>0.37440000000000007</v>
      </c>
      <c r="G180" s="5808"/>
      <c r="H180" s="1184"/>
      <c r="I180" s="2111"/>
      <c r="J180" s="5628"/>
      <c r="K180" s="4213"/>
      <c r="L180" s="4315"/>
      <c r="M180" s="1224"/>
      <c r="N180" s="4315"/>
      <c r="O180" s="4315"/>
      <c r="P180" s="4315"/>
      <c r="Q180" s="4315"/>
      <c r="R180" s="4315"/>
      <c r="S180" s="4315"/>
      <c r="T180" s="4315"/>
      <c r="U180" s="4315"/>
      <c r="V180" s="4315"/>
      <c r="W180" s="4315"/>
      <c r="X180" s="4315"/>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8" customFormat="1" ht="27.25" customHeight="1">
      <c r="A181" s="4317"/>
      <c r="B181" s="4318"/>
      <c r="C181" s="4319"/>
      <c r="D181" s="2615" t="s">
        <v>4607</v>
      </c>
      <c r="E181" s="2615"/>
      <c r="F181" s="4320">
        <f>(15.7*0.8*(1))*(0.15+0.75)</f>
        <v>11.304</v>
      </c>
      <c r="G181" s="5808"/>
      <c r="H181" s="1184"/>
      <c r="I181" s="2111"/>
      <c r="J181" s="5628"/>
      <c r="K181" s="4213"/>
      <c r="L181" s="4315"/>
      <c r="M181" s="1224"/>
      <c r="N181" s="4315"/>
      <c r="O181" s="4315"/>
      <c r="P181" s="4315"/>
      <c r="Q181" s="4315"/>
      <c r="R181" s="4315"/>
      <c r="S181" s="4315"/>
      <c r="T181" s="4315"/>
      <c r="U181" s="4315"/>
      <c r="V181" s="4315"/>
      <c r="W181" s="4315"/>
      <c r="X181" s="4315"/>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4316" customFormat="1" ht="13.5" customHeight="1">
      <c r="A182" s="4308"/>
      <c r="B182" s="4309"/>
      <c r="C182" s="4988"/>
      <c r="D182" s="2568" t="s">
        <v>3003</v>
      </c>
      <c r="E182" s="4310"/>
      <c r="F182" s="2569">
        <f>SUM(F183:F184)</f>
        <v>1.2976000000000003</v>
      </c>
      <c r="G182" s="186"/>
      <c r="H182" s="4311"/>
      <c r="I182" s="4312"/>
      <c r="J182" s="4322"/>
      <c r="K182" s="4314"/>
      <c r="L182" s="1136"/>
      <c r="M182" s="1224"/>
      <c r="N182" s="1136"/>
      <c r="O182" s="1136"/>
      <c r="P182" s="42"/>
      <c r="Q182" s="42"/>
      <c r="R182" s="42"/>
      <c r="S182" s="42"/>
      <c r="T182" s="42"/>
      <c r="U182" s="42"/>
      <c r="V182" s="42"/>
      <c r="W182" s="42"/>
      <c r="X182" s="42"/>
      <c r="Y182" s="4315"/>
      <c r="Z182" s="4315"/>
      <c r="AA182" s="4315"/>
      <c r="AB182" s="4315"/>
      <c r="AC182" s="4315"/>
      <c r="AD182" s="4315"/>
      <c r="AE182" s="4315"/>
      <c r="AF182" s="4315"/>
      <c r="AG182" s="4315"/>
      <c r="AH182" s="4315"/>
      <c r="AI182" s="4315"/>
      <c r="AJ182" s="4315"/>
      <c r="AK182" s="4315"/>
      <c r="AL182" s="4315"/>
      <c r="AM182" s="4315"/>
      <c r="AN182" s="4315"/>
      <c r="AO182" s="4315"/>
      <c r="AP182" s="4315"/>
      <c r="AQ182" s="4315"/>
      <c r="AR182" s="4315"/>
      <c r="AS182" s="4315"/>
      <c r="AT182" s="4315"/>
      <c r="AU182" s="4315"/>
      <c r="AV182" s="4315"/>
      <c r="AW182" s="4315"/>
      <c r="AX182" s="4315"/>
      <c r="AY182" s="4315"/>
      <c r="AZ182" s="4315"/>
      <c r="BA182" s="4315"/>
      <c r="BB182" s="4315"/>
      <c r="BC182" s="4315"/>
      <c r="BD182" s="4315"/>
      <c r="BE182" s="4315"/>
      <c r="BF182" s="4315"/>
      <c r="BG182" s="4315"/>
      <c r="BH182" s="4315"/>
      <c r="BI182" s="4315"/>
      <c r="BJ182" s="4315"/>
      <c r="BK182" s="4315"/>
      <c r="BL182" s="4315"/>
      <c r="BM182" s="4315"/>
      <c r="BN182" s="4315"/>
      <c r="BO182" s="4315"/>
      <c r="BP182" s="4315"/>
      <c r="BQ182" s="4315"/>
      <c r="BR182" s="4315"/>
      <c r="BS182" s="4315"/>
      <c r="BT182" s="4315"/>
      <c r="BU182" s="4315"/>
      <c r="BV182" s="4315"/>
      <c r="BW182" s="4315"/>
      <c r="BX182" s="4315"/>
      <c r="BY182" s="4315"/>
      <c r="BZ182" s="4315"/>
      <c r="CA182" s="4315"/>
      <c r="CB182" s="4315"/>
      <c r="CC182" s="4315"/>
      <c r="CD182" s="4315"/>
      <c r="CE182" s="4315"/>
      <c r="CF182" s="4315"/>
      <c r="CG182" s="4315"/>
      <c r="CH182" s="4315"/>
      <c r="CI182" s="4315"/>
      <c r="CJ182" s="4315"/>
      <c r="CK182" s="4315"/>
      <c r="CL182" s="4315"/>
      <c r="CM182" s="4315"/>
      <c r="CN182" s="4315"/>
      <c r="CO182" s="4315"/>
      <c r="CP182" s="4315"/>
      <c r="CQ182" s="4315"/>
      <c r="CR182" s="4315"/>
      <c r="CS182" s="4315"/>
      <c r="CT182" s="4315"/>
      <c r="CU182" s="4315"/>
      <c r="CV182" s="4315"/>
      <c r="CW182" s="4315"/>
      <c r="CX182" s="4315"/>
      <c r="CY182" s="4315"/>
      <c r="CZ182" s="4315"/>
      <c r="DA182" s="4315"/>
      <c r="DB182" s="4315"/>
      <c r="DC182" s="4315"/>
      <c r="DD182" s="4315"/>
      <c r="DE182" s="4315"/>
      <c r="DF182" s="4315"/>
      <c r="DG182" s="4315"/>
      <c r="DH182" s="4315"/>
      <c r="DI182" s="4315"/>
      <c r="DJ182" s="4315"/>
      <c r="DK182" s="4315"/>
      <c r="DL182" s="4315"/>
      <c r="DM182" s="4315"/>
      <c r="DN182" s="4315"/>
      <c r="DO182" s="4315"/>
      <c r="DP182" s="4315"/>
      <c r="DQ182" s="4315"/>
      <c r="DR182" s="4315"/>
      <c r="DS182" s="4315"/>
      <c r="DT182" s="4315"/>
      <c r="DU182" s="4315"/>
      <c r="DV182" s="4315"/>
      <c r="DW182" s="4315"/>
      <c r="DX182" s="4315"/>
      <c r="DY182" s="4315"/>
      <c r="DZ182" s="4315"/>
      <c r="EA182" s="4315"/>
      <c r="EB182" s="4315"/>
      <c r="EC182" s="4315"/>
      <c r="ED182" s="4315"/>
      <c r="EE182" s="4315"/>
      <c r="EF182" s="4315"/>
      <c r="EG182" s="4315"/>
      <c r="EH182" s="4315"/>
      <c r="EI182" s="4315"/>
      <c r="EJ182" s="4315"/>
      <c r="EK182" s="4315"/>
      <c r="EL182" s="4315"/>
      <c r="EM182" s="4315"/>
      <c r="EN182" s="4315"/>
      <c r="EO182" s="4315"/>
      <c r="EP182" s="4315"/>
      <c r="EQ182" s="4315"/>
      <c r="ER182" s="4315"/>
      <c r="ES182" s="4315"/>
      <c r="ET182" s="4315"/>
      <c r="EU182" s="4315"/>
      <c r="EV182" s="4315"/>
      <c r="EW182" s="4315"/>
      <c r="EX182" s="4315"/>
      <c r="EY182" s="4315"/>
      <c r="EZ182" s="4315"/>
      <c r="FA182" s="4315"/>
      <c r="FB182" s="4315"/>
      <c r="FC182" s="4315"/>
      <c r="FD182" s="4315"/>
      <c r="FE182" s="4315"/>
      <c r="FF182" s="4315"/>
      <c r="FG182" s="4315"/>
      <c r="FH182" s="4315"/>
      <c r="FI182" s="4315"/>
      <c r="FJ182" s="4315"/>
      <c r="FK182" s="4315"/>
      <c r="FL182" s="4315"/>
      <c r="FM182" s="4315"/>
      <c r="FN182" s="4315"/>
      <c r="FO182" s="4315"/>
      <c r="FP182" s="4315"/>
      <c r="FQ182" s="4315"/>
      <c r="FR182" s="4315"/>
      <c r="FS182" s="4315"/>
      <c r="FT182" s="4315"/>
      <c r="FU182" s="4315"/>
      <c r="FV182" s="4315"/>
      <c r="FW182" s="4315"/>
      <c r="FX182" s="4315"/>
      <c r="FY182" s="4315"/>
      <c r="FZ182" s="4315"/>
      <c r="GA182" s="4315"/>
      <c r="GB182" s="4315"/>
      <c r="GC182" s="4315"/>
      <c r="GD182" s="4315"/>
      <c r="GE182" s="4315"/>
      <c r="GF182" s="4315"/>
      <c r="GG182" s="4315"/>
      <c r="GH182" s="4315"/>
      <c r="GI182" s="4315"/>
      <c r="GJ182" s="4315"/>
      <c r="GK182" s="4315"/>
      <c r="GL182" s="4315"/>
      <c r="GM182" s="4315"/>
      <c r="GN182" s="4315"/>
      <c r="GO182" s="4315"/>
      <c r="GP182" s="4315"/>
      <c r="GQ182" s="4315"/>
      <c r="GR182" s="4315"/>
      <c r="GS182" s="4315"/>
      <c r="GT182" s="4315"/>
      <c r="GU182" s="4315"/>
      <c r="GV182" s="4315"/>
      <c r="GW182" s="4315"/>
      <c r="GX182" s="4315"/>
      <c r="GY182" s="4315"/>
      <c r="GZ182" s="4315"/>
      <c r="HA182" s="4315"/>
      <c r="HB182" s="4315"/>
      <c r="HC182" s="4315"/>
      <c r="HD182" s="4315"/>
      <c r="HE182" s="4315"/>
      <c r="HF182" s="4315"/>
      <c r="HG182" s="4315"/>
      <c r="HH182" s="4315"/>
      <c r="HI182" s="4315"/>
      <c r="HJ182" s="4315"/>
      <c r="HK182" s="4315"/>
      <c r="HL182" s="4315"/>
      <c r="HM182" s="4315"/>
      <c r="HN182" s="4315"/>
      <c r="HO182" s="4315"/>
      <c r="HP182" s="4315"/>
      <c r="HQ182" s="4315"/>
      <c r="HR182" s="4315"/>
      <c r="HS182" s="4315"/>
      <c r="HT182" s="4315"/>
      <c r="HU182" s="4315"/>
      <c r="HV182" s="4315"/>
      <c r="HW182" s="4315"/>
      <c r="HX182" s="4315"/>
      <c r="HY182" s="4315"/>
      <c r="HZ182" s="4315"/>
      <c r="IA182" s="4315"/>
      <c r="IB182" s="4315"/>
      <c r="IC182" s="4315"/>
      <c r="ID182" s="4315"/>
      <c r="IE182" s="4315"/>
      <c r="IF182" s="4315"/>
      <c r="IG182" s="4315"/>
      <c r="IH182" s="4315"/>
      <c r="II182" s="4315"/>
      <c r="IJ182" s="4315"/>
      <c r="IK182" s="4315"/>
      <c r="IL182" s="4315"/>
      <c r="IM182" s="4315"/>
      <c r="IN182" s="4315"/>
      <c r="IO182" s="4315"/>
      <c r="IP182" s="4315"/>
      <c r="IQ182" s="4315"/>
      <c r="IR182" s="4315"/>
      <c r="IS182" s="4315"/>
      <c r="IT182" s="4315"/>
      <c r="IU182" s="4315"/>
      <c r="IV182" s="4315"/>
    </row>
    <row r="183" spans="1:256" s="1188" customFormat="1" ht="27.25" customHeight="1">
      <c r="A183" s="4317"/>
      <c r="B183" s="4318"/>
      <c r="C183" s="4319"/>
      <c r="D183" s="2615" t="s">
        <v>4606</v>
      </c>
      <c r="E183" s="2615"/>
      <c r="F183" s="4320">
        <f>(1.3*0.8*(1-0.6))*(0.05+0.05)</f>
        <v>4.1600000000000005E-2</v>
      </c>
      <c r="G183" s="5808"/>
      <c r="H183" s="1184"/>
      <c r="I183" s="2111"/>
      <c r="J183" s="4323"/>
      <c r="K183" s="4213"/>
      <c r="L183" s="1136"/>
      <c r="M183" s="1224"/>
      <c r="N183" s="1136"/>
      <c r="O183" s="1136"/>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6" s="1188" customFormat="1" ht="27.25" customHeight="1">
      <c r="A184" s="4317"/>
      <c r="B184" s="4318"/>
      <c r="C184" s="4319"/>
      <c r="D184" s="2615" t="s">
        <v>4605</v>
      </c>
      <c r="E184" s="2615"/>
      <c r="F184" s="4320">
        <f>(15.7*0.8*(1))*(0.05+0.05)</f>
        <v>1.2560000000000002</v>
      </c>
      <c r="G184" s="5808"/>
      <c r="H184" s="1184"/>
      <c r="I184" s="2111"/>
      <c r="J184" s="5628"/>
      <c r="K184" s="4213"/>
      <c r="L184" s="4315"/>
      <c r="M184" s="1224"/>
      <c r="N184" s="4315"/>
      <c r="O184" s="4315"/>
      <c r="P184" s="4315"/>
      <c r="Q184" s="4315"/>
      <c r="R184" s="4315"/>
      <c r="S184" s="4315"/>
      <c r="T184" s="4315"/>
      <c r="U184" s="4315"/>
      <c r="V184" s="4315"/>
      <c r="W184" s="4315"/>
      <c r="X184" s="4315"/>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8" customFormat="1" ht="13.5" customHeight="1">
      <c r="A185" s="4324" t="s">
        <v>4532</v>
      </c>
      <c r="B185" s="67"/>
      <c r="C185" s="67"/>
      <c r="D185" s="2615" t="s">
        <v>4310</v>
      </c>
      <c r="E185" s="3375" t="s">
        <v>296</v>
      </c>
      <c r="F185" s="4214">
        <f>F179</f>
        <v>11.6784</v>
      </c>
      <c r="G185" s="5844"/>
      <c r="H185" s="1335">
        <f t="shared" ref="H185:H190" si="0">F185*G185</f>
        <v>0</v>
      </c>
      <c r="I185" s="2111"/>
      <c r="J185" s="4325"/>
      <c r="K185" s="4302"/>
      <c r="L185" s="3559"/>
      <c r="M185" s="1224"/>
      <c r="N185" s="2611"/>
      <c r="O185" s="2611"/>
      <c r="P185" s="2611"/>
      <c r="Q185" s="2611"/>
      <c r="R185" s="2611"/>
      <c r="S185" s="2613"/>
      <c r="T185" s="2610"/>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8" customFormat="1" ht="13.5" customHeight="1">
      <c r="A186" s="4324" t="s">
        <v>4531</v>
      </c>
      <c r="B186" s="67"/>
      <c r="C186" s="67"/>
      <c r="D186" s="2615" t="s">
        <v>4309</v>
      </c>
      <c r="E186" s="3375" t="s">
        <v>296</v>
      </c>
      <c r="F186" s="4214">
        <f>F182</f>
        <v>1.2976000000000003</v>
      </c>
      <c r="G186" s="5844"/>
      <c r="H186" s="1335">
        <f t="shared" si="0"/>
        <v>0</v>
      </c>
      <c r="I186" s="2111"/>
      <c r="J186" s="4325"/>
      <c r="K186" s="4302"/>
      <c r="L186" s="3559"/>
      <c r="M186" s="1224"/>
      <c r="N186" s="2611"/>
      <c r="O186" s="2611"/>
      <c r="P186" s="2611"/>
      <c r="Q186" s="2611"/>
      <c r="R186" s="2611"/>
      <c r="S186" s="2613"/>
      <c r="T186" s="2610"/>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8" customFormat="1" ht="27.25" customHeight="1">
      <c r="A187" s="4324" t="s">
        <v>4530</v>
      </c>
      <c r="B187" s="67"/>
      <c r="C187" s="67"/>
      <c r="D187" s="2615" t="s">
        <v>4308</v>
      </c>
      <c r="E187" s="3375" t="s">
        <v>296</v>
      </c>
      <c r="F187" s="4214">
        <f>F178</f>
        <v>12.976000000000001</v>
      </c>
      <c r="G187" s="5844"/>
      <c r="H187" s="1335">
        <f t="shared" si="0"/>
        <v>0</v>
      </c>
      <c r="I187" s="2111"/>
      <c r="J187" s="4325"/>
      <c r="K187" s="4302"/>
      <c r="L187" s="3559"/>
      <c r="M187" s="1224"/>
      <c r="N187" s="2611"/>
      <c r="O187" s="2611"/>
      <c r="P187" s="2611"/>
      <c r="Q187" s="2611"/>
      <c r="R187" s="2611"/>
      <c r="S187" s="2613"/>
      <c r="T187" s="2610"/>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8" customFormat="1" ht="27.25" customHeight="1">
      <c r="A188" s="4326" t="s">
        <v>4529</v>
      </c>
      <c r="B188" s="2614"/>
      <c r="C188" s="1229"/>
      <c r="D188" s="2006" t="s">
        <v>4307</v>
      </c>
      <c r="E188" s="5011" t="s">
        <v>296</v>
      </c>
      <c r="F188" s="4995">
        <f>F178*29</f>
        <v>376.30400000000003</v>
      </c>
      <c r="G188" s="253"/>
      <c r="H188" s="2007">
        <f t="shared" si="0"/>
        <v>0</v>
      </c>
      <c r="I188" s="1259"/>
      <c r="J188" s="4325"/>
      <c r="K188" s="5109"/>
      <c r="L188" s="3559"/>
      <c r="M188" s="1224"/>
      <c r="N188" s="2611"/>
      <c r="O188" s="2611"/>
      <c r="P188" s="2611"/>
      <c r="Q188" s="2611"/>
      <c r="R188" s="2611"/>
      <c r="S188" s="2613"/>
      <c r="U188" s="42"/>
      <c r="V188" s="2610"/>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8" customFormat="1" ht="27.25" customHeight="1">
      <c r="A189" s="4324" t="s">
        <v>4528</v>
      </c>
      <c r="B189" s="67"/>
      <c r="C189" s="67"/>
      <c r="D189" s="2615" t="s">
        <v>2988</v>
      </c>
      <c r="E189" s="3375" t="s">
        <v>296</v>
      </c>
      <c r="F189" s="4214">
        <f>F178</f>
        <v>12.976000000000001</v>
      </c>
      <c r="G189" s="5844"/>
      <c r="H189" s="1335">
        <f t="shared" si="0"/>
        <v>0</v>
      </c>
      <c r="I189" s="2111"/>
      <c r="J189" s="1280"/>
      <c r="K189" s="4302"/>
      <c r="L189" s="3559"/>
      <c r="M189" s="1224"/>
      <c r="N189" s="82"/>
      <c r="O189" s="82"/>
      <c r="P189" s="3284"/>
      <c r="Q189" s="82"/>
      <c r="R189" s="82"/>
      <c r="S189" s="2575"/>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8" customFormat="1" ht="27.25" customHeight="1">
      <c r="A190" s="4329" t="s">
        <v>4527</v>
      </c>
      <c r="B190" s="4330"/>
      <c r="C190" s="4331"/>
      <c r="D190" s="1270" t="s">
        <v>4306</v>
      </c>
      <c r="E190" s="3460" t="s">
        <v>2744</v>
      </c>
      <c r="F190" s="4332">
        <f>F178*2</f>
        <v>25.952000000000002</v>
      </c>
      <c r="G190" s="6034"/>
      <c r="H190" s="1335">
        <f t="shared" si="0"/>
        <v>0</v>
      </c>
      <c r="I190" s="4333"/>
      <c r="J190" s="1280"/>
      <c r="K190" s="4334"/>
      <c r="L190" s="3559"/>
      <c r="M190" s="1224"/>
      <c r="N190" s="82"/>
      <c r="O190" s="82"/>
      <c r="P190" s="82"/>
      <c r="Q190" s="82"/>
      <c r="R190" s="82"/>
      <c r="S190" s="2575"/>
      <c r="T190" s="5629"/>
      <c r="U190" s="42"/>
      <c r="V190" s="42"/>
      <c r="W190" s="42"/>
      <c r="X190" s="42"/>
      <c r="Y190" s="4335"/>
      <c r="Z190" s="4335"/>
      <c r="AA190" s="4335"/>
      <c r="AB190" s="4335"/>
      <c r="AC190" s="4335"/>
      <c r="AD190" s="4335"/>
      <c r="AE190" s="4335"/>
      <c r="AF190" s="4335"/>
      <c r="AG190" s="4335"/>
      <c r="AH190" s="4335"/>
      <c r="AI190" s="4335"/>
      <c r="AJ190" s="4335"/>
      <c r="AK190" s="4335"/>
      <c r="AL190" s="4335"/>
      <c r="AM190" s="4335"/>
      <c r="AN190" s="4335"/>
      <c r="AO190" s="4335"/>
      <c r="AP190" s="4335"/>
      <c r="AQ190" s="4335"/>
      <c r="AR190" s="4335"/>
      <c r="AS190" s="4335"/>
      <c r="AT190" s="4335"/>
      <c r="AU190" s="4335"/>
      <c r="AV190" s="4335"/>
      <c r="AW190" s="4335"/>
      <c r="AX190" s="4335"/>
      <c r="AY190" s="4335"/>
      <c r="AZ190" s="4335"/>
      <c r="BA190" s="4335"/>
      <c r="BB190" s="4335"/>
      <c r="BC190" s="4335"/>
      <c r="BD190" s="4335"/>
      <c r="BE190" s="4335"/>
      <c r="BF190" s="4335"/>
      <c r="BG190" s="4335"/>
      <c r="BH190" s="4335"/>
      <c r="BI190" s="4335"/>
      <c r="BJ190" s="4335"/>
      <c r="BK190" s="4335"/>
      <c r="BL190" s="4335"/>
      <c r="BM190" s="4335"/>
      <c r="BN190" s="4335"/>
      <c r="BO190" s="4335"/>
      <c r="BP190" s="4335"/>
      <c r="BQ190" s="4335"/>
      <c r="BR190" s="4335"/>
      <c r="BS190" s="4335"/>
      <c r="BT190" s="4335"/>
      <c r="BU190" s="4335"/>
      <c r="BV190" s="4335"/>
      <c r="BW190" s="4335"/>
      <c r="BX190" s="4335"/>
      <c r="BY190" s="4335"/>
      <c r="BZ190" s="4335"/>
      <c r="CA190" s="4335"/>
      <c r="CB190" s="4335"/>
      <c r="CC190" s="4335"/>
      <c r="CD190" s="4335"/>
      <c r="CE190" s="4335"/>
      <c r="CF190" s="4335"/>
      <c r="CG190" s="4335"/>
      <c r="CH190" s="4335"/>
      <c r="CI190" s="4335"/>
      <c r="CJ190" s="4335"/>
      <c r="CK190" s="4335"/>
      <c r="CL190" s="4335"/>
      <c r="CM190" s="4335"/>
      <c r="CN190" s="4335"/>
      <c r="CO190" s="4335"/>
      <c r="CP190" s="4335"/>
      <c r="CQ190" s="4335"/>
      <c r="CR190" s="4335"/>
      <c r="CS190" s="4335"/>
      <c r="CT190" s="4335"/>
      <c r="CU190" s="4335"/>
      <c r="CV190" s="4335"/>
      <c r="CW190" s="4335"/>
      <c r="CX190" s="4335"/>
      <c r="CY190" s="4335"/>
      <c r="CZ190" s="4335"/>
      <c r="DA190" s="4335"/>
      <c r="DB190" s="4335"/>
      <c r="DC190" s="4335"/>
      <c r="DD190" s="4335"/>
      <c r="DE190" s="4335"/>
      <c r="DF190" s="4335"/>
      <c r="DG190" s="4335"/>
      <c r="DH190" s="4335"/>
      <c r="DI190" s="4335"/>
      <c r="DJ190" s="4335"/>
      <c r="DK190" s="4335"/>
      <c r="DL190" s="4335"/>
      <c r="DM190" s="4335"/>
      <c r="DN190" s="4335"/>
      <c r="DO190" s="4335"/>
      <c r="DP190" s="4335"/>
      <c r="DQ190" s="4335"/>
      <c r="DR190" s="4335"/>
      <c r="DS190" s="4335"/>
      <c r="DT190" s="4335"/>
      <c r="DU190" s="4335"/>
      <c r="DV190" s="4335"/>
      <c r="DW190" s="4335"/>
      <c r="DX190" s="4335"/>
      <c r="DY190" s="4335"/>
      <c r="DZ190" s="4335"/>
      <c r="EA190" s="4335"/>
      <c r="EB190" s="4335"/>
      <c r="EC190" s="4335"/>
      <c r="ED190" s="4335"/>
      <c r="EE190" s="4335"/>
      <c r="EF190" s="4335"/>
      <c r="EG190" s="4335"/>
      <c r="EH190" s="4335"/>
      <c r="EI190" s="4335"/>
      <c r="EJ190" s="4335"/>
      <c r="EK190" s="4335"/>
      <c r="EL190" s="4335"/>
      <c r="EM190" s="4335"/>
      <c r="EN190" s="4335"/>
      <c r="EO190" s="4335"/>
      <c r="EP190" s="4335"/>
      <c r="EQ190" s="4335"/>
      <c r="ER190" s="4335"/>
      <c r="ES190" s="4335"/>
      <c r="ET190" s="4335"/>
      <c r="EU190" s="4335"/>
      <c r="EV190" s="4335"/>
      <c r="EW190" s="4335"/>
      <c r="EX190" s="4335"/>
      <c r="EY190" s="4335"/>
      <c r="EZ190" s="4335"/>
      <c r="FA190" s="4335"/>
      <c r="FB190" s="4335"/>
      <c r="FC190" s="4335"/>
      <c r="FD190" s="4335"/>
      <c r="FE190" s="4335"/>
      <c r="FF190" s="4335"/>
      <c r="FG190" s="4335"/>
      <c r="FH190" s="4335"/>
      <c r="FI190" s="4335"/>
      <c r="FJ190" s="4335"/>
      <c r="FK190" s="4335"/>
      <c r="FL190" s="4335"/>
      <c r="FM190" s="4335"/>
      <c r="FN190" s="4335"/>
      <c r="FO190" s="4335"/>
      <c r="FP190" s="4335"/>
      <c r="FQ190" s="4335"/>
      <c r="FR190" s="4335"/>
      <c r="FS190" s="4335"/>
      <c r="FT190" s="4335"/>
      <c r="FU190" s="4335"/>
      <c r="FV190" s="4335"/>
      <c r="FW190" s="4335"/>
      <c r="FX190" s="4335"/>
      <c r="FY190" s="4335"/>
      <c r="FZ190" s="4335"/>
      <c r="GA190" s="4335"/>
      <c r="GB190" s="4335"/>
      <c r="GC190" s="4335"/>
      <c r="GD190" s="4335"/>
      <c r="GE190" s="4335"/>
      <c r="GF190" s="4335"/>
      <c r="GG190" s="4335"/>
      <c r="GH190" s="4335"/>
      <c r="GI190" s="4335"/>
      <c r="GJ190" s="4335"/>
      <c r="GK190" s="4335"/>
      <c r="GL190" s="4335"/>
      <c r="GM190" s="4335"/>
      <c r="GN190" s="4335"/>
      <c r="GO190" s="4335"/>
      <c r="GP190" s="4335"/>
      <c r="GQ190" s="4335"/>
      <c r="GR190" s="4335"/>
      <c r="GS190" s="4335"/>
      <c r="GT190" s="4335"/>
      <c r="GU190" s="4335"/>
      <c r="GV190" s="4335"/>
      <c r="GW190" s="4335"/>
      <c r="GX190" s="4335"/>
      <c r="GY190" s="4335"/>
      <c r="GZ190" s="4335"/>
      <c r="HA190" s="4335"/>
      <c r="HB190" s="4335"/>
      <c r="HC190" s="4335"/>
      <c r="HD190" s="4335"/>
      <c r="HE190" s="4335"/>
      <c r="HF190" s="4335"/>
      <c r="HG190" s="4335"/>
      <c r="HH190" s="4335"/>
      <c r="HI190" s="4335"/>
      <c r="HJ190" s="4335"/>
      <c r="HK190" s="4335"/>
      <c r="HL190" s="4335"/>
      <c r="HM190" s="4335"/>
      <c r="HN190" s="4335"/>
      <c r="HO190" s="4335"/>
      <c r="HP190" s="4335"/>
      <c r="HQ190" s="4335"/>
      <c r="HR190" s="4335"/>
      <c r="HS190" s="4335"/>
      <c r="HT190" s="4335"/>
      <c r="HU190" s="4335"/>
      <c r="HV190" s="4335"/>
      <c r="HW190" s="4335"/>
      <c r="HX190" s="4335"/>
      <c r="HY190" s="4335"/>
      <c r="HZ190" s="4335"/>
      <c r="IA190" s="4335"/>
      <c r="IB190" s="4335"/>
      <c r="IC190" s="4335"/>
      <c r="ID190" s="4335"/>
      <c r="IE190" s="4335"/>
      <c r="IF190" s="4335"/>
      <c r="IG190" s="4335"/>
      <c r="IH190" s="4335"/>
      <c r="II190" s="4335"/>
      <c r="IJ190" s="4335"/>
      <c r="IK190" s="4335"/>
      <c r="IL190" s="4335"/>
      <c r="IM190" s="4335"/>
      <c r="IN190" s="4335"/>
      <c r="IO190" s="4335"/>
      <c r="IP190" s="4335"/>
      <c r="IQ190" s="4335"/>
      <c r="IR190" s="4335"/>
      <c r="IS190" s="4335"/>
      <c r="IT190" s="4335"/>
      <c r="IU190" s="4335"/>
      <c r="IV190" s="4335"/>
    </row>
    <row r="191" spans="1:256" s="1280" customFormat="1" ht="13.5" customHeight="1">
      <c r="A191" s="1559"/>
      <c r="B191" s="2616"/>
      <c r="C191" s="2617"/>
      <c r="D191" s="1270" t="s">
        <v>2985</v>
      </c>
      <c r="E191" s="2618"/>
      <c r="F191" s="2619"/>
      <c r="G191" s="5845"/>
      <c r="H191" s="2620"/>
      <c r="I191" s="4898"/>
      <c r="J191" s="5630"/>
      <c r="K191" s="1279"/>
      <c r="L191" s="82"/>
      <c r="M191" s="1224"/>
      <c r="N191" s="82"/>
      <c r="O191" s="82"/>
      <c r="P191" s="82"/>
      <c r="Q191" s="82"/>
      <c r="R191" s="82"/>
      <c r="S191" s="2575"/>
      <c r="T191" s="1278"/>
      <c r="U191" s="1278"/>
      <c r="V191" s="1278"/>
      <c r="W191" s="1278"/>
      <c r="X191" s="1278"/>
      <c r="Y191" s="1278"/>
      <c r="Z191" s="1278"/>
      <c r="AA191" s="1278"/>
      <c r="AB191" s="1278"/>
      <c r="AC191" s="1278"/>
      <c r="AD191" s="1278"/>
      <c r="AE191" s="1278"/>
      <c r="AF191" s="1278"/>
      <c r="AG191" s="1278"/>
      <c r="AH191" s="1278"/>
      <c r="AI191" s="1278"/>
      <c r="AJ191" s="1278"/>
      <c r="AK191" s="1278"/>
      <c r="AL191" s="1278"/>
      <c r="AM191" s="1278"/>
      <c r="AN191" s="1278"/>
      <c r="AO191" s="1278"/>
      <c r="AP191" s="1278"/>
      <c r="AQ191" s="1278"/>
      <c r="AR191" s="1278"/>
      <c r="AS191" s="1278"/>
      <c r="AT191" s="1278"/>
      <c r="AU191" s="1278"/>
      <c r="AV191" s="1278"/>
      <c r="AW191" s="1278"/>
      <c r="AX191" s="1278"/>
      <c r="AY191" s="1278"/>
      <c r="AZ191" s="1278"/>
      <c r="BA191" s="1278"/>
      <c r="BB191" s="1278"/>
      <c r="BC191" s="1278"/>
      <c r="BD191" s="1278"/>
      <c r="BE191" s="1278"/>
      <c r="BF191" s="1278"/>
      <c r="BG191" s="1278"/>
      <c r="BH191" s="1278"/>
      <c r="BI191" s="1278"/>
      <c r="BJ191" s="1278"/>
      <c r="BK191" s="1278"/>
      <c r="BL191" s="1278"/>
      <c r="BM191" s="1278"/>
      <c r="BN191" s="1278"/>
      <c r="BO191" s="1278"/>
      <c r="BP191" s="1278"/>
      <c r="BQ191" s="1278"/>
      <c r="BR191" s="1278"/>
      <c r="BS191" s="1278"/>
      <c r="BT191" s="1278"/>
      <c r="BU191" s="1278"/>
      <c r="BV191" s="1278"/>
      <c r="BW191" s="1278"/>
      <c r="BX191" s="1278"/>
      <c r="BY191" s="1278"/>
      <c r="BZ191" s="1278"/>
      <c r="CA191" s="1278"/>
      <c r="CB191" s="1278"/>
      <c r="CC191" s="1278"/>
      <c r="CD191" s="1278"/>
      <c r="CE191" s="1278"/>
      <c r="CF191" s="1278"/>
      <c r="CG191" s="1278"/>
      <c r="CH191" s="1278"/>
      <c r="CI191" s="1278"/>
      <c r="CJ191" s="1278"/>
      <c r="CK191" s="1278"/>
      <c r="CL191" s="1278"/>
      <c r="CM191" s="1278"/>
      <c r="CN191" s="1278"/>
      <c r="CO191" s="1278"/>
      <c r="CP191" s="1278"/>
      <c r="CQ191" s="1278"/>
      <c r="CR191" s="1278"/>
      <c r="CS191" s="1278"/>
      <c r="CT191" s="1278"/>
      <c r="CU191" s="1278"/>
      <c r="CV191" s="1278"/>
      <c r="CW191" s="1278"/>
      <c r="CX191" s="1278"/>
      <c r="CY191" s="1278"/>
      <c r="CZ191" s="1278"/>
      <c r="DA191" s="1278"/>
      <c r="DB191" s="1278"/>
      <c r="DC191" s="1278"/>
      <c r="DD191" s="1278"/>
      <c r="DE191" s="1278"/>
      <c r="DF191" s="1278"/>
      <c r="DG191" s="1278"/>
      <c r="DH191" s="1278"/>
      <c r="DI191" s="1278"/>
      <c r="DJ191" s="1278"/>
      <c r="DK191" s="1278"/>
      <c r="DL191" s="1278"/>
      <c r="DM191" s="1278"/>
      <c r="DN191" s="1278"/>
      <c r="DO191" s="1278"/>
      <c r="DP191" s="1278"/>
      <c r="DQ191" s="1278"/>
      <c r="DR191" s="1278"/>
      <c r="DS191" s="1278"/>
      <c r="DT191" s="1278"/>
      <c r="DU191" s="1278"/>
      <c r="DV191" s="1278"/>
      <c r="DW191" s="1278"/>
      <c r="DX191" s="1278"/>
      <c r="DY191" s="1278"/>
      <c r="DZ191" s="1278"/>
      <c r="EA191" s="1278"/>
      <c r="EB191" s="1278"/>
      <c r="EC191" s="1278"/>
      <c r="ED191" s="1278"/>
      <c r="EE191" s="1278"/>
      <c r="EF191" s="1278"/>
      <c r="EG191" s="1278"/>
      <c r="EH191" s="1278"/>
      <c r="EI191" s="1278"/>
      <c r="EJ191" s="1278"/>
      <c r="EK191" s="1278"/>
      <c r="EL191" s="1278"/>
      <c r="EM191" s="1278"/>
      <c r="EN191" s="1278"/>
      <c r="EO191" s="1278"/>
      <c r="EP191" s="1278"/>
      <c r="EQ191" s="1278"/>
      <c r="ER191" s="1278"/>
      <c r="ES191" s="1278"/>
      <c r="ET191" s="1278"/>
      <c r="EU191" s="1278"/>
      <c r="EV191" s="1278"/>
      <c r="EW191" s="1278"/>
      <c r="EX191" s="1278"/>
      <c r="EY191" s="1278"/>
      <c r="EZ191" s="1278"/>
      <c r="FA191" s="1278"/>
      <c r="FB191" s="1278"/>
      <c r="FC191" s="1278"/>
      <c r="FD191" s="1278"/>
      <c r="FE191" s="1278"/>
      <c r="FF191" s="1278"/>
      <c r="FG191" s="1278"/>
      <c r="FH191" s="1278"/>
      <c r="FI191" s="1278"/>
      <c r="FJ191" s="1278"/>
      <c r="FK191" s="1278"/>
      <c r="FL191" s="1278"/>
      <c r="FM191" s="1278"/>
      <c r="FN191" s="1278"/>
      <c r="FO191" s="1278"/>
      <c r="FP191" s="1278"/>
      <c r="FQ191" s="1278"/>
      <c r="FR191" s="1278"/>
      <c r="FS191" s="1278"/>
      <c r="FT191" s="1278"/>
      <c r="FU191" s="1278"/>
      <c r="FV191" s="1278"/>
      <c r="FW191" s="1278"/>
      <c r="FX191" s="1278"/>
      <c r="FY191" s="1278"/>
      <c r="FZ191" s="1278"/>
      <c r="GA191" s="1278"/>
      <c r="GB191" s="1278"/>
      <c r="GC191" s="1278"/>
      <c r="GD191" s="1278"/>
      <c r="GE191" s="1278"/>
      <c r="GF191" s="1278"/>
      <c r="GG191" s="1278"/>
      <c r="GH191" s="1278"/>
      <c r="GI191" s="1278"/>
      <c r="GJ191" s="1278"/>
      <c r="GK191" s="1278"/>
      <c r="GL191" s="1278"/>
      <c r="GM191" s="1278"/>
      <c r="GN191" s="1278"/>
      <c r="GO191" s="1278"/>
      <c r="GP191" s="1278"/>
      <c r="GQ191" s="1278"/>
      <c r="GR191" s="1278"/>
      <c r="GS191" s="1278"/>
      <c r="GT191" s="1278"/>
      <c r="GU191" s="1278"/>
      <c r="GV191" s="1278"/>
      <c r="GW191" s="1278"/>
      <c r="GX191" s="1278"/>
      <c r="GY191" s="1278"/>
      <c r="GZ191" s="1278"/>
      <c r="HA191" s="1278"/>
      <c r="HB191" s="1278"/>
      <c r="HC191" s="1278"/>
      <c r="HD191" s="1278"/>
      <c r="HE191" s="1278"/>
      <c r="HF191" s="1278"/>
      <c r="HG191" s="1278"/>
      <c r="HH191" s="1278"/>
      <c r="HI191" s="1278"/>
      <c r="HJ191" s="1278"/>
      <c r="HK191" s="1278"/>
      <c r="HL191" s="1278"/>
      <c r="HM191" s="1278"/>
      <c r="HN191" s="1278"/>
      <c r="HO191" s="1278"/>
      <c r="HP191" s="1278"/>
      <c r="HQ191" s="1278"/>
      <c r="HR191" s="1278"/>
      <c r="HS191" s="1278"/>
      <c r="HT191" s="1278"/>
      <c r="HU191" s="1278"/>
      <c r="HV191" s="1278"/>
      <c r="HW191" s="1278"/>
      <c r="HX191" s="1278"/>
      <c r="HY191" s="1278"/>
      <c r="HZ191" s="1278"/>
      <c r="IA191" s="1278"/>
      <c r="IB191" s="1278"/>
      <c r="IC191" s="1278"/>
      <c r="ID191" s="1278"/>
      <c r="IE191" s="1278"/>
      <c r="IF191" s="1278"/>
      <c r="IG191" s="1278"/>
      <c r="IH191" s="1278"/>
      <c r="II191" s="1278"/>
      <c r="IJ191" s="1278"/>
      <c r="IK191" s="1278"/>
      <c r="IL191" s="1278"/>
      <c r="IM191" s="1278"/>
      <c r="IN191" s="1278"/>
      <c r="IO191" s="1278"/>
      <c r="IP191" s="1278"/>
      <c r="IQ191" s="1278"/>
      <c r="IR191" s="1278"/>
      <c r="IS191" s="1278"/>
      <c r="IT191" s="1278"/>
      <c r="IU191" s="1278"/>
      <c r="IV191" s="1278"/>
    </row>
    <row r="192" spans="1:256" s="1188" customFormat="1" ht="81.25" customHeight="1">
      <c r="A192" s="4317"/>
      <c r="B192" s="4318"/>
      <c r="C192" s="4319"/>
      <c r="D192" s="1810" t="s">
        <v>1376</v>
      </c>
      <c r="E192" s="2615"/>
      <c r="F192" s="4214"/>
      <c r="G192" s="5808"/>
      <c r="H192" s="1184"/>
      <c r="I192" s="4344"/>
      <c r="J192" s="83"/>
      <c r="K192" s="4213"/>
      <c r="M192" s="1224"/>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8" customFormat="1" ht="27.25" customHeight="1">
      <c r="A193" s="1674">
        <v>51</v>
      </c>
      <c r="B193" s="1203" t="s">
        <v>4313</v>
      </c>
      <c r="C193" s="1457" t="s">
        <v>4349</v>
      </c>
      <c r="D193" s="67" t="s">
        <v>4348</v>
      </c>
      <c r="E193" s="42" t="s">
        <v>2744</v>
      </c>
      <c r="F193" s="3125">
        <f>SUM(F194)</f>
        <v>5.1659999999999995</v>
      </c>
      <c r="G193" s="4372">
        <f>SUM(H195:H198)/F193</f>
        <v>0</v>
      </c>
      <c r="H193" s="1184">
        <f>F193*G193</f>
        <v>0</v>
      </c>
      <c r="I193" s="1185" t="s">
        <v>60</v>
      </c>
      <c r="J193" s="83"/>
      <c r="K193" s="4213"/>
      <c r="L193" s="2356"/>
      <c r="M193" s="1224"/>
      <c r="N193" s="2356"/>
      <c r="O193" s="2356"/>
      <c r="P193" s="2356"/>
      <c r="S193" s="2356"/>
    </row>
    <row r="194" spans="1:19" s="1188" customFormat="1" ht="13.5" customHeight="1">
      <c r="A194" s="4317"/>
      <c r="B194" s="4318"/>
      <c r="C194" s="4319"/>
      <c r="D194" s="2615" t="s">
        <v>4604</v>
      </c>
      <c r="E194" s="2615"/>
      <c r="F194" s="4320">
        <f>4.47+0.696</f>
        <v>5.1659999999999995</v>
      </c>
      <c r="G194" s="6038"/>
      <c r="H194" s="4373"/>
      <c r="I194" s="4374"/>
      <c r="J194" s="83"/>
      <c r="K194" s="4375"/>
      <c r="L194" s="1194"/>
      <c r="M194" s="1224"/>
    </row>
    <row r="195" spans="1:19" s="1188" customFormat="1" ht="13.5" customHeight="1">
      <c r="A195" s="4326" t="s">
        <v>4525</v>
      </c>
      <c r="B195" s="4318"/>
      <c r="C195" s="4319"/>
      <c r="D195" s="2615" t="s">
        <v>2936</v>
      </c>
      <c r="E195" s="2615" t="s">
        <v>2744</v>
      </c>
      <c r="F195" s="4376">
        <f>F193</f>
        <v>5.1659999999999995</v>
      </c>
      <c r="G195" s="5844"/>
      <c r="H195" s="4377">
        <f>F195*G195</f>
        <v>0</v>
      </c>
      <c r="I195" s="4374"/>
      <c r="J195" s="83"/>
      <c r="K195" s="4302"/>
      <c r="L195" s="3559"/>
      <c r="M195" s="1224"/>
      <c r="N195" s="4378"/>
      <c r="O195" s="4378"/>
      <c r="P195" s="4378"/>
      <c r="Q195" s="83"/>
    </row>
    <row r="196" spans="1:19" s="1188" customFormat="1" ht="13.5" customHeight="1">
      <c r="A196" s="4326" t="s">
        <v>4524</v>
      </c>
      <c r="B196" s="4318"/>
      <c r="C196" s="4319"/>
      <c r="D196" s="2615" t="s">
        <v>2945</v>
      </c>
      <c r="E196" s="2615" t="s">
        <v>2744</v>
      </c>
      <c r="F196" s="4376">
        <f>F193</f>
        <v>5.1659999999999995</v>
      </c>
      <c r="G196" s="5844"/>
      <c r="H196" s="4377">
        <f>F196*G196</f>
        <v>0</v>
      </c>
      <c r="I196" s="4380"/>
      <c r="J196" s="83"/>
      <c r="K196" s="4302"/>
      <c r="L196" s="3559"/>
      <c r="M196" s="1224"/>
      <c r="N196" s="4378"/>
      <c r="O196" s="4378"/>
      <c r="P196" s="4378"/>
      <c r="Q196" s="83"/>
    </row>
    <row r="197" spans="1:19" s="1188" customFormat="1" ht="27.25" customHeight="1">
      <c r="A197" s="4326" t="s">
        <v>4523</v>
      </c>
      <c r="B197" s="4318"/>
      <c r="C197" s="4319"/>
      <c r="D197" s="3375" t="s">
        <v>2943</v>
      </c>
      <c r="E197" s="2615" t="s">
        <v>2744</v>
      </c>
      <c r="F197" s="4376">
        <f>29*F193</f>
        <v>149.81399999999999</v>
      </c>
      <c r="G197" s="5844"/>
      <c r="H197" s="4377">
        <f>F197*G197</f>
        <v>0</v>
      </c>
      <c r="I197" s="4380"/>
      <c r="J197" s="1139"/>
      <c r="K197" s="4302"/>
      <c r="L197" s="3559"/>
      <c r="M197" s="1224"/>
      <c r="N197" s="4378"/>
      <c r="O197" s="4378"/>
      <c r="P197" s="4378"/>
      <c r="Q197" s="1139"/>
    </row>
    <row r="198" spans="1:19" s="1188" customFormat="1" ht="27.25" customHeight="1">
      <c r="A198" s="4326" t="s">
        <v>4522</v>
      </c>
      <c r="B198" s="4318"/>
      <c r="C198" s="4319"/>
      <c r="D198" s="2615" t="s">
        <v>2941</v>
      </c>
      <c r="E198" s="2615" t="s">
        <v>2744</v>
      </c>
      <c r="F198" s="4376">
        <f>F193</f>
        <v>5.1659999999999995</v>
      </c>
      <c r="G198" s="6071"/>
      <c r="H198" s="4377">
        <f>F198*G198</f>
        <v>0</v>
      </c>
      <c r="I198" s="4374"/>
      <c r="J198" s="5589"/>
      <c r="K198" s="1279"/>
      <c r="L198" s="3559"/>
      <c r="M198" s="1224"/>
      <c r="N198" s="4378"/>
      <c r="O198" s="4378"/>
      <c r="P198" s="4378"/>
      <c r="Q198" s="1139"/>
    </row>
    <row r="199" spans="1:19" s="1188" customFormat="1" ht="67.5" customHeight="1">
      <c r="A199" s="4326"/>
      <c r="B199" s="4318"/>
      <c r="C199" s="4319"/>
      <c r="D199" s="1810" t="s">
        <v>138</v>
      </c>
      <c r="E199" s="2615"/>
      <c r="F199" s="4376"/>
      <c r="G199" s="6040"/>
      <c r="H199" s="1184"/>
      <c r="I199" s="4381"/>
      <c r="J199" s="4382"/>
      <c r="K199" s="4375"/>
      <c r="L199" s="1194"/>
      <c r="M199" s="1224"/>
    </row>
    <row r="200" spans="1:19" s="1188" customFormat="1" ht="27.25" customHeight="1">
      <c r="A200" s="1674">
        <v>52</v>
      </c>
      <c r="B200" s="1203" t="s">
        <v>4313</v>
      </c>
      <c r="C200" s="1457" t="s">
        <v>4346</v>
      </c>
      <c r="D200" s="67" t="s">
        <v>4345</v>
      </c>
      <c r="E200" s="42" t="s">
        <v>2744</v>
      </c>
      <c r="F200" s="3125">
        <f>SUM(F201)</f>
        <v>3.2109999999999999</v>
      </c>
      <c r="G200" s="4372">
        <f>SUM(H202:H205)/F200</f>
        <v>0</v>
      </c>
      <c r="H200" s="1184">
        <f>F200*G200</f>
        <v>0</v>
      </c>
      <c r="I200" s="1185" t="s">
        <v>60</v>
      </c>
      <c r="J200" s="83"/>
      <c r="K200" s="4213"/>
      <c r="M200" s="1224"/>
    </row>
    <row r="201" spans="1:19" s="1188" customFormat="1" ht="13.5" customHeight="1">
      <c r="A201" s="4317"/>
      <c r="B201" s="4318"/>
      <c r="C201" s="4319"/>
      <c r="D201" s="2615" t="s">
        <v>4603</v>
      </c>
      <c r="E201" s="2615"/>
      <c r="F201" s="4320">
        <f>3.211</f>
        <v>3.2109999999999999</v>
      </c>
      <c r="G201" s="6038"/>
      <c r="H201" s="1184"/>
      <c r="I201" s="2111"/>
      <c r="J201" s="83"/>
      <c r="K201" s="4375"/>
      <c r="L201" s="1194"/>
      <c r="M201" s="1224"/>
    </row>
    <row r="202" spans="1:19" s="1188" customFormat="1" ht="13.5" customHeight="1">
      <c r="A202" s="4326" t="s">
        <v>4520</v>
      </c>
      <c r="B202" s="4318"/>
      <c r="C202" s="4319"/>
      <c r="D202" s="2615" t="s">
        <v>2936</v>
      </c>
      <c r="E202" s="2615" t="s">
        <v>2744</v>
      </c>
      <c r="F202" s="4376">
        <f>F200</f>
        <v>3.2109999999999999</v>
      </c>
      <c r="G202" s="5844"/>
      <c r="H202" s="1335">
        <f>F202*G202</f>
        <v>0</v>
      </c>
      <c r="I202" s="4374"/>
      <c r="J202" s="83"/>
      <c r="K202" s="4302"/>
      <c r="L202" s="3559"/>
      <c r="M202" s="1224"/>
      <c r="N202" s="4378"/>
      <c r="O202" s="4378"/>
      <c r="P202" s="4378"/>
      <c r="Q202" s="83"/>
    </row>
    <row r="203" spans="1:19" s="1188" customFormat="1" ht="13.5" customHeight="1">
      <c r="A203" s="4326" t="s">
        <v>4519</v>
      </c>
      <c r="B203" s="4318"/>
      <c r="C203" s="4319"/>
      <c r="D203" s="4994" t="s">
        <v>2924</v>
      </c>
      <c r="E203" s="2615" t="s">
        <v>2744</v>
      </c>
      <c r="F203" s="4376">
        <f>F200</f>
        <v>3.2109999999999999</v>
      </c>
      <c r="G203" s="247"/>
      <c r="H203" s="1335">
        <f>F203*G203</f>
        <v>0</v>
      </c>
      <c r="I203" s="4380"/>
      <c r="J203" s="83"/>
      <c r="K203" s="5012"/>
      <c r="L203" s="3559"/>
      <c r="M203" s="1224"/>
      <c r="N203" s="4378"/>
      <c r="O203" s="4378"/>
      <c r="P203" s="4378"/>
      <c r="Q203" s="83"/>
    </row>
    <row r="204" spans="1:19" s="1188" customFormat="1" ht="27.25" customHeight="1">
      <c r="A204" s="4326" t="s">
        <v>4518</v>
      </c>
      <c r="B204" s="4318"/>
      <c r="C204" s="4319"/>
      <c r="D204" s="3375" t="s">
        <v>2922</v>
      </c>
      <c r="E204" s="2615" t="s">
        <v>2744</v>
      </c>
      <c r="F204" s="4376">
        <f>29*F200</f>
        <v>93.119</v>
      </c>
      <c r="G204" s="247"/>
      <c r="H204" s="1335">
        <f>F204*G204</f>
        <v>0</v>
      </c>
      <c r="I204" s="4380"/>
      <c r="J204" s="1139"/>
      <c r="K204" s="5012"/>
      <c r="L204" s="3559"/>
      <c r="M204" s="1224"/>
      <c r="N204" s="4378"/>
      <c r="O204" s="4378"/>
      <c r="P204" s="4378"/>
      <c r="Q204" s="1139"/>
    </row>
    <row r="205" spans="1:19" s="1188" customFormat="1" ht="27.25" customHeight="1">
      <c r="A205" s="4326" t="s">
        <v>4517</v>
      </c>
      <c r="B205" s="4318"/>
      <c r="C205" s="4319"/>
      <c r="D205" s="2615" t="s">
        <v>2932</v>
      </c>
      <c r="E205" s="2615" t="s">
        <v>2744</v>
      </c>
      <c r="F205" s="4376">
        <f>F200</f>
        <v>3.2109999999999999</v>
      </c>
      <c r="G205" s="5844"/>
      <c r="H205" s="1335">
        <f>F205*G205</f>
        <v>0</v>
      </c>
      <c r="I205" s="83"/>
      <c r="J205" s="1139"/>
      <c r="K205" s="4302"/>
      <c r="L205" s="3559"/>
      <c r="M205" s="1224"/>
      <c r="N205" s="4378"/>
      <c r="O205" s="4378"/>
      <c r="P205" s="4378"/>
      <c r="Q205" s="1139"/>
    </row>
    <row r="206" spans="1:19" s="1188" customFormat="1" ht="67.5" customHeight="1">
      <c r="A206" s="4326"/>
      <c r="B206" s="4318"/>
      <c r="C206" s="4319"/>
      <c r="D206" s="1810" t="s">
        <v>138</v>
      </c>
      <c r="E206" s="2615"/>
      <c r="F206" s="4376"/>
      <c r="G206" s="6040"/>
      <c r="H206" s="1184"/>
      <c r="I206" s="2111"/>
      <c r="J206" s="4383"/>
      <c r="K206" s="4375"/>
      <c r="L206" s="1194"/>
      <c r="M206" s="1224"/>
    </row>
    <row r="207" spans="1:19" s="1188" customFormat="1" ht="27.25" customHeight="1">
      <c r="A207" s="1674">
        <v>53</v>
      </c>
      <c r="B207" s="1203" t="s">
        <v>4313</v>
      </c>
      <c r="C207" s="1457" t="s">
        <v>4339</v>
      </c>
      <c r="D207" s="67" t="s">
        <v>4338</v>
      </c>
      <c r="E207" s="42" t="s">
        <v>2744</v>
      </c>
      <c r="F207" s="3125">
        <f>SUM(F208:F208)</f>
        <v>0.53</v>
      </c>
      <c r="G207" s="4372">
        <f>SUM(H209:H212)/F207</f>
        <v>0</v>
      </c>
      <c r="H207" s="1184">
        <f>F207*G207</f>
        <v>0</v>
      </c>
      <c r="I207" s="1185" t="s">
        <v>60</v>
      </c>
      <c r="J207" s="83"/>
      <c r="K207" s="4213"/>
      <c r="M207" s="1224"/>
    </row>
    <row r="208" spans="1:19" s="1188" customFormat="1" ht="13.5" customHeight="1">
      <c r="A208" s="4317"/>
      <c r="B208" s="4318"/>
      <c r="C208" s="4319"/>
      <c r="D208" s="2615" t="s">
        <v>4516</v>
      </c>
      <c r="E208" s="2615"/>
      <c r="F208" s="4320">
        <f>0.069+0.461</f>
        <v>0.53</v>
      </c>
      <c r="G208" s="6038"/>
      <c r="H208" s="1184"/>
      <c r="I208" s="4384"/>
      <c r="J208" s="83"/>
      <c r="K208" s="4375"/>
      <c r="L208" s="4378"/>
      <c r="M208" s="1224"/>
      <c r="N208" s="4378"/>
      <c r="O208" s="4378"/>
      <c r="P208" s="4378"/>
      <c r="Q208" s="83"/>
    </row>
    <row r="209" spans="1:256" s="1188" customFormat="1" ht="13.5" customHeight="1">
      <c r="A209" s="4326" t="s">
        <v>4362</v>
      </c>
      <c r="B209" s="4318"/>
      <c r="C209" s="4319"/>
      <c r="D209" s="2615" t="s">
        <v>2926</v>
      </c>
      <c r="E209" s="2615" t="s">
        <v>2744</v>
      </c>
      <c r="F209" s="4376">
        <f>F207</f>
        <v>0.53</v>
      </c>
      <c r="G209" s="5844"/>
      <c r="H209" s="4377">
        <f>F209*G209</f>
        <v>0</v>
      </c>
      <c r="I209" s="4374"/>
      <c r="J209" s="83"/>
      <c r="K209" s="4302"/>
      <c r="L209" s="3559"/>
      <c r="M209" s="1224"/>
      <c r="N209" s="4378"/>
      <c r="O209" s="4378"/>
      <c r="P209" s="4378"/>
      <c r="Q209" s="83"/>
    </row>
    <row r="210" spans="1:256" s="1188" customFormat="1" ht="13.5" customHeight="1">
      <c r="A210" s="4326" t="s">
        <v>4361</v>
      </c>
      <c r="B210" s="4318"/>
      <c r="C210" s="4319"/>
      <c r="D210" s="4994" t="s">
        <v>2924</v>
      </c>
      <c r="E210" s="2615" t="s">
        <v>2744</v>
      </c>
      <c r="F210" s="4376">
        <f>F207</f>
        <v>0.53</v>
      </c>
      <c r="G210" s="5844"/>
      <c r="H210" s="4377">
        <f>F210*G210</f>
        <v>0</v>
      </c>
      <c r="I210" s="4380"/>
      <c r="J210" s="83"/>
      <c r="K210" s="4302"/>
      <c r="L210" s="3559"/>
      <c r="M210" s="1224"/>
      <c r="N210" s="4378"/>
      <c r="O210" s="4378"/>
      <c r="P210" s="4378"/>
      <c r="Q210" s="83"/>
    </row>
    <row r="211" spans="1:256" s="1188" customFormat="1" ht="27.25" customHeight="1">
      <c r="A211" s="4326" t="s">
        <v>4360</v>
      </c>
      <c r="B211" s="4318"/>
      <c r="C211" s="4319"/>
      <c r="D211" s="3375" t="s">
        <v>2922</v>
      </c>
      <c r="E211" s="2615" t="s">
        <v>2744</v>
      </c>
      <c r="F211" s="4376">
        <f>29*F207</f>
        <v>15.370000000000001</v>
      </c>
      <c r="G211" s="5844"/>
      <c r="H211" s="4377">
        <f>F211*G211</f>
        <v>0</v>
      </c>
      <c r="I211" s="4380"/>
      <c r="J211" s="1139"/>
      <c r="K211" s="4302"/>
      <c r="L211" s="3559"/>
      <c r="M211" s="1224"/>
      <c r="N211" s="4378"/>
      <c r="O211" s="4378"/>
      <c r="P211" s="4378"/>
      <c r="Q211" s="1139"/>
    </row>
    <row r="212" spans="1:256" s="1188" customFormat="1" ht="27.25" customHeight="1">
      <c r="A212" s="4326" t="s">
        <v>4359</v>
      </c>
      <c r="B212" s="4318"/>
      <c r="C212" s="4319"/>
      <c r="D212" s="2615" t="s">
        <v>2920</v>
      </c>
      <c r="E212" s="2615" t="s">
        <v>2744</v>
      </c>
      <c r="F212" s="4376">
        <f>F207</f>
        <v>0.53</v>
      </c>
      <c r="G212" s="5844"/>
      <c r="H212" s="4377">
        <f>F212*G212</f>
        <v>0</v>
      </c>
      <c r="I212" s="4374"/>
      <c r="J212" s="5589"/>
      <c r="K212" s="4302"/>
      <c r="L212" s="3559"/>
      <c r="M212" s="1224"/>
      <c r="N212" s="4378"/>
      <c r="O212" s="4378"/>
      <c r="P212" s="4378"/>
      <c r="Q212" s="1139"/>
    </row>
    <row r="213" spans="1:256" s="1188" customFormat="1" ht="67.5" customHeight="1">
      <c r="A213" s="4326"/>
      <c r="B213" s="4318"/>
      <c r="C213" s="4319"/>
      <c r="D213" s="1810" t="s">
        <v>138</v>
      </c>
      <c r="E213" s="2615"/>
      <c r="F213" s="4376"/>
      <c r="G213" s="6040"/>
      <c r="H213" s="1184"/>
      <c r="I213" s="2111"/>
      <c r="J213" s="4383"/>
      <c r="K213" s="4375"/>
      <c r="L213" s="1194"/>
      <c r="M213" s="1224"/>
    </row>
    <row r="214" spans="1:256" s="1155" customFormat="1" ht="13.5" customHeight="1">
      <c r="A214" s="2199" t="s">
        <v>1148</v>
      </c>
      <c r="B214" s="1285">
        <v>946</v>
      </c>
      <c r="C214" s="1286">
        <v>469981111</v>
      </c>
      <c r="D214" s="1764" t="s">
        <v>4305</v>
      </c>
      <c r="E214" s="1286" t="s">
        <v>2744</v>
      </c>
      <c r="F214" s="5022">
        <f>SUM(F215:F216)</f>
        <v>26.824999999999999</v>
      </c>
      <c r="G214" s="36"/>
      <c r="H214" s="1288">
        <f>F214*G214</f>
        <v>0</v>
      </c>
      <c r="I214" s="1289" t="s">
        <v>102</v>
      </c>
      <c r="J214" s="5072"/>
      <c r="K214" s="2239"/>
      <c r="L214" s="3559"/>
      <c r="M214" s="1224"/>
      <c r="N214" s="4969"/>
      <c r="O214" s="4969"/>
      <c r="P214" s="4969"/>
      <c r="Q214" s="4969"/>
      <c r="R214" s="4969"/>
      <c r="S214" s="4969"/>
      <c r="T214" s="4969"/>
      <c r="U214" s="5590"/>
      <c r="V214" s="4969"/>
      <c r="W214" s="4969"/>
      <c r="X214" s="4969"/>
      <c r="Y214" s="4969"/>
      <c r="Z214" s="4969"/>
      <c r="AA214" s="4969"/>
      <c r="AB214" s="4969"/>
      <c r="AC214" s="4969"/>
      <c r="AD214" s="4969"/>
      <c r="AE214" s="4969"/>
      <c r="AF214" s="4969"/>
    </row>
    <row r="215" spans="1:256" s="82" customFormat="1" ht="13.5" customHeight="1">
      <c r="A215" s="2514"/>
      <c r="B215" s="2000"/>
      <c r="C215" s="2000"/>
      <c r="D215" s="2006" t="s">
        <v>4602</v>
      </c>
      <c r="E215" s="2000"/>
      <c r="F215" s="2533">
        <f>0.065</f>
        <v>6.5000000000000002E-2</v>
      </c>
      <c r="G215" s="132"/>
      <c r="H215" s="2001"/>
      <c r="I215" s="4363"/>
      <c r="J215" s="5072"/>
      <c r="K215" s="4346"/>
      <c r="L215" s="4358"/>
      <c r="M215" s="1224"/>
      <c r="N215" s="4358"/>
      <c r="O215" s="4359"/>
      <c r="P215" s="4360"/>
      <c r="Q215" s="4361"/>
      <c r="R215" s="3559"/>
      <c r="S215" s="3559"/>
      <c r="T215" s="2545"/>
      <c r="U215" s="1280"/>
      <c r="V215" s="1280"/>
      <c r="W215" s="1280"/>
      <c r="X215" s="1280"/>
      <c r="Y215" s="1280"/>
      <c r="Z215" s="1280"/>
      <c r="AA215" s="1280"/>
      <c r="AB215" s="1280"/>
      <c r="AC215" s="1280"/>
      <c r="AD215" s="1280"/>
      <c r="AE215" s="1280"/>
      <c r="AF215" s="1280"/>
      <c r="AG215" s="1280"/>
      <c r="AH215" s="1280"/>
      <c r="AI215" s="1280"/>
      <c r="AJ215" s="1280"/>
      <c r="AK215" s="1280"/>
      <c r="AL215" s="1280"/>
      <c r="AM215" s="1280"/>
      <c r="AN215" s="1280"/>
      <c r="AO215" s="1280"/>
      <c r="AP215" s="1280"/>
      <c r="AQ215" s="1280"/>
      <c r="AR215" s="1280"/>
      <c r="AS215" s="1280"/>
      <c r="AT215" s="1280"/>
      <c r="AU215" s="1280"/>
      <c r="AV215" s="1280"/>
      <c r="AW215" s="1280"/>
      <c r="AX215" s="1280"/>
      <c r="AY215" s="1280"/>
      <c r="AZ215" s="1280"/>
      <c r="BA215" s="1280"/>
      <c r="BB215" s="1280"/>
      <c r="BC215" s="1280"/>
      <c r="BD215" s="1280"/>
      <c r="BE215" s="1280"/>
      <c r="BF215" s="1280"/>
      <c r="BG215" s="1280"/>
      <c r="BH215" s="1280"/>
      <c r="BI215" s="1280"/>
      <c r="BJ215" s="1280"/>
      <c r="BK215" s="1280"/>
      <c r="BL215" s="1280"/>
      <c r="BM215" s="1280"/>
      <c r="BN215" s="1280"/>
      <c r="BO215" s="1280"/>
      <c r="BP215" s="1280"/>
      <c r="BQ215" s="1280"/>
      <c r="BR215" s="1280"/>
      <c r="BS215" s="1280"/>
      <c r="BT215" s="1280"/>
      <c r="BU215" s="1280"/>
      <c r="BV215" s="1280"/>
      <c r="BW215" s="1280"/>
      <c r="BX215" s="1280"/>
      <c r="BY215" s="1280"/>
      <c r="BZ215" s="1280"/>
      <c r="CA215" s="1280"/>
      <c r="CB215" s="1280"/>
      <c r="CC215" s="1280"/>
      <c r="CD215" s="1280"/>
      <c r="CE215" s="1280"/>
      <c r="CF215" s="1280"/>
      <c r="CG215" s="1280"/>
      <c r="CH215" s="1280"/>
      <c r="CI215" s="1280"/>
      <c r="CJ215" s="1280"/>
      <c r="CK215" s="1280"/>
      <c r="CL215" s="1280"/>
      <c r="CM215" s="1280"/>
      <c r="CN215" s="1280"/>
      <c r="CO215" s="1280"/>
      <c r="CP215" s="1280"/>
      <c r="CQ215" s="1280"/>
      <c r="CR215" s="1280"/>
      <c r="CS215" s="1280"/>
      <c r="CT215" s="1280"/>
      <c r="CU215" s="1280"/>
      <c r="CV215" s="1280"/>
      <c r="CW215" s="1280"/>
      <c r="CX215" s="1280"/>
      <c r="CY215" s="1280"/>
      <c r="CZ215" s="1280"/>
      <c r="DA215" s="1280"/>
      <c r="DB215" s="1280"/>
      <c r="DC215" s="1280"/>
      <c r="DD215" s="1280"/>
      <c r="DE215" s="1280"/>
      <c r="DF215" s="1280"/>
      <c r="DG215" s="1280"/>
      <c r="DH215" s="1280"/>
      <c r="DI215" s="1280"/>
      <c r="DJ215" s="1280"/>
      <c r="DK215" s="1280"/>
      <c r="DL215" s="1280"/>
      <c r="DM215" s="1280"/>
      <c r="DN215" s="1280"/>
      <c r="DO215" s="1280"/>
      <c r="DP215" s="1280"/>
      <c r="DQ215" s="1280"/>
      <c r="DR215" s="1280"/>
      <c r="DS215" s="1280"/>
      <c r="DT215" s="1280"/>
      <c r="DU215" s="1280"/>
      <c r="DV215" s="1280"/>
      <c r="DW215" s="1280"/>
      <c r="DX215" s="1280"/>
      <c r="DY215" s="1280"/>
      <c r="DZ215" s="1280"/>
      <c r="EA215" s="1280"/>
      <c r="EB215" s="1280"/>
      <c r="EC215" s="1280"/>
      <c r="ED215" s="1280"/>
      <c r="EE215" s="1280"/>
      <c r="EF215" s="1280"/>
      <c r="EG215" s="1280"/>
      <c r="EH215" s="1280"/>
      <c r="EI215" s="1280"/>
      <c r="EJ215" s="1280"/>
      <c r="EK215" s="1280"/>
      <c r="EL215" s="1280"/>
      <c r="EM215" s="1280"/>
      <c r="EN215" s="1280"/>
      <c r="EO215" s="1280"/>
      <c r="EP215" s="1280"/>
      <c r="EQ215" s="1280"/>
      <c r="ER215" s="1280"/>
      <c r="ES215" s="1280"/>
      <c r="ET215" s="1280"/>
      <c r="EU215" s="1280"/>
      <c r="EV215" s="1280"/>
      <c r="EW215" s="1280"/>
      <c r="EX215" s="1280"/>
      <c r="EY215" s="1280"/>
      <c r="EZ215" s="1280"/>
      <c r="FA215" s="1280"/>
      <c r="FB215" s="1280"/>
      <c r="FC215" s="1280"/>
      <c r="FD215" s="1280"/>
      <c r="FE215" s="1280"/>
      <c r="FF215" s="1280"/>
      <c r="FG215" s="1280"/>
      <c r="FH215" s="1280"/>
      <c r="FI215" s="1280"/>
      <c r="FJ215" s="1280"/>
      <c r="FK215" s="1280"/>
      <c r="FL215" s="1280"/>
      <c r="FM215" s="1280"/>
      <c r="FN215" s="1280"/>
      <c r="FO215" s="1280"/>
      <c r="FP215" s="1280"/>
      <c r="FQ215" s="1280"/>
      <c r="FR215" s="1280"/>
      <c r="FS215" s="1280"/>
      <c r="FT215" s="1280"/>
      <c r="FU215" s="1280"/>
      <c r="FV215" s="1280"/>
      <c r="FW215" s="1280"/>
      <c r="FX215" s="1280"/>
      <c r="FY215" s="1280"/>
      <c r="FZ215" s="1280"/>
      <c r="GA215" s="1280"/>
      <c r="GB215" s="1280"/>
      <c r="GC215" s="1280"/>
      <c r="GD215" s="1280"/>
      <c r="GE215" s="1280"/>
      <c r="GF215" s="1280"/>
      <c r="GG215" s="1280"/>
      <c r="GH215" s="1280"/>
      <c r="GI215" s="1280"/>
      <c r="GJ215" s="1280"/>
      <c r="GK215" s="1280"/>
      <c r="GL215" s="1280"/>
      <c r="GM215" s="1280"/>
      <c r="GN215" s="1280"/>
      <c r="GO215" s="1280"/>
      <c r="GP215" s="1280"/>
      <c r="GQ215" s="1280"/>
      <c r="GR215" s="1280"/>
      <c r="GS215" s="1280"/>
      <c r="GT215" s="1280"/>
      <c r="GU215" s="1280"/>
      <c r="GV215" s="1280"/>
      <c r="GW215" s="1280"/>
      <c r="GX215" s="1280"/>
      <c r="GY215" s="1280"/>
      <c r="GZ215" s="1280"/>
      <c r="HA215" s="1280"/>
      <c r="HB215" s="1280"/>
      <c r="HC215" s="1280"/>
      <c r="HD215" s="1280"/>
      <c r="HE215" s="1280"/>
      <c r="HF215" s="1280"/>
      <c r="HG215" s="1280"/>
      <c r="HH215" s="1280"/>
      <c r="HI215" s="1280"/>
      <c r="HJ215" s="1280"/>
      <c r="HK215" s="1280"/>
      <c r="HL215" s="1280"/>
      <c r="HM215" s="1280"/>
      <c r="HN215" s="1280"/>
      <c r="HO215" s="1280"/>
      <c r="HP215" s="1280"/>
      <c r="HQ215" s="1280"/>
      <c r="HR215" s="1280"/>
      <c r="HS215" s="1280"/>
      <c r="HT215" s="1280"/>
      <c r="HU215" s="1280"/>
      <c r="HV215" s="1280"/>
      <c r="HW215" s="1280"/>
      <c r="HX215" s="1280"/>
      <c r="HY215" s="1280"/>
      <c r="HZ215" s="1280"/>
      <c r="IA215" s="1280"/>
      <c r="IB215" s="1280"/>
      <c r="IC215" s="1280"/>
      <c r="ID215" s="1280"/>
      <c r="IE215" s="1280"/>
      <c r="IF215" s="1280"/>
      <c r="IG215" s="1280"/>
      <c r="IH215" s="1280"/>
      <c r="II215" s="1280"/>
      <c r="IJ215" s="1280"/>
      <c r="IK215" s="1280"/>
      <c r="IL215" s="1280"/>
      <c r="IM215" s="1280"/>
      <c r="IN215" s="1280"/>
      <c r="IO215" s="1280"/>
      <c r="IP215" s="1280"/>
      <c r="IQ215" s="1280"/>
      <c r="IR215" s="1280"/>
      <c r="IS215" s="1280"/>
      <c r="IT215" s="1280"/>
      <c r="IU215" s="1280"/>
      <c r="IV215" s="1280"/>
    </row>
    <row r="216" spans="1:256" s="82" customFormat="1" ht="13.5" customHeight="1">
      <c r="A216" s="2514"/>
      <c r="B216" s="2000"/>
      <c r="C216" s="2000"/>
      <c r="D216" s="2006" t="s">
        <v>4601</v>
      </c>
      <c r="E216" s="2000"/>
      <c r="F216" s="2533">
        <f>26.691+0.069</f>
        <v>26.759999999999998</v>
      </c>
      <c r="G216" s="132"/>
      <c r="H216" s="2001"/>
      <c r="I216" s="4363"/>
      <c r="J216" s="5072"/>
      <c r="K216" s="4346"/>
      <c r="L216" s="4358"/>
      <c r="M216" s="1224"/>
      <c r="N216" s="4358"/>
      <c r="O216" s="4359"/>
      <c r="P216" s="4360"/>
      <c r="Q216" s="4361"/>
      <c r="R216" s="3559"/>
      <c r="S216" s="3559"/>
      <c r="T216" s="2545"/>
      <c r="U216" s="1280"/>
      <c r="V216" s="1280"/>
      <c r="W216" s="1280"/>
      <c r="X216" s="1280"/>
      <c r="Y216" s="1280"/>
      <c r="Z216" s="1280"/>
      <c r="AA216" s="1280"/>
      <c r="AB216" s="1280"/>
      <c r="AC216" s="1280"/>
      <c r="AD216" s="1280"/>
      <c r="AE216" s="1280"/>
      <c r="AF216" s="1280"/>
      <c r="AG216" s="1280"/>
      <c r="AH216" s="1280"/>
      <c r="AI216" s="1280"/>
      <c r="AJ216" s="1280"/>
      <c r="AK216" s="1280"/>
      <c r="AL216" s="1280"/>
      <c r="AM216" s="1280"/>
      <c r="AN216" s="1280"/>
      <c r="AO216" s="1280"/>
      <c r="AP216" s="1280"/>
      <c r="AQ216" s="1280"/>
      <c r="AR216" s="1280"/>
      <c r="AS216" s="1280"/>
      <c r="AT216" s="1280"/>
      <c r="AU216" s="1280"/>
      <c r="AV216" s="1280"/>
      <c r="AW216" s="1280"/>
      <c r="AX216" s="1280"/>
      <c r="AY216" s="1280"/>
      <c r="AZ216" s="1280"/>
      <c r="BA216" s="1280"/>
      <c r="BB216" s="1280"/>
      <c r="BC216" s="1280"/>
      <c r="BD216" s="1280"/>
      <c r="BE216" s="1280"/>
      <c r="BF216" s="1280"/>
      <c r="BG216" s="1280"/>
      <c r="BH216" s="1280"/>
      <c r="BI216" s="1280"/>
      <c r="BJ216" s="1280"/>
      <c r="BK216" s="1280"/>
      <c r="BL216" s="1280"/>
      <c r="BM216" s="1280"/>
      <c r="BN216" s="1280"/>
      <c r="BO216" s="1280"/>
      <c r="BP216" s="1280"/>
      <c r="BQ216" s="1280"/>
      <c r="BR216" s="1280"/>
      <c r="BS216" s="1280"/>
      <c r="BT216" s="1280"/>
      <c r="BU216" s="1280"/>
      <c r="BV216" s="1280"/>
      <c r="BW216" s="1280"/>
      <c r="BX216" s="1280"/>
      <c r="BY216" s="1280"/>
      <c r="BZ216" s="1280"/>
      <c r="CA216" s="1280"/>
      <c r="CB216" s="1280"/>
      <c r="CC216" s="1280"/>
      <c r="CD216" s="1280"/>
      <c r="CE216" s="1280"/>
      <c r="CF216" s="1280"/>
      <c r="CG216" s="1280"/>
      <c r="CH216" s="1280"/>
      <c r="CI216" s="1280"/>
      <c r="CJ216" s="1280"/>
      <c r="CK216" s="1280"/>
      <c r="CL216" s="1280"/>
      <c r="CM216" s="1280"/>
      <c r="CN216" s="1280"/>
      <c r="CO216" s="1280"/>
      <c r="CP216" s="1280"/>
      <c r="CQ216" s="1280"/>
      <c r="CR216" s="1280"/>
      <c r="CS216" s="1280"/>
      <c r="CT216" s="1280"/>
      <c r="CU216" s="1280"/>
      <c r="CV216" s="1280"/>
      <c r="CW216" s="1280"/>
      <c r="CX216" s="1280"/>
      <c r="CY216" s="1280"/>
      <c r="CZ216" s="1280"/>
      <c r="DA216" s="1280"/>
      <c r="DB216" s="1280"/>
      <c r="DC216" s="1280"/>
      <c r="DD216" s="1280"/>
      <c r="DE216" s="1280"/>
      <c r="DF216" s="1280"/>
      <c r="DG216" s="1280"/>
      <c r="DH216" s="1280"/>
      <c r="DI216" s="1280"/>
      <c r="DJ216" s="1280"/>
      <c r="DK216" s="1280"/>
      <c r="DL216" s="1280"/>
      <c r="DM216" s="1280"/>
      <c r="DN216" s="1280"/>
      <c r="DO216" s="1280"/>
      <c r="DP216" s="1280"/>
      <c r="DQ216" s="1280"/>
      <c r="DR216" s="1280"/>
      <c r="DS216" s="1280"/>
      <c r="DT216" s="1280"/>
      <c r="DU216" s="1280"/>
      <c r="DV216" s="1280"/>
      <c r="DW216" s="1280"/>
      <c r="DX216" s="1280"/>
      <c r="DY216" s="1280"/>
      <c r="DZ216" s="1280"/>
      <c r="EA216" s="1280"/>
      <c r="EB216" s="1280"/>
      <c r="EC216" s="1280"/>
      <c r="ED216" s="1280"/>
      <c r="EE216" s="1280"/>
      <c r="EF216" s="1280"/>
      <c r="EG216" s="1280"/>
      <c r="EH216" s="1280"/>
      <c r="EI216" s="1280"/>
      <c r="EJ216" s="1280"/>
      <c r="EK216" s="1280"/>
      <c r="EL216" s="1280"/>
      <c r="EM216" s="1280"/>
      <c r="EN216" s="1280"/>
      <c r="EO216" s="1280"/>
      <c r="EP216" s="1280"/>
      <c r="EQ216" s="1280"/>
      <c r="ER216" s="1280"/>
      <c r="ES216" s="1280"/>
      <c r="ET216" s="1280"/>
      <c r="EU216" s="1280"/>
      <c r="EV216" s="1280"/>
      <c r="EW216" s="1280"/>
      <c r="EX216" s="1280"/>
      <c r="EY216" s="1280"/>
      <c r="EZ216" s="1280"/>
      <c r="FA216" s="1280"/>
      <c r="FB216" s="1280"/>
      <c r="FC216" s="1280"/>
      <c r="FD216" s="1280"/>
      <c r="FE216" s="1280"/>
      <c r="FF216" s="1280"/>
      <c r="FG216" s="1280"/>
      <c r="FH216" s="1280"/>
      <c r="FI216" s="1280"/>
      <c r="FJ216" s="1280"/>
      <c r="FK216" s="1280"/>
      <c r="FL216" s="1280"/>
      <c r="FM216" s="1280"/>
      <c r="FN216" s="1280"/>
      <c r="FO216" s="1280"/>
      <c r="FP216" s="1280"/>
      <c r="FQ216" s="1280"/>
      <c r="FR216" s="1280"/>
      <c r="FS216" s="1280"/>
      <c r="FT216" s="1280"/>
      <c r="FU216" s="1280"/>
      <c r="FV216" s="1280"/>
      <c r="FW216" s="1280"/>
      <c r="FX216" s="1280"/>
      <c r="FY216" s="1280"/>
      <c r="FZ216" s="1280"/>
      <c r="GA216" s="1280"/>
      <c r="GB216" s="1280"/>
      <c r="GC216" s="1280"/>
      <c r="GD216" s="1280"/>
      <c r="GE216" s="1280"/>
      <c r="GF216" s="1280"/>
      <c r="GG216" s="1280"/>
      <c r="GH216" s="1280"/>
      <c r="GI216" s="1280"/>
      <c r="GJ216" s="1280"/>
      <c r="GK216" s="1280"/>
      <c r="GL216" s="1280"/>
      <c r="GM216" s="1280"/>
      <c r="GN216" s="1280"/>
      <c r="GO216" s="1280"/>
      <c r="GP216" s="1280"/>
      <c r="GQ216" s="1280"/>
      <c r="GR216" s="1280"/>
      <c r="GS216" s="1280"/>
      <c r="GT216" s="1280"/>
      <c r="GU216" s="1280"/>
      <c r="GV216" s="1280"/>
      <c r="GW216" s="1280"/>
      <c r="GX216" s="1280"/>
      <c r="GY216" s="1280"/>
      <c r="GZ216" s="1280"/>
      <c r="HA216" s="1280"/>
      <c r="HB216" s="1280"/>
      <c r="HC216" s="1280"/>
      <c r="HD216" s="1280"/>
      <c r="HE216" s="1280"/>
      <c r="HF216" s="1280"/>
      <c r="HG216" s="1280"/>
      <c r="HH216" s="1280"/>
      <c r="HI216" s="1280"/>
      <c r="HJ216" s="1280"/>
      <c r="HK216" s="1280"/>
      <c r="HL216" s="1280"/>
      <c r="HM216" s="1280"/>
      <c r="HN216" s="1280"/>
      <c r="HO216" s="1280"/>
      <c r="HP216" s="1280"/>
      <c r="HQ216" s="1280"/>
      <c r="HR216" s="1280"/>
      <c r="HS216" s="1280"/>
      <c r="HT216" s="1280"/>
      <c r="HU216" s="1280"/>
      <c r="HV216" s="1280"/>
      <c r="HW216" s="1280"/>
      <c r="HX216" s="1280"/>
      <c r="HY216" s="1280"/>
      <c r="HZ216" s="1280"/>
      <c r="IA216" s="1280"/>
      <c r="IB216" s="1280"/>
      <c r="IC216" s="1280"/>
      <c r="ID216" s="1280"/>
      <c r="IE216" s="1280"/>
      <c r="IF216" s="1280"/>
      <c r="IG216" s="1280"/>
      <c r="IH216" s="1280"/>
      <c r="II216" s="1280"/>
      <c r="IJ216" s="1280"/>
      <c r="IK216" s="1280"/>
      <c r="IL216" s="1280"/>
      <c r="IM216" s="1280"/>
      <c r="IN216" s="1280"/>
      <c r="IO216" s="1280"/>
      <c r="IP216" s="1280"/>
      <c r="IQ216" s="1280"/>
      <c r="IR216" s="1280"/>
      <c r="IS216" s="1280"/>
      <c r="IT216" s="1280"/>
      <c r="IU216" s="1280"/>
      <c r="IV216" s="1280"/>
    </row>
    <row r="217" spans="1:256" s="1155" customFormat="1" ht="13.5" customHeight="1">
      <c r="A217" s="2199" t="s">
        <v>1144</v>
      </c>
      <c r="B217" s="1285" t="s">
        <v>106</v>
      </c>
      <c r="C217" s="1286" t="s">
        <v>181</v>
      </c>
      <c r="D217" s="1764" t="s">
        <v>180</v>
      </c>
      <c r="E217" s="1286" t="s">
        <v>103</v>
      </c>
      <c r="F217" s="5022">
        <f>F218</f>
        <v>10</v>
      </c>
      <c r="G217" s="36"/>
      <c r="H217" s="1288">
        <f>F217*G217</f>
        <v>0</v>
      </c>
      <c r="I217" s="1289" t="s">
        <v>102</v>
      </c>
      <c r="J217" s="5072"/>
      <c r="K217" s="2239"/>
      <c r="L217" s="3559"/>
      <c r="M217" s="1224"/>
      <c r="N217" s="4969"/>
      <c r="O217" s="4969"/>
      <c r="P217" s="4969"/>
      <c r="Q217" s="4969"/>
      <c r="R217" s="4969"/>
      <c r="S217" s="4969"/>
      <c r="T217" s="4969"/>
      <c r="U217" s="5590"/>
      <c r="V217" s="4969"/>
      <c r="W217" s="4969"/>
      <c r="X217" s="4969"/>
      <c r="Y217" s="4969"/>
      <c r="Z217" s="4969"/>
      <c r="AA217" s="4969"/>
      <c r="AB217" s="4969"/>
      <c r="AC217" s="4969"/>
      <c r="AD217" s="4969"/>
      <c r="AE217" s="4969"/>
      <c r="AF217" s="4969"/>
    </row>
    <row r="218" spans="1:256" ht="27.25" customHeight="1">
      <c r="A218" s="4986"/>
      <c r="B218" s="4988"/>
      <c r="C218" s="5063"/>
      <c r="D218" s="4994" t="s">
        <v>4304</v>
      </c>
      <c r="E218" s="5063"/>
      <c r="F218" s="5064">
        <v>10</v>
      </c>
      <c r="G218" s="5065"/>
      <c r="H218" s="5065"/>
      <c r="I218" s="5066"/>
      <c r="K218" s="5067"/>
      <c r="M218" s="4378"/>
    </row>
    <row r="219" spans="1:256" ht="21" customHeight="1">
      <c r="A219" s="5077"/>
      <c r="B219" s="5078"/>
      <c r="C219" s="5078"/>
      <c r="D219" s="5078" t="s">
        <v>0</v>
      </c>
      <c r="E219" s="5078"/>
      <c r="F219" s="5079"/>
      <c r="G219" s="5080"/>
      <c r="H219" s="5080">
        <f>H9</f>
        <v>0</v>
      </c>
      <c r="I219" s="4969"/>
      <c r="K219" s="5080"/>
      <c r="M219" s="4378"/>
    </row>
    <row r="220" spans="1:256">
      <c r="A220" s="5081"/>
      <c r="B220" s="5081"/>
      <c r="C220" s="5082"/>
      <c r="D220" s="5082"/>
      <c r="E220" s="5083"/>
      <c r="F220" s="5084"/>
      <c r="G220" s="5085"/>
      <c r="H220" s="5085"/>
      <c r="I220" s="5086"/>
      <c r="K220" s="4993"/>
      <c r="M220" s="4378"/>
    </row>
    <row r="221" spans="1:256" ht="13.5" customHeight="1">
      <c r="A221" s="6680" t="s">
        <v>99</v>
      </c>
      <c r="B221" s="6681"/>
      <c r="C221" s="6682"/>
      <c r="D221" s="5087" t="s">
        <v>4600</v>
      </c>
      <c r="E221" s="5088"/>
      <c r="F221" s="5089"/>
      <c r="G221" s="5090"/>
      <c r="H221" s="5091">
        <f>H219</f>
        <v>0</v>
      </c>
      <c r="I221" s="5092"/>
      <c r="K221" s="4993"/>
      <c r="M221" s="1188"/>
    </row>
    <row r="222" spans="1:256" ht="13.5" customHeight="1">
      <c r="A222" s="5093"/>
      <c r="B222" s="5094"/>
      <c r="C222" s="5094"/>
      <c r="D222" s="5032"/>
      <c r="E222" s="5095"/>
      <c r="F222" s="5096"/>
      <c r="G222" s="5058"/>
      <c r="H222" s="4993"/>
      <c r="I222" s="4969"/>
      <c r="K222" s="5058"/>
      <c r="M222" s="82"/>
    </row>
    <row r="223" spans="1:256" ht="13.5" customHeight="1">
      <c r="A223" s="1481" t="s">
        <v>1</v>
      </c>
      <c r="B223" s="1481"/>
      <c r="C223" s="1481"/>
      <c r="D223" s="1481"/>
      <c r="E223" s="1481"/>
      <c r="F223" s="1481"/>
      <c r="G223" s="1481"/>
      <c r="H223" s="1481"/>
      <c r="I223" s="1481"/>
      <c r="K223" s="1481"/>
      <c r="M223" s="82"/>
    </row>
    <row r="224" spans="1:256" ht="27.25" customHeight="1">
      <c r="A224" s="6396" t="s">
        <v>97</v>
      </c>
      <c r="B224" s="6396"/>
      <c r="C224" s="6396"/>
      <c r="D224" s="6396"/>
      <c r="E224" s="6396"/>
      <c r="F224" s="6396"/>
      <c r="G224" s="6396"/>
      <c r="H224" s="1481"/>
      <c r="I224" s="4969"/>
      <c r="M224" s="82"/>
    </row>
    <row r="225" spans="1:13" ht="93.8" customHeight="1">
      <c r="A225" s="6396" t="s">
        <v>27</v>
      </c>
      <c r="B225" s="6396"/>
      <c r="C225" s="6396"/>
      <c r="D225" s="6396"/>
      <c r="E225" s="6396"/>
      <c r="F225" s="6396"/>
      <c r="G225" s="6396"/>
      <c r="H225" s="1481"/>
      <c r="I225" s="1481"/>
      <c r="M225" s="82"/>
    </row>
    <row r="226" spans="1:13" ht="13.5" customHeight="1">
      <c r="A226" s="6396" t="s">
        <v>28</v>
      </c>
      <c r="B226" s="6396"/>
      <c r="C226" s="6396"/>
      <c r="D226" s="6396"/>
      <c r="E226" s="6396"/>
      <c r="F226" s="6396"/>
      <c r="G226" s="6396"/>
      <c r="H226" s="1487"/>
      <c r="I226" s="1487"/>
    </row>
    <row r="227" spans="1:13" ht="13.5" customHeight="1">
      <c r="A227" s="6396" t="s">
        <v>29</v>
      </c>
      <c r="B227" s="6396"/>
      <c r="C227" s="6396"/>
      <c r="D227" s="6396"/>
      <c r="E227" s="6396"/>
      <c r="F227" s="6396"/>
      <c r="G227" s="6396"/>
      <c r="H227" s="1487"/>
      <c r="I227" s="1487"/>
    </row>
    <row r="228" spans="1:13" s="4415" customFormat="1" ht="40.549999999999997" customHeight="1">
      <c r="A228" s="6395" t="s">
        <v>33</v>
      </c>
      <c r="B228" s="6395"/>
      <c r="C228" s="6395"/>
      <c r="D228" s="6395"/>
      <c r="E228" s="6395"/>
      <c r="F228" s="6395"/>
      <c r="G228" s="6395"/>
      <c r="I228" s="1260"/>
      <c r="M228" s="3794"/>
    </row>
    <row r="236" spans="1:13">
      <c r="M236" s="4415"/>
    </row>
  </sheetData>
  <sheetProtection algorithmName="SHA-512" hashValue="qKRSMlyniwwRoDh+nBLDaFn2Va24/uAW01Eo5Wyg6ZyKebGmeHAI8dDu26m+wnqRBXXc9wa4Q/GHG29upuYd+g==" saltValue="iEGljbn/35okXD9srY1j/g=="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63F43-A946-495A-A90E-C67067EC246A}">
  <sheetPr>
    <pageSetUpPr fitToPage="1"/>
  </sheetPr>
  <dimension ref="A1:IV236"/>
  <sheetViews>
    <sheetView zoomScaleNormal="100" workbookViewId="0">
      <selection activeCell="D18" sqref="D18"/>
    </sheetView>
  </sheetViews>
  <sheetFormatPr defaultColWidth="9.28515625" defaultRowHeight="15.05"/>
  <cols>
    <col min="1" max="1" width="4.85546875" style="3794" customWidth="1"/>
    <col min="2" max="2" width="5" style="3794" customWidth="1"/>
    <col min="3" max="3" width="16.85546875" style="3794" customWidth="1"/>
    <col min="4" max="4" width="82.2851562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6.85546875" style="3794" customWidth="1"/>
    <col min="11" max="11" width="13.7109375" style="3794" customWidth="1"/>
    <col min="12" max="12" width="14.140625" style="3794" customWidth="1"/>
    <col min="13" max="13" width="18.28515625" style="3794" customWidth="1"/>
    <col min="14" max="14" width="9.28515625" style="3794"/>
    <col min="15" max="15" width="16.85546875" style="3794" bestFit="1" customWidth="1"/>
    <col min="16" max="16384" width="9.28515625" style="3794"/>
  </cols>
  <sheetData>
    <row r="1" spans="1:256" ht="17.55">
      <c r="A1" s="4965" t="s">
        <v>12112</v>
      </c>
      <c r="B1" s="27"/>
      <c r="C1" s="27"/>
      <c r="D1" s="83"/>
      <c r="E1" s="83"/>
      <c r="F1" s="83"/>
      <c r="G1" s="83"/>
      <c r="H1" s="83"/>
      <c r="I1" s="83"/>
      <c r="K1" s="83"/>
    </row>
    <row r="2" spans="1:256" ht="13.5" customHeight="1">
      <c r="A2" s="6429" t="s">
        <v>1378</v>
      </c>
      <c r="B2" s="6679"/>
      <c r="C2" s="6679"/>
      <c r="D2" s="6679"/>
      <c r="E2" s="6679"/>
      <c r="F2" s="6679"/>
      <c r="G2" s="6679"/>
      <c r="H2" s="6679"/>
      <c r="I2" s="6679"/>
    </row>
    <row r="3" spans="1:256">
      <c r="A3" s="6429" t="s">
        <v>4512</v>
      </c>
      <c r="B3" s="6679"/>
      <c r="C3" s="6679"/>
      <c r="D3" s="6679"/>
      <c r="E3" s="4967"/>
      <c r="F3" s="4968"/>
      <c r="G3" s="4968"/>
      <c r="H3" s="4969"/>
      <c r="I3" s="4969"/>
      <c r="K3" s="4968"/>
    </row>
    <row r="4" spans="1:256" s="4421" customFormat="1" ht="15.05" customHeight="1">
      <c r="A4" s="6429" t="s">
        <v>4752</v>
      </c>
      <c r="B4" s="6658"/>
      <c r="C4" s="6658"/>
      <c r="D4" s="6658"/>
      <c r="E4" s="6658"/>
      <c r="F4" s="6658"/>
      <c r="G4" s="6658"/>
      <c r="H4" s="6658"/>
      <c r="I4" s="4420"/>
      <c r="M4" s="3794"/>
    </row>
    <row r="5" spans="1:256">
      <c r="A5" s="4967" t="s">
        <v>4321</v>
      </c>
      <c r="B5" s="4967"/>
      <c r="C5" s="4967"/>
      <c r="D5" s="4967"/>
      <c r="E5" s="4967"/>
      <c r="F5" s="4968"/>
      <c r="G5" s="4968"/>
      <c r="H5" s="4969"/>
      <c r="I5" s="4969"/>
      <c r="K5" s="4968"/>
    </row>
    <row r="6" spans="1:256">
      <c r="A6" s="4968"/>
      <c r="B6" s="4968"/>
      <c r="C6" s="4968"/>
      <c r="D6" s="4970"/>
      <c r="E6" s="4971"/>
      <c r="F6" s="4968"/>
      <c r="G6" s="4968"/>
      <c r="H6" s="4968"/>
      <c r="I6" s="4972"/>
      <c r="K6" s="4968"/>
    </row>
    <row r="7" spans="1:256" ht="21.3">
      <c r="A7" s="4973" t="s">
        <v>387</v>
      </c>
      <c r="B7" s="4973" t="s">
        <v>386</v>
      </c>
      <c r="C7" s="4973" t="s">
        <v>385</v>
      </c>
      <c r="D7" s="4973" t="s">
        <v>91</v>
      </c>
      <c r="E7" s="4973" t="s">
        <v>384</v>
      </c>
      <c r="F7" s="4973" t="s">
        <v>383</v>
      </c>
      <c r="G7" s="4973" t="s">
        <v>382</v>
      </c>
      <c r="H7" s="4974" t="s">
        <v>2</v>
      </c>
      <c r="I7" s="4975" t="s">
        <v>24</v>
      </c>
      <c r="K7" s="4976"/>
    </row>
    <row r="8" spans="1:256">
      <c r="A8" s="4973" t="s">
        <v>381</v>
      </c>
      <c r="B8" s="4973" t="s">
        <v>380</v>
      </c>
      <c r="C8" s="4973">
        <v>3</v>
      </c>
      <c r="D8" s="4973">
        <v>4</v>
      </c>
      <c r="E8" s="4973">
        <v>5</v>
      </c>
      <c r="F8" s="4973">
        <v>6</v>
      </c>
      <c r="G8" s="4973">
        <v>7</v>
      </c>
      <c r="H8" s="4974">
        <v>8</v>
      </c>
      <c r="I8" s="4975">
        <v>9</v>
      </c>
      <c r="K8" s="4976"/>
    </row>
    <row r="9" spans="1:256" s="82" customFormat="1" ht="21" customHeight="1">
      <c r="A9" s="2514"/>
      <c r="B9" s="2514"/>
      <c r="C9" s="1993" t="s">
        <v>4217</v>
      </c>
      <c r="D9" s="1993" t="s">
        <v>4216</v>
      </c>
      <c r="E9" s="1993"/>
      <c r="F9" s="3446"/>
      <c r="G9" s="3282"/>
      <c r="H9" s="3282">
        <f>H10+H66</f>
        <v>0</v>
      </c>
      <c r="I9" s="2646"/>
      <c r="K9" s="4157"/>
      <c r="M9" s="2168"/>
    </row>
    <row r="10" spans="1:256" s="82" customFormat="1" ht="13.5" customHeight="1">
      <c r="A10" s="2514"/>
      <c r="B10" s="2000"/>
      <c r="C10" s="1993" t="s">
        <v>4320</v>
      </c>
      <c r="D10" s="1993" t="s">
        <v>74</v>
      </c>
      <c r="E10" s="1993"/>
      <c r="F10" s="3281"/>
      <c r="G10" s="3282"/>
      <c r="H10" s="3282">
        <f>SUM(H11:H65)</f>
        <v>0</v>
      </c>
      <c r="I10" s="1708"/>
      <c r="K10" s="4157"/>
      <c r="U10" s="42"/>
      <c r="V10" s="42"/>
      <c r="W10" s="42"/>
      <c r="X10" s="42"/>
    </row>
    <row r="11" spans="1:256" s="1209" customFormat="1" ht="27.25" customHeight="1">
      <c r="A11" s="2514">
        <v>1</v>
      </c>
      <c r="B11" s="2000" t="s">
        <v>4319</v>
      </c>
      <c r="C11" s="2000">
        <v>210220020</v>
      </c>
      <c r="D11" s="2000" t="s">
        <v>4510</v>
      </c>
      <c r="E11" s="2000" t="s">
        <v>123</v>
      </c>
      <c r="F11" s="2544">
        <f>SUM(F13)</f>
        <v>683.4</v>
      </c>
      <c r="G11" s="54"/>
      <c r="H11" s="1520">
        <f>F11*G11</f>
        <v>0</v>
      </c>
      <c r="I11" s="1708" t="s">
        <v>102</v>
      </c>
      <c r="J11" s="5493"/>
      <c r="K11" s="3559"/>
      <c r="L11" s="3559"/>
      <c r="M11" s="1224"/>
      <c r="U11" s="1210"/>
      <c r="W11" s="1210"/>
    </row>
    <row r="12" spans="1:256" s="82" customFormat="1" ht="13.5" customHeight="1">
      <c r="A12" s="2514"/>
      <c r="B12" s="2000"/>
      <c r="C12" s="2000"/>
      <c r="D12" s="2006" t="s">
        <v>4750</v>
      </c>
      <c r="E12" s="2000"/>
      <c r="F12" s="2533"/>
      <c r="G12" s="132"/>
      <c r="H12" s="2001"/>
      <c r="I12" s="4363"/>
      <c r="J12" s="2610"/>
      <c r="K12" s="4346"/>
      <c r="L12" s="4358"/>
      <c r="M12" s="1224"/>
      <c r="N12" s="4358"/>
      <c r="O12" s="4359"/>
      <c r="P12" s="4360"/>
      <c r="Q12" s="4361"/>
      <c r="R12" s="3559"/>
      <c r="S12" s="3559"/>
      <c r="T12" s="2545"/>
      <c r="U12" s="1280"/>
      <c r="V12" s="1280"/>
      <c r="W12" s="1280"/>
      <c r="X12" s="1280"/>
      <c r="Y12" s="1280"/>
      <c r="Z12" s="1280"/>
      <c r="AA12" s="1280"/>
      <c r="AB12" s="1280"/>
      <c r="AC12" s="1280"/>
      <c r="AD12" s="1280"/>
      <c r="AE12" s="1280"/>
      <c r="AF12" s="1280"/>
      <c r="AG12" s="1280"/>
      <c r="AH12" s="1280"/>
      <c r="AI12" s="1280"/>
      <c r="AJ12" s="1280"/>
      <c r="AK12" s="1280"/>
      <c r="AL12" s="1280"/>
      <c r="AM12" s="1280"/>
      <c r="AN12" s="1280"/>
      <c r="AO12" s="1280"/>
      <c r="AP12" s="1280"/>
      <c r="AQ12" s="1280"/>
      <c r="AR12" s="1280"/>
      <c r="AS12" s="1280"/>
      <c r="AT12" s="1280"/>
      <c r="AU12" s="1280"/>
      <c r="AV12" s="128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c r="CJ12" s="1280"/>
      <c r="CK12" s="1280"/>
      <c r="CL12" s="1280"/>
      <c r="CM12" s="1280"/>
      <c r="CN12" s="1280"/>
      <c r="CO12" s="1280"/>
      <c r="CP12" s="1280"/>
      <c r="CQ12" s="1280"/>
      <c r="CR12" s="1280"/>
      <c r="CS12" s="1280"/>
      <c r="CT12" s="1280"/>
      <c r="CU12" s="1280"/>
      <c r="CV12" s="1280"/>
      <c r="CW12" s="1280"/>
      <c r="CX12" s="1280"/>
      <c r="CY12" s="1280"/>
      <c r="CZ12" s="1280"/>
      <c r="DA12" s="1280"/>
      <c r="DB12" s="1280"/>
      <c r="DC12" s="1280"/>
      <c r="DD12" s="1280"/>
      <c r="DE12" s="1280"/>
      <c r="DF12" s="1280"/>
      <c r="DG12" s="1280"/>
      <c r="DH12" s="1280"/>
      <c r="DI12" s="1280"/>
      <c r="DJ12" s="1280"/>
      <c r="DK12" s="1280"/>
      <c r="DL12" s="1280"/>
      <c r="DM12" s="1280"/>
      <c r="DN12" s="1280"/>
      <c r="DO12" s="1280"/>
      <c r="DP12" s="1280"/>
      <c r="DQ12" s="1280"/>
      <c r="DR12" s="1280"/>
      <c r="DS12" s="1280"/>
      <c r="DT12" s="1280"/>
      <c r="DU12" s="1280"/>
      <c r="DV12" s="1280"/>
      <c r="DW12" s="1280"/>
      <c r="DX12" s="1280"/>
      <c r="DY12" s="1280"/>
      <c r="DZ12" s="1280"/>
      <c r="EA12" s="1280"/>
      <c r="EB12" s="1280"/>
      <c r="EC12" s="1280"/>
      <c r="ED12" s="1280"/>
      <c r="EE12" s="1280"/>
      <c r="EF12" s="1280"/>
      <c r="EG12" s="1280"/>
      <c r="EH12" s="1280"/>
      <c r="EI12" s="1280"/>
      <c r="EJ12" s="1280"/>
      <c r="EK12" s="1280"/>
      <c r="EL12" s="1280"/>
      <c r="EM12" s="1280"/>
      <c r="EN12" s="1280"/>
      <c r="EO12" s="1280"/>
      <c r="EP12" s="1280"/>
      <c r="EQ12" s="1280"/>
      <c r="ER12" s="1280"/>
      <c r="ES12" s="1280"/>
      <c r="ET12" s="1280"/>
      <c r="EU12" s="1280"/>
      <c r="EV12" s="1280"/>
      <c r="EW12" s="1280"/>
      <c r="EX12" s="1280"/>
      <c r="EY12" s="1280"/>
      <c r="EZ12" s="1280"/>
      <c r="FA12" s="1280"/>
      <c r="FB12" s="1280"/>
      <c r="FC12" s="1280"/>
      <c r="FD12" s="1280"/>
      <c r="FE12" s="1280"/>
      <c r="FF12" s="1280"/>
      <c r="FG12" s="1280"/>
      <c r="FH12" s="1280"/>
      <c r="FI12" s="1280"/>
      <c r="FJ12" s="1280"/>
      <c r="FK12" s="1280"/>
      <c r="FL12" s="1280"/>
      <c r="FM12" s="1280"/>
      <c r="FN12" s="1280"/>
      <c r="FO12" s="1280"/>
      <c r="FP12" s="1280"/>
      <c r="FQ12" s="1280"/>
      <c r="FR12" s="1280"/>
      <c r="FS12" s="1280"/>
      <c r="FT12" s="1280"/>
      <c r="FU12" s="1280"/>
      <c r="FV12" s="1280"/>
      <c r="FW12" s="1280"/>
      <c r="FX12" s="1280"/>
      <c r="FY12" s="1280"/>
      <c r="FZ12" s="1280"/>
      <c r="GA12" s="1280"/>
      <c r="GB12" s="1280"/>
      <c r="GC12" s="1280"/>
      <c r="GD12" s="1280"/>
      <c r="GE12" s="1280"/>
      <c r="GF12" s="1280"/>
      <c r="GG12" s="1280"/>
      <c r="GH12" s="1280"/>
      <c r="GI12" s="1280"/>
      <c r="GJ12" s="1280"/>
      <c r="GK12" s="1280"/>
      <c r="GL12" s="1280"/>
      <c r="GM12" s="1280"/>
      <c r="GN12" s="1280"/>
      <c r="GO12" s="1280"/>
      <c r="GP12" s="1280"/>
      <c r="GQ12" s="1280"/>
      <c r="GR12" s="1280"/>
      <c r="GS12" s="1280"/>
      <c r="GT12" s="1280"/>
      <c r="GU12" s="1280"/>
      <c r="GV12" s="1280"/>
      <c r="GW12" s="1280"/>
      <c r="GX12" s="1280"/>
      <c r="GY12" s="1280"/>
      <c r="GZ12" s="1280"/>
      <c r="HA12" s="1280"/>
      <c r="HB12" s="1280"/>
      <c r="HC12" s="1280"/>
      <c r="HD12" s="1280"/>
      <c r="HE12" s="1280"/>
      <c r="HF12" s="1280"/>
      <c r="HG12" s="1280"/>
      <c r="HH12" s="1280"/>
      <c r="HI12" s="1280"/>
      <c r="HJ12" s="1280"/>
      <c r="HK12" s="1280"/>
      <c r="HL12" s="1280"/>
      <c r="HM12" s="1280"/>
      <c r="HN12" s="1280"/>
      <c r="HO12" s="1280"/>
      <c r="HP12" s="1280"/>
      <c r="HQ12" s="1280"/>
      <c r="HR12" s="1280"/>
      <c r="HS12" s="1280"/>
      <c r="HT12" s="1280"/>
      <c r="HU12" s="1280"/>
      <c r="HV12" s="1280"/>
      <c r="HW12" s="1280"/>
      <c r="HX12" s="1280"/>
      <c r="HY12" s="1280"/>
      <c r="HZ12" s="1280"/>
      <c r="IA12" s="1280"/>
      <c r="IB12" s="1280"/>
      <c r="IC12" s="1280"/>
      <c r="ID12" s="1280"/>
      <c r="IE12" s="1280"/>
      <c r="IF12" s="1280"/>
      <c r="IG12" s="1280"/>
      <c r="IH12" s="1280"/>
      <c r="II12" s="1280"/>
      <c r="IJ12" s="1280"/>
      <c r="IK12" s="1280"/>
      <c r="IL12" s="1280"/>
      <c r="IM12" s="1280"/>
      <c r="IN12" s="1280"/>
      <c r="IO12" s="1280"/>
      <c r="IP12" s="1280"/>
      <c r="IQ12" s="1280"/>
      <c r="IR12" s="1280"/>
      <c r="IS12" s="1280"/>
      <c r="IT12" s="1280"/>
      <c r="IU12" s="1280"/>
      <c r="IV12" s="1280"/>
    </row>
    <row r="13" spans="1:256" s="82" customFormat="1" ht="13.5" customHeight="1">
      <c r="A13" s="2514"/>
      <c r="B13" s="2000"/>
      <c r="C13" s="2000"/>
      <c r="D13" s="2006" t="s">
        <v>4751</v>
      </c>
      <c r="E13" s="2000"/>
      <c r="F13" s="2533">
        <f>(683.4)</f>
        <v>683.4</v>
      </c>
      <c r="G13" s="132"/>
      <c r="H13" s="2001"/>
      <c r="I13" s="4363"/>
      <c r="J13" s="2610"/>
      <c r="K13" s="4346"/>
      <c r="L13" s="4358"/>
      <c r="M13" s="1224"/>
      <c r="N13" s="4358"/>
      <c r="O13" s="4359"/>
      <c r="P13" s="4360"/>
      <c r="Q13" s="4361"/>
      <c r="R13" s="3559"/>
      <c r="S13" s="3559"/>
      <c r="T13" s="2545"/>
      <c r="U13" s="1280"/>
      <c r="V13" s="1280"/>
      <c r="W13" s="1280"/>
      <c r="X13" s="1280"/>
      <c r="Y13" s="1280"/>
      <c r="Z13" s="1280"/>
      <c r="AA13" s="1280"/>
      <c r="AB13" s="1280"/>
      <c r="AC13" s="1280"/>
      <c r="AD13" s="1280"/>
      <c r="AE13" s="1280"/>
      <c r="AF13" s="1280"/>
      <c r="AG13" s="1280"/>
      <c r="AH13" s="1280"/>
      <c r="AI13" s="1280"/>
      <c r="AJ13" s="1280"/>
      <c r="AK13" s="1280"/>
      <c r="AL13" s="1280"/>
      <c r="AM13" s="1280"/>
      <c r="AN13" s="1280"/>
      <c r="AO13" s="1280"/>
      <c r="AP13" s="1280"/>
      <c r="AQ13" s="1280"/>
      <c r="AR13" s="1280"/>
      <c r="AS13" s="1280"/>
      <c r="AT13" s="1280"/>
      <c r="AU13" s="1280"/>
      <c r="AV13" s="128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c r="CJ13" s="1280"/>
      <c r="CK13" s="1280"/>
      <c r="CL13" s="1280"/>
      <c r="CM13" s="1280"/>
      <c r="CN13" s="1280"/>
      <c r="CO13" s="1280"/>
      <c r="CP13" s="1280"/>
      <c r="CQ13" s="1280"/>
      <c r="CR13" s="1280"/>
      <c r="CS13" s="1280"/>
      <c r="CT13" s="1280"/>
      <c r="CU13" s="1280"/>
      <c r="CV13" s="1280"/>
      <c r="CW13" s="1280"/>
      <c r="CX13" s="1280"/>
      <c r="CY13" s="1280"/>
      <c r="CZ13" s="1280"/>
      <c r="DA13" s="1280"/>
      <c r="DB13" s="1280"/>
      <c r="DC13" s="1280"/>
      <c r="DD13" s="1280"/>
      <c r="DE13" s="1280"/>
      <c r="DF13" s="1280"/>
      <c r="DG13" s="1280"/>
      <c r="DH13" s="1280"/>
      <c r="DI13" s="1280"/>
      <c r="DJ13" s="1280"/>
      <c r="DK13" s="1280"/>
      <c r="DL13" s="1280"/>
      <c r="DM13" s="1280"/>
      <c r="DN13" s="1280"/>
      <c r="DO13" s="1280"/>
      <c r="DP13" s="1280"/>
      <c r="DQ13" s="1280"/>
      <c r="DR13" s="1280"/>
      <c r="DS13" s="1280"/>
      <c r="DT13" s="1280"/>
      <c r="DU13" s="1280"/>
      <c r="DV13" s="1280"/>
      <c r="DW13" s="1280"/>
      <c r="DX13" s="1280"/>
      <c r="DY13" s="1280"/>
      <c r="DZ13" s="1280"/>
      <c r="EA13" s="1280"/>
      <c r="EB13" s="1280"/>
      <c r="EC13" s="1280"/>
      <c r="ED13" s="1280"/>
      <c r="EE13" s="1280"/>
      <c r="EF13" s="1280"/>
      <c r="EG13" s="1280"/>
      <c r="EH13" s="1280"/>
      <c r="EI13" s="1280"/>
      <c r="EJ13" s="1280"/>
      <c r="EK13" s="1280"/>
      <c r="EL13" s="1280"/>
      <c r="EM13" s="1280"/>
      <c r="EN13" s="1280"/>
      <c r="EO13" s="1280"/>
      <c r="EP13" s="1280"/>
      <c r="EQ13" s="1280"/>
      <c r="ER13" s="1280"/>
      <c r="ES13" s="1280"/>
      <c r="ET13" s="1280"/>
      <c r="EU13" s="1280"/>
      <c r="EV13" s="1280"/>
      <c r="EW13" s="1280"/>
      <c r="EX13" s="1280"/>
      <c r="EY13" s="1280"/>
      <c r="EZ13" s="1280"/>
      <c r="FA13" s="1280"/>
      <c r="FB13" s="1280"/>
      <c r="FC13" s="1280"/>
      <c r="FD13" s="1280"/>
      <c r="FE13" s="1280"/>
      <c r="FF13" s="1280"/>
      <c r="FG13" s="1280"/>
      <c r="FH13" s="1280"/>
      <c r="FI13" s="1280"/>
      <c r="FJ13" s="1280"/>
      <c r="FK13" s="1280"/>
      <c r="FL13" s="1280"/>
      <c r="FM13" s="1280"/>
      <c r="FN13" s="1280"/>
      <c r="FO13" s="1280"/>
      <c r="FP13" s="1280"/>
      <c r="FQ13" s="1280"/>
      <c r="FR13" s="1280"/>
      <c r="FS13" s="1280"/>
      <c r="FT13" s="1280"/>
      <c r="FU13" s="1280"/>
      <c r="FV13" s="1280"/>
      <c r="FW13" s="1280"/>
      <c r="FX13" s="1280"/>
      <c r="FY13" s="1280"/>
      <c r="FZ13" s="1280"/>
      <c r="GA13" s="1280"/>
      <c r="GB13" s="1280"/>
      <c r="GC13" s="1280"/>
      <c r="GD13" s="1280"/>
      <c r="GE13" s="1280"/>
      <c r="GF13" s="1280"/>
      <c r="GG13" s="1280"/>
      <c r="GH13" s="1280"/>
      <c r="GI13" s="1280"/>
      <c r="GJ13" s="1280"/>
      <c r="GK13" s="1280"/>
      <c r="GL13" s="1280"/>
      <c r="GM13" s="1280"/>
      <c r="GN13" s="1280"/>
      <c r="GO13" s="1280"/>
      <c r="GP13" s="1280"/>
      <c r="GQ13" s="1280"/>
      <c r="GR13" s="1280"/>
      <c r="GS13" s="1280"/>
      <c r="GT13" s="1280"/>
      <c r="GU13" s="1280"/>
      <c r="GV13" s="1280"/>
      <c r="GW13" s="1280"/>
      <c r="GX13" s="1280"/>
      <c r="GY13" s="1280"/>
      <c r="GZ13" s="1280"/>
      <c r="HA13" s="1280"/>
      <c r="HB13" s="1280"/>
      <c r="HC13" s="1280"/>
      <c r="HD13" s="1280"/>
      <c r="HE13" s="1280"/>
      <c r="HF13" s="1280"/>
      <c r="HG13" s="1280"/>
      <c r="HH13" s="1280"/>
      <c r="HI13" s="1280"/>
      <c r="HJ13" s="1280"/>
      <c r="HK13" s="1280"/>
      <c r="HL13" s="1280"/>
      <c r="HM13" s="1280"/>
      <c r="HN13" s="1280"/>
      <c r="HO13" s="1280"/>
      <c r="HP13" s="1280"/>
      <c r="HQ13" s="1280"/>
      <c r="HR13" s="1280"/>
      <c r="HS13" s="1280"/>
      <c r="HT13" s="1280"/>
      <c r="HU13" s="1280"/>
      <c r="HV13" s="1280"/>
      <c r="HW13" s="1280"/>
      <c r="HX13" s="1280"/>
      <c r="HY13" s="1280"/>
      <c r="HZ13" s="1280"/>
      <c r="IA13" s="1280"/>
      <c r="IB13" s="1280"/>
      <c r="IC13" s="1280"/>
      <c r="ID13" s="1280"/>
      <c r="IE13" s="1280"/>
      <c r="IF13" s="1280"/>
      <c r="IG13" s="1280"/>
      <c r="IH13" s="1280"/>
      <c r="II13" s="1280"/>
      <c r="IJ13" s="1280"/>
      <c r="IK13" s="1280"/>
      <c r="IL13" s="1280"/>
      <c r="IM13" s="1280"/>
      <c r="IN13" s="1280"/>
      <c r="IO13" s="1280"/>
      <c r="IP13" s="1280"/>
      <c r="IQ13" s="1280"/>
      <c r="IR13" s="1280"/>
      <c r="IS13" s="1280"/>
      <c r="IT13" s="1280"/>
      <c r="IU13" s="1280"/>
      <c r="IV13" s="1280"/>
    </row>
    <row r="14" spans="1:256" s="82" customFormat="1" ht="13.5" customHeight="1">
      <c r="A14" s="2514"/>
      <c r="B14" s="2000"/>
      <c r="C14" s="2000"/>
      <c r="D14" s="2006" t="s">
        <v>4501</v>
      </c>
      <c r="E14" s="2000"/>
      <c r="F14" s="2533"/>
      <c r="G14" s="132"/>
      <c r="H14" s="2001"/>
      <c r="I14" s="4363"/>
      <c r="J14" s="2610"/>
      <c r="K14" s="4346"/>
      <c r="L14" s="4358"/>
      <c r="M14" s="1224"/>
      <c r="N14" s="4358"/>
      <c r="O14" s="4359"/>
      <c r="P14" s="4360"/>
      <c r="Q14" s="4361"/>
      <c r="R14" s="3559"/>
      <c r="S14" s="3559"/>
      <c r="T14" s="2545"/>
      <c r="U14" s="1280"/>
      <c r="V14" s="1280"/>
      <c r="W14" s="1280"/>
      <c r="X14" s="1280"/>
      <c r="Y14" s="1280"/>
      <c r="Z14" s="1280"/>
      <c r="AA14" s="1280"/>
      <c r="AB14" s="1280"/>
      <c r="AC14" s="1280"/>
      <c r="AD14" s="1280"/>
      <c r="AE14" s="1280"/>
      <c r="AF14" s="1280"/>
      <c r="AG14" s="1280"/>
      <c r="AH14" s="1280"/>
      <c r="AI14" s="1280"/>
      <c r="AJ14" s="1280"/>
      <c r="AK14" s="1280"/>
      <c r="AL14" s="1280"/>
      <c r="AM14" s="1280"/>
      <c r="AN14" s="1280"/>
      <c r="AO14" s="1280"/>
      <c r="AP14" s="1280"/>
      <c r="AQ14" s="1280"/>
      <c r="AR14" s="1280"/>
      <c r="AS14" s="1280"/>
      <c r="AT14" s="1280"/>
      <c r="AU14" s="1280"/>
      <c r="AV14" s="128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c r="CJ14" s="1280"/>
      <c r="CK14" s="1280"/>
      <c r="CL14" s="1280"/>
      <c r="CM14" s="1280"/>
      <c r="CN14" s="1280"/>
      <c r="CO14" s="1280"/>
      <c r="CP14" s="1280"/>
      <c r="CQ14" s="1280"/>
      <c r="CR14" s="1280"/>
      <c r="CS14" s="1280"/>
      <c r="CT14" s="1280"/>
      <c r="CU14" s="1280"/>
      <c r="CV14" s="1280"/>
      <c r="CW14" s="1280"/>
      <c r="CX14" s="1280"/>
      <c r="CY14" s="1280"/>
      <c r="CZ14" s="1280"/>
      <c r="DA14" s="1280"/>
      <c r="DB14" s="1280"/>
      <c r="DC14" s="1280"/>
      <c r="DD14" s="1280"/>
      <c r="DE14" s="1280"/>
      <c r="DF14" s="1280"/>
      <c r="DG14" s="1280"/>
      <c r="DH14" s="1280"/>
      <c r="DI14" s="1280"/>
      <c r="DJ14" s="1280"/>
      <c r="DK14" s="1280"/>
      <c r="DL14" s="1280"/>
      <c r="DM14" s="1280"/>
      <c r="DN14" s="1280"/>
      <c r="DO14" s="1280"/>
      <c r="DP14" s="1280"/>
      <c r="DQ14" s="1280"/>
      <c r="DR14" s="1280"/>
      <c r="DS14" s="1280"/>
      <c r="DT14" s="1280"/>
      <c r="DU14" s="1280"/>
      <c r="DV14" s="1280"/>
      <c r="DW14" s="1280"/>
      <c r="DX14" s="1280"/>
      <c r="DY14" s="1280"/>
      <c r="DZ14" s="1280"/>
      <c r="EA14" s="1280"/>
      <c r="EB14" s="1280"/>
      <c r="EC14" s="1280"/>
      <c r="ED14" s="1280"/>
      <c r="EE14" s="1280"/>
      <c r="EF14" s="1280"/>
      <c r="EG14" s="1280"/>
      <c r="EH14" s="1280"/>
      <c r="EI14" s="1280"/>
      <c r="EJ14" s="1280"/>
      <c r="EK14" s="1280"/>
      <c r="EL14" s="1280"/>
      <c r="EM14" s="1280"/>
      <c r="EN14" s="1280"/>
      <c r="EO14" s="1280"/>
      <c r="EP14" s="1280"/>
      <c r="EQ14" s="1280"/>
      <c r="ER14" s="1280"/>
      <c r="ES14" s="1280"/>
      <c r="ET14" s="1280"/>
      <c r="EU14" s="1280"/>
      <c r="EV14" s="1280"/>
      <c r="EW14" s="1280"/>
      <c r="EX14" s="1280"/>
      <c r="EY14" s="1280"/>
      <c r="EZ14" s="1280"/>
      <c r="FA14" s="1280"/>
      <c r="FB14" s="1280"/>
      <c r="FC14" s="1280"/>
      <c r="FD14" s="1280"/>
      <c r="FE14" s="1280"/>
      <c r="FF14" s="1280"/>
      <c r="FG14" s="1280"/>
      <c r="FH14" s="1280"/>
      <c r="FI14" s="1280"/>
      <c r="FJ14" s="1280"/>
      <c r="FK14" s="1280"/>
      <c r="FL14" s="1280"/>
      <c r="FM14" s="1280"/>
      <c r="FN14" s="1280"/>
      <c r="FO14" s="1280"/>
      <c r="FP14" s="1280"/>
      <c r="FQ14" s="1280"/>
      <c r="FR14" s="1280"/>
      <c r="FS14" s="1280"/>
      <c r="FT14" s="1280"/>
      <c r="FU14" s="1280"/>
      <c r="FV14" s="1280"/>
      <c r="FW14" s="1280"/>
      <c r="FX14" s="1280"/>
      <c r="FY14" s="1280"/>
      <c r="FZ14" s="1280"/>
      <c r="GA14" s="1280"/>
      <c r="GB14" s="1280"/>
      <c r="GC14" s="1280"/>
      <c r="GD14" s="1280"/>
      <c r="GE14" s="1280"/>
      <c r="GF14" s="1280"/>
      <c r="GG14" s="1280"/>
      <c r="GH14" s="1280"/>
      <c r="GI14" s="1280"/>
      <c r="GJ14" s="1280"/>
      <c r="GK14" s="1280"/>
      <c r="GL14" s="1280"/>
      <c r="GM14" s="1280"/>
      <c r="GN14" s="1280"/>
      <c r="GO14" s="1280"/>
      <c r="GP14" s="1280"/>
      <c r="GQ14" s="1280"/>
      <c r="GR14" s="1280"/>
      <c r="GS14" s="1280"/>
      <c r="GT14" s="1280"/>
      <c r="GU14" s="1280"/>
      <c r="GV14" s="1280"/>
      <c r="GW14" s="1280"/>
      <c r="GX14" s="1280"/>
      <c r="GY14" s="1280"/>
      <c r="GZ14" s="1280"/>
      <c r="HA14" s="1280"/>
      <c r="HB14" s="1280"/>
      <c r="HC14" s="1280"/>
      <c r="HD14" s="1280"/>
      <c r="HE14" s="1280"/>
      <c r="HF14" s="1280"/>
      <c r="HG14" s="1280"/>
      <c r="HH14" s="1280"/>
      <c r="HI14" s="1280"/>
      <c r="HJ14" s="1280"/>
      <c r="HK14" s="1280"/>
      <c r="HL14" s="1280"/>
      <c r="HM14" s="1280"/>
      <c r="HN14" s="1280"/>
      <c r="HO14" s="1280"/>
      <c r="HP14" s="1280"/>
      <c r="HQ14" s="1280"/>
      <c r="HR14" s="1280"/>
      <c r="HS14" s="1280"/>
      <c r="HT14" s="1280"/>
      <c r="HU14" s="1280"/>
      <c r="HV14" s="1280"/>
      <c r="HW14" s="1280"/>
      <c r="HX14" s="1280"/>
      <c r="HY14" s="1280"/>
      <c r="HZ14" s="1280"/>
      <c r="IA14" s="1280"/>
      <c r="IB14" s="1280"/>
      <c r="IC14" s="1280"/>
      <c r="ID14" s="1280"/>
      <c r="IE14" s="1280"/>
      <c r="IF14" s="1280"/>
      <c r="IG14" s="1280"/>
      <c r="IH14" s="1280"/>
      <c r="II14" s="1280"/>
      <c r="IJ14" s="1280"/>
      <c r="IK14" s="1280"/>
      <c r="IL14" s="1280"/>
      <c r="IM14" s="1280"/>
      <c r="IN14" s="1280"/>
      <c r="IO14" s="1280"/>
      <c r="IP14" s="1280"/>
      <c r="IQ14" s="1280"/>
      <c r="IR14" s="1280"/>
      <c r="IS14" s="1280"/>
      <c r="IT14" s="1280"/>
      <c r="IU14" s="1280"/>
      <c r="IV14" s="1280"/>
    </row>
    <row r="15" spans="1:256" s="1155" customFormat="1" ht="13.5" customHeight="1">
      <c r="A15" s="5499">
        <v>2</v>
      </c>
      <c r="B15" s="5519" t="s">
        <v>4500</v>
      </c>
      <c r="C15" s="5500">
        <v>35442062</v>
      </c>
      <c r="D15" s="5522" t="s">
        <v>4508</v>
      </c>
      <c r="E15" s="5500" t="s">
        <v>1513</v>
      </c>
      <c r="F15" s="5113">
        <f>SUM(F17)</f>
        <v>681.69149999999991</v>
      </c>
      <c r="G15" s="263"/>
      <c r="H15" s="5520">
        <f>F15*G15</f>
        <v>0</v>
      </c>
      <c r="I15" s="5504" t="s">
        <v>102</v>
      </c>
      <c r="J15" s="5533"/>
      <c r="K15" s="5521"/>
      <c r="L15" s="3559"/>
      <c r="M15" s="1224"/>
      <c r="N15" s="5515"/>
      <c r="P15" s="5515"/>
      <c r="Q15" s="5516"/>
      <c r="R15" s="5517"/>
      <c r="S15" s="5518"/>
      <c r="W15" s="1366"/>
    </row>
    <row r="16" spans="1:256" s="1155" customFormat="1" ht="13.5" customHeight="1">
      <c r="A16" s="1176"/>
      <c r="B16" s="1177"/>
      <c r="C16" s="1177"/>
      <c r="D16" s="5501" t="s">
        <v>4750</v>
      </c>
      <c r="E16" s="5500"/>
      <c r="F16" s="5502"/>
      <c r="G16" s="10"/>
      <c r="H16" s="1179"/>
      <c r="I16" s="1300"/>
      <c r="J16" s="5530"/>
      <c r="K16" s="5534"/>
      <c r="L16" s="5532"/>
      <c r="M16" s="1224"/>
      <c r="N16" s="5515"/>
      <c r="O16" s="5531"/>
      <c r="P16" s="5515"/>
      <c r="Q16" s="5516"/>
      <c r="R16" s="5517"/>
      <c r="S16" s="5518"/>
      <c r="W16" s="1366"/>
    </row>
    <row r="17" spans="1:256" s="1155" customFormat="1" ht="13.5" customHeight="1">
      <c r="A17" s="1176"/>
      <c r="B17" s="1177"/>
      <c r="C17" s="1177"/>
      <c r="D17" s="5501" t="s">
        <v>4749</v>
      </c>
      <c r="E17" s="5500"/>
      <c r="F17" s="5502">
        <f>((683.4)*0.95)*1.05</f>
        <v>681.69149999999991</v>
      </c>
      <c r="G17" s="10"/>
      <c r="H17" s="1179"/>
      <c r="I17" s="1300"/>
      <c r="J17" s="5530"/>
      <c r="K17" s="5534"/>
      <c r="L17" s="5532"/>
      <c r="M17" s="1224"/>
      <c r="N17" s="5515"/>
      <c r="O17" s="5531"/>
      <c r="P17" s="5515"/>
      <c r="Q17" s="5516"/>
      <c r="R17" s="5517"/>
      <c r="S17" s="5518"/>
      <c r="W17" s="1366"/>
    </row>
    <row r="18" spans="1:256" s="1155" customFormat="1" ht="13.5" customHeight="1">
      <c r="A18" s="1176"/>
      <c r="B18" s="1177"/>
      <c r="C18" s="1177"/>
      <c r="D18" s="5501" t="s">
        <v>4505</v>
      </c>
      <c r="E18" s="5500"/>
      <c r="F18" s="5502"/>
      <c r="G18" s="10"/>
      <c r="H18" s="1179"/>
      <c r="I18" s="1300"/>
      <c r="J18" s="5530"/>
      <c r="K18" s="5534"/>
      <c r="L18" s="5532"/>
      <c r="M18" s="1224"/>
      <c r="N18" s="5515"/>
      <c r="O18" s="5531"/>
      <c r="P18" s="5515"/>
      <c r="Q18" s="5516"/>
      <c r="R18" s="5517"/>
      <c r="S18" s="5518"/>
      <c r="W18" s="1366"/>
    </row>
    <row r="19" spans="1:256" s="1209" customFormat="1" ht="27.25" customHeight="1">
      <c r="A19" s="2514">
        <v>3</v>
      </c>
      <c r="B19" s="2000" t="s">
        <v>4319</v>
      </c>
      <c r="C19" s="2000">
        <v>210220022</v>
      </c>
      <c r="D19" s="2000" t="s">
        <v>4504</v>
      </c>
      <c r="E19" s="2000" t="s">
        <v>123</v>
      </c>
      <c r="F19" s="2544">
        <f>SUM(F21)</f>
        <v>99</v>
      </c>
      <c r="G19" s="54"/>
      <c r="H19" s="1520">
        <f>F19*G19</f>
        <v>0</v>
      </c>
      <c r="I19" s="1708" t="s">
        <v>102</v>
      </c>
      <c r="J19" s="5493"/>
      <c r="K19" s="3559"/>
      <c r="L19" s="3559"/>
      <c r="M19" s="1224"/>
      <c r="U19" s="1210"/>
      <c r="W19" s="1210"/>
    </row>
    <row r="20" spans="1:256" s="82" customFormat="1" ht="13.5" customHeight="1">
      <c r="A20" s="2514"/>
      <c r="B20" s="2000"/>
      <c r="C20" s="2000"/>
      <c r="D20" s="2006" t="s">
        <v>4748</v>
      </c>
      <c r="E20" s="2000"/>
      <c r="F20" s="2533"/>
      <c r="G20" s="132"/>
      <c r="H20" s="2001"/>
      <c r="I20" s="4363"/>
      <c r="J20" s="2610"/>
      <c r="K20" s="4346"/>
      <c r="L20" s="4358"/>
      <c r="M20" s="1224"/>
      <c r="N20" s="4358"/>
      <c r="O20" s="4359"/>
      <c r="P20" s="4360"/>
      <c r="Q20" s="4361"/>
      <c r="R20" s="3559"/>
      <c r="S20" s="3559"/>
      <c r="T20" s="2545"/>
      <c r="U20" s="1280"/>
      <c r="V20" s="1280"/>
      <c r="W20" s="1280"/>
      <c r="X20" s="1280"/>
      <c r="Y20" s="1280"/>
      <c r="Z20" s="1280"/>
      <c r="AA20" s="1280"/>
      <c r="AB20" s="1280"/>
      <c r="AC20" s="1280"/>
      <c r="AD20" s="1280"/>
      <c r="AE20" s="1280"/>
      <c r="AF20" s="1280"/>
      <c r="AG20" s="1280"/>
      <c r="AH20" s="1280"/>
      <c r="AI20" s="1280"/>
      <c r="AJ20" s="1280"/>
      <c r="AK20" s="1280"/>
      <c r="AL20" s="1280"/>
      <c r="AM20" s="1280"/>
      <c r="AN20" s="1280"/>
      <c r="AO20" s="1280"/>
      <c r="AP20" s="1280"/>
      <c r="AQ20" s="1280"/>
      <c r="AR20" s="1280"/>
      <c r="AS20" s="1280"/>
      <c r="AT20" s="1280"/>
      <c r="AU20" s="1280"/>
      <c r="AV20" s="128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c r="CJ20" s="1280"/>
      <c r="CK20" s="1280"/>
      <c r="CL20" s="1280"/>
      <c r="CM20" s="1280"/>
      <c r="CN20" s="1280"/>
      <c r="CO20" s="1280"/>
      <c r="CP20" s="1280"/>
      <c r="CQ20" s="1280"/>
      <c r="CR20" s="1280"/>
      <c r="CS20" s="1280"/>
      <c r="CT20" s="1280"/>
      <c r="CU20" s="1280"/>
      <c r="CV20" s="1280"/>
      <c r="CW20" s="1280"/>
      <c r="CX20" s="1280"/>
      <c r="CY20" s="1280"/>
      <c r="CZ20" s="1280"/>
      <c r="DA20" s="1280"/>
      <c r="DB20" s="1280"/>
      <c r="DC20" s="1280"/>
      <c r="DD20" s="1280"/>
      <c r="DE20" s="1280"/>
      <c r="DF20" s="1280"/>
      <c r="DG20" s="1280"/>
      <c r="DH20" s="1280"/>
      <c r="DI20" s="1280"/>
      <c r="DJ20" s="1280"/>
      <c r="DK20" s="1280"/>
      <c r="DL20" s="1280"/>
      <c r="DM20" s="1280"/>
      <c r="DN20" s="1280"/>
      <c r="DO20" s="1280"/>
      <c r="DP20" s="1280"/>
      <c r="DQ20" s="1280"/>
      <c r="DR20" s="1280"/>
      <c r="DS20" s="1280"/>
      <c r="DT20" s="1280"/>
      <c r="DU20" s="1280"/>
      <c r="DV20" s="1280"/>
      <c r="DW20" s="1280"/>
      <c r="DX20" s="1280"/>
      <c r="DY20" s="1280"/>
      <c r="DZ20" s="1280"/>
      <c r="EA20" s="1280"/>
      <c r="EB20" s="1280"/>
      <c r="EC20" s="1280"/>
      <c r="ED20" s="1280"/>
      <c r="EE20" s="1280"/>
      <c r="EF20" s="1280"/>
      <c r="EG20" s="1280"/>
      <c r="EH20" s="1280"/>
      <c r="EI20" s="1280"/>
      <c r="EJ20" s="1280"/>
      <c r="EK20" s="1280"/>
      <c r="EL20" s="1280"/>
      <c r="EM20" s="1280"/>
      <c r="EN20" s="1280"/>
      <c r="EO20" s="1280"/>
      <c r="EP20" s="1280"/>
      <c r="EQ20" s="1280"/>
      <c r="ER20" s="1280"/>
      <c r="ES20" s="1280"/>
      <c r="ET20" s="1280"/>
      <c r="EU20" s="1280"/>
      <c r="EV20" s="1280"/>
      <c r="EW20" s="1280"/>
      <c r="EX20" s="1280"/>
      <c r="EY20" s="1280"/>
      <c r="EZ20" s="1280"/>
      <c r="FA20" s="1280"/>
      <c r="FB20" s="1280"/>
      <c r="FC20" s="1280"/>
      <c r="FD20" s="1280"/>
      <c r="FE20" s="1280"/>
      <c r="FF20" s="1280"/>
      <c r="FG20" s="1280"/>
      <c r="FH20" s="1280"/>
      <c r="FI20" s="1280"/>
      <c r="FJ20" s="1280"/>
      <c r="FK20" s="1280"/>
      <c r="FL20" s="1280"/>
      <c r="FM20" s="1280"/>
      <c r="FN20" s="1280"/>
      <c r="FO20" s="1280"/>
      <c r="FP20" s="1280"/>
      <c r="FQ20" s="1280"/>
      <c r="FR20" s="1280"/>
      <c r="FS20" s="1280"/>
      <c r="FT20" s="1280"/>
      <c r="FU20" s="1280"/>
      <c r="FV20" s="1280"/>
      <c r="FW20" s="1280"/>
      <c r="FX20" s="1280"/>
      <c r="FY20" s="1280"/>
      <c r="FZ20" s="1280"/>
      <c r="GA20" s="1280"/>
      <c r="GB20" s="1280"/>
      <c r="GC20" s="1280"/>
      <c r="GD20" s="1280"/>
      <c r="GE20" s="1280"/>
      <c r="GF20" s="1280"/>
      <c r="GG20" s="1280"/>
      <c r="GH20" s="1280"/>
      <c r="GI20" s="1280"/>
      <c r="GJ20" s="1280"/>
      <c r="GK20" s="1280"/>
      <c r="GL20" s="1280"/>
      <c r="GM20" s="1280"/>
      <c r="GN20" s="1280"/>
      <c r="GO20" s="1280"/>
      <c r="GP20" s="1280"/>
      <c r="GQ20" s="1280"/>
      <c r="GR20" s="1280"/>
      <c r="GS20" s="1280"/>
      <c r="GT20" s="1280"/>
      <c r="GU20" s="1280"/>
      <c r="GV20" s="1280"/>
      <c r="GW20" s="1280"/>
      <c r="GX20" s="1280"/>
      <c r="GY20" s="1280"/>
      <c r="GZ20" s="1280"/>
      <c r="HA20" s="1280"/>
      <c r="HB20" s="1280"/>
      <c r="HC20" s="1280"/>
      <c r="HD20" s="1280"/>
      <c r="HE20" s="1280"/>
      <c r="HF20" s="1280"/>
      <c r="HG20" s="1280"/>
      <c r="HH20" s="1280"/>
      <c r="HI20" s="1280"/>
      <c r="HJ20" s="1280"/>
      <c r="HK20" s="1280"/>
      <c r="HL20" s="1280"/>
      <c r="HM20" s="1280"/>
      <c r="HN20" s="1280"/>
      <c r="HO20" s="1280"/>
      <c r="HP20" s="1280"/>
      <c r="HQ20" s="1280"/>
      <c r="HR20" s="1280"/>
      <c r="HS20" s="1280"/>
      <c r="HT20" s="1280"/>
      <c r="HU20" s="1280"/>
      <c r="HV20" s="1280"/>
      <c r="HW20" s="1280"/>
      <c r="HX20" s="1280"/>
      <c r="HY20" s="1280"/>
      <c r="HZ20" s="1280"/>
      <c r="IA20" s="1280"/>
      <c r="IB20" s="1280"/>
      <c r="IC20" s="1280"/>
      <c r="ID20" s="1280"/>
      <c r="IE20" s="1280"/>
      <c r="IF20" s="1280"/>
      <c r="IG20" s="1280"/>
      <c r="IH20" s="1280"/>
      <c r="II20" s="1280"/>
      <c r="IJ20" s="1280"/>
      <c r="IK20" s="1280"/>
      <c r="IL20" s="1280"/>
      <c r="IM20" s="1280"/>
      <c r="IN20" s="1280"/>
      <c r="IO20" s="1280"/>
      <c r="IP20" s="1280"/>
      <c r="IQ20" s="1280"/>
      <c r="IR20" s="1280"/>
      <c r="IS20" s="1280"/>
      <c r="IT20" s="1280"/>
      <c r="IU20" s="1280"/>
      <c r="IV20" s="1280"/>
    </row>
    <row r="21" spans="1:256" s="82" customFormat="1" ht="13.5" customHeight="1">
      <c r="A21" s="2514"/>
      <c r="B21" s="2000"/>
      <c r="C21" s="2000"/>
      <c r="D21" s="2006" t="s">
        <v>4747</v>
      </c>
      <c r="E21" s="2000"/>
      <c r="F21" s="2533">
        <f>(3)*33</f>
        <v>99</v>
      </c>
      <c r="G21" s="132"/>
      <c r="H21" s="2001"/>
      <c r="I21" s="4363"/>
      <c r="J21" s="2610"/>
      <c r="K21" s="4346"/>
      <c r="L21" s="4358"/>
      <c r="M21" s="1224"/>
      <c r="N21" s="4358"/>
      <c r="O21" s="4359"/>
      <c r="P21" s="4360"/>
      <c r="Q21" s="4361"/>
      <c r="R21" s="3559"/>
      <c r="S21" s="3559"/>
      <c r="T21" s="2545"/>
      <c r="U21" s="1280"/>
      <c r="V21" s="1280"/>
      <c r="W21" s="1280"/>
      <c r="X21" s="1280"/>
      <c r="Y21" s="1280"/>
      <c r="Z21" s="1280"/>
      <c r="AA21" s="1280"/>
      <c r="AB21" s="1280"/>
      <c r="AC21" s="1280"/>
      <c r="AD21" s="1280"/>
      <c r="AE21" s="1280"/>
      <c r="AF21" s="1280"/>
      <c r="AG21" s="1280"/>
      <c r="AH21" s="1280"/>
      <c r="AI21" s="1280"/>
      <c r="AJ21" s="1280"/>
      <c r="AK21" s="1280"/>
      <c r="AL21" s="1280"/>
      <c r="AM21" s="1280"/>
      <c r="AN21" s="1280"/>
      <c r="AO21" s="1280"/>
      <c r="AP21" s="1280"/>
      <c r="AQ21" s="1280"/>
      <c r="AR21" s="1280"/>
      <c r="AS21" s="1280"/>
      <c r="AT21" s="1280"/>
      <c r="AU21" s="1280"/>
      <c r="AV21" s="128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c r="CJ21" s="1280"/>
      <c r="CK21" s="1280"/>
      <c r="CL21" s="1280"/>
      <c r="CM21" s="1280"/>
      <c r="CN21" s="1280"/>
      <c r="CO21" s="1280"/>
      <c r="CP21" s="1280"/>
      <c r="CQ21" s="1280"/>
      <c r="CR21" s="1280"/>
      <c r="CS21" s="1280"/>
      <c r="CT21" s="1280"/>
      <c r="CU21" s="1280"/>
      <c r="CV21" s="1280"/>
      <c r="CW21" s="1280"/>
      <c r="CX21" s="1280"/>
      <c r="CY21" s="1280"/>
      <c r="CZ21" s="1280"/>
      <c r="DA21" s="1280"/>
      <c r="DB21" s="1280"/>
      <c r="DC21" s="1280"/>
      <c r="DD21" s="1280"/>
      <c r="DE21" s="1280"/>
      <c r="DF21" s="1280"/>
      <c r="DG21" s="1280"/>
      <c r="DH21" s="1280"/>
      <c r="DI21" s="1280"/>
      <c r="DJ21" s="1280"/>
      <c r="DK21" s="1280"/>
      <c r="DL21" s="1280"/>
      <c r="DM21" s="1280"/>
      <c r="DN21" s="1280"/>
      <c r="DO21" s="1280"/>
      <c r="DP21" s="1280"/>
      <c r="DQ21" s="1280"/>
      <c r="DR21" s="1280"/>
      <c r="DS21" s="1280"/>
      <c r="DT21" s="1280"/>
      <c r="DU21" s="1280"/>
      <c r="DV21" s="1280"/>
      <c r="DW21" s="1280"/>
      <c r="DX21" s="1280"/>
      <c r="DY21" s="1280"/>
      <c r="DZ21" s="1280"/>
      <c r="EA21" s="1280"/>
      <c r="EB21" s="1280"/>
      <c r="EC21" s="1280"/>
      <c r="ED21" s="1280"/>
      <c r="EE21" s="1280"/>
      <c r="EF21" s="1280"/>
      <c r="EG21" s="1280"/>
      <c r="EH21" s="1280"/>
      <c r="EI21" s="1280"/>
      <c r="EJ21" s="1280"/>
      <c r="EK21" s="1280"/>
      <c r="EL21" s="1280"/>
      <c r="EM21" s="1280"/>
      <c r="EN21" s="1280"/>
      <c r="EO21" s="1280"/>
      <c r="EP21" s="1280"/>
      <c r="EQ21" s="1280"/>
      <c r="ER21" s="1280"/>
      <c r="ES21" s="1280"/>
      <c r="ET21" s="1280"/>
      <c r="EU21" s="1280"/>
      <c r="EV21" s="1280"/>
      <c r="EW21" s="1280"/>
      <c r="EX21" s="1280"/>
      <c r="EY21" s="1280"/>
      <c r="EZ21" s="1280"/>
      <c r="FA21" s="1280"/>
      <c r="FB21" s="1280"/>
      <c r="FC21" s="1280"/>
      <c r="FD21" s="1280"/>
      <c r="FE21" s="1280"/>
      <c r="FF21" s="1280"/>
      <c r="FG21" s="1280"/>
      <c r="FH21" s="1280"/>
      <c r="FI21" s="1280"/>
      <c r="FJ21" s="1280"/>
      <c r="FK21" s="1280"/>
      <c r="FL21" s="1280"/>
      <c r="FM21" s="1280"/>
      <c r="FN21" s="1280"/>
      <c r="FO21" s="1280"/>
      <c r="FP21" s="1280"/>
      <c r="FQ21" s="1280"/>
      <c r="FR21" s="1280"/>
      <c r="FS21" s="1280"/>
      <c r="FT21" s="1280"/>
      <c r="FU21" s="1280"/>
      <c r="FV21" s="1280"/>
      <c r="FW21" s="1280"/>
      <c r="FX21" s="1280"/>
      <c r="FY21" s="1280"/>
      <c r="FZ21" s="1280"/>
      <c r="GA21" s="1280"/>
      <c r="GB21" s="1280"/>
      <c r="GC21" s="1280"/>
      <c r="GD21" s="1280"/>
      <c r="GE21" s="1280"/>
      <c r="GF21" s="1280"/>
      <c r="GG21" s="1280"/>
      <c r="GH21" s="1280"/>
      <c r="GI21" s="1280"/>
      <c r="GJ21" s="1280"/>
      <c r="GK21" s="1280"/>
      <c r="GL21" s="1280"/>
      <c r="GM21" s="1280"/>
      <c r="GN21" s="1280"/>
      <c r="GO21" s="1280"/>
      <c r="GP21" s="1280"/>
      <c r="GQ21" s="1280"/>
      <c r="GR21" s="1280"/>
      <c r="GS21" s="1280"/>
      <c r="GT21" s="1280"/>
      <c r="GU21" s="1280"/>
      <c r="GV21" s="1280"/>
      <c r="GW21" s="1280"/>
      <c r="GX21" s="1280"/>
      <c r="GY21" s="1280"/>
      <c r="GZ21" s="1280"/>
      <c r="HA21" s="1280"/>
      <c r="HB21" s="1280"/>
      <c r="HC21" s="1280"/>
      <c r="HD21" s="1280"/>
      <c r="HE21" s="1280"/>
      <c r="HF21" s="1280"/>
      <c r="HG21" s="1280"/>
      <c r="HH21" s="1280"/>
      <c r="HI21" s="1280"/>
      <c r="HJ21" s="1280"/>
      <c r="HK21" s="1280"/>
      <c r="HL21" s="1280"/>
      <c r="HM21" s="1280"/>
      <c r="HN21" s="1280"/>
      <c r="HO21" s="1280"/>
      <c r="HP21" s="1280"/>
      <c r="HQ21" s="1280"/>
      <c r="HR21" s="1280"/>
      <c r="HS21" s="1280"/>
      <c r="HT21" s="1280"/>
      <c r="HU21" s="1280"/>
      <c r="HV21" s="1280"/>
      <c r="HW21" s="1280"/>
      <c r="HX21" s="1280"/>
      <c r="HY21" s="1280"/>
      <c r="HZ21" s="1280"/>
      <c r="IA21" s="1280"/>
      <c r="IB21" s="1280"/>
      <c r="IC21" s="1280"/>
      <c r="ID21" s="1280"/>
      <c r="IE21" s="1280"/>
      <c r="IF21" s="1280"/>
      <c r="IG21" s="1280"/>
      <c r="IH21" s="1280"/>
      <c r="II21" s="1280"/>
      <c r="IJ21" s="1280"/>
      <c r="IK21" s="1280"/>
      <c r="IL21" s="1280"/>
      <c r="IM21" s="1280"/>
      <c r="IN21" s="1280"/>
      <c r="IO21" s="1280"/>
      <c r="IP21" s="1280"/>
      <c r="IQ21" s="1280"/>
      <c r="IR21" s="1280"/>
      <c r="IS21" s="1280"/>
      <c r="IT21" s="1280"/>
      <c r="IU21" s="1280"/>
      <c r="IV21" s="1280"/>
    </row>
    <row r="22" spans="1:256" s="82" customFormat="1" ht="13.5" customHeight="1">
      <c r="A22" s="2514"/>
      <c r="B22" s="2000"/>
      <c r="C22" s="2000"/>
      <c r="D22" s="2006" t="s">
        <v>4501</v>
      </c>
      <c r="E22" s="2000"/>
      <c r="F22" s="2533"/>
      <c r="G22" s="132"/>
      <c r="H22" s="2001"/>
      <c r="I22" s="4363"/>
      <c r="J22" s="2610"/>
      <c r="K22" s="4346"/>
      <c r="L22" s="4358"/>
      <c r="M22" s="1224"/>
      <c r="N22" s="4358"/>
      <c r="O22" s="4359"/>
      <c r="P22" s="4360"/>
      <c r="Q22" s="4361"/>
      <c r="R22" s="3559"/>
      <c r="S22" s="3559"/>
      <c r="T22" s="2545"/>
      <c r="U22" s="1280"/>
      <c r="V22" s="1280"/>
      <c r="W22" s="1280"/>
      <c r="X22" s="1280"/>
      <c r="Y22" s="1280"/>
      <c r="Z22" s="1280"/>
      <c r="AA22" s="1280"/>
      <c r="AB22" s="1280"/>
      <c r="AC22" s="1280"/>
      <c r="AD22" s="1280"/>
      <c r="AE22" s="1280"/>
      <c r="AF22" s="1280"/>
      <c r="AG22" s="1280"/>
      <c r="AH22" s="1280"/>
      <c r="AI22" s="1280"/>
      <c r="AJ22" s="1280"/>
      <c r="AK22" s="1280"/>
      <c r="AL22" s="1280"/>
      <c r="AM22" s="1280"/>
      <c r="AN22" s="1280"/>
      <c r="AO22" s="1280"/>
      <c r="AP22" s="1280"/>
      <c r="AQ22" s="1280"/>
      <c r="AR22" s="1280"/>
      <c r="AS22" s="1280"/>
      <c r="AT22" s="1280"/>
      <c r="AU22" s="1280"/>
      <c r="AV22" s="1280"/>
      <c r="AW22" s="1280"/>
      <c r="AX22" s="1280"/>
      <c r="AY22" s="1280"/>
      <c r="AZ22" s="1280"/>
      <c r="BA22" s="1280"/>
      <c r="BB22" s="1280"/>
      <c r="BC22" s="1280"/>
      <c r="BD22" s="1280"/>
      <c r="BE22" s="1280"/>
      <c r="BF22" s="1280"/>
      <c r="BG22" s="1280"/>
      <c r="BH22" s="1280"/>
      <c r="BI22" s="1280"/>
      <c r="BJ22" s="1280"/>
      <c r="BK22" s="1280"/>
      <c r="BL22" s="1280"/>
      <c r="BM22" s="1280"/>
      <c r="BN22" s="1280"/>
      <c r="BO22" s="1280"/>
      <c r="BP22" s="1280"/>
      <c r="BQ22" s="1280"/>
      <c r="BR22" s="1280"/>
      <c r="BS22" s="1280"/>
      <c r="BT22" s="1280"/>
      <c r="BU22" s="1280"/>
      <c r="BV22" s="1280"/>
      <c r="BW22" s="1280"/>
      <c r="BX22" s="1280"/>
      <c r="BY22" s="1280"/>
      <c r="BZ22" s="1280"/>
      <c r="CA22" s="1280"/>
      <c r="CB22" s="1280"/>
      <c r="CC22" s="1280"/>
      <c r="CD22" s="1280"/>
      <c r="CE22" s="1280"/>
      <c r="CF22" s="1280"/>
      <c r="CG22" s="1280"/>
      <c r="CH22" s="1280"/>
      <c r="CI22" s="1280"/>
      <c r="CJ22" s="1280"/>
      <c r="CK22" s="1280"/>
      <c r="CL22" s="1280"/>
      <c r="CM22" s="1280"/>
      <c r="CN22" s="1280"/>
      <c r="CO22" s="1280"/>
      <c r="CP22" s="1280"/>
      <c r="CQ22" s="1280"/>
      <c r="CR22" s="1280"/>
      <c r="CS22" s="1280"/>
      <c r="CT22" s="1280"/>
      <c r="CU22" s="1280"/>
      <c r="CV22" s="1280"/>
      <c r="CW22" s="1280"/>
      <c r="CX22" s="1280"/>
      <c r="CY22" s="1280"/>
      <c r="CZ22" s="1280"/>
      <c r="DA22" s="1280"/>
      <c r="DB22" s="1280"/>
      <c r="DC22" s="1280"/>
      <c r="DD22" s="1280"/>
      <c r="DE22" s="1280"/>
      <c r="DF22" s="1280"/>
      <c r="DG22" s="1280"/>
      <c r="DH22" s="1280"/>
      <c r="DI22" s="1280"/>
      <c r="DJ22" s="1280"/>
      <c r="DK22" s="1280"/>
      <c r="DL22" s="1280"/>
      <c r="DM22" s="1280"/>
      <c r="DN22" s="1280"/>
      <c r="DO22" s="1280"/>
      <c r="DP22" s="1280"/>
      <c r="DQ22" s="1280"/>
      <c r="DR22" s="1280"/>
      <c r="DS22" s="1280"/>
      <c r="DT22" s="1280"/>
      <c r="DU22" s="1280"/>
      <c r="DV22" s="1280"/>
      <c r="DW22" s="1280"/>
      <c r="DX22" s="1280"/>
      <c r="DY22" s="1280"/>
      <c r="DZ22" s="1280"/>
      <c r="EA22" s="1280"/>
      <c r="EB22" s="1280"/>
      <c r="EC22" s="1280"/>
      <c r="ED22" s="1280"/>
      <c r="EE22" s="1280"/>
      <c r="EF22" s="1280"/>
      <c r="EG22" s="1280"/>
      <c r="EH22" s="1280"/>
      <c r="EI22" s="1280"/>
      <c r="EJ22" s="1280"/>
      <c r="EK22" s="1280"/>
      <c r="EL22" s="1280"/>
      <c r="EM22" s="1280"/>
      <c r="EN22" s="1280"/>
      <c r="EO22" s="1280"/>
      <c r="EP22" s="1280"/>
      <c r="EQ22" s="1280"/>
      <c r="ER22" s="1280"/>
      <c r="ES22" s="1280"/>
      <c r="ET22" s="1280"/>
      <c r="EU22" s="1280"/>
      <c r="EV22" s="1280"/>
      <c r="EW22" s="1280"/>
      <c r="EX22" s="1280"/>
      <c r="EY22" s="1280"/>
      <c r="EZ22" s="1280"/>
      <c r="FA22" s="1280"/>
      <c r="FB22" s="1280"/>
      <c r="FC22" s="1280"/>
      <c r="FD22" s="1280"/>
      <c r="FE22" s="1280"/>
      <c r="FF22" s="1280"/>
      <c r="FG22" s="1280"/>
      <c r="FH22" s="1280"/>
      <c r="FI22" s="1280"/>
      <c r="FJ22" s="1280"/>
      <c r="FK22" s="1280"/>
      <c r="FL22" s="1280"/>
      <c r="FM22" s="1280"/>
      <c r="FN22" s="1280"/>
      <c r="FO22" s="1280"/>
      <c r="FP22" s="1280"/>
      <c r="FQ22" s="1280"/>
      <c r="FR22" s="1280"/>
      <c r="FS22" s="1280"/>
      <c r="FT22" s="1280"/>
      <c r="FU22" s="1280"/>
      <c r="FV22" s="1280"/>
      <c r="FW22" s="1280"/>
      <c r="FX22" s="1280"/>
      <c r="FY22" s="1280"/>
      <c r="FZ22" s="1280"/>
      <c r="GA22" s="1280"/>
      <c r="GB22" s="1280"/>
      <c r="GC22" s="1280"/>
      <c r="GD22" s="1280"/>
      <c r="GE22" s="1280"/>
      <c r="GF22" s="1280"/>
      <c r="GG22" s="1280"/>
      <c r="GH22" s="1280"/>
      <c r="GI22" s="1280"/>
      <c r="GJ22" s="1280"/>
      <c r="GK22" s="1280"/>
      <c r="GL22" s="1280"/>
      <c r="GM22" s="1280"/>
      <c r="GN22" s="1280"/>
      <c r="GO22" s="1280"/>
      <c r="GP22" s="1280"/>
      <c r="GQ22" s="1280"/>
      <c r="GR22" s="1280"/>
      <c r="GS22" s="1280"/>
      <c r="GT22" s="1280"/>
      <c r="GU22" s="1280"/>
      <c r="GV22" s="1280"/>
      <c r="GW22" s="1280"/>
      <c r="GX22" s="1280"/>
      <c r="GY22" s="1280"/>
      <c r="GZ22" s="1280"/>
      <c r="HA22" s="1280"/>
      <c r="HB22" s="1280"/>
      <c r="HC22" s="1280"/>
      <c r="HD22" s="1280"/>
      <c r="HE22" s="1280"/>
      <c r="HF22" s="1280"/>
      <c r="HG22" s="1280"/>
      <c r="HH22" s="1280"/>
      <c r="HI22" s="1280"/>
      <c r="HJ22" s="1280"/>
      <c r="HK22" s="1280"/>
      <c r="HL22" s="1280"/>
      <c r="HM22" s="1280"/>
      <c r="HN22" s="1280"/>
      <c r="HO22" s="1280"/>
      <c r="HP22" s="1280"/>
      <c r="HQ22" s="1280"/>
      <c r="HR22" s="1280"/>
      <c r="HS22" s="1280"/>
      <c r="HT22" s="1280"/>
      <c r="HU22" s="1280"/>
      <c r="HV22" s="1280"/>
      <c r="HW22" s="1280"/>
      <c r="HX22" s="1280"/>
      <c r="HY22" s="1280"/>
      <c r="HZ22" s="1280"/>
      <c r="IA22" s="1280"/>
      <c r="IB22" s="1280"/>
      <c r="IC22" s="1280"/>
      <c r="ID22" s="1280"/>
      <c r="IE22" s="1280"/>
      <c r="IF22" s="1280"/>
      <c r="IG22" s="1280"/>
      <c r="IH22" s="1280"/>
      <c r="II22" s="1280"/>
      <c r="IJ22" s="1280"/>
      <c r="IK22" s="1280"/>
      <c r="IL22" s="1280"/>
      <c r="IM22" s="1280"/>
      <c r="IN22" s="1280"/>
      <c r="IO22" s="1280"/>
      <c r="IP22" s="1280"/>
      <c r="IQ22" s="1280"/>
      <c r="IR22" s="1280"/>
      <c r="IS22" s="1280"/>
      <c r="IT22" s="1280"/>
      <c r="IU22" s="1280"/>
      <c r="IV22" s="1280"/>
    </row>
    <row r="23" spans="1:256" s="1155" customFormat="1" ht="13.5" customHeight="1">
      <c r="A23" s="5499">
        <v>4</v>
      </c>
      <c r="B23" s="5519" t="s">
        <v>4500</v>
      </c>
      <c r="C23" s="5500">
        <v>35441073</v>
      </c>
      <c r="D23" s="5522" t="s">
        <v>4499</v>
      </c>
      <c r="E23" s="5500" t="s">
        <v>1513</v>
      </c>
      <c r="F23" s="5113">
        <f>SUM(F25)</f>
        <v>64.449000000000012</v>
      </c>
      <c r="G23" s="263"/>
      <c r="H23" s="5520">
        <f>F23*G23</f>
        <v>0</v>
      </c>
      <c r="I23" s="5504" t="s">
        <v>140</v>
      </c>
      <c r="J23" s="5533"/>
      <c r="K23" s="5521"/>
      <c r="L23" s="3559"/>
      <c r="M23" s="1224"/>
      <c r="N23" s="5515"/>
      <c r="P23" s="5515"/>
      <c r="Q23" s="5516"/>
      <c r="R23" s="5517"/>
      <c r="S23" s="5518"/>
      <c r="W23" s="1366"/>
    </row>
    <row r="24" spans="1:256" s="1155" customFormat="1" ht="13.5" customHeight="1">
      <c r="A24" s="1176"/>
      <c r="B24" s="1177"/>
      <c r="C24" s="1177"/>
      <c r="D24" s="5501" t="s">
        <v>4746</v>
      </c>
      <c r="E24" s="5500"/>
      <c r="F24" s="5502"/>
      <c r="G24" s="10"/>
      <c r="H24" s="1179"/>
      <c r="I24" s="1300"/>
      <c r="J24" s="5530"/>
      <c r="K24" s="5534"/>
      <c r="L24" s="5532"/>
      <c r="M24" s="1224"/>
      <c r="N24" s="5515"/>
      <c r="O24" s="5531"/>
      <c r="P24" s="5515"/>
      <c r="Q24" s="5516"/>
      <c r="R24" s="5517"/>
      <c r="S24" s="5518"/>
      <c r="W24" s="1366"/>
    </row>
    <row r="25" spans="1:256" s="1155" customFormat="1" ht="13.5" customHeight="1">
      <c r="A25" s="1176"/>
      <c r="B25" s="1177"/>
      <c r="C25" s="1177"/>
      <c r="D25" s="5501" t="s">
        <v>4745</v>
      </c>
      <c r="E25" s="5500"/>
      <c r="F25" s="5502">
        <f>(((3)*33)*0.62)*1.05</f>
        <v>64.449000000000012</v>
      </c>
      <c r="G25" s="10"/>
      <c r="H25" s="1179"/>
      <c r="I25" s="1300"/>
      <c r="J25" s="5530"/>
      <c r="K25" s="5534"/>
      <c r="L25" s="5532"/>
      <c r="M25" s="1224"/>
      <c r="N25" s="5515"/>
      <c r="O25" s="5531"/>
      <c r="P25" s="5515"/>
      <c r="Q25" s="5516"/>
      <c r="R25" s="5517"/>
      <c r="S25" s="5518"/>
      <c r="W25" s="1366"/>
    </row>
    <row r="26" spans="1:256" s="1155" customFormat="1" ht="13.5" customHeight="1">
      <c r="A26" s="1176"/>
      <c r="B26" s="1177"/>
      <c r="C26" s="1177"/>
      <c r="D26" s="5501" t="s">
        <v>4496</v>
      </c>
      <c r="E26" s="5500"/>
      <c r="F26" s="5502"/>
      <c r="G26" s="10"/>
      <c r="H26" s="1179"/>
      <c r="I26" s="1300"/>
      <c r="J26" s="5639"/>
      <c r="K26" s="5534"/>
      <c r="L26" s="5532"/>
      <c r="M26" s="1224"/>
      <c r="N26" s="5515"/>
      <c r="O26" s="5531"/>
      <c r="P26" s="5515"/>
      <c r="Q26" s="5516"/>
      <c r="R26" s="5517"/>
      <c r="S26" s="5518"/>
      <c r="W26" s="1366"/>
    </row>
    <row r="27" spans="1:256" s="82" customFormat="1" ht="13.5" customHeight="1">
      <c r="A27" s="3280" t="s">
        <v>377</v>
      </c>
      <c r="B27" s="2000" t="s">
        <v>4319</v>
      </c>
      <c r="C27" s="2000" t="s">
        <v>4495</v>
      </c>
      <c r="D27" s="2000" t="s">
        <v>4494</v>
      </c>
      <c r="E27" s="2000" t="s">
        <v>149</v>
      </c>
      <c r="F27" s="2103">
        <f>ROUND(SUM(F28),3)</f>
        <v>270</v>
      </c>
      <c r="G27" s="54"/>
      <c r="H27" s="1369">
        <f>ROUND(F27*G27,2)</f>
        <v>0</v>
      </c>
      <c r="I27" s="1708" t="s">
        <v>60</v>
      </c>
      <c r="J27" s="5072"/>
      <c r="K27" s="3559"/>
      <c r="L27" s="3559"/>
      <c r="M27" s="1224"/>
      <c r="U27" s="5590"/>
    </row>
    <row r="28" spans="1:256" s="5599" customFormat="1" ht="13.5" customHeight="1">
      <c r="A28" s="5631"/>
      <c r="B28" s="5632"/>
      <c r="C28" s="5486"/>
      <c r="D28" s="5633" t="s">
        <v>4493</v>
      </c>
      <c r="E28" s="5594"/>
      <c r="F28" s="5634">
        <v>270</v>
      </c>
      <c r="G28" s="257"/>
      <c r="H28" s="5595"/>
      <c r="I28" s="4991"/>
      <c r="J28" s="5596"/>
      <c r="K28" s="5597"/>
      <c r="L28" s="4524"/>
      <c r="M28" s="1224"/>
      <c r="N28" s="4524"/>
      <c r="O28" s="4524"/>
      <c r="P28" s="4524"/>
      <c r="Q28" s="4524"/>
      <c r="R28" s="4524"/>
      <c r="S28" s="4524"/>
      <c r="T28" s="4524"/>
      <c r="U28" s="5598"/>
      <c r="V28" s="1954"/>
      <c r="W28" s="1954"/>
      <c r="X28" s="1954"/>
      <c r="Y28" s="1954"/>
      <c r="Z28" s="1954"/>
      <c r="AA28" s="1954"/>
      <c r="AB28" s="4588"/>
      <c r="AC28" s="4588"/>
      <c r="AD28" s="4588"/>
      <c r="AE28" s="4588"/>
      <c r="AF28" s="4588"/>
      <c r="AG28" s="4588"/>
      <c r="AH28" s="4588"/>
      <c r="AI28" s="4588"/>
    </row>
    <row r="29" spans="1:256" s="5599" customFormat="1" ht="13.5" customHeight="1">
      <c r="A29" s="5631"/>
      <c r="B29" s="5632"/>
      <c r="C29" s="5486"/>
      <c r="D29" s="5633" t="s">
        <v>4492</v>
      </c>
      <c r="E29" s="5594"/>
      <c r="F29" s="5634"/>
      <c r="G29" s="257"/>
      <c r="H29" s="5595"/>
      <c r="I29" s="4991"/>
      <c r="J29" s="5596"/>
      <c r="K29" s="5597"/>
      <c r="L29" s="4524"/>
      <c r="M29" s="1224"/>
      <c r="N29" s="4524"/>
      <c r="O29" s="4524"/>
      <c r="P29" s="4524"/>
      <c r="Q29" s="4524"/>
      <c r="R29" s="4524"/>
      <c r="S29" s="4524"/>
      <c r="T29" s="4524"/>
      <c r="U29" s="5598"/>
      <c r="V29" s="1954"/>
      <c r="W29" s="1954"/>
      <c r="X29" s="1954"/>
      <c r="Y29" s="1954"/>
      <c r="Z29" s="1954"/>
      <c r="AA29" s="1954"/>
      <c r="AB29" s="4588"/>
      <c r="AC29" s="4588"/>
      <c r="AD29" s="4588"/>
      <c r="AE29" s="4588"/>
      <c r="AF29" s="4588"/>
      <c r="AG29" s="4588"/>
      <c r="AH29" s="4588"/>
      <c r="AI29" s="4588"/>
    </row>
    <row r="30" spans="1:256" s="260" customFormat="1" ht="13.5" customHeight="1">
      <c r="A30" s="5600">
        <v>6</v>
      </c>
      <c r="B30" s="5601">
        <v>921</v>
      </c>
      <c r="C30" s="2000" t="s">
        <v>4491</v>
      </c>
      <c r="D30" s="262" t="s">
        <v>4490</v>
      </c>
      <c r="E30" s="5601" t="s">
        <v>25</v>
      </c>
      <c r="F30" s="2103">
        <f>ROUND(SUM(F31),3)</f>
        <v>1</v>
      </c>
      <c r="G30" s="261"/>
      <c r="H30" s="1369">
        <f>ROUND(F30*G30,2)</f>
        <v>0</v>
      </c>
      <c r="I30" s="1708" t="s">
        <v>60</v>
      </c>
      <c r="J30" s="5602"/>
      <c r="K30" s="5603"/>
      <c r="L30" s="3559"/>
      <c r="M30" s="1224"/>
      <c r="S30" s="5604"/>
    </row>
    <row r="31" spans="1:256" s="260" customFormat="1" ht="13.5" customHeight="1">
      <c r="A31" s="5600"/>
      <c r="B31" s="5601"/>
      <c r="C31" s="5601"/>
      <c r="D31" s="5605" t="s">
        <v>4489</v>
      </c>
      <c r="E31" s="5601"/>
      <c r="F31" s="5606">
        <v>1</v>
      </c>
      <c r="G31" s="261"/>
      <c r="H31" s="5607"/>
      <c r="I31" s="5608"/>
      <c r="J31" s="5609"/>
      <c r="K31" s="5603"/>
      <c r="M31" s="1224"/>
      <c r="R31" s="5590"/>
      <c r="S31" s="5604"/>
    </row>
    <row r="32" spans="1:256" s="260" customFormat="1" ht="40.549999999999997" customHeight="1">
      <c r="A32" s="5600"/>
      <c r="B32" s="5601"/>
      <c r="C32" s="5601"/>
      <c r="D32" s="5605" t="s">
        <v>4488</v>
      </c>
      <c r="E32" s="5601"/>
      <c r="F32" s="5606"/>
      <c r="G32" s="261"/>
      <c r="H32" s="5607"/>
      <c r="I32" s="5608"/>
      <c r="J32" s="1142"/>
      <c r="K32" s="5603"/>
      <c r="M32" s="1224"/>
      <c r="R32" s="5590"/>
      <c r="S32" s="5604"/>
    </row>
    <row r="33" spans="1:256" s="260" customFormat="1" ht="13.5" customHeight="1">
      <c r="A33" s="5600" t="s">
        <v>376</v>
      </c>
      <c r="B33" s="5601" t="s">
        <v>4319</v>
      </c>
      <c r="C33" s="2000" t="s">
        <v>4487</v>
      </c>
      <c r="D33" s="262" t="s">
        <v>4744</v>
      </c>
      <c r="E33" s="5601" t="s">
        <v>123</v>
      </c>
      <c r="F33" s="2103">
        <f>SUM(F35:F36)</f>
        <v>896.94</v>
      </c>
      <c r="G33" s="261"/>
      <c r="H33" s="1369">
        <f>F33*G33</f>
        <v>0</v>
      </c>
      <c r="I33" s="1708" t="s">
        <v>60</v>
      </c>
      <c r="J33" s="2610"/>
      <c r="K33" s="5603"/>
      <c r="L33" s="3559"/>
      <c r="M33" s="1224"/>
      <c r="N33" s="4358"/>
      <c r="O33" s="4359"/>
      <c r="P33" s="4360"/>
      <c r="Q33" s="4361"/>
      <c r="R33" s="3559"/>
      <c r="S33" s="3559"/>
      <c r="T33" s="2545"/>
      <c r="U33" s="1280"/>
      <c r="V33" s="1280"/>
      <c r="W33" s="1280"/>
      <c r="X33" s="1280"/>
      <c r="Y33" s="1280"/>
      <c r="Z33" s="1280"/>
      <c r="AA33" s="1280"/>
      <c r="AB33" s="1280"/>
    </row>
    <row r="34" spans="1:256" s="82" customFormat="1" ht="13.5" customHeight="1">
      <c r="A34" s="2514"/>
      <c r="B34" s="2000"/>
      <c r="C34" s="2000"/>
      <c r="D34" s="5636" t="s">
        <v>4743</v>
      </c>
      <c r="E34" s="2000"/>
      <c r="F34" s="2533"/>
      <c r="G34" s="132"/>
      <c r="H34" s="2001"/>
      <c r="I34" s="4363"/>
      <c r="J34" s="2610"/>
      <c r="K34" s="4346"/>
      <c r="L34" s="4358"/>
      <c r="M34" s="1224"/>
      <c r="N34" s="4358"/>
      <c r="O34" s="4359"/>
      <c r="P34" s="4360"/>
      <c r="Q34" s="4361"/>
      <c r="R34" s="3559"/>
      <c r="S34" s="3559"/>
      <c r="T34" s="2545"/>
      <c r="U34" s="1280"/>
      <c r="V34" s="1280"/>
      <c r="W34" s="1280"/>
      <c r="X34" s="1280"/>
      <c r="Y34" s="1280"/>
      <c r="Z34" s="1280"/>
      <c r="AA34" s="1280"/>
      <c r="AB34" s="1280"/>
      <c r="AC34" s="1280"/>
      <c r="AD34" s="1280"/>
      <c r="AE34" s="1280"/>
      <c r="AF34" s="1280"/>
      <c r="AG34" s="1280"/>
      <c r="AH34" s="1280"/>
      <c r="AI34" s="1280"/>
      <c r="AJ34" s="1280"/>
      <c r="AK34" s="1280"/>
      <c r="AL34" s="1280"/>
      <c r="AM34" s="1280"/>
      <c r="AN34" s="1280"/>
      <c r="AO34" s="1280"/>
      <c r="AP34" s="1280"/>
      <c r="AQ34" s="1280"/>
      <c r="AR34" s="1280"/>
      <c r="AS34" s="1280"/>
      <c r="AT34" s="1280"/>
      <c r="AU34" s="1280"/>
      <c r="AV34" s="1280"/>
      <c r="AW34" s="1280"/>
      <c r="AX34" s="1280"/>
      <c r="AY34" s="1280"/>
      <c r="AZ34" s="1280"/>
      <c r="BA34" s="1280"/>
      <c r="BB34" s="1280"/>
      <c r="BC34" s="1280"/>
      <c r="BD34" s="1280"/>
      <c r="BE34" s="1280"/>
      <c r="BF34" s="1280"/>
      <c r="BG34" s="1280"/>
      <c r="BH34" s="1280"/>
      <c r="BI34" s="1280"/>
      <c r="BJ34" s="1280"/>
      <c r="BK34" s="1280"/>
      <c r="BL34" s="1280"/>
      <c r="BM34" s="1280"/>
      <c r="BN34" s="1280"/>
      <c r="BO34" s="1280"/>
      <c r="BP34" s="1280"/>
      <c r="BQ34" s="1280"/>
      <c r="BR34" s="1280"/>
      <c r="BS34" s="1280"/>
      <c r="BT34" s="1280"/>
      <c r="BU34" s="1280"/>
      <c r="BV34" s="1280"/>
      <c r="BW34" s="1280"/>
      <c r="BX34" s="1280"/>
      <c r="BY34" s="1280"/>
      <c r="BZ34" s="1280"/>
      <c r="CA34" s="1280"/>
      <c r="CB34" s="1280"/>
      <c r="CC34" s="1280"/>
      <c r="CD34" s="1280"/>
      <c r="CE34" s="1280"/>
      <c r="CF34" s="1280"/>
      <c r="CG34" s="1280"/>
      <c r="CH34" s="1280"/>
      <c r="CI34" s="1280"/>
      <c r="CJ34" s="1280"/>
      <c r="CK34" s="1280"/>
      <c r="CL34" s="1280"/>
      <c r="CM34" s="1280"/>
      <c r="CN34" s="1280"/>
      <c r="CO34" s="1280"/>
      <c r="CP34" s="1280"/>
      <c r="CQ34" s="1280"/>
      <c r="CR34" s="1280"/>
      <c r="CS34" s="1280"/>
      <c r="CT34" s="1280"/>
      <c r="CU34" s="1280"/>
      <c r="CV34" s="1280"/>
      <c r="CW34" s="1280"/>
      <c r="CX34" s="1280"/>
      <c r="CY34" s="1280"/>
      <c r="CZ34" s="1280"/>
      <c r="DA34" s="1280"/>
      <c r="DB34" s="1280"/>
      <c r="DC34" s="1280"/>
      <c r="DD34" s="1280"/>
      <c r="DE34" s="1280"/>
      <c r="DF34" s="1280"/>
      <c r="DG34" s="1280"/>
      <c r="DH34" s="1280"/>
      <c r="DI34" s="1280"/>
      <c r="DJ34" s="1280"/>
      <c r="DK34" s="1280"/>
      <c r="DL34" s="1280"/>
      <c r="DM34" s="1280"/>
      <c r="DN34" s="1280"/>
      <c r="DO34" s="1280"/>
      <c r="DP34" s="1280"/>
      <c r="DQ34" s="1280"/>
      <c r="DR34" s="1280"/>
      <c r="DS34" s="1280"/>
      <c r="DT34" s="1280"/>
      <c r="DU34" s="1280"/>
      <c r="DV34" s="1280"/>
      <c r="DW34" s="1280"/>
      <c r="DX34" s="1280"/>
      <c r="DY34" s="1280"/>
      <c r="DZ34" s="1280"/>
      <c r="EA34" s="1280"/>
      <c r="EB34" s="1280"/>
      <c r="EC34" s="1280"/>
      <c r="ED34" s="1280"/>
      <c r="EE34" s="1280"/>
      <c r="EF34" s="1280"/>
      <c r="EG34" s="1280"/>
      <c r="EH34" s="1280"/>
      <c r="EI34" s="1280"/>
      <c r="EJ34" s="1280"/>
      <c r="EK34" s="1280"/>
      <c r="EL34" s="1280"/>
      <c r="EM34" s="1280"/>
      <c r="EN34" s="1280"/>
      <c r="EO34" s="1280"/>
      <c r="EP34" s="1280"/>
      <c r="EQ34" s="1280"/>
      <c r="ER34" s="1280"/>
      <c r="ES34" s="1280"/>
      <c r="ET34" s="1280"/>
      <c r="EU34" s="1280"/>
      <c r="EV34" s="1280"/>
      <c r="EW34" s="1280"/>
      <c r="EX34" s="1280"/>
      <c r="EY34" s="1280"/>
      <c r="EZ34" s="1280"/>
      <c r="FA34" s="1280"/>
      <c r="FB34" s="1280"/>
      <c r="FC34" s="1280"/>
      <c r="FD34" s="1280"/>
      <c r="FE34" s="1280"/>
      <c r="FF34" s="1280"/>
      <c r="FG34" s="1280"/>
      <c r="FH34" s="1280"/>
      <c r="FI34" s="1280"/>
      <c r="FJ34" s="1280"/>
      <c r="FK34" s="1280"/>
      <c r="FL34" s="1280"/>
      <c r="FM34" s="1280"/>
      <c r="FN34" s="1280"/>
      <c r="FO34" s="1280"/>
      <c r="FP34" s="1280"/>
      <c r="FQ34" s="1280"/>
      <c r="FR34" s="1280"/>
      <c r="FS34" s="1280"/>
      <c r="FT34" s="1280"/>
      <c r="FU34" s="1280"/>
      <c r="FV34" s="1280"/>
      <c r="FW34" s="1280"/>
      <c r="FX34" s="1280"/>
      <c r="FY34" s="1280"/>
      <c r="FZ34" s="1280"/>
      <c r="GA34" s="1280"/>
      <c r="GB34" s="1280"/>
      <c r="GC34" s="1280"/>
      <c r="GD34" s="1280"/>
      <c r="GE34" s="1280"/>
      <c r="GF34" s="1280"/>
      <c r="GG34" s="1280"/>
      <c r="GH34" s="1280"/>
      <c r="GI34" s="1280"/>
      <c r="GJ34" s="1280"/>
      <c r="GK34" s="1280"/>
      <c r="GL34" s="1280"/>
      <c r="GM34" s="1280"/>
      <c r="GN34" s="1280"/>
      <c r="GO34" s="1280"/>
      <c r="GP34" s="1280"/>
      <c r="GQ34" s="1280"/>
      <c r="GR34" s="1280"/>
      <c r="GS34" s="1280"/>
      <c r="GT34" s="1280"/>
      <c r="GU34" s="1280"/>
      <c r="GV34" s="1280"/>
      <c r="GW34" s="1280"/>
      <c r="GX34" s="1280"/>
      <c r="GY34" s="1280"/>
      <c r="GZ34" s="1280"/>
      <c r="HA34" s="1280"/>
      <c r="HB34" s="1280"/>
      <c r="HC34" s="1280"/>
      <c r="HD34" s="1280"/>
      <c r="HE34" s="1280"/>
      <c r="HF34" s="1280"/>
      <c r="HG34" s="1280"/>
      <c r="HH34" s="1280"/>
      <c r="HI34" s="1280"/>
      <c r="HJ34" s="1280"/>
      <c r="HK34" s="1280"/>
      <c r="HL34" s="1280"/>
      <c r="HM34" s="1280"/>
      <c r="HN34" s="1280"/>
      <c r="HO34" s="1280"/>
      <c r="HP34" s="1280"/>
      <c r="HQ34" s="1280"/>
      <c r="HR34" s="1280"/>
      <c r="HS34" s="1280"/>
      <c r="HT34" s="1280"/>
      <c r="HU34" s="1280"/>
      <c r="HV34" s="1280"/>
      <c r="HW34" s="1280"/>
      <c r="HX34" s="1280"/>
      <c r="HY34" s="1280"/>
      <c r="HZ34" s="1280"/>
      <c r="IA34" s="1280"/>
      <c r="IB34" s="1280"/>
      <c r="IC34" s="1280"/>
      <c r="ID34" s="1280"/>
      <c r="IE34" s="1280"/>
      <c r="IF34" s="1280"/>
      <c r="IG34" s="1280"/>
      <c r="IH34" s="1280"/>
      <c r="II34" s="1280"/>
      <c r="IJ34" s="1280"/>
      <c r="IK34" s="1280"/>
      <c r="IL34" s="1280"/>
      <c r="IM34" s="1280"/>
      <c r="IN34" s="1280"/>
      <c r="IO34" s="1280"/>
      <c r="IP34" s="1280"/>
      <c r="IQ34" s="1280"/>
      <c r="IR34" s="1280"/>
      <c r="IS34" s="1280"/>
      <c r="IT34" s="1280"/>
      <c r="IU34" s="1280"/>
      <c r="IV34" s="1280"/>
    </row>
    <row r="35" spans="1:256" s="82" customFormat="1" ht="13.5" customHeight="1">
      <c r="A35" s="2514"/>
      <c r="B35" s="2000"/>
      <c r="C35" s="2000"/>
      <c r="D35" s="2006" t="s">
        <v>4742</v>
      </c>
      <c r="E35" s="2000"/>
      <c r="F35" s="2533">
        <f>(683.4)*1.1</f>
        <v>751.74</v>
      </c>
      <c r="G35" s="132"/>
      <c r="H35" s="2001"/>
      <c r="I35" s="4363"/>
      <c r="J35" s="2610"/>
      <c r="K35" s="4346"/>
      <c r="L35" s="4358"/>
      <c r="M35" s="1224"/>
      <c r="N35" s="4358"/>
      <c r="O35" s="4359"/>
      <c r="P35" s="4360"/>
      <c r="Q35" s="4361"/>
      <c r="R35" s="3559"/>
      <c r="S35" s="3559"/>
      <c r="T35" s="2545"/>
      <c r="U35" s="1280"/>
      <c r="V35" s="1280"/>
      <c r="W35" s="1280"/>
      <c r="X35" s="1280"/>
      <c r="Y35" s="1280"/>
      <c r="Z35" s="1280"/>
      <c r="AA35" s="1280"/>
      <c r="AB35" s="1280"/>
      <c r="AC35" s="1280"/>
      <c r="AD35" s="1280"/>
      <c r="AE35" s="1280"/>
      <c r="AF35" s="1280"/>
      <c r="AG35" s="1280"/>
      <c r="AH35" s="1280"/>
      <c r="AI35" s="1280"/>
      <c r="AJ35" s="1280"/>
      <c r="AK35" s="1280"/>
      <c r="AL35" s="1280"/>
      <c r="AM35" s="1280"/>
      <c r="AN35" s="1280"/>
      <c r="AO35" s="1280"/>
      <c r="AP35" s="1280"/>
      <c r="AQ35" s="1280"/>
      <c r="AR35" s="1280"/>
      <c r="AS35" s="1280"/>
      <c r="AT35" s="1280"/>
      <c r="AU35" s="1280"/>
      <c r="AV35" s="1280"/>
      <c r="AW35" s="1280"/>
      <c r="AX35" s="1280"/>
      <c r="AY35" s="1280"/>
      <c r="AZ35" s="1280"/>
      <c r="BA35" s="1280"/>
      <c r="BB35" s="1280"/>
      <c r="BC35" s="1280"/>
      <c r="BD35" s="1280"/>
      <c r="BE35" s="1280"/>
      <c r="BF35" s="1280"/>
      <c r="BG35" s="1280"/>
      <c r="BH35" s="1280"/>
      <c r="BI35" s="1280"/>
      <c r="BJ35" s="1280"/>
      <c r="BK35" s="1280"/>
      <c r="BL35" s="1280"/>
      <c r="BM35" s="1280"/>
      <c r="BN35" s="1280"/>
      <c r="BO35" s="1280"/>
      <c r="BP35" s="1280"/>
      <c r="BQ35" s="1280"/>
      <c r="BR35" s="1280"/>
      <c r="BS35" s="1280"/>
      <c r="BT35" s="1280"/>
      <c r="BU35" s="1280"/>
      <c r="BV35" s="1280"/>
      <c r="BW35" s="1280"/>
      <c r="BX35" s="1280"/>
      <c r="BY35" s="1280"/>
      <c r="BZ35" s="1280"/>
      <c r="CA35" s="1280"/>
      <c r="CB35" s="1280"/>
      <c r="CC35" s="1280"/>
      <c r="CD35" s="1280"/>
      <c r="CE35" s="1280"/>
      <c r="CF35" s="1280"/>
      <c r="CG35" s="1280"/>
      <c r="CH35" s="1280"/>
      <c r="CI35" s="1280"/>
      <c r="CJ35" s="1280"/>
      <c r="CK35" s="1280"/>
      <c r="CL35" s="1280"/>
      <c r="CM35" s="1280"/>
      <c r="CN35" s="1280"/>
      <c r="CO35" s="1280"/>
      <c r="CP35" s="1280"/>
      <c r="CQ35" s="1280"/>
      <c r="CR35" s="1280"/>
      <c r="CS35" s="1280"/>
      <c r="CT35" s="1280"/>
      <c r="CU35" s="1280"/>
      <c r="CV35" s="1280"/>
      <c r="CW35" s="1280"/>
      <c r="CX35" s="1280"/>
      <c r="CY35" s="1280"/>
      <c r="CZ35" s="1280"/>
      <c r="DA35" s="1280"/>
      <c r="DB35" s="1280"/>
      <c r="DC35" s="1280"/>
      <c r="DD35" s="1280"/>
      <c r="DE35" s="1280"/>
      <c r="DF35" s="1280"/>
      <c r="DG35" s="1280"/>
      <c r="DH35" s="1280"/>
      <c r="DI35" s="1280"/>
      <c r="DJ35" s="1280"/>
      <c r="DK35" s="1280"/>
      <c r="DL35" s="1280"/>
      <c r="DM35" s="1280"/>
      <c r="DN35" s="1280"/>
      <c r="DO35" s="1280"/>
      <c r="DP35" s="1280"/>
      <c r="DQ35" s="1280"/>
      <c r="DR35" s="1280"/>
      <c r="DS35" s="1280"/>
      <c r="DT35" s="1280"/>
      <c r="DU35" s="1280"/>
      <c r="DV35" s="1280"/>
      <c r="DW35" s="1280"/>
      <c r="DX35" s="1280"/>
      <c r="DY35" s="1280"/>
      <c r="DZ35" s="1280"/>
      <c r="EA35" s="1280"/>
      <c r="EB35" s="1280"/>
      <c r="EC35" s="1280"/>
      <c r="ED35" s="1280"/>
      <c r="EE35" s="1280"/>
      <c r="EF35" s="1280"/>
      <c r="EG35" s="1280"/>
      <c r="EH35" s="1280"/>
      <c r="EI35" s="1280"/>
      <c r="EJ35" s="1280"/>
      <c r="EK35" s="1280"/>
      <c r="EL35" s="1280"/>
      <c r="EM35" s="1280"/>
      <c r="EN35" s="1280"/>
      <c r="EO35" s="1280"/>
      <c r="EP35" s="1280"/>
      <c r="EQ35" s="1280"/>
      <c r="ER35" s="1280"/>
      <c r="ES35" s="1280"/>
      <c r="ET35" s="1280"/>
      <c r="EU35" s="1280"/>
      <c r="EV35" s="1280"/>
      <c r="EW35" s="1280"/>
      <c r="EX35" s="1280"/>
      <c r="EY35" s="1280"/>
      <c r="EZ35" s="1280"/>
      <c r="FA35" s="1280"/>
      <c r="FB35" s="1280"/>
      <c r="FC35" s="1280"/>
      <c r="FD35" s="1280"/>
      <c r="FE35" s="1280"/>
      <c r="FF35" s="1280"/>
      <c r="FG35" s="1280"/>
      <c r="FH35" s="1280"/>
      <c r="FI35" s="1280"/>
      <c r="FJ35" s="1280"/>
      <c r="FK35" s="1280"/>
      <c r="FL35" s="1280"/>
      <c r="FM35" s="1280"/>
      <c r="FN35" s="1280"/>
      <c r="FO35" s="1280"/>
      <c r="FP35" s="1280"/>
      <c r="FQ35" s="1280"/>
      <c r="FR35" s="1280"/>
      <c r="FS35" s="1280"/>
      <c r="FT35" s="1280"/>
      <c r="FU35" s="1280"/>
      <c r="FV35" s="1280"/>
      <c r="FW35" s="1280"/>
      <c r="FX35" s="1280"/>
      <c r="FY35" s="1280"/>
      <c r="FZ35" s="1280"/>
      <c r="GA35" s="1280"/>
      <c r="GB35" s="1280"/>
      <c r="GC35" s="1280"/>
      <c r="GD35" s="1280"/>
      <c r="GE35" s="1280"/>
      <c r="GF35" s="1280"/>
      <c r="GG35" s="1280"/>
      <c r="GH35" s="1280"/>
      <c r="GI35" s="1280"/>
      <c r="GJ35" s="1280"/>
      <c r="GK35" s="1280"/>
      <c r="GL35" s="1280"/>
      <c r="GM35" s="1280"/>
      <c r="GN35" s="1280"/>
      <c r="GO35" s="1280"/>
      <c r="GP35" s="1280"/>
      <c r="GQ35" s="1280"/>
      <c r="GR35" s="1280"/>
      <c r="GS35" s="1280"/>
      <c r="GT35" s="1280"/>
      <c r="GU35" s="1280"/>
      <c r="GV35" s="1280"/>
      <c r="GW35" s="1280"/>
      <c r="GX35" s="1280"/>
      <c r="GY35" s="1280"/>
      <c r="GZ35" s="1280"/>
      <c r="HA35" s="1280"/>
      <c r="HB35" s="1280"/>
      <c r="HC35" s="1280"/>
      <c r="HD35" s="1280"/>
      <c r="HE35" s="1280"/>
      <c r="HF35" s="1280"/>
      <c r="HG35" s="1280"/>
      <c r="HH35" s="1280"/>
      <c r="HI35" s="1280"/>
      <c r="HJ35" s="1280"/>
      <c r="HK35" s="1280"/>
      <c r="HL35" s="1280"/>
      <c r="HM35" s="1280"/>
      <c r="HN35" s="1280"/>
      <c r="HO35" s="1280"/>
      <c r="HP35" s="1280"/>
      <c r="HQ35" s="1280"/>
      <c r="HR35" s="1280"/>
      <c r="HS35" s="1280"/>
      <c r="HT35" s="1280"/>
      <c r="HU35" s="1280"/>
      <c r="HV35" s="1280"/>
      <c r="HW35" s="1280"/>
      <c r="HX35" s="1280"/>
      <c r="HY35" s="1280"/>
      <c r="HZ35" s="1280"/>
      <c r="IA35" s="1280"/>
      <c r="IB35" s="1280"/>
      <c r="IC35" s="1280"/>
      <c r="ID35" s="1280"/>
      <c r="IE35" s="1280"/>
      <c r="IF35" s="1280"/>
      <c r="IG35" s="1280"/>
      <c r="IH35" s="1280"/>
      <c r="II35" s="1280"/>
      <c r="IJ35" s="1280"/>
      <c r="IK35" s="1280"/>
      <c r="IL35" s="1280"/>
      <c r="IM35" s="1280"/>
      <c r="IN35" s="1280"/>
      <c r="IO35" s="1280"/>
      <c r="IP35" s="1280"/>
      <c r="IQ35" s="1280"/>
      <c r="IR35" s="1280"/>
      <c r="IS35" s="1280"/>
      <c r="IT35" s="1280"/>
      <c r="IU35" s="1280"/>
      <c r="IV35" s="1280"/>
    </row>
    <row r="36" spans="1:256" s="82" customFormat="1" ht="13.5" customHeight="1">
      <c r="A36" s="2514"/>
      <c r="B36" s="2000"/>
      <c r="C36" s="2000"/>
      <c r="D36" s="2006" t="s">
        <v>4741</v>
      </c>
      <c r="E36" s="2000"/>
      <c r="F36" s="2533">
        <f>((33)*4)*1.1</f>
        <v>145.20000000000002</v>
      </c>
      <c r="G36" s="132"/>
      <c r="H36" s="2001"/>
      <c r="I36" s="4363"/>
      <c r="J36" s="2610"/>
      <c r="K36" s="4346"/>
      <c r="L36" s="4358"/>
      <c r="M36" s="1224"/>
      <c r="N36" s="4358"/>
      <c r="O36" s="4359"/>
      <c r="P36" s="4360"/>
      <c r="Q36" s="4361"/>
      <c r="R36" s="3559"/>
      <c r="S36" s="3559"/>
      <c r="T36" s="2545"/>
      <c r="U36" s="1280"/>
      <c r="V36" s="1280"/>
      <c r="W36" s="1280"/>
      <c r="X36" s="1280"/>
      <c r="Y36" s="1280"/>
      <c r="Z36" s="1280"/>
      <c r="AA36" s="1280"/>
      <c r="AB36" s="1280"/>
      <c r="AC36" s="1280"/>
      <c r="AD36" s="1280"/>
      <c r="AE36" s="1280"/>
      <c r="AF36" s="1280"/>
      <c r="AG36" s="1280"/>
      <c r="AH36" s="1280"/>
      <c r="AI36" s="1280"/>
      <c r="AJ36" s="1280"/>
      <c r="AK36" s="1280"/>
      <c r="AL36" s="1280"/>
      <c r="AM36" s="1280"/>
      <c r="AN36" s="1280"/>
      <c r="AO36" s="1280"/>
      <c r="AP36" s="1280"/>
      <c r="AQ36" s="1280"/>
      <c r="AR36" s="1280"/>
      <c r="AS36" s="1280"/>
      <c r="AT36" s="1280"/>
      <c r="AU36" s="1280"/>
      <c r="AV36" s="128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c r="CJ36" s="1280"/>
      <c r="CK36" s="1280"/>
      <c r="CL36" s="1280"/>
      <c r="CM36" s="1280"/>
      <c r="CN36" s="1280"/>
      <c r="CO36" s="1280"/>
      <c r="CP36" s="1280"/>
      <c r="CQ36" s="1280"/>
      <c r="CR36" s="1280"/>
      <c r="CS36" s="1280"/>
      <c r="CT36" s="1280"/>
      <c r="CU36" s="1280"/>
      <c r="CV36" s="1280"/>
      <c r="CW36" s="1280"/>
      <c r="CX36" s="1280"/>
      <c r="CY36" s="1280"/>
      <c r="CZ36" s="1280"/>
      <c r="DA36" s="1280"/>
      <c r="DB36" s="1280"/>
      <c r="DC36" s="1280"/>
      <c r="DD36" s="1280"/>
      <c r="DE36" s="1280"/>
      <c r="DF36" s="1280"/>
      <c r="DG36" s="1280"/>
      <c r="DH36" s="1280"/>
      <c r="DI36" s="1280"/>
      <c r="DJ36" s="1280"/>
      <c r="DK36" s="1280"/>
      <c r="DL36" s="1280"/>
      <c r="DM36" s="1280"/>
      <c r="DN36" s="1280"/>
      <c r="DO36" s="1280"/>
      <c r="DP36" s="1280"/>
      <c r="DQ36" s="1280"/>
      <c r="DR36" s="1280"/>
      <c r="DS36" s="1280"/>
      <c r="DT36" s="1280"/>
      <c r="DU36" s="1280"/>
      <c r="DV36" s="1280"/>
      <c r="DW36" s="1280"/>
      <c r="DX36" s="1280"/>
      <c r="DY36" s="1280"/>
      <c r="DZ36" s="1280"/>
      <c r="EA36" s="1280"/>
      <c r="EB36" s="1280"/>
      <c r="EC36" s="1280"/>
      <c r="ED36" s="1280"/>
      <c r="EE36" s="1280"/>
      <c r="EF36" s="1280"/>
      <c r="EG36" s="1280"/>
      <c r="EH36" s="1280"/>
      <c r="EI36" s="1280"/>
      <c r="EJ36" s="1280"/>
      <c r="EK36" s="1280"/>
      <c r="EL36" s="1280"/>
      <c r="EM36" s="1280"/>
      <c r="EN36" s="1280"/>
      <c r="EO36" s="1280"/>
      <c r="EP36" s="1280"/>
      <c r="EQ36" s="1280"/>
      <c r="ER36" s="1280"/>
      <c r="ES36" s="1280"/>
      <c r="ET36" s="1280"/>
      <c r="EU36" s="1280"/>
      <c r="EV36" s="1280"/>
      <c r="EW36" s="1280"/>
      <c r="EX36" s="1280"/>
      <c r="EY36" s="1280"/>
      <c r="EZ36" s="1280"/>
      <c r="FA36" s="1280"/>
      <c r="FB36" s="1280"/>
      <c r="FC36" s="1280"/>
      <c r="FD36" s="1280"/>
      <c r="FE36" s="1280"/>
      <c r="FF36" s="1280"/>
      <c r="FG36" s="1280"/>
      <c r="FH36" s="1280"/>
      <c r="FI36" s="1280"/>
      <c r="FJ36" s="1280"/>
      <c r="FK36" s="1280"/>
      <c r="FL36" s="1280"/>
      <c r="FM36" s="1280"/>
      <c r="FN36" s="1280"/>
      <c r="FO36" s="1280"/>
      <c r="FP36" s="1280"/>
      <c r="FQ36" s="1280"/>
      <c r="FR36" s="1280"/>
      <c r="FS36" s="1280"/>
      <c r="FT36" s="1280"/>
      <c r="FU36" s="1280"/>
      <c r="FV36" s="1280"/>
      <c r="FW36" s="1280"/>
      <c r="FX36" s="1280"/>
      <c r="FY36" s="1280"/>
      <c r="FZ36" s="1280"/>
      <c r="GA36" s="1280"/>
      <c r="GB36" s="1280"/>
      <c r="GC36" s="1280"/>
      <c r="GD36" s="1280"/>
      <c r="GE36" s="1280"/>
      <c r="GF36" s="1280"/>
      <c r="GG36" s="1280"/>
      <c r="GH36" s="1280"/>
      <c r="GI36" s="1280"/>
      <c r="GJ36" s="1280"/>
      <c r="GK36" s="1280"/>
      <c r="GL36" s="1280"/>
      <c r="GM36" s="1280"/>
      <c r="GN36" s="1280"/>
      <c r="GO36" s="1280"/>
      <c r="GP36" s="1280"/>
      <c r="GQ36" s="1280"/>
      <c r="GR36" s="1280"/>
      <c r="GS36" s="1280"/>
      <c r="GT36" s="1280"/>
      <c r="GU36" s="1280"/>
      <c r="GV36" s="1280"/>
      <c r="GW36" s="1280"/>
      <c r="GX36" s="1280"/>
      <c r="GY36" s="1280"/>
      <c r="GZ36" s="1280"/>
      <c r="HA36" s="1280"/>
      <c r="HB36" s="1280"/>
      <c r="HC36" s="1280"/>
      <c r="HD36" s="1280"/>
      <c r="HE36" s="1280"/>
      <c r="HF36" s="1280"/>
      <c r="HG36" s="1280"/>
      <c r="HH36" s="1280"/>
      <c r="HI36" s="1280"/>
      <c r="HJ36" s="1280"/>
      <c r="HK36" s="1280"/>
      <c r="HL36" s="1280"/>
      <c r="HM36" s="1280"/>
      <c r="HN36" s="1280"/>
      <c r="HO36" s="1280"/>
      <c r="HP36" s="1280"/>
      <c r="HQ36" s="1280"/>
      <c r="HR36" s="1280"/>
      <c r="HS36" s="1280"/>
      <c r="HT36" s="1280"/>
      <c r="HU36" s="1280"/>
      <c r="HV36" s="1280"/>
      <c r="HW36" s="1280"/>
      <c r="HX36" s="1280"/>
      <c r="HY36" s="1280"/>
      <c r="HZ36" s="1280"/>
      <c r="IA36" s="1280"/>
      <c r="IB36" s="1280"/>
      <c r="IC36" s="1280"/>
      <c r="ID36" s="1280"/>
      <c r="IE36" s="1280"/>
      <c r="IF36" s="1280"/>
      <c r="IG36" s="1280"/>
      <c r="IH36" s="1280"/>
      <c r="II36" s="1280"/>
      <c r="IJ36" s="1280"/>
      <c r="IK36" s="1280"/>
      <c r="IL36" s="1280"/>
      <c r="IM36" s="1280"/>
      <c r="IN36" s="1280"/>
      <c r="IO36" s="1280"/>
      <c r="IP36" s="1280"/>
      <c r="IQ36" s="1280"/>
      <c r="IR36" s="1280"/>
      <c r="IS36" s="1280"/>
      <c r="IT36" s="1280"/>
      <c r="IU36" s="1280"/>
      <c r="IV36" s="1280"/>
    </row>
    <row r="37" spans="1:256" ht="27.25" customHeight="1">
      <c r="A37" s="5610"/>
      <c r="B37" s="5611"/>
      <c r="C37" s="4988"/>
      <c r="D37" s="5612" t="s">
        <v>4482</v>
      </c>
      <c r="E37" s="5613"/>
      <c r="F37" s="4995"/>
      <c r="G37" s="6079"/>
      <c r="H37" s="5614"/>
      <c r="I37" s="5615"/>
      <c r="K37" s="5616"/>
      <c r="M37" s="1224"/>
    </row>
    <row r="38" spans="1:256" s="1155" customFormat="1" ht="13.5" customHeight="1">
      <c r="A38" s="6164" t="s">
        <v>806</v>
      </c>
      <c r="B38" s="1285" t="s">
        <v>4319</v>
      </c>
      <c r="C38" s="1286" t="s">
        <v>4740</v>
      </c>
      <c r="D38" s="5038" t="s">
        <v>12103</v>
      </c>
      <c r="E38" s="1286" t="s">
        <v>149</v>
      </c>
      <c r="F38" s="5022">
        <f>F39</f>
        <v>33</v>
      </c>
      <c r="G38" s="36"/>
      <c r="H38" s="1288">
        <f>F38*G38</f>
        <v>0</v>
      </c>
      <c r="I38" s="1289" t="s">
        <v>60</v>
      </c>
      <c r="J38" s="2610"/>
      <c r="K38" s="2239"/>
      <c r="L38" s="3559"/>
      <c r="M38" s="1224"/>
      <c r="N38" s="4358"/>
      <c r="O38" s="4359"/>
      <c r="P38" s="4360"/>
      <c r="Q38" s="4361"/>
      <c r="R38" s="3559"/>
      <c r="S38" s="3559"/>
      <c r="T38" s="2545"/>
      <c r="U38" s="1280"/>
      <c r="V38" s="1280"/>
      <c r="W38" s="1280"/>
      <c r="X38" s="1280"/>
      <c r="Y38" s="1280"/>
      <c r="Z38" s="1280"/>
      <c r="AA38" s="1280"/>
      <c r="AB38" s="1280"/>
    </row>
    <row r="39" spans="1:256" s="82" customFormat="1" ht="13.5" customHeight="1">
      <c r="A39" s="2514"/>
      <c r="B39" s="2000"/>
      <c r="C39" s="2000"/>
      <c r="D39" s="2006" t="s">
        <v>4739</v>
      </c>
      <c r="E39" s="2000"/>
      <c r="F39" s="2533">
        <v>33</v>
      </c>
      <c r="G39" s="132"/>
      <c r="H39" s="2001"/>
      <c r="I39" s="4363"/>
      <c r="J39" s="2610"/>
      <c r="K39" s="4346"/>
      <c r="L39" s="4358"/>
      <c r="M39" s="1224"/>
      <c r="N39" s="4358"/>
      <c r="O39" s="4359"/>
      <c r="P39" s="4360"/>
      <c r="Q39" s="4361"/>
      <c r="R39" s="3559"/>
      <c r="S39" s="3559"/>
      <c r="T39" s="2545"/>
      <c r="U39" s="1280"/>
      <c r="V39" s="1280"/>
      <c r="W39" s="1280"/>
      <c r="X39" s="1280"/>
      <c r="Y39" s="1280"/>
      <c r="Z39" s="1280"/>
      <c r="AA39" s="1280"/>
      <c r="AB39" s="1280"/>
      <c r="AC39" s="1280"/>
      <c r="AD39" s="1280"/>
      <c r="AE39" s="1280"/>
      <c r="AF39" s="1280"/>
      <c r="AG39" s="1280"/>
      <c r="AH39" s="1280"/>
      <c r="AI39" s="1280"/>
      <c r="AJ39" s="1280"/>
      <c r="AK39" s="1280"/>
      <c r="AL39" s="1280"/>
      <c r="AM39" s="1280"/>
      <c r="AN39" s="1280"/>
      <c r="AO39" s="1280"/>
      <c r="AP39" s="1280"/>
      <c r="AQ39" s="1280"/>
      <c r="AR39" s="1280"/>
      <c r="AS39" s="1280"/>
      <c r="AT39" s="1280"/>
      <c r="AU39" s="1280"/>
      <c r="AV39" s="1280"/>
      <c r="AW39" s="1280"/>
      <c r="AX39" s="1280"/>
      <c r="AY39" s="1280"/>
      <c r="AZ39" s="1280"/>
      <c r="BA39" s="1280"/>
      <c r="BB39" s="1280"/>
      <c r="BC39" s="1280"/>
      <c r="BD39" s="1280"/>
      <c r="BE39" s="1280"/>
      <c r="BF39" s="1280"/>
      <c r="BG39" s="1280"/>
      <c r="BH39" s="1280"/>
      <c r="BI39" s="1280"/>
      <c r="BJ39" s="1280"/>
      <c r="BK39" s="1280"/>
      <c r="BL39" s="1280"/>
      <c r="BM39" s="1280"/>
      <c r="BN39" s="1280"/>
      <c r="BO39" s="1280"/>
      <c r="BP39" s="1280"/>
      <c r="BQ39" s="1280"/>
      <c r="BR39" s="1280"/>
      <c r="BS39" s="1280"/>
      <c r="BT39" s="1280"/>
      <c r="BU39" s="1280"/>
      <c r="BV39" s="1280"/>
      <c r="BW39" s="1280"/>
      <c r="BX39" s="1280"/>
      <c r="BY39" s="1280"/>
      <c r="BZ39" s="1280"/>
      <c r="CA39" s="1280"/>
      <c r="CB39" s="1280"/>
      <c r="CC39" s="1280"/>
      <c r="CD39" s="1280"/>
      <c r="CE39" s="1280"/>
      <c r="CF39" s="1280"/>
      <c r="CG39" s="1280"/>
      <c r="CH39" s="1280"/>
      <c r="CI39" s="1280"/>
      <c r="CJ39" s="1280"/>
      <c r="CK39" s="1280"/>
      <c r="CL39" s="1280"/>
      <c r="CM39" s="1280"/>
      <c r="CN39" s="1280"/>
      <c r="CO39" s="1280"/>
      <c r="CP39" s="1280"/>
      <c r="CQ39" s="1280"/>
      <c r="CR39" s="1280"/>
      <c r="CS39" s="1280"/>
      <c r="CT39" s="1280"/>
      <c r="CU39" s="1280"/>
      <c r="CV39" s="1280"/>
      <c r="CW39" s="1280"/>
      <c r="CX39" s="1280"/>
      <c r="CY39" s="1280"/>
      <c r="CZ39" s="1280"/>
      <c r="DA39" s="1280"/>
      <c r="DB39" s="1280"/>
      <c r="DC39" s="1280"/>
      <c r="DD39" s="1280"/>
      <c r="DE39" s="1280"/>
      <c r="DF39" s="1280"/>
      <c r="DG39" s="1280"/>
      <c r="DH39" s="1280"/>
      <c r="DI39" s="1280"/>
      <c r="DJ39" s="1280"/>
      <c r="DK39" s="1280"/>
      <c r="DL39" s="1280"/>
      <c r="DM39" s="1280"/>
      <c r="DN39" s="1280"/>
      <c r="DO39" s="1280"/>
      <c r="DP39" s="1280"/>
      <c r="DQ39" s="1280"/>
      <c r="DR39" s="1280"/>
      <c r="DS39" s="1280"/>
      <c r="DT39" s="1280"/>
      <c r="DU39" s="1280"/>
      <c r="DV39" s="1280"/>
      <c r="DW39" s="1280"/>
      <c r="DX39" s="1280"/>
      <c r="DY39" s="1280"/>
      <c r="DZ39" s="1280"/>
      <c r="EA39" s="1280"/>
      <c r="EB39" s="1280"/>
      <c r="EC39" s="1280"/>
      <c r="ED39" s="1280"/>
      <c r="EE39" s="1280"/>
      <c r="EF39" s="1280"/>
      <c r="EG39" s="1280"/>
      <c r="EH39" s="1280"/>
      <c r="EI39" s="1280"/>
      <c r="EJ39" s="1280"/>
      <c r="EK39" s="1280"/>
      <c r="EL39" s="1280"/>
      <c r="EM39" s="1280"/>
      <c r="EN39" s="1280"/>
      <c r="EO39" s="1280"/>
      <c r="EP39" s="1280"/>
      <c r="EQ39" s="1280"/>
      <c r="ER39" s="1280"/>
      <c r="ES39" s="1280"/>
      <c r="ET39" s="1280"/>
      <c r="EU39" s="1280"/>
      <c r="EV39" s="1280"/>
      <c r="EW39" s="1280"/>
      <c r="EX39" s="1280"/>
      <c r="EY39" s="1280"/>
      <c r="EZ39" s="1280"/>
      <c r="FA39" s="1280"/>
      <c r="FB39" s="1280"/>
      <c r="FC39" s="1280"/>
      <c r="FD39" s="1280"/>
      <c r="FE39" s="1280"/>
      <c r="FF39" s="1280"/>
      <c r="FG39" s="1280"/>
      <c r="FH39" s="1280"/>
      <c r="FI39" s="1280"/>
      <c r="FJ39" s="1280"/>
      <c r="FK39" s="1280"/>
      <c r="FL39" s="1280"/>
      <c r="FM39" s="1280"/>
      <c r="FN39" s="1280"/>
      <c r="FO39" s="1280"/>
      <c r="FP39" s="1280"/>
      <c r="FQ39" s="1280"/>
      <c r="FR39" s="1280"/>
      <c r="FS39" s="1280"/>
      <c r="FT39" s="1280"/>
      <c r="FU39" s="1280"/>
      <c r="FV39" s="1280"/>
      <c r="FW39" s="1280"/>
      <c r="FX39" s="1280"/>
      <c r="FY39" s="1280"/>
      <c r="FZ39" s="1280"/>
      <c r="GA39" s="1280"/>
      <c r="GB39" s="1280"/>
      <c r="GC39" s="1280"/>
      <c r="GD39" s="1280"/>
      <c r="GE39" s="1280"/>
      <c r="GF39" s="1280"/>
      <c r="GG39" s="1280"/>
      <c r="GH39" s="1280"/>
      <c r="GI39" s="1280"/>
      <c r="GJ39" s="1280"/>
      <c r="GK39" s="1280"/>
      <c r="GL39" s="1280"/>
      <c r="GM39" s="1280"/>
      <c r="GN39" s="1280"/>
      <c r="GO39" s="1280"/>
      <c r="GP39" s="1280"/>
      <c r="GQ39" s="1280"/>
      <c r="GR39" s="1280"/>
      <c r="GS39" s="1280"/>
      <c r="GT39" s="1280"/>
      <c r="GU39" s="1280"/>
      <c r="GV39" s="1280"/>
      <c r="GW39" s="1280"/>
      <c r="GX39" s="1280"/>
      <c r="GY39" s="1280"/>
      <c r="GZ39" s="1280"/>
      <c r="HA39" s="1280"/>
      <c r="HB39" s="1280"/>
      <c r="HC39" s="1280"/>
      <c r="HD39" s="1280"/>
      <c r="HE39" s="1280"/>
      <c r="HF39" s="1280"/>
      <c r="HG39" s="1280"/>
      <c r="HH39" s="1280"/>
      <c r="HI39" s="1280"/>
      <c r="HJ39" s="1280"/>
      <c r="HK39" s="1280"/>
      <c r="HL39" s="1280"/>
      <c r="HM39" s="1280"/>
      <c r="HN39" s="1280"/>
      <c r="HO39" s="1280"/>
      <c r="HP39" s="1280"/>
      <c r="HQ39" s="1280"/>
      <c r="HR39" s="1280"/>
      <c r="HS39" s="1280"/>
      <c r="HT39" s="1280"/>
      <c r="HU39" s="1280"/>
      <c r="HV39" s="1280"/>
      <c r="HW39" s="1280"/>
      <c r="HX39" s="1280"/>
      <c r="HY39" s="1280"/>
      <c r="HZ39" s="1280"/>
      <c r="IA39" s="1280"/>
      <c r="IB39" s="1280"/>
      <c r="IC39" s="1280"/>
      <c r="ID39" s="1280"/>
      <c r="IE39" s="1280"/>
      <c r="IF39" s="1280"/>
      <c r="IG39" s="1280"/>
      <c r="IH39" s="1280"/>
      <c r="II39" s="1280"/>
      <c r="IJ39" s="1280"/>
      <c r="IK39" s="1280"/>
      <c r="IL39" s="1280"/>
      <c r="IM39" s="1280"/>
      <c r="IN39" s="1280"/>
      <c r="IO39" s="1280"/>
      <c r="IP39" s="1280"/>
      <c r="IQ39" s="1280"/>
      <c r="IR39" s="1280"/>
      <c r="IS39" s="1280"/>
      <c r="IT39" s="1280"/>
      <c r="IU39" s="1280"/>
      <c r="IV39" s="1280"/>
    </row>
    <row r="40" spans="1:256" s="1188" customFormat="1" ht="40.549999999999997" customHeight="1">
      <c r="A40" s="4317"/>
      <c r="B40" s="4318"/>
      <c r="C40" s="4319"/>
      <c r="D40" s="1810" t="s">
        <v>4738</v>
      </c>
      <c r="E40" s="2615"/>
      <c r="F40" s="4214"/>
      <c r="G40" s="5808"/>
      <c r="H40" s="1184"/>
      <c r="I40" s="4991"/>
      <c r="J40" s="5640"/>
      <c r="K40" s="4213"/>
      <c r="M40" s="1224"/>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HV40" s="42"/>
      <c r="HW40" s="42"/>
      <c r="HX40" s="42"/>
      <c r="HY40" s="42"/>
      <c r="HZ40" s="42"/>
      <c r="IA40" s="42"/>
      <c r="IB40" s="42"/>
      <c r="IC40" s="42"/>
      <c r="ID40" s="42"/>
      <c r="IE40" s="42"/>
      <c r="IF40" s="42"/>
      <c r="IG40" s="42"/>
      <c r="IH40" s="42"/>
      <c r="II40" s="42"/>
      <c r="IJ40" s="42"/>
      <c r="IK40" s="42"/>
      <c r="IL40" s="42"/>
      <c r="IM40" s="42"/>
      <c r="IN40" s="42"/>
      <c r="IO40" s="42"/>
      <c r="IP40" s="42"/>
      <c r="IQ40" s="42"/>
      <c r="IR40" s="42"/>
      <c r="IS40" s="42"/>
      <c r="IT40" s="42"/>
      <c r="IU40" s="42"/>
      <c r="IV40" s="42"/>
    </row>
    <row r="41" spans="1:256" s="1155" customFormat="1" ht="13.5" customHeight="1">
      <c r="A41" s="2199" t="s">
        <v>719</v>
      </c>
      <c r="B41" s="1285" t="s">
        <v>4319</v>
      </c>
      <c r="C41" s="1286" t="s">
        <v>4737</v>
      </c>
      <c r="D41" s="4988" t="s">
        <v>4736</v>
      </c>
      <c r="E41" s="1286" t="s">
        <v>149</v>
      </c>
      <c r="F41" s="5022">
        <f>F42</f>
        <v>33</v>
      </c>
      <c r="G41" s="36"/>
      <c r="H41" s="1288">
        <f>F41*G41</f>
        <v>0</v>
      </c>
      <c r="I41" s="1289" t="s">
        <v>60</v>
      </c>
      <c r="J41" s="2610"/>
      <c r="K41" s="2239"/>
      <c r="L41" s="3559"/>
      <c r="M41" s="1224"/>
      <c r="N41" s="4358"/>
      <c r="O41" s="4359"/>
      <c r="P41" s="4360"/>
      <c r="Q41" s="4361"/>
      <c r="R41" s="3559"/>
      <c r="S41" s="3559"/>
      <c r="T41" s="2545"/>
      <c r="U41" s="1280"/>
      <c r="V41" s="1280"/>
      <c r="W41" s="1280"/>
      <c r="X41" s="1280"/>
      <c r="Y41" s="1280"/>
      <c r="Z41" s="1280"/>
      <c r="AA41" s="1280"/>
      <c r="AB41" s="1280"/>
    </row>
    <row r="42" spans="1:256" s="1188" customFormat="1" ht="67.5" customHeight="1">
      <c r="A42" s="4317"/>
      <c r="B42" s="4318"/>
      <c r="C42" s="4319"/>
      <c r="D42" s="1810" t="s">
        <v>4735</v>
      </c>
      <c r="E42" s="2615"/>
      <c r="F42" s="4214">
        <v>33</v>
      </c>
      <c r="G42" s="5808"/>
      <c r="H42" s="1184"/>
      <c r="I42" s="4344"/>
      <c r="J42" s="83"/>
      <c r="K42" s="4213"/>
      <c r="M42" s="1224"/>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HS42" s="42"/>
      <c r="HT42" s="42"/>
      <c r="HU42" s="42"/>
      <c r="HV42" s="42"/>
      <c r="HW42" s="42"/>
      <c r="HX42" s="42"/>
      <c r="HY42" s="42"/>
      <c r="HZ42" s="42"/>
      <c r="IA42" s="42"/>
      <c r="IB42" s="42"/>
      <c r="IC42" s="42"/>
      <c r="ID42" s="42"/>
      <c r="IE42" s="42"/>
      <c r="IF42" s="42"/>
      <c r="IG42" s="42"/>
      <c r="IH42" s="42"/>
      <c r="II42" s="42"/>
      <c r="IJ42" s="42"/>
      <c r="IK42" s="42"/>
      <c r="IL42" s="42"/>
      <c r="IM42" s="42"/>
      <c r="IN42" s="42"/>
      <c r="IO42" s="42"/>
      <c r="IP42" s="42"/>
      <c r="IQ42" s="42"/>
      <c r="IR42" s="42"/>
      <c r="IS42" s="42"/>
      <c r="IT42" s="42"/>
      <c r="IU42" s="42"/>
      <c r="IV42" s="42"/>
    </row>
    <row r="43" spans="1:256" s="82" customFormat="1" ht="13.5" customHeight="1">
      <c r="A43" s="2514"/>
      <c r="B43" s="2000"/>
      <c r="C43" s="2000"/>
      <c r="D43" s="2006" t="s">
        <v>4734</v>
      </c>
      <c r="E43" s="2000"/>
      <c r="F43" s="2533"/>
      <c r="G43" s="132"/>
      <c r="H43" s="2001"/>
      <c r="I43" s="4344"/>
      <c r="J43" s="2610"/>
      <c r="K43" s="4346"/>
      <c r="M43" s="1224"/>
      <c r="N43" s="5641"/>
      <c r="O43" s="4359"/>
      <c r="P43" s="4360"/>
      <c r="Q43" s="4361"/>
      <c r="R43" s="3559"/>
      <c r="S43" s="3559"/>
      <c r="T43" s="2545"/>
      <c r="U43" s="1280"/>
      <c r="V43" s="1280"/>
      <c r="W43" s="1280"/>
      <c r="X43" s="1280"/>
      <c r="Y43" s="1280"/>
      <c r="Z43" s="1280"/>
      <c r="AA43" s="1280"/>
      <c r="AB43" s="1280"/>
      <c r="AC43" s="1280"/>
      <c r="AD43" s="1280"/>
      <c r="AE43" s="1280"/>
      <c r="AF43" s="1280"/>
      <c r="AG43" s="1280"/>
      <c r="AH43" s="1280"/>
      <c r="AI43" s="1280"/>
      <c r="AJ43" s="1280"/>
      <c r="AK43" s="1280"/>
      <c r="AL43" s="1280"/>
      <c r="AM43" s="1280"/>
      <c r="AN43" s="1280"/>
      <c r="AO43" s="1280"/>
      <c r="AP43" s="1280"/>
      <c r="AQ43" s="1280"/>
      <c r="AR43" s="1280"/>
      <c r="AS43" s="1280"/>
      <c r="AT43" s="1280"/>
      <c r="AU43" s="1280"/>
      <c r="AV43" s="1280"/>
      <c r="AW43" s="1280"/>
      <c r="AX43" s="1280"/>
      <c r="AY43" s="1280"/>
      <c r="AZ43" s="1280"/>
      <c r="BA43" s="1280"/>
      <c r="BB43" s="1280"/>
      <c r="BC43" s="1280"/>
      <c r="BD43" s="1280"/>
      <c r="BE43" s="1280"/>
      <c r="BF43" s="1280"/>
      <c r="BG43" s="1280"/>
      <c r="BH43" s="1280"/>
      <c r="BI43" s="1280"/>
      <c r="BJ43" s="1280"/>
      <c r="BK43" s="1280"/>
      <c r="BL43" s="1280"/>
      <c r="BM43" s="1280"/>
      <c r="BN43" s="1280"/>
      <c r="BO43" s="1280"/>
      <c r="BP43" s="1280"/>
      <c r="BQ43" s="1280"/>
      <c r="BR43" s="1280"/>
      <c r="BS43" s="1280"/>
      <c r="BT43" s="1280"/>
      <c r="BU43" s="1280"/>
      <c r="BV43" s="1280"/>
      <c r="BW43" s="1280"/>
      <c r="BX43" s="1280"/>
      <c r="BY43" s="1280"/>
      <c r="BZ43" s="1280"/>
      <c r="CA43" s="1280"/>
      <c r="CB43" s="1280"/>
      <c r="CC43" s="1280"/>
      <c r="CD43" s="1280"/>
      <c r="CE43" s="1280"/>
      <c r="CF43" s="1280"/>
      <c r="CG43" s="1280"/>
      <c r="CH43" s="1280"/>
      <c r="CI43" s="1280"/>
      <c r="CJ43" s="1280"/>
      <c r="CK43" s="1280"/>
      <c r="CL43" s="1280"/>
      <c r="CM43" s="1280"/>
      <c r="CN43" s="1280"/>
      <c r="CO43" s="1280"/>
      <c r="CP43" s="1280"/>
      <c r="CQ43" s="1280"/>
      <c r="CR43" s="1280"/>
      <c r="CS43" s="1280"/>
      <c r="CT43" s="1280"/>
      <c r="CU43" s="1280"/>
      <c r="CV43" s="1280"/>
      <c r="CW43" s="1280"/>
      <c r="CX43" s="1280"/>
      <c r="CY43" s="1280"/>
      <c r="CZ43" s="1280"/>
      <c r="DA43" s="1280"/>
      <c r="DB43" s="1280"/>
      <c r="DC43" s="1280"/>
      <c r="DD43" s="1280"/>
      <c r="DE43" s="1280"/>
      <c r="DF43" s="1280"/>
      <c r="DG43" s="1280"/>
      <c r="DH43" s="1280"/>
      <c r="DI43" s="1280"/>
      <c r="DJ43" s="1280"/>
      <c r="DK43" s="1280"/>
      <c r="DL43" s="1280"/>
      <c r="DM43" s="1280"/>
      <c r="DN43" s="1280"/>
      <c r="DO43" s="1280"/>
      <c r="DP43" s="1280"/>
      <c r="DQ43" s="1280"/>
      <c r="DR43" s="1280"/>
      <c r="DS43" s="1280"/>
      <c r="DT43" s="1280"/>
      <c r="DU43" s="1280"/>
      <c r="DV43" s="1280"/>
      <c r="DW43" s="1280"/>
      <c r="DX43" s="1280"/>
      <c r="DY43" s="1280"/>
      <c r="DZ43" s="1280"/>
      <c r="EA43" s="1280"/>
      <c r="EB43" s="1280"/>
      <c r="EC43" s="1280"/>
      <c r="ED43" s="1280"/>
      <c r="EE43" s="1280"/>
      <c r="EF43" s="1280"/>
      <c r="EG43" s="1280"/>
      <c r="EH43" s="1280"/>
      <c r="EI43" s="1280"/>
      <c r="EJ43" s="1280"/>
      <c r="EK43" s="1280"/>
      <c r="EL43" s="1280"/>
      <c r="EM43" s="1280"/>
      <c r="EN43" s="1280"/>
      <c r="EO43" s="1280"/>
      <c r="EP43" s="1280"/>
      <c r="EQ43" s="1280"/>
      <c r="ER43" s="1280"/>
      <c r="ES43" s="1280"/>
      <c r="ET43" s="1280"/>
      <c r="EU43" s="1280"/>
      <c r="EV43" s="1280"/>
      <c r="EW43" s="1280"/>
      <c r="EX43" s="1280"/>
      <c r="EY43" s="1280"/>
      <c r="EZ43" s="1280"/>
      <c r="FA43" s="1280"/>
      <c r="FB43" s="1280"/>
      <c r="FC43" s="1280"/>
      <c r="FD43" s="1280"/>
      <c r="FE43" s="1280"/>
      <c r="FF43" s="1280"/>
      <c r="FG43" s="1280"/>
      <c r="FH43" s="1280"/>
      <c r="FI43" s="1280"/>
      <c r="FJ43" s="1280"/>
      <c r="FK43" s="1280"/>
      <c r="FL43" s="1280"/>
      <c r="FM43" s="1280"/>
      <c r="FN43" s="1280"/>
      <c r="FO43" s="1280"/>
      <c r="FP43" s="1280"/>
      <c r="FQ43" s="1280"/>
      <c r="FR43" s="1280"/>
      <c r="FS43" s="1280"/>
      <c r="FT43" s="1280"/>
      <c r="FU43" s="1280"/>
      <c r="FV43" s="1280"/>
      <c r="FW43" s="1280"/>
      <c r="FX43" s="1280"/>
      <c r="FY43" s="1280"/>
      <c r="FZ43" s="1280"/>
      <c r="GA43" s="1280"/>
      <c r="GB43" s="1280"/>
      <c r="GC43" s="1280"/>
      <c r="GD43" s="1280"/>
      <c r="GE43" s="1280"/>
      <c r="GF43" s="1280"/>
      <c r="GG43" s="1280"/>
      <c r="GH43" s="1280"/>
      <c r="GI43" s="1280"/>
      <c r="GJ43" s="1280"/>
      <c r="GK43" s="1280"/>
      <c r="GL43" s="1280"/>
      <c r="GM43" s="1280"/>
      <c r="GN43" s="1280"/>
      <c r="GO43" s="1280"/>
      <c r="GP43" s="1280"/>
      <c r="GQ43" s="1280"/>
      <c r="GR43" s="1280"/>
      <c r="GS43" s="1280"/>
      <c r="GT43" s="1280"/>
      <c r="GU43" s="1280"/>
      <c r="GV43" s="1280"/>
      <c r="GW43" s="1280"/>
      <c r="GX43" s="1280"/>
      <c r="GY43" s="1280"/>
      <c r="GZ43" s="1280"/>
      <c r="HA43" s="1280"/>
      <c r="HB43" s="1280"/>
      <c r="HC43" s="1280"/>
      <c r="HD43" s="1280"/>
      <c r="HE43" s="1280"/>
      <c r="HF43" s="1280"/>
      <c r="HG43" s="1280"/>
      <c r="HH43" s="1280"/>
      <c r="HI43" s="1280"/>
      <c r="HJ43" s="1280"/>
      <c r="HK43" s="1280"/>
      <c r="HL43" s="1280"/>
      <c r="HM43" s="1280"/>
      <c r="HN43" s="1280"/>
      <c r="HO43" s="1280"/>
      <c r="HP43" s="1280"/>
      <c r="HQ43" s="1280"/>
      <c r="HR43" s="1280"/>
      <c r="HS43" s="1280"/>
      <c r="HT43" s="1280"/>
      <c r="HU43" s="1280"/>
      <c r="HV43" s="1280"/>
      <c r="HW43" s="1280"/>
      <c r="HX43" s="1280"/>
      <c r="HY43" s="1280"/>
      <c r="HZ43" s="1280"/>
      <c r="IA43" s="1280"/>
      <c r="IB43" s="1280"/>
      <c r="IC43" s="1280"/>
      <c r="ID43" s="1280"/>
      <c r="IE43" s="1280"/>
      <c r="IF43" s="1280"/>
      <c r="IG43" s="1280"/>
      <c r="IH43" s="1280"/>
      <c r="II43" s="1280"/>
      <c r="IJ43" s="1280"/>
      <c r="IK43" s="1280"/>
      <c r="IL43" s="1280"/>
      <c r="IM43" s="1280"/>
      <c r="IN43" s="1280"/>
      <c r="IO43" s="1280"/>
      <c r="IP43" s="1280"/>
      <c r="IQ43" s="1280"/>
      <c r="IR43" s="1280"/>
      <c r="IS43" s="1280"/>
      <c r="IT43" s="1280"/>
      <c r="IU43" s="1280"/>
      <c r="IV43" s="1280"/>
    </row>
    <row r="44" spans="1:256" s="1188" customFormat="1" ht="81.25" customHeight="1">
      <c r="A44" s="4317"/>
      <c r="B44" s="4318"/>
      <c r="C44" s="4319"/>
      <c r="D44" s="1810" t="s">
        <v>1376</v>
      </c>
      <c r="E44" s="2615"/>
      <c r="F44" s="4214"/>
      <c r="G44" s="5808"/>
      <c r="H44" s="1184"/>
      <c r="I44" s="4344"/>
      <c r="J44" s="1139"/>
      <c r="K44" s="4213"/>
      <c r="M44" s="1224"/>
      <c r="U44" s="1139"/>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1155" customFormat="1" ht="13.5" customHeight="1">
      <c r="A45" s="2199" t="s">
        <v>1272</v>
      </c>
      <c r="B45" s="1285" t="s">
        <v>4319</v>
      </c>
      <c r="C45" s="1286" t="s">
        <v>4733</v>
      </c>
      <c r="D45" s="4988" t="s">
        <v>4732</v>
      </c>
      <c r="E45" s="1286" t="s">
        <v>149</v>
      </c>
      <c r="F45" s="5022">
        <f>F46</f>
        <v>31</v>
      </c>
      <c r="G45" s="36"/>
      <c r="H45" s="1288">
        <f>F45*G45</f>
        <v>0</v>
      </c>
      <c r="I45" s="1289" t="s">
        <v>60</v>
      </c>
      <c r="J45" s="2610"/>
      <c r="K45" s="2239"/>
      <c r="L45" s="3559"/>
      <c r="M45" s="1224"/>
      <c r="N45" s="4358"/>
      <c r="O45" s="4359"/>
      <c r="P45" s="4360"/>
      <c r="Q45" s="4361"/>
      <c r="R45" s="3559"/>
      <c r="S45" s="3559"/>
      <c r="T45" s="2545"/>
      <c r="U45" s="1280"/>
      <c r="V45" s="1280"/>
      <c r="W45" s="1280"/>
      <c r="X45" s="1280"/>
      <c r="Y45" s="1280"/>
      <c r="Z45" s="1280"/>
      <c r="AA45" s="1280"/>
      <c r="AB45" s="1280"/>
    </row>
    <row r="46" spans="1:256" s="82" customFormat="1" ht="13.5" customHeight="1">
      <c r="A46" s="2514"/>
      <c r="B46" s="2000"/>
      <c r="C46" s="2000"/>
      <c r="D46" s="2006" t="s">
        <v>4731</v>
      </c>
      <c r="E46" s="2000"/>
      <c r="F46" s="2533">
        <v>31</v>
      </c>
      <c r="G46" s="132"/>
      <c r="H46" s="2001"/>
      <c r="I46" s="4363"/>
      <c r="J46" s="2610"/>
      <c r="K46" s="4346"/>
      <c r="L46" s="4358"/>
      <c r="M46" s="1224"/>
      <c r="N46" s="4358"/>
      <c r="O46" s="4359"/>
      <c r="P46" s="4360"/>
      <c r="Q46" s="4361"/>
      <c r="R46" s="3559"/>
      <c r="S46" s="3559"/>
      <c r="T46" s="2545"/>
      <c r="U46" s="1280"/>
      <c r="V46" s="1280"/>
      <c r="W46" s="1280"/>
      <c r="X46" s="1280"/>
      <c r="Y46" s="1280"/>
      <c r="Z46" s="1280"/>
      <c r="AA46" s="1280"/>
      <c r="AB46" s="1280"/>
      <c r="AC46" s="1280"/>
      <c r="AD46" s="1280"/>
      <c r="AE46" s="1280"/>
      <c r="AF46" s="1280"/>
      <c r="AG46" s="1280"/>
      <c r="AH46" s="1280"/>
      <c r="AI46" s="1280"/>
      <c r="AJ46" s="1280"/>
      <c r="AK46" s="1280"/>
      <c r="AL46" s="1280"/>
      <c r="AM46" s="1280"/>
      <c r="AN46" s="1280"/>
      <c r="AO46" s="1280"/>
      <c r="AP46" s="1280"/>
      <c r="AQ46" s="1280"/>
      <c r="AR46" s="1280"/>
      <c r="AS46" s="1280"/>
      <c r="AT46" s="1280"/>
      <c r="AU46" s="1280"/>
      <c r="AV46" s="1280"/>
      <c r="AW46" s="1280"/>
      <c r="AX46" s="1280"/>
      <c r="AY46" s="1280"/>
      <c r="AZ46" s="1280"/>
      <c r="BA46" s="1280"/>
      <c r="BB46" s="1280"/>
      <c r="BC46" s="1280"/>
      <c r="BD46" s="1280"/>
      <c r="BE46" s="1280"/>
      <c r="BF46" s="1280"/>
      <c r="BG46" s="1280"/>
      <c r="BH46" s="1280"/>
      <c r="BI46" s="1280"/>
      <c r="BJ46" s="1280"/>
      <c r="BK46" s="1280"/>
      <c r="BL46" s="1280"/>
      <c r="BM46" s="1280"/>
      <c r="BN46" s="1280"/>
      <c r="BO46" s="1280"/>
      <c r="BP46" s="1280"/>
      <c r="BQ46" s="1280"/>
      <c r="BR46" s="1280"/>
      <c r="BS46" s="1280"/>
      <c r="BT46" s="1280"/>
      <c r="BU46" s="1280"/>
      <c r="BV46" s="1280"/>
      <c r="BW46" s="1280"/>
      <c r="BX46" s="1280"/>
      <c r="BY46" s="1280"/>
      <c r="BZ46" s="1280"/>
      <c r="CA46" s="1280"/>
      <c r="CB46" s="1280"/>
      <c r="CC46" s="1280"/>
      <c r="CD46" s="1280"/>
      <c r="CE46" s="1280"/>
      <c r="CF46" s="1280"/>
      <c r="CG46" s="1280"/>
      <c r="CH46" s="1280"/>
      <c r="CI46" s="1280"/>
      <c r="CJ46" s="1280"/>
      <c r="CK46" s="1280"/>
      <c r="CL46" s="1280"/>
      <c r="CM46" s="1280"/>
      <c r="CN46" s="1280"/>
      <c r="CO46" s="1280"/>
      <c r="CP46" s="1280"/>
      <c r="CQ46" s="1280"/>
      <c r="CR46" s="1280"/>
      <c r="CS46" s="1280"/>
      <c r="CT46" s="1280"/>
      <c r="CU46" s="1280"/>
      <c r="CV46" s="1280"/>
      <c r="CW46" s="1280"/>
      <c r="CX46" s="1280"/>
      <c r="CY46" s="1280"/>
      <c r="CZ46" s="1280"/>
      <c r="DA46" s="1280"/>
      <c r="DB46" s="1280"/>
      <c r="DC46" s="1280"/>
      <c r="DD46" s="1280"/>
      <c r="DE46" s="1280"/>
      <c r="DF46" s="1280"/>
      <c r="DG46" s="1280"/>
      <c r="DH46" s="1280"/>
      <c r="DI46" s="1280"/>
      <c r="DJ46" s="1280"/>
      <c r="DK46" s="1280"/>
      <c r="DL46" s="1280"/>
      <c r="DM46" s="1280"/>
      <c r="DN46" s="1280"/>
      <c r="DO46" s="1280"/>
      <c r="DP46" s="1280"/>
      <c r="DQ46" s="1280"/>
      <c r="DR46" s="1280"/>
      <c r="DS46" s="1280"/>
      <c r="DT46" s="1280"/>
      <c r="DU46" s="1280"/>
      <c r="DV46" s="1280"/>
      <c r="DW46" s="1280"/>
      <c r="DX46" s="1280"/>
      <c r="DY46" s="1280"/>
      <c r="DZ46" s="1280"/>
      <c r="EA46" s="1280"/>
      <c r="EB46" s="1280"/>
      <c r="EC46" s="1280"/>
      <c r="ED46" s="1280"/>
      <c r="EE46" s="1280"/>
      <c r="EF46" s="1280"/>
      <c r="EG46" s="1280"/>
      <c r="EH46" s="1280"/>
      <c r="EI46" s="1280"/>
      <c r="EJ46" s="1280"/>
      <c r="EK46" s="1280"/>
      <c r="EL46" s="1280"/>
      <c r="EM46" s="1280"/>
      <c r="EN46" s="1280"/>
      <c r="EO46" s="1280"/>
      <c r="EP46" s="1280"/>
      <c r="EQ46" s="1280"/>
      <c r="ER46" s="1280"/>
      <c r="ES46" s="1280"/>
      <c r="ET46" s="1280"/>
      <c r="EU46" s="1280"/>
      <c r="EV46" s="1280"/>
      <c r="EW46" s="1280"/>
      <c r="EX46" s="1280"/>
      <c r="EY46" s="1280"/>
      <c r="EZ46" s="1280"/>
      <c r="FA46" s="1280"/>
      <c r="FB46" s="1280"/>
      <c r="FC46" s="1280"/>
      <c r="FD46" s="1280"/>
      <c r="FE46" s="1280"/>
      <c r="FF46" s="1280"/>
      <c r="FG46" s="1280"/>
      <c r="FH46" s="1280"/>
      <c r="FI46" s="1280"/>
      <c r="FJ46" s="1280"/>
      <c r="FK46" s="1280"/>
      <c r="FL46" s="1280"/>
      <c r="FM46" s="1280"/>
      <c r="FN46" s="1280"/>
      <c r="FO46" s="1280"/>
      <c r="FP46" s="1280"/>
      <c r="FQ46" s="1280"/>
      <c r="FR46" s="1280"/>
      <c r="FS46" s="1280"/>
      <c r="FT46" s="1280"/>
      <c r="FU46" s="1280"/>
      <c r="FV46" s="1280"/>
      <c r="FW46" s="1280"/>
      <c r="FX46" s="1280"/>
      <c r="FY46" s="1280"/>
      <c r="FZ46" s="1280"/>
      <c r="GA46" s="1280"/>
      <c r="GB46" s="1280"/>
      <c r="GC46" s="1280"/>
      <c r="GD46" s="1280"/>
      <c r="GE46" s="1280"/>
      <c r="GF46" s="1280"/>
      <c r="GG46" s="1280"/>
      <c r="GH46" s="1280"/>
      <c r="GI46" s="1280"/>
      <c r="GJ46" s="1280"/>
      <c r="GK46" s="1280"/>
      <c r="GL46" s="1280"/>
      <c r="GM46" s="1280"/>
      <c r="GN46" s="1280"/>
      <c r="GO46" s="1280"/>
      <c r="GP46" s="1280"/>
      <c r="GQ46" s="1280"/>
      <c r="GR46" s="1280"/>
      <c r="GS46" s="1280"/>
      <c r="GT46" s="1280"/>
      <c r="GU46" s="1280"/>
      <c r="GV46" s="1280"/>
      <c r="GW46" s="1280"/>
      <c r="GX46" s="1280"/>
      <c r="GY46" s="1280"/>
      <c r="GZ46" s="1280"/>
      <c r="HA46" s="1280"/>
      <c r="HB46" s="1280"/>
      <c r="HC46" s="1280"/>
      <c r="HD46" s="1280"/>
      <c r="HE46" s="1280"/>
      <c r="HF46" s="1280"/>
      <c r="HG46" s="1280"/>
      <c r="HH46" s="1280"/>
      <c r="HI46" s="1280"/>
      <c r="HJ46" s="1280"/>
      <c r="HK46" s="1280"/>
      <c r="HL46" s="1280"/>
      <c r="HM46" s="1280"/>
      <c r="HN46" s="1280"/>
      <c r="HO46" s="1280"/>
      <c r="HP46" s="1280"/>
      <c r="HQ46" s="1280"/>
      <c r="HR46" s="1280"/>
      <c r="HS46" s="1280"/>
      <c r="HT46" s="1280"/>
      <c r="HU46" s="1280"/>
      <c r="HV46" s="1280"/>
      <c r="HW46" s="1280"/>
      <c r="HX46" s="1280"/>
      <c r="HY46" s="1280"/>
      <c r="HZ46" s="1280"/>
      <c r="IA46" s="1280"/>
      <c r="IB46" s="1280"/>
      <c r="IC46" s="1280"/>
      <c r="ID46" s="1280"/>
      <c r="IE46" s="1280"/>
      <c r="IF46" s="1280"/>
      <c r="IG46" s="1280"/>
      <c r="IH46" s="1280"/>
      <c r="II46" s="1280"/>
      <c r="IJ46" s="1280"/>
      <c r="IK46" s="1280"/>
      <c r="IL46" s="1280"/>
      <c r="IM46" s="1280"/>
      <c r="IN46" s="1280"/>
      <c r="IO46" s="1280"/>
      <c r="IP46" s="1280"/>
      <c r="IQ46" s="1280"/>
      <c r="IR46" s="1280"/>
      <c r="IS46" s="1280"/>
      <c r="IT46" s="1280"/>
      <c r="IU46" s="1280"/>
      <c r="IV46" s="1280"/>
    </row>
    <row r="47" spans="1:256" s="82" customFormat="1" ht="13.5" customHeight="1">
      <c r="A47" s="2514"/>
      <c r="B47" s="2000"/>
      <c r="C47" s="2000"/>
      <c r="D47" s="2006" t="s">
        <v>4727</v>
      </c>
      <c r="E47" s="2000"/>
      <c r="F47" s="2533"/>
      <c r="G47" s="132"/>
      <c r="H47" s="2001"/>
      <c r="I47" s="4363"/>
      <c r="J47" s="2610"/>
      <c r="K47" s="4346"/>
      <c r="L47" s="4358"/>
      <c r="M47" s="1224"/>
      <c r="N47" s="4358"/>
      <c r="O47" s="4359"/>
      <c r="P47" s="4360"/>
      <c r="Q47" s="4361"/>
      <c r="R47" s="3559"/>
      <c r="S47" s="3559"/>
      <c r="T47" s="2545"/>
      <c r="U47" s="1280"/>
      <c r="V47" s="1280"/>
      <c r="W47" s="1280"/>
      <c r="X47" s="1280"/>
      <c r="Y47" s="1280"/>
      <c r="Z47" s="1280"/>
      <c r="AA47" s="1280"/>
      <c r="AB47" s="1280"/>
      <c r="AC47" s="1280"/>
      <c r="AD47" s="1280"/>
      <c r="AE47" s="1280"/>
      <c r="AF47" s="1280"/>
      <c r="AG47" s="1280"/>
      <c r="AH47" s="1280"/>
      <c r="AI47" s="1280"/>
      <c r="AJ47" s="1280"/>
      <c r="AK47" s="1280"/>
      <c r="AL47" s="1280"/>
      <c r="AM47" s="1280"/>
      <c r="AN47" s="1280"/>
      <c r="AO47" s="1280"/>
      <c r="AP47" s="1280"/>
      <c r="AQ47" s="1280"/>
      <c r="AR47" s="1280"/>
      <c r="AS47" s="1280"/>
      <c r="AT47" s="1280"/>
      <c r="AU47" s="1280"/>
      <c r="AV47" s="1280"/>
      <c r="AW47" s="1280"/>
      <c r="AX47" s="1280"/>
      <c r="AY47" s="1280"/>
      <c r="AZ47" s="1280"/>
      <c r="BA47" s="1280"/>
      <c r="BB47" s="1280"/>
      <c r="BC47" s="1280"/>
      <c r="BD47" s="1280"/>
      <c r="BE47" s="1280"/>
      <c r="BF47" s="1280"/>
      <c r="BG47" s="1280"/>
      <c r="BH47" s="1280"/>
      <c r="BI47" s="1280"/>
      <c r="BJ47" s="1280"/>
      <c r="BK47" s="1280"/>
      <c r="BL47" s="1280"/>
      <c r="BM47" s="1280"/>
      <c r="BN47" s="1280"/>
      <c r="BO47" s="1280"/>
      <c r="BP47" s="1280"/>
      <c r="BQ47" s="1280"/>
      <c r="BR47" s="1280"/>
      <c r="BS47" s="1280"/>
      <c r="BT47" s="1280"/>
      <c r="BU47" s="1280"/>
      <c r="BV47" s="1280"/>
      <c r="BW47" s="1280"/>
      <c r="BX47" s="1280"/>
      <c r="BY47" s="1280"/>
      <c r="BZ47" s="1280"/>
      <c r="CA47" s="1280"/>
      <c r="CB47" s="1280"/>
      <c r="CC47" s="1280"/>
      <c r="CD47" s="1280"/>
      <c r="CE47" s="1280"/>
      <c r="CF47" s="1280"/>
      <c r="CG47" s="1280"/>
      <c r="CH47" s="1280"/>
      <c r="CI47" s="1280"/>
      <c r="CJ47" s="1280"/>
      <c r="CK47" s="1280"/>
      <c r="CL47" s="1280"/>
      <c r="CM47" s="1280"/>
      <c r="CN47" s="1280"/>
      <c r="CO47" s="1280"/>
      <c r="CP47" s="1280"/>
      <c r="CQ47" s="1280"/>
      <c r="CR47" s="1280"/>
      <c r="CS47" s="1280"/>
      <c r="CT47" s="1280"/>
      <c r="CU47" s="1280"/>
      <c r="CV47" s="1280"/>
      <c r="CW47" s="1280"/>
      <c r="CX47" s="1280"/>
      <c r="CY47" s="1280"/>
      <c r="CZ47" s="1280"/>
      <c r="DA47" s="1280"/>
      <c r="DB47" s="1280"/>
      <c r="DC47" s="1280"/>
      <c r="DD47" s="1280"/>
      <c r="DE47" s="1280"/>
      <c r="DF47" s="1280"/>
      <c r="DG47" s="1280"/>
      <c r="DH47" s="1280"/>
      <c r="DI47" s="1280"/>
      <c r="DJ47" s="1280"/>
      <c r="DK47" s="1280"/>
      <c r="DL47" s="1280"/>
      <c r="DM47" s="1280"/>
      <c r="DN47" s="1280"/>
      <c r="DO47" s="1280"/>
      <c r="DP47" s="1280"/>
      <c r="DQ47" s="1280"/>
      <c r="DR47" s="1280"/>
      <c r="DS47" s="1280"/>
      <c r="DT47" s="1280"/>
      <c r="DU47" s="1280"/>
      <c r="DV47" s="1280"/>
      <c r="DW47" s="1280"/>
      <c r="DX47" s="1280"/>
      <c r="DY47" s="1280"/>
      <c r="DZ47" s="1280"/>
      <c r="EA47" s="1280"/>
      <c r="EB47" s="1280"/>
      <c r="EC47" s="1280"/>
      <c r="ED47" s="1280"/>
      <c r="EE47" s="1280"/>
      <c r="EF47" s="1280"/>
      <c r="EG47" s="1280"/>
      <c r="EH47" s="1280"/>
      <c r="EI47" s="1280"/>
      <c r="EJ47" s="1280"/>
      <c r="EK47" s="1280"/>
      <c r="EL47" s="1280"/>
      <c r="EM47" s="1280"/>
      <c r="EN47" s="1280"/>
      <c r="EO47" s="1280"/>
      <c r="EP47" s="1280"/>
      <c r="EQ47" s="1280"/>
      <c r="ER47" s="1280"/>
      <c r="ES47" s="1280"/>
      <c r="ET47" s="1280"/>
      <c r="EU47" s="1280"/>
      <c r="EV47" s="1280"/>
      <c r="EW47" s="1280"/>
      <c r="EX47" s="1280"/>
      <c r="EY47" s="1280"/>
      <c r="EZ47" s="1280"/>
      <c r="FA47" s="1280"/>
      <c r="FB47" s="1280"/>
      <c r="FC47" s="1280"/>
      <c r="FD47" s="1280"/>
      <c r="FE47" s="1280"/>
      <c r="FF47" s="1280"/>
      <c r="FG47" s="1280"/>
      <c r="FH47" s="1280"/>
      <c r="FI47" s="1280"/>
      <c r="FJ47" s="1280"/>
      <c r="FK47" s="1280"/>
      <c r="FL47" s="1280"/>
      <c r="FM47" s="1280"/>
      <c r="FN47" s="1280"/>
      <c r="FO47" s="1280"/>
      <c r="FP47" s="1280"/>
      <c r="FQ47" s="1280"/>
      <c r="FR47" s="1280"/>
      <c r="FS47" s="1280"/>
      <c r="FT47" s="1280"/>
      <c r="FU47" s="1280"/>
      <c r="FV47" s="1280"/>
      <c r="FW47" s="1280"/>
      <c r="FX47" s="1280"/>
      <c r="FY47" s="1280"/>
      <c r="FZ47" s="1280"/>
      <c r="GA47" s="1280"/>
      <c r="GB47" s="1280"/>
      <c r="GC47" s="1280"/>
      <c r="GD47" s="1280"/>
      <c r="GE47" s="1280"/>
      <c r="GF47" s="1280"/>
      <c r="GG47" s="1280"/>
      <c r="GH47" s="1280"/>
      <c r="GI47" s="1280"/>
      <c r="GJ47" s="1280"/>
      <c r="GK47" s="1280"/>
      <c r="GL47" s="1280"/>
      <c r="GM47" s="1280"/>
      <c r="GN47" s="1280"/>
      <c r="GO47" s="1280"/>
      <c r="GP47" s="1280"/>
      <c r="GQ47" s="1280"/>
      <c r="GR47" s="1280"/>
      <c r="GS47" s="1280"/>
      <c r="GT47" s="1280"/>
      <c r="GU47" s="1280"/>
      <c r="GV47" s="1280"/>
      <c r="GW47" s="1280"/>
      <c r="GX47" s="1280"/>
      <c r="GY47" s="1280"/>
      <c r="GZ47" s="1280"/>
      <c r="HA47" s="1280"/>
      <c r="HB47" s="1280"/>
      <c r="HC47" s="1280"/>
      <c r="HD47" s="1280"/>
      <c r="HE47" s="1280"/>
      <c r="HF47" s="1280"/>
      <c r="HG47" s="1280"/>
      <c r="HH47" s="1280"/>
      <c r="HI47" s="1280"/>
      <c r="HJ47" s="1280"/>
      <c r="HK47" s="1280"/>
      <c r="HL47" s="1280"/>
      <c r="HM47" s="1280"/>
      <c r="HN47" s="1280"/>
      <c r="HO47" s="1280"/>
      <c r="HP47" s="1280"/>
      <c r="HQ47" s="1280"/>
      <c r="HR47" s="1280"/>
      <c r="HS47" s="1280"/>
      <c r="HT47" s="1280"/>
      <c r="HU47" s="1280"/>
      <c r="HV47" s="1280"/>
      <c r="HW47" s="1280"/>
      <c r="HX47" s="1280"/>
      <c r="HY47" s="1280"/>
      <c r="HZ47" s="1280"/>
      <c r="IA47" s="1280"/>
      <c r="IB47" s="1280"/>
      <c r="IC47" s="1280"/>
      <c r="ID47" s="1280"/>
      <c r="IE47" s="1280"/>
      <c r="IF47" s="1280"/>
      <c r="IG47" s="1280"/>
      <c r="IH47" s="1280"/>
      <c r="II47" s="1280"/>
      <c r="IJ47" s="1280"/>
      <c r="IK47" s="1280"/>
      <c r="IL47" s="1280"/>
      <c r="IM47" s="1280"/>
      <c r="IN47" s="1280"/>
      <c r="IO47" s="1280"/>
      <c r="IP47" s="1280"/>
      <c r="IQ47" s="1280"/>
      <c r="IR47" s="1280"/>
      <c r="IS47" s="1280"/>
      <c r="IT47" s="1280"/>
      <c r="IU47" s="1280"/>
      <c r="IV47" s="1280"/>
    </row>
    <row r="48" spans="1:256" s="1155" customFormat="1" ht="13.5" customHeight="1">
      <c r="A48" s="2199" t="s">
        <v>1268</v>
      </c>
      <c r="B48" s="1285" t="s">
        <v>4319</v>
      </c>
      <c r="C48" s="1286" t="s">
        <v>4730</v>
      </c>
      <c r="D48" s="4988" t="s">
        <v>4729</v>
      </c>
      <c r="E48" s="1286" t="s">
        <v>149</v>
      </c>
      <c r="F48" s="5022">
        <f>F49</f>
        <v>2</v>
      </c>
      <c r="G48" s="36"/>
      <c r="H48" s="1288">
        <f>F48*G48</f>
        <v>0</v>
      </c>
      <c r="I48" s="1289" t="s">
        <v>60</v>
      </c>
      <c r="J48" s="2610"/>
      <c r="K48" s="2239"/>
      <c r="L48" s="3559"/>
      <c r="M48" s="1224"/>
      <c r="N48" s="4358"/>
      <c r="O48" s="4359"/>
      <c r="P48" s="4360"/>
      <c r="Q48" s="4361"/>
      <c r="R48" s="3559"/>
      <c r="S48" s="3559"/>
      <c r="T48" s="2545"/>
      <c r="U48" s="1280"/>
      <c r="V48" s="1280"/>
      <c r="W48" s="1280"/>
      <c r="X48" s="1280"/>
      <c r="Y48" s="1280"/>
      <c r="Z48" s="1280"/>
      <c r="AA48" s="1280"/>
      <c r="AB48" s="1280"/>
    </row>
    <row r="49" spans="1:256" s="82" customFormat="1" ht="13.5" customHeight="1">
      <c r="A49" s="2514"/>
      <c r="B49" s="2000"/>
      <c r="C49" s="2000"/>
      <c r="D49" s="2006" t="s">
        <v>4728</v>
      </c>
      <c r="E49" s="2000"/>
      <c r="F49" s="2533">
        <v>2</v>
      </c>
      <c r="G49" s="132"/>
      <c r="H49" s="2001"/>
      <c r="I49" s="4363"/>
      <c r="J49" s="2610"/>
      <c r="K49" s="4346"/>
      <c r="L49" s="4358"/>
      <c r="M49" s="1224"/>
      <c r="N49" s="4358"/>
      <c r="O49" s="4359"/>
      <c r="P49" s="4360"/>
      <c r="Q49" s="4361"/>
      <c r="R49" s="3559"/>
      <c r="S49" s="3559"/>
      <c r="T49" s="2545"/>
      <c r="U49" s="1280"/>
      <c r="V49" s="1280"/>
      <c r="W49" s="1280"/>
      <c r="X49" s="1280"/>
      <c r="Y49" s="1280"/>
      <c r="Z49" s="1280"/>
      <c r="AA49" s="1280"/>
      <c r="AB49" s="1280"/>
      <c r="AC49" s="1280"/>
      <c r="AD49" s="1280"/>
      <c r="AE49" s="1280"/>
      <c r="AF49" s="1280"/>
      <c r="AG49" s="1280"/>
      <c r="AH49" s="1280"/>
      <c r="AI49" s="1280"/>
      <c r="AJ49" s="1280"/>
      <c r="AK49" s="1280"/>
      <c r="AL49" s="1280"/>
      <c r="AM49" s="1280"/>
      <c r="AN49" s="1280"/>
      <c r="AO49" s="1280"/>
      <c r="AP49" s="1280"/>
      <c r="AQ49" s="1280"/>
      <c r="AR49" s="1280"/>
      <c r="AS49" s="1280"/>
      <c r="AT49" s="1280"/>
      <c r="AU49" s="1280"/>
      <c r="AV49" s="1280"/>
      <c r="AW49" s="1280"/>
      <c r="AX49" s="1280"/>
      <c r="AY49" s="1280"/>
      <c r="AZ49" s="1280"/>
      <c r="BA49" s="1280"/>
      <c r="BB49" s="1280"/>
      <c r="BC49" s="1280"/>
      <c r="BD49" s="1280"/>
      <c r="BE49" s="1280"/>
      <c r="BF49" s="1280"/>
      <c r="BG49" s="1280"/>
      <c r="BH49" s="1280"/>
      <c r="BI49" s="1280"/>
      <c r="BJ49" s="1280"/>
      <c r="BK49" s="1280"/>
      <c r="BL49" s="1280"/>
      <c r="BM49" s="1280"/>
      <c r="BN49" s="1280"/>
      <c r="BO49" s="1280"/>
      <c r="BP49" s="1280"/>
      <c r="BQ49" s="1280"/>
      <c r="BR49" s="1280"/>
      <c r="BS49" s="1280"/>
      <c r="BT49" s="1280"/>
      <c r="BU49" s="1280"/>
      <c r="BV49" s="1280"/>
      <c r="BW49" s="1280"/>
      <c r="BX49" s="1280"/>
      <c r="BY49" s="1280"/>
      <c r="BZ49" s="1280"/>
      <c r="CA49" s="1280"/>
      <c r="CB49" s="1280"/>
      <c r="CC49" s="1280"/>
      <c r="CD49" s="1280"/>
      <c r="CE49" s="1280"/>
      <c r="CF49" s="1280"/>
      <c r="CG49" s="1280"/>
      <c r="CH49" s="1280"/>
      <c r="CI49" s="1280"/>
      <c r="CJ49" s="1280"/>
      <c r="CK49" s="1280"/>
      <c r="CL49" s="1280"/>
      <c r="CM49" s="1280"/>
      <c r="CN49" s="1280"/>
      <c r="CO49" s="1280"/>
      <c r="CP49" s="1280"/>
      <c r="CQ49" s="1280"/>
      <c r="CR49" s="1280"/>
      <c r="CS49" s="1280"/>
      <c r="CT49" s="1280"/>
      <c r="CU49" s="1280"/>
      <c r="CV49" s="1280"/>
      <c r="CW49" s="1280"/>
      <c r="CX49" s="1280"/>
      <c r="CY49" s="1280"/>
      <c r="CZ49" s="1280"/>
      <c r="DA49" s="1280"/>
      <c r="DB49" s="1280"/>
      <c r="DC49" s="1280"/>
      <c r="DD49" s="1280"/>
      <c r="DE49" s="1280"/>
      <c r="DF49" s="1280"/>
      <c r="DG49" s="1280"/>
      <c r="DH49" s="1280"/>
      <c r="DI49" s="1280"/>
      <c r="DJ49" s="1280"/>
      <c r="DK49" s="1280"/>
      <c r="DL49" s="1280"/>
      <c r="DM49" s="1280"/>
      <c r="DN49" s="1280"/>
      <c r="DO49" s="1280"/>
      <c r="DP49" s="1280"/>
      <c r="DQ49" s="1280"/>
      <c r="DR49" s="1280"/>
      <c r="DS49" s="1280"/>
      <c r="DT49" s="1280"/>
      <c r="DU49" s="1280"/>
      <c r="DV49" s="1280"/>
      <c r="DW49" s="1280"/>
      <c r="DX49" s="1280"/>
      <c r="DY49" s="1280"/>
      <c r="DZ49" s="1280"/>
      <c r="EA49" s="1280"/>
      <c r="EB49" s="1280"/>
      <c r="EC49" s="1280"/>
      <c r="ED49" s="1280"/>
      <c r="EE49" s="1280"/>
      <c r="EF49" s="1280"/>
      <c r="EG49" s="1280"/>
      <c r="EH49" s="1280"/>
      <c r="EI49" s="1280"/>
      <c r="EJ49" s="1280"/>
      <c r="EK49" s="1280"/>
      <c r="EL49" s="1280"/>
      <c r="EM49" s="1280"/>
      <c r="EN49" s="1280"/>
      <c r="EO49" s="1280"/>
      <c r="EP49" s="1280"/>
      <c r="EQ49" s="1280"/>
      <c r="ER49" s="1280"/>
      <c r="ES49" s="1280"/>
      <c r="ET49" s="1280"/>
      <c r="EU49" s="1280"/>
      <c r="EV49" s="1280"/>
      <c r="EW49" s="1280"/>
      <c r="EX49" s="1280"/>
      <c r="EY49" s="1280"/>
      <c r="EZ49" s="1280"/>
      <c r="FA49" s="1280"/>
      <c r="FB49" s="1280"/>
      <c r="FC49" s="1280"/>
      <c r="FD49" s="1280"/>
      <c r="FE49" s="1280"/>
      <c r="FF49" s="1280"/>
      <c r="FG49" s="1280"/>
      <c r="FH49" s="1280"/>
      <c r="FI49" s="1280"/>
      <c r="FJ49" s="1280"/>
      <c r="FK49" s="1280"/>
      <c r="FL49" s="1280"/>
      <c r="FM49" s="1280"/>
      <c r="FN49" s="1280"/>
      <c r="FO49" s="1280"/>
      <c r="FP49" s="1280"/>
      <c r="FQ49" s="1280"/>
      <c r="FR49" s="1280"/>
      <c r="FS49" s="1280"/>
      <c r="FT49" s="1280"/>
      <c r="FU49" s="1280"/>
      <c r="FV49" s="1280"/>
      <c r="FW49" s="1280"/>
      <c r="FX49" s="1280"/>
      <c r="FY49" s="1280"/>
      <c r="FZ49" s="1280"/>
      <c r="GA49" s="1280"/>
      <c r="GB49" s="1280"/>
      <c r="GC49" s="1280"/>
      <c r="GD49" s="1280"/>
      <c r="GE49" s="1280"/>
      <c r="GF49" s="1280"/>
      <c r="GG49" s="1280"/>
      <c r="GH49" s="1280"/>
      <c r="GI49" s="1280"/>
      <c r="GJ49" s="1280"/>
      <c r="GK49" s="1280"/>
      <c r="GL49" s="1280"/>
      <c r="GM49" s="1280"/>
      <c r="GN49" s="1280"/>
      <c r="GO49" s="1280"/>
      <c r="GP49" s="1280"/>
      <c r="GQ49" s="1280"/>
      <c r="GR49" s="1280"/>
      <c r="GS49" s="1280"/>
      <c r="GT49" s="1280"/>
      <c r="GU49" s="1280"/>
      <c r="GV49" s="1280"/>
      <c r="GW49" s="1280"/>
      <c r="GX49" s="1280"/>
      <c r="GY49" s="1280"/>
      <c r="GZ49" s="1280"/>
      <c r="HA49" s="1280"/>
      <c r="HB49" s="1280"/>
      <c r="HC49" s="1280"/>
      <c r="HD49" s="1280"/>
      <c r="HE49" s="1280"/>
      <c r="HF49" s="1280"/>
      <c r="HG49" s="1280"/>
      <c r="HH49" s="1280"/>
      <c r="HI49" s="1280"/>
      <c r="HJ49" s="1280"/>
      <c r="HK49" s="1280"/>
      <c r="HL49" s="1280"/>
      <c r="HM49" s="1280"/>
      <c r="HN49" s="1280"/>
      <c r="HO49" s="1280"/>
      <c r="HP49" s="1280"/>
      <c r="HQ49" s="1280"/>
      <c r="HR49" s="1280"/>
      <c r="HS49" s="1280"/>
      <c r="HT49" s="1280"/>
      <c r="HU49" s="1280"/>
      <c r="HV49" s="1280"/>
      <c r="HW49" s="1280"/>
      <c r="HX49" s="1280"/>
      <c r="HY49" s="1280"/>
      <c r="HZ49" s="1280"/>
      <c r="IA49" s="1280"/>
      <c r="IB49" s="1280"/>
      <c r="IC49" s="1280"/>
      <c r="ID49" s="1280"/>
      <c r="IE49" s="1280"/>
      <c r="IF49" s="1280"/>
      <c r="IG49" s="1280"/>
      <c r="IH49" s="1280"/>
      <c r="II49" s="1280"/>
      <c r="IJ49" s="1280"/>
      <c r="IK49" s="1280"/>
      <c r="IL49" s="1280"/>
      <c r="IM49" s="1280"/>
      <c r="IN49" s="1280"/>
      <c r="IO49" s="1280"/>
      <c r="IP49" s="1280"/>
      <c r="IQ49" s="1280"/>
      <c r="IR49" s="1280"/>
      <c r="IS49" s="1280"/>
      <c r="IT49" s="1280"/>
      <c r="IU49" s="1280"/>
      <c r="IV49" s="1280"/>
    </row>
    <row r="50" spans="1:256" s="82" customFormat="1" ht="13.5" customHeight="1">
      <c r="A50" s="2514"/>
      <c r="B50" s="2000"/>
      <c r="C50" s="2000"/>
      <c r="D50" s="2006" t="s">
        <v>4727</v>
      </c>
      <c r="E50" s="2000"/>
      <c r="F50" s="2533"/>
      <c r="G50" s="132"/>
      <c r="H50" s="2001"/>
      <c r="I50" s="4363"/>
      <c r="J50" s="2610"/>
      <c r="K50" s="4346"/>
      <c r="L50" s="4358"/>
      <c r="M50" s="1224"/>
      <c r="N50" s="4358"/>
      <c r="O50" s="4359"/>
      <c r="P50" s="4360"/>
      <c r="Q50" s="4361"/>
      <c r="R50" s="3559"/>
      <c r="S50" s="3559"/>
      <c r="T50" s="2545"/>
      <c r="U50" s="1280"/>
      <c r="V50" s="1280"/>
      <c r="W50" s="1280"/>
      <c r="X50" s="1280"/>
      <c r="Y50" s="1280"/>
      <c r="Z50" s="1280"/>
      <c r="AA50" s="1280"/>
      <c r="AB50" s="1280"/>
      <c r="AC50" s="1280"/>
      <c r="AD50" s="1280"/>
      <c r="AE50" s="1280"/>
      <c r="AF50" s="1280"/>
      <c r="AG50" s="1280"/>
      <c r="AH50" s="1280"/>
      <c r="AI50" s="1280"/>
      <c r="AJ50" s="1280"/>
      <c r="AK50" s="1280"/>
      <c r="AL50" s="1280"/>
      <c r="AM50" s="1280"/>
      <c r="AN50" s="1280"/>
      <c r="AO50" s="1280"/>
      <c r="AP50" s="1280"/>
      <c r="AQ50" s="1280"/>
      <c r="AR50" s="1280"/>
      <c r="AS50" s="1280"/>
      <c r="AT50" s="1280"/>
      <c r="AU50" s="1280"/>
      <c r="AV50" s="1280"/>
      <c r="AW50" s="1280"/>
      <c r="AX50" s="1280"/>
      <c r="AY50" s="1280"/>
      <c r="AZ50" s="1280"/>
      <c r="BA50" s="1280"/>
      <c r="BB50" s="1280"/>
      <c r="BC50" s="1280"/>
      <c r="BD50" s="1280"/>
      <c r="BE50" s="1280"/>
      <c r="BF50" s="1280"/>
      <c r="BG50" s="1280"/>
      <c r="BH50" s="1280"/>
      <c r="BI50" s="1280"/>
      <c r="BJ50" s="1280"/>
      <c r="BK50" s="1280"/>
      <c r="BL50" s="1280"/>
      <c r="BM50" s="1280"/>
      <c r="BN50" s="1280"/>
      <c r="BO50" s="1280"/>
      <c r="BP50" s="1280"/>
      <c r="BQ50" s="1280"/>
      <c r="BR50" s="1280"/>
      <c r="BS50" s="1280"/>
      <c r="BT50" s="1280"/>
      <c r="BU50" s="1280"/>
      <c r="BV50" s="1280"/>
      <c r="BW50" s="1280"/>
      <c r="BX50" s="1280"/>
      <c r="BY50" s="1280"/>
      <c r="BZ50" s="1280"/>
      <c r="CA50" s="1280"/>
      <c r="CB50" s="1280"/>
      <c r="CC50" s="1280"/>
      <c r="CD50" s="1280"/>
      <c r="CE50" s="1280"/>
      <c r="CF50" s="1280"/>
      <c r="CG50" s="1280"/>
      <c r="CH50" s="1280"/>
      <c r="CI50" s="1280"/>
      <c r="CJ50" s="1280"/>
      <c r="CK50" s="1280"/>
      <c r="CL50" s="1280"/>
      <c r="CM50" s="1280"/>
      <c r="CN50" s="1280"/>
      <c r="CO50" s="1280"/>
      <c r="CP50" s="1280"/>
      <c r="CQ50" s="1280"/>
      <c r="CR50" s="1280"/>
      <c r="CS50" s="1280"/>
      <c r="CT50" s="1280"/>
      <c r="CU50" s="1280"/>
      <c r="CV50" s="1280"/>
      <c r="CW50" s="1280"/>
      <c r="CX50" s="1280"/>
      <c r="CY50" s="1280"/>
      <c r="CZ50" s="1280"/>
      <c r="DA50" s="1280"/>
      <c r="DB50" s="1280"/>
      <c r="DC50" s="1280"/>
      <c r="DD50" s="1280"/>
      <c r="DE50" s="1280"/>
      <c r="DF50" s="1280"/>
      <c r="DG50" s="1280"/>
      <c r="DH50" s="1280"/>
      <c r="DI50" s="1280"/>
      <c r="DJ50" s="1280"/>
      <c r="DK50" s="1280"/>
      <c r="DL50" s="1280"/>
      <c r="DM50" s="1280"/>
      <c r="DN50" s="1280"/>
      <c r="DO50" s="1280"/>
      <c r="DP50" s="1280"/>
      <c r="DQ50" s="1280"/>
      <c r="DR50" s="1280"/>
      <c r="DS50" s="1280"/>
      <c r="DT50" s="1280"/>
      <c r="DU50" s="1280"/>
      <c r="DV50" s="1280"/>
      <c r="DW50" s="1280"/>
      <c r="DX50" s="1280"/>
      <c r="DY50" s="1280"/>
      <c r="DZ50" s="1280"/>
      <c r="EA50" s="1280"/>
      <c r="EB50" s="1280"/>
      <c r="EC50" s="1280"/>
      <c r="ED50" s="1280"/>
      <c r="EE50" s="1280"/>
      <c r="EF50" s="1280"/>
      <c r="EG50" s="1280"/>
      <c r="EH50" s="1280"/>
      <c r="EI50" s="1280"/>
      <c r="EJ50" s="1280"/>
      <c r="EK50" s="1280"/>
      <c r="EL50" s="1280"/>
      <c r="EM50" s="1280"/>
      <c r="EN50" s="1280"/>
      <c r="EO50" s="1280"/>
      <c r="EP50" s="1280"/>
      <c r="EQ50" s="1280"/>
      <c r="ER50" s="1280"/>
      <c r="ES50" s="1280"/>
      <c r="ET50" s="1280"/>
      <c r="EU50" s="1280"/>
      <c r="EV50" s="1280"/>
      <c r="EW50" s="1280"/>
      <c r="EX50" s="1280"/>
      <c r="EY50" s="1280"/>
      <c r="EZ50" s="1280"/>
      <c r="FA50" s="1280"/>
      <c r="FB50" s="1280"/>
      <c r="FC50" s="1280"/>
      <c r="FD50" s="1280"/>
      <c r="FE50" s="1280"/>
      <c r="FF50" s="1280"/>
      <c r="FG50" s="1280"/>
      <c r="FH50" s="1280"/>
      <c r="FI50" s="1280"/>
      <c r="FJ50" s="1280"/>
      <c r="FK50" s="1280"/>
      <c r="FL50" s="1280"/>
      <c r="FM50" s="1280"/>
      <c r="FN50" s="1280"/>
      <c r="FO50" s="1280"/>
      <c r="FP50" s="1280"/>
      <c r="FQ50" s="1280"/>
      <c r="FR50" s="1280"/>
      <c r="FS50" s="1280"/>
      <c r="FT50" s="1280"/>
      <c r="FU50" s="1280"/>
      <c r="FV50" s="1280"/>
      <c r="FW50" s="1280"/>
      <c r="FX50" s="1280"/>
      <c r="FY50" s="1280"/>
      <c r="FZ50" s="1280"/>
      <c r="GA50" s="1280"/>
      <c r="GB50" s="1280"/>
      <c r="GC50" s="1280"/>
      <c r="GD50" s="1280"/>
      <c r="GE50" s="1280"/>
      <c r="GF50" s="1280"/>
      <c r="GG50" s="1280"/>
      <c r="GH50" s="1280"/>
      <c r="GI50" s="1280"/>
      <c r="GJ50" s="1280"/>
      <c r="GK50" s="1280"/>
      <c r="GL50" s="1280"/>
      <c r="GM50" s="1280"/>
      <c r="GN50" s="1280"/>
      <c r="GO50" s="1280"/>
      <c r="GP50" s="1280"/>
      <c r="GQ50" s="1280"/>
      <c r="GR50" s="1280"/>
      <c r="GS50" s="1280"/>
      <c r="GT50" s="1280"/>
      <c r="GU50" s="1280"/>
      <c r="GV50" s="1280"/>
      <c r="GW50" s="1280"/>
      <c r="GX50" s="1280"/>
      <c r="GY50" s="1280"/>
      <c r="GZ50" s="1280"/>
      <c r="HA50" s="1280"/>
      <c r="HB50" s="1280"/>
      <c r="HC50" s="1280"/>
      <c r="HD50" s="1280"/>
      <c r="HE50" s="1280"/>
      <c r="HF50" s="1280"/>
      <c r="HG50" s="1280"/>
      <c r="HH50" s="1280"/>
      <c r="HI50" s="1280"/>
      <c r="HJ50" s="1280"/>
      <c r="HK50" s="1280"/>
      <c r="HL50" s="1280"/>
      <c r="HM50" s="1280"/>
      <c r="HN50" s="1280"/>
      <c r="HO50" s="1280"/>
      <c r="HP50" s="1280"/>
      <c r="HQ50" s="1280"/>
      <c r="HR50" s="1280"/>
      <c r="HS50" s="1280"/>
      <c r="HT50" s="1280"/>
      <c r="HU50" s="1280"/>
      <c r="HV50" s="1280"/>
      <c r="HW50" s="1280"/>
      <c r="HX50" s="1280"/>
      <c r="HY50" s="1280"/>
      <c r="HZ50" s="1280"/>
      <c r="IA50" s="1280"/>
      <c r="IB50" s="1280"/>
      <c r="IC50" s="1280"/>
      <c r="ID50" s="1280"/>
      <c r="IE50" s="1280"/>
      <c r="IF50" s="1280"/>
      <c r="IG50" s="1280"/>
      <c r="IH50" s="1280"/>
      <c r="II50" s="1280"/>
      <c r="IJ50" s="1280"/>
      <c r="IK50" s="1280"/>
      <c r="IL50" s="1280"/>
      <c r="IM50" s="1280"/>
      <c r="IN50" s="1280"/>
      <c r="IO50" s="1280"/>
      <c r="IP50" s="1280"/>
      <c r="IQ50" s="1280"/>
      <c r="IR50" s="1280"/>
      <c r="IS50" s="1280"/>
      <c r="IT50" s="1280"/>
      <c r="IU50" s="1280"/>
      <c r="IV50" s="1280"/>
    </row>
    <row r="51" spans="1:256" s="1155" customFormat="1" ht="13.5" customHeight="1">
      <c r="A51" s="2199" t="s">
        <v>3387</v>
      </c>
      <c r="B51" s="1285" t="s">
        <v>4319</v>
      </c>
      <c r="C51" s="1286" t="s">
        <v>4476</v>
      </c>
      <c r="D51" s="4988" t="s">
        <v>4726</v>
      </c>
      <c r="E51" s="1286" t="s">
        <v>149</v>
      </c>
      <c r="F51" s="5022">
        <f>F52</f>
        <v>1</v>
      </c>
      <c r="G51" s="36"/>
      <c r="H51" s="1288">
        <f>F51*G51</f>
        <v>0</v>
      </c>
      <c r="I51" s="1289" t="s">
        <v>60</v>
      </c>
      <c r="J51" s="2610"/>
      <c r="K51" s="2239"/>
      <c r="L51" s="3559"/>
      <c r="M51" s="1224"/>
      <c r="N51" s="4358"/>
      <c r="O51" s="4359"/>
      <c r="P51" s="4360"/>
      <c r="Q51" s="4361"/>
      <c r="R51" s="3559"/>
      <c r="S51" s="3559"/>
      <c r="T51" s="2545"/>
      <c r="U51" s="1280"/>
      <c r="V51" s="1280"/>
      <c r="W51" s="1280"/>
      <c r="X51" s="1280"/>
      <c r="Y51" s="1280"/>
      <c r="Z51" s="1280"/>
      <c r="AA51" s="1280"/>
      <c r="AB51" s="1280"/>
    </row>
    <row r="52" spans="1:256" s="82" customFormat="1" ht="13.5" customHeight="1">
      <c r="A52" s="2514"/>
      <c r="B52" s="2000"/>
      <c r="C52" s="2000"/>
      <c r="D52" s="5636" t="s">
        <v>4725</v>
      </c>
      <c r="E52" s="2000"/>
      <c r="F52" s="2533">
        <v>1</v>
      </c>
      <c r="G52" s="132"/>
      <c r="H52" s="2001"/>
      <c r="I52" s="4363"/>
      <c r="J52" s="2610"/>
      <c r="K52" s="4346"/>
      <c r="L52" s="4358"/>
      <c r="M52" s="1224"/>
      <c r="N52" s="4358"/>
      <c r="O52" s="4359"/>
      <c r="P52" s="4360"/>
      <c r="Q52" s="4361"/>
      <c r="R52" s="3559"/>
      <c r="S52" s="3559"/>
      <c r="T52" s="2545"/>
      <c r="U52" s="1280"/>
      <c r="V52" s="1280"/>
      <c r="W52" s="1280"/>
      <c r="X52" s="1280"/>
      <c r="Y52" s="1280"/>
      <c r="Z52" s="1280"/>
      <c r="AA52" s="1280"/>
      <c r="AB52" s="1280"/>
      <c r="AC52" s="1280"/>
      <c r="AD52" s="1280"/>
      <c r="AE52" s="1280"/>
      <c r="AF52" s="1280"/>
      <c r="AG52" s="1280"/>
      <c r="AH52" s="1280"/>
      <c r="AI52" s="1280"/>
      <c r="AJ52" s="1280"/>
      <c r="AK52" s="1280"/>
      <c r="AL52" s="1280"/>
      <c r="AM52" s="1280"/>
      <c r="AN52" s="1280"/>
      <c r="AO52" s="1280"/>
      <c r="AP52" s="1280"/>
      <c r="AQ52" s="1280"/>
      <c r="AR52" s="1280"/>
      <c r="AS52" s="1280"/>
      <c r="AT52" s="1280"/>
      <c r="AU52" s="1280"/>
      <c r="AV52" s="1280"/>
      <c r="AW52" s="1280"/>
      <c r="AX52" s="1280"/>
      <c r="AY52" s="1280"/>
      <c r="AZ52" s="1280"/>
      <c r="BA52" s="1280"/>
      <c r="BB52" s="1280"/>
      <c r="BC52" s="1280"/>
      <c r="BD52" s="1280"/>
      <c r="BE52" s="1280"/>
      <c r="BF52" s="1280"/>
      <c r="BG52" s="1280"/>
      <c r="BH52" s="1280"/>
      <c r="BI52" s="1280"/>
      <c r="BJ52" s="1280"/>
      <c r="BK52" s="1280"/>
      <c r="BL52" s="1280"/>
      <c r="BM52" s="1280"/>
      <c r="BN52" s="1280"/>
      <c r="BO52" s="1280"/>
      <c r="BP52" s="1280"/>
      <c r="BQ52" s="1280"/>
      <c r="BR52" s="1280"/>
      <c r="BS52" s="1280"/>
      <c r="BT52" s="1280"/>
      <c r="BU52" s="1280"/>
      <c r="BV52" s="1280"/>
      <c r="BW52" s="1280"/>
      <c r="BX52" s="1280"/>
      <c r="BY52" s="1280"/>
      <c r="BZ52" s="1280"/>
      <c r="CA52" s="1280"/>
      <c r="CB52" s="1280"/>
      <c r="CC52" s="1280"/>
      <c r="CD52" s="1280"/>
      <c r="CE52" s="1280"/>
      <c r="CF52" s="1280"/>
      <c r="CG52" s="1280"/>
      <c r="CH52" s="1280"/>
      <c r="CI52" s="1280"/>
      <c r="CJ52" s="1280"/>
      <c r="CK52" s="1280"/>
      <c r="CL52" s="1280"/>
      <c r="CM52" s="1280"/>
      <c r="CN52" s="1280"/>
      <c r="CO52" s="1280"/>
      <c r="CP52" s="1280"/>
      <c r="CQ52" s="1280"/>
      <c r="CR52" s="1280"/>
      <c r="CS52" s="1280"/>
      <c r="CT52" s="1280"/>
      <c r="CU52" s="1280"/>
      <c r="CV52" s="1280"/>
      <c r="CW52" s="1280"/>
      <c r="CX52" s="1280"/>
      <c r="CY52" s="1280"/>
      <c r="CZ52" s="1280"/>
      <c r="DA52" s="1280"/>
      <c r="DB52" s="1280"/>
      <c r="DC52" s="1280"/>
      <c r="DD52" s="1280"/>
      <c r="DE52" s="1280"/>
      <c r="DF52" s="1280"/>
      <c r="DG52" s="1280"/>
      <c r="DH52" s="1280"/>
      <c r="DI52" s="1280"/>
      <c r="DJ52" s="1280"/>
      <c r="DK52" s="1280"/>
      <c r="DL52" s="1280"/>
      <c r="DM52" s="1280"/>
      <c r="DN52" s="1280"/>
      <c r="DO52" s="1280"/>
      <c r="DP52" s="1280"/>
      <c r="DQ52" s="1280"/>
      <c r="DR52" s="1280"/>
      <c r="DS52" s="1280"/>
      <c r="DT52" s="1280"/>
      <c r="DU52" s="1280"/>
      <c r="DV52" s="1280"/>
      <c r="DW52" s="1280"/>
      <c r="DX52" s="1280"/>
      <c r="DY52" s="1280"/>
      <c r="DZ52" s="1280"/>
      <c r="EA52" s="1280"/>
      <c r="EB52" s="1280"/>
      <c r="EC52" s="1280"/>
      <c r="ED52" s="1280"/>
      <c r="EE52" s="1280"/>
      <c r="EF52" s="1280"/>
      <c r="EG52" s="1280"/>
      <c r="EH52" s="1280"/>
      <c r="EI52" s="1280"/>
      <c r="EJ52" s="1280"/>
      <c r="EK52" s="1280"/>
      <c r="EL52" s="1280"/>
      <c r="EM52" s="1280"/>
      <c r="EN52" s="1280"/>
      <c r="EO52" s="1280"/>
      <c r="EP52" s="1280"/>
      <c r="EQ52" s="1280"/>
      <c r="ER52" s="1280"/>
      <c r="ES52" s="1280"/>
      <c r="ET52" s="1280"/>
      <c r="EU52" s="1280"/>
      <c r="EV52" s="1280"/>
      <c r="EW52" s="1280"/>
      <c r="EX52" s="1280"/>
      <c r="EY52" s="1280"/>
      <c r="EZ52" s="1280"/>
      <c r="FA52" s="1280"/>
      <c r="FB52" s="1280"/>
      <c r="FC52" s="1280"/>
      <c r="FD52" s="1280"/>
      <c r="FE52" s="1280"/>
      <c r="FF52" s="1280"/>
      <c r="FG52" s="1280"/>
      <c r="FH52" s="1280"/>
      <c r="FI52" s="1280"/>
      <c r="FJ52" s="1280"/>
      <c r="FK52" s="1280"/>
      <c r="FL52" s="1280"/>
      <c r="FM52" s="1280"/>
      <c r="FN52" s="1280"/>
      <c r="FO52" s="1280"/>
      <c r="FP52" s="1280"/>
      <c r="FQ52" s="1280"/>
      <c r="FR52" s="1280"/>
      <c r="FS52" s="1280"/>
      <c r="FT52" s="1280"/>
      <c r="FU52" s="1280"/>
      <c r="FV52" s="1280"/>
      <c r="FW52" s="1280"/>
      <c r="FX52" s="1280"/>
      <c r="FY52" s="1280"/>
      <c r="FZ52" s="1280"/>
      <c r="GA52" s="1280"/>
      <c r="GB52" s="1280"/>
      <c r="GC52" s="1280"/>
      <c r="GD52" s="1280"/>
      <c r="GE52" s="1280"/>
      <c r="GF52" s="1280"/>
      <c r="GG52" s="1280"/>
      <c r="GH52" s="1280"/>
      <c r="GI52" s="1280"/>
      <c r="GJ52" s="1280"/>
      <c r="GK52" s="1280"/>
      <c r="GL52" s="1280"/>
      <c r="GM52" s="1280"/>
      <c r="GN52" s="1280"/>
      <c r="GO52" s="1280"/>
      <c r="GP52" s="1280"/>
      <c r="GQ52" s="1280"/>
      <c r="GR52" s="1280"/>
      <c r="GS52" s="1280"/>
      <c r="GT52" s="1280"/>
      <c r="GU52" s="1280"/>
      <c r="GV52" s="1280"/>
      <c r="GW52" s="1280"/>
      <c r="GX52" s="1280"/>
      <c r="GY52" s="1280"/>
      <c r="GZ52" s="1280"/>
      <c r="HA52" s="1280"/>
      <c r="HB52" s="1280"/>
      <c r="HC52" s="1280"/>
      <c r="HD52" s="1280"/>
      <c r="HE52" s="1280"/>
      <c r="HF52" s="1280"/>
      <c r="HG52" s="1280"/>
      <c r="HH52" s="1280"/>
      <c r="HI52" s="1280"/>
      <c r="HJ52" s="1280"/>
      <c r="HK52" s="1280"/>
      <c r="HL52" s="1280"/>
      <c r="HM52" s="1280"/>
      <c r="HN52" s="1280"/>
      <c r="HO52" s="1280"/>
      <c r="HP52" s="1280"/>
      <c r="HQ52" s="1280"/>
      <c r="HR52" s="1280"/>
      <c r="HS52" s="1280"/>
      <c r="HT52" s="1280"/>
      <c r="HU52" s="1280"/>
      <c r="HV52" s="1280"/>
      <c r="HW52" s="1280"/>
      <c r="HX52" s="1280"/>
      <c r="HY52" s="1280"/>
      <c r="HZ52" s="1280"/>
      <c r="IA52" s="1280"/>
      <c r="IB52" s="1280"/>
      <c r="IC52" s="1280"/>
      <c r="ID52" s="1280"/>
      <c r="IE52" s="1280"/>
      <c r="IF52" s="1280"/>
      <c r="IG52" s="1280"/>
      <c r="IH52" s="1280"/>
      <c r="II52" s="1280"/>
      <c r="IJ52" s="1280"/>
      <c r="IK52" s="1280"/>
      <c r="IL52" s="1280"/>
      <c r="IM52" s="1280"/>
      <c r="IN52" s="1280"/>
      <c r="IO52" s="1280"/>
      <c r="IP52" s="1280"/>
      <c r="IQ52" s="1280"/>
      <c r="IR52" s="1280"/>
      <c r="IS52" s="1280"/>
      <c r="IT52" s="1280"/>
      <c r="IU52" s="1280"/>
      <c r="IV52" s="1280"/>
    </row>
    <row r="53" spans="1:256" ht="40.549999999999997" customHeight="1">
      <c r="A53" s="4986"/>
      <c r="B53" s="4988"/>
      <c r="C53" s="4988"/>
      <c r="D53" s="4994" t="s">
        <v>4473</v>
      </c>
      <c r="E53" s="4988"/>
      <c r="F53" s="5618"/>
      <c r="G53" s="246"/>
      <c r="H53" s="4990"/>
      <c r="I53" s="5057"/>
      <c r="K53" s="4993"/>
      <c r="M53" s="1224"/>
    </row>
    <row r="54" spans="1:256" s="1155" customFormat="1" ht="27.25" customHeight="1">
      <c r="A54" s="2199" t="s">
        <v>1259</v>
      </c>
      <c r="B54" s="1285" t="s">
        <v>4319</v>
      </c>
      <c r="C54" s="1286" t="s">
        <v>4468</v>
      </c>
      <c r="D54" s="1286" t="s">
        <v>4467</v>
      </c>
      <c r="E54" s="1286" t="s">
        <v>25</v>
      </c>
      <c r="F54" s="5022">
        <f>F55</f>
        <v>1</v>
      </c>
      <c r="G54" s="36"/>
      <c r="H54" s="1288">
        <f>F54*G54</f>
        <v>0</v>
      </c>
      <c r="I54" s="1289" t="s">
        <v>60</v>
      </c>
      <c r="J54" s="5619"/>
      <c r="K54" s="2239"/>
      <c r="L54" s="3559"/>
      <c r="M54" s="1224"/>
      <c r="N54" s="4358"/>
      <c r="O54" s="4359"/>
      <c r="P54" s="4360"/>
      <c r="Q54" s="4361"/>
      <c r="R54" s="3559"/>
      <c r="S54" s="3559"/>
      <c r="T54" s="2545"/>
      <c r="U54" s="1280"/>
      <c r="V54" s="1280"/>
      <c r="W54" s="1280"/>
      <c r="X54" s="1280"/>
      <c r="Y54" s="1280"/>
      <c r="Z54" s="1280"/>
      <c r="AA54" s="1280"/>
      <c r="AB54" s="1280"/>
    </row>
    <row r="55" spans="1:256" ht="27.25" customHeight="1">
      <c r="A55" s="4986"/>
      <c r="B55" s="5620"/>
      <c r="C55" s="4988"/>
      <c r="D55" s="5612" t="s">
        <v>4466</v>
      </c>
      <c r="E55" s="4988"/>
      <c r="F55" s="4995">
        <v>1</v>
      </c>
      <c r="G55" s="246"/>
      <c r="H55" s="4990"/>
      <c r="I55" s="4991"/>
      <c r="K55" s="4993"/>
      <c r="M55" s="1224"/>
    </row>
    <row r="56" spans="1:256" s="1188" customFormat="1" ht="54" customHeight="1">
      <c r="A56" s="4317"/>
      <c r="B56" s="4318"/>
      <c r="C56" s="4319"/>
      <c r="D56" s="1810" t="s">
        <v>4465</v>
      </c>
      <c r="E56" s="2615"/>
      <c r="F56" s="4214"/>
      <c r="G56" s="5808"/>
      <c r="H56" s="1184"/>
      <c r="I56" s="4344"/>
      <c r="J56" s="83"/>
      <c r="K56" s="4213"/>
      <c r="M56" s="1224"/>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1155" customFormat="1" ht="13.5" customHeight="1">
      <c r="A57" s="2199" t="s">
        <v>1255</v>
      </c>
      <c r="B57" s="1285" t="s">
        <v>4319</v>
      </c>
      <c r="C57" s="1286" t="s">
        <v>4460</v>
      </c>
      <c r="D57" s="1286" t="s">
        <v>4459</v>
      </c>
      <c r="E57" s="1286" t="s">
        <v>25</v>
      </c>
      <c r="F57" s="5022">
        <f>F58</f>
        <v>1</v>
      </c>
      <c r="G57" s="36"/>
      <c r="H57" s="1288">
        <f>F57*G57</f>
        <v>0</v>
      </c>
      <c r="I57" s="1289" t="s">
        <v>60</v>
      </c>
      <c r="J57" s="5477"/>
      <c r="K57" s="2239"/>
      <c r="L57" s="3559"/>
      <c r="M57" s="1224"/>
    </row>
    <row r="58" spans="1:256" s="4588" customFormat="1" ht="27.25" customHeight="1">
      <c r="A58" s="5610"/>
      <c r="B58" s="5620"/>
      <c r="C58" s="4988"/>
      <c r="D58" s="4994" t="s">
        <v>4458</v>
      </c>
      <c r="E58" s="258"/>
      <c r="F58" s="4995">
        <v>1</v>
      </c>
      <c r="G58" s="5864"/>
      <c r="H58" s="3386"/>
      <c r="I58" s="4991"/>
      <c r="K58" s="3776"/>
      <c r="M58" s="1224"/>
    </row>
    <row r="59" spans="1:256" s="5599" customFormat="1" ht="13.5" customHeight="1">
      <c r="A59" s="5631"/>
      <c r="B59" s="5632"/>
      <c r="C59" s="5486"/>
      <c r="D59" s="5633" t="s">
        <v>2813</v>
      </c>
      <c r="E59" s="5594"/>
      <c r="F59" s="5634"/>
      <c r="G59" s="257"/>
      <c r="H59" s="5595"/>
      <c r="I59" s="4991"/>
      <c r="J59" s="4588"/>
      <c r="K59" s="5597"/>
      <c r="L59" s="4588"/>
      <c r="M59" s="1224"/>
      <c r="N59" s="4588"/>
      <c r="O59" s="4588"/>
      <c r="P59" s="4588"/>
      <c r="Q59" s="4588"/>
      <c r="R59" s="4588"/>
      <c r="S59" s="4588"/>
      <c r="T59" s="4588"/>
      <c r="U59" s="4588"/>
      <c r="V59" s="4588"/>
      <c r="W59" s="4588"/>
      <c r="X59" s="4588"/>
      <c r="Y59" s="4588"/>
      <c r="Z59" s="4588"/>
      <c r="AA59" s="4588"/>
      <c r="AB59" s="4588"/>
      <c r="AC59" s="4588"/>
      <c r="AD59" s="4588"/>
      <c r="AE59" s="4588"/>
      <c r="AF59" s="4588"/>
      <c r="AG59" s="4588"/>
      <c r="AH59" s="4588"/>
      <c r="AI59" s="4588"/>
    </row>
    <row r="60" spans="1:256" s="1155" customFormat="1" ht="13.5" customHeight="1">
      <c r="A60" s="2199" t="s">
        <v>3383</v>
      </c>
      <c r="B60" s="1285" t="s">
        <v>4319</v>
      </c>
      <c r="C60" s="1286" t="s">
        <v>4457</v>
      </c>
      <c r="D60" s="1286" t="s">
        <v>4456</v>
      </c>
      <c r="E60" s="1286" t="s">
        <v>149</v>
      </c>
      <c r="F60" s="5022">
        <f>SUM(F61)</f>
        <v>1</v>
      </c>
      <c r="G60" s="36"/>
      <c r="H60" s="1288">
        <f>F60*G60</f>
        <v>0</v>
      </c>
      <c r="I60" s="1289" t="s">
        <v>60</v>
      </c>
      <c r="J60" s="5477"/>
      <c r="K60" s="2239"/>
      <c r="L60" s="3559"/>
      <c r="M60" s="1224"/>
    </row>
    <row r="61" spans="1:256" s="82" customFormat="1" ht="13.5" customHeight="1">
      <c r="A61" s="2514"/>
      <c r="B61" s="2000"/>
      <c r="C61" s="2000"/>
      <c r="D61" s="2006" t="s">
        <v>4455</v>
      </c>
      <c r="E61" s="2000"/>
      <c r="F61" s="2533">
        <v>1</v>
      </c>
      <c r="G61" s="132"/>
      <c r="H61" s="2001"/>
      <c r="I61" s="4363"/>
      <c r="J61" s="2610"/>
      <c r="K61" s="4346"/>
      <c r="L61" s="4358"/>
      <c r="M61" s="1224"/>
      <c r="N61" s="4358"/>
      <c r="O61" s="4359"/>
      <c r="P61" s="4360"/>
      <c r="Q61" s="4361"/>
      <c r="R61" s="3559"/>
      <c r="S61" s="3559"/>
      <c r="T61" s="2545"/>
      <c r="U61" s="1280"/>
      <c r="V61" s="1280"/>
      <c r="W61" s="1280"/>
      <c r="X61" s="1280"/>
      <c r="Y61" s="1280"/>
      <c r="Z61" s="1280"/>
      <c r="AA61" s="1280"/>
      <c r="AB61" s="1280"/>
      <c r="AC61" s="1280"/>
      <c r="AD61" s="1280"/>
      <c r="AE61" s="1280"/>
      <c r="AF61" s="1280"/>
      <c r="AG61" s="1280"/>
      <c r="AH61" s="1280"/>
      <c r="AI61" s="1280"/>
      <c r="AJ61" s="1280"/>
      <c r="AK61" s="1280"/>
      <c r="AL61" s="1280"/>
      <c r="AM61" s="1280"/>
      <c r="AN61" s="1280"/>
      <c r="AO61" s="1280"/>
      <c r="AP61" s="1280"/>
      <c r="AQ61" s="1280"/>
      <c r="AR61" s="1280"/>
      <c r="AS61" s="1280"/>
      <c r="AT61" s="1280"/>
      <c r="AU61" s="1280"/>
      <c r="AV61" s="1280"/>
      <c r="AW61" s="1280"/>
      <c r="AX61" s="1280"/>
      <c r="AY61" s="1280"/>
      <c r="AZ61" s="1280"/>
      <c r="BA61" s="1280"/>
      <c r="BB61" s="1280"/>
      <c r="BC61" s="1280"/>
      <c r="BD61" s="1280"/>
      <c r="BE61" s="1280"/>
      <c r="BF61" s="1280"/>
      <c r="BG61" s="1280"/>
      <c r="BH61" s="1280"/>
      <c r="BI61" s="1280"/>
      <c r="BJ61" s="1280"/>
      <c r="BK61" s="1280"/>
      <c r="BL61" s="1280"/>
      <c r="BM61" s="1280"/>
      <c r="BN61" s="1280"/>
      <c r="BO61" s="1280"/>
      <c r="BP61" s="1280"/>
      <c r="BQ61" s="1280"/>
      <c r="BR61" s="1280"/>
      <c r="BS61" s="1280"/>
      <c r="BT61" s="1280"/>
      <c r="BU61" s="1280"/>
      <c r="BV61" s="1280"/>
      <c r="BW61" s="1280"/>
      <c r="BX61" s="1280"/>
      <c r="BY61" s="1280"/>
      <c r="BZ61" s="1280"/>
      <c r="CA61" s="1280"/>
      <c r="CB61" s="1280"/>
      <c r="CC61" s="1280"/>
      <c r="CD61" s="1280"/>
      <c r="CE61" s="1280"/>
      <c r="CF61" s="1280"/>
      <c r="CG61" s="1280"/>
      <c r="CH61" s="1280"/>
      <c r="CI61" s="1280"/>
      <c r="CJ61" s="1280"/>
      <c r="CK61" s="1280"/>
      <c r="CL61" s="1280"/>
      <c r="CM61" s="1280"/>
      <c r="CN61" s="1280"/>
      <c r="CO61" s="1280"/>
      <c r="CP61" s="1280"/>
      <c r="CQ61" s="1280"/>
      <c r="CR61" s="1280"/>
      <c r="CS61" s="1280"/>
      <c r="CT61" s="1280"/>
      <c r="CU61" s="1280"/>
      <c r="CV61" s="1280"/>
      <c r="CW61" s="1280"/>
      <c r="CX61" s="1280"/>
      <c r="CY61" s="1280"/>
      <c r="CZ61" s="1280"/>
      <c r="DA61" s="1280"/>
      <c r="DB61" s="1280"/>
      <c r="DC61" s="1280"/>
      <c r="DD61" s="1280"/>
      <c r="DE61" s="1280"/>
      <c r="DF61" s="1280"/>
      <c r="DG61" s="1280"/>
      <c r="DH61" s="1280"/>
      <c r="DI61" s="1280"/>
      <c r="DJ61" s="1280"/>
      <c r="DK61" s="1280"/>
      <c r="DL61" s="1280"/>
      <c r="DM61" s="1280"/>
      <c r="DN61" s="1280"/>
      <c r="DO61" s="1280"/>
      <c r="DP61" s="1280"/>
      <c r="DQ61" s="1280"/>
      <c r="DR61" s="1280"/>
      <c r="DS61" s="1280"/>
      <c r="DT61" s="1280"/>
      <c r="DU61" s="1280"/>
      <c r="DV61" s="1280"/>
      <c r="DW61" s="1280"/>
      <c r="DX61" s="1280"/>
      <c r="DY61" s="1280"/>
      <c r="DZ61" s="1280"/>
      <c r="EA61" s="1280"/>
      <c r="EB61" s="1280"/>
      <c r="EC61" s="1280"/>
      <c r="ED61" s="1280"/>
      <c r="EE61" s="1280"/>
      <c r="EF61" s="1280"/>
      <c r="EG61" s="1280"/>
      <c r="EH61" s="1280"/>
      <c r="EI61" s="1280"/>
      <c r="EJ61" s="1280"/>
      <c r="EK61" s="1280"/>
      <c r="EL61" s="1280"/>
      <c r="EM61" s="1280"/>
      <c r="EN61" s="1280"/>
      <c r="EO61" s="1280"/>
      <c r="EP61" s="1280"/>
      <c r="EQ61" s="1280"/>
      <c r="ER61" s="1280"/>
      <c r="ES61" s="1280"/>
      <c r="ET61" s="1280"/>
      <c r="EU61" s="1280"/>
      <c r="EV61" s="1280"/>
      <c r="EW61" s="1280"/>
      <c r="EX61" s="1280"/>
      <c r="EY61" s="1280"/>
      <c r="EZ61" s="1280"/>
      <c r="FA61" s="1280"/>
      <c r="FB61" s="1280"/>
      <c r="FC61" s="1280"/>
      <c r="FD61" s="1280"/>
      <c r="FE61" s="1280"/>
      <c r="FF61" s="1280"/>
      <c r="FG61" s="1280"/>
      <c r="FH61" s="1280"/>
      <c r="FI61" s="1280"/>
      <c r="FJ61" s="1280"/>
      <c r="FK61" s="1280"/>
      <c r="FL61" s="1280"/>
      <c r="FM61" s="1280"/>
      <c r="FN61" s="1280"/>
      <c r="FO61" s="1280"/>
      <c r="FP61" s="1280"/>
      <c r="FQ61" s="1280"/>
      <c r="FR61" s="1280"/>
      <c r="FS61" s="1280"/>
      <c r="FT61" s="1280"/>
      <c r="FU61" s="1280"/>
      <c r="FV61" s="1280"/>
      <c r="FW61" s="1280"/>
      <c r="FX61" s="1280"/>
      <c r="FY61" s="1280"/>
      <c r="FZ61" s="1280"/>
      <c r="GA61" s="1280"/>
      <c r="GB61" s="1280"/>
      <c r="GC61" s="1280"/>
      <c r="GD61" s="1280"/>
      <c r="GE61" s="1280"/>
      <c r="GF61" s="1280"/>
      <c r="GG61" s="1280"/>
      <c r="GH61" s="1280"/>
      <c r="GI61" s="1280"/>
      <c r="GJ61" s="1280"/>
      <c r="GK61" s="1280"/>
      <c r="GL61" s="1280"/>
      <c r="GM61" s="1280"/>
      <c r="GN61" s="1280"/>
      <c r="GO61" s="1280"/>
      <c r="GP61" s="1280"/>
      <c r="GQ61" s="1280"/>
      <c r="GR61" s="1280"/>
      <c r="GS61" s="1280"/>
      <c r="GT61" s="1280"/>
      <c r="GU61" s="1280"/>
      <c r="GV61" s="1280"/>
      <c r="GW61" s="1280"/>
      <c r="GX61" s="1280"/>
      <c r="GY61" s="1280"/>
      <c r="GZ61" s="1280"/>
      <c r="HA61" s="1280"/>
      <c r="HB61" s="1280"/>
      <c r="HC61" s="1280"/>
      <c r="HD61" s="1280"/>
      <c r="HE61" s="1280"/>
      <c r="HF61" s="1280"/>
      <c r="HG61" s="1280"/>
      <c r="HH61" s="1280"/>
      <c r="HI61" s="1280"/>
      <c r="HJ61" s="1280"/>
      <c r="HK61" s="1280"/>
      <c r="HL61" s="1280"/>
      <c r="HM61" s="1280"/>
      <c r="HN61" s="1280"/>
      <c r="HO61" s="1280"/>
      <c r="HP61" s="1280"/>
      <c r="HQ61" s="1280"/>
      <c r="HR61" s="1280"/>
      <c r="HS61" s="1280"/>
      <c r="HT61" s="1280"/>
      <c r="HU61" s="1280"/>
      <c r="HV61" s="1280"/>
      <c r="HW61" s="1280"/>
      <c r="HX61" s="1280"/>
      <c r="HY61" s="1280"/>
      <c r="HZ61" s="1280"/>
      <c r="IA61" s="1280"/>
      <c r="IB61" s="1280"/>
      <c r="IC61" s="1280"/>
      <c r="ID61" s="1280"/>
      <c r="IE61" s="1280"/>
      <c r="IF61" s="1280"/>
      <c r="IG61" s="1280"/>
      <c r="IH61" s="1280"/>
      <c r="II61" s="1280"/>
      <c r="IJ61" s="1280"/>
      <c r="IK61" s="1280"/>
      <c r="IL61" s="1280"/>
      <c r="IM61" s="1280"/>
      <c r="IN61" s="1280"/>
      <c r="IO61" s="1280"/>
      <c r="IP61" s="1280"/>
      <c r="IQ61" s="1280"/>
      <c r="IR61" s="1280"/>
      <c r="IS61" s="1280"/>
      <c r="IT61" s="1280"/>
      <c r="IU61" s="1280"/>
      <c r="IV61" s="1280"/>
    </row>
    <row r="62" spans="1:256" s="1155" customFormat="1" ht="13.5" customHeight="1">
      <c r="A62" s="2199" t="s">
        <v>1248</v>
      </c>
      <c r="B62" s="1285" t="s">
        <v>4319</v>
      </c>
      <c r="C62" s="1286" t="s">
        <v>4454</v>
      </c>
      <c r="D62" s="1286" t="s">
        <v>4453</v>
      </c>
      <c r="E62" s="1286" t="s">
        <v>149</v>
      </c>
      <c r="F62" s="5022">
        <f>SUM(F63)</f>
        <v>1</v>
      </c>
      <c r="G62" s="36"/>
      <c r="H62" s="1288">
        <f>F62*G62</f>
        <v>0</v>
      </c>
      <c r="I62" s="1289" t="s">
        <v>60</v>
      </c>
      <c r="J62" s="5477"/>
      <c r="K62" s="2239"/>
      <c r="L62" s="3559"/>
      <c r="M62" s="1224"/>
    </row>
    <row r="63" spans="1:256" s="82" customFormat="1" ht="13.5" customHeight="1">
      <c r="A63" s="2514"/>
      <c r="B63" s="2000"/>
      <c r="C63" s="2000"/>
      <c r="D63" s="2006" t="s">
        <v>4724</v>
      </c>
      <c r="E63" s="2000"/>
      <c r="F63" s="2533">
        <v>1</v>
      </c>
      <c r="G63" s="132"/>
      <c r="H63" s="2001"/>
      <c r="I63" s="4363"/>
      <c r="J63" s="2610"/>
      <c r="K63" s="4346"/>
      <c r="L63" s="4358"/>
      <c r="M63" s="1224"/>
      <c r="N63" s="4358"/>
      <c r="O63" s="4359"/>
      <c r="P63" s="4360"/>
      <c r="Q63" s="4361"/>
      <c r="R63" s="3559"/>
      <c r="S63" s="3559"/>
      <c r="T63" s="2545"/>
      <c r="U63" s="1280"/>
      <c r="V63" s="1280"/>
      <c r="W63" s="1280"/>
      <c r="X63" s="1280"/>
      <c r="Y63" s="1280"/>
      <c r="Z63" s="1280"/>
      <c r="AA63" s="1280"/>
      <c r="AB63" s="1280"/>
      <c r="AC63" s="1280"/>
      <c r="AD63" s="1280"/>
      <c r="AE63" s="1280"/>
      <c r="AF63" s="1280"/>
      <c r="AG63" s="1280"/>
      <c r="AH63" s="1280"/>
      <c r="AI63" s="1280"/>
      <c r="AJ63" s="1280"/>
      <c r="AK63" s="1280"/>
      <c r="AL63" s="1280"/>
      <c r="AM63" s="1280"/>
      <c r="AN63" s="1280"/>
      <c r="AO63" s="1280"/>
      <c r="AP63" s="1280"/>
      <c r="AQ63" s="1280"/>
      <c r="AR63" s="1280"/>
      <c r="AS63" s="1280"/>
      <c r="AT63" s="1280"/>
      <c r="AU63" s="1280"/>
      <c r="AV63" s="1280"/>
      <c r="AW63" s="1280"/>
      <c r="AX63" s="1280"/>
      <c r="AY63" s="1280"/>
      <c r="AZ63" s="1280"/>
      <c r="BA63" s="1280"/>
      <c r="BB63" s="1280"/>
      <c r="BC63" s="1280"/>
      <c r="BD63" s="1280"/>
      <c r="BE63" s="1280"/>
      <c r="BF63" s="1280"/>
      <c r="BG63" s="1280"/>
      <c r="BH63" s="1280"/>
      <c r="BI63" s="1280"/>
      <c r="BJ63" s="1280"/>
      <c r="BK63" s="1280"/>
      <c r="BL63" s="1280"/>
      <c r="BM63" s="1280"/>
      <c r="BN63" s="1280"/>
      <c r="BO63" s="1280"/>
      <c r="BP63" s="1280"/>
      <c r="BQ63" s="1280"/>
      <c r="BR63" s="1280"/>
      <c r="BS63" s="1280"/>
      <c r="BT63" s="1280"/>
      <c r="BU63" s="1280"/>
      <c r="BV63" s="1280"/>
      <c r="BW63" s="1280"/>
      <c r="BX63" s="1280"/>
      <c r="BY63" s="1280"/>
      <c r="BZ63" s="1280"/>
      <c r="CA63" s="1280"/>
      <c r="CB63" s="1280"/>
      <c r="CC63" s="1280"/>
      <c r="CD63" s="1280"/>
      <c r="CE63" s="1280"/>
      <c r="CF63" s="1280"/>
      <c r="CG63" s="1280"/>
      <c r="CH63" s="1280"/>
      <c r="CI63" s="1280"/>
      <c r="CJ63" s="1280"/>
      <c r="CK63" s="1280"/>
      <c r="CL63" s="1280"/>
      <c r="CM63" s="1280"/>
      <c r="CN63" s="1280"/>
      <c r="CO63" s="1280"/>
      <c r="CP63" s="1280"/>
      <c r="CQ63" s="1280"/>
      <c r="CR63" s="1280"/>
      <c r="CS63" s="1280"/>
      <c r="CT63" s="1280"/>
      <c r="CU63" s="1280"/>
      <c r="CV63" s="1280"/>
      <c r="CW63" s="1280"/>
      <c r="CX63" s="1280"/>
      <c r="CY63" s="1280"/>
      <c r="CZ63" s="1280"/>
      <c r="DA63" s="1280"/>
      <c r="DB63" s="1280"/>
      <c r="DC63" s="1280"/>
      <c r="DD63" s="1280"/>
      <c r="DE63" s="1280"/>
      <c r="DF63" s="1280"/>
      <c r="DG63" s="1280"/>
      <c r="DH63" s="1280"/>
      <c r="DI63" s="1280"/>
      <c r="DJ63" s="1280"/>
      <c r="DK63" s="1280"/>
      <c r="DL63" s="1280"/>
      <c r="DM63" s="1280"/>
      <c r="DN63" s="1280"/>
      <c r="DO63" s="1280"/>
      <c r="DP63" s="1280"/>
      <c r="DQ63" s="1280"/>
      <c r="DR63" s="1280"/>
      <c r="DS63" s="1280"/>
      <c r="DT63" s="1280"/>
      <c r="DU63" s="1280"/>
      <c r="DV63" s="1280"/>
      <c r="DW63" s="1280"/>
      <c r="DX63" s="1280"/>
      <c r="DY63" s="1280"/>
      <c r="DZ63" s="1280"/>
      <c r="EA63" s="1280"/>
      <c r="EB63" s="1280"/>
      <c r="EC63" s="1280"/>
      <c r="ED63" s="1280"/>
      <c r="EE63" s="1280"/>
      <c r="EF63" s="1280"/>
      <c r="EG63" s="1280"/>
      <c r="EH63" s="1280"/>
      <c r="EI63" s="1280"/>
      <c r="EJ63" s="1280"/>
      <c r="EK63" s="1280"/>
      <c r="EL63" s="1280"/>
      <c r="EM63" s="1280"/>
      <c r="EN63" s="1280"/>
      <c r="EO63" s="1280"/>
      <c r="EP63" s="1280"/>
      <c r="EQ63" s="1280"/>
      <c r="ER63" s="1280"/>
      <c r="ES63" s="1280"/>
      <c r="ET63" s="1280"/>
      <c r="EU63" s="1280"/>
      <c r="EV63" s="1280"/>
      <c r="EW63" s="1280"/>
      <c r="EX63" s="1280"/>
      <c r="EY63" s="1280"/>
      <c r="EZ63" s="1280"/>
      <c r="FA63" s="1280"/>
      <c r="FB63" s="1280"/>
      <c r="FC63" s="1280"/>
      <c r="FD63" s="1280"/>
      <c r="FE63" s="1280"/>
      <c r="FF63" s="1280"/>
      <c r="FG63" s="1280"/>
      <c r="FH63" s="1280"/>
      <c r="FI63" s="1280"/>
      <c r="FJ63" s="1280"/>
      <c r="FK63" s="1280"/>
      <c r="FL63" s="1280"/>
      <c r="FM63" s="1280"/>
      <c r="FN63" s="1280"/>
      <c r="FO63" s="1280"/>
      <c r="FP63" s="1280"/>
      <c r="FQ63" s="1280"/>
      <c r="FR63" s="1280"/>
      <c r="FS63" s="1280"/>
      <c r="FT63" s="1280"/>
      <c r="FU63" s="1280"/>
      <c r="FV63" s="1280"/>
      <c r="FW63" s="1280"/>
      <c r="FX63" s="1280"/>
      <c r="FY63" s="1280"/>
      <c r="FZ63" s="1280"/>
      <c r="GA63" s="1280"/>
      <c r="GB63" s="1280"/>
      <c r="GC63" s="1280"/>
      <c r="GD63" s="1280"/>
      <c r="GE63" s="1280"/>
      <c r="GF63" s="1280"/>
      <c r="GG63" s="1280"/>
      <c r="GH63" s="1280"/>
      <c r="GI63" s="1280"/>
      <c r="GJ63" s="1280"/>
      <c r="GK63" s="1280"/>
      <c r="GL63" s="1280"/>
      <c r="GM63" s="1280"/>
      <c r="GN63" s="1280"/>
      <c r="GO63" s="1280"/>
      <c r="GP63" s="1280"/>
      <c r="GQ63" s="1280"/>
      <c r="GR63" s="1280"/>
      <c r="GS63" s="1280"/>
      <c r="GT63" s="1280"/>
      <c r="GU63" s="1280"/>
      <c r="GV63" s="1280"/>
      <c r="GW63" s="1280"/>
      <c r="GX63" s="1280"/>
      <c r="GY63" s="1280"/>
      <c r="GZ63" s="1280"/>
      <c r="HA63" s="1280"/>
      <c r="HB63" s="1280"/>
      <c r="HC63" s="1280"/>
      <c r="HD63" s="1280"/>
      <c r="HE63" s="1280"/>
      <c r="HF63" s="1280"/>
      <c r="HG63" s="1280"/>
      <c r="HH63" s="1280"/>
      <c r="HI63" s="1280"/>
      <c r="HJ63" s="1280"/>
      <c r="HK63" s="1280"/>
      <c r="HL63" s="1280"/>
      <c r="HM63" s="1280"/>
      <c r="HN63" s="1280"/>
      <c r="HO63" s="1280"/>
      <c r="HP63" s="1280"/>
      <c r="HQ63" s="1280"/>
      <c r="HR63" s="1280"/>
      <c r="HS63" s="1280"/>
      <c r="HT63" s="1280"/>
      <c r="HU63" s="1280"/>
      <c r="HV63" s="1280"/>
      <c r="HW63" s="1280"/>
      <c r="HX63" s="1280"/>
      <c r="HY63" s="1280"/>
      <c r="HZ63" s="1280"/>
      <c r="IA63" s="1280"/>
      <c r="IB63" s="1280"/>
      <c r="IC63" s="1280"/>
      <c r="ID63" s="1280"/>
      <c r="IE63" s="1280"/>
      <c r="IF63" s="1280"/>
      <c r="IG63" s="1280"/>
      <c r="IH63" s="1280"/>
      <c r="II63" s="1280"/>
      <c r="IJ63" s="1280"/>
      <c r="IK63" s="1280"/>
      <c r="IL63" s="1280"/>
      <c r="IM63" s="1280"/>
      <c r="IN63" s="1280"/>
      <c r="IO63" s="1280"/>
      <c r="IP63" s="1280"/>
      <c r="IQ63" s="1280"/>
      <c r="IR63" s="1280"/>
      <c r="IS63" s="1280"/>
      <c r="IT63" s="1280"/>
      <c r="IU63" s="1280"/>
      <c r="IV63" s="1280"/>
    </row>
    <row r="64" spans="1:256" s="1155" customFormat="1" ht="13.5" customHeight="1">
      <c r="A64" s="2199" t="s">
        <v>740</v>
      </c>
      <c r="B64" s="1285" t="s">
        <v>106</v>
      </c>
      <c r="C64" s="1286" t="s">
        <v>181</v>
      </c>
      <c r="D64" s="1286" t="s">
        <v>180</v>
      </c>
      <c r="E64" s="1286" t="s">
        <v>103</v>
      </c>
      <c r="F64" s="5022">
        <f>F65</f>
        <v>5</v>
      </c>
      <c r="G64" s="36"/>
      <c r="H64" s="1288">
        <f>F64*G64</f>
        <v>0</v>
      </c>
      <c r="I64" s="1289" t="s">
        <v>102</v>
      </c>
      <c r="J64" s="5477"/>
      <c r="K64" s="2239"/>
      <c r="L64" s="3559"/>
      <c r="M64" s="1224"/>
    </row>
    <row r="65" spans="1:256" ht="27.25" customHeight="1">
      <c r="A65" s="4986"/>
      <c r="B65" s="4988"/>
      <c r="C65" s="5063"/>
      <c r="D65" s="4994" t="s">
        <v>4304</v>
      </c>
      <c r="E65" s="5063"/>
      <c r="F65" s="5064">
        <v>5</v>
      </c>
      <c r="G65" s="244"/>
      <c r="H65" s="5065"/>
      <c r="I65" s="5066"/>
      <c r="K65" s="5067"/>
      <c r="M65" s="1224"/>
    </row>
    <row r="66" spans="1:256" s="82" customFormat="1" ht="13.5" customHeight="1">
      <c r="A66" s="2514"/>
      <c r="B66" s="2000"/>
      <c r="C66" s="1993" t="s">
        <v>4318</v>
      </c>
      <c r="D66" s="1993" t="s">
        <v>4317</v>
      </c>
      <c r="E66" s="1993"/>
      <c r="F66" s="3281"/>
      <c r="G66" s="91"/>
      <c r="H66" s="3282">
        <f>SUM(H67:H168,H173:H180,H184:H191,H199:H201,H206:H208,H213:H215,H220:H225)</f>
        <v>0</v>
      </c>
      <c r="I66" s="1708"/>
      <c r="K66" s="4157"/>
      <c r="M66" s="1224"/>
      <c r="U66" s="42"/>
      <c r="V66" s="42"/>
      <c r="W66" s="42"/>
      <c r="X66" s="42"/>
    </row>
    <row r="67" spans="1:256" s="1155" customFormat="1" ht="13.5" customHeight="1">
      <c r="A67" s="2199" t="s">
        <v>735</v>
      </c>
      <c r="B67" s="1285" t="s">
        <v>4313</v>
      </c>
      <c r="C67" s="1286">
        <v>460010024</v>
      </c>
      <c r="D67" s="1286" t="s">
        <v>4451</v>
      </c>
      <c r="E67" s="1286" t="s">
        <v>4450</v>
      </c>
      <c r="F67" s="5022">
        <f>SUM(F68)</f>
        <v>0.68340000000000001</v>
      </c>
      <c r="G67" s="36"/>
      <c r="H67" s="1288">
        <f>F67*G67</f>
        <v>0</v>
      </c>
      <c r="I67" s="1289" t="s">
        <v>102</v>
      </c>
      <c r="J67" s="5477"/>
      <c r="K67" s="2239"/>
      <c r="L67" s="3559"/>
      <c r="M67" s="1224"/>
    </row>
    <row r="68" spans="1:256" s="82" customFormat="1" ht="13.5" customHeight="1">
      <c r="A68" s="2514"/>
      <c r="B68" s="2000"/>
      <c r="C68" s="2000"/>
      <c r="D68" s="2006" t="s">
        <v>4723</v>
      </c>
      <c r="E68" s="2000"/>
      <c r="F68" s="2533">
        <f>(683.4)/1000</f>
        <v>0.68340000000000001</v>
      </c>
      <c r="G68" s="132"/>
      <c r="H68" s="2001"/>
      <c r="I68" s="4363"/>
      <c r="J68" s="2610"/>
      <c r="K68" s="4346"/>
      <c r="L68" s="4358"/>
      <c r="M68" s="1224"/>
      <c r="N68" s="4358"/>
      <c r="O68" s="4359"/>
      <c r="P68" s="4360"/>
      <c r="Q68" s="4361"/>
      <c r="R68" s="3559"/>
      <c r="S68" s="3559"/>
      <c r="T68" s="2545"/>
      <c r="U68" s="1280"/>
      <c r="V68" s="1280"/>
      <c r="W68" s="1280"/>
      <c r="X68" s="1280"/>
      <c r="Y68" s="1280"/>
      <c r="Z68" s="1280"/>
      <c r="AA68" s="1280"/>
      <c r="AB68" s="1280"/>
      <c r="AC68" s="1280"/>
      <c r="AD68" s="1280"/>
      <c r="AE68" s="1280"/>
      <c r="AF68" s="1280"/>
      <c r="AG68" s="1280"/>
      <c r="AH68" s="1280"/>
      <c r="AI68" s="1280"/>
      <c r="AJ68" s="1280"/>
      <c r="AK68" s="1280"/>
      <c r="AL68" s="1280"/>
      <c r="AM68" s="1280"/>
      <c r="AN68" s="1280"/>
      <c r="AO68" s="1280"/>
      <c r="AP68" s="1280"/>
      <c r="AQ68" s="1280"/>
      <c r="AR68" s="1280"/>
      <c r="AS68" s="1280"/>
      <c r="AT68" s="1280"/>
      <c r="AU68" s="1280"/>
      <c r="AV68" s="1280"/>
      <c r="AW68" s="1280"/>
      <c r="AX68" s="1280"/>
      <c r="AY68" s="1280"/>
      <c r="AZ68" s="1280"/>
      <c r="BA68" s="1280"/>
      <c r="BB68" s="1280"/>
      <c r="BC68" s="1280"/>
      <c r="BD68" s="1280"/>
      <c r="BE68" s="1280"/>
      <c r="BF68" s="1280"/>
      <c r="BG68" s="1280"/>
      <c r="BH68" s="1280"/>
      <c r="BI68" s="1280"/>
      <c r="BJ68" s="1280"/>
      <c r="BK68" s="1280"/>
      <c r="BL68" s="1280"/>
      <c r="BM68" s="1280"/>
      <c r="BN68" s="1280"/>
      <c r="BO68" s="1280"/>
      <c r="BP68" s="1280"/>
      <c r="BQ68" s="1280"/>
      <c r="BR68" s="1280"/>
      <c r="BS68" s="1280"/>
      <c r="BT68" s="1280"/>
      <c r="BU68" s="1280"/>
      <c r="BV68" s="1280"/>
      <c r="BW68" s="1280"/>
      <c r="BX68" s="1280"/>
      <c r="BY68" s="1280"/>
      <c r="BZ68" s="1280"/>
      <c r="CA68" s="1280"/>
      <c r="CB68" s="1280"/>
      <c r="CC68" s="1280"/>
      <c r="CD68" s="1280"/>
      <c r="CE68" s="1280"/>
      <c r="CF68" s="1280"/>
      <c r="CG68" s="1280"/>
      <c r="CH68" s="1280"/>
      <c r="CI68" s="1280"/>
      <c r="CJ68" s="1280"/>
      <c r="CK68" s="1280"/>
      <c r="CL68" s="1280"/>
      <c r="CM68" s="1280"/>
      <c r="CN68" s="1280"/>
      <c r="CO68" s="1280"/>
      <c r="CP68" s="1280"/>
      <c r="CQ68" s="1280"/>
      <c r="CR68" s="1280"/>
      <c r="CS68" s="1280"/>
      <c r="CT68" s="1280"/>
      <c r="CU68" s="1280"/>
      <c r="CV68" s="1280"/>
      <c r="CW68" s="1280"/>
      <c r="CX68" s="1280"/>
      <c r="CY68" s="1280"/>
      <c r="CZ68" s="1280"/>
      <c r="DA68" s="1280"/>
      <c r="DB68" s="1280"/>
      <c r="DC68" s="1280"/>
      <c r="DD68" s="1280"/>
      <c r="DE68" s="1280"/>
      <c r="DF68" s="1280"/>
      <c r="DG68" s="1280"/>
      <c r="DH68" s="1280"/>
      <c r="DI68" s="1280"/>
      <c r="DJ68" s="1280"/>
      <c r="DK68" s="1280"/>
      <c r="DL68" s="1280"/>
      <c r="DM68" s="1280"/>
      <c r="DN68" s="1280"/>
      <c r="DO68" s="1280"/>
      <c r="DP68" s="1280"/>
      <c r="DQ68" s="1280"/>
      <c r="DR68" s="1280"/>
      <c r="DS68" s="1280"/>
      <c r="DT68" s="1280"/>
      <c r="DU68" s="1280"/>
      <c r="DV68" s="1280"/>
      <c r="DW68" s="1280"/>
      <c r="DX68" s="1280"/>
      <c r="DY68" s="1280"/>
      <c r="DZ68" s="1280"/>
      <c r="EA68" s="1280"/>
      <c r="EB68" s="1280"/>
      <c r="EC68" s="1280"/>
      <c r="ED68" s="1280"/>
      <c r="EE68" s="1280"/>
      <c r="EF68" s="1280"/>
      <c r="EG68" s="1280"/>
      <c r="EH68" s="1280"/>
      <c r="EI68" s="1280"/>
      <c r="EJ68" s="1280"/>
      <c r="EK68" s="1280"/>
      <c r="EL68" s="1280"/>
      <c r="EM68" s="1280"/>
      <c r="EN68" s="1280"/>
      <c r="EO68" s="1280"/>
      <c r="EP68" s="1280"/>
      <c r="EQ68" s="1280"/>
      <c r="ER68" s="1280"/>
      <c r="ES68" s="1280"/>
      <c r="ET68" s="1280"/>
      <c r="EU68" s="1280"/>
      <c r="EV68" s="1280"/>
      <c r="EW68" s="1280"/>
      <c r="EX68" s="1280"/>
      <c r="EY68" s="1280"/>
      <c r="EZ68" s="1280"/>
      <c r="FA68" s="1280"/>
      <c r="FB68" s="1280"/>
      <c r="FC68" s="1280"/>
      <c r="FD68" s="1280"/>
      <c r="FE68" s="1280"/>
      <c r="FF68" s="1280"/>
      <c r="FG68" s="1280"/>
      <c r="FH68" s="1280"/>
      <c r="FI68" s="1280"/>
      <c r="FJ68" s="1280"/>
      <c r="FK68" s="1280"/>
      <c r="FL68" s="1280"/>
      <c r="FM68" s="1280"/>
      <c r="FN68" s="1280"/>
      <c r="FO68" s="1280"/>
      <c r="FP68" s="1280"/>
      <c r="FQ68" s="1280"/>
      <c r="FR68" s="1280"/>
      <c r="FS68" s="1280"/>
      <c r="FT68" s="1280"/>
      <c r="FU68" s="1280"/>
      <c r="FV68" s="1280"/>
      <c r="FW68" s="1280"/>
      <c r="FX68" s="1280"/>
      <c r="FY68" s="1280"/>
      <c r="FZ68" s="1280"/>
      <c r="GA68" s="1280"/>
      <c r="GB68" s="1280"/>
      <c r="GC68" s="1280"/>
      <c r="GD68" s="1280"/>
      <c r="GE68" s="1280"/>
      <c r="GF68" s="1280"/>
      <c r="GG68" s="1280"/>
      <c r="GH68" s="1280"/>
      <c r="GI68" s="1280"/>
      <c r="GJ68" s="1280"/>
      <c r="GK68" s="1280"/>
      <c r="GL68" s="1280"/>
      <c r="GM68" s="1280"/>
      <c r="GN68" s="1280"/>
      <c r="GO68" s="1280"/>
      <c r="GP68" s="1280"/>
      <c r="GQ68" s="1280"/>
      <c r="GR68" s="1280"/>
      <c r="GS68" s="1280"/>
      <c r="GT68" s="1280"/>
      <c r="GU68" s="1280"/>
      <c r="GV68" s="1280"/>
      <c r="GW68" s="1280"/>
      <c r="GX68" s="1280"/>
      <c r="GY68" s="1280"/>
      <c r="GZ68" s="1280"/>
      <c r="HA68" s="1280"/>
      <c r="HB68" s="1280"/>
      <c r="HC68" s="1280"/>
      <c r="HD68" s="1280"/>
      <c r="HE68" s="1280"/>
      <c r="HF68" s="1280"/>
      <c r="HG68" s="1280"/>
      <c r="HH68" s="1280"/>
      <c r="HI68" s="1280"/>
      <c r="HJ68" s="1280"/>
      <c r="HK68" s="1280"/>
      <c r="HL68" s="1280"/>
      <c r="HM68" s="1280"/>
      <c r="HN68" s="1280"/>
      <c r="HO68" s="1280"/>
      <c r="HP68" s="1280"/>
      <c r="HQ68" s="1280"/>
      <c r="HR68" s="1280"/>
      <c r="HS68" s="1280"/>
      <c r="HT68" s="1280"/>
      <c r="HU68" s="1280"/>
      <c r="HV68" s="1280"/>
      <c r="HW68" s="1280"/>
      <c r="HX68" s="1280"/>
      <c r="HY68" s="1280"/>
      <c r="HZ68" s="1280"/>
      <c r="IA68" s="1280"/>
      <c r="IB68" s="1280"/>
      <c r="IC68" s="1280"/>
      <c r="ID68" s="1280"/>
      <c r="IE68" s="1280"/>
      <c r="IF68" s="1280"/>
      <c r="IG68" s="1280"/>
      <c r="IH68" s="1280"/>
      <c r="II68" s="1280"/>
      <c r="IJ68" s="1280"/>
      <c r="IK68" s="1280"/>
      <c r="IL68" s="1280"/>
      <c r="IM68" s="1280"/>
      <c r="IN68" s="1280"/>
      <c r="IO68" s="1280"/>
      <c r="IP68" s="1280"/>
      <c r="IQ68" s="1280"/>
      <c r="IR68" s="1280"/>
      <c r="IS68" s="1280"/>
      <c r="IT68" s="1280"/>
      <c r="IU68" s="1280"/>
      <c r="IV68" s="1280"/>
    </row>
    <row r="69" spans="1:256" s="1155" customFormat="1" ht="13.5" customHeight="1">
      <c r="A69" s="2199" t="s">
        <v>1237</v>
      </c>
      <c r="B69" s="1285" t="s">
        <v>4313</v>
      </c>
      <c r="C69" s="1286">
        <v>460021121</v>
      </c>
      <c r="D69" s="1286" t="s">
        <v>4316</v>
      </c>
      <c r="E69" s="1286" t="s">
        <v>109</v>
      </c>
      <c r="F69" s="5022">
        <f>SUM(F70)</f>
        <v>456.48</v>
      </c>
      <c r="G69" s="36"/>
      <c r="H69" s="1288">
        <f>F69*G69</f>
        <v>0</v>
      </c>
      <c r="I69" s="1289" t="s">
        <v>102</v>
      </c>
      <c r="J69" s="5477"/>
      <c r="K69" s="2239"/>
      <c r="L69" s="3559"/>
      <c r="M69" s="1224"/>
    </row>
    <row r="70" spans="1:256" s="82" customFormat="1" ht="13.5" customHeight="1">
      <c r="A70" s="2514"/>
      <c r="B70" s="2000"/>
      <c r="C70" s="2000"/>
      <c r="D70" s="2006" t="s">
        <v>4722</v>
      </c>
      <c r="E70" s="2000"/>
      <c r="F70" s="2533">
        <f>(570.6)*0.8</f>
        <v>456.48</v>
      </c>
      <c r="G70" s="132"/>
      <c r="H70" s="2001"/>
      <c r="I70" s="4363"/>
      <c r="J70" s="2610"/>
      <c r="K70" s="4346"/>
      <c r="L70" s="4358"/>
      <c r="M70" s="1224"/>
      <c r="N70" s="4358"/>
      <c r="O70" s="4359"/>
      <c r="P70" s="4360"/>
      <c r="Q70" s="4361"/>
      <c r="R70" s="3559"/>
      <c r="S70" s="3559"/>
      <c r="T70" s="2545"/>
      <c r="U70" s="1280"/>
      <c r="V70" s="1280"/>
      <c r="W70" s="1280"/>
      <c r="X70" s="1280"/>
      <c r="Y70" s="1280"/>
      <c r="Z70" s="1280"/>
      <c r="AA70" s="1280"/>
      <c r="AB70" s="1280"/>
      <c r="AC70" s="1280"/>
      <c r="AD70" s="1280"/>
      <c r="AE70" s="1280"/>
      <c r="AF70" s="1280"/>
      <c r="AG70" s="1280"/>
      <c r="AH70" s="1280"/>
      <c r="AI70" s="1280"/>
      <c r="AJ70" s="1280"/>
      <c r="AK70" s="1280"/>
      <c r="AL70" s="1280"/>
      <c r="AM70" s="1280"/>
      <c r="AN70" s="1280"/>
      <c r="AO70" s="1280"/>
      <c r="AP70" s="1280"/>
      <c r="AQ70" s="1280"/>
      <c r="AR70" s="1280"/>
      <c r="AS70" s="1280"/>
      <c r="AT70" s="1280"/>
      <c r="AU70" s="1280"/>
      <c r="AV70" s="1280"/>
      <c r="AW70" s="1280"/>
      <c r="AX70" s="1280"/>
      <c r="AY70" s="1280"/>
      <c r="AZ70" s="1280"/>
      <c r="BA70" s="1280"/>
      <c r="BB70" s="1280"/>
      <c r="BC70" s="1280"/>
      <c r="BD70" s="1280"/>
      <c r="BE70" s="1280"/>
      <c r="BF70" s="1280"/>
      <c r="BG70" s="1280"/>
      <c r="BH70" s="1280"/>
      <c r="BI70" s="1280"/>
      <c r="BJ70" s="1280"/>
      <c r="BK70" s="1280"/>
      <c r="BL70" s="1280"/>
      <c r="BM70" s="1280"/>
      <c r="BN70" s="1280"/>
      <c r="BO70" s="1280"/>
      <c r="BP70" s="1280"/>
      <c r="BQ70" s="1280"/>
      <c r="BR70" s="1280"/>
      <c r="BS70" s="1280"/>
      <c r="BT70" s="1280"/>
      <c r="BU70" s="1280"/>
      <c r="BV70" s="1280"/>
      <c r="BW70" s="1280"/>
      <c r="BX70" s="1280"/>
      <c r="BY70" s="1280"/>
      <c r="BZ70" s="1280"/>
      <c r="CA70" s="1280"/>
      <c r="CB70" s="1280"/>
      <c r="CC70" s="1280"/>
      <c r="CD70" s="1280"/>
      <c r="CE70" s="1280"/>
      <c r="CF70" s="1280"/>
      <c r="CG70" s="1280"/>
      <c r="CH70" s="1280"/>
      <c r="CI70" s="1280"/>
      <c r="CJ70" s="1280"/>
      <c r="CK70" s="1280"/>
      <c r="CL70" s="1280"/>
      <c r="CM70" s="1280"/>
      <c r="CN70" s="1280"/>
      <c r="CO70" s="1280"/>
      <c r="CP70" s="1280"/>
      <c r="CQ70" s="1280"/>
      <c r="CR70" s="1280"/>
      <c r="CS70" s="1280"/>
      <c r="CT70" s="1280"/>
      <c r="CU70" s="1280"/>
      <c r="CV70" s="1280"/>
      <c r="CW70" s="1280"/>
      <c r="CX70" s="1280"/>
      <c r="CY70" s="1280"/>
      <c r="CZ70" s="1280"/>
      <c r="DA70" s="1280"/>
      <c r="DB70" s="1280"/>
      <c r="DC70" s="1280"/>
      <c r="DD70" s="1280"/>
      <c r="DE70" s="1280"/>
      <c r="DF70" s="1280"/>
      <c r="DG70" s="1280"/>
      <c r="DH70" s="1280"/>
      <c r="DI70" s="1280"/>
      <c r="DJ70" s="1280"/>
      <c r="DK70" s="1280"/>
      <c r="DL70" s="1280"/>
      <c r="DM70" s="1280"/>
      <c r="DN70" s="1280"/>
      <c r="DO70" s="1280"/>
      <c r="DP70" s="1280"/>
      <c r="DQ70" s="1280"/>
      <c r="DR70" s="1280"/>
      <c r="DS70" s="1280"/>
      <c r="DT70" s="1280"/>
      <c r="DU70" s="1280"/>
      <c r="DV70" s="1280"/>
      <c r="DW70" s="1280"/>
      <c r="DX70" s="1280"/>
      <c r="DY70" s="1280"/>
      <c r="DZ70" s="1280"/>
      <c r="EA70" s="1280"/>
      <c r="EB70" s="1280"/>
      <c r="EC70" s="1280"/>
      <c r="ED70" s="1280"/>
      <c r="EE70" s="1280"/>
      <c r="EF70" s="1280"/>
      <c r="EG70" s="1280"/>
      <c r="EH70" s="1280"/>
      <c r="EI70" s="1280"/>
      <c r="EJ70" s="1280"/>
      <c r="EK70" s="1280"/>
      <c r="EL70" s="1280"/>
      <c r="EM70" s="1280"/>
      <c r="EN70" s="1280"/>
      <c r="EO70" s="1280"/>
      <c r="EP70" s="1280"/>
      <c r="EQ70" s="1280"/>
      <c r="ER70" s="1280"/>
      <c r="ES70" s="1280"/>
      <c r="ET70" s="1280"/>
      <c r="EU70" s="1280"/>
      <c r="EV70" s="1280"/>
      <c r="EW70" s="1280"/>
      <c r="EX70" s="1280"/>
      <c r="EY70" s="1280"/>
      <c r="EZ70" s="1280"/>
      <c r="FA70" s="1280"/>
      <c r="FB70" s="1280"/>
      <c r="FC70" s="1280"/>
      <c r="FD70" s="1280"/>
      <c r="FE70" s="1280"/>
      <c r="FF70" s="1280"/>
      <c r="FG70" s="1280"/>
      <c r="FH70" s="1280"/>
      <c r="FI70" s="1280"/>
      <c r="FJ70" s="1280"/>
      <c r="FK70" s="1280"/>
      <c r="FL70" s="1280"/>
      <c r="FM70" s="1280"/>
      <c r="FN70" s="1280"/>
      <c r="FO70" s="1280"/>
      <c r="FP70" s="1280"/>
      <c r="FQ70" s="1280"/>
      <c r="FR70" s="1280"/>
      <c r="FS70" s="1280"/>
      <c r="FT70" s="1280"/>
      <c r="FU70" s="1280"/>
      <c r="FV70" s="1280"/>
      <c r="FW70" s="1280"/>
      <c r="FX70" s="1280"/>
      <c r="FY70" s="1280"/>
      <c r="FZ70" s="1280"/>
      <c r="GA70" s="1280"/>
      <c r="GB70" s="1280"/>
      <c r="GC70" s="1280"/>
      <c r="GD70" s="1280"/>
      <c r="GE70" s="1280"/>
      <c r="GF70" s="1280"/>
      <c r="GG70" s="1280"/>
      <c r="GH70" s="1280"/>
      <c r="GI70" s="1280"/>
      <c r="GJ70" s="1280"/>
      <c r="GK70" s="1280"/>
      <c r="GL70" s="1280"/>
      <c r="GM70" s="1280"/>
      <c r="GN70" s="1280"/>
      <c r="GO70" s="1280"/>
      <c r="GP70" s="1280"/>
      <c r="GQ70" s="1280"/>
      <c r="GR70" s="1280"/>
      <c r="GS70" s="1280"/>
      <c r="GT70" s="1280"/>
      <c r="GU70" s="1280"/>
      <c r="GV70" s="1280"/>
      <c r="GW70" s="1280"/>
      <c r="GX70" s="1280"/>
      <c r="GY70" s="1280"/>
      <c r="GZ70" s="1280"/>
      <c r="HA70" s="1280"/>
      <c r="HB70" s="1280"/>
      <c r="HC70" s="1280"/>
      <c r="HD70" s="1280"/>
      <c r="HE70" s="1280"/>
      <c r="HF70" s="1280"/>
      <c r="HG70" s="1280"/>
      <c r="HH70" s="1280"/>
      <c r="HI70" s="1280"/>
      <c r="HJ70" s="1280"/>
      <c r="HK70" s="1280"/>
      <c r="HL70" s="1280"/>
      <c r="HM70" s="1280"/>
      <c r="HN70" s="1280"/>
      <c r="HO70" s="1280"/>
      <c r="HP70" s="1280"/>
      <c r="HQ70" s="1280"/>
      <c r="HR70" s="1280"/>
      <c r="HS70" s="1280"/>
      <c r="HT70" s="1280"/>
      <c r="HU70" s="1280"/>
      <c r="HV70" s="1280"/>
      <c r="HW70" s="1280"/>
      <c r="HX70" s="1280"/>
      <c r="HY70" s="1280"/>
      <c r="HZ70" s="1280"/>
      <c r="IA70" s="1280"/>
      <c r="IB70" s="1280"/>
      <c r="IC70" s="1280"/>
      <c r="ID70" s="1280"/>
      <c r="IE70" s="1280"/>
      <c r="IF70" s="1280"/>
      <c r="IG70" s="1280"/>
      <c r="IH70" s="1280"/>
      <c r="II70" s="1280"/>
      <c r="IJ70" s="1280"/>
      <c r="IK70" s="1280"/>
      <c r="IL70" s="1280"/>
      <c r="IM70" s="1280"/>
      <c r="IN70" s="1280"/>
      <c r="IO70" s="1280"/>
      <c r="IP70" s="1280"/>
      <c r="IQ70" s="1280"/>
      <c r="IR70" s="1280"/>
      <c r="IS70" s="1280"/>
      <c r="IT70" s="1280"/>
      <c r="IU70" s="1280"/>
      <c r="IV70" s="1280"/>
    </row>
    <row r="71" spans="1:256" s="1155" customFormat="1" ht="13.5" customHeight="1">
      <c r="A71" s="2199" t="s">
        <v>1233</v>
      </c>
      <c r="B71" s="1285" t="s">
        <v>4313</v>
      </c>
      <c r="C71" s="1286">
        <v>460041111</v>
      </c>
      <c r="D71" s="1286" t="s">
        <v>4447</v>
      </c>
      <c r="E71" s="1286" t="s">
        <v>103</v>
      </c>
      <c r="F71" s="5022">
        <f>SUM(F72)</f>
        <v>15</v>
      </c>
      <c r="G71" s="36"/>
      <c r="H71" s="1288">
        <f>F71*G71</f>
        <v>0</v>
      </c>
      <c r="I71" s="1289" t="s">
        <v>102</v>
      </c>
      <c r="J71" s="5477"/>
      <c r="K71" s="2239"/>
      <c r="L71" s="3559"/>
      <c r="M71" s="1224"/>
    </row>
    <row r="72" spans="1:256" s="82" customFormat="1" ht="13.5" customHeight="1">
      <c r="A72" s="2514"/>
      <c r="B72" s="2000"/>
      <c r="C72" s="2000"/>
      <c r="D72" s="2006" t="s">
        <v>4446</v>
      </c>
      <c r="E72" s="2000"/>
      <c r="F72" s="2533">
        <v>15</v>
      </c>
      <c r="G72" s="132"/>
      <c r="H72" s="2001"/>
      <c r="I72" s="4363"/>
      <c r="J72" s="2610"/>
      <c r="K72" s="4346"/>
      <c r="L72" s="4358"/>
      <c r="M72" s="1224"/>
      <c r="N72" s="4358"/>
      <c r="O72" s="4359"/>
      <c r="P72" s="4360"/>
      <c r="Q72" s="4361"/>
      <c r="R72" s="3559"/>
      <c r="S72" s="3559"/>
      <c r="T72" s="2545"/>
      <c r="U72" s="1280"/>
      <c r="V72" s="1280"/>
      <c r="W72" s="1280"/>
      <c r="X72" s="1280"/>
      <c r="Y72" s="1280"/>
      <c r="Z72" s="1280"/>
      <c r="AA72" s="1280"/>
      <c r="AB72" s="1280"/>
      <c r="AC72" s="1280"/>
      <c r="AD72" s="1280"/>
      <c r="AE72" s="1280"/>
      <c r="AF72" s="1280"/>
      <c r="AG72" s="1280"/>
      <c r="AH72" s="1280"/>
      <c r="AI72" s="1280"/>
      <c r="AJ72" s="1280"/>
      <c r="AK72" s="1280"/>
      <c r="AL72" s="1280"/>
      <c r="AM72" s="1280"/>
      <c r="AN72" s="1280"/>
      <c r="AO72" s="1280"/>
      <c r="AP72" s="1280"/>
      <c r="AQ72" s="1280"/>
      <c r="AR72" s="1280"/>
      <c r="AS72" s="1280"/>
      <c r="AT72" s="1280"/>
      <c r="AU72" s="1280"/>
      <c r="AV72" s="1280"/>
      <c r="AW72" s="1280"/>
      <c r="AX72" s="128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c r="CJ72" s="1280"/>
      <c r="CK72" s="1280"/>
      <c r="CL72" s="1280"/>
      <c r="CM72" s="1280"/>
      <c r="CN72" s="1280"/>
      <c r="CO72" s="1280"/>
      <c r="CP72" s="1280"/>
      <c r="CQ72" s="1280"/>
      <c r="CR72" s="1280"/>
      <c r="CS72" s="1280"/>
      <c r="CT72" s="1280"/>
      <c r="CU72" s="1280"/>
      <c r="CV72" s="1280"/>
      <c r="CW72" s="1280"/>
      <c r="CX72" s="1280"/>
      <c r="CY72" s="1280"/>
      <c r="CZ72" s="1280"/>
      <c r="DA72" s="1280"/>
      <c r="DB72" s="1280"/>
      <c r="DC72" s="1280"/>
      <c r="DD72" s="1280"/>
      <c r="DE72" s="1280"/>
      <c r="DF72" s="1280"/>
      <c r="DG72" s="1280"/>
      <c r="DH72" s="1280"/>
      <c r="DI72" s="1280"/>
      <c r="DJ72" s="1280"/>
      <c r="DK72" s="1280"/>
      <c r="DL72" s="1280"/>
      <c r="DM72" s="1280"/>
      <c r="DN72" s="1280"/>
      <c r="DO72" s="1280"/>
      <c r="DP72" s="1280"/>
      <c r="DQ72" s="1280"/>
      <c r="DR72" s="1280"/>
      <c r="DS72" s="1280"/>
      <c r="DT72" s="1280"/>
      <c r="DU72" s="1280"/>
      <c r="DV72" s="1280"/>
      <c r="DW72" s="1280"/>
      <c r="DX72" s="1280"/>
      <c r="DY72" s="1280"/>
      <c r="DZ72" s="1280"/>
      <c r="EA72" s="1280"/>
      <c r="EB72" s="1280"/>
      <c r="EC72" s="1280"/>
      <c r="ED72" s="1280"/>
      <c r="EE72" s="1280"/>
      <c r="EF72" s="1280"/>
      <c r="EG72" s="1280"/>
      <c r="EH72" s="1280"/>
      <c r="EI72" s="1280"/>
      <c r="EJ72" s="1280"/>
      <c r="EK72" s="1280"/>
      <c r="EL72" s="1280"/>
      <c r="EM72" s="1280"/>
      <c r="EN72" s="1280"/>
      <c r="EO72" s="1280"/>
      <c r="EP72" s="1280"/>
      <c r="EQ72" s="1280"/>
      <c r="ER72" s="1280"/>
      <c r="ES72" s="1280"/>
      <c r="ET72" s="1280"/>
      <c r="EU72" s="1280"/>
      <c r="EV72" s="1280"/>
      <c r="EW72" s="1280"/>
      <c r="EX72" s="1280"/>
      <c r="EY72" s="1280"/>
      <c r="EZ72" s="1280"/>
      <c r="FA72" s="1280"/>
      <c r="FB72" s="1280"/>
      <c r="FC72" s="1280"/>
      <c r="FD72" s="1280"/>
      <c r="FE72" s="1280"/>
      <c r="FF72" s="1280"/>
      <c r="FG72" s="1280"/>
      <c r="FH72" s="1280"/>
      <c r="FI72" s="1280"/>
      <c r="FJ72" s="1280"/>
      <c r="FK72" s="1280"/>
      <c r="FL72" s="1280"/>
      <c r="FM72" s="1280"/>
      <c r="FN72" s="1280"/>
      <c r="FO72" s="1280"/>
      <c r="FP72" s="1280"/>
      <c r="FQ72" s="1280"/>
      <c r="FR72" s="1280"/>
      <c r="FS72" s="1280"/>
      <c r="FT72" s="1280"/>
      <c r="FU72" s="1280"/>
      <c r="FV72" s="1280"/>
      <c r="FW72" s="1280"/>
      <c r="FX72" s="1280"/>
      <c r="FY72" s="1280"/>
      <c r="FZ72" s="1280"/>
      <c r="GA72" s="1280"/>
      <c r="GB72" s="1280"/>
      <c r="GC72" s="1280"/>
      <c r="GD72" s="1280"/>
      <c r="GE72" s="1280"/>
      <c r="GF72" s="1280"/>
      <c r="GG72" s="1280"/>
      <c r="GH72" s="1280"/>
      <c r="GI72" s="1280"/>
      <c r="GJ72" s="1280"/>
      <c r="GK72" s="1280"/>
      <c r="GL72" s="1280"/>
      <c r="GM72" s="1280"/>
      <c r="GN72" s="1280"/>
      <c r="GO72" s="1280"/>
      <c r="GP72" s="1280"/>
      <c r="GQ72" s="1280"/>
      <c r="GR72" s="1280"/>
      <c r="GS72" s="1280"/>
      <c r="GT72" s="1280"/>
      <c r="GU72" s="1280"/>
      <c r="GV72" s="1280"/>
      <c r="GW72" s="1280"/>
      <c r="GX72" s="1280"/>
      <c r="GY72" s="1280"/>
      <c r="GZ72" s="1280"/>
      <c r="HA72" s="1280"/>
      <c r="HB72" s="1280"/>
      <c r="HC72" s="1280"/>
      <c r="HD72" s="1280"/>
      <c r="HE72" s="1280"/>
      <c r="HF72" s="1280"/>
      <c r="HG72" s="1280"/>
      <c r="HH72" s="1280"/>
      <c r="HI72" s="1280"/>
      <c r="HJ72" s="1280"/>
      <c r="HK72" s="1280"/>
      <c r="HL72" s="1280"/>
      <c r="HM72" s="1280"/>
      <c r="HN72" s="1280"/>
      <c r="HO72" s="1280"/>
      <c r="HP72" s="1280"/>
      <c r="HQ72" s="1280"/>
      <c r="HR72" s="1280"/>
      <c r="HS72" s="1280"/>
      <c r="HT72" s="1280"/>
      <c r="HU72" s="1280"/>
      <c r="HV72" s="1280"/>
      <c r="HW72" s="1280"/>
      <c r="HX72" s="1280"/>
      <c r="HY72" s="1280"/>
      <c r="HZ72" s="1280"/>
      <c r="IA72" s="1280"/>
      <c r="IB72" s="1280"/>
      <c r="IC72" s="1280"/>
      <c r="ID72" s="1280"/>
      <c r="IE72" s="1280"/>
      <c r="IF72" s="1280"/>
      <c r="IG72" s="1280"/>
      <c r="IH72" s="1280"/>
      <c r="II72" s="1280"/>
      <c r="IJ72" s="1280"/>
      <c r="IK72" s="1280"/>
      <c r="IL72" s="1280"/>
      <c r="IM72" s="1280"/>
      <c r="IN72" s="1280"/>
      <c r="IO72" s="1280"/>
      <c r="IP72" s="1280"/>
      <c r="IQ72" s="1280"/>
      <c r="IR72" s="1280"/>
      <c r="IS72" s="1280"/>
      <c r="IT72" s="1280"/>
      <c r="IU72" s="1280"/>
      <c r="IV72" s="1280"/>
    </row>
    <row r="73" spans="1:256" s="1155" customFormat="1" ht="13.5" customHeight="1">
      <c r="A73" s="2199" t="s">
        <v>1230</v>
      </c>
      <c r="B73" s="1285" t="s">
        <v>4313</v>
      </c>
      <c r="C73" s="1286">
        <v>460161662</v>
      </c>
      <c r="D73" s="1286" t="s">
        <v>4582</v>
      </c>
      <c r="E73" s="1286" t="s">
        <v>123</v>
      </c>
      <c r="F73" s="5022">
        <f>F75</f>
        <v>102.50999999999999</v>
      </c>
      <c r="G73" s="36"/>
      <c r="H73" s="1288">
        <f>F73*G73</f>
        <v>0</v>
      </c>
      <c r="I73" s="1289" t="s">
        <v>102</v>
      </c>
      <c r="J73" s="5477"/>
      <c r="K73" s="2239"/>
      <c r="L73" s="3559"/>
      <c r="M73" s="1224"/>
    </row>
    <row r="74" spans="1:256" s="1209" customFormat="1" ht="13.5" customHeight="1">
      <c r="A74" s="1202"/>
      <c r="B74" s="1203"/>
      <c r="C74" s="1204"/>
      <c r="D74" s="4192" t="s">
        <v>4721</v>
      </c>
      <c r="E74" s="2006"/>
      <c r="F74" s="2533"/>
      <c r="G74" s="33"/>
      <c r="H74" s="1207"/>
      <c r="I74" s="1208"/>
      <c r="J74" s="5237"/>
      <c r="K74" s="4193"/>
      <c r="M74" s="1224"/>
      <c r="U74" s="1210"/>
      <c r="W74" s="1210"/>
    </row>
    <row r="75" spans="1:256" s="82" customFormat="1" ht="13.5" customHeight="1">
      <c r="A75" s="2514"/>
      <c r="B75" s="2000"/>
      <c r="C75" s="2000"/>
      <c r="D75" s="2006" t="s">
        <v>4720</v>
      </c>
      <c r="E75" s="2000"/>
      <c r="F75" s="2533">
        <f>(683.4)*0.15</f>
        <v>102.50999999999999</v>
      </c>
      <c r="G75" s="132"/>
      <c r="H75" s="2001"/>
      <c r="I75" s="4363"/>
      <c r="J75" s="2610"/>
      <c r="K75" s="4346"/>
      <c r="L75" s="4358"/>
      <c r="M75" s="1224"/>
      <c r="N75" s="4358"/>
      <c r="O75" s="4359"/>
      <c r="P75" s="4360"/>
      <c r="Q75" s="4361"/>
      <c r="R75" s="3559"/>
      <c r="S75" s="3559"/>
      <c r="T75" s="2545"/>
      <c r="U75" s="1280"/>
      <c r="V75" s="1280"/>
      <c r="W75" s="1280"/>
      <c r="X75" s="1280"/>
      <c r="Y75" s="1280"/>
      <c r="Z75" s="1280"/>
      <c r="AA75" s="1280"/>
      <c r="AB75" s="1280"/>
      <c r="AC75" s="1280"/>
      <c r="AD75" s="1280"/>
      <c r="AE75" s="1280"/>
      <c r="AF75" s="1280"/>
      <c r="AG75" s="1280"/>
      <c r="AH75" s="1280"/>
      <c r="AI75" s="1280"/>
      <c r="AJ75" s="1280"/>
      <c r="AK75" s="1280"/>
      <c r="AL75" s="1280"/>
      <c r="AM75" s="1280"/>
      <c r="AN75" s="1280"/>
      <c r="AO75" s="1280"/>
      <c r="AP75" s="1280"/>
      <c r="AQ75" s="1280"/>
      <c r="AR75" s="1280"/>
      <c r="AS75" s="1280"/>
      <c r="AT75" s="1280"/>
      <c r="AU75" s="1280"/>
      <c r="AV75" s="1280"/>
      <c r="AW75" s="1280"/>
      <c r="AX75" s="1280"/>
      <c r="AY75" s="1280"/>
      <c r="AZ75" s="1280"/>
      <c r="BA75" s="1280"/>
      <c r="BB75" s="1280"/>
      <c r="BC75" s="1280"/>
      <c r="BD75" s="1280"/>
      <c r="BE75" s="1280"/>
      <c r="BF75" s="1280"/>
      <c r="BG75" s="1280"/>
      <c r="BH75" s="1280"/>
      <c r="BI75" s="1280"/>
      <c r="BJ75" s="1280"/>
      <c r="BK75" s="1280"/>
      <c r="BL75" s="1280"/>
      <c r="BM75" s="1280"/>
      <c r="BN75" s="1280"/>
      <c r="BO75" s="1280"/>
      <c r="BP75" s="1280"/>
      <c r="BQ75" s="1280"/>
      <c r="BR75" s="1280"/>
      <c r="BS75" s="1280"/>
      <c r="BT75" s="1280"/>
      <c r="BU75" s="1280"/>
      <c r="BV75" s="1280"/>
      <c r="BW75" s="1280"/>
      <c r="BX75" s="1280"/>
      <c r="BY75" s="1280"/>
      <c r="BZ75" s="1280"/>
      <c r="CA75" s="1280"/>
      <c r="CB75" s="1280"/>
      <c r="CC75" s="1280"/>
      <c r="CD75" s="1280"/>
      <c r="CE75" s="1280"/>
      <c r="CF75" s="1280"/>
      <c r="CG75" s="1280"/>
      <c r="CH75" s="1280"/>
      <c r="CI75" s="1280"/>
      <c r="CJ75" s="1280"/>
      <c r="CK75" s="1280"/>
      <c r="CL75" s="1280"/>
      <c r="CM75" s="1280"/>
      <c r="CN75" s="1280"/>
      <c r="CO75" s="1280"/>
      <c r="CP75" s="1280"/>
      <c r="CQ75" s="1280"/>
      <c r="CR75" s="1280"/>
      <c r="CS75" s="1280"/>
      <c r="CT75" s="1280"/>
      <c r="CU75" s="1280"/>
      <c r="CV75" s="1280"/>
      <c r="CW75" s="1280"/>
      <c r="CX75" s="1280"/>
      <c r="CY75" s="1280"/>
      <c r="CZ75" s="1280"/>
      <c r="DA75" s="1280"/>
      <c r="DB75" s="1280"/>
      <c r="DC75" s="1280"/>
      <c r="DD75" s="1280"/>
      <c r="DE75" s="1280"/>
      <c r="DF75" s="1280"/>
      <c r="DG75" s="1280"/>
      <c r="DH75" s="1280"/>
      <c r="DI75" s="1280"/>
      <c r="DJ75" s="1280"/>
      <c r="DK75" s="1280"/>
      <c r="DL75" s="1280"/>
      <c r="DM75" s="1280"/>
      <c r="DN75" s="1280"/>
      <c r="DO75" s="1280"/>
      <c r="DP75" s="1280"/>
      <c r="DQ75" s="1280"/>
      <c r="DR75" s="1280"/>
      <c r="DS75" s="1280"/>
      <c r="DT75" s="1280"/>
      <c r="DU75" s="1280"/>
      <c r="DV75" s="1280"/>
      <c r="DW75" s="1280"/>
      <c r="DX75" s="1280"/>
      <c r="DY75" s="1280"/>
      <c r="DZ75" s="1280"/>
      <c r="EA75" s="1280"/>
      <c r="EB75" s="1280"/>
      <c r="EC75" s="1280"/>
      <c r="ED75" s="1280"/>
      <c r="EE75" s="1280"/>
      <c r="EF75" s="1280"/>
      <c r="EG75" s="1280"/>
      <c r="EH75" s="1280"/>
      <c r="EI75" s="1280"/>
      <c r="EJ75" s="1280"/>
      <c r="EK75" s="1280"/>
      <c r="EL75" s="1280"/>
      <c r="EM75" s="1280"/>
      <c r="EN75" s="1280"/>
      <c r="EO75" s="1280"/>
      <c r="EP75" s="1280"/>
      <c r="EQ75" s="1280"/>
      <c r="ER75" s="1280"/>
      <c r="ES75" s="1280"/>
      <c r="ET75" s="1280"/>
      <c r="EU75" s="1280"/>
      <c r="EV75" s="1280"/>
      <c r="EW75" s="1280"/>
      <c r="EX75" s="1280"/>
      <c r="EY75" s="1280"/>
      <c r="EZ75" s="1280"/>
      <c r="FA75" s="1280"/>
      <c r="FB75" s="1280"/>
      <c r="FC75" s="1280"/>
      <c r="FD75" s="1280"/>
      <c r="FE75" s="1280"/>
      <c r="FF75" s="1280"/>
      <c r="FG75" s="1280"/>
      <c r="FH75" s="1280"/>
      <c r="FI75" s="1280"/>
      <c r="FJ75" s="1280"/>
      <c r="FK75" s="1280"/>
      <c r="FL75" s="1280"/>
      <c r="FM75" s="1280"/>
      <c r="FN75" s="1280"/>
      <c r="FO75" s="1280"/>
      <c r="FP75" s="1280"/>
      <c r="FQ75" s="1280"/>
      <c r="FR75" s="1280"/>
      <c r="FS75" s="1280"/>
      <c r="FT75" s="1280"/>
      <c r="FU75" s="1280"/>
      <c r="FV75" s="1280"/>
      <c r="FW75" s="1280"/>
      <c r="FX75" s="1280"/>
      <c r="FY75" s="1280"/>
      <c r="FZ75" s="1280"/>
      <c r="GA75" s="1280"/>
      <c r="GB75" s="1280"/>
      <c r="GC75" s="1280"/>
      <c r="GD75" s="1280"/>
      <c r="GE75" s="1280"/>
      <c r="GF75" s="1280"/>
      <c r="GG75" s="1280"/>
      <c r="GH75" s="1280"/>
      <c r="GI75" s="1280"/>
      <c r="GJ75" s="1280"/>
      <c r="GK75" s="1280"/>
      <c r="GL75" s="1280"/>
      <c r="GM75" s="1280"/>
      <c r="GN75" s="1280"/>
      <c r="GO75" s="1280"/>
      <c r="GP75" s="1280"/>
      <c r="GQ75" s="1280"/>
      <c r="GR75" s="1280"/>
      <c r="GS75" s="1280"/>
      <c r="GT75" s="1280"/>
      <c r="GU75" s="1280"/>
      <c r="GV75" s="1280"/>
      <c r="GW75" s="1280"/>
      <c r="GX75" s="1280"/>
      <c r="GY75" s="1280"/>
      <c r="GZ75" s="1280"/>
      <c r="HA75" s="1280"/>
      <c r="HB75" s="1280"/>
      <c r="HC75" s="1280"/>
      <c r="HD75" s="1280"/>
      <c r="HE75" s="1280"/>
      <c r="HF75" s="1280"/>
      <c r="HG75" s="1280"/>
      <c r="HH75" s="1280"/>
      <c r="HI75" s="1280"/>
      <c r="HJ75" s="1280"/>
      <c r="HK75" s="1280"/>
      <c r="HL75" s="1280"/>
      <c r="HM75" s="1280"/>
      <c r="HN75" s="1280"/>
      <c r="HO75" s="1280"/>
      <c r="HP75" s="1280"/>
      <c r="HQ75" s="1280"/>
      <c r="HR75" s="1280"/>
      <c r="HS75" s="1280"/>
      <c r="HT75" s="1280"/>
      <c r="HU75" s="1280"/>
      <c r="HV75" s="1280"/>
      <c r="HW75" s="1280"/>
      <c r="HX75" s="1280"/>
      <c r="HY75" s="1280"/>
      <c r="HZ75" s="1280"/>
      <c r="IA75" s="1280"/>
      <c r="IB75" s="1280"/>
      <c r="IC75" s="1280"/>
      <c r="ID75" s="1280"/>
      <c r="IE75" s="1280"/>
      <c r="IF75" s="1280"/>
      <c r="IG75" s="1280"/>
      <c r="IH75" s="1280"/>
      <c r="II75" s="1280"/>
      <c r="IJ75" s="1280"/>
      <c r="IK75" s="1280"/>
      <c r="IL75" s="1280"/>
      <c r="IM75" s="1280"/>
      <c r="IN75" s="1280"/>
      <c r="IO75" s="1280"/>
      <c r="IP75" s="1280"/>
      <c r="IQ75" s="1280"/>
      <c r="IR75" s="1280"/>
      <c r="IS75" s="1280"/>
      <c r="IT75" s="1280"/>
      <c r="IU75" s="1280"/>
      <c r="IV75" s="1280"/>
    </row>
    <row r="76" spans="1:256" s="1209" customFormat="1" ht="27.25" customHeight="1">
      <c r="A76" s="1202"/>
      <c r="B76" s="1203"/>
      <c r="C76" s="1204"/>
      <c r="D76" s="1204" t="s">
        <v>3098</v>
      </c>
      <c r="E76" s="1204"/>
      <c r="F76" s="1205"/>
      <c r="G76" s="33"/>
      <c r="H76" s="1207"/>
      <c r="I76" s="1208"/>
      <c r="J76" s="4585"/>
      <c r="K76" s="4193"/>
      <c r="M76" s="1224"/>
      <c r="U76" s="1210"/>
      <c r="W76" s="1210"/>
    </row>
    <row r="77" spans="1:256" s="1155" customFormat="1" ht="13.5" customHeight="1">
      <c r="A77" s="2199" t="s">
        <v>1226</v>
      </c>
      <c r="B77" s="1285" t="s">
        <v>4313</v>
      </c>
      <c r="C77" s="1286">
        <v>460161663</v>
      </c>
      <c r="D77" s="1286" t="s">
        <v>4579</v>
      </c>
      <c r="E77" s="1286" t="s">
        <v>123</v>
      </c>
      <c r="F77" s="5022">
        <f>F79</f>
        <v>34.17</v>
      </c>
      <c r="G77" s="36"/>
      <c r="H77" s="1288">
        <f>F77*G77</f>
        <v>0</v>
      </c>
      <c r="I77" s="1289" t="s">
        <v>102</v>
      </c>
      <c r="J77" s="5477"/>
      <c r="K77" s="2239"/>
      <c r="L77" s="3559"/>
      <c r="M77" s="1224"/>
    </row>
    <row r="78" spans="1:256" s="1209" customFormat="1" ht="13.5" customHeight="1">
      <c r="A78" s="1202"/>
      <c r="B78" s="1203"/>
      <c r="C78" s="1204"/>
      <c r="D78" s="4192" t="s">
        <v>4717</v>
      </c>
      <c r="E78" s="2006"/>
      <c r="F78" s="2533"/>
      <c r="G78" s="33"/>
      <c r="H78" s="1207"/>
      <c r="I78" s="1208"/>
      <c r="J78" s="4191"/>
      <c r="K78" s="4193"/>
      <c r="M78" s="1224"/>
      <c r="U78" s="1210"/>
      <c r="W78" s="1210"/>
    </row>
    <row r="79" spans="1:256" s="82" customFormat="1" ht="13.5" customHeight="1">
      <c r="A79" s="2514"/>
      <c r="B79" s="2000"/>
      <c r="C79" s="2000"/>
      <c r="D79" s="2006" t="s">
        <v>4716</v>
      </c>
      <c r="E79" s="2000"/>
      <c r="F79" s="2533">
        <f>(683.4)*0.05</f>
        <v>34.17</v>
      </c>
      <c r="G79" s="132"/>
      <c r="H79" s="2001"/>
      <c r="I79" s="4363"/>
      <c r="J79" s="2610"/>
      <c r="K79" s="4346"/>
      <c r="L79" s="4358"/>
      <c r="M79" s="1224"/>
      <c r="N79" s="4358"/>
      <c r="O79" s="4359"/>
      <c r="P79" s="4360"/>
      <c r="Q79" s="4361"/>
      <c r="R79" s="3559"/>
      <c r="S79" s="3559"/>
      <c r="T79" s="2545"/>
      <c r="U79" s="1280"/>
      <c r="V79" s="1280"/>
      <c r="W79" s="1280"/>
      <c r="X79" s="1280"/>
      <c r="Y79" s="1280"/>
      <c r="Z79" s="1280"/>
      <c r="AA79" s="1280"/>
      <c r="AB79" s="1280"/>
      <c r="AC79" s="1280"/>
      <c r="AD79" s="1280"/>
      <c r="AE79" s="1280"/>
      <c r="AF79" s="1280"/>
      <c r="AG79" s="1280"/>
      <c r="AH79" s="1280"/>
      <c r="AI79" s="1280"/>
      <c r="AJ79" s="1280"/>
      <c r="AK79" s="1280"/>
      <c r="AL79" s="1280"/>
      <c r="AM79" s="1280"/>
      <c r="AN79" s="1280"/>
      <c r="AO79" s="1280"/>
      <c r="AP79" s="1280"/>
      <c r="AQ79" s="1280"/>
      <c r="AR79" s="1280"/>
      <c r="AS79" s="1280"/>
      <c r="AT79" s="1280"/>
      <c r="AU79" s="1280"/>
      <c r="AV79" s="1280"/>
      <c r="AW79" s="1280"/>
      <c r="AX79" s="1280"/>
      <c r="AY79" s="1280"/>
      <c r="AZ79" s="1280"/>
      <c r="BA79" s="1280"/>
      <c r="BB79" s="1280"/>
      <c r="BC79" s="1280"/>
      <c r="BD79" s="1280"/>
      <c r="BE79" s="1280"/>
      <c r="BF79" s="1280"/>
      <c r="BG79" s="1280"/>
      <c r="BH79" s="1280"/>
      <c r="BI79" s="1280"/>
      <c r="BJ79" s="1280"/>
      <c r="BK79" s="1280"/>
      <c r="BL79" s="1280"/>
      <c r="BM79" s="1280"/>
      <c r="BN79" s="1280"/>
      <c r="BO79" s="1280"/>
      <c r="BP79" s="1280"/>
      <c r="BQ79" s="1280"/>
      <c r="BR79" s="1280"/>
      <c r="BS79" s="1280"/>
      <c r="BT79" s="1280"/>
      <c r="BU79" s="1280"/>
      <c r="BV79" s="1280"/>
      <c r="BW79" s="1280"/>
      <c r="BX79" s="1280"/>
      <c r="BY79" s="1280"/>
      <c r="BZ79" s="1280"/>
      <c r="CA79" s="1280"/>
      <c r="CB79" s="1280"/>
      <c r="CC79" s="1280"/>
      <c r="CD79" s="1280"/>
      <c r="CE79" s="1280"/>
      <c r="CF79" s="1280"/>
      <c r="CG79" s="1280"/>
      <c r="CH79" s="1280"/>
      <c r="CI79" s="1280"/>
      <c r="CJ79" s="1280"/>
      <c r="CK79" s="1280"/>
      <c r="CL79" s="1280"/>
      <c r="CM79" s="1280"/>
      <c r="CN79" s="1280"/>
      <c r="CO79" s="1280"/>
      <c r="CP79" s="1280"/>
      <c r="CQ79" s="1280"/>
      <c r="CR79" s="1280"/>
      <c r="CS79" s="1280"/>
      <c r="CT79" s="1280"/>
      <c r="CU79" s="1280"/>
      <c r="CV79" s="1280"/>
      <c r="CW79" s="1280"/>
      <c r="CX79" s="1280"/>
      <c r="CY79" s="1280"/>
      <c r="CZ79" s="1280"/>
      <c r="DA79" s="1280"/>
      <c r="DB79" s="1280"/>
      <c r="DC79" s="1280"/>
      <c r="DD79" s="1280"/>
      <c r="DE79" s="1280"/>
      <c r="DF79" s="1280"/>
      <c r="DG79" s="1280"/>
      <c r="DH79" s="1280"/>
      <c r="DI79" s="1280"/>
      <c r="DJ79" s="1280"/>
      <c r="DK79" s="1280"/>
      <c r="DL79" s="1280"/>
      <c r="DM79" s="1280"/>
      <c r="DN79" s="1280"/>
      <c r="DO79" s="1280"/>
      <c r="DP79" s="1280"/>
      <c r="DQ79" s="1280"/>
      <c r="DR79" s="1280"/>
      <c r="DS79" s="1280"/>
      <c r="DT79" s="1280"/>
      <c r="DU79" s="1280"/>
      <c r="DV79" s="1280"/>
      <c r="DW79" s="1280"/>
      <c r="DX79" s="1280"/>
      <c r="DY79" s="1280"/>
      <c r="DZ79" s="1280"/>
      <c r="EA79" s="1280"/>
      <c r="EB79" s="1280"/>
      <c r="EC79" s="1280"/>
      <c r="ED79" s="1280"/>
      <c r="EE79" s="1280"/>
      <c r="EF79" s="1280"/>
      <c r="EG79" s="1280"/>
      <c r="EH79" s="1280"/>
      <c r="EI79" s="1280"/>
      <c r="EJ79" s="1280"/>
      <c r="EK79" s="1280"/>
      <c r="EL79" s="1280"/>
      <c r="EM79" s="1280"/>
      <c r="EN79" s="1280"/>
      <c r="EO79" s="1280"/>
      <c r="EP79" s="1280"/>
      <c r="EQ79" s="1280"/>
      <c r="ER79" s="1280"/>
      <c r="ES79" s="1280"/>
      <c r="ET79" s="1280"/>
      <c r="EU79" s="1280"/>
      <c r="EV79" s="1280"/>
      <c r="EW79" s="1280"/>
      <c r="EX79" s="1280"/>
      <c r="EY79" s="1280"/>
      <c r="EZ79" s="1280"/>
      <c r="FA79" s="1280"/>
      <c r="FB79" s="1280"/>
      <c r="FC79" s="1280"/>
      <c r="FD79" s="1280"/>
      <c r="FE79" s="1280"/>
      <c r="FF79" s="1280"/>
      <c r="FG79" s="1280"/>
      <c r="FH79" s="1280"/>
      <c r="FI79" s="1280"/>
      <c r="FJ79" s="1280"/>
      <c r="FK79" s="1280"/>
      <c r="FL79" s="1280"/>
      <c r="FM79" s="1280"/>
      <c r="FN79" s="1280"/>
      <c r="FO79" s="1280"/>
      <c r="FP79" s="1280"/>
      <c r="FQ79" s="1280"/>
      <c r="FR79" s="1280"/>
      <c r="FS79" s="1280"/>
      <c r="FT79" s="1280"/>
      <c r="FU79" s="1280"/>
      <c r="FV79" s="1280"/>
      <c r="FW79" s="1280"/>
      <c r="FX79" s="1280"/>
      <c r="FY79" s="1280"/>
      <c r="FZ79" s="1280"/>
      <c r="GA79" s="1280"/>
      <c r="GB79" s="1280"/>
      <c r="GC79" s="1280"/>
      <c r="GD79" s="1280"/>
      <c r="GE79" s="1280"/>
      <c r="GF79" s="1280"/>
      <c r="GG79" s="1280"/>
      <c r="GH79" s="1280"/>
      <c r="GI79" s="1280"/>
      <c r="GJ79" s="1280"/>
      <c r="GK79" s="1280"/>
      <c r="GL79" s="1280"/>
      <c r="GM79" s="1280"/>
      <c r="GN79" s="1280"/>
      <c r="GO79" s="1280"/>
      <c r="GP79" s="1280"/>
      <c r="GQ79" s="1280"/>
      <c r="GR79" s="1280"/>
      <c r="GS79" s="1280"/>
      <c r="GT79" s="1280"/>
      <c r="GU79" s="1280"/>
      <c r="GV79" s="1280"/>
      <c r="GW79" s="1280"/>
      <c r="GX79" s="1280"/>
      <c r="GY79" s="1280"/>
      <c r="GZ79" s="1280"/>
      <c r="HA79" s="1280"/>
      <c r="HB79" s="1280"/>
      <c r="HC79" s="1280"/>
      <c r="HD79" s="1280"/>
      <c r="HE79" s="1280"/>
      <c r="HF79" s="1280"/>
      <c r="HG79" s="1280"/>
      <c r="HH79" s="1280"/>
      <c r="HI79" s="1280"/>
      <c r="HJ79" s="1280"/>
      <c r="HK79" s="1280"/>
      <c r="HL79" s="1280"/>
      <c r="HM79" s="1280"/>
      <c r="HN79" s="1280"/>
      <c r="HO79" s="1280"/>
      <c r="HP79" s="1280"/>
      <c r="HQ79" s="1280"/>
      <c r="HR79" s="1280"/>
      <c r="HS79" s="1280"/>
      <c r="HT79" s="1280"/>
      <c r="HU79" s="1280"/>
      <c r="HV79" s="1280"/>
      <c r="HW79" s="1280"/>
      <c r="HX79" s="1280"/>
      <c r="HY79" s="1280"/>
      <c r="HZ79" s="1280"/>
      <c r="IA79" s="1280"/>
      <c r="IB79" s="1280"/>
      <c r="IC79" s="1280"/>
      <c r="ID79" s="1280"/>
      <c r="IE79" s="1280"/>
      <c r="IF79" s="1280"/>
      <c r="IG79" s="1280"/>
      <c r="IH79" s="1280"/>
      <c r="II79" s="1280"/>
      <c r="IJ79" s="1280"/>
      <c r="IK79" s="1280"/>
      <c r="IL79" s="1280"/>
      <c r="IM79" s="1280"/>
      <c r="IN79" s="1280"/>
      <c r="IO79" s="1280"/>
      <c r="IP79" s="1280"/>
      <c r="IQ79" s="1280"/>
      <c r="IR79" s="1280"/>
      <c r="IS79" s="1280"/>
      <c r="IT79" s="1280"/>
      <c r="IU79" s="1280"/>
      <c r="IV79" s="1280"/>
    </row>
    <row r="80" spans="1:256" s="1209" customFormat="1" ht="27.25" customHeight="1">
      <c r="A80" s="1202"/>
      <c r="B80" s="1203"/>
      <c r="C80" s="1204"/>
      <c r="D80" s="1204" t="s">
        <v>3098</v>
      </c>
      <c r="E80" s="1204"/>
      <c r="F80" s="1205"/>
      <c r="G80" s="33"/>
      <c r="H80" s="1207"/>
      <c r="I80" s="1208"/>
      <c r="J80" s="4585"/>
      <c r="K80" s="4193"/>
      <c r="M80" s="1224"/>
      <c r="U80" s="1210"/>
      <c r="W80" s="1210"/>
    </row>
    <row r="81" spans="1:256" s="1155" customFormat="1" ht="13.5" customHeight="1">
      <c r="A81" s="2199" t="s">
        <v>3083</v>
      </c>
      <c r="B81" s="1285" t="s">
        <v>4313</v>
      </c>
      <c r="C81" s="1286">
        <v>460171662</v>
      </c>
      <c r="D81" s="1286" t="s">
        <v>4578</v>
      </c>
      <c r="E81" s="1286" t="s">
        <v>123</v>
      </c>
      <c r="F81" s="5022">
        <f>F83</f>
        <v>512.54999999999995</v>
      </c>
      <c r="G81" s="36"/>
      <c r="H81" s="1288">
        <f>F81*G81</f>
        <v>0</v>
      </c>
      <c r="I81" s="1289" t="s">
        <v>102</v>
      </c>
      <c r="J81" s="5477"/>
      <c r="K81" s="2239"/>
      <c r="L81" s="3559"/>
      <c r="M81" s="1224"/>
    </row>
    <row r="82" spans="1:256" s="1209" customFormat="1" ht="13.5" customHeight="1">
      <c r="A82" s="1202"/>
      <c r="B82" s="1203"/>
      <c r="C82" s="1204"/>
      <c r="D82" s="4192" t="s">
        <v>4719</v>
      </c>
      <c r="E82" s="2006"/>
      <c r="F82" s="2533"/>
      <c r="G82" s="33"/>
      <c r="H82" s="1207"/>
      <c r="I82" s="1208"/>
      <c r="J82" s="4191"/>
      <c r="K82" s="4193"/>
      <c r="M82" s="1224"/>
      <c r="U82" s="1210"/>
      <c r="W82" s="1210"/>
    </row>
    <row r="83" spans="1:256" s="82" customFormat="1" ht="13.5" customHeight="1">
      <c r="A83" s="2514"/>
      <c r="B83" s="2000"/>
      <c r="C83" s="2000"/>
      <c r="D83" s="2006" t="s">
        <v>4718</v>
      </c>
      <c r="E83" s="2000"/>
      <c r="F83" s="2533">
        <f>(683.4)*0.75</f>
        <v>512.54999999999995</v>
      </c>
      <c r="G83" s="132"/>
      <c r="H83" s="2001"/>
      <c r="I83" s="4363"/>
      <c r="J83" s="2610"/>
      <c r="K83" s="4346"/>
      <c r="L83" s="4358"/>
      <c r="M83" s="1224"/>
      <c r="N83" s="4358"/>
      <c r="O83" s="4359"/>
      <c r="P83" s="4360"/>
      <c r="Q83" s="4361"/>
      <c r="R83" s="3559"/>
      <c r="S83" s="3559"/>
      <c r="T83" s="2545"/>
      <c r="U83" s="1280"/>
      <c r="V83" s="1280"/>
      <c r="W83" s="1280"/>
      <c r="X83" s="1280"/>
      <c r="Y83" s="1280"/>
      <c r="Z83" s="1280"/>
      <c r="AA83" s="1280"/>
      <c r="AB83" s="1280"/>
      <c r="AC83" s="1280"/>
      <c r="AD83" s="1280"/>
      <c r="AE83" s="1280"/>
      <c r="AF83" s="1280"/>
      <c r="AG83" s="1280"/>
      <c r="AH83" s="1280"/>
      <c r="AI83" s="1280"/>
      <c r="AJ83" s="1280"/>
      <c r="AK83" s="1280"/>
      <c r="AL83" s="1280"/>
      <c r="AM83" s="1280"/>
      <c r="AN83" s="1280"/>
      <c r="AO83" s="1280"/>
      <c r="AP83" s="1280"/>
      <c r="AQ83" s="1280"/>
      <c r="AR83" s="1280"/>
      <c r="AS83" s="1280"/>
      <c r="AT83" s="1280"/>
      <c r="AU83" s="1280"/>
      <c r="AV83" s="1280"/>
      <c r="AW83" s="1280"/>
      <c r="AX83" s="1280"/>
      <c r="AY83" s="1280"/>
      <c r="AZ83" s="1280"/>
      <c r="BA83" s="1280"/>
      <c r="BB83" s="1280"/>
      <c r="BC83" s="1280"/>
      <c r="BD83" s="1280"/>
      <c r="BE83" s="1280"/>
      <c r="BF83" s="1280"/>
      <c r="BG83" s="1280"/>
      <c r="BH83" s="1280"/>
      <c r="BI83" s="1280"/>
      <c r="BJ83" s="1280"/>
      <c r="BK83" s="1280"/>
      <c r="BL83" s="1280"/>
      <c r="BM83" s="1280"/>
      <c r="BN83" s="1280"/>
      <c r="BO83" s="1280"/>
      <c r="BP83" s="1280"/>
      <c r="BQ83" s="1280"/>
      <c r="BR83" s="1280"/>
      <c r="BS83" s="1280"/>
      <c r="BT83" s="1280"/>
      <c r="BU83" s="1280"/>
      <c r="BV83" s="1280"/>
      <c r="BW83" s="1280"/>
      <c r="BX83" s="1280"/>
      <c r="BY83" s="1280"/>
      <c r="BZ83" s="1280"/>
      <c r="CA83" s="1280"/>
      <c r="CB83" s="1280"/>
      <c r="CC83" s="1280"/>
      <c r="CD83" s="1280"/>
      <c r="CE83" s="1280"/>
      <c r="CF83" s="1280"/>
      <c r="CG83" s="1280"/>
      <c r="CH83" s="1280"/>
      <c r="CI83" s="1280"/>
      <c r="CJ83" s="1280"/>
      <c r="CK83" s="1280"/>
      <c r="CL83" s="1280"/>
      <c r="CM83" s="1280"/>
      <c r="CN83" s="1280"/>
      <c r="CO83" s="1280"/>
      <c r="CP83" s="1280"/>
      <c r="CQ83" s="1280"/>
      <c r="CR83" s="1280"/>
      <c r="CS83" s="1280"/>
      <c r="CT83" s="1280"/>
      <c r="CU83" s="1280"/>
      <c r="CV83" s="1280"/>
      <c r="CW83" s="1280"/>
      <c r="CX83" s="1280"/>
      <c r="CY83" s="1280"/>
      <c r="CZ83" s="1280"/>
      <c r="DA83" s="1280"/>
      <c r="DB83" s="1280"/>
      <c r="DC83" s="1280"/>
      <c r="DD83" s="1280"/>
      <c r="DE83" s="1280"/>
      <c r="DF83" s="1280"/>
      <c r="DG83" s="1280"/>
      <c r="DH83" s="1280"/>
      <c r="DI83" s="1280"/>
      <c r="DJ83" s="1280"/>
      <c r="DK83" s="1280"/>
      <c r="DL83" s="1280"/>
      <c r="DM83" s="1280"/>
      <c r="DN83" s="1280"/>
      <c r="DO83" s="1280"/>
      <c r="DP83" s="1280"/>
      <c r="DQ83" s="1280"/>
      <c r="DR83" s="1280"/>
      <c r="DS83" s="1280"/>
      <c r="DT83" s="1280"/>
      <c r="DU83" s="1280"/>
      <c r="DV83" s="1280"/>
      <c r="DW83" s="1280"/>
      <c r="DX83" s="1280"/>
      <c r="DY83" s="1280"/>
      <c r="DZ83" s="1280"/>
      <c r="EA83" s="1280"/>
      <c r="EB83" s="1280"/>
      <c r="EC83" s="1280"/>
      <c r="ED83" s="1280"/>
      <c r="EE83" s="1280"/>
      <c r="EF83" s="1280"/>
      <c r="EG83" s="1280"/>
      <c r="EH83" s="1280"/>
      <c r="EI83" s="1280"/>
      <c r="EJ83" s="1280"/>
      <c r="EK83" s="1280"/>
      <c r="EL83" s="1280"/>
      <c r="EM83" s="1280"/>
      <c r="EN83" s="1280"/>
      <c r="EO83" s="1280"/>
      <c r="EP83" s="1280"/>
      <c r="EQ83" s="1280"/>
      <c r="ER83" s="1280"/>
      <c r="ES83" s="1280"/>
      <c r="ET83" s="1280"/>
      <c r="EU83" s="1280"/>
      <c r="EV83" s="1280"/>
      <c r="EW83" s="1280"/>
      <c r="EX83" s="1280"/>
      <c r="EY83" s="1280"/>
      <c r="EZ83" s="1280"/>
      <c r="FA83" s="1280"/>
      <c r="FB83" s="1280"/>
      <c r="FC83" s="1280"/>
      <c r="FD83" s="1280"/>
      <c r="FE83" s="1280"/>
      <c r="FF83" s="1280"/>
      <c r="FG83" s="1280"/>
      <c r="FH83" s="1280"/>
      <c r="FI83" s="1280"/>
      <c r="FJ83" s="1280"/>
      <c r="FK83" s="1280"/>
      <c r="FL83" s="1280"/>
      <c r="FM83" s="1280"/>
      <c r="FN83" s="1280"/>
      <c r="FO83" s="1280"/>
      <c r="FP83" s="1280"/>
      <c r="FQ83" s="1280"/>
      <c r="FR83" s="1280"/>
      <c r="FS83" s="1280"/>
      <c r="FT83" s="1280"/>
      <c r="FU83" s="1280"/>
      <c r="FV83" s="1280"/>
      <c r="FW83" s="1280"/>
      <c r="FX83" s="1280"/>
      <c r="FY83" s="1280"/>
      <c r="FZ83" s="1280"/>
      <c r="GA83" s="1280"/>
      <c r="GB83" s="1280"/>
      <c r="GC83" s="1280"/>
      <c r="GD83" s="1280"/>
      <c r="GE83" s="1280"/>
      <c r="GF83" s="1280"/>
      <c r="GG83" s="1280"/>
      <c r="GH83" s="1280"/>
      <c r="GI83" s="1280"/>
      <c r="GJ83" s="1280"/>
      <c r="GK83" s="1280"/>
      <c r="GL83" s="1280"/>
      <c r="GM83" s="1280"/>
      <c r="GN83" s="1280"/>
      <c r="GO83" s="1280"/>
      <c r="GP83" s="1280"/>
      <c r="GQ83" s="1280"/>
      <c r="GR83" s="1280"/>
      <c r="GS83" s="1280"/>
      <c r="GT83" s="1280"/>
      <c r="GU83" s="1280"/>
      <c r="GV83" s="1280"/>
      <c r="GW83" s="1280"/>
      <c r="GX83" s="1280"/>
      <c r="GY83" s="1280"/>
      <c r="GZ83" s="1280"/>
      <c r="HA83" s="1280"/>
      <c r="HB83" s="1280"/>
      <c r="HC83" s="1280"/>
      <c r="HD83" s="1280"/>
      <c r="HE83" s="1280"/>
      <c r="HF83" s="1280"/>
      <c r="HG83" s="1280"/>
      <c r="HH83" s="1280"/>
      <c r="HI83" s="1280"/>
      <c r="HJ83" s="1280"/>
      <c r="HK83" s="1280"/>
      <c r="HL83" s="1280"/>
      <c r="HM83" s="1280"/>
      <c r="HN83" s="1280"/>
      <c r="HO83" s="1280"/>
      <c r="HP83" s="1280"/>
      <c r="HQ83" s="1280"/>
      <c r="HR83" s="1280"/>
      <c r="HS83" s="1280"/>
      <c r="HT83" s="1280"/>
      <c r="HU83" s="1280"/>
      <c r="HV83" s="1280"/>
      <c r="HW83" s="1280"/>
      <c r="HX83" s="1280"/>
      <c r="HY83" s="1280"/>
      <c r="HZ83" s="1280"/>
      <c r="IA83" s="1280"/>
      <c r="IB83" s="1280"/>
      <c r="IC83" s="1280"/>
      <c r="ID83" s="1280"/>
      <c r="IE83" s="1280"/>
      <c r="IF83" s="1280"/>
      <c r="IG83" s="1280"/>
      <c r="IH83" s="1280"/>
      <c r="II83" s="1280"/>
      <c r="IJ83" s="1280"/>
      <c r="IK83" s="1280"/>
      <c r="IL83" s="1280"/>
      <c r="IM83" s="1280"/>
      <c r="IN83" s="1280"/>
      <c r="IO83" s="1280"/>
      <c r="IP83" s="1280"/>
      <c r="IQ83" s="1280"/>
      <c r="IR83" s="1280"/>
      <c r="IS83" s="1280"/>
      <c r="IT83" s="1280"/>
      <c r="IU83" s="1280"/>
      <c r="IV83" s="1280"/>
    </row>
    <row r="84" spans="1:256" s="1209" customFormat="1" ht="27.25" customHeight="1">
      <c r="A84" s="1202"/>
      <c r="B84" s="1203"/>
      <c r="C84" s="1204"/>
      <c r="D84" s="1204" t="s">
        <v>3098</v>
      </c>
      <c r="E84" s="1204"/>
      <c r="F84" s="1205"/>
      <c r="G84" s="33"/>
      <c r="H84" s="1207"/>
      <c r="I84" s="1208"/>
      <c r="J84" s="4585"/>
      <c r="K84" s="4193"/>
      <c r="M84" s="1224"/>
      <c r="U84" s="1210"/>
      <c r="W84" s="1210"/>
    </row>
    <row r="85" spans="1:256" s="1155" customFormat="1" ht="13.5" customHeight="1">
      <c r="A85" s="2199" t="s">
        <v>3079</v>
      </c>
      <c r="B85" s="1285" t="s">
        <v>4313</v>
      </c>
      <c r="C85" s="1286">
        <v>460171663</v>
      </c>
      <c r="D85" s="1286" t="s">
        <v>4575</v>
      </c>
      <c r="E85" s="1286" t="s">
        <v>123</v>
      </c>
      <c r="F85" s="5022">
        <f>F87</f>
        <v>34.17</v>
      </c>
      <c r="G85" s="36"/>
      <c r="H85" s="1288">
        <f>F85*G85</f>
        <v>0</v>
      </c>
      <c r="I85" s="1289" t="s">
        <v>102</v>
      </c>
      <c r="J85" s="5477"/>
      <c r="K85" s="2239"/>
      <c r="L85" s="3559"/>
      <c r="M85" s="1224"/>
    </row>
    <row r="86" spans="1:256" s="1209" customFormat="1" ht="13.5" customHeight="1">
      <c r="A86" s="1202"/>
      <c r="B86" s="1203"/>
      <c r="C86" s="1204"/>
      <c r="D86" s="4192" t="s">
        <v>4717</v>
      </c>
      <c r="E86" s="2006"/>
      <c r="F86" s="2533"/>
      <c r="G86" s="33"/>
      <c r="H86" s="1207"/>
      <c r="I86" s="1208"/>
      <c r="J86" s="4191"/>
      <c r="K86" s="4193"/>
      <c r="M86" s="1224"/>
      <c r="U86" s="1210"/>
      <c r="W86" s="1210"/>
    </row>
    <row r="87" spans="1:256" s="82" customFormat="1" ht="13.5" customHeight="1">
      <c r="A87" s="2514"/>
      <c r="B87" s="2000"/>
      <c r="C87" s="2000"/>
      <c r="D87" s="2006" t="s">
        <v>4716</v>
      </c>
      <c r="E87" s="2000"/>
      <c r="F87" s="2533">
        <f>(683.4)*0.05</f>
        <v>34.17</v>
      </c>
      <c r="G87" s="132"/>
      <c r="H87" s="2001"/>
      <c r="I87" s="4363"/>
      <c r="J87" s="2610"/>
      <c r="K87" s="4346"/>
      <c r="L87" s="4358"/>
      <c r="M87" s="1224"/>
      <c r="N87" s="4358"/>
      <c r="O87" s="4359"/>
      <c r="P87" s="4360"/>
      <c r="Q87" s="4361"/>
      <c r="R87" s="3559"/>
      <c r="S87" s="3559"/>
      <c r="T87" s="2545"/>
      <c r="U87" s="1280"/>
      <c r="V87" s="1280"/>
      <c r="W87" s="1280"/>
      <c r="X87" s="1280"/>
      <c r="Y87" s="1280"/>
      <c r="Z87" s="1280"/>
      <c r="AA87" s="1280"/>
      <c r="AB87" s="1280"/>
      <c r="AC87" s="1280"/>
      <c r="AD87" s="1280"/>
      <c r="AE87" s="1280"/>
      <c r="AF87" s="1280"/>
      <c r="AG87" s="1280"/>
      <c r="AH87" s="1280"/>
      <c r="AI87" s="1280"/>
      <c r="AJ87" s="1280"/>
      <c r="AK87" s="1280"/>
      <c r="AL87" s="1280"/>
      <c r="AM87" s="1280"/>
      <c r="AN87" s="1280"/>
      <c r="AO87" s="1280"/>
      <c r="AP87" s="1280"/>
      <c r="AQ87" s="1280"/>
      <c r="AR87" s="1280"/>
      <c r="AS87" s="1280"/>
      <c r="AT87" s="1280"/>
      <c r="AU87" s="1280"/>
      <c r="AV87" s="1280"/>
      <c r="AW87" s="1280"/>
      <c r="AX87" s="1280"/>
      <c r="AY87" s="1280"/>
      <c r="AZ87" s="1280"/>
      <c r="BA87" s="1280"/>
      <c r="BB87" s="1280"/>
      <c r="BC87" s="1280"/>
      <c r="BD87" s="1280"/>
      <c r="BE87" s="1280"/>
      <c r="BF87" s="1280"/>
      <c r="BG87" s="1280"/>
      <c r="BH87" s="1280"/>
      <c r="BI87" s="1280"/>
      <c r="BJ87" s="1280"/>
      <c r="BK87" s="1280"/>
      <c r="BL87" s="1280"/>
      <c r="BM87" s="1280"/>
      <c r="BN87" s="1280"/>
      <c r="BO87" s="1280"/>
      <c r="BP87" s="1280"/>
      <c r="BQ87" s="1280"/>
      <c r="BR87" s="1280"/>
      <c r="BS87" s="1280"/>
      <c r="BT87" s="1280"/>
      <c r="BU87" s="1280"/>
      <c r="BV87" s="1280"/>
      <c r="BW87" s="1280"/>
      <c r="BX87" s="1280"/>
      <c r="BY87" s="1280"/>
      <c r="BZ87" s="1280"/>
      <c r="CA87" s="1280"/>
      <c r="CB87" s="1280"/>
      <c r="CC87" s="1280"/>
      <c r="CD87" s="1280"/>
      <c r="CE87" s="1280"/>
      <c r="CF87" s="1280"/>
      <c r="CG87" s="1280"/>
      <c r="CH87" s="1280"/>
      <c r="CI87" s="1280"/>
      <c r="CJ87" s="1280"/>
      <c r="CK87" s="1280"/>
      <c r="CL87" s="1280"/>
      <c r="CM87" s="1280"/>
      <c r="CN87" s="1280"/>
      <c r="CO87" s="1280"/>
      <c r="CP87" s="1280"/>
      <c r="CQ87" s="1280"/>
      <c r="CR87" s="1280"/>
      <c r="CS87" s="1280"/>
      <c r="CT87" s="1280"/>
      <c r="CU87" s="1280"/>
      <c r="CV87" s="1280"/>
      <c r="CW87" s="1280"/>
      <c r="CX87" s="1280"/>
      <c r="CY87" s="1280"/>
      <c r="CZ87" s="1280"/>
      <c r="DA87" s="1280"/>
      <c r="DB87" s="1280"/>
      <c r="DC87" s="1280"/>
      <c r="DD87" s="1280"/>
      <c r="DE87" s="1280"/>
      <c r="DF87" s="1280"/>
      <c r="DG87" s="1280"/>
      <c r="DH87" s="1280"/>
      <c r="DI87" s="1280"/>
      <c r="DJ87" s="1280"/>
      <c r="DK87" s="1280"/>
      <c r="DL87" s="1280"/>
      <c r="DM87" s="1280"/>
      <c r="DN87" s="1280"/>
      <c r="DO87" s="1280"/>
      <c r="DP87" s="1280"/>
      <c r="DQ87" s="1280"/>
      <c r="DR87" s="1280"/>
      <c r="DS87" s="1280"/>
      <c r="DT87" s="1280"/>
      <c r="DU87" s="1280"/>
      <c r="DV87" s="1280"/>
      <c r="DW87" s="1280"/>
      <c r="DX87" s="1280"/>
      <c r="DY87" s="1280"/>
      <c r="DZ87" s="1280"/>
      <c r="EA87" s="1280"/>
      <c r="EB87" s="1280"/>
      <c r="EC87" s="1280"/>
      <c r="ED87" s="1280"/>
      <c r="EE87" s="1280"/>
      <c r="EF87" s="1280"/>
      <c r="EG87" s="1280"/>
      <c r="EH87" s="1280"/>
      <c r="EI87" s="1280"/>
      <c r="EJ87" s="1280"/>
      <c r="EK87" s="1280"/>
      <c r="EL87" s="1280"/>
      <c r="EM87" s="1280"/>
      <c r="EN87" s="1280"/>
      <c r="EO87" s="1280"/>
      <c r="EP87" s="1280"/>
      <c r="EQ87" s="1280"/>
      <c r="ER87" s="1280"/>
      <c r="ES87" s="1280"/>
      <c r="ET87" s="1280"/>
      <c r="EU87" s="1280"/>
      <c r="EV87" s="1280"/>
      <c r="EW87" s="1280"/>
      <c r="EX87" s="1280"/>
      <c r="EY87" s="1280"/>
      <c r="EZ87" s="1280"/>
      <c r="FA87" s="1280"/>
      <c r="FB87" s="1280"/>
      <c r="FC87" s="1280"/>
      <c r="FD87" s="1280"/>
      <c r="FE87" s="1280"/>
      <c r="FF87" s="1280"/>
      <c r="FG87" s="1280"/>
      <c r="FH87" s="1280"/>
      <c r="FI87" s="1280"/>
      <c r="FJ87" s="1280"/>
      <c r="FK87" s="1280"/>
      <c r="FL87" s="1280"/>
      <c r="FM87" s="1280"/>
      <c r="FN87" s="1280"/>
      <c r="FO87" s="1280"/>
      <c r="FP87" s="1280"/>
      <c r="FQ87" s="1280"/>
      <c r="FR87" s="1280"/>
      <c r="FS87" s="1280"/>
      <c r="FT87" s="1280"/>
      <c r="FU87" s="1280"/>
      <c r="FV87" s="1280"/>
      <c r="FW87" s="1280"/>
      <c r="FX87" s="1280"/>
      <c r="FY87" s="1280"/>
      <c r="FZ87" s="1280"/>
      <c r="GA87" s="1280"/>
      <c r="GB87" s="1280"/>
      <c r="GC87" s="1280"/>
      <c r="GD87" s="1280"/>
      <c r="GE87" s="1280"/>
      <c r="GF87" s="1280"/>
      <c r="GG87" s="1280"/>
      <c r="GH87" s="1280"/>
      <c r="GI87" s="1280"/>
      <c r="GJ87" s="1280"/>
      <c r="GK87" s="1280"/>
      <c r="GL87" s="1280"/>
      <c r="GM87" s="1280"/>
      <c r="GN87" s="1280"/>
      <c r="GO87" s="1280"/>
      <c r="GP87" s="1280"/>
      <c r="GQ87" s="1280"/>
      <c r="GR87" s="1280"/>
      <c r="GS87" s="1280"/>
      <c r="GT87" s="1280"/>
      <c r="GU87" s="1280"/>
      <c r="GV87" s="1280"/>
      <c r="GW87" s="1280"/>
      <c r="GX87" s="1280"/>
      <c r="GY87" s="1280"/>
      <c r="GZ87" s="1280"/>
      <c r="HA87" s="1280"/>
      <c r="HB87" s="1280"/>
      <c r="HC87" s="1280"/>
      <c r="HD87" s="1280"/>
      <c r="HE87" s="1280"/>
      <c r="HF87" s="1280"/>
      <c r="HG87" s="1280"/>
      <c r="HH87" s="1280"/>
      <c r="HI87" s="1280"/>
      <c r="HJ87" s="1280"/>
      <c r="HK87" s="1280"/>
      <c r="HL87" s="1280"/>
      <c r="HM87" s="1280"/>
      <c r="HN87" s="1280"/>
      <c r="HO87" s="1280"/>
      <c r="HP87" s="1280"/>
      <c r="HQ87" s="1280"/>
      <c r="HR87" s="1280"/>
      <c r="HS87" s="1280"/>
      <c r="HT87" s="1280"/>
      <c r="HU87" s="1280"/>
      <c r="HV87" s="1280"/>
      <c r="HW87" s="1280"/>
      <c r="HX87" s="1280"/>
      <c r="HY87" s="1280"/>
      <c r="HZ87" s="1280"/>
      <c r="IA87" s="1280"/>
      <c r="IB87" s="1280"/>
      <c r="IC87" s="1280"/>
      <c r="ID87" s="1280"/>
      <c r="IE87" s="1280"/>
      <c r="IF87" s="1280"/>
      <c r="IG87" s="1280"/>
      <c r="IH87" s="1280"/>
      <c r="II87" s="1280"/>
      <c r="IJ87" s="1280"/>
      <c r="IK87" s="1280"/>
      <c r="IL87" s="1280"/>
      <c r="IM87" s="1280"/>
      <c r="IN87" s="1280"/>
      <c r="IO87" s="1280"/>
      <c r="IP87" s="1280"/>
      <c r="IQ87" s="1280"/>
      <c r="IR87" s="1280"/>
      <c r="IS87" s="1280"/>
      <c r="IT87" s="1280"/>
      <c r="IU87" s="1280"/>
      <c r="IV87" s="1280"/>
    </row>
    <row r="88" spans="1:256" s="1209" customFormat="1" ht="27.25" customHeight="1">
      <c r="A88" s="1202"/>
      <c r="B88" s="1203"/>
      <c r="C88" s="1204"/>
      <c r="D88" s="1204" t="s">
        <v>3098</v>
      </c>
      <c r="E88" s="1204"/>
      <c r="F88" s="1205"/>
      <c r="G88" s="33"/>
      <c r="H88" s="1207"/>
      <c r="I88" s="1208"/>
      <c r="J88" s="4585"/>
      <c r="K88" s="4193"/>
      <c r="M88" s="1224"/>
      <c r="U88" s="1210"/>
      <c r="W88" s="1210"/>
    </row>
    <row r="89" spans="1:256" s="1155" customFormat="1" ht="13.5" customHeight="1">
      <c r="A89" s="2199" t="s">
        <v>1217</v>
      </c>
      <c r="B89" s="1285" t="s">
        <v>4313</v>
      </c>
      <c r="C89" s="1286">
        <v>460241111</v>
      </c>
      <c r="D89" s="1286" t="s">
        <v>4315</v>
      </c>
      <c r="E89" s="1286" t="s">
        <v>296</v>
      </c>
      <c r="F89" s="5022">
        <f>SUM(F90)</f>
        <v>82.007999999999996</v>
      </c>
      <c r="G89" s="36"/>
      <c r="H89" s="1288">
        <f>F89*G89</f>
        <v>0</v>
      </c>
      <c r="I89" s="1289" t="s">
        <v>102</v>
      </c>
      <c r="J89" s="5477"/>
      <c r="K89" s="2239"/>
      <c r="L89" s="3559"/>
      <c r="M89" s="1224"/>
    </row>
    <row r="90" spans="1:256" s="82" customFormat="1" ht="13.5" customHeight="1">
      <c r="A90" s="2514"/>
      <c r="B90" s="2000"/>
      <c r="C90" s="2000"/>
      <c r="D90" s="2006" t="s">
        <v>4715</v>
      </c>
      <c r="E90" s="2000"/>
      <c r="F90" s="2533">
        <f>(683.4*0.8*1)*0.15</f>
        <v>82.007999999999996</v>
      </c>
      <c r="G90" s="132"/>
      <c r="H90" s="2001"/>
      <c r="I90" s="4363"/>
      <c r="J90" s="2610"/>
      <c r="K90" s="4346"/>
      <c r="L90" s="4358"/>
      <c r="M90" s="1224"/>
      <c r="N90" s="4358"/>
      <c r="O90" s="4359"/>
      <c r="P90" s="4360"/>
      <c r="Q90" s="4361"/>
      <c r="R90" s="3559"/>
      <c r="S90" s="3559"/>
      <c r="T90" s="2545"/>
      <c r="U90" s="1280"/>
      <c r="V90" s="1280"/>
      <c r="W90" s="1280"/>
      <c r="X90" s="1280"/>
      <c r="Y90" s="1280"/>
      <c r="Z90" s="1280"/>
      <c r="AA90" s="1280"/>
      <c r="AB90" s="1280"/>
      <c r="AC90" s="1280"/>
      <c r="AD90" s="1280"/>
      <c r="AE90" s="1280"/>
      <c r="AF90" s="1280"/>
      <c r="AG90" s="1280"/>
      <c r="AH90" s="1280"/>
      <c r="AI90" s="1280"/>
      <c r="AJ90" s="1280"/>
      <c r="AK90" s="1280"/>
      <c r="AL90" s="1280"/>
      <c r="AM90" s="1280"/>
      <c r="AN90" s="1280"/>
      <c r="AO90" s="1280"/>
      <c r="AP90" s="1280"/>
      <c r="AQ90" s="1280"/>
      <c r="AR90" s="1280"/>
      <c r="AS90" s="1280"/>
      <c r="AT90" s="1280"/>
      <c r="AU90" s="1280"/>
      <c r="AV90" s="1280"/>
      <c r="AW90" s="1280"/>
      <c r="AX90" s="1280"/>
      <c r="AY90" s="1280"/>
      <c r="AZ90" s="1280"/>
      <c r="BA90" s="1280"/>
      <c r="BB90" s="1280"/>
      <c r="BC90" s="1280"/>
      <c r="BD90" s="1280"/>
      <c r="BE90" s="1280"/>
      <c r="BF90" s="1280"/>
      <c r="BG90" s="1280"/>
      <c r="BH90" s="1280"/>
      <c r="BI90" s="1280"/>
      <c r="BJ90" s="1280"/>
      <c r="BK90" s="1280"/>
      <c r="BL90" s="1280"/>
      <c r="BM90" s="1280"/>
      <c r="BN90" s="1280"/>
      <c r="BO90" s="1280"/>
      <c r="BP90" s="1280"/>
      <c r="BQ90" s="1280"/>
      <c r="BR90" s="1280"/>
      <c r="BS90" s="1280"/>
      <c r="BT90" s="1280"/>
      <c r="BU90" s="1280"/>
      <c r="BV90" s="1280"/>
      <c r="BW90" s="1280"/>
      <c r="BX90" s="1280"/>
      <c r="BY90" s="1280"/>
      <c r="BZ90" s="1280"/>
      <c r="CA90" s="1280"/>
      <c r="CB90" s="1280"/>
      <c r="CC90" s="1280"/>
      <c r="CD90" s="1280"/>
      <c r="CE90" s="1280"/>
      <c r="CF90" s="1280"/>
      <c r="CG90" s="1280"/>
      <c r="CH90" s="1280"/>
      <c r="CI90" s="1280"/>
      <c r="CJ90" s="1280"/>
      <c r="CK90" s="1280"/>
      <c r="CL90" s="1280"/>
      <c r="CM90" s="1280"/>
      <c r="CN90" s="1280"/>
      <c r="CO90" s="1280"/>
      <c r="CP90" s="1280"/>
      <c r="CQ90" s="1280"/>
      <c r="CR90" s="1280"/>
      <c r="CS90" s="1280"/>
      <c r="CT90" s="1280"/>
      <c r="CU90" s="1280"/>
      <c r="CV90" s="1280"/>
      <c r="CW90" s="1280"/>
      <c r="CX90" s="1280"/>
      <c r="CY90" s="1280"/>
      <c r="CZ90" s="1280"/>
      <c r="DA90" s="1280"/>
      <c r="DB90" s="1280"/>
      <c r="DC90" s="1280"/>
      <c r="DD90" s="1280"/>
      <c r="DE90" s="1280"/>
      <c r="DF90" s="1280"/>
      <c r="DG90" s="1280"/>
      <c r="DH90" s="1280"/>
      <c r="DI90" s="1280"/>
      <c r="DJ90" s="1280"/>
      <c r="DK90" s="1280"/>
      <c r="DL90" s="1280"/>
      <c r="DM90" s="1280"/>
      <c r="DN90" s="1280"/>
      <c r="DO90" s="1280"/>
      <c r="DP90" s="1280"/>
      <c r="DQ90" s="1280"/>
      <c r="DR90" s="1280"/>
      <c r="DS90" s="1280"/>
      <c r="DT90" s="1280"/>
      <c r="DU90" s="1280"/>
      <c r="DV90" s="1280"/>
      <c r="DW90" s="1280"/>
      <c r="DX90" s="1280"/>
      <c r="DY90" s="1280"/>
      <c r="DZ90" s="1280"/>
      <c r="EA90" s="1280"/>
      <c r="EB90" s="1280"/>
      <c r="EC90" s="1280"/>
      <c r="ED90" s="1280"/>
      <c r="EE90" s="1280"/>
      <c r="EF90" s="1280"/>
      <c r="EG90" s="1280"/>
      <c r="EH90" s="1280"/>
      <c r="EI90" s="1280"/>
      <c r="EJ90" s="1280"/>
      <c r="EK90" s="1280"/>
      <c r="EL90" s="1280"/>
      <c r="EM90" s="1280"/>
      <c r="EN90" s="1280"/>
      <c r="EO90" s="1280"/>
      <c r="EP90" s="1280"/>
      <c r="EQ90" s="1280"/>
      <c r="ER90" s="1280"/>
      <c r="ES90" s="1280"/>
      <c r="ET90" s="1280"/>
      <c r="EU90" s="1280"/>
      <c r="EV90" s="1280"/>
      <c r="EW90" s="1280"/>
      <c r="EX90" s="1280"/>
      <c r="EY90" s="1280"/>
      <c r="EZ90" s="1280"/>
      <c r="FA90" s="1280"/>
      <c r="FB90" s="1280"/>
      <c r="FC90" s="1280"/>
      <c r="FD90" s="1280"/>
      <c r="FE90" s="1280"/>
      <c r="FF90" s="1280"/>
      <c r="FG90" s="1280"/>
      <c r="FH90" s="1280"/>
      <c r="FI90" s="1280"/>
      <c r="FJ90" s="1280"/>
      <c r="FK90" s="1280"/>
      <c r="FL90" s="1280"/>
      <c r="FM90" s="1280"/>
      <c r="FN90" s="1280"/>
      <c r="FO90" s="1280"/>
      <c r="FP90" s="1280"/>
      <c r="FQ90" s="1280"/>
      <c r="FR90" s="1280"/>
      <c r="FS90" s="1280"/>
      <c r="FT90" s="1280"/>
      <c r="FU90" s="1280"/>
      <c r="FV90" s="1280"/>
      <c r="FW90" s="1280"/>
      <c r="FX90" s="1280"/>
      <c r="FY90" s="1280"/>
      <c r="FZ90" s="1280"/>
      <c r="GA90" s="1280"/>
      <c r="GB90" s="1280"/>
      <c r="GC90" s="1280"/>
      <c r="GD90" s="1280"/>
      <c r="GE90" s="1280"/>
      <c r="GF90" s="1280"/>
      <c r="GG90" s="1280"/>
      <c r="GH90" s="1280"/>
      <c r="GI90" s="1280"/>
      <c r="GJ90" s="1280"/>
      <c r="GK90" s="1280"/>
      <c r="GL90" s="1280"/>
      <c r="GM90" s="1280"/>
      <c r="GN90" s="1280"/>
      <c r="GO90" s="1280"/>
      <c r="GP90" s="1280"/>
      <c r="GQ90" s="1280"/>
      <c r="GR90" s="1280"/>
      <c r="GS90" s="1280"/>
      <c r="GT90" s="1280"/>
      <c r="GU90" s="1280"/>
      <c r="GV90" s="1280"/>
      <c r="GW90" s="1280"/>
      <c r="GX90" s="1280"/>
      <c r="GY90" s="1280"/>
      <c r="GZ90" s="1280"/>
      <c r="HA90" s="1280"/>
      <c r="HB90" s="1280"/>
      <c r="HC90" s="1280"/>
      <c r="HD90" s="1280"/>
      <c r="HE90" s="1280"/>
      <c r="HF90" s="1280"/>
      <c r="HG90" s="1280"/>
      <c r="HH90" s="1280"/>
      <c r="HI90" s="1280"/>
      <c r="HJ90" s="1280"/>
      <c r="HK90" s="1280"/>
      <c r="HL90" s="1280"/>
      <c r="HM90" s="1280"/>
      <c r="HN90" s="1280"/>
      <c r="HO90" s="1280"/>
      <c r="HP90" s="1280"/>
      <c r="HQ90" s="1280"/>
      <c r="HR90" s="1280"/>
      <c r="HS90" s="1280"/>
      <c r="HT90" s="1280"/>
      <c r="HU90" s="1280"/>
      <c r="HV90" s="1280"/>
      <c r="HW90" s="1280"/>
      <c r="HX90" s="1280"/>
      <c r="HY90" s="1280"/>
      <c r="HZ90" s="1280"/>
      <c r="IA90" s="1280"/>
      <c r="IB90" s="1280"/>
      <c r="IC90" s="1280"/>
      <c r="ID90" s="1280"/>
      <c r="IE90" s="1280"/>
      <c r="IF90" s="1280"/>
      <c r="IG90" s="1280"/>
      <c r="IH90" s="1280"/>
      <c r="II90" s="1280"/>
      <c r="IJ90" s="1280"/>
      <c r="IK90" s="1280"/>
      <c r="IL90" s="1280"/>
      <c r="IM90" s="1280"/>
      <c r="IN90" s="1280"/>
      <c r="IO90" s="1280"/>
      <c r="IP90" s="1280"/>
      <c r="IQ90" s="1280"/>
      <c r="IR90" s="1280"/>
      <c r="IS90" s="1280"/>
      <c r="IT90" s="1280"/>
      <c r="IU90" s="1280"/>
      <c r="IV90" s="1280"/>
    </row>
    <row r="91" spans="1:256" s="1155" customFormat="1" ht="13.5" customHeight="1">
      <c r="A91" s="2199" t="s">
        <v>3074</v>
      </c>
      <c r="B91" s="1285" t="s">
        <v>4313</v>
      </c>
      <c r="C91" s="1286">
        <v>460242111</v>
      </c>
      <c r="D91" s="1286" t="s">
        <v>4434</v>
      </c>
      <c r="E91" s="1286" t="s">
        <v>149</v>
      </c>
      <c r="F91" s="5022">
        <f>SUM(F92)</f>
        <v>10</v>
      </c>
      <c r="G91" s="36"/>
      <c r="H91" s="1288">
        <f>F91*G91</f>
        <v>0</v>
      </c>
      <c r="I91" s="1289" t="s">
        <v>102</v>
      </c>
      <c r="J91" s="5477"/>
      <c r="K91" s="2239"/>
      <c r="L91" s="3559"/>
      <c r="M91" s="1224"/>
    </row>
    <row r="92" spans="1:256" s="82" customFormat="1" ht="13.5" customHeight="1">
      <c r="A92" s="2514"/>
      <c r="B92" s="2000"/>
      <c r="C92" s="2000"/>
      <c r="D92" s="2006" t="s">
        <v>4432</v>
      </c>
      <c r="E92" s="2000"/>
      <c r="F92" s="2533">
        <v>10</v>
      </c>
      <c r="G92" s="132"/>
      <c r="H92" s="2001"/>
      <c r="I92" s="4363"/>
      <c r="J92" s="2610"/>
      <c r="K92" s="4346"/>
      <c r="L92" s="4358"/>
      <c r="M92" s="1224"/>
      <c r="N92" s="4358"/>
      <c r="O92" s="4359"/>
      <c r="P92" s="4360"/>
      <c r="Q92" s="4361"/>
      <c r="R92" s="3559"/>
      <c r="S92" s="3559"/>
      <c r="T92" s="2545"/>
      <c r="U92" s="1280"/>
      <c r="V92" s="1280"/>
      <c r="W92" s="1280"/>
      <c r="X92" s="1280"/>
      <c r="Y92" s="1280"/>
      <c r="Z92" s="1280"/>
      <c r="AA92" s="1280"/>
      <c r="AB92" s="1280"/>
      <c r="AC92" s="1280"/>
      <c r="AD92" s="1280"/>
      <c r="AE92" s="1280"/>
      <c r="AF92" s="1280"/>
      <c r="AG92" s="1280"/>
      <c r="AH92" s="1280"/>
      <c r="AI92" s="1280"/>
      <c r="AJ92" s="1280"/>
      <c r="AK92" s="1280"/>
      <c r="AL92" s="1280"/>
      <c r="AM92" s="1280"/>
      <c r="AN92" s="1280"/>
      <c r="AO92" s="1280"/>
      <c r="AP92" s="1280"/>
      <c r="AQ92" s="1280"/>
      <c r="AR92" s="1280"/>
      <c r="AS92" s="1280"/>
      <c r="AT92" s="1280"/>
      <c r="AU92" s="1280"/>
      <c r="AV92" s="1280"/>
      <c r="AW92" s="1280"/>
      <c r="AX92" s="1280"/>
      <c r="AY92" s="1280"/>
      <c r="AZ92" s="1280"/>
      <c r="BA92" s="1280"/>
      <c r="BB92" s="1280"/>
      <c r="BC92" s="1280"/>
      <c r="BD92" s="1280"/>
      <c r="BE92" s="1280"/>
      <c r="BF92" s="1280"/>
      <c r="BG92" s="1280"/>
      <c r="BH92" s="1280"/>
      <c r="BI92" s="1280"/>
      <c r="BJ92" s="1280"/>
      <c r="BK92" s="1280"/>
      <c r="BL92" s="1280"/>
      <c r="BM92" s="1280"/>
      <c r="BN92" s="1280"/>
      <c r="BO92" s="1280"/>
      <c r="BP92" s="1280"/>
      <c r="BQ92" s="1280"/>
      <c r="BR92" s="1280"/>
      <c r="BS92" s="1280"/>
      <c r="BT92" s="1280"/>
      <c r="BU92" s="1280"/>
      <c r="BV92" s="1280"/>
      <c r="BW92" s="1280"/>
      <c r="BX92" s="1280"/>
      <c r="BY92" s="1280"/>
      <c r="BZ92" s="1280"/>
      <c r="CA92" s="1280"/>
      <c r="CB92" s="1280"/>
      <c r="CC92" s="1280"/>
      <c r="CD92" s="1280"/>
      <c r="CE92" s="1280"/>
      <c r="CF92" s="1280"/>
      <c r="CG92" s="1280"/>
      <c r="CH92" s="1280"/>
      <c r="CI92" s="1280"/>
      <c r="CJ92" s="1280"/>
      <c r="CK92" s="1280"/>
      <c r="CL92" s="1280"/>
      <c r="CM92" s="1280"/>
      <c r="CN92" s="1280"/>
      <c r="CO92" s="1280"/>
      <c r="CP92" s="1280"/>
      <c r="CQ92" s="1280"/>
      <c r="CR92" s="1280"/>
      <c r="CS92" s="1280"/>
      <c r="CT92" s="1280"/>
      <c r="CU92" s="1280"/>
      <c r="CV92" s="1280"/>
      <c r="CW92" s="1280"/>
      <c r="CX92" s="1280"/>
      <c r="CY92" s="1280"/>
      <c r="CZ92" s="1280"/>
      <c r="DA92" s="1280"/>
      <c r="DB92" s="1280"/>
      <c r="DC92" s="1280"/>
      <c r="DD92" s="1280"/>
      <c r="DE92" s="1280"/>
      <c r="DF92" s="1280"/>
      <c r="DG92" s="1280"/>
      <c r="DH92" s="1280"/>
      <c r="DI92" s="1280"/>
      <c r="DJ92" s="1280"/>
      <c r="DK92" s="1280"/>
      <c r="DL92" s="1280"/>
      <c r="DM92" s="1280"/>
      <c r="DN92" s="1280"/>
      <c r="DO92" s="1280"/>
      <c r="DP92" s="1280"/>
      <c r="DQ92" s="1280"/>
      <c r="DR92" s="1280"/>
      <c r="DS92" s="1280"/>
      <c r="DT92" s="1280"/>
      <c r="DU92" s="1280"/>
      <c r="DV92" s="1280"/>
      <c r="DW92" s="1280"/>
      <c r="DX92" s="1280"/>
      <c r="DY92" s="1280"/>
      <c r="DZ92" s="1280"/>
      <c r="EA92" s="1280"/>
      <c r="EB92" s="1280"/>
      <c r="EC92" s="1280"/>
      <c r="ED92" s="1280"/>
      <c r="EE92" s="1280"/>
      <c r="EF92" s="1280"/>
      <c r="EG92" s="1280"/>
      <c r="EH92" s="1280"/>
      <c r="EI92" s="1280"/>
      <c r="EJ92" s="1280"/>
      <c r="EK92" s="1280"/>
      <c r="EL92" s="1280"/>
      <c r="EM92" s="1280"/>
      <c r="EN92" s="1280"/>
      <c r="EO92" s="1280"/>
      <c r="EP92" s="1280"/>
      <c r="EQ92" s="1280"/>
      <c r="ER92" s="1280"/>
      <c r="ES92" s="1280"/>
      <c r="ET92" s="1280"/>
      <c r="EU92" s="1280"/>
      <c r="EV92" s="1280"/>
      <c r="EW92" s="1280"/>
      <c r="EX92" s="1280"/>
      <c r="EY92" s="1280"/>
      <c r="EZ92" s="1280"/>
      <c r="FA92" s="1280"/>
      <c r="FB92" s="1280"/>
      <c r="FC92" s="1280"/>
      <c r="FD92" s="1280"/>
      <c r="FE92" s="1280"/>
      <c r="FF92" s="1280"/>
      <c r="FG92" s="1280"/>
      <c r="FH92" s="1280"/>
      <c r="FI92" s="1280"/>
      <c r="FJ92" s="1280"/>
      <c r="FK92" s="1280"/>
      <c r="FL92" s="1280"/>
      <c r="FM92" s="1280"/>
      <c r="FN92" s="1280"/>
      <c r="FO92" s="1280"/>
      <c r="FP92" s="1280"/>
      <c r="FQ92" s="1280"/>
      <c r="FR92" s="1280"/>
      <c r="FS92" s="1280"/>
      <c r="FT92" s="1280"/>
      <c r="FU92" s="1280"/>
      <c r="FV92" s="1280"/>
      <c r="FW92" s="1280"/>
      <c r="FX92" s="1280"/>
      <c r="FY92" s="1280"/>
      <c r="FZ92" s="1280"/>
      <c r="GA92" s="1280"/>
      <c r="GB92" s="1280"/>
      <c r="GC92" s="1280"/>
      <c r="GD92" s="1280"/>
      <c r="GE92" s="1280"/>
      <c r="GF92" s="1280"/>
      <c r="GG92" s="1280"/>
      <c r="GH92" s="1280"/>
      <c r="GI92" s="1280"/>
      <c r="GJ92" s="1280"/>
      <c r="GK92" s="1280"/>
      <c r="GL92" s="1280"/>
      <c r="GM92" s="1280"/>
      <c r="GN92" s="1280"/>
      <c r="GO92" s="1280"/>
      <c r="GP92" s="1280"/>
      <c r="GQ92" s="1280"/>
      <c r="GR92" s="1280"/>
      <c r="GS92" s="1280"/>
      <c r="GT92" s="1280"/>
      <c r="GU92" s="1280"/>
      <c r="GV92" s="1280"/>
      <c r="GW92" s="1280"/>
      <c r="GX92" s="1280"/>
      <c r="GY92" s="1280"/>
      <c r="GZ92" s="1280"/>
      <c r="HA92" s="1280"/>
      <c r="HB92" s="1280"/>
      <c r="HC92" s="1280"/>
      <c r="HD92" s="1280"/>
      <c r="HE92" s="1280"/>
      <c r="HF92" s="1280"/>
      <c r="HG92" s="1280"/>
      <c r="HH92" s="1280"/>
      <c r="HI92" s="1280"/>
      <c r="HJ92" s="1280"/>
      <c r="HK92" s="1280"/>
      <c r="HL92" s="1280"/>
      <c r="HM92" s="1280"/>
      <c r="HN92" s="1280"/>
      <c r="HO92" s="1280"/>
      <c r="HP92" s="1280"/>
      <c r="HQ92" s="1280"/>
      <c r="HR92" s="1280"/>
      <c r="HS92" s="1280"/>
      <c r="HT92" s="1280"/>
      <c r="HU92" s="1280"/>
      <c r="HV92" s="1280"/>
      <c r="HW92" s="1280"/>
      <c r="HX92" s="1280"/>
      <c r="HY92" s="1280"/>
      <c r="HZ92" s="1280"/>
      <c r="IA92" s="1280"/>
      <c r="IB92" s="1280"/>
      <c r="IC92" s="1280"/>
      <c r="ID92" s="1280"/>
      <c r="IE92" s="1280"/>
      <c r="IF92" s="1280"/>
      <c r="IG92" s="1280"/>
      <c r="IH92" s="1280"/>
      <c r="II92" s="1280"/>
      <c r="IJ92" s="1280"/>
      <c r="IK92" s="1280"/>
      <c r="IL92" s="1280"/>
      <c r="IM92" s="1280"/>
      <c r="IN92" s="1280"/>
      <c r="IO92" s="1280"/>
      <c r="IP92" s="1280"/>
      <c r="IQ92" s="1280"/>
      <c r="IR92" s="1280"/>
      <c r="IS92" s="1280"/>
      <c r="IT92" s="1280"/>
      <c r="IU92" s="1280"/>
      <c r="IV92" s="1280"/>
    </row>
    <row r="93" spans="1:256" s="1155" customFormat="1" ht="13.5" customHeight="1">
      <c r="A93" s="2199" t="s">
        <v>1213</v>
      </c>
      <c r="B93" s="1285" t="s">
        <v>4313</v>
      </c>
      <c r="C93" s="1286">
        <v>460242121</v>
      </c>
      <c r="D93" s="1286" t="s">
        <v>4433</v>
      </c>
      <c r="E93" s="1286" t="s">
        <v>123</v>
      </c>
      <c r="F93" s="5022">
        <f>SUM(F94)</f>
        <v>15</v>
      </c>
      <c r="G93" s="36"/>
      <c r="H93" s="1288">
        <f>F93*G93</f>
        <v>0</v>
      </c>
      <c r="I93" s="1289" t="s">
        <v>102</v>
      </c>
      <c r="J93" s="5477"/>
      <c r="K93" s="2239"/>
      <c r="L93" s="3559"/>
      <c r="M93" s="1224"/>
    </row>
    <row r="94" spans="1:256" s="82" customFormat="1" ht="13.5" customHeight="1">
      <c r="A94" s="2514"/>
      <c r="B94" s="2000"/>
      <c r="C94" s="2000"/>
      <c r="D94" s="2006" t="s">
        <v>4432</v>
      </c>
      <c r="E94" s="2000"/>
      <c r="F94" s="2533">
        <v>15</v>
      </c>
      <c r="G94" s="132"/>
      <c r="H94" s="2001"/>
      <c r="I94" s="4363"/>
      <c r="J94" s="2610"/>
      <c r="K94" s="4346"/>
      <c r="L94" s="4358"/>
      <c r="M94" s="1224"/>
      <c r="N94" s="4358"/>
      <c r="O94" s="4359"/>
      <c r="P94" s="4360"/>
      <c r="Q94" s="4361"/>
      <c r="R94" s="3559"/>
      <c r="S94" s="3559"/>
      <c r="T94" s="2545"/>
      <c r="U94" s="1280"/>
      <c r="V94" s="1280"/>
      <c r="W94" s="1280"/>
      <c r="X94" s="1280"/>
      <c r="Y94" s="1280"/>
      <c r="Z94" s="1280"/>
      <c r="AA94" s="1280"/>
      <c r="AB94" s="1280"/>
      <c r="AC94" s="1280"/>
      <c r="AD94" s="1280"/>
      <c r="AE94" s="1280"/>
      <c r="AF94" s="1280"/>
      <c r="AG94" s="1280"/>
      <c r="AH94" s="1280"/>
      <c r="AI94" s="1280"/>
      <c r="AJ94" s="1280"/>
      <c r="AK94" s="1280"/>
      <c r="AL94" s="1280"/>
      <c r="AM94" s="1280"/>
      <c r="AN94" s="1280"/>
      <c r="AO94" s="1280"/>
      <c r="AP94" s="1280"/>
      <c r="AQ94" s="1280"/>
      <c r="AR94" s="1280"/>
      <c r="AS94" s="1280"/>
      <c r="AT94" s="1280"/>
      <c r="AU94" s="1280"/>
      <c r="AV94" s="1280"/>
      <c r="AW94" s="1280"/>
      <c r="AX94" s="1280"/>
      <c r="AY94" s="1280"/>
      <c r="AZ94" s="1280"/>
      <c r="BA94" s="1280"/>
      <c r="BB94" s="1280"/>
      <c r="BC94" s="1280"/>
      <c r="BD94" s="1280"/>
      <c r="BE94" s="1280"/>
      <c r="BF94" s="1280"/>
      <c r="BG94" s="1280"/>
      <c r="BH94" s="1280"/>
      <c r="BI94" s="1280"/>
      <c r="BJ94" s="1280"/>
      <c r="BK94" s="1280"/>
      <c r="BL94" s="1280"/>
      <c r="BM94" s="1280"/>
      <c r="BN94" s="1280"/>
      <c r="BO94" s="1280"/>
      <c r="BP94" s="1280"/>
      <c r="BQ94" s="1280"/>
      <c r="BR94" s="1280"/>
      <c r="BS94" s="1280"/>
      <c r="BT94" s="1280"/>
      <c r="BU94" s="1280"/>
      <c r="BV94" s="1280"/>
      <c r="BW94" s="1280"/>
      <c r="BX94" s="1280"/>
      <c r="BY94" s="1280"/>
      <c r="BZ94" s="1280"/>
      <c r="CA94" s="1280"/>
      <c r="CB94" s="1280"/>
      <c r="CC94" s="1280"/>
      <c r="CD94" s="1280"/>
      <c r="CE94" s="1280"/>
      <c r="CF94" s="1280"/>
      <c r="CG94" s="1280"/>
      <c r="CH94" s="1280"/>
      <c r="CI94" s="1280"/>
      <c r="CJ94" s="1280"/>
      <c r="CK94" s="1280"/>
      <c r="CL94" s="1280"/>
      <c r="CM94" s="1280"/>
      <c r="CN94" s="1280"/>
      <c r="CO94" s="1280"/>
      <c r="CP94" s="1280"/>
      <c r="CQ94" s="1280"/>
      <c r="CR94" s="1280"/>
      <c r="CS94" s="1280"/>
      <c r="CT94" s="1280"/>
      <c r="CU94" s="1280"/>
      <c r="CV94" s="1280"/>
      <c r="CW94" s="1280"/>
      <c r="CX94" s="1280"/>
      <c r="CY94" s="1280"/>
      <c r="CZ94" s="1280"/>
      <c r="DA94" s="1280"/>
      <c r="DB94" s="1280"/>
      <c r="DC94" s="1280"/>
      <c r="DD94" s="1280"/>
      <c r="DE94" s="1280"/>
      <c r="DF94" s="1280"/>
      <c r="DG94" s="1280"/>
      <c r="DH94" s="1280"/>
      <c r="DI94" s="1280"/>
      <c r="DJ94" s="1280"/>
      <c r="DK94" s="1280"/>
      <c r="DL94" s="1280"/>
      <c r="DM94" s="1280"/>
      <c r="DN94" s="1280"/>
      <c r="DO94" s="1280"/>
      <c r="DP94" s="1280"/>
      <c r="DQ94" s="1280"/>
      <c r="DR94" s="1280"/>
      <c r="DS94" s="1280"/>
      <c r="DT94" s="1280"/>
      <c r="DU94" s="1280"/>
      <c r="DV94" s="1280"/>
      <c r="DW94" s="1280"/>
      <c r="DX94" s="1280"/>
      <c r="DY94" s="1280"/>
      <c r="DZ94" s="1280"/>
      <c r="EA94" s="1280"/>
      <c r="EB94" s="1280"/>
      <c r="EC94" s="1280"/>
      <c r="ED94" s="1280"/>
      <c r="EE94" s="1280"/>
      <c r="EF94" s="1280"/>
      <c r="EG94" s="1280"/>
      <c r="EH94" s="1280"/>
      <c r="EI94" s="1280"/>
      <c r="EJ94" s="1280"/>
      <c r="EK94" s="1280"/>
      <c r="EL94" s="1280"/>
      <c r="EM94" s="1280"/>
      <c r="EN94" s="1280"/>
      <c r="EO94" s="1280"/>
      <c r="EP94" s="1280"/>
      <c r="EQ94" s="1280"/>
      <c r="ER94" s="1280"/>
      <c r="ES94" s="1280"/>
      <c r="ET94" s="1280"/>
      <c r="EU94" s="1280"/>
      <c r="EV94" s="1280"/>
      <c r="EW94" s="1280"/>
      <c r="EX94" s="1280"/>
      <c r="EY94" s="1280"/>
      <c r="EZ94" s="1280"/>
      <c r="FA94" s="1280"/>
      <c r="FB94" s="1280"/>
      <c r="FC94" s="1280"/>
      <c r="FD94" s="1280"/>
      <c r="FE94" s="1280"/>
      <c r="FF94" s="1280"/>
      <c r="FG94" s="1280"/>
      <c r="FH94" s="1280"/>
      <c r="FI94" s="1280"/>
      <c r="FJ94" s="1280"/>
      <c r="FK94" s="1280"/>
      <c r="FL94" s="1280"/>
      <c r="FM94" s="1280"/>
      <c r="FN94" s="1280"/>
      <c r="FO94" s="1280"/>
      <c r="FP94" s="1280"/>
      <c r="FQ94" s="1280"/>
      <c r="FR94" s="1280"/>
      <c r="FS94" s="1280"/>
      <c r="FT94" s="1280"/>
      <c r="FU94" s="1280"/>
      <c r="FV94" s="1280"/>
      <c r="FW94" s="1280"/>
      <c r="FX94" s="1280"/>
      <c r="FY94" s="1280"/>
      <c r="FZ94" s="1280"/>
      <c r="GA94" s="1280"/>
      <c r="GB94" s="1280"/>
      <c r="GC94" s="1280"/>
      <c r="GD94" s="1280"/>
      <c r="GE94" s="1280"/>
      <c r="GF94" s="1280"/>
      <c r="GG94" s="1280"/>
      <c r="GH94" s="1280"/>
      <c r="GI94" s="1280"/>
      <c r="GJ94" s="1280"/>
      <c r="GK94" s="1280"/>
      <c r="GL94" s="1280"/>
      <c r="GM94" s="1280"/>
      <c r="GN94" s="1280"/>
      <c r="GO94" s="1280"/>
      <c r="GP94" s="1280"/>
      <c r="GQ94" s="1280"/>
      <c r="GR94" s="1280"/>
      <c r="GS94" s="1280"/>
      <c r="GT94" s="1280"/>
      <c r="GU94" s="1280"/>
      <c r="GV94" s="1280"/>
      <c r="GW94" s="1280"/>
      <c r="GX94" s="1280"/>
      <c r="GY94" s="1280"/>
      <c r="GZ94" s="1280"/>
      <c r="HA94" s="1280"/>
      <c r="HB94" s="1280"/>
      <c r="HC94" s="1280"/>
      <c r="HD94" s="1280"/>
      <c r="HE94" s="1280"/>
      <c r="HF94" s="1280"/>
      <c r="HG94" s="1280"/>
      <c r="HH94" s="1280"/>
      <c r="HI94" s="1280"/>
      <c r="HJ94" s="1280"/>
      <c r="HK94" s="1280"/>
      <c r="HL94" s="1280"/>
      <c r="HM94" s="1280"/>
      <c r="HN94" s="1280"/>
      <c r="HO94" s="1280"/>
      <c r="HP94" s="1280"/>
      <c r="HQ94" s="1280"/>
      <c r="HR94" s="1280"/>
      <c r="HS94" s="1280"/>
      <c r="HT94" s="1280"/>
      <c r="HU94" s="1280"/>
      <c r="HV94" s="1280"/>
      <c r="HW94" s="1280"/>
      <c r="HX94" s="1280"/>
      <c r="HY94" s="1280"/>
      <c r="HZ94" s="1280"/>
      <c r="IA94" s="1280"/>
      <c r="IB94" s="1280"/>
      <c r="IC94" s="1280"/>
      <c r="ID94" s="1280"/>
      <c r="IE94" s="1280"/>
      <c r="IF94" s="1280"/>
      <c r="IG94" s="1280"/>
      <c r="IH94" s="1280"/>
      <c r="II94" s="1280"/>
      <c r="IJ94" s="1280"/>
      <c r="IK94" s="1280"/>
      <c r="IL94" s="1280"/>
      <c r="IM94" s="1280"/>
      <c r="IN94" s="1280"/>
      <c r="IO94" s="1280"/>
      <c r="IP94" s="1280"/>
      <c r="IQ94" s="1280"/>
      <c r="IR94" s="1280"/>
      <c r="IS94" s="1280"/>
      <c r="IT94" s="1280"/>
      <c r="IU94" s="1280"/>
      <c r="IV94" s="1280"/>
    </row>
    <row r="95" spans="1:256" s="1155" customFormat="1" ht="13.5" customHeight="1">
      <c r="A95" s="2199" t="s">
        <v>3368</v>
      </c>
      <c r="B95" s="1285" t="s">
        <v>4313</v>
      </c>
      <c r="C95" s="1286">
        <v>460242211</v>
      </c>
      <c r="D95" s="1286" t="s">
        <v>4431</v>
      </c>
      <c r="E95" s="1286" t="s">
        <v>149</v>
      </c>
      <c r="F95" s="5022">
        <f>SUM(F96)</f>
        <v>55</v>
      </c>
      <c r="G95" s="36"/>
      <c r="H95" s="1288">
        <f>F95*G95</f>
        <v>0</v>
      </c>
      <c r="I95" s="1289" t="s">
        <v>102</v>
      </c>
      <c r="J95" s="5477"/>
      <c r="K95" s="2239"/>
      <c r="L95" s="3559"/>
      <c r="M95" s="1224"/>
    </row>
    <row r="96" spans="1:256" s="82" customFormat="1" ht="13.5" customHeight="1">
      <c r="A96" s="2514"/>
      <c r="B96" s="2000"/>
      <c r="C96" s="2000"/>
      <c r="D96" s="2006" t="s">
        <v>4429</v>
      </c>
      <c r="E96" s="2000"/>
      <c r="F96" s="2533">
        <v>55</v>
      </c>
      <c r="G96" s="132"/>
      <c r="H96" s="2001"/>
      <c r="I96" s="4363"/>
      <c r="J96" s="2610"/>
      <c r="K96" s="4346"/>
      <c r="L96" s="4358"/>
      <c r="M96" s="1224"/>
      <c r="N96" s="4358"/>
      <c r="O96" s="4359"/>
      <c r="P96" s="4360"/>
      <c r="Q96" s="4361"/>
      <c r="R96" s="3559"/>
      <c r="S96" s="3559"/>
      <c r="T96" s="2545"/>
      <c r="U96" s="1280"/>
      <c r="V96" s="1280"/>
      <c r="W96" s="1280"/>
      <c r="X96" s="1280"/>
      <c r="Y96" s="1280"/>
      <c r="Z96" s="1280"/>
      <c r="AA96" s="1280"/>
      <c r="AB96" s="1280"/>
      <c r="AC96" s="1280"/>
      <c r="AD96" s="1280"/>
      <c r="AE96" s="1280"/>
      <c r="AF96" s="1280"/>
      <c r="AG96" s="1280"/>
      <c r="AH96" s="1280"/>
      <c r="AI96" s="1280"/>
      <c r="AJ96" s="1280"/>
      <c r="AK96" s="1280"/>
      <c r="AL96" s="1280"/>
      <c r="AM96" s="1280"/>
      <c r="AN96" s="1280"/>
      <c r="AO96" s="1280"/>
      <c r="AP96" s="1280"/>
      <c r="AQ96" s="1280"/>
      <c r="AR96" s="1280"/>
      <c r="AS96" s="1280"/>
      <c r="AT96" s="1280"/>
      <c r="AU96" s="1280"/>
      <c r="AV96" s="1280"/>
      <c r="AW96" s="1280"/>
      <c r="AX96" s="1280"/>
      <c r="AY96" s="1280"/>
      <c r="AZ96" s="1280"/>
      <c r="BA96" s="1280"/>
      <c r="BB96" s="1280"/>
      <c r="BC96" s="1280"/>
      <c r="BD96" s="1280"/>
      <c r="BE96" s="1280"/>
      <c r="BF96" s="1280"/>
      <c r="BG96" s="1280"/>
      <c r="BH96" s="1280"/>
      <c r="BI96" s="1280"/>
      <c r="BJ96" s="1280"/>
      <c r="BK96" s="1280"/>
      <c r="BL96" s="1280"/>
      <c r="BM96" s="1280"/>
      <c r="BN96" s="1280"/>
      <c r="BO96" s="1280"/>
      <c r="BP96" s="1280"/>
      <c r="BQ96" s="1280"/>
      <c r="BR96" s="1280"/>
      <c r="BS96" s="1280"/>
      <c r="BT96" s="1280"/>
      <c r="BU96" s="1280"/>
      <c r="BV96" s="1280"/>
      <c r="BW96" s="1280"/>
      <c r="BX96" s="1280"/>
      <c r="BY96" s="1280"/>
      <c r="BZ96" s="1280"/>
      <c r="CA96" s="1280"/>
      <c r="CB96" s="1280"/>
      <c r="CC96" s="1280"/>
      <c r="CD96" s="1280"/>
      <c r="CE96" s="1280"/>
      <c r="CF96" s="1280"/>
      <c r="CG96" s="1280"/>
      <c r="CH96" s="1280"/>
      <c r="CI96" s="1280"/>
      <c r="CJ96" s="1280"/>
      <c r="CK96" s="1280"/>
      <c r="CL96" s="1280"/>
      <c r="CM96" s="1280"/>
      <c r="CN96" s="1280"/>
      <c r="CO96" s="1280"/>
      <c r="CP96" s="1280"/>
      <c r="CQ96" s="1280"/>
      <c r="CR96" s="1280"/>
      <c r="CS96" s="1280"/>
      <c r="CT96" s="1280"/>
      <c r="CU96" s="1280"/>
      <c r="CV96" s="1280"/>
      <c r="CW96" s="1280"/>
      <c r="CX96" s="1280"/>
      <c r="CY96" s="1280"/>
      <c r="CZ96" s="1280"/>
      <c r="DA96" s="1280"/>
      <c r="DB96" s="1280"/>
      <c r="DC96" s="1280"/>
      <c r="DD96" s="1280"/>
      <c r="DE96" s="1280"/>
      <c r="DF96" s="1280"/>
      <c r="DG96" s="1280"/>
      <c r="DH96" s="1280"/>
      <c r="DI96" s="1280"/>
      <c r="DJ96" s="1280"/>
      <c r="DK96" s="1280"/>
      <c r="DL96" s="1280"/>
      <c r="DM96" s="1280"/>
      <c r="DN96" s="1280"/>
      <c r="DO96" s="1280"/>
      <c r="DP96" s="1280"/>
      <c r="DQ96" s="1280"/>
      <c r="DR96" s="1280"/>
      <c r="DS96" s="1280"/>
      <c r="DT96" s="1280"/>
      <c r="DU96" s="1280"/>
      <c r="DV96" s="1280"/>
      <c r="DW96" s="1280"/>
      <c r="DX96" s="1280"/>
      <c r="DY96" s="1280"/>
      <c r="DZ96" s="1280"/>
      <c r="EA96" s="1280"/>
      <c r="EB96" s="1280"/>
      <c r="EC96" s="1280"/>
      <c r="ED96" s="1280"/>
      <c r="EE96" s="1280"/>
      <c r="EF96" s="1280"/>
      <c r="EG96" s="1280"/>
      <c r="EH96" s="1280"/>
      <c r="EI96" s="1280"/>
      <c r="EJ96" s="1280"/>
      <c r="EK96" s="1280"/>
      <c r="EL96" s="1280"/>
      <c r="EM96" s="1280"/>
      <c r="EN96" s="1280"/>
      <c r="EO96" s="1280"/>
      <c r="EP96" s="1280"/>
      <c r="EQ96" s="1280"/>
      <c r="ER96" s="1280"/>
      <c r="ES96" s="1280"/>
      <c r="ET96" s="1280"/>
      <c r="EU96" s="1280"/>
      <c r="EV96" s="1280"/>
      <c r="EW96" s="1280"/>
      <c r="EX96" s="1280"/>
      <c r="EY96" s="1280"/>
      <c r="EZ96" s="1280"/>
      <c r="FA96" s="1280"/>
      <c r="FB96" s="1280"/>
      <c r="FC96" s="1280"/>
      <c r="FD96" s="1280"/>
      <c r="FE96" s="1280"/>
      <c r="FF96" s="1280"/>
      <c r="FG96" s="1280"/>
      <c r="FH96" s="1280"/>
      <c r="FI96" s="1280"/>
      <c r="FJ96" s="1280"/>
      <c r="FK96" s="1280"/>
      <c r="FL96" s="1280"/>
      <c r="FM96" s="1280"/>
      <c r="FN96" s="1280"/>
      <c r="FO96" s="1280"/>
      <c r="FP96" s="1280"/>
      <c r="FQ96" s="1280"/>
      <c r="FR96" s="1280"/>
      <c r="FS96" s="1280"/>
      <c r="FT96" s="1280"/>
      <c r="FU96" s="1280"/>
      <c r="FV96" s="1280"/>
      <c r="FW96" s="1280"/>
      <c r="FX96" s="1280"/>
      <c r="FY96" s="1280"/>
      <c r="FZ96" s="1280"/>
      <c r="GA96" s="1280"/>
      <c r="GB96" s="1280"/>
      <c r="GC96" s="1280"/>
      <c r="GD96" s="1280"/>
      <c r="GE96" s="1280"/>
      <c r="GF96" s="1280"/>
      <c r="GG96" s="1280"/>
      <c r="GH96" s="1280"/>
      <c r="GI96" s="1280"/>
      <c r="GJ96" s="1280"/>
      <c r="GK96" s="1280"/>
      <c r="GL96" s="1280"/>
      <c r="GM96" s="1280"/>
      <c r="GN96" s="1280"/>
      <c r="GO96" s="1280"/>
      <c r="GP96" s="1280"/>
      <c r="GQ96" s="1280"/>
      <c r="GR96" s="1280"/>
      <c r="GS96" s="1280"/>
      <c r="GT96" s="1280"/>
      <c r="GU96" s="1280"/>
      <c r="GV96" s="1280"/>
      <c r="GW96" s="1280"/>
      <c r="GX96" s="1280"/>
      <c r="GY96" s="1280"/>
      <c r="GZ96" s="1280"/>
      <c r="HA96" s="1280"/>
      <c r="HB96" s="1280"/>
      <c r="HC96" s="1280"/>
      <c r="HD96" s="1280"/>
      <c r="HE96" s="1280"/>
      <c r="HF96" s="1280"/>
      <c r="HG96" s="1280"/>
      <c r="HH96" s="1280"/>
      <c r="HI96" s="1280"/>
      <c r="HJ96" s="1280"/>
      <c r="HK96" s="1280"/>
      <c r="HL96" s="1280"/>
      <c r="HM96" s="1280"/>
      <c r="HN96" s="1280"/>
      <c r="HO96" s="1280"/>
      <c r="HP96" s="1280"/>
      <c r="HQ96" s="1280"/>
      <c r="HR96" s="1280"/>
      <c r="HS96" s="1280"/>
      <c r="HT96" s="1280"/>
      <c r="HU96" s="1280"/>
      <c r="HV96" s="1280"/>
      <c r="HW96" s="1280"/>
      <c r="HX96" s="1280"/>
      <c r="HY96" s="1280"/>
      <c r="HZ96" s="1280"/>
      <c r="IA96" s="1280"/>
      <c r="IB96" s="1280"/>
      <c r="IC96" s="1280"/>
      <c r="ID96" s="1280"/>
      <c r="IE96" s="1280"/>
      <c r="IF96" s="1280"/>
      <c r="IG96" s="1280"/>
      <c r="IH96" s="1280"/>
      <c r="II96" s="1280"/>
      <c r="IJ96" s="1280"/>
      <c r="IK96" s="1280"/>
      <c r="IL96" s="1280"/>
      <c r="IM96" s="1280"/>
      <c r="IN96" s="1280"/>
      <c r="IO96" s="1280"/>
      <c r="IP96" s="1280"/>
      <c r="IQ96" s="1280"/>
      <c r="IR96" s="1280"/>
      <c r="IS96" s="1280"/>
      <c r="IT96" s="1280"/>
      <c r="IU96" s="1280"/>
      <c r="IV96" s="1280"/>
    </row>
    <row r="97" spans="1:256" s="1155" customFormat="1" ht="13.5" customHeight="1">
      <c r="A97" s="2199" t="s">
        <v>2570</v>
      </c>
      <c r="B97" s="1285" t="s">
        <v>4313</v>
      </c>
      <c r="C97" s="1286">
        <v>460242221</v>
      </c>
      <c r="D97" s="1286" t="s">
        <v>4430</v>
      </c>
      <c r="E97" s="1286" t="s">
        <v>123</v>
      </c>
      <c r="F97" s="5022">
        <f>SUM(F98)</f>
        <v>230</v>
      </c>
      <c r="G97" s="36"/>
      <c r="H97" s="1288">
        <f>F97*G97</f>
        <v>0</v>
      </c>
      <c r="I97" s="1289" t="s">
        <v>102</v>
      </c>
      <c r="J97" s="5477"/>
      <c r="K97" s="2239"/>
      <c r="L97" s="3559"/>
      <c r="M97" s="1224"/>
    </row>
    <row r="98" spans="1:256" s="82" customFormat="1" ht="13.5" customHeight="1">
      <c r="A98" s="2514"/>
      <c r="B98" s="2000"/>
      <c r="C98" s="2000"/>
      <c r="D98" s="2006" t="s">
        <v>4429</v>
      </c>
      <c r="E98" s="2000"/>
      <c r="F98" s="2533">
        <v>230</v>
      </c>
      <c r="G98" s="132"/>
      <c r="H98" s="2001"/>
      <c r="I98" s="4363"/>
      <c r="J98" s="2610"/>
      <c r="K98" s="4346"/>
      <c r="L98" s="4358"/>
      <c r="M98" s="1224"/>
      <c r="N98" s="4358"/>
      <c r="O98" s="4359"/>
      <c r="P98" s="4360"/>
      <c r="Q98" s="4361"/>
      <c r="R98" s="3559"/>
      <c r="S98" s="3559"/>
      <c r="T98" s="2545"/>
      <c r="U98" s="1280"/>
      <c r="V98" s="1280"/>
      <c r="W98" s="1280"/>
      <c r="X98" s="1280"/>
      <c r="Y98" s="1280"/>
      <c r="Z98" s="1280"/>
      <c r="AA98" s="1280"/>
      <c r="AB98" s="1280"/>
      <c r="AC98" s="1280"/>
      <c r="AD98" s="1280"/>
      <c r="AE98" s="1280"/>
      <c r="AF98" s="1280"/>
      <c r="AG98" s="1280"/>
      <c r="AH98" s="1280"/>
      <c r="AI98" s="1280"/>
      <c r="AJ98" s="1280"/>
      <c r="AK98" s="1280"/>
      <c r="AL98" s="1280"/>
      <c r="AM98" s="1280"/>
      <c r="AN98" s="1280"/>
      <c r="AO98" s="1280"/>
      <c r="AP98" s="1280"/>
      <c r="AQ98" s="1280"/>
      <c r="AR98" s="1280"/>
      <c r="AS98" s="1280"/>
      <c r="AT98" s="1280"/>
      <c r="AU98" s="1280"/>
      <c r="AV98" s="1280"/>
      <c r="AW98" s="1280"/>
      <c r="AX98" s="1280"/>
      <c r="AY98" s="1280"/>
      <c r="AZ98" s="1280"/>
      <c r="BA98" s="1280"/>
      <c r="BB98" s="1280"/>
      <c r="BC98" s="1280"/>
      <c r="BD98" s="1280"/>
      <c r="BE98" s="1280"/>
      <c r="BF98" s="1280"/>
      <c r="BG98" s="1280"/>
      <c r="BH98" s="1280"/>
      <c r="BI98" s="1280"/>
      <c r="BJ98" s="1280"/>
      <c r="BK98" s="1280"/>
      <c r="BL98" s="1280"/>
      <c r="BM98" s="1280"/>
      <c r="BN98" s="1280"/>
      <c r="BO98" s="1280"/>
      <c r="BP98" s="1280"/>
      <c r="BQ98" s="1280"/>
      <c r="BR98" s="1280"/>
      <c r="BS98" s="1280"/>
      <c r="BT98" s="1280"/>
      <c r="BU98" s="1280"/>
      <c r="BV98" s="1280"/>
      <c r="BW98" s="1280"/>
      <c r="BX98" s="1280"/>
      <c r="BY98" s="1280"/>
      <c r="BZ98" s="1280"/>
      <c r="CA98" s="1280"/>
      <c r="CB98" s="1280"/>
      <c r="CC98" s="1280"/>
      <c r="CD98" s="1280"/>
      <c r="CE98" s="1280"/>
      <c r="CF98" s="1280"/>
      <c r="CG98" s="1280"/>
      <c r="CH98" s="1280"/>
      <c r="CI98" s="1280"/>
      <c r="CJ98" s="1280"/>
      <c r="CK98" s="1280"/>
      <c r="CL98" s="1280"/>
      <c r="CM98" s="1280"/>
      <c r="CN98" s="1280"/>
      <c r="CO98" s="1280"/>
      <c r="CP98" s="1280"/>
      <c r="CQ98" s="1280"/>
      <c r="CR98" s="1280"/>
      <c r="CS98" s="1280"/>
      <c r="CT98" s="1280"/>
      <c r="CU98" s="1280"/>
      <c r="CV98" s="1280"/>
      <c r="CW98" s="1280"/>
      <c r="CX98" s="1280"/>
      <c r="CY98" s="1280"/>
      <c r="CZ98" s="1280"/>
      <c r="DA98" s="1280"/>
      <c r="DB98" s="1280"/>
      <c r="DC98" s="1280"/>
      <c r="DD98" s="1280"/>
      <c r="DE98" s="1280"/>
      <c r="DF98" s="1280"/>
      <c r="DG98" s="1280"/>
      <c r="DH98" s="1280"/>
      <c r="DI98" s="1280"/>
      <c r="DJ98" s="1280"/>
      <c r="DK98" s="1280"/>
      <c r="DL98" s="1280"/>
      <c r="DM98" s="1280"/>
      <c r="DN98" s="1280"/>
      <c r="DO98" s="1280"/>
      <c r="DP98" s="1280"/>
      <c r="DQ98" s="1280"/>
      <c r="DR98" s="1280"/>
      <c r="DS98" s="1280"/>
      <c r="DT98" s="1280"/>
      <c r="DU98" s="1280"/>
      <c r="DV98" s="1280"/>
      <c r="DW98" s="1280"/>
      <c r="DX98" s="1280"/>
      <c r="DY98" s="1280"/>
      <c r="DZ98" s="1280"/>
      <c r="EA98" s="1280"/>
      <c r="EB98" s="1280"/>
      <c r="EC98" s="1280"/>
      <c r="ED98" s="1280"/>
      <c r="EE98" s="1280"/>
      <c r="EF98" s="1280"/>
      <c r="EG98" s="1280"/>
      <c r="EH98" s="1280"/>
      <c r="EI98" s="1280"/>
      <c r="EJ98" s="1280"/>
      <c r="EK98" s="1280"/>
      <c r="EL98" s="1280"/>
      <c r="EM98" s="1280"/>
      <c r="EN98" s="1280"/>
      <c r="EO98" s="1280"/>
      <c r="EP98" s="1280"/>
      <c r="EQ98" s="1280"/>
      <c r="ER98" s="1280"/>
      <c r="ES98" s="1280"/>
      <c r="ET98" s="1280"/>
      <c r="EU98" s="1280"/>
      <c r="EV98" s="1280"/>
      <c r="EW98" s="1280"/>
      <c r="EX98" s="1280"/>
      <c r="EY98" s="1280"/>
      <c r="EZ98" s="1280"/>
      <c r="FA98" s="1280"/>
      <c r="FB98" s="1280"/>
      <c r="FC98" s="1280"/>
      <c r="FD98" s="1280"/>
      <c r="FE98" s="1280"/>
      <c r="FF98" s="1280"/>
      <c r="FG98" s="1280"/>
      <c r="FH98" s="1280"/>
      <c r="FI98" s="1280"/>
      <c r="FJ98" s="1280"/>
      <c r="FK98" s="1280"/>
      <c r="FL98" s="1280"/>
      <c r="FM98" s="1280"/>
      <c r="FN98" s="1280"/>
      <c r="FO98" s="1280"/>
      <c r="FP98" s="1280"/>
      <c r="FQ98" s="1280"/>
      <c r="FR98" s="1280"/>
      <c r="FS98" s="1280"/>
      <c r="FT98" s="1280"/>
      <c r="FU98" s="1280"/>
      <c r="FV98" s="1280"/>
      <c r="FW98" s="1280"/>
      <c r="FX98" s="1280"/>
      <c r="FY98" s="1280"/>
      <c r="FZ98" s="1280"/>
      <c r="GA98" s="1280"/>
      <c r="GB98" s="1280"/>
      <c r="GC98" s="1280"/>
      <c r="GD98" s="1280"/>
      <c r="GE98" s="1280"/>
      <c r="GF98" s="1280"/>
      <c r="GG98" s="1280"/>
      <c r="GH98" s="1280"/>
      <c r="GI98" s="1280"/>
      <c r="GJ98" s="1280"/>
      <c r="GK98" s="1280"/>
      <c r="GL98" s="1280"/>
      <c r="GM98" s="1280"/>
      <c r="GN98" s="1280"/>
      <c r="GO98" s="1280"/>
      <c r="GP98" s="1280"/>
      <c r="GQ98" s="1280"/>
      <c r="GR98" s="1280"/>
      <c r="GS98" s="1280"/>
      <c r="GT98" s="1280"/>
      <c r="GU98" s="1280"/>
      <c r="GV98" s="1280"/>
      <c r="GW98" s="1280"/>
      <c r="GX98" s="1280"/>
      <c r="GY98" s="1280"/>
      <c r="GZ98" s="1280"/>
      <c r="HA98" s="1280"/>
      <c r="HB98" s="1280"/>
      <c r="HC98" s="1280"/>
      <c r="HD98" s="1280"/>
      <c r="HE98" s="1280"/>
      <c r="HF98" s="1280"/>
      <c r="HG98" s="1280"/>
      <c r="HH98" s="1280"/>
      <c r="HI98" s="1280"/>
      <c r="HJ98" s="1280"/>
      <c r="HK98" s="1280"/>
      <c r="HL98" s="1280"/>
      <c r="HM98" s="1280"/>
      <c r="HN98" s="1280"/>
      <c r="HO98" s="1280"/>
      <c r="HP98" s="1280"/>
      <c r="HQ98" s="1280"/>
      <c r="HR98" s="1280"/>
      <c r="HS98" s="1280"/>
      <c r="HT98" s="1280"/>
      <c r="HU98" s="1280"/>
      <c r="HV98" s="1280"/>
      <c r="HW98" s="1280"/>
      <c r="HX98" s="1280"/>
      <c r="HY98" s="1280"/>
      <c r="HZ98" s="1280"/>
      <c r="IA98" s="1280"/>
      <c r="IB98" s="1280"/>
      <c r="IC98" s="1280"/>
      <c r="ID98" s="1280"/>
      <c r="IE98" s="1280"/>
      <c r="IF98" s="1280"/>
      <c r="IG98" s="1280"/>
      <c r="IH98" s="1280"/>
      <c r="II98" s="1280"/>
      <c r="IJ98" s="1280"/>
      <c r="IK98" s="1280"/>
      <c r="IL98" s="1280"/>
      <c r="IM98" s="1280"/>
      <c r="IN98" s="1280"/>
      <c r="IO98" s="1280"/>
      <c r="IP98" s="1280"/>
      <c r="IQ98" s="1280"/>
      <c r="IR98" s="1280"/>
      <c r="IS98" s="1280"/>
      <c r="IT98" s="1280"/>
      <c r="IU98" s="1280"/>
      <c r="IV98" s="1280"/>
    </row>
    <row r="99" spans="1:256" s="1155" customFormat="1" ht="13.5" customHeight="1">
      <c r="A99" s="2199" t="s">
        <v>1201</v>
      </c>
      <c r="B99" s="1285" t="s">
        <v>4313</v>
      </c>
      <c r="C99" s="1286">
        <v>460451641</v>
      </c>
      <c r="D99" s="1286" t="s">
        <v>4571</v>
      </c>
      <c r="E99" s="1286" t="s">
        <v>123</v>
      </c>
      <c r="F99" s="5022">
        <f>SUM(F101)</f>
        <v>112.8</v>
      </c>
      <c r="G99" s="36"/>
      <c r="H99" s="1288">
        <f>F99*G99</f>
        <v>0</v>
      </c>
      <c r="I99" s="1289" t="s">
        <v>102</v>
      </c>
      <c r="J99" s="5477"/>
      <c r="K99" s="2239"/>
      <c r="L99" s="3559"/>
      <c r="M99" s="1224"/>
    </row>
    <row r="100" spans="1:256" ht="27.25" customHeight="1">
      <c r="A100" s="2514"/>
      <c r="B100" s="2000"/>
      <c r="C100" s="2006"/>
      <c r="D100" s="2006" t="s">
        <v>4713</v>
      </c>
      <c r="E100" s="2006"/>
      <c r="F100" s="2533"/>
      <c r="G100" s="93"/>
      <c r="H100" s="2534"/>
      <c r="I100" s="1708"/>
      <c r="K100" s="4196"/>
      <c r="M100" s="1224"/>
    </row>
    <row r="101" spans="1:256" s="82" customFormat="1" ht="13.5" customHeight="1">
      <c r="A101" s="2514"/>
      <c r="B101" s="2000"/>
      <c r="C101" s="2000"/>
      <c r="D101" s="2006" t="s">
        <v>4714</v>
      </c>
      <c r="E101" s="2000"/>
      <c r="F101" s="2533">
        <f>(107.8+5)</f>
        <v>112.8</v>
      </c>
      <c r="G101" s="132"/>
      <c r="H101" s="2001"/>
      <c r="I101" s="4363"/>
      <c r="J101" s="2610"/>
      <c r="K101" s="4346"/>
      <c r="L101" s="4358"/>
      <c r="M101" s="1224"/>
      <c r="N101" s="4358"/>
      <c r="O101" s="4359"/>
      <c r="P101" s="4360"/>
      <c r="Q101" s="4361"/>
      <c r="R101" s="3559"/>
      <c r="S101" s="3559"/>
      <c r="T101" s="2545"/>
      <c r="U101" s="1280"/>
      <c r="V101" s="1280"/>
      <c r="W101" s="1280"/>
      <c r="X101" s="1280"/>
      <c r="Y101" s="1280"/>
      <c r="Z101" s="1280"/>
      <c r="AA101" s="1280"/>
      <c r="AB101" s="1280"/>
      <c r="AC101" s="1280"/>
      <c r="AD101" s="1280"/>
      <c r="AE101" s="1280"/>
      <c r="AF101" s="1280"/>
      <c r="AG101" s="1280"/>
      <c r="AH101" s="1280"/>
      <c r="AI101" s="1280"/>
      <c r="AJ101" s="1280"/>
      <c r="AK101" s="1280"/>
      <c r="AL101" s="1280"/>
      <c r="AM101" s="1280"/>
      <c r="AN101" s="1280"/>
      <c r="AO101" s="1280"/>
      <c r="AP101" s="1280"/>
      <c r="AQ101" s="1280"/>
      <c r="AR101" s="1280"/>
      <c r="AS101" s="1280"/>
      <c r="AT101" s="1280"/>
      <c r="AU101" s="1280"/>
      <c r="AV101" s="1280"/>
      <c r="AW101" s="1280"/>
      <c r="AX101" s="1280"/>
      <c r="AY101" s="1280"/>
      <c r="AZ101" s="1280"/>
      <c r="BA101" s="1280"/>
      <c r="BB101" s="1280"/>
      <c r="BC101" s="1280"/>
      <c r="BD101" s="1280"/>
      <c r="BE101" s="1280"/>
      <c r="BF101" s="1280"/>
      <c r="BG101" s="1280"/>
      <c r="BH101" s="1280"/>
      <c r="BI101" s="1280"/>
      <c r="BJ101" s="1280"/>
      <c r="BK101" s="1280"/>
      <c r="BL101" s="1280"/>
      <c r="BM101" s="1280"/>
      <c r="BN101" s="1280"/>
      <c r="BO101" s="1280"/>
      <c r="BP101" s="1280"/>
      <c r="BQ101" s="1280"/>
      <c r="BR101" s="1280"/>
      <c r="BS101" s="1280"/>
      <c r="BT101" s="1280"/>
      <c r="BU101" s="1280"/>
      <c r="BV101" s="1280"/>
      <c r="BW101" s="1280"/>
      <c r="BX101" s="1280"/>
      <c r="BY101" s="1280"/>
      <c r="BZ101" s="1280"/>
      <c r="CA101" s="1280"/>
      <c r="CB101" s="1280"/>
      <c r="CC101" s="1280"/>
      <c r="CD101" s="1280"/>
      <c r="CE101" s="1280"/>
      <c r="CF101" s="1280"/>
      <c r="CG101" s="1280"/>
      <c r="CH101" s="1280"/>
      <c r="CI101" s="1280"/>
      <c r="CJ101" s="1280"/>
      <c r="CK101" s="1280"/>
      <c r="CL101" s="1280"/>
      <c r="CM101" s="1280"/>
      <c r="CN101" s="1280"/>
      <c r="CO101" s="1280"/>
      <c r="CP101" s="1280"/>
      <c r="CQ101" s="1280"/>
      <c r="CR101" s="1280"/>
      <c r="CS101" s="1280"/>
      <c r="CT101" s="1280"/>
      <c r="CU101" s="1280"/>
      <c r="CV101" s="1280"/>
      <c r="CW101" s="1280"/>
      <c r="CX101" s="1280"/>
      <c r="CY101" s="1280"/>
      <c r="CZ101" s="1280"/>
      <c r="DA101" s="1280"/>
      <c r="DB101" s="1280"/>
      <c r="DC101" s="1280"/>
      <c r="DD101" s="1280"/>
      <c r="DE101" s="1280"/>
      <c r="DF101" s="1280"/>
      <c r="DG101" s="1280"/>
      <c r="DH101" s="1280"/>
      <c r="DI101" s="1280"/>
      <c r="DJ101" s="1280"/>
      <c r="DK101" s="1280"/>
      <c r="DL101" s="1280"/>
      <c r="DM101" s="1280"/>
      <c r="DN101" s="1280"/>
      <c r="DO101" s="1280"/>
      <c r="DP101" s="1280"/>
      <c r="DQ101" s="1280"/>
      <c r="DR101" s="1280"/>
      <c r="DS101" s="1280"/>
      <c r="DT101" s="1280"/>
      <c r="DU101" s="1280"/>
      <c r="DV101" s="1280"/>
      <c r="DW101" s="1280"/>
      <c r="DX101" s="1280"/>
      <c r="DY101" s="1280"/>
      <c r="DZ101" s="1280"/>
      <c r="EA101" s="1280"/>
      <c r="EB101" s="1280"/>
      <c r="EC101" s="1280"/>
      <c r="ED101" s="1280"/>
      <c r="EE101" s="1280"/>
      <c r="EF101" s="1280"/>
      <c r="EG101" s="1280"/>
      <c r="EH101" s="1280"/>
      <c r="EI101" s="1280"/>
      <c r="EJ101" s="1280"/>
      <c r="EK101" s="1280"/>
      <c r="EL101" s="1280"/>
      <c r="EM101" s="1280"/>
      <c r="EN101" s="1280"/>
      <c r="EO101" s="1280"/>
      <c r="EP101" s="1280"/>
      <c r="EQ101" s="1280"/>
      <c r="ER101" s="1280"/>
      <c r="ES101" s="1280"/>
      <c r="ET101" s="1280"/>
      <c r="EU101" s="1280"/>
      <c r="EV101" s="1280"/>
      <c r="EW101" s="1280"/>
      <c r="EX101" s="1280"/>
      <c r="EY101" s="1280"/>
      <c r="EZ101" s="1280"/>
      <c r="FA101" s="1280"/>
      <c r="FB101" s="1280"/>
      <c r="FC101" s="1280"/>
      <c r="FD101" s="1280"/>
      <c r="FE101" s="1280"/>
      <c r="FF101" s="1280"/>
      <c r="FG101" s="1280"/>
      <c r="FH101" s="1280"/>
      <c r="FI101" s="1280"/>
      <c r="FJ101" s="1280"/>
      <c r="FK101" s="1280"/>
      <c r="FL101" s="1280"/>
      <c r="FM101" s="1280"/>
      <c r="FN101" s="1280"/>
      <c r="FO101" s="1280"/>
      <c r="FP101" s="1280"/>
      <c r="FQ101" s="1280"/>
      <c r="FR101" s="1280"/>
      <c r="FS101" s="1280"/>
      <c r="FT101" s="1280"/>
      <c r="FU101" s="1280"/>
      <c r="FV101" s="1280"/>
      <c r="FW101" s="1280"/>
      <c r="FX101" s="1280"/>
      <c r="FY101" s="1280"/>
      <c r="FZ101" s="1280"/>
      <c r="GA101" s="1280"/>
      <c r="GB101" s="1280"/>
      <c r="GC101" s="1280"/>
      <c r="GD101" s="1280"/>
      <c r="GE101" s="1280"/>
      <c r="GF101" s="1280"/>
      <c r="GG101" s="1280"/>
      <c r="GH101" s="1280"/>
      <c r="GI101" s="1280"/>
      <c r="GJ101" s="1280"/>
      <c r="GK101" s="1280"/>
      <c r="GL101" s="1280"/>
      <c r="GM101" s="1280"/>
      <c r="GN101" s="1280"/>
      <c r="GO101" s="1280"/>
      <c r="GP101" s="1280"/>
      <c r="GQ101" s="1280"/>
      <c r="GR101" s="1280"/>
      <c r="GS101" s="1280"/>
      <c r="GT101" s="1280"/>
      <c r="GU101" s="1280"/>
      <c r="GV101" s="1280"/>
      <c r="GW101" s="1280"/>
      <c r="GX101" s="1280"/>
      <c r="GY101" s="1280"/>
      <c r="GZ101" s="1280"/>
      <c r="HA101" s="1280"/>
      <c r="HB101" s="1280"/>
      <c r="HC101" s="1280"/>
      <c r="HD101" s="1280"/>
      <c r="HE101" s="1280"/>
      <c r="HF101" s="1280"/>
      <c r="HG101" s="1280"/>
      <c r="HH101" s="1280"/>
      <c r="HI101" s="1280"/>
      <c r="HJ101" s="1280"/>
      <c r="HK101" s="1280"/>
      <c r="HL101" s="1280"/>
      <c r="HM101" s="1280"/>
      <c r="HN101" s="1280"/>
      <c r="HO101" s="1280"/>
      <c r="HP101" s="1280"/>
      <c r="HQ101" s="1280"/>
      <c r="HR101" s="1280"/>
      <c r="HS101" s="1280"/>
      <c r="HT101" s="1280"/>
      <c r="HU101" s="1280"/>
      <c r="HV101" s="1280"/>
      <c r="HW101" s="1280"/>
      <c r="HX101" s="1280"/>
      <c r="HY101" s="1280"/>
      <c r="HZ101" s="1280"/>
      <c r="IA101" s="1280"/>
      <c r="IB101" s="1280"/>
      <c r="IC101" s="1280"/>
      <c r="ID101" s="1280"/>
      <c r="IE101" s="1280"/>
      <c r="IF101" s="1280"/>
      <c r="IG101" s="1280"/>
      <c r="IH101" s="1280"/>
      <c r="II101" s="1280"/>
      <c r="IJ101" s="1280"/>
      <c r="IK101" s="1280"/>
      <c r="IL101" s="1280"/>
      <c r="IM101" s="1280"/>
      <c r="IN101" s="1280"/>
      <c r="IO101" s="1280"/>
      <c r="IP101" s="1280"/>
      <c r="IQ101" s="1280"/>
      <c r="IR101" s="1280"/>
      <c r="IS101" s="1280"/>
      <c r="IT101" s="1280"/>
      <c r="IU101" s="1280"/>
      <c r="IV101" s="1280"/>
    </row>
    <row r="102" spans="1:256" s="5586" customFormat="1" ht="13.5" customHeight="1">
      <c r="A102" s="5583" t="s">
        <v>1197</v>
      </c>
      <c r="B102" s="5519">
        <v>583</v>
      </c>
      <c r="C102" s="5500">
        <v>58343930</v>
      </c>
      <c r="D102" s="5500" t="s">
        <v>3086</v>
      </c>
      <c r="E102" s="5500" t="s">
        <v>2744</v>
      </c>
      <c r="F102" s="5113">
        <f>SUM(F104:F104)</f>
        <v>108.28800000000001</v>
      </c>
      <c r="G102" s="256"/>
      <c r="H102" s="5584">
        <f>F102*G102</f>
        <v>0</v>
      </c>
      <c r="I102" s="5504" t="s">
        <v>102</v>
      </c>
      <c r="J102" s="5585"/>
      <c r="K102" s="5517"/>
      <c r="L102" s="3559"/>
      <c r="M102" s="1224"/>
    </row>
    <row r="103" spans="1:256" s="82" customFormat="1" ht="27.25" customHeight="1">
      <c r="A103" s="1546"/>
      <c r="B103" s="1547"/>
      <c r="C103" s="1547"/>
      <c r="D103" s="2555" t="s">
        <v>4713</v>
      </c>
      <c r="E103" s="1547"/>
      <c r="F103" s="4204"/>
      <c r="G103" s="213"/>
      <c r="H103" s="2549"/>
      <c r="I103" s="1549"/>
      <c r="J103" s="4197"/>
      <c r="K103" s="4205"/>
      <c r="M103" s="1224"/>
    </row>
    <row r="104" spans="1:256" s="82" customFormat="1" ht="13.5" customHeight="1">
      <c r="A104" s="2514"/>
      <c r="B104" s="2000"/>
      <c r="C104" s="2000"/>
      <c r="D104" s="2006" t="s">
        <v>4712</v>
      </c>
      <c r="E104" s="2000"/>
      <c r="F104" s="2533">
        <f>((112.8)*0.8*0.6)*2</f>
        <v>108.28800000000001</v>
      </c>
      <c r="G104" s="132"/>
      <c r="H104" s="2001"/>
      <c r="I104" s="4363"/>
      <c r="J104" s="2610"/>
      <c r="K104" s="4346"/>
      <c r="L104" s="4358"/>
      <c r="M104" s="1224"/>
      <c r="N104" s="4358"/>
      <c r="O104" s="4359"/>
      <c r="P104" s="4360"/>
      <c r="Q104" s="4361"/>
      <c r="R104" s="3559"/>
      <c r="S104" s="3559"/>
      <c r="T104" s="2545"/>
      <c r="U104" s="1280"/>
      <c r="V104" s="1280"/>
      <c r="W104" s="1280"/>
      <c r="X104" s="1280"/>
      <c r="Y104" s="1280"/>
      <c r="Z104" s="1280"/>
      <c r="AA104" s="1280"/>
      <c r="AB104" s="1280"/>
      <c r="AC104" s="1280"/>
      <c r="AD104" s="1280"/>
      <c r="AE104" s="1280"/>
      <c r="AF104" s="1280"/>
      <c r="AG104" s="1280"/>
      <c r="AH104" s="1280"/>
      <c r="AI104" s="1280"/>
      <c r="AJ104" s="1280"/>
      <c r="AK104" s="1280"/>
      <c r="AL104" s="1280"/>
      <c r="AM104" s="1280"/>
      <c r="AN104" s="1280"/>
      <c r="AO104" s="1280"/>
      <c r="AP104" s="1280"/>
      <c r="AQ104" s="1280"/>
      <c r="AR104" s="1280"/>
      <c r="AS104" s="1280"/>
      <c r="AT104" s="1280"/>
      <c r="AU104" s="1280"/>
      <c r="AV104" s="1280"/>
      <c r="AW104" s="1280"/>
      <c r="AX104" s="1280"/>
      <c r="AY104" s="1280"/>
      <c r="AZ104" s="1280"/>
      <c r="BA104" s="1280"/>
      <c r="BB104" s="1280"/>
      <c r="BC104" s="1280"/>
      <c r="BD104" s="1280"/>
      <c r="BE104" s="1280"/>
      <c r="BF104" s="1280"/>
      <c r="BG104" s="1280"/>
      <c r="BH104" s="1280"/>
      <c r="BI104" s="1280"/>
      <c r="BJ104" s="1280"/>
      <c r="BK104" s="1280"/>
      <c r="BL104" s="1280"/>
      <c r="BM104" s="1280"/>
      <c r="BN104" s="1280"/>
      <c r="BO104" s="1280"/>
      <c r="BP104" s="1280"/>
      <c r="BQ104" s="1280"/>
      <c r="BR104" s="1280"/>
      <c r="BS104" s="1280"/>
      <c r="BT104" s="1280"/>
      <c r="BU104" s="1280"/>
      <c r="BV104" s="1280"/>
      <c r="BW104" s="1280"/>
      <c r="BX104" s="1280"/>
      <c r="BY104" s="1280"/>
      <c r="BZ104" s="1280"/>
      <c r="CA104" s="1280"/>
      <c r="CB104" s="1280"/>
      <c r="CC104" s="1280"/>
      <c r="CD104" s="1280"/>
      <c r="CE104" s="1280"/>
      <c r="CF104" s="1280"/>
      <c r="CG104" s="1280"/>
      <c r="CH104" s="1280"/>
      <c r="CI104" s="1280"/>
      <c r="CJ104" s="1280"/>
      <c r="CK104" s="1280"/>
      <c r="CL104" s="1280"/>
      <c r="CM104" s="1280"/>
      <c r="CN104" s="1280"/>
      <c r="CO104" s="1280"/>
      <c r="CP104" s="1280"/>
      <c r="CQ104" s="1280"/>
      <c r="CR104" s="1280"/>
      <c r="CS104" s="1280"/>
      <c r="CT104" s="1280"/>
      <c r="CU104" s="1280"/>
      <c r="CV104" s="1280"/>
      <c r="CW104" s="1280"/>
      <c r="CX104" s="1280"/>
      <c r="CY104" s="1280"/>
      <c r="CZ104" s="1280"/>
      <c r="DA104" s="1280"/>
      <c r="DB104" s="1280"/>
      <c r="DC104" s="1280"/>
      <c r="DD104" s="1280"/>
      <c r="DE104" s="1280"/>
      <c r="DF104" s="1280"/>
      <c r="DG104" s="1280"/>
      <c r="DH104" s="1280"/>
      <c r="DI104" s="1280"/>
      <c r="DJ104" s="1280"/>
      <c r="DK104" s="1280"/>
      <c r="DL104" s="1280"/>
      <c r="DM104" s="1280"/>
      <c r="DN104" s="1280"/>
      <c r="DO104" s="1280"/>
      <c r="DP104" s="1280"/>
      <c r="DQ104" s="1280"/>
      <c r="DR104" s="1280"/>
      <c r="DS104" s="1280"/>
      <c r="DT104" s="1280"/>
      <c r="DU104" s="1280"/>
      <c r="DV104" s="1280"/>
      <c r="DW104" s="1280"/>
      <c r="DX104" s="1280"/>
      <c r="DY104" s="1280"/>
      <c r="DZ104" s="1280"/>
      <c r="EA104" s="1280"/>
      <c r="EB104" s="1280"/>
      <c r="EC104" s="1280"/>
      <c r="ED104" s="1280"/>
      <c r="EE104" s="1280"/>
      <c r="EF104" s="1280"/>
      <c r="EG104" s="1280"/>
      <c r="EH104" s="1280"/>
      <c r="EI104" s="1280"/>
      <c r="EJ104" s="1280"/>
      <c r="EK104" s="1280"/>
      <c r="EL104" s="1280"/>
      <c r="EM104" s="1280"/>
      <c r="EN104" s="1280"/>
      <c r="EO104" s="1280"/>
      <c r="EP104" s="1280"/>
      <c r="EQ104" s="1280"/>
      <c r="ER104" s="1280"/>
      <c r="ES104" s="1280"/>
      <c r="ET104" s="1280"/>
      <c r="EU104" s="1280"/>
      <c r="EV104" s="1280"/>
      <c r="EW104" s="1280"/>
      <c r="EX104" s="1280"/>
      <c r="EY104" s="1280"/>
      <c r="EZ104" s="1280"/>
      <c r="FA104" s="1280"/>
      <c r="FB104" s="1280"/>
      <c r="FC104" s="1280"/>
      <c r="FD104" s="1280"/>
      <c r="FE104" s="1280"/>
      <c r="FF104" s="1280"/>
      <c r="FG104" s="1280"/>
      <c r="FH104" s="1280"/>
      <c r="FI104" s="1280"/>
      <c r="FJ104" s="1280"/>
      <c r="FK104" s="1280"/>
      <c r="FL104" s="1280"/>
      <c r="FM104" s="1280"/>
      <c r="FN104" s="1280"/>
      <c r="FO104" s="1280"/>
      <c r="FP104" s="1280"/>
      <c r="FQ104" s="1280"/>
      <c r="FR104" s="1280"/>
      <c r="FS104" s="1280"/>
      <c r="FT104" s="1280"/>
      <c r="FU104" s="1280"/>
      <c r="FV104" s="1280"/>
      <c r="FW104" s="1280"/>
      <c r="FX104" s="1280"/>
      <c r="FY104" s="1280"/>
      <c r="FZ104" s="1280"/>
      <c r="GA104" s="1280"/>
      <c r="GB104" s="1280"/>
      <c r="GC104" s="1280"/>
      <c r="GD104" s="1280"/>
      <c r="GE104" s="1280"/>
      <c r="GF104" s="1280"/>
      <c r="GG104" s="1280"/>
      <c r="GH104" s="1280"/>
      <c r="GI104" s="1280"/>
      <c r="GJ104" s="1280"/>
      <c r="GK104" s="1280"/>
      <c r="GL104" s="1280"/>
      <c r="GM104" s="1280"/>
      <c r="GN104" s="1280"/>
      <c r="GO104" s="1280"/>
      <c r="GP104" s="1280"/>
      <c r="GQ104" s="1280"/>
      <c r="GR104" s="1280"/>
      <c r="GS104" s="1280"/>
      <c r="GT104" s="1280"/>
      <c r="GU104" s="1280"/>
      <c r="GV104" s="1280"/>
      <c r="GW104" s="1280"/>
      <c r="GX104" s="1280"/>
      <c r="GY104" s="1280"/>
      <c r="GZ104" s="1280"/>
      <c r="HA104" s="1280"/>
      <c r="HB104" s="1280"/>
      <c r="HC104" s="1280"/>
      <c r="HD104" s="1280"/>
      <c r="HE104" s="1280"/>
      <c r="HF104" s="1280"/>
      <c r="HG104" s="1280"/>
      <c r="HH104" s="1280"/>
      <c r="HI104" s="1280"/>
      <c r="HJ104" s="1280"/>
      <c r="HK104" s="1280"/>
      <c r="HL104" s="1280"/>
      <c r="HM104" s="1280"/>
      <c r="HN104" s="1280"/>
      <c r="HO104" s="1280"/>
      <c r="HP104" s="1280"/>
      <c r="HQ104" s="1280"/>
      <c r="HR104" s="1280"/>
      <c r="HS104" s="1280"/>
      <c r="HT104" s="1280"/>
      <c r="HU104" s="1280"/>
      <c r="HV104" s="1280"/>
      <c r="HW104" s="1280"/>
      <c r="HX104" s="1280"/>
      <c r="HY104" s="1280"/>
      <c r="HZ104" s="1280"/>
      <c r="IA104" s="1280"/>
      <c r="IB104" s="1280"/>
      <c r="IC104" s="1280"/>
      <c r="ID104" s="1280"/>
      <c r="IE104" s="1280"/>
      <c r="IF104" s="1280"/>
      <c r="IG104" s="1280"/>
      <c r="IH104" s="1280"/>
      <c r="II104" s="1280"/>
      <c r="IJ104" s="1280"/>
      <c r="IK104" s="1280"/>
      <c r="IL104" s="1280"/>
      <c r="IM104" s="1280"/>
      <c r="IN104" s="1280"/>
      <c r="IO104" s="1280"/>
      <c r="IP104" s="1280"/>
      <c r="IQ104" s="1280"/>
      <c r="IR104" s="1280"/>
      <c r="IS104" s="1280"/>
      <c r="IT104" s="1280"/>
      <c r="IU104" s="1280"/>
      <c r="IV104" s="1280"/>
    </row>
    <row r="105" spans="1:256" s="1155" customFormat="1" ht="13.5" customHeight="1">
      <c r="A105" s="2199" t="s">
        <v>1193</v>
      </c>
      <c r="B105" s="1285" t="s">
        <v>4313</v>
      </c>
      <c r="C105" s="1286">
        <v>460451642</v>
      </c>
      <c r="D105" s="1286" t="s">
        <v>4568</v>
      </c>
      <c r="E105" s="1286" t="s">
        <v>123</v>
      </c>
      <c r="F105" s="5022">
        <f>SUM(F106:F107)</f>
        <v>513.54</v>
      </c>
      <c r="G105" s="36"/>
      <c r="H105" s="1288">
        <f>F105*G105</f>
        <v>0</v>
      </c>
      <c r="I105" s="1289" t="s">
        <v>102</v>
      </c>
      <c r="J105" s="5477"/>
      <c r="K105" s="2239"/>
      <c r="L105" s="3559"/>
      <c r="M105" s="1224"/>
    </row>
    <row r="106" spans="1:256" s="82" customFormat="1" ht="13.5" customHeight="1">
      <c r="A106" s="2514"/>
      <c r="B106" s="2000"/>
      <c r="C106" s="2000"/>
      <c r="D106" s="2006" t="s">
        <v>4711</v>
      </c>
      <c r="E106" s="2000"/>
      <c r="F106" s="2533">
        <f>(683.4)*(0.15+0.75)</f>
        <v>615.05999999999995</v>
      </c>
      <c r="G106" s="132"/>
      <c r="H106" s="2001"/>
      <c r="I106" s="4363"/>
      <c r="J106" s="2610"/>
      <c r="K106" s="4346"/>
      <c r="L106" s="4358"/>
      <c r="M106" s="1224"/>
      <c r="N106" s="4358"/>
      <c r="O106" s="4359"/>
      <c r="P106" s="4360"/>
      <c r="Q106" s="4361"/>
      <c r="R106" s="3559"/>
      <c r="S106" s="3559"/>
      <c r="T106" s="2545"/>
      <c r="U106" s="1280"/>
      <c r="V106" s="1280"/>
      <c r="W106" s="1280"/>
      <c r="X106" s="1280"/>
      <c r="Y106" s="1280"/>
      <c r="Z106" s="1280"/>
      <c r="AA106" s="1280"/>
      <c r="AB106" s="1280"/>
      <c r="AC106" s="1280"/>
      <c r="AD106" s="1280"/>
      <c r="AE106" s="1280"/>
      <c r="AF106" s="1280"/>
      <c r="AG106" s="1280"/>
      <c r="AH106" s="1280"/>
      <c r="AI106" s="1280"/>
      <c r="AJ106" s="1280"/>
      <c r="AK106" s="1280"/>
      <c r="AL106" s="1280"/>
      <c r="AM106" s="1280"/>
      <c r="AN106" s="1280"/>
      <c r="AO106" s="1280"/>
      <c r="AP106" s="1280"/>
      <c r="AQ106" s="1280"/>
      <c r="AR106" s="1280"/>
      <c r="AS106" s="1280"/>
      <c r="AT106" s="1280"/>
      <c r="AU106" s="1280"/>
      <c r="AV106" s="1280"/>
      <c r="AW106" s="1280"/>
      <c r="AX106" s="1280"/>
      <c r="AY106" s="1280"/>
      <c r="AZ106" s="1280"/>
      <c r="BA106" s="1280"/>
      <c r="BB106" s="1280"/>
      <c r="BC106" s="1280"/>
      <c r="BD106" s="1280"/>
      <c r="BE106" s="1280"/>
      <c r="BF106" s="1280"/>
      <c r="BG106" s="1280"/>
      <c r="BH106" s="1280"/>
      <c r="BI106" s="1280"/>
      <c r="BJ106" s="1280"/>
      <c r="BK106" s="1280"/>
      <c r="BL106" s="1280"/>
      <c r="BM106" s="1280"/>
      <c r="BN106" s="1280"/>
      <c r="BO106" s="1280"/>
      <c r="BP106" s="1280"/>
      <c r="BQ106" s="1280"/>
      <c r="BR106" s="1280"/>
      <c r="BS106" s="1280"/>
      <c r="BT106" s="1280"/>
      <c r="BU106" s="1280"/>
      <c r="BV106" s="1280"/>
      <c r="BW106" s="1280"/>
      <c r="BX106" s="1280"/>
      <c r="BY106" s="1280"/>
      <c r="BZ106" s="1280"/>
      <c r="CA106" s="1280"/>
      <c r="CB106" s="1280"/>
      <c r="CC106" s="1280"/>
      <c r="CD106" s="1280"/>
      <c r="CE106" s="1280"/>
      <c r="CF106" s="1280"/>
      <c r="CG106" s="1280"/>
      <c r="CH106" s="1280"/>
      <c r="CI106" s="1280"/>
      <c r="CJ106" s="1280"/>
      <c r="CK106" s="1280"/>
      <c r="CL106" s="1280"/>
      <c r="CM106" s="1280"/>
      <c r="CN106" s="1280"/>
      <c r="CO106" s="1280"/>
      <c r="CP106" s="1280"/>
      <c r="CQ106" s="1280"/>
      <c r="CR106" s="1280"/>
      <c r="CS106" s="1280"/>
      <c r="CT106" s="1280"/>
      <c r="CU106" s="1280"/>
      <c r="CV106" s="1280"/>
      <c r="CW106" s="1280"/>
      <c r="CX106" s="1280"/>
      <c r="CY106" s="1280"/>
      <c r="CZ106" s="1280"/>
      <c r="DA106" s="1280"/>
      <c r="DB106" s="1280"/>
      <c r="DC106" s="1280"/>
      <c r="DD106" s="1280"/>
      <c r="DE106" s="1280"/>
      <c r="DF106" s="1280"/>
      <c r="DG106" s="1280"/>
      <c r="DH106" s="1280"/>
      <c r="DI106" s="1280"/>
      <c r="DJ106" s="1280"/>
      <c r="DK106" s="1280"/>
      <c r="DL106" s="1280"/>
      <c r="DM106" s="1280"/>
      <c r="DN106" s="1280"/>
      <c r="DO106" s="1280"/>
      <c r="DP106" s="1280"/>
      <c r="DQ106" s="1280"/>
      <c r="DR106" s="1280"/>
      <c r="DS106" s="1280"/>
      <c r="DT106" s="1280"/>
      <c r="DU106" s="1280"/>
      <c r="DV106" s="1280"/>
      <c r="DW106" s="1280"/>
      <c r="DX106" s="1280"/>
      <c r="DY106" s="1280"/>
      <c r="DZ106" s="1280"/>
      <c r="EA106" s="1280"/>
      <c r="EB106" s="1280"/>
      <c r="EC106" s="1280"/>
      <c r="ED106" s="1280"/>
      <c r="EE106" s="1280"/>
      <c r="EF106" s="1280"/>
      <c r="EG106" s="1280"/>
      <c r="EH106" s="1280"/>
      <c r="EI106" s="1280"/>
      <c r="EJ106" s="1280"/>
      <c r="EK106" s="1280"/>
      <c r="EL106" s="1280"/>
      <c r="EM106" s="1280"/>
      <c r="EN106" s="1280"/>
      <c r="EO106" s="1280"/>
      <c r="EP106" s="1280"/>
      <c r="EQ106" s="1280"/>
      <c r="ER106" s="1280"/>
      <c r="ES106" s="1280"/>
      <c r="ET106" s="1280"/>
      <c r="EU106" s="1280"/>
      <c r="EV106" s="1280"/>
      <c r="EW106" s="1280"/>
      <c r="EX106" s="1280"/>
      <c r="EY106" s="1280"/>
      <c r="EZ106" s="1280"/>
      <c r="FA106" s="1280"/>
      <c r="FB106" s="1280"/>
      <c r="FC106" s="1280"/>
      <c r="FD106" s="1280"/>
      <c r="FE106" s="1280"/>
      <c r="FF106" s="1280"/>
      <c r="FG106" s="1280"/>
      <c r="FH106" s="1280"/>
      <c r="FI106" s="1280"/>
      <c r="FJ106" s="1280"/>
      <c r="FK106" s="1280"/>
      <c r="FL106" s="1280"/>
      <c r="FM106" s="1280"/>
      <c r="FN106" s="1280"/>
      <c r="FO106" s="1280"/>
      <c r="FP106" s="1280"/>
      <c r="FQ106" s="1280"/>
      <c r="FR106" s="1280"/>
      <c r="FS106" s="1280"/>
      <c r="FT106" s="1280"/>
      <c r="FU106" s="1280"/>
      <c r="FV106" s="1280"/>
      <c r="FW106" s="1280"/>
      <c r="FX106" s="1280"/>
      <c r="FY106" s="1280"/>
      <c r="FZ106" s="1280"/>
      <c r="GA106" s="1280"/>
      <c r="GB106" s="1280"/>
      <c r="GC106" s="1280"/>
      <c r="GD106" s="1280"/>
      <c r="GE106" s="1280"/>
      <c r="GF106" s="1280"/>
      <c r="GG106" s="1280"/>
      <c r="GH106" s="1280"/>
      <c r="GI106" s="1280"/>
      <c r="GJ106" s="1280"/>
      <c r="GK106" s="1280"/>
      <c r="GL106" s="1280"/>
      <c r="GM106" s="1280"/>
      <c r="GN106" s="1280"/>
      <c r="GO106" s="1280"/>
      <c r="GP106" s="1280"/>
      <c r="GQ106" s="1280"/>
      <c r="GR106" s="1280"/>
      <c r="GS106" s="1280"/>
      <c r="GT106" s="1280"/>
      <c r="GU106" s="1280"/>
      <c r="GV106" s="1280"/>
      <c r="GW106" s="1280"/>
      <c r="GX106" s="1280"/>
      <c r="GY106" s="1280"/>
      <c r="GZ106" s="1280"/>
      <c r="HA106" s="1280"/>
      <c r="HB106" s="1280"/>
      <c r="HC106" s="1280"/>
      <c r="HD106" s="1280"/>
      <c r="HE106" s="1280"/>
      <c r="HF106" s="1280"/>
      <c r="HG106" s="1280"/>
      <c r="HH106" s="1280"/>
      <c r="HI106" s="1280"/>
      <c r="HJ106" s="1280"/>
      <c r="HK106" s="1280"/>
      <c r="HL106" s="1280"/>
      <c r="HM106" s="1280"/>
      <c r="HN106" s="1280"/>
      <c r="HO106" s="1280"/>
      <c r="HP106" s="1280"/>
      <c r="HQ106" s="1280"/>
      <c r="HR106" s="1280"/>
      <c r="HS106" s="1280"/>
      <c r="HT106" s="1280"/>
      <c r="HU106" s="1280"/>
      <c r="HV106" s="1280"/>
      <c r="HW106" s="1280"/>
      <c r="HX106" s="1280"/>
      <c r="HY106" s="1280"/>
      <c r="HZ106" s="1280"/>
      <c r="IA106" s="1280"/>
      <c r="IB106" s="1280"/>
      <c r="IC106" s="1280"/>
      <c r="ID106" s="1280"/>
      <c r="IE106" s="1280"/>
      <c r="IF106" s="1280"/>
      <c r="IG106" s="1280"/>
      <c r="IH106" s="1280"/>
      <c r="II106" s="1280"/>
      <c r="IJ106" s="1280"/>
      <c r="IK106" s="1280"/>
      <c r="IL106" s="1280"/>
      <c r="IM106" s="1280"/>
      <c r="IN106" s="1280"/>
      <c r="IO106" s="1280"/>
      <c r="IP106" s="1280"/>
      <c r="IQ106" s="1280"/>
      <c r="IR106" s="1280"/>
      <c r="IS106" s="1280"/>
      <c r="IT106" s="1280"/>
      <c r="IU106" s="1280"/>
      <c r="IV106" s="1280"/>
    </row>
    <row r="107" spans="1:256" s="82" customFormat="1" ht="13.5" customHeight="1">
      <c r="A107" s="2514"/>
      <c r="B107" s="2000"/>
      <c r="C107" s="2000"/>
      <c r="D107" s="2006" t="s">
        <v>4710</v>
      </c>
      <c r="E107" s="2000"/>
      <c r="F107" s="2533">
        <f>-((112.8)*(0.15+0.75))</f>
        <v>-101.52</v>
      </c>
      <c r="G107" s="132"/>
      <c r="H107" s="2001"/>
      <c r="I107" s="4363"/>
      <c r="J107" s="2610"/>
      <c r="K107" s="4346"/>
      <c r="L107" s="4358"/>
      <c r="M107" s="1224"/>
      <c r="N107" s="4358"/>
      <c r="O107" s="4359"/>
      <c r="P107" s="4360"/>
      <c r="Q107" s="4361"/>
      <c r="R107" s="3559"/>
      <c r="S107" s="3559"/>
      <c r="T107" s="2545"/>
      <c r="U107" s="1280"/>
      <c r="V107" s="1280"/>
      <c r="W107" s="1280"/>
      <c r="X107" s="1280"/>
      <c r="Y107" s="1280"/>
      <c r="Z107" s="1280"/>
      <c r="AA107" s="1280"/>
      <c r="AB107" s="1280"/>
      <c r="AC107" s="1280"/>
      <c r="AD107" s="1280"/>
      <c r="AE107" s="1280"/>
      <c r="AF107" s="1280"/>
      <c r="AG107" s="1280"/>
      <c r="AH107" s="1280"/>
      <c r="AI107" s="1280"/>
      <c r="AJ107" s="1280"/>
      <c r="AK107" s="1280"/>
      <c r="AL107" s="1280"/>
      <c r="AM107" s="1280"/>
      <c r="AN107" s="1280"/>
      <c r="AO107" s="1280"/>
      <c r="AP107" s="1280"/>
      <c r="AQ107" s="1280"/>
      <c r="AR107" s="1280"/>
      <c r="AS107" s="1280"/>
      <c r="AT107" s="1280"/>
      <c r="AU107" s="1280"/>
      <c r="AV107" s="1280"/>
      <c r="AW107" s="1280"/>
      <c r="AX107" s="1280"/>
      <c r="AY107" s="1280"/>
      <c r="AZ107" s="1280"/>
      <c r="BA107" s="1280"/>
      <c r="BB107" s="1280"/>
      <c r="BC107" s="1280"/>
      <c r="BD107" s="1280"/>
      <c r="BE107" s="1280"/>
      <c r="BF107" s="1280"/>
      <c r="BG107" s="1280"/>
      <c r="BH107" s="1280"/>
      <c r="BI107" s="1280"/>
      <c r="BJ107" s="1280"/>
      <c r="BK107" s="1280"/>
      <c r="BL107" s="1280"/>
      <c r="BM107" s="1280"/>
      <c r="BN107" s="1280"/>
      <c r="BO107" s="1280"/>
      <c r="BP107" s="1280"/>
      <c r="BQ107" s="1280"/>
      <c r="BR107" s="1280"/>
      <c r="BS107" s="1280"/>
      <c r="BT107" s="1280"/>
      <c r="BU107" s="1280"/>
      <c r="BV107" s="1280"/>
      <c r="BW107" s="1280"/>
      <c r="BX107" s="1280"/>
      <c r="BY107" s="1280"/>
      <c r="BZ107" s="1280"/>
      <c r="CA107" s="1280"/>
      <c r="CB107" s="1280"/>
      <c r="CC107" s="1280"/>
      <c r="CD107" s="1280"/>
      <c r="CE107" s="1280"/>
      <c r="CF107" s="1280"/>
      <c r="CG107" s="1280"/>
      <c r="CH107" s="1280"/>
      <c r="CI107" s="1280"/>
      <c r="CJ107" s="1280"/>
      <c r="CK107" s="1280"/>
      <c r="CL107" s="1280"/>
      <c r="CM107" s="1280"/>
      <c r="CN107" s="1280"/>
      <c r="CO107" s="1280"/>
      <c r="CP107" s="1280"/>
      <c r="CQ107" s="1280"/>
      <c r="CR107" s="1280"/>
      <c r="CS107" s="1280"/>
      <c r="CT107" s="1280"/>
      <c r="CU107" s="1280"/>
      <c r="CV107" s="1280"/>
      <c r="CW107" s="1280"/>
      <c r="CX107" s="1280"/>
      <c r="CY107" s="1280"/>
      <c r="CZ107" s="1280"/>
      <c r="DA107" s="1280"/>
      <c r="DB107" s="1280"/>
      <c r="DC107" s="1280"/>
      <c r="DD107" s="1280"/>
      <c r="DE107" s="1280"/>
      <c r="DF107" s="1280"/>
      <c r="DG107" s="1280"/>
      <c r="DH107" s="1280"/>
      <c r="DI107" s="1280"/>
      <c r="DJ107" s="1280"/>
      <c r="DK107" s="1280"/>
      <c r="DL107" s="1280"/>
      <c r="DM107" s="1280"/>
      <c r="DN107" s="1280"/>
      <c r="DO107" s="1280"/>
      <c r="DP107" s="1280"/>
      <c r="DQ107" s="1280"/>
      <c r="DR107" s="1280"/>
      <c r="DS107" s="1280"/>
      <c r="DT107" s="1280"/>
      <c r="DU107" s="1280"/>
      <c r="DV107" s="1280"/>
      <c r="DW107" s="1280"/>
      <c r="DX107" s="1280"/>
      <c r="DY107" s="1280"/>
      <c r="DZ107" s="1280"/>
      <c r="EA107" s="1280"/>
      <c r="EB107" s="1280"/>
      <c r="EC107" s="1280"/>
      <c r="ED107" s="1280"/>
      <c r="EE107" s="1280"/>
      <c r="EF107" s="1280"/>
      <c r="EG107" s="1280"/>
      <c r="EH107" s="1280"/>
      <c r="EI107" s="1280"/>
      <c r="EJ107" s="1280"/>
      <c r="EK107" s="1280"/>
      <c r="EL107" s="1280"/>
      <c r="EM107" s="1280"/>
      <c r="EN107" s="1280"/>
      <c r="EO107" s="1280"/>
      <c r="EP107" s="1280"/>
      <c r="EQ107" s="1280"/>
      <c r="ER107" s="1280"/>
      <c r="ES107" s="1280"/>
      <c r="ET107" s="1280"/>
      <c r="EU107" s="1280"/>
      <c r="EV107" s="1280"/>
      <c r="EW107" s="1280"/>
      <c r="EX107" s="1280"/>
      <c r="EY107" s="1280"/>
      <c r="EZ107" s="1280"/>
      <c r="FA107" s="1280"/>
      <c r="FB107" s="1280"/>
      <c r="FC107" s="1280"/>
      <c r="FD107" s="1280"/>
      <c r="FE107" s="1280"/>
      <c r="FF107" s="1280"/>
      <c r="FG107" s="1280"/>
      <c r="FH107" s="1280"/>
      <c r="FI107" s="1280"/>
      <c r="FJ107" s="1280"/>
      <c r="FK107" s="1280"/>
      <c r="FL107" s="1280"/>
      <c r="FM107" s="1280"/>
      <c r="FN107" s="1280"/>
      <c r="FO107" s="1280"/>
      <c r="FP107" s="1280"/>
      <c r="FQ107" s="1280"/>
      <c r="FR107" s="1280"/>
      <c r="FS107" s="1280"/>
      <c r="FT107" s="1280"/>
      <c r="FU107" s="1280"/>
      <c r="FV107" s="1280"/>
      <c r="FW107" s="1280"/>
      <c r="FX107" s="1280"/>
      <c r="FY107" s="1280"/>
      <c r="FZ107" s="1280"/>
      <c r="GA107" s="1280"/>
      <c r="GB107" s="1280"/>
      <c r="GC107" s="1280"/>
      <c r="GD107" s="1280"/>
      <c r="GE107" s="1280"/>
      <c r="GF107" s="1280"/>
      <c r="GG107" s="1280"/>
      <c r="GH107" s="1280"/>
      <c r="GI107" s="1280"/>
      <c r="GJ107" s="1280"/>
      <c r="GK107" s="1280"/>
      <c r="GL107" s="1280"/>
      <c r="GM107" s="1280"/>
      <c r="GN107" s="1280"/>
      <c r="GO107" s="1280"/>
      <c r="GP107" s="1280"/>
      <c r="GQ107" s="1280"/>
      <c r="GR107" s="1280"/>
      <c r="GS107" s="1280"/>
      <c r="GT107" s="1280"/>
      <c r="GU107" s="1280"/>
      <c r="GV107" s="1280"/>
      <c r="GW107" s="1280"/>
      <c r="GX107" s="1280"/>
      <c r="GY107" s="1280"/>
      <c r="GZ107" s="1280"/>
      <c r="HA107" s="1280"/>
      <c r="HB107" s="1280"/>
      <c r="HC107" s="1280"/>
      <c r="HD107" s="1280"/>
      <c r="HE107" s="1280"/>
      <c r="HF107" s="1280"/>
      <c r="HG107" s="1280"/>
      <c r="HH107" s="1280"/>
      <c r="HI107" s="1280"/>
      <c r="HJ107" s="1280"/>
      <c r="HK107" s="1280"/>
      <c r="HL107" s="1280"/>
      <c r="HM107" s="1280"/>
      <c r="HN107" s="1280"/>
      <c r="HO107" s="1280"/>
      <c r="HP107" s="1280"/>
      <c r="HQ107" s="1280"/>
      <c r="HR107" s="1280"/>
      <c r="HS107" s="1280"/>
      <c r="HT107" s="1280"/>
      <c r="HU107" s="1280"/>
      <c r="HV107" s="1280"/>
      <c r="HW107" s="1280"/>
      <c r="HX107" s="1280"/>
      <c r="HY107" s="1280"/>
      <c r="HZ107" s="1280"/>
      <c r="IA107" s="1280"/>
      <c r="IB107" s="1280"/>
      <c r="IC107" s="1280"/>
      <c r="ID107" s="1280"/>
      <c r="IE107" s="1280"/>
      <c r="IF107" s="1280"/>
      <c r="IG107" s="1280"/>
      <c r="IH107" s="1280"/>
      <c r="II107" s="1280"/>
      <c r="IJ107" s="1280"/>
      <c r="IK107" s="1280"/>
      <c r="IL107" s="1280"/>
      <c r="IM107" s="1280"/>
      <c r="IN107" s="1280"/>
      <c r="IO107" s="1280"/>
      <c r="IP107" s="1280"/>
      <c r="IQ107" s="1280"/>
      <c r="IR107" s="1280"/>
      <c r="IS107" s="1280"/>
      <c r="IT107" s="1280"/>
      <c r="IU107" s="1280"/>
      <c r="IV107" s="1280"/>
    </row>
    <row r="108" spans="1:256" ht="27.25" customHeight="1">
      <c r="A108" s="2514"/>
      <c r="B108" s="2000"/>
      <c r="C108" s="2006"/>
      <c r="D108" s="2006" t="s">
        <v>4418</v>
      </c>
      <c r="E108" s="2006"/>
      <c r="F108" s="2533"/>
      <c r="G108" s="93"/>
      <c r="H108" s="2534"/>
      <c r="I108" s="1708"/>
      <c r="J108" s="5623"/>
      <c r="K108" s="4196"/>
      <c r="M108" s="1224"/>
    </row>
    <row r="109" spans="1:256" s="1155" customFormat="1" ht="13.5" customHeight="1">
      <c r="A109" s="2199" t="s">
        <v>1190</v>
      </c>
      <c r="B109" s="1285" t="s">
        <v>4313</v>
      </c>
      <c r="C109" s="1286">
        <v>460451643</v>
      </c>
      <c r="D109" s="1286" t="s">
        <v>4565</v>
      </c>
      <c r="E109" s="1286" t="s">
        <v>123</v>
      </c>
      <c r="F109" s="5022">
        <f>SUM(F110:F111)</f>
        <v>57.06</v>
      </c>
      <c r="G109" s="36"/>
      <c r="H109" s="1288">
        <f>F109*G109</f>
        <v>0</v>
      </c>
      <c r="I109" s="1289" t="s">
        <v>102</v>
      </c>
      <c r="J109" s="5477"/>
      <c r="K109" s="2239"/>
      <c r="L109" s="3559"/>
      <c r="M109" s="1224"/>
    </row>
    <row r="110" spans="1:256" s="82" customFormat="1" ht="13.5" customHeight="1">
      <c r="A110" s="2514"/>
      <c r="B110" s="2000"/>
      <c r="C110" s="2000"/>
      <c r="D110" s="2006" t="s">
        <v>4709</v>
      </c>
      <c r="E110" s="2000"/>
      <c r="F110" s="2533">
        <f>(683.4)*(0.05+0.05)</f>
        <v>68.34</v>
      </c>
      <c r="G110" s="132"/>
      <c r="H110" s="2001"/>
      <c r="I110" s="4363"/>
      <c r="J110" s="2610"/>
      <c r="K110" s="4346"/>
      <c r="L110" s="4358"/>
      <c r="M110" s="1224"/>
      <c r="N110" s="4358"/>
      <c r="O110" s="4359"/>
      <c r="P110" s="4360"/>
      <c r="Q110" s="4361"/>
      <c r="R110" s="3559"/>
      <c r="S110" s="3559"/>
      <c r="T110" s="2545"/>
      <c r="U110" s="1280"/>
      <c r="V110" s="1280"/>
      <c r="W110" s="1280"/>
      <c r="X110" s="1280"/>
      <c r="Y110" s="1280"/>
      <c r="Z110" s="1280"/>
      <c r="AA110" s="1280"/>
      <c r="AB110" s="1280"/>
      <c r="AC110" s="1280"/>
      <c r="AD110" s="1280"/>
      <c r="AE110" s="1280"/>
      <c r="AF110" s="1280"/>
      <c r="AG110" s="1280"/>
      <c r="AH110" s="1280"/>
      <c r="AI110" s="1280"/>
      <c r="AJ110" s="1280"/>
      <c r="AK110" s="1280"/>
      <c r="AL110" s="1280"/>
      <c r="AM110" s="1280"/>
      <c r="AN110" s="1280"/>
      <c r="AO110" s="1280"/>
      <c r="AP110" s="1280"/>
      <c r="AQ110" s="1280"/>
      <c r="AR110" s="1280"/>
      <c r="AS110" s="1280"/>
      <c r="AT110" s="1280"/>
      <c r="AU110" s="1280"/>
      <c r="AV110" s="1280"/>
      <c r="AW110" s="1280"/>
      <c r="AX110" s="1280"/>
      <c r="AY110" s="1280"/>
      <c r="AZ110" s="1280"/>
      <c r="BA110" s="1280"/>
      <c r="BB110" s="1280"/>
      <c r="BC110" s="1280"/>
      <c r="BD110" s="1280"/>
      <c r="BE110" s="1280"/>
      <c r="BF110" s="1280"/>
      <c r="BG110" s="1280"/>
      <c r="BH110" s="1280"/>
      <c r="BI110" s="1280"/>
      <c r="BJ110" s="1280"/>
      <c r="BK110" s="1280"/>
      <c r="BL110" s="1280"/>
      <c r="BM110" s="1280"/>
      <c r="BN110" s="1280"/>
      <c r="BO110" s="1280"/>
      <c r="BP110" s="1280"/>
      <c r="BQ110" s="1280"/>
      <c r="BR110" s="1280"/>
      <c r="BS110" s="1280"/>
      <c r="BT110" s="1280"/>
      <c r="BU110" s="1280"/>
      <c r="BV110" s="1280"/>
      <c r="BW110" s="1280"/>
      <c r="BX110" s="1280"/>
      <c r="BY110" s="1280"/>
      <c r="BZ110" s="1280"/>
      <c r="CA110" s="1280"/>
      <c r="CB110" s="1280"/>
      <c r="CC110" s="1280"/>
      <c r="CD110" s="1280"/>
      <c r="CE110" s="1280"/>
      <c r="CF110" s="1280"/>
      <c r="CG110" s="1280"/>
      <c r="CH110" s="1280"/>
      <c r="CI110" s="1280"/>
      <c r="CJ110" s="1280"/>
      <c r="CK110" s="1280"/>
      <c r="CL110" s="1280"/>
      <c r="CM110" s="1280"/>
      <c r="CN110" s="1280"/>
      <c r="CO110" s="1280"/>
      <c r="CP110" s="1280"/>
      <c r="CQ110" s="1280"/>
      <c r="CR110" s="1280"/>
      <c r="CS110" s="1280"/>
      <c r="CT110" s="1280"/>
      <c r="CU110" s="1280"/>
      <c r="CV110" s="1280"/>
      <c r="CW110" s="1280"/>
      <c r="CX110" s="1280"/>
      <c r="CY110" s="1280"/>
      <c r="CZ110" s="1280"/>
      <c r="DA110" s="1280"/>
      <c r="DB110" s="1280"/>
      <c r="DC110" s="1280"/>
      <c r="DD110" s="1280"/>
      <c r="DE110" s="1280"/>
      <c r="DF110" s="1280"/>
      <c r="DG110" s="1280"/>
      <c r="DH110" s="1280"/>
      <c r="DI110" s="1280"/>
      <c r="DJ110" s="1280"/>
      <c r="DK110" s="1280"/>
      <c r="DL110" s="1280"/>
      <c r="DM110" s="1280"/>
      <c r="DN110" s="1280"/>
      <c r="DO110" s="1280"/>
      <c r="DP110" s="1280"/>
      <c r="DQ110" s="1280"/>
      <c r="DR110" s="1280"/>
      <c r="DS110" s="1280"/>
      <c r="DT110" s="1280"/>
      <c r="DU110" s="1280"/>
      <c r="DV110" s="1280"/>
      <c r="DW110" s="1280"/>
      <c r="DX110" s="1280"/>
      <c r="DY110" s="1280"/>
      <c r="DZ110" s="1280"/>
      <c r="EA110" s="1280"/>
      <c r="EB110" s="1280"/>
      <c r="EC110" s="1280"/>
      <c r="ED110" s="1280"/>
      <c r="EE110" s="1280"/>
      <c r="EF110" s="1280"/>
      <c r="EG110" s="1280"/>
      <c r="EH110" s="1280"/>
      <c r="EI110" s="1280"/>
      <c r="EJ110" s="1280"/>
      <c r="EK110" s="1280"/>
      <c r="EL110" s="1280"/>
      <c r="EM110" s="1280"/>
      <c r="EN110" s="1280"/>
      <c r="EO110" s="1280"/>
      <c r="EP110" s="1280"/>
      <c r="EQ110" s="1280"/>
      <c r="ER110" s="1280"/>
      <c r="ES110" s="1280"/>
      <c r="ET110" s="1280"/>
      <c r="EU110" s="1280"/>
      <c r="EV110" s="1280"/>
      <c r="EW110" s="1280"/>
      <c r="EX110" s="1280"/>
      <c r="EY110" s="1280"/>
      <c r="EZ110" s="1280"/>
      <c r="FA110" s="1280"/>
      <c r="FB110" s="1280"/>
      <c r="FC110" s="1280"/>
      <c r="FD110" s="1280"/>
      <c r="FE110" s="1280"/>
      <c r="FF110" s="1280"/>
      <c r="FG110" s="1280"/>
      <c r="FH110" s="1280"/>
      <c r="FI110" s="1280"/>
      <c r="FJ110" s="1280"/>
      <c r="FK110" s="1280"/>
      <c r="FL110" s="1280"/>
      <c r="FM110" s="1280"/>
      <c r="FN110" s="1280"/>
      <c r="FO110" s="1280"/>
      <c r="FP110" s="1280"/>
      <c r="FQ110" s="1280"/>
      <c r="FR110" s="1280"/>
      <c r="FS110" s="1280"/>
      <c r="FT110" s="1280"/>
      <c r="FU110" s="1280"/>
      <c r="FV110" s="1280"/>
      <c r="FW110" s="1280"/>
      <c r="FX110" s="1280"/>
      <c r="FY110" s="1280"/>
      <c r="FZ110" s="1280"/>
      <c r="GA110" s="1280"/>
      <c r="GB110" s="1280"/>
      <c r="GC110" s="1280"/>
      <c r="GD110" s="1280"/>
      <c r="GE110" s="1280"/>
      <c r="GF110" s="1280"/>
      <c r="GG110" s="1280"/>
      <c r="GH110" s="1280"/>
      <c r="GI110" s="1280"/>
      <c r="GJ110" s="1280"/>
      <c r="GK110" s="1280"/>
      <c r="GL110" s="1280"/>
      <c r="GM110" s="1280"/>
      <c r="GN110" s="1280"/>
      <c r="GO110" s="1280"/>
      <c r="GP110" s="1280"/>
      <c r="GQ110" s="1280"/>
      <c r="GR110" s="1280"/>
      <c r="GS110" s="1280"/>
      <c r="GT110" s="1280"/>
      <c r="GU110" s="1280"/>
      <c r="GV110" s="1280"/>
      <c r="GW110" s="1280"/>
      <c r="GX110" s="1280"/>
      <c r="GY110" s="1280"/>
      <c r="GZ110" s="1280"/>
      <c r="HA110" s="1280"/>
      <c r="HB110" s="1280"/>
      <c r="HC110" s="1280"/>
      <c r="HD110" s="1280"/>
      <c r="HE110" s="1280"/>
      <c r="HF110" s="1280"/>
      <c r="HG110" s="1280"/>
      <c r="HH110" s="1280"/>
      <c r="HI110" s="1280"/>
      <c r="HJ110" s="1280"/>
      <c r="HK110" s="1280"/>
      <c r="HL110" s="1280"/>
      <c r="HM110" s="1280"/>
      <c r="HN110" s="1280"/>
      <c r="HO110" s="1280"/>
      <c r="HP110" s="1280"/>
      <c r="HQ110" s="1280"/>
      <c r="HR110" s="1280"/>
      <c r="HS110" s="1280"/>
      <c r="HT110" s="1280"/>
      <c r="HU110" s="1280"/>
      <c r="HV110" s="1280"/>
      <c r="HW110" s="1280"/>
      <c r="HX110" s="1280"/>
      <c r="HY110" s="1280"/>
      <c r="HZ110" s="1280"/>
      <c r="IA110" s="1280"/>
      <c r="IB110" s="1280"/>
      <c r="IC110" s="1280"/>
      <c r="ID110" s="1280"/>
      <c r="IE110" s="1280"/>
      <c r="IF110" s="1280"/>
      <c r="IG110" s="1280"/>
      <c r="IH110" s="1280"/>
      <c r="II110" s="1280"/>
      <c r="IJ110" s="1280"/>
      <c r="IK110" s="1280"/>
      <c r="IL110" s="1280"/>
      <c r="IM110" s="1280"/>
      <c r="IN110" s="1280"/>
      <c r="IO110" s="1280"/>
      <c r="IP110" s="1280"/>
      <c r="IQ110" s="1280"/>
      <c r="IR110" s="1280"/>
      <c r="IS110" s="1280"/>
      <c r="IT110" s="1280"/>
      <c r="IU110" s="1280"/>
      <c r="IV110" s="1280"/>
    </row>
    <row r="111" spans="1:256" s="82" customFormat="1" ht="13.5" customHeight="1">
      <c r="A111" s="2514"/>
      <c r="B111" s="2000"/>
      <c r="C111" s="2000"/>
      <c r="D111" s="2006" t="s">
        <v>4708</v>
      </c>
      <c r="E111" s="2000"/>
      <c r="F111" s="2533">
        <f>-((112.8)*(0.05+0.05))</f>
        <v>-11.280000000000001</v>
      </c>
      <c r="G111" s="132"/>
      <c r="H111" s="2001"/>
      <c r="I111" s="4363"/>
      <c r="J111" s="2610"/>
      <c r="K111" s="4346"/>
      <c r="L111" s="4358"/>
      <c r="M111" s="1224"/>
      <c r="N111" s="4358"/>
      <c r="O111" s="4359"/>
      <c r="P111" s="4360"/>
      <c r="Q111" s="4361"/>
      <c r="R111" s="3559"/>
      <c r="S111" s="3559"/>
      <c r="T111" s="2545"/>
      <c r="U111" s="1280"/>
      <c r="V111" s="1280"/>
      <c r="W111" s="1280"/>
      <c r="X111" s="1280"/>
      <c r="Y111" s="1280"/>
      <c r="Z111" s="1280"/>
      <c r="AA111" s="1280"/>
      <c r="AB111" s="1280"/>
      <c r="AC111" s="1280"/>
      <c r="AD111" s="1280"/>
      <c r="AE111" s="1280"/>
      <c r="AF111" s="1280"/>
      <c r="AG111" s="1280"/>
      <c r="AH111" s="1280"/>
      <c r="AI111" s="1280"/>
      <c r="AJ111" s="1280"/>
      <c r="AK111" s="1280"/>
      <c r="AL111" s="1280"/>
      <c r="AM111" s="1280"/>
      <c r="AN111" s="1280"/>
      <c r="AO111" s="1280"/>
      <c r="AP111" s="1280"/>
      <c r="AQ111" s="1280"/>
      <c r="AR111" s="1280"/>
      <c r="AS111" s="1280"/>
      <c r="AT111" s="1280"/>
      <c r="AU111" s="1280"/>
      <c r="AV111" s="1280"/>
      <c r="AW111" s="1280"/>
      <c r="AX111" s="1280"/>
      <c r="AY111" s="1280"/>
      <c r="AZ111" s="1280"/>
      <c r="BA111" s="1280"/>
      <c r="BB111" s="1280"/>
      <c r="BC111" s="1280"/>
      <c r="BD111" s="1280"/>
      <c r="BE111" s="1280"/>
      <c r="BF111" s="1280"/>
      <c r="BG111" s="1280"/>
      <c r="BH111" s="1280"/>
      <c r="BI111" s="1280"/>
      <c r="BJ111" s="1280"/>
      <c r="BK111" s="1280"/>
      <c r="BL111" s="1280"/>
      <c r="BM111" s="1280"/>
      <c r="BN111" s="1280"/>
      <c r="BO111" s="1280"/>
      <c r="BP111" s="1280"/>
      <c r="BQ111" s="1280"/>
      <c r="BR111" s="1280"/>
      <c r="BS111" s="1280"/>
      <c r="BT111" s="1280"/>
      <c r="BU111" s="1280"/>
      <c r="BV111" s="1280"/>
      <c r="BW111" s="1280"/>
      <c r="BX111" s="1280"/>
      <c r="BY111" s="1280"/>
      <c r="BZ111" s="1280"/>
      <c r="CA111" s="1280"/>
      <c r="CB111" s="1280"/>
      <c r="CC111" s="1280"/>
      <c r="CD111" s="1280"/>
      <c r="CE111" s="1280"/>
      <c r="CF111" s="1280"/>
      <c r="CG111" s="1280"/>
      <c r="CH111" s="1280"/>
      <c r="CI111" s="1280"/>
      <c r="CJ111" s="1280"/>
      <c r="CK111" s="1280"/>
      <c r="CL111" s="1280"/>
      <c r="CM111" s="1280"/>
      <c r="CN111" s="1280"/>
      <c r="CO111" s="1280"/>
      <c r="CP111" s="1280"/>
      <c r="CQ111" s="1280"/>
      <c r="CR111" s="1280"/>
      <c r="CS111" s="1280"/>
      <c r="CT111" s="1280"/>
      <c r="CU111" s="1280"/>
      <c r="CV111" s="1280"/>
      <c r="CW111" s="1280"/>
      <c r="CX111" s="1280"/>
      <c r="CY111" s="1280"/>
      <c r="CZ111" s="1280"/>
      <c r="DA111" s="1280"/>
      <c r="DB111" s="1280"/>
      <c r="DC111" s="1280"/>
      <c r="DD111" s="1280"/>
      <c r="DE111" s="1280"/>
      <c r="DF111" s="1280"/>
      <c r="DG111" s="1280"/>
      <c r="DH111" s="1280"/>
      <c r="DI111" s="1280"/>
      <c r="DJ111" s="1280"/>
      <c r="DK111" s="1280"/>
      <c r="DL111" s="1280"/>
      <c r="DM111" s="1280"/>
      <c r="DN111" s="1280"/>
      <c r="DO111" s="1280"/>
      <c r="DP111" s="1280"/>
      <c r="DQ111" s="1280"/>
      <c r="DR111" s="1280"/>
      <c r="DS111" s="1280"/>
      <c r="DT111" s="1280"/>
      <c r="DU111" s="1280"/>
      <c r="DV111" s="1280"/>
      <c r="DW111" s="1280"/>
      <c r="DX111" s="1280"/>
      <c r="DY111" s="1280"/>
      <c r="DZ111" s="1280"/>
      <c r="EA111" s="1280"/>
      <c r="EB111" s="1280"/>
      <c r="EC111" s="1280"/>
      <c r="ED111" s="1280"/>
      <c r="EE111" s="1280"/>
      <c r="EF111" s="1280"/>
      <c r="EG111" s="1280"/>
      <c r="EH111" s="1280"/>
      <c r="EI111" s="1280"/>
      <c r="EJ111" s="1280"/>
      <c r="EK111" s="1280"/>
      <c r="EL111" s="1280"/>
      <c r="EM111" s="1280"/>
      <c r="EN111" s="1280"/>
      <c r="EO111" s="1280"/>
      <c r="EP111" s="1280"/>
      <c r="EQ111" s="1280"/>
      <c r="ER111" s="1280"/>
      <c r="ES111" s="1280"/>
      <c r="ET111" s="1280"/>
      <c r="EU111" s="1280"/>
      <c r="EV111" s="1280"/>
      <c r="EW111" s="1280"/>
      <c r="EX111" s="1280"/>
      <c r="EY111" s="1280"/>
      <c r="EZ111" s="1280"/>
      <c r="FA111" s="1280"/>
      <c r="FB111" s="1280"/>
      <c r="FC111" s="1280"/>
      <c r="FD111" s="1280"/>
      <c r="FE111" s="1280"/>
      <c r="FF111" s="1280"/>
      <c r="FG111" s="1280"/>
      <c r="FH111" s="1280"/>
      <c r="FI111" s="1280"/>
      <c r="FJ111" s="1280"/>
      <c r="FK111" s="1280"/>
      <c r="FL111" s="1280"/>
      <c r="FM111" s="1280"/>
      <c r="FN111" s="1280"/>
      <c r="FO111" s="1280"/>
      <c r="FP111" s="1280"/>
      <c r="FQ111" s="1280"/>
      <c r="FR111" s="1280"/>
      <c r="FS111" s="1280"/>
      <c r="FT111" s="1280"/>
      <c r="FU111" s="1280"/>
      <c r="FV111" s="1280"/>
      <c r="FW111" s="1280"/>
      <c r="FX111" s="1280"/>
      <c r="FY111" s="1280"/>
      <c r="FZ111" s="1280"/>
      <c r="GA111" s="1280"/>
      <c r="GB111" s="1280"/>
      <c r="GC111" s="1280"/>
      <c r="GD111" s="1280"/>
      <c r="GE111" s="1280"/>
      <c r="GF111" s="1280"/>
      <c r="GG111" s="1280"/>
      <c r="GH111" s="1280"/>
      <c r="GI111" s="1280"/>
      <c r="GJ111" s="1280"/>
      <c r="GK111" s="1280"/>
      <c r="GL111" s="1280"/>
      <c r="GM111" s="1280"/>
      <c r="GN111" s="1280"/>
      <c r="GO111" s="1280"/>
      <c r="GP111" s="1280"/>
      <c r="GQ111" s="1280"/>
      <c r="GR111" s="1280"/>
      <c r="GS111" s="1280"/>
      <c r="GT111" s="1280"/>
      <c r="GU111" s="1280"/>
      <c r="GV111" s="1280"/>
      <c r="GW111" s="1280"/>
      <c r="GX111" s="1280"/>
      <c r="GY111" s="1280"/>
      <c r="GZ111" s="1280"/>
      <c r="HA111" s="1280"/>
      <c r="HB111" s="1280"/>
      <c r="HC111" s="1280"/>
      <c r="HD111" s="1280"/>
      <c r="HE111" s="1280"/>
      <c r="HF111" s="1280"/>
      <c r="HG111" s="1280"/>
      <c r="HH111" s="1280"/>
      <c r="HI111" s="1280"/>
      <c r="HJ111" s="1280"/>
      <c r="HK111" s="1280"/>
      <c r="HL111" s="1280"/>
      <c r="HM111" s="1280"/>
      <c r="HN111" s="1280"/>
      <c r="HO111" s="1280"/>
      <c r="HP111" s="1280"/>
      <c r="HQ111" s="1280"/>
      <c r="HR111" s="1280"/>
      <c r="HS111" s="1280"/>
      <c r="HT111" s="1280"/>
      <c r="HU111" s="1280"/>
      <c r="HV111" s="1280"/>
      <c r="HW111" s="1280"/>
      <c r="HX111" s="1280"/>
      <c r="HY111" s="1280"/>
      <c r="HZ111" s="1280"/>
      <c r="IA111" s="1280"/>
      <c r="IB111" s="1280"/>
      <c r="IC111" s="1280"/>
      <c r="ID111" s="1280"/>
      <c r="IE111" s="1280"/>
      <c r="IF111" s="1280"/>
      <c r="IG111" s="1280"/>
      <c r="IH111" s="1280"/>
      <c r="II111" s="1280"/>
      <c r="IJ111" s="1280"/>
      <c r="IK111" s="1280"/>
      <c r="IL111" s="1280"/>
      <c r="IM111" s="1280"/>
      <c r="IN111" s="1280"/>
      <c r="IO111" s="1280"/>
      <c r="IP111" s="1280"/>
      <c r="IQ111" s="1280"/>
      <c r="IR111" s="1280"/>
      <c r="IS111" s="1280"/>
      <c r="IT111" s="1280"/>
      <c r="IU111" s="1280"/>
      <c r="IV111" s="1280"/>
    </row>
    <row r="112" spans="1:256" ht="27.25" customHeight="1">
      <c r="A112" s="2514"/>
      <c r="B112" s="2000"/>
      <c r="C112" s="2006"/>
      <c r="D112" s="2006" t="s">
        <v>4418</v>
      </c>
      <c r="E112" s="2006"/>
      <c r="F112" s="2533"/>
      <c r="G112" s="93"/>
      <c r="H112" s="2534"/>
      <c r="I112" s="1708"/>
      <c r="J112" s="5623"/>
      <c r="K112" s="4196"/>
      <c r="M112" s="1224"/>
    </row>
    <row r="113" spans="1:256" s="1209" customFormat="1" ht="27.25" customHeight="1">
      <c r="A113" s="2514">
        <v>34</v>
      </c>
      <c r="B113" s="2000" t="s">
        <v>4313</v>
      </c>
      <c r="C113" s="2000">
        <v>460541112</v>
      </c>
      <c r="D113" s="2000" t="s">
        <v>4314</v>
      </c>
      <c r="E113" s="2000" t="s">
        <v>109</v>
      </c>
      <c r="F113" s="2544">
        <f>SUM(F114:F115)</f>
        <v>546.72</v>
      </c>
      <c r="G113" s="54"/>
      <c r="H113" s="1520">
        <f>F113*G113</f>
        <v>0</v>
      </c>
      <c r="I113" s="1708" t="s">
        <v>102</v>
      </c>
      <c r="J113" s="5493"/>
      <c r="K113" s="3559"/>
      <c r="L113" s="3559"/>
      <c r="M113" s="1224"/>
      <c r="U113" s="1210"/>
      <c r="W113" s="1210"/>
    </row>
    <row r="114" spans="1:256" s="82" customFormat="1" ht="13.5" customHeight="1">
      <c r="A114" s="2514"/>
      <c r="B114" s="2000"/>
      <c r="C114" s="2000"/>
      <c r="D114" s="2006" t="s">
        <v>4707</v>
      </c>
      <c r="E114" s="2000"/>
      <c r="F114" s="2533">
        <f>(112.8)*0.8</f>
        <v>90.240000000000009</v>
      </c>
      <c r="G114" s="132"/>
      <c r="H114" s="2001"/>
      <c r="I114" s="4363"/>
      <c r="J114" s="2610"/>
      <c r="K114" s="4346"/>
      <c r="L114" s="4358"/>
      <c r="M114" s="1224"/>
      <c r="N114" s="4358"/>
      <c r="O114" s="4359"/>
      <c r="P114" s="4360"/>
      <c r="Q114" s="4361"/>
      <c r="R114" s="3559"/>
      <c r="S114" s="3559"/>
      <c r="T114" s="2545"/>
      <c r="U114" s="1280"/>
      <c r="V114" s="1280"/>
      <c r="W114" s="1280"/>
      <c r="X114" s="1280"/>
      <c r="Y114" s="1280"/>
      <c r="Z114" s="1280"/>
      <c r="AA114" s="1280"/>
      <c r="AB114" s="1280"/>
      <c r="AC114" s="1280"/>
      <c r="AD114" s="1280"/>
      <c r="AE114" s="1280"/>
      <c r="AF114" s="1280"/>
      <c r="AG114" s="1280"/>
      <c r="AH114" s="1280"/>
      <c r="AI114" s="1280"/>
      <c r="AJ114" s="1280"/>
      <c r="AK114" s="1280"/>
      <c r="AL114" s="1280"/>
      <c r="AM114" s="1280"/>
      <c r="AN114" s="1280"/>
      <c r="AO114" s="1280"/>
      <c r="AP114" s="1280"/>
      <c r="AQ114" s="1280"/>
      <c r="AR114" s="1280"/>
      <c r="AS114" s="1280"/>
      <c r="AT114" s="1280"/>
      <c r="AU114" s="1280"/>
      <c r="AV114" s="1280"/>
      <c r="AW114" s="1280"/>
      <c r="AX114" s="1280"/>
      <c r="AY114" s="1280"/>
      <c r="AZ114" s="1280"/>
      <c r="BA114" s="1280"/>
      <c r="BB114" s="1280"/>
      <c r="BC114" s="1280"/>
      <c r="BD114" s="1280"/>
      <c r="BE114" s="1280"/>
      <c r="BF114" s="1280"/>
      <c r="BG114" s="1280"/>
      <c r="BH114" s="1280"/>
      <c r="BI114" s="1280"/>
      <c r="BJ114" s="1280"/>
      <c r="BK114" s="1280"/>
      <c r="BL114" s="1280"/>
      <c r="BM114" s="1280"/>
      <c r="BN114" s="1280"/>
      <c r="BO114" s="1280"/>
      <c r="BP114" s="1280"/>
      <c r="BQ114" s="1280"/>
      <c r="BR114" s="1280"/>
      <c r="BS114" s="1280"/>
      <c r="BT114" s="1280"/>
      <c r="BU114" s="1280"/>
      <c r="BV114" s="1280"/>
      <c r="BW114" s="1280"/>
      <c r="BX114" s="1280"/>
      <c r="BY114" s="1280"/>
      <c r="BZ114" s="1280"/>
      <c r="CA114" s="1280"/>
      <c r="CB114" s="1280"/>
      <c r="CC114" s="1280"/>
      <c r="CD114" s="1280"/>
      <c r="CE114" s="1280"/>
      <c r="CF114" s="1280"/>
      <c r="CG114" s="1280"/>
      <c r="CH114" s="1280"/>
      <c r="CI114" s="1280"/>
      <c r="CJ114" s="1280"/>
      <c r="CK114" s="1280"/>
      <c r="CL114" s="1280"/>
      <c r="CM114" s="1280"/>
      <c r="CN114" s="1280"/>
      <c r="CO114" s="1280"/>
      <c r="CP114" s="1280"/>
      <c r="CQ114" s="1280"/>
      <c r="CR114" s="1280"/>
      <c r="CS114" s="1280"/>
      <c r="CT114" s="1280"/>
      <c r="CU114" s="1280"/>
      <c r="CV114" s="1280"/>
      <c r="CW114" s="1280"/>
      <c r="CX114" s="1280"/>
      <c r="CY114" s="1280"/>
      <c r="CZ114" s="1280"/>
      <c r="DA114" s="1280"/>
      <c r="DB114" s="1280"/>
      <c r="DC114" s="1280"/>
      <c r="DD114" s="1280"/>
      <c r="DE114" s="1280"/>
      <c r="DF114" s="1280"/>
      <c r="DG114" s="1280"/>
      <c r="DH114" s="1280"/>
      <c r="DI114" s="1280"/>
      <c r="DJ114" s="1280"/>
      <c r="DK114" s="1280"/>
      <c r="DL114" s="1280"/>
      <c r="DM114" s="1280"/>
      <c r="DN114" s="1280"/>
      <c r="DO114" s="1280"/>
      <c r="DP114" s="1280"/>
      <c r="DQ114" s="1280"/>
      <c r="DR114" s="1280"/>
      <c r="DS114" s="1280"/>
      <c r="DT114" s="1280"/>
      <c r="DU114" s="1280"/>
      <c r="DV114" s="1280"/>
      <c r="DW114" s="1280"/>
      <c r="DX114" s="1280"/>
      <c r="DY114" s="1280"/>
      <c r="DZ114" s="1280"/>
      <c r="EA114" s="1280"/>
      <c r="EB114" s="1280"/>
      <c r="EC114" s="1280"/>
      <c r="ED114" s="1280"/>
      <c r="EE114" s="1280"/>
      <c r="EF114" s="1280"/>
      <c r="EG114" s="1280"/>
      <c r="EH114" s="1280"/>
      <c r="EI114" s="1280"/>
      <c r="EJ114" s="1280"/>
      <c r="EK114" s="1280"/>
      <c r="EL114" s="1280"/>
      <c r="EM114" s="1280"/>
      <c r="EN114" s="1280"/>
      <c r="EO114" s="1280"/>
      <c r="EP114" s="1280"/>
      <c r="EQ114" s="1280"/>
      <c r="ER114" s="1280"/>
      <c r="ES114" s="1280"/>
      <c r="ET114" s="1280"/>
      <c r="EU114" s="1280"/>
      <c r="EV114" s="1280"/>
      <c r="EW114" s="1280"/>
      <c r="EX114" s="1280"/>
      <c r="EY114" s="1280"/>
      <c r="EZ114" s="1280"/>
      <c r="FA114" s="1280"/>
      <c r="FB114" s="1280"/>
      <c r="FC114" s="1280"/>
      <c r="FD114" s="1280"/>
      <c r="FE114" s="1280"/>
      <c r="FF114" s="1280"/>
      <c r="FG114" s="1280"/>
      <c r="FH114" s="1280"/>
      <c r="FI114" s="1280"/>
      <c r="FJ114" s="1280"/>
      <c r="FK114" s="1280"/>
      <c r="FL114" s="1280"/>
      <c r="FM114" s="1280"/>
      <c r="FN114" s="1280"/>
      <c r="FO114" s="1280"/>
      <c r="FP114" s="1280"/>
      <c r="FQ114" s="1280"/>
      <c r="FR114" s="1280"/>
      <c r="FS114" s="1280"/>
      <c r="FT114" s="1280"/>
      <c r="FU114" s="1280"/>
      <c r="FV114" s="1280"/>
      <c r="FW114" s="1280"/>
      <c r="FX114" s="1280"/>
      <c r="FY114" s="1280"/>
      <c r="FZ114" s="1280"/>
      <c r="GA114" s="1280"/>
      <c r="GB114" s="1280"/>
      <c r="GC114" s="1280"/>
      <c r="GD114" s="1280"/>
      <c r="GE114" s="1280"/>
      <c r="GF114" s="1280"/>
      <c r="GG114" s="1280"/>
      <c r="GH114" s="1280"/>
      <c r="GI114" s="1280"/>
      <c r="GJ114" s="1280"/>
      <c r="GK114" s="1280"/>
      <c r="GL114" s="1280"/>
      <c r="GM114" s="1280"/>
      <c r="GN114" s="1280"/>
      <c r="GO114" s="1280"/>
      <c r="GP114" s="1280"/>
      <c r="GQ114" s="1280"/>
      <c r="GR114" s="1280"/>
      <c r="GS114" s="1280"/>
      <c r="GT114" s="1280"/>
      <c r="GU114" s="1280"/>
      <c r="GV114" s="1280"/>
      <c r="GW114" s="1280"/>
      <c r="GX114" s="1280"/>
      <c r="GY114" s="1280"/>
      <c r="GZ114" s="1280"/>
      <c r="HA114" s="1280"/>
      <c r="HB114" s="1280"/>
      <c r="HC114" s="1280"/>
      <c r="HD114" s="1280"/>
      <c r="HE114" s="1280"/>
      <c r="HF114" s="1280"/>
      <c r="HG114" s="1280"/>
      <c r="HH114" s="1280"/>
      <c r="HI114" s="1280"/>
      <c r="HJ114" s="1280"/>
      <c r="HK114" s="1280"/>
      <c r="HL114" s="1280"/>
      <c r="HM114" s="1280"/>
      <c r="HN114" s="1280"/>
      <c r="HO114" s="1280"/>
      <c r="HP114" s="1280"/>
      <c r="HQ114" s="1280"/>
      <c r="HR114" s="1280"/>
      <c r="HS114" s="1280"/>
      <c r="HT114" s="1280"/>
      <c r="HU114" s="1280"/>
      <c r="HV114" s="1280"/>
      <c r="HW114" s="1280"/>
      <c r="HX114" s="1280"/>
      <c r="HY114" s="1280"/>
      <c r="HZ114" s="1280"/>
      <c r="IA114" s="1280"/>
      <c r="IB114" s="1280"/>
      <c r="IC114" s="1280"/>
      <c r="ID114" s="1280"/>
      <c r="IE114" s="1280"/>
      <c r="IF114" s="1280"/>
      <c r="IG114" s="1280"/>
      <c r="IH114" s="1280"/>
      <c r="II114" s="1280"/>
      <c r="IJ114" s="1280"/>
      <c r="IK114" s="1280"/>
      <c r="IL114" s="1280"/>
      <c r="IM114" s="1280"/>
      <c r="IN114" s="1280"/>
      <c r="IO114" s="1280"/>
      <c r="IP114" s="1280"/>
      <c r="IQ114" s="1280"/>
      <c r="IR114" s="1280"/>
      <c r="IS114" s="1280"/>
      <c r="IT114" s="1280"/>
      <c r="IU114" s="1280"/>
      <c r="IV114" s="1280"/>
    </row>
    <row r="115" spans="1:256" s="82" customFormat="1" ht="13.5" customHeight="1">
      <c r="A115" s="2514"/>
      <c r="B115" s="2000"/>
      <c r="C115" s="2000"/>
      <c r="D115" s="2006" t="s">
        <v>4706</v>
      </c>
      <c r="E115" s="2000"/>
      <c r="F115" s="2533">
        <f>(570.6)*0.8</f>
        <v>456.48</v>
      </c>
      <c r="G115" s="132"/>
      <c r="H115" s="2001"/>
      <c r="I115" s="4363"/>
      <c r="J115" s="2610"/>
      <c r="K115" s="4346"/>
      <c r="L115" s="4358"/>
      <c r="M115" s="1224"/>
      <c r="N115" s="4358"/>
      <c r="O115" s="4359"/>
      <c r="P115" s="4360"/>
      <c r="Q115" s="4361"/>
      <c r="R115" s="3559"/>
      <c r="S115" s="3559"/>
      <c r="T115" s="2545"/>
      <c r="U115" s="1280"/>
      <c r="V115" s="1280"/>
      <c r="W115" s="1280"/>
      <c r="X115" s="1280"/>
      <c r="Y115" s="1280"/>
      <c r="Z115" s="1280"/>
      <c r="AA115" s="1280"/>
      <c r="AB115" s="1280"/>
      <c r="AC115" s="1280"/>
      <c r="AD115" s="1280"/>
      <c r="AE115" s="1280"/>
      <c r="AF115" s="1280"/>
      <c r="AG115" s="1280"/>
      <c r="AH115" s="1280"/>
      <c r="AI115" s="1280"/>
      <c r="AJ115" s="1280"/>
      <c r="AK115" s="1280"/>
      <c r="AL115" s="1280"/>
      <c r="AM115" s="1280"/>
      <c r="AN115" s="1280"/>
      <c r="AO115" s="1280"/>
      <c r="AP115" s="1280"/>
      <c r="AQ115" s="1280"/>
      <c r="AR115" s="1280"/>
      <c r="AS115" s="1280"/>
      <c r="AT115" s="1280"/>
      <c r="AU115" s="1280"/>
      <c r="AV115" s="1280"/>
      <c r="AW115" s="1280"/>
      <c r="AX115" s="1280"/>
      <c r="AY115" s="1280"/>
      <c r="AZ115" s="1280"/>
      <c r="BA115" s="1280"/>
      <c r="BB115" s="1280"/>
      <c r="BC115" s="1280"/>
      <c r="BD115" s="1280"/>
      <c r="BE115" s="1280"/>
      <c r="BF115" s="1280"/>
      <c r="BG115" s="1280"/>
      <c r="BH115" s="1280"/>
      <c r="BI115" s="1280"/>
      <c r="BJ115" s="1280"/>
      <c r="BK115" s="1280"/>
      <c r="BL115" s="1280"/>
      <c r="BM115" s="1280"/>
      <c r="BN115" s="1280"/>
      <c r="BO115" s="1280"/>
      <c r="BP115" s="1280"/>
      <c r="BQ115" s="1280"/>
      <c r="BR115" s="1280"/>
      <c r="BS115" s="1280"/>
      <c r="BT115" s="1280"/>
      <c r="BU115" s="1280"/>
      <c r="BV115" s="1280"/>
      <c r="BW115" s="1280"/>
      <c r="BX115" s="1280"/>
      <c r="BY115" s="1280"/>
      <c r="BZ115" s="1280"/>
      <c r="CA115" s="1280"/>
      <c r="CB115" s="1280"/>
      <c r="CC115" s="1280"/>
      <c r="CD115" s="1280"/>
      <c r="CE115" s="1280"/>
      <c r="CF115" s="1280"/>
      <c r="CG115" s="1280"/>
      <c r="CH115" s="1280"/>
      <c r="CI115" s="1280"/>
      <c r="CJ115" s="1280"/>
      <c r="CK115" s="1280"/>
      <c r="CL115" s="1280"/>
      <c r="CM115" s="1280"/>
      <c r="CN115" s="1280"/>
      <c r="CO115" s="1280"/>
      <c r="CP115" s="1280"/>
      <c r="CQ115" s="1280"/>
      <c r="CR115" s="1280"/>
      <c r="CS115" s="1280"/>
      <c r="CT115" s="1280"/>
      <c r="CU115" s="1280"/>
      <c r="CV115" s="1280"/>
      <c r="CW115" s="1280"/>
      <c r="CX115" s="1280"/>
      <c r="CY115" s="1280"/>
      <c r="CZ115" s="1280"/>
      <c r="DA115" s="1280"/>
      <c r="DB115" s="1280"/>
      <c r="DC115" s="1280"/>
      <c r="DD115" s="1280"/>
      <c r="DE115" s="1280"/>
      <c r="DF115" s="1280"/>
      <c r="DG115" s="1280"/>
      <c r="DH115" s="1280"/>
      <c r="DI115" s="1280"/>
      <c r="DJ115" s="1280"/>
      <c r="DK115" s="1280"/>
      <c r="DL115" s="1280"/>
      <c r="DM115" s="1280"/>
      <c r="DN115" s="1280"/>
      <c r="DO115" s="1280"/>
      <c r="DP115" s="1280"/>
      <c r="DQ115" s="1280"/>
      <c r="DR115" s="1280"/>
      <c r="DS115" s="1280"/>
      <c r="DT115" s="1280"/>
      <c r="DU115" s="1280"/>
      <c r="DV115" s="1280"/>
      <c r="DW115" s="1280"/>
      <c r="DX115" s="1280"/>
      <c r="DY115" s="1280"/>
      <c r="DZ115" s="1280"/>
      <c r="EA115" s="1280"/>
      <c r="EB115" s="1280"/>
      <c r="EC115" s="1280"/>
      <c r="ED115" s="1280"/>
      <c r="EE115" s="1280"/>
      <c r="EF115" s="1280"/>
      <c r="EG115" s="1280"/>
      <c r="EH115" s="1280"/>
      <c r="EI115" s="1280"/>
      <c r="EJ115" s="1280"/>
      <c r="EK115" s="1280"/>
      <c r="EL115" s="1280"/>
      <c r="EM115" s="1280"/>
      <c r="EN115" s="1280"/>
      <c r="EO115" s="1280"/>
      <c r="EP115" s="1280"/>
      <c r="EQ115" s="1280"/>
      <c r="ER115" s="1280"/>
      <c r="ES115" s="1280"/>
      <c r="ET115" s="1280"/>
      <c r="EU115" s="1280"/>
      <c r="EV115" s="1280"/>
      <c r="EW115" s="1280"/>
      <c r="EX115" s="1280"/>
      <c r="EY115" s="1280"/>
      <c r="EZ115" s="1280"/>
      <c r="FA115" s="1280"/>
      <c r="FB115" s="1280"/>
      <c r="FC115" s="1280"/>
      <c r="FD115" s="1280"/>
      <c r="FE115" s="1280"/>
      <c r="FF115" s="1280"/>
      <c r="FG115" s="1280"/>
      <c r="FH115" s="1280"/>
      <c r="FI115" s="1280"/>
      <c r="FJ115" s="1280"/>
      <c r="FK115" s="1280"/>
      <c r="FL115" s="1280"/>
      <c r="FM115" s="1280"/>
      <c r="FN115" s="1280"/>
      <c r="FO115" s="1280"/>
      <c r="FP115" s="1280"/>
      <c r="FQ115" s="1280"/>
      <c r="FR115" s="1280"/>
      <c r="FS115" s="1280"/>
      <c r="FT115" s="1280"/>
      <c r="FU115" s="1280"/>
      <c r="FV115" s="1280"/>
      <c r="FW115" s="1280"/>
      <c r="FX115" s="1280"/>
      <c r="FY115" s="1280"/>
      <c r="FZ115" s="1280"/>
      <c r="GA115" s="1280"/>
      <c r="GB115" s="1280"/>
      <c r="GC115" s="1280"/>
      <c r="GD115" s="1280"/>
      <c r="GE115" s="1280"/>
      <c r="GF115" s="1280"/>
      <c r="GG115" s="1280"/>
      <c r="GH115" s="1280"/>
      <c r="GI115" s="1280"/>
      <c r="GJ115" s="1280"/>
      <c r="GK115" s="1280"/>
      <c r="GL115" s="1280"/>
      <c r="GM115" s="1280"/>
      <c r="GN115" s="1280"/>
      <c r="GO115" s="1280"/>
      <c r="GP115" s="1280"/>
      <c r="GQ115" s="1280"/>
      <c r="GR115" s="1280"/>
      <c r="GS115" s="1280"/>
      <c r="GT115" s="1280"/>
      <c r="GU115" s="1280"/>
      <c r="GV115" s="1280"/>
      <c r="GW115" s="1280"/>
      <c r="GX115" s="1280"/>
      <c r="GY115" s="1280"/>
      <c r="GZ115" s="1280"/>
      <c r="HA115" s="1280"/>
      <c r="HB115" s="1280"/>
      <c r="HC115" s="1280"/>
      <c r="HD115" s="1280"/>
      <c r="HE115" s="1280"/>
      <c r="HF115" s="1280"/>
      <c r="HG115" s="1280"/>
      <c r="HH115" s="1280"/>
      <c r="HI115" s="1280"/>
      <c r="HJ115" s="1280"/>
      <c r="HK115" s="1280"/>
      <c r="HL115" s="1280"/>
      <c r="HM115" s="1280"/>
      <c r="HN115" s="1280"/>
      <c r="HO115" s="1280"/>
      <c r="HP115" s="1280"/>
      <c r="HQ115" s="1280"/>
      <c r="HR115" s="1280"/>
      <c r="HS115" s="1280"/>
      <c r="HT115" s="1280"/>
      <c r="HU115" s="1280"/>
      <c r="HV115" s="1280"/>
      <c r="HW115" s="1280"/>
      <c r="HX115" s="1280"/>
      <c r="HY115" s="1280"/>
      <c r="HZ115" s="1280"/>
      <c r="IA115" s="1280"/>
      <c r="IB115" s="1280"/>
      <c r="IC115" s="1280"/>
      <c r="ID115" s="1280"/>
      <c r="IE115" s="1280"/>
      <c r="IF115" s="1280"/>
      <c r="IG115" s="1280"/>
      <c r="IH115" s="1280"/>
      <c r="II115" s="1280"/>
      <c r="IJ115" s="1280"/>
      <c r="IK115" s="1280"/>
      <c r="IL115" s="1280"/>
      <c r="IM115" s="1280"/>
      <c r="IN115" s="1280"/>
      <c r="IO115" s="1280"/>
      <c r="IP115" s="1280"/>
      <c r="IQ115" s="1280"/>
      <c r="IR115" s="1280"/>
      <c r="IS115" s="1280"/>
      <c r="IT115" s="1280"/>
      <c r="IU115" s="1280"/>
      <c r="IV115" s="1280"/>
    </row>
    <row r="116" spans="1:256" s="1155" customFormat="1" ht="13.5" customHeight="1">
      <c r="A116" s="2199" t="s">
        <v>1183</v>
      </c>
      <c r="B116" s="1285" t="s">
        <v>4313</v>
      </c>
      <c r="C116" s="1286">
        <v>460571111</v>
      </c>
      <c r="D116" s="1286" t="s">
        <v>4415</v>
      </c>
      <c r="E116" s="1286" t="s">
        <v>109</v>
      </c>
      <c r="F116" s="5022">
        <f>SUM(F117)</f>
        <v>456.48</v>
      </c>
      <c r="G116" s="36"/>
      <c r="H116" s="1288">
        <f>F116*G116</f>
        <v>0</v>
      </c>
      <c r="I116" s="1289" t="s">
        <v>102</v>
      </c>
      <c r="J116" s="5477"/>
      <c r="K116" s="2239"/>
      <c r="L116" s="3559"/>
      <c r="M116" s="1224"/>
    </row>
    <row r="117" spans="1:256" s="82" customFormat="1" ht="13.5" customHeight="1">
      <c r="A117" s="2514"/>
      <c r="B117" s="2000"/>
      <c r="C117" s="2000"/>
      <c r="D117" s="2006" t="s">
        <v>4705</v>
      </c>
      <c r="E117" s="2000"/>
      <c r="F117" s="2533">
        <f>(570.6)*0.8</f>
        <v>456.48</v>
      </c>
      <c r="G117" s="132"/>
      <c r="H117" s="2001"/>
      <c r="I117" s="4363"/>
      <c r="J117" s="2610"/>
      <c r="K117" s="4346"/>
      <c r="L117" s="4358"/>
      <c r="M117" s="1224"/>
      <c r="N117" s="4358"/>
      <c r="O117" s="4359"/>
      <c r="P117" s="4360"/>
      <c r="Q117" s="4361"/>
      <c r="R117" s="3559"/>
      <c r="S117" s="3559"/>
      <c r="T117" s="2545"/>
      <c r="U117" s="1280"/>
      <c r="V117" s="1280"/>
      <c r="W117" s="1280"/>
      <c r="X117" s="1280"/>
      <c r="Y117" s="1280"/>
      <c r="Z117" s="1280"/>
      <c r="AA117" s="1280"/>
      <c r="AB117" s="1280"/>
      <c r="AC117" s="1280"/>
      <c r="AD117" s="1280"/>
      <c r="AE117" s="1280"/>
      <c r="AF117" s="1280"/>
      <c r="AG117" s="1280"/>
      <c r="AH117" s="1280"/>
      <c r="AI117" s="1280"/>
      <c r="AJ117" s="1280"/>
      <c r="AK117" s="1280"/>
      <c r="AL117" s="1280"/>
      <c r="AM117" s="1280"/>
      <c r="AN117" s="1280"/>
      <c r="AO117" s="1280"/>
      <c r="AP117" s="1280"/>
      <c r="AQ117" s="1280"/>
      <c r="AR117" s="1280"/>
      <c r="AS117" s="1280"/>
      <c r="AT117" s="1280"/>
      <c r="AU117" s="1280"/>
      <c r="AV117" s="1280"/>
      <c r="AW117" s="1280"/>
      <c r="AX117" s="1280"/>
      <c r="AY117" s="1280"/>
      <c r="AZ117" s="1280"/>
      <c r="BA117" s="1280"/>
      <c r="BB117" s="1280"/>
      <c r="BC117" s="1280"/>
      <c r="BD117" s="1280"/>
      <c r="BE117" s="1280"/>
      <c r="BF117" s="1280"/>
      <c r="BG117" s="1280"/>
      <c r="BH117" s="1280"/>
      <c r="BI117" s="1280"/>
      <c r="BJ117" s="1280"/>
      <c r="BK117" s="1280"/>
      <c r="BL117" s="1280"/>
      <c r="BM117" s="1280"/>
      <c r="BN117" s="1280"/>
      <c r="BO117" s="1280"/>
      <c r="BP117" s="1280"/>
      <c r="BQ117" s="1280"/>
      <c r="BR117" s="1280"/>
      <c r="BS117" s="1280"/>
      <c r="BT117" s="1280"/>
      <c r="BU117" s="1280"/>
      <c r="BV117" s="1280"/>
      <c r="BW117" s="1280"/>
      <c r="BX117" s="1280"/>
      <c r="BY117" s="1280"/>
      <c r="BZ117" s="1280"/>
      <c r="CA117" s="1280"/>
      <c r="CB117" s="1280"/>
      <c r="CC117" s="1280"/>
      <c r="CD117" s="1280"/>
      <c r="CE117" s="1280"/>
      <c r="CF117" s="1280"/>
      <c r="CG117" s="1280"/>
      <c r="CH117" s="1280"/>
      <c r="CI117" s="1280"/>
      <c r="CJ117" s="1280"/>
      <c r="CK117" s="1280"/>
      <c r="CL117" s="1280"/>
      <c r="CM117" s="1280"/>
      <c r="CN117" s="1280"/>
      <c r="CO117" s="1280"/>
      <c r="CP117" s="1280"/>
      <c r="CQ117" s="1280"/>
      <c r="CR117" s="1280"/>
      <c r="CS117" s="1280"/>
      <c r="CT117" s="1280"/>
      <c r="CU117" s="1280"/>
      <c r="CV117" s="1280"/>
      <c r="CW117" s="1280"/>
      <c r="CX117" s="1280"/>
      <c r="CY117" s="1280"/>
      <c r="CZ117" s="1280"/>
      <c r="DA117" s="1280"/>
      <c r="DB117" s="1280"/>
      <c r="DC117" s="1280"/>
      <c r="DD117" s="1280"/>
      <c r="DE117" s="1280"/>
      <c r="DF117" s="1280"/>
      <c r="DG117" s="1280"/>
      <c r="DH117" s="1280"/>
      <c r="DI117" s="1280"/>
      <c r="DJ117" s="1280"/>
      <c r="DK117" s="1280"/>
      <c r="DL117" s="1280"/>
      <c r="DM117" s="1280"/>
      <c r="DN117" s="1280"/>
      <c r="DO117" s="1280"/>
      <c r="DP117" s="1280"/>
      <c r="DQ117" s="1280"/>
      <c r="DR117" s="1280"/>
      <c r="DS117" s="1280"/>
      <c r="DT117" s="1280"/>
      <c r="DU117" s="1280"/>
      <c r="DV117" s="1280"/>
      <c r="DW117" s="1280"/>
      <c r="DX117" s="1280"/>
      <c r="DY117" s="1280"/>
      <c r="DZ117" s="1280"/>
      <c r="EA117" s="1280"/>
      <c r="EB117" s="1280"/>
      <c r="EC117" s="1280"/>
      <c r="ED117" s="1280"/>
      <c r="EE117" s="1280"/>
      <c r="EF117" s="1280"/>
      <c r="EG117" s="1280"/>
      <c r="EH117" s="1280"/>
      <c r="EI117" s="1280"/>
      <c r="EJ117" s="1280"/>
      <c r="EK117" s="1280"/>
      <c r="EL117" s="1280"/>
      <c r="EM117" s="1280"/>
      <c r="EN117" s="1280"/>
      <c r="EO117" s="1280"/>
      <c r="EP117" s="1280"/>
      <c r="EQ117" s="1280"/>
      <c r="ER117" s="1280"/>
      <c r="ES117" s="1280"/>
      <c r="ET117" s="1280"/>
      <c r="EU117" s="1280"/>
      <c r="EV117" s="1280"/>
      <c r="EW117" s="1280"/>
      <c r="EX117" s="1280"/>
      <c r="EY117" s="1280"/>
      <c r="EZ117" s="1280"/>
      <c r="FA117" s="1280"/>
      <c r="FB117" s="1280"/>
      <c r="FC117" s="1280"/>
      <c r="FD117" s="1280"/>
      <c r="FE117" s="1280"/>
      <c r="FF117" s="1280"/>
      <c r="FG117" s="1280"/>
      <c r="FH117" s="1280"/>
      <c r="FI117" s="1280"/>
      <c r="FJ117" s="1280"/>
      <c r="FK117" s="1280"/>
      <c r="FL117" s="1280"/>
      <c r="FM117" s="1280"/>
      <c r="FN117" s="1280"/>
      <c r="FO117" s="1280"/>
      <c r="FP117" s="1280"/>
      <c r="FQ117" s="1280"/>
      <c r="FR117" s="1280"/>
      <c r="FS117" s="1280"/>
      <c r="FT117" s="1280"/>
      <c r="FU117" s="1280"/>
      <c r="FV117" s="1280"/>
      <c r="FW117" s="1280"/>
      <c r="FX117" s="1280"/>
      <c r="FY117" s="1280"/>
      <c r="FZ117" s="1280"/>
      <c r="GA117" s="1280"/>
      <c r="GB117" s="1280"/>
      <c r="GC117" s="1280"/>
      <c r="GD117" s="1280"/>
      <c r="GE117" s="1280"/>
      <c r="GF117" s="1280"/>
      <c r="GG117" s="1280"/>
      <c r="GH117" s="1280"/>
      <c r="GI117" s="1280"/>
      <c r="GJ117" s="1280"/>
      <c r="GK117" s="1280"/>
      <c r="GL117" s="1280"/>
      <c r="GM117" s="1280"/>
      <c r="GN117" s="1280"/>
      <c r="GO117" s="1280"/>
      <c r="GP117" s="1280"/>
      <c r="GQ117" s="1280"/>
      <c r="GR117" s="1280"/>
      <c r="GS117" s="1280"/>
      <c r="GT117" s="1280"/>
      <c r="GU117" s="1280"/>
      <c r="GV117" s="1280"/>
      <c r="GW117" s="1280"/>
      <c r="GX117" s="1280"/>
      <c r="GY117" s="1280"/>
      <c r="GZ117" s="1280"/>
      <c r="HA117" s="1280"/>
      <c r="HB117" s="1280"/>
      <c r="HC117" s="1280"/>
      <c r="HD117" s="1280"/>
      <c r="HE117" s="1280"/>
      <c r="HF117" s="1280"/>
      <c r="HG117" s="1280"/>
      <c r="HH117" s="1280"/>
      <c r="HI117" s="1280"/>
      <c r="HJ117" s="1280"/>
      <c r="HK117" s="1280"/>
      <c r="HL117" s="1280"/>
      <c r="HM117" s="1280"/>
      <c r="HN117" s="1280"/>
      <c r="HO117" s="1280"/>
      <c r="HP117" s="1280"/>
      <c r="HQ117" s="1280"/>
      <c r="HR117" s="1280"/>
      <c r="HS117" s="1280"/>
      <c r="HT117" s="1280"/>
      <c r="HU117" s="1280"/>
      <c r="HV117" s="1280"/>
      <c r="HW117" s="1280"/>
      <c r="HX117" s="1280"/>
      <c r="HY117" s="1280"/>
      <c r="HZ117" s="1280"/>
      <c r="IA117" s="1280"/>
      <c r="IB117" s="1280"/>
      <c r="IC117" s="1280"/>
      <c r="ID117" s="1280"/>
      <c r="IE117" s="1280"/>
      <c r="IF117" s="1280"/>
      <c r="IG117" s="1280"/>
      <c r="IH117" s="1280"/>
      <c r="II117" s="1280"/>
      <c r="IJ117" s="1280"/>
      <c r="IK117" s="1280"/>
      <c r="IL117" s="1280"/>
      <c r="IM117" s="1280"/>
      <c r="IN117" s="1280"/>
      <c r="IO117" s="1280"/>
      <c r="IP117" s="1280"/>
      <c r="IQ117" s="1280"/>
      <c r="IR117" s="1280"/>
      <c r="IS117" s="1280"/>
      <c r="IT117" s="1280"/>
      <c r="IU117" s="1280"/>
      <c r="IV117" s="1280"/>
    </row>
    <row r="118" spans="1:256" s="1155" customFormat="1" ht="13.5" customHeight="1">
      <c r="A118" s="2199" t="s">
        <v>1180</v>
      </c>
      <c r="B118" s="1285" t="s">
        <v>4313</v>
      </c>
      <c r="C118" s="1286">
        <v>460581121</v>
      </c>
      <c r="D118" s="1286" t="s">
        <v>4413</v>
      </c>
      <c r="E118" s="1286" t="s">
        <v>109</v>
      </c>
      <c r="F118" s="5022">
        <f>SUM(F119)</f>
        <v>456.48</v>
      </c>
      <c r="G118" s="36"/>
      <c r="H118" s="1288">
        <f>F118*G118</f>
        <v>0</v>
      </c>
      <c r="I118" s="1289" t="s">
        <v>102</v>
      </c>
      <c r="J118" s="5477"/>
      <c r="K118" s="2239"/>
      <c r="L118" s="3559"/>
      <c r="M118" s="1224"/>
    </row>
    <row r="119" spans="1:256" s="82" customFormat="1" ht="13.5" customHeight="1">
      <c r="A119" s="2514"/>
      <c r="B119" s="2000"/>
      <c r="C119" s="2000"/>
      <c r="D119" s="2006" t="s">
        <v>4704</v>
      </c>
      <c r="E119" s="2000"/>
      <c r="F119" s="2533">
        <f>(570.6)*0.8</f>
        <v>456.48</v>
      </c>
      <c r="G119" s="132"/>
      <c r="H119" s="2001"/>
      <c r="I119" s="4363"/>
      <c r="J119" s="2610"/>
      <c r="K119" s="4346"/>
      <c r="L119" s="4358"/>
      <c r="M119" s="1224"/>
      <c r="N119" s="4358"/>
      <c r="O119" s="4359"/>
      <c r="P119" s="4360"/>
      <c r="Q119" s="4361"/>
      <c r="R119" s="3559"/>
      <c r="S119" s="3559"/>
      <c r="T119" s="2545"/>
      <c r="U119" s="1280"/>
      <c r="V119" s="1280"/>
      <c r="W119" s="1280"/>
      <c r="X119" s="1280"/>
      <c r="Y119" s="1280"/>
      <c r="Z119" s="1280"/>
      <c r="AA119" s="1280"/>
      <c r="AB119" s="1280"/>
      <c r="AC119" s="1280"/>
      <c r="AD119" s="1280"/>
      <c r="AE119" s="1280"/>
      <c r="AF119" s="1280"/>
      <c r="AG119" s="1280"/>
      <c r="AH119" s="1280"/>
      <c r="AI119" s="1280"/>
      <c r="AJ119" s="1280"/>
      <c r="AK119" s="1280"/>
      <c r="AL119" s="1280"/>
      <c r="AM119" s="1280"/>
      <c r="AN119" s="1280"/>
      <c r="AO119" s="1280"/>
      <c r="AP119" s="1280"/>
      <c r="AQ119" s="1280"/>
      <c r="AR119" s="1280"/>
      <c r="AS119" s="1280"/>
      <c r="AT119" s="1280"/>
      <c r="AU119" s="1280"/>
      <c r="AV119" s="1280"/>
      <c r="AW119" s="1280"/>
      <c r="AX119" s="1280"/>
      <c r="AY119" s="1280"/>
      <c r="AZ119" s="1280"/>
      <c r="BA119" s="1280"/>
      <c r="BB119" s="1280"/>
      <c r="BC119" s="1280"/>
      <c r="BD119" s="1280"/>
      <c r="BE119" s="1280"/>
      <c r="BF119" s="1280"/>
      <c r="BG119" s="1280"/>
      <c r="BH119" s="1280"/>
      <c r="BI119" s="1280"/>
      <c r="BJ119" s="1280"/>
      <c r="BK119" s="1280"/>
      <c r="BL119" s="1280"/>
      <c r="BM119" s="1280"/>
      <c r="BN119" s="1280"/>
      <c r="BO119" s="1280"/>
      <c r="BP119" s="1280"/>
      <c r="BQ119" s="1280"/>
      <c r="BR119" s="1280"/>
      <c r="BS119" s="1280"/>
      <c r="BT119" s="1280"/>
      <c r="BU119" s="1280"/>
      <c r="BV119" s="1280"/>
      <c r="BW119" s="1280"/>
      <c r="BX119" s="1280"/>
      <c r="BY119" s="1280"/>
      <c r="BZ119" s="1280"/>
      <c r="CA119" s="1280"/>
      <c r="CB119" s="1280"/>
      <c r="CC119" s="1280"/>
      <c r="CD119" s="1280"/>
      <c r="CE119" s="1280"/>
      <c r="CF119" s="1280"/>
      <c r="CG119" s="1280"/>
      <c r="CH119" s="1280"/>
      <c r="CI119" s="1280"/>
      <c r="CJ119" s="1280"/>
      <c r="CK119" s="1280"/>
      <c r="CL119" s="1280"/>
      <c r="CM119" s="1280"/>
      <c r="CN119" s="1280"/>
      <c r="CO119" s="1280"/>
      <c r="CP119" s="1280"/>
      <c r="CQ119" s="1280"/>
      <c r="CR119" s="1280"/>
      <c r="CS119" s="1280"/>
      <c r="CT119" s="1280"/>
      <c r="CU119" s="1280"/>
      <c r="CV119" s="1280"/>
      <c r="CW119" s="1280"/>
      <c r="CX119" s="1280"/>
      <c r="CY119" s="1280"/>
      <c r="CZ119" s="1280"/>
      <c r="DA119" s="1280"/>
      <c r="DB119" s="1280"/>
      <c r="DC119" s="1280"/>
      <c r="DD119" s="1280"/>
      <c r="DE119" s="1280"/>
      <c r="DF119" s="1280"/>
      <c r="DG119" s="1280"/>
      <c r="DH119" s="1280"/>
      <c r="DI119" s="1280"/>
      <c r="DJ119" s="1280"/>
      <c r="DK119" s="1280"/>
      <c r="DL119" s="1280"/>
      <c r="DM119" s="1280"/>
      <c r="DN119" s="1280"/>
      <c r="DO119" s="1280"/>
      <c r="DP119" s="1280"/>
      <c r="DQ119" s="1280"/>
      <c r="DR119" s="1280"/>
      <c r="DS119" s="1280"/>
      <c r="DT119" s="1280"/>
      <c r="DU119" s="1280"/>
      <c r="DV119" s="1280"/>
      <c r="DW119" s="1280"/>
      <c r="DX119" s="1280"/>
      <c r="DY119" s="1280"/>
      <c r="DZ119" s="1280"/>
      <c r="EA119" s="1280"/>
      <c r="EB119" s="1280"/>
      <c r="EC119" s="1280"/>
      <c r="ED119" s="1280"/>
      <c r="EE119" s="1280"/>
      <c r="EF119" s="1280"/>
      <c r="EG119" s="1280"/>
      <c r="EH119" s="1280"/>
      <c r="EI119" s="1280"/>
      <c r="EJ119" s="1280"/>
      <c r="EK119" s="1280"/>
      <c r="EL119" s="1280"/>
      <c r="EM119" s="1280"/>
      <c r="EN119" s="1280"/>
      <c r="EO119" s="1280"/>
      <c r="EP119" s="1280"/>
      <c r="EQ119" s="1280"/>
      <c r="ER119" s="1280"/>
      <c r="ES119" s="1280"/>
      <c r="ET119" s="1280"/>
      <c r="EU119" s="1280"/>
      <c r="EV119" s="1280"/>
      <c r="EW119" s="1280"/>
      <c r="EX119" s="1280"/>
      <c r="EY119" s="1280"/>
      <c r="EZ119" s="1280"/>
      <c r="FA119" s="1280"/>
      <c r="FB119" s="1280"/>
      <c r="FC119" s="1280"/>
      <c r="FD119" s="1280"/>
      <c r="FE119" s="1280"/>
      <c r="FF119" s="1280"/>
      <c r="FG119" s="1280"/>
      <c r="FH119" s="1280"/>
      <c r="FI119" s="1280"/>
      <c r="FJ119" s="1280"/>
      <c r="FK119" s="1280"/>
      <c r="FL119" s="1280"/>
      <c r="FM119" s="1280"/>
      <c r="FN119" s="1280"/>
      <c r="FO119" s="1280"/>
      <c r="FP119" s="1280"/>
      <c r="FQ119" s="1280"/>
      <c r="FR119" s="1280"/>
      <c r="FS119" s="1280"/>
      <c r="FT119" s="1280"/>
      <c r="FU119" s="1280"/>
      <c r="FV119" s="1280"/>
      <c r="FW119" s="1280"/>
      <c r="FX119" s="1280"/>
      <c r="FY119" s="1280"/>
      <c r="FZ119" s="1280"/>
      <c r="GA119" s="1280"/>
      <c r="GB119" s="1280"/>
      <c r="GC119" s="1280"/>
      <c r="GD119" s="1280"/>
      <c r="GE119" s="1280"/>
      <c r="GF119" s="1280"/>
      <c r="GG119" s="1280"/>
      <c r="GH119" s="1280"/>
      <c r="GI119" s="1280"/>
      <c r="GJ119" s="1280"/>
      <c r="GK119" s="1280"/>
      <c r="GL119" s="1280"/>
      <c r="GM119" s="1280"/>
      <c r="GN119" s="1280"/>
      <c r="GO119" s="1280"/>
      <c r="GP119" s="1280"/>
      <c r="GQ119" s="1280"/>
      <c r="GR119" s="1280"/>
      <c r="GS119" s="1280"/>
      <c r="GT119" s="1280"/>
      <c r="GU119" s="1280"/>
      <c r="GV119" s="1280"/>
      <c r="GW119" s="1280"/>
      <c r="GX119" s="1280"/>
      <c r="GY119" s="1280"/>
      <c r="GZ119" s="1280"/>
      <c r="HA119" s="1280"/>
      <c r="HB119" s="1280"/>
      <c r="HC119" s="1280"/>
      <c r="HD119" s="1280"/>
      <c r="HE119" s="1280"/>
      <c r="HF119" s="1280"/>
      <c r="HG119" s="1280"/>
      <c r="HH119" s="1280"/>
      <c r="HI119" s="1280"/>
      <c r="HJ119" s="1280"/>
      <c r="HK119" s="1280"/>
      <c r="HL119" s="1280"/>
      <c r="HM119" s="1280"/>
      <c r="HN119" s="1280"/>
      <c r="HO119" s="1280"/>
      <c r="HP119" s="1280"/>
      <c r="HQ119" s="1280"/>
      <c r="HR119" s="1280"/>
      <c r="HS119" s="1280"/>
      <c r="HT119" s="1280"/>
      <c r="HU119" s="1280"/>
      <c r="HV119" s="1280"/>
      <c r="HW119" s="1280"/>
      <c r="HX119" s="1280"/>
      <c r="HY119" s="1280"/>
      <c r="HZ119" s="1280"/>
      <c r="IA119" s="1280"/>
      <c r="IB119" s="1280"/>
      <c r="IC119" s="1280"/>
      <c r="ID119" s="1280"/>
      <c r="IE119" s="1280"/>
      <c r="IF119" s="1280"/>
      <c r="IG119" s="1280"/>
      <c r="IH119" s="1280"/>
      <c r="II119" s="1280"/>
      <c r="IJ119" s="1280"/>
      <c r="IK119" s="1280"/>
      <c r="IL119" s="1280"/>
      <c r="IM119" s="1280"/>
      <c r="IN119" s="1280"/>
      <c r="IO119" s="1280"/>
      <c r="IP119" s="1280"/>
      <c r="IQ119" s="1280"/>
      <c r="IR119" s="1280"/>
      <c r="IS119" s="1280"/>
      <c r="IT119" s="1280"/>
      <c r="IU119" s="1280"/>
      <c r="IV119" s="1280"/>
    </row>
    <row r="120" spans="1:256" s="1155" customFormat="1" ht="13.5" customHeight="1">
      <c r="A120" s="2199" t="s">
        <v>1176</v>
      </c>
      <c r="B120" s="1285" t="s">
        <v>4313</v>
      </c>
      <c r="C120" s="1286">
        <v>460661114</v>
      </c>
      <c r="D120" s="1286" t="s">
        <v>4558</v>
      </c>
      <c r="E120" s="1286" t="s">
        <v>123</v>
      </c>
      <c r="F120" s="5022">
        <f>SUM(F121)</f>
        <v>1366.8</v>
      </c>
      <c r="G120" s="36"/>
      <c r="H120" s="1288">
        <f>F120*G120</f>
        <v>0</v>
      </c>
      <c r="I120" s="1289" t="s">
        <v>102</v>
      </c>
      <c r="J120" s="5477"/>
      <c r="K120" s="2239"/>
      <c r="L120" s="3559"/>
      <c r="M120" s="1224"/>
    </row>
    <row r="121" spans="1:256" s="82" customFormat="1" ht="13.5" customHeight="1">
      <c r="A121" s="2514"/>
      <c r="B121" s="2000"/>
      <c r="C121" s="2000"/>
      <c r="D121" s="2006" t="s">
        <v>4703</v>
      </c>
      <c r="E121" s="2000"/>
      <c r="F121" s="2533">
        <f>(683.4)*2</f>
        <v>1366.8</v>
      </c>
      <c r="G121" s="132"/>
      <c r="H121" s="2001"/>
      <c r="I121" s="4363"/>
      <c r="J121" s="2610"/>
      <c r="K121" s="4346"/>
      <c r="L121" s="4358"/>
      <c r="M121" s="1224"/>
      <c r="N121" s="4358"/>
      <c r="O121" s="4359"/>
      <c r="P121" s="4360"/>
      <c r="Q121" s="4361"/>
      <c r="R121" s="3559"/>
      <c r="S121" s="3559"/>
      <c r="T121" s="2545"/>
      <c r="U121" s="1280"/>
      <c r="V121" s="1280"/>
      <c r="W121" s="1280"/>
      <c r="X121" s="1280"/>
      <c r="Y121" s="1280"/>
      <c r="Z121" s="1280"/>
      <c r="AA121" s="1280"/>
      <c r="AB121" s="1280"/>
      <c r="AC121" s="1280"/>
      <c r="AD121" s="1280"/>
      <c r="AE121" s="1280"/>
      <c r="AF121" s="1280"/>
      <c r="AG121" s="1280"/>
      <c r="AH121" s="1280"/>
      <c r="AI121" s="1280"/>
      <c r="AJ121" s="1280"/>
      <c r="AK121" s="1280"/>
      <c r="AL121" s="1280"/>
      <c r="AM121" s="1280"/>
      <c r="AN121" s="1280"/>
      <c r="AO121" s="1280"/>
      <c r="AP121" s="1280"/>
      <c r="AQ121" s="1280"/>
      <c r="AR121" s="1280"/>
      <c r="AS121" s="1280"/>
      <c r="AT121" s="1280"/>
      <c r="AU121" s="1280"/>
      <c r="AV121" s="1280"/>
      <c r="AW121" s="1280"/>
      <c r="AX121" s="1280"/>
      <c r="AY121" s="1280"/>
      <c r="AZ121" s="1280"/>
      <c r="BA121" s="1280"/>
      <c r="BB121" s="1280"/>
      <c r="BC121" s="1280"/>
      <c r="BD121" s="1280"/>
      <c r="BE121" s="1280"/>
      <c r="BF121" s="1280"/>
      <c r="BG121" s="1280"/>
      <c r="BH121" s="1280"/>
      <c r="BI121" s="1280"/>
      <c r="BJ121" s="1280"/>
      <c r="BK121" s="1280"/>
      <c r="BL121" s="1280"/>
      <c r="BM121" s="1280"/>
      <c r="BN121" s="1280"/>
      <c r="BO121" s="1280"/>
      <c r="BP121" s="1280"/>
      <c r="BQ121" s="1280"/>
      <c r="BR121" s="1280"/>
      <c r="BS121" s="1280"/>
      <c r="BT121" s="1280"/>
      <c r="BU121" s="1280"/>
      <c r="BV121" s="1280"/>
      <c r="BW121" s="1280"/>
      <c r="BX121" s="1280"/>
      <c r="BY121" s="1280"/>
      <c r="BZ121" s="1280"/>
      <c r="CA121" s="1280"/>
      <c r="CB121" s="1280"/>
      <c r="CC121" s="1280"/>
      <c r="CD121" s="1280"/>
      <c r="CE121" s="1280"/>
      <c r="CF121" s="1280"/>
      <c r="CG121" s="1280"/>
      <c r="CH121" s="1280"/>
      <c r="CI121" s="1280"/>
      <c r="CJ121" s="1280"/>
      <c r="CK121" s="1280"/>
      <c r="CL121" s="1280"/>
      <c r="CM121" s="1280"/>
      <c r="CN121" s="1280"/>
      <c r="CO121" s="1280"/>
      <c r="CP121" s="1280"/>
      <c r="CQ121" s="1280"/>
      <c r="CR121" s="1280"/>
      <c r="CS121" s="1280"/>
      <c r="CT121" s="1280"/>
      <c r="CU121" s="1280"/>
      <c r="CV121" s="1280"/>
      <c r="CW121" s="1280"/>
      <c r="CX121" s="1280"/>
      <c r="CY121" s="1280"/>
      <c r="CZ121" s="1280"/>
      <c r="DA121" s="1280"/>
      <c r="DB121" s="1280"/>
      <c r="DC121" s="1280"/>
      <c r="DD121" s="1280"/>
      <c r="DE121" s="1280"/>
      <c r="DF121" s="1280"/>
      <c r="DG121" s="1280"/>
      <c r="DH121" s="1280"/>
      <c r="DI121" s="1280"/>
      <c r="DJ121" s="1280"/>
      <c r="DK121" s="1280"/>
      <c r="DL121" s="1280"/>
      <c r="DM121" s="1280"/>
      <c r="DN121" s="1280"/>
      <c r="DO121" s="1280"/>
      <c r="DP121" s="1280"/>
      <c r="DQ121" s="1280"/>
      <c r="DR121" s="1280"/>
      <c r="DS121" s="1280"/>
      <c r="DT121" s="1280"/>
      <c r="DU121" s="1280"/>
      <c r="DV121" s="1280"/>
      <c r="DW121" s="1280"/>
      <c r="DX121" s="1280"/>
      <c r="DY121" s="1280"/>
      <c r="DZ121" s="1280"/>
      <c r="EA121" s="1280"/>
      <c r="EB121" s="1280"/>
      <c r="EC121" s="1280"/>
      <c r="ED121" s="1280"/>
      <c r="EE121" s="1280"/>
      <c r="EF121" s="1280"/>
      <c r="EG121" s="1280"/>
      <c r="EH121" s="1280"/>
      <c r="EI121" s="1280"/>
      <c r="EJ121" s="1280"/>
      <c r="EK121" s="1280"/>
      <c r="EL121" s="1280"/>
      <c r="EM121" s="1280"/>
      <c r="EN121" s="1280"/>
      <c r="EO121" s="1280"/>
      <c r="EP121" s="1280"/>
      <c r="EQ121" s="1280"/>
      <c r="ER121" s="1280"/>
      <c r="ES121" s="1280"/>
      <c r="ET121" s="1280"/>
      <c r="EU121" s="1280"/>
      <c r="EV121" s="1280"/>
      <c r="EW121" s="1280"/>
      <c r="EX121" s="1280"/>
      <c r="EY121" s="1280"/>
      <c r="EZ121" s="1280"/>
      <c r="FA121" s="1280"/>
      <c r="FB121" s="1280"/>
      <c r="FC121" s="1280"/>
      <c r="FD121" s="1280"/>
      <c r="FE121" s="1280"/>
      <c r="FF121" s="1280"/>
      <c r="FG121" s="1280"/>
      <c r="FH121" s="1280"/>
      <c r="FI121" s="1280"/>
      <c r="FJ121" s="1280"/>
      <c r="FK121" s="1280"/>
      <c r="FL121" s="1280"/>
      <c r="FM121" s="1280"/>
      <c r="FN121" s="1280"/>
      <c r="FO121" s="1280"/>
      <c r="FP121" s="1280"/>
      <c r="FQ121" s="1280"/>
      <c r="FR121" s="1280"/>
      <c r="FS121" s="1280"/>
      <c r="FT121" s="1280"/>
      <c r="FU121" s="1280"/>
      <c r="FV121" s="1280"/>
      <c r="FW121" s="1280"/>
      <c r="FX121" s="1280"/>
      <c r="FY121" s="1280"/>
      <c r="FZ121" s="1280"/>
      <c r="GA121" s="1280"/>
      <c r="GB121" s="1280"/>
      <c r="GC121" s="1280"/>
      <c r="GD121" s="1280"/>
      <c r="GE121" s="1280"/>
      <c r="GF121" s="1280"/>
      <c r="GG121" s="1280"/>
      <c r="GH121" s="1280"/>
      <c r="GI121" s="1280"/>
      <c r="GJ121" s="1280"/>
      <c r="GK121" s="1280"/>
      <c r="GL121" s="1280"/>
      <c r="GM121" s="1280"/>
      <c r="GN121" s="1280"/>
      <c r="GO121" s="1280"/>
      <c r="GP121" s="1280"/>
      <c r="GQ121" s="1280"/>
      <c r="GR121" s="1280"/>
      <c r="GS121" s="1280"/>
      <c r="GT121" s="1280"/>
      <c r="GU121" s="1280"/>
      <c r="GV121" s="1280"/>
      <c r="GW121" s="1280"/>
      <c r="GX121" s="1280"/>
      <c r="GY121" s="1280"/>
      <c r="GZ121" s="1280"/>
      <c r="HA121" s="1280"/>
      <c r="HB121" s="1280"/>
      <c r="HC121" s="1280"/>
      <c r="HD121" s="1280"/>
      <c r="HE121" s="1280"/>
      <c r="HF121" s="1280"/>
      <c r="HG121" s="1280"/>
      <c r="HH121" s="1280"/>
      <c r="HI121" s="1280"/>
      <c r="HJ121" s="1280"/>
      <c r="HK121" s="1280"/>
      <c r="HL121" s="1280"/>
      <c r="HM121" s="1280"/>
      <c r="HN121" s="1280"/>
      <c r="HO121" s="1280"/>
      <c r="HP121" s="1280"/>
      <c r="HQ121" s="1280"/>
      <c r="HR121" s="1280"/>
      <c r="HS121" s="1280"/>
      <c r="HT121" s="1280"/>
      <c r="HU121" s="1280"/>
      <c r="HV121" s="1280"/>
      <c r="HW121" s="1280"/>
      <c r="HX121" s="1280"/>
      <c r="HY121" s="1280"/>
      <c r="HZ121" s="1280"/>
      <c r="IA121" s="1280"/>
      <c r="IB121" s="1280"/>
      <c r="IC121" s="1280"/>
      <c r="ID121" s="1280"/>
      <c r="IE121" s="1280"/>
      <c r="IF121" s="1280"/>
      <c r="IG121" s="1280"/>
      <c r="IH121" s="1280"/>
      <c r="II121" s="1280"/>
      <c r="IJ121" s="1280"/>
      <c r="IK121" s="1280"/>
      <c r="IL121" s="1280"/>
      <c r="IM121" s="1280"/>
      <c r="IN121" s="1280"/>
      <c r="IO121" s="1280"/>
      <c r="IP121" s="1280"/>
      <c r="IQ121" s="1280"/>
      <c r="IR121" s="1280"/>
      <c r="IS121" s="1280"/>
      <c r="IT121" s="1280"/>
      <c r="IU121" s="1280"/>
      <c r="IV121" s="1280"/>
    </row>
    <row r="122" spans="1:256" s="82" customFormat="1" ht="13.5" customHeight="1">
      <c r="A122" s="2514"/>
      <c r="B122" s="2000"/>
      <c r="C122" s="2000"/>
      <c r="D122" s="2006" t="s">
        <v>4409</v>
      </c>
      <c r="E122" s="2000"/>
      <c r="F122" s="2533"/>
      <c r="G122" s="132"/>
      <c r="H122" s="2001"/>
      <c r="I122" s="4363"/>
      <c r="J122" s="2610"/>
      <c r="K122" s="4346"/>
      <c r="L122" s="4358"/>
      <c r="M122" s="1224"/>
      <c r="N122" s="4358"/>
      <c r="O122" s="4359"/>
      <c r="P122" s="4360"/>
      <c r="Q122" s="4361"/>
      <c r="R122" s="3559"/>
      <c r="S122" s="3559"/>
      <c r="T122" s="2545"/>
      <c r="U122" s="1280"/>
      <c r="V122" s="1280"/>
      <c r="W122" s="1280"/>
      <c r="X122" s="1280"/>
      <c r="Y122" s="1280"/>
      <c r="Z122" s="1280"/>
      <c r="AA122" s="1280"/>
      <c r="AB122" s="1280"/>
      <c r="AC122" s="1280"/>
      <c r="AD122" s="1280"/>
      <c r="AE122" s="1280"/>
      <c r="AF122" s="1280"/>
      <c r="AG122" s="1280"/>
      <c r="AH122" s="1280"/>
      <c r="AI122" s="1280"/>
      <c r="AJ122" s="1280"/>
      <c r="AK122" s="1280"/>
      <c r="AL122" s="1280"/>
      <c r="AM122" s="1280"/>
      <c r="AN122" s="1280"/>
      <c r="AO122" s="1280"/>
      <c r="AP122" s="1280"/>
      <c r="AQ122" s="1280"/>
      <c r="AR122" s="1280"/>
      <c r="AS122" s="1280"/>
      <c r="AT122" s="1280"/>
      <c r="AU122" s="1280"/>
      <c r="AV122" s="1280"/>
      <c r="AW122" s="1280"/>
      <c r="AX122" s="1280"/>
      <c r="AY122" s="1280"/>
      <c r="AZ122" s="1280"/>
      <c r="BA122" s="1280"/>
      <c r="BB122" s="1280"/>
      <c r="BC122" s="1280"/>
      <c r="BD122" s="1280"/>
      <c r="BE122" s="1280"/>
      <c r="BF122" s="1280"/>
      <c r="BG122" s="1280"/>
      <c r="BH122" s="1280"/>
      <c r="BI122" s="1280"/>
      <c r="BJ122" s="1280"/>
      <c r="BK122" s="1280"/>
      <c r="BL122" s="1280"/>
      <c r="BM122" s="1280"/>
      <c r="BN122" s="1280"/>
      <c r="BO122" s="1280"/>
      <c r="BP122" s="1280"/>
      <c r="BQ122" s="1280"/>
      <c r="BR122" s="1280"/>
      <c r="BS122" s="1280"/>
      <c r="BT122" s="1280"/>
      <c r="BU122" s="1280"/>
      <c r="BV122" s="1280"/>
      <c r="BW122" s="1280"/>
      <c r="BX122" s="1280"/>
      <c r="BY122" s="1280"/>
      <c r="BZ122" s="1280"/>
      <c r="CA122" s="1280"/>
      <c r="CB122" s="1280"/>
      <c r="CC122" s="1280"/>
      <c r="CD122" s="1280"/>
      <c r="CE122" s="1280"/>
      <c r="CF122" s="1280"/>
      <c r="CG122" s="1280"/>
      <c r="CH122" s="1280"/>
      <c r="CI122" s="1280"/>
      <c r="CJ122" s="1280"/>
      <c r="CK122" s="1280"/>
      <c r="CL122" s="1280"/>
      <c r="CM122" s="1280"/>
      <c r="CN122" s="1280"/>
      <c r="CO122" s="1280"/>
      <c r="CP122" s="1280"/>
      <c r="CQ122" s="1280"/>
      <c r="CR122" s="1280"/>
      <c r="CS122" s="1280"/>
      <c r="CT122" s="1280"/>
      <c r="CU122" s="1280"/>
      <c r="CV122" s="1280"/>
      <c r="CW122" s="1280"/>
      <c r="CX122" s="1280"/>
      <c r="CY122" s="1280"/>
      <c r="CZ122" s="1280"/>
      <c r="DA122" s="1280"/>
      <c r="DB122" s="1280"/>
      <c r="DC122" s="1280"/>
      <c r="DD122" s="1280"/>
      <c r="DE122" s="1280"/>
      <c r="DF122" s="1280"/>
      <c r="DG122" s="1280"/>
      <c r="DH122" s="1280"/>
      <c r="DI122" s="1280"/>
      <c r="DJ122" s="1280"/>
      <c r="DK122" s="1280"/>
      <c r="DL122" s="1280"/>
      <c r="DM122" s="1280"/>
      <c r="DN122" s="1280"/>
      <c r="DO122" s="1280"/>
      <c r="DP122" s="1280"/>
      <c r="DQ122" s="1280"/>
      <c r="DR122" s="1280"/>
      <c r="DS122" s="1280"/>
      <c r="DT122" s="1280"/>
      <c r="DU122" s="1280"/>
      <c r="DV122" s="1280"/>
      <c r="DW122" s="1280"/>
      <c r="DX122" s="1280"/>
      <c r="DY122" s="1280"/>
      <c r="DZ122" s="1280"/>
      <c r="EA122" s="1280"/>
      <c r="EB122" s="1280"/>
      <c r="EC122" s="1280"/>
      <c r="ED122" s="1280"/>
      <c r="EE122" s="1280"/>
      <c r="EF122" s="1280"/>
      <c r="EG122" s="1280"/>
      <c r="EH122" s="1280"/>
      <c r="EI122" s="1280"/>
      <c r="EJ122" s="1280"/>
      <c r="EK122" s="1280"/>
      <c r="EL122" s="1280"/>
      <c r="EM122" s="1280"/>
      <c r="EN122" s="1280"/>
      <c r="EO122" s="1280"/>
      <c r="EP122" s="1280"/>
      <c r="EQ122" s="1280"/>
      <c r="ER122" s="1280"/>
      <c r="ES122" s="1280"/>
      <c r="ET122" s="1280"/>
      <c r="EU122" s="1280"/>
      <c r="EV122" s="1280"/>
      <c r="EW122" s="1280"/>
      <c r="EX122" s="1280"/>
      <c r="EY122" s="1280"/>
      <c r="EZ122" s="1280"/>
      <c r="FA122" s="1280"/>
      <c r="FB122" s="1280"/>
      <c r="FC122" s="1280"/>
      <c r="FD122" s="1280"/>
      <c r="FE122" s="1280"/>
      <c r="FF122" s="1280"/>
      <c r="FG122" s="1280"/>
      <c r="FH122" s="1280"/>
      <c r="FI122" s="1280"/>
      <c r="FJ122" s="1280"/>
      <c r="FK122" s="1280"/>
      <c r="FL122" s="1280"/>
      <c r="FM122" s="1280"/>
      <c r="FN122" s="1280"/>
      <c r="FO122" s="1280"/>
      <c r="FP122" s="1280"/>
      <c r="FQ122" s="1280"/>
      <c r="FR122" s="1280"/>
      <c r="FS122" s="1280"/>
      <c r="FT122" s="1280"/>
      <c r="FU122" s="1280"/>
      <c r="FV122" s="1280"/>
      <c r="FW122" s="1280"/>
      <c r="FX122" s="1280"/>
      <c r="FY122" s="1280"/>
      <c r="FZ122" s="1280"/>
      <c r="GA122" s="1280"/>
      <c r="GB122" s="1280"/>
      <c r="GC122" s="1280"/>
      <c r="GD122" s="1280"/>
      <c r="GE122" s="1280"/>
      <c r="GF122" s="1280"/>
      <c r="GG122" s="1280"/>
      <c r="GH122" s="1280"/>
      <c r="GI122" s="1280"/>
      <c r="GJ122" s="1280"/>
      <c r="GK122" s="1280"/>
      <c r="GL122" s="1280"/>
      <c r="GM122" s="1280"/>
      <c r="GN122" s="1280"/>
      <c r="GO122" s="1280"/>
      <c r="GP122" s="1280"/>
      <c r="GQ122" s="1280"/>
      <c r="GR122" s="1280"/>
      <c r="GS122" s="1280"/>
      <c r="GT122" s="1280"/>
      <c r="GU122" s="1280"/>
      <c r="GV122" s="1280"/>
      <c r="GW122" s="1280"/>
      <c r="GX122" s="1280"/>
      <c r="GY122" s="1280"/>
      <c r="GZ122" s="1280"/>
      <c r="HA122" s="1280"/>
      <c r="HB122" s="1280"/>
      <c r="HC122" s="1280"/>
      <c r="HD122" s="1280"/>
      <c r="HE122" s="1280"/>
      <c r="HF122" s="1280"/>
      <c r="HG122" s="1280"/>
      <c r="HH122" s="1280"/>
      <c r="HI122" s="1280"/>
      <c r="HJ122" s="1280"/>
      <c r="HK122" s="1280"/>
      <c r="HL122" s="1280"/>
      <c r="HM122" s="1280"/>
      <c r="HN122" s="1280"/>
      <c r="HO122" s="1280"/>
      <c r="HP122" s="1280"/>
      <c r="HQ122" s="1280"/>
      <c r="HR122" s="1280"/>
      <c r="HS122" s="1280"/>
      <c r="HT122" s="1280"/>
      <c r="HU122" s="1280"/>
      <c r="HV122" s="1280"/>
      <c r="HW122" s="1280"/>
      <c r="HX122" s="1280"/>
      <c r="HY122" s="1280"/>
      <c r="HZ122" s="1280"/>
      <c r="IA122" s="1280"/>
      <c r="IB122" s="1280"/>
      <c r="IC122" s="1280"/>
      <c r="ID122" s="1280"/>
      <c r="IE122" s="1280"/>
      <c r="IF122" s="1280"/>
      <c r="IG122" s="1280"/>
      <c r="IH122" s="1280"/>
      <c r="II122" s="1280"/>
      <c r="IJ122" s="1280"/>
      <c r="IK122" s="1280"/>
      <c r="IL122" s="1280"/>
      <c r="IM122" s="1280"/>
      <c r="IN122" s="1280"/>
      <c r="IO122" s="1280"/>
      <c r="IP122" s="1280"/>
      <c r="IQ122" s="1280"/>
      <c r="IR122" s="1280"/>
      <c r="IS122" s="1280"/>
      <c r="IT122" s="1280"/>
      <c r="IU122" s="1280"/>
      <c r="IV122" s="1280"/>
    </row>
    <row r="123" spans="1:256" ht="27.25" customHeight="1">
      <c r="A123" s="4986"/>
      <c r="B123" s="4988"/>
      <c r="C123" s="4994"/>
      <c r="D123" s="4994" t="s">
        <v>4408</v>
      </c>
      <c r="E123" s="4994"/>
      <c r="F123" s="4995"/>
      <c r="G123" s="254"/>
      <c r="H123" s="5108"/>
      <c r="I123" s="4991"/>
      <c r="K123" s="5109"/>
      <c r="M123" s="1224"/>
    </row>
    <row r="124" spans="1:256" s="1155" customFormat="1" ht="13.5" customHeight="1">
      <c r="A124" s="2199" t="s">
        <v>1172</v>
      </c>
      <c r="B124" s="1285" t="s">
        <v>4313</v>
      </c>
      <c r="C124" s="1286">
        <v>460671114</v>
      </c>
      <c r="D124" s="1286" t="s">
        <v>4407</v>
      </c>
      <c r="E124" s="1286" t="s">
        <v>123</v>
      </c>
      <c r="F124" s="5022">
        <f>SUM(F125)</f>
        <v>1366.8</v>
      </c>
      <c r="G124" s="36"/>
      <c r="H124" s="1288">
        <f>F124*G124</f>
        <v>0</v>
      </c>
      <c r="I124" s="1289" t="s">
        <v>102</v>
      </c>
      <c r="J124" s="5477"/>
      <c r="K124" s="2239"/>
      <c r="L124" s="3559"/>
      <c r="M124" s="1224"/>
    </row>
    <row r="125" spans="1:256" s="82" customFormat="1" ht="13.5" customHeight="1">
      <c r="A125" s="2514"/>
      <c r="B125" s="2000"/>
      <c r="C125" s="2000"/>
      <c r="D125" s="2006" t="s">
        <v>4702</v>
      </c>
      <c r="E125" s="2000"/>
      <c r="F125" s="2533">
        <f>(683.4)*2</f>
        <v>1366.8</v>
      </c>
      <c r="G125" s="132"/>
      <c r="H125" s="2001"/>
      <c r="I125" s="4363"/>
      <c r="J125" s="2610"/>
      <c r="K125" s="4346"/>
      <c r="L125" s="4358"/>
      <c r="M125" s="1224"/>
      <c r="N125" s="4358"/>
      <c r="O125" s="4359"/>
      <c r="P125" s="4360"/>
      <c r="Q125" s="4361"/>
      <c r="R125" s="3559"/>
      <c r="S125" s="3559"/>
      <c r="T125" s="2545"/>
      <c r="U125" s="1280"/>
      <c r="V125" s="1280"/>
      <c r="W125" s="1280"/>
      <c r="X125" s="1280"/>
      <c r="Y125" s="1280"/>
      <c r="Z125" s="1280"/>
      <c r="AA125" s="1280"/>
      <c r="AB125" s="1280"/>
      <c r="AC125" s="1280"/>
      <c r="AD125" s="1280"/>
      <c r="AE125" s="1280"/>
      <c r="AF125" s="1280"/>
      <c r="AG125" s="1280"/>
      <c r="AH125" s="1280"/>
      <c r="AI125" s="1280"/>
      <c r="AJ125" s="1280"/>
      <c r="AK125" s="1280"/>
      <c r="AL125" s="1280"/>
      <c r="AM125" s="1280"/>
      <c r="AN125" s="1280"/>
      <c r="AO125" s="1280"/>
      <c r="AP125" s="1280"/>
      <c r="AQ125" s="1280"/>
      <c r="AR125" s="1280"/>
      <c r="AS125" s="1280"/>
      <c r="AT125" s="1280"/>
      <c r="AU125" s="1280"/>
      <c r="AV125" s="1280"/>
      <c r="AW125" s="1280"/>
      <c r="AX125" s="1280"/>
      <c r="AY125" s="1280"/>
      <c r="AZ125" s="1280"/>
      <c r="BA125" s="1280"/>
      <c r="BB125" s="1280"/>
      <c r="BC125" s="1280"/>
      <c r="BD125" s="1280"/>
      <c r="BE125" s="1280"/>
      <c r="BF125" s="1280"/>
      <c r="BG125" s="1280"/>
      <c r="BH125" s="1280"/>
      <c r="BI125" s="1280"/>
      <c r="BJ125" s="1280"/>
      <c r="BK125" s="1280"/>
      <c r="BL125" s="1280"/>
      <c r="BM125" s="1280"/>
      <c r="BN125" s="1280"/>
      <c r="BO125" s="1280"/>
      <c r="BP125" s="1280"/>
      <c r="BQ125" s="1280"/>
      <c r="BR125" s="1280"/>
      <c r="BS125" s="1280"/>
      <c r="BT125" s="1280"/>
      <c r="BU125" s="1280"/>
      <c r="BV125" s="1280"/>
      <c r="BW125" s="1280"/>
      <c r="BX125" s="1280"/>
      <c r="BY125" s="1280"/>
      <c r="BZ125" s="1280"/>
      <c r="CA125" s="1280"/>
      <c r="CB125" s="1280"/>
      <c r="CC125" s="1280"/>
      <c r="CD125" s="1280"/>
      <c r="CE125" s="1280"/>
      <c r="CF125" s="1280"/>
      <c r="CG125" s="1280"/>
      <c r="CH125" s="1280"/>
      <c r="CI125" s="1280"/>
      <c r="CJ125" s="1280"/>
      <c r="CK125" s="1280"/>
      <c r="CL125" s="1280"/>
      <c r="CM125" s="1280"/>
      <c r="CN125" s="1280"/>
      <c r="CO125" s="1280"/>
      <c r="CP125" s="1280"/>
      <c r="CQ125" s="1280"/>
      <c r="CR125" s="1280"/>
      <c r="CS125" s="1280"/>
      <c r="CT125" s="1280"/>
      <c r="CU125" s="1280"/>
      <c r="CV125" s="1280"/>
      <c r="CW125" s="1280"/>
      <c r="CX125" s="1280"/>
      <c r="CY125" s="1280"/>
      <c r="CZ125" s="1280"/>
      <c r="DA125" s="1280"/>
      <c r="DB125" s="1280"/>
      <c r="DC125" s="1280"/>
      <c r="DD125" s="1280"/>
      <c r="DE125" s="1280"/>
      <c r="DF125" s="1280"/>
      <c r="DG125" s="1280"/>
      <c r="DH125" s="1280"/>
      <c r="DI125" s="1280"/>
      <c r="DJ125" s="1280"/>
      <c r="DK125" s="1280"/>
      <c r="DL125" s="1280"/>
      <c r="DM125" s="1280"/>
      <c r="DN125" s="1280"/>
      <c r="DO125" s="1280"/>
      <c r="DP125" s="1280"/>
      <c r="DQ125" s="1280"/>
      <c r="DR125" s="1280"/>
      <c r="DS125" s="1280"/>
      <c r="DT125" s="1280"/>
      <c r="DU125" s="1280"/>
      <c r="DV125" s="1280"/>
      <c r="DW125" s="1280"/>
      <c r="DX125" s="1280"/>
      <c r="DY125" s="1280"/>
      <c r="DZ125" s="1280"/>
      <c r="EA125" s="1280"/>
      <c r="EB125" s="1280"/>
      <c r="EC125" s="1280"/>
      <c r="ED125" s="1280"/>
      <c r="EE125" s="1280"/>
      <c r="EF125" s="1280"/>
      <c r="EG125" s="1280"/>
      <c r="EH125" s="1280"/>
      <c r="EI125" s="1280"/>
      <c r="EJ125" s="1280"/>
      <c r="EK125" s="1280"/>
      <c r="EL125" s="1280"/>
      <c r="EM125" s="1280"/>
      <c r="EN125" s="1280"/>
      <c r="EO125" s="1280"/>
      <c r="EP125" s="1280"/>
      <c r="EQ125" s="1280"/>
      <c r="ER125" s="1280"/>
      <c r="ES125" s="1280"/>
      <c r="ET125" s="1280"/>
      <c r="EU125" s="1280"/>
      <c r="EV125" s="1280"/>
      <c r="EW125" s="1280"/>
      <c r="EX125" s="1280"/>
      <c r="EY125" s="1280"/>
      <c r="EZ125" s="1280"/>
      <c r="FA125" s="1280"/>
      <c r="FB125" s="1280"/>
      <c r="FC125" s="1280"/>
      <c r="FD125" s="1280"/>
      <c r="FE125" s="1280"/>
      <c r="FF125" s="1280"/>
      <c r="FG125" s="1280"/>
      <c r="FH125" s="1280"/>
      <c r="FI125" s="1280"/>
      <c r="FJ125" s="1280"/>
      <c r="FK125" s="1280"/>
      <c r="FL125" s="1280"/>
      <c r="FM125" s="1280"/>
      <c r="FN125" s="1280"/>
      <c r="FO125" s="1280"/>
      <c r="FP125" s="1280"/>
      <c r="FQ125" s="1280"/>
      <c r="FR125" s="1280"/>
      <c r="FS125" s="1280"/>
      <c r="FT125" s="1280"/>
      <c r="FU125" s="1280"/>
      <c r="FV125" s="1280"/>
      <c r="FW125" s="1280"/>
      <c r="FX125" s="1280"/>
      <c r="FY125" s="1280"/>
      <c r="FZ125" s="1280"/>
      <c r="GA125" s="1280"/>
      <c r="GB125" s="1280"/>
      <c r="GC125" s="1280"/>
      <c r="GD125" s="1280"/>
      <c r="GE125" s="1280"/>
      <c r="GF125" s="1280"/>
      <c r="GG125" s="1280"/>
      <c r="GH125" s="1280"/>
      <c r="GI125" s="1280"/>
      <c r="GJ125" s="1280"/>
      <c r="GK125" s="1280"/>
      <c r="GL125" s="1280"/>
      <c r="GM125" s="1280"/>
      <c r="GN125" s="1280"/>
      <c r="GO125" s="1280"/>
      <c r="GP125" s="1280"/>
      <c r="GQ125" s="1280"/>
      <c r="GR125" s="1280"/>
      <c r="GS125" s="1280"/>
      <c r="GT125" s="1280"/>
      <c r="GU125" s="1280"/>
      <c r="GV125" s="1280"/>
      <c r="GW125" s="1280"/>
      <c r="GX125" s="1280"/>
      <c r="GY125" s="1280"/>
      <c r="GZ125" s="1280"/>
      <c r="HA125" s="1280"/>
      <c r="HB125" s="1280"/>
      <c r="HC125" s="1280"/>
      <c r="HD125" s="1280"/>
      <c r="HE125" s="1280"/>
      <c r="HF125" s="1280"/>
      <c r="HG125" s="1280"/>
      <c r="HH125" s="1280"/>
      <c r="HI125" s="1280"/>
      <c r="HJ125" s="1280"/>
      <c r="HK125" s="1280"/>
      <c r="HL125" s="1280"/>
      <c r="HM125" s="1280"/>
      <c r="HN125" s="1280"/>
      <c r="HO125" s="1280"/>
      <c r="HP125" s="1280"/>
      <c r="HQ125" s="1280"/>
      <c r="HR125" s="1280"/>
      <c r="HS125" s="1280"/>
      <c r="HT125" s="1280"/>
      <c r="HU125" s="1280"/>
      <c r="HV125" s="1280"/>
      <c r="HW125" s="1280"/>
      <c r="HX125" s="1280"/>
      <c r="HY125" s="1280"/>
      <c r="HZ125" s="1280"/>
      <c r="IA125" s="1280"/>
      <c r="IB125" s="1280"/>
      <c r="IC125" s="1280"/>
      <c r="ID125" s="1280"/>
      <c r="IE125" s="1280"/>
      <c r="IF125" s="1280"/>
      <c r="IG125" s="1280"/>
      <c r="IH125" s="1280"/>
      <c r="II125" s="1280"/>
      <c r="IJ125" s="1280"/>
      <c r="IK125" s="1280"/>
      <c r="IL125" s="1280"/>
      <c r="IM125" s="1280"/>
      <c r="IN125" s="1280"/>
      <c r="IO125" s="1280"/>
      <c r="IP125" s="1280"/>
      <c r="IQ125" s="1280"/>
      <c r="IR125" s="1280"/>
      <c r="IS125" s="1280"/>
      <c r="IT125" s="1280"/>
      <c r="IU125" s="1280"/>
      <c r="IV125" s="1280"/>
    </row>
    <row r="126" spans="1:256" s="1155" customFormat="1" ht="13.5" customHeight="1">
      <c r="A126" s="2199" t="s">
        <v>1169</v>
      </c>
      <c r="B126" s="1285" t="s">
        <v>4313</v>
      </c>
      <c r="C126" s="1286" t="s">
        <v>4405</v>
      </c>
      <c r="D126" s="1286" t="s">
        <v>4404</v>
      </c>
      <c r="E126" s="1286" t="s">
        <v>123</v>
      </c>
      <c r="F126" s="5022">
        <f>SUM(F128)</f>
        <v>72.600000000000009</v>
      </c>
      <c r="G126" s="54"/>
      <c r="H126" s="1288">
        <f>F126*G126</f>
        <v>0</v>
      </c>
      <c r="I126" s="1289" t="s">
        <v>60</v>
      </c>
      <c r="J126" s="5072"/>
      <c r="K126" s="3559"/>
      <c r="L126" s="3559"/>
      <c r="M126" s="1224"/>
      <c r="N126" s="4969"/>
      <c r="O126" s="4969"/>
      <c r="P126" s="4969"/>
      <c r="Q126" s="4969"/>
      <c r="R126" s="4969"/>
      <c r="S126" s="4969"/>
      <c r="T126" s="4969"/>
      <c r="U126" s="5590"/>
      <c r="V126" s="4969"/>
      <c r="W126" s="4969"/>
      <c r="X126" s="4969"/>
      <c r="Y126" s="4969"/>
    </row>
    <row r="127" spans="1:256" s="82" customFormat="1" ht="13.5" customHeight="1">
      <c r="A127" s="2514"/>
      <c r="B127" s="2000"/>
      <c r="C127" s="2000"/>
      <c r="D127" s="2006" t="s">
        <v>4664</v>
      </c>
      <c r="E127" s="2000"/>
      <c r="F127" s="2533"/>
      <c r="G127" s="132"/>
      <c r="H127" s="2001"/>
      <c r="I127" s="1208"/>
      <c r="J127" s="5596"/>
      <c r="K127" s="4346"/>
      <c r="L127" s="1209"/>
      <c r="M127" s="1224"/>
      <c r="N127" s="1209"/>
      <c r="O127" s="1209"/>
      <c r="P127" s="1209"/>
      <c r="Q127" s="1209"/>
      <c r="R127" s="1209"/>
      <c r="S127" s="1209"/>
      <c r="T127" s="1209"/>
      <c r="U127" s="5598"/>
      <c r="V127" s="1209"/>
      <c r="W127" s="1210"/>
      <c r="X127" s="1209"/>
      <c r="Y127" s="1209"/>
      <c r="Z127" s="1280"/>
      <c r="AA127" s="1280"/>
      <c r="AB127" s="1280"/>
      <c r="AC127" s="1280"/>
      <c r="AD127" s="1280"/>
      <c r="AE127" s="1280"/>
      <c r="AF127" s="1280"/>
      <c r="AG127" s="1280"/>
      <c r="AH127" s="1280"/>
      <c r="AI127" s="1280"/>
      <c r="AJ127" s="1280"/>
      <c r="AK127" s="1280"/>
      <c r="AL127" s="1280"/>
      <c r="AM127" s="1280"/>
      <c r="AN127" s="1280"/>
      <c r="AO127" s="1280"/>
      <c r="AP127" s="1280"/>
      <c r="AQ127" s="1280"/>
      <c r="AR127" s="1280"/>
      <c r="AS127" s="1280"/>
      <c r="AT127" s="1280"/>
      <c r="AU127" s="1280"/>
      <c r="AV127" s="1280"/>
      <c r="AW127" s="1280"/>
      <c r="AX127" s="1280"/>
      <c r="AY127" s="1280"/>
      <c r="AZ127" s="1280"/>
      <c r="BA127" s="1280"/>
      <c r="BB127" s="1280"/>
      <c r="BC127" s="1280"/>
      <c r="BD127" s="1280"/>
      <c r="BE127" s="1280"/>
      <c r="BF127" s="1280"/>
      <c r="BG127" s="1280"/>
      <c r="BH127" s="1280"/>
      <c r="BI127" s="1280"/>
      <c r="BJ127" s="1280"/>
      <c r="BK127" s="1280"/>
      <c r="BL127" s="1280"/>
      <c r="BM127" s="1280"/>
      <c r="BN127" s="1280"/>
      <c r="BO127" s="1280"/>
      <c r="BP127" s="1280"/>
      <c r="BQ127" s="1280"/>
      <c r="BR127" s="1280"/>
      <c r="BS127" s="1280"/>
      <c r="BT127" s="1280"/>
      <c r="BU127" s="1280"/>
      <c r="BV127" s="1280"/>
      <c r="BW127" s="1280"/>
      <c r="BX127" s="1280"/>
      <c r="BY127" s="1280"/>
      <c r="BZ127" s="1280"/>
      <c r="CA127" s="1280"/>
      <c r="CB127" s="1280"/>
      <c r="CC127" s="1280"/>
      <c r="CD127" s="1280"/>
      <c r="CE127" s="1280"/>
      <c r="CF127" s="1280"/>
      <c r="CG127" s="1280"/>
      <c r="CH127" s="1280"/>
      <c r="CI127" s="1280"/>
      <c r="CJ127" s="1280"/>
      <c r="CK127" s="1280"/>
      <c r="CL127" s="1280"/>
      <c r="CM127" s="1280"/>
      <c r="CN127" s="1280"/>
      <c r="CO127" s="1280"/>
      <c r="CP127" s="1280"/>
      <c r="CQ127" s="1280"/>
      <c r="CR127" s="1280"/>
      <c r="CS127" s="1280"/>
      <c r="CT127" s="1280"/>
      <c r="CU127" s="1280"/>
      <c r="CV127" s="1280"/>
      <c r="CW127" s="1280"/>
      <c r="CX127" s="1280"/>
      <c r="CY127" s="1280"/>
      <c r="CZ127" s="1280"/>
      <c r="DA127" s="1280"/>
      <c r="DB127" s="1280"/>
      <c r="DC127" s="1280"/>
      <c r="DD127" s="1280"/>
      <c r="DE127" s="1280"/>
      <c r="DF127" s="1280"/>
      <c r="DG127" s="1280"/>
      <c r="DH127" s="1280"/>
      <c r="DI127" s="1280"/>
      <c r="DJ127" s="1280"/>
      <c r="DK127" s="1280"/>
      <c r="DL127" s="1280"/>
      <c r="DM127" s="1280"/>
      <c r="DN127" s="1280"/>
      <c r="DO127" s="1280"/>
      <c r="DP127" s="1280"/>
      <c r="DQ127" s="1280"/>
      <c r="DR127" s="1280"/>
      <c r="DS127" s="1280"/>
      <c r="DT127" s="1280"/>
      <c r="DU127" s="1280"/>
      <c r="DV127" s="1280"/>
      <c r="DW127" s="1280"/>
      <c r="DX127" s="1280"/>
      <c r="DY127" s="1280"/>
      <c r="DZ127" s="1280"/>
      <c r="EA127" s="1280"/>
      <c r="EB127" s="1280"/>
      <c r="EC127" s="1280"/>
      <c r="ED127" s="1280"/>
      <c r="EE127" s="1280"/>
      <c r="EF127" s="1280"/>
      <c r="EG127" s="1280"/>
      <c r="EH127" s="1280"/>
      <c r="EI127" s="1280"/>
      <c r="EJ127" s="1280"/>
      <c r="EK127" s="1280"/>
      <c r="EL127" s="1280"/>
      <c r="EM127" s="1280"/>
      <c r="EN127" s="1280"/>
      <c r="EO127" s="1280"/>
      <c r="EP127" s="1280"/>
      <c r="EQ127" s="1280"/>
      <c r="ER127" s="1280"/>
      <c r="ES127" s="1280"/>
      <c r="ET127" s="1280"/>
      <c r="EU127" s="1280"/>
      <c r="EV127" s="1280"/>
      <c r="EW127" s="1280"/>
      <c r="EX127" s="1280"/>
      <c r="EY127" s="1280"/>
      <c r="EZ127" s="1280"/>
      <c r="FA127" s="1280"/>
      <c r="FB127" s="1280"/>
      <c r="FC127" s="1280"/>
      <c r="FD127" s="1280"/>
      <c r="FE127" s="1280"/>
      <c r="FF127" s="1280"/>
      <c r="FG127" s="1280"/>
      <c r="FH127" s="1280"/>
      <c r="FI127" s="1280"/>
      <c r="FJ127" s="1280"/>
      <c r="FK127" s="1280"/>
      <c r="FL127" s="1280"/>
      <c r="FM127" s="1280"/>
      <c r="FN127" s="1280"/>
      <c r="FO127" s="1280"/>
      <c r="FP127" s="1280"/>
      <c r="FQ127" s="1280"/>
      <c r="FR127" s="1280"/>
      <c r="FS127" s="1280"/>
      <c r="FT127" s="1280"/>
      <c r="FU127" s="1280"/>
      <c r="FV127" s="1280"/>
      <c r="FW127" s="1280"/>
      <c r="FX127" s="1280"/>
      <c r="FY127" s="1280"/>
      <c r="FZ127" s="1280"/>
      <c r="GA127" s="1280"/>
      <c r="GB127" s="1280"/>
      <c r="GC127" s="1280"/>
      <c r="GD127" s="1280"/>
      <c r="GE127" s="1280"/>
      <c r="GF127" s="1280"/>
      <c r="GG127" s="1280"/>
      <c r="GH127" s="1280"/>
      <c r="GI127" s="1280"/>
      <c r="GJ127" s="1280"/>
      <c r="GK127" s="1280"/>
      <c r="GL127" s="1280"/>
      <c r="GM127" s="1280"/>
      <c r="GN127" s="1280"/>
      <c r="GO127" s="1280"/>
      <c r="GP127" s="1280"/>
      <c r="GQ127" s="1280"/>
      <c r="GR127" s="1280"/>
      <c r="GS127" s="1280"/>
      <c r="GT127" s="1280"/>
      <c r="GU127" s="1280"/>
      <c r="GV127" s="1280"/>
      <c r="GW127" s="1280"/>
      <c r="GX127" s="1280"/>
      <c r="GY127" s="1280"/>
      <c r="GZ127" s="1280"/>
      <c r="HA127" s="1280"/>
      <c r="HB127" s="1280"/>
      <c r="HC127" s="1280"/>
      <c r="HD127" s="1280"/>
      <c r="HE127" s="1280"/>
      <c r="HF127" s="1280"/>
      <c r="HG127" s="1280"/>
      <c r="HH127" s="1280"/>
      <c r="HI127" s="1280"/>
      <c r="HJ127" s="1280"/>
      <c r="HK127" s="1280"/>
      <c r="HL127" s="1280"/>
      <c r="HM127" s="1280"/>
      <c r="HN127" s="1280"/>
      <c r="HO127" s="1280"/>
      <c r="HP127" s="1280"/>
      <c r="HQ127" s="1280"/>
      <c r="HR127" s="1280"/>
      <c r="HS127" s="1280"/>
      <c r="HT127" s="1280"/>
      <c r="HU127" s="1280"/>
      <c r="HV127" s="1280"/>
      <c r="HW127" s="1280"/>
      <c r="HX127" s="1280"/>
      <c r="HY127" s="1280"/>
      <c r="HZ127" s="1280"/>
      <c r="IA127" s="1280"/>
      <c r="IB127" s="1280"/>
      <c r="IC127" s="1280"/>
      <c r="ID127" s="1280"/>
      <c r="IE127" s="1280"/>
      <c r="IF127" s="1280"/>
      <c r="IG127" s="1280"/>
      <c r="IH127" s="1280"/>
      <c r="II127" s="1280"/>
      <c r="IJ127" s="1280"/>
      <c r="IK127" s="1280"/>
      <c r="IL127" s="1280"/>
      <c r="IM127" s="1280"/>
      <c r="IN127" s="1280"/>
      <c r="IO127" s="1280"/>
      <c r="IP127" s="1280"/>
      <c r="IQ127" s="1280"/>
      <c r="IR127" s="1280"/>
      <c r="IS127" s="1280"/>
      <c r="IT127" s="1280"/>
      <c r="IU127" s="1280"/>
      <c r="IV127" s="1280"/>
    </row>
    <row r="128" spans="1:256" s="82" customFormat="1" ht="13.5" customHeight="1">
      <c r="A128" s="2514"/>
      <c r="B128" s="2000"/>
      <c r="C128" s="2000"/>
      <c r="D128" s="2006" t="s">
        <v>4701</v>
      </c>
      <c r="E128" s="2000"/>
      <c r="F128" s="2533">
        <f>((33)*2)*1.1</f>
        <v>72.600000000000009</v>
      </c>
      <c r="G128" s="132"/>
      <c r="H128" s="2001"/>
      <c r="I128" s="1208"/>
      <c r="J128" s="5625"/>
      <c r="K128" s="4346"/>
      <c r="L128" s="1209"/>
      <c r="M128" s="1224"/>
      <c r="N128" s="1209"/>
      <c r="O128" s="1209"/>
      <c r="P128" s="1209"/>
      <c r="Q128" s="1209"/>
      <c r="R128" s="1209"/>
      <c r="S128" s="1209"/>
      <c r="T128" s="1209"/>
      <c r="U128" s="1210"/>
      <c r="V128" s="1209"/>
      <c r="W128" s="1210"/>
      <c r="X128" s="1209"/>
      <c r="Y128" s="1209"/>
      <c r="Z128" s="1280"/>
      <c r="AA128" s="1280"/>
      <c r="AB128" s="1280"/>
      <c r="AC128" s="1280"/>
      <c r="AD128" s="1280"/>
      <c r="AE128" s="1280"/>
      <c r="AF128" s="1280"/>
      <c r="AG128" s="1280"/>
      <c r="AH128" s="1280"/>
      <c r="AI128" s="1280"/>
      <c r="AJ128" s="1280"/>
      <c r="AK128" s="1280"/>
      <c r="AL128" s="1280"/>
      <c r="AM128" s="1280"/>
      <c r="AN128" s="1280"/>
      <c r="AO128" s="1280"/>
      <c r="AP128" s="1280"/>
      <c r="AQ128" s="1280"/>
      <c r="AR128" s="1280"/>
      <c r="AS128" s="1280"/>
      <c r="AT128" s="1280"/>
      <c r="AU128" s="1280"/>
      <c r="AV128" s="1280"/>
      <c r="AW128" s="1280"/>
      <c r="AX128" s="1280"/>
      <c r="AY128" s="1280"/>
      <c r="AZ128" s="1280"/>
      <c r="BA128" s="1280"/>
      <c r="BB128" s="1280"/>
      <c r="BC128" s="1280"/>
      <c r="BD128" s="1280"/>
      <c r="BE128" s="1280"/>
      <c r="BF128" s="1280"/>
      <c r="BG128" s="1280"/>
      <c r="BH128" s="1280"/>
      <c r="BI128" s="1280"/>
      <c r="BJ128" s="1280"/>
      <c r="BK128" s="1280"/>
      <c r="BL128" s="1280"/>
      <c r="BM128" s="1280"/>
      <c r="BN128" s="1280"/>
      <c r="BO128" s="1280"/>
      <c r="BP128" s="1280"/>
      <c r="BQ128" s="1280"/>
      <c r="BR128" s="1280"/>
      <c r="BS128" s="1280"/>
      <c r="BT128" s="1280"/>
      <c r="BU128" s="1280"/>
      <c r="BV128" s="1280"/>
      <c r="BW128" s="1280"/>
      <c r="BX128" s="1280"/>
      <c r="BY128" s="1280"/>
      <c r="BZ128" s="1280"/>
      <c r="CA128" s="1280"/>
      <c r="CB128" s="1280"/>
      <c r="CC128" s="1280"/>
      <c r="CD128" s="1280"/>
      <c r="CE128" s="1280"/>
      <c r="CF128" s="1280"/>
      <c r="CG128" s="1280"/>
      <c r="CH128" s="1280"/>
      <c r="CI128" s="1280"/>
      <c r="CJ128" s="1280"/>
      <c r="CK128" s="1280"/>
      <c r="CL128" s="1280"/>
      <c r="CM128" s="1280"/>
      <c r="CN128" s="1280"/>
      <c r="CO128" s="1280"/>
      <c r="CP128" s="1280"/>
      <c r="CQ128" s="1280"/>
      <c r="CR128" s="1280"/>
      <c r="CS128" s="1280"/>
      <c r="CT128" s="1280"/>
      <c r="CU128" s="1280"/>
      <c r="CV128" s="1280"/>
      <c r="CW128" s="1280"/>
      <c r="CX128" s="1280"/>
      <c r="CY128" s="1280"/>
      <c r="CZ128" s="1280"/>
      <c r="DA128" s="1280"/>
      <c r="DB128" s="1280"/>
      <c r="DC128" s="1280"/>
      <c r="DD128" s="1280"/>
      <c r="DE128" s="1280"/>
      <c r="DF128" s="1280"/>
      <c r="DG128" s="1280"/>
      <c r="DH128" s="1280"/>
      <c r="DI128" s="1280"/>
      <c r="DJ128" s="1280"/>
      <c r="DK128" s="1280"/>
      <c r="DL128" s="1280"/>
      <c r="DM128" s="1280"/>
      <c r="DN128" s="1280"/>
      <c r="DO128" s="1280"/>
      <c r="DP128" s="1280"/>
      <c r="DQ128" s="1280"/>
      <c r="DR128" s="1280"/>
      <c r="DS128" s="1280"/>
      <c r="DT128" s="1280"/>
      <c r="DU128" s="1280"/>
      <c r="DV128" s="1280"/>
      <c r="DW128" s="1280"/>
      <c r="DX128" s="1280"/>
      <c r="DY128" s="1280"/>
      <c r="DZ128" s="1280"/>
      <c r="EA128" s="1280"/>
      <c r="EB128" s="1280"/>
      <c r="EC128" s="1280"/>
      <c r="ED128" s="1280"/>
      <c r="EE128" s="1280"/>
      <c r="EF128" s="1280"/>
      <c r="EG128" s="1280"/>
      <c r="EH128" s="1280"/>
      <c r="EI128" s="1280"/>
      <c r="EJ128" s="1280"/>
      <c r="EK128" s="1280"/>
      <c r="EL128" s="1280"/>
      <c r="EM128" s="1280"/>
      <c r="EN128" s="1280"/>
      <c r="EO128" s="1280"/>
      <c r="EP128" s="1280"/>
      <c r="EQ128" s="1280"/>
      <c r="ER128" s="1280"/>
      <c r="ES128" s="1280"/>
      <c r="ET128" s="1280"/>
      <c r="EU128" s="1280"/>
      <c r="EV128" s="1280"/>
      <c r="EW128" s="1280"/>
      <c r="EX128" s="1280"/>
      <c r="EY128" s="1280"/>
      <c r="EZ128" s="1280"/>
      <c r="FA128" s="1280"/>
      <c r="FB128" s="1280"/>
      <c r="FC128" s="1280"/>
      <c r="FD128" s="1280"/>
      <c r="FE128" s="1280"/>
      <c r="FF128" s="1280"/>
      <c r="FG128" s="1280"/>
      <c r="FH128" s="1280"/>
      <c r="FI128" s="1280"/>
      <c r="FJ128" s="1280"/>
      <c r="FK128" s="1280"/>
      <c r="FL128" s="1280"/>
      <c r="FM128" s="1280"/>
      <c r="FN128" s="1280"/>
      <c r="FO128" s="1280"/>
      <c r="FP128" s="1280"/>
      <c r="FQ128" s="1280"/>
      <c r="FR128" s="1280"/>
      <c r="FS128" s="1280"/>
      <c r="FT128" s="1280"/>
      <c r="FU128" s="1280"/>
      <c r="FV128" s="1280"/>
      <c r="FW128" s="1280"/>
      <c r="FX128" s="1280"/>
      <c r="FY128" s="1280"/>
      <c r="FZ128" s="1280"/>
      <c r="GA128" s="1280"/>
      <c r="GB128" s="1280"/>
      <c r="GC128" s="1280"/>
      <c r="GD128" s="1280"/>
      <c r="GE128" s="1280"/>
      <c r="GF128" s="1280"/>
      <c r="GG128" s="1280"/>
      <c r="GH128" s="1280"/>
      <c r="GI128" s="1280"/>
      <c r="GJ128" s="1280"/>
      <c r="GK128" s="1280"/>
      <c r="GL128" s="1280"/>
      <c r="GM128" s="1280"/>
      <c r="GN128" s="1280"/>
      <c r="GO128" s="1280"/>
      <c r="GP128" s="1280"/>
      <c r="GQ128" s="1280"/>
      <c r="GR128" s="1280"/>
      <c r="GS128" s="1280"/>
      <c r="GT128" s="1280"/>
      <c r="GU128" s="1280"/>
      <c r="GV128" s="1280"/>
      <c r="GW128" s="1280"/>
      <c r="GX128" s="1280"/>
      <c r="GY128" s="1280"/>
      <c r="GZ128" s="1280"/>
      <c r="HA128" s="1280"/>
      <c r="HB128" s="1280"/>
      <c r="HC128" s="1280"/>
      <c r="HD128" s="1280"/>
      <c r="HE128" s="1280"/>
      <c r="HF128" s="1280"/>
      <c r="HG128" s="1280"/>
      <c r="HH128" s="1280"/>
      <c r="HI128" s="1280"/>
      <c r="HJ128" s="1280"/>
      <c r="HK128" s="1280"/>
      <c r="HL128" s="1280"/>
      <c r="HM128" s="1280"/>
      <c r="HN128" s="1280"/>
      <c r="HO128" s="1280"/>
      <c r="HP128" s="1280"/>
      <c r="HQ128" s="1280"/>
      <c r="HR128" s="1280"/>
      <c r="HS128" s="1280"/>
      <c r="HT128" s="1280"/>
      <c r="HU128" s="1280"/>
      <c r="HV128" s="1280"/>
      <c r="HW128" s="1280"/>
      <c r="HX128" s="1280"/>
      <c r="HY128" s="1280"/>
      <c r="HZ128" s="1280"/>
      <c r="IA128" s="1280"/>
      <c r="IB128" s="1280"/>
      <c r="IC128" s="1280"/>
      <c r="ID128" s="1280"/>
      <c r="IE128" s="1280"/>
      <c r="IF128" s="1280"/>
      <c r="IG128" s="1280"/>
      <c r="IH128" s="1280"/>
      <c r="II128" s="1280"/>
      <c r="IJ128" s="1280"/>
      <c r="IK128" s="1280"/>
      <c r="IL128" s="1280"/>
      <c r="IM128" s="1280"/>
      <c r="IN128" s="1280"/>
      <c r="IO128" s="1280"/>
      <c r="IP128" s="1280"/>
      <c r="IQ128" s="1280"/>
      <c r="IR128" s="1280"/>
      <c r="IS128" s="1280"/>
      <c r="IT128" s="1280"/>
      <c r="IU128" s="1280"/>
      <c r="IV128" s="1280"/>
    </row>
    <row r="129" spans="1:256" s="82" customFormat="1" ht="13.5" customHeight="1">
      <c r="A129" s="2514"/>
      <c r="B129" s="2000"/>
      <c r="C129" s="2000"/>
      <c r="D129" s="2006" t="s">
        <v>4397</v>
      </c>
      <c r="E129" s="2000"/>
      <c r="F129" s="2533"/>
      <c r="G129" s="132"/>
      <c r="H129" s="2001"/>
      <c r="I129" s="4363"/>
      <c r="J129" s="4628"/>
      <c r="K129" s="4346"/>
      <c r="L129" s="1209"/>
      <c r="M129" s="1224"/>
      <c r="N129" s="4358"/>
      <c r="O129" s="4359"/>
      <c r="P129" s="4360"/>
      <c r="Q129" s="4361"/>
      <c r="R129" s="3559"/>
      <c r="S129" s="3559"/>
      <c r="T129" s="2545"/>
      <c r="U129" s="1280"/>
      <c r="V129" s="1280"/>
      <c r="W129" s="1280"/>
      <c r="X129" s="1280"/>
      <c r="Y129" s="1280"/>
      <c r="Z129" s="1280"/>
      <c r="AA129" s="1280"/>
      <c r="AB129" s="1280"/>
      <c r="AC129" s="1280"/>
      <c r="AD129" s="1280"/>
      <c r="AE129" s="1280"/>
      <c r="AF129" s="1280"/>
      <c r="AG129" s="1280"/>
      <c r="AH129" s="1280"/>
      <c r="AI129" s="1280"/>
      <c r="AJ129" s="1280"/>
      <c r="AK129" s="1280"/>
      <c r="AL129" s="1280"/>
      <c r="AM129" s="1280"/>
      <c r="AN129" s="1280"/>
      <c r="AO129" s="1280"/>
      <c r="AP129" s="1280"/>
      <c r="AQ129" s="1280"/>
      <c r="AR129" s="1280"/>
      <c r="AS129" s="1280"/>
      <c r="AT129" s="1280"/>
      <c r="AU129" s="1280"/>
      <c r="AV129" s="1280"/>
      <c r="AW129" s="1280"/>
      <c r="AX129" s="1280"/>
      <c r="AY129" s="1280"/>
      <c r="AZ129" s="1280"/>
      <c r="BA129" s="1280"/>
      <c r="BB129" s="1280"/>
      <c r="BC129" s="1280"/>
      <c r="BD129" s="1280"/>
      <c r="BE129" s="1280"/>
      <c r="BF129" s="1280"/>
      <c r="BG129" s="1280"/>
      <c r="BH129" s="1280"/>
      <c r="BI129" s="1280"/>
      <c r="BJ129" s="1280"/>
      <c r="BK129" s="1280"/>
      <c r="BL129" s="1280"/>
      <c r="BM129" s="1280"/>
      <c r="BN129" s="1280"/>
      <c r="BO129" s="1280"/>
      <c r="BP129" s="1280"/>
      <c r="BQ129" s="1280"/>
      <c r="BR129" s="1280"/>
      <c r="BS129" s="1280"/>
      <c r="BT129" s="1280"/>
      <c r="BU129" s="1280"/>
      <c r="BV129" s="1280"/>
      <c r="BW129" s="1280"/>
      <c r="BX129" s="1280"/>
      <c r="BY129" s="1280"/>
      <c r="BZ129" s="1280"/>
      <c r="CA129" s="1280"/>
      <c r="CB129" s="1280"/>
      <c r="CC129" s="1280"/>
      <c r="CD129" s="1280"/>
      <c r="CE129" s="1280"/>
      <c r="CF129" s="1280"/>
      <c r="CG129" s="1280"/>
      <c r="CH129" s="1280"/>
      <c r="CI129" s="1280"/>
      <c r="CJ129" s="1280"/>
      <c r="CK129" s="1280"/>
      <c r="CL129" s="1280"/>
      <c r="CM129" s="1280"/>
      <c r="CN129" s="1280"/>
      <c r="CO129" s="1280"/>
      <c r="CP129" s="1280"/>
      <c r="CQ129" s="1280"/>
      <c r="CR129" s="1280"/>
      <c r="CS129" s="1280"/>
      <c r="CT129" s="1280"/>
      <c r="CU129" s="1280"/>
      <c r="CV129" s="1280"/>
      <c r="CW129" s="1280"/>
      <c r="CX129" s="1280"/>
      <c r="CY129" s="1280"/>
      <c r="CZ129" s="1280"/>
      <c r="DA129" s="1280"/>
      <c r="DB129" s="1280"/>
      <c r="DC129" s="1280"/>
      <c r="DD129" s="1280"/>
      <c r="DE129" s="1280"/>
      <c r="DF129" s="1280"/>
      <c r="DG129" s="1280"/>
      <c r="DH129" s="1280"/>
      <c r="DI129" s="1280"/>
      <c r="DJ129" s="1280"/>
      <c r="DK129" s="1280"/>
      <c r="DL129" s="1280"/>
      <c r="DM129" s="1280"/>
      <c r="DN129" s="1280"/>
      <c r="DO129" s="1280"/>
      <c r="DP129" s="1280"/>
      <c r="DQ129" s="1280"/>
      <c r="DR129" s="1280"/>
      <c r="DS129" s="1280"/>
      <c r="DT129" s="1280"/>
      <c r="DU129" s="1280"/>
      <c r="DV129" s="1280"/>
      <c r="DW129" s="1280"/>
      <c r="DX129" s="1280"/>
      <c r="DY129" s="1280"/>
      <c r="DZ129" s="1280"/>
      <c r="EA129" s="1280"/>
      <c r="EB129" s="1280"/>
      <c r="EC129" s="1280"/>
      <c r="ED129" s="1280"/>
      <c r="EE129" s="1280"/>
      <c r="EF129" s="1280"/>
      <c r="EG129" s="1280"/>
      <c r="EH129" s="1280"/>
      <c r="EI129" s="1280"/>
      <c r="EJ129" s="1280"/>
      <c r="EK129" s="1280"/>
      <c r="EL129" s="1280"/>
      <c r="EM129" s="1280"/>
      <c r="EN129" s="1280"/>
      <c r="EO129" s="1280"/>
      <c r="EP129" s="1280"/>
      <c r="EQ129" s="1280"/>
      <c r="ER129" s="1280"/>
      <c r="ES129" s="1280"/>
      <c r="ET129" s="1280"/>
      <c r="EU129" s="1280"/>
      <c r="EV129" s="1280"/>
      <c r="EW129" s="1280"/>
      <c r="EX129" s="1280"/>
      <c r="EY129" s="1280"/>
      <c r="EZ129" s="1280"/>
      <c r="FA129" s="1280"/>
      <c r="FB129" s="1280"/>
      <c r="FC129" s="1280"/>
      <c r="FD129" s="1280"/>
      <c r="FE129" s="1280"/>
      <c r="FF129" s="1280"/>
      <c r="FG129" s="1280"/>
      <c r="FH129" s="1280"/>
      <c r="FI129" s="1280"/>
      <c r="FJ129" s="1280"/>
      <c r="FK129" s="1280"/>
      <c r="FL129" s="1280"/>
      <c r="FM129" s="1280"/>
      <c r="FN129" s="1280"/>
      <c r="FO129" s="1280"/>
      <c r="FP129" s="1280"/>
      <c r="FQ129" s="1280"/>
      <c r="FR129" s="1280"/>
      <c r="FS129" s="1280"/>
      <c r="FT129" s="1280"/>
      <c r="FU129" s="1280"/>
      <c r="FV129" s="1280"/>
      <c r="FW129" s="1280"/>
      <c r="FX129" s="1280"/>
      <c r="FY129" s="1280"/>
      <c r="FZ129" s="1280"/>
      <c r="GA129" s="1280"/>
      <c r="GB129" s="1280"/>
      <c r="GC129" s="1280"/>
      <c r="GD129" s="1280"/>
      <c r="GE129" s="1280"/>
      <c r="GF129" s="1280"/>
      <c r="GG129" s="1280"/>
      <c r="GH129" s="1280"/>
      <c r="GI129" s="1280"/>
      <c r="GJ129" s="1280"/>
      <c r="GK129" s="1280"/>
      <c r="GL129" s="1280"/>
      <c r="GM129" s="1280"/>
      <c r="GN129" s="1280"/>
      <c r="GO129" s="1280"/>
      <c r="GP129" s="1280"/>
      <c r="GQ129" s="1280"/>
      <c r="GR129" s="1280"/>
      <c r="GS129" s="1280"/>
      <c r="GT129" s="1280"/>
      <c r="GU129" s="1280"/>
      <c r="GV129" s="1280"/>
      <c r="GW129" s="1280"/>
      <c r="GX129" s="1280"/>
      <c r="GY129" s="1280"/>
      <c r="GZ129" s="1280"/>
      <c r="HA129" s="1280"/>
      <c r="HB129" s="1280"/>
      <c r="HC129" s="1280"/>
      <c r="HD129" s="1280"/>
      <c r="HE129" s="1280"/>
      <c r="HF129" s="1280"/>
      <c r="HG129" s="1280"/>
      <c r="HH129" s="1280"/>
      <c r="HI129" s="1280"/>
      <c r="HJ129" s="1280"/>
      <c r="HK129" s="1280"/>
      <c r="HL129" s="1280"/>
      <c r="HM129" s="1280"/>
      <c r="HN129" s="1280"/>
      <c r="HO129" s="1280"/>
      <c r="HP129" s="1280"/>
      <c r="HQ129" s="1280"/>
      <c r="HR129" s="1280"/>
      <c r="HS129" s="1280"/>
      <c r="HT129" s="1280"/>
      <c r="HU129" s="1280"/>
      <c r="HV129" s="1280"/>
      <c r="HW129" s="1280"/>
      <c r="HX129" s="1280"/>
      <c r="HY129" s="1280"/>
      <c r="HZ129" s="1280"/>
      <c r="IA129" s="1280"/>
      <c r="IB129" s="1280"/>
      <c r="IC129" s="1280"/>
      <c r="ID129" s="1280"/>
      <c r="IE129" s="1280"/>
      <c r="IF129" s="1280"/>
      <c r="IG129" s="1280"/>
      <c r="IH129" s="1280"/>
      <c r="II129" s="1280"/>
      <c r="IJ129" s="1280"/>
      <c r="IK129" s="1280"/>
      <c r="IL129" s="1280"/>
      <c r="IM129" s="1280"/>
      <c r="IN129" s="1280"/>
      <c r="IO129" s="1280"/>
      <c r="IP129" s="1280"/>
      <c r="IQ129" s="1280"/>
      <c r="IR129" s="1280"/>
      <c r="IS129" s="1280"/>
      <c r="IT129" s="1280"/>
      <c r="IU129" s="1280"/>
      <c r="IV129" s="1280"/>
    </row>
    <row r="130" spans="1:256" s="1209" customFormat="1" ht="27.25" customHeight="1">
      <c r="A130" s="5305"/>
      <c r="B130" s="1203"/>
      <c r="C130" s="1204"/>
      <c r="D130" s="3470" t="s">
        <v>4700</v>
      </c>
      <c r="E130" s="2006"/>
      <c r="F130" s="2533"/>
      <c r="G130" s="33"/>
      <c r="H130" s="1207"/>
      <c r="I130" s="1208"/>
      <c r="J130" s="4628"/>
      <c r="K130" s="4193"/>
      <c r="M130" s="1224"/>
      <c r="U130" s="1210"/>
      <c r="W130" s="1210"/>
    </row>
    <row r="131" spans="1:256" s="1155" customFormat="1" ht="13.5" customHeight="1">
      <c r="A131" s="2199" t="s">
        <v>1165</v>
      </c>
      <c r="B131" s="1285" t="s">
        <v>4313</v>
      </c>
      <c r="C131" s="1286" t="s">
        <v>4401</v>
      </c>
      <c r="D131" s="1764" t="s">
        <v>4400</v>
      </c>
      <c r="E131" s="1286" t="s">
        <v>123</v>
      </c>
      <c r="F131" s="5022">
        <f>SUM(F133)</f>
        <v>751.74</v>
      </c>
      <c r="G131" s="36"/>
      <c r="H131" s="1288">
        <f>F131*G131</f>
        <v>0</v>
      </c>
      <c r="I131" s="1289" t="s">
        <v>60</v>
      </c>
      <c r="J131" s="5072"/>
      <c r="K131" s="2239"/>
      <c r="L131" s="3559"/>
      <c r="M131" s="1224"/>
      <c r="N131" s="4969"/>
      <c r="O131" s="4969"/>
      <c r="P131" s="4969"/>
      <c r="Q131" s="4969"/>
      <c r="R131" s="4969"/>
      <c r="S131" s="4969"/>
      <c r="T131" s="4969"/>
      <c r="U131" s="5590"/>
      <c r="V131" s="4969"/>
      <c r="W131" s="4969"/>
      <c r="X131" s="4969"/>
      <c r="Y131" s="4969"/>
      <c r="Z131" s="4969"/>
      <c r="AA131" s="4969"/>
      <c r="AB131" s="4969"/>
      <c r="AC131" s="4969"/>
      <c r="AD131" s="4969"/>
      <c r="AE131" s="4969"/>
      <c r="AF131" s="4969"/>
    </row>
    <row r="132" spans="1:256" s="82" customFormat="1" ht="13.5" customHeight="1">
      <c r="A132" s="2514"/>
      <c r="B132" s="2000"/>
      <c r="C132" s="2000"/>
      <c r="D132" s="5635" t="s">
        <v>4399</v>
      </c>
      <c r="E132" s="2000"/>
      <c r="F132" s="2533"/>
      <c r="G132" s="132"/>
      <c r="H132" s="2001"/>
      <c r="I132" s="4363"/>
      <c r="J132" s="5596"/>
      <c r="K132" s="4346"/>
      <c r="L132" s="1209"/>
      <c r="M132" s="1224"/>
      <c r="N132" s="1209"/>
      <c r="O132" s="1209"/>
      <c r="P132" s="1209"/>
      <c r="Q132" s="1209"/>
      <c r="R132" s="1209"/>
      <c r="S132" s="1209"/>
      <c r="T132" s="1209"/>
      <c r="U132" s="5598"/>
      <c r="V132" s="1209"/>
      <c r="W132" s="1209"/>
      <c r="X132" s="1209"/>
      <c r="Y132" s="1209"/>
      <c r="Z132" s="1209"/>
      <c r="AA132" s="1209"/>
      <c r="AB132" s="1209"/>
      <c r="AC132" s="1209"/>
      <c r="AD132" s="1209"/>
      <c r="AE132" s="1209"/>
      <c r="AF132" s="1209"/>
      <c r="AG132" s="1280"/>
      <c r="AH132" s="1280"/>
      <c r="AI132" s="1280"/>
      <c r="AJ132" s="1280"/>
      <c r="AK132" s="1280"/>
      <c r="AL132" s="1280"/>
      <c r="AM132" s="1280"/>
      <c r="AN132" s="1280"/>
      <c r="AO132" s="1280"/>
      <c r="AP132" s="1280"/>
      <c r="AQ132" s="1280"/>
      <c r="AR132" s="1280"/>
      <c r="AS132" s="1280"/>
      <c r="AT132" s="1280"/>
      <c r="AU132" s="1280"/>
      <c r="AV132" s="1280"/>
      <c r="AW132" s="1280"/>
      <c r="AX132" s="1280"/>
      <c r="AY132" s="1280"/>
      <c r="AZ132" s="1280"/>
      <c r="BA132" s="1280"/>
      <c r="BB132" s="1280"/>
      <c r="BC132" s="1280"/>
      <c r="BD132" s="1280"/>
      <c r="BE132" s="1280"/>
      <c r="BF132" s="1280"/>
      <c r="BG132" s="1280"/>
      <c r="BH132" s="1280"/>
      <c r="BI132" s="1280"/>
      <c r="BJ132" s="1280"/>
      <c r="BK132" s="1280"/>
      <c r="BL132" s="1280"/>
      <c r="BM132" s="1280"/>
      <c r="BN132" s="1280"/>
      <c r="BO132" s="1280"/>
      <c r="BP132" s="1280"/>
      <c r="BQ132" s="1280"/>
      <c r="BR132" s="1280"/>
      <c r="BS132" s="1280"/>
      <c r="BT132" s="1280"/>
      <c r="BU132" s="1280"/>
      <c r="BV132" s="1280"/>
      <c r="BW132" s="1280"/>
      <c r="BX132" s="1280"/>
      <c r="BY132" s="1280"/>
      <c r="BZ132" s="1280"/>
      <c r="CA132" s="1280"/>
      <c r="CB132" s="1280"/>
      <c r="CC132" s="1280"/>
      <c r="CD132" s="1280"/>
      <c r="CE132" s="1280"/>
      <c r="CF132" s="1280"/>
      <c r="CG132" s="1280"/>
      <c r="CH132" s="1280"/>
      <c r="CI132" s="1280"/>
      <c r="CJ132" s="1280"/>
      <c r="CK132" s="1280"/>
      <c r="CL132" s="1280"/>
      <c r="CM132" s="1280"/>
      <c r="CN132" s="1280"/>
      <c r="CO132" s="1280"/>
      <c r="CP132" s="1280"/>
      <c r="CQ132" s="1280"/>
      <c r="CR132" s="1280"/>
      <c r="CS132" s="1280"/>
      <c r="CT132" s="1280"/>
      <c r="CU132" s="1280"/>
      <c r="CV132" s="1280"/>
      <c r="CW132" s="1280"/>
      <c r="CX132" s="1280"/>
      <c r="CY132" s="1280"/>
      <c r="CZ132" s="1280"/>
      <c r="DA132" s="1280"/>
      <c r="DB132" s="1280"/>
      <c r="DC132" s="1280"/>
      <c r="DD132" s="1280"/>
      <c r="DE132" s="1280"/>
      <c r="DF132" s="1280"/>
      <c r="DG132" s="1280"/>
      <c r="DH132" s="1280"/>
      <c r="DI132" s="1280"/>
      <c r="DJ132" s="1280"/>
      <c r="DK132" s="1280"/>
      <c r="DL132" s="1280"/>
      <c r="DM132" s="1280"/>
      <c r="DN132" s="1280"/>
      <c r="DO132" s="1280"/>
      <c r="DP132" s="1280"/>
      <c r="DQ132" s="1280"/>
      <c r="DR132" s="1280"/>
      <c r="DS132" s="1280"/>
      <c r="DT132" s="1280"/>
      <c r="DU132" s="1280"/>
      <c r="DV132" s="1280"/>
      <c r="DW132" s="1280"/>
      <c r="DX132" s="1280"/>
      <c r="DY132" s="1280"/>
      <c r="DZ132" s="1280"/>
      <c r="EA132" s="1280"/>
      <c r="EB132" s="1280"/>
      <c r="EC132" s="1280"/>
      <c r="ED132" s="1280"/>
      <c r="EE132" s="1280"/>
      <c r="EF132" s="1280"/>
      <c r="EG132" s="1280"/>
      <c r="EH132" s="1280"/>
      <c r="EI132" s="1280"/>
      <c r="EJ132" s="1280"/>
      <c r="EK132" s="1280"/>
      <c r="EL132" s="1280"/>
      <c r="EM132" s="1280"/>
      <c r="EN132" s="1280"/>
      <c r="EO132" s="1280"/>
      <c r="EP132" s="1280"/>
      <c r="EQ132" s="1280"/>
      <c r="ER132" s="1280"/>
      <c r="ES132" s="1280"/>
      <c r="ET132" s="1280"/>
      <c r="EU132" s="1280"/>
      <c r="EV132" s="1280"/>
      <c r="EW132" s="1280"/>
      <c r="EX132" s="1280"/>
      <c r="EY132" s="1280"/>
      <c r="EZ132" s="1280"/>
      <c r="FA132" s="1280"/>
      <c r="FB132" s="1280"/>
      <c r="FC132" s="1280"/>
      <c r="FD132" s="1280"/>
      <c r="FE132" s="1280"/>
      <c r="FF132" s="1280"/>
      <c r="FG132" s="1280"/>
      <c r="FH132" s="1280"/>
      <c r="FI132" s="1280"/>
      <c r="FJ132" s="1280"/>
      <c r="FK132" s="1280"/>
      <c r="FL132" s="1280"/>
      <c r="FM132" s="1280"/>
      <c r="FN132" s="1280"/>
      <c r="FO132" s="1280"/>
      <c r="FP132" s="1280"/>
      <c r="FQ132" s="1280"/>
      <c r="FR132" s="1280"/>
      <c r="FS132" s="1280"/>
      <c r="FT132" s="1280"/>
      <c r="FU132" s="1280"/>
      <c r="FV132" s="1280"/>
      <c r="FW132" s="1280"/>
      <c r="FX132" s="1280"/>
      <c r="FY132" s="1280"/>
      <c r="FZ132" s="1280"/>
      <c r="GA132" s="1280"/>
      <c r="GB132" s="1280"/>
      <c r="GC132" s="1280"/>
      <c r="GD132" s="1280"/>
      <c r="GE132" s="1280"/>
      <c r="GF132" s="1280"/>
      <c r="GG132" s="1280"/>
      <c r="GH132" s="1280"/>
      <c r="GI132" s="1280"/>
      <c r="GJ132" s="1280"/>
      <c r="GK132" s="1280"/>
      <c r="GL132" s="1280"/>
      <c r="GM132" s="1280"/>
      <c r="GN132" s="1280"/>
      <c r="GO132" s="1280"/>
      <c r="GP132" s="1280"/>
      <c r="GQ132" s="1280"/>
      <c r="GR132" s="1280"/>
      <c r="GS132" s="1280"/>
      <c r="GT132" s="1280"/>
      <c r="GU132" s="1280"/>
      <c r="GV132" s="1280"/>
      <c r="GW132" s="1280"/>
      <c r="GX132" s="1280"/>
      <c r="GY132" s="1280"/>
      <c r="GZ132" s="1280"/>
      <c r="HA132" s="1280"/>
      <c r="HB132" s="1280"/>
      <c r="HC132" s="1280"/>
      <c r="HD132" s="1280"/>
      <c r="HE132" s="1280"/>
      <c r="HF132" s="1280"/>
      <c r="HG132" s="1280"/>
      <c r="HH132" s="1280"/>
      <c r="HI132" s="1280"/>
      <c r="HJ132" s="1280"/>
      <c r="HK132" s="1280"/>
      <c r="HL132" s="1280"/>
      <c r="HM132" s="1280"/>
      <c r="HN132" s="1280"/>
      <c r="HO132" s="1280"/>
      <c r="HP132" s="1280"/>
      <c r="HQ132" s="1280"/>
      <c r="HR132" s="1280"/>
      <c r="HS132" s="1280"/>
      <c r="HT132" s="1280"/>
      <c r="HU132" s="1280"/>
      <c r="HV132" s="1280"/>
      <c r="HW132" s="1280"/>
      <c r="HX132" s="1280"/>
      <c r="HY132" s="1280"/>
      <c r="HZ132" s="1280"/>
      <c r="IA132" s="1280"/>
      <c r="IB132" s="1280"/>
      <c r="IC132" s="1280"/>
      <c r="ID132" s="1280"/>
      <c r="IE132" s="1280"/>
      <c r="IF132" s="1280"/>
      <c r="IG132" s="1280"/>
      <c r="IH132" s="1280"/>
      <c r="II132" s="1280"/>
      <c r="IJ132" s="1280"/>
      <c r="IK132" s="1280"/>
      <c r="IL132" s="1280"/>
      <c r="IM132" s="1280"/>
      <c r="IN132" s="1280"/>
      <c r="IO132" s="1280"/>
      <c r="IP132" s="1280"/>
      <c r="IQ132" s="1280"/>
      <c r="IR132" s="1280"/>
      <c r="IS132" s="1280"/>
      <c r="IT132" s="1280"/>
      <c r="IU132" s="1280"/>
      <c r="IV132" s="1280"/>
    </row>
    <row r="133" spans="1:256" s="82" customFormat="1" ht="13.5" customHeight="1">
      <c r="A133" s="2514"/>
      <c r="B133" s="2000"/>
      <c r="C133" s="2000"/>
      <c r="D133" s="2006" t="s">
        <v>4699</v>
      </c>
      <c r="E133" s="2000"/>
      <c r="F133" s="2533">
        <f>(683.4)*1.1</f>
        <v>751.74</v>
      </c>
      <c r="G133" s="132"/>
      <c r="H133" s="2001"/>
      <c r="I133" s="4363"/>
      <c r="J133" s="5596"/>
      <c r="K133" s="4346"/>
      <c r="L133" s="1209"/>
      <c r="M133" s="1224"/>
      <c r="N133" s="1209"/>
      <c r="O133" s="1209"/>
      <c r="P133" s="1209"/>
      <c r="Q133" s="1209"/>
      <c r="R133" s="1209"/>
      <c r="S133" s="1209"/>
      <c r="T133" s="1209"/>
      <c r="U133" s="5598"/>
      <c r="V133" s="1209"/>
      <c r="W133" s="5627"/>
      <c r="X133" s="1209"/>
      <c r="Y133" s="1209"/>
      <c r="Z133" s="1209"/>
      <c r="AA133" s="1209"/>
      <c r="AB133" s="1209"/>
      <c r="AC133" s="1209"/>
      <c r="AD133" s="1209"/>
      <c r="AE133" s="1209"/>
      <c r="AF133" s="1209"/>
      <c r="AG133" s="1280"/>
      <c r="AH133" s="1280"/>
      <c r="AI133" s="1280"/>
      <c r="AJ133" s="1280"/>
      <c r="AK133" s="1280"/>
      <c r="AL133" s="1280"/>
      <c r="AM133" s="1280"/>
      <c r="AN133" s="1280"/>
      <c r="AO133" s="1280"/>
      <c r="AP133" s="1280"/>
      <c r="AQ133" s="1280"/>
      <c r="AR133" s="1280"/>
      <c r="AS133" s="1280"/>
      <c r="AT133" s="1280"/>
      <c r="AU133" s="1280"/>
      <c r="AV133" s="1280"/>
      <c r="AW133" s="1280"/>
      <c r="AX133" s="1280"/>
      <c r="AY133" s="1280"/>
      <c r="AZ133" s="1280"/>
      <c r="BA133" s="1280"/>
      <c r="BB133" s="1280"/>
      <c r="BC133" s="1280"/>
      <c r="BD133" s="1280"/>
      <c r="BE133" s="1280"/>
      <c r="BF133" s="1280"/>
      <c r="BG133" s="1280"/>
      <c r="BH133" s="1280"/>
      <c r="BI133" s="1280"/>
      <c r="BJ133" s="1280"/>
      <c r="BK133" s="1280"/>
      <c r="BL133" s="1280"/>
      <c r="BM133" s="1280"/>
      <c r="BN133" s="1280"/>
      <c r="BO133" s="1280"/>
      <c r="BP133" s="1280"/>
      <c r="BQ133" s="1280"/>
      <c r="BR133" s="1280"/>
      <c r="BS133" s="1280"/>
      <c r="BT133" s="1280"/>
      <c r="BU133" s="1280"/>
      <c r="BV133" s="1280"/>
      <c r="BW133" s="1280"/>
      <c r="BX133" s="1280"/>
      <c r="BY133" s="1280"/>
      <c r="BZ133" s="1280"/>
      <c r="CA133" s="1280"/>
      <c r="CB133" s="1280"/>
      <c r="CC133" s="1280"/>
      <c r="CD133" s="1280"/>
      <c r="CE133" s="1280"/>
      <c r="CF133" s="1280"/>
      <c r="CG133" s="1280"/>
      <c r="CH133" s="1280"/>
      <c r="CI133" s="1280"/>
      <c r="CJ133" s="1280"/>
      <c r="CK133" s="1280"/>
      <c r="CL133" s="1280"/>
      <c r="CM133" s="1280"/>
      <c r="CN133" s="1280"/>
      <c r="CO133" s="1280"/>
      <c r="CP133" s="1280"/>
      <c r="CQ133" s="1280"/>
      <c r="CR133" s="1280"/>
      <c r="CS133" s="1280"/>
      <c r="CT133" s="1280"/>
      <c r="CU133" s="1280"/>
      <c r="CV133" s="1280"/>
      <c r="CW133" s="1280"/>
      <c r="CX133" s="1280"/>
      <c r="CY133" s="1280"/>
      <c r="CZ133" s="1280"/>
      <c r="DA133" s="1280"/>
      <c r="DB133" s="1280"/>
      <c r="DC133" s="1280"/>
      <c r="DD133" s="1280"/>
      <c r="DE133" s="1280"/>
      <c r="DF133" s="1280"/>
      <c r="DG133" s="1280"/>
      <c r="DH133" s="1280"/>
      <c r="DI133" s="1280"/>
      <c r="DJ133" s="1280"/>
      <c r="DK133" s="1280"/>
      <c r="DL133" s="1280"/>
      <c r="DM133" s="1280"/>
      <c r="DN133" s="1280"/>
      <c r="DO133" s="1280"/>
      <c r="DP133" s="1280"/>
      <c r="DQ133" s="1280"/>
      <c r="DR133" s="1280"/>
      <c r="DS133" s="1280"/>
      <c r="DT133" s="1280"/>
      <c r="DU133" s="1280"/>
      <c r="DV133" s="1280"/>
      <c r="DW133" s="1280"/>
      <c r="DX133" s="1280"/>
      <c r="DY133" s="1280"/>
      <c r="DZ133" s="1280"/>
      <c r="EA133" s="1280"/>
      <c r="EB133" s="1280"/>
      <c r="EC133" s="1280"/>
      <c r="ED133" s="1280"/>
      <c r="EE133" s="1280"/>
      <c r="EF133" s="1280"/>
      <c r="EG133" s="1280"/>
      <c r="EH133" s="1280"/>
      <c r="EI133" s="1280"/>
      <c r="EJ133" s="1280"/>
      <c r="EK133" s="1280"/>
      <c r="EL133" s="1280"/>
      <c r="EM133" s="1280"/>
      <c r="EN133" s="1280"/>
      <c r="EO133" s="1280"/>
      <c r="EP133" s="1280"/>
      <c r="EQ133" s="1280"/>
      <c r="ER133" s="1280"/>
      <c r="ES133" s="1280"/>
      <c r="ET133" s="1280"/>
      <c r="EU133" s="1280"/>
      <c r="EV133" s="1280"/>
      <c r="EW133" s="1280"/>
      <c r="EX133" s="1280"/>
      <c r="EY133" s="1280"/>
      <c r="EZ133" s="1280"/>
      <c r="FA133" s="1280"/>
      <c r="FB133" s="1280"/>
      <c r="FC133" s="1280"/>
      <c r="FD133" s="1280"/>
      <c r="FE133" s="1280"/>
      <c r="FF133" s="1280"/>
      <c r="FG133" s="1280"/>
      <c r="FH133" s="1280"/>
      <c r="FI133" s="1280"/>
      <c r="FJ133" s="1280"/>
      <c r="FK133" s="1280"/>
      <c r="FL133" s="1280"/>
      <c r="FM133" s="1280"/>
      <c r="FN133" s="1280"/>
      <c r="FO133" s="1280"/>
      <c r="FP133" s="1280"/>
      <c r="FQ133" s="1280"/>
      <c r="FR133" s="1280"/>
      <c r="FS133" s="1280"/>
      <c r="FT133" s="1280"/>
      <c r="FU133" s="1280"/>
      <c r="FV133" s="1280"/>
      <c r="FW133" s="1280"/>
      <c r="FX133" s="1280"/>
      <c r="FY133" s="1280"/>
      <c r="FZ133" s="1280"/>
      <c r="GA133" s="1280"/>
      <c r="GB133" s="1280"/>
      <c r="GC133" s="1280"/>
      <c r="GD133" s="1280"/>
      <c r="GE133" s="1280"/>
      <c r="GF133" s="1280"/>
      <c r="GG133" s="1280"/>
      <c r="GH133" s="1280"/>
      <c r="GI133" s="1280"/>
      <c r="GJ133" s="1280"/>
      <c r="GK133" s="1280"/>
      <c r="GL133" s="1280"/>
      <c r="GM133" s="1280"/>
      <c r="GN133" s="1280"/>
      <c r="GO133" s="1280"/>
      <c r="GP133" s="1280"/>
      <c r="GQ133" s="1280"/>
      <c r="GR133" s="1280"/>
      <c r="GS133" s="1280"/>
      <c r="GT133" s="1280"/>
      <c r="GU133" s="1280"/>
      <c r="GV133" s="1280"/>
      <c r="GW133" s="1280"/>
      <c r="GX133" s="1280"/>
      <c r="GY133" s="1280"/>
      <c r="GZ133" s="1280"/>
      <c r="HA133" s="1280"/>
      <c r="HB133" s="1280"/>
      <c r="HC133" s="1280"/>
      <c r="HD133" s="1280"/>
      <c r="HE133" s="1280"/>
      <c r="HF133" s="1280"/>
      <c r="HG133" s="1280"/>
      <c r="HH133" s="1280"/>
      <c r="HI133" s="1280"/>
      <c r="HJ133" s="1280"/>
      <c r="HK133" s="1280"/>
      <c r="HL133" s="1280"/>
      <c r="HM133" s="1280"/>
      <c r="HN133" s="1280"/>
      <c r="HO133" s="1280"/>
      <c r="HP133" s="1280"/>
      <c r="HQ133" s="1280"/>
      <c r="HR133" s="1280"/>
      <c r="HS133" s="1280"/>
      <c r="HT133" s="1280"/>
      <c r="HU133" s="1280"/>
      <c r="HV133" s="1280"/>
      <c r="HW133" s="1280"/>
      <c r="HX133" s="1280"/>
      <c r="HY133" s="1280"/>
      <c r="HZ133" s="1280"/>
      <c r="IA133" s="1280"/>
      <c r="IB133" s="1280"/>
      <c r="IC133" s="1280"/>
      <c r="ID133" s="1280"/>
      <c r="IE133" s="1280"/>
      <c r="IF133" s="1280"/>
      <c r="IG133" s="1280"/>
      <c r="IH133" s="1280"/>
      <c r="II133" s="1280"/>
      <c r="IJ133" s="1280"/>
      <c r="IK133" s="1280"/>
      <c r="IL133" s="1280"/>
      <c r="IM133" s="1280"/>
      <c r="IN133" s="1280"/>
      <c r="IO133" s="1280"/>
      <c r="IP133" s="1280"/>
      <c r="IQ133" s="1280"/>
      <c r="IR133" s="1280"/>
      <c r="IS133" s="1280"/>
      <c r="IT133" s="1280"/>
      <c r="IU133" s="1280"/>
      <c r="IV133" s="1280"/>
    </row>
    <row r="134" spans="1:256" s="82" customFormat="1" ht="13.5" customHeight="1">
      <c r="A134" s="2514"/>
      <c r="B134" s="2000"/>
      <c r="C134" s="2000"/>
      <c r="D134" s="2006" t="s">
        <v>4397</v>
      </c>
      <c r="E134" s="2000"/>
      <c r="F134" s="2533"/>
      <c r="G134" s="132"/>
      <c r="H134" s="2001"/>
      <c r="I134" s="4363"/>
      <c r="J134" s="5625"/>
      <c r="K134" s="4346"/>
      <c r="L134" s="1209"/>
      <c r="M134" s="1224"/>
      <c r="N134" s="1209"/>
      <c r="O134" s="1209"/>
      <c r="P134" s="1209"/>
      <c r="Q134" s="1209"/>
      <c r="R134" s="1209"/>
      <c r="S134" s="1209"/>
      <c r="T134" s="1209"/>
      <c r="U134" s="1210"/>
      <c r="V134" s="1209"/>
      <c r="W134" s="1210"/>
      <c r="X134" s="1209"/>
      <c r="Y134" s="1209"/>
      <c r="Z134" s="1209"/>
      <c r="AA134" s="1209"/>
      <c r="AB134" s="1209"/>
      <c r="AC134" s="1209"/>
      <c r="AD134" s="1209"/>
      <c r="AE134" s="1209"/>
      <c r="AF134" s="1209"/>
      <c r="AG134" s="1280"/>
      <c r="AH134" s="1280"/>
      <c r="AI134" s="1280"/>
      <c r="AJ134" s="1280"/>
      <c r="AK134" s="1280"/>
      <c r="AL134" s="1280"/>
      <c r="AM134" s="1280"/>
      <c r="AN134" s="1280"/>
      <c r="AO134" s="1280"/>
      <c r="AP134" s="1280"/>
      <c r="AQ134" s="1280"/>
      <c r="AR134" s="1280"/>
      <c r="AS134" s="1280"/>
      <c r="AT134" s="1280"/>
      <c r="AU134" s="1280"/>
      <c r="AV134" s="1280"/>
      <c r="AW134" s="1280"/>
      <c r="AX134" s="1280"/>
      <c r="AY134" s="1280"/>
      <c r="AZ134" s="1280"/>
      <c r="BA134" s="1280"/>
      <c r="BB134" s="1280"/>
      <c r="BC134" s="1280"/>
      <c r="BD134" s="1280"/>
      <c r="BE134" s="1280"/>
      <c r="BF134" s="1280"/>
      <c r="BG134" s="1280"/>
      <c r="BH134" s="1280"/>
      <c r="BI134" s="1280"/>
      <c r="BJ134" s="1280"/>
      <c r="BK134" s="1280"/>
      <c r="BL134" s="1280"/>
      <c r="BM134" s="1280"/>
      <c r="BN134" s="1280"/>
      <c r="BO134" s="1280"/>
      <c r="BP134" s="1280"/>
      <c r="BQ134" s="1280"/>
      <c r="BR134" s="1280"/>
      <c r="BS134" s="1280"/>
      <c r="BT134" s="1280"/>
      <c r="BU134" s="1280"/>
      <c r="BV134" s="1280"/>
      <c r="BW134" s="1280"/>
      <c r="BX134" s="1280"/>
      <c r="BY134" s="1280"/>
      <c r="BZ134" s="1280"/>
      <c r="CA134" s="1280"/>
      <c r="CB134" s="1280"/>
      <c r="CC134" s="1280"/>
      <c r="CD134" s="1280"/>
      <c r="CE134" s="1280"/>
      <c r="CF134" s="1280"/>
      <c r="CG134" s="1280"/>
      <c r="CH134" s="1280"/>
      <c r="CI134" s="1280"/>
      <c r="CJ134" s="1280"/>
      <c r="CK134" s="1280"/>
      <c r="CL134" s="1280"/>
      <c r="CM134" s="1280"/>
      <c r="CN134" s="1280"/>
      <c r="CO134" s="1280"/>
      <c r="CP134" s="1280"/>
      <c r="CQ134" s="1280"/>
      <c r="CR134" s="1280"/>
      <c r="CS134" s="1280"/>
      <c r="CT134" s="1280"/>
      <c r="CU134" s="1280"/>
      <c r="CV134" s="1280"/>
      <c r="CW134" s="1280"/>
      <c r="CX134" s="1280"/>
      <c r="CY134" s="1280"/>
      <c r="CZ134" s="1280"/>
      <c r="DA134" s="1280"/>
      <c r="DB134" s="1280"/>
      <c r="DC134" s="1280"/>
      <c r="DD134" s="1280"/>
      <c r="DE134" s="1280"/>
      <c r="DF134" s="1280"/>
      <c r="DG134" s="1280"/>
      <c r="DH134" s="1280"/>
      <c r="DI134" s="1280"/>
      <c r="DJ134" s="1280"/>
      <c r="DK134" s="1280"/>
      <c r="DL134" s="1280"/>
      <c r="DM134" s="1280"/>
      <c r="DN134" s="1280"/>
      <c r="DO134" s="1280"/>
      <c r="DP134" s="1280"/>
      <c r="DQ134" s="1280"/>
      <c r="DR134" s="1280"/>
      <c r="DS134" s="1280"/>
      <c r="DT134" s="1280"/>
      <c r="DU134" s="1280"/>
      <c r="DV134" s="1280"/>
      <c r="DW134" s="1280"/>
      <c r="DX134" s="1280"/>
      <c r="DY134" s="1280"/>
      <c r="DZ134" s="1280"/>
      <c r="EA134" s="1280"/>
      <c r="EB134" s="1280"/>
      <c r="EC134" s="1280"/>
      <c r="ED134" s="1280"/>
      <c r="EE134" s="1280"/>
      <c r="EF134" s="1280"/>
      <c r="EG134" s="1280"/>
      <c r="EH134" s="1280"/>
      <c r="EI134" s="1280"/>
      <c r="EJ134" s="1280"/>
      <c r="EK134" s="1280"/>
      <c r="EL134" s="1280"/>
      <c r="EM134" s="1280"/>
      <c r="EN134" s="1280"/>
      <c r="EO134" s="1280"/>
      <c r="EP134" s="1280"/>
      <c r="EQ134" s="1280"/>
      <c r="ER134" s="1280"/>
      <c r="ES134" s="1280"/>
      <c r="ET134" s="1280"/>
      <c r="EU134" s="1280"/>
      <c r="EV134" s="1280"/>
      <c r="EW134" s="1280"/>
      <c r="EX134" s="1280"/>
      <c r="EY134" s="1280"/>
      <c r="EZ134" s="1280"/>
      <c r="FA134" s="1280"/>
      <c r="FB134" s="1280"/>
      <c r="FC134" s="1280"/>
      <c r="FD134" s="1280"/>
      <c r="FE134" s="1280"/>
      <c r="FF134" s="1280"/>
      <c r="FG134" s="1280"/>
      <c r="FH134" s="1280"/>
      <c r="FI134" s="1280"/>
      <c r="FJ134" s="1280"/>
      <c r="FK134" s="1280"/>
      <c r="FL134" s="1280"/>
      <c r="FM134" s="1280"/>
      <c r="FN134" s="1280"/>
      <c r="FO134" s="1280"/>
      <c r="FP134" s="1280"/>
      <c r="FQ134" s="1280"/>
      <c r="FR134" s="1280"/>
      <c r="FS134" s="1280"/>
      <c r="FT134" s="1280"/>
      <c r="FU134" s="1280"/>
      <c r="FV134" s="1280"/>
      <c r="FW134" s="1280"/>
      <c r="FX134" s="1280"/>
      <c r="FY134" s="1280"/>
      <c r="FZ134" s="1280"/>
      <c r="GA134" s="1280"/>
      <c r="GB134" s="1280"/>
      <c r="GC134" s="1280"/>
      <c r="GD134" s="1280"/>
      <c r="GE134" s="1280"/>
      <c r="GF134" s="1280"/>
      <c r="GG134" s="1280"/>
      <c r="GH134" s="1280"/>
      <c r="GI134" s="1280"/>
      <c r="GJ134" s="1280"/>
      <c r="GK134" s="1280"/>
      <c r="GL134" s="1280"/>
      <c r="GM134" s="1280"/>
      <c r="GN134" s="1280"/>
      <c r="GO134" s="1280"/>
      <c r="GP134" s="1280"/>
      <c r="GQ134" s="1280"/>
      <c r="GR134" s="1280"/>
      <c r="GS134" s="1280"/>
      <c r="GT134" s="1280"/>
      <c r="GU134" s="1280"/>
      <c r="GV134" s="1280"/>
      <c r="GW134" s="1280"/>
      <c r="GX134" s="1280"/>
      <c r="GY134" s="1280"/>
      <c r="GZ134" s="1280"/>
      <c r="HA134" s="1280"/>
      <c r="HB134" s="1280"/>
      <c r="HC134" s="1280"/>
      <c r="HD134" s="1280"/>
      <c r="HE134" s="1280"/>
      <c r="HF134" s="1280"/>
      <c r="HG134" s="1280"/>
      <c r="HH134" s="1280"/>
      <c r="HI134" s="1280"/>
      <c r="HJ134" s="1280"/>
      <c r="HK134" s="1280"/>
      <c r="HL134" s="1280"/>
      <c r="HM134" s="1280"/>
      <c r="HN134" s="1280"/>
      <c r="HO134" s="1280"/>
      <c r="HP134" s="1280"/>
      <c r="HQ134" s="1280"/>
      <c r="HR134" s="1280"/>
      <c r="HS134" s="1280"/>
      <c r="HT134" s="1280"/>
      <c r="HU134" s="1280"/>
      <c r="HV134" s="1280"/>
      <c r="HW134" s="1280"/>
      <c r="HX134" s="1280"/>
      <c r="HY134" s="1280"/>
      <c r="HZ134" s="1280"/>
      <c r="IA134" s="1280"/>
      <c r="IB134" s="1280"/>
      <c r="IC134" s="1280"/>
      <c r="ID134" s="1280"/>
      <c r="IE134" s="1280"/>
      <c r="IF134" s="1280"/>
      <c r="IG134" s="1280"/>
      <c r="IH134" s="1280"/>
      <c r="II134" s="1280"/>
      <c r="IJ134" s="1280"/>
      <c r="IK134" s="1280"/>
      <c r="IL134" s="1280"/>
      <c r="IM134" s="1280"/>
      <c r="IN134" s="1280"/>
      <c r="IO134" s="1280"/>
      <c r="IP134" s="1280"/>
      <c r="IQ134" s="1280"/>
      <c r="IR134" s="1280"/>
      <c r="IS134" s="1280"/>
      <c r="IT134" s="1280"/>
      <c r="IU134" s="1280"/>
      <c r="IV134" s="1280"/>
    </row>
    <row r="135" spans="1:256" s="1209" customFormat="1" ht="13.5" customHeight="1">
      <c r="A135" s="5305"/>
      <c r="B135" s="1203"/>
      <c r="C135" s="1204"/>
      <c r="D135" s="3470" t="s">
        <v>4396</v>
      </c>
      <c r="E135" s="2006"/>
      <c r="F135" s="2533"/>
      <c r="G135" s="33"/>
      <c r="H135" s="1207"/>
      <c r="I135" s="1208"/>
      <c r="J135" s="4628"/>
      <c r="K135" s="4193"/>
      <c r="M135" s="1224"/>
      <c r="N135" s="4194"/>
      <c r="U135" s="1210"/>
      <c r="W135" s="1210"/>
    </row>
    <row r="136" spans="1:256" s="1209" customFormat="1" ht="13.5" customHeight="1">
      <c r="A136" s="2514">
        <v>41</v>
      </c>
      <c r="B136" s="2000" t="s">
        <v>4313</v>
      </c>
      <c r="C136" s="2000">
        <v>460891221</v>
      </c>
      <c r="D136" s="2000" t="s">
        <v>4395</v>
      </c>
      <c r="E136" s="2000" t="s">
        <v>123</v>
      </c>
      <c r="F136" s="2544">
        <f>SUM(F137)</f>
        <v>40</v>
      </c>
      <c r="G136" s="54"/>
      <c r="H136" s="1520">
        <f>F136*G136</f>
        <v>0</v>
      </c>
      <c r="I136" s="1708" t="s">
        <v>102</v>
      </c>
      <c r="J136" s="5493"/>
      <c r="K136" s="3559"/>
      <c r="L136" s="3559"/>
      <c r="M136" s="1224"/>
      <c r="U136" s="1210"/>
      <c r="W136" s="1210"/>
    </row>
    <row r="137" spans="1:256" s="82" customFormat="1" ht="13.5" customHeight="1">
      <c r="A137" s="2514"/>
      <c r="B137" s="2000"/>
      <c r="C137" s="2000"/>
      <c r="D137" s="2006" t="s">
        <v>4698</v>
      </c>
      <c r="E137" s="2000"/>
      <c r="F137" s="2533">
        <f>(2)*20</f>
        <v>40</v>
      </c>
      <c r="G137" s="132"/>
      <c r="H137" s="2001"/>
      <c r="I137" s="4363"/>
      <c r="J137" s="2610"/>
      <c r="K137" s="4346"/>
      <c r="L137" s="4358"/>
      <c r="M137" s="1224"/>
      <c r="N137" s="4358"/>
      <c r="O137" s="4359"/>
      <c r="P137" s="4360"/>
      <c r="Q137" s="4361"/>
      <c r="R137" s="3559"/>
      <c r="S137" s="3559"/>
      <c r="T137" s="2545"/>
      <c r="U137" s="1280"/>
      <c r="V137" s="1280"/>
      <c r="W137" s="1280"/>
      <c r="X137" s="1280"/>
      <c r="Y137" s="1280"/>
      <c r="Z137" s="1280"/>
      <c r="AA137" s="1280"/>
      <c r="AB137" s="1280"/>
      <c r="AC137" s="1280"/>
      <c r="AD137" s="1280"/>
      <c r="AE137" s="1280"/>
      <c r="AF137" s="1280"/>
      <c r="AG137" s="1280"/>
      <c r="AH137" s="1280"/>
      <c r="AI137" s="1280"/>
      <c r="AJ137" s="1280"/>
      <c r="AK137" s="1280"/>
      <c r="AL137" s="1280"/>
      <c r="AM137" s="1280"/>
      <c r="AN137" s="1280"/>
      <c r="AO137" s="1280"/>
      <c r="AP137" s="1280"/>
      <c r="AQ137" s="1280"/>
      <c r="AR137" s="1280"/>
      <c r="AS137" s="1280"/>
      <c r="AT137" s="1280"/>
      <c r="AU137" s="1280"/>
      <c r="AV137" s="1280"/>
      <c r="AW137" s="1280"/>
      <c r="AX137" s="1280"/>
      <c r="AY137" s="1280"/>
      <c r="AZ137" s="1280"/>
      <c r="BA137" s="1280"/>
      <c r="BB137" s="1280"/>
      <c r="BC137" s="1280"/>
      <c r="BD137" s="1280"/>
      <c r="BE137" s="1280"/>
      <c r="BF137" s="1280"/>
      <c r="BG137" s="1280"/>
      <c r="BH137" s="1280"/>
      <c r="BI137" s="1280"/>
      <c r="BJ137" s="1280"/>
      <c r="BK137" s="1280"/>
      <c r="BL137" s="1280"/>
      <c r="BM137" s="1280"/>
      <c r="BN137" s="1280"/>
      <c r="BO137" s="1280"/>
      <c r="BP137" s="1280"/>
      <c r="BQ137" s="1280"/>
      <c r="BR137" s="1280"/>
      <c r="BS137" s="1280"/>
      <c r="BT137" s="1280"/>
      <c r="BU137" s="1280"/>
      <c r="BV137" s="1280"/>
      <c r="BW137" s="1280"/>
      <c r="BX137" s="1280"/>
      <c r="BY137" s="1280"/>
      <c r="BZ137" s="1280"/>
      <c r="CA137" s="1280"/>
      <c r="CB137" s="1280"/>
      <c r="CC137" s="1280"/>
      <c r="CD137" s="1280"/>
      <c r="CE137" s="1280"/>
      <c r="CF137" s="1280"/>
      <c r="CG137" s="1280"/>
      <c r="CH137" s="1280"/>
      <c r="CI137" s="1280"/>
      <c r="CJ137" s="1280"/>
      <c r="CK137" s="1280"/>
      <c r="CL137" s="1280"/>
      <c r="CM137" s="1280"/>
      <c r="CN137" s="1280"/>
      <c r="CO137" s="1280"/>
      <c r="CP137" s="1280"/>
      <c r="CQ137" s="1280"/>
      <c r="CR137" s="1280"/>
      <c r="CS137" s="1280"/>
      <c r="CT137" s="1280"/>
      <c r="CU137" s="1280"/>
      <c r="CV137" s="1280"/>
      <c r="CW137" s="1280"/>
      <c r="CX137" s="1280"/>
      <c r="CY137" s="1280"/>
      <c r="CZ137" s="1280"/>
      <c r="DA137" s="1280"/>
      <c r="DB137" s="1280"/>
      <c r="DC137" s="1280"/>
      <c r="DD137" s="1280"/>
      <c r="DE137" s="1280"/>
      <c r="DF137" s="1280"/>
      <c r="DG137" s="1280"/>
      <c r="DH137" s="1280"/>
      <c r="DI137" s="1280"/>
      <c r="DJ137" s="1280"/>
      <c r="DK137" s="1280"/>
      <c r="DL137" s="1280"/>
      <c r="DM137" s="1280"/>
      <c r="DN137" s="1280"/>
      <c r="DO137" s="1280"/>
      <c r="DP137" s="1280"/>
      <c r="DQ137" s="1280"/>
      <c r="DR137" s="1280"/>
      <c r="DS137" s="1280"/>
      <c r="DT137" s="1280"/>
      <c r="DU137" s="1280"/>
      <c r="DV137" s="1280"/>
      <c r="DW137" s="1280"/>
      <c r="DX137" s="1280"/>
      <c r="DY137" s="1280"/>
      <c r="DZ137" s="1280"/>
      <c r="EA137" s="1280"/>
      <c r="EB137" s="1280"/>
      <c r="EC137" s="1280"/>
      <c r="ED137" s="1280"/>
      <c r="EE137" s="1280"/>
      <c r="EF137" s="1280"/>
      <c r="EG137" s="1280"/>
      <c r="EH137" s="1280"/>
      <c r="EI137" s="1280"/>
      <c r="EJ137" s="1280"/>
      <c r="EK137" s="1280"/>
      <c r="EL137" s="1280"/>
      <c r="EM137" s="1280"/>
      <c r="EN137" s="1280"/>
      <c r="EO137" s="1280"/>
      <c r="EP137" s="1280"/>
      <c r="EQ137" s="1280"/>
      <c r="ER137" s="1280"/>
      <c r="ES137" s="1280"/>
      <c r="ET137" s="1280"/>
      <c r="EU137" s="1280"/>
      <c r="EV137" s="1280"/>
      <c r="EW137" s="1280"/>
      <c r="EX137" s="1280"/>
      <c r="EY137" s="1280"/>
      <c r="EZ137" s="1280"/>
      <c r="FA137" s="1280"/>
      <c r="FB137" s="1280"/>
      <c r="FC137" s="1280"/>
      <c r="FD137" s="1280"/>
      <c r="FE137" s="1280"/>
      <c r="FF137" s="1280"/>
      <c r="FG137" s="1280"/>
      <c r="FH137" s="1280"/>
      <c r="FI137" s="1280"/>
      <c r="FJ137" s="1280"/>
      <c r="FK137" s="1280"/>
      <c r="FL137" s="1280"/>
      <c r="FM137" s="1280"/>
      <c r="FN137" s="1280"/>
      <c r="FO137" s="1280"/>
      <c r="FP137" s="1280"/>
      <c r="FQ137" s="1280"/>
      <c r="FR137" s="1280"/>
      <c r="FS137" s="1280"/>
      <c r="FT137" s="1280"/>
      <c r="FU137" s="1280"/>
      <c r="FV137" s="1280"/>
      <c r="FW137" s="1280"/>
      <c r="FX137" s="1280"/>
      <c r="FY137" s="1280"/>
      <c r="FZ137" s="1280"/>
      <c r="GA137" s="1280"/>
      <c r="GB137" s="1280"/>
      <c r="GC137" s="1280"/>
      <c r="GD137" s="1280"/>
      <c r="GE137" s="1280"/>
      <c r="GF137" s="1280"/>
      <c r="GG137" s="1280"/>
      <c r="GH137" s="1280"/>
      <c r="GI137" s="1280"/>
      <c r="GJ137" s="1280"/>
      <c r="GK137" s="1280"/>
      <c r="GL137" s="1280"/>
      <c r="GM137" s="1280"/>
      <c r="GN137" s="1280"/>
      <c r="GO137" s="1280"/>
      <c r="GP137" s="1280"/>
      <c r="GQ137" s="1280"/>
      <c r="GR137" s="1280"/>
      <c r="GS137" s="1280"/>
      <c r="GT137" s="1280"/>
      <c r="GU137" s="1280"/>
      <c r="GV137" s="1280"/>
      <c r="GW137" s="1280"/>
      <c r="GX137" s="1280"/>
      <c r="GY137" s="1280"/>
      <c r="GZ137" s="1280"/>
      <c r="HA137" s="1280"/>
      <c r="HB137" s="1280"/>
      <c r="HC137" s="1280"/>
      <c r="HD137" s="1280"/>
      <c r="HE137" s="1280"/>
      <c r="HF137" s="1280"/>
      <c r="HG137" s="1280"/>
      <c r="HH137" s="1280"/>
      <c r="HI137" s="1280"/>
      <c r="HJ137" s="1280"/>
      <c r="HK137" s="1280"/>
      <c r="HL137" s="1280"/>
      <c r="HM137" s="1280"/>
      <c r="HN137" s="1280"/>
      <c r="HO137" s="1280"/>
      <c r="HP137" s="1280"/>
      <c r="HQ137" s="1280"/>
      <c r="HR137" s="1280"/>
      <c r="HS137" s="1280"/>
      <c r="HT137" s="1280"/>
      <c r="HU137" s="1280"/>
      <c r="HV137" s="1280"/>
      <c r="HW137" s="1280"/>
      <c r="HX137" s="1280"/>
      <c r="HY137" s="1280"/>
      <c r="HZ137" s="1280"/>
      <c r="IA137" s="1280"/>
      <c r="IB137" s="1280"/>
      <c r="IC137" s="1280"/>
      <c r="ID137" s="1280"/>
      <c r="IE137" s="1280"/>
      <c r="IF137" s="1280"/>
      <c r="IG137" s="1280"/>
      <c r="IH137" s="1280"/>
      <c r="II137" s="1280"/>
      <c r="IJ137" s="1280"/>
      <c r="IK137" s="1280"/>
      <c r="IL137" s="1280"/>
      <c r="IM137" s="1280"/>
      <c r="IN137" s="1280"/>
      <c r="IO137" s="1280"/>
      <c r="IP137" s="1280"/>
      <c r="IQ137" s="1280"/>
      <c r="IR137" s="1280"/>
      <c r="IS137" s="1280"/>
      <c r="IT137" s="1280"/>
      <c r="IU137" s="1280"/>
      <c r="IV137" s="1280"/>
    </row>
    <row r="138" spans="1:256" s="1209" customFormat="1" ht="27.25" customHeight="1">
      <c r="A138" s="2514">
        <v>42</v>
      </c>
      <c r="B138" s="2000" t="s">
        <v>4313</v>
      </c>
      <c r="C138" s="2000" t="s">
        <v>4393</v>
      </c>
      <c r="D138" s="2000" t="s">
        <v>4392</v>
      </c>
      <c r="E138" s="2000" t="s">
        <v>123</v>
      </c>
      <c r="F138" s="2544">
        <f>SUM(F139:F139)</f>
        <v>14.4</v>
      </c>
      <c r="G138" s="54"/>
      <c r="H138" s="1520">
        <f>F138*G138</f>
        <v>0</v>
      </c>
      <c r="I138" s="1708" t="s">
        <v>140</v>
      </c>
      <c r="J138" s="5493"/>
      <c r="K138" s="3559"/>
      <c r="L138" s="3559"/>
      <c r="M138" s="1224"/>
      <c r="U138" s="1210"/>
      <c r="W138" s="1210"/>
    </row>
    <row r="139" spans="1:256" s="4969" customFormat="1" ht="13.5" customHeight="1">
      <c r="A139" s="1678"/>
      <c r="B139" s="1332"/>
      <c r="C139" s="1334"/>
      <c r="D139" s="1334" t="s">
        <v>4697</v>
      </c>
      <c r="E139" s="1334"/>
      <c r="F139" s="2732">
        <f>14.4</f>
        <v>14.4</v>
      </c>
      <c r="G139" s="6029"/>
      <c r="H139" s="4175"/>
      <c r="I139" s="1336"/>
      <c r="J139" s="4182"/>
      <c r="K139" s="4177"/>
      <c r="L139" s="1456"/>
      <c r="M139" s="1224"/>
      <c r="N139" s="1456"/>
      <c r="O139" s="1456"/>
      <c r="P139" s="1456"/>
      <c r="Q139" s="1456"/>
      <c r="R139" s="1456"/>
      <c r="S139" s="1456"/>
      <c r="T139" s="1456"/>
      <c r="U139" s="1456"/>
      <c r="V139" s="1456"/>
      <c r="W139" s="1456"/>
      <c r="X139" s="1456"/>
      <c r="Y139" s="1456"/>
      <c r="Z139" s="1456"/>
      <c r="AA139" s="1456"/>
      <c r="AB139" s="1456"/>
      <c r="AC139" s="1456"/>
      <c r="AD139" s="1456"/>
      <c r="AE139" s="1456"/>
      <c r="AF139" s="1456"/>
      <c r="AG139" s="1456"/>
      <c r="AH139" s="1456"/>
      <c r="AI139" s="1456"/>
      <c r="AJ139" s="1456"/>
      <c r="AK139" s="1456"/>
      <c r="AL139" s="1456"/>
      <c r="AM139" s="1456"/>
      <c r="AN139" s="1456"/>
      <c r="AO139" s="1456"/>
      <c r="AP139" s="1456"/>
      <c r="AQ139" s="1456"/>
      <c r="AR139" s="1456"/>
      <c r="AS139" s="1456"/>
      <c r="AT139" s="1456"/>
      <c r="AU139" s="1456"/>
      <c r="AV139" s="1456"/>
      <c r="AW139" s="1456"/>
      <c r="AX139" s="1456"/>
      <c r="AY139" s="1456"/>
      <c r="AZ139" s="1456"/>
      <c r="BA139" s="1456"/>
      <c r="BB139" s="1456"/>
      <c r="BC139" s="1456"/>
      <c r="BD139" s="1456"/>
      <c r="BE139" s="1456"/>
      <c r="BF139" s="1456"/>
      <c r="BG139" s="1456"/>
      <c r="BH139" s="1456"/>
      <c r="BI139" s="1456"/>
      <c r="BJ139" s="1456"/>
      <c r="BK139" s="1456"/>
      <c r="BL139" s="1456"/>
      <c r="BM139" s="1456"/>
      <c r="BN139" s="1456"/>
      <c r="BO139" s="1456"/>
      <c r="BP139" s="1456"/>
      <c r="BQ139" s="1456"/>
      <c r="BR139" s="1456"/>
      <c r="BS139" s="1456"/>
      <c r="BT139" s="1456"/>
      <c r="BU139" s="1456"/>
      <c r="BV139" s="1456"/>
      <c r="BW139" s="1456"/>
      <c r="BX139" s="1456"/>
      <c r="BY139" s="1456"/>
      <c r="BZ139" s="1456"/>
      <c r="CA139" s="1456"/>
      <c r="CB139" s="1456"/>
      <c r="CC139" s="1456"/>
      <c r="CD139" s="1456"/>
      <c r="CE139" s="1456"/>
      <c r="CF139" s="1456"/>
      <c r="CG139" s="1456"/>
      <c r="CH139" s="1456"/>
      <c r="CI139" s="1456"/>
      <c r="CJ139" s="1456"/>
      <c r="CK139" s="1456"/>
      <c r="CL139" s="1456"/>
      <c r="CM139" s="1456"/>
      <c r="CN139" s="1456"/>
      <c r="CO139" s="1456"/>
      <c r="CP139" s="1456"/>
      <c r="CQ139" s="1456"/>
      <c r="CR139" s="1456"/>
      <c r="CS139" s="1456"/>
      <c r="CT139" s="1456"/>
      <c r="CU139" s="1456"/>
      <c r="CV139" s="1456"/>
      <c r="CW139" s="1456"/>
      <c r="CX139" s="1456"/>
      <c r="CY139" s="1456"/>
      <c r="CZ139" s="1456"/>
      <c r="DA139" s="1456"/>
      <c r="DB139" s="1456"/>
      <c r="DC139" s="1456"/>
      <c r="DD139" s="1456"/>
      <c r="DE139" s="1456"/>
      <c r="DF139" s="1456"/>
      <c r="DG139" s="1456"/>
      <c r="DH139" s="1456"/>
      <c r="DI139" s="1456"/>
      <c r="DJ139" s="1456"/>
      <c r="DK139" s="1456"/>
      <c r="DL139" s="1456"/>
      <c r="DM139" s="1456"/>
      <c r="DN139" s="1456"/>
      <c r="DO139" s="1456"/>
      <c r="DP139" s="1456"/>
      <c r="DQ139" s="1456"/>
      <c r="DR139" s="1456"/>
      <c r="DS139" s="1456"/>
      <c r="DT139" s="1456"/>
      <c r="DU139" s="1456"/>
      <c r="DV139" s="1456"/>
      <c r="DW139" s="1456"/>
      <c r="DX139" s="1456"/>
      <c r="DY139" s="1456"/>
      <c r="DZ139" s="1456"/>
      <c r="EA139" s="1456"/>
      <c r="EB139" s="1456"/>
      <c r="EC139" s="1456"/>
      <c r="ED139" s="1456"/>
      <c r="EE139" s="1456"/>
      <c r="EF139" s="1456"/>
      <c r="EG139" s="1456"/>
      <c r="EH139" s="1456"/>
      <c r="EI139" s="1456"/>
      <c r="EJ139" s="1456"/>
      <c r="EK139" s="1456"/>
      <c r="EL139" s="1456"/>
      <c r="EM139" s="1456"/>
      <c r="EN139" s="1456"/>
      <c r="EO139" s="1456"/>
      <c r="EP139" s="1456"/>
      <c r="EQ139" s="1456"/>
      <c r="ER139" s="1456"/>
      <c r="ES139" s="1456"/>
      <c r="ET139" s="1456"/>
      <c r="EU139" s="1456"/>
      <c r="EV139" s="1456"/>
      <c r="EW139" s="1456"/>
      <c r="EX139" s="1456"/>
      <c r="EY139" s="1456"/>
      <c r="EZ139" s="1456"/>
      <c r="FA139" s="1456"/>
      <c r="FB139" s="1456"/>
      <c r="FC139" s="1456"/>
      <c r="FD139" s="1456"/>
      <c r="FE139" s="1456"/>
      <c r="FF139" s="1456"/>
      <c r="FG139" s="1456"/>
      <c r="FH139" s="1456"/>
      <c r="FI139" s="1456"/>
      <c r="FJ139" s="1456"/>
      <c r="FK139" s="1456"/>
      <c r="FL139" s="1456"/>
      <c r="FM139" s="1456"/>
      <c r="FN139" s="1456"/>
      <c r="FO139" s="1456"/>
      <c r="FP139" s="1456"/>
      <c r="FQ139" s="1456"/>
      <c r="FR139" s="1456"/>
      <c r="FS139" s="1456"/>
      <c r="FT139" s="1456"/>
      <c r="FU139" s="1456"/>
      <c r="FV139" s="1456"/>
      <c r="FW139" s="1456"/>
      <c r="FX139" s="1456"/>
      <c r="FY139" s="1456"/>
      <c r="FZ139" s="1456"/>
      <c r="GA139" s="1456"/>
      <c r="GB139" s="1456"/>
      <c r="GC139" s="1456"/>
      <c r="GD139" s="1456"/>
      <c r="GE139" s="1456"/>
      <c r="GF139" s="1456"/>
      <c r="GG139" s="1456"/>
      <c r="GH139" s="1456"/>
      <c r="GI139" s="1456"/>
      <c r="GJ139" s="1456"/>
      <c r="GK139" s="1456"/>
      <c r="GL139" s="1456"/>
      <c r="GM139" s="1456"/>
      <c r="GN139" s="1456"/>
      <c r="GO139" s="1456"/>
      <c r="GP139" s="1456"/>
      <c r="GQ139" s="1456"/>
      <c r="GR139" s="1456"/>
      <c r="GS139" s="1456"/>
      <c r="GT139" s="1456"/>
      <c r="GU139" s="1456"/>
      <c r="GV139" s="1456"/>
      <c r="GW139" s="1456"/>
      <c r="GX139" s="1456"/>
      <c r="GY139" s="1456"/>
      <c r="GZ139" s="1456"/>
      <c r="HA139" s="1456"/>
      <c r="HB139" s="1456"/>
      <c r="HC139" s="1456"/>
      <c r="HD139" s="1456"/>
      <c r="HE139" s="1456"/>
      <c r="HF139" s="1456"/>
      <c r="HG139" s="1456"/>
      <c r="HH139" s="1456"/>
      <c r="HI139" s="1456"/>
      <c r="HJ139" s="1456"/>
      <c r="HK139" s="1456"/>
      <c r="HL139" s="1456"/>
      <c r="HM139" s="1456"/>
      <c r="HN139" s="1456"/>
      <c r="HO139" s="1456"/>
      <c r="HP139" s="1456"/>
      <c r="HQ139" s="1456"/>
      <c r="HR139" s="1456"/>
      <c r="HS139" s="1456"/>
      <c r="HT139" s="1456"/>
      <c r="HU139" s="1456"/>
      <c r="HV139" s="1456"/>
      <c r="HW139" s="1456"/>
      <c r="HX139" s="1456"/>
      <c r="HY139" s="1456"/>
      <c r="HZ139" s="1456"/>
      <c r="IA139" s="1456"/>
      <c r="IB139" s="1456"/>
      <c r="IC139" s="1456"/>
      <c r="ID139" s="1456"/>
      <c r="IE139" s="1456"/>
      <c r="IF139" s="1456"/>
      <c r="IG139" s="1456"/>
      <c r="IH139" s="1456"/>
      <c r="II139" s="1456"/>
      <c r="IJ139" s="1456"/>
      <c r="IK139" s="1456"/>
      <c r="IL139" s="1456"/>
      <c r="IM139" s="1456"/>
      <c r="IN139" s="1456"/>
      <c r="IO139" s="1456"/>
      <c r="IP139" s="1456"/>
      <c r="IQ139" s="1456"/>
      <c r="IR139" s="1456"/>
      <c r="IS139" s="1456"/>
      <c r="IT139" s="1456"/>
      <c r="IU139" s="1456"/>
      <c r="IV139" s="1456"/>
    </row>
    <row r="140" spans="1:256" s="1209" customFormat="1" ht="27.25" customHeight="1">
      <c r="A140" s="2514">
        <v>43</v>
      </c>
      <c r="B140" s="2000" t="s">
        <v>4313</v>
      </c>
      <c r="C140" s="2000">
        <v>468011122</v>
      </c>
      <c r="D140" s="2000" t="s">
        <v>4390</v>
      </c>
      <c r="E140" s="2000" t="s">
        <v>109</v>
      </c>
      <c r="F140" s="2544">
        <f>SUM(F141)</f>
        <v>4</v>
      </c>
      <c r="G140" s="54"/>
      <c r="H140" s="1520">
        <f>F140*G140</f>
        <v>0</v>
      </c>
      <c r="I140" s="1708" t="s">
        <v>102</v>
      </c>
      <c r="J140" s="5619"/>
      <c r="K140" s="3559"/>
      <c r="L140" s="3559"/>
      <c r="M140" s="1224"/>
      <c r="U140" s="1210"/>
      <c r="W140" s="1210"/>
    </row>
    <row r="141" spans="1:256" s="82" customFormat="1" ht="13.5" customHeight="1">
      <c r="A141" s="2514"/>
      <c r="B141" s="2000"/>
      <c r="C141" s="2000"/>
      <c r="D141" s="2006" t="s">
        <v>4696</v>
      </c>
      <c r="E141" s="2000"/>
      <c r="F141" s="2533">
        <f>(5)*0.8</f>
        <v>4</v>
      </c>
      <c r="G141" s="132"/>
      <c r="H141" s="2001"/>
      <c r="I141" s="4363"/>
      <c r="J141" s="2610"/>
      <c r="K141" s="4346"/>
      <c r="L141" s="4358"/>
      <c r="M141" s="1224"/>
      <c r="N141" s="4358"/>
      <c r="O141" s="4359"/>
      <c r="P141" s="4360"/>
      <c r="Q141" s="4361"/>
      <c r="R141" s="3559"/>
      <c r="S141" s="3559"/>
      <c r="T141" s="2545"/>
      <c r="U141" s="1280"/>
      <c r="V141" s="1280"/>
      <c r="W141" s="1280"/>
      <c r="X141" s="1280"/>
      <c r="Y141" s="1280"/>
      <c r="Z141" s="1280"/>
      <c r="AA141" s="1280"/>
      <c r="AB141" s="1280"/>
      <c r="AC141" s="1280"/>
      <c r="AD141" s="1280"/>
      <c r="AE141" s="1280"/>
      <c r="AF141" s="1280"/>
      <c r="AG141" s="1280"/>
      <c r="AH141" s="1280"/>
      <c r="AI141" s="1280"/>
      <c r="AJ141" s="1280"/>
      <c r="AK141" s="1280"/>
      <c r="AL141" s="1280"/>
      <c r="AM141" s="1280"/>
      <c r="AN141" s="1280"/>
      <c r="AO141" s="1280"/>
      <c r="AP141" s="1280"/>
      <c r="AQ141" s="1280"/>
      <c r="AR141" s="1280"/>
      <c r="AS141" s="1280"/>
      <c r="AT141" s="1280"/>
      <c r="AU141" s="1280"/>
      <c r="AV141" s="1280"/>
      <c r="AW141" s="1280"/>
      <c r="AX141" s="1280"/>
      <c r="AY141" s="1280"/>
      <c r="AZ141" s="1280"/>
      <c r="BA141" s="1280"/>
      <c r="BB141" s="1280"/>
      <c r="BC141" s="1280"/>
      <c r="BD141" s="1280"/>
      <c r="BE141" s="1280"/>
      <c r="BF141" s="1280"/>
      <c r="BG141" s="1280"/>
      <c r="BH141" s="1280"/>
      <c r="BI141" s="1280"/>
      <c r="BJ141" s="1280"/>
      <c r="BK141" s="1280"/>
      <c r="BL141" s="1280"/>
      <c r="BM141" s="1280"/>
      <c r="BN141" s="1280"/>
      <c r="BO141" s="1280"/>
      <c r="BP141" s="1280"/>
      <c r="BQ141" s="1280"/>
      <c r="BR141" s="1280"/>
      <c r="BS141" s="1280"/>
      <c r="BT141" s="1280"/>
      <c r="BU141" s="1280"/>
      <c r="BV141" s="1280"/>
      <c r="BW141" s="1280"/>
      <c r="BX141" s="1280"/>
      <c r="BY141" s="1280"/>
      <c r="BZ141" s="1280"/>
      <c r="CA141" s="1280"/>
      <c r="CB141" s="1280"/>
      <c r="CC141" s="1280"/>
      <c r="CD141" s="1280"/>
      <c r="CE141" s="1280"/>
      <c r="CF141" s="1280"/>
      <c r="CG141" s="1280"/>
      <c r="CH141" s="1280"/>
      <c r="CI141" s="1280"/>
      <c r="CJ141" s="1280"/>
      <c r="CK141" s="1280"/>
      <c r="CL141" s="1280"/>
      <c r="CM141" s="1280"/>
      <c r="CN141" s="1280"/>
      <c r="CO141" s="1280"/>
      <c r="CP141" s="1280"/>
      <c r="CQ141" s="1280"/>
      <c r="CR141" s="1280"/>
      <c r="CS141" s="1280"/>
      <c r="CT141" s="1280"/>
      <c r="CU141" s="1280"/>
      <c r="CV141" s="1280"/>
      <c r="CW141" s="1280"/>
      <c r="CX141" s="1280"/>
      <c r="CY141" s="1280"/>
      <c r="CZ141" s="1280"/>
      <c r="DA141" s="1280"/>
      <c r="DB141" s="1280"/>
      <c r="DC141" s="1280"/>
      <c r="DD141" s="1280"/>
      <c r="DE141" s="1280"/>
      <c r="DF141" s="1280"/>
      <c r="DG141" s="1280"/>
      <c r="DH141" s="1280"/>
      <c r="DI141" s="1280"/>
      <c r="DJ141" s="1280"/>
      <c r="DK141" s="1280"/>
      <c r="DL141" s="1280"/>
      <c r="DM141" s="1280"/>
      <c r="DN141" s="1280"/>
      <c r="DO141" s="1280"/>
      <c r="DP141" s="1280"/>
      <c r="DQ141" s="1280"/>
      <c r="DR141" s="1280"/>
      <c r="DS141" s="1280"/>
      <c r="DT141" s="1280"/>
      <c r="DU141" s="1280"/>
      <c r="DV141" s="1280"/>
      <c r="DW141" s="1280"/>
      <c r="DX141" s="1280"/>
      <c r="DY141" s="1280"/>
      <c r="DZ141" s="1280"/>
      <c r="EA141" s="1280"/>
      <c r="EB141" s="1280"/>
      <c r="EC141" s="1280"/>
      <c r="ED141" s="1280"/>
      <c r="EE141" s="1280"/>
      <c r="EF141" s="1280"/>
      <c r="EG141" s="1280"/>
      <c r="EH141" s="1280"/>
      <c r="EI141" s="1280"/>
      <c r="EJ141" s="1280"/>
      <c r="EK141" s="1280"/>
      <c r="EL141" s="1280"/>
      <c r="EM141" s="1280"/>
      <c r="EN141" s="1280"/>
      <c r="EO141" s="1280"/>
      <c r="EP141" s="1280"/>
      <c r="EQ141" s="1280"/>
      <c r="ER141" s="1280"/>
      <c r="ES141" s="1280"/>
      <c r="ET141" s="1280"/>
      <c r="EU141" s="1280"/>
      <c r="EV141" s="1280"/>
      <c r="EW141" s="1280"/>
      <c r="EX141" s="1280"/>
      <c r="EY141" s="1280"/>
      <c r="EZ141" s="1280"/>
      <c r="FA141" s="1280"/>
      <c r="FB141" s="1280"/>
      <c r="FC141" s="1280"/>
      <c r="FD141" s="1280"/>
      <c r="FE141" s="1280"/>
      <c r="FF141" s="1280"/>
      <c r="FG141" s="1280"/>
      <c r="FH141" s="1280"/>
      <c r="FI141" s="1280"/>
      <c r="FJ141" s="1280"/>
      <c r="FK141" s="1280"/>
      <c r="FL141" s="1280"/>
      <c r="FM141" s="1280"/>
      <c r="FN141" s="1280"/>
      <c r="FO141" s="1280"/>
      <c r="FP141" s="1280"/>
      <c r="FQ141" s="1280"/>
      <c r="FR141" s="1280"/>
      <c r="FS141" s="1280"/>
      <c r="FT141" s="1280"/>
      <c r="FU141" s="1280"/>
      <c r="FV141" s="1280"/>
      <c r="FW141" s="1280"/>
      <c r="FX141" s="1280"/>
      <c r="FY141" s="1280"/>
      <c r="FZ141" s="1280"/>
      <c r="GA141" s="1280"/>
      <c r="GB141" s="1280"/>
      <c r="GC141" s="1280"/>
      <c r="GD141" s="1280"/>
      <c r="GE141" s="1280"/>
      <c r="GF141" s="1280"/>
      <c r="GG141" s="1280"/>
      <c r="GH141" s="1280"/>
      <c r="GI141" s="1280"/>
      <c r="GJ141" s="1280"/>
      <c r="GK141" s="1280"/>
      <c r="GL141" s="1280"/>
      <c r="GM141" s="1280"/>
      <c r="GN141" s="1280"/>
      <c r="GO141" s="1280"/>
      <c r="GP141" s="1280"/>
      <c r="GQ141" s="1280"/>
      <c r="GR141" s="1280"/>
      <c r="GS141" s="1280"/>
      <c r="GT141" s="1280"/>
      <c r="GU141" s="1280"/>
      <c r="GV141" s="1280"/>
      <c r="GW141" s="1280"/>
      <c r="GX141" s="1280"/>
      <c r="GY141" s="1280"/>
      <c r="GZ141" s="1280"/>
      <c r="HA141" s="1280"/>
      <c r="HB141" s="1280"/>
      <c r="HC141" s="1280"/>
      <c r="HD141" s="1280"/>
      <c r="HE141" s="1280"/>
      <c r="HF141" s="1280"/>
      <c r="HG141" s="1280"/>
      <c r="HH141" s="1280"/>
      <c r="HI141" s="1280"/>
      <c r="HJ141" s="1280"/>
      <c r="HK141" s="1280"/>
      <c r="HL141" s="1280"/>
      <c r="HM141" s="1280"/>
      <c r="HN141" s="1280"/>
      <c r="HO141" s="1280"/>
      <c r="HP141" s="1280"/>
      <c r="HQ141" s="1280"/>
      <c r="HR141" s="1280"/>
      <c r="HS141" s="1280"/>
      <c r="HT141" s="1280"/>
      <c r="HU141" s="1280"/>
      <c r="HV141" s="1280"/>
      <c r="HW141" s="1280"/>
      <c r="HX141" s="1280"/>
      <c r="HY141" s="1280"/>
      <c r="HZ141" s="1280"/>
      <c r="IA141" s="1280"/>
      <c r="IB141" s="1280"/>
      <c r="IC141" s="1280"/>
      <c r="ID141" s="1280"/>
      <c r="IE141" s="1280"/>
      <c r="IF141" s="1280"/>
      <c r="IG141" s="1280"/>
      <c r="IH141" s="1280"/>
      <c r="II141" s="1280"/>
      <c r="IJ141" s="1280"/>
      <c r="IK141" s="1280"/>
      <c r="IL141" s="1280"/>
      <c r="IM141" s="1280"/>
      <c r="IN141" s="1280"/>
      <c r="IO141" s="1280"/>
      <c r="IP141" s="1280"/>
      <c r="IQ141" s="1280"/>
      <c r="IR141" s="1280"/>
      <c r="IS141" s="1280"/>
      <c r="IT141" s="1280"/>
      <c r="IU141" s="1280"/>
      <c r="IV141" s="1280"/>
    </row>
    <row r="142" spans="1:256" s="1209" customFormat="1" ht="27.25" customHeight="1">
      <c r="A142" s="2514">
        <v>44</v>
      </c>
      <c r="B142" s="2000" t="s">
        <v>4313</v>
      </c>
      <c r="C142" s="2000">
        <v>468011123</v>
      </c>
      <c r="D142" s="2000" t="s">
        <v>4388</v>
      </c>
      <c r="E142" s="2000" t="s">
        <v>109</v>
      </c>
      <c r="F142" s="2544">
        <f>SUM(F143)</f>
        <v>86.240000000000009</v>
      </c>
      <c r="G142" s="54"/>
      <c r="H142" s="1520">
        <f>F142*G142</f>
        <v>0</v>
      </c>
      <c r="I142" s="1708" t="s">
        <v>102</v>
      </c>
      <c r="J142" s="5619"/>
      <c r="K142" s="3559"/>
      <c r="L142" s="3559"/>
      <c r="M142" s="1224"/>
      <c r="U142" s="1210"/>
      <c r="W142" s="1210"/>
    </row>
    <row r="143" spans="1:256" s="82" customFormat="1" ht="13.5" customHeight="1">
      <c r="A143" s="2514"/>
      <c r="B143" s="2000"/>
      <c r="C143" s="2000"/>
      <c r="D143" s="2006" t="s">
        <v>4695</v>
      </c>
      <c r="E143" s="2000"/>
      <c r="F143" s="2533">
        <f>(107.8)*0.8</f>
        <v>86.240000000000009</v>
      </c>
      <c r="G143" s="132"/>
      <c r="H143" s="2001"/>
      <c r="I143" s="4363"/>
      <c r="J143" s="2610"/>
      <c r="K143" s="4346"/>
      <c r="L143" s="4358"/>
      <c r="M143" s="1224"/>
      <c r="N143" s="4358"/>
      <c r="O143" s="4359"/>
      <c r="P143" s="4360"/>
      <c r="Q143" s="4361"/>
      <c r="R143" s="3559"/>
      <c r="S143" s="3559"/>
      <c r="T143" s="2545"/>
      <c r="U143" s="1280"/>
      <c r="V143" s="1280"/>
      <c r="W143" s="1280"/>
      <c r="X143" s="1280"/>
      <c r="Y143" s="1280"/>
      <c r="Z143" s="1280"/>
      <c r="AA143" s="1280"/>
      <c r="AB143" s="1280"/>
      <c r="AC143" s="1280"/>
      <c r="AD143" s="1280"/>
      <c r="AE143" s="1280"/>
      <c r="AF143" s="1280"/>
      <c r="AG143" s="1280"/>
      <c r="AH143" s="1280"/>
      <c r="AI143" s="1280"/>
      <c r="AJ143" s="1280"/>
      <c r="AK143" s="1280"/>
      <c r="AL143" s="1280"/>
      <c r="AM143" s="1280"/>
      <c r="AN143" s="1280"/>
      <c r="AO143" s="1280"/>
      <c r="AP143" s="1280"/>
      <c r="AQ143" s="1280"/>
      <c r="AR143" s="1280"/>
      <c r="AS143" s="1280"/>
      <c r="AT143" s="1280"/>
      <c r="AU143" s="1280"/>
      <c r="AV143" s="1280"/>
      <c r="AW143" s="1280"/>
      <c r="AX143" s="1280"/>
      <c r="AY143" s="1280"/>
      <c r="AZ143" s="1280"/>
      <c r="BA143" s="1280"/>
      <c r="BB143" s="1280"/>
      <c r="BC143" s="1280"/>
      <c r="BD143" s="1280"/>
      <c r="BE143" s="1280"/>
      <c r="BF143" s="1280"/>
      <c r="BG143" s="1280"/>
      <c r="BH143" s="1280"/>
      <c r="BI143" s="1280"/>
      <c r="BJ143" s="1280"/>
      <c r="BK143" s="1280"/>
      <c r="BL143" s="1280"/>
      <c r="BM143" s="1280"/>
      <c r="BN143" s="1280"/>
      <c r="BO143" s="1280"/>
      <c r="BP143" s="1280"/>
      <c r="BQ143" s="1280"/>
      <c r="BR143" s="1280"/>
      <c r="BS143" s="1280"/>
      <c r="BT143" s="1280"/>
      <c r="BU143" s="1280"/>
      <c r="BV143" s="1280"/>
      <c r="BW143" s="1280"/>
      <c r="BX143" s="1280"/>
      <c r="BY143" s="1280"/>
      <c r="BZ143" s="1280"/>
      <c r="CA143" s="1280"/>
      <c r="CB143" s="1280"/>
      <c r="CC143" s="1280"/>
      <c r="CD143" s="1280"/>
      <c r="CE143" s="1280"/>
      <c r="CF143" s="1280"/>
      <c r="CG143" s="1280"/>
      <c r="CH143" s="1280"/>
      <c r="CI143" s="1280"/>
      <c r="CJ143" s="1280"/>
      <c r="CK143" s="1280"/>
      <c r="CL143" s="1280"/>
      <c r="CM143" s="1280"/>
      <c r="CN143" s="1280"/>
      <c r="CO143" s="1280"/>
      <c r="CP143" s="1280"/>
      <c r="CQ143" s="1280"/>
      <c r="CR143" s="1280"/>
      <c r="CS143" s="1280"/>
      <c r="CT143" s="1280"/>
      <c r="CU143" s="1280"/>
      <c r="CV143" s="1280"/>
      <c r="CW143" s="1280"/>
      <c r="CX143" s="1280"/>
      <c r="CY143" s="1280"/>
      <c r="CZ143" s="1280"/>
      <c r="DA143" s="1280"/>
      <c r="DB143" s="1280"/>
      <c r="DC143" s="1280"/>
      <c r="DD143" s="1280"/>
      <c r="DE143" s="1280"/>
      <c r="DF143" s="1280"/>
      <c r="DG143" s="1280"/>
      <c r="DH143" s="1280"/>
      <c r="DI143" s="1280"/>
      <c r="DJ143" s="1280"/>
      <c r="DK143" s="1280"/>
      <c r="DL143" s="1280"/>
      <c r="DM143" s="1280"/>
      <c r="DN143" s="1280"/>
      <c r="DO143" s="1280"/>
      <c r="DP143" s="1280"/>
      <c r="DQ143" s="1280"/>
      <c r="DR143" s="1280"/>
      <c r="DS143" s="1280"/>
      <c r="DT143" s="1280"/>
      <c r="DU143" s="1280"/>
      <c r="DV143" s="1280"/>
      <c r="DW143" s="1280"/>
      <c r="DX143" s="1280"/>
      <c r="DY143" s="1280"/>
      <c r="DZ143" s="1280"/>
      <c r="EA143" s="1280"/>
      <c r="EB143" s="1280"/>
      <c r="EC143" s="1280"/>
      <c r="ED143" s="1280"/>
      <c r="EE143" s="1280"/>
      <c r="EF143" s="1280"/>
      <c r="EG143" s="1280"/>
      <c r="EH143" s="1280"/>
      <c r="EI143" s="1280"/>
      <c r="EJ143" s="1280"/>
      <c r="EK143" s="1280"/>
      <c r="EL143" s="1280"/>
      <c r="EM143" s="1280"/>
      <c r="EN143" s="1280"/>
      <c r="EO143" s="1280"/>
      <c r="EP143" s="1280"/>
      <c r="EQ143" s="1280"/>
      <c r="ER143" s="1280"/>
      <c r="ES143" s="1280"/>
      <c r="ET143" s="1280"/>
      <c r="EU143" s="1280"/>
      <c r="EV143" s="1280"/>
      <c r="EW143" s="1280"/>
      <c r="EX143" s="1280"/>
      <c r="EY143" s="1280"/>
      <c r="EZ143" s="1280"/>
      <c r="FA143" s="1280"/>
      <c r="FB143" s="1280"/>
      <c r="FC143" s="1280"/>
      <c r="FD143" s="1280"/>
      <c r="FE143" s="1280"/>
      <c r="FF143" s="1280"/>
      <c r="FG143" s="1280"/>
      <c r="FH143" s="1280"/>
      <c r="FI143" s="1280"/>
      <c r="FJ143" s="1280"/>
      <c r="FK143" s="1280"/>
      <c r="FL143" s="1280"/>
      <c r="FM143" s="1280"/>
      <c r="FN143" s="1280"/>
      <c r="FO143" s="1280"/>
      <c r="FP143" s="1280"/>
      <c r="FQ143" s="1280"/>
      <c r="FR143" s="1280"/>
      <c r="FS143" s="1280"/>
      <c r="FT143" s="1280"/>
      <c r="FU143" s="1280"/>
      <c r="FV143" s="1280"/>
      <c r="FW143" s="1280"/>
      <c r="FX143" s="1280"/>
      <c r="FY143" s="1280"/>
      <c r="FZ143" s="1280"/>
      <c r="GA143" s="1280"/>
      <c r="GB143" s="1280"/>
      <c r="GC143" s="1280"/>
      <c r="GD143" s="1280"/>
      <c r="GE143" s="1280"/>
      <c r="GF143" s="1280"/>
      <c r="GG143" s="1280"/>
      <c r="GH143" s="1280"/>
      <c r="GI143" s="1280"/>
      <c r="GJ143" s="1280"/>
      <c r="GK143" s="1280"/>
      <c r="GL143" s="1280"/>
      <c r="GM143" s="1280"/>
      <c r="GN143" s="1280"/>
      <c r="GO143" s="1280"/>
      <c r="GP143" s="1280"/>
      <c r="GQ143" s="1280"/>
      <c r="GR143" s="1280"/>
      <c r="GS143" s="1280"/>
      <c r="GT143" s="1280"/>
      <c r="GU143" s="1280"/>
      <c r="GV143" s="1280"/>
      <c r="GW143" s="1280"/>
      <c r="GX143" s="1280"/>
      <c r="GY143" s="1280"/>
      <c r="GZ143" s="1280"/>
      <c r="HA143" s="1280"/>
      <c r="HB143" s="1280"/>
      <c r="HC143" s="1280"/>
      <c r="HD143" s="1280"/>
      <c r="HE143" s="1280"/>
      <c r="HF143" s="1280"/>
      <c r="HG143" s="1280"/>
      <c r="HH143" s="1280"/>
      <c r="HI143" s="1280"/>
      <c r="HJ143" s="1280"/>
      <c r="HK143" s="1280"/>
      <c r="HL143" s="1280"/>
      <c r="HM143" s="1280"/>
      <c r="HN143" s="1280"/>
      <c r="HO143" s="1280"/>
      <c r="HP143" s="1280"/>
      <c r="HQ143" s="1280"/>
      <c r="HR143" s="1280"/>
      <c r="HS143" s="1280"/>
      <c r="HT143" s="1280"/>
      <c r="HU143" s="1280"/>
      <c r="HV143" s="1280"/>
      <c r="HW143" s="1280"/>
      <c r="HX143" s="1280"/>
      <c r="HY143" s="1280"/>
      <c r="HZ143" s="1280"/>
      <c r="IA143" s="1280"/>
      <c r="IB143" s="1280"/>
      <c r="IC143" s="1280"/>
      <c r="ID143" s="1280"/>
      <c r="IE143" s="1280"/>
      <c r="IF143" s="1280"/>
      <c r="IG143" s="1280"/>
      <c r="IH143" s="1280"/>
      <c r="II143" s="1280"/>
      <c r="IJ143" s="1280"/>
      <c r="IK143" s="1280"/>
      <c r="IL143" s="1280"/>
      <c r="IM143" s="1280"/>
      <c r="IN143" s="1280"/>
      <c r="IO143" s="1280"/>
      <c r="IP143" s="1280"/>
      <c r="IQ143" s="1280"/>
      <c r="IR143" s="1280"/>
      <c r="IS143" s="1280"/>
      <c r="IT143" s="1280"/>
      <c r="IU143" s="1280"/>
      <c r="IV143" s="1280"/>
    </row>
    <row r="144" spans="1:256" s="1209" customFormat="1" ht="13.5" customHeight="1">
      <c r="A144" s="2514">
        <v>45</v>
      </c>
      <c r="B144" s="2000" t="s">
        <v>4313</v>
      </c>
      <c r="C144" s="2000">
        <v>468011143</v>
      </c>
      <c r="D144" s="2000" t="s">
        <v>4386</v>
      </c>
      <c r="E144" s="2000" t="s">
        <v>109</v>
      </c>
      <c r="F144" s="2544">
        <f>SUM(F145)</f>
        <v>86.240000000000009</v>
      </c>
      <c r="G144" s="54"/>
      <c r="H144" s="1520">
        <f>F144*G144</f>
        <v>0</v>
      </c>
      <c r="I144" s="1708" t="s">
        <v>102</v>
      </c>
      <c r="J144" s="5493"/>
      <c r="K144" s="3559"/>
      <c r="L144" s="3559"/>
      <c r="M144" s="1224"/>
      <c r="U144" s="1210"/>
      <c r="W144" s="1210"/>
    </row>
    <row r="145" spans="1:256" s="82" customFormat="1" ht="13.5" customHeight="1">
      <c r="A145" s="2514"/>
      <c r="B145" s="2000"/>
      <c r="C145" s="2000"/>
      <c r="D145" s="2006" t="s">
        <v>4694</v>
      </c>
      <c r="E145" s="2000"/>
      <c r="F145" s="2533">
        <f>(107.8)*0.8</f>
        <v>86.240000000000009</v>
      </c>
      <c r="G145" s="132"/>
      <c r="H145" s="2001"/>
      <c r="I145" s="4363"/>
      <c r="J145" s="2610"/>
      <c r="K145" s="4346"/>
      <c r="L145" s="4358"/>
      <c r="M145" s="1224"/>
      <c r="N145" s="4358"/>
      <c r="O145" s="4359"/>
      <c r="P145" s="4360"/>
      <c r="Q145" s="4361"/>
      <c r="R145" s="3559"/>
      <c r="S145" s="3559"/>
      <c r="T145" s="2545"/>
      <c r="U145" s="1280"/>
      <c r="V145" s="1280"/>
      <c r="W145" s="1280"/>
      <c r="X145" s="1280"/>
      <c r="Y145" s="1280"/>
      <c r="Z145" s="1280"/>
      <c r="AA145" s="1280"/>
      <c r="AB145" s="1280"/>
      <c r="AC145" s="1280"/>
      <c r="AD145" s="1280"/>
      <c r="AE145" s="1280"/>
      <c r="AF145" s="1280"/>
      <c r="AG145" s="1280"/>
      <c r="AH145" s="1280"/>
      <c r="AI145" s="1280"/>
      <c r="AJ145" s="1280"/>
      <c r="AK145" s="1280"/>
      <c r="AL145" s="1280"/>
      <c r="AM145" s="1280"/>
      <c r="AN145" s="1280"/>
      <c r="AO145" s="1280"/>
      <c r="AP145" s="1280"/>
      <c r="AQ145" s="1280"/>
      <c r="AR145" s="1280"/>
      <c r="AS145" s="1280"/>
      <c r="AT145" s="1280"/>
      <c r="AU145" s="1280"/>
      <c r="AV145" s="1280"/>
      <c r="AW145" s="1280"/>
      <c r="AX145" s="1280"/>
      <c r="AY145" s="1280"/>
      <c r="AZ145" s="1280"/>
      <c r="BA145" s="1280"/>
      <c r="BB145" s="1280"/>
      <c r="BC145" s="1280"/>
      <c r="BD145" s="1280"/>
      <c r="BE145" s="1280"/>
      <c r="BF145" s="1280"/>
      <c r="BG145" s="1280"/>
      <c r="BH145" s="1280"/>
      <c r="BI145" s="1280"/>
      <c r="BJ145" s="1280"/>
      <c r="BK145" s="1280"/>
      <c r="BL145" s="1280"/>
      <c r="BM145" s="1280"/>
      <c r="BN145" s="1280"/>
      <c r="BO145" s="1280"/>
      <c r="BP145" s="1280"/>
      <c r="BQ145" s="1280"/>
      <c r="BR145" s="1280"/>
      <c r="BS145" s="1280"/>
      <c r="BT145" s="1280"/>
      <c r="BU145" s="1280"/>
      <c r="BV145" s="1280"/>
      <c r="BW145" s="1280"/>
      <c r="BX145" s="1280"/>
      <c r="BY145" s="1280"/>
      <c r="BZ145" s="1280"/>
      <c r="CA145" s="1280"/>
      <c r="CB145" s="1280"/>
      <c r="CC145" s="1280"/>
      <c r="CD145" s="1280"/>
      <c r="CE145" s="1280"/>
      <c r="CF145" s="1280"/>
      <c r="CG145" s="1280"/>
      <c r="CH145" s="1280"/>
      <c r="CI145" s="1280"/>
      <c r="CJ145" s="1280"/>
      <c r="CK145" s="1280"/>
      <c r="CL145" s="1280"/>
      <c r="CM145" s="1280"/>
      <c r="CN145" s="1280"/>
      <c r="CO145" s="1280"/>
      <c r="CP145" s="1280"/>
      <c r="CQ145" s="1280"/>
      <c r="CR145" s="1280"/>
      <c r="CS145" s="1280"/>
      <c r="CT145" s="1280"/>
      <c r="CU145" s="1280"/>
      <c r="CV145" s="1280"/>
      <c r="CW145" s="1280"/>
      <c r="CX145" s="1280"/>
      <c r="CY145" s="1280"/>
      <c r="CZ145" s="1280"/>
      <c r="DA145" s="1280"/>
      <c r="DB145" s="1280"/>
      <c r="DC145" s="1280"/>
      <c r="DD145" s="1280"/>
      <c r="DE145" s="1280"/>
      <c r="DF145" s="1280"/>
      <c r="DG145" s="1280"/>
      <c r="DH145" s="1280"/>
      <c r="DI145" s="1280"/>
      <c r="DJ145" s="1280"/>
      <c r="DK145" s="1280"/>
      <c r="DL145" s="1280"/>
      <c r="DM145" s="1280"/>
      <c r="DN145" s="1280"/>
      <c r="DO145" s="1280"/>
      <c r="DP145" s="1280"/>
      <c r="DQ145" s="1280"/>
      <c r="DR145" s="1280"/>
      <c r="DS145" s="1280"/>
      <c r="DT145" s="1280"/>
      <c r="DU145" s="1280"/>
      <c r="DV145" s="1280"/>
      <c r="DW145" s="1280"/>
      <c r="DX145" s="1280"/>
      <c r="DY145" s="1280"/>
      <c r="DZ145" s="1280"/>
      <c r="EA145" s="1280"/>
      <c r="EB145" s="1280"/>
      <c r="EC145" s="1280"/>
      <c r="ED145" s="1280"/>
      <c r="EE145" s="1280"/>
      <c r="EF145" s="1280"/>
      <c r="EG145" s="1280"/>
      <c r="EH145" s="1280"/>
      <c r="EI145" s="1280"/>
      <c r="EJ145" s="1280"/>
      <c r="EK145" s="1280"/>
      <c r="EL145" s="1280"/>
      <c r="EM145" s="1280"/>
      <c r="EN145" s="1280"/>
      <c r="EO145" s="1280"/>
      <c r="EP145" s="1280"/>
      <c r="EQ145" s="1280"/>
      <c r="ER145" s="1280"/>
      <c r="ES145" s="1280"/>
      <c r="ET145" s="1280"/>
      <c r="EU145" s="1280"/>
      <c r="EV145" s="1280"/>
      <c r="EW145" s="1280"/>
      <c r="EX145" s="1280"/>
      <c r="EY145" s="1280"/>
      <c r="EZ145" s="1280"/>
      <c r="FA145" s="1280"/>
      <c r="FB145" s="1280"/>
      <c r="FC145" s="1280"/>
      <c r="FD145" s="1280"/>
      <c r="FE145" s="1280"/>
      <c r="FF145" s="1280"/>
      <c r="FG145" s="1280"/>
      <c r="FH145" s="1280"/>
      <c r="FI145" s="1280"/>
      <c r="FJ145" s="1280"/>
      <c r="FK145" s="1280"/>
      <c r="FL145" s="1280"/>
      <c r="FM145" s="1280"/>
      <c r="FN145" s="1280"/>
      <c r="FO145" s="1280"/>
      <c r="FP145" s="1280"/>
      <c r="FQ145" s="1280"/>
      <c r="FR145" s="1280"/>
      <c r="FS145" s="1280"/>
      <c r="FT145" s="1280"/>
      <c r="FU145" s="1280"/>
      <c r="FV145" s="1280"/>
      <c r="FW145" s="1280"/>
      <c r="FX145" s="1280"/>
      <c r="FY145" s="1280"/>
      <c r="FZ145" s="1280"/>
      <c r="GA145" s="1280"/>
      <c r="GB145" s="1280"/>
      <c r="GC145" s="1280"/>
      <c r="GD145" s="1280"/>
      <c r="GE145" s="1280"/>
      <c r="GF145" s="1280"/>
      <c r="GG145" s="1280"/>
      <c r="GH145" s="1280"/>
      <c r="GI145" s="1280"/>
      <c r="GJ145" s="1280"/>
      <c r="GK145" s="1280"/>
      <c r="GL145" s="1280"/>
      <c r="GM145" s="1280"/>
      <c r="GN145" s="1280"/>
      <c r="GO145" s="1280"/>
      <c r="GP145" s="1280"/>
      <c r="GQ145" s="1280"/>
      <c r="GR145" s="1280"/>
      <c r="GS145" s="1280"/>
      <c r="GT145" s="1280"/>
      <c r="GU145" s="1280"/>
      <c r="GV145" s="1280"/>
      <c r="GW145" s="1280"/>
      <c r="GX145" s="1280"/>
      <c r="GY145" s="1280"/>
      <c r="GZ145" s="1280"/>
      <c r="HA145" s="1280"/>
      <c r="HB145" s="1280"/>
      <c r="HC145" s="1280"/>
      <c r="HD145" s="1280"/>
      <c r="HE145" s="1280"/>
      <c r="HF145" s="1280"/>
      <c r="HG145" s="1280"/>
      <c r="HH145" s="1280"/>
      <c r="HI145" s="1280"/>
      <c r="HJ145" s="1280"/>
      <c r="HK145" s="1280"/>
      <c r="HL145" s="1280"/>
      <c r="HM145" s="1280"/>
      <c r="HN145" s="1280"/>
      <c r="HO145" s="1280"/>
      <c r="HP145" s="1280"/>
      <c r="HQ145" s="1280"/>
      <c r="HR145" s="1280"/>
      <c r="HS145" s="1280"/>
      <c r="HT145" s="1280"/>
      <c r="HU145" s="1280"/>
      <c r="HV145" s="1280"/>
      <c r="HW145" s="1280"/>
      <c r="HX145" s="1280"/>
      <c r="HY145" s="1280"/>
      <c r="HZ145" s="1280"/>
      <c r="IA145" s="1280"/>
      <c r="IB145" s="1280"/>
      <c r="IC145" s="1280"/>
      <c r="ID145" s="1280"/>
      <c r="IE145" s="1280"/>
      <c r="IF145" s="1280"/>
      <c r="IG145" s="1280"/>
      <c r="IH145" s="1280"/>
      <c r="II145" s="1280"/>
      <c r="IJ145" s="1280"/>
      <c r="IK145" s="1280"/>
      <c r="IL145" s="1280"/>
      <c r="IM145" s="1280"/>
      <c r="IN145" s="1280"/>
      <c r="IO145" s="1280"/>
      <c r="IP145" s="1280"/>
      <c r="IQ145" s="1280"/>
      <c r="IR145" s="1280"/>
      <c r="IS145" s="1280"/>
      <c r="IT145" s="1280"/>
      <c r="IU145" s="1280"/>
      <c r="IV145" s="1280"/>
    </row>
    <row r="146" spans="1:256" s="1209" customFormat="1" ht="13.5" customHeight="1">
      <c r="A146" s="2514">
        <v>46</v>
      </c>
      <c r="B146" s="2000" t="s">
        <v>4313</v>
      </c>
      <c r="C146" s="2000" t="s">
        <v>4384</v>
      </c>
      <c r="D146" s="2000" t="s">
        <v>4383</v>
      </c>
      <c r="E146" s="2000" t="s">
        <v>123</v>
      </c>
      <c r="F146" s="2544">
        <f>SUM(F147)</f>
        <v>14.4</v>
      </c>
      <c r="G146" s="54"/>
      <c r="H146" s="1520">
        <f>F146*G146</f>
        <v>0</v>
      </c>
      <c r="I146" s="1708" t="s">
        <v>140</v>
      </c>
      <c r="J146" s="5493"/>
      <c r="K146" s="3559"/>
      <c r="L146" s="3559"/>
      <c r="M146" s="1224"/>
      <c r="U146" s="1210"/>
      <c r="W146" s="1210"/>
    </row>
    <row r="147" spans="1:256" s="4969" customFormat="1" ht="13.5" customHeight="1">
      <c r="A147" s="1678"/>
      <c r="B147" s="1332"/>
      <c r="C147" s="1334"/>
      <c r="D147" s="1334" t="s">
        <v>4693</v>
      </c>
      <c r="E147" s="1334"/>
      <c r="F147" s="2732">
        <f>18*(0.8)</f>
        <v>14.4</v>
      </c>
      <c r="G147" s="6029"/>
      <c r="H147" s="4175"/>
      <c r="I147" s="1336"/>
      <c r="J147" s="4182"/>
      <c r="K147" s="4177"/>
      <c r="L147" s="1456"/>
      <c r="M147" s="1224"/>
      <c r="N147" s="1456"/>
      <c r="O147" s="1456"/>
      <c r="P147" s="1456"/>
      <c r="Q147" s="1456"/>
      <c r="R147" s="1456"/>
      <c r="S147" s="1456"/>
      <c r="T147" s="1456"/>
      <c r="U147" s="1456"/>
      <c r="V147" s="1456"/>
      <c r="W147" s="1456"/>
      <c r="X147" s="1456"/>
      <c r="Y147" s="1456"/>
      <c r="Z147" s="1456"/>
      <c r="AA147" s="1456"/>
      <c r="AB147" s="1456"/>
      <c r="AC147" s="1456"/>
      <c r="AD147" s="1456"/>
      <c r="AE147" s="1456"/>
      <c r="AF147" s="1456"/>
      <c r="AG147" s="1456"/>
      <c r="AH147" s="1456"/>
      <c r="AI147" s="1456"/>
      <c r="AJ147" s="1456"/>
      <c r="AK147" s="1456"/>
      <c r="AL147" s="1456"/>
      <c r="AM147" s="1456"/>
      <c r="AN147" s="1456"/>
      <c r="AO147" s="1456"/>
      <c r="AP147" s="1456"/>
      <c r="AQ147" s="1456"/>
      <c r="AR147" s="1456"/>
      <c r="AS147" s="1456"/>
      <c r="AT147" s="1456"/>
      <c r="AU147" s="1456"/>
      <c r="AV147" s="1456"/>
      <c r="AW147" s="1456"/>
      <c r="AX147" s="1456"/>
      <c r="AY147" s="1456"/>
      <c r="AZ147" s="1456"/>
      <c r="BA147" s="1456"/>
      <c r="BB147" s="1456"/>
      <c r="BC147" s="1456"/>
      <c r="BD147" s="1456"/>
      <c r="BE147" s="1456"/>
      <c r="BF147" s="1456"/>
      <c r="BG147" s="1456"/>
      <c r="BH147" s="1456"/>
      <c r="BI147" s="1456"/>
      <c r="BJ147" s="1456"/>
      <c r="BK147" s="1456"/>
      <c r="BL147" s="1456"/>
      <c r="BM147" s="1456"/>
      <c r="BN147" s="1456"/>
      <c r="BO147" s="1456"/>
      <c r="BP147" s="1456"/>
      <c r="BQ147" s="1456"/>
      <c r="BR147" s="1456"/>
      <c r="BS147" s="1456"/>
      <c r="BT147" s="1456"/>
      <c r="BU147" s="1456"/>
      <c r="BV147" s="1456"/>
      <c r="BW147" s="1456"/>
      <c r="BX147" s="1456"/>
      <c r="BY147" s="1456"/>
      <c r="BZ147" s="1456"/>
      <c r="CA147" s="1456"/>
      <c r="CB147" s="1456"/>
      <c r="CC147" s="1456"/>
      <c r="CD147" s="1456"/>
      <c r="CE147" s="1456"/>
      <c r="CF147" s="1456"/>
      <c r="CG147" s="1456"/>
      <c r="CH147" s="1456"/>
      <c r="CI147" s="1456"/>
      <c r="CJ147" s="1456"/>
      <c r="CK147" s="1456"/>
      <c r="CL147" s="1456"/>
      <c r="CM147" s="1456"/>
      <c r="CN147" s="1456"/>
      <c r="CO147" s="1456"/>
      <c r="CP147" s="1456"/>
      <c r="CQ147" s="1456"/>
      <c r="CR147" s="1456"/>
      <c r="CS147" s="1456"/>
      <c r="CT147" s="1456"/>
      <c r="CU147" s="1456"/>
      <c r="CV147" s="1456"/>
      <c r="CW147" s="1456"/>
      <c r="CX147" s="1456"/>
      <c r="CY147" s="1456"/>
      <c r="CZ147" s="1456"/>
      <c r="DA147" s="1456"/>
      <c r="DB147" s="1456"/>
      <c r="DC147" s="1456"/>
      <c r="DD147" s="1456"/>
      <c r="DE147" s="1456"/>
      <c r="DF147" s="1456"/>
      <c r="DG147" s="1456"/>
      <c r="DH147" s="1456"/>
      <c r="DI147" s="1456"/>
      <c r="DJ147" s="1456"/>
      <c r="DK147" s="1456"/>
      <c r="DL147" s="1456"/>
      <c r="DM147" s="1456"/>
      <c r="DN147" s="1456"/>
      <c r="DO147" s="1456"/>
      <c r="DP147" s="1456"/>
      <c r="DQ147" s="1456"/>
      <c r="DR147" s="1456"/>
      <c r="DS147" s="1456"/>
      <c r="DT147" s="1456"/>
      <c r="DU147" s="1456"/>
      <c r="DV147" s="1456"/>
      <c r="DW147" s="1456"/>
      <c r="DX147" s="1456"/>
      <c r="DY147" s="1456"/>
      <c r="DZ147" s="1456"/>
      <c r="EA147" s="1456"/>
      <c r="EB147" s="1456"/>
      <c r="EC147" s="1456"/>
      <c r="ED147" s="1456"/>
      <c r="EE147" s="1456"/>
      <c r="EF147" s="1456"/>
      <c r="EG147" s="1456"/>
      <c r="EH147" s="1456"/>
      <c r="EI147" s="1456"/>
      <c r="EJ147" s="1456"/>
      <c r="EK147" s="1456"/>
      <c r="EL147" s="1456"/>
      <c r="EM147" s="1456"/>
      <c r="EN147" s="1456"/>
      <c r="EO147" s="1456"/>
      <c r="EP147" s="1456"/>
      <c r="EQ147" s="1456"/>
      <c r="ER147" s="1456"/>
      <c r="ES147" s="1456"/>
      <c r="ET147" s="1456"/>
      <c r="EU147" s="1456"/>
      <c r="EV147" s="1456"/>
      <c r="EW147" s="1456"/>
      <c r="EX147" s="1456"/>
      <c r="EY147" s="1456"/>
      <c r="EZ147" s="1456"/>
      <c r="FA147" s="1456"/>
      <c r="FB147" s="1456"/>
      <c r="FC147" s="1456"/>
      <c r="FD147" s="1456"/>
      <c r="FE147" s="1456"/>
      <c r="FF147" s="1456"/>
      <c r="FG147" s="1456"/>
      <c r="FH147" s="1456"/>
      <c r="FI147" s="1456"/>
      <c r="FJ147" s="1456"/>
      <c r="FK147" s="1456"/>
      <c r="FL147" s="1456"/>
      <c r="FM147" s="1456"/>
      <c r="FN147" s="1456"/>
      <c r="FO147" s="1456"/>
      <c r="FP147" s="1456"/>
      <c r="FQ147" s="1456"/>
      <c r="FR147" s="1456"/>
      <c r="FS147" s="1456"/>
      <c r="FT147" s="1456"/>
      <c r="FU147" s="1456"/>
      <c r="FV147" s="1456"/>
      <c r="FW147" s="1456"/>
      <c r="FX147" s="1456"/>
      <c r="FY147" s="1456"/>
      <c r="FZ147" s="1456"/>
      <c r="GA147" s="1456"/>
      <c r="GB147" s="1456"/>
      <c r="GC147" s="1456"/>
      <c r="GD147" s="1456"/>
      <c r="GE147" s="1456"/>
      <c r="GF147" s="1456"/>
      <c r="GG147" s="1456"/>
      <c r="GH147" s="1456"/>
      <c r="GI147" s="1456"/>
      <c r="GJ147" s="1456"/>
      <c r="GK147" s="1456"/>
      <c r="GL147" s="1456"/>
      <c r="GM147" s="1456"/>
      <c r="GN147" s="1456"/>
      <c r="GO147" s="1456"/>
      <c r="GP147" s="1456"/>
      <c r="GQ147" s="1456"/>
      <c r="GR147" s="1456"/>
      <c r="GS147" s="1456"/>
      <c r="GT147" s="1456"/>
      <c r="GU147" s="1456"/>
      <c r="GV147" s="1456"/>
      <c r="GW147" s="1456"/>
      <c r="GX147" s="1456"/>
      <c r="GY147" s="1456"/>
      <c r="GZ147" s="1456"/>
      <c r="HA147" s="1456"/>
      <c r="HB147" s="1456"/>
      <c r="HC147" s="1456"/>
      <c r="HD147" s="1456"/>
      <c r="HE147" s="1456"/>
      <c r="HF147" s="1456"/>
      <c r="HG147" s="1456"/>
      <c r="HH147" s="1456"/>
      <c r="HI147" s="1456"/>
      <c r="HJ147" s="1456"/>
      <c r="HK147" s="1456"/>
      <c r="HL147" s="1456"/>
      <c r="HM147" s="1456"/>
      <c r="HN147" s="1456"/>
      <c r="HO147" s="1456"/>
      <c r="HP147" s="1456"/>
      <c r="HQ147" s="1456"/>
      <c r="HR147" s="1456"/>
      <c r="HS147" s="1456"/>
      <c r="HT147" s="1456"/>
      <c r="HU147" s="1456"/>
      <c r="HV147" s="1456"/>
      <c r="HW147" s="1456"/>
      <c r="HX147" s="1456"/>
      <c r="HY147" s="1456"/>
      <c r="HZ147" s="1456"/>
      <c r="IA147" s="1456"/>
      <c r="IB147" s="1456"/>
      <c r="IC147" s="1456"/>
      <c r="ID147" s="1456"/>
      <c r="IE147" s="1456"/>
      <c r="IF147" s="1456"/>
      <c r="IG147" s="1456"/>
      <c r="IH147" s="1456"/>
      <c r="II147" s="1456"/>
      <c r="IJ147" s="1456"/>
      <c r="IK147" s="1456"/>
      <c r="IL147" s="1456"/>
      <c r="IM147" s="1456"/>
      <c r="IN147" s="1456"/>
      <c r="IO147" s="1456"/>
      <c r="IP147" s="1456"/>
      <c r="IQ147" s="1456"/>
      <c r="IR147" s="1456"/>
      <c r="IS147" s="1456"/>
      <c r="IT147" s="1456"/>
      <c r="IU147" s="1456"/>
      <c r="IV147" s="1456"/>
    </row>
    <row r="148" spans="1:256" s="4969" customFormat="1" ht="13.5" customHeight="1">
      <c r="A148" s="1678"/>
      <c r="B148" s="1332"/>
      <c r="C148" s="1334"/>
      <c r="D148" s="1334" t="s">
        <v>3114</v>
      </c>
      <c r="E148" s="1334"/>
      <c r="F148" s="2732"/>
      <c r="G148" s="6029"/>
      <c r="H148" s="4175"/>
      <c r="I148" s="1336"/>
      <c r="J148" s="4182"/>
      <c r="K148" s="4177"/>
      <c r="L148" s="1456"/>
      <c r="M148" s="1224"/>
      <c r="N148" s="1456"/>
      <c r="O148" s="1456"/>
      <c r="P148" s="1456"/>
      <c r="Q148" s="1456"/>
      <c r="R148" s="1456"/>
      <c r="S148" s="1456"/>
      <c r="T148" s="1456"/>
      <c r="U148" s="1456"/>
      <c r="V148" s="1456"/>
      <c r="W148" s="1456"/>
      <c r="X148" s="1456"/>
      <c r="Y148" s="1456"/>
      <c r="Z148" s="1456"/>
      <c r="AA148" s="1456"/>
      <c r="AB148" s="1456"/>
      <c r="AC148" s="1456"/>
      <c r="AD148" s="1456"/>
      <c r="AE148" s="1456"/>
      <c r="AF148" s="1456"/>
      <c r="AG148" s="1456"/>
      <c r="AH148" s="1456"/>
      <c r="AI148" s="1456"/>
      <c r="AJ148" s="1456"/>
      <c r="AK148" s="1456"/>
      <c r="AL148" s="1456"/>
      <c r="AM148" s="1456"/>
      <c r="AN148" s="1456"/>
      <c r="AO148" s="1456"/>
      <c r="AP148" s="1456"/>
      <c r="AQ148" s="1456"/>
      <c r="AR148" s="1456"/>
      <c r="AS148" s="1456"/>
      <c r="AT148" s="1456"/>
      <c r="AU148" s="1456"/>
      <c r="AV148" s="1456"/>
      <c r="AW148" s="1456"/>
      <c r="AX148" s="1456"/>
      <c r="AY148" s="1456"/>
      <c r="AZ148" s="1456"/>
      <c r="BA148" s="1456"/>
      <c r="BB148" s="1456"/>
      <c r="BC148" s="1456"/>
      <c r="BD148" s="1456"/>
      <c r="BE148" s="1456"/>
      <c r="BF148" s="1456"/>
      <c r="BG148" s="1456"/>
      <c r="BH148" s="1456"/>
      <c r="BI148" s="1456"/>
      <c r="BJ148" s="1456"/>
      <c r="BK148" s="1456"/>
      <c r="BL148" s="1456"/>
      <c r="BM148" s="1456"/>
      <c r="BN148" s="1456"/>
      <c r="BO148" s="1456"/>
      <c r="BP148" s="1456"/>
      <c r="BQ148" s="1456"/>
      <c r="BR148" s="1456"/>
      <c r="BS148" s="1456"/>
      <c r="BT148" s="1456"/>
      <c r="BU148" s="1456"/>
      <c r="BV148" s="1456"/>
      <c r="BW148" s="1456"/>
      <c r="BX148" s="1456"/>
      <c r="BY148" s="1456"/>
      <c r="BZ148" s="1456"/>
      <c r="CA148" s="1456"/>
      <c r="CB148" s="1456"/>
      <c r="CC148" s="1456"/>
      <c r="CD148" s="1456"/>
      <c r="CE148" s="1456"/>
      <c r="CF148" s="1456"/>
      <c r="CG148" s="1456"/>
      <c r="CH148" s="1456"/>
      <c r="CI148" s="1456"/>
      <c r="CJ148" s="1456"/>
      <c r="CK148" s="1456"/>
      <c r="CL148" s="1456"/>
      <c r="CM148" s="1456"/>
      <c r="CN148" s="1456"/>
      <c r="CO148" s="1456"/>
      <c r="CP148" s="1456"/>
      <c r="CQ148" s="1456"/>
      <c r="CR148" s="1456"/>
      <c r="CS148" s="1456"/>
      <c r="CT148" s="1456"/>
      <c r="CU148" s="1456"/>
      <c r="CV148" s="1456"/>
      <c r="CW148" s="1456"/>
      <c r="CX148" s="1456"/>
      <c r="CY148" s="1456"/>
      <c r="CZ148" s="1456"/>
      <c r="DA148" s="1456"/>
      <c r="DB148" s="1456"/>
      <c r="DC148" s="1456"/>
      <c r="DD148" s="1456"/>
      <c r="DE148" s="1456"/>
      <c r="DF148" s="1456"/>
      <c r="DG148" s="1456"/>
      <c r="DH148" s="1456"/>
      <c r="DI148" s="1456"/>
      <c r="DJ148" s="1456"/>
      <c r="DK148" s="1456"/>
      <c r="DL148" s="1456"/>
      <c r="DM148" s="1456"/>
      <c r="DN148" s="1456"/>
      <c r="DO148" s="1456"/>
      <c r="DP148" s="1456"/>
      <c r="DQ148" s="1456"/>
      <c r="DR148" s="1456"/>
      <c r="DS148" s="1456"/>
      <c r="DT148" s="1456"/>
      <c r="DU148" s="1456"/>
      <c r="DV148" s="1456"/>
      <c r="DW148" s="1456"/>
      <c r="DX148" s="1456"/>
      <c r="DY148" s="1456"/>
      <c r="DZ148" s="1456"/>
      <c r="EA148" s="1456"/>
      <c r="EB148" s="1456"/>
      <c r="EC148" s="1456"/>
      <c r="ED148" s="1456"/>
      <c r="EE148" s="1456"/>
      <c r="EF148" s="1456"/>
      <c r="EG148" s="1456"/>
      <c r="EH148" s="1456"/>
      <c r="EI148" s="1456"/>
      <c r="EJ148" s="1456"/>
      <c r="EK148" s="1456"/>
      <c r="EL148" s="1456"/>
      <c r="EM148" s="1456"/>
      <c r="EN148" s="1456"/>
      <c r="EO148" s="1456"/>
      <c r="EP148" s="1456"/>
      <c r="EQ148" s="1456"/>
      <c r="ER148" s="1456"/>
      <c r="ES148" s="1456"/>
      <c r="ET148" s="1456"/>
      <c r="EU148" s="1456"/>
      <c r="EV148" s="1456"/>
      <c r="EW148" s="1456"/>
      <c r="EX148" s="1456"/>
      <c r="EY148" s="1456"/>
      <c r="EZ148" s="1456"/>
      <c r="FA148" s="1456"/>
      <c r="FB148" s="1456"/>
      <c r="FC148" s="1456"/>
      <c r="FD148" s="1456"/>
      <c r="FE148" s="1456"/>
      <c r="FF148" s="1456"/>
      <c r="FG148" s="1456"/>
      <c r="FH148" s="1456"/>
      <c r="FI148" s="1456"/>
      <c r="FJ148" s="1456"/>
      <c r="FK148" s="1456"/>
      <c r="FL148" s="1456"/>
      <c r="FM148" s="1456"/>
      <c r="FN148" s="1456"/>
      <c r="FO148" s="1456"/>
      <c r="FP148" s="1456"/>
      <c r="FQ148" s="1456"/>
      <c r="FR148" s="1456"/>
      <c r="FS148" s="1456"/>
      <c r="FT148" s="1456"/>
      <c r="FU148" s="1456"/>
      <c r="FV148" s="1456"/>
      <c r="FW148" s="1456"/>
      <c r="FX148" s="1456"/>
      <c r="FY148" s="1456"/>
      <c r="FZ148" s="1456"/>
      <c r="GA148" s="1456"/>
      <c r="GB148" s="1456"/>
      <c r="GC148" s="1456"/>
      <c r="GD148" s="1456"/>
      <c r="GE148" s="1456"/>
      <c r="GF148" s="1456"/>
      <c r="GG148" s="1456"/>
      <c r="GH148" s="1456"/>
      <c r="GI148" s="1456"/>
      <c r="GJ148" s="1456"/>
      <c r="GK148" s="1456"/>
      <c r="GL148" s="1456"/>
      <c r="GM148" s="1456"/>
      <c r="GN148" s="1456"/>
      <c r="GO148" s="1456"/>
      <c r="GP148" s="1456"/>
      <c r="GQ148" s="1456"/>
      <c r="GR148" s="1456"/>
      <c r="GS148" s="1456"/>
      <c r="GT148" s="1456"/>
      <c r="GU148" s="1456"/>
      <c r="GV148" s="1456"/>
      <c r="GW148" s="1456"/>
      <c r="GX148" s="1456"/>
      <c r="GY148" s="1456"/>
      <c r="GZ148" s="1456"/>
      <c r="HA148" s="1456"/>
      <c r="HB148" s="1456"/>
      <c r="HC148" s="1456"/>
      <c r="HD148" s="1456"/>
      <c r="HE148" s="1456"/>
      <c r="HF148" s="1456"/>
      <c r="HG148" s="1456"/>
      <c r="HH148" s="1456"/>
      <c r="HI148" s="1456"/>
      <c r="HJ148" s="1456"/>
      <c r="HK148" s="1456"/>
      <c r="HL148" s="1456"/>
      <c r="HM148" s="1456"/>
      <c r="HN148" s="1456"/>
      <c r="HO148" s="1456"/>
      <c r="HP148" s="1456"/>
      <c r="HQ148" s="1456"/>
      <c r="HR148" s="1456"/>
      <c r="HS148" s="1456"/>
      <c r="HT148" s="1456"/>
      <c r="HU148" s="1456"/>
      <c r="HV148" s="1456"/>
      <c r="HW148" s="1456"/>
      <c r="HX148" s="1456"/>
      <c r="HY148" s="1456"/>
      <c r="HZ148" s="1456"/>
      <c r="IA148" s="1456"/>
      <c r="IB148" s="1456"/>
      <c r="IC148" s="1456"/>
      <c r="ID148" s="1456"/>
      <c r="IE148" s="1456"/>
      <c r="IF148" s="1456"/>
      <c r="IG148" s="1456"/>
      <c r="IH148" s="1456"/>
      <c r="II148" s="1456"/>
      <c r="IJ148" s="1456"/>
      <c r="IK148" s="1456"/>
      <c r="IL148" s="1456"/>
      <c r="IM148" s="1456"/>
      <c r="IN148" s="1456"/>
      <c r="IO148" s="1456"/>
      <c r="IP148" s="1456"/>
      <c r="IQ148" s="1456"/>
      <c r="IR148" s="1456"/>
      <c r="IS148" s="1456"/>
      <c r="IT148" s="1456"/>
      <c r="IU148" s="1456"/>
      <c r="IV148" s="1456"/>
    </row>
    <row r="149" spans="1:256" s="1209" customFormat="1" ht="13.5" customHeight="1">
      <c r="A149" s="2514">
        <v>47</v>
      </c>
      <c r="B149" s="2000" t="s">
        <v>4313</v>
      </c>
      <c r="C149" s="2000">
        <v>468021221</v>
      </c>
      <c r="D149" s="2000" t="s">
        <v>4381</v>
      </c>
      <c r="E149" s="2000" t="s">
        <v>109</v>
      </c>
      <c r="F149" s="2544">
        <f>SUM(F150)</f>
        <v>4</v>
      </c>
      <c r="G149" s="54"/>
      <c r="H149" s="1520">
        <f>F149*G149</f>
        <v>0</v>
      </c>
      <c r="I149" s="1708" t="s">
        <v>102</v>
      </c>
      <c r="J149" s="5493"/>
      <c r="K149" s="3559"/>
      <c r="L149" s="3559"/>
      <c r="M149" s="1224"/>
      <c r="U149" s="1210"/>
      <c r="W149" s="1210"/>
    </row>
    <row r="150" spans="1:256" s="82" customFormat="1" ht="13.5" customHeight="1">
      <c r="A150" s="2514"/>
      <c r="B150" s="2000"/>
      <c r="C150" s="2000"/>
      <c r="D150" s="2006" t="s">
        <v>4692</v>
      </c>
      <c r="E150" s="2000"/>
      <c r="F150" s="2533">
        <f>(5)*0.8</f>
        <v>4</v>
      </c>
      <c r="G150" s="132"/>
      <c r="H150" s="2001"/>
      <c r="I150" s="4363"/>
      <c r="J150" s="2610"/>
      <c r="K150" s="4346"/>
      <c r="L150" s="4358"/>
      <c r="M150" s="1224"/>
      <c r="N150" s="4358"/>
      <c r="O150" s="4359"/>
      <c r="P150" s="4360"/>
      <c r="Q150" s="4361"/>
      <c r="R150" s="3559"/>
      <c r="S150" s="3559"/>
      <c r="T150" s="2545"/>
      <c r="U150" s="1280"/>
      <c r="V150" s="1280"/>
      <c r="W150" s="1280"/>
      <c r="X150" s="1280"/>
      <c r="Y150" s="1280"/>
      <c r="Z150" s="1280"/>
      <c r="AA150" s="1280"/>
      <c r="AB150" s="1280"/>
      <c r="AC150" s="1280"/>
      <c r="AD150" s="1280"/>
      <c r="AE150" s="1280"/>
      <c r="AF150" s="1280"/>
      <c r="AG150" s="1280"/>
      <c r="AH150" s="1280"/>
      <c r="AI150" s="1280"/>
      <c r="AJ150" s="1280"/>
      <c r="AK150" s="1280"/>
      <c r="AL150" s="1280"/>
      <c r="AM150" s="1280"/>
      <c r="AN150" s="1280"/>
      <c r="AO150" s="1280"/>
      <c r="AP150" s="1280"/>
      <c r="AQ150" s="1280"/>
      <c r="AR150" s="1280"/>
      <c r="AS150" s="1280"/>
      <c r="AT150" s="1280"/>
      <c r="AU150" s="1280"/>
      <c r="AV150" s="1280"/>
      <c r="AW150" s="1280"/>
      <c r="AX150" s="1280"/>
      <c r="AY150" s="1280"/>
      <c r="AZ150" s="1280"/>
      <c r="BA150" s="1280"/>
      <c r="BB150" s="1280"/>
      <c r="BC150" s="1280"/>
      <c r="BD150" s="1280"/>
      <c r="BE150" s="1280"/>
      <c r="BF150" s="1280"/>
      <c r="BG150" s="1280"/>
      <c r="BH150" s="1280"/>
      <c r="BI150" s="1280"/>
      <c r="BJ150" s="1280"/>
      <c r="BK150" s="1280"/>
      <c r="BL150" s="1280"/>
      <c r="BM150" s="1280"/>
      <c r="BN150" s="1280"/>
      <c r="BO150" s="1280"/>
      <c r="BP150" s="1280"/>
      <c r="BQ150" s="1280"/>
      <c r="BR150" s="1280"/>
      <c r="BS150" s="1280"/>
      <c r="BT150" s="1280"/>
      <c r="BU150" s="1280"/>
      <c r="BV150" s="1280"/>
      <c r="BW150" s="1280"/>
      <c r="BX150" s="1280"/>
      <c r="BY150" s="1280"/>
      <c r="BZ150" s="1280"/>
      <c r="CA150" s="1280"/>
      <c r="CB150" s="1280"/>
      <c r="CC150" s="1280"/>
      <c r="CD150" s="1280"/>
      <c r="CE150" s="1280"/>
      <c r="CF150" s="1280"/>
      <c r="CG150" s="1280"/>
      <c r="CH150" s="1280"/>
      <c r="CI150" s="1280"/>
      <c r="CJ150" s="1280"/>
      <c r="CK150" s="1280"/>
      <c r="CL150" s="1280"/>
      <c r="CM150" s="1280"/>
      <c r="CN150" s="1280"/>
      <c r="CO150" s="1280"/>
      <c r="CP150" s="1280"/>
      <c r="CQ150" s="1280"/>
      <c r="CR150" s="1280"/>
      <c r="CS150" s="1280"/>
      <c r="CT150" s="1280"/>
      <c r="CU150" s="1280"/>
      <c r="CV150" s="1280"/>
      <c r="CW150" s="1280"/>
      <c r="CX150" s="1280"/>
      <c r="CY150" s="1280"/>
      <c r="CZ150" s="1280"/>
      <c r="DA150" s="1280"/>
      <c r="DB150" s="1280"/>
      <c r="DC150" s="1280"/>
      <c r="DD150" s="1280"/>
      <c r="DE150" s="1280"/>
      <c r="DF150" s="1280"/>
      <c r="DG150" s="1280"/>
      <c r="DH150" s="1280"/>
      <c r="DI150" s="1280"/>
      <c r="DJ150" s="1280"/>
      <c r="DK150" s="1280"/>
      <c r="DL150" s="1280"/>
      <c r="DM150" s="1280"/>
      <c r="DN150" s="1280"/>
      <c r="DO150" s="1280"/>
      <c r="DP150" s="1280"/>
      <c r="DQ150" s="1280"/>
      <c r="DR150" s="1280"/>
      <c r="DS150" s="1280"/>
      <c r="DT150" s="1280"/>
      <c r="DU150" s="1280"/>
      <c r="DV150" s="1280"/>
      <c r="DW150" s="1280"/>
      <c r="DX150" s="1280"/>
      <c r="DY150" s="1280"/>
      <c r="DZ150" s="1280"/>
      <c r="EA150" s="1280"/>
      <c r="EB150" s="1280"/>
      <c r="EC150" s="1280"/>
      <c r="ED150" s="1280"/>
      <c r="EE150" s="1280"/>
      <c r="EF150" s="1280"/>
      <c r="EG150" s="1280"/>
      <c r="EH150" s="1280"/>
      <c r="EI150" s="1280"/>
      <c r="EJ150" s="1280"/>
      <c r="EK150" s="1280"/>
      <c r="EL150" s="1280"/>
      <c r="EM150" s="1280"/>
      <c r="EN150" s="1280"/>
      <c r="EO150" s="1280"/>
      <c r="EP150" s="1280"/>
      <c r="EQ150" s="1280"/>
      <c r="ER150" s="1280"/>
      <c r="ES150" s="1280"/>
      <c r="ET150" s="1280"/>
      <c r="EU150" s="1280"/>
      <c r="EV150" s="1280"/>
      <c r="EW150" s="1280"/>
      <c r="EX150" s="1280"/>
      <c r="EY150" s="1280"/>
      <c r="EZ150" s="1280"/>
      <c r="FA150" s="1280"/>
      <c r="FB150" s="1280"/>
      <c r="FC150" s="1280"/>
      <c r="FD150" s="1280"/>
      <c r="FE150" s="1280"/>
      <c r="FF150" s="1280"/>
      <c r="FG150" s="1280"/>
      <c r="FH150" s="1280"/>
      <c r="FI150" s="1280"/>
      <c r="FJ150" s="1280"/>
      <c r="FK150" s="1280"/>
      <c r="FL150" s="1280"/>
      <c r="FM150" s="1280"/>
      <c r="FN150" s="1280"/>
      <c r="FO150" s="1280"/>
      <c r="FP150" s="1280"/>
      <c r="FQ150" s="1280"/>
      <c r="FR150" s="1280"/>
      <c r="FS150" s="1280"/>
      <c r="FT150" s="1280"/>
      <c r="FU150" s="1280"/>
      <c r="FV150" s="1280"/>
      <c r="FW150" s="1280"/>
      <c r="FX150" s="1280"/>
      <c r="FY150" s="1280"/>
      <c r="FZ150" s="1280"/>
      <c r="GA150" s="1280"/>
      <c r="GB150" s="1280"/>
      <c r="GC150" s="1280"/>
      <c r="GD150" s="1280"/>
      <c r="GE150" s="1280"/>
      <c r="GF150" s="1280"/>
      <c r="GG150" s="1280"/>
      <c r="GH150" s="1280"/>
      <c r="GI150" s="1280"/>
      <c r="GJ150" s="1280"/>
      <c r="GK150" s="1280"/>
      <c r="GL150" s="1280"/>
      <c r="GM150" s="1280"/>
      <c r="GN150" s="1280"/>
      <c r="GO150" s="1280"/>
      <c r="GP150" s="1280"/>
      <c r="GQ150" s="1280"/>
      <c r="GR150" s="1280"/>
      <c r="GS150" s="1280"/>
      <c r="GT150" s="1280"/>
      <c r="GU150" s="1280"/>
      <c r="GV150" s="1280"/>
      <c r="GW150" s="1280"/>
      <c r="GX150" s="1280"/>
      <c r="GY150" s="1280"/>
      <c r="GZ150" s="1280"/>
      <c r="HA150" s="1280"/>
      <c r="HB150" s="1280"/>
      <c r="HC150" s="1280"/>
      <c r="HD150" s="1280"/>
      <c r="HE150" s="1280"/>
      <c r="HF150" s="1280"/>
      <c r="HG150" s="1280"/>
      <c r="HH150" s="1280"/>
      <c r="HI150" s="1280"/>
      <c r="HJ150" s="1280"/>
      <c r="HK150" s="1280"/>
      <c r="HL150" s="1280"/>
      <c r="HM150" s="1280"/>
      <c r="HN150" s="1280"/>
      <c r="HO150" s="1280"/>
      <c r="HP150" s="1280"/>
      <c r="HQ150" s="1280"/>
      <c r="HR150" s="1280"/>
      <c r="HS150" s="1280"/>
      <c r="HT150" s="1280"/>
      <c r="HU150" s="1280"/>
      <c r="HV150" s="1280"/>
      <c r="HW150" s="1280"/>
      <c r="HX150" s="1280"/>
      <c r="HY150" s="1280"/>
      <c r="HZ150" s="1280"/>
      <c r="IA150" s="1280"/>
      <c r="IB150" s="1280"/>
      <c r="IC150" s="1280"/>
      <c r="ID150" s="1280"/>
      <c r="IE150" s="1280"/>
      <c r="IF150" s="1280"/>
      <c r="IG150" s="1280"/>
      <c r="IH150" s="1280"/>
      <c r="II150" s="1280"/>
      <c r="IJ150" s="1280"/>
      <c r="IK150" s="1280"/>
      <c r="IL150" s="1280"/>
      <c r="IM150" s="1280"/>
      <c r="IN150" s="1280"/>
      <c r="IO150" s="1280"/>
      <c r="IP150" s="1280"/>
      <c r="IQ150" s="1280"/>
      <c r="IR150" s="1280"/>
      <c r="IS150" s="1280"/>
      <c r="IT150" s="1280"/>
      <c r="IU150" s="1280"/>
      <c r="IV150" s="1280"/>
    </row>
    <row r="151" spans="1:256" s="1209" customFormat="1" ht="27.25" customHeight="1">
      <c r="A151" s="2514">
        <v>48</v>
      </c>
      <c r="B151" s="2000" t="s">
        <v>4313</v>
      </c>
      <c r="C151" s="2000">
        <v>468031211</v>
      </c>
      <c r="D151" s="2000" t="s">
        <v>4379</v>
      </c>
      <c r="E151" s="2000" t="s">
        <v>123</v>
      </c>
      <c r="F151" s="2544">
        <f>SUM(F152)</f>
        <v>40</v>
      </c>
      <c r="G151" s="54"/>
      <c r="H151" s="1520">
        <f>F151*G151</f>
        <v>0</v>
      </c>
      <c r="I151" s="1708" t="s">
        <v>102</v>
      </c>
      <c r="J151" s="5493"/>
      <c r="K151" s="3559"/>
      <c r="L151" s="3559"/>
      <c r="M151" s="1224"/>
      <c r="U151" s="1210"/>
      <c r="W151" s="1210"/>
    </row>
    <row r="152" spans="1:256" s="82" customFormat="1" ht="13.5" customHeight="1">
      <c r="A152" s="2514"/>
      <c r="B152" s="2000"/>
      <c r="C152" s="2000"/>
      <c r="D152" s="2006" t="s">
        <v>4691</v>
      </c>
      <c r="E152" s="2000"/>
      <c r="F152" s="2533">
        <f>(2)*20</f>
        <v>40</v>
      </c>
      <c r="G152" s="132"/>
      <c r="H152" s="2001"/>
      <c r="I152" s="4363"/>
      <c r="J152" s="2610"/>
      <c r="K152" s="4346"/>
      <c r="L152" s="4358"/>
      <c r="M152" s="1224"/>
      <c r="N152" s="4358"/>
      <c r="O152" s="4359"/>
      <c r="P152" s="4360"/>
      <c r="Q152" s="4361"/>
      <c r="R152" s="3559"/>
      <c r="S152" s="3559"/>
      <c r="T152" s="2545"/>
      <c r="U152" s="1280"/>
      <c r="V152" s="1280"/>
      <c r="W152" s="1280"/>
      <c r="X152" s="1280"/>
      <c r="Y152" s="1280"/>
      <c r="Z152" s="1280"/>
      <c r="AA152" s="1280"/>
      <c r="AB152" s="1280"/>
      <c r="AC152" s="1280"/>
      <c r="AD152" s="1280"/>
      <c r="AE152" s="1280"/>
      <c r="AF152" s="1280"/>
      <c r="AG152" s="1280"/>
      <c r="AH152" s="1280"/>
      <c r="AI152" s="1280"/>
      <c r="AJ152" s="1280"/>
      <c r="AK152" s="1280"/>
      <c r="AL152" s="1280"/>
      <c r="AM152" s="1280"/>
      <c r="AN152" s="1280"/>
      <c r="AO152" s="1280"/>
      <c r="AP152" s="1280"/>
      <c r="AQ152" s="1280"/>
      <c r="AR152" s="1280"/>
      <c r="AS152" s="1280"/>
      <c r="AT152" s="1280"/>
      <c r="AU152" s="1280"/>
      <c r="AV152" s="1280"/>
      <c r="AW152" s="1280"/>
      <c r="AX152" s="1280"/>
      <c r="AY152" s="1280"/>
      <c r="AZ152" s="1280"/>
      <c r="BA152" s="1280"/>
      <c r="BB152" s="1280"/>
      <c r="BC152" s="1280"/>
      <c r="BD152" s="1280"/>
      <c r="BE152" s="1280"/>
      <c r="BF152" s="1280"/>
      <c r="BG152" s="1280"/>
      <c r="BH152" s="1280"/>
      <c r="BI152" s="1280"/>
      <c r="BJ152" s="1280"/>
      <c r="BK152" s="1280"/>
      <c r="BL152" s="1280"/>
      <c r="BM152" s="1280"/>
      <c r="BN152" s="1280"/>
      <c r="BO152" s="1280"/>
      <c r="BP152" s="1280"/>
      <c r="BQ152" s="1280"/>
      <c r="BR152" s="1280"/>
      <c r="BS152" s="1280"/>
      <c r="BT152" s="1280"/>
      <c r="BU152" s="1280"/>
      <c r="BV152" s="1280"/>
      <c r="BW152" s="1280"/>
      <c r="BX152" s="1280"/>
      <c r="BY152" s="1280"/>
      <c r="BZ152" s="1280"/>
      <c r="CA152" s="1280"/>
      <c r="CB152" s="1280"/>
      <c r="CC152" s="1280"/>
      <c r="CD152" s="1280"/>
      <c r="CE152" s="1280"/>
      <c r="CF152" s="1280"/>
      <c r="CG152" s="1280"/>
      <c r="CH152" s="1280"/>
      <c r="CI152" s="1280"/>
      <c r="CJ152" s="1280"/>
      <c r="CK152" s="1280"/>
      <c r="CL152" s="1280"/>
      <c r="CM152" s="1280"/>
      <c r="CN152" s="1280"/>
      <c r="CO152" s="1280"/>
      <c r="CP152" s="1280"/>
      <c r="CQ152" s="1280"/>
      <c r="CR152" s="1280"/>
      <c r="CS152" s="1280"/>
      <c r="CT152" s="1280"/>
      <c r="CU152" s="1280"/>
      <c r="CV152" s="1280"/>
      <c r="CW152" s="1280"/>
      <c r="CX152" s="1280"/>
      <c r="CY152" s="1280"/>
      <c r="CZ152" s="1280"/>
      <c r="DA152" s="1280"/>
      <c r="DB152" s="1280"/>
      <c r="DC152" s="1280"/>
      <c r="DD152" s="1280"/>
      <c r="DE152" s="1280"/>
      <c r="DF152" s="1280"/>
      <c r="DG152" s="1280"/>
      <c r="DH152" s="1280"/>
      <c r="DI152" s="1280"/>
      <c r="DJ152" s="1280"/>
      <c r="DK152" s="1280"/>
      <c r="DL152" s="1280"/>
      <c r="DM152" s="1280"/>
      <c r="DN152" s="1280"/>
      <c r="DO152" s="1280"/>
      <c r="DP152" s="1280"/>
      <c r="DQ152" s="1280"/>
      <c r="DR152" s="1280"/>
      <c r="DS152" s="1280"/>
      <c r="DT152" s="1280"/>
      <c r="DU152" s="1280"/>
      <c r="DV152" s="1280"/>
      <c r="DW152" s="1280"/>
      <c r="DX152" s="1280"/>
      <c r="DY152" s="1280"/>
      <c r="DZ152" s="1280"/>
      <c r="EA152" s="1280"/>
      <c r="EB152" s="1280"/>
      <c r="EC152" s="1280"/>
      <c r="ED152" s="1280"/>
      <c r="EE152" s="1280"/>
      <c r="EF152" s="1280"/>
      <c r="EG152" s="1280"/>
      <c r="EH152" s="1280"/>
      <c r="EI152" s="1280"/>
      <c r="EJ152" s="1280"/>
      <c r="EK152" s="1280"/>
      <c r="EL152" s="1280"/>
      <c r="EM152" s="1280"/>
      <c r="EN152" s="1280"/>
      <c r="EO152" s="1280"/>
      <c r="EP152" s="1280"/>
      <c r="EQ152" s="1280"/>
      <c r="ER152" s="1280"/>
      <c r="ES152" s="1280"/>
      <c r="ET152" s="1280"/>
      <c r="EU152" s="1280"/>
      <c r="EV152" s="1280"/>
      <c r="EW152" s="1280"/>
      <c r="EX152" s="1280"/>
      <c r="EY152" s="1280"/>
      <c r="EZ152" s="1280"/>
      <c r="FA152" s="1280"/>
      <c r="FB152" s="1280"/>
      <c r="FC152" s="1280"/>
      <c r="FD152" s="1280"/>
      <c r="FE152" s="1280"/>
      <c r="FF152" s="1280"/>
      <c r="FG152" s="1280"/>
      <c r="FH152" s="1280"/>
      <c r="FI152" s="1280"/>
      <c r="FJ152" s="1280"/>
      <c r="FK152" s="1280"/>
      <c r="FL152" s="1280"/>
      <c r="FM152" s="1280"/>
      <c r="FN152" s="1280"/>
      <c r="FO152" s="1280"/>
      <c r="FP152" s="1280"/>
      <c r="FQ152" s="1280"/>
      <c r="FR152" s="1280"/>
      <c r="FS152" s="1280"/>
      <c r="FT152" s="1280"/>
      <c r="FU152" s="1280"/>
      <c r="FV152" s="1280"/>
      <c r="FW152" s="1280"/>
      <c r="FX152" s="1280"/>
      <c r="FY152" s="1280"/>
      <c r="FZ152" s="1280"/>
      <c r="GA152" s="1280"/>
      <c r="GB152" s="1280"/>
      <c r="GC152" s="1280"/>
      <c r="GD152" s="1280"/>
      <c r="GE152" s="1280"/>
      <c r="GF152" s="1280"/>
      <c r="GG152" s="1280"/>
      <c r="GH152" s="1280"/>
      <c r="GI152" s="1280"/>
      <c r="GJ152" s="1280"/>
      <c r="GK152" s="1280"/>
      <c r="GL152" s="1280"/>
      <c r="GM152" s="1280"/>
      <c r="GN152" s="1280"/>
      <c r="GO152" s="1280"/>
      <c r="GP152" s="1280"/>
      <c r="GQ152" s="1280"/>
      <c r="GR152" s="1280"/>
      <c r="GS152" s="1280"/>
      <c r="GT152" s="1280"/>
      <c r="GU152" s="1280"/>
      <c r="GV152" s="1280"/>
      <c r="GW152" s="1280"/>
      <c r="GX152" s="1280"/>
      <c r="GY152" s="1280"/>
      <c r="GZ152" s="1280"/>
      <c r="HA152" s="1280"/>
      <c r="HB152" s="1280"/>
      <c r="HC152" s="1280"/>
      <c r="HD152" s="1280"/>
      <c r="HE152" s="1280"/>
      <c r="HF152" s="1280"/>
      <c r="HG152" s="1280"/>
      <c r="HH152" s="1280"/>
      <c r="HI152" s="1280"/>
      <c r="HJ152" s="1280"/>
      <c r="HK152" s="1280"/>
      <c r="HL152" s="1280"/>
      <c r="HM152" s="1280"/>
      <c r="HN152" s="1280"/>
      <c r="HO152" s="1280"/>
      <c r="HP152" s="1280"/>
      <c r="HQ152" s="1280"/>
      <c r="HR152" s="1280"/>
      <c r="HS152" s="1280"/>
      <c r="HT152" s="1280"/>
      <c r="HU152" s="1280"/>
      <c r="HV152" s="1280"/>
      <c r="HW152" s="1280"/>
      <c r="HX152" s="1280"/>
      <c r="HY152" s="1280"/>
      <c r="HZ152" s="1280"/>
      <c r="IA152" s="1280"/>
      <c r="IB152" s="1280"/>
      <c r="IC152" s="1280"/>
      <c r="ID152" s="1280"/>
      <c r="IE152" s="1280"/>
      <c r="IF152" s="1280"/>
      <c r="IG152" s="1280"/>
      <c r="IH152" s="1280"/>
      <c r="II152" s="1280"/>
      <c r="IJ152" s="1280"/>
      <c r="IK152" s="1280"/>
      <c r="IL152" s="1280"/>
      <c r="IM152" s="1280"/>
      <c r="IN152" s="1280"/>
      <c r="IO152" s="1280"/>
      <c r="IP152" s="1280"/>
      <c r="IQ152" s="1280"/>
      <c r="IR152" s="1280"/>
      <c r="IS152" s="1280"/>
      <c r="IT152" s="1280"/>
      <c r="IU152" s="1280"/>
      <c r="IV152" s="1280"/>
    </row>
    <row r="153" spans="1:256" s="1209" customFormat="1" ht="13.5" customHeight="1">
      <c r="A153" s="2514">
        <v>49</v>
      </c>
      <c r="B153" s="2000" t="s">
        <v>4313</v>
      </c>
      <c r="C153" s="2000">
        <v>468041123</v>
      </c>
      <c r="D153" s="2000" t="s">
        <v>4377</v>
      </c>
      <c r="E153" s="2000" t="s">
        <v>123</v>
      </c>
      <c r="F153" s="2544">
        <f>SUM(F154)</f>
        <v>215.6</v>
      </c>
      <c r="G153" s="54"/>
      <c r="H153" s="1520">
        <f>F153*G153</f>
        <v>0</v>
      </c>
      <c r="I153" s="1708" t="s">
        <v>102</v>
      </c>
      <c r="J153" s="5493"/>
      <c r="K153" s="3559"/>
      <c r="L153" s="3559"/>
      <c r="M153" s="1224"/>
      <c r="U153" s="1210"/>
      <c r="W153" s="1210"/>
    </row>
    <row r="154" spans="1:256" s="82" customFormat="1" ht="13.5" customHeight="1">
      <c r="A154" s="2514"/>
      <c r="B154" s="2000"/>
      <c r="C154" s="2000"/>
      <c r="D154" s="2006" t="s">
        <v>4690</v>
      </c>
      <c r="E154" s="2000"/>
      <c r="F154" s="2533">
        <f>(107.8)*2</f>
        <v>215.6</v>
      </c>
      <c r="G154" s="132"/>
      <c r="H154" s="2001"/>
      <c r="I154" s="4363"/>
      <c r="J154" s="2610"/>
      <c r="K154" s="4346"/>
      <c r="L154" s="4358"/>
      <c r="M154" s="1224"/>
      <c r="N154" s="4358"/>
      <c r="O154" s="4359"/>
      <c r="P154" s="4360"/>
      <c r="Q154" s="4361"/>
      <c r="R154" s="3559"/>
      <c r="S154" s="3559"/>
      <c r="T154" s="2545"/>
      <c r="U154" s="1280"/>
      <c r="V154" s="1280"/>
      <c r="W154" s="1280"/>
      <c r="X154" s="1280"/>
      <c r="Y154" s="1280"/>
      <c r="Z154" s="1280"/>
      <c r="AA154" s="1280"/>
      <c r="AB154" s="1280"/>
      <c r="AC154" s="1280"/>
      <c r="AD154" s="1280"/>
      <c r="AE154" s="1280"/>
      <c r="AF154" s="1280"/>
      <c r="AG154" s="1280"/>
      <c r="AH154" s="1280"/>
      <c r="AI154" s="1280"/>
      <c r="AJ154" s="1280"/>
      <c r="AK154" s="1280"/>
      <c r="AL154" s="1280"/>
      <c r="AM154" s="1280"/>
      <c r="AN154" s="1280"/>
      <c r="AO154" s="1280"/>
      <c r="AP154" s="1280"/>
      <c r="AQ154" s="1280"/>
      <c r="AR154" s="1280"/>
      <c r="AS154" s="1280"/>
      <c r="AT154" s="1280"/>
      <c r="AU154" s="1280"/>
      <c r="AV154" s="1280"/>
      <c r="AW154" s="1280"/>
      <c r="AX154" s="1280"/>
      <c r="AY154" s="1280"/>
      <c r="AZ154" s="1280"/>
      <c r="BA154" s="1280"/>
      <c r="BB154" s="1280"/>
      <c r="BC154" s="1280"/>
      <c r="BD154" s="1280"/>
      <c r="BE154" s="1280"/>
      <c r="BF154" s="1280"/>
      <c r="BG154" s="1280"/>
      <c r="BH154" s="1280"/>
      <c r="BI154" s="1280"/>
      <c r="BJ154" s="1280"/>
      <c r="BK154" s="1280"/>
      <c r="BL154" s="1280"/>
      <c r="BM154" s="1280"/>
      <c r="BN154" s="1280"/>
      <c r="BO154" s="1280"/>
      <c r="BP154" s="1280"/>
      <c r="BQ154" s="1280"/>
      <c r="BR154" s="1280"/>
      <c r="BS154" s="1280"/>
      <c r="BT154" s="1280"/>
      <c r="BU154" s="1280"/>
      <c r="BV154" s="1280"/>
      <c r="BW154" s="1280"/>
      <c r="BX154" s="1280"/>
      <c r="BY154" s="1280"/>
      <c r="BZ154" s="1280"/>
      <c r="CA154" s="1280"/>
      <c r="CB154" s="1280"/>
      <c r="CC154" s="1280"/>
      <c r="CD154" s="1280"/>
      <c r="CE154" s="1280"/>
      <c r="CF154" s="1280"/>
      <c r="CG154" s="1280"/>
      <c r="CH154" s="1280"/>
      <c r="CI154" s="1280"/>
      <c r="CJ154" s="1280"/>
      <c r="CK154" s="1280"/>
      <c r="CL154" s="1280"/>
      <c r="CM154" s="1280"/>
      <c r="CN154" s="1280"/>
      <c r="CO154" s="1280"/>
      <c r="CP154" s="1280"/>
      <c r="CQ154" s="1280"/>
      <c r="CR154" s="1280"/>
      <c r="CS154" s="1280"/>
      <c r="CT154" s="1280"/>
      <c r="CU154" s="1280"/>
      <c r="CV154" s="1280"/>
      <c r="CW154" s="1280"/>
      <c r="CX154" s="1280"/>
      <c r="CY154" s="1280"/>
      <c r="CZ154" s="1280"/>
      <c r="DA154" s="1280"/>
      <c r="DB154" s="1280"/>
      <c r="DC154" s="1280"/>
      <c r="DD154" s="1280"/>
      <c r="DE154" s="1280"/>
      <c r="DF154" s="1280"/>
      <c r="DG154" s="1280"/>
      <c r="DH154" s="1280"/>
      <c r="DI154" s="1280"/>
      <c r="DJ154" s="1280"/>
      <c r="DK154" s="1280"/>
      <c r="DL154" s="1280"/>
      <c r="DM154" s="1280"/>
      <c r="DN154" s="1280"/>
      <c r="DO154" s="1280"/>
      <c r="DP154" s="1280"/>
      <c r="DQ154" s="1280"/>
      <c r="DR154" s="1280"/>
      <c r="DS154" s="1280"/>
      <c r="DT154" s="1280"/>
      <c r="DU154" s="1280"/>
      <c r="DV154" s="1280"/>
      <c r="DW154" s="1280"/>
      <c r="DX154" s="1280"/>
      <c r="DY154" s="1280"/>
      <c r="DZ154" s="1280"/>
      <c r="EA154" s="1280"/>
      <c r="EB154" s="1280"/>
      <c r="EC154" s="1280"/>
      <c r="ED154" s="1280"/>
      <c r="EE154" s="1280"/>
      <c r="EF154" s="1280"/>
      <c r="EG154" s="1280"/>
      <c r="EH154" s="1280"/>
      <c r="EI154" s="1280"/>
      <c r="EJ154" s="1280"/>
      <c r="EK154" s="1280"/>
      <c r="EL154" s="1280"/>
      <c r="EM154" s="1280"/>
      <c r="EN154" s="1280"/>
      <c r="EO154" s="1280"/>
      <c r="EP154" s="1280"/>
      <c r="EQ154" s="1280"/>
      <c r="ER154" s="1280"/>
      <c r="ES154" s="1280"/>
      <c r="ET154" s="1280"/>
      <c r="EU154" s="1280"/>
      <c r="EV154" s="1280"/>
      <c r="EW154" s="1280"/>
      <c r="EX154" s="1280"/>
      <c r="EY154" s="1280"/>
      <c r="EZ154" s="1280"/>
      <c r="FA154" s="1280"/>
      <c r="FB154" s="1280"/>
      <c r="FC154" s="1280"/>
      <c r="FD154" s="1280"/>
      <c r="FE154" s="1280"/>
      <c r="FF154" s="1280"/>
      <c r="FG154" s="1280"/>
      <c r="FH154" s="1280"/>
      <c r="FI154" s="1280"/>
      <c r="FJ154" s="1280"/>
      <c r="FK154" s="1280"/>
      <c r="FL154" s="1280"/>
      <c r="FM154" s="1280"/>
      <c r="FN154" s="1280"/>
      <c r="FO154" s="1280"/>
      <c r="FP154" s="1280"/>
      <c r="FQ154" s="1280"/>
      <c r="FR154" s="1280"/>
      <c r="FS154" s="1280"/>
      <c r="FT154" s="1280"/>
      <c r="FU154" s="1280"/>
      <c r="FV154" s="1280"/>
      <c r="FW154" s="1280"/>
      <c r="FX154" s="1280"/>
      <c r="FY154" s="1280"/>
      <c r="FZ154" s="1280"/>
      <c r="GA154" s="1280"/>
      <c r="GB154" s="1280"/>
      <c r="GC154" s="1280"/>
      <c r="GD154" s="1280"/>
      <c r="GE154" s="1280"/>
      <c r="GF154" s="1280"/>
      <c r="GG154" s="1280"/>
      <c r="GH154" s="1280"/>
      <c r="GI154" s="1280"/>
      <c r="GJ154" s="1280"/>
      <c r="GK154" s="1280"/>
      <c r="GL154" s="1280"/>
      <c r="GM154" s="1280"/>
      <c r="GN154" s="1280"/>
      <c r="GO154" s="1280"/>
      <c r="GP154" s="1280"/>
      <c r="GQ154" s="1280"/>
      <c r="GR154" s="1280"/>
      <c r="GS154" s="1280"/>
      <c r="GT154" s="1280"/>
      <c r="GU154" s="1280"/>
      <c r="GV154" s="1280"/>
      <c r="GW154" s="1280"/>
      <c r="GX154" s="1280"/>
      <c r="GY154" s="1280"/>
      <c r="GZ154" s="1280"/>
      <c r="HA154" s="1280"/>
      <c r="HB154" s="1280"/>
      <c r="HC154" s="1280"/>
      <c r="HD154" s="1280"/>
      <c r="HE154" s="1280"/>
      <c r="HF154" s="1280"/>
      <c r="HG154" s="1280"/>
      <c r="HH154" s="1280"/>
      <c r="HI154" s="1280"/>
      <c r="HJ154" s="1280"/>
      <c r="HK154" s="1280"/>
      <c r="HL154" s="1280"/>
      <c r="HM154" s="1280"/>
      <c r="HN154" s="1280"/>
      <c r="HO154" s="1280"/>
      <c r="HP154" s="1280"/>
      <c r="HQ154" s="1280"/>
      <c r="HR154" s="1280"/>
      <c r="HS154" s="1280"/>
      <c r="HT154" s="1280"/>
      <c r="HU154" s="1280"/>
      <c r="HV154" s="1280"/>
      <c r="HW154" s="1280"/>
      <c r="HX154" s="1280"/>
      <c r="HY154" s="1280"/>
      <c r="HZ154" s="1280"/>
      <c r="IA154" s="1280"/>
      <c r="IB154" s="1280"/>
      <c r="IC154" s="1280"/>
      <c r="ID154" s="1280"/>
      <c r="IE154" s="1280"/>
      <c r="IF154" s="1280"/>
      <c r="IG154" s="1280"/>
      <c r="IH154" s="1280"/>
      <c r="II154" s="1280"/>
      <c r="IJ154" s="1280"/>
      <c r="IK154" s="1280"/>
      <c r="IL154" s="1280"/>
      <c r="IM154" s="1280"/>
      <c r="IN154" s="1280"/>
      <c r="IO154" s="1280"/>
      <c r="IP154" s="1280"/>
      <c r="IQ154" s="1280"/>
      <c r="IR154" s="1280"/>
      <c r="IS154" s="1280"/>
      <c r="IT154" s="1280"/>
      <c r="IU154" s="1280"/>
      <c r="IV154" s="1280"/>
    </row>
    <row r="155" spans="1:256" s="1209" customFormat="1" ht="27.25" customHeight="1">
      <c r="A155" s="2514">
        <v>50</v>
      </c>
      <c r="B155" s="2000" t="s">
        <v>4313</v>
      </c>
      <c r="C155" s="2000">
        <v>460881612</v>
      </c>
      <c r="D155" s="2000" t="s">
        <v>4375</v>
      </c>
      <c r="E155" s="2000" t="s">
        <v>109</v>
      </c>
      <c r="F155" s="2544">
        <f>SUM(F156)</f>
        <v>4</v>
      </c>
      <c r="G155" s="54"/>
      <c r="H155" s="1520">
        <f>F155*G155</f>
        <v>0</v>
      </c>
      <c r="I155" s="1708" t="s">
        <v>102</v>
      </c>
      <c r="J155" s="5493"/>
      <c r="K155" s="3559"/>
      <c r="L155" s="3559"/>
      <c r="M155" s="1224"/>
      <c r="U155" s="1210"/>
      <c r="W155" s="1210"/>
    </row>
    <row r="156" spans="1:256" s="82" customFormat="1" ht="13.5" customHeight="1">
      <c r="A156" s="2514"/>
      <c r="B156" s="2000"/>
      <c r="C156" s="2000"/>
      <c r="D156" s="2006" t="s">
        <v>4689</v>
      </c>
      <c r="E156" s="2000"/>
      <c r="F156" s="2533">
        <f>(5)*0.8</f>
        <v>4</v>
      </c>
      <c r="G156" s="132"/>
      <c r="H156" s="2001"/>
      <c r="I156" s="4363"/>
      <c r="J156" s="2610"/>
      <c r="K156" s="4346"/>
      <c r="L156" s="4358"/>
      <c r="M156" s="1224"/>
      <c r="N156" s="4358"/>
      <c r="O156" s="4359"/>
      <c r="P156" s="4360"/>
      <c r="Q156" s="4361"/>
      <c r="R156" s="3559"/>
      <c r="S156" s="3559"/>
      <c r="T156" s="2545"/>
      <c r="U156" s="1280"/>
      <c r="V156" s="1280"/>
      <c r="W156" s="1280"/>
      <c r="X156" s="1280"/>
      <c r="Y156" s="1280"/>
      <c r="Z156" s="1280"/>
      <c r="AA156" s="1280"/>
      <c r="AB156" s="1280"/>
      <c r="AC156" s="1280"/>
      <c r="AD156" s="1280"/>
      <c r="AE156" s="1280"/>
      <c r="AF156" s="1280"/>
      <c r="AG156" s="1280"/>
      <c r="AH156" s="1280"/>
      <c r="AI156" s="1280"/>
      <c r="AJ156" s="1280"/>
      <c r="AK156" s="1280"/>
      <c r="AL156" s="1280"/>
      <c r="AM156" s="1280"/>
      <c r="AN156" s="1280"/>
      <c r="AO156" s="1280"/>
      <c r="AP156" s="1280"/>
      <c r="AQ156" s="1280"/>
      <c r="AR156" s="1280"/>
      <c r="AS156" s="1280"/>
      <c r="AT156" s="1280"/>
      <c r="AU156" s="1280"/>
      <c r="AV156" s="1280"/>
      <c r="AW156" s="1280"/>
      <c r="AX156" s="1280"/>
      <c r="AY156" s="1280"/>
      <c r="AZ156" s="1280"/>
      <c r="BA156" s="1280"/>
      <c r="BB156" s="1280"/>
      <c r="BC156" s="1280"/>
      <c r="BD156" s="1280"/>
      <c r="BE156" s="1280"/>
      <c r="BF156" s="1280"/>
      <c r="BG156" s="1280"/>
      <c r="BH156" s="1280"/>
      <c r="BI156" s="1280"/>
      <c r="BJ156" s="1280"/>
      <c r="BK156" s="1280"/>
      <c r="BL156" s="1280"/>
      <c r="BM156" s="1280"/>
      <c r="BN156" s="1280"/>
      <c r="BO156" s="1280"/>
      <c r="BP156" s="1280"/>
      <c r="BQ156" s="1280"/>
      <c r="BR156" s="1280"/>
      <c r="BS156" s="1280"/>
      <c r="BT156" s="1280"/>
      <c r="BU156" s="1280"/>
      <c r="BV156" s="1280"/>
      <c r="BW156" s="1280"/>
      <c r="BX156" s="1280"/>
      <c r="BY156" s="1280"/>
      <c r="BZ156" s="1280"/>
      <c r="CA156" s="1280"/>
      <c r="CB156" s="1280"/>
      <c r="CC156" s="1280"/>
      <c r="CD156" s="1280"/>
      <c r="CE156" s="1280"/>
      <c r="CF156" s="1280"/>
      <c r="CG156" s="1280"/>
      <c r="CH156" s="1280"/>
      <c r="CI156" s="1280"/>
      <c r="CJ156" s="1280"/>
      <c r="CK156" s="1280"/>
      <c r="CL156" s="1280"/>
      <c r="CM156" s="1280"/>
      <c r="CN156" s="1280"/>
      <c r="CO156" s="1280"/>
      <c r="CP156" s="1280"/>
      <c r="CQ156" s="1280"/>
      <c r="CR156" s="1280"/>
      <c r="CS156" s="1280"/>
      <c r="CT156" s="1280"/>
      <c r="CU156" s="1280"/>
      <c r="CV156" s="1280"/>
      <c r="CW156" s="1280"/>
      <c r="CX156" s="1280"/>
      <c r="CY156" s="1280"/>
      <c r="CZ156" s="1280"/>
      <c r="DA156" s="1280"/>
      <c r="DB156" s="1280"/>
      <c r="DC156" s="1280"/>
      <c r="DD156" s="1280"/>
      <c r="DE156" s="1280"/>
      <c r="DF156" s="1280"/>
      <c r="DG156" s="1280"/>
      <c r="DH156" s="1280"/>
      <c r="DI156" s="1280"/>
      <c r="DJ156" s="1280"/>
      <c r="DK156" s="1280"/>
      <c r="DL156" s="1280"/>
      <c r="DM156" s="1280"/>
      <c r="DN156" s="1280"/>
      <c r="DO156" s="1280"/>
      <c r="DP156" s="1280"/>
      <c r="DQ156" s="1280"/>
      <c r="DR156" s="1280"/>
      <c r="DS156" s="1280"/>
      <c r="DT156" s="1280"/>
      <c r="DU156" s="1280"/>
      <c r="DV156" s="1280"/>
      <c r="DW156" s="1280"/>
      <c r="DX156" s="1280"/>
      <c r="DY156" s="1280"/>
      <c r="DZ156" s="1280"/>
      <c r="EA156" s="1280"/>
      <c r="EB156" s="1280"/>
      <c r="EC156" s="1280"/>
      <c r="ED156" s="1280"/>
      <c r="EE156" s="1280"/>
      <c r="EF156" s="1280"/>
      <c r="EG156" s="1280"/>
      <c r="EH156" s="1280"/>
      <c r="EI156" s="1280"/>
      <c r="EJ156" s="1280"/>
      <c r="EK156" s="1280"/>
      <c r="EL156" s="1280"/>
      <c r="EM156" s="1280"/>
      <c r="EN156" s="1280"/>
      <c r="EO156" s="1280"/>
      <c r="EP156" s="1280"/>
      <c r="EQ156" s="1280"/>
      <c r="ER156" s="1280"/>
      <c r="ES156" s="1280"/>
      <c r="ET156" s="1280"/>
      <c r="EU156" s="1280"/>
      <c r="EV156" s="1280"/>
      <c r="EW156" s="1280"/>
      <c r="EX156" s="1280"/>
      <c r="EY156" s="1280"/>
      <c r="EZ156" s="1280"/>
      <c r="FA156" s="1280"/>
      <c r="FB156" s="1280"/>
      <c r="FC156" s="1280"/>
      <c r="FD156" s="1280"/>
      <c r="FE156" s="1280"/>
      <c r="FF156" s="1280"/>
      <c r="FG156" s="1280"/>
      <c r="FH156" s="1280"/>
      <c r="FI156" s="1280"/>
      <c r="FJ156" s="1280"/>
      <c r="FK156" s="1280"/>
      <c r="FL156" s="1280"/>
      <c r="FM156" s="1280"/>
      <c r="FN156" s="1280"/>
      <c r="FO156" s="1280"/>
      <c r="FP156" s="1280"/>
      <c r="FQ156" s="1280"/>
      <c r="FR156" s="1280"/>
      <c r="FS156" s="1280"/>
      <c r="FT156" s="1280"/>
      <c r="FU156" s="1280"/>
      <c r="FV156" s="1280"/>
      <c r="FW156" s="1280"/>
      <c r="FX156" s="1280"/>
      <c r="FY156" s="1280"/>
      <c r="FZ156" s="1280"/>
      <c r="GA156" s="1280"/>
      <c r="GB156" s="1280"/>
      <c r="GC156" s="1280"/>
      <c r="GD156" s="1280"/>
      <c r="GE156" s="1280"/>
      <c r="GF156" s="1280"/>
      <c r="GG156" s="1280"/>
      <c r="GH156" s="1280"/>
      <c r="GI156" s="1280"/>
      <c r="GJ156" s="1280"/>
      <c r="GK156" s="1280"/>
      <c r="GL156" s="1280"/>
      <c r="GM156" s="1280"/>
      <c r="GN156" s="1280"/>
      <c r="GO156" s="1280"/>
      <c r="GP156" s="1280"/>
      <c r="GQ156" s="1280"/>
      <c r="GR156" s="1280"/>
      <c r="GS156" s="1280"/>
      <c r="GT156" s="1280"/>
      <c r="GU156" s="1280"/>
      <c r="GV156" s="1280"/>
      <c r="GW156" s="1280"/>
      <c r="GX156" s="1280"/>
      <c r="GY156" s="1280"/>
      <c r="GZ156" s="1280"/>
      <c r="HA156" s="1280"/>
      <c r="HB156" s="1280"/>
      <c r="HC156" s="1280"/>
      <c r="HD156" s="1280"/>
      <c r="HE156" s="1280"/>
      <c r="HF156" s="1280"/>
      <c r="HG156" s="1280"/>
      <c r="HH156" s="1280"/>
      <c r="HI156" s="1280"/>
      <c r="HJ156" s="1280"/>
      <c r="HK156" s="1280"/>
      <c r="HL156" s="1280"/>
      <c r="HM156" s="1280"/>
      <c r="HN156" s="1280"/>
      <c r="HO156" s="1280"/>
      <c r="HP156" s="1280"/>
      <c r="HQ156" s="1280"/>
      <c r="HR156" s="1280"/>
      <c r="HS156" s="1280"/>
      <c r="HT156" s="1280"/>
      <c r="HU156" s="1280"/>
      <c r="HV156" s="1280"/>
      <c r="HW156" s="1280"/>
      <c r="HX156" s="1280"/>
      <c r="HY156" s="1280"/>
      <c r="HZ156" s="1280"/>
      <c r="IA156" s="1280"/>
      <c r="IB156" s="1280"/>
      <c r="IC156" s="1280"/>
      <c r="ID156" s="1280"/>
      <c r="IE156" s="1280"/>
      <c r="IF156" s="1280"/>
      <c r="IG156" s="1280"/>
      <c r="IH156" s="1280"/>
      <c r="II156" s="1280"/>
      <c r="IJ156" s="1280"/>
      <c r="IK156" s="1280"/>
      <c r="IL156" s="1280"/>
      <c r="IM156" s="1280"/>
      <c r="IN156" s="1280"/>
      <c r="IO156" s="1280"/>
      <c r="IP156" s="1280"/>
      <c r="IQ156" s="1280"/>
      <c r="IR156" s="1280"/>
      <c r="IS156" s="1280"/>
      <c r="IT156" s="1280"/>
      <c r="IU156" s="1280"/>
      <c r="IV156" s="1280"/>
    </row>
    <row r="157" spans="1:256" s="1209" customFormat="1" ht="27.25" customHeight="1">
      <c r="A157" s="2514">
        <v>51</v>
      </c>
      <c r="B157" s="2000" t="s">
        <v>4313</v>
      </c>
      <c r="C157" s="2000">
        <v>460911122</v>
      </c>
      <c r="D157" s="2000" t="s">
        <v>4373</v>
      </c>
      <c r="E157" s="2000" t="s">
        <v>109</v>
      </c>
      <c r="F157" s="2544">
        <f>SUM(F158)</f>
        <v>4</v>
      </c>
      <c r="G157" s="54"/>
      <c r="H157" s="1520">
        <f>F157*G157</f>
        <v>0</v>
      </c>
      <c r="I157" s="1708" t="s">
        <v>102</v>
      </c>
      <c r="J157" s="5493"/>
      <c r="K157" s="3559"/>
      <c r="L157" s="3559"/>
      <c r="M157" s="1224"/>
      <c r="U157" s="1210"/>
      <c r="W157" s="1210"/>
    </row>
    <row r="158" spans="1:256" s="82" customFormat="1" ht="13.5" customHeight="1">
      <c r="A158" s="2514"/>
      <c r="B158" s="2000"/>
      <c r="C158" s="2000"/>
      <c r="D158" s="2006" t="s">
        <v>4688</v>
      </c>
      <c r="E158" s="2000"/>
      <c r="F158" s="2533">
        <f>(5)*0.8</f>
        <v>4</v>
      </c>
      <c r="G158" s="132"/>
      <c r="H158" s="2001"/>
      <c r="I158" s="4363"/>
      <c r="J158" s="2610"/>
      <c r="K158" s="4346"/>
      <c r="L158" s="4358"/>
      <c r="M158" s="1224"/>
      <c r="N158" s="4358"/>
      <c r="O158" s="4359"/>
      <c r="P158" s="4360"/>
      <c r="Q158" s="4361"/>
      <c r="R158" s="3559"/>
      <c r="S158" s="3559"/>
      <c r="T158" s="2545"/>
      <c r="U158" s="1280"/>
      <c r="V158" s="1280"/>
      <c r="W158" s="1280"/>
      <c r="X158" s="1280"/>
      <c r="Y158" s="1280"/>
      <c r="Z158" s="1280"/>
      <c r="AA158" s="1280"/>
      <c r="AB158" s="1280"/>
      <c r="AC158" s="1280"/>
      <c r="AD158" s="1280"/>
      <c r="AE158" s="1280"/>
      <c r="AF158" s="1280"/>
      <c r="AG158" s="1280"/>
      <c r="AH158" s="1280"/>
      <c r="AI158" s="1280"/>
      <c r="AJ158" s="1280"/>
      <c r="AK158" s="1280"/>
      <c r="AL158" s="1280"/>
      <c r="AM158" s="1280"/>
      <c r="AN158" s="1280"/>
      <c r="AO158" s="1280"/>
      <c r="AP158" s="1280"/>
      <c r="AQ158" s="1280"/>
      <c r="AR158" s="1280"/>
      <c r="AS158" s="1280"/>
      <c r="AT158" s="1280"/>
      <c r="AU158" s="1280"/>
      <c r="AV158" s="1280"/>
      <c r="AW158" s="1280"/>
      <c r="AX158" s="1280"/>
      <c r="AY158" s="1280"/>
      <c r="AZ158" s="1280"/>
      <c r="BA158" s="1280"/>
      <c r="BB158" s="1280"/>
      <c r="BC158" s="1280"/>
      <c r="BD158" s="1280"/>
      <c r="BE158" s="1280"/>
      <c r="BF158" s="1280"/>
      <c r="BG158" s="1280"/>
      <c r="BH158" s="1280"/>
      <c r="BI158" s="1280"/>
      <c r="BJ158" s="1280"/>
      <c r="BK158" s="1280"/>
      <c r="BL158" s="1280"/>
      <c r="BM158" s="1280"/>
      <c r="BN158" s="1280"/>
      <c r="BO158" s="1280"/>
      <c r="BP158" s="1280"/>
      <c r="BQ158" s="1280"/>
      <c r="BR158" s="1280"/>
      <c r="BS158" s="1280"/>
      <c r="BT158" s="1280"/>
      <c r="BU158" s="1280"/>
      <c r="BV158" s="1280"/>
      <c r="BW158" s="1280"/>
      <c r="BX158" s="1280"/>
      <c r="BY158" s="1280"/>
      <c r="BZ158" s="1280"/>
      <c r="CA158" s="1280"/>
      <c r="CB158" s="1280"/>
      <c r="CC158" s="1280"/>
      <c r="CD158" s="1280"/>
      <c r="CE158" s="1280"/>
      <c r="CF158" s="1280"/>
      <c r="CG158" s="1280"/>
      <c r="CH158" s="1280"/>
      <c r="CI158" s="1280"/>
      <c r="CJ158" s="1280"/>
      <c r="CK158" s="1280"/>
      <c r="CL158" s="1280"/>
      <c r="CM158" s="1280"/>
      <c r="CN158" s="1280"/>
      <c r="CO158" s="1280"/>
      <c r="CP158" s="1280"/>
      <c r="CQ158" s="1280"/>
      <c r="CR158" s="1280"/>
      <c r="CS158" s="1280"/>
      <c r="CT158" s="1280"/>
      <c r="CU158" s="1280"/>
      <c r="CV158" s="1280"/>
      <c r="CW158" s="1280"/>
      <c r="CX158" s="1280"/>
      <c r="CY158" s="1280"/>
      <c r="CZ158" s="1280"/>
      <c r="DA158" s="1280"/>
      <c r="DB158" s="1280"/>
      <c r="DC158" s="1280"/>
      <c r="DD158" s="1280"/>
      <c r="DE158" s="1280"/>
      <c r="DF158" s="1280"/>
      <c r="DG158" s="1280"/>
      <c r="DH158" s="1280"/>
      <c r="DI158" s="1280"/>
      <c r="DJ158" s="1280"/>
      <c r="DK158" s="1280"/>
      <c r="DL158" s="1280"/>
      <c r="DM158" s="1280"/>
      <c r="DN158" s="1280"/>
      <c r="DO158" s="1280"/>
      <c r="DP158" s="1280"/>
      <c r="DQ158" s="1280"/>
      <c r="DR158" s="1280"/>
      <c r="DS158" s="1280"/>
      <c r="DT158" s="1280"/>
      <c r="DU158" s="1280"/>
      <c r="DV158" s="1280"/>
      <c r="DW158" s="1280"/>
      <c r="DX158" s="1280"/>
      <c r="DY158" s="1280"/>
      <c r="DZ158" s="1280"/>
      <c r="EA158" s="1280"/>
      <c r="EB158" s="1280"/>
      <c r="EC158" s="1280"/>
      <c r="ED158" s="1280"/>
      <c r="EE158" s="1280"/>
      <c r="EF158" s="1280"/>
      <c r="EG158" s="1280"/>
      <c r="EH158" s="1280"/>
      <c r="EI158" s="1280"/>
      <c r="EJ158" s="1280"/>
      <c r="EK158" s="1280"/>
      <c r="EL158" s="1280"/>
      <c r="EM158" s="1280"/>
      <c r="EN158" s="1280"/>
      <c r="EO158" s="1280"/>
      <c r="EP158" s="1280"/>
      <c r="EQ158" s="1280"/>
      <c r="ER158" s="1280"/>
      <c r="ES158" s="1280"/>
      <c r="ET158" s="1280"/>
      <c r="EU158" s="1280"/>
      <c r="EV158" s="1280"/>
      <c r="EW158" s="1280"/>
      <c r="EX158" s="1280"/>
      <c r="EY158" s="1280"/>
      <c r="EZ158" s="1280"/>
      <c r="FA158" s="1280"/>
      <c r="FB158" s="1280"/>
      <c r="FC158" s="1280"/>
      <c r="FD158" s="1280"/>
      <c r="FE158" s="1280"/>
      <c r="FF158" s="1280"/>
      <c r="FG158" s="1280"/>
      <c r="FH158" s="1280"/>
      <c r="FI158" s="1280"/>
      <c r="FJ158" s="1280"/>
      <c r="FK158" s="1280"/>
      <c r="FL158" s="1280"/>
      <c r="FM158" s="1280"/>
      <c r="FN158" s="1280"/>
      <c r="FO158" s="1280"/>
      <c r="FP158" s="1280"/>
      <c r="FQ158" s="1280"/>
      <c r="FR158" s="1280"/>
      <c r="FS158" s="1280"/>
      <c r="FT158" s="1280"/>
      <c r="FU158" s="1280"/>
      <c r="FV158" s="1280"/>
      <c r="FW158" s="1280"/>
      <c r="FX158" s="1280"/>
      <c r="FY158" s="1280"/>
      <c r="FZ158" s="1280"/>
      <c r="GA158" s="1280"/>
      <c r="GB158" s="1280"/>
      <c r="GC158" s="1280"/>
      <c r="GD158" s="1280"/>
      <c r="GE158" s="1280"/>
      <c r="GF158" s="1280"/>
      <c r="GG158" s="1280"/>
      <c r="GH158" s="1280"/>
      <c r="GI158" s="1280"/>
      <c r="GJ158" s="1280"/>
      <c r="GK158" s="1280"/>
      <c r="GL158" s="1280"/>
      <c r="GM158" s="1280"/>
      <c r="GN158" s="1280"/>
      <c r="GO158" s="1280"/>
      <c r="GP158" s="1280"/>
      <c r="GQ158" s="1280"/>
      <c r="GR158" s="1280"/>
      <c r="GS158" s="1280"/>
      <c r="GT158" s="1280"/>
      <c r="GU158" s="1280"/>
      <c r="GV158" s="1280"/>
      <c r="GW158" s="1280"/>
      <c r="GX158" s="1280"/>
      <c r="GY158" s="1280"/>
      <c r="GZ158" s="1280"/>
      <c r="HA158" s="1280"/>
      <c r="HB158" s="1280"/>
      <c r="HC158" s="1280"/>
      <c r="HD158" s="1280"/>
      <c r="HE158" s="1280"/>
      <c r="HF158" s="1280"/>
      <c r="HG158" s="1280"/>
      <c r="HH158" s="1280"/>
      <c r="HI158" s="1280"/>
      <c r="HJ158" s="1280"/>
      <c r="HK158" s="1280"/>
      <c r="HL158" s="1280"/>
      <c r="HM158" s="1280"/>
      <c r="HN158" s="1280"/>
      <c r="HO158" s="1280"/>
      <c r="HP158" s="1280"/>
      <c r="HQ158" s="1280"/>
      <c r="HR158" s="1280"/>
      <c r="HS158" s="1280"/>
      <c r="HT158" s="1280"/>
      <c r="HU158" s="1280"/>
      <c r="HV158" s="1280"/>
      <c r="HW158" s="1280"/>
      <c r="HX158" s="1280"/>
      <c r="HY158" s="1280"/>
      <c r="HZ158" s="1280"/>
      <c r="IA158" s="1280"/>
      <c r="IB158" s="1280"/>
      <c r="IC158" s="1280"/>
      <c r="ID158" s="1280"/>
      <c r="IE158" s="1280"/>
      <c r="IF158" s="1280"/>
      <c r="IG158" s="1280"/>
      <c r="IH158" s="1280"/>
      <c r="II158" s="1280"/>
      <c r="IJ158" s="1280"/>
      <c r="IK158" s="1280"/>
      <c r="IL158" s="1280"/>
      <c r="IM158" s="1280"/>
      <c r="IN158" s="1280"/>
      <c r="IO158" s="1280"/>
      <c r="IP158" s="1280"/>
      <c r="IQ158" s="1280"/>
      <c r="IR158" s="1280"/>
      <c r="IS158" s="1280"/>
      <c r="IT158" s="1280"/>
      <c r="IU158" s="1280"/>
      <c r="IV158" s="1280"/>
    </row>
    <row r="159" spans="1:256" s="1209" customFormat="1" ht="13.5" customHeight="1">
      <c r="A159" s="2514">
        <v>52</v>
      </c>
      <c r="B159" s="2000" t="s">
        <v>4313</v>
      </c>
      <c r="C159" s="2000">
        <v>460912111</v>
      </c>
      <c r="D159" s="2000" t="s">
        <v>4371</v>
      </c>
      <c r="E159" s="2000" t="s">
        <v>123</v>
      </c>
      <c r="F159" s="2544">
        <f>SUM(F160)</f>
        <v>40</v>
      </c>
      <c r="G159" s="54"/>
      <c r="H159" s="1520">
        <f>F159*G159</f>
        <v>0</v>
      </c>
      <c r="I159" s="1708" t="s">
        <v>102</v>
      </c>
      <c r="J159" s="5493"/>
      <c r="K159" s="3559"/>
      <c r="L159" s="3559"/>
      <c r="M159" s="1224"/>
      <c r="U159" s="1210"/>
      <c r="W159" s="1210"/>
    </row>
    <row r="160" spans="1:256" s="82" customFormat="1" ht="13.5" customHeight="1">
      <c r="A160" s="2514"/>
      <c r="B160" s="2000"/>
      <c r="C160" s="2000"/>
      <c r="D160" s="2006" t="s">
        <v>4687</v>
      </c>
      <c r="E160" s="2000"/>
      <c r="F160" s="2533">
        <f>(2)*20</f>
        <v>40</v>
      </c>
      <c r="G160" s="132"/>
      <c r="H160" s="2001"/>
      <c r="I160" s="4363"/>
      <c r="J160" s="2610"/>
      <c r="K160" s="4346"/>
      <c r="L160" s="4358"/>
      <c r="M160" s="1224"/>
      <c r="N160" s="4358"/>
      <c r="O160" s="4359"/>
      <c r="P160" s="4360"/>
      <c r="Q160" s="4361"/>
      <c r="R160" s="3559"/>
      <c r="S160" s="3559"/>
      <c r="T160" s="2545"/>
      <c r="U160" s="1280"/>
      <c r="V160" s="1280"/>
      <c r="W160" s="1280"/>
      <c r="X160" s="1280"/>
      <c r="Y160" s="1280"/>
      <c r="Z160" s="1280"/>
      <c r="AA160" s="1280"/>
      <c r="AB160" s="1280"/>
      <c r="AC160" s="1280"/>
      <c r="AD160" s="1280"/>
      <c r="AE160" s="1280"/>
      <c r="AF160" s="1280"/>
      <c r="AG160" s="1280"/>
      <c r="AH160" s="1280"/>
      <c r="AI160" s="1280"/>
      <c r="AJ160" s="1280"/>
      <c r="AK160" s="1280"/>
      <c r="AL160" s="1280"/>
      <c r="AM160" s="1280"/>
      <c r="AN160" s="1280"/>
      <c r="AO160" s="1280"/>
      <c r="AP160" s="1280"/>
      <c r="AQ160" s="1280"/>
      <c r="AR160" s="1280"/>
      <c r="AS160" s="1280"/>
      <c r="AT160" s="1280"/>
      <c r="AU160" s="1280"/>
      <c r="AV160" s="1280"/>
      <c r="AW160" s="1280"/>
      <c r="AX160" s="1280"/>
      <c r="AY160" s="1280"/>
      <c r="AZ160" s="1280"/>
      <c r="BA160" s="1280"/>
      <c r="BB160" s="1280"/>
      <c r="BC160" s="1280"/>
      <c r="BD160" s="1280"/>
      <c r="BE160" s="1280"/>
      <c r="BF160" s="1280"/>
      <c r="BG160" s="1280"/>
      <c r="BH160" s="1280"/>
      <c r="BI160" s="1280"/>
      <c r="BJ160" s="1280"/>
      <c r="BK160" s="1280"/>
      <c r="BL160" s="1280"/>
      <c r="BM160" s="1280"/>
      <c r="BN160" s="1280"/>
      <c r="BO160" s="1280"/>
      <c r="BP160" s="1280"/>
      <c r="BQ160" s="1280"/>
      <c r="BR160" s="1280"/>
      <c r="BS160" s="1280"/>
      <c r="BT160" s="1280"/>
      <c r="BU160" s="1280"/>
      <c r="BV160" s="1280"/>
      <c r="BW160" s="1280"/>
      <c r="BX160" s="1280"/>
      <c r="BY160" s="1280"/>
      <c r="BZ160" s="1280"/>
      <c r="CA160" s="1280"/>
      <c r="CB160" s="1280"/>
      <c r="CC160" s="1280"/>
      <c r="CD160" s="1280"/>
      <c r="CE160" s="1280"/>
      <c r="CF160" s="1280"/>
      <c r="CG160" s="1280"/>
      <c r="CH160" s="1280"/>
      <c r="CI160" s="1280"/>
      <c r="CJ160" s="1280"/>
      <c r="CK160" s="1280"/>
      <c r="CL160" s="1280"/>
      <c r="CM160" s="1280"/>
      <c r="CN160" s="1280"/>
      <c r="CO160" s="1280"/>
      <c r="CP160" s="1280"/>
      <c r="CQ160" s="1280"/>
      <c r="CR160" s="1280"/>
      <c r="CS160" s="1280"/>
      <c r="CT160" s="1280"/>
      <c r="CU160" s="1280"/>
      <c r="CV160" s="1280"/>
      <c r="CW160" s="1280"/>
      <c r="CX160" s="1280"/>
      <c r="CY160" s="1280"/>
      <c r="CZ160" s="1280"/>
      <c r="DA160" s="1280"/>
      <c r="DB160" s="1280"/>
      <c r="DC160" s="1280"/>
      <c r="DD160" s="1280"/>
      <c r="DE160" s="1280"/>
      <c r="DF160" s="1280"/>
      <c r="DG160" s="1280"/>
      <c r="DH160" s="1280"/>
      <c r="DI160" s="1280"/>
      <c r="DJ160" s="1280"/>
      <c r="DK160" s="1280"/>
      <c r="DL160" s="1280"/>
      <c r="DM160" s="1280"/>
      <c r="DN160" s="1280"/>
      <c r="DO160" s="1280"/>
      <c r="DP160" s="1280"/>
      <c r="DQ160" s="1280"/>
      <c r="DR160" s="1280"/>
      <c r="DS160" s="1280"/>
      <c r="DT160" s="1280"/>
      <c r="DU160" s="1280"/>
      <c r="DV160" s="1280"/>
      <c r="DW160" s="1280"/>
      <c r="DX160" s="1280"/>
      <c r="DY160" s="1280"/>
      <c r="DZ160" s="1280"/>
      <c r="EA160" s="1280"/>
      <c r="EB160" s="1280"/>
      <c r="EC160" s="1280"/>
      <c r="ED160" s="1280"/>
      <c r="EE160" s="1280"/>
      <c r="EF160" s="1280"/>
      <c r="EG160" s="1280"/>
      <c r="EH160" s="1280"/>
      <c r="EI160" s="1280"/>
      <c r="EJ160" s="1280"/>
      <c r="EK160" s="1280"/>
      <c r="EL160" s="1280"/>
      <c r="EM160" s="1280"/>
      <c r="EN160" s="1280"/>
      <c r="EO160" s="1280"/>
      <c r="EP160" s="1280"/>
      <c r="EQ160" s="1280"/>
      <c r="ER160" s="1280"/>
      <c r="ES160" s="1280"/>
      <c r="ET160" s="1280"/>
      <c r="EU160" s="1280"/>
      <c r="EV160" s="1280"/>
      <c r="EW160" s="1280"/>
      <c r="EX160" s="1280"/>
      <c r="EY160" s="1280"/>
      <c r="EZ160" s="1280"/>
      <c r="FA160" s="1280"/>
      <c r="FB160" s="1280"/>
      <c r="FC160" s="1280"/>
      <c r="FD160" s="1280"/>
      <c r="FE160" s="1280"/>
      <c r="FF160" s="1280"/>
      <c r="FG160" s="1280"/>
      <c r="FH160" s="1280"/>
      <c r="FI160" s="1280"/>
      <c r="FJ160" s="1280"/>
      <c r="FK160" s="1280"/>
      <c r="FL160" s="1280"/>
      <c r="FM160" s="1280"/>
      <c r="FN160" s="1280"/>
      <c r="FO160" s="1280"/>
      <c r="FP160" s="1280"/>
      <c r="FQ160" s="1280"/>
      <c r="FR160" s="1280"/>
      <c r="FS160" s="1280"/>
      <c r="FT160" s="1280"/>
      <c r="FU160" s="1280"/>
      <c r="FV160" s="1280"/>
      <c r="FW160" s="1280"/>
      <c r="FX160" s="1280"/>
      <c r="FY160" s="1280"/>
      <c r="FZ160" s="1280"/>
      <c r="GA160" s="1280"/>
      <c r="GB160" s="1280"/>
      <c r="GC160" s="1280"/>
      <c r="GD160" s="1280"/>
      <c r="GE160" s="1280"/>
      <c r="GF160" s="1280"/>
      <c r="GG160" s="1280"/>
      <c r="GH160" s="1280"/>
      <c r="GI160" s="1280"/>
      <c r="GJ160" s="1280"/>
      <c r="GK160" s="1280"/>
      <c r="GL160" s="1280"/>
      <c r="GM160" s="1280"/>
      <c r="GN160" s="1280"/>
      <c r="GO160" s="1280"/>
      <c r="GP160" s="1280"/>
      <c r="GQ160" s="1280"/>
      <c r="GR160" s="1280"/>
      <c r="GS160" s="1280"/>
      <c r="GT160" s="1280"/>
      <c r="GU160" s="1280"/>
      <c r="GV160" s="1280"/>
      <c r="GW160" s="1280"/>
      <c r="GX160" s="1280"/>
      <c r="GY160" s="1280"/>
      <c r="GZ160" s="1280"/>
      <c r="HA160" s="1280"/>
      <c r="HB160" s="1280"/>
      <c r="HC160" s="1280"/>
      <c r="HD160" s="1280"/>
      <c r="HE160" s="1280"/>
      <c r="HF160" s="1280"/>
      <c r="HG160" s="1280"/>
      <c r="HH160" s="1280"/>
      <c r="HI160" s="1280"/>
      <c r="HJ160" s="1280"/>
      <c r="HK160" s="1280"/>
      <c r="HL160" s="1280"/>
      <c r="HM160" s="1280"/>
      <c r="HN160" s="1280"/>
      <c r="HO160" s="1280"/>
      <c r="HP160" s="1280"/>
      <c r="HQ160" s="1280"/>
      <c r="HR160" s="1280"/>
      <c r="HS160" s="1280"/>
      <c r="HT160" s="1280"/>
      <c r="HU160" s="1280"/>
      <c r="HV160" s="1280"/>
      <c r="HW160" s="1280"/>
      <c r="HX160" s="1280"/>
      <c r="HY160" s="1280"/>
      <c r="HZ160" s="1280"/>
      <c r="IA160" s="1280"/>
      <c r="IB160" s="1280"/>
      <c r="IC160" s="1280"/>
      <c r="ID160" s="1280"/>
      <c r="IE160" s="1280"/>
      <c r="IF160" s="1280"/>
      <c r="IG160" s="1280"/>
      <c r="IH160" s="1280"/>
      <c r="II160" s="1280"/>
      <c r="IJ160" s="1280"/>
      <c r="IK160" s="1280"/>
      <c r="IL160" s="1280"/>
      <c r="IM160" s="1280"/>
      <c r="IN160" s="1280"/>
      <c r="IO160" s="1280"/>
      <c r="IP160" s="1280"/>
      <c r="IQ160" s="1280"/>
      <c r="IR160" s="1280"/>
      <c r="IS160" s="1280"/>
      <c r="IT160" s="1280"/>
      <c r="IU160" s="1280"/>
      <c r="IV160" s="1280"/>
    </row>
    <row r="161" spans="1:256" s="1209" customFormat="1" ht="27.25" customHeight="1">
      <c r="A161" s="2514">
        <v>53</v>
      </c>
      <c r="B161" s="2000" t="s">
        <v>4313</v>
      </c>
      <c r="C161" s="2000" t="s">
        <v>4369</v>
      </c>
      <c r="D161" s="2000" t="s">
        <v>4368</v>
      </c>
      <c r="E161" s="2000" t="s">
        <v>109</v>
      </c>
      <c r="F161" s="2544">
        <f>SUM(F162)</f>
        <v>1.4400000000000002</v>
      </c>
      <c r="G161" s="54"/>
      <c r="H161" s="1520">
        <f>F161*G161</f>
        <v>0</v>
      </c>
      <c r="I161" s="1708" t="s">
        <v>140</v>
      </c>
      <c r="J161" s="5588"/>
      <c r="K161" s="3559"/>
      <c r="L161" s="3559"/>
      <c r="M161" s="1224"/>
      <c r="N161" s="5062"/>
      <c r="O161" s="5062"/>
      <c r="P161" s="5062"/>
      <c r="Q161" s="5062"/>
      <c r="U161" s="1210"/>
      <c r="W161" s="1210"/>
    </row>
    <row r="162" spans="1:256" s="4969" customFormat="1" ht="13.5" customHeight="1">
      <c r="A162" s="1678"/>
      <c r="B162" s="1332"/>
      <c r="C162" s="1334"/>
      <c r="D162" s="1334" t="s">
        <v>4686</v>
      </c>
      <c r="E162" s="1334"/>
      <c r="F162" s="2732">
        <f>(14.4)*0.1</f>
        <v>1.4400000000000002</v>
      </c>
      <c r="G162" s="6029"/>
      <c r="H162" s="4175"/>
      <c r="I162" s="1336"/>
      <c r="J162" s="4182"/>
      <c r="K162" s="4177"/>
      <c r="L162" s="1456"/>
      <c r="M162" s="1224"/>
      <c r="N162" s="1456"/>
      <c r="O162" s="1456"/>
      <c r="P162" s="1456"/>
      <c r="Q162" s="1456"/>
      <c r="R162" s="1456"/>
      <c r="S162" s="1456"/>
      <c r="T162" s="1456"/>
      <c r="U162" s="1456"/>
      <c r="V162" s="1456"/>
      <c r="W162" s="1456"/>
      <c r="X162" s="1456"/>
      <c r="Y162" s="1456"/>
      <c r="Z162" s="1456"/>
      <c r="AA162" s="1456"/>
      <c r="AB162" s="1456"/>
      <c r="AC162" s="1456"/>
      <c r="AD162" s="1456"/>
      <c r="AE162" s="1456"/>
      <c r="AF162" s="1456"/>
      <c r="AG162" s="1456"/>
      <c r="AH162" s="1456"/>
      <c r="AI162" s="1456"/>
      <c r="AJ162" s="1456"/>
      <c r="AK162" s="1456"/>
      <c r="AL162" s="1456"/>
      <c r="AM162" s="1456"/>
      <c r="AN162" s="1456"/>
      <c r="AO162" s="1456"/>
      <c r="AP162" s="1456"/>
      <c r="AQ162" s="1456"/>
      <c r="AR162" s="1456"/>
      <c r="AS162" s="1456"/>
      <c r="AT162" s="1456"/>
      <c r="AU162" s="1456"/>
      <c r="AV162" s="1456"/>
      <c r="AW162" s="1456"/>
      <c r="AX162" s="1456"/>
      <c r="AY162" s="1456"/>
      <c r="AZ162" s="1456"/>
      <c r="BA162" s="1456"/>
      <c r="BB162" s="1456"/>
      <c r="BC162" s="1456"/>
      <c r="BD162" s="1456"/>
      <c r="BE162" s="1456"/>
      <c r="BF162" s="1456"/>
      <c r="BG162" s="1456"/>
      <c r="BH162" s="1456"/>
      <c r="BI162" s="1456"/>
      <c r="BJ162" s="1456"/>
      <c r="BK162" s="1456"/>
      <c r="BL162" s="1456"/>
      <c r="BM162" s="1456"/>
      <c r="BN162" s="1456"/>
      <c r="BO162" s="1456"/>
      <c r="BP162" s="1456"/>
      <c r="BQ162" s="1456"/>
      <c r="BR162" s="1456"/>
      <c r="BS162" s="1456"/>
      <c r="BT162" s="1456"/>
      <c r="BU162" s="1456"/>
      <c r="BV162" s="1456"/>
      <c r="BW162" s="1456"/>
      <c r="BX162" s="1456"/>
      <c r="BY162" s="1456"/>
      <c r="BZ162" s="1456"/>
      <c r="CA162" s="1456"/>
      <c r="CB162" s="1456"/>
      <c r="CC162" s="1456"/>
      <c r="CD162" s="1456"/>
      <c r="CE162" s="1456"/>
      <c r="CF162" s="1456"/>
      <c r="CG162" s="1456"/>
      <c r="CH162" s="1456"/>
      <c r="CI162" s="1456"/>
      <c r="CJ162" s="1456"/>
      <c r="CK162" s="1456"/>
      <c r="CL162" s="1456"/>
      <c r="CM162" s="1456"/>
      <c r="CN162" s="1456"/>
      <c r="CO162" s="1456"/>
      <c r="CP162" s="1456"/>
      <c r="CQ162" s="1456"/>
      <c r="CR162" s="1456"/>
      <c r="CS162" s="1456"/>
      <c r="CT162" s="1456"/>
      <c r="CU162" s="1456"/>
      <c r="CV162" s="1456"/>
      <c r="CW162" s="1456"/>
      <c r="CX162" s="1456"/>
      <c r="CY162" s="1456"/>
      <c r="CZ162" s="1456"/>
      <c r="DA162" s="1456"/>
      <c r="DB162" s="1456"/>
      <c r="DC162" s="1456"/>
      <c r="DD162" s="1456"/>
      <c r="DE162" s="1456"/>
      <c r="DF162" s="1456"/>
      <c r="DG162" s="1456"/>
      <c r="DH162" s="1456"/>
      <c r="DI162" s="1456"/>
      <c r="DJ162" s="1456"/>
      <c r="DK162" s="1456"/>
      <c r="DL162" s="1456"/>
      <c r="DM162" s="1456"/>
      <c r="DN162" s="1456"/>
      <c r="DO162" s="1456"/>
      <c r="DP162" s="1456"/>
      <c r="DQ162" s="1456"/>
      <c r="DR162" s="1456"/>
      <c r="DS162" s="1456"/>
      <c r="DT162" s="1456"/>
      <c r="DU162" s="1456"/>
      <c r="DV162" s="1456"/>
      <c r="DW162" s="1456"/>
      <c r="DX162" s="1456"/>
      <c r="DY162" s="1456"/>
      <c r="DZ162" s="1456"/>
      <c r="EA162" s="1456"/>
      <c r="EB162" s="1456"/>
      <c r="EC162" s="1456"/>
      <c r="ED162" s="1456"/>
      <c r="EE162" s="1456"/>
      <c r="EF162" s="1456"/>
      <c r="EG162" s="1456"/>
      <c r="EH162" s="1456"/>
      <c r="EI162" s="1456"/>
      <c r="EJ162" s="1456"/>
      <c r="EK162" s="1456"/>
      <c r="EL162" s="1456"/>
      <c r="EM162" s="1456"/>
      <c r="EN162" s="1456"/>
      <c r="EO162" s="1456"/>
      <c r="EP162" s="1456"/>
      <c r="EQ162" s="1456"/>
      <c r="ER162" s="1456"/>
      <c r="ES162" s="1456"/>
      <c r="ET162" s="1456"/>
      <c r="EU162" s="1456"/>
      <c r="EV162" s="1456"/>
      <c r="EW162" s="1456"/>
      <c r="EX162" s="1456"/>
      <c r="EY162" s="1456"/>
      <c r="EZ162" s="1456"/>
      <c r="FA162" s="1456"/>
      <c r="FB162" s="1456"/>
      <c r="FC162" s="1456"/>
      <c r="FD162" s="1456"/>
      <c r="FE162" s="1456"/>
      <c r="FF162" s="1456"/>
      <c r="FG162" s="1456"/>
      <c r="FH162" s="1456"/>
      <c r="FI162" s="1456"/>
      <c r="FJ162" s="1456"/>
      <c r="FK162" s="1456"/>
      <c r="FL162" s="1456"/>
      <c r="FM162" s="1456"/>
      <c r="FN162" s="1456"/>
      <c r="FO162" s="1456"/>
      <c r="FP162" s="1456"/>
      <c r="FQ162" s="1456"/>
      <c r="FR162" s="1456"/>
      <c r="FS162" s="1456"/>
      <c r="FT162" s="1456"/>
      <c r="FU162" s="1456"/>
      <c r="FV162" s="1456"/>
      <c r="FW162" s="1456"/>
      <c r="FX162" s="1456"/>
      <c r="FY162" s="1456"/>
      <c r="FZ162" s="1456"/>
      <c r="GA162" s="1456"/>
      <c r="GB162" s="1456"/>
      <c r="GC162" s="1456"/>
      <c r="GD162" s="1456"/>
      <c r="GE162" s="1456"/>
      <c r="GF162" s="1456"/>
      <c r="GG162" s="1456"/>
      <c r="GH162" s="1456"/>
      <c r="GI162" s="1456"/>
      <c r="GJ162" s="1456"/>
      <c r="GK162" s="1456"/>
      <c r="GL162" s="1456"/>
      <c r="GM162" s="1456"/>
      <c r="GN162" s="1456"/>
      <c r="GO162" s="1456"/>
      <c r="GP162" s="1456"/>
      <c r="GQ162" s="1456"/>
      <c r="GR162" s="1456"/>
      <c r="GS162" s="1456"/>
      <c r="GT162" s="1456"/>
      <c r="GU162" s="1456"/>
      <c r="GV162" s="1456"/>
      <c r="GW162" s="1456"/>
      <c r="GX162" s="1456"/>
      <c r="GY162" s="1456"/>
      <c r="GZ162" s="1456"/>
      <c r="HA162" s="1456"/>
      <c r="HB162" s="1456"/>
      <c r="HC162" s="1456"/>
      <c r="HD162" s="1456"/>
      <c r="HE162" s="1456"/>
      <c r="HF162" s="1456"/>
      <c r="HG162" s="1456"/>
      <c r="HH162" s="1456"/>
      <c r="HI162" s="1456"/>
      <c r="HJ162" s="1456"/>
      <c r="HK162" s="1456"/>
      <c r="HL162" s="1456"/>
      <c r="HM162" s="1456"/>
      <c r="HN162" s="1456"/>
      <c r="HO162" s="1456"/>
      <c r="HP162" s="1456"/>
      <c r="HQ162" s="1456"/>
      <c r="HR162" s="1456"/>
      <c r="HS162" s="1456"/>
      <c r="HT162" s="1456"/>
      <c r="HU162" s="1456"/>
      <c r="HV162" s="1456"/>
      <c r="HW162" s="1456"/>
      <c r="HX162" s="1456"/>
      <c r="HY162" s="1456"/>
      <c r="HZ162" s="1456"/>
      <c r="IA162" s="1456"/>
      <c r="IB162" s="1456"/>
      <c r="IC162" s="1456"/>
      <c r="ID162" s="1456"/>
      <c r="IE162" s="1456"/>
      <c r="IF162" s="1456"/>
      <c r="IG162" s="1456"/>
      <c r="IH162" s="1456"/>
      <c r="II162" s="1456"/>
      <c r="IJ162" s="1456"/>
      <c r="IK162" s="1456"/>
      <c r="IL162" s="1456"/>
      <c r="IM162" s="1456"/>
      <c r="IN162" s="1456"/>
      <c r="IO162" s="1456"/>
      <c r="IP162" s="1456"/>
      <c r="IQ162" s="1456"/>
      <c r="IR162" s="1456"/>
      <c r="IS162" s="1456"/>
      <c r="IT162" s="1456"/>
      <c r="IU162" s="1456"/>
      <c r="IV162" s="1456"/>
    </row>
    <row r="163" spans="1:256" s="4969" customFormat="1" ht="27.25" customHeight="1">
      <c r="A163" s="5025" t="s">
        <v>1148</v>
      </c>
      <c r="B163" s="4988">
        <v>946</v>
      </c>
      <c r="C163" s="4988" t="s">
        <v>4366</v>
      </c>
      <c r="D163" s="4988" t="s">
        <v>4365</v>
      </c>
      <c r="E163" s="4988" t="s">
        <v>296</v>
      </c>
      <c r="F163" s="5026">
        <f>F164+F167</f>
        <v>365.18399999999997</v>
      </c>
      <c r="G163" s="5027">
        <f>SUM(H169:H172)/F163</f>
        <v>0</v>
      </c>
      <c r="H163" s="5028">
        <f>F163*G163</f>
        <v>0</v>
      </c>
      <c r="I163" s="4991" t="s">
        <v>60</v>
      </c>
      <c r="J163" s="5149"/>
      <c r="K163" s="5029"/>
      <c r="L163" s="5141"/>
      <c r="M163" s="1224"/>
      <c r="N163" s="5142"/>
      <c r="O163" s="5031"/>
      <c r="P163" s="5032"/>
      <c r="Q163" s="5033"/>
      <c r="R163" s="4993"/>
      <c r="S163" s="4993"/>
      <c r="T163" s="5034"/>
      <c r="V163" s="5035"/>
    </row>
    <row r="164" spans="1:256" s="1188" customFormat="1" ht="13.5" customHeight="1">
      <c r="A164" s="1674"/>
      <c r="B164" s="97"/>
      <c r="C164" s="4988"/>
      <c r="D164" s="2568" t="s">
        <v>3005</v>
      </c>
      <c r="E164" s="1576"/>
      <c r="F164" s="2569">
        <f>SUM(F165:F166)</f>
        <v>337.79519999999997</v>
      </c>
      <c r="G164" s="5808"/>
      <c r="H164" s="1184"/>
      <c r="I164" s="1185"/>
      <c r="J164" s="2570"/>
      <c r="K164" s="4213"/>
      <c r="L164" s="42"/>
      <c r="M164" s="1224"/>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69" customFormat="1" ht="27.25" customHeight="1">
      <c r="A165" s="5143"/>
      <c r="B165" s="5144"/>
      <c r="C165" s="5145"/>
      <c r="D165" s="4994" t="s">
        <v>4685</v>
      </c>
      <c r="E165" s="4994"/>
      <c r="F165" s="4995">
        <f>(570.6*0.8*0.6)*(0.15+0.75)</f>
        <v>246.49919999999997</v>
      </c>
      <c r="G165" s="250"/>
      <c r="H165" s="5028"/>
      <c r="I165" s="5637"/>
      <c r="J165" s="5146"/>
      <c r="K165" s="5041"/>
      <c r="M165" s="1224"/>
    </row>
    <row r="166" spans="1:256" s="4969" customFormat="1" ht="27.25" customHeight="1">
      <c r="A166" s="5143"/>
      <c r="B166" s="5144"/>
      <c r="C166" s="5145"/>
      <c r="D166" s="4994" t="s">
        <v>4684</v>
      </c>
      <c r="E166" s="4994"/>
      <c r="F166" s="4995">
        <f>(456.48)*0.2</f>
        <v>91.296000000000006</v>
      </c>
      <c r="G166" s="250"/>
      <c r="H166" s="5028"/>
      <c r="I166" s="5057"/>
      <c r="J166" s="5147"/>
      <c r="K166" s="5041"/>
      <c r="M166" s="1224"/>
    </row>
    <row r="167" spans="1:256" s="1188" customFormat="1" ht="13.5" customHeight="1">
      <c r="A167" s="1674"/>
      <c r="B167" s="97"/>
      <c r="C167" s="4988"/>
      <c r="D167" s="2568" t="s">
        <v>3003</v>
      </c>
      <c r="E167" s="1576"/>
      <c r="F167" s="2569">
        <f>SUM(F168)</f>
        <v>27.3888</v>
      </c>
      <c r="G167" s="5808"/>
      <c r="H167" s="1184"/>
      <c r="I167" s="1185"/>
      <c r="J167" s="2570"/>
      <c r="K167" s="4213"/>
      <c r="L167" s="42"/>
      <c r="M167" s="1224"/>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c r="HJ167" s="42"/>
      <c r="HK167" s="42"/>
      <c r="HL167" s="42"/>
      <c r="HM167" s="42"/>
      <c r="HN167" s="42"/>
      <c r="HO167" s="42"/>
      <c r="HP167" s="42"/>
      <c r="HQ167" s="42"/>
      <c r="HR167" s="42"/>
      <c r="HS167" s="42"/>
      <c r="HT167" s="42"/>
      <c r="HU167" s="42"/>
      <c r="HV167" s="42"/>
      <c r="HW167" s="42"/>
      <c r="HX167" s="42"/>
      <c r="HY167" s="42"/>
      <c r="HZ167" s="42"/>
      <c r="IA167" s="42"/>
      <c r="IB167" s="42"/>
      <c r="IC167" s="42"/>
      <c r="ID167" s="42"/>
      <c r="IE167" s="42"/>
      <c r="IF167" s="42"/>
      <c r="IG167" s="42"/>
      <c r="IH167" s="42"/>
      <c r="II167" s="42"/>
      <c r="IJ167" s="42"/>
      <c r="IK167" s="42"/>
      <c r="IL167" s="42"/>
      <c r="IM167" s="42"/>
      <c r="IN167" s="42"/>
      <c r="IO167" s="42"/>
      <c r="IP167" s="42"/>
      <c r="IQ167" s="42"/>
      <c r="IR167" s="42"/>
      <c r="IS167" s="42"/>
      <c r="IT167" s="42"/>
      <c r="IU167" s="42"/>
      <c r="IV167" s="42"/>
    </row>
    <row r="168" spans="1:256" s="4969" customFormat="1" ht="27.25" customHeight="1">
      <c r="A168" s="5143"/>
      <c r="B168" s="5144"/>
      <c r="C168" s="5145"/>
      <c r="D168" s="4994" t="s">
        <v>4683</v>
      </c>
      <c r="E168" s="4994"/>
      <c r="F168" s="4995">
        <f>(570.6*0.8*0.6)*(0.05+0.05)</f>
        <v>27.3888</v>
      </c>
      <c r="G168" s="250"/>
      <c r="H168" s="5028"/>
      <c r="I168" s="5637"/>
      <c r="J168" s="5146"/>
      <c r="K168" s="5041"/>
      <c r="M168" s="1224"/>
    </row>
    <row r="169" spans="1:256" s="4969" customFormat="1" ht="13.5" customHeight="1">
      <c r="A169" s="4324" t="s">
        <v>2947</v>
      </c>
      <c r="B169" s="67"/>
      <c r="C169" s="67"/>
      <c r="D169" s="2615" t="s">
        <v>4310</v>
      </c>
      <c r="E169" s="3375" t="s">
        <v>296</v>
      </c>
      <c r="F169" s="4214">
        <f>F164</f>
        <v>337.79519999999997</v>
      </c>
      <c r="G169" s="5844"/>
      <c r="H169" s="1335">
        <f>F169*G169</f>
        <v>0</v>
      </c>
      <c r="I169" s="2111"/>
      <c r="J169" s="4325"/>
      <c r="K169" s="4302"/>
      <c r="L169" s="3559"/>
      <c r="M169" s="1224"/>
      <c r="N169" s="2611"/>
      <c r="O169" s="2611"/>
      <c r="P169" s="2611"/>
      <c r="Q169" s="2611"/>
      <c r="R169" s="2611"/>
      <c r="S169" s="2613"/>
      <c r="T169" s="2610"/>
      <c r="U169" s="42"/>
    </row>
    <row r="170" spans="1:256" s="4969" customFormat="1" ht="13.5" customHeight="1">
      <c r="A170" s="4324" t="s">
        <v>2946</v>
      </c>
      <c r="B170" s="67"/>
      <c r="C170" s="67"/>
      <c r="D170" s="2615" t="s">
        <v>4309</v>
      </c>
      <c r="E170" s="3375" t="s">
        <v>296</v>
      </c>
      <c r="F170" s="4214">
        <f>F167</f>
        <v>27.3888</v>
      </c>
      <c r="G170" s="5844"/>
      <c r="H170" s="1335">
        <f>F170*G170</f>
        <v>0</v>
      </c>
      <c r="I170" s="2111"/>
      <c r="J170" s="4325"/>
      <c r="K170" s="4302"/>
      <c r="L170" s="3559"/>
      <c r="M170" s="1224"/>
      <c r="N170" s="2611"/>
      <c r="O170" s="2611"/>
      <c r="P170" s="2611"/>
      <c r="Q170" s="2611"/>
      <c r="R170" s="2611"/>
      <c r="S170" s="2613"/>
      <c r="T170" s="2610"/>
      <c r="U170" s="42"/>
    </row>
    <row r="171" spans="1:256" s="4969" customFormat="1" ht="27.25" customHeight="1">
      <c r="A171" s="5042" t="s">
        <v>2944</v>
      </c>
      <c r="B171" s="4988"/>
      <c r="C171" s="4994"/>
      <c r="D171" s="4994" t="s">
        <v>4354</v>
      </c>
      <c r="E171" s="4994" t="s">
        <v>296</v>
      </c>
      <c r="F171" s="4995">
        <f>F163</f>
        <v>365.18399999999997</v>
      </c>
      <c r="G171" s="247"/>
      <c r="H171" s="5148">
        <f>F171*G171</f>
        <v>0</v>
      </c>
      <c r="I171" s="4991"/>
      <c r="J171" s="2610"/>
      <c r="K171" s="5012"/>
      <c r="L171" s="3559"/>
      <c r="M171" s="1224"/>
      <c r="N171" s="5045"/>
      <c r="Q171" s="5045"/>
      <c r="U171" s="2567"/>
    </row>
    <row r="172" spans="1:256" s="4969" customFormat="1" ht="13.5" customHeight="1">
      <c r="A172" s="5042" t="s">
        <v>2942</v>
      </c>
      <c r="B172" s="4988"/>
      <c r="C172" s="4994"/>
      <c r="D172" s="4994" t="s">
        <v>3024</v>
      </c>
      <c r="E172" s="4994" t="s">
        <v>296</v>
      </c>
      <c r="F172" s="4995">
        <f>F163</f>
        <v>365.18399999999997</v>
      </c>
      <c r="G172" s="247"/>
      <c r="H172" s="5148">
        <f>F172*G172</f>
        <v>0</v>
      </c>
      <c r="I172" s="4991"/>
      <c r="J172" s="2610"/>
      <c r="K172" s="5012"/>
      <c r="L172" s="3559"/>
      <c r="M172" s="1224"/>
      <c r="N172" s="5045"/>
      <c r="Q172" s="5045"/>
      <c r="U172" s="2567"/>
    </row>
    <row r="173" spans="1:256" s="4969" customFormat="1" ht="13.5" customHeight="1">
      <c r="A173" s="5143"/>
      <c r="B173" s="5144"/>
      <c r="C173" s="5145"/>
      <c r="D173" s="4994" t="s">
        <v>3023</v>
      </c>
      <c r="E173" s="4994"/>
      <c r="F173" s="4995"/>
      <c r="G173" s="250"/>
      <c r="H173" s="5028"/>
      <c r="I173" s="5057"/>
      <c r="K173" s="5041"/>
      <c r="M173" s="1224"/>
      <c r="U173" s="2567"/>
    </row>
    <row r="174" spans="1:256" s="4969" customFormat="1" ht="27.25" customHeight="1">
      <c r="A174" s="5025" t="s">
        <v>1144</v>
      </c>
      <c r="B174" s="4988">
        <v>946</v>
      </c>
      <c r="C174" s="4988" t="s">
        <v>4358</v>
      </c>
      <c r="D174" s="4988" t="s">
        <v>4357</v>
      </c>
      <c r="E174" s="4988" t="s">
        <v>296</v>
      </c>
      <c r="F174" s="5026">
        <f>F176+F179</f>
        <v>365.18399999999997</v>
      </c>
      <c r="G174" s="5027">
        <f>SUM(H181:H183)/F174</f>
        <v>0</v>
      </c>
      <c r="H174" s="5028">
        <f>F174*G174</f>
        <v>0</v>
      </c>
      <c r="I174" s="4991" t="s">
        <v>60</v>
      </c>
      <c r="J174" s="5149"/>
      <c r="K174" s="5029"/>
      <c r="L174" s="5141"/>
      <c r="M174" s="1224"/>
      <c r="N174" s="5142"/>
      <c r="O174" s="5031"/>
      <c r="P174" s="5032"/>
      <c r="Q174" s="5033"/>
      <c r="S174" s="4993"/>
      <c r="U174" s="2567"/>
      <c r="V174" s="5035"/>
    </row>
    <row r="175" spans="1:256" s="4969" customFormat="1" ht="13.5" customHeight="1">
      <c r="A175" s="5143"/>
      <c r="B175" s="5144"/>
      <c r="C175" s="5145"/>
      <c r="D175" s="4994" t="s">
        <v>3020</v>
      </c>
      <c r="E175" s="4994"/>
      <c r="F175" s="4995"/>
      <c r="G175" s="250"/>
      <c r="H175" s="5028"/>
      <c r="I175" s="5057"/>
      <c r="K175" s="5041"/>
      <c r="M175" s="1224"/>
      <c r="U175" s="2567"/>
    </row>
    <row r="176" spans="1:256" s="1188" customFormat="1" ht="13.5" customHeight="1">
      <c r="A176" s="1674"/>
      <c r="B176" s="97"/>
      <c r="C176" s="4988"/>
      <c r="D176" s="2568" t="s">
        <v>3019</v>
      </c>
      <c r="E176" s="1576"/>
      <c r="F176" s="2569">
        <f>SUM(F177:F178)</f>
        <v>337.79519999999997</v>
      </c>
      <c r="G176" s="5808"/>
      <c r="H176" s="1184"/>
      <c r="I176" s="1185"/>
      <c r="J176" s="2570"/>
      <c r="K176" s="4213"/>
      <c r="L176" s="42"/>
      <c r="M176" s="1224"/>
      <c r="N176" s="42"/>
      <c r="O176" s="42"/>
      <c r="P176" s="42"/>
      <c r="Q176" s="42"/>
      <c r="S176" s="42"/>
      <c r="U176" s="2567"/>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4969" customFormat="1" ht="27.25" customHeight="1">
      <c r="A177" s="5143"/>
      <c r="B177" s="5144"/>
      <c r="C177" s="5145"/>
      <c r="D177" s="4994" t="s">
        <v>4682</v>
      </c>
      <c r="E177" s="4994"/>
      <c r="F177" s="4995">
        <f>(570.6*0.8*0.6)*(0.15+0.75)</f>
        <v>246.49919999999997</v>
      </c>
      <c r="G177" s="250"/>
      <c r="H177" s="5028"/>
      <c r="I177" s="5057"/>
      <c r="J177" s="5638"/>
      <c r="K177" s="5041"/>
      <c r="M177" s="1224"/>
      <c r="U177" s="2567"/>
    </row>
    <row r="178" spans="1:256" s="4969" customFormat="1" ht="27.25" customHeight="1">
      <c r="A178" s="5143"/>
      <c r="B178" s="5144"/>
      <c r="C178" s="5145"/>
      <c r="D178" s="4994" t="s">
        <v>4681</v>
      </c>
      <c r="E178" s="4994"/>
      <c r="F178" s="4995">
        <f>(456.48)*0.2</f>
        <v>91.296000000000006</v>
      </c>
      <c r="G178" s="250"/>
      <c r="H178" s="5028"/>
      <c r="I178" s="5057"/>
      <c r="K178" s="5041"/>
      <c r="M178" s="1224"/>
      <c r="U178" s="2567"/>
    </row>
    <row r="179" spans="1:256" s="1188" customFormat="1" ht="13.5" customHeight="1">
      <c r="A179" s="1674"/>
      <c r="B179" s="97"/>
      <c r="C179" s="4988"/>
      <c r="D179" s="2568" t="s">
        <v>3016</v>
      </c>
      <c r="E179" s="1576"/>
      <c r="F179" s="2569">
        <f>SUM(F180)</f>
        <v>27.3888</v>
      </c>
      <c r="G179" s="5808"/>
      <c r="H179" s="1184"/>
      <c r="I179" s="1185"/>
      <c r="J179" s="2570"/>
      <c r="K179" s="4213"/>
      <c r="L179" s="42"/>
      <c r="M179" s="1224"/>
      <c r="N179" s="42"/>
      <c r="O179" s="42"/>
      <c r="P179" s="42"/>
      <c r="Q179" s="42"/>
      <c r="S179" s="42"/>
      <c r="U179" s="2567"/>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4969" customFormat="1" ht="27.25" customHeight="1">
      <c r="A180" s="5143"/>
      <c r="B180" s="5144"/>
      <c r="C180" s="5145"/>
      <c r="D180" s="4994" t="s">
        <v>4680</v>
      </c>
      <c r="E180" s="4994"/>
      <c r="F180" s="4995">
        <f>(570.6*0.8*0.6)*(0.05+0.05)</f>
        <v>27.3888</v>
      </c>
      <c r="G180" s="250"/>
      <c r="H180" s="5028"/>
      <c r="I180" s="5057"/>
      <c r="K180" s="5041"/>
      <c r="M180" s="1224"/>
      <c r="U180" s="2567"/>
    </row>
    <row r="181" spans="1:256" s="4969" customFormat="1" ht="13.5" customHeight="1">
      <c r="A181" s="4324" t="s">
        <v>2937</v>
      </c>
      <c r="B181" s="67"/>
      <c r="C181" s="67"/>
      <c r="D181" s="2615" t="s">
        <v>4310</v>
      </c>
      <c r="E181" s="3375" t="s">
        <v>296</v>
      </c>
      <c r="F181" s="4214">
        <f>F176</f>
        <v>337.79519999999997</v>
      </c>
      <c r="G181" s="5844"/>
      <c r="H181" s="1335">
        <f>F181*G181</f>
        <v>0</v>
      </c>
      <c r="I181" s="2111"/>
      <c r="J181" s="4325"/>
      <c r="K181" s="4302"/>
      <c r="L181" s="3559"/>
      <c r="M181" s="1224"/>
      <c r="N181" s="2611"/>
      <c r="O181" s="2611"/>
      <c r="P181" s="2611"/>
      <c r="Q181" s="2611"/>
      <c r="R181" s="2611"/>
      <c r="S181" s="2613"/>
      <c r="U181" s="2610"/>
    </row>
    <row r="182" spans="1:256" s="4969" customFormat="1" ht="13.5" customHeight="1">
      <c r="A182" s="4324" t="s">
        <v>2935</v>
      </c>
      <c r="B182" s="67"/>
      <c r="C182" s="67"/>
      <c r="D182" s="2615" t="s">
        <v>4309</v>
      </c>
      <c r="E182" s="3375" t="s">
        <v>296</v>
      </c>
      <c r="F182" s="4214">
        <f>F179</f>
        <v>27.3888</v>
      </c>
      <c r="G182" s="5844"/>
      <c r="H182" s="1335">
        <f>F182*G182</f>
        <v>0</v>
      </c>
      <c r="I182" s="2111"/>
      <c r="J182" s="4325"/>
      <c r="K182" s="4302"/>
      <c r="L182" s="3559"/>
      <c r="M182" s="1224"/>
      <c r="N182" s="2611"/>
      <c r="O182" s="2611"/>
      <c r="P182" s="2611"/>
      <c r="Q182" s="2611"/>
      <c r="R182" s="2611"/>
      <c r="S182" s="2613"/>
      <c r="U182" s="2610"/>
    </row>
    <row r="183" spans="1:256" s="4969" customFormat="1" ht="27.25" customHeight="1">
      <c r="A183" s="5042" t="s">
        <v>2934</v>
      </c>
      <c r="B183" s="4988"/>
      <c r="C183" s="4994"/>
      <c r="D183" s="4994" t="s">
        <v>4354</v>
      </c>
      <c r="E183" s="4994" t="s">
        <v>296</v>
      </c>
      <c r="F183" s="4995">
        <f>F174</f>
        <v>365.18399999999997</v>
      </c>
      <c r="G183" s="247"/>
      <c r="H183" s="5148">
        <f>F183*G183</f>
        <v>0</v>
      </c>
      <c r="I183" s="4991"/>
      <c r="J183" s="2610"/>
      <c r="K183" s="5012"/>
      <c r="L183" s="3559"/>
      <c r="M183" s="1224"/>
      <c r="N183" s="5045"/>
      <c r="Q183" s="5045"/>
      <c r="U183" s="2567"/>
    </row>
    <row r="184" spans="1:256" s="4969" customFormat="1" ht="27.25" customHeight="1">
      <c r="A184" s="5143"/>
      <c r="B184" s="5144"/>
      <c r="C184" s="5145"/>
      <c r="D184" s="4994" t="s">
        <v>3008</v>
      </c>
      <c r="E184" s="4994"/>
      <c r="F184" s="4995"/>
      <c r="G184" s="250"/>
      <c r="H184" s="5028"/>
      <c r="I184" s="5057"/>
      <c r="J184" s="2610"/>
      <c r="K184" s="5041"/>
      <c r="M184" s="1224"/>
      <c r="R184" s="5053"/>
    </row>
    <row r="185" spans="1:256" s="1188" customFormat="1" ht="27.25" customHeight="1">
      <c r="A185" s="1674">
        <v>56</v>
      </c>
      <c r="B185" s="97" t="s">
        <v>4313</v>
      </c>
      <c r="C185" s="4988" t="s">
        <v>4312</v>
      </c>
      <c r="D185" s="67" t="s">
        <v>4311</v>
      </c>
      <c r="E185" s="67" t="s">
        <v>296</v>
      </c>
      <c r="F185" s="3125">
        <f>F186+F189</f>
        <v>272.83200000000005</v>
      </c>
      <c r="G185" s="1184">
        <f>SUM(H192:H197)/F185</f>
        <v>0</v>
      </c>
      <c r="H185" s="1184">
        <f>F185*G185</f>
        <v>0</v>
      </c>
      <c r="I185" s="1185" t="s">
        <v>60</v>
      </c>
      <c r="J185" s="5150"/>
      <c r="K185" s="4213"/>
      <c r="L185" s="4969"/>
      <c r="M185" s="1224"/>
      <c r="N185" s="4969"/>
      <c r="O185" s="4969"/>
      <c r="P185" s="4969"/>
      <c r="Q185" s="4969"/>
      <c r="R185" s="4969"/>
      <c r="S185" s="4969"/>
      <c r="T185" s="4969"/>
      <c r="U185" s="4969"/>
      <c r="V185" s="4969"/>
      <c r="W185" s="4969"/>
      <c r="X185" s="4969"/>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4316" customFormat="1" ht="13.5" customHeight="1">
      <c r="A186" s="4308"/>
      <c r="B186" s="4309"/>
      <c r="C186" s="4988"/>
      <c r="D186" s="2568" t="s">
        <v>3005</v>
      </c>
      <c r="E186" s="4310"/>
      <c r="F186" s="2569">
        <f>SUM(F187:F188)</f>
        <v>245.54880000000003</v>
      </c>
      <c r="G186" s="186"/>
      <c r="H186" s="4311"/>
      <c r="I186" s="4312"/>
      <c r="J186" s="4313"/>
      <c r="K186" s="4314"/>
      <c r="L186" s="42"/>
      <c r="M186" s="1224"/>
      <c r="N186" s="42"/>
      <c r="O186" s="42"/>
      <c r="P186" s="42"/>
      <c r="Q186" s="42"/>
      <c r="R186" s="42"/>
      <c r="S186" s="42"/>
      <c r="T186" s="42"/>
      <c r="U186" s="42"/>
      <c r="V186" s="42"/>
      <c r="W186" s="42"/>
      <c r="X186" s="42"/>
      <c r="Y186" s="4315"/>
      <c r="Z186" s="4315"/>
      <c r="AA186" s="4315"/>
      <c r="AB186" s="4315"/>
      <c r="AC186" s="4315"/>
      <c r="AD186" s="4315"/>
      <c r="AE186" s="4315"/>
      <c r="AF186" s="4315"/>
      <c r="AG186" s="4315"/>
      <c r="AH186" s="4315"/>
      <c r="AI186" s="4315"/>
      <c r="AJ186" s="4315"/>
      <c r="AK186" s="4315"/>
      <c r="AL186" s="4315"/>
      <c r="AM186" s="4315"/>
      <c r="AN186" s="4315"/>
      <c r="AO186" s="4315"/>
      <c r="AP186" s="4315"/>
      <c r="AQ186" s="4315"/>
      <c r="AR186" s="4315"/>
      <c r="AS186" s="4315"/>
      <c r="AT186" s="4315"/>
      <c r="AU186" s="4315"/>
      <c r="AV186" s="4315"/>
      <c r="AW186" s="4315"/>
      <c r="AX186" s="4315"/>
      <c r="AY186" s="4315"/>
      <c r="AZ186" s="4315"/>
      <c r="BA186" s="4315"/>
      <c r="BB186" s="4315"/>
      <c r="BC186" s="4315"/>
      <c r="BD186" s="4315"/>
      <c r="BE186" s="4315"/>
      <c r="BF186" s="4315"/>
      <c r="BG186" s="4315"/>
      <c r="BH186" s="4315"/>
      <c r="BI186" s="4315"/>
      <c r="BJ186" s="4315"/>
      <c r="BK186" s="4315"/>
      <c r="BL186" s="4315"/>
      <c r="BM186" s="4315"/>
      <c r="BN186" s="4315"/>
      <c r="BO186" s="4315"/>
      <c r="BP186" s="4315"/>
      <c r="BQ186" s="4315"/>
      <c r="BR186" s="4315"/>
      <c r="BS186" s="4315"/>
      <c r="BT186" s="4315"/>
      <c r="BU186" s="4315"/>
      <c r="BV186" s="4315"/>
      <c r="BW186" s="4315"/>
      <c r="BX186" s="4315"/>
      <c r="BY186" s="4315"/>
      <c r="BZ186" s="4315"/>
      <c r="CA186" s="4315"/>
      <c r="CB186" s="4315"/>
      <c r="CC186" s="4315"/>
      <c r="CD186" s="4315"/>
      <c r="CE186" s="4315"/>
      <c r="CF186" s="4315"/>
      <c r="CG186" s="4315"/>
      <c r="CH186" s="4315"/>
      <c r="CI186" s="4315"/>
      <c r="CJ186" s="4315"/>
      <c r="CK186" s="4315"/>
      <c r="CL186" s="4315"/>
      <c r="CM186" s="4315"/>
      <c r="CN186" s="4315"/>
      <c r="CO186" s="4315"/>
      <c r="CP186" s="4315"/>
      <c r="CQ186" s="4315"/>
      <c r="CR186" s="4315"/>
      <c r="CS186" s="4315"/>
      <c r="CT186" s="4315"/>
      <c r="CU186" s="4315"/>
      <c r="CV186" s="4315"/>
      <c r="CW186" s="4315"/>
      <c r="CX186" s="4315"/>
      <c r="CY186" s="4315"/>
      <c r="CZ186" s="4315"/>
      <c r="DA186" s="4315"/>
      <c r="DB186" s="4315"/>
      <c r="DC186" s="4315"/>
      <c r="DD186" s="4315"/>
      <c r="DE186" s="4315"/>
      <c r="DF186" s="4315"/>
      <c r="DG186" s="4315"/>
      <c r="DH186" s="4315"/>
      <c r="DI186" s="4315"/>
      <c r="DJ186" s="4315"/>
      <c r="DK186" s="4315"/>
      <c r="DL186" s="4315"/>
      <c r="DM186" s="4315"/>
      <c r="DN186" s="4315"/>
      <c r="DO186" s="4315"/>
      <c r="DP186" s="4315"/>
      <c r="DQ186" s="4315"/>
      <c r="DR186" s="4315"/>
      <c r="DS186" s="4315"/>
      <c r="DT186" s="4315"/>
      <c r="DU186" s="4315"/>
      <c r="DV186" s="4315"/>
      <c r="DW186" s="4315"/>
      <c r="DX186" s="4315"/>
      <c r="DY186" s="4315"/>
      <c r="DZ186" s="4315"/>
      <c r="EA186" s="4315"/>
      <c r="EB186" s="4315"/>
      <c r="EC186" s="4315"/>
      <c r="ED186" s="4315"/>
      <c r="EE186" s="4315"/>
      <c r="EF186" s="4315"/>
      <c r="EG186" s="4315"/>
      <c r="EH186" s="4315"/>
      <c r="EI186" s="4315"/>
      <c r="EJ186" s="4315"/>
      <c r="EK186" s="4315"/>
      <c r="EL186" s="4315"/>
      <c r="EM186" s="4315"/>
      <c r="EN186" s="4315"/>
      <c r="EO186" s="4315"/>
      <c r="EP186" s="4315"/>
      <c r="EQ186" s="4315"/>
      <c r="ER186" s="4315"/>
      <c r="ES186" s="4315"/>
      <c r="ET186" s="4315"/>
      <c r="EU186" s="4315"/>
      <c r="EV186" s="4315"/>
      <c r="EW186" s="4315"/>
      <c r="EX186" s="4315"/>
      <c r="EY186" s="4315"/>
      <c r="EZ186" s="4315"/>
      <c r="FA186" s="4315"/>
      <c r="FB186" s="4315"/>
      <c r="FC186" s="4315"/>
      <c r="FD186" s="4315"/>
      <c r="FE186" s="4315"/>
      <c r="FF186" s="4315"/>
      <c r="FG186" s="4315"/>
      <c r="FH186" s="4315"/>
      <c r="FI186" s="4315"/>
      <c r="FJ186" s="4315"/>
      <c r="FK186" s="4315"/>
      <c r="FL186" s="4315"/>
      <c r="FM186" s="4315"/>
      <c r="FN186" s="4315"/>
      <c r="FO186" s="4315"/>
      <c r="FP186" s="4315"/>
      <c r="FQ186" s="4315"/>
      <c r="FR186" s="4315"/>
      <c r="FS186" s="4315"/>
      <c r="FT186" s="4315"/>
      <c r="FU186" s="4315"/>
      <c r="FV186" s="4315"/>
      <c r="FW186" s="4315"/>
      <c r="FX186" s="4315"/>
      <c r="FY186" s="4315"/>
      <c r="FZ186" s="4315"/>
      <c r="GA186" s="4315"/>
      <c r="GB186" s="4315"/>
      <c r="GC186" s="4315"/>
      <c r="GD186" s="4315"/>
      <c r="GE186" s="4315"/>
      <c r="GF186" s="4315"/>
      <c r="GG186" s="4315"/>
      <c r="GH186" s="4315"/>
      <c r="GI186" s="4315"/>
      <c r="GJ186" s="4315"/>
      <c r="GK186" s="4315"/>
      <c r="GL186" s="4315"/>
      <c r="GM186" s="4315"/>
      <c r="GN186" s="4315"/>
      <c r="GO186" s="4315"/>
      <c r="GP186" s="4315"/>
      <c r="GQ186" s="4315"/>
      <c r="GR186" s="4315"/>
      <c r="GS186" s="4315"/>
      <c r="GT186" s="4315"/>
      <c r="GU186" s="4315"/>
      <c r="GV186" s="4315"/>
      <c r="GW186" s="4315"/>
      <c r="GX186" s="4315"/>
      <c r="GY186" s="4315"/>
      <c r="GZ186" s="4315"/>
      <c r="HA186" s="4315"/>
      <c r="HB186" s="4315"/>
      <c r="HC186" s="4315"/>
      <c r="HD186" s="4315"/>
      <c r="HE186" s="4315"/>
      <c r="HF186" s="4315"/>
      <c r="HG186" s="4315"/>
      <c r="HH186" s="4315"/>
      <c r="HI186" s="4315"/>
      <c r="HJ186" s="4315"/>
      <c r="HK186" s="4315"/>
      <c r="HL186" s="4315"/>
      <c r="HM186" s="4315"/>
      <c r="HN186" s="4315"/>
      <c r="HO186" s="4315"/>
      <c r="HP186" s="4315"/>
      <c r="HQ186" s="4315"/>
      <c r="HR186" s="4315"/>
      <c r="HS186" s="4315"/>
      <c r="HT186" s="4315"/>
      <c r="HU186" s="4315"/>
      <c r="HV186" s="4315"/>
      <c r="HW186" s="4315"/>
      <c r="HX186" s="4315"/>
      <c r="HY186" s="4315"/>
      <c r="HZ186" s="4315"/>
      <c r="IA186" s="4315"/>
      <c r="IB186" s="4315"/>
      <c r="IC186" s="4315"/>
      <c r="ID186" s="4315"/>
      <c r="IE186" s="4315"/>
      <c r="IF186" s="4315"/>
      <c r="IG186" s="4315"/>
      <c r="IH186" s="4315"/>
      <c r="II186" s="4315"/>
      <c r="IJ186" s="4315"/>
      <c r="IK186" s="4315"/>
      <c r="IL186" s="4315"/>
      <c r="IM186" s="4315"/>
      <c r="IN186" s="4315"/>
      <c r="IO186" s="4315"/>
      <c r="IP186" s="4315"/>
      <c r="IQ186" s="4315"/>
      <c r="IR186" s="4315"/>
      <c r="IS186" s="4315"/>
      <c r="IT186" s="4315"/>
      <c r="IU186" s="4315"/>
      <c r="IV186" s="4315"/>
    </row>
    <row r="187" spans="1:256" s="1188" customFormat="1" ht="27.25" customHeight="1">
      <c r="A187" s="4317"/>
      <c r="B187" s="4318"/>
      <c r="C187" s="4319"/>
      <c r="D187" s="2615" t="s">
        <v>4679</v>
      </c>
      <c r="E187" s="2615"/>
      <c r="F187" s="4320">
        <f>(570.6*0.8*(1-0.6))*(0.15+0.75)</f>
        <v>164.33280000000002</v>
      </c>
      <c r="G187" s="5808"/>
      <c r="H187" s="1184"/>
      <c r="I187" s="2111"/>
      <c r="J187" s="5628"/>
      <c r="K187" s="4213"/>
      <c r="L187" s="4315"/>
      <c r="M187" s="1224"/>
      <c r="N187" s="4315"/>
      <c r="O187" s="4315"/>
      <c r="P187" s="4315"/>
      <c r="Q187" s="4315"/>
      <c r="R187" s="4315"/>
      <c r="S187" s="4315"/>
      <c r="T187" s="4315"/>
      <c r="U187" s="4315"/>
      <c r="V187" s="4315"/>
      <c r="W187" s="4315"/>
      <c r="X187" s="4315"/>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8" customFormat="1" ht="27.25" customHeight="1">
      <c r="A188" s="4317"/>
      <c r="B188" s="4318"/>
      <c r="C188" s="4319"/>
      <c r="D188" s="2615" t="s">
        <v>4678</v>
      </c>
      <c r="E188" s="2615"/>
      <c r="F188" s="4320">
        <f>(112.8*0.8*(1))*(0.15+0.75)</f>
        <v>81.216000000000008</v>
      </c>
      <c r="G188" s="5808"/>
      <c r="H188" s="1184"/>
      <c r="I188" s="2111"/>
      <c r="J188" s="5628"/>
      <c r="K188" s="4213"/>
      <c r="L188" s="4315"/>
      <c r="M188" s="1224"/>
      <c r="N188" s="4315"/>
      <c r="O188" s="4315"/>
      <c r="P188" s="4315"/>
      <c r="Q188" s="4315"/>
      <c r="R188" s="4315"/>
      <c r="S188" s="4315"/>
      <c r="T188" s="4315"/>
      <c r="U188" s="4315"/>
      <c r="V188" s="4315"/>
      <c r="W188" s="4315"/>
      <c r="X188" s="4315"/>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4316" customFormat="1" ht="13.5" customHeight="1">
      <c r="A189" s="4308"/>
      <c r="B189" s="4309"/>
      <c r="C189" s="4988"/>
      <c r="D189" s="2568" t="s">
        <v>3003</v>
      </c>
      <c r="E189" s="4310"/>
      <c r="F189" s="2569">
        <f>SUM(F190:F191)</f>
        <v>27.283200000000004</v>
      </c>
      <c r="G189" s="186"/>
      <c r="H189" s="4311"/>
      <c r="I189" s="4312"/>
      <c r="J189" s="4322"/>
      <c r="K189" s="4314"/>
      <c r="L189" s="1136"/>
      <c r="M189" s="1224"/>
      <c r="N189" s="1136"/>
      <c r="O189" s="1136"/>
      <c r="P189" s="42"/>
      <c r="Q189" s="42"/>
      <c r="R189" s="42"/>
      <c r="S189" s="42"/>
      <c r="T189" s="42"/>
      <c r="U189" s="42"/>
      <c r="V189" s="42"/>
      <c r="W189" s="42"/>
      <c r="X189" s="42"/>
      <c r="Y189" s="4315"/>
      <c r="Z189" s="4315"/>
      <c r="AA189" s="4315"/>
      <c r="AB189" s="4315"/>
      <c r="AC189" s="4315"/>
      <c r="AD189" s="4315"/>
      <c r="AE189" s="4315"/>
      <c r="AF189" s="4315"/>
      <c r="AG189" s="4315"/>
      <c r="AH189" s="4315"/>
      <c r="AI189" s="4315"/>
      <c r="AJ189" s="4315"/>
      <c r="AK189" s="4315"/>
      <c r="AL189" s="4315"/>
      <c r="AM189" s="4315"/>
      <c r="AN189" s="4315"/>
      <c r="AO189" s="4315"/>
      <c r="AP189" s="4315"/>
      <c r="AQ189" s="4315"/>
      <c r="AR189" s="4315"/>
      <c r="AS189" s="4315"/>
      <c r="AT189" s="4315"/>
      <c r="AU189" s="4315"/>
      <c r="AV189" s="4315"/>
      <c r="AW189" s="4315"/>
      <c r="AX189" s="4315"/>
      <c r="AY189" s="4315"/>
      <c r="AZ189" s="4315"/>
      <c r="BA189" s="4315"/>
      <c r="BB189" s="4315"/>
      <c r="BC189" s="4315"/>
      <c r="BD189" s="4315"/>
      <c r="BE189" s="4315"/>
      <c r="BF189" s="4315"/>
      <c r="BG189" s="4315"/>
      <c r="BH189" s="4315"/>
      <c r="BI189" s="4315"/>
      <c r="BJ189" s="4315"/>
      <c r="BK189" s="4315"/>
      <c r="BL189" s="4315"/>
      <c r="BM189" s="4315"/>
      <c r="BN189" s="4315"/>
      <c r="BO189" s="4315"/>
      <c r="BP189" s="4315"/>
      <c r="BQ189" s="4315"/>
      <c r="BR189" s="4315"/>
      <c r="BS189" s="4315"/>
      <c r="BT189" s="4315"/>
      <c r="BU189" s="4315"/>
      <c r="BV189" s="4315"/>
      <c r="BW189" s="4315"/>
      <c r="BX189" s="4315"/>
      <c r="BY189" s="4315"/>
      <c r="BZ189" s="4315"/>
      <c r="CA189" s="4315"/>
      <c r="CB189" s="4315"/>
      <c r="CC189" s="4315"/>
      <c r="CD189" s="4315"/>
      <c r="CE189" s="4315"/>
      <c r="CF189" s="4315"/>
      <c r="CG189" s="4315"/>
      <c r="CH189" s="4315"/>
      <c r="CI189" s="4315"/>
      <c r="CJ189" s="4315"/>
      <c r="CK189" s="4315"/>
      <c r="CL189" s="4315"/>
      <c r="CM189" s="4315"/>
      <c r="CN189" s="4315"/>
      <c r="CO189" s="4315"/>
      <c r="CP189" s="4315"/>
      <c r="CQ189" s="4315"/>
      <c r="CR189" s="4315"/>
      <c r="CS189" s="4315"/>
      <c r="CT189" s="4315"/>
      <c r="CU189" s="4315"/>
      <c r="CV189" s="4315"/>
      <c r="CW189" s="4315"/>
      <c r="CX189" s="4315"/>
      <c r="CY189" s="4315"/>
      <c r="CZ189" s="4315"/>
      <c r="DA189" s="4315"/>
      <c r="DB189" s="4315"/>
      <c r="DC189" s="4315"/>
      <c r="DD189" s="4315"/>
      <c r="DE189" s="4315"/>
      <c r="DF189" s="4315"/>
      <c r="DG189" s="4315"/>
      <c r="DH189" s="4315"/>
      <c r="DI189" s="4315"/>
      <c r="DJ189" s="4315"/>
      <c r="DK189" s="4315"/>
      <c r="DL189" s="4315"/>
      <c r="DM189" s="4315"/>
      <c r="DN189" s="4315"/>
      <c r="DO189" s="4315"/>
      <c r="DP189" s="4315"/>
      <c r="DQ189" s="4315"/>
      <c r="DR189" s="4315"/>
      <c r="DS189" s="4315"/>
      <c r="DT189" s="4315"/>
      <c r="DU189" s="4315"/>
      <c r="DV189" s="4315"/>
      <c r="DW189" s="4315"/>
      <c r="DX189" s="4315"/>
      <c r="DY189" s="4315"/>
      <c r="DZ189" s="4315"/>
      <c r="EA189" s="4315"/>
      <c r="EB189" s="4315"/>
      <c r="EC189" s="4315"/>
      <c r="ED189" s="4315"/>
      <c r="EE189" s="4315"/>
      <c r="EF189" s="4315"/>
      <c r="EG189" s="4315"/>
      <c r="EH189" s="4315"/>
      <c r="EI189" s="4315"/>
      <c r="EJ189" s="4315"/>
      <c r="EK189" s="4315"/>
      <c r="EL189" s="4315"/>
      <c r="EM189" s="4315"/>
      <c r="EN189" s="4315"/>
      <c r="EO189" s="4315"/>
      <c r="EP189" s="4315"/>
      <c r="EQ189" s="4315"/>
      <c r="ER189" s="4315"/>
      <c r="ES189" s="4315"/>
      <c r="ET189" s="4315"/>
      <c r="EU189" s="4315"/>
      <c r="EV189" s="4315"/>
      <c r="EW189" s="4315"/>
      <c r="EX189" s="4315"/>
      <c r="EY189" s="4315"/>
      <c r="EZ189" s="4315"/>
      <c r="FA189" s="4315"/>
      <c r="FB189" s="4315"/>
      <c r="FC189" s="4315"/>
      <c r="FD189" s="4315"/>
      <c r="FE189" s="4315"/>
      <c r="FF189" s="4315"/>
      <c r="FG189" s="4315"/>
      <c r="FH189" s="4315"/>
      <c r="FI189" s="4315"/>
      <c r="FJ189" s="4315"/>
      <c r="FK189" s="4315"/>
      <c r="FL189" s="4315"/>
      <c r="FM189" s="4315"/>
      <c r="FN189" s="4315"/>
      <c r="FO189" s="4315"/>
      <c r="FP189" s="4315"/>
      <c r="FQ189" s="4315"/>
      <c r="FR189" s="4315"/>
      <c r="FS189" s="4315"/>
      <c r="FT189" s="4315"/>
      <c r="FU189" s="4315"/>
      <c r="FV189" s="4315"/>
      <c r="FW189" s="4315"/>
      <c r="FX189" s="4315"/>
      <c r="FY189" s="4315"/>
      <c r="FZ189" s="4315"/>
      <c r="GA189" s="4315"/>
      <c r="GB189" s="4315"/>
      <c r="GC189" s="4315"/>
      <c r="GD189" s="4315"/>
      <c r="GE189" s="4315"/>
      <c r="GF189" s="4315"/>
      <c r="GG189" s="4315"/>
      <c r="GH189" s="4315"/>
      <c r="GI189" s="4315"/>
      <c r="GJ189" s="4315"/>
      <c r="GK189" s="4315"/>
      <c r="GL189" s="4315"/>
      <c r="GM189" s="4315"/>
      <c r="GN189" s="4315"/>
      <c r="GO189" s="4315"/>
      <c r="GP189" s="4315"/>
      <c r="GQ189" s="4315"/>
      <c r="GR189" s="4315"/>
      <c r="GS189" s="4315"/>
      <c r="GT189" s="4315"/>
      <c r="GU189" s="4315"/>
      <c r="GV189" s="4315"/>
      <c r="GW189" s="4315"/>
      <c r="GX189" s="4315"/>
      <c r="GY189" s="4315"/>
      <c r="GZ189" s="4315"/>
      <c r="HA189" s="4315"/>
      <c r="HB189" s="4315"/>
      <c r="HC189" s="4315"/>
      <c r="HD189" s="4315"/>
      <c r="HE189" s="4315"/>
      <c r="HF189" s="4315"/>
      <c r="HG189" s="4315"/>
      <c r="HH189" s="4315"/>
      <c r="HI189" s="4315"/>
      <c r="HJ189" s="4315"/>
      <c r="HK189" s="4315"/>
      <c r="HL189" s="4315"/>
      <c r="HM189" s="4315"/>
      <c r="HN189" s="4315"/>
      <c r="HO189" s="4315"/>
      <c r="HP189" s="4315"/>
      <c r="HQ189" s="4315"/>
      <c r="HR189" s="4315"/>
      <c r="HS189" s="4315"/>
      <c r="HT189" s="4315"/>
      <c r="HU189" s="4315"/>
      <c r="HV189" s="4315"/>
      <c r="HW189" s="4315"/>
      <c r="HX189" s="4315"/>
      <c r="HY189" s="4315"/>
      <c r="HZ189" s="4315"/>
      <c r="IA189" s="4315"/>
      <c r="IB189" s="4315"/>
      <c r="IC189" s="4315"/>
      <c r="ID189" s="4315"/>
      <c r="IE189" s="4315"/>
      <c r="IF189" s="4315"/>
      <c r="IG189" s="4315"/>
      <c r="IH189" s="4315"/>
      <c r="II189" s="4315"/>
      <c r="IJ189" s="4315"/>
      <c r="IK189" s="4315"/>
      <c r="IL189" s="4315"/>
      <c r="IM189" s="4315"/>
      <c r="IN189" s="4315"/>
      <c r="IO189" s="4315"/>
      <c r="IP189" s="4315"/>
      <c r="IQ189" s="4315"/>
      <c r="IR189" s="4315"/>
      <c r="IS189" s="4315"/>
      <c r="IT189" s="4315"/>
      <c r="IU189" s="4315"/>
      <c r="IV189" s="4315"/>
    </row>
    <row r="190" spans="1:256" s="1188" customFormat="1" ht="27.25" customHeight="1">
      <c r="A190" s="4317"/>
      <c r="B190" s="4318"/>
      <c r="C190" s="4319"/>
      <c r="D190" s="2615" t="s">
        <v>4677</v>
      </c>
      <c r="E190" s="2615"/>
      <c r="F190" s="4320">
        <f>(570.6*0.8*(1-0.6))*(0.05+0.05)</f>
        <v>18.259200000000003</v>
      </c>
      <c r="G190" s="5808"/>
      <c r="H190" s="1184"/>
      <c r="I190" s="2111"/>
      <c r="J190" s="4323"/>
      <c r="K190" s="4213"/>
      <c r="L190" s="1136"/>
      <c r="M190" s="1224"/>
      <c r="N190" s="1136"/>
      <c r="O190" s="1136"/>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6" s="1188" customFormat="1" ht="27.25" customHeight="1">
      <c r="A191" s="4317"/>
      <c r="B191" s="4318"/>
      <c r="C191" s="4319"/>
      <c r="D191" s="2615" t="s">
        <v>4676</v>
      </c>
      <c r="E191" s="2615"/>
      <c r="F191" s="4320">
        <f>(112.8*0.8*(1))*(0.05+0.05)</f>
        <v>9.0240000000000009</v>
      </c>
      <c r="G191" s="5808"/>
      <c r="H191" s="1184"/>
      <c r="I191" s="2111"/>
      <c r="J191" s="5628"/>
      <c r="K191" s="4213"/>
      <c r="L191" s="4315"/>
      <c r="M191" s="1224"/>
      <c r="N191" s="4315"/>
      <c r="O191" s="4315"/>
      <c r="P191" s="4315"/>
      <c r="Q191" s="4315"/>
      <c r="R191" s="4315"/>
      <c r="S191" s="4315"/>
      <c r="T191" s="4315"/>
      <c r="U191" s="4315"/>
      <c r="V191" s="4315"/>
      <c r="W191" s="4315"/>
      <c r="X191" s="4315"/>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c r="GZ191" s="42"/>
      <c r="HA191" s="42"/>
      <c r="HB191" s="42"/>
      <c r="HC191" s="42"/>
      <c r="HD191" s="42"/>
      <c r="HE191" s="42"/>
      <c r="HF191" s="42"/>
      <c r="HG191" s="42"/>
      <c r="HH191" s="42"/>
      <c r="HI191" s="42"/>
      <c r="HJ191" s="42"/>
      <c r="HK191" s="42"/>
      <c r="HL191" s="42"/>
      <c r="HM191" s="42"/>
      <c r="HN191" s="42"/>
      <c r="HO191" s="42"/>
      <c r="HP191" s="42"/>
      <c r="HQ191" s="42"/>
      <c r="HR191" s="42"/>
      <c r="HS191" s="42"/>
      <c r="HT191" s="42"/>
      <c r="HU191" s="42"/>
      <c r="HV191" s="42"/>
      <c r="HW191" s="42"/>
      <c r="HX191" s="42"/>
      <c r="HY191" s="42"/>
      <c r="HZ191" s="42"/>
      <c r="IA191" s="42"/>
      <c r="IB191" s="42"/>
      <c r="IC191" s="42"/>
      <c r="ID191" s="42"/>
      <c r="IE191" s="42"/>
      <c r="IF191" s="42"/>
      <c r="IG191" s="42"/>
      <c r="IH191" s="42"/>
      <c r="II191" s="42"/>
      <c r="IJ191" s="42"/>
      <c r="IK191" s="42"/>
      <c r="IL191" s="42"/>
      <c r="IM191" s="42"/>
      <c r="IN191" s="42"/>
      <c r="IO191" s="42"/>
      <c r="IP191" s="42"/>
      <c r="IQ191" s="42"/>
      <c r="IR191" s="42"/>
      <c r="IS191" s="42"/>
      <c r="IT191" s="42"/>
      <c r="IU191" s="42"/>
      <c r="IV191" s="42"/>
    </row>
    <row r="192" spans="1:256" s="1188" customFormat="1" ht="13.5" customHeight="1">
      <c r="A192" s="4324" t="s">
        <v>2927</v>
      </c>
      <c r="B192" s="67"/>
      <c r="C192" s="67"/>
      <c r="D192" s="2615" t="s">
        <v>4310</v>
      </c>
      <c r="E192" s="3375" t="s">
        <v>296</v>
      </c>
      <c r="F192" s="4214">
        <f>F186</f>
        <v>245.54880000000003</v>
      </c>
      <c r="G192" s="5844"/>
      <c r="H192" s="1335">
        <f t="shared" ref="H192:H197" si="0">F192*G192</f>
        <v>0</v>
      </c>
      <c r="I192" s="2111"/>
      <c r="J192" s="4325"/>
      <c r="K192" s="4302"/>
      <c r="L192" s="3559"/>
      <c r="M192" s="1224"/>
      <c r="N192" s="2611"/>
      <c r="O192" s="2611"/>
      <c r="P192" s="2611"/>
      <c r="Q192" s="2611"/>
      <c r="R192" s="2611"/>
      <c r="S192" s="2613"/>
      <c r="T192" s="2610"/>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256" s="1188" customFormat="1" ht="13.5" customHeight="1">
      <c r="A193" s="4324" t="s">
        <v>2925</v>
      </c>
      <c r="B193" s="67"/>
      <c r="C193" s="67"/>
      <c r="D193" s="2615" t="s">
        <v>4309</v>
      </c>
      <c r="E193" s="3375" t="s">
        <v>296</v>
      </c>
      <c r="F193" s="4214">
        <f>F189</f>
        <v>27.283200000000004</v>
      </c>
      <c r="G193" s="5844"/>
      <c r="H193" s="1335">
        <f t="shared" si="0"/>
        <v>0</v>
      </c>
      <c r="I193" s="2111"/>
      <c r="J193" s="4325"/>
      <c r="K193" s="4302"/>
      <c r="L193" s="3559"/>
      <c r="M193" s="1224"/>
      <c r="N193" s="2611"/>
      <c r="O193" s="2611"/>
      <c r="P193" s="2611"/>
      <c r="Q193" s="2611"/>
      <c r="R193" s="2611"/>
      <c r="S193" s="2613"/>
      <c r="T193" s="2610"/>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c r="GZ193" s="42"/>
      <c r="HA193" s="42"/>
      <c r="HB193" s="42"/>
      <c r="HC193" s="42"/>
      <c r="HD193" s="42"/>
      <c r="HE193" s="42"/>
      <c r="HF193" s="42"/>
      <c r="HG193" s="42"/>
      <c r="HH193" s="42"/>
      <c r="HI193" s="42"/>
      <c r="HJ193" s="42"/>
      <c r="HK193" s="42"/>
      <c r="HL193" s="42"/>
      <c r="HM193" s="42"/>
      <c r="HN193" s="42"/>
      <c r="HO193" s="42"/>
      <c r="HP193" s="42"/>
      <c r="HQ193" s="42"/>
      <c r="HR193" s="42"/>
      <c r="HS193" s="42"/>
      <c r="HT193" s="42"/>
      <c r="HU193" s="42"/>
      <c r="HV193" s="42"/>
      <c r="HW193" s="42"/>
      <c r="HX193" s="42"/>
      <c r="HY193" s="42"/>
      <c r="HZ193" s="42"/>
      <c r="IA193" s="42"/>
      <c r="IB193" s="42"/>
      <c r="IC193" s="42"/>
      <c r="ID193" s="42"/>
      <c r="IE193" s="42"/>
      <c r="IF193" s="42"/>
      <c r="IG193" s="42"/>
      <c r="IH193" s="42"/>
      <c r="II193" s="42"/>
      <c r="IJ193" s="42"/>
      <c r="IK193" s="42"/>
      <c r="IL193" s="42"/>
      <c r="IM193" s="42"/>
      <c r="IN193" s="42"/>
      <c r="IO193" s="42"/>
      <c r="IP193" s="42"/>
      <c r="IQ193" s="42"/>
      <c r="IR193" s="42"/>
      <c r="IS193" s="42"/>
      <c r="IT193" s="42"/>
      <c r="IU193" s="42"/>
      <c r="IV193" s="42"/>
    </row>
    <row r="194" spans="1:256" s="1188" customFormat="1" ht="27.25" customHeight="1">
      <c r="A194" s="4324" t="s">
        <v>2923</v>
      </c>
      <c r="B194" s="67"/>
      <c r="C194" s="67"/>
      <c r="D194" s="2615" t="s">
        <v>4308</v>
      </c>
      <c r="E194" s="3375" t="s">
        <v>296</v>
      </c>
      <c r="F194" s="4214">
        <f>F185</f>
        <v>272.83200000000005</v>
      </c>
      <c r="G194" s="5844"/>
      <c r="H194" s="1335">
        <f t="shared" si="0"/>
        <v>0</v>
      </c>
      <c r="I194" s="2111"/>
      <c r="J194" s="4325"/>
      <c r="K194" s="4302"/>
      <c r="L194" s="3559"/>
      <c r="M194" s="1224"/>
      <c r="N194" s="2611"/>
      <c r="O194" s="2611"/>
      <c r="P194" s="2611"/>
      <c r="Q194" s="2611"/>
      <c r="R194" s="2611"/>
      <c r="S194" s="2613"/>
      <c r="T194" s="2610"/>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c r="GZ194" s="42"/>
      <c r="HA194" s="42"/>
      <c r="HB194" s="42"/>
      <c r="HC194" s="42"/>
      <c r="HD194" s="42"/>
      <c r="HE194" s="42"/>
      <c r="HF194" s="42"/>
      <c r="HG194" s="42"/>
      <c r="HH194" s="42"/>
      <c r="HI194" s="42"/>
      <c r="HJ194" s="42"/>
      <c r="HK194" s="42"/>
      <c r="HL194" s="42"/>
      <c r="HM194" s="42"/>
      <c r="HN194" s="42"/>
      <c r="HO194" s="42"/>
      <c r="HP194" s="42"/>
      <c r="HQ194" s="42"/>
      <c r="HR194" s="42"/>
      <c r="HS194" s="42"/>
      <c r="HT194" s="42"/>
      <c r="HU194" s="42"/>
      <c r="HV194" s="42"/>
      <c r="HW194" s="42"/>
      <c r="HX194" s="42"/>
      <c r="HY194" s="42"/>
      <c r="HZ194" s="42"/>
      <c r="IA194" s="42"/>
      <c r="IB194" s="42"/>
      <c r="IC194" s="42"/>
      <c r="ID194" s="42"/>
      <c r="IE194" s="42"/>
      <c r="IF194" s="42"/>
      <c r="IG194" s="42"/>
      <c r="IH194" s="42"/>
      <c r="II194" s="42"/>
      <c r="IJ194" s="42"/>
      <c r="IK194" s="42"/>
      <c r="IL194" s="42"/>
      <c r="IM194" s="42"/>
      <c r="IN194" s="42"/>
      <c r="IO194" s="42"/>
      <c r="IP194" s="42"/>
      <c r="IQ194" s="42"/>
      <c r="IR194" s="42"/>
      <c r="IS194" s="42"/>
      <c r="IT194" s="42"/>
      <c r="IU194" s="42"/>
      <c r="IV194" s="42"/>
    </row>
    <row r="195" spans="1:256" s="1188" customFormat="1" ht="27.25" customHeight="1">
      <c r="A195" s="4326" t="s">
        <v>2921</v>
      </c>
      <c r="B195" s="2614"/>
      <c r="C195" s="1229"/>
      <c r="D195" s="2006" t="s">
        <v>4307</v>
      </c>
      <c r="E195" s="5011" t="s">
        <v>296</v>
      </c>
      <c r="F195" s="4995">
        <f>F185*29</f>
        <v>7912.1280000000015</v>
      </c>
      <c r="G195" s="253"/>
      <c r="H195" s="2007">
        <f t="shared" si="0"/>
        <v>0</v>
      </c>
      <c r="I195" s="1259"/>
      <c r="J195" s="4325"/>
      <c r="K195" s="5109"/>
      <c r="L195" s="3559"/>
      <c r="M195" s="1224"/>
      <c r="N195" s="2611"/>
      <c r="O195" s="2611"/>
      <c r="P195" s="2611"/>
      <c r="Q195" s="2611"/>
      <c r="R195" s="2611"/>
      <c r="S195" s="2613"/>
      <c r="U195" s="42"/>
      <c r="V195" s="2610"/>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188" customFormat="1" ht="27.25" customHeight="1">
      <c r="A196" s="4324" t="s">
        <v>2921</v>
      </c>
      <c r="B196" s="67"/>
      <c r="C196" s="67"/>
      <c r="D196" s="2615" t="s">
        <v>2988</v>
      </c>
      <c r="E196" s="3375" t="s">
        <v>296</v>
      </c>
      <c r="F196" s="4214">
        <f>F185</f>
        <v>272.83200000000005</v>
      </c>
      <c r="G196" s="5844"/>
      <c r="H196" s="1335">
        <f t="shared" si="0"/>
        <v>0</v>
      </c>
      <c r="I196" s="2111"/>
      <c r="J196" s="1280"/>
      <c r="K196" s="4302"/>
      <c r="L196" s="3559"/>
      <c r="M196" s="1224"/>
      <c r="N196" s="82"/>
      <c r="O196" s="82"/>
      <c r="P196" s="3284"/>
      <c r="Q196" s="82"/>
      <c r="R196" s="82"/>
      <c r="S196" s="2575"/>
      <c r="T196" s="8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c r="GZ196" s="42"/>
      <c r="HA196" s="42"/>
      <c r="HB196" s="42"/>
      <c r="HC196" s="42"/>
      <c r="HD196" s="42"/>
      <c r="HE196" s="42"/>
      <c r="HF196" s="42"/>
      <c r="HG196" s="42"/>
      <c r="HH196" s="42"/>
      <c r="HI196" s="42"/>
      <c r="HJ196" s="42"/>
      <c r="HK196" s="42"/>
      <c r="HL196" s="42"/>
      <c r="HM196" s="42"/>
      <c r="HN196" s="42"/>
      <c r="HO196" s="42"/>
      <c r="HP196" s="42"/>
      <c r="HQ196" s="42"/>
      <c r="HR196" s="42"/>
      <c r="HS196" s="42"/>
      <c r="HT196" s="42"/>
      <c r="HU196" s="42"/>
      <c r="HV196" s="42"/>
      <c r="HW196" s="42"/>
      <c r="HX196" s="42"/>
      <c r="HY196" s="42"/>
      <c r="HZ196" s="42"/>
      <c r="IA196" s="42"/>
      <c r="IB196" s="42"/>
      <c r="IC196" s="42"/>
      <c r="ID196" s="42"/>
      <c r="IE196" s="42"/>
      <c r="IF196" s="42"/>
      <c r="IG196" s="42"/>
      <c r="IH196" s="42"/>
      <c r="II196" s="42"/>
      <c r="IJ196" s="42"/>
      <c r="IK196" s="42"/>
      <c r="IL196" s="42"/>
      <c r="IM196" s="42"/>
      <c r="IN196" s="42"/>
      <c r="IO196" s="42"/>
      <c r="IP196" s="42"/>
      <c r="IQ196" s="42"/>
      <c r="IR196" s="42"/>
      <c r="IS196" s="42"/>
      <c r="IT196" s="42"/>
      <c r="IU196" s="42"/>
      <c r="IV196" s="42"/>
    </row>
    <row r="197" spans="1:256" s="1188" customFormat="1" ht="27.25" customHeight="1">
      <c r="A197" s="4329" t="s">
        <v>4675</v>
      </c>
      <c r="B197" s="4330"/>
      <c r="C197" s="4331"/>
      <c r="D197" s="1270" t="s">
        <v>4306</v>
      </c>
      <c r="E197" s="3460" t="s">
        <v>2744</v>
      </c>
      <c r="F197" s="4332">
        <f>F185*2</f>
        <v>545.6640000000001</v>
      </c>
      <c r="G197" s="6034"/>
      <c r="H197" s="1335">
        <f t="shared" si="0"/>
        <v>0</v>
      </c>
      <c r="I197" s="4333"/>
      <c r="J197" s="1280"/>
      <c r="K197" s="4334"/>
      <c r="L197" s="3559"/>
      <c r="M197" s="1224"/>
      <c r="N197" s="82"/>
      <c r="O197" s="82"/>
      <c r="P197" s="82"/>
      <c r="Q197" s="82"/>
      <c r="R197" s="82"/>
      <c r="S197" s="2575"/>
      <c r="T197" s="5629"/>
      <c r="U197" s="42"/>
      <c r="V197" s="42"/>
      <c r="W197" s="42"/>
      <c r="X197" s="42"/>
      <c r="Y197" s="4335"/>
      <c r="Z197" s="4335"/>
      <c r="AA197" s="4335"/>
      <c r="AB197" s="4335"/>
      <c r="AC197" s="4335"/>
      <c r="AD197" s="4335"/>
      <c r="AE197" s="4335"/>
      <c r="AF197" s="4335"/>
      <c r="AG197" s="4335"/>
      <c r="AH197" s="4335"/>
      <c r="AI197" s="4335"/>
      <c r="AJ197" s="4335"/>
      <c r="AK197" s="4335"/>
      <c r="AL197" s="4335"/>
      <c r="AM197" s="4335"/>
      <c r="AN197" s="4335"/>
      <c r="AO197" s="4335"/>
      <c r="AP197" s="4335"/>
      <c r="AQ197" s="4335"/>
      <c r="AR197" s="4335"/>
      <c r="AS197" s="4335"/>
      <c r="AT197" s="4335"/>
      <c r="AU197" s="4335"/>
      <c r="AV197" s="4335"/>
      <c r="AW197" s="4335"/>
      <c r="AX197" s="4335"/>
      <c r="AY197" s="4335"/>
      <c r="AZ197" s="4335"/>
      <c r="BA197" s="4335"/>
      <c r="BB197" s="4335"/>
      <c r="BC197" s="4335"/>
      <c r="BD197" s="4335"/>
      <c r="BE197" s="4335"/>
      <c r="BF197" s="4335"/>
      <c r="BG197" s="4335"/>
      <c r="BH197" s="4335"/>
      <c r="BI197" s="4335"/>
      <c r="BJ197" s="4335"/>
      <c r="BK197" s="4335"/>
      <c r="BL197" s="4335"/>
      <c r="BM197" s="4335"/>
      <c r="BN197" s="4335"/>
      <c r="BO197" s="4335"/>
      <c r="BP197" s="4335"/>
      <c r="BQ197" s="4335"/>
      <c r="BR197" s="4335"/>
      <c r="BS197" s="4335"/>
      <c r="BT197" s="4335"/>
      <c r="BU197" s="4335"/>
      <c r="BV197" s="4335"/>
      <c r="BW197" s="4335"/>
      <c r="BX197" s="4335"/>
      <c r="BY197" s="4335"/>
      <c r="BZ197" s="4335"/>
      <c r="CA197" s="4335"/>
      <c r="CB197" s="4335"/>
      <c r="CC197" s="4335"/>
      <c r="CD197" s="4335"/>
      <c r="CE197" s="4335"/>
      <c r="CF197" s="4335"/>
      <c r="CG197" s="4335"/>
      <c r="CH197" s="4335"/>
      <c r="CI197" s="4335"/>
      <c r="CJ197" s="4335"/>
      <c r="CK197" s="4335"/>
      <c r="CL197" s="4335"/>
      <c r="CM197" s="4335"/>
      <c r="CN197" s="4335"/>
      <c r="CO197" s="4335"/>
      <c r="CP197" s="4335"/>
      <c r="CQ197" s="4335"/>
      <c r="CR197" s="4335"/>
      <c r="CS197" s="4335"/>
      <c r="CT197" s="4335"/>
      <c r="CU197" s="4335"/>
      <c r="CV197" s="4335"/>
      <c r="CW197" s="4335"/>
      <c r="CX197" s="4335"/>
      <c r="CY197" s="4335"/>
      <c r="CZ197" s="4335"/>
      <c r="DA197" s="4335"/>
      <c r="DB197" s="4335"/>
      <c r="DC197" s="4335"/>
      <c r="DD197" s="4335"/>
      <c r="DE197" s="4335"/>
      <c r="DF197" s="4335"/>
      <c r="DG197" s="4335"/>
      <c r="DH197" s="4335"/>
      <c r="DI197" s="4335"/>
      <c r="DJ197" s="4335"/>
      <c r="DK197" s="4335"/>
      <c r="DL197" s="4335"/>
      <c r="DM197" s="4335"/>
      <c r="DN197" s="4335"/>
      <c r="DO197" s="4335"/>
      <c r="DP197" s="4335"/>
      <c r="DQ197" s="4335"/>
      <c r="DR197" s="4335"/>
      <c r="DS197" s="4335"/>
      <c r="DT197" s="4335"/>
      <c r="DU197" s="4335"/>
      <c r="DV197" s="4335"/>
      <c r="DW197" s="4335"/>
      <c r="DX197" s="4335"/>
      <c r="DY197" s="4335"/>
      <c r="DZ197" s="4335"/>
      <c r="EA197" s="4335"/>
      <c r="EB197" s="4335"/>
      <c r="EC197" s="4335"/>
      <c r="ED197" s="4335"/>
      <c r="EE197" s="4335"/>
      <c r="EF197" s="4335"/>
      <c r="EG197" s="4335"/>
      <c r="EH197" s="4335"/>
      <c r="EI197" s="4335"/>
      <c r="EJ197" s="4335"/>
      <c r="EK197" s="4335"/>
      <c r="EL197" s="4335"/>
      <c r="EM197" s="4335"/>
      <c r="EN197" s="4335"/>
      <c r="EO197" s="4335"/>
      <c r="EP197" s="4335"/>
      <c r="EQ197" s="4335"/>
      <c r="ER197" s="4335"/>
      <c r="ES197" s="4335"/>
      <c r="ET197" s="4335"/>
      <c r="EU197" s="4335"/>
      <c r="EV197" s="4335"/>
      <c r="EW197" s="4335"/>
      <c r="EX197" s="4335"/>
      <c r="EY197" s="4335"/>
      <c r="EZ197" s="4335"/>
      <c r="FA197" s="4335"/>
      <c r="FB197" s="4335"/>
      <c r="FC197" s="4335"/>
      <c r="FD197" s="4335"/>
      <c r="FE197" s="4335"/>
      <c r="FF197" s="4335"/>
      <c r="FG197" s="4335"/>
      <c r="FH197" s="4335"/>
      <c r="FI197" s="4335"/>
      <c r="FJ197" s="4335"/>
      <c r="FK197" s="4335"/>
      <c r="FL197" s="4335"/>
      <c r="FM197" s="4335"/>
      <c r="FN197" s="4335"/>
      <c r="FO197" s="4335"/>
      <c r="FP197" s="4335"/>
      <c r="FQ197" s="4335"/>
      <c r="FR197" s="4335"/>
      <c r="FS197" s="4335"/>
      <c r="FT197" s="4335"/>
      <c r="FU197" s="4335"/>
      <c r="FV197" s="4335"/>
      <c r="FW197" s="4335"/>
      <c r="FX197" s="4335"/>
      <c r="FY197" s="4335"/>
      <c r="FZ197" s="4335"/>
      <c r="GA197" s="4335"/>
      <c r="GB197" s="4335"/>
      <c r="GC197" s="4335"/>
      <c r="GD197" s="4335"/>
      <c r="GE197" s="4335"/>
      <c r="GF197" s="4335"/>
      <c r="GG197" s="4335"/>
      <c r="GH197" s="4335"/>
      <c r="GI197" s="4335"/>
      <c r="GJ197" s="4335"/>
      <c r="GK197" s="4335"/>
      <c r="GL197" s="4335"/>
      <c r="GM197" s="4335"/>
      <c r="GN197" s="4335"/>
      <c r="GO197" s="4335"/>
      <c r="GP197" s="4335"/>
      <c r="GQ197" s="4335"/>
      <c r="GR197" s="4335"/>
      <c r="GS197" s="4335"/>
      <c r="GT197" s="4335"/>
      <c r="GU197" s="4335"/>
      <c r="GV197" s="4335"/>
      <c r="GW197" s="4335"/>
      <c r="GX197" s="4335"/>
      <c r="GY197" s="4335"/>
      <c r="GZ197" s="4335"/>
      <c r="HA197" s="4335"/>
      <c r="HB197" s="4335"/>
      <c r="HC197" s="4335"/>
      <c r="HD197" s="4335"/>
      <c r="HE197" s="4335"/>
      <c r="HF197" s="4335"/>
      <c r="HG197" s="4335"/>
      <c r="HH197" s="4335"/>
      <c r="HI197" s="4335"/>
      <c r="HJ197" s="4335"/>
      <c r="HK197" s="4335"/>
      <c r="HL197" s="4335"/>
      <c r="HM197" s="4335"/>
      <c r="HN197" s="4335"/>
      <c r="HO197" s="4335"/>
      <c r="HP197" s="4335"/>
      <c r="HQ197" s="4335"/>
      <c r="HR197" s="4335"/>
      <c r="HS197" s="4335"/>
      <c r="HT197" s="4335"/>
      <c r="HU197" s="4335"/>
      <c r="HV197" s="4335"/>
      <c r="HW197" s="4335"/>
      <c r="HX197" s="4335"/>
      <c r="HY197" s="4335"/>
      <c r="HZ197" s="4335"/>
      <c r="IA197" s="4335"/>
      <c r="IB197" s="4335"/>
      <c r="IC197" s="4335"/>
      <c r="ID197" s="4335"/>
      <c r="IE197" s="4335"/>
      <c r="IF197" s="4335"/>
      <c r="IG197" s="4335"/>
      <c r="IH197" s="4335"/>
      <c r="II197" s="4335"/>
      <c r="IJ197" s="4335"/>
      <c r="IK197" s="4335"/>
      <c r="IL197" s="4335"/>
      <c r="IM197" s="4335"/>
      <c r="IN197" s="4335"/>
      <c r="IO197" s="4335"/>
      <c r="IP197" s="4335"/>
      <c r="IQ197" s="4335"/>
      <c r="IR197" s="4335"/>
      <c r="IS197" s="4335"/>
      <c r="IT197" s="4335"/>
      <c r="IU197" s="4335"/>
      <c r="IV197" s="4335"/>
    </row>
    <row r="198" spans="1:256" s="1280" customFormat="1" ht="13.5" customHeight="1">
      <c r="A198" s="1559"/>
      <c r="B198" s="2616"/>
      <c r="C198" s="2617"/>
      <c r="D198" s="1270" t="s">
        <v>2985</v>
      </c>
      <c r="E198" s="2618"/>
      <c r="F198" s="2619"/>
      <c r="G198" s="5845"/>
      <c r="H198" s="2620"/>
      <c r="I198" s="4898"/>
      <c r="J198" s="5630"/>
      <c r="K198" s="1279"/>
      <c r="L198" s="82"/>
      <c r="M198" s="1224"/>
      <c r="N198" s="82"/>
      <c r="O198" s="82"/>
      <c r="P198" s="82"/>
      <c r="Q198" s="82"/>
      <c r="R198" s="82"/>
      <c r="S198" s="2575"/>
      <c r="T198" s="1278"/>
      <c r="U198" s="1278"/>
      <c r="V198" s="1278"/>
      <c r="W198" s="1278"/>
      <c r="X198" s="1278"/>
      <c r="Y198" s="1278"/>
      <c r="Z198" s="1278"/>
      <c r="AA198" s="1278"/>
      <c r="AB198" s="1278"/>
      <c r="AC198" s="1278"/>
      <c r="AD198" s="1278"/>
      <c r="AE198" s="1278"/>
      <c r="AF198" s="1278"/>
      <c r="AG198" s="1278"/>
      <c r="AH198" s="1278"/>
      <c r="AI198" s="1278"/>
      <c r="AJ198" s="1278"/>
      <c r="AK198" s="1278"/>
      <c r="AL198" s="1278"/>
      <c r="AM198" s="1278"/>
      <c r="AN198" s="1278"/>
      <c r="AO198" s="1278"/>
      <c r="AP198" s="1278"/>
      <c r="AQ198" s="1278"/>
      <c r="AR198" s="1278"/>
      <c r="AS198" s="1278"/>
      <c r="AT198" s="1278"/>
      <c r="AU198" s="1278"/>
      <c r="AV198" s="1278"/>
      <c r="AW198" s="1278"/>
      <c r="AX198" s="1278"/>
      <c r="AY198" s="1278"/>
      <c r="AZ198" s="1278"/>
      <c r="BA198" s="1278"/>
      <c r="BB198" s="1278"/>
      <c r="BC198" s="1278"/>
      <c r="BD198" s="1278"/>
      <c r="BE198" s="1278"/>
      <c r="BF198" s="1278"/>
      <c r="BG198" s="1278"/>
      <c r="BH198" s="1278"/>
      <c r="BI198" s="1278"/>
      <c r="BJ198" s="1278"/>
      <c r="BK198" s="1278"/>
      <c r="BL198" s="1278"/>
      <c r="BM198" s="1278"/>
      <c r="BN198" s="1278"/>
      <c r="BO198" s="1278"/>
      <c r="BP198" s="1278"/>
      <c r="BQ198" s="1278"/>
      <c r="BR198" s="1278"/>
      <c r="BS198" s="1278"/>
      <c r="BT198" s="1278"/>
      <c r="BU198" s="1278"/>
      <c r="BV198" s="1278"/>
      <c r="BW198" s="1278"/>
      <c r="BX198" s="1278"/>
      <c r="BY198" s="1278"/>
      <c r="BZ198" s="1278"/>
      <c r="CA198" s="1278"/>
      <c r="CB198" s="1278"/>
      <c r="CC198" s="1278"/>
      <c r="CD198" s="1278"/>
      <c r="CE198" s="1278"/>
      <c r="CF198" s="1278"/>
      <c r="CG198" s="1278"/>
      <c r="CH198" s="1278"/>
      <c r="CI198" s="1278"/>
      <c r="CJ198" s="1278"/>
      <c r="CK198" s="1278"/>
      <c r="CL198" s="1278"/>
      <c r="CM198" s="1278"/>
      <c r="CN198" s="1278"/>
      <c r="CO198" s="1278"/>
      <c r="CP198" s="1278"/>
      <c r="CQ198" s="1278"/>
      <c r="CR198" s="1278"/>
      <c r="CS198" s="1278"/>
      <c r="CT198" s="1278"/>
      <c r="CU198" s="1278"/>
      <c r="CV198" s="1278"/>
      <c r="CW198" s="1278"/>
      <c r="CX198" s="1278"/>
      <c r="CY198" s="1278"/>
      <c r="CZ198" s="1278"/>
      <c r="DA198" s="1278"/>
      <c r="DB198" s="1278"/>
      <c r="DC198" s="1278"/>
      <c r="DD198" s="1278"/>
      <c r="DE198" s="1278"/>
      <c r="DF198" s="1278"/>
      <c r="DG198" s="1278"/>
      <c r="DH198" s="1278"/>
      <c r="DI198" s="1278"/>
      <c r="DJ198" s="1278"/>
      <c r="DK198" s="1278"/>
      <c r="DL198" s="1278"/>
      <c r="DM198" s="1278"/>
      <c r="DN198" s="1278"/>
      <c r="DO198" s="1278"/>
      <c r="DP198" s="1278"/>
      <c r="DQ198" s="1278"/>
      <c r="DR198" s="1278"/>
      <c r="DS198" s="1278"/>
      <c r="DT198" s="1278"/>
      <c r="DU198" s="1278"/>
      <c r="DV198" s="1278"/>
      <c r="DW198" s="1278"/>
      <c r="DX198" s="1278"/>
      <c r="DY198" s="1278"/>
      <c r="DZ198" s="1278"/>
      <c r="EA198" s="1278"/>
      <c r="EB198" s="1278"/>
      <c r="EC198" s="1278"/>
      <c r="ED198" s="1278"/>
      <c r="EE198" s="1278"/>
      <c r="EF198" s="1278"/>
      <c r="EG198" s="1278"/>
      <c r="EH198" s="1278"/>
      <c r="EI198" s="1278"/>
      <c r="EJ198" s="1278"/>
      <c r="EK198" s="1278"/>
      <c r="EL198" s="1278"/>
      <c r="EM198" s="1278"/>
      <c r="EN198" s="1278"/>
      <c r="EO198" s="1278"/>
      <c r="EP198" s="1278"/>
      <c r="EQ198" s="1278"/>
      <c r="ER198" s="1278"/>
      <c r="ES198" s="1278"/>
      <c r="ET198" s="1278"/>
      <c r="EU198" s="1278"/>
      <c r="EV198" s="1278"/>
      <c r="EW198" s="1278"/>
      <c r="EX198" s="1278"/>
      <c r="EY198" s="1278"/>
      <c r="EZ198" s="1278"/>
      <c r="FA198" s="1278"/>
      <c r="FB198" s="1278"/>
      <c r="FC198" s="1278"/>
      <c r="FD198" s="1278"/>
      <c r="FE198" s="1278"/>
      <c r="FF198" s="1278"/>
      <c r="FG198" s="1278"/>
      <c r="FH198" s="1278"/>
      <c r="FI198" s="1278"/>
      <c r="FJ198" s="1278"/>
      <c r="FK198" s="1278"/>
      <c r="FL198" s="1278"/>
      <c r="FM198" s="1278"/>
      <c r="FN198" s="1278"/>
      <c r="FO198" s="1278"/>
      <c r="FP198" s="1278"/>
      <c r="FQ198" s="1278"/>
      <c r="FR198" s="1278"/>
      <c r="FS198" s="1278"/>
      <c r="FT198" s="1278"/>
      <c r="FU198" s="1278"/>
      <c r="FV198" s="1278"/>
      <c r="FW198" s="1278"/>
      <c r="FX198" s="1278"/>
      <c r="FY198" s="1278"/>
      <c r="FZ198" s="1278"/>
      <c r="GA198" s="1278"/>
      <c r="GB198" s="1278"/>
      <c r="GC198" s="1278"/>
      <c r="GD198" s="1278"/>
      <c r="GE198" s="1278"/>
      <c r="GF198" s="1278"/>
      <c r="GG198" s="1278"/>
      <c r="GH198" s="1278"/>
      <c r="GI198" s="1278"/>
      <c r="GJ198" s="1278"/>
      <c r="GK198" s="1278"/>
      <c r="GL198" s="1278"/>
      <c r="GM198" s="1278"/>
      <c r="GN198" s="1278"/>
      <c r="GO198" s="1278"/>
      <c r="GP198" s="1278"/>
      <c r="GQ198" s="1278"/>
      <c r="GR198" s="1278"/>
      <c r="GS198" s="1278"/>
      <c r="GT198" s="1278"/>
      <c r="GU198" s="1278"/>
      <c r="GV198" s="1278"/>
      <c r="GW198" s="1278"/>
      <c r="GX198" s="1278"/>
      <c r="GY198" s="1278"/>
      <c r="GZ198" s="1278"/>
      <c r="HA198" s="1278"/>
      <c r="HB198" s="1278"/>
      <c r="HC198" s="1278"/>
      <c r="HD198" s="1278"/>
      <c r="HE198" s="1278"/>
      <c r="HF198" s="1278"/>
      <c r="HG198" s="1278"/>
      <c r="HH198" s="1278"/>
      <c r="HI198" s="1278"/>
      <c r="HJ198" s="1278"/>
      <c r="HK198" s="1278"/>
      <c r="HL198" s="1278"/>
      <c r="HM198" s="1278"/>
      <c r="HN198" s="1278"/>
      <c r="HO198" s="1278"/>
      <c r="HP198" s="1278"/>
      <c r="HQ198" s="1278"/>
      <c r="HR198" s="1278"/>
      <c r="HS198" s="1278"/>
      <c r="HT198" s="1278"/>
      <c r="HU198" s="1278"/>
      <c r="HV198" s="1278"/>
      <c r="HW198" s="1278"/>
      <c r="HX198" s="1278"/>
      <c r="HY198" s="1278"/>
      <c r="HZ198" s="1278"/>
      <c r="IA198" s="1278"/>
      <c r="IB198" s="1278"/>
      <c r="IC198" s="1278"/>
      <c r="ID198" s="1278"/>
      <c r="IE198" s="1278"/>
      <c r="IF198" s="1278"/>
      <c r="IG198" s="1278"/>
      <c r="IH198" s="1278"/>
      <c r="II198" s="1278"/>
      <c r="IJ198" s="1278"/>
      <c r="IK198" s="1278"/>
      <c r="IL198" s="1278"/>
      <c r="IM198" s="1278"/>
      <c r="IN198" s="1278"/>
      <c r="IO198" s="1278"/>
      <c r="IP198" s="1278"/>
      <c r="IQ198" s="1278"/>
      <c r="IR198" s="1278"/>
      <c r="IS198" s="1278"/>
      <c r="IT198" s="1278"/>
      <c r="IU198" s="1278"/>
      <c r="IV198" s="1278"/>
    </row>
    <row r="199" spans="1:256" s="1188" customFormat="1" ht="81.25" customHeight="1">
      <c r="A199" s="4317"/>
      <c r="B199" s="4318"/>
      <c r="C199" s="4319"/>
      <c r="D199" s="1810" t="s">
        <v>1376</v>
      </c>
      <c r="E199" s="2615"/>
      <c r="F199" s="4214"/>
      <c r="G199" s="5808"/>
      <c r="H199" s="1184"/>
      <c r="I199" s="4344"/>
      <c r="J199" s="83"/>
      <c r="K199" s="4213"/>
      <c r="M199" s="1224"/>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c r="GZ199" s="42"/>
      <c r="HA199" s="42"/>
      <c r="HB199" s="42"/>
      <c r="HC199" s="42"/>
      <c r="HD199" s="42"/>
      <c r="HE199" s="42"/>
      <c r="HF199" s="42"/>
      <c r="HG199" s="42"/>
      <c r="HH199" s="42"/>
      <c r="HI199" s="42"/>
      <c r="HJ199" s="42"/>
      <c r="HK199" s="42"/>
      <c r="HL199" s="42"/>
      <c r="HM199" s="42"/>
      <c r="HN199" s="42"/>
      <c r="HO199" s="42"/>
      <c r="HP199" s="42"/>
      <c r="HQ199" s="42"/>
      <c r="HR199" s="42"/>
      <c r="HS199" s="42"/>
      <c r="HT199" s="42"/>
      <c r="HU199" s="42"/>
      <c r="HV199" s="42"/>
      <c r="HW199" s="42"/>
      <c r="HX199" s="42"/>
      <c r="HY199" s="42"/>
      <c r="HZ199" s="42"/>
      <c r="IA199" s="42"/>
      <c r="IB199" s="42"/>
      <c r="IC199" s="42"/>
      <c r="ID199" s="42"/>
      <c r="IE199" s="42"/>
      <c r="IF199" s="42"/>
      <c r="IG199" s="42"/>
      <c r="IH199" s="42"/>
      <c r="II199" s="42"/>
      <c r="IJ199" s="42"/>
      <c r="IK199" s="42"/>
      <c r="IL199" s="42"/>
      <c r="IM199" s="42"/>
      <c r="IN199" s="42"/>
      <c r="IO199" s="42"/>
      <c r="IP199" s="42"/>
      <c r="IQ199" s="42"/>
      <c r="IR199" s="42"/>
      <c r="IS199" s="42"/>
      <c r="IT199" s="42"/>
      <c r="IU199" s="42"/>
      <c r="IV199" s="42"/>
    </row>
    <row r="200" spans="1:256" s="1188" customFormat="1" ht="27.25" customHeight="1">
      <c r="A200" s="1674">
        <v>57</v>
      </c>
      <c r="B200" s="1203" t="s">
        <v>4313</v>
      </c>
      <c r="C200" s="1457" t="s">
        <v>4349</v>
      </c>
      <c r="D200" s="67" t="s">
        <v>4348</v>
      </c>
      <c r="E200" s="42" t="s">
        <v>2744</v>
      </c>
      <c r="F200" s="3125">
        <f>SUM(F201)</f>
        <v>39.105999999999995</v>
      </c>
      <c r="G200" s="4372">
        <f>SUM(H202:H205)/F200</f>
        <v>0</v>
      </c>
      <c r="H200" s="1184">
        <f>F200*G200</f>
        <v>0</v>
      </c>
      <c r="I200" s="1185" t="s">
        <v>60</v>
      </c>
      <c r="J200" s="83"/>
      <c r="K200" s="4213"/>
      <c r="L200" s="2356"/>
      <c r="M200" s="1224"/>
      <c r="N200" s="2356"/>
      <c r="O200" s="2356"/>
      <c r="P200" s="2356"/>
      <c r="S200" s="2356"/>
    </row>
    <row r="201" spans="1:256" s="1188" customFormat="1" ht="13.5" customHeight="1">
      <c r="A201" s="4317"/>
      <c r="B201" s="4318"/>
      <c r="C201" s="4319"/>
      <c r="D201" s="2615" t="s">
        <v>4674</v>
      </c>
      <c r="E201" s="2615"/>
      <c r="F201" s="4320">
        <f>1.16+37.946</f>
        <v>39.105999999999995</v>
      </c>
      <c r="G201" s="6038"/>
      <c r="H201" s="4373"/>
      <c r="I201" s="4374"/>
      <c r="J201" s="83"/>
      <c r="K201" s="4375"/>
      <c r="L201" s="1194"/>
      <c r="M201" s="1224"/>
    </row>
    <row r="202" spans="1:256" s="1188" customFormat="1" ht="13.5" customHeight="1">
      <c r="A202" s="4326" t="s">
        <v>4343</v>
      </c>
      <c r="B202" s="4318"/>
      <c r="C202" s="4319"/>
      <c r="D202" s="2615" t="s">
        <v>2936</v>
      </c>
      <c r="E202" s="2615" t="s">
        <v>2744</v>
      </c>
      <c r="F202" s="4376">
        <f>F200</f>
        <v>39.105999999999995</v>
      </c>
      <c r="G202" s="5844"/>
      <c r="H202" s="4377">
        <f>F202*G202</f>
        <v>0</v>
      </c>
      <c r="I202" s="4374"/>
      <c r="J202" s="83"/>
      <c r="K202" s="4302"/>
      <c r="L202" s="3559"/>
      <c r="M202" s="1224"/>
      <c r="N202" s="4378"/>
      <c r="O202" s="4378"/>
      <c r="P202" s="4378"/>
      <c r="Q202" s="83"/>
    </row>
    <row r="203" spans="1:256" s="1188" customFormat="1" ht="13.5" customHeight="1">
      <c r="A203" s="4326" t="s">
        <v>4342</v>
      </c>
      <c r="B203" s="4318"/>
      <c r="C203" s="4319"/>
      <c r="D203" s="2615" t="s">
        <v>2945</v>
      </c>
      <c r="E203" s="2615" t="s">
        <v>2744</v>
      </c>
      <c r="F203" s="4376">
        <f>F200</f>
        <v>39.105999999999995</v>
      </c>
      <c r="G203" s="5844"/>
      <c r="H203" s="4377">
        <f>F203*G203</f>
        <v>0</v>
      </c>
      <c r="I203" s="4380"/>
      <c r="J203" s="83"/>
      <c r="K203" s="4302"/>
      <c r="L203" s="3559"/>
      <c r="M203" s="1224"/>
      <c r="N203" s="4378"/>
      <c r="O203" s="4378"/>
      <c r="P203" s="4378"/>
      <c r="Q203" s="83"/>
    </row>
    <row r="204" spans="1:256" s="1188" customFormat="1" ht="27.25" customHeight="1">
      <c r="A204" s="4326" t="s">
        <v>4341</v>
      </c>
      <c r="B204" s="4318"/>
      <c r="C204" s="4319"/>
      <c r="D204" s="3375" t="s">
        <v>2943</v>
      </c>
      <c r="E204" s="2615" t="s">
        <v>2744</v>
      </c>
      <c r="F204" s="4376">
        <f>29*F200</f>
        <v>1134.0739999999998</v>
      </c>
      <c r="G204" s="5844"/>
      <c r="H204" s="4377">
        <f>F204*G204</f>
        <v>0</v>
      </c>
      <c r="I204" s="4380"/>
      <c r="J204" s="1139"/>
      <c r="K204" s="4302"/>
      <c r="L204" s="3559"/>
      <c r="M204" s="1224"/>
      <c r="N204" s="4378"/>
      <c r="O204" s="4378"/>
      <c r="P204" s="4378"/>
      <c r="Q204" s="1139"/>
    </row>
    <row r="205" spans="1:256" s="1188" customFormat="1" ht="27.25" customHeight="1">
      <c r="A205" s="4326" t="s">
        <v>4340</v>
      </c>
      <c r="B205" s="4318"/>
      <c r="C205" s="4319"/>
      <c r="D205" s="2615" t="s">
        <v>2941</v>
      </c>
      <c r="E205" s="2615" t="s">
        <v>2744</v>
      </c>
      <c r="F205" s="4376">
        <f>F200</f>
        <v>39.105999999999995</v>
      </c>
      <c r="G205" s="6071"/>
      <c r="H205" s="4377">
        <f>F205*G205</f>
        <v>0</v>
      </c>
      <c r="I205" s="4374"/>
      <c r="J205" s="5589"/>
      <c r="K205" s="1279"/>
      <c r="L205" s="3559"/>
      <c r="M205" s="1224"/>
      <c r="N205" s="4378"/>
      <c r="O205" s="4378"/>
      <c r="P205" s="4378"/>
      <c r="Q205" s="1139"/>
    </row>
    <row r="206" spans="1:256" s="1188" customFormat="1" ht="67.5" customHeight="1">
      <c r="A206" s="4326"/>
      <c r="B206" s="4318"/>
      <c r="C206" s="4319"/>
      <c r="D206" s="1810" t="s">
        <v>138</v>
      </c>
      <c r="E206" s="2615"/>
      <c r="F206" s="4376"/>
      <c r="G206" s="6040"/>
      <c r="H206" s="1184"/>
      <c r="I206" s="4381"/>
      <c r="J206" s="4382"/>
      <c r="K206" s="4375"/>
      <c r="L206" s="1194"/>
      <c r="M206" s="1224"/>
    </row>
    <row r="207" spans="1:256" s="1188" customFormat="1" ht="27.25" customHeight="1">
      <c r="A207" s="1674">
        <v>58</v>
      </c>
      <c r="B207" s="1203" t="s">
        <v>4313</v>
      </c>
      <c r="C207" s="1457" t="s">
        <v>4346</v>
      </c>
      <c r="D207" s="67" t="s">
        <v>4345</v>
      </c>
      <c r="E207" s="42" t="s">
        <v>2744</v>
      </c>
      <c r="F207" s="3125">
        <f>SUM(F208)</f>
        <v>27.251999999999999</v>
      </c>
      <c r="G207" s="4372">
        <f>SUM(H209:H212)/F207</f>
        <v>0</v>
      </c>
      <c r="H207" s="1184">
        <f>F207*G207</f>
        <v>0</v>
      </c>
      <c r="I207" s="1185" t="s">
        <v>60</v>
      </c>
      <c r="J207" s="83"/>
      <c r="K207" s="4213"/>
      <c r="M207" s="1224"/>
    </row>
    <row r="208" spans="1:256" s="1188" customFormat="1" ht="13.5" customHeight="1">
      <c r="A208" s="4317"/>
      <c r="B208" s="4318"/>
      <c r="C208" s="4319"/>
      <c r="D208" s="2615" t="s">
        <v>4673</v>
      </c>
      <c r="E208" s="2615"/>
      <c r="F208" s="4320">
        <f>27.252</f>
        <v>27.251999999999999</v>
      </c>
      <c r="G208" s="6038"/>
      <c r="H208" s="1184"/>
      <c r="I208" s="2111"/>
      <c r="J208" s="83"/>
      <c r="K208" s="4375"/>
      <c r="L208" s="1194"/>
      <c r="M208" s="1224"/>
    </row>
    <row r="209" spans="1:256" s="1188" customFormat="1" ht="13.5" customHeight="1">
      <c r="A209" s="4326" t="s">
        <v>4336</v>
      </c>
      <c r="B209" s="4318"/>
      <c r="C209" s="4319"/>
      <c r="D209" s="2615" t="s">
        <v>2936</v>
      </c>
      <c r="E209" s="2615" t="s">
        <v>2744</v>
      </c>
      <c r="F209" s="4376">
        <f>F207</f>
        <v>27.251999999999999</v>
      </c>
      <c r="G209" s="5844"/>
      <c r="H209" s="1335">
        <f>F209*G209</f>
        <v>0</v>
      </c>
      <c r="I209" s="4374"/>
      <c r="J209" s="83"/>
      <c r="K209" s="4302"/>
      <c r="L209" s="3559"/>
      <c r="M209" s="1224"/>
      <c r="N209" s="4378"/>
      <c r="O209" s="4378"/>
      <c r="P209" s="4378"/>
      <c r="Q209" s="83"/>
    </row>
    <row r="210" spans="1:256" s="1188" customFormat="1" ht="13.5" customHeight="1">
      <c r="A210" s="4326" t="s">
        <v>4335</v>
      </c>
      <c r="B210" s="4318"/>
      <c r="C210" s="4319"/>
      <c r="D210" s="4994" t="s">
        <v>2924</v>
      </c>
      <c r="E210" s="2615" t="s">
        <v>2744</v>
      </c>
      <c r="F210" s="4376">
        <f>F207</f>
        <v>27.251999999999999</v>
      </c>
      <c r="G210" s="247"/>
      <c r="H210" s="1335">
        <f>F210*G210</f>
        <v>0</v>
      </c>
      <c r="I210" s="4380"/>
      <c r="J210" s="83"/>
      <c r="K210" s="5012"/>
      <c r="L210" s="3559"/>
      <c r="M210" s="1224"/>
      <c r="N210" s="4378"/>
      <c r="O210" s="4378"/>
      <c r="P210" s="4378"/>
      <c r="Q210" s="83"/>
    </row>
    <row r="211" spans="1:256" s="1188" customFormat="1" ht="27.25" customHeight="1">
      <c r="A211" s="4326" t="s">
        <v>4334</v>
      </c>
      <c r="B211" s="4318"/>
      <c r="C211" s="4319"/>
      <c r="D211" s="3375" t="s">
        <v>2922</v>
      </c>
      <c r="E211" s="2615" t="s">
        <v>2744</v>
      </c>
      <c r="F211" s="4376">
        <f>29*F207</f>
        <v>790.30799999999999</v>
      </c>
      <c r="G211" s="247"/>
      <c r="H211" s="1335">
        <f>F211*G211</f>
        <v>0</v>
      </c>
      <c r="I211" s="4380"/>
      <c r="J211" s="1139"/>
      <c r="K211" s="5012"/>
      <c r="L211" s="3559"/>
      <c r="M211" s="1224"/>
      <c r="N211" s="4378"/>
      <c r="O211" s="4378"/>
      <c r="P211" s="4378"/>
      <c r="Q211" s="1139"/>
    </row>
    <row r="212" spans="1:256" s="1188" customFormat="1" ht="27.25" customHeight="1">
      <c r="A212" s="4326" t="s">
        <v>4333</v>
      </c>
      <c r="B212" s="4318"/>
      <c r="C212" s="4319"/>
      <c r="D212" s="2615" t="s">
        <v>2932</v>
      </c>
      <c r="E212" s="2615" t="s">
        <v>2744</v>
      </c>
      <c r="F212" s="4376">
        <f>F207</f>
        <v>27.251999999999999</v>
      </c>
      <c r="G212" s="5844"/>
      <c r="H212" s="1335">
        <f>F212*G212</f>
        <v>0</v>
      </c>
      <c r="I212" s="83"/>
      <c r="J212" s="1139"/>
      <c r="K212" s="4302"/>
      <c r="L212" s="3559"/>
      <c r="M212" s="1224"/>
      <c r="N212" s="4378"/>
      <c r="O212" s="4378"/>
      <c r="P212" s="4378"/>
      <c r="Q212" s="1139"/>
    </row>
    <row r="213" spans="1:256" s="1188" customFormat="1" ht="67.5" customHeight="1">
      <c r="A213" s="4326"/>
      <c r="B213" s="4318"/>
      <c r="C213" s="4319"/>
      <c r="D213" s="1810" t="s">
        <v>138</v>
      </c>
      <c r="E213" s="2615"/>
      <c r="F213" s="4376"/>
      <c r="G213" s="6040"/>
      <c r="H213" s="1184"/>
      <c r="I213" s="2111"/>
      <c r="J213" s="4383"/>
      <c r="K213" s="4375"/>
      <c r="L213" s="1194"/>
      <c r="M213" s="1224"/>
    </row>
    <row r="214" spans="1:256" s="1188" customFormat="1" ht="27.25" customHeight="1">
      <c r="A214" s="1674">
        <v>59</v>
      </c>
      <c r="B214" s="1203" t="s">
        <v>4313</v>
      </c>
      <c r="C214" s="1457" t="s">
        <v>4339</v>
      </c>
      <c r="D214" s="67" t="s">
        <v>4338</v>
      </c>
      <c r="E214" s="42" t="s">
        <v>2744</v>
      </c>
      <c r="F214" s="3125">
        <f>SUM(F215:F215)</f>
        <v>5.2309999999999999</v>
      </c>
      <c r="G214" s="4372">
        <f>SUM(H216:H219)/F214</f>
        <v>0</v>
      </c>
      <c r="H214" s="1184">
        <f>F214*G214</f>
        <v>0</v>
      </c>
      <c r="I214" s="1185" t="s">
        <v>60</v>
      </c>
      <c r="J214" s="83"/>
      <c r="K214" s="4213"/>
      <c r="M214" s="1224"/>
    </row>
    <row r="215" spans="1:256" s="1188" customFormat="1" ht="13.5" customHeight="1">
      <c r="A215" s="4317"/>
      <c r="B215" s="4318"/>
      <c r="C215" s="4319"/>
      <c r="D215" s="2615" t="s">
        <v>4672</v>
      </c>
      <c r="E215" s="2615"/>
      <c r="F215" s="4320">
        <f>0.623+4.608</f>
        <v>5.2309999999999999</v>
      </c>
      <c r="G215" s="6038"/>
      <c r="H215" s="1184"/>
      <c r="I215" s="4384"/>
      <c r="J215" s="83"/>
      <c r="K215" s="4375"/>
      <c r="L215" s="4378"/>
      <c r="M215" s="1224"/>
      <c r="N215" s="4378"/>
      <c r="O215" s="4378"/>
      <c r="P215" s="4378"/>
      <c r="Q215" s="83"/>
    </row>
    <row r="216" spans="1:256" s="1188" customFormat="1" ht="13.5" customHeight="1">
      <c r="A216" s="4326" t="s">
        <v>4671</v>
      </c>
      <c r="B216" s="4318"/>
      <c r="C216" s="4319"/>
      <c r="D216" s="2615" t="s">
        <v>2926</v>
      </c>
      <c r="E216" s="2615" t="s">
        <v>2744</v>
      </c>
      <c r="F216" s="4376">
        <f>F214</f>
        <v>5.2309999999999999</v>
      </c>
      <c r="G216" s="5844"/>
      <c r="H216" s="4377">
        <f>F216*G216</f>
        <v>0</v>
      </c>
      <c r="I216" s="4374"/>
      <c r="J216" s="83"/>
      <c r="K216" s="4302"/>
      <c r="L216" s="3559"/>
      <c r="M216" s="1224"/>
      <c r="N216" s="4378"/>
      <c r="O216" s="4378"/>
      <c r="P216" s="4378"/>
      <c r="Q216" s="83"/>
    </row>
    <row r="217" spans="1:256" s="1188" customFormat="1" ht="13.5" customHeight="1">
      <c r="A217" s="4326" t="s">
        <v>4670</v>
      </c>
      <c r="B217" s="4318"/>
      <c r="C217" s="4319"/>
      <c r="D217" s="4994" t="s">
        <v>2924</v>
      </c>
      <c r="E217" s="2615" t="s">
        <v>2744</v>
      </c>
      <c r="F217" s="4376">
        <f>F214</f>
        <v>5.2309999999999999</v>
      </c>
      <c r="G217" s="5844"/>
      <c r="H217" s="4377">
        <f>F217*G217</f>
        <v>0</v>
      </c>
      <c r="I217" s="4380"/>
      <c r="J217" s="83"/>
      <c r="K217" s="4302"/>
      <c r="L217" s="3559"/>
      <c r="M217" s="1224"/>
      <c r="N217" s="4378"/>
      <c r="O217" s="4378"/>
      <c r="P217" s="4378"/>
      <c r="Q217" s="83"/>
    </row>
    <row r="218" spans="1:256" s="1188" customFormat="1" ht="27.25" customHeight="1">
      <c r="A218" s="4326" t="s">
        <v>4669</v>
      </c>
      <c r="B218" s="4318"/>
      <c r="C218" s="4319"/>
      <c r="D218" s="3375" t="s">
        <v>2922</v>
      </c>
      <c r="E218" s="2615" t="s">
        <v>2744</v>
      </c>
      <c r="F218" s="4376">
        <f>29*F214</f>
        <v>151.69899999999998</v>
      </c>
      <c r="G218" s="5844"/>
      <c r="H218" s="4377">
        <f>F218*G218</f>
        <v>0</v>
      </c>
      <c r="I218" s="4380"/>
      <c r="J218" s="1139"/>
      <c r="K218" s="4302"/>
      <c r="L218" s="3559"/>
      <c r="M218" s="1224"/>
      <c r="N218" s="4378"/>
      <c r="O218" s="4378"/>
      <c r="P218" s="4378"/>
      <c r="Q218" s="1139"/>
    </row>
    <row r="219" spans="1:256" s="1188" customFormat="1" ht="27.25" customHeight="1">
      <c r="A219" s="4326" t="s">
        <v>4668</v>
      </c>
      <c r="B219" s="4318"/>
      <c r="C219" s="4319"/>
      <c r="D219" s="2615" t="s">
        <v>2920</v>
      </c>
      <c r="E219" s="2615" t="s">
        <v>2744</v>
      </c>
      <c r="F219" s="4376">
        <f>F214</f>
        <v>5.2309999999999999</v>
      </c>
      <c r="G219" s="5844"/>
      <c r="H219" s="4377">
        <f>F219*G219</f>
        <v>0</v>
      </c>
      <c r="I219" s="4374"/>
      <c r="J219" s="5589"/>
      <c r="K219" s="4302"/>
      <c r="L219" s="3559"/>
      <c r="M219" s="1224"/>
      <c r="N219" s="4378"/>
      <c r="O219" s="4378"/>
      <c r="P219" s="4378"/>
      <c r="Q219" s="1139"/>
    </row>
    <row r="220" spans="1:256" s="1188" customFormat="1" ht="67.5" customHeight="1">
      <c r="A220" s="4326"/>
      <c r="B220" s="4318"/>
      <c r="C220" s="4319"/>
      <c r="D220" s="1810" t="s">
        <v>138</v>
      </c>
      <c r="E220" s="2615"/>
      <c r="F220" s="4376"/>
      <c r="G220" s="6040"/>
      <c r="H220" s="1184"/>
      <c r="I220" s="2111"/>
      <c r="J220" s="4383"/>
      <c r="K220" s="4375"/>
      <c r="L220" s="1194"/>
      <c r="M220" s="1224"/>
    </row>
    <row r="221" spans="1:256" s="1155" customFormat="1" ht="13.5" customHeight="1">
      <c r="A221" s="2199" t="s">
        <v>1131</v>
      </c>
      <c r="B221" s="1285">
        <v>946</v>
      </c>
      <c r="C221" s="1286">
        <v>469981111</v>
      </c>
      <c r="D221" s="1764" t="s">
        <v>4305</v>
      </c>
      <c r="E221" s="1286" t="s">
        <v>2744</v>
      </c>
      <c r="F221" s="5022">
        <f>SUM(F222:F223)</f>
        <v>554.95900000000006</v>
      </c>
      <c r="G221" s="36"/>
      <c r="H221" s="1288">
        <f>F221*G221</f>
        <v>0</v>
      </c>
      <c r="I221" s="1289" t="s">
        <v>102</v>
      </c>
      <c r="J221" s="5072"/>
      <c r="K221" s="2239"/>
      <c r="L221" s="3559"/>
      <c r="M221" s="1224"/>
      <c r="N221" s="4969"/>
      <c r="O221" s="4969"/>
      <c r="P221" s="4969"/>
      <c r="Q221" s="4969"/>
      <c r="R221" s="4969"/>
      <c r="S221" s="4969"/>
      <c r="T221" s="4969"/>
      <c r="U221" s="5590"/>
      <c r="V221" s="4969"/>
      <c r="W221" s="4969"/>
      <c r="X221" s="4969"/>
      <c r="Y221" s="4969"/>
      <c r="Z221" s="4969"/>
      <c r="AA221" s="4969"/>
      <c r="AB221" s="4969"/>
      <c r="AC221" s="4969"/>
      <c r="AD221" s="4969"/>
      <c r="AE221" s="4969"/>
      <c r="AF221" s="4969"/>
    </row>
    <row r="222" spans="1:256" s="82" customFormat="1" ht="13.5" customHeight="1">
      <c r="A222" s="2514"/>
      <c r="B222" s="2000"/>
      <c r="C222" s="2000"/>
      <c r="D222" s="2006" t="s">
        <v>4667</v>
      </c>
      <c r="E222" s="2000"/>
      <c r="F222" s="2533">
        <f>1.629</f>
        <v>1.629</v>
      </c>
      <c r="G222" s="132"/>
      <c r="H222" s="2001"/>
      <c r="I222" s="4363"/>
      <c r="J222" s="5072"/>
      <c r="K222" s="4346"/>
      <c r="L222" s="4358"/>
      <c r="M222" s="1224"/>
      <c r="N222" s="4358"/>
      <c r="O222" s="4359"/>
      <c r="P222" s="4360"/>
      <c r="Q222" s="4361"/>
      <c r="R222" s="3559"/>
      <c r="S222" s="3559"/>
      <c r="T222" s="2545"/>
      <c r="U222" s="1280"/>
      <c r="V222" s="1280"/>
      <c r="W222" s="1280"/>
      <c r="X222" s="1280"/>
      <c r="Y222" s="1280"/>
      <c r="Z222" s="1280"/>
      <c r="AA222" s="1280"/>
      <c r="AB222" s="1280"/>
      <c r="AC222" s="1280"/>
      <c r="AD222" s="1280"/>
      <c r="AE222" s="1280"/>
      <c r="AF222" s="1280"/>
      <c r="AG222" s="1280"/>
      <c r="AH222" s="1280"/>
      <c r="AI222" s="1280"/>
      <c r="AJ222" s="1280"/>
      <c r="AK222" s="1280"/>
      <c r="AL222" s="1280"/>
      <c r="AM222" s="1280"/>
      <c r="AN222" s="1280"/>
      <c r="AO222" s="1280"/>
      <c r="AP222" s="1280"/>
      <c r="AQ222" s="1280"/>
      <c r="AR222" s="1280"/>
      <c r="AS222" s="1280"/>
      <c r="AT222" s="1280"/>
      <c r="AU222" s="1280"/>
      <c r="AV222" s="1280"/>
      <c r="AW222" s="1280"/>
      <c r="AX222" s="1280"/>
      <c r="AY222" s="1280"/>
      <c r="AZ222" s="1280"/>
      <c r="BA222" s="1280"/>
      <c r="BB222" s="1280"/>
      <c r="BC222" s="1280"/>
      <c r="BD222" s="1280"/>
      <c r="BE222" s="1280"/>
      <c r="BF222" s="1280"/>
      <c r="BG222" s="1280"/>
      <c r="BH222" s="1280"/>
      <c r="BI222" s="1280"/>
      <c r="BJ222" s="1280"/>
      <c r="BK222" s="1280"/>
      <c r="BL222" s="1280"/>
      <c r="BM222" s="1280"/>
      <c r="BN222" s="1280"/>
      <c r="BO222" s="1280"/>
      <c r="BP222" s="1280"/>
      <c r="BQ222" s="1280"/>
      <c r="BR222" s="1280"/>
      <c r="BS222" s="1280"/>
      <c r="BT222" s="1280"/>
      <c r="BU222" s="1280"/>
      <c r="BV222" s="1280"/>
      <c r="BW222" s="1280"/>
      <c r="BX222" s="1280"/>
      <c r="BY222" s="1280"/>
      <c r="BZ222" s="1280"/>
      <c r="CA222" s="1280"/>
      <c r="CB222" s="1280"/>
      <c r="CC222" s="1280"/>
      <c r="CD222" s="1280"/>
      <c r="CE222" s="1280"/>
      <c r="CF222" s="1280"/>
      <c r="CG222" s="1280"/>
      <c r="CH222" s="1280"/>
      <c r="CI222" s="1280"/>
      <c r="CJ222" s="1280"/>
      <c r="CK222" s="1280"/>
      <c r="CL222" s="1280"/>
      <c r="CM222" s="1280"/>
      <c r="CN222" s="1280"/>
      <c r="CO222" s="1280"/>
      <c r="CP222" s="1280"/>
      <c r="CQ222" s="1280"/>
      <c r="CR222" s="1280"/>
      <c r="CS222" s="1280"/>
      <c r="CT222" s="1280"/>
      <c r="CU222" s="1280"/>
      <c r="CV222" s="1280"/>
      <c r="CW222" s="1280"/>
      <c r="CX222" s="1280"/>
      <c r="CY222" s="1280"/>
      <c r="CZ222" s="1280"/>
      <c r="DA222" s="1280"/>
      <c r="DB222" s="1280"/>
      <c r="DC222" s="1280"/>
      <c r="DD222" s="1280"/>
      <c r="DE222" s="1280"/>
      <c r="DF222" s="1280"/>
      <c r="DG222" s="1280"/>
      <c r="DH222" s="1280"/>
      <c r="DI222" s="1280"/>
      <c r="DJ222" s="1280"/>
      <c r="DK222" s="1280"/>
      <c r="DL222" s="1280"/>
      <c r="DM222" s="1280"/>
      <c r="DN222" s="1280"/>
      <c r="DO222" s="1280"/>
      <c r="DP222" s="1280"/>
      <c r="DQ222" s="1280"/>
      <c r="DR222" s="1280"/>
      <c r="DS222" s="1280"/>
      <c r="DT222" s="1280"/>
      <c r="DU222" s="1280"/>
      <c r="DV222" s="1280"/>
      <c r="DW222" s="1280"/>
      <c r="DX222" s="1280"/>
      <c r="DY222" s="1280"/>
      <c r="DZ222" s="1280"/>
      <c r="EA222" s="1280"/>
      <c r="EB222" s="1280"/>
      <c r="EC222" s="1280"/>
      <c r="ED222" s="1280"/>
      <c r="EE222" s="1280"/>
      <c r="EF222" s="1280"/>
      <c r="EG222" s="1280"/>
      <c r="EH222" s="1280"/>
      <c r="EI222" s="1280"/>
      <c r="EJ222" s="1280"/>
      <c r="EK222" s="1280"/>
      <c r="EL222" s="1280"/>
      <c r="EM222" s="1280"/>
      <c r="EN222" s="1280"/>
      <c r="EO222" s="1280"/>
      <c r="EP222" s="1280"/>
      <c r="EQ222" s="1280"/>
      <c r="ER222" s="1280"/>
      <c r="ES222" s="1280"/>
      <c r="ET222" s="1280"/>
      <c r="EU222" s="1280"/>
      <c r="EV222" s="1280"/>
      <c r="EW222" s="1280"/>
      <c r="EX222" s="1280"/>
      <c r="EY222" s="1280"/>
      <c r="EZ222" s="1280"/>
      <c r="FA222" s="1280"/>
      <c r="FB222" s="1280"/>
      <c r="FC222" s="1280"/>
      <c r="FD222" s="1280"/>
      <c r="FE222" s="1280"/>
      <c r="FF222" s="1280"/>
      <c r="FG222" s="1280"/>
      <c r="FH222" s="1280"/>
      <c r="FI222" s="1280"/>
      <c r="FJ222" s="1280"/>
      <c r="FK222" s="1280"/>
      <c r="FL222" s="1280"/>
      <c r="FM222" s="1280"/>
      <c r="FN222" s="1280"/>
      <c r="FO222" s="1280"/>
      <c r="FP222" s="1280"/>
      <c r="FQ222" s="1280"/>
      <c r="FR222" s="1280"/>
      <c r="FS222" s="1280"/>
      <c r="FT222" s="1280"/>
      <c r="FU222" s="1280"/>
      <c r="FV222" s="1280"/>
      <c r="FW222" s="1280"/>
      <c r="FX222" s="1280"/>
      <c r="FY222" s="1280"/>
      <c r="FZ222" s="1280"/>
      <c r="GA222" s="1280"/>
      <c r="GB222" s="1280"/>
      <c r="GC222" s="1280"/>
      <c r="GD222" s="1280"/>
      <c r="GE222" s="1280"/>
      <c r="GF222" s="1280"/>
      <c r="GG222" s="1280"/>
      <c r="GH222" s="1280"/>
      <c r="GI222" s="1280"/>
      <c r="GJ222" s="1280"/>
      <c r="GK222" s="1280"/>
      <c r="GL222" s="1280"/>
      <c r="GM222" s="1280"/>
      <c r="GN222" s="1280"/>
      <c r="GO222" s="1280"/>
      <c r="GP222" s="1280"/>
      <c r="GQ222" s="1280"/>
      <c r="GR222" s="1280"/>
      <c r="GS222" s="1280"/>
      <c r="GT222" s="1280"/>
      <c r="GU222" s="1280"/>
      <c r="GV222" s="1280"/>
      <c r="GW222" s="1280"/>
      <c r="GX222" s="1280"/>
      <c r="GY222" s="1280"/>
      <c r="GZ222" s="1280"/>
      <c r="HA222" s="1280"/>
      <c r="HB222" s="1280"/>
      <c r="HC222" s="1280"/>
      <c r="HD222" s="1280"/>
      <c r="HE222" s="1280"/>
      <c r="HF222" s="1280"/>
      <c r="HG222" s="1280"/>
      <c r="HH222" s="1280"/>
      <c r="HI222" s="1280"/>
      <c r="HJ222" s="1280"/>
      <c r="HK222" s="1280"/>
      <c r="HL222" s="1280"/>
      <c r="HM222" s="1280"/>
      <c r="HN222" s="1280"/>
      <c r="HO222" s="1280"/>
      <c r="HP222" s="1280"/>
      <c r="HQ222" s="1280"/>
      <c r="HR222" s="1280"/>
      <c r="HS222" s="1280"/>
      <c r="HT222" s="1280"/>
      <c r="HU222" s="1280"/>
      <c r="HV222" s="1280"/>
      <c r="HW222" s="1280"/>
      <c r="HX222" s="1280"/>
      <c r="HY222" s="1280"/>
      <c r="HZ222" s="1280"/>
      <c r="IA222" s="1280"/>
      <c r="IB222" s="1280"/>
      <c r="IC222" s="1280"/>
      <c r="ID222" s="1280"/>
      <c r="IE222" s="1280"/>
      <c r="IF222" s="1280"/>
      <c r="IG222" s="1280"/>
      <c r="IH222" s="1280"/>
      <c r="II222" s="1280"/>
      <c r="IJ222" s="1280"/>
      <c r="IK222" s="1280"/>
      <c r="IL222" s="1280"/>
      <c r="IM222" s="1280"/>
      <c r="IN222" s="1280"/>
      <c r="IO222" s="1280"/>
      <c r="IP222" s="1280"/>
      <c r="IQ222" s="1280"/>
      <c r="IR222" s="1280"/>
      <c r="IS222" s="1280"/>
      <c r="IT222" s="1280"/>
      <c r="IU222" s="1280"/>
      <c r="IV222" s="1280"/>
    </row>
    <row r="223" spans="1:256" s="82" customFormat="1" ht="13.5" customHeight="1">
      <c r="A223" s="2514"/>
      <c r="B223" s="2000"/>
      <c r="C223" s="2000"/>
      <c r="D223" s="2006" t="s">
        <v>4666</v>
      </c>
      <c r="E223" s="2000"/>
      <c r="F223" s="2533">
        <f>552.707+0.623</f>
        <v>553.33000000000004</v>
      </c>
      <c r="G223" s="132"/>
      <c r="H223" s="2001"/>
      <c r="I223" s="4363"/>
      <c r="J223" s="5072"/>
      <c r="K223" s="4346"/>
      <c r="L223" s="4358"/>
      <c r="M223" s="1224"/>
      <c r="N223" s="4358"/>
      <c r="O223" s="4359"/>
      <c r="P223" s="4360"/>
      <c r="Q223" s="4361"/>
      <c r="R223" s="3559"/>
      <c r="S223" s="3559"/>
      <c r="T223" s="2545"/>
      <c r="U223" s="1280"/>
      <c r="V223" s="1280"/>
      <c r="W223" s="1280"/>
      <c r="X223" s="1280"/>
      <c r="Y223" s="1280"/>
      <c r="Z223" s="1280"/>
      <c r="AA223" s="1280"/>
      <c r="AB223" s="1280"/>
      <c r="AC223" s="1280"/>
      <c r="AD223" s="1280"/>
      <c r="AE223" s="1280"/>
      <c r="AF223" s="1280"/>
      <c r="AG223" s="1280"/>
      <c r="AH223" s="1280"/>
      <c r="AI223" s="1280"/>
      <c r="AJ223" s="1280"/>
      <c r="AK223" s="1280"/>
      <c r="AL223" s="1280"/>
      <c r="AM223" s="1280"/>
      <c r="AN223" s="1280"/>
      <c r="AO223" s="1280"/>
      <c r="AP223" s="1280"/>
      <c r="AQ223" s="1280"/>
      <c r="AR223" s="1280"/>
      <c r="AS223" s="1280"/>
      <c r="AT223" s="1280"/>
      <c r="AU223" s="1280"/>
      <c r="AV223" s="1280"/>
      <c r="AW223" s="1280"/>
      <c r="AX223" s="1280"/>
      <c r="AY223" s="1280"/>
      <c r="AZ223" s="1280"/>
      <c r="BA223" s="1280"/>
      <c r="BB223" s="1280"/>
      <c r="BC223" s="1280"/>
      <c r="BD223" s="1280"/>
      <c r="BE223" s="1280"/>
      <c r="BF223" s="1280"/>
      <c r="BG223" s="1280"/>
      <c r="BH223" s="1280"/>
      <c r="BI223" s="1280"/>
      <c r="BJ223" s="1280"/>
      <c r="BK223" s="1280"/>
      <c r="BL223" s="1280"/>
      <c r="BM223" s="1280"/>
      <c r="BN223" s="1280"/>
      <c r="BO223" s="1280"/>
      <c r="BP223" s="1280"/>
      <c r="BQ223" s="1280"/>
      <c r="BR223" s="1280"/>
      <c r="BS223" s="1280"/>
      <c r="BT223" s="1280"/>
      <c r="BU223" s="1280"/>
      <c r="BV223" s="1280"/>
      <c r="BW223" s="1280"/>
      <c r="BX223" s="1280"/>
      <c r="BY223" s="1280"/>
      <c r="BZ223" s="1280"/>
      <c r="CA223" s="1280"/>
      <c r="CB223" s="1280"/>
      <c r="CC223" s="1280"/>
      <c r="CD223" s="1280"/>
      <c r="CE223" s="1280"/>
      <c r="CF223" s="1280"/>
      <c r="CG223" s="1280"/>
      <c r="CH223" s="1280"/>
      <c r="CI223" s="1280"/>
      <c r="CJ223" s="1280"/>
      <c r="CK223" s="1280"/>
      <c r="CL223" s="1280"/>
      <c r="CM223" s="1280"/>
      <c r="CN223" s="1280"/>
      <c r="CO223" s="1280"/>
      <c r="CP223" s="1280"/>
      <c r="CQ223" s="1280"/>
      <c r="CR223" s="1280"/>
      <c r="CS223" s="1280"/>
      <c r="CT223" s="1280"/>
      <c r="CU223" s="1280"/>
      <c r="CV223" s="1280"/>
      <c r="CW223" s="1280"/>
      <c r="CX223" s="1280"/>
      <c r="CY223" s="1280"/>
      <c r="CZ223" s="1280"/>
      <c r="DA223" s="1280"/>
      <c r="DB223" s="1280"/>
      <c r="DC223" s="1280"/>
      <c r="DD223" s="1280"/>
      <c r="DE223" s="1280"/>
      <c r="DF223" s="1280"/>
      <c r="DG223" s="1280"/>
      <c r="DH223" s="1280"/>
      <c r="DI223" s="1280"/>
      <c r="DJ223" s="1280"/>
      <c r="DK223" s="1280"/>
      <c r="DL223" s="1280"/>
      <c r="DM223" s="1280"/>
      <c r="DN223" s="1280"/>
      <c r="DO223" s="1280"/>
      <c r="DP223" s="1280"/>
      <c r="DQ223" s="1280"/>
      <c r="DR223" s="1280"/>
      <c r="DS223" s="1280"/>
      <c r="DT223" s="1280"/>
      <c r="DU223" s="1280"/>
      <c r="DV223" s="1280"/>
      <c r="DW223" s="1280"/>
      <c r="DX223" s="1280"/>
      <c r="DY223" s="1280"/>
      <c r="DZ223" s="1280"/>
      <c r="EA223" s="1280"/>
      <c r="EB223" s="1280"/>
      <c r="EC223" s="1280"/>
      <c r="ED223" s="1280"/>
      <c r="EE223" s="1280"/>
      <c r="EF223" s="1280"/>
      <c r="EG223" s="1280"/>
      <c r="EH223" s="1280"/>
      <c r="EI223" s="1280"/>
      <c r="EJ223" s="1280"/>
      <c r="EK223" s="1280"/>
      <c r="EL223" s="1280"/>
      <c r="EM223" s="1280"/>
      <c r="EN223" s="1280"/>
      <c r="EO223" s="1280"/>
      <c r="EP223" s="1280"/>
      <c r="EQ223" s="1280"/>
      <c r="ER223" s="1280"/>
      <c r="ES223" s="1280"/>
      <c r="ET223" s="1280"/>
      <c r="EU223" s="1280"/>
      <c r="EV223" s="1280"/>
      <c r="EW223" s="1280"/>
      <c r="EX223" s="1280"/>
      <c r="EY223" s="1280"/>
      <c r="EZ223" s="1280"/>
      <c r="FA223" s="1280"/>
      <c r="FB223" s="1280"/>
      <c r="FC223" s="1280"/>
      <c r="FD223" s="1280"/>
      <c r="FE223" s="1280"/>
      <c r="FF223" s="1280"/>
      <c r="FG223" s="1280"/>
      <c r="FH223" s="1280"/>
      <c r="FI223" s="1280"/>
      <c r="FJ223" s="1280"/>
      <c r="FK223" s="1280"/>
      <c r="FL223" s="1280"/>
      <c r="FM223" s="1280"/>
      <c r="FN223" s="1280"/>
      <c r="FO223" s="1280"/>
      <c r="FP223" s="1280"/>
      <c r="FQ223" s="1280"/>
      <c r="FR223" s="1280"/>
      <c r="FS223" s="1280"/>
      <c r="FT223" s="1280"/>
      <c r="FU223" s="1280"/>
      <c r="FV223" s="1280"/>
      <c r="FW223" s="1280"/>
      <c r="FX223" s="1280"/>
      <c r="FY223" s="1280"/>
      <c r="FZ223" s="1280"/>
      <c r="GA223" s="1280"/>
      <c r="GB223" s="1280"/>
      <c r="GC223" s="1280"/>
      <c r="GD223" s="1280"/>
      <c r="GE223" s="1280"/>
      <c r="GF223" s="1280"/>
      <c r="GG223" s="1280"/>
      <c r="GH223" s="1280"/>
      <c r="GI223" s="1280"/>
      <c r="GJ223" s="1280"/>
      <c r="GK223" s="1280"/>
      <c r="GL223" s="1280"/>
      <c r="GM223" s="1280"/>
      <c r="GN223" s="1280"/>
      <c r="GO223" s="1280"/>
      <c r="GP223" s="1280"/>
      <c r="GQ223" s="1280"/>
      <c r="GR223" s="1280"/>
      <c r="GS223" s="1280"/>
      <c r="GT223" s="1280"/>
      <c r="GU223" s="1280"/>
      <c r="GV223" s="1280"/>
      <c r="GW223" s="1280"/>
      <c r="GX223" s="1280"/>
      <c r="GY223" s="1280"/>
      <c r="GZ223" s="1280"/>
      <c r="HA223" s="1280"/>
      <c r="HB223" s="1280"/>
      <c r="HC223" s="1280"/>
      <c r="HD223" s="1280"/>
      <c r="HE223" s="1280"/>
      <c r="HF223" s="1280"/>
      <c r="HG223" s="1280"/>
      <c r="HH223" s="1280"/>
      <c r="HI223" s="1280"/>
      <c r="HJ223" s="1280"/>
      <c r="HK223" s="1280"/>
      <c r="HL223" s="1280"/>
      <c r="HM223" s="1280"/>
      <c r="HN223" s="1280"/>
      <c r="HO223" s="1280"/>
      <c r="HP223" s="1280"/>
      <c r="HQ223" s="1280"/>
      <c r="HR223" s="1280"/>
      <c r="HS223" s="1280"/>
      <c r="HT223" s="1280"/>
      <c r="HU223" s="1280"/>
      <c r="HV223" s="1280"/>
      <c r="HW223" s="1280"/>
      <c r="HX223" s="1280"/>
      <c r="HY223" s="1280"/>
      <c r="HZ223" s="1280"/>
      <c r="IA223" s="1280"/>
      <c r="IB223" s="1280"/>
      <c r="IC223" s="1280"/>
      <c r="ID223" s="1280"/>
      <c r="IE223" s="1280"/>
      <c r="IF223" s="1280"/>
      <c r="IG223" s="1280"/>
      <c r="IH223" s="1280"/>
      <c r="II223" s="1280"/>
      <c r="IJ223" s="1280"/>
      <c r="IK223" s="1280"/>
      <c r="IL223" s="1280"/>
      <c r="IM223" s="1280"/>
      <c r="IN223" s="1280"/>
      <c r="IO223" s="1280"/>
      <c r="IP223" s="1280"/>
      <c r="IQ223" s="1280"/>
      <c r="IR223" s="1280"/>
      <c r="IS223" s="1280"/>
      <c r="IT223" s="1280"/>
      <c r="IU223" s="1280"/>
      <c r="IV223" s="1280"/>
    </row>
    <row r="224" spans="1:256" s="1155" customFormat="1" ht="13.5" customHeight="1">
      <c r="A224" s="2199" t="s">
        <v>1130</v>
      </c>
      <c r="B224" s="1285" t="s">
        <v>106</v>
      </c>
      <c r="C224" s="1286" t="s">
        <v>181</v>
      </c>
      <c r="D224" s="1764" t="s">
        <v>180</v>
      </c>
      <c r="E224" s="1286" t="s">
        <v>103</v>
      </c>
      <c r="F224" s="5022">
        <f>F225</f>
        <v>10</v>
      </c>
      <c r="G224" s="36"/>
      <c r="H224" s="1288">
        <f>F224*G224</f>
        <v>0</v>
      </c>
      <c r="I224" s="1289" t="s">
        <v>102</v>
      </c>
      <c r="J224" s="5072"/>
      <c r="K224" s="2239"/>
      <c r="L224" s="3559"/>
      <c r="M224" s="1224"/>
      <c r="N224" s="4969"/>
      <c r="O224" s="4969"/>
      <c r="P224" s="4969"/>
      <c r="Q224" s="4969"/>
      <c r="R224" s="4969"/>
      <c r="S224" s="4969"/>
      <c r="T224" s="4969"/>
      <c r="U224" s="5590"/>
      <c r="V224" s="4969"/>
      <c r="W224" s="4969"/>
      <c r="X224" s="4969"/>
      <c r="Y224" s="4969"/>
      <c r="Z224" s="4969"/>
      <c r="AA224" s="4969"/>
      <c r="AB224" s="4969"/>
      <c r="AC224" s="4969"/>
      <c r="AD224" s="4969"/>
      <c r="AE224" s="4969"/>
      <c r="AF224" s="4969"/>
    </row>
    <row r="225" spans="1:13" ht="27.25" customHeight="1">
      <c r="A225" s="4986"/>
      <c r="B225" s="4988"/>
      <c r="C225" s="5063"/>
      <c r="D225" s="4994" t="s">
        <v>4304</v>
      </c>
      <c r="E225" s="5063"/>
      <c r="F225" s="5064">
        <v>10</v>
      </c>
      <c r="G225" s="5065"/>
      <c r="H225" s="5065"/>
      <c r="I225" s="5066"/>
      <c r="K225" s="5067"/>
      <c r="M225" s="82"/>
    </row>
    <row r="226" spans="1:13" ht="21" customHeight="1">
      <c r="A226" s="5077"/>
      <c r="B226" s="5078"/>
      <c r="C226" s="5078"/>
      <c r="D226" s="5078" t="s">
        <v>0</v>
      </c>
      <c r="E226" s="5078"/>
      <c r="F226" s="5079"/>
      <c r="G226" s="5080"/>
      <c r="H226" s="5080">
        <f>H9</f>
        <v>0</v>
      </c>
      <c r="I226" s="4969"/>
      <c r="K226" s="5080"/>
    </row>
    <row r="227" spans="1:13">
      <c r="A227" s="5081"/>
      <c r="B227" s="5081"/>
      <c r="C227" s="5082"/>
      <c r="D227" s="5082"/>
      <c r="E227" s="5083"/>
      <c r="F227" s="5084"/>
      <c r="G227" s="5085"/>
      <c r="H227" s="5085"/>
      <c r="I227" s="5086"/>
      <c r="K227" s="4993"/>
    </row>
    <row r="228" spans="1:13" ht="13.5" customHeight="1">
      <c r="A228" s="6680" t="s">
        <v>99</v>
      </c>
      <c r="B228" s="6681"/>
      <c r="C228" s="6682"/>
      <c r="D228" s="5087" t="s">
        <v>4665</v>
      </c>
      <c r="E228" s="5088"/>
      <c r="F228" s="5089"/>
      <c r="G228" s="5090"/>
      <c r="H228" s="5091">
        <f>H226</f>
        <v>0</v>
      </c>
      <c r="I228" s="5092"/>
      <c r="K228" s="4993"/>
    </row>
    <row r="229" spans="1:13" ht="13.5" customHeight="1">
      <c r="A229" s="5093"/>
      <c r="B229" s="5094"/>
      <c r="C229" s="5094"/>
      <c r="D229" s="5032"/>
      <c r="E229" s="5095"/>
      <c r="F229" s="5096"/>
      <c r="G229" s="5058"/>
      <c r="H229" s="4993"/>
      <c r="I229" s="4969"/>
      <c r="K229" s="5058"/>
    </row>
    <row r="230" spans="1:13" ht="13.5" customHeight="1">
      <c r="A230" s="1481" t="s">
        <v>1</v>
      </c>
      <c r="B230" s="1481"/>
      <c r="C230" s="1481"/>
      <c r="D230" s="1481"/>
      <c r="E230" s="1481"/>
      <c r="F230" s="1481"/>
      <c r="G230" s="1481"/>
      <c r="H230" s="1481"/>
      <c r="I230" s="1481"/>
      <c r="K230" s="1481"/>
    </row>
    <row r="231" spans="1:13" ht="27.25" customHeight="1">
      <c r="A231" s="6396" t="s">
        <v>97</v>
      </c>
      <c r="B231" s="6396"/>
      <c r="C231" s="6396"/>
      <c r="D231" s="6396"/>
      <c r="E231" s="6396"/>
      <c r="F231" s="6396"/>
      <c r="G231" s="6396"/>
      <c r="H231" s="1481"/>
      <c r="I231" s="4969"/>
      <c r="K231" s="744"/>
    </row>
    <row r="232" spans="1:13" ht="93.8" customHeight="1">
      <c r="A232" s="6396" t="s">
        <v>27</v>
      </c>
      <c r="B232" s="6396"/>
      <c r="C232" s="6396"/>
      <c r="D232" s="6396"/>
      <c r="E232" s="6396"/>
      <c r="F232" s="6396"/>
      <c r="G232" s="6396"/>
      <c r="H232" s="1481"/>
      <c r="I232" s="1481"/>
      <c r="K232" s="744"/>
    </row>
    <row r="233" spans="1:13" ht="13.5" customHeight="1">
      <c r="A233" s="6396" t="s">
        <v>28</v>
      </c>
      <c r="B233" s="6396"/>
      <c r="C233" s="6396"/>
      <c r="D233" s="6396"/>
      <c r="E233" s="6396"/>
      <c r="F233" s="6396"/>
      <c r="G233" s="6396"/>
      <c r="H233" s="1487"/>
      <c r="I233" s="1487"/>
      <c r="K233" s="744"/>
    </row>
    <row r="234" spans="1:13" ht="13.5" customHeight="1">
      <c r="A234" s="6396" t="s">
        <v>29</v>
      </c>
      <c r="B234" s="6396"/>
      <c r="C234" s="6396"/>
      <c r="D234" s="6396"/>
      <c r="E234" s="6396"/>
      <c r="F234" s="6396"/>
      <c r="G234" s="6396"/>
      <c r="H234" s="1487"/>
      <c r="I234" s="1487"/>
    </row>
    <row r="235" spans="1:13" s="4415" customFormat="1" ht="40.549999999999997" customHeight="1">
      <c r="A235" s="6395" t="s">
        <v>33</v>
      </c>
      <c r="B235" s="6395"/>
      <c r="C235" s="6395"/>
      <c r="D235" s="6395"/>
      <c r="E235" s="6395"/>
      <c r="F235" s="6395"/>
      <c r="G235" s="6395"/>
      <c r="I235" s="1260"/>
      <c r="M235" s="3794"/>
    </row>
    <row r="236" spans="1:13">
      <c r="M236" s="4415"/>
    </row>
  </sheetData>
  <sheetProtection algorithmName="SHA-512" hashValue="1U0Ai3LHkTjdQhsrUlgX3kZM940BzXmAyIl8QgHb1rb/5AYpgNmu/Cp4eaVeqXsYyCbOsoEJxQcaZAX6nyB0ng==" saltValue="6inld566q7AqQ5VMEkQpYg==" spinCount="100000" sheet="1" objects="1" scenarios="1"/>
  <mergeCells count="9">
    <mergeCell ref="A235:G235"/>
    <mergeCell ref="A233:G233"/>
    <mergeCell ref="A234:G234"/>
    <mergeCell ref="A2:I2"/>
    <mergeCell ref="A3:D3"/>
    <mergeCell ref="A4:H4"/>
    <mergeCell ref="A228:C228"/>
    <mergeCell ref="A231:G231"/>
    <mergeCell ref="A232:G23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1E9FF-D501-4409-8201-3A0709C1FC79}">
  <sheetPr>
    <pageSetUpPr fitToPage="1"/>
  </sheetPr>
  <dimension ref="A1:IV237"/>
  <sheetViews>
    <sheetView zoomScaleNormal="100" workbookViewId="0">
      <selection activeCell="R30" sqref="R30"/>
    </sheetView>
  </sheetViews>
  <sheetFormatPr defaultColWidth="9.28515625" defaultRowHeight="15.05"/>
  <cols>
    <col min="1" max="1" width="4.85546875" style="3794" customWidth="1"/>
    <col min="2" max="2" width="5" style="3794" customWidth="1"/>
    <col min="3" max="3" width="16.85546875" style="3794" customWidth="1"/>
    <col min="4" max="4" width="81.85546875" style="3794" customWidth="1"/>
    <col min="5" max="5" width="7.85546875" style="3794" customWidth="1"/>
    <col min="6" max="6" width="11.85546875" style="3794" customWidth="1"/>
    <col min="7" max="7" width="13.7109375" style="3794" customWidth="1"/>
    <col min="8" max="8" width="18.28515625" style="3794" customWidth="1"/>
    <col min="9" max="9" width="20.140625" style="3794" customWidth="1"/>
    <col min="10" max="10" width="16.85546875" style="3794" customWidth="1"/>
    <col min="11" max="11" width="13.7109375" style="3794" customWidth="1"/>
    <col min="12" max="12" width="19.140625" style="3794" customWidth="1"/>
    <col min="13" max="13" width="18.28515625" style="3794" customWidth="1"/>
    <col min="14" max="14" width="9.28515625" style="3794"/>
    <col min="15" max="15" width="16.85546875" style="3794" bestFit="1" customWidth="1"/>
    <col min="16" max="16384" width="9.28515625" style="3794"/>
  </cols>
  <sheetData>
    <row r="1" spans="1:256" ht="17.55">
      <c r="A1" s="4965" t="s">
        <v>12112</v>
      </c>
      <c r="B1" s="27"/>
      <c r="C1" s="27"/>
      <c r="D1" s="83"/>
      <c r="E1" s="83"/>
      <c r="F1" s="83"/>
      <c r="G1" s="83"/>
      <c r="H1" s="83"/>
      <c r="I1" s="83"/>
      <c r="K1" s="83"/>
    </row>
    <row r="2" spans="1:256" ht="13.5" customHeight="1">
      <c r="A2" s="6429" t="s">
        <v>1378</v>
      </c>
      <c r="B2" s="6679"/>
      <c r="C2" s="6679"/>
      <c r="D2" s="6679"/>
      <c r="E2" s="6679"/>
      <c r="F2" s="6679"/>
      <c r="G2" s="6679"/>
      <c r="H2" s="6679"/>
      <c r="I2" s="6679"/>
    </row>
    <row r="3" spans="1:256">
      <c r="A3" s="6429" t="s">
        <v>4512</v>
      </c>
      <c r="B3" s="6679"/>
      <c r="C3" s="6679"/>
      <c r="D3" s="6679"/>
      <c r="E3" s="4967"/>
      <c r="F3" s="4968"/>
      <c r="G3" s="4968"/>
      <c r="H3" s="4969"/>
      <c r="I3" s="4969"/>
      <c r="K3" s="4968"/>
    </row>
    <row r="4" spans="1:256" s="4421" customFormat="1">
      <c r="A4" s="6429" t="s">
        <v>4810</v>
      </c>
      <c r="B4" s="6658"/>
      <c r="C4" s="6658"/>
      <c r="D4" s="6658"/>
      <c r="E4" s="6658"/>
      <c r="F4" s="6658"/>
      <c r="G4" s="6658"/>
      <c r="H4" s="6658"/>
      <c r="I4" s="4420"/>
      <c r="M4" s="3794"/>
    </row>
    <row r="5" spans="1:256">
      <c r="A5" s="4967" t="s">
        <v>4321</v>
      </c>
      <c r="B5" s="4967"/>
      <c r="C5" s="4967"/>
      <c r="D5" s="4967"/>
      <c r="E5" s="4967"/>
      <c r="F5" s="4968"/>
      <c r="G5" s="4968"/>
      <c r="H5" s="4969"/>
      <c r="I5" s="4969"/>
      <c r="K5" s="4968"/>
    </row>
    <row r="6" spans="1:256">
      <c r="A6" s="4968"/>
      <c r="B6" s="4968"/>
      <c r="C6" s="4968"/>
      <c r="D6" s="4970"/>
      <c r="E6" s="4971"/>
      <c r="F6" s="4968"/>
      <c r="G6" s="4968"/>
      <c r="H6" s="4968"/>
      <c r="I6" s="4972"/>
      <c r="K6" s="4968"/>
    </row>
    <row r="7" spans="1:256" ht="21.3">
      <c r="A7" s="4973" t="s">
        <v>387</v>
      </c>
      <c r="B7" s="4973" t="s">
        <v>386</v>
      </c>
      <c r="C7" s="4973" t="s">
        <v>385</v>
      </c>
      <c r="D7" s="4973" t="s">
        <v>91</v>
      </c>
      <c r="E7" s="4973" t="s">
        <v>384</v>
      </c>
      <c r="F7" s="4973" t="s">
        <v>383</v>
      </c>
      <c r="G7" s="4973" t="s">
        <v>382</v>
      </c>
      <c r="H7" s="4974" t="s">
        <v>2</v>
      </c>
      <c r="I7" s="4975" t="s">
        <v>24</v>
      </c>
      <c r="K7" s="4976"/>
    </row>
    <row r="8" spans="1:256">
      <c r="A8" s="4973" t="s">
        <v>381</v>
      </c>
      <c r="B8" s="4973" t="s">
        <v>380</v>
      </c>
      <c r="C8" s="4973">
        <v>3</v>
      </c>
      <c r="D8" s="4973">
        <v>4</v>
      </c>
      <c r="E8" s="4973">
        <v>5</v>
      </c>
      <c r="F8" s="4973">
        <v>6</v>
      </c>
      <c r="G8" s="4973">
        <v>7</v>
      </c>
      <c r="H8" s="4974">
        <v>8</v>
      </c>
      <c r="I8" s="4975">
        <v>9</v>
      </c>
      <c r="K8" s="4976"/>
    </row>
    <row r="9" spans="1:256" s="82" customFormat="1" ht="21" customHeight="1">
      <c r="A9" s="2514"/>
      <c r="B9" s="2514"/>
      <c r="C9" s="1993" t="s">
        <v>4217</v>
      </c>
      <c r="D9" s="1993" t="s">
        <v>4216</v>
      </c>
      <c r="E9" s="1993"/>
      <c r="F9" s="3446"/>
      <c r="G9" s="3282"/>
      <c r="H9" s="3282">
        <f>H10+H25</f>
        <v>0</v>
      </c>
      <c r="I9" s="2646"/>
      <c r="K9" s="4157"/>
      <c r="M9" s="2168"/>
    </row>
    <row r="10" spans="1:256" s="82" customFormat="1" ht="13.5" customHeight="1">
      <c r="A10" s="2514"/>
      <c r="B10" s="2000"/>
      <c r="C10" s="1993" t="s">
        <v>4320</v>
      </c>
      <c r="D10" s="1993" t="s">
        <v>74</v>
      </c>
      <c r="E10" s="1993"/>
      <c r="F10" s="3281"/>
      <c r="G10" s="3282"/>
      <c r="H10" s="3282">
        <f>SUM(H11:H24)</f>
        <v>0</v>
      </c>
      <c r="I10" s="1708"/>
      <c r="K10" s="4157"/>
      <c r="U10" s="42"/>
      <c r="V10" s="42"/>
      <c r="W10" s="42"/>
      <c r="X10" s="42"/>
    </row>
    <row r="11" spans="1:256" s="1209" customFormat="1" ht="13.5" customHeight="1">
      <c r="A11" s="2514">
        <v>1</v>
      </c>
      <c r="B11" s="2000" t="s">
        <v>4319</v>
      </c>
      <c r="C11" s="2000" t="s">
        <v>4809</v>
      </c>
      <c r="D11" s="2000" t="s">
        <v>4808</v>
      </c>
      <c r="E11" s="2000" t="s">
        <v>123</v>
      </c>
      <c r="F11" s="2544">
        <f>SUM(F13)</f>
        <v>326</v>
      </c>
      <c r="G11" s="54"/>
      <c r="H11" s="1520">
        <f>F11*G11</f>
        <v>0</v>
      </c>
      <c r="I11" s="1708" t="s">
        <v>140</v>
      </c>
      <c r="J11" s="5493"/>
      <c r="K11" s="3559"/>
      <c r="L11" s="3559"/>
      <c r="M11" s="1224"/>
      <c r="U11" s="1210"/>
      <c r="W11" s="1210"/>
    </row>
    <row r="12" spans="1:256" s="82" customFormat="1" ht="13.5" customHeight="1">
      <c r="A12" s="2514"/>
      <c r="B12" s="2000"/>
      <c r="C12" s="2000"/>
      <c r="D12" s="2006" t="s">
        <v>4807</v>
      </c>
      <c r="E12" s="2000"/>
      <c r="F12" s="2533"/>
      <c r="G12" s="132"/>
      <c r="H12" s="2001"/>
      <c r="I12" s="4363"/>
      <c r="J12" s="2610"/>
      <c r="K12" s="4346"/>
      <c r="L12" s="4358"/>
      <c r="M12" s="1224"/>
      <c r="N12" s="4358"/>
      <c r="O12" s="4359"/>
      <c r="P12" s="4360"/>
      <c r="Q12" s="4361"/>
      <c r="R12" s="3559"/>
      <c r="T12" s="3559"/>
      <c r="U12" s="1280"/>
      <c r="V12" s="1280"/>
      <c r="W12" s="1280"/>
      <c r="X12" s="1280"/>
      <c r="Y12" s="1280"/>
      <c r="Z12" s="1280"/>
      <c r="AA12" s="1280"/>
      <c r="AB12" s="1280"/>
      <c r="AC12" s="1280"/>
      <c r="AD12" s="1280"/>
      <c r="AE12" s="1280"/>
      <c r="AF12" s="1280"/>
      <c r="AG12" s="1280"/>
      <c r="AH12" s="1280"/>
      <c r="AI12" s="1280"/>
      <c r="AJ12" s="1280"/>
      <c r="AK12" s="1280"/>
      <c r="AL12" s="1280"/>
      <c r="AM12" s="1280"/>
      <c r="AN12" s="1280"/>
      <c r="AO12" s="1280"/>
      <c r="AP12" s="1280"/>
      <c r="AQ12" s="1280"/>
      <c r="AR12" s="1280"/>
      <c r="AS12" s="1280"/>
      <c r="AT12" s="1280"/>
      <c r="AU12" s="1280"/>
      <c r="AV12" s="1280"/>
      <c r="AW12" s="1280"/>
      <c r="AX12" s="1280"/>
      <c r="AY12" s="1280"/>
      <c r="AZ12" s="1280"/>
      <c r="BA12" s="1280"/>
      <c r="BB12" s="1280"/>
      <c r="BC12" s="1280"/>
      <c r="BD12" s="1280"/>
      <c r="BE12" s="1280"/>
      <c r="BF12" s="1280"/>
      <c r="BG12" s="1280"/>
      <c r="BH12" s="1280"/>
      <c r="BI12" s="1280"/>
      <c r="BJ12" s="1280"/>
      <c r="BK12" s="1280"/>
      <c r="BL12" s="1280"/>
      <c r="BM12" s="1280"/>
      <c r="BN12" s="1280"/>
      <c r="BO12" s="1280"/>
      <c r="BP12" s="1280"/>
      <c r="BQ12" s="1280"/>
      <c r="BR12" s="1280"/>
      <c r="BS12" s="1280"/>
      <c r="BT12" s="1280"/>
      <c r="BU12" s="1280"/>
      <c r="BV12" s="1280"/>
      <c r="BW12" s="1280"/>
      <c r="BX12" s="1280"/>
      <c r="BY12" s="1280"/>
      <c r="BZ12" s="1280"/>
      <c r="CA12" s="1280"/>
      <c r="CB12" s="1280"/>
      <c r="CC12" s="1280"/>
      <c r="CD12" s="1280"/>
      <c r="CE12" s="1280"/>
      <c r="CF12" s="1280"/>
      <c r="CG12" s="1280"/>
      <c r="CH12" s="1280"/>
      <c r="CI12" s="1280"/>
      <c r="CJ12" s="1280"/>
      <c r="CK12" s="1280"/>
      <c r="CL12" s="1280"/>
      <c r="CM12" s="1280"/>
      <c r="CN12" s="1280"/>
      <c r="CO12" s="1280"/>
      <c r="CP12" s="1280"/>
      <c r="CQ12" s="1280"/>
      <c r="CR12" s="1280"/>
      <c r="CS12" s="1280"/>
      <c r="CT12" s="1280"/>
      <c r="CU12" s="1280"/>
      <c r="CV12" s="1280"/>
      <c r="CW12" s="1280"/>
      <c r="CX12" s="1280"/>
      <c r="CY12" s="1280"/>
      <c r="CZ12" s="1280"/>
      <c r="DA12" s="1280"/>
      <c r="DB12" s="1280"/>
      <c r="DC12" s="1280"/>
      <c r="DD12" s="1280"/>
      <c r="DE12" s="1280"/>
      <c r="DF12" s="1280"/>
      <c r="DG12" s="1280"/>
      <c r="DH12" s="1280"/>
      <c r="DI12" s="1280"/>
      <c r="DJ12" s="1280"/>
      <c r="DK12" s="1280"/>
      <c r="DL12" s="1280"/>
      <c r="DM12" s="1280"/>
      <c r="DN12" s="1280"/>
      <c r="DO12" s="1280"/>
      <c r="DP12" s="1280"/>
      <c r="DQ12" s="1280"/>
      <c r="DR12" s="1280"/>
      <c r="DS12" s="1280"/>
      <c r="DT12" s="1280"/>
      <c r="DU12" s="1280"/>
      <c r="DV12" s="1280"/>
      <c r="DW12" s="1280"/>
      <c r="DX12" s="1280"/>
      <c r="DY12" s="1280"/>
      <c r="DZ12" s="1280"/>
      <c r="EA12" s="1280"/>
      <c r="EB12" s="1280"/>
      <c r="EC12" s="1280"/>
      <c r="ED12" s="1280"/>
      <c r="EE12" s="1280"/>
      <c r="EF12" s="1280"/>
      <c r="EG12" s="1280"/>
      <c r="EH12" s="1280"/>
      <c r="EI12" s="1280"/>
      <c r="EJ12" s="1280"/>
      <c r="EK12" s="1280"/>
      <c r="EL12" s="1280"/>
      <c r="EM12" s="1280"/>
      <c r="EN12" s="1280"/>
      <c r="EO12" s="1280"/>
      <c r="EP12" s="1280"/>
      <c r="EQ12" s="1280"/>
      <c r="ER12" s="1280"/>
      <c r="ES12" s="1280"/>
      <c r="ET12" s="1280"/>
      <c r="EU12" s="1280"/>
      <c r="EV12" s="1280"/>
      <c r="EW12" s="1280"/>
      <c r="EX12" s="1280"/>
      <c r="EY12" s="1280"/>
      <c r="EZ12" s="1280"/>
      <c r="FA12" s="1280"/>
      <c r="FB12" s="1280"/>
      <c r="FC12" s="1280"/>
      <c r="FD12" s="1280"/>
      <c r="FE12" s="1280"/>
      <c r="FF12" s="1280"/>
      <c r="FG12" s="1280"/>
      <c r="FH12" s="1280"/>
      <c r="FI12" s="1280"/>
      <c r="FJ12" s="1280"/>
      <c r="FK12" s="1280"/>
      <c r="FL12" s="1280"/>
      <c r="FM12" s="1280"/>
      <c r="FN12" s="1280"/>
      <c r="FO12" s="1280"/>
      <c r="FP12" s="1280"/>
      <c r="FQ12" s="1280"/>
      <c r="FR12" s="1280"/>
      <c r="FS12" s="1280"/>
      <c r="FT12" s="1280"/>
      <c r="FU12" s="1280"/>
      <c r="FV12" s="1280"/>
      <c r="FW12" s="1280"/>
      <c r="FX12" s="1280"/>
      <c r="FY12" s="1280"/>
      <c r="FZ12" s="1280"/>
      <c r="GA12" s="1280"/>
      <c r="GB12" s="1280"/>
      <c r="GC12" s="1280"/>
      <c r="GD12" s="1280"/>
      <c r="GE12" s="1280"/>
      <c r="GF12" s="1280"/>
      <c r="GG12" s="1280"/>
      <c r="GH12" s="1280"/>
      <c r="GI12" s="1280"/>
      <c r="GJ12" s="1280"/>
      <c r="GK12" s="1280"/>
      <c r="GL12" s="1280"/>
      <c r="GM12" s="1280"/>
      <c r="GN12" s="1280"/>
      <c r="GO12" s="1280"/>
      <c r="GP12" s="1280"/>
      <c r="GQ12" s="1280"/>
      <c r="GR12" s="1280"/>
      <c r="GS12" s="1280"/>
      <c r="GT12" s="1280"/>
      <c r="GU12" s="1280"/>
      <c r="GV12" s="1280"/>
      <c r="GW12" s="1280"/>
      <c r="GX12" s="1280"/>
      <c r="GY12" s="1280"/>
      <c r="GZ12" s="1280"/>
      <c r="HA12" s="1280"/>
      <c r="HB12" s="1280"/>
      <c r="HC12" s="1280"/>
      <c r="HD12" s="1280"/>
      <c r="HE12" s="1280"/>
      <c r="HF12" s="1280"/>
      <c r="HG12" s="1280"/>
      <c r="HH12" s="1280"/>
      <c r="HI12" s="1280"/>
      <c r="HJ12" s="1280"/>
      <c r="HK12" s="1280"/>
      <c r="HL12" s="1280"/>
      <c r="HM12" s="1280"/>
      <c r="HN12" s="1280"/>
      <c r="HO12" s="1280"/>
      <c r="HP12" s="1280"/>
      <c r="HQ12" s="1280"/>
      <c r="HR12" s="1280"/>
      <c r="HS12" s="1280"/>
      <c r="HT12" s="1280"/>
      <c r="HU12" s="1280"/>
      <c r="HV12" s="1280"/>
      <c r="HW12" s="1280"/>
      <c r="HX12" s="1280"/>
      <c r="HY12" s="1280"/>
      <c r="HZ12" s="1280"/>
      <c r="IA12" s="1280"/>
      <c r="IB12" s="1280"/>
      <c r="IC12" s="1280"/>
      <c r="ID12" s="1280"/>
      <c r="IE12" s="1280"/>
      <c r="IF12" s="1280"/>
      <c r="IG12" s="1280"/>
      <c r="IH12" s="1280"/>
      <c r="II12" s="1280"/>
      <c r="IJ12" s="1280"/>
      <c r="IK12" s="1280"/>
      <c r="IL12" s="1280"/>
      <c r="IM12" s="1280"/>
      <c r="IN12" s="1280"/>
      <c r="IO12" s="1280"/>
      <c r="IP12" s="1280"/>
      <c r="IQ12" s="1280"/>
      <c r="IR12" s="1280"/>
      <c r="IS12" s="1280"/>
      <c r="IT12" s="1280"/>
      <c r="IU12" s="1280"/>
      <c r="IV12" s="1280"/>
    </row>
    <row r="13" spans="1:256" s="82" customFormat="1" ht="13.5" customHeight="1">
      <c r="A13" s="2514"/>
      <c r="B13" s="2000"/>
      <c r="C13" s="2000"/>
      <c r="D13" s="2006" t="s">
        <v>4806</v>
      </c>
      <c r="E13" s="2000"/>
      <c r="F13" s="2533">
        <f>(144.2+181.8)</f>
        <v>326</v>
      </c>
      <c r="G13" s="132"/>
      <c r="H13" s="2001"/>
      <c r="I13" s="4363"/>
      <c r="J13" s="2610"/>
      <c r="K13" s="4346"/>
      <c r="L13" s="4358"/>
      <c r="M13" s="1224"/>
      <c r="N13" s="4358"/>
      <c r="O13" s="4359"/>
      <c r="P13" s="4360"/>
      <c r="Q13" s="4361"/>
      <c r="R13" s="3559"/>
      <c r="S13" s="3559"/>
      <c r="T13" s="2545"/>
      <c r="U13" s="1280"/>
      <c r="V13" s="1280"/>
      <c r="W13" s="1280"/>
      <c r="X13" s="1280"/>
      <c r="Y13" s="1280"/>
      <c r="Z13" s="1280"/>
      <c r="AA13" s="1280"/>
      <c r="AB13" s="1280"/>
      <c r="AC13" s="1280"/>
      <c r="AD13" s="1280"/>
      <c r="AE13" s="1280"/>
      <c r="AF13" s="1280"/>
      <c r="AG13" s="1280"/>
      <c r="AH13" s="1280"/>
      <c r="AI13" s="1280"/>
      <c r="AJ13" s="1280"/>
      <c r="AK13" s="1280"/>
      <c r="AL13" s="1280"/>
      <c r="AM13" s="1280"/>
      <c r="AN13" s="1280"/>
      <c r="AO13" s="1280"/>
      <c r="AP13" s="1280"/>
      <c r="AQ13" s="1280"/>
      <c r="AR13" s="1280"/>
      <c r="AS13" s="1280"/>
      <c r="AT13" s="1280"/>
      <c r="AU13" s="1280"/>
      <c r="AV13" s="1280"/>
      <c r="AW13" s="1280"/>
      <c r="AX13" s="1280"/>
      <c r="AY13" s="1280"/>
      <c r="AZ13" s="1280"/>
      <c r="BA13" s="1280"/>
      <c r="BB13" s="1280"/>
      <c r="BC13" s="1280"/>
      <c r="BD13" s="1280"/>
      <c r="BE13" s="1280"/>
      <c r="BF13" s="1280"/>
      <c r="BG13" s="1280"/>
      <c r="BH13" s="1280"/>
      <c r="BI13" s="1280"/>
      <c r="BJ13" s="1280"/>
      <c r="BK13" s="1280"/>
      <c r="BL13" s="1280"/>
      <c r="BM13" s="1280"/>
      <c r="BN13" s="1280"/>
      <c r="BO13" s="1280"/>
      <c r="BP13" s="1280"/>
      <c r="BQ13" s="1280"/>
      <c r="BR13" s="1280"/>
      <c r="BS13" s="1280"/>
      <c r="BT13" s="1280"/>
      <c r="BU13" s="1280"/>
      <c r="BV13" s="1280"/>
      <c r="BW13" s="1280"/>
      <c r="BX13" s="1280"/>
      <c r="BY13" s="1280"/>
      <c r="BZ13" s="1280"/>
      <c r="CA13" s="1280"/>
      <c r="CB13" s="1280"/>
      <c r="CC13" s="1280"/>
      <c r="CD13" s="1280"/>
      <c r="CE13" s="1280"/>
      <c r="CF13" s="1280"/>
      <c r="CG13" s="1280"/>
      <c r="CH13" s="1280"/>
      <c r="CI13" s="1280"/>
      <c r="CJ13" s="1280"/>
      <c r="CK13" s="1280"/>
      <c r="CL13" s="1280"/>
      <c r="CM13" s="1280"/>
      <c r="CN13" s="1280"/>
      <c r="CO13" s="1280"/>
      <c r="CP13" s="1280"/>
      <c r="CQ13" s="1280"/>
      <c r="CR13" s="1280"/>
      <c r="CS13" s="1280"/>
      <c r="CT13" s="1280"/>
      <c r="CU13" s="1280"/>
      <c r="CV13" s="1280"/>
      <c r="CW13" s="1280"/>
      <c r="CX13" s="1280"/>
      <c r="CY13" s="1280"/>
      <c r="CZ13" s="1280"/>
      <c r="DA13" s="1280"/>
      <c r="DB13" s="1280"/>
      <c r="DC13" s="1280"/>
      <c r="DD13" s="1280"/>
      <c r="DE13" s="1280"/>
      <c r="DF13" s="1280"/>
      <c r="DG13" s="1280"/>
      <c r="DH13" s="1280"/>
      <c r="DI13" s="1280"/>
      <c r="DJ13" s="1280"/>
      <c r="DK13" s="1280"/>
      <c r="DL13" s="1280"/>
      <c r="DM13" s="1280"/>
      <c r="DN13" s="1280"/>
      <c r="DO13" s="1280"/>
      <c r="DP13" s="1280"/>
      <c r="DQ13" s="1280"/>
      <c r="DR13" s="1280"/>
      <c r="DS13" s="1280"/>
      <c r="DT13" s="1280"/>
      <c r="DU13" s="1280"/>
      <c r="DV13" s="1280"/>
      <c r="DW13" s="1280"/>
      <c r="DX13" s="1280"/>
      <c r="DY13" s="1280"/>
      <c r="DZ13" s="1280"/>
      <c r="EA13" s="1280"/>
      <c r="EB13" s="1280"/>
      <c r="EC13" s="1280"/>
      <c r="ED13" s="1280"/>
      <c r="EE13" s="1280"/>
      <c r="EF13" s="1280"/>
      <c r="EG13" s="1280"/>
      <c r="EH13" s="1280"/>
      <c r="EI13" s="1280"/>
      <c r="EJ13" s="1280"/>
      <c r="EK13" s="1280"/>
      <c r="EL13" s="1280"/>
      <c r="EM13" s="1280"/>
      <c r="EN13" s="1280"/>
      <c r="EO13" s="1280"/>
      <c r="EP13" s="1280"/>
      <c r="EQ13" s="1280"/>
      <c r="ER13" s="1280"/>
      <c r="ES13" s="1280"/>
      <c r="ET13" s="1280"/>
      <c r="EU13" s="1280"/>
      <c r="EV13" s="1280"/>
      <c r="EW13" s="1280"/>
      <c r="EX13" s="1280"/>
      <c r="EY13" s="1280"/>
      <c r="EZ13" s="1280"/>
      <c r="FA13" s="1280"/>
      <c r="FB13" s="1280"/>
      <c r="FC13" s="1280"/>
      <c r="FD13" s="1280"/>
      <c r="FE13" s="1280"/>
      <c r="FF13" s="1280"/>
      <c r="FG13" s="1280"/>
      <c r="FH13" s="1280"/>
      <c r="FI13" s="1280"/>
      <c r="FJ13" s="1280"/>
      <c r="FK13" s="1280"/>
      <c r="FL13" s="1280"/>
      <c r="FM13" s="1280"/>
      <c r="FN13" s="1280"/>
      <c r="FO13" s="1280"/>
      <c r="FP13" s="1280"/>
      <c r="FQ13" s="1280"/>
      <c r="FR13" s="1280"/>
      <c r="FS13" s="1280"/>
      <c r="FT13" s="1280"/>
      <c r="FU13" s="1280"/>
      <c r="FV13" s="1280"/>
      <c r="FW13" s="1280"/>
      <c r="FX13" s="1280"/>
      <c r="FY13" s="1280"/>
      <c r="FZ13" s="1280"/>
      <c r="GA13" s="1280"/>
      <c r="GB13" s="1280"/>
      <c r="GC13" s="1280"/>
      <c r="GD13" s="1280"/>
      <c r="GE13" s="1280"/>
      <c r="GF13" s="1280"/>
      <c r="GG13" s="1280"/>
      <c r="GH13" s="1280"/>
      <c r="GI13" s="1280"/>
      <c r="GJ13" s="1280"/>
      <c r="GK13" s="1280"/>
      <c r="GL13" s="1280"/>
      <c r="GM13" s="1280"/>
      <c r="GN13" s="1280"/>
      <c r="GO13" s="1280"/>
      <c r="GP13" s="1280"/>
      <c r="GQ13" s="1280"/>
      <c r="GR13" s="1280"/>
      <c r="GS13" s="1280"/>
      <c r="GT13" s="1280"/>
      <c r="GU13" s="1280"/>
      <c r="GV13" s="1280"/>
      <c r="GW13" s="1280"/>
      <c r="GX13" s="1280"/>
      <c r="GY13" s="1280"/>
      <c r="GZ13" s="1280"/>
      <c r="HA13" s="1280"/>
      <c r="HB13" s="1280"/>
      <c r="HC13" s="1280"/>
      <c r="HD13" s="1280"/>
      <c r="HE13" s="1280"/>
      <c r="HF13" s="1280"/>
      <c r="HG13" s="1280"/>
      <c r="HH13" s="1280"/>
      <c r="HI13" s="1280"/>
      <c r="HJ13" s="1280"/>
      <c r="HK13" s="1280"/>
      <c r="HL13" s="1280"/>
      <c r="HM13" s="1280"/>
      <c r="HN13" s="1280"/>
      <c r="HO13" s="1280"/>
      <c r="HP13" s="1280"/>
      <c r="HQ13" s="1280"/>
      <c r="HR13" s="1280"/>
      <c r="HS13" s="1280"/>
      <c r="HT13" s="1280"/>
      <c r="HU13" s="1280"/>
      <c r="HV13" s="1280"/>
      <c r="HW13" s="1280"/>
      <c r="HX13" s="1280"/>
      <c r="HY13" s="1280"/>
      <c r="HZ13" s="1280"/>
      <c r="IA13" s="1280"/>
      <c r="IB13" s="1280"/>
      <c r="IC13" s="1280"/>
      <c r="ID13" s="1280"/>
      <c r="IE13" s="1280"/>
      <c r="IF13" s="1280"/>
      <c r="IG13" s="1280"/>
      <c r="IH13" s="1280"/>
      <c r="II13" s="1280"/>
      <c r="IJ13" s="1280"/>
      <c r="IK13" s="1280"/>
      <c r="IL13" s="1280"/>
      <c r="IM13" s="1280"/>
      <c r="IN13" s="1280"/>
      <c r="IO13" s="1280"/>
      <c r="IP13" s="1280"/>
      <c r="IQ13" s="1280"/>
      <c r="IR13" s="1280"/>
      <c r="IS13" s="1280"/>
      <c r="IT13" s="1280"/>
      <c r="IU13" s="1280"/>
      <c r="IV13" s="1280"/>
    </row>
    <row r="14" spans="1:256" s="82" customFormat="1" ht="40.549999999999997" customHeight="1">
      <c r="A14" s="2514"/>
      <c r="B14" s="2000"/>
      <c r="C14" s="2000"/>
      <c r="D14" s="2006" t="s">
        <v>4805</v>
      </c>
      <c r="E14" s="2000"/>
      <c r="F14" s="2533"/>
      <c r="G14" s="132"/>
      <c r="H14" s="2001"/>
      <c r="I14" s="4363"/>
      <c r="J14" s="2610"/>
      <c r="K14" s="4346"/>
      <c r="L14" s="4358"/>
      <c r="M14" s="1224"/>
      <c r="N14" s="4358"/>
      <c r="O14" s="4359"/>
      <c r="P14" s="4360"/>
      <c r="Q14" s="4361"/>
      <c r="R14" s="3559"/>
      <c r="S14" s="3559"/>
      <c r="T14" s="2545"/>
      <c r="U14" s="1280"/>
      <c r="V14" s="1280"/>
      <c r="W14" s="1280"/>
      <c r="X14" s="1280"/>
      <c r="Y14" s="1280"/>
      <c r="Z14" s="1280"/>
      <c r="AA14" s="1280"/>
      <c r="AB14" s="1280"/>
      <c r="AC14" s="1280"/>
      <c r="AD14" s="1280"/>
      <c r="AE14" s="1280"/>
      <c r="AF14" s="1280"/>
      <c r="AG14" s="1280"/>
      <c r="AH14" s="1280"/>
      <c r="AI14" s="1280"/>
      <c r="AJ14" s="1280"/>
      <c r="AK14" s="1280"/>
      <c r="AL14" s="1280"/>
      <c r="AM14" s="1280"/>
      <c r="AN14" s="1280"/>
      <c r="AO14" s="1280"/>
      <c r="AP14" s="1280"/>
      <c r="AQ14" s="1280"/>
      <c r="AR14" s="1280"/>
      <c r="AS14" s="1280"/>
      <c r="AT14" s="1280"/>
      <c r="AU14" s="1280"/>
      <c r="AV14" s="1280"/>
      <c r="AW14" s="1280"/>
      <c r="AX14" s="1280"/>
      <c r="AY14" s="1280"/>
      <c r="AZ14" s="1280"/>
      <c r="BA14" s="1280"/>
      <c r="BB14" s="1280"/>
      <c r="BC14" s="1280"/>
      <c r="BD14" s="1280"/>
      <c r="BE14" s="1280"/>
      <c r="BF14" s="1280"/>
      <c r="BG14" s="1280"/>
      <c r="BH14" s="1280"/>
      <c r="BI14" s="1280"/>
      <c r="BJ14" s="1280"/>
      <c r="BK14" s="1280"/>
      <c r="BL14" s="1280"/>
      <c r="BM14" s="1280"/>
      <c r="BN14" s="1280"/>
      <c r="BO14" s="1280"/>
      <c r="BP14" s="1280"/>
      <c r="BQ14" s="1280"/>
      <c r="BR14" s="1280"/>
      <c r="BS14" s="1280"/>
      <c r="BT14" s="1280"/>
      <c r="BU14" s="1280"/>
      <c r="BV14" s="1280"/>
      <c r="BW14" s="1280"/>
      <c r="BX14" s="1280"/>
      <c r="BY14" s="1280"/>
      <c r="BZ14" s="1280"/>
      <c r="CA14" s="1280"/>
      <c r="CB14" s="1280"/>
      <c r="CC14" s="1280"/>
      <c r="CD14" s="1280"/>
      <c r="CE14" s="1280"/>
      <c r="CF14" s="1280"/>
      <c r="CG14" s="1280"/>
      <c r="CH14" s="1280"/>
      <c r="CI14" s="1280"/>
      <c r="CJ14" s="1280"/>
      <c r="CK14" s="1280"/>
      <c r="CL14" s="1280"/>
      <c r="CM14" s="1280"/>
      <c r="CN14" s="1280"/>
      <c r="CO14" s="1280"/>
      <c r="CP14" s="1280"/>
      <c r="CQ14" s="1280"/>
      <c r="CR14" s="1280"/>
      <c r="CS14" s="1280"/>
      <c r="CT14" s="1280"/>
      <c r="CU14" s="1280"/>
      <c r="CV14" s="1280"/>
      <c r="CW14" s="1280"/>
      <c r="CX14" s="1280"/>
      <c r="CY14" s="1280"/>
      <c r="CZ14" s="1280"/>
      <c r="DA14" s="1280"/>
      <c r="DB14" s="1280"/>
      <c r="DC14" s="1280"/>
      <c r="DD14" s="1280"/>
      <c r="DE14" s="1280"/>
      <c r="DF14" s="1280"/>
      <c r="DG14" s="1280"/>
      <c r="DH14" s="1280"/>
      <c r="DI14" s="1280"/>
      <c r="DJ14" s="1280"/>
      <c r="DK14" s="1280"/>
      <c r="DL14" s="1280"/>
      <c r="DM14" s="1280"/>
      <c r="DN14" s="1280"/>
      <c r="DO14" s="1280"/>
      <c r="DP14" s="1280"/>
      <c r="DQ14" s="1280"/>
      <c r="DR14" s="1280"/>
      <c r="DS14" s="1280"/>
      <c r="DT14" s="1280"/>
      <c r="DU14" s="1280"/>
      <c r="DV14" s="1280"/>
      <c r="DW14" s="1280"/>
      <c r="DX14" s="1280"/>
      <c r="DY14" s="1280"/>
      <c r="DZ14" s="1280"/>
      <c r="EA14" s="1280"/>
      <c r="EB14" s="1280"/>
      <c r="EC14" s="1280"/>
      <c r="ED14" s="1280"/>
      <c r="EE14" s="1280"/>
      <c r="EF14" s="1280"/>
      <c r="EG14" s="1280"/>
      <c r="EH14" s="1280"/>
      <c r="EI14" s="1280"/>
      <c r="EJ14" s="1280"/>
      <c r="EK14" s="1280"/>
      <c r="EL14" s="1280"/>
      <c r="EM14" s="1280"/>
      <c r="EN14" s="1280"/>
      <c r="EO14" s="1280"/>
      <c r="EP14" s="1280"/>
      <c r="EQ14" s="1280"/>
      <c r="ER14" s="1280"/>
      <c r="ES14" s="1280"/>
      <c r="ET14" s="1280"/>
      <c r="EU14" s="1280"/>
      <c r="EV14" s="1280"/>
      <c r="EW14" s="1280"/>
      <c r="EX14" s="1280"/>
      <c r="EY14" s="1280"/>
      <c r="EZ14" s="1280"/>
      <c r="FA14" s="1280"/>
      <c r="FB14" s="1280"/>
      <c r="FC14" s="1280"/>
      <c r="FD14" s="1280"/>
      <c r="FE14" s="1280"/>
      <c r="FF14" s="1280"/>
      <c r="FG14" s="1280"/>
      <c r="FH14" s="1280"/>
      <c r="FI14" s="1280"/>
      <c r="FJ14" s="1280"/>
      <c r="FK14" s="1280"/>
      <c r="FL14" s="1280"/>
      <c r="FM14" s="1280"/>
      <c r="FN14" s="1280"/>
      <c r="FO14" s="1280"/>
      <c r="FP14" s="1280"/>
      <c r="FQ14" s="1280"/>
      <c r="FR14" s="1280"/>
      <c r="FS14" s="1280"/>
      <c r="FT14" s="1280"/>
      <c r="FU14" s="1280"/>
      <c r="FV14" s="1280"/>
      <c r="FW14" s="1280"/>
      <c r="FX14" s="1280"/>
      <c r="FY14" s="1280"/>
      <c r="FZ14" s="1280"/>
      <c r="GA14" s="1280"/>
      <c r="GB14" s="1280"/>
      <c r="GC14" s="1280"/>
      <c r="GD14" s="1280"/>
      <c r="GE14" s="1280"/>
      <c r="GF14" s="1280"/>
      <c r="GG14" s="1280"/>
      <c r="GH14" s="1280"/>
      <c r="GI14" s="1280"/>
      <c r="GJ14" s="1280"/>
      <c r="GK14" s="1280"/>
      <c r="GL14" s="1280"/>
      <c r="GM14" s="1280"/>
      <c r="GN14" s="1280"/>
      <c r="GO14" s="1280"/>
      <c r="GP14" s="1280"/>
      <c r="GQ14" s="1280"/>
      <c r="GR14" s="1280"/>
      <c r="GS14" s="1280"/>
      <c r="GT14" s="1280"/>
      <c r="GU14" s="1280"/>
      <c r="GV14" s="1280"/>
      <c r="GW14" s="1280"/>
      <c r="GX14" s="1280"/>
      <c r="GY14" s="1280"/>
      <c r="GZ14" s="1280"/>
      <c r="HA14" s="1280"/>
      <c r="HB14" s="1280"/>
      <c r="HC14" s="1280"/>
      <c r="HD14" s="1280"/>
      <c r="HE14" s="1280"/>
      <c r="HF14" s="1280"/>
      <c r="HG14" s="1280"/>
      <c r="HH14" s="1280"/>
      <c r="HI14" s="1280"/>
      <c r="HJ14" s="1280"/>
      <c r="HK14" s="1280"/>
      <c r="HL14" s="1280"/>
      <c r="HM14" s="1280"/>
      <c r="HN14" s="1280"/>
      <c r="HO14" s="1280"/>
      <c r="HP14" s="1280"/>
      <c r="HQ14" s="1280"/>
      <c r="HR14" s="1280"/>
      <c r="HS14" s="1280"/>
      <c r="HT14" s="1280"/>
      <c r="HU14" s="1280"/>
      <c r="HV14" s="1280"/>
      <c r="HW14" s="1280"/>
      <c r="HX14" s="1280"/>
      <c r="HY14" s="1280"/>
      <c r="HZ14" s="1280"/>
      <c r="IA14" s="1280"/>
      <c r="IB14" s="1280"/>
      <c r="IC14" s="1280"/>
      <c r="ID14" s="1280"/>
      <c r="IE14" s="1280"/>
      <c r="IF14" s="1280"/>
      <c r="IG14" s="1280"/>
      <c r="IH14" s="1280"/>
      <c r="II14" s="1280"/>
      <c r="IJ14" s="1280"/>
      <c r="IK14" s="1280"/>
      <c r="IL14" s="1280"/>
      <c r="IM14" s="1280"/>
      <c r="IN14" s="1280"/>
      <c r="IO14" s="1280"/>
      <c r="IP14" s="1280"/>
      <c r="IQ14" s="1280"/>
      <c r="IR14" s="1280"/>
      <c r="IS14" s="1280"/>
      <c r="IT14" s="1280"/>
      <c r="IU14" s="1280"/>
      <c r="IV14" s="1280"/>
    </row>
    <row r="15" spans="1:256" s="82" customFormat="1" ht="13.5" customHeight="1">
      <c r="A15" s="2514"/>
      <c r="B15" s="2000"/>
      <c r="C15" s="2000"/>
      <c r="D15" s="2006" t="s">
        <v>4804</v>
      </c>
      <c r="E15" s="2000"/>
      <c r="F15" s="2533"/>
      <c r="G15" s="132"/>
      <c r="H15" s="2001"/>
      <c r="I15" s="4363"/>
      <c r="J15" s="2610"/>
      <c r="K15" s="4346"/>
      <c r="L15" s="4358"/>
      <c r="M15" s="1224"/>
      <c r="N15" s="4358"/>
      <c r="O15" s="4359"/>
      <c r="P15" s="4360"/>
      <c r="Q15" s="4361"/>
      <c r="R15" s="3559"/>
      <c r="S15" s="3559"/>
      <c r="T15" s="2545"/>
      <c r="U15" s="1280"/>
      <c r="V15" s="1280"/>
      <c r="W15" s="1280"/>
      <c r="X15" s="1280"/>
      <c r="Y15" s="1280"/>
      <c r="Z15" s="1280"/>
      <c r="AA15" s="1280"/>
      <c r="AB15" s="1280"/>
      <c r="AC15" s="1280"/>
      <c r="AD15" s="1280"/>
      <c r="AE15" s="1280"/>
      <c r="AF15" s="1280"/>
      <c r="AG15" s="1280"/>
      <c r="AH15" s="1280"/>
      <c r="AI15" s="1280"/>
      <c r="AJ15" s="1280"/>
      <c r="AK15" s="1280"/>
      <c r="AL15" s="1280"/>
      <c r="AM15" s="1280"/>
      <c r="AN15" s="1280"/>
      <c r="AO15" s="1280"/>
      <c r="AP15" s="1280"/>
      <c r="AQ15" s="1280"/>
      <c r="AR15" s="1280"/>
      <c r="AS15" s="1280"/>
      <c r="AT15" s="1280"/>
      <c r="AU15" s="1280"/>
      <c r="AV15" s="1280"/>
      <c r="AW15" s="1280"/>
      <c r="AX15" s="1280"/>
      <c r="AY15" s="1280"/>
      <c r="AZ15" s="1280"/>
      <c r="BA15" s="1280"/>
      <c r="BB15" s="1280"/>
      <c r="BC15" s="1280"/>
      <c r="BD15" s="1280"/>
      <c r="BE15" s="1280"/>
      <c r="BF15" s="1280"/>
      <c r="BG15" s="1280"/>
      <c r="BH15" s="1280"/>
      <c r="BI15" s="1280"/>
      <c r="BJ15" s="1280"/>
      <c r="BK15" s="1280"/>
      <c r="BL15" s="1280"/>
      <c r="BM15" s="1280"/>
      <c r="BN15" s="1280"/>
      <c r="BO15" s="1280"/>
      <c r="BP15" s="1280"/>
      <c r="BQ15" s="1280"/>
      <c r="BR15" s="1280"/>
      <c r="BS15" s="1280"/>
      <c r="BT15" s="1280"/>
      <c r="BU15" s="1280"/>
      <c r="BV15" s="1280"/>
      <c r="BW15" s="1280"/>
      <c r="BX15" s="1280"/>
      <c r="BY15" s="1280"/>
      <c r="BZ15" s="1280"/>
      <c r="CA15" s="1280"/>
      <c r="CB15" s="1280"/>
      <c r="CC15" s="1280"/>
      <c r="CD15" s="1280"/>
      <c r="CE15" s="1280"/>
      <c r="CF15" s="1280"/>
      <c r="CG15" s="1280"/>
      <c r="CH15" s="1280"/>
      <c r="CI15" s="1280"/>
      <c r="CJ15" s="1280"/>
      <c r="CK15" s="1280"/>
      <c r="CL15" s="1280"/>
      <c r="CM15" s="1280"/>
      <c r="CN15" s="1280"/>
      <c r="CO15" s="1280"/>
      <c r="CP15" s="1280"/>
      <c r="CQ15" s="1280"/>
      <c r="CR15" s="1280"/>
      <c r="CS15" s="1280"/>
      <c r="CT15" s="1280"/>
      <c r="CU15" s="1280"/>
      <c r="CV15" s="1280"/>
      <c r="CW15" s="1280"/>
      <c r="CX15" s="1280"/>
      <c r="CY15" s="1280"/>
      <c r="CZ15" s="1280"/>
      <c r="DA15" s="1280"/>
      <c r="DB15" s="1280"/>
      <c r="DC15" s="1280"/>
      <c r="DD15" s="1280"/>
      <c r="DE15" s="1280"/>
      <c r="DF15" s="1280"/>
      <c r="DG15" s="1280"/>
      <c r="DH15" s="1280"/>
      <c r="DI15" s="1280"/>
      <c r="DJ15" s="1280"/>
      <c r="DK15" s="1280"/>
      <c r="DL15" s="1280"/>
      <c r="DM15" s="1280"/>
      <c r="DN15" s="1280"/>
      <c r="DO15" s="1280"/>
      <c r="DP15" s="1280"/>
      <c r="DQ15" s="1280"/>
      <c r="DR15" s="1280"/>
      <c r="DS15" s="1280"/>
      <c r="DT15" s="1280"/>
      <c r="DU15" s="1280"/>
      <c r="DV15" s="1280"/>
      <c r="DW15" s="1280"/>
      <c r="DX15" s="1280"/>
      <c r="DY15" s="1280"/>
      <c r="DZ15" s="1280"/>
      <c r="EA15" s="1280"/>
      <c r="EB15" s="1280"/>
      <c r="EC15" s="1280"/>
      <c r="ED15" s="1280"/>
      <c r="EE15" s="1280"/>
      <c r="EF15" s="1280"/>
      <c r="EG15" s="1280"/>
      <c r="EH15" s="1280"/>
      <c r="EI15" s="1280"/>
      <c r="EJ15" s="1280"/>
      <c r="EK15" s="1280"/>
      <c r="EL15" s="1280"/>
      <c r="EM15" s="1280"/>
      <c r="EN15" s="1280"/>
      <c r="EO15" s="1280"/>
      <c r="EP15" s="1280"/>
      <c r="EQ15" s="1280"/>
      <c r="ER15" s="1280"/>
      <c r="ES15" s="1280"/>
      <c r="ET15" s="1280"/>
      <c r="EU15" s="1280"/>
      <c r="EV15" s="1280"/>
      <c r="EW15" s="1280"/>
      <c r="EX15" s="1280"/>
      <c r="EY15" s="1280"/>
      <c r="EZ15" s="1280"/>
      <c r="FA15" s="1280"/>
      <c r="FB15" s="1280"/>
      <c r="FC15" s="1280"/>
      <c r="FD15" s="1280"/>
      <c r="FE15" s="1280"/>
      <c r="FF15" s="1280"/>
      <c r="FG15" s="1280"/>
      <c r="FH15" s="1280"/>
      <c r="FI15" s="1280"/>
      <c r="FJ15" s="1280"/>
      <c r="FK15" s="1280"/>
      <c r="FL15" s="1280"/>
      <c r="FM15" s="1280"/>
      <c r="FN15" s="1280"/>
      <c r="FO15" s="1280"/>
      <c r="FP15" s="1280"/>
      <c r="FQ15" s="1280"/>
      <c r="FR15" s="1280"/>
      <c r="FS15" s="1280"/>
      <c r="FT15" s="1280"/>
      <c r="FU15" s="1280"/>
      <c r="FV15" s="1280"/>
      <c r="FW15" s="1280"/>
      <c r="FX15" s="1280"/>
      <c r="FY15" s="1280"/>
      <c r="FZ15" s="1280"/>
      <c r="GA15" s="1280"/>
      <c r="GB15" s="1280"/>
      <c r="GC15" s="1280"/>
      <c r="GD15" s="1280"/>
      <c r="GE15" s="1280"/>
      <c r="GF15" s="1280"/>
      <c r="GG15" s="1280"/>
      <c r="GH15" s="1280"/>
      <c r="GI15" s="1280"/>
      <c r="GJ15" s="1280"/>
      <c r="GK15" s="1280"/>
      <c r="GL15" s="1280"/>
      <c r="GM15" s="1280"/>
      <c r="GN15" s="1280"/>
      <c r="GO15" s="1280"/>
      <c r="GP15" s="1280"/>
      <c r="GQ15" s="1280"/>
      <c r="GR15" s="1280"/>
      <c r="GS15" s="1280"/>
      <c r="GT15" s="1280"/>
      <c r="GU15" s="1280"/>
      <c r="GV15" s="1280"/>
      <c r="GW15" s="1280"/>
      <c r="GX15" s="1280"/>
      <c r="GY15" s="1280"/>
      <c r="GZ15" s="1280"/>
      <c r="HA15" s="1280"/>
      <c r="HB15" s="1280"/>
      <c r="HC15" s="1280"/>
      <c r="HD15" s="1280"/>
      <c r="HE15" s="1280"/>
      <c r="HF15" s="1280"/>
      <c r="HG15" s="1280"/>
      <c r="HH15" s="1280"/>
      <c r="HI15" s="1280"/>
      <c r="HJ15" s="1280"/>
      <c r="HK15" s="1280"/>
      <c r="HL15" s="1280"/>
      <c r="HM15" s="1280"/>
      <c r="HN15" s="1280"/>
      <c r="HO15" s="1280"/>
      <c r="HP15" s="1280"/>
      <c r="HQ15" s="1280"/>
      <c r="HR15" s="1280"/>
      <c r="HS15" s="1280"/>
      <c r="HT15" s="1280"/>
      <c r="HU15" s="1280"/>
      <c r="HV15" s="1280"/>
      <c r="HW15" s="1280"/>
      <c r="HX15" s="1280"/>
      <c r="HY15" s="1280"/>
      <c r="HZ15" s="1280"/>
      <c r="IA15" s="1280"/>
      <c r="IB15" s="1280"/>
      <c r="IC15" s="1280"/>
      <c r="ID15" s="1280"/>
      <c r="IE15" s="1280"/>
      <c r="IF15" s="1280"/>
      <c r="IG15" s="1280"/>
      <c r="IH15" s="1280"/>
      <c r="II15" s="1280"/>
      <c r="IJ15" s="1280"/>
      <c r="IK15" s="1280"/>
      <c r="IL15" s="1280"/>
      <c r="IM15" s="1280"/>
      <c r="IN15" s="1280"/>
      <c r="IO15" s="1280"/>
      <c r="IP15" s="1280"/>
      <c r="IQ15" s="1280"/>
      <c r="IR15" s="1280"/>
      <c r="IS15" s="1280"/>
      <c r="IT15" s="1280"/>
      <c r="IU15" s="1280"/>
      <c r="IV15" s="1280"/>
    </row>
    <row r="16" spans="1:256" s="1188" customFormat="1" ht="67.5" customHeight="1">
      <c r="A16" s="4317"/>
      <c r="B16" s="4318"/>
      <c r="C16" s="4319"/>
      <c r="D16" s="1810" t="s">
        <v>138</v>
      </c>
      <c r="E16" s="2615"/>
      <c r="F16" s="4214"/>
      <c r="G16" s="5808"/>
      <c r="H16" s="1184"/>
      <c r="I16" s="4344"/>
      <c r="J16" s="83"/>
      <c r="K16" s="4213"/>
      <c r="M16" s="1224"/>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row>
    <row r="17" spans="1:256" s="1209" customFormat="1" ht="13.5" customHeight="1">
      <c r="A17" s="2514">
        <v>2</v>
      </c>
      <c r="B17" s="2000" t="s">
        <v>4319</v>
      </c>
      <c r="C17" s="2000" t="s">
        <v>4803</v>
      </c>
      <c r="D17" s="2000" t="s">
        <v>4802</v>
      </c>
      <c r="E17" s="2000" t="s">
        <v>25</v>
      </c>
      <c r="F17" s="2544">
        <f>SUM(F19)</f>
        <v>1</v>
      </c>
      <c r="G17" s="54"/>
      <c r="H17" s="1520">
        <f>F17*G17</f>
        <v>0</v>
      </c>
      <c r="I17" s="1708" t="s">
        <v>140</v>
      </c>
      <c r="J17" s="5493"/>
      <c r="K17" s="3559"/>
      <c r="L17" s="3559"/>
      <c r="M17" s="1224"/>
      <c r="U17" s="1210"/>
      <c r="W17" s="1210"/>
    </row>
    <row r="18" spans="1:256" s="82" customFormat="1" ht="27.25" customHeight="1">
      <c r="A18" s="2514"/>
      <c r="B18" s="2000"/>
      <c r="C18" s="2000"/>
      <c r="D18" s="2006" t="s">
        <v>4801</v>
      </c>
      <c r="E18" s="2000"/>
      <c r="F18" s="2533"/>
      <c r="G18" s="132"/>
      <c r="H18" s="2001"/>
      <c r="I18" s="4363"/>
      <c r="J18" s="2610"/>
      <c r="K18" s="4346"/>
      <c r="L18" s="4358"/>
      <c r="M18" s="1224"/>
      <c r="N18" s="4358"/>
      <c r="O18" s="4359"/>
      <c r="P18" s="4360"/>
      <c r="Q18" s="4361"/>
      <c r="R18" s="3559"/>
      <c r="T18" s="3559"/>
      <c r="U18" s="1280"/>
      <c r="V18" s="1280"/>
      <c r="W18" s="1280"/>
      <c r="X18" s="1280"/>
      <c r="Y18" s="1280"/>
      <c r="Z18" s="1280"/>
      <c r="AA18" s="1280"/>
      <c r="AB18" s="1280"/>
      <c r="AC18" s="1280"/>
      <c r="AD18" s="1280"/>
      <c r="AE18" s="1280"/>
      <c r="AF18" s="1280"/>
      <c r="AG18" s="1280"/>
      <c r="AH18" s="1280"/>
      <c r="AI18" s="1280"/>
      <c r="AJ18" s="1280"/>
      <c r="AK18" s="1280"/>
      <c r="AL18" s="1280"/>
      <c r="AM18" s="1280"/>
      <c r="AN18" s="1280"/>
      <c r="AO18" s="1280"/>
      <c r="AP18" s="1280"/>
      <c r="AQ18" s="1280"/>
      <c r="AR18" s="1280"/>
      <c r="AS18" s="1280"/>
      <c r="AT18" s="1280"/>
      <c r="AU18" s="1280"/>
      <c r="AV18" s="1280"/>
      <c r="AW18" s="1280"/>
      <c r="AX18" s="1280"/>
      <c r="AY18" s="1280"/>
      <c r="AZ18" s="1280"/>
      <c r="BA18" s="1280"/>
      <c r="BB18" s="1280"/>
      <c r="BC18" s="1280"/>
      <c r="BD18" s="1280"/>
      <c r="BE18" s="1280"/>
      <c r="BF18" s="1280"/>
      <c r="BG18" s="1280"/>
      <c r="BH18" s="1280"/>
      <c r="BI18" s="1280"/>
      <c r="BJ18" s="1280"/>
      <c r="BK18" s="1280"/>
      <c r="BL18" s="1280"/>
      <c r="BM18" s="1280"/>
      <c r="BN18" s="1280"/>
      <c r="BO18" s="1280"/>
      <c r="BP18" s="1280"/>
      <c r="BQ18" s="1280"/>
      <c r="BR18" s="1280"/>
      <c r="BS18" s="1280"/>
      <c r="BT18" s="1280"/>
      <c r="BU18" s="1280"/>
      <c r="BV18" s="1280"/>
      <c r="BW18" s="1280"/>
      <c r="BX18" s="1280"/>
      <c r="BY18" s="1280"/>
      <c r="BZ18" s="1280"/>
      <c r="CA18" s="1280"/>
      <c r="CB18" s="1280"/>
      <c r="CC18" s="1280"/>
      <c r="CD18" s="1280"/>
      <c r="CE18" s="1280"/>
      <c r="CF18" s="1280"/>
      <c r="CG18" s="1280"/>
      <c r="CH18" s="1280"/>
      <c r="CI18" s="1280"/>
      <c r="CJ18" s="1280"/>
      <c r="CK18" s="1280"/>
      <c r="CL18" s="1280"/>
      <c r="CM18" s="1280"/>
      <c r="CN18" s="1280"/>
      <c r="CO18" s="1280"/>
      <c r="CP18" s="1280"/>
      <c r="CQ18" s="1280"/>
      <c r="CR18" s="1280"/>
      <c r="CS18" s="1280"/>
      <c r="CT18" s="1280"/>
      <c r="CU18" s="1280"/>
      <c r="CV18" s="1280"/>
      <c r="CW18" s="1280"/>
      <c r="CX18" s="1280"/>
      <c r="CY18" s="1280"/>
      <c r="CZ18" s="1280"/>
      <c r="DA18" s="1280"/>
      <c r="DB18" s="1280"/>
      <c r="DC18" s="1280"/>
      <c r="DD18" s="1280"/>
      <c r="DE18" s="1280"/>
      <c r="DF18" s="1280"/>
      <c r="DG18" s="1280"/>
      <c r="DH18" s="1280"/>
      <c r="DI18" s="1280"/>
      <c r="DJ18" s="1280"/>
      <c r="DK18" s="1280"/>
      <c r="DL18" s="1280"/>
      <c r="DM18" s="1280"/>
      <c r="DN18" s="1280"/>
      <c r="DO18" s="1280"/>
      <c r="DP18" s="1280"/>
      <c r="DQ18" s="1280"/>
      <c r="DR18" s="1280"/>
      <c r="DS18" s="1280"/>
      <c r="DT18" s="1280"/>
      <c r="DU18" s="1280"/>
      <c r="DV18" s="1280"/>
      <c r="DW18" s="1280"/>
      <c r="DX18" s="1280"/>
      <c r="DY18" s="1280"/>
      <c r="DZ18" s="1280"/>
      <c r="EA18" s="1280"/>
      <c r="EB18" s="1280"/>
      <c r="EC18" s="1280"/>
      <c r="ED18" s="1280"/>
      <c r="EE18" s="1280"/>
      <c r="EF18" s="1280"/>
      <c r="EG18" s="1280"/>
      <c r="EH18" s="1280"/>
      <c r="EI18" s="1280"/>
      <c r="EJ18" s="1280"/>
      <c r="EK18" s="1280"/>
      <c r="EL18" s="1280"/>
      <c r="EM18" s="1280"/>
      <c r="EN18" s="1280"/>
      <c r="EO18" s="1280"/>
      <c r="EP18" s="1280"/>
      <c r="EQ18" s="1280"/>
      <c r="ER18" s="1280"/>
      <c r="ES18" s="1280"/>
      <c r="ET18" s="1280"/>
      <c r="EU18" s="1280"/>
      <c r="EV18" s="1280"/>
      <c r="EW18" s="1280"/>
      <c r="EX18" s="1280"/>
      <c r="EY18" s="1280"/>
      <c r="EZ18" s="1280"/>
      <c r="FA18" s="1280"/>
      <c r="FB18" s="1280"/>
      <c r="FC18" s="1280"/>
      <c r="FD18" s="1280"/>
      <c r="FE18" s="1280"/>
      <c r="FF18" s="1280"/>
      <c r="FG18" s="1280"/>
      <c r="FH18" s="1280"/>
      <c r="FI18" s="1280"/>
      <c r="FJ18" s="1280"/>
      <c r="FK18" s="1280"/>
      <c r="FL18" s="1280"/>
      <c r="FM18" s="1280"/>
      <c r="FN18" s="1280"/>
      <c r="FO18" s="1280"/>
      <c r="FP18" s="1280"/>
      <c r="FQ18" s="1280"/>
      <c r="FR18" s="1280"/>
      <c r="FS18" s="1280"/>
      <c r="FT18" s="1280"/>
      <c r="FU18" s="1280"/>
      <c r="FV18" s="1280"/>
      <c r="FW18" s="1280"/>
      <c r="FX18" s="1280"/>
      <c r="FY18" s="1280"/>
      <c r="FZ18" s="1280"/>
      <c r="GA18" s="1280"/>
      <c r="GB18" s="1280"/>
      <c r="GC18" s="1280"/>
      <c r="GD18" s="1280"/>
      <c r="GE18" s="1280"/>
      <c r="GF18" s="1280"/>
      <c r="GG18" s="1280"/>
      <c r="GH18" s="1280"/>
      <c r="GI18" s="1280"/>
      <c r="GJ18" s="1280"/>
      <c r="GK18" s="1280"/>
      <c r="GL18" s="1280"/>
      <c r="GM18" s="1280"/>
      <c r="GN18" s="1280"/>
      <c r="GO18" s="1280"/>
      <c r="GP18" s="1280"/>
      <c r="GQ18" s="1280"/>
      <c r="GR18" s="1280"/>
      <c r="GS18" s="1280"/>
      <c r="GT18" s="1280"/>
      <c r="GU18" s="1280"/>
      <c r="GV18" s="1280"/>
      <c r="GW18" s="1280"/>
      <c r="GX18" s="1280"/>
      <c r="GY18" s="1280"/>
      <c r="GZ18" s="1280"/>
      <c r="HA18" s="1280"/>
      <c r="HB18" s="1280"/>
      <c r="HC18" s="1280"/>
      <c r="HD18" s="1280"/>
      <c r="HE18" s="1280"/>
      <c r="HF18" s="1280"/>
      <c r="HG18" s="1280"/>
      <c r="HH18" s="1280"/>
      <c r="HI18" s="1280"/>
      <c r="HJ18" s="1280"/>
      <c r="HK18" s="1280"/>
      <c r="HL18" s="1280"/>
      <c r="HM18" s="1280"/>
      <c r="HN18" s="1280"/>
      <c r="HO18" s="1280"/>
      <c r="HP18" s="1280"/>
      <c r="HQ18" s="1280"/>
      <c r="HR18" s="1280"/>
      <c r="HS18" s="1280"/>
      <c r="HT18" s="1280"/>
      <c r="HU18" s="1280"/>
      <c r="HV18" s="1280"/>
      <c r="HW18" s="1280"/>
      <c r="HX18" s="1280"/>
      <c r="HY18" s="1280"/>
      <c r="HZ18" s="1280"/>
      <c r="IA18" s="1280"/>
      <c r="IB18" s="1280"/>
      <c r="IC18" s="1280"/>
      <c r="ID18" s="1280"/>
      <c r="IE18" s="1280"/>
      <c r="IF18" s="1280"/>
      <c r="IG18" s="1280"/>
      <c r="IH18" s="1280"/>
      <c r="II18" s="1280"/>
      <c r="IJ18" s="1280"/>
      <c r="IK18" s="1280"/>
      <c r="IL18" s="1280"/>
      <c r="IM18" s="1280"/>
      <c r="IN18" s="1280"/>
      <c r="IO18" s="1280"/>
      <c r="IP18" s="1280"/>
      <c r="IQ18" s="1280"/>
      <c r="IR18" s="1280"/>
      <c r="IS18" s="1280"/>
      <c r="IT18" s="1280"/>
      <c r="IU18" s="1280"/>
      <c r="IV18" s="1280"/>
    </row>
    <row r="19" spans="1:256" s="82" customFormat="1" ht="13.5" customHeight="1">
      <c r="A19" s="2514"/>
      <c r="B19" s="2000"/>
      <c r="C19" s="2000"/>
      <c r="D19" s="2006" t="s">
        <v>4800</v>
      </c>
      <c r="E19" s="2000"/>
      <c r="F19" s="2533">
        <v>1</v>
      </c>
      <c r="G19" s="132"/>
      <c r="H19" s="2001"/>
      <c r="I19" s="4363"/>
      <c r="J19" s="2610"/>
      <c r="K19" s="4346"/>
      <c r="L19" s="4358"/>
      <c r="M19" s="1224"/>
      <c r="N19" s="4358"/>
      <c r="O19" s="4359"/>
      <c r="P19" s="4360"/>
      <c r="Q19" s="4361"/>
      <c r="R19" s="3559"/>
      <c r="S19" s="3559"/>
      <c r="T19" s="2545"/>
      <c r="U19" s="1280"/>
      <c r="V19" s="1280"/>
      <c r="W19" s="1280"/>
      <c r="X19" s="1280"/>
      <c r="Y19" s="1280"/>
      <c r="Z19" s="1280"/>
      <c r="AA19" s="1280"/>
      <c r="AB19" s="1280"/>
      <c r="AC19" s="1280"/>
      <c r="AD19" s="1280"/>
      <c r="AE19" s="1280"/>
      <c r="AF19" s="1280"/>
      <c r="AG19" s="1280"/>
      <c r="AH19" s="1280"/>
      <c r="AI19" s="1280"/>
      <c r="AJ19" s="1280"/>
      <c r="AK19" s="1280"/>
      <c r="AL19" s="1280"/>
      <c r="AM19" s="1280"/>
      <c r="AN19" s="1280"/>
      <c r="AO19" s="1280"/>
      <c r="AP19" s="1280"/>
      <c r="AQ19" s="1280"/>
      <c r="AR19" s="1280"/>
      <c r="AS19" s="1280"/>
      <c r="AT19" s="1280"/>
      <c r="AU19" s="1280"/>
      <c r="AV19" s="1280"/>
      <c r="AW19" s="1280"/>
      <c r="AX19" s="1280"/>
      <c r="AY19" s="1280"/>
      <c r="AZ19" s="1280"/>
      <c r="BA19" s="1280"/>
      <c r="BB19" s="1280"/>
      <c r="BC19" s="1280"/>
      <c r="BD19" s="1280"/>
      <c r="BE19" s="1280"/>
      <c r="BF19" s="1280"/>
      <c r="BG19" s="1280"/>
      <c r="BH19" s="1280"/>
      <c r="BI19" s="1280"/>
      <c r="BJ19" s="1280"/>
      <c r="BK19" s="1280"/>
      <c r="BL19" s="1280"/>
      <c r="BM19" s="1280"/>
      <c r="BN19" s="1280"/>
      <c r="BO19" s="1280"/>
      <c r="BP19" s="1280"/>
      <c r="BQ19" s="1280"/>
      <c r="BR19" s="1280"/>
      <c r="BS19" s="1280"/>
      <c r="BT19" s="1280"/>
      <c r="BU19" s="1280"/>
      <c r="BV19" s="1280"/>
      <c r="BW19" s="1280"/>
      <c r="BX19" s="1280"/>
      <c r="BY19" s="1280"/>
      <c r="BZ19" s="1280"/>
      <c r="CA19" s="1280"/>
      <c r="CB19" s="1280"/>
      <c r="CC19" s="1280"/>
      <c r="CD19" s="1280"/>
      <c r="CE19" s="1280"/>
      <c r="CF19" s="1280"/>
      <c r="CG19" s="1280"/>
      <c r="CH19" s="1280"/>
      <c r="CI19" s="1280"/>
      <c r="CJ19" s="1280"/>
      <c r="CK19" s="1280"/>
      <c r="CL19" s="1280"/>
      <c r="CM19" s="1280"/>
      <c r="CN19" s="1280"/>
      <c r="CO19" s="1280"/>
      <c r="CP19" s="1280"/>
      <c r="CQ19" s="1280"/>
      <c r="CR19" s="1280"/>
      <c r="CS19" s="1280"/>
      <c r="CT19" s="1280"/>
      <c r="CU19" s="1280"/>
      <c r="CV19" s="1280"/>
      <c r="CW19" s="1280"/>
      <c r="CX19" s="1280"/>
      <c r="CY19" s="1280"/>
      <c r="CZ19" s="1280"/>
      <c r="DA19" s="1280"/>
      <c r="DB19" s="1280"/>
      <c r="DC19" s="1280"/>
      <c r="DD19" s="1280"/>
      <c r="DE19" s="1280"/>
      <c r="DF19" s="1280"/>
      <c r="DG19" s="1280"/>
      <c r="DH19" s="1280"/>
      <c r="DI19" s="1280"/>
      <c r="DJ19" s="1280"/>
      <c r="DK19" s="1280"/>
      <c r="DL19" s="1280"/>
      <c r="DM19" s="1280"/>
      <c r="DN19" s="1280"/>
      <c r="DO19" s="1280"/>
      <c r="DP19" s="1280"/>
      <c r="DQ19" s="1280"/>
      <c r="DR19" s="1280"/>
      <c r="DS19" s="1280"/>
      <c r="DT19" s="1280"/>
      <c r="DU19" s="1280"/>
      <c r="DV19" s="1280"/>
      <c r="DW19" s="1280"/>
      <c r="DX19" s="1280"/>
      <c r="DY19" s="1280"/>
      <c r="DZ19" s="1280"/>
      <c r="EA19" s="1280"/>
      <c r="EB19" s="1280"/>
      <c r="EC19" s="1280"/>
      <c r="ED19" s="1280"/>
      <c r="EE19" s="1280"/>
      <c r="EF19" s="1280"/>
      <c r="EG19" s="1280"/>
      <c r="EH19" s="1280"/>
      <c r="EI19" s="1280"/>
      <c r="EJ19" s="1280"/>
      <c r="EK19" s="1280"/>
      <c r="EL19" s="1280"/>
      <c r="EM19" s="1280"/>
      <c r="EN19" s="1280"/>
      <c r="EO19" s="1280"/>
      <c r="EP19" s="1280"/>
      <c r="EQ19" s="1280"/>
      <c r="ER19" s="1280"/>
      <c r="ES19" s="1280"/>
      <c r="ET19" s="1280"/>
      <c r="EU19" s="1280"/>
      <c r="EV19" s="1280"/>
      <c r="EW19" s="1280"/>
      <c r="EX19" s="1280"/>
      <c r="EY19" s="1280"/>
      <c r="EZ19" s="1280"/>
      <c r="FA19" s="1280"/>
      <c r="FB19" s="1280"/>
      <c r="FC19" s="1280"/>
      <c r="FD19" s="1280"/>
      <c r="FE19" s="1280"/>
      <c r="FF19" s="1280"/>
      <c r="FG19" s="1280"/>
      <c r="FH19" s="1280"/>
      <c r="FI19" s="1280"/>
      <c r="FJ19" s="1280"/>
      <c r="FK19" s="1280"/>
      <c r="FL19" s="1280"/>
      <c r="FM19" s="1280"/>
      <c r="FN19" s="1280"/>
      <c r="FO19" s="1280"/>
      <c r="FP19" s="1280"/>
      <c r="FQ19" s="1280"/>
      <c r="FR19" s="1280"/>
      <c r="FS19" s="1280"/>
      <c r="FT19" s="1280"/>
      <c r="FU19" s="1280"/>
      <c r="FV19" s="1280"/>
      <c r="FW19" s="1280"/>
      <c r="FX19" s="1280"/>
      <c r="FY19" s="1280"/>
      <c r="FZ19" s="1280"/>
      <c r="GA19" s="1280"/>
      <c r="GB19" s="1280"/>
      <c r="GC19" s="1280"/>
      <c r="GD19" s="1280"/>
      <c r="GE19" s="1280"/>
      <c r="GF19" s="1280"/>
      <c r="GG19" s="1280"/>
      <c r="GH19" s="1280"/>
      <c r="GI19" s="1280"/>
      <c r="GJ19" s="1280"/>
      <c r="GK19" s="1280"/>
      <c r="GL19" s="1280"/>
      <c r="GM19" s="1280"/>
      <c r="GN19" s="1280"/>
      <c r="GO19" s="1280"/>
      <c r="GP19" s="1280"/>
      <c r="GQ19" s="1280"/>
      <c r="GR19" s="1280"/>
      <c r="GS19" s="1280"/>
      <c r="GT19" s="1280"/>
      <c r="GU19" s="1280"/>
      <c r="GV19" s="1280"/>
      <c r="GW19" s="1280"/>
      <c r="GX19" s="1280"/>
      <c r="GY19" s="1280"/>
      <c r="GZ19" s="1280"/>
      <c r="HA19" s="1280"/>
      <c r="HB19" s="1280"/>
      <c r="HC19" s="1280"/>
      <c r="HD19" s="1280"/>
      <c r="HE19" s="1280"/>
      <c r="HF19" s="1280"/>
      <c r="HG19" s="1280"/>
      <c r="HH19" s="1280"/>
      <c r="HI19" s="1280"/>
      <c r="HJ19" s="1280"/>
      <c r="HK19" s="1280"/>
      <c r="HL19" s="1280"/>
      <c r="HM19" s="1280"/>
      <c r="HN19" s="1280"/>
      <c r="HO19" s="1280"/>
      <c r="HP19" s="1280"/>
      <c r="HQ19" s="1280"/>
      <c r="HR19" s="1280"/>
      <c r="HS19" s="1280"/>
      <c r="HT19" s="1280"/>
      <c r="HU19" s="1280"/>
      <c r="HV19" s="1280"/>
      <c r="HW19" s="1280"/>
      <c r="HX19" s="1280"/>
      <c r="HY19" s="1280"/>
      <c r="HZ19" s="1280"/>
      <c r="IA19" s="1280"/>
      <c r="IB19" s="1280"/>
      <c r="IC19" s="1280"/>
      <c r="ID19" s="1280"/>
      <c r="IE19" s="1280"/>
      <c r="IF19" s="1280"/>
      <c r="IG19" s="1280"/>
      <c r="IH19" s="1280"/>
      <c r="II19" s="1280"/>
      <c r="IJ19" s="1280"/>
      <c r="IK19" s="1280"/>
      <c r="IL19" s="1280"/>
      <c r="IM19" s="1280"/>
      <c r="IN19" s="1280"/>
      <c r="IO19" s="1280"/>
      <c r="IP19" s="1280"/>
      <c r="IQ19" s="1280"/>
      <c r="IR19" s="1280"/>
      <c r="IS19" s="1280"/>
      <c r="IT19" s="1280"/>
      <c r="IU19" s="1280"/>
      <c r="IV19" s="1280"/>
    </row>
    <row r="20" spans="1:256" s="82" customFormat="1" ht="40.549999999999997" customHeight="1">
      <c r="A20" s="2514"/>
      <c r="B20" s="2000"/>
      <c r="C20" s="2000"/>
      <c r="D20" s="2006" t="s">
        <v>4799</v>
      </c>
      <c r="E20" s="2000"/>
      <c r="F20" s="2533"/>
      <c r="G20" s="132"/>
      <c r="H20" s="2001"/>
      <c r="I20" s="4363"/>
      <c r="J20" s="2610"/>
      <c r="K20" s="4346"/>
      <c r="L20" s="4358"/>
      <c r="M20" s="1224"/>
      <c r="N20" s="4358"/>
      <c r="O20" s="4359"/>
      <c r="P20" s="4360"/>
      <c r="Q20" s="4361"/>
      <c r="R20" s="3559"/>
      <c r="S20" s="3559"/>
      <c r="T20" s="2545"/>
      <c r="U20" s="1280"/>
      <c r="V20" s="1280"/>
      <c r="W20" s="1280"/>
      <c r="X20" s="1280"/>
      <c r="Y20" s="1280"/>
      <c r="Z20" s="1280"/>
      <c r="AA20" s="1280"/>
      <c r="AB20" s="1280"/>
      <c r="AC20" s="1280"/>
      <c r="AD20" s="1280"/>
      <c r="AE20" s="1280"/>
      <c r="AF20" s="1280"/>
      <c r="AG20" s="1280"/>
      <c r="AH20" s="1280"/>
      <c r="AI20" s="1280"/>
      <c r="AJ20" s="1280"/>
      <c r="AK20" s="1280"/>
      <c r="AL20" s="1280"/>
      <c r="AM20" s="1280"/>
      <c r="AN20" s="1280"/>
      <c r="AO20" s="1280"/>
      <c r="AP20" s="1280"/>
      <c r="AQ20" s="1280"/>
      <c r="AR20" s="1280"/>
      <c r="AS20" s="1280"/>
      <c r="AT20" s="1280"/>
      <c r="AU20" s="1280"/>
      <c r="AV20" s="1280"/>
      <c r="AW20" s="1280"/>
      <c r="AX20" s="1280"/>
      <c r="AY20" s="1280"/>
      <c r="AZ20" s="1280"/>
      <c r="BA20" s="1280"/>
      <c r="BB20" s="1280"/>
      <c r="BC20" s="1280"/>
      <c r="BD20" s="1280"/>
      <c r="BE20" s="1280"/>
      <c r="BF20" s="1280"/>
      <c r="BG20" s="1280"/>
      <c r="BH20" s="1280"/>
      <c r="BI20" s="1280"/>
      <c r="BJ20" s="1280"/>
      <c r="BK20" s="1280"/>
      <c r="BL20" s="1280"/>
      <c r="BM20" s="1280"/>
      <c r="BN20" s="1280"/>
      <c r="BO20" s="1280"/>
      <c r="BP20" s="1280"/>
      <c r="BQ20" s="1280"/>
      <c r="BR20" s="1280"/>
      <c r="BS20" s="1280"/>
      <c r="BT20" s="1280"/>
      <c r="BU20" s="1280"/>
      <c r="BV20" s="1280"/>
      <c r="BW20" s="1280"/>
      <c r="BX20" s="1280"/>
      <c r="BY20" s="1280"/>
      <c r="BZ20" s="1280"/>
      <c r="CA20" s="1280"/>
      <c r="CB20" s="1280"/>
      <c r="CC20" s="1280"/>
      <c r="CD20" s="1280"/>
      <c r="CE20" s="1280"/>
      <c r="CF20" s="1280"/>
      <c r="CG20" s="1280"/>
      <c r="CH20" s="1280"/>
      <c r="CI20" s="1280"/>
      <c r="CJ20" s="1280"/>
      <c r="CK20" s="1280"/>
      <c r="CL20" s="1280"/>
      <c r="CM20" s="1280"/>
      <c r="CN20" s="1280"/>
      <c r="CO20" s="1280"/>
      <c r="CP20" s="1280"/>
      <c r="CQ20" s="1280"/>
      <c r="CR20" s="1280"/>
      <c r="CS20" s="1280"/>
      <c r="CT20" s="1280"/>
      <c r="CU20" s="1280"/>
      <c r="CV20" s="1280"/>
      <c r="CW20" s="1280"/>
      <c r="CX20" s="1280"/>
      <c r="CY20" s="1280"/>
      <c r="CZ20" s="1280"/>
      <c r="DA20" s="1280"/>
      <c r="DB20" s="1280"/>
      <c r="DC20" s="1280"/>
      <c r="DD20" s="1280"/>
      <c r="DE20" s="1280"/>
      <c r="DF20" s="1280"/>
      <c r="DG20" s="1280"/>
      <c r="DH20" s="1280"/>
      <c r="DI20" s="1280"/>
      <c r="DJ20" s="1280"/>
      <c r="DK20" s="1280"/>
      <c r="DL20" s="1280"/>
      <c r="DM20" s="1280"/>
      <c r="DN20" s="1280"/>
      <c r="DO20" s="1280"/>
      <c r="DP20" s="1280"/>
      <c r="DQ20" s="1280"/>
      <c r="DR20" s="1280"/>
      <c r="DS20" s="1280"/>
      <c r="DT20" s="1280"/>
      <c r="DU20" s="1280"/>
      <c r="DV20" s="1280"/>
      <c r="DW20" s="1280"/>
      <c r="DX20" s="1280"/>
      <c r="DY20" s="1280"/>
      <c r="DZ20" s="1280"/>
      <c r="EA20" s="1280"/>
      <c r="EB20" s="1280"/>
      <c r="EC20" s="1280"/>
      <c r="ED20" s="1280"/>
      <c r="EE20" s="1280"/>
      <c r="EF20" s="1280"/>
      <c r="EG20" s="1280"/>
      <c r="EH20" s="1280"/>
      <c r="EI20" s="1280"/>
      <c r="EJ20" s="1280"/>
      <c r="EK20" s="1280"/>
      <c r="EL20" s="1280"/>
      <c r="EM20" s="1280"/>
      <c r="EN20" s="1280"/>
      <c r="EO20" s="1280"/>
      <c r="EP20" s="1280"/>
      <c r="EQ20" s="1280"/>
      <c r="ER20" s="1280"/>
      <c r="ES20" s="1280"/>
      <c r="ET20" s="1280"/>
      <c r="EU20" s="1280"/>
      <c r="EV20" s="1280"/>
      <c r="EW20" s="1280"/>
      <c r="EX20" s="1280"/>
      <c r="EY20" s="1280"/>
      <c r="EZ20" s="1280"/>
      <c r="FA20" s="1280"/>
      <c r="FB20" s="1280"/>
      <c r="FC20" s="1280"/>
      <c r="FD20" s="1280"/>
      <c r="FE20" s="1280"/>
      <c r="FF20" s="1280"/>
      <c r="FG20" s="1280"/>
      <c r="FH20" s="1280"/>
      <c r="FI20" s="1280"/>
      <c r="FJ20" s="1280"/>
      <c r="FK20" s="1280"/>
      <c r="FL20" s="1280"/>
      <c r="FM20" s="1280"/>
      <c r="FN20" s="1280"/>
      <c r="FO20" s="1280"/>
      <c r="FP20" s="1280"/>
      <c r="FQ20" s="1280"/>
      <c r="FR20" s="1280"/>
      <c r="FS20" s="1280"/>
      <c r="FT20" s="1280"/>
      <c r="FU20" s="1280"/>
      <c r="FV20" s="1280"/>
      <c r="FW20" s="1280"/>
      <c r="FX20" s="1280"/>
      <c r="FY20" s="1280"/>
      <c r="FZ20" s="1280"/>
      <c r="GA20" s="1280"/>
      <c r="GB20" s="1280"/>
      <c r="GC20" s="1280"/>
      <c r="GD20" s="1280"/>
      <c r="GE20" s="1280"/>
      <c r="GF20" s="1280"/>
      <c r="GG20" s="1280"/>
      <c r="GH20" s="1280"/>
      <c r="GI20" s="1280"/>
      <c r="GJ20" s="1280"/>
      <c r="GK20" s="1280"/>
      <c r="GL20" s="1280"/>
      <c r="GM20" s="1280"/>
      <c r="GN20" s="1280"/>
      <c r="GO20" s="1280"/>
      <c r="GP20" s="1280"/>
      <c r="GQ20" s="1280"/>
      <c r="GR20" s="1280"/>
      <c r="GS20" s="1280"/>
      <c r="GT20" s="1280"/>
      <c r="GU20" s="1280"/>
      <c r="GV20" s="1280"/>
      <c r="GW20" s="1280"/>
      <c r="GX20" s="1280"/>
      <c r="GY20" s="1280"/>
      <c r="GZ20" s="1280"/>
      <c r="HA20" s="1280"/>
      <c r="HB20" s="1280"/>
      <c r="HC20" s="1280"/>
      <c r="HD20" s="1280"/>
      <c r="HE20" s="1280"/>
      <c r="HF20" s="1280"/>
      <c r="HG20" s="1280"/>
      <c r="HH20" s="1280"/>
      <c r="HI20" s="1280"/>
      <c r="HJ20" s="1280"/>
      <c r="HK20" s="1280"/>
      <c r="HL20" s="1280"/>
      <c r="HM20" s="1280"/>
      <c r="HN20" s="1280"/>
      <c r="HO20" s="1280"/>
      <c r="HP20" s="1280"/>
      <c r="HQ20" s="1280"/>
      <c r="HR20" s="1280"/>
      <c r="HS20" s="1280"/>
      <c r="HT20" s="1280"/>
      <c r="HU20" s="1280"/>
      <c r="HV20" s="1280"/>
      <c r="HW20" s="1280"/>
      <c r="HX20" s="1280"/>
      <c r="HY20" s="1280"/>
      <c r="HZ20" s="1280"/>
      <c r="IA20" s="1280"/>
      <c r="IB20" s="1280"/>
      <c r="IC20" s="1280"/>
      <c r="ID20" s="1280"/>
      <c r="IE20" s="1280"/>
      <c r="IF20" s="1280"/>
      <c r="IG20" s="1280"/>
      <c r="IH20" s="1280"/>
      <c r="II20" s="1280"/>
      <c r="IJ20" s="1280"/>
      <c r="IK20" s="1280"/>
      <c r="IL20" s="1280"/>
      <c r="IM20" s="1280"/>
      <c r="IN20" s="1280"/>
      <c r="IO20" s="1280"/>
      <c r="IP20" s="1280"/>
      <c r="IQ20" s="1280"/>
      <c r="IR20" s="1280"/>
      <c r="IS20" s="1280"/>
      <c r="IT20" s="1280"/>
      <c r="IU20" s="1280"/>
      <c r="IV20" s="1280"/>
    </row>
    <row r="21" spans="1:256" s="82" customFormat="1" ht="13.5" customHeight="1">
      <c r="A21" s="2514"/>
      <c r="B21" s="2000"/>
      <c r="C21" s="2000"/>
      <c r="D21" s="2006" t="s">
        <v>4798</v>
      </c>
      <c r="E21" s="2000"/>
      <c r="F21" s="2533"/>
      <c r="G21" s="132"/>
      <c r="H21" s="2001"/>
      <c r="I21" s="4363"/>
      <c r="J21" s="2610"/>
      <c r="K21" s="4346"/>
      <c r="L21" s="4358"/>
      <c r="M21" s="1224"/>
      <c r="N21" s="4358"/>
      <c r="O21" s="4359"/>
      <c r="P21" s="4360"/>
      <c r="Q21" s="4361"/>
      <c r="R21" s="3559"/>
      <c r="S21" s="3559"/>
      <c r="T21" s="2545"/>
      <c r="U21" s="1280"/>
      <c r="V21" s="1280"/>
      <c r="W21" s="1280"/>
      <c r="X21" s="1280"/>
      <c r="Y21" s="1280"/>
      <c r="Z21" s="1280"/>
      <c r="AA21" s="1280"/>
      <c r="AB21" s="1280"/>
      <c r="AC21" s="1280"/>
      <c r="AD21" s="1280"/>
      <c r="AE21" s="1280"/>
      <c r="AF21" s="1280"/>
      <c r="AG21" s="1280"/>
      <c r="AH21" s="1280"/>
      <c r="AI21" s="1280"/>
      <c r="AJ21" s="1280"/>
      <c r="AK21" s="1280"/>
      <c r="AL21" s="1280"/>
      <c r="AM21" s="1280"/>
      <c r="AN21" s="1280"/>
      <c r="AO21" s="1280"/>
      <c r="AP21" s="1280"/>
      <c r="AQ21" s="1280"/>
      <c r="AR21" s="1280"/>
      <c r="AS21" s="1280"/>
      <c r="AT21" s="1280"/>
      <c r="AU21" s="1280"/>
      <c r="AV21" s="1280"/>
      <c r="AW21" s="1280"/>
      <c r="AX21" s="1280"/>
      <c r="AY21" s="1280"/>
      <c r="AZ21" s="1280"/>
      <c r="BA21" s="1280"/>
      <c r="BB21" s="1280"/>
      <c r="BC21" s="1280"/>
      <c r="BD21" s="1280"/>
      <c r="BE21" s="1280"/>
      <c r="BF21" s="1280"/>
      <c r="BG21" s="1280"/>
      <c r="BH21" s="1280"/>
      <c r="BI21" s="1280"/>
      <c r="BJ21" s="1280"/>
      <c r="BK21" s="1280"/>
      <c r="BL21" s="1280"/>
      <c r="BM21" s="1280"/>
      <c r="BN21" s="1280"/>
      <c r="BO21" s="1280"/>
      <c r="BP21" s="1280"/>
      <c r="BQ21" s="1280"/>
      <c r="BR21" s="1280"/>
      <c r="BS21" s="1280"/>
      <c r="BT21" s="1280"/>
      <c r="BU21" s="1280"/>
      <c r="BV21" s="1280"/>
      <c r="BW21" s="1280"/>
      <c r="BX21" s="1280"/>
      <c r="BY21" s="1280"/>
      <c r="BZ21" s="1280"/>
      <c r="CA21" s="1280"/>
      <c r="CB21" s="1280"/>
      <c r="CC21" s="1280"/>
      <c r="CD21" s="1280"/>
      <c r="CE21" s="1280"/>
      <c r="CF21" s="1280"/>
      <c r="CG21" s="1280"/>
      <c r="CH21" s="1280"/>
      <c r="CI21" s="1280"/>
      <c r="CJ21" s="1280"/>
      <c r="CK21" s="1280"/>
      <c r="CL21" s="1280"/>
      <c r="CM21" s="1280"/>
      <c r="CN21" s="1280"/>
      <c r="CO21" s="1280"/>
      <c r="CP21" s="1280"/>
      <c r="CQ21" s="1280"/>
      <c r="CR21" s="1280"/>
      <c r="CS21" s="1280"/>
      <c r="CT21" s="1280"/>
      <c r="CU21" s="1280"/>
      <c r="CV21" s="1280"/>
      <c r="CW21" s="1280"/>
      <c r="CX21" s="1280"/>
      <c r="CY21" s="1280"/>
      <c r="CZ21" s="1280"/>
      <c r="DA21" s="1280"/>
      <c r="DB21" s="1280"/>
      <c r="DC21" s="1280"/>
      <c r="DD21" s="1280"/>
      <c r="DE21" s="1280"/>
      <c r="DF21" s="1280"/>
      <c r="DG21" s="1280"/>
      <c r="DH21" s="1280"/>
      <c r="DI21" s="1280"/>
      <c r="DJ21" s="1280"/>
      <c r="DK21" s="1280"/>
      <c r="DL21" s="1280"/>
      <c r="DM21" s="1280"/>
      <c r="DN21" s="1280"/>
      <c r="DO21" s="1280"/>
      <c r="DP21" s="1280"/>
      <c r="DQ21" s="1280"/>
      <c r="DR21" s="1280"/>
      <c r="DS21" s="1280"/>
      <c r="DT21" s="1280"/>
      <c r="DU21" s="1280"/>
      <c r="DV21" s="1280"/>
      <c r="DW21" s="1280"/>
      <c r="DX21" s="1280"/>
      <c r="DY21" s="1280"/>
      <c r="DZ21" s="1280"/>
      <c r="EA21" s="1280"/>
      <c r="EB21" s="1280"/>
      <c r="EC21" s="1280"/>
      <c r="ED21" s="1280"/>
      <c r="EE21" s="1280"/>
      <c r="EF21" s="1280"/>
      <c r="EG21" s="1280"/>
      <c r="EH21" s="1280"/>
      <c r="EI21" s="1280"/>
      <c r="EJ21" s="1280"/>
      <c r="EK21" s="1280"/>
      <c r="EL21" s="1280"/>
      <c r="EM21" s="1280"/>
      <c r="EN21" s="1280"/>
      <c r="EO21" s="1280"/>
      <c r="EP21" s="1280"/>
      <c r="EQ21" s="1280"/>
      <c r="ER21" s="1280"/>
      <c r="ES21" s="1280"/>
      <c r="ET21" s="1280"/>
      <c r="EU21" s="1280"/>
      <c r="EV21" s="1280"/>
      <c r="EW21" s="1280"/>
      <c r="EX21" s="1280"/>
      <c r="EY21" s="1280"/>
      <c r="EZ21" s="1280"/>
      <c r="FA21" s="1280"/>
      <c r="FB21" s="1280"/>
      <c r="FC21" s="1280"/>
      <c r="FD21" s="1280"/>
      <c r="FE21" s="1280"/>
      <c r="FF21" s="1280"/>
      <c r="FG21" s="1280"/>
      <c r="FH21" s="1280"/>
      <c r="FI21" s="1280"/>
      <c r="FJ21" s="1280"/>
      <c r="FK21" s="1280"/>
      <c r="FL21" s="1280"/>
      <c r="FM21" s="1280"/>
      <c r="FN21" s="1280"/>
      <c r="FO21" s="1280"/>
      <c r="FP21" s="1280"/>
      <c r="FQ21" s="1280"/>
      <c r="FR21" s="1280"/>
      <c r="FS21" s="1280"/>
      <c r="FT21" s="1280"/>
      <c r="FU21" s="1280"/>
      <c r="FV21" s="1280"/>
      <c r="FW21" s="1280"/>
      <c r="FX21" s="1280"/>
      <c r="FY21" s="1280"/>
      <c r="FZ21" s="1280"/>
      <c r="GA21" s="1280"/>
      <c r="GB21" s="1280"/>
      <c r="GC21" s="1280"/>
      <c r="GD21" s="1280"/>
      <c r="GE21" s="1280"/>
      <c r="GF21" s="1280"/>
      <c r="GG21" s="1280"/>
      <c r="GH21" s="1280"/>
      <c r="GI21" s="1280"/>
      <c r="GJ21" s="1280"/>
      <c r="GK21" s="1280"/>
      <c r="GL21" s="1280"/>
      <c r="GM21" s="1280"/>
      <c r="GN21" s="1280"/>
      <c r="GO21" s="1280"/>
      <c r="GP21" s="1280"/>
      <c r="GQ21" s="1280"/>
      <c r="GR21" s="1280"/>
      <c r="GS21" s="1280"/>
      <c r="GT21" s="1280"/>
      <c r="GU21" s="1280"/>
      <c r="GV21" s="1280"/>
      <c r="GW21" s="1280"/>
      <c r="GX21" s="1280"/>
      <c r="GY21" s="1280"/>
      <c r="GZ21" s="1280"/>
      <c r="HA21" s="1280"/>
      <c r="HB21" s="1280"/>
      <c r="HC21" s="1280"/>
      <c r="HD21" s="1280"/>
      <c r="HE21" s="1280"/>
      <c r="HF21" s="1280"/>
      <c r="HG21" s="1280"/>
      <c r="HH21" s="1280"/>
      <c r="HI21" s="1280"/>
      <c r="HJ21" s="1280"/>
      <c r="HK21" s="1280"/>
      <c r="HL21" s="1280"/>
      <c r="HM21" s="1280"/>
      <c r="HN21" s="1280"/>
      <c r="HO21" s="1280"/>
      <c r="HP21" s="1280"/>
      <c r="HQ21" s="1280"/>
      <c r="HR21" s="1280"/>
      <c r="HS21" s="1280"/>
      <c r="HT21" s="1280"/>
      <c r="HU21" s="1280"/>
      <c r="HV21" s="1280"/>
      <c r="HW21" s="1280"/>
      <c r="HX21" s="1280"/>
      <c r="HY21" s="1280"/>
      <c r="HZ21" s="1280"/>
      <c r="IA21" s="1280"/>
      <c r="IB21" s="1280"/>
      <c r="IC21" s="1280"/>
      <c r="ID21" s="1280"/>
      <c r="IE21" s="1280"/>
      <c r="IF21" s="1280"/>
      <c r="IG21" s="1280"/>
      <c r="IH21" s="1280"/>
      <c r="II21" s="1280"/>
      <c r="IJ21" s="1280"/>
      <c r="IK21" s="1280"/>
      <c r="IL21" s="1280"/>
      <c r="IM21" s="1280"/>
      <c r="IN21" s="1280"/>
      <c r="IO21" s="1280"/>
      <c r="IP21" s="1280"/>
      <c r="IQ21" s="1280"/>
      <c r="IR21" s="1280"/>
      <c r="IS21" s="1280"/>
      <c r="IT21" s="1280"/>
      <c r="IU21" s="1280"/>
      <c r="IV21" s="1280"/>
    </row>
    <row r="22" spans="1:256" s="1188" customFormat="1" ht="67.5" customHeight="1">
      <c r="A22" s="4317"/>
      <c r="B22" s="4318"/>
      <c r="C22" s="4319"/>
      <c r="D22" s="1810" t="s">
        <v>138</v>
      </c>
      <c r="E22" s="2615"/>
      <c r="F22" s="4214"/>
      <c r="G22" s="5808"/>
      <c r="H22" s="1184"/>
      <c r="I22" s="4344"/>
      <c r="J22" s="83"/>
      <c r="K22" s="4213"/>
      <c r="M22" s="1224"/>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HV22" s="42"/>
      <c r="HW22" s="42"/>
      <c r="HX22" s="42"/>
      <c r="HY22" s="42"/>
      <c r="HZ22" s="42"/>
      <c r="IA22" s="42"/>
      <c r="IB22" s="42"/>
      <c r="IC22" s="42"/>
      <c r="ID22" s="42"/>
      <c r="IE22" s="42"/>
      <c r="IF22" s="42"/>
      <c r="IG22" s="42"/>
      <c r="IH22" s="42"/>
      <c r="II22" s="42"/>
      <c r="IJ22" s="42"/>
      <c r="IK22" s="42"/>
      <c r="IL22" s="42"/>
      <c r="IM22" s="42"/>
      <c r="IN22" s="42"/>
      <c r="IO22" s="42"/>
      <c r="IP22" s="42"/>
      <c r="IQ22" s="42"/>
      <c r="IR22" s="42"/>
      <c r="IS22" s="42"/>
      <c r="IT22" s="42"/>
      <c r="IU22" s="42"/>
      <c r="IV22" s="42"/>
    </row>
    <row r="23" spans="1:256" s="1155" customFormat="1" ht="13.5" customHeight="1">
      <c r="A23" s="2199" t="s">
        <v>379</v>
      </c>
      <c r="B23" s="1285" t="s">
        <v>106</v>
      </c>
      <c r="C23" s="1286" t="s">
        <v>181</v>
      </c>
      <c r="D23" s="1286" t="s">
        <v>180</v>
      </c>
      <c r="E23" s="1286" t="s">
        <v>103</v>
      </c>
      <c r="F23" s="5022">
        <f>F24</f>
        <v>5</v>
      </c>
      <c r="G23" s="36"/>
      <c r="H23" s="1288">
        <f>F23*G23</f>
        <v>0</v>
      </c>
      <c r="I23" s="1289" t="s">
        <v>102</v>
      </c>
      <c r="J23" s="5477"/>
      <c r="K23" s="2239"/>
      <c r="L23" s="3559"/>
      <c r="M23" s="1224"/>
    </row>
    <row r="24" spans="1:256" ht="27.25" customHeight="1">
      <c r="A24" s="4986"/>
      <c r="B24" s="4988"/>
      <c r="C24" s="5063"/>
      <c r="D24" s="4994" t="s">
        <v>4304</v>
      </c>
      <c r="E24" s="5063"/>
      <c r="F24" s="5064">
        <v>5</v>
      </c>
      <c r="G24" s="244"/>
      <c r="H24" s="5065"/>
      <c r="I24" s="5066"/>
      <c r="K24" s="5067"/>
      <c r="M24" s="1224"/>
    </row>
    <row r="25" spans="1:256" s="82" customFormat="1" ht="13.5" customHeight="1">
      <c r="A25" s="2514"/>
      <c r="B25" s="2000"/>
      <c r="C25" s="1993" t="s">
        <v>4318</v>
      </c>
      <c r="D25" s="1993" t="s">
        <v>4317</v>
      </c>
      <c r="E25" s="1993"/>
      <c r="F25" s="3281"/>
      <c r="G25" s="91"/>
      <c r="H25" s="3282">
        <f>SUM(H26:H102,H107:H114,H118:H120,H125:H127,H132:H134,H139:H143)</f>
        <v>0</v>
      </c>
      <c r="I25" s="1708"/>
      <c r="K25" s="4157"/>
      <c r="M25" s="1224"/>
      <c r="U25" s="42"/>
      <c r="V25" s="42"/>
      <c r="W25" s="42"/>
      <c r="X25" s="42"/>
    </row>
    <row r="26" spans="1:256" s="1155" customFormat="1" ht="13.5" customHeight="1">
      <c r="A26" s="2199" t="s">
        <v>378</v>
      </c>
      <c r="B26" s="1285" t="s">
        <v>4313</v>
      </c>
      <c r="C26" s="1286">
        <v>460021121</v>
      </c>
      <c r="D26" s="1286" t="s">
        <v>4316</v>
      </c>
      <c r="E26" s="1286" t="s">
        <v>109</v>
      </c>
      <c r="F26" s="5022">
        <f>SUM(F27)</f>
        <v>204.72000000000003</v>
      </c>
      <c r="G26" s="36"/>
      <c r="H26" s="1288">
        <f>F26*G26</f>
        <v>0</v>
      </c>
      <c r="I26" s="1289" t="s">
        <v>102</v>
      </c>
      <c r="J26" s="5477"/>
      <c r="K26" s="2239"/>
      <c r="L26" s="3559"/>
      <c r="M26" s="1224"/>
    </row>
    <row r="27" spans="1:256" s="82" customFormat="1" ht="13.5" customHeight="1">
      <c r="A27" s="2514"/>
      <c r="B27" s="2000"/>
      <c r="C27" s="2000"/>
      <c r="D27" s="2006" t="s">
        <v>4797</v>
      </c>
      <c r="E27" s="2000"/>
      <c r="F27" s="2533">
        <f>(255.9)*0.8</f>
        <v>204.72000000000003</v>
      </c>
      <c r="G27" s="132"/>
      <c r="H27" s="2001"/>
      <c r="I27" s="4363"/>
      <c r="J27" s="2610"/>
      <c r="K27" s="4346"/>
      <c r="L27" s="4358"/>
      <c r="M27" s="1224"/>
      <c r="N27" s="4358"/>
      <c r="O27" s="4359"/>
      <c r="P27" s="4360"/>
      <c r="Q27" s="4361"/>
      <c r="R27" s="3559"/>
      <c r="S27" s="3559"/>
      <c r="T27" s="2545"/>
      <c r="U27" s="1280"/>
      <c r="V27" s="1280"/>
      <c r="W27" s="1280"/>
      <c r="X27" s="1280"/>
      <c r="Y27" s="1280"/>
      <c r="Z27" s="1280"/>
      <c r="AA27" s="1280"/>
      <c r="AB27" s="1280"/>
      <c r="AC27" s="1280"/>
      <c r="AD27" s="1280"/>
      <c r="AE27" s="1280"/>
      <c r="AF27" s="1280"/>
      <c r="AG27" s="1280"/>
      <c r="AH27" s="1280"/>
      <c r="AI27" s="1280"/>
      <c r="AJ27" s="1280"/>
      <c r="AK27" s="1280"/>
      <c r="AL27" s="1280"/>
      <c r="AM27" s="1280"/>
      <c r="AN27" s="1280"/>
      <c r="AO27" s="1280"/>
      <c r="AP27" s="1280"/>
      <c r="AQ27" s="1280"/>
      <c r="AR27" s="1280"/>
      <c r="AS27" s="1280"/>
      <c r="AT27" s="1280"/>
      <c r="AU27" s="1280"/>
      <c r="AV27" s="1280"/>
      <c r="AW27" s="1280"/>
      <c r="AX27" s="1280"/>
      <c r="AY27" s="1280"/>
      <c r="AZ27" s="1280"/>
      <c r="BA27" s="1280"/>
      <c r="BB27" s="1280"/>
      <c r="BC27" s="1280"/>
      <c r="BD27" s="1280"/>
      <c r="BE27" s="1280"/>
      <c r="BF27" s="1280"/>
      <c r="BG27" s="1280"/>
      <c r="BH27" s="1280"/>
      <c r="BI27" s="1280"/>
      <c r="BJ27" s="1280"/>
      <c r="BK27" s="1280"/>
      <c r="BL27" s="1280"/>
      <c r="BM27" s="1280"/>
      <c r="BN27" s="1280"/>
      <c r="BO27" s="1280"/>
      <c r="BP27" s="1280"/>
      <c r="BQ27" s="1280"/>
      <c r="BR27" s="1280"/>
      <c r="BS27" s="1280"/>
      <c r="BT27" s="1280"/>
      <c r="BU27" s="1280"/>
      <c r="BV27" s="1280"/>
      <c r="BW27" s="1280"/>
      <c r="BX27" s="1280"/>
      <c r="BY27" s="1280"/>
      <c r="BZ27" s="1280"/>
      <c r="CA27" s="1280"/>
      <c r="CB27" s="1280"/>
      <c r="CC27" s="1280"/>
      <c r="CD27" s="1280"/>
      <c r="CE27" s="1280"/>
      <c r="CF27" s="1280"/>
      <c r="CG27" s="1280"/>
      <c r="CH27" s="1280"/>
      <c r="CI27" s="1280"/>
      <c r="CJ27" s="1280"/>
      <c r="CK27" s="1280"/>
      <c r="CL27" s="1280"/>
      <c r="CM27" s="1280"/>
      <c r="CN27" s="1280"/>
      <c r="CO27" s="1280"/>
      <c r="CP27" s="1280"/>
      <c r="CQ27" s="1280"/>
      <c r="CR27" s="1280"/>
      <c r="CS27" s="1280"/>
      <c r="CT27" s="1280"/>
      <c r="CU27" s="1280"/>
      <c r="CV27" s="1280"/>
      <c r="CW27" s="1280"/>
      <c r="CX27" s="1280"/>
      <c r="CY27" s="1280"/>
      <c r="CZ27" s="1280"/>
      <c r="DA27" s="1280"/>
      <c r="DB27" s="1280"/>
      <c r="DC27" s="1280"/>
      <c r="DD27" s="1280"/>
      <c r="DE27" s="1280"/>
      <c r="DF27" s="1280"/>
      <c r="DG27" s="1280"/>
      <c r="DH27" s="1280"/>
      <c r="DI27" s="1280"/>
      <c r="DJ27" s="1280"/>
      <c r="DK27" s="1280"/>
      <c r="DL27" s="1280"/>
      <c r="DM27" s="1280"/>
      <c r="DN27" s="1280"/>
      <c r="DO27" s="1280"/>
      <c r="DP27" s="1280"/>
      <c r="DQ27" s="1280"/>
      <c r="DR27" s="1280"/>
      <c r="DS27" s="1280"/>
      <c r="DT27" s="1280"/>
      <c r="DU27" s="1280"/>
      <c r="DV27" s="1280"/>
      <c r="DW27" s="1280"/>
      <c r="DX27" s="1280"/>
      <c r="DY27" s="1280"/>
      <c r="DZ27" s="1280"/>
      <c r="EA27" s="1280"/>
      <c r="EB27" s="1280"/>
      <c r="EC27" s="1280"/>
      <c r="ED27" s="1280"/>
      <c r="EE27" s="1280"/>
      <c r="EF27" s="1280"/>
      <c r="EG27" s="1280"/>
      <c r="EH27" s="1280"/>
      <c r="EI27" s="1280"/>
      <c r="EJ27" s="1280"/>
      <c r="EK27" s="1280"/>
      <c r="EL27" s="1280"/>
      <c r="EM27" s="1280"/>
      <c r="EN27" s="1280"/>
      <c r="EO27" s="1280"/>
      <c r="EP27" s="1280"/>
      <c r="EQ27" s="1280"/>
      <c r="ER27" s="1280"/>
      <c r="ES27" s="1280"/>
      <c r="ET27" s="1280"/>
      <c r="EU27" s="1280"/>
      <c r="EV27" s="1280"/>
      <c r="EW27" s="1280"/>
      <c r="EX27" s="1280"/>
      <c r="EY27" s="1280"/>
      <c r="EZ27" s="1280"/>
      <c r="FA27" s="1280"/>
      <c r="FB27" s="1280"/>
      <c r="FC27" s="1280"/>
      <c r="FD27" s="1280"/>
      <c r="FE27" s="1280"/>
      <c r="FF27" s="1280"/>
      <c r="FG27" s="1280"/>
      <c r="FH27" s="1280"/>
      <c r="FI27" s="1280"/>
      <c r="FJ27" s="1280"/>
      <c r="FK27" s="1280"/>
      <c r="FL27" s="1280"/>
      <c r="FM27" s="1280"/>
      <c r="FN27" s="1280"/>
      <c r="FO27" s="1280"/>
      <c r="FP27" s="1280"/>
      <c r="FQ27" s="1280"/>
      <c r="FR27" s="1280"/>
      <c r="FS27" s="1280"/>
      <c r="FT27" s="1280"/>
      <c r="FU27" s="1280"/>
      <c r="FV27" s="1280"/>
      <c r="FW27" s="1280"/>
      <c r="FX27" s="1280"/>
      <c r="FY27" s="1280"/>
      <c r="FZ27" s="1280"/>
      <c r="GA27" s="1280"/>
      <c r="GB27" s="1280"/>
      <c r="GC27" s="1280"/>
      <c r="GD27" s="1280"/>
      <c r="GE27" s="1280"/>
      <c r="GF27" s="1280"/>
      <c r="GG27" s="1280"/>
      <c r="GH27" s="1280"/>
      <c r="GI27" s="1280"/>
      <c r="GJ27" s="1280"/>
      <c r="GK27" s="1280"/>
      <c r="GL27" s="1280"/>
      <c r="GM27" s="1280"/>
      <c r="GN27" s="1280"/>
      <c r="GO27" s="1280"/>
      <c r="GP27" s="1280"/>
      <c r="GQ27" s="1280"/>
      <c r="GR27" s="1280"/>
      <c r="GS27" s="1280"/>
      <c r="GT27" s="1280"/>
      <c r="GU27" s="1280"/>
      <c r="GV27" s="1280"/>
      <c r="GW27" s="1280"/>
      <c r="GX27" s="1280"/>
      <c r="GY27" s="1280"/>
      <c r="GZ27" s="1280"/>
      <c r="HA27" s="1280"/>
      <c r="HB27" s="1280"/>
      <c r="HC27" s="1280"/>
      <c r="HD27" s="1280"/>
      <c r="HE27" s="1280"/>
      <c r="HF27" s="1280"/>
      <c r="HG27" s="1280"/>
      <c r="HH27" s="1280"/>
      <c r="HI27" s="1280"/>
      <c r="HJ27" s="1280"/>
      <c r="HK27" s="1280"/>
      <c r="HL27" s="1280"/>
      <c r="HM27" s="1280"/>
      <c r="HN27" s="1280"/>
      <c r="HO27" s="1280"/>
      <c r="HP27" s="1280"/>
      <c r="HQ27" s="1280"/>
      <c r="HR27" s="1280"/>
      <c r="HS27" s="1280"/>
      <c r="HT27" s="1280"/>
      <c r="HU27" s="1280"/>
      <c r="HV27" s="1280"/>
      <c r="HW27" s="1280"/>
      <c r="HX27" s="1280"/>
      <c r="HY27" s="1280"/>
      <c r="HZ27" s="1280"/>
      <c r="IA27" s="1280"/>
      <c r="IB27" s="1280"/>
      <c r="IC27" s="1280"/>
      <c r="ID27" s="1280"/>
      <c r="IE27" s="1280"/>
      <c r="IF27" s="1280"/>
      <c r="IG27" s="1280"/>
      <c r="IH27" s="1280"/>
      <c r="II27" s="1280"/>
      <c r="IJ27" s="1280"/>
      <c r="IK27" s="1280"/>
      <c r="IL27" s="1280"/>
      <c r="IM27" s="1280"/>
      <c r="IN27" s="1280"/>
      <c r="IO27" s="1280"/>
      <c r="IP27" s="1280"/>
      <c r="IQ27" s="1280"/>
      <c r="IR27" s="1280"/>
      <c r="IS27" s="1280"/>
      <c r="IT27" s="1280"/>
      <c r="IU27" s="1280"/>
      <c r="IV27" s="1280"/>
    </row>
    <row r="28" spans="1:256" s="1155" customFormat="1" ht="13.5" customHeight="1">
      <c r="A28" s="2199" t="s">
        <v>377</v>
      </c>
      <c r="B28" s="1285" t="s">
        <v>4313</v>
      </c>
      <c r="C28" s="1286">
        <v>460041111</v>
      </c>
      <c r="D28" s="1286" t="s">
        <v>4447</v>
      </c>
      <c r="E28" s="1286" t="s">
        <v>103</v>
      </c>
      <c r="F28" s="5022">
        <f>SUM(F29)</f>
        <v>4</v>
      </c>
      <c r="G28" s="36"/>
      <c r="H28" s="1288">
        <f>F28*G28</f>
        <v>0</v>
      </c>
      <c r="I28" s="1289" t="s">
        <v>102</v>
      </c>
      <c r="J28" s="5477"/>
      <c r="K28" s="2239"/>
      <c r="L28" s="3559"/>
      <c r="M28" s="1224"/>
    </row>
    <row r="29" spans="1:256" s="82" customFormat="1" ht="13.5" customHeight="1">
      <c r="A29" s="2514"/>
      <c r="B29" s="2000"/>
      <c r="C29" s="2000"/>
      <c r="D29" s="2006" t="s">
        <v>4446</v>
      </c>
      <c r="E29" s="2000"/>
      <c r="F29" s="2533">
        <v>4</v>
      </c>
      <c r="G29" s="132"/>
      <c r="H29" s="2001"/>
      <c r="I29" s="4363"/>
      <c r="J29" s="2610"/>
      <c r="K29" s="4346"/>
      <c r="L29" s="4358"/>
      <c r="M29" s="1224"/>
      <c r="N29" s="4358"/>
      <c r="O29" s="4359"/>
      <c r="P29" s="4360"/>
      <c r="Q29" s="4361"/>
      <c r="R29" s="3559"/>
      <c r="S29" s="3559"/>
      <c r="T29" s="2545"/>
      <c r="U29" s="1280"/>
      <c r="V29" s="1280"/>
      <c r="W29" s="1280"/>
      <c r="X29" s="1280"/>
      <c r="Y29" s="1280"/>
      <c r="Z29" s="1280"/>
      <c r="AA29" s="1280"/>
      <c r="AB29" s="1280"/>
      <c r="AC29" s="1280"/>
      <c r="AD29" s="1280"/>
      <c r="AE29" s="1280"/>
      <c r="AF29" s="1280"/>
      <c r="AG29" s="1280"/>
      <c r="AH29" s="1280"/>
      <c r="AI29" s="1280"/>
      <c r="AJ29" s="1280"/>
      <c r="AK29" s="1280"/>
      <c r="AL29" s="1280"/>
      <c r="AM29" s="1280"/>
      <c r="AN29" s="1280"/>
      <c r="AO29" s="1280"/>
      <c r="AP29" s="1280"/>
      <c r="AQ29" s="1280"/>
      <c r="AR29" s="1280"/>
      <c r="AS29" s="1280"/>
      <c r="AT29" s="1280"/>
      <c r="AU29" s="1280"/>
      <c r="AV29" s="1280"/>
      <c r="AW29" s="1280"/>
      <c r="AX29" s="1280"/>
      <c r="AY29" s="1280"/>
      <c r="AZ29" s="1280"/>
      <c r="BA29" s="1280"/>
      <c r="BB29" s="1280"/>
      <c r="BC29" s="1280"/>
      <c r="BD29" s="1280"/>
      <c r="BE29" s="1280"/>
      <c r="BF29" s="1280"/>
      <c r="BG29" s="1280"/>
      <c r="BH29" s="1280"/>
      <c r="BI29" s="1280"/>
      <c r="BJ29" s="1280"/>
      <c r="BK29" s="1280"/>
      <c r="BL29" s="1280"/>
      <c r="BM29" s="1280"/>
      <c r="BN29" s="1280"/>
      <c r="BO29" s="1280"/>
      <c r="BP29" s="1280"/>
      <c r="BQ29" s="1280"/>
      <c r="BR29" s="1280"/>
      <c r="BS29" s="1280"/>
      <c r="BT29" s="1280"/>
      <c r="BU29" s="1280"/>
      <c r="BV29" s="1280"/>
      <c r="BW29" s="1280"/>
      <c r="BX29" s="1280"/>
      <c r="BY29" s="1280"/>
      <c r="BZ29" s="1280"/>
      <c r="CA29" s="1280"/>
      <c r="CB29" s="1280"/>
      <c r="CC29" s="1280"/>
      <c r="CD29" s="1280"/>
      <c r="CE29" s="1280"/>
      <c r="CF29" s="1280"/>
      <c r="CG29" s="1280"/>
      <c r="CH29" s="1280"/>
      <c r="CI29" s="1280"/>
      <c r="CJ29" s="1280"/>
      <c r="CK29" s="1280"/>
      <c r="CL29" s="1280"/>
      <c r="CM29" s="1280"/>
      <c r="CN29" s="1280"/>
      <c r="CO29" s="1280"/>
      <c r="CP29" s="1280"/>
      <c r="CQ29" s="1280"/>
      <c r="CR29" s="1280"/>
      <c r="CS29" s="1280"/>
      <c r="CT29" s="1280"/>
      <c r="CU29" s="1280"/>
      <c r="CV29" s="1280"/>
      <c r="CW29" s="1280"/>
      <c r="CX29" s="1280"/>
      <c r="CY29" s="1280"/>
      <c r="CZ29" s="1280"/>
      <c r="DA29" s="1280"/>
      <c r="DB29" s="1280"/>
      <c r="DC29" s="1280"/>
      <c r="DD29" s="1280"/>
      <c r="DE29" s="1280"/>
      <c r="DF29" s="1280"/>
      <c r="DG29" s="1280"/>
      <c r="DH29" s="1280"/>
      <c r="DI29" s="1280"/>
      <c r="DJ29" s="1280"/>
      <c r="DK29" s="1280"/>
      <c r="DL29" s="1280"/>
      <c r="DM29" s="1280"/>
      <c r="DN29" s="1280"/>
      <c r="DO29" s="1280"/>
      <c r="DP29" s="1280"/>
      <c r="DQ29" s="1280"/>
      <c r="DR29" s="1280"/>
      <c r="DS29" s="1280"/>
      <c r="DT29" s="1280"/>
      <c r="DU29" s="1280"/>
      <c r="DV29" s="1280"/>
      <c r="DW29" s="1280"/>
      <c r="DX29" s="1280"/>
      <c r="DY29" s="1280"/>
      <c r="DZ29" s="1280"/>
      <c r="EA29" s="1280"/>
      <c r="EB29" s="1280"/>
      <c r="EC29" s="1280"/>
      <c r="ED29" s="1280"/>
      <c r="EE29" s="1280"/>
      <c r="EF29" s="1280"/>
      <c r="EG29" s="1280"/>
      <c r="EH29" s="1280"/>
      <c r="EI29" s="1280"/>
      <c r="EJ29" s="1280"/>
      <c r="EK29" s="1280"/>
      <c r="EL29" s="1280"/>
      <c r="EM29" s="1280"/>
      <c r="EN29" s="1280"/>
      <c r="EO29" s="1280"/>
      <c r="EP29" s="1280"/>
      <c r="EQ29" s="1280"/>
      <c r="ER29" s="1280"/>
      <c r="ES29" s="1280"/>
      <c r="ET29" s="1280"/>
      <c r="EU29" s="1280"/>
      <c r="EV29" s="1280"/>
      <c r="EW29" s="1280"/>
      <c r="EX29" s="1280"/>
      <c r="EY29" s="1280"/>
      <c r="EZ29" s="1280"/>
      <c r="FA29" s="1280"/>
      <c r="FB29" s="1280"/>
      <c r="FC29" s="1280"/>
      <c r="FD29" s="1280"/>
      <c r="FE29" s="1280"/>
      <c r="FF29" s="1280"/>
      <c r="FG29" s="1280"/>
      <c r="FH29" s="1280"/>
      <c r="FI29" s="1280"/>
      <c r="FJ29" s="1280"/>
      <c r="FK29" s="1280"/>
      <c r="FL29" s="1280"/>
      <c r="FM29" s="1280"/>
      <c r="FN29" s="1280"/>
      <c r="FO29" s="1280"/>
      <c r="FP29" s="1280"/>
      <c r="FQ29" s="1280"/>
      <c r="FR29" s="1280"/>
      <c r="FS29" s="1280"/>
      <c r="FT29" s="1280"/>
      <c r="FU29" s="1280"/>
      <c r="FV29" s="1280"/>
      <c r="FW29" s="1280"/>
      <c r="FX29" s="1280"/>
      <c r="FY29" s="1280"/>
      <c r="FZ29" s="1280"/>
      <c r="GA29" s="1280"/>
      <c r="GB29" s="1280"/>
      <c r="GC29" s="1280"/>
      <c r="GD29" s="1280"/>
      <c r="GE29" s="1280"/>
      <c r="GF29" s="1280"/>
      <c r="GG29" s="1280"/>
      <c r="GH29" s="1280"/>
      <c r="GI29" s="1280"/>
      <c r="GJ29" s="1280"/>
      <c r="GK29" s="1280"/>
      <c r="GL29" s="1280"/>
      <c r="GM29" s="1280"/>
      <c r="GN29" s="1280"/>
      <c r="GO29" s="1280"/>
      <c r="GP29" s="1280"/>
      <c r="GQ29" s="1280"/>
      <c r="GR29" s="1280"/>
      <c r="GS29" s="1280"/>
      <c r="GT29" s="1280"/>
      <c r="GU29" s="1280"/>
      <c r="GV29" s="1280"/>
      <c r="GW29" s="1280"/>
      <c r="GX29" s="1280"/>
      <c r="GY29" s="1280"/>
      <c r="GZ29" s="1280"/>
      <c r="HA29" s="1280"/>
      <c r="HB29" s="1280"/>
      <c r="HC29" s="1280"/>
      <c r="HD29" s="1280"/>
      <c r="HE29" s="1280"/>
      <c r="HF29" s="1280"/>
      <c r="HG29" s="1280"/>
      <c r="HH29" s="1280"/>
      <c r="HI29" s="1280"/>
      <c r="HJ29" s="1280"/>
      <c r="HK29" s="1280"/>
      <c r="HL29" s="1280"/>
      <c r="HM29" s="1280"/>
      <c r="HN29" s="1280"/>
      <c r="HO29" s="1280"/>
      <c r="HP29" s="1280"/>
      <c r="HQ29" s="1280"/>
      <c r="HR29" s="1280"/>
      <c r="HS29" s="1280"/>
      <c r="HT29" s="1280"/>
      <c r="HU29" s="1280"/>
      <c r="HV29" s="1280"/>
      <c r="HW29" s="1280"/>
      <c r="HX29" s="1280"/>
      <c r="HY29" s="1280"/>
      <c r="HZ29" s="1280"/>
      <c r="IA29" s="1280"/>
      <c r="IB29" s="1280"/>
      <c r="IC29" s="1280"/>
      <c r="ID29" s="1280"/>
      <c r="IE29" s="1280"/>
      <c r="IF29" s="1280"/>
      <c r="IG29" s="1280"/>
      <c r="IH29" s="1280"/>
      <c r="II29" s="1280"/>
      <c r="IJ29" s="1280"/>
      <c r="IK29" s="1280"/>
      <c r="IL29" s="1280"/>
      <c r="IM29" s="1280"/>
      <c r="IN29" s="1280"/>
      <c r="IO29" s="1280"/>
      <c r="IP29" s="1280"/>
      <c r="IQ29" s="1280"/>
      <c r="IR29" s="1280"/>
      <c r="IS29" s="1280"/>
      <c r="IT29" s="1280"/>
      <c r="IU29" s="1280"/>
      <c r="IV29" s="1280"/>
    </row>
    <row r="30" spans="1:256" s="1155" customFormat="1" ht="13.5" customHeight="1">
      <c r="A30" s="2199" t="s">
        <v>356</v>
      </c>
      <c r="B30" s="1285" t="s">
        <v>4313</v>
      </c>
      <c r="C30" s="1286">
        <v>460161662</v>
      </c>
      <c r="D30" s="1286" t="s">
        <v>4582</v>
      </c>
      <c r="E30" s="1286" t="s">
        <v>123</v>
      </c>
      <c r="F30" s="5022">
        <f>F32</f>
        <v>45.9</v>
      </c>
      <c r="G30" s="36"/>
      <c r="H30" s="1288">
        <f>F30*G30</f>
        <v>0</v>
      </c>
      <c r="I30" s="1289" t="s">
        <v>102</v>
      </c>
      <c r="J30" s="5477"/>
      <c r="K30" s="2239"/>
      <c r="L30" s="3559"/>
      <c r="M30" s="1224"/>
    </row>
    <row r="31" spans="1:256" s="1209" customFormat="1" ht="13.5" customHeight="1">
      <c r="A31" s="1202"/>
      <c r="B31" s="1203"/>
      <c r="C31" s="1204"/>
      <c r="D31" s="4192" t="s">
        <v>4796</v>
      </c>
      <c r="E31" s="2006"/>
      <c r="F31" s="2533"/>
      <c r="G31" s="33"/>
      <c r="H31" s="1207"/>
      <c r="I31" s="1208"/>
      <c r="J31" s="5237"/>
      <c r="K31" s="4193"/>
      <c r="M31" s="1224"/>
      <c r="U31" s="1210"/>
      <c r="W31" s="1210"/>
    </row>
    <row r="32" spans="1:256" s="82" customFormat="1" ht="13.5" customHeight="1">
      <c r="A32" s="2514"/>
      <c r="B32" s="2000"/>
      <c r="C32" s="2000"/>
      <c r="D32" s="2006" t="s">
        <v>4795</v>
      </c>
      <c r="E32" s="2000"/>
      <c r="F32" s="2533">
        <f>(306)*0.15</f>
        <v>45.9</v>
      </c>
      <c r="G32" s="132"/>
      <c r="H32" s="2001"/>
      <c r="I32" s="4363"/>
      <c r="J32" s="2610"/>
      <c r="K32" s="4346"/>
      <c r="L32" s="4358"/>
      <c r="M32" s="1224"/>
      <c r="N32" s="4358"/>
      <c r="O32" s="4359"/>
      <c r="P32" s="4360"/>
      <c r="Q32" s="4361"/>
      <c r="R32" s="3559"/>
      <c r="S32" s="3559"/>
      <c r="T32" s="2545"/>
      <c r="U32" s="1280"/>
      <c r="V32" s="1280"/>
      <c r="W32" s="1280"/>
      <c r="X32" s="1280"/>
      <c r="Y32" s="1280"/>
      <c r="Z32" s="1280"/>
      <c r="AA32" s="1280"/>
      <c r="AB32" s="1280"/>
      <c r="AC32" s="1280"/>
      <c r="AD32" s="1280"/>
      <c r="AE32" s="1280"/>
      <c r="AF32" s="1280"/>
      <c r="AG32" s="1280"/>
      <c r="AH32" s="1280"/>
      <c r="AI32" s="1280"/>
      <c r="AJ32" s="1280"/>
      <c r="AK32" s="1280"/>
      <c r="AL32" s="1280"/>
      <c r="AM32" s="1280"/>
      <c r="AN32" s="1280"/>
      <c r="AO32" s="1280"/>
      <c r="AP32" s="1280"/>
      <c r="AQ32" s="1280"/>
      <c r="AR32" s="1280"/>
      <c r="AS32" s="1280"/>
      <c r="AT32" s="1280"/>
      <c r="AU32" s="1280"/>
      <c r="AV32" s="1280"/>
      <c r="AW32" s="1280"/>
      <c r="AX32" s="1280"/>
      <c r="AY32" s="1280"/>
      <c r="AZ32" s="1280"/>
      <c r="BA32" s="1280"/>
      <c r="BB32" s="1280"/>
      <c r="BC32" s="1280"/>
      <c r="BD32" s="1280"/>
      <c r="BE32" s="1280"/>
      <c r="BF32" s="1280"/>
      <c r="BG32" s="1280"/>
      <c r="BH32" s="1280"/>
      <c r="BI32" s="1280"/>
      <c r="BJ32" s="1280"/>
      <c r="BK32" s="1280"/>
      <c r="BL32" s="1280"/>
      <c r="BM32" s="1280"/>
      <c r="BN32" s="1280"/>
      <c r="BO32" s="1280"/>
      <c r="BP32" s="1280"/>
      <c r="BQ32" s="1280"/>
      <c r="BR32" s="1280"/>
      <c r="BS32" s="1280"/>
      <c r="BT32" s="1280"/>
      <c r="BU32" s="1280"/>
      <c r="BV32" s="1280"/>
      <c r="BW32" s="1280"/>
      <c r="BX32" s="1280"/>
      <c r="BY32" s="1280"/>
      <c r="BZ32" s="1280"/>
      <c r="CA32" s="1280"/>
      <c r="CB32" s="1280"/>
      <c r="CC32" s="1280"/>
      <c r="CD32" s="1280"/>
      <c r="CE32" s="1280"/>
      <c r="CF32" s="1280"/>
      <c r="CG32" s="1280"/>
      <c r="CH32" s="1280"/>
      <c r="CI32" s="1280"/>
      <c r="CJ32" s="1280"/>
      <c r="CK32" s="1280"/>
      <c r="CL32" s="1280"/>
      <c r="CM32" s="1280"/>
      <c r="CN32" s="1280"/>
      <c r="CO32" s="1280"/>
      <c r="CP32" s="1280"/>
      <c r="CQ32" s="1280"/>
      <c r="CR32" s="1280"/>
      <c r="CS32" s="1280"/>
      <c r="CT32" s="1280"/>
      <c r="CU32" s="1280"/>
      <c r="CV32" s="1280"/>
      <c r="CW32" s="1280"/>
      <c r="CX32" s="1280"/>
      <c r="CY32" s="1280"/>
      <c r="CZ32" s="1280"/>
      <c r="DA32" s="1280"/>
      <c r="DB32" s="1280"/>
      <c r="DC32" s="1280"/>
      <c r="DD32" s="1280"/>
      <c r="DE32" s="1280"/>
      <c r="DF32" s="1280"/>
      <c r="DG32" s="1280"/>
      <c r="DH32" s="1280"/>
      <c r="DI32" s="1280"/>
      <c r="DJ32" s="1280"/>
      <c r="DK32" s="1280"/>
      <c r="DL32" s="1280"/>
      <c r="DM32" s="1280"/>
      <c r="DN32" s="1280"/>
      <c r="DO32" s="1280"/>
      <c r="DP32" s="1280"/>
      <c r="DQ32" s="1280"/>
      <c r="DR32" s="1280"/>
      <c r="DS32" s="1280"/>
      <c r="DT32" s="1280"/>
      <c r="DU32" s="1280"/>
      <c r="DV32" s="1280"/>
      <c r="DW32" s="1280"/>
      <c r="DX32" s="1280"/>
      <c r="DY32" s="1280"/>
      <c r="DZ32" s="1280"/>
      <c r="EA32" s="1280"/>
      <c r="EB32" s="1280"/>
      <c r="EC32" s="1280"/>
      <c r="ED32" s="1280"/>
      <c r="EE32" s="1280"/>
      <c r="EF32" s="1280"/>
      <c r="EG32" s="1280"/>
      <c r="EH32" s="1280"/>
      <c r="EI32" s="1280"/>
      <c r="EJ32" s="1280"/>
      <c r="EK32" s="1280"/>
      <c r="EL32" s="1280"/>
      <c r="EM32" s="1280"/>
      <c r="EN32" s="1280"/>
      <c r="EO32" s="1280"/>
      <c r="EP32" s="1280"/>
      <c r="EQ32" s="1280"/>
      <c r="ER32" s="1280"/>
      <c r="ES32" s="1280"/>
      <c r="ET32" s="1280"/>
      <c r="EU32" s="1280"/>
      <c r="EV32" s="1280"/>
      <c r="EW32" s="1280"/>
      <c r="EX32" s="1280"/>
      <c r="EY32" s="1280"/>
      <c r="EZ32" s="1280"/>
      <c r="FA32" s="1280"/>
      <c r="FB32" s="1280"/>
      <c r="FC32" s="1280"/>
      <c r="FD32" s="1280"/>
      <c r="FE32" s="1280"/>
      <c r="FF32" s="1280"/>
      <c r="FG32" s="1280"/>
      <c r="FH32" s="1280"/>
      <c r="FI32" s="1280"/>
      <c r="FJ32" s="1280"/>
      <c r="FK32" s="1280"/>
      <c r="FL32" s="1280"/>
      <c r="FM32" s="1280"/>
      <c r="FN32" s="1280"/>
      <c r="FO32" s="1280"/>
      <c r="FP32" s="1280"/>
      <c r="FQ32" s="1280"/>
      <c r="FR32" s="1280"/>
      <c r="FS32" s="1280"/>
      <c r="FT32" s="1280"/>
      <c r="FU32" s="1280"/>
      <c r="FV32" s="1280"/>
      <c r="FW32" s="1280"/>
      <c r="FX32" s="1280"/>
      <c r="FY32" s="1280"/>
      <c r="FZ32" s="1280"/>
      <c r="GA32" s="1280"/>
      <c r="GB32" s="1280"/>
      <c r="GC32" s="1280"/>
      <c r="GD32" s="1280"/>
      <c r="GE32" s="1280"/>
      <c r="GF32" s="1280"/>
      <c r="GG32" s="1280"/>
      <c r="GH32" s="1280"/>
      <c r="GI32" s="1280"/>
      <c r="GJ32" s="1280"/>
      <c r="GK32" s="1280"/>
      <c r="GL32" s="1280"/>
      <c r="GM32" s="1280"/>
      <c r="GN32" s="1280"/>
      <c r="GO32" s="1280"/>
      <c r="GP32" s="1280"/>
      <c r="GQ32" s="1280"/>
      <c r="GR32" s="1280"/>
      <c r="GS32" s="1280"/>
      <c r="GT32" s="1280"/>
      <c r="GU32" s="1280"/>
      <c r="GV32" s="1280"/>
      <c r="GW32" s="1280"/>
      <c r="GX32" s="1280"/>
      <c r="GY32" s="1280"/>
      <c r="GZ32" s="1280"/>
      <c r="HA32" s="1280"/>
      <c r="HB32" s="1280"/>
      <c r="HC32" s="1280"/>
      <c r="HD32" s="1280"/>
      <c r="HE32" s="1280"/>
      <c r="HF32" s="1280"/>
      <c r="HG32" s="1280"/>
      <c r="HH32" s="1280"/>
      <c r="HI32" s="1280"/>
      <c r="HJ32" s="1280"/>
      <c r="HK32" s="1280"/>
      <c r="HL32" s="1280"/>
      <c r="HM32" s="1280"/>
      <c r="HN32" s="1280"/>
      <c r="HO32" s="1280"/>
      <c r="HP32" s="1280"/>
      <c r="HQ32" s="1280"/>
      <c r="HR32" s="1280"/>
      <c r="HS32" s="1280"/>
      <c r="HT32" s="1280"/>
      <c r="HU32" s="1280"/>
      <c r="HV32" s="1280"/>
      <c r="HW32" s="1280"/>
      <c r="HX32" s="1280"/>
      <c r="HY32" s="1280"/>
      <c r="HZ32" s="1280"/>
      <c r="IA32" s="1280"/>
      <c r="IB32" s="1280"/>
      <c r="IC32" s="1280"/>
      <c r="ID32" s="1280"/>
      <c r="IE32" s="1280"/>
      <c r="IF32" s="1280"/>
      <c r="IG32" s="1280"/>
      <c r="IH32" s="1280"/>
      <c r="II32" s="1280"/>
      <c r="IJ32" s="1280"/>
      <c r="IK32" s="1280"/>
      <c r="IL32" s="1280"/>
      <c r="IM32" s="1280"/>
      <c r="IN32" s="1280"/>
      <c r="IO32" s="1280"/>
      <c r="IP32" s="1280"/>
      <c r="IQ32" s="1280"/>
      <c r="IR32" s="1280"/>
      <c r="IS32" s="1280"/>
      <c r="IT32" s="1280"/>
      <c r="IU32" s="1280"/>
      <c r="IV32" s="1280"/>
    </row>
    <row r="33" spans="1:256" s="1209" customFormat="1" ht="27.25" customHeight="1">
      <c r="A33" s="1202"/>
      <c r="B33" s="1203"/>
      <c r="C33" s="1204"/>
      <c r="D33" s="1204" t="s">
        <v>3098</v>
      </c>
      <c r="E33" s="1204"/>
      <c r="F33" s="1205"/>
      <c r="G33" s="33"/>
      <c r="H33" s="1207"/>
      <c r="I33" s="1208"/>
      <c r="J33" s="4585"/>
      <c r="K33" s="4193"/>
      <c r="M33" s="1224"/>
      <c r="U33" s="1210"/>
      <c r="W33" s="1210"/>
    </row>
    <row r="34" spans="1:256" s="1155" customFormat="1" ht="13.5" customHeight="1">
      <c r="A34" s="2199" t="s">
        <v>376</v>
      </c>
      <c r="B34" s="1285" t="s">
        <v>4313</v>
      </c>
      <c r="C34" s="1286">
        <v>460161663</v>
      </c>
      <c r="D34" s="1286" t="s">
        <v>4579</v>
      </c>
      <c r="E34" s="1286" t="s">
        <v>123</v>
      </c>
      <c r="F34" s="5022">
        <f>F36</f>
        <v>15.3</v>
      </c>
      <c r="G34" s="36"/>
      <c r="H34" s="1288">
        <f>F34*G34</f>
        <v>0</v>
      </c>
      <c r="I34" s="1289" t="s">
        <v>102</v>
      </c>
      <c r="J34" s="5477"/>
      <c r="K34" s="2239"/>
      <c r="L34" s="3559"/>
      <c r="M34" s="1224"/>
    </row>
    <row r="35" spans="1:256" s="1209" customFormat="1" ht="13.5" customHeight="1">
      <c r="A35" s="1202"/>
      <c r="B35" s="1203"/>
      <c r="C35" s="1204"/>
      <c r="D35" s="4192" t="s">
        <v>4792</v>
      </c>
      <c r="E35" s="2006"/>
      <c r="F35" s="2533"/>
      <c r="G35" s="33"/>
      <c r="H35" s="1207"/>
      <c r="I35" s="1208"/>
      <c r="J35" s="4191"/>
      <c r="K35" s="4193"/>
      <c r="M35" s="1224"/>
      <c r="U35" s="1210"/>
      <c r="W35" s="1210"/>
    </row>
    <row r="36" spans="1:256" s="82" customFormat="1" ht="13.5" customHeight="1">
      <c r="A36" s="2514"/>
      <c r="B36" s="2000"/>
      <c r="C36" s="2000"/>
      <c r="D36" s="2006" t="s">
        <v>4791</v>
      </c>
      <c r="E36" s="2000"/>
      <c r="F36" s="2533">
        <f>(306)*0.05</f>
        <v>15.3</v>
      </c>
      <c r="G36" s="132"/>
      <c r="H36" s="2001"/>
      <c r="I36" s="4363"/>
      <c r="J36" s="2610"/>
      <c r="K36" s="4346"/>
      <c r="L36" s="4358"/>
      <c r="M36" s="1224"/>
      <c r="N36" s="4358"/>
      <c r="O36" s="4359"/>
      <c r="P36" s="4360"/>
      <c r="Q36" s="4361"/>
      <c r="R36" s="3559"/>
      <c r="S36" s="3559"/>
      <c r="T36" s="2545"/>
      <c r="U36" s="1280"/>
      <c r="V36" s="1280"/>
      <c r="W36" s="1280"/>
      <c r="X36" s="1280"/>
      <c r="Y36" s="1280"/>
      <c r="Z36" s="1280"/>
      <c r="AA36" s="1280"/>
      <c r="AB36" s="1280"/>
      <c r="AC36" s="1280"/>
      <c r="AD36" s="1280"/>
      <c r="AE36" s="1280"/>
      <c r="AF36" s="1280"/>
      <c r="AG36" s="1280"/>
      <c r="AH36" s="1280"/>
      <c r="AI36" s="1280"/>
      <c r="AJ36" s="1280"/>
      <c r="AK36" s="1280"/>
      <c r="AL36" s="1280"/>
      <c r="AM36" s="1280"/>
      <c r="AN36" s="1280"/>
      <c r="AO36" s="1280"/>
      <c r="AP36" s="1280"/>
      <c r="AQ36" s="1280"/>
      <c r="AR36" s="1280"/>
      <c r="AS36" s="1280"/>
      <c r="AT36" s="1280"/>
      <c r="AU36" s="1280"/>
      <c r="AV36" s="1280"/>
      <c r="AW36" s="1280"/>
      <c r="AX36" s="1280"/>
      <c r="AY36" s="1280"/>
      <c r="AZ36" s="1280"/>
      <c r="BA36" s="1280"/>
      <c r="BB36" s="1280"/>
      <c r="BC36" s="1280"/>
      <c r="BD36" s="1280"/>
      <c r="BE36" s="1280"/>
      <c r="BF36" s="1280"/>
      <c r="BG36" s="1280"/>
      <c r="BH36" s="1280"/>
      <c r="BI36" s="1280"/>
      <c r="BJ36" s="1280"/>
      <c r="BK36" s="1280"/>
      <c r="BL36" s="1280"/>
      <c r="BM36" s="1280"/>
      <c r="BN36" s="1280"/>
      <c r="BO36" s="1280"/>
      <c r="BP36" s="1280"/>
      <c r="BQ36" s="1280"/>
      <c r="BR36" s="1280"/>
      <c r="BS36" s="1280"/>
      <c r="BT36" s="1280"/>
      <c r="BU36" s="1280"/>
      <c r="BV36" s="1280"/>
      <c r="BW36" s="1280"/>
      <c r="BX36" s="1280"/>
      <c r="BY36" s="1280"/>
      <c r="BZ36" s="1280"/>
      <c r="CA36" s="1280"/>
      <c r="CB36" s="1280"/>
      <c r="CC36" s="1280"/>
      <c r="CD36" s="1280"/>
      <c r="CE36" s="1280"/>
      <c r="CF36" s="1280"/>
      <c r="CG36" s="1280"/>
      <c r="CH36" s="1280"/>
      <c r="CI36" s="1280"/>
      <c r="CJ36" s="1280"/>
      <c r="CK36" s="1280"/>
      <c r="CL36" s="1280"/>
      <c r="CM36" s="1280"/>
      <c r="CN36" s="1280"/>
      <c r="CO36" s="1280"/>
      <c r="CP36" s="1280"/>
      <c r="CQ36" s="1280"/>
      <c r="CR36" s="1280"/>
      <c r="CS36" s="1280"/>
      <c r="CT36" s="1280"/>
      <c r="CU36" s="1280"/>
      <c r="CV36" s="1280"/>
      <c r="CW36" s="1280"/>
      <c r="CX36" s="1280"/>
      <c r="CY36" s="1280"/>
      <c r="CZ36" s="1280"/>
      <c r="DA36" s="1280"/>
      <c r="DB36" s="1280"/>
      <c r="DC36" s="1280"/>
      <c r="DD36" s="1280"/>
      <c r="DE36" s="1280"/>
      <c r="DF36" s="1280"/>
      <c r="DG36" s="1280"/>
      <c r="DH36" s="1280"/>
      <c r="DI36" s="1280"/>
      <c r="DJ36" s="1280"/>
      <c r="DK36" s="1280"/>
      <c r="DL36" s="1280"/>
      <c r="DM36" s="1280"/>
      <c r="DN36" s="1280"/>
      <c r="DO36" s="1280"/>
      <c r="DP36" s="1280"/>
      <c r="DQ36" s="1280"/>
      <c r="DR36" s="1280"/>
      <c r="DS36" s="1280"/>
      <c r="DT36" s="1280"/>
      <c r="DU36" s="1280"/>
      <c r="DV36" s="1280"/>
      <c r="DW36" s="1280"/>
      <c r="DX36" s="1280"/>
      <c r="DY36" s="1280"/>
      <c r="DZ36" s="1280"/>
      <c r="EA36" s="1280"/>
      <c r="EB36" s="1280"/>
      <c r="EC36" s="1280"/>
      <c r="ED36" s="1280"/>
      <c r="EE36" s="1280"/>
      <c r="EF36" s="1280"/>
      <c r="EG36" s="1280"/>
      <c r="EH36" s="1280"/>
      <c r="EI36" s="1280"/>
      <c r="EJ36" s="1280"/>
      <c r="EK36" s="1280"/>
      <c r="EL36" s="1280"/>
      <c r="EM36" s="1280"/>
      <c r="EN36" s="1280"/>
      <c r="EO36" s="1280"/>
      <c r="EP36" s="1280"/>
      <c r="EQ36" s="1280"/>
      <c r="ER36" s="1280"/>
      <c r="ES36" s="1280"/>
      <c r="ET36" s="1280"/>
      <c r="EU36" s="1280"/>
      <c r="EV36" s="1280"/>
      <c r="EW36" s="1280"/>
      <c r="EX36" s="1280"/>
      <c r="EY36" s="1280"/>
      <c r="EZ36" s="1280"/>
      <c r="FA36" s="1280"/>
      <c r="FB36" s="1280"/>
      <c r="FC36" s="1280"/>
      <c r="FD36" s="1280"/>
      <c r="FE36" s="1280"/>
      <c r="FF36" s="1280"/>
      <c r="FG36" s="1280"/>
      <c r="FH36" s="1280"/>
      <c r="FI36" s="1280"/>
      <c r="FJ36" s="1280"/>
      <c r="FK36" s="1280"/>
      <c r="FL36" s="1280"/>
      <c r="FM36" s="1280"/>
      <c r="FN36" s="1280"/>
      <c r="FO36" s="1280"/>
      <c r="FP36" s="1280"/>
      <c r="FQ36" s="1280"/>
      <c r="FR36" s="1280"/>
      <c r="FS36" s="1280"/>
      <c r="FT36" s="1280"/>
      <c r="FU36" s="1280"/>
      <c r="FV36" s="1280"/>
      <c r="FW36" s="1280"/>
      <c r="FX36" s="1280"/>
      <c r="FY36" s="1280"/>
      <c r="FZ36" s="1280"/>
      <c r="GA36" s="1280"/>
      <c r="GB36" s="1280"/>
      <c r="GC36" s="1280"/>
      <c r="GD36" s="1280"/>
      <c r="GE36" s="1280"/>
      <c r="GF36" s="1280"/>
      <c r="GG36" s="1280"/>
      <c r="GH36" s="1280"/>
      <c r="GI36" s="1280"/>
      <c r="GJ36" s="1280"/>
      <c r="GK36" s="1280"/>
      <c r="GL36" s="1280"/>
      <c r="GM36" s="1280"/>
      <c r="GN36" s="1280"/>
      <c r="GO36" s="1280"/>
      <c r="GP36" s="1280"/>
      <c r="GQ36" s="1280"/>
      <c r="GR36" s="1280"/>
      <c r="GS36" s="1280"/>
      <c r="GT36" s="1280"/>
      <c r="GU36" s="1280"/>
      <c r="GV36" s="1280"/>
      <c r="GW36" s="1280"/>
      <c r="GX36" s="1280"/>
      <c r="GY36" s="1280"/>
      <c r="GZ36" s="1280"/>
      <c r="HA36" s="1280"/>
      <c r="HB36" s="1280"/>
      <c r="HC36" s="1280"/>
      <c r="HD36" s="1280"/>
      <c r="HE36" s="1280"/>
      <c r="HF36" s="1280"/>
      <c r="HG36" s="1280"/>
      <c r="HH36" s="1280"/>
      <c r="HI36" s="1280"/>
      <c r="HJ36" s="1280"/>
      <c r="HK36" s="1280"/>
      <c r="HL36" s="1280"/>
      <c r="HM36" s="1280"/>
      <c r="HN36" s="1280"/>
      <c r="HO36" s="1280"/>
      <c r="HP36" s="1280"/>
      <c r="HQ36" s="1280"/>
      <c r="HR36" s="1280"/>
      <c r="HS36" s="1280"/>
      <c r="HT36" s="1280"/>
      <c r="HU36" s="1280"/>
      <c r="HV36" s="1280"/>
      <c r="HW36" s="1280"/>
      <c r="HX36" s="1280"/>
      <c r="HY36" s="1280"/>
      <c r="HZ36" s="1280"/>
      <c r="IA36" s="1280"/>
      <c r="IB36" s="1280"/>
      <c r="IC36" s="1280"/>
      <c r="ID36" s="1280"/>
      <c r="IE36" s="1280"/>
      <c r="IF36" s="1280"/>
      <c r="IG36" s="1280"/>
      <c r="IH36" s="1280"/>
      <c r="II36" s="1280"/>
      <c r="IJ36" s="1280"/>
      <c r="IK36" s="1280"/>
      <c r="IL36" s="1280"/>
      <c r="IM36" s="1280"/>
      <c r="IN36" s="1280"/>
      <c r="IO36" s="1280"/>
      <c r="IP36" s="1280"/>
      <c r="IQ36" s="1280"/>
      <c r="IR36" s="1280"/>
      <c r="IS36" s="1280"/>
      <c r="IT36" s="1280"/>
      <c r="IU36" s="1280"/>
      <c r="IV36" s="1280"/>
    </row>
    <row r="37" spans="1:256" s="1209" customFormat="1" ht="27.25" customHeight="1">
      <c r="A37" s="1202"/>
      <c r="B37" s="1203"/>
      <c r="C37" s="1204"/>
      <c r="D37" s="1204" t="s">
        <v>3098</v>
      </c>
      <c r="E37" s="1204"/>
      <c r="F37" s="1205"/>
      <c r="G37" s="33"/>
      <c r="H37" s="1207"/>
      <c r="I37" s="1208"/>
      <c r="J37" s="4585"/>
      <c r="K37" s="4193"/>
      <c r="M37" s="1224"/>
      <c r="U37" s="1210"/>
      <c r="W37" s="1210"/>
    </row>
    <row r="38" spans="1:256" s="1155" customFormat="1" ht="13.5" customHeight="1">
      <c r="A38" s="2199" t="s">
        <v>806</v>
      </c>
      <c r="B38" s="1285" t="s">
        <v>4313</v>
      </c>
      <c r="C38" s="1286">
        <v>460171662</v>
      </c>
      <c r="D38" s="1286" t="s">
        <v>4578</v>
      </c>
      <c r="E38" s="1286" t="s">
        <v>123</v>
      </c>
      <c r="F38" s="5022">
        <f>F40</f>
        <v>229.5</v>
      </c>
      <c r="G38" s="36"/>
      <c r="H38" s="1288">
        <f>F38*G38</f>
        <v>0</v>
      </c>
      <c r="I38" s="1289" t="s">
        <v>102</v>
      </c>
      <c r="J38" s="5477"/>
      <c r="K38" s="2239"/>
      <c r="L38" s="3559"/>
      <c r="M38" s="1224"/>
    </row>
    <row r="39" spans="1:256" s="1209" customFormat="1" ht="13.5" customHeight="1">
      <c r="A39" s="1202"/>
      <c r="B39" s="1203"/>
      <c r="C39" s="1204"/>
      <c r="D39" s="4192" t="s">
        <v>4794</v>
      </c>
      <c r="E39" s="2006"/>
      <c r="F39" s="2533"/>
      <c r="G39" s="33"/>
      <c r="H39" s="1207"/>
      <c r="I39" s="1208"/>
      <c r="J39" s="4191"/>
      <c r="K39" s="4193"/>
      <c r="M39" s="1224"/>
      <c r="U39" s="1210"/>
      <c r="W39" s="1210"/>
    </row>
    <row r="40" spans="1:256" s="82" customFormat="1" ht="13.5" customHeight="1">
      <c r="A40" s="2514"/>
      <c r="B40" s="2000"/>
      <c r="C40" s="2000"/>
      <c r="D40" s="2006" t="s">
        <v>4793</v>
      </c>
      <c r="E40" s="2000"/>
      <c r="F40" s="2533">
        <f>(306)*0.75</f>
        <v>229.5</v>
      </c>
      <c r="G40" s="132"/>
      <c r="H40" s="2001"/>
      <c r="I40" s="4363"/>
      <c r="J40" s="2610"/>
      <c r="K40" s="4346"/>
      <c r="L40" s="4358"/>
      <c r="M40" s="1224"/>
      <c r="N40" s="4358"/>
      <c r="O40" s="4359"/>
      <c r="P40" s="4360"/>
      <c r="Q40" s="4361"/>
      <c r="R40" s="3559"/>
      <c r="S40" s="3559"/>
      <c r="T40" s="2545"/>
      <c r="U40" s="1280"/>
      <c r="V40" s="1280"/>
      <c r="W40" s="1280"/>
      <c r="X40" s="1280"/>
      <c r="Y40" s="1280"/>
      <c r="Z40" s="1280"/>
      <c r="AA40" s="1280"/>
      <c r="AB40" s="1280"/>
      <c r="AC40" s="1280"/>
      <c r="AD40" s="1280"/>
      <c r="AE40" s="1280"/>
      <c r="AF40" s="1280"/>
      <c r="AG40" s="1280"/>
      <c r="AH40" s="1280"/>
      <c r="AI40" s="1280"/>
      <c r="AJ40" s="1280"/>
      <c r="AK40" s="1280"/>
      <c r="AL40" s="1280"/>
      <c r="AM40" s="1280"/>
      <c r="AN40" s="1280"/>
      <c r="AO40" s="1280"/>
      <c r="AP40" s="1280"/>
      <c r="AQ40" s="1280"/>
      <c r="AR40" s="1280"/>
      <c r="AS40" s="1280"/>
      <c r="AT40" s="1280"/>
      <c r="AU40" s="1280"/>
      <c r="AV40" s="1280"/>
      <c r="AW40" s="1280"/>
      <c r="AX40" s="1280"/>
      <c r="AY40" s="1280"/>
      <c r="AZ40" s="1280"/>
      <c r="BA40" s="1280"/>
      <c r="BB40" s="1280"/>
      <c r="BC40" s="1280"/>
      <c r="BD40" s="1280"/>
      <c r="BE40" s="1280"/>
      <c r="BF40" s="1280"/>
      <c r="BG40" s="1280"/>
      <c r="BH40" s="1280"/>
      <c r="BI40" s="1280"/>
      <c r="BJ40" s="1280"/>
      <c r="BK40" s="1280"/>
      <c r="BL40" s="1280"/>
      <c r="BM40" s="1280"/>
      <c r="BN40" s="1280"/>
      <c r="BO40" s="1280"/>
      <c r="BP40" s="1280"/>
      <c r="BQ40" s="1280"/>
      <c r="BR40" s="1280"/>
      <c r="BS40" s="1280"/>
      <c r="BT40" s="1280"/>
      <c r="BU40" s="1280"/>
      <c r="BV40" s="1280"/>
      <c r="BW40" s="1280"/>
      <c r="BX40" s="1280"/>
      <c r="BY40" s="1280"/>
      <c r="BZ40" s="1280"/>
      <c r="CA40" s="1280"/>
      <c r="CB40" s="1280"/>
      <c r="CC40" s="1280"/>
      <c r="CD40" s="1280"/>
      <c r="CE40" s="1280"/>
      <c r="CF40" s="1280"/>
      <c r="CG40" s="1280"/>
      <c r="CH40" s="1280"/>
      <c r="CI40" s="1280"/>
      <c r="CJ40" s="1280"/>
      <c r="CK40" s="1280"/>
      <c r="CL40" s="1280"/>
      <c r="CM40" s="1280"/>
      <c r="CN40" s="1280"/>
      <c r="CO40" s="1280"/>
      <c r="CP40" s="1280"/>
      <c r="CQ40" s="1280"/>
      <c r="CR40" s="1280"/>
      <c r="CS40" s="1280"/>
      <c r="CT40" s="1280"/>
      <c r="CU40" s="1280"/>
      <c r="CV40" s="1280"/>
      <c r="CW40" s="1280"/>
      <c r="CX40" s="1280"/>
      <c r="CY40" s="1280"/>
      <c r="CZ40" s="1280"/>
      <c r="DA40" s="1280"/>
      <c r="DB40" s="1280"/>
      <c r="DC40" s="1280"/>
      <c r="DD40" s="1280"/>
      <c r="DE40" s="1280"/>
      <c r="DF40" s="1280"/>
      <c r="DG40" s="1280"/>
      <c r="DH40" s="1280"/>
      <c r="DI40" s="1280"/>
      <c r="DJ40" s="1280"/>
      <c r="DK40" s="1280"/>
      <c r="DL40" s="1280"/>
      <c r="DM40" s="1280"/>
      <c r="DN40" s="1280"/>
      <c r="DO40" s="1280"/>
      <c r="DP40" s="1280"/>
      <c r="DQ40" s="1280"/>
      <c r="DR40" s="1280"/>
      <c r="DS40" s="1280"/>
      <c r="DT40" s="1280"/>
      <c r="DU40" s="1280"/>
      <c r="DV40" s="1280"/>
      <c r="DW40" s="1280"/>
      <c r="DX40" s="1280"/>
      <c r="DY40" s="1280"/>
      <c r="DZ40" s="1280"/>
      <c r="EA40" s="1280"/>
      <c r="EB40" s="1280"/>
      <c r="EC40" s="1280"/>
      <c r="ED40" s="1280"/>
      <c r="EE40" s="1280"/>
      <c r="EF40" s="1280"/>
      <c r="EG40" s="1280"/>
      <c r="EH40" s="1280"/>
      <c r="EI40" s="1280"/>
      <c r="EJ40" s="1280"/>
      <c r="EK40" s="1280"/>
      <c r="EL40" s="1280"/>
      <c r="EM40" s="1280"/>
      <c r="EN40" s="1280"/>
      <c r="EO40" s="1280"/>
      <c r="EP40" s="1280"/>
      <c r="EQ40" s="1280"/>
      <c r="ER40" s="1280"/>
      <c r="ES40" s="1280"/>
      <c r="ET40" s="1280"/>
      <c r="EU40" s="1280"/>
      <c r="EV40" s="1280"/>
      <c r="EW40" s="1280"/>
      <c r="EX40" s="1280"/>
      <c r="EY40" s="1280"/>
      <c r="EZ40" s="1280"/>
      <c r="FA40" s="1280"/>
      <c r="FB40" s="1280"/>
      <c r="FC40" s="1280"/>
      <c r="FD40" s="1280"/>
      <c r="FE40" s="1280"/>
      <c r="FF40" s="1280"/>
      <c r="FG40" s="1280"/>
      <c r="FH40" s="1280"/>
      <c r="FI40" s="1280"/>
      <c r="FJ40" s="1280"/>
      <c r="FK40" s="1280"/>
      <c r="FL40" s="1280"/>
      <c r="FM40" s="1280"/>
      <c r="FN40" s="1280"/>
      <c r="FO40" s="1280"/>
      <c r="FP40" s="1280"/>
      <c r="FQ40" s="1280"/>
      <c r="FR40" s="1280"/>
      <c r="FS40" s="1280"/>
      <c r="FT40" s="1280"/>
      <c r="FU40" s="1280"/>
      <c r="FV40" s="1280"/>
      <c r="FW40" s="1280"/>
      <c r="FX40" s="1280"/>
      <c r="FY40" s="1280"/>
      <c r="FZ40" s="1280"/>
      <c r="GA40" s="1280"/>
      <c r="GB40" s="1280"/>
      <c r="GC40" s="1280"/>
      <c r="GD40" s="1280"/>
      <c r="GE40" s="1280"/>
      <c r="GF40" s="1280"/>
      <c r="GG40" s="1280"/>
      <c r="GH40" s="1280"/>
      <c r="GI40" s="1280"/>
      <c r="GJ40" s="1280"/>
      <c r="GK40" s="1280"/>
      <c r="GL40" s="1280"/>
      <c r="GM40" s="1280"/>
      <c r="GN40" s="1280"/>
      <c r="GO40" s="1280"/>
      <c r="GP40" s="1280"/>
      <c r="GQ40" s="1280"/>
      <c r="GR40" s="1280"/>
      <c r="GS40" s="1280"/>
      <c r="GT40" s="1280"/>
      <c r="GU40" s="1280"/>
      <c r="GV40" s="1280"/>
      <c r="GW40" s="1280"/>
      <c r="GX40" s="1280"/>
      <c r="GY40" s="1280"/>
      <c r="GZ40" s="1280"/>
      <c r="HA40" s="1280"/>
      <c r="HB40" s="1280"/>
      <c r="HC40" s="1280"/>
      <c r="HD40" s="1280"/>
      <c r="HE40" s="1280"/>
      <c r="HF40" s="1280"/>
      <c r="HG40" s="1280"/>
      <c r="HH40" s="1280"/>
      <c r="HI40" s="1280"/>
      <c r="HJ40" s="1280"/>
      <c r="HK40" s="1280"/>
      <c r="HL40" s="1280"/>
      <c r="HM40" s="1280"/>
      <c r="HN40" s="1280"/>
      <c r="HO40" s="1280"/>
      <c r="HP40" s="1280"/>
      <c r="HQ40" s="1280"/>
      <c r="HR40" s="1280"/>
      <c r="HS40" s="1280"/>
      <c r="HT40" s="1280"/>
      <c r="HU40" s="1280"/>
      <c r="HV40" s="1280"/>
      <c r="HW40" s="1280"/>
      <c r="HX40" s="1280"/>
      <c r="HY40" s="1280"/>
      <c r="HZ40" s="1280"/>
      <c r="IA40" s="1280"/>
      <c r="IB40" s="1280"/>
      <c r="IC40" s="1280"/>
      <c r="ID40" s="1280"/>
      <c r="IE40" s="1280"/>
      <c r="IF40" s="1280"/>
      <c r="IG40" s="1280"/>
      <c r="IH40" s="1280"/>
      <c r="II40" s="1280"/>
      <c r="IJ40" s="1280"/>
      <c r="IK40" s="1280"/>
      <c r="IL40" s="1280"/>
      <c r="IM40" s="1280"/>
      <c r="IN40" s="1280"/>
      <c r="IO40" s="1280"/>
      <c r="IP40" s="1280"/>
      <c r="IQ40" s="1280"/>
      <c r="IR40" s="1280"/>
      <c r="IS40" s="1280"/>
      <c r="IT40" s="1280"/>
      <c r="IU40" s="1280"/>
      <c r="IV40" s="1280"/>
    </row>
    <row r="41" spans="1:256" s="1209" customFormat="1" ht="27.25" customHeight="1">
      <c r="A41" s="1202"/>
      <c r="B41" s="1203"/>
      <c r="C41" s="1204"/>
      <c r="D41" s="1204" t="s">
        <v>3098</v>
      </c>
      <c r="E41" s="1204"/>
      <c r="F41" s="1205"/>
      <c r="G41" s="33"/>
      <c r="H41" s="1207"/>
      <c r="I41" s="1208"/>
      <c r="J41" s="4585"/>
      <c r="K41" s="4193"/>
      <c r="M41" s="1224"/>
      <c r="U41" s="1210"/>
      <c r="W41" s="1210"/>
    </row>
    <row r="42" spans="1:256" s="1155" customFormat="1" ht="13.5" customHeight="1">
      <c r="A42" s="2199" t="s">
        <v>719</v>
      </c>
      <c r="B42" s="1285" t="s">
        <v>4313</v>
      </c>
      <c r="C42" s="1286">
        <v>460171663</v>
      </c>
      <c r="D42" s="1286" t="s">
        <v>4575</v>
      </c>
      <c r="E42" s="1286" t="s">
        <v>123</v>
      </c>
      <c r="F42" s="5022">
        <f>F44</f>
        <v>15.3</v>
      </c>
      <c r="G42" s="36"/>
      <c r="H42" s="1288">
        <f>F42*G42</f>
        <v>0</v>
      </c>
      <c r="I42" s="1289" t="s">
        <v>102</v>
      </c>
      <c r="J42" s="5477"/>
      <c r="K42" s="2239"/>
      <c r="L42" s="3559"/>
      <c r="M42" s="1224"/>
    </row>
    <row r="43" spans="1:256" s="1209" customFormat="1" ht="13.5" customHeight="1">
      <c r="A43" s="1202"/>
      <c r="B43" s="1203"/>
      <c r="C43" s="1204"/>
      <c r="D43" s="4192" t="s">
        <v>4792</v>
      </c>
      <c r="E43" s="2006"/>
      <c r="F43" s="2533"/>
      <c r="G43" s="33"/>
      <c r="H43" s="1207"/>
      <c r="I43" s="1208"/>
      <c r="J43" s="4191"/>
      <c r="K43" s="4193"/>
      <c r="M43" s="1224"/>
      <c r="U43" s="1210"/>
      <c r="W43" s="1210"/>
    </row>
    <row r="44" spans="1:256" s="82" customFormat="1" ht="13.5" customHeight="1">
      <c r="A44" s="2514"/>
      <c r="B44" s="2000"/>
      <c r="C44" s="2000"/>
      <c r="D44" s="2006" t="s">
        <v>4791</v>
      </c>
      <c r="E44" s="2000"/>
      <c r="F44" s="2533">
        <f>(306)*0.05</f>
        <v>15.3</v>
      </c>
      <c r="G44" s="132"/>
      <c r="H44" s="2001"/>
      <c r="I44" s="4363"/>
      <c r="J44" s="2610"/>
      <c r="K44" s="4346"/>
      <c r="L44" s="4358"/>
      <c r="M44" s="1224"/>
      <c r="N44" s="4358"/>
      <c r="O44" s="4359"/>
      <c r="P44" s="4360"/>
      <c r="Q44" s="4361"/>
      <c r="R44" s="3559"/>
      <c r="S44" s="3559"/>
      <c r="T44" s="2545"/>
      <c r="U44" s="1280"/>
      <c r="V44" s="1280"/>
      <c r="W44" s="1280"/>
      <c r="X44" s="1280"/>
      <c r="Y44" s="1280"/>
      <c r="Z44" s="1280"/>
      <c r="AA44" s="1280"/>
      <c r="AB44" s="1280"/>
      <c r="AC44" s="1280"/>
      <c r="AD44" s="1280"/>
      <c r="AE44" s="1280"/>
      <c r="AF44" s="1280"/>
      <c r="AG44" s="1280"/>
      <c r="AH44" s="1280"/>
      <c r="AI44" s="1280"/>
      <c r="AJ44" s="1280"/>
      <c r="AK44" s="1280"/>
      <c r="AL44" s="1280"/>
      <c r="AM44" s="1280"/>
      <c r="AN44" s="1280"/>
      <c r="AO44" s="1280"/>
      <c r="AP44" s="1280"/>
      <c r="AQ44" s="1280"/>
      <c r="AR44" s="1280"/>
      <c r="AS44" s="1280"/>
      <c r="AT44" s="1280"/>
      <c r="AU44" s="1280"/>
      <c r="AV44" s="1280"/>
      <c r="AW44" s="1280"/>
      <c r="AX44" s="1280"/>
      <c r="AY44" s="1280"/>
      <c r="AZ44" s="1280"/>
      <c r="BA44" s="1280"/>
      <c r="BB44" s="1280"/>
      <c r="BC44" s="1280"/>
      <c r="BD44" s="1280"/>
      <c r="BE44" s="1280"/>
      <c r="BF44" s="1280"/>
      <c r="BG44" s="1280"/>
      <c r="BH44" s="1280"/>
      <c r="BI44" s="1280"/>
      <c r="BJ44" s="1280"/>
      <c r="BK44" s="1280"/>
      <c r="BL44" s="1280"/>
      <c r="BM44" s="1280"/>
      <c r="BN44" s="1280"/>
      <c r="BO44" s="1280"/>
      <c r="BP44" s="1280"/>
      <c r="BQ44" s="1280"/>
      <c r="BR44" s="1280"/>
      <c r="BS44" s="1280"/>
      <c r="BT44" s="1280"/>
      <c r="BU44" s="1280"/>
      <c r="BV44" s="1280"/>
      <c r="BW44" s="1280"/>
      <c r="BX44" s="1280"/>
      <c r="BY44" s="1280"/>
      <c r="BZ44" s="1280"/>
      <c r="CA44" s="1280"/>
      <c r="CB44" s="1280"/>
      <c r="CC44" s="1280"/>
      <c r="CD44" s="1280"/>
      <c r="CE44" s="1280"/>
      <c r="CF44" s="1280"/>
      <c r="CG44" s="1280"/>
      <c r="CH44" s="1280"/>
      <c r="CI44" s="1280"/>
      <c r="CJ44" s="1280"/>
      <c r="CK44" s="1280"/>
      <c r="CL44" s="1280"/>
      <c r="CM44" s="1280"/>
      <c r="CN44" s="1280"/>
      <c r="CO44" s="1280"/>
      <c r="CP44" s="1280"/>
      <c r="CQ44" s="1280"/>
      <c r="CR44" s="1280"/>
      <c r="CS44" s="1280"/>
      <c r="CT44" s="1280"/>
      <c r="CU44" s="1280"/>
      <c r="CV44" s="1280"/>
      <c r="CW44" s="1280"/>
      <c r="CX44" s="1280"/>
      <c r="CY44" s="1280"/>
      <c r="CZ44" s="1280"/>
      <c r="DA44" s="1280"/>
      <c r="DB44" s="1280"/>
      <c r="DC44" s="1280"/>
      <c r="DD44" s="1280"/>
      <c r="DE44" s="1280"/>
      <c r="DF44" s="1280"/>
      <c r="DG44" s="1280"/>
      <c r="DH44" s="1280"/>
      <c r="DI44" s="1280"/>
      <c r="DJ44" s="1280"/>
      <c r="DK44" s="1280"/>
      <c r="DL44" s="1280"/>
      <c r="DM44" s="1280"/>
      <c r="DN44" s="1280"/>
      <c r="DO44" s="1280"/>
      <c r="DP44" s="1280"/>
      <c r="DQ44" s="1280"/>
      <c r="DR44" s="1280"/>
      <c r="DS44" s="1280"/>
      <c r="DT44" s="1280"/>
      <c r="DU44" s="1280"/>
      <c r="DV44" s="1280"/>
      <c r="DW44" s="1280"/>
      <c r="DX44" s="1280"/>
      <c r="DY44" s="1280"/>
      <c r="DZ44" s="1280"/>
      <c r="EA44" s="1280"/>
      <c r="EB44" s="1280"/>
      <c r="EC44" s="1280"/>
      <c r="ED44" s="1280"/>
      <c r="EE44" s="1280"/>
      <c r="EF44" s="1280"/>
      <c r="EG44" s="1280"/>
      <c r="EH44" s="1280"/>
      <c r="EI44" s="1280"/>
      <c r="EJ44" s="1280"/>
      <c r="EK44" s="1280"/>
      <c r="EL44" s="1280"/>
      <c r="EM44" s="1280"/>
      <c r="EN44" s="1280"/>
      <c r="EO44" s="1280"/>
      <c r="EP44" s="1280"/>
      <c r="EQ44" s="1280"/>
      <c r="ER44" s="1280"/>
      <c r="ES44" s="1280"/>
      <c r="ET44" s="1280"/>
      <c r="EU44" s="1280"/>
      <c r="EV44" s="1280"/>
      <c r="EW44" s="1280"/>
      <c r="EX44" s="1280"/>
      <c r="EY44" s="1280"/>
      <c r="EZ44" s="1280"/>
      <c r="FA44" s="1280"/>
      <c r="FB44" s="1280"/>
      <c r="FC44" s="1280"/>
      <c r="FD44" s="1280"/>
      <c r="FE44" s="1280"/>
      <c r="FF44" s="1280"/>
      <c r="FG44" s="1280"/>
      <c r="FH44" s="1280"/>
      <c r="FI44" s="1280"/>
      <c r="FJ44" s="1280"/>
      <c r="FK44" s="1280"/>
      <c r="FL44" s="1280"/>
      <c r="FM44" s="1280"/>
      <c r="FN44" s="1280"/>
      <c r="FO44" s="1280"/>
      <c r="FP44" s="1280"/>
      <c r="FQ44" s="1280"/>
      <c r="FR44" s="1280"/>
      <c r="FS44" s="1280"/>
      <c r="FT44" s="1280"/>
      <c r="FU44" s="1280"/>
      <c r="FV44" s="1280"/>
      <c r="FW44" s="1280"/>
      <c r="FX44" s="1280"/>
      <c r="FY44" s="1280"/>
      <c r="FZ44" s="1280"/>
      <c r="GA44" s="1280"/>
      <c r="GB44" s="1280"/>
      <c r="GC44" s="1280"/>
      <c r="GD44" s="1280"/>
      <c r="GE44" s="1280"/>
      <c r="GF44" s="1280"/>
      <c r="GG44" s="1280"/>
      <c r="GH44" s="1280"/>
      <c r="GI44" s="1280"/>
      <c r="GJ44" s="1280"/>
      <c r="GK44" s="1280"/>
      <c r="GL44" s="1280"/>
      <c r="GM44" s="1280"/>
      <c r="GN44" s="1280"/>
      <c r="GO44" s="1280"/>
      <c r="GP44" s="1280"/>
      <c r="GQ44" s="1280"/>
      <c r="GR44" s="1280"/>
      <c r="GS44" s="1280"/>
      <c r="GT44" s="1280"/>
      <c r="GU44" s="1280"/>
      <c r="GV44" s="1280"/>
      <c r="GW44" s="1280"/>
      <c r="GX44" s="1280"/>
      <c r="GY44" s="1280"/>
      <c r="GZ44" s="1280"/>
      <c r="HA44" s="1280"/>
      <c r="HB44" s="1280"/>
      <c r="HC44" s="1280"/>
      <c r="HD44" s="1280"/>
      <c r="HE44" s="1280"/>
      <c r="HF44" s="1280"/>
      <c r="HG44" s="1280"/>
      <c r="HH44" s="1280"/>
      <c r="HI44" s="1280"/>
      <c r="HJ44" s="1280"/>
      <c r="HK44" s="1280"/>
      <c r="HL44" s="1280"/>
      <c r="HM44" s="1280"/>
      <c r="HN44" s="1280"/>
      <c r="HO44" s="1280"/>
      <c r="HP44" s="1280"/>
      <c r="HQ44" s="1280"/>
      <c r="HR44" s="1280"/>
      <c r="HS44" s="1280"/>
      <c r="HT44" s="1280"/>
      <c r="HU44" s="1280"/>
      <c r="HV44" s="1280"/>
      <c r="HW44" s="1280"/>
      <c r="HX44" s="1280"/>
      <c r="HY44" s="1280"/>
      <c r="HZ44" s="1280"/>
      <c r="IA44" s="1280"/>
      <c r="IB44" s="1280"/>
      <c r="IC44" s="1280"/>
      <c r="ID44" s="1280"/>
      <c r="IE44" s="1280"/>
      <c r="IF44" s="1280"/>
      <c r="IG44" s="1280"/>
      <c r="IH44" s="1280"/>
      <c r="II44" s="1280"/>
      <c r="IJ44" s="1280"/>
      <c r="IK44" s="1280"/>
      <c r="IL44" s="1280"/>
      <c r="IM44" s="1280"/>
      <c r="IN44" s="1280"/>
      <c r="IO44" s="1280"/>
      <c r="IP44" s="1280"/>
      <c r="IQ44" s="1280"/>
      <c r="IR44" s="1280"/>
      <c r="IS44" s="1280"/>
      <c r="IT44" s="1280"/>
      <c r="IU44" s="1280"/>
      <c r="IV44" s="1280"/>
    </row>
    <row r="45" spans="1:256" s="1209" customFormat="1" ht="27.25" customHeight="1">
      <c r="A45" s="1202"/>
      <c r="B45" s="1203"/>
      <c r="C45" s="1204"/>
      <c r="D45" s="1204" t="s">
        <v>3098</v>
      </c>
      <c r="E45" s="1204"/>
      <c r="F45" s="1205"/>
      <c r="G45" s="33"/>
      <c r="H45" s="1207"/>
      <c r="I45" s="1208"/>
      <c r="J45" s="4585"/>
      <c r="K45" s="4193"/>
      <c r="M45" s="1224"/>
      <c r="U45" s="1210"/>
      <c r="W45" s="1210"/>
    </row>
    <row r="46" spans="1:256" s="1155" customFormat="1" ht="13.5" customHeight="1">
      <c r="A46" s="2199" t="s">
        <v>1272</v>
      </c>
      <c r="B46" s="1285" t="s">
        <v>4313</v>
      </c>
      <c r="C46" s="1286">
        <v>460241111</v>
      </c>
      <c r="D46" s="1286" t="s">
        <v>4315</v>
      </c>
      <c r="E46" s="1286" t="s">
        <v>296</v>
      </c>
      <c r="F46" s="5022">
        <f>SUM(F47)</f>
        <v>36.72</v>
      </c>
      <c r="G46" s="36"/>
      <c r="H46" s="1288">
        <f>F46*G46</f>
        <v>0</v>
      </c>
      <c r="I46" s="1289" t="s">
        <v>102</v>
      </c>
      <c r="J46" s="5477"/>
      <c r="K46" s="2239"/>
      <c r="L46" s="3559"/>
      <c r="M46" s="1224"/>
    </row>
    <row r="47" spans="1:256" s="82" customFormat="1" ht="13.5" customHeight="1">
      <c r="A47" s="2514"/>
      <c r="B47" s="2000"/>
      <c r="C47" s="2000"/>
      <c r="D47" s="2006" t="s">
        <v>4790</v>
      </c>
      <c r="E47" s="2000"/>
      <c r="F47" s="2533">
        <f>(306*0.8*1)*0.15</f>
        <v>36.72</v>
      </c>
      <c r="G47" s="132"/>
      <c r="H47" s="2001"/>
      <c r="I47" s="4363"/>
      <c r="J47" s="2610"/>
      <c r="K47" s="4346"/>
      <c r="L47" s="4358"/>
      <c r="M47" s="1224"/>
      <c r="N47" s="4358"/>
      <c r="O47" s="4359"/>
      <c r="P47" s="4360"/>
      <c r="Q47" s="4361"/>
      <c r="R47" s="3559"/>
      <c r="S47" s="3559"/>
      <c r="T47" s="2545"/>
      <c r="U47" s="1280"/>
      <c r="V47" s="1280"/>
      <c r="W47" s="1280"/>
      <c r="X47" s="1280"/>
      <c r="Y47" s="1280"/>
      <c r="Z47" s="1280"/>
      <c r="AA47" s="1280"/>
      <c r="AB47" s="1280"/>
      <c r="AC47" s="1280"/>
      <c r="AD47" s="1280"/>
      <c r="AE47" s="1280"/>
      <c r="AF47" s="1280"/>
      <c r="AG47" s="1280"/>
      <c r="AH47" s="1280"/>
      <c r="AI47" s="1280"/>
      <c r="AJ47" s="1280"/>
      <c r="AK47" s="1280"/>
      <c r="AL47" s="1280"/>
      <c r="AM47" s="1280"/>
      <c r="AN47" s="1280"/>
      <c r="AO47" s="1280"/>
      <c r="AP47" s="1280"/>
      <c r="AQ47" s="1280"/>
      <c r="AR47" s="1280"/>
      <c r="AS47" s="1280"/>
      <c r="AT47" s="1280"/>
      <c r="AU47" s="1280"/>
      <c r="AV47" s="1280"/>
      <c r="AW47" s="1280"/>
      <c r="AX47" s="1280"/>
      <c r="AY47" s="1280"/>
      <c r="AZ47" s="1280"/>
      <c r="BA47" s="1280"/>
      <c r="BB47" s="1280"/>
      <c r="BC47" s="1280"/>
      <c r="BD47" s="1280"/>
      <c r="BE47" s="1280"/>
      <c r="BF47" s="1280"/>
      <c r="BG47" s="1280"/>
      <c r="BH47" s="1280"/>
      <c r="BI47" s="1280"/>
      <c r="BJ47" s="1280"/>
      <c r="BK47" s="1280"/>
      <c r="BL47" s="1280"/>
      <c r="BM47" s="1280"/>
      <c r="BN47" s="1280"/>
      <c r="BO47" s="1280"/>
      <c r="BP47" s="1280"/>
      <c r="BQ47" s="1280"/>
      <c r="BR47" s="1280"/>
      <c r="BS47" s="1280"/>
      <c r="BT47" s="1280"/>
      <c r="BU47" s="1280"/>
      <c r="BV47" s="1280"/>
      <c r="BW47" s="1280"/>
      <c r="BX47" s="1280"/>
      <c r="BY47" s="1280"/>
      <c r="BZ47" s="1280"/>
      <c r="CA47" s="1280"/>
      <c r="CB47" s="1280"/>
      <c r="CC47" s="1280"/>
      <c r="CD47" s="1280"/>
      <c r="CE47" s="1280"/>
      <c r="CF47" s="1280"/>
      <c r="CG47" s="1280"/>
      <c r="CH47" s="1280"/>
      <c r="CI47" s="1280"/>
      <c r="CJ47" s="1280"/>
      <c r="CK47" s="1280"/>
      <c r="CL47" s="1280"/>
      <c r="CM47" s="1280"/>
      <c r="CN47" s="1280"/>
      <c r="CO47" s="1280"/>
      <c r="CP47" s="1280"/>
      <c r="CQ47" s="1280"/>
      <c r="CR47" s="1280"/>
      <c r="CS47" s="1280"/>
      <c r="CT47" s="1280"/>
      <c r="CU47" s="1280"/>
      <c r="CV47" s="1280"/>
      <c r="CW47" s="1280"/>
      <c r="CX47" s="1280"/>
      <c r="CY47" s="1280"/>
      <c r="CZ47" s="1280"/>
      <c r="DA47" s="1280"/>
      <c r="DB47" s="1280"/>
      <c r="DC47" s="1280"/>
      <c r="DD47" s="1280"/>
      <c r="DE47" s="1280"/>
      <c r="DF47" s="1280"/>
      <c r="DG47" s="1280"/>
      <c r="DH47" s="1280"/>
      <c r="DI47" s="1280"/>
      <c r="DJ47" s="1280"/>
      <c r="DK47" s="1280"/>
      <c r="DL47" s="1280"/>
      <c r="DM47" s="1280"/>
      <c r="DN47" s="1280"/>
      <c r="DO47" s="1280"/>
      <c r="DP47" s="1280"/>
      <c r="DQ47" s="1280"/>
      <c r="DR47" s="1280"/>
      <c r="DS47" s="1280"/>
      <c r="DT47" s="1280"/>
      <c r="DU47" s="1280"/>
      <c r="DV47" s="1280"/>
      <c r="DW47" s="1280"/>
      <c r="DX47" s="1280"/>
      <c r="DY47" s="1280"/>
      <c r="DZ47" s="1280"/>
      <c r="EA47" s="1280"/>
      <c r="EB47" s="1280"/>
      <c r="EC47" s="1280"/>
      <c r="ED47" s="1280"/>
      <c r="EE47" s="1280"/>
      <c r="EF47" s="1280"/>
      <c r="EG47" s="1280"/>
      <c r="EH47" s="1280"/>
      <c r="EI47" s="1280"/>
      <c r="EJ47" s="1280"/>
      <c r="EK47" s="1280"/>
      <c r="EL47" s="1280"/>
      <c r="EM47" s="1280"/>
      <c r="EN47" s="1280"/>
      <c r="EO47" s="1280"/>
      <c r="EP47" s="1280"/>
      <c r="EQ47" s="1280"/>
      <c r="ER47" s="1280"/>
      <c r="ES47" s="1280"/>
      <c r="ET47" s="1280"/>
      <c r="EU47" s="1280"/>
      <c r="EV47" s="1280"/>
      <c r="EW47" s="1280"/>
      <c r="EX47" s="1280"/>
      <c r="EY47" s="1280"/>
      <c r="EZ47" s="1280"/>
      <c r="FA47" s="1280"/>
      <c r="FB47" s="1280"/>
      <c r="FC47" s="1280"/>
      <c r="FD47" s="1280"/>
      <c r="FE47" s="1280"/>
      <c r="FF47" s="1280"/>
      <c r="FG47" s="1280"/>
      <c r="FH47" s="1280"/>
      <c r="FI47" s="1280"/>
      <c r="FJ47" s="1280"/>
      <c r="FK47" s="1280"/>
      <c r="FL47" s="1280"/>
      <c r="FM47" s="1280"/>
      <c r="FN47" s="1280"/>
      <c r="FO47" s="1280"/>
      <c r="FP47" s="1280"/>
      <c r="FQ47" s="1280"/>
      <c r="FR47" s="1280"/>
      <c r="FS47" s="1280"/>
      <c r="FT47" s="1280"/>
      <c r="FU47" s="1280"/>
      <c r="FV47" s="1280"/>
      <c r="FW47" s="1280"/>
      <c r="FX47" s="1280"/>
      <c r="FY47" s="1280"/>
      <c r="FZ47" s="1280"/>
      <c r="GA47" s="1280"/>
      <c r="GB47" s="1280"/>
      <c r="GC47" s="1280"/>
      <c r="GD47" s="1280"/>
      <c r="GE47" s="1280"/>
      <c r="GF47" s="1280"/>
      <c r="GG47" s="1280"/>
      <c r="GH47" s="1280"/>
      <c r="GI47" s="1280"/>
      <c r="GJ47" s="1280"/>
      <c r="GK47" s="1280"/>
      <c r="GL47" s="1280"/>
      <c r="GM47" s="1280"/>
      <c r="GN47" s="1280"/>
      <c r="GO47" s="1280"/>
      <c r="GP47" s="1280"/>
      <c r="GQ47" s="1280"/>
      <c r="GR47" s="1280"/>
      <c r="GS47" s="1280"/>
      <c r="GT47" s="1280"/>
      <c r="GU47" s="1280"/>
      <c r="GV47" s="1280"/>
      <c r="GW47" s="1280"/>
      <c r="GX47" s="1280"/>
      <c r="GY47" s="1280"/>
      <c r="GZ47" s="1280"/>
      <c r="HA47" s="1280"/>
      <c r="HB47" s="1280"/>
      <c r="HC47" s="1280"/>
      <c r="HD47" s="1280"/>
      <c r="HE47" s="1280"/>
      <c r="HF47" s="1280"/>
      <c r="HG47" s="1280"/>
      <c r="HH47" s="1280"/>
      <c r="HI47" s="1280"/>
      <c r="HJ47" s="1280"/>
      <c r="HK47" s="1280"/>
      <c r="HL47" s="1280"/>
      <c r="HM47" s="1280"/>
      <c r="HN47" s="1280"/>
      <c r="HO47" s="1280"/>
      <c r="HP47" s="1280"/>
      <c r="HQ47" s="1280"/>
      <c r="HR47" s="1280"/>
      <c r="HS47" s="1280"/>
      <c r="HT47" s="1280"/>
      <c r="HU47" s="1280"/>
      <c r="HV47" s="1280"/>
      <c r="HW47" s="1280"/>
      <c r="HX47" s="1280"/>
      <c r="HY47" s="1280"/>
      <c r="HZ47" s="1280"/>
      <c r="IA47" s="1280"/>
      <c r="IB47" s="1280"/>
      <c r="IC47" s="1280"/>
      <c r="ID47" s="1280"/>
      <c r="IE47" s="1280"/>
      <c r="IF47" s="1280"/>
      <c r="IG47" s="1280"/>
      <c r="IH47" s="1280"/>
      <c r="II47" s="1280"/>
      <c r="IJ47" s="1280"/>
      <c r="IK47" s="1280"/>
      <c r="IL47" s="1280"/>
      <c r="IM47" s="1280"/>
      <c r="IN47" s="1280"/>
      <c r="IO47" s="1280"/>
      <c r="IP47" s="1280"/>
      <c r="IQ47" s="1280"/>
      <c r="IR47" s="1280"/>
      <c r="IS47" s="1280"/>
      <c r="IT47" s="1280"/>
      <c r="IU47" s="1280"/>
      <c r="IV47" s="1280"/>
    </row>
    <row r="48" spans="1:256" s="1155" customFormat="1" ht="13.5" customHeight="1">
      <c r="A48" s="2199" t="s">
        <v>1268</v>
      </c>
      <c r="B48" s="1285" t="s">
        <v>4313</v>
      </c>
      <c r="C48" s="1286">
        <v>460242111</v>
      </c>
      <c r="D48" s="1286" t="s">
        <v>4434</v>
      </c>
      <c r="E48" s="1286" t="s">
        <v>149</v>
      </c>
      <c r="F48" s="5022">
        <f>SUM(F49)</f>
        <v>5</v>
      </c>
      <c r="G48" s="36"/>
      <c r="H48" s="1288">
        <f>F48*G48</f>
        <v>0</v>
      </c>
      <c r="I48" s="1289" t="s">
        <v>102</v>
      </c>
      <c r="J48" s="5477"/>
      <c r="K48" s="2239"/>
      <c r="L48" s="3559"/>
      <c r="M48" s="1224"/>
    </row>
    <row r="49" spans="1:256" s="82" customFormat="1" ht="13.5" customHeight="1">
      <c r="A49" s="2514"/>
      <c r="B49" s="2000"/>
      <c r="C49" s="2000"/>
      <c r="D49" s="2006" t="s">
        <v>4432</v>
      </c>
      <c r="E49" s="2000"/>
      <c r="F49" s="2533">
        <v>5</v>
      </c>
      <c r="G49" s="132"/>
      <c r="H49" s="2001"/>
      <c r="I49" s="4363"/>
      <c r="J49" s="2610"/>
      <c r="K49" s="4346"/>
      <c r="L49" s="4358"/>
      <c r="M49" s="1224"/>
      <c r="N49" s="4358"/>
      <c r="O49" s="4359"/>
      <c r="P49" s="4360"/>
      <c r="Q49" s="4361"/>
      <c r="R49" s="3559"/>
      <c r="S49" s="3559"/>
      <c r="T49" s="2545"/>
      <c r="U49" s="1280"/>
      <c r="V49" s="1280"/>
      <c r="W49" s="1280"/>
      <c r="X49" s="1280"/>
      <c r="Y49" s="1280"/>
      <c r="Z49" s="1280"/>
      <c r="AA49" s="1280"/>
      <c r="AB49" s="1280"/>
      <c r="AC49" s="1280"/>
      <c r="AD49" s="1280"/>
      <c r="AE49" s="1280"/>
      <c r="AF49" s="1280"/>
      <c r="AG49" s="1280"/>
      <c r="AH49" s="1280"/>
      <c r="AI49" s="1280"/>
      <c r="AJ49" s="1280"/>
      <c r="AK49" s="1280"/>
      <c r="AL49" s="1280"/>
      <c r="AM49" s="1280"/>
      <c r="AN49" s="1280"/>
      <c r="AO49" s="1280"/>
      <c r="AP49" s="1280"/>
      <c r="AQ49" s="1280"/>
      <c r="AR49" s="1280"/>
      <c r="AS49" s="1280"/>
      <c r="AT49" s="1280"/>
      <c r="AU49" s="1280"/>
      <c r="AV49" s="1280"/>
      <c r="AW49" s="1280"/>
      <c r="AX49" s="1280"/>
      <c r="AY49" s="1280"/>
      <c r="AZ49" s="1280"/>
      <c r="BA49" s="1280"/>
      <c r="BB49" s="1280"/>
      <c r="BC49" s="1280"/>
      <c r="BD49" s="1280"/>
      <c r="BE49" s="1280"/>
      <c r="BF49" s="1280"/>
      <c r="BG49" s="1280"/>
      <c r="BH49" s="1280"/>
      <c r="BI49" s="1280"/>
      <c r="BJ49" s="1280"/>
      <c r="BK49" s="1280"/>
      <c r="BL49" s="1280"/>
      <c r="BM49" s="1280"/>
      <c r="BN49" s="1280"/>
      <c r="BO49" s="1280"/>
      <c r="BP49" s="1280"/>
      <c r="BQ49" s="1280"/>
      <c r="BR49" s="1280"/>
      <c r="BS49" s="1280"/>
      <c r="BT49" s="1280"/>
      <c r="BU49" s="1280"/>
      <c r="BV49" s="1280"/>
      <c r="BW49" s="1280"/>
      <c r="BX49" s="1280"/>
      <c r="BY49" s="1280"/>
      <c r="BZ49" s="1280"/>
      <c r="CA49" s="1280"/>
      <c r="CB49" s="1280"/>
      <c r="CC49" s="1280"/>
      <c r="CD49" s="1280"/>
      <c r="CE49" s="1280"/>
      <c r="CF49" s="1280"/>
      <c r="CG49" s="1280"/>
      <c r="CH49" s="1280"/>
      <c r="CI49" s="1280"/>
      <c r="CJ49" s="1280"/>
      <c r="CK49" s="1280"/>
      <c r="CL49" s="1280"/>
      <c r="CM49" s="1280"/>
      <c r="CN49" s="1280"/>
      <c r="CO49" s="1280"/>
      <c r="CP49" s="1280"/>
      <c r="CQ49" s="1280"/>
      <c r="CR49" s="1280"/>
      <c r="CS49" s="1280"/>
      <c r="CT49" s="1280"/>
      <c r="CU49" s="1280"/>
      <c r="CV49" s="1280"/>
      <c r="CW49" s="1280"/>
      <c r="CX49" s="1280"/>
      <c r="CY49" s="1280"/>
      <c r="CZ49" s="1280"/>
      <c r="DA49" s="1280"/>
      <c r="DB49" s="1280"/>
      <c r="DC49" s="1280"/>
      <c r="DD49" s="1280"/>
      <c r="DE49" s="1280"/>
      <c r="DF49" s="1280"/>
      <c r="DG49" s="1280"/>
      <c r="DH49" s="1280"/>
      <c r="DI49" s="1280"/>
      <c r="DJ49" s="1280"/>
      <c r="DK49" s="1280"/>
      <c r="DL49" s="1280"/>
      <c r="DM49" s="1280"/>
      <c r="DN49" s="1280"/>
      <c r="DO49" s="1280"/>
      <c r="DP49" s="1280"/>
      <c r="DQ49" s="1280"/>
      <c r="DR49" s="1280"/>
      <c r="DS49" s="1280"/>
      <c r="DT49" s="1280"/>
      <c r="DU49" s="1280"/>
      <c r="DV49" s="1280"/>
      <c r="DW49" s="1280"/>
      <c r="DX49" s="1280"/>
      <c r="DY49" s="1280"/>
      <c r="DZ49" s="1280"/>
      <c r="EA49" s="1280"/>
      <c r="EB49" s="1280"/>
      <c r="EC49" s="1280"/>
      <c r="ED49" s="1280"/>
      <c r="EE49" s="1280"/>
      <c r="EF49" s="1280"/>
      <c r="EG49" s="1280"/>
      <c r="EH49" s="1280"/>
      <c r="EI49" s="1280"/>
      <c r="EJ49" s="1280"/>
      <c r="EK49" s="1280"/>
      <c r="EL49" s="1280"/>
      <c r="EM49" s="1280"/>
      <c r="EN49" s="1280"/>
      <c r="EO49" s="1280"/>
      <c r="EP49" s="1280"/>
      <c r="EQ49" s="1280"/>
      <c r="ER49" s="1280"/>
      <c r="ES49" s="1280"/>
      <c r="ET49" s="1280"/>
      <c r="EU49" s="1280"/>
      <c r="EV49" s="1280"/>
      <c r="EW49" s="1280"/>
      <c r="EX49" s="1280"/>
      <c r="EY49" s="1280"/>
      <c r="EZ49" s="1280"/>
      <c r="FA49" s="1280"/>
      <c r="FB49" s="1280"/>
      <c r="FC49" s="1280"/>
      <c r="FD49" s="1280"/>
      <c r="FE49" s="1280"/>
      <c r="FF49" s="1280"/>
      <c r="FG49" s="1280"/>
      <c r="FH49" s="1280"/>
      <c r="FI49" s="1280"/>
      <c r="FJ49" s="1280"/>
      <c r="FK49" s="1280"/>
      <c r="FL49" s="1280"/>
      <c r="FM49" s="1280"/>
      <c r="FN49" s="1280"/>
      <c r="FO49" s="1280"/>
      <c r="FP49" s="1280"/>
      <c r="FQ49" s="1280"/>
      <c r="FR49" s="1280"/>
      <c r="FS49" s="1280"/>
      <c r="FT49" s="1280"/>
      <c r="FU49" s="1280"/>
      <c r="FV49" s="1280"/>
      <c r="FW49" s="1280"/>
      <c r="FX49" s="1280"/>
      <c r="FY49" s="1280"/>
      <c r="FZ49" s="1280"/>
      <c r="GA49" s="1280"/>
      <c r="GB49" s="1280"/>
      <c r="GC49" s="1280"/>
      <c r="GD49" s="1280"/>
      <c r="GE49" s="1280"/>
      <c r="GF49" s="1280"/>
      <c r="GG49" s="1280"/>
      <c r="GH49" s="1280"/>
      <c r="GI49" s="1280"/>
      <c r="GJ49" s="1280"/>
      <c r="GK49" s="1280"/>
      <c r="GL49" s="1280"/>
      <c r="GM49" s="1280"/>
      <c r="GN49" s="1280"/>
      <c r="GO49" s="1280"/>
      <c r="GP49" s="1280"/>
      <c r="GQ49" s="1280"/>
      <c r="GR49" s="1280"/>
      <c r="GS49" s="1280"/>
      <c r="GT49" s="1280"/>
      <c r="GU49" s="1280"/>
      <c r="GV49" s="1280"/>
      <c r="GW49" s="1280"/>
      <c r="GX49" s="1280"/>
      <c r="GY49" s="1280"/>
      <c r="GZ49" s="1280"/>
      <c r="HA49" s="1280"/>
      <c r="HB49" s="1280"/>
      <c r="HC49" s="1280"/>
      <c r="HD49" s="1280"/>
      <c r="HE49" s="1280"/>
      <c r="HF49" s="1280"/>
      <c r="HG49" s="1280"/>
      <c r="HH49" s="1280"/>
      <c r="HI49" s="1280"/>
      <c r="HJ49" s="1280"/>
      <c r="HK49" s="1280"/>
      <c r="HL49" s="1280"/>
      <c r="HM49" s="1280"/>
      <c r="HN49" s="1280"/>
      <c r="HO49" s="1280"/>
      <c r="HP49" s="1280"/>
      <c r="HQ49" s="1280"/>
      <c r="HR49" s="1280"/>
      <c r="HS49" s="1280"/>
      <c r="HT49" s="1280"/>
      <c r="HU49" s="1280"/>
      <c r="HV49" s="1280"/>
      <c r="HW49" s="1280"/>
      <c r="HX49" s="1280"/>
      <c r="HY49" s="1280"/>
      <c r="HZ49" s="1280"/>
      <c r="IA49" s="1280"/>
      <c r="IB49" s="1280"/>
      <c r="IC49" s="1280"/>
      <c r="ID49" s="1280"/>
      <c r="IE49" s="1280"/>
      <c r="IF49" s="1280"/>
      <c r="IG49" s="1280"/>
      <c r="IH49" s="1280"/>
      <c r="II49" s="1280"/>
      <c r="IJ49" s="1280"/>
      <c r="IK49" s="1280"/>
      <c r="IL49" s="1280"/>
      <c r="IM49" s="1280"/>
      <c r="IN49" s="1280"/>
      <c r="IO49" s="1280"/>
      <c r="IP49" s="1280"/>
      <c r="IQ49" s="1280"/>
      <c r="IR49" s="1280"/>
      <c r="IS49" s="1280"/>
      <c r="IT49" s="1280"/>
      <c r="IU49" s="1280"/>
      <c r="IV49" s="1280"/>
    </row>
    <row r="50" spans="1:256" s="1155" customFormat="1" ht="13.5" customHeight="1">
      <c r="A50" s="2199" t="s">
        <v>3387</v>
      </c>
      <c r="B50" s="1285" t="s">
        <v>4313</v>
      </c>
      <c r="C50" s="1286">
        <v>460242121</v>
      </c>
      <c r="D50" s="1286" t="s">
        <v>4433</v>
      </c>
      <c r="E50" s="1286" t="s">
        <v>123</v>
      </c>
      <c r="F50" s="5022">
        <f>SUM(F51)</f>
        <v>10</v>
      </c>
      <c r="G50" s="36"/>
      <c r="H50" s="1288">
        <f>F50*G50</f>
        <v>0</v>
      </c>
      <c r="I50" s="1289" t="s">
        <v>102</v>
      </c>
      <c r="J50" s="5477"/>
      <c r="K50" s="2239"/>
      <c r="L50" s="3559"/>
      <c r="M50" s="1224"/>
    </row>
    <row r="51" spans="1:256" s="82" customFormat="1" ht="13.5" customHeight="1">
      <c r="A51" s="2514"/>
      <c r="B51" s="2000"/>
      <c r="C51" s="2000"/>
      <c r="D51" s="2006" t="s">
        <v>4432</v>
      </c>
      <c r="E51" s="2000"/>
      <c r="F51" s="2533">
        <v>10</v>
      </c>
      <c r="G51" s="132"/>
      <c r="H51" s="2001"/>
      <c r="I51" s="4363"/>
      <c r="J51" s="2610"/>
      <c r="K51" s="4346"/>
      <c r="L51" s="4358"/>
      <c r="M51" s="1224"/>
      <c r="N51" s="4358"/>
      <c r="O51" s="4359"/>
      <c r="P51" s="4360"/>
      <c r="Q51" s="4361"/>
      <c r="R51" s="3559"/>
      <c r="S51" s="3559"/>
      <c r="T51" s="2545"/>
      <c r="U51" s="1280"/>
      <c r="V51" s="1280"/>
      <c r="W51" s="1280"/>
      <c r="X51" s="1280"/>
      <c r="Y51" s="1280"/>
      <c r="Z51" s="1280"/>
      <c r="AA51" s="1280"/>
      <c r="AB51" s="1280"/>
      <c r="AC51" s="1280"/>
      <c r="AD51" s="1280"/>
      <c r="AE51" s="1280"/>
      <c r="AF51" s="1280"/>
      <c r="AG51" s="1280"/>
      <c r="AH51" s="1280"/>
      <c r="AI51" s="1280"/>
      <c r="AJ51" s="1280"/>
      <c r="AK51" s="1280"/>
      <c r="AL51" s="1280"/>
      <c r="AM51" s="1280"/>
      <c r="AN51" s="1280"/>
      <c r="AO51" s="1280"/>
      <c r="AP51" s="1280"/>
      <c r="AQ51" s="1280"/>
      <c r="AR51" s="1280"/>
      <c r="AS51" s="1280"/>
      <c r="AT51" s="1280"/>
      <c r="AU51" s="1280"/>
      <c r="AV51" s="1280"/>
      <c r="AW51" s="1280"/>
      <c r="AX51" s="1280"/>
      <c r="AY51" s="1280"/>
      <c r="AZ51" s="1280"/>
      <c r="BA51" s="1280"/>
      <c r="BB51" s="1280"/>
      <c r="BC51" s="1280"/>
      <c r="BD51" s="1280"/>
      <c r="BE51" s="1280"/>
      <c r="BF51" s="1280"/>
      <c r="BG51" s="1280"/>
      <c r="BH51" s="1280"/>
      <c r="BI51" s="1280"/>
      <c r="BJ51" s="1280"/>
      <c r="BK51" s="1280"/>
      <c r="BL51" s="1280"/>
      <c r="BM51" s="1280"/>
      <c r="BN51" s="1280"/>
      <c r="BO51" s="1280"/>
      <c r="BP51" s="1280"/>
      <c r="BQ51" s="1280"/>
      <c r="BR51" s="1280"/>
      <c r="BS51" s="1280"/>
      <c r="BT51" s="1280"/>
      <c r="BU51" s="1280"/>
      <c r="BV51" s="1280"/>
      <c r="BW51" s="1280"/>
      <c r="BX51" s="1280"/>
      <c r="BY51" s="1280"/>
      <c r="BZ51" s="1280"/>
      <c r="CA51" s="1280"/>
      <c r="CB51" s="1280"/>
      <c r="CC51" s="1280"/>
      <c r="CD51" s="1280"/>
      <c r="CE51" s="1280"/>
      <c r="CF51" s="1280"/>
      <c r="CG51" s="1280"/>
      <c r="CH51" s="1280"/>
      <c r="CI51" s="1280"/>
      <c r="CJ51" s="1280"/>
      <c r="CK51" s="1280"/>
      <c r="CL51" s="1280"/>
      <c r="CM51" s="1280"/>
      <c r="CN51" s="1280"/>
      <c r="CO51" s="1280"/>
      <c r="CP51" s="1280"/>
      <c r="CQ51" s="1280"/>
      <c r="CR51" s="1280"/>
      <c r="CS51" s="1280"/>
      <c r="CT51" s="1280"/>
      <c r="CU51" s="1280"/>
      <c r="CV51" s="1280"/>
      <c r="CW51" s="1280"/>
      <c r="CX51" s="1280"/>
      <c r="CY51" s="1280"/>
      <c r="CZ51" s="1280"/>
      <c r="DA51" s="1280"/>
      <c r="DB51" s="1280"/>
      <c r="DC51" s="1280"/>
      <c r="DD51" s="1280"/>
      <c r="DE51" s="1280"/>
      <c r="DF51" s="1280"/>
      <c r="DG51" s="1280"/>
      <c r="DH51" s="1280"/>
      <c r="DI51" s="1280"/>
      <c r="DJ51" s="1280"/>
      <c r="DK51" s="1280"/>
      <c r="DL51" s="1280"/>
      <c r="DM51" s="1280"/>
      <c r="DN51" s="1280"/>
      <c r="DO51" s="1280"/>
      <c r="DP51" s="1280"/>
      <c r="DQ51" s="1280"/>
      <c r="DR51" s="1280"/>
      <c r="DS51" s="1280"/>
      <c r="DT51" s="1280"/>
      <c r="DU51" s="1280"/>
      <c r="DV51" s="1280"/>
      <c r="DW51" s="1280"/>
      <c r="DX51" s="1280"/>
      <c r="DY51" s="1280"/>
      <c r="DZ51" s="1280"/>
      <c r="EA51" s="1280"/>
      <c r="EB51" s="1280"/>
      <c r="EC51" s="1280"/>
      <c r="ED51" s="1280"/>
      <c r="EE51" s="1280"/>
      <c r="EF51" s="1280"/>
      <c r="EG51" s="1280"/>
      <c r="EH51" s="1280"/>
      <c r="EI51" s="1280"/>
      <c r="EJ51" s="1280"/>
      <c r="EK51" s="1280"/>
      <c r="EL51" s="1280"/>
      <c r="EM51" s="1280"/>
      <c r="EN51" s="1280"/>
      <c r="EO51" s="1280"/>
      <c r="EP51" s="1280"/>
      <c r="EQ51" s="1280"/>
      <c r="ER51" s="1280"/>
      <c r="ES51" s="1280"/>
      <c r="ET51" s="1280"/>
      <c r="EU51" s="1280"/>
      <c r="EV51" s="1280"/>
      <c r="EW51" s="1280"/>
      <c r="EX51" s="1280"/>
      <c r="EY51" s="1280"/>
      <c r="EZ51" s="1280"/>
      <c r="FA51" s="1280"/>
      <c r="FB51" s="1280"/>
      <c r="FC51" s="1280"/>
      <c r="FD51" s="1280"/>
      <c r="FE51" s="1280"/>
      <c r="FF51" s="1280"/>
      <c r="FG51" s="1280"/>
      <c r="FH51" s="1280"/>
      <c r="FI51" s="1280"/>
      <c r="FJ51" s="1280"/>
      <c r="FK51" s="1280"/>
      <c r="FL51" s="1280"/>
      <c r="FM51" s="1280"/>
      <c r="FN51" s="1280"/>
      <c r="FO51" s="1280"/>
      <c r="FP51" s="1280"/>
      <c r="FQ51" s="1280"/>
      <c r="FR51" s="1280"/>
      <c r="FS51" s="1280"/>
      <c r="FT51" s="1280"/>
      <c r="FU51" s="1280"/>
      <c r="FV51" s="1280"/>
      <c r="FW51" s="1280"/>
      <c r="FX51" s="1280"/>
      <c r="FY51" s="1280"/>
      <c r="FZ51" s="1280"/>
      <c r="GA51" s="1280"/>
      <c r="GB51" s="1280"/>
      <c r="GC51" s="1280"/>
      <c r="GD51" s="1280"/>
      <c r="GE51" s="1280"/>
      <c r="GF51" s="1280"/>
      <c r="GG51" s="1280"/>
      <c r="GH51" s="1280"/>
      <c r="GI51" s="1280"/>
      <c r="GJ51" s="1280"/>
      <c r="GK51" s="1280"/>
      <c r="GL51" s="1280"/>
      <c r="GM51" s="1280"/>
      <c r="GN51" s="1280"/>
      <c r="GO51" s="1280"/>
      <c r="GP51" s="1280"/>
      <c r="GQ51" s="1280"/>
      <c r="GR51" s="1280"/>
      <c r="GS51" s="1280"/>
      <c r="GT51" s="1280"/>
      <c r="GU51" s="1280"/>
      <c r="GV51" s="1280"/>
      <c r="GW51" s="1280"/>
      <c r="GX51" s="1280"/>
      <c r="GY51" s="1280"/>
      <c r="GZ51" s="1280"/>
      <c r="HA51" s="1280"/>
      <c r="HB51" s="1280"/>
      <c r="HC51" s="1280"/>
      <c r="HD51" s="1280"/>
      <c r="HE51" s="1280"/>
      <c r="HF51" s="1280"/>
      <c r="HG51" s="1280"/>
      <c r="HH51" s="1280"/>
      <c r="HI51" s="1280"/>
      <c r="HJ51" s="1280"/>
      <c r="HK51" s="1280"/>
      <c r="HL51" s="1280"/>
      <c r="HM51" s="1280"/>
      <c r="HN51" s="1280"/>
      <c r="HO51" s="1280"/>
      <c r="HP51" s="1280"/>
      <c r="HQ51" s="1280"/>
      <c r="HR51" s="1280"/>
      <c r="HS51" s="1280"/>
      <c r="HT51" s="1280"/>
      <c r="HU51" s="1280"/>
      <c r="HV51" s="1280"/>
      <c r="HW51" s="1280"/>
      <c r="HX51" s="1280"/>
      <c r="HY51" s="1280"/>
      <c r="HZ51" s="1280"/>
      <c r="IA51" s="1280"/>
      <c r="IB51" s="1280"/>
      <c r="IC51" s="1280"/>
      <c r="ID51" s="1280"/>
      <c r="IE51" s="1280"/>
      <c r="IF51" s="1280"/>
      <c r="IG51" s="1280"/>
      <c r="IH51" s="1280"/>
      <c r="II51" s="1280"/>
      <c r="IJ51" s="1280"/>
      <c r="IK51" s="1280"/>
      <c r="IL51" s="1280"/>
      <c r="IM51" s="1280"/>
      <c r="IN51" s="1280"/>
      <c r="IO51" s="1280"/>
      <c r="IP51" s="1280"/>
      <c r="IQ51" s="1280"/>
      <c r="IR51" s="1280"/>
      <c r="IS51" s="1280"/>
      <c r="IT51" s="1280"/>
      <c r="IU51" s="1280"/>
      <c r="IV51" s="1280"/>
    </row>
    <row r="52" spans="1:256" s="1155" customFormat="1" ht="13.5" customHeight="1">
      <c r="A52" s="2199" t="s">
        <v>1259</v>
      </c>
      <c r="B52" s="1285" t="s">
        <v>4313</v>
      </c>
      <c r="C52" s="1286">
        <v>460242211</v>
      </c>
      <c r="D52" s="1286" t="s">
        <v>4431</v>
      </c>
      <c r="E52" s="1286" t="s">
        <v>149</v>
      </c>
      <c r="F52" s="5022">
        <f>SUM(F53)</f>
        <v>10</v>
      </c>
      <c r="G52" s="36"/>
      <c r="H52" s="1288">
        <f>F52*G52</f>
        <v>0</v>
      </c>
      <c r="I52" s="1289" t="s">
        <v>102</v>
      </c>
      <c r="J52" s="5477"/>
      <c r="K52" s="2239"/>
      <c r="L52" s="3559"/>
      <c r="M52" s="1224"/>
    </row>
    <row r="53" spans="1:256" s="82" customFormat="1" ht="13.5" customHeight="1">
      <c r="A53" s="2514"/>
      <c r="B53" s="2000"/>
      <c r="C53" s="2000"/>
      <c r="D53" s="2006" t="s">
        <v>4429</v>
      </c>
      <c r="E53" s="2000"/>
      <c r="F53" s="2533">
        <v>10</v>
      </c>
      <c r="G53" s="132"/>
      <c r="H53" s="2001"/>
      <c r="I53" s="4363"/>
      <c r="J53" s="2610"/>
      <c r="K53" s="4346"/>
      <c r="L53" s="4358"/>
      <c r="M53" s="1224"/>
      <c r="N53" s="4358"/>
      <c r="O53" s="4359"/>
      <c r="P53" s="4360"/>
      <c r="Q53" s="4361"/>
      <c r="R53" s="3559"/>
      <c r="S53" s="3559"/>
      <c r="T53" s="2545"/>
      <c r="U53" s="1280"/>
      <c r="V53" s="1280"/>
      <c r="W53" s="1280"/>
      <c r="X53" s="1280"/>
      <c r="Y53" s="1280"/>
      <c r="Z53" s="1280"/>
      <c r="AA53" s="1280"/>
      <c r="AB53" s="1280"/>
      <c r="AC53" s="1280"/>
      <c r="AD53" s="1280"/>
      <c r="AE53" s="1280"/>
      <c r="AF53" s="1280"/>
      <c r="AG53" s="1280"/>
      <c r="AH53" s="1280"/>
      <c r="AI53" s="1280"/>
      <c r="AJ53" s="1280"/>
      <c r="AK53" s="1280"/>
      <c r="AL53" s="1280"/>
      <c r="AM53" s="1280"/>
      <c r="AN53" s="1280"/>
      <c r="AO53" s="1280"/>
      <c r="AP53" s="1280"/>
      <c r="AQ53" s="1280"/>
      <c r="AR53" s="1280"/>
      <c r="AS53" s="1280"/>
      <c r="AT53" s="1280"/>
      <c r="AU53" s="1280"/>
      <c r="AV53" s="1280"/>
      <c r="AW53" s="1280"/>
      <c r="AX53" s="1280"/>
      <c r="AY53" s="1280"/>
      <c r="AZ53" s="1280"/>
      <c r="BA53" s="1280"/>
      <c r="BB53" s="1280"/>
      <c r="BC53" s="1280"/>
      <c r="BD53" s="1280"/>
      <c r="BE53" s="1280"/>
      <c r="BF53" s="1280"/>
      <c r="BG53" s="1280"/>
      <c r="BH53" s="1280"/>
      <c r="BI53" s="1280"/>
      <c r="BJ53" s="1280"/>
      <c r="BK53" s="1280"/>
      <c r="BL53" s="1280"/>
      <c r="BM53" s="1280"/>
      <c r="BN53" s="1280"/>
      <c r="BO53" s="1280"/>
      <c r="BP53" s="1280"/>
      <c r="BQ53" s="1280"/>
      <c r="BR53" s="1280"/>
      <c r="BS53" s="1280"/>
      <c r="BT53" s="1280"/>
      <c r="BU53" s="1280"/>
      <c r="BV53" s="1280"/>
      <c r="BW53" s="1280"/>
      <c r="BX53" s="1280"/>
      <c r="BY53" s="1280"/>
      <c r="BZ53" s="1280"/>
      <c r="CA53" s="1280"/>
      <c r="CB53" s="1280"/>
      <c r="CC53" s="1280"/>
      <c r="CD53" s="1280"/>
      <c r="CE53" s="1280"/>
      <c r="CF53" s="1280"/>
      <c r="CG53" s="1280"/>
      <c r="CH53" s="1280"/>
      <c r="CI53" s="1280"/>
      <c r="CJ53" s="1280"/>
      <c r="CK53" s="1280"/>
      <c r="CL53" s="1280"/>
      <c r="CM53" s="1280"/>
      <c r="CN53" s="1280"/>
      <c r="CO53" s="1280"/>
      <c r="CP53" s="1280"/>
      <c r="CQ53" s="1280"/>
      <c r="CR53" s="1280"/>
      <c r="CS53" s="1280"/>
      <c r="CT53" s="1280"/>
      <c r="CU53" s="1280"/>
      <c r="CV53" s="1280"/>
      <c r="CW53" s="1280"/>
      <c r="CX53" s="1280"/>
      <c r="CY53" s="1280"/>
      <c r="CZ53" s="1280"/>
      <c r="DA53" s="1280"/>
      <c r="DB53" s="1280"/>
      <c r="DC53" s="1280"/>
      <c r="DD53" s="1280"/>
      <c r="DE53" s="1280"/>
      <c r="DF53" s="1280"/>
      <c r="DG53" s="1280"/>
      <c r="DH53" s="1280"/>
      <c r="DI53" s="1280"/>
      <c r="DJ53" s="1280"/>
      <c r="DK53" s="1280"/>
      <c r="DL53" s="1280"/>
      <c r="DM53" s="1280"/>
      <c r="DN53" s="1280"/>
      <c r="DO53" s="1280"/>
      <c r="DP53" s="1280"/>
      <c r="DQ53" s="1280"/>
      <c r="DR53" s="1280"/>
      <c r="DS53" s="1280"/>
      <c r="DT53" s="1280"/>
      <c r="DU53" s="1280"/>
      <c r="DV53" s="1280"/>
      <c r="DW53" s="1280"/>
      <c r="DX53" s="1280"/>
      <c r="DY53" s="1280"/>
      <c r="DZ53" s="1280"/>
      <c r="EA53" s="1280"/>
      <c r="EB53" s="1280"/>
      <c r="EC53" s="1280"/>
      <c r="ED53" s="1280"/>
      <c r="EE53" s="1280"/>
      <c r="EF53" s="1280"/>
      <c r="EG53" s="1280"/>
      <c r="EH53" s="1280"/>
      <c r="EI53" s="1280"/>
      <c r="EJ53" s="1280"/>
      <c r="EK53" s="1280"/>
      <c r="EL53" s="1280"/>
      <c r="EM53" s="1280"/>
      <c r="EN53" s="1280"/>
      <c r="EO53" s="1280"/>
      <c r="EP53" s="1280"/>
      <c r="EQ53" s="1280"/>
      <c r="ER53" s="1280"/>
      <c r="ES53" s="1280"/>
      <c r="ET53" s="1280"/>
      <c r="EU53" s="1280"/>
      <c r="EV53" s="1280"/>
      <c r="EW53" s="1280"/>
      <c r="EX53" s="1280"/>
      <c r="EY53" s="1280"/>
      <c r="EZ53" s="1280"/>
      <c r="FA53" s="1280"/>
      <c r="FB53" s="1280"/>
      <c r="FC53" s="1280"/>
      <c r="FD53" s="1280"/>
      <c r="FE53" s="1280"/>
      <c r="FF53" s="1280"/>
      <c r="FG53" s="1280"/>
      <c r="FH53" s="1280"/>
      <c r="FI53" s="1280"/>
      <c r="FJ53" s="1280"/>
      <c r="FK53" s="1280"/>
      <c r="FL53" s="1280"/>
      <c r="FM53" s="1280"/>
      <c r="FN53" s="1280"/>
      <c r="FO53" s="1280"/>
      <c r="FP53" s="1280"/>
      <c r="FQ53" s="1280"/>
      <c r="FR53" s="1280"/>
      <c r="FS53" s="1280"/>
      <c r="FT53" s="1280"/>
      <c r="FU53" s="1280"/>
      <c r="FV53" s="1280"/>
      <c r="FW53" s="1280"/>
      <c r="FX53" s="1280"/>
      <c r="FY53" s="1280"/>
      <c r="FZ53" s="1280"/>
      <c r="GA53" s="1280"/>
      <c r="GB53" s="1280"/>
      <c r="GC53" s="1280"/>
      <c r="GD53" s="1280"/>
      <c r="GE53" s="1280"/>
      <c r="GF53" s="1280"/>
      <c r="GG53" s="1280"/>
      <c r="GH53" s="1280"/>
      <c r="GI53" s="1280"/>
      <c r="GJ53" s="1280"/>
      <c r="GK53" s="1280"/>
      <c r="GL53" s="1280"/>
      <c r="GM53" s="1280"/>
      <c r="GN53" s="1280"/>
      <c r="GO53" s="1280"/>
      <c r="GP53" s="1280"/>
      <c r="GQ53" s="1280"/>
      <c r="GR53" s="1280"/>
      <c r="GS53" s="1280"/>
      <c r="GT53" s="1280"/>
      <c r="GU53" s="1280"/>
      <c r="GV53" s="1280"/>
      <c r="GW53" s="1280"/>
      <c r="GX53" s="1280"/>
      <c r="GY53" s="1280"/>
      <c r="GZ53" s="1280"/>
      <c r="HA53" s="1280"/>
      <c r="HB53" s="1280"/>
      <c r="HC53" s="1280"/>
      <c r="HD53" s="1280"/>
      <c r="HE53" s="1280"/>
      <c r="HF53" s="1280"/>
      <c r="HG53" s="1280"/>
      <c r="HH53" s="1280"/>
      <c r="HI53" s="1280"/>
      <c r="HJ53" s="1280"/>
      <c r="HK53" s="1280"/>
      <c r="HL53" s="1280"/>
      <c r="HM53" s="1280"/>
      <c r="HN53" s="1280"/>
      <c r="HO53" s="1280"/>
      <c r="HP53" s="1280"/>
      <c r="HQ53" s="1280"/>
      <c r="HR53" s="1280"/>
      <c r="HS53" s="1280"/>
      <c r="HT53" s="1280"/>
      <c r="HU53" s="1280"/>
      <c r="HV53" s="1280"/>
      <c r="HW53" s="1280"/>
      <c r="HX53" s="1280"/>
      <c r="HY53" s="1280"/>
      <c r="HZ53" s="1280"/>
      <c r="IA53" s="1280"/>
      <c r="IB53" s="1280"/>
      <c r="IC53" s="1280"/>
      <c r="ID53" s="1280"/>
      <c r="IE53" s="1280"/>
      <c r="IF53" s="1280"/>
      <c r="IG53" s="1280"/>
      <c r="IH53" s="1280"/>
      <c r="II53" s="1280"/>
      <c r="IJ53" s="1280"/>
      <c r="IK53" s="1280"/>
      <c r="IL53" s="1280"/>
      <c r="IM53" s="1280"/>
      <c r="IN53" s="1280"/>
      <c r="IO53" s="1280"/>
      <c r="IP53" s="1280"/>
      <c r="IQ53" s="1280"/>
      <c r="IR53" s="1280"/>
      <c r="IS53" s="1280"/>
      <c r="IT53" s="1280"/>
      <c r="IU53" s="1280"/>
      <c r="IV53" s="1280"/>
    </row>
    <row r="54" spans="1:256" s="1155" customFormat="1" ht="13.5" customHeight="1">
      <c r="A54" s="2199" t="s">
        <v>1255</v>
      </c>
      <c r="B54" s="1285" t="s">
        <v>4313</v>
      </c>
      <c r="C54" s="1286">
        <v>460242221</v>
      </c>
      <c r="D54" s="1286" t="s">
        <v>4430</v>
      </c>
      <c r="E54" s="1286" t="s">
        <v>123</v>
      </c>
      <c r="F54" s="5022">
        <f>SUM(F55)</f>
        <v>30</v>
      </c>
      <c r="G54" s="36"/>
      <c r="H54" s="1288">
        <f>F54*G54</f>
        <v>0</v>
      </c>
      <c r="I54" s="1289" t="s">
        <v>102</v>
      </c>
      <c r="J54" s="5477"/>
      <c r="K54" s="2239"/>
      <c r="L54" s="3559"/>
      <c r="M54" s="1224"/>
    </row>
    <row r="55" spans="1:256" s="82" customFormat="1" ht="13.5" customHeight="1">
      <c r="A55" s="2514"/>
      <c r="B55" s="2000"/>
      <c r="C55" s="2000"/>
      <c r="D55" s="2006" t="s">
        <v>4429</v>
      </c>
      <c r="E55" s="2000"/>
      <c r="F55" s="2533">
        <v>30</v>
      </c>
      <c r="G55" s="132"/>
      <c r="H55" s="2001"/>
      <c r="I55" s="4363"/>
      <c r="J55" s="2610"/>
      <c r="K55" s="4346"/>
      <c r="L55" s="4358"/>
      <c r="M55" s="1224"/>
      <c r="N55" s="4358"/>
      <c r="O55" s="4359"/>
      <c r="P55" s="4360"/>
      <c r="Q55" s="4361"/>
      <c r="R55" s="3559"/>
      <c r="S55" s="3559"/>
      <c r="T55" s="2545"/>
      <c r="U55" s="1280"/>
      <c r="V55" s="1280"/>
      <c r="W55" s="1280"/>
      <c r="X55" s="1280"/>
      <c r="Y55" s="1280"/>
      <c r="Z55" s="1280"/>
      <c r="AA55" s="1280"/>
      <c r="AB55" s="1280"/>
      <c r="AC55" s="1280"/>
      <c r="AD55" s="1280"/>
      <c r="AE55" s="1280"/>
      <c r="AF55" s="1280"/>
      <c r="AG55" s="1280"/>
      <c r="AH55" s="1280"/>
      <c r="AI55" s="1280"/>
      <c r="AJ55" s="1280"/>
      <c r="AK55" s="1280"/>
      <c r="AL55" s="1280"/>
      <c r="AM55" s="1280"/>
      <c r="AN55" s="1280"/>
      <c r="AO55" s="1280"/>
      <c r="AP55" s="1280"/>
      <c r="AQ55" s="1280"/>
      <c r="AR55" s="1280"/>
      <c r="AS55" s="1280"/>
      <c r="AT55" s="1280"/>
      <c r="AU55" s="1280"/>
      <c r="AV55" s="1280"/>
      <c r="AW55" s="1280"/>
      <c r="AX55" s="1280"/>
      <c r="AY55" s="1280"/>
      <c r="AZ55" s="1280"/>
      <c r="BA55" s="1280"/>
      <c r="BB55" s="1280"/>
      <c r="BC55" s="1280"/>
      <c r="BD55" s="1280"/>
      <c r="BE55" s="1280"/>
      <c r="BF55" s="1280"/>
      <c r="BG55" s="1280"/>
      <c r="BH55" s="1280"/>
      <c r="BI55" s="1280"/>
      <c r="BJ55" s="1280"/>
      <c r="BK55" s="1280"/>
      <c r="BL55" s="1280"/>
      <c r="BM55" s="1280"/>
      <c r="BN55" s="1280"/>
      <c r="BO55" s="1280"/>
      <c r="BP55" s="1280"/>
      <c r="BQ55" s="1280"/>
      <c r="BR55" s="1280"/>
      <c r="BS55" s="1280"/>
      <c r="BT55" s="1280"/>
      <c r="BU55" s="1280"/>
      <c r="BV55" s="1280"/>
      <c r="BW55" s="1280"/>
      <c r="BX55" s="1280"/>
      <c r="BY55" s="1280"/>
      <c r="BZ55" s="1280"/>
      <c r="CA55" s="1280"/>
      <c r="CB55" s="1280"/>
      <c r="CC55" s="1280"/>
      <c r="CD55" s="1280"/>
      <c r="CE55" s="1280"/>
      <c r="CF55" s="1280"/>
      <c r="CG55" s="1280"/>
      <c r="CH55" s="1280"/>
      <c r="CI55" s="1280"/>
      <c r="CJ55" s="1280"/>
      <c r="CK55" s="1280"/>
      <c r="CL55" s="1280"/>
      <c r="CM55" s="1280"/>
      <c r="CN55" s="1280"/>
      <c r="CO55" s="1280"/>
      <c r="CP55" s="1280"/>
      <c r="CQ55" s="1280"/>
      <c r="CR55" s="1280"/>
      <c r="CS55" s="1280"/>
      <c r="CT55" s="1280"/>
      <c r="CU55" s="1280"/>
      <c r="CV55" s="1280"/>
      <c r="CW55" s="1280"/>
      <c r="CX55" s="1280"/>
      <c r="CY55" s="1280"/>
      <c r="CZ55" s="1280"/>
      <c r="DA55" s="1280"/>
      <c r="DB55" s="1280"/>
      <c r="DC55" s="1280"/>
      <c r="DD55" s="1280"/>
      <c r="DE55" s="1280"/>
      <c r="DF55" s="1280"/>
      <c r="DG55" s="1280"/>
      <c r="DH55" s="1280"/>
      <c r="DI55" s="1280"/>
      <c r="DJ55" s="1280"/>
      <c r="DK55" s="1280"/>
      <c r="DL55" s="1280"/>
      <c r="DM55" s="1280"/>
      <c r="DN55" s="1280"/>
      <c r="DO55" s="1280"/>
      <c r="DP55" s="1280"/>
      <c r="DQ55" s="1280"/>
      <c r="DR55" s="1280"/>
      <c r="DS55" s="1280"/>
      <c r="DT55" s="1280"/>
      <c r="DU55" s="1280"/>
      <c r="DV55" s="1280"/>
      <c r="DW55" s="1280"/>
      <c r="DX55" s="1280"/>
      <c r="DY55" s="1280"/>
      <c r="DZ55" s="1280"/>
      <c r="EA55" s="1280"/>
      <c r="EB55" s="1280"/>
      <c r="EC55" s="1280"/>
      <c r="ED55" s="1280"/>
      <c r="EE55" s="1280"/>
      <c r="EF55" s="1280"/>
      <c r="EG55" s="1280"/>
      <c r="EH55" s="1280"/>
      <c r="EI55" s="1280"/>
      <c r="EJ55" s="1280"/>
      <c r="EK55" s="1280"/>
      <c r="EL55" s="1280"/>
      <c r="EM55" s="1280"/>
      <c r="EN55" s="1280"/>
      <c r="EO55" s="1280"/>
      <c r="EP55" s="1280"/>
      <c r="EQ55" s="1280"/>
      <c r="ER55" s="1280"/>
      <c r="ES55" s="1280"/>
      <c r="ET55" s="1280"/>
      <c r="EU55" s="1280"/>
      <c r="EV55" s="1280"/>
      <c r="EW55" s="1280"/>
      <c r="EX55" s="1280"/>
      <c r="EY55" s="1280"/>
      <c r="EZ55" s="1280"/>
      <c r="FA55" s="1280"/>
      <c r="FB55" s="1280"/>
      <c r="FC55" s="1280"/>
      <c r="FD55" s="1280"/>
      <c r="FE55" s="1280"/>
      <c r="FF55" s="1280"/>
      <c r="FG55" s="1280"/>
      <c r="FH55" s="1280"/>
      <c r="FI55" s="1280"/>
      <c r="FJ55" s="1280"/>
      <c r="FK55" s="1280"/>
      <c r="FL55" s="1280"/>
      <c r="FM55" s="1280"/>
      <c r="FN55" s="1280"/>
      <c r="FO55" s="1280"/>
      <c r="FP55" s="1280"/>
      <c r="FQ55" s="1280"/>
      <c r="FR55" s="1280"/>
      <c r="FS55" s="1280"/>
      <c r="FT55" s="1280"/>
      <c r="FU55" s="1280"/>
      <c r="FV55" s="1280"/>
      <c r="FW55" s="1280"/>
      <c r="FX55" s="1280"/>
      <c r="FY55" s="1280"/>
      <c r="FZ55" s="1280"/>
      <c r="GA55" s="1280"/>
      <c r="GB55" s="1280"/>
      <c r="GC55" s="1280"/>
      <c r="GD55" s="1280"/>
      <c r="GE55" s="1280"/>
      <c r="GF55" s="1280"/>
      <c r="GG55" s="1280"/>
      <c r="GH55" s="1280"/>
      <c r="GI55" s="1280"/>
      <c r="GJ55" s="1280"/>
      <c r="GK55" s="1280"/>
      <c r="GL55" s="1280"/>
      <c r="GM55" s="1280"/>
      <c r="GN55" s="1280"/>
      <c r="GO55" s="1280"/>
      <c r="GP55" s="1280"/>
      <c r="GQ55" s="1280"/>
      <c r="GR55" s="1280"/>
      <c r="GS55" s="1280"/>
      <c r="GT55" s="1280"/>
      <c r="GU55" s="1280"/>
      <c r="GV55" s="1280"/>
      <c r="GW55" s="1280"/>
      <c r="GX55" s="1280"/>
      <c r="GY55" s="1280"/>
      <c r="GZ55" s="1280"/>
      <c r="HA55" s="1280"/>
      <c r="HB55" s="1280"/>
      <c r="HC55" s="1280"/>
      <c r="HD55" s="1280"/>
      <c r="HE55" s="1280"/>
      <c r="HF55" s="1280"/>
      <c r="HG55" s="1280"/>
      <c r="HH55" s="1280"/>
      <c r="HI55" s="1280"/>
      <c r="HJ55" s="1280"/>
      <c r="HK55" s="1280"/>
      <c r="HL55" s="1280"/>
      <c r="HM55" s="1280"/>
      <c r="HN55" s="1280"/>
      <c r="HO55" s="1280"/>
      <c r="HP55" s="1280"/>
      <c r="HQ55" s="1280"/>
      <c r="HR55" s="1280"/>
      <c r="HS55" s="1280"/>
      <c r="HT55" s="1280"/>
      <c r="HU55" s="1280"/>
      <c r="HV55" s="1280"/>
      <c r="HW55" s="1280"/>
      <c r="HX55" s="1280"/>
      <c r="HY55" s="1280"/>
      <c r="HZ55" s="1280"/>
      <c r="IA55" s="1280"/>
      <c r="IB55" s="1280"/>
      <c r="IC55" s="1280"/>
      <c r="ID55" s="1280"/>
      <c r="IE55" s="1280"/>
      <c r="IF55" s="1280"/>
      <c r="IG55" s="1280"/>
      <c r="IH55" s="1280"/>
      <c r="II55" s="1280"/>
      <c r="IJ55" s="1280"/>
      <c r="IK55" s="1280"/>
      <c r="IL55" s="1280"/>
      <c r="IM55" s="1280"/>
      <c r="IN55" s="1280"/>
      <c r="IO55" s="1280"/>
      <c r="IP55" s="1280"/>
      <c r="IQ55" s="1280"/>
      <c r="IR55" s="1280"/>
      <c r="IS55" s="1280"/>
      <c r="IT55" s="1280"/>
      <c r="IU55" s="1280"/>
      <c r="IV55" s="1280"/>
    </row>
    <row r="56" spans="1:256" s="1155" customFormat="1" ht="13.5" customHeight="1">
      <c r="A56" s="2199" t="s">
        <v>3383</v>
      </c>
      <c r="B56" s="1285" t="s">
        <v>4313</v>
      </c>
      <c r="C56" s="1286">
        <v>460451641</v>
      </c>
      <c r="D56" s="1286" t="s">
        <v>4571</v>
      </c>
      <c r="E56" s="1286" t="s">
        <v>123</v>
      </c>
      <c r="F56" s="5022">
        <f>SUM(F58)</f>
        <v>50.1</v>
      </c>
      <c r="G56" s="36"/>
      <c r="H56" s="1288">
        <f>F56*G56</f>
        <v>0</v>
      </c>
      <c r="I56" s="1289" t="s">
        <v>102</v>
      </c>
      <c r="J56" s="5477"/>
      <c r="K56" s="2239"/>
      <c r="L56" s="3559"/>
      <c r="M56" s="1224"/>
    </row>
    <row r="57" spans="1:256" ht="27.25" customHeight="1">
      <c r="A57" s="2514"/>
      <c r="B57" s="2000"/>
      <c r="C57" s="2006"/>
      <c r="D57" s="2006" t="s">
        <v>4789</v>
      </c>
      <c r="E57" s="2006"/>
      <c r="F57" s="2533"/>
      <c r="G57" s="93"/>
      <c r="H57" s="2534"/>
      <c r="I57" s="1708"/>
      <c r="K57" s="4196"/>
      <c r="M57" s="1224"/>
    </row>
    <row r="58" spans="1:256" s="82" customFormat="1" ht="13.5" customHeight="1">
      <c r="A58" s="2514"/>
      <c r="B58" s="2000"/>
      <c r="C58" s="2000"/>
      <c r="D58" s="2006" t="s">
        <v>4788</v>
      </c>
      <c r="E58" s="2000"/>
      <c r="F58" s="2533">
        <f>50.1</f>
        <v>50.1</v>
      </c>
      <c r="G58" s="132"/>
      <c r="H58" s="2001"/>
      <c r="I58" s="4363"/>
      <c r="J58" s="2610"/>
      <c r="K58" s="4346"/>
      <c r="L58" s="4358"/>
      <c r="M58" s="1224"/>
      <c r="N58" s="4358"/>
      <c r="O58" s="4359"/>
      <c r="P58" s="4360"/>
      <c r="Q58" s="4361"/>
      <c r="R58" s="3559"/>
      <c r="S58" s="3559"/>
      <c r="T58" s="2545"/>
      <c r="U58" s="1280"/>
      <c r="V58" s="1280"/>
      <c r="W58" s="1280"/>
      <c r="X58" s="1280"/>
      <c r="Y58" s="1280"/>
      <c r="Z58" s="1280"/>
      <c r="AA58" s="1280"/>
      <c r="AB58" s="1280"/>
      <c r="AC58" s="1280"/>
      <c r="AD58" s="1280"/>
      <c r="AE58" s="1280"/>
      <c r="AF58" s="1280"/>
      <c r="AG58" s="1280"/>
      <c r="AH58" s="1280"/>
      <c r="AI58" s="1280"/>
      <c r="AJ58" s="1280"/>
      <c r="AK58" s="1280"/>
      <c r="AL58" s="1280"/>
      <c r="AM58" s="1280"/>
      <c r="AN58" s="1280"/>
      <c r="AO58" s="1280"/>
      <c r="AP58" s="1280"/>
      <c r="AQ58" s="1280"/>
      <c r="AR58" s="1280"/>
      <c r="AS58" s="1280"/>
      <c r="AT58" s="1280"/>
      <c r="AU58" s="1280"/>
      <c r="AV58" s="1280"/>
      <c r="AW58" s="1280"/>
      <c r="AX58" s="1280"/>
      <c r="AY58" s="1280"/>
      <c r="AZ58" s="1280"/>
      <c r="BA58" s="1280"/>
      <c r="BB58" s="1280"/>
      <c r="BC58" s="1280"/>
      <c r="BD58" s="1280"/>
      <c r="BE58" s="1280"/>
      <c r="BF58" s="1280"/>
      <c r="BG58" s="1280"/>
      <c r="BH58" s="1280"/>
      <c r="BI58" s="1280"/>
      <c r="BJ58" s="1280"/>
      <c r="BK58" s="1280"/>
      <c r="BL58" s="1280"/>
      <c r="BM58" s="1280"/>
      <c r="BN58" s="1280"/>
      <c r="BO58" s="1280"/>
      <c r="BP58" s="1280"/>
      <c r="BQ58" s="1280"/>
      <c r="BR58" s="1280"/>
      <c r="BS58" s="1280"/>
      <c r="BT58" s="1280"/>
      <c r="BU58" s="1280"/>
      <c r="BV58" s="1280"/>
      <c r="BW58" s="1280"/>
      <c r="BX58" s="1280"/>
      <c r="BY58" s="1280"/>
      <c r="BZ58" s="1280"/>
      <c r="CA58" s="1280"/>
      <c r="CB58" s="1280"/>
      <c r="CC58" s="1280"/>
      <c r="CD58" s="1280"/>
      <c r="CE58" s="1280"/>
      <c r="CF58" s="1280"/>
      <c r="CG58" s="1280"/>
      <c r="CH58" s="1280"/>
      <c r="CI58" s="1280"/>
      <c r="CJ58" s="1280"/>
      <c r="CK58" s="1280"/>
      <c r="CL58" s="1280"/>
      <c r="CM58" s="1280"/>
      <c r="CN58" s="1280"/>
      <c r="CO58" s="1280"/>
      <c r="CP58" s="1280"/>
      <c r="CQ58" s="1280"/>
      <c r="CR58" s="1280"/>
      <c r="CS58" s="1280"/>
      <c r="CT58" s="1280"/>
      <c r="CU58" s="1280"/>
      <c r="CV58" s="1280"/>
      <c r="CW58" s="1280"/>
      <c r="CX58" s="1280"/>
      <c r="CY58" s="1280"/>
      <c r="CZ58" s="1280"/>
      <c r="DA58" s="1280"/>
      <c r="DB58" s="1280"/>
      <c r="DC58" s="1280"/>
      <c r="DD58" s="1280"/>
      <c r="DE58" s="1280"/>
      <c r="DF58" s="1280"/>
      <c r="DG58" s="1280"/>
      <c r="DH58" s="1280"/>
      <c r="DI58" s="1280"/>
      <c r="DJ58" s="1280"/>
      <c r="DK58" s="1280"/>
      <c r="DL58" s="1280"/>
      <c r="DM58" s="1280"/>
      <c r="DN58" s="1280"/>
      <c r="DO58" s="1280"/>
      <c r="DP58" s="1280"/>
      <c r="DQ58" s="1280"/>
      <c r="DR58" s="1280"/>
      <c r="DS58" s="1280"/>
      <c r="DT58" s="1280"/>
      <c r="DU58" s="1280"/>
      <c r="DV58" s="1280"/>
      <c r="DW58" s="1280"/>
      <c r="DX58" s="1280"/>
      <c r="DY58" s="1280"/>
      <c r="DZ58" s="1280"/>
      <c r="EA58" s="1280"/>
      <c r="EB58" s="1280"/>
      <c r="EC58" s="1280"/>
      <c r="ED58" s="1280"/>
      <c r="EE58" s="1280"/>
      <c r="EF58" s="1280"/>
      <c r="EG58" s="1280"/>
      <c r="EH58" s="1280"/>
      <c r="EI58" s="1280"/>
      <c r="EJ58" s="1280"/>
      <c r="EK58" s="1280"/>
      <c r="EL58" s="1280"/>
      <c r="EM58" s="1280"/>
      <c r="EN58" s="1280"/>
      <c r="EO58" s="1280"/>
      <c r="EP58" s="1280"/>
      <c r="EQ58" s="1280"/>
      <c r="ER58" s="1280"/>
      <c r="ES58" s="1280"/>
      <c r="ET58" s="1280"/>
      <c r="EU58" s="1280"/>
      <c r="EV58" s="1280"/>
      <c r="EW58" s="1280"/>
      <c r="EX58" s="1280"/>
      <c r="EY58" s="1280"/>
      <c r="EZ58" s="1280"/>
      <c r="FA58" s="1280"/>
      <c r="FB58" s="1280"/>
      <c r="FC58" s="1280"/>
      <c r="FD58" s="1280"/>
      <c r="FE58" s="1280"/>
      <c r="FF58" s="1280"/>
      <c r="FG58" s="1280"/>
      <c r="FH58" s="1280"/>
      <c r="FI58" s="1280"/>
      <c r="FJ58" s="1280"/>
      <c r="FK58" s="1280"/>
      <c r="FL58" s="1280"/>
      <c r="FM58" s="1280"/>
      <c r="FN58" s="1280"/>
      <c r="FO58" s="1280"/>
      <c r="FP58" s="1280"/>
      <c r="FQ58" s="1280"/>
      <c r="FR58" s="1280"/>
      <c r="FS58" s="1280"/>
      <c r="FT58" s="1280"/>
      <c r="FU58" s="1280"/>
      <c r="FV58" s="1280"/>
      <c r="FW58" s="1280"/>
      <c r="FX58" s="1280"/>
      <c r="FY58" s="1280"/>
      <c r="FZ58" s="1280"/>
      <c r="GA58" s="1280"/>
      <c r="GB58" s="1280"/>
      <c r="GC58" s="1280"/>
      <c r="GD58" s="1280"/>
      <c r="GE58" s="1280"/>
      <c r="GF58" s="1280"/>
      <c r="GG58" s="1280"/>
      <c r="GH58" s="1280"/>
      <c r="GI58" s="1280"/>
      <c r="GJ58" s="1280"/>
      <c r="GK58" s="1280"/>
      <c r="GL58" s="1280"/>
      <c r="GM58" s="1280"/>
      <c r="GN58" s="1280"/>
      <c r="GO58" s="1280"/>
      <c r="GP58" s="1280"/>
      <c r="GQ58" s="1280"/>
      <c r="GR58" s="1280"/>
      <c r="GS58" s="1280"/>
      <c r="GT58" s="1280"/>
      <c r="GU58" s="1280"/>
      <c r="GV58" s="1280"/>
      <c r="GW58" s="1280"/>
      <c r="GX58" s="1280"/>
      <c r="GY58" s="1280"/>
      <c r="GZ58" s="1280"/>
      <c r="HA58" s="1280"/>
      <c r="HB58" s="1280"/>
      <c r="HC58" s="1280"/>
      <c r="HD58" s="1280"/>
      <c r="HE58" s="1280"/>
      <c r="HF58" s="1280"/>
      <c r="HG58" s="1280"/>
      <c r="HH58" s="1280"/>
      <c r="HI58" s="1280"/>
      <c r="HJ58" s="1280"/>
      <c r="HK58" s="1280"/>
      <c r="HL58" s="1280"/>
      <c r="HM58" s="1280"/>
      <c r="HN58" s="1280"/>
      <c r="HO58" s="1280"/>
      <c r="HP58" s="1280"/>
      <c r="HQ58" s="1280"/>
      <c r="HR58" s="1280"/>
      <c r="HS58" s="1280"/>
      <c r="HT58" s="1280"/>
      <c r="HU58" s="1280"/>
      <c r="HV58" s="1280"/>
      <c r="HW58" s="1280"/>
      <c r="HX58" s="1280"/>
      <c r="HY58" s="1280"/>
      <c r="HZ58" s="1280"/>
      <c r="IA58" s="1280"/>
      <c r="IB58" s="1280"/>
      <c r="IC58" s="1280"/>
      <c r="ID58" s="1280"/>
      <c r="IE58" s="1280"/>
      <c r="IF58" s="1280"/>
      <c r="IG58" s="1280"/>
      <c r="IH58" s="1280"/>
      <c r="II58" s="1280"/>
      <c r="IJ58" s="1280"/>
      <c r="IK58" s="1280"/>
      <c r="IL58" s="1280"/>
      <c r="IM58" s="1280"/>
      <c r="IN58" s="1280"/>
      <c r="IO58" s="1280"/>
      <c r="IP58" s="1280"/>
      <c r="IQ58" s="1280"/>
      <c r="IR58" s="1280"/>
      <c r="IS58" s="1280"/>
      <c r="IT58" s="1280"/>
      <c r="IU58" s="1280"/>
      <c r="IV58" s="1280"/>
    </row>
    <row r="59" spans="1:256" s="5586" customFormat="1" ht="13.5" customHeight="1">
      <c r="A59" s="5583" t="s">
        <v>1248</v>
      </c>
      <c r="B59" s="5519">
        <v>583</v>
      </c>
      <c r="C59" s="5500">
        <v>58343930</v>
      </c>
      <c r="D59" s="5500" t="s">
        <v>3086</v>
      </c>
      <c r="E59" s="5500" t="s">
        <v>2744</v>
      </c>
      <c r="F59" s="5113">
        <f>SUM(F61:F61)</f>
        <v>48.096000000000004</v>
      </c>
      <c r="G59" s="256"/>
      <c r="H59" s="5584">
        <f>F59*G59</f>
        <v>0</v>
      </c>
      <c r="I59" s="5504" t="s">
        <v>102</v>
      </c>
      <c r="J59" s="5585"/>
      <c r="K59" s="5517"/>
      <c r="L59" s="3559"/>
      <c r="M59" s="1224"/>
    </row>
    <row r="60" spans="1:256" s="82" customFormat="1" ht="27.25" customHeight="1">
      <c r="A60" s="1546"/>
      <c r="B60" s="1547"/>
      <c r="C60" s="1547"/>
      <c r="D60" s="2555" t="s">
        <v>4787</v>
      </c>
      <c r="E60" s="1547"/>
      <c r="F60" s="4204"/>
      <c r="G60" s="213"/>
      <c r="H60" s="2549"/>
      <c r="I60" s="1549"/>
      <c r="J60" s="4197"/>
      <c r="K60" s="4205"/>
      <c r="M60" s="1224"/>
    </row>
    <row r="61" spans="1:256" s="82" customFormat="1" ht="13.5" customHeight="1">
      <c r="A61" s="2514"/>
      <c r="B61" s="2000"/>
      <c r="C61" s="2000"/>
      <c r="D61" s="2006" t="s">
        <v>4786</v>
      </c>
      <c r="E61" s="2000"/>
      <c r="F61" s="2533">
        <f>((50.1)*0.8*0.6)*2</f>
        <v>48.096000000000004</v>
      </c>
      <c r="G61" s="132"/>
      <c r="H61" s="2001"/>
      <c r="I61" s="4363"/>
      <c r="J61" s="2610"/>
      <c r="K61" s="4346"/>
      <c r="L61" s="4358"/>
      <c r="M61" s="1224"/>
      <c r="N61" s="4358"/>
      <c r="O61" s="4359"/>
      <c r="P61" s="4360"/>
      <c r="Q61" s="4361"/>
      <c r="R61" s="3559"/>
      <c r="S61" s="3559"/>
      <c r="T61" s="2545"/>
      <c r="U61" s="1280"/>
      <c r="V61" s="1280"/>
      <c r="W61" s="1280"/>
      <c r="X61" s="1280"/>
      <c r="Y61" s="1280"/>
      <c r="Z61" s="1280"/>
      <c r="AA61" s="1280"/>
      <c r="AB61" s="1280"/>
      <c r="AC61" s="1280"/>
      <c r="AD61" s="1280"/>
      <c r="AE61" s="1280"/>
      <c r="AF61" s="1280"/>
      <c r="AG61" s="1280"/>
      <c r="AH61" s="1280"/>
      <c r="AI61" s="1280"/>
      <c r="AJ61" s="1280"/>
      <c r="AK61" s="1280"/>
      <c r="AL61" s="1280"/>
      <c r="AM61" s="1280"/>
      <c r="AN61" s="1280"/>
      <c r="AO61" s="1280"/>
      <c r="AP61" s="1280"/>
      <c r="AQ61" s="1280"/>
      <c r="AR61" s="1280"/>
      <c r="AS61" s="1280"/>
      <c r="AT61" s="1280"/>
      <c r="AU61" s="1280"/>
      <c r="AV61" s="1280"/>
      <c r="AW61" s="1280"/>
      <c r="AX61" s="1280"/>
      <c r="AY61" s="1280"/>
      <c r="AZ61" s="1280"/>
      <c r="BA61" s="1280"/>
      <c r="BB61" s="1280"/>
      <c r="BC61" s="1280"/>
      <c r="BD61" s="1280"/>
      <c r="BE61" s="1280"/>
      <c r="BF61" s="1280"/>
      <c r="BG61" s="1280"/>
      <c r="BH61" s="1280"/>
      <c r="BI61" s="1280"/>
      <c r="BJ61" s="1280"/>
      <c r="BK61" s="1280"/>
      <c r="BL61" s="1280"/>
      <c r="BM61" s="1280"/>
      <c r="BN61" s="1280"/>
      <c r="BO61" s="1280"/>
      <c r="BP61" s="1280"/>
      <c r="BQ61" s="1280"/>
      <c r="BR61" s="1280"/>
      <c r="BS61" s="1280"/>
      <c r="BT61" s="1280"/>
      <c r="BU61" s="1280"/>
      <c r="BV61" s="1280"/>
      <c r="BW61" s="1280"/>
      <c r="BX61" s="1280"/>
      <c r="BY61" s="1280"/>
      <c r="BZ61" s="1280"/>
      <c r="CA61" s="1280"/>
      <c r="CB61" s="1280"/>
      <c r="CC61" s="1280"/>
      <c r="CD61" s="1280"/>
      <c r="CE61" s="1280"/>
      <c r="CF61" s="1280"/>
      <c r="CG61" s="1280"/>
      <c r="CH61" s="1280"/>
      <c r="CI61" s="1280"/>
      <c r="CJ61" s="1280"/>
      <c r="CK61" s="1280"/>
      <c r="CL61" s="1280"/>
      <c r="CM61" s="1280"/>
      <c r="CN61" s="1280"/>
      <c r="CO61" s="1280"/>
      <c r="CP61" s="1280"/>
      <c r="CQ61" s="1280"/>
      <c r="CR61" s="1280"/>
      <c r="CS61" s="1280"/>
      <c r="CT61" s="1280"/>
      <c r="CU61" s="1280"/>
      <c r="CV61" s="1280"/>
      <c r="CW61" s="1280"/>
      <c r="CX61" s="1280"/>
      <c r="CY61" s="1280"/>
      <c r="CZ61" s="1280"/>
      <c r="DA61" s="1280"/>
      <c r="DB61" s="1280"/>
      <c r="DC61" s="1280"/>
      <c r="DD61" s="1280"/>
      <c r="DE61" s="1280"/>
      <c r="DF61" s="1280"/>
      <c r="DG61" s="1280"/>
      <c r="DH61" s="1280"/>
      <c r="DI61" s="1280"/>
      <c r="DJ61" s="1280"/>
      <c r="DK61" s="1280"/>
      <c r="DL61" s="1280"/>
      <c r="DM61" s="1280"/>
      <c r="DN61" s="1280"/>
      <c r="DO61" s="1280"/>
      <c r="DP61" s="1280"/>
      <c r="DQ61" s="1280"/>
      <c r="DR61" s="1280"/>
      <c r="DS61" s="1280"/>
      <c r="DT61" s="1280"/>
      <c r="DU61" s="1280"/>
      <c r="DV61" s="1280"/>
      <c r="DW61" s="1280"/>
      <c r="DX61" s="1280"/>
      <c r="DY61" s="1280"/>
      <c r="DZ61" s="1280"/>
      <c r="EA61" s="1280"/>
      <c r="EB61" s="1280"/>
      <c r="EC61" s="1280"/>
      <c r="ED61" s="1280"/>
      <c r="EE61" s="1280"/>
      <c r="EF61" s="1280"/>
      <c r="EG61" s="1280"/>
      <c r="EH61" s="1280"/>
      <c r="EI61" s="1280"/>
      <c r="EJ61" s="1280"/>
      <c r="EK61" s="1280"/>
      <c r="EL61" s="1280"/>
      <c r="EM61" s="1280"/>
      <c r="EN61" s="1280"/>
      <c r="EO61" s="1280"/>
      <c r="EP61" s="1280"/>
      <c r="EQ61" s="1280"/>
      <c r="ER61" s="1280"/>
      <c r="ES61" s="1280"/>
      <c r="ET61" s="1280"/>
      <c r="EU61" s="1280"/>
      <c r="EV61" s="1280"/>
      <c r="EW61" s="1280"/>
      <c r="EX61" s="1280"/>
      <c r="EY61" s="1280"/>
      <c r="EZ61" s="1280"/>
      <c r="FA61" s="1280"/>
      <c r="FB61" s="1280"/>
      <c r="FC61" s="1280"/>
      <c r="FD61" s="1280"/>
      <c r="FE61" s="1280"/>
      <c r="FF61" s="1280"/>
      <c r="FG61" s="1280"/>
      <c r="FH61" s="1280"/>
      <c r="FI61" s="1280"/>
      <c r="FJ61" s="1280"/>
      <c r="FK61" s="1280"/>
      <c r="FL61" s="1280"/>
      <c r="FM61" s="1280"/>
      <c r="FN61" s="1280"/>
      <c r="FO61" s="1280"/>
      <c r="FP61" s="1280"/>
      <c r="FQ61" s="1280"/>
      <c r="FR61" s="1280"/>
      <c r="FS61" s="1280"/>
      <c r="FT61" s="1280"/>
      <c r="FU61" s="1280"/>
      <c r="FV61" s="1280"/>
      <c r="FW61" s="1280"/>
      <c r="FX61" s="1280"/>
      <c r="FY61" s="1280"/>
      <c r="FZ61" s="1280"/>
      <c r="GA61" s="1280"/>
      <c r="GB61" s="1280"/>
      <c r="GC61" s="1280"/>
      <c r="GD61" s="1280"/>
      <c r="GE61" s="1280"/>
      <c r="GF61" s="1280"/>
      <c r="GG61" s="1280"/>
      <c r="GH61" s="1280"/>
      <c r="GI61" s="1280"/>
      <c r="GJ61" s="1280"/>
      <c r="GK61" s="1280"/>
      <c r="GL61" s="1280"/>
      <c r="GM61" s="1280"/>
      <c r="GN61" s="1280"/>
      <c r="GO61" s="1280"/>
      <c r="GP61" s="1280"/>
      <c r="GQ61" s="1280"/>
      <c r="GR61" s="1280"/>
      <c r="GS61" s="1280"/>
      <c r="GT61" s="1280"/>
      <c r="GU61" s="1280"/>
      <c r="GV61" s="1280"/>
      <c r="GW61" s="1280"/>
      <c r="GX61" s="1280"/>
      <c r="GY61" s="1280"/>
      <c r="GZ61" s="1280"/>
      <c r="HA61" s="1280"/>
      <c r="HB61" s="1280"/>
      <c r="HC61" s="1280"/>
      <c r="HD61" s="1280"/>
      <c r="HE61" s="1280"/>
      <c r="HF61" s="1280"/>
      <c r="HG61" s="1280"/>
      <c r="HH61" s="1280"/>
      <c r="HI61" s="1280"/>
      <c r="HJ61" s="1280"/>
      <c r="HK61" s="1280"/>
      <c r="HL61" s="1280"/>
      <c r="HM61" s="1280"/>
      <c r="HN61" s="1280"/>
      <c r="HO61" s="1280"/>
      <c r="HP61" s="1280"/>
      <c r="HQ61" s="1280"/>
      <c r="HR61" s="1280"/>
      <c r="HS61" s="1280"/>
      <c r="HT61" s="1280"/>
      <c r="HU61" s="1280"/>
      <c r="HV61" s="1280"/>
      <c r="HW61" s="1280"/>
      <c r="HX61" s="1280"/>
      <c r="HY61" s="1280"/>
      <c r="HZ61" s="1280"/>
      <c r="IA61" s="1280"/>
      <c r="IB61" s="1280"/>
      <c r="IC61" s="1280"/>
      <c r="ID61" s="1280"/>
      <c r="IE61" s="1280"/>
      <c r="IF61" s="1280"/>
      <c r="IG61" s="1280"/>
      <c r="IH61" s="1280"/>
      <c r="II61" s="1280"/>
      <c r="IJ61" s="1280"/>
      <c r="IK61" s="1280"/>
      <c r="IL61" s="1280"/>
      <c r="IM61" s="1280"/>
      <c r="IN61" s="1280"/>
      <c r="IO61" s="1280"/>
      <c r="IP61" s="1280"/>
      <c r="IQ61" s="1280"/>
      <c r="IR61" s="1280"/>
      <c r="IS61" s="1280"/>
      <c r="IT61" s="1280"/>
      <c r="IU61" s="1280"/>
      <c r="IV61" s="1280"/>
    </row>
    <row r="62" spans="1:256" s="1155" customFormat="1" ht="13.5" customHeight="1">
      <c r="A62" s="2199" t="s">
        <v>740</v>
      </c>
      <c r="B62" s="1285" t="s">
        <v>4313</v>
      </c>
      <c r="C62" s="1286">
        <v>460451682</v>
      </c>
      <c r="D62" s="1286" t="s">
        <v>4785</v>
      </c>
      <c r="E62" s="1286" t="s">
        <v>123</v>
      </c>
      <c r="F62" s="5022">
        <f>SUM(F63:F63)</f>
        <v>275.40000000000003</v>
      </c>
      <c r="G62" s="36"/>
      <c r="H62" s="1288">
        <f>F62*G62</f>
        <v>0</v>
      </c>
      <c r="I62" s="1289" t="s">
        <v>102</v>
      </c>
      <c r="J62" s="5477"/>
      <c r="K62" s="2239"/>
      <c r="L62" s="3559"/>
      <c r="M62" s="1224"/>
    </row>
    <row r="63" spans="1:256" s="82" customFormat="1" ht="13.5" customHeight="1">
      <c r="A63" s="2514"/>
      <c r="B63" s="2000"/>
      <c r="C63" s="2000"/>
      <c r="D63" s="2006" t="s">
        <v>11579</v>
      </c>
      <c r="E63" s="2000"/>
      <c r="F63" s="2533">
        <f>(306)*(0.15+0.75)</f>
        <v>275.40000000000003</v>
      </c>
      <c r="G63" s="132"/>
      <c r="H63" s="2001"/>
      <c r="I63" s="4363"/>
      <c r="J63" s="2610"/>
      <c r="K63" s="4346"/>
      <c r="L63" s="4358"/>
      <c r="M63" s="1224"/>
      <c r="N63" s="4358"/>
      <c r="O63" s="4359"/>
      <c r="P63" s="4360"/>
      <c r="Q63" s="4361"/>
      <c r="R63" s="3559"/>
      <c r="S63" s="3559"/>
      <c r="T63" s="2545"/>
      <c r="U63" s="1280"/>
      <c r="V63" s="1280"/>
      <c r="W63" s="1280"/>
      <c r="X63" s="1280"/>
      <c r="Y63" s="1280"/>
      <c r="Z63" s="1280"/>
      <c r="AA63" s="1280"/>
      <c r="AB63" s="1280"/>
      <c r="AC63" s="1280"/>
      <c r="AD63" s="1280"/>
      <c r="AE63" s="1280"/>
      <c r="AF63" s="1280"/>
      <c r="AG63" s="1280"/>
      <c r="AH63" s="1280"/>
      <c r="AI63" s="1280"/>
      <c r="AJ63" s="1280"/>
      <c r="AK63" s="1280"/>
      <c r="AL63" s="1280"/>
      <c r="AM63" s="1280"/>
      <c r="AN63" s="1280"/>
      <c r="AO63" s="1280"/>
      <c r="AP63" s="1280"/>
      <c r="AQ63" s="1280"/>
      <c r="AR63" s="1280"/>
      <c r="AS63" s="1280"/>
      <c r="AT63" s="1280"/>
      <c r="AU63" s="1280"/>
      <c r="AV63" s="1280"/>
      <c r="AW63" s="1280"/>
      <c r="AX63" s="1280"/>
      <c r="AY63" s="1280"/>
      <c r="AZ63" s="1280"/>
      <c r="BA63" s="1280"/>
      <c r="BB63" s="1280"/>
      <c r="BC63" s="1280"/>
      <c r="BD63" s="1280"/>
      <c r="BE63" s="1280"/>
      <c r="BF63" s="1280"/>
      <c r="BG63" s="1280"/>
      <c r="BH63" s="1280"/>
      <c r="BI63" s="1280"/>
      <c r="BJ63" s="1280"/>
      <c r="BK63" s="1280"/>
      <c r="BL63" s="1280"/>
      <c r="BM63" s="1280"/>
      <c r="BN63" s="1280"/>
      <c r="BO63" s="1280"/>
      <c r="BP63" s="1280"/>
      <c r="BQ63" s="1280"/>
      <c r="BR63" s="1280"/>
      <c r="BS63" s="1280"/>
      <c r="BT63" s="1280"/>
      <c r="BU63" s="1280"/>
      <c r="BV63" s="1280"/>
      <c r="BW63" s="1280"/>
      <c r="BX63" s="1280"/>
      <c r="BY63" s="1280"/>
      <c r="BZ63" s="1280"/>
      <c r="CA63" s="1280"/>
      <c r="CB63" s="1280"/>
      <c r="CC63" s="1280"/>
      <c r="CD63" s="1280"/>
      <c r="CE63" s="1280"/>
      <c r="CF63" s="1280"/>
      <c r="CG63" s="1280"/>
      <c r="CH63" s="1280"/>
      <c r="CI63" s="1280"/>
      <c r="CJ63" s="1280"/>
      <c r="CK63" s="1280"/>
      <c r="CL63" s="1280"/>
      <c r="CM63" s="1280"/>
      <c r="CN63" s="1280"/>
      <c r="CO63" s="1280"/>
      <c r="CP63" s="1280"/>
      <c r="CQ63" s="1280"/>
      <c r="CR63" s="1280"/>
      <c r="CS63" s="1280"/>
      <c r="CT63" s="1280"/>
      <c r="CU63" s="1280"/>
      <c r="CV63" s="1280"/>
      <c r="CW63" s="1280"/>
      <c r="CX63" s="1280"/>
      <c r="CY63" s="1280"/>
      <c r="CZ63" s="1280"/>
      <c r="DA63" s="1280"/>
      <c r="DB63" s="1280"/>
      <c r="DC63" s="1280"/>
      <c r="DD63" s="1280"/>
      <c r="DE63" s="1280"/>
      <c r="DF63" s="1280"/>
      <c r="DG63" s="1280"/>
      <c r="DH63" s="1280"/>
      <c r="DI63" s="1280"/>
      <c r="DJ63" s="1280"/>
      <c r="DK63" s="1280"/>
      <c r="DL63" s="1280"/>
      <c r="DM63" s="1280"/>
      <c r="DN63" s="1280"/>
      <c r="DO63" s="1280"/>
      <c r="DP63" s="1280"/>
      <c r="DQ63" s="1280"/>
      <c r="DR63" s="1280"/>
      <c r="DS63" s="1280"/>
      <c r="DT63" s="1280"/>
      <c r="DU63" s="1280"/>
      <c r="DV63" s="1280"/>
      <c r="DW63" s="1280"/>
      <c r="DX63" s="1280"/>
      <c r="DY63" s="1280"/>
      <c r="DZ63" s="1280"/>
      <c r="EA63" s="1280"/>
      <c r="EB63" s="1280"/>
      <c r="EC63" s="1280"/>
      <c r="ED63" s="1280"/>
      <c r="EE63" s="1280"/>
      <c r="EF63" s="1280"/>
      <c r="EG63" s="1280"/>
      <c r="EH63" s="1280"/>
      <c r="EI63" s="1280"/>
      <c r="EJ63" s="1280"/>
      <c r="EK63" s="1280"/>
      <c r="EL63" s="1280"/>
      <c r="EM63" s="1280"/>
      <c r="EN63" s="1280"/>
      <c r="EO63" s="1280"/>
      <c r="EP63" s="1280"/>
      <c r="EQ63" s="1280"/>
      <c r="ER63" s="1280"/>
      <c r="ES63" s="1280"/>
      <c r="ET63" s="1280"/>
      <c r="EU63" s="1280"/>
      <c r="EV63" s="1280"/>
      <c r="EW63" s="1280"/>
      <c r="EX63" s="1280"/>
      <c r="EY63" s="1280"/>
      <c r="EZ63" s="1280"/>
      <c r="FA63" s="1280"/>
      <c r="FB63" s="1280"/>
      <c r="FC63" s="1280"/>
      <c r="FD63" s="1280"/>
      <c r="FE63" s="1280"/>
      <c r="FF63" s="1280"/>
      <c r="FG63" s="1280"/>
      <c r="FH63" s="1280"/>
      <c r="FI63" s="1280"/>
      <c r="FJ63" s="1280"/>
      <c r="FK63" s="1280"/>
      <c r="FL63" s="1280"/>
      <c r="FM63" s="1280"/>
      <c r="FN63" s="1280"/>
      <c r="FO63" s="1280"/>
      <c r="FP63" s="1280"/>
      <c r="FQ63" s="1280"/>
      <c r="FR63" s="1280"/>
      <c r="FS63" s="1280"/>
      <c r="FT63" s="1280"/>
      <c r="FU63" s="1280"/>
      <c r="FV63" s="1280"/>
      <c r="FW63" s="1280"/>
      <c r="FX63" s="1280"/>
      <c r="FY63" s="1280"/>
      <c r="FZ63" s="1280"/>
      <c r="GA63" s="1280"/>
      <c r="GB63" s="1280"/>
      <c r="GC63" s="1280"/>
      <c r="GD63" s="1280"/>
      <c r="GE63" s="1280"/>
      <c r="GF63" s="1280"/>
      <c r="GG63" s="1280"/>
      <c r="GH63" s="1280"/>
      <c r="GI63" s="1280"/>
      <c r="GJ63" s="1280"/>
      <c r="GK63" s="1280"/>
      <c r="GL63" s="1280"/>
      <c r="GM63" s="1280"/>
      <c r="GN63" s="1280"/>
      <c r="GO63" s="1280"/>
      <c r="GP63" s="1280"/>
      <c r="GQ63" s="1280"/>
      <c r="GR63" s="1280"/>
      <c r="GS63" s="1280"/>
      <c r="GT63" s="1280"/>
      <c r="GU63" s="1280"/>
      <c r="GV63" s="1280"/>
      <c r="GW63" s="1280"/>
      <c r="GX63" s="1280"/>
      <c r="GY63" s="1280"/>
      <c r="GZ63" s="1280"/>
      <c r="HA63" s="1280"/>
      <c r="HB63" s="1280"/>
      <c r="HC63" s="1280"/>
      <c r="HD63" s="1280"/>
      <c r="HE63" s="1280"/>
      <c r="HF63" s="1280"/>
      <c r="HG63" s="1280"/>
      <c r="HH63" s="1280"/>
      <c r="HI63" s="1280"/>
      <c r="HJ63" s="1280"/>
      <c r="HK63" s="1280"/>
      <c r="HL63" s="1280"/>
      <c r="HM63" s="1280"/>
      <c r="HN63" s="1280"/>
      <c r="HO63" s="1280"/>
      <c r="HP63" s="1280"/>
      <c r="HQ63" s="1280"/>
      <c r="HR63" s="1280"/>
      <c r="HS63" s="1280"/>
      <c r="HT63" s="1280"/>
      <c r="HU63" s="1280"/>
      <c r="HV63" s="1280"/>
      <c r="HW63" s="1280"/>
      <c r="HX63" s="1280"/>
      <c r="HY63" s="1280"/>
      <c r="HZ63" s="1280"/>
      <c r="IA63" s="1280"/>
      <c r="IB63" s="1280"/>
      <c r="IC63" s="1280"/>
      <c r="ID63" s="1280"/>
      <c r="IE63" s="1280"/>
      <c r="IF63" s="1280"/>
      <c r="IG63" s="1280"/>
      <c r="IH63" s="1280"/>
      <c r="II63" s="1280"/>
      <c r="IJ63" s="1280"/>
      <c r="IK63" s="1280"/>
      <c r="IL63" s="1280"/>
      <c r="IM63" s="1280"/>
      <c r="IN63" s="1280"/>
      <c r="IO63" s="1280"/>
      <c r="IP63" s="1280"/>
      <c r="IQ63" s="1280"/>
      <c r="IR63" s="1280"/>
      <c r="IS63" s="1280"/>
      <c r="IT63" s="1280"/>
      <c r="IU63" s="1280"/>
      <c r="IV63" s="1280"/>
    </row>
    <row r="64" spans="1:256" s="82" customFormat="1" ht="27.25" customHeight="1">
      <c r="A64" s="2514"/>
      <c r="B64" s="2000"/>
      <c r="C64" s="2000"/>
      <c r="D64" s="2006" t="s">
        <v>4783</v>
      </c>
      <c r="E64" s="2000"/>
      <c r="F64" s="2533"/>
      <c r="G64" s="132"/>
      <c r="H64" s="2001"/>
      <c r="I64" s="4363"/>
      <c r="J64" s="2610"/>
      <c r="K64" s="4346"/>
      <c r="L64" s="4358"/>
      <c r="M64" s="1224"/>
      <c r="N64" s="4358"/>
      <c r="O64" s="4359"/>
      <c r="P64" s="4360"/>
      <c r="Q64" s="4361"/>
      <c r="R64" s="3559"/>
      <c r="S64" s="3559"/>
      <c r="T64" s="2545"/>
      <c r="U64" s="1280"/>
      <c r="V64" s="1280"/>
      <c r="W64" s="1280"/>
      <c r="X64" s="1280"/>
      <c r="Y64" s="1280"/>
      <c r="Z64" s="1280"/>
      <c r="AA64" s="1280"/>
      <c r="AB64" s="1280"/>
      <c r="AC64" s="1280"/>
      <c r="AD64" s="1280"/>
      <c r="AE64" s="1280"/>
      <c r="AF64" s="1280"/>
      <c r="AG64" s="1280"/>
      <c r="AH64" s="1280"/>
      <c r="AI64" s="1280"/>
      <c r="AJ64" s="1280"/>
      <c r="AK64" s="1280"/>
      <c r="AL64" s="1280"/>
      <c r="AM64" s="1280"/>
      <c r="AN64" s="1280"/>
      <c r="AO64" s="1280"/>
      <c r="AP64" s="1280"/>
      <c r="AQ64" s="1280"/>
      <c r="AR64" s="1280"/>
      <c r="AS64" s="1280"/>
      <c r="AT64" s="1280"/>
      <c r="AU64" s="1280"/>
      <c r="AV64" s="1280"/>
      <c r="AW64" s="1280"/>
      <c r="AX64" s="1280"/>
      <c r="AY64" s="1280"/>
      <c r="AZ64" s="1280"/>
      <c r="BA64" s="1280"/>
      <c r="BB64" s="1280"/>
      <c r="BC64" s="1280"/>
      <c r="BD64" s="1280"/>
      <c r="BE64" s="1280"/>
      <c r="BF64" s="1280"/>
      <c r="BG64" s="1280"/>
      <c r="BH64" s="1280"/>
      <c r="BI64" s="1280"/>
      <c r="BJ64" s="1280"/>
      <c r="BK64" s="1280"/>
      <c r="BL64" s="1280"/>
      <c r="BM64" s="1280"/>
      <c r="BN64" s="1280"/>
      <c r="BO64" s="1280"/>
      <c r="BP64" s="1280"/>
      <c r="BQ64" s="1280"/>
      <c r="BR64" s="1280"/>
      <c r="BS64" s="1280"/>
      <c r="BT64" s="1280"/>
      <c r="BU64" s="1280"/>
      <c r="BV64" s="1280"/>
      <c r="BW64" s="1280"/>
      <c r="BX64" s="1280"/>
      <c r="BY64" s="1280"/>
      <c r="BZ64" s="1280"/>
      <c r="CA64" s="1280"/>
      <c r="CB64" s="1280"/>
      <c r="CC64" s="1280"/>
      <c r="CD64" s="1280"/>
      <c r="CE64" s="1280"/>
      <c r="CF64" s="1280"/>
      <c r="CG64" s="1280"/>
      <c r="CH64" s="1280"/>
      <c r="CI64" s="1280"/>
      <c r="CJ64" s="1280"/>
      <c r="CK64" s="1280"/>
      <c r="CL64" s="1280"/>
      <c r="CM64" s="1280"/>
      <c r="CN64" s="1280"/>
      <c r="CO64" s="1280"/>
      <c r="CP64" s="1280"/>
      <c r="CQ64" s="1280"/>
      <c r="CR64" s="1280"/>
      <c r="CS64" s="1280"/>
      <c r="CT64" s="1280"/>
      <c r="CU64" s="1280"/>
      <c r="CV64" s="1280"/>
      <c r="CW64" s="1280"/>
      <c r="CX64" s="1280"/>
      <c r="CY64" s="1280"/>
      <c r="CZ64" s="1280"/>
      <c r="DA64" s="1280"/>
      <c r="DB64" s="1280"/>
      <c r="DC64" s="1280"/>
      <c r="DD64" s="1280"/>
      <c r="DE64" s="1280"/>
      <c r="DF64" s="1280"/>
      <c r="DG64" s="1280"/>
      <c r="DH64" s="1280"/>
      <c r="DI64" s="1280"/>
      <c r="DJ64" s="1280"/>
      <c r="DK64" s="1280"/>
      <c r="DL64" s="1280"/>
      <c r="DM64" s="1280"/>
      <c r="DN64" s="1280"/>
      <c r="DO64" s="1280"/>
      <c r="DP64" s="1280"/>
      <c r="DQ64" s="1280"/>
      <c r="DR64" s="1280"/>
      <c r="DS64" s="1280"/>
      <c r="DT64" s="1280"/>
      <c r="DU64" s="1280"/>
      <c r="DV64" s="1280"/>
      <c r="DW64" s="1280"/>
      <c r="DX64" s="1280"/>
      <c r="DY64" s="1280"/>
      <c r="DZ64" s="1280"/>
      <c r="EA64" s="1280"/>
      <c r="EB64" s="1280"/>
      <c r="EC64" s="1280"/>
      <c r="ED64" s="1280"/>
      <c r="EE64" s="1280"/>
      <c r="EF64" s="1280"/>
      <c r="EG64" s="1280"/>
      <c r="EH64" s="1280"/>
      <c r="EI64" s="1280"/>
      <c r="EJ64" s="1280"/>
      <c r="EK64" s="1280"/>
      <c r="EL64" s="1280"/>
      <c r="EM64" s="1280"/>
      <c r="EN64" s="1280"/>
      <c r="EO64" s="1280"/>
      <c r="EP64" s="1280"/>
      <c r="EQ64" s="1280"/>
      <c r="ER64" s="1280"/>
      <c r="ES64" s="1280"/>
      <c r="ET64" s="1280"/>
      <c r="EU64" s="1280"/>
      <c r="EV64" s="1280"/>
      <c r="EW64" s="1280"/>
      <c r="EX64" s="1280"/>
      <c r="EY64" s="1280"/>
      <c r="EZ64" s="1280"/>
      <c r="FA64" s="1280"/>
      <c r="FB64" s="1280"/>
      <c r="FC64" s="1280"/>
      <c r="FD64" s="1280"/>
      <c r="FE64" s="1280"/>
      <c r="FF64" s="1280"/>
      <c r="FG64" s="1280"/>
      <c r="FH64" s="1280"/>
      <c r="FI64" s="1280"/>
      <c r="FJ64" s="1280"/>
      <c r="FK64" s="1280"/>
      <c r="FL64" s="1280"/>
      <c r="FM64" s="1280"/>
      <c r="FN64" s="1280"/>
      <c r="FO64" s="1280"/>
      <c r="FP64" s="1280"/>
      <c r="FQ64" s="1280"/>
      <c r="FR64" s="1280"/>
      <c r="FS64" s="1280"/>
      <c r="FT64" s="1280"/>
      <c r="FU64" s="1280"/>
      <c r="FV64" s="1280"/>
      <c r="FW64" s="1280"/>
      <c r="FX64" s="1280"/>
      <c r="FY64" s="1280"/>
      <c r="FZ64" s="1280"/>
      <c r="GA64" s="1280"/>
      <c r="GB64" s="1280"/>
      <c r="GC64" s="1280"/>
      <c r="GD64" s="1280"/>
      <c r="GE64" s="1280"/>
      <c r="GF64" s="1280"/>
      <c r="GG64" s="1280"/>
      <c r="GH64" s="1280"/>
      <c r="GI64" s="1280"/>
      <c r="GJ64" s="1280"/>
      <c r="GK64" s="1280"/>
      <c r="GL64" s="1280"/>
      <c r="GM64" s="1280"/>
      <c r="GN64" s="1280"/>
      <c r="GO64" s="1280"/>
      <c r="GP64" s="1280"/>
      <c r="GQ64" s="1280"/>
      <c r="GR64" s="1280"/>
      <c r="GS64" s="1280"/>
      <c r="GT64" s="1280"/>
      <c r="GU64" s="1280"/>
      <c r="GV64" s="1280"/>
      <c r="GW64" s="1280"/>
      <c r="GX64" s="1280"/>
      <c r="GY64" s="1280"/>
      <c r="GZ64" s="1280"/>
      <c r="HA64" s="1280"/>
      <c r="HB64" s="1280"/>
      <c r="HC64" s="1280"/>
      <c r="HD64" s="1280"/>
      <c r="HE64" s="1280"/>
      <c r="HF64" s="1280"/>
      <c r="HG64" s="1280"/>
      <c r="HH64" s="1280"/>
      <c r="HI64" s="1280"/>
      <c r="HJ64" s="1280"/>
      <c r="HK64" s="1280"/>
      <c r="HL64" s="1280"/>
      <c r="HM64" s="1280"/>
      <c r="HN64" s="1280"/>
      <c r="HO64" s="1280"/>
      <c r="HP64" s="1280"/>
      <c r="HQ64" s="1280"/>
      <c r="HR64" s="1280"/>
      <c r="HS64" s="1280"/>
      <c r="HT64" s="1280"/>
      <c r="HU64" s="1280"/>
      <c r="HV64" s="1280"/>
      <c r="HW64" s="1280"/>
      <c r="HX64" s="1280"/>
      <c r="HY64" s="1280"/>
      <c r="HZ64" s="1280"/>
      <c r="IA64" s="1280"/>
      <c r="IB64" s="1280"/>
      <c r="IC64" s="1280"/>
      <c r="ID64" s="1280"/>
      <c r="IE64" s="1280"/>
      <c r="IF64" s="1280"/>
      <c r="IG64" s="1280"/>
      <c r="IH64" s="1280"/>
      <c r="II64" s="1280"/>
      <c r="IJ64" s="1280"/>
      <c r="IK64" s="1280"/>
      <c r="IL64" s="1280"/>
      <c r="IM64" s="1280"/>
      <c r="IN64" s="1280"/>
      <c r="IO64" s="1280"/>
      <c r="IP64" s="1280"/>
      <c r="IQ64" s="1280"/>
      <c r="IR64" s="1280"/>
      <c r="IS64" s="1280"/>
      <c r="IT64" s="1280"/>
      <c r="IU64" s="1280"/>
      <c r="IV64" s="1280"/>
    </row>
    <row r="65" spans="1:256" s="1155" customFormat="1" ht="13.5" customHeight="1">
      <c r="A65" s="2199" t="s">
        <v>735</v>
      </c>
      <c r="B65" s="1285" t="s">
        <v>4313</v>
      </c>
      <c r="C65" s="1286">
        <v>460451683</v>
      </c>
      <c r="D65" s="1286" t="s">
        <v>4784</v>
      </c>
      <c r="E65" s="1286" t="s">
        <v>123</v>
      </c>
      <c r="F65" s="5022">
        <f>SUM(F66:F66)</f>
        <v>30.6</v>
      </c>
      <c r="G65" s="36"/>
      <c r="H65" s="1288">
        <f>F65*G65</f>
        <v>0</v>
      </c>
      <c r="I65" s="1289" t="s">
        <v>102</v>
      </c>
      <c r="J65" s="5587"/>
      <c r="K65" s="2239"/>
      <c r="L65" s="3559"/>
      <c r="M65" s="1224"/>
    </row>
    <row r="66" spans="1:256" s="82" customFormat="1" ht="13.5" customHeight="1">
      <c r="A66" s="2514"/>
      <c r="B66" s="2000"/>
      <c r="C66" s="2000"/>
      <c r="D66" s="2006" t="s">
        <v>11580</v>
      </c>
      <c r="E66" s="2000"/>
      <c r="F66" s="2533">
        <f>(306)*(0.05+0.05)</f>
        <v>30.6</v>
      </c>
      <c r="G66" s="132"/>
      <c r="H66" s="2001"/>
      <c r="I66" s="4363"/>
      <c r="J66" s="2610"/>
      <c r="K66" s="4346"/>
      <c r="L66" s="4358"/>
      <c r="M66" s="1224"/>
      <c r="N66" s="4358"/>
      <c r="O66" s="4359"/>
      <c r="P66" s="4360"/>
      <c r="Q66" s="4361"/>
      <c r="R66" s="3559"/>
      <c r="S66" s="3559"/>
      <c r="T66" s="2545"/>
      <c r="U66" s="1280"/>
      <c r="V66" s="1280"/>
      <c r="W66" s="1280"/>
      <c r="X66" s="1280"/>
      <c r="Y66" s="1280"/>
      <c r="Z66" s="1280"/>
      <c r="AA66" s="1280"/>
      <c r="AB66" s="1280"/>
      <c r="AC66" s="1280"/>
      <c r="AD66" s="1280"/>
      <c r="AE66" s="1280"/>
      <c r="AF66" s="1280"/>
      <c r="AG66" s="1280"/>
      <c r="AH66" s="1280"/>
      <c r="AI66" s="1280"/>
      <c r="AJ66" s="1280"/>
      <c r="AK66" s="1280"/>
      <c r="AL66" s="1280"/>
      <c r="AM66" s="1280"/>
      <c r="AN66" s="1280"/>
      <c r="AO66" s="1280"/>
      <c r="AP66" s="1280"/>
      <c r="AQ66" s="1280"/>
      <c r="AR66" s="1280"/>
      <c r="AS66" s="1280"/>
      <c r="AT66" s="1280"/>
      <c r="AU66" s="1280"/>
      <c r="AV66" s="1280"/>
      <c r="AW66" s="1280"/>
      <c r="AX66" s="1280"/>
      <c r="AY66" s="1280"/>
      <c r="AZ66" s="1280"/>
      <c r="BA66" s="1280"/>
      <c r="BB66" s="1280"/>
      <c r="BC66" s="1280"/>
      <c r="BD66" s="1280"/>
      <c r="BE66" s="1280"/>
      <c r="BF66" s="1280"/>
      <c r="BG66" s="1280"/>
      <c r="BH66" s="1280"/>
      <c r="BI66" s="1280"/>
      <c r="BJ66" s="1280"/>
      <c r="BK66" s="1280"/>
      <c r="BL66" s="1280"/>
      <c r="BM66" s="1280"/>
      <c r="BN66" s="1280"/>
      <c r="BO66" s="1280"/>
      <c r="BP66" s="1280"/>
      <c r="BQ66" s="1280"/>
      <c r="BR66" s="1280"/>
      <c r="BS66" s="1280"/>
      <c r="BT66" s="1280"/>
      <c r="BU66" s="1280"/>
      <c r="BV66" s="1280"/>
      <c r="BW66" s="1280"/>
      <c r="BX66" s="1280"/>
      <c r="BY66" s="1280"/>
      <c r="BZ66" s="1280"/>
      <c r="CA66" s="1280"/>
      <c r="CB66" s="1280"/>
      <c r="CC66" s="1280"/>
      <c r="CD66" s="1280"/>
      <c r="CE66" s="1280"/>
      <c r="CF66" s="1280"/>
      <c r="CG66" s="1280"/>
      <c r="CH66" s="1280"/>
      <c r="CI66" s="1280"/>
      <c r="CJ66" s="1280"/>
      <c r="CK66" s="1280"/>
      <c r="CL66" s="1280"/>
      <c r="CM66" s="1280"/>
      <c r="CN66" s="1280"/>
      <c r="CO66" s="1280"/>
      <c r="CP66" s="1280"/>
      <c r="CQ66" s="1280"/>
      <c r="CR66" s="1280"/>
      <c r="CS66" s="1280"/>
      <c r="CT66" s="1280"/>
      <c r="CU66" s="1280"/>
      <c r="CV66" s="1280"/>
      <c r="CW66" s="1280"/>
      <c r="CX66" s="1280"/>
      <c r="CY66" s="1280"/>
      <c r="CZ66" s="1280"/>
      <c r="DA66" s="1280"/>
      <c r="DB66" s="1280"/>
      <c r="DC66" s="1280"/>
      <c r="DD66" s="1280"/>
      <c r="DE66" s="1280"/>
      <c r="DF66" s="1280"/>
      <c r="DG66" s="1280"/>
      <c r="DH66" s="1280"/>
      <c r="DI66" s="1280"/>
      <c r="DJ66" s="1280"/>
      <c r="DK66" s="1280"/>
      <c r="DL66" s="1280"/>
      <c r="DM66" s="1280"/>
      <c r="DN66" s="1280"/>
      <c r="DO66" s="1280"/>
      <c r="DP66" s="1280"/>
      <c r="DQ66" s="1280"/>
      <c r="DR66" s="1280"/>
      <c r="DS66" s="1280"/>
      <c r="DT66" s="1280"/>
      <c r="DU66" s="1280"/>
      <c r="DV66" s="1280"/>
      <c r="DW66" s="1280"/>
      <c r="DX66" s="1280"/>
      <c r="DY66" s="1280"/>
      <c r="DZ66" s="1280"/>
      <c r="EA66" s="1280"/>
      <c r="EB66" s="1280"/>
      <c r="EC66" s="1280"/>
      <c r="ED66" s="1280"/>
      <c r="EE66" s="1280"/>
      <c r="EF66" s="1280"/>
      <c r="EG66" s="1280"/>
      <c r="EH66" s="1280"/>
      <c r="EI66" s="1280"/>
      <c r="EJ66" s="1280"/>
      <c r="EK66" s="1280"/>
      <c r="EL66" s="1280"/>
      <c r="EM66" s="1280"/>
      <c r="EN66" s="1280"/>
      <c r="EO66" s="1280"/>
      <c r="EP66" s="1280"/>
      <c r="EQ66" s="1280"/>
      <c r="ER66" s="1280"/>
      <c r="ES66" s="1280"/>
      <c r="ET66" s="1280"/>
      <c r="EU66" s="1280"/>
      <c r="EV66" s="1280"/>
      <c r="EW66" s="1280"/>
      <c r="EX66" s="1280"/>
      <c r="EY66" s="1280"/>
      <c r="EZ66" s="1280"/>
      <c r="FA66" s="1280"/>
      <c r="FB66" s="1280"/>
      <c r="FC66" s="1280"/>
      <c r="FD66" s="1280"/>
      <c r="FE66" s="1280"/>
      <c r="FF66" s="1280"/>
      <c r="FG66" s="1280"/>
      <c r="FH66" s="1280"/>
      <c r="FI66" s="1280"/>
      <c r="FJ66" s="1280"/>
      <c r="FK66" s="1280"/>
      <c r="FL66" s="1280"/>
      <c r="FM66" s="1280"/>
      <c r="FN66" s="1280"/>
      <c r="FO66" s="1280"/>
      <c r="FP66" s="1280"/>
      <c r="FQ66" s="1280"/>
      <c r="FR66" s="1280"/>
      <c r="FS66" s="1280"/>
      <c r="FT66" s="1280"/>
      <c r="FU66" s="1280"/>
      <c r="FV66" s="1280"/>
      <c r="FW66" s="1280"/>
      <c r="FX66" s="1280"/>
      <c r="FY66" s="1280"/>
      <c r="FZ66" s="1280"/>
      <c r="GA66" s="1280"/>
      <c r="GB66" s="1280"/>
      <c r="GC66" s="1280"/>
      <c r="GD66" s="1280"/>
      <c r="GE66" s="1280"/>
      <c r="GF66" s="1280"/>
      <c r="GG66" s="1280"/>
      <c r="GH66" s="1280"/>
      <c r="GI66" s="1280"/>
      <c r="GJ66" s="1280"/>
      <c r="GK66" s="1280"/>
      <c r="GL66" s="1280"/>
      <c r="GM66" s="1280"/>
      <c r="GN66" s="1280"/>
      <c r="GO66" s="1280"/>
      <c r="GP66" s="1280"/>
      <c r="GQ66" s="1280"/>
      <c r="GR66" s="1280"/>
      <c r="GS66" s="1280"/>
      <c r="GT66" s="1280"/>
      <c r="GU66" s="1280"/>
      <c r="GV66" s="1280"/>
      <c r="GW66" s="1280"/>
      <c r="GX66" s="1280"/>
      <c r="GY66" s="1280"/>
      <c r="GZ66" s="1280"/>
      <c r="HA66" s="1280"/>
      <c r="HB66" s="1280"/>
      <c r="HC66" s="1280"/>
      <c r="HD66" s="1280"/>
      <c r="HE66" s="1280"/>
      <c r="HF66" s="1280"/>
      <c r="HG66" s="1280"/>
      <c r="HH66" s="1280"/>
      <c r="HI66" s="1280"/>
      <c r="HJ66" s="1280"/>
      <c r="HK66" s="1280"/>
      <c r="HL66" s="1280"/>
      <c r="HM66" s="1280"/>
      <c r="HN66" s="1280"/>
      <c r="HO66" s="1280"/>
      <c r="HP66" s="1280"/>
      <c r="HQ66" s="1280"/>
      <c r="HR66" s="1280"/>
      <c r="HS66" s="1280"/>
      <c r="HT66" s="1280"/>
      <c r="HU66" s="1280"/>
      <c r="HV66" s="1280"/>
      <c r="HW66" s="1280"/>
      <c r="HX66" s="1280"/>
      <c r="HY66" s="1280"/>
      <c r="HZ66" s="1280"/>
      <c r="IA66" s="1280"/>
      <c r="IB66" s="1280"/>
      <c r="IC66" s="1280"/>
      <c r="ID66" s="1280"/>
      <c r="IE66" s="1280"/>
      <c r="IF66" s="1280"/>
      <c r="IG66" s="1280"/>
      <c r="IH66" s="1280"/>
      <c r="II66" s="1280"/>
      <c r="IJ66" s="1280"/>
      <c r="IK66" s="1280"/>
      <c r="IL66" s="1280"/>
      <c r="IM66" s="1280"/>
      <c r="IN66" s="1280"/>
      <c r="IO66" s="1280"/>
      <c r="IP66" s="1280"/>
      <c r="IQ66" s="1280"/>
      <c r="IR66" s="1280"/>
      <c r="IS66" s="1280"/>
      <c r="IT66" s="1280"/>
      <c r="IU66" s="1280"/>
      <c r="IV66" s="1280"/>
    </row>
    <row r="67" spans="1:256" s="82" customFormat="1" ht="27.25" customHeight="1">
      <c r="A67" s="2514"/>
      <c r="B67" s="2000"/>
      <c r="C67" s="2000"/>
      <c r="D67" s="2006" t="s">
        <v>4783</v>
      </c>
      <c r="E67" s="2000"/>
      <c r="F67" s="2533"/>
      <c r="G67" s="132"/>
      <c r="H67" s="2001"/>
      <c r="I67" s="4363"/>
      <c r="J67" s="2610"/>
      <c r="K67" s="4346"/>
      <c r="L67" s="4358"/>
      <c r="M67" s="1224"/>
      <c r="N67" s="4358"/>
      <c r="O67" s="4359"/>
      <c r="P67" s="4360"/>
      <c r="Q67" s="4361"/>
      <c r="R67" s="3559"/>
      <c r="S67" s="3559"/>
      <c r="T67" s="2545"/>
      <c r="U67" s="1280"/>
      <c r="V67" s="1280"/>
      <c r="W67" s="1280"/>
      <c r="X67" s="1280"/>
      <c r="Y67" s="1280"/>
      <c r="Z67" s="1280"/>
      <c r="AA67" s="1280"/>
      <c r="AB67" s="1280"/>
      <c r="AC67" s="1280"/>
      <c r="AD67" s="1280"/>
      <c r="AE67" s="1280"/>
      <c r="AF67" s="1280"/>
      <c r="AG67" s="1280"/>
      <c r="AH67" s="1280"/>
      <c r="AI67" s="1280"/>
      <c r="AJ67" s="1280"/>
      <c r="AK67" s="1280"/>
      <c r="AL67" s="1280"/>
      <c r="AM67" s="1280"/>
      <c r="AN67" s="1280"/>
      <c r="AO67" s="1280"/>
      <c r="AP67" s="1280"/>
      <c r="AQ67" s="1280"/>
      <c r="AR67" s="1280"/>
      <c r="AS67" s="1280"/>
      <c r="AT67" s="1280"/>
      <c r="AU67" s="1280"/>
      <c r="AV67" s="1280"/>
      <c r="AW67" s="1280"/>
      <c r="AX67" s="1280"/>
      <c r="AY67" s="1280"/>
      <c r="AZ67" s="1280"/>
      <c r="BA67" s="1280"/>
      <c r="BB67" s="1280"/>
      <c r="BC67" s="1280"/>
      <c r="BD67" s="1280"/>
      <c r="BE67" s="1280"/>
      <c r="BF67" s="1280"/>
      <c r="BG67" s="1280"/>
      <c r="BH67" s="1280"/>
      <c r="BI67" s="1280"/>
      <c r="BJ67" s="1280"/>
      <c r="BK67" s="1280"/>
      <c r="BL67" s="1280"/>
      <c r="BM67" s="1280"/>
      <c r="BN67" s="1280"/>
      <c r="BO67" s="1280"/>
      <c r="BP67" s="1280"/>
      <c r="BQ67" s="1280"/>
      <c r="BR67" s="1280"/>
      <c r="BS67" s="1280"/>
      <c r="BT67" s="1280"/>
      <c r="BU67" s="1280"/>
      <c r="BV67" s="1280"/>
      <c r="BW67" s="1280"/>
      <c r="BX67" s="1280"/>
      <c r="BY67" s="1280"/>
      <c r="BZ67" s="1280"/>
      <c r="CA67" s="1280"/>
      <c r="CB67" s="1280"/>
      <c r="CC67" s="1280"/>
      <c r="CD67" s="1280"/>
      <c r="CE67" s="1280"/>
      <c r="CF67" s="1280"/>
      <c r="CG67" s="1280"/>
      <c r="CH67" s="1280"/>
      <c r="CI67" s="1280"/>
      <c r="CJ67" s="1280"/>
      <c r="CK67" s="1280"/>
      <c r="CL67" s="1280"/>
      <c r="CM67" s="1280"/>
      <c r="CN67" s="1280"/>
      <c r="CO67" s="1280"/>
      <c r="CP67" s="1280"/>
      <c r="CQ67" s="1280"/>
      <c r="CR67" s="1280"/>
      <c r="CS67" s="1280"/>
      <c r="CT67" s="1280"/>
      <c r="CU67" s="1280"/>
      <c r="CV67" s="1280"/>
      <c r="CW67" s="1280"/>
      <c r="CX67" s="1280"/>
      <c r="CY67" s="1280"/>
      <c r="CZ67" s="1280"/>
      <c r="DA67" s="1280"/>
      <c r="DB67" s="1280"/>
      <c r="DC67" s="1280"/>
      <c r="DD67" s="1280"/>
      <c r="DE67" s="1280"/>
      <c r="DF67" s="1280"/>
      <c r="DG67" s="1280"/>
      <c r="DH67" s="1280"/>
      <c r="DI67" s="1280"/>
      <c r="DJ67" s="1280"/>
      <c r="DK67" s="1280"/>
      <c r="DL67" s="1280"/>
      <c r="DM67" s="1280"/>
      <c r="DN67" s="1280"/>
      <c r="DO67" s="1280"/>
      <c r="DP67" s="1280"/>
      <c r="DQ67" s="1280"/>
      <c r="DR67" s="1280"/>
      <c r="DS67" s="1280"/>
      <c r="DT67" s="1280"/>
      <c r="DU67" s="1280"/>
      <c r="DV67" s="1280"/>
      <c r="DW67" s="1280"/>
      <c r="DX67" s="1280"/>
      <c r="DY67" s="1280"/>
      <c r="DZ67" s="1280"/>
      <c r="EA67" s="1280"/>
      <c r="EB67" s="1280"/>
      <c r="EC67" s="1280"/>
      <c r="ED67" s="1280"/>
      <c r="EE67" s="1280"/>
      <c r="EF67" s="1280"/>
      <c r="EG67" s="1280"/>
      <c r="EH67" s="1280"/>
      <c r="EI67" s="1280"/>
      <c r="EJ67" s="1280"/>
      <c r="EK67" s="1280"/>
      <c r="EL67" s="1280"/>
      <c r="EM67" s="1280"/>
      <c r="EN67" s="1280"/>
      <c r="EO67" s="1280"/>
      <c r="EP67" s="1280"/>
      <c r="EQ67" s="1280"/>
      <c r="ER67" s="1280"/>
      <c r="ES67" s="1280"/>
      <c r="ET67" s="1280"/>
      <c r="EU67" s="1280"/>
      <c r="EV67" s="1280"/>
      <c r="EW67" s="1280"/>
      <c r="EX67" s="1280"/>
      <c r="EY67" s="1280"/>
      <c r="EZ67" s="1280"/>
      <c r="FA67" s="1280"/>
      <c r="FB67" s="1280"/>
      <c r="FC67" s="1280"/>
      <c r="FD67" s="1280"/>
      <c r="FE67" s="1280"/>
      <c r="FF67" s="1280"/>
      <c r="FG67" s="1280"/>
      <c r="FH67" s="1280"/>
      <c r="FI67" s="1280"/>
      <c r="FJ67" s="1280"/>
      <c r="FK67" s="1280"/>
      <c r="FL67" s="1280"/>
      <c r="FM67" s="1280"/>
      <c r="FN67" s="1280"/>
      <c r="FO67" s="1280"/>
      <c r="FP67" s="1280"/>
      <c r="FQ67" s="1280"/>
      <c r="FR67" s="1280"/>
      <c r="FS67" s="1280"/>
      <c r="FT67" s="1280"/>
      <c r="FU67" s="1280"/>
      <c r="FV67" s="1280"/>
      <c r="FW67" s="1280"/>
      <c r="FX67" s="1280"/>
      <c r="FY67" s="1280"/>
      <c r="FZ67" s="1280"/>
      <c r="GA67" s="1280"/>
      <c r="GB67" s="1280"/>
      <c r="GC67" s="1280"/>
      <c r="GD67" s="1280"/>
      <c r="GE67" s="1280"/>
      <c r="GF67" s="1280"/>
      <c r="GG67" s="1280"/>
      <c r="GH67" s="1280"/>
      <c r="GI67" s="1280"/>
      <c r="GJ67" s="1280"/>
      <c r="GK67" s="1280"/>
      <c r="GL67" s="1280"/>
      <c r="GM67" s="1280"/>
      <c r="GN67" s="1280"/>
      <c r="GO67" s="1280"/>
      <c r="GP67" s="1280"/>
      <c r="GQ67" s="1280"/>
      <c r="GR67" s="1280"/>
      <c r="GS67" s="1280"/>
      <c r="GT67" s="1280"/>
      <c r="GU67" s="1280"/>
      <c r="GV67" s="1280"/>
      <c r="GW67" s="1280"/>
      <c r="GX67" s="1280"/>
      <c r="GY67" s="1280"/>
      <c r="GZ67" s="1280"/>
      <c r="HA67" s="1280"/>
      <c r="HB67" s="1280"/>
      <c r="HC67" s="1280"/>
      <c r="HD67" s="1280"/>
      <c r="HE67" s="1280"/>
      <c r="HF67" s="1280"/>
      <c r="HG67" s="1280"/>
      <c r="HH67" s="1280"/>
      <c r="HI67" s="1280"/>
      <c r="HJ67" s="1280"/>
      <c r="HK67" s="1280"/>
      <c r="HL67" s="1280"/>
      <c r="HM67" s="1280"/>
      <c r="HN67" s="1280"/>
      <c r="HO67" s="1280"/>
      <c r="HP67" s="1280"/>
      <c r="HQ67" s="1280"/>
      <c r="HR67" s="1280"/>
      <c r="HS67" s="1280"/>
      <c r="HT67" s="1280"/>
      <c r="HU67" s="1280"/>
      <c r="HV67" s="1280"/>
      <c r="HW67" s="1280"/>
      <c r="HX67" s="1280"/>
      <c r="HY67" s="1280"/>
      <c r="HZ67" s="1280"/>
      <c r="IA67" s="1280"/>
      <c r="IB67" s="1280"/>
      <c r="IC67" s="1280"/>
      <c r="ID67" s="1280"/>
      <c r="IE67" s="1280"/>
      <c r="IF67" s="1280"/>
      <c r="IG67" s="1280"/>
      <c r="IH67" s="1280"/>
      <c r="II67" s="1280"/>
      <c r="IJ67" s="1280"/>
      <c r="IK67" s="1280"/>
      <c r="IL67" s="1280"/>
      <c r="IM67" s="1280"/>
      <c r="IN67" s="1280"/>
      <c r="IO67" s="1280"/>
      <c r="IP67" s="1280"/>
      <c r="IQ67" s="1280"/>
      <c r="IR67" s="1280"/>
      <c r="IS67" s="1280"/>
      <c r="IT67" s="1280"/>
      <c r="IU67" s="1280"/>
      <c r="IV67" s="1280"/>
    </row>
    <row r="68" spans="1:256" s="1209" customFormat="1" ht="27.25" customHeight="1">
      <c r="A68" s="2514">
        <v>19</v>
      </c>
      <c r="B68" s="2000" t="s">
        <v>4313</v>
      </c>
      <c r="C68" s="2000">
        <v>460541112</v>
      </c>
      <c r="D68" s="2000" t="s">
        <v>4314</v>
      </c>
      <c r="E68" s="2000" t="s">
        <v>109</v>
      </c>
      <c r="F68" s="2544">
        <f>SUM(F69:F70)</f>
        <v>244.80000000000004</v>
      </c>
      <c r="G68" s="54"/>
      <c r="H68" s="1520">
        <f>F68*G68</f>
        <v>0</v>
      </c>
      <c r="I68" s="1708" t="s">
        <v>102</v>
      </c>
      <c r="J68" s="5493"/>
      <c r="K68" s="3559"/>
      <c r="L68" s="3559"/>
      <c r="M68" s="1224"/>
      <c r="U68" s="1210"/>
      <c r="W68" s="1210"/>
    </row>
    <row r="69" spans="1:256" s="82" customFormat="1" ht="13.5" customHeight="1">
      <c r="A69" s="2514"/>
      <c r="B69" s="2000"/>
      <c r="C69" s="2000"/>
      <c r="D69" s="2006" t="s">
        <v>4782</v>
      </c>
      <c r="E69" s="2000"/>
      <c r="F69" s="2533">
        <f>(30.8+19.3)*0.8</f>
        <v>40.080000000000005</v>
      </c>
      <c r="G69" s="132"/>
      <c r="H69" s="2001"/>
      <c r="I69" s="4363"/>
      <c r="J69" s="2610"/>
      <c r="K69" s="4346"/>
      <c r="L69" s="3559"/>
      <c r="M69" s="1224"/>
      <c r="N69" s="4358"/>
      <c r="O69" s="4359"/>
      <c r="P69" s="4360"/>
      <c r="Q69" s="4361"/>
      <c r="R69" s="3559"/>
      <c r="S69" s="3559"/>
      <c r="T69" s="2545"/>
      <c r="U69" s="1280"/>
      <c r="V69" s="1280"/>
      <c r="W69" s="1280"/>
      <c r="X69" s="1280"/>
      <c r="Y69" s="1280"/>
      <c r="Z69" s="1280"/>
      <c r="AA69" s="1280"/>
      <c r="AB69" s="1280"/>
      <c r="AC69" s="1280"/>
      <c r="AD69" s="1280"/>
      <c r="AE69" s="1280"/>
      <c r="AF69" s="1280"/>
      <c r="AG69" s="1280"/>
      <c r="AH69" s="1280"/>
      <c r="AI69" s="1280"/>
      <c r="AJ69" s="1280"/>
      <c r="AK69" s="1280"/>
      <c r="AL69" s="1280"/>
      <c r="AM69" s="1280"/>
      <c r="AN69" s="1280"/>
      <c r="AO69" s="1280"/>
      <c r="AP69" s="1280"/>
      <c r="AQ69" s="1280"/>
      <c r="AR69" s="1280"/>
      <c r="AS69" s="1280"/>
      <c r="AT69" s="1280"/>
      <c r="AU69" s="1280"/>
      <c r="AV69" s="1280"/>
      <c r="AW69" s="1280"/>
      <c r="AX69" s="1280"/>
      <c r="AY69" s="1280"/>
      <c r="AZ69" s="1280"/>
      <c r="BA69" s="1280"/>
      <c r="BB69" s="1280"/>
      <c r="BC69" s="1280"/>
      <c r="BD69" s="1280"/>
      <c r="BE69" s="1280"/>
      <c r="BF69" s="1280"/>
      <c r="BG69" s="1280"/>
      <c r="BH69" s="1280"/>
      <c r="BI69" s="1280"/>
      <c r="BJ69" s="1280"/>
      <c r="BK69" s="1280"/>
      <c r="BL69" s="1280"/>
      <c r="BM69" s="1280"/>
      <c r="BN69" s="1280"/>
      <c r="BO69" s="1280"/>
      <c r="BP69" s="1280"/>
      <c r="BQ69" s="1280"/>
      <c r="BR69" s="1280"/>
      <c r="BS69" s="1280"/>
      <c r="BT69" s="1280"/>
      <c r="BU69" s="1280"/>
      <c r="BV69" s="1280"/>
      <c r="BW69" s="1280"/>
      <c r="BX69" s="1280"/>
      <c r="BY69" s="1280"/>
      <c r="BZ69" s="1280"/>
      <c r="CA69" s="1280"/>
      <c r="CB69" s="1280"/>
      <c r="CC69" s="1280"/>
      <c r="CD69" s="1280"/>
      <c r="CE69" s="1280"/>
      <c r="CF69" s="1280"/>
      <c r="CG69" s="1280"/>
      <c r="CH69" s="1280"/>
      <c r="CI69" s="1280"/>
      <c r="CJ69" s="1280"/>
      <c r="CK69" s="1280"/>
      <c r="CL69" s="1280"/>
      <c r="CM69" s="1280"/>
      <c r="CN69" s="1280"/>
      <c r="CO69" s="1280"/>
      <c r="CP69" s="1280"/>
      <c r="CQ69" s="1280"/>
      <c r="CR69" s="1280"/>
      <c r="CS69" s="1280"/>
      <c r="CT69" s="1280"/>
      <c r="CU69" s="1280"/>
      <c r="CV69" s="1280"/>
      <c r="CW69" s="1280"/>
      <c r="CX69" s="1280"/>
      <c r="CY69" s="1280"/>
      <c r="CZ69" s="1280"/>
      <c r="DA69" s="1280"/>
      <c r="DB69" s="1280"/>
      <c r="DC69" s="1280"/>
      <c r="DD69" s="1280"/>
      <c r="DE69" s="1280"/>
      <c r="DF69" s="1280"/>
      <c r="DG69" s="1280"/>
      <c r="DH69" s="1280"/>
      <c r="DI69" s="1280"/>
      <c r="DJ69" s="1280"/>
      <c r="DK69" s="1280"/>
      <c r="DL69" s="1280"/>
      <c r="DM69" s="1280"/>
      <c r="DN69" s="1280"/>
      <c r="DO69" s="1280"/>
      <c r="DP69" s="1280"/>
      <c r="DQ69" s="1280"/>
      <c r="DR69" s="1280"/>
      <c r="DS69" s="1280"/>
      <c r="DT69" s="1280"/>
      <c r="DU69" s="1280"/>
      <c r="DV69" s="1280"/>
      <c r="DW69" s="1280"/>
      <c r="DX69" s="1280"/>
      <c r="DY69" s="1280"/>
      <c r="DZ69" s="1280"/>
      <c r="EA69" s="1280"/>
      <c r="EB69" s="1280"/>
      <c r="EC69" s="1280"/>
      <c r="ED69" s="1280"/>
      <c r="EE69" s="1280"/>
      <c r="EF69" s="1280"/>
      <c r="EG69" s="1280"/>
      <c r="EH69" s="1280"/>
      <c r="EI69" s="1280"/>
      <c r="EJ69" s="1280"/>
      <c r="EK69" s="1280"/>
      <c r="EL69" s="1280"/>
      <c r="EM69" s="1280"/>
      <c r="EN69" s="1280"/>
      <c r="EO69" s="1280"/>
      <c r="EP69" s="1280"/>
      <c r="EQ69" s="1280"/>
      <c r="ER69" s="1280"/>
      <c r="ES69" s="1280"/>
      <c r="ET69" s="1280"/>
      <c r="EU69" s="1280"/>
      <c r="EV69" s="1280"/>
      <c r="EW69" s="1280"/>
      <c r="EX69" s="1280"/>
      <c r="EY69" s="1280"/>
      <c r="EZ69" s="1280"/>
      <c r="FA69" s="1280"/>
      <c r="FB69" s="1280"/>
      <c r="FC69" s="1280"/>
      <c r="FD69" s="1280"/>
      <c r="FE69" s="1280"/>
      <c r="FF69" s="1280"/>
      <c r="FG69" s="1280"/>
      <c r="FH69" s="1280"/>
      <c r="FI69" s="1280"/>
      <c r="FJ69" s="1280"/>
      <c r="FK69" s="1280"/>
      <c r="FL69" s="1280"/>
      <c r="FM69" s="1280"/>
      <c r="FN69" s="1280"/>
      <c r="FO69" s="1280"/>
      <c r="FP69" s="1280"/>
      <c r="FQ69" s="1280"/>
      <c r="FR69" s="1280"/>
      <c r="FS69" s="1280"/>
      <c r="FT69" s="1280"/>
      <c r="FU69" s="1280"/>
      <c r="FV69" s="1280"/>
      <c r="FW69" s="1280"/>
      <c r="FX69" s="1280"/>
      <c r="FY69" s="1280"/>
      <c r="FZ69" s="1280"/>
      <c r="GA69" s="1280"/>
      <c r="GB69" s="1280"/>
      <c r="GC69" s="1280"/>
      <c r="GD69" s="1280"/>
      <c r="GE69" s="1280"/>
      <c r="GF69" s="1280"/>
      <c r="GG69" s="1280"/>
      <c r="GH69" s="1280"/>
      <c r="GI69" s="1280"/>
      <c r="GJ69" s="1280"/>
      <c r="GK69" s="1280"/>
      <c r="GL69" s="1280"/>
      <c r="GM69" s="1280"/>
      <c r="GN69" s="1280"/>
      <c r="GO69" s="1280"/>
      <c r="GP69" s="1280"/>
      <c r="GQ69" s="1280"/>
      <c r="GR69" s="1280"/>
      <c r="GS69" s="1280"/>
      <c r="GT69" s="1280"/>
      <c r="GU69" s="1280"/>
      <c r="GV69" s="1280"/>
      <c r="GW69" s="1280"/>
      <c r="GX69" s="1280"/>
      <c r="GY69" s="1280"/>
      <c r="GZ69" s="1280"/>
      <c r="HA69" s="1280"/>
      <c r="HB69" s="1280"/>
      <c r="HC69" s="1280"/>
      <c r="HD69" s="1280"/>
      <c r="HE69" s="1280"/>
      <c r="HF69" s="1280"/>
      <c r="HG69" s="1280"/>
      <c r="HH69" s="1280"/>
      <c r="HI69" s="1280"/>
      <c r="HJ69" s="1280"/>
      <c r="HK69" s="1280"/>
      <c r="HL69" s="1280"/>
      <c r="HM69" s="1280"/>
      <c r="HN69" s="1280"/>
      <c r="HO69" s="1280"/>
      <c r="HP69" s="1280"/>
      <c r="HQ69" s="1280"/>
      <c r="HR69" s="1280"/>
      <c r="HS69" s="1280"/>
      <c r="HT69" s="1280"/>
      <c r="HU69" s="1280"/>
      <c r="HV69" s="1280"/>
      <c r="HW69" s="1280"/>
      <c r="HX69" s="1280"/>
      <c r="HY69" s="1280"/>
      <c r="HZ69" s="1280"/>
      <c r="IA69" s="1280"/>
      <c r="IB69" s="1280"/>
      <c r="IC69" s="1280"/>
      <c r="ID69" s="1280"/>
      <c r="IE69" s="1280"/>
      <c r="IF69" s="1280"/>
      <c r="IG69" s="1280"/>
      <c r="IH69" s="1280"/>
      <c r="II69" s="1280"/>
      <c r="IJ69" s="1280"/>
      <c r="IK69" s="1280"/>
      <c r="IL69" s="1280"/>
      <c r="IM69" s="1280"/>
      <c r="IN69" s="1280"/>
      <c r="IO69" s="1280"/>
      <c r="IP69" s="1280"/>
      <c r="IQ69" s="1280"/>
      <c r="IR69" s="1280"/>
      <c r="IS69" s="1280"/>
      <c r="IT69" s="1280"/>
      <c r="IU69" s="1280"/>
      <c r="IV69" s="1280"/>
    </row>
    <row r="70" spans="1:256" s="82" customFormat="1" ht="13.5" customHeight="1">
      <c r="A70" s="2514"/>
      <c r="B70" s="2000"/>
      <c r="C70" s="2000"/>
      <c r="D70" s="2006" t="s">
        <v>4781</v>
      </c>
      <c r="E70" s="2000"/>
      <c r="F70" s="2533">
        <f>(255.9)*0.8</f>
        <v>204.72000000000003</v>
      </c>
      <c r="G70" s="132"/>
      <c r="H70" s="2001"/>
      <c r="I70" s="4363"/>
      <c r="J70" s="2610"/>
      <c r="K70" s="4346"/>
      <c r="L70" s="4358"/>
      <c r="M70" s="1224"/>
      <c r="N70" s="4358"/>
      <c r="O70" s="4359"/>
      <c r="P70" s="4360"/>
      <c r="Q70" s="4361"/>
      <c r="R70" s="3559"/>
      <c r="S70" s="3559"/>
      <c r="T70" s="2545"/>
      <c r="U70" s="1280"/>
      <c r="V70" s="1280"/>
      <c r="W70" s="1280"/>
      <c r="X70" s="1280"/>
      <c r="Y70" s="1280"/>
      <c r="Z70" s="1280"/>
      <c r="AA70" s="1280"/>
      <c r="AB70" s="1280"/>
      <c r="AC70" s="1280"/>
      <c r="AD70" s="1280"/>
      <c r="AE70" s="1280"/>
      <c r="AF70" s="1280"/>
      <c r="AG70" s="1280"/>
      <c r="AH70" s="1280"/>
      <c r="AI70" s="1280"/>
      <c r="AJ70" s="1280"/>
      <c r="AK70" s="1280"/>
      <c r="AL70" s="1280"/>
      <c r="AM70" s="1280"/>
      <c r="AN70" s="1280"/>
      <c r="AO70" s="1280"/>
      <c r="AP70" s="1280"/>
      <c r="AQ70" s="1280"/>
      <c r="AR70" s="1280"/>
      <c r="AS70" s="1280"/>
      <c r="AT70" s="1280"/>
      <c r="AU70" s="1280"/>
      <c r="AV70" s="1280"/>
      <c r="AW70" s="1280"/>
      <c r="AX70" s="1280"/>
      <c r="AY70" s="1280"/>
      <c r="AZ70" s="1280"/>
      <c r="BA70" s="1280"/>
      <c r="BB70" s="1280"/>
      <c r="BC70" s="1280"/>
      <c r="BD70" s="1280"/>
      <c r="BE70" s="1280"/>
      <c r="BF70" s="1280"/>
      <c r="BG70" s="1280"/>
      <c r="BH70" s="1280"/>
      <c r="BI70" s="1280"/>
      <c r="BJ70" s="1280"/>
      <c r="BK70" s="1280"/>
      <c r="BL70" s="1280"/>
      <c r="BM70" s="1280"/>
      <c r="BN70" s="1280"/>
      <c r="BO70" s="1280"/>
      <c r="BP70" s="1280"/>
      <c r="BQ70" s="1280"/>
      <c r="BR70" s="1280"/>
      <c r="BS70" s="1280"/>
      <c r="BT70" s="1280"/>
      <c r="BU70" s="1280"/>
      <c r="BV70" s="1280"/>
      <c r="BW70" s="1280"/>
      <c r="BX70" s="1280"/>
      <c r="BY70" s="1280"/>
      <c r="BZ70" s="1280"/>
      <c r="CA70" s="1280"/>
      <c r="CB70" s="1280"/>
      <c r="CC70" s="1280"/>
      <c r="CD70" s="1280"/>
      <c r="CE70" s="1280"/>
      <c r="CF70" s="1280"/>
      <c r="CG70" s="1280"/>
      <c r="CH70" s="1280"/>
      <c r="CI70" s="1280"/>
      <c r="CJ70" s="1280"/>
      <c r="CK70" s="1280"/>
      <c r="CL70" s="1280"/>
      <c r="CM70" s="1280"/>
      <c r="CN70" s="1280"/>
      <c r="CO70" s="1280"/>
      <c r="CP70" s="1280"/>
      <c r="CQ70" s="1280"/>
      <c r="CR70" s="1280"/>
      <c r="CS70" s="1280"/>
      <c r="CT70" s="1280"/>
      <c r="CU70" s="1280"/>
      <c r="CV70" s="1280"/>
      <c r="CW70" s="1280"/>
      <c r="CX70" s="1280"/>
      <c r="CY70" s="1280"/>
      <c r="CZ70" s="1280"/>
      <c r="DA70" s="1280"/>
      <c r="DB70" s="1280"/>
      <c r="DC70" s="1280"/>
      <c r="DD70" s="1280"/>
      <c r="DE70" s="1280"/>
      <c r="DF70" s="1280"/>
      <c r="DG70" s="1280"/>
      <c r="DH70" s="1280"/>
      <c r="DI70" s="1280"/>
      <c r="DJ70" s="1280"/>
      <c r="DK70" s="1280"/>
      <c r="DL70" s="1280"/>
      <c r="DM70" s="1280"/>
      <c r="DN70" s="1280"/>
      <c r="DO70" s="1280"/>
      <c r="DP70" s="1280"/>
      <c r="DQ70" s="1280"/>
      <c r="DR70" s="1280"/>
      <c r="DS70" s="1280"/>
      <c r="DT70" s="1280"/>
      <c r="DU70" s="1280"/>
      <c r="DV70" s="1280"/>
      <c r="DW70" s="1280"/>
      <c r="DX70" s="1280"/>
      <c r="DY70" s="1280"/>
      <c r="DZ70" s="1280"/>
      <c r="EA70" s="1280"/>
      <c r="EB70" s="1280"/>
      <c r="EC70" s="1280"/>
      <c r="ED70" s="1280"/>
      <c r="EE70" s="1280"/>
      <c r="EF70" s="1280"/>
      <c r="EG70" s="1280"/>
      <c r="EH70" s="1280"/>
      <c r="EI70" s="1280"/>
      <c r="EJ70" s="1280"/>
      <c r="EK70" s="1280"/>
      <c r="EL70" s="1280"/>
      <c r="EM70" s="1280"/>
      <c r="EN70" s="1280"/>
      <c r="EO70" s="1280"/>
      <c r="EP70" s="1280"/>
      <c r="EQ70" s="1280"/>
      <c r="ER70" s="1280"/>
      <c r="ES70" s="1280"/>
      <c r="ET70" s="1280"/>
      <c r="EU70" s="1280"/>
      <c r="EV70" s="1280"/>
      <c r="EW70" s="1280"/>
      <c r="EX70" s="1280"/>
      <c r="EY70" s="1280"/>
      <c r="EZ70" s="1280"/>
      <c r="FA70" s="1280"/>
      <c r="FB70" s="1280"/>
      <c r="FC70" s="1280"/>
      <c r="FD70" s="1280"/>
      <c r="FE70" s="1280"/>
      <c r="FF70" s="1280"/>
      <c r="FG70" s="1280"/>
      <c r="FH70" s="1280"/>
      <c r="FI70" s="1280"/>
      <c r="FJ70" s="1280"/>
      <c r="FK70" s="1280"/>
      <c r="FL70" s="1280"/>
      <c r="FM70" s="1280"/>
      <c r="FN70" s="1280"/>
      <c r="FO70" s="1280"/>
      <c r="FP70" s="1280"/>
      <c r="FQ70" s="1280"/>
      <c r="FR70" s="1280"/>
      <c r="FS70" s="1280"/>
      <c r="FT70" s="1280"/>
      <c r="FU70" s="1280"/>
      <c r="FV70" s="1280"/>
      <c r="FW70" s="1280"/>
      <c r="FX70" s="1280"/>
      <c r="FY70" s="1280"/>
      <c r="FZ70" s="1280"/>
      <c r="GA70" s="1280"/>
      <c r="GB70" s="1280"/>
      <c r="GC70" s="1280"/>
      <c r="GD70" s="1280"/>
      <c r="GE70" s="1280"/>
      <c r="GF70" s="1280"/>
      <c r="GG70" s="1280"/>
      <c r="GH70" s="1280"/>
      <c r="GI70" s="1280"/>
      <c r="GJ70" s="1280"/>
      <c r="GK70" s="1280"/>
      <c r="GL70" s="1280"/>
      <c r="GM70" s="1280"/>
      <c r="GN70" s="1280"/>
      <c r="GO70" s="1280"/>
      <c r="GP70" s="1280"/>
      <c r="GQ70" s="1280"/>
      <c r="GR70" s="1280"/>
      <c r="GS70" s="1280"/>
      <c r="GT70" s="1280"/>
      <c r="GU70" s="1280"/>
      <c r="GV70" s="1280"/>
      <c r="GW70" s="1280"/>
      <c r="GX70" s="1280"/>
      <c r="GY70" s="1280"/>
      <c r="GZ70" s="1280"/>
      <c r="HA70" s="1280"/>
      <c r="HB70" s="1280"/>
      <c r="HC70" s="1280"/>
      <c r="HD70" s="1280"/>
      <c r="HE70" s="1280"/>
      <c r="HF70" s="1280"/>
      <c r="HG70" s="1280"/>
      <c r="HH70" s="1280"/>
      <c r="HI70" s="1280"/>
      <c r="HJ70" s="1280"/>
      <c r="HK70" s="1280"/>
      <c r="HL70" s="1280"/>
      <c r="HM70" s="1280"/>
      <c r="HN70" s="1280"/>
      <c r="HO70" s="1280"/>
      <c r="HP70" s="1280"/>
      <c r="HQ70" s="1280"/>
      <c r="HR70" s="1280"/>
      <c r="HS70" s="1280"/>
      <c r="HT70" s="1280"/>
      <c r="HU70" s="1280"/>
      <c r="HV70" s="1280"/>
      <c r="HW70" s="1280"/>
      <c r="HX70" s="1280"/>
      <c r="HY70" s="1280"/>
      <c r="HZ70" s="1280"/>
      <c r="IA70" s="1280"/>
      <c r="IB70" s="1280"/>
      <c r="IC70" s="1280"/>
      <c r="ID70" s="1280"/>
      <c r="IE70" s="1280"/>
      <c r="IF70" s="1280"/>
      <c r="IG70" s="1280"/>
      <c r="IH70" s="1280"/>
      <c r="II70" s="1280"/>
      <c r="IJ70" s="1280"/>
      <c r="IK70" s="1280"/>
      <c r="IL70" s="1280"/>
      <c r="IM70" s="1280"/>
      <c r="IN70" s="1280"/>
      <c r="IO70" s="1280"/>
      <c r="IP70" s="1280"/>
      <c r="IQ70" s="1280"/>
      <c r="IR70" s="1280"/>
      <c r="IS70" s="1280"/>
      <c r="IT70" s="1280"/>
      <c r="IU70" s="1280"/>
      <c r="IV70" s="1280"/>
    </row>
    <row r="71" spans="1:256" s="1155" customFormat="1" ht="13.5" customHeight="1">
      <c r="A71" s="2199" t="s">
        <v>1233</v>
      </c>
      <c r="B71" s="1285" t="s">
        <v>4313</v>
      </c>
      <c r="C71" s="1286">
        <v>460571111</v>
      </c>
      <c r="D71" s="1286" t="s">
        <v>4415</v>
      </c>
      <c r="E71" s="1286" t="s">
        <v>109</v>
      </c>
      <c r="F71" s="5022">
        <f>SUM(F72)</f>
        <v>204.72000000000003</v>
      </c>
      <c r="G71" s="36"/>
      <c r="H71" s="1288">
        <f>F71*G71</f>
        <v>0</v>
      </c>
      <c r="I71" s="1289" t="s">
        <v>102</v>
      </c>
      <c r="J71" s="5477"/>
      <c r="K71" s="2239"/>
      <c r="L71" s="3559"/>
      <c r="M71" s="1224"/>
    </row>
    <row r="72" spans="1:256" s="82" customFormat="1" ht="13.5" customHeight="1">
      <c r="A72" s="2514"/>
      <c r="B72" s="2000"/>
      <c r="C72" s="2000"/>
      <c r="D72" s="2006" t="s">
        <v>4780</v>
      </c>
      <c r="E72" s="2000"/>
      <c r="F72" s="2533">
        <f>(255.9)*0.8</f>
        <v>204.72000000000003</v>
      </c>
      <c r="G72" s="132"/>
      <c r="H72" s="2001"/>
      <c r="I72" s="4363"/>
      <c r="J72" s="2610"/>
      <c r="K72" s="4346"/>
      <c r="L72" s="4358"/>
      <c r="M72" s="1224"/>
      <c r="N72" s="4358"/>
      <c r="O72" s="4359"/>
      <c r="P72" s="4360"/>
      <c r="Q72" s="4361"/>
      <c r="R72" s="3559"/>
      <c r="S72" s="3559"/>
      <c r="T72" s="2545"/>
      <c r="U72" s="1280"/>
      <c r="V72" s="1280"/>
      <c r="W72" s="1280"/>
      <c r="X72" s="1280"/>
      <c r="Y72" s="1280"/>
      <c r="Z72" s="1280"/>
      <c r="AA72" s="1280"/>
      <c r="AB72" s="1280"/>
      <c r="AC72" s="1280"/>
      <c r="AD72" s="1280"/>
      <c r="AE72" s="1280"/>
      <c r="AF72" s="1280"/>
      <c r="AG72" s="1280"/>
      <c r="AH72" s="1280"/>
      <c r="AI72" s="1280"/>
      <c r="AJ72" s="1280"/>
      <c r="AK72" s="1280"/>
      <c r="AL72" s="1280"/>
      <c r="AM72" s="1280"/>
      <c r="AN72" s="1280"/>
      <c r="AO72" s="1280"/>
      <c r="AP72" s="1280"/>
      <c r="AQ72" s="1280"/>
      <c r="AR72" s="1280"/>
      <c r="AS72" s="1280"/>
      <c r="AT72" s="1280"/>
      <c r="AU72" s="1280"/>
      <c r="AV72" s="1280"/>
      <c r="AW72" s="1280"/>
      <c r="AX72" s="1280"/>
      <c r="AY72" s="1280"/>
      <c r="AZ72" s="1280"/>
      <c r="BA72" s="1280"/>
      <c r="BB72" s="1280"/>
      <c r="BC72" s="1280"/>
      <c r="BD72" s="1280"/>
      <c r="BE72" s="1280"/>
      <c r="BF72" s="1280"/>
      <c r="BG72" s="1280"/>
      <c r="BH72" s="1280"/>
      <c r="BI72" s="1280"/>
      <c r="BJ72" s="1280"/>
      <c r="BK72" s="1280"/>
      <c r="BL72" s="1280"/>
      <c r="BM72" s="1280"/>
      <c r="BN72" s="1280"/>
      <c r="BO72" s="1280"/>
      <c r="BP72" s="1280"/>
      <c r="BQ72" s="1280"/>
      <c r="BR72" s="1280"/>
      <c r="BS72" s="1280"/>
      <c r="BT72" s="1280"/>
      <c r="BU72" s="1280"/>
      <c r="BV72" s="1280"/>
      <c r="BW72" s="1280"/>
      <c r="BX72" s="1280"/>
      <c r="BY72" s="1280"/>
      <c r="BZ72" s="1280"/>
      <c r="CA72" s="1280"/>
      <c r="CB72" s="1280"/>
      <c r="CC72" s="1280"/>
      <c r="CD72" s="1280"/>
      <c r="CE72" s="1280"/>
      <c r="CF72" s="1280"/>
      <c r="CG72" s="1280"/>
      <c r="CH72" s="1280"/>
      <c r="CI72" s="1280"/>
      <c r="CJ72" s="1280"/>
      <c r="CK72" s="1280"/>
      <c r="CL72" s="1280"/>
      <c r="CM72" s="1280"/>
      <c r="CN72" s="1280"/>
      <c r="CO72" s="1280"/>
      <c r="CP72" s="1280"/>
      <c r="CQ72" s="1280"/>
      <c r="CR72" s="1280"/>
      <c r="CS72" s="1280"/>
      <c r="CT72" s="1280"/>
      <c r="CU72" s="1280"/>
      <c r="CV72" s="1280"/>
      <c r="CW72" s="1280"/>
      <c r="CX72" s="1280"/>
      <c r="CY72" s="1280"/>
      <c r="CZ72" s="1280"/>
      <c r="DA72" s="1280"/>
      <c r="DB72" s="1280"/>
      <c r="DC72" s="1280"/>
      <c r="DD72" s="1280"/>
      <c r="DE72" s="1280"/>
      <c r="DF72" s="1280"/>
      <c r="DG72" s="1280"/>
      <c r="DH72" s="1280"/>
      <c r="DI72" s="1280"/>
      <c r="DJ72" s="1280"/>
      <c r="DK72" s="1280"/>
      <c r="DL72" s="1280"/>
      <c r="DM72" s="1280"/>
      <c r="DN72" s="1280"/>
      <c r="DO72" s="1280"/>
      <c r="DP72" s="1280"/>
      <c r="DQ72" s="1280"/>
      <c r="DR72" s="1280"/>
      <c r="DS72" s="1280"/>
      <c r="DT72" s="1280"/>
      <c r="DU72" s="1280"/>
      <c r="DV72" s="1280"/>
      <c r="DW72" s="1280"/>
      <c r="DX72" s="1280"/>
      <c r="DY72" s="1280"/>
      <c r="DZ72" s="1280"/>
      <c r="EA72" s="1280"/>
      <c r="EB72" s="1280"/>
      <c r="EC72" s="1280"/>
      <c r="ED72" s="1280"/>
      <c r="EE72" s="1280"/>
      <c r="EF72" s="1280"/>
      <c r="EG72" s="1280"/>
      <c r="EH72" s="1280"/>
      <c r="EI72" s="1280"/>
      <c r="EJ72" s="1280"/>
      <c r="EK72" s="1280"/>
      <c r="EL72" s="1280"/>
      <c r="EM72" s="1280"/>
      <c r="EN72" s="1280"/>
      <c r="EO72" s="1280"/>
      <c r="EP72" s="1280"/>
      <c r="EQ72" s="1280"/>
      <c r="ER72" s="1280"/>
      <c r="ES72" s="1280"/>
      <c r="ET72" s="1280"/>
      <c r="EU72" s="1280"/>
      <c r="EV72" s="1280"/>
      <c r="EW72" s="1280"/>
      <c r="EX72" s="1280"/>
      <c r="EY72" s="1280"/>
      <c r="EZ72" s="1280"/>
      <c r="FA72" s="1280"/>
      <c r="FB72" s="1280"/>
      <c r="FC72" s="1280"/>
      <c r="FD72" s="1280"/>
      <c r="FE72" s="1280"/>
      <c r="FF72" s="1280"/>
      <c r="FG72" s="1280"/>
      <c r="FH72" s="1280"/>
      <c r="FI72" s="1280"/>
      <c r="FJ72" s="1280"/>
      <c r="FK72" s="1280"/>
      <c r="FL72" s="1280"/>
      <c r="FM72" s="1280"/>
      <c r="FN72" s="1280"/>
      <c r="FO72" s="1280"/>
      <c r="FP72" s="1280"/>
      <c r="FQ72" s="1280"/>
      <c r="FR72" s="1280"/>
      <c r="FS72" s="1280"/>
      <c r="FT72" s="1280"/>
      <c r="FU72" s="1280"/>
      <c r="FV72" s="1280"/>
      <c r="FW72" s="1280"/>
      <c r="FX72" s="1280"/>
      <c r="FY72" s="1280"/>
      <c r="FZ72" s="1280"/>
      <c r="GA72" s="1280"/>
      <c r="GB72" s="1280"/>
      <c r="GC72" s="1280"/>
      <c r="GD72" s="1280"/>
      <c r="GE72" s="1280"/>
      <c r="GF72" s="1280"/>
      <c r="GG72" s="1280"/>
      <c r="GH72" s="1280"/>
      <c r="GI72" s="1280"/>
      <c r="GJ72" s="1280"/>
      <c r="GK72" s="1280"/>
      <c r="GL72" s="1280"/>
      <c r="GM72" s="1280"/>
      <c r="GN72" s="1280"/>
      <c r="GO72" s="1280"/>
      <c r="GP72" s="1280"/>
      <c r="GQ72" s="1280"/>
      <c r="GR72" s="1280"/>
      <c r="GS72" s="1280"/>
      <c r="GT72" s="1280"/>
      <c r="GU72" s="1280"/>
      <c r="GV72" s="1280"/>
      <c r="GW72" s="1280"/>
      <c r="GX72" s="1280"/>
      <c r="GY72" s="1280"/>
      <c r="GZ72" s="1280"/>
      <c r="HA72" s="1280"/>
      <c r="HB72" s="1280"/>
      <c r="HC72" s="1280"/>
      <c r="HD72" s="1280"/>
      <c r="HE72" s="1280"/>
      <c r="HF72" s="1280"/>
      <c r="HG72" s="1280"/>
      <c r="HH72" s="1280"/>
      <c r="HI72" s="1280"/>
      <c r="HJ72" s="1280"/>
      <c r="HK72" s="1280"/>
      <c r="HL72" s="1280"/>
      <c r="HM72" s="1280"/>
      <c r="HN72" s="1280"/>
      <c r="HO72" s="1280"/>
      <c r="HP72" s="1280"/>
      <c r="HQ72" s="1280"/>
      <c r="HR72" s="1280"/>
      <c r="HS72" s="1280"/>
      <c r="HT72" s="1280"/>
      <c r="HU72" s="1280"/>
      <c r="HV72" s="1280"/>
      <c r="HW72" s="1280"/>
      <c r="HX72" s="1280"/>
      <c r="HY72" s="1280"/>
      <c r="HZ72" s="1280"/>
      <c r="IA72" s="1280"/>
      <c r="IB72" s="1280"/>
      <c r="IC72" s="1280"/>
      <c r="ID72" s="1280"/>
      <c r="IE72" s="1280"/>
      <c r="IF72" s="1280"/>
      <c r="IG72" s="1280"/>
      <c r="IH72" s="1280"/>
      <c r="II72" s="1280"/>
      <c r="IJ72" s="1280"/>
      <c r="IK72" s="1280"/>
      <c r="IL72" s="1280"/>
      <c r="IM72" s="1280"/>
      <c r="IN72" s="1280"/>
      <c r="IO72" s="1280"/>
      <c r="IP72" s="1280"/>
      <c r="IQ72" s="1280"/>
      <c r="IR72" s="1280"/>
      <c r="IS72" s="1280"/>
      <c r="IT72" s="1280"/>
      <c r="IU72" s="1280"/>
      <c r="IV72" s="1280"/>
    </row>
    <row r="73" spans="1:256" s="1155" customFormat="1" ht="13.5" customHeight="1">
      <c r="A73" s="2199" t="s">
        <v>1230</v>
      </c>
      <c r="B73" s="1285" t="s">
        <v>4313</v>
      </c>
      <c r="C73" s="1286">
        <v>460581121</v>
      </c>
      <c r="D73" s="1286" t="s">
        <v>4413</v>
      </c>
      <c r="E73" s="1286" t="s">
        <v>109</v>
      </c>
      <c r="F73" s="5022">
        <f>SUM(F74)</f>
        <v>204.72000000000003</v>
      </c>
      <c r="G73" s="36"/>
      <c r="H73" s="1288">
        <f>F73*G73</f>
        <v>0</v>
      </c>
      <c r="I73" s="1289" t="s">
        <v>102</v>
      </c>
      <c r="J73" s="5477"/>
      <c r="K73" s="2239"/>
      <c r="L73" s="3559"/>
      <c r="M73" s="1224"/>
    </row>
    <row r="74" spans="1:256" s="82" customFormat="1" ht="13.5" customHeight="1">
      <c r="A74" s="2514"/>
      <c r="B74" s="2000"/>
      <c r="C74" s="2000"/>
      <c r="D74" s="2006" t="s">
        <v>4779</v>
      </c>
      <c r="E74" s="2000"/>
      <c r="F74" s="2533">
        <f>(255.9)*0.8</f>
        <v>204.72000000000003</v>
      </c>
      <c r="G74" s="132"/>
      <c r="H74" s="2001"/>
      <c r="I74" s="4363"/>
      <c r="J74" s="2610"/>
      <c r="K74" s="4346"/>
      <c r="L74" s="4358"/>
      <c r="M74" s="1224"/>
      <c r="N74" s="4358"/>
      <c r="O74" s="4359"/>
      <c r="P74" s="4360"/>
      <c r="Q74" s="4361"/>
      <c r="R74" s="3559"/>
      <c r="S74" s="3559"/>
      <c r="T74" s="2545"/>
      <c r="U74" s="1280"/>
      <c r="V74" s="1280"/>
      <c r="W74" s="1280"/>
      <c r="X74" s="1280"/>
      <c r="Y74" s="1280"/>
      <c r="Z74" s="1280"/>
      <c r="AA74" s="1280"/>
      <c r="AB74" s="1280"/>
      <c r="AC74" s="1280"/>
      <c r="AD74" s="1280"/>
      <c r="AE74" s="1280"/>
      <c r="AF74" s="1280"/>
      <c r="AG74" s="1280"/>
      <c r="AH74" s="1280"/>
      <c r="AI74" s="1280"/>
      <c r="AJ74" s="1280"/>
      <c r="AK74" s="1280"/>
      <c r="AL74" s="1280"/>
      <c r="AM74" s="1280"/>
      <c r="AN74" s="1280"/>
      <c r="AO74" s="1280"/>
      <c r="AP74" s="1280"/>
      <c r="AQ74" s="1280"/>
      <c r="AR74" s="1280"/>
      <c r="AS74" s="1280"/>
      <c r="AT74" s="1280"/>
      <c r="AU74" s="1280"/>
      <c r="AV74" s="1280"/>
      <c r="AW74" s="1280"/>
      <c r="AX74" s="1280"/>
      <c r="AY74" s="1280"/>
      <c r="AZ74" s="1280"/>
      <c r="BA74" s="1280"/>
      <c r="BB74" s="1280"/>
      <c r="BC74" s="1280"/>
      <c r="BD74" s="1280"/>
      <c r="BE74" s="1280"/>
      <c r="BF74" s="1280"/>
      <c r="BG74" s="1280"/>
      <c r="BH74" s="1280"/>
      <c r="BI74" s="1280"/>
      <c r="BJ74" s="1280"/>
      <c r="BK74" s="1280"/>
      <c r="BL74" s="1280"/>
      <c r="BM74" s="1280"/>
      <c r="BN74" s="1280"/>
      <c r="BO74" s="1280"/>
      <c r="BP74" s="1280"/>
      <c r="BQ74" s="1280"/>
      <c r="BR74" s="1280"/>
      <c r="BS74" s="1280"/>
      <c r="BT74" s="1280"/>
      <c r="BU74" s="1280"/>
      <c r="BV74" s="1280"/>
      <c r="BW74" s="1280"/>
      <c r="BX74" s="1280"/>
      <c r="BY74" s="1280"/>
      <c r="BZ74" s="1280"/>
      <c r="CA74" s="1280"/>
      <c r="CB74" s="1280"/>
      <c r="CC74" s="1280"/>
      <c r="CD74" s="1280"/>
      <c r="CE74" s="1280"/>
      <c r="CF74" s="1280"/>
      <c r="CG74" s="1280"/>
      <c r="CH74" s="1280"/>
      <c r="CI74" s="1280"/>
      <c r="CJ74" s="1280"/>
      <c r="CK74" s="1280"/>
      <c r="CL74" s="1280"/>
      <c r="CM74" s="1280"/>
      <c r="CN74" s="1280"/>
      <c r="CO74" s="1280"/>
      <c r="CP74" s="1280"/>
      <c r="CQ74" s="1280"/>
      <c r="CR74" s="1280"/>
      <c r="CS74" s="1280"/>
      <c r="CT74" s="1280"/>
      <c r="CU74" s="1280"/>
      <c r="CV74" s="1280"/>
      <c r="CW74" s="1280"/>
      <c r="CX74" s="1280"/>
      <c r="CY74" s="1280"/>
      <c r="CZ74" s="1280"/>
      <c r="DA74" s="1280"/>
      <c r="DB74" s="1280"/>
      <c r="DC74" s="1280"/>
      <c r="DD74" s="1280"/>
      <c r="DE74" s="1280"/>
      <c r="DF74" s="1280"/>
      <c r="DG74" s="1280"/>
      <c r="DH74" s="1280"/>
      <c r="DI74" s="1280"/>
      <c r="DJ74" s="1280"/>
      <c r="DK74" s="1280"/>
      <c r="DL74" s="1280"/>
      <c r="DM74" s="1280"/>
      <c r="DN74" s="1280"/>
      <c r="DO74" s="1280"/>
      <c r="DP74" s="1280"/>
      <c r="DQ74" s="1280"/>
      <c r="DR74" s="1280"/>
      <c r="DS74" s="1280"/>
      <c r="DT74" s="1280"/>
      <c r="DU74" s="1280"/>
      <c r="DV74" s="1280"/>
      <c r="DW74" s="1280"/>
      <c r="DX74" s="1280"/>
      <c r="DY74" s="1280"/>
      <c r="DZ74" s="1280"/>
      <c r="EA74" s="1280"/>
      <c r="EB74" s="1280"/>
      <c r="EC74" s="1280"/>
      <c r="ED74" s="1280"/>
      <c r="EE74" s="1280"/>
      <c r="EF74" s="1280"/>
      <c r="EG74" s="1280"/>
      <c r="EH74" s="1280"/>
      <c r="EI74" s="1280"/>
      <c r="EJ74" s="1280"/>
      <c r="EK74" s="1280"/>
      <c r="EL74" s="1280"/>
      <c r="EM74" s="1280"/>
      <c r="EN74" s="1280"/>
      <c r="EO74" s="1280"/>
      <c r="EP74" s="1280"/>
      <c r="EQ74" s="1280"/>
      <c r="ER74" s="1280"/>
      <c r="ES74" s="1280"/>
      <c r="ET74" s="1280"/>
      <c r="EU74" s="1280"/>
      <c r="EV74" s="1280"/>
      <c r="EW74" s="1280"/>
      <c r="EX74" s="1280"/>
      <c r="EY74" s="1280"/>
      <c r="EZ74" s="1280"/>
      <c r="FA74" s="1280"/>
      <c r="FB74" s="1280"/>
      <c r="FC74" s="1280"/>
      <c r="FD74" s="1280"/>
      <c r="FE74" s="1280"/>
      <c r="FF74" s="1280"/>
      <c r="FG74" s="1280"/>
      <c r="FH74" s="1280"/>
      <c r="FI74" s="1280"/>
      <c r="FJ74" s="1280"/>
      <c r="FK74" s="1280"/>
      <c r="FL74" s="1280"/>
      <c r="FM74" s="1280"/>
      <c r="FN74" s="1280"/>
      <c r="FO74" s="1280"/>
      <c r="FP74" s="1280"/>
      <c r="FQ74" s="1280"/>
      <c r="FR74" s="1280"/>
      <c r="FS74" s="1280"/>
      <c r="FT74" s="1280"/>
      <c r="FU74" s="1280"/>
      <c r="FV74" s="1280"/>
      <c r="FW74" s="1280"/>
      <c r="FX74" s="1280"/>
      <c r="FY74" s="1280"/>
      <c r="FZ74" s="1280"/>
      <c r="GA74" s="1280"/>
      <c r="GB74" s="1280"/>
      <c r="GC74" s="1280"/>
      <c r="GD74" s="1280"/>
      <c r="GE74" s="1280"/>
      <c r="GF74" s="1280"/>
      <c r="GG74" s="1280"/>
      <c r="GH74" s="1280"/>
      <c r="GI74" s="1280"/>
      <c r="GJ74" s="1280"/>
      <c r="GK74" s="1280"/>
      <c r="GL74" s="1280"/>
      <c r="GM74" s="1280"/>
      <c r="GN74" s="1280"/>
      <c r="GO74" s="1280"/>
      <c r="GP74" s="1280"/>
      <c r="GQ74" s="1280"/>
      <c r="GR74" s="1280"/>
      <c r="GS74" s="1280"/>
      <c r="GT74" s="1280"/>
      <c r="GU74" s="1280"/>
      <c r="GV74" s="1280"/>
      <c r="GW74" s="1280"/>
      <c r="GX74" s="1280"/>
      <c r="GY74" s="1280"/>
      <c r="GZ74" s="1280"/>
      <c r="HA74" s="1280"/>
      <c r="HB74" s="1280"/>
      <c r="HC74" s="1280"/>
      <c r="HD74" s="1280"/>
      <c r="HE74" s="1280"/>
      <c r="HF74" s="1280"/>
      <c r="HG74" s="1280"/>
      <c r="HH74" s="1280"/>
      <c r="HI74" s="1280"/>
      <c r="HJ74" s="1280"/>
      <c r="HK74" s="1280"/>
      <c r="HL74" s="1280"/>
      <c r="HM74" s="1280"/>
      <c r="HN74" s="1280"/>
      <c r="HO74" s="1280"/>
      <c r="HP74" s="1280"/>
      <c r="HQ74" s="1280"/>
      <c r="HR74" s="1280"/>
      <c r="HS74" s="1280"/>
      <c r="HT74" s="1280"/>
      <c r="HU74" s="1280"/>
      <c r="HV74" s="1280"/>
      <c r="HW74" s="1280"/>
      <c r="HX74" s="1280"/>
      <c r="HY74" s="1280"/>
      <c r="HZ74" s="1280"/>
      <c r="IA74" s="1280"/>
      <c r="IB74" s="1280"/>
      <c r="IC74" s="1280"/>
      <c r="ID74" s="1280"/>
      <c r="IE74" s="1280"/>
      <c r="IF74" s="1280"/>
      <c r="IG74" s="1280"/>
      <c r="IH74" s="1280"/>
      <c r="II74" s="1280"/>
      <c r="IJ74" s="1280"/>
      <c r="IK74" s="1280"/>
      <c r="IL74" s="1280"/>
      <c r="IM74" s="1280"/>
      <c r="IN74" s="1280"/>
      <c r="IO74" s="1280"/>
      <c r="IP74" s="1280"/>
      <c r="IQ74" s="1280"/>
      <c r="IR74" s="1280"/>
      <c r="IS74" s="1280"/>
      <c r="IT74" s="1280"/>
      <c r="IU74" s="1280"/>
      <c r="IV74" s="1280"/>
    </row>
    <row r="75" spans="1:256" s="1209" customFormat="1" ht="13.5" customHeight="1">
      <c r="A75" s="2514">
        <v>22</v>
      </c>
      <c r="B75" s="2000" t="s">
        <v>4313</v>
      </c>
      <c r="C75" s="2000">
        <v>460891221</v>
      </c>
      <c r="D75" s="2000" t="s">
        <v>4395</v>
      </c>
      <c r="E75" s="2000" t="s">
        <v>123</v>
      </c>
      <c r="F75" s="2544">
        <f>SUM(F76)</f>
        <v>24</v>
      </c>
      <c r="G75" s="54"/>
      <c r="H75" s="1520">
        <f>F75*G75</f>
        <v>0</v>
      </c>
      <c r="I75" s="1708" t="s">
        <v>102</v>
      </c>
      <c r="J75" s="5493"/>
      <c r="K75" s="3559"/>
      <c r="L75" s="3559"/>
      <c r="M75" s="1224"/>
      <c r="U75" s="1210"/>
      <c r="W75" s="1210"/>
    </row>
    <row r="76" spans="1:256" s="82" customFormat="1" ht="13.5" customHeight="1">
      <c r="A76" s="2514"/>
      <c r="B76" s="2000"/>
      <c r="C76" s="2000"/>
      <c r="D76" s="2006" t="s">
        <v>4778</v>
      </c>
      <c r="E76" s="2000"/>
      <c r="F76" s="2533">
        <f>(2)*12</f>
        <v>24</v>
      </c>
      <c r="G76" s="132"/>
      <c r="H76" s="2001"/>
      <c r="I76" s="4363"/>
      <c r="J76" s="2610"/>
      <c r="K76" s="4346"/>
      <c r="L76" s="4358"/>
      <c r="M76" s="1224"/>
      <c r="N76" s="4358"/>
      <c r="O76" s="4359"/>
      <c r="P76" s="4360"/>
      <c r="Q76" s="4361"/>
      <c r="R76" s="3559"/>
      <c r="S76" s="3559"/>
      <c r="T76" s="2545"/>
      <c r="U76" s="1280"/>
      <c r="V76" s="1280"/>
      <c r="W76" s="1280"/>
      <c r="X76" s="1280"/>
      <c r="Y76" s="1280"/>
      <c r="Z76" s="1280"/>
      <c r="AA76" s="1280"/>
      <c r="AB76" s="1280"/>
      <c r="AC76" s="1280"/>
      <c r="AD76" s="1280"/>
      <c r="AE76" s="1280"/>
      <c r="AF76" s="1280"/>
      <c r="AG76" s="1280"/>
      <c r="AH76" s="1280"/>
      <c r="AI76" s="1280"/>
      <c r="AJ76" s="1280"/>
      <c r="AK76" s="1280"/>
      <c r="AL76" s="1280"/>
      <c r="AM76" s="1280"/>
      <c r="AN76" s="1280"/>
      <c r="AO76" s="1280"/>
      <c r="AP76" s="1280"/>
      <c r="AQ76" s="1280"/>
      <c r="AR76" s="1280"/>
      <c r="AS76" s="1280"/>
      <c r="AT76" s="1280"/>
      <c r="AU76" s="1280"/>
      <c r="AV76" s="1280"/>
      <c r="AW76" s="1280"/>
      <c r="AX76" s="1280"/>
      <c r="AY76" s="1280"/>
      <c r="AZ76" s="1280"/>
      <c r="BA76" s="1280"/>
      <c r="BB76" s="1280"/>
      <c r="BC76" s="1280"/>
      <c r="BD76" s="1280"/>
      <c r="BE76" s="1280"/>
      <c r="BF76" s="1280"/>
      <c r="BG76" s="1280"/>
      <c r="BH76" s="1280"/>
      <c r="BI76" s="1280"/>
      <c r="BJ76" s="1280"/>
      <c r="BK76" s="1280"/>
      <c r="BL76" s="1280"/>
      <c r="BM76" s="1280"/>
      <c r="BN76" s="1280"/>
      <c r="BO76" s="1280"/>
      <c r="BP76" s="1280"/>
      <c r="BQ76" s="1280"/>
      <c r="BR76" s="1280"/>
      <c r="BS76" s="1280"/>
      <c r="BT76" s="1280"/>
      <c r="BU76" s="1280"/>
      <c r="BV76" s="1280"/>
      <c r="BW76" s="1280"/>
      <c r="BX76" s="1280"/>
      <c r="BY76" s="1280"/>
      <c r="BZ76" s="1280"/>
      <c r="CA76" s="1280"/>
      <c r="CB76" s="1280"/>
      <c r="CC76" s="1280"/>
      <c r="CD76" s="1280"/>
      <c r="CE76" s="1280"/>
      <c r="CF76" s="1280"/>
      <c r="CG76" s="1280"/>
      <c r="CH76" s="1280"/>
      <c r="CI76" s="1280"/>
      <c r="CJ76" s="1280"/>
      <c r="CK76" s="1280"/>
      <c r="CL76" s="1280"/>
      <c r="CM76" s="1280"/>
      <c r="CN76" s="1280"/>
      <c r="CO76" s="1280"/>
      <c r="CP76" s="1280"/>
      <c r="CQ76" s="1280"/>
      <c r="CR76" s="1280"/>
      <c r="CS76" s="1280"/>
      <c r="CT76" s="1280"/>
      <c r="CU76" s="1280"/>
      <c r="CV76" s="1280"/>
      <c r="CW76" s="1280"/>
      <c r="CX76" s="1280"/>
      <c r="CY76" s="1280"/>
      <c r="CZ76" s="1280"/>
      <c r="DA76" s="1280"/>
      <c r="DB76" s="1280"/>
      <c r="DC76" s="1280"/>
      <c r="DD76" s="1280"/>
      <c r="DE76" s="1280"/>
      <c r="DF76" s="1280"/>
      <c r="DG76" s="1280"/>
      <c r="DH76" s="1280"/>
      <c r="DI76" s="1280"/>
      <c r="DJ76" s="1280"/>
      <c r="DK76" s="1280"/>
      <c r="DL76" s="1280"/>
      <c r="DM76" s="1280"/>
      <c r="DN76" s="1280"/>
      <c r="DO76" s="1280"/>
      <c r="DP76" s="1280"/>
      <c r="DQ76" s="1280"/>
      <c r="DR76" s="1280"/>
      <c r="DS76" s="1280"/>
      <c r="DT76" s="1280"/>
      <c r="DU76" s="1280"/>
      <c r="DV76" s="1280"/>
      <c r="DW76" s="1280"/>
      <c r="DX76" s="1280"/>
      <c r="DY76" s="1280"/>
      <c r="DZ76" s="1280"/>
      <c r="EA76" s="1280"/>
      <c r="EB76" s="1280"/>
      <c r="EC76" s="1280"/>
      <c r="ED76" s="1280"/>
      <c r="EE76" s="1280"/>
      <c r="EF76" s="1280"/>
      <c r="EG76" s="1280"/>
      <c r="EH76" s="1280"/>
      <c r="EI76" s="1280"/>
      <c r="EJ76" s="1280"/>
      <c r="EK76" s="1280"/>
      <c r="EL76" s="1280"/>
      <c r="EM76" s="1280"/>
      <c r="EN76" s="1280"/>
      <c r="EO76" s="1280"/>
      <c r="EP76" s="1280"/>
      <c r="EQ76" s="1280"/>
      <c r="ER76" s="1280"/>
      <c r="ES76" s="1280"/>
      <c r="ET76" s="1280"/>
      <c r="EU76" s="1280"/>
      <c r="EV76" s="1280"/>
      <c r="EW76" s="1280"/>
      <c r="EX76" s="1280"/>
      <c r="EY76" s="1280"/>
      <c r="EZ76" s="1280"/>
      <c r="FA76" s="1280"/>
      <c r="FB76" s="1280"/>
      <c r="FC76" s="1280"/>
      <c r="FD76" s="1280"/>
      <c r="FE76" s="1280"/>
      <c r="FF76" s="1280"/>
      <c r="FG76" s="1280"/>
      <c r="FH76" s="1280"/>
      <c r="FI76" s="1280"/>
      <c r="FJ76" s="1280"/>
      <c r="FK76" s="1280"/>
      <c r="FL76" s="1280"/>
      <c r="FM76" s="1280"/>
      <c r="FN76" s="1280"/>
      <c r="FO76" s="1280"/>
      <c r="FP76" s="1280"/>
      <c r="FQ76" s="1280"/>
      <c r="FR76" s="1280"/>
      <c r="FS76" s="1280"/>
      <c r="FT76" s="1280"/>
      <c r="FU76" s="1280"/>
      <c r="FV76" s="1280"/>
      <c r="FW76" s="1280"/>
      <c r="FX76" s="1280"/>
      <c r="FY76" s="1280"/>
      <c r="FZ76" s="1280"/>
      <c r="GA76" s="1280"/>
      <c r="GB76" s="1280"/>
      <c r="GC76" s="1280"/>
      <c r="GD76" s="1280"/>
      <c r="GE76" s="1280"/>
      <c r="GF76" s="1280"/>
      <c r="GG76" s="1280"/>
      <c r="GH76" s="1280"/>
      <c r="GI76" s="1280"/>
      <c r="GJ76" s="1280"/>
      <c r="GK76" s="1280"/>
      <c r="GL76" s="1280"/>
      <c r="GM76" s="1280"/>
      <c r="GN76" s="1280"/>
      <c r="GO76" s="1280"/>
      <c r="GP76" s="1280"/>
      <c r="GQ76" s="1280"/>
      <c r="GR76" s="1280"/>
      <c r="GS76" s="1280"/>
      <c r="GT76" s="1280"/>
      <c r="GU76" s="1280"/>
      <c r="GV76" s="1280"/>
      <c r="GW76" s="1280"/>
      <c r="GX76" s="1280"/>
      <c r="GY76" s="1280"/>
      <c r="GZ76" s="1280"/>
      <c r="HA76" s="1280"/>
      <c r="HB76" s="1280"/>
      <c r="HC76" s="1280"/>
      <c r="HD76" s="1280"/>
      <c r="HE76" s="1280"/>
      <c r="HF76" s="1280"/>
      <c r="HG76" s="1280"/>
      <c r="HH76" s="1280"/>
      <c r="HI76" s="1280"/>
      <c r="HJ76" s="1280"/>
      <c r="HK76" s="1280"/>
      <c r="HL76" s="1280"/>
      <c r="HM76" s="1280"/>
      <c r="HN76" s="1280"/>
      <c r="HO76" s="1280"/>
      <c r="HP76" s="1280"/>
      <c r="HQ76" s="1280"/>
      <c r="HR76" s="1280"/>
      <c r="HS76" s="1280"/>
      <c r="HT76" s="1280"/>
      <c r="HU76" s="1280"/>
      <c r="HV76" s="1280"/>
      <c r="HW76" s="1280"/>
      <c r="HX76" s="1280"/>
      <c r="HY76" s="1280"/>
      <c r="HZ76" s="1280"/>
      <c r="IA76" s="1280"/>
      <c r="IB76" s="1280"/>
      <c r="IC76" s="1280"/>
      <c r="ID76" s="1280"/>
      <c r="IE76" s="1280"/>
      <c r="IF76" s="1280"/>
      <c r="IG76" s="1280"/>
      <c r="IH76" s="1280"/>
      <c r="II76" s="1280"/>
      <c r="IJ76" s="1280"/>
      <c r="IK76" s="1280"/>
      <c r="IL76" s="1280"/>
      <c r="IM76" s="1280"/>
      <c r="IN76" s="1280"/>
      <c r="IO76" s="1280"/>
      <c r="IP76" s="1280"/>
      <c r="IQ76" s="1280"/>
      <c r="IR76" s="1280"/>
      <c r="IS76" s="1280"/>
      <c r="IT76" s="1280"/>
      <c r="IU76" s="1280"/>
      <c r="IV76" s="1280"/>
    </row>
    <row r="77" spans="1:256" s="1209" customFormat="1" ht="27.25" customHeight="1">
      <c r="A77" s="2514">
        <v>23</v>
      </c>
      <c r="B77" s="2000" t="s">
        <v>4313</v>
      </c>
      <c r="C77" s="2000" t="s">
        <v>4393</v>
      </c>
      <c r="D77" s="2000" t="s">
        <v>4392</v>
      </c>
      <c r="E77" s="2000" t="s">
        <v>123</v>
      </c>
      <c r="F77" s="2544">
        <f>SUM(F78:F78)</f>
        <v>9.6</v>
      </c>
      <c r="G77" s="54"/>
      <c r="H77" s="1520">
        <f>F77*G77</f>
        <v>0</v>
      </c>
      <c r="I77" s="1708" t="s">
        <v>140</v>
      </c>
      <c r="J77" s="5493"/>
      <c r="K77" s="3559"/>
      <c r="L77" s="3559"/>
      <c r="M77" s="1224"/>
      <c r="U77" s="1210"/>
      <c r="W77" s="1210"/>
    </row>
    <row r="78" spans="1:256" s="4969" customFormat="1" ht="13.5" customHeight="1">
      <c r="A78" s="1678"/>
      <c r="B78" s="1332"/>
      <c r="C78" s="1334"/>
      <c r="D78" s="1334" t="s">
        <v>4777</v>
      </c>
      <c r="E78" s="1334"/>
      <c r="F78" s="2732">
        <f>9.6</f>
        <v>9.6</v>
      </c>
      <c r="G78" s="6029"/>
      <c r="H78" s="4175"/>
      <c r="I78" s="1336"/>
      <c r="J78" s="4182"/>
      <c r="K78" s="4177"/>
      <c r="L78" s="1456"/>
      <c r="M78" s="1224"/>
      <c r="N78" s="1456"/>
      <c r="O78" s="1456"/>
      <c r="P78" s="1456"/>
      <c r="Q78" s="1456"/>
      <c r="R78" s="1456"/>
      <c r="S78" s="1456"/>
      <c r="T78" s="1456"/>
      <c r="U78" s="1456"/>
      <c r="V78" s="1456"/>
      <c r="W78" s="1456"/>
      <c r="X78" s="1456"/>
      <c r="Y78" s="1456"/>
      <c r="Z78" s="1456"/>
      <c r="AA78" s="1456"/>
      <c r="AB78" s="1456"/>
      <c r="AC78" s="1456"/>
      <c r="AD78" s="1456"/>
      <c r="AE78" s="1456"/>
      <c r="AF78" s="1456"/>
      <c r="AG78" s="1456"/>
      <c r="AH78" s="1456"/>
      <c r="AI78" s="1456"/>
      <c r="AJ78" s="1456"/>
      <c r="AK78" s="1456"/>
      <c r="AL78" s="1456"/>
      <c r="AM78" s="1456"/>
      <c r="AN78" s="1456"/>
      <c r="AO78" s="1456"/>
      <c r="AP78" s="1456"/>
      <c r="AQ78" s="1456"/>
      <c r="AR78" s="1456"/>
      <c r="AS78" s="1456"/>
      <c r="AT78" s="1456"/>
      <c r="AU78" s="1456"/>
      <c r="AV78" s="1456"/>
      <c r="AW78" s="1456"/>
      <c r="AX78" s="1456"/>
      <c r="AY78" s="1456"/>
      <c r="AZ78" s="1456"/>
      <c r="BA78" s="1456"/>
      <c r="BB78" s="1456"/>
      <c r="BC78" s="1456"/>
      <c r="BD78" s="1456"/>
      <c r="BE78" s="1456"/>
      <c r="BF78" s="1456"/>
      <c r="BG78" s="1456"/>
      <c r="BH78" s="1456"/>
      <c r="BI78" s="1456"/>
      <c r="BJ78" s="1456"/>
      <c r="BK78" s="1456"/>
      <c r="BL78" s="1456"/>
      <c r="BM78" s="1456"/>
      <c r="BN78" s="1456"/>
      <c r="BO78" s="1456"/>
      <c r="BP78" s="1456"/>
      <c r="BQ78" s="1456"/>
      <c r="BR78" s="1456"/>
      <c r="BS78" s="1456"/>
      <c r="BT78" s="1456"/>
      <c r="BU78" s="1456"/>
      <c r="BV78" s="1456"/>
      <c r="BW78" s="1456"/>
      <c r="BX78" s="1456"/>
      <c r="BY78" s="1456"/>
      <c r="BZ78" s="1456"/>
      <c r="CA78" s="1456"/>
      <c r="CB78" s="1456"/>
      <c r="CC78" s="1456"/>
      <c r="CD78" s="1456"/>
      <c r="CE78" s="1456"/>
      <c r="CF78" s="1456"/>
      <c r="CG78" s="1456"/>
      <c r="CH78" s="1456"/>
      <c r="CI78" s="1456"/>
      <c r="CJ78" s="1456"/>
      <c r="CK78" s="1456"/>
      <c r="CL78" s="1456"/>
      <c r="CM78" s="1456"/>
      <c r="CN78" s="1456"/>
      <c r="CO78" s="1456"/>
      <c r="CP78" s="1456"/>
      <c r="CQ78" s="1456"/>
      <c r="CR78" s="1456"/>
      <c r="CS78" s="1456"/>
      <c r="CT78" s="1456"/>
      <c r="CU78" s="1456"/>
      <c r="CV78" s="1456"/>
      <c r="CW78" s="1456"/>
      <c r="CX78" s="1456"/>
      <c r="CY78" s="1456"/>
      <c r="CZ78" s="1456"/>
      <c r="DA78" s="1456"/>
      <c r="DB78" s="1456"/>
      <c r="DC78" s="1456"/>
      <c r="DD78" s="1456"/>
      <c r="DE78" s="1456"/>
      <c r="DF78" s="1456"/>
      <c r="DG78" s="1456"/>
      <c r="DH78" s="1456"/>
      <c r="DI78" s="1456"/>
      <c r="DJ78" s="1456"/>
      <c r="DK78" s="1456"/>
      <c r="DL78" s="1456"/>
      <c r="DM78" s="1456"/>
      <c r="DN78" s="1456"/>
      <c r="DO78" s="1456"/>
      <c r="DP78" s="1456"/>
      <c r="DQ78" s="1456"/>
      <c r="DR78" s="1456"/>
      <c r="DS78" s="1456"/>
      <c r="DT78" s="1456"/>
      <c r="DU78" s="1456"/>
      <c r="DV78" s="1456"/>
      <c r="DW78" s="1456"/>
      <c r="DX78" s="1456"/>
      <c r="DY78" s="1456"/>
      <c r="DZ78" s="1456"/>
      <c r="EA78" s="1456"/>
      <c r="EB78" s="1456"/>
      <c r="EC78" s="1456"/>
      <c r="ED78" s="1456"/>
      <c r="EE78" s="1456"/>
      <c r="EF78" s="1456"/>
      <c r="EG78" s="1456"/>
      <c r="EH78" s="1456"/>
      <c r="EI78" s="1456"/>
      <c r="EJ78" s="1456"/>
      <c r="EK78" s="1456"/>
      <c r="EL78" s="1456"/>
      <c r="EM78" s="1456"/>
      <c r="EN78" s="1456"/>
      <c r="EO78" s="1456"/>
      <c r="EP78" s="1456"/>
      <c r="EQ78" s="1456"/>
      <c r="ER78" s="1456"/>
      <c r="ES78" s="1456"/>
      <c r="ET78" s="1456"/>
      <c r="EU78" s="1456"/>
      <c r="EV78" s="1456"/>
      <c r="EW78" s="1456"/>
      <c r="EX78" s="1456"/>
      <c r="EY78" s="1456"/>
      <c r="EZ78" s="1456"/>
      <c r="FA78" s="1456"/>
      <c r="FB78" s="1456"/>
      <c r="FC78" s="1456"/>
      <c r="FD78" s="1456"/>
      <c r="FE78" s="1456"/>
      <c r="FF78" s="1456"/>
      <c r="FG78" s="1456"/>
      <c r="FH78" s="1456"/>
      <c r="FI78" s="1456"/>
      <c r="FJ78" s="1456"/>
      <c r="FK78" s="1456"/>
      <c r="FL78" s="1456"/>
      <c r="FM78" s="1456"/>
      <c r="FN78" s="1456"/>
      <c r="FO78" s="1456"/>
      <c r="FP78" s="1456"/>
      <c r="FQ78" s="1456"/>
      <c r="FR78" s="1456"/>
      <c r="FS78" s="1456"/>
      <c r="FT78" s="1456"/>
      <c r="FU78" s="1456"/>
      <c r="FV78" s="1456"/>
      <c r="FW78" s="1456"/>
      <c r="FX78" s="1456"/>
      <c r="FY78" s="1456"/>
      <c r="FZ78" s="1456"/>
      <c r="GA78" s="1456"/>
      <c r="GB78" s="1456"/>
      <c r="GC78" s="1456"/>
      <c r="GD78" s="1456"/>
      <c r="GE78" s="1456"/>
      <c r="GF78" s="1456"/>
      <c r="GG78" s="1456"/>
      <c r="GH78" s="1456"/>
      <c r="GI78" s="1456"/>
      <c r="GJ78" s="1456"/>
      <c r="GK78" s="1456"/>
      <c r="GL78" s="1456"/>
      <c r="GM78" s="1456"/>
      <c r="GN78" s="1456"/>
      <c r="GO78" s="1456"/>
      <c r="GP78" s="1456"/>
      <c r="GQ78" s="1456"/>
      <c r="GR78" s="1456"/>
      <c r="GS78" s="1456"/>
      <c r="GT78" s="1456"/>
      <c r="GU78" s="1456"/>
      <c r="GV78" s="1456"/>
      <c r="GW78" s="1456"/>
      <c r="GX78" s="1456"/>
      <c r="GY78" s="1456"/>
      <c r="GZ78" s="1456"/>
      <c r="HA78" s="1456"/>
      <c r="HB78" s="1456"/>
      <c r="HC78" s="1456"/>
      <c r="HD78" s="1456"/>
      <c r="HE78" s="1456"/>
      <c r="HF78" s="1456"/>
      <c r="HG78" s="1456"/>
      <c r="HH78" s="1456"/>
      <c r="HI78" s="1456"/>
      <c r="HJ78" s="1456"/>
      <c r="HK78" s="1456"/>
      <c r="HL78" s="1456"/>
      <c r="HM78" s="1456"/>
      <c r="HN78" s="1456"/>
      <c r="HO78" s="1456"/>
      <c r="HP78" s="1456"/>
      <c r="HQ78" s="1456"/>
      <c r="HR78" s="1456"/>
      <c r="HS78" s="1456"/>
      <c r="HT78" s="1456"/>
      <c r="HU78" s="1456"/>
      <c r="HV78" s="1456"/>
      <c r="HW78" s="1456"/>
      <c r="HX78" s="1456"/>
      <c r="HY78" s="1456"/>
      <c r="HZ78" s="1456"/>
      <c r="IA78" s="1456"/>
      <c r="IB78" s="1456"/>
      <c r="IC78" s="1456"/>
      <c r="ID78" s="1456"/>
      <c r="IE78" s="1456"/>
      <c r="IF78" s="1456"/>
      <c r="IG78" s="1456"/>
      <c r="IH78" s="1456"/>
      <c r="II78" s="1456"/>
      <c r="IJ78" s="1456"/>
      <c r="IK78" s="1456"/>
      <c r="IL78" s="1456"/>
      <c r="IM78" s="1456"/>
      <c r="IN78" s="1456"/>
      <c r="IO78" s="1456"/>
      <c r="IP78" s="1456"/>
      <c r="IQ78" s="1456"/>
      <c r="IR78" s="1456"/>
      <c r="IS78" s="1456"/>
      <c r="IT78" s="1456"/>
      <c r="IU78" s="1456"/>
      <c r="IV78" s="1456"/>
    </row>
    <row r="79" spans="1:256" s="1209" customFormat="1" ht="27.25" customHeight="1">
      <c r="A79" s="2514">
        <v>24</v>
      </c>
      <c r="B79" s="2000" t="s">
        <v>4313</v>
      </c>
      <c r="C79" s="2000">
        <v>468011123</v>
      </c>
      <c r="D79" s="2000" t="s">
        <v>4388</v>
      </c>
      <c r="E79" s="2000" t="s">
        <v>109</v>
      </c>
      <c r="F79" s="2544">
        <f>SUM(F80:F81)</f>
        <v>40.08</v>
      </c>
      <c r="G79" s="54"/>
      <c r="H79" s="1520">
        <f>F79*G79</f>
        <v>0</v>
      </c>
      <c r="I79" s="1708" t="s">
        <v>102</v>
      </c>
      <c r="J79" s="5493"/>
      <c r="K79" s="3559"/>
      <c r="L79" s="3559"/>
      <c r="M79" s="1224"/>
      <c r="U79" s="1210"/>
      <c r="W79" s="1210"/>
    </row>
    <row r="80" spans="1:256" s="82" customFormat="1" ht="13.5" customHeight="1">
      <c r="A80" s="2514"/>
      <c r="B80" s="2000"/>
      <c r="C80" s="2000"/>
      <c r="D80" s="2006" t="s">
        <v>4776</v>
      </c>
      <c r="E80" s="2000"/>
      <c r="F80" s="2533">
        <f>(30.8)*0.8</f>
        <v>24.64</v>
      </c>
      <c r="G80" s="132"/>
      <c r="H80" s="2001"/>
      <c r="I80" s="4363"/>
      <c r="J80" s="2610"/>
      <c r="K80" s="4346"/>
      <c r="L80" s="4358"/>
      <c r="M80" s="1224"/>
      <c r="N80" s="4358"/>
      <c r="O80" s="4359"/>
      <c r="P80" s="4360"/>
      <c r="Q80" s="4361"/>
      <c r="R80" s="3559"/>
      <c r="S80" s="3559"/>
      <c r="T80" s="2545"/>
      <c r="U80" s="1280"/>
      <c r="V80" s="1280"/>
      <c r="W80" s="1280"/>
      <c r="X80" s="1280"/>
      <c r="Y80" s="1280"/>
      <c r="Z80" s="1280"/>
      <c r="AA80" s="1280"/>
      <c r="AB80" s="1280"/>
      <c r="AC80" s="1280"/>
      <c r="AD80" s="1280"/>
      <c r="AE80" s="1280"/>
      <c r="AF80" s="1280"/>
      <c r="AG80" s="1280"/>
      <c r="AH80" s="1280"/>
      <c r="AI80" s="1280"/>
      <c r="AJ80" s="1280"/>
      <c r="AK80" s="1280"/>
      <c r="AL80" s="1280"/>
      <c r="AM80" s="1280"/>
      <c r="AN80" s="1280"/>
      <c r="AO80" s="1280"/>
      <c r="AP80" s="1280"/>
      <c r="AQ80" s="1280"/>
      <c r="AR80" s="1280"/>
      <c r="AS80" s="1280"/>
      <c r="AT80" s="1280"/>
      <c r="AU80" s="1280"/>
      <c r="AV80" s="1280"/>
      <c r="AW80" s="1280"/>
      <c r="AX80" s="1280"/>
      <c r="AY80" s="1280"/>
      <c r="AZ80" s="1280"/>
      <c r="BA80" s="1280"/>
      <c r="BB80" s="1280"/>
      <c r="BC80" s="1280"/>
      <c r="BD80" s="1280"/>
      <c r="BE80" s="1280"/>
      <c r="BF80" s="1280"/>
      <c r="BG80" s="1280"/>
      <c r="BH80" s="1280"/>
      <c r="BI80" s="1280"/>
      <c r="BJ80" s="1280"/>
      <c r="BK80" s="1280"/>
      <c r="BL80" s="1280"/>
      <c r="BM80" s="1280"/>
      <c r="BN80" s="1280"/>
      <c r="BO80" s="1280"/>
      <c r="BP80" s="1280"/>
      <c r="BQ80" s="1280"/>
      <c r="BR80" s="1280"/>
      <c r="BS80" s="1280"/>
      <c r="BT80" s="1280"/>
      <c r="BU80" s="1280"/>
      <c r="BV80" s="1280"/>
      <c r="BW80" s="1280"/>
      <c r="BX80" s="1280"/>
      <c r="BY80" s="1280"/>
      <c r="BZ80" s="1280"/>
      <c r="CA80" s="1280"/>
      <c r="CB80" s="1280"/>
      <c r="CC80" s="1280"/>
      <c r="CD80" s="1280"/>
      <c r="CE80" s="1280"/>
      <c r="CF80" s="1280"/>
      <c r="CG80" s="1280"/>
      <c r="CH80" s="1280"/>
      <c r="CI80" s="1280"/>
      <c r="CJ80" s="1280"/>
      <c r="CK80" s="1280"/>
      <c r="CL80" s="1280"/>
      <c r="CM80" s="1280"/>
      <c r="CN80" s="1280"/>
      <c r="CO80" s="1280"/>
      <c r="CP80" s="1280"/>
      <c r="CQ80" s="1280"/>
      <c r="CR80" s="1280"/>
      <c r="CS80" s="1280"/>
      <c r="CT80" s="1280"/>
      <c r="CU80" s="1280"/>
      <c r="CV80" s="1280"/>
      <c r="CW80" s="1280"/>
      <c r="CX80" s="1280"/>
      <c r="CY80" s="1280"/>
      <c r="CZ80" s="1280"/>
      <c r="DA80" s="1280"/>
      <c r="DB80" s="1280"/>
      <c r="DC80" s="1280"/>
      <c r="DD80" s="1280"/>
      <c r="DE80" s="1280"/>
      <c r="DF80" s="1280"/>
      <c r="DG80" s="1280"/>
      <c r="DH80" s="1280"/>
      <c r="DI80" s="1280"/>
      <c r="DJ80" s="1280"/>
      <c r="DK80" s="1280"/>
      <c r="DL80" s="1280"/>
      <c r="DM80" s="1280"/>
      <c r="DN80" s="1280"/>
      <c r="DO80" s="1280"/>
      <c r="DP80" s="1280"/>
      <c r="DQ80" s="1280"/>
      <c r="DR80" s="1280"/>
      <c r="DS80" s="1280"/>
      <c r="DT80" s="1280"/>
      <c r="DU80" s="1280"/>
      <c r="DV80" s="1280"/>
      <c r="DW80" s="1280"/>
      <c r="DX80" s="1280"/>
      <c r="DY80" s="1280"/>
      <c r="DZ80" s="1280"/>
      <c r="EA80" s="1280"/>
      <c r="EB80" s="1280"/>
      <c r="EC80" s="1280"/>
      <c r="ED80" s="1280"/>
      <c r="EE80" s="1280"/>
      <c r="EF80" s="1280"/>
      <c r="EG80" s="1280"/>
      <c r="EH80" s="1280"/>
      <c r="EI80" s="1280"/>
      <c r="EJ80" s="1280"/>
      <c r="EK80" s="1280"/>
      <c r="EL80" s="1280"/>
      <c r="EM80" s="1280"/>
      <c r="EN80" s="1280"/>
      <c r="EO80" s="1280"/>
      <c r="EP80" s="1280"/>
      <c r="EQ80" s="1280"/>
      <c r="ER80" s="1280"/>
      <c r="ES80" s="1280"/>
      <c r="ET80" s="1280"/>
      <c r="EU80" s="1280"/>
      <c r="EV80" s="1280"/>
      <c r="EW80" s="1280"/>
      <c r="EX80" s="1280"/>
      <c r="EY80" s="1280"/>
      <c r="EZ80" s="1280"/>
      <c r="FA80" s="1280"/>
      <c r="FB80" s="1280"/>
      <c r="FC80" s="1280"/>
      <c r="FD80" s="1280"/>
      <c r="FE80" s="1280"/>
      <c r="FF80" s="1280"/>
      <c r="FG80" s="1280"/>
      <c r="FH80" s="1280"/>
      <c r="FI80" s="1280"/>
      <c r="FJ80" s="1280"/>
      <c r="FK80" s="1280"/>
      <c r="FL80" s="1280"/>
      <c r="FM80" s="1280"/>
      <c r="FN80" s="1280"/>
      <c r="FO80" s="1280"/>
      <c r="FP80" s="1280"/>
      <c r="FQ80" s="1280"/>
      <c r="FR80" s="1280"/>
      <c r="FS80" s="1280"/>
      <c r="FT80" s="1280"/>
      <c r="FU80" s="1280"/>
      <c r="FV80" s="1280"/>
      <c r="FW80" s="1280"/>
      <c r="FX80" s="1280"/>
      <c r="FY80" s="1280"/>
      <c r="FZ80" s="1280"/>
      <c r="GA80" s="1280"/>
      <c r="GB80" s="1280"/>
      <c r="GC80" s="1280"/>
      <c r="GD80" s="1280"/>
      <c r="GE80" s="1280"/>
      <c r="GF80" s="1280"/>
      <c r="GG80" s="1280"/>
      <c r="GH80" s="1280"/>
      <c r="GI80" s="1280"/>
      <c r="GJ80" s="1280"/>
      <c r="GK80" s="1280"/>
      <c r="GL80" s="1280"/>
      <c r="GM80" s="1280"/>
      <c r="GN80" s="1280"/>
      <c r="GO80" s="1280"/>
      <c r="GP80" s="1280"/>
      <c r="GQ80" s="1280"/>
      <c r="GR80" s="1280"/>
      <c r="GS80" s="1280"/>
      <c r="GT80" s="1280"/>
      <c r="GU80" s="1280"/>
      <c r="GV80" s="1280"/>
      <c r="GW80" s="1280"/>
      <c r="GX80" s="1280"/>
      <c r="GY80" s="1280"/>
      <c r="GZ80" s="1280"/>
      <c r="HA80" s="1280"/>
      <c r="HB80" s="1280"/>
      <c r="HC80" s="1280"/>
      <c r="HD80" s="1280"/>
      <c r="HE80" s="1280"/>
      <c r="HF80" s="1280"/>
      <c r="HG80" s="1280"/>
      <c r="HH80" s="1280"/>
      <c r="HI80" s="1280"/>
      <c r="HJ80" s="1280"/>
      <c r="HK80" s="1280"/>
      <c r="HL80" s="1280"/>
      <c r="HM80" s="1280"/>
      <c r="HN80" s="1280"/>
      <c r="HO80" s="1280"/>
      <c r="HP80" s="1280"/>
      <c r="HQ80" s="1280"/>
      <c r="HR80" s="1280"/>
      <c r="HS80" s="1280"/>
      <c r="HT80" s="1280"/>
      <c r="HU80" s="1280"/>
      <c r="HV80" s="1280"/>
      <c r="HW80" s="1280"/>
      <c r="HX80" s="1280"/>
      <c r="HY80" s="1280"/>
      <c r="HZ80" s="1280"/>
      <c r="IA80" s="1280"/>
      <c r="IB80" s="1280"/>
      <c r="IC80" s="1280"/>
      <c r="ID80" s="1280"/>
      <c r="IE80" s="1280"/>
      <c r="IF80" s="1280"/>
      <c r="IG80" s="1280"/>
      <c r="IH80" s="1280"/>
      <c r="II80" s="1280"/>
      <c r="IJ80" s="1280"/>
      <c r="IK80" s="1280"/>
      <c r="IL80" s="1280"/>
      <c r="IM80" s="1280"/>
      <c r="IN80" s="1280"/>
      <c r="IO80" s="1280"/>
      <c r="IP80" s="1280"/>
      <c r="IQ80" s="1280"/>
      <c r="IR80" s="1280"/>
      <c r="IS80" s="1280"/>
      <c r="IT80" s="1280"/>
      <c r="IU80" s="1280"/>
      <c r="IV80" s="1280"/>
    </row>
    <row r="81" spans="1:256" s="82" customFormat="1" ht="13.5" customHeight="1">
      <c r="A81" s="2514"/>
      <c r="B81" s="2000"/>
      <c r="C81" s="2000"/>
      <c r="D81" s="2006" t="s">
        <v>4775</v>
      </c>
      <c r="E81" s="2000"/>
      <c r="F81" s="2533">
        <f>(19.3)*0.8</f>
        <v>15.440000000000001</v>
      </c>
      <c r="G81" s="132"/>
      <c r="H81" s="2001"/>
      <c r="I81" s="4363"/>
      <c r="J81" s="2610"/>
      <c r="K81" s="4346"/>
      <c r="L81" s="4358"/>
      <c r="M81" s="1224"/>
      <c r="N81" s="4358"/>
      <c r="O81" s="4359"/>
      <c r="P81" s="4360"/>
      <c r="Q81" s="4361"/>
      <c r="R81" s="3559"/>
      <c r="S81" s="3559"/>
      <c r="T81" s="2545"/>
      <c r="U81" s="1280"/>
      <c r="V81" s="1280"/>
      <c r="W81" s="1280"/>
      <c r="X81" s="1280"/>
      <c r="Y81" s="1280"/>
      <c r="Z81" s="1280"/>
      <c r="AA81" s="1280"/>
      <c r="AB81" s="1280"/>
      <c r="AC81" s="1280"/>
      <c r="AD81" s="1280"/>
      <c r="AE81" s="1280"/>
      <c r="AF81" s="1280"/>
      <c r="AG81" s="1280"/>
      <c r="AH81" s="1280"/>
      <c r="AI81" s="1280"/>
      <c r="AJ81" s="1280"/>
      <c r="AK81" s="1280"/>
      <c r="AL81" s="1280"/>
      <c r="AM81" s="1280"/>
      <c r="AN81" s="1280"/>
      <c r="AO81" s="1280"/>
      <c r="AP81" s="1280"/>
      <c r="AQ81" s="1280"/>
      <c r="AR81" s="1280"/>
      <c r="AS81" s="1280"/>
      <c r="AT81" s="1280"/>
      <c r="AU81" s="1280"/>
      <c r="AV81" s="1280"/>
      <c r="AW81" s="1280"/>
      <c r="AX81" s="1280"/>
      <c r="AY81" s="1280"/>
      <c r="AZ81" s="1280"/>
      <c r="BA81" s="1280"/>
      <c r="BB81" s="1280"/>
      <c r="BC81" s="1280"/>
      <c r="BD81" s="1280"/>
      <c r="BE81" s="1280"/>
      <c r="BF81" s="1280"/>
      <c r="BG81" s="1280"/>
      <c r="BH81" s="1280"/>
      <c r="BI81" s="1280"/>
      <c r="BJ81" s="1280"/>
      <c r="BK81" s="1280"/>
      <c r="BL81" s="1280"/>
      <c r="BM81" s="1280"/>
      <c r="BN81" s="1280"/>
      <c r="BO81" s="1280"/>
      <c r="BP81" s="1280"/>
      <c r="BQ81" s="1280"/>
      <c r="BR81" s="1280"/>
      <c r="BS81" s="1280"/>
      <c r="BT81" s="1280"/>
      <c r="BU81" s="1280"/>
      <c r="BV81" s="1280"/>
      <c r="BW81" s="1280"/>
      <c r="BX81" s="1280"/>
      <c r="BY81" s="1280"/>
      <c r="BZ81" s="1280"/>
      <c r="CA81" s="1280"/>
      <c r="CB81" s="1280"/>
      <c r="CC81" s="1280"/>
      <c r="CD81" s="1280"/>
      <c r="CE81" s="1280"/>
      <c r="CF81" s="1280"/>
      <c r="CG81" s="1280"/>
      <c r="CH81" s="1280"/>
      <c r="CI81" s="1280"/>
      <c r="CJ81" s="1280"/>
      <c r="CK81" s="1280"/>
      <c r="CL81" s="1280"/>
      <c r="CM81" s="1280"/>
      <c r="CN81" s="1280"/>
      <c r="CO81" s="1280"/>
      <c r="CP81" s="1280"/>
      <c r="CQ81" s="1280"/>
      <c r="CR81" s="1280"/>
      <c r="CS81" s="1280"/>
      <c r="CT81" s="1280"/>
      <c r="CU81" s="1280"/>
      <c r="CV81" s="1280"/>
      <c r="CW81" s="1280"/>
      <c r="CX81" s="1280"/>
      <c r="CY81" s="1280"/>
      <c r="CZ81" s="1280"/>
      <c r="DA81" s="1280"/>
      <c r="DB81" s="1280"/>
      <c r="DC81" s="1280"/>
      <c r="DD81" s="1280"/>
      <c r="DE81" s="1280"/>
      <c r="DF81" s="1280"/>
      <c r="DG81" s="1280"/>
      <c r="DH81" s="1280"/>
      <c r="DI81" s="1280"/>
      <c r="DJ81" s="1280"/>
      <c r="DK81" s="1280"/>
      <c r="DL81" s="1280"/>
      <c r="DM81" s="1280"/>
      <c r="DN81" s="1280"/>
      <c r="DO81" s="1280"/>
      <c r="DP81" s="1280"/>
      <c r="DQ81" s="1280"/>
      <c r="DR81" s="1280"/>
      <c r="DS81" s="1280"/>
      <c r="DT81" s="1280"/>
      <c r="DU81" s="1280"/>
      <c r="DV81" s="1280"/>
      <c r="DW81" s="1280"/>
      <c r="DX81" s="1280"/>
      <c r="DY81" s="1280"/>
      <c r="DZ81" s="1280"/>
      <c r="EA81" s="1280"/>
      <c r="EB81" s="1280"/>
      <c r="EC81" s="1280"/>
      <c r="ED81" s="1280"/>
      <c r="EE81" s="1280"/>
      <c r="EF81" s="1280"/>
      <c r="EG81" s="1280"/>
      <c r="EH81" s="1280"/>
      <c r="EI81" s="1280"/>
      <c r="EJ81" s="1280"/>
      <c r="EK81" s="1280"/>
      <c r="EL81" s="1280"/>
      <c r="EM81" s="1280"/>
      <c r="EN81" s="1280"/>
      <c r="EO81" s="1280"/>
      <c r="EP81" s="1280"/>
      <c r="EQ81" s="1280"/>
      <c r="ER81" s="1280"/>
      <c r="ES81" s="1280"/>
      <c r="ET81" s="1280"/>
      <c r="EU81" s="1280"/>
      <c r="EV81" s="1280"/>
      <c r="EW81" s="1280"/>
      <c r="EX81" s="1280"/>
      <c r="EY81" s="1280"/>
      <c r="EZ81" s="1280"/>
      <c r="FA81" s="1280"/>
      <c r="FB81" s="1280"/>
      <c r="FC81" s="1280"/>
      <c r="FD81" s="1280"/>
      <c r="FE81" s="1280"/>
      <c r="FF81" s="1280"/>
      <c r="FG81" s="1280"/>
      <c r="FH81" s="1280"/>
      <c r="FI81" s="1280"/>
      <c r="FJ81" s="1280"/>
      <c r="FK81" s="1280"/>
      <c r="FL81" s="1280"/>
      <c r="FM81" s="1280"/>
      <c r="FN81" s="1280"/>
      <c r="FO81" s="1280"/>
      <c r="FP81" s="1280"/>
      <c r="FQ81" s="1280"/>
      <c r="FR81" s="1280"/>
      <c r="FS81" s="1280"/>
      <c r="FT81" s="1280"/>
      <c r="FU81" s="1280"/>
      <c r="FV81" s="1280"/>
      <c r="FW81" s="1280"/>
      <c r="FX81" s="1280"/>
      <c r="FY81" s="1280"/>
      <c r="FZ81" s="1280"/>
      <c r="GA81" s="1280"/>
      <c r="GB81" s="1280"/>
      <c r="GC81" s="1280"/>
      <c r="GD81" s="1280"/>
      <c r="GE81" s="1280"/>
      <c r="GF81" s="1280"/>
      <c r="GG81" s="1280"/>
      <c r="GH81" s="1280"/>
      <c r="GI81" s="1280"/>
      <c r="GJ81" s="1280"/>
      <c r="GK81" s="1280"/>
      <c r="GL81" s="1280"/>
      <c r="GM81" s="1280"/>
      <c r="GN81" s="1280"/>
      <c r="GO81" s="1280"/>
      <c r="GP81" s="1280"/>
      <c r="GQ81" s="1280"/>
      <c r="GR81" s="1280"/>
      <c r="GS81" s="1280"/>
      <c r="GT81" s="1280"/>
      <c r="GU81" s="1280"/>
      <c r="GV81" s="1280"/>
      <c r="GW81" s="1280"/>
      <c r="GX81" s="1280"/>
      <c r="GY81" s="1280"/>
      <c r="GZ81" s="1280"/>
      <c r="HA81" s="1280"/>
      <c r="HB81" s="1280"/>
      <c r="HC81" s="1280"/>
      <c r="HD81" s="1280"/>
      <c r="HE81" s="1280"/>
      <c r="HF81" s="1280"/>
      <c r="HG81" s="1280"/>
      <c r="HH81" s="1280"/>
      <c r="HI81" s="1280"/>
      <c r="HJ81" s="1280"/>
      <c r="HK81" s="1280"/>
      <c r="HL81" s="1280"/>
      <c r="HM81" s="1280"/>
      <c r="HN81" s="1280"/>
      <c r="HO81" s="1280"/>
      <c r="HP81" s="1280"/>
      <c r="HQ81" s="1280"/>
      <c r="HR81" s="1280"/>
      <c r="HS81" s="1280"/>
      <c r="HT81" s="1280"/>
      <c r="HU81" s="1280"/>
      <c r="HV81" s="1280"/>
      <c r="HW81" s="1280"/>
      <c r="HX81" s="1280"/>
      <c r="HY81" s="1280"/>
      <c r="HZ81" s="1280"/>
      <c r="IA81" s="1280"/>
      <c r="IB81" s="1280"/>
      <c r="IC81" s="1280"/>
      <c r="ID81" s="1280"/>
      <c r="IE81" s="1280"/>
      <c r="IF81" s="1280"/>
      <c r="IG81" s="1280"/>
      <c r="IH81" s="1280"/>
      <c r="II81" s="1280"/>
      <c r="IJ81" s="1280"/>
      <c r="IK81" s="1280"/>
      <c r="IL81" s="1280"/>
      <c r="IM81" s="1280"/>
      <c r="IN81" s="1280"/>
      <c r="IO81" s="1280"/>
      <c r="IP81" s="1280"/>
      <c r="IQ81" s="1280"/>
      <c r="IR81" s="1280"/>
      <c r="IS81" s="1280"/>
      <c r="IT81" s="1280"/>
      <c r="IU81" s="1280"/>
      <c r="IV81" s="1280"/>
    </row>
    <row r="82" spans="1:256" s="1209" customFormat="1" ht="27.25" customHeight="1">
      <c r="A82" s="2514">
        <v>25</v>
      </c>
      <c r="B82" s="2000" t="s">
        <v>4313</v>
      </c>
      <c r="C82" s="2000">
        <v>468011132</v>
      </c>
      <c r="D82" s="2000" t="s">
        <v>4774</v>
      </c>
      <c r="E82" s="2000" t="s">
        <v>109</v>
      </c>
      <c r="F82" s="2544">
        <f>SUM(F83)</f>
        <v>15.440000000000001</v>
      </c>
      <c r="G82" s="54"/>
      <c r="H82" s="1520">
        <f>F82*G82</f>
        <v>0</v>
      </c>
      <c r="I82" s="1708" t="s">
        <v>102</v>
      </c>
      <c r="J82" s="5493"/>
      <c r="K82" s="3559"/>
      <c r="L82" s="3559"/>
      <c r="M82" s="1224"/>
      <c r="U82" s="1210"/>
      <c r="W82" s="1210"/>
    </row>
    <row r="83" spans="1:256" s="82" customFormat="1" ht="13.5" customHeight="1">
      <c r="A83" s="2514"/>
      <c r="B83" s="2000"/>
      <c r="C83" s="2000"/>
      <c r="D83" s="2006" t="s">
        <v>4773</v>
      </c>
      <c r="E83" s="2000"/>
      <c r="F83" s="2533">
        <f>(19.3)*0.8</f>
        <v>15.440000000000001</v>
      </c>
      <c r="G83" s="132"/>
      <c r="H83" s="2001"/>
      <c r="I83" s="4363"/>
      <c r="J83" s="2610"/>
      <c r="K83" s="4346"/>
      <c r="L83" s="4358"/>
      <c r="M83" s="1224"/>
      <c r="N83" s="4358"/>
      <c r="O83" s="4359"/>
      <c r="P83" s="4360"/>
      <c r="Q83" s="4361"/>
      <c r="R83" s="3559"/>
      <c r="S83" s="3559"/>
      <c r="T83" s="2545"/>
      <c r="U83" s="1280"/>
      <c r="V83" s="1280"/>
      <c r="W83" s="1280"/>
      <c r="X83" s="1280"/>
      <c r="Y83" s="1280"/>
      <c r="Z83" s="1280"/>
      <c r="AA83" s="1280"/>
      <c r="AB83" s="1280"/>
      <c r="AC83" s="1280"/>
      <c r="AD83" s="1280"/>
      <c r="AE83" s="1280"/>
      <c r="AF83" s="1280"/>
      <c r="AG83" s="1280"/>
      <c r="AH83" s="1280"/>
      <c r="AI83" s="1280"/>
      <c r="AJ83" s="1280"/>
      <c r="AK83" s="1280"/>
      <c r="AL83" s="1280"/>
      <c r="AM83" s="1280"/>
      <c r="AN83" s="1280"/>
      <c r="AO83" s="1280"/>
      <c r="AP83" s="1280"/>
      <c r="AQ83" s="1280"/>
      <c r="AR83" s="1280"/>
      <c r="AS83" s="1280"/>
      <c r="AT83" s="1280"/>
      <c r="AU83" s="1280"/>
      <c r="AV83" s="1280"/>
      <c r="AW83" s="1280"/>
      <c r="AX83" s="1280"/>
      <c r="AY83" s="1280"/>
      <c r="AZ83" s="1280"/>
      <c r="BA83" s="1280"/>
      <c r="BB83" s="1280"/>
      <c r="BC83" s="1280"/>
      <c r="BD83" s="1280"/>
      <c r="BE83" s="1280"/>
      <c r="BF83" s="1280"/>
      <c r="BG83" s="1280"/>
      <c r="BH83" s="1280"/>
      <c r="BI83" s="1280"/>
      <c r="BJ83" s="1280"/>
      <c r="BK83" s="1280"/>
      <c r="BL83" s="1280"/>
      <c r="BM83" s="1280"/>
      <c r="BN83" s="1280"/>
      <c r="BO83" s="1280"/>
      <c r="BP83" s="1280"/>
      <c r="BQ83" s="1280"/>
      <c r="BR83" s="1280"/>
      <c r="BS83" s="1280"/>
      <c r="BT83" s="1280"/>
      <c r="BU83" s="1280"/>
      <c r="BV83" s="1280"/>
      <c r="BW83" s="1280"/>
      <c r="BX83" s="1280"/>
      <c r="BY83" s="1280"/>
      <c r="BZ83" s="1280"/>
      <c r="CA83" s="1280"/>
      <c r="CB83" s="1280"/>
      <c r="CC83" s="1280"/>
      <c r="CD83" s="1280"/>
      <c r="CE83" s="1280"/>
      <c r="CF83" s="1280"/>
      <c r="CG83" s="1280"/>
      <c r="CH83" s="1280"/>
      <c r="CI83" s="1280"/>
      <c r="CJ83" s="1280"/>
      <c r="CK83" s="1280"/>
      <c r="CL83" s="1280"/>
      <c r="CM83" s="1280"/>
      <c r="CN83" s="1280"/>
      <c r="CO83" s="1280"/>
      <c r="CP83" s="1280"/>
      <c r="CQ83" s="1280"/>
      <c r="CR83" s="1280"/>
      <c r="CS83" s="1280"/>
      <c r="CT83" s="1280"/>
      <c r="CU83" s="1280"/>
      <c r="CV83" s="1280"/>
      <c r="CW83" s="1280"/>
      <c r="CX83" s="1280"/>
      <c r="CY83" s="1280"/>
      <c r="CZ83" s="1280"/>
      <c r="DA83" s="1280"/>
      <c r="DB83" s="1280"/>
      <c r="DC83" s="1280"/>
      <c r="DD83" s="1280"/>
      <c r="DE83" s="1280"/>
      <c r="DF83" s="1280"/>
      <c r="DG83" s="1280"/>
      <c r="DH83" s="1280"/>
      <c r="DI83" s="1280"/>
      <c r="DJ83" s="1280"/>
      <c r="DK83" s="1280"/>
      <c r="DL83" s="1280"/>
      <c r="DM83" s="1280"/>
      <c r="DN83" s="1280"/>
      <c r="DO83" s="1280"/>
      <c r="DP83" s="1280"/>
      <c r="DQ83" s="1280"/>
      <c r="DR83" s="1280"/>
      <c r="DS83" s="1280"/>
      <c r="DT83" s="1280"/>
      <c r="DU83" s="1280"/>
      <c r="DV83" s="1280"/>
      <c r="DW83" s="1280"/>
      <c r="DX83" s="1280"/>
      <c r="DY83" s="1280"/>
      <c r="DZ83" s="1280"/>
      <c r="EA83" s="1280"/>
      <c r="EB83" s="1280"/>
      <c r="EC83" s="1280"/>
      <c r="ED83" s="1280"/>
      <c r="EE83" s="1280"/>
      <c r="EF83" s="1280"/>
      <c r="EG83" s="1280"/>
      <c r="EH83" s="1280"/>
      <c r="EI83" s="1280"/>
      <c r="EJ83" s="1280"/>
      <c r="EK83" s="1280"/>
      <c r="EL83" s="1280"/>
      <c r="EM83" s="1280"/>
      <c r="EN83" s="1280"/>
      <c r="EO83" s="1280"/>
      <c r="EP83" s="1280"/>
      <c r="EQ83" s="1280"/>
      <c r="ER83" s="1280"/>
      <c r="ES83" s="1280"/>
      <c r="ET83" s="1280"/>
      <c r="EU83" s="1280"/>
      <c r="EV83" s="1280"/>
      <c r="EW83" s="1280"/>
      <c r="EX83" s="1280"/>
      <c r="EY83" s="1280"/>
      <c r="EZ83" s="1280"/>
      <c r="FA83" s="1280"/>
      <c r="FB83" s="1280"/>
      <c r="FC83" s="1280"/>
      <c r="FD83" s="1280"/>
      <c r="FE83" s="1280"/>
      <c r="FF83" s="1280"/>
      <c r="FG83" s="1280"/>
      <c r="FH83" s="1280"/>
      <c r="FI83" s="1280"/>
      <c r="FJ83" s="1280"/>
      <c r="FK83" s="1280"/>
      <c r="FL83" s="1280"/>
      <c r="FM83" s="1280"/>
      <c r="FN83" s="1280"/>
      <c r="FO83" s="1280"/>
      <c r="FP83" s="1280"/>
      <c r="FQ83" s="1280"/>
      <c r="FR83" s="1280"/>
      <c r="FS83" s="1280"/>
      <c r="FT83" s="1280"/>
      <c r="FU83" s="1280"/>
      <c r="FV83" s="1280"/>
      <c r="FW83" s="1280"/>
      <c r="FX83" s="1280"/>
      <c r="FY83" s="1280"/>
      <c r="FZ83" s="1280"/>
      <c r="GA83" s="1280"/>
      <c r="GB83" s="1280"/>
      <c r="GC83" s="1280"/>
      <c r="GD83" s="1280"/>
      <c r="GE83" s="1280"/>
      <c r="GF83" s="1280"/>
      <c r="GG83" s="1280"/>
      <c r="GH83" s="1280"/>
      <c r="GI83" s="1280"/>
      <c r="GJ83" s="1280"/>
      <c r="GK83" s="1280"/>
      <c r="GL83" s="1280"/>
      <c r="GM83" s="1280"/>
      <c r="GN83" s="1280"/>
      <c r="GO83" s="1280"/>
      <c r="GP83" s="1280"/>
      <c r="GQ83" s="1280"/>
      <c r="GR83" s="1280"/>
      <c r="GS83" s="1280"/>
      <c r="GT83" s="1280"/>
      <c r="GU83" s="1280"/>
      <c r="GV83" s="1280"/>
      <c r="GW83" s="1280"/>
      <c r="GX83" s="1280"/>
      <c r="GY83" s="1280"/>
      <c r="GZ83" s="1280"/>
      <c r="HA83" s="1280"/>
      <c r="HB83" s="1280"/>
      <c r="HC83" s="1280"/>
      <c r="HD83" s="1280"/>
      <c r="HE83" s="1280"/>
      <c r="HF83" s="1280"/>
      <c r="HG83" s="1280"/>
      <c r="HH83" s="1280"/>
      <c r="HI83" s="1280"/>
      <c r="HJ83" s="1280"/>
      <c r="HK83" s="1280"/>
      <c r="HL83" s="1280"/>
      <c r="HM83" s="1280"/>
      <c r="HN83" s="1280"/>
      <c r="HO83" s="1280"/>
      <c r="HP83" s="1280"/>
      <c r="HQ83" s="1280"/>
      <c r="HR83" s="1280"/>
      <c r="HS83" s="1280"/>
      <c r="HT83" s="1280"/>
      <c r="HU83" s="1280"/>
      <c r="HV83" s="1280"/>
      <c r="HW83" s="1280"/>
      <c r="HX83" s="1280"/>
      <c r="HY83" s="1280"/>
      <c r="HZ83" s="1280"/>
      <c r="IA83" s="1280"/>
      <c r="IB83" s="1280"/>
      <c r="IC83" s="1280"/>
      <c r="ID83" s="1280"/>
      <c r="IE83" s="1280"/>
      <c r="IF83" s="1280"/>
      <c r="IG83" s="1280"/>
      <c r="IH83" s="1280"/>
      <c r="II83" s="1280"/>
      <c r="IJ83" s="1280"/>
      <c r="IK83" s="1280"/>
      <c r="IL83" s="1280"/>
      <c r="IM83" s="1280"/>
      <c r="IN83" s="1280"/>
      <c r="IO83" s="1280"/>
      <c r="IP83" s="1280"/>
      <c r="IQ83" s="1280"/>
      <c r="IR83" s="1280"/>
      <c r="IS83" s="1280"/>
      <c r="IT83" s="1280"/>
      <c r="IU83" s="1280"/>
      <c r="IV83" s="1280"/>
    </row>
    <row r="84" spans="1:256" s="1209" customFormat="1" ht="13.5" customHeight="1">
      <c r="A84" s="2514">
        <v>26</v>
      </c>
      <c r="B84" s="2000" t="s">
        <v>4313</v>
      </c>
      <c r="C84" s="2000">
        <v>468011143</v>
      </c>
      <c r="D84" s="2000" t="s">
        <v>4386</v>
      </c>
      <c r="E84" s="2000" t="s">
        <v>109</v>
      </c>
      <c r="F84" s="2544">
        <f>SUM(F85)</f>
        <v>24.64</v>
      </c>
      <c r="G84" s="54"/>
      <c r="H84" s="1520">
        <f>F84*G84</f>
        <v>0</v>
      </c>
      <c r="I84" s="1708" t="s">
        <v>102</v>
      </c>
      <c r="J84" s="5493"/>
      <c r="K84" s="3559"/>
      <c r="L84" s="3559"/>
      <c r="M84" s="1224"/>
      <c r="U84" s="1210"/>
      <c r="W84" s="1210"/>
    </row>
    <row r="85" spans="1:256" s="82" customFormat="1" ht="13.5" customHeight="1">
      <c r="A85" s="2514"/>
      <c r="B85" s="2000"/>
      <c r="C85" s="2000"/>
      <c r="D85" s="2006" t="s">
        <v>4772</v>
      </c>
      <c r="E85" s="2000"/>
      <c r="F85" s="2533">
        <f>(30.8)*0.8</f>
        <v>24.64</v>
      </c>
      <c r="G85" s="132"/>
      <c r="H85" s="2001"/>
      <c r="I85" s="4363"/>
      <c r="J85" s="2610"/>
      <c r="K85" s="4346"/>
      <c r="L85" s="4358"/>
      <c r="M85" s="1224"/>
      <c r="N85" s="4358"/>
      <c r="O85" s="4359"/>
      <c r="P85" s="4360"/>
      <c r="Q85" s="4361"/>
      <c r="R85" s="3559"/>
      <c r="S85" s="3559"/>
      <c r="T85" s="2545"/>
      <c r="U85" s="1280"/>
      <c r="V85" s="1280"/>
      <c r="W85" s="1280"/>
      <c r="X85" s="1280"/>
      <c r="Y85" s="1280"/>
      <c r="Z85" s="1280"/>
      <c r="AA85" s="1280"/>
      <c r="AB85" s="1280"/>
      <c r="AC85" s="1280"/>
      <c r="AD85" s="1280"/>
      <c r="AE85" s="1280"/>
      <c r="AF85" s="1280"/>
      <c r="AG85" s="1280"/>
      <c r="AH85" s="1280"/>
      <c r="AI85" s="1280"/>
      <c r="AJ85" s="1280"/>
      <c r="AK85" s="1280"/>
      <c r="AL85" s="1280"/>
      <c r="AM85" s="1280"/>
      <c r="AN85" s="1280"/>
      <c r="AO85" s="1280"/>
      <c r="AP85" s="1280"/>
      <c r="AQ85" s="1280"/>
      <c r="AR85" s="1280"/>
      <c r="AS85" s="1280"/>
      <c r="AT85" s="1280"/>
      <c r="AU85" s="1280"/>
      <c r="AV85" s="1280"/>
      <c r="AW85" s="1280"/>
      <c r="AX85" s="1280"/>
      <c r="AY85" s="1280"/>
      <c r="AZ85" s="1280"/>
      <c r="BA85" s="1280"/>
      <c r="BB85" s="1280"/>
      <c r="BC85" s="1280"/>
      <c r="BD85" s="1280"/>
      <c r="BE85" s="1280"/>
      <c r="BF85" s="1280"/>
      <c r="BG85" s="1280"/>
      <c r="BH85" s="1280"/>
      <c r="BI85" s="1280"/>
      <c r="BJ85" s="1280"/>
      <c r="BK85" s="1280"/>
      <c r="BL85" s="1280"/>
      <c r="BM85" s="1280"/>
      <c r="BN85" s="1280"/>
      <c r="BO85" s="1280"/>
      <c r="BP85" s="1280"/>
      <c r="BQ85" s="1280"/>
      <c r="BR85" s="1280"/>
      <c r="BS85" s="1280"/>
      <c r="BT85" s="1280"/>
      <c r="BU85" s="1280"/>
      <c r="BV85" s="1280"/>
      <c r="BW85" s="1280"/>
      <c r="BX85" s="1280"/>
      <c r="BY85" s="1280"/>
      <c r="BZ85" s="1280"/>
      <c r="CA85" s="1280"/>
      <c r="CB85" s="1280"/>
      <c r="CC85" s="1280"/>
      <c r="CD85" s="1280"/>
      <c r="CE85" s="1280"/>
      <c r="CF85" s="1280"/>
      <c r="CG85" s="1280"/>
      <c r="CH85" s="1280"/>
      <c r="CI85" s="1280"/>
      <c r="CJ85" s="1280"/>
      <c r="CK85" s="1280"/>
      <c r="CL85" s="1280"/>
      <c r="CM85" s="1280"/>
      <c r="CN85" s="1280"/>
      <c r="CO85" s="1280"/>
      <c r="CP85" s="1280"/>
      <c r="CQ85" s="1280"/>
      <c r="CR85" s="1280"/>
      <c r="CS85" s="1280"/>
      <c r="CT85" s="1280"/>
      <c r="CU85" s="1280"/>
      <c r="CV85" s="1280"/>
      <c r="CW85" s="1280"/>
      <c r="CX85" s="1280"/>
      <c r="CY85" s="1280"/>
      <c r="CZ85" s="1280"/>
      <c r="DA85" s="1280"/>
      <c r="DB85" s="1280"/>
      <c r="DC85" s="1280"/>
      <c r="DD85" s="1280"/>
      <c r="DE85" s="1280"/>
      <c r="DF85" s="1280"/>
      <c r="DG85" s="1280"/>
      <c r="DH85" s="1280"/>
      <c r="DI85" s="1280"/>
      <c r="DJ85" s="1280"/>
      <c r="DK85" s="1280"/>
      <c r="DL85" s="1280"/>
      <c r="DM85" s="1280"/>
      <c r="DN85" s="1280"/>
      <c r="DO85" s="1280"/>
      <c r="DP85" s="1280"/>
      <c r="DQ85" s="1280"/>
      <c r="DR85" s="1280"/>
      <c r="DS85" s="1280"/>
      <c r="DT85" s="1280"/>
      <c r="DU85" s="1280"/>
      <c r="DV85" s="1280"/>
      <c r="DW85" s="1280"/>
      <c r="DX85" s="1280"/>
      <c r="DY85" s="1280"/>
      <c r="DZ85" s="1280"/>
      <c r="EA85" s="1280"/>
      <c r="EB85" s="1280"/>
      <c r="EC85" s="1280"/>
      <c r="ED85" s="1280"/>
      <c r="EE85" s="1280"/>
      <c r="EF85" s="1280"/>
      <c r="EG85" s="1280"/>
      <c r="EH85" s="1280"/>
      <c r="EI85" s="1280"/>
      <c r="EJ85" s="1280"/>
      <c r="EK85" s="1280"/>
      <c r="EL85" s="1280"/>
      <c r="EM85" s="1280"/>
      <c r="EN85" s="1280"/>
      <c r="EO85" s="1280"/>
      <c r="EP85" s="1280"/>
      <c r="EQ85" s="1280"/>
      <c r="ER85" s="1280"/>
      <c r="ES85" s="1280"/>
      <c r="ET85" s="1280"/>
      <c r="EU85" s="1280"/>
      <c r="EV85" s="1280"/>
      <c r="EW85" s="1280"/>
      <c r="EX85" s="1280"/>
      <c r="EY85" s="1280"/>
      <c r="EZ85" s="1280"/>
      <c r="FA85" s="1280"/>
      <c r="FB85" s="1280"/>
      <c r="FC85" s="1280"/>
      <c r="FD85" s="1280"/>
      <c r="FE85" s="1280"/>
      <c r="FF85" s="1280"/>
      <c r="FG85" s="1280"/>
      <c r="FH85" s="1280"/>
      <c r="FI85" s="1280"/>
      <c r="FJ85" s="1280"/>
      <c r="FK85" s="1280"/>
      <c r="FL85" s="1280"/>
      <c r="FM85" s="1280"/>
      <c r="FN85" s="1280"/>
      <c r="FO85" s="1280"/>
      <c r="FP85" s="1280"/>
      <c r="FQ85" s="1280"/>
      <c r="FR85" s="1280"/>
      <c r="FS85" s="1280"/>
      <c r="FT85" s="1280"/>
      <c r="FU85" s="1280"/>
      <c r="FV85" s="1280"/>
      <c r="FW85" s="1280"/>
      <c r="FX85" s="1280"/>
      <c r="FY85" s="1280"/>
      <c r="FZ85" s="1280"/>
      <c r="GA85" s="1280"/>
      <c r="GB85" s="1280"/>
      <c r="GC85" s="1280"/>
      <c r="GD85" s="1280"/>
      <c r="GE85" s="1280"/>
      <c r="GF85" s="1280"/>
      <c r="GG85" s="1280"/>
      <c r="GH85" s="1280"/>
      <c r="GI85" s="1280"/>
      <c r="GJ85" s="1280"/>
      <c r="GK85" s="1280"/>
      <c r="GL85" s="1280"/>
      <c r="GM85" s="1280"/>
      <c r="GN85" s="1280"/>
      <c r="GO85" s="1280"/>
      <c r="GP85" s="1280"/>
      <c r="GQ85" s="1280"/>
      <c r="GR85" s="1280"/>
      <c r="GS85" s="1280"/>
      <c r="GT85" s="1280"/>
      <c r="GU85" s="1280"/>
      <c r="GV85" s="1280"/>
      <c r="GW85" s="1280"/>
      <c r="GX85" s="1280"/>
      <c r="GY85" s="1280"/>
      <c r="GZ85" s="1280"/>
      <c r="HA85" s="1280"/>
      <c r="HB85" s="1280"/>
      <c r="HC85" s="1280"/>
      <c r="HD85" s="1280"/>
      <c r="HE85" s="1280"/>
      <c r="HF85" s="1280"/>
      <c r="HG85" s="1280"/>
      <c r="HH85" s="1280"/>
      <c r="HI85" s="1280"/>
      <c r="HJ85" s="1280"/>
      <c r="HK85" s="1280"/>
      <c r="HL85" s="1280"/>
      <c r="HM85" s="1280"/>
      <c r="HN85" s="1280"/>
      <c r="HO85" s="1280"/>
      <c r="HP85" s="1280"/>
      <c r="HQ85" s="1280"/>
      <c r="HR85" s="1280"/>
      <c r="HS85" s="1280"/>
      <c r="HT85" s="1280"/>
      <c r="HU85" s="1280"/>
      <c r="HV85" s="1280"/>
      <c r="HW85" s="1280"/>
      <c r="HX85" s="1280"/>
      <c r="HY85" s="1280"/>
      <c r="HZ85" s="1280"/>
      <c r="IA85" s="1280"/>
      <c r="IB85" s="1280"/>
      <c r="IC85" s="1280"/>
      <c r="ID85" s="1280"/>
      <c r="IE85" s="1280"/>
      <c r="IF85" s="1280"/>
      <c r="IG85" s="1280"/>
      <c r="IH85" s="1280"/>
      <c r="II85" s="1280"/>
      <c r="IJ85" s="1280"/>
      <c r="IK85" s="1280"/>
      <c r="IL85" s="1280"/>
      <c r="IM85" s="1280"/>
      <c r="IN85" s="1280"/>
      <c r="IO85" s="1280"/>
      <c r="IP85" s="1280"/>
      <c r="IQ85" s="1280"/>
      <c r="IR85" s="1280"/>
      <c r="IS85" s="1280"/>
      <c r="IT85" s="1280"/>
      <c r="IU85" s="1280"/>
      <c r="IV85" s="1280"/>
    </row>
    <row r="86" spans="1:256" s="1209" customFormat="1" ht="13.5" customHeight="1">
      <c r="A86" s="2514">
        <v>27</v>
      </c>
      <c r="B86" s="2000" t="s">
        <v>4313</v>
      </c>
      <c r="C86" s="2000" t="s">
        <v>4384</v>
      </c>
      <c r="D86" s="2000" t="s">
        <v>4383</v>
      </c>
      <c r="E86" s="2000" t="s">
        <v>123</v>
      </c>
      <c r="F86" s="2544">
        <f>SUM(F87)</f>
        <v>9.6000000000000014</v>
      </c>
      <c r="G86" s="54"/>
      <c r="H86" s="1520">
        <f>F86*G86</f>
        <v>0</v>
      </c>
      <c r="I86" s="1708" t="s">
        <v>140</v>
      </c>
      <c r="J86" s="5493"/>
      <c r="K86" s="3559"/>
      <c r="L86" s="3559"/>
      <c r="M86" s="1224"/>
      <c r="U86" s="1210"/>
      <c r="W86" s="1210"/>
    </row>
    <row r="87" spans="1:256" s="4969" customFormat="1" ht="13.5" customHeight="1">
      <c r="A87" s="1678"/>
      <c r="B87" s="1332"/>
      <c r="C87" s="1334"/>
      <c r="D87" s="1334" t="s">
        <v>4771</v>
      </c>
      <c r="E87" s="1334"/>
      <c r="F87" s="2732">
        <f>12*(0.8)</f>
        <v>9.6000000000000014</v>
      </c>
      <c r="G87" s="6029"/>
      <c r="H87" s="4175"/>
      <c r="I87" s="1336"/>
      <c r="J87" s="4182"/>
      <c r="K87" s="4177"/>
      <c r="L87" s="1456"/>
      <c r="M87" s="1224"/>
      <c r="N87" s="1456"/>
      <c r="O87" s="1456"/>
      <c r="P87" s="1456"/>
      <c r="Q87" s="1456"/>
      <c r="R87" s="1456"/>
      <c r="S87" s="1456"/>
      <c r="T87" s="1456"/>
      <c r="U87" s="1456"/>
      <c r="V87" s="1456"/>
      <c r="W87" s="1456"/>
      <c r="X87" s="1456"/>
      <c r="Y87" s="1456"/>
      <c r="Z87" s="1456"/>
      <c r="AA87" s="1456"/>
      <c r="AB87" s="1456"/>
      <c r="AC87" s="1456"/>
      <c r="AD87" s="1456"/>
      <c r="AE87" s="1456"/>
      <c r="AF87" s="1456"/>
      <c r="AG87" s="1456"/>
      <c r="AH87" s="1456"/>
      <c r="AI87" s="1456"/>
      <c r="AJ87" s="1456"/>
      <c r="AK87" s="1456"/>
      <c r="AL87" s="1456"/>
      <c r="AM87" s="1456"/>
      <c r="AN87" s="1456"/>
      <c r="AO87" s="1456"/>
      <c r="AP87" s="1456"/>
      <c r="AQ87" s="1456"/>
      <c r="AR87" s="1456"/>
      <c r="AS87" s="1456"/>
      <c r="AT87" s="1456"/>
      <c r="AU87" s="1456"/>
      <c r="AV87" s="1456"/>
      <c r="AW87" s="1456"/>
      <c r="AX87" s="1456"/>
      <c r="AY87" s="1456"/>
      <c r="AZ87" s="1456"/>
      <c r="BA87" s="1456"/>
      <c r="BB87" s="1456"/>
      <c r="BC87" s="1456"/>
      <c r="BD87" s="1456"/>
      <c r="BE87" s="1456"/>
      <c r="BF87" s="1456"/>
      <c r="BG87" s="1456"/>
      <c r="BH87" s="1456"/>
      <c r="BI87" s="1456"/>
      <c r="BJ87" s="1456"/>
      <c r="BK87" s="1456"/>
      <c r="BL87" s="1456"/>
      <c r="BM87" s="1456"/>
      <c r="BN87" s="1456"/>
      <c r="BO87" s="1456"/>
      <c r="BP87" s="1456"/>
      <c r="BQ87" s="1456"/>
      <c r="BR87" s="1456"/>
      <c r="BS87" s="1456"/>
      <c r="BT87" s="1456"/>
      <c r="BU87" s="1456"/>
      <c r="BV87" s="1456"/>
      <c r="BW87" s="1456"/>
      <c r="BX87" s="1456"/>
      <c r="BY87" s="1456"/>
      <c r="BZ87" s="1456"/>
      <c r="CA87" s="1456"/>
      <c r="CB87" s="1456"/>
      <c r="CC87" s="1456"/>
      <c r="CD87" s="1456"/>
      <c r="CE87" s="1456"/>
      <c r="CF87" s="1456"/>
      <c r="CG87" s="1456"/>
      <c r="CH87" s="1456"/>
      <c r="CI87" s="1456"/>
      <c r="CJ87" s="1456"/>
      <c r="CK87" s="1456"/>
      <c r="CL87" s="1456"/>
      <c r="CM87" s="1456"/>
      <c r="CN87" s="1456"/>
      <c r="CO87" s="1456"/>
      <c r="CP87" s="1456"/>
      <c r="CQ87" s="1456"/>
      <c r="CR87" s="1456"/>
      <c r="CS87" s="1456"/>
      <c r="CT87" s="1456"/>
      <c r="CU87" s="1456"/>
      <c r="CV87" s="1456"/>
      <c r="CW87" s="1456"/>
      <c r="CX87" s="1456"/>
      <c r="CY87" s="1456"/>
      <c r="CZ87" s="1456"/>
      <c r="DA87" s="1456"/>
      <c r="DB87" s="1456"/>
      <c r="DC87" s="1456"/>
      <c r="DD87" s="1456"/>
      <c r="DE87" s="1456"/>
      <c r="DF87" s="1456"/>
      <c r="DG87" s="1456"/>
      <c r="DH87" s="1456"/>
      <c r="DI87" s="1456"/>
      <c r="DJ87" s="1456"/>
      <c r="DK87" s="1456"/>
      <c r="DL87" s="1456"/>
      <c r="DM87" s="1456"/>
      <c r="DN87" s="1456"/>
      <c r="DO87" s="1456"/>
      <c r="DP87" s="1456"/>
      <c r="DQ87" s="1456"/>
      <c r="DR87" s="1456"/>
      <c r="DS87" s="1456"/>
      <c r="DT87" s="1456"/>
      <c r="DU87" s="1456"/>
      <c r="DV87" s="1456"/>
      <c r="DW87" s="1456"/>
      <c r="DX87" s="1456"/>
      <c r="DY87" s="1456"/>
      <c r="DZ87" s="1456"/>
      <c r="EA87" s="1456"/>
      <c r="EB87" s="1456"/>
      <c r="EC87" s="1456"/>
      <c r="ED87" s="1456"/>
      <c r="EE87" s="1456"/>
      <c r="EF87" s="1456"/>
      <c r="EG87" s="1456"/>
      <c r="EH87" s="1456"/>
      <c r="EI87" s="1456"/>
      <c r="EJ87" s="1456"/>
      <c r="EK87" s="1456"/>
      <c r="EL87" s="1456"/>
      <c r="EM87" s="1456"/>
      <c r="EN87" s="1456"/>
      <c r="EO87" s="1456"/>
      <c r="EP87" s="1456"/>
      <c r="EQ87" s="1456"/>
      <c r="ER87" s="1456"/>
      <c r="ES87" s="1456"/>
      <c r="ET87" s="1456"/>
      <c r="EU87" s="1456"/>
      <c r="EV87" s="1456"/>
      <c r="EW87" s="1456"/>
      <c r="EX87" s="1456"/>
      <c r="EY87" s="1456"/>
      <c r="EZ87" s="1456"/>
      <c r="FA87" s="1456"/>
      <c r="FB87" s="1456"/>
      <c r="FC87" s="1456"/>
      <c r="FD87" s="1456"/>
      <c r="FE87" s="1456"/>
      <c r="FF87" s="1456"/>
      <c r="FG87" s="1456"/>
      <c r="FH87" s="1456"/>
      <c r="FI87" s="1456"/>
      <c r="FJ87" s="1456"/>
      <c r="FK87" s="1456"/>
      <c r="FL87" s="1456"/>
      <c r="FM87" s="1456"/>
      <c r="FN87" s="1456"/>
      <c r="FO87" s="1456"/>
      <c r="FP87" s="1456"/>
      <c r="FQ87" s="1456"/>
      <c r="FR87" s="1456"/>
      <c r="FS87" s="1456"/>
      <c r="FT87" s="1456"/>
      <c r="FU87" s="1456"/>
      <c r="FV87" s="1456"/>
      <c r="FW87" s="1456"/>
      <c r="FX87" s="1456"/>
      <c r="FY87" s="1456"/>
      <c r="FZ87" s="1456"/>
      <c r="GA87" s="1456"/>
      <c r="GB87" s="1456"/>
      <c r="GC87" s="1456"/>
      <c r="GD87" s="1456"/>
      <c r="GE87" s="1456"/>
      <c r="GF87" s="1456"/>
      <c r="GG87" s="1456"/>
      <c r="GH87" s="1456"/>
      <c r="GI87" s="1456"/>
      <c r="GJ87" s="1456"/>
      <c r="GK87" s="1456"/>
      <c r="GL87" s="1456"/>
      <c r="GM87" s="1456"/>
      <c r="GN87" s="1456"/>
      <c r="GO87" s="1456"/>
      <c r="GP87" s="1456"/>
      <c r="GQ87" s="1456"/>
      <c r="GR87" s="1456"/>
      <c r="GS87" s="1456"/>
      <c r="GT87" s="1456"/>
      <c r="GU87" s="1456"/>
      <c r="GV87" s="1456"/>
      <c r="GW87" s="1456"/>
      <c r="GX87" s="1456"/>
      <c r="GY87" s="1456"/>
      <c r="GZ87" s="1456"/>
      <c r="HA87" s="1456"/>
      <c r="HB87" s="1456"/>
      <c r="HC87" s="1456"/>
      <c r="HD87" s="1456"/>
      <c r="HE87" s="1456"/>
      <c r="HF87" s="1456"/>
      <c r="HG87" s="1456"/>
      <c r="HH87" s="1456"/>
      <c r="HI87" s="1456"/>
      <c r="HJ87" s="1456"/>
      <c r="HK87" s="1456"/>
      <c r="HL87" s="1456"/>
      <c r="HM87" s="1456"/>
      <c r="HN87" s="1456"/>
      <c r="HO87" s="1456"/>
      <c r="HP87" s="1456"/>
      <c r="HQ87" s="1456"/>
      <c r="HR87" s="1456"/>
      <c r="HS87" s="1456"/>
      <c r="HT87" s="1456"/>
      <c r="HU87" s="1456"/>
      <c r="HV87" s="1456"/>
      <c r="HW87" s="1456"/>
      <c r="HX87" s="1456"/>
      <c r="HY87" s="1456"/>
      <c r="HZ87" s="1456"/>
      <c r="IA87" s="1456"/>
      <c r="IB87" s="1456"/>
      <c r="IC87" s="1456"/>
      <c r="ID87" s="1456"/>
      <c r="IE87" s="1456"/>
      <c r="IF87" s="1456"/>
      <c r="IG87" s="1456"/>
      <c r="IH87" s="1456"/>
      <c r="II87" s="1456"/>
      <c r="IJ87" s="1456"/>
      <c r="IK87" s="1456"/>
      <c r="IL87" s="1456"/>
      <c r="IM87" s="1456"/>
      <c r="IN87" s="1456"/>
      <c r="IO87" s="1456"/>
      <c r="IP87" s="1456"/>
      <c r="IQ87" s="1456"/>
      <c r="IR87" s="1456"/>
      <c r="IS87" s="1456"/>
      <c r="IT87" s="1456"/>
      <c r="IU87" s="1456"/>
      <c r="IV87" s="1456"/>
    </row>
    <row r="88" spans="1:256" s="4969" customFormat="1" ht="13.5" customHeight="1">
      <c r="A88" s="1678"/>
      <c r="B88" s="1332"/>
      <c r="C88" s="1334"/>
      <c r="D88" s="1334" t="s">
        <v>3114</v>
      </c>
      <c r="E88" s="1334"/>
      <c r="F88" s="2732"/>
      <c r="G88" s="6029"/>
      <c r="H88" s="4175"/>
      <c r="I88" s="1336"/>
      <c r="J88" s="4182"/>
      <c r="K88" s="4177"/>
      <c r="L88" s="1456"/>
      <c r="M88" s="1224"/>
      <c r="N88" s="1456"/>
      <c r="O88" s="1456"/>
      <c r="P88" s="1456"/>
      <c r="Q88" s="1456"/>
      <c r="R88" s="1456"/>
      <c r="S88" s="1456"/>
      <c r="T88" s="1456"/>
      <c r="U88" s="1456"/>
      <c r="V88" s="1456"/>
      <c r="W88" s="1456"/>
      <c r="X88" s="1456"/>
      <c r="Y88" s="1456"/>
      <c r="Z88" s="1456"/>
      <c r="AA88" s="1456"/>
      <c r="AB88" s="1456"/>
      <c r="AC88" s="1456"/>
      <c r="AD88" s="1456"/>
      <c r="AE88" s="1456"/>
      <c r="AF88" s="1456"/>
      <c r="AG88" s="1456"/>
      <c r="AH88" s="1456"/>
      <c r="AI88" s="1456"/>
      <c r="AJ88" s="1456"/>
      <c r="AK88" s="1456"/>
      <c r="AL88" s="1456"/>
      <c r="AM88" s="1456"/>
      <c r="AN88" s="1456"/>
      <c r="AO88" s="1456"/>
      <c r="AP88" s="1456"/>
      <c r="AQ88" s="1456"/>
      <c r="AR88" s="1456"/>
      <c r="AS88" s="1456"/>
      <c r="AT88" s="1456"/>
      <c r="AU88" s="1456"/>
      <c r="AV88" s="1456"/>
      <c r="AW88" s="1456"/>
      <c r="AX88" s="1456"/>
      <c r="AY88" s="1456"/>
      <c r="AZ88" s="1456"/>
      <c r="BA88" s="1456"/>
      <c r="BB88" s="1456"/>
      <c r="BC88" s="1456"/>
      <c r="BD88" s="1456"/>
      <c r="BE88" s="1456"/>
      <c r="BF88" s="1456"/>
      <c r="BG88" s="1456"/>
      <c r="BH88" s="1456"/>
      <c r="BI88" s="1456"/>
      <c r="BJ88" s="1456"/>
      <c r="BK88" s="1456"/>
      <c r="BL88" s="1456"/>
      <c r="BM88" s="1456"/>
      <c r="BN88" s="1456"/>
      <c r="BO88" s="1456"/>
      <c r="BP88" s="1456"/>
      <c r="BQ88" s="1456"/>
      <c r="BR88" s="1456"/>
      <c r="BS88" s="1456"/>
      <c r="BT88" s="1456"/>
      <c r="BU88" s="1456"/>
      <c r="BV88" s="1456"/>
      <c r="BW88" s="1456"/>
      <c r="BX88" s="1456"/>
      <c r="BY88" s="1456"/>
      <c r="BZ88" s="1456"/>
      <c r="CA88" s="1456"/>
      <c r="CB88" s="1456"/>
      <c r="CC88" s="1456"/>
      <c r="CD88" s="1456"/>
      <c r="CE88" s="1456"/>
      <c r="CF88" s="1456"/>
      <c r="CG88" s="1456"/>
      <c r="CH88" s="1456"/>
      <c r="CI88" s="1456"/>
      <c r="CJ88" s="1456"/>
      <c r="CK88" s="1456"/>
      <c r="CL88" s="1456"/>
      <c r="CM88" s="1456"/>
      <c r="CN88" s="1456"/>
      <c r="CO88" s="1456"/>
      <c r="CP88" s="1456"/>
      <c r="CQ88" s="1456"/>
      <c r="CR88" s="1456"/>
      <c r="CS88" s="1456"/>
      <c r="CT88" s="1456"/>
      <c r="CU88" s="1456"/>
      <c r="CV88" s="1456"/>
      <c r="CW88" s="1456"/>
      <c r="CX88" s="1456"/>
      <c r="CY88" s="1456"/>
      <c r="CZ88" s="1456"/>
      <c r="DA88" s="1456"/>
      <c r="DB88" s="1456"/>
      <c r="DC88" s="1456"/>
      <c r="DD88" s="1456"/>
      <c r="DE88" s="1456"/>
      <c r="DF88" s="1456"/>
      <c r="DG88" s="1456"/>
      <c r="DH88" s="1456"/>
      <c r="DI88" s="1456"/>
      <c r="DJ88" s="1456"/>
      <c r="DK88" s="1456"/>
      <c r="DL88" s="1456"/>
      <c r="DM88" s="1456"/>
      <c r="DN88" s="1456"/>
      <c r="DO88" s="1456"/>
      <c r="DP88" s="1456"/>
      <c r="DQ88" s="1456"/>
      <c r="DR88" s="1456"/>
      <c r="DS88" s="1456"/>
      <c r="DT88" s="1456"/>
      <c r="DU88" s="1456"/>
      <c r="DV88" s="1456"/>
      <c r="DW88" s="1456"/>
      <c r="DX88" s="1456"/>
      <c r="DY88" s="1456"/>
      <c r="DZ88" s="1456"/>
      <c r="EA88" s="1456"/>
      <c r="EB88" s="1456"/>
      <c r="EC88" s="1456"/>
      <c r="ED88" s="1456"/>
      <c r="EE88" s="1456"/>
      <c r="EF88" s="1456"/>
      <c r="EG88" s="1456"/>
      <c r="EH88" s="1456"/>
      <c r="EI88" s="1456"/>
      <c r="EJ88" s="1456"/>
      <c r="EK88" s="1456"/>
      <c r="EL88" s="1456"/>
      <c r="EM88" s="1456"/>
      <c r="EN88" s="1456"/>
      <c r="EO88" s="1456"/>
      <c r="EP88" s="1456"/>
      <c r="EQ88" s="1456"/>
      <c r="ER88" s="1456"/>
      <c r="ES88" s="1456"/>
      <c r="ET88" s="1456"/>
      <c r="EU88" s="1456"/>
      <c r="EV88" s="1456"/>
      <c r="EW88" s="1456"/>
      <c r="EX88" s="1456"/>
      <c r="EY88" s="1456"/>
      <c r="EZ88" s="1456"/>
      <c r="FA88" s="1456"/>
      <c r="FB88" s="1456"/>
      <c r="FC88" s="1456"/>
      <c r="FD88" s="1456"/>
      <c r="FE88" s="1456"/>
      <c r="FF88" s="1456"/>
      <c r="FG88" s="1456"/>
      <c r="FH88" s="1456"/>
      <c r="FI88" s="1456"/>
      <c r="FJ88" s="1456"/>
      <c r="FK88" s="1456"/>
      <c r="FL88" s="1456"/>
      <c r="FM88" s="1456"/>
      <c r="FN88" s="1456"/>
      <c r="FO88" s="1456"/>
      <c r="FP88" s="1456"/>
      <c r="FQ88" s="1456"/>
      <c r="FR88" s="1456"/>
      <c r="FS88" s="1456"/>
      <c r="FT88" s="1456"/>
      <c r="FU88" s="1456"/>
      <c r="FV88" s="1456"/>
      <c r="FW88" s="1456"/>
      <c r="FX88" s="1456"/>
      <c r="FY88" s="1456"/>
      <c r="FZ88" s="1456"/>
      <c r="GA88" s="1456"/>
      <c r="GB88" s="1456"/>
      <c r="GC88" s="1456"/>
      <c r="GD88" s="1456"/>
      <c r="GE88" s="1456"/>
      <c r="GF88" s="1456"/>
      <c r="GG88" s="1456"/>
      <c r="GH88" s="1456"/>
      <c r="GI88" s="1456"/>
      <c r="GJ88" s="1456"/>
      <c r="GK88" s="1456"/>
      <c r="GL88" s="1456"/>
      <c r="GM88" s="1456"/>
      <c r="GN88" s="1456"/>
      <c r="GO88" s="1456"/>
      <c r="GP88" s="1456"/>
      <c r="GQ88" s="1456"/>
      <c r="GR88" s="1456"/>
      <c r="GS88" s="1456"/>
      <c r="GT88" s="1456"/>
      <c r="GU88" s="1456"/>
      <c r="GV88" s="1456"/>
      <c r="GW88" s="1456"/>
      <c r="GX88" s="1456"/>
      <c r="GY88" s="1456"/>
      <c r="GZ88" s="1456"/>
      <c r="HA88" s="1456"/>
      <c r="HB88" s="1456"/>
      <c r="HC88" s="1456"/>
      <c r="HD88" s="1456"/>
      <c r="HE88" s="1456"/>
      <c r="HF88" s="1456"/>
      <c r="HG88" s="1456"/>
      <c r="HH88" s="1456"/>
      <c r="HI88" s="1456"/>
      <c r="HJ88" s="1456"/>
      <c r="HK88" s="1456"/>
      <c r="HL88" s="1456"/>
      <c r="HM88" s="1456"/>
      <c r="HN88" s="1456"/>
      <c r="HO88" s="1456"/>
      <c r="HP88" s="1456"/>
      <c r="HQ88" s="1456"/>
      <c r="HR88" s="1456"/>
      <c r="HS88" s="1456"/>
      <c r="HT88" s="1456"/>
      <c r="HU88" s="1456"/>
      <c r="HV88" s="1456"/>
      <c r="HW88" s="1456"/>
      <c r="HX88" s="1456"/>
      <c r="HY88" s="1456"/>
      <c r="HZ88" s="1456"/>
      <c r="IA88" s="1456"/>
      <c r="IB88" s="1456"/>
      <c r="IC88" s="1456"/>
      <c r="ID88" s="1456"/>
      <c r="IE88" s="1456"/>
      <c r="IF88" s="1456"/>
      <c r="IG88" s="1456"/>
      <c r="IH88" s="1456"/>
      <c r="II88" s="1456"/>
      <c r="IJ88" s="1456"/>
      <c r="IK88" s="1456"/>
      <c r="IL88" s="1456"/>
      <c r="IM88" s="1456"/>
      <c r="IN88" s="1456"/>
      <c r="IO88" s="1456"/>
      <c r="IP88" s="1456"/>
      <c r="IQ88" s="1456"/>
      <c r="IR88" s="1456"/>
      <c r="IS88" s="1456"/>
      <c r="IT88" s="1456"/>
      <c r="IU88" s="1456"/>
      <c r="IV88" s="1456"/>
    </row>
    <row r="89" spans="1:256" s="1209" customFormat="1" ht="27.25" customHeight="1">
      <c r="A89" s="2514">
        <v>28</v>
      </c>
      <c r="B89" s="2000" t="s">
        <v>4313</v>
      </c>
      <c r="C89" s="2000">
        <v>468031221</v>
      </c>
      <c r="D89" s="2000" t="s">
        <v>11574</v>
      </c>
      <c r="E89" s="2000" t="s">
        <v>123</v>
      </c>
      <c r="F89" s="2544">
        <f>SUM(F90)</f>
        <v>24</v>
      </c>
      <c r="G89" s="54"/>
      <c r="H89" s="1520">
        <f>F89*G89</f>
        <v>0</v>
      </c>
      <c r="I89" s="1708" t="s">
        <v>102</v>
      </c>
      <c r="J89" s="5493"/>
      <c r="K89" s="3559"/>
      <c r="L89" s="3559"/>
      <c r="M89" s="1224"/>
      <c r="U89" s="1210"/>
      <c r="W89" s="1210"/>
    </row>
    <row r="90" spans="1:256" s="82" customFormat="1" ht="13.5" customHeight="1">
      <c r="A90" s="2514"/>
      <c r="B90" s="2000"/>
      <c r="C90" s="2000"/>
      <c r="D90" s="2006" t="s">
        <v>4770</v>
      </c>
      <c r="E90" s="2000"/>
      <c r="F90" s="2533">
        <f>(2)*12</f>
        <v>24</v>
      </c>
      <c r="G90" s="132"/>
      <c r="H90" s="2001"/>
      <c r="I90" s="4363"/>
      <c r="J90" s="2610"/>
      <c r="K90" s="4346"/>
      <c r="L90" s="4358"/>
      <c r="M90" s="1224"/>
      <c r="N90" s="4358"/>
      <c r="O90" s="4359"/>
      <c r="P90" s="4360"/>
      <c r="Q90" s="4361"/>
      <c r="R90" s="3559"/>
      <c r="S90" s="3559"/>
      <c r="T90" s="2545"/>
      <c r="U90" s="1280"/>
      <c r="V90" s="1280"/>
      <c r="W90" s="1280"/>
      <c r="X90" s="1280"/>
      <c r="Y90" s="1280"/>
      <c r="Z90" s="1280"/>
      <c r="AA90" s="1280"/>
      <c r="AB90" s="1280"/>
      <c r="AC90" s="1280"/>
      <c r="AD90" s="1280"/>
      <c r="AE90" s="1280"/>
      <c r="AF90" s="1280"/>
      <c r="AG90" s="1280"/>
      <c r="AH90" s="1280"/>
      <c r="AI90" s="1280"/>
      <c r="AJ90" s="1280"/>
      <c r="AK90" s="1280"/>
      <c r="AL90" s="1280"/>
      <c r="AM90" s="1280"/>
      <c r="AN90" s="1280"/>
      <c r="AO90" s="1280"/>
      <c r="AP90" s="1280"/>
      <c r="AQ90" s="1280"/>
      <c r="AR90" s="1280"/>
      <c r="AS90" s="1280"/>
      <c r="AT90" s="1280"/>
      <c r="AU90" s="1280"/>
      <c r="AV90" s="1280"/>
      <c r="AW90" s="1280"/>
      <c r="AX90" s="1280"/>
      <c r="AY90" s="1280"/>
      <c r="AZ90" s="1280"/>
      <c r="BA90" s="1280"/>
      <c r="BB90" s="1280"/>
      <c r="BC90" s="1280"/>
      <c r="BD90" s="1280"/>
      <c r="BE90" s="1280"/>
      <c r="BF90" s="1280"/>
      <c r="BG90" s="1280"/>
      <c r="BH90" s="1280"/>
      <c r="BI90" s="1280"/>
      <c r="BJ90" s="1280"/>
      <c r="BK90" s="1280"/>
      <c r="BL90" s="1280"/>
      <c r="BM90" s="1280"/>
      <c r="BN90" s="1280"/>
      <c r="BO90" s="1280"/>
      <c r="BP90" s="1280"/>
      <c r="BQ90" s="1280"/>
      <c r="BR90" s="1280"/>
      <c r="BS90" s="1280"/>
      <c r="BT90" s="1280"/>
      <c r="BU90" s="1280"/>
      <c r="BV90" s="1280"/>
      <c r="BW90" s="1280"/>
      <c r="BX90" s="1280"/>
      <c r="BY90" s="1280"/>
      <c r="BZ90" s="1280"/>
      <c r="CA90" s="1280"/>
      <c r="CB90" s="1280"/>
      <c r="CC90" s="1280"/>
      <c r="CD90" s="1280"/>
      <c r="CE90" s="1280"/>
      <c r="CF90" s="1280"/>
      <c r="CG90" s="1280"/>
      <c r="CH90" s="1280"/>
      <c r="CI90" s="1280"/>
      <c r="CJ90" s="1280"/>
      <c r="CK90" s="1280"/>
      <c r="CL90" s="1280"/>
      <c r="CM90" s="1280"/>
      <c r="CN90" s="1280"/>
      <c r="CO90" s="1280"/>
      <c r="CP90" s="1280"/>
      <c r="CQ90" s="1280"/>
      <c r="CR90" s="1280"/>
      <c r="CS90" s="1280"/>
      <c r="CT90" s="1280"/>
      <c r="CU90" s="1280"/>
      <c r="CV90" s="1280"/>
      <c r="CW90" s="1280"/>
      <c r="CX90" s="1280"/>
      <c r="CY90" s="1280"/>
      <c r="CZ90" s="1280"/>
      <c r="DA90" s="1280"/>
      <c r="DB90" s="1280"/>
      <c r="DC90" s="1280"/>
      <c r="DD90" s="1280"/>
      <c r="DE90" s="1280"/>
      <c r="DF90" s="1280"/>
      <c r="DG90" s="1280"/>
      <c r="DH90" s="1280"/>
      <c r="DI90" s="1280"/>
      <c r="DJ90" s="1280"/>
      <c r="DK90" s="1280"/>
      <c r="DL90" s="1280"/>
      <c r="DM90" s="1280"/>
      <c r="DN90" s="1280"/>
      <c r="DO90" s="1280"/>
      <c r="DP90" s="1280"/>
      <c r="DQ90" s="1280"/>
      <c r="DR90" s="1280"/>
      <c r="DS90" s="1280"/>
      <c r="DT90" s="1280"/>
      <c r="DU90" s="1280"/>
      <c r="DV90" s="1280"/>
      <c r="DW90" s="1280"/>
      <c r="DX90" s="1280"/>
      <c r="DY90" s="1280"/>
      <c r="DZ90" s="1280"/>
      <c r="EA90" s="1280"/>
      <c r="EB90" s="1280"/>
      <c r="EC90" s="1280"/>
      <c r="ED90" s="1280"/>
      <c r="EE90" s="1280"/>
      <c r="EF90" s="1280"/>
      <c r="EG90" s="1280"/>
      <c r="EH90" s="1280"/>
      <c r="EI90" s="1280"/>
      <c r="EJ90" s="1280"/>
      <c r="EK90" s="1280"/>
      <c r="EL90" s="1280"/>
      <c r="EM90" s="1280"/>
      <c r="EN90" s="1280"/>
      <c r="EO90" s="1280"/>
      <c r="EP90" s="1280"/>
      <c r="EQ90" s="1280"/>
      <c r="ER90" s="1280"/>
      <c r="ES90" s="1280"/>
      <c r="ET90" s="1280"/>
      <c r="EU90" s="1280"/>
      <c r="EV90" s="1280"/>
      <c r="EW90" s="1280"/>
      <c r="EX90" s="1280"/>
      <c r="EY90" s="1280"/>
      <c r="EZ90" s="1280"/>
      <c r="FA90" s="1280"/>
      <c r="FB90" s="1280"/>
      <c r="FC90" s="1280"/>
      <c r="FD90" s="1280"/>
      <c r="FE90" s="1280"/>
      <c r="FF90" s="1280"/>
      <c r="FG90" s="1280"/>
      <c r="FH90" s="1280"/>
      <c r="FI90" s="1280"/>
      <c r="FJ90" s="1280"/>
      <c r="FK90" s="1280"/>
      <c r="FL90" s="1280"/>
      <c r="FM90" s="1280"/>
      <c r="FN90" s="1280"/>
      <c r="FO90" s="1280"/>
      <c r="FP90" s="1280"/>
      <c r="FQ90" s="1280"/>
      <c r="FR90" s="1280"/>
      <c r="FS90" s="1280"/>
      <c r="FT90" s="1280"/>
      <c r="FU90" s="1280"/>
      <c r="FV90" s="1280"/>
      <c r="FW90" s="1280"/>
      <c r="FX90" s="1280"/>
      <c r="FY90" s="1280"/>
      <c r="FZ90" s="1280"/>
      <c r="GA90" s="1280"/>
      <c r="GB90" s="1280"/>
      <c r="GC90" s="1280"/>
      <c r="GD90" s="1280"/>
      <c r="GE90" s="1280"/>
      <c r="GF90" s="1280"/>
      <c r="GG90" s="1280"/>
      <c r="GH90" s="1280"/>
      <c r="GI90" s="1280"/>
      <c r="GJ90" s="1280"/>
      <c r="GK90" s="1280"/>
      <c r="GL90" s="1280"/>
      <c r="GM90" s="1280"/>
      <c r="GN90" s="1280"/>
      <c r="GO90" s="1280"/>
      <c r="GP90" s="1280"/>
      <c r="GQ90" s="1280"/>
      <c r="GR90" s="1280"/>
      <c r="GS90" s="1280"/>
      <c r="GT90" s="1280"/>
      <c r="GU90" s="1280"/>
      <c r="GV90" s="1280"/>
      <c r="GW90" s="1280"/>
      <c r="GX90" s="1280"/>
      <c r="GY90" s="1280"/>
      <c r="GZ90" s="1280"/>
      <c r="HA90" s="1280"/>
      <c r="HB90" s="1280"/>
      <c r="HC90" s="1280"/>
      <c r="HD90" s="1280"/>
      <c r="HE90" s="1280"/>
      <c r="HF90" s="1280"/>
      <c r="HG90" s="1280"/>
      <c r="HH90" s="1280"/>
      <c r="HI90" s="1280"/>
      <c r="HJ90" s="1280"/>
      <c r="HK90" s="1280"/>
      <c r="HL90" s="1280"/>
      <c r="HM90" s="1280"/>
      <c r="HN90" s="1280"/>
      <c r="HO90" s="1280"/>
      <c r="HP90" s="1280"/>
      <c r="HQ90" s="1280"/>
      <c r="HR90" s="1280"/>
      <c r="HS90" s="1280"/>
      <c r="HT90" s="1280"/>
      <c r="HU90" s="1280"/>
      <c r="HV90" s="1280"/>
      <c r="HW90" s="1280"/>
      <c r="HX90" s="1280"/>
      <c r="HY90" s="1280"/>
      <c r="HZ90" s="1280"/>
      <c r="IA90" s="1280"/>
      <c r="IB90" s="1280"/>
      <c r="IC90" s="1280"/>
      <c r="ID90" s="1280"/>
      <c r="IE90" s="1280"/>
      <c r="IF90" s="1280"/>
      <c r="IG90" s="1280"/>
      <c r="IH90" s="1280"/>
      <c r="II90" s="1280"/>
      <c r="IJ90" s="1280"/>
      <c r="IK90" s="1280"/>
      <c r="IL90" s="1280"/>
      <c r="IM90" s="1280"/>
      <c r="IN90" s="1280"/>
      <c r="IO90" s="1280"/>
      <c r="IP90" s="1280"/>
      <c r="IQ90" s="1280"/>
      <c r="IR90" s="1280"/>
      <c r="IS90" s="1280"/>
      <c r="IT90" s="1280"/>
      <c r="IU90" s="1280"/>
      <c r="IV90" s="1280"/>
    </row>
    <row r="91" spans="1:256" s="1209" customFormat="1" ht="13.5" customHeight="1">
      <c r="A91" s="2514">
        <v>29</v>
      </c>
      <c r="B91" s="2000" t="s">
        <v>4313</v>
      </c>
      <c r="C91" s="2000">
        <v>468041123</v>
      </c>
      <c r="D91" s="2000" t="s">
        <v>4377</v>
      </c>
      <c r="E91" s="2000" t="s">
        <v>123</v>
      </c>
      <c r="F91" s="2544">
        <f>SUM(F92)</f>
        <v>61.6</v>
      </c>
      <c r="G91" s="54"/>
      <c r="H91" s="1520">
        <f>F91*G91</f>
        <v>0</v>
      </c>
      <c r="I91" s="1708" t="s">
        <v>102</v>
      </c>
      <c r="J91" s="5493"/>
      <c r="K91" s="3559"/>
      <c r="L91" s="3559"/>
      <c r="M91" s="1224"/>
      <c r="U91" s="1210"/>
      <c r="W91" s="1210"/>
    </row>
    <row r="92" spans="1:256" s="82" customFormat="1" ht="13.5" customHeight="1">
      <c r="A92" s="2514"/>
      <c r="B92" s="2000"/>
      <c r="C92" s="2000"/>
      <c r="D92" s="2006" t="s">
        <v>4769</v>
      </c>
      <c r="E92" s="2000"/>
      <c r="F92" s="2533">
        <f>(30.8)*2</f>
        <v>61.6</v>
      </c>
      <c r="G92" s="132"/>
      <c r="H92" s="2001"/>
      <c r="I92" s="4363"/>
      <c r="J92" s="2610"/>
      <c r="K92" s="4346"/>
      <c r="L92" s="4358"/>
      <c r="M92" s="1224"/>
      <c r="N92" s="4358"/>
      <c r="O92" s="4359"/>
      <c r="P92" s="4360"/>
      <c r="Q92" s="4361"/>
      <c r="R92" s="3559"/>
      <c r="S92" s="3559"/>
      <c r="T92" s="2545"/>
      <c r="U92" s="1280"/>
      <c r="V92" s="1280"/>
      <c r="W92" s="1280"/>
      <c r="X92" s="1280"/>
      <c r="Y92" s="1280"/>
      <c r="Z92" s="1280"/>
      <c r="AA92" s="1280"/>
      <c r="AB92" s="1280"/>
      <c r="AC92" s="1280"/>
      <c r="AD92" s="1280"/>
      <c r="AE92" s="1280"/>
      <c r="AF92" s="1280"/>
      <c r="AG92" s="1280"/>
      <c r="AH92" s="1280"/>
      <c r="AI92" s="1280"/>
      <c r="AJ92" s="1280"/>
      <c r="AK92" s="1280"/>
      <c r="AL92" s="1280"/>
      <c r="AM92" s="1280"/>
      <c r="AN92" s="1280"/>
      <c r="AO92" s="1280"/>
      <c r="AP92" s="1280"/>
      <c r="AQ92" s="1280"/>
      <c r="AR92" s="1280"/>
      <c r="AS92" s="1280"/>
      <c r="AT92" s="1280"/>
      <c r="AU92" s="1280"/>
      <c r="AV92" s="1280"/>
      <c r="AW92" s="1280"/>
      <c r="AX92" s="1280"/>
      <c r="AY92" s="1280"/>
      <c r="AZ92" s="1280"/>
      <c r="BA92" s="1280"/>
      <c r="BB92" s="1280"/>
      <c r="BC92" s="1280"/>
      <c r="BD92" s="1280"/>
      <c r="BE92" s="1280"/>
      <c r="BF92" s="1280"/>
      <c r="BG92" s="1280"/>
      <c r="BH92" s="1280"/>
      <c r="BI92" s="1280"/>
      <c r="BJ92" s="1280"/>
      <c r="BK92" s="1280"/>
      <c r="BL92" s="1280"/>
      <c r="BM92" s="1280"/>
      <c r="BN92" s="1280"/>
      <c r="BO92" s="1280"/>
      <c r="BP92" s="1280"/>
      <c r="BQ92" s="1280"/>
      <c r="BR92" s="1280"/>
      <c r="BS92" s="1280"/>
      <c r="BT92" s="1280"/>
      <c r="BU92" s="1280"/>
      <c r="BV92" s="1280"/>
      <c r="BW92" s="1280"/>
      <c r="BX92" s="1280"/>
      <c r="BY92" s="1280"/>
      <c r="BZ92" s="1280"/>
      <c r="CA92" s="1280"/>
      <c r="CB92" s="1280"/>
      <c r="CC92" s="1280"/>
      <c r="CD92" s="1280"/>
      <c r="CE92" s="1280"/>
      <c r="CF92" s="1280"/>
      <c r="CG92" s="1280"/>
      <c r="CH92" s="1280"/>
      <c r="CI92" s="1280"/>
      <c r="CJ92" s="1280"/>
      <c r="CK92" s="1280"/>
      <c r="CL92" s="1280"/>
      <c r="CM92" s="1280"/>
      <c r="CN92" s="1280"/>
      <c r="CO92" s="1280"/>
      <c r="CP92" s="1280"/>
      <c r="CQ92" s="1280"/>
      <c r="CR92" s="1280"/>
      <c r="CS92" s="1280"/>
      <c r="CT92" s="1280"/>
      <c r="CU92" s="1280"/>
      <c r="CV92" s="1280"/>
      <c r="CW92" s="1280"/>
      <c r="CX92" s="1280"/>
      <c r="CY92" s="1280"/>
      <c r="CZ92" s="1280"/>
      <c r="DA92" s="1280"/>
      <c r="DB92" s="1280"/>
      <c r="DC92" s="1280"/>
      <c r="DD92" s="1280"/>
      <c r="DE92" s="1280"/>
      <c r="DF92" s="1280"/>
      <c r="DG92" s="1280"/>
      <c r="DH92" s="1280"/>
      <c r="DI92" s="1280"/>
      <c r="DJ92" s="1280"/>
      <c r="DK92" s="1280"/>
      <c r="DL92" s="1280"/>
      <c r="DM92" s="1280"/>
      <c r="DN92" s="1280"/>
      <c r="DO92" s="1280"/>
      <c r="DP92" s="1280"/>
      <c r="DQ92" s="1280"/>
      <c r="DR92" s="1280"/>
      <c r="DS92" s="1280"/>
      <c r="DT92" s="1280"/>
      <c r="DU92" s="1280"/>
      <c r="DV92" s="1280"/>
      <c r="DW92" s="1280"/>
      <c r="DX92" s="1280"/>
      <c r="DY92" s="1280"/>
      <c r="DZ92" s="1280"/>
      <c r="EA92" s="1280"/>
      <c r="EB92" s="1280"/>
      <c r="EC92" s="1280"/>
      <c r="ED92" s="1280"/>
      <c r="EE92" s="1280"/>
      <c r="EF92" s="1280"/>
      <c r="EG92" s="1280"/>
      <c r="EH92" s="1280"/>
      <c r="EI92" s="1280"/>
      <c r="EJ92" s="1280"/>
      <c r="EK92" s="1280"/>
      <c r="EL92" s="1280"/>
      <c r="EM92" s="1280"/>
      <c r="EN92" s="1280"/>
      <c r="EO92" s="1280"/>
      <c r="EP92" s="1280"/>
      <c r="EQ92" s="1280"/>
      <c r="ER92" s="1280"/>
      <c r="ES92" s="1280"/>
      <c r="ET92" s="1280"/>
      <c r="EU92" s="1280"/>
      <c r="EV92" s="1280"/>
      <c r="EW92" s="1280"/>
      <c r="EX92" s="1280"/>
      <c r="EY92" s="1280"/>
      <c r="EZ92" s="1280"/>
      <c r="FA92" s="1280"/>
      <c r="FB92" s="1280"/>
      <c r="FC92" s="1280"/>
      <c r="FD92" s="1280"/>
      <c r="FE92" s="1280"/>
      <c r="FF92" s="1280"/>
      <c r="FG92" s="1280"/>
      <c r="FH92" s="1280"/>
      <c r="FI92" s="1280"/>
      <c r="FJ92" s="1280"/>
      <c r="FK92" s="1280"/>
      <c r="FL92" s="1280"/>
      <c r="FM92" s="1280"/>
      <c r="FN92" s="1280"/>
      <c r="FO92" s="1280"/>
      <c r="FP92" s="1280"/>
      <c r="FQ92" s="1280"/>
      <c r="FR92" s="1280"/>
      <c r="FS92" s="1280"/>
      <c r="FT92" s="1280"/>
      <c r="FU92" s="1280"/>
      <c r="FV92" s="1280"/>
      <c r="FW92" s="1280"/>
      <c r="FX92" s="1280"/>
      <c r="FY92" s="1280"/>
      <c r="FZ92" s="1280"/>
      <c r="GA92" s="1280"/>
      <c r="GB92" s="1280"/>
      <c r="GC92" s="1280"/>
      <c r="GD92" s="1280"/>
      <c r="GE92" s="1280"/>
      <c r="GF92" s="1280"/>
      <c r="GG92" s="1280"/>
      <c r="GH92" s="1280"/>
      <c r="GI92" s="1280"/>
      <c r="GJ92" s="1280"/>
      <c r="GK92" s="1280"/>
      <c r="GL92" s="1280"/>
      <c r="GM92" s="1280"/>
      <c r="GN92" s="1280"/>
      <c r="GO92" s="1280"/>
      <c r="GP92" s="1280"/>
      <c r="GQ92" s="1280"/>
      <c r="GR92" s="1280"/>
      <c r="GS92" s="1280"/>
      <c r="GT92" s="1280"/>
      <c r="GU92" s="1280"/>
      <c r="GV92" s="1280"/>
      <c r="GW92" s="1280"/>
      <c r="GX92" s="1280"/>
      <c r="GY92" s="1280"/>
      <c r="GZ92" s="1280"/>
      <c r="HA92" s="1280"/>
      <c r="HB92" s="1280"/>
      <c r="HC92" s="1280"/>
      <c r="HD92" s="1280"/>
      <c r="HE92" s="1280"/>
      <c r="HF92" s="1280"/>
      <c r="HG92" s="1280"/>
      <c r="HH92" s="1280"/>
      <c r="HI92" s="1280"/>
      <c r="HJ92" s="1280"/>
      <c r="HK92" s="1280"/>
      <c r="HL92" s="1280"/>
      <c r="HM92" s="1280"/>
      <c r="HN92" s="1280"/>
      <c r="HO92" s="1280"/>
      <c r="HP92" s="1280"/>
      <c r="HQ92" s="1280"/>
      <c r="HR92" s="1280"/>
      <c r="HS92" s="1280"/>
      <c r="HT92" s="1280"/>
      <c r="HU92" s="1280"/>
      <c r="HV92" s="1280"/>
      <c r="HW92" s="1280"/>
      <c r="HX92" s="1280"/>
      <c r="HY92" s="1280"/>
      <c r="HZ92" s="1280"/>
      <c r="IA92" s="1280"/>
      <c r="IB92" s="1280"/>
      <c r="IC92" s="1280"/>
      <c r="ID92" s="1280"/>
      <c r="IE92" s="1280"/>
      <c r="IF92" s="1280"/>
      <c r="IG92" s="1280"/>
      <c r="IH92" s="1280"/>
      <c r="II92" s="1280"/>
      <c r="IJ92" s="1280"/>
      <c r="IK92" s="1280"/>
      <c r="IL92" s="1280"/>
      <c r="IM92" s="1280"/>
      <c r="IN92" s="1280"/>
      <c r="IO92" s="1280"/>
      <c r="IP92" s="1280"/>
      <c r="IQ92" s="1280"/>
      <c r="IR92" s="1280"/>
      <c r="IS92" s="1280"/>
      <c r="IT92" s="1280"/>
      <c r="IU92" s="1280"/>
      <c r="IV92" s="1280"/>
    </row>
    <row r="93" spans="1:256" s="1209" customFormat="1" ht="13.5" customHeight="1">
      <c r="A93" s="2514">
        <v>30</v>
      </c>
      <c r="B93" s="2000" t="s">
        <v>4313</v>
      </c>
      <c r="C93" s="2000">
        <v>460912111</v>
      </c>
      <c r="D93" s="2000" t="s">
        <v>4371</v>
      </c>
      <c r="E93" s="2000" t="s">
        <v>123</v>
      </c>
      <c r="F93" s="2544">
        <f>SUM(F94)</f>
        <v>24</v>
      </c>
      <c r="G93" s="54"/>
      <c r="H93" s="1520">
        <f>F93*G93</f>
        <v>0</v>
      </c>
      <c r="I93" s="1708" t="s">
        <v>102</v>
      </c>
      <c r="J93" s="5493"/>
      <c r="K93" s="3559"/>
      <c r="L93" s="3559"/>
      <c r="M93" s="1224"/>
      <c r="U93" s="1210"/>
      <c r="W93" s="1210"/>
    </row>
    <row r="94" spans="1:256" s="82" customFormat="1" ht="13.5" customHeight="1">
      <c r="A94" s="2514"/>
      <c r="B94" s="2000"/>
      <c r="C94" s="2000"/>
      <c r="D94" s="2006" t="s">
        <v>4768</v>
      </c>
      <c r="E94" s="2000"/>
      <c r="F94" s="2533">
        <f>(2)*12</f>
        <v>24</v>
      </c>
      <c r="G94" s="132"/>
      <c r="H94" s="2001"/>
      <c r="I94" s="4363"/>
      <c r="J94" s="2610"/>
      <c r="K94" s="4346"/>
      <c r="L94" s="4358"/>
      <c r="M94" s="1224"/>
      <c r="N94" s="4358"/>
      <c r="O94" s="4359"/>
      <c r="P94" s="4360"/>
      <c r="Q94" s="4361"/>
      <c r="R94" s="3559"/>
      <c r="S94" s="3559"/>
      <c r="T94" s="2545"/>
      <c r="U94" s="1280"/>
      <c r="V94" s="1280"/>
      <c r="W94" s="1280"/>
      <c r="X94" s="1280"/>
      <c r="Y94" s="1280"/>
      <c r="Z94" s="1280"/>
      <c r="AA94" s="1280"/>
      <c r="AB94" s="1280"/>
      <c r="AC94" s="1280"/>
      <c r="AD94" s="1280"/>
      <c r="AE94" s="1280"/>
      <c r="AF94" s="1280"/>
      <c r="AG94" s="1280"/>
      <c r="AH94" s="1280"/>
      <c r="AI94" s="1280"/>
      <c r="AJ94" s="1280"/>
      <c r="AK94" s="1280"/>
      <c r="AL94" s="1280"/>
      <c r="AM94" s="1280"/>
      <c r="AN94" s="1280"/>
      <c r="AO94" s="1280"/>
      <c r="AP94" s="1280"/>
      <c r="AQ94" s="1280"/>
      <c r="AR94" s="1280"/>
      <c r="AS94" s="1280"/>
      <c r="AT94" s="1280"/>
      <c r="AU94" s="1280"/>
      <c r="AV94" s="1280"/>
      <c r="AW94" s="1280"/>
      <c r="AX94" s="1280"/>
      <c r="AY94" s="1280"/>
      <c r="AZ94" s="1280"/>
      <c r="BA94" s="1280"/>
      <c r="BB94" s="1280"/>
      <c r="BC94" s="1280"/>
      <c r="BD94" s="1280"/>
      <c r="BE94" s="1280"/>
      <c r="BF94" s="1280"/>
      <c r="BG94" s="1280"/>
      <c r="BH94" s="1280"/>
      <c r="BI94" s="1280"/>
      <c r="BJ94" s="1280"/>
      <c r="BK94" s="1280"/>
      <c r="BL94" s="1280"/>
      <c r="BM94" s="1280"/>
      <c r="BN94" s="1280"/>
      <c r="BO94" s="1280"/>
      <c r="BP94" s="1280"/>
      <c r="BQ94" s="1280"/>
      <c r="BR94" s="1280"/>
      <c r="BS94" s="1280"/>
      <c r="BT94" s="1280"/>
      <c r="BU94" s="1280"/>
      <c r="BV94" s="1280"/>
      <c r="BW94" s="1280"/>
      <c r="BX94" s="1280"/>
      <c r="BY94" s="1280"/>
      <c r="BZ94" s="1280"/>
      <c r="CA94" s="1280"/>
      <c r="CB94" s="1280"/>
      <c r="CC94" s="1280"/>
      <c r="CD94" s="1280"/>
      <c r="CE94" s="1280"/>
      <c r="CF94" s="1280"/>
      <c r="CG94" s="1280"/>
      <c r="CH94" s="1280"/>
      <c r="CI94" s="1280"/>
      <c r="CJ94" s="1280"/>
      <c r="CK94" s="1280"/>
      <c r="CL94" s="1280"/>
      <c r="CM94" s="1280"/>
      <c r="CN94" s="1280"/>
      <c r="CO94" s="1280"/>
      <c r="CP94" s="1280"/>
      <c r="CQ94" s="1280"/>
      <c r="CR94" s="1280"/>
      <c r="CS94" s="1280"/>
      <c r="CT94" s="1280"/>
      <c r="CU94" s="1280"/>
      <c r="CV94" s="1280"/>
      <c r="CW94" s="1280"/>
      <c r="CX94" s="1280"/>
      <c r="CY94" s="1280"/>
      <c r="CZ94" s="1280"/>
      <c r="DA94" s="1280"/>
      <c r="DB94" s="1280"/>
      <c r="DC94" s="1280"/>
      <c r="DD94" s="1280"/>
      <c r="DE94" s="1280"/>
      <c r="DF94" s="1280"/>
      <c r="DG94" s="1280"/>
      <c r="DH94" s="1280"/>
      <c r="DI94" s="1280"/>
      <c r="DJ94" s="1280"/>
      <c r="DK94" s="1280"/>
      <c r="DL94" s="1280"/>
      <c r="DM94" s="1280"/>
      <c r="DN94" s="1280"/>
      <c r="DO94" s="1280"/>
      <c r="DP94" s="1280"/>
      <c r="DQ94" s="1280"/>
      <c r="DR94" s="1280"/>
      <c r="DS94" s="1280"/>
      <c r="DT94" s="1280"/>
      <c r="DU94" s="1280"/>
      <c r="DV94" s="1280"/>
      <c r="DW94" s="1280"/>
      <c r="DX94" s="1280"/>
      <c r="DY94" s="1280"/>
      <c r="DZ94" s="1280"/>
      <c r="EA94" s="1280"/>
      <c r="EB94" s="1280"/>
      <c r="EC94" s="1280"/>
      <c r="ED94" s="1280"/>
      <c r="EE94" s="1280"/>
      <c r="EF94" s="1280"/>
      <c r="EG94" s="1280"/>
      <c r="EH94" s="1280"/>
      <c r="EI94" s="1280"/>
      <c r="EJ94" s="1280"/>
      <c r="EK94" s="1280"/>
      <c r="EL94" s="1280"/>
      <c r="EM94" s="1280"/>
      <c r="EN94" s="1280"/>
      <c r="EO94" s="1280"/>
      <c r="EP94" s="1280"/>
      <c r="EQ94" s="1280"/>
      <c r="ER94" s="1280"/>
      <c r="ES94" s="1280"/>
      <c r="ET94" s="1280"/>
      <c r="EU94" s="1280"/>
      <c r="EV94" s="1280"/>
      <c r="EW94" s="1280"/>
      <c r="EX94" s="1280"/>
      <c r="EY94" s="1280"/>
      <c r="EZ94" s="1280"/>
      <c r="FA94" s="1280"/>
      <c r="FB94" s="1280"/>
      <c r="FC94" s="1280"/>
      <c r="FD94" s="1280"/>
      <c r="FE94" s="1280"/>
      <c r="FF94" s="1280"/>
      <c r="FG94" s="1280"/>
      <c r="FH94" s="1280"/>
      <c r="FI94" s="1280"/>
      <c r="FJ94" s="1280"/>
      <c r="FK94" s="1280"/>
      <c r="FL94" s="1280"/>
      <c r="FM94" s="1280"/>
      <c r="FN94" s="1280"/>
      <c r="FO94" s="1280"/>
      <c r="FP94" s="1280"/>
      <c r="FQ94" s="1280"/>
      <c r="FR94" s="1280"/>
      <c r="FS94" s="1280"/>
      <c r="FT94" s="1280"/>
      <c r="FU94" s="1280"/>
      <c r="FV94" s="1280"/>
      <c r="FW94" s="1280"/>
      <c r="FX94" s="1280"/>
      <c r="FY94" s="1280"/>
      <c r="FZ94" s="1280"/>
      <c r="GA94" s="1280"/>
      <c r="GB94" s="1280"/>
      <c r="GC94" s="1280"/>
      <c r="GD94" s="1280"/>
      <c r="GE94" s="1280"/>
      <c r="GF94" s="1280"/>
      <c r="GG94" s="1280"/>
      <c r="GH94" s="1280"/>
      <c r="GI94" s="1280"/>
      <c r="GJ94" s="1280"/>
      <c r="GK94" s="1280"/>
      <c r="GL94" s="1280"/>
      <c r="GM94" s="1280"/>
      <c r="GN94" s="1280"/>
      <c r="GO94" s="1280"/>
      <c r="GP94" s="1280"/>
      <c r="GQ94" s="1280"/>
      <c r="GR94" s="1280"/>
      <c r="GS94" s="1280"/>
      <c r="GT94" s="1280"/>
      <c r="GU94" s="1280"/>
      <c r="GV94" s="1280"/>
      <c r="GW94" s="1280"/>
      <c r="GX94" s="1280"/>
      <c r="GY94" s="1280"/>
      <c r="GZ94" s="1280"/>
      <c r="HA94" s="1280"/>
      <c r="HB94" s="1280"/>
      <c r="HC94" s="1280"/>
      <c r="HD94" s="1280"/>
      <c r="HE94" s="1280"/>
      <c r="HF94" s="1280"/>
      <c r="HG94" s="1280"/>
      <c r="HH94" s="1280"/>
      <c r="HI94" s="1280"/>
      <c r="HJ94" s="1280"/>
      <c r="HK94" s="1280"/>
      <c r="HL94" s="1280"/>
      <c r="HM94" s="1280"/>
      <c r="HN94" s="1280"/>
      <c r="HO94" s="1280"/>
      <c r="HP94" s="1280"/>
      <c r="HQ94" s="1280"/>
      <c r="HR94" s="1280"/>
      <c r="HS94" s="1280"/>
      <c r="HT94" s="1280"/>
      <c r="HU94" s="1280"/>
      <c r="HV94" s="1280"/>
      <c r="HW94" s="1280"/>
      <c r="HX94" s="1280"/>
      <c r="HY94" s="1280"/>
      <c r="HZ94" s="1280"/>
      <c r="IA94" s="1280"/>
      <c r="IB94" s="1280"/>
      <c r="IC94" s="1280"/>
      <c r="ID94" s="1280"/>
      <c r="IE94" s="1280"/>
      <c r="IF94" s="1280"/>
      <c r="IG94" s="1280"/>
      <c r="IH94" s="1280"/>
      <c r="II94" s="1280"/>
      <c r="IJ94" s="1280"/>
      <c r="IK94" s="1280"/>
      <c r="IL94" s="1280"/>
      <c r="IM94" s="1280"/>
      <c r="IN94" s="1280"/>
      <c r="IO94" s="1280"/>
      <c r="IP94" s="1280"/>
      <c r="IQ94" s="1280"/>
      <c r="IR94" s="1280"/>
      <c r="IS94" s="1280"/>
      <c r="IT94" s="1280"/>
      <c r="IU94" s="1280"/>
      <c r="IV94" s="1280"/>
    </row>
    <row r="95" spans="1:256" s="1209" customFormat="1" ht="27.25" customHeight="1">
      <c r="A95" s="2514">
        <v>31</v>
      </c>
      <c r="B95" s="2000" t="s">
        <v>4313</v>
      </c>
      <c r="C95" s="2000" t="s">
        <v>4369</v>
      </c>
      <c r="D95" s="2000" t="s">
        <v>4368</v>
      </c>
      <c r="E95" s="2000" t="s">
        <v>109</v>
      </c>
      <c r="F95" s="2544">
        <f>SUM(F96)</f>
        <v>0.96</v>
      </c>
      <c r="G95" s="54"/>
      <c r="H95" s="1520">
        <f>F95*G95</f>
        <v>0</v>
      </c>
      <c r="I95" s="1708" t="s">
        <v>140</v>
      </c>
      <c r="J95" s="5588"/>
      <c r="K95" s="3559"/>
      <c r="L95" s="3559"/>
      <c r="M95" s="1224"/>
      <c r="N95" s="5062"/>
      <c r="O95" s="5062"/>
      <c r="P95" s="5062"/>
      <c r="Q95" s="5062"/>
      <c r="U95" s="1210"/>
      <c r="W95" s="1210"/>
    </row>
    <row r="96" spans="1:256" s="4969" customFormat="1" ht="13.5" customHeight="1">
      <c r="A96" s="1678"/>
      <c r="B96" s="1332"/>
      <c r="C96" s="1334"/>
      <c r="D96" s="1334" t="s">
        <v>4767</v>
      </c>
      <c r="E96" s="1334"/>
      <c r="F96" s="2732">
        <f>(9.6)*0.1</f>
        <v>0.96</v>
      </c>
      <c r="G96" s="6029"/>
      <c r="H96" s="4175"/>
      <c r="I96" s="1336"/>
      <c r="J96" s="4182"/>
      <c r="K96" s="4177"/>
      <c r="L96" s="1456"/>
      <c r="M96" s="1224"/>
      <c r="N96" s="1456"/>
      <c r="O96" s="1456"/>
      <c r="P96" s="1456"/>
      <c r="Q96" s="1456"/>
      <c r="R96" s="1456"/>
      <c r="S96" s="1456"/>
      <c r="T96" s="1456"/>
      <c r="U96" s="1456"/>
      <c r="V96" s="1456"/>
      <c r="W96" s="1456"/>
      <c r="X96" s="1456"/>
      <c r="Y96" s="1456"/>
      <c r="Z96" s="1456"/>
      <c r="AA96" s="1456"/>
      <c r="AB96" s="1456"/>
      <c r="AC96" s="1456"/>
      <c r="AD96" s="1456"/>
      <c r="AE96" s="1456"/>
      <c r="AF96" s="1456"/>
      <c r="AG96" s="1456"/>
      <c r="AH96" s="1456"/>
      <c r="AI96" s="1456"/>
      <c r="AJ96" s="1456"/>
      <c r="AK96" s="1456"/>
      <c r="AL96" s="1456"/>
      <c r="AM96" s="1456"/>
      <c r="AN96" s="1456"/>
      <c r="AO96" s="1456"/>
      <c r="AP96" s="1456"/>
      <c r="AQ96" s="1456"/>
      <c r="AR96" s="1456"/>
      <c r="AS96" s="1456"/>
      <c r="AT96" s="1456"/>
      <c r="AU96" s="1456"/>
      <c r="AV96" s="1456"/>
      <c r="AW96" s="1456"/>
      <c r="AX96" s="1456"/>
      <c r="AY96" s="1456"/>
      <c r="AZ96" s="1456"/>
      <c r="BA96" s="1456"/>
      <c r="BB96" s="1456"/>
      <c r="BC96" s="1456"/>
      <c r="BD96" s="1456"/>
      <c r="BE96" s="1456"/>
      <c r="BF96" s="1456"/>
      <c r="BG96" s="1456"/>
      <c r="BH96" s="1456"/>
      <c r="BI96" s="1456"/>
      <c r="BJ96" s="1456"/>
      <c r="BK96" s="1456"/>
      <c r="BL96" s="1456"/>
      <c r="BM96" s="1456"/>
      <c r="BN96" s="1456"/>
      <c r="BO96" s="1456"/>
      <c r="BP96" s="1456"/>
      <c r="BQ96" s="1456"/>
      <c r="BR96" s="1456"/>
      <c r="BS96" s="1456"/>
      <c r="BT96" s="1456"/>
      <c r="BU96" s="1456"/>
      <c r="BV96" s="1456"/>
      <c r="BW96" s="1456"/>
      <c r="BX96" s="1456"/>
      <c r="BY96" s="1456"/>
      <c r="BZ96" s="1456"/>
      <c r="CA96" s="1456"/>
      <c r="CB96" s="1456"/>
      <c r="CC96" s="1456"/>
      <c r="CD96" s="1456"/>
      <c r="CE96" s="1456"/>
      <c r="CF96" s="1456"/>
      <c r="CG96" s="1456"/>
      <c r="CH96" s="1456"/>
      <c r="CI96" s="1456"/>
      <c r="CJ96" s="1456"/>
      <c r="CK96" s="1456"/>
      <c r="CL96" s="1456"/>
      <c r="CM96" s="1456"/>
      <c r="CN96" s="1456"/>
      <c r="CO96" s="1456"/>
      <c r="CP96" s="1456"/>
      <c r="CQ96" s="1456"/>
      <c r="CR96" s="1456"/>
      <c r="CS96" s="1456"/>
      <c r="CT96" s="1456"/>
      <c r="CU96" s="1456"/>
      <c r="CV96" s="1456"/>
      <c r="CW96" s="1456"/>
      <c r="CX96" s="1456"/>
      <c r="CY96" s="1456"/>
      <c r="CZ96" s="1456"/>
      <c r="DA96" s="1456"/>
      <c r="DB96" s="1456"/>
      <c r="DC96" s="1456"/>
      <c r="DD96" s="1456"/>
      <c r="DE96" s="1456"/>
      <c r="DF96" s="1456"/>
      <c r="DG96" s="1456"/>
      <c r="DH96" s="1456"/>
      <c r="DI96" s="1456"/>
      <c r="DJ96" s="1456"/>
      <c r="DK96" s="1456"/>
      <c r="DL96" s="1456"/>
      <c r="DM96" s="1456"/>
      <c r="DN96" s="1456"/>
      <c r="DO96" s="1456"/>
      <c r="DP96" s="1456"/>
      <c r="DQ96" s="1456"/>
      <c r="DR96" s="1456"/>
      <c r="DS96" s="1456"/>
      <c r="DT96" s="1456"/>
      <c r="DU96" s="1456"/>
      <c r="DV96" s="1456"/>
      <c r="DW96" s="1456"/>
      <c r="DX96" s="1456"/>
      <c r="DY96" s="1456"/>
      <c r="DZ96" s="1456"/>
      <c r="EA96" s="1456"/>
      <c r="EB96" s="1456"/>
      <c r="EC96" s="1456"/>
      <c r="ED96" s="1456"/>
      <c r="EE96" s="1456"/>
      <c r="EF96" s="1456"/>
      <c r="EG96" s="1456"/>
      <c r="EH96" s="1456"/>
      <c r="EI96" s="1456"/>
      <c r="EJ96" s="1456"/>
      <c r="EK96" s="1456"/>
      <c r="EL96" s="1456"/>
      <c r="EM96" s="1456"/>
      <c r="EN96" s="1456"/>
      <c r="EO96" s="1456"/>
      <c r="EP96" s="1456"/>
      <c r="EQ96" s="1456"/>
      <c r="ER96" s="1456"/>
      <c r="ES96" s="1456"/>
      <c r="ET96" s="1456"/>
      <c r="EU96" s="1456"/>
      <c r="EV96" s="1456"/>
      <c r="EW96" s="1456"/>
      <c r="EX96" s="1456"/>
      <c r="EY96" s="1456"/>
      <c r="EZ96" s="1456"/>
      <c r="FA96" s="1456"/>
      <c r="FB96" s="1456"/>
      <c r="FC96" s="1456"/>
      <c r="FD96" s="1456"/>
      <c r="FE96" s="1456"/>
      <c r="FF96" s="1456"/>
      <c r="FG96" s="1456"/>
      <c r="FH96" s="1456"/>
      <c r="FI96" s="1456"/>
      <c r="FJ96" s="1456"/>
      <c r="FK96" s="1456"/>
      <c r="FL96" s="1456"/>
      <c r="FM96" s="1456"/>
      <c r="FN96" s="1456"/>
      <c r="FO96" s="1456"/>
      <c r="FP96" s="1456"/>
      <c r="FQ96" s="1456"/>
      <c r="FR96" s="1456"/>
      <c r="FS96" s="1456"/>
      <c r="FT96" s="1456"/>
      <c r="FU96" s="1456"/>
      <c r="FV96" s="1456"/>
      <c r="FW96" s="1456"/>
      <c r="FX96" s="1456"/>
      <c r="FY96" s="1456"/>
      <c r="FZ96" s="1456"/>
      <c r="GA96" s="1456"/>
      <c r="GB96" s="1456"/>
      <c r="GC96" s="1456"/>
      <c r="GD96" s="1456"/>
      <c r="GE96" s="1456"/>
      <c r="GF96" s="1456"/>
      <c r="GG96" s="1456"/>
      <c r="GH96" s="1456"/>
      <c r="GI96" s="1456"/>
      <c r="GJ96" s="1456"/>
      <c r="GK96" s="1456"/>
      <c r="GL96" s="1456"/>
      <c r="GM96" s="1456"/>
      <c r="GN96" s="1456"/>
      <c r="GO96" s="1456"/>
      <c r="GP96" s="1456"/>
      <c r="GQ96" s="1456"/>
      <c r="GR96" s="1456"/>
      <c r="GS96" s="1456"/>
      <c r="GT96" s="1456"/>
      <c r="GU96" s="1456"/>
      <c r="GV96" s="1456"/>
      <c r="GW96" s="1456"/>
      <c r="GX96" s="1456"/>
      <c r="GY96" s="1456"/>
      <c r="GZ96" s="1456"/>
      <c r="HA96" s="1456"/>
      <c r="HB96" s="1456"/>
      <c r="HC96" s="1456"/>
      <c r="HD96" s="1456"/>
      <c r="HE96" s="1456"/>
      <c r="HF96" s="1456"/>
      <c r="HG96" s="1456"/>
      <c r="HH96" s="1456"/>
      <c r="HI96" s="1456"/>
      <c r="HJ96" s="1456"/>
      <c r="HK96" s="1456"/>
      <c r="HL96" s="1456"/>
      <c r="HM96" s="1456"/>
      <c r="HN96" s="1456"/>
      <c r="HO96" s="1456"/>
      <c r="HP96" s="1456"/>
      <c r="HQ96" s="1456"/>
      <c r="HR96" s="1456"/>
      <c r="HS96" s="1456"/>
      <c r="HT96" s="1456"/>
      <c r="HU96" s="1456"/>
      <c r="HV96" s="1456"/>
      <c r="HW96" s="1456"/>
      <c r="HX96" s="1456"/>
      <c r="HY96" s="1456"/>
      <c r="HZ96" s="1456"/>
      <c r="IA96" s="1456"/>
      <c r="IB96" s="1456"/>
      <c r="IC96" s="1456"/>
      <c r="ID96" s="1456"/>
      <c r="IE96" s="1456"/>
      <c r="IF96" s="1456"/>
      <c r="IG96" s="1456"/>
      <c r="IH96" s="1456"/>
      <c r="II96" s="1456"/>
      <c r="IJ96" s="1456"/>
      <c r="IK96" s="1456"/>
      <c r="IL96" s="1456"/>
      <c r="IM96" s="1456"/>
      <c r="IN96" s="1456"/>
      <c r="IO96" s="1456"/>
      <c r="IP96" s="1456"/>
      <c r="IQ96" s="1456"/>
      <c r="IR96" s="1456"/>
      <c r="IS96" s="1456"/>
      <c r="IT96" s="1456"/>
      <c r="IU96" s="1456"/>
      <c r="IV96" s="1456"/>
    </row>
    <row r="97" spans="1:256" s="4969" customFormat="1" ht="27.25" customHeight="1">
      <c r="A97" s="5025" t="s">
        <v>1193</v>
      </c>
      <c r="B97" s="4988">
        <v>946</v>
      </c>
      <c r="C97" s="4988" t="s">
        <v>4366</v>
      </c>
      <c r="D97" s="4988" t="s">
        <v>4365</v>
      </c>
      <c r="E97" s="4988" t="s">
        <v>296</v>
      </c>
      <c r="F97" s="5026">
        <f>F98+F101</f>
        <v>285.74400000000003</v>
      </c>
      <c r="G97" s="5027">
        <f>SUM(H103:H106)/F97</f>
        <v>0</v>
      </c>
      <c r="H97" s="5028">
        <f>F97*G97</f>
        <v>0</v>
      </c>
      <c r="I97" s="4991" t="s">
        <v>60</v>
      </c>
      <c r="J97" s="5149"/>
      <c r="K97" s="5029"/>
      <c r="L97" s="5141"/>
      <c r="M97" s="1224"/>
      <c r="N97" s="5142"/>
      <c r="O97" s="5031"/>
      <c r="P97" s="5032"/>
      <c r="Q97" s="5033"/>
      <c r="R97" s="4993"/>
      <c r="S97" s="4993"/>
      <c r="T97" s="5034"/>
      <c r="V97" s="5035"/>
    </row>
    <row r="98" spans="1:256" s="1188" customFormat="1" ht="13.5" customHeight="1">
      <c r="A98" s="1674"/>
      <c r="B98" s="97"/>
      <c r="C98" s="4988"/>
      <c r="D98" s="2568" t="s">
        <v>3005</v>
      </c>
      <c r="E98" s="1576"/>
      <c r="F98" s="2569">
        <f>SUM(F99:F100)</f>
        <v>261.26400000000001</v>
      </c>
      <c r="G98" s="5808"/>
      <c r="H98" s="1184"/>
      <c r="I98" s="1185"/>
      <c r="J98" s="2570"/>
      <c r="K98" s="4213"/>
      <c r="L98" s="42"/>
      <c r="M98" s="1224"/>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c r="HJ98" s="42"/>
      <c r="HK98" s="42"/>
      <c r="HL98" s="42"/>
      <c r="HM98" s="42"/>
      <c r="HN98" s="42"/>
      <c r="HO98" s="42"/>
      <c r="HP98" s="42"/>
      <c r="HQ98" s="42"/>
      <c r="HR98" s="42"/>
      <c r="HS98" s="42"/>
      <c r="HT98" s="42"/>
      <c r="HU98" s="42"/>
      <c r="HV98" s="42"/>
      <c r="HW98" s="42"/>
      <c r="HX98" s="42"/>
      <c r="HY98" s="42"/>
      <c r="HZ98" s="42"/>
      <c r="IA98" s="42"/>
      <c r="IB98" s="42"/>
      <c r="IC98" s="42"/>
      <c r="ID98" s="42"/>
      <c r="IE98" s="42"/>
      <c r="IF98" s="42"/>
      <c r="IG98" s="42"/>
      <c r="IH98" s="42"/>
      <c r="II98" s="42"/>
      <c r="IJ98" s="42"/>
      <c r="IK98" s="42"/>
      <c r="IL98" s="42"/>
      <c r="IM98" s="42"/>
      <c r="IN98" s="42"/>
      <c r="IO98" s="42"/>
      <c r="IP98" s="42"/>
      <c r="IQ98" s="42"/>
      <c r="IR98" s="42"/>
      <c r="IS98" s="42"/>
      <c r="IT98" s="42"/>
      <c r="IU98" s="42"/>
      <c r="IV98" s="42"/>
    </row>
    <row r="99" spans="1:256" s="4969" customFormat="1" ht="27.25" customHeight="1">
      <c r="A99" s="5143"/>
      <c r="B99" s="5144"/>
      <c r="C99" s="5145"/>
      <c r="D99" s="5642" t="s">
        <v>11575</v>
      </c>
      <c r="E99" s="5642"/>
      <c r="F99" s="5643">
        <f>(306*0.8*1)*(0.15+0.75)</f>
        <v>220.32000000000002</v>
      </c>
      <c r="G99" s="250"/>
      <c r="H99" s="5028"/>
      <c r="I99" s="5057"/>
      <c r="J99" s="5146"/>
      <c r="K99" s="5041"/>
      <c r="M99" s="1224"/>
    </row>
    <row r="100" spans="1:256" s="4969" customFormat="1" ht="27.25" customHeight="1">
      <c r="A100" s="5143"/>
      <c r="B100" s="5144"/>
      <c r="C100" s="5145"/>
      <c r="D100" s="5642" t="s">
        <v>4766</v>
      </c>
      <c r="E100" s="5642"/>
      <c r="F100" s="5643">
        <f>(204.72)*0.2</f>
        <v>40.944000000000003</v>
      </c>
      <c r="G100" s="250"/>
      <c r="H100" s="5028"/>
      <c r="I100" s="5057"/>
      <c r="J100" s="5147"/>
      <c r="K100" s="5041"/>
      <c r="M100" s="1224"/>
    </row>
    <row r="101" spans="1:256" s="1188" customFormat="1" ht="13.5" customHeight="1">
      <c r="A101" s="1674"/>
      <c r="B101" s="97"/>
      <c r="C101" s="4988"/>
      <c r="D101" s="2568" t="s">
        <v>3003</v>
      </c>
      <c r="E101" s="1576"/>
      <c r="F101" s="2569">
        <f>SUM(F102)</f>
        <v>24.480000000000004</v>
      </c>
      <c r="G101" s="5808"/>
      <c r="H101" s="1184"/>
      <c r="I101" s="1185"/>
      <c r="J101" s="2570"/>
      <c r="K101" s="4213"/>
      <c r="L101" s="42"/>
      <c r="M101" s="1224"/>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6" s="4969" customFormat="1" ht="27.25" customHeight="1">
      <c r="A102" s="5143"/>
      <c r="B102" s="5144"/>
      <c r="C102" s="5145"/>
      <c r="D102" s="5642" t="s">
        <v>11576</v>
      </c>
      <c r="E102" s="5642"/>
      <c r="F102" s="5643">
        <f>(306*0.8*1)*(0.05+0.05)</f>
        <v>24.480000000000004</v>
      </c>
      <c r="G102" s="250"/>
      <c r="H102" s="5028"/>
      <c r="I102" s="5057"/>
      <c r="J102" s="5146"/>
      <c r="K102" s="5041"/>
      <c r="M102" s="1224"/>
    </row>
    <row r="103" spans="1:256" s="4969" customFormat="1" ht="13.5" customHeight="1">
      <c r="A103" s="4324" t="s">
        <v>3347</v>
      </c>
      <c r="B103" s="67"/>
      <c r="C103" s="67"/>
      <c r="D103" s="2615" t="s">
        <v>4310</v>
      </c>
      <c r="E103" s="3375" t="s">
        <v>296</v>
      </c>
      <c r="F103" s="4214">
        <f>F98</f>
        <v>261.26400000000001</v>
      </c>
      <c r="G103" s="5844"/>
      <c r="H103" s="1335">
        <f>F103*G103</f>
        <v>0</v>
      </c>
      <c r="I103" s="2111"/>
      <c r="J103" s="4325"/>
      <c r="K103" s="4302"/>
      <c r="L103" s="3559"/>
      <c r="M103" s="1224"/>
      <c r="N103" s="2611"/>
      <c r="O103" s="2611"/>
      <c r="P103" s="2611"/>
      <c r="Q103" s="2611"/>
      <c r="R103" s="2611"/>
      <c r="S103" s="2613"/>
      <c r="T103" s="2610"/>
      <c r="U103" s="42"/>
    </row>
    <row r="104" spans="1:256" s="4969" customFormat="1" ht="13.5" customHeight="1">
      <c r="A104" s="4324" t="s">
        <v>3346</v>
      </c>
      <c r="B104" s="67"/>
      <c r="C104" s="67"/>
      <c r="D104" s="2615" t="s">
        <v>4309</v>
      </c>
      <c r="E104" s="3375" t="s">
        <v>296</v>
      </c>
      <c r="F104" s="4214">
        <f>F101</f>
        <v>24.480000000000004</v>
      </c>
      <c r="G104" s="5844"/>
      <c r="H104" s="1335">
        <f>F104*G104</f>
        <v>0</v>
      </c>
      <c r="I104" s="2111"/>
      <c r="J104" s="4325"/>
      <c r="K104" s="4302"/>
      <c r="L104" s="3559"/>
      <c r="M104" s="1224"/>
      <c r="N104" s="2611"/>
      <c r="O104" s="2611"/>
      <c r="P104" s="2611"/>
      <c r="Q104" s="2611"/>
      <c r="R104" s="2611"/>
      <c r="S104" s="2613"/>
      <c r="T104" s="2610"/>
      <c r="U104" s="42"/>
    </row>
    <row r="105" spans="1:256" s="4969" customFormat="1" ht="27.25" customHeight="1">
      <c r="A105" s="5042" t="s">
        <v>3345</v>
      </c>
      <c r="B105" s="4988"/>
      <c r="C105" s="4994"/>
      <c r="D105" s="5642" t="s">
        <v>4354</v>
      </c>
      <c r="E105" s="5642" t="s">
        <v>296</v>
      </c>
      <c r="F105" s="5643">
        <f>F97</f>
        <v>285.74400000000003</v>
      </c>
      <c r="G105" s="247"/>
      <c r="H105" s="5148">
        <f>F105*G105</f>
        <v>0</v>
      </c>
      <c r="I105" s="4991"/>
      <c r="J105" s="2610"/>
      <c r="K105" s="5012"/>
      <c r="L105" s="3559"/>
      <c r="M105" s="1224"/>
      <c r="N105" s="5045"/>
      <c r="Q105" s="5045"/>
      <c r="U105" s="2567"/>
    </row>
    <row r="106" spans="1:256" s="4969" customFormat="1" ht="13.5" customHeight="1">
      <c r="A106" s="5042" t="s">
        <v>3344</v>
      </c>
      <c r="B106" s="4988"/>
      <c r="C106" s="4994"/>
      <c r="D106" s="5642" t="s">
        <v>3024</v>
      </c>
      <c r="E106" s="5642" t="s">
        <v>296</v>
      </c>
      <c r="F106" s="5643">
        <f>F97</f>
        <v>285.74400000000003</v>
      </c>
      <c r="G106" s="247"/>
      <c r="H106" s="5148">
        <f>F106*G106</f>
        <v>0</v>
      </c>
      <c r="I106" s="4991"/>
      <c r="J106" s="2610"/>
      <c r="K106" s="5012"/>
      <c r="L106" s="3559"/>
      <c r="M106" s="1224"/>
      <c r="N106" s="5045"/>
      <c r="Q106" s="5045"/>
      <c r="U106" s="2567"/>
    </row>
    <row r="107" spans="1:256" s="4969" customFormat="1" ht="13.5" customHeight="1">
      <c r="A107" s="5143"/>
      <c r="B107" s="5144"/>
      <c r="C107" s="5145"/>
      <c r="D107" s="5642" t="s">
        <v>3023</v>
      </c>
      <c r="E107" s="5642"/>
      <c r="F107" s="5643"/>
      <c r="G107" s="250"/>
      <c r="H107" s="5028"/>
      <c r="I107" s="5057"/>
      <c r="K107" s="5041"/>
      <c r="M107" s="1224"/>
      <c r="U107" s="2567"/>
    </row>
    <row r="108" spans="1:256" s="4969" customFormat="1" ht="27.25" customHeight="1">
      <c r="A108" s="5025" t="s">
        <v>1190</v>
      </c>
      <c r="B108" s="4988">
        <v>946</v>
      </c>
      <c r="C108" s="4988" t="s">
        <v>4358</v>
      </c>
      <c r="D108" s="5644" t="s">
        <v>4357</v>
      </c>
      <c r="E108" s="5644" t="s">
        <v>296</v>
      </c>
      <c r="F108" s="5645">
        <f>F110+F113</f>
        <v>285.74400000000003</v>
      </c>
      <c r="G108" s="5027">
        <f>SUM(H115:H117)/F108</f>
        <v>0</v>
      </c>
      <c r="H108" s="5028">
        <f>F108*G108</f>
        <v>0</v>
      </c>
      <c r="I108" s="4991" t="s">
        <v>60</v>
      </c>
      <c r="J108" s="5149"/>
      <c r="K108" s="5029"/>
      <c r="L108" s="5141"/>
      <c r="M108" s="1224"/>
      <c r="N108" s="5142"/>
      <c r="O108" s="5031"/>
      <c r="P108" s="5032"/>
      <c r="Q108" s="5033"/>
      <c r="S108" s="4993"/>
      <c r="U108" s="2567"/>
      <c r="V108" s="5035"/>
    </row>
    <row r="109" spans="1:256" s="4969" customFormat="1" ht="13.5" customHeight="1">
      <c r="A109" s="5143"/>
      <c r="B109" s="5144"/>
      <c r="C109" s="5145"/>
      <c r="D109" s="5642" t="s">
        <v>3020</v>
      </c>
      <c r="E109" s="5642"/>
      <c r="F109" s="5643"/>
      <c r="G109" s="250"/>
      <c r="H109" s="5028"/>
      <c r="I109" s="5057"/>
      <c r="K109" s="5041"/>
      <c r="M109" s="1224"/>
      <c r="U109" s="2567"/>
    </row>
    <row r="110" spans="1:256" s="1188" customFormat="1" ht="13.5" customHeight="1">
      <c r="A110" s="1674"/>
      <c r="B110" s="97"/>
      <c r="C110" s="4988"/>
      <c r="D110" s="2568" t="s">
        <v>3019</v>
      </c>
      <c r="E110" s="1576"/>
      <c r="F110" s="2569">
        <f>SUM(F111:F112)</f>
        <v>261.26400000000001</v>
      </c>
      <c r="G110" s="5808"/>
      <c r="H110" s="1184"/>
      <c r="I110" s="1185"/>
      <c r="J110" s="2570"/>
      <c r="K110" s="4213"/>
      <c r="L110" s="42"/>
      <c r="M110" s="1224"/>
      <c r="N110" s="42"/>
      <c r="O110" s="42"/>
      <c r="P110" s="42"/>
      <c r="Q110" s="42"/>
      <c r="S110" s="42"/>
      <c r="U110" s="2567"/>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969" customFormat="1" ht="27.25" customHeight="1">
      <c r="A111" s="5143"/>
      <c r="B111" s="5144"/>
      <c r="C111" s="5145"/>
      <c r="D111" s="5642" t="s">
        <v>11577</v>
      </c>
      <c r="E111" s="5642"/>
      <c r="F111" s="5643">
        <f>(306*0.8*1)*(0.15+0.75)</f>
        <v>220.32000000000002</v>
      </c>
      <c r="G111" s="250"/>
      <c r="H111" s="5028"/>
      <c r="I111" s="5057"/>
      <c r="K111" s="5041"/>
      <c r="M111" s="1224"/>
      <c r="U111" s="2567"/>
    </row>
    <row r="112" spans="1:256" s="4969" customFormat="1" ht="27.25" customHeight="1">
      <c r="A112" s="5143"/>
      <c r="B112" s="5144"/>
      <c r="C112" s="5145"/>
      <c r="D112" s="5642" t="s">
        <v>4765</v>
      </c>
      <c r="E112" s="5642"/>
      <c r="F112" s="5643">
        <f>(204.72)*0.2</f>
        <v>40.944000000000003</v>
      </c>
      <c r="G112" s="250"/>
      <c r="H112" s="5028"/>
      <c r="I112" s="5057"/>
      <c r="K112" s="5041"/>
      <c r="M112" s="1224"/>
      <c r="U112" s="2567"/>
    </row>
    <row r="113" spans="1:256" s="1188" customFormat="1" ht="13.5" customHeight="1">
      <c r="A113" s="1674"/>
      <c r="B113" s="97"/>
      <c r="C113" s="4988"/>
      <c r="D113" s="2568" t="s">
        <v>3016</v>
      </c>
      <c r="E113" s="1576"/>
      <c r="F113" s="2569">
        <f>SUM(F114)</f>
        <v>24.480000000000004</v>
      </c>
      <c r="G113" s="5808"/>
      <c r="H113" s="1184"/>
      <c r="I113" s="1185"/>
      <c r="J113" s="2570"/>
      <c r="K113" s="4213"/>
      <c r="L113" s="42"/>
      <c r="M113" s="1224"/>
      <c r="N113" s="42"/>
      <c r="O113" s="42"/>
      <c r="P113" s="42"/>
      <c r="Q113" s="42"/>
      <c r="S113" s="42"/>
      <c r="U113" s="2567"/>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969" customFormat="1" ht="27.25" customHeight="1">
      <c r="A114" s="5143"/>
      <c r="B114" s="5144"/>
      <c r="C114" s="5145"/>
      <c r="D114" s="5642" t="s">
        <v>11578</v>
      </c>
      <c r="E114" s="5642"/>
      <c r="F114" s="5643">
        <f>(306*0.8*1)*(0.05+0.05)</f>
        <v>24.480000000000004</v>
      </c>
      <c r="G114" s="250"/>
      <c r="H114" s="5028"/>
      <c r="I114" s="5057"/>
      <c r="K114" s="5041"/>
      <c r="M114" s="1224"/>
      <c r="U114" s="2567"/>
    </row>
    <row r="115" spans="1:256" s="4969" customFormat="1" ht="13.5" customHeight="1">
      <c r="A115" s="4324" t="s">
        <v>4764</v>
      </c>
      <c r="B115" s="67"/>
      <c r="C115" s="67"/>
      <c r="D115" s="2615" t="s">
        <v>4310</v>
      </c>
      <c r="E115" s="3375" t="s">
        <v>296</v>
      </c>
      <c r="F115" s="4214">
        <f>F110</f>
        <v>261.26400000000001</v>
      </c>
      <c r="G115" s="5844"/>
      <c r="H115" s="1335">
        <f>F115*G115</f>
        <v>0</v>
      </c>
      <c r="I115" s="2111"/>
      <c r="J115" s="4325"/>
      <c r="K115" s="4302"/>
      <c r="L115" s="3559"/>
      <c r="M115" s="1224"/>
      <c r="N115" s="2611"/>
      <c r="O115" s="2611"/>
      <c r="P115" s="2611"/>
      <c r="Q115" s="2611"/>
      <c r="R115" s="2611"/>
      <c r="S115" s="2613"/>
      <c r="U115" s="2610"/>
    </row>
    <row r="116" spans="1:256" s="4969" customFormat="1" ht="13.5" customHeight="1">
      <c r="A116" s="4324" t="s">
        <v>4763</v>
      </c>
      <c r="B116" s="67"/>
      <c r="C116" s="67"/>
      <c r="D116" s="2615" t="s">
        <v>4309</v>
      </c>
      <c r="E116" s="3375" t="s">
        <v>296</v>
      </c>
      <c r="F116" s="4214">
        <f>F113</f>
        <v>24.480000000000004</v>
      </c>
      <c r="G116" s="5844"/>
      <c r="H116" s="1335">
        <f>F116*G116</f>
        <v>0</v>
      </c>
      <c r="I116" s="2111"/>
      <c r="J116" s="4325"/>
      <c r="K116" s="4302"/>
      <c r="L116" s="3559"/>
      <c r="M116" s="1224"/>
      <c r="N116" s="2611"/>
      <c r="O116" s="2611"/>
      <c r="P116" s="2611"/>
      <c r="Q116" s="2611"/>
      <c r="R116" s="2611"/>
      <c r="S116" s="2613"/>
      <c r="U116" s="2610"/>
    </row>
    <row r="117" spans="1:256" s="4969" customFormat="1" ht="27.25" customHeight="1">
      <c r="A117" s="5042" t="s">
        <v>4762</v>
      </c>
      <c r="B117" s="4988"/>
      <c r="C117" s="4994"/>
      <c r="D117" s="4994" t="s">
        <v>4354</v>
      </c>
      <c r="E117" s="4994" t="s">
        <v>296</v>
      </c>
      <c r="F117" s="4995">
        <f>F108</f>
        <v>285.74400000000003</v>
      </c>
      <c r="G117" s="247"/>
      <c r="H117" s="5148">
        <f>F117*G117</f>
        <v>0</v>
      </c>
      <c r="I117" s="4991"/>
      <c r="J117" s="2610"/>
      <c r="K117" s="5012"/>
      <c r="L117" s="3559"/>
      <c r="M117" s="1224"/>
      <c r="N117" s="5045"/>
      <c r="Q117" s="5045"/>
      <c r="U117" s="2567"/>
    </row>
    <row r="118" spans="1:256" s="4969" customFormat="1" ht="27.25" customHeight="1">
      <c r="A118" s="5143"/>
      <c r="B118" s="5144"/>
      <c r="C118" s="5145"/>
      <c r="D118" s="4994" t="s">
        <v>3008</v>
      </c>
      <c r="E118" s="4994"/>
      <c r="F118" s="4995"/>
      <c r="G118" s="250"/>
      <c r="H118" s="5028"/>
      <c r="I118" s="5057"/>
      <c r="J118" s="2610"/>
      <c r="K118" s="5041"/>
      <c r="M118" s="1224"/>
      <c r="R118" s="5053"/>
    </row>
    <row r="119" spans="1:256" s="1188" customFormat="1" ht="27.25" customHeight="1">
      <c r="A119" s="1674">
        <v>34</v>
      </c>
      <c r="B119" s="1203" t="s">
        <v>4313</v>
      </c>
      <c r="C119" s="1457" t="s">
        <v>4349</v>
      </c>
      <c r="D119" s="67" t="s">
        <v>4348</v>
      </c>
      <c r="E119" s="42" t="s">
        <v>2744</v>
      </c>
      <c r="F119" s="3125">
        <f>SUM(F120)</f>
        <v>17.635000000000002</v>
      </c>
      <c r="G119" s="4372">
        <f>SUM(H121:H124)/F119</f>
        <v>0</v>
      </c>
      <c r="H119" s="1184">
        <f>F119*G119</f>
        <v>0</v>
      </c>
      <c r="I119" s="1185" t="s">
        <v>60</v>
      </c>
      <c r="J119" s="83"/>
      <c r="K119" s="4213"/>
      <c r="L119" s="2356"/>
      <c r="M119" s="1224"/>
      <c r="N119" s="2356"/>
      <c r="O119" s="2356"/>
      <c r="P119" s="2356"/>
      <c r="S119" s="2356"/>
    </row>
    <row r="120" spans="1:256" s="1188" customFormat="1" ht="13.5" customHeight="1">
      <c r="A120" s="4317"/>
      <c r="B120" s="4318"/>
      <c r="C120" s="4319"/>
      <c r="D120" s="2615" t="s">
        <v>4761</v>
      </c>
      <c r="E120" s="2615"/>
      <c r="F120" s="4320">
        <f>17.635</f>
        <v>17.635000000000002</v>
      </c>
      <c r="G120" s="6038"/>
      <c r="H120" s="4373"/>
      <c r="I120" s="4374"/>
      <c r="J120" s="83"/>
      <c r="K120" s="4375"/>
      <c r="L120" s="1194"/>
      <c r="M120" s="1224"/>
    </row>
    <row r="121" spans="1:256" s="1188" customFormat="1" ht="13.5" customHeight="1">
      <c r="A121" s="4326" t="s">
        <v>4760</v>
      </c>
      <c r="B121" s="4318"/>
      <c r="C121" s="4319"/>
      <c r="D121" s="2615" t="s">
        <v>2936</v>
      </c>
      <c r="E121" s="2615" t="s">
        <v>2744</v>
      </c>
      <c r="F121" s="4376">
        <f>F119</f>
        <v>17.635000000000002</v>
      </c>
      <c r="G121" s="5844"/>
      <c r="H121" s="4377">
        <f>F121*G121</f>
        <v>0</v>
      </c>
      <c r="I121" s="4374"/>
      <c r="J121" s="83"/>
      <c r="K121" s="4302"/>
      <c r="L121" s="3559"/>
      <c r="M121" s="1224"/>
      <c r="N121" s="4378"/>
      <c r="O121" s="4378"/>
      <c r="P121" s="4378"/>
      <c r="Q121" s="83"/>
    </row>
    <row r="122" spans="1:256" s="1188" customFormat="1" ht="13.5" customHeight="1">
      <c r="A122" s="4326" t="s">
        <v>4759</v>
      </c>
      <c r="B122" s="4318"/>
      <c r="C122" s="4319"/>
      <c r="D122" s="2615" t="s">
        <v>2945</v>
      </c>
      <c r="E122" s="2615" t="s">
        <v>2744</v>
      </c>
      <c r="F122" s="4376">
        <f>F119</f>
        <v>17.635000000000002</v>
      </c>
      <c r="G122" s="5844"/>
      <c r="H122" s="4377">
        <f>F122*G122</f>
        <v>0</v>
      </c>
      <c r="I122" s="4380"/>
      <c r="J122" s="83"/>
      <c r="K122" s="4302"/>
      <c r="L122" s="3559"/>
      <c r="M122" s="1224"/>
      <c r="N122" s="4378"/>
      <c r="O122" s="4378"/>
      <c r="P122" s="4378"/>
      <c r="Q122" s="83"/>
    </row>
    <row r="123" spans="1:256" s="1188" customFormat="1" ht="27.25" customHeight="1">
      <c r="A123" s="4326" t="s">
        <v>4758</v>
      </c>
      <c r="B123" s="4318"/>
      <c r="C123" s="4319"/>
      <c r="D123" s="3375" t="s">
        <v>2943</v>
      </c>
      <c r="E123" s="2615" t="s">
        <v>2744</v>
      </c>
      <c r="F123" s="4376">
        <f>29*F119</f>
        <v>511.41500000000002</v>
      </c>
      <c r="G123" s="5844"/>
      <c r="H123" s="4377">
        <f>F123*G123</f>
        <v>0</v>
      </c>
      <c r="I123" s="4380"/>
      <c r="J123" s="1139"/>
      <c r="K123" s="4302"/>
      <c r="L123" s="3559"/>
      <c r="M123" s="1224"/>
      <c r="N123" s="4378"/>
      <c r="O123" s="4378"/>
      <c r="P123" s="4378"/>
      <c r="Q123" s="1139"/>
    </row>
    <row r="124" spans="1:256" s="1188" customFormat="1" ht="27.25" customHeight="1">
      <c r="A124" s="4326" t="s">
        <v>4757</v>
      </c>
      <c r="B124" s="4318"/>
      <c r="C124" s="4319"/>
      <c r="D124" s="2615" t="s">
        <v>2941</v>
      </c>
      <c r="E124" s="2615" t="s">
        <v>2744</v>
      </c>
      <c r="F124" s="4376">
        <f>F119</f>
        <v>17.635000000000002</v>
      </c>
      <c r="G124" s="6071"/>
      <c r="H124" s="4377">
        <f>F124*G124</f>
        <v>0</v>
      </c>
      <c r="I124" s="4374"/>
      <c r="J124" s="5589"/>
      <c r="K124" s="1279"/>
      <c r="L124" s="3559"/>
      <c r="M124" s="1224"/>
      <c r="N124" s="4378"/>
      <c r="O124" s="4378"/>
      <c r="P124" s="4378"/>
      <c r="Q124" s="1139"/>
    </row>
    <row r="125" spans="1:256" s="1188" customFormat="1" ht="67.5" customHeight="1">
      <c r="A125" s="4326"/>
      <c r="B125" s="4318"/>
      <c r="C125" s="4319"/>
      <c r="D125" s="1810" t="s">
        <v>138</v>
      </c>
      <c r="E125" s="2615"/>
      <c r="F125" s="4376"/>
      <c r="G125" s="6040"/>
      <c r="H125" s="1184"/>
      <c r="I125" s="4381"/>
      <c r="J125" s="4382"/>
      <c r="K125" s="4375"/>
      <c r="L125" s="1194"/>
      <c r="M125" s="1224"/>
    </row>
    <row r="126" spans="1:256" s="1188" customFormat="1" ht="27.25" customHeight="1">
      <c r="A126" s="1674">
        <v>35</v>
      </c>
      <c r="B126" s="1203" t="s">
        <v>4313</v>
      </c>
      <c r="C126" s="1457" t="s">
        <v>4346</v>
      </c>
      <c r="D126" s="67" t="s">
        <v>4345</v>
      </c>
      <c r="E126" s="42" t="s">
        <v>2744</v>
      </c>
      <c r="F126" s="3125">
        <f>SUM(F127)</f>
        <v>7.7859999999999996</v>
      </c>
      <c r="G126" s="4372">
        <f>SUM(H128:H131)/F126</f>
        <v>0</v>
      </c>
      <c r="H126" s="1184">
        <f>F126*G126</f>
        <v>0</v>
      </c>
      <c r="I126" s="1185" t="s">
        <v>60</v>
      </c>
      <c r="J126" s="83"/>
      <c r="K126" s="4213"/>
      <c r="M126" s="1224"/>
    </row>
    <row r="127" spans="1:256" s="1188" customFormat="1" ht="13.5" customHeight="1">
      <c r="A127" s="4317"/>
      <c r="B127" s="4318"/>
      <c r="C127" s="4319"/>
      <c r="D127" s="2615" t="s">
        <v>4756</v>
      </c>
      <c r="E127" s="2615"/>
      <c r="F127" s="4320">
        <f>7.786</f>
        <v>7.7859999999999996</v>
      </c>
      <c r="G127" s="6038"/>
      <c r="H127" s="1184"/>
      <c r="I127" s="2111"/>
      <c r="J127" s="83"/>
      <c r="K127" s="4375"/>
      <c r="L127" s="1194"/>
      <c r="M127" s="1224"/>
    </row>
    <row r="128" spans="1:256" s="1188" customFormat="1" ht="13.5" customHeight="1">
      <c r="A128" s="4326" t="s">
        <v>4223</v>
      </c>
      <c r="B128" s="4318"/>
      <c r="C128" s="4319"/>
      <c r="D128" s="2615" t="s">
        <v>2936</v>
      </c>
      <c r="E128" s="2615" t="s">
        <v>2744</v>
      </c>
      <c r="F128" s="4376">
        <f>F126</f>
        <v>7.7859999999999996</v>
      </c>
      <c r="G128" s="5844"/>
      <c r="H128" s="1335">
        <f>F128*G128</f>
        <v>0</v>
      </c>
      <c r="I128" s="4374"/>
      <c r="J128" s="83"/>
      <c r="K128" s="4302"/>
      <c r="L128" s="3559"/>
      <c r="M128" s="1224"/>
      <c r="N128" s="4378"/>
      <c r="O128" s="4378"/>
      <c r="P128" s="4378"/>
      <c r="Q128" s="83"/>
    </row>
    <row r="129" spans="1:256" s="1188" customFormat="1" ht="13.5" customHeight="1">
      <c r="A129" s="4326" t="s">
        <v>4222</v>
      </c>
      <c r="B129" s="4318"/>
      <c r="C129" s="4319"/>
      <c r="D129" s="4994" t="s">
        <v>2924</v>
      </c>
      <c r="E129" s="2615" t="s">
        <v>2744</v>
      </c>
      <c r="F129" s="4376">
        <f>F126</f>
        <v>7.7859999999999996</v>
      </c>
      <c r="G129" s="247"/>
      <c r="H129" s="1335">
        <f>F129*G129</f>
        <v>0</v>
      </c>
      <c r="I129" s="4380"/>
      <c r="J129" s="83"/>
      <c r="K129" s="5012"/>
      <c r="L129" s="3559"/>
      <c r="M129" s="1224"/>
      <c r="N129" s="4378"/>
      <c r="O129" s="4378"/>
      <c r="P129" s="4378"/>
      <c r="Q129" s="83"/>
    </row>
    <row r="130" spans="1:256" s="1188" customFormat="1" ht="27.25" customHeight="1">
      <c r="A130" s="4326" t="s">
        <v>4221</v>
      </c>
      <c r="B130" s="4318"/>
      <c r="C130" s="4319"/>
      <c r="D130" s="3375" t="s">
        <v>2922</v>
      </c>
      <c r="E130" s="2615" t="s">
        <v>2744</v>
      </c>
      <c r="F130" s="4376">
        <f>29*F126</f>
        <v>225.79399999999998</v>
      </c>
      <c r="G130" s="247"/>
      <c r="H130" s="1335">
        <f>F130*G130</f>
        <v>0</v>
      </c>
      <c r="I130" s="4380"/>
      <c r="J130" s="1139"/>
      <c r="K130" s="5012"/>
      <c r="L130" s="3559"/>
      <c r="M130" s="1224"/>
      <c r="N130" s="4378"/>
      <c r="O130" s="4378"/>
      <c r="P130" s="4378"/>
      <c r="Q130" s="1139"/>
    </row>
    <row r="131" spans="1:256" s="1188" customFormat="1" ht="27.25" customHeight="1">
      <c r="A131" s="4326" t="s">
        <v>4220</v>
      </c>
      <c r="B131" s="4318"/>
      <c r="C131" s="4319"/>
      <c r="D131" s="2615" t="s">
        <v>2932</v>
      </c>
      <c r="E131" s="2615" t="s">
        <v>2744</v>
      </c>
      <c r="F131" s="4376">
        <f>F126</f>
        <v>7.7859999999999996</v>
      </c>
      <c r="G131" s="5844"/>
      <c r="H131" s="1335">
        <f>F131*G131</f>
        <v>0</v>
      </c>
      <c r="I131" s="83"/>
      <c r="J131" s="1139"/>
      <c r="K131" s="4302"/>
      <c r="L131" s="3559"/>
      <c r="M131" s="1224"/>
      <c r="N131" s="4378"/>
      <c r="O131" s="4378"/>
      <c r="P131" s="4378"/>
      <c r="Q131" s="1139"/>
    </row>
    <row r="132" spans="1:256" s="1188" customFormat="1" ht="67.5" customHeight="1">
      <c r="A132" s="4326"/>
      <c r="B132" s="4318"/>
      <c r="C132" s="4319"/>
      <c r="D132" s="1810" t="s">
        <v>138</v>
      </c>
      <c r="E132" s="2615"/>
      <c r="F132" s="4376"/>
      <c r="G132" s="6040"/>
      <c r="H132" s="1184"/>
      <c r="I132" s="2111"/>
      <c r="J132" s="4383"/>
      <c r="K132" s="4375"/>
      <c r="L132" s="1194"/>
      <c r="M132" s="1224"/>
    </row>
    <row r="133" spans="1:256" s="1188" customFormat="1" ht="27.25" customHeight="1">
      <c r="A133" s="1674">
        <v>36</v>
      </c>
      <c r="B133" s="1203" t="s">
        <v>4313</v>
      </c>
      <c r="C133" s="1457" t="s">
        <v>4339</v>
      </c>
      <c r="D133" s="67" t="s">
        <v>4338</v>
      </c>
      <c r="E133" s="42" t="s">
        <v>2744</v>
      </c>
      <c r="F133" s="3125">
        <f>SUM(F134:F134)</f>
        <v>12.831</v>
      </c>
      <c r="G133" s="4372">
        <f>SUM(H135:H138)/F133</f>
        <v>0</v>
      </c>
      <c r="H133" s="1184">
        <f>F133*G133</f>
        <v>0</v>
      </c>
      <c r="I133" s="1185" t="s">
        <v>60</v>
      </c>
      <c r="J133" s="83"/>
      <c r="K133" s="4213"/>
      <c r="M133" s="1224"/>
    </row>
    <row r="134" spans="1:256" s="1188" customFormat="1" ht="13.5" customHeight="1">
      <c r="A134" s="4317"/>
      <c r="B134" s="4318"/>
      <c r="C134" s="4319"/>
      <c r="D134" s="2615" t="s">
        <v>4755</v>
      </c>
      <c r="E134" s="2615"/>
      <c r="F134" s="4320">
        <f>(0.416+2.765)+9.65</f>
        <v>12.831</v>
      </c>
      <c r="G134" s="6038"/>
      <c r="H134" s="1184"/>
      <c r="I134" s="4384"/>
      <c r="J134" s="83"/>
      <c r="K134" s="4375"/>
      <c r="L134" s="4378"/>
      <c r="M134" s="1224"/>
      <c r="N134" s="4378"/>
      <c r="O134" s="4378"/>
      <c r="P134" s="4378"/>
      <c r="Q134" s="83"/>
    </row>
    <row r="135" spans="1:256" s="1188" customFormat="1" ht="13.5" customHeight="1">
      <c r="A135" s="4326" t="s">
        <v>3328</v>
      </c>
      <c r="B135" s="4318"/>
      <c r="C135" s="4319"/>
      <c r="D135" s="2615" t="s">
        <v>2926</v>
      </c>
      <c r="E135" s="2615" t="s">
        <v>2744</v>
      </c>
      <c r="F135" s="4376">
        <f>F133</f>
        <v>12.831</v>
      </c>
      <c r="G135" s="5844"/>
      <c r="H135" s="4377">
        <f>F135*G135</f>
        <v>0</v>
      </c>
      <c r="I135" s="4374"/>
      <c r="J135" s="83"/>
      <c r="K135" s="4302"/>
      <c r="L135" s="3559"/>
      <c r="M135" s="1224"/>
      <c r="N135" s="4378"/>
      <c r="O135" s="4378"/>
      <c r="P135" s="4378"/>
      <c r="Q135" s="83"/>
    </row>
    <row r="136" spans="1:256" s="1188" customFormat="1" ht="13.5" customHeight="1">
      <c r="A136" s="4326" t="s">
        <v>3326</v>
      </c>
      <c r="B136" s="4318"/>
      <c r="C136" s="4319"/>
      <c r="D136" s="4994" t="s">
        <v>2924</v>
      </c>
      <c r="E136" s="2615" t="s">
        <v>2744</v>
      </c>
      <c r="F136" s="4376">
        <f>F133</f>
        <v>12.831</v>
      </c>
      <c r="G136" s="5844"/>
      <c r="H136" s="4377">
        <f>F136*G136</f>
        <v>0</v>
      </c>
      <c r="I136" s="4380"/>
      <c r="J136" s="83"/>
      <c r="K136" s="4302"/>
      <c r="L136" s="3559"/>
      <c r="M136" s="1224"/>
      <c r="N136" s="4378"/>
      <c r="O136" s="4378"/>
      <c r="P136" s="4378"/>
      <c r="Q136" s="83"/>
    </row>
    <row r="137" spans="1:256" s="1188" customFormat="1" ht="27.25" customHeight="1">
      <c r="A137" s="4326" t="s">
        <v>3324</v>
      </c>
      <c r="B137" s="4318"/>
      <c r="C137" s="4319"/>
      <c r="D137" s="3375" t="s">
        <v>2922</v>
      </c>
      <c r="E137" s="2615" t="s">
        <v>2744</v>
      </c>
      <c r="F137" s="4376">
        <f>29*F133</f>
        <v>372.09899999999999</v>
      </c>
      <c r="G137" s="5844"/>
      <c r="H137" s="4377">
        <f>F137*G137</f>
        <v>0</v>
      </c>
      <c r="I137" s="4380"/>
      <c r="J137" s="1139"/>
      <c r="K137" s="4302"/>
      <c r="L137" s="3559"/>
      <c r="M137" s="1224"/>
      <c r="N137" s="4378"/>
      <c r="O137" s="4378"/>
      <c r="P137" s="4378"/>
      <c r="Q137" s="1139"/>
    </row>
    <row r="138" spans="1:256" s="1188" customFormat="1" ht="27.25" customHeight="1">
      <c r="A138" s="4326" t="s">
        <v>3320</v>
      </c>
      <c r="B138" s="4318"/>
      <c r="C138" s="4319"/>
      <c r="D138" s="2615" t="s">
        <v>2920</v>
      </c>
      <c r="E138" s="2615" t="s">
        <v>2744</v>
      </c>
      <c r="F138" s="4376">
        <f>F133</f>
        <v>12.831</v>
      </c>
      <c r="G138" s="5844"/>
      <c r="H138" s="4377">
        <f>F138*G138</f>
        <v>0</v>
      </c>
      <c r="I138" s="4374"/>
      <c r="J138" s="5589"/>
      <c r="K138" s="4302"/>
      <c r="L138" s="3559"/>
      <c r="M138" s="1224"/>
      <c r="N138" s="4378"/>
      <c r="O138" s="4378"/>
      <c r="P138" s="4378"/>
      <c r="Q138" s="1139"/>
    </row>
    <row r="139" spans="1:256" s="1188" customFormat="1" ht="67.5" customHeight="1">
      <c r="A139" s="4317"/>
      <c r="B139" s="4318"/>
      <c r="C139" s="4319"/>
      <c r="D139" s="1810" t="s">
        <v>138</v>
      </c>
      <c r="E139" s="2615"/>
      <c r="F139" s="4214"/>
      <c r="G139" s="5808"/>
      <c r="H139" s="1184"/>
      <c r="I139" s="4344"/>
      <c r="J139" s="83"/>
      <c r="K139" s="4213"/>
      <c r="M139" s="1224"/>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55" customFormat="1" ht="13.5" customHeight="1">
      <c r="A140" s="2199" t="s">
        <v>1176</v>
      </c>
      <c r="B140" s="1285">
        <v>946</v>
      </c>
      <c r="C140" s="1286">
        <v>469981111</v>
      </c>
      <c r="D140" s="1764" t="s">
        <v>4305</v>
      </c>
      <c r="E140" s="1286" t="s">
        <v>2744</v>
      </c>
      <c r="F140" s="5022">
        <f>SUM(F141:F141)</f>
        <v>51.447000000000003</v>
      </c>
      <c r="G140" s="36"/>
      <c r="H140" s="1288">
        <f>F140*G140</f>
        <v>0</v>
      </c>
      <c r="I140" s="1289" t="s">
        <v>102</v>
      </c>
      <c r="J140" s="5072"/>
      <c r="K140" s="2239"/>
      <c r="L140" s="3559"/>
      <c r="M140" s="1224"/>
      <c r="N140" s="4969"/>
      <c r="O140" s="4969"/>
      <c r="P140" s="4969"/>
      <c r="Q140" s="4969"/>
      <c r="R140" s="4969"/>
      <c r="S140" s="4969"/>
      <c r="T140" s="4969"/>
      <c r="U140" s="5590"/>
      <c r="V140" s="4969"/>
      <c r="W140" s="4969"/>
      <c r="X140" s="4969"/>
      <c r="Y140" s="4969"/>
      <c r="Z140" s="4969"/>
      <c r="AA140" s="4969"/>
      <c r="AB140" s="4969"/>
      <c r="AC140" s="4969"/>
      <c r="AD140" s="4969"/>
      <c r="AE140" s="4969"/>
      <c r="AF140" s="4969"/>
    </row>
    <row r="141" spans="1:256" s="82" customFormat="1" ht="13.5" customHeight="1">
      <c r="A141" s="2514"/>
      <c r="B141" s="2000"/>
      <c r="C141" s="2000"/>
      <c r="D141" s="2006" t="s">
        <v>4754</v>
      </c>
      <c r="E141" s="2000"/>
      <c r="F141" s="2533">
        <f>51.447</f>
        <v>51.447000000000003</v>
      </c>
      <c r="G141" s="132"/>
      <c r="H141" s="2001"/>
      <c r="I141" s="4363"/>
      <c r="J141" s="5072"/>
      <c r="K141" s="4346"/>
      <c r="L141" s="3559"/>
      <c r="M141" s="1224"/>
      <c r="N141" s="4358"/>
      <c r="O141" s="4359"/>
      <c r="P141" s="4360"/>
      <c r="Q141" s="4361"/>
      <c r="R141" s="3559"/>
      <c r="S141" s="3559"/>
      <c r="T141" s="2545"/>
      <c r="U141" s="1280"/>
      <c r="V141" s="1280"/>
      <c r="W141" s="1280"/>
      <c r="X141" s="1280"/>
      <c r="Y141" s="1280"/>
      <c r="Z141" s="1280"/>
      <c r="AA141" s="1280"/>
      <c r="AB141" s="1280"/>
      <c r="AC141" s="1280"/>
      <c r="AD141" s="1280"/>
      <c r="AE141" s="1280"/>
      <c r="AF141" s="1280"/>
      <c r="AG141" s="1280"/>
      <c r="AH141" s="1280"/>
      <c r="AI141" s="1280"/>
      <c r="AJ141" s="1280"/>
      <c r="AK141" s="1280"/>
      <c r="AL141" s="1280"/>
      <c r="AM141" s="1280"/>
      <c r="AN141" s="1280"/>
      <c r="AO141" s="1280"/>
      <c r="AP141" s="1280"/>
      <c r="AQ141" s="1280"/>
      <c r="AR141" s="1280"/>
      <c r="AS141" s="1280"/>
      <c r="AT141" s="1280"/>
      <c r="AU141" s="1280"/>
      <c r="AV141" s="1280"/>
      <c r="AW141" s="1280"/>
      <c r="AX141" s="1280"/>
      <c r="AY141" s="1280"/>
      <c r="AZ141" s="1280"/>
      <c r="BA141" s="1280"/>
      <c r="BB141" s="1280"/>
      <c r="BC141" s="1280"/>
      <c r="BD141" s="1280"/>
      <c r="BE141" s="1280"/>
      <c r="BF141" s="1280"/>
      <c r="BG141" s="1280"/>
      <c r="BH141" s="1280"/>
      <c r="BI141" s="1280"/>
      <c r="BJ141" s="1280"/>
      <c r="BK141" s="1280"/>
      <c r="BL141" s="1280"/>
      <c r="BM141" s="1280"/>
      <c r="BN141" s="1280"/>
      <c r="BO141" s="1280"/>
      <c r="BP141" s="1280"/>
      <c r="BQ141" s="1280"/>
      <c r="BR141" s="1280"/>
      <c r="BS141" s="1280"/>
      <c r="BT141" s="1280"/>
      <c r="BU141" s="1280"/>
      <c r="BV141" s="1280"/>
      <c r="BW141" s="1280"/>
      <c r="BX141" s="1280"/>
      <c r="BY141" s="1280"/>
      <c r="BZ141" s="1280"/>
      <c r="CA141" s="1280"/>
      <c r="CB141" s="1280"/>
      <c r="CC141" s="1280"/>
      <c r="CD141" s="1280"/>
      <c r="CE141" s="1280"/>
      <c r="CF141" s="1280"/>
      <c r="CG141" s="1280"/>
      <c r="CH141" s="1280"/>
      <c r="CI141" s="1280"/>
      <c r="CJ141" s="1280"/>
      <c r="CK141" s="1280"/>
      <c r="CL141" s="1280"/>
      <c r="CM141" s="1280"/>
      <c r="CN141" s="1280"/>
      <c r="CO141" s="1280"/>
      <c r="CP141" s="1280"/>
      <c r="CQ141" s="1280"/>
      <c r="CR141" s="1280"/>
      <c r="CS141" s="1280"/>
      <c r="CT141" s="1280"/>
      <c r="CU141" s="1280"/>
      <c r="CV141" s="1280"/>
      <c r="CW141" s="1280"/>
      <c r="CX141" s="1280"/>
      <c r="CY141" s="1280"/>
      <c r="CZ141" s="1280"/>
      <c r="DA141" s="1280"/>
      <c r="DB141" s="1280"/>
      <c r="DC141" s="1280"/>
      <c r="DD141" s="1280"/>
      <c r="DE141" s="1280"/>
      <c r="DF141" s="1280"/>
      <c r="DG141" s="1280"/>
      <c r="DH141" s="1280"/>
      <c r="DI141" s="1280"/>
      <c r="DJ141" s="1280"/>
      <c r="DK141" s="1280"/>
      <c r="DL141" s="1280"/>
      <c r="DM141" s="1280"/>
      <c r="DN141" s="1280"/>
      <c r="DO141" s="1280"/>
      <c r="DP141" s="1280"/>
      <c r="DQ141" s="1280"/>
      <c r="DR141" s="1280"/>
      <c r="DS141" s="1280"/>
      <c r="DT141" s="1280"/>
      <c r="DU141" s="1280"/>
      <c r="DV141" s="1280"/>
      <c r="DW141" s="1280"/>
      <c r="DX141" s="1280"/>
      <c r="DY141" s="1280"/>
      <c r="DZ141" s="1280"/>
      <c r="EA141" s="1280"/>
      <c r="EB141" s="1280"/>
      <c r="EC141" s="1280"/>
      <c r="ED141" s="1280"/>
      <c r="EE141" s="1280"/>
      <c r="EF141" s="1280"/>
      <c r="EG141" s="1280"/>
      <c r="EH141" s="1280"/>
      <c r="EI141" s="1280"/>
      <c r="EJ141" s="1280"/>
      <c r="EK141" s="1280"/>
      <c r="EL141" s="1280"/>
      <c r="EM141" s="1280"/>
      <c r="EN141" s="1280"/>
      <c r="EO141" s="1280"/>
      <c r="EP141" s="1280"/>
      <c r="EQ141" s="1280"/>
      <c r="ER141" s="1280"/>
      <c r="ES141" s="1280"/>
      <c r="ET141" s="1280"/>
      <c r="EU141" s="1280"/>
      <c r="EV141" s="1280"/>
      <c r="EW141" s="1280"/>
      <c r="EX141" s="1280"/>
      <c r="EY141" s="1280"/>
      <c r="EZ141" s="1280"/>
      <c r="FA141" s="1280"/>
      <c r="FB141" s="1280"/>
      <c r="FC141" s="1280"/>
      <c r="FD141" s="1280"/>
      <c r="FE141" s="1280"/>
      <c r="FF141" s="1280"/>
      <c r="FG141" s="1280"/>
      <c r="FH141" s="1280"/>
      <c r="FI141" s="1280"/>
      <c r="FJ141" s="1280"/>
      <c r="FK141" s="1280"/>
      <c r="FL141" s="1280"/>
      <c r="FM141" s="1280"/>
      <c r="FN141" s="1280"/>
      <c r="FO141" s="1280"/>
      <c r="FP141" s="1280"/>
      <c r="FQ141" s="1280"/>
      <c r="FR141" s="1280"/>
      <c r="FS141" s="1280"/>
      <c r="FT141" s="1280"/>
      <c r="FU141" s="1280"/>
      <c r="FV141" s="1280"/>
      <c r="FW141" s="1280"/>
      <c r="FX141" s="1280"/>
      <c r="FY141" s="1280"/>
      <c r="FZ141" s="1280"/>
      <c r="GA141" s="1280"/>
      <c r="GB141" s="1280"/>
      <c r="GC141" s="1280"/>
      <c r="GD141" s="1280"/>
      <c r="GE141" s="1280"/>
      <c r="GF141" s="1280"/>
      <c r="GG141" s="1280"/>
      <c r="GH141" s="1280"/>
      <c r="GI141" s="1280"/>
      <c r="GJ141" s="1280"/>
      <c r="GK141" s="1280"/>
      <c r="GL141" s="1280"/>
      <c r="GM141" s="1280"/>
      <c r="GN141" s="1280"/>
      <c r="GO141" s="1280"/>
      <c r="GP141" s="1280"/>
      <c r="GQ141" s="1280"/>
      <c r="GR141" s="1280"/>
      <c r="GS141" s="1280"/>
      <c r="GT141" s="1280"/>
      <c r="GU141" s="1280"/>
      <c r="GV141" s="1280"/>
      <c r="GW141" s="1280"/>
      <c r="GX141" s="1280"/>
      <c r="GY141" s="1280"/>
      <c r="GZ141" s="1280"/>
      <c r="HA141" s="1280"/>
      <c r="HB141" s="1280"/>
      <c r="HC141" s="1280"/>
      <c r="HD141" s="1280"/>
      <c r="HE141" s="1280"/>
      <c r="HF141" s="1280"/>
      <c r="HG141" s="1280"/>
      <c r="HH141" s="1280"/>
      <c r="HI141" s="1280"/>
      <c r="HJ141" s="1280"/>
      <c r="HK141" s="1280"/>
      <c r="HL141" s="1280"/>
      <c r="HM141" s="1280"/>
      <c r="HN141" s="1280"/>
      <c r="HO141" s="1280"/>
      <c r="HP141" s="1280"/>
      <c r="HQ141" s="1280"/>
      <c r="HR141" s="1280"/>
      <c r="HS141" s="1280"/>
      <c r="HT141" s="1280"/>
      <c r="HU141" s="1280"/>
      <c r="HV141" s="1280"/>
      <c r="HW141" s="1280"/>
      <c r="HX141" s="1280"/>
      <c r="HY141" s="1280"/>
      <c r="HZ141" s="1280"/>
      <c r="IA141" s="1280"/>
      <c r="IB141" s="1280"/>
      <c r="IC141" s="1280"/>
      <c r="ID141" s="1280"/>
      <c r="IE141" s="1280"/>
      <c r="IF141" s="1280"/>
      <c r="IG141" s="1280"/>
      <c r="IH141" s="1280"/>
      <c r="II141" s="1280"/>
      <c r="IJ141" s="1280"/>
      <c r="IK141" s="1280"/>
      <c r="IL141" s="1280"/>
      <c r="IM141" s="1280"/>
      <c r="IN141" s="1280"/>
      <c r="IO141" s="1280"/>
      <c r="IP141" s="1280"/>
      <c r="IQ141" s="1280"/>
      <c r="IR141" s="1280"/>
      <c r="IS141" s="1280"/>
      <c r="IT141" s="1280"/>
      <c r="IU141" s="1280"/>
      <c r="IV141" s="1280"/>
    </row>
    <row r="142" spans="1:256" s="1155" customFormat="1" ht="13.5" customHeight="1">
      <c r="A142" s="2199" t="s">
        <v>1172</v>
      </c>
      <c r="B142" s="1285" t="s">
        <v>106</v>
      </c>
      <c r="C142" s="1286" t="s">
        <v>181</v>
      </c>
      <c r="D142" s="1764" t="s">
        <v>180</v>
      </c>
      <c r="E142" s="1286" t="s">
        <v>103</v>
      </c>
      <c r="F142" s="5022">
        <f>F143</f>
        <v>10</v>
      </c>
      <c r="G142" s="36"/>
      <c r="H142" s="1288">
        <f>F142*G142</f>
        <v>0</v>
      </c>
      <c r="I142" s="1289" t="s">
        <v>102</v>
      </c>
      <c r="J142" s="5072"/>
      <c r="K142" s="2239"/>
      <c r="L142" s="3559"/>
      <c r="M142" s="1224"/>
      <c r="N142" s="4969"/>
      <c r="O142" s="4969"/>
      <c r="P142" s="4969"/>
      <c r="Q142" s="4969"/>
      <c r="R142" s="4969"/>
      <c r="S142" s="4969"/>
      <c r="T142" s="4969"/>
      <c r="U142" s="5590"/>
      <c r="V142" s="4969"/>
      <c r="W142" s="4969"/>
      <c r="X142" s="4969"/>
      <c r="Y142" s="4969"/>
      <c r="Z142" s="4969"/>
      <c r="AA142" s="4969"/>
      <c r="AB142" s="4969"/>
      <c r="AC142" s="4969"/>
      <c r="AD142" s="4969"/>
      <c r="AE142" s="4969"/>
      <c r="AF142" s="4969"/>
    </row>
    <row r="143" spans="1:256" ht="27.25" customHeight="1">
      <c r="A143" s="4986"/>
      <c r="B143" s="4988"/>
      <c r="C143" s="5063"/>
      <c r="D143" s="4994" t="s">
        <v>4304</v>
      </c>
      <c r="E143" s="5063"/>
      <c r="F143" s="5064">
        <v>10</v>
      </c>
      <c r="G143" s="5065"/>
      <c r="H143" s="5065"/>
      <c r="I143" s="5066"/>
      <c r="K143" s="5067"/>
      <c r="M143" s="5045"/>
    </row>
    <row r="144" spans="1:256" ht="21" customHeight="1">
      <c r="A144" s="5077"/>
      <c r="B144" s="5078"/>
      <c r="C144" s="5078"/>
      <c r="D144" s="5078" t="s">
        <v>0</v>
      </c>
      <c r="E144" s="5078"/>
      <c r="F144" s="5079"/>
      <c r="G144" s="5080"/>
      <c r="H144" s="5080">
        <f>H9</f>
        <v>0</v>
      </c>
      <c r="I144" s="4969"/>
      <c r="K144" s="5080"/>
      <c r="M144" s="4969"/>
    </row>
    <row r="145" spans="1:13">
      <c r="A145" s="5081"/>
      <c r="B145" s="5081"/>
      <c r="C145" s="5082"/>
      <c r="D145" s="5082"/>
      <c r="E145" s="5083"/>
      <c r="F145" s="5084"/>
      <c r="G145" s="5085"/>
      <c r="H145" s="5085"/>
      <c r="I145" s="5086"/>
      <c r="K145" s="4993"/>
      <c r="M145" s="4969"/>
    </row>
    <row r="146" spans="1:13" ht="13.5" customHeight="1">
      <c r="A146" s="6680" t="s">
        <v>99</v>
      </c>
      <c r="B146" s="6681"/>
      <c r="C146" s="6682"/>
      <c r="D146" s="5087" t="s">
        <v>4753</v>
      </c>
      <c r="E146" s="5088"/>
      <c r="F146" s="5089"/>
      <c r="G146" s="5090"/>
      <c r="H146" s="5091">
        <f>H144</f>
        <v>0</v>
      </c>
      <c r="I146" s="5092"/>
      <c r="K146" s="4993"/>
      <c r="M146" s="4669"/>
    </row>
    <row r="147" spans="1:13" ht="13.5" customHeight="1">
      <c r="A147" s="5093"/>
      <c r="B147" s="5094"/>
      <c r="C147" s="5094"/>
      <c r="D147" s="5032"/>
      <c r="E147" s="5095"/>
      <c r="F147" s="5096"/>
      <c r="G147" s="5058"/>
      <c r="H147" s="4993"/>
      <c r="I147" s="4969"/>
      <c r="K147" s="5058"/>
      <c r="M147" s="42"/>
    </row>
    <row r="148" spans="1:13" ht="13.5" customHeight="1">
      <c r="A148" s="1481" t="s">
        <v>1</v>
      </c>
      <c r="B148" s="1481"/>
      <c r="C148" s="1481"/>
      <c r="D148" s="1481"/>
      <c r="E148" s="1481"/>
      <c r="F148" s="1481"/>
      <c r="G148" s="1481"/>
      <c r="H148" s="1481"/>
      <c r="I148" s="1481"/>
      <c r="K148" s="1481"/>
      <c r="M148" s="4315"/>
    </row>
    <row r="149" spans="1:13" ht="27.25" customHeight="1">
      <c r="A149" s="6396" t="s">
        <v>97</v>
      </c>
      <c r="B149" s="6396"/>
      <c r="C149" s="6396"/>
      <c r="D149" s="6396"/>
      <c r="E149" s="6396"/>
      <c r="F149" s="6396"/>
      <c r="G149" s="6396"/>
      <c r="H149" s="1481"/>
      <c r="I149" s="4969"/>
      <c r="M149" s="4315"/>
    </row>
    <row r="150" spans="1:13" ht="93.8" customHeight="1">
      <c r="A150" s="6396" t="s">
        <v>27</v>
      </c>
      <c r="B150" s="6396"/>
      <c r="C150" s="6396"/>
      <c r="D150" s="6396"/>
      <c r="E150" s="6396"/>
      <c r="F150" s="6396"/>
      <c r="G150" s="6396"/>
      <c r="H150" s="1481"/>
      <c r="I150" s="1481"/>
      <c r="M150" s="1136"/>
    </row>
    <row r="151" spans="1:13" ht="13.5" customHeight="1">
      <c r="A151" s="6396" t="s">
        <v>28</v>
      </c>
      <c r="B151" s="6396"/>
      <c r="C151" s="6396"/>
      <c r="D151" s="6396"/>
      <c r="E151" s="6396"/>
      <c r="F151" s="6396"/>
      <c r="G151" s="6396"/>
      <c r="H151" s="1487"/>
      <c r="I151" s="1487"/>
      <c r="M151" s="1136"/>
    </row>
    <row r="152" spans="1:13" ht="13.5" customHeight="1">
      <c r="A152" s="6396" t="s">
        <v>29</v>
      </c>
      <c r="B152" s="6396"/>
      <c r="C152" s="6396"/>
      <c r="D152" s="6396"/>
      <c r="E152" s="6396"/>
      <c r="F152" s="6396"/>
      <c r="G152" s="6396"/>
      <c r="H152" s="1487"/>
      <c r="I152" s="1487"/>
      <c r="M152" s="4315"/>
    </row>
    <row r="153" spans="1:13" s="5646" customFormat="1" ht="13.5" customHeight="1">
      <c r="A153" s="6395" t="s">
        <v>11581</v>
      </c>
      <c r="B153" s="6395"/>
      <c r="C153" s="6395"/>
      <c r="D153" s="6395"/>
      <c r="E153" s="6395"/>
      <c r="F153" s="6395"/>
      <c r="G153" s="6395"/>
      <c r="H153" s="1487"/>
      <c r="I153" s="1487"/>
      <c r="M153" s="4315"/>
    </row>
    <row r="154" spans="1:13" s="4415" customFormat="1" ht="40.549999999999997" customHeight="1">
      <c r="A154" s="6395" t="s">
        <v>33</v>
      </c>
      <c r="B154" s="6395"/>
      <c r="C154" s="6395"/>
      <c r="D154" s="6395"/>
      <c r="E154" s="6395"/>
      <c r="F154" s="6395"/>
      <c r="G154" s="6395"/>
      <c r="I154" s="1260"/>
      <c r="M154" s="2611"/>
    </row>
    <row r="155" spans="1:13">
      <c r="M155" s="2611"/>
    </row>
    <row r="156" spans="1:13">
      <c r="M156" s="2611"/>
    </row>
    <row r="157" spans="1:13">
      <c r="M157" s="2611"/>
    </row>
    <row r="158" spans="1:13">
      <c r="M158" s="2611"/>
    </row>
    <row r="159" spans="1:13">
      <c r="M159" s="2611"/>
    </row>
    <row r="160" spans="1:13">
      <c r="M160" s="82"/>
    </row>
    <row r="161" spans="13:13">
      <c r="M161" s="82"/>
    </row>
    <row r="162" spans="13:13">
      <c r="M162" s="82"/>
    </row>
    <row r="163" spans="13:13">
      <c r="M163" s="82"/>
    </row>
    <row r="164" spans="13:13">
      <c r="M164" s="4969"/>
    </row>
    <row r="165" spans="13:13">
      <c r="M165" s="4669"/>
    </row>
    <row r="166" spans="13:13">
      <c r="M166" s="42"/>
    </row>
    <row r="167" spans="13:13">
      <c r="M167" s="4315"/>
    </row>
    <row r="168" spans="13:13">
      <c r="M168" s="1136"/>
    </row>
    <row r="169" spans="13:13">
      <c r="M169" s="4315"/>
    </row>
    <row r="170" spans="13:13">
      <c r="M170" s="2611"/>
    </row>
    <row r="171" spans="13:13">
      <c r="M171" s="2611"/>
    </row>
    <row r="172" spans="13:13">
      <c r="M172" s="2611"/>
    </row>
    <row r="173" spans="13:13">
      <c r="M173" s="2611"/>
    </row>
    <row r="174" spans="13:13">
      <c r="M174" s="2611"/>
    </row>
    <row r="175" spans="13:13">
      <c r="M175" s="2611"/>
    </row>
    <row r="176" spans="13:13">
      <c r="M176" s="82"/>
    </row>
    <row r="177" spans="13:13">
      <c r="M177" s="5160"/>
    </row>
    <row r="178" spans="13:13">
      <c r="M178" s="82"/>
    </row>
    <row r="179" spans="13:13">
      <c r="M179" s="82"/>
    </row>
    <row r="180" spans="13:13">
      <c r="M180" s="82"/>
    </row>
    <row r="181" spans="13:13">
      <c r="M181" s="82"/>
    </row>
    <row r="182" spans="13:13">
      <c r="M182" s="4969"/>
    </row>
    <row r="183" spans="13:13">
      <c r="M183" s="4210"/>
    </row>
    <row r="184" spans="13:13">
      <c r="M184" s="4969"/>
    </row>
    <row r="185" spans="13:13">
      <c r="M185" s="82"/>
    </row>
    <row r="186" spans="13:13">
      <c r="M186" s="82"/>
    </row>
    <row r="187" spans="13:13">
      <c r="M187" s="4969"/>
    </row>
    <row r="188" spans="13:13">
      <c r="M188" s="82"/>
    </row>
    <row r="189" spans="13:13">
      <c r="M189" s="4969"/>
    </row>
    <row r="190" spans="13:13">
      <c r="M190" s="82"/>
    </row>
    <row r="191" spans="13:13">
      <c r="M191" s="4969"/>
    </row>
    <row r="192" spans="13:13">
      <c r="M192" s="82"/>
    </row>
    <row r="193" spans="13:13">
      <c r="M193" s="1155"/>
    </row>
    <row r="194" spans="13:13">
      <c r="M194" s="5030"/>
    </row>
    <row r="195" spans="13:13">
      <c r="M195" s="5030"/>
    </row>
    <row r="196" spans="13:13">
      <c r="M196" s="5030"/>
    </row>
    <row r="197" spans="13:13">
      <c r="M197" s="1155"/>
    </row>
    <row r="199" spans="13:13">
      <c r="M199" s="4969"/>
    </row>
    <row r="200" spans="13:13">
      <c r="M200" s="82"/>
    </row>
    <row r="202" spans="13:13">
      <c r="M202" s="4969"/>
    </row>
    <row r="203" spans="13:13">
      <c r="M203" s="82"/>
    </row>
    <row r="205" spans="13:13">
      <c r="M205" s="82"/>
    </row>
    <row r="207" spans="13:13">
      <c r="M207" s="82"/>
    </row>
    <row r="208" spans="13:13">
      <c r="M208" s="4969"/>
    </row>
    <row r="209" spans="13:13">
      <c r="M209" s="1188"/>
    </row>
    <row r="210" spans="13:13">
      <c r="M210" s="1188"/>
    </row>
    <row r="211" spans="13:13">
      <c r="M211" s="4378"/>
    </row>
    <row r="212" spans="13:13">
      <c r="M212" s="4378"/>
    </row>
    <row r="213" spans="13:13">
      <c r="M213" s="4378"/>
    </row>
    <row r="214" spans="13:13">
      <c r="M214" s="4378"/>
    </row>
    <row r="215" spans="13:13">
      <c r="M215" s="1188"/>
    </row>
    <row r="216" spans="13:13">
      <c r="M216" s="1188"/>
    </row>
    <row r="217" spans="13:13">
      <c r="M217" s="1188"/>
    </row>
    <row r="218" spans="13:13">
      <c r="M218" s="4378"/>
    </row>
    <row r="219" spans="13:13">
      <c r="M219" s="4378"/>
    </row>
    <row r="220" spans="13:13">
      <c r="M220" s="4378"/>
    </row>
    <row r="221" spans="13:13">
      <c r="M221" s="4378"/>
    </row>
    <row r="222" spans="13:13">
      <c r="M222" s="1188"/>
    </row>
    <row r="223" spans="13:13">
      <c r="M223" s="82"/>
    </row>
    <row r="224" spans="13:13">
      <c r="M224" s="82"/>
    </row>
    <row r="225" spans="13:13">
      <c r="M225" s="82"/>
    </row>
    <row r="226" spans="13:13">
      <c r="M226" s="82"/>
    </row>
    <row r="237" spans="13:13">
      <c r="M237" s="4415"/>
    </row>
  </sheetData>
  <sheetProtection algorithmName="SHA-512" hashValue="+MYkM2XgPk6nSC74IiKBePu+GkVq5ySYNrdRnwHP9cO2IGSU1CDDSclALH9Y6GYDIiHB4NG8nZ8rOmFCKUAiOQ==" saltValue="LddK/6v7AONv7jvlFnZpVQ==" spinCount="100000" sheet="1" objects="1" scenarios="1"/>
  <mergeCells count="10">
    <mergeCell ref="A151:G151"/>
    <mergeCell ref="A152:G152"/>
    <mergeCell ref="A154:G154"/>
    <mergeCell ref="A2:I2"/>
    <mergeCell ref="A3:D3"/>
    <mergeCell ref="A4:H4"/>
    <mergeCell ref="A146:C146"/>
    <mergeCell ref="A149:G149"/>
    <mergeCell ref="A150:G150"/>
    <mergeCell ref="A153:G153"/>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57</vt:i4>
      </vt:variant>
      <vt:variant>
        <vt:lpstr>Pojmenované oblasti</vt:lpstr>
      </vt:variant>
      <vt:variant>
        <vt:i4>120</vt:i4>
      </vt:variant>
    </vt:vector>
  </HeadingPairs>
  <TitlesOfParts>
    <vt:vector size="177" baseType="lpstr">
      <vt:lpstr>KL</vt:lpstr>
      <vt:lpstr>VRN</vt:lpstr>
      <vt:lpstr>REKAPITULACE - BP</vt:lpstr>
      <vt:lpstr>D.1.1. ASŘ - BOURACI PRACE</vt:lpstr>
      <vt:lpstr>REKAPITULACE - NS</vt:lpstr>
      <vt:lpstr>D.1.1. ASŘ - NOVÝ STAV</vt:lpstr>
      <vt:lpstr>D.1.1. VÝPIS DVEŘÍ</vt:lpstr>
      <vt:lpstr>D.1.1.c.02 - VÝPIS OKEN</vt:lpstr>
      <vt:lpstr>D.1.1.c.04 VÝPIS TRUHLAŘ.VÝR</vt:lpstr>
      <vt:lpstr>D.1.1.c.05. VYPIS ZÁME.VÝRO.</vt:lpstr>
      <vt:lpstr>D.1.1.c.06. VÝPIS KLEMP.</vt:lpstr>
      <vt:lpstr>D.1.1.c.07 VÝPIS OST.</vt:lpstr>
      <vt:lpstr>D.1.4.1. ZTI</vt:lpstr>
      <vt:lpstr>D.1.4.3. VZDUCHOTECHNIKA</vt:lpstr>
      <vt:lpstr>D.1.4.4. VYTÁPĚNÍ</vt:lpstr>
      <vt:lpstr>D.1.3.2. SOZ</vt:lpstr>
      <vt:lpstr>D.1.4.5. CHLAZENÍ</vt:lpstr>
      <vt:lpstr>D.1.3.3. SHZ</vt:lpstr>
      <vt:lpstr>D.1.4.6. MAR</vt:lpstr>
      <vt:lpstr>D.1.4.7. Rekapitulace</vt:lpstr>
      <vt:lpstr>D.1.4.7. SILNOPROUD</vt:lpstr>
      <vt:lpstr>D.1.4.8. Rekapitulace</vt:lpstr>
      <vt:lpstr>D.1.4.8. EPS</vt:lpstr>
      <vt:lpstr>D.1.4.8. NZS</vt:lpstr>
      <vt:lpstr>D.1.4.8. PZTS</vt:lpstr>
      <vt:lpstr>D.1.4.8. JČ</vt:lpstr>
      <vt:lpstr>D.1.4.8. VSS</vt:lpstr>
      <vt:lpstr>D.1.4.8. EKV</vt:lpstr>
      <vt:lpstr>D.1.4.8. INT</vt:lpstr>
      <vt:lpstr>D.1.4.8. LAN</vt:lpstr>
      <vt:lpstr>D.1.4.8. LDZ</vt:lpstr>
      <vt:lpstr>D.1.4.8. HR</vt:lpstr>
      <vt:lpstr>D.2.0. PLYNOVOD - BP</vt:lpstr>
      <vt:lpstr>D.2.1. PŘÍPOJ. VODOVODU - REK.</vt:lpstr>
      <vt:lpstr>D.2.1. PŘÍPOJKA VODOVODU</vt:lpstr>
      <vt:lpstr>D.2.1. VODOMĚRNÁ ŠACHTA</vt:lpstr>
      <vt:lpstr>D.2.1. AREÁLOVÝ VODOVOD</vt:lpstr>
      <vt:lpstr>D.2.12. NEREZOVÝ BAZÉN</vt:lpstr>
      <vt:lpstr>D.2.13. BAZÉNOVÁ TECHNOLOGIE</vt:lpstr>
      <vt:lpstr>D.2.14. TECH. WELLNESS</vt:lpstr>
      <vt:lpstr>D.2.2. AREÁL. VODOVOD - REKAP.</vt:lpstr>
      <vt:lpstr>D.2.2. AREÁL. ROZVOD - PIT. VOD</vt:lpstr>
      <vt:lpstr>D.2.2. AREÁL. ROZVOD - POŽ. VOD</vt:lpstr>
      <vt:lpstr>D.2.2. AREÁLOVÝ VODOVOD - BP</vt:lpstr>
      <vt:lpstr>D.2.3. PŘÍPOJKA KANALIZACE</vt:lpstr>
      <vt:lpstr>D.2.4. AREÁL. KANALIZACE - REK.</vt:lpstr>
      <vt:lpstr>D.2.4. VSAKOVACÍ NÁDRŽ</vt:lpstr>
      <vt:lpstr>D.2.4. ČERP.STANICE</vt:lpstr>
      <vt:lpstr>D.2.4.b.03 SPLAŠKOVÁ KANALIZACE</vt:lpstr>
      <vt:lpstr>D.2.4.b.04. DEŠŤOVÁ KANALIZACE</vt:lpstr>
      <vt:lpstr>D.2.4. KANALIZACE-BP</vt:lpstr>
      <vt:lpstr>D.2.8. REKAPITULACE</vt:lpstr>
      <vt:lpstr>D.2.8. ROZVOD NN - PŘÍP. P1</vt:lpstr>
      <vt:lpstr>D.2.8. ROZVOD NN - PŘÍP. P2</vt:lpstr>
      <vt:lpstr>D.2.8. ROZVOD NN - PŘÍP. P3</vt:lpstr>
      <vt:lpstr>D.2.8. AREÁLOVÉ OSVĚTLENÍ - A1</vt:lpstr>
      <vt:lpstr>D.2.8. ROZVOD NN - BOURÁNÍ STÁV</vt:lpstr>
      <vt:lpstr>'D.1.4.7. Rekapitulace'!CelkemDPHVypocet</vt:lpstr>
      <vt:lpstr>KL!CelkemObjekty</vt:lpstr>
      <vt:lpstr>CenaCelkem</vt:lpstr>
      <vt:lpstr>CenaCelkemBezDPH</vt:lpstr>
      <vt:lpstr>'D.1.4.7. Rekapitulace'!CenaCelkemVypocet</vt:lpstr>
      <vt:lpstr>'D.1.4.7. Rekapitulace'!CisloStavby</vt:lpstr>
      <vt:lpstr>CisloStavebnihoRozpoctu</vt:lpstr>
      <vt:lpstr>KL!dadresa</vt:lpstr>
      <vt:lpstr>dadresa</vt:lpstr>
      <vt:lpstr>'D.1.4.7. Rekapitulace'!DIČ</vt:lpstr>
      <vt:lpstr>KL!DIČ</vt:lpstr>
      <vt:lpstr>dmisto</vt:lpstr>
      <vt:lpstr>DPHSni</vt:lpstr>
      <vt:lpstr>DPHZakl</vt:lpstr>
      <vt:lpstr>'D.1.4.7. Rekapitulace'!dpsc</vt:lpstr>
      <vt:lpstr>'D.1.4.7. Rekapitulace'!IČO</vt:lpstr>
      <vt:lpstr>KL!IČO</vt:lpstr>
      <vt:lpstr>Mena</vt:lpstr>
      <vt:lpstr>MistoStavby</vt:lpstr>
      <vt:lpstr>KL!NazevObjektu</vt:lpstr>
      <vt:lpstr>'D.1.4.7. Rekapitulace'!NazevStavby</vt:lpstr>
      <vt:lpstr>KL!NazevStavby</vt:lpstr>
      <vt:lpstr>NazevStavebnihoRozpoctu</vt:lpstr>
      <vt:lpstr>'D.1.3.2. SOZ'!Názvy_tisku</vt:lpstr>
      <vt:lpstr>'D.1.4.7. SILNOPROUD'!Názvy_tisku</vt:lpstr>
      <vt:lpstr>'D.1.4.8. EPS'!Názvy_tisku</vt:lpstr>
      <vt:lpstr>oadresa</vt:lpstr>
      <vt:lpstr>'D.1.4.7. Rekapitulace'!Objednatel</vt:lpstr>
      <vt:lpstr>KL!Objednatel</vt:lpstr>
      <vt:lpstr>'D.1.4.7. Rekapitulace'!Objekt</vt:lpstr>
      <vt:lpstr>KL!Objekt</vt:lpstr>
      <vt:lpstr>'D.1.1. ASŘ - BOURACI PRACE'!Oblast_tisku</vt:lpstr>
      <vt:lpstr>'D.1.1. ASŘ - NOVÝ STAV'!Oblast_tisku</vt:lpstr>
      <vt:lpstr>'D.1.1. VÝPIS DVEŘÍ'!Oblast_tisku</vt:lpstr>
      <vt:lpstr>'D.1.1.c.02 - VÝPIS OKEN'!Oblast_tisku</vt:lpstr>
      <vt:lpstr>'D.1.1.c.04 VÝPIS TRUHLAŘ.VÝR'!Oblast_tisku</vt:lpstr>
      <vt:lpstr>'D.1.1.c.05. VYPIS ZÁME.VÝRO.'!Oblast_tisku</vt:lpstr>
      <vt:lpstr>'D.1.1.c.06. VÝPIS KLEMP.'!Oblast_tisku</vt:lpstr>
      <vt:lpstr>'D.1.1.c.07 VÝPIS OST.'!Oblast_tisku</vt:lpstr>
      <vt:lpstr>'D.1.3.2. SOZ'!Oblast_tisku</vt:lpstr>
      <vt:lpstr>'D.1.3.3. SHZ'!Oblast_tisku</vt:lpstr>
      <vt:lpstr>'D.1.4.1. ZTI'!Oblast_tisku</vt:lpstr>
      <vt:lpstr>'D.1.4.3. VZDUCHOTECHNIKA'!Oblast_tisku</vt:lpstr>
      <vt:lpstr>'D.1.4.4. VYTÁPĚNÍ'!Oblast_tisku</vt:lpstr>
      <vt:lpstr>'D.1.4.5. CHLAZENÍ'!Oblast_tisku</vt:lpstr>
      <vt:lpstr>'D.1.4.6. MAR'!Oblast_tisku</vt:lpstr>
      <vt:lpstr>'D.1.4.7. Rekapitulace'!Oblast_tisku</vt:lpstr>
      <vt:lpstr>'D.1.4.7. SILNOPROUD'!Oblast_tisku</vt:lpstr>
      <vt:lpstr>'D.1.4.8. EKV'!Oblast_tisku</vt:lpstr>
      <vt:lpstr>'D.1.4.8. EPS'!Oblast_tisku</vt:lpstr>
      <vt:lpstr>'D.1.4.8. HR'!Oblast_tisku</vt:lpstr>
      <vt:lpstr>'D.1.4.8. INT'!Oblast_tisku</vt:lpstr>
      <vt:lpstr>'D.1.4.8. JČ'!Oblast_tisku</vt:lpstr>
      <vt:lpstr>'D.1.4.8. LAN'!Oblast_tisku</vt:lpstr>
      <vt:lpstr>'D.1.4.8. LDZ'!Oblast_tisku</vt:lpstr>
      <vt:lpstr>'D.1.4.8. NZS'!Oblast_tisku</vt:lpstr>
      <vt:lpstr>'D.1.4.8. PZTS'!Oblast_tisku</vt:lpstr>
      <vt:lpstr>'D.1.4.8. Rekapitulace'!Oblast_tisku</vt:lpstr>
      <vt:lpstr>'D.1.4.8. VSS'!Oblast_tisku</vt:lpstr>
      <vt:lpstr>'D.2.0. PLYNOVOD - BP'!Oblast_tisku</vt:lpstr>
      <vt:lpstr>'D.2.1. AREÁLOVÝ VODOVOD'!Oblast_tisku</vt:lpstr>
      <vt:lpstr>'D.2.1. PŘÍPOJ. VODOVODU - REK.'!Oblast_tisku</vt:lpstr>
      <vt:lpstr>'D.2.1. PŘÍPOJKA VODOVODU'!Oblast_tisku</vt:lpstr>
      <vt:lpstr>'D.2.1. VODOMĚRNÁ ŠACHTA'!Oblast_tisku</vt:lpstr>
      <vt:lpstr>'D.2.13. BAZÉNOVÁ TECHNOLOGIE'!Oblast_tisku</vt:lpstr>
      <vt:lpstr>'D.2.2. AREÁL. ROZVOD - PIT. VOD'!Oblast_tisku</vt:lpstr>
      <vt:lpstr>'D.2.2. AREÁL. ROZVOD - POŽ. VOD'!Oblast_tisku</vt:lpstr>
      <vt:lpstr>'D.2.2. AREÁL. VODOVOD - REKAP.'!Oblast_tisku</vt:lpstr>
      <vt:lpstr>'D.2.2. AREÁLOVÝ VODOVOD - BP'!Oblast_tisku</vt:lpstr>
      <vt:lpstr>'D.2.3. PŘÍPOJKA KANALIZACE'!Oblast_tisku</vt:lpstr>
      <vt:lpstr>'D.2.4. AREÁL. KANALIZACE - REK.'!Oblast_tisku</vt:lpstr>
      <vt:lpstr>'D.2.4. ČERP.STANICE'!Oblast_tisku</vt:lpstr>
      <vt:lpstr>'D.2.4. KANALIZACE-BP'!Oblast_tisku</vt:lpstr>
      <vt:lpstr>'D.2.4. VSAKOVACÍ NÁDRŽ'!Oblast_tisku</vt:lpstr>
      <vt:lpstr>'D.2.4.b.03 SPLAŠKOVÁ KANALIZACE'!Oblast_tisku</vt:lpstr>
      <vt:lpstr>'D.2.4.b.04. DEŠŤOVÁ KANALIZACE'!Oblast_tisku</vt:lpstr>
      <vt:lpstr>'D.2.8. AREÁLOVÉ OSVĚTLENÍ - A1'!Oblast_tisku</vt:lpstr>
      <vt:lpstr>'D.2.8. REKAPITULACE'!Oblast_tisku</vt:lpstr>
      <vt:lpstr>'D.2.8. ROZVOD NN - BOURÁNÍ STÁV'!Oblast_tisku</vt:lpstr>
      <vt:lpstr>'D.2.8. ROZVOD NN - PŘÍP. P1'!Oblast_tisku</vt:lpstr>
      <vt:lpstr>'D.2.8. ROZVOD NN - PŘÍP. P2'!Oblast_tisku</vt:lpstr>
      <vt:lpstr>'D.2.8. ROZVOD NN - PŘÍP. P3'!Oblast_tisku</vt:lpstr>
      <vt:lpstr>KL!Oblast_tisku</vt:lpstr>
      <vt:lpstr>'REKAPITULACE - BP'!Oblast_tisku</vt:lpstr>
      <vt:lpstr>'REKAPITULACE - NS'!Oblast_tisku</vt:lpstr>
      <vt:lpstr>VRN!Oblast_tisku</vt:lpstr>
      <vt:lpstr>'D.1.4.7. Rekapitulace'!odic</vt:lpstr>
      <vt:lpstr>'D.1.4.7. Rekapitulace'!oico</vt:lpstr>
      <vt:lpstr>KL!oico</vt:lpstr>
      <vt:lpstr>'D.1.4.7. Rekapitulace'!omisto</vt:lpstr>
      <vt:lpstr>'D.1.4.7. Rekapitulace'!onazev</vt:lpstr>
      <vt:lpstr>'D.1.4.7. Rekapitulace'!opsc</vt:lpstr>
      <vt:lpstr>padresa</vt:lpstr>
      <vt:lpstr>pdic</vt:lpstr>
      <vt:lpstr>pico</vt:lpstr>
      <vt:lpstr>pmisto</vt:lpstr>
      <vt:lpstr>PoptavkaID</vt:lpstr>
      <vt:lpstr>pPSC</vt:lpstr>
      <vt:lpstr>'D.1.1.c.04 VÝPIS TRUHLAŘ.VÝR'!Print_Area</vt:lpstr>
      <vt:lpstr>'D.1.1.c.05. VYPIS ZÁME.VÝRO.'!Print_Area</vt:lpstr>
      <vt:lpstr>'D.1.1.c.06. VÝPIS KLEMP.'!Print_Area</vt:lpstr>
      <vt:lpstr>'D.2.1. AREÁLOVÝ VODOVOD'!Print_Area</vt:lpstr>
      <vt:lpstr>'D.2.1. PŘÍPOJKA VODOVODU'!Print_Area</vt:lpstr>
      <vt:lpstr>'D.2.2. AREÁL. ROZVOD - PIT. VOD'!Print_Area</vt:lpstr>
      <vt:lpstr>'D.2.2. AREÁL. ROZVOD - POŽ. VOD'!Print_Area</vt:lpstr>
      <vt:lpstr>KL!Print_Area</vt:lpstr>
      <vt:lpstr>'D.1.4.7. Rekapitulace'!SazbaDPH1</vt:lpstr>
      <vt:lpstr>KL!SazbaDPH1</vt:lpstr>
      <vt:lpstr>'D.1.4.7. Rekapitulace'!SazbaDPH2</vt:lpstr>
      <vt:lpstr>KL!SazbaDPH2</vt:lpstr>
      <vt:lpstr>KL!StavbaCelkem</vt:lpstr>
      <vt:lpstr>Vypracoval</vt:lpstr>
      <vt:lpstr>ZakladDPHSni</vt:lpstr>
      <vt:lpstr>'D.1.4.7. Rekapitulace'!ZakladDPHSniVypocet</vt:lpstr>
      <vt:lpstr>ZakladDPHZakl</vt:lpstr>
      <vt:lpstr>'D.1.4.7. Rekapitulace'!ZakladDPHZaklVypocet</vt:lpstr>
      <vt:lpstr>ZaObjednatele</vt:lpstr>
      <vt:lpstr>Zaokrouhleni</vt:lpstr>
      <vt:lpstr>ZaZhotovitele</vt:lpstr>
      <vt:lpstr>KL!Zhotovitel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Kudlik Matej</dc:creator>
  <cp:lastModifiedBy>Piskáčková Pavlína</cp:lastModifiedBy>
  <cp:lastPrinted>2025-03-17T11:04:22Z</cp:lastPrinted>
  <dcterms:created xsi:type="dcterms:W3CDTF">2013-10-14T10:08:08Z</dcterms:created>
  <dcterms:modified xsi:type="dcterms:W3CDTF">2025-04-11T08:46:40Z</dcterms:modified>
</cp:coreProperties>
</file>